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autoCompressPictures="0"/>
  <mc:AlternateContent xmlns:mc="http://schemas.openxmlformats.org/markup-compatibility/2006">
    <mc:Choice Requires="x15">
      <x15ac:absPath xmlns:x15ac="http://schemas.microsoft.com/office/spreadsheetml/2010/11/ac" url="C:\Users\ppalma\Desktop\Desktop\SNP 2023\DPI\SNP - DIRECTRICES Y LINEAMIENTOS PRIORIZACION Y MODIFICACION 2021\2023\Directrices de profroma 2024\Anexos Directrices\"/>
    </mc:Choice>
  </mc:AlternateContent>
  <xr:revisionPtr revIDLastSave="0" documentId="13_ncr:1_{B863D9CF-A48E-490E-B546-5D15E7FCBBAB}" xr6:coauthVersionLast="47" xr6:coauthVersionMax="47" xr10:uidLastSave="{00000000-0000-0000-0000-000000000000}"/>
  <bookViews>
    <workbookView xWindow="-120" yWindow="-120" windowWidth="20730" windowHeight="11160" tabRatio="724" xr2:uid="{00000000-000D-0000-FFFF-FFFF00000000}"/>
  </bookViews>
  <sheets>
    <sheet name="Base" sheetId="1" r:id="rId1"/>
    <sheet name="Instructivo" sheetId="2" r:id="rId2"/>
    <sheet name="CUPs SIPeIP" sheetId="3" r:id="rId3"/>
    <sheet name="Código UDAF e-SIGEF" sheetId="4" r:id="rId4"/>
    <sheet name="Catálogo" sheetId="5" r:id="rId5"/>
  </sheets>
  <definedNames>
    <definedName name="_xlnm._FilterDatabase" localSheetId="3" hidden="1">'Código UDAF e-SIGEF'!$A$1:$T$287</definedName>
    <definedName name="ENTIDADES">Tabla2[#All]</definedName>
  </definedNames>
  <calcPr calcId="191029"/>
  <extLst>
    <ext xmlns:mx="http://schemas.microsoft.com/office/mac/excel/2008/main" uri="{7523E5D3-25F3-A5E0-1632-64F254C22452}">
      <mx:ArchID Flags="2"/>
    </ext>
  </extLst>
</workbook>
</file>

<file path=xl/calcChain.xml><?xml version="1.0" encoding="utf-8"?>
<calcChain xmlns="http://schemas.openxmlformats.org/spreadsheetml/2006/main">
  <c r="AA5" i="1" l="1"/>
  <c r="AG5" i="1"/>
  <c r="C7" i="1"/>
  <c r="C8" i="1"/>
  <c r="C9" i="1"/>
  <c r="C10" i="1"/>
  <c r="C11" i="1"/>
  <c r="C12" i="1"/>
  <c r="C13" i="1"/>
  <c r="C14" i="1"/>
  <c r="C15" i="1"/>
  <c r="C16" i="1"/>
  <c r="C17" i="1"/>
  <c r="C18" i="1"/>
  <c r="C19" i="1"/>
  <c r="C20" i="1"/>
  <c r="C21" i="1"/>
  <c r="C22" i="1"/>
  <c r="C23" i="1"/>
  <c r="C24" i="1"/>
  <c r="C25" i="1"/>
  <c r="C26" i="1"/>
  <c r="C27" i="1"/>
  <c r="C28" i="1"/>
  <c r="C29" i="1"/>
  <c r="C30" i="1"/>
  <c r="C31" i="1"/>
  <c r="C32" i="1"/>
  <c r="C33" i="1"/>
  <c r="C34" i="1"/>
  <c r="C35" i="1"/>
  <c r="C36" i="1"/>
  <c r="C37" i="1"/>
  <c r="C38" i="1"/>
  <c r="C39" i="1"/>
  <c r="C40" i="1"/>
  <c r="C41" i="1"/>
  <c r="C42" i="1"/>
  <c r="C43" i="1"/>
  <c r="C44" i="1"/>
  <c r="C45" i="1"/>
  <c r="C46" i="1"/>
  <c r="C47" i="1"/>
  <c r="C48" i="1"/>
  <c r="C49" i="1"/>
  <c r="C50" i="1"/>
  <c r="C51" i="1"/>
  <c r="C52" i="1"/>
  <c r="C53" i="1"/>
  <c r="C54" i="1"/>
  <c r="C55" i="1"/>
  <c r="C56" i="1"/>
  <c r="C57" i="1"/>
  <c r="C58" i="1"/>
  <c r="C59" i="1"/>
  <c r="C60" i="1"/>
  <c r="C61" i="1"/>
  <c r="C62" i="1"/>
  <c r="C63" i="1"/>
  <c r="C64" i="1"/>
  <c r="C65" i="1"/>
  <c r="C66" i="1"/>
  <c r="C67" i="1"/>
  <c r="C68" i="1"/>
  <c r="C69" i="1"/>
  <c r="C70" i="1"/>
  <c r="C71" i="1"/>
  <c r="C72" i="1"/>
  <c r="C73" i="1"/>
  <c r="C74" i="1"/>
  <c r="C75" i="1"/>
  <c r="C76" i="1"/>
  <c r="C77" i="1"/>
  <c r="C78" i="1"/>
  <c r="C79" i="1"/>
  <c r="C80" i="1"/>
  <c r="C81" i="1"/>
  <c r="C82" i="1"/>
  <c r="C83" i="1"/>
  <c r="C84" i="1"/>
  <c r="C85" i="1"/>
  <c r="C86" i="1"/>
  <c r="C87" i="1"/>
  <c r="C88" i="1"/>
  <c r="C89" i="1"/>
  <c r="C90" i="1"/>
  <c r="C91" i="1"/>
  <c r="C92" i="1"/>
  <c r="C93" i="1"/>
  <c r="C94" i="1"/>
  <c r="C95" i="1"/>
  <c r="C96" i="1"/>
  <c r="C97" i="1"/>
  <c r="C98" i="1"/>
  <c r="C99" i="1"/>
  <c r="C100" i="1"/>
  <c r="C101" i="1"/>
  <c r="C102" i="1"/>
  <c r="C103" i="1"/>
  <c r="C104" i="1"/>
  <c r="C105" i="1"/>
  <c r="C106" i="1"/>
  <c r="C107" i="1"/>
  <c r="C108" i="1"/>
  <c r="C109" i="1"/>
  <c r="C110" i="1"/>
  <c r="C111" i="1"/>
  <c r="C112" i="1"/>
  <c r="C113" i="1"/>
  <c r="C114" i="1"/>
  <c r="C115" i="1"/>
  <c r="C116" i="1"/>
  <c r="C117" i="1"/>
  <c r="C118" i="1"/>
  <c r="C119" i="1"/>
  <c r="C120" i="1"/>
  <c r="C121" i="1"/>
  <c r="C122" i="1"/>
  <c r="C123" i="1"/>
  <c r="C124" i="1"/>
  <c r="C125" i="1"/>
  <c r="C126" i="1"/>
  <c r="C127" i="1"/>
  <c r="C128" i="1"/>
  <c r="C129" i="1"/>
  <c r="C130" i="1"/>
  <c r="C131" i="1"/>
  <c r="C132" i="1"/>
  <c r="C133" i="1"/>
  <c r="C134" i="1"/>
  <c r="C135" i="1"/>
  <c r="C136" i="1"/>
  <c r="C137" i="1"/>
  <c r="C138" i="1"/>
  <c r="C139" i="1"/>
  <c r="C140" i="1"/>
  <c r="C141" i="1"/>
  <c r="C142" i="1"/>
  <c r="C143" i="1"/>
  <c r="C144" i="1"/>
  <c r="C145" i="1"/>
  <c r="C146" i="1"/>
  <c r="C147" i="1"/>
  <c r="C148" i="1"/>
  <c r="C149" i="1"/>
  <c r="C150" i="1"/>
  <c r="C151" i="1"/>
  <c r="C152" i="1"/>
  <c r="C153" i="1"/>
  <c r="C154" i="1"/>
  <c r="C155" i="1"/>
  <c r="C156" i="1"/>
  <c r="C157" i="1"/>
  <c r="C158" i="1"/>
  <c r="C159" i="1"/>
  <c r="C160" i="1"/>
  <c r="C161" i="1"/>
  <c r="C162" i="1"/>
  <c r="C163" i="1"/>
  <c r="C164" i="1"/>
  <c r="C165" i="1"/>
  <c r="C166" i="1"/>
  <c r="C167" i="1"/>
  <c r="C168" i="1"/>
  <c r="C169" i="1"/>
  <c r="C170" i="1"/>
  <c r="C171" i="1"/>
  <c r="C172" i="1"/>
  <c r="C173" i="1"/>
  <c r="C174" i="1"/>
  <c r="C175" i="1"/>
  <c r="C176" i="1"/>
  <c r="C177" i="1"/>
  <c r="C178" i="1"/>
  <c r="C179" i="1"/>
  <c r="C180" i="1"/>
  <c r="C181" i="1"/>
  <c r="C182" i="1"/>
  <c r="C183" i="1"/>
  <c r="C184" i="1"/>
  <c r="C185" i="1"/>
  <c r="C186" i="1"/>
  <c r="C187" i="1"/>
  <c r="C188" i="1"/>
  <c r="C189" i="1"/>
  <c r="C190" i="1"/>
  <c r="C191" i="1"/>
  <c r="C192" i="1"/>
  <c r="C193" i="1"/>
  <c r="C194" i="1"/>
  <c r="C195" i="1"/>
  <c r="C196" i="1"/>
  <c r="C197" i="1"/>
  <c r="C198" i="1"/>
  <c r="C199" i="1"/>
  <c r="C200" i="1"/>
  <c r="C201" i="1"/>
  <c r="C202" i="1"/>
  <c r="C203" i="1"/>
  <c r="C204" i="1"/>
  <c r="C205" i="1"/>
  <c r="C206" i="1"/>
  <c r="C207" i="1"/>
  <c r="C208" i="1"/>
  <c r="C209" i="1"/>
  <c r="C210" i="1"/>
  <c r="C211" i="1"/>
  <c r="C212" i="1"/>
  <c r="C213" i="1"/>
  <c r="C214" i="1"/>
  <c r="C215" i="1"/>
  <c r="C216" i="1"/>
  <c r="C217" i="1"/>
  <c r="C218" i="1"/>
  <c r="C219" i="1"/>
  <c r="C220" i="1"/>
  <c r="C221" i="1"/>
  <c r="C222" i="1"/>
  <c r="C223" i="1"/>
  <c r="C224" i="1"/>
  <c r="C225" i="1"/>
  <c r="C226" i="1"/>
  <c r="C227" i="1"/>
  <c r="C228" i="1"/>
  <c r="C229" i="1"/>
  <c r="C230" i="1"/>
  <c r="C231" i="1"/>
  <c r="C232" i="1"/>
  <c r="C233" i="1"/>
  <c r="C234" i="1"/>
  <c r="C235" i="1"/>
  <c r="C236" i="1"/>
  <c r="C237" i="1"/>
  <c r="C238" i="1"/>
  <c r="C239" i="1"/>
  <c r="C240" i="1"/>
  <c r="C241" i="1"/>
  <c r="C242" i="1"/>
  <c r="C243" i="1"/>
  <c r="C244" i="1"/>
  <c r="C245" i="1"/>
  <c r="C246" i="1"/>
  <c r="C247" i="1"/>
  <c r="C248" i="1"/>
  <c r="C249" i="1"/>
  <c r="C250" i="1"/>
  <c r="C251" i="1"/>
  <c r="C252" i="1"/>
  <c r="C253" i="1"/>
  <c r="C254" i="1"/>
  <c r="C255" i="1"/>
  <c r="C256" i="1"/>
  <c r="C257" i="1"/>
  <c r="C258" i="1"/>
  <c r="C259" i="1"/>
  <c r="C260" i="1"/>
  <c r="C261" i="1"/>
  <c r="C262" i="1"/>
  <c r="C263" i="1"/>
  <c r="C264" i="1"/>
  <c r="C265" i="1"/>
  <c r="C266" i="1"/>
  <c r="C267" i="1"/>
  <c r="C268" i="1"/>
  <c r="C269" i="1"/>
  <c r="C270" i="1"/>
  <c r="C271" i="1"/>
  <c r="C272" i="1"/>
  <c r="C273" i="1"/>
  <c r="C274" i="1"/>
  <c r="C275" i="1"/>
  <c r="C276" i="1"/>
  <c r="C277" i="1"/>
  <c r="C278" i="1"/>
  <c r="C279" i="1"/>
  <c r="C280" i="1"/>
  <c r="C281" i="1"/>
  <c r="C282" i="1"/>
  <c r="C283" i="1"/>
  <c r="C284" i="1"/>
  <c r="C285" i="1"/>
  <c r="C286" i="1"/>
  <c r="C287" i="1"/>
  <c r="C288" i="1"/>
  <c r="C289" i="1"/>
  <c r="C290" i="1"/>
  <c r="C291" i="1"/>
  <c r="C292" i="1"/>
  <c r="C293" i="1"/>
  <c r="C294" i="1"/>
  <c r="C295" i="1"/>
  <c r="C296" i="1"/>
  <c r="C297" i="1"/>
  <c r="C298" i="1"/>
  <c r="C299" i="1"/>
  <c r="C300" i="1"/>
  <c r="C301" i="1"/>
  <c r="C302" i="1"/>
  <c r="C303" i="1"/>
  <c r="C304" i="1"/>
  <c r="C305" i="1"/>
  <c r="C306" i="1"/>
  <c r="C307" i="1"/>
  <c r="C308" i="1"/>
  <c r="C309" i="1"/>
  <c r="C310" i="1"/>
  <c r="C311" i="1"/>
  <c r="C312" i="1"/>
  <c r="C313" i="1"/>
  <c r="C314" i="1"/>
  <c r="C315" i="1"/>
  <c r="C316" i="1"/>
  <c r="C317" i="1"/>
  <c r="C318" i="1"/>
  <c r="C319" i="1"/>
  <c r="C320" i="1"/>
  <c r="C321" i="1"/>
  <c r="C322" i="1"/>
  <c r="C323" i="1"/>
  <c r="C324" i="1"/>
  <c r="C325" i="1"/>
  <c r="C326" i="1"/>
  <c r="C327" i="1"/>
  <c r="C328" i="1"/>
  <c r="C329" i="1"/>
  <c r="C330" i="1"/>
  <c r="C331" i="1"/>
  <c r="C332" i="1"/>
  <c r="C333" i="1"/>
  <c r="C334" i="1"/>
  <c r="C335" i="1"/>
  <c r="C336" i="1"/>
  <c r="C337" i="1"/>
  <c r="C338" i="1"/>
  <c r="C339" i="1"/>
  <c r="C340" i="1"/>
  <c r="C341" i="1"/>
  <c r="C342" i="1"/>
  <c r="C343" i="1"/>
  <c r="C344" i="1"/>
  <c r="C345" i="1"/>
  <c r="C346" i="1"/>
  <c r="C347" i="1"/>
  <c r="C348" i="1"/>
  <c r="C349" i="1"/>
  <c r="C350" i="1"/>
  <c r="C351" i="1"/>
  <c r="C352" i="1"/>
  <c r="C353" i="1"/>
  <c r="C354" i="1"/>
  <c r="C355" i="1"/>
  <c r="C356" i="1"/>
  <c r="C357" i="1"/>
  <c r="C358" i="1"/>
  <c r="C359" i="1"/>
  <c r="C360" i="1"/>
  <c r="C361" i="1"/>
  <c r="C362" i="1"/>
  <c r="C363" i="1"/>
  <c r="C364" i="1"/>
  <c r="C365" i="1"/>
  <c r="C366" i="1"/>
  <c r="C367" i="1"/>
  <c r="C368" i="1"/>
  <c r="C369" i="1"/>
  <c r="C370" i="1"/>
  <c r="C371" i="1"/>
  <c r="C372" i="1"/>
  <c r="C373" i="1"/>
  <c r="C374" i="1"/>
  <c r="C375" i="1"/>
  <c r="C376" i="1"/>
  <c r="C377" i="1"/>
  <c r="C378" i="1"/>
  <c r="C379" i="1"/>
  <c r="C380" i="1"/>
  <c r="C381" i="1"/>
  <c r="C382" i="1"/>
  <c r="C383" i="1"/>
  <c r="C384" i="1"/>
  <c r="C385" i="1"/>
  <c r="C386" i="1"/>
  <c r="C387" i="1"/>
  <c r="C388" i="1"/>
  <c r="C389" i="1"/>
  <c r="C390" i="1"/>
  <c r="C391" i="1"/>
  <c r="C392" i="1"/>
  <c r="C393" i="1"/>
  <c r="C394" i="1"/>
  <c r="C395" i="1"/>
  <c r="C396" i="1"/>
  <c r="C397" i="1"/>
  <c r="C398" i="1"/>
  <c r="C399" i="1"/>
  <c r="C400" i="1"/>
  <c r="C401" i="1"/>
  <c r="C402" i="1"/>
  <c r="C403" i="1"/>
  <c r="C404" i="1"/>
  <c r="C405" i="1"/>
  <c r="C406" i="1"/>
  <c r="C407" i="1"/>
  <c r="C408" i="1"/>
  <c r="C409" i="1"/>
  <c r="C410" i="1"/>
  <c r="C411" i="1"/>
  <c r="C412" i="1"/>
  <c r="C413" i="1"/>
  <c r="C414" i="1"/>
  <c r="C415" i="1"/>
  <c r="C416" i="1"/>
  <c r="C417" i="1"/>
  <c r="C418" i="1"/>
  <c r="C419" i="1"/>
  <c r="C420" i="1"/>
  <c r="C421" i="1"/>
  <c r="C422" i="1"/>
  <c r="C423" i="1"/>
  <c r="C424" i="1"/>
  <c r="C425" i="1"/>
  <c r="C426" i="1"/>
  <c r="C427" i="1"/>
  <c r="C428" i="1"/>
  <c r="C429" i="1"/>
  <c r="C430" i="1"/>
  <c r="C431" i="1"/>
  <c r="C432" i="1"/>
  <c r="C433" i="1"/>
  <c r="C434" i="1"/>
  <c r="C435" i="1"/>
  <c r="C436" i="1"/>
  <c r="C437" i="1"/>
  <c r="C438" i="1"/>
  <c r="C439" i="1"/>
  <c r="C440" i="1"/>
  <c r="C441" i="1"/>
  <c r="C442" i="1"/>
  <c r="C443" i="1"/>
  <c r="C444" i="1"/>
  <c r="C445" i="1"/>
  <c r="C446" i="1"/>
  <c r="C447" i="1"/>
  <c r="C448" i="1"/>
  <c r="C449" i="1"/>
  <c r="C450" i="1"/>
  <c r="C451" i="1"/>
  <c r="C452" i="1"/>
  <c r="C453" i="1"/>
  <c r="C454" i="1"/>
  <c r="C455" i="1"/>
  <c r="C456" i="1"/>
  <c r="C457" i="1"/>
  <c r="C458" i="1"/>
  <c r="C459" i="1"/>
  <c r="C460" i="1"/>
  <c r="C461" i="1"/>
  <c r="C462" i="1"/>
  <c r="C463" i="1"/>
  <c r="C464" i="1"/>
  <c r="C465" i="1"/>
  <c r="C466" i="1"/>
  <c r="C467" i="1"/>
  <c r="C468" i="1"/>
  <c r="C469" i="1"/>
  <c r="C470" i="1"/>
  <c r="C471" i="1"/>
  <c r="C472" i="1"/>
  <c r="C473" i="1"/>
  <c r="C474" i="1"/>
  <c r="C475" i="1"/>
  <c r="C476" i="1"/>
  <c r="C477" i="1"/>
  <c r="C478" i="1"/>
  <c r="C479" i="1"/>
  <c r="C480" i="1"/>
  <c r="C481" i="1"/>
  <c r="C482" i="1"/>
  <c r="C483" i="1"/>
  <c r="C484" i="1"/>
  <c r="C485" i="1"/>
  <c r="C486" i="1"/>
  <c r="C487" i="1"/>
  <c r="C488" i="1"/>
  <c r="C489" i="1"/>
  <c r="C490" i="1"/>
  <c r="C491" i="1"/>
  <c r="C492" i="1"/>
  <c r="C493" i="1"/>
  <c r="C494" i="1"/>
  <c r="C495" i="1"/>
  <c r="C496" i="1"/>
  <c r="C497" i="1"/>
  <c r="C498" i="1"/>
  <c r="C499" i="1"/>
  <c r="C500" i="1"/>
  <c r="C501" i="1"/>
  <c r="C502" i="1"/>
  <c r="C503" i="1"/>
  <c r="C504" i="1"/>
  <c r="C505" i="1"/>
  <c r="C506" i="1"/>
  <c r="C507" i="1"/>
  <c r="C508" i="1"/>
  <c r="C509" i="1"/>
  <c r="C510" i="1"/>
  <c r="C511" i="1"/>
  <c r="C512" i="1"/>
  <c r="C513" i="1"/>
  <c r="C514" i="1"/>
  <c r="C515" i="1"/>
  <c r="C516" i="1"/>
  <c r="C517" i="1"/>
  <c r="C518" i="1"/>
  <c r="C519" i="1"/>
  <c r="C520" i="1"/>
  <c r="C521" i="1"/>
  <c r="C522" i="1"/>
  <c r="C523" i="1"/>
  <c r="C524" i="1"/>
  <c r="C525" i="1"/>
  <c r="C526" i="1"/>
  <c r="C527" i="1"/>
  <c r="C528" i="1"/>
  <c r="C529" i="1"/>
  <c r="C530" i="1"/>
  <c r="C531" i="1"/>
  <c r="C532" i="1"/>
  <c r="C533" i="1"/>
  <c r="C534" i="1"/>
  <c r="C535" i="1"/>
  <c r="C536" i="1"/>
  <c r="C537" i="1"/>
  <c r="C538" i="1"/>
  <c r="C539" i="1"/>
  <c r="C540" i="1"/>
  <c r="C541" i="1"/>
  <c r="C542" i="1"/>
  <c r="C543" i="1"/>
  <c r="C544" i="1"/>
  <c r="C545" i="1"/>
  <c r="C546" i="1"/>
  <c r="C547" i="1"/>
  <c r="C548" i="1"/>
  <c r="C549" i="1"/>
  <c r="C550" i="1"/>
  <c r="C551" i="1"/>
  <c r="C552" i="1"/>
  <c r="C553" i="1"/>
  <c r="C554" i="1"/>
  <c r="C555" i="1"/>
  <c r="C556" i="1"/>
  <c r="C557" i="1"/>
  <c r="C558" i="1"/>
  <c r="C559" i="1"/>
  <c r="C560" i="1"/>
  <c r="C561" i="1"/>
  <c r="C562" i="1"/>
  <c r="C563" i="1"/>
  <c r="C564" i="1"/>
  <c r="C565" i="1"/>
  <c r="C566" i="1"/>
  <c r="C567" i="1"/>
  <c r="C568" i="1"/>
  <c r="C569" i="1"/>
  <c r="C570" i="1"/>
  <c r="C571" i="1"/>
  <c r="C572" i="1"/>
  <c r="C573" i="1"/>
  <c r="C574" i="1"/>
  <c r="C575" i="1"/>
  <c r="C576" i="1"/>
  <c r="C577" i="1"/>
  <c r="C578" i="1"/>
  <c r="C579" i="1"/>
  <c r="C580" i="1"/>
  <c r="C581" i="1"/>
  <c r="C582" i="1"/>
  <c r="C583" i="1"/>
  <c r="C584" i="1"/>
  <c r="C585" i="1"/>
  <c r="C586" i="1"/>
  <c r="C587" i="1"/>
  <c r="C588" i="1"/>
  <c r="C589" i="1"/>
  <c r="C590" i="1"/>
  <c r="C591" i="1"/>
  <c r="C592" i="1"/>
  <c r="C593" i="1"/>
  <c r="C594" i="1"/>
  <c r="C595" i="1"/>
  <c r="C596" i="1"/>
  <c r="C597" i="1"/>
  <c r="C598" i="1"/>
  <c r="C599" i="1"/>
  <c r="C600" i="1"/>
  <c r="C601" i="1"/>
  <c r="C602" i="1"/>
  <c r="C603" i="1"/>
  <c r="C604" i="1"/>
  <c r="C605" i="1"/>
  <c r="C606" i="1"/>
  <c r="C607" i="1"/>
  <c r="C608" i="1"/>
  <c r="C609" i="1"/>
  <c r="C610" i="1"/>
  <c r="C611" i="1"/>
  <c r="C612" i="1"/>
  <c r="C613" i="1"/>
  <c r="C614" i="1"/>
  <c r="C615" i="1"/>
  <c r="C616" i="1"/>
  <c r="C617" i="1"/>
  <c r="C618" i="1"/>
  <c r="C619" i="1"/>
  <c r="C620" i="1"/>
  <c r="C621" i="1"/>
  <c r="C622" i="1"/>
  <c r="C623" i="1"/>
  <c r="C624" i="1"/>
  <c r="C625" i="1"/>
  <c r="C626" i="1"/>
  <c r="C627" i="1"/>
  <c r="C628" i="1"/>
  <c r="C629" i="1"/>
  <c r="C630" i="1"/>
  <c r="C631" i="1"/>
  <c r="C632" i="1"/>
  <c r="C633" i="1"/>
  <c r="C634" i="1"/>
  <c r="C635" i="1"/>
  <c r="C636" i="1"/>
  <c r="C637" i="1"/>
  <c r="C638" i="1"/>
  <c r="C639" i="1"/>
  <c r="C640" i="1"/>
  <c r="C641" i="1"/>
  <c r="C642" i="1"/>
  <c r="C643" i="1"/>
  <c r="C644" i="1"/>
  <c r="C645" i="1"/>
  <c r="C646" i="1"/>
  <c r="C647" i="1"/>
  <c r="C648" i="1"/>
  <c r="C649" i="1"/>
  <c r="C650" i="1"/>
  <c r="C651" i="1"/>
  <c r="C652" i="1"/>
  <c r="C653" i="1"/>
  <c r="C654" i="1"/>
  <c r="C655" i="1"/>
  <c r="C656" i="1"/>
  <c r="C657" i="1"/>
  <c r="C658" i="1"/>
  <c r="C659" i="1"/>
  <c r="C660" i="1"/>
  <c r="C661" i="1"/>
  <c r="C662" i="1"/>
  <c r="C663" i="1"/>
  <c r="C664" i="1"/>
  <c r="C665" i="1"/>
  <c r="C666" i="1"/>
  <c r="C667" i="1"/>
  <c r="C668" i="1"/>
  <c r="C669" i="1"/>
  <c r="C670" i="1"/>
  <c r="C671" i="1"/>
  <c r="C672" i="1"/>
  <c r="C673" i="1"/>
  <c r="C674" i="1"/>
  <c r="C675" i="1"/>
  <c r="C676" i="1"/>
  <c r="C677" i="1"/>
  <c r="C678" i="1"/>
  <c r="C679" i="1"/>
  <c r="C680" i="1"/>
  <c r="C681" i="1"/>
  <c r="C682" i="1"/>
  <c r="C683" i="1"/>
  <c r="C684" i="1"/>
  <c r="C685" i="1"/>
  <c r="C686" i="1"/>
  <c r="C687" i="1"/>
  <c r="C688" i="1"/>
  <c r="C689" i="1"/>
  <c r="C690" i="1"/>
  <c r="C691" i="1"/>
  <c r="C692" i="1"/>
  <c r="C693" i="1"/>
  <c r="C694" i="1"/>
  <c r="C695" i="1"/>
  <c r="C696" i="1"/>
  <c r="C697" i="1"/>
  <c r="C698" i="1"/>
  <c r="C699" i="1"/>
  <c r="C700" i="1"/>
  <c r="C701" i="1"/>
  <c r="C702" i="1"/>
  <c r="C703" i="1"/>
  <c r="C704" i="1"/>
  <c r="C705" i="1"/>
  <c r="C706" i="1"/>
  <c r="C707" i="1"/>
  <c r="C708" i="1"/>
  <c r="C709" i="1"/>
  <c r="C710" i="1"/>
  <c r="C711" i="1"/>
  <c r="C712" i="1"/>
  <c r="C713" i="1"/>
  <c r="C714" i="1"/>
  <c r="C715" i="1"/>
  <c r="C716" i="1"/>
  <c r="C717" i="1"/>
  <c r="C718" i="1"/>
  <c r="C719" i="1"/>
  <c r="C720" i="1"/>
  <c r="C721" i="1"/>
  <c r="C722" i="1"/>
  <c r="C723" i="1"/>
  <c r="C724" i="1"/>
  <c r="C725" i="1"/>
  <c r="C726" i="1"/>
  <c r="C727" i="1"/>
  <c r="C728" i="1"/>
  <c r="C729" i="1"/>
  <c r="C730" i="1"/>
  <c r="C731" i="1"/>
  <c r="C732" i="1"/>
  <c r="C733" i="1"/>
  <c r="C734" i="1"/>
  <c r="C735" i="1"/>
  <c r="C736" i="1"/>
  <c r="C737" i="1"/>
  <c r="C738" i="1"/>
  <c r="C739" i="1"/>
  <c r="C740" i="1"/>
  <c r="C741" i="1"/>
  <c r="C742" i="1"/>
  <c r="C743" i="1"/>
  <c r="C744" i="1"/>
  <c r="C745" i="1"/>
  <c r="C746" i="1"/>
  <c r="C747" i="1"/>
  <c r="C748" i="1"/>
  <c r="C749" i="1"/>
  <c r="C750" i="1"/>
  <c r="C751" i="1"/>
  <c r="C752" i="1"/>
  <c r="C753" i="1"/>
  <c r="C754" i="1"/>
  <c r="C755" i="1"/>
  <c r="C756" i="1"/>
  <c r="C757" i="1"/>
  <c r="C758" i="1"/>
  <c r="C759" i="1"/>
  <c r="C760" i="1"/>
  <c r="C761" i="1"/>
  <c r="C762" i="1"/>
  <c r="C763" i="1"/>
  <c r="C764" i="1"/>
  <c r="C765" i="1"/>
  <c r="C766" i="1"/>
  <c r="C767" i="1"/>
  <c r="C768" i="1"/>
  <c r="C769" i="1"/>
  <c r="C770" i="1"/>
  <c r="C771" i="1"/>
  <c r="C772" i="1"/>
  <c r="C773" i="1"/>
  <c r="C774" i="1"/>
  <c r="C775" i="1"/>
  <c r="C776" i="1"/>
  <c r="C777" i="1"/>
  <c r="C778" i="1"/>
  <c r="C779" i="1"/>
  <c r="C780" i="1"/>
  <c r="C781" i="1"/>
  <c r="C782" i="1"/>
  <c r="C783" i="1"/>
  <c r="C784" i="1"/>
  <c r="C785" i="1"/>
  <c r="C786" i="1"/>
  <c r="C787" i="1"/>
  <c r="C788" i="1"/>
  <c r="C789" i="1"/>
  <c r="C790" i="1"/>
  <c r="C791" i="1"/>
  <c r="C792" i="1"/>
  <c r="C793" i="1"/>
  <c r="C794" i="1"/>
  <c r="C795" i="1"/>
  <c r="C796" i="1"/>
  <c r="C797" i="1"/>
  <c r="C798" i="1"/>
  <c r="C799" i="1"/>
  <c r="C800" i="1"/>
  <c r="C801" i="1"/>
  <c r="C802" i="1"/>
  <c r="C803" i="1"/>
  <c r="C804" i="1"/>
  <c r="C805" i="1"/>
  <c r="C806" i="1"/>
  <c r="C807" i="1"/>
  <c r="C808" i="1"/>
  <c r="C809" i="1"/>
  <c r="C810" i="1"/>
  <c r="C811" i="1"/>
  <c r="C812" i="1"/>
  <c r="C813" i="1"/>
  <c r="C814" i="1"/>
  <c r="C815" i="1"/>
  <c r="C816" i="1"/>
  <c r="C817" i="1"/>
  <c r="C818" i="1"/>
  <c r="C819" i="1"/>
  <c r="C820" i="1"/>
  <c r="C821" i="1"/>
  <c r="C822" i="1"/>
  <c r="C823" i="1"/>
  <c r="C824" i="1"/>
  <c r="C825" i="1"/>
  <c r="C826" i="1"/>
  <c r="C827" i="1"/>
  <c r="C828" i="1"/>
  <c r="C829" i="1"/>
  <c r="C830" i="1"/>
  <c r="C831" i="1"/>
  <c r="C832" i="1"/>
  <c r="C833" i="1"/>
  <c r="C834" i="1"/>
  <c r="C835" i="1"/>
  <c r="C836" i="1"/>
  <c r="C837" i="1"/>
  <c r="C838" i="1"/>
  <c r="C839" i="1"/>
  <c r="C840" i="1"/>
  <c r="C841" i="1"/>
  <c r="C842" i="1"/>
  <c r="C843" i="1"/>
  <c r="C844" i="1"/>
  <c r="C845" i="1"/>
  <c r="C846" i="1"/>
  <c r="C847" i="1"/>
  <c r="C848" i="1"/>
  <c r="C849" i="1"/>
  <c r="C850" i="1"/>
  <c r="C851" i="1"/>
  <c r="C852" i="1"/>
  <c r="C853" i="1"/>
  <c r="C854" i="1"/>
  <c r="C855" i="1"/>
  <c r="C856" i="1"/>
  <c r="C857" i="1"/>
  <c r="C858" i="1"/>
  <c r="C859" i="1"/>
  <c r="C860" i="1"/>
  <c r="C861" i="1"/>
  <c r="C862" i="1"/>
  <c r="C863" i="1"/>
  <c r="C864" i="1"/>
  <c r="C865" i="1"/>
  <c r="C866" i="1"/>
  <c r="C867" i="1"/>
  <c r="C868" i="1"/>
  <c r="C869" i="1"/>
  <c r="C870" i="1"/>
  <c r="C871" i="1"/>
  <c r="C872" i="1"/>
  <c r="C873" i="1"/>
  <c r="C874" i="1"/>
  <c r="C875" i="1"/>
  <c r="C876" i="1"/>
  <c r="C877" i="1"/>
  <c r="C878" i="1"/>
  <c r="C879" i="1"/>
  <c r="C880" i="1"/>
  <c r="C881" i="1"/>
  <c r="C882" i="1"/>
  <c r="C883" i="1"/>
  <c r="C884" i="1"/>
  <c r="C885" i="1"/>
  <c r="C886" i="1"/>
  <c r="C887" i="1"/>
  <c r="C888" i="1"/>
  <c r="C889" i="1"/>
  <c r="C890" i="1"/>
  <c r="C891" i="1"/>
  <c r="C892" i="1"/>
  <c r="C893" i="1"/>
  <c r="C894" i="1"/>
  <c r="C895" i="1"/>
  <c r="C896" i="1"/>
  <c r="C897" i="1"/>
  <c r="C898" i="1"/>
  <c r="C899" i="1"/>
  <c r="C900" i="1"/>
  <c r="C901" i="1"/>
  <c r="C902" i="1"/>
  <c r="C903" i="1"/>
  <c r="C904" i="1"/>
  <c r="C905" i="1"/>
  <c r="C906" i="1"/>
  <c r="C907" i="1"/>
  <c r="C908" i="1"/>
  <c r="C909" i="1"/>
  <c r="C910" i="1"/>
  <c r="C911" i="1"/>
  <c r="C912" i="1"/>
  <c r="C913" i="1"/>
  <c r="C914" i="1"/>
  <c r="C915" i="1"/>
  <c r="C916" i="1"/>
  <c r="C917" i="1"/>
  <c r="C918" i="1"/>
  <c r="C919" i="1"/>
  <c r="C920" i="1"/>
  <c r="C921" i="1"/>
  <c r="C922" i="1"/>
  <c r="C923" i="1"/>
  <c r="C924" i="1"/>
  <c r="C925" i="1"/>
  <c r="C926" i="1"/>
  <c r="C927" i="1"/>
  <c r="C928" i="1"/>
  <c r="C929" i="1"/>
  <c r="C930" i="1"/>
  <c r="C931" i="1"/>
  <c r="C932" i="1"/>
  <c r="C933" i="1"/>
  <c r="C934" i="1"/>
  <c r="C935" i="1"/>
  <c r="C936" i="1"/>
  <c r="C937" i="1"/>
  <c r="C938" i="1"/>
  <c r="C939" i="1"/>
  <c r="C940" i="1"/>
  <c r="C941" i="1"/>
  <c r="C942" i="1"/>
  <c r="C943" i="1"/>
  <c r="C944" i="1"/>
  <c r="C945" i="1"/>
  <c r="C946" i="1"/>
  <c r="C947" i="1"/>
  <c r="C948" i="1"/>
  <c r="C949" i="1"/>
  <c r="C950" i="1"/>
  <c r="C951" i="1"/>
  <c r="C952" i="1"/>
  <c r="C953" i="1"/>
  <c r="C954" i="1"/>
  <c r="C955" i="1"/>
  <c r="C956" i="1"/>
  <c r="C957" i="1"/>
  <c r="C958" i="1"/>
  <c r="C959" i="1"/>
  <c r="C960" i="1"/>
  <c r="C961" i="1"/>
  <c r="C962" i="1"/>
  <c r="C963" i="1"/>
  <c r="C964" i="1"/>
  <c r="C965" i="1"/>
  <c r="C966" i="1"/>
  <c r="C967" i="1"/>
  <c r="C968" i="1"/>
  <c r="C969" i="1"/>
  <c r="C970" i="1"/>
  <c r="C971" i="1"/>
  <c r="C972" i="1"/>
  <c r="C973" i="1"/>
  <c r="C974" i="1"/>
  <c r="C975" i="1"/>
  <c r="C976" i="1"/>
  <c r="C977" i="1"/>
  <c r="C978" i="1"/>
  <c r="C979" i="1"/>
  <c r="C980" i="1"/>
  <c r="C981" i="1"/>
  <c r="C982" i="1"/>
  <c r="C983" i="1"/>
  <c r="C984" i="1"/>
  <c r="C985" i="1"/>
  <c r="C986" i="1"/>
  <c r="C987" i="1"/>
  <c r="C988" i="1"/>
  <c r="C989" i="1"/>
  <c r="C990" i="1"/>
  <c r="C991" i="1"/>
  <c r="C992" i="1"/>
  <c r="C993" i="1"/>
  <c r="C994" i="1"/>
  <c r="C995" i="1"/>
  <c r="C996" i="1"/>
  <c r="C997" i="1"/>
  <c r="C998" i="1"/>
  <c r="C999" i="1"/>
  <c r="C1000" i="1"/>
  <c r="C1001" i="1"/>
  <c r="C1002" i="1"/>
  <c r="C1003" i="1"/>
  <c r="C1004" i="1"/>
  <c r="C1005" i="1"/>
  <c r="C1006" i="1"/>
  <c r="C1007" i="1"/>
  <c r="C1008" i="1"/>
  <c r="C1009" i="1"/>
  <c r="C1010" i="1"/>
  <c r="C1011" i="1"/>
  <c r="C1012" i="1"/>
  <c r="C1013" i="1"/>
  <c r="C1014" i="1"/>
  <c r="C1015" i="1"/>
  <c r="C1016" i="1"/>
  <c r="C1017" i="1"/>
  <c r="C1018" i="1"/>
  <c r="C1019" i="1"/>
  <c r="C1020" i="1"/>
  <c r="C1021" i="1"/>
  <c r="C1022" i="1"/>
  <c r="C1023" i="1"/>
  <c r="C1024" i="1"/>
  <c r="C1025" i="1"/>
  <c r="C1026" i="1"/>
  <c r="C1027" i="1"/>
  <c r="C1028" i="1"/>
  <c r="C1029" i="1"/>
  <c r="C1030" i="1"/>
  <c r="C1031" i="1"/>
  <c r="C1032" i="1"/>
  <c r="C1033" i="1"/>
  <c r="C1034" i="1"/>
  <c r="C1035" i="1"/>
  <c r="C1036" i="1"/>
  <c r="C1037" i="1"/>
  <c r="C1038" i="1"/>
  <c r="C1039" i="1"/>
  <c r="C1040" i="1"/>
  <c r="C1041" i="1"/>
  <c r="C1042" i="1"/>
  <c r="C1043" i="1"/>
  <c r="C1044" i="1"/>
  <c r="C1045" i="1"/>
  <c r="C1046" i="1"/>
  <c r="C1047" i="1"/>
  <c r="C1048" i="1"/>
  <c r="C1049" i="1"/>
  <c r="C1050" i="1"/>
  <c r="C1051" i="1"/>
  <c r="C1052" i="1"/>
  <c r="C1053" i="1"/>
  <c r="C1054" i="1"/>
  <c r="C1055" i="1"/>
  <c r="C1056" i="1"/>
  <c r="C1057" i="1"/>
  <c r="C1058" i="1"/>
  <c r="C1059" i="1"/>
  <c r="C1060" i="1"/>
  <c r="C1061" i="1"/>
  <c r="C1062" i="1"/>
  <c r="C1063" i="1"/>
  <c r="C1064" i="1"/>
  <c r="C1065" i="1"/>
  <c r="C1066" i="1"/>
  <c r="C1067" i="1"/>
  <c r="C1068" i="1"/>
  <c r="C1069" i="1"/>
  <c r="C1070" i="1"/>
  <c r="C1071" i="1"/>
  <c r="C1072" i="1"/>
  <c r="C1073" i="1"/>
  <c r="C1074" i="1"/>
  <c r="C1075" i="1"/>
  <c r="C1076" i="1"/>
  <c r="C1077" i="1"/>
  <c r="C1078" i="1"/>
  <c r="C1079" i="1"/>
  <c r="C1080" i="1"/>
  <c r="C1081" i="1"/>
  <c r="C1082" i="1"/>
  <c r="C1083" i="1"/>
  <c r="C1084" i="1"/>
  <c r="C1085" i="1"/>
  <c r="C1086" i="1"/>
  <c r="C1087" i="1"/>
  <c r="C1088" i="1"/>
  <c r="C1089" i="1"/>
  <c r="C1090" i="1"/>
  <c r="C1091" i="1"/>
  <c r="C1092" i="1"/>
  <c r="C1093" i="1"/>
  <c r="C1094" i="1"/>
  <c r="C1095" i="1"/>
  <c r="C1096" i="1"/>
  <c r="C1097" i="1"/>
  <c r="C1098" i="1"/>
  <c r="C1099" i="1"/>
  <c r="C1100" i="1"/>
  <c r="C1101" i="1"/>
  <c r="C1102" i="1"/>
  <c r="C1103" i="1"/>
  <c r="C1104" i="1"/>
  <c r="C1105" i="1"/>
  <c r="C1106" i="1"/>
  <c r="C1107" i="1"/>
  <c r="C1108" i="1"/>
  <c r="C1109" i="1"/>
  <c r="C1110" i="1"/>
  <c r="C1111" i="1"/>
  <c r="C1112" i="1"/>
  <c r="C1113" i="1"/>
  <c r="C1114" i="1"/>
  <c r="C1115" i="1"/>
  <c r="C1116" i="1"/>
  <c r="C1117" i="1"/>
  <c r="C1118" i="1"/>
  <c r="C1119" i="1"/>
  <c r="C1120" i="1"/>
  <c r="C1121" i="1"/>
  <c r="C1122" i="1"/>
  <c r="C1123" i="1"/>
  <c r="C1124" i="1"/>
  <c r="C1125" i="1"/>
  <c r="C1126" i="1"/>
  <c r="C1127" i="1"/>
  <c r="C1128" i="1"/>
  <c r="C1129" i="1"/>
  <c r="C1130" i="1"/>
  <c r="C1131" i="1"/>
  <c r="C1132" i="1"/>
  <c r="C1133" i="1"/>
  <c r="C1134" i="1"/>
  <c r="C1135" i="1"/>
  <c r="C1136" i="1"/>
  <c r="C1137" i="1"/>
  <c r="C1138" i="1"/>
  <c r="C1139" i="1"/>
  <c r="C1140" i="1"/>
  <c r="C1141" i="1"/>
  <c r="C1142" i="1"/>
  <c r="C1143" i="1"/>
  <c r="C1144" i="1"/>
  <c r="C1145" i="1"/>
  <c r="C1146" i="1"/>
  <c r="C1147" i="1"/>
  <c r="C1148" i="1"/>
  <c r="C1149" i="1"/>
  <c r="C1150" i="1"/>
  <c r="C1151" i="1"/>
  <c r="C1152" i="1"/>
  <c r="C1153" i="1"/>
  <c r="C1154" i="1"/>
  <c r="C1155" i="1"/>
  <c r="C1156" i="1"/>
  <c r="C1157" i="1"/>
  <c r="C1158" i="1"/>
  <c r="C1159" i="1"/>
  <c r="C1160" i="1"/>
  <c r="C1161" i="1"/>
  <c r="C1162" i="1"/>
  <c r="C1163" i="1"/>
  <c r="C1164" i="1"/>
  <c r="C1165" i="1"/>
  <c r="C1166" i="1"/>
  <c r="C1167" i="1"/>
  <c r="C1168" i="1"/>
  <c r="C1169" i="1"/>
  <c r="C1170" i="1"/>
  <c r="C1171" i="1"/>
  <c r="C1172" i="1"/>
  <c r="C1173" i="1"/>
  <c r="C1174" i="1"/>
  <c r="C1175" i="1"/>
  <c r="C1176" i="1"/>
  <c r="C1177" i="1"/>
  <c r="C1178" i="1"/>
  <c r="C1179" i="1"/>
  <c r="C1180" i="1"/>
  <c r="C1181" i="1"/>
  <c r="C1182" i="1"/>
  <c r="C1183" i="1"/>
  <c r="C1184" i="1"/>
  <c r="C1185" i="1"/>
  <c r="C1186" i="1"/>
  <c r="C1187" i="1"/>
  <c r="C1188" i="1"/>
  <c r="C1189" i="1"/>
  <c r="C1190" i="1"/>
  <c r="C1191" i="1"/>
  <c r="C1192" i="1"/>
  <c r="C1193" i="1"/>
  <c r="C1194" i="1"/>
  <c r="C1195" i="1"/>
  <c r="C1196" i="1"/>
  <c r="C1197" i="1"/>
  <c r="C1198" i="1"/>
  <c r="C1199" i="1"/>
  <c r="C1200" i="1"/>
  <c r="C1201" i="1"/>
  <c r="C1202" i="1"/>
  <c r="C1203" i="1"/>
  <c r="C1204" i="1"/>
  <c r="C1205" i="1"/>
  <c r="C1206" i="1"/>
  <c r="C1207" i="1"/>
  <c r="C1208" i="1"/>
  <c r="C1209" i="1"/>
  <c r="C1210" i="1"/>
  <c r="C1211" i="1"/>
  <c r="C1212" i="1"/>
  <c r="C1213" i="1"/>
  <c r="C1214" i="1"/>
  <c r="C1215" i="1"/>
  <c r="C1216" i="1"/>
  <c r="C1217" i="1"/>
  <c r="C1218" i="1"/>
  <c r="C1219" i="1"/>
  <c r="C1220" i="1"/>
  <c r="C1221" i="1"/>
  <c r="C1222" i="1"/>
  <c r="C1223" i="1"/>
  <c r="C1224" i="1"/>
  <c r="C1225" i="1"/>
  <c r="C1226" i="1"/>
  <c r="C1227" i="1"/>
  <c r="C1228" i="1"/>
  <c r="C1229" i="1"/>
  <c r="C1230" i="1"/>
  <c r="C1231" i="1"/>
  <c r="C1232" i="1"/>
  <c r="C1233" i="1"/>
  <c r="C1234" i="1"/>
  <c r="C1235" i="1"/>
  <c r="C1236" i="1"/>
  <c r="C1237" i="1"/>
  <c r="C1238" i="1"/>
  <c r="C1239" i="1"/>
  <c r="C1240" i="1"/>
  <c r="C1241" i="1"/>
  <c r="C1242" i="1"/>
  <c r="C1243" i="1"/>
  <c r="C1244" i="1"/>
  <c r="C1245" i="1"/>
  <c r="C1246" i="1"/>
  <c r="C1247" i="1"/>
  <c r="C1248" i="1"/>
  <c r="C1249" i="1"/>
  <c r="C1250" i="1"/>
  <c r="C1251" i="1"/>
  <c r="C1252" i="1"/>
  <c r="C1253" i="1"/>
  <c r="C1254" i="1"/>
  <c r="C1255" i="1"/>
  <c r="C1256" i="1"/>
  <c r="C1257" i="1"/>
  <c r="C1258" i="1"/>
  <c r="C1259" i="1"/>
  <c r="C1260" i="1"/>
  <c r="C1261" i="1"/>
  <c r="C1262" i="1"/>
  <c r="C1263" i="1"/>
  <c r="C1264" i="1"/>
  <c r="C1265" i="1"/>
  <c r="C1266" i="1"/>
  <c r="C1267" i="1"/>
  <c r="C1268" i="1"/>
  <c r="C1269" i="1"/>
  <c r="C1270" i="1"/>
  <c r="C1271" i="1"/>
  <c r="C1272" i="1"/>
  <c r="C1273" i="1"/>
  <c r="C1274" i="1"/>
  <c r="C1275" i="1"/>
  <c r="C1276" i="1"/>
  <c r="C1277" i="1"/>
  <c r="C1278" i="1"/>
  <c r="C1279" i="1"/>
  <c r="C1280" i="1"/>
  <c r="C1281" i="1"/>
  <c r="C1282" i="1"/>
  <c r="C1283" i="1"/>
  <c r="C1284" i="1"/>
  <c r="C1285" i="1"/>
  <c r="C1286" i="1"/>
  <c r="C1287" i="1"/>
  <c r="C1288" i="1"/>
  <c r="C1289" i="1"/>
  <c r="C1290" i="1"/>
  <c r="C1291" i="1"/>
  <c r="C1292" i="1"/>
  <c r="C1293" i="1"/>
  <c r="C1294" i="1"/>
  <c r="C1295" i="1"/>
  <c r="C1296" i="1"/>
  <c r="C1297" i="1"/>
  <c r="C1298" i="1"/>
  <c r="C1299" i="1"/>
  <c r="C1300" i="1"/>
  <c r="C1301" i="1"/>
  <c r="C1302" i="1"/>
  <c r="C1303" i="1"/>
  <c r="C1304" i="1"/>
  <c r="C1305" i="1"/>
  <c r="C1306" i="1"/>
  <c r="C1307" i="1"/>
  <c r="C1308" i="1"/>
  <c r="C1309" i="1"/>
  <c r="C1310" i="1"/>
  <c r="C1311" i="1"/>
  <c r="C1312" i="1"/>
  <c r="C1313" i="1"/>
  <c r="C1314" i="1"/>
  <c r="C1315" i="1"/>
  <c r="C1316" i="1"/>
  <c r="C1317" i="1"/>
  <c r="C1318" i="1"/>
  <c r="C1319" i="1"/>
  <c r="C1320" i="1"/>
  <c r="C1321" i="1"/>
  <c r="C1322" i="1"/>
  <c r="C1323" i="1"/>
  <c r="C1324" i="1"/>
  <c r="C1325" i="1"/>
  <c r="C1326" i="1"/>
  <c r="C1327" i="1"/>
  <c r="C1328" i="1"/>
  <c r="C1329" i="1"/>
  <c r="C1330" i="1"/>
  <c r="C1331" i="1"/>
  <c r="C1332" i="1"/>
  <c r="C1333" i="1"/>
  <c r="C1334" i="1"/>
  <c r="C1335" i="1"/>
  <c r="C1336" i="1"/>
  <c r="C1337" i="1"/>
  <c r="C1338" i="1"/>
  <c r="C1339" i="1"/>
  <c r="C1340" i="1"/>
  <c r="C1341" i="1"/>
  <c r="C1342" i="1"/>
  <c r="C1343" i="1"/>
  <c r="C1344" i="1"/>
  <c r="C1345" i="1"/>
  <c r="C1346" i="1"/>
  <c r="C1347" i="1"/>
  <c r="C1348" i="1"/>
  <c r="C1349" i="1"/>
  <c r="C1350" i="1"/>
  <c r="C1351" i="1"/>
  <c r="C1352" i="1"/>
  <c r="C1353" i="1"/>
  <c r="C1354" i="1"/>
  <c r="C1355" i="1"/>
  <c r="C1356" i="1"/>
  <c r="C1357" i="1"/>
  <c r="C1358" i="1"/>
  <c r="C1359" i="1"/>
  <c r="C1360" i="1"/>
  <c r="C1361" i="1"/>
  <c r="C1362" i="1"/>
  <c r="C1363" i="1"/>
  <c r="C1364" i="1"/>
  <c r="C1365" i="1"/>
  <c r="C1366" i="1"/>
  <c r="C1367" i="1"/>
  <c r="C1368" i="1"/>
  <c r="C1369" i="1"/>
  <c r="C1370" i="1"/>
  <c r="C1371" i="1"/>
  <c r="C1372" i="1"/>
  <c r="C1373" i="1"/>
  <c r="C1374" i="1"/>
  <c r="C1375" i="1"/>
  <c r="C1376" i="1"/>
  <c r="C1377" i="1"/>
  <c r="C1378" i="1"/>
  <c r="C1379" i="1"/>
  <c r="C1380" i="1"/>
  <c r="C1381" i="1"/>
  <c r="C1382" i="1"/>
  <c r="C1383" i="1"/>
  <c r="C1384" i="1"/>
  <c r="C1385" i="1"/>
  <c r="C1386" i="1"/>
  <c r="C1387" i="1"/>
  <c r="C1388" i="1"/>
  <c r="C1389" i="1"/>
  <c r="C1390" i="1"/>
  <c r="C1391" i="1"/>
  <c r="C1392" i="1"/>
  <c r="C1393" i="1"/>
  <c r="C1394" i="1"/>
  <c r="C1395" i="1"/>
  <c r="C1396" i="1"/>
  <c r="C1397" i="1"/>
  <c r="C1398" i="1"/>
  <c r="C1399" i="1"/>
  <c r="C1400" i="1"/>
  <c r="C1401" i="1"/>
  <c r="C1402" i="1"/>
  <c r="C1403" i="1"/>
  <c r="C1404" i="1"/>
  <c r="C1405" i="1"/>
  <c r="C1406" i="1"/>
  <c r="C1407" i="1"/>
  <c r="C1408" i="1"/>
  <c r="C1409" i="1"/>
  <c r="C1410" i="1"/>
  <c r="C1411" i="1"/>
  <c r="C1412" i="1"/>
  <c r="C1413" i="1"/>
  <c r="C1414" i="1"/>
  <c r="C1415" i="1"/>
  <c r="C1416" i="1"/>
  <c r="C1417" i="1"/>
  <c r="C1418" i="1"/>
  <c r="C1419" i="1"/>
  <c r="C1420" i="1"/>
  <c r="C1421" i="1"/>
  <c r="C1422" i="1"/>
  <c r="C1423" i="1"/>
  <c r="C1424" i="1"/>
  <c r="C1425" i="1"/>
  <c r="C1426" i="1"/>
  <c r="C1427" i="1"/>
  <c r="C1428" i="1"/>
  <c r="C1429" i="1"/>
  <c r="C1430" i="1"/>
  <c r="C1431" i="1"/>
  <c r="C1432" i="1"/>
  <c r="C1433" i="1"/>
  <c r="C1434" i="1"/>
  <c r="C1435" i="1"/>
  <c r="C1436" i="1"/>
  <c r="C1437" i="1"/>
  <c r="C1438" i="1"/>
  <c r="C1439" i="1"/>
  <c r="C1440" i="1"/>
  <c r="C1441" i="1"/>
  <c r="C1442" i="1"/>
  <c r="C1443" i="1"/>
  <c r="C1444" i="1"/>
  <c r="C1445" i="1"/>
  <c r="C1446" i="1"/>
  <c r="C1447" i="1"/>
  <c r="C1448" i="1"/>
  <c r="C1449" i="1"/>
  <c r="C1450" i="1"/>
  <c r="C1451" i="1"/>
  <c r="C1452" i="1"/>
  <c r="C1453" i="1"/>
  <c r="C1454" i="1"/>
  <c r="C1455" i="1"/>
  <c r="C1456" i="1"/>
  <c r="C1457" i="1"/>
  <c r="C1458" i="1"/>
  <c r="C1459" i="1"/>
  <c r="C1460" i="1"/>
  <c r="C1461" i="1"/>
  <c r="C1462" i="1"/>
  <c r="C1463" i="1"/>
  <c r="C1464" i="1"/>
  <c r="C1465" i="1"/>
  <c r="C1466" i="1"/>
  <c r="C1467" i="1"/>
  <c r="C1468" i="1"/>
  <c r="C1469" i="1"/>
  <c r="C1470" i="1"/>
  <c r="C1471" i="1"/>
  <c r="C1472" i="1"/>
  <c r="C1473" i="1"/>
  <c r="C1474" i="1"/>
  <c r="C1475" i="1"/>
  <c r="C1476" i="1"/>
  <c r="C1477" i="1"/>
  <c r="C1478" i="1"/>
  <c r="C1479" i="1"/>
  <c r="C1480" i="1"/>
  <c r="C1481" i="1"/>
  <c r="C1482" i="1"/>
  <c r="C1483" i="1"/>
  <c r="C1484" i="1"/>
  <c r="C1485" i="1"/>
  <c r="C1486" i="1"/>
  <c r="C1487" i="1"/>
  <c r="C1488" i="1"/>
  <c r="C1489" i="1"/>
  <c r="C1490" i="1"/>
  <c r="C1491" i="1"/>
  <c r="C1492" i="1"/>
  <c r="C1493" i="1"/>
  <c r="C1494" i="1"/>
  <c r="C1495" i="1"/>
  <c r="C1496" i="1"/>
  <c r="C1497" i="1"/>
  <c r="C1498" i="1"/>
  <c r="C1499" i="1"/>
  <c r="C1500" i="1"/>
  <c r="C1501" i="1"/>
  <c r="C1502" i="1"/>
  <c r="C1503" i="1"/>
  <c r="C1504" i="1"/>
  <c r="C1505" i="1"/>
  <c r="C1506" i="1"/>
  <c r="C1507" i="1"/>
  <c r="C1508" i="1"/>
  <c r="C1509" i="1"/>
  <c r="C1510" i="1"/>
  <c r="C1511" i="1"/>
  <c r="C1512" i="1"/>
  <c r="C1513" i="1"/>
  <c r="C1514" i="1"/>
  <c r="C1515" i="1"/>
  <c r="C1516" i="1"/>
  <c r="C1517" i="1"/>
  <c r="C1518" i="1"/>
  <c r="C1519" i="1"/>
  <c r="C1520" i="1"/>
  <c r="C1521" i="1"/>
  <c r="C1522" i="1"/>
  <c r="C1523" i="1"/>
  <c r="C1524" i="1"/>
  <c r="C1525" i="1"/>
  <c r="C1526" i="1"/>
  <c r="C1527" i="1"/>
  <c r="C1528" i="1"/>
  <c r="C1529" i="1"/>
  <c r="C1530" i="1"/>
  <c r="C1531" i="1"/>
  <c r="C1532" i="1"/>
  <c r="C1533" i="1"/>
  <c r="C1534" i="1"/>
  <c r="C1535" i="1"/>
  <c r="C1536" i="1"/>
  <c r="C1537" i="1"/>
  <c r="C1538" i="1"/>
  <c r="C1539" i="1"/>
  <c r="C1540" i="1"/>
  <c r="C1541" i="1"/>
  <c r="C1542" i="1"/>
  <c r="C1543" i="1"/>
  <c r="C1544" i="1"/>
  <c r="C1545" i="1"/>
  <c r="C1546" i="1"/>
  <c r="C1547" i="1"/>
  <c r="C1548" i="1"/>
  <c r="C1549" i="1"/>
  <c r="C1550" i="1"/>
  <c r="C1551" i="1"/>
  <c r="C1552" i="1"/>
  <c r="C1553" i="1"/>
  <c r="C1554" i="1"/>
  <c r="C1555" i="1"/>
  <c r="C1556" i="1"/>
  <c r="C1557" i="1"/>
  <c r="C1558" i="1"/>
  <c r="C1559" i="1"/>
  <c r="C1560" i="1"/>
  <c r="C1561" i="1"/>
  <c r="C1562" i="1"/>
  <c r="C1563" i="1"/>
  <c r="C1564" i="1"/>
  <c r="C1565" i="1"/>
  <c r="C1566" i="1"/>
  <c r="C1567" i="1"/>
  <c r="C1568" i="1"/>
  <c r="C1569" i="1"/>
  <c r="C1570" i="1"/>
  <c r="C1571" i="1"/>
  <c r="C1572" i="1"/>
  <c r="C1573" i="1"/>
  <c r="C1574" i="1"/>
  <c r="C1575" i="1"/>
  <c r="C1576" i="1"/>
  <c r="C1577" i="1"/>
  <c r="C1578" i="1"/>
  <c r="C1579" i="1"/>
  <c r="C1580" i="1"/>
  <c r="C1581" i="1"/>
  <c r="C1582" i="1"/>
  <c r="C1583" i="1"/>
  <c r="C1584" i="1"/>
  <c r="C1585" i="1"/>
  <c r="C1586" i="1"/>
  <c r="C1587" i="1"/>
  <c r="C1588" i="1"/>
  <c r="C1589" i="1"/>
  <c r="C1590" i="1"/>
  <c r="C1591" i="1"/>
  <c r="C1592" i="1"/>
  <c r="C1593" i="1"/>
  <c r="C1594" i="1"/>
  <c r="C1595" i="1"/>
  <c r="C1596" i="1"/>
  <c r="C1597" i="1"/>
  <c r="C1598" i="1"/>
  <c r="C1599" i="1"/>
  <c r="C1600" i="1"/>
  <c r="C1601" i="1"/>
  <c r="C1602" i="1"/>
  <c r="C1603" i="1"/>
  <c r="C1604" i="1"/>
  <c r="C1605" i="1"/>
  <c r="C1606" i="1"/>
  <c r="C1607" i="1"/>
  <c r="C1608" i="1"/>
  <c r="C1609" i="1"/>
  <c r="C1610" i="1"/>
  <c r="C1611" i="1"/>
  <c r="C1612" i="1"/>
  <c r="C1613" i="1"/>
  <c r="C1614" i="1"/>
  <c r="C1615" i="1"/>
  <c r="C1616" i="1"/>
  <c r="C1617" i="1"/>
  <c r="C1618" i="1"/>
  <c r="C1619" i="1"/>
  <c r="C1620" i="1"/>
  <c r="C1621" i="1"/>
  <c r="C1622" i="1"/>
  <c r="C1623" i="1"/>
  <c r="C1624" i="1"/>
  <c r="C1625" i="1"/>
  <c r="C1626" i="1"/>
  <c r="C1627" i="1"/>
  <c r="C1628" i="1"/>
  <c r="C1629" i="1"/>
  <c r="C1630" i="1"/>
  <c r="C1631" i="1"/>
  <c r="C1632" i="1"/>
  <c r="C1633" i="1"/>
  <c r="C1634" i="1"/>
  <c r="C1635" i="1"/>
  <c r="C1636" i="1"/>
  <c r="C1637" i="1"/>
  <c r="C1638" i="1"/>
  <c r="C1639" i="1"/>
  <c r="C1640" i="1"/>
  <c r="C1641" i="1"/>
  <c r="C1642" i="1"/>
  <c r="C1643" i="1"/>
  <c r="C1644" i="1"/>
  <c r="C1645" i="1"/>
  <c r="C1646" i="1"/>
  <c r="C1647" i="1"/>
  <c r="C1648" i="1"/>
  <c r="C1649" i="1"/>
  <c r="C1650" i="1"/>
  <c r="C1651" i="1"/>
  <c r="C1652" i="1"/>
  <c r="C1653" i="1"/>
  <c r="C1654" i="1"/>
  <c r="C1655" i="1"/>
  <c r="C1656" i="1"/>
  <c r="C1657" i="1"/>
  <c r="C1658" i="1"/>
  <c r="C1659" i="1"/>
  <c r="C1660" i="1"/>
  <c r="C1661" i="1"/>
  <c r="C1662" i="1"/>
  <c r="C1663" i="1"/>
  <c r="C1664" i="1"/>
  <c r="C1665" i="1"/>
  <c r="C1666" i="1"/>
  <c r="C1667" i="1"/>
  <c r="C1668" i="1"/>
  <c r="C1669" i="1"/>
  <c r="C1670" i="1"/>
  <c r="C1671" i="1"/>
  <c r="C1672" i="1"/>
  <c r="C1673" i="1"/>
  <c r="C1674" i="1"/>
  <c r="C1675" i="1"/>
  <c r="C1676" i="1"/>
  <c r="C1677" i="1"/>
  <c r="C1678" i="1"/>
  <c r="C1679" i="1"/>
  <c r="C1680" i="1"/>
  <c r="C1681" i="1"/>
  <c r="C1682" i="1"/>
  <c r="C1683" i="1"/>
  <c r="C1684" i="1"/>
  <c r="C1685" i="1"/>
  <c r="C1686" i="1"/>
  <c r="C1687" i="1"/>
  <c r="C1688" i="1"/>
  <c r="C1689" i="1"/>
  <c r="C1690" i="1"/>
  <c r="C1691" i="1"/>
  <c r="C1692" i="1"/>
  <c r="C1693" i="1"/>
  <c r="C1694" i="1"/>
  <c r="C1695" i="1"/>
  <c r="C1696" i="1"/>
  <c r="C1697" i="1"/>
  <c r="C1698" i="1"/>
  <c r="C1699" i="1"/>
  <c r="C1700" i="1"/>
  <c r="C1701" i="1"/>
  <c r="C1702" i="1"/>
  <c r="C1703" i="1"/>
  <c r="C1704" i="1"/>
  <c r="C1705" i="1"/>
  <c r="C1706" i="1"/>
  <c r="C1707" i="1"/>
  <c r="C1708" i="1"/>
  <c r="C1709" i="1"/>
  <c r="C1710" i="1"/>
  <c r="C1711" i="1"/>
  <c r="C1712" i="1"/>
  <c r="C1713" i="1"/>
  <c r="C1714" i="1"/>
  <c r="C1715" i="1"/>
  <c r="C1716" i="1"/>
  <c r="C1717" i="1"/>
  <c r="C1718" i="1"/>
  <c r="C1719" i="1"/>
  <c r="C1720" i="1"/>
  <c r="C1721" i="1"/>
  <c r="C1722" i="1"/>
  <c r="C1723" i="1"/>
  <c r="C1724" i="1"/>
  <c r="C1725" i="1"/>
  <c r="C1726" i="1"/>
  <c r="C1727" i="1"/>
  <c r="C1728" i="1"/>
  <c r="C1729" i="1"/>
  <c r="C1730" i="1"/>
  <c r="C1731" i="1"/>
  <c r="C1732" i="1"/>
  <c r="C1733" i="1"/>
  <c r="C1734" i="1"/>
  <c r="C1735" i="1"/>
  <c r="C1736" i="1"/>
  <c r="C1737" i="1"/>
  <c r="C1738" i="1"/>
  <c r="C1739" i="1"/>
  <c r="C1740" i="1"/>
  <c r="C1741" i="1"/>
  <c r="C1742" i="1"/>
  <c r="C1743" i="1"/>
  <c r="C1744" i="1"/>
  <c r="C1745" i="1"/>
  <c r="C1746" i="1"/>
  <c r="C1747" i="1"/>
  <c r="C1748" i="1"/>
  <c r="C1749" i="1"/>
  <c r="C1750" i="1"/>
  <c r="C1751" i="1"/>
  <c r="C1752" i="1"/>
  <c r="C1753" i="1"/>
  <c r="C1754" i="1"/>
  <c r="C1755" i="1"/>
  <c r="C1756" i="1"/>
  <c r="C1757" i="1"/>
  <c r="C1758" i="1"/>
  <c r="C1759" i="1"/>
  <c r="C1760" i="1"/>
  <c r="C1761" i="1"/>
  <c r="C1762" i="1"/>
  <c r="C1763" i="1"/>
  <c r="C1764" i="1"/>
  <c r="C1765" i="1"/>
  <c r="C1766" i="1"/>
  <c r="C1767" i="1"/>
  <c r="C1768" i="1"/>
  <c r="C1769" i="1"/>
  <c r="C1770" i="1"/>
  <c r="C1771" i="1"/>
  <c r="C1772" i="1"/>
  <c r="C1773" i="1"/>
  <c r="C1774" i="1"/>
  <c r="C1775" i="1"/>
  <c r="C1776" i="1"/>
  <c r="C1777" i="1"/>
  <c r="C1778" i="1"/>
  <c r="C1779" i="1"/>
  <c r="C1780" i="1"/>
  <c r="C1781" i="1"/>
  <c r="C1782" i="1"/>
  <c r="C1783" i="1"/>
  <c r="C1784" i="1"/>
  <c r="C1785" i="1"/>
  <c r="C1786" i="1"/>
  <c r="C1787" i="1"/>
  <c r="C1788" i="1"/>
  <c r="C1789" i="1"/>
  <c r="C1790" i="1"/>
  <c r="C1791" i="1"/>
  <c r="C1792" i="1"/>
  <c r="C1793" i="1"/>
  <c r="C1794" i="1"/>
  <c r="C1795" i="1"/>
  <c r="C1796" i="1"/>
  <c r="C1797" i="1"/>
  <c r="C1798" i="1"/>
  <c r="C1799" i="1"/>
  <c r="C1800" i="1"/>
  <c r="C1801" i="1"/>
  <c r="C1802" i="1"/>
  <c r="C1803" i="1"/>
  <c r="C1804" i="1"/>
  <c r="C1805" i="1"/>
  <c r="C1806" i="1"/>
  <c r="C1807" i="1"/>
  <c r="C1808" i="1"/>
  <c r="C1809" i="1"/>
  <c r="C1810" i="1"/>
  <c r="C1811" i="1"/>
  <c r="C1812" i="1"/>
  <c r="C1813" i="1"/>
  <c r="C1814" i="1"/>
  <c r="C1815" i="1"/>
  <c r="C1816" i="1"/>
  <c r="C1817" i="1"/>
  <c r="C1818" i="1"/>
  <c r="C1819" i="1"/>
  <c r="C1820" i="1"/>
  <c r="C1821" i="1"/>
  <c r="C1822" i="1"/>
  <c r="C1823" i="1"/>
  <c r="C1824" i="1"/>
  <c r="C1825" i="1"/>
  <c r="C1826" i="1"/>
  <c r="C1827" i="1"/>
  <c r="C1828" i="1"/>
  <c r="C1829" i="1"/>
  <c r="C1830" i="1"/>
  <c r="C1831" i="1"/>
  <c r="C1832" i="1"/>
  <c r="C1833" i="1"/>
  <c r="C1834" i="1"/>
  <c r="C1835" i="1"/>
  <c r="C1836" i="1"/>
  <c r="C1837" i="1"/>
  <c r="C1838" i="1"/>
  <c r="C1839" i="1"/>
  <c r="C1840" i="1"/>
  <c r="C1841" i="1"/>
  <c r="C1842" i="1"/>
  <c r="C1843" i="1"/>
  <c r="C1844" i="1"/>
  <c r="C1845" i="1"/>
  <c r="C1846" i="1"/>
  <c r="C1847" i="1"/>
  <c r="C1848" i="1"/>
  <c r="C1849" i="1"/>
  <c r="C1850" i="1"/>
  <c r="C1851" i="1"/>
  <c r="C1852" i="1"/>
  <c r="C1853" i="1"/>
  <c r="C1854" i="1"/>
  <c r="C1855" i="1"/>
  <c r="C1856" i="1"/>
  <c r="C1857" i="1"/>
  <c r="C1858" i="1"/>
  <c r="C1859" i="1"/>
  <c r="C1860" i="1"/>
  <c r="C1861" i="1"/>
  <c r="C1862" i="1"/>
  <c r="C1863" i="1"/>
  <c r="C1864" i="1"/>
  <c r="C1865" i="1"/>
  <c r="C1866" i="1"/>
  <c r="C1867" i="1"/>
  <c r="C1868" i="1"/>
  <c r="C1869" i="1"/>
  <c r="C1870" i="1"/>
  <c r="C1871" i="1"/>
  <c r="C1872" i="1"/>
  <c r="C1873" i="1"/>
  <c r="C1874" i="1"/>
  <c r="C1875" i="1"/>
  <c r="C1876" i="1"/>
  <c r="C1877" i="1"/>
  <c r="C1878" i="1"/>
  <c r="C1879" i="1"/>
  <c r="C1880" i="1"/>
  <c r="C1881" i="1"/>
  <c r="C1882" i="1"/>
  <c r="C1883" i="1"/>
  <c r="C1884" i="1"/>
  <c r="C1885" i="1"/>
  <c r="C1886" i="1"/>
  <c r="C1887" i="1"/>
  <c r="C1888" i="1"/>
  <c r="C1889" i="1"/>
  <c r="C1890" i="1"/>
  <c r="C1891" i="1"/>
  <c r="C1892" i="1"/>
  <c r="C1893" i="1"/>
  <c r="C1894" i="1"/>
  <c r="C1895" i="1"/>
  <c r="C1896" i="1"/>
  <c r="C1897" i="1"/>
  <c r="C1898" i="1"/>
  <c r="C1899" i="1"/>
  <c r="C1900" i="1"/>
  <c r="C1901" i="1"/>
  <c r="C1902" i="1"/>
  <c r="C1903" i="1"/>
  <c r="C1904" i="1"/>
  <c r="C1905" i="1"/>
  <c r="C1906" i="1"/>
  <c r="C1907" i="1"/>
  <c r="C1908" i="1"/>
  <c r="C1909" i="1"/>
  <c r="C1910" i="1"/>
  <c r="C1911" i="1"/>
  <c r="C1912" i="1"/>
  <c r="C1913" i="1"/>
  <c r="C1914" i="1"/>
  <c r="C1915" i="1"/>
  <c r="C1916" i="1"/>
  <c r="C1917" i="1"/>
  <c r="C1918" i="1"/>
  <c r="C1919" i="1"/>
  <c r="C1920" i="1"/>
  <c r="C1921" i="1"/>
  <c r="C1922" i="1"/>
  <c r="C1923" i="1"/>
  <c r="C1924" i="1"/>
  <c r="C1925" i="1"/>
  <c r="C1926" i="1"/>
  <c r="C1927" i="1"/>
  <c r="C1928" i="1"/>
  <c r="C1929" i="1"/>
  <c r="C1930" i="1"/>
  <c r="C1931" i="1"/>
  <c r="C1932" i="1"/>
  <c r="C1933" i="1"/>
  <c r="C1934" i="1"/>
  <c r="C1935" i="1"/>
  <c r="C1936" i="1"/>
  <c r="C1937" i="1"/>
  <c r="C1938" i="1"/>
  <c r="C1939" i="1"/>
  <c r="C1940" i="1"/>
  <c r="C1941" i="1"/>
  <c r="C1942" i="1"/>
  <c r="C1943" i="1"/>
  <c r="C1944" i="1"/>
  <c r="C1945" i="1"/>
  <c r="C1946" i="1"/>
  <c r="C1947" i="1"/>
  <c r="C1948" i="1"/>
  <c r="C1949" i="1"/>
  <c r="C1950" i="1"/>
  <c r="C1951" i="1"/>
  <c r="C1952" i="1"/>
  <c r="C1953" i="1"/>
  <c r="C1954" i="1"/>
  <c r="C1955" i="1"/>
  <c r="C1956" i="1"/>
  <c r="C1957" i="1"/>
  <c r="C1958" i="1"/>
  <c r="C1959" i="1"/>
  <c r="C1960" i="1"/>
  <c r="C1961" i="1"/>
  <c r="C1962" i="1"/>
  <c r="C1963" i="1"/>
  <c r="C1964" i="1"/>
  <c r="C1965" i="1"/>
  <c r="C1966" i="1"/>
  <c r="C1967" i="1"/>
  <c r="C1968" i="1"/>
  <c r="C1969" i="1"/>
  <c r="C1970" i="1"/>
  <c r="C1971" i="1"/>
  <c r="C1972" i="1"/>
  <c r="C1973" i="1"/>
  <c r="C1974" i="1"/>
  <c r="C1975" i="1"/>
  <c r="C1976" i="1"/>
  <c r="C1977" i="1"/>
  <c r="C1978" i="1"/>
  <c r="C1979" i="1"/>
  <c r="C1980" i="1"/>
  <c r="C1981" i="1"/>
  <c r="C1982" i="1"/>
  <c r="C1983" i="1"/>
  <c r="C1984" i="1"/>
  <c r="C1985" i="1"/>
  <c r="C1986" i="1"/>
  <c r="C1987" i="1"/>
  <c r="C1988" i="1"/>
  <c r="C1989" i="1"/>
  <c r="C1990" i="1"/>
  <c r="C1991" i="1"/>
  <c r="C1992" i="1"/>
  <c r="C1993" i="1"/>
  <c r="C1994" i="1"/>
  <c r="C1995" i="1"/>
  <c r="C1996" i="1"/>
  <c r="C1997" i="1"/>
  <c r="C1998" i="1"/>
  <c r="C1999" i="1"/>
  <c r="C2000" i="1"/>
  <c r="C2001" i="1"/>
  <c r="C2002" i="1"/>
  <c r="C2003" i="1"/>
  <c r="C2004" i="1"/>
  <c r="C2005" i="1"/>
  <c r="C2006" i="1"/>
  <c r="C2007" i="1"/>
  <c r="C2008" i="1"/>
  <c r="C2009" i="1"/>
  <c r="C2010" i="1"/>
  <c r="C2011" i="1"/>
  <c r="C2012" i="1"/>
  <c r="C2013" i="1"/>
  <c r="C2014" i="1"/>
  <c r="C2015" i="1"/>
  <c r="C2016" i="1"/>
  <c r="C2017" i="1"/>
  <c r="C2018" i="1"/>
  <c r="C2019" i="1"/>
  <c r="C2020" i="1"/>
  <c r="C2021" i="1"/>
  <c r="C2022" i="1"/>
  <c r="C2023" i="1"/>
  <c r="C2024" i="1"/>
  <c r="C2025" i="1"/>
  <c r="C2026" i="1"/>
  <c r="C2027" i="1"/>
  <c r="C2028" i="1"/>
  <c r="C2029" i="1"/>
  <c r="C2030" i="1"/>
  <c r="C2031" i="1"/>
  <c r="C2032" i="1"/>
  <c r="C2033" i="1"/>
  <c r="C2034" i="1"/>
  <c r="C2035" i="1"/>
  <c r="C2036" i="1"/>
  <c r="C2037" i="1"/>
  <c r="C2038" i="1"/>
  <c r="C2039" i="1"/>
  <c r="C2040" i="1"/>
  <c r="C2041" i="1"/>
  <c r="C2042" i="1"/>
  <c r="C2043" i="1"/>
  <c r="C2044" i="1"/>
  <c r="C2045" i="1"/>
  <c r="C2046" i="1"/>
  <c r="C2047" i="1"/>
  <c r="C2048" i="1"/>
  <c r="C2049" i="1"/>
  <c r="C2050" i="1"/>
  <c r="C2051" i="1"/>
  <c r="C2052" i="1"/>
  <c r="C2053" i="1"/>
  <c r="C2054" i="1"/>
  <c r="C2055" i="1"/>
  <c r="C2056" i="1"/>
  <c r="C2057" i="1"/>
  <c r="C2058" i="1"/>
  <c r="C2059" i="1"/>
  <c r="C2060" i="1"/>
  <c r="C2061" i="1"/>
  <c r="C2062" i="1"/>
  <c r="C2063" i="1"/>
  <c r="C2064" i="1"/>
  <c r="C2065" i="1"/>
  <c r="C2066" i="1"/>
  <c r="C2067" i="1"/>
  <c r="C2068" i="1"/>
  <c r="C2069" i="1"/>
  <c r="C2070" i="1"/>
  <c r="C2071" i="1"/>
  <c r="C2072" i="1"/>
  <c r="C2073" i="1"/>
  <c r="C2074" i="1"/>
  <c r="C2075" i="1"/>
  <c r="C2076" i="1"/>
  <c r="C2077" i="1"/>
  <c r="C2078" i="1"/>
  <c r="C2079" i="1"/>
  <c r="C2080" i="1"/>
  <c r="C2081" i="1"/>
  <c r="C2082" i="1"/>
  <c r="C2083" i="1"/>
  <c r="C2084" i="1"/>
  <c r="C2085" i="1"/>
  <c r="C2086" i="1"/>
  <c r="C2087" i="1"/>
  <c r="C2088" i="1"/>
  <c r="C2089" i="1"/>
  <c r="C2090" i="1"/>
  <c r="C2091" i="1"/>
  <c r="C2092" i="1"/>
  <c r="C2093" i="1"/>
  <c r="C2094" i="1"/>
  <c r="C2095" i="1"/>
  <c r="C2096" i="1"/>
  <c r="C2097" i="1"/>
  <c r="C2098" i="1"/>
  <c r="C2099" i="1"/>
  <c r="C2100" i="1"/>
  <c r="C2101" i="1"/>
  <c r="C2102" i="1"/>
  <c r="C2103" i="1"/>
  <c r="C2104" i="1"/>
  <c r="C2105" i="1"/>
  <c r="C2106" i="1"/>
  <c r="C2107" i="1"/>
  <c r="C2108" i="1"/>
  <c r="C2109" i="1"/>
  <c r="C2110" i="1"/>
  <c r="C2111" i="1"/>
  <c r="C2112" i="1"/>
  <c r="C2113" i="1"/>
  <c r="C2114" i="1"/>
  <c r="C2115" i="1"/>
  <c r="C2116" i="1"/>
  <c r="C2117" i="1"/>
  <c r="C2118" i="1"/>
  <c r="C2119" i="1"/>
  <c r="C2120" i="1"/>
  <c r="C2121" i="1"/>
  <c r="C2122" i="1"/>
  <c r="C2123" i="1"/>
  <c r="C2124" i="1"/>
  <c r="C2125" i="1"/>
  <c r="C2126" i="1"/>
  <c r="C2127" i="1"/>
  <c r="C2128" i="1"/>
  <c r="C2129" i="1"/>
  <c r="C2130" i="1"/>
  <c r="C2131" i="1"/>
  <c r="C2132" i="1"/>
  <c r="C2133" i="1"/>
  <c r="C2134" i="1"/>
  <c r="C2135" i="1"/>
  <c r="C2136" i="1"/>
  <c r="C2137" i="1"/>
  <c r="C2138" i="1"/>
  <c r="C2139" i="1"/>
  <c r="C2140" i="1"/>
  <c r="C2141" i="1"/>
  <c r="C2142" i="1"/>
  <c r="C2143" i="1"/>
  <c r="C2144" i="1"/>
  <c r="C2145" i="1"/>
  <c r="C2146" i="1"/>
  <c r="C2147" i="1"/>
  <c r="C2148" i="1"/>
  <c r="C2149" i="1"/>
  <c r="C2150" i="1"/>
  <c r="C2151" i="1"/>
  <c r="C2152" i="1"/>
  <c r="C2153" i="1"/>
  <c r="C2154" i="1"/>
  <c r="C2155" i="1"/>
  <c r="C2156" i="1"/>
  <c r="C2157" i="1"/>
  <c r="C2158" i="1"/>
  <c r="C2159" i="1"/>
  <c r="C2160" i="1"/>
  <c r="C2161" i="1"/>
  <c r="C2162" i="1"/>
  <c r="C2163" i="1"/>
  <c r="C2164" i="1"/>
  <c r="C2165" i="1"/>
  <c r="C2166" i="1"/>
  <c r="C2167" i="1"/>
  <c r="C2168" i="1"/>
  <c r="C2169" i="1"/>
  <c r="C2170" i="1"/>
  <c r="C2171" i="1"/>
  <c r="C2172" i="1"/>
  <c r="C2173" i="1"/>
  <c r="C2174" i="1"/>
  <c r="C2175" i="1"/>
  <c r="C2176" i="1"/>
  <c r="C2177" i="1"/>
  <c r="C2178" i="1"/>
  <c r="C2179" i="1"/>
  <c r="C2180" i="1"/>
  <c r="C2181" i="1"/>
  <c r="C2182" i="1"/>
  <c r="C2183" i="1"/>
  <c r="C2184" i="1"/>
  <c r="C2185" i="1"/>
  <c r="C2186" i="1"/>
  <c r="C2187" i="1"/>
  <c r="C2188" i="1"/>
  <c r="C2189" i="1"/>
  <c r="C2190" i="1"/>
  <c r="C2191" i="1"/>
  <c r="C2192" i="1"/>
  <c r="C2193" i="1"/>
  <c r="C2194" i="1"/>
  <c r="C2195" i="1"/>
  <c r="C2196" i="1"/>
  <c r="C2197" i="1"/>
  <c r="C2198" i="1"/>
  <c r="C2199" i="1"/>
  <c r="C2200" i="1"/>
  <c r="C2201" i="1"/>
  <c r="C2202" i="1"/>
  <c r="C2203" i="1"/>
  <c r="C2204" i="1"/>
  <c r="C2205" i="1"/>
  <c r="C2206" i="1"/>
  <c r="C2207" i="1"/>
  <c r="C2208" i="1"/>
  <c r="C2209" i="1"/>
  <c r="C2210" i="1"/>
  <c r="C2211" i="1"/>
  <c r="C2212" i="1"/>
  <c r="C2213" i="1"/>
  <c r="C2214" i="1"/>
  <c r="C2215" i="1"/>
  <c r="C2216" i="1"/>
  <c r="C2217" i="1"/>
  <c r="C2218" i="1"/>
  <c r="C2219" i="1"/>
  <c r="C2220" i="1"/>
  <c r="C2221" i="1"/>
  <c r="C2222" i="1"/>
  <c r="C2223" i="1"/>
  <c r="C2224" i="1"/>
  <c r="C2225" i="1"/>
  <c r="C2226" i="1"/>
  <c r="C2227" i="1"/>
  <c r="C2228" i="1"/>
  <c r="C2229" i="1"/>
  <c r="C2230" i="1"/>
  <c r="C2231" i="1"/>
  <c r="C2232" i="1"/>
  <c r="C2233" i="1"/>
  <c r="C2234" i="1"/>
  <c r="C2235" i="1"/>
  <c r="C2236" i="1"/>
  <c r="C2237" i="1"/>
  <c r="C2238" i="1"/>
  <c r="C2239" i="1"/>
  <c r="C2240" i="1"/>
  <c r="C2241" i="1"/>
  <c r="C2242" i="1"/>
  <c r="C2243" i="1"/>
  <c r="C2244" i="1"/>
  <c r="C2245" i="1"/>
  <c r="C2246" i="1"/>
  <c r="C2247" i="1"/>
  <c r="C2248" i="1"/>
  <c r="C2249" i="1"/>
  <c r="C2250" i="1"/>
  <c r="C2251" i="1"/>
  <c r="C2252" i="1"/>
  <c r="C2253" i="1"/>
  <c r="C2254" i="1"/>
  <c r="C2255" i="1"/>
  <c r="C2256" i="1"/>
  <c r="C2257" i="1"/>
  <c r="C2258" i="1"/>
  <c r="C2259" i="1"/>
  <c r="C2260" i="1"/>
  <c r="C2261" i="1"/>
  <c r="C2262" i="1"/>
  <c r="C2263" i="1"/>
  <c r="C2264" i="1"/>
  <c r="C2265" i="1"/>
  <c r="C2266" i="1"/>
  <c r="C2267" i="1"/>
  <c r="C2268" i="1"/>
  <c r="C2269" i="1"/>
  <c r="C2270" i="1"/>
  <c r="C2271" i="1"/>
  <c r="C2272" i="1"/>
  <c r="C2273" i="1"/>
  <c r="C2274" i="1"/>
  <c r="C2275" i="1"/>
  <c r="C2276" i="1"/>
  <c r="C2277" i="1"/>
  <c r="C2278" i="1"/>
  <c r="C2279" i="1"/>
  <c r="C2280" i="1"/>
  <c r="C2281" i="1"/>
  <c r="C2282" i="1"/>
  <c r="C2283" i="1"/>
  <c r="C2284" i="1"/>
  <c r="C2285" i="1"/>
  <c r="C2286" i="1"/>
  <c r="C2287" i="1"/>
  <c r="C2288" i="1"/>
  <c r="C2289" i="1"/>
  <c r="C2290" i="1"/>
  <c r="C2291" i="1"/>
  <c r="C2292" i="1"/>
  <c r="C2293" i="1"/>
  <c r="C2294" i="1"/>
  <c r="C2295" i="1"/>
  <c r="C2296" i="1"/>
  <c r="C2297" i="1"/>
  <c r="C2298" i="1"/>
  <c r="C2299" i="1"/>
  <c r="C2300" i="1"/>
  <c r="C2301" i="1"/>
  <c r="C2302" i="1"/>
  <c r="C2303" i="1"/>
  <c r="C2304" i="1"/>
  <c r="C2305" i="1"/>
  <c r="C2306" i="1"/>
  <c r="C2307" i="1"/>
  <c r="C2308" i="1"/>
  <c r="C2309" i="1"/>
  <c r="C2310" i="1"/>
  <c r="C2311" i="1"/>
  <c r="C2312" i="1"/>
  <c r="C2313" i="1"/>
  <c r="C2314" i="1"/>
  <c r="C2315" i="1"/>
  <c r="C2316" i="1"/>
  <c r="C2317" i="1"/>
  <c r="C2318" i="1"/>
  <c r="C2319" i="1"/>
  <c r="C2320" i="1"/>
  <c r="C2321" i="1"/>
  <c r="C2322" i="1"/>
  <c r="C2323" i="1"/>
  <c r="C2324" i="1"/>
  <c r="C2325" i="1"/>
  <c r="C2326" i="1"/>
  <c r="C2327" i="1"/>
  <c r="C2328" i="1"/>
  <c r="C2329" i="1"/>
  <c r="C2330" i="1"/>
  <c r="C2331" i="1"/>
  <c r="C2332" i="1"/>
  <c r="C2333" i="1"/>
  <c r="C2334" i="1"/>
  <c r="C2335" i="1"/>
  <c r="C2336" i="1"/>
  <c r="C2337" i="1"/>
  <c r="C2338" i="1"/>
  <c r="C2339" i="1"/>
  <c r="C2340" i="1"/>
  <c r="C2341" i="1"/>
  <c r="C2342" i="1"/>
  <c r="C2343" i="1"/>
  <c r="C2344" i="1"/>
  <c r="C2345" i="1"/>
  <c r="C2346" i="1"/>
  <c r="C2347" i="1"/>
  <c r="C2348" i="1"/>
  <c r="C2349" i="1"/>
  <c r="C2350" i="1"/>
  <c r="C2351" i="1"/>
  <c r="C2352" i="1"/>
  <c r="C2353" i="1"/>
  <c r="C2354" i="1"/>
  <c r="C2355" i="1"/>
  <c r="C2356" i="1"/>
  <c r="C2357" i="1"/>
  <c r="C2358" i="1"/>
  <c r="C2359" i="1"/>
  <c r="C2360" i="1"/>
  <c r="C2361" i="1"/>
  <c r="C2362" i="1"/>
  <c r="C2363" i="1"/>
  <c r="C2364" i="1"/>
  <c r="C2365" i="1"/>
  <c r="C2366" i="1"/>
  <c r="C2367" i="1"/>
  <c r="C2368" i="1"/>
  <c r="C2369" i="1"/>
  <c r="C2370" i="1"/>
  <c r="C2371" i="1"/>
  <c r="C2372" i="1"/>
  <c r="C2373" i="1"/>
  <c r="C2374" i="1"/>
  <c r="C2375" i="1"/>
  <c r="C2376" i="1"/>
  <c r="C2377" i="1"/>
  <c r="C2378" i="1"/>
  <c r="C2379" i="1"/>
  <c r="C2380" i="1"/>
  <c r="C2381" i="1"/>
  <c r="C2382" i="1"/>
  <c r="C2383" i="1"/>
  <c r="C2384" i="1"/>
  <c r="C2385" i="1"/>
  <c r="C2386" i="1"/>
  <c r="C2387" i="1"/>
  <c r="C2388" i="1"/>
  <c r="C2389" i="1"/>
  <c r="C2390" i="1"/>
  <c r="C2391" i="1"/>
  <c r="C2392" i="1"/>
  <c r="C2393" i="1"/>
  <c r="C2394" i="1"/>
  <c r="C2395" i="1"/>
  <c r="C2396" i="1"/>
  <c r="C2397" i="1"/>
  <c r="C2398" i="1"/>
  <c r="C2399" i="1"/>
  <c r="C2400" i="1"/>
  <c r="C2401" i="1"/>
  <c r="C2402" i="1"/>
  <c r="C2403" i="1"/>
  <c r="C2404" i="1"/>
  <c r="C2405" i="1"/>
  <c r="C2406" i="1"/>
  <c r="C2407" i="1"/>
  <c r="C2408" i="1"/>
  <c r="C2409" i="1"/>
  <c r="C2410" i="1"/>
  <c r="C2411" i="1"/>
  <c r="C2412" i="1"/>
  <c r="C2413" i="1"/>
  <c r="C2414" i="1"/>
  <c r="C2415" i="1"/>
  <c r="C2416" i="1"/>
  <c r="C2417" i="1"/>
  <c r="C2418" i="1"/>
  <c r="C2419" i="1"/>
  <c r="C2420" i="1"/>
  <c r="C2421" i="1"/>
  <c r="C2422" i="1"/>
  <c r="C2423" i="1"/>
  <c r="C2424" i="1"/>
  <c r="C2425" i="1"/>
  <c r="C2426" i="1"/>
  <c r="C2427" i="1"/>
  <c r="C2428" i="1"/>
  <c r="C2429" i="1"/>
  <c r="C2430" i="1"/>
  <c r="C2431" i="1"/>
  <c r="C2432" i="1"/>
  <c r="C2433" i="1"/>
  <c r="C2434" i="1"/>
  <c r="C2435" i="1"/>
  <c r="C2436" i="1"/>
  <c r="C2437" i="1"/>
  <c r="C2438" i="1"/>
  <c r="C2439" i="1"/>
  <c r="C2440" i="1"/>
  <c r="C2441" i="1"/>
  <c r="C2442" i="1"/>
  <c r="C2443" i="1"/>
  <c r="C2444" i="1"/>
  <c r="C2445" i="1"/>
  <c r="C2446" i="1"/>
  <c r="C2447" i="1"/>
  <c r="C2448" i="1"/>
  <c r="C2449" i="1"/>
  <c r="C2450" i="1"/>
  <c r="C2451" i="1"/>
  <c r="C2452" i="1"/>
  <c r="C2453" i="1"/>
  <c r="C2454" i="1"/>
  <c r="C2455" i="1"/>
  <c r="C2456" i="1"/>
  <c r="C2457" i="1"/>
  <c r="C2458" i="1"/>
  <c r="C2459" i="1"/>
  <c r="C2460" i="1"/>
  <c r="C2461" i="1"/>
  <c r="C2462" i="1"/>
  <c r="C2463" i="1"/>
  <c r="C2464" i="1"/>
  <c r="C2465" i="1"/>
  <c r="C2466" i="1"/>
  <c r="C2467" i="1"/>
  <c r="C2468" i="1"/>
  <c r="C2469" i="1"/>
  <c r="C2470" i="1"/>
  <c r="C2471" i="1"/>
  <c r="C2472" i="1"/>
  <c r="C2473" i="1"/>
  <c r="C2474" i="1"/>
  <c r="C2475" i="1"/>
  <c r="C2476" i="1"/>
  <c r="C2477" i="1"/>
  <c r="C2478" i="1"/>
  <c r="C2479" i="1"/>
  <c r="C2480" i="1"/>
  <c r="C2481" i="1"/>
  <c r="C2482" i="1"/>
  <c r="C2483" i="1"/>
  <c r="C2484" i="1"/>
  <c r="C2485" i="1"/>
  <c r="C2486" i="1"/>
  <c r="C2487" i="1"/>
  <c r="C2488" i="1"/>
  <c r="C2489" i="1"/>
  <c r="C2490" i="1"/>
  <c r="C2491" i="1"/>
  <c r="C2492" i="1"/>
  <c r="C2493" i="1"/>
  <c r="C2494" i="1"/>
  <c r="C2495" i="1"/>
  <c r="C2496" i="1"/>
  <c r="C2497" i="1"/>
  <c r="C2498" i="1"/>
  <c r="C2499" i="1"/>
  <c r="C2500" i="1"/>
  <c r="C2501" i="1"/>
  <c r="C2502" i="1"/>
  <c r="C2503" i="1"/>
  <c r="C2504" i="1"/>
  <c r="C2505" i="1"/>
  <c r="C2506" i="1"/>
  <c r="C2507" i="1"/>
  <c r="C2508" i="1"/>
  <c r="C2509" i="1"/>
  <c r="C2510" i="1"/>
  <c r="C2511" i="1"/>
  <c r="C2512" i="1"/>
  <c r="C2513" i="1"/>
  <c r="C2514" i="1"/>
  <c r="C2515" i="1"/>
  <c r="C2516" i="1"/>
  <c r="C2517" i="1"/>
  <c r="C2518" i="1"/>
  <c r="C2519" i="1"/>
  <c r="C2520" i="1"/>
  <c r="C2521" i="1"/>
  <c r="C2522" i="1"/>
  <c r="C2523" i="1"/>
  <c r="C2524" i="1"/>
  <c r="C2525" i="1"/>
  <c r="C2526" i="1"/>
  <c r="C2527" i="1"/>
  <c r="C2528" i="1"/>
  <c r="C2529" i="1"/>
  <c r="C2530" i="1"/>
  <c r="C2531" i="1"/>
  <c r="C2532" i="1"/>
  <c r="C2533" i="1"/>
  <c r="C2534" i="1"/>
  <c r="C2535" i="1"/>
  <c r="C2536" i="1"/>
  <c r="C2537" i="1"/>
  <c r="C2538" i="1"/>
  <c r="C2539" i="1"/>
  <c r="C2540" i="1"/>
  <c r="C2541" i="1"/>
  <c r="C2542" i="1"/>
  <c r="C2543" i="1"/>
  <c r="C2544" i="1"/>
  <c r="C2545" i="1"/>
  <c r="C2546" i="1"/>
  <c r="C2547" i="1"/>
  <c r="C2548" i="1"/>
  <c r="C2549" i="1"/>
  <c r="C2550" i="1"/>
  <c r="C2551" i="1"/>
  <c r="C2552" i="1"/>
  <c r="C2553" i="1"/>
  <c r="C2554" i="1"/>
  <c r="C2555" i="1"/>
  <c r="C2556" i="1"/>
  <c r="C2557" i="1"/>
  <c r="C2558" i="1"/>
  <c r="C2559" i="1"/>
  <c r="C2560" i="1"/>
  <c r="C2561" i="1"/>
  <c r="C2562" i="1"/>
  <c r="C2563" i="1"/>
  <c r="C2564" i="1"/>
  <c r="C2565" i="1"/>
  <c r="C2566" i="1"/>
  <c r="C2567" i="1"/>
  <c r="C2568" i="1"/>
  <c r="C2569" i="1"/>
  <c r="C2570" i="1"/>
  <c r="C2571" i="1"/>
  <c r="C2572" i="1"/>
  <c r="C2573" i="1"/>
  <c r="C2574" i="1"/>
  <c r="C2575" i="1"/>
  <c r="C2576" i="1"/>
  <c r="C2577" i="1"/>
  <c r="C2578" i="1"/>
  <c r="C2579" i="1"/>
  <c r="C2580" i="1"/>
  <c r="C2581" i="1"/>
  <c r="C2582" i="1"/>
  <c r="C2583" i="1"/>
  <c r="C2584" i="1"/>
  <c r="C2585" i="1"/>
  <c r="C2586" i="1"/>
  <c r="C2587" i="1"/>
  <c r="C2588" i="1"/>
  <c r="C2589" i="1"/>
  <c r="C2590" i="1"/>
  <c r="C2591" i="1"/>
  <c r="C2592" i="1"/>
  <c r="C2593" i="1"/>
  <c r="C2594" i="1"/>
  <c r="C2595" i="1"/>
  <c r="C2596" i="1"/>
  <c r="C2597" i="1"/>
  <c r="C2598" i="1"/>
  <c r="C2599" i="1"/>
  <c r="C2600" i="1"/>
  <c r="C2601" i="1"/>
  <c r="C2602" i="1"/>
  <c r="C2603" i="1"/>
  <c r="C2604" i="1"/>
  <c r="C2605" i="1"/>
  <c r="C2606" i="1"/>
  <c r="C2607" i="1"/>
  <c r="C2608" i="1"/>
  <c r="C2609" i="1"/>
  <c r="C2610" i="1"/>
  <c r="C2611" i="1"/>
  <c r="C2612" i="1"/>
  <c r="C2613" i="1"/>
  <c r="C2614" i="1"/>
  <c r="C2615" i="1"/>
  <c r="C2616" i="1"/>
  <c r="C2617" i="1"/>
  <c r="C2618" i="1"/>
  <c r="C2619" i="1"/>
  <c r="C2620" i="1"/>
  <c r="C2621" i="1"/>
  <c r="C2622" i="1"/>
  <c r="C2623" i="1"/>
  <c r="C2624" i="1"/>
  <c r="C2625" i="1"/>
  <c r="C2626" i="1"/>
  <c r="C2627" i="1"/>
  <c r="C2628" i="1"/>
  <c r="C2629" i="1"/>
  <c r="C2630" i="1"/>
  <c r="C2631" i="1"/>
  <c r="C2632" i="1"/>
  <c r="C2633" i="1"/>
  <c r="C2634" i="1"/>
  <c r="C2635" i="1"/>
  <c r="C2636" i="1"/>
  <c r="C2637" i="1"/>
  <c r="C2638" i="1"/>
  <c r="C2639" i="1"/>
  <c r="C2640" i="1"/>
  <c r="C2641" i="1"/>
  <c r="C2642" i="1"/>
  <c r="C2643" i="1"/>
  <c r="C2644" i="1"/>
  <c r="C2645" i="1"/>
  <c r="C2646" i="1"/>
  <c r="C2647" i="1"/>
  <c r="C2648" i="1"/>
  <c r="C2649" i="1"/>
  <c r="C2650" i="1"/>
  <c r="C2651" i="1"/>
  <c r="C2652" i="1"/>
  <c r="C2653" i="1"/>
  <c r="C2654" i="1"/>
  <c r="C2655" i="1"/>
  <c r="C2656" i="1"/>
  <c r="C2657" i="1"/>
  <c r="C2658" i="1"/>
  <c r="C2659" i="1"/>
  <c r="C2660" i="1"/>
  <c r="C2661" i="1"/>
  <c r="C2662" i="1"/>
  <c r="C2663" i="1"/>
  <c r="C2664" i="1"/>
  <c r="C2665" i="1"/>
  <c r="C2666" i="1"/>
  <c r="C2667" i="1"/>
  <c r="C2668" i="1"/>
  <c r="C2669" i="1"/>
  <c r="C2670" i="1"/>
  <c r="C2671" i="1"/>
  <c r="C2672" i="1"/>
  <c r="C2673" i="1"/>
  <c r="C2674" i="1"/>
  <c r="C2675" i="1"/>
  <c r="C2676" i="1"/>
  <c r="C2677" i="1"/>
  <c r="C2678" i="1"/>
  <c r="C2679" i="1"/>
  <c r="C2680" i="1"/>
  <c r="C2681" i="1"/>
  <c r="C2682" i="1"/>
  <c r="C2683" i="1"/>
  <c r="C2684" i="1"/>
  <c r="C2685" i="1"/>
  <c r="C2686" i="1"/>
  <c r="C2687" i="1"/>
  <c r="C2688" i="1"/>
  <c r="C2689" i="1"/>
  <c r="C2690" i="1"/>
  <c r="C2691" i="1"/>
  <c r="C2692" i="1"/>
  <c r="C2693" i="1"/>
  <c r="C2694" i="1"/>
  <c r="C2695" i="1"/>
  <c r="C2696" i="1"/>
  <c r="C2697" i="1"/>
  <c r="C2698" i="1"/>
  <c r="C2699" i="1"/>
  <c r="C2700" i="1"/>
  <c r="C2701" i="1"/>
  <c r="C2702" i="1"/>
  <c r="C2703" i="1"/>
  <c r="C2704" i="1"/>
  <c r="C2705" i="1"/>
  <c r="C2706" i="1"/>
  <c r="C2707" i="1"/>
  <c r="C2708" i="1"/>
  <c r="C2709" i="1"/>
  <c r="C2710" i="1"/>
  <c r="C2711" i="1"/>
  <c r="C2712" i="1"/>
  <c r="C2713" i="1"/>
  <c r="C2714" i="1"/>
  <c r="C2715" i="1"/>
  <c r="C2716" i="1"/>
  <c r="C2717" i="1"/>
  <c r="C2718" i="1"/>
  <c r="C2719" i="1"/>
  <c r="C2720" i="1"/>
  <c r="C2721" i="1"/>
  <c r="C2722" i="1"/>
  <c r="C2723" i="1"/>
  <c r="C2724" i="1"/>
  <c r="C2725" i="1"/>
  <c r="C2726" i="1"/>
  <c r="C2727" i="1"/>
  <c r="C2728" i="1"/>
  <c r="C2729" i="1"/>
  <c r="C2730" i="1"/>
  <c r="C2731" i="1"/>
  <c r="C2732" i="1"/>
  <c r="C2733" i="1"/>
  <c r="C2734" i="1"/>
  <c r="C2735" i="1"/>
  <c r="C2736" i="1"/>
  <c r="C2737" i="1"/>
  <c r="C2738" i="1"/>
  <c r="C2739" i="1"/>
  <c r="C2740" i="1"/>
  <c r="C2741" i="1"/>
  <c r="C2742" i="1"/>
  <c r="C2743" i="1"/>
  <c r="C2744" i="1"/>
  <c r="C2745" i="1"/>
  <c r="C2746" i="1"/>
  <c r="C2747" i="1"/>
  <c r="C2748" i="1"/>
  <c r="C2749" i="1"/>
  <c r="C2750" i="1"/>
  <c r="C2751" i="1"/>
  <c r="C2752" i="1"/>
  <c r="C2753" i="1"/>
  <c r="C2754" i="1"/>
  <c r="C2755" i="1"/>
  <c r="C2756" i="1"/>
  <c r="C2757" i="1"/>
  <c r="C2758" i="1"/>
  <c r="C2759" i="1"/>
  <c r="C2760" i="1"/>
  <c r="C2761" i="1"/>
  <c r="C2762" i="1"/>
  <c r="C2763" i="1"/>
  <c r="C2764" i="1"/>
  <c r="C2765" i="1"/>
  <c r="C2766" i="1"/>
  <c r="C2767" i="1"/>
  <c r="C2768" i="1"/>
  <c r="C2769" i="1"/>
  <c r="C2770" i="1"/>
  <c r="C2771" i="1"/>
  <c r="C2772" i="1"/>
  <c r="C2773" i="1"/>
  <c r="C2774" i="1"/>
  <c r="C2775" i="1"/>
  <c r="C2776" i="1"/>
  <c r="C2777" i="1"/>
  <c r="C2778" i="1"/>
  <c r="C2779" i="1"/>
  <c r="C2780" i="1"/>
  <c r="C2781" i="1"/>
  <c r="C2782" i="1"/>
  <c r="C2783" i="1"/>
  <c r="C2784" i="1"/>
  <c r="C2785" i="1"/>
  <c r="C2786" i="1"/>
  <c r="C2787" i="1"/>
  <c r="C2788" i="1"/>
  <c r="C2789" i="1"/>
  <c r="C2790" i="1"/>
  <c r="C2791" i="1"/>
  <c r="C2792" i="1"/>
  <c r="C2793" i="1"/>
  <c r="C2794" i="1"/>
  <c r="C2795" i="1"/>
  <c r="C2796" i="1"/>
  <c r="C2797" i="1"/>
  <c r="C2798" i="1"/>
  <c r="C2799" i="1"/>
  <c r="C2800" i="1"/>
  <c r="C2801" i="1"/>
  <c r="C2802" i="1"/>
  <c r="C2803" i="1"/>
  <c r="C2804" i="1"/>
  <c r="C2805" i="1"/>
  <c r="C2806" i="1"/>
  <c r="C2807" i="1"/>
  <c r="C2808" i="1"/>
  <c r="C2809" i="1"/>
  <c r="C2810" i="1"/>
  <c r="C2811" i="1"/>
  <c r="C2812" i="1"/>
  <c r="C2813" i="1"/>
  <c r="C2814" i="1"/>
  <c r="C2815" i="1"/>
  <c r="C2816" i="1"/>
  <c r="C2817" i="1"/>
  <c r="C2818" i="1"/>
  <c r="C2819" i="1"/>
  <c r="C2820" i="1"/>
  <c r="C2821" i="1"/>
  <c r="C2822" i="1"/>
  <c r="C2823" i="1"/>
  <c r="C2824" i="1"/>
  <c r="C2825" i="1"/>
  <c r="C2826" i="1"/>
  <c r="C2827" i="1"/>
  <c r="C2828" i="1"/>
  <c r="C2829" i="1"/>
  <c r="C2830" i="1"/>
  <c r="C2831" i="1"/>
  <c r="C2832" i="1"/>
  <c r="C2833" i="1"/>
  <c r="C2834" i="1"/>
  <c r="C2835" i="1"/>
  <c r="C2836" i="1"/>
  <c r="C2837" i="1"/>
  <c r="C2838" i="1"/>
  <c r="C2839" i="1"/>
  <c r="C2840" i="1"/>
  <c r="C2841" i="1"/>
  <c r="C2842" i="1"/>
  <c r="C2843" i="1"/>
  <c r="C2844" i="1"/>
  <c r="C2845" i="1"/>
  <c r="C2846" i="1"/>
  <c r="C2847" i="1"/>
  <c r="C2848" i="1"/>
  <c r="C2849" i="1"/>
  <c r="C2850" i="1"/>
  <c r="C2851" i="1"/>
  <c r="C2852" i="1"/>
  <c r="C2853" i="1"/>
  <c r="C2854" i="1"/>
  <c r="C2855" i="1"/>
  <c r="C2856" i="1"/>
  <c r="C2857" i="1"/>
  <c r="C2858" i="1"/>
  <c r="C2859" i="1"/>
  <c r="C2860" i="1"/>
  <c r="C2861" i="1"/>
  <c r="C2862" i="1"/>
  <c r="C2863" i="1"/>
  <c r="C2864" i="1"/>
  <c r="C2865" i="1"/>
  <c r="C2866" i="1"/>
  <c r="C2867" i="1"/>
  <c r="C2868" i="1"/>
  <c r="C2869" i="1"/>
  <c r="C2870" i="1"/>
  <c r="C2871" i="1"/>
  <c r="C2872" i="1"/>
  <c r="C2873" i="1"/>
  <c r="C2874" i="1"/>
  <c r="C2875" i="1"/>
  <c r="C2876" i="1"/>
  <c r="C2877" i="1"/>
  <c r="C2878" i="1"/>
  <c r="C2879" i="1"/>
  <c r="C2880" i="1"/>
  <c r="C2881" i="1"/>
  <c r="C2882" i="1"/>
  <c r="C2883" i="1"/>
  <c r="C2884" i="1"/>
  <c r="C2885" i="1"/>
  <c r="C2886" i="1"/>
  <c r="C2887" i="1"/>
  <c r="C2888" i="1"/>
  <c r="C2889" i="1"/>
  <c r="C2890" i="1"/>
  <c r="C2891" i="1"/>
  <c r="C2892" i="1"/>
  <c r="C2893" i="1"/>
  <c r="C2894" i="1"/>
  <c r="C2895" i="1"/>
  <c r="C2896" i="1"/>
  <c r="C2897" i="1"/>
  <c r="C2898" i="1"/>
  <c r="C2899" i="1"/>
  <c r="C2900" i="1"/>
  <c r="C2901" i="1"/>
  <c r="C2902" i="1"/>
  <c r="C2903" i="1"/>
  <c r="C2904" i="1"/>
  <c r="C2905" i="1"/>
  <c r="C2906" i="1"/>
  <c r="C2907" i="1"/>
  <c r="C2908" i="1"/>
  <c r="C2909" i="1"/>
  <c r="C2910" i="1"/>
  <c r="C2911" i="1"/>
  <c r="C2912" i="1"/>
  <c r="C2913" i="1"/>
  <c r="C2914" i="1"/>
  <c r="C2915" i="1"/>
  <c r="C2916" i="1"/>
  <c r="C2917" i="1"/>
  <c r="C2918" i="1"/>
  <c r="C2919" i="1"/>
  <c r="C2920" i="1"/>
  <c r="C2921" i="1"/>
  <c r="C2922" i="1"/>
  <c r="C2923" i="1"/>
  <c r="C2924" i="1"/>
  <c r="C2925" i="1"/>
  <c r="C2926" i="1"/>
  <c r="C2927" i="1"/>
  <c r="C2928" i="1"/>
  <c r="C2929" i="1"/>
  <c r="C2930" i="1"/>
  <c r="C2931" i="1"/>
  <c r="C2932" i="1"/>
  <c r="C2933" i="1"/>
  <c r="C2934" i="1"/>
  <c r="C2935" i="1"/>
  <c r="C2936" i="1"/>
  <c r="C2937" i="1"/>
  <c r="C2938" i="1"/>
  <c r="C2939" i="1"/>
  <c r="C2940" i="1"/>
  <c r="C2941" i="1"/>
  <c r="C2942" i="1"/>
  <c r="C2943" i="1"/>
  <c r="C2944" i="1"/>
  <c r="C2945" i="1"/>
  <c r="C2946" i="1"/>
  <c r="C2947" i="1"/>
  <c r="C2948" i="1"/>
  <c r="C2949" i="1"/>
  <c r="C2950" i="1"/>
  <c r="C2951" i="1"/>
  <c r="C2952" i="1"/>
  <c r="C2953" i="1"/>
  <c r="C2954" i="1"/>
  <c r="C2955" i="1"/>
  <c r="C2956" i="1"/>
  <c r="C2957" i="1"/>
  <c r="C2958" i="1"/>
  <c r="C2959" i="1"/>
  <c r="C2960" i="1"/>
  <c r="C2961" i="1"/>
  <c r="C2962" i="1"/>
  <c r="C2963" i="1"/>
  <c r="C2964" i="1"/>
  <c r="C2965" i="1"/>
  <c r="C2966" i="1"/>
  <c r="C2967" i="1"/>
  <c r="C2968" i="1"/>
  <c r="C2969" i="1"/>
  <c r="C2970" i="1"/>
  <c r="C2971" i="1"/>
  <c r="C2972" i="1"/>
  <c r="C2973" i="1"/>
  <c r="C2974" i="1"/>
  <c r="C2975" i="1"/>
  <c r="C2976" i="1"/>
  <c r="C2977" i="1"/>
  <c r="C2978" i="1"/>
  <c r="C2979" i="1"/>
  <c r="C2980" i="1"/>
  <c r="C2981" i="1"/>
  <c r="C2982" i="1"/>
  <c r="C2983" i="1"/>
  <c r="C2984" i="1"/>
  <c r="C2985" i="1"/>
  <c r="C2986" i="1"/>
  <c r="C2987" i="1"/>
  <c r="C2988" i="1"/>
  <c r="C2989" i="1"/>
  <c r="C2990" i="1"/>
  <c r="C2991" i="1"/>
  <c r="C2992" i="1"/>
  <c r="C2993" i="1"/>
  <c r="C2994" i="1"/>
  <c r="C2995" i="1"/>
  <c r="C2996" i="1"/>
  <c r="C2997" i="1"/>
  <c r="C2998" i="1"/>
  <c r="C2999" i="1"/>
  <c r="C3000" i="1"/>
  <c r="C3001" i="1"/>
  <c r="C3002" i="1"/>
  <c r="C3003" i="1"/>
  <c r="C3004" i="1"/>
  <c r="C3005" i="1"/>
  <c r="C3006" i="1"/>
  <c r="C3007" i="1"/>
  <c r="C3008" i="1"/>
  <c r="C3009" i="1"/>
  <c r="C3010" i="1"/>
  <c r="C3011" i="1"/>
  <c r="C3012" i="1"/>
  <c r="C3013" i="1"/>
  <c r="C3014" i="1"/>
  <c r="C3015" i="1"/>
  <c r="C3016" i="1"/>
  <c r="C3017" i="1"/>
  <c r="C3018" i="1"/>
  <c r="C3019" i="1"/>
  <c r="C3020" i="1"/>
  <c r="C3021" i="1"/>
  <c r="C3022" i="1"/>
  <c r="C3023" i="1"/>
  <c r="C3024" i="1"/>
  <c r="C3025" i="1"/>
  <c r="C3026" i="1"/>
  <c r="C3027" i="1"/>
  <c r="C3028" i="1"/>
  <c r="C3029" i="1"/>
  <c r="C3030" i="1"/>
  <c r="C3031" i="1"/>
  <c r="C3032" i="1"/>
  <c r="C3033" i="1"/>
  <c r="C3034" i="1"/>
  <c r="C3035" i="1"/>
  <c r="C3036" i="1"/>
  <c r="C3037" i="1"/>
  <c r="C3038" i="1"/>
  <c r="C3039" i="1"/>
  <c r="C3040" i="1"/>
  <c r="C3041" i="1"/>
  <c r="C3042" i="1"/>
  <c r="C3043" i="1"/>
  <c r="C3044" i="1"/>
  <c r="C3045" i="1"/>
  <c r="C3046" i="1"/>
  <c r="C3047" i="1"/>
  <c r="C3048" i="1"/>
  <c r="C3049" i="1"/>
  <c r="C3050" i="1"/>
  <c r="C3051" i="1"/>
  <c r="C3052" i="1"/>
  <c r="C3053" i="1"/>
  <c r="C3054" i="1"/>
  <c r="C3055" i="1"/>
  <c r="C3056" i="1"/>
  <c r="C3057" i="1"/>
  <c r="C3058" i="1"/>
  <c r="C3059" i="1"/>
  <c r="C3060" i="1"/>
  <c r="C3061" i="1"/>
  <c r="C3062" i="1"/>
  <c r="C3063" i="1"/>
  <c r="C3064" i="1"/>
  <c r="C3065" i="1"/>
  <c r="C3066" i="1"/>
  <c r="C3067" i="1"/>
  <c r="C3068" i="1"/>
  <c r="C3069" i="1"/>
  <c r="C3070" i="1"/>
  <c r="C3071" i="1"/>
  <c r="C3072" i="1"/>
  <c r="C3073" i="1"/>
  <c r="C3074" i="1"/>
  <c r="C3075" i="1"/>
  <c r="C3076" i="1"/>
  <c r="C3077" i="1"/>
  <c r="C3078" i="1"/>
  <c r="C3079" i="1"/>
  <c r="C3080" i="1"/>
  <c r="C3081" i="1"/>
  <c r="C3082" i="1"/>
  <c r="C3083" i="1"/>
  <c r="C3084" i="1"/>
  <c r="C3085" i="1"/>
  <c r="C3086" i="1"/>
  <c r="C3087" i="1"/>
  <c r="C3088" i="1"/>
  <c r="C3089" i="1"/>
  <c r="C3090" i="1"/>
  <c r="C3091" i="1"/>
  <c r="C3092" i="1"/>
  <c r="C3093" i="1"/>
  <c r="C3094" i="1"/>
  <c r="C3095" i="1"/>
  <c r="C3096" i="1"/>
  <c r="C3097" i="1"/>
  <c r="C3098" i="1"/>
  <c r="C3099" i="1"/>
  <c r="C3100" i="1"/>
  <c r="C3101" i="1"/>
  <c r="C3102" i="1"/>
  <c r="C3103" i="1"/>
  <c r="C3104" i="1"/>
  <c r="C3105" i="1"/>
  <c r="C3106" i="1"/>
  <c r="C3107" i="1"/>
  <c r="C3108" i="1"/>
  <c r="C3109" i="1"/>
  <c r="C3110" i="1"/>
  <c r="C3111" i="1"/>
  <c r="C3112" i="1"/>
  <c r="C3113" i="1"/>
  <c r="C3114" i="1"/>
  <c r="C3115" i="1"/>
  <c r="C3116" i="1"/>
  <c r="C3117" i="1"/>
  <c r="C3118" i="1"/>
  <c r="C3119" i="1"/>
  <c r="C3120" i="1"/>
  <c r="C3121" i="1"/>
  <c r="C3122" i="1"/>
  <c r="C3123" i="1"/>
  <c r="C3124" i="1"/>
  <c r="C3125" i="1"/>
  <c r="C3126" i="1"/>
  <c r="C3127" i="1"/>
  <c r="C3128" i="1"/>
  <c r="C3129" i="1"/>
  <c r="C3130" i="1"/>
  <c r="C3131" i="1"/>
  <c r="C3132" i="1"/>
  <c r="C3133" i="1"/>
  <c r="C3134" i="1"/>
  <c r="C3135" i="1"/>
  <c r="C3136" i="1"/>
  <c r="C3137" i="1"/>
  <c r="C3138" i="1"/>
  <c r="C3139" i="1"/>
  <c r="C3140" i="1"/>
  <c r="C3141" i="1"/>
  <c r="C3142" i="1"/>
  <c r="C3143" i="1"/>
  <c r="C3144" i="1"/>
  <c r="C3145" i="1"/>
  <c r="C3146" i="1"/>
  <c r="C3147" i="1"/>
  <c r="C3148" i="1"/>
  <c r="C3149" i="1"/>
  <c r="C3150" i="1"/>
  <c r="C3151" i="1"/>
  <c r="C3152" i="1"/>
  <c r="C3153" i="1"/>
  <c r="C3154" i="1"/>
  <c r="C3155" i="1"/>
  <c r="C3156" i="1"/>
  <c r="C3157" i="1"/>
  <c r="C3158" i="1"/>
  <c r="C3159" i="1"/>
  <c r="C3160" i="1"/>
  <c r="C3161" i="1"/>
  <c r="C3162" i="1"/>
  <c r="C3163" i="1"/>
  <c r="C3164" i="1"/>
  <c r="C3165" i="1"/>
  <c r="C3166" i="1"/>
  <c r="C3167" i="1"/>
  <c r="C3168" i="1"/>
  <c r="C3169" i="1"/>
  <c r="C3170" i="1"/>
  <c r="C3171" i="1"/>
  <c r="C3172" i="1"/>
  <c r="C3173" i="1"/>
  <c r="C3174" i="1"/>
  <c r="C3175" i="1"/>
  <c r="C3176" i="1"/>
  <c r="C3177" i="1"/>
  <c r="C3178" i="1"/>
  <c r="C3179" i="1"/>
  <c r="C3180" i="1"/>
  <c r="C3181" i="1"/>
  <c r="C3182" i="1"/>
  <c r="C3183" i="1"/>
  <c r="C3184" i="1"/>
  <c r="C3185" i="1"/>
  <c r="C3186" i="1"/>
  <c r="C3187" i="1"/>
  <c r="C3188" i="1"/>
  <c r="C3189" i="1"/>
  <c r="C3190" i="1"/>
  <c r="C3191" i="1"/>
  <c r="C3192" i="1"/>
  <c r="C3193" i="1"/>
  <c r="C3194" i="1"/>
  <c r="C3195" i="1"/>
  <c r="C3196" i="1"/>
  <c r="C3197" i="1"/>
  <c r="C3198" i="1"/>
  <c r="C3199" i="1"/>
  <c r="C3200" i="1"/>
  <c r="C3201" i="1"/>
  <c r="C3202" i="1"/>
  <c r="C3203" i="1"/>
  <c r="C3204" i="1"/>
  <c r="C3205" i="1"/>
  <c r="C3206" i="1"/>
  <c r="C3207" i="1"/>
  <c r="C3208" i="1"/>
  <c r="C3209" i="1"/>
  <c r="C3210" i="1"/>
  <c r="C3211" i="1"/>
  <c r="C3212" i="1"/>
  <c r="C3213" i="1"/>
  <c r="C3214" i="1"/>
  <c r="C3215" i="1"/>
  <c r="C3216" i="1"/>
  <c r="C3217" i="1"/>
  <c r="C3218" i="1"/>
  <c r="C3219" i="1"/>
  <c r="C3220" i="1"/>
  <c r="C3221" i="1"/>
  <c r="C3222" i="1"/>
  <c r="C3223" i="1"/>
  <c r="C3224" i="1"/>
  <c r="C3225" i="1"/>
  <c r="C3226" i="1"/>
  <c r="C3227" i="1"/>
  <c r="C3228" i="1"/>
  <c r="C3229" i="1"/>
  <c r="C3230" i="1"/>
  <c r="C3231" i="1"/>
  <c r="C3232" i="1"/>
  <c r="C3233" i="1"/>
  <c r="C3234" i="1"/>
  <c r="C3235" i="1"/>
  <c r="C3236" i="1"/>
  <c r="C3237" i="1"/>
  <c r="C3238" i="1"/>
  <c r="C3239" i="1"/>
  <c r="C3240" i="1"/>
  <c r="C3241" i="1"/>
  <c r="C3242" i="1"/>
  <c r="C3243" i="1"/>
  <c r="C3244" i="1"/>
  <c r="C3245" i="1"/>
  <c r="C3246" i="1"/>
  <c r="C3247" i="1"/>
  <c r="C3248" i="1"/>
  <c r="C3249" i="1"/>
  <c r="C3250" i="1"/>
  <c r="C3251" i="1"/>
  <c r="C3252" i="1"/>
  <c r="C3253" i="1"/>
  <c r="C3254" i="1"/>
  <c r="C3255" i="1"/>
  <c r="C3256" i="1"/>
  <c r="C3257" i="1"/>
  <c r="C3258" i="1"/>
  <c r="C3259" i="1"/>
  <c r="C3260" i="1"/>
  <c r="C3261" i="1"/>
  <c r="C3262" i="1"/>
  <c r="C3263" i="1"/>
  <c r="C3264" i="1"/>
  <c r="C3265" i="1"/>
  <c r="C3266" i="1"/>
  <c r="C3267" i="1"/>
  <c r="C3268" i="1"/>
  <c r="C3269" i="1"/>
  <c r="C3270" i="1"/>
  <c r="C3271" i="1"/>
  <c r="C3272" i="1"/>
  <c r="C3273" i="1"/>
  <c r="C3274" i="1"/>
  <c r="C3275" i="1"/>
  <c r="C3276" i="1"/>
  <c r="C3277" i="1"/>
  <c r="C3278" i="1"/>
  <c r="C3279" i="1"/>
  <c r="C3280" i="1"/>
  <c r="C3281" i="1"/>
  <c r="C3282" i="1"/>
  <c r="C3283" i="1"/>
  <c r="C3284" i="1"/>
  <c r="C3285" i="1"/>
  <c r="C3286" i="1"/>
  <c r="C3287" i="1"/>
  <c r="C3288" i="1"/>
  <c r="C3289" i="1"/>
  <c r="C3290" i="1"/>
  <c r="C3291" i="1"/>
  <c r="C3292" i="1"/>
  <c r="C3293" i="1"/>
  <c r="C3294" i="1"/>
  <c r="C3295" i="1"/>
  <c r="C3296" i="1"/>
  <c r="C3297" i="1"/>
  <c r="C3298" i="1"/>
  <c r="C3299" i="1"/>
  <c r="C3300" i="1"/>
  <c r="C3301" i="1"/>
  <c r="C3302" i="1"/>
  <c r="C3303" i="1"/>
  <c r="C3304" i="1"/>
  <c r="C3305" i="1"/>
  <c r="C3306" i="1"/>
  <c r="C3307" i="1"/>
  <c r="C3308" i="1"/>
  <c r="C3309" i="1"/>
  <c r="C3310" i="1"/>
  <c r="C3311" i="1"/>
  <c r="C3312" i="1"/>
  <c r="C3313" i="1"/>
  <c r="C3314" i="1"/>
  <c r="C3315" i="1"/>
  <c r="C3316" i="1"/>
  <c r="C3317" i="1"/>
  <c r="C3318" i="1"/>
  <c r="C3319" i="1"/>
  <c r="C3320" i="1"/>
  <c r="C3321" i="1"/>
  <c r="C3322" i="1"/>
  <c r="C3323" i="1"/>
  <c r="C3324" i="1"/>
  <c r="C3325" i="1"/>
  <c r="C3326" i="1"/>
  <c r="C3327" i="1"/>
  <c r="C3328" i="1"/>
  <c r="C3329" i="1"/>
  <c r="C3330" i="1"/>
  <c r="C3331" i="1"/>
  <c r="C3332" i="1"/>
  <c r="C3333" i="1"/>
  <c r="C3334" i="1"/>
  <c r="C3335" i="1"/>
  <c r="C3336" i="1"/>
  <c r="C3337" i="1"/>
  <c r="C3338" i="1"/>
  <c r="C3339" i="1"/>
  <c r="C3340" i="1"/>
  <c r="C3341" i="1"/>
  <c r="C3342" i="1"/>
  <c r="C3343" i="1"/>
  <c r="C3344" i="1"/>
  <c r="C3345" i="1"/>
  <c r="C3346" i="1"/>
  <c r="C3347" i="1"/>
  <c r="C3348" i="1"/>
  <c r="C3349" i="1"/>
  <c r="C3350" i="1"/>
  <c r="C3351" i="1"/>
  <c r="C3352" i="1"/>
  <c r="C3353" i="1"/>
  <c r="C3354" i="1"/>
  <c r="C3355" i="1"/>
  <c r="C3356" i="1"/>
  <c r="C3357" i="1"/>
  <c r="C3358" i="1"/>
  <c r="C3359" i="1"/>
  <c r="C3360" i="1"/>
  <c r="C3361" i="1"/>
  <c r="C3362" i="1"/>
  <c r="C3363" i="1"/>
  <c r="C3364" i="1"/>
  <c r="C3365" i="1"/>
  <c r="C3366" i="1"/>
  <c r="C3367" i="1"/>
  <c r="C3368" i="1"/>
  <c r="C3369" i="1"/>
  <c r="C3370" i="1"/>
  <c r="C3371" i="1"/>
  <c r="C3372" i="1"/>
  <c r="C3373" i="1"/>
  <c r="C3374" i="1"/>
  <c r="C3375" i="1"/>
  <c r="C3376" i="1"/>
  <c r="C3377" i="1"/>
  <c r="C3378" i="1"/>
  <c r="C3379" i="1"/>
  <c r="C3380" i="1"/>
  <c r="C3381" i="1"/>
  <c r="C3382" i="1"/>
  <c r="C3383" i="1"/>
  <c r="C3384" i="1"/>
  <c r="C3385" i="1"/>
  <c r="C3386" i="1"/>
  <c r="C3387" i="1"/>
  <c r="C3388" i="1"/>
  <c r="C3389" i="1"/>
  <c r="C3390" i="1"/>
  <c r="C3391" i="1"/>
  <c r="C3392" i="1"/>
  <c r="C3393" i="1"/>
  <c r="C3394" i="1"/>
  <c r="C3395" i="1"/>
  <c r="C3396" i="1"/>
  <c r="C3397" i="1"/>
  <c r="C3398" i="1"/>
  <c r="C3399" i="1"/>
  <c r="C3400" i="1"/>
  <c r="C3401" i="1"/>
  <c r="C3402" i="1"/>
  <c r="C3403" i="1"/>
  <c r="C3404" i="1"/>
  <c r="C3405" i="1"/>
  <c r="C3406" i="1"/>
  <c r="C3407" i="1"/>
  <c r="C3408" i="1"/>
  <c r="C3409" i="1"/>
  <c r="C3410" i="1"/>
  <c r="C3411" i="1"/>
  <c r="C3412" i="1"/>
  <c r="C3413" i="1"/>
  <c r="C3414" i="1"/>
  <c r="C3415" i="1"/>
  <c r="C3416" i="1"/>
  <c r="C3417" i="1"/>
  <c r="C3418" i="1"/>
  <c r="C3419" i="1"/>
  <c r="C3420" i="1"/>
  <c r="C3421" i="1"/>
  <c r="C3422" i="1"/>
  <c r="C3423" i="1"/>
  <c r="C3424" i="1"/>
  <c r="C3425" i="1"/>
  <c r="C3426" i="1"/>
  <c r="C3427" i="1"/>
  <c r="C3428" i="1"/>
  <c r="C3429" i="1"/>
  <c r="C3430" i="1"/>
  <c r="C3431" i="1"/>
  <c r="C3432" i="1"/>
  <c r="C3433" i="1"/>
  <c r="C3434" i="1"/>
  <c r="C3435" i="1"/>
  <c r="C3436" i="1"/>
  <c r="C3437" i="1"/>
  <c r="C3438" i="1"/>
  <c r="C3439" i="1"/>
  <c r="C3440" i="1"/>
  <c r="C3441" i="1"/>
  <c r="C3442" i="1"/>
  <c r="C3443" i="1"/>
  <c r="C3444" i="1"/>
  <c r="C3445" i="1"/>
  <c r="C3446" i="1"/>
  <c r="C3447" i="1"/>
  <c r="C3448" i="1"/>
  <c r="C3449" i="1"/>
  <c r="C3450" i="1"/>
  <c r="C3451" i="1"/>
  <c r="C3452" i="1"/>
  <c r="C3453" i="1"/>
  <c r="C3454" i="1"/>
  <c r="C3455" i="1"/>
  <c r="C3456" i="1"/>
  <c r="C3457" i="1"/>
  <c r="C3458" i="1"/>
  <c r="C3459" i="1"/>
  <c r="C3460" i="1"/>
  <c r="C3461" i="1"/>
  <c r="C3462" i="1"/>
  <c r="C3463" i="1"/>
  <c r="C3464" i="1"/>
  <c r="C3465" i="1"/>
  <c r="C3466" i="1"/>
  <c r="C3467" i="1"/>
  <c r="C3468" i="1"/>
  <c r="C3469" i="1"/>
  <c r="C3470" i="1"/>
  <c r="C3471" i="1"/>
  <c r="C3472" i="1"/>
  <c r="C3473" i="1"/>
  <c r="C3474" i="1"/>
  <c r="C3475" i="1"/>
  <c r="C3476" i="1"/>
  <c r="C3477" i="1"/>
  <c r="C3478" i="1"/>
  <c r="C3479" i="1"/>
  <c r="C3480" i="1"/>
  <c r="C3481" i="1"/>
  <c r="C3482" i="1"/>
  <c r="C3483" i="1"/>
  <c r="C3484" i="1"/>
  <c r="C3485" i="1"/>
  <c r="C3486" i="1"/>
  <c r="C3487" i="1"/>
  <c r="C3488" i="1"/>
  <c r="C3489" i="1"/>
  <c r="C3490" i="1"/>
  <c r="C3491" i="1"/>
  <c r="C3492" i="1"/>
  <c r="C3493" i="1"/>
  <c r="C3494" i="1"/>
  <c r="C3495" i="1"/>
  <c r="C3496" i="1"/>
  <c r="C3497" i="1"/>
  <c r="C3498" i="1"/>
  <c r="C3499" i="1"/>
  <c r="C3500" i="1"/>
  <c r="C3501" i="1"/>
  <c r="C3502" i="1"/>
  <c r="C3503" i="1"/>
  <c r="C3504" i="1"/>
  <c r="C3505" i="1"/>
  <c r="C3506" i="1"/>
  <c r="C3507" i="1"/>
  <c r="C3508" i="1"/>
  <c r="C3509" i="1"/>
  <c r="C3510" i="1"/>
  <c r="C3511" i="1"/>
  <c r="C3512" i="1"/>
  <c r="C3513" i="1"/>
  <c r="C3514" i="1"/>
  <c r="C3515" i="1"/>
  <c r="C3516" i="1"/>
  <c r="C3517" i="1"/>
  <c r="C3518" i="1"/>
  <c r="C3519" i="1"/>
  <c r="C3520" i="1"/>
  <c r="C3521" i="1"/>
  <c r="C3522" i="1"/>
  <c r="C3523" i="1"/>
  <c r="C3524" i="1"/>
  <c r="C3525" i="1"/>
  <c r="C3526" i="1"/>
  <c r="C3527" i="1"/>
  <c r="C3528" i="1"/>
  <c r="C3529" i="1"/>
  <c r="C3530" i="1"/>
  <c r="C3531" i="1"/>
  <c r="C3532" i="1"/>
  <c r="C3533" i="1"/>
  <c r="C3534" i="1"/>
  <c r="C3535" i="1"/>
  <c r="C3536" i="1"/>
  <c r="C3537" i="1"/>
  <c r="C3538" i="1"/>
  <c r="C3539" i="1"/>
  <c r="C3540" i="1"/>
  <c r="C3541" i="1"/>
  <c r="C3542" i="1"/>
  <c r="C3543" i="1"/>
  <c r="C3544" i="1"/>
  <c r="C3545" i="1"/>
  <c r="C3546" i="1"/>
  <c r="C3547" i="1"/>
  <c r="C3548" i="1"/>
  <c r="C3549" i="1"/>
  <c r="C3550" i="1"/>
  <c r="C3551" i="1"/>
  <c r="C3552" i="1"/>
  <c r="C3553" i="1"/>
  <c r="C3554" i="1"/>
  <c r="C3555" i="1"/>
  <c r="C3556" i="1"/>
  <c r="C3557" i="1"/>
  <c r="C3558" i="1"/>
  <c r="C3559" i="1"/>
  <c r="C3560" i="1"/>
  <c r="C3561" i="1"/>
  <c r="C3562" i="1"/>
  <c r="C3563" i="1"/>
  <c r="C3564" i="1"/>
  <c r="C3565" i="1"/>
  <c r="C3566" i="1"/>
  <c r="C3567" i="1"/>
  <c r="C3568" i="1"/>
  <c r="C3569" i="1"/>
  <c r="C3570" i="1"/>
  <c r="C3571" i="1"/>
  <c r="C3572" i="1"/>
  <c r="C3573" i="1"/>
  <c r="C3574" i="1"/>
  <c r="C3575" i="1"/>
  <c r="C3576" i="1"/>
  <c r="C3577" i="1"/>
  <c r="C3578" i="1"/>
  <c r="C3579" i="1"/>
  <c r="C3580" i="1"/>
  <c r="C3581" i="1"/>
  <c r="C3582" i="1"/>
  <c r="C3583" i="1"/>
  <c r="C3584" i="1"/>
  <c r="C3585" i="1"/>
  <c r="C3586" i="1"/>
  <c r="C3587" i="1"/>
  <c r="C3588" i="1"/>
  <c r="C3589" i="1"/>
  <c r="C3590" i="1"/>
  <c r="C3591" i="1"/>
  <c r="C3592" i="1"/>
  <c r="C3593" i="1"/>
  <c r="C3594" i="1"/>
  <c r="C3595" i="1"/>
  <c r="C3596" i="1"/>
  <c r="C3597" i="1"/>
  <c r="C3598" i="1"/>
  <c r="C3599" i="1"/>
  <c r="C3600" i="1"/>
  <c r="C3601" i="1"/>
  <c r="C3602" i="1"/>
  <c r="C3603" i="1"/>
  <c r="C3604" i="1"/>
  <c r="C3605" i="1"/>
  <c r="C3606" i="1"/>
  <c r="C3607" i="1"/>
  <c r="C3608" i="1"/>
  <c r="C3609" i="1"/>
  <c r="C3610" i="1"/>
  <c r="C3611" i="1"/>
  <c r="C3612" i="1"/>
  <c r="C3613" i="1"/>
  <c r="C3614" i="1"/>
  <c r="C3615" i="1"/>
  <c r="C3616" i="1"/>
  <c r="C3617" i="1"/>
  <c r="C3618" i="1"/>
  <c r="C3619" i="1"/>
  <c r="C3620" i="1"/>
  <c r="C3621" i="1"/>
  <c r="C3622" i="1"/>
  <c r="C3623" i="1"/>
  <c r="C3624" i="1"/>
  <c r="C3625" i="1"/>
  <c r="C3626" i="1"/>
  <c r="C3627" i="1"/>
  <c r="C3628" i="1"/>
  <c r="C3629" i="1"/>
  <c r="C3630" i="1"/>
  <c r="C3631" i="1"/>
  <c r="C3632" i="1"/>
  <c r="C3633" i="1"/>
  <c r="C3634" i="1"/>
  <c r="C3635" i="1"/>
  <c r="C3636" i="1"/>
  <c r="C3637" i="1"/>
  <c r="C3638" i="1"/>
  <c r="C3639" i="1"/>
  <c r="C3640" i="1"/>
  <c r="C3641" i="1"/>
  <c r="C3642" i="1"/>
  <c r="C3643" i="1"/>
  <c r="C3644" i="1"/>
  <c r="C3645" i="1"/>
  <c r="C3646" i="1"/>
  <c r="C3647" i="1"/>
  <c r="C3648" i="1"/>
  <c r="C3649" i="1"/>
  <c r="C3650" i="1"/>
  <c r="C3651" i="1"/>
  <c r="C3652" i="1"/>
  <c r="C3653" i="1"/>
  <c r="C3654" i="1"/>
  <c r="C3655" i="1"/>
  <c r="C3656" i="1"/>
  <c r="C3657" i="1"/>
  <c r="C3658" i="1"/>
  <c r="C3659" i="1"/>
  <c r="C3660" i="1"/>
  <c r="C3661" i="1"/>
  <c r="C3662" i="1"/>
  <c r="C3663" i="1"/>
  <c r="C3664" i="1"/>
  <c r="C3665" i="1"/>
  <c r="C3666" i="1"/>
  <c r="C3667" i="1"/>
  <c r="C3668" i="1"/>
  <c r="C3669" i="1"/>
  <c r="C3670" i="1"/>
  <c r="C3671" i="1"/>
  <c r="C3672" i="1"/>
  <c r="C3673" i="1"/>
  <c r="C3674" i="1"/>
  <c r="C3675" i="1"/>
  <c r="C3676" i="1"/>
  <c r="C3677" i="1"/>
  <c r="C3678" i="1"/>
  <c r="C3679" i="1"/>
  <c r="C3680" i="1"/>
  <c r="C3681" i="1"/>
  <c r="C3682" i="1"/>
  <c r="C3683" i="1"/>
  <c r="C3684" i="1"/>
  <c r="C3685" i="1"/>
  <c r="C3686" i="1"/>
  <c r="C3687" i="1"/>
  <c r="C3688" i="1"/>
  <c r="C3689" i="1"/>
  <c r="C3690" i="1"/>
  <c r="C3691" i="1"/>
  <c r="C3692" i="1"/>
  <c r="C3693" i="1"/>
  <c r="C3694" i="1"/>
  <c r="C3695" i="1"/>
  <c r="C3696" i="1"/>
  <c r="C3697" i="1"/>
  <c r="C3698" i="1"/>
  <c r="C3699" i="1"/>
  <c r="C3700" i="1"/>
  <c r="C3701" i="1"/>
  <c r="C3702" i="1"/>
  <c r="C3703" i="1"/>
  <c r="C3704" i="1"/>
  <c r="C3705" i="1"/>
  <c r="C3706" i="1"/>
  <c r="C3707" i="1"/>
  <c r="C3708" i="1"/>
  <c r="C3709" i="1"/>
  <c r="C3710" i="1"/>
  <c r="C3711" i="1"/>
  <c r="C3712" i="1"/>
  <c r="C3713" i="1"/>
  <c r="C3714" i="1"/>
  <c r="C3715" i="1"/>
  <c r="C3716" i="1"/>
  <c r="C3717" i="1"/>
  <c r="C3718" i="1"/>
  <c r="C3719" i="1"/>
  <c r="C3720" i="1"/>
  <c r="C3721" i="1"/>
  <c r="C3722" i="1"/>
  <c r="C3723" i="1"/>
  <c r="C3724" i="1"/>
  <c r="C3725" i="1"/>
  <c r="C3726" i="1"/>
  <c r="C3727" i="1"/>
  <c r="C3728" i="1"/>
  <c r="C3729" i="1"/>
  <c r="C3730" i="1"/>
  <c r="C3731" i="1"/>
  <c r="C3732" i="1"/>
  <c r="C3733" i="1"/>
  <c r="C3734" i="1"/>
  <c r="C3735" i="1"/>
  <c r="C3736" i="1"/>
  <c r="C3737" i="1"/>
  <c r="C3738" i="1"/>
  <c r="C3739" i="1"/>
  <c r="C3740" i="1"/>
  <c r="C3741" i="1"/>
  <c r="C3742" i="1"/>
  <c r="C3743" i="1"/>
  <c r="C3744" i="1"/>
  <c r="C3745" i="1"/>
  <c r="C3746" i="1"/>
  <c r="C3747" i="1"/>
  <c r="C3748" i="1"/>
  <c r="C3749" i="1"/>
  <c r="C3750" i="1"/>
  <c r="C3751" i="1"/>
  <c r="C3752" i="1"/>
  <c r="C3753" i="1"/>
  <c r="C3754" i="1"/>
  <c r="C3755" i="1"/>
  <c r="C3756" i="1"/>
  <c r="C3757" i="1"/>
  <c r="C3758" i="1"/>
  <c r="C3759" i="1"/>
  <c r="C3760" i="1"/>
  <c r="C3761" i="1"/>
  <c r="C3762" i="1"/>
  <c r="C3763" i="1"/>
  <c r="C3764" i="1"/>
  <c r="C3765" i="1"/>
  <c r="C3766" i="1"/>
  <c r="C3767" i="1"/>
  <c r="C3768" i="1"/>
  <c r="C3769" i="1"/>
  <c r="C3770" i="1"/>
  <c r="C3771" i="1"/>
  <c r="C3772" i="1"/>
  <c r="C3773" i="1"/>
  <c r="C3774" i="1"/>
  <c r="C3775" i="1"/>
  <c r="C3776" i="1"/>
  <c r="C3777" i="1"/>
  <c r="C3778" i="1"/>
  <c r="C3779" i="1"/>
  <c r="C3780" i="1"/>
  <c r="C3781" i="1"/>
  <c r="C3782" i="1"/>
  <c r="C3783" i="1"/>
  <c r="C3784" i="1"/>
  <c r="C3785" i="1"/>
  <c r="C3786" i="1"/>
  <c r="C3787" i="1"/>
  <c r="C3788" i="1"/>
  <c r="C3789" i="1"/>
  <c r="C3790" i="1"/>
  <c r="C3791" i="1"/>
  <c r="C3792" i="1"/>
  <c r="C3793" i="1"/>
  <c r="C3794" i="1"/>
  <c r="C3795" i="1"/>
  <c r="C3796" i="1"/>
  <c r="C3797" i="1"/>
  <c r="C3798" i="1"/>
  <c r="C3799" i="1"/>
  <c r="C3800" i="1"/>
  <c r="C3801" i="1"/>
  <c r="C3802" i="1"/>
  <c r="C3803" i="1"/>
  <c r="C3804" i="1"/>
  <c r="C3805" i="1"/>
  <c r="C3806" i="1"/>
  <c r="C3807" i="1"/>
  <c r="C3808" i="1"/>
  <c r="C3809" i="1"/>
  <c r="C3810" i="1"/>
  <c r="C3811" i="1"/>
  <c r="C3812" i="1"/>
  <c r="C3813" i="1"/>
  <c r="C3814" i="1"/>
  <c r="C3815" i="1"/>
  <c r="C3816" i="1"/>
  <c r="C3817" i="1"/>
  <c r="C3818" i="1"/>
  <c r="C3819" i="1"/>
  <c r="C3820" i="1"/>
  <c r="C3821" i="1"/>
  <c r="C3822" i="1"/>
  <c r="C3823" i="1"/>
  <c r="C3824" i="1"/>
  <c r="C3825" i="1"/>
  <c r="C3826" i="1"/>
  <c r="C3827" i="1"/>
  <c r="C3828" i="1"/>
  <c r="C3829" i="1"/>
  <c r="C3830" i="1"/>
  <c r="C3831" i="1"/>
  <c r="C3832" i="1"/>
  <c r="C3833" i="1"/>
  <c r="C3834" i="1"/>
  <c r="C3835" i="1"/>
  <c r="C3836" i="1"/>
  <c r="C3837" i="1"/>
  <c r="C3838" i="1"/>
  <c r="C3839" i="1"/>
  <c r="C3840" i="1"/>
  <c r="C3841" i="1"/>
  <c r="C3842" i="1"/>
  <c r="C3843" i="1"/>
  <c r="C3844" i="1"/>
  <c r="C3845" i="1"/>
  <c r="C3846" i="1"/>
  <c r="C3847" i="1"/>
  <c r="C3848" i="1"/>
  <c r="C3849" i="1"/>
  <c r="C3850" i="1"/>
  <c r="C3851" i="1"/>
  <c r="C3852" i="1"/>
  <c r="C3853" i="1"/>
  <c r="C3854" i="1"/>
  <c r="C3855" i="1"/>
  <c r="C3856" i="1"/>
  <c r="C3857" i="1"/>
  <c r="C3858" i="1"/>
  <c r="C3859" i="1"/>
  <c r="C3860" i="1"/>
  <c r="C3861" i="1"/>
  <c r="C3862" i="1"/>
  <c r="C3863" i="1"/>
  <c r="C3864" i="1"/>
  <c r="C3865" i="1"/>
  <c r="C3866" i="1"/>
  <c r="C3867" i="1"/>
  <c r="C3868" i="1"/>
  <c r="C3869" i="1"/>
  <c r="C3870" i="1"/>
  <c r="C3871" i="1"/>
  <c r="C3872" i="1"/>
  <c r="C3873" i="1"/>
  <c r="C3874" i="1"/>
  <c r="C3875" i="1"/>
  <c r="C3876" i="1"/>
  <c r="C3877" i="1"/>
  <c r="C3878" i="1"/>
  <c r="C3879" i="1"/>
  <c r="C3880" i="1"/>
  <c r="C3881" i="1"/>
  <c r="C3882" i="1"/>
  <c r="C3883" i="1"/>
  <c r="C3884" i="1"/>
  <c r="C3885" i="1"/>
  <c r="C3886" i="1"/>
  <c r="C3887" i="1"/>
  <c r="C3888" i="1"/>
  <c r="C3889" i="1"/>
  <c r="C3890" i="1"/>
  <c r="C3891" i="1"/>
  <c r="C3892" i="1"/>
  <c r="C3893" i="1"/>
  <c r="C3894" i="1"/>
  <c r="C3895" i="1"/>
  <c r="C3896" i="1"/>
  <c r="C3897" i="1"/>
  <c r="C3898" i="1"/>
  <c r="C3899" i="1"/>
  <c r="C3900" i="1"/>
  <c r="C3901" i="1"/>
  <c r="C3902" i="1"/>
  <c r="C3903" i="1"/>
  <c r="C3904" i="1"/>
  <c r="C3905" i="1"/>
  <c r="C3906" i="1"/>
  <c r="C3907" i="1"/>
  <c r="C3908" i="1"/>
  <c r="C3909" i="1"/>
  <c r="C3910" i="1"/>
  <c r="C3911" i="1"/>
  <c r="C3912" i="1"/>
  <c r="C3913" i="1"/>
  <c r="C3914" i="1"/>
  <c r="C3915" i="1"/>
  <c r="C3916" i="1"/>
  <c r="C3917" i="1"/>
  <c r="C3918" i="1"/>
  <c r="C3919" i="1"/>
  <c r="C3920" i="1"/>
  <c r="C3921" i="1"/>
  <c r="C3922" i="1"/>
  <c r="C3923" i="1"/>
  <c r="C3924" i="1"/>
  <c r="C3925" i="1"/>
  <c r="C3926" i="1"/>
  <c r="C3927" i="1"/>
  <c r="C3928" i="1"/>
  <c r="C3929" i="1"/>
  <c r="C3930" i="1"/>
  <c r="C3931" i="1"/>
  <c r="C3932" i="1"/>
  <c r="C3933" i="1"/>
  <c r="C3934" i="1"/>
  <c r="C3935" i="1"/>
  <c r="C3936" i="1"/>
  <c r="C3937" i="1"/>
  <c r="C3938" i="1"/>
  <c r="C3939" i="1"/>
  <c r="C3940" i="1"/>
  <c r="C3941" i="1"/>
  <c r="C3942" i="1"/>
  <c r="C3943" i="1"/>
  <c r="C3944" i="1"/>
  <c r="C3945" i="1"/>
  <c r="C3946" i="1"/>
  <c r="C3947" i="1"/>
  <c r="C3948" i="1"/>
  <c r="C3949" i="1"/>
  <c r="C3950" i="1"/>
  <c r="C3951" i="1"/>
  <c r="C3952" i="1"/>
  <c r="C3953" i="1"/>
  <c r="C3954" i="1"/>
  <c r="C3955" i="1"/>
  <c r="C3956" i="1"/>
  <c r="C3957" i="1"/>
  <c r="C3958" i="1"/>
  <c r="C3959" i="1"/>
  <c r="C3960" i="1"/>
  <c r="C3961" i="1"/>
  <c r="C3962" i="1"/>
  <c r="C3963" i="1"/>
  <c r="C3964" i="1"/>
  <c r="C3965" i="1"/>
  <c r="C3966" i="1"/>
  <c r="C3967" i="1"/>
  <c r="C3968" i="1"/>
  <c r="C3969" i="1"/>
  <c r="C3970" i="1"/>
  <c r="C3971" i="1"/>
  <c r="C3972" i="1"/>
  <c r="C3973" i="1"/>
  <c r="C3974" i="1"/>
  <c r="C3975" i="1"/>
  <c r="C3976" i="1"/>
  <c r="C3977" i="1"/>
  <c r="C3978" i="1"/>
  <c r="C3979" i="1"/>
  <c r="C3980" i="1"/>
  <c r="C3981" i="1"/>
  <c r="C3982" i="1"/>
  <c r="C3983" i="1"/>
  <c r="C3984" i="1"/>
  <c r="C3985" i="1"/>
  <c r="C3986" i="1"/>
  <c r="C3987" i="1"/>
  <c r="C3988" i="1"/>
  <c r="C3989" i="1"/>
  <c r="C3990" i="1"/>
  <c r="C3991" i="1"/>
  <c r="C3992" i="1"/>
  <c r="C3993" i="1"/>
  <c r="C3994" i="1"/>
  <c r="C3995" i="1"/>
  <c r="C3996" i="1"/>
  <c r="C3997" i="1"/>
  <c r="C3998" i="1"/>
  <c r="C3999" i="1"/>
  <c r="C4000" i="1"/>
  <c r="C4001" i="1"/>
  <c r="C4002" i="1"/>
  <c r="C4003" i="1"/>
  <c r="C4004" i="1"/>
  <c r="C4005" i="1"/>
  <c r="C4006" i="1"/>
  <c r="C4007" i="1"/>
  <c r="C4008" i="1"/>
  <c r="C4009" i="1"/>
  <c r="C4010" i="1"/>
  <c r="C4011" i="1"/>
  <c r="C4012" i="1"/>
  <c r="C4013" i="1"/>
  <c r="C4014" i="1"/>
  <c r="C4015" i="1"/>
  <c r="C4016" i="1"/>
  <c r="C4017" i="1"/>
  <c r="C4018" i="1"/>
  <c r="C4019" i="1"/>
  <c r="C4020" i="1"/>
  <c r="C4021" i="1"/>
  <c r="C4022" i="1"/>
  <c r="C4023" i="1"/>
  <c r="C4024" i="1"/>
  <c r="C4025" i="1"/>
  <c r="C4026" i="1"/>
  <c r="C4027" i="1"/>
  <c r="C4028" i="1"/>
  <c r="C4029" i="1"/>
  <c r="C4030" i="1"/>
  <c r="C4031" i="1"/>
  <c r="C4032" i="1"/>
  <c r="C4033" i="1"/>
  <c r="C4034" i="1"/>
  <c r="C4035" i="1"/>
  <c r="C4036" i="1"/>
  <c r="C4037" i="1"/>
  <c r="C4038" i="1"/>
  <c r="C4039" i="1"/>
  <c r="C4040" i="1"/>
  <c r="C4041" i="1"/>
  <c r="C4042" i="1"/>
  <c r="C4043" i="1"/>
  <c r="C4044" i="1"/>
  <c r="C4045" i="1"/>
  <c r="C4046" i="1"/>
  <c r="C4047" i="1"/>
  <c r="C4048" i="1"/>
  <c r="C4049" i="1"/>
  <c r="C4050" i="1"/>
  <c r="C4051" i="1"/>
  <c r="C4052" i="1"/>
  <c r="C4053" i="1"/>
  <c r="C4054" i="1"/>
  <c r="C4055" i="1"/>
  <c r="C4056" i="1"/>
  <c r="C4057" i="1"/>
  <c r="C4058" i="1"/>
  <c r="C4059" i="1"/>
  <c r="C4060" i="1"/>
  <c r="C4061" i="1"/>
  <c r="C4062" i="1"/>
  <c r="C4063" i="1"/>
  <c r="C4064" i="1"/>
  <c r="C4065" i="1"/>
  <c r="C4066" i="1"/>
  <c r="C4067" i="1"/>
  <c r="C4068" i="1"/>
  <c r="C4069" i="1"/>
  <c r="C4070" i="1"/>
  <c r="C4071" i="1"/>
  <c r="C4072" i="1"/>
  <c r="C4073" i="1"/>
  <c r="C4074" i="1"/>
  <c r="C4075" i="1"/>
  <c r="C4076" i="1"/>
  <c r="C4077" i="1"/>
  <c r="C4078" i="1"/>
  <c r="C4079" i="1"/>
  <c r="C4080" i="1"/>
  <c r="C4081" i="1"/>
  <c r="C4082" i="1"/>
  <c r="C4083" i="1"/>
  <c r="C4084" i="1"/>
  <c r="C4085" i="1"/>
  <c r="C4086" i="1"/>
  <c r="C4087" i="1"/>
  <c r="C4088" i="1"/>
  <c r="C4089" i="1"/>
  <c r="C4090" i="1"/>
  <c r="C4091" i="1"/>
  <c r="C4092" i="1"/>
  <c r="C4093" i="1"/>
  <c r="C4094" i="1"/>
  <c r="C4095" i="1"/>
  <c r="C4096" i="1"/>
  <c r="C4097" i="1"/>
  <c r="C4098" i="1"/>
  <c r="C4099" i="1"/>
  <c r="C4100" i="1"/>
  <c r="C4101" i="1"/>
  <c r="C4102" i="1"/>
  <c r="C4103" i="1"/>
  <c r="C4104" i="1"/>
  <c r="C4105" i="1"/>
  <c r="C4106" i="1"/>
  <c r="C4107" i="1"/>
  <c r="C4108" i="1"/>
  <c r="C4109" i="1"/>
  <c r="C4110" i="1"/>
  <c r="C4111" i="1"/>
  <c r="C4112" i="1"/>
  <c r="C4113" i="1"/>
  <c r="C4114" i="1"/>
  <c r="C4115" i="1"/>
  <c r="C4116" i="1"/>
  <c r="C4117" i="1"/>
  <c r="C4118" i="1"/>
  <c r="C4119" i="1"/>
  <c r="C4120" i="1"/>
  <c r="C4121" i="1"/>
  <c r="C4122" i="1"/>
  <c r="C4123" i="1"/>
  <c r="C4124" i="1"/>
  <c r="C4125" i="1"/>
  <c r="C4126" i="1"/>
  <c r="C4127" i="1"/>
  <c r="C4128" i="1"/>
  <c r="C4129" i="1"/>
  <c r="C4130" i="1"/>
  <c r="C4131" i="1"/>
  <c r="C4132" i="1"/>
  <c r="C4133" i="1"/>
  <c r="C4134" i="1"/>
  <c r="C4135" i="1"/>
  <c r="C4136" i="1"/>
  <c r="C4137" i="1"/>
  <c r="C4138" i="1"/>
  <c r="C4139" i="1"/>
  <c r="C4140" i="1"/>
  <c r="C4141" i="1"/>
  <c r="C4142" i="1"/>
  <c r="C4143" i="1"/>
  <c r="C4144" i="1"/>
  <c r="C4145" i="1"/>
  <c r="C4146" i="1"/>
  <c r="C4147" i="1"/>
  <c r="C4148" i="1"/>
  <c r="C4149" i="1"/>
  <c r="C4150" i="1"/>
  <c r="C4151" i="1"/>
  <c r="C4152" i="1"/>
  <c r="C4153" i="1"/>
  <c r="C4154" i="1"/>
  <c r="C4155" i="1"/>
  <c r="C4156" i="1"/>
  <c r="C4157" i="1"/>
  <c r="C4158" i="1"/>
  <c r="C4159" i="1"/>
  <c r="C4160" i="1"/>
  <c r="C4161" i="1"/>
  <c r="C4162" i="1"/>
  <c r="C4163" i="1"/>
  <c r="C4164" i="1"/>
  <c r="C4165" i="1"/>
  <c r="C4166" i="1"/>
  <c r="C4167" i="1"/>
  <c r="C4168" i="1"/>
  <c r="C4169" i="1"/>
  <c r="C4170" i="1"/>
  <c r="C4171" i="1"/>
  <c r="C4172" i="1"/>
  <c r="C4173" i="1"/>
  <c r="C4174" i="1"/>
  <c r="C4175" i="1"/>
  <c r="C4176" i="1"/>
  <c r="C4177" i="1"/>
  <c r="C4178" i="1"/>
  <c r="C4179" i="1"/>
  <c r="C4180" i="1"/>
  <c r="C4181" i="1"/>
  <c r="C4182" i="1"/>
  <c r="C4183" i="1"/>
  <c r="C4184" i="1"/>
  <c r="C4185" i="1"/>
  <c r="C4186" i="1"/>
  <c r="C4187" i="1"/>
  <c r="C4188" i="1"/>
  <c r="C4189" i="1"/>
  <c r="C4190" i="1"/>
  <c r="C4191" i="1"/>
  <c r="C4192" i="1"/>
  <c r="C4193" i="1"/>
  <c r="C4194" i="1"/>
  <c r="C4195" i="1"/>
  <c r="C4196" i="1"/>
  <c r="C4197" i="1"/>
  <c r="C4198" i="1"/>
  <c r="C4199" i="1"/>
  <c r="C4200" i="1"/>
  <c r="C4201" i="1"/>
  <c r="C4202" i="1"/>
  <c r="C4203" i="1"/>
  <c r="C4204" i="1"/>
  <c r="C4205" i="1"/>
  <c r="C4206" i="1"/>
  <c r="C4207" i="1"/>
  <c r="C4208" i="1"/>
  <c r="C4209" i="1"/>
  <c r="C4210" i="1"/>
  <c r="C4211" i="1"/>
  <c r="C4212" i="1"/>
  <c r="C4213" i="1"/>
  <c r="C4214" i="1"/>
  <c r="C4215" i="1"/>
  <c r="C4216" i="1"/>
  <c r="C4217" i="1"/>
  <c r="C4218" i="1"/>
  <c r="C4219" i="1"/>
  <c r="C4220" i="1"/>
  <c r="C4221" i="1"/>
  <c r="C4222" i="1"/>
  <c r="C4223" i="1"/>
  <c r="C4224" i="1"/>
  <c r="C4225" i="1"/>
  <c r="C4226" i="1"/>
  <c r="C4227" i="1"/>
  <c r="C4228" i="1"/>
  <c r="C4229" i="1"/>
  <c r="C4230" i="1"/>
  <c r="C4231" i="1"/>
  <c r="C4232" i="1"/>
  <c r="C4233" i="1"/>
  <c r="C4234" i="1"/>
  <c r="C4235" i="1"/>
  <c r="C4236" i="1"/>
  <c r="C4237" i="1"/>
  <c r="C4238" i="1"/>
  <c r="C4239" i="1"/>
  <c r="C4240" i="1"/>
  <c r="C4241" i="1"/>
  <c r="C4242" i="1"/>
  <c r="C4243" i="1"/>
  <c r="C4244" i="1"/>
  <c r="C4245" i="1"/>
  <c r="C4246" i="1"/>
  <c r="C4247" i="1"/>
  <c r="C4248" i="1"/>
  <c r="C4249" i="1"/>
  <c r="C4250" i="1"/>
  <c r="C4251" i="1"/>
  <c r="C4252" i="1"/>
  <c r="C4253" i="1"/>
  <c r="C4254" i="1"/>
  <c r="C4255" i="1"/>
  <c r="C4256" i="1"/>
  <c r="C4257" i="1"/>
  <c r="C4258" i="1"/>
  <c r="C4259" i="1"/>
  <c r="C4260" i="1"/>
  <c r="C4261" i="1"/>
  <c r="C4262" i="1"/>
  <c r="C4263" i="1"/>
  <c r="C4264" i="1"/>
  <c r="C4265" i="1"/>
  <c r="C4266" i="1"/>
  <c r="C4267" i="1"/>
  <c r="C4268" i="1"/>
  <c r="C4269" i="1"/>
  <c r="C4270" i="1"/>
  <c r="C4271" i="1"/>
  <c r="C4272" i="1"/>
  <c r="C4273" i="1"/>
  <c r="C4274" i="1"/>
  <c r="C4275" i="1"/>
  <c r="C4276" i="1"/>
  <c r="C4277" i="1"/>
  <c r="C4278" i="1"/>
  <c r="C4279" i="1"/>
  <c r="C4280" i="1"/>
  <c r="C4281" i="1"/>
  <c r="C4282" i="1"/>
  <c r="C4283" i="1"/>
  <c r="C4284" i="1"/>
  <c r="C4285" i="1"/>
  <c r="C4286" i="1"/>
  <c r="C4287" i="1"/>
  <c r="C4288" i="1"/>
  <c r="C4289" i="1"/>
  <c r="C4290" i="1"/>
  <c r="C4291" i="1"/>
  <c r="C4292" i="1"/>
  <c r="C4293" i="1"/>
  <c r="C4294" i="1"/>
  <c r="C4295" i="1"/>
  <c r="C4296" i="1"/>
  <c r="C4297" i="1"/>
  <c r="C4298" i="1"/>
  <c r="C4299" i="1"/>
  <c r="C4300" i="1"/>
  <c r="C4301" i="1"/>
  <c r="C4302" i="1"/>
  <c r="C4303" i="1"/>
  <c r="C4304" i="1"/>
  <c r="C4305" i="1"/>
  <c r="C4306" i="1"/>
  <c r="C4307" i="1"/>
  <c r="C4308" i="1"/>
  <c r="C4309" i="1"/>
  <c r="C4310" i="1"/>
  <c r="C4311" i="1"/>
  <c r="C4312" i="1"/>
  <c r="C4313" i="1"/>
  <c r="C4314" i="1"/>
  <c r="C4315" i="1"/>
  <c r="C4316" i="1"/>
  <c r="C4317" i="1"/>
  <c r="C4318" i="1"/>
  <c r="C4319" i="1"/>
  <c r="C4320" i="1"/>
  <c r="C4321" i="1"/>
  <c r="C4322" i="1"/>
  <c r="C4323" i="1"/>
  <c r="C4324" i="1"/>
  <c r="C4325" i="1"/>
  <c r="C4326" i="1"/>
  <c r="C4327" i="1"/>
  <c r="C4328" i="1"/>
  <c r="C4329" i="1"/>
  <c r="C4330" i="1"/>
  <c r="C4331" i="1"/>
  <c r="C4332" i="1"/>
  <c r="C4333" i="1"/>
  <c r="C4334" i="1"/>
  <c r="C4335" i="1"/>
  <c r="C4336" i="1"/>
  <c r="C4337" i="1"/>
  <c r="C4338" i="1"/>
  <c r="C4339" i="1"/>
  <c r="C4340" i="1"/>
  <c r="C4341" i="1"/>
  <c r="C4342" i="1"/>
  <c r="C4343" i="1"/>
  <c r="C4344" i="1"/>
  <c r="C4345" i="1"/>
  <c r="C4346" i="1"/>
  <c r="C4347" i="1"/>
  <c r="C4348" i="1"/>
  <c r="C4349" i="1"/>
  <c r="C4350" i="1"/>
  <c r="C4351" i="1"/>
  <c r="C4352" i="1"/>
  <c r="C4353" i="1"/>
  <c r="C4354" i="1"/>
  <c r="C4355" i="1"/>
  <c r="C4356" i="1"/>
  <c r="C4357" i="1"/>
  <c r="C4358" i="1"/>
  <c r="C4359" i="1"/>
  <c r="C4360" i="1"/>
  <c r="C4361" i="1"/>
  <c r="C4362" i="1"/>
  <c r="C4363" i="1"/>
  <c r="C4364" i="1"/>
  <c r="C4365" i="1"/>
  <c r="C4366" i="1"/>
  <c r="C4367" i="1"/>
  <c r="C4368" i="1"/>
  <c r="C4369" i="1"/>
  <c r="C4370" i="1"/>
  <c r="C4371" i="1"/>
  <c r="C4372" i="1"/>
  <c r="C4373" i="1"/>
  <c r="C4374" i="1"/>
  <c r="C4375" i="1"/>
  <c r="C4376" i="1"/>
  <c r="C4377" i="1"/>
  <c r="C4378" i="1"/>
  <c r="C4379" i="1"/>
  <c r="C4380" i="1"/>
  <c r="C4381" i="1"/>
  <c r="C4382" i="1"/>
  <c r="C4383" i="1"/>
  <c r="C4384" i="1"/>
  <c r="C4385" i="1"/>
  <c r="C4386" i="1"/>
  <c r="C4387" i="1"/>
  <c r="C4388" i="1"/>
  <c r="C4389" i="1"/>
  <c r="C4390" i="1"/>
  <c r="C4391" i="1"/>
  <c r="C4392" i="1"/>
  <c r="C4393" i="1"/>
  <c r="C4394" i="1"/>
  <c r="C4395" i="1"/>
  <c r="C4396" i="1"/>
  <c r="C4397" i="1"/>
  <c r="C4398" i="1"/>
  <c r="C4399" i="1"/>
  <c r="C4400" i="1"/>
  <c r="C4401" i="1"/>
  <c r="C4402" i="1"/>
  <c r="C4403" i="1"/>
  <c r="C4404" i="1"/>
  <c r="C4405" i="1"/>
  <c r="C4406" i="1"/>
  <c r="C4407" i="1"/>
  <c r="C4408" i="1"/>
  <c r="C4409" i="1"/>
  <c r="C4410" i="1"/>
  <c r="C4411" i="1"/>
  <c r="C4412" i="1"/>
  <c r="C4413" i="1"/>
  <c r="C4414" i="1"/>
  <c r="C4415" i="1"/>
  <c r="C4416" i="1"/>
  <c r="C4417" i="1"/>
  <c r="C4418" i="1"/>
  <c r="C4419" i="1"/>
  <c r="C4420" i="1"/>
  <c r="C4421" i="1"/>
  <c r="C4422" i="1"/>
  <c r="C4423" i="1"/>
  <c r="C4424" i="1"/>
  <c r="C4425" i="1"/>
  <c r="C4426" i="1"/>
  <c r="C4427" i="1"/>
  <c r="C4428" i="1"/>
  <c r="C4429" i="1"/>
  <c r="C4430" i="1"/>
  <c r="C4431" i="1"/>
  <c r="C4432" i="1"/>
  <c r="C4433" i="1"/>
  <c r="C4434" i="1"/>
  <c r="C4435" i="1"/>
  <c r="C4436" i="1"/>
  <c r="C4437" i="1"/>
  <c r="C4438" i="1"/>
  <c r="C4439" i="1"/>
  <c r="C4440" i="1"/>
  <c r="C4441" i="1"/>
  <c r="C4442" i="1"/>
  <c r="C4443" i="1"/>
  <c r="C4444" i="1"/>
  <c r="C4445" i="1"/>
  <c r="C4446" i="1"/>
  <c r="C4447" i="1"/>
  <c r="C4448" i="1"/>
  <c r="C4449" i="1"/>
  <c r="C4450" i="1"/>
  <c r="C4451" i="1"/>
  <c r="C4452" i="1"/>
  <c r="C4453" i="1"/>
  <c r="C4454" i="1"/>
  <c r="C4455" i="1"/>
  <c r="C4456" i="1"/>
  <c r="C4457" i="1"/>
  <c r="C4458" i="1"/>
  <c r="C4459" i="1"/>
  <c r="C4460" i="1"/>
  <c r="C4461" i="1"/>
  <c r="C4462" i="1"/>
  <c r="C4463" i="1"/>
  <c r="C4464" i="1"/>
  <c r="C4465" i="1"/>
  <c r="C4466" i="1"/>
  <c r="C4467" i="1"/>
  <c r="C4468" i="1"/>
  <c r="C4469" i="1"/>
  <c r="C4470" i="1"/>
  <c r="C4471" i="1"/>
  <c r="C4472" i="1"/>
  <c r="C4473" i="1"/>
  <c r="C4474" i="1"/>
  <c r="C4475" i="1"/>
  <c r="C4476" i="1"/>
  <c r="C4477" i="1"/>
  <c r="C4478" i="1"/>
  <c r="C4479" i="1"/>
  <c r="C4480" i="1"/>
  <c r="C4481" i="1"/>
  <c r="C4482" i="1"/>
  <c r="C4483" i="1"/>
  <c r="C4484" i="1"/>
  <c r="C4485" i="1"/>
  <c r="C4486" i="1"/>
  <c r="C4487" i="1"/>
  <c r="C4488" i="1"/>
  <c r="C4489" i="1"/>
  <c r="C4490" i="1"/>
  <c r="C4491" i="1"/>
  <c r="C4492" i="1"/>
  <c r="C4493" i="1"/>
  <c r="C4494" i="1"/>
  <c r="C4495" i="1"/>
  <c r="C4496" i="1"/>
  <c r="C4497" i="1"/>
  <c r="C4498" i="1"/>
  <c r="C4499" i="1"/>
  <c r="C4500" i="1"/>
  <c r="C4501" i="1"/>
  <c r="C4502" i="1"/>
  <c r="C4503" i="1"/>
  <c r="C4504" i="1"/>
  <c r="C4505" i="1"/>
  <c r="C4506" i="1"/>
  <c r="C4507" i="1"/>
  <c r="C4508" i="1"/>
  <c r="C4509" i="1"/>
  <c r="C4510" i="1"/>
  <c r="C4511" i="1"/>
  <c r="C4512" i="1"/>
  <c r="C4513" i="1"/>
  <c r="C4514" i="1"/>
  <c r="C4515" i="1"/>
  <c r="C4516" i="1"/>
  <c r="C4517" i="1"/>
  <c r="C4518" i="1"/>
  <c r="C4519" i="1"/>
  <c r="C4520" i="1"/>
  <c r="C4521" i="1"/>
  <c r="C4522" i="1"/>
  <c r="C4523" i="1"/>
  <c r="C4524" i="1"/>
  <c r="C4525" i="1"/>
  <c r="C4526" i="1"/>
  <c r="C4527" i="1"/>
  <c r="C4528" i="1"/>
  <c r="C4529" i="1"/>
  <c r="C4530" i="1"/>
  <c r="C4531" i="1"/>
  <c r="C4532" i="1"/>
  <c r="C4533" i="1"/>
  <c r="C4534" i="1"/>
  <c r="C4535" i="1"/>
  <c r="C4536" i="1"/>
  <c r="C4537" i="1"/>
  <c r="C4538" i="1"/>
  <c r="C4539" i="1"/>
  <c r="C4540" i="1"/>
  <c r="C4541" i="1"/>
  <c r="C4542" i="1"/>
  <c r="C4543" i="1"/>
  <c r="C4544" i="1"/>
  <c r="C4545" i="1"/>
  <c r="C4546" i="1"/>
  <c r="C4547" i="1"/>
  <c r="C4548" i="1"/>
  <c r="C4549" i="1"/>
  <c r="C4550" i="1"/>
  <c r="C4551" i="1"/>
  <c r="C4552" i="1"/>
  <c r="C4553" i="1"/>
  <c r="C4554" i="1"/>
  <c r="C4555" i="1"/>
  <c r="C4556" i="1"/>
  <c r="C4557" i="1"/>
  <c r="C4558" i="1"/>
  <c r="C4559" i="1"/>
  <c r="C4560" i="1"/>
  <c r="C4561" i="1"/>
  <c r="C4562" i="1"/>
  <c r="C4563" i="1"/>
  <c r="C4564" i="1"/>
  <c r="C4565" i="1"/>
  <c r="C4566" i="1"/>
  <c r="C4567" i="1"/>
  <c r="C4568" i="1"/>
  <c r="C4569" i="1"/>
  <c r="C4570" i="1"/>
  <c r="C4571" i="1"/>
  <c r="C4572" i="1"/>
  <c r="C4573" i="1"/>
  <c r="C4574" i="1"/>
  <c r="C4575" i="1"/>
  <c r="C4576" i="1"/>
  <c r="C4577" i="1"/>
  <c r="C4578" i="1"/>
  <c r="C4579" i="1"/>
  <c r="C4580" i="1"/>
  <c r="C4581" i="1"/>
  <c r="C4582" i="1"/>
  <c r="C4583" i="1"/>
  <c r="C4584" i="1"/>
  <c r="C4585" i="1"/>
  <c r="C4586" i="1"/>
  <c r="C4587" i="1"/>
  <c r="C4588" i="1"/>
  <c r="C4589" i="1"/>
  <c r="C4590" i="1"/>
  <c r="C4591" i="1"/>
  <c r="C4592" i="1"/>
  <c r="C4593" i="1"/>
  <c r="C4594" i="1"/>
  <c r="C4595" i="1"/>
  <c r="C4596" i="1"/>
  <c r="C4597" i="1"/>
  <c r="C4598" i="1"/>
  <c r="C4599" i="1"/>
  <c r="C4600" i="1"/>
  <c r="C4601" i="1"/>
  <c r="C4602" i="1"/>
  <c r="C4603" i="1"/>
  <c r="C4604" i="1"/>
  <c r="C4605" i="1"/>
  <c r="C4606" i="1"/>
  <c r="C4607" i="1"/>
  <c r="C4608" i="1"/>
  <c r="C4609" i="1"/>
  <c r="C4610" i="1"/>
  <c r="C4611" i="1"/>
  <c r="C4612" i="1"/>
  <c r="C4613" i="1"/>
  <c r="C4614" i="1"/>
  <c r="C4615" i="1"/>
  <c r="C4616" i="1"/>
  <c r="C4617" i="1"/>
  <c r="C4618" i="1"/>
  <c r="C4619" i="1"/>
  <c r="C4620" i="1"/>
  <c r="C4621" i="1"/>
  <c r="C4622" i="1"/>
  <c r="C4623" i="1"/>
  <c r="C4624" i="1"/>
  <c r="C4625" i="1"/>
  <c r="C4626" i="1"/>
  <c r="C4627" i="1"/>
  <c r="C4628" i="1"/>
  <c r="C4629" i="1"/>
  <c r="C4630" i="1"/>
  <c r="C4631" i="1"/>
  <c r="C4632" i="1"/>
  <c r="C4633" i="1"/>
  <c r="C4634" i="1"/>
  <c r="C4635" i="1"/>
  <c r="C4636" i="1"/>
  <c r="C4637" i="1"/>
  <c r="C4638" i="1"/>
  <c r="C4639" i="1"/>
  <c r="C4640" i="1"/>
  <c r="C4641" i="1"/>
  <c r="C4642" i="1"/>
  <c r="C4643" i="1"/>
  <c r="C4644" i="1"/>
  <c r="C4645" i="1"/>
  <c r="C4646" i="1"/>
  <c r="C4647" i="1"/>
  <c r="C4648" i="1"/>
  <c r="C4649" i="1"/>
  <c r="C4650" i="1"/>
  <c r="C4651" i="1"/>
  <c r="C4652" i="1"/>
  <c r="C4653" i="1"/>
  <c r="C4654" i="1"/>
  <c r="C4655" i="1"/>
  <c r="C4656" i="1"/>
  <c r="C4657" i="1"/>
  <c r="C4658" i="1"/>
  <c r="C4659" i="1"/>
  <c r="C4660" i="1"/>
  <c r="C4661" i="1"/>
  <c r="C4662" i="1"/>
  <c r="C4663" i="1"/>
  <c r="C4664" i="1"/>
  <c r="C4665" i="1"/>
  <c r="C4666" i="1"/>
  <c r="C4667" i="1"/>
  <c r="C4668" i="1"/>
  <c r="C4669" i="1"/>
  <c r="C4670" i="1"/>
  <c r="C4671" i="1"/>
  <c r="C4672" i="1"/>
  <c r="C4673" i="1"/>
  <c r="C4674" i="1"/>
  <c r="C4675" i="1"/>
  <c r="C4676" i="1"/>
  <c r="C4677" i="1"/>
  <c r="C4678" i="1"/>
  <c r="C4679" i="1"/>
  <c r="C4680" i="1"/>
  <c r="C4681" i="1"/>
  <c r="C4682" i="1"/>
  <c r="C4683" i="1"/>
  <c r="C4684" i="1"/>
  <c r="C4685" i="1"/>
  <c r="C4686" i="1"/>
  <c r="C4687" i="1"/>
  <c r="C4688" i="1"/>
  <c r="C4689" i="1"/>
  <c r="C4690" i="1"/>
  <c r="C4691" i="1"/>
  <c r="C4692" i="1"/>
  <c r="C4693" i="1"/>
  <c r="C4694" i="1"/>
  <c r="C4695" i="1"/>
  <c r="C4696" i="1"/>
  <c r="C4697" i="1"/>
  <c r="C4698" i="1"/>
  <c r="C4699" i="1"/>
  <c r="C4700" i="1"/>
  <c r="C4701" i="1"/>
  <c r="C4702" i="1"/>
  <c r="C4703" i="1"/>
  <c r="C4704" i="1"/>
  <c r="C4705" i="1"/>
  <c r="C4706" i="1"/>
  <c r="C4707" i="1"/>
  <c r="C4708" i="1"/>
  <c r="C4709" i="1"/>
  <c r="C4710" i="1"/>
  <c r="C4711" i="1"/>
  <c r="C4712" i="1"/>
  <c r="C4713" i="1"/>
  <c r="C4714" i="1"/>
  <c r="C4715" i="1"/>
  <c r="C4716" i="1"/>
  <c r="C4717" i="1"/>
  <c r="C4718" i="1"/>
  <c r="C4719" i="1"/>
  <c r="C4720" i="1"/>
  <c r="C4721" i="1"/>
  <c r="C4722" i="1"/>
  <c r="C4723" i="1"/>
  <c r="C4724" i="1"/>
  <c r="C4725" i="1"/>
  <c r="C4726" i="1"/>
  <c r="C4727" i="1"/>
  <c r="C4728" i="1"/>
  <c r="C4729" i="1"/>
  <c r="C4730" i="1"/>
  <c r="C4731" i="1"/>
  <c r="C4732" i="1"/>
  <c r="C4733" i="1"/>
  <c r="C4734" i="1"/>
  <c r="C4735" i="1"/>
  <c r="C4736" i="1"/>
  <c r="C4737" i="1"/>
  <c r="C4738" i="1"/>
  <c r="C4739" i="1"/>
  <c r="C4740" i="1"/>
  <c r="C4741" i="1"/>
  <c r="C4742" i="1"/>
  <c r="C4743" i="1"/>
  <c r="C4744" i="1"/>
  <c r="C4745" i="1"/>
  <c r="C4746" i="1"/>
  <c r="C4747" i="1"/>
  <c r="C4748" i="1"/>
  <c r="C4749" i="1"/>
  <c r="C4750" i="1"/>
  <c r="C4751" i="1"/>
  <c r="C4752" i="1"/>
  <c r="C4753" i="1"/>
  <c r="C4754" i="1"/>
  <c r="C4755" i="1"/>
  <c r="C4756" i="1"/>
  <c r="C4757" i="1"/>
  <c r="C4758" i="1"/>
  <c r="C4759" i="1"/>
  <c r="C4760" i="1"/>
  <c r="C4761" i="1"/>
  <c r="C4762" i="1"/>
  <c r="C4763" i="1"/>
  <c r="C4764" i="1"/>
  <c r="C4765" i="1"/>
  <c r="C4766" i="1"/>
  <c r="C4767" i="1"/>
  <c r="C4768" i="1"/>
  <c r="C4769" i="1"/>
  <c r="C4770" i="1"/>
  <c r="C4771" i="1"/>
  <c r="C4772" i="1"/>
  <c r="C4773" i="1"/>
  <c r="C4774" i="1"/>
  <c r="C4775" i="1"/>
  <c r="C4776" i="1"/>
  <c r="C4777" i="1"/>
  <c r="C4778" i="1"/>
  <c r="C4779" i="1"/>
  <c r="C4780" i="1"/>
  <c r="C4781" i="1"/>
  <c r="C4782" i="1"/>
  <c r="C4783" i="1"/>
  <c r="C4784" i="1"/>
  <c r="C4785" i="1"/>
  <c r="C4786" i="1"/>
  <c r="C4787" i="1"/>
  <c r="C4788" i="1"/>
  <c r="C4789" i="1"/>
  <c r="C4790" i="1"/>
  <c r="C4791" i="1"/>
  <c r="C4792" i="1"/>
  <c r="C4793" i="1"/>
  <c r="C4794" i="1"/>
  <c r="C4795" i="1"/>
  <c r="C4796" i="1"/>
  <c r="C4797" i="1"/>
  <c r="C4798" i="1"/>
  <c r="C4799" i="1"/>
  <c r="C4800" i="1"/>
  <c r="C4801" i="1"/>
  <c r="C4802" i="1"/>
  <c r="C4803" i="1"/>
  <c r="C4804" i="1"/>
  <c r="C4805" i="1"/>
  <c r="C4806" i="1"/>
  <c r="C4807" i="1"/>
  <c r="C4808" i="1"/>
  <c r="C4809" i="1"/>
  <c r="C4810" i="1"/>
  <c r="C4811" i="1"/>
  <c r="C4812" i="1"/>
  <c r="C4813" i="1"/>
  <c r="C4814" i="1"/>
  <c r="C4815" i="1"/>
  <c r="C4816" i="1"/>
  <c r="C4817" i="1"/>
  <c r="C4818" i="1"/>
  <c r="C4819" i="1"/>
  <c r="C4820" i="1"/>
  <c r="C4821" i="1"/>
  <c r="C4822" i="1"/>
  <c r="C4823" i="1"/>
  <c r="C4824" i="1"/>
  <c r="C4825" i="1"/>
  <c r="C4826" i="1"/>
  <c r="C4827" i="1"/>
  <c r="C4828" i="1"/>
  <c r="C4829" i="1"/>
  <c r="C4830" i="1"/>
  <c r="C4831" i="1"/>
  <c r="C4832" i="1"/>
  <c r="C4833" i="1"/>
  <c r="C4834" i="1"/>
  <c r="C4835" i="1"/>
  <c r="C4836" i="1"/>
  <c r="C4837" i="1"/>
  <c r="C4838" i="1"/>
  <c r="C4839" i="1"/>
  <c r="C4840" i="1"/>
  <c r="C4841" i="1"/>
  <c r="C4842" i="1"/>
  <c r="C4843" i="1"/>
  <c r="C4844" i="1"/>
  <c r="C4845" i="1"/>
  <c r="C4846" i="1"/>
  <c r="C4847" i="1"/>
  <c r="C4848" i="1"/>
  <c r="C4849" i="1"/>
  <c r="C4850" i="1"/>
  <c r="C4851" i="1"/>
  <c r="C4852" i="1"/>
  <c r="C4853" i="1"/>
  <c r="C4854" i="1"/>
  <c r="C4855" i="1"/>
  <c r="C4856" i="1"/>
  <c r="C4857" i="1"/>
  <c r="C4858" i="1"/>
  <c r="C4859" i="1"/>
  <c r="C4860" i="1"/>
  <c r="C4861" i="1"/>
  <c r="C4862" i="1"/>
  <c r="C4863" i="1"/>
  <c r="C4864" i="1"/>
  <c r="C4865" i="1"/>
  <c r="C4866" i="1"/>
  <c r="C4867" i="1"/>
  <c r="C4868" i="1"/>
  <c r="C4869" i="1"/>
  <c r="C4870" i="1"/>
  <c r="C4871" i="1"/>
  <c r="C4872" i="1"/>
  <c r="C4873" i="1"/>
  <c r="C4874" i="1"/>
  <c r="C4875" i="1"/>
  <c r="C4876" i="1"/>
  <c r="C4877" i="1"/>
  <c r="C4878" i="1"/>
  <c r="C4879" i="1"/>
  <c r="C4880" i="1"/>
  <c r="C4881" i="1"/>
  <c r="C4882" i="1"/>
  <c r="C4883" i="1"/>
  <c r="C4884" i="1"/>
  <c r="C4885" i="1"/>
  <c r="C4886" i="1"/>
  <c r="C4887" i="1"/>
  <c r="C4888" i="1"/>
  <c r="C4889" i="1"/>
  <c r="C4890" i="1"/>
  <c r="C4891" i="1"/>
  <c r="C4892" i="1"/>
  <c r="C4893" i="1"/>
  <c r="C4894" i="1"/>
  <c r="C4895" i="1"/>
  <c r="C4896" i="1"/>
  <c r="C4897" i="1"/>
  <c r="C4898" i="1"/>
  <c r="C4899" i="1"/>
  <c r="C4900" i="1"/>
  <c r="C4901" i="1"/>
  <c r="C4902" i="1"/>
  <c r="C4903" i="1"/>
  <c r="C4904" i="1"/>
  <c r="C4905" i="1"/>
  <c r="C4906" i="1"/>
  <c r="C4907" i="1"/>
  <c r="C4908" i="1"/>
  <c r="C4909" i="1"/>
  <c r="C4910" i="1"/>
  <c r="C4911" i="1"/>
  <c r="C4912" i="1"/>
  <c r="C4913" i="1"/>
  <c r="C4914" i="1"/>
  <c r="C4915" i="1"/>
  <c r="C4916" i="1"/>
  <c r="C4917" i="1"/>
  <c r="C4918" i="1"/>
  <c r="C4919" i="1"/>
  <c r="C4920" i="1"/>
  <c r="C4921" i="1"/>
  <c r="C4922" i="1"/>
  <c r="C4923" i="1"/>
  <c r="C4924" i="1"/>
  <c r="C4925" i="1"/>
  <c r="C4926" i="1"/>
  <c r="C4927" i="1"/>
  <c r="C4928" i="1"/>
  <c r="C4929" i="1"/>
  <c r="C4930" i="1"/>
  <c r="C4931" i="1"/>
  <c r="C4932" i="1"/>
  <c r="C4933" i="1"/>
  <c r="C4934" i="1"/>
  <c r="C4935" i="1"/>
  <c r="C4936" i="1"/>
  <c r="C4937" i="1"/>
  <c r="C4938" i="1"/>
  <c r="C4939" i="1"/>
  <c r="C4940" i="1"/>
  <c r="C4941" i="1"/>
  <c r="C4942" i="1"/>
  <c r="C4943" i="1"/>
  <c r="C4944" i="1"/>
  <c r="C4945" i="1"/>
  <c r="C4946" i="1"/>
  <c r="C4947" i="1"/>
  <c r="C4948" i="1"/>
  <c r="C4949" i="1"/>
  <c r="C4950" i="1"/>
  <c r="C4951" i="1"/>
  <c r="C4952" i="1"/>
  <c r="C4953" i="1"/>
  <c r="C4954" i="1"/>
  <c r="C4955" i="1"/>
  <c r="C4956" i="1"/>
  <c r="C4957" i="1"/>
  <c r="C4958" i="1"/>
  <c r="C4959" i="1"/>
  <c r="C4960" i="1"/>
  <c r="C4961" i="1"/>
  <c r="C4962" i="1"/>
  <c r="C4963" i="1"/>
  <c r="C4964" i="1"/>
  <c r="C4965" i="1"/>
  <c r="C4966" i="1"/>
  <c r="C4967" i="1"/>
  <c r="C4968" i="1"/>
  <c r="C4969" i="1"/>
  <c r="C4970" i="1"/>
  <c r="C4971" i="1"/>
  <c r="C4972" i="1"/>
  <c r="C4973" i="1"/>
  <c r="C4974" i="1"/>
  <c r="C4975" i="1"/>
  <c r="C4976" i="1"/>
  <c r="C4977" i="1"/>
  <c r="C4978" i="1"/>
  <c r="C4979" i="1"/>
  <c r="C4980" i="1"/>
  <c r="C4981" i="1"/>
  <c r="C4982" i="1"/>
  <c r="C4983" i="1"/>
  <c r="C4984" i="1"/>
  <c r="C4985" i="1"/>
  <c r="C4986" i="1"/>
  <c r="C4987" i="1"/>
  <c r="C4988" i="1"/>
  <c r="C4989" i="1"/>
  <c r="C4990" i="1"/>
  <c r="C4991" i="1"/>
  <c r="C4992" i="1"/>
  <c r="C4993" i="1"/>
  <c r="C4994" i="1"/>
  <c r="C4995" i="1"/>
  <c r="C4996" i="1"/>
  <c r="C4997" i="1"/>
  <c r="C4998" i="1"/>
  <c r="C4999" i="1"/>
  <c r="C5000" i="1"/>
  <c r="C5001" i="1"/>
  <c r="C5002" i="1"/>
  <c r="C5003" i="1"/>
  <c r="C5004" i="1"/>
  <c r="C5005" i="1"/>
  <c r="C5006" i="1"/>
  <c r="C5007" i="1"/>
  <c r="C5008" i="1"/>
  <c r="C5009" i="1"/>
  <c r="C5010" i="1"/>
  <c r="C5011" i="1"/>
  <c r="C5012" i="1"/>
  <c r="C5013" i="1"/>
  <c r="C5014" i="1"/>
  <c r="C5015" i="1"/>
  <c r="C5016" i="1"/>
  <c r="C5017" i="1"/>
  <c r="C5018" i="1"/>
  <c r="C5019" i="1"/>
  <c r="C5020" i="1"/>
  <c r="C5021" i="1"/>
  <c r="C5022" i="1"/>
  <c r="C5023" i="1"/>
  <c r="C5024" i="1"/>
  <c r="C5025" i="1"/>
  <c r="C5026" i="1"/>
  <c r="C5027" i="1"/>
  <c r="C5028" i="1"/>
  <c r="C5029" i="1"/>
  <c r="C5030" i="1"/>
  <c r="C5031" i="1"/>
  <c r="C5032" i="1"/>
  <c r="C5033" i="1"/>
  <c r="C5034" i="1"/>
  <c r="C5035" i="1"/>
  <c r="C5036" i="1"/>
  <c r="C5037" i="1"/>
  <c r="C5038" i="1"/>
  <c r="C5039" i="1"/>
  <c r="C5040" i="1"/>
  <c r="C5041" i="1"/>
  <c r="C5042" i="1"/>
  <c r="C5043" i="1"/>
  <c r="C5044" i="1"/>
  <c r="C5045" i="1"/>
  <c r="C5046" i="1"/>
  <c r="C5047" i="1"/>
  <c r="C5048" i="1"/>
  <c r="C5049" i="1"/>
  <c r="C5050" i="1"/>
  <c r="C5051" i="1"/>
  <c r="C5052" i="1"/>
  <c r="C5053" i="1"/>
  <c r="C5054" i="1"/>
  <c r="C5055" i="1"/>
  <c r="C5056" i="1"/>
  <c r="C5057" i="1"/>
  <c r="C5058" i="1"/>
  <c r="C5059" i="1"/>
  <c r="C5060" i="1"/>
  <c r="C5061" i="1"/>
  <c r="C5062" i="1"/>
  <c r="C5063" i="1"/>
  <c r="C5064" i="1"/>
  <c r="C5065" i="1"/>
  <c r="C5066" i="1"/>
  <c r="C5067" i="1"/>
  <c r="C5068" i="1"/>
  <c r="C5069" i="1"/>
  <c r="C5070" i="1"/>
  <c r="C5071" i="1"/>
  <c r="C5072" i="1"/>
  <c r="C5073" i="1"/>
  <c r="C5074" i="1"/>
  <c r="C5075" i="1"/>
  <c r="C5076" i="1"/>
  <c r="C5077" i="1"/>
  <c r="C5078" i="1"/>
  <c r="C5079" i="1"/>
  <c r="C5080" i="1"/>
  <c r="C5081" i="1"/>
  <c r="C5082" i="1"/>
  <c r="C5083" i="1"/>
  <c r="C5084" i="1"/>
  <c r="C5085" i="1"/>
  <c r="C5086" i="1"/>
  <c r="C5087" i="1"/>
  <c r="C5088" i="1"/>
  <c r="C5089" i="1"/>
  <c r="C5090" i="1"/>
  <c r="C5091" i="1"/>
  <c r="C5092" i="1"/>
  <c r="C5093" i="1"/>
  <c r="C5094" i="1"/>
  <c r="C5095" i="1"/>
  <c r="C5096" i="1"/>
  <c r="C5097" i="1"/>
  <c r="C5098" i="1"/>
  <c r="C5099" i="1"/>
  <c r="C5100" i="1"/>
  <c r="C5101" i="1"/>
  <c r="C5102" i="1"/>
  <c r="C5103" i="1"/>
  <c r="C5104" i="1"/>
  <c r="C5105" i="1"/>
  <c r="C5106" i="1"/>
  <c r="C5107" i="1"/>
  <c r="C5108" i="1"/>
  <c r="C5109" i="1"/>
  <c r="C5110" i="1"/>
  <c r="C5111" i="1"/>
  <c r="C5112" i="1"/>
  <c r="C5113" i="1"/>
  <c r="C5114" i="1"/>
  <c r="C5115" i="1"/>
  <c r="C5116" i="1"/>
  <c r="C5117" i="1"/>
  <c r="C5118" i="1"/>
  <c r="C5119" i="1"/>
  <c r="C5120" i="1"/>
  <c r="C5121" i="1"/>
  <c r="C5122" i="1"/>
  <c r="C5123" i="1"/>
  <c r="C5124" i="1"/>
  <c r="C5125" i="1"/>
  <c r="C5126" i="1"/>
  <c r="C5127" i="1"/>
  <c r="C5128" i="1"/>
  <c r="C5129" i="1"/>
  <c r="C5130" i="1"/>
  <c r="C5131" i="1"/>
  <c r="C5132" i="1"/>
  <c r="C5133" i="1"/>
  <c r="C5134" i="1"/>
  <c r="C5135" i="1"/>
  <c r="C5136" i="1"/>
  <c r="C5137" i="1"/>
  <c r="C5138" i="1"/>
  <c r="C5139" i="1"/>
  <c r="C5140" i="1"/>
  <c r="C5141" i="1"/>
  <c r="C5142" i="1"/>
  <c r="C5143" i="1"/>
  <c r="C5144" i="1"/>
  <c r="C5145" i="1"/>
  <c r="C5146" i="1"/>
  <c r="C5147" i="1"/>
  <c r="C5148" i="1"/>
  <c r="C5149" i="1"/>
  <c r="C5150" i="1"/>
  <c r="C5151" i="1"/>
  <c r="C5152" i="1"/>
  <c r="C5153" i="1"/>
  <c r="C5154" i="1"/>
  <c r="C5155" i="1"/>
  <c r="C5156" i="1"/>
  <c r="C5157" i="1"/>
  <c r="C5158" i="1"/>
  <c r="C5159" i="1"/>
  <c r="C5160" i="1"/>
  <c r="C5161" i="1"/>
  <c r="C5162" i="1"/>
  <c r="C5163" i="1"/>
  <c r="C5164" i="1"/>
  <c r="C5165" i="1"/>
  <c r="C5166" i="1"/>
  <c r="C5167" i="1"/>
  <c r="C5168" i="1"/>
  <c r="C5169" i="1"/>
  <c r="C5170" i="1"/>
  <c r="C5171" i="1"/>
  <c r="C5172" i="1"/>
  <c r="C5173" i="1"/>
  <c r="C5174" i="1"/>
  <c r="C5175" i="1"/>
  <c r="C5176" i="1"/>
  <c r="C5177" i="1"/>
  <c r="C5178" i="1"/>
  <c r="C5179" i="1"/>
  <c r="C5180" i="1"/>
  <c r="C5181" i="1"/>
  <c r="C5182" i="1"/>
  <c r="C5183" i="1"/>
  <c r="C5184" i="1"/>
  <c r="C5185" i="1"/>
  <c r="C5186" i="1"/>
  <c r="C5187" i="1"/>
  <c r="C5188" i="1"/>
  <c r="C5189" i="1"/>
  <c r="C5190" i="1"/>
  <c r="C5191" i="1"/>
  <c r="C5192" i="1"/>
  <c r="C5193" i="1"/>
  <c r="C5194" i="1"/>
  <c r="C5195" i="1"/>
  <c r="C5196" i="1"/>
  <c r="C5197" i="1"/>
  <c r="C5198" i="1"/>
  <c r="C5199" i="1"/>
  <c r="C5200" i="1"/>
  <c r="C5201" i="1"/>
  <c r="C5202" i="1"/>
  <c r="C5203" i="1"/>
  <c r="C5204" i="1"/>
  <c r="C5205" i="1"/>
  <c r="C5206" i="1"/>
  <c r="C5207" i="1"/>
  <c r="C5208" i="1"/>
  <c r="C5209" i="1"/>
  <c r="C5210" i="1"/>
  <c r="C5211" i="1"/>
  <c r="C5212" i="1"/>
  <c r="C5213" i="1"/>
  <c r="C5214" i="1"/>
  <c r="C5215" i="1"/>
  <c r="C5216" i="1"/>
  <c r="C5217" i="1"/>
  <c r="C5218" i="1"/>
  <c r="C5219" i="1"/>
  <c r="C5220" i="1"/>
  <c r="C5221" i="1"/>
  <c r="C5222" i="1"/>
  <c r="C5223" i="1"/>
  <c r="C5224" i="1"/>
  <c r="C5225" i="1"/>
  <c r="C5226" i="1"/>
  <c r="C5227" i="1"/>
  <c r="C5228" i="1"/>
  <c r="C5229" i="1"/>
  <c r="C5230" i="1"/>
  <c r="C5231" i="1"/>
  <c r="C5232" i="1"/>
  <c r="C5233" i="1"/>
  <c r="C5234" i="1"/>
  <c r="C5235" i="1"/>
  <c r="C5236" i="1"/>
  <c r="C5237" i="1"/>
  <c r="C5238" i="1"/>
  <c r="C5239" i="1"/>
  <c r="C5240" i="1"/>
  <c r="C5241" i="1"/>
  <c r="C5242" i="1"/>
  <c r="C5243" i="1"/>
  <c r="C5244" i="1"/>
  <c r="C5245" i="1"/>
  <c r="C5246" i="1"/>
  <c r="C5247" i="1"/>
  <c r="C5248" i="1"/>
  <c r="C5249" i="1"/>
  <c r="C5250" i="1"/>
  <c r="C5251" i="1"/>
  <c r="C5252" i="1"/>
  <c r="C5253" i="1"/>
  <c r="C5254" i="1"/>
  <c r="C5255" i="1"/>
  <c r="C5256" i="1"/>
  <c r="C5257" i="1"/>
  <c r="C5258" i="1"/>
  <c r="C5259" i="1"/>
  <c r="C5260" i="1"/>
  <c r="C5261" i="1"/>
  <c r="C5262" i="1"/>
  <c r="C5263" i="1"/>
  <c r="C5264" i="1"/>
  <c r="C5265" i="1"/>
  <c r="C5266" i="1"/>
  <c r="C5267" i="1"/>
  <c r="C5268" i="1"/>
  <c r="C5269" i="1"/>
  <c r="C5270" i="1"/>
  <c r="C5271" i="1"/>
  <c r="C5272" i="1"/>
  <c r="C5273" i="1"/>
  <c r="C5274" i="1"/>
  <c r="C5275" i="1"/>
  <c r="C5276" i="1"/>
  <c r="C5277" i="1"/>
  <c r="C5278" i="1"/>
  <c r="C5279" i="1"/>
  <c r="C5280" i="1"/>
  <c r="C5281" i="1"/>
  <c r="C5282" i="1"/>
  <c r="C5283" i="1"/>
  <c r="C5284" i="1"/>
  <c r="C5285" i="1"/>
  <c r="C5286" i="1"/>
  <c r="C5287" i="1"/>
  <c r="C5288" i="1"/>
  <c r="C5289" i="1"/>
  <c r="C5290" i="1"/>
  <c r="C5291" i="1"/>
  <c r="C5292" i="1"/>
  <c r="C5293" i="1"/>
  <c r="C5294" i="1"/>
  <c r="C5295" i="1"/>
  <c r="C5296" i="1"/>
  <c r="C5297" i="1"/>
  <c r="C5298" i="1"/>
  <c r="C5299" i="1"/>
  <c r="C5300" i="1"/>
  <c r="C5301" i="1"/>
  <c r="C5302" i="1"/>
  <c r="C5303" i="1"/>
  <c r="C5304" i="1"/>
  <c r="C5305" i="1"/>
  <c r="C5306" i="1"/>
  <c r="C5307" i="1"/>
  <c r="C5308" i="1"/>
  <c r="C5309" i="1"/>
  <c r="C5310" i="1"/>
  <c r="C5311" i="1"/>
  <c r="C5312" i="1"/>
  <c r="C5313" i="1"/>
  <c r="C5314" i="1"/>
  <c r="C5315" i="1"/>
  <c r="C5316" i="1"/>
  <c r="C5317" i="1"/>
  <c r="C5318" i="1"/>
  <c r="C5319" i="1"/>
  <c r="C5320" i="1"/>
  <c r="C5321" i="1"/>
  <c r="C5322" i="1"/>
  <c r="C5323" i="1"/>
  <c r="C5324" i="1"/>
  <c r="C5325" i="1"/>
  <c r="C5326" i="1"/>
  <c r="C5327" i="1"/>
  <c r="C5328" i="1"/>
  <c r="C5329" i="1"/>
  <c r="C5330" i="1"/>
  <c r="C5331" i="1"/>
  <c r="C5332" i="1"/>
  <c r="C5333" i="1"/>
  <c r="C5334" i="1"/>
  <c r="C5335" i="1"/>
  <c r="C5336" i="1"/>
  <c r="C5337" i="1"/>
  <c r="C5338" i="1"/>
  <c r="C5339" i="1"/>
  <c r="C5340" i="1"/>
  <c r="C5341" i="1"/>
  <c r="C5342" i="1"/>
  <c r="C5343" i="1"/>
  <c r="C5344" i="1"/>
  <c r="C5345" i="1"/>
  <c r="C5346" i="1"/>
  <c r="C5347" i="1"/>
  <c r="C5348" i="1"/>
  <c r="C5349" i="1"/>
  <c r="C5350" i="1"/>
  <c r="C5351" i="1"/>
  <c r="C5352" i="1"/>
  <c r="C5353" i="1"/>
  <c r="C5354" i="1"/>
  <c r="C5355" i="1"/>
  <c r="C5356" i="1"/>
  <c r="C5357" i="1"/>
  <c r="C5358" i="1"/>
  <c r="C5359" i="1"/>
  <c r="C5360" i="1"/>
  <c r="C5361" i="1"/>
  <c r="C5362" i="1"/>
  <c r="C5363" i="1"/>
  <c r="C5364" i="1"/>
  <c r="C5365" i="1"/>
  <c r="C5366" i="1"/>
  <c r="C5367" i="1"/>
  <c r="C5368" i="1"/>
  <c r="C5369" i="1"/>
  <c r="C5370" i="1"/>
  <c r="C5371" i="1"/>
  <c r="C5372" i="1"/>
  <c r="C5373" i="1"/>
  <c r="C5374" i="1"/>
  <c r="C5375" i="1"/>
  <c r="C5376" i="1"/>
  <c r="C5377" i="1"/>
  <c r="C5378" i="1"/>
  <c r="C5379" i="1"/>
  <c r="C5380" i="1"/>
  <c r="C5381" i="1"/>
  <c r="C5382" i="1"/>
  <c r="C5383" i="1"/>
  <c r="C5384" i="1"/>
  <c r="C5385" i="1"/>
  <c r="C5386" i="1"/>
  <c r="C5387" i="1"/>
  <c r="C5388" i="1"/>
  <c r="C5389" i="1"/>
  <c r="C5390" i="1"/>
  <c r="C5391" i="1"/>
  <c r="C5392" i="1"/>
  <c r="C5393" i="1"/>
  <c r="C5394" i="1"/>
  <c r="C5395" i="1"/>
  <c r="C5396" i="1"/>
  <c r="C5397" i="1"/>
  <c r="C5398" i="1"/>
  <c r="C5399" i="1"/>
  <c r="C5400" i="1"/>
  <c r="C5401" i="1"/>
  <c r="C5402" i="1"/>
  <c r="C5403" i="1"/>
  <c r="C5404" i="1"/>
  <c r="C5405" i="1"/>
  <c r="C5406" i="1"/>
  <c r="C5407" i="1"/>
  <c r="C5408" i="1"/>
  <c r="C5409" i="1"/>
  <c r="C5410" i="1"/>
  <c r="C5411" i="1"/>
  <c r="C5412" i="1"/>
  <c r="C5413" i="1"/>
  <c r="C5414" i="1"/>
  <c r="C5415" i="1"/>
  <c r="C5416" i="1"/>
  <c r="C5417" i="1"/>
  <c r="C5418" i="1"/>
  <c r="C5419" i="1"/>
  <c r="C5420" i="1"/>
  <c r="C5421" i="1"/>
  <c r="C5422" i="1"/>
  <c r="C5423" i="1"/>
  <c r="C5424" i="1"/>
  <c r="C5425" i="1"/>
  <c r="C5426" i="1"/>
  <c r="C5427" i="1"/>
  <c r="C5428" i="1"/>
  <c r="C5429" i="1"/>
  <c r="C5430" i="1"/>
  <c r="C5431" i="1"/>
  <c r="C5432" i="1"/>
  <c r="C5433" i="1"/>
  <c r="C5434" i="1"/>
  <c r="C5435" i="1"/>
  <c r="C5436" i="1"/>
  <c r="C5437" i="1"/>
  <c r="C5438" i="1"/>
  <c r="C5439" i="1"/>
  <c r="C5440" i="1"/>
  <c r="C5441" i="1"/>
  <c r="C5442" i="1"/>
  <c r="C5443" i="1"/>
  <c r="C5444" i="1"/>
  <c r="C5445" i="1"/>
  <c r="C5446" i="1"/>
  <c r="C5447" i="1"/>
  <c r="C5448" i="1"/>
  <c r="C5449" i="1"/>
  <c r="C5450" i="1"/>
  <c r="C5451" i="1"/>
  <c r="C5452" i="1"/>
  <c r="C5453" i="1"/>
  <c r="C5454" i="1"/>
  <c r="C5455" i="1"/>
  <c r="C5456" i="1"/>
  <c r="C5457" i="1"/>
  <c r="C5458" i="1"/>
  <c r="C5459" i="1"/>
  <c r="C5460" i="1"/>
  <c r="C5461" i="1"/>
  <c r="C5462" i="1"/>
  <c r="C5463" i="1"/>
  <c r="C5464" i="1"/>
  <c r="C5465" i="1"/>
  <c r="C5466" i="1"/>
  <c r="C5467" i="1"/>
  <c r="C5468" i="1"/>
  <c r="C5469" i="1"/>
  <c r="C5470" i="1"/>
  <c r="C5471" i="1"/>
  <c r="C5472" i="1"/>
  <c r="C5473" i="1"/>
  <c r="C5474" i="1"/>
  <c r="C5475" i="1"/>
  <c r="C5476" i="1"/>
  <c r="C5477" i="1"/>
  <c r="C5478" i="1"/>
  <c r="C5479" i="1"/>
  <c r="C5480" i="1"/>
  <c r="C5481" i="1"/>
  <c r="C5482" i="1"/>
  <c r="C5483" i="1"/>
  <c r="C5484" i="1"/>
  <c r="C5485" i="1"/>
  <c r="C5486" i="1"/>
  <c r="C5487" i="1"/>
  <c r="C5488" i="1"/>
  <c r="C5489" i="1"/>
  <c r="C5490" i="1"/>
  <c r="C5491" i="1"/>
  <c r="C5492" i="1"/>
  <c r="C5493" i="1"/>
  <c r="C5494" i="1"/>
  <c r="C5495" i="1"/>
  <c r="C5496" i="1"/>
  <c r="C5497" i="1"/>
  <c r="C5498" i="1"/>
  <c r="C5499" i="1"/>
  <c r="C5500" i="1"/>
  <c r="C5501" i="1"/>
  <c r="C5502" i="1"/>
  <c r="C5503" i="1"/>
  <c r="C5504" i="1"/>
  <c r="C5505" i="1"/>
  <c r="C5506" i="1"/>
  <c r="C5507" i="1"/>
  <c r="C5508" i="1"/>
  <c r="C5509" i="1"/>
  <c r="C5510" i="1"/>
  <c r="C5511" i="1"/>
  <c r="C5512" i="1"/>
  <c r="C5513" i="1"/>
  <c r="C5514" i="1"/>
  <c r="C5515" i="1"/>
  <c r="C5516" i="1"/>
  <c r="C5517" i="1"/>
  <c r="C5518" i="1"/>
  <c r="C5519" i="1"/>
  <c r="C5520" i="1"/>
  <c r="C5521" i="1"/>
  <c r="C5522" i="1"/>
  <c r="C5523" i="1"/>
  <c r="C5524" i="1"/>
  <c r="C5525" i="1"/>
  <c r="C5526" i="1"/>
  <c r="C5527" i="1"/>
  <c r="C5528" i="1"/>
  <c r="C5529" i="1"/>
  <c r="C5530" i="1"/>
  <c r="C5531" i="1"/>
  <c r="C5532" i="1"/>
  <c r="C5533" i="1"/>
  <c r="C5534" i="1"/>
  <c r="C5535" i="1"/>
  <c r="C5536" i="1"/>
  <c r="C5537" i="1"/>
  <c r="C5538" i="1"/>
  <c r="C5539" i="1"/>
  <c r="C5540" i="1"/>
  <c r="C5541" i="1"/>
  <c r="C5542" i="1"/>
  <c r="C5543" i="1"/>
  <c r="C5544" i="1"/>
  <c r="C5545" i="1"/>
  <c r="C5546" i="1"/>
  <c r="C5547" i="1"/>
  <c r="C5548" i="1"/>
  <c r="C5549" i="1"/>
  <c r="C5550" i="1"/>
  <c r="C5551" i="1"/>
  <c r="C5552" i="1"/>
  <c r="C5553" i="1"/>
  <c r="C5554" i="1"/>
  <c r="C5555" i="1"/>
  <c r="C5556" i="1"/>
  <c r="C5557" i="1"/>
  <c r="C5558" i="1"/>
  <c r="C5559" i="1"/>
  <c r="C5560" i="1"/>
  <c r="C5561" i="1"/>
  <c r="C5562" i="1"/>
  <c r="C5563" i="1"/>
  <c r="C5564" i="1"/>
  <c r="C5565" i="1"/>
  <c r="C5566" i="1"/>
  <c r="C5567" i="1"/>
  <c r="C5568" i="1"/>
  <c r="C5569" i="1"/>
  <c r="C5570" i="1"/>
  <c r="C5571" i="1"/>
  <c r="C5572" i="1"/>
  <c r="C5573" i="1"/>
  <c r="C5574" i="1"/>
  <c r="C5575" i="1"/>
  <c r="C5576" i="1"/>
  <c r="C5577" i="1"/>
  <c r="C5578" i="1"/>
  <c r="C5579" i="1"/>
  <c r="C5580" i="1"/>
  <c r="C5581" i="1"/>
  <c r="C5582" i="1"/>
  <c r="C5583" i="1"/>
  <c r="C5584" i="1"/>
  <c r="C5585" i="1"/>
  <c r="C5586" i="1"/>
  <c r="C5587" i="1"/>
  <c r="C5588" i="1"/>
  <c r="C5589" i="1"/>
  <c r="C5590" i="1"/>
  <c r="C5591" i="1"/>
  <c r="C5592" i="1"/>
  <c r="C5593" i="1"/>
  <c r="C5594" i="1"/>
  <c r="C5595" i="1"/>
  <c r="C5596" i="1"/>
  <c r="C5597" i="1"/>
  <c r="C5598" i="1"/>
  <c r="C5599" i="1"/>
  <c r="C5600" i="1"/>
  <c r="C5601" i="1"/>
  <c r="C5602" i="1"/>
  <c r="C5603" i="1"/>
  <c r="C5604" i="1"/>
  <c r="C5605" i="1"/>
  <c r="C5606" i="1"/>
  <c r="C5607" i="1"/>
  <c r="C5608" i="1"/>
  <c r="C5609" i="1"/>
  <c r="C5610" i="1"/>
  <c r="C5611" i="1"/>
  <c r="C5612" i="1"/>
  <c r="C5613" i="1"/>
  <c r="C5614" i="1"/>
  <c r="C5615" i="1"/>
  <c r="C5616" i="1"/>
  <c r="C5617" i="1"/>
  <c r="C5618" i="1"/>
  <c r="C5619" i="1"/>
  <c r="C5620" i="1"/>
  <c r="C5621" i="1"/>
  <c r="C5622" i="1"/>
  <c r="C5623" i="1"/>
  <c r="C5624" i="1"/>
  <c r="C5625" i="1"/>
  <c r="C5626" i="1"/>
  <c r="C5627" i="1"/>
  <c r="C5628" i="1"/>
  <c r="C5629" i="1"/>
  <c r="C5630" i="1"/>
  <c r="C5631" i="1"/>
  <c r="C5632" i="1"/>
  <c r="C5633" i="1"/>
  <c r="C5634" i="1"/>
  <c r="C5635" i="1"/>
  <c r="C5636" i="1"/>
  <c r="C5637" i="1"/>
  <c r="C5638" i="1"/>
  <c r="C5639" i="1"/>
  <c r="C5640" i="1"/>
  <c r="C5641" i="1"/>
  <c r="C5642" i="1"/>
  <c r="C5643" i="1"/>
  <c r="C5644" i="1"/>
  <c r="C5645" i="1"/>
  <c r="C5646" i="1"/>
  <c r="C5647" i="1"/>
  <c r="C5648" i="1"/>
  <c r="C5649" i="1"/>
  <c r="C5650" i="1"/>
  <c r="C5651" i="1"/>
  <c r="C5652" i="1"/>
  <c r="C5653" i="1"/>
  <c r="C5654" i="1"/>
  <c r="C5655" i="1"/>
  <c r="C5656" i="1"/>
  <c r="C5657" i="1"/>
  <c r="C5658" i="1"/>
  <c r="C5659" i="1"/>
  <c r="C5660" i="1"/>
  <c r="C5661" i="1"/>
  <c r="C5662" i="1"/>
  <c r="C5663" i="1"/>
  <c r="C5664" i="1"/>
  <c r="C5665" i="1"/>
  <c r="C5666" i="1"/>
  <c r="C5667" i="1"/>
  <c r="C5668" i="1"/>
  <c r="C5669" i="1"/>
  <c r="C5670" i="1"/>
  <c r="C5671" i="1"/>
  <c r="C5672" i="1"/>
  <c r="C5673" i="1"/>
  <c r="C5674" i="1"/>
  <c r="C5675" i="1"/>
  <c r="C5676" i="1"/>
  <c r="C5677" i="1"/>
  <c r="C5678" i="1"/>
  <c r="C5679" i="1"/>
  <c r="C5680" i="1"/>
  <c r="C5681" i="1"/>
  <c r="C5682" i="1"/>
  <c r="C5683" i="1"/>
  <c r="C5684" i="1"/>
  <c r="C5685" i="1"/>
  <c r="C5686" i="1"/>
  <c r="C5687" i="1"/>
  <c r="C5688" i="1"/>
  <c r="C5689" i="1"/>
  <c r="C5690" i="1"/>
  <c r="C5691" i="1"/>
  <c r="C5692" i="1"/>
  <c r="C5693" i="1"/>
  <c r="C5694" i="1"/>
  <c r="C5695" i="1"/>
  <c r="C5696" i="1"/>
  <c r="C5697" i="1"/>
  <c r="C5698" i="1"/>
  <c r="C5699" i="1"/>
  <c r="C5700" i="1"/>
  <c r="C5701" i="1"/>
  <c r="C5702" i="1"/>
  <c r="C5703" i="1"/>
  <c r="C5704" i="1"/>
  <c r="C5705" i="1"/>
  <c r="C5706" i="1"/>
  <c r="C5707" i="1"/>
  <c r="C5708" i="1"/>
  <c r="C5709" i="1"/>
  <c r="C5710" i="1"/>
  <c r="C5711" i="1"/>
  <c r="C5712" i="1"/>
  <c r="C5713" i="1"/>
  <c r="C5714" i="1"/>
  <c r="C5715" i="1"/>
  <c r="C5716" i="1"/>
  <c r="C5717" i="1"/>
  <c r="C5718" i="1"/>
  <c r="C5719" i="1"/>
  <c r="C5720" i="1"/>
  <c r="C5721" i="1"/>
  <c r="C5722" i="1"/>
  <c r="C5723" i="1"/>
  <c r="C5724" i="1"/>
  <c r="C5725" i="1"/>
  <c r="C5726" i="1"/>
  <c r="C5727" i="1"/>
  <c r="C5728" i="1"/>
  <c r="C5729" i="1"/>
  <c r="C5730" i="1"/>
  <c r="C5731" i="1"/>
  <c r="C5732" i="1"/>
  <c r="C5733" i="1"/>
  <c r="C5734" i="1"/>
  <c r="C5735" i="1"/>
  <c r="C5736" i="1"/>
  <c r="C5737" i="1"/>
  <c r="C5738" i="1"/>
  <c r="C5739" i="1"/>
  <c r="C5740" i="1"/>
  <c r="C5741" i="1"/>
  <c r="C5742" i="1"/>
  <c r="C5743" i="1"/>
  <c r="C5744" i="1"/>
  <c r="C5745" i="1"/>
  <c r="C5746" i="1"/>
  <c r="C5747" i="1"/>
  <c r="C5748" i="1"/>
  <c r="C5749" i="1"/>
  <c r="C5750" i="1"/>
  <c r="C5751" i="1"/>
  <c r="C5752" i="1"/>
  <c r="C5753" i="1"/>
  <c r="C5754" i="1"/>
  <c r="C5755" i="1"/>
  <c r="C5756" i="1"/>
  <c r="C5757" i="1"/>
  <c r="C5758" i="1"/>
  <c r="C5759" i="1"/>
  <c r="C5760" i="1"/>
  <c r="C5761" i="1"/>
  <c r="C5762" i="1"/>
  <c r="C5763" i="1"/>
  <c r="C5764" i="1"/>
  <c r="C5765" i="1"/>
  <c r="C5766" i="1"/>
  <c r="C5767" i="1"/>
  <c r="C5768" i="1"/>
  <c r="C5769" i="1"/>
  <c r="C5770" i="1"/>
  <c r="C5771" i="1"/>
  <c r="C5772" i="1"/>
  <c r="C5773" i="1"/>
  <c r="C5774" i="1"/>
  <c r="C5775" i="1"/>
  <c r="C5776" i="1"/>
  <c r="C5777" i="1"/>
  <c r="C5778" i="1"/>
  <c r="C5779" i="1"/>
  <c r="C5780" i="1"/>
  <c r="C5781" i="1"/>
  <c r="C5782" i="1"/>
  <c r="C5783" i="1"/>
  <c r="C5784" i="1"/>
  <c r="C5785" i="1"/>
  <c r="C5786" i="1"/>
  <c r="C5787" i="1"/>
  <c r="C5788" i="1"/>
  <c r="C5789" i="1"/>
  <c r="C5790" i="1"/>
  <c r="C5791" i="1"/>
  <c r="C5792" i="1"/>
  <c r="C5793" i="1"/>
  <c r="C5794" i="1"/>
  <c r="C5795" i="1"/>
  <c r="C5796" i="1"/>
  <c r="C5797" i="1"/>
  <c r="C5798" i="1"/>
  <c r="C5799" i="1"/>
  <c r="C5800" i="1"/>
  <c r="C5801" i="1"/>
  <c r="C5802" i="1"/>
  <c r="C5803" i="1"/>
  <c r="C5804" i="1"/>
  <c r="C5805" i="1"/>
  <c r="C5806" i="1"/>
  <c r="C5807" i="1"/>
  <c r="C5808" i="1"/>
  <c r="C5809" i="1"/>
  <c r="C5810" i="1"/>
  <c r="C5811" i="1"/>
  <c r="C5812" i="1"/>
  <c r="C5813" i="1"/>
  <c r="C5814" i="1"/>
  <c r="C5815" i="1"/>
  <c r="C5816" i="1"/>
  <c r="C5817" i="1"/>
  <c r="C5818" i="1"/>
  <c r="C5819" i="1"/>
  <c r="C5820" i="1"/>
  <c r="C5821" i="1"/>
  <c r="C5822" i="1"/>
  <c r="C5823" i="1"/>
  <c r="C5824" i="1"/>
  <c r="C5825" i="1"/>
  <c r="C5826" i="1"/>
  <c r="C5827" i="1"/>
  <c r="C5828" i="1"/>
  <c r="C5829" i="1"/>
  <c r="C5830" i="1"/>
  <c r="C5831" i="1"/>
  <c r="C5832" i="1"/>
  <c r="C5833" i="1"/>
  <c r="C5834" i="1"/>
  <c r="C5835" i="1"/>
  <c r="C5836" i="1"/>
  <c r="C5837" i="1"/>
  <c r="C5838" i="1"/>
  <c r="C5839" i="1"/>
  <c r="C5840" i="1"/>
  <c r="C5841" i="1"/>
  <c r="C5842" i="1"/>
  <c r="C5843" i="1"/>
  <c r="C5844" i="1"/>
  <c r="C5845" i="1"/>
  <c r="C5846" i="1"/>
  <c r="C5847" i="1"/>
  <c r="C5848" i="1"/>
  <c r="C5849" i="1"/>
  <c r="C5850" i="1"/>
  <c r="C5851" i="1"/>
  <c r="C5852" i="1"/>
  <c r="C5853" i="1"/>
  <c r="C5854" i="1"/>
  <c r="C5855" i="1"/>
  <c r="C5856" i="1"/>
  <c r="C5857" i="1"/>
  <c r="C5858" i="1"/>
  <c r="C5859" i="1"/>
  <c r="C5860" i="1"/>
  <c r="C5861" i="1"/>
  <c r="C5862" i="1"/>
  <c r="C5863" i="1"/>
  <c r="C5864" i="1"/>
  <c r="C5865" i="1"/>
  <c r="C5866" i="1"/>
  <c r="C5867" i="1"/>
  <c r="C5868" i="1"/>
  <c r="C5869" i="1"/>
  <c r="C5870" i="1"/>
  <c r="C5871" i="1"/>
  <c r="C5872" i="1"/>
  <c r="C5873" i="1"/>
  <c r="C5874" i="1"/>
  <c r="C5875" i="1"/>
  <c r="C5876" i="1"/>
  <c r="C5877" i="1"/>
  <c r="C5878" i="1"/>
  <c r="C5879" i="1"/>
  <c r="C5880" i="1"/>
  <c r="C5881" i="1"/>
  <c r="C5882" i="1"/>
  <c r="C5883" i="1"/>
  <c r="C5884" i="1"/>
  <c r="C5885" i="1"/>
  <c r="C5886" i="1"/>
  <c r="C5887" i="1"/>
  <c r="C5888" i="1"/>
  <c r="C5889" i="1"/>
  <c r="C5890" i="1"/>
  <c r="C5891" i="1"/>
  <c r="C5892" i="1"/>
  <c r="C5893" i="1"/>
  <c r="C5894" i="1"/>
  <c r="C5895" i="1"/>
  <c r="C5896" i="1"/>
  <c r="C5897" i="1"/>
  <c r="C5898" i="1"/>
  <c r="C5899" i="1"/>
  <c r="C5900" i="1"/>
  <c r="C5901" i="1"/>
  <c r="C5902" i="1"/>
  <c r="C5903" i="1"/>
  <c r="C5904" i="1"/>
  <c r="C5905" i="1"/>
  <c r="C5906" i="1"/>
  <c r="C5907" i="1"/>
  <c r="C5908" i="1"/>
  <c r="C5909" i="1"/>
  <c r="C5910" i="1"/>
  <c r="C5911" i="1"/>
  <c r="C5912" i="1"/>
  <c r="C5913" i="1"/>
  <c r="C5914" i="1"/>
  <c r="C5915" i="1"/>
  <c r="C5916" i="1"/>
  <c r="C5917" i="1"/>
  <c r="C5918" i="1"/>
  <c r="C5919" i="1"/>
  <c r="C5920" i="1"/>
  <c r="C5921" i="1"/>
  <c r="C5922" i="1"/>
  <c r="C5923" i="1"/>
  <c r="C5924" i="1"/>
  <c r="C5925" i="1"/>
  <c r="C5926" i="1"/>
  <c r="C5927" i="1"/>
  <c r="C5928" i="1"/>
  <c r="C5929" i="1"/>
  <c r="C5930" i="1"/>
  <c r="C5931" i="1"/>
  <c r="C5932" i="1"/>
  <c r="C5933" i="1"/>
  <c r="C5934" i="1"/>
  <c r="C5935" i="1"/>
  <c r="C5936" i="1"/>
  <c r="C5937" i="1"/>
  <c r="C5938" i="1"/>
  <c r="C5939" i="1"/>
  <c r="C5940" i="1"/>
  <c r="C5941" i="1"/>
  <c r="C5942" i="1"/>
  <c r="C5943" i="1"/>
  <c r="C5944" i="1"/>
  <c r="C5945" i="1"/>
  <c r="C5946" i="1"/>
  <c r="C5947" i="1"/>
  <c r="C5948" i="1"/>
  <c r="C5949" i="1"/>
  <c r="C5950" i="1"/>
  <c r="C5951" i="1"/>
  <c r="C5952" i="1"/>
  <c r="C5953" i="1"/>
  <c r="C5954" i="1"/>
  <c r="C5955" i="1"/>
  <c r="C5956" i="1"/>
  <c r="C5957" i="1"/>
  <c r="C5958" i="1"/>
  <c r="C5959" i="1"/>
  <c r="C5960" i="1"/>
  <c r="C5961" i="1"/>
  <c r="C5962" i="1"/>
  <c r="C5963" i="1"/>
  <c r="C5964" i="1"/>
  <c r="C5965" i="1"/>
  <c r="C5966" i="1"/>
  <c r="C5967" i="1"/>
  <c r="C5968" i="1"/>
  <c r="C5969" i="1"/>
  <c r="C5970" i="1"/>
  <c r="C5971" i="1"/>
  <c r="C5972" i="1"/>
  <c r="C5973" i="1"/>
  <c r="C5974" i="1"/>
  <c r="C5975" i="1"/>
  <c r="C5976" i="1"/>
  <c r="C5977" i="1"/>
  <c r="C5978" i="1"/>
  <c r="C5979" i="1"/>
  <c r="C5980" i="1"/>
  <c r="C5981" i="1"/>
  <c r="C5982" i="1"/>
  <c r="C5983" i="1"/>
  <c r="C5984" i="1"/>
  <c r="C5985" i="1"/>
  <c r="C5986" i="1"/>
  <c r="C5987" i="1"/>
  <c r="C5988" i="1"/>
  <c r="C5989" i="1"/>
  <c r="C5990" i="1"/>
  <c r="C5991" i="1"/>
  <c r="C5992" i="1"/>
  <c r="C5993" i="1"/>
  <c r="C5994" i="1"/>
  <c r="C5995" i="1"/>
  <c r="C5996" i="1"/>
  <c r="C5997" i="1"/>
  <c r="C5998" i="1"/>
  <c r="C5999" i="1"/>
  <c r="C6000" i="1"/>
  <c r="C6001" i="1"/>
  <c r="C6002" i="1"/>
  <c r="C6003" i="1"/>
  <c r="C6004" i="1"/>
  <c r="C6005" i="1"/>
  <c r="C6006" i="1"/>
  <c r="C6007" i="1"/>
  <c r="C6008" i="1"/>
  <c r="C6009" i="1"/>
  <c r="C6010" i="1"/>
  <c r="C6011" i="1"/>
  <c r="C6012" i="1"/>
  <c r="C6013" i="1"/>
  <c r="C6014" i="1"/>
  <c r="C6015" i="1"/>
  <c r="C6016" i="1"/>
  <c r="C6017" i="1"/>
  <c r="C6018" i="1"/>
  <c r="C6019" i="1"/>
  <c r="C6020" i="1"/>
  <c r="C6021" i="1"/>
  <c r="C6022" i="1"/>
  <c r="C6023" i="1"/>
  <c r="C6024" i="1"/>
  <c r="C6025" i="1"/>
  <c r="C6026" i="1"/>
  <c r="C6027" i="1"/>
  <c r="C6028" i="1"/>
  <c r="C6029" i="1"/>
  <c r="C6030" i="1"/>
  <c r="C6031" i="1"/>
  <c r="C6032" i="1"/>
  <c r="C6033" i="1"/>
  <c r="C6034" i="1"/>
  <c r="C6035" i="1"/>
  <c r="C6036" i="1"/>
  <c r="C6037" i="1"/>
  <c r="C6038" i="1"/>
  <c r="C6039" i="1"/>
  <c r="C6040" i="1"/>
  <c r="C6041" i="1"/>
  <c r="C6042" i="1"/>
  <c r="C6043" i="1"/>
  <c r="C6044" i="1"/>
  <c r="C6045" i="1"/>
  <c r="C6046" i="1"/>
  <c r="C6047" i="1"/>
  <c r="C6048" i="1"/>
  <c r="C6049" i="1"/>
  <c r="C6050" i="1"/>
  <c r="C6051" i="1"/>
  <c r="C6052" i="1"/>
  <c r="C6053" i="1"/>
  <c r="C6054" i="1"/>
  <c r="C6055" i="1"/>
  <c r="C6056" i="1"/>
  <c r="C6057" i="1"/>
  <c r="C6058" i="1"/>
  <c r="C6059" i="1"/>
  <c r="C6060" i="1"/>
  <c r="C6061" i="1"/>
  <c r="C6062" i="1"/>
  <c r="C6063" i="1"/>
  <c r="C6064" i="1"/>
  <c r="C6065" i="1"/>
  <c r="C6066" i="1"/>
  <c r="C6067" i="1"/>
  <c r="C6068" i="1"/>
  <c r="C6069" i="1"/>
  <c r="C6070" i="1"/>
  <c r="C6071" i="1"/>
  <c r="C6072" i="1"/>
  <c r="C6073" i="1"/>
  <c r="C6074" i="1"/>
  <c r="C6075" i="1"/>
  <c r="C6076" i="1"/>
  <c r="C6077" i="1"/>
  <c r="C6078" i="1"/>
  <c r="C6079" i="1"/>
  <c r="C6080" i="1"/>
  <c r="C6081" i="1"/>
  <c r="C6082" i="1"/>
  <c r="C6083" i="1"/>
  <c r="C6084" i="1"/>
  <c r="C6085" i="1"/>
  <c r="C6086" i="1"/>
  <c r="C6087" i="1"/>
  <c r="C6088" i="1"/>
  <c r="C6089" i="1"/>
  <c r="C6090" i="1"/>
  <c r="C6091" i="1"/>
  <c r="C6092" i="1"/>
  <c r="C6093" i="1"/>
  <c r="C6094" i="1"/>
  <c r="C6095" i="1"/>
  <c r="C6096" i="1"/>
  <c r="C6097" i="1"/>
  <c r="C6098" i="1"/>
  <c r="C6099" i="1"/>
  <c r="C6100" i="1"/>
  <c r="C6101" i="1"/>
  <c r="C6102" i="1"/>
  <c r="C6103" i="1"/>
  <c r="C6104" i="1"/>
  <c r="C6105" i="1"/>
  <c r="C6106" i="1"/>
  <c r="C6107" i="1"/>
  <c r="C6108" i="1"/>
  <c r="C6109" i="1"/>
  <c r="C6110" i="1"/>
  <c r="C6111" i="1"/>
  <c r="C6112" i="1"/>
  <c r="C6113" i="1"/>
  <c r="C6114" i="1"/>
  <c r="C6115" i="1"/>
  <c r="C6116" i="1"/>
  <c r="C6117" i="1"/>
  <c r="C6118" i="1"/>
  <c r="C6119" i="1"/>
  <c r="C6120" i="1"/>
  <c r="C6121" i="1"/>
  <c r="C6122" i="1"/>
  <c r="C6123" i="1"/>
  <c r="C6124" i="1"/>
  <c r="C6125" i="1"/>
  <c r="C6126" i="1"/>
  <c r="C6127" i="1"/>
  <c r="C6128" i="1"/>
  <c r="C6129" i="1"/>
  <c r="C6130" i="1"/>
  <c r="C6131" i="1"/>
  <c r="C6132" i="1"/>
  <c r="C6133" i="1"/>
  <c r="C6134" i="1"/>
  <c r="C6135" i="1"/>
  <c r="C6136" i="1"/>
  <c r="C6137" i="1"/>
  <c r="C6138" i="1"/>
  <c r="C6139" i="1"/>
  <c r="C6140" i="1"/>
  <c r="C6141" i="1"/>
  <c r="C6142" i="1"/>
  <c r="C6143" i="1"/>
  <c r="C6144" i="1"/>
  <c r="C6145" i="1"/>
  <c r="C6146" i="1"/>
  <c r="C6147" i="1"/>
  <c r="C6148" i="1"/>
  <c r="C6149" i="1"/>
  <c r="C6150" i="1"/>
  <c r="C6151" i="1"/>
  <c r="C6152" i="1"/>
  <c r="C6153" i="1"/>
  <c r="C6154" i="1"/>
  <c r="C6155" i="1"/>
  <c r="C6156" i="1"/>
  <c r="C6157" i="1"/>
  <c r="C6158" i="1"/>
  <c r="C6159" i="1"/>
  <c r="C6160" i="1"/>
  <c r="C6161" i="1"/>
  <c r="C6162" i="1"/>
  <c r="C6163" i="1"/>
  <c r="C6164" i="1"/>
  <c r="C6165" i="1"/>
  <c r="C6166" i="1"/>
  <c r="C6167" i="1"/>
  <c r="C6168" i="1"/>
  <c r="C6169" i="1"/>
  <c r="C6170" i="1"/>
  <c r="C6171" i="1"/>
  <c r="C6172" i="1"/>
  <c r="C6173" i="1"/>
  <c r="C6174" i="1"/>
  <c r="C6175" i="1"/>
  <c r="C6176" i="1"/>
  <c r="C6177" i="1"/>
  <c r="C6178" i="1"/>
  <c r="C6179" i="1"/>
  <c r="C6180" i="1"/>
  <c r="C6181" i="1"/>
  <c r="C6182" i="1"/>
  <c r="C6183" i="1"/>
  <c r="C6184" i="1"/>
  <c r="C6185" i="1"/>
  <c r="C6186" i="1"/>
  <c r="C6187" i="1"/>
  <c r="C6188" i="1"/>
  <c r="C6189" i="1"/>
  <c r="C6190" i="1"/>
  <c r="C6191" i="1"/>
  <c r="C6192" i="1"/>
  <c r="C6193" i="1"/>
  <c r="C6194" i="1"/>
  <c r="C6195" i="1"/>
  <c r="C6196" i="1"/>
  <c r="C6197" i="1"/>
  <c r="C6198" i="1"/>
  <c r="C6199" i="1"/>
  <c r="C6200" i="1"/>
  <c r="C6201" i="1"/>
  <c r="C6202" i="1"/>
  <c r="C6203" i="1"/>
  <c r="C6204" i="1"/>
  <c r="C6205" i="1"/>
  <c r="C6206" i="1"/>
  <c r="C6207" i="1"/>
  <c r="C6208" i="1"/>
  <c r="C6209" i="1"/>
  <c r="C6210" i="1"/>
  <c r="C6211" i="1"/>
  <c r="C6212" i="1"/>
  <c r="C6213" i="1"/>
  <c r="C6214" i="1"/>
  <c r="C6215" i="1"/>
  <c r="C6216" i="1"/>
  <c r="C6217" i="1"/>
  <c r="C6218" i="1"/>
  <c r="C6219" i="1"/>
  <c r="C6220" i="1"/>
  <c r="C6221" i="1"/>
  <c r="C6222" i="1"/>
  <c r="C6223" i="1"/>
  <c r="C6224" i="1"/>
  <c r="C6225" i="1"/>
  <c r="C6226" i="1"/>
  <c r="C6227" i="1"/>
  <c r="C6228" i="1"/>
  <c r="C6229" i="1"/>
  <c r="C6230" i="1"/>
  <c r="C6231" i="1"/>
  <c r="C6232" i="1"/>
  <c r="C6233" i="1"/>
  <c r="C6234" i="1"/>
  <c r="C6235" i="1"/>
  <c r="C6236" i="1"/>
  <c r="C6237" i="1"/>
  <c r="C6238" i="1"/>
  <c r="C6239" i="1"/>
  <c r="C6240" i="1"/>
  <c r="C6241" i="1"/>
  <c r="C6242" i="1"/>
  <c r="C6243" i="1"/>
  <c r="C6244" i="1"/>
  <c r="C6245" i="1"/>
  <c r="C6246" i="1"/>
  <c r="C6247" i="1"/>
  <c r="C6248" i="1"/>
  <c r="C6249" i="1"/>
  <c r="C6250" i="1"/>
  <c r="C6251" i="1"/>
  <c r="C6252" i="1"/>
  <c r="C6253" i="1"/>
  <c r="C6254" i="1"/>
  <c r="C6255" i="1"/>
  <c r="C6256" i="1"/>
  <c r="C6257" i="1"/>
  <c r="C6258" i="1"/>
  <c r="C6259" i="1"/>
  <c r="C6260" i="1"/>
  <c r="C6261" i="1"/>
  <c r="C6262" i="1"/>
  <c r="C6263" i="1"/>
  <c r="C6264" i="1"/>
  <c r="C6265" i="1"/>
  <c r="C6266" i="1"/>
  <c r="C6267" i="1"/>
  <c r="C6268" i="1"/>
  <c r="C6269" i="1"/>
  <c r="C6270" i="1"/>
  <c r="C6271" i="1"/>
  <c r="C6272" i="1"/>
  <c r="C6273" i="1"/>
  <c r="C6274" i="1"/>
  <c r="C6275" i="1"/>
  <c r="C6276" i="1"/>
  <c r="C6277" i="1"/>
  <c r="C6278" i="1"/>
  <c r="C6279" i="1"/>
  <c r="C6280" i="1"/>
  <c r="C6281" i="1"/>
  <c r="C6282" i="1"/>
  <c r="C6283" i="1"/>
  <c r="C6284" i="1"/>
  <c r="C6285" i="1"/>
  <c r="C6286" i="1"/>
  <c r="C6287" i="1"/>
  <c r="C6288" i="1"/>
  <c r="C6289" i="1"/>
  <c r="C6290" i="1"/>
  <c r="C6291" i="1"/>
  <c r="C6292" i="1"/>
  <c r="C6293" i="1"/>
  <c r="C6294" i="1"/>
  <c r="C6295" i="1"/>
  <c r="C6296" i="1"/>
  <c r="C6297" i="1"/>
  <c r="C6298" i="1"/>
  <c r="C6299" i="1"/>
  <c r="C6300" i="1"/>
  <c r="C6301" i="1"/>
  <c r="C6302" i="1"/>
  <c r="C6303" i="1"/>
  <c r="C6304" i="1"/>
  <c r="C6305" i="1"/>
  <c r="C6306" i="1"/>
  <c r="C6307" i="1"/>
  <c r="C6308" i="1"/>
  <c r="C6309" i="1"/>
  <c r="C6310" i="1"/>
  <c r="C6311" i="1"/>
  <c r="C6312" i="1"/>
  <c r="C6313" i="1"/>
  <c r="C6314" i="1"/>
  <c r="C6315" i="1"/>
  <c r="C6316" i="1"/>
  <c r="C6317" i="1"/>
  <c r="C6318" i="1"/>
  <c r="C6319" i="1"/>
  <c r="C6320" i="1"/>
  <c r="C6321" i="1"/>
  <c r="C6322" i="1"/>
  <c r="C6323" i="1"/>
  <c r="C6324" i="1"/>
  <c r="C6325" i="1"/>
  <c r="C6326" i="1"/>
  <c r="C6327" i="1"/>
  <c r="C6328" i="1"/>
  <c r="C6329" i="1"/>
  <c r="C6330" i="1"/>
  <c r="C6331" i="1"/>
  <c r="C6332" i="1"/>
  <c r="C6333" i="1"/>
  <c r="C6334" i="1"/>
  <c r="C6335" i="1"/>
  <c r="C6336" i="1"/>
  <c r="C6337" i="1"/>
  <c r="C6338" i="1"/>
  <c r="C6339" i="1"/>
  <c r="C6340" i="1"/>
  <c r="C6341" i="1"/>
  <c r="C6342" i="1"/>
  <c r="C6343" i="1"/>
  <c r="C6344" i="1"/>
  <c r="C6345" i="1"/>
  <c r="C6346" i="1"/>
  <c r="C6347" i="1"/>
  <c r="C6348" i="1"/>
  <c r="C6349" i="1"/>
  <c r="C6350" i="1"/>
  <c r="C6351" i="1"/>
  <c r="C6352" i="1"/>
  <c r="C6353" i="1"/>
  <c r="C6354" i="1"/>
  <c r="C6355" i="1"/>
  <c r="C6356" i="1"/>
  <c r="C6357" i="1"/>
  <c r="C6358" i="1"/>
  <c r="C6359" i="1"/>
  <c r="C6360" i="1"/>
  <c r="C6361" i="1"/>
  <c r="C6362" i="1"/>
  <c r="C6363" i="1"/>
  <c r="C6364" i="1"/>
  <c r="C6365" i="1"/>
  <c r="C6366" i="1"/>
  <c r="C6367" i="1"/>
  <c r="C6368" i="1"/>
  <c r="C6369" i="1"/>
  <c r="C6370" i="1"/>
  <c r="C6371" i="1"/>
  <c r="C6372" i="1"/>
  <c r="C6373" i="1"/>
  <c r="C6374" i="1"/>
  <c r="C6375" i="1"/>
  <c r="C6376" i="1"/>
  <c r="C6377" i="1"/>
  <c r="C6378" i="1"/>
  <c r="C6379" i="1"/>
  <c r="C6380" i="1"/>
  <c r="C6381" i="1"/>
  <c r="C6382" i="1"/>
  <c r="C6383" i="1"/>
  <c r="C6384" i="1"/>
  <c r="C6385" i="1"/>
  <c r="C6386" i="1"/>
  <c r="C6387" i="1"/>
  <c r="C6388" i="1"/>
  <c r="C6389" i="1"/>
  <c r="C6390" i="1"/>
  <c r="C6391" i="1"/>
  <c r="C6392" i="1"/>
  <c r="C6393" i="1"/>
  <c r="C6394" i="1"/>
  <c r="C6395" i="1"/>
  <c r="C6396" i="1"/>
  <c r="C6397" i="1"/>
  <c r="C6398" i="1"/>
  <c r="C6399" i="1"/>
  <c r="C6400" i="1"/>
  <c r="C6401" i="1"/>
  <c r="C6402" i="1"/>
  <c r="C6403" i="1"/>
  <c r="C6404" i="1"/>
  <c r="C6405" i="1"/>
  <c r="C6406" i="1"/>
  <c r="C6407" i="1"/>
  <c r="C6408" i="1"/>
  <c r="C6409" i="1"/>
  <c r="C6410" i="1"/>
  <c r="C6411" i="1"/>
  <c r="C6412" i="1"/>
  <c r="C6413" i="1"/>
  <c r="C6414" i="1"/>
  <c r="C6415" i="1"/>
  <c r="C6416" i="1"/>
  <c r="C6417" i="1"/>
  <c r="C6418" i="1"/>
  <c r="C6419" i="1"/>
  <c r="C6420" i="1"/>
  <c r="C6421" i="1"/>
  <c r="C6422" i="1"/>
  <c r="C6423" i="1"/>
  <c r="C6424" i="1"/>
  <c r="C6425" i="1"/>
  <c r="C6426" i="1"/>
  <c r="C6427" i="1"/>
  <c r="C6428" i="1"/>
  <c r="C6429" i="1"/>
  <c r="C6430" i="1"/>
  <c r="C6431" i="1"/>
  <c r="C6432" i="1"/>
  <c r="C6433" i="1"/>
  <c r="C6434" i="1"/>
  <c r="C6435" i="1"/>
  <c r="C6436" i="1"/>
  <c r="C6437" i="1"/>
  <c r="C6438" i="1"/>
  <c r="C6439" i="1"/>
  <c r="C6440" i="1"/>
  <c r="C6441" i="1"/>
  <c r="C6442" i="1"/>
  <c r="C6443" i="1"/>
  <c r="C6444" i="1"/>
  <c r="C6445" i="1"/>
  <c r="C6446" i="1"/>
  <c r="C6447" i="1"/>
  <c r="C6448" i="1"/>
  <c r="C6449" i="1"/>
  <c r="C6450" i="1"/>
  <c r="C6451" i="1"/>
  <c r="C6452" i="1"/>
  <c r="C6453" i="1"/>
  <c r="C6454" i="1"/>
  <c r="C6455" i="1"/>
  <c r="C6456" i="1"/>
  <c r="C6457" i="1"/>
  <c r="C6458" i="1"/>
  <c r="C6459" i="1"/>
  <c r="C6460" i="1"/>
  <c r="C6461" i="1"/>
  <c r="C6462" i="1"/>
  <c r="C6463" i="1"/>
  <c r="C6464" i="1"/>
  <c r="C6465" i="1"/>
  <c r="C6466" i="1"/>
  <c r="C6467" i="1"/>
  <c r="C6468" i="1"/>
  <c r="C6469" i="1"/>
  <c r="C6470" i="1"/>
  <c r="C6471" i="1"/>
  <c r="C6472" i="1"/>
  <c r="C6473" i="1"/>
  <c r="C6474" i="1"/>
  <c r="C6475" i="1"/>
  <c r="C6476" i="1"/>
  <c r="C6477" i="1"/>
  <c r="C6478" i="1"/>
  <c r="C6479" i="1"/>
  <c r="C6480" i="1"/>
  <c r="C6481" i="1"/>
  <c r="C6482" i="1"/>
  <c r="C6483" i="1"/>
  <c r="C6484" i="1"/>
  <c r="C6485" i="1"/>
  <c r="C6486" i="1"/>
  <c r="C6487" i="1"/>
  <c r="C6488" i="1"/>
  <c r="C6489" i="1"/>
  <c r="C6490" i="1"/>
  <c r="C6491" i="1"/>
  <c r="C6492" i="1"/>
  <c r="C6493" i="1"/>
  <c r="C6494" i="1"/>
  <c r="C6495" i="1"/>
  <c r="C6496" i="1"/>
  <c r="C6497" i="1"/>
  <c r="C6498" i="1"/>
  <c r="C6499" i="1"/>
  <c r="C6500" i="1"/>
  <c r="C6501" i="1"/>
  <c r="C6502" i="1"/>
  <c r="C6503" i="1"/>
  <c r="C6504" i="1"/>
  <c r="C6505" i="1"/>
  <c r="C6506" i="1"/>
  <c r="C6507" i="1"/>
  <c r="C6508" i="1"/>
  <c r="C6509" i="1"/>
  <c r="C6510" i="1"/>
  <c r="C6511" i="1"/>
  <c r="C6512" i="1"/>
  <c r="C6513" i="1"/>
  <c r="C6514" i="1"/>
  <c r="C6515" i="1"/>
  <c r="C6516" i="1"/>
  <c r="C6517" i="1"/>
  <c r="C6518" i="1"/>
  <c r="C6519" i="1"/>
  <c r="C6520" i="1"/>
  <c r="C6521" i="1"/>
  <c r="C6522" i="1"/>
  <c r="C6523" i="1"/>
  <c r="C6524" i="1"/>
  <c r="C6525" i="1"/>
  <c r="C6526" i="1"/>
  <c r="C6527" i="1"/>
  <c r="C6528" i="1"/>
  <c r="C6529" i="1"/>
  <c r="C6530" i="1"/>
  <c r="C6531" i="1"/>
  <c r="C6532" i="1"/>
  <c r="C6533" i="1"/>
  <c r="C6534" i="1"/>
  <c r="C6535" i="1"/>
  <c r="C6536" i="1"/>
  <c r="C6537" i="1"/>
  <c r="C6538" i="1"/>
  <c r="C6539" i="1"/>
  <c r="C6540" i="1"/>
  <c r="C6541" i="1"/>
  <c r="C6542" i="1"/>
  <c r="C6543" i="1"/>
  <c r="C6544" i="1"/>
  <c r="C6545" i="1"/>
  <c r="C6546" i="1"/>
  <c r="C6547" i="1"/>
  <c r="C6548" i="1"/>
  <c r="C6549" i="1"/>
  <c r="C6550" i="1"/>
  <c r="C6551" i="1"/>
  <c r="C6552" i="1"/>
  <c r="C6553" i="1"/>
  <c r="C6554" i="1"/>
  <c r="C6555" i="1"/>
  <c r="C6556" i="1"/>
  <c r="C6557" i="1"/>
  <c r="C6558" i="1"/>
  <c r="C6559" i="1"/>
  <c r="C6560" i="1"/>
  <c r="C6561" i="1"/>
  <c r="C6562" i="1"/>
  <c r="C6563" i="1"/>
  <c r="C6564" i="1"/>
  <c r="C6565" i="1"/>
  <c r="C6566" i="1"/>
  <c r="C6567" i="1"/>
  <c r="C6568" i="1"/>
  <c r="C6569" i="1"/>
  <c r="C6570" i="1"/>
  <c r="C6571" i="1"/>
  <c r="C6572" i="1"/>
  <c r="C6573" i="1"/>
  <c r="C6574" i="1"/>
  <c r="C6575" i="1"/>
  <c r="C6576" i="1"/>
  <c r="C6577" i="1"/>
  <c r="C6578" i="1"/>
  <c r="C6579" i="1"/>
  <c r="C6580" i="1"/>
  <c r="C6581" i="1"/>
  <c r="C6582" i="1"/>
  <c r="C6583" i="1"/>
  <c r="C6584" i="1"/>
  <c r="C6585" i="1"/>
  <c r="C6586" i="1"/>
  <c r="C6587" i="1"/>
  <c r="C6588" i="1"/>
  <c r="C6589" i="1"/>
  <c r="C6590" i="1"/>
  <c r="C6591" i="1"/>
  <c r="C6592" i="1"/>
  <c r="C6593" i="1"/>
  <c r="C6594" i="1"/>
  <c r="C6595" i="1"/>
  <c r="C6596" i="1"/>
  <c r="C6597" i="1"/>
  <c r="C6598" i="1"/>
  <c r="C6599" i="1"/>
  <c r="C6600" i="1"/>
  <c r="C6601" i="1"/>
  <c r="C6602" i="1"/>
  <c r="C6603" i="1"/>
  <c r="C6604" i="1"/>
  <c r="C6605" i="1"/>
  <c r="C6606" i="1"/>
  <c r="C6607" i="1"/>
  <c r="C6608" i="1"/>
  <c r="C6609" i="1"/>
  <c r="C6610" i="1"/>
  <c r="C6611" i="1"/>
  <c r="C6612" i="1"/>
  <c r="C6613" i="1"/>
  <c r="C6614" i="1"/>
  <c r="C6615" i="1"/>
  <c r="C6616" i="1"/>
  <c r="C6617" i="1"/>
  <c r="C6618" i="1"/>
  <c r="C6619" i="1"/>
  <c r="C6620" i="1"/>
  <c r="C6621" i="1"/>
  <c r="C6622" i="1"/>
  <c r="C6623" i="1"/>
  <c r="C6624" i="1"/>
  <c r="C6625" i="1"/>
  <c r="C6626" i="1"/>
  <c r="C6627" i="1"/>
  <c r="C6628" i="1"/>
  <c r="C6629" i="1"/>
  <c r="C6630" i="1"/>
  <c r="C6631" i="1"/>
  <c r="C6632" i="1"/>
  <c r="C6633" i="1"/>
  <c r="C6634" i="1"/>
  <c r="C6635" i="1"/>
  <c r="C6636" i="1"/>
  <c r="C6637" i="1"/>
  <c r="C6638" i="1"/>
  <c r="C6639" i="1"/>
  <c r="C6640" i="1"/>
  <c r="C6641" i="1"/>
  <c r="C6642" i="1"/>
  <c r="C6643" i="1"/>
  <c r="C6644" i="1"/>
  <c r="C6645" i="1"/>
  <c r="C6646" i="1"/>
  <c r="C6647" i="1"/>
  <c r="C6648" i="1"/>
  <c r="C6649" i="1"/>
  <c r="C6650" i="1"/>
  <c r="C6651" i="1"/>
  <c r="C6652" i="1"/>
  <c r="C6653" i="1"/>
  <c r="C6654" i="1"/>
  <c r="C6655" i="1"/>
  <c r="C6656" i="1"/>
  <c r="C6657" i="1"/>
  <c r="C6658" i="1"/>
  <c r="C6659" i="1"/>
  <c r="C6660" i="1"/>
  <c r="C6661" i="1"/>
  <c r="C6662" i="1"/>
  <c r="C6663" i="1"/>
  <c r="C6664" i="1"/>
  <c r="C6665" i="1"/>
  <c r="C6666" i="1"/>
  <c r="C6667" i="1"/>
  <c r="C6668" i="1"/>
  <c r="C6669" i="1"/>
  <c r="C6670" i="1"/>
  <c r="C6671" i="1"/>
  <c r="C6672" i="1"/>
  <c r="C6673" i="1"/>
  <c r="C6674" i="1"/>
  <c r="C6675" i="1"/>
  <c r="C6676" i="1"/>
  <c r="C6677" i="1"/>
  <c r="C6678" i="1"/>
  <c r="C6679" i="1"/>
  <c r="C6680" i="1"/>
  <c r="C6681" i="1"/>
  <c r="C6682" i="1"/>
  <c r="C6683" i="1"/>
  <c r="C6684" i="1"/>
  <c r="C6685" i="1"/>
  <c r="C6686" i="1"/>
  <c r="C6687" i="1"/>
  <c r="C6688" i="1"/>
  <c r="C6689" i="1"/>
  <c r="C6690" i="1"/>
  <c r="C6691" i="1"/>
  <c r="C6692" i="1"/>
  <c r="C6693" i="1"/>
  <c r="C6694" i="1"/>
  <c r="C6695" i="1"/>
  <c r="C6696" i="1"/>
  <c r="C6697" i="1"/>
  <c r="C6698" i="1"/>
  <c r="C6699" i="1"/>
  <c r="C6700" i="1"/>
  <c r="C6701" i="1"/>
  <c r="C6702" i="1"/>
  <c r="C6703" i="1"/>
  <c r="C6704" i="1"/>
  <c r="C6705" i="1"/>
  <c r="C6706" i="1"/>
  <c r="C6707" i="1"/>
  <c r="C6708" i="1"/>
  <c r="C6709" i="1"/>
  <c r="C6710" i="1"/>
  <c r="C6711" i="1"/>
  <c r="C6712" i="1"/>
  <c r="C6713" i="1"/>
  <c r="C6714" i="1"/>
  <c r="C6715" i="1"/>
  <c r="C6716" i="1"/>
  <c r="C6717" i="1"/>
  <c r="C6718" i="1"/>
  <c r="C6719" i="1"/>
  <c r="C6720" i="1"/>
  <c r="C6721" i="1"/>
  <c r="C6722" i="1"/>
  <c r="C6723" i="1"/>
  <c r="C6724" i="1"/>
  <c r="C6725" i="1"/>
  <c r="C6726" i="1"/>
  <c r="C6727" i="1"/>
  <c r="C6728" i="1"/>
  <c r="C6729" i="1"/>
  <c r="C6730" i="1"/>
  <c r="C6731" i="1"/>
  <c r="C6732" i="1"/>
  <c r="C6733" i="1"/>
  <c r="C6734" i="1"/>
  <c r="C6735" i="1"/>
  <c r="C6736" i="1"/>
  <c r="C6737" i="1"/>
  <c r="C6738" i="1"/>
  <c r="C6739" i="1"/>
  <c r="C6740" i="1"/>
  <c r="C6741" i="1"/>
  <c r="C6742" i="1"/>
  <c r="C6743" i="1"/>
  <c r="C6744" i="1"/>
  <c r="C6745" i="1"/>
  <c r="C6746" i="1"/>
  <c r="C6747" i="1"/>
  <c r="C6748" i="1"/>
  <c r="C6749" i="1"/>
  <c r="C6750" i="1"/>
  <c r="C6751" i="1"/>
  <c r="C6752" i="1"/>
  <c r="C6753" i="1"/>
  <c r="C6754" i="1"/>
  <c r="C6755" i="1"/>
  <c r="C6756" i="1"/>
  <c r="C6757" i="1"/>
  <c r="C6758" i="1"/>
  <c r="C6759" i="1"/>
  <c r="C6760" i="1"/>
  <c r="C6761" i="1"/>
  <c r="C6762" i="1"/>
  <c r="C6763" i="1"/>
  <c r="C6764" i="1"/>
  <c r="C6765" i="1"/>
  <c r="C6766" i="1"/>
  <c r="C6767" i="1"/>
  <c r="C6768" i="1"/>
  <c r="C6769" i="1"/>
  <c r="C6770" i="1"/>
  <c r="C6771" i="1"/>
  <c r="C6772" i="1"/>
  <c r="C6773" i="1"/>
  <c r="C6774" i="1"/>
  <c r="C6775" i="1"/>
  <c r="C6776" i="1"/>
  <c r="C6777" i="1"/>
  <c r="C6778" i="1"/>
  <c r="C6779" i="1"/>
  <c r="C6780" i="1"/>
  <c r="C6781" i="1"/>
  <c r="C6782" i="1"/>
  <c r="C6783" i="1"/>
  <c r="C6784" i="1"/>
  <c r="C6785" i="1"/>
  <c r="C6786" i="1"/>
  <c r="C6787" i="1"/>
  <c r="C6788" i="1"/>
  <c r="C6789" i="1"/>
  <c r="C6790" i="1"/>
  <c r="C6791" i="1"/>
  <c r="C6792" i="1"/>
  <c r="C6793" i="1"/>
  <c r="C6794" i="1"/>
  <c r="C6795" i="1"/>
  <c r="C6796" i="1"/>
  <c r="C6797" i="1"/>
  <c r="C6798" i="1"/>
  <c r="C6799" i="1"/>
  <c r="C6800" i="1"/>
  <c r="C6801" i="1"/>
  <c r="C6802" i="1"/>
  <c r="C6803" i="1"/>
  <c r="C6804" i="1"/>
  <c r="C6805" i="1"/>
  <c r="C6806" i="1"/>
  <c r="C6807" i="1"/>
  <c r="C6808" i="1"/>
  <c r="C6809" i="1"/>
  <c r="C6810" i="1"/>
  <c r="C6811" i="1"/>
  <c r="C6812" i="1"/>
  <c r="C6813" i="1"/>
  <c r="C6814" i="1"/>
  <c r="C6815" i="1"/>
  <c r="C6816" i="1"/>
  <c r="C6817" i="1"/>
  <c r="C6818" i="1"/>
  <c r="C6819" i="1"/>
  <c r="C6820" i="1"/>
  <c r="C6821" i="1"/>
  <c r="C6822" i="1"/>
  <c r="C6823" i="1"/>
  <c r="C6824" i="1"/>
  <c r="C6825" i="1"/>
  <c r="C6826" i="1"/>
  <c r="C6827" i="1"/>
  <c r="C6828" i="1"/>
  <c r="C6829" i="1"/>
  <c r="C6830" i="1"/>
  <c r="C6831" i="1"/>
  <c r="C6832" i="1"/>
  <c r="C6833" i="1"/>
  <c r="C6834" i="1"/>
  <c r="C6835" i="1"/>
  <c r="C6836" i="1"/>
  <c r="C6837" i="1"/>
  <c r="C6838" i="1"/>
  <c r="C6839" i="1"/>
  <c r="C6840" i="1"/>
  <c r="C6841" i="1"/>
  <c r="C6842" i="1"/>
  <c r="C6843" i="1"/>
  <c r="C6844" i="1"/>
  <c r="C6845" i="1"/>
  <c r="C6846" i="1"/>
  <c r="C6847" i="1"/>
  <c r="C6848" i="1"/>
  <c r="C6849" i="1"/>
  <c r="C6850" i="1"/>
  <c r="C6851" i="1"/>
  <c r="C6852" i="1"/>
  <c r="C6853" i="1"/>
  <c r="C6854" i="1"/>
  <c r="C6855" i="1"/>
  <c r="C6856" i="1"/>
  <c r="C6857" i="1"/>
  <c r="C6858" i="1"/>
  <c r="C6859" i="1"/>
  <c r="C6860" i="1"/>
  <c r="C6861" i="1"/>
  <c r="C6862" i="1"/>
  <c r="C6863" i="1"/>
  <c r="C6864" i="1"/>
  <c r="C6865" i="1"/>
  <c r="C6866" i="1"/>
  <c r="C6867" i="1"/>
  <c r="C6868" i="1"/>
  <c r="C6869" i="1"/>
  <c r="C6870" i="1"/>
  <c r="C6871" i="1"/>
  <c r="C6872" i="1"/>
  <c r="C6873" i="1"/>
  <c r="C6874" i="1"/>
  <c r="C6875" i="1"/>
  <c r="C6876" i="1"/>
  <c r="C6877" i="1"/>
  <c r="C6878" i="1"/>
  <c r="C6879" i="1"/>
  <c r="C6880" i="1"/>
  <c r="C6881" i="1"/>
  <c r="C6882" i="1"/>
  <c r="C6883" i="1"/>
  <c r="C6884" i="1"/>
  <c r="C6885" i="1"/>
  <c r="C6886" i="1"/>
  <c r="C6887" i="1"/>
  <c r="C6888" i="1"/>
  <c r="C6889" i="1"/>
  <c r="C6890" i="1"/>
  <c r="C6891" i="1"/>
  <c r="C6892" i="1"/>
  <c r="C6893" i="1"/>
  <c r="C6894" i="1"/>
  <c r="C6895" i="1"/>
  <c r="C6896" i="1"/>
  <c r="C6897" i="1"/>
  <c r="C6898" i="1"/>
  <c r="C6899" i="1"/>
  <c r="C6900" i="1"/>
  <c r="C6901" i="1"/>
  <c r="C6902" i="1"/>
  <c r="C6903" i="1"/>
  <c r="C6904" i="1"/>
  <c r="C6905" i="1"/>
  <c r="C6906" i="1"/>
  <c r="C6907" i="1"/>
  <c r="C6908" i="1"/>
  <c r="C6909" i="1"/>
  <c r="C6910" i="1"/>
  <c r="C6911" i="1"/>
  <c r="C6912" i="1"/>
  <c r="C6913" i="1"/>
  <c r="C6914" i="1"/>
  <c r="C6915" i="1"/>
  <c r="C6916" i="1"/>
  <c r="C6917" i="1"/>
  <c r="C6918" i="1"/>
  <c r="C6919" i="1"/>
  <c r="C6920" i="1"/>
  <c r="C6921" i="1"/>
  <c r="C6922" i="1"/>
  <c r="C6923" i="1"/>
  <c r="C6924" i="1"/>
  <c r="C6925" i="1"/>
  <c r="C6926" i="1"/>
  <c r="C6927" i="1"/>
  <c r="C6928" i="1"/>
  <c r="C6929" i="1"/>
  <c r="C6930" i="1"/>
  <c r="C6931" i="1"/>
  <c r="C6932" i="1"/>
  <c r="C6933" i="1"/>
  <c r="C6934" i="1"/>
  <c r="C6935" i="1"/>
  <c r="C6936" i="1"/>
  <c r="C6937" i="1"/>
  <c r="C6938" i="1"/>
  <c r="C6939" i="1"/>
  <c r="C6940" i="1"/>
  <c r="C6941" i="1"/>
  <c r="C6942" i="1"/>
  <c r="C6943" i="1"/>
  <c r="C6944" i="1"/>
  <c r="C6945" i="1"/>
  <c r="C6946" i="1"/>
  <c r="C6947" i="1"/>
  <c r="C6948" i="1"/>
  <c r="C6949" i="1"/>
  <c r="C6950" i="1"/>
  <c r="C6951" i="1"/>
  <c r="C6952" i="1"/>
  <c r="C6953" i="1"/>
  <c r="C6954" i="1"/>
  <c r="C6955" i="1"/>
  <c r="C6956" i="1"/>
  <c r="C6957" i="1"/>
  <c r="C6958" i="1"/>
  <c r="C6959" i="1"/>
  <c r="C6960" i="1"/>
  <c r="C6961" i="1"/>
  <c r="C6962" i="1"/>
  <c r="C6963" i="1"/>
  <c r="C6964" i="1"/>
  <c r="C6965" i="1"/>
  <c r="C6966" i="1"/>
  <c r="C6967" i="1"/>
  <c r="C6968" i="1"/>
  <c r="C6969" i="1"/>
  <c r="C6970" i="1"/>
  <c r="C6971" i="1"/>
  <c r="C6972" i="1"/>
  <c r="C6973" i="1"/>
  <c r="C6974" i="1"/>
  <c r="C6975" i="1"/>
  <c r="C6976" i="1"/>
  <c r="C6977" i="1"/>
  <c r="C6978" i="1"/>
  <c r="C6979" i="1"/>
  <c r="C6980" i="1"/>
  <c r="C6981" i="1"/>
  <c r="C6982" i="1"/>
  <c r="C6983" i="1"/>
  <c r="C6984" i="1"/>
  <c r="C6985" i="1"/>
  <c r="C6986" i="1"/>
  <c r="C6987" i="1"/>
  <c r="C6988" i="1"/>
  <c r="C6989" i="1"/>
  <c r="C6990" i="1"/>
  <c r="C6991" i="1"/>
  <c r="C6992" i="1"/>
  <c r="C6993" i="1"/>
  <c r="C6994" i="1"/>
  <c r="C6995" i="1"/>
  <c r="C6996" i="1"/>
  <c r="C6997" i="1"/>
  <c r="C6998" i="1"/>
  <c r="C6999" i="1"/>
  <c r="C7000" i="1"/>
  <c r="C7001" i="1"/>
  <c r="C7002" i="1"/>
  <c r="C7003" i="1"/>
  <c r="C7004" i="1"/>
  <c r="C7005" i="1"/>
  <c r="C7006" i="1"/>
  <c r="C7007" i="1"/>
  <c r="C7008" i="1"/>
  <c r="C7009" i="1"/>
  <c r="C7010" i="1"/>
  <c r="C7011" i="1"/>
  <c r="C7012" i="1"/>
  <c r="C7013" i="1"/>
  <c r="C7014" i="1"/>
  <c r="C7015" i="1"/>
  <c r="C7016" i="1"/>
  <c r="C7017" i="1"/>
  <c r="C7018" i="1"/>
  <c r="C7019" i="1"/>
  <c r="C7020" i="1"/>
  <c r="C7021" i="1"/>
  <c r="C7022" i="1"/>
  <c r="C7023" i="1"/>
  <c r="C7024" i="1"/>
  <c r="C7025" i="1"/>
  <c r="C7026" i="1"/>
  <c r="C7027" i="1"/>
  <c r="C7028" i="1"/>
  <c r="C7029" i="1"/>
  <c r="C7030" i="1"/>
  <c r="C7031" i="1"/>
  <c r="C7032" i="1"/>
  <c r="C7033" i="1"/>
  <c r="C7034" i="1"/>
  <c r="C7035" i="1"/>
  <c r="C7036" i="1"/>
  <c r="C7037" i="1"/>
  <c r="C7038" i="1"/>
  <c r="C7039" i="1"/>
  <c r="C7040" i="1"/>
  <c r="C7041" i="1"/>
  <c r="C7042" i="1"/>
  <c r="C7043" i="1"/>
  <c r="C7044" i="1"/>
  <c r="C7045" i="1"/>
  <c r="C7046" i="1"/>
  <c r="C7047" i="1"/>
  <c r="C7048" i="1"/>
  <c r="C7049" i="1"/>
  <c r="C7050" i="1"/>
  <c r="C7051" i="1"/>
  <c r="C7052" i="1"/>
  <c r="C7053" i="1"/>
  <c r="C7054" i="1"/>
  <c r="C7055" i="1"/>
  <c r="C7056" i="1"/>
  <c r="C7057" i="1"/>
  <c r="C7058" i="1"/>
  <c r="C7059" i="1"/>
  <c r="C7060" i="1"/>
  <c r="C7061" i="1"/>
  <c r="C7062" i="1"/>
  <c r="C7063" i="1"/>
  <c r="C7064" i="1"/>
  <c r="C7065" i="1"/>
  <c r="C7066" i="1"/>
  <c r="C7067" i="1"/>
  <c r="C7068" i="1"/>
  <c r="C7069" i="1"/>
  <c r="C7070" i="1"/>
  <c r="C7071" i="1"/>
  <c r="C7072" i="1"/>
  <c r="C7073" i="1"/>
  <c r="C7074" i="1"/>
  <c r="C7075" i="1"/>
  <c r="C7076" i="1"/>
  <c r="C7077" i="1"/>
  <c r="C7078" i="1"/>
  <c r="C7079" i="1"/>
  <c r="C7080" i="1"/>
  <c r="C7081" i="1"/>
  <c r="C7082" i="1"/>
  <c r="C7083" i="1"/>
  <c r="C7084" i="1"/>
  <c r="C7085" i="1"/>
  <c r="C7086" i="1"/>
  <c r="C7087" i="1"/>
  <c r="C7088" i="1"/>
  <c r="C7089" i="1"/>
  <c r="C7090" i="1"/>
  <c r="C7091" i="1"/>
  <c r="C7092" i="1"/>
  <c r="C7093" i="1"/>
  <c r="C7094" i="1"/>
  <c r="C7095" i="1"/>
  <c r="C7096" i="1"/>
  <c r="C7097" i="1"/>
  <c r="C7098" i="1"/>
  <c r="C7099" i="1"/>
  <c r="C7100" i="1"/>
  <c r="C7101" i="1"/>
  <c r="C7102" i="1"/>
  <c r="C7103" i="1"/>
  <c r="C7104" i="1"/>
  <c r="C7105" i="1"/>
  <c r="C7106" i="1"/>
  <c r="C7107" i="1"/>
  <c r="C7108" i="1"/>
  <c r="C7109" i="1"/>
  <c r="C7110" i="1"/>
  <c r="C7111" i="1"/>
  <c r="C7112" i="1"/>
  <c r="C7113" i="1"/>
  <c r="C7114" i="1"/>
  <c r="C7115" i="1"/>
  <c r="C7116" i="1"/>
  <c r="C7117" i="1"/>
  <c r="C7118" i="1"/>
  <c r="C7119" i="1"/>
  <c r="C7120" i="1"/>
  <c r="C7121" i="1"/>
  <c r="C7122" i="1"/>
  <c r="C7123" i="1"/>
  <c r="C7124" i="1"/>
  <c r="C7125" i="1"/>
  <c r="C7126" i="1"/>
  <c r="C7127" i="1"/>
  <c r="C7128" i="1"/>
  <c r="C7129" i="1"/>
  <c r="C7130" i="1"/>
  <c r="C7131" i="1"/>
  <c r="C7132" i="1"/>
  <c r="C7133" i="1"/>
  <c r="C7134" i="1"/>
  <c r="C7135" i="1"/>
  <c r="C7136" i="1"/>
  <c r="C7137" i="1"/>
  <c r="C7138" i="1"/>
  <c r="C7139" i="1"/>
  <c r="C7140" i="1"/>
  <c r="C7141" i="1"/>
  <c r="C7142" i="1"/>
  <c r="C7143" i="1"/>
  <c r="C7144" i="1"/>
  <c r="C7145" i="1"/>
  <c r="C7146" i="1"/>
  <c r="C7147" i="1"/>
  <c r="C7148" i="1"/>
  <c r="C7149" i="1"/>
  <c r="C7150" i="1"/>
  <c r="C7151" i="1"/>
  <c r="C7152" i="1"/>
  <c r="C7153" i="1"/>
  <c r="C7154" i="1"/>
  <c r="C7155" i="1"/>
  <c r="C7156" i="1"/>
  <c r="C7157" i="1"/>
  <c r="C7158" i="1"/>
  <c r="C7159" i="1"/>
  <c r="C7160" i="1"/>
  <c r="C7161" i="1"/>
  <c r="C7162" i="1"/>
  <c r="C7163" i="1"/>
  <c r="C7164" i="1"/>
  <c r="C7165" i="1"/>
  <c r="C7166" i="1"/>
  <c r="C7167" i="1"/>
  <c r="C7168" i="1"/>
  <c r="C7169" i="1"/>
  <c r="C7170" i="1"/>
  <c r="C7171" i="1"/>
  <c r="C7172" i="1"/>
  <c r="C7173" i="1"/>
  <c r="C7174" i="1"/>
  <c r="C7175" i="1"/>
  <c r="C7176" i="1"/>
  <c r="C7177" i="1"/>
  <c r="C7178" i="1"/>
  <c r="C7179" i="1"/>
  <c r="C7180" i="1"/>
  <c r="C7181" i="1"/>
  <c r="C7182" i="1"/>
  <c r="C7183" i="1"/>
  <c r="C7184" i="1"/>
  <c r="C7185" i="1"/>
  <c r="C7186" i="1"/>
  <c r="C7187" i="1"/>
  <c r="C7188" i="1"/>
  <c r="C7189" i="1"/>
  <c r="C7190" i="1"/>
  <c r="C7191" i="1"/>
  <c r="C7192" i="1"/>
  <c r="C7193" i="1"/>
  <c r="C7194" i="1"/>
  <c r="C7195" i="1"/>
  <c r="C7196" i="1"/>
  <c r="C7197" i="1"/>
  <c r="C7198" i="1"/>
  <c r="C7199" i="1"/>
  <c r="C7200" i="1"/>
  <c r="C7201" i="1"/>
  <c r="C7202" i="1"/>
  <c r="C7203" i="1"/>
  <c r="C7204" i="1"/>
  <c r="C7205" i="1"/>
  <c r="C7206" i="1"/>
  <c r="C7207" i="1"/>
  <c r="C7208" i="1"/>
  <c r="C7209" i="1"/>
  <c r="C7210" i="1"/>
  <c r="C7211" i="1"/>
  <c r="C7212" i="1"/>
  <c r="C7213" i="1"/>
  <c r="C7214" i="1"/>
  <c r="C7215" i="1"/>
  <c r="C7216" i="1"/>
  <c r="C7217" i="1"/>
  <c r="C7218" i="1"/>
  <c r="C7219" i="1"/>
  <c r="C7220" i="1"/>
  <c r="C7221" i="1"/>
  <c r="C7222" i="1"/>
  <c r="C7223" i="1"/>
  <c r="C7224" i="1"/>
  <c r="C7225" i="1"/>
  <c r="C7226" i="1"/>
  <c r="C7227" i="1"/>
  <c r="C7228" i="1"/>
  <c r="C7229" i="1"/>
  <c r="C7230" i="1"/>
  <c r="C7231" i="1"/>
  <c r="C7232" i="1"/>
  <c r="C7233" i="1"/>
  <c r="C7234" i="1"/>
  <c r="C7235" i="1"/>
  <c r="C7236" i="1"/>
  <c r="C7237" i="1"/>
  <c r="C7238" i="1"/>
  <c r="C7239" i="1"/>
  <c r="C7240" i="1"/>
  <c r="C7241" i="1"/>
  <c r="C7242" i="1"/>
  <c r="C7243" i="1"/>
  <c r="C7244" i="1"/>
  <c r="C7245" i="1"/>
  <c r="C7246" i="1"/>
  <c r="C7247" i="1"/>
  <c r="C7248" i="1"/>
  <c r="C7249" i="1"/>
  <c r="C7250" i="1"/>
  <c r="C7251" i="1"/>
  <c r="C7252" i="1"/>
  <c r="C7253" i="1"/>
  <c r="C7254" i="1"/>
  <c r="C7255" i="1"/>
  <c r="C7256" i="1"/>
  <c r="C7257" i="1"/>
  <c r="C7258" i="1"/>
  <c r="C7259" i="1"/>
  <c r="C7260" i="1"/>
  <c r="C7261" i="1"/>
  <c r="C7262" i="1"/>
  <c r="C7263" i="1"/>
  <c r="C7264" i="1"/>
  <c r="C7265" i="1"/>
  <c r="C7266" i="1"/>
  <c r="C7267" i="1"/>
  <c r="C7268" i="1"/>
  <c r="C7269" i="1"/>
  <c r="C7270" i="1"/>
  <c r="C7271" i="1"/>
  <c r="C7272" i="1"/>
  <c r="C7273" i="1"/>
  <c r="C7274" i="1"/>
  <c r="C7275" i="1"/>
  <c r="C7276" i="1"/>
  <c r="C7277" i="1"/>
  <c r="C7278" i="1"/>
  <c r="C7279" i="1"/>
  <c r="C7280" i="1"/>
  <c r="C7281" i="1"/>
  <c r="C7282" i="1"/>
  <c r="C7283" i="1"/>
  <c r="C7284" i="1"/>
  <c r="C7285" i="1"/>
  <c r="C7286" i="1"/>
  <c r="C7287" i="1"/>
  <c r="C7288" i="1"/>
  <c r="C7289" i="1"/>
  <c r="C7290" i="1"/>
  <c r="C7291" i="1"/>
  <c r="C7292" i="1"/>
  <c r="C7293" i="1"/>
  <c r="C7294" i="1"/>
  <c r="C7295" i="1"/>
  <c r="C7296" i="1"/>
  <c r="C7297" i="1"/>
  <c r="C7298" i="1"/>
  <c r="C7299" i="1"/>
  <c r="C7300" i="1"/>
  <c r="C7301" i="1"/>
  <c r="C7302" i="1"/>
  <c r="C7303" i="1"/>
  <c r="C7304" i="1"/>
  <c r="C7305" i="1"/>
  <c r="C7306" i="1"/>
  <c r="C7307" i="1"/>
  <c r="C7308" i="1"/>
  <c r="C7309" i="1"/>
  <c r="C7310" i="1"/>
  <c r="C7311" i="1"/>
  <c r="C7312" i="1"/>
  <c r="C7313" i="1"/>
  <c r="C7314" i="1"/>
  <c r="C7315" i="1"/>
  <c r="C7316" i="1"/>
  <c r="C7317" i="1"/>
  <c r="C7318" i="1"/>
  <c r="C7319" i="1"/>
  <c r="C7320" i="1"/>
  <c r="C7321" i="1"/>
  <c r="C7322" i="1"/>
  <c r="C7323" i="1"/>
  <c r="C7324" i="1"/>
  <c r="C7325" i="1"/>
  <c r="C7326" i="1"/>
  <c r="C7327" i="1"/>
  <c r="C7328" i="1"/>
  <c r="C7329" i="1"/>
  <c r="C7330" i="1"/>
  <c r="C7331" i="1"/>
  <c r="C7332" i="1"/>
  <c r="C7333" i="1"/>
  <c r="C7334" i="1"/>
  <c r="C7335" i="1"/>
  <c r="C7336" i="1"/>
  <c r="C7337" i="1"/>
  <c r="C7338" i="1"/>
  <c r="C7339" i="1"/>
  <c r="C7340" i="1"/>
  <c r="C7341" i="1"/>
  <c r="C7342" i="1"/>
  <c r="C7343" i="1"/>
  <c r="C7344" i="1"/>
  <c r="C7345" i="1"/>
  <c r="C7346" i="1"/>
  <c r="C7347" i="1"/>
  <c r="C7348" i="1"/>
  <c r="C7349" i="1"/>
  <c r="C7350" i="1"/>
  <c r="C7351" i="1"/>
  <c r="C7352" i="1"/>
  <c r="C7353" i="1"/>
  <c r="C7354" i="1"/>
  <c r="C7355" i="1"/>
  <c r="C7356" i="1"/>
  <c r="C7357" i="1"/>
  <c r="C7358" i="1"/>
  <c r="C7359" i="1"/>
  <c r="C7360" i="1"/>
  <c r="C7361" i="1"/>
  <c r="C7362" i="1"/>
  <c r="C7363" i="1"/>
  <c r="C7364" i="1"/>
  <c r="C7365" i="1"/>
  <c r="C7366" i="1"/>
  <c r="C7367" i="1"/>
  <c r="C7368" i="1"/>
  <c r="C7369" i="1"/>
  <c r="C7370" i="1"/>
  <c r="C7371" i="1"/>
  <c r="C7372" i="1"/>
  <c r="C7373" i="1"/>
  <c r="C7374" i="1"/>
  <c r="C7375" i="1"/>
  <c r="C7376" i="1"/>
  <c r="C7377" i="1"/>
  <c r="C7378" i="1"/>
  <c r="C7379" i="1"/>
  <c r="C7380" i="1"/>
  <c r="C7381" i="1"/>
  <c r="C7382" i="1"/>
  <c r="C7383" i="1"/>
  <c r="C7384" i="1"/>
  <c r="C7385" i="1"/>
  <c r="C7386" i="1"/>
  <c r="C7387" i="1"/>
  <c r="C7388" i="1"/>
  <c r="C7389" i="1"/>
  <c r="C7390" i="1"/>
  <c r="C7391" i="1"/>
  <c r="C7392" i="1"/>
  <c r="C7393" i="1"/>
  <c r="C7394" i="1"/>
  <c r="C7395" i="1"/>
  <c r="C7396" i="1"/>
  <c r="C7397" i="1"/>
  <c r="C7398" i="1"/>
  <c r="C7399" i="1"/>
  <c r="C7400" i="1"/>
  <c r="C7401" i="1"/>
  <c r="C7402" i="1"/>
  <c r="C7403" i="1"/>
  <c r="C7404" i="1"/>
  <c r="C7405" i="1"/>
  <c r="C7406" i="1"/>
  <c r="C7407" i="1"/>
  <c r="C7408" i="1"/>
  <c r="C7409" i="1"/>
  <c r="C7410" i="1"/>
  <c r="C7411" i="1"/>
  <c r="C7412" i="1"/>
  <c r="C7413" i="1"/>
  <c r="C7414" i="1"/>
  <c r="C7415" i="1"/>
  <c r="C7416" i="1"/>
  <c r="C7417" i="1"/>
  <c r="C7418" i="1"/>
  <c r="C7419" i="1"/>
  <c r="C7420" i="1"/>
  <c r="C7421" i="1"/>
  <c r="C7422" i="1"/>
  <c r="C7423" i="1"/>
  <c r="C7424" i="1"/>
  <c r="C7425" i="1"/>
  <c r="C7426" i="1"/>
  <c r="C7427" i="1"/>
  <c r="C7428" i="1"/>
  <c r="C7429" i="1"/>
  <c r="C7430" i="1"/>
  <c r="C7431" i="1"/>
  <c r="C7432" i="1"/>
  <c r="C7433" i="1"/>
  <c r="C7434" i="1"/>
  <c r="C7435" i="1"/>
  <c r="C7436" i="1"/>
  <c r="C7437" i="1"/>
  <c r="C7438" i="1"/>
  <c r="C7439" i="1"/>
  <c r="C7440" i="1"/>
  <c r="C7441" i="1"/>
  <c r="C7442" i="1"/>
  <c r="C7443" i="1"/>
  <c r="C7444" i="1"/>
  <c r="C7445" i="1"/>
  <c r="C7446" i="1"/>
  <c r="C7447" i="1"/>
  <c r="C7448" i="1"/>
  <c r="C7449" i="1"/>
  <c r="C7450" i="1"/>
  <c r="C7451" i="1"/>
  <c r="C7452" i="1"/>
  <c r="C7453" i="1"/>
  <c r="C7454" i="1"/>
  <c r="C7455" i="1"/>
  <c r="C7456" i="1"/>
  <c r="C7457" i="1"/>
  <c r="C7458" i="1"/>
  <c r="C7459" i="1"/>
  <c r="C7460" i="1"/>
  <c r="C7461" i="1"/>
  <c r="C7462" i="1"/>
  <c r="C7463" i="1"/>
  <c r="C7464" i="1"/>
  <c r="C7465" i="1"/>
  <c r="C7466" i="1"/>
  <c r="C7467" i="1"/>
  <c r="C7468" i="1"/>
  <c r="C7469" i="1"/>
  <c r="C7470" i="1"/>
  <c r="C7471" i="1"/>
  <c r="C7472" i="1"/>
  <c r="C7473" i="1"/>
  <c r="C7474" i="1"/>
  <c r="C7475" i="1"/>
  <c r="C7476" i="1"/>
  <c r="C7477" i="1"/>
  <c r="C7478" i="1"/>
  <c r="C7479" i="1"/>
  <c r="C7480" i="1"/>
  <c r="C7481" i="1"/>
  <c r="C7482" i="1"/>
  <c r="C7483" i="1"/>
  <c r="C7484" i="1"/>
  <c r="C7485" i="1"/>
  <c r="C7486" i="1"/>
  <c r="C7487" i="1"/>
  <c r="C7488" i="1"/>
  <c r="C7489" i="1"/>
  <c r="C7490" i="1"/>
  <c r="C7491" i="1"/>
  <c r="C7492" i="1"/>
  <c r="C7493" i="1"/>
  <c r="C7494" i="1"/>
  <c r="C7495" i="1"/>
  <c r="C7496" i="1"/>
  <c r="C7497" i="1"/>
  <c r="C7498" i="1"/>
  <c r="C7499" i="1"/>
  <c r="C7500" i="1"/>
  <c r="C7501" i="1"/>
  <c r="C7502" i="1"/>
  <c r="C7503" i="1"/>
  <c r="C7504" i="1"/>
  <c r="C7505" i="1"/>
  <c r="C7506" i="1"/>
  <c r="C7507" i="1"/>
  <c r="C7508" i="1"/>
  <c r="C7509" i="1"/>
  <c r="C7510" i="1"/>
  <c r="C7511" i="1"/>
  <c r="C7512" i="1"/>
  <c r="C7513" i="1"/>
  <c r="C7514" i="1"/>
  <c r="C7515" i="1"/>
  <c r="C7516" i="1"/>
  <c r="C7517" i="1"/>
  <c r="C7518" i="1"/>
  <c r="C7519" i="1"/>
  <c r="C7520" i="1"/>
  <c r="C7521" i="1"/>
  <c r="C7522" i="1"/>
  <c r="C7523" i="1"/>
  <c r="C7524" i="1"/>
  <c r="C7525" i="1"/>
  <c r="C7526" i="1"/>
  <c r="C7527" i="1"/>
  <c r="C7528" i="1"/>
  <c r="C7529" i="1"/>
  <c r="C7530" i="1"/>
  <c r="C7531" i="1"/>
  <c r="C7532" i="1"/>
  <c r="C7533" i="1"/>
  <c r="C7534" i="1"/>
  <c r="C7535" i="1"/>
  <c r="C7536" i="1"/>
  <c r="C7537" i="1"/>
  <c r="C7538" i="1"/>
  <c r="C7539" i="1"/>
  <c r="C7540" i="1"/>
  <c r="C7541" i="1"/>
  <c r="C7542" i="1"/>
  <c r="C7543" i="1"/>
  <c r="C7544" i="1"/>
  <c r="C7545" i="1"/>
  <c r="C7546" i="1"/>
  <c r="C7547" i="1"/>
  <c r="C7548" i="1"/>
  <c r="C7549" i="1"/>
  <c r="C7550" i="1"/>
  <c r="C7551" i="1"/>
  <c r="C7552" i="1"/>
  <c r="C7553" i="1"/>
  <c r="C7554" i="1"/>
  <c r="C7555" i="1"/>
  <c r="C7556" i="1"/>
  <c r="C7557" i="1"/>
  <c r="C7558" i="1"/>
  <c r="C7559" i="1"/>
  <c r="C7560" i="1"/>
  <c r="C7561" i="1"/>
  <c r="C7562" i="1"/>
  <c r="C7563" i="1"/>
  <c r="C7564" i="1"/>
  <c r="C7565" i="1"/>
  <c r="C7566" i="1"/>
  <c r="C7567" i="1"/>
  <c r="C7568" i="1"/>
  <c r="C7569" i="1"/>
  <c r="C7570" i="1"/>
  <c r="C7571" i="1"/>
  <c r="C7572" i="1"/>
  <c r="C7573" i="1"/>
  <c r="C7574" i="1"/>
  <c r="C7575" i="1"/>
  <c r="C7576" i="1"/>
  <c r="C7577" i="1"/>
  <c r="C7578" i="1"/>
  <c r="C7579" i="1"/>
  <c r="C7580" i="1"/>
  <c r="C7581" i="1"/>
  <c r="C7582" i="1"/>
  <c r="C7583" i="1"/>
  <c r="C7584" i="1"/>
  <c r="C7585" i="1"/>
  <c r="C7586" i="1"/>
  <c r="C7587" i="1"/>
  <c r="C7588" i="1"/>
  <c r="C7589" i="1"/>
  <c r="C7590" i="1"/>
  <c r="C7591" i="1"/>
  <c r="C7592" i="1"/>
  <c r="C7593" i="1"/>
  <c r="C7594" i="1"/>
  <c r="C7595" i="1"/>
  <c r="C7596" i="1"/>
  <c r="C7597" i="1"/>
  <c r="C7598" i="1"/>
  <c r="C7599" i="1"/>
  <c r="C7600" i="1"/>
  <c r="C7601" i="1"/>
  <c r="C7602" i="1"/>
  <c r="C7603" i="1"/>
  <c r="C7604" i="1"/>
  <c r="C7605" i="1"/>
  <c r="C7606" i="1"/>
  <c r="C7607" i="1"/>
  <c r="C7608" i="1"/>
  <c r="C7609" i="1"/>
  <c r="C7610" i="1"/>
  <c r="C7611" i="1"/>
  <c r="C7612" i="1"/>
  <c r="C7613" i="1"/>
  <c r="C7614" i="1"/>
  <c r="C7615" i="1"/>
  <c r="C7616" i="1"/>
  <c r="C7617" i="1"/>
  <c r="C7618" i="1"/>
  <c r="C7619" i="1"/>
  <c r="C7620" i="1"/>
  <c r="C7621" i="1"/>
  <c r="C7622" i="1"/>
  <c r="C7623" i="1"/>
  <c r="C7624" i="1"/>
  <c r="C7625" i="1"/>
  <c r="C7626" i="1"/>
  <c r="C7627" i="1"/>
  <c r="C7628" i="1"/>
  <c r="C7629" i="1"/>
  <c r="C7630" i="1"/>
  <c r="C7631" i="1"/>
  <c r="C7632" i="1"/>
  <c r="C7633" i="1"/>
  <c r="C7634" i="1"/>
  <c r="C7635" i="1"/>
  <c r="C7636" i="1"/>
  <c r="C7637" i="1"/>
  <c r="C7638" i="1"/>
  <c r="C7639" i="1"/>
  <c r="C7640" i="1"/>
  <c r="C7641" i="1"/>
  <c r="C7642" i="1"/>
  <c r="C7643" i="1"/>
  <c r="C7644" i="1"/>
  <c r="C7645" i="1"/>
  <c r="C7646" i="1"/>
  <c r="C7647" i="1"/>
  <c r="C7648" i="1"/>
  <c r="C7649" i="1"/>
  <c r="C7650" i="1"/>
  <c r="C7651" i="1"/>
  <c r="C7652" i="1"/>
  <c r="C7653" i="1"/>
  <c r="C7654" i="1"/>
  <c r="C7655" i="1"/>
  <c r="C7656" i="1"/>
  <c r="C7657" i="1"/>
  <c r="C7658" i="1"/>
  <c r="C7659" i="1"/>
  <c r="C7660" i="1"/>
  <c r="C7661" i="1"/>
  <c r="C7662" i="1"/>
  <c r="C7663" i="1"/>
  <c r="C7664" i="1"/>
  <c r="C7665" i="1"/>
  <c r="C7666" i="1"/>
  <c r="C7667" i="1"/>
  <c r="C7668" i="1"/>
  <c r="C7669" i="1"/>
  <c r="C7670" i="1"/>
  <c r="C7671" i="1"/>
  <c r="C7672" i="1"/>
  <c r="C7673" i="1"/>
  <c r="C7674" i="1"/>
  <c r="C7675" i="1"/>
  <c r="C7676" i="1"/>
  <c r="C7677" i="1"/>
  <c r="C7678" i="1"/>
  <c r="C7679" i="1"/>
  <c r="C7680" i="1"/>
  <c r="C7681" i="1"/>
  <c r="C7682" i="1"/>
  <c r="C7683" i="1"/>
  <c r="C7684" i="1"/>
  <c r="C7685" i="1"/>
  <c r="C7686" i="1"/>
  <c r="C7687" i="1"/>
  <c r="C7688" i="1"/>
  <c r="C7689" i="1"/>
  <c r="C7690" i="1"/>
  <c r="C7691" i="1"/>
  <c r="C7692" i="1"/>
  <c r="C7693" i="1"/>
  <c r="C7694" i="1"/>
  <c r="C7695" i="1"/>
  <c r="C7696" i="1"/>
  <c r="C7697" i="1"/>
  <c r="C7698" i="1"/>
  <c r="C7699" i="1"/>
  <c r="C7700" i="1"/>
  <c r="C7701" i="1"/>
  <c r="C7702" i="1"/>
  <c r="C7703" i="1"/>
  <c r="C7704" i="1"/>
  <c r="C7705" i="1"/>
  <c r="C7706" i="1"/>
  <c r="C7707" i="1"/>
  <c r="C7708" i="1"/>
  <c r="C7709" i="1"/>
  <c r="C7710" i="1"/>
  <c r="C7711" i="1"/>
  <c r="C7712" i="1"/>
  <c r="C7713" i="1"/>
  <c r="C7714" i="1"/>
  <c r="C7715" i="1"/>
  <c r="C7716" i="1"/>
  <c r="C7717" i="1"/>
  <c r="C7718" i="1"/>
  <c r="C7719" i="1"/>
  <c r="C7720" i="1"/>
  <c r="C7721" i="1"/>
  <c r="C7722" i="1"/>
  <c r="C7723" i="1"/>
  <c r="C7724" i="1"/>
  <c r="C7725" i="1"/>
  <c r="C7726" i="1"/>
  <c r="C7727" i="1"/>
  <c r="C7728" i="1"/>
  <c r="C7729" i="1"/>
  <c r="C7730" i="1"/>
  <c r="C7731" i="1"/>
  <c r="C7732" i="1"/>
  <c r="C7733" i="1"/>
  <c r="C7734" i="1"/>
  <c r="C7735" i="1"/>
  <c r="C7736" i="1"/>
  <c r="C7737" i="1"/>
  <c r="C7738" i="1"/>
  <c r="C7739" i="1"/>
  <c r="C7740" i="1"/>
  <c r="C7741" i="1"/>
  <c r="C7742" i="1"/>
  <c r="C7743" i="1"/>
  <c r="C7744" i="1"/>
  <c r="C7745" i="1"/>
  <c r="C7746" i="1"/>
  <c r="C7747" i="1"/>
  <c r="C7748" i="1"/>
  <c r="C7749" i="1"/>
  <c r="C7750" i="1"/>
  <c r="C7751" i="1"/>
  <c r="C7752" i="1"/>
  <c r="C7753" i="1"/>
  <c r="C7754" i="1"/>
  <c r="C7755" i="1"/>
  <c r="C7756" i="1"/>
  <c r="C7757" i="1"/>
  <c r="C7758" i="1"/>
  <c r="C7759" i="1"/>
  <c r="C7760" i="1"/>
  <c r="C7761" i="1"/>
  <c r="C7762" i="1"/>
  <c r="C7763" i="1"/>
  <c r="C7764" i="1"/>
  <c r="C7765" i="1"/>
  <c r="C7766" i="1"/>
  <c r="C7767" i="1"/>
  <c r="C7768" i="1"/>
  <c r="C7769" i="1"/>
  <c r="C7770" i="1"/>
  <c r="C7771" i="1"/>
  <c r="C7772" i="1"/>
  <c r="C7773" i="1"/>
  <c r="C7774" i="1"/>
  <c r="C7775" i="1"/>
  <c r="C7776" i="1"/>
  <c r="C7777" i="1"/>
  <c r="C7778" i="1"/>
  <c r="C7779" i="1"/>
  <c r="C7780" i="1"/>
  <c r="C7781" i="1"/>
  <c r="C7782" i="1"/>
  <c r="C7783" i="1"/>
  <c r="C7784" i="1"/>
  <c r="C7785" i="1"/>
  <c r="C7786" i="1"/>
  <c r="C7787" i="1"/>
  <c r="C7788" i="1"/>
  <c r="C7789" i="1"/>
  <c r="C7790" i="1"/>
  <c r="C7791" i="1"/>
  <c r="C7792" i="1"/>
  <c r="C7793" i="1"/>
  <c r="C7794" i="1"/>
  <c r="C7795" i="1"/>
  <c r="C7796" i="1"/>
  <c r="C7797" i="1"/>
  <c r="C7798" i="1"/>
  <c r="C7799" i="1"/>
  <c r="C7800" i="1"/>
  <c r="C7801" i="1"/>
  <c r="C7802" i="1"/>
  <c r="C7803" i="1"/>
  <c r="C7804" i="1"/>
  <c r="C7805" i="1"/>
  <c r="C7806" i="1"/>
  <c r="C7807" i="1"/>
  <c r="C7808" i="1"/>
  <c r="C7809" i="1"/>
  <c r="C7810" i="1"/>
  <c r="C7811" i="1"/>
  <c r="C7812" i="1"/>
  <c r="C7813" i="1"/>
  <c r="C7814" i="1"/>
  <c r="C7815" i="1"/>
  <c r="C7816" i="1"/>
  <c r="C7817" i="1"/>
  <c r="C7818" i="1"/>
  <c r="C7819" i="1"/>
  <c r="C7820" i="1"/>
  <c r="C7821" i="1"/>
  <c r="C7822" i="1"/>
  <c r="C7823" i="1"/>
  <c r="C7824" i="1"/>
  <c r="C7825" i="1"/>
  <c r="C7826" i="1"/>
  <c r="C7827" i="1"/>
  <c r="C7828" i="1"/>
  <c r="C7829" i="1"/>
  <c r="C7830" i="1"/>
  <c r="C7831" i="1"/>
  <c r="C7832" i="1"/>
  <c r="C7833" i="1"/>
  <c r="C7834" i="1"/>
  <c r="C7835" i="1"/>
  <c r="C7836" i="1"/>
  <c r="C7837" i="1"/>
  <c r="C7838" i="1"/>
  <c r="C7839" i="1"/>
  <c r="C7840" i="1"/>
  <c r="C7841" i="1"/>
  <c r="C7842" i="1"/>
  <c r="C7843" i="1"/>
  <c r="C7844" i="1"/>
  <c r="C7845" i="1"/>
  <c r="C7846" i="1"/>
  <c r="C7847" i="1"/>
  <c r="C7848" i="1"/>
  <c r="C7849" i="1"/>
  <c r="C7850" i="1"/>
  <c r="C7851" i="1"/>
  <c r="C7852" i="1"/>
  <c r="C7853" i="1"/>
  <c r="C7854" i="1"/>
  <c r="C7855" i="1"/>
  <c r="C7856" i="1"/>
  <c r="C7857" i="1"/>
  <c r="C7858" i="1"/>
  <c r="C7859" i="1"/>
  <c r="C7860" i="1"/>
  <c r="C7861" i="1"/>
  <c r="C7862" i="1"/>
  <c r="C7863" i="1"/>
  <c r="C7864" i="1"/>
  <c r="C7865" i="1"/>
  <c r="C7866" i="1"/>
  <c r="C7867" i="1"/>
  <c r="C7868" i="1"/>
  <c r="C7869" i="1"/>
  <c r="C7870" i="1"/>
  <c r="C7871" i="1"/>
  <c r="C7872" i="1"/>
  <c r="C7873" i="1"/>
  <c r="C7874" i="1"/>
  <c r="C7875" i="1"/>
  <c r="C7876" i="1"/>
  <c r="C7877" i="1"/>
  <c r="C7878" i="1"/>
  <c r="C7879" i="1"/>
  <c r="C7880" i="1"/>
  <c r="C7881" i="1"/>
  <c r="C7882" i="1"/>
  <c r="C7883" i="1"/>
  <c r="C7884" i="1"/>
  <c r="C7885" i="1"/>
  <c r="C7886" i="1"/>
  <c r="C7887" i="1"/>
  <c r="C7888" i="1"/>
  <c r="C7889" i="1"/>
  <c r="C7890" i="1"/>
  <c r="C7891" i="1"/>
  <c r="C7892" i="1"/>
  <c r="C7893" i="1"/>
  <c r="C7894" i="1"/>
  <c r="C7895" i="1"/>
  <c r="C7896" i="1"/>
  <c r="C7897" i="1"/>
  <c r="C7898" i="1"/>
  <c r="C7899" i="1"/>
  <c r="C7900" i="1"/>
  <c r="C7901" i="1"/>
  <c r="C7902" i="1"/>
  <c r="C7903" i="1"/>
  <c r="C7904" i="1"/>
  <c r="C7905" i="1"/>
  <c r="C7906" i="1"/>
  <c r="C7907" i="1"/>
  <c r="C7908" i="1"/>
  <c r="C7909" i="1"/>
  <c r="C7910" i="1"/>
  <c r="C7911" i="1"/>
  <c r="C7912" i="1"/>
  <c r="C7913" i="1"/>
  <c r="C7914" i="1"/>
  <c r="C7915" i="1"/>
  <c r="C7916" i="1"/>
  <c r="C7917" i="1"/>
  <c r="C7918" i="1"/>
  <c r="C7919" i="1"/>
  <c r="C7920" i="1"/>
  <c r="C7921" i="1"/>
  <c r="C7922" i="1"/>
  <c r="C7923" i="1"/>
  <c r="C7924" i="1"/>
  <c r="C7925" i="1"/>
  <c r="C7926" i="1"/>
  <c r="C7927" i="1"/>
  <c r="C7928" i="1"/>
  <c r="C7929" i="1"/>
  <c r="C7930" i="1"/>
  <c r="C7931" i="1"/>
  <c r="C7932" i="1"/>
  <c r="C7933" i="1"/>
  <c r="C7934" i="1"/>
  <c r="C7935" i="1"/>
  <c r="C7936" i="1"/>
  <c r="C7937" i="1"/>
  <c r="C7938" i="1"/>
  <c r="C7939" i="1"/>
  <c r="C7940" i="1"/>
  <c r="C7941" i="1"/>
  <c r="C7942" i="1"/>
  <c r="C7943" i="1"/>
  <c r="C7944" i="1"/>
  <c r="C7945" i="1"/>
  <c r="C7946" i="1"/>
  <c r="C7947" i="1"/>
  <c r="C7948" i="1"/>
  <c r="C7949" i="1"/>
  <c r="C7950" i="1"/>
  <c r="C7951" i="1"/>
  <c r="C7952" i="1"/>
  <c r="C7953" i="1"/>
  <c r="C7954" i="1"/>
  <c r="C7955" i="1"/>
  <c r="C7956" i="1"/>
  <c r="C7957" i="1"/>
  <c r="C7958" i="1"/>
  <c r="C7959" i="1"/>
  <c r="C7960" i="1"/>
  <c r="C7961" i="1"/>
  <c r="C7962" i="1"/>
  <c r="C7963" i="1"/>
  <c r="C7964" i="1"/>
  <c r="C7965" i="1"/>
  <c r="C7966" i="1"/>
  <c r="C7967" i="1"/>
  <c r="C7968" i="1"/>
  <c r="C7969" i="1"/>
  <c r="C7970" i="1"/>
  <c r="C7971" i="1"/>
  <c r="C7972" i="1"/>
  <c r="C7973" i="1"/>
  <c r="C7974" i="1"/>
  <c r="C7975" i="1"/>
  <c r="C7976" i="1"/>
  <c r="C7977" i="1"/>
  <c r="C7978" i="1"/>
  <c r="C7979" i="1"/>
  <c r="C7980" i="1"/>
  <c r="C7981" i="1"/>
  <c r="C7982" i="1"/>
  <c r="C7983" i="1"/>
  <c r="C7984" i="1"/>
  <c r="C7985" i="1"/>
  <c r="C7986" i="1"/>
  <c r="C7987" i="1"/>
  <c r="C7988" i="1"/>
  <c r="C7989" i="1"/>
  <c r="C7990" i="1"/>
  <c r="C7991" i="1"/>
  <c r="C7992" i="1"/>
  <c r="C7993" i="1"/>
  <c r="C7994" i="1"/>
  <c r="C7995" i="1"/>
  <c r="C7996" i="1"/>
  <c r="C7997" i="1"/>
  <c r="C7998" i="1"/>
  <c r="C7999" i="1"/>
  <c r="C8000" i="1"/>
  <c r="C8001" i="1"/>
  <c r="C8002" i="1"/>
  <c r="C8003" i="1"/>
  <c r="C8004" i="1"/>
  <c r="C8005" i="1"/>
  <c r="C8006" i="1"/>
  <c r="C8007" i="1"/>
  <c r="C8008" i="1"/>
  <c r="C8009" i="1"/>
  <c r="C8010" i="1"/>
  <c r="C8011" i="1"/>
  <c r="C8012" i="1"/>
  <c r="C8013" i="1"/>
  <c r="C8014" i="1"/>
  <c r="C8015" i="1"/>
  <c r="C8016" i="1"/>
  <c r="C8017" i="1"/>
  <c r="C8018" i="1"/>
  <c r="C8019" i="1"/>
  <c r="C8020" i="1"/>
  <c r="C8021" i="1"/>
  <c r="C8022" i="1"/>
  <c r="C8023" i="1"/>
  <c r="C8024" i="1"/>
  <c r="C8025" i="1"/>
  <c r="C8026" i="1"/>
  <c r="C8027" i="1"/>
  <c r="C8028" i="1"/>
  <c r="C8029" i="1"/>
  <c r="C8030" i="1"/>
  <c r="C8031" i="1"/>
  <c r="C8032" i="1"/>
  <c r="C8033" i="1"/>
  <c r="C8034" i="1"/>
  <c r="C8035" i="1"/>
  <c r="C8036" i="1"/>
  <c r="C8037" i="1"/>
  <c r="C8038" i="1"/>
  <c r="C8039" i="1"/>
  <c r="C8040" i="1"/>
  <c r="C8041" i="1"/>
  <c r="C8042" i="1"/>
  <c r="C8043" i="1"/>
  <c r="C8044" i="1"/>
  <c r="C8045" i="1"/>
  <c r="C8046" i="1"/>
  <c r="C8047" i="1"/>
  <c r="C8048" i="1"/>
  <c r="C8049" i="1"/>
  <c r="C8050" i="1"/>
  <c r="C8051" i="1"/>
  <c r="C8052" i="1"/>
  <c r="C8053" i="1"/>
  <c r="C8054" i="1"/>
  <c r="C8055" i="1"/>
  <c r="C8056" i="1"/>
  <c r="C8057" i="1"/>
  <c r="C8058" i="1"/>
  <c r="C8059" i="1"/>
  <c r="C8060" i="1"/>
  <c r="C8061" i="1"/>
  <c r="C8062" i="1"/>
  <c r="C8063" i="1"/>
  <c r="C8064" i="1"/>
  <c r="C8065" i="1"/>
  <c r="C8066" i="1"/>
  <c r="C8067" i="1"/>
  <c r="C8068" i="1"/>
  <c r="C8069" i="1"/>
  <c r="C8070" i="1"/>
  <c r="C8071" i="1"/>
  <c r="C8072" i="1"/>
  <c r="C8073" i="1"/>
  <c r="C8074" i="1"/>
  <c r="C8075" i="1"/>
  <c r="C8076" i="1"/>
  <c r="C8077" i="1"/>
  <c r="C8078" i="1"/>
  <c r="C8079" i="1"/>
  <c r="C8080" i="1"/>
  <c r="C8081" i="1"/>
  <c r="C8082" i="1"/>
  <c r="C8083" i="1"/>
  <c r="C8084" i="1"/>
  <c r="C8085" i="1"/>
  <c r="C8086" i="1"/>
  <c r="C8087" i="1"/>
  <c r="C8088" i="1"/>
  <c r="C8089" i="1"/>
  <c r="C8090" i="1"/>
  <c r="C8091" i="1"/>
  <c r="C8092" i="1"/>
  <c r="C8093" i="1"/>
  <c r="C8094" i="1"/>
  <c r="C8095" i="1"/>
  <c r="C8096" i="1"/>
  <c r="C8097" i="1"/>
  <c r="C8098" i="1"/>
  <c r="C8099" i="1"/>
  <c r="C8100" i="1"/>
  <c r="C8101" i="1"/>
  <c r="C8102" i="1"/>
  <c r="C8103" i="1"/>
  <c r="C8104" i="1"/>
  <c r="C8105" i="1"/>
  <c r="C8106" i="1"/>
  <c r="C8107" i="1"/>
  <c r="C8108" i="1"/>
  <c r="C8109" i="1"/>
  <c r="C8110" i="1"/>
  <c r="C8111" i="1"/>
  <c r="C8112" i="1"/>
  <c r="C8113" i="1"/>
  <c r="C8114" i="1"/>
  <c r="C8115" i="1"/>
  <c r="C8116" i="1"/>
  <c r="C8117" i="1"/>
  <c r="C8118" i="1"/>
  <c r="C8119" i="1"/>
  <c r="C8120" i="1"/>
  <c r="C8121" i="1"/>
  <c r="C8122" i="1"/>
  <c r="C8123" i="1"/>
  <c r="C8124" i="1"/>
  <c r="C8125" i="1"/>
  <c r="C8126" i="1"/>
  <c r="C8127" i="1"/>
  <c r="C8128" i="1"/>
  <c r="C8129" i="1"/>
  <c r="C8130" i="1"/>
  <c r="C8131" i="1"/>
  <c r="C8132" i="1"/>
  <c r="C8133" i="1"/>
  <c r="C8134" i="1"/>
  <c r="C8135" i="1"/>
  <c r="C8136" i="1"/>
  <c r="C8137" i="1"/>
  <c r="C8138" i="1"/>
  <c r="C8139" i="1"/>
  <c r="C8140" i="1"/>
  <c r="C8141" i="1"/>
  <c r="C8142" i="1"/>
  <c r="C8143" i="1"/>
  <c r="C8144" i="1"/>
  <c r="C8145" i="1"/>
  <c r="C8146" i="1"/>
  <c r="C8147" i="1"/>
  <c r="C8148" i="1"/>
  <c r="C8149" i="1"/>
  <c r="C8150" i="1"/>
  <c r="C8151" i="1"/>
  <c r="C8152" i="1"/>
  <c r="C8153" i="1"/>
  <c r="C8154" i="1"/>
  <c r="C8155" i="1"/>
  <c r="C8156" i="1"/>
  <c r="C8157" i="1"/>
  <c r="C8158" i="1"/>
  <c r="C8159" i="1"/>
  <c r="C8160" i="1"/>
  <c r="C8161" i="1"/>
  <c r="C8162" i="1"/>
  <c r="C8163" i="1"/>
  <c r="C8164" i="1"/>
  <c r="C8165" i="1"/>
  <c r="C8166" i="1"/>
  <c r="C8167" i="1"/>
  <c r="C8168" i="1"/>
  <c r="C8169" i="1"/>
  <c r="C8170" i="1"/>
  <c r="C8171" i="1"/>
  <c r="C8172" i="1"/>
  <c r="C8173" i="1"/>
  <c r="C8174" i="1"/>
  <c r="C8175" i="1"/>
  <c r="C8176" i="1"/>
  <c r="C8177" i="1"/>
  <c r="C8178" i="1"/>
  <c r="C8179" i="1"/>
  <c r="C8180" i="1"/>
  <c r="C8181" i="1"/>
  <c r="C8182" i="1"/>
  <c r="C8183" i="1"/>
  <c r="C8184" i="1"/>
  <c r="C8185" i="1"/>
  <c r="C8186" i="1"/>
  <c r="C8187" i="1"/>
  <c r="C8188" i="1"/>
  <c r="C8189" i="1"/>
  <c r="C8190" i="1"/>
  <c r="C8191" i="1"/>
  <c r="C8192" i="1"/>
  <c r="C8193" i="1"/>
  <c r="C8194" i="1"/>
  <c r="C8195" i="1"/>
  <c r="C8196" i="1"/>
  <c r="C8197" i="1"/>
  <c r="C8198" i="1"/>
  <c r="C8199" i="1"/>
  <c r="C8200" i="1"/>
  <c r="C8201" i="1"/>
  <c r="C8202" i="1"/>
  <c r="C8203" i="1"/>
  <c r="C8204" i="1"/>
  <c r="C8205" i="1"/>
  <c r="C8206" i="1"/>
  <c r="C8207" i="1"/>
  <c r="C8208" i="1"/>
  <c r="C8209" i="1"/>
  <c r="C8210" i="1"/>
  <c r="C8211" i="1"/>
  <c r="C8212" i="1"/>
  <c r="C8213" i="1"/>
  <c r="C8214" i="1"/>
  <c r="C8215" i="1"/>
  <c r="C8216" i="1"/>
  <c r="C8217" i="1"/>
  <c r="C8218" i="1"/>
  <c r="C8219" i="1"/>
  <c r="C8220" i="1"/>
  <c r="C8221" i="1"/>
  <c r="C8222" i="1"/>
  <c r="C8223" i="1"/>
  <c r="C8224" i="1"/>
  <c r="C8225" i="1"/>
  <c r="C8226" i="1"/>
  <c r="C8227" i="1"/>
  <c r="C8228" i="1"/>
  <c r="C8229" i="1"/>
  <c r="C8230" i="1"/>
  <c r="C8231" i="1"/>
  <c r="C8232" i="1"/>
  <c r="C8233" i="1"/>
  <c r="C8234" i="1"/>
  <c r="C8235" i="1"/>
  <c r="C8236" i="1"/>
  <c r="C8237" i="1"/>
  <c r="C8238" i="1"/>
  <c r="C8239" i="1"/>
  <c r="C8240" i="1"/>
  <c r="C8241" i="1"/>
  <c r="C8242" i="1"/>
  <c r="C8243" i="1"/>
  <c r="C8244" i="1"/>
  <c r="C8245" i="1"/>
  <c r="C8246" i="1"/>
  <c r="C8247" i="1"/>
  <c r="C8248" i="1"/>
  <c r="C8249" i="1"/>
  <c r="C8250" i="1"/>
  <c r="C8251" i="1"/>
  <c r="C8252" i="1"/>
  <c r="C8253" i="1"/>
  <c r="C8254" i="1"/>
  <c r="C8255" i="1"/>
  <c r="C8256" i="1"/>
  <c r="C8257" i="1"/>
  <c r="C8258" i="1"/>
  <c r="C8259" i="1"/>
  <c r="C8260" i="1"/>
  <c r="C8261" i="1"/>
  <c r="C8262" i="1"/>
  <c r="C8263" i="1"/>
  <c r="C8264" i="1"/>
  <c r="C8265" i="1"/>
  <c r="C8266" i="1"/>
  <c r="C8267" i="1"/>
  <c r="C8268" i="1"/>
  <c r="C8269" i="1"/>
  <c r="C8270" i="1"/>
  <c r="C8271" i="1"/>
  <c r="C8272" i="1"/>
  <c r="C8273" i="1"/>
  <c r="C8274" i="1"/>
  <c r="C8275" i="1"/>
  <c r="C8276" i="1"/>
  <c r="C8277" i="1"/>
  <c r="C8278" i="1"/>
  <c r="C8279" i="1"/>
  <c r="C8280" i="1"/>
  <c r="C8281" i="1"/>
  <c r="C8282" i="1"/>
  <c r="C8283" i="1"/>
  <c r="C8284" i="1"/>
  <c r="C8285" i="1"/>
  <c r="C8286" i="1"/>
  <c r="C8287" i="1"/>
  <c r="C8288" i="1"/>
  <c r="C8289" i="1"/>
  <c r="C8290" i="1"/>
  <c r="C8291" i="1"/>
  <c r="C8292" i="1"/>
  <c r="C8293" i="1"/>
  <c r="C8294" i="1"/>
  <c r="C8295" i="1"/>
  <c r="C8296" i="1"/>
  <c r="C8297" i="1"/>
  <c r="C8298" i="1"/>
  <c r="C8299" i="1"/>
  <c r="C8300" i="1"/>
  <c r="C8301" i="1"/>
  <c r="C8302" i="1"/>
  <c r="C8303" i="1"/>
  <c r="C8304" i="1"/>
  <c r="C8305" i="1"/>
  <c r="C8306" i="1"/>
  <c r="C8307" i="1"/>
  <c r="C8308" i="1"/>
  <c r="C8309" i="1"/>
  <c r="C8310" i="1"/>
  <c r="C8311" i="1"/>
  <c r="C8312" i="1"/>
  <c r="C8313" i="1"/>
  <c r="C8314" i="1"/>
  <c r="C8315" i="1"/>
  <c r="C8316" i="1"/>
  <c r="C8317" i="1"/>
  <c r="C8318" i="1"/>
  <c r="C8319" i="1"/>
  <c r="C8320" i="1"/>
  <c r="C8321" i="1"/>
  <c r="C8322" i="1"/>
  <c r="C8323" i="1"/>
  <c r="C8324" i="1"/>
  <c r="C8325" i="1"/>
  <c r="C8326" i="1"/>
  <c r="C8327" i="1"/>
  <c r="C8328" i="1"/>
  <c r="C8329" i="1"/>
  <c r="C8330" i="1"/>
  <c r="C8331" i="1"/>
  <c r="C8332" i="1"/>
  <c r="C8333" i="1"/>
  <c r="C8334" i="1"/>
  <c r="C8335" i="1"/>
  <c r="C8336" i="1"/>
  <c r="C8337" i="1"/>
  <c r="C8338" i="1"/>
  <c r="C8339" i="1"/>
  <c r="C8340" i="1"/>
  <c r="C8341" i="1"/>
  <c r="C8342" i="1"/>
  <c r="C8343" i="1"/>
  <c r="C8344" i="1"/>
  <c r="C8345" i="1"/>
  <c r="C8346" i="1"/>
  <c r="C8347" i="1"/>
  <c r="C8348" i="1"/>
  <c r="C8349" i="1"/>
  <c r="C8350" i="1"/>
  <c r="C8351" i="1"/>
  <c r="C8352" i="1"/>
  <c r="C8353" i="1"/>
  <c r="C8354" i="1"/>
  <c r="C8355" i="1"/>
  <c r="C8356" i="1"/>
  <c r="C8357" i="1"/>
  <c r="C8358" i="1"/>
  <c r="C8359" i="1"/>
  <c r="C8360" i="1"/>
  <c r="C8361" i="1"/>
  <c r="C8362" i="1"/>
  <c r="C8363" i="1"/>
  <c r="C8364" i="1"/>
  <c r="C8365" i="1"/>
  <c r="C8366" i="1"/>
  <c r="C8367" i="1"/>
  <c r="C8368" i="1"/>
  <c r="C8369" i="1"/>
  <c r="C8370" i="1"/>
  <c r="C8371" i="1"/>
  <c r="C8372" i="1"/>
  <c r="C8373" i="1"/>
  <c r="C8374" i="1"/>
  <c r="C8375" i="1"/>
  <c r="C8376" i="1"/>
  <c r="C8377" i="1"/>
  <c r="C8378" i="1"/>
  <c r="C8379" i="1"/>
  <c r="C8380" i="1"/>
  <c r="C8381" i="1"/>
  <c r="C8382" i="1"/>
  <c r="C8383" i="1"/>
  <c r="C8384" i="1"/>
  <c r="C8385" i="1"/>
  <c r="C8386" i="1"/>
  <c r="C8387" i="1"/>
  <c r="C8388" i="1"/>
  <c r="C8389" i="1"/>
  <c r="C8390" i="1"/>
  <c r="C8391" i="1"/>
  <c r="C8392" i="1"/>
  <c r="C8393" i="1"/>
  <c r="C8394" i="1"/>
  <c r="C8395" i="1"/>
  <c r="C8396" i="1"/>
  <c r="C8397" i="1"/>
  <c r="C8398" i="1"/>
  <c r="C8399" i="1"/>
  <c r="C8400" i="1"/>
  <c r="C8401" i="1"/>
  <c r="C8402" i="1"/>
  <c r="C8403" i="1"/>
  <c r="C8404" i="1"/>
  <c r="C8405" i="1"/>
  <c r="C8406" i="1"/>
  <c r="C8407" i="1"/>
  <c r="C8408" i="1"/>
  <c r="C8409" i="1"/>
  <c r="C8410" i="1"/>
  <c r="C8411" i="1"/>
  <c r="C8412" i="1"/>
  <c r="C8413" i="1"/>
  <c r="C8414" i="1"/>
  <c r="C8415" i="1"/>
  <c r="C8416" i="1"/>
  <c r="C8417" i="1"/>
  <c r="C8418" i="1"/>
  <c r="C8419" i="1"/>
  <c r="C8420" i="1"/>
  <c r="C8421" i="1"/>
  <c r="C8422" i="1"/>
  <c r="C8423" i="1"/>
  <c r="C8424" i="1"/>
  <c r="C8425" i="1"/>
  <c r="C8426" i="1"/>
  <c r="C8427" i="1"/>
  <c r="C8428" i="1"/>
  <c r="C8429" i="1"/>
  <c r="C8430" i="1"/>
  <c r="C8431" i="1"/>
  <c r="C8432" i="1"/>
  <c r="C8433" i="1"/>
  <c r="C8434" i="1"/>
  <c r="C8435" i="1"/>
  <c r="C8436" i="1"/>
  <c r="C8437" i="1"/>
  <c r="C8438" i="1"/>
  <c r="C8439" i="1"/>
  <c r="C8440" i="1"/>
  <c r="C8441" i="1"/>
  <c r="C8442" i="1"/>
  <c r="C8443" i="1"/>
  <c r="C8444" i="1"/>
  <c r="C8445" i="1"/>
  <c r="C8446" i="1"/>
  <c r="C8447" i="1"/>
  <c r="C8448" i="1"/>
  <c r="C8449" i="1"/>
  <c r="C8450" i="1"/>
  <c r="C8451" i="1"/>
  <c r="C8452" i="1"/>
  <c r="C8453" i="1"/>
  <c r="C8454" i="1"/>
  <c r="C8455" i="1"/>
  <c r="C8456" i="1"/>
  <c r="C8457" i="1"/>
  <c r="C8458" i="1"/>
  <c r="C8459" i="1"/>
  <c r="C8460" i="1"/>
  <c r="C8461" i="1"/>
  <c r="C8462" i="1"/>
  <c r="C8463" i="1"/>
  <c r="C8464" i="1"/>
  <c r="C8465" i="1"/>
  <c r="C8466" i="1"/>
  <c r="C8467" i="1"/>
  <c r="C8468" i="1"/>
  <c r="C8469" i="1"/>
  <c r="C8470" i="1"/>
  <c r="C8471" i="1"/>
  <c r="C8472" i="1"/>
  <c r="C8473" i="1"/>
  <c r="C8474" i="1"/>
  <c r="C8475" i="1"/>
  <c r="C8476" i="1"/>
  <c r="C8477" i="1"/>
  <c r="C8478" i="1"/>
  <c r="C8479" i="1"/>
  <c r="C8480" i="1"/>
  <c r="C8481" i="1"/>
  <c r="C8482" i="1"/>
  <c r="C8483" i="1"/>
  <c r="C8484" i="1"/>
  <c r="C8485" i="1"/>
  <c r="C8486" i="1"/>
  <c r="C8487" i="1"/>
  <c r="C8488" i="1"/>
  <c r="C8489" i="1"/>
  <c r="C8490" i="1"/>
  <c r="C8491" i="1"/>
  <c r="C8492" i="1"/>
  <c r="C8493" i="1"/>
  <c r="C8494" i="1"/>
  <c r="C8495" i="1"/>
  <c r="C8496" i="1"/>
  <c r="C8497" i="1"/>
  <c r="C8498" i="1"/>
  <c r="C8499" i="1"/>
  <c r="C8500" i="1"/>
  <c r="C8501" i="1"/>
  <c r="C8502" i="1"/>
  <c r="C8503" i="1"/>
  <c r="C8504" i="1"/>
  <c r="C8505" i="1"/>
  <c r="C8506" i="1"/>
  <c r="C8507" i="1"/>
  <c r="C8508" i="1"/>
  <c r="C8509" i="1"/>
  <c r="C8510" i="1"/>
  <c r="C8511" i="1"/>
  <c r="C8512" i="1"/>
  <c r="C8513" i="1"/>
  <c r="C8514" i="1"/>
  <c r="C8515" i="1"/>
  <c r="C8516" i="1"/>
  <c r="C8517" i="1"/>
  <c r="C8518" i="1"/>
  <c r="C8519" i="1"/>
  <c r="C8520" i="1"/>
  <c r="C8521" i="1"/>
  <c r="C8522" i="1"/>
  <c r="C8523" i="1"/>
  <c r="C8524" i="1"/>
  <c r="C8525" i="1"/>
  <c r="C8526" i="1"/>
  <c r="C8527" i="1"/>
  <c r="C8528" i="1"/>
  <c r="C8529" i="1"/>
  <c r="C8530" i="1"/>
  <c r="C8531" i="1"/>
  <c r="C8532" i="1"/>
  <c r="C8533" i="1"/>
  <c r="C8534" i="1"/>
  <c r="C8535" i="1"/>
  <c r="C8536" i="1"/>
  <c r="C8537" i="1"/>
  <c r="C8538" i="1"/>
  <c r="C8539" i="1"/>
  <c r="C8540" i="1"/>
  <c r="C8541" i="1"/>
  <c r="C8542" i="1"/>
  <c r="C8543" i="1"/>
  <c r="C8544" i="1"/>
  <c r="C8545" i="1"/>
  <c r="C8546" i="1"/>
  <c r="C8547" i="1"/>
  <c r="C8548" i="1"/>
  <c r="C8549" i="1"/>
  <c r="C8550" i="1"/>
  <c r="C8551" i="1"/>
  <c r="C8552" i="1"/>
  <c r="C8553" i="1"/>
  <c r="C8554" i="1"/>
  <c r="C8555" i="1"/>
  <c r="C8556" i="1"/>
  <c r="C8557" i="1"/>
  <c r="C8558" i="1"/>
  <c r="C8559" i="1"/>
  <c r="C8560" i="1"/>
  <c r="C8561" i="1"/>
  <c r="C8562" i="1"/>
  <c r="C8563" i="1"/>
  <c r="C8564" i="1"/>
  <c r="C8565" i="1"/>
  <c r="C8566" i="1"/>
  <c r="C8567" i="1"/>
  <c r="C8568" i="1"/>
  <c r="C8569" i="1"/>
  <c r="C8570" i="1"/>
  <c r="C8571" i="1"/>
  <c r="C8572" i="1"/>
  <c r="C8573" i="1"/>
  <c r="C8574" i="1"/>
  <c r="C8575" i="1"/>
  <c r="C8576" i="1"/>
  <c r="C8577" i="1"/>
  <c r="C8578" i="1"/>
  <c r="C8579" i="1"/>
  <c r="C8580" i="1"/>
  <c r="C8581" i="1"/>
  <c r="C8582" i="1"/>
  <c r="C8583" i="1"/>
  <c r="C8584" i="1"/>
  <c r="C8585" i="1"/>
  <c r="C8586" i="1"/>
  <c r="C8587" i="1"/>
  <c r="C8588" i="1"/>
  <c r="C8589" i="1"/>
  <c r="C8590" i="1"/>
  <c r="C8591" i="1"/>
  <c r="C8592" i="1"/>
  <c r="C8593" i="1"/>
  <c r="C8594" i="1"/>
  <c r="C8595" i="1"/>
  <c r="C8596" i="1"/>
  <c r="C8597" i="1"/>
  <c r="C8598" i="1"/>
  <c r="C8599" i="1"/>
  <c r="C8600" i="1"/>
  <c r="C8601" i="1"/>
  <c r="C8602" i="1"/>
  <c r="C8603" i="1"/>
  <c r="C8604" i="1"/>
  <c r="C8605" i="1"/>
  <c r="C8606" i="1"/>
  <c r="C8607" i="1"/>
  <c r="C8608" i="1"/>
  <c r="C8609" i="1"/>
  <c r="C8610" i="1"/>
  <c r="C8611" i="1"/>
  <c r="C8612" i="1"/>
  <c r="C8613" i="1"/>
  <c r="C8614" i="1"/>
  <c r="C8615" i="1"/>
  <c r="C8616" i="1"/>
  <c r="C8617" i="1"/>
  <c r="C8618" i="1"/>
  <c r="C8619" i="1"/>
  <c r="C8620" i="1"/>
  <c r="C8621" i="1"/>
  <c r="C8622" i="1"/>
  <c r="C8623" i="1"/>
  <c r="C8624" i="1"/>
  <c r="C8625" i="1"/>
  <c r="C8626" i="1"/>
  <c r="C8627" i="1"/>
  <c r="C8628" i="1"/>
  <c r="C8629" i="1"/>
  <c r="C8630" i="1"/>
  <c r="C8631" i="1"/>
  <c r="C8632" i="1"/>
  <c r="C8633" i="1"/>
  <c r="C8634" i="1"/>
  <c r="C8635" i="1"/>
  <c r="C8636" i="1"/>
  <c r="C8637" i="1"/>
  <c r="C8638" i="1"/>
  <c r="C8639" i="1"/>
  <c r="C8640" i="1"/>
  <c r="C8641" i="1"/>
  <c r="C8642" i="1"/>
  <c r="C8643" i="1"/>
  <c r="C8644" i="1"/>
  <c r="C8645" i="1"/>
  <c r="C8646" i="1"/>
  <c r="C8647" i="1"/>
  <c r="C8648" i="1"/>
  <c r="C8649" i="1"/>
  <c r="C8650" i="1"/>
  <c r="C8651" i="1"/>
  <c r="C8652" i="1"/>
  <c r="C8653" i="1"/>
  <c r="C8654" i="1"/>
  <c r="C8655" i="1"/>
  <c r="C8656" i="1"/>
  <c r="C8657" i="1"/>
  <c r="C8658" i="1"/>
  <c r="C8659" i="1"/>
  <c r="C8660" i="1"/>
  <c r="C8661" i="1"/>
  <c r="C8662" i="1"/>
  <c r="C8663" i="1"/>
  <c r="C8664" i="1"/>
  <c r="C8665" i="1"/>
  <c r="C8666" i="1"/>
  <c r="C8667" i="1"/>
  <c r="C8668" i="1"/>
  <c r="C8669" i="1"/>
  <c r="C8670" i="1"/>
  <c r="C8671" i="1"/>
  <c r="C8672" i="1"/>
  <c r="C8673" i="1"/>
  <c r="C8674" i="1"/>
  <c r="C8675" i="1"/>
  <c r="C8676" i="1"/>
  <c r="C8677" i="1"/>
  <c r="C8678" i="1"/>
  <c r="C8679" i="1"/>
  <c r="C8680" i="1"/>
  <c r="C8681" i="1"/>
  <c r="C8682" i="1"/>
  <c r="C8683" i="1"/>
  <c r="C8684" i="1"/>
  <c r="C8685" i="1"/>
  <c r="C8686" i="1"/>
  <c r="C8687" i="1"/>
  <c r="C8688" i="1"/>
  <c r="C8689" i="1"/>
  <c r="C8690" i="1"/>
  <c r="C8691" i="1"/>
  <c r="C8692" i="1"/>
  <c r="C8693" i="1"/>
  <c r="C8694" i="1"/>
  <c r="C8695" i="1"/>
  <c r="C8696" i="1"/>
  <c r="C8697" i="1"/>
  <c r="C8698" i="1"/>
  <c r="C8699" i="1"/>
  <c r="C8700" i="1"/>
  <c r="C8701" i="1"/>
  <c r="C8702" i="1"/>
  <c r="C8703" i="1"/>
  <c r="C8704" i="1"/>
  <c r="C8705" i="1"/>
  <c r="C8706" i="1"/>
  <c r="C8707" i="1"/>
  <c r="C8708" i="1"/>
  <c r="C8709" i="1"/>
  <c r="C8710" i="1"/>
  <c r="C8711" i="1"/>
  <c r="C8712" i="1"/>
  <c r="C8713" i="1"/>
  <c r="C8714" i="1"/>
  <c r="C8715" i="1"/>
  <c r="C8716" i="1"/>
  <c r="C8717" i="1"/>
  <c r="C8718" i="1"/>
  <c r="C8719" i="1"/>
  <c r="C8720" i="1"/>
  <c r="C8721" i="1"/>
  <c r="C8722" i="1"/>
  <c r="C8723" i="1"/>
  <c r="C8724" i="1"/>
  <c r="C8725" i="1"/>
  <c r="C8726" i="1"/>
  <c r="C8727" i="1"/>
  <c r="C8728" i="1"/>
  <c r="C8729" i="1"/>
  <c r="C8730" i="1"/>
  <c r="C8731" i="1"/>
  <c r="C8732" i="1"/>
  <c r="C8733" i="1"/>
  <c r="C8734" i="1"/>
  <c r="C8735" i="1"/>
  <c r="C8736" i="1"/>
  <c r="C8737" i="1"/>
  <c r="C8738" i="1"/>
  <c r="C8739" i="1"/>
  <c r="C8740" i="1"/>
  <c r="C8741" i="1"/>
  <c r="C8742" i="1"/>
  <c r="C8743" i="1"/>
  <c r="C8744" i="1"/>
  <c r="C8745" i="1"/>
  <c r="C8746" i="1"/>
  <c r="C8747" i="1"/>
  <c r="C8748" i="1"/>
  <c r="C8749" i="1"/>
  <c r="C8750" i="1"/>
  <c r="C8751" i="1"/>
  <c r="C8752" i="1"/>
  <c r="C8753" i="1"/>
  <c r="C8754" i="1"/>
  <c r="C8755" i="1"/>
  <c r="C8756" i="1"/>
  <c r="C8757" i="1"/>
  <c r="C8758" i="1"/>
  <c r="C8759" i="1"/>
  <c r="C8760" i="1"/>
  <c r="C8761" i="1"/>
  <c r="C8762" i="1"/>
  <c r="C8763" i="1"/>
  <c r="C8764" i="1"/>
  <c r="C8765" i="1"/>
  <c r="C8766" i="1"/>
  <c r="C8767" i="1"/>
  <c r="C8768" i="1"/>
  <c r="C8769" i="1"/>
  <c r="C8770" i="1"/>
  <c r="C8771" i="1"/>
  <c r="C8772" i="1"/>
  <c r="C8773" i="1"/>
  <c r="C8774" i="1"/>
  <c r="C8775" i="1"/>
  <c r="C8776" i="1"/>
  <c r="C8777" i="1"/>
  <c r="C8778" i="1"/>
  <c r="C8779" i="1"/>
  <c r="C8780" i="1"/>
  <c r="C8781" i="1"/>
  <c r="C8782" i="1"/>
  <c r="C8783" i="1"/>
  <c r="C8784" i="1"/>
  <c r="C8785" i="1"/>
  <c r="C8786" i="1"/>
  <c r="C8787" i="1"/>
  <c r="C8788" i="1"/>
  <c r="C8789" i="1"/>
  <c r="C8790" i="1"/>
  <c r="C8791" i="1"/>
  <c r="C8792" i="1"/>
  <c r="C8793" i="1"/>
  <c r="C8794" i="1"/>
  <c r="C8795" i="1"/>
  <c r="C8796" i="1"/>
  <c r="C8797" i="1"/>
  <c r="C8798" i="1"/>
  <c r="C8799" i="1"/>
  <c r="C8800" i="1"/>
  <c r="C8801" i="1"/>
  <c r="C8802" i="1"/>
  <c r="C8803" i="1"/>
  <c r="C8804" i="1"/>
  <c r="C8805" i="1"/>
  <c r="C8806" i="1"/>
  <c r="C8807" i="1"/>
  <c r="C8808" i="1"/>
  <c r="C8809" i="1"/>
  <c r="C8810" i="1"/>
  <c r="C8811" i="1"/>
  <c r="C8812" i="1"/>
  <c r="C8813" i="1"/>
  <c r="C8814" i="1"/>
  <c r="C8815" i="1"/>
  <c r="C8816" i="1"/>
  <c r="C8817" i="1"/>
  <c r="C8818" i="1"/>
  <c r="C8819" i="1"/>
  <c r="C8820" i="1"/>
  <c r="C8821" i="1"/>
  <c r="C8822" i="1"/>
  <c r="C8823" i="1"/>
  <c r="C8824" i="1"/>
  <c r="C8825" i="1"/>
  <c r="C8826" i="1"/>
  <c r="C8827" i="1"/>
  <c r="C8828" i="1"/>
  <c r="C8829" i="1"/>
  <c r="C8830" i="1"/>
  <c r="C8831" i="1"/>
  <c r="C8832" i="1"/>
  <c r="C8833" i="1"/>
  <c r="C8834" i="1"/>
  <c r="C8835" i="1"/>
  <c r="C8836" i="1"/>
  <c r="C8837" i="1"/>
  <c r="C8838" i="1"/>
  <c r="C8839" i="1"/>
  <c r="C8840" i="1"/>
  <c r="C8841" i="1"/>
  <c r="C8842" i="1"/>
  <c r="C8843" i="1"/>
  <c r="C8844" i="1"/>
  <c r="C8845" i="1"/>
  <c r="C8846" i="1"/>
  <c r="C8847" i="1"/>
  <c r="C8848" i="1"/>
  <c r="C8849" i="1"/>
  <c r="C8850" i="1"/>
  <c r="C8851" i="1"/>
  <c r="C8852" i="1"/>
  <c r="C8853" i="1"/>
  <c r="C8854" i="1"/>
  <c r="C8855" i="1"/>
  <c r="C8856" i="1"/>
  <c r="C8857" i="1"/>
  <c r="C8858" i="1"/>
  <c r="C8859" i="1"/>
  <c r="C8860" i="1"/>
  <c r="C8861" i="1"/>
  <c r="C8862" i="1"/>
  <c r="C8863" i="1"/>
  <c r="C8864" i="1"/>
  <c r="C8865" i="1"/>
  <c r="C8866" i="1"/>
  <c r="C8867" i="1"/>
  <c r="C8868" i="1"/>
  <c r="C8869" i="1"/>
  <c r="C8870" i="1"/>
  <c r="C8871" i="1"/>
  <c r="C8872" i="1"/>
  <c r="C8873" i="1"/>
  <c r="C8874" i="1"/>
  <c r="C8875" i="1"/>
  <c r="C8876" i="1"/>
  <c r="C8877" i="1"/>
  <c r="C8878" i="1"/>
  <c r="C8879" i="1"/>
  <c r="C8880" i="1"/>
  <c r="C8881" i="1"/>
  <c r="C8882" i="1"/>
  <c r="C8883" i="1"/>
  <c r="C8884" i="1"/>
  <c r="C8885" i="1"/>
  <c r="C8886" i="1"/>
  <c r="C8887" i="1"/>
  <c r="C8888" i="1"/>
  <c r="C8889" i="1"/>
  <c r="C8890" i="1"/>
  <c r="C8891" i="1"/>
  <c r="C8892" i="1"/>
  <c r="C8893" i="1"/>
  <c r="C8894" i="1"/>
  <c r="C8895" i="1"/>
  <c r="C8896" i="1"/>
  <c r="C8897" i="1"/>
  <c r="C8898" i="1"/>
  <c r="C8899" i="1"/>
  <c r="C8900" i="1"/>
  <c r="C8901" i="1"/>
  <c r="C8902" i="1"/>
  <c r="C8903" i="1"/>
  <c r="C8904" i="1"/>
  <c r="C8905" i="1"/>
  <c r="C8906" i="1"/>
  <c r="C8907" i="1"/>
  <c r="C8908" i="1"/>
  <c r="C8909" i="1"/>
  <c r="C8910" i="1"/>
  <c r="C8911" i="1"/>
  <c r="C8912" i="1"/>
  <c r="C8913" i="1"/>
  <c r="C8914" i="1"/>
  <c r="C8915" i="1"/>
  <c r="C8916" i="1"/>
  <c r="C8917" i="1"/>
  <c r="C8918" i="1"/>
  <c r="C8919" i="1"/>
  <c r="C8920" i="1"/>
  <c r="C8921" i="1"/>
  <c r="C8922" i="1"/>
  <c r="C8923" i="1"/>
  <c r="C8924" i="1"/>
  <c r="C8925" i="1"/>
  <c r="C8926" i="1"/>
  <c r="C8927" i="1"/>
  <c r="C8928" i="1"/>
  <c r="C8929" i="1"/>
  <c r="C8930" i="1"/>
  <c r="C8931" i="1"/>
  <c r="C8932" i="1"/>
  <c r="C8933" i="1"/>
  <c r="C8934" i="1"/>
  <c r="C8935" i="1"/>
  <c r="C8936" i="1"/>
  <c r="C8937" i="1"/>
  <c r="C8938" i="1"/>
  <c r="C8939" i="1"/>
  <c r="C8940" i="1"/>
  <c r="C8941" i="1"/>
  <c r="C8942" i="1"/>
  <c r="C8943" i="1"/>
  <c r="C8944" i="1"/>
  <c r="C8945" i="1"/>
  <c r="C8946" i="1"/>
  <c r="C8947" i="1"/>
  <c r="C8948" i="1"/>
  <c r="C8949" i="1"/>
  <c r="C8950" i="1"/>
  <c r="C8951" i="1"/>
  <c r="C8952" i="1"/>
  <c r="C8953" i="1"/>
  <c r="C8954" i="1"/>
  <c r="C8955" i="1"/>
  <c r="C8956" i="1"/>
  <c r="C8957" i="1"/>
  <c r="C8958" i="1"/>
  <c r="C8959" i="1"/>
  <c r="C8960" i="1"/>
  <c r="C8961" i="1"/>
  <c r="C8962" i="1"/>
  <c r="C8963" i="1"/>
  <c r="C8964" i="1"/>
  <c r="C8965" i="1"/>
  <c r="C8966" i="1"/>
  <c r="C8967" i="1"/>
  <c r="C8968" i="1"/>
  <c r="C8969" i="1"/>
  <c r="C8970" i="1"/>
  <c r="C8971" i="1"/>
  <c r="C8972" i="1"/>
  <c r="C8973" i="1"/>
  <c r="C8974" i="1"/>
  <c r="C8975" i="1"/>
  <c r="C8976" i="1"/>
  <c r="C8977" i="1"/>
  <c r="C8978" i="1"/>
  <c r="C8979" i="1"/>
  <c r="C8980" i="1"/>
  <c r="C8981" i="1"/>
  <c r="C8982" i="1"/>
  <c r="C8983" i="1"/>
  <c r="C8984" i="1"/>
  <c r="C8985" i="1"/>
  <c r="C8986" i="1"/>
  <c r="C8987" i="1"/>
  <c r="C8988" i="1"/>
  <c r="C8989" i="1"/>
  <c r="C8990" i="1"/>
  <c r="C8991" i="1"/>
  <c r="C8992" i="1"/>
  <c r="C8993" i="1"/>
  <c r="C8994" i="1"/>
  <c r="C8995" i="1"/>
  <c r="C8996" i="1"/>
  <c r="C8997" i="1"/>
  <c r="C8998" i="1"/>
  <c r="C8999" i="1"/>
  <c r="C9000" i="1"/>
  <c r="C9001" i="1"/>
  <c r="C9002" i="1"/>
  <c r="C9003" i="1"/>
  <c r="C9004" i="1"/>
  <c r="C9005" i="1"/>
  <c r="C9006" i="1"/>
  <c r="E7" i="1"/>
  <c r="E8" i="1"/>
  <c r="E9" i="1"/>
  <c r="E10" i="1"/>
  <c r="E11" i="1"/>
  <c r="E12" i="1"/>
  <c r="E13" i="1"/>
  <c r="E14" i="1"/>
  <c r="E15" i="1"/>
  <c r="E16" i="1"/>
  <c r="E17" i="1"/>
  <c r="E18" i="1"/>
  <c r="E19" i="1"/>
  <c r="E20" i="1"/>
  <c r="E21" i="1"/>
  <c r="E22" i="1"/>
  <c r="E23" i="1"/>
  <c r="E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1" i="1"/>
  <c r="E122" i="1"/>
  <c r="E123" i="1"/>
  <c r="E124" i="1"/>
  <c r="E125" i="1"/>
  <c r="E126" i="1"/>
  <c r="E127" i="1"/>
  <c r="E128" i="1"/>
  <c r="E129" i="1"/>
  <c r="E130" i="1"/>
  <c r="E131" i="1"/>
  <c r="E132" i="1"/>
  <c r="E133" i="1"/>
  <c r="E134" i="1"/>
  <c r="E135" i="1"/>
  <c r="E136" i="1"/>
  <c r="E137" i="1"/>
  <c r="E138" i="1"/>
  <c r="E139" i="1"/>
  <c r="E140" i="1"/>
  <c r="E141" i="1"/>
  <c r="E142" i="1"/>
  <c r="E143" i="1"/>
  <c r="E144" i="1"/>
  <c r="E145" i="1"/>
  <c r="E146" i="1"/>
  <c r="E147" i="1"/>
  <c r="E148" i="1"/>
  <c r="E149" i="1"/>
  <c r="E150" i="1"/>
  <c r="E151" i="1"/>
  <c r="E152" i="1"/>
  <c r="E153" i="1"/>
  <c r="E154" i="1"/>
  <c r="E155" i="1"/>
  <c r="E156" i="1"/>
  <c r="E157" i="1"/>
  <c r="E158" i="1"/>
  <c r="E159" i="1"/>
  <c r="E160" i="1"/>
  <c r="E161" i="1"/>
  <c r="E162" i="1"/>
  <c r="E163" i="1"/>
  <c r="E164" i="1"/>
  <c r="E165" i="1"/>
  <c r="E166" i="1"/>
  <c r="E167" i="1"/>
  <c r="E168" i="1"/>
  <c r="E169" i="1"/>
  <c r="E170" i="1"/>
  <c r="E171" i="1"/>
  <c r="E172" i="1"/>
  <c r="E173" i="1"/>
  <c r="E174" i="1"/>
  <c r="E175" i="1"/>
  <c r="E176" i="1"/>
  <c r="E177" i="1"/>
  <c r="E178" i="1"/>
  <c r="E179" i="1"/>
  <c r="E180" i="1"/>
  <c r="E181" i="1"/>
  <c r="E182" i="1"/>
  <c r="E183" i="1"/>
  <c r="E184" i="1"/>
  <c r="E185" i="1"/>
  <c r="E186" i="1"/>
  <c r="E187" i="1"/>
  <c r="E188" i="1"/>
  <c r="E189" i="1"/>
  <c r="E190" i="1"/>
  <c r="E191" i="1"/>
  <c r="E192" i="1"/>
  <c r="E193" i="1"/>
  <c r="E194" i="1"/>
  <c r="E195" i="1"/>
  <c r="E196" i="1"/>
  <c r="E197" i="1"/>
  <c r="E198" i="1"/>
  <c r="E199" i="1"/>
  <c r="E200" i="1"/>
  <c r="E201" i="1"/>
  <c r="E202" i="1"/>
  <c r="E203" i="1"/>
  <c r="E204" i="1"/>
  <c r="E205" i="1"/>
  <c r="E206" i="1"/>
  <c r="E207" i="1"/>
  <c r="E208" i="1"/>
  <c r="E209" i="1"/>
  <c r="E210" i="1"/>
  <c r="E211" i="1"/>
  <c r="E212" i="1"/>
  <c r="E213" i="1"/>
  <c r="E214" i="1"/>
  <c r="E215" i="1"/>
  <c r="E216" i="1"/>
  <c r="E217" i="1"/>
  <c r="E218" i="1"/>
  <c r="E219" i="1"/>
  <c r="E220" i="1"/>
  <c r="E221" i="1"/>
  <c r="E222" i="1"/>
  <c r="E223" i="1"/>
  <c r="E224" i="1"/>
  <c r="E225" i="1"/>
  <c r="E226" i="1"/>
  <c r="E227" i="1"/>
  <c r="E228" i="1"/>
  <c r="E229" i="1"/>
  <c r="E230" i="1"/>
  <c r="E231" i="1"/>
  <c r="E232" i="1"/>
  <c r="E233" i="1"/>
  <c r="E234" i="1"/>
  <c r="E235" i="1"/>
  <c r="E236" i="1"/>
  <c r="E237" i="1"/>
  <c r="E238" i="1"/>
  <c r="E239" i="1"/>
  <c r="E240" i="1"/>
  <c r="E241" i="1"/>
  <c r="E242" i="1"/>
  <c r="E243" i="1"/>
  <c r="E244" i="1"/>
  <c r="E245" i="1"/>
  <c r="E246" i="1"/>
  <c r="E247" i="1"/>
  <c r="E248" i="1"/>
  <c r="E249" i="1"/>
  <c r="E250" i="1"/>
  <c r="E251" i="1"/>
  <c r="E252" i="1"/>
  <c r="E253" i="1"/>
  <c r="E254" i="1"/>
  <c r="E255" i="1"/>
  <c r="E256" i="1"/>
  <c r="E257" i="1"/>
  <c r="E258" i="1"/>
  <c r="E259" i="1"/>
  <c r="E260" i="1"/>
  <c r="E261" i="1"/>
  <c r="E262" i="1"/>
  <c r="E263" i="1"/>
  <c r="E264" i="1"/>
  <c r="E265" i="1"/>
  <c r="E266" i="1"/>
  <c r="E267" i="1"/>
  <c r="E268" i="1"/>
  <c r="E269" i="1"/>
  <c r="E270" i="1"/>
  <c r="E271" i="1"/>
  <c r="E272" i="1"/>
  <c r="E273" i="1"/>
  <c r="E274" i="1"/>
  <c r="E275" i="1"/>
  <c r="E276" i="1"/>
  <c r="E277" i="1"/>
  <c r="E278" i="1"/>
  <c r="E279" i="1"/>
  <c r="E280" i="1"/>
  <c r="E281" i="1"/>
  <c r="E282" i="1"/>
  <c r="E283" i="1"/>
  <c r="E284" i="1"/>
  <c r="E285" i="1"/>
  <c r="E286" i="1"/>
  <c r="E287" i="1"/>
  <c r="E288" i="1"/>
  <c r="E289" i="1"/>
  <c r="E290" i="1"/>
  <c r="E291" i="1"/>
  <c r="E292" i="1"/>
  <c r="E293" i="1"/>
  <c r="E294" i="1"/>
  <c r="E295" i="1"/>
  <c r="E296" i="1"/>
  <c r="E297" i="1"/>
  <c r="E298" i="1"/>
  <c r="E299" i="1"/>
  <c r="E300" i="1"/>
  <c r="E301" i="1"/>
  <c r="E302" i="1"/>
  <c r="E303" i="1"/>
  <c r="E304" i="1"/>
  <c r="E305" i="1"/>
  <c r="E306" i="1"/>
  <c r="E307" i="1"/>
  <c r="E308" i="1"/>
  <c r="E309" i="1"/>
  <c r="E310" i="1"/>
  <c r="E311" i="1"/>
  <c r="E312" i="1"/>
  <c r="E313" i="1"/>
  <c r="E314" i="1"/>
  <c r="E315" i="1"/>
  <c r="E316" i="1"/>
  <c r="E317" i="1"/>
  <c r="E318" i="1"/>
  <c r="E319" i="1"/>
  <c r="E320" i="1"/>
  <c r="E321" i="1"/>
  <c r="E322" i="1"/>
  <c r="E323" i="1"/>
  <c r="E324" i="1"/>
  <c r="E325" i="1"/>
  <c r="E326" i="1"/>
  <c r="E327" i="1"/>
  <c r="E328" i="1"/>
  <c r="E329" i="1"/>
  <c r="E330" i="1"/>
  <c r="E331" i="1"/>
  <c r="E332" i="1"/>
  <c r="E333" i="1"/>
  <c r="E334" i="1"/>
  <c r="E335" i="1"/>
  <c r="E336" i="1"/>
  <c r="E337" i="1"/>
  <c r="E338" i="1"/>
  <c r="E339" i="1"/>
  <c r="E340" i="1"/>
  <c r="E341" i="1"/>
  <c r="E342" i="1"/>
  <c r="E343" i="1"/>
  <c r="E344" i="1"/>
  <c r="E345" i="1"/>
  <c r="E346" i="1"/>
  <c r="E347" i="1"/>
  <c r="E348" i="1"/>
  <c r="E349" i="1"/>
  <c r="E350" i="1"/>
  <c r="E351" i="1"/>
  <c r="E352" i="1"/>
  <c r="E353" i="1"/>
  <c r="E354" i="1"/>
  <c r="E355" i="1"/>
  <c r="E356" i="1"/>
  <c r="E357" i="1"/>
  <c r="E358" i="1"/>
  <c r="E359" i="1"/>
  <c r="E360" i="1"/>
  <c r="E361" i="1"/>
  <c r="E362" i="1"/>
  <c r="E363" i="1"/>
  <c r="E364" i="1"/>
  <c r="E365" i="1"/>
  <c r="E366" i="1"/>
  <c r="E367" i="1"/>
  <c r="E368" i="1"/>
  <c r="E369" i="1"/>
  <c r="E370" i="1"/>
  <c r="E371" i="1"/>
  <c r="E372" i="1"/>
  <c r="E373" i="1"/>
  <c r="E374" i="1"/>
  <c r="E375" i="1"/>
  <c r="E376" i="1"/>
  <c r="E377" i="1"/>
  <c r="E378" i="1"/>
  <c r="E379" i="1"/>
  <c r="E380" i="1"/>
  <c r="E381" i="1"/>
  <c r="E382" i="1"/>
  <c r="E383" i="1"/>
  <c r="E384" i="1"/>
  <c r="E385" i="1"/>
  <c r="E386" i="1"/>
  <c r="E387" i="1"/>
  <c r="E388" i="1"/>
  <c r="E389" i="1"/>
  <c r="E390" i="1"/>
  <c r="E391" i="1"/>
  <c r="E392" i="1"/>
  <c r="E393" i="1"/>
  <c r="E394" i="1"/>
  <c r="E395" i="1"/>
  <c r="E396" i="1"/>
  <c r="E397" i="1"/>
  <c r="E398" i="1"/>
  <c r="E399" i="1"/>
  <c r="E400" i="1"/>
  <c r="E401" i="1"/>
  <c r="E402" i="1"/>
  <c r="E403" i="1"/>
  <c r="E404" i="1"/>
  <c r="E405" i="1"/>
  <c r="E406" i="1"/>
  <c r="E407" i="1"/>
  <c r="E408" i="1"/>
  <c r="E409" i="1"/>
  <c r="E410" i="1"/>
  <c r="E411" i="1"/>
  <c r="E412" i="1"/>
  <c r="E413" i="1"/>
  <c r="E414" i="1"/>
  <c r="E415" i="1"/>
  <c r="E416" i="1"/>
  <c r="E417" i="1"/>
  <c r="E418" i="1"/>
  <c r="E419" i="1"/>
  <c r="E420" i="1"/>
  <c r="E421" i="1"/>
  <c r="E422" i="1"/>
  <c r="E423" i="1"/>
  <c r="E424" i="1"/>
  <c r="E425" i="1"/>
  <c r="E426" i="1"/>
  <c r="E427" i="1"/>
  <c r="E428" i="1"/>
  <c r="E429" i="1"/>
  <c r="E430" i="1"/>
  <c r="E431" i="1"/>
  <c r="E432" i="1"/>
  <c r="E433" i="1"/>
  <c r="E434" i="1"/>
  <c r="E435" i="1"/>
  <c r="E436" i="1"/>
  <c r="E437" i="1"/>
  <c r="E438" i="1"/>
  <c r="E439" i="1"/>
  <c r="E440" i="1"/>
  <c r="E441" i="1"/>
  <c r="E442" i="1"/>
  <c r="E443" i="1"/>
  <c r="E444" i="1"/>
  <c r="E445" i="1"/>
  <c r="E446" i="1"/>
  <c r="E447" i="1"/>
  <c r="E448" i="1"/>
  <c r="E449" i="1"/>
  <c r="E450" i="1"/>
  <c r="E451" i="1"/>
  <c r="E452" i="1"/>
  <c r="E453" i="1"/>
  <c r="E454" i="1"/>
  <c r="E455" i="1"/>
  <c r="E456" i="1"/>
  <c r="E457" i="1"/>
  <c r="E458" i="1"/>
  <c r="E459" i="1"/>
  <c r="E460" i="1"/>
  <c r="E461" i="1"/>
  <c r="E462" i="1"/>
  <c r="E463" i="1"/>
  <c r="E464" i="1"/>
  <c r="E465" i="1"/>
  <c r="E466" i="1"/>
  <c r="E467" i="1"/>
  <c r="E468" i="1"/>
  <c r="E469" i="1"/>
  <c r="E470" i="1"/>
  <c r="E471" i="1"/>
  <c r="E472" i="1"/>
  <c r="E473" i="1"/>
  <c r="E474" i="1"/>
  <c r="E475" i="1"/>
  <c r="E476" i="1"/>
  <c r="E477" i="1"/>
  <c r="E478" i="1"/>
  <c r="E479" i="1"/>
  <c r="E480" i="1"/>
  <c r="E481" i="1"/>
  <c r="E482" i="1"/>
  <c r="E483" i="1"/>
  <c r="E484" i="1"/>
  <c r="E485" i="1"/>
  <c r="E486" i="1"/>
  <c r="E487" i="1"/>
  <c r="E488" i="1"/>
  <c r="E489" i="1"/>
  <c r="E490" i="1"/>
  <c r="E491" i="1"/>
  <c r="E492" i="1"/>
  <c r="E493" i="1"/>
  <c r="E494" i="1"/>
  <c r="E495" i="1"/>
  <c r="E496" i="1"/>
  <c r="E497" i="1"/>
  <c r="E498" i="1"/>
  <c r="E499" i="1"/>
  <c r="E500" i="1"/>
  <c r="E501" i="1"/>
  <c r="E502" i="1"/>
  <c r="E503" i="1"/>
  <c r="E504" i="1"/>
  <c r="E505" i="1"/>
  <c r="E506" i="1"/>
  <c r="E507" i="1"/>
  <c r="E508" i="1"/>
  <c r="E509" i="1"/>
  <c r="E510" i="1"/>
  <c r="E511" i="1"/>
  <c r="E512" i="1"/>
  <c r="E513" i="1"/>
  <c r="E514" i="1"/>
  <c r="E515" i="1"/>
  <c r="E516" i="1"/>
  <c r="E517" i="1"/>
  <c r="E518" i="1"/>
  <c r="E519" i="1"/>
  <c r="E520" i="1"/>
  <c r="E521" i="1"/>
  <c r="E522" i="1"/>
  <c r="E523" i="1"/>
  <c r="E524" i="1"/>
  <c r="E525" i="1"/>
  <c r="E526" i="1"/>
  <c r="E527" i="1"/>
  <c r="E528" i="1"/>
  <c r="E529" i="1"/>
  <c r="E530" i="1"/>
  <c r="E531" i="1"/>
  <c r="E532" i="1"/>
  <c r="E533" i="1"/>
  <c r="E534" i="1"/>
  <c r="E535" i="1"/>
  <c r="E536" i="1"/>
  <c r="E537" i="1"/>
  <c r="E538" i="1"/>
  <c r="E539" i="1"/>
  <c r="E540" i="1"/>
  <c r="E541" i="1"/>
  <c r="E542" i="1"/>
  <c r="E543" i="1"/>
  <c r="E544" i="1"/>
  <c r="E545" i="1"/>
  <c r="E546" i="1"/>
  <c r="E547" i="1"/>
  <c r="E548" i="1"/>
  <c r="E549" i="1"/>
  <c r="E550" i="1"/>
  <c r="E551" i="1"/>
  <c r="E552" i="1"/>
  <c r="E553" i="1"/>
  <c r="E554" i="1"/>
  <c r="E555" i="1"/>
  <c r="E556" i="1"/>
  <c r="E557" i="1"/>
  <c r="E558" i="1"/>
  <c r="E559" i="1"/>
  <c r="E560" i="1"/>
  <c r="E561" i="1"/>
  <c r="E562" i="1"/>
  <c r="E563" i="1"/>
  <c r="E564" i="1"/>
  <c r="E565" i="1"/>
  <c r="E566" i="1"/>
  <c r="E567" i="1"/>
  <c r="E568" i="1"/>
  <c r="E569" i="1"/>
  <c r="E570" i="1"/>
  <c r="E571" i="1"/>
  <c r="E572" i="1"/>
  <c r="E573" i="1"/>
  <c r="E574" i="1"/>
  <c r="E575" i="1"/>
  <c r="E576" i="1"/>
  <c r="E577" i="1"/>
  <c r="E578" i="1"/>
  <c r="E579" i="1"/>
  <c r="E580" i="1"/>
  <c r="E581" i="1"/>
  <c r="E582" i="1"/>
  <c r="E583" i="1"/>
  <c r="E584" i="1"/>
  <c r="E585" i="1"/>
  <c r="E586" i="1"/>
  <c r="E587" i="1"/>
  <c r="E588" i="1"/>
  <c r="E589" i="1"/>
  <c r="E590" i="1"/>
  <c r="E591" i="1"/>
  <c r="E592" i="1"/>
  <c r="E593" i="1"/>
  <c r="E594" i="1"/>
  <c r="E595" i="1"/>
  <c r="E596" i="1"/>
  <c r="E597" i="1"/>
  <c r="E598" i="1"/>
  <c r="E599" i="1"/>
  <c r="E600" i="1"/>
  <c r="E601" i="1"/>
  <c r="E602" i="1"/>
  <c r="E603" i="1"/>
  <c r="E604" i="1"/>
  <c r="E605" i="1"/>
  <c r="E606" i="1"/>
  <c r="E607" i="1"/>
  <c r="E608" i="1"/>
  <c r="E609" i="1"/>
  <c r="E610" i="1"/>
  <c r="E611" i="1"/>
  <c r="E612" i="1"/>
  <c r="E613" i="1"/>
  <c r="E614" i="1"/>
  <c r="E615" i="1"/>
  <c r="E616" i="1"/>
  <c r="E617" i="1"/>
  <c r="E618" i="1"/>
  <c r="E619" i="1"/>
  <c r="E620" i="1"/>
  <c r="E621" i="1"/>
  <c r="E622" i="1"/>
  <c r="E623" i="1"/>
  <c r="E624" i="1"/>
  <c r="E625" i="1"/>
  <c r="E626" i="1"/>
  <c r="E627" i="1"/>
  <c r="E628" i="1"/>
  <c r="E629" i="1"/>
  <c r="E630" i="1"/>
  <c r="E631" i="1"/>
  <c r="E632" i="1"/>
  <c r="E633" i="1"/>
  <c r="E634" i="1"/>
  <c r="E635" i="1"/>
  <c r="E636" i="1"/>
  <c r="E637" i="1"/>
  <c r="E638" i="1"/>
  <c r="E639" i="1"/>
  <c r="E640" i="1"/>
  <c r="E641" i="1"/>
  <c r="E642" i="1"/>
  <c r="E643" i="1"/>
  <c r="E644" i="1"/>
  <c r="E645" i="1"/>
  <c r="E646" i="1"/>
  <c r="E647" i="1"/>
  <c r="E648" i="1"/>
  <c r="E649" i="1"/>
  <c r="E650" i="1"/>
  <c r="E651" i="1"/>
  <c r="E652" i="1"/>
  <c r="E653" i="1"/>
  <c r="E654" i="1"/>
  <c r="E655" i="1"/>
  <c r="E656" i="1"/>
  <c r="E657" i="1"/>
  <c r="E658" i="1"/>
  <c r="E659" i="1"/>
  <c r="E660" i="1"/>
  <c r="E661" i="1"/>
  <c r="E662" i="1"/>
  <c r="E663" i="1"/>
  <c r="E664" i="1"/>
  <c r="E665" i="1"/>
  <c r="E666" i="1"/>
  <c r="E667" i="1"/>
  <c r="E668" i="1"/>
  <c r="E669" i="1"/>
  <c r="E670" i="1"/>
  <c r="E671" i="1"/>
  <c r="E672" i="1"/>
  <c r="E673" i="1"/>
  <c r="E674" i="1"/>
  <c r="E675" i="1"/>
  <c r="E676" i="1"/>
  <c r="E677" i="1"/>
  <c r="E678" i="1"/>
  <c r="E679" i="1"/>
  <c r="E680" i="1"/>
  <c r="E681" i="1"/>
  <c r="E682" i="1"/>
  <c r="E683" i="1"/>
  <c r="E684" i="1"/>
  <c r="E685" i="1"/>
  <c r="E686" i="1"/>
  <c r="E687" i="1"/>
  <c r="E688" i="1"/>
  <c r="E689" i="1"/>
  <c r="E690" i="1"/>
  <c r="E691" i="1"/>
  <c r="E692" i="1"/>
  <c r="E693" i="1"/>
  <c r="E694" i="1"/>
  <c r="E695" i="1"/>
  <c r="E696" i="1"/>
  <c r="E697" i="1"/>
  <c r="E698" i="1"/>
  <c r="E699" i="1"/>
  <c r="E700" i="1"/>
  <c r="E701" i="1"/>
  <c r="E702" i="1"/>
  <c r="E703" i="1"/>
  <c r="E704" i="1"/>
  <c r="E705" i="1"/>
  <c r="E706" i="1"/>
  <c r="E707" i="1"/>
  <c r="E708" i="1"/>
  <c r="E709" i="1"/>
  <c r="E710" i="1"/>
  <c r="E711" i="1"/>
  <c r="E712" i="1"/>
  <c r="E713" i="1"/>
  <c r="E714" i="1"/>
  <c r="E715" i="1"/>
  <c r="E716" i="1"/>
  <c r="E717" i="1"/>
  <c r="E718" i="1"/>
  <c r="E719" i="1"/>
  <c r="E720" i="1"/>
  <c r="E721" i="1"/>
  <c r="E722" i="1"/>
  <c r="E723" i="1"/>
  <c r="E724" i="1"/>
  <c r="E725" i="1"/>
  <c r="E726" i="1"/>
  <c r="E727" i="1"/>
  <c r="E728" i="1"/>
  <c r="E729" i="1"/>
  <c r="E730" i="1"/>
  <c r="E731" i="1"/>
  <c r="E732" i="1"/>
  <c r="E733" i="1"/>
  <c r="E734" i="1"/>
  <c r="E735" i="1"/>
  <c r="E736" i="1"/>
  <c r="E737" i="1"/>
  <c r="E738" i="1"/>
  <c r="E739" i="1"/>
  <c r="E740" i="1"/>
  <c r="E741" i="1"/>
  <c r="E742" i="1"/>
  <c r="E743" i="1"/>
  <c r="E744" i="1"/>
  <c r="E745" i="1"/>
  <c r="E746" i="1"/>
  <c r="E747" i="1"/>
  <c r="E748" i="1"/>
  <c r="E749" i="1"/>
  <c r="E750" i="1"/>
  <c r="E751" i="1"/>
  <c r="E752" i="1"/>
  <c r="E753" i="1"/>
  <c r="E754" i="1"/>
  <c r="E755" i="1"/>
  <c r="E756" i="1"/>
  <c r="E757" i="1"/>
  <c r="E758" i="1"/>
  <c r="E759" i="1"/>
  <c r="E760" i="1"/>
  <c r="E761" i="1"/>
  <c r="E762" i="1"/>
  <c r="E763" i="1"/>
  <c r="E764" i="1"/>
  <c r="E765" i="1"/>
  <c r="E766" i="1"/>
  <c r="E767" i="1"/>
  <c r="E768" i="1"/>
  <c r="E769" i="1"/>
  <c r="E770" i="1"/>
  <c r="E771" i="1"/>
  <c r="E772" i="1"/>
  <c r="E773" i="1"/>
  <c r="E774" i="1"/>
  <c r="E775" i="1"/>
  <c r="E776" i="1"/>
  <c r="E777" i="1"/>
  <c r="E778" i="1"/>
  <c r="E779" i="1"/>
  <c r="E780" i="1"/>
  <c r="E781" i="1"/>
  <c r="E782" i="1"/>
  <c r="E783" i="1"/>
  <c r="E784" i="1"/>
  <c r="E785" i="1"/>
  <c r="E786" i="1"/>
  <c r="E787" i="1"/>
  <c r="E788" i="1"/>
  <c r="E789" i="1"/>
  <c r="E790" i="1"/>
  <c r="E791" i="1"/>
  <c r="E792" i="1"/>
  <c r="E793" i="1"/>
  <c r="E794" i="1"/>
  <c r="E795" i="1"/>
  <c r="E796" i="1"/>
  <c r="E797" i="1"/>
  <c r="E798" i="1"/>
  <c r="E799" i="1"/>
  <c r="E800" i="1"/>
  <c r="E801" i="1"/>
  <c r="E802" i="1"/>
  <c r="E803" i="1"/>
  <c r="E804" i="1"/>
  <c r="E805" i="1"/>
  <c r="E806" i="1"/>
  <c r="E807" i="1"/>
  <c r="E808" i="1"/>
  <c r="E809" i="1"/>
  <c r="E810" i="1"/>
  <c r="E811" i="1"/>
  <c r="E812" i="1"/>
  <c r="E813" i="1"/>
  <c r="E814" i="1"/>
  <c r="E815" i="1"/>
  <c r="E816" i="1"/>
  <c r="E817" i="1"/>
  <c r="E818" i="1"/>
  <c r="E819" i="1"/>
  <c r="E820" i="1"/>
  <c r="E821" i="1"/>
  <c r="E822" i="1"/>
  <c r="E823" i="1"/>
  <c r="E824" i="1"/>
  <c r="E825" i="1"/>
  <c r="E826" i="1"/>
  <c r="E827" i="1"/>
  <c r="E828" i="1"/>
  <c r="E829" i="1"/>
  <c r="E830" i="1"/>
  <c r="E831" i="1"/>
  <c r="E832" i="1"/>
  <c r="E833" i="1"/>
  <c r="E834" i="1"/>
  <c r="E835" i="1"/>
  <c r="E836" i="1"/>
  <c r="E837" i="1"/>
  <c r="E838" i="1"/>
  <c r="E839" i="1"/>
  <c r="E840" i="1"/>
  <c r="E841" i="1"/>
  <c r="E842" i="1"/>
  <c r="E843" i="1"/>
  <c r="E844" i="1"/>
  <c r="E845" i="1"/>
  <c r="E846" i="1"/>
  <c r="E847" i="1"/>
  <c r="E848" i="1"/>
  <c r="E849" i="1"/>
  <c r="E850" i="1"/>
  <c r="E851" i="1"/>
  <c r="E852" i="1"/>
  <c r="E853" i="1"/>
  <c r="E854" i="1"/>
  <c r="E855" i="1"/>
  <c r="E856" i="1"/>
  <c r="E857" i="1"/>
  <c r="E858" i="1"/>
  <c r="E859" i="1"/>
  <c r="E860" i="1"/>
  <c r="E861" i="1"/>
  <c r="E862" i="1"/>
  <c r="E863" i="1"/>
  <c r="E864" i="1"/>
  <c r="E865" i="1"/>
  <c r="E866" i="1"/>
  <c r="E867" i="1"/>
  <c r="E868" i="1"/>
  <c r="E869" i="1"/>
  <c r="E870" i="1"/>
  <c r="E871" i="1"/>
  <c r="E872" i="1"/>
  <c r="E873" i="1"/>
  <c r="E874" i="1"/>
  <c r="E875" i="1"/>
  <c r="E876" i="1"/>
  <c r="E877" i="1"/>
  <c r="E878" i="1"/>
  <c r="E879" i="1"/>
  <c r="E880" i="1"/>
  <c r="E881" i="1"/>
  <c r="E882" i="1"/>
  <c r="E883" i="1"/>
  <c r="E884" i="1"/>
  <c r="E885" i="1"/>
  <c r="E886" i="1"/>
  <c r="E887" i="1"/>
  <c r="E888" i="1"/>
  <c r="E889" i="1"/>
  <c r="E890" i="1"/>
  <c r="E891" i="1"/>
  <c r="E892" i="1"/>
  <c r="E893" i="1"/>
  <c r="E894" i="1"/>
  <c r="E895" i="1"/>
  <c r="E896" i="1"/>
  <c r="E897" i="1"/>
  <c r="E898" i="1"/>
  <c r="E899" i="1"/>
  <c r="E900" i="1"/>
  <c r="E901" i="1"/>
  <c r="E902" i="1"/>
  <c r="E903" i="1"/>
  <c r="E904" i="1"/>
  <c r="E905" i="1"/>
  <c r="E906" i="1"/>
  <c r="E907" i="1"/>
  <c r="E908" i="1"/>
  <c r="E909" i="1"/>
  <c r="E910" i="1"/>
  <c r="E911" i="1"/>
  <c r="E912" i="1"/>
  <c r="E913" i="1"/>
  <c r="E914" i="1"/>
  <c r="E915" i="1"/>
  <c r="E916" i="1"/>
  <c r="E917" i="1"/>
  <c r="E918" i="1"/>
  <c r="E919" i="1"/>
  <c r="E920" i="1"/>
  <c r="E921" i="1"/>
  <c r="E922" i="1"/>
  <c r="E923" i="1"/>
  <c r="E924" i="1"/>
  <c r="E925" i="1"/>
  <c r="E926" i="1"/>
  <c r="E927" i="1"/>
  <c r="E928" i="1"/>
  <c r="E929" i="1"/>
  <c r="E930" i="1"/>
  <c r="E931" i="1"/>
  <c r="E932" i="1"/>
  <c r="E933" i="1"/>
  <c r="E934" i="1"/>
  <c r="E935" i="1"/>
  <c r="E936" i="1"/>
  <c r="E937" i="1"/>
  <c r="E938" i="1"/>
  <c r="E939" i="1"/>
  <c r="E940" i="1"/>
  <c r="E941" i="1"/>
  <c r="E942" i="1"/>
  <c r="E943" i="1"/>
  <c r="E944" i="1"/>
  <c r="E945" i="1"/>
  <c r="E946" i="1"/>
  <c r="E947" i="1"/>
  <c r="E948" i="1"/>
  <c r="E949" i="1"/>
  <c r="E950" i="1"/>
  <c r="E951" i="1"/>
  <c r="E952" i="1"/>
  <c r="E953" i="1"/>
  <c r="E954" i="1"/>
  <c r="E955" i="1"/>
  <c r="E956" i="1"/>
  <c r="E957" i="1"/>
  <c r="E958" i="1"/>
  <c r="E959" i="1"/>
  <c r="E960" i="1"/>
  <c r="E961" i="1"/>
  <c r="E962" i="1"/>
  <c r="E963" i="1"/>
  <c r="E964" i="1"/>
  <c r="E965" i="1"/>
  <c r="E966" i="1"/>
  <c r="E967" i="1"/>
  <c r="E968" i="1"/>
  <c r="E969" i="1"/>
  <c r="E970" i="1"/>
  <c r="E971" i="1"/>
  <c r="E972" i="1"/>
  <c r="E973" i="1"/>
  <c r="E974" i="1"/>
  <c r="E975" i="1"/>
  <c r="E976" i="1"/>
  <c r="E977" i="1"/>
  <c r="E978" i="1"/>
  <c r="E979" i="1"/>
  <c r="E980" i="1"/>
  <c r="E981" i="1"/>
  <c r="E982" i="1"/>
  <c r="E983" i="1"/>
  <c r="E984" i="1"/>
  <c r="E985" i="1"/>
  <c r="E986" i="1"/>
  <c r="E987" i="1"/>
  <c r="E988" i="1"/>
  <c r="E989" i="1"/>
  <c r="E990" i="1"/>
  <c r="E991" i="1"/>
  <c r="E992" i="1"/>
  <c r="E993" i="1"/>
  <c r="E994" i="1"/>
  <c r="E995" i="1"/>
  <c r="E996" i="1"/>
  <c r="E997" i="1"/>
  <c r="E998" i="1"/>
  <c r="E999" i="1"/>
  <c r="E1000" i="1"/>
  <c r="E1001" i="1"/>
  <c r="E1002" i="1"/>
  <c r="E1003" i="1"/>
  <c r="E1004" i="1"/>
  <c r="E1005" i="1"/>
  <c r="E1006" i="1"/>
  <c r="E1007" i="1"/>
  <c r="E1008" i="1"/>
  <c r="E1009" i="1"/>
  <c r="E1010" i="1"/>
  <c r="E1011" i="1"/>
  <c r="E1012" i="1"/>
  <c r="E1013" i="1"/>
  <c r="E1014" i="1"/>
  <c r="E1015" i="1"/>
  <c r="E1016" i="1"/>
  <c r="E1017" i="1"/>
  <c r="E1018" i="1"/>
  <c r="E1019" i="1"/>
  <c r="E1020" i="1"/>
  <c r="E1021" i="1"/>
  <c r="E1022" i="1"/>
  <c r="E1023" i="1"/>
  <c r="E1024" i="1"/>
  <c r="E1025" i="1"/>
  <c r="E1026" i="1"/>
  <c r="E1027" i="1"/>
  <c r="E1028" i="1"/>
  <c r="E1029" i="1"/>
  <c r="E1030" i="1"/>
  <c r="E1031" i="1"/>
  <c r="E1032" i="1"/>
  <c r="E1033" i="1"/>
  <c r="E1034" i="1"/>
  <c r="E1035" i="1"/>
  <c r="E1036" i="1"/>
  <c r="E1037" i="1"/>
  <c r="E1038" i="1"/>
  <c r="E1039" i="1"/>
  <c r="E1040" i="1"/>
  <c r="E1041" i="1"/>
  <c r="E1042" i="1"/>
  <c r="E1043" i="1"/>
  <c r="E1044" i="1"/>
  <c r="E1045" i="1"/>
  <c r="E1046" i="1"/>
  <c r="E1047" i="1"/>
  <c r="E1048" i="1"/>
  <c r="E1049" i="1"/>
  <c r="E1050" i="1"/>
  <c r="E1051" i="1"/>
  <c r="E1052" i="1"/>
  <c r="E1053" i="1"/>
  <c r="E1054" i="1"/>
  <c r="E1055" i="1"/>
  <c r="E1056" i="1"/>
  <c r="E1057" i="1"/>
  <c r="E1058" i="1"/>
  <c r="E1059" i="1"/>
  <c r="E1060" i="1"/>
  <c r="E1061" i="1"/>
  <c r="E1062" i="1"/>
  <c r="E1063" i="1"/>
  <c r="E1064" i="1"/>
  <c r="E1065" i="1"/>
  <c r="E1066" i="1"/>
  <c r="E1067" i="1"/>
  <c r="E1068" i="1"/>
  <c r="E1069" i="1"/>
  <c r="E1070" i="1"/>
  <c r="E1071" i="1"/>
  <c r="E1072" i="1"/>
  <c r="E1073" i="1"/>
  <c r="E1074" i="1"/>
  <c r="E1075" i="1"/>
  <c r="E1076" i="1"/>
  <c r="E1077" i="1"/>
  <c r="E1078" i="1"/>
  <c r="E1079" i="1"/>
  <c r="E1080" i="1"/>
  <c r="E1081" i="1"/>
  <c r="E1082" i="1"/>
  <c r="E1083" i="1"/>
  <c r="E1084" i="1"/>
  <c r="E1085" i="1"/>
  <c r="E1086" i="1"/>
  <c r="E1087" i="1"/>
  <c r="E1088" i="1"/>
  <c r="E1089" i="1"/>
  <c r="E1090" i="1"/>
  <c r="E1091" i="1"/>
  <c r="E1092" i="1"/>
  <c r="E1093" i="1"/>
  <c r="E1094" i="1"/>
  <c r="E1095" i="1"/>
  <c r="E1096" i="1"/>
  <c r="E1097" i="1"/>
  <c r="E1098" i="1"/>
  <c r="E1099" i="1"/>
  <c r="E1100" i="1"/>
  <c r="E1101" i="1"/>
  <c r="E1102" i="1"/>
  <c r="E1103" i="1"/>
  <c r="E1104" i="1"/>
  <c r="E1105" i="1"/>
  <c r="E1106" i="1"/>
  <c r="E1107" i="1"/>
  <c r="E1108" i="1"/>
  <c r="E1109" i="1"/>
  <c r="E1110" i="1"/>
  <c r="E1111" i="1"/>
  <c r="E1112" i="1"/>
  <c r="E1113" i="1"/>
  <c r="E1114" i="1"/>
  <c r="E1115" i="1"/>
  <c r="E1116" i="1"/>
  <c r="E1117" i="1"/>
  <c r="E1118" i="1"/>
  <c r="E1119" i="1"/>
  <c r="E1120" i="1"/>
  <c r="E1121" i="1"/>
  <c r="E1122" i="1"/>
  <c r="E1123" i="1"/>
  <c r="E1124" i="1"/>
  <c r="E1125" i="1"/>
  <c r="E1126" i="1"/>
  <c r="E1127" i="1"/>
  <c r="E1128" i="1"/>
  <c r="E1129" i="1"/>
  <c r="E1130" i="1"/>
  <c r="E1131" i="1"/>
  <c r="E1132" i="1"/>
  <c r="E1133" i="1"/>
  <c r="E1134" i="1"/>
  <c r="E1135" i="1"/>
  <c r="E1136" i="1"/>
  <c r="E1137" i="1"/>
  <c r="E1138" i="1"/>
  <c r="E1139" i="1"/>
  <c r="E1140" i="1"/>
  <c r="E1141" i="1"/>
  <c r="E1142" i="1"/>
  <c r="E1143" i="1"/>
  <c r="E1144" i="1"/>
  <c r="E1145" i="1"/>
  <c r="E1146" i="1"/>
  <c r="E1147" i="1"/>
  <c r="E1148" i="1"/>
  <c r="E1149" i="1"/>
  <c r="E1150" i="1"/>
  <c r="E1151" i="1"/>
  <c r="E1152" i="1"/>
  <c r="E1153" i="1"/>
  <c r="E1154" i="1"/>
  <c r="E1155" i="1"/>
  <c r="E1156" i="1"/>
  <c r="E1157" i="1"/>
  <c r="E1158" i="1"/>
  <c r="E1159" i="1"/>
  <c r="E1160" i="1"/>
  <c r="E1161" i="1"/>
  <c r="E1162" i="1"/>
  <c r="E1163" i="1"/>
  <c r="E1164" i="1"/>
  <c r="E1165" i="1"/>
  <c r="E1166" i="1"/>
  <c r="E1167" i="1"/>
  <c r="E1168" i="1"/>
  <c r="E1169" i="1"/>
  <c r="E1170" i="1"/>
  <c r="E1171" i="1"/>
  <c r="E1172" i="1"/>
  <c r="E1173" i="1"/>
  <c r="E1174" i="1"/>
  <c r="E1175" i="1"/>
  <c r="E1176" i="1"/>
  <c r="E1177" i="1"/>
  <c r="E1178" i="1"/>
  <c r="E1179" i="1"/>
  <c r="E1180" i="1"/>
  <c r="E1181" i="1"/>
  <c r="E1182" i="1"/>
  <c r="E1183" i="1"/>
  <c r="E1184" i="1"/>
  <c r="E1185" i="1"/>
  <c r="E1186" i="1"/>
  <c r="E1187" i="1"/>
  <c r="E1188" i="1"/>
  <c r="E1189" i="1"/>
  <c r="E1190" i="1"/>
  <c r="E1191" i="1"/>
  <c r="E1192" i="1"/>
  <c r="E1193" i="1"/>
  <c r="E1194" i="1"/>
  <c r="E1195" i="1"/>
  <c r="E1196" i="1"/>
  <c r="E1197" i="1"/>
  <c r="E1198" i="1"/>
  <c r="E1199" i="1"/>
  <c r="E1200" i="1"/>
  <c r="E1201" i="1"/>
  <c r="E1202" i="1"/>
  <c r="E1203" i="1"/>
  <c r="E1204" i="1"/>
  <c r="E1205" i="1"/>
  <c r="E1206" i="1"/>
  <c r="E1207" i="1"/>
  <c r="E1208" i="1"/>
  <c r="E1209" i="1"/>
  <c r="E1210" i="1"/>
  <c r="E1211" i="1"/>
  <c r="E1212" i="1"/>
  <c r="E1213" i="1"/>
  <c r="E1214" i="1"/>
  <c r="E1215" i="1"/>
  <c r="E1216" i="1"/>
  <c r="E1217" i="1"/>
  <c r="E1218" i="1"/>
  <c r="E1219" i="1"/>
  <c r="E1220" i="1"/>
  <c r="E1221" i="1"/>
  <c r="E1222" i="1"/>
  <c r="E1223" i="1"/>
  <c r="E1224" i="1"/>
  <c r="E1225" i="1"/>
  <c r="E1226" i="1"/>
  <c r="E1227" i="1"/>
  <c r="E1228" i="1"/>
  <c r="E1229" i="1"/>
  <c r="E1230" i="1"/>
  <c r="E1231" i="1"/>
  <c r="E1232" i="1"/>
  <c r="E1233" i="1"/>
  <c r="E1234" i="1"/>
  <c r="E1235" i="1"/>
  <c r="E1236" i="1"/>
  <c r="E1237" i="1"/>
  <c r="E1238" i="1"/>
  <c r="E1239" i="1"/>
  <c r="E1240" i="1"/>
  <c r="E1241" i="1"/>
  <c r="E1242" i="1"/>
  <c r="E1243" i="1"/>
  <c r="E1244" i="1"/>
  <c r="E1245" i="1"/>
  <c r="E1246" i="1"/>
  <c r="E1247" i="1"/>
  <c r="E1248" i="1"/>
  <c r="E1249" i="1"/>
  <c r="E1250" i="1"/>
  <c r="E1251" i="1"/>
  <c r="E1252" i="1"/>
  <c r="E1253" i="1"/>
  <c r="E1254" i="1"/>
  <c r="E1255" i="1"/>
  <c r="E1256" i="1"/>
  <c r="E1257" i="1"/>
  <c r="E1258" i="1"/>
  <c r="E1259" i="1"/>
  <c r="E1260" i="1"/>
  <c r="E1261" i="1"/>
  <c r="E1262" i="1"/>
  <c r="E1263" i="1"/>
  <c r="E1264" i="1"/>
  <c r="E1265" i="1"/>
  <c r="E1266" i="1"/>
  <c r="E1267" i="1"/>
  <c r="E1268" i="1"/>
  <c r="E1269" i="1"/>
  <c r="E1270" i="1"/>
  <c r="E1271" i="1"/>
  <c r="E1272" i="1"/>
  <c r="E1273" i="1"/>
  <c r="E1274" i="1"/>
  <c r="E1275" i="1"/>
  <c r="E1276" i="1"/>
  <c r="E1277" i="1"/>
  <c r="E1278" i="1"/>
  <c r="E1279" i="1"/>
  <c r="E1280" i="1"/>
  <c r="E1281" i="1"/>
  <c r="E1282" i="1"/>
  <c r="E1283" i="1"/>
  <c r="E1284" i="1"/>
  <c r="E1285" i="1"/>
  <c r="E1286" i="1"/>
  <c r="E1287" i="1"/>
  <c r="E1288" i="1"/>
  <c r="E1289" i="1"/>
  <c r="E1290" i="1"/>
  <c r="E1291" i="1"/>
  <c r="E1292" i="1"/>
  <c r="E1293" i="1"/>
  <c r="E1294" i="1"/>
  <c r="E1295" i="1"/>
  <c r="E1296" i="1"/>
  <c r="E1297" i="1"/>
  <c r="E1298" i="1"/>
  <c r="E1299" i="1"/>
  <c r="E1300" i="1"/>
  <c r="E1301" i="1"/>
  <c r="E1302" i="1"/>
  <c r="E1303" i="1"/>
  <c r="E1304" i="1"/>
  <c r="E1305" i="1"/>
  <c r="E1306" i="1"/>
  <c r="E1307" i="1"/>
  <c r="E1308" i="1"/>
  <c r="E1309" i="1"/>
  <c r="E1310" i="1"/>
  <c r="E1311" i="1"/>
  <c r="E1312" i="1"/>
  <c r="E1313" i="1"/>
  <c r="E1314" i="1"/>
  <c r="E1315" i="1"/>
  <c r="E1316" i="1"/>
  <c r="E1317" i="1"/>
  <c r="E1318" i="1"/>
  <c r="E1319" i="1"/>
  <c r="E1320" i="1"/>
  <c r="E1321" i="1"/>
  <c r="E1322" i="1"/>
  <c r="E1323" i="1"/>
  <c r="E1324" i="1"/>
  <c r="E1325" i="1"/>
  <c r="E1326" i="1"/>
  <c r="E1327" i="1"/>
  <c r="E1328" i="1"/>
  <c r="E1329" i="1"/>
  <c r="E1330" i="1"/>
  <c r="E1331" i="1"/>
  <c r="E1332" i="1"/>
  <c r="E1333" i="1"/>
  <c r="E1334" i="1"/>
  <c r="E1335" i="1"/>
  <c r="E1336" i="1"/>
  <c r="E1337" i="1"/>
  <c r="E1338" i="1"/>
  <c r="E1339" i="1"/>
  <c r="E1340" i="1"/>
  <c r="E1341" i="1"/>
  <c r="E1342" i="1"/>
  <c r="E1343" i="1"/>
  <c r="E1344" i="1"/>
  <c r="E1345" i="1"/>
  <c r="E1346" i="1"/>
  <c r="E1347" i="1"/>
  <c r="E1348" i="1"/>
  <c r="E1349" i="1"/>
  <c r="E1350" i="1"/>
  <c r="E1351" i="1"/>
  <c r="E1352" i="1"/>
  <c r="E1353" i="1"/>
  <c r="E1354" i="1"/>
  <c r="E1355" i="1"/>
  <c r="E1356" i="1"/>
  <c r="E1357" i="1"/>
  <c r="E1358" i="1"/>
  <c r="E1359" i="1"/>
  <c r="E1360" i="1"/>
  <c r="E1361" i="1"/>
  <c r="E1362" i="1"/>
  <c r="E1363" i="1"/>
  <c r="E1364" i="1"/>
  <c r="E1365" i="1"/>
  <c r="E1366" i="1"/>
  <c r="E1367" i="1"/>
  <c r="E1368" i="1"/>
  <c r="E1369" i="1"/>
  <c r="E1370" i="1"/>
  <c r="E1371" i="1"/>
  <c r="E1372" i="1"/>
  <c r="E1373" i="1"/>
  <c r="E1374" i="1"/>
  <c r="E1375" i="1"/>
  <c r="E1376" i="1"/>
  <c r="E1377" i="1"/>
  <c r="E1378" i="1"/>
  <c r="E1379" i="1"/>
  <c r="E1380" i="1"/>
  <c r="E1381" i="1"/>
  <c r="E1382" i="1"/>
  <c r="E1383" i="1"/>
  <c r="E1384" i="1"/>
  <c r="E1385" i="1"/>
  <c r="E1386" i="1"/>
  <c r="E1387" i="1"/>
  <c r="E1388" i="1"/>
  <c r="E1389" i="1"/>
  <c r="E1390" i="1"/>
  <c r="E1391" i="1"/>
  <c r="E1392" i="1"/>
  <c r="E1393" i="1"/>
  <c r="E1394" i="1"/>
  <c r="E1395" i="1"/>
  <c r="E1396" i="1"/>
  <c r="E1397" i="1"/>
  <c r="E1398" i="1"/>
  <c r="E1399" i="1"/>
  <c r="E1400" i="1"/>
  <c r="E1401" i="1"/>
  <c r="E1402" i="1"/>
  <c r="E1403" i="1"/>
  <c r="E1404" i="1"/>
  <c r="E1405" i="1"/>
  <c r="E1406" i="1"/>
  <c r="E1407" i="1"/>
  <c r="E1408" i="1"/>
  <c r="E1409" i="1"/>
  <c r="E1410" i="1"/>
  <c r="E1411" i="1"/>
  <c r="E1412" i="1"/>
  <c r="E1413" i="1"/>
  <c r="E1414" i="1"/>
  <c r="E1415" i="1"/>
  <c r="E1416" i="1"/>
  <c r="E1417" i="1"/>
  <c r="E1418" i="1"/>
  <c r="E1419" i="1"/>
  <c r="E1420" i="1"/>
  <c r="E1421" i="1"/>
  <c r="E1422" i="1"/>
  <c r="E1423" i="1"/>
  <c r="E1424" i="1"/>
  <c r="E1425" i="1"/>
  <c r="E1426" i="1"/>
  <c r="E1427" i="1"/>
  <c r="E1428" i="1"/>
  <c r="E1429" i="1"/>
  <c r="E1430" i="1"/>
  <c r="E1431" i="1"/>
  <c r="E1432" i="1"/>
  <c r="E1433" i="1"/>
  <c r="E1434" i="1"/>
  <c r="E1435" i="1"/>
  <c r="E1436" i="1"/>
  <c r="E1437" i="1"/>
  <c r="E1438" i="1"/>
  <c r="E1439" i="1"/>
  <c r="E1440" i="1"/>
  <c r="E1441" i="1"/>
  <c r="E1442" i="1"/>
  <c r="E1443" i="1"/>
  <c r="E1444" i="1"/>
  <c r="E1445" i="1"/>
  <c r="E1446" i="1"/>
  <c r="E1447" i="1"/>
  <c r="E1448" i="1"/>
  <c r="E1449" i="1"/>
  <c r="E1450" i="1"/>
  <c r="E1451" i="1"/>
  <c r="E1452" i="1"/>
  <c r="E1453" i="1"/>
  <c r="E1454" i="1"/>
  <c r="E1455" i="1"/>
  <c r="E1456" i="1"/>
  <c r="E1457" i="1"/>
  <c r="E1458" i="1"/>
  <c r="E1459" i="1"/>
  <c r="E1460" i="1"/>
  <c r="E1461" i="1"/>
  <c r="E1462" i="1"/>
  <c r="E1463" i="1"/>
  <c r="E1464" i="1"/>
  <c r="E1465" i="1"/>
  <c r="E1466" i="1"/>
  <c r="E1467" i="1"/>
  <c r="E1468" i="1"/>
  <c r="E1469" i="1"/>
  <c r="E1470" i="1"/>
  <c r="E1471" i="1"/>
  <c r="E1472" i="1"/>
  <c r="E1473" i="1"/>
  <c r="E1474" i="1"/>
  <c r="E1475" i="1"/>
  <c r="E1476" i="1"/>
  <c r="E1477" i="1"/>
  <c r="E1478" i="1"/>
  <c r="E1479" i="1"/>
  <c r="E1480" i="1"/>
  <c r="E1481" i="1"/>
  <c r="E1482" i="1"/>
  <c r="E1483" i="1"/>
  <c r="E1484" i="1"/>
  <c r="E1485" i="1"/>
  <c r="E1486" i="1"/>
  <c r="E1487" i="1"/>
  <c r="E1488" i="1"/>
  <c r="E1489" i="1"/>
  <c r="E1490" i="1"/>
  <c r="E1491" i="1"/>
  <c r="E1492" i="1"/>
  <c r="E1493" i="1"/>
  <c r="E1494" i="1"/>
  <c r="E1495" i="1"/>
  <c r="E1496" i="1"/>
  <c r="E1497" i="1"/>
  <c r="E1498" i="1"/>
  <c r="E1499" i="1"/>
  <c r="E1500" i="1"/>
  <c r="E1501" i="1"/>
  <c r="E1502" i="1"/>
  <c r="E1503" i="1"/>
  <c r="E1504" i="1"/>
  <c r="E1505" i="1"/>
  <c r="E1506" i="1"/>
  <c r="E1507" i="1"/>
  <c r="E1508" i="1"/>
  <c r="E1509" i="1"/>
  <c r="E1510" i="1"/>
  <c r="E1511" i="1"/>
  <c r="E1512" i="1"/>
  <c r="E1513" i="1"/>
  <c r="E1514" i="1"/>
  <c r="E1515" i="1"/>
  <c r="E1516" i="1"/>
  <c r="E1517" i="1"/>
  <c r="E1518" i="1"/>
  <c r="E1519" i="1"/>
  <c r="E1520" i="1"/>
  <c r="E1521" i="1"/>
  <c r="E1522" i="1"/>
  <c r="E1523" i="1"/>
  <c r="E1524" i="1"/>
  <c r="E1525" i="1"/>
  <c r="E1526" i="1"/>
  <c r="E1527" i="1"/>
  <c r="E1528" i="1"/>
  <c r="E1529" i="1"/>
  <c r="E1530" i="1"/>
  <c r="E1531" i="1"/>
  <c r="E1532" i="1"/>
  <c r="E1533" i="1"/>
  <c r="E1534" i="1"/>
  <c r="E1535" i="1"/>
  <c r="E1536" i="1"/>
  <c r="E1537" i="1"/>
  <c r="E1538" i="1"/>
  <c r="E1539" i="1"/>
  <c r="E1540" i="1"/>
  <c r="E1541" i="1"/>
  <c r="E1542" i="1"/>
  <c r="E1543" i="1"/>
  <c r="E1544" i="1"/>
  <c r="E1545" i="1"/>
  <c r="E1546" i="1"/>
  <c r="E1547" i="1"/>
  <c r="E1548" i="1"/>
  <c r="E1549" i="1"/>
  <c r="E1550" i="1"/>
  <c r="E1551" i="1"/>
  <c r="E1552" i="1"/>
  <c r="E1553" i="1"/>
  <c r="E1554" i="1"/>
  <c r="E1555" i="1"/>
  <c r="E1556" i="1"/>
  <c r="E1557" i="1"/>
  <c r="E1558" i="1"/>
  <c r="E1559" i="1"/>
  <c r="E1560" i="1"/>
  <c r="E1561" i="1"/>
  <c r="E1562" i="1"/>
  <c r="E1563" i="1"/>
  <c r="E1564" i="1"/>
  <c r="E1565" i="1"/>
  <c r="E1566" i="1"/>
  <c r="E1567" i="1"/>
  <c r="E1568" i="1"/>
  <c r="E1569" i="1"/>
  <c r="E1570" i="1"/>
  <c r="E1571" i="1"/>
  <c r="E1572" i="1"/>
  <c r="E1573" i="1"/>
  <c r="E1574" i="1"/>
  <c r="E1575" i="1"/>
  <c r="E1576" i="1"/>
  <c r="E1577" i="1"/>
  <c r="E1578" i="1"/>
  <c r="E1579" i="1"/>
  <c r="E1580" i="1"/>
  <c r="E1581" i="1"/>
  <c r="E1582" i="1"/>
  <c r="E1583" i="1"/>
  <c r="E1584" i="1"/>
  <c r="E1585" i="1"/>
  <c r="E1586" i="1"/>
  <c r="E1587" i="1"/>
  <c r="E1588" i="1"/>
  <c r="E1589" i="1"/>
  <c r="E1590" i="1"/>
  <c r="E1591" i="1"/>
  <c r="E1592" i="1"/>
  <c r="E1593" i="1"/>
  <c r="E1594" i="1"/>
  <c r="E1595" i="1"/>
  <c r="E1596" i="1"/>
  <c r="E1597" i="1"/>
  <c r="E1598" i="1"/>
  <c r="E1599" i="1"/>
  <c r="E1600" i="1"/>
  <c r="E1601" i="1"/>
  <c r="E1602" i="1"/>
  <c r="E1603" i="1"/>
  <c r="E1604" i="1"/>
  <c r="E1605" i="1"/>
  <c r="E1606" i="1"/>
  <c r="E1607" i="1"/>
  <c r="E1608" i="1"/>
  <c r="E1609" i="1"/>
  <c r="E1610" i="1"/>
  <c r="E1611" i="1"/>
  <c r="E1612" i="1"/>
  <c r="E1613" i="1"/>
  <c r="E1614" i="1"/>
  <c r="E1615" i="1"/>
  <c r="E1616" i="1"/>
  <c r="E1617" i="1"/>
  <c r="E1618" i="1"/>
  <c r="E1619" i="1"/>
  <c r="E1620" i="1"/>
  <c r="E1621" i="1"/>
  <c r="E1622" i="1"/>
  <c r="E1623" i="1"/>
  <c r="E1624" i="1"/>
  <c r="E1625" i="1"/>
  <c r="E1626" i="1"/>
  <c r="E1627" i="1"/>
  <c r="E1628" i="1"/>
  <c r="E1629" i="1"/>
  <c r="E1630" i="1"/>
  <c r="E1631" i="1"/>
  <c r="E1632" i="1"/>
  <c r="E1633" i="1"/>
  <c r="E1634" i="1"/>
  <c r="E1635" i="1"/>
  <c r="E1636" i="1"/>
  <c r="E1637" i="1"/>
  <c r="E1638" i="1"/>
  <c r="E1639" i="1"/>
  <c r="E1640" i="1"/>
  <c r="E1641" i="1"/>
  <c r="E1642" i="1"/>
  <c r="E1643" i="1"/>
  <c r="E1644" i="1"/>
  <c r="E1645" i="1"/>
  <c r="E1646" i="1"/>
  <c r="E1647" i="1"/>
  <c r="E1648" i="1"/>
  <c r="E1649" i="1"/>
  <c r="E1650" i="1"/>
  <c r="E1651" i="1"/>
  <c r="E1652" i="1"/>
  <c r="E1653" i="1"/>
  <c r="E1654" i="1"/>
  <c r="E1655" i="1"/>
  <c r="E1656" i="1"/>
  <c r="E1657" i="1"/>
  <c r="E1658" i="1"/>
  <c r="E1659" i="1"/>
  <c r="E1660" i="1"/>
  <c r="E1661" i="1"/>
  <c r="E1662" i="1"/>
  <c r="E1663" i="1"/>
  <c r="E1664" i="1"/>
  <c r="E1665" i="1"/>
  <c r="E1666" i="1"/>
  <c r="E1667" i="1"/>
  <c r="E1668" i="1"/>
  <c r="E1669" i="1"/>
  <c r="E1670" i="1"/>
  <c r="E1671" i="1"/>
  <c r="E1672" i="1"/>
  <c r="E1673" i="1"/>
  <c r="E1674" i="1"/>
  <c r="E1675" i="1"/>
  <c r="E1676" i="1"/>
  <c r="E1677" i="1"/>
  <c r="E1678" i="1"/>
  <c r="E1679" i="1"/>
  <c r="E1680" i="1"/>
  <c r="E1681" i="1"/>
  <c r="E1682" i="1"/>
  <c r="E1683" i="1"/>
  <c r="E1684" i="1"/>
  <c r="E1685" i="1"/>
  <c r="E1686" i="1"/>
  <c r="E1687" i="1"/>
  <c r="E1688" i="1"/>
  <c r="E1689" i="1"/>
  <c r="E1690" i="1"/>
  <c r="E1691" i="1"/>
  <c r="E1692" i="1"/>
  <c r="E1693" i="1"/>
  <c r="E1694" i="1"/>
  <c r="E1695" i="1"/>
  <c r="E1696" i="1"/>
  <c r="E1697" i="1"/>
  <c r="E1698" i="1"/>
  <c r="E1699" i="1"/>
  <c r="E1700" i="1"/>
  <c r="E1701" i="1"/>
  <c r="E1702" i="1"/>
  <c r="E1703" i="1"/>
  <c r="E1704" i="1"/>
  <c r="E1705" i="1"/>
  <c r="E1706" i="1"/>
  <c r="E1707" i="1"/>
  <c r="E1708" i="1"/>
  <c r="E1709" i="1"/>
  <c r="E1710" i="1"/>
  <c r="E1711" i="1"/>
  <c r="E1712" i="1"/>
  <c r="E1713" i="1"/>
  <c r="E1714" i="1"/>
  <c r="E1715" i="1"/>
  <c r="E1716" i="1"/>
  <c r="E1717" i="1"/>
  <c r="E1718" i="1"/>
  <c r="E1719" i="1"/>
  <c r="E1720" i="1"/>
  <c r="E1721" i="1"/>
  <c r="E1722" i="1"/>
  <c r="E1723" i="1"/>
  <c r="E1724" i="1"/>
  <c r="E1725" i="1"/>
  <c r="E1726" i="1"/>
  <c r="E1727" i="1"/>
  <c r="E1728" i="1"/>
  <c r="E1729" i="1"/>
  <c r="E1730" i="1"/>
  <c r="E1731" i="1"/>
  <c r="E1732" i="1"/>
  <c r="E1733" i="1"/>
  <c r="E1734" i="1"/>
  <c r="E1735" i="1"/>
  <c r="E1736" i="1"/>
  <c r="E1737" i="1"/>
  <c r="E1738" i="1"/>
  <c r="E1739" i="1"/>
  <c r="E1740" i="1"/>
  <c r="E1741" i="1"/>
  <c r="E1742" i="1"/>
  <c r="E1743" i="1"/>
  <c r="E1744" i="1"/>
  <c r="E1745" i="1"/>
  <c r="E1746" i="1"/>
  <c r="E1747" i="1"/>
  <c r="E1748" i="1"/>
  <c r="E1749" i="1"/>
  <c r="E1750" i="1"/>
  <c r="E1751" i="1"/>
  <c r="E1752" i="1"/>
  <c r="E1753" i="1"/>
  <c r="E1754" i="1"/>
  <c r="E1755" i="1"/>
  <c r="E1756" i="1"/>
  <c r="E1757" i="1"/>
  <c r="E1758" i="1"/>
  <c r="E1759" i="1"/>
  <c r="E1760" i="1"/>
  <c r="E1761" i="1"/>
  <c r="E1762" i="1"/>
  <c r="E1763" i="1"/>
  <c r="E1764" i="1"/>
  <c r="E1765" i="1"/>
  <c r="E1766" i="1"/>
  <c r="E1767" i="1"/>
  <c r="E1768" i="1"/>
  <c r="E1769" i="1"/>
  <c r="E1770" i="1"/>
  <c r="E1771" i="1"/>
  <c r="E1772" i="1"/>
  <c r="E1773" i="1"/>
  <c r="E1774" i="1"/>
  <c r="E1775" i="1"/>
  <c r="E1776" i="1"/>
  <c r="E1777" i="1"/>
  <c r="E1778" i="1"/>
  <c r="E1779" i="1"/>
  <c r="E1780" i="1"/>
  <c r="E1781" i="1"/>
  <c r="E1782" i="1"/>
  <c r="E1783" i="1"/>
  <c r="E1784" i="1"/>
  <c r="E1785" i="1"/>
  <c r="E1786" i="1"/>
  <c r="E1787" i="1"/>
  <c r="E1788" i="1"/>
  <c r="E1789" i="1"/>
  <c r="E1790" i="1"/>
  <c r="E1791" i="1"/>
  <c r="E1792" i="1"/>
  <c r="E1793" i="1"/>
  <c r="E1794" i="1"/>
  <c r="E1795" i="1"/>
  <c r="E1796" i="1"/>
  <c r="E1797" i="1"/>
  <c r="E1798" i="1"/>
  <c r="E1799" i="1"/>
  <c r="E1800" i="1"/>
  <c r="E1801" i="1"/>
  <c r="E1802" i="1"/>
  <c r="E1803" i="1"/>
  <c r="E1804" i="1"/>
  <c r="E1805" i="1"/>
  <c r="E1806" i="1"/>
  <c r="E1807" i="1"/>
  <c r="E1808" i="1"/>
  <c r="E1809" i="1"/>
  <c r="E1810" i="1"/>
  <c r="E1811" i="1"/>
  <c r="E1812" i="1"/>
  <c r="E1813" i="1"/>
  <c r="E1814" i="1"/>
  <c r="E1815" i="1"/>
  <c r="E1816" i="1"/>
  <c r="E1817" i="1"/>
  <c r="E1818" i="1"/>
  <c r="E1819" i="1"/>
  <c r="E1820" i="1"/>
  <c r="E1821" i="1"/>
  <c r="E1822" i="1"/>
  <c r="E1823" i="1"/>
  <c r="E1824" i="1"/>
  <c r="E1825" i="1"/>
  <c r="E1826" i="1"/>
  <c r="E1827" i="1"/>
  <c r="E1828" i="1"/>
  <c r="E1829" i="1"/>
  <c r="E1830" i="1"/>
  <c r="E1831" i="1"/>
  <c r="E1832" i="1"/>
  <c r="E1833" i="1"/>
  <c r="E1834" i="1"/>
  <c r="E1835" i="1"/>
  <c r="E1836" i="1"/>
  <c r="E1837" i="1"/>
  <c r="E1838" i="1"/>
  <c r="E1839" i="1"/>
  <c r="E1840" i="1"/>
  <c r="E1841" i="1"/>
  <c r="E1842" i="1"/>
  <c r="E1843" i="1"/>
  <c r="E1844" i="1"/>
  <c r="E1845" i="1"/>
  <c r="E1846" i="1"/>
  <c r="E1847" i="1"/>
  <c r="E1848" i="1"/>
  <c r="E1849" i="1"/>
  <c r="E1850" i="1"/>
  <c r="E1851" i="1"/>
  <c r="E1852" i="1"/>
  <c r="E1853" i="1"/>
  <c r="E1854" i="1"/>
  <c r="E1855" i="1"/>
  <c r="E1856" i="1"/>
  <c r="E1857" i="1"/>
  <c r="E1858" i="1"/>
  <c r="E1859" i="1"/>
  <c r="E1860" i="1"/>
  <c r="E1861" i="1"/>
  <c r="E1862" i="1"/>
  <c r="E1863" i="1"/>
  <c r="E1864" i="1"/>
  <c r="E1865" i="1"/>
  <c r="E1866" i="1"/>
  <c r="E1867" i="1"/>
  <c r="E1868" i="1"/>
  <c r="E1869" i="1"/>
  <c r="E1870" i="1"/>
  <c r="E1871" i="1"/>
  <c r="E1872" i="1"/>
  <c r="E1873" i="1"/>
  <c r="E1874" i="1"/>
  <c r="E1875" i="1"/>
  <c r="E1876" i="1"/>
  <c r="E1877" i="1"/>
  <c r="E1878" i="1"/>
  <c r="E1879" i="1"/>
  <c r="E1880" i="1"/>
  <c r="E1881" i="1"/>
  <c r="E1882" i="1"/>
  <c r="E1883" i="1"/>
  <c r="E1884" i="1"/>
  <c r="E1885" i="1"/>
  <c r="E1886" i="1"/>
  <c r="E1887" i="1"/>
  <c r="E1888" i="1"/>
  <c r="E1889" i="1"/>
  <c r="E1890" i="1"/>
  <c r="E1891" i="1"/>
  <c r="E1892" i="1"/>
  <c r="E1893" i="1"/>
  <c r="E1894" i="1"/>
  <c r="E1895" i="1"/>
  <c r="E1896" i="1"/>
  <c r="E1897" i="1"/>
  <c r="E1898" i="1"/>
  <c r="E1899" i="1"/>
  <c r="E1900" i="1"/>
  <c r="E1901" i="1"/>
  <c r="E1902" i="1"/>
  <c r="E1903" i="1"/>
  <c r="E1904" i="1"/>
  <c r="E1905" i="1"/>
  <c r="E1906" i="1"/>
  <c r="E1907" i="1"/>
  <c r="E1908" i="1"/>
  <c r="E1909" i="1"/>
  <c r="E1910" i="1"/>
  <c r="E1911" i="1"/>
  <c r="E1912" i="1"/>
  <c r="E1913" i="1"/>
  <c r="E1914" i="1"/>
  <c r="E1915" i="1"/>
  <c r="E1916" i="1"/>
  <c r="E1917" i="1"/>
  <c r="E1918" i="1"/>
  <c r="E1919" i="1"/>
  <c r="E1920" i="1"/>
  <c r="E1921" i="1"/>
  <c r="E1922" i="1"/>
  <c r="E1923" i="1"/>
  <c r="E1924" i="1"/>
  <c r="E1925" i="1"/>
  <c r="E1926" i="1"/>
  <c r="E1927" i="1"/>
  <c r="E1928" i="1"/>
  <c r="E1929" i="1"/>
  <c r="E1930" i="1"/>
  <c r="E1931" i="1"/>
  <c r="E1932" i="1"/>
  <c r="E1933" i="1"/>
  <c r="E1934" i="1"/>
  <c r="E1935" i="1"/>
  <c r="E1936" i="1"/>
  <c r="E1937" i="1"/>
  <c r="E1938" i="1"/>
  <c r="E1939" i="1"/>
  <c r="E1940" i="1"/>
  <c r="E1941" i="1"/>
  <c r="E1942" i="1"/>
  <c r="E1943" i="1"/>
  <c r="E1944" i="1"/>
  <c r="E1945" i="1"/>
  <c r="E1946" i="1"/>
  <c r="E1947" i="1"/>
  <c r="E1948" i="1"/>
  <c r="E1949" i="1"/>
  <c r="E1950" i="1"/>
  <c r="E1951" i="1"/>
  <c r="E1952" i="1"/>
  <c r="E1953" i="1"/>
  <c r="E1954" i="1"/>
  <c r="E1955" i="1"/>
  <c r="E1956" i="1"/>
  <c r="E1957" i="1"/>
  <c r="E1958" i="1"/>
  <c r="E1959" i="1"/>
  <c r="E1960" i="1"/>
  <c r="E1961" i="1"/>
  <c r="E1962" i="1"/>
  <c r="E1963" i="1"/>
  <c r="E1964" i="1"/>
  <c r="E1965" i="1"/>
  <c r="E1966" i="1"/>
  <c r="E1967" i="1"/>
  <c r="E1968" i="1"/>
  <c r="E1969" i="1"/>
  <c r="E1970" i="1"/>
  <c r="E1971" i="1"/>
  <c r="E1972" i="1"/>
  <c r="E1973" i="1"/>
  <c r="E1974" i="1"/>
  <c r="E1975" i="1"/>
  <c r="E1976" i="1"/>
  <c r="E1977" i="1"/>
  <c r="E1978" i="1"/>
  <c r="E1979" i="1"/>
  <c r="E1980" i="1"/>
  <c r="E1981" i="1"/>
  <c r="E1982" i="1"/>
  <c r="E1983" i="1"/>
  <c r="E1984" i="1"/>
  <c r="E1985" i="1"/>
  <c r="E1986" i="1"/>
  <c r="E1987" i="1"/>
  <c r="E1988" i="1"/>
  <c r="E1989" i="1"/>
  <c r="E1990" i="1"/>
  <c r="E1991" i="1"/>
  <c r="E1992" i="1"/>
  <c r="E1993" i="1"/>
  <c r="E1994" i="1"/>
  <c r="E1995" i="1"/>
  <c r="E1996" i="1"/>
  <c r="E1997" i="1"/>
  <c r="E1998" i="1"/>
  <c r="E1999" i="1"/>
  <c r="E2000" i="1"/>
  <c r="E2001" i="1"/>
  <c r="E2002" i="1"/>
  <c r="E2003" i="1"/>
  <c r="E2004" i="1"/>
  <c r="E2005" i="1"/>
  <c r="E2006" i="1"/>
  <c r="E2007" i="1"/>
  <c r="E2008" i="1"/>
  <c r="E2009" i="1"/>
  <c r="E2010" i="1"/>
  <c r="E2011" i="1"/>
  <c r="E2012" i="1"/>
  <c r="E2013" i="1"/>
  <c r="E2014" i="1"/>
  <c r="E2015" i="1"/>
  <c r="E2016" i="1"/>
  <c r="E2017" i="1"/>
  <c r="E2018" i="1"/>
  <c r="E2019" i="1"/>
  <c r="E2020" i="1"/>
  <c r="E2021" i="1"/>
  <c r="E2022" i="1"/>
  <c r="E2023" i="1"/>
  <c r="E2024" i="1"/>
  <c r="E2025" i="1"/>
  <c r="E2026" i="1"/>
  <c r="E2027" i="1"/>
  <c r="E2028" i="1"/>
  <c r="E2029" i="1"/>
  <c r="E2030" i="1"/>
  <c r="E2031" i="1"/>
  <c r="E2032" i="1"/>
  <c r="E2033" i="1"/>
  <c r="E2034" i="1"/>
  <c r="E2035" i="1"/>
  <c r="E2036" i="1"/>
  <c r="E2037" i="1"/>
  <c r="E2038" i="1"/>
  <c r="E2039" i="1"/>
  <c r="E2040" i="1"/>
  <c r="E2041" i="1"/>
  <c r="E2042" i="1"/>
  <c r="E2043" i="1"/>
  <c r="E2044" i="1"/>
  <c r="E2045" i="1"/>
  <c r="E2046" i="1"/>
  <c r="E2047" i="1"/>
  <c r="E2048" i="1"/>
  <c r="E2049" i="1"/>
  <c r="E2050" i="1"/>
  <c r="E2051" i="1"/>
  <c r="E2052" i="1"/>
  <c r="E2053" i="1"/>
  <c r="E2054" i="1"/>
  <c r="E2055" i="1"/>
  <c r="E2056" i="1"/>
  <c r="E2057" i="1"/>
  <c r="E2058" i="1"/>
  <c r="E2059" i="1"/>
  <c r="E2060" i="1"/>
  <c r="E2061" i="1"/>
  <c r="E2062" i="1"/>
  <c r="E2063" i="1"/>
  <c r="E2064" i="1"/>
  <c r="E2065" i="1"/>
  <c r="E2066" i="1"/>
  <c r="E2067" i="1"/>
  <c r="E2068" i="1"/>
  <c r="E2069" i="1"/>
  <c r="E2070" i="1"/>
  <c r="E2071" i="1"/>
  <c r="E2072" i="1"/>
  <c r="E2073" i="1"/>
  <c r="E2074" i="1"/>
  <c r="E2075" i="1"/>
  <c r="E2076" i="1"/>
  <c r="E2077" i="1"/>
  <c r="E2078" i="1"/>
  <c r="E2079" i="1"/>
  <c r="E2080" i="1"/>
  <c r="E2081" i="1"/>
  <c r="E2082" i="1"/>
  <c r="E2083" i="1"/>
  <c r="E2084" i="1"/>
  <c r="E2085" i="1"/>
  <c r="E2086" i="1"/>
  <c r="E2087" i="1"/>
  <c r="E2088" i="1"/>
  <c r="E2089" i="1"/>
  <c r="E2090" i="1"/>
  <c r="E2091" i="1"/>
  <c r="E2092" i="1"/>
  <c r="E2093" i="1"/>
  <c r="E2094" i="1"/>
  <c r="E2095" i="1"/>
  <c r="E2096" i="1"/>
  <c r="E2097" i="1"/>
  <c r="E2098" i="1"/>
  <c r="E2099" i="1"/>
  <c r="E2100" i="1"/>
  <c r="E2101" i="1"/>
  <c r="E2102" i="1"/>
  <c r="E2103" i="1"/>
  <c r="E2104" i="1"/>
  <c r="E2105" i="1"/>
  <c r="E2106" i="1"/>
  <c r="E2107" i="1"/>
  <c r="E2108" i="1"/>
  <c r="E2109" i="1"/>
  <c r="E2110" i="1"/>
  <c r="E2111" i="1"/>
  <c r="E2112" i="1"/>
  <c r="E2113" i="1"/>
  <c r="E2114" i="1"/>
  <c r="E2115" i="1"/>
  <c r="E2116" i="1"/>
  <c r="E2117" i="1"/>
  <c r="E2118" i="1"/>
  <c r="E2119" i="1"/>
  <c r="E2120" i="1"/>
  <c r="E2121" i="1"/>
  <c r="E2122" i="1"/>
  <c r="E2123" i="1"/>
  <c r="E2124" i="1"/>
  <c r="E2125" i="1"/>
  <c r="E2126" i="1"/>
  <c r="E2127" i="1"/>
  <c r="E2128" i="1"/>
  <c r="E2129" i="1"/>
  <c r="E2130" i="1"/>
  <c r="E2131" i="1"/>
  <c r="E2132" i="1"/>
  <c r="E2133" i="1"/>
  <c r="E2134" i="1"/>
  <c r="E2135" i="1"/>
  <c r="E2136" i="1"/>
  <c r="E2137" i="1"/>
  <c r="E2138" i="1"/>
  <c r="E2139" i="1"/>
  <c r="E2140" i="1"/>
  <c r="E2141" i="1"/>
  <c r="E2142" i="1"/>
  <c r="E2143" i="1"/>
  <c r="E2144" i="1"/>
  <c r="E2145" i="1"/>
  <c r="E2146" i="1"/>
  <c r="E2147" i="1"/>
  <c r="E2148" i="1"/>
  <c r="E2149" i="1"/>
  <c r="E2150" i="1"/>
  <c r="E2151" i="1"/>
  <c r="E2152" i="1"/>
  <c r="E2153" i="1"/>
  <c r="E2154" i="1"/>
  <c r="E2155" i="1"/>
  <c r="E2156" i="1"/>
  <c r="E2157" i="1"/>
  <c r="E2158" i="1"/>
  <c r="E2159" i="1"/>
  <c r="E2160" i="1"/>
  <c r="E2161" i="1"/>
  <c r="E2162" i="1"/>
  <c r="E2163" i="1"/>
  <c r="E2164" i="1"/>
  <c r="E2165" i="1"/>
  <c r="E2166" i="1"/>
  <c r="E2167" i="1"/>
  <c r="E2168" i="1"/>
  <c r="E2169" i="1"/>
  <c r="E2170" i="1"/>
  <c r="E2171" i="1"/>
  <c r="E2172" i="1"/>
  <c r="E2173" i="1"/>
  <c r="E2174" i="1"/>
  <c r="E2175" i="1"/>
  <c r="E2176" i="1"/>
  <c r="E2177" i="1"/>
  <c r="E2178" i="1"/>
  <c r="E2179" i="1"/>
  <c r="E2180" i="1"/>
  <c r="E2181" i="1"/>
  <c r="E2182" i="1"/>
  <c r="E2183" i="1"/>
  <c r="E2184" i="1"/>
  <c r="E2185" i="1"/>
  <c r="E2186" i="1"/>
  <c r="E2187" i="1"/>
  <c r="E2188" i="1"/>
  <c r="E2189" i="1"/>
  <c r="E2190" i="1"/>
  <c r="E2191" i="1"/>
  <c r="E2192" i="1"/>
  <c r="E2193" i="1"/>
  <c r="E2194" i="1"/>
  <c r="E2195" i="1"/>
  <c r="E2196" i="1"/>
  <c r="E2197" i="1"/>
  <c r="E2198" i="1"/>
  <c r="E2199" i="1"/>
  <c r="E2200" i="1"/>
  <c r="E2201" i="1"/>
  <c r="E2202" i="1"/>
  <c r="E2203" i="1"/>
  <c r="E2204" i="1"/>
  <c r="E2205" i="1"/>
  <c r="E2206" i="1"/>
  <c r="E2207" i="1"/>
  <c r="E2208" i="1"/>
  <c r="E2209" i="1"/>
  <c r="E2210" i="1"/>
  <c r="E2211" i="1"/>
  <c r="E2212" i="1"/>
  <c r="E2213" i="1"/>
  <c r="E2214" i="1"/>
  <c r="E2215" i="1"/>
  <c r="E2216" i="1"/>
  <c r="E2217" i="1"/>
  <c r="E2218" i="1"/>
  <c r="E2219" i="1"/>
  <c r="E2220" i="1"/>
  <c r="E2221" i="1"/>
  <c r="E2222" i="1"/>
  <c r="E2223" i="1"/>
  <c r="E2224" i="1"/>
  <c r="E2225" i="1"/>
  <c r="E2226" i="1"/>
  <c r="E2227" i="1"/>
  <c r="E2228" i="1"/>
  <c r="E2229" i="1"/>
  <c r="E2230" i="1"/>
  <c r="E2231" i="1"/>
  <c r="E2232" i="1"/>
  <c r="E2233" i="1"/>
  <c r="E2234" i="1"/>
  <c r="E2235" i="1"/>
  <c r="E2236" i="1"/>
  <c r="E2237" i="1"/>
  <c r="E2238" i="1"/>
  <c r="E2239" i="1"/>
  <c r="E2240" i="1"/>
  <c r="E2241" i="1"/>
  <c r="E2242" i="1"/>
  <c r="E2243" i="1"/>
  <c r="E2244" i="1"/>
  <c r="E2245" i="1"/>
  <c r="E2246" i="1"/>
  <c r="E2247" i="1"/>
  <c r="E2248" i="1"/>
  <c r="E2249" i="1"/>
  <c r="E2250" i="1"/>
  <c r="E2251" i="1"/>
  <c r="E2252" i="1"/>
  <c r="E2253" i="1"/>
  <c r="E2254" i="1"/>
  <c r="E2255" i="1"/>
  <c r="E2256" i="1"/>
  <c r="E2257" i="1"/>
  <c r="E2258" i="1"/>
  <c r="E2259" i="1"/>
  <c r="E2260" i="1"/>
  <c r="E2261" i="1"/>
  <c r="E2262" i="1"/>
  <c r="E2263" i="1"/>
  <c r="E2264" i="1"/>
  <c r="E2265" i="1"/>
  <c r="E2266" i="1"/>
  <c r="E2267" i="1"/>
  <c r="E2268" i="1"/>
  <c r="E2269" i="1"/>
  <c r="E2270" i="1"/>
  <c r="E2271" i="1"/>
  <c r="E2272" i="1"/>
  <c r="E2273" i="1"/>
  <c r="E2274" i="1"/>
  <c r="E2275" i="1"/>
  <c r="E2276" i="1"/>
  <c r="E2277" i="1"/>
  <c r="E2278" i="1"/>
  <c r="E2279" i="1"/>
  <c r="E2280" i="1"/>
  <c r="E2281" i="1"/>
  <c r="E2282" i="1"/>
  <c r="E2283" i="1"/>
  <c r="E2284" i="1"/>
  <c r="E2285" i="1"/>
  <c r="E2286" i="1"/>
  <c r="E2287" i="1"/>
  <c r="E2288" i="1"/>
  <c r="E2289" i="1"/>
  <c r="E2290" i="1"/>
  <c r="E2291" i="1"/>
  <c r="E2292" i="1"/>
  <c r="E2293" i="1"/>
  <c r="E2294" i="1"/>
  <c r="E2295" i="1"/>
  <c r="E2296" i="1"/>
  <c r="E2297" i="1"/>
  <c r="E2298" i="1"/>
  <c r="E2299" i="1"/>
  <c r="E2300" i="1"/>
  <c r="E2301" i="1"/>
  <c r="E2302" i="1"/>
  <c r="E2303" i="1"/>
  <c r="E2304" i="1"/>
  <c r="E2305" i="1"/>
  <c r="E2306" i="1"/>
  <c r="E2307" i="1"/>
  <c r="E2308" i="1"/>
  <c r="E2309" i="1"/>
  <c r="E2310" i="1"/>
  <c r="E2311" i="1"/>
  <c r="E2312" i="1"/>
  <c r="E2313" i="1"/>
  <c r="E2314" i="1"/>
  <c r="E2315" i="1"/>
  <c r="E2316" i="1"/>
  <c r="E2317" i="1"/>
  <c r="E2318" i="1"/>
  <c r="E2319" i="1"/>
  <c r="E2320" i="1"/>
  <c r="E2321" i="1"/>
  <c r="E2322" i="1"/>
  <c r="E2323" i="1"/>
  <c r="E2324" i="1"/>
  <c r="E2325" i="1"/>
  <c r="E2326" i="1"/>
  <c r="E2327" i="1"/>
  <c r="E2328" i="1"/>
  <c r="E2329" i="1"/>
  <c r="E2330" i="1"/>
  <c r="E2331" i="1"/>
  <c r="E2332" i="1"/>
  <c r="E2333" i="1"/>
  <c r="E2334" i="1"/>
  <c r="E2335" i="1"/>
  <c r="E2336" i="1"/>
  <c r="E2337" i="1"/>
  <c r="E2338" i="1"/>
  <c r="E2339" i="1"/>
  <c r="E2340" i="1"/>
  <c r="E2341" i="1"/>
  <c r="E2342" i="1"/>
  <c r="E2343" i="1"/>
  <c r="E2344" i="1"/>
  <c r="E2345" i="1"/>
  <c r="E2346" i="1"/>
  <c r="E2347" i="1"/>
  <c r="E2348" i="1"/>
  <c r="E2349" i="1"/>
  <c r="E2350" i="1"/>
  <c r="E2351" i="1"/>
  <c r="E2352" i="1"/>
  <c r="E2353" i="1"/>
  <c r="E2354" i="1"/>
  <c r="E2355" i="1"/>
  <c r="E2356" i="1"/>
  <c r="E2357" i="1"/>
  <c r="E2358" i="1"/>
  <c r="E2359" i="1"/>
  <c r="E2360" i="1"/>
  <c r="E2361" i="1"/>
  <c r="E2362" i="1"/>
  <c r="E2363" i="1"/>
  <c r="E2364" i="1"/>
  <c r="E2365" i="1"/>
  <c r="E2366" i="1"/>
  <c r="E2367" i="1"/>
  <c r="E2368" i="1"/>
  <c r="E2369" i="1"/>
  <c r="E2370" i="1"/>
  <c r="E2371" i="1"/>
  <c r="E2372" i="1"/>
  <c r="E2373" i="1"/>
  <c r="E2374" i="1"/>
  <c r="E2375" i="1"/>
  <c r="E2376" i="1"/>
  <c r="E2377" i="1"/>
  <c r="E2378" i="1"/>
  <c r="E2379" i="1"/>
  <c r="E2380" i="1"/>
  <c r="E2381" i="1"/>
  <c r="E2382" i="1"/>
  <c r="E2383" i="1"/>
  <c r="E2384" i="1"/>
  <c r="E2385" i="1"/>
  <c r="E2386" i="1"/>
  <c r="E2387" i="1"/>
  <c r="E2388" i="1"/>
  <c r="E2389" i="1"/>
  <c r="E2390" i="1"/>
  <c r="E2391" i="1"/>
  <c r="E2392" i="1"/>
  <c r="E2393" i="1"/>
  <c r="E2394" i="1"/>
  <c r="E2395" i="1"/>
  <c r="E2396" i="1"/>
  <c r="E2397" i="1"/>
  <c r="E2398" i="1"/>
  <c r="E2399" i="1"/>
  <c r="E2400" i="1"/>
  <c r="E2401" i="1"/>
  <c r="E2402" i="1"/>
  <c r="E2403" i="1"/>
  <c r="E2404" i="1"/>
  <c r="E2405" i="1"/>
  <c r="E2406" i="1"/>
  <c r="E2407" i="1"/>
  <c r="E2408" i="1"/>
  <c r="E2409" i="1"/>
  <c r="E2410" i="1"/>
  <c r="E2411" i="1"/>
  <c r="E2412" i="1"/>
  <c r="E2413" i="1"/>
  <c r="E2414" i="1"/>
  <c r="E2415" i="1"/>
  <c r="E2416" i="1"/>
  <c r="E2417" i="1"/>
  <c r="E2418" i="1"/>
  <c r="E2419" i="1"/>
  <c r="E2420" i="1"/>
  <c r="E2421" i="1"/>
  <c r="E2422" i="1"/>
  <c r="E2423" i="1"/>
  <c r="E2424" i="1"/>
  <c r="E2425" i="1"/>
  <c r="E2426" i="1"/>
  <c r="E2427" i="1"/>
  <c r="E2428" i="1"/>
  <c r="E2429" i="1"/>
  <c r="E2430" i="1"/>
  <c r="E2431" i="1"/>
  <c r="E2432" i="1"/>
  <c r="E2433" i="1"/>
  <c r="E2434" i="1"/>
  <c r="E2435" i="1"/>
  <c r="E2436" i="1"/>
  <c r="E2437" i="1"/>
  <c r="E2438" i="1"/>
  <c r="E2439" i="1"/>
  <c r="E2440" i="1"/>
  <c r="E2441" i="1"/>
  <c r="E2442" i="1"/>
  <c r="E2443" i="1"/>
  <c r="E2444" i="1"/>
  <c r="E2445" i="1"/>
  <c r="E2446" i="1"/>
  <c r="E2447" i="1"/>
  <c r="E2448" i="1"/>
  <c r="E2449" i="1"/>
  <c r="E2450" i="1"/>
  <c r="E2451" i="1"/>
  <c r="E2452" i="1"/>
  <c r="E2453" i="1"/>
  <c r="E2454" i="1"/>
  <c r="E2455" i="1"/>
  <c r="E2456" i="1"/>
  <c r="E2457" i="1"/>
  <c r="E2458" i="1"/>
  <c r="E2459" i="1"/>
  <c r="E2460" i="1"/>
  <c r="E2461" i="1"/>
  <c r="E2462" i="1"/>
  <c r="E2463" i="1"/>
  <c r="E2464" i="1"/>
  <c r="E2465" i="1"/>
  <c r="E2466" i="1"/>
  <c r="E2467" i="1"/>
  <c r="E2468" i="1"/>
  <c r="E2469" i="1"/>
  <c r="E2470" i="1"/>
  <c r="E2471" i="1"/>
  <c r="E2472" i="1"/>
  <c r="E2473" i="1"/>
  <c r="E2474" i="1"/>
  <c r="E2475" i="1"/>
  <c r="E2476" i="1"/>
  <c r="E2477" i="1"/>
  <c r="E2478" i="1"/>
  <c r="E2479" i="1"/>
  <c r="E2480" i="1"/>
  <c r="E2481" i="1"/>
  <c r="E2482" i="1"/>
  <c r="E2483" i="1"/>
  <c r="E2484" i="1"/>
  <c r="E2485" i="1"/>
  <c r="E2486" i="1"/>
  <c r="E2487" i="1"/>
  <c r="E2488" i="1"/>
  <c r="E2489" i="1"/>
  <c r="E2490" i="1"/>
  <c r="E2491" i="1"/>
  <c r="E2492" i="1"/>
  <c r="E2493" i="1"/>
  <c r="E2494" i="1"/>
  <c r="E2495" i="1"/>
  <c r="E2496" i="1"/>
  <c r="E2497" i="1"/>
  <c r="E2498" i="1"/>
  <c r="E2499" i="1"/>
  <c r="E2500" i="1"/>
  <c r="E2501" i="1"/>
  <c r="E2502" i="1"/>
  <c r="E2503" i="1"/>
  <c r="E2504" i="1"/>
  <c r="E2505" i="1"/>
  <c r="E2506" i="1"/>
  <c r="E2507" i="1"/>
  <c r="E2508" i="1"/>
  <c r="E2509" i="1"/>
  <c r="E2510" i="1"/>
  <c r="E2511" i="1"/>
  <c r="E2512" i="1"/>
  <c r="E2513" i="1"/>
  <c r="E2514" i="1"/>
  <c r="E2515" i="1"/>
  <c r="E2516" i="1"/>
  <c r="E2517" i="1"/>
  <c r="E2518" i="1"/>
  <c r="E2519" i="1"/>
  <c r="E2520" i="1"/>
  <c r="E2521" i="1"/>
  <c r="E2522" i="1"/>
  <c r="E2523" i="1"/>
  <c r="E2524" i="1"/>
  <c r="E2525" i="1"/>
  <c r="E2526" i="1"/>
  <c r="E2527" i="1"/>
  <c r="E2528" i="1"/>
  <c r="E2529" i="1"/>
  <c r="E2530" i="1"/>
  <c r="E2531" i="1"/>
  <c r="E2532" i="1"/>
  <c r="E2533" i="1"/>
  <c r="E2534" i="1"/>
  <c r="E2535" i="1"/>
  <c r="E2536" i="1"/>
  <c r="E2537" i="1"/>
  <c r="E2538" i="1"/>
  <c r="E2539" i="1"/>
  <c r="E2540" i="1"/>
  <c r="E2541" i="1"/>
  <c r="E2542" i="1"/>
  <c r="E2543" i="1"/>
  <c r="E2544" i="1"/>
  <c r="E2545" i="1"/>
  <c r="E2546" i="1"/>
  <c r="E2547" i="1"/>
  <c r="E2548" i="1"/>
  <c r="E2549" i="1"/>
  <c r="E2550" i="1"/>
  <c r="E2551" i="1"/>
  <c r="E2552" i="1"/>
  <c r="E2553" i="1"/>
  <c r="E2554" i="1"/>
  <c r="E2555" i="1"/>
  <c r="E2556" i="1"/>
  <c r="E2557" i="1"/>
  <c r="E2558" i="1"/>
  <c r="E2559" i="1"/>
  <c r="E2560" i="1"/>
  <c r="E2561" i="1"/>
  <c r="E2562" i="1"/>
  <c r="E2563" i="1"/>
  <c r="E2564" i="1"/>
  <c r="E2565" i="1"/>
  <c r="E2566" i="1"/>
  <c r="E2567" i="1"/>
  <c r="E2568" i="1"/>
  <c r="E2569" i="1"/>
  <c r="E2570" i="1"/>
  <c r="E2571" i="1"/>
  <c r="E2572" i="1"/>
  <c r="E2573" i="1"/>
  <c r="E2574" i="1"/>
  <c r="E2575" i="1"/>
  <c r="E2576" i="1"/>
  <c r="E2577" i="1"/>
  <c r="E2578" i="1"/>
  <c r="E2579" i="1"/>
  <c r="E2580" i="1"/>
  <c r="E2581" i="1"/>
  <c r="E2582" i="1"/>
  <c r="E2583" i="1"/>
  <c r="E2584" i="1"/>
  <c r="E2585" i="1"/>
  <c r="E2586" i="1"/>
  <c r="E2587" i="1"/>
  <c r="E2588" i="1"/>
  <c r="E2589" i="1"/>
  <c r="E2590" i="1"/>
  <c r="E2591" i="1"/>
  <c r="E2592" i="1"/>
  <c r="E2593" i="1"/>
  <c r="E2594" i="1"/>
  <c r="E2595" i="1"/>
  <c r="E2596" i="1"/>
  <c r="E2597" i="1"/>
  <c r="E2598" i="1"/>
  <c r="E2599" i="1"/>
  <c r="E2600" i="1"/>
  <c r="E2601" i="1"/>
  <c r="E2602" i="1"/>
  <c r="E2603" i="1"/>
  <c r="E2604" i="1"/>
  <c r="E2605" i="1"/>
  <c r="E2606" i="1"/>
  <c r="E2607" i="1"/>
  <c r="E2608" i="1"/>
  <c r="E2609" i="1"/>
  <c r="E2610" i="1"/>
  <c r="E2611" i="1"/>
  <c r="E2612" i="1"/>
  <c r="E2613" i="1"/>
  <c r="E2614" i="1"/>
  <c r="E2615" i="1"/>
  <c r="E2616" i="1"/>
  <c r="E2617" i="1"/>
  <c r="E2618" i="1"/>
  <c r="E2619" i="1"/>
  <c r="E2620" i="1"/>
  <c r="E2621" i="1"/>
  <c r="E2622" i="1"/>
  <c r="E2623" i="1"/>
  <c r="E2624" i="1"/>
  <c r="E2625" i="1"/>
  <c r="E2626" i="1"/>
  <c r="E2627" i="1"/>
  <c r="E2628" i="1"/>
  <c r="E2629" i="1"/>
  <c r="E2630" i="1"/>
  <c r="E2631" i="1"/>
  <c r="E2632" i="1"/>
  <c r="E2633" i="1"/>
  <c r="E2634" i="1"/>
  <c r="E2635" i="1"/>
  <c r="E2636" i="1"/>
  <c r="E2637" i="1"/>
  <c r="E2638" i="1"/>
  <c r="E2639" i="1"/>
  <c r="E2640" i="1"/>
  <c r="E2641" i="1"/>
  <c r="E2642" i="1"/>
  <c r="E2643" i="1"/>
  <c r="E2644" i="1"/>
  <c r="E2645" i="1"/>
  <c r="E2646" i="1"/>
  <c r="E2647" i="1"/>
  <c r="E2648" i="1"/>
  <c r="E2649" i="1"/>
  <c r="E2650" i="1"/>
  <c r="E2651" i="1"/>
  <c r="E2652" i="1"/>
  <c r="E2653" i="1"/>
  <c r="E2654" i="1"/>
  <c r="E2655" i="1"/>
  <c r="E2656" i="1"/>
  <c r="E2657" i="1"/>
  <c r="E2658" i="1"/>
  <c r="E2659" i="1"/>
  <c r="E2660" i="1"/>
  <c r="E2661" i="1"/>
  <c r="E2662" i="1"/>
  <c r="E2663" i="1"/>
  <c r="E2664" i="1"/>
  <c r="E2665" i="1"/>
  <c r="E2666" i="1"/>
  <c r="E2667" i="1"/>
  <c r="E2668" i="1"/>
  <c r="E2669" i="1"/>
  <c r="E2670" i="1"/>
  <c r="E2671" i="1"/>
  <c r="E2672" i="1"/>
  <c r="E2673" i="1"/>
  <c r="E2674" i="1"/>
  <c r="E2675" i="1"/>
  <c r="E2676" i="1"/>
  <c r="E2677" i="1"/>
  <c r="E2678" i="1"/>
  <c r="E2679" i="1"/>
  <c r="E2680" i="1"/>
  <c r="E2681" i="1"/>
  <c r="E2682" i="1"/>
  <c r="E2683" i="1"/>
  <c r="E2684" i="1"/>
  <c r="E2685" i="1"/>
  <c r="E2686" i="1"/>
  <c r="E2687" i="1"/>
  <c r="E2688" i="1"/>
  <c r="E2689" i="1"/>
  <c r="E2690" i="1"/>
  <c r="E2691" i="1"/>
  <c r="E2692" i="1"/>
  <c r="E2693" i="1"/>
  <c r="E2694" i="1"/>
  <c r="E2695" i="1"/>
  <c r="E2696" i="1"/>
  <c r="E2697" i="1"/>
  <c r="E2698" i="1"/>
  <c r="E2699" i="1"/>
  <c r="E2700" i="1"/>
  <c r="E2701" i="1"/>
  <c r="E2702" i="1"/>
  <c r="E2703" i="1"/>
  <c r="E2704" i="1"/>
  <c r="E2705" i="1"/>
  <c r="E2706" i="1"/>
  <c r="E2707" i="1"/>
  <c r="E2708" i="1"/>
  <c r="E2709" i="1"/>
  <c r="E2710" i="1"/>
  <c r="E2711" i="1"/>
  <c r="E2712" i="1"/>
  <c r="E2713" i="1"/>
  <c r="E2714" i="1"/>
  <c r="E2715" i="1"/>
  <c r="E2716" i="1"/>
  <c r="E2717" i="1"/>
  <c r="E2718" i="1"/>
  <c r="E2719" i="1"/>
  <c r="E2720" i="1"/>
  <c r="E2721" i="1"/>
  <c r="E2722" i="1"/>
  <c r="E2723" i="1"/>
  <c r="E2724" i="1"/>
  <c r="E2725" i="1"/>
  <c r="E2726" i="1"/>
  <c r="E2727" i="1"/>
  <c r="E2728" i="1"/>
  <c r="E2729" i="1"/>
  <c r="E2730" i="1"/>
  <c r="E2731" i="1"/>
  <c r="E2732" i="1"/>
  <c r="E2733" i="1"/>
  <c r="E2734" i="1"/>
  <c r="E2735" i="1"/>
  <c r="E2736" i="1"/>
  <c r="E2737" i="1"/>
  <c r="E2738" i="1"/>
  <c r="E2739" i="1"/>
  <c r="E2740" i="1"/>
  <c r="E2741" i="1"/>
  <c r="E2742" i="1"/>
  <c r="E2743" i="1"/>
  <c r="E2744" i="1"/>
  <c r="E2745" i="1"/>
  <c r="E2746" i="1"/>
  <c r="E2747" i="1"/>
  <c r="E2748" i="1"/>
  <c r="E2749" i="1"/>
  <c r="E2750" i="1"/>
  <c r="E2751" i="1"/>
  <c r="E2752" i="1"/>
  <c r="E2753" i="1"/>
  <c r="E2754" i="1"/>
  <c r="E2755" i="1"/>
  <c r="E2756" i="1"/>
  <c r="E2757" i="1"/>
  <c r="E2758" i="1"/>
  <c r="E2759" i="1"/>
  <c r="E2760" i="1"/>
  <c r="E2761" i="1"/>
  <c r="E2762" i="1"/>
  <c r="E2763" i="1"/>
  <c r="E2764" i="1"/>
  <c r="E2765" i="1"/>
  <c r="E2766" i="1"/>
  <c r="E2767" i="1"/>
  <c r="E2768" i="1"/>
  <c r="E2769" i="1"/>
  <c r="E2770" i="1"/>
  <c r="E2771" i="1"/>
  <c r="E2772" i="1"/>
  <c r="E2773" i="1"/>
  <c r="E2774" i="1"/>
  <c r="E2775" i="1"/>
  <c r="E2776" i="1"/>
  <c r="E2777" i="1"/>
  <c r="E2778" i="1"/>
  <c r="E2779" i="1"/>
  <c r="E2780" i="1"/>
  <c r="E2781" i="1"/>
  <c r="E2782" i="1"/>
  <c r="E2783" i="1"/>
  <c r="E2784" i="1"/>
  <c r="E2785" i="1"/>
  <c r="E2786" i="1"/>
  <c r="E2787" i="1"/>
  <c r="E2788" i="1"/>
  <c r="E2789" i="1"/>
  <c r="E2790" i="1"/>
  <c r="E2791" i="1"/>
  <c r="E2792" i="1"/>
  <c r="E2793" i="1"/>
  <c r="E2794" i="1"/>
  <c r="E2795" i="1"/>
  <c r="E2796" i="1"/>
  <c r="E2797" i="1"/>
  <c r="E2798" i="1"/>
  <c r="E2799" i="1"/>
  <c r="E2800" i="1"/>
  <c r="E2801" i="1"/>
  <c r="E2802" i="1"/>
  <c r="E2803" i="1"/>
  <c r="E2804" i="1"/>
  <c r="E2805" i="1"/>
  <c r="E2806" i="1"/>
  <c r="E2807" i="1"/>
  <c r="E2808" i="1"/>
  <c r="E2809" i="1"/>
  <c r="E2810" i="1"/>
  <c r="E2811" i="1"/>
  <c r="E2812" i="1"/>
  <c r="E2813" i="1"/>
  <c r="E2814" i="1"/>
  <c r="E2815" i="1"/>
  <c r="E2816" i="1"/>
  <c r="E2817" i="1"/>
  <c r="E2818" i="1"/>
  <c r="E2819" i="1"/>
  <c r="E2820" i="1"/>
  <c r="E2821" i="1"/>
  <c r="E2822" i="1"/>
  <c r="E2823" i="1"/>
  <c r="E2824" i="1"/>
  <c r="E2825" i="1"/>
  <c r="E2826" i="1"/>
  <c r="E2827" i="1"/>
  <c r="E2828" i="1"/>
  <c r="E2829" i="1"/>
  <c r="E2830" i="1"/>
  <c r="E2831" i="1"/>
  <c r="E2832" i="1"/>
  <c r="E2833" i="1"/>
  <c r="E2834" i="1"/>
  <c r="E2835" i="1"/>
  <c r="E2836" i="1"/>
  <c r="E2837" i="1"/>
  <c r="E2838" i="1"/>
  <c r="E2839" i="1"/>
  <c r="E2840" i="1"/>
  <c r="E2841" i="1"/>
  <c r="E2842" i="1"/>
  <c r="E2843" i="1"/>
  <c r="E2844" i="1"/>
  <c r="E2845" i="1"/>
  <c r="E2846" i="1"/>
  <c r="E2847" i="1"/>
  <c r="E2848" i="1"/>
  <c r="E2849" i="1"/>
  <c r="E2850" i="1"/>
  <c r="E2851" i="1"/>
  <c r="E2852" i="1"/>
  <c r="E2853" i="1"/>
  <c r="E2854" i="1"/>
  <c r="E2855" i="1"/>
  <c r="E2856" i="1"/>
  <c r="E2857" i="1"/>
  <c r="E2858" i="1"/>
  <c r="E2859" i="1"/>
  <c r="E2860" i="1"/>
  <c r="E2861" i="1"/>
  <c r="E2862" i="1"/>
  <c r="E2863" i="1"/>
  <c r="E2864" i="1"/>
  <c r="E2865" i="1"/>
  <c r="E2866" i="1"/>
  <c r="E2867" i="1"/>
  <c r="E2868" i="1"/>
  <c r="E2869" i="1"/>
  <c r="E2870" i="1"/>
  <c r="E2871" i="1"/>
  <c r="E2872" i="1"/>
  <c r="E2873" i="1"/>
  <c r="E2874" i="1"/>
  <c r="E2875" i="1"/>
  <c r="E2876" i="1"/>
  <c r="E2877" i="1"/>
  <c r="E2878" i="1"/>
  <c r="E2879" i="1"/>
  <c r="E2880" i="1"/>
  <c r="E2881" i="1"/>
  <c r="E2882" i="1"/>
  <c r="E2883" i="1"/>
  <c r="E2884" i="1"/>
  <c r="E2885" i="1"/>
  <c r="E2886" i="1"/>
  <c r="E2887" i="1"/>
  <c r="E2888" i="1"/>
  <c r="E2889" i="1"/>
  <c r="E2890" i="1"/>
  <c r="E2891" i="1"/>
  <c r="E2892" i="1"/>
  <c r="E2893" i="1"/>
  <c r="E2894" i="1"/>
  <c r="E2895" i="1"/>
  <c r="E2896" i="1"/>
  <c r="E2897" i="1"/>
  <c r="E2898" i="1"/>
  <c r="E2899" i="1"/>
  <c r="E2900" i="1"/>
  <c r="E2901" i="1"/>
  <c r="E2902" i="1"/>
  <c r="E2903" i="1"/>
  <c r="E2904" i="1"/>
  <c r="E2905" i="1"/>
  <c r="E2906" i="1"/>
  <c r="E2907" i="1"/>
  <c r="E2908" i="1"/>
  <c r="E2909" i="1"/>
  <c r="E2910" i="1"/>
  <c r="E2911" i="1"/>
  <c r="E2912" i="1"/>
  <c r="E2913" i="1"/>
  <c r="E2914" i="1"/>
  <c r="E2915" i="1"/>
  <c r="E2916" i="1"/>
  <c r="E2917" i="1"/>
  <c r="E2918" i="1"/>
  <c r="E2919" i="1"/>
  <c r="E2920" i="1"/>
  <c r="E2921" i="1"/>
  <c r="E2922" i="1"/>
  <c r="E2923" i="1"/>
  <c r="E2924" i="1"/>
  <c r="E2925" i="1"/>
  <c r="E2926" i="1"/>
  <c r="E2927" i="1"/>
  <c r="E2928" i="1"/>
  <c r="E2929" i="1"/>
  <c r="E2930" i="1"/>
  <c r="E2931" i="1"/>
  <c r="E2932" i="1"/>
  <c r="E2933" i="1"/>
  <c r="E2934" i="1"/>
  <c r="E2935" i="1"/>
  <c r="E2936" i="1"/>
  <c r="E2937" i="1"/>
  <c r="E2938" i="1"/>
  <c r="E2939" i="1"/>
  <c r="E2940" i="1"/>
  <c r="E2941" i="1"/>
  <c r="E2942" i="1"/>
  <c r="E2943" i="1"/>
  <c r="E2944" i="1"/>
  <c r="E2945" i="1"/>
  <c r="E2946" i="1"/>
  <c r="E2947" i="1"/>
  <c r="E2948" i="1"/>
  <c r="E2949" i="1"/>
  <c r="E2950" i="1"/>
  <c r="E2951" i="1"/>
  <c r="E2952" i="1"/>
  <c r="E2953" i="1"/>
  <c r="E2954" i="1"/>
  <c r="E2955" i="1"/>
  <c r="E2956" i="1"/>
  <c r="E2957" i="1"/>
  <c r="E2958" i="1"/>
  <c r="E2959" i="1"/>
  <c r="E2960" i="1"/>
  <c r="E2961" i="1"/>
  <c r="E2962" i="1"/>
  <c r="E2963" i="1"/>
  <c r="E2964" i="1"/>
  <c r="E2965" i="1"/>
  <c r="E2966" i="1"/>
  <c r="E2967" i="1"/>
  <c r="E2968" i="1"/>
  <c r="E2969" i="1"/>
  <c r="E2970" i="1"/>
  <c r="E2971" i="1"/>
  <c r="E2972" i="1"/>
  <c r="E2973" i="1"/>
  <c r="E2974" i="1"/>
  <c r="E2975" i="1"/>
  <c r="E2976" i="1"/>
  <c r="E2977" i="1"/>
  <c r="E2978" i="1"/>
  <c r="E2979" i="1"/>
  <c r="E2980" i="1"/>
  <c r="E2981" i="1"/>
  <c r="E2982" i="1"/>
  <c r="E2983" i="1"/>
  <c r="E2984" i="1"/>
  <c r="E2985" i="1"/>
  <c r="E2986" i="1"/>
  <c r="E2987" i="1"/>
  <c r="E2988" i="1"/>
  <c r="E2989" i="1"/>
  <c r="E2990" i="1"/>
  <c r="E2991" i="1"/>
  <c r="E2992" i="1"/>
  <c r="E2993" i="1"/>
  <c r="E2994" i="1"/>
  <c r="E2995" i="1"/>
  <c r="E2996" i="1"/>
  <c r="E2997" i="1"/>
  <c r="E2998" i="1"/>
  <c r="E2999" i="1"/>
  <c r="E3000" i="1"/>
  <c r="E3001" i="1"/>
  <c r="E3002" i="1"/>
  <c r="E3003" i="1"/>
  <c r="E3004" i="1"/>
  <c r="E3005" i="1"/>
  <c r="E3006" i="1"/>
  <c r="E3007" i="1"/>
  <c r="E3008" i="1"/>
  <c r="E3009" i="1"/>
  <c r="E3010" i="1"/>
  <c r="E3011" i="1"/>
  <c r="E3012" i="1"/>
  <c r="E3013" i="1"/>
  <c r="E3014" i="1"/>
  <c r="E3015" i="1"/>
  <c r="E3016" i="1"/>
  <c r="E3017" i="1"/>
  <c r="E3018" i="1"/>
  <c r="E3019" i="1"/>
  <c r="E3020" i="1"/>
  <c r="E3021" i="1"/>
  <c r="E3022" i="1"/>
  <c r="E3023" i="1"/>
  <c r="E3024" i="1"/>
  <c r="E3025" i="1"/>
  <c r="E3026" i="1"/>
  <c r="E3027" i="1"/>
  <c r="E3028" i="1"/>
  <c r="E3029" i="1"/>
  <c r="E3030" i="1"/>
  <c r="E3031" i="1"/>
  <c r="E3032" i="1"/>
  <c r="E3033" i="1"/>
  <c r="E3034" i="1"/>
  <c r="E3035" i="1"/>
  <c r="E3036" i="1"/>
  <c r="E3037" i="1"/>
  <c r="E3038" i="1"/>
  <c r="E3039" i="1"/>
  <c r="E3040" i="1"/>
  <c r="E3041" i="1"/>
  <c r="E3042" i="1"/>
  <c r="E3043" i="1"/>
  <c r="E3044" i="1"/>
  <c r="E3045" i="1"/>
  <c r="E3046" i="1"/>
  <c r="E3047" i="1"/>
  <c r="E3048" i="1"/>
  <c r="E3049" i="1"/>
  <c r="E3050" i="1"/>
  <c r="E3051" i="1"/>
  <c r="E3052" i="1"/>
  <c r="E3053" i="1"/>
  <c r="E3054" i="1"/>
  <c r="E3055" i="1"/>
  <c r="E3056" i="1"/>
  <c r="E3057" i="1"/>
  <c r="E3058" i="1"/>
  <c r="E3059" i="1"/>
  <c r="E3060" i="1"/>
  <c r="E3061" i="1"/>
  <c r="E3062" i="1"/>
  <c r="E3063" i="1"/>
  <c r="E3064" i="1"/>
  <c r="E3065" i="1"/>
  <c r="E3066" i="1"/>
  <c r="E3067" i="1"/>
  <c r="E3068" i="1"/>
  <c r="E3069" i="1"/>
  <c r="E3070" i="1"/>
  <c r="E3071" i="1"/>
  <c r="E3072" i="1"/>
  <c r="E3073" i="1"/>
  <c r="E3074" i="1"/>
  <c r="E3075" i="1"/>
  <c r="E3076" i="1"/>
  <c r="E3077" i="1"/>
  <c r="E3078" i="1"/>
  <c r="E3079" i="1"/>
  <c r="E3080" i="1"/>
  <c r="E3081" i="1"/>
  <c r="E3082" i="1"/>
  <c r="E3083" i="1"/>
  <c r="E3084" i="1"/>
  <c r="E3085" i="1"/>
  <c r="E3086" i="1"/>
  <c r="E3087" i="1"/>
  <c r="E3088" i="1"/>
  <c r="E3089" i="1"/>
  <c r="E3090" i="1"/>
  <c r="E3091" i="1"/>
  <c r="E3092" i="1"/>
  <c r="E3093" i="1"/>
  <c r="E3094" i="1"/>
  <c r="E3095" i="1"/>
  <c r="E3096" i="1"/>
  <c r="E3097" i="1"/>
  <c r="E3098" i="1"/>
  <c r="E3099" i="1"/>
  <c r="E3100" i="1"/>
  <c r="E3101" i="1"/>
  <c r="E3102" i="1"/>
  <c r="E3103" i="1"/>
  <c r="E3104" i="1"/>
  <c r="E3105" i="1"/>
  <c r="E3106" i="1"/>
  <c r="E3107" i="1"/>
  <c r="E3108" i="1"/>
  <c r="E3109" i="1"/>
  <c r="E3110" i="1"/>
  <c r="E3111" i="1"/>
  <c r="E3112" i="1"/>
  <c r="E3113" i="1"/>
  <c r="E3114" i="1"/>
  <c r="E3115" i="1"/>
  <c r="E3116" i="1"/>
  <c r="E3117" i="1"/>
  <c r="E3118" i="1"/>
  <c r="E3119" i="1"/>
  <c r="E3120" i="1"/>
  <c r="E3121" i="1"/>
  <c r="E3122" i="1"/>
  <c r="E3123" i="1"/>
  <c r="E3124" i="1"/>
  <c r="E3125" i="1"/>
  <c r="E3126" i="1"/>
  <c r="E3127" i="1"/>
  <c r="E3128" i="1"/>
  <c r="E3129" i="1"/>
  <c r="E3130" i="1"/>
  <c r="E3131" i="1"/>
  <c r="E3132" i="1"/>
  <c r="E3133" i="1"/>
  <c r="E3134" i="1"/>
  <c r="E3135" i="1"/>
  <c r="E3136" i="1"/>
  <c r="E3137" i="1"/>
  <c r="E3138" i="1"/>
  <c r="E3139" i="1"/>
  <c r="E3140" i="1"/>
  <c r="E3141" i="1"/>
  <c r="E3142" i="1"/>
  <c r="E3143" i="1"/>
  <c r="E3144" i="1"/>
  <c r="E3145" i="1"/>
  <c r="E3146" i="1"/>
  <c r="E3147" i="1"/>
  <c r="E3148" i="1"/>
  <c r="E3149" i="1"/>
  <c r="E3150" i="1"/>
  <c r="E3151" i="1"/>
  <c r="E3152" i="1"/>
  <c r="E3153" i="1"/>
  <c r="E3154" i="1"/>
  <c r="E3155" i="1"/>
  <c r="E3156" i="1"/>
  <c r="E3157" i="1"/>
  <c r="E3158" i="1"/>
  <c r="E3159" i="1"/>
  <c r="E3160" i="1"/>
  <c r="E3161" i="1"/>
  <c r="E3162" i="1"/>
  <c r="E3163" i="1"/>
  <c r="E3164" i="1"/>
  <c r="E3165" i="1"/>
  <c r="E3166" i="1"/>
  <c r="E3167" i="1"/>
  <c r="E3168" i="1"/>
  <c r="E3169" i="1"/>
  <c r="E3170" i="1"/>
  <c r="E3171" i="1"/>
  <c r="E3172" i="1"/>
  <c r="E3173" i="1"/>
  <c r="E3174" i="1"/>
  <c r="E3175" i="1"/>
  <c r="E3176" i="1"/>
  <c r="E3177" i="1"/>
  <c r="E3178" i="1"/>
  <c r="E3179" i="1"/>
  <c r="E3180" i="1"/>
  <c r="E3181" i="1"/>
  <c r="E3182" i="1"/>
  <c r="E3183" i="1"/>
  <c r="E3184" i="1"/>
  <c r="E3185" i="1"/>
  <c r="E3186" i="1"/>
  <c r="E3187" i="1"/>
  <c r="E3188" i="1"/>
  <c r="E3189" i="1"/>
  <c r="E3190" i="1"/>
  <c r="E3191" i="1"/>
  <c r="E3192" i="1"/>
  <c r="E3193" i="1"/>
  <c r="E3194" i="1"/>
  <c r="E3195" i="1"/>
  <c r="E3196" i="1"/>
  <c r="E3197" i="1"/>
  <c r="E3198" i="1"/>
  <c r="E3199" i="1"/>
  <c r="E3200" i="1"/>
  <c r="E3201" i="1"/>
  <c r="E3202" i="1"/>
  <c r="E3203" i="1"/>
  <c r="E3204" i="1"/>
  <c r="E3205" i="1"/>
  <c r="E3206" i="1"/>
  <c r="E3207" i="1"/>
  <c r="E3208" i="1"/>
  <c r="E3209" i="1"/>
  <c r="E3210" i="1"/>
  <c r="E3211" i="1"/>
  <c r="E3212" i="1"/>
  <c r="E3213" i="1"/>
  <c r="E3214" i="1"/>
  <c r="E3215" i="1"/>
  <c r="E3216" i="1"/>
  <c r="E3217" i="1"/>
  <c r="E3218" i="1"/>
  <c r="E3219" i="1"/>
  <c r="E3220" i="1"/>
  <c r="E3221" i="1"/>
  <c r="E3222" i="1"/>
  <c r="E3223" i="1"/>
  <c r="E3224" i="1"/>
  <c r="E3225" i="1"/>
  <c r="E3226" i="1"/>
  <c r="E3227" i="1"/>
  <c r="E3228" i="1"/>
  <c r="E3229" i="1"/>
  <c r="E3230" i="1"/>
  <c r="E3231" i="1"/>
  <c r="E3232" i="1"/>
  <c r="E3233" i="1"/>
  <c r="E3234" i="1"/>
  <c r="E3235" i="1"/>
  <c r="E3236" i="1"/>
  <c r="E3237" i="1"/>
  <c r="E3238" i="1"/>
  <c r="E3239" i="1"/>
  <c r="E3240" i="1"/>
  <c r="E3241" i="1"/>
  <c r="E3242" i="1"/>
  <c r="E3243" i="1"/>
  <c r="E3244" i="1"/>
  <c r="E3245" i="1"/>
  <c r="E3246" i="1"/>
  <c r="E3247" i="1"/>
  <c r="E3248" i="1"/>
  <c r="E3249" i="1"/>
  <c r="E3250" i="1"/>
  <c r="E3251" i="1"/>
  <c r="E3252" i="1"/>
  <c r="E3253" i="1"/>
  <c r="E3254" i="1"/>
  <c r="E3255" i="1"/>
  <c r="E3256" i="1"/>
  <c r="E3257" i="1"/>
  <c r="E3258" i="1"/>
  <c r="E3259" i="1"/>
  <c r="E3260" i="1"/>
  <c r="E3261" i="1"/>
  <c r="E3262" i="1"/>
  <c r="E3263" i="1"/>
  <c r="E3264" i="1"/>
  <c r="E3265" i="1"/>
  <c r="E3266" i="1"/>
  <c r="E3267" i="1"/>
  <c r="E3268" i="1"/>
  <c r="E3269" i="1"/>
  <c r="E3270" i="1"/>
  <c r="E3271" i="1"/>
  <c r="E3272" i="1"/>
  <c r="E3273" i="1"/>
  <c r="E3274" i="1"/>
  <c r="E3275" i="1"/>
  <c r="E3276" i="1"/>
  <c r="E3277" i="1"/>
  <c r="E3278" i="1"/>
  <c r="E3279" i="1"/>
  <c r="E3280" i="1"/>
  <c r="E3281" i="1"/>
  <c r="E3282" i="1"/>
  <c r="E3283" i="1"/>
  <c r="E3284" i="1"/>
  <c r="E3285" i="1"/>
  <c r="E3286" i="1"/>
  <c r="E3287" i="1"/>
  <c r="E3288" i="1"/>
  <c r="E3289" i="1"/>
  <c r="E3290" i="1"/>
  <c r="E3291" i="1"/>
  <c r="E3292" i="1"/>
  <c r="E3293" i="1"/>
  <c r="E3294" i="1"/>
  <c r="E3295" i="1"/>
  <c r="E3296" i="1"/>
  <c r="E3297" i="1"/>
  <c r="E3298" i="1"/>
  <c r="E3299" i="1"/>
  <c r="E3300" i="1"/>
  <c r="E3301" i="1"/>
  <c r="E3302" i="1"/>
  <c r="E3303" i="1"/>
  <c r="E3304" i="1"/>
  <c r="E3305" i="1"/>
  <c r="E3306" i="1"/>
  <c r="E3307" i="1"/>
  <c r="E3308" i="1"/>
  <c r="E3309" i="1"/>
  <c r="E3310" i="1"/>
  <c r="E3311" i="1"/>
  <c r="E3312" i="1"/>
  <c r="E3313" i="1"/>
  <c r="E3314" i="1"/>
  <c r="E3315" i="1"/>
  <c r="E3316" i="1"/>
  <c r="E3317" i="1"/>
  <c r="E3318" i="1"/>
  <c r="E3319" i="1"/>
  <c r="E3320" i="1"/>
  <c r="E3321" i="1"/>
  <c r="E3322" i="1"/>
  <c r="E3323" i="1"/>
  <c r="E3324" i="1"/>
  <c r="E3325" i="1"/>
  <c r="E3326" i="1"/>
  <c r="E3327" i="1"/>
  <c r="E3328" i="1"/>
  <c r="E3329" i="1"/>
  <c r="E3330" i="1"/>
  <c r="E3331" i="1"/>
  <c r="E3332" i="1"/>
  <c r="E3333" i="1"/>
  <c r="E3334" i="1"/>
  <c r="E3335" i="1"/>
  <c r="E3336" i="1"/>
  <c r="E3337" i="1"/>
  <c r="E3338" i="1"/>
  <c r="E3339" i="1"/>
  <c r="E3340" i="1"/>
  <c r="E3341" i="1"/>
  <c r="E3342" i="1"/>
  <c r="E3343" i="1"/>
  <c r="E3344" i="1"/>
  <c r="E3345" i="1"/>
  <c r="E3346" i="1"/>
  <c r="E3347" i="1"/>
  <c r="E3348" i="1"/>
  <c r="E3349" i="1"/>
  <c r="E3350" i="1"/>
  <c r="E3351" i="1"/>
  <c r="E3352" i="1"/>
  <c r="E3353" i="1"/>
  <c r="E3354" i="1"/>
  <c r="E3355" i="1"/>
  <c r="E3356" i="1"/>
  <c r="E3357" i="1"/>
  <c r="E3358" i="1"/>
  <c r="E3359" i="1"/>
  <c r="E3360" i="1"/>
  <c r="E3361" i="1"/>
  <c r="E3362" i="1"/>
  <c r="E3363" i="1"/>
  <c r="E3364" i="1"/>
  <c r="E3365" i="1"/>
  <c r="E3366" i="1"/>
  <c r="E3367" i="1"/>
  <c r="E3368" i="1"/>
  <c r="E3369" i="1"/>
  <c r="E3370" i="1"/>
  <c r="E3371" i="1"/>
  <c r="E3372" i="1"/>
  <c r="E3373" i="1"/>
  <c r="E3374" i="1"/>
  <c r="E3375" i="1"/>
  <c r="E3376" i="1"/>
  <c r="E3377" i="1"/>
  <c r="E3378" i="1"/>
  <c r="E3379" i="1"/>
  <c r="E3380" i="1"/>
  <c r="E3381" i="1"/>
  <c r="E3382" i="1"/>
  <c r="E3383" i="1"/>
  <c r="E3384" i="1"/>
  <c r="E3385" i="1"/>
  <c r="E3386" i="1"/>
  <c r="E3387" i="1"/>
  <c r="E3388" i="1"/>
  <c r="E3389" i="1"/>
  <c r="E3390" i="1"/>
  <c r="E3391" i="1"/>
  <c r="E3392" i="1"/>
  <c r="E3393" i="1"/>
  <c r="E3394" i="1"/>
  <c r="E3395" i="1"/>
  <c r="E3396" i="1"/>
  <c r="E3397" i="1"/>
  <c r="E3398" i="1"/>
  <c r="E3399" i="1"/>
  <c r="E3400" i="1"/>
  <c r="E3401" i="1"/>
  <c r="E3402" i="1"/>
  <c r="E3403" i="1"/>
  <c r="E3404" i="1"/>
  <c r="E3405" i="1"/>
  <c r="E3406" i="1"/>
  <c r="E3407" i="1"/>
  <c r="E3408" i="1"/>
  <c r="E3409" i="1"/>
  <c r="E3410" i="1"/>
  <c r="E3411" i="1"/>
  <c r="E3412" i="1"/>
  <c r="E3413" i="1"/>
  <c r="E3414" i="1"/>
  <c r="E3415" i="1"/>
  <c r="E3416" i="1"/>
  <c r="E3417" i="1"/>
  <c r="E3418" i="1"/>
  <c r="E3419" i="1"/>
  <c r="E3420" i="1"/>
  <c r="E3421" i="1"/>
  <c r="E3422" i="1"/>
  <c r="E3423" i="1"/>
  <c r="E3424" i="1"/>
  <c r="E3425" i="1"/>
  <c r="E3426" i="1"/>
  <c r="E3427" i="1"/>
  <c r="E3428" i="1"/>
  <c r="E3429" i="1"/>
  <c r="E3430" i="1"/>
  <c r="E3431" i="1"/>
  <c r="E3432" i="1"/>
  <c r="E3433" i="1"/>
  <c r="E3434" i="1"/>
  <c r="E3435" i="1"/>
  <c r="E3436" i="1"/>
  <c r="E3437" i="1"/>
  <c r="E3438" i="1"/>
  <c r="E3439" i="1"/>
  <c r="E3440" i="1"/>
  <c r="E3441" i="1"/>
  <c r="E3442" i="1"/>
  <c r="E3443" i="1"/>
  <c r="E3444" i="1"/>
  <c r="E3445" i="1"/>
  <c r="E3446" i="1"/>
  <c r="E3447" i="1"/>
  <c r="E3448" i="1"/>
  <c r="E3449" i="1"/>
  <c r="E3450" i="1"/>
  <c r="E3451" i="1"/>
  <c r="E3452" i="1"/>
  <c r="E3453" i="1"/>
  <c r="E3454" i="1"/>
  <c r="E3455" i="1"/>
  <c r="E3456" i="1"/>
  <c r="E3457" i="1"/>
  <c r="E3458" i="1"/>
  <c r="E3459" i="1"/>
  <c r="E3460" i="1"/>
  <c r="E3461" i="1"/>
  <c r="E3462" i="1"/>
  <c r="E3463" i="1"/>
  <c r="E3464" i="1"/>
  <c r="E3465" i="1"/>
  <c r="E3466" i="1"/>
  <c r="E3467" i="1"/>
  <c r="E3468" i="1"/>
  <c r="E3469" i="1"/>
  <c r="E3470" i="1"/>
  <c r="E3471" i="1"/>
  <c r="E3472" i="1"/>
  <c r="E3473" i="1"/>
  <c r="E3474" i="1"/>
  <c r="E3475" i="1"/>
  <c r="E3476" i="1"/>
  <c r="E3477" i="1"/>
  <c r="E3478" i="1"/>
  <c r="E3479" i="1"/>
  <c r="E3480" i="1"/>
  <c r="E3481" i="1"/>
  <c r="E3482" i="1"/>
  <c r="E3483" i="1"/>
  <c r="E3484" i="1"/>
  <c r="E3485" i="1"/>
  <c r="E3486" i="1"/>
  <c r="E3487" i="1"/>
  <c r="E3488" i="1"/>
  <c r="E3489" i="1"/>
  <c r="E3490" i="1"/>
  <c r="E3491" i="1"/>
  <c r="E3492" i="1"/>
  <c r="E3493" i="1"/>
  <c r="E3494" i="1"/>
  <c r="E3495" i="1"/>
  <c r="E3496" i="1"/>
  <c r="E3497" i="1"/>
  <c r="E3498" i="1"/>
  <c r="E3499" i="1"/>
  <c r="E3500" i="1"/>
  <c r="E3501" i="1"/>
  <c r="E3502" i="1"/>
  <c r="E3503" i="1"/>
  <c r="E3504" i="1"/>
  <c r="E3505" i="1"/>
  <c r="E3506" i="1"/>
  <c r="E3507" i="1"/>
  <c r="E3508" i="1"/>
  <c r="E3509" i="1"/>
  <c r="E3510" i="1"/>
  <c r="E3511" i="1"/>
  <c r="E3512" i="1"/>
  <c r="E3513" i="1"/>
  <c r="E3514" i="1"/>
  <c r="E3515" i="1"/>
  <c r="E3516" i="1"/>
  <c r="E3517" i="1"/>
  <c r="E3518" i="1"/>
  <c r="E3519" i="1"/>
  <c r="E3520" i="1"/>
  <c r="E3521" i="1"/>
  <c r="E3522" i="1"/>
  <c r="E3523" i="1"/>
  <c r="E3524" i="1"/>
  <c r="E3525" i="1"/>
  <c r="E3526" i="1"/>
  <c r="E3527" i="1"/>
  <c r="E3528" i="1"/>
  <c r="E3529" i="1"/>
  <c r="E3530" i="1"/>
  <c r="E3531" i="1"/>
  <c r="E3532" i="1"/>
  <c r="E3533" i="1"/>
  <c r="E3534" i="1"/>
  <c r="E3535" i="1"/>
  <c r="E3536" i="1"/>
  <c r="E3537" i="1"/>
  <c r="E3538" i="1"/>
  <c r="E3539" i="1"/>
  <c r="E3540" i="1"/>
  <c r="E3541" i="1"/>
  <c r="E3542" i="1"/>
  <c r="E3543" i="1"/>
  <c r="E3544" i="1"/>
  <c r="E3545" i="1"/>
  <c r="E3546" i="1"/>
  <c r="E3547" i="1"/>
  <c r="E3548" i="1"/>
  <c r="E3549" i="1"/>
  <c r="E3550" i="1"/>
  <c r="E3551" i="1"/>
  <c r="E3552" i="1"/>
  <c r="E3553" i="1"/>
  <c r="E3554" i="1"/>
  <c r="E3555" i="1"/>
  <c r="E3556" i="1"/>
  <c r="E3557" i="1"/>
  <c r="E3558" i="1"/>
  <c r="E3559" i="1"/>
  <c r="E3560" i="1"/>
  <c r="E3561" i="1"/>
  <c r="E3562" i="1"/>
  <c r="E3563" i="1"/>
  <c r="E3564" i="1"/>
  <c r="E3565" i="1"/>
  <c r="E3566" i="1"/>
  <c r="E3567" i="1"/>
  <c r="E3568" i="1"/>
  <c r="E3569" i="1"/>
  <c r="E3570" i="1"/>
  <c r="E3571" i="1"/>
  <c r="E3572" i="1"/>
  <c r="E3573" i="1"/>
  <c r="E3574" i="1"/>
  <c r="E3575" i="1"/>
  <c r="E3576" i="1"/>
  <c r="E3577" i="1"/>
  <c r="E3578" i="1"/>
  <c r="E3579" i="1"/>
  <c r="E3580" i="1"/>
  <c r="E3581" i="1"/>
  <c r="E3582" i="1"/>
  <c r="E3583" i="1"/>
  <c r="E3584" i="1"/>
  <c r="E3585" i="1"/>
  <c r="E3586" i="1"/>
  <c r="E3587" i="1"/>
  <c r="E3588" i="1"/>
  <c r="E3589" i="1"/>
  <c r="E3590" i="1"/>
  <c r="E3591" i="1"/>
  <c r="E3592" i="1"/>
  <c r="E3593" i="1"/>
  <c r="E3594" i="1"/>
  <c r="E3595" i="1"/>
  <c r="E3596" i="1"/>
  <c r="E3597" i="1"/>
  <c r="E3598" i="1"/>
  <c r="E3599" i="1"/>
  <c r="E3600" i="1"/>
  <c r="E3601" i="1"/>
  <c r="E3602" i="1"/>
  <c r="E3603" i="1"/>
  <c r="E3604" i="1"/>
  <c r="E3605" i="1"/>
  <c r="E3606" i="1"/>
  <c r="E3607" i="1"/>
  <c r="E3608" i="1"/>
  <c r="E3609" i="1"/>
  <c r="E3610" i="1"/>
  <c r="E3611" i="1"/>
  <c r="E3612" i="1"/>
  <c r="E3613" i="1"/>
  <c r="E3614" i="1"/>
  <c r="E3615" i="1"/>
  <c r="E3616" i="1"/>
  <c r="E3617" i="1"/>
  <c r="E3618" i="1"/>
  <c r="E3619" i="1"/>
  <c r="E3620" i="1"/>
  <c r="E3621" i="1"/>
  <c r="E3622" i="1"/>
  <c r="E3623" i="1"/>
  <c r="E3624" i="1"/>
  <c r="E3625" i="1"/>
  <c r="E3626" i="1"/>
  <c r="E3627" i="1"/>
  <c r="E3628" i="1"/>
  <c r="E3629" i="1"/>
  <c r="E3630" i="1"/>
  <c r="E3631" i="1"/>
  <c r="E3632" i="1"/>
  <c r="E3633" i="1"/>
  <c r="E3634" i="1"/>
  <c r="E3635" i="1"/>
  <c r="E3636" i="1"/>
  <c r="E3637" i="1"/>
  <c r="E3638" i="1"/>
  <c r="E3639" i="1"/>
  <c r="E3640" i="1"/>
  <c r="E3641" i="1"/>
  <c r="E3642" i="1"/>
  <c r="E3643" i="1"/>
  <c r="E3644" i="1"/>
  <c r="E3645" i="1"/>
  <c r="E3646" i="1"/>
  <c r="E3647" i="1"/>
  <c r="E3648" i="1"/>
  <c r="E3649" i="1"/>
  <c r="E3650" i="1"/>
  <c r="E3651" i="1"/>
  <c r="E3652" i="1"/>
  <c r="E3653" i="1"/>
  <c r="E3654" i="1"/>
  <c r="E3655" i="1"/>
  <c r="E3656" i="1"/>
  <c r="E3657" i="1"/>
  <c r="E3658" i="1"/>
  <c r="E3659" i="1"/>
  <c r="E3660" i="1"/>
  <c r="E3661" i="1"/>
  <c r="E3662" i="1"/>
  <c r="E3663" i="1"/>
  <c r="E3664" i="1"/>
  <c r="E3665" i="1"/>
  <c r="E3666" i="1"/>
  <c r="E3667" i="1"/>
  <c r="E3668" i="1"/>
  <c r="E3669" i="1"/>
  <c r="E3670" i="1"/>
  <c r="E3671" i="1"/>
  <c r="E3672" i="1"/>
  <c r="E3673" i="1"/>
  <c r="E3674" i="1"/>
  <c r="E3675" i="1"/>
  <c r="E3676" i="1"/>
  <c r="E3677" i="1"/>
  <c r="E3678" i="1"/>
  <c r="E3679" i="1"/>
  <c r="E3680" i="1"/>
  <c r="E3681" i="1"/>
  <c r="E3682" i="1"/>
  <c r="E3683" i="1"/>
  <c r="E3684" i="1"/>
  <c r="E3685" i="1"/>
  <c r="E3686" i="1"/>
  <c r="E3687" i="1"/>
  <c r="E3688" i="1"/>
  <c r="E3689" i="1"/>
  <c r="E3690" i="1"/>
  <c r="E3691" i="1"/>
  <c r="E3692" i="1"/>
  <c r="E3693" i="1"/>
  <c r="E3694" i="1"/>
  <c r="E3695" i="1"/>
  <c r="E3696" i="1"/>
  <c r="E3697" i="1"/>
  <c r="E3698" i="1"/>
  <c r="E3699" i="1"/>
  <c r="E3700" i="1"/>
  <c r="E3701" i="1"/>
  <c r="E3702" i="1"/>
  <c r="E3703" i="1"/>
  <c r="E3704" i="1"/>
  <c r="E3705" i="1"/>
  <c r="E3706" i="1"/>
  <c r="E3707" i="1"/>
  <c r="E3708" i="1"/>
  <c r="E3709" i="1"/>
  <c r="E3710" i="1"/>
  <c r="E3711" i="1"/>
  <c r="E3712" i="1"/>
  <c r="E3713" i="1"/>
  <c r="E3714" i="1"/>
  <c r="E3715" i="1"/>
  <c r="E3716" i="1"/>
  <c r="E3717" i="1"/>
  <c r="E3718" i="1"/>
  <c r="E3719" i="1"/>
  <c r="E3720" i="1"/>
  <c r="E3721" i="1"/>
  <c r="E3722" i="1"/>
  <c r="E3723" i="1"/>
  <c r="E3724" i="1"/>
  <c r="E3725" i="1"/>
  <c r="E3726" i="1"/>
  <c r="E3727" i="1"/>
  <c r="E3728" i="1"/>
  <c r="E3729" i="1"/>
  <c r="E3730" i="1"/>
  <c r="E3731" i="1"/>
  <c r="E3732" i="1"/>
  <c r="E3733" i="1"/>
  <c r="E3734" i="1"/>
  <c r="E3735" i="1"/>
  <c r="E3736" i="1"/>
  <c r="E3737" i="1"/>
  <c r="E3738" i="1"/>
  <c r="E3739" i="1"/>
  <c r="E3740" i="1"/>
  <c r="E3741" i="1"/>
  <c r="E3742" i="1"/>
  <c r="E3743" i="1"/>
  <c r="E3744" i="1"/>
  <c r="E3745" i="1"/>
  <c r="E3746" i="1"/>
  <c r="E3747" i="1"/>
  <c r="E3748" i="1"/>
  <c r="E3749" i="1"/>
  <c r="E3750" i="1"/>
  <c r="E3751" i="1"/>
  <c r="E3752" i="1"/>
  <c r="E3753" i="1"/>
  <c r="E3754" i="1"/>
  <c r="E3755" i="1"/>
  <c r="E3756" i="1"/>
  <c r="E3757" i="1"/>
  <c r="E3758" i="1"/>
  <c r="E3759" i="1"/>
  <c r="E3760" i="1"/>
  <c r="E3761" i="1"/>
  <c r="E3762" i="1"/>
  <c r="E3763" i="1"/>
  <c r="E3764" i="1"/>
  <c r="E3765" i="1"/>
  <c r="E3766" i="1"/>
  <c r="E3767" i="1"/>
  <c r="E3768" i="1"/>
  <c r="E3769" i="1"/>
  <c r="E3770" i="1"/>
  <c r="E3771" i="1"/>
  <c r="E3772" i="1"/>
  <c r="E3773" i="1"/>
  <c r="E3774" i="1"/>
  <c r="E3775" i="1"/>
  <c r="E3776" i="1"/>
  <c r="E3777" i="1"/>
  <c r="E3778" i="1"/>
  <c r="E3779" i="1"/>
  <c r="E3780" i="1"/>
  <c r="E3781" i="1"/>
  <c r="E3782" i="1"/>
  <c r="E3783" i="1"/>
  <c r="E3784" i="1"/>
  <c r="E3785" i="1"/>
  <c r="E3786" i="1"/>
  <c r="E3787" i="1"/>
  <c r="E3788" i="1"/>
  <c r="E3789" i="1"/>
  <c r="E3790" i="1"/>
  <c r="E3791" i="1"/>
  <c r="E3792" i="1"/>
  <c r="E3793" i="1"/>
  <c r="E3794" i="1"/>
  <c r="E3795" i="1"/>
  <c r="E3796" i="1"/>
  <c r="E3797" i="1"/>
  <c r="E3798" i="1"/>
  <c r="E3799" i="1"/>
  <c r="E3800" i="1"/>
  <c r="E3801" i="1"/>
  <c r="E3802" i="1"/>
  <c r="E3803" i="1"/>
  <c r="E3804" i="1"/>
  <c r="E3805" i="1"/>
  <c r="E3806" i="1"/>
  <c r="E3807" i="1"/>
  <c r="E3808" i="1"/>
  <c r="E3809" i="1"/>
  <c r="E3810" i="1"/>
  <c r="E3811" i="1"/>
  <c r="E3812" i="1"/>
  <c r="E3813" i="1"/>
  <c r="E3814" i="1"/>
  <c r="E3815" i="1"/>
  <c r="E3816" i="1"/>
  <c r="E3817" i="1"/>
  <c r="E3818" i="1"/>
  <c r="E3819" i="1"/>
  <c r="E3820" i="1"/>
  <c r="E3821" i="1"/>
  <c r="E3822" i="1"/>
  <c r="E3823" i="1"/>
  <c r="E3824" i="1"/>
  <c r="E3825" i="1"/>
  <c r="E3826" i="1"/>
  <c r="E3827" i="1"/>
  <c r="E3828" i="1"/>
  <c r="E3829" i="1"/>
  <c r="E3830" i="1"/>
  <c r="E3831" i="1"/>
  <c r="E3832" i="1"/>
  <c r="E3833" i="1"/>
  <c r="E3834" i="1"/>
  <c r="E3835" i="1"/>
  <c r="E3836" i="1"/>
  <c r="E3837" i="1"/>
  <c r="E3838" i="1"/>
  <c r="E3839" i="1"/>
  <c r="E3840" i="1"/>
  <c r="E3841" i="1"/>
  <c r="E3842" i="1"/>
  <c r="E3843" i="1"/>
  <c r="E3844" i="1"/>
  <c r="E3845" i="1"/>
  <c r="E3846" i="1"/>
  <c r="E3847" i="1"/>
  <c r="E3848" i="1"/>
  <c r="E3849" i="1"/>
  <c r="E3850" i="1"/>
  <c r="E3851" i="1"/>
  <c r="E3852" i="1"/>
  <c r="E3853" i="1"/>
  <c r="E3854" i="1"/>
  <c r="E3855" i="1"/>
  <c r="E3856" i="1"/>
  <c r="E3857" i="1"/>
  <c r="E3858" i="1"/>
  <c r="E3859" i="1"/>
  <c r="E3860" i="1"/>
  <c r="E3861" i="1"/>
  <c r="E3862" i="1"/>
  <c r="E3863" i="1"/>
  <c r="E3864" i="1"/>
  <c r="E3865" i="1"/>
  <c r="E3866" i="1"/>
  <c r="E3867" i="1"/>
  <c r="E3868" i="1"/>
  <c r="E3869" i="1"/>
  <c r="E3870" i="1"/>
  <c r="E3871" i="1"/>
  <c r="E3872" i="1"/>
  <c r="E3873" i="1"/>
  <c r="E3874" i="1"/>
  <c r="E3875" i="1"/>
  <c r="E3876" i="1"/>
  <c r="E3877" i="1"/>
  <c r="E3878" i="1"/>
  <c r="E3879" i="1"/>
  <c r="E3880" i="1"/>
  <c r="E3881" i="1"/>
  <c r="E3882" i="1"/>
  <c r="E3883" i="1"/>
  <c r="E3884" i="1"/>
  <c r="E3885" i="1"/>
  <c r="E3886" i="1"/>
  <c r="E3887" i="1"/>
  <c r="E3888" i="1"/>
  <c r="E3889" i="1"/>
  <c r="E3890" i="1"/>
  <c r="E3891" i="1"/>
  <c r="E3892" i="1"/>
  <c r="E3893" i="1"/>
  <c r="E3894" i="1"/>
  <c r="E3895" i="1"/>
  <c r="E3896" i="1"/>
  <c r="E3897" i="1"/>
  <c r="E3898" i="1"/>
  <c r="E3899" i="1"/>
  <c r="E3900" i="1"/>
  <c r="E3901" i="1"/>
  <c r="E3902" i="1"/>
  <c r="E3903" i="1"/>
  <c r="E3904" i="1"/>
  <c r="E3905" i="1"/>
  <c r="E3906" i="1"/>
  <c r="E3907" i="1"/>
  <c r="E3908" i="1"/>
  <c r="E3909" i="1"/>
  <c r="E3910" i="1"/>
  <c r="E3911" i="1"/>
  <c r="E3912" i="1"/>
  <c r="E3913" i="1"/>
  <c r="E3914" i="1"/>
  <c r="E3915" i="1"/>
  <c r="E3916" i="1"/>
  <c r="E3917" i="1"/>
  <c r="E3918" i="1"/>
  <c r="E3919" i="1"/>
  <c r="E3920" i="1"/>
  <c r="E3921" i="1"/>
  <c r="E3922" i="1"/>
  <c r="E3923" i="1"/>
  <c r="E3924" i="1"/>
  <c r="E3925" i="1"/>
  <c r="E3926" i="1"/>
  <c r="E3927" i="1"/>
  <c r="E3928" i="1"/>
  <c r="E3929" i="1"/>
  <c r="E3930" i="1"/>
  <c r="E3931" i="1"/>
  <c r="E3932" i="1"/>
  <c r="E3933" i="1"/>
  <c r="E3934" i="1"/>
  <c r="E3935" i="1"/>
  <c r="E3936" i="1"/>
  <c r="E3937" i="1"/>
  <c r="E3938" i="1"/>
  <c r="E3939" i="1"/>
  <c r="E3940" i="1"/>
  <c r="E3941" i="1"/>
  <c r="E3942" i="1"/>
  <c r="E3943" i="1"/>
  <c r="E3944" i="1"/>
  <c r="E3945" i="1"/>
  <c r="E3946" i="1"/>
  <c r="E3947" i="1"/>
  <c r="E3948" i="1"/>
  <c r="E3949" i="1"/>
  <c r="E3950" i="1"/>
  <c r="E3951" i="1"/>
  <c r="E3952" i="1"/>
  <c r="E3953" i="1"/>
  <c r="E3954" i="1"/>
  <c r="E3955" i="1"/>
  <c r="E3956" i="1"/>
  <c r="E3957" i="1"/>
  <c r="E3958" i="1"/>
  <c r="E3959" i="1"/>
  <c r="E3960" i="1"/>
  <c r="E3961" i="1"/>
  <c r="E3962" i="1"/>
  <c r="E3963" i="1"/>
  <c r="E3964" i="1"/>
  <c r="E3965" i="1"/>
  <c r="E3966" i="1"/>
  <c r="E3967" i="1"/>
  <c r="E3968" i="1"/>
  <c r="E3969" i="1"/>
  <c r="E3970" i="1"/>
  <c r="E3971" i="1"/>
  <c r="E3972" i="1"/>
  <c r="E3973" i="1"/>
  <c r="E3974" i="1"/>
  <c r="E3975" i="1"/>
  <c r="E3976" i="1"/>
  <c r="E3977" i="1"/>
  <c r="E3978" i="1"/>
  <c r="E3979" i="1"/>
  <c r="E3980" i="1"/>
  <c r="E3981" i="1"/>
  <c r="E3982" i="1"/>
  <c r="E3983" i="1"/>
  <c r="E3984" i="1"/>
  <c r="E3985" i="1"/>
  <c r="E3986" i="1"/>
  <c r="E3987" i="1"/>
  <c r="E3988" i="1"/>
  <c r="E3989" i="1"/>
  <c r="E3990" i="1"/>
  <c r="E3991" i="1"/>
  <c r="E3992" i="1"/>
  <c r="E3993" i="1"/>
  <c r="E3994" i="1"/>
  <c r="E3995" i="1"/>
  <c r="E3996" i="1"/>
  <c r="E3997" i="1"/>
  <c r="E3998" i="1"/>
  <c r="E3999" i="1"/>
  <c r="E4000" i="1"/>
  <c r="E4001" i="1"/>
  <c r="E4002" i="1"/>
  <c r="E4003" i="1"/>
  <c r="E4004" i="1"/>
  <c r="E4005" i="1"/>
  <c r="E4006" i="1"/>
  <c r="E4007" i="1"/>
  <c r="E4008" i="1"/>
  <c r="E4009" i="1"/>
  <c r="E4010" i="1"/>
  <c r="E4011" i="1"/>
  <c r="E4012" i="1"/>
  <c r="E4013" i="1"/>
  <c r="E4014" i="1"/>
  <c r="E4015" i="1"/>
  <c r="E4016" i="1"/>
  <c r="E4017" i="1"/>
  <c r="E4018" i="1"/>
  <c r="E4019" i="1"/>
  <c r="E4020" i="1"/>
  <c r="E4021" i="1"/>
  <c r="E4022" i="1"/>
  <c r="E4023" i="1"/>
  <c r="E4024" i="1"/>
  <c r="E4025" i="1"/>
  <c r="E4026" i="1"/>
  <c r="E4027" i="1"/>
  <c r="E4028" i="1"/>
  <c r="E4029" i="1"/>
  <c r="E4030" i="1"/>
  <c r="E4031" i="1"/>
  <c r="E4032" i="1"/>
  <c r="E4033" i="1"/>
  <c r="E4034" i="1"/>
  <c r="E4035" i="1"/>
  <c r="E4036" i="1"/>
  <c r="E4037" i="1"/>
  <c r="E4038" i="1"/>
  <c r="E4039" i="1"/>
  <c r="E4040" i="1"/>
  <c r="E4041" i="1"/>
  <c r="E4042" i="1"/>
  <c r="E4043" i="1"/>
  <c r="E4044" i="1"/>
  <c r="E4045" i="1"/>
  <c r="E4046" i="1"/>
  <c r="E4047" i="1"/>
  <c r="E4048" i="1"/>
  <c r="E4049" i="1"/>
  <c r="E4050" i="1"/>
  <c r="E4051" i="1"/>
  <c r="E4052" i="1"/>
  <c r="E4053" i="1"/>
  <c r="E4054" i="1"/>
  <c r="E4055" i="1"/>
  <c r="E4056" i="1"/>
  <c r="E4057" i="1"/>
  <c r="E4058" i="1"/>
  <c r="E4059" i="1"/>
  <c r="E4060" i="1"/>
  <c r="E4061" i="1"/>
  <c r="E4062" i="1"/>
  <c r="E4063" i="1"/>
  <c r="E4064" i="1"/>
  <c r="E4065" i="1"/>
  <c r="E4066" i="1"/>
  <c r="E4067" i="1"/>
  <c r="E4068" i="1"/>
  <c r="E4069" i="1"/>
  <c r="E4070" i="1"/>
  <c r="E4071" i="1"/>
  <c r="E4072" i="1"/>
  <c r="E4073" i="1"/>
  <c r="E4074" i="1"/>
  <c r="E4075" i="1"/>
  <c r="E4076" i="1"/>
  <c r="E4077" i="1"/>
  <c r="E4078" i="1"/>
  <c r="E4079" i="1"/>
  <c r="E4080" i="1"/>
  <c r="E4081" i="1"/>
  <c r="E4082" i="1"/>
  <c r="E4083" i="1"/>
  <c r="E4084" i="1"/>
  <c r="E4085" i="1"/>
  <c r="E4086" i="1"/>
  <c r="E4087" i="1"/>
  <c r="E4088" i="1"/>
  <c r="E4089" i="1"/>
  <c r="E4090" i="1"/>
  <c r="E4091" i="1"/>
  <c r="E4092" i="1"/>
  <c r="E4093" i="1"/>
  <c r="E4094" i="1"/>
  <c r="E4095" i="1"/>
  <c r="E4096" i="1"/>
  <c r="E4097" i="1"/>
  <c r="E4098" i="1"/>
  <c r="E4099" i="1"/>
  <c r="E4100" i="1"/>
  <c r="E4101" i="1"/>
  <c r="E4102" i="1"/>
  <c r="E4103" i="1"/>
  <c r="E4104" i="1"/>
  <c r="E4105" i="1"/>
  <c r="E4106" i="1"/>
  <c r="E4107" i="1"/>
  <c r="E4108" i="1"/>
  <c r="E4109" i="1"/>
  <c r="E4110" i="1"/>
  <c r="E4111" i="1"/>
  <c r="E4112" i="1"/>
  <c r="E4113" i="1"/>
  <c r="E4114" i="1"/>
  <c r="E4115" i="1"/>
  <c r="E4116" i="1"/>
  <c r="E4117" i="1"/>
  <c r="E4118" i="1"/>
  <c r="E4119" i="1"/>
  <c r="E4120" i="1"/>
  <c r="E4121" i="1"/>
  <c r="E4122" i="1"/>
  <c r="E4123" i="1"/>
  <c r="E4124" i="1"/>
  <c r="E4125" i="1"/>
  <c r="E4126" i="1"/>
  <c r="E4127" i="1"/>
  <c r="E4128" i="1"/>
  <c r="E4129" i="1"/>
  <c r="E4130" i="1"/>
  <c r="E4131" i="1"/>
  <c r="E4132" i="1"/>
  <c r="E4133" i="1"/>
  <c r="E4134" i="1"/>
  <c r="E4135" i="1"/>
  <c r="E4136" i="1"/>
  <c r="E4137" i="1"/>
  <c r="E4138" i="1"/>
  <c r="E4139" i="1"/>
  <c r="E4140" i="1"/>
  <c r="E4141" i="1"/>
  <c r="E4142" i="1"/>
  <c r="E4143" i="1"/>
  <c r="E4144" i="1"/>
  <c r="E4145" i="1"/>
  <c r="E4146" i="1"/>
  <c r="E4147" i="1"/>
  <c r="E4148" i="1"/>
  <c r="E4149" i="1"/>
  <c r="E4150" i="1"/>
  <c r="E4151" i="1"/>
  <c r="E4152" i="1"/>
  <c r="E4153" i="1"/>
  <c r="E4154" i="1"/>
  <c r="E4155" i="1"/>
  <c r="E4156" i="1"/>
  <c r="E4157" i="1"/>
  <c r="E4158" i="1"/>
  <c r="E4159" i="1"/>
  <c r="E4160" i="1"/>
  <c r="E4161" i="1"/>
  <c r="E4162" i="1"/>
  <c r="E4163" i="1"/>
  <c r="E4164" i="1"/>
  <c r="E4165" i="1"/>
  <c r="E4166" i="1"/>
  <c r="E4167" i="1"/>
  <c r="E4168" i="1"/>
  <c r="E4169" i="1"/>
  <c r="E4170" i="1"/>
  <c r="E4171" i="1"/>
  <c r="E4172" i="1"/>
  <c r="E4173" i="1"/>
  <c r="E4174" i="1"/>
  <c r="E4175" i="1"/>
  <c r="E4176" i="1"/>
  <c r="E4177" i="1"/>
  <c r="E4178" i="1"/>
  <c r="E4179" i="1"/>
  <c r="E4180" i="1"/>
  <c r="E4181" i="1"/>
  <c r="E4182" i="1"/>
  <c r="E4183" i="1"/>
  <c r="E4184" i="1"/>
  <c r="E4185" i="1"/>
  <c r="E4186" i="1"/>
  <c r="E4187" i="1"/>
  <c r="E4188" i="1"/>
  <c r="E4189" i="1"/>
  <c r="E4190" i="1"/>
  <c r="E4191" i="1"/>
  <c r="E4192" i="1"/>
  <c r="E4193" i="1"/>
  <c r="E4194" i="1"/>
  <c r="E4195" i="1"/>
  <c r="E4196" i="1"/>
  <c r="E4197" i="1"/>
  <c r="E4198" i="1"/>
  <c r="E4199" i="1"/>
  <c r="E4200" i="1"/>
  <c r="E4201" i="1"/>
  <c r="E4202" i="1"/>
  <c r="E4203" i="1"/>
  <c r="E4204" i="1"/>
  <c r="E4205" i="1"/>
  <c r="E4206" i="1"/>
  <c r="E4207" i="1"/>
  <c r="E4208" i="1"/>
  <c r="E4209" i="1"/>
  <c r="E4210" i="1"/>
  <c r="E4211" i="1"/>
  <c r="E4212" i="1"/>
  <c r="E4213" i="1"/>
  <c r="E4214" i="1"/>
  <c r="E4215" i="1"/>
  <c r="E4216" i="1"/>
  <c r="E4217" i="1"/>
  <c r="E4218" i="1"/>
  <c r="E4219" i="1"/>
  <c r="E4220" i="1"/>
  <c r="E4221" i="1"/>
  <c r="E4222" i="1"/>
  <c r="E4223" i="1"/>
  <c r="E4224" i="1"/>
  <c r="E4225" i="1"/>
  <c r="E4226" i="1"/>
  <c r="E4227" i="1"/>
  <c r="E4228" i="1"/>
  <c r="E4229" i="1"/>
  <c r="E4230" i="1"/>
  <c r="E4231" i="1"/>
  <c r="E4232" i="1"/>
  <c r="E4233" i="1"/>
  <c r="E4234" i="1"/>
  <c r="E4235" i="1"/>
  <c r="E4236" i="1"/>
  <c r="E4237" i="1"/>
  <c r="E4238" i="1"/>
  <c r="E4239" i="1"/>
  <c r="E4240" i="1"/>
  <c r="E4241" i="1"/>
  <c r="E4242" i="1"/>
  <c r="E4243" i="1"/>
  <c r="E4244" i="1"/>
  <c r="E4245" i="1"/>
  <c r="E4246" i="1"/>
  <c r="E4247" i="1"/>
  <c r="E4248" i="1"/>
  <c r="E4249" i="1"/>
  <c r="E4250" i="1"/>
  <c r="E4251" i="1"/>
  <c r="E4252" i="1"/>
  <c r="E4253" i="1"/>
  <c r="E4254" i="1"/>
  <c r="E4255" i="1"/>
  <c r="E4256" i="1"/>
  <c r="E4257" i="1"/>
  <c r="E4258" i="1"/>
  <c r="E4259" i="1"/>
  <c r="E4260" i="1"/>
  <c r="E4261" i="1"/>
  <c r="E4262" i="1"/>
  <c r="E4263" i="1"/>
  <c r="E4264" i="1"/>
  <c r="E4265" i="1"/>
  <c r="E4266" i="1"/>
  <c r="E4267" i="1"/>
  <c r="E4268" i="1"/>
  <c r="E4269" i="1"/>
  <c r="E4270" i="1"/>
  <c r="E4271" i="1"/>
  <c r="E4272" i="1"/>
  <c r="E4273" i="1"/>
  <c r="E4274" i="1"/>
  <c r="E4275" i="1"/>
  <c r="E4276" i="1"/>
  <c r="E4277" i="1"/>
  <c r="E4278" i="1"/>
  <c r="E4279" i="1"/>
  <c r="E4280" i="1"/>
  <c r="E4281" i="1"/>
  <c r="E4282" i="1"/>
  <c r="E4283" i="1"/>
  <c r="E4284" i="1"/>
  <c r="E4285" i="1"/>
  <c r="E4286" i="1"/>
  <c r="E4287" i="1"/>
  <c r="E4288" i="1"/>
  <c r="E4289" i="1"/>
  <c r="E4290" i="1"/>
  <c r="E4291" i="1"/>
  <c r="E4292" i="1"/>
  <c r="E4293" i="1"/>
  <c r="E4294" i="1"/>
  <c r="E4295" i="1"/>
  <c r="E4296" i="1"/>
  <c r="E4297" i="1"/>
  <c r="E4298" i="1"/>
  <c r="E4299" i="1"/>
  <c r="E4300" i="1"/>
  <c r="E4301" i="1"/>
  <c r="E4302" i="1"/>
  <c r="E4303" i="1"/>
  <c r="E4304" i="1"/>
  <c r="E4305" i="1"/>
  <c r="E4306" i="1"/>
  <c r="E4307" i="1"/>
  <c r="E4308" i="1"/>
  <c r="E4309" i="1"/>
  <c r="E4310" i="1"/>
  <c r="E4311" i="1"/>
  <c r="E4312" i="1"/>
  <c r="E4313" i="1"/>
  <c r="E4314" i="1"/>
  <c r="E4315" i="1"/>
  <c r="E4316" i="1"/>
  <c r="E4317" i="1"/>
  <c r="E4318" i="1"/>
  <c r="E4319" i="1"/>
  <c r="E4320" i="1"/>
  <c r="E4321" i="1"/>
  <c r="E4322" i="1"/>
  <c r="E4323" i="1"/>
  <c r="E4324" i="1"/>
  <c r="E4325" i="1"/>
  <c r="E4326" i="1"/>
  <c r="E4327" i="1"/>
  <c r="E4328" i="1"/>
  <c r="E4329" i="1"/>
  <c r="E4330" i="1"/>
  <c r="E4331" i="1"/>
  <c r="E4332" i="1"/>
  <c r="E4333" i="1"/>
  <c r="E4334" i="1"/>
  <c r="E4335" i="1"/>
  <c r="E4336" i="1"/>
  <c r="E4337" i="1"/>
  <c r="E4338" i="1"/>
  <c r="E4339" i="1"/>
  <c r="E4340" i="1"/>
  <c r="E4341" i="1"/>
  <c r="E4342" i="1"/>
  <c r="E4343" i="1"/>
  <c r="E4344" i="1"/>
  <c r="E4345" i="1"/>
  <c r="E4346" i="1"/>
  <c r="E4347" i="1"/>
  <c r="E4348" i="1"/>
  <c r="E4349" i="1"/>
  <c r="E4350" i="1"/>
  <c r="E4351" i="1"/>
  <c r="E4352" i="1"/>
  <c r="E4353" i="1"/>
  <c r="E4354" i="1"/>
  <c r="E4355" i="1"/>
  <c r="E4356" i="1"/>
  <c r="E4357" i="1"/>
  <c r="E4358" i="1"/>
  <c r="E4359" i="1"/>
  <c r="E4360" i="1"/>
  <c r="E4361" i="1"/>
  <c r="E4362" i="1"/>
  <c r="E4363" i="1"/>
  <c r="E4364" i="1"/>
  <c r="E4365" i="1"/>
  <c r="E4366" i="1"/>
  <c r="E4367" i="1"/>
  <c r="E4368" i="1"/>
  <c r="E4369" i="1"/>
  <c r="E4370" i="1"/>
  <c r="E4371" i="1"/>
  <c r="E4372" i="1"/>
  <c r="E4373" i="1"/>
  <c r="E4374" i="1"/>
  <c r="E4375" i="1"/>
  <c r="E4376" i="1"/>
  <c r="E4377" i="1"/>
  <c r="E4378" i="1"/>
  <c r="E4379" i="1"/>
  <c r="E4380" i="1"/>
  <c r="E4381" i="1"/>
  <c r="E4382" i="1"/>
  <c r="E4383" i="1"/>
  <c r="E4384" i="1"/>
  <c r="E4385" i="1"/>
  <c r="E4386" i="1"/>
  <c r="E4387" i="1"/>
  <c r="E4388" i="1"/>
  <c r="E4389" i="1"/>
  <c r="E4390" i="1"/>
  <c r="E4391" i="1"/>
  <c r="E4392" i="1"/>
  <c r="E4393" i="1"/>
  <c r="E4394" i="1"/>
  <c r="E4395" i="1"/>
  <c r="E4396" i="1"/>
  <c r="E4397" i="1"/>
  <c r="E4398" i="1"/>
  <c r="E4399" i="1"/>
  <c r="E4400" i="1"/>
  <c r="E4401" i="1"/>
  <c r="E4402" i="1"/>
  <c r="E4403" i="1"/>
  <c r="E4404" i="1"/>
  <c r="E4405" i="1"/>
  <c r="E4406" i="1"/>
  <c r="E4407" i="1"/>
  <c r="E4408" i="1"/>
  <c r="E4409" i="1"/>
  <c r="E4410" i="1"/>
  <c r="E4411" i="1"/>
  <c r="E4412" i="1"/>
  <c r="E4413" i="1"/>
  <c r="E4414" i="1"/>
  <c r="E4415" i="1"/>
  <c r="E4416" i="1"/>
  <c r="E4417" i="1"/>
  <c r="E4418" i="1"/>
  <c r="E4419" i="1"/>
  <c r="E4420" i="1"/>
  <c r="E4421" i="1"/>
  <c r="E4422" i="1"/>
  <c r="E4423" i="1"/>
  <c r="E4424" i="1"/>
  <c r="E4425" i="1"/>
  <c r="E4426" i="1"/>
  <c r="E4427" i="1"/>
  <c r="E4428" i="1"/>
  <c r="E4429" i="1"/>
  <c r="E4430" i="1"/>
  <c r="E4431" i="1"/>
  <c r="E4432" i="1"/>
  <c r="E4433" i="1"/>
  <c r="E4434" i="1"/>
  <c r="E4435" i="1"/>
  <c r="E4436" i="1"/>
  <c r="E4437" i="1"/>
  <c r="E4438" i="1"/>
  <c r="E4439" i="1"/>
  <c r="E4440" i="1"/>
  <c r="E4441" i="1"/>
  <c r="E4442" i="1"/>
  <c r="E4443" i="1"/>
  <c r="E4444" i="1"/>
  <c r="E4445" i="1"/>
  <c r="E4446" i="1"/>
  <c r="E4447" i="1"/>
  <c r="E4448" i="1"/>
  <c r="E4449" i="1"/>
  <c r="E4450" i="1"/>
  <c r="E4451" i="1"/>
  <c r="E4452" i="1"/>
  <c r="E4453" i="1"/>
  <c r="E4454" i="1"/>
  <c r="E4455" i="1"/>
  <c r="E4456" i="1"/>
  <c r="E4457" i="1"/>
  <c r="E4458" i="1"/>
  <c r="E4459" i="1"/>
  <c r="E4460" i="1"/>
  <c r="E4461" i="1"/>
  <c r="E4462" i="1"/>
  <c r="E4463" i="1"/>
  <c r="E4464" i="1"/>
  <c r="E4465" i="1"/>
  <c r="E4466" i="1"/>
  <c r="E4467" i="1"/>
  <c r="E4468" i="1"/>
  <c r="E4469" i="1"/>
  <c r="E4470" i="1"/>
  <c r="E4471" i="1"/>
  <c r="E4472" i="1"/>
  <c r="E4473" i="1"/>
  <c r="E4474" i="1"/>
  <c r="E4475" i="1"/>
  <c r="E4476" i="1"/>
  <c r="E4477" i="1"/>
  <c r="E4478" i="1"/>
  <c r="E4479" i="1"/>
  <c r="E4480" i="1"/>
  <c r="E4481" i="1"/>
  <c r="E4482" i="1"/>
  <c r="E4483" i="1"/>
  <c r="E4484" i="1"/>
  <c r="E4485" i="1"/>
  <c r="E4486" i="1"/>
  <c r="E4487" i="1"/>
  <c r="E4488" i="1"/>
  <c r="E4489" i="1"/>
  <c r="E4490" i="1"/>
  <c r="E4491" i="1"/>
  <c r="E4492" i="1"/>
  <c r="E4493" i="1"/>
  <c r="E4494" i="1"/>
  <c r="E4495" i="1"/>
  <c r="E4496" i="1"/>
  <c r="E4497" i="1"/>
  <c r="E4498" i="1"/>
  <c r="E4499" i="1"/>
  <c r="E4500" i="1"/>
  <c r="E4501" i="1"/>
  <c r="E4502" i="1"/>
  <c r="E4503" i="1"/>
  <c r="E4504" i="1"/>
  <c r="E4505" i="1"/>
  <c r="E4506" i="1"/>
  <c r="E4507" i="1"/>
  <c r="E4508" i="1"/>
  <c r="E4509" i="1"/>
  <c r="E4510" i="1"/>
  <c r="E4511" i="1"/>
  <c r="E4512" i="1"/>
  <c r="E4513" i="1"/>
  <c r="E4514" i="1"/>
  <c r="E4515" i="1"/>
  <c r="E4516" i="1"/>
  <c r="E4517" i="1"/>
  <c r="E4518" i="1"/>
  <c r="E4519" i="1"/>
  <c r="E4520" i="1"/>
  <c r="E4521" i="1"/>
  <c r="E4522" i="1"/>
  <c r="E4523" i="1"/>
  <c r="E4524" i="1"/>
  <c r="E4525" i="1"/>
  <c r="E4526" i="1"/>
  <c r="E4527" i="1"/>
  <c r="E4528" i="1"/>
  <c r="E4529" i="1"/>
  <c r="E4530" i="1"/>
  <c r="E4531" i="1"/>
  <c r="E4532" i="1"/>
  <c r="E4533" i="1"/>
  <c r="E4534" i="1"/>
  <c r="E4535" i="1"/>
  <c r="E4536" i="1"/>
  <c r="E4537" i="1"/>
  <c r="E4538" i="1"/>
  <c r="E4539" i="1"/>
  <c r="E4540" i="1"/>
  <c r="E4541" i="1"/>
  <c r="E4542" i="1"/>
  <c r="E4543" i="1"/>
  <c r="E4544" i="1"/>
  <c r="E4545" i="1"/>
  <c r="E4546" i="1"/>
  <c r="E4547" i="1"/>
  <c r="E4548" i="1"/>
  <c r="E4549" i="1"/>
  <c r="E4550" i="1"/>
  <c r="E4551" i="1"/>
  <c r="E4552" i="1"/>
  <c r="E4553" i="1"/>
  <c r="E4554" i="1"/>
  <c r="E4555" i="1"/>
  <c r="E4556" i="1"/>
  <c r="E4557" i="1"/>
  <c r="E4558" i="1"/>
  <c r="E4559" i="1"/>
  <c r="E4560" i="1"/>
  <c r="E4561" i="1"/>
  <c r="E4562" i="1"/>
  <c r="E4563" i="1"/>
  <c r="E4564" i="1"/>
  <c r="E4565" i="1"/>
  <c r="E4566" i="1"/>
  <c r="E4567" i="1"/>
  <c r="E4568" i="1"/>
  <c r="E4569" i="1"/>
  <c r="E4570" i="1"/>
  <c r="E4571" i="1"/>
  <c r="E4572" i="1"/>
  <c r="E4573" i="1"/>
  <c r="E4574" i="1"/>
  <c r="E4575" i="1"/>
  <c r="E4576" i="1"/>
  <c r="E4577" i="1"/>
  <c r="E4578" i="1"/>
  <c r="E4579" i="1"/>
  <c r="E4580" i="1"/>
  <c r="E4581" i="1"/>
  <c r="E4582" i="1"/>
  <c r="E4583" i="1"/>
  <c r="E4584" i="1"/>
  <c r="E4585" i="1"/>
  <c r="E4586" i="1"/>
  <c r="E4587" i="1"/>
  <c r="E4588" i="1"/>
  <c r="E4589" i="1"/>
  <c r="E4590" i="1"/>
  <c r="E4591" i="1"/>
  <c r="E4592" i="1"/>
  <c r="E4593" i="1"/>
  <c r="E4594" i="1"/>
  <c r="E4595" i="1"/>
  <c r="E4596" i="1"/>
  <c r="E4597" i="1"/>
  <c r="E4598" i="1"/>
  <c r="E4599" i="1"/>
  <c r="E4600" i="1"/>
  <c r="E4601" i="1"/>
  <c r="E4602" i="1"/>
  <c r="E4603" i="1"/>
  <c r="E4604" i="1"/>
  <c r="E4605" i="1"/>
  <c r="E4606" i="1"/>
  <c r="E4607" i="1"/>
  <c r="E4608" i="1"/>
  <c r="E4609" i="1"/>
  <c r="E4610" i="1"/>
  <c r="E4611" i="1"/>
  <c r="E4612" i="1"/>
  <c r="E4613" i="1"/>
  <c r="E4614" i="1"/>
  <c r="E4615" i="1"/>
  <c r="E4616" i="1"/>
  <c r="E4617" i="1"/>
  <c r="E4618" i="1"/>
  <c r="E4619" i="1"/>
  <c r="E4620" i="1"/>
  <c r="E4621" i="1"/>
  <c r="E4622" i="1"/>
  <c r="E4623" i="1"/>
  <c r="E4624" i="1"/>
  <c r="E4625" i="1"/>
  <c r="E4626" i="1"/>
  <c r="E4627" i="1"/>
  <c r="E4628" i="1"/>
  <c r="E4629" i="1"/>
  <c r="E4630" i="1"/>
  <c r="E4631" i="1"/>
  <c r="E4632" i="1"/>
  <c r="E4633" i="1"/>
  <c r="E4634" i="1"/>
  <c r="E4635" i="1"/>
  <c r="E4636" i="1"/>
  <c r="E4637" i="1"/>
  <c r="E4638" i="1"/>
  <c r="E4639" i="1"/>
  <c r="E4640" i="1"/>
  <c r="E4641" i="1"/>
  <c r="E4642" i="1"/>
  <c r="E4643" i="1"/>
  <c r="E4644" i="1"/>
  <c r="E4645" i="1"/>
  <c r="E4646" i="1"/>
  <c r="E4647" i="1"/>
  <c r="E4648" i="1"/>
  <c r="E4649" i="1"/>
  <c r="E4650" i="1"/>
  <c r="E4651" i="1"/>
  <c r="E4652" i="1"/>
  <c r="E4653" i="1"/>
  <c r="E4654" i="1"/>
  <c r="E4655" i="1"/>
  <c r="E4656" i="1"/>
  <c r="E4657" i="1"/>
  <c r="E4658" i="1"/>
  <c r="E4659" i="1"/>
  <c r="E4660" i="1"/>
  <c r="E4661" i="1"/>
  <c r="E4662" i="1"/>
  <c r="E4663" i="1"/>
  <c r="E4664" i="1"/>
  <c r="E4665" i="1"/>
  <c r="E4666" i="1"/>
  <c r="E4667" i="1"/>
  <c r="E4668" i="1"/>
  <c r="E4669" i="1"/>
  <c r="E4670" i="1"/>
  <c r="E4671" i="1"/>
  <c r="E4672" i="1"/>
  <c r="E4673" i="1"/>
  <c r="E4674" i="1"/>
  <c r="E4675" i="1"/>
  <c r="E4676" i="1"/>
  <c r="E4677" i="1"/>
  <c r="E4678" i="1"/>
  <c r="E4679" i="1"/>
  <c r="E4680" i="1"/>
  <c r="E4681" i="1"/>
  <c r="E4682" i="1"/>
  <c r="E4683" i="1"/>
  <c r="E4684" i="1"/>
  <c r="E4685" i="1"/>
  <c r="E4686" i="1"/>
  <c r="E4687" i="1"/>
  <c r="E4688" i="1"/>
  <c r="E4689" i="1"/>
  <c r="E4690" i="1"/>
  <c r="E4691" i="1"/>
  <c r="E4692" i="1"/>
  <c r="E4693" i="1"/>
  <c r="E4694" i="1"/>
  <c r="E4695" i="1"/>
  <c r="E4696" i="1"/>
  <c r="E4697" i="1"/>
  <c r="E4698" i="1"/>
  <c r="E4699" i="1"/>
  <c r="E4700" i="1"/>
  <c r="E4701" i="1"/>
  <c r="E4702" i="1"/>
  <c r="E4703" i="1"/>
  <c r="E4704" i="1"/>
  <c r="E4705" i="1"/>
  <c r="E4706" i="1"/>
  <c r="E4707" i="1"/>
  <c r="E4708" i="1"/>
  <c r="E4709" i="1"/>
  <c r="E4710" i="1"/>
  <c r="E4711" i="1"/>
  <c r="E4712" i="1"/>
  <c r="E4713" i="1"/>
  <c r="E4714" i="1"/>
  <c r="E4715" i="1"/>
  <c r="E4716" i="1"/>
  <c r="E4717" i="1"/>
  <c r="E4718" i="1"/>
  <c r="E4719" i="1"/>
  <c r="E4720" i="1"/>
  <c r="E4721" i="1"/>
  <c r="E4722" i="1"/>
  <c r="E4723" i="1"/>
  <c r="E4724" i="1"/>
  <c r="E4725" i="1"/>
  <c r="E4726" i="1"/>
  <c r="E4727" i="1"/>
  <c r="E4728" i="1"/>
  <c r="E4729" i="1"/>
  <c r="E4730" i="1"/>
  <c r="E4731" i="1"/>
  <c r="E4732" i="1"/>
  <c r="E4733" i="1"/>
  <c r="E4734" i="1"/>
  <c r="E4735" i="1"/>
  <c r="E4736" i="1"/>
  <c r="E4737" i="1"/>
  <c r="E4738" i="1"/>
  <c r="E4739" i="1"/>
  <c r="E4740" i="1"/>
  <c r="E4741" i="1"/>
  <c r="E4742" i="1"/>
  <c r="E4743" i="1"/>
  <c r="E4744" i="1"/>
  <c r="E4745" i="1"/>
  <c r="E4746" i="1"/>
  <c r="E4747" i="1"/>
  <c r="E4748" i="1"/>
  <c r="E4749" i="1"/>
  <c r="E4750" i="1"/>
  <c r="E4751" i="1"/>
  <c r="E4752" i="1"/>
  <c r="E4753" i="1"/>
  <c r="E4754" i="1"/>
  <c r="E4755" i="1"/>
  <c r="E4756" i="1"/>
  <c r="E4757" i="1"/>
  <c r="E4758" i="1"/>
  <c r="E4759" i="1"/>
  <c r="E4760" i="1"/>
  <c r="E4761" i="1"/>
  <c r="E4762" i="1"/>
  <c r="E4763" i="1"/>
  <c r="E4764" i="1"/>
  <c r="E4765" i="1"/>
  <c r="E4766" i="1"/>
  <c r="E4767" i="1"/>
  <c r="E4768" i="1"/>
  <c r="E4769" i="1"/>
  <c r="E4770" i="1"/>
  <c r="E4771" i="1"/>
  <c r="E4772" i="1"/>
  <c r="E4773" i="1"/>
  <c r="E4774" i="1"/>
  <c r="E4775" i="1"/>
  <c r="E4776" i="1"/>
  <c r="E4777" i="1"/>
  <c r="E4778" i="1"/>
  <c r="E4779" i="1"/>
  <c r="E4780" i="1"/>
  <c r="E4781" i="1"/>
  <c r="E4782" i="1"/>
  <c r="E4783" i="1"/>
  <c r="E4784" i="1"/>
  <c r="E4785" i="1"/>
  <c r="E4786" i="1"/>
  <c r="E4787" i="1"/>
  <c r="E4788" i="1"/>
  <c r="E4789" i="1"/>
  <c r="E4790" i="1"/>
  <c r="E4791" i="1"/>
  <c r="E4792" i="1"/>
  <c r="E4793" i="1"/>
  <c r="E4794" i="1"/>
  <c r="E4795" i="1"/>
  <c r="E4796" i="1"/>
  <c r="E4797" i="1"/>
  <c r="E4798" i="1"/>
  <c r="E4799" i="1"/>
  <c r="E4800" i="1"/>
  <c r="E4801" i="1"/>
  <c r="E4802" i="1"/>
  <c r="E4803" i="1"/>
  <c r="E4804" i="1"/>
  <c r="E4805" i="1"/>
  <c r="E4806" i="1"/>
  <c r="E4807" i="1"/>
  <c r="E4808" i="1"/>
  <c r="E4809" i="1"/>
  <c r="E4810" i="1"/>
  <c r="E4811" i="1"/>
  <c r="E4812" i="1"/>
  <c r="E4813" i="1"/>
  <c r="E4814" i="1"/>
  <c r="E4815" i="1"/>
  <c r="E4816" i="1"/>
  <c r="E4817" i="1"/>
  <c r="E4818" i="1"/>
  <c r="E4819" i="1"/>
  <c r="E4820" i="1"/>
  <c r="E4821" i="1"/>
  <c r="E4822" i="1"/>
  <c r="E4823" i="1"/>
  <c r="E4824" i="1"/>
  <c r="E4825" i="1"/>
  <c r="E4826" i="1"/>
  <c r="E4827" i="1"/>
  <c r="E4828" i="1"/>
  <c r="E4829" i="1"/>
  <c r="E4830" i="1"/>
  <c r="E4831" i="1"/>
  <c r="E4832" i="1"/>
  <c r="E4833" i="1"/>
  <c r="E4834" i="1"/>
  <c r="E4835" i="1"/>
  <c r="E4836" i="1"/>
  <c r="E4837" i="1"/>
  <c r="E4838" i="1"/>
  <c r="E4839" i="1"/>
  <c r="E4840" i="1"/>
  <c r="E4841" i="1"/>
  <c r="E4842" i="1"/>
  <c r="E4843" i="1"/>
  <c r="E4844" i="1"/>
  <c r="E4845" i="1"/>
  <c r="E4846" i="1"/>
  <c r="E4847" i="1"/>
  <c r="E4848" i="1"/>
  <c r="E4849" i="1"/>
  <c r="E4850" i="1"/>
  <c r="E4851" i="1"/>
  <c r="E4852" i="1"/>
  <c r="E4853" i="1"/>
  <c r="E4854" i="1"/>
  <c r="E4855" i="1"/>
  <c r="E4856" i="1"/>
  <c r="E4857" i="1"/>
  <c r="E4858" i="1"/>
  <c r="E4859" i="1"/>
  <c r="E4860" i="1"/>
  <c r="E4861" i="1"/>
  <c r="E4862" i="1"/>
  <c r="E4863" i="1"/>
  <c r="E4864" i="1"/>
  <c r="E4865" i="1"/>
  <c r="E4866" i="1"/>
  <c r="E4867" i="1"/>
  <c r="E4868" i="1"/>
  <c r="E4869" i="1"/>
  <c r="E4870" i="1"/>
  <c r="E4871" i="1"/>
  <c r="E4872" i="1"/>
  <c r="E4873" i="1"/>
  <c r="E4874" i="1"/>
  <c r="E4875" i="1"/>
  <c r="E4876" i="1"/>
  <c r="E4877" i="1"/>
  <c r="E4878" i="1"/>
  <c r="E4879" i="1"/>
  <c r="E4880" i="1"/>
  <c r="E4881" i="1"/>
  <c r="E4882" i="1"/>
  <c r="E4883" i="1"/>
  <c r="E4884" i="1"/>
  <c r="E4885" i="1"/>
  <c r="E4886" i="1"/>
  <c r="E4887" i="1"/>
  <c r="E4888" i="1"/>
  <c r="E4889" i="1"/>
  <c r="E4890" i="1"/>
  <c r="E4891" i="1"/>
  <c r="E4892" i="1"/>
  <c r="E4893" i="1"/>
  <c r="E4894" i="1"/>
  <c r="E4895" i="1"/>
  <c r="E4896" i="1"/>
  <c r="E4897" i="1"/>
  <c r="E4898" i="1"/>
  <c r="E4899" i="1"/>
  <c r="E4900" i="1"/>
  <c r="E4901" i="1"/>
  <c r="E4902" i="1"/>
  <c r="E4903" i="1"/>
  <c r="E4904" i="1"/>
  <c r="E4905" i="1"/>
  <c r="E4906" i="1"/>
  <c r="E4907" i="1"/>
  <c r="E4908" i="1"/>
  <c r="E4909" i="1"/>
  <c r="E4910" i="1"/>
  <c r="E4911" i="1"/>
  <c r="E4912" i="1"/>
  <c r="E4913" i="1"/>
  <c r="E4914" i="1"/>
  <c r="E4915" i="1"/>
  <c r="E4916" i="1"/>
  <c r="E4917" i="1"/>
  <c r="E4918" i="1"/>
  <c r="E4919" i="1"/>
  <c r="E4920" i="1"/>
  <c r="E4921" i="1"/>
  <c r="E4922" i="1"/>
  <c r="E4923" i="1"/>
  <c r="E4924" i="1"/>
  <c r="E4925" i="1"/>
  <c r="E4926" i="1"/>
  <c r="E4927" i="1"/>
  <c r="E4928" i="1"/>
  <c r="E4929" i="1"/>
  <c r="E4930" i="1"/>
  <c r="E4931" i="1"/>
  <c r="E4932" i="1"/>
  <c r="E4933" i="1"/>
  <c r="E4934" i="1"/>
  <c r="E4935" i="1"/>
  <c r="E4936" i="1"/>
  <c r="E4937" i="1"/>
  <c r="E4938" i="1"/>
  <c r="E4939" i="1"/>
  <c r="E4940" i="1"/>
  <c r="E4941" i="1"/>
  <c r="E4942" i="1"/>
  <c r="E4943" i="1"/>
  <c r="E4944" i="1"/>
  <c r="E4945" i="1"/>
  <c r="E4946" i="1"/>
  <c r="E4947" i="1"/>
  <c r="E4948" i="1"/>
  <c r="E4949" i="1"/>
  <c r="E4950" i="1"/>
  <c r="E4951" i="1"/>
  <c r="E4952" i="1"/>
  <c r="E4953" i="1"/>
  <c r="E4954" i="1"/>
  <c r="E4955" i="1"/>
  <c r="E4956" i="1"/>
  <c r="E4957" i="1"/>
  <c r="E4958" i="1"/>
  <c r="E4959" i="1"/>
  <c r="E4960" i="1"/>
  <c r="E4961" i="1"/>
  <c r="E4962" i="1"/>
  <c r="E4963" i="1"/>
  <c r="E4964" i="1"/>
  <c r="E4965" i="1"/>
  <c r="E4966" i="1"/>
  <c r="E4967" i="1"/>
  <c r="E4968" i="1"/>
  <c r="E4969" i="1"/>
  <c r="E4970" i="1"/>
  <c r="E4971" i="1"/>
  <c r="E4972" i="1"/>
  <c r="E4973" i="1"/>
  <c r="E4974" i="1"/>
  <c r="E4975" i="1"/>
  <c r="E4976" i="1"/>
  <c r="E4977" i="1"/>
  <c r="E4978" i="1"/>
  <c r="E4979" i="1"/>
  <c r="E4980" i="1"/>
  <c r="E4981" i="1"/>
  <c r="E4982" i="1"/>
  <c r="E4983" i="1"/>
  <c r="E4984" i="1"/>
  <c r="E4985" i="1"/>
  <c r="E4986" i="1"/>
  <c r="E4987" i="1"/>
  <c r="E4988" i="1"/>
  <c r="E4989" i="1"/>
  <c r="E4990" i="1"/>
  <c r="E4991" i="1"/>
  <c r="E4992" i="1"/>
  <c r="E4993" i="1"/>
  <c r="E4994" i="1"/>
  <c r="E4995" i="1"/>
  <c r="E4996" i="1"/>
  <c r="E4997" i="1"/>
  <c r="E4998" i="1"/>
  <c r="E4999" i="1"/>
  <c r="E5000" i="1"/>
  <c r="E5001" i="1"/>
  <c r="E5002" i="1"/>
  <c r="E5003" i="1"/>
  <c r="E5004" i="1"/>
  <c r="E5005" i="1"/>
  <c r="E5006" i="1"/>
  <c r="E5007" i="1"/>
  <c r="E5008" i="1"/>
  <c r="E5009" i="1"/>
  <c r="E5010" i="1"/>
  <c r="E5011" i="1"/>
  <c r="E5012" i="1"/>
  <c r="E5013" i="1"/>
  <c r="E5014" i="1"/>
  <c r="E5015" i="1"/>
  <c r="E5016" i="1"/>
  <c r="E5017" i="1"/>
  <c r="E5018" i="1"/>
  <c r="E5019" i="1"/>
  <c r="E5020" i="1"/>
  <c r="E5021" i="1"/>
  <c r="E5022" i="1"/>
  <c r="E5023" i="1"/>
  <c r="E5024" i="1"/>
  <c r="E5025" i="1"/>
  <c r="E5026" i="1"/>
  <c r="E5027" i="1"/>
  <c r="E5028" i="1"/>
  <c r="E5029" i="1"/>
  <c r="E5030" i="1"/>
  <c r="E5031" i="1"/>
  <c r="E5032" i="1"/>
  <c r="E5033" i="1"/>
  <c r="E5034" i="1"/>
  <c r="E5035" i="1"/>
  <c r="E5036" i="1"/>
  <c r="E5037" i="1"/>
  <c r="E5038" i="1"/>
  <c r="E5039" i="1"/>
  <c r="E5040" i="1"/>
  <c r="E5041" i="1"/>
  <c r="E5042" i="1"/>
  <c r="E5043" i="1"/>
  <c r="E5044" i="1"/>
  <c r="E5045" i="1"/>
  <c r="E5046" i="1"/>
  <c r="E5047" i="1"/>
  <c r="E5048" i="1"/>
  <c r="E5049" i="1"/>
  <c r="E5050" i="1"/>
  <c r="E5051" i="1"/>
  <c r="E5052" i="1"/>
  <c r="E5053" i="1"/>
  <c r="E5054" i="1"/>
  <c r="E5055" i="1"/>
  <c r="E5056" i="1"/>
  <c r="E5057" i="1"/>
  <c r="E5058" i="1"/>
  <c r="E5059" i="1"/>
  <c r="E5060" i="1"/>
  <c r="E5061" i="1"/>
  <c r="E5062" i="1"/>
  <c r="E5063" i="1"/>
  <c r="E5064" i="1"/>
  <c r="E5065" i="1"/>
  <c r="E5066" i="1"/>
  <c r="E5067" i="1"/>
  <c r="E5068" i="1"/>
  <c r="E5069" i="1"/>
  <c r="E5070" i="1"/>
  <c r="E5071" i="1"/>
  <c r="E5072" i="1"/>
  <c r="E5073" i="1"/>
  <c r="E5074" i="1"/>
  <c r="E5075" i="1"/>
  <c r="E5076" i="1"/>
  <c r="E5077" i="1"/>
  <c r="E5078" i="1"/>
  <c r="E5079" i="1"/>
  <c r="E5080" i="1"/>
  <c r="E5081" i="1"/>
  <c r="E5082" i="1"/>
  <c r="E5083" i="1"/>
  <c r="E5084" i="1"/>
  <c r="E5085" i="1"/>
  <c r="E5086" i="1"/>
  <c r="E5087" i="1"/>
  <c r="E5088" i="1"/>
  <c r="E5089" i="1"/>
  <c r="E5090" i="1"/>
  <c r="E5091" i="1"/>
  <c r="E5092" i="1"/>
  <c r="E5093" i="1"/>
  <c r="E5094" i="1"/>
  <c r="E5095" i="1"/>
  <c r="E5096" i="1"/>
  <c r="E5097" i="1"/>
  <c r="E5098" i="1"/>
  <c r="E5099" i="1"/>
  <c r="E5100" i="1"/>
  <c r="E5101" i="1"/>
  <c r="E5102" i="1"/>
  <c r="E5103" i="1"/>
  <c r="E5104" i="1"/>
  <c r="E5105" i="1"/>
  <c r="E5106" i="1"/>
  <c r="E5107" i="1"/>
  <c r="E5108" i="1"/>
  <c r="E5109" i="1"/>
  <c r="E5110" i="1"/>
  <c r="E5111" i="1"/>
  <c r="E5112" i="1"/>
  <c r="E5113" i="1"/>
  <c r="E5114" i="1"/>
  <c r="E5115" i="1"/>
  <c r="E5116" i="1"/>
  <c r="E5117" i="1"/>
  <c r="E5118" i="1"/>
  <c r="E5119" i="1"/>
  <c r="E5120" i="1"/>
  <c r="E5121" i="1"/>
  <c r="E5122" i="1"/>
  <c r="E5123" i="1"/>
  <c r="E5124" i="1"/>
  <c r="E5125" i="1"/>
  <c r="E5126" i="1"/>
  <c r="E5127" i="1"/>
  <c r="E5128" i="1"/>
  <c r="E5129" i="1"/>
  <c r="E5130" i="1"/>
  <c r="E5131" i="1"/>
  <c r="E5132" i="1"/>
  <c r="E5133" i="1"/>
  <c r="E5134" i="1"/>
  <c r="E5135" i="1"/>
  <c r="E5136" i="1"/>
  <c r="E5137" i="1"/>
  <c r="E5138" i="1"/>
  <c r="E5139" i="1"/>
  <c r="E5140" i="1"/>
  <c r="E5141" i="1"/>
  <c r="E5142" i="1"/>
  <c r="E5143" i="1"/>
  <c r="E5144" i="1"/>
  <c r="E5145" i="1"/>
  <c r="E5146" i="1"/>
  <c r="E5147" i="1"/>
  <c r="E5148" i="1"/>
  <c r="E5149" i="1"/>
  <c r="E5150" i="1"/>
  <c r="E5151" i="1"/>
  <c r="E5152" i="1"/>
  <c r="E5153" i="1"/>
  <c r="E5154" i="1"/>
  <c r="E5155" i="1"/>
  <c r="E5156" i="1"/>
  <c r="E5157" i="1"/>
  <c r="E5158" i="1"/>
  <c r="E5159" i="1"/>
  <c r="E5160" i="1"/>
  <c r="E5161" i="1"/>
  <c r="E5162" i="1"/>
  <c r="E5163" i="1"/>
  <c r="E5164" i="1"/>
  <c r="E5165" i="1"/>
  <c r="E5166" i="1"/>
  <c r="E5167" i="1"/>
  <c r="E5168" i="1"/>
  <c r="E5169" i="1"/>
  <c r="E5170" i="1"/>
  <c r="E5171" i="1"/>
  <c r="E5172" i="1"/>
  <c r="E5173" i="1"/>
  <c r="E5174" i="1"/>
  <c r="E5175" i="1"/>
  <c r="E5176" i="1"/>
  <c r="E5177" i="1"/>
  <c r="E5178" i="1"/>
  <c r="E5179" i="1"/>
  <c r="E5180" i="1"/>
  <c r="E5181" i="1"/>
  <c r="E5182" i="1"/>
  <c r="E5183" i="1"/>
  <c r="E5184" i="1"/>
  <c r="E5185" i="1"/>
  <c r="E5186" i="1"/>
  <c r="E5187" i="1"/>
  <c r="E5188" i="1"/>
  <c r="E5189" i="1"/>
  <c r="E5190" i="1"/>
  <c r="E5191" i="1"/>
  <c r="E5192" i="1"/>
  <c r="E5193" i="1"/>
  <c r="E5194" i="1"/>
  <c r="E5195" i="1"/>
  <c r="E5196" i="1"/>
  <c r="E5197" i="1"/>
  <c r="E5198" i="1"/>
  <c r="E5199" i="1"/>
  <c r="E5200" i="1"/>
  <c r="E5201" i="1"/>
  <c r="E5202" i="1"/>
  <c r="E5203" i="1"/>
  <c r="E5204" i="1"/>
  <c r="E5205" i="1"/>
  <c r="E5206" i="1"/>
  <c r="E5207" i="1"/>
  <c r="E5208" i="1"/>
  <c r="E5209" i="1"/>
  <c r="E5210" i="1"/>
  <c r="E5211" i="1"/>
  <c r="E5212" i="1"/>
  <c r="E5213" i="1"/>
  <c r="E5214" i="1"/>
  <c r="E5215" i="1"/>
  <c r="E5216" i="1"/>
  <c r="E5217" i="1"/>
  <c r="E5218" i="1"/>
  <c r="E5219" i="1"/>
  <c r="E5220" i="1"/>
  <c r="E5221" i="1"/>
  <c r="E5222" i="1"/>
  <c r="E5223" i="1"/>
  <c r="E5224" i="1"/>
  <c r="E5225" i="1"/>
  <c r="E5226" i="1"/>
  <c r="E5227" i="1"/>
  <c r="E5228" i="1"/>
  <c r="E5229" i="1"/>
  <c r="E5230" i="1"/>
  <c r="E5231" i="1"/>
  <c r="E5232" i="1"/>
  <c r="E5233" i="1"/>
  <c r="E5234" i="1"/>
  <c r="E5235" i="1"/>
  <c r="E5236" i="1"/>
  <c r="E5237" i="1"/>
  <c r="E5238" i="1"/>
  <c r="E5239" i="1"/>
  <c r="E5240" i="1"/>
  <c r="E5241" i="1"/>
  <c r="E5242" i="1"/>
  <c r="E5243" i="1"/>
  <c r="E5244" i="1"/>
  <c r="E5245" i="1"/>
  <c r="E5246" i="1"/>
  <c r="E5247" i="1"/>
  <c r="E5248" i="1"/>
  <c r="E5249" i="1"/>
  <c r="E5250" i="1"/>
  <c r="E5251" i="1"/>
  <c r="E5252" i="1"/>
  <c r="E5253" i="1"/>
  <c r="E5254" i="1"/>
  <c r="E5255" i="1"/>
  <c r="E5256" i="1"/>
  <c r="E5257" i="1"/>
  <c r="E5258" i="1"/>
  <c r="E5259" i="1"/>
  <c r="E5260" i="1"/>
  <c r="E5261" i="1"/>
  <c r="E5262" i="1"/>
  <c r="E5263" i="1"/>
  <c r="E5264" i="1"/>
  <c r="E5265" i="1"/>
  <c r="E5266" i="1"/>
  <c r="E5267" i="1"/>
  <c r="E5268" i="1"/>
  <c r="E5269" i="1"/>
  <c r="E5270" i="1"/>
  <c r="E5271" i="1"/>
  <c r="E5272" i="1"/>
  <c r="E5273" i="1"/>
  <c r="E5274" i="1"/>
  <c r="E5275" i="1"/>
  <c r="E5276" i="1"/>
  <c r="E5277" i="1"/>
  <c r="E5278" i="1"/>
  <c r="E5279" i="1"/>
  <c r="E5280" i="1"/>
  <c r="E5281" i="1"/>
  <c r="E5282" i="1"/>
  <c r="E5283" i="1"/>
  <c r="E5284" i="1"/>
  <c r="E5285" i="1"/>
  <c r="E5286" i="1"/>
  <c r="E5287" i="1"/>
  <c r="E5288" i="1"/>
  <c r="E5289" i="1"/>
  <c r="E5290" i="1"/>
  <c r="E5291" i="1"/>
  <c r="E5292" i="1"/>
  <c r="E5293" i="1"/>
  <c r="E5294" i="1"/>
  <c r="E5295" i="1"/>
  <c r="E5296" i="1"/>
  <c r="E5297" i="1"/>
  <c r="E5298" i="1"/>
  <c r="E5299" i="1"/>
  <c r="E5300" i="1"/>
  <c r="E5301" i="1"/>
  <c r="E5302" i="1"/>
  <c r="E5303" i="1"/>
  <c r="E5304" i="1"/>
  <c r="E5305" i="1"/>
  <c r="E5306" i="1"/>
  <c r="E5307" i="1"/>
  <c r="E5308" i="1"/>
  <c r="E5309" i="1"/>
  <c r="E5310" i="1"/>
  <c r="E5311" i="1"/>
  <c r="E5312" i="1"/>
  <c r="E5313" i="1"/>
  <c r="E5314" i="1"/>
  <c r="E5315" i="1"/>
  <c r="E5316" i="1"/>
  <c r="E5317" i="1"/>
  <c r="E5318" i="1"/>
  <c r="E5319" i="1"/>
  <c r="E5320" i="1"/>
  <c r="E5321" i="1"/>
  <c r="E5322" i="1"/>
  <c r="E5323" i="1"/>
  <c r="E5324" i="1"/>
  <c r="E5325" i="1"/>
  <c r="E5326" i="1"/>
  <c r="E5327" i="1"/>
  <c r="E5328" i="1"/>
  <c r="E5329" i="1"/>
  <c r="E5330" i="1"/>
  <c r="E5331" i="1"/>
  <c r="E5332" i="1"/>
  <c r="E5333" i="1"/>
  <c r="E5334" i="1"/>
  <c r="E5335" i="1"/>
  <c r="E5336" i="1"/>
  <c r="E5337" i="1"/>
  <c r="E5338" i="1"/>
  <c r="E5339" i="1"/>
  <c r="E5340" i="1"/>
  <c r="E5341" i="1"/>
  <c r="E5342" i="1"/>
  <c r="E5343" i="1"/>
  <c r="E5344" i="1"/>
  <c r="E5345" i="1"/>
  <c r="E5346" i="1"/>
  <c r="E5347" i="1"/>
  <c r="E5348" i="1"/>
  <c r="E5349" i="1"/>
  <c r="E5350" i="1"/>
  <c r="E5351" i="1"/>
  <c r="E5352" i="1"/>
  <c r="E5353" i="1"/>
  <c r="E5354" i="1"/>
  <c r="E5355" i="1"/>
  <c r="E5356" i="1"/>
  <c r="E5357" i="1"/>
  <c r="E5358" i="1"/>
  <c r="E5359" i="1"/>
  <c r="E5360" i="1"/>
  <c r="E5361" i="1"/>
  <c r="E5362" i="1"/>
  <c r="E5363" i="1"/>
  <c r="E5364" i="1"/>
  <c r="E5365" i="1"/>
  <c r="E5366" i="1"/>
  <c r="E5367" i="1"/>
  <c r="E5368" i="1"/>
  <c r="E5369" i="1"/>
  <c r="E5370" i="1"/>
  <c r="E5371" i="1"/>
  <c r="E5372" i="1"/>
  <c r="E5373" i="1"/>
  <c r="E5374" i="1"/>
  <c r="E5375" i="1"/>
  <c r="E5376" i="1"/>
  <c r="E5377" i="1"/>
  <c r="E5378" i="1"/>
  <c r="E5379" i="1"/>
  <c r="E5380" i="1"/>
  <c r="E5381" i="1"/>
  <c r="E5382" i="1"/>
  <c r="E5383" i="1"/>
  <c r="E5384" i="1"/>
  <c r="E5385" i="1"/>
  <c r="E5386" i="1"/>
  <c r="E5387" i="1"/>
  <c r="E5388" i="1"/>
  <c r="E5389" i="1"/>
  <c r="E5390" i="1"/>
  <c r="E5391" i="1"/>
  <c r="E5392" i="1"/>
  <c r="E5393" i="1"/>
  <c r="E5394" i="1"/>
  <c r="E5395" i="1"/>
  <c r="E5396" i="1"/>
  <c r="E5397" i="1"/>
  <c r="E5398" i="1"/>
  <c r="E5399" i="1"/>
  <c r="E5400" i="1"/>
  <c r="E5401" i="1"/>
  <c r="E5402" i="1"/>
  <c r="E5403" i="1"/>
  <c r="E5404" i="1"/>
  <c r="E5405" i="1"/>
  <c r="E5406" i="1"/>
  <c r="E5407" i="1"/>
  <c r="E5408" i="1"/>
  <c r="E5409" i="1"/>
  <c r="E5410" i="1"/>
  <c r="E5411" i="1"/>
  <c r="E5412" i="1"/>
  <c r="E5413" i="1"/>
  <c r="E5414" i="1"/>
  <c r="E5415" i="1"/>
  <c r="E5416" i="1"/>
  <c r="E5417" i="1"/>
  <c r="E5418" i="1"/>
  <c r="E5419" i="1"/>
  <c r="E5420" i="1"/>
  <c r="E5421" i="1"/>
  <c r="E5422" i="1"/>
  <c r="E5423" i="1"/>
  <c r="E5424" i="1"/>
  <c r="E5425" i="1"/>
  <c r="E5426" i="1"/>
  <c r="E5427" i="1"/>
  <c r="E5428" i="1"/>
  <c r="E5429" i="1"/>
  <c r="E5430" i="1"/>
  <c r="E5431" i="1"/>
  <c r="E5432" i="1"/>
  <c r="E5433" i="1"/>
  <c r="E5434" i="1"/>
  <c r="E5435" i="1"/>
  <c r="E5436" i="1"/>
  <c r="E5437" i="1"/>
  <c r="E5438" i="1"/>
  <c r="E5439" i="1"/>
  <c r="E5440" i="1"/>
  <c r="E5441" i="1"/>
  <c r="E5442" i="1"/>
  <c r="E5443" i="1"/>
  <c r="E5444" i="1"/>
  <c r="E5445" i="1"/>
  <c r="E5446" i="1"/>
  <c r="E5447" i="1"/>
  <c r="E5448" i="1"/>
  <c r="E5449" i="1"/>
  <c r="E5450" i="1"/>
  <c r="E5451" i="1"/>
  <c r="E5452" i="1"/>
  <c r="E5453" i="1"/>
  <c r="E5454" i="1"/>
  <c r="E5455" i="1"/>
  <c r="E5456" i="1"/>
  <c r="E5457" i="1"/>
  <c r="E5458" i="1"/>
  <c r="E5459" i="1"/>
  <c r="E5460" i="1"/>
  <c r="E5461" i="1"/>
  <c r="E5462" i="1"/>
  <c r="E5463" i="1"/>
  <c r="E5464" i="1"/>
  <c r="E5465" i="1"/>
  <c r="E5466" i="1"/>
  <c r="E5467" i="1"/>
  <c r="E5468" i="1"/>
  <c r="E5469" i="1"/>
  <c r="E5470" i="1"/>
  <c r="E5471" i="1"/>
  <c r="E5472" i="1"/>
  <c r="E5473" i="1"/>
  <c r="E5474" i="1"/>
  <c r="E5475" i="1"/>
  <c r="E5476" i="1"/>
  <c r="E5477" i="1"/>
  <c r="E5478" i="1"/>
  <c r="E5479" i="1"/>
  <c r="E5480" i="1"/>
  <c r="E5481" i="1"/>
  <c r="E5482" i="1"/>
  <c r="E5483" i="1"/>
  <c r="E5484" i="1"/>
  <c r="E5485" i="1"/>
  <c r="E5486" i="1"/>
  <c r="E5487" i="1"/>
  <c r="E5488" i="1"/>
  <c r="E5489" i="1"/>
  <c r="E5490" i="1"/>
  <c r="E5491" i="1"/>
  <c r="E5492" i="1"/>
  <c r="E5493" i="1"/>
  <c r="E5494" i="1"/>
  <c r="E5495" i="1"/>
  <c r="E5496" i="1"/>
  <c r="E5497" i="1"/>
  <c r="E5498" i="1"/>
  <c r="E5499" i="1"/>
  <c r="E5500" i="1"/>
  <c r="E5501" i="1"/>
  <c r="E5502" i="1"/>
  <c r="E5503" i="1"/>
  <c r="E5504" i="1"/>
  <c r="E5505" i="1"/>
  <c r="E5506" i="1"/>
  <c r="E5507" i="1"/>
  <c r="E5508" i="1"/>
  <c r="E5509" i="1"/>
  <c r="E5510" i="1"/>
  <c r="E5511" i="1"/>
  <c r="E5512" i="1"/>
  <c r="E5513" i="1"/>
  <c r="E5514" i="1"/>
  <c r="E5515" i="1"/>
  <c r="E5516" i="1"/>
  <c r="E5517" i="1"/>
  <c r="E5518" i="1"/>
  <c r="E5519" i="1"/>
  <c r="E5520" i="1"/>
  <c r="E5521" i="1"/>
  <c r="E5522" i="1"/>
  <c r="E5523" i="1"/>
  <c r="E5524" i="1"/>
  <c r="E5525" i="1"/>
  <c r="E5526" i="1"/>
  <c r="E5527" i="1"/>
  <c r="E5528" i="1"/>
  <c r="E5529" i="1"/>
  <c r="E5530" i="1"/>
  <c r="E5531" i="1"/>
  <c r="E5532" i="1"/>
  <c r="E5533" i="1"/>
  <c r="E5534" i="1"/>
  <c r="E5535" i="1"/>
  <c r="E5536" i="1"/>
  <c r="E5537" i="1"/>
  <c r="E5538" i="1"/>
  <c r="E5539" i="1"/>
  <c r="E5540" i="1"/>
  <c r="E5541" i="1"/>
  <c r="E5542" i="1"/>
  <c r="E5543" i="1"/>
  <c r="E5544" i="1"/>
  <c r="E5545" i="1"/>
  <c r="E5546" i="1"/>
  <c r="E5547" i="1"/>
  <c r="E5548" i="1"/>
  <c r="E5549" i="1"/>
  <c r="E5550" i="1"/>
  <c r="E5551" i="1"/>
  <c r="E5552" i="1"/>
  <c r="E5553" i="1"/>
  <c r="E5554" i="1"/>
  <c r="E5555" i="1"/>
  <c r="E5556" i="1"/>
  <c r="E5557" i="1"/>
  <c r="E5558" i="1"/>
  <c r="E5559" i="1"/>
  <c r="E5560" i="1"/>
  <c r="E5561" i="1"/>
  <c r="E5562" i="1"/>
  <c r="E5563" i="1"/>
  <c r="E5564" i="1"/>
  <c r="E5565" i="1"/>
  <c r="E5566" i="1"/>
  <c r="E5567" i="1"/>
  <c r="E5568" i="1"/>
  <c r="E5569" i="1"/>
  <c r="E5570" i="1"/>
  <c r="E5571" i="1"/>
  <c r="E5572" i="1"/>
  <c r="E5573" i="1"/>
  <c r="E5574" i="1"/>
  <c r="E5575" i="1"/>
  <c r="E5576" i="1"/>
  <c r="E5577" i="1"/>
  <c r="E5578" i="1"/>
  <c r="E5579" i="1"/>
  <c r="E5580" i="1"/>
  <c r="E5581" i="1"/>
  <c r="E5582" i="1"/>
  <c r="E5583" i="1"/>
  <c r="E5584" i="1"/>
  <c r="E5585" i="1"/>
  <c r="E5586" i="1"/>
  <c r="E5587" i="1"/>
  <c r="E5588" i="1"/>
  <c r="E5589" i="1"/>
  <c r="E5590" i="1"/>
  <c r="E5591" i="1"/>
  <c r="E5592" i="1"/>
  <c r="E5593" i="1"/>
  <c r="E5594" i="1"/>
  <c r="E5595" i="1"/>
  <c r="E5596" i="1"/>
  <c r="E5597" i="1"/>
  <c r="E5598" i="1"/>
  <c r="E5599" i="1"/>
  <c r="E5600" i="1"/>
  <c r="E5601" i="1"/>
  <c r="E5602" i="1"/>
  <c r="E5603" i="1"/>
  <c r="E5604" i="1"/>
  <c r="E5605" i="1"/>
  <c r="E5606" i="1"/>
  <c r="E5607" i="1"/>
  <c r="E5608" i="1"/>
  <c r="E5609" i="1"/>
  <c r="E5610" i="1"/>
  <c r="E5611" i="1"/>
  <c r="E5612" i="1"/>
  <c r="E5613" i="1"/>
  <c r="E5614" i="1"/>
  <c r="E5615" i="1"/>
  <c r="E5616" i="1"/>
  <c r="E5617" i="1"/>
  <c r="E5618" i="1"/>
  <c r="E5619" i="1"/>
  <c r="E5620" i="1"/>
  <c r="E5621" i="1"/>
  <c r="E5622" i="1"/>
  <c r="E5623" i="1"/>
  <c r="E5624" i="1"/>
  <c r="E5625" i="1"/>
  <c r="E5626" i="1"/>
  <c r="E5627" i="1"/>
  <c r="E5628" i="1"/>
  <c r="E5629" i="1"/>
  <c r="E5630" i="1"/>
  <c r="E5631" i="1"/>
  <c r="E5632" i="1"/>
  <c r="E5633" i="1"/>
  <c r="E5634" i="1"/>
  <c r="E5635" i="1"/>
  <c r="E5636" i="1"/>
  <c r="E5637" i="1"/>
  <c r="E5638" i="1"/>
  <c r="E5639" i="1"/>
  <c r="E5640" i="1"/>
  <c r="E5641" i="1"/>
  <c r="E5642" i="1"/>
  <c r="E5643" i="1"/>
  <c r="E5644" i="1"/>
  <c r="E5645" i="1"/>
  <c r="E5646" i="1"/>
  <c r="E5647" i="1"/>
  <c r="E5648" i="1"/>
  <c r="E5649" i="1"/>
  <c r="E5650" i="1"/>
  <c r="E5651" i="1"/>
  <c r="E5652" i="1"/>
  <c r="E5653" i="1"/>
  <c r="E5654" i="1"/>
  <c r="E5655" i="1"/>
  <c r="E5656" i="1"/>
  <c r="E5657" i="1"/>
  <c r="E5658" i="1"/>
  <c r="E5659" i="1"/>
  <c r="E5660" i="1"/>
  <c r="E5661" i="1"/>
  <c r="E5662" i="1"/>
  <c r="E5663" i="1"/>
  <c r="E5664" i="1"/>
  <c r="E5665" i="1"/>
  <c r="E5666" i="1"/>
  <c r="E5667" i="1"/>
  <c r="E5668" i="1"/>
  <c r="E5669" i="1"/>
  <c r="E5670" i="1"/>
  <c r="E5671" i="1"/>
  <c r="E5672" i="1"/>
  <c r="E5673" i="1"/>
  <c r="E5674" i="1"/>
  <c r="E5675" i="1"/>
  <c r="E5676" i="1"/>
  <c r="E5677" i="1"/>
  <c r="E5678" i="1"/>
  <c r="E5679" i="1"/>
  <c r="E5680" i="1"/>
  <c r="E5681" i="1"/>
  <c r="E5682" i="1"/>
  <c r="E5683" i="1"/>
  <c r="E5684" i="1"/>
  <c r="E5685" i="1"/>
  <c r="E5686" i="1"/>
  <c r="E5687" i="1"/>
  <c r="E5688" i="1"/>
  <c r="E5689" i="1"/>
  <c r="E5690" i="1"/>
  <c r="E5691" i="1"/>
  <c r="E5692" i="1"/>
  <c r="E5693" i="1"/>
  <c r="E5694" i="1"/>
  <c r="E5695" i="1"/>
  <c r="E5696" i="1"/>
  <c r="E5697" i="1"/>
  <c r="E5698" i="1"/>
  <c r="E5699" i="1"/>
  <c r="E5700" i="1"/>
  <c r="E5701" i="1"/>
  <c r="E5702" i="1"/>
  <c r="E5703" i="1"/>
  <c r="E5704" i="1"/>
  <c r="E5705" i="1"/>
  <c r="E5706" i="1"/>
  <c r="E5707" i="1"/>
  <c r="E5708" i="1"/>
  <c r="E5709" i="1"/>
  <c r="E5710" i="1"/>
  <c r="E5711" i="1"/>
  <c r="E5712" i="1"/>
  <c r="E5713" i="1"/>
  <c r="E5714" i="1"/>
  <c r="E5715" i="1"/>
  <c r="E5716" i="1"/>
  <c r="E5717" i="1"/>
  <c r="E5718" i="1"/>
  <c r="E5719" i="1"/>
  <c r="E5720" i="1"/>
  <c r="E5721" i="1"/>
  <c r="E5722" i="1"/>
  <c r="E5723" i="1"/>
  <c r="E5724" i="1"/>
  <c r="E5725" i="1"/>
  <c r="E5726" i="1"/>
  <c r="E5727" i="1"/>
  <c r="E5728" i="1"/>
  <c r="E5729" i="1"/>
  <c r="E5730" i="1"/>
  <c r="E5731" i="1"/>
  <c r="E5732" i="1"/>
  <c r="E5733" i="1"/>
  <c r="E5734" i="1"/>
  <c r="E5735" i="1"/>
  <c r="E5736" i="1"/>
  <c r="E5737" i="1"/>
  <c r="E5738" i="1"/>
  <c r="E5739" i="1"/>
  <c r="E5740" i="1"/>
  <c r="E5741" i="1"/>
  <c r="E5742" i="1"/>
  <c r="E5743" i="1"/>
  <c r="E5744" i="1"/>
  <c r="E5745" i="1"/>
  <c r="E5746" i="1"/>
  <c r="E5747" i="1"/>
  <c r="E5748" i="1"/>
  <c r="E5749" i="1"/>
  <c r="E5750" i="1"/>
  <c r="E5751" i="1"/>
  <c r="E5752" i="1"/>
  <c r="E5753" i="1"/>
  <c r="E5754" i="1"/>
  <c r="E5755" i="1"/>
  <c r="E5756" i="1"/>
  <c r="E5757" i="1"/>
  <c r="E5758" i="1"/>
  <c r="E5759" i="1"/>
  <c r="E5760" i="1"/>
  <c r="E5761" i="1"/>
  <c r="E5762" i="1"/>
  <c r="E5763" i="1"/>
  <c r="E5764" i="1"/>
  <c r="E5765" i="1"/>
  <c r="E5766" i="1"/>
  <c r="E5767" i="1"/>
  <c r="E5768" i="1"/>
  <c r="E5769" i="1"/>
  <c r="E5770" i="1"/>
  <c r="E5771" i="1"/>
  <c r="E5772" i="1"/>
  <c r="E5773" i="1"/>
  <c r="E5774" i="1"/>
  <c r="E5775" i="1"/>
  <c r="E5776" i="1"/>
  <c r="E5777" i="1"/>
  <c r="E5778" i="1"/>
  <c r="E5779" i="1"/>
  <c r="E5780" i="1"/>
  <c r="E5781" i="1"/>
  <c r="E5782" i="1"/>
  <c r="E5783" i="1"/>
  <c r="E5784" i="1"/>
  <c r="E5785" i="1"/>
  <c r="E5786" i="1"/>
  <c r="E5787" i="1"/>
  <c r="E5788" i="1"/>
  <c r="E5789" i="1"/>
  <c r="E5790" i="1"/>
  <c r="E5791" i="1"/>
  <c r="E5792" i="1"/>
  <c r="E5793" i="1"/>
  <c r="E5794" i="1"/>
  <c r="E5795" i="1"/>
  <c r="E5796" i="1"/>
  <c r="E5797" i="1"/>
  <c r="E5798" i="1"/>
  <c r="E5799" i="1"/>
  <c r="E5800" i="1"/>
  <c r="E5801" i="1"/>
  <c r="E5802" i="1"/>
  <c r="E5803" i="1"/>
  <c r="E5804" i="1"/>
  <c r="E5805" i="1"/>
  <c r="E5806" i="1"/>
  <c r="E5807" i="1"/>
  <c r="E5808" i="1"/>
  <c r="E5809" i="1"/>
  <c r="E5810" i="1"/>
  <c r="E5811" i="1"/>
  <c r="E5812" i="1"/>
  <c r="E5813" i="1"/>
  <c r="E5814" i="1"/>
  <c r="E5815" i="1"/>
  <c r="E5816" i="1"/>
  <c r="E5817" i="1"/>
  <c r="E5818" i="1"/>
  <c r="E5819" i="1"/>
  <c r="E5820" i="1"/>
  <c r="E5821" i="1"/>
  <c r="E5822" i="1"/>
  <c r="E5823" i="1"/>
  <c r="E5824" i="1"/>
  <c r="E5825" i="1"/>
  <c r="E5826" i="1"/>
  <c r="E5827" i="1"/>
  <c r="E5828" i="1"/>
  <c r="E5829" i="1"/>
  <c r="E5830" i="1"/>
  <c r="E5831" i="1"/>
  <c r="E5832" i="1"/>
  <c r="E5833" i="1"/>
  <c r="E5834" i="1"/>
  <c r="E5835" i="1"/>
  <c r="E5836" i="1"/>
  <c r="E5837" i="1"/>
  <c r="E5838" i="1"/>
  <c r="E5839" i="1"/>
  <c r="E5840" i="1"/>
  <c r="E5841" i="1"/>
  <c r="E5842" i="1"/>
  <c r="E5843" i="1"/>
  <c r="E5844" i="1"/>
  <c r="E5845" i="1"/>
  <c r="E5846" i="1"/>
  <c r="E5847" i="1"/>
  <c r="E5848" i="1"/>
  <c r="E5849" i="1"/>
  <c r="E5850" i="1"/>
  <c r="E5851" i="1"/>
  <c r="E5852" i="1"/>
  <c r="E5853" i="1"/>
  <c r="E5854" i="1"/>
  <c r="E5855" i="1"/>
  <c r="E5856" i="1"/>
  <c r="E5857" i="1"/>
  <c r="E5858" i="1"/>
  <c r="E5859" i="1"/>
  <c r="E5860" i="1"/>
  <c r="E5861" i="1"/>
  <c r="E5862" i="1"/>
  <c r="E5863" i="1"/>
  <c r="E5864" i="1"/>
  <c r="E5865" i="1"/>
  <c r="E5866" i="1"/>
  <c r="E5867" i="1"/>
  <c r="E5868" i="1"/>
  <c r="E5869" i="1"/>
  <c r="E5870" i="1"/>
  <c r="E5871" i="1"/>
  <c r="E5872" i="1"/>
  <c r="E5873" i="1"/>
  <c r="E5874" i="1"/>
  <c r="E5875" i="1"/>
  <c r="E5876" i="1"/>
  <c r="E5877" i="1"/>
  <c r="E5878" i="1"/>
  <c r="E5879" i="1"/>
  <c r="E5880" i="1"/>
  <c r="E5881" i="1"/>
  <c r="E5882" i="1"/>
  <c r="E5883" i="1"/>
  <c r="E5884" i="1"/>
  <c r="E5885" i="1"/>
  <c r="E5886" i="1"/>
  <c r="E5887" i="1"/>
  <c r="E5888" i="1"/>
  <c r="E5889" i="1"/>
  <c r="E5890" i="1"/>
  <c r="E5891" i="1"/>
  <c r="E5892" i="1"/>
  <c r="E5893" i="1"/>
  <c r="E5894" i="1"/>
  <c r="E5895" i="1"/>
  <c r="E5896" i="1"/>
  <c r="E5897" i="1"/>
  <c r="E5898" i="1"/>
  <c r="E5899" i="1"/>
  <c r="E5900" i="1"/>
  <c r="E5901" i="1"/>
  <c r="E5902" i="1"/>
  <c r="E5903" i="1"/>
  <c r="E5904" i="1"/>
  <c r="E5905" i="1"/>
  <c r="E5906" i="1"/>
  <c r="E5907" i="1"/>
  <c r="E5908" i="1"/>
  <c r="E5909" i="1"/>
  <c r="E5910" i="1"/>
  <c r="E5911" i="1"/>
  <c r="E5912" i="1"/>
  <c r="E5913" i="1"/>
  <c r="E5914" i="1"/>
  <c r="E5915" i="1"/>
  <c r="E5916" i="1"/>
  <c r="E5917" i="1"/>
  <c r="E5918" i="1"/>
  <c r="E5919" i="1"/>
  <c r="E5920" i="1"/>
  <c r="E5921" i="1"/>
  <c r="E5922" i="1"/>
  <c r="E5923" i="1"/>
  <c r="E5924" i="1"/>
  <c r="E5925" i="1"/>
  <c r="E5926" i="1"/>
  <c r="E5927" i="1"/>
  <c r="E5928" i="1"/>
  <c r="E5929" i="1"/>
  <c r="E5930" i="1"/>
  <c r="E5931" i="1"/>
  <c r="E5932" i="1"/>
  <c r="E5933" i="1"/>
  <c r="E5934" i="1"/>
  <c r="E5935" i="1"/>
  <c r="E5936" i="1"/>
  <c r="E5937" i="1"/>
  <c r="E5938" i="1"/>
  <c r="E5939" i="1"/>
  <c r="E5940" i="1"/>
  <c r="E5941" i="1"/>
  <c r="E5942" i="1"/>
  <c r="E5943" i="1"/>
  <c r="E5944" i="1"/>
  <c r="E5945" i="1"/>
  <c r="E5946" i="1"/>
  <c r="E5947" i="1"/>
  <c r="E5948" i="1"/>
  <c r="E5949" i="1"/>
  <c r="E5950" i="1"/>
  <c r="E5951" i="1"/>
  <c r="E5952" i="1"/>
  <c r="E5953" i="1"/>
  <c r="E5954" i="1"/>
  <c r="E5955" i="1"/>
  <c r="E5956" i="1"/>
  <c r="E5957" i="1"/>
  <c r="E5958" i="1"/>
  <c r="E5959" i="1"/>
  <c r="E5960" i="1"/>
  <c r="E5961" i="1"/>
  <c r="E5962" i="1"/>
  <c r="E5963" i="1"/>
  <c r="E5964" i="1"/>
  <c r="E5965" i="1"/>
  <c r="E5966" i="1"/>
  <c r="E5967" i="1"/>
  <c r="E5968" i="1"/>
  <c r="E5969" i="1"/>
  <c r="E5970" i="1"/>
  <c r="E5971" i="1"/>
  <c r="E5972" i="1"/>
  <c r="E5973" i="1"/>
  <c r="E5974" i="1"/>
  <c r="E5975" i="1"/>
  <c r="E5976" i="1"/>
  <c r="E5977" i="1"/>
  <c r="E5978" i="1"/>
  <c r="E5979" i="1"/>
  <c r="E5980" i="1"/>
  <c r="E5981" i="1"/>
  <c r="E5982" i="1"/>
  <c r="E5983" i="1"/>
  <c r="E5984" i="1"/>
  <c r="E5985" i="1"/>
  <c r="E5986" i="1"/>
  <c r="E5987" i="1"/>
  <c r="E5988" i="1"/>
  <c r="E5989" i="1"/>
  <c r="E5990" i="1"/>
  <c r="E5991" i="1"/>
  <c r="E5992" i="1"/>
  <c r="E5993" i="1"/>
  <c r="E5994" i="1"/>
  <c r="E5995" i="1"/>
  <c r="E5996" i="1"/>
  <c r="E5997" i="1"/>
  <c r="E5998" i="1"/>
  <c r="E5999" i="1"/>
  <c r="E6000" i="1"/>
  <c r="E6001" i="1"/>
  <c r="E6002" i="1"/>
  <c r="E6003" i="1"/>
  <c r="E6004" i="1"/>
  <c r="E6005" i="1"/>
  <c r="E6006" i="1"/>
  <c r="E6007" i="1"/>
  <c r="E6008" i="1"/>
  <c r="E6009" i="1"/>
  <c r="E6010" i="1"/>
  <c r="E6011" i="1"/>
  <c r="E6012" i="1"/>
  <c r="E6013" i="1"/>
  <c r="E6014" i="1"/>
  <c r="E6015" i="1"/>
  <c r="E6016" i="1"/>
  <c r="E6017" i="1"/>
  <c r="E6018" i="1"/>
  <c r="E6019" i="1"/>
  <c r="E6020" i="1"/>
  <c r="E6021" i="1"/>
  <c r="E6022" i="1"/>
  <c r="E6023" i="1"/>
  <c r="E6024" i="1"/>
  <c r="E6025" i="1"/>
  <c r="E6026" i="1"/>
  <c r="E6027" i="1"/>
  <c r="E6028" i="1"/>
  <c r="E6029" i="1"/>
  <c r="E6030" i="1"/>
  <c r="E6031" i="1"/>
  <c r="E6032" i="1"/>
  <c r="E6033" i="1"/>
  <c r="E6034" i="1"/>
  <c r="E6035" i="1"/>
  <c r="E6036" i="1"/>
  <c r="E6037" i="1"/>
  <c r="E6038" i="1"/>
  <c r="E6039" i="1"/>
  <c r="E6040" i="1"/>
  <c r="E6041" i="1"/>
  <c r="E6042" i="1"/>
  <c r="E6043" i="1"/>
  <c r="E6044" i="1"/>
  <c r="E6045" i="1"/>
  <c r="E6046" i="1"/>
  <c r="E6047" i="1"/>
  <c r="E6048" i="1"/>
  <c r="E6049" i="1"/>
  <c r="E6050" i="1"/>
  <c r="E6051" i="1"/>
  <c r="E6052" i="1"/>
  <c r="E6053" i="1"/>
  <c r="E6054" i="1"/>
  <c r="E6055" i="1"/>
  <c r="E6056" i="1"/>
  <c r="E6057" i="1"/>
  <c r="E6058" i="1"/>
  <c r="E6059" i="1"/>
  <c r="E6060" i="1"/>
  <c r="E6061" i="1"/>
  <c r="E6062" i="1"/>
  <c r="E6063" i="1"/>
  <c r="E6064" i="1"/>
  <c r="E6065" i="1"/>
  <c r="E6066" i="1"/>
  <c r="E6067" i="1"/>
  <c r="E6068" i="1"/>
  <c r="E6069" i="1"/>
  <c r="E6070" i="1"/>
  <c r="E6071" i="1"/>
  <c r="E6072" i="1"/>
  <c r="E6073" i="1"/>
  <c r="E6074" i="1"/>
  <c r="E6075" i="1"/>
  <c r="E6076" i="1"/>
  <c r="E6077" i="1"/>
  <c r="E6078" i="1"/>
  <c r="E6079" i="1"/>
  <c r="E6080" i="1"/>
  <c r="E6081" i="1"/>
  <c r="E6082" i="1"/>
  <c r="E6083" i="1"/>
  <c r="E6084" i="1"/>
  <c r="E6085" i="1"/>
  <c r="E6086" i="1"/>
  <c r="E6087" i="1"/>
  <c r="E6088" i="1"/>
  <c r="E6089" i="1"/>
  <c r="E6090" i="1"/>
  <c r="E6091" i="1"/>
  <c r="E6092" i="1"/>
  <c r="E6093" i="1"/>
  <c r="E6094" i="1"/>
  <c r="E6095" i="1"/>
  <c r="E6096" i="1"/>
  <c r="E6097" i="1"/>
  <c r="E6098" i="1"/>
  <c r="E6099" i="1"/>
  <c r="E6100" i="1"/>
  <c r="E6101" i="1"/>
  <c r="E6102" i="1"/>
  <c r="E6103" i="1"/>
  <c r="E6104" i="1"/>
  <c r="E6105" i="1"/>
  <c r="E6106" i="1"/>
  <c r="E6107" i="1"/>
  <c r="E6108" i="1"/>
  <c r="E6109" i="1"/>
  <c r="E6110" i="1"/>
  <c r="E6111" i="1"/>
  <c r="E6112" i="1"/>
  <c r="E6113" i="1"/>
  <c r="E6114" i="1"/>
  <c r="E6115" i="1"/>
  <c r="E6116" i="1"/>
  <c r="E6117" i="1"/>
  <c r="E6118" i="1"/>
  <c r="E6119" i="1"/>
  <c r="E6120" i="1"/>
  <c r="E6121" i="1"/>
  <c r="E6122" i="1"/>
  <c r="E6123" i="1"/>
  <c r="E6124" i="1"/>
  <c r="E6125" i="1"/>
  <c r="E6126" i="1"/>
  <c r="E6127" i="1"/>
  <c r="E6128" i="1"/>
  <c r="E6129" i="1"/>
  <c r="E6130" i="1"/>
  <c r="E6131" i="1"/>
  <c r="E6132" i="1"/>
  <c r="E6133" i="1"/>
  <c r="E6134" i="1"/>
  <c r="E6135" i="1"/>
  <c r="E6136" i="1"/>
  <c r="E6137" i="1"/>
  <c r="E6138" i="1"/>
  <c r="E6139" i="1"/>
  <c r="E6140" i="1"/>
  <c r="E6141" i="1"/>
  <c r="E6142" i="1"/>
  <c r="E6143" i="1"/>
  <c r="E6144" i="1"/>
  <c r="E6145" i="1"/>
  <c r="E6146" i="1"/>
  <c r="E6147" i="1"/>
  <c r="E6148" i="1"/>
  <c r="E6149" i="1"/>
  <c r="E6150" i="1"/>
  <c r="E6151" i="1"/>
  <c r="E6152" i="1"/>
  <c r="E6153" i="1"/>
  <c r="E6154" i="1"/>
  <c r="E6155" i="1"/>
  <c r="E6156" i="1"/>
  <c r="E6157" i="1"/>
  <c r="E6158" i="1"/>
  <c r="E6159" i="1"/>
  <c r="E6160" i="1"/>
  <c r="E6161" i="1"/>
  <c r="E6162" i="1"/>
  <c r="E6163" i="1"/>
  <c r="E6164" i="1"/>
  <c r="E6165" i="1"/>
  <c r="E6166" i="1"/>
  <c r="E6167" i="1"/>
  <c r="E6168" i="1"/>
  <c r="E6169" i="1"/>
  <c r="E6170" i="1"/>
  <c r="E6171" i="1"/>
  <c r="E6172" i="1"/>
  <c r="E6173" i="1"/>
  <c r="E6174" i="1"/>
  <c r="E6175" i="1"/>
  <c r="E6176" i="1"/>
  <c r="E6177" i="1"/>
  <c r="E6178" i="1"/>
  <c r="E6179" i="1"/>
  <c r="E6180" i="1"/>
  <c r="E6181" i="1"/>
  <c r="E6182" i="1"/>
  <c r="E6183" i="1"/>
  <c r="E6184" i="1"/>
  <c r="E6185" i="1"/>
  <c r="E6186" i="1"/>
  <c r="E6187" i="1"/>
  <c r="E6188" i="1"/>
  <c r="E6189" i="1"/>
  <c r="E6190" i="1"/>
  <c r="E6191" i="1"/>
  <c r="E6192" i="1"/>
  <c r="E6193" i="1"/>
  <c r="E6194" i="1"/>
  <c r="E6195" i="1"/>
  <c r="E6196" i="1"/>
  <c r="E6197" i="1"/>
  <c r="E6198" i="1"/>
  <c r="E6199" i="1"/>
  <c r="E6200" i="1"/>
  <c r="E6201" i="1"/>
  <c r="E6202" i="1"/>
  <c r="E6203" i="1"/>
  <c r="E6204" i="1"/>
  <c r="E6205" i="1"/>
  <c r="E6206" i="1"/>
  <c r="E6207" i="1"/>
  <c r="E6208" i="1"/>
  <c r="E6209" i="1"/>
  <c r="E6210" i="1"/>
  <c r="E6211" i="1"/>
  <c r="E6212" i="1"/>
  <c r="E6213" i="1"/>
  <c r="E6214" i="1"/>
  <c r="E6215" i="1"/>
  <c r="E6216" i="1"/>
  <c r="E6217" i="1"/>
  <c r="E6218" i="1"/>
  <c r="E6219" i="1"/>
  <c r="E6220" i="1"/>
  <c r="E6221" i="1"/>
  <c r="E6222" i="1"/>
  <c r="E6223" i="1"/>
  <c r="E6224" i="1"/>
  <c r="E6225" i="1"/>
  <c r="E6226" i="1"/>
  <c r="E6227" i="1"/>
  <c r="E6228" i="1"/>
  <c r="E6229" i="1"/>
  <c r="E6230" i="1"/>
  <c r="E6231" i="1"/>
  <c r="E6232" i="1"/>
  <c r="E6233" i="1"/>
  <c r="E6234" i="1"/>
  <c r="E6235" i="1"/>
  <c r="E6236" i="1"/>
  <c r="E6237" i="1"/>
  <c r="E6238" i="1"/>
  <c r="E6239" i="1"/>
  <c r="E6240" i="1"/>
  <c r="E6241" i="1"/>
  <c r="E6242" i="1"/>
  <c r="E6243" i="1"/>
  <c r="E6244" i="1"/>
  <c r="E6245" i="1"/>
  <c r="E6246" i="1"/>
  <c r="E6247" i="1"/>
  <c r="E6248" i="1"/>
  <c r="E6249" i="1"/>
  <c r="E6250" i="1"/>
  <c r="E6251" i="1"/>
  <c r="E6252" i="1"/>
  <c r="E6253" i="1"/>
  <c r="E6254" i="1"/>
  <c r="E6255" i="1"/>
  <c r="E6256" i="1"/>
  <c r="E6257" i="1"/>
  <c r="E6258" i="1"/>
  <c r="E6259" i="1"/>
  <c r="E6260" i="1"/>
  <c r="E6261" i="1"/>
  <c r="E6262" i="1"/>
  <c r="E6263" i="1"/>
  <c r="E6264" i="1"/>
  <c r="E6265" i="1"/>
  <c r="E6266" i="1"/>
  <c r="E6267" i="1"/>
  <c r="E6268" i="1"/>
  <c r="E6269" i="1"/>
  <c r="E6270" i="1"/>
  <c r="E6271" i="1"/>
  <c r="E6272" i="1"/>
  <c r="E6273" i="1"/>
  <c r="E6274" i="1"/>
  <c r="E6275" i="1"/>
  <c r="E6276" i="1"/>
  <c r="E6277" i="1"/>
  <c r="E6278" i="1"/>
  <c r="E6279" i="1"/>
  <c r="E6280" i="1"/>
  <c r="E6281" i="1"/>
  <c r="E6282" i="1"/>
  <c r="E6283" i="1"/>
  <c r="E6284" i="1"/>
  <c r="E6285" i="1"/>
  <c r="E6286" i="1"/>
  <c r="E6287" i="1"/>
  <c r="E6288" i="1"/>
  <c r="E6289" i="1"/>
  <c r="E6290" i="1"/>
  <c r="E6291" i="1"/>
  <c r="E6292" i="1"/>
  <c r="E6293" i="1"/>
  <c r="E6294" i="1"/>
  <c r="E6295" i="1"/>
  <c r="E6296" i="1"/>
  <c r="E6297" i="1"/>
  <c r="E6298" i="1"/>
  <c r="E6299" i="1"/>
  <c r="E6300" i="1"/>
  <c r="E6301" i="1"/>
  <c r="E6302" i="1"/>
  <c r="E6303" i="1"/>
  <c r="E6304" i="1"/>
  <c r="E6305" i="1"/>
  <c r="E6306" i="1"/>
  <c r="E6307" i="1"/>
  <c r="E6308" i="1"/>
  <c r="E6309" i="1"/>
  <c r="E6310" i="1"/>
  <c r="E6311" i="1"/>
  <c r="E6312" i="1"/>
  <c r="E6313" i="1"/>
  <c r="E6314" i="1"/>
  <c r="E6315" i="1"/>
  <c r="E6316" i="1"/>
  <c r="E6317" i="1"/>
  <c r="E6318" i="1"/>
  <c r="E6319" i="1"/>
  <c r="E6320" i="1"/>
  <c r="E6321" i="1"/>
  <c r="E6322" i="1"/>
  <c r="E6323" i="1"/>
  <c r="E6324" i="1"/>
  <c r="E6325" i="1"/>
  <c r="E6326" i="1"/>
  <c r="E6327" i="1"/>
  <c r="E6328" i="1"/>
  <c r="E6329" i="1"/>
  <c r="E6330" i="1"/>
  <c r="E6331" i="1"/>
  <c r="E6332" i="1"/>
  <c r="E6333" i="1"/>
  <c r="E6334" i="1"/>
  <c r="E6335" i="1"/>
  <c r="E6336" i="1"/>
  <c r="E6337" i="1"/>
  <c r="E6338" i="1"/>
  <c r="E6339" i="1"/>
  <c r="E6340" i="1"/>
  <c r="E6341" i="1"/>
  <c r="E6342" i="1"/>
  <c r="E6343" i="1"/>
  <c r="E6344" i="1"/>
  <c r="E6345" i="1"/>
  <c r="E6346" i="1"/>
  <c r="E6347" i="1"/>
  <c r="E6348" i="1"/>
  <c r="E6349" i="1"/>
  <c r="E6350" i="1"/>
  <c r="E6351" i="1"/>
  <c r="E6352" i="1"/>
  <c r="E6353" i="1"/>
  <c r="E6354" i="1"/>
  <c r="E6355" i="1"/>
  <c r="E6356" i="1"/>
  <c r="E6357" i="1"/>
  <c r="E6358" i="1"/>
  <c r="E6359" i="1"/>
  <c r="E6360" i="1"/>
  <c r="E6361" i="1"/>
  <c r="E6362" i="1"/>
  <c r="E6363" i="1"/>
  <c r="E6364" i="1"/>
  <c r="E6365" i="1"/>
  <c r="E6366" i="1"/>
  <c r="E6367" i="1"/>
  <c r="E6368" i="1"/>
  <c r="E6369" i="1"/>
  <c r="E6370" i="1"/>
  <c r="E6371" i="1"/>
  <c r="E6372" i="1"/>
  <c r="E6373" i="1"/>
  <c r="E6374" i="1"/>
  <c r="E6375" i="1"/>
  <c r="E6376" i="1"/>
  <c r="E6377" i="1"/>
  <c r="E6378" i="1"/>
  <c r="E6379" i="1"/>
  <c r="E6380" i="1"/>
  <c r="E6381" i="1"/>
  <c r="E6382" i="1"/>
  <c r="E6383" i="1"/>
  <c r="E6384" i="1"/>
  <c r="E6385" i="1"/>
  <c r="E6386" i="1"/>
  <c r="E6387" i="1"/>
  <c r="E6388" i="1"/>
  <c r="E6389" i="1"/>
  <c r="E6390" i="1"/>
  <c r="E6391" i="1"/>
  <c r="E6392" i="1"/>
  <c r="E6393" i="1"/>
  <c r="E6394" i="1"/>
  <c r="E6395" i="1"/>
  <c r="E6396" i="1"/>
  <c r="E6397" i="1"/>
  <c r="E6398" i="1"/>
  <c r="E6399" i="1"/>
  <c r="E6400" i="1"/>
  <c r="E6401" i="1"/>
  <c r="E6402" i="1"/>
  <c r="E6403" i="1"/>
  <c r="E6404" i="1"/>
  <c r="E6405" i="1"/>
  <c r="E6406" i="1"/>
  <c r="E6407" i="1"/>
  <c r="E6408" i="1"/>
  <c r="E6409" i="1"/>
  <c r="E6410" i="1"/>
  <c r="E6411" i="1"/>
  <c r="E6412" i="1"/>
  <c r="E6413" i="1"/>
  <c r="E6414" i="1"/>
  <c r="E6415" i="1"/>
  <c r="E6416" i="1"/>
  <c r="E6417" i="1"/>
  <c r="E6418" i="1"/>
  <c r="E6419" i="1"/>
  <c r="E6420" i="1"/>
  <c r="E6421" i="1"/>
  <c r="E6422" i="1"/>
  <c r="E6423" i="1"/>
  <c r="E6424" i="1"/>
  <c r="E6425" i="1"/>
  <c r="E6426" i="1"/>
  <c r="E6427" i="1"/>
  <c r="E6428" i="1"/>
  <c r="E6429" i="1"/>
  <c r="E6430" i="1"/>
  <c r="E6431" i="1"/>
  <c r="E6432" i="1"/>
  <c r="E6433" i="1"/>
  <c r="E6434" i="1"/>
  <c r="E6435" i="1"/>
  <c r="E6436" i="1"/>
  <c r="E6437" i="1"/>
  <c r="E6438" i="1"/>
  <c r="E6439" i="1"/>
  <c r="E6440" i="1"/>
  <c r="E6441" i="1"/>
  <c r="E6442" i="1"/>
  <c r="E6443" i="1"/>
  <c r="E6444" i="1"/>
  <c r="E6445" i="1"/>
  <c r="E6446" i="1"/>
  <c r="E6447" i="1"/>
  <c r="E6448" i="1"/>
  <c r="E6449" i="1"/>
  <c r="E6450" i="1"/>
  <c r="E6451" i="1"/>
  <c r="E6452" i="1"/>
  <c r="E6453" i="1"/>
  <c r="E6454" i="1"/>
  <c r="E6455" i="1"/>
  <c r="E6456" i="1"/>
  <c r="E6457" i="1"/>
  <c r="E6458" i="1"/>
  <c r="E6459" i="1"/>
  <c r="E6460" i="1"/>
  <c r="E6461" i="1"/>
  <c r="E6462" i="1"/>
  <c r="E6463" i="1"/>
  <c r="E6464" i="1"/>
  <c r="E6465" i="1"/>
  <c r="E6466" i="1"/>
  <c r="E6467" i="1"/>
  <c r="E6468" i="1"/>
  <c r="E6469" i="1"/>
  <c r="E6470" i="1"/>
  <c r="E6471" i="1"/>
  <c r="E6472" i="1"/>
  <c r="E6473" i="1"/>
  <c r="E6474" i="1"/>
  <c r="E6475" i="1"/>
  <c r="E6476" i="1"/>
  <c r="E6477" i="1"/>
  <c r="E6478" i="1"/>
  <c r="E6479" i="1"/>
  <c r="E6480" i="1"/>
  <c r="E6481" i="1"/>
  <c r="E6482" i="1"/>
  <c r="E6483" i="1"/>
  <c r="E6484" i="1"/>
  <c r="E6485" i="1"/>
  <c r="E6486" i="1"/>
  <c r="E6487" i="1"/>
  <c r="E6488" i="1"/>
  <c r="E6489" i="1"/>
  <c r="E6490" i="1"/>
  <c r="E6491" i="1"/>
  <c r="E6492" i="1"/>
  <c r="E6493" i="1"/>
  <c r="E6494" i="1"/>
  <c r="E6495" i="1"/>
  <c r="E6496" i="1"/>
  <c r="E6497" i="1"/>
  <c r="E6498" i="1"/>
  <c r="E6499" i="1"/>
  <c r="E6500" i="1"/>
  <c r="E6501" i="1"/>
  <c r="E6502" i="1"/>
  <c r="E6503" i="1"/>
  <c r="E6504" i="1"/>
  <c r="E6505" i="1"/>
  <c r="E6506" i="1"/>
  <c r="E6507" i="1"/>
  <c r="E6508" i="1"/>
  <c r="E6509" i="1"/>
  <c r="E6510" i="1"/>
  <c r="E6511" i="1"/>
  <c r="E6512" i="1"/>
  <c r="E6513" i="1"/>
  <c r="E6514" i="1"/>
  <c r="E6515" i="1"/>
  <c r="E6516" i="1"/>
  <c r="E6517" i="1"/>
  <c r="E6518" i="1"/>
  <c r="E6519" i="1"/>
  <c r="E6520" i="1"/>
  <c r="E6521" i="1"/>
  <c r="E6522" i="1"/>
  <c r="E6523" i="1"/>
  <c r="E6524" i="1"/>
  <c r="E6525" i="1"/>
  <c r="E6526" i="1"/>
  <c r="E6527" i="1"/>
  <c r="E6528" i="1"/>
  <c r="E6529" i="1"/>
  <c r="E6530" i="1"/>
  <c r="E6531" i="1"/>
  <c r="E6532" i="1"/>
  <c r="E6533" i="1"/>
  <c r="E6534" i="1"/>
  <c r="E6535" i="1"/>
  <c r="E6536" i="1"/>
  <c r="E6537" i="1"/>
  <c r="E6538" i="1"/>
  <c r="E6539" i="1"/>
  <c r="E6540" i="1"/>
  <c r="E6541" i="1"/>
  <c r="E6542" i="1"/>
  <c r="E6543" i="1"/>
  <c r="E6544" i="1"/>
  <c r="E6545" i="1"/>
  <c r="E6546" i="1"/>
  <c r="E6547" i="1"/>
  <c r="E6548" i="1"/>
  <c r="E6549" i="1"/>
  <c r="E6550" i="1"/>
  <c r="E6551" i="1"/>
  <c r="E6552" i="1"/>
  <c r="E6553" i="1"/>
  <c r="E6554" i="1"/>
  <c r="E6555" i="1"/>
  <c r="E6556" i="1"/>
  <c r="E6557" i="1"/>
  <c r="E6558" i="1"/>
  <c r="E6559" i="1"/>
  <c r="E6560" i="1"/>
  <c r="E6561" i="1"/>
  <c r="E6562" i="1"/>
  <c r="E6563" i="1"/>
  <c r="E6564" i="1"/>
  <c r="E6565" i="1"/>
  <c r="E6566" i="1"/>
  <c r="E6567" i="1"/>
  <c r="E6568" i="1"/>
  <c r="E6569" i="1"/>
  <c r="E6570" i="1"/>
  <c r="E6571" i="1"/>
  <c r="E6572" i="1"/>
  <c r="E6573" i="1"/>
  <c r="E6574" i="1"/>
  <c r="E6575" i="1"/>
  <c r="E6576" i="1"/>
  <c r="E6577" i="1"/>
  <c r="E6578" i="1"/>
  <c r="E6579" i="1"/>
  <c r="E6580" i="1"/>
  <c r="E6581" i="1"/>
  <c r="E6582" i="1"/>
  <c r="E6583" i="1"/>
  <c r="E6584" i="1"/>
  <c r="E6585" i="1"/>
  <c r="E6586" i="1"/>
  <c r="E6587" i="1"/>
  <c r="E6588" i="1"/>
  <c r="E6589" i="1"/>
  <c r="E6590" i="1"/>
  <c r="E6591" i="1"/>
  <c r="E6592" i="1"/>
  <c r="E6593" i="1"/>
  <c r="E6594" i="1"/>
  <c r="E6595" i="1"/>
  <c r="E6596" i="1"/>
  <c r="E6597" i="1"/>
  <c r="E6598" i="1"/>
  <c r="E6599" i="1"/>
  <c r="E6600" i="1"/>
  <c r="E6601" i="1"/>
  <c r="E6602" i="1"/>
  <c r="E6603" i="1"/>
  <c r="E6604" i="1"/>
  <c r="E6605" i="1"/>
  <c r="E6606" i="1"/>
  <c r="E6607" i="1"/>
  <c r="E6608" i="1"/>
  <c r="E6609" i="1"/>
  <c r="E6610" i="1"/>
  <c r="E6611" i="1"/>
  <c r="E6612" i="1"/>
  <c r="E6613" i="1"/>
  <c r="E6614" i="1"/>
  <c r="E6615" i="1"/>
  <c r="E6616" i="1"/>
  <c r="E6617" i="1"/>
  <c r="E6618" i="1"/>
  <c r="E6619" i="1"/>
  <c r="E6620" i="1"/>
  <c r="E6621" i="1"/>
  <c r="E6622" i="1"/>
  <c r="E6623" i="1"/>
  <c r="E6624" i="1"/>
  <c r="E6625" i="1"/>
  <c r="E6626" i="1"/>
  <c r="E6627" i="1"/>
  <c r="E6628" i="1"/>
  <c r="E6629" i="1"/>
  <c r="E6630" i="1"/>
  <c r="E6631" i="1"/>
  <c r="E6632" i="1"/>
  <c r="E6633" i="1"/>
  <c r="E6634" i="1"/>
  <c r="E6635" i="1"/>
  <c r="E6636" i="1"/>
  <c r="E6637" i="1"/>
  <c r="E6638" i="1"/>
  <c r="E6639" i="1"/>
  <c r="E6640" i="1"/>
  <c r="E6641" i="1"/>
  <c r="E6642" i="1"/>
  <c r="E6643" i="1"/>
  <c r="E6644" i="1"/>
  <c r="E6645" i="1"/>
  <c r="E6646" i="1"/>
  <c r="E6647" i="1"/>
  <c r="E6648" i="1"/>
  <c r="E6649" i="1"/>
  <c r="E6650" i="1"/>
  <c r="E6651" i="1"/>
  <c r="E6652" i="1"/>
  <c r="E6653" i="1"/>
  <c r="E6654" i="1"/>
  <c r="E6655" i="1"/>
  <c r="E6656" i="1"/>
  <c r="E6657" i="1"/>
  <c r="E6658" i="1"/>
  <c r="E6659" i="1"/>
  <c r="E6660" i="1"/>
  <c r="E6661" i="1"/>
  <c r="E6662" i="1"/>
  <c r="E6663" i="1"/>
  <c r="E6664" i="1"/>
  <c r="E6665" i="1"/>
  <c r="E6666" i="1"/>
  <c r="E6667" i="1"/>
  <c r="E6668" i="1"/>
  <c r="E6669" i="1"/>
  <c r="E6670" i="1"/>
  <c r="E6671" i="1"/>
  <c r="E6672" i="1"/>
  <c r="E6673" i="1"/>
  <c r="E6674" i="1"/>
  <c r="E6675" i="1"/>
  <c r="E6676" i="1"/>
  <c r="E6677" i="1"/>
  <c r="E6678" i="1"/>
  <c r="E6679" i="1"/>
  <c r="E6680" i="1"/>
  <c r="E6681" i="1"/>
  <c r="E6682" i="1"/>
  <c r="E6683" i="1"/>
  <c r="E6684" i="1"/>
  <c r="E6685" i="1"/>
  <c r="E6686" i="1"/>
  <c r="E6687" i="1"/>
  <c r="E6688" i="1"/>
  <c r="E6689" i="1"/>
  <c r="E6690" i="1"/>
  <c r="E6691" i="1"/>
  <c r="E6692" i="1"/>
  <c r="E6693" i="1"/>
  <c r="E6694" i="1"/>
  <c r="E6695" i="1"/>
  <c r="E6696" i="1"/>
  <c r="E6697" i="1"/>
  <c r="E6698" i="1"/>
  <c r="E6699" i="1"/>
  <c r="E6700" i="1"/>
  <c r="E6701" i="1"/>
  <c r="E6702" i="1"/>
  <c r="E6703" i="1"/>
  <c r="E6704" i="1"/>
  <c r="E6705" i="1"/>
  <c r="E6706" i="1"/>
  <c r="E6707" i="1"/>
  <c r="E6708" i="1"/>
  <c r="E6709" i="1"/>
  <c r="E6710" i="1"/>
  <c r="E6711" i="1"/>
  <c r="E6712" i="1"/>
  <c r="E6713" i="1"/>
  <c r="E6714" i="1"/>
  <c r="E6715" i="1"/>
  <c r="E6716" i="1"/>
  <c r="E6717" i="1"/>
  <c r="E6718" i="1"/>
  <c r="E6719" i="1"/>
  <c r="E6720" i="1"/>
  <c r="E6721" i="1"/>
  <c r="E6722" i="1"/>
  <c r="E6723" i="1"/>
  <c r="E6724" i="1"/>
  <c r="E6725" i="1"/>
  <c r="E6726" i="1"/>
  <c r="E6727" i="1"/>
  <c r="E6728" i="1"/>
  <c r="E6729" i="1"/>
  <c r="E6730" i="1"/>
  <c r="E6731" i="1"/>
  <c r="E6732" i="1"/>
  <c r="E6733" i="1"/>
  <c r="E6734" i="1"/>
  <c r="E6735" i="1"/>
  <c r="E6736" i="1"/>
  <c r="E6737" i="1"/>
  <c r="E6738" i="1"/>
  <c r="E6739" i="1"/>
  <c r="E6740" i="1"/>
  <c r="E6741" i="1"/>
  <c r="E6742" i="1"/>
  <c r="E6743" i="1"/>
  <c r="E6744" i="1"/>
  <c r="E6745" i="1"/>
  <c r="E6746" i="1"/>
  <c r="E6747" i="1"/>
  <c r="E6748" i="1"/>
  <c r="E6749" i="1"/>
  <c r="E6750" i="1"/>
  <c r="E6751" i="1"/>
  <c r="E6752" i="1"/>
  <c r="E6753" i="1"/>
  <c r="E6754" i="1"/>
  <c r="E6755" i="1"/>
  <c r="E6756" i="1"/>
  <c r="E6757" i="1"/>
  <c r="E6758" i="1"/>
  <c r="E6759" i="1"/>
  <c r="E6760" i="1"/>
  <c r="E6761" i="1"/>
  <c r="E6762" i="1"/>
  <c r="E6763" i="1"/>
  <c r="E6764" i="1"/>
  <c r="E6765" i="1"/>
  <c r="E6766" i="1"/>
  <c r="E6767" i="1"/>
  <c r="E6768" i="1"/>
  <c r="E6769" i="1"/>
  <c r="E6770" i="1"/>
  <c r="E6771" i="1"/>
  <c r="E6772" i="1"/>
  <c r="E6773" i="1"/>
  <c r="E6774" i="1"/>
  <c r="E6775" i="1"/>
  <c r="E6776" i="1"/>
  <c r="E6777" i="1"/>
  <c r="E6778" i="1"/>
  <c r="E6779" i="1"/>
  <c r="E6780" i="1"/>
  <c r="E6781" i="1"/>
  <c r="E6782" i="1"/>
  <c r="E6783" i="1"/>
  <c r="E6784" i="1"/>
  <c r="E6785" i="1"/>
  <c r="E6786" i="1"/>
  <c r="E6787" i="1"/>
  <c r="E6788" i="1"/>
  <c r="E6789" i="1"/>
  <c r="E6790" i="1"/>
  <c r="E6791" i="1"/>
  <c r="E6792" i="1"/>
  <c r="E6793" i="1"/>
  <c r="E6794" i="1"/>
  <c r="E6795" i="1"/>
  <c r="E6796" i="1"/>
  <c r="E6797" i="1"/>
  <c r="E6798" i="1"/>
  <c r="E6799" i="1"/>
  <c r="E6800" i="1"/>
  <c r="E6801" i="1"/>
  <c r="E6802" i="1"/>
  <c r="E6803" i="1"/>
  <c r="E6804" i="1"/>
  <c r="E6805" i="1"/>
  <c r="E6806" i="1"/>
  <c r="E6807" i="1"/>
  <c r="E6808" i="1"/>
  <c r="E6809" i="1"/>
  <c r="E6810" i="1"/>
  <c r="E6811" i="1"/>
  <c r="E6812" i="1"/>
  <c r="E6813" i="1"/>
  <c r="E6814" i="1"/>
  <c r="E6815" i="1"/>
  <c r="E6816" i="1"/>
  <c r="E6817" i="1"/>
  <c r="E6818" i="1"/>
  <c r="E6819" i="1"/>
  <c r="E6820" i="1"/>
  <c r="E6821" i="1"/>
  <c r="E6822" i="1"/>
  <c r="E6823" i="1"/>
  <c r="E6824" i="1"/>
  <c r="E6825" i="1"/>
  <c r="E6826" i="1"/>
  <c r="E6827" i="1"/>
  <c r="E6828" i="1"/>
  <c r="E6829" i="1"/>
  <c r="E6830" i="1"/>
  <c r="E6831" i="1"/>
  <c r="E6832" i="1"/>
  <c r="E6833" i="1"/>
  <c r="E6834" i="1"/>
  <c r="E6835" i="1"/>
  <c r="E6836" i="1"/>
  <c r="E6837" i="1"/>
  <c r="E6838" i="1"/>
  <c r="E6839" i="1"/>
  <c r="E6840" i="1"/>
  <c r="E6841" i="1"/>
  <c r="E6842" i="1"/>
  <c r="E6843" i="1"/>
  <c r="E6844" i="1"/>
  <c r="E6845" i="1"/>
  <c r="E6846" i="1"/>
  <c r="E6847" i="1"/>
  <c r="E6848" i="1"/>
  <c r="E6849" i="1"/>
  <c r="E6850" i="1"/>
  <c r="E6851" i="1"/>
  <c r="E6852" i="1"/>
  <c r="E6853" i="1"/>
  <c r="E6854" i="1"/>
  <c r="E6855" i="1"/>
  <c r="E6856" i="1"/>
  <c r="E6857" i="1"/>
  <c r="E6858" i="1"/>
  <c r="E6859" i="1"/>
  <c r="E6860" i="1"/>
  <c r="E6861" i="1"/>
  <c r="E6862" i="1"/>
  <c r="E6863" i="1"/>
  <c r="E6864" i="1"/>
  <c r="E6865" i="1"/>
  <c r="E6866" i="1"/>
  <c r="E6867" i="1"/>
  <c r="E6868" i="1"/>
  <c r="E6869" i="1"/>
  <c r="E6870" i="1"/>
  <c r="E6871" i="1"/>
  <c r="E6872" i="1"/>
  <c r="E6873" i="1"/>
  <c r="E6874" i="1"/>
  <c r="E6875" i="1"/>
  <c r="E6876" i="1"/>
  <c r="E6877" i="1"/>
  <c r="E6878" i="1"/>
  <c r="E6879" i="1"/>
  <c r="E6880" i="1"/>
  <c r="E6881" i="1"/>
  <c r="E6882" i="1"/>
  <c r="E6883" i="1"/>
  <c r="E6884" i="1"/>
  <c r="E6885" i="1"/>
  <c r="E6886" i="1"/>
  <c r="E6887" i="1"/>
  <c r="E6888" i="1"/>
  <c r="E6889" i="1"/>
  <c r="E6890" i="1"/>
  <c r="E6891" i="1"/>
  <c r="E6892" i="1"/>
  <c r="E6893" i="1"/>
  <c r="E6894" i="1"/>
  <c r="E6895" i="1"/>
  <c r="E6896" i="1"/>
  <c r="E6897" i="1"/>
  <c r="E6898" i="1"/>
  <c r="E6899" i="1"/>
  <c r="E6900" i="1"/>
  <c r="E6901" i="1"/>
  <c r="E6902" i="1"/>
  <c r="E6903" i="1"/>
  <c r="E6904" i="1"/>
  <c r="E6905" i="1"/>
  <c r="E6906" i="1"/>
  <c r="E6907" i="1"/>
  <c r="E6908" i="1"/>
  <c r="E6909" i="1"/>
  <c r="E6910" i="1"/>
  <c r="E6911" i="1"/>
  <c r="E6912" i="1"/>
  <c r="E6913" i="1"/>
  <c r="E6914" i="1"/>
  <c r="E6915" i="1"/>
  <c r="E6916" i="1"/>
  <c r="E6917" i="1"/>
  <c r="E6918" i="1"/>
  <c r="E6919" i="1"/>
  <c r="E6920" i="1"/>
  <c r="E6921" i="1"/>
  <c r="E6922" i="1"/>
  <c r="E6923" i="1"/>
  <c r="E6924" i="1"/>
  <c r="E6925" i="1"/>
  <c r="E6926" i="1"/>
  <c r="E6927" i="1"/>
  <c r="E6928" i="1"/>
  <c r="E6929" i="1"/>
  <c r="E6930" i="1"/>
  <c r="E6931" i="1"/>
  <c r="E6932" i="1"/>
  <c r="E6933" i="1"/>
  <c r="E6934" i="1"/>
  <c r="E6935" i="1"/>
  <c r="E6936" i="1"/>
  <c r="E6937" i="1"/>
  <c r="E6938" i="1"/>
  <c r="E6939" i="1"/>
  <c r="E6940" i="1"/>
  <c r="E6941" i="1"/>
  <c r="E6942" i="1"/>
  <c r="E6943" i="1"/>
  <c r="E6944" i="1"/>
  <c r="E6945" i="1"/>
  <c r="E6946" i="1"/>
  <c r="E6947" i="1"/>
  <c r="E6948" i="1"/>
  <c r="E6949" i="1"/>
  <c r="E6950" i="1"/>
  <c r="E6951" i="1"/>
  <c r="E6952" i="1"/>
  <c r="E6953" i="1"/>
  <c r="E6954" i="1"/>
  <c r="E6955" i="1"/>
  <c r="E6956" i="1"/>
  <c r="E6957" i="1"/>
  <c r="E6958" i="1"/>
  <c r="E6959" i="1"/>
  <c r="E6960" i="1"/>
  <c r="E6961" i="1"/>
  <c r="E6962" i="1"/>
  <c r="E6963" i="1"/>
  <c r="E6964" i="1"/>
  <c r="E6965" i="1"/>
  <c r="E6966" i="1"/>
  <c r="E6967" i="1"/>
  <c r="E6968" i="1"/>
  <c r="E6969" i="1"/>
  <c r="E6970" i="1"/>
  <c r="E6971" i="1"/>
  <c r="E6972" i="1"/>
  <c r="E6973" i="1"/>
  <c r="E6974" i="1"/>
  <c r="E6975" i="1"/>
  <c r="E6976" i="1"/>
  <c r="E6977" i="1"/>
  <c r="E6978" i="1"/>
  <c r="E6979" i="1"/>
  <c r="E6980" i="1"/>
  <c r="E6981" i="1"/>
  <c r="E6982" i="1"/>
  <c r="E6983" i="1"/>
  <c r="E6984" i="1"/>
  <c r="E6985" i="1"/>
  <c r="E6986" i="1"/>
  <c r="E6987" i="1"/>
  <c r="E6988" i="1"/>
  <c r="E6989" i="1"/>
  <c r="E6990" i="1"/>
  <c r="E6991" i="1"/>
  <c r="E6992" i="1"/>
  <c r="E6993" i="1"/>
  <c r="E6994" i="1"/>
  <c r="E6995" i="1"/>
  <c r="E6996" i="1"/>
  <c r="E6997" i="1"/>
  <c r="E6998" i="1"/>
  <c r="E6999" i="1"/>
  <c r="E7000" i="1"/>
  <c r="E7001" i="1"/>
  <c r="E7002" i="1"/>
  <c r="E7003" i="1"/>
  <c r="E7004" i="1"/>
  <c r="E7005" i="1"/>
  <c r="E7006" i="1"/>
  <c r="E7007" i="1"/>
  <c r="E7008" i="1"/>
  <c r="E7009" i="1"/>
  <c r="E7010" i="1"/>
  <c r="E7011" i="1"/>
  <c r="E7012" i="1"/>
  <c r="E7013" i="1"/>
  <c r="E7014" i="1"/>
  <c r="E7015" i="1"/>
  <c r="E7016" i="1"/>
  <c r="E7017" i="1"/>
  <c r="E7018" i="1"/>
  <c r="E7019" i="1"/>
  <c r="E7020" i="1"/>
  <c r="E7021" i="1"/>
  <c r="E7022" i="1"/>
  <c r="E7023" i="1"/>
  <c r="E7024" i="1"/>
  <c r="E7025" i="1"/>
  <c r="E7026" i="1"/>
  <c r="E7027" i="1"/>
  <c r="E7028" i="1"/>
  <c r="E7029" i="1"/>
  <c r="E7030" i="1"/>
  <c r="E7031" i="1"/>
  <c r="E7032" i="1"/>
  <c r="E7033" i="1"/>
  <c r="E7034" i="1"/>
  <c r="E7035" i="1"/>
  <c r="E7036" i="1"/>
  <c r="E7037" i="1"/>
  <c r="E7038" i="1"/>
  <c r="E7039" i="1"/>
  <c r="E7040" i="1"/>
  <c r="E7041" i="1"/>
  <c r="E7042" i="1"/>
  <c r="E7043" i="1"/>
  <c r="E7044" i="1"/>
  <c r="E7045" i="1"/>
  <c r="E7046" i="1"/>
  <c r="E7047" i="1"/>
  <c r="E7048" i="1"/>
  <c r="E7049" i="1"/>
  <c r="E7050" i="1"/>
  <c r="E7051" i="1"/>
  <c r="E7052" i="1"/>
  <c r="E7053" i="1"/>
  <c r="E7054" i="1"/>
  <c r="E7055" i="1"/>
  <c r="E7056" i="1"/>
  <c r="E7057" i="1"/>
  <c r="E7058" i="1"/>
  <c r="E7059" i="1"/>
  <c r="E7060" i="1"/>
  <c r="E7061" i="1"/>
  <c r="E7062" i="1"/>
  <c r="E7063" i="1"/>
  <c r="E7064" i="1"/>
  <c r="E7065" i="1"/>
  <c r="E7066" i="1"/>
  <c r="E7067" i="1"/>
  <c r="E7068" i="1"/>
  <c r="E7069" i="1"/>
  <c r="E7070" i="1"/>
  <c r="E7071" i="1"/>
  <c r="E7072" i="1"/>
  <c r="E7073" i="1"/>
  <c r="E7074" i="1"/>
  <c r="E7075" i="1"/>
  <c r="E7076" i="1"/>
  <c r="E7077" i="1"/>
  <c r="E7078" i="1"/>
  <c r="E7079" i="1"/>
  <c r="E7080" i="1"/>
  <c r="E7081" i="1"/>
  <c r="E7082" i="1"/>
  <c r="E7083" i="1"/>
  <c r="E7084" i="1"/>
  <c r="E7085" i="1"/>
  <c r="E7086" i="1"/>
  <c r="E7087" i="1"/>
  <c r="E7088" i="1"/>
  <c r="E7089" i="1"/>
  <c r="E7090" i="1"/>
  <c r="E7091" i="1"/>
  <c r="E7092" i="1"/>
  <c r="E7093" i="1"/>
  <c r="E7094" i="1"/>
  <c r="E7095" i="1"/>
  <c r="E7096" i="1"/>
  <c r="E7097" i="1"/>
  <c r="E7098" i="1"/>
  <c r="E7099" i="1"/>
  <c r="E7100" i="1"/>
  <c r="E7101" i="1"/>
  <c r="E7102" i="1"/>
  <c r="E7103" i="1"/>
  <c r="E7104" i="1"/>
  <c r="E7105" i="1"/>
  <c r="E7106" i="1"/>
  <c r="E7107" i="1"/>
  <c r="E7108" i="1"/>
  <c r="E7109" i="1"/>
  <c r="E7110" i="1"/>
  <c r="E7111" i="1"/>
  <c r="E7112" i="1"/>
  <c r="E7113" i="1"/>
  <c r="E7114" i="1"/>
  <c r="E7115" i="1"/>
  <c r="E7116" i="1"/>
  <c r="E7117" i="1"/>
  <c r="E7118" i="1"/>
  <c r="E7119" i="1"/>
  <c r="E7120" i="1"/>
  <c r="E7121" i="1"/>
  <c r="E7122" i="1"/>
  <c r="E7123" i="1"/>
  <c r="E7124" i="1"/>
  <c r="E7125" i="1"/>
  <c r="E7126" i="1"/>
  <c r="E7127" i="1"/>
  <c r="E7128" i="1"/>
  <c r="E7129" i="1"/>
  <c r="E7130" i="1"/>
  <c r="E7131" i="1"/>
  <c r="E7132" i="1"/>
  <c r="E7133" i="1"/>
  <c r="E7134" i="1"/>
  <c r="E7135" i="1"/>
  <c r="E7136" i="1"/>
  <c r="E7137" i="1"/>
  <c r="E7138" i="1"/>
  <c r="E7139" i="1"/>
  <c r="E7140" i="1"/>
  <c r="E7141" i="1"/>
  <c r="E7142" i="1"/>
  <c r="E7143" i="1"/>
  <c r="E7144" i="1"/>
  <c r="E7145" i="1"/>
  <c r="E7146" i="1"/>
  <c r="E7147" i="1"/>
  <c r="E7148" i="1"/>
  <c r="E7149" i="1"/>
  <c r="E7150" i="1"/>
  <c r="E7151" i="1"/>
  <c r="E7152" i="1"/>
  <c r="E7153" i="1"/>
  <c r="E7154" i="1"/>
  <c r="E7155" i="1"/>
  <c r="E7156" i="1"/>
  <c r="E7157" i="1"/>
  <c r="E7158" i="1"/>
  <c r="E7159" i="1"/>
  <c r="E7160" i="1"/>
  <c r="E7161" i="1"/>
  <c r="E7162" i="1"/>
  <c r="E7163" i="1"/>
  <c r="E7164" i="1"/>
  <c r="E7165" i="1"/>
  <c r="E7166" i="1"/>
  <c r="E7167" i="1"/>
  <c r="E7168" i="1"/>
  <c r="E7169" i="1"/>
  <c r="E7170" i="1"/>
  <c r="E7171" i="1"/>
  <c r="E7172" i="1"/>
  <c r="E7173" i="1"/>
  <c r="E7174" i="1"/>
  <c r="E7175" i="1"/>
  <c r="E7176" i="1"/>
  <c r="E7177" i="1"/>
  <c r="E7178" i="1"/>
  <c r="E7179" i="1"/>
  <c r="E7180" i="1"/>
  <c r="E7181" i="1"/>
  <c r="E7182" i="1"/>
  <c r="E7183" i="1"/>
  <c r="E7184" i="1"/>
  <c r="E7185" i="1"/>
  <c r="E7186" i="1"/>
  <c r="E7187" i="1"/>
  <c r="E7188" i="1"/>
  <c r="E7189" i="1"/>
  <c r="E7190" i="1"/>
  <c r="E7191" i="1"/>
  <c r="E7192" i="1"/>
  <c r="E7193" i="1"/>
  <c r="E7194" i="1"/>
  <c r="E7195" i="1"/>
  <c r="E7196" i="1"/>
  <c r="E7197" i="1"/>
  <c r="E7198" i="1"/>
  <c r="E7199" i="1"/>
  <c r="E7200" i="1"/>
  <c r="E7201" i="1"/>
  <c r="E7202" i="1"/>
  <c r="E7203" i="1"/>
  <c r="E7204" i="1"/>
  <c r="E7205" i="1"/>
  <c r="E7206" i="1"/>
  <c r="E7207" i="1"/>
  <c r="E7208" i="1"/>
  <c r="E7209" i="1"/>
  <c r="E7210" i="1"/>
  <c r="E7211" i="1"/>
  <c r="E7212" i="1"/>
  <c r="E7213" i="1"/>
  <c r="E7214" i="1"/>
  <c r="E7215" i="1"/>
  <c r="E7216" i="1"/>
  <c r="E7217" i="1"/>
  <c r="E7218" i="1"/>
  <c r="E7219" i="1"/>
  <c r="E7220" i="1"/>
  <c r="E7221" i="1"/>
  <c r="E7222" i="1"/>
  <c r="E7223" i="1"/>
  <c r="E7224" i="1"/>
  <c r="E7225" i="1"/>
  <c r="E7226" i="1"/>
  <c r="E7227" i="1"/>
  <c r="E7228" i="1"/>
  <c r="E7229" i="1"/>
  <c r="E7230" i="1"/>
  <c r="E7231" i="1"/>
  <c r="E7232" i="1"/>
  <c r="E7233" i="1"/>
  <c r="E7234" i="1"/>
  <c r="E7235" i="1"/>
  <c r="E7236" i="1"/>
  <c r="E7237" i="1"/>
  <c r="E7238" i="1"/>
  <c r="E7239" i="1"/>
  <c r="E7240" i="1"/>
  <c r="E7241" i="1"/>
  <c r="E7242" i="1"/>
  <c r="E7243" i="1"/>
  <c r="E7244" i="1"/>
  <c r="E7245" i="1"/>
  <c r="E7246" i="1"/>
  <c r="E7247" i="1"/>
  <c r="E7248" i="1"/>
  <c r="E7249" i="1"/>
  <c r="E7250" i="1"/>
  <c r="E7251" i="1"/>
  <c r="E7252" i="1"/>
  <c r="E7253" i="1"/>
  <c r="E7254" i="1"/>
  <c r="E7255" i="1"/>
  <c r="E7256" i="1"/>
  <c r="E7257" i="1"/>
  <c r="E7258" i="1"/>
  <c r="E7259" i="1"/>
  <c r="E7260" i="1"/>
  <c r="E7261" i="1"/>
  <c r="E7262" i="1"/>
  <c r="E7263" i="1"/>
  <c r="E7264" i="1"/>
  <c r="E7265" i="1"/>
  <c r="E7266" i="1"/>
  <c r="E7267" i="1"/>
  <c r="E7268" i="1"/>
  <c r="E7269" i="1"/>
  <c r="E7270" i="1"/>
  <c r="E7271" i="1"/>
  <c r="E7272" i="1"/>
  <c r="E7273" i="1"/>
  <c r="E7274" i="1"/>
  <c r="E7275" i="1"/>
  <c r="E7276" i="1"/>
  <c r="E7277" i="1"/>
  <c r="E7278" i="1"/>
  <c r="E7279" i="1"/>
  <c r="E7280" i="1"/>
  <c r="E7281" i="1"/>
  <c r="E7282" i="1"/>
  <c r="E7283" i="1"/>
  <c r="E7284" i="1"/>
  <c r="E7285" i="1"/>
  <c r="E7286" i="1"/>
  <c r="E7287" i="1"/>
  <c r="E7288" i="1"/>
  <c r="E7289" i="1"/>
  <c r="E7290" i="1"/>
  <c r="E7291" i="1"/>
  <c r="E7292" i="1"/>
  <c r="E7293" i="1"/>
  <c r="E7294" i="1"/>
  <c r="E7295" i="1"/>
  <c r="E7296" i="1"/>
  <c r="E7297" i="1"/>
  <c r="E7298" i="1"/>
  <c r="E7299" i="1"/>
  <c r="E7300" i="1"/>
  <c r="E7301" i="1"/>
  <c r="E7302" i="1"/>
  <c r="E7303" i="1"/>
  <c r="E7304" i="1"/>
  <c r="E7305" i="1"/>
  <c r="E7306" i="1"/>
  <c r="E7307" i="1"/>
  <c r="E7308" i="1"/>
  <c r="E7309" i="1"/>
  <c r="E7310" i="1"/>
  <c r="E7311" i="1"/>
  <c r="E7312" i="1"/>
  <c r="E7313" i="1"/>
  <c r="E7314" i="1"/>
  <c r="E7315" i="1"/>
  <c r="E7316" i="1"/>
  <c r="E7317" i="1"/>
  <c r="E7318" i="1"/>
  <c r="E7319" i="1"/>
  <c r="E7320" i="1"/>
  <c r="E7321" i="1"/>
  <c r="E7322" i="1"/>
  <c r="E7323" i="1"/>
  <c r="E7324" i="1"/>
  <c r="E7325" i="1"/>
  <c r="E7326" i="1"/>
  <c r="E7327" i="1"/>
  <c r="E7328" i="1"/>
  <c r="E7329" i="1"/>
  <c r="E7330" i="1"/>
  <c r="E7331" i="1"/>
  <c r="E7332" i="1"/>
  <c r="E7333" i="1"/>
  <c r="E7334" i="1"/>
  <c r="E7335" i="1"/>
  <c r="E7336" i="1"/>
  <c r="E7337" i="1"/>
  <c r="E7338" i="1"/>
  <c r="E7339" i="1"/>
  <c r="E7340" i="1"/>
  <c r="E7341" i="1"/>
  <c r="E7342" i="1"/>
  <c r="E7343" i="1"/>
  <c r="E7344" i="1"/>
  <c r="E7345" i="1"/>
  <c r="E7346" i="1"/>
  <c r="E7347" i="1"/>
  <c r="E7348" i="1"/>
  <c r="E7349" i="1"/>
  <c r="E7350" i="1"/>
  <c r="E7351" i="1"/>
  <c r="E7352" i="1"/>
  <c r="E7353" i="1"/>
  <c r="E7354" i="1"/>
  <c r="E7355" i="1"/>
  <c r="E7356" i="1"/>
  <c r="E7357" i="1"/>
  <c r="E7358" i="1"/>
  <c r="E7359" i="1"/>
  <c r="E7360" i="1"/>
  <c r="E7361" i="1"/>
  <c r="E7362" i="1"/>
  <c r="E7363" i="1"/>
  <c r="E7364" i="1"/>
  <c r="E7365" i="1"/>
  <c r="E7366" i="1"/>
  <c r="E7367" i="1"/>
  <c r="E7368" i="1"/>
  <c r="E7369" i="1"/>
  <c r="E7370" i="1"/>
  <c r="E7371" i="1"/>
  <c r="E7372" i="1"/>
  <c r="E7373" i="1"/>
  <c r="E7374" i="1"/>
  <c r="E7375" i="1"/>
  <c r="E7376" i="1"/>
  <c r="E7377" i="1"/>
  <c r="E7378" i="1"/>
  <c r="E7379" i="1"/>
  <c r="E7380" i="1"/>
  <c r="E7381" i="1"/>
  <c r="E7382" i="1"/>
  <c r="E7383" i="1"/>
  <c r="E7384" i="1"/>
  <c r="E7385" i="1"/>
  <c r="E7386" i="1"/>
  <c r="E7387" i="1"/>
  <c r="E7388" i="1"/>
  <c r="E7389" i="1"/>
  <c r="E7390" i="1"/>
  <c r="E7391" i="1"/>
  <c r="E7392" i="1"/>
  <c r="E7393" i="1"/>
  <c r="E7394" i="1"/>
  <c r="E7395" i="1"/>
  <c r="E7396" i="1"/>
  <c r="E7397" i="1"/>
  <c r="E7398" i="1"/>
  <c r="E7399" i="1"/>
  <c r="E7400" i="1"/>
  <c r="E7401" i="1"/>
  <c r="E7402" i="1"/>
  <c r="E7403" i="1"/>
  <c r="E7404" i="1"/>
  <c r="E7405" i="1"/>
  <c r="E7406" i="1"/>
  <c r="E7407" i="1"/>
  <c r="E7408" i="1"/>
  <c r="E7409" i="1"/>
  <c r="E7410" i="1"/>
  <c r="E7411" i="1"/>
  <c r="E7412" i="1"/>
  <c r="E7413" i="1"/>
  <c r="E7414" i="1"/>
  <c r="E7415" i="1"/>
  <c r="E7416" i="1"/>
  <c r="E7417" i="1"/>
  <c r="E7418" i="1"/>
  <c r="E7419" i="1"/>
  <c r="E7420" i="1"/>
  <c r="E7421" i="1"/>
  <c r="E7422" i="1"/>
  <c r="E7423" i="1"/>
  <c r="E7424" i="1"/>
  <c r="E7425" i="1"/>
  <c r="E7426" i="1"/>
  <c r="E7427" i="1"/>
  <c r="E7428" i="1"/>
  <c r="E7429" i="1"/>
  <c r="E7430" i="1"/>
  <c r="E7431" i="1"/>
  <c r="E7432" i="1"/>
  <c r="E7433" i="1"/>
  <c r="E7434" i="1"/>
  <c r="E7435" i="1"/>
  <c r="E7436" i="1"/>
  <c r="E7437" i="1"/>
  <c r="E7438" i="1"/>
  <c r="E7439" i="1"/>
  <c r="E7440" i="1"/>
  <c r="E7441" i="1"/>
  <c r="E7442" i="1"/>
  <c r="E7443" i="1"/>
  <c r="E7444" i="1"/>
  <c r="E7445" i="1"/>
  <c r="E7446" i="1"/>
  <c r="E7447" i="1"/>
  <c r="E7448" i="1"/>
  <c r="E7449" i="1"/>
  <c r="E7450" i="1"/>
  <c r="E7451" i="1"/>
  <c r="E7452" i="1"/>
  <c r="E7453" i="1"/>
  <c r="E7454" i="1"/>
  <c r="E7455" i="1"/>
  <c r="E7456" i="1"/>
  <c r="E7457" i="1"/>
  <c r="E7458" i="1"/>
  <c r="E7459" i="1"/>
  <c r="E7460" i="1"/>
  <c r="E7461" i="1"/>
  <c r="E7462" i="1"/>
  <c r="E7463" i="1"/>
  <c r="E7464" i="1"/>
  <c r="E7465" i="1"/>
  <c r="E7466" i="1"/>
  <c r="E7467" i="1"/>
  <c r="E7468" i="1"/>
  <c r="E7469" i="1"/>
  <c r="E7470" i="1"/>
  <c r="E7471" i="1"/>
  <c r="E7472" i="1"/>
  <c r="E7473" i="1"/>
  <c r="E7474" i="1"/>
  <c r="E7475" i="1"/>
  <c r="E7476" i="1"/>
  <c r="E7477" i="1"/>
  <c r="E7478" i="1"/>
  <c r="E7479" i="1"/>
  <c r="E7480" i="1"/>
  <c r="E7481" i="1"/>
  <c r="E7482" i="1"/>
  <c r="E7483" i="1"/>
  <c r="E7484" i="1"/>
  <c r="E7485" i="1"/>
  <c r="E7486" i="1"/>
  <c r="E7487" i="1"/>
  <c r="E7488" i="1"/>
  <c r="E7489" i="1"/>
  <c r="E7490" i="1"/>
  <c r="E7491" i="1"/>
  <c r="E7492" i="1"/>
  <c r="E7493" i="1"/>
  <c r="E7494" i="1"/>
  <c r="E7495" i="1"/>
  <c r="E7496" i="1"/>
  <c r="E7497" i="1"/>
  <c r="E7498" i="1"/>
  <c r="E7499" i="1"/>
  <c r="E7500" i="1"/>
  <c r="E7501" i="1"/>
  <c r="E7502" i="1"/>
  <c r="E7503" i="1"/>
  <c r="E7504" i="1"/>
  <c r="E7505" i="1"/>
  <c r="E7506" i="1"/>
  <c r="E7507" i="1"/>
  <c r="E7508" i="1"/>
  <c r="E7509" i="1"/>
  <c r="E7510" i="1"/>
  <c r="E7511" i="1"/>
  <c r="E7512" i="1"/>
  <c r="E7513" i="1"/>
  <c r="E7514" i="1"/>
  <c r="E7515" i="1"/>
  <c r="E7516" i="1"/>
  <c r="E7517" i="1"/>
  <c r="E7518" i="1"/>
  <c r="E7519" i="1"/>
  <c r="E7520" i="1"/>
  <c r="E7521" i="1"/>
  <c r="E7522" i="1"/>
  <c r="E7523" i="1"/>
  <c r="E7524" i="1"/>
  <c r="E7525" i="1"/>
  <c r="E7526" i="1"/>
  <c r="E7527" i="1"/>
  <c r="E7528" i="1"/>
  <c r="E7529" i="1"/>
  <c r="E7530" i="1"/>
  <c r="E7531" i="1"/>
  <c r="E7532" i="1"/>
  <c r="E7533" i="1"/>
  <c r="E7534" i="1"/>
  <c r="E7535" i="1"/>
  <c r="E7536" i="1"/>
  <c r="E7537" i="1"/>
  <c r="E7538" i="1"/>
  <c r="E7539" i="1"/>
  <c r="E7540" i="1"/>
  <c r="E7541" i="1"/>
  <c r="E7542" i="1"/>
  <c r="E7543" i="1"/>
  <c r="E7544" i="1"/>
  <c r="E7545" i="1"/>
  <c r="E7546" i="1"/>
  <c r="E7547" i="1"/>
  <c r="E7548" i="1"/>
  <c r="E7549" i="1"/>
  <c r="E7550" i="1"/>
  <c r="E7551" i="1"/>
  <c r="E7552" i="1"/>
  <c r="E7553" i="1"/>
  <c r="E7554" i="1"/>
  <c r="E7555" i="1"/>
  <c r="E7556" i="1"/>
  <c r="E7557" i="1"/>
  <c r="E7558" i="1"/>
  <c r="E7559" i="1"/>
  <c r="E7560" i="1"/>
  <c r="E7561" i="1"/>
  <c r="E7562" i="1"/>
  <c r="E7563" i="1"/>
  <c r="E7564" i="1"/>
  <c r="E7565" i="1"/>
  <c r="E7566" i="1"/>
  <c r="E7567" i="1"/>
  <c r="E7568" i="1"/>
  <c r="E7569" i="1"/>
  <c r="E7570" i="1"/>
  <c r="E7571" i="1"/>
  <c r="E7572" i="1"/>
  <c r="E7573" i="1"/>
  <c r="E7574" i="1"/>
  <c r="E7575" i="1"/>
  <c r="E7576" i="1"/>
  <c r="E7577" i="1"/>
  <c r="E7578" i="1"/>
  <c r="E7579" i="1"/>
  <c r="E7580" i="1"/>
  <c r="E7581" i="1"/>
  <c r="E7582" i="1"/>
  <c r="E7583" i="1"/>
  <c r="E7584" i="1"/>
  <c r="E7585" i="1"/>
  <c r="E7586" i="1"/>
  <c r="E7587" i="1"/>
  <c r="E7588" i="1"/>
  <c r="E7589" i="1"/>
  <c r="E7590" i="1"/>
  <c r="E7591" i="1"/>
  <c r="E7592" i="1"/>
  <c r="E7593" i="1"/>
  <c r="E7594" i="1"/>
  <c r="E7595" i="1"/>
  <c r="E7596" i="1"/>
  <c r="E7597" i="1"/>
  <c r="E7598" i="1"/>
  <c r="E7599" i="1"/>
  <c r="E7600" i="1"/>
  <c r="E7601" i="1"/>
  <c r="E7602" i="1"/>
  <c r="E7603" i="1"/>
  <c r="E7604" i="1"/>
  <c r="E7605" i="1"/>
  <c r="E7606" i="1"/>
  <c r="E7607" i="1"/>
  <c r="E7608" i="1"/>
  <c r="E7609" i="1"/>
  <c r="E7610" i="1"/>
  <c r="E7611" i="1"/>
  <c r="E7612" i="1"/>
  <c r="E7613" i="1"/>
  <c r="E7614" i="1"/>
  <c r="E7615" i="1"/>
  <c r="E7616" i="1"/>
  <c r="E7617" i="1"/>
  <c r="E7618" i="1"/>
  <c r="E7619" i="1"/>
  <c r="E7620" i="1"/>
  <c r="E7621" i="1"/>
  <c r="E7622" i="1"/>
  <c r="E7623" i="1"/>
  <c r="E7624" i="1"/>
  <c r="E7625" i="1"/>
  <c r="E7626" i="1"/>
  <c r="E7627" i="1"/>
  <c r="E7628" i="1"/>
  <c r="E7629" i="1"/>
  <c r="E7630" i="1"/>
  <c r="E7631" i="1"/>
  <c r="E7632" i="1"/>
  <c r="E7633" i="1"/>
  <c r="E7634" i="1"/>
  <c r="E7635" i="1"/>
  <c r="E7636" i="1"/>
  <c r="E7637" i="1"/>
  <c r="E7638" i="1"/>
  <c r="E7639" i="1"/>
  <c r="E7640" i="1"/>
  <c r="E7641" i="1"/>
  <c r="E7642" i="1"/>
  <c r="E7643" i="1"/>
  <c r="E7644" i="1"/>
  <c r="E7645" i="1"/>
  <c r="E7646" i="1"/>
  <c r="E7647" i="1"/>
  <c r="E7648" i="1"/>
  <c r="E7649" i="1"/>
  <c r="E7650" i="1"/>
  <c r="E7651" i="1"/>
  <c r="E7652" i="1"/>
  <c r="E7653" i="1"/>
  <c r="E7654" i="1"/>
  <c r="E7655" i="1"/>
  <c r="E7656" i="1"/>
  <c r="E7657" i="1"/>
  <c r="E7658" i="1"/>
  <c r="E7659" i="1"/>
  <c r="E7660" i="1"/>
  <c r="E7661" i="1"/>
  <c r="E7662" i="1"/>
  <c r="E7663" i="1"/>
  <c r="E7664" i="1"/>
  <c r="E7665" i="1"/>
  <c r="E7666" i="1"/>
  <c r="E7667" i="1"/>
  <c r="E7668" i="1"/>
  <c r="E7669" i="1"/>
  <c r="E7670" i="1"/>
  <c r="E7671" i="1"/>
  <c r="E7672" i="1"/>
  <c r="E7673" i="1"/>
  <c r="E7674" i="1"/>
  <c r="E7675" i="1"/>
  <c r="E7676" i="1"/>
  <c r="E7677" i="1"/>
  <c r="E7678" i="1"/>
  <c r="E7679" i="1"/>
  <c r="E7680" i="1"/>
  <c r="E7681" i="1"/>
  <c r="E7682" i="1"/>
  <c r="E7683" i="1"/>
  <c r="E7684" i="1"/>
  <c r="E7685" i="1"/>
  <c r="E7686" i="1"/>
  <c r="E7687" i="1"/>
  <c r="E7688" i="1"/>
  <c r="E7689" i="1"/>
  <c r="E7690" i="1"/>
  <c r="E7691" i="1"/>
  <c r="E7692" i="1"/>
  <c r="E7693" i="1"/>
  <c r="E7694" i="1"/>
  <c r="E7695" i="1"/>
  <c r="E7696" i="1"/>
  <c r="E7697" i="1"/>
  <c r="E7698" i="1"/>
  <c r="E7699" i="1"/>
  <c r="E7700" i="1"/>
  <c r="E7701" i="1"/>
  <c r="E7702" i="1"/>
  <c r="E7703" i="1"/>
  <c r="E7704" i="1"/>
  <c r="E7705" i="1"/>
  <c r="E7706" i="1"/>
  <c r="E7707" i="1"/>
  <c r="E7708" i="1"/>
  <c r="E7709" i="1"/>
  <c r="E7710" i="1"/>
  <c r="E7711" i="1"/>
  <c r="E7712" i="1"/>
  <c r="E7713" i="1"/>
  <c r="E7714" i="1"/>
  <c r="E7715" i="1"/>
  <c r="E7716" i="1"/>
  <c r="E7717" i="1"/>
  <c r="E7718" i="1"/>
  <c r="E7719" i="1"/>
  <c r="E7720" i="1"/>
  <c r="E7721" i="1"/>
  <c r="E7722" i="1"/>
  <c r="E7723" i="1"/>
  <c r="E7724" i="1"/>
  <c r="E7725" i="1"/>
  <c r="E7726" i="1"/>
  <c r="E7727" i="1"/>
  <c r="E7728" i="1"/>
  <c r="E7729" i="1"/>
  <c r="E7730" i="1"/>
  <c r="E7731" i="1"/>
  <c r="E7732" i="1"/>
  <c r="E7733" i="1"/>
  <c r="E7734" i="1"/>
  <c r="E7735" i="1"/>
  <c r="E7736" i="1"/>
  <c r="E7737" i="1"/>
  <c r="E7738" i="1"/>
  <c r="E7739" i="1"/>
  <c r="E7740" i="1"/>
  <c r="E7741" i="1"/>
  <c r="E7742" i="1"/>
  <c r="E7743" i="1"/>
  <c r="E7744" i="1"/>
  <c r="E7745" i="1"/>
  <c r="E7746" i="1"/>
  <c r="E7747" i="1"/>
  <c r="E7748" i="1"/>
  <c r="E7749" i="1"/>
  <c r="E7750" i="1"/>
  <c r="E7751" i="1"/>
  <c r="E7752" i="1"/>
  <c r="E7753" i="1"/>
  <c r="E7754" i="1"/>
  <c r="E7755" i="1"/>
  <c r="E7756" i="1"/>
  <c r="E7757" i="1"/>
  <c r="E7758" i="1"/>
  <c r="E7759" i="1"/>
  <c r="E7760" i="1"/>
  <c r="E7761" i="1"/>
  <c r="E7762" i="1"/>
  <c r="E7763" i="1"/>
  <c r="E7764" i="1"/>
  <c r="E7765" i="1"/>
  <c r="E7766" i="1"/>
  <c r="E7767" i="1"/>
  <c r="E7768" i="1"/>
  <c r="E7769" i="1"/>
  <c r="E7770" i="1"/>
  <c r="E7771" i="1"/>
  <c r="E7772" i="1"/>
  <c r="E7773" i="1"/>
  <c r="E7774" i="1"/>
  <c r="E7775" i="1"/>
  <c r="E7776" i="1"/>
  <c r="E7777" i="1"/>
  <c r="E7778" i="1"/>
  <c r="E7779" i="1"/>
  <c r="E7780" i="1"/>
  <c r="E7781" i="1"/>
  <c r="E7782" i="1"/>
  <c r="E7783" i="1"/>
  <c r="E7784" i="1"/>
  <c r="E7785" i="1"/>
  <c r="E7786" i="1"/>
  <c r="E7787" i="1"/>
  <c r="E7788" i="1"/>
  <c r="E7789" i="1"/>
  <c r="E7790" i="1"/>
  <c r="E7791" i="1"/>
  <c r="E7792" i="1"/>
  <c r="E7793" i="1"/>
  <c r="E7794" i="1"/>
  <c r="E7795" i="1"/>
  <c r="E7796" i="1"/>
  <c r="E7797" i="1"/>
  <c r="E7798" i="1"/>
  <c r="E7799" i="1"/>
  <c r="E7800" i="1"/>
  <c r="E7801" i="1"/>
  <c r="E7802" i="1"/>
  <c r="E7803" i="1"/>
  <c r="E7804" i="1"/>
  <c r="E7805" i="1"/>
  <c r="E7806" i="1"/>
  <c r="E7807" i="1"/>
  <c r="E7808" i="1"/>
  <c r="E7809" i="1"/>
  <c r="E7810" i="1"/>
  <c r="E7811" i="1"/>
  <c r="E7812" i="1"/>
  <c r="E7813" i="1"/>
  <c r="E7814" i="1"/>
  <c r="E7815" i="1"/>
  <c r="E7816" i="1"/>
  <c r="E7817" i="1"/>
  <c r="E7818" i="1"/>
  <c r="E7819" i="1"/>
  <c r="E7820" i="1"/>
  <c r="E7821" i="1"/>
  <c r="E7822" i="1"/>
  <c r="E7823" i="1"/>
  <c r="E7824" i="1"/>
  <c r="E7825" i="1"/>
  <c r="E7826" i="1"/>
  <c r="E7827" i="1"/>
  <c r="E7828" i="1"/>
  <c r="E7829" i="1"/>
  <c r="E7830" i="1"/>
  <c r="E7831" i="1"/>
  <c r="E7832" i="1"/>
  <c r="E7833" i="1"/>
  <c r="E7834" i="1"/>
  <c r="E7835" i="1"/>
  <c r="E7836" i="1"/>
  <c r="E7837" i="1"/>
  <c r="E7838" i="1"/>
  <c r="E7839" i="1"/>
  <c r="E7840" i="1"/>
  <c r="E7841" i="1"/>
  <c r="E7842" i="1"/>
  <c r="E7843" i="1"/>
  <c r="E7844" i="1"/>
  <c r="E7845" i="1"/>
  <c r="E7846" i="1"/>
  <c r="E7847" i="1"/>
  <c r="E7848" i="1"/>
  <c r="E7849" i="1"/>
  <c r="E7850" i="1"/>
  <c r="E7851" i="1"/>
  <c r="E7852" i="1"/>
  <c r="E7853" i="1"/>
  <c r="E7854" i="1"/>
  <c r="E7855" i="1"/>
  <c r="E7856" i="1"/>
  <c r="E7857" i="1"/>
  <c r="E7858" i="1"/>
  <c r="E7859" i="1"/>
  <c r="E7860" i="1"/>
  <c r="E7861" i="1"/>
  <c r="E7862" i="1"/>
  <c r="E7863" i="1"/>
  <c r="E7864" i="1"/>
  <c r="E7865" i="1"/>
  <c r="E7866" i="1"/>
  <c r="E7867" i="1"/>
  <c r="E7868" i="1"/>
  <c r="E7869" i="1"/>
  <c r="E7870" i="1"/>
  <c r="E7871" i="1"/>
  <c r="E7872" i="1"/>
  <c r="E7873" i="1"/>
  <c r="E7874" i="1"/>
  <c r="E7875" i="1"/>
  <c r="E7876" i="1"/>
  <c r="E7877" i="1"/>
  <c r="E7878" i="1"/>
  <c r="E7879" i="1"/>
  <c r="E7880" i="1"/>
  <c r="E7881" i="1"/>
  <c r="E7882" i="1"/>
  <c r="E7883" i="1"/>
  <c r="E7884" i="1"/>
  <c r="E7885" i="1"/>
  <c r="E7886" i="1"/>
  <c r="E7887" i="1"/>
  <c r="E7888" i="1"/>
  <c r="E7889" i="1"/>
  <c r="E7890" i="1"/>
  <c r="E7891" i="1"/>
  <c r="E7892" i="1"/>
  <c r="E7893" i="1"/>
  <c r="E7894" i="1"/>
  <c r="E7895" i="1"/>
  <c r="E7896" i="1"/>
  <c r="E7897" i="1"/>
  <c r="E7898" i="1"/>
  <c r="E7899" i="1"/>
  <c r="E7900" i="1"/>
  <c r="E7901" i="1"/>
  <c r="E7902" i="1"/>
  <c r="E7903" i="1"/>
  <c r="E7904" i="1"/>
  <c r="E7905" i="1"/>
  <c r="E7906" i="1"/>
  <c r="E7907" i="1"/>
  <c r="E7908" i="1"/>
  <c r="E7909" i="1"/>
  <c r="E7910" i="1"/>
  <c r="E7911" i="1"/>
  <c r="E7912" i="1"/>
  <c r="E7913" i="1"/>
  <c r="E7914" i="1"/>
  <c r="E7915" i="1"/>
  <c r="E7916" i="1"/>
  <c r="E7917" i="1"/>
  <c r="E7918" i="1"/>
  <c r="E7919" i="1"/>
  <c r="E7920" i="1"/>
  <c r="E7921" i="1"/>
  <c r="E7922" i="1"/>
  <c r="E7923" i="1"/>
  <c r="E7924" i="1"/>
  <c r="E7925" i="1"/>
  <c r="E7926" i="1"/>
  <c r="E7927" i="1"/>
  <c r="E7928" i="1"/>
  <c r="E7929" i="1"/>
  <c r="E7930" i="1"/>
  <c r="E7931" i="1"/>
  <c r="E7932" i="1"/>
  <c r="E7933" i="1"/>
  <c r="E7934" i="1"/>
  <c r="E7935" i="1"/>
  <c r="E7936" i="1"/>
  <c r="E7937" i="1"/>
  <c r="E7938" i="1"/>
  <c r="E7939" i="1"/>
  <c r="E7940" i="1"/>
  <c r="E7941" i="1"/>
  <c r="E7942" i="1"/>
  <c r="E7943" i="1"/>
  <c r="E7944" i="1"/>
  <c r="E7945" i="1"/>
  <c r="E7946" i="1"/>
  <c r="E7947" i="1"/>
  <c r="E7948" i="1"/>
  <c r="E7949" i="1"/>
  <c r="E7950" i="1"/>
  <c r="E7951" i="1"/>
  <c r="E7952" i="1"/>
  <c r="E7953" i="1"/>
  <c r="E7954" i="1"/>
  <c r="E7955" i="1"/>
  <c r="E7956" i="1"/>
  <c r="E7957" i="1"/>
  <c r="E7958" i="1"/>
  <c r="E7959" i="1"/>
  <c r="E7960" i="1"/>
  <c r="E7961" i="1"/>
  <c r="E7962" i="1"/>
  <c r="E7963" i="1"/>
  <c r="E7964" i="1"/>
  <c r="E7965" i="1"/>
  <c r="E7966" i="1"/>
  <c r="E7967" i="1"/>
  <c r="E7968" i="1"/>
  <c r="E7969" i="1"/>
  <c r="E7970" i="1"/>
  <c r="E7971" i="1"/>
  <c r="E7972" i="1"/>
  <c r="E7973" i="1"/>
  <c r="E7974" i="1"/>
  <c r="E7975" i="1"/>
  <c r="E7976" i="1"/>
  <c r="E7977" i="1"/>
  <c r="E7978" i="1"/>
  <c r="E7979" i="1"/>
  <c r="E7980" i="1"/>
  <c r="E7981" i="1"/>
  <c r="E7982" i="1"/>
  <c r="E7983" i="1"/>
  <c r="E7984" i="1"/>
  <c r="E7985" i="1"/>
  <c r="E7986" i="1"/>
  <c r="E7987" i="1"/>
  <c r="E7988" i="1"/>
  <c r="E7989" i="1"/>
  <c r="E7990" i="1"/>
  <c r="E7991" i="1"/>
  <c r="E7992" i="1"/>
  <c r="E7993" i="1"/>
  <c r="E7994" i="1"/>
  <c r="E7995" i="1"/>
  <c r="E7996" i="1"/>
  <c r="E7997" i="1"/>
  <c r="E7998" i="1"/>
  <c r="E7999" i="1"/>
  <c r="E8000" i="1"/>
  <c r="E8001" i="1"/>
  <c r="E8002" i="1"/>
  <c r="E8003" i="1"/>
  <c r="E8004" i="1"/>
  <c r="E8005" i="1"/>
  <c r="E8006" i="1"/>
  <c r="E8007" i="1"/>
  <c r="E8008" i="1"/>
  <c r="E8009" i="1"/>
  <c r="E8010" i="1"/>
  <c r="E8011" i="1"/>
  <c r="E8012" i="1"/>
  <c r="E8013" i="1"/>
  <c r="E8014" i="1"/>
  <c r="E8015" i="1"/>
  <c r="E8016" i="1"/>
  <c r="E8017" i="1"/>
  <c r="E8018" i="1"/>
  <c r="E8019" i="1"/>
  <c r="E8020" i="1"/>
  <c r="E8021" i="1"/>
  <c r="E8022" i="1"/>
  <c r="E8023" i="1"/>
  <c r="E8024" i="1"/>
  <c r="E8025" i="1"/>
  <c r="E8026" i="1"/>
  <c r="E8027" i="1"/>
  <c r="E8028" i="1"/>
  <c r="E8029" i="1"/>
  <c r="E8030" i="1"/>
  <c r="E8031" i="1"/>
  <c r="E8032" i="1"/>
  <c r="E8033" i="1"/>
  <c r="E8034" i="1"/>
  <c r="E8035" i="1"/>
  <c r="E8036" i="1"/>
  <c r="E8037" i="1"/>
  <c r="E8038" i="1"/>
  <c r="E8039" i="1"/>
  <c r="E8040" i="1"/>
  <c r="E8041" i="1"/>
  <c r="E8042" i="1"/>
  <c r="E8043" i="1"/>
  <c r="E8044" i="1"/>
  <c r="E8045" i="1"/>
  <c r="E8046" i="1"/>
  <c r="E8047" i="1"/>
  <c r="E8048" i="1"/>
  <c r="E8049" i="1"/>
  <c r="E8050" i="1"/>
  <c r="E8051" i="1"/>
  <c r="E8052" i="1"/>
  <c r="E8053" i="1"/>
  <c r="E8054" i="1"/>
  <c r="E8055" i="1"/>
  <c r="E8056" i="1"/>
  <c r="E8057" i="1"/>
  <c r="E8058" i="1"/>
  <c r="E8059" i="1"/>
  <c r="E8060" i="1"/>
  <c r="E8061" i="1"/>
  <c r="E8062" i="1"/>
  <c r="E8063" i="1"/>
  <c r="E8064" i="1"/>
  <c r="E8065" i="1"/>
  <c r="E8066" i="1"/>
  <c r="E8067" i="1"/>
  <c r="E8068" i="1"/>
  <c r="E8069" i="1"/>
  <c r="E8070" i="1"/>
  <c r="E8071" i="1"/>
  <c r="E8072" i="1"/>
  <c r="E8073" i="1"/>
  <c r="E8074" i="1"/>
  <c r="E8075" i="1"/>
  <c r="E8076" i="1"/>
  <c r="E8077" i="1"/>
  <c r="E8078" i="1"/>
  <c r="E8079" i="1"/>
  <c r="E8080" i="1"/>
  <c r="E8081" i="1"/>
  <c r="E8082" i="1"/>
  <c r="E8083" i="1"/>
  <c r="E8084" i="1"/>
  <c r="E8085" i="1"/>
  <c r="E8086" i="1"/>
  <c r="E8087" i="1"/>
  <c r="E8088" i="1"/>
  <c r="E8089" i="1"/>
  <c r="E8090" i="1"/>
  <c r="E8091" i="1"/>
  <c r="E8092" i="1"/>
  <c r="E8093" i="1"/>
  <c r="E8094" i="1"/>
  <c r="E8095" i="1"/>
  <c r="E8096" i="1"/>
  <c r="E8097" i="1"/>
  <c r="E8098" i="1"/>
  <c r="E8099" i="1"/>
  <c r="E8100" i="1"/>
  <c r="E8101" i="1"/>
  <c r="E8102" i="1"/>
  <c r="E8103" i="1"/>
  <c r="E8104" i="1"/>
  <c r="E8105" i="1"/>
  <c r="E8106" i="1"/>
  <c r="E8107" i="1"/>
  <c r="E8108" i="1"/>
  <c r="E8109" i="1"/>
  <c r="E8110" i="1"/>
  <c r="E8111" i="1"/>
  <c r="E8112" i="1"/>
  <c r="E8113" i="1"/>
  <c r="E8114" i="1"/>
  <c r="E8115" i="1"/>
  <c r="E8116" i="1"/>
  <c r="E8117" i="1"/>
  <c r="E8118" i="1"/>
  <c r="E8119" i="1"/>
  <c r="E8120" i="1"/>
  <c r="E8121" i="1"/>
  <c r="E8122" i="1"/>
  <c r="E8123" i="1"/>
  <c r="E8124" i="1"/>
  <c r="E8125" i="1"/>
  <c r="E8126" i="1"/>
  <c r="E8127" i="1"/>
  <c r="E8128" i="1"/>
  <c r="E8129" i="1"/>
  <c r="E8130" i="1"/>
  <c r="E8131" i="1"/>
  <c r="E8132" i="1"/>
  <c r="E8133" i="1"/>
  <c r="E8134" i="1"/>
  <c r="E8135" i="1"/>
  <c r="E8136" i="1"/>
  <c r="E8137" i="1"/>
  <c r="E8138" i="1"/>
  <c r="E8139" i="1"/>
  <c r="E8140" i="1"/>
  <c r="E8141" i="1"/>
  <c r="E8142" i="1"/>
  <c r="E8143" i="1"/>
  <c r="E8144" i="1"/>
  <c r="E8145" i="1"/>
  <c r="E8146" i="1"/>
  <c r="E8147" i="1"/>
  <c r="E8148" i="1"/>
  <c r="E8149" i="1"/>
  <c r="E8150" i="1"/>
  <c r="E8151" i="1"/>
  <c r="E8152" i="1"/>
  <c r="E8153" i="1"/>
  <c r="E8154" i="1"/>
  <c r="E8155" i="1"/>
  <c r="E8156" i="1"/>
  <c r="E8157" i="1"/>
  <c r="E8158" i="1"/>
  <c r="E8159" i="1"/>
  <c r="E8160" i="1"/>
  <c r="E8161" i="1"/>
  <c r="E8162" i="1"/>
  <c r="E8163" i="1"/>
  <c r="E8164" i="1"/>
  <c r="E8165" i="1"/>
  <c r="E8166" i="1"/>
  <c r="E8167" i="1"/>
  <c r="E8168" i="1"/>
  <c r="E8169" i="1"/>
  <c r="E8170" i="1"/>
  <c r="E8171" i="1"/>
  <c r="E8172" i="1"/>
  <c r="E8173" i="1"/>
  <c r="E8174" i="1"/>
  <c r="E8175" i="1"/>
  <c r="E8176" i="1"/>
  <c r="E8177" i="1"/>
  <c r="E8178" i="1"/>
  <c r="E8179" i="1"/>
  <c r="E8180" i="1"/>
  <c r="E8181" i="1"/>
  <c r="E8182" i="1"/>
  <c r="E8183" i="1"/>
  <c r="E8184" i="1"/>
  <c r="E8185" i="1"/>
  <c r="E8186" i="1"/>
  <c r="E8187" i="1"/>
  <c r="E8188" i="1"/>
  <c r="E8189" i="1"/>
  <c r="E8190" i="1"/>
  <c r="E8191" i="1"/>
  <c r="E8192" i="1"/>
  <c r="E8193" i="1"/>
  <c r="E8194" i="1"/>
  <c r="E8195" i="1"/>
  <c r="E8196" i="1"/>
  <c r="E8197" i="1"/>
  <c r="E8198" i="1"/>
  <c r="E8199" i="1"/>
  <c r="E8200" i="1"/>
  <c r="E8201" i="1"/>
  <c r="E8202" i="1"/>
  <c r="E8203" i="1"/>
  <c r="E8204" i="1"/>
  <c r="E8205" i="1"/>
  <c r="E8206" i="1"/>
  <c r="E8207" i="1"/>
  <c r="E8208" i="1"/>
  <c r="E8209" i="1"/>
  <c r="E8210" i="1"/>
  <c r="E8211" i="1"/>
  <c r="E8212" i="1"/>
  <c r="E8213" i="1"/>
  <c r="E8214" i="1"/>
  <c r="E8215" i="1"/>
  <c r="E8216" i="1"/>
  <c r="E8217" i="1"/>
  <c r="E8218" i="1"/>
  <c r="E8219" i="1"/>
  <c r="E8220" i="1"/>
  <c r="E8221" i="1"/>
  <c r="E8222" i="1"/>
  <c r="E8223" i="1"/>
  <c r="E8224" i="1"/>
  <c r="E8225" i="1"/>
  <c r="E8226" i="1"/>
  <c r="E8227" i="1"/>
  <c r="E8228" i="1"/>
  <c r="E8229" i="1"/>
  <c r="E8230" i="1"/>
  <c r="E8231" i="1"/>
  <c r="E8232" i="1"/>
  <c r="E8233" i="1"/>
  <c r="E8234" i="1"/>
  <c r="E8235" i="1"/>
  <c r="E8236" i="1"/>
  <c r="E8237" i="1"/>
  <c r="E8238" i="1"/>
  <c r="E8239" i="1"/>
  <c r="E8240" i="1"/>
  <c r="E8241" i="1"/>
  <c r="E8242" i="1"/>
  <c r="E8243" i="1"/>
  <c r="E8244" i="1"/>
  <c r="E8245" i="1"/>
  <c r="E8246" i="1"/>
  <c r="E8247" i="1"/>
  <c r="E8248" i="1"/>
  <c r="E8249" i="1"/>
  <c r="E8250" i="1"/>
  <c r="E8251" i="1"/>
  <c r="E8252" i="1"/>
  <c r="E8253" i="1"/>
  <c r="E8254" i="1"/>
  <c r="E8255" i="1"/>
  <c r="E8256" i="1"/>
  <c r="E8257" i="1"/>
  <c r="E8258" i="1"/>
  <c r="E8259" i="1"/>
  <c r="E8260" i="1"/>
  <c r="E8261" i="1"/>
  <c r="E8262" i="1"/>
  <c r="E8263" i="1"/>
  <c r="E8264" i="1"/>
  <c r="E8265" i="1"/>
  <c r="E8266" i="1"/>
  <c r="E8267" i="1"/>
  <c r="E8268" i="1"/>
  <c r="E8269" i="1"/>
  <c r="E8270" i="1"/>
  <c r="E8271" i="1"/>
  <c r="E8272" i="1"/>
  <c r="E8273" i="1"/>
  <c r="E8274" i="1"/>
  <c r="E8275" i="1"/>
  <c r="E8276" i="1"/>
  <c r="E8277" i="1"/>
  <c r="E8278" i="1"/>
  <c r="E8279" i="1"/>
  <c r="E8280" i="1"/>
  <c r="E8281" i="1"/>
  <c r="E8282" i="1"/>
  <c r="E8283" i="1"/>
  <c r="E8284" i="1"/>
  <c r="E8285" i="1"/>
  <c r="E8286" i="1"/>
  <c r="E8287" i="1"/>
  <c r="E8288" i="1"/>
  <c r="E8289" i="1"/>
  <c r="E8290" i="1"/>
  <c r="E8291" i="1"/>
  <c r="E8292" i="1"/>
  <c r="E8293" i="1"/>
  <c r="E8294" i="1"/>
  <c r="E8295" i="1"/>
  <c r="E8296" i="1"/>
  <c r="E8297" i="1"/>
  <c r="E8298" i="1"/>
  <c r="E8299" i="1"/>
  <c r="E8300" i="1"/>
  <c r="E8301" i="1"/>
  <c r="E8302" i="1"/>
  <c r="E8303" i="1"/>
  <c r="E8304" i="1"/>
  <c r="E8305" i="1"/>
  <c r="E8306" i="1"/>
  <c r="E8307" i="1"/>
  <c r="E8308" i="1"/>
  <c r="E8309" i="1"/>
  <c r="E8310" i="1"/>
  <c r="E8311" i="1"/>
  <c r="E8312" i="1"/>
  <c r="E8313" i="1"/>
  <c r="E8314" i="1"/>
  <c r="E8315" i="1"/>
  <c r="E8316" i="1"/>
  <c r="E8317" i="1"/>
  <c r="E8318" i="1"/>
  <c r="E8319" i="1"/>
  <c r="E8320" i="1"/>
  <c r="E8321" i="1"/>
  <c r="E8322" i="1"/>
  <c r="E8323" i="1"/>
  <c r="E8324" i="1"/>
  <c r="E8325" i="1"/>
  <c r="E8326" i="1"/>
  <c r="E8327" i="1"/>
  <c r="E8328" i="1"/>
  <c r="E8329" i="1"/>
  <c r="E8330" i="1"/>
  <c r="E8331" i="1"/>
  <c r="E8332" i="1"/>
  <c r="E8333" i="1"/>
  <c r="E8334" i="1"/>
  <c r="E8335" i="1"/>
  <c r="E8336" i="1"/>
  <c r="E8337" i="1"/>
  <c r="E8338" i="1"/>
  <c r="E8339" i="1"/>
  <c r="E8340" i="1"/>
  <c r="E8341" i="1"/>
  <c r="E8342" i="1"/>
  <c r="E8343" i="1"/>
  <c r="E8344" i="1"/>
  <c r="E8345" i="1"/>
  <c r="E8346" i="1"/>
  <c r="E8347" i="1"/>
  <c r="E8348" i="1"/>
  <c r="E8349" i="1"/>
  <c r="E8350" i="1"/>
  <c r="E8351" i="1"/>
  <c r="E8352" i="1"/>
  <c r="E8353" i="1"/>
  <c r="E8354" i="1"/>
  <c r="E8355" i="1"/>
  <c r="E8356" i="1"/>
  <c r="E8357" i="1"/>
  <c r="E8358" i="1"/>
  <c r="E8359" i="1"/>
  <c r="E8360" i="1"/>
  <c r="E8361" i="1"/>
  <c r="E8362" i="1"/>
  <c r="E8363" i="1"/>
  <c r="E8364" i="1"/>
  <c r="E8365" i="1"/>
  <c r="E8366" i="1"/>
  <c r="E8367" i="1"/>
  <c r="E8368" i="1"/>
  <c r="E8369" i="1"/>
  <c r="E8370" i="1"/>
  <c r="E8371" i="1"/>
  <c r="E8372" i="1"/>
  <c r="E8373" i="1"/>
  <c r="E8374" i="1"/>
  <c r="E8375" i="1"/>
  <c r="E8376" i="1"/>
  <c r="E8377" i="1"/>
  <c r="E8378" i="1"/>
  <c r="E8379" i="1"/>
  <c r="E8380" i="1"/>
  <c r="E8381" i="1"/>
  <c r="E8382" i="1"/>
  <c r="E8383" i="1"/>
  <c r="E8384" i="1"/>
  <c r="E8385" i="1"/>
  <c r="E8386" i="1"/>
  <c r="E8387" i="1"/>
  <c r="E8388" i="1"/>
  <c r="E8389" i="1"/>
  <c r="E8390" i="1"/>
  <c r="E8391" i="1"/>
  <c r="E8392" i="1"/>
  <c r="E8393" i="1"/>
  <c r="E8394" i="1"/>
  <c r="E8395" i="1"/>
  <c r="E8396" i="1"/>
  <c r="E8397" i="1"/>
  <c r="E8398" i="1"/>
  <c r="E8399" i="1"/>
  <c r="E8400" i="1"/>
  <c r="E8401" i="1"/>
  <c r="E8402" i="1"/>
  <c r="E8403" i="1"/>
  <c r="E8404" i="1"/>
  <c r="E8405" i="1"/>
  <c r="E8406" i="1"/>
  <c r="E8407" i="1"/>
  <c r="E8408" i="1"/>
  <c r="E8409" i="1"/>
  <c r="E8410" i="1"/>
  <c r="E8411" i="1"/>
  <c r="E8412" i="1"/>
  <c r="E8413" i="1"/>
  <c r="E8414" i="1"/>
  <c r="E8415" i="1"/>
  <c r="E8416" i="1"/>
  <c r="E8417" i="1"/>
  <c r="E8418" i="1"/>
  <c r="E8419" i="1"/>
  <c r="E8420" i="1"/>
  <c r="E8421" i="1"/>
  <c r="E8422" i="1"/>
  <c r="E8423" i="1"/>
  <c r="E8424" i="1"/>
  <c r="E8425" i="1"/>
  <c r="E8426" i="1"/>
  <c r="E8427" i="1"/>
  <c r="E8428" i="1"/>
  <c r="E8429" i="1"/>
  <c r="E8430" i="1"/>
  <c r="E8431" i="1"/>
  <c r="E8432" i="1"/>
  <c r="E8433" i="1"/>
  <c r="E8434" i="1"/>
  <c r="E8435" i="1"/>
  <c r="E8436" i="1"/>
  <c r="E8437" i="1"/>
  <c r="E8438" i="1"/>
  <c r="E8439" i="1"/>
  <c r="E8440" i="1"/>
  <c r="E8441" i="1"/>
  <c r="E8442" i="1"/>
  <c r="E8443" i="1"/>
  <c r="E8444" i="1"/>
  <c r="E8445" i="1"/>
  <c r="E8446" i="1"/>
  <c r="E8447" i="1"/>
  <c r="E8448" i="1"/>
  <c r="E8449" i="1"/>
  <c r="E8450" i="1"/>
  <c r="E8451" i="1"/>
  <c r="E8452" i="1"/>
  <c r="E8453" i="1"/>
  <c r="E8454" i="1"/>
  <c r="E8455" i="1"/>
  <c r="E8456" i="1"/>
  <c r="E8457" i="1"/>
  <c r="E8458" i="1"/>
  <c r="E8459" i="1"/>
  <c r="E8460" i="1"/>
  <c r="E8461" i="1"/>
  <c r="E8462" i="1"/>
  <c r="E8463" i="1"/>
  <c r="E8464" i="1"/>
  <c r="E8465" i="1"/>
  <c r="E8466" i="1"/>
  <c r="E8467" i="1"/>
  <c r="E8468" i="1"/>
  <c r="E8469" i="1"/>
  <c r="E8470" i="1"/>
  <c r="E8471" i="1"/>
  <c r="E8472" i="1"/>
  <c r="E8473" i="1"/>
  <c r="E8474" i="1"/>
  <c r="E8475" i="1"/>
  <c r="E8476" i="1"/>
  <c r="E8477" i="1"/>
  <c r="E8478" i="1"/>
  <c r="E8479" i="1"/>
  <c r="E8480" i="1"/>
  <c r="E8481" i="1"/>
  <c r="E8482" i="1"/>
  <c r="E8483" i="1"/>
  <c r="E8484" i="1"/>
  <c r="E8485" i="1"/>
  <c r="E8486" i="1"/>
  <c r="E8487" i="1"/>
  <c r="E8488" i="1"/>
  <c r="E8489" i="1"/>
  <c r="E8490" i="1"/>
  <c r="E8491" i="1"/>
  <c r="E8492" i="1"/>
  <c r="E8493" i="1"/>
  <c r="E8494" i="1"/>
  <c r="E8495" i="1"/>
  <c r="E8496" i="1"/>
  <c r="E8497" i="1"/>
  <c r="E8498" i="1"/>
  <c r="E8499" i="1"/>
  <c r="E8500" i="1"/>
  <c r="E8501" i="1"/>
  <c r="E8502" i="1"/>
  <c r="E8503" i="1"/>
  <c r="E8504" i="1"/>
  <c r="E8505" i="1"/>
  <c r="E8506" i="1"/>
  <c r="E8507" i="1"/>
  <c r="E8508" i="1"/>
  <c r="E8509" i="1"/>
  <c r="E8510" i="1"/>
  <c r="E8511" i="1"/>
  <c r="E8512" i="1"/>
  <c r="E8513" i="1"/>
  <c r="E8514" i="1"/>
  <c r="E8515" i="1"/>
  <c r="E8516" i="1"/>
  <c r="E8517" i="1"/>
  <c r="E8518" i="1"/>
  <c r="E8519" i="1"/>
  <c r="E8520" i="1"/>
  <c r="E8521" i="1"/>
  <c r="E8522" i="1"/>
  <c r="E8523" i="1"/>
  <c r="E8524" i="1"/>
  <c r="E8525" i="1"/>
  <c r="E8526" i="1"/>
  <c r="E8527" i="1"/>
  <c r="E8528" i="1"/>
  <c r="E8529" i="1"/>
  <c r="E8530" i="1"/>
  <c r="E8531" i="1"/>
  <c r="E8532" i="1"/>
  <c r="E8533" i="1"/>
  <c r="E8534" i="1"/>
  <c r="E8535" i="1"/>
  <c r="E8536" i="1"/>
  <c r="E8537" i="1"/>
  <c r="E8538" i="1"/>
  <c r="E8539" i="1"/>
  <c r="E8540" i="1"/>
  <c r="E8541" i="1"/>
  <c r="E8542" i="1"/>
  <c r="E8543" i="1"/>
  <c r="E8544" i="1"/>
  <c r="E8545" i="1"/>
  <c r="E8546" i="1"/>
  <c r="E8547" i="1"/>
  <c r="E8548" i="1"/>
  <c r="E8549" i="1"/>
  <c r="E8550" i="1"/>
  <c r="E8551" i="1"/>
  <c r="E8552" i="1"/>
  <c r="E8553" i="1"/>
  <c r="E8554" i="1"/>
  <c r="E8555" i="1"/>
  <c r="E8556" i="1"/>
  <c r="E8557" i="1"/>
  <c r="E8558" i="1"/>
  <c r="E8559" i="1"/>
  <c r="E8560" i="1"/>
  <c r="E8561" i="1"/>
  <c r="E8562" i="1"/>
  <c r="E8563" i="1"/>
  <c r="E8564" i="1"/>
  <c r="E8565" i="1"/>
  <c r="E8566" i="1"/>
  <c r="E8567" i="1"/>
  <c r="E8568" i="1"/>
  <c r="E8569" i="1"/>
  <c r="E8570" i="1"/>
  <c r="E8571" i="1"/>
  <c r="E8572" i="1"/>
  <c r="E8573" i="1"/>
  <c r="E8574" i="1"/>
  <c r="E8575" i="1"/>
  <c r="E8576" i="1"/>
  <c r="E8577" i="1"/>
  <c r="E8578" i="1"/>
  <c r="E8579" i="1"/>
  <c r="E8580" i="1"/>
  <c r="E8581" i="1"/>
  <c r="E8582" i="1"/>
  <c r="E8583" i="1"/>
  <c r="E8584" i="1"/>
  <c r="E8585" i="1"/>
  <c r="E8586" i="1"/>
  <c r="E8587" i="1"/>
  <c r="E8588" i="1"/>
  <c r="E8589" i="1"/>
  <c r="E8590" i="1"/>
  <c r="E8591" i="1"/>
  <c r="E8592" i="1"/>
  <c r="E8593" i="1"/>
  <c r="E8594" i="1"/>
  <c r="E8595" i="1"/>
  <c r="E8596" i="1"/>
  <c r="E8597" i="1"/>
  <c r="E8598" i="1"/>
  <c r="E8599" i="1"/>
  <c r="E8600" i="1"/>
  <c r="E8601" i="1"/>
  <c r="E8602" i="1"/>
  <c r="E8603" i="1"/>
  <c r="E8604" i="1"/>
  <c r="E8605" i="1"/>
  <c r="E8606" i="1"/>
  <c r="E8607" i="1"/>
  <c r="E8608" i="1"/>
  <c r="E8609" i="1"/>
  <c r="E8610" i="1"/>
  <c r="E8611" i="1"/>
  <c r="E8612" i="1"/>
  <c r="E8613" i="1"/>
  <c r="E8614" i="1"/>
  <c r="E8615" i="1"/>
  <c r="E8616" i="1"/>
  <c r="E8617" i="1"/>
  <c r="E8618" i="1"/>
  <c r="E8619" i="1"/>
  <c r="E8620" i="1"/>
  <c r="E8621" i="1"/>
  <c r="E8622" i="1"/>
  <c r="E8623" i="1"/>
  <c r="E8624" i="1"/>
  <c r="E8625" i="1"/>
  <c r="E8626" i="1"/>
  <c r="E8627" i="1"/>
  <c r="E8628" i="1"/>
  <c r="E8629" i="1"/>
  <c r="E8630" i="1"/>
  <c r="E8631" i="1"/>
  <c r="E8632" i="1"/>
  <c r="E8633" i="1"/>
  <c r="E8634" i="1"/>
  <c r="E8635" i="1"/>
  <c r="E8636" i="1"/>
  <c r="E8637" i="1"/>
  <c r="E8638" i="1"/>
  <c r="E8639" i="1"/>
  <c r="E8640" i="1"/>
  <c r="E8641" i="1"/>
  <c r="E8642" i="1"/>
  <c r="E8643" i="1"/>
  <c r="E8644" i="1"/>
  <c r="E8645" i="1"/>
  <c r="E8646" i="1"/>
  <c r="E8647" i="1"/>
  <c r="E8648" i="1"/>
  <c r="E8649" i="1"/>
  <c r="E8650" i="1"/>
  <c r="E8651" i="1"/>
  <c r="E8652" i="1"/>
  <c r="E8653" i="1"/>
  <c r="E8654" i="1"/>
  <c r="E8655" i="1"/>
  <c r="E8656" i="1"/>
  <c r="E8657" i="1"/>
  <c r="E8658" i="1"/>
  <c r="E8659" i="1"/>
  <c r="E8660" i="1"/>
  <c r="E8661" i="1"/>
  <c r="E8662" i="1"/>
  <c r="E8663" i="1"/>
  <c r="E8664" i="1"/>
  <c r="E8665" i="1"/>
  <c r="E8666" i="1"/>
  <c r="E8667" i="1"/>
  <c r="E8668" i="1"/>
  <c r="E8669" i="1"/>
  <c r="E8670" i="1"/>
  <c r="E8671" i="1"/>
  <c r="E8672" i="1"/>
  <c r="E8673" i="1"/>
  <c r="E8674" i="1"/>
  <c r="E8675" i="1"/>
  <c r="E8676" i="1"/>
  <c r="E8677" i="1"/>
  <c r="E8678" i="1"/>
  <c r="E8679" i="1"/>
  <c r="E8680" i="1"/>
  <c r="E8681" i="1"/>
  <c r="E8682" i="1"/>
  <c r="E8683" i="1"/>
  <c r="E8684" i="1"/>
  <c r="E8685" i="1"/>
  <c r="E8686" i="1"/>
  <c r="E8687" i="1"/>
  <c r="E8688" i="1"/>
  <c r="E8689" i="1"/>
  <c r="E8690" i="1"/>
  <c r="E8691" i="1"/>
  <c r="E8692" i="1"/>
  <c r="E8693" i="1"/>
  <c r="E8694" i="1"/>
  <c r="E8695" i="1"/>
  <c r="E8696" i="1"/>
  <c r="E8697" i="1"/>
  <c r="E8698" i="1"/>
  <c r="E8699" i="1"/>
  <c r="E8700" i="1"/>
  <c r="E8701" i="1"/>
  <c r="E8702" i="1"/>
  <c r="E8703" i="1"/>
  <c r="E8704" i="1"/>
  <c r="E8705" i="1"/>
  <c r="E8706" i="1"/>
  <c r="E8707" i="1"/>
  <c r="E8708" i="1"/>
  <c r="E8709" i="1"/>
  <c r="E8710" i="1"/>
  <c r="E8711" i="1"/>
  <c r="E8712" i="1"/>
  <c r="E8713" i="1"/>
  <c r="E8714" i="1"/>
  <c r="E8715" i="1"/>
  <c r="E8716" i="1"/>
  <c r="E8717" i="1"/>
  <c r="E8718" i="1"/>
  <c r="E8719" i="1"/>
  <c r="E8720" i="1"/>
  <c r="E8721" i="1"/>
  <c r="E8722" i="1"/>
  <c r="E8723" i="1"/>
  <c r="E8724" i="1"/>
  <c r="E8725" i="1"/>
  <c r="E8726" i="1"/>
  <c r="E8727" i="1"/>
  <c r="E8728" i="1"/>
  <c r="E8729" i="1"/>
  <c r="E8730" i="1"/>
  <c r="E8731" i="1"/>
  <c r="E8732" i="1"/>
  <c r="E8733" i="1"/>
  <c r="E8734" i="1"/>
  <c r="E8735" i="1"/>
  <c r="E8736" i="1"/>
  <c r="E8737" i="1"/>
  <c r="E8738" i="1"/>
  <c r="E8739" i="1"/>
  <c r="E8740" i="1"/>
  <c r="E8741" i="1"/>
  <c r="E8742" i="1"/>
  <c r="E8743" i="1"/>
  <c r="E8744" i="1"/>
  <c r="E8745" i="1"/>
  <c r="E8746" i="1"/>
  <c r="E8747" i="1"/>
  <c r="E8748" i="1"/>
  <c r="E8749" i="1"/>
  <c r="E8750" i="1"/>
  <c r="E8751" i="1"/>
  <c r="E8752" i="1"/>
  <c r="E8753" i="1"/>
  <c r="E8754" i="1"/>
  <c r="E8755" i="1"/>
  <c r="E8756" i="1"/>
  <c r="E8757" i="1"/>
  <c r="E8758" i="1"/>
  <c r="E8759" i="1"/>
  <c r="E8760" i="1"/>
  <c r="E8761" i="1"/>
  <c r="E8762" i="1"/>
  <c r="E8763" i="1"/>
  <c r="E8764" i="1"/>
  <c r="E8765" i="1"/>
  <c r="E8766" i="1"/>
  <c r="E8767" i="1"/>
  <c r="E8768" i="1"/>
  <c r="E8769" i="1"/>
  <c r="E8770" i="1"/>
  <c r="E8771" i="1"/>
  <c r="E8772" i="1"/>
  <c r="E8773" i="1"/>
  <c r="E8774" i="1"/>
  <c r="E8775" i="1"/>
  <c r="E8776" i="1"/>
  <c r="E8777" i="1"/>
  <c r="E8778" i="1"/>
  <c r="E8779" i="1"/>
  <c r="E8780" i="1"/>
  <c r="E8781" i="1"/>
  <c r="E8782" i="1"/>
  <c r="E8783" i="1"/>
  <c r="E8784" i="1"/>
  <c r="E8785" i="1"/>
  <c r="E8786" i="1"/>
  <c r="E8787" i="1"/>
  <c r="E8788" i="1"/>
  <c r="E8789" i="1"/>
  <c r="E8790" i="1"/>
  <c r="E8791" i="1"/>
  <c r="E8792" i="1"/>
  <c r="E8793" i="1"/>
  <c r="E8794" i="1"/>
  <c r="E8795" i="1"/>
  <c r="E8796" i="1"/>
  <c r="E8797" i="1"/>
  <c r="E8798" i="1"/>
  <c r="E8799" i="1"/>
  <c r="E8800" i="1"/>
  <c r="E8801" i="1"/>
  <c r="E8802" i="1"/>
  <c r="E8803" i="1"/>
  <c r="E8804" i="1"/>
  <c r="E8805" i="1"/>
  <c r="E8806" i="1"/>
  <c r="E8807" i="1"/>
  <c r="E8808" i="1"/>
  <c r="E8809" i="1"/>
  <c r="E8810" i="1"/>
  <c r="E8811" i="1"/>
  <c r="E8812" i="1"/>
  <c r="E8813" i="1"/>
  <c r="E8814" i="1"/>
  <c r="E8815" i="1"/>
  <c r="E8816" i="1"/>
  <c r="E8817" i="1"/>
  <c r="E8818" i="1"/>
  <c r="E8819" i="1"/>
  <c r="E8820" i="1"/>
  <c r="E8821" i="1"/>
  <c r="E8822" i="1"/>
  <c r="E8823" i="1"/>
  <c r="E8824" i="1"/>
  <c r="E8825" i="1"/>
  <c r="E8826" i="1"/>
  <c r="E8827" i="1"/>
  <c r="E8828" i="1"/>
  <c r="E8829" i="1"/>
  <c r="E8830" i="1"/>
  <c r="E8831" i="1"/>
  <c r="E8832" i="1"/>
  <c r="E8833" i="1"/>
  <c r="E8834" i="1"/>
  <c r="E8835" i="1"/>
  <c r="E8836" i="1"/>
  <c r="E8837" i="1"/>
  <c r="E8838" i="1"/>
  <c r="E8839" i="1"/>
  <c r="E8840" i="1"/>
  <c r="E8841" i="1"/>
  <c r="E8842" i="1"/>
  <c r="E8843" i="1"/>
  <c r="E8844" i="1"/>
  <c r="E8845" i="1"/>
  <c r="E8846" i="1"/>
  <c r="E8847" i="1"/>
  <c r="E8848" i="1"/>
  <c r="E8849" i="1"/>
  <c r="E8850" i="1"/>
  <c r="E8851" i="1"/>
  <c r="E8852" i="1"/>
  <c r="E8853" i="1"/>
  <c r="E8854" i="1"/>
  <c r="E8855" i="1"/>
  <c r="E8856" i="1"/>
  <c r="E8857" i="1"/>
  <c r="E8858" i="1"/>
  <c r="E8859" i="1"/>
  <c r="E8860" i="1"/>
  <c r="E8861" i="1"/>
  <c r="E8862" i="1"/>
  <c r="E8863" i="1"/>
  <c r="E8864" i="1"/>
  <c r="E8865" i="1"/>
  <c r="E8866" i="1"/>
  <c r="E8867" i="1"/>
  <c r="E8868" i="1"/>
  <c r="E8869" i="1"/>
  <c r="E8870" i="1"/>
  <c r="E8871" i="1"/>
  <c r="E8872" i="1"/>
  <c r="E8873" i="1"/>
  <c r="E8874" i="1"/>
  <c r="E8875" i="1"/>
  <c r="E8876" i="1"/>
  <c r="E8877" i="1"/>
  <c r="E8878" i="1"/>
  <c r="E8879" i="1"/>
  <c r="E8880" i="1"/>
  <c r="E8881" i="1"/>
  <c r="E8882" i="1"/>
  <c r="E8883" i="1"/>
  <c r="E8884" i="1"/>
  <c r="E8885" i="1"/>
  <c r="E8886" i="1"/>
  <c r="E8887" i="1"/>
  <c r="E8888" i="1"/>
  <c r="E8889" i="1"/>
  <c r="E8890" i="1"/>
  <c r="E8891" i="1"/>
  <c r="E8892" i="1"/>
  <c r="E8893" i="1"/>
  <c r="E8894" i="1"/>
  <c r="E8895" i="1"/>
  <c r="E8896" i="1"/>
  <c r="E8897" i="1"/>
  <c r="E8898" i="1"/>
  <c r="E8899" i="1"/>
  <c r="E8900" i="1"/>
  <c r="E8901" i="1"/>
  <c r="E8902" i="1"/>
  <c r="E8903" i="1"/>
  <c r="E8904" i="1"/>
  <c r="E8905" i="1"/>
  <c r="E8906" i="1"/>
  <c r="E8907" i="1"/>
  <c r="E8908" i="1"/>
  <c r="E8909" i="1"/>
  <c r="E8910" i="1"/>
  <c r="E8911" i="1"/>
  <c r="E8912" i="1"/>
  <c r="E8913" i="1"/>
  <c r="E8914" i="1"/>
  <c r="E8915" i="1"/>
  <c r="E8916" i="1"/>
  <c r="E8917" i="1"/>
  <c r="E8918" i="1"/>
  <c r="E8919" i="1"/>
  <c r="E8920" i="1"/>
  <c r="E8921" i="1"/>
  <c r="E8922" i="1"/>
  <c r="E8923" i="1"/>
  <c r="E8924" i="1"/>
  <c r="E8925" i="1"/>
  <c r="E8926" i="1"/>
  <c r="E8927" i="1"/>
  <c r="E8928" i="1"/>
  <c r="E8929" i="1"/>
  <c r="E8930" i="1"/>
  <c r="E8931" i="1"/>
  <c r="E8932" i="1"/>
  <c r="E8933" i="1"/>
  <c r="E8934" i="1"/>
  <c r="E8935" i="1"/>
  <c r="E8936" i="1"/>
  <c r="E8937" i="1"/>
  <c r="E8938" i="1"/>
  <c r="E8939" i="1"/>
  <c r="E8940" i="1"/>
  <c r="E8941" i="1"/>
  <c r="E8942" i="1"/>
  <c r="E8943" i="1"/>
  <c r="E8944" i="1"/>
  <c r="E8945" i="1"/>
  <c r="E8946" i="1"/>
  <c r="E8947" i="1"/>
  <c r="E8948" i="1"/>
  <c r="E8949" i="1"/>
  <c r="E8950" i="1"/>
  <c r="E8951" i="1"/>
  <c r="E8952" i="1"/>
  <c r="E8953" i="1"/>
  <c r="E8954" i="1"/>
  <c r="E8955" i="1"/>
  <c r="E8956" i="1"/>
  <c r="E8957" i="1"/>
  <c r="E8958" i="1"/>
  <c r="E8959" i="1"/>
  <c r="E8960" i="1"/>
  <c r="E8961" i="1"/>
  <c r="E8962" i="1"/>
  <c r="E8963" i="1"/>
  <c r="E8964" i="1"/>
  <c r="E8965" i="1"/>
  <c r="E8966" i="1"/>
  <c r="E8967" i="1"/>
  <c r="E8968" i="1"/>
  <c r="E8969" i="1"/>
  <c r="E8970" i="1"/>
  <c r="E8971" i="1"/>
  <c r="E8972" i="1"/>
  <c r="E8973" i="1"/>
  <c r="E8974" i="1"/>
  <c r="E8975" i="1"/>
  <c r="E8976" i="1"/>
  <c r="E8977" i="1"/>
  <c r="E8978" i="1"/>
  <c r="E8979" i="1"/>
  <c r="E8980" i="1"/>
  <c r="E8981" i="1"/>
  <c r="E8982" i="1"/>
  <c r="E8983" i="1"/>
  <c r="E8984" i="1"/>
  <c r="E8985" i="1"/>
  <c r="E8986" i="1"/>
  <c r="E8987" i="1"/>
  <c r="E8988" i="1"/>
  <c r="E8989" i="1"/>
  <c r="E8990" i="1"/>
  <c r="E8991" i="1"/>
  <c r="E8992" i="1"/>
  <c r="E8993" i="1"/>
  <c r="E8994" i="1"/>
  <c r="E8995" i="1"/>
  <c r="E8996" i="1"/>
  <c r="E8997" i="1"/>
  <c r="E8998" i="1"/>
  <c r="E8999" i="1"/>
  <c r="E9000" i="1"/>
  <c r="E9001" i="1"/>
  <c r="E9002" i="1"/>
  <c r="E9003" i="1"/>
  <c r="E9004" i="1"/>
  <c r="E9005" i="1"/>
  <c r="E9006" i="1"/>
  <c r="AN5" i="1"/>
  <c r="AO6" i="1"/>
  <c r="AN6" i="1"/>
  <c r="L9006" i="1" l="1"/>
  <c r="L9005" i="1"/>
  <c r="L9004" i="1"/>
  <c r="L9003" i="1"/>
  <c r="L9002" i="1"/>
  <c r="L9001" i="1"/>
  <c r="L9000" i="1"/>
  <c r="L8999" i="1"/>
  <c r="L8998" i="1"/>
  <c r="L8997" i="1"/>
  <c r="L8996" i="1"/>
  <c r="L8995" i="1"/>
  <c r="L8994" i="1"/>
  <c r="L8993" i="1"/>
  <c r="L8992" i="1"/>
  <c r="L8991" i="1"/>
  <c r="L8990" i="1"/>
  <c r="L8989" i="1"/>
  <c r="L8988" i="1"/>
  <c r="L8987" i="1"/>
  <c r="L8986" i="1"/>
  <c r="L8985" i="1"/>
  <c r="L8984" i="1"/>
  <c r="L8983" i="1"/>
  <c r="L8982" i="1"/>
  <c r="L8981" i="1"/>
  <c r="L8980" i="1"/>
  <c r="L8979" i="1"/>
  <c r="L8978" i="1"/>
  <c r="L8977" i="1"/>
  <c r="L8976" i="1"/>
  <c r="L8975" i="1"/>
  <c r="L8974" i="1"/>
  <c r="L8973" i="1"/>
  <c r="L8972" i="1"/>
  <c r="L8971" i="1"/>
  <c r="L8970" i="1"/>
  <c r="L8969" i="1"/>
  <c r="L8968" i="1"/>
  <c r="L8967" i="1"/>
  <c r="L8966" i="1"/>
  <c r="L8965" i="1"/>
  <c r="L8964" i="1"/>
  <c r="L8963" i="1"/>
  <c r="L8962" i="1"/>
  <c r="L8961" i="1"/>
  <c r="L8960" i="1"/>
  <c r="L8959" i="1"/>
  <c r="L8958" i="1"/>
  <c r="L8957" i="1"/>
  <c r="L8956" i="1"/>
  <c r="L8955" i="1"/>
  <c r="L8954" i="1"/>
  <c r="L8953" i="1"/>
  <c r="L8952" i="1"/>
  <c r="L8951" i="1"/>
  <c r="L8950" i="1"/>
  <c r="L8949" i="1"/>
  <c r="L8948" i="1"/>
  <c r="L8947" i="1"/>
  <c r="L8946" i="1"/>
  <c r="L8945" i="1"/>
  <c r="L8944" i="1"/>
  <c r="L8943" i="1"/>
  <c r="L8942" i="1"/>
  <c r="L8941" i="1"/>
  <c r="L8940" i="1"/>
  <c r="L8939" i="1"/>
  <c r="L8938" i="1"/>
  <c r="L8937" i="1"/>
  <c r="L8936" i="1"/>
  <c r="L8935" i="1"/>
  <c r="L8934" i="1"/>
  <c r="L8933" i="1"/>
  <c r="L8932" i="1"/>
  <c r="L8931" i="1"/>
  <c r="L8930" i="1"/>
  <c r="L8929" i="1"/>
  <c r="L8928" i="1"/>
  <c r="L8927" i="1"/>
  <c r="L8926" i="1"/>
  <c r="L8925" i="1"/>
  <c r="L8924" i="1"/>
  <c r="L8923" i="1"/>
  <c r="L8922" i="1"/>
  <c r="L8921" i="1"/>
  <c r="L8920" i="1"/>
  <c r="L8919" i="1"/>
  <c r="L8918" i="1"/>
  <c r="L8917" i="1"/>
  <c r="L8916" i="1"/>
  <c r="L8915" i="1"/>
  <c r="L8914" i="1"/>
  <c r="L8913" i="1"/>
  <c r="L8912" i="1"/>
  <c r="L8911" i="1"/>
  <c r="L8910" i="1"/>
  <c r="L8909" i="1"/>
  <c r="L8908" i="1"/>
  <c r="L8907" i="1"/>
  <c r="L8906" i="1"/>
  <c r="L8905" i="1"/>
  <c r="L8904" i="1"/>
  <c r="L8903" i="1"/>
  <c r="L8902" i="1"/>
  <c r="L8901" i="1"/>
  <c r="L8900" i="1"/>
  <c r="L8899" i="1"/>
  <c r="L8898" i="1"/>
  <c r="L8897" i="1"/>
  <c r="L8896" i="1"/>
  <c r="L8895" i="1"/>
  <c r="L8894" i="1"/>
  <c r="L8893" i="1"/>
  <c r="L8892" i="1"/>
  <c r="L8891" i="1"/>
  <c r="L8890" i="1"/>
  <c r="L8889" i="1"/>
  <c r="L8888" i="1"/>
  <c r="L8887" i="1"/>
  <c r="L8886" i="1"/>
  <c r="L8885" i="1"/>
  <c r="L8884" i="1"/>
  <c r="L8883" i="1"/>
  <c r="L8882" i="1"/>
  <c r="L8881" i="1"/>
  <c r="L8880" i="1"/>
  <c r="L8879" i="1"/>
  <c r="L8878" i="1"/>
  <c r="L8877" i="1"/>
  <c r="L8876" i="1"/>
  <c r="L8875" i="1"/>
  <c r="L8874" i="1"/>
  <c r="L8873" i="1"/>
  <c r="L8872" i="1"/>
  <c r="L8871" i="1"/>
  <c r="L8870" i="1"/>
  <c r="L8869" i="1"/>
  <c r="L8868" i="1"/>
  <c r="L8867" i="1"/>
  <c r="L8866" i="1"/>
  <c r="L8865" i="1"/>
  <c r="L8864" i="1"/>
  <c r="L8863" i="1"/>
  <c r="L8862" i="1"/>
  <c r="L8861" i="1"/>
  <c r="L8860" i="1"/>
  <c r="L8859" i="1"/>
  <c r="L8858" i="1"/>
  <c r="L8857" i="1"/>
  <c r="L8856" i="1"/>
  <c r="L8855" i="1"/>
  <c r="L8854" i="1"/>
  <c r="L8853" i="1"/>
  <c r="L8852" i="1"/>
  <c r="L8851" i="1"/>
  <c r="L8850" i="1"/>
  <c r="L8849" i="1"/>
  <c r="L8848" i="1"/>
  <c r="L8847" i="1"/>
  <c r="L8846" i="1"/>
  <c r="L8845" i="1"/>
  <c r="L8844" i="1"/>
  <c r="L8843" i="1"/>
  <c r="L8842" i="1"/>
  <c r="L8841" i="1"/>
  <c r="L8840" i="1"/>
  <c r="L8839" i="1"/>
  <c r="L8838" i="1"/>
  <c r="L8837" i="1"/>
  <c r="L8836" i="1"/>
  <c r="L8835" i="1"/>
  <c r="L8834" i="1"/>
  <c r="L8833" i="1"/>
  <c r="L8832" i="1"/>
  <c r="L8831" i="1"/>
  <c r="L8830" i="1"/>
  <c r="L8829" i="1"/>
  <c r="L8828" i="1"/>
  <c r="L8827" i="1"/>
  <c r="L8826" i="1"/>
  <c r="L8825" i="1"/>
  <c r="L8824" i="1"/>
  <c r="L8823" i="1"/>
  <c r="L8822" i="1"/>
  <c r="L8821" i="1"/>
  <c r="L8820" i="1"/>
  <c r="L8819" i="1"/>
  <c r="L8818" i="1"/>
  <c r="L8817" i="1"/>
  <c r="L8816" i="1"/>
  <c r="L8815" i="1"/>
  <c r="L8814" i="1"/>
  <c r="L8813" i="1"/>
  <c r="L8812" i="1"/>
  <c r="L8811" i="1"/>
  <c r="L8810" i="1"/>
  <c r="L8809" i="1"/>
  <c r="L8808" i="1"/>
  <c r="L8807" i="1"/>
  <c r="L8806" i="1"/>
  <c r="L8805" i="1"/>
  <c r="L8804" i="1"/>
  <c r="L8803" i="1"/>
  <c r="L8802" i="1"/>
  <c r="L8801" i="1"/>
  <c r="L8800" i="1"/>
  <c r="L8799" i="1"/>
  <c r="L8798" i="1"/>
  <c r="L8797" i="1"/>
  <c r="L8796" i="1"/>
  <c r="L8795" i="1"/>
  <c r="L8794" i="1"/>
  <c r="L8793" i="1"/>
  <c r="L8792" i="1"/>
  <c r="L8791" i="1"/>
  <c r="L8790" i="1"/>
  <c r="L8789" i="1"/>
  <c r="L8788" i="1"/>
  <c r="L8787" i="1"/>
  <c r="L8786" i="1"/>
  <c r="L8785" i="1"/>
  <c r="L8784" i="1"/>
  <c r="L8783" i="1"/>
  <c r="L8782" i="1"/>
  <c r="L8781" i="1"/>
  <c r="L8780" i="1"/>
  <c r="L8779" i="1"/>
  <c r="L8778" i="1"/>
  <c r="L8777" i="1"/>
  <c r="L8776" i="1"/>
  <c r="L8775" i="1"/>
  <c r="L8774" i="1"/>
  <c r="L8773" i="1"/>
  <c r="L8772" i="1"/>
  <c r="L8771" i="1"/>
  <c r="L8770" i="1"/>
  <c r="L8769" i="1"/>
  <c r="L8768" i="1"/>
  <c r="L8767" i="1"/>
  <c r="L8766" i="1"/>
  <c r="L8765" i="1"/>
  <c r="L8764" i="1"/>
  <c r="L8763" i="1"/>
  <c r="L8762" i="1"/>
  <c r="L8761" i="1"/>
  <c r="L8760" i="1"/>
  <c r="L8759" i="1"/>
  <c r="L8758" i="1"/>
  <c r="L8757" i="1"/>
  <c r="L8756" i="1"/>
  <c r="L8755" i="1"/>
  <c r="L8754" i="1"/>
  <c r="L8753" i="1"/>
  <c r="L8752" i="1"/>
  <c r="L8751" i="1"/>
  <c r="L8750" i="1"/>
  <c r="L8749" i="1"/>
  <c r="L8748" i="1"/>
  <c r="L8747" i="1"/>
  <c r="L8746" i="1"/>
  <c r="L8745" i="1"/>
  <c r="L8744" i="1"/>
  <c r="L8743" i="1"/>
  <c r="L8742" i="1"/>
  <c r="L8741" i="1"/>
  <c r="L8740" i="1"/>
  <c r="L8739" i="1"/>
  <c r="L8738" i="1"/>
  <c r="L8737" i="1"/>
  <c r="L8736" i="1"/>
  <c r="L8735" i="1"/>
  <c r="L8734" i="1"/>
  <c r="L8733" i="1"/>
  <c r="L8732" i="1"/>
  <c r="L8731" i="1"/>
  <c r="L8730" i="1"/>
  <c r="L8729" i="1"/>
  <c r="L8728" i="1"/>
  <c r="L8727" i="1"/>
  <c r="L8726" i="1"/>
  <c r="L8725" i="1"/>
  <c r="L8724" i="1"/>
  <c r="L8723" i="1"/>
  <c r="L8722" i="1"/>
  <c r="L8721" i="1"/>
  <c r="L8720" i="1"/>
  <c r="L8719" i="1"/>
  <c r="L8718" i="1"/>
  <c r="L8717" i="1"/>
  <c r="L8716" i="1"/>
  <c r="L8715" i="1"/>
  <c r="L8714" i="1"/>
  <c r="L8713" i="1"/>
  <c r="L8712" i="1"/>
  <c r="L8711" i="1"/>
  <c r="L8710" i="1"/>
  <c r="L8709" i="1"/>
  <c r="L8708" i="1"/>
  <c r="L8707" i="1"/>
  <c r="L8706" i="1"/>
  <c r="L8705" i="1"/>
  <c r="L8704" i="1"/>
  <c r="L8703" i="1"/>
  <c r="L8702" i="1"/>
  <c r="L8701" i="1"/>
  <c r="L8700" i="1"/>
  <c r="L8699" i="1"/>
  <c r="L8698" i="1"/>
  <c r="L8697" i="1"/>
  <c r="L8696" i="1"/>
  <c r="L8695" i="1"/>
  <c r="L8694" i="1"/>
  <c r="L8693" i="1"/>
  <c r="L8692" i="1"/>
  <c r="L8691" i="1"/>
  <c r="L8690" i="1"/>
  <c r="L8689" i="1"/>
  <c r="L8688" i="1"/>
  <c r="L8687" i="1"/>
  <c r="L8686" i="1"/>
  <c r="L8685" i="1"/>
  <c r="L8684" i="1"/>
  <c r="L8683" i="1"/>
  <c r="L8682" i="1"/>
  <c r="L8681" i="1"/>
  <c r="L8680" i="1"/>
  <c r="L8679" i="1"/>
  <c r="L8678" i="1"/>
  <c r="L8677" i="1"/>
  <c r="L8676" i="1"/>
  <c r="L8675" i="1"/>
  <c r="L8674" i="1"/>
  <c r="L8673" i="1"/>
  <c r="L8672" i="1"/>
  <c r="L8671" i="1"/>
  <c r="L8670" i="1"/>
  <c r="L8669" i="1"/>
  <c r="L8668" i="1"/>
  <c r="L8667" i="1"/>
  <c r="L8666" i="1"/>
  <c r="L8665" i="1"/>
  <c r="L8664" i="1"/>
  <c r="L8663" i="1"/>
  <c r="L8662" i="1"/>
  <c r="L8661" i="1"/>
  <c r="L8660" i="1"/>
  <c r="L8659" i="1"/>
  <c r="L8658" i="1"/>
  <c r="L8657" i="1"/>
  <c r="L8656" i="1"/>
  <c r="L8655" i="1"/>
  <c r="L8654" i="1"/>
  <c r="L8653" i="1"/>
  <c r="L8652" i="1"/>
  <c r="L8651" i="1"/>
  <c r="L8650" i="1"/>
  <c r="L8649" i="1"/>
  <c r="L8648" i="1"/>
  <c r="L8647" i="1"/>
  <c r="L8646" i="1"/>
  <c r="L8645" i="1"/>
  <c r="L8644" i="1"/>
  <c r="L8643" i="1"/>
  <c r="L8642" i="1"/>
  <c r="L8641" i="1"/>
  <c r="L8640" i="1"/>
  <c r="L8639" i="1"/>
  <c r="L8638" i="1"/>
  <c r="L8637" i="1"/>
  <c r="L8636" i="1"/>
  <c r="L8635" i="1"/>
  <c r="L8634" i="1"/>
  <c r="L8633" i="1"/>
  <c r="L8632" i="1"/>
  <c r="L8631" i="1"/>
  <c r="L8630" i="1"/>
  <c r="L8629" i="1"/>
  <c r="L8628" i="1"/>
  <c r="L8627" i="1"/>
  <c r="L8626" i="1"/>
  <c r="L8625" i="1"/>
  <c r="L8624" i="1"/>
  <c r="L8623" i="1"/>
  <c r="L8622" i="1"/>
  <c r="L8621" i="1"/>
  <c r="L8620" i="1"/>
  <c r="L8619" i="1"/>
  <c r="L8618" i="1"/>
  <c r="L8617" i="1"/>
  <c r="L8616" i="1"/>
  <c r="L8615" i="1"/>
  <c r="L8614" i="1"/>
  <c r="L8613" i="1"/>
  <c r="L8612" i="1"/>
  <c r="L8611" i="1"/>
  <c r="L8610" i="1"/>
  <c r="L8609" i="1"/>
  <c r="L8608" i="1"/>
  <c r="L8607" i="1"/>
  <c r="L8606" i="1"/>
  <c r="L8605" i="1"/>
  <c r="L8604" i="1"/>
  <c r="L8603" i="1"/>
  <c r="L8602" i="1"/>
  <c r="L8601" i="1"/>
  <c r="L8600" i="1"/>
  <c r="L8599" i="1"/>
  <c r="L8598" i="1"/>
  <c r="L8597" i="1"/>
  <c r="L8596" i="1"/>
  <c r="L8595" i="1"/>
  <c r="L8594" i="1"/>
  <c r="L8593" i="1"/>
  <c r="L8592" i="1"/>
  <c r="L8591" i="1"/>
  <c r="L8590" i="1"/>
  <c r="L8589" i="1"/>
  <c r="L8588" i="1"/>
  <c r="L8587" i="1"/>
  <c r="L8586" i="1"/>
  <c r="L8585" i="1"/>
  <c r="L8584" i="1"/>
  <c r="L8583" i="1"/>
  <c r="L8582" i="1"/>
  <c r="L8581" i="1"/>
  <c r="L8580" i="1"/>
  <c r="L8579" i="1"/>
  <c r="L8578" i="1"/>
  <c r="L8577" i="1"/>
  <c r="L8576" i="1"/>
  <c r="L8575" i="1"/>
  <c r="L8574" i="1"/>
  <c r="L8573" i="1"/>
  <c r="L8572" i="1"/>
  <c r="L8571" i="1"/>
  <c r="L8570" i="1"/>
  <c r="L8569" i="1"/>
  <c r="L8568" i="1"/>
  <c r="L8567" i="1"/>
  <c r="L8566" i="1"/>
  <c r="L8565" i="1"/>
  <c r="L8564" i="1"/>
  <c r="L8563" i="1"/>
  <c r="L8562" i="1"/>
  <c r="L8561" i="1"/>
  <c r="L8560" i="1"/>
  <c r="L8559" i="1"/>
  <c r="L8558" i="1"/>
  <c r="L8557" i="1"/>
  <c r="L8556" i="1"/>
  <c r="L8555" i="1"/>
  <c r="L8554" i="1"/>
  <c r="L8553" i="1"/>
  <c r="L8552" i="1"/>
  <c r="L8551" i="1"/>
  <c r="L8550" i="1"/>
  <c r="L8549" i="1"/>
  <c r="L8548" i="1"/>
  <c r="L8547" i="1"/>
  <c r="L8546" i="1"/>
  <c r="L8545" i="1"/>
  <c r="L8544" i="1"/>
  <c r="L8543" i="1"/>
  <c r="L8542" i="1"/>
  <c r="L8541" i="1"/>
  <c r="L8540" i="1"/>
  <c r="L8539" i="1"/>
  <c r="L8538" i="1"/>
  <c r="L8537" i="1"/>
  <c r="L8536" i="1"/>
  <c r="L8535" i="1"/>
  <c r="L8534" i="1"/>
  <c r="L8533" i="1"/>
  <c r="L8532" i="1"/>
  <c r="L8531" i="1"/>
  <c r="L8530" i="1"/>
  <c r="L8529" i="1"/>
  <c r="L8528" i="1"/>
  <c r="L8527" i="1"/>
  <c r="L8526" i="1"/>
  <c r="L8525" i="1"/>
  <c r="L8524" i="1"/>
  <c r="L8523" i="1"/>
  <c r="L8522" i="1"/>
  <c r="L8521" i="1"/>
  <c r="L8520" i="1"/>
  <c r="L8519" i="1"/>
  <c r="L8518" i="1"/>
  <c r="L8517" i="1"/>
  <c r="L8516" i="1"/>
  <c r="L8515" i="1"/>
  <c r="L8514" i="1"/>
  <c r="L8513" i="1"/>
  <c r="L8512" i="1"/>
  <c r="L8511" i="1"/>
  <c r="L8510" i="1"/>
  <c r="L8509" i="1"/>
  <c r="L8508" i="1"/>
  <c r="L8507" i="1"/>
  <c r="L8506" i="1"/>
  <c r="L8505" i="1"/>
  <c r="L8504" i="1"/>
  <c r="L8503" i="1"/>
  <c r="L8502" i="1"/>
  <c r="L8501" i="1"/>
  <c r="L8500" i="1"/>
  <c r="L8499" i="1"/>
  <c r="L8498" i="1"/>
  <c r="L8497" i="1"/>
  <c r="L8496" i="1"/>
  <c r="L8495" i="1"/>
  <c r="L8494" i="1"/>
  <c r="L8493" i="1"/>
  <c r="L8492" i="1"/>
  <c r="L8491" i="1"/>
  <c r="L8490" i="1"/>
  <c r="L8489" i="1"/>
  <c r="L8488" i="1"/>
  <c r="L8487" i="1"/>
  <c r="L8486" i="1"/>
  <c r="L8485" i="1"/>
  <c r="L8484" i="1"/>
  <c r="L8483" i="1"/>
  <c r="L8482" i="1"/>
  <c r="L8481" i="1"/>
  <c r="L8480" i="1"/>
  <c r="L8479" i="1"/>
  <c r="L8478" i="1"/>
  <c r="L8477" i="1"/>
  <c r="L8476" i="1"/>
  <c r="L8475" i="1"/>
  <c r="L8474" i="1"/>
  <c r="L8473" i="1"/>
  <c r="L8472" i="1"/>
  <c r="L8471" i="1"/>
  <c r="L8470" i="1"/>
  <c r="L8469" i="1"/>
  <c r="L8468" i="1"/>
  <c r="L8467" i="1"/>
  <c r="L8466" i="1"/>
  <c r="L8465" i="1"/>
  <c r="L8464" i="1"/>
  <c r="L8463" i="1"/>
  <c r="L8462" i="1"/>
  <c r="L8461" i="1"/>
  <c r="L8460" i="1"/>
  <c r="L8459" i="1"/>
  <c r="L8458" i="1"/>
  <c r="L8457" i="1"/>
  <c r="L8456" i="1"/>
  <c r="L8455" i="1"/>
  <c r="L8454" i="1"/>
  <c r="L8453" i="1"/>
  <c r="L8452" i="1"/>
  <c r="L8451" i="1"/>
  <c r="L8450" i="1"/>
  <c r="L8449" i="1"/>
  <c r="L8448" i="1"/>
  <c r="L8447" i="1"/>
  <c r="L8446" i="1"/>
  <c r="L8445" i="1"/>
  <c r="L8444" i="1"/>
  <c r="L8443" i="1"/>
  <c r="L8442" i="1"/>
  <c r="L8441" i="1"/>
  <c r="L8440" i="1"/>
  <c r="L8439" i="1"/>
  <c r="L8438" i="1"/>
  <c r="L8437" i="1"/>
  <c r="L8436" i="1"/>
  <c r="L8435" i="1"/>
  <c r="L8434" i="1"/>
  <c r="L8433" i="1"/>
  <c r="L8432" i="1"/>
  <c r="L8431" i="1"/>
  <c r="L8430" i="1"/>
  <c r="L8429" i="1"/>
  <c r="L8428" i="1"/>
  <c r="L8427" i="1"/>
  <c r="L8426" i="1"/>
  <c r="L8425" i="1"/>
  <c r="L8424" i="1"/>
  <c r="L8423" i="1"/>
  <c r="L8422" i="1"/>
  <c r="L8421" i="1"/>
  <c r="L8420" i="1"/>
  <c r="L8419" i="1"/>
  <c r="L8418" i="1"/>
  <c r="L8417" i="1"/>
  <c r="L8416" i="1"/>
  <c r="L8415" i="1"/>
  <c r="L8414" i="1"/>
  <c r="L8413" i="1"/>
  <c r="L8412" i="1"/>
  <c r="L8411" i="1"/>
  <c r="L8410" i="1"/>
  <c r="L8409" i="1"/>
  <c r="L8408" i="1"/>
  <c r="L8407" i="1"/>
  <c r="L8406" i="1"/>
  <c r="L8405" i="1"/>
  <c r="L8404" i="1"/>
  <c r="L8403" i="1"/>
  <c r="L8402" i="1"/>
  <c r="L8401" i="1"/>
  <c r="L8400" i="1"/>
  <c r="L8399" i="1"/>
  <c r="L8398" i="1"/>
  <c r="L8397" i="1"/>
  <c r="L8396" i="1"/>
  <c r="L8395" i="1"/>
  <c r="L8394" i="1"/>
  <c r="L8393" i="1"/>
  <c r="L8392" i="1"/>
  <c r="L8391" i="1"/>
  <c r="L8390" i="1"/>
  <c r="L8389" i="1"/>
  <c r="L8388" i="1"/>
  <c r="L8387" i="1"/>
  <c r="L8386" i="1"/>
  <c r="L8385" i="1"/>
  <c r="L8384" i="1"/>
  <c r="L8383" i="1"/>
  <c r="L8382" i="1"/>
  <c r="L8381" i="1"/>
  <c r="L8380" i="1"/>
  <c r="L8379" i="1"/>
  <c r="L8378" i="1"/>
  <c r="L8377" i="1"/>
  <c r="L8376" i="1"/>
  <c r="L8375" i="1"/>
  <c r="L8374" i="1"/>
  <c r="L8373" i="1"/>
  <c r="L8372" i="1"/>
  <c r="L8371" i="1"/>
  <c r="L8370" i="1"/>
  <c r="L8369" i="1"/>
  <c r="L8368" i="1"/>
  <c r="L8367" i="1"/>
  <c r="L8366" i="1"/>
  <c r="L8365" i="1"/>
  <c r="L8364" i="1"/>
  <c r="L8363" i="1"/>
  <c r="L8362" i="1"/>
  <c r="L8361" i="1"/>
  <c r="L8360" i="1"/>
  <c r="L8359" i="1"/>
  <c r="L8358" i="1"/>
  <c r="L8357" i="1"/>
  <c r="L8356" i="1"/>
  <c r="L8355" i="1"/>
  <c r="L8354" i="1"/>
  <c r="L8353" i="1"/>
  <c r="L8352" i="1"/>
  <c r="L8351" i="1"/>
  <c r="L8350" i="1"/>
  <c r="L8349" i="1"/>
  <c r="L8348" i="1"/>
  <c r="L8347" i="1"/>
  <c r="L8346" i="1"/>
  <c r="L8345" i="1"/>
  <c r="L8344" i="1"/>
  <c r="L8343" i="1"/>
  <c r="L8342" i="1"/>
  <c r="L8341" i="1"/>
  <c r="L8340" i="1"/>
  <c r="L8339" i="1"/>
  <c r="L8338" i="1"/>
  <c r="L8337" i="1"/>
  <c r="L8336" i="1"/>
  <c r="L8335" i="1"/>
  <c r="L8334" i="1"/>
  <c r="L8333" i="1"/>
  <c r="L8332" i="1"/>
  <c r="L8331" i="1"/>
  <c r="L8330" i="1"/>
  <c r="L8329" i="1"/>
  <c r="L8328" i="1"/>
  <c r="L8327" i="1"/>
  <c r="L8326" i="1"/>
  <c r="L8325" i="1"/>
  <c r="L8324" i="1"/>
  <c r="L8323" i="1"/>
  <c r="L8322" i="1"/>
  <c r="L8321" i="1"/>
  <c r="L8320" i="1"/>
  <c r="L8319" i="1"/>
  <c r="L8318" i="1"/>
  <c r="L8317" i="1"/>
  <c r="L8316" i="1"/>
  <c r="L8315" i="1"/>
  <c r="L8314" i="1"/>
  <c r="L8313" i="1"/>
  <c r="L8312" i="1"/>
  <c r="L8311" i="1"/>
  <c r="L8310" i="1"/>
  <c r="L8309" i="1"/>
  <c r="L8308" i="1"/>
  <c r="L8307" i="1"/>
  <c r="L8306" i="1"/>
  <c r="L8305" i="1"/>
  <c r="L8304" i="1"/>
  <c r="L8303" i="1"/>
  <c r="L8302" i="1"/>
  <c r="L8301" i="1"/>
  <c r="L8300" i="1"/>
  <c r="L8299" i="1"/>
  <c r="L8298" i="1"/>
  <c r="L8297" i="1"/>
  <c r="L8296" i="1"/>
  <c r="L8295" i="1"/>
  <c r="L8294" i="1"/>
  <c r="L8293" i="1"/>
  <c r="L8292" i="1"/>
  <c r="L8291" i="1"/>
  <c r="L8290" i="1"/>
  <c r="L8289" i="1"/>
  <c r="L8288" i="1"/>
  <c r="L8287" i="1"/>
  <c r="L8286" i="1"/>
  <c r="L8285" i="1"/>
  <c r="L8284" i="1"/>
  <c r="L8283" i="1"/>
  <c r="L8282" i="1"/>
  <c r="L8281" i="1"/>
  <c r="L8280" i="1"/>
  <c r="L8279" i="1"/>
  <c r="L8278" i="1"/>
  <c r="L8277" i="1"/>
  <c r="L8276" i="1"/>
  <c r="L8275" i="1"/>
  <c r="L8274" i="1"/>
  <c r="L8273" i="1"/>
  <c r="L8272" i="1"/>
  <c r="L8271" i="1"/>
  <c r="L8270" i="1"/>
  <c r="L8269" i="1"/>
  <c r="L8268" i="1"/>
  <c r="L8267" i="1"/>
  <c r="L8266" i="1"/>
  <c r="L8265" i="1"/>
  <c r="L8264" i="1"/>
  <c r="L8263" i="1"/>
  <c r="L8262" i="1"/>
  <c r="L8261" i="1"/>
  <c r="L8260" i="1"/>
  <c r="L8259" i="1"/>
  <c r="L8258" i="1"/>
  <c r="L8257" i="1"/>
  <c r="L8256" i="1"/>
  <c r="L8255" i="1"/>
  <c r="L8254" i="1"/>
  <c r="L8253" i="1"/>
  <c r="L8252" i="1"/>
  <c r="L8251" i="1"/>
  <c r="L8250" i="1"/>
  <c r="L8249" i="1"/>
  <c r="L8248" i="1"/>
  <c r="L8247" i="1"/>
  <c r="L8246" i="1"/>
  <c r="L8245" i="1"/>
  <c r="L8244" i="1"/>
  <c r="L8243" i="1"/>
  <c r="L8242" i="1"/>
  <c r="L8241" i="1"/>
  <c r="L8240" i="1"/>
  <c r="L8239" i="1"/>
  <c r="L8238" i="1"/>
  <c r="L8237" i="1"/>
  <c r="L8236" i="1"/>
  <c r="L8235" i="1"/>
  <c r="L8234" i="1"/>
  <c r="L8233" i="1"/>
  <c r="L8232" i="1"/>
  <c r="L8231" i="1"/>
  <c r="L8230" i="1"/>
  <c r="L8229" i="1"/>
  <c r="L8228" i="1"/>
  <c r="L8227" i="1"/>
  <c r="L8226" i="1"/>
  <c r="L8225" i="1"/>
  <c r="L8224" i="1"/>
  <c r="L8223" i="1"/>
  <c r="L8222" i="1"/>
  <c r="L8221" i="1"/>
  <c r="L8220" i="1"/>
  <c r="L8219" i="1"/>
  <c r="L8218" i="1"/>
  <c r="L8217" i="1"/>
  <c r="L8216" i="1"/>
  <c r="L8215" i="1"/>
  <c r="L8214" i="1"/>
  <c r="L8213" i="1"/>
  <c r="L8212" i="1"/>
  <c r="L8211" i="1"/>
  <c r="L8210" i="1"/>
  <c r="L8209" i="1"/>
  <c r="L8208" i="1"/>
  <c r="L8207" i="1"/>
  <c r="L8206" i="1"/>
  <c r="L8205" i="1"/>
  <c r="L8204" i="1"/>
  <c r="L8203" i="1"/>
  <c r="L8202" i="1"/>
  <c r="L8201" i="1"/>
  <c r="L8200" i="1"/>
  <c r="L8199" i="1"/>
  <c r="L8198" i="1"/>
  <c r="L8197" i="1"/>
  <c r="L8196" i="1"/>
  <c r="L8195" i="1"/>
  <c r="L8194" i="1"/>
  <c r="L8193" i="1"/>
  <c r="L8192" i="1"/>
  <c r="L8191" i="1"/>
  <c r="L8190" i="1"/>
  <c r="L8189" i="1"/>
  <c r="L8188" i="1"/>
  <c r="L8187" i="1"/>
  <c r="L8186" i="1"/>
  <c r="L8185" i="1"/>
  <c r="L8184" i="1"/>
  <c r="L8183" i="1"/>
  <c r="L8182" i="1"/>
  <c r="L8181" i="1"/>
  <c r="L8180" i="1"/>
  <c r="L8179" i="1"/>
  <c r="L8178" i="1"/>
  <c r="L8177" i="1"/>
  <c r="L8176" i="1"/>
  <c r="L8175" i="1"/>
  <c r="L8174" i="1"/>
  <c r="L8173" i="1"/>
  <c r="L8172" i="1"/>
  <c r="L8171" i="1"/>
  <c r="L8170" i="1"/>
  <c r="L8169" i="1"/>
  <c r="L8168" i="1"/>
  <c r="L8167" i="1"/>
  <c r="L8166" i="1"/>
  <c r="L8165" i="1"/>
  <c r="L8164" i="1"/>
  <c r="L8163" i="1"/>
  <c r="L8162" i="1"/>
  <c r="L8161" i="1"/>
  <c r="L8160" i="1"/>
  <c r="L8159" i="1"/>
  <c r="L8158" i="1"/>
  <c r="L8157" i="1"/>
  <c r="L8156" i="1"/>
  <c r="L8155" i="1"/>
  <c r="L8154" i="1"/>
  <c r="L8153" i="1"/>
  <c r="L8152" i="1"/>
  <c r="L8151" i="1"/>
  <c r="L8150" i="1"/>
  <c r="L8149" i="1"/>
  <c r="L8148" i="1"/>
  <c r="L8147" i="1"/>
  <c r="L8146" i="1"/>
  <c r="L8145" i="1"/>
  <c r="L8144" i="1"/>
  <c r="L8143" i="1"/>
  <c r="L8142" i="1"/>
  <c r="L8141" i="1"/>
  <c r="L8140" i="1"/>
  <c r="L8139" i="1"/>
  <c r="L8138" i="1"/>
  <c r="L8137" i="1"/>
  <c r="L8136" i="1"/>
  <c r="L8135" i="1"/>
  <c r="L8134" i="1"/>
  <c r="L8133" i="1"/>
  <c r="L8132" i="1"/>
  <c r="L8131" i="1"/>
  <c r="L8130" i="1"/>
  <c r="L8129" i="1"/>
  <c r="L8128" i="1"/>
  <c r="L8127" i="1"/>
  <c r="L8126" i="1"/>
  <c r="L8125" i="1"/>
  <c r="L8124" i="1"/>
  <c r="L8123" i="1"/>
  <c r="L8122" i="1"/>
  <c r="L8121" i="1"/>
  <c r="L8120" i="1"/>
  <c r="L8119" i="1"/>
  <c r="L8118" i="1"/>
  <c r="L8117" i="1"/>
  <c r="L8116" i="1"/>
  <c r="L8115" i="1"/>
  <c r="L8114" i="1"/>
  <c r="L8113" i="1"/>
  <c r="L8112" i="1"/>
  <c r="L8111" i="1"/>
  <c r="L8110" i="1"/>
  <c r="L8109" i="1"/>
  <c r="L8108" i="1"/>
  <c r="L8107" i="1"/>
  <c r="L8106" i="1"/>
  <c r="L8105" i="1"/>
  <c r="L8104" i="1"/>
  <c r="L8103" i="1"/>
  <c r="L8102" i="1"/>
  <c r="L8101" i="1"/>
  <c r="L8100" i="1"/>
  <c r="L8099" i="1"/>
  <c r="L8098" i="1"/>
  <c r="L8097" i="1"/>
  <c r="L8096" i="1"/>
  <c r="L8095" i="1"/>
  <c r="L8094" i="1"/>
  <c r="L8093" i="1"/>
  <c r="L8092" i="1"/>
  <c r="L8091" i="1"/>
  <c r="L8090" i="1"/>
  <c r="L8089" i="1"/>
  <c r="L8088" i="1"/>
  <c r="L8087" i="1"/>
  <c r="L8086" i="1"/>
  <c r="L8085" i="1"/>
  <c r="L8084" i="1"/>
  <c r="L8083" i="1"/>
  <c r="L8082" i="1"/>
  <c r="L8081" i="1"/>
  <c r="L8080" i="1"/>
  <c r="L8079" i="1"/>
  <c r="L8078" i="1"/>
  <c r="L8077" i="1"/>
  <c r="L8076" i="1"/>
  <c r="L8075" i="1"/>
  <c r="L8074" i="1"/>
  <c r="L8073" i="1"/>
  <c r="L8072" i="1"/>
  <c r="L8071" i="1"/>
  <c r="L8070" i="1"/>
  <c r="L8069" i="1"/>
  <c r="L8068" i="1"/>
  <c r="L8067" i="1"/>
  <c r="L8066" i="1"/>
  <c r="L8065" i="1"/>
  <c r="L8064" i="1"/>
  <c r="L8063" i="1"/>
  <c r="L8062" i="1"/>
  <c r="L8061" i="1"/>
  <c r="L8060" i="1"/>
  <c r="L8059" i="1"/>
  <c r="L8058" i="1"/>
  <c r="L8057" i="1"/>
  <c r="L8056" i="1"/>
  <c r="L8055" i="1"/>
  <c r="L8054" i="1"/>
  <c r="L8053" i="1"/>
  <c r="L8052" i="1"/>
  <c r="L8051" i="1"/>
  <c r="L8050" i="1"/>
  <c r="L8049" i="1"/>
  <c r="L8048" i="1"/>
  <c r="L8047" i="1"/>
  <c r="L8046" i="1"/>
  <c r="L8045" i="1"/>
  <c r="L8044" i="1"/>
  <c r="L8043" i="1"/>
  <c r="L8042" i="1"/>
  <c r="L8041" i="1"/>
  <c r="L8040" i="1"/>
  <c r="L8039" i="1"/>
  <c r="L8038" i="1"/>
  <c r="L8037" i="1"/>
  <c r="L8036" i="1"/>
  <c r="L8035" i="1"/>
  <c r="L8034" i="1"/>
  <c r="L8033" i="1"/>
  <c r="L8032" i="1"/>
  <c r="L8031" i="1"/>
  <c r="L8030" i="1"/>
  <c r="L8029" i="1"/>
  <c r="L8028" i="1"/>
  <c r="L8027" i="1"/>
  <c r="L8026" i="1"/>
  <c r="L8025" i="1"/>
  <c r="L8024" i="1"/>
  <c r="L8023" i="1"/>
  <c r="L8022" i="1"/>
  <c r="L8021" i="1"/>
  <c r="L8020" i="1"/>
  <c r="L8019" i="1"/>
  <c r="L8018" i="1"/>
  <c r="L8017" i="1"/>
  <c r="L8016" i="1"/>
  <c r="L8015" i="1"/>
  <c r="L8014" i="1"/>
  <c r="L8013" i="1"/>
  <c r="L8012" i="1"/>
  <c r="L8011" i="1"/>
  <c r="L8010" i="1"/>
  <c r="L8009" i="1"/>
  <c r="L8008" i="1"/>
  <c r="L8007" i="1"/>
  <c r="L8006" i="1"/>
  <c r="L8005" i="1"/>
  <c r="L8004" i="1"/>
  <c r="L8003" i="1"/>
  <c r="L8002" i="1"/>
  <c r="L8001" i="1"/>
  <c r="L8000" i="1"/>
  <c r="L7999" i="1"/>
  <c r="L7998" i="1"/>
  <c r="L7997" i="1"/>
  <c r="L7996" i="1"/>
  <c r="L7995" i="1"/>
  <c r="L7994" i="1"/>
  <c r="L7993" i="1"/>
  <c r="L7992" i="1"/>
  <c r="L7991" i="1"/>
  <c r="L7990" i="1"/>
  <c r="L7989" i="1"/>
  <c r="L7988" i="1"/>
  <c r="L7987" i="1"/>
  <c r="L7986" i="1"/>
  <c r="L7985" i="1"/>
  <c r="L7984" i="1"/>
  <c r="L7983" i="1"/>
  <c r="L7982" i="1"/>
  <c r="L7981" i="1"/>
  <c r="L7980" i="1"/>
  <c r="L7979" i="1"/>
  <c r="L7978" i="1"/>
  <c r="L7977" i="1"/>
  <c r="L7976" i="1"/>
  <c r="L7975" i="1"/>
  <c r="L7974" i="1"/>
  <c r="L7973" i="1"/>
  <c r="L7972" i="1"/>
  <c r="L7971" i="1"/>
  <c r="L7970" i="1"/>
  <c r="L7969" i="1"/>
  <c r="L7968" i="1"/>
  <c r="L7967" i="1"/>
  <c r="L7966" i="1"/>
  <c r="L7965" i="1"/>
  <c r="L7964" i="1"/>
  <c r="L7963" i="1"/>
  <c r="L7962" i="1"/>
  <c r="L7961" i="1"/>
  <c r="L7960" i="1"/>
  <c r="L7959" i="1"/>
  <c r="L7958" i="1"/>
  <c r="L7957" i="1"/>
  <c r="L7956" i="1"/>
  <c r="L7955" i="1"/>
  <c r="L7954" i="1"/>
  <c r="L7953" i="1"/>
  <c r="L7952" i="1"/>
  <c r="L7951" i="1"/>
  <c r="L7950" i="1"/>
  <c r="L7949" i="1"/>
  <c r="L7948" i="1"/>
  <c r="L7947" i="1"/>
  <c r="L7946" i="1"/>
  <c r="L7945" i="1"/>
  <c r="L7944" i="1"/>
  <c r="L7943" i="1"/>
  <c r="L7942" i="1"/>
  <c r="L7941" i="1"/>
  <c r="L7940" i="1"/>
  <c r="L7939" i="1"/>
  <c r="L7938" i="1"/>
  <c r="L7937" i="1"/>
  <c r="L7936" i="1"/>
  <c r="L7935" i="1"/>
  <c r="L7934" i="1"/>
  <c r="L7933" i="1"/>
  <c r="L7932" i="1"/>
  <c r="L7931" i="1"/>
  <c r="L7930" i="1"/>
  <c r="L7929" i="1"/>
  <c r="L7928" i="1"/>
  <c r="L7927" i="1"/>
  <c r="L7926" i="1"/>
  <c r="L7925" i="1"/>
  <c r="L7924" i="1"/>
  <c r="L7923" i="1"/>
  <c r="L7922" i="1"/>
  <c r="L7921" i="1"/>
  <c r="L7920" i="1"/>
  <c r="L7919" i="1"/>
  <c r="L7918" i="1"/>
  <c r="L7917" i="1"/>
  <c r="L7916" i="1"/>
  <c r="L7915" i="1"/>
  <c r="L7914" i="1"/>
  <c r="L7913" i="1"/>
  <c r="L7912" i="1"/>
  <c r="L7911" i="1"/>
  <c r="L7910" i="1"/>
  <c r="L7909" i="1"/>
  <c r="L7908" i="1"/>
  <c r="L7907" i="1"/>
  <c r="L7906" i="1"/>
  <c r="L7905" i="1"/>
  <c r="L7904" i="1"/>
  <c r="L7903" i="1"/>
  <c r="L7902" i="1"/>
  <c r="L7901" i="1"/>
  <c r="L7900" i="1"/>
  <c r="L7899" i="1"/>
  <c r="L7898" i="1"/>
  <c r="L7897" i="1"/>
  <c r="L7896" i="1"/>
  <c r="L7895" i="1"/>
  <c r="L7894" i="1"/>
  <c r="L7893" i="1"/>
  <c r="L7892" i="1"/>
  <c r="L7891" i="1"/>
  <c r="L7890" i="1"/>
  <c r="L7889" i="1"/>
  <c r="L7888" i="1"/>
  <c r="L7887" i="1"/>
  <c r="L7886" i="1"/>
  <c r="L7885" i="1"/>
  <c r="L7884" i="1"/>
  <c r="L7883" i="1"/>
  <c r="L7882" i="1"/>
  <c r="L7881" i="1"/>
  <c r="L7880" i="1"/>
  <c r="L7879" i="1"/>
  <c r="L7878" i="1"/>
  <c r="L7877" i="1"/>
  <c r="L7876" i="1"/>
  <c r="L7875" i="1"/>
  <c r="L7874" i="1"/>
  <c r="L7873" i="1"/>
  <c r="L7872" i="1"/>
  <c r="L7871" i="1"/>
  <c r="L7870" i="1"/>
  <c r="L7869" i="1"/>
  <c r="L7868" i="1"/>
  <c r="L7867" i="1"/>
  <c r="L7866" i="1"/>
  <c r="L7865" i="1"/>
  <c r="L7864" i="1"/>
  <c r="L7863" i="1"/>
  <c r="L7862" i="1"/>
  <c r="L7861" i="1"/>
  <c r="L7860" i="1"/>
  <c r="L7859" i="1"/>
  <c r="L7858" i="1"/>
  <c r="L7857" i="1"/>
  <c r="L7856" i="1"/>
  <c r="L7855" i="1"/>
  <c r="L7854" i="1"/>
  <c r="L7853" i="1"/>
  <c r="L7852" i="1"/>
  <c r="L7851" i="1"/>
  <c r="L7850" i="1"/>
  <c r="L7849" i="1"/>
  <c r="L7848" i="1"/>
  <c r="L7847" i="1"/>
  <c r="L7846" i="1"/>
  <c r="L7845" i="1"/>
  <c r="L7844" i="1"/>
  <c r="L7843" i="1"/>
  <c r="L7842" i="1"/>
  <c r="L7841" i="1"/>
  <c r="L7840" i="1"/>
  <c r="L7839" i="1"/>
  <c r="L7838" i="1"/>
  <c r="L7837" i="1"/>
  <c r="L7836" i="1"/>
  <c r="L7835" i="1"/>
  <c r="L7834" i="1"/>
  <c r="L7833" i="1"/>
  <c r="L7832" i="1"/>
  <c r="L7831" i="1"/>
  <c r="L7830" i="1"/>
  <c r="L7829" i="1"/>
  <c r="L7828" i="1"/>
  <c r="L7827" i="1"/>
  <c r="L7826" i="1"/>
  <c r="L7825" i="1"/>
  <c r="L7824" i="1"/>
  <c r="L7823" i="1"/>
  <c r="L7822" i="1"/>
  <c r="L7821" i="1"/>
  <c r="L7820" i="1"/>
  <c r="L7819" i="1"/>
  <c r="L7818" i="1"/>
  <c r="L7817" i="1"/>
  <c r="L7816" i="1"/>
  <c r="L7815" i="1"/>
  <c r="L7814" i="1"/>
  <c r="L7813" i="1"/>
  <c r="L7812" i="1"/>
  <c r="L7811" i="1"/>
  <c r="L7810" i="1"/>
  <c r="L7809" i="1"/>
  <c r="L7808" i="1"/>
  <c r="L7807" i="1"/>
  <c r="L7806" i="1"/>
  <c r="L7805" i="1"/>
  <c r="L7804" i="1"/>
  <c r="L7803" i="1"/>
  <c r="L7802" i="1"/>
  <c r="L7801" i="1"/>
  <c r="L7800" i="1"/>
  <c r="L7799" i="1"/>
  <c r="L7798" i="1"/>
  <c r="L7797" i="1"/>
  <c r="L7796" i="1"/>
  <c r="L7795" i="1"/>
  <c r="L7794" i="1"/>
  <c r="L7793" i="1"/>
  <c r="L7792" i="1"/>
  <c r="L7791" i="1"/>
  <c r="L7790" i="1"/>
  <c r="L7789" i="1"/>
  <c r="L7788" i="1"/>
  <c r="L7787" i="1"/>
  <c r="L7786" i="1"/>
  <c r="L7785" i="1"/>
  <c r="L7784" i="1"/>
  <c r="L7783" i="1"/>
  <c r="L7782" i="1"/>
  <c r="L7781" i="1"/>
  <c r="L7780" i="1"/>
  <c r="L7779" i="1"/>
  <c r="L7778" i="1"/>
  <c r="L7777" i="1"/>
  <c r="L7776" i="1"/>
  <c r="L7775" i="1"/>
  <c r="L7774" i="1"/>
  <c r="L7773" i="1"/>
  <c r="L7772" i="1"/>
  <c r="L7771" i="1"/>
  <c r="L7770" i="1"/>
  <c r="L7769" i="1"/>
  <c r="L7768" i="1"/>
  <c r="L7767" i="1"/>
  <c r="L7766" i="1"/>
  <c r="L7765" i="1"/>
  <c r="L7764" i="1"/>
  <c r="L7763" i="1"/>
  <c r="L7762" i="1"/>
  <c r="L7761" i="1"/>
  <c r="L7760" i="1"/>
  <c r="L7759" i="1"/>
  <c r="L7758" i="1"/>
  <c r="L7757" i="1"/>
  <c r="L7756" i="1"/>
  <c r="L7755" i="1"/>
  <c r="L7754" i="1"/>
  <c r="L7753" i="1"/>
  <c r="L7752" i="1"/>
  <c r="L7751" i="1"/>
  <c r="L7750" i="1"/>
  <c r="L7749" i="1"/>
  <c r="L7748" i="1"/>
  <c r="L7747" i="1"/>
  <c r="L7746" i="1"/>
  <c r="L7745" i="1"/>
  <c r="L7744" i="1"/>
  <c r="L7743" i="1"/>
  <c r="L7742" i="1"/>
  <c r="L7741" i="1"/>
  <c r="L7740" i="1"/>
  <c r="L7739" i="1"/>
  <c r="L7738" i="1"/>
  <c r="L7737" i="1"/>
  <c r="L7736" i="1"/>
  <c r="L7735" i="1"/>
  <c r="L7734" i="1"/>
  <c r="L7733" i="1"/>
  <c r="L7732" i="1"/>
  <c r="L7731" i="1"/>
  <c r="L7730" i="1"/>
  <c r="L7729" i="1"/>
  <c r="L7728" i="1"/>
  <c r="L7727" i="1"/>
  <c r="L7726" i="1"/>
  <c r="L7725" i="1"/>
  <c r="L7724" i="1"/>
  <c r="L7723" i="1"/>
  <c r="L7722" i="1"/>
  <c r="L7721" i="1"/>
  <c r="L7720" i="1"/>
  <c r="L7719" i="1"/>
  <c r="L7718" i="1"/>
  <c r="L7717" i="1"/>
  <c r="L7716" i="1"/>
  <c r="L7715" i="1"/>
  <c r="L7714" i="1"/>
  <c r="L7713" i="1"/>
  <c r="L7712" i="1"/>
  <c r="L7711" i="1"/>
  <c r="L7710" i="1"/>
  <c r="L7709" i="1"/>
  <c r="L7708" i="1"/>
  <c r="L7707" i="1"/>
  <c r="L7706" i="1"/>
  <c r="L7705" i="1"/>
  <c r="L7704" i="1"/>
  <c r="L7703" i="1"/>
  <c r="L7702" i="1"/>
  <c r="L7701" i="1"/>
  <c r="L7700" i="1"/>
  <c r="L7699" i="1"/>
  <c r="L7698" i="1"/>
  <c r="L7697" i="1"/>
  <c r="L7696" i="1"/>
  <c r="L7695" i="1"/>
  <c r="L7694" i="1"/>
  <c r="L7693" i="1"/>
  <c r="L7692" i="1"/>
  <c r="L7691" i="1"/>
  <c r="L7690" i="1"/>
  <c r="L7689" i="1"/>
  <c r="L7688" i="1"/>
  <c r="L7687" i="1"/>
  <c r="L7686" i="1"/>
  <c r="L7685" i="1"/>
  <c r="L7684" i="1"/>
  <c r="L7683" i="1"/>
  <c r="L7682" i="1"/>
  <c r="L7681" i="1"/>
  <c r="L7680" i="1"/>
  <c r="L7679" i="1"/>
  <c r="L7678" i="1"/>
  <c r="L7677" i="1"/>
  <c r="L7676" i="1"/>
  <c r="L7675" i="1"/>
  <c r="L7674" i="1"/>
  <c r="L7673" i="1"/>
  <c r="L7672" i="1"/>
  <c r="L7671" i="1"/>
  <c r="L7670" i="1"/>
  <c r="L7669" i="1"/>
  <c r="L7668" i="1"/>
  <c r="L7667" i="1"/>
  <c r="L7666" i="1"/>
  <c r="L7665" i="1"/>
  <c r="L7664" i="1"/>
  <c r="L7663" i="1"/>
  <c r="L7662" i="1"/>
  <c r="L7661" i="1"/>
  <c r="L7660" i="1"/>
  <c r="L7659" i="1"/>
  <c r="L7658" i="1"/>
  <c r="L7657" i="1"/>
  <c r="L7656" i="1"/>
  <c r="L7655" i="1"/>
  <c r="L7654" i="1"/>
  <c r="L7653" i="1"/>
  <c r="L7652" i="1"/>
  <c r="L7651" i="1"/>
  <c r="L7650" i="1"/>
  <c r="L7649" i="1"/>
  <c r="L7648" i="1"/>
  <c r="L7647" i="1"/>
  <c r="L7646" i="1"/>
  <c r="L7645" i="1"/>
  <c r="L7644" i="1"/>
  <c r="L7643" i="1"/>
  <c r="L7642" i="1"/>
  <c r="L7641" i="1"/>
  <c r="L7640" i="1"/>
  <c r="L7639" i="1"/>
  <c r="L7638" i="1"/>
  <c r="L7637" i="1"/>
  <c r="L7636" i="1"/>
  <c r="L7635" i="1"/>
  <c r="L7634" i="1"/>
  <c r="L7633" i="1"/>
  <c r="L7632" i="1"/>
  <c r="L7631" i="1"/>
  <c r="L7630" i="1"/>
  <c r="L7629" i="1"/>
  <c r="L7628" i="1"/>
  <c r="L7627" i="1"/>
  <c r="L7626" i="1"/>
  <c r="L7625" i="1"/>
  <c r="L7624" i="1"/>
  <c r="L7623" i="1"/>
  <c r="L7622" i="1"/>
  <c r="L7621" i="1"/>
  <c r="L7620" i="1"/>
  <c r="L7619" i="1"/>
  <c r="L7618" i="1"/>
  <c r="L7617" i="1"/>
  <c r="L7616" i="1"/>
  <c r="L7615" i="1"/>
  <c r="L7614" i="1"/>
  <c r="L7613" i="1"/>
  <c r="L7612" i="1"/>
  <c r="L7611" i="1"/>
  <c r="L7610" i="1"/>
  <c r="L7609" i="1"/>
  <c r="L7608" i="1"/>
  <c r="L7607" i="1"/>
  <c r="L7606" i="1"/>
  <c r="L7605" i="1"/>
  <c r="L7604" i="1"/>
  <c r="L7603" i="1"/>
  <c r="L7602" i="1"/>
  <c r="L7601" i="1"/>
  <c r="L7600" i="1"/>
  <c r="L7599" i="1"/>
  <c r="L7598" i="1"/>
  <c r="L7597" i="1"/>
  <c r="L7596" i="1"/>
  <c r="L7595" i="1"/>
  <c r="L7594" i="1"/>
  <c r="L7593" i="1"/>
  <c r="L7592" i="1"/>
  <c r="L7591" i="1"/>
  <c r="L7590" i="1"/>
  <c r="L7589" i="1"/>
  <c r="L7588" i="1"/>
  <c r="L7587" i="1"/>
  <c r="L7586" i="1"/>
  <c r="L7585" i="1"/>
  <c r="L7584" i="1"/>
  <c r="L7583" i="1"/>
  <c r="L7582" i="1"/>
  <c r="L7581" i="1"/>
  <c r="L7580" i="1"/>
  <c r="L7579" i="1"/>
  <c r="L7578" i="1"/>
  <c r="L7577" i="1"/>
  <c r="L7576" i="1"/>
  <c r="L7575" i="1"/>
  <c r="L7574" i="1"/>
  <c r="L7573" i="1"/>
  <c r="L7572" i="1"/>
  <c r="L7571" i="1"/>
  <c r="L7570" i="1"/>
  <c r="L7569" i="1"/>
  <c r="L7568" i="1"/>
  <c r="L7567" i="1"/>
  <c r="L7566" i="1"/>
  <c r="L7565" i="1"/>
  <c r="L7564" i="1"/>
  <c r="L7563" i="1"/>
  <c r="L7562" i="1"/>
  <c r="L7561" i="1"/>
  <c r="L7560" i="1"/>
  <c r="L7559" i="1"/>
  <c r="L7558" i="1"/>
  <c r="L7557" i="1"/>
  <c r="L7556" i="1"/>
  <c r="L7555" i="1"/>
  <c r="L7554" i="1"/>
  <c r="L7553" i="1"/>
  <c r="L7552" i="1"/>
  <c r="L7551" i="1"/>
  <c r="L7550" i="1"/>
  <c r="L7549" i="1"/>
  <c r="L7548" i="1"/>
  <c r="L7547" i="1"/>
  <c r="L7546" i="1"/>
  <c r="L7545" i="1"/>
  <c r="L7544" i="1"/>
  <c r="L7543" i="1"/>
  <c r="L7542" i="1"/>
  <c r="L7541" i="1"/>
  <c r="L7540" i="1"/>
  <c r="L7539" i="1"/>
  <c r="L7538" i="1"/>
  <c r="L7537" i="1"/>
  <c r="L7536" i="1"/>
  <c r="L7535" i="1"/>
  <c r="L7534" i="1"/>
  <c r="L7533" i="1"/>
  <c r="L7532" i="1"/>
  <c r="L7531" i="1"/>
  <c r="L7530" i="1"/>
  <c r="L7529" i="1"/>
  <c r="L7528" i="1"/>
  <c r="L7527" i="1"/>
  <c r="L7526" i="1"/>
  <c r="L7525" i="1"/>
  <c r="L7524" i="1"/>
  <c r="L7523" i="1"/>
  <c r="L7522" i="1"/>
  <c r="L7521" i="1"/>
  <c r="L7520" i="1"/>
  <c r="L7519" i="1"/>
  <c r="L7518" i="1"/>
  <c r="L7517" i="1"/>
  <c r="L7516" i="1"/>
  <c r="L7515" i="1"/>
  <c r="L7514" i="1"/>
  <c r="L7513" i="1"/>
  <c r="L7512" i="1"/>
  <c r="L7511" i="1"/>
  <c r="L7510" i="1"/>
  <c r="L7509" i="1"/>
  <c r="L7508" i="1"/>
  <c r="L7507" i="1"/>
  <c r="L7506" i="1"/>
  <c r="L7505" i="1"/>
  <c r="L7504" i="1"/>
  <c r="L7503" i="1"/>
  <c r="L7502" i="1"/>
  <c r="L7501" i="1"/>
  <c r="L7500" i="1"/>
  <c r="L7499" i="1"/>
  <c r="L7498" i="1"/>
  <c r="L7497" i="1"/>
  <c r="L7496" i="1"/>
  <c r="L7495" i="1"/>
  <c r="L7494" i="1"/>
  <c r="L7493" i="1"/>
  <c r="L7492" i="1"/>
  <c r="L7491" i="1"/>
  <c r="L7490" i="1"/>
  <c r="L7489" i="1"/>
  <c r="L7488" i="1"/>
  <c r="L7487" i="1"/>
  <c r="L7486" i="1"/>
  <c r="L7485" i="1"/>
  <c r="L7484" i="1"/>
  <c r="L7483" i="1"/>
  <c r="L7482" i="1"/>
  <c r="L7481" i="1"/>
  <c r="L7480" i="1"/>
  <c r="L7479" i="1"/>
  <c r="L7478" i="1"/>
  <c r="L7477" i="1"/>
  <c r="L7476" i="1"/>
  <c r="L7475" i="1"/>
  <c r="L7474" i="1"/>
  <c r="L7473" i="1"/>
  <c r="L7472" i="1"/>
  <c r="L7471" i="1"/>
  <c r="L7470" i="1"/>
  <c r="L7469" i="1"/>
  <c r="L7468" i="1"/>
  <c r="L7467" i="1"/>
  <c r="L7466" i="1"/>
  <c r="L7465" i="1"/>
  <c r="L7464" i="1"/>
  <c r="L7463" i="1"/>
  <c r="L7462" i="1"/>
  <c r="L7461" i="1"/>
  <c r="L7460" i="1"/>
  <c r="L7459" i="1"/>
  <c r="L7458" i="1"/>
  <c r="L7457" i="1"/>
  <c r="L7456" i="1"/>
  <c r="L7455" i="1"/>
  <c r="L7454" i="1"/>
  <c r="L7453" i="1"/>
  <c r="L7452" i="1"/>
  <c r="L7451" i="1"/>
  <c r="L7450" i="1"/>
  <c r="L7449" i="1"/>
  <c r="L7448" i="1"/>
  <c r="L7447" i="1"/>
  <c r="L7446" i="1"/>
  <c r="L7445" i="1"/>
  <c r="L7444" i="1"/>
  <c r="L7443" i="1"/>
  <c r="L7442" i="1"/>
  <c r="L7441" i="1"/>
  <c r="L7440" i="1"/>
  <c r="L7439" i="1"/>
  <c r="L7438" i="1"/>
  <c r="L7437" i="1"/>
  <c r="L7436" i="1"/>
  <c r="L7435" i="1"/>
  <c r="L7434" i="1"/>
  <c r="L7433" i="1"/>
  <c r="L7432" i="1"/>
  <c r="L7431" i="1"/>
  <c r="L7430" i="1"/>
  <c r="L7429" i="1"/>
  <c r="L7428" i="1"/>
  <c r="L7427" i="1"/>
  <c r="L7426" i="1"/>
  <c r="L7425" i="1"/>
  <c r="L7424" i="1"/>
  <c r="L7423" i="1"/>
  <c r="L7422" i="1"/>
  <c r="L7421" i="1"/>
  <c r="L7420" i="1"/>
  <c r="L7419" i="1"/>
  <c r="L7418" i="1"/>
  <c r="L7417" i="1"/>
  <c r="L7416" i="1"/>
  <c r="L7415" i="1"/>
  <c r="L7414" i="1"/>
  <c r="L7413" i="1"/>
  <c r="L7412" i="1"/>
  <c r="L7411" i="1"/>
  <c r="L7410" i="1"/>
  <c r="L7409" i="1"/>
  <c r="L7408" i="1"/>
  <c r="L7407" i="1"/>
  <c r="L7406" i="1"/>
  <c r="L7405" i="1"/>
  <c r="L7404" i="1"/>
  <c r="L7403" i="1"/>
  <c r="L7402" i="1"/>
  <c r="L7401" i="1"/>
  <c r="L7400" i="1"/>
  <c r="L7399" i="1"/>
  <c r="L7398" i="1"/>
  <c r="L7397" i="1"/>
  <c r="L7396" i="1"/>
  <c r="L7395" i="1"/>
  <c r="L7394" i="1"/>
  <c r="L7393" i="1"/>
  <c r="L7392" i="1"/>
  <c r="L7391" i="1"/>
  <c r="L7390" i="1"/>
  <c r="L7389" i="1"/>
  <c r="L7388" i="1"/>
  <c r="L7387" i="1"/>
  <c r="L7386" i="1"/>
  <c r="L7385" i="1"/>
  <c r="L7384" i="1"/>
  <c r="L7383" i="1"/>
  <c r="L7382" i="1"/>
  <c r="L7381" i="1"/>
  <c r="L7380" i="1"/>
  <c r="L7379" i="1"/>
  <c r="L7378" i="1"/>
  <c r="L7377" i="1"/>
  <c r="L7376" i="1"/>
  <c r="L7375" i="1"/>
  <c r="L7374" i="1"/>
  <c r="L7373" i="1"/>
  <c r="L7372" i="1"/>
  <c r="L7371" i="1"/>
  <c r="L7370" i="1"/>
  <c r="L7369" i="1"/>
  <c r="L7368" i="1"/>
  <c r="L7367" i="1"/>
  <c r="L7366" i="1"/>
  <c r="L7365" i="1"/>
  <c r="L7364" i="1"/>
  <c r="L7363" i="1"/>
  <c r="L7362" i="1"/>
  <c r="L7361" i="1"/>
  <c r="L7360" i="1"/>
  <c r="L7359" i="1"/>
  <c r="L7358" i="1"/>
  <c r="L7357" i="1"/>
  <c r="L7356" i="1"/>
  <c r="L7355" i="1"/>
  <c r="L7354" i="1"/>
  <c r="L7353" i="1"/>
  <c r="L7352" i="1"/>
  <c r="L7351" i="1"/>
  <c r="L7350" i="1"/>
  <c r="L7349" i="1"/>
  <c r="L7348" i="1"/>
  <c r="L7347" i="1"/>
  <c r="L7346" i="1"/>
  <c r="L7345" i="1"/>
  <c r="L7344" i="1"/>
  <c r="L7343" i="1"/>
  <c r="L7342" i="1"/>
  <c r="L7341" i="1"/>
  <c r="L7340" i="1"/>
  <c r="L7339" i="1"/>
  <c r="L7338" i="1"/>
  <c r="L7337" i="1"/>
  <c r="L7336" i="1"/>
  <c r="L7335" i="1"/>
  <c r="L7334" i="1"/>
  <c r="L7333" i="1"/>
  <c r="L7332" i="1"/>
  <c r="L7331" i="1"/>
  <c r="L7330" i="1"/>
  <c r="L7329" i="1"/>
  <c r="L7328" i="1"/>
  <c r="L7327" i="1"/>
  <c r="L7326" i="1"/>
  <c r="L7325" i="1"/>
  <c r="L7324" i="1"/>
  <c r="L7323" i="1"/>
  <c r="L7322" i="1"/>
  <c r="L7321" i="1"/>
  <c r="L7320" i="1"/>
  <c r="L7319" i="1"/>
  <c r="L7318" i="1"/>
  <c r="L7317" i="1"/>
  <c r="L7316" i="1"/>
  <c r="L7315" i="1"/>
  <c r="L7314" i="1"/>
  <c r="L7313" i="1"/>
  <c r="L7312" i="1"/>
  <c r="L7311" i="1"/>
  <c r="L7310" i="1"/>
  <c r="L7309" i="1"/>
  <c r="L7308" i="1"/>
  <c r="L7307" i="1"/>
  <c r="L7306" i="1"/>
  <c r="L7305" i="1"/>
  <c r="L7304" i="1"/>
  <c r="L7303" i="1"/>
  <c r="L7302" i="1"/>
  <c r="L7301" i="1"/>
  <c r="L7300" i="1"/>
  <c r="L7299" i="1"/>
  <c r="L7298" i="1"/>
  <c r="L7297" i="1"/>
  <c r="L7296" i="1"/>
  <c r="L7295" i="1"/>
  <c r="L7294" i="1"/>
  <c r="L7293" i="1"/>
  <c r="L7292" i="1"/>
  <c r="L7291" i="1"/>
  <c r="L7290" i="1"/>
  <c r="L7289" i="1"/>
  <c r="L7288" i="1"/>
  <c r="L7287" i="1"/>
  <c r="L7286" i="1"/>
  <c r="L7285" i="1"/>
  <c r="L7284" i="1"/>
  <c r="L7283" i="1"/>
  <c r="L7282" i="1"/>
  <c r="L7281" i="1"/>
  <c r="L7280" i="1"/>
  <c r="L7279" i="1"/>
  <c r="L7278" i="1"/>
  <c r="L7277" i="1"/>
  <c r="L7276" i="1"/>
  <c r="L7275" i="1"/>
  <c r="L7274" i="1"/>
  <c r="L7273" i="1"/>
  <c r="L7272" i="1"/>
  <c r="L7271" i="1"/>
  <c r="L7270" i="1"/>
  <c r="L7269" i="1"/>
  <c r="L7268" i="1"/>
  <c r="L7267" i="1"/>
  <c r="L7266" i="1"/>
  <c r="L7265" i="1"/>
  <c r="L7264" i="1"/>
  <c r="L7263" i="1"/>
  <c r="L7262" i="1"/>
  <c r="L7261" i="1"/>
  <c r="L7260" i="1"/>
  <c r="L7259" i="1"/>
  <c r="L7258" i="1"/>
  <c r="L7257" i="1"/>
  <c r="L7256" i="1"/>
  <c r="L7255" i="1"/>
  <c r="L7254" i="1"/>
  <c r="L7253" i="1"/>
  <c r="L7252" i="1"/>
  <c r="L7251" i="1"/>
  <c r="L7250" i="1"/>
  <c r="L7249" i="1"/>
  <c r="L7248" i="1"/>
  <c r="L7247" i="1"/>
  <c r="L7246" i="1"/>
  <c r="L7245" i="1"/>
  <c r="L7244" i="1"/>
  <c r="L7243" i="1"/>
  <c r="L7242" i="1"/>
  <c r="L7241" i="1"/>
  <c r="L7240" i="1"/>
  <c r="L7239" i="1"/>
  <c r="L7238" i="1"/>
  <c r="L7237" i="1"/>
  <c r="L7236" i="1"/>
  <c r="L7235" i="1"/>
  <c r="L7234" i="1"/>
  <c r="L7233" i="1"/>
  <c r="L7232" i="1"/>
  <c r="L7231" i="1"/>
  <c r="L7230" i="1"/>
  <c r="L7229" i="1"/>
  <c r="L7228" i="1"/>
  <c r="L7227" i="1"/>
  <c r="L7226" i="1"/>
  <c r="L7225" i="1"/>
  <c r="L7224" i="1"/>
  <c r="L7223" i="1"/>
  <c r="L7222" i="1"/>
  <c r="L7221" i="1"/>
  <c r="L7220" i="1"/>
  <c r="L7219" i="1"/>
  <c r="L7218" i="1"/>
  <c r="L7217" i="1"/>
  <c r="L7216" i="1"/>
  <c r="L7215" i="1"/>
  <c r="L7214" i="1"/>
  <c r="L7213" i="1"/>
  <c r="L7212" i="1"/>
  <c r="L7211" i="1"/>
  <c r="L7210" i="1"/>
  <c r="L7209" i="1"/>
  <c r="L7208" i="1"/>
  <c r="L7207" i="1"/>
  <c r="L7206" i="1"/>
  <c r="L7205" i="1"/>
  <c r="L7204" i="1"/>
  <c r="L7203" i="1"/>
  <c r="L7202" i="1"/>
  <c r="L7201" i="1"/>
  <c r="L7200" i="1"/>
  <c r="L7199" i="1"/>
  <c r="L7198" i="1"/>
  <c r="L7197" i="1"/>
  <c r="L7196" i="1"/>
  <c r="L7195" i="1"/>
  <c r="L7194" i="1"/>
  <c r="L7193" i="1"/>
  <c r="L7192" i="1"/>
  <c r="L7191" i="1"/>
  <c r="L7190" i="1"/>
  <c r="L7189" i="1"/>
  <c r="L7188" i="1"/>
  <c r="L7187" i="1"/>
  <c r="L7186" i="1"/>
  <c r="L7185" i="1"/>
  <c r="L7184" i="1"/>
  <c r="L7183" i="1"/>
  <c r="L7182" i="1"/>
  <c r="L7181" i="1"/>
  <c r="L7180" i="1"/>
  <c r="L7179" i="1"/>
  <c r="L7178" i="1"/>
  <c r="L7177" i="1"/>
  <c r="L7176" i="1"/>
  <c r="L7175" i="1"/>
  <c r="L7174" i="1"/>
  <c r="L7173" i="1"/>
  <c r="L7172" i="1"/>
  <c r="L7171" i="1"/>
  <c r="L7170" i="1"/>
  <c r="L7169" i="1"/>
  <c r="L7168" i="1"/>
  <c r="L7167" i="1"/>
  <c r="L7166" i="1"/>
  <c r="L7165" i="1"/>
  <c r="L7164" i="1"/>
  <c r="L7163" i="1"/>
  <c r="L7162" i="1"/>
  <c r="L7161" i="1"/>
  <c r="L7160" i="1"/>
  <c r="L7159" i="1"/>
  <c r="L7158" i="1"/>
  <c r="L7157" i="1"/>
  <c r="L7156" i="1"/>
  <c r="L7155" i="1"/>
  <c r="L7154" i="1"/>
  <c r="L7153" i="1"/>
  <c r="L7152" i="1"/>
  <c r="L7151" i="1"/>
  <c r="L7150" i="1"/>
  <c r="L7149" i="1"/>
  <c r="L7148" i="1"/>
  <c r="L7147" i="1"/>
  <c r="L7146" i="1"/>
  <c r="L7145" i="1"/>
  <c r="L7144" i="1"/>
  <c r="L7143" i="1"/>
  <c r="L7142" i="1"/>
  <c r="L7141" i="1"/>
  <c r="L7140" i="1"/>
  <c r="L7139" i="1"/>
  <c r="L7138" i="1"/>
  <c r="L7137" i="1"/>
  <c r="L7136" i="1"/>
  <c r="L7135" i="1"/>
  <c r="L7134" i="1"/>
  <c r="L7133" i="1"/>
  <c r="L7132" i="1"/>
  <c r="L7131" i="1"/>
  <c r="L7130" i="1"/>
  <c r="L7129" i="1"/>
  <c r="L7128" i="1"/>
  <c r="L7127" i="1"/>
  <c r="L7126" i="1"/>
  <c r="L7125" i="1"/>
  <c r="L7124" i="1"/>
  <c r="L7123" i="1"/>
  <c r="L7122" i="1"/>
  <c r="L7121" i="1"/>
  <c r="L7120" i="1"/>
  <c r="L7119" i="1"/>
  <c r="L7118" i="1"/>
  <c r="L7117" i="1"/>
  <c r="L7116" i="1"/>
  <c r="L7115" i="1"/>
  <c r="L7114" i="1"/>
  <c r="L7113" i="1"/>
  <c r="L7112" i="1"/>
  <c r="L7111" i="1"/>
  <c r="L7110" i="1"/>
  <c r="L7109" i="1"/>
  <c r="L7108" i="1"/>
  <c r="L7107" i="1"/>
  <c r="L7106" i="1"/>
  <c r="L7105" i="1"/>
  <c r="L7104" i="1"/>
  <c r="L7103" i="1"/>
  <c r="L7102" i="1"/>
  <c r="L7101" i="1"/>
  <c r="L7100" i="1"/>
  <c r="L7099" i="1"/>
  <c r="L7098" i="1"/>
  <c r="L7097" i="1"/>
  <c r="L7096" i="1"/>
  <c r="L7095" i="1"/>
  <c r="L7094" i="1"/>
  <c r="L7093" i="1"/>
  <c r="L7092" i="1"/>
  <c r="L7091" i="1"/>
  <c r="L7090" i="1"/>
  <c r="L7089" i="1"/>
  <c r="L7088" i="1"/>
  <c r="L7087" i="1"/>
  <c r="L7086" i="1"/>
  <c r="L7085" i="1"/>
  <c r="L7084" i="1"/>
  <c r="L7083" i="1"/>
  <c r="L7082" i="1"/>
  <c r="L7081" i="1"/>
  <c r="L7080" i="1"/>
  <c r="L7079" i="1"/>
  <c r="L7078" i="1"/>
  <c r="L7077" i="1"/>
  <c r="L7076" i="1"/>
  <c r="L7075" i="1"/>
  <c r="L7074" i="1"/>
  <c r="L7073" i="1"/>
  <c r="L7072" i="1"/>
  <c r="L7071" i="1"/>
  <c r="L7070" i="1"/>
  <c r="L7069" i="1"/>
  <c r="L7068" i="1"/>
  <c r="L7067" i="1"/>
  <c r="L7066" i="1"/>
  <c r="L7065" i="1"/>
  <c r="L7064" i="1"/>
  <c r="L7063" i="1"/>
  <c r="L7062" i="1"/>
  <c r="L7061" i="1"/>
  <c r="L7060" i="1"/>
  <c r="L7059" i="1"/>
  <c r="L7058" i="1"/>
  <c r="L7057" i="1"/>
  <c r="L7056" i="1"/>
  <c r="L7055" i="1"/>
  <c r="L7054" i="1"/>
  <c r="L7053" i="1"/>
  <c r="L7052" i="1"/>
  <c r="L7051" i="1"/>
  <c r="L7050" i="1"/>
  <c r="L7049" i="1"/>
  <c r="L7048" i="1"/>
  <c r="L7047" i="1"/>
  <c r="L7046" i="1"/>
  <c r="L7045" i="1"/>
  <c r="L7044" i="1"/>
  <c r="L7043" i="1"/>
  <c r="L7042" i="1"/>
  <c r="L7041" i="1"/>
  <c r="L7040" i="1"/>
  <c r="L7039" i="1"/>
  <c r="L7038" i="1"/>
  <c r="L7037" i="1"/>
  <c r="L7036" i="1"/>
  <c r="L7035" i="1"/>
  <c r="L7034" i="1"/>
  <c r="L7033" i="1"/>
  <c r="L7032" i="1"/>
  <c r="L7031" i="1"/>
  <c r="L7030" i="1"/>
  <c r="L7029" i="1"/>
  <c r="L7028" i="1"/>
  <c r="L7027" i="1"/>
  <c r="L7026" i="1"/>
  <c r="L7025" i="1"/>
  <c r="L7024" i="1"/>
  <c r="L7023" i="1"/>
  <c r="L7022" i="1"/>
  <c r="L7021" i="1"/>
  <c r="L7020" i="1"/>
  <c r="L7019" i="1"/>
  <c r="L7018" i="1"/>
  <c r="L7017" i="1"/>
  <c r="L7016" i="1"/>
  <c r="L7015" i="1"/>
  <c r="L7014" i="1"/>
  <c r="L7013" i="1"/>
  <c r="L7012" i="1"/>
  <c r="L7011" i="1"/>
  <c r="L7010" i="1"/>
  <c r="L7009" i="1"/>
  <c r="L7008" i="1"/>
  <c r="L7007" i="1"/>
  <c r="L7006" i="1"/>
  <c r="L7005" i="1"/>
  <c r="L7004" i="1"/>
  <c r="L7003" i="1"/>
  <c r="L7002" i="1"/>
  <c r="L7001" i="1"/>
  <c r="L7000" i="1"/>
  <c r="L6999" i="1"/>
  <c r="L6998" i="1"/>
  <c r="L6997" i="1"/>
  <c r="L6996" i="1"/>
  <c r="L6995" i="1"/>
  <c r="L6994" i="1"/>
  <c r="L6993" i="1"/>
  <c r="L6992" i="1"/>
  <c r="L6991" i="1"/>
  <c r="L6990" i="1"/>
  <c r="L6989" i="1"/>
  <c r="L6988" i="1"/>
  <c r="L6987" i="1"/>
  <c r="L6986" i="1"/>
  <c r="L6985" i="1"/>
  <c r="L6984" i="1"/>
  <c r="L6983" i="1"/>
  <c r="L6982" i="1"/>
  <c r="L6981" i="1"/>
  <c r="L6980" i="1"/>
  <c r="L6979" i="1"/>
  <c r="L6978" i="1"/>
  <c r="L6977" i="1"/>
  <c r="L6976" i="1"/>
  <c r="L6975" i="1"/>
  <c r="L6974" i="1"/>
  <c r="L6973" i="1"/>
  <c r="L6972" i="1"/>
  <c r="L6971" i="1"/>
  <c r="L6970" i="1"/>
  <c r="L6969" i="1"/>
  <c r="L6968" i="1"/>
  <c r="L6967" i="1"/>
  <c r="L6966" i="1"/>
  <c r="L6965" i="1"/>
  <c r="L6964" i="1"/>
  <c r="L6963" i="1"/>
  <c r="L6962" i="1"/>
  <c r="L6961" i="1"/>
  <c r="L6960" i="1"/>
  <c r="L6959" i="1"/>
  <c r="L6958" i="1"/>
  <c r="L6957" i="1"/>
  <c r="L6956" i="1"/>
  <c r="L6955" i="1"/>
  <c r="L6954" i="1"/>
  <c r="L6953" i="1"/>
  <c r="L6952" i="1"/>
  <c r="L6951" i="1"/>
  <c r="L6950" i="1"/>
  <c r="L6949" i="1"/>
  <c r="L6948" i="1"/>
  <c r="L6947" i="1"/>
  <c r="L6946" i="1"/>
  <c r="L6945" i="1"/>
  <c r="L6944" i="1"/>
  <c r="L6943" i="1"/>
  <c r="L6942" i="1"/>
  <c r="L6941" i="1"/>
  <c r="L6940" i="1"/>
  <c r="L6939" i="1"/>
  <c r="L6938" i="1"/>
  <c r="L6937" i="1"/>
  <c r="L6936" i="1"/>
  <c r="L6935" i="1"/>
  <c r="L6934" i="1"/>
  <c r="L6933" i="1"/>
  <c r="L6932" i="1"/>
  <c r="L6931" i="1"/>
  <c r="L6930" i="1"/>
  <c r="L6929" i="1"/>
  <c r="L6928" i="1"/>
  <c r="L6927" i="1"/>
  <c r="L6926" i="1"/>
  <c r="L6925" i="1"/>
  <c r="L6924" i="1"/>
  <c r="L6923" i="1"/>
  <c r="L6922" i="1"/>
  <c r="L6921" i="1"/>
  <c r="L6920" i="1"/>
  <c r="L6919" i="1"/>
  <c r="L6918" i="1"/>
  <c r="L6917" i="1"/>
  <c r="L6916" i="1"/>
  <c r="L6915" i="1"/>
  <c r="L6914" i="1"/>
  <c r="L6913" i="1"/>
  <c r="L6912" i="1"/>
  <c r="L6911" i="1"/>
  <c r="L6910" i="1"/>
  <c r="L6909" i="1"/>
  <c r="L6908" i="1"/>
  <c r="L6907" i="1"/>
  <c r="L6906" i="1"/>
  <c r="L6905" i="1"/>
  <c r="L6904" i="1"/>
  <c r="L6903" i="1"/>
  <c r="L6902" i="1"/>
  <c r="L6901" i="1"/>
  <c r="L6900" i="1"/>
  <c r="L6899" i="1"/>
  <c r="L6898" i="1"/>
  <c r="L6897" i="1"/>
  <c r="L6896" i="1"/>
  <c r="L6895" i="1"/>
  <c r="L6894" i="1"/>
  <c r="L6893" i="1"/>
  <c r="L6892" i="1"/>
  <c r="L6891" i="1"/>
  <c r="L6890" i="1"/>
  <c r="L6889" i="1"/>
  <c r="L6888" i="1"/>
  <c r="L6887" i="1"/>
  <c r="L6886" i="1"/>
  <c r="L6885" i="1"/>
  <c r="L6884" i="1"/>
  <c r="L6883" i="1"/>
  <c r="L6882" i="1"/>
  <c r="L6881" i="1"/>
  <c r="L6880" i="1"/>
  <c r="L6879" i="1"/>
  <c r="L6878" i="1"/>
  <c r="L6877" i="1"/>
  <c r="L6876" i="1"/>
  <c r="L6875" i="1"/>
  <c r="L6874" i="1"/>
  <c r="L6873" i="1"/>
  <c r="L6872" i="1"/>
  <c r="L6871" i="1"/>
  <c r="L6870" i="1"/>
  <c r="L6869" i="1"/>
  <c r="L6868" i="1"/>
  <c r="L6867" i="1"/>
  <c r="L6866" i="1"/>
  <c r="L6865" i="1"/>
  <c r="L6864" i="1"/>
  <c r="L6863" i="1"/>
  <c r="L6862" i="1"/>
  <c r="L6861" i="1"/>
  <c r="L6860" i="1"/>
  <c r="L6859" i="1"/>
  <c r="L6858" i="1"/>
  <c r="L6857" i="1"/>
  <c r="L6856" i="1"/>
  <c r="L6855" i="1"/>
  <c r="L6854" i="1"/>
  <c r="L6853" i="1"/>
  <c r="L6852" i="1"/>
  <c r="L6851" i="1"/>
  <c r="L6850" i="1"/>
  <c r="L6849" i="1"/>
  <c r="L6848" i="1"/>
  <c r="L6847" i="1"/>
  <c r="L6846" i="1"/>
  <c r="L6845" i="1"/>
  <c r="L6844" i="1"/>
  <c r="L6843" i="1"/>
  <c r="L6842" i="1"/>
  <c r="L6841" i="1"/>
  <c r="L6840" i="1"/>
  <c r="L6839" i="1"/>
  <c r="L6838" i="1"/>
  <c r="L6837" i="1"/>
  <c r="L6836" i="1"/>
  <c r="L6835" i="1"/>
  <c r="L6834" i="1"/>
  <c r="L6833" i="1"/>
  <c r="L6832" i="1"/>
  <c r="L6831" i="1"/>
  <c r="L6830" i="1"/>
  <c r="L6829" i="1"/>
  <c r="L6828" i="1"/>
  <c r="L6827" i="1"/>
  <c r="L6826" i="1"/>
  <c r="L6825" i="1"/>
  <c r="L6824" i="1"/>
  <c r="L6823" i="1"/>
  <c r="L6822" i="1"/>
  <c r="L6821" i="1"/>
  <c r="L6820" i="1"/>
  <c r="L6819" i="1"/>
  <c r="L6818" i="1"/>
  <c r="L6817" i="1"/>
  <c r="L6816" i="1"/>
  <c r="L6815" i="1"/>
  <c r="L6814" i="1"/>
  <c r="L6813" i="1"/>
  <c r="L6812" i="1"/>
  <c r="L6811" i="1"/>
  <c r="L6810" i="1"/>
  <c r="L6809" i="1"/>
  <c r="L6808" i="1"/>
  <c r="L6807" i="1"/>
  <c r="L6806" i="1"/>
  <c r="L6805" i="1"/>
  <c r="L6804" i="1"/>
  <c r="L6803" i="1"/>
  <c r="L6802" i="1"/>
  <c r="L6801" i="1"/>
  <c r="L6800" i="1"/>
  <c r="L6799" i="1"/>
  <c r="L6798" i="1"/>
  <c r="L6797" i="1"/>
  <c r="L6796" i="1"/>
  <c r="L6795" i="1"/>
  <c r="L6794" i="1"/>
  <c r="L6793" i="1"/>
  <c r="L6792" i="1"/>
  <c r="L6791" i="1"/>
  <c r="L6790" i="1"/>
  <c r="L6789" i="1"/>
  <c r="L6788" i="1"/>
  <c r="L6787" i="1"/>
  <c r="L6786" i="1"/>
  <c r="L6785" i="1"/>
  <c r="L6784" i="1"/>
  <c r="L6783" i="1"/>
  <c r="L6782" i="1"/>
  <c r="L6781" i="1"/>
  <c r="L6780" i="1"/>
  <c r="L6779" i="1"/>
  <c r="L6778" i="1"/>
  <c r="L6777" i="1"/>
  <c r="L6776" i="1"/>
  <c r="L6775" i="1"/>
  <c r="L6774" i="1"/>
  <c r="L6773" i="1"/>
  <c r="L6772" i="1"/>
  <c r="L6771" i="1"/>
  <c r="L6770" i="1"/>
  <c r="L6769" i="1"/>
  <c r="L6768" i="1"/>
  <c r="L6767" i="1"/>
  <c r="L6766" i="1"/>
  <c r="L6765" i="1"/>
  <c r="L6764" i="1"/>
  <c r="L6763" i="1"/>
  <c r="L6762" i="1"/>
  <c r="L6761" i="1"/>
  <c r="L6760" i="1"/>
  <c r="L6759" i="1"/>
  <c r="L6758" i="1"/>
  <c r="L6757" i="1"/>
  <c r="L6756" i="1"/>
  <c r="L6755" i="1"/>
  <c r="L6754" i="1"/>
  <c r="L6753" i="1"/>
  <c r="L6752" i="1"/>
  <c r="L6751" i="1"/>
  <c r="L6750" i="1"/>
  <c r="L6749" i="1"/>
  <c r="L6748" i="1"/>
  <c r="L6747" i="1"/>
  <c r="L6746" i="1"/>
  <c r="L6745" i="1"/>
  <c r="L6744" i="1"/>
  <c r="L6743" i="1"/>
  <c r="L6742" i="1"/>
  <c r="L6741" i="1"/>
  <c r="L6740" i="1"/>
  <c r="L6739" i="1"/>
  <c r="L6738" i="1"/>
  <c r="L6737" i="1"/>
  <c r="L6736" i="1"/>
  <c r="L6735" i="1"/>
  <c r="L6734" i="1"/>
  <c r="L6733" i="1"/>
  <c r="L6732" i="1"/>
  <c r="L6731" i="1"/>
  <c r="L6730" i="1"/>
  <c r="L6729" i="1"/>
  <c r="L6728" i="1"/>
  <c r="L6727" i="1"/>
  <c r="L6726" i="1"/>
  <c r="L6725" i="1"/>
  <c r="L6724" i="1"/>
  <c r="L6723" i="1"/>
  <c r="L6722" i="1"/>
  <c r="L6721" i="1"/>
  <c r="L6720" i="1"/>
  <c r="L6719" i="1"/>
  <c r="L6718" i="1"/>
  <c r="L6717" i="1"/>
  <c r="L6716" i="1"/>
  <c r="L6715" i="1"/>
  <c r="L6714" i="1"/>
  <c r="L6713" i="1"/>
  <c r="L6712" i="1"/>
  <c r="L6711" i="1"/>
  <c r="L6710" i="1"/>
  <c r="L6709" i="1"/>
  <c r="L6708" i="1"/>
  <c r="L6707" i="1"/>
  <c r="L6706" i="1"/>
  <c r="L6705" i="1"/>
  <c r="L6704" i="1"/>
  <c r="L6703" i="1"/>
  <c r="L6702" i="1"/>
  <c r="L6701" i="1"/>
  <c r="L6700" i="1"/>
  <c r="L6699" i="1"/>
  <c r="L6698" i="1"/>
  <c r="L6697" i="1"/>
  <c r="L6696" i="1"/>
  <c r="L6695" i="1"/>
  <c r="L6694" i="1"/>
  <c r="L6693" i="1"/>
  <c r="L6692" i="1"/>
  <c r="L6691" i="1"/>
  <c r="L6690" i="1"/>
  <c r="L6689" i="1"/>
  <c r="L6688" i="1"/>
  <c r="L6687" i="1"/>
  <c r="L6686" i="1"/>
  <c r="L6685" i="1"/>
  <c r="L6684" i="1"/>
  <c r="L6683" i="1"/>
  <c r="L6682" i="1"/>
  <c r="L6681" i="1"/>
  <c r="L6680" i="1"/>
  <c r="L6679" i="1"/>
  <c r="L6678" i="1"/>
  <c r="L6677" i="1"/>
  <c r="L6676" i="1"/>
  <c r="L6675" i="1"/>
  <c r="L6674" i="1"/>
  <c r="L6673" i="1"/>
  <c r="L6672" i="1"/>
  <c r="L6671" i="1"/>
  <c r="L6670" i="1"/>
  <c r="L6669" i="1"/>
  <c r="L6668" i="1"/>
  <c r="L6667" i="1"/>
  <c r="L6666" i="1"/>
  <c r="L6665" i="1"/>
  <c r="L6664" i="1"/>
  <c r="L6663" i="1"/>
  <c r="L6662" i="1"/>
  <c r="L6661" i="1"/>
  <c r="L6660" i="1"/>
  <c r="L6659" i="1"/>
  <c r="L6658" i="1"/>
  <c r="L6657" i="1"/>
  <c r="L6656" i="1"/>
  <c r="L6655" i="1"/>
  <c r="L6654" i="1"/>
  <c r="L6653" i="1"/>
  <c r="L6652" i="1"/>
  <c r="L6651" i="1"/>
  <c r="L6650" i="1"/>
  <c r="L6649" i="1"/>
  <c r="L6648" i="1"/>
  <c r="L6647" i="1"/>
  <c r="L6646" i="1"/>
  <c r="L6645" i="1"/>
  <c r="L6644" i="1"/>
  <c r="L6643" i="1"/>
  <c r="L6642" i="1"/>
  <c r="L6641" i="1"/>
  <c r="L6640" i="1"/>
  <c r="L6639" i="1"/>
  <c r="L6638" i="1"/>
  <c r="L6637" i="1"/>
  <c r="L6636" i="1"/>
  <c r="L6635" i="1"/>
  <c r="L6634" i="1"/>
  <c r="L6633" i="1"/>
  <c r="L6632" i="1"/>
  <c r="L6631" i="1"/>
  <c r="L6630" i="1"/>
  <c r="L6629" i="1"/>
  <c r="L6628" i="1"/>
  <c r="L6627" i="1"/>
  <c r="L6626" i="1"/>
  <c r="L6625" i="1"/>
  <c r="L6624" i="1"/>
  <c r="L6623" i="1"/>
  <c r="L6622" i="1"/>
  <c r="L6621" i="1"/>
  <c r="L6620" i="1"/>
  <c r="L6619" i="1"/>
  <c r="L6618" i="1"/>
  <c r="L6617" i="1"/>
  <c r="L6616" i="1"/>
  <c r="L6615" i="1"/>
  <c r="L6614" i="1"/>
  <c r="L6613" i="1"/>
  <c r="L6612" i="1"/>
  <c r="L6611" i="1"/>
  <c r="L6610" i="1"/>
  <c r="L6609" i="1"/>
  <c r="L6608" i="1"/>
  <c r="L6607" i="1"/>
  <c r="L6606" i="1"/>
  <c r="L6605" i="1"/>
  <c r="L6604" i="1"/>
  <c r="L6603" i="1"/>
  <c r="L6602" i="1"/>
  <c r="L6601" i="1"/>
  <c r="L6600" i="1"/>
  <c r="L6599" i="1"/>
  <c r="L6598" i="1"/>
  <c r="L6597" i="1"/>
  <c r="L6596" i="1"/>
  <c r="L6595" i="1"/>
  <c r="L6594" i="1"/>
  <c r="L6593" i="1"/>
  <c r="L6592" i="1"/>
  <c r="L6591" i="1"/>
  <c r="L6590" i="1"/>
  <c r="L6589" i="1"/>
  <c r="L6588" i="1"/>
  <c r="L6587" i="1"/>
  <c r="L6586" i="1"/>
  <c r="L6585" i="1"/>
  <c r="L6584" i="1"/>
  <c r="L6583" i="1"/>
  <c r="L6582" i="1"/>
  <c r="L6581" i="1"/>
  <c r="L6580" i="1"/>
  <c r="L6579" i="1"/>
  <c r="L6578" i="1"/>
  <c r="L6577" i="1"/>
  <c r="L6576" i="1"/>
  <c r="L6575" i="1"/>
  <c r="L6574" i="1"/>
  <c r="L6573" i="1"/>
  <c r="L6572" i="1"/>
  <c r="L6571" i="1"/>
  <c r="L6570" i="1"/>
  <c r="L6569" i="1"/>
  <c r="L6568" i="1"/>
  <c r="L6567" i="1"/>
  <c r="L6566" i="1"/>
  <c r="L6565" i="1"/>
  <c r="L6564" i="1"/>
  <c r="L6563" i="1"/>
  <c r="L6562" i="1"/>
  <c r="L6561" i="1"/>
  <c r="L6560" i="1"/>
  <c r="L6559" i="1"/>
  <c r="L6558" i="1"/>
  <c r="L6557" i="1"/>
  <c r="L6556" i="1"/>
  <c r="L6555" i="1"/>
  <c r="L6554" i="1"/>
  <c r="L6553" i="1"/>
  <c r="L6552" i="1"/>
  <c r="L6551" i="1"/>
  <c r="L6550" i="1"/>
  <c r="L6549" i="1"/>
  <c r="L6548" i="1"/>
  <c r="L6547" i="1"/>
  <c r="L6546" i="1"/>
  <c r="L6545" i="1"/>
  <c r="L6544" i="1"/>
  <c r="L6543" i="1"/>
  <c r="L6542" i="1"/>
  <c r="L6541" i="1"/>
  <c r="L6540" i="1"/>
  <c r="L6539" i="1"/>
  <c r="L6538" i="1"/>
  <c r="L6537" i="1"/>
  <c r="L6536" i="1"/>
  <c r="L6535" i="1"/>
  <c r="L6534" i="1"/>
  <c r="L6533" i="1"/>
  <c r="L6532" i="1"/>
  <c r="L6531" i="1"/>
  <c r="L6530" i="1"/>
  <c r="L6529" i="1"/>
  <c r="L6528" i="1"/>
  <c r="L6527" i="1"/>
  <c r="L6526" i="1"/>
  <c r="L6525" i="1"/>
  <c r="L6524" i="1"/>
  <c r="L6523" i="1"/>
  <c r="L6522" i="1"/>
  <c r="L6521" i="1"/>
  <c r="L6520" i="1"/>
  <c r="L6519" i="1"/>
  <c r="L6518" i="1"/>
  <c r="L6517" i="1"/>
  <c r="L6516" i="1"/>
  <c r="L6515" i="1"/>
  <c r="L6514" i="1"/>
  <c r="L6513" i="1"/>
  <c r="L6512" i="1"/>
  <c r="L6511" i="1"/>
  <c r="L6510" i="1"/>
  <c r="L6509" i="1"/>
  <c r="L6508" i="1"/>
  <c r="L6507" i="1"/>
  <c r="L6506" i="1"/>
  <c r="L6505" i="1"/>
  <c r="L6504" i="1"/>
  <c r="L6503" i="1"/>
  <c r="L6502" i="1"/>
  <c r="L6501" i="1"/>
  <c r="L6500" i="1"/>
  <c r="L6499" i="1"/>
  <c r="L6498" i="1"/>
  <c r="L6497" i="1"/>
  <c r="L6496" i="1"/>
  <c r="L6495" i="1"/>
  <c r="L6494" i="1"/>
  <c r="L6493" i="1"/>
  <c r="L6492" i="1"/>
  <c r="L6491" i="1"/>
  <c r="L6490" i="1"/>
  <c r="L6489" i="1"/>
  <c r="L6488" i="1"/>
  <c r="L6487" i="1"/>
  <c r="L6486" i="1"/>
  <c r="L6485" i="1"/>
  <c r="L6484" i="1"/>
  <c r="L6483" i="1"/>
  <c r="L6482" i="1"/>
  <c r="L6481" i="1"/>
  <c r="L6480" i="1"/>
  <c r="L6479" i="1"/>
  <c r="L6478" i="1"/>
  <c r="L6477" i="1"/>
  <c r="L6476" i="1"/>
  <c r="L6475" i="1"/>
  <c r="L6474" i="1"/>
  <c r="L6473" i="1"/>
  <c r="L6472" i="1"/>
  <c r="L6471" i="1"/>
  <c r="L6470" i="1"/>
  <c r="L6469" i="1"/>
  <c r="L6468" i="1"/>
  <c r="L6467" i="1"/>
  <c r="L6466" i="1"/>
  <c r="L6465" i="1"/>
  <c r="L6464" i="1"/>
  <c r="L6463" i="1"/>
  <c r="L6462" i="1"/>
  <c r="L6461" i="1"/>
  <c r="L6460" i="1"/>
  <c r="L6459" i="1"/>
  <c r="L6458" i="1"/>
  <c r="L6457" i="1"/>
  <c r="L6456" i="1"/>
  <c r="L6455" i="1"/>
  <c r="L6454" i="1"/>
  <c r="L6453" i="1"/>
  <c r="L6452" i="1"/>
  <c r="L6451" i="1"/>
  <c r="L6450" i="1"/>
  <c r="L6449" i="1"/>
  <c r="L6448" i="1"/>
  <c r="L6447" i="1"/>
  <c r="L6446" i="1"/>
  <c r="L6445" i="1"/>
  <c r="L6444" i="1"/>
  <c r="L6443" i="1"/>
  <c r="L6442" i="1"/>
  <c r="L6441" i="1"/>
  <c r="L6440" i="1"/>
  <c r="L6439" i="1"/>
  <c r="L6438" i="1"/>
  <c r="L6437" i="1"/>
  <c r="L6436" i="1"/>
  <c r="L6435" i="1"/>
  <c r="L6434" i="1"/>
  <c r="L6433" i="1"/>
  <c r="L6432" i="1"/>
  <c r="L6431" i="1"/>
  <c r="L6430" i="1"/>
  <c r="L6429" i="1"/>
  <c r="L6428" i="1"/>
  <c r="L6427" i="1"/>
  <c r="L6426" i="1"/>
  <c r="L6425" i="1"/>
  <c r="L6424" i="1"/>
  <c r="L6423" i="1"/>
  <c r="L6422" i="1"/>
  <c r="L6421" i="1"/>
  <c r="L6420" i="1"/>
  <c r="L6419" i="1"/>
  <c r="L6418" i="1"/>
  <c r="L6417" i="1"/>
  <c r="L6416" i="1"/>
  <c r="L6415" i="1"/>
  <c r="L6414" i="1"/>
  <c r="L6413" i="1"/>
  <c r="L6412" i="1"/>
  <c r="L6411" i="1"/>
  <c r="L6410" i="1"/>
  <c r="L6409" i="1"/>
  <c r="L6408" i="1"/>
  <c r="L6407" i="1"/>
  <c r="L6406" i="1"/>
  <c r="L6405" i="1"/>
  <c r="L6404" i="1"/>
  <c r="L6403" i="1"/>
  <c r="L6402" i="1"/>
  <c r="L6401" i="1"/>
  <c r="L6400" i="1"/>
  <c r="L6399" i="1"/>
  <c r="L6398" i="1"/>
  <c r="L6397" i="1"/>
  <c r="L6396" i="1"/>
  <c r="L6395" i="1"/>
  <c r="L6394" i="1"/>
  <c r="L6393" i="1"/>
  <c r="L6392" i="1"/>
  <c r="L6391" i="1"/>
  <c r="L6390" i="1"/>
  <c r="L6389" i="1"/>
  <c r="L6388" i="1"/>
  <c r="L6387" i="1"/>
  <c r="L6386" i="1"/>
  <c r="L6385" i="1"/>
  <c r="L6384" i="1"/>
  <c r="L6383" i="1"/>
  <c r="L6382" i="1"/>
  <c r="L6381" i="1"/>
  <c r="L6380" i="1"/>
  <c r="L6379" i="1"/>
  <c r="L6378" i="1"/>
  <c r="L6377" i="1"/>
  <c r="L6376" i="1"/>
  <c r="L6375" i="1"/>
  <c r="L6374" i="1"/>
  <c r="L6373" i="1"/>
  <c r="L6372" i="1"/>
  <c r="L6371" i="1"/>
  <c r="L6370" i="1"/>
  <c r="L6369" i="1"/>
  <c r="L6368" i="1"/>
  <c r="L6367" i="1"/>
  <c r="L6366" i="1"/>
  <c r="L6365" i="1"/>
  <c r="L6364" i="1"/>
  <c r="L6363" i="1"/>
  <c r="L6362" i="1"/>
  <c r="L6361" i="1"/>
  <c r="L6360" i="1"/>
  <c r="L6359" i="1"/>
  <c r="L6358" i="1"/>
  <c r="L6357" i="1"/>
  <c r="L6356" i="1"/>
  <c r="L6355" i="1"/>
  <c r="L6354" i="1"/>
  <c r="L6353" i="1"/>
  <c r="L6352" i="1"/>
  <c r="L6351" i="1"/>
  <c r="L6350" i="1"/>
  <c r="L6349" i="1"/>
  <c r="L6348" i="1"/>
  <c r="L6347" i="1"/>
  <c r="L6346" i="1"/>
  <c r="L6345" i="1"/>
  <c r="L6344" i="1"/>
  <c r="L6343" i="1"/>
  <c r="L6342" i="1"/>
  <c r="L6341" i="1"/>
  <c r="L6340" i="1"/>
  <c r="L6339" i="1"/>
  <c r="L6338" i="1"/>
  <c r="L6337" i="1"/>
  <c r="L6336" i="1"/>
  <c r="L6335" i="1"/>
  <c r="L6334" i="1"/>
  <c r="L6333" i="1"/>
  <c r="L6332" i="1"/>
  <c r="L6331" i="1"/>
  <c r="L6330" i="1"/>
  <c r="L6329" i="1"/>
  <c r="L6328" i="1"/>
  <c r="L6327" i="1"/>
  <c r="L6326" i="1"/>
  <c r="L6325" i="1"/>
  <c r="L6324" i="1"/>
  <c r="L6323" i="1"/>
  <c r="L6322" i="1"/>
  <c r="L6321" i="1"/>
  <c r="L6320" i="1"/>
  <c r="L6319" i="1"/>
  <c r="L6318" i="1"/>
  <c r="L6317" i="1"/>
  <c r="L6316" i="1"/>
  <c r="L6315" i="1"/>
  <c r="L6314" i="1"/>
  <c r="L6313" i="1"/>
  <c r="L6312" i="1"/>
  <c r="L6311" i="1"/>
  <c r="L6310" i="1"/>
  <c r="L6309" i="1"/>
  <c r="L6308" i="1"/>
  <c r="L6307" i="1"/>
  <c r="L6306" i="1"/>
  <c r="L6305" i="1"/>
  <c r="L6304" i="1"/>
  <c r="L6303" i="1"/>
  <c r="L6302" i="1"/>
  <c r="L6301" i="1"/>
  <c r="L6300" i="1"/>
  <c r="L6299" i="1"/>
  <c r="L6298" i="1"/>
  <c r="L6297" i="1"/>
  <c r="L6296" i="1"/>
  <c r="L6295" i="1"/>
  <c r="L6294" i="1"/>
  <c r="L6293" i="1"/>
  <c r="L6292" i="1"/>
  <c r="L6291" i="1"/>
  <c r="L6290" i="1"/>
  <c r="L6289" i="1"/>
  <c r="L6288" i="1"/>
  <c r="L6287" i="1"/>
  <c r="L6286" i="1"/>
  <c r="L6285" i="1"/>
  <c r="L6284" i="1"/>
  <c r="L6283" i="1"/>
  <c r="L6282" i="1"/>
  <c r="L6281" i="1"/>
  <c r="L6280" i="1"/>
  <c r="L6279" i="1"/>
  <c r="L6278" i="1"/>
  <c r="L6277" i="1"/>
  <c r="L6276" i="1"/>
  <c r="L6275" i="1"/>
  <c r="L6274" i="1"/>
  <c r="L6273" i="1"/>
  <c r="L6272" i="1"/>
  <c r="L6271" i="1"/>
  <c r="L6270" i="1"/>
  <c r="L6269" i="1"/>
  <c r="L6268" i="1"/>
  <c r="L6267" i="1"/>
  <c r="L6266" i="1"/>
  <c r="L6265" i="1"/>
  <c r="L6264" i="1"/>
  <c r="L6263" i="1"/>
  <c r="L6262" i="1"/>
  <c r="L6261" i="1"/>
  <c r="L6260" i="1"/>
  <c r="L6259" i="1"/>
  <c r="L6258" i="1"/>
  <c r="L6257" i="1"/>
  <c r="L6256" i="1"/>
  <c r="L6255" i="1"/>
  <c r="L6254" i="1"/>
  <c r="L6253" i="1"/>
  <c r="L6252" i="1"/>
  <c r="L6251" i="1"/>
  <c r="L6250" i="1"/>
  <c r="L6249" i="1"/>
  <c r="L6248" i="1"/>
  <c r="L6247" i="1"/>
  <c r="L6246" i="1"/>
  <c r="L6245" i="1"/>
  <c r="L6244" i="1"/>
  <c r="L6243" i="1"/>
  <c r="L6242" i="1"/>
  <c r="L6241" i="1"/>
  <c r="L6240" i="1"/>
  <c r="L6239" i="1"/>
  <c r="L6238" i="1"/>
  <c r="L6237" i="1"/>
  <c r="L6236" i="1"/>
  <c r="L6235" i="1"/>
  <c r="L6234" i="1"/>
  <c r="L6233" i="1"/>
  <c r="L6232" i="1"/>
  <c r="L6231" i="1"/>
  <c r="L6230" i="1"/>
  <c r="L6229" i="1"/>
  <c r="L6228" i="1"/>
  <c r="L6227" i="1"/>
  <c r="L6226" i="1"/>
  <c r="L6225" i="1"/>
  <c r="L6224" i="1"/>
  <c r="L6223" i="1"/>
  <c r="L6222" i="1"/>
  <c r="L6221" i="1"/>
  <c r="L6220" i="1"/>
  <c r="L6219" i="1"/>
  <c r="L6218" i="1"/>
  <c r="L6217" i="1"/>
  <c r="L6216" i="1"/>
  <c r="L6215" i="1"/>
  <c r="L6214" i="1"/>
  <c r="L6213" i="1"/>
  <c r="L6212" i="1"/>
  <c r="L6211" i="1"/>
  <c r="L6210" i="1"/>
  <c r="L6209" i="1"/>
  <c r="L6208" i="1"/>
  <c r="L6207" i="1"/>
  <c r="L6206" i="1"/>
  <c r="L6205" i="1"/>
  <c r="L6204" i="1"/>
  <c r="L6203" i="1"/>
  <c r="L6202" i="1"/>
  <c r="L6201" i="1"/>
  <c r="L6200" i="1"/>
  <c r="L6199" i="1"/>
  <c r="L6198" i="1"/>
  <c r="L6197" i="1"/>
  <c r="L6196" i="1"/>
  <c r="L6195" i="1"/>
  <c r="L6194" i="1"/>
  <c r="L6193" i="1"/>
  <c r="L6192" i="1"/>
  <c r="L6191" i="1"/>
  <c r="L6190" i="1"/>
  <c r="L6189" i="1"/>
  <c r="L6188" i="1"/>
  <c r="L6187" i="1"/>
  <c r="L6186" i="1"/>
  <c r="L6185" i="1"/>
  <c r="L6184" i="1"/>
  <c r="L6183" i="1"/>
  <c r="L6182" i="1"/>
  <c r="L6181" i="1"/>
  <c r="L6180" i="1"/>
  <c r="L6179" i="1"/>
  <c r="L6178" i="1"/>
  <c r="L6177" i="1"/>
  <c r="L6176" i="1"/>
  <c r="L6175" i="1"/>
  <c r="L6174" i="1"/>
  <c r="L6173" i="1"/>
  <c r="L6172" i="1"/>
  <c r="L6171" i="1"/>
  <c r="L6170" i="1"/>
  <c r="L6169" i="1"/>
  <c r="L6168" i="1"/>
  <c r="L6167" i="1"/>
  <c r="L6166" i="1"/>
  <c r="L6165" i="1"/>
  <c r="L6164" i="1"/>
  <c r="L6163" i="1"/>
  <c r="L6162" i="1"/>
  <c r="L6161" i="1"/>
  <c r="L6160" i="1"/>
  <c r="L6159" i="1"/>
  <c r="L6158" i="1"/>
  <c r="L6157" i="1"/>
  <c r="L6156" i="1"/>
  <c r="L6155" i="1"/>
  <c r="L6154" i="1"/>
  <c r="L6153" i="1"/>
  <c r="L6152" i="1"/>
  <c r="L6151" i="1"/>
  <c r="L6150" i="1"/>
  <c r="L6149" i="1"/>
  <c r="L6148" i="1"/>
  <c r="L6147" i="1"/>
  <c r="L6146" i="1"/>
  <c r="L6145" i="1"/>
  <c r="L6144" i="1"/>
  <c r="L6143" i="1"/>
  <c r="L6142" i="1"/>
  <c r="L6141" i="1"/>
  <c r="L6140" i="1"/>
  <c r="L6139" i="1"/>
  <c r="L6138" i="1"/>
  <c r="L6137" i="1"/>
  <c r="L6136" i="1"/>
  <c r="L6135" i="1"/>
  <c r="L6134" i="1"/>
  <c r="L6133" i="1"/>
  <c r="L6132" i="1"/>
  <c r="L6131" i="1"/>
  <c r="L6130" i="1"/>
  <c r="L6129" i="1"/>
  <c r="L6128" i="1"/>
  <c r="L6127" i="1"/>
  <c r="L6126" i="1"/>
  <c r="L6125" i="1"/>
  <c r="L6124" i="1"/>
  <c r="L6123" i="1"/>
  <c r="L6122" i="1"/>
  <c r="L6121" i="1"/>
  <c r="L6120" i="1"/>
  <c r="L6119" i="1"/>
  <c r="L6118" i="1"/>
  <c r="L6117" i="1"/>
  <c r="L6116" i="1"/>
  <c r="L6115" i="1"/>
  <c r="L6114" i="1"/>
  <c r="L6113" i="1"/>
  <c r="L6112" i="1"/>
  <c r="L6111" i="1"/>
  <c r="L6110" i="1"/>
  <c r="L6109" i="1"/>
  <c r="L6108" i="1"/>
  <c r="L6107" i="1"/>
  <c r="L6106" i="1"/>
  <c r="L6105" i="1"/>
  <c r="L6104" i="1"/>
  <c r="L6103" i="1"/>
  <c r="L6102" i="1"/>
  <c r="L6101" i="1"/>
  <c r="L6100" i="1"/>
  <c r="L6099" i="1"/>
  <c r="L6098" i="1"/>
  <c r="L6097" i="1"/>
  <c r="L6096" i="1"/>
  <c r="L6095" i="1"/>
  <c r="L6094" i="1"/>
  <c r="L6093" i="1"/>
  <c r="L6092" i="1"/>
  <c r="L6091" i="1"/>
  <c r="L6090" i="1"/>
  <c r="L6089" i="1"/>
  <c r="L6088" i="1"/>
  <c r="L6087" i="1"/>
  <c r="L6086" i="1"/>
  <c r="L6085" i="1"/>
  <c r="L6084" i="1"/>
  <c r="L6083" i="1"/>
  <c r="L6082" i="1"/>
  <c r="L6081" i="1"/>
  <c r="L6080" i="1"/>
  <c r="L6079" i="1"/>
  <c r="L6078" i="1"/>
  <c r="L6077" i="1"/>
  <c r="L6076" i="1"/>
  <c r="L6075" i="1"/>
  <c r="L6074" i="1"/>
  <c r="L6073" i="1"/>
  <c r="L6072" i="1"/>
  <c r="L6071" i="1"/>
  <c r="L6070" i="1"/>
  <c r="L6069" i="1"/>
  <c r="L6068" i="1"/>
  <c r="L6067" i="1"/>
  <c r="L6066" i="1"/>
  <c r="L6065" i="1"/>
  <c r="L6064" i="1"/>
  <c r="L6063" i="1"/>
  <c r="L6062" i="1"/>
  <c r="L6061" i="1"/>
  <c r="L6060" i="1"/>
  <c r="L6059" i="1"/>
  <c r="L6058" i="1"/>
  <c r="L6057" i="1"/>
  <c r="L6056" i="1"/>
  <c r="L6055" i="1"/>
  <c r="L6054" i="1"/>
  <c r="L6053" i="1"/>
  <c r="L6052" i="1"/>
  <c r="L6051" i="1"/>
  <c r="L6050" i="1"/>
  <c r="L6049" i="1"/>
  <c r="L6048" i="1"/>
  <c r="L6047" i="1"/>
  <c r="L6046" i="1"/>
  <c r="L6045" i="1"/>
  <c r="L6044" i="1"/>
  <c r="L6043" i="1"/>
  <c r="L6042" i="1"/>
  <c r="L6041" i="1"/>
  <c r="L6040" i="1"/>
  <c r="L6039" i="1"/>
  <c r="L6038" i="1"/>
  <c r="L6037" i="1"/>
  <c r="L6036" i="1"/>
  <c r="L6035" i="1"/>
  <c r="L6034" i="1"/>
  <c r="L6033" i="1"/>
  <c r="L6032" i="1"/>
  <c r="L6031" i="1"/>
  <c r="L6030" i="1"/>
  <c r="L6029" i="1"/>
  <c r="L6028" i="1"/>
  <c r="L6027" i="1"/>
  <c r="L6026" i="1"/>
  <c r="L6025" i="1"/>
  <c r="L6024" i="1"/>
  <c r="L6023" i="1"/>
  <c r="L6022" i="1"/>
  <c r="L6021" i="1"/>
  <c r="L6020" i="1"/>
  <c r="L6019" i="1"/>
  <c r="L6018" i="1"/>
  <c r="L6017" i="1"/>
  <c r="L6016" i="1"/>
  <c r="L6015" i="1"/>
  <c r="L6014" i="1"/>
  <c r="L6013" i="1"/>
  <c r="L6012" i="1"/>
  <c r="L6011" i="1"/>
  <c r="L6010" i="1"/>
  <c r="L6009" i="1"/>
  <c r="L6008" i="1"/>
  <c r="L6007" i="1"/>
  <c r="L6006" i="1"/>
  <c r="L6005" i="1"/>
  <c r="L6004" i="1"/>
  <c r="L6003" i="1"/>
  <c r="L6002" i="1"/>
  <c r="L6001" i="1"/>
  <c r="L6000" i="1"/>
  <c r="L5999" i="1"/>
  <c r="L5998" i="1"/>
  <c r="L5997" i="1"/>
  <c r="L5996" i="1"/>
  <c r="L5995" i="1"/>
  <c r="L5994" i="1"/>
  <c r="L5993" i="1"/>
  <c r="L5992" i="1"/>
  <c r="L5991" i="1"/>
  <c r="L5990" i="1"/>
  <c r="L5989" i="1"/>
  <c r="L5988" i="1"/>
  <c r="L5987" i="1"/>
  <c r="L5986" i="1"/>
  <c r="L5985" i="1"/>
  <c r="L5984" i="1"/>
  <c r="L5983" i="1"/>
  <c r="L5982" i="1"/>
  <c r="L5981" i="1"/>
  <c r="L5980" i="1"/>
  <c r="L5979" i="1"/>
  <c r="L5978" i="1"/>
  <c r="L5977" i="1"/>
  <c r="L5976" i="1"/>
  <c r="L5975" i="1"/>
  <c r="L5974" i="1"/>
  <c r="L5973" i="1"/>
  <c r="L5972" i="1"/>
  <c r="L5971" i="1"/>
  <c r="L5970" i="1"/>
  <c r="L5969" i="1"/>
  <c r="L5968" i="1"/>
  <c r="L5967" i="1"/>
  <c r="L5966" i="1"/>
  <c r="L5965" i="1"/>
  <c r="L5964" i="1"/>
  <c r="L5963" i="1"/>
  <c r="L5962" i="1"/>
  <c r="L5961" i="1"/>
  <c r="L5960" i="1"/>
  <c r="L5959" i="1"/>
  <c r="L5958" i="1"/>
  <c r="L5957" i="1"/>
  <c r="L5956" i="1"/>
  <c r="L5955" i="1"/>
  <c r="L5954" i="1"/>
  <c r="L5953" i="1"/>
  <c r="L5952" i="1"/>
  <c r="L5951" i="1"/>
  <c r="L5950" i="1"/>
  <c r="L5949" i="1"/>
  <c r="L5948" i="1"/>
  <c r="L5947" i="1"/>
  <c r="L5946" i="1"/>
  <c r="L5945" i="1"/>
  <c r="L5944" i="1"/>
  <c r="L5943" i="1"/>
  <c r="L5942" i="1"/>
  <c r="L5941" i="1"/>
  <c r="L5940" i="1"/>
  <c r="L5939" i="1"/>
  <c r="L5938" i="1"/>
  <c r="L5937" i="1"/>
  <c r="L5936" i="1"/>
  <c r="L5935" i="1"/>
  <c r="L5934" i="1"/>
  <c r="L5933" i="1"/>
  <c r="L5932" i="1"/>
  <c r="L5931" i="1"/>
  <c r="L5930" i="1"/>
  <c r="L5929" i="1"/>
  <c r="L5928" i="1"/>
  <c r="L5927" i="1"/>
  <c r="L5926" i="1"/>
  <c r="L5925" i="1"/>
  <c r="L5924" i="1"/>
  <c r="L5923" i="1"/>
  <c r="L5922" i="1"/>
  <c r="L5921" i="1"/>
  <c r="L5920" i="1"/>
  <c r="L5919" i="1"/>
  <c r="L5918" i="1"/>
  <c r="L5917" i="1"/>
  <c r="L5916" i="1"/>
  <c r="L5915" i="1"/>
  <c r="L5914" i="1"/>
  <c r="L5913" i="1"/>
  <c r="L5912" i="1"/>
  <c r="L5911" i="1"/>
  <c r="L5910" i="1"/>
  <c r="L5909" i="1"/>
  <c r="L5908" i="1"/>
  <c r="L5907" i="1"/>
  <c r="L5906" i="1"/>
  <c r="L5905" i="1"/>
  <c r="L5904" i="1"/>
  <c r="L5903" i="1"/>
  <c r="L5902" i="1"/>
  <c r="L5901" i="1"/>
  <c r="L5900" i="1"/>
  <c r="L5899" i="1"/>
  <c r="L5898" i="1"/>
  <c r="L5897" i="1"/>
  <c r="L5896" i="1"/>
  <c r="L5895" i="1"/>
  <c r="L5894" i="1"/>
  <c r="L5893" i="1"/>
  <c r="L5892" i="1"/>
  <c r="L5891" i="1"/>
  <c r="L5890" i="1"/>
  <c r="L5889" i="1"/>
  <c r="L5888" i="1"/>
  <c r="L5887" i="1"/>
  <c r="L5886" i="1"/>
  <c r="L5885" i="1"/>
  <c r="L5884" i="1"/>
  <c r="L5883" i="1"/>
  <c r="L5882" i="1"/>
  <c r="L5881" i="1"/>
  <c r="L5880" i="1"/>
  <c r="L5879" i="1"/>
  <c r="L5878" i="1"/>
  <c r="L5877" i="1"/>
  <c r="L5876" i="1"/>
  <c r="L5875" i="1"/>
  <c r="L5874" i="1"/>
  <c r="L5873" i="1"/>
  <c r="L5872" i="1"/>
  <c r="L5871" i="1"/>
  <c r="L5870" i="1"/>
  <c r="L5869" i="1"/>
  <c r="L5868" i="1"/>
  <c r="L5867" i="1"/>
  <c r="L5866" i="1"/>
  <c r="L5865" i="1"/>
  <c r="L5864" i="1"/>
  <c r="L5863" i="1"/>
  <c r="L5862" i="1"/>
  <c r="L5861" i="1"/>
  <c r="L5860" i="1"/>
  <c r="L5859" i="1"/>
  <c r="L5858" i="1"/>
  <c r="L5857" i="1"/>
  <c r="L5856" i="1"/>
  <c r="L5855" i="1"/>
  <c r="L5854" i="1"/>
  <c r="L5853" i="1"/>
  <c r="L5852" i="1"/>
  <c r="L5851" i="1"/>
  <c r="L5850" i="1"/>
  <c r="L5849" i="1"/>
  <c r="L5848" i="1"/>
  <c r="L5847" i="1"/>
  <c r="L5846" i="1"/>
  <c r="L5845" i="1"/>
  <c r="L5844" i="1"/>
  <c r="L5843" i="1"/>
  <c r="L5842" i="1"/>
  <c r="L5841" i="1"/>
  <c r="L5840" i="1"/>
  <c r="L5839" i="1"/>
  <c r="L5838" i="1"/>
  <c r="L5837" i="1"/>
  <c r="L5836" i="1"/>
  <c r="L5835" i="1"/>
  <c r="L5834" i="1"/>
  <c r="L5833" i="1"/>
  <c r="L5832" i="1"/>
  <c r="L5831" i="1"/>
  <c r="L5830" i="1"/>
  <c r="L5829" i="1"/>
  <c r="L5828" i="1"/>
  <c r="L5827" i="1"/>
  <c r="L5826" i="1"/>
  <c r="L5825" i="1"/>
  <c r="L5824" i="1"/>
  <c r="L5823" i="1"/>
  <c r="L5822" i="1"/>
  <c r="L5821" i="1"/>
  <c r="L5820" i="1"/>
  <c r="L5819" i="1"/>
  <c r="L5818" i="1"/>
  <c r="L5817" i="1"/>
  <c r="L5816" i="1"/>
  <c r="L5815" i="1"/>
  <c r="L5814" i="1"/>
  <c r="L5813" i="1"/>
  <c r="L5812" i="1"/>
  <c r="L5811" i="1"/>
  <c r="L5810" i="1"/>
  <c r="L5809" i="1"/>
  <c r="L5808" i="1"/>
  <c r="L5807" i="1"/>
  <c r="L5806" i="1"/>
  <c r="L5805" i="1"/>
  <c r="L5804" i="1"/>
  <c r="L5803" i="1"/>
  <c r="L5802" i="1"/>
  <c r="L5801" i="1"/>
  <c r="L5800" i="1"/>
  <c r="L5799" i="1"/>
  <c r="L5798" i="1"/>
  <c r="L5797" i="1"/>
  <c r="L5796" i="1"/>
  <c r="L5795" i="1"/>
  <c r="L5794" i="1"/>
  <c r="L5793" i="1"/>
  <c r="L5792" i="1"/>
  <c r="L5791" i="1"/>
  <c r="L5790" i="1"/>
  <c r="L5789" i="1"/>
  <c r="L5788" i="1"/>
  <c r="L5787" i="1"/>
  <c r="L5786" i="1"/>
  <c r="L5785" i="1"/>
  <c r="L5784" i="1"/>
  <c r="L5783" i="1"/>
  <c r="L5782" i="1"/>
  <c r="L5781" i="1"/>
  <c r="L5780" i="1"/>
  <c r="L5779" i="1"/>
  <c r="L5778" i="1"/>
  <c r="L5777" i="1"/>
  <c r="L5776" i="1"/>
  <c r="L5775" i="1"/>
  <c r="L5774" i="1"/>
  <c r="L5773" i="1"/>
  <c r="L5772" i="1"/>
  <c r="L5771" i="1"/>
  <c r="L5770" i="1"/>
  <c r="L5769" i="1"/>
  <c r="L5768" i="1"/>
  <c r="L5767" i="1"/>
  <c r="L5766" i="1"/>
  <c r="L5765" i="1"/>
  <c r="L5764" i="1"/>
  <c r="L5763" i="1"/>
  <c r="L5762" i="1"/>
  <c r="L5761" i="1"/>
  <c r="L5760" i="1"/>
  <c r="L5759" i="1"/>
  <c r="L5758" i="1"/>
  <c r="L5757" i="1"/>
  <c r="L5756" i="1"/>
  <c r="L5755" i="1"/>
  <c r="L5754" i="1"/>
  <c r="L5753" i="1"/>
  <c r="L5752" i="1"/>
  <c r="L5751" i="1"/>
  <c r="L5750" i="1"/>
  <c r="L5749" i="1"/>
  <c r="L5748" i="1"/>
  <c r="L5747" i="1"/>
  <c r="L5746" i="1"/>
  <c r="L5745" i="1"/>
  <c r="L5744" i="1"/>
  <c r="L5743" i="1"/>
  <c r="L5742" i="1"/>
  <c r="L5741" i="1"/>
  <c r="L5740" i="1"/>
  <c r="L5739" i="1"/>
  <c r="L5738" i="1"/>
  <c r="L5737" i="1"/>
  <c r="L5736" i="1"/>
  <c r="L5735" i="1"/>
  <c r="L5734" i="1"/>
  <c r="L5733" i="1"/>
  <c r="L5732" i="1"/>
  <c r="L5731" i="1"/>
  <c r="L5730" i="1"/>
  <c r="L5729" i="1"/>
  <c r="L5728" i="1"/>
  <c r="L5727" i="1"/>
  <c r="L5726" i="1"/>
  <c r="L5725" i="1"/>
  <c r="L5724" i="1"/>
  <c r="L5723" i="1"/>
  <c r="L5722" i="1"/>
  <c r="L5721" i="1"/>
  <c r="L5720" i="1"/>
  <c r="L5719" i="1"/>
  <c r="L5718" i="1"/>
  <c r="L5717" i="1"/>
  <c r="L5716" i="1"/>
  <c r="L5715" i="1"/>
  <c r="L5714" i="1"/>
  <c r="L5713" i="1"/>
  <c r="L5712" i="1"/>
  <c r="L5711" i="1"/>
  <c r="L5710" i="1"/>
  <c r="L5709" i="1"/>
  <c r="L5708" i="1"/>
  <c r="L5707" i="1"/>
  <c r="L5706" i="1"/>
  <c r="L5705" i="1"/>
  <c r="L5704" i="1"/>
  <c r="L5703" i="1"/>
  <c r="L5702" i="1"/>
  <c r="L5701" i="1"/>
  <c r="L5700" i="1"/>
  <c r="L5699" i="1"/>
  <c r="L5698" i="1"/>
  <c r="L5697" i="1"/>
  <c r="L5696" i="1"/>
  <c r="L5695" i="1"/>
  <c r="L5694" i="1"/>
  <c r="L5693" i="1"/>
  <c r="L5692" i="1"/>
  <c r="L5691" i="1"/>
  <c r="L5690" i="1"/>
  <c r="L5689" i="1"/>
  <c r="L5688" i="1"/>
  <c r="L5687" i="1"/>
  <c r="L5686" i="1"/>
  <c r="L5685" i="1"/>
  <c r="L5684" i="1"/>
  <c r="L5683" i="1"/>
  <c r="L5682" i="1"/>
  <c r="L5681" i="1"/>
  <c r="L5680" i="1"/>
  <c r="L5679" i="1"/>
  <c r="L5678" i="1"/>
  <c r="L5677" i="1"/>
  <c r="L5676" i="1"/>
  <c r="L5675" i="1"/>
  <c r="L5674" i="1"/>
  <c r="L5673" i="1"/>
  <c r="L5672" i="1"/>
  <c r="L5671" i="1"/>
  <c r="L5670" i="1"/>
  <c r="L5669" i="1"/>
  <c r="L5668" i="1"/>
  <c r="L5667" i="1"/>
  <c r="L5666" i="1"/>
  <c r="L5665" i="1"/>
  <c r="L5664" i="1"/>
  <c r="L5663" i="1"/>
  <c r="L5662" i="1"/>
  <c r="L5661" i="1"/>
  <c r="L5660" i="1"/>
  <c r="L5659" i="1"/>
  <c r="L5658" i="1"/>
  <c r="L5657" i="1"/>
  <c r="L5656" i="1"/>
  <c r="L5655" i="1"/>
  <c r="L5654" i="1"/>
  <c r="L5653" i="1"/>
  <c r="L5652" i="1"/>
  <c r="L5651" i="1"/>
  <c r="L5650" i="1"/>
  <c r="L5649" i="1"/>
  <c r="L5648" i="1"/>
  <c r="L5647" i="1"/>
  <c r="L5646" i="1"/>
  <c r="L5645" i="1"/>
  <c r="L5644" i="1"/>
  <c r="L5643" i="1"/>
  <c r="L5642" i="1"/>
  <c r="L5641" i="1"/>
  <c r="L5640" i="1"/>
  <c r="L5639" i="1"/>
  <c r="L5638" i="1"/>
  <c r="L5637" i="1"/>
  <c r="L5636" i="1"/>
  <c r="L5635" i="1"/>
  <c r="L5634" i="1"/>
  <c r="L5633" i="1"/>
  <c r="L5632" i="1"/>
  <c r="L5631" i="1"/>
  <c r="L5630" i="1"/>
  <c r="L5629" i="1"/>
  <c r="L5628" i="1"/>
  <c r="L5627" i="1"/>
  <c r="L5626" i="1"/>
  <c r="L5625" i="1"/>
  <c r="L5624" i="1"/>
  <c r="L5623" i="1"/>
  <c r="L5622" i="1"/>
  <c r="L5621" i="1"/>
  <c r="L5620" i="1"/>
  <c r="L5619" i="1"/>
  <c r="L5618" i="1"/>
  <c r="L5617" i="1"/>
  <c r="L5616" i="1"/>
  <c r="L5615" i="1"/>
  <c r="L5614" i="1"/>
  <c r="L5613" i="1"/>
  <c r="L5612" i="1"/>
  <c r="L5611" i="1"/>
  <c r="L5610" i="1"/>
  <c r="L5609" i="1"/>
  <c r="L5608" i="1"/>
  <c r="L5607" i="1"/>
  <c r="L5606" i="1"/>
  <c r="L5605" i="1"/>
  <c r="L5604" i="1"/>
  <c r="L5603" i="1"/>
  <c r="L5602" i="1"/>
  <c r="L5601" i="1"/>
  <c r="L5600" i="1"/>
  <c r="L5599" i="1"/>
  <c r="L5598" i="1"/>
  <c r="L5597" i="1"/>
  <c r="L5596" i="1"/>
  <c r="L5595" i="1"/>
  <c r="L5594" i="1"/>
  <c r="L5593" i="1"/>
  <c r="L5592" i="1"/>
  <c r="L5591" i="1"/>
  <c r="L5590" i="1"/>
  <c r="L5589" i="1"/>
  <c r="L5588" i="1"/>
  <c r="L5587" i="1"/>
  <c r="L5586" i="1"/>
  <c r="L5585" i="1"/>
  <c r="L5584" i="1"/>
  <c r="L5583" i="1"/>
  <c r="L5582" i="1"/>
  <c r="L5581" i="1"/>
  <c r="L5580" i="1"/>
  <c r="L5579" i="1"/>
  <c r="L5578" i="1"/>
  <c r="L5577" i="1"/>
  <c r="L5576" i="1"/>
  <c r="L5575" i="1"/>
  <c r="L5574" i="1"/>
  <c r="L5573" i="1"/>
  <c r="L5572" i="1"/>
  <c r="L5571" i="1"/>
  <c r="L5570" i="1"/>
  <c r="L5569" i="1"/>
  <c r="L5568" i="1"/>
  <c r="L5567" i="1"/>
  <c r="L5566" i="1"/>
  <c r="L5565" i="1"/>
  <c r="L5564" i="1"/>
  <c r="L5563" i="1"/>
  <c r="L5562" i="1"/>
  <c r="L5561" i="1"/>
  <c r="L5560" i="1"/>
  <c r="L5559" i="1"/>
  <c r="L5558" i="1"/>
  <c r="L5557" i="1"/>
  <c r="L5556" i="1"/>
  <c r="L5555" i="1"/>
  <c r="L5554" i="1"/>
  <c r="L5553" i="1"/>
  <c r="L5552" i="1"/>
  <c r="L5551" i="1"/>
  <c r="L5550" i="1"/>
  <c r="L5549" i="1"/>
  <c r="L5548" i="1"/>
  <c r="L5547" i="1"/>
  <c r="L5546" i="1"/>
  <c r="L5545" i="1"/>
  <c r="L5544" i="1"/>
  <c r="L5543" i="1"/>
  <c r="L5542" i="1"/>
  <c r="L5541" i="1"/>
  <c r="L5540" i="1"/>
  <c r="L5539" i="1"/>
  <c r="L5538" i="1"/>
  <c r="L5537" i="1"/>
  <c r="L5536" i="1"/>
  <c r="L5535" i="1"/>
  <c r="L5534" i="1"/>
  <c r="L5533" i="1"/>
  <c r="L5532" i="1"/>
  <c r="L5531" i="1"/>
  <c r="L5530" i="1"/>
  <c r="L5529" i="1"/>
  <c r="L5528" i="1"/>
  <c r="L5527" i="1"/>
  <c r="L5526" i="1"/>
  <c r="L5525" i="1"/>
  <c r="L5524" i="1"/>
  <c r="L5523" i="1"/>
  <c r="L5522" i="1"/>
  <c r="L5521" i="1"/>
  <c r="L5520" i="1"/>
  <c r="L5519" i="1"/>
  <c r="L5518" i="1"/>
  <c r="L5517" i="1"/>
  <c r="L5516" i="1"/>
  <c r="L5515" i="1"/>
  <c r="L5514" i="1"/>
  <c r="L5513" i="1"/>
  <c r="L5512" i="1"/>
  <c r="L5511" i="1"/>
  <c r="L5510" i="1"/>
  <c r="L5509" i="1"/>
  <c r="L5508" i="1"/>
  <c r="L5507" i="1"/>
  <c r="L5506" i="1"/>
  <c r="L5505" i="1"/>
  <c r="L5504" i="1"/>
  <c r="L5503" i="1"/>
  <c r="L5502" i="1"/>
  <c r="L5501" i="1"/>
  <c r="L5500" i="1"/>
  <c r="L5499" i="1"/>
  <c r="L5498" i="1"/>
  <c r="L5497" i="1"/>
  <c r="L5496" i="1"/>
  <c r="L5495" i="1"/>
  <c r="L5494" i="1"/>
  <c r="L5493" i="1"/>
  <c r="L5492" i="1"/>
  <c r="L5491" i="1"/>
  <c r="L5490" i="1"/>
  <c r="L5489" i="1"/>
  <c r="L5488" i="1"/>
  <c r="L5487" i="1"/>
  <c r="L5486" i="1"/>
  <c r="L5485" i="1"/>
  <c r="L5484" i="1"/>
  <c r="L5483" i="1"/>
  <c r="L5482" i="1"/>
  <c r="L5481" i="1"/>
  <c r="L5480" i="1"/>
  <c r="L5479" i="1"/>
  <c r="L5478" i="1"/>
  <c r="L5477" i="1"/>
  <c r="L5476" i="1"/>
  <c r="L5475" i="1"/>
  <c r="L5474" i="1"/>
  <c r="L5473" i="1"/>
  <c r="L5472" i="1"/>
  <c r="L5471" i="1"/>
  <c r="L5470" i="1"/>
  <c r="L5469" i="1"/>
  <c r="L5468" i="1"/>
  <c r="L5467" i="1"/>
  <c r="L5466" i="1"/>
  <c r="L5465" i="1"/>
  <c r="L5464" i="1"/>
  <c r="L5463" i="1"/>
  <c r="L5462" i="1"/>
  <c r="L5461" i="1"/>
  <c r="L5460" i="1"/>
  <c r="L5459" i="1"/>
  <c r="L5458" i="1"/>
  <c r="L5457" i="1"/>
  <c r="L5456" i="1"/>
  <c r="L5455" i="1"/>
  <c r="L5454" i="1"/>
  <c r="L5453" i="1"/>
  <c r="L5452" i="1"/>
  <c r="L5451" i="1"/>
  <c r="L5450" i="1"/>
  <c r="L5449" i="1"/>
  <c r="L5448" i="1"/>
  <c r="L5447" i="1"/>
  <c r="L5446" i="1"/>
  <c r="L5445" i="1"/>
  <c r="L5444" i="1"/>
  <c r="L5443" i="1"/>
  <c r="L5442" i="1"/>
  <c r="L5441" i="1"/>
  <c r="L5440" i="1"/>
  <c r="L5439" i="1"/>
  <c r="L5438" i="1"/>
  <c r="L5437" i="1"/>
  <c r="L5436" i="1"/>
  <c r="L5435" i="1"/>
  <c r="L5434" i="1"/>
  <c r="L5433" i="1"/>
  <c r="L5432" i="1"/>
  <c r="L5431" i="1"/>
  <c r="L5430" i="1"/>
  <c r="L5429" i="1"/>
  <c r="L5428" i="1"/>
  <c r="L5427" i="1"/>
  <c r="L5426" i="1"/>
  <c r="L5425" i="1"/>
  <c r="L5424" i="1"/>
  <c r="L5423" i="1"/>
  <c r="L5422" i="1"/>
  <c r="L5421" i="1"/>
  <c r="L5420" i="1"/>
  <c r="L5419" i="1"/>
  <c r="L5418" i="1"/>
  <c r="L5417" i="1"/>
  <c r="L5416" i="1"/>
  <c r="L5415" i="1"/>
  <c r="L5414" i="1"/>
  <c r="L5413" i="1"/>
  <c r="L5412" i="1"/>
  <c r="L5411" i="1"/>
  <c r="L5410" i="1"/>
  <c r="L5409" i="1"/>
  <c r="L5408" i="1"/>
  <c r="L5407" i="1"/>
  <c r="L5406" i="1"/>
  <c r="L5405" i="1"/>
  <c r="L5404" i="1"/>
  <c r="L5403" i="1"/>
  <c r="L5402" i="1"/>
  <c r="L5401" i="1"/>
  <c r="L5400" i="1"/>
  <c r="L5399" i="1"/>
  <c r="L5398" i="1"/>
  <c r="L5397" i="1"/>
  <c r="L5396" i="1"/>
  <c r="L5395" i="1"/>
  <c r="L5394" i="1"/>
  <c r="L5393" i="1"/>
  <c r="L5392" i="1"/>
  <c r="L5391" i="1"/>
  <c r="L5390" i="1"/>
  <c r="L5389" i="1"/>
  <c r="L5388" i="1"/>
  <c r="L5387" i="1"/>
  <c r="L5386" i="1"/>
  <c r="L5385" i="1"/>
  <c r="L5384" i="1"/>
  <c r="L5383" i="1"/>
  <c r="L5382" i="1"/>
  <c r="L5381" i="1"/>
  <c r="L5380" i="1"/>
  <c r="L5379" i="1"/>
  <c r="L5378" i="1"/>
  <c r="L5377" i="1"/>
  <c r="L5376" i="1"/>
  <c r="L5375" i="1"/>
  <c r="L5374" i="1"/>
  <c r="L5373" i="1"/>
  <c r="L5372" i="1"/>
  <c r="L5371" i="1"/>
  <c r="L5370" i="1"/>
  <c r="L5369" i="1"/>
  <c r="L5368" i="1"/>
  <c r="L5367" i="1"/>
  <c r="L5366" i="1"/>
  <c r="L5365" i="1"/>
  <c r="L5364" i="1"/>
  <c r="L5363" i="1"/>
  <c r="L5362" i="1"/>
  <c r="L5361" i="1"/>
  <c r="L5360" i="1"/>
  <c r="L5359" i="1"/>
  <c r="L5358" i="1"/>
  <c r="L5357" i="1"/>
  <c r="L5356" i="1"/>
  <c r="L5355" i="1"/>
  <c r="L5354" i="1"/>
  <c r="L5353" i="1"/>
  <c r="L5352" i="1"/>
  <c r="L5351" i="1"/>
  <c r="L5350" i="1"/>
  <c r="L5349" i="1"/>
  <c r="L5348" i="1"/>
  <c r="L5347" i="1"/>
  <c r="L5346" i="1"/>
  <c r="L5345" i="1"/>
  <c r="L5344" i="1"/>
  <c r="L5343" i="1"/>
  <c r="L5342" i="1"/>
  <c r="L5341" i="1"/>
  <c r="L5340" i="1"/>
  <c r="L5339" i="1"/>
  <c r="L5338" i="1"/>
  <c r="L5337" i="1"/>
  <c r="L5336" i="1"/>
  <c r="L5335" i="1"/>
  <c r="L5334" i="1"/>
  <c r="L5333" i="1"/>
  <c r="L5332" i="1"/>
  <c r="L5331" i="1"/>
  <c r="L5330" i="1"/>
  <c r="L5329" i="1"/>
  <c r="L5328" i="1"/>
  <c r="L5327" i="1"/>
  <c r="L5326" i="1"/>
  <c r="L5325" i="1"/>
  <c r="L5324" i="1"/>
  <c r="L5323" i="1"/>
  <c r="L5322" i="1"/>
  <c r="L5321" i="1"/>
  <c r="L5320" i="1"/>
  <c r="L5319" i="1"/>
  <c r="L5318" i="1"/>
  <c r="L5317" i="1"/>
  <c r="L5316" i="1"/>
  <c r="L5315" i="1"/>
  <c r="L5314" i="1"/>
  <c r="L5313" i="1"/>
  <c r="L5312" i="1"/>
  <c r="L5311" i="1"/>
  <c r="L5310" i="1"/>
  <c r="L5309" i="1"/>
  <c r="L5308" i="1"/>
  <c r="L5307" i="1"/>
  <c r="L5306" i="1"/>
  <c r="L5305" i="1"/>
  <c r="L5304" i="1"/>
  <c r="L5303" i="1"/>
  <c r="L5302" i="1"/>
  <c r="L5301" i="1"/>
  <c r="L5300" i="1"/>
  <c r="L5299" i="1"/>
  <c r="L5298" i="1"/>
  <c r="L5297" i="1"/>
  <c r="L5296" i="1"/>
  <c r="L5295" i="1"/>
  <c r="L5294" i="1"/>
  <c r="L5293" i="1"/>
  <c r="L5292" i="1"/>
  <c r="L5291" i="1"/>
  <c r="L5290" i="1"/>
  <c r="L5289" i="1"/>
  <c r="L5288" i="1"/>
  <c r="L5287" i="1"/>
  <c r="L5286" i="1"/>
  <c r="L5285" i="1"/>
  <c r="L5284" i="1"/>
  <c r="L5283" i="1"/>
  <c r="L5282" i="1"/>
  <c r="L5281" i="1"/>
  <c r="L5280" i="1"/>
  <c r="L5279" i="1"/>
  <c r="L5278" i="1"/>
  <c r="L5277" i="1"/>
  <c r="L5276" i="1"/>
  <c r="L5275" i="1"/>
  <c r="L5274" i="1"/>
  <c r="L5273" i="1"/>
  <c r="L5272" i="1"/>
  <c r="L5271" i="1"/>
  <c r="L5270" i="1"/>
  <c r="L5269" i="1"/>
  <c r="L5268" i="1"/>
  <c r="L5267" i="1"/>
  <c r="L5266" i="1"/>
  <c r="L5265" i="1"/>
  <c r="L5264" i="1"/>
  <c r="L5263" i="1"/>
  <c r="L5262" i="1"/>
  <c r="L5261" i="1"/>
  <c r="L5260" i="1"/>
  <c r="L5259" i="1"/>
  <c r="L5258" i="1"/>
  <c r="L5257" i="1"/>
  <c r="L5256" i="1"/>
  <c r="L5255" i="1"/>
  <c r="L5254" i="1"/>
  <c r="L5253" i="1"/>
  <c r="L5252" i="1"/>
  <c r="L5251" i="1"/>
  <c r="L5250" i="1"/>
  <c r="L5249" i="1"/>
  <c r="L5248" i="1"/>
  <c r="L5247" i="1"/>
  <c r="L5246" i="1"/>
  <c r="L5245" i="1"/>
  <c r="L5244" i="1"/>
  <c r="L5243" i="1"/>
  <c r="L5242" i="1"/>
  <c r="L5241" i="1"/>
  <c r="L5240" i="1"/>
  <c r="L5239" i="1"/>
  <c r="L5238" i="1"/>
  <c r="L5237" i="1"/>
  <c r="L5236" i="1"/>
  <c r="L5235" i="1"/>
  <c r="L5234" i="1"/>
  <c r="L5233" i="1"/>
  <c r="L5232" i="1"/>
  <c r="L5231" i="1"/>
  <c r="L5230" i="1"/>
  <c r="L5229" i="1"/>
  <c r="L5228" i="1"/>
  <c r="L5227" i="1"/>
  <c r="L5226" i="1"/>
  <c r="L5225" i="1"/>
  <c r="L5224" i="1"/>
  <c r="L5223" i="1"/>
  <c r="L5222" i="1"/>
  <c r="L5221" i="1"/>
  <c r="L5220" i="1"/>
  <c r="L5219" i="1"/>
  <c r="L5218" i="1"/>
  <c r="L5217" i="1"/>
  <c r="L5216" i="1"/>
  <c r="L5215" i="1"/>
  <c r="L5214" i="1"/>
  <c r="L5213" i="1"/>
  <c r="L5212" i="1"/>
  <c r="L5211" i="1"/>
  <c r="L5210" i="1"/>
  <c r="L5209" i="1"/>
  <c r="L5208" i="1"/>
  <c r="L5207" i="1"/>
  <c r="L5206" i="1"/>
  <c r="L5205" i="1"/>
  <c r="L5204" i="1"/>
  <c r="L5203" i="1"/>
  <c r="L5202" i="1"/>
  <c r="L5201" i="1"/>
  <c r="L5200" i="1"/>
  <c r="L5199" i="1"/>
  <c r="L5198" i="1"/>
  <c r="L5197" i="1"/>
  <c r="L5196" i="1"/>
  <c r="L5195" i="1"/>
  <c r="L5194" i="1"/>
  <c r="L5193" i="1"/>
  <c r="L5192" i="1"/>
  <c r="L5191" i="1"/>
  <c r="L5190" i="1"/>
  <c r="L5189" i="1"/>
  <c r="L5188" i="1"/>
  <c r="L5187" i="1"/>
  <c r="L5186" i="1"/>
  <c r="L5185" i="1"/>
  <c r="L5184" i="1"/>
  <c r="L5183" i="1"/>
  <c r="L5182" i="1"/>
  <c r="L5181" i="1"/>
  <c r="L5180" i="1"/>
  <c r="L5179" i="1"/>
  <c r="L5178" i="1"/>
  <c r="L5177" i="1"/>
  <c r="L5176" i="1"/>
  <c r="L5175" i="1"/>
  <c r="L5174" i="1"/>
  <c r="L5173" i="1"/>
  <c r="L5172" i="1"/>
  <c r="L5171" i="1"/>
  <c r="L5170" i="1"/>
  <c r="L5169" i="1"/>
  <c r="L5168" i="1"/>
  <c r="L5167" i="1"/>
  <c r="L5166" i="1"/>
  <c r="L5165" i="1"/>
  <c r="L5164" i="1"/>
  <c r="L5163" i="1"/>
  <c r="L5162" i="1"/>
  <c r="L5161" i="1"/>
  <c r="L5160" i="1"/>
  <c r="L5159" i="1"/>
  <c r="L5158" i="1"/>
  <c r="L5157" i="1"/>
  <c r="L5156" i="1"/>
  <c r="L5155" i="1"/>
  <c r="L5154" i="1"/>
  <c r="L5153" i="1"/>
  <c r="L5152" i="1"/>
  <c r="L5151" i="1"/>
  <c r="L5150" i="1"/>
  <c r="L5149" i="1"/>
  <c r="L5148" i="1"/>
  <c r="L5147" i="1"/>
  <c r="L5146" i="1"/>
  <c r="L5145" i="1"/>
  <c r="L5144" i="1"/>
  <c r="L5143" i="1"/>
  <c r="L5142" i="1"/>
  <c r="L5141" i="1"/>
  <c r="L5140" i="1"/>
  <c r="L5139" i="1"/>
  <c r="L5138" i="1"/>
  <c r="L5137" i="1"/>
  <c r="L5136" i="1"/>
  <c r="L5135" i="1"/>
  <c r="L5134" i="1"/>
  <c r="L5133" i="1"/>
  <c r="L5132" i="1"/>
  <c r="L5131" i="1"/>
  <c r="L5130" i="1"/>
  <c r="L5129" i="1"/>
  <c r="L5128" i="1"/>
  <c r="L5127" i="1"/>
  <c r="L5126" i="1"/>
  <c r="L5125" i="1"/>
  <c r="L5124" i="1"/>
  <c r="L5123" i="1"/>
  <c r="L5122" i="1"/>
  <c r="L5121" i="1"/>
  <c r="L5120" i="1"/>
  <c r="L5119" i="1"/>
  <c r="L5118" i="1"/>
  <c r="L5117" i="1"/>
  <c r="L5116" i="1"/>
  <c r="L5115" i="1"/>
  <c r="L5114" i="1"/>
  <c r="L5113" i="1"/>
  <c r="L5112" i="1"/>
  <c r="L5111" i="1"/>
  <c r="L5110" i="1"/>
  <c r="L5109" i="1"/>
  <c r="L5108" i="1"/>
  <c r="L5107" i="1"/>
  <c r="L5106" i="1"/>
  <c r="L5105" i="1"/>
  <c r="L5104" i="1"/>
  <c r="L5103" i="1"/>
  <c r="L5102" i="1"/>
  <c r="L5101" i="1"/>
  <c r="L5100" i="1"/>
  <c r="L5099" i="1"/>
  <c r="L5098" i="1"/>
  <c r="L5097" i="1"/>
  <c r="L5096" i="1"/>
  <c r="L5095" i="1"/>
  <c r="L5094" i="1"/>
  <c r="L5093" i="1"/>
  <c r="L5092" i="1"/>
  <c r="L5091" i="1"/>
  <c r="L5090" i="1"/>
  <c r="L5089" i="1"/>
  <c r="L5088" i="1"/>
  <c r="L5087" i="1"/>
  <c r="L5086" i="1"/>
  <c r="L5085" i="1"/>
  <c r="L5084" i="1"/>
  <c r="L5083" i="1"/>
  <c r="L5082" i="1"/>
  <c r="L5081" i="1"/>
  <c r="L5080" i="1"/>
  <c r="L5079" i="1"/>
  <c r="L5078" i="1"/>
  <c r="L5077" i="1"/>
  <c r="L5076" i="1"/>
  <c r="L5075" i="1"/>
  <c r="L5074" i="1"/>
  <c r="L5073" i="1"/>
  <c r="L5072" i="1"/>
  <c r="L5071" i="1"/>
  <c r="L5070" i="1"/>
  <c r="L5069" i="1"/>
  <c r="L5068" i="1"/>
  <c r="L5067" i="1"/>
  <c r="L5066" i="1"/>
  <c r="L5065" i="1"/>
  <c r="L5064" i="1"/>
  <c r="L5063" i="1"/>
  <c r="L5062" i="1"/>
  <c r="L5061" i="1"/>
  <c r="L5060" i="1"/>
  <c r="L5059" i="1"/>
  <c r="L5058" i="1"/>
  <c r="L5057" i="1"/>
  <c r="L5056" i="1"/>
  <c r="L5055" i="1"/>
  <c r="L5054" i="1"/>
  <c r="L5053" i="1"/>
  <c r="L5052" i="1"/>
  <c r="L5051" i="1"/>
  <c r="L5050" i="1"/>
  <c r="L5049" i="1"/>
  <c r="L5048" i="1"/>
  <c r="L5047" i="1"/>
  <c r="L5046" i="1"/>
  <c r="L5045" i="1"/>
  <c r="L5044" i="1"/>
  <c r="L5043" i="1"/>
  <c r="L5042" i="1"/>
  <c r="L5041" i="1"/>
  <c r="L5040" i="1"/>
  <c r="L5039" i="1"/>
  <c r="L5038" i="1"/>
  <c r="L5037" i="1"/>
  <c r="L5036" i="1"/>
  <c r="L5035" i="1"/>
  <c r="L5034" i="1"/>
  <c r="L5033" i="1"/>
  <c r="L5032" i="1"/>
  <c r="L5031" i="1"/>
  <c r="L5030" i="1"/>
  <c r="L5029" i="1"/>
  <c r="L5028" i="1"/>
  <c r="L5027" i="1"/>
  <c r="L5026" i="1"/>
  <c r="L5025" i="1"/>
  <c r="L5024" i="1"/>
  <c r="L5023" i="1"/>
  <c r="L5022" i="1"/>
  <c r="L5021" i="1"/>
  <c r="L5020" i="1"/>
  <c r="L5019" i="1"/>
  <c r="L5018" i="1"/>
  <c r="L5017" i="1"/>
  <c r="L5016" i="1"/>
  <c r="L5015" i="1"/>
  <c r="L5014" i="1"/>
  <c r="L5013" i="1"/>
  <c r="L5012" i="1"/>
  <c r="L5011" i="1"/>
  <c r="L5010" i="1"/>
  <c r="L5009" i="1"/>
  <c r="L5008" i="1"/>
  <c r="L5007" i="1"/>
  <c r="L5006" i="1"/>
  <c r="L5005" i="1"/>
  <c r="L5004" i="1"/>
  <c r="L5003" i="1"/>
  <c r="L5002" i="1"/>
  <c r="L5001" i="1"/>
  <c r="L5000" i="1"/>
  <c r="L4999" i="1"/>
  <c r="L4998" i="1"/>
  <c r="L4997" i="1"/>
  <c r="L4996" i="1"/>
  <c r="L4995" i="1"/>
  <c r="L4994" i="1"/>
  <c r="L4993" i="1"/>
  <c r="L4992" i="1"/>
  <c r="L4991" i="1"/>
  <c r="L4990" i="1"/>
  <c r="L4989" i="1"/>
  <c r="L4988" i="1"/>
  <c r="L4987" i="1"/>
  <c r="L4986" i="1"/>
  <c r="L4985" i="1"/>
  <c r="L4984" i="1"/>
  <c r="L4983" i="1"/>
  <c r="L4982" i="1"/>
  <c r="L4981" i="1"/>
  <c r="L4980" i="1"/>
  <c r="L4979" i="1"/>
  <c r="L4978" i="1"/>
  <c r="L4977" i="1"/>
  <c r="L4976" i="1"/>
  <c r="L4975" i="1"/>
  <c r="L4974" i="1"/>
  <c r="L4973" i="1"/>
  <c r="L4972" i="1"/>
  <c r="L4971" i="1"/>
  <c r="L4970" i="1"/>
  <c r="L4969" i="1"/>
  <c r="L4968" i="1"/>
  <c r="L4967" i="1"/>
  <c r="L4966" i="1"/>
  <c r="L4965" i="1"/>
  <c r="L4964" i="1"/>
  <c r="L4963" i="1"/>
  <c r="L4962" i="1"/>
  <c r="L4961" i="1"/>
  <c r="L4960" i="1"/>
  <c r="L4959" i="1"/>
  <c r="L4958" i="1"/>
  <c r="L4957" i="1"/>
  <c r="L4956" i="1"/>
  <c r="L4955" i="1"/>
  <c r="L4954" i="1"/>
  <c r="L4953" i="1"/>
  <c r="L4952" i="1"/>
  <c r="L4951" i="1"/>
  <c r="L4950" i="1"/>
  <c r="L4949" i="1"/>
  <c r="L4948" i="1"/>
  <c r="L4947" i="1"/>
  <c r="L4946" i="1"/>
  <c r="L4945" i="1"/>
  <c r="L4944" i="1"/>
  <c r="L4943" i="1"/>
  <c r="L4942" i="1"/>
  <c r="L4941" i="1"/>
  <c r="L4940" i="1"/>
  <c r="L4939" i="1"/>
  <c r="L4938" i="1"/>
  <c r="L4937" i="1"/>
  <c r="L4936" i="1"/>
  <c r="L4935" i="1"/>
  <c r="L4934" i="1"/>
  <c r="L4933" i="1"/>
  <c r="L4932" i="1"/>
  <c r="L4931" i="1"/>
  <c r="L4930" i="1"/>
  <c r="L4929" i="1"/>
  <c r="L4928" i="1"/>
  <c r="L4927" i="1"/>
  <c r="L4926" i="1"/>
  <c r="L4925" i="1"/>
  <c r="L4924" i="1"/>
  <c r="L4923" i="1"/>
  <c r="L4922" i="1"/>
  <c r="L4921" i="1"/>
  <c r="L4920" i="1"/>
  <c r="L4919" i="1"/>
  <c r="L4918" i="1"/>
  <c r="L4917" i="1"/>
  <c r="L4916" i="1"/>
  <c r="L4915" i="1"/>
  <c r="L4914" i="1"/>
  <c r="L4913" i="1"/>
  <c r="L4912" i="1"/>
  <c r="L4911" i="1"/>
  <c r="L4910" i="1"/>
  <c r="L4909" i="1"/>
  <c r="L4908" i="1"/>
  <c r="L4907" i="1"/>
  <c r="L4906" i="1"/>
  <c r="L4905" i="1"/>
  <c r="L4904" i="1"/>
  <c r="L4903" i="1"/>
  <c r="L4902" i="1"/>
  <c r="L4901" i="1"/>
  <c r="L4900" i="1"/>
  <c r="L4899" i="1"/>
  <c r="L4898" i="1"/>
  <c r="L4897" i="1"/>
  <c r="L4896" i="1"/>
  <c r="L4895" i="1"/>
  <c r="L4894" i="1"/>
  <c r="L4893" i="1"/>
  <c r="L4892" i="1"/>
  <c r="L4891" i="1"/>
  <c r="L4890" i="1"/>
  <c r="L4889" i="1"/>
  <c r="L4888" i="1"/>
  <c r="L4887" i="1"/>
  <c r="L4886" i="1"/>
  <c r="L4885" i="1"/>
  <c r="L4884" i="1"/>
  <c r="L4883" i="1"/>
  <c r="L4882" i="1"/>
  <c r="L4881" i="1"/>
  <c r="L4880" i="1"/>
  <c r="L4879" i="1"/>
  <c r="L4878" i="1"/>
  <c r="L4877" i="1"/>
  <c r="L4876" i="1"/>
  <c r="L4875" i="1"/>
  <c r="L4874" i="1"/>
  <c r="L4873" i="1"/>
  <c r="L4872" i="1"/>
  <c r="L4871" i="1"/>
  <c r="L4870" i="1"/>
  <c r="L4869" i="1"/>
  <c r="L4868" i="1"/>
  <c r="L4867" i="1"/>
  <c r="L4866" i="1"/>
  <c r="L4865" i="1"/>
  <c r="L4864" i="1"/>
  <c r="L4863" i="1"/>
  <c r="L4862" i="1"/>
  <c r="L4861" i="1"/>
  <c r="L4860" i="1"/>
  <c r="L4859" i="1"/>
  <c r="L4858" i="1"/>
  <c r="L4857" i="1"/>
  <c r="L4856" i="1"/>
  <c r="L4855" i="1"/>
  <c r="L4854" i="1"/>
  <c r="L4853" i="1"/>
  <c r="L4852" i="1"/>
  <c r="L4851" i="1"/>
  <c r="L4850" i="1"/>
  <c r="L4849" i="1"/>
  <c r="L4848" i="1"/>
  <c r="L4847" i="1"/>
  <c r="L4846" i="1"/>
  <c r="L4845" i="1"/>
  <c r="L4844" i="1"/>
  <c r="L4843" i="1"/>
  <c r="L4842" i="1"/>
  <c r="L4841" i="1"/>
  <c r="L4840" i="1"/>
  <c r="L4839" i="1"/>
  <c r="L4838" i="1"/>
  <c r="L4837" i="1"/>
  <c r="L4836" i="1"/>
  <c r="L4835" i="1"/>
  <c r="L4834" i="1"/>
  <c r="L4833" i="1"/>
  <c r="L4832" i="1"/>
  <c r="L4831" i="1"/>
  <c r="L4830" i="1"/>
  <c r="L4829" i="1"/>
  <c r="L4828" i="1"/>
  <c r="L4827" i="1"/>
  <c r="L4826" i="1"/>
  <c r="L4825" i="1"/>
  <c r="L4824" i="1"/>
  <c r="L4823" i="1"/>
  <c r="L4822" i="1"/>
  <c r="L4821" i="1"/>
  <c r="L4820" i="1"/>
  <c r="L4819" i="1"/>
  <c r="L4818" i="1"/>
  <c r="L4817" i="1"/>
  <c r="L4816" i="1"/>
  <c r="L4815" i="1"/>
  <c r="L4814" i="1"/>
  <c r="L4813" i="1"/>
  <c r="L4812" i="1"/>
  <c r="L4811" i="1"/>
  <c r="L4810" i="1"/>
  <c r="L4809" i="1"/>
  <c r="L4808" i="1"/>
  <c r="L4807" i="1"/>
  <c r="L4806" i="1"/>
  <c r="L4805" i="1"/>
  <c r="L4804" i="1"/>
  <c r="L4803" i="1"/>
  <c r="L4802" i="1"/>
  <c r="L4801" i="1"/>
  <c r="L4800" i="1"/>
  <c r="L4799" i="1"/>
  <c r="L4798" i="1"/>
  <c r="L4797" i="1"/>
  <c r="L4796" i="1"/>
  <c r="L4795" i="1"/>
  <c r="L4794" i="1"/>
  <c r="L4793" i="1"/>
  <c r="L4792" i="1"/>
  <c r="L4791" i="1"/>
  <c r="L4790" i="1"/>
  <c r="L4789" i="1"/>
  <c r="L4788" i="1"/>
  <c r="L4787" i="1"/>
  <c r="L4786" i="1"/>
  <c r="L4785" i="1"/>
  <c r="L4784" i="1"/>
  <c r="L4783" i="1"/>
  <c r="L4782" i="1"/>
  <c r="L4781" i="1"/>
  <c r="L4780" i="1"/>
  <c r="L4779" i="1"/>
  <c r="L4778" i="1"/>
  <c r="L4777" i="1"/>
  <c r="L4776" i="1"/>
  <c r="L4775" i="1"/>
  <c r="L4774" i="1"/>
  <c r="L4773" i="1"/>
  <c r="L4772" i="1"/>
  <c r="L4771" i="1"/>
  <c r="L4770" i="1"/>
  <c r="L4769" i="1"/>
  <c r="L4768" i="1"/>
  <c r="L4767" i="1"/>
  <c r="L4766" i="1"/>
  <c r="L4765" i="1"/>
  <c r="L4764" i="1"/>
  <c r="L4763" i="1"/>
  <c r="L4762" i="1"/>
  <c r="L4761" i="1"/>
  <c r="L4760" i="1"/>
  <c r="L4759" i="1"/>
  <c r="L4758" i="1"/>
  <c r="L4757" i="1"/>
  <c r="L4756" i="1"/>
  <c r="L4755" i="1"/>
  <c r="L4754" i="1"/>
  <c r="L4753" i="1"/>
  <c r="L4752" i="1"/>
  <c r="L4751" i="1"/>
  <c r="L4750" i="1"/>
  <c r="L4749" i="1"/>
  <c r="L4748" i="1"/>
  <c r="L4747" i="1"/>
  <c r="L4746" i="1"/>
  <c r="L4745" i="1"/>
  <c r="L4744" i="1"/>
  <c r="L4743" i="1"/>
  <c r="L4742" i="1"/>
  <c r="L4741" i="1"/>
  <c r="L4740" i="1"/>
  <c r="L4739" i="1"/>
  <c r="L4738" i="1"/>
  <c r="L4737" i="1"/>
  <c r="L4736" i="1"/>
  <c r="L4735" i="1"/>
  <c r="L4734" i="1"/>
  <c r="L4733" i="1"/>
  <c r="L4732" i="1"/>
  <c r="L4731" i="1"/>
  <c r="L4730" i="1"/>
  <c r="L4729" i="1"/>
  <c r="L4728" i="1"/>
  <c r="L4727" i="1"/>
  <c r="L4726" i="1"/>
  <c r="L4725" i="1"/>
  <c r="L4724" i="1"/>
  <c r="L4723" i="1"/>
  <c r="L4722" i="1"/>
  <c r="L4721" i="1"/>
  <c r="L4720" i="1"/>
  <c r="L4719" i="1"/>
  <c r="L4718" i="1"/>
  <c r="L4717" i="1"/>
  <c r="L4716" i="1"/>
  <c r="L4715" i="1"/>
  <c r="L4714" i="1"/>
  <c r="L4713" i="1"/>
  <c r="L4712" i="1"/>
  <c r="L4711" i="1"/>
  <c r="L4710" i="1"/>
  <c r="L4709" i="1"/>
  <c r="L4708" i="1"/>
  <c r="L4707" i="1"/>
  <c r="L4706" i="1"/>
  <c r="L4705" i="1"/>
  <c r="L4704" i="1"/>
  <c r="L4703" i="1"/>
  <c r="L4702" i="1"/>
  <c r="L4701" i="1"/>
  <c r="L4700" i="1"/>
  <c r="L4699" i="1"/>
  <c r="L4698" i="1"/>
  <c r="L4697" i="1"/>
  <c r="L4696" i="1"/>
  <c r="L4695" i="1"/>
  <c r="L4694" i="1"/>
  <c r="L4693" i="1"/>
  <c r="L4692" i="1"/>
  <c r="L4691" i="1"/>
  <c r="L4690" i="1"/>
  <c r="L4689" i="1"/>
  <c r="L4688" i="1"/>
  <c r="L4687" i="1"/>
  <c r="L4686" i="1"/>
  <c r="L4685" i="1"/>
  <c r="L4684" i="1"/>
  <c r="L4683" i="1"/>
  <c r="L4682" i="1"/>
  <c r="L4681" i="1"/>
  <c r="L4680" i="1"/>
  <c r="L4679" i="1"/>
  <c r="L4678" i="1"/>
  <c r="L4677" i="1"/>
  <c r="L4676" i="1"/>
  <c r="L4675" i="1"/>
  <c r="L4674" i="1"/>
  <c r="L4673" i="1"/>
  <c r="L4672" i="1"/>
  <c r="L4671" i="1"/>
  <c r="L4670" i="1"/>
  <c r="L4669" i="1"/>
  <c r="L4668" i="1"/>
  <c r="L4667" i="1"/>
  <c r="L4666" i="1"/>
  <c r="L4665" i="1"/>
  <c r="L4664" i="1"/>
  <c r="L4663" i="1"/>
  <c r="L4662" i="1"/>
  <c r="L4661" i="1"/>
  <c r="L4660" i="1"/>
  <c r="L4659" i="1"/>
  <c r="L4658" i="1"/>
  <c r="L4657" i="1"/>
  <c r="L4656" i="1"/>
  <c r="L4655" i="1"/>
  <c r="L4654" i="1"/>
  <c r="L4653" i="1"/>
  <c r="L4652" i="1"/>
  <c r="L4651" i="1"/>
  <c r="L4650" i="1"/>
  <c r="L4649" i="1"/>
  <c r="L4648" i="1"/>
  <c r="L4647" i="1"/>
  <c r="L4646" i="1"/>
  <c r="L4645" i="1"/>
  <c r="L4644" i="1"/>
  <c r="L4643" i="1"/>
  <c r="L4642" i="1"/>
  <c r="L4641" i="1"/>
  <c r="L4640" i="1"/>
  <c r="L4639" i="1"/>
  <c r="L4638" i="1"/>
  <c r="L4637" i="1"/>
  <c r="L4636" i="1"/>
  <c r="L4635" i="1"/>
  <c r="L4634" i="1"/>
  <c r="L4633" i="1"/>
  <c r="L4632" i="1"/>
  <c r="L4631" i="1"/>
  <c r="L4630" i="1"/>
  <c r="L4629" i="1"/>
  <c r="L4628" i="1"/>
  <c r="L4627" i="1"/>
  <c r="L4626" i="1"/>
  <c r="L4625" i="1"/>
  <c r="L4624" i="1"/>
  <c r="L4623" i="1"/>
  <c r="L4622" i="1"/>
  <c r="L4621" i="1"/>
  <c r="L4620" i="1"/>
  <c r="L4619" i="1"/>
  <c r="L4618" i="1"/>
  <c r="L4617" i="1"/>
  <c r="L4616" i="1"/>
  <c r="L4615" i="1"/>
  <c r="L4614" i="1"/>
  <c r="L4613" i="1"/>
  <c r="L4612" i="1"/>
  <c r="L4611" i="1"/>
  <c r="L4610" i="1"/>
  <c r="L4609" i="1"/>
  <c r="L4608" i="1"/>
  <c r="L4607" i="1"/>
  <c r="L4606" i="1"/>
  <c r="L4605" i="1"/>
  <c r="L4604" i="1"/>
  <c r="L4603" i="1"/>
  <c r="L4602" i="1"/>
  <c r="L4601" i="1"/>
  <c r="L4600" i="1"/>
  <c r="L4599" i="1"/>
  <c r="L4598" i="1"/>
  <c r="L4597" i="1"/>
  <c r="L4596" i="1"/>
  <c r="L4595" i="1"/>
  <c r="L4594" i="1"/>
  <c r="L4593" i="1"/>
  <c r="L4592" i="1"/>
  <c r="L4591" i="1"/>
  <c r="L4590" i="1"/>
  <c r="L4589" i="1"/>
  <c r="L4588" i="1"/>
  <c r="L4587" i="1"/>
  <c r="L4586" i="1"/>
  <c r="L4585" i="1"/>
  <c r="L4584" i="1"/>
  <c r="L4583" i="1"/>
  <c r="L4582" i="1"/>
  <c r="L4581" i="1"/>
  <c r="L4580" i="1"/>
  <c r="L4579" i="1"/>
  <c r="L4578" i="1"/>
  <c r="L4577" i="1"/>
  <c r="L4576" i="1"/>
  <c r="L4575" i="1"/>
  <c r="L4574" i="1"/>
  <c r="L4573" i="1"/>
  <c r="L4572" i="1"/>
  <c r="L4571" i="1"/>
  <c r="L4570" i="1"/>
  <c r="L4569" i="1"/>
  <c r="L4568" i="1"/>
  <c r="L4567" i="1"/>
  <c r="L4566" i="1"/>
  <c r="L4565" i="1"/>
  <c r="L4564" i="1"/>
  <c r="L4563" i="1"/>
  <c r="L4562" i="1"/>
  <c r="L4561" i="1"/>
  <c r="L4560" i="1"/>
  <c r="L4559" i="1"/>
  <c r="L4558" i="1"/>
  <c r="L4557" i="1"/>
  <c r="L4556" i="1"/>
  <c r="L4555" i="1"/>
  <c r="L4554" i="1"/>
  <c r="L4553" i="1"/>
  <c r="L4552" i="1"/>
  <c r="L4551" i="1"/>
  <c r="L4550" i="1"/>
  <c r="L4549" i="1"/>
  <c r="L4548" i="1"/>
  <c r="L4547" i="1"/>
  <c r="L4546" i="1"/>
  <c r="L4545" i="1"/>
  <c r="L4544" i="1"/>
  <c r="L4543" i="1"/>
  <c r="L4542" i="1"/>
  <c r="L4541" i="1"/>
  <c r="L4540" i="1"/>
  <c r="L4539" i="1"/>
  <c r="L4538" i="1"/>
  <c r="L4537" i="1"/>
  <c r="L4536" i="1"/>
  <c r="L4535" i="1"/>
  <c r="L4534" i="1"/>
  <c r="L4533" i="1"/>
  <c r="L4532" i="1"/>
  <c r="L4531" i="1"/>
  <c r="L4530" i="1"/>
  <c r="L4529" i="1"/>
  <c r="L4528" i="1"/>
  <c r="L4527" i="1"/>
  <c r="L4526" i="1"/>
  <c r="L4525" i="1"/>
  <c r="L4524" i="1"/>
  <c r="L4523" i="1"/>
  <c r="L4522" i="1"/>
  <c r="L4521" i="1"/>
  <c r="L4520" i="1"/>
  <c r="L4519" i="1"/>
  <c r="L4518" i="1"/>
  <c r="L4517" i="1"/>
  <c r="L4516" i="1"/>
  <c r="L4515" i="1"/>
  <c r="L4514" i="1"/>
  <c r="L4513" i="1"/>
  <c r="L4512" i="1"/>
  <c r="L4511" i="1"/>
  <c r="L4510" i="1"/>
  <c r="L4509" i="1"/>
  <c r="L4508" i="1"/>
  <c r="L4507" i="1"/>
  <c r="L4506" i="1"/>
  <c r="L4505" i="1"/>
  <c r="L4504" i="1"/>
  <c r="L4503" i="1"/>
  <c r="L4502" i="1"/>
  <c r="L4501" i="1"/>
  <c r="L4500" i="1"/>
  <c r="L4499" i="1"/>
  <c r="L4498" i="1"/>
  <c r="L4497" i="1"/>
  <c r="L4496" i="1"/>
  <c r="L4495" i="1"/>
  <c r="L4494" i="1"/>
  <c r="L4493" i="1"/>
  <c r="L4492" i="1"/>
  <c r="L4491" i="1"/>
  <c r="L4490" i="1"/>
  <c r="L4489" i="1"/>
  <c r="L4488" i="1"/>
  <c r="L4487" i="1"/>
  <c r="L4486" i="1"/>
  <c r="L4485" i="1"/>
  <c r="L4484" i="1"/>
  <c r="L4483" i="1"/>
  <c r="L4482" i="1"/>
  <c r="L4481" i="1"/>
  <c r="L4480" i="1"/>
  <c r="L4479" i="1"/>
  <c r="L4478" i="1"/>
  <c r="L4477" i="1"/>
  <c r="L4476" i="1"/>
  <c r="L4475" i="1"/>
  <c r="L4474" i="1"/>
  <c r="L4473" i="1"/>
  <c r="L4472" i="1"/>
  <c r="L4471" i="1"/>
  <c r="L4470" i="1"/>
  <c r="L4469" i="1"/>
  <c r="L4468" i="1"/>
  <c r="L4467" i="1"/>
  <c r="L4466" i="1"/>
  <c r="L4465" i="1"/>
  <c r="L4464" i="1"/>
  <c r="L4463" i="1"/>
  <c r="L4462" i="1"/>
  <c r="L4461" i="1"/>
  <c r="L4460" i="1"/>
  <c r="L4459" i="1"/>
  <c r="L4458" i="1"/>
  <c r="L4457" i="1"/>
  <c r="L4456" i="1"/>
  <c r="L4455" i="1"/>
  <c r="L4454" i="1"/>
  <c r="L4453" i="1"/>
  <c r="L4452" i="1"/>
  <c r="L4451" i="1"/>
  <c r="L4450" i="1"/>
  <c r="L4449" i="1"/>
  <c r="L4448" i="1"/>
  <c r="L4447" i="1"/>
  <c r="L4446" i="1"/>
  <c r="L4445" i="1"/>
  <c r="L4444" i="1"/>
  <c r="L4443" i="1"/>
  <c r="L4442" i="1"/>
  <c r="L4441" i="1"/>
  <c r="L4440" i="1"/>
  <c r="L4439" i="1"/>
  <c r="L4438" i="1"/>
  <c r="L4437" i="1"/>
  <c r="L4436" i="1"/>
  <c r="L4435" i="1"/>
  <c r="L4434" i="1"/>
  <c r="L4433" i="1"/>
  <c r="L4432" i="1"/>
  <c r="L4431" i="1"/>
  <c r="L4430" i="1"/>
  <c r="L4429" i="1"/>
  <c r="L4428" i="1"/>
  <c r="L4427" i="1"/>
  <c r="L4426" i="1"/>
  <c r="L4425" i="1"/>
  <c r="L4424" i="1"/>
  <c r="L4423" i="1"/>
  <c r="L4422" i="1"/>
  <c r="L4421" i="1"/>
  <c r="L4420" i="1"/>
  <c r="L4419" i="1"/>
  <c r="L4418" i="1"/>
  <c r="L4417" i="1"/>
  <c r="L4416" i="1"/>
  <c r="L4415" i="1"/>
  <c r="L4414" i="1"/>
  <c r="L4413" i="1"/>
  <c r="L4412" i="1"/>
  <c r="L4411" i="1"/>
  <c r="L4410" i="1"/>
  <c r="L4409" i="1"/>
  <c r="L4408" i="1"/>
  <c r="L4407" i="1"/>
  <c r="L4406" i="1"/>
  <c r="L4405" i="1"/>
  <c r="L4404" i="1"/>
  <c r="L4403" i="1"/>
  <c r="L4402" i="1"/>
  <c r="L4401" i="1"/>
  <c r="L4400" i="1"/>
  <c r="L4399" i="1"/>
  <c r="L4398" i="1"/>
  <c r="L4397" i="1"/>
  <c r="L4396" i="1"/>
  <c r="L4395" i="1"/>
  <c r="L4394" i="1"/>
  <c r="L4393" i="1"/>
  <c r="L4392" i="1"/>
  <c r="L4391" i="1"/>
  <c r="L4390" i="1"/>
  <c r="L4389" i="1"/>
  <c r="L4388" i="1"/>
  <c r="L4387" i="1"/>
  <c r="L4386" i="1"/>
  <c r="L4385" i="1"/>
  <c r="L4384" i="1"/>
  <c r="L4383" i="1"/>
  <c r="L4382" i="1"/>
  <c r="L4381" i="1"/>
  <c r="L4380" i="1"/>
  <c r="L4379" i="1"/>
  <c r="L4378" i="1"/>
  <c r="L4377" i="1"/>
  <c r="L4376" i="1"/>
  <c r="L4375" i="1"/>
  <c r="L4374" i="1"/>
  <c r="L4373" i="1"/>
  <c r="L4372" i="1"/>
  <c r="L4371" i="1"/>
  <c r="L4370" i="1"/>
  <c r="L4369" i="1"/>
  <c r="L4368" i="1"/>
  <c r="L4367" i="1"/>
  <c r="L4366" i="1"/>
  <c r="L4365" i="1"/>
  <c r="L4364" i="1"/>
  <c r="L4363" i="1"/>
  <c r="L4362" i="1"/>
  <c r="L4361" i="1"/>
  <c r="L4360" i="1"/>
  <c r="L4359" i="1"/>
  <c r="L4358" i="1"/>
  <c r="L4357" i="1"/>
  <c r="L4356" i="1"/>
  <c r="L4355" i="1"/>
  <c r="L4354" i="1"/>
  <c r="L4353" i="1"/>
  <c r="L4352" i="1"/>
  <c r="L4351" i="1"/>
  <c r="L4350" i="1"/>
  <c r="L4349" i="1"/>
  <c r="L4348" i="1"/>
  <c r="L4347" i="1"/>
  <c r="L4346" i="1"/>
  <c r="L4345" i="1"/>
  <c r="L4344" i="1"/>
  <c r="L4343" i="1"/>
  <c r="L4342" i="1"/>
  <c r="L4341" i="1"/>
  <c r="L4340" i="1"/>
  <c r="L4339" i="1"/>
  <c r="L4338" i="1"/>
  <c r="L4337" i="1"/>
  <c r="L4336" i="1"/>
  <c r="L4335" i="1"/>
  <c r="L4334" i="1"/>
  <c r="L4333" i="1"/>
  <c r="L4332" i="1"/>
  <c r="L4331" i="1"/>
  <c r="L4330" i="1"/>
  <c r="L4329" i="1"/>
  <c r="L4328" i="1"/>
  <c r="L4327" i="1"/>
  <c r="L4326" i="1"/>
  <c r="L4325" i="1"/>
  <c r="L4324" i="1"/>
  <c r="L4323" i="1"/>
  <c r="L4322" i="1"/>
  <c r="L4321" i="1"/>
  <c r="L4320" i="1"/>
  <c r="L4319" i="1"/>
  <c r="L4318" i="1"/>
  <c r="L4317" i="1"/>
  <c r="L4316" i="1"/>
  <c r="L4315" i="1"/>
  <c r="L4314" i="1"/>
  <c r="L4313" i="1"/>
  <c r="L4312" i="1"/>
  <c r="L4311" i="1"/>
  <c r="L4310" i="1"/>
  <c r="L4309" i="1"/>
  <c r="L4308" i="1"/>
  <c r="L4307" i="1"/>
  <c r="L4306" i="1"/>
  <c r="L4305" i="1"/>
  <c r="L4304" i="1"/>
  <c r="L4303" i="1"/>
  <c r="L4302" i="1"/>
  <c r="L4301" i="1"/>
  <c r="L4300" i="1"/>
  <c r="L4299" i="1"/>
  <c r="L4298" i="1"/>
  <c r="L4297" i="1"/>
  <c r="L4296" i="1"/>
  <c r="L4295" i="1"/>
  <c r="L4294" i="1"/>
  <c r="L4293" i="1"/>
  <c r="L4292" i="1"/>
  <c r="L4291" i="1"/>
  <c r="L4290" i="1"/>
  <c r="L4289" i="1"/>
  <c r="L4288" i="1"/>
  <c r="L4287" i="1"/>
  <c r="L4286" i="1"/>
  <c r="L4285" i="1"/>
  <c r="L4284" i="1"/>
  <c r="L4283" i="1"/>
  <c r="L4282" i="1"/>
  <c r="L4281" i="1"/>
  <c r="L4280" i="1"/>
  <c r="L4279" i="1"/>
  <c r="L4278" i="1"/>
  <c r="L4277" i="1"/>
  <c r="L4276" i="1"/>
  <c r="L4275" i="1"/>
  <c r="L4274" i="1"/>
  <c r="L4273" i="1"/>
  <c r="L4272" i="1"/>
  <c r="L4271" i="1"/>
  <c r="L4270" i="1"/>
  <c r="L4269" i="1"/>
  <c r="L4268" i="1"/>
  <c r="L4267" i="1"/>
  <c r="L4266" i="1"/>
  <c r="L4265" i="1"/>
  <c r="L4264" i="1"/>
  <c r="L4263" i="1"/>
  <c r="L4262" i="1"/>
  <c r="L4261" i="1"/>
  <c r="L4260" i="1"/>
  <c r="L4259" i="1"/>
  <c r="L4258" i="1"/>
  <c r="L4257" i="1"/>
  <c r="L4256" i="1"/>
  <c r="L4255" i="1"/>
  <c r="L4254" i="1"/>
  <c r="L4253" i="1"/>
  <c r="L4252" i="1"/>
  <c r="L4251" i="1"/>
  <c r="L4250" i="1"/>
  <c r="L4249" i="1"/>
  <c r="L4248" i="1"/>
  <c r="L4247" i="1"/>
  <c r="L4246" i="1"/>
  <c r="L4245" i="1"/>
  <c r="L4244" i="1"/>
  <c r="L4243" i="1"/>
  <c r="L4242" i="1"/>
  <c r="L4241" i="1"/>
  <c r="L4240" i="1"/>
  <c r="L4239" i="1"/>
  <c r="L4238" i="1"/>
  <c r="L4237" i="1"/>
  <c r="L4236" i="1"/>
  <c r="L4235" i="1"/>
  <c r="L4234" i="1"/>
  <c r="L4233" i="1"/>
  <c r="L4232" i="1"/>
  <c r="L4231" i="1"/>
  <c r="L4230" i="1"/>
  <c r="L4229" i="1"/>
  <c r="L4228" i="1"/>
  <c r="L4227" i="1"/>
  <c r="L4226" i="1"/>
  <c r="L4225" i="1"/>
  <c r="L4224" i="1"/>
  <c r="L4223" i="1"/>
  <c r="L4222" i="1"/>
  <c r="L4221" i="1"/>
  <c r="L4220" i="1"/>
  <c r="L4219" i="1"/>
  <c r="L4218" i="1"/>
  <c r="L4217" i="1"/>
  <c r="L4216" i="1"/>
  <c r="L4215" i="1"/>
  <c r="L4214" i="1"/>
  <c r="L4213" i="1"/>
  <c r="L4212" i="1"/>
  <c r="L4211" i="1"/>
  <c r="L4210" i="1"/>
  <c r="L4209" i="1"/>
  <c r="L4208" i="1"/>
  <c r="L4207" i="1"/>
  <c r="L4206" i="1"/>
  <c r="L4205" i="1"/>
  <c r="L4204" i="1"/>
  <c r="L4203" i="1"/>
  <c r="L4202" i="1"/>
  <c r="L4201" i="1"/>
  <c r="L4200" i="1"/>
  <c r="L4199" i="1"/>
  <c r="L4198" i="1"/>
  <c r="L4197" i="1"/>
  <c r="L4196" i="1"/>
  <c r="L4195" i="1"/>
  <c r="L4194" i="1"/>
  <c r="L4193" i="1"/>
  <c r="L4192" i="1"/>
  <c r="L4191" i="1"/>
  <c r="L4190" i="1"/>
  <c r="L4189" i="1"/>
  <c r="L4188" i="1"/>
  <c r="L4187" i="1"/>
  <c r="L4186" i="1"/>
  <c r="L4185" i="1"/>
  <c r="L4184" i="1"/>
  <c r="L4183" i="1"/>
  <c r="L4182" i="1"/>
  <c r="L4181" i="1"/>
  <c r="L4180" i="1"/>
  <c r="L4179" i="1"/>
  <c r="L4178" i="1"/>
  <c r="L4177" i="1"/>
  <c r="L4176" i="1"/>
  <c r="L4175" i="1"/>
  <c r="L4174" i="1"/>
  <c r="L4173" i="1"/>
  <c r="L4172" i="1"/>
  <c r="L4171" i="1"/>
  <c r="L4170" i="1"/>
  <c r="L4169" i="1"/>
  <c r="L4168" i="1"/>
  <c r="L4167" i="1"/>
  <c r="L4166" i="1"/>
  <c r="L4165" i="1"/>
  <c r="L4164" i="1"/>
  <c r="L4163" i="1"/>
  <c r="L4162" i="1"/>
  <c r="L4161" i="1"/>
  <c r="L4160" i="1"/>
  <c r="L4159" i="1"/>
  <c r="L4158" i="1"/>
  <c r="L4157" i="1"/>
  <c r="L4156" i="1"/>
  <c r="L4155" i="1"/>
  <c r="L4154" i="1"/>
  <c r="L4153" i="1"/>
  <c r="L4152" i="1"/>
  <c r="L4151" i="1"/>
  <c r="L4150" i="1"/>
  <c r="L4149" i="1"/>
  <c r="L4148" i="1"/>
  <c r="L4147" i="1"/>
  <c r="L4146" i="1"/>
  <c r="L4145" i="1"/>
  <c r="L4144" i="1"/>
  <c r="L4143" i="1"/>
  <c r="L4142" i="1"/>
  <c r="L4141" i="1"/>
  <c r="L4140" i="1"/>
  <c r="L4139" i="1"/>
  <c r="L4138" i="1"/>
  <c r="L4137" i="1"/>
  <c r="L4136" i="1"/>
  <c r="L4135" i="1"/>
  <c r="L4134" i="1"/>
  <c r="L4133" i="1"/>
  <c r="L4132" i="1"/>
  <c r="L4131" i="1"/>
  <c r="L4130" i="1"/>
  <c r="L4129" i="1"/>
  <c r="L4128" i="1"/>
  <c r="L4127" i="1"/>
  <c r="L4126" i="1"/>
  <c r="L4125" i="1"/>
  <c r="L4124" i="1"/>
  <c r="L4123" i="1"/>
  <c r="L4122" i="1"/>
  <c r="L4121" i="1"/>
  <c r="L4120" i="1"/>
  <c r="L4119" i="1"/>
  <c r="L4118" i="1"/>
  <c r="L4117" i="1"/>
  <c r="L4116" i="1"/>
  <c r="L4115" i="1"/>
  <c r="L4114" i="1"/>
  <c r="L4113" i="1"/>
  <c r="L4112" i="1"/>
  <c r="L4111" i="1"/>
  <c r="L4110" i="1"/>
  <c r="L4109" i="1"/>
  <c r="L4108" i="1"/>
  <c r="L4107" i="1"/>
  <c r="L4106" i="1"/>
  <c r="L4105" i="1"/>
  <c r="L4104" i="1"/>
  <c r="L4103" i="1"/>
  <c r="L4102" i="1"/>
  <c r="L4101" i="1"/>
  <c r="L4100" i="1"/>
  <c r="L4099" i="1"/>
  <c r="L4098" i="1"/>
  <c r="L4097" i="1"/>
  <c r="L4096" i="1"/>
  <c r="L4095" i="1"/>
  <c r="L4094" i="1"/>
  <c r="L4093" i="1"/>
  <c r="L4092" i="1"/>
  <c r="L4091" i="1"/>
  <c r="L4090" i="1"/>
  <c r="L4089" i="1"/>
  <c r="L4088" i="1"/>
  <c r="L4087" i="1"/>
  <c r="L4086" i="1"/>
  <c r="L4085" i="1"/>
  <c r="L4084" i="1"/>
  <c r="L4083" i="1"/>
  <c r="L4082" i="1"/>
  <c r="L4081" i="1"/>
  <c r="L4080" i="1"/>
  <c r="L4079" i="1"/>
  <c r="L4078" i="1"/>
  <c r="L4077" i="1"/>
  <c r="L4076" i="1"/>
  <c r="L4075" i="1"/>
  <c r="L4074" i="1"/>
  <c r="L4073" i="1"/>
  <c r="L4072" i="1"/>
  <c r="L4071" i="1"/>
  <c r="L4070" i="1"/>
  <c r="L4069" i="1"/>
  <c r="L4068" i="1"/>
  <c r="L4067" i="1"/>
  <c r="L4066" i="1"/>
  <c r="L4065" i="1"/>
  <c r="L4064" i="1"/>
  <c r="L4063" i="1"/>
  <c r="L4062" i="1"/>
  <c r="L4061" i="1"/>
  <c r="L4060" i="1"/>
  <c r="L4059" i="1"/>
  <c r="L4058" i="1"/>
  <c r="L4057" i="1"/>
  <c r="L4056" i="1"/>
  <c r="L4055" i="1"/>
  <c r="L4054" i="1"/>
  <c r="L4053" i="1"/>
  <c r="L4052" i="1"/>
  <c r="L4051" i="1"/>
  <c r="L4050" i="1"/>
  <c r="L4049" i="1"/>
  <c r="L4048" i="1"/>
  <c r="L4047" i="1"/>
  <c r="L4046" i="1"/>
  <c r="L4045" i="1"/>
  <c r="L4044" i="1"/>
  <c r="L4043" i="1"/>
  <c r="L4042" i="1"/>
  <c r="L4041" i="1"/>
  <c r="L4040" i="1"/>
  <c r="L4039" i="1"/>
  <c r="L4038" i="1"/>
  <c r="L4037" i="1"/>
  <c r="L4036" i="1"/>
  <c r="L4035" i="1"/>
  <c r="L4034" i="1"/>
  <c r="L4033" i="1"/>
  <c r="L4032" i="1"/>
  <c r="L4031" i="1"/>
  <c r="L4030" i="1"/>
  <c r="L4029" i="1"/>
  <c r="L4028" i="1"/>
  <c r="L4027" i="1"/>
  <c r="L4026" i="1"/>
  <c r="L4025" i="1"/>
  <c r="L4024" i="1"/>
  <c r="L4023" i="1"/>
  <c r="L4022" i="1"/>
  <c r="L4021" i="1"/>
  <c r="L4020" i="1"/>
  <c r="L4019" i="1"/>
  <c r="L4018" i="1"/>
  <c r="L4017" i="1"/>
  <c r="L4016" i="1"/>
  <c r="L4015" i="1"/>
  <c r="L4014" i="1"/>
  <c r="L4013" i="1"/>
  <c r="L4012" i="1"/>
  <c r="L4011" i="1"/>
  <c r="L4010" i="1"/>
  <c r="L4009" i="1"/>
  <c r="L4008" i="1"/>
  <c r="L4007" i="1"/>
  <c r="L4006" i="1"/>
  <c r="L4005" i="1"/>
  <c r="L4004" i="1"/>
  <c r="L4003" i="1"/>
  <c r="L4002" i="1"/>
  <c r="L4001" i="1"/>
  <c r="L4000" i="1"/>
  <c r="L3999" i="1"/>
  <c r="L3998" i="1"/>
  <c r="L3997" i="1"/>
  <c r="L3996" i="1"/>
  <c r="L3995" i="1"/>
  <c r="L3994" i="1"/>
  <c r="L3993" i="1"/>
  <c r="L3992" i="1"/>
  <c r="L3991" i="1"/>
  <c r="L3990" i="1"/>
  <c r="L3989" i="1"/>
  <c r="L3988" i="1"/>
  <c r="L3987" i="1"/>
  <c r="L3986" i="1"/>
  <c r="L3985" i="1"/>
  <c r="L3984" i="1"/>
  <c r="L3983" i="1"/>
  <c r="L3982" i="1"/>
  <c r="L3981" i="1"/>
  <c r="L3980" i="1"/>
  <c r="L3979" i="1"/>
  <c r="L3978" i="1"/>
  <c r="L3977" i="1"/>
  <c r="L3976" i="1"/>
  <c r="L3975" i="1"/>
  <c r="L3974" i="1"/>
  <c r="L3973" i="1"/>
  <c r="L3972" i="1"/>
  <c r="L3971" i="1"/>
  <c r="L3970" i="1"/>
  <c r="L3969" i="1"/>
  <c r="L3968" i="1"/>
  <c r="L3967" i="1"/>
  <c r="L3966" i="1"/>
  <c r="L3965" i="1"/>
  <c r="L3964" i="1"/>
  <c r="L3963" i="1"/>
  <c r="L3962" i="1"/>
  <c r="L3961" i="1"/>
  <c r="L3960" i="1"/>
  <c r="L3959" i="1"/>
  <c r="L3958" i="1"/>
  <c r="L3957" i="1"/>
  <c r="L3956" i="1"/>
  <c r="L3955" i="1"/>
  <c r="L3954" i="1"/>
  <c r="L3953" i="1"/>
  <c r="L3952" i="1"/>
  <c r="L3951" i="1"/>
  <c r="L3950" i="1"/>
  <c r="L3949" i="1"/>
  <c r="L3948" i="1"/>
  <c r="L3947" i="1"/>
  <c r="L3946" i="1"/>
  <c r="L3945" i="1"/>
  <c r="L3944" i="1"/>
  <c r="L3943" i="1"/>
  <c r="L3942" i="1"/>
  <c r="L3941" i="1"/>
  <c r="L3940" i="1"/>
  <c r="L3939" i="1"/>
  <c r="L3938" i="1"/>
  <c r="L3937" i="1"/>
  <c r="L3936" i="1"/>
  <c r="L3935" i="1"/>
  <c r="L3934" i="1"/>
  <c r="L3933" i="1"/>
  <c r="L3932" i="1"/>
  <c r="L3931" i="1"/>
  <c r="L3930" i="1"/>
  <c r="L3929" i="1"/>
  <c r="L3928" i="1"/>
  <c r="L3927" i="1"/>
  <c r="L3926" i="1"/>
  <c r="L3925" i="1"/>
  <c r="L3924" i="1"/>
  <c r="L3923" i="1"/>
  <c r="L3922" i="1"/>
  <c r="L3921" i="1"/>
  <c r="L3920" i="1"/>
  <c r="L3919" i="1"/>
  <c r="L3918" i="1"/>
  <c r="L3917" i="1"/>
  <c r="L3916" i="1"/>
  <c r="L3915" i="1"/>
  <c r="L3914" i="1"/>
  <c r="L3913" i="1"/>
  <c r="L3912" i="1"/>
  <c r="L3911" i="1"/>
  <c r="L3910" i="1"/>
  <c r="L3909" i="1"/>
  <c r="L3908" i="1"/>
  <c r="L3907" i="1"/>
  <c r="L3906" i="1"/>
  <c r="L3905" i="1"/>
  <c r="L3904" i="1"/>
  <c r="L3903" i="1"/>
  <c r="L3902" i="1"/>
  <c r="L3901" i="1"/>
  <c r="L3900" i="1"/>
  <c r="L3899" i="1"/>
  <c r="L3898" i="1"/>
  <c r="L3897" i="1"/>
  <c r="L3896" i="1"/>
  <c r="L3895" i="1"/>
  <c r="L3894" i="1"/>
  <c r="L3893" i="1"/>
  <c r="L3892" i="1"/>
  <c r="L3891" i="1"/>
  <c r="L3890" i="1"/>
  <c r="L3889" i="1"/>
  <c r="L3888" i="1"/>
  <c r="L3887" i="1"/>
  <c r="L3886" i="1"/>
  <c r="L3885" i="1"/>
  <c r="L3884" i="1"/>
  <c r="L3883" i="1"/>
  <c r="L3882" i="1"/>
  <c r="L3881" i="1"/>
  <c r="L3880" i="1"/>
  <c r="L3879" i="1"/>
  <c r="L3878" i="1"/>
  <c r="L3877" i="1"/>
  <c r="L3876" i="1"/>
  <c r="L3875" i="1"/>
  <c r="L3874" i="1"/>
  <c r="L3873" i="1"/>
  <c r="L3872" i="1"/>
  <c r="L3871" i="1"/>
  <c r="L3870" i="1"/>
  <c r="L3869" i="1"/>
  <c r="L3868" i="1"/>
  <c r="L3867" i="1"/>
  <c r="L3866" i="1"/>
  <c r="L3865" i="1"/>
  <c r="L3864" i="1"/>
  <c r="L3863" i="1"/>
  <c r="L3862" i="1"/>
  <c r="L3861" i="1"/>
  <c r="L3860" i="1"/>
  <c r="L3859" i="1"/>
  <c r="L3858" i="1"/>
  <c r="L3857" i="1"/>
  <c r="L3856" i="1"/>
  <c r="L3855" i="1"/>
  <c r="L3854" i="1"/>
  <c r="L3853" i="1"/>
  <c r="L3852" i="1"/>
  <c r="L3851" i="1"/>
  <c r="L3850" i="1"/>
  <c r="L3849" i="1"/>
  <c r="L3848" i="1"/>
  <c r="L3847" i="1"/>
  <c r="L3846" i="1"/>
  <c r="L3845" i="1"/>
  <c r="L3844" i="1"/>
  <c r="L3843" i="1"/>
  <c r="L3842" i="1"/>
  <c r="L3841" i="1"/>
  <c r="L3840" i="1"/>
  <c r="L3839" i="1"/>
  <c r="L3838" i="1"/>
  <c r="L3837" i="1"/>
  <c r="L3836" i="1"/>
  <c r="L3835" i="1"/>
  <c r="L3834" i="1"/>
  <c r="L3833" i="1"/>
  <c r="L3832" i="1"/>
  <c r="L3831" i="1"/>
  <c r="L3830" i="1"/>
  <c r="L3829" i="1"/>
  <c r="L3828" i="1"/>
  <c r="L3827" i="1"/>
  <c r="L3826" i="1"/>
  <c r="L3825" i="1"/>
  <c r="L3824" i="1"/>
  <c r="L3823" i="1"/>
  <c r="L3822" i="1"/>
  <c r="L3821" i="1"/>
  <c r="L3820" i="1"/>
  <c r="L3819" i="1"/>
  <c r="L3818" i="1"/>
  <c r="L3817" i="1"/>
  <c r="L3816" i="1"/>
  <c r="L3815" i="1"/>
  <c r="L3814" i="1"/>
  <c r="L3813" i="1"/>
  <c r="L3812" i="1"/>
  <c r="L3811" i="1"/>
  <c r="L3810" i="1"/>
  <c r="L3809" i="1"/>
  <c r="L3808" i="1"/>
  <c r="L3807" i="1"/>
  <c r="L3806" i="1"/>
  <c r="L3805" i="1"/>
  <c r="L3804" i="1"/>
  <c r="L3803" i="1"/>
  <c r="L3802" i="1"/>
  <c r="L3801" i="1"/>
  <c r="L3800" i="1"/>
  <c r="L3799" i="1"/>
  <c r="L3798" i="1"/>
  <c r="L3797" i="1"/>
  <c r="L3796" i="1"/>
  <c r="L3795" i="1"/>
  <c r="L3794" i="1"/>
  <c r="L3793" i="1"/>
  <c r="L3792" i="1"/>
  <c r="L3791" i="1"/>
  <c r="L3790" i="1"/>
  <c r="L3789" i="1"/>
  <c r="L3788" i="1"/>
  <c r="L3787" i="1"/>
  <c r="L3786" i="1"/>
  <c r="L3785" i="1"/>
  <c r="L3784" i="1"/>
  <c r="L3783" i="1"/>
  <c r="L3782" i="1"/>
  <c r="L3781" i="1"/>
  <c r="L3780" i="1"/>
  <c r="L3779" i="1"/>
  <c r="L3778" i="1"/>
  <c r="L3777" i="1"/>
  <c r="L3776" i="1"/>
  <c r="L3775" i="1"/>
  <c r="L3774" i="1"/>
  <c r="L3773" i="1"/>
  <c r="L3772" i="1"/>
  <c r="L3771" i="1"/>
  <c r="L3770" i="1"/>
  <c r="L3769" i="1"/>
  <c r="L3768" i="1"/>
  <c r="L3767" i="1"/>
  <c r="L3766" i="1"/>
  <c r="L3765" i="1"/>
  <c r="L3764" i="1"/>
  <c r="L3763" i="1"/>
  <c r="L3762" i="1"/>
  <c r="L3761" i="1"/>
  <c r="L3760" i="1"/>
  <c r="L3759" i="1"/>
  <c r="L3758" i="1"/>
  <c r="L3757" i="1"/>
  <c r="L3756" i="1"/>
  <c r="L3755" i="1"/>
  <c r="L3754" i="1"/>
  <c r="L3753" i="1"/>
  <c r="L3752" i="1"/>
  <c r="L3751" i="1"/>
  <c r="L3750" i="1"/>
  <c r="L3749" i="1"/>
  <c r="L3748" i="1"/>
  <c r="L3747" i="1"/>
  <c r="L3746" i="1"/>
  <c r="L3745" i="1"/>
  <c r="L3744" i="1"/>
  <c r="L3743" i="1"/>
  <c r="L3742" i="1"/>
  <c r="L3741" i="1"/>
  <c r="L3740" i="1"/>
  <c r="L3739" i="1"/>
  <c r="L3738" i="1"/>
  <c r="L3737" i="1"/>
  <c r="L3736" i="1"/>
  <c r="L3735" i="1"/>
  <c r="L3734" i="1"/>
  <c r="L3733" i="1"/>
  <c r="L3732" i="1"/>
  <c r="L3731" i="1"/>
  <c r="L3730" i="1"/>
  <c r="L3729" i="1"/>
  <c r="L3728" i="1"/>
  <c r="L3727" i="1"/>
  <c r="L3726" i="1"/>
  <c r="L3725" i="1"/>
  <c r="L3724" i="1"/>
  <c r="L3723" i="1"/>
  <c r="L3722" i="1"/>
  <c r="L3721" i="1"/>
  <c r="L3720" i="1"/>
  <c r="L3719" i="1"/>
  <c r="L3718" i="1"/>
  <c r="L3717" i="1"/>
  <c r="L3716" i="1"/>
  <c r="L3715" i="1"/>
  <c r="L3714" i="1"/>
  <c r="L3713" i="1"/>
  <c r="L3712" i="1"/>
  <c r="L3711" i="1"/>
  <c r="L3710" i="1"/>
  <c r="L3709" i="1"/>
  <c r="L3708" i="1"/>
  <c r="L3707" i="1"/>
  <c r="L3706" i="1"/>
  <c r="L3705" i="1"/>
  <c r="L3704" i="1"/>
  <c r="L3703" i="1"/>
  <c r="L3702" i="1"/>
  <c r="L3701" i="1"/>
  <c r="L3700" i="1"/>
  <c r="L3699" i="1"/>
  <c r="L3698" i="1"/>
  <c r="L3697" i="1"/>
  <c r="L3696" i="1"/>
  <c r="L3695" i="1"/>
  <c r="L3694" i="1"/>
  <c r="L3693" i="1"/>
  <c r="L3692" i="1"/>
  <c r="L3691" i="1"/>
  <c r="L3690" i="1"/>
  <c r="L3689" i="1"/>
  <c r="L3688" i="1"/>
  <c r="L3687" i="1"/>
  <c r="L3686" i="1"/>
  <c r="L3685" i="1"/>
  <c r="L3684" i="1"/>
  <c r="L3683" i="1"/>
  <c r="L3682" i="1"/>
  <c r="L3681" i="1"/>
  <c r="L3680" i="1"/>
  <c r="L3679" i="1"/>
  <c r="L3678" i="1"/>
  <c r="L3677" i="1"/>
  <c r="L3676" i="1"/>
  <c r="L3675" i="1"/>
  <c r="L3674" i="1"/>
  <c r="L3673" i="1"/>
  <c r="L3672" i="1"/>
  <c r="L3671" i="1"/>
  <c r="L3670" i="1"/>
  <c r="L3669" i="1"/>
  <c r="L3668" i="1"/>
  <c r="L3667" i="1"/>
  <c r="L3666" i="1"/>
  <c r="L3665" i="1"/>
  <c r="L3664" i="1"/>
  <c r="L3663" i="1"/>
  <c r="L3662" i="1"/>
  <c r="L3661" i="1"/>
  <c r="L3660" i="1"/>
  <c r="L3659" i="1"/>
  <c r="L3658" i="1"/>
  <c r="L3657" i="1"/>
  <c r="L3656" i="1"/>
  <c r="L3655" i="1"/>
  <c r="L3654" i="1"/>
  <c r="L3653" i="1"/>
  <c r="L3652" i="1"/>
  <c r="L3651" i="1"/>
  <c r="L3650" i="1"/>
  <c r="L3649" i="1"/>
  <c r="L3648" i="1"/>
  <c r="L3647" i="1"/>
  <c r="L3646" i="1"/>
  <c r="L3645" i="1"/>
  <c r="L3644" i="1"/>
  <c r="L3643" i="1"/>
  <c r="L3642" i="1"/>
  <c r="L3641" i="1"/>
  <c r="L3640" i="1"/>
  <c r="L3639" i="1"/>
  <c r="L3638" i="1"/>
  <c r="L3637" i="1"/>
  <c r="L3636" i="1"/>
  <c r="L3635" i="1"/>
  <c r="L3634" i="1"/>
  <c r="L3633" i="1"/>
  <c r="L3632" i="1"/>
  <c r="L3631" i="1"/>
  <c r="L3630" i="1"/>
  <c r="L3629" i="1"/>
  <c r="L3628" i="1"/>
  <c r="L3627" i="1"/>
  <c r="L3626" i="1"/>
  <c r="L3625" i="1"/>
  <c r="L3624" i="1"/>
  <c r="L3623" i="1"/>
  <c r="L3622" i="1"/>
  <c r="L3621" i="1"/>
  <c r="L3620" i="1"/>
  <c r="L3619" i="1"/>
  <c r="L3618" i="1"/>
  <c r="L3617" i="1"/>
  <c r="L3616" i="1"/>
  <c r="L3615" i="1"/>
  <c r="L3614" i="1"/>
  <c r="L3613" i="1"/>
  <c r="L3612" i="1"/>
  <c r="L3611" i="1"/>
  <c r="L3610" i="1"/>
  <c r="L3609" i="1"/>
  <c r="L3608" i="1"/>
  <c r="L3607" i="1"/>
  <c r="L3606" i="1"/>
  <c r="L3605" i="1"/>
  <c r="L3604" i="1"/>
  <c r="L3603" i="1"/>
  <c r="L3602" i="1"/>
  <c r="L3601" i="1"/>
  <c r="L3600" i="1"/>
  <c r="L3599" i="1"/>
  <c r="L3598" i="1"/>
  <c r="L3597" i="1"/>
  <c r="L3596" i="1"/>
  <c r="L3595" i="1"/>
  <c r="L3594" i="1"/>
  <c r="L3593" i="1"/>
  <c r="L3592" i="1"/>
  <c r="L3591" i="1"/>
  <c r="L3590" i="1"/>
  <c r="L3589" i="1"/>
  <c r="L3588" i="1"/>
  <c r="L3587" i="1"/>
  <c r="L3586" i="1"/>
  <c r="L3585" i="1"/>
  <c r="L3584" i="1"/>
  <c r="L3583" i="1"/>
  <c r="L3582" i="1"/>
  <c r="L3581" i="1"/>
  <c r="L3580" i="1"/>
  <c r="L3579" i="1"/>
  <c r="L3578" i="1"/>
  <c r="L3577" i="1"/>
  <c r="L3576" i="1"/>
  <c r="L3575" i="1"/>
  <c r="L3574" i="1"/>
  <c r="L3573" i="1"/>
  <c r="L3572" i="1"/>
  <c r="L3571" i="1"/>
  <c r="L3570" i="1"/>
  <c r="L3569" i="1"/>
  <c r="L3568" i="1"/>
  <c r="L3567" i="1"/>
  <c r="L3566" i="1"/>
  <c r="L3565" i="1"/>
  <c r="L3564" i="1"/>
  <c r="L3563" i="1"/>
  <c r="L3562" i="1"/>
  <c r="L3561" i="1"/>
  <c r="L3560" i="1"/>
  <c r="L3559" i="1"/>
  <c r="L3558" i="1"/>
  <c r="L3557" i="1"/>
  <c r="L3556" i="1"/>
  <c r="L3555" i="1"/>
  <c r="L3554" i="1"/>
  <c r="L3553" i="1"/>
  <c r="L3552" i="1"/>
  <c r="L3551" i="1"/>
  <c r="L3550" i="1"/>
  <c r="L3549" i="1"/>
  <c r="L3548" i="1"/>
  <c r="L3547" i="1"/>
  <c r="L3546" i="1"/>
  <c r="L3545" i="1"/>
  <c r="L3544" i="1"/>
  <c r="L3543" i="1"/>
  <c r="L3542" i="1"/>
  <c r="L3541" i="1"/>
  <c r="L3540" i="1"/>
  <c r="L3539" i="1"/>
  <c r="L3538" i="1"/>
  <c r="L3537" i="1"/>
  <c r="L3536" i="1"/>
  <c r="L3535" i="1"/>
  <c r="L3534" i="1"/>
  <c r="L3533" i="1"/>
  <c r="L3532" i="1"/>
  <c r="L3531" i="1"/>
  <c r="L3530" i="1"/>
  <c r="L3529" i="1"/>
  <c r="L3528" i="1"/>
  <c r="L3527" i="1"/>
  <c r="L3526" i="1"/>
  <c r="L3525" i="1"/>
  <c r="L3524" i="1"/>
  <c r="L3523" i="1"/>
  <c r="L3522" i="1"/>
  <c r="L3521" i="1"/>
  <c r="L3520" i="1"/>
  <c r="L3519" i="1"/>
  <c r="L3518" i="1"/>
  <c r="L3517" i="1"/>
  <c r="L3516" i="1"/>
  <c r="L3515" i="1"/>
  <c r="L3514" i="1"/>
  <c r="L3513" i="1"/>
  <c r="L3512" i="1"/>
  <c r="L3511" i="1"/>
  <c r="L3510" i="1"/>
  <c r="L3509" i="1"/>
  <c r="L3508" i="1"/>
  <c r="L3507" i="1"/>
  <c r="L3506" i="1"/>
  <c r="L3505" i="1"/>
  <c r="L3504" i="1"/>
  <c r="L3503" i="1"/>
  <c r="L3502" i="1"/>
  <c r="L3501" i="1"/>
  <c r="L3500" i="1"/>
  <c r="L3499" i="1"/>
  <c r="L3498" i="1"/>
  <c r="L3497" i="1"/>
  <c r="L3496" i="1"/>
  <c r="L3495" i="1"/>
  <c r="L3494" i="1"/>
  <c r="L3493" i="1"/>
  <c r="L3492" i="1"/>
  <c r="L3491" i="1"/>
  <c r="L3490" i="1"/>
  <c r="L3489" i="1"/>
  <c r="L3488" i="1"/>
  <c r="L3487" i="1"/>
  <c r="L3486" i="1"/>
  <c r="L3485" i="1"/>
  <c r="L3484" i="1"/>
  <c r="L3483" i="1"/>
  <c r="L3482" i="1"/>
  <c r="L3481" i="1"/>
  <c r="L3480" i="1"/>
  <c r="L3479" i="1"/>
  <c r="L3478" i="1"/>
  <c r="L3477" i="1"/>
  <c r="L3476" i="1"/>
  <c r="L3475" i="1"/>
  <c r="L3474" i="1"/>
  <c r="L3473" i="1"/>
  <c r="L3472" i="1"/>
  <c r="L3471" i="1"/>
  <c r="L3470" i="1"/>
  <c r="L3469" i="1"/>
  <c r="L3468" i="1"/>
  <c r="L3467" i="1"/>
  <c r="L3466" i="1"/>
  <c r="L3465" i="1"/>
  <c r="L3464" i="1"/>
  <c r="L3463" i="1"/>
  <c r="L3462" i="1"/>
  <c r="L3461" i="1"/>
  <c r="L3460" i="1"/>
  <c r="L3459" i="1"/>
  <c r="L3458" i="1"/>
  <c r="L3457" i="1"/>
  <c r="L3456" i="1"/>
  <c r="L3455" i="1"/>
  <c r="L3454" i="1"/>
  <c r="L3453" i="1"/>
  <c r="L3452" i="1"/>
  <c r="L3451" i="1"/>
  <c r="L3450" i="1"/>
  <c r="L3449" i="1"/>
  <c r="L3448" i="1"/>
  <c r="L3447" i="1"/>
  <c r="L3446" i="1"/>
  <c r="L3445" i="1"/>
  <c r="L3444" i="1"/>
  <c r="L3443" i="1"/>
  <c r="L3442" i="1"/>
  <c r="L3441" i="1"/>
  <c r="L3440" i="1"/>
  <c r="L3439" i="1"/>
  <c r="L3438" i="1"/>
  <c r="L3437" i="1"/>
  <c r="L3436" i="1"/>
  <c r="L3435" i="1"/>
  <c r="L3434" i="1"/>
  <c r="L3433" i="1"/>
  <c r="L3432" i="1"/>
  <c r="L3431" i="1"/>
  <c r="L3430" i="1"/>
  <c r="L3429" i="1"/>
  <c r="L3428" i="1"/>
  <c r="L3427" i="1"/>
  <c r="L3426" i="1"/>
  <c r="L3425" i="1"/>
  <c r="L3424" i="1"/>
  <c r="L3423" i="1"/>
  <c r="L3422" i="1"/>
  <c r="L3421" i="1"/>
  <c r="L3420" i="1"/>
  <c r="L3419" i="1"/>
  <c r="L3418" i="1"/>
  <c r="L3417" i="1"/>
  <c r="L3416" i="1"/>
  <c r="L3415" i="1"/>
  <c r="L3414" i="1"/>
  <c r="L3413" i="1"/>
  <c r="L3412" i="1"/>
  <c r="L3411" i="1"/>
  <c r="L3410" i="1"/>
  <c r="L3409" i="1"/>
  <c r="L3408" i="1"/>
  <c r="L3407" i="1"/>
  <c r="L3406" i="1"/>
  <c r="L3405" i="1"/>
  <c r="L3404" i="1"/>
  <c r="L3403" i="1"/>
  <c r="L3402" i="1"/>
  <c r="L3401" i="1"/>
  <c r="L3400" i="1"/>
  <c r="L3399" i="1"/>
  <c r="L3398" i="1"/>
  <c r="L3397" i="1"/>
  <c r="L3396" i="1"/>
  <c r="L3395" i="1"/>
  <c r="L3394" i="1"/>
  <c r="L3393" i="1"/>
  <c r="L3392" i="1"/>
  <c r="L3391" i="1"/>
  <c r="L3390" i="1"/>
  <c r="L3389" i="1"/>
  <c r="L3388" i="1"/>
  <c r="L3387" i="1"/>
  <c r="L3386" i="1"/>
  <c r="L3385" i="1"/>
  <c r="L3384" i="1"/>
  <c r="L3383" i="1"/>
  <c r="L3382" i="1"/>
  <c r="L3381" i="1"/>
  <c r="L3380" i="1"/>
  <c r="L3379" i="1"/>
  <c r="L3378" i="1"/>
  <c r="L3377" i="1"/>
  <c r="L3376" i="1"/>
  <c r="L3375" i="1"/>
  <c r="L3374" i="1"/>
  <c r="L3373" i="1"/>
  <c r="L3372" i="1"/>
  <c r="L3371" i="1"/>
  <c r="L3370" i="1"/>
  <c r="L3369" i="1"/>
  <c r="L3368" i="1"/>
  <c r="L3367" i="1"/>
  <c r="L3366" i="1"/>
  <c r="L3365" i="1"/>
  <c r="L3364" i="1"/>
  <c r="L3363" i="1"/>
  <c r="L3362" i="1"/>
  <c r="L3361" i="1"/>
  <c r="L3360" i="1"/>
  <c r="L3359" i="1"/>
  <c r="L3358" i="1"/>
  <c r="L3357" i="1"/>
  <c r="L3356" i="1"/>
  <c r="L3355" i="1"/>
  <c r="L3354" i="1"/>
  <c r="L3353" i="1"/>
  <c r="L3352" i="1"/>
  <c r="L3351" i="1"/>
  <c r="L3350" i="1"/>
  <c r="L3349" i="1"/>
  <c r="L3348" i="1"/>
  <c r="L3347" i="1"/>
  <c r="L3346" i="1"/>
  <c r="L3345" i="1"/>
  <c r="L3344" i="1"/>
  <c r="L3343" i="1"/>
  <c r="L3342" i="1"/>
  <c r="L3341" i="1"/>
  <c r="L3340" i="1"/>
  <c r="L3339" i="1"/>
  <c r="L3338" i="1"/>
  <c r="L3337" i="1"/>
  <c r="L3336" i="1"/>
  <c r="L3335" i="1"/>
  <c r="L3334" i="1"/>
  <c r="L3333" i="1"/>
  <c r="L3332" i="1"/>
  <c r="L3331" i="1"/>
  <c r="L3330" i="1"/>
  <c r="L3329" i="1"/>
  <c r="L3328" i="1"/>
  <c r="L3327" i="1"/>
  <c r="L3326" i="1"/>
  <c r="L3325" i="1"/>
  <c r="L3324" i="1"/>
  <c r="L3323" i="1"/>
  <c r="L3322" i="1"/>
  <c r="L3321" i="1"/>
  <c r="L3320" i="1"/>
  <c r="L3319" i="1"/>
  <c r="L3318" i="1"/>
  <c r="L3317" i="1"/>
  <c r="L3316" i="1"/>
  <c r="L3315" i="1"/>
  <c r="L3314" i="1"/>
  <c r="L3313" i="1"/>
  <c r="L3312" i="1"/>
  <c r="L3311" i="1"/>
  <c r="L3310" i="1"/>
  <c r="L3309" i="1"/>
  <c r="L3308" i="1"/>
  <c r="L3307" i="1"/>
  <c r="L3306" i="1"/>
  <c r="L3305" i="1"/>
  <c r="L3304" i="1"/>
  <c r="L3303" i="1"/>
  <c r="L3302" i="1"/>
  <c r="L3301" i="1"/>
  <c r="L3300" i="1"/>
  <c r="L3299" i="1"/>
  <c r="L3298" i="1"/>
  <c r="L3297" i="1"/>
  <c r="L3296" i="1"/>
  <c r="L3295" i="1"/>
  <c r="L3294" i="1"/>
  <c r="L3293" i="1"/>
  <c r="L3292" i="1"/>
  <c r="L3291" i="1"/>
  <c r="L3290" i="1"/>
  <c r="L3289" i="1"/>
  <c r="L3288" i="1"/>
  <c r="L3287" i="1"/>
  <c r="L3286" i="1"/>
  <c r="L3285" i="1"/>
  <c r="L3284" i="1"/>
  <c r="L3283" i="1"/>
  <c r="L3282" i="1"/>
  <c r="L3281" i="1"/>
  <c r="L3280" i="1"/>
  <c r="L3279" i="1"/>
  <c r="L3278" i="1"/>
  <c r="L3277" i="1"/>
  <c r="L3276" i="1"/>
  <c r="L3275" i="1"/>
  <c r="L3274" i="1"/>
  <c r="L3273" i="1"/>
  <c r="L3272" i="1"/>
  <c r="L3271" i="1"/>
  <c r="L3270" i="1"/>
  <c r="L3269" i="1"/>
  <c r="L3268" i="1"/>
  <c r="L3267" i="1"/>
  <c r="L3266" i="1"/>
  <c r="L3265" i="1"/>
  <c r="L3264" i="1"/>
  <c r="L3263" i="1"/>
  <c r="L3262" i="1"/>
  <c r="L3261" i="1"/>
  <c r="L3260" i="1"/>
  <c r="L3259" i="1"/>
  <c r="L3258" i="1"/>
  <c r="L3257" i="1"/>
  <c r="L3256" i="1"/>
  <c r="L3255" i="1"/>
  <c r="L3254" i="1"/>
  <c r="L3253" i="1"/>
  <c r="L3252" i="1"/>
  <c r="L3251" i="1"/>
  <c r="L3250" i="1"/>
  <c r="L3249" i="1"/>
  <c r="L3248" i="1"/>
  <c r="L3247" i="1"/>
  <c r="L3246" i="1"/>
  <c r="L3245" i="1"/>
  <c r="L3244" i="1"/>
  <c r="L3243" i="1"/>
  <c r="L3242" i="1"/>
  <c r="L3241" i="1"/>
  <c r="L3240" i="1"/>
  <c r="L3239" i="1"/>
  <c r="L3238" i="1"/>
  <c r="L3237" i="1"/>
  <c r="L3236" i="1"/>
  <c r="L3235" i="1"/>
  <c r="L3234" i="1"/>
  <c r="L3233" i="1"/>
  <c r="L3232" i="1"/>
  <c r="L3231" i="1"/>
  <c r="L3230" i="1"/>
  <c r="L3229" i="1"/>
  <c r="L3228" i="1"/>
  <c r="L3227" i="1"/>
  <c r="L3226" i="1"/>
  <c r="L3225" i="1"/>
  <c r="L3224" i="1"/>
  <c r="L3223" i="1"/>
  <c r="L3222" i="1"/>
  <c r="L3221" i="1"/>
  <c r="L3220" i="1"/>
  <c r="L3219" i="1"/>
  <c r="L3218" i="1"/>
  <c r="L3217" i="1"/>
  <c r="L3216" i="1"/>
  <c r="L3215" i="1"/>
  <c r="L3214" i="1"/>
  <c r="L3213" i="1"/>
  <c r="L3212" i="1"/>
  <c r="L3211" i="1"/>
  <c r="L3210" i="1"/>
  <c r="L3209" i="1"/>
  <c r="L3208" i="1"/>
  <c r="L3207" i="1"/>
  <c r="L3206" i="1"/>
  <c r="L3205" i="1"/>
  <c r="L3204" i="1"/>
  <c r="L3203" i="1"/>
  <c r="L3202" i="1"/>
  <c r="L3201" i="1"/>
  <c r="L3200" i="1"/>
  <c r="L3199" i="1"/>
  <c r="L3198" i="1"/>
  <c r="L3197" i="1"/>
  <c r="L3196" i="1"/>
  <c r="L3195" i="1"/>
  <c r="L3194" i="1"/>
  <c r="L3193" i="1"/>
  <c r="L3192" i="1"/>
  <c r="L3191" i="1"/>
  <c r="L3190" i="1"/>
  <c r="L3189" i="1"/>
  <c r="L3188" i="1"/>
  <c r="L3187" i="1"/>
  <c r="L3186" i="1"/>
  <c r="L3185" i="1"/>
  <c r="L3184" i="1"/>
  <c r="L3183" i="1"/>
  <c r="L3182" i="1"/>
  <c r="L3181" i="1"/>
  <c r="L3180" i="1"/>
  <c r="L3179" i="1"/>
  <c r="L3178" i="1"/>
  <c r="L3177" i="1"/>
  <c r="L3176" i="1"/>
  <c r="L3175" i="1"/>
  <c r="L3174" i="1"/>
  <c r="L3173" i="1"/>
  <c r="L3172" i="1"/>
  <c r="L3171" i="1"/>
  <c r="L3170" i="1"/>
  <c r="L3169" i="1"/>
  <c r="L3168" i="1"/>
  <c r="L3167" i="1"/>
  <c r="L3166" i="1"/>
  <c r="L3165" i="1"/>
  <c r="L3164" i="1"/>
  <c r="L3163" i="1"/>
  <c r="L3162" i="1"/>
  <c r="L3161" i="1"/>
  <c r="L3160" i="1"/>
  <c r="L3159" i="1"/>
  <c r="L3158" i="1"/>
  <c r="L3157" i="1"/>
  <c r="L3156" i="1"/>
  <c r="L3155" i="1"/>
  <c r="L3154" i="1"/>
  <c r="L3153" i="1"/>
  <c r="L3152" i="1"/>
  <c r="L3151" i="1"/>
  <c r="L3150" i="1"/>
  <c r="L3149" i="1"/>
  <c r="L3148" i="1"/>
  <c r="L3147" i="1"/>
  <c r="L3146" i="1"/>
  <c r="L3145" i="1"/>
  <c r="L3144" i="1"/>
  <c r="L3143" i="1"/>
  <c r="L3142" i="1"/>
  <c r="L3141" i="1"/>
  <c r="L3140" i="1"/>
  <c r="L3139" i="1"/>
  <c r="L3138" i="1"/>
  <c r="L3137" i="1"/>
  <c r="L3136" i="1"/>
  <c r="L3135" i="1"/>
  <c r="L3134" i="1"/>
  <c r="L3133" i="1"/>
  <c r="L3132" i="1"/>
  <c r="L3131" i="1"/>
  <c r="L3130" i="1"/>
  <c r="L3129" i="1"/>
  <c r="L3128" i="1"/>
  <c r="L3127" i="1"/>
  <c r="L3126" i="1"/>
  <c r="L3125" i="1"/>
  <c r="L3124" i="1"/>
  <c r="L3123" i="1"/>
  <c r="L3122" i="1"/>
  <c r="L3121" i="1"/>
  <c r="L3120" i="1"/>
  <c r="L3119" i="1"/>
  <c r="L3118" i="1"/>
  <c r="L3117" i="1"/>
  <c r="L3116" i="1"/>
  <c r="L3115" i="1"/>
  <c r="L3114" i="1"/>
  <c r="L3113" i="1"/>
  <c r="L3112" i="1"/>
  <c r="L3111" i="1"/>
  <c r="L3110" i="1"/>
  <c r="L3109" i="1"/>
  <c r="L3108" i="1"/>
  <c r="L3107" i="1"/>
  <c r="L3106" i="1"/>
  <c r="L3105" i="1"/>
  <c r="L3104" i="1"/>
  <c r="L3103" i="1"/>
  <c r="L3102" i="1"/>
  <c r="L3101" i="1"/>
  <c r="L3100" i="1"/>
  <c r="L3099" i="1"/>
  <c r="L3098" i="1"/>
  <c r="L3097" i="1"/>
  <c r="L3096" i="1"/>
  <c r="L3095" i="1"/>
  <c r="L3094" i="1"/>
  <c r="L3093" i="1"/>
  <c r="L3092" i="1"/>
  <c r="L3091" i="1"/>
  <c r="L3090" i="1"/>
  <c r="L3089" i="1"/>
  <c r="L3088" i="1"/>
  <c r="L3087" i="1"/>
  <c r="L3086" i="1"/>
  <c r="L3085" i="1"/>
  <c r="L3084" i="1"/>
  <c r="L3083" i="1"/>
  <c r="L3082" i="1"/>
  <c r="L3081" i="1"/>
  <c r="L3080" i="1"/>
  <c r="L3079" i="1"/>
  <c r="L3078" i="1"/>
  <c r="L3077" i="1"/>
  <c r="L3076" i="1"/>
  <c r="L3075" i="1"/>
  <c r="L3074" i="1"/>
  <c r="L3073" i="1"/>
  <c r="L3072" i="1"/>
  <c r="L3071" i="1"/>
  <c r="L3070" i="1"/>
  <c r="L3069" i="1"/>
  <c r="L3068" i="1"/>
  <c r="L3067" i="1"/>
  <c r="L3066" i="1"/>
  <c r="L3065" i="1"/>
  <c r="L3064" i="1"/>
  <c r="L3063" i="1"/>
  <c r="L3062" i="1"/>
  <c r="L3061" i="1"/>
  <c r="L3060" i="1"/>
  <c r="L3059" i="1"/>
  <c r="L3058" i="1"/>
  <c r="L3057" i="1"/>
  <c r="L3056" i="1"/>
  <c r="L3055" i="1"/>
  <c r="L3054" i="1"/>
  <c r="L3053" i="1"/>
  <c r="L3052" i="1"/>
  <c r="L3051" i="1"/>
  <c r="L3050" i="1"/>
  <c r="L3049" i="1"/>
  <c r="L3048" i="1"/>
  <c r="L3047" i="1"/>
  <c r="L3046" i="1"/>
  <c r="L3045" i="1"/>
  <c r="L3044" i="1"/>
  <c r="L3043" i="1"/>
  <c r="L3042" i="1"/>
  <c r="L3041" i="1"/>
  <c r="L3040" i="1"/>
  <c r="L3039" i="1"/>
  <c r="L3038" i="1"/>
  <c r="L3037" i="1"/>
  <c r="L3036" i="1"/>
  <c r="L3035" i="1"/>
  <c r="L3034" i="1"/>
  <c r="L3033" i="1"/>
  <c r="L3032" i="1"/>
  <c r="L3031" i="1"/>
  <c r="L3030" i="1"/>
  <c r="L3029" i="1"/>
  <c r="L3028" i="1"/>
  <c r="L3027" i="1"/>
  <c r="L3026" i="1"/>
  <c r="L3025" i="1"/>
  <c r="L3024" i="1"/>
  <c r="L3023" i="1"/>
  <c r="L3022" i="1"/>
  <c r="L3021" i="1"/>
  <c r="L3020" i="1"/>
  <c r="L3019" i="1"/>
  <c r="L3018" i="1"/>
  <c r="L3017" i="1"/>
  <c r="L3016" i="1"/>
  <c r="L3015" i="1"/>
  <c r="L3014" i="1"/>
  <c r="L3013" i="1"/>
  <c r="L3012" i="1"/>
  <c r="L3011" i="1"/>
  <c r="L3010" i="1"/>
  <c r="L3009" i="1"/>
  <c r="L3008" i="1"/>
  <c r="L3007" i="1"/>
  <c r="L3006" i="1"/>
  <c r="L3005" i="1"/>
  <c r="L3004" i="1"/>
  <c r="L3003" i="1"/>
  <c r="L3002" i="1"/>
  <c r="L3001" i="1"/>
  <c r="L3000" i="1"/>
  <c r="L2999" i="1"/>
  <c r="L2998" i="1"/>
  <c r="L2997" i="1"/>
  <c r="L2996" i="1"/>
  <c r="L2995" i="1"/>
  <c r="L2994" i="1"/>
  <c r="L2993" i="1"/>
  <c r="L2992" i="1"/>
  <c r="L2991" i="1"/>
  <c r="L2990" i="1"/>
  <c r="L2989" i="1"/>
  <c r="L2988" i="1"/>
  <c r="L2987" i="1"/>
  <c r="L2986" i="1"/>
  <c r="L2985" i="1"/>
  <c r="L2984" i="1"/>
  <c r="L2983" i="1"/>
  <c r="L2982" i="1"/>
  <c r="L2981" i="1"/>
  <c r="L2980" i="1"/>
  <c r="L2979" i="1"/>
  <c r="L2978" i="1"/>
  <c r="L2977" i="1"/>
  <c r="L2976" i="1"/>
  <c r="L2975" i="1"/>
  <c r="L2974" i="1"/>
  <c r="L2973" i="1"/>
  <c r="L2972" i="1"/>
  <c r="L2971" i="1"/>
  <c r="L2970" i="1"/>
  <c r="L2969" i="1"/>
  <c r="L2968" i="1"/>
  <c r="L2967" i="1"/>
  <c r="L2966" i="1"/>
  <c r="L2965" i="1"/>
  <c r="L2964" i="1"/>
  <c r="L2963" i="1"/>
  <c r="L2962" i="1"/>
  <c r="L2961" i="1"/>
  <c r="L2960" i="1"/>
  <c r="L2959" i="1"/>
  <c r="L2958" i="1"/>
  <c r="L2957" i="1"/>
  <c r="L2956" i="1"/>
  <c r="L2955" i="1"/>
  <c r="L2954" i="1"/>
  <c r="L2953" i="1"/>
  <c r="L2952" i="1"/>
  <c r="L2951" i="1"/>
  <c r="L2950" i="1"/>
  <c r="L2949" i="1"/>
  <c r="L2948" i="1"/>
  <c r="L2947" i="1"/>
  <c r="L2946" i="1"/>
  <c r="L2945" i="1"/>
  <c r="L2944" i="1"/>
  <c r="L2943" i="1"/>
  <c r="L2942" i="1"/>
  <c r="L2941" i="1"/>
  <c r="L2940" i="1"/>
  <c r="L2939" i="1"/>
  <c r="L2938" i="1"/>
  <c r="L2937" i="1"/>
  <c r="L2936" i="1"/>
  <c r="L2935" i="1"/>
  <c r="L2934" i="1"/>
  <c r="L2933" i="1"/>
  <c r="L2932" i="1"/>
  <c r="L2931" i="1"/>
  <c r="L2930" i="1"/>
  <c r="L2929" i="1"/>
  <c r="L2928" i="1"/>
  <c r="L2927" i="1"/>
  <c r="L2926" i="1"/>
  <c r="L2925" i="1"/>
  <c r="L2924" i="1"/>
  <c r="L2923" i="1"/>
  <c r="L2922" i="1"/>
  <c r="L2921" i="1"/>
  <c r="L2920" i="1"/>
  <c r="L2919" i="1"/>
  <c r="L2918" i="1"/>
  <c r="L2917" i="1"/>
  <c r="L2916" i="1"/>
  <c r="L2915" i="1"/>
  <c r="L2914" i="1"/>
  <c r="L2913" i="1"/>
  <c r="L2912" i="1"/>
  <c r="L2911" i="1"/>
  <c r="L2910" i="1"/>
  <c r="L2909" i="1"/>
  <c r="L2908" i="1"/>
  <c r="L2907" i="1"/>
  <c r="L2906" i="1"/>
  <c r="L2905" i="1"/>
  <c r="L2904" i="1"/>
  <c r="L2903" i="1"/>
  <c r="L2902" i="1"/>
  <c r="L2901" i="1"/>
  <c r="L2900" i="1"/>
  <c r="L2899" i="1"/>
  <c r="L2898" i="1"/>
  <c r="L2897" i="1"/>
  <c r="L2896" i="1"/>
  <c r="L2895" i="1"/>
  <c r="L2894" i="1"/>
  <c r="L2893" i="1"/>
  <c r="L2892" i="1"/>
  <c r="L2891" i="1"/>
  <c r="L2890" i="1"/>
  <c r="L2889" i="1"/>
  <c r="L2888" i="1"/>
  <c r="L2887" i="1"/>
  <c r="L2886" i="1"/>
  <c r="L2885" i="1"/>
  <c r="L2884" i="1"/>
  <c r="L2883" i="1"/>
  <c r="L2882" i="1"/>
  <c r="L2881" i="1"/>
  <c r="L2880" i="1"/>
  <c r="L2879" i="1"/>
  <c r="L2878" i="1"/>
  <c r="L2877" i="1"/>
  <c r="L2876" i="1"/>
  <c r="L2875" i="1"/>
  <c r="L2874" i="1"/>
  <c r="L2873" i="1"/>
  <c r="L2872" i="1"/>
  <c r="L2871" i="1"/>
  <c r="L2870" i="1"/>
  <c r="L2869" i="1"/>
  <c r="L2868" i="1"/>
  <c r="L2867" i="1"/>
  <c r="L2866" i="1"/>
  <c r="L2865" i="1"/>
  <c r="L2864" i="1"/>
  <c r="L2863" i="1"/>
  <c r="L2862" i="1"/>
  <c r="L2861" i="1"/>
  <c r="L2860" i="1"/>
  <c r="L2859" i="1"/>
  <c r="L2858" i="1"/>
  <c r="L2857" i="1"/>
  <c r="L2856" i="1"/>
  <c r="L2855" i="1"/>
  <c r="L2854" i="1"/>
  <c r="L2853" i="1"/>
  <c r="L2852" i="1"/>
  <c r="L2851" i="1"/>
  <c r="L2850" i="1"/>
  <c r="L2849" i="1"/>
  <c r="L2848" i="1"/>
  <c r="L2847" i="1"/>
  <c r="L2846" i="1"/>
  <c r="L2845" i="1"/>
  <c r="L2844" i="1"/>
  <c r="L2843" i="1"/>
  <c r="L2842" i="1"/>
  <c r="L2841" i="1"/>
  <c r="L2840" i="1"/>
  <c r="L2839" i="1"/>
  <c r="L2838" i="1"/>
  <c r="L2837" i="1"/>
  <c r="L2836" i="1"/>
  <c r="L2835" i="1"/>
  <c r="L2834" i="1"/>
  <c r="L2833" i="1"/>
  <c r="L2832" i="1"/>
  <c r="L2831" i="1"/>
  <c r="L2830" i="1"/>
  <c r="L2829" i="1"/>
  <c r="L2828" i="1"/>
  <c r="L2827" i="1"/>
  <c r="L2826" i="1"/>
  <c r="L2825" i="1"/>
  <c r="L2824" i="1"/>
  <c r="L2823" i="1"/>
  <c r="L2822" i="1"/>
  <c r="L2821" i="1"/>
  <c r="L2820" i="1"/>
  <c r="L2819" i="1"/>
  <c r="L2818" i="1"/>
  <c r="L2817" i="1"/>
  <c r="L2816" i="1"/>
  <c r="L2815" i="1"/>
  <c r="L2814" i="1"/>
  <c r="L2813" i="1"/>
  <c r="L2812" i="1"/>
  <c r="L2811" i="1"/>
  <c r="L2810" i="1"/>
  <c r="L2809" i="1"/>
  <c r="L2808" i="1"/>
  <c r="L2807" i="1"/>
  <c r="L2806" i="1"/>
  <c r="L2805" i="1"/>
  <c r="L2804" i="1"/>
  <c r="L2803" i="1"/>
  <c r="L2802" i="1"/>
  <c r="L2801" i="1"/>
  <c r="L2800" i="1"/>
  <c r="L2799" i="1"/>
  <c r="L2798" i="1"/>
  <c r="L2797" i="1"/>
  <c r="L2796" i="1"/>
  <c r="L2795" i="1"/>
  <c r="L2794" i="1"/>
  <c r="L2793" i="1"/>
  <c r="L2792" i="1"/>
  <c r="L2791" i="1"/>
  <c r="L2790" i="1"/>
  <c r="L2789" i="1"/>
  <c r="L2788" i="1"/>
  <c r="L2787" i="1"/>
  <c r="L2786" i="1"/>
  <c r="L2785" i="1"/>
  <c r="L2784" i="1"/>
  <c r="L2783" i="1"/>
  <c r="L2782" i="1"/>
  <c r="L2781" i="1"/>
  <c r="L2780" i="1"/>
  <c r="L2779" i="1"/>
  <c r="L2778" i="1"/>
  <c r="L2777" i="1"/>
  <c r="L2776" i="1"/>
  <c r="L2775" i="1"/>
  <c r="L2774" i="1"/>
  <c r="L2773" i="1"/>
  <c r="L2772" i="1"/>
  <c r="L2771" i="1"/>
  <c r="L2770" i="1"/>
  <c r="L2769" i="1"/>
  <c r="L2768" i="1"/>
  <c r="L2767" i="1"/>
  <c r="L2766" i="1"/>
  <c r="L2765" i="1"/>
  <c r="L2764" i="1"/>
  <c r="L2763" i="1"/>
  <c r="L2762" i="1"/>
  <c r="L2761" i="1"/>
  <c r="L2760" i="1"/>
  <c r="L2759" i="1"/>
  <c r="L2758" i="1"/>
  <c r="L2757" i="1"/>
  <c r="L2756" i="1"/>
  <c r="L2755" i="1"/>
  <c r="L2754" i="1"/>
  <c r="L2753" i="1"/>
  <c r="L2752" i="1"/>
  <c r="L2751" i="1"/>
  <c r="L2750" i="1"/>
  <c r="L2749" i="1"/>
  <c r="L2748" i="1"/>
  <c r="L2747" i="1"/>
  <c r="L2746" i="1"/>
  <c r="L2745" i="1"/>
  <c r="L2744" i="1"/>
  <c r="L2743" i="1"/>
  <c r="L2742" i="1"/>
  <c r="L2741" i="1"/>
  <c r="L2740" i="1"/>
  <c r="L2739" i="1"/>
  <c r="L2738" i="1"/>
  <c r="L2737" i="1"/>
  <c r="L2736" i="1"/>
  <c r="L2735" i="1"/>
  <c r="L2734" i="1"/>
  <c r="L2733" i="1"/>
  <c r="L2732" i="1"/>
  <c r="L2731" i="1"/>
  <c r="L2730" i="1"/>
  <c r="L2729" i="1"/>
  <c r="L2728" i="1"/>
  <c r="L2727" i="1"/>
  <c r="L2726" i="1"/>
  <c r="L2725" i="1"/>
  <c r="L2724" i="1"/>
  <c r="L2723" i="1"/>
  <c r="L2722" i="1"/>
  <c r="L2721" i="1"/>
  <c r="L2720" i="1"/>
  <c r="L2719" i="1"/>
  <c r="L2718" i="1"/>
  <c r="L2717" i="1"/>
  <c r="L2716" i="1"/>
  <c r="L2715" i="1"/>
  <c r="L2714" i="1"/>
  <c r="L2713" i="1"/>
  <c r="L2712" i="1"/>
  <c r="L2711" i="1"/>
  <c r="L2710" i="1"/>
  <c r="L2709" i="1"/>
  <c r="L2708" i="1"/>
  <c r="L2707" i="1"/>
  <c r="L2706" i="1"/>
  <c r="L2705" i="1"/>
  <c r="L2704" i="1"/>
  <c r="L2703" i="1"/>
  <c r="L2702" i="1"/>
  <c r="L2701" i="1"/>
  <c r="L2700" i="1"/>
  <c r="L2699" i="1"/>
  <c r="L2698" i="1"/>
  <c r="L2697" i="1"/>
  <c r="L2696" i="1"/>
  <c r="L2695" i="1"/>
  <c r="L2694" i="1"/>
  <c r="L2693" i="1"/>
  <c r="L2692" i="1"/>
  <c r="L2691" i="1"/>
  <c r="L2690" i="1"/>
  <c r="L2689" i="1"/>
  <c r="L2688" i="1"/>
  <c r="L2687" i="1"/>
  <c r="L2686" i="1"/>
  <c r="L2685" i="1"/>
  <c r="L2684" i="1"/>
  <c r="L2683" i="1"/>
  <c r="L2682" i="1"/>
  <c r="L2681" i="1"/>
  <c r="L2680" i="1"/>
  <c r="L2679" i="1"/>
  <c r="L2678" i="1"/>
  <c r="L2677" i="1"/>
  <c r="L2676" i="1"/>
  <c r="L2675" i="1"/>
  <c r="L2674" i="1"/>
  <c r="L2673" i="1"/>
  <c r="L2672" i="1"/>
  <c r="L2671" i="1"/>
  <c r="L2670" i="1"/>
  <c r="L2669" i="1"/>
  <c r="L2668" i="1"/>
  <c r="L2667" i="1"/>
  <c r="L2666" i="1"/>
  <c r="L2665" i="1"/>
  <c r="L2664" i="1"/>
  <c r="L2663" i="1"/>
  <c r="L2662" i="1"/>
  <c r="L2661" i="1"/>
  <c r="L2660" i="1"/>
  <c r="L2659" i="1"/>
  <c r="L2658" i="1"/>
  <c r="L2657" i="1"/>
  <c r="L2656" i="1"/>
  <c r="L2655" i="1"/>
  <c r="L2654" i="1"/>
  <c r="L2653" i="1"/>
  <c r="L2652" i="1"/>
  <c r="L2651" i="1"/>
  <c r="L2650" i="1"/>
  <c r="L2649" i="1"/>
  <c r="L2648" i="1"/>
  <c r="L2647" i="1"/>
  <c r="L2646" i="1"/>
  <c r="L2645" i="1"/>
  <c r="L2644" i="1"/>
  <c r="L2643" i="1"/>
  <c r="L2642" i="1"/>
  <c r="L2641" i="1"/>
  <c r="L2640" i="1"/>
  <c r="L2639" i="1"/>
  <c r="L2638" i="1"/>
  <c r="L2637" i="1"/>
  <c r="L2636" i="1"/>
  <c r="L2635" i="1"/>
  <c r="L2634" i="1"/>
  <c r="L2633" i="1"/>
  <c r="L2632" i="1"/>
  <c r="L2631" i="1"/>
  <c r="L2630" i="1"/>
  <c r="L2629" i="1"/>
  <c r="L2628" i="1"/>
  <c r="L2627" i="1"/>
  <c r="L2626" i="1"/>
  <c r="L2625" i="1"/>
  <c r="L2624" i="1"/>
  <c r="L2623" i="1"/>
  <c r="L2622" i="1"/>
  <c r="L2621" i="1"/>
  <c r="L2620" i="1"/>
  <c r="L2619" i="1"/>
  <c r="L2618" i="1"/>
  <c r="L2617" i="1"/>
  <c r="L2616" i="1"/>
  <c r="L2615" i="1"/>
  <c r="L2614" i="1"/>
  <c r="L2613" i="1"/>
  <c r="L2612" i="1"/>
  <c r="L2611" i="1"/>
  <c r="L2610" i="1"/>
  <c r="L2609" i="1"/>
  <c r="L2608" i="1"/>
  <c r="L2607" i="1"/>
  <c r="L2606" i="1"/>
  <c r="L2605" i="1"/>
  <c r="L2604" i="1"/>
  <c r="L2603" i="1"/>
  <c r="L2602" i="1"/>
  <c r="L2601" i="1"/>
  <c r="L2600" i="1"/>
  <c r="L2599" i="1"/>
  <c r="L2598" i="1"/>
  <c r="L2597" i="1"/>
  <c r="L2596" i="1"/>
  <c r="L2595" i="1"/>
  <c r="L2594" i="1"/>
  <c r="L2593" i="1"/>
  <c r="L2592" i="1"/>
  <c r="L2591" i="1"/>
  <c r="L2590" i="1"/>
  <c r="L2589" i="1"/>
  <c r="L2588" i="1"/>
  <c r="L2587" i="1"/>
  <c r="L2586" i="1"/>
  <c r="L2585" i="1"/>
  <c r="L2584" i="1"/>
  <c r="L2583" i="1"/>
  <c r="L2582" i="1"/>
  <c r="L2581" i="1"/>
  <c r="L2580" i="1"/>
  <c r="L2579" i="1"/>
  <c r="L2578" i="1"/>
  <c r="L2577" i="1"/>
  <c r="L2576" i="1"/>
  <c r="L2575" i="1"/>
  <c r="L2574" i="1"/>
  <c r="L2573" i="1"/>
  <c r="L2572" i="1"/>
  <c r="L2571" i="1"/>
  <c r="L2570" i="1"/>
  <c r="L2569" i="1"/>
  <c r="L2568" i="1"/>
  <c r="L2567" i="1"/>
  <c r="L2566" i="1"/>
  <c r="L2565" i="1"/>
  <c r="L2564" i="1"/>
  <c r="L2563" i="1"/>
  <c r="L2562" i="1"/>
  <c r="L2561" i="1"/>
  <c r="L2560" i="1"/>
  <c r="L2559" i="1"/>
  <c r="L2558" i="1"/>
  <c r="L2557" i="1"/>
  <c r="L2556" i="1"/>
  <c r="L2555" i="1"/>
  <c r="L2554" i="1"/>
  <c r="L2553" i="1"/>
  <c r="L2552" i="1"/>
  <c r="L2551" i="1"/>
  <c r="L2550" i="1"/>
  <c r="L2549" i="1"/>
  <c r="L2548" i="1"/>
  <c r="L2547" i="1"/>
  <c r="L2546" i="1"/>
  <c r="L2545" i="1"/>
  <c r="L2544" i="1"/>
  <c r="L2543" i="1"/>
  <c r="L2542" i="1"/>
  <c r="L2541" i="1"/>
  <c r="L2540" i="1"/>
  <c r="L2539" i="1"/>
  <c r="L2538" i="1"/>
  <c r="L2537" i="1"/>
  <c r="L2536" i="1"/>
  <c r="L2535" i="1"/>
  <c r="L2534" i="1"/>
  <c r="L2533" i="1"/>
  <c r="L2532" i="1"/>
  <c r="L2531" i="1"/>
  <c r="L2530" i="1"/>
  <c r="L2529" i="1"/>
  <c r="L2528" i="1"/>
  <c r="L2527" i="1"/>
  <c r="L2526" i="1"/>
  <c r="L2525" i="1"/>
  <c r="L2524" i="1"/>
  <c r="L2523" i="1"/>
  <c r="L2522" i="1"/>
  <c r="L2521" i="1"/>
  <c r="L2520" i="1"/>
  <c r="L2519" i="1"/>
  <c r="L2518" i="1"/>
  <c r="L2517" i="1"/>
  <c r="L2516" i="1"/>
  <c r="L2515" i="1"/>
  <c r="L2514" i="1"/>
  <c r="L2513" i="1"/>
  <c r="L2512" i="1"/>
  <c r="L2511" i="1"/>
  <c r="L2510" i="1"/>
  <c r="L2509" i="1"/>
  <c r="L2508" i="1"/>
  <c r="L2507" i="1"/>
  <c r="L2506" i="1"/>
  <c r="L2505" i="1"/>
  <c r="L2504" i="1"/>
  <c r="L2503" i="1"/>
  <c r="L2502" i="1"/>
  <c r="L2501" i="1"/>
  <c r="L2500" i="1"/>
  <c r="L2499" i="1"/>
  <c r="L2498" i="1"/>
  <c r="L2497" i="1"/>
  <c r="L2496" i="1"/>
  <c r="L2495" i="1"/>
  <c r="L2494" i="1"/>
  <c r="L2493" i="1"/>
  <c r="L2492" i="1"/>
  <c r="L2491" i="1"/>
  <c r="L2490" i="1"/>
  <c r="L2489" i="1"/>
  <c r="L2488" i="1"/>
  <c r="L2487" i="1"/>
  <c r="L2486" i="1"/>
  <c r="L2485" i="1"/>
  <c r="L2484" i="1"/>
  <c r="L2483" i="1"/>
  <c r="L2482" i="1"/>
  <c r="L2481" i="1"/>
  <c r="L2480" i="1"/>
  <c r="L2479" i="1"/>
  <c r="L2478" i="1"/>
  <c r="L2477" i="1"/>
  <c r="L2476" i="1"/>
  <c r="L2475" i="1"/>
  <c r="L2474" i="1"/>
  <c r="L2473" i="1"/>
  <c r="L2472" i="1"/>
  <c r="L2471" i="1"/>
  <c r="L2470" i="1"/>
  <c r="L2469" i="1"/>
  <c r="L2468" i="1"/>
  <c r="L2467" i="1"/>
  <c r="L2466" i="1"/>
  <c r="L2465" i="1"/>
  <c r="L2464" i="1"/>
  <c r="L2463" i="1"/>
  <c r="L2462" i="1"/>
  <c r="L2461" i="1"/>
  <c r="L2460" i="1"/>
  <c r="L2459" i="1"/>
  <c r="L2458" i="1"/>
  <c r="L2457" i="1"/>
  <c r="L2456" i="1"/>
  <c r="L2455" i="1"/>
  <c r="L2454" i="1"/>
  <c r="L2453" i="1"/>
  <c r="L2452" i="1"/>
  <c r="L2451" i="1"/>
  <c r="L2450" i="1"/>
  <c r="L2449" i="1"/>
  <c r="L2448" i="1"/>
  <c r="L2447" i="1"/>
  <c r="L2446" i="1"/>
  <c r="L2445" i="1"/>
  <c r="L2444" i="1"/>
  <c r="L2443" i="1"/>
  <c r="L2442" i="1"/>
  <c r="L2441" i="1"/>
  <c r="L2440" i="1"/>
  <c r="L2439" i="1"/>
  <c r="L2438" i="1"/>
  <c r="L2437" i="1"/>
  <c r="L2436" i="1"/>
  <c r="L2435" i="1"/>
  <c r="L2434" i="1"/>
  <c r="L2433" i="1"/>
  <c r="L2432" i="1"/>
  <c r="L2431" i="1"/>
  <c r="L2430" i="1"/>
  <c r="L2429" i="1"/>
  <c r="L2428" i="1"/>
  <c r="L2427" i="1"/>
  <c r="L2426" i="1"/>
  <c r="L2425" i="1"/>
  <c r="L2424" i="1"/>
  <c r="L2423" i="1"/>
  <c r="L2422" i="1"/>
  <c r="L2421" i="1"/>
  <c r="L2420" i="1"/>
  <c r="L2419" i="1"/>
  <c r="L2418" i="1"/>
  <c r="L2417" i="1"/>
  <c r="L2416" i="1"/>
  <c r="L2415" i="1"/>
  <c r="L2414" i="1"/>
  <c r="L2413" i="1"/>
  <c r="L2412" i="1"/>
  <c r="L2411" i="1"/>
  <c r="L2410" i="1"/>
  <c r="L2409" i="1"/>
  <c r="L2408" i="1"/>
  <c r="L2407" i="1"/>
  <c r="L2406" i="1"/>
  <c r="L2405" i="1"/>
  <c r="L2404" i="1"/>
  <c r="L2403" i="1"/>
  <c r="L2402" i="1"/>
  <c r="L2401" i="1"/>
  <c r="L2400" i="1"/>
  <c r="L2399" i="1"/>
  <c r="L2398" i="1"/>
  <c r="L2397" i="1"/>
  <c r="L2396" i="1"/>
  <c r="L2395" i="1"/>
  <c r="L2394" i="1"/>
  <c r="L2393" i="1"/>
  <c r="L2392" i="1"/>
  <c r="L2391" i="1"/>
  <c r="L2390" i="1"/>
  <c r="L2389" i="1"/>
  <c r="L2388" i="1"/>
  <c r="L2387" i="1"/>
  <c r="L2386" i="1"/>
  <c r="L2385" i="1"/>
  <c r="L2384" i="1"/>
  <c r="L2383" i="1"/>
  <c r="L2382" i="1"/>
  <c r="L2381" i="1"/>
  <c r="L2380" i="1"/>
  <c r="L2379" i="1"/>
  <c r="L2378" i="1"/>
  <c r="L2377" i="1"/>
  <c r="L2376" i="1"/>
  <c r="L2375" i="1"/>
  <c r="L2374" i="1"/>
  <c r="L2373" i="1"/>
  <c r="L2372" i="1"/>
  <c r="L2371" i="1"/>
  <c r="L2370" i="1"/>
  <c r="L2369" i="1"/>
  <c r="L2368" i="1"/>
  <c r="L2367" i="1"/>
  <c r="L2366" i="1"/>
  <c r="L2365" i="1"/>
  <c r="L2364" i="1"/>
  <c r="L2363" i="1"/>
  <c r="L2362" i="1"/>
  <c r="L2361" i="1"/>
  <c r="L2360" i="1"/>
  <c r="L2359" i="1"/>
  <c r="L2358" i="1"/>
  <c r="L2357" i="1"/>
  <c r="L2356" i="1"/>
  <c r="L2355" i="1"/>
  <c r="L2354" i="1"/>
  <c r="L2353" i="1"/>
  <c r="L2352" i="1"/>
  <c r="L2351" i="1"/>
  <c r="L2350" i="1"/>
  <c r="L2349" i="1"/>
  <c r="L2348" i="1"/>
  <c r="L2347" i="1"/>
  <c r="L2346" i="1"/>
  <c r="L2345" i="1"/>
  <c r="L2344" i="1"/>
  <c r="L2343" i="1"/>
  <c r="L2342" i="1"/>
  <c r="L2341" i="1"/>
  <c r="L2340" i="1"/>
  <c r="L2339" i="1"/>
  <c r="L2338" i="1"/>
  <c r="L2337" i="1"/>
  <c r="L2336" i="1"/>
  <c r="L2335" i="1"/>
  <c r="L2334" i="1"/>
  <c r="L2333" i="1"/>
  <c r="L2332" i="1"/>
  <c r="L2331" i="1"/>
  <c r="L2330" i="1"/>
  <c r="L2329" i="1"/>
  <c r="L2328" i="1"/>
  <c r="L2327" i="1"/>
  <c r="L2326" i="1"/>
  <c r="L2325" i="1"/>
  <c r="L2324" i="1"/>
  <c r="L2323" i="1"/>
  <c r="L2322" i="1"/>
  <c r="L2321" i="1"/>
  <c r="L2320" i="1"/>
  <c r="L2319" i="1"/>
  <c r="L2318" i="1"/>
  <c r="L2317" i="1"/>
  <c r="L2316" i="1"/>
  <c r="L2315" i="1"/>
  <c r="L2314" i="1"/>
  <c r="L2313" i="1"/>
  <c r="L2312" i="1"/>
  <c r="L2311" i="1"/>
  <c r="L2310" i="1"/>
  <c r="L2309" i="1"/>
  <c r="L2308" i="1"/>
  <c r="L2307" i="1"/>
  <c r="L2306" i="1"/>
  <c r="L2305" i="1"/>
  <c r="L2304" i="1"/>
  <c r="L2303" i="1"/>
  <c r="L2302" i="1"/>
  <c r="L2301" i="1"/>
  <c r="L2300" i="1"/>
  <c r="L2299" i="1"/>
  <c r="L2298" i="1"/>
  <c r="L2297" i="1"/>
  <c r="L2296" i="1"/>
  <c r="L2295" i="1"/>
  <c r="L2294" i="1"/>
  <c r="L2293" i="1"/>
  <c r="L2292" i="1"/>
  <c r="L2291" i="1"/>
  <c r="L2290" i="1"/>
  <c r="L2289" i="1"/>
  <c r="L2288" i="1"/>
  <c r="L2287" i="1"/>
  <c r="L2286" i="1"/>
  <c r="L2285" i="1"/>
  <c r="L2284" i="1"/>
  <c r="L2283" i="1"/>
  <c r="L2282" i="1"/>
  <c r="L2281" i="1"/>
  <c r="L2280" i="1"/>
  <c r="L2279" i="1"/>
  <c r="L2278" i="1"/>
  <c r="L2277" i="1"/>
  <c r="L2276" i="1"/>
  <c r="L2275" i="1"/>
  <c r="L2274" i="1"/>
  <c r="L2273" i="1"/>
  <c r="L2272" i="1"/>
  <c r="L2271" i="1"/>
  <c r="L2270" i="1"/>
  <c r="L2269" i="1"/>
  <c r="L2268" i="1"/>
  <c r="L2267" i="1"/>
  <c r="L2266" i="1"/>
  <c r="L2265" i="1"/>
  <c r="L2264" i="1"/>
  <c r="L2263" i="1"/>
  <c r="L2262" i="1"/>
  <c r="L2261" i="1"/>
  <c r="L2260" i="1"/>
  <c r="L2259" i="1"/>
  <c r="L2258" i="1"/>
  <c r="L2257" i="1"/>
  <c r="L2256" i="1"/>
  <c r="L2255" i="1"/>
  <c r="L2254" i="1"/>
  <c r="L2253" i="1"/>
  <c r="L2252" i="1"/>
  <c r="L2251" i="1"/>
  <c r="L2250" i="1"/>
  <c r="L2249" i="1"/>
  <c r="L2248" i="1"/>
  <c r="L2247" i="1"/>
  <c r="L2246" i="1"/>
  <c r="L2245" i="1"/>
  <c r="L2244" i="1"/>
  <c r="L2243" i="1"/>
  <c r="L2242" i="1"/>
  <c r="L2241" i="1"/>
  <c r="L2240" i="1"/>
  <c r="L2239" i="1"/>
  <c r="L2238" i="1"/>
  <c r="L2237" i="1"/>
  <c r="L2236" i="1"/>
  <c r="L2235" i="1"/>
  <c r="L2234" i="1"/>
  <c r="L2233" i="1"/>
  <c r="L2232" i="1"/>
  <c r="L2231" i="1"/>
  <c r="L2230" i="1"/>
  <c r="L2229" i="1"/>
  <c r="L2228" i="1"/>
  <c r="L2227" i="1"/>
  <c r="L2226" i="1"/>
  <c r="L2225" i="1"/>
  <c r="L2224" i="1"/>
  <c r="L2223" i="1"/>
  <c r="L2222" i="1"/>
  <c r="L2221" i="1"/>
  <c r="L2220" i="1"/>
  <c r="L2219" i="1"/>
  <c r="L2218" i="1"/>
  <c r="L2217" i="1"/>
  <c r="L2216" i="1"/>
  <c r="L2215" i="1"/>
  <c r="L2214" i="1"/>
  <c r="L2213" i="1"/>
  <c r="L2212" i="1"/>
  <c r="L2211" i="1"/>
  <c r="L2210" i="1"/>
  <c r="L2209" i="1"/>
  <c r="L2208" i="1"/>
  <c r="L2207" i="1"/>
  <c r="L2206" i="1"/>
  <c r="L2205" i="1"/>
  <c r="L2204" i="1"/>
  <c r="L2203" i="1"/>
  <c r="L2202" i="1"/>
  <c r="L2201" i="1"/>
  <c r="L2200" i="1"/>
  <c r="L2199" i="1"/>
  <c r="L2198" i="1"/>
  <c r="L2197" i="1"/>
  <c r="L2196" i="1"/>
  <c r="L2195" i="1"/>
  <c r="L2194" i="1"/>
  <c r="L2193" i="1"/>
  <c r="L2192" i="1"/>
  <c r="L2191" i="1"/>
  <c r="L2190" i="1"/>
  <c r="L2189" i="1"/>
  <c r="L2188" i="1"/>
  <c r="L2187" i="1"/>
  <c r="L2186" i="1"/>
  <c r="L2185" i="1"/>
  <c r="L2184" i="1"/>
  <c r="L2183" i="1"/>
  <c r="L2182" i="1"/>
  <c r="L2181" i="1"/>
  <c r="L2180" i="1"/>
  <c r="L2179" i="1"/>
  <c r="L2178" i="1"/>
  <c r="L2177" i="1"/>
  <c r="L2176" i="1"/>
  <c r="L2175" i="1"/>
  <c r="L2174" i="1"/>
  <c r="L2173" i="1"/>
  <c r="L2172" i="1"/>
  <c r="L2171" i="1"/>
  <c r="L2170" i="1"/>
  <c r="L2169" i="1"/>
  <c r="L2168" i="1"/>
  <c r="L2167" i="1"/>
  <c r="L2166" i="1"/>
  <c r="L2165" i="1"/>
  <c r="L2164" i="1"/>
  <c r="L2163" i="1"/>
  <c r="L2162" i="1"/>
  <c r="L2161" i="1"/>
  <c r="L2160" i="1"/>
  <c r="L2159" i="1"/>
  <c r="L2158" i="1"/>
  <c r="L2157" i="1"/>
  <c r="L2156" i="1"/>
  <c r="L2155" i="1"/>
  <c r="L2154" i="1"/>
  <c r="L2153" i="1"/>
  <c r="L2152" i="1"/>
  <c r="L2151" i="1"/>
  <c r="L2150" i="1"/>
  <c r="L2149" i="1"/>
  <c r="L2148" i="1"/>
  <c r="L2147" i="1"/>
  <c r="L2146" i="1"/>
  <c r="L2145" i="1"/>
  <c r="L2144" i="1"/>
  <c r="L2143" i="1"/>
  <c r="L2142" i="1"/>
  <c r="L2141" i="1"/>
  <c r="L2140" i="1"/>
  <c r="L2139" i="1"/>
  <c r="L2138" i="1"/>
  <c r="L2137" i="1"/>
  <c r="L2136" i="1"/>
  <c r="L2135" i="1"/>
  <c r="L2134" i="1"/>
  <c r="L2133" i="1"/>
  <c r="L2132" i="1"/>
  <c r="L2131" i="1"/>
  <c r="L2130" i="1"/>
  <c r="L2129" i="1"/>
  <c r="L2128" i="1"/>
  <c r="L2127" i="1"/>
  <c r="L2126" i="1"/>
  <c r="L2125" i="1"/>
  <c r="L2124" i="1"/>
  <c r="L2123" i="1"/>
  <c r="L2122" i="1"/>
  <c r="L2121" i="1"/>
  <c r="L2120" i="1"/>
  <c r="L2119" i="1"/>
  <c r="L2118" i="1"/>
  <c r="L2117" i="1"/>
  <c r="L2116" i="1"/>
  <c r="L2115" i="1"/>
  <c r="L2114" i="1"/>
  <c r="L2113" i="1"/>
  <c r="L2112" i="1"/>
  <c r="L2111" i="1"/>
  <c r="L2110" i="1"/>
  <c r="L2109" i="1"/>
  <c r="L2108" i="1"/>
  <c r="L2107" i="1"/>
  <c r="L2106" i="1"/>
  <c r="L2105" i="1"/>
  <c r="L2104" i="1"/>
  <c r="L2103" i="1"/>
  <c r="L2102" i="1"/>
  <c r="L2101" i="1"/>
  <c r="L2100" i="1"/>
  <c r="L2099" i="1"/>
  <c r="L2098" i="1"/>
  <c r="L2097" i="1"/>
  <c r="L2096" i="1"/>
  <c r="L2095" i="1"/>
  <c r="L2094" i="1"/>
  <c r="L2093" i="1"/>
  <c r="L2092" i="1"/>
  <c r="L2091" i="1"/>
  <c r="L2090" i="1"/>
  <c r="L2089" i="1"/>
  <c r="L2088" i="1"/>
  <c r="L2087" i="1"/>
  <c r="L2086" i="1"/>
  <c r="L2085" i="1"/>
  <c r="L2084" i="1"/>
  <c r="L2083" i="1"/>
  <c r="L2082" i="1"/>
  <c r="L2081" i="1"/>
  <c r="L2080" i="1"/>
  <c r="L2079" i="1"/>
  <c r="L2078" i="1"/>
  <c r="L2077" i="1"/>
  <c r="L2076" i="1"/>
  <c r="L2075" i="1"/>
  <c r="L2074" i="1"/>
  <c r="L2073" i="1"/>
  <c r="L2072" i="1"/>
  <c r="L2071" i="1"/>
  <c r="L2070" i="1"/>
  <c r="L2069" i="1"/>
  <c r="L2068" i="1"/>
  <c r="L2067" i="1"/>
  <c r="L2066" i="1"/>
  <c r="L2065" i="1"/>
  <c r="L2064" i="1"/>
  <c r="L2063" i="1"/>
  <c r="L2062" i="1"/>
  <c r="L2061" i="1"/>
  <c r="L2060" i="1"/>
  <c r="L2059" i="1"/>
  <c r="L2058" i="1"/>
  <c r="L2057" i="1"/>
  <c r="L2056" i="1"/>
  <c r="L2055" i="1"/>
  <c r="L2054" i="1"/>
  <c r="L2053" i="1"/>
  <c r="L2052" i="1"/>
  <c r="L2051" i="1"/>
  <c r="L2050" i="1"/>
  <c r="L2049" i="1"/>
  <c r="L2048" i="1"/>
  <c r="L2047" i="1"/>
  <c r="L2046" i="1"/>
  <c r="L2045" i="1"/>
  <c r="L2044" i="1"/>
  <c r="L2043" i="1"/>
  <c r="L2042" i="1"/>
  <c r="L2041" i="1"/>
  <c r="L2040" i="1"/>
  <c r="L2039" i="1"/>
  <c r="L2038" i="1"/>
  <c r="L2037" i="1"/>
  <c r="L2036" i="1"/>
  <c r="L2035" i="1"/>
  <c r="L2034" i="1"/>
  <c r="L2033" i="1"/>
  <c r="L2032" i="1"/>
  <c r="L2031" i="1"/>
  <c r="L2030" i="1"/>
  <c r="L2029" i="1"/>
  <c r="L2028" i="1"/>
  <c r="L2027" i="1"/>
  <c r="L2026" i="1"/>
  <c r="L2025" i="1"/>
  <c r="L2024" i="1"/>
  <c r="L2023" i="1"/>
  <c r="L2022" i="1"/>
  <c r="L2021" i="1"/>
  <c r="L2020" i="1"/>
  <c r="L2019" i="1"/>
  <c r="L2018" i="1"/>
  <c r="L2017" i="1"/>
  <c r="L2016" i="1"/>
  <c r="L2015" i="1"/>
  <c r="L2014" i="1"/>
  <c r="L2013" i="1"/>
  <c r="L2012" i="1"/>
  <c r="L2011" i="1"/>
  <c r="L2010" i="1"/>
  <c r="L2009" i="1"/>
  <c r="L2008" i="1"/>
  <c r="L2007" i="1"/>
  <c r="L2006" i="1"/>
  <c r="L2005" i="1"/>
  <c r="L2004" i="1"/>
  <c r="L2003" i="1"/>
  <c r="L2002" i="1"/>
  <c r="L2001" i="1"/>
  <c r="L2000" i="1"/>
  <c r="L1999" i="1"/>
  <c r="L1998" i="1"/>
  <c r="L1997" i="1"/>
  <c r="L1996" i="1"/>
  <c r="L1995" i="1"/>
  <c r="L1994" i="1"/>
  <c r="L1993" i="1"/>
  <c r="L1992" i="1"/>
  <c r="L1991" i="1"/>
  <c r="L1990" i="1"/>
  <c r="L1989" i="1"/>
  <c r="L1988" i="1"/>
  <c r="L1987" i="1"/>
  <c r="L1986" i="1"/>
  <c r="L1985" i="1"/>
  <c r="L1984" i="1"/>
  <c r="L1983" i="1"/>
  <c r="L1982" i="1"/>
  <c r="L1981" i="1"/>
  <c r="L1980" i="1"/>
  <c r="L1979" i="1"/>
  <c r="L1978" i="1"/>
  <c r="L1977" i="1"/>
  <c r="L1976" i="1"/>
  <c r="L1975" i="1"/>
  <c r="L1974" i="1"/>
  <c r="L1973" i="1"/>
  <c r="L1972" i="1"/>
  <c r="L1971" i="1"/>
  <c r="L1970" i="1"/>
  <c r="L1969" i="1"/>
  <c r="L1968" i="1"/>
  <c r="L1967" i="1"/>
  <c r="L1966" i="1"/>
  <c r="L1965" i="1"/>
  <c r="L1964" i="1"/>
  <c r="L1963" i="1"/>
  <c r="L1962" i="1"/>
  <c r="L1961" i="1"/>
  <c r="L1960" i="1"/>
  <c r="L1959" i="1"/>
  <c r="L1958" i="1"/>
  <c r="L1957" i="1"/>
  <c r="L1956" i="1"/>
  <c r="L1955" i="1"/>
  <c r="L1954" i="1"/>
  <c r="L1953" i="1"/>
  <c r="L1952" i="1"/>
  <c r="L1951" i="1"/>
  <c r="L1950" i="1"/>
  <c r="L1949" i="1"/>
  <c r="L1948" i="1"/>
  <c r="L1947" i="1"/>
  <c r="L1946" i="1"/>
  <c r="L1945" i="1"/>
  <c r="L1944" i="1"/>
  <c r="L1943" i="1"/>
  <c r="L1942" i="1"/>
  <c r="L1941" i="1"/>
  <c r="L1940" i="1"/>
  <c r="L1939" i="1"/>
  <c r="L1938" i="1"/>
  <c r="L1937" i="1"/>
  <c r="L1936" i="1"/>
  <c r="L1935" i="1"/>
  <c r="L1934" i="1"/>
  <c r="L1933" i="1"/>
  <c r="L1932" i="1"/>
  <c r="L1931" i="1"/>
  <c r="L1930" i="1"/>
  <c r="L1929" i="1"/>
  <c r="L1928" i="1"/>
  <c r="L1927" i="1"/>
  <c r="L1926" i="1"/>
  <c r="L1925" i="1"/>
  <c r="L1924" i="1"/>
  <c r="L1923" i="1"/>
  <c r="L1922" i="1"/>
  <c r="L1921" i="1"/>
  <c r="L1920" i="1"/>
  <c r="L1919" i="1"/>
  <c r="L1918" i="1"/>
  <c r="L1917" i="1"/>
  <c r="L1916" i="1"/>
  <c r="L1915" i="1"/>
  <c r="L1914" i="1"/>
  <c r="L1913" i="1"/>
  <c r="L1912" i="1"/>
  <c r="L1911" i="1"/>
  <c r="L1910" i="1"/>
  <c r="L1909" i="1"/>
  <c r="L1908" i="1"/>
  <c r="L1907" i="1"/>
  <c r="L1906" i="1"/>
  <c r="L1905" i="1"/>
  <c r="L1904" i="1"/>
  <c r="L1903" i="1"/>
  <c r="L1902" i="1"/>
  <c r="L1901" i="1"/>
  <c r="L1900" i="1"/>
  <c r="L1899" i="1"/>
  <c r="L1898" i="1"/>
  <c r="L1897" i="1"/>
  <c r="L1896" i="1"/>
  <c r="L1895" i="1"/>
  <c r="L1894" i="1"/>
  <c r="L1893" i="1"/>
  <c r="L1892" i="1"/>
  <c r="L1891" i="1"/>
  <c r="L1890" i="1"/>
  <c r="L1889" i="1"/>
  <c r="L1888" i="1"/>
  <c r="L1887" i="1"/>
  <c r="L1886" i="1"/>
  <c r="L1885" i="1"/>
  <c r="L1884" i="1"/>
  <c r="L1883" i="1"/>
  <c r="L1882" i="1"/>
  <c r="L1881" i="1"/>
  <c r="L1880" i="1"/>
  <c r="L1879" i="1"/>
  <c r="L1878" i="1"/>
  <c r="L1877" i="1"/>
  <c r="L1876" i="1"/>
  <c r="L1875" i="1"/>
  <c r="L1874" i="1"/>
  <c r="L1873" i="1"/>
  <c r="L1872" i="1"/>
  <c r="L1871" i="1"/>
  <c r="L1870" i="1"/>
  <c r="L1869" i="1"/>
  <c r="L1868" i="1"/>
  <c r="L1867" i="1"/>
  <c r="L1866" i="1"/>
  <c r="L1865" i="1"/>
  <c r="L1864" i="1"/>
  <c r="L1863" i="1"/>
  <c r="L1862" i="1"/>
  <c r="L1861" i="1"/>
  <c r="L1860" i="1"/>
  <c r="L1859" i="1"/>
  <c r="L1858" i="1"/>
  <c r="L1857" i="1"/>
  <c r="L1856" i="1"/>
  <c r="L1855" i="1"/>
  <c r="L1854" i="1"/>
  <c r="L1853" i="1"/>
  <c r="L1852" i="1"/>
  <c r="L1851" i="1"/>
  <c r="L1850" i="1"/>
  <c r="L1849" i="1"/>
  <c r="L1848" i="1"/>
  <c r="L1847" i="1"/>
  <c r="L1846" i="1"/>
  <c r="L1845" i="1"/>
  <c r="L1844" i="1"/>
  <c r="L1843" i="1"/>
  <c r="L1842" i="1"/>
  <c r="L1841" i="1"/>
  <c r="L1840" i="1"/>
  <c r="L1839" i="1"/>
  <c r="L1838" i="1"/>
  <c r="L1837" i="1"/>
  <c r="L1836" i="1"/>
  <c r="L1835" i="1"/>
  <c r="L1834" i="1"/>
  <c r="L1833" i="1"/>
  <c r="L1832" i="1"/>
  <c r="L1831" i="1"/>
  <c r="L1830" i="1"/>
  <c r="L1829" i="1"/>
  <c r="L1828" i="1"/>
  <c r="L1827" i="1"/>
  <c r="L1826" i="1"/>
  <c r="L1825" i="1"/>
  <c r="L1824" i="1"/>
  <c r="L1823" i="1"/>
  <c r="L1822" i="1"/>
  <c r="L1821" i="1"/>
  <c r="L1820" i="1"/>
  <c r="L1819" i="1"/>
  <c r="L1818" i="1"/>
  <c r="L1817" i="1"/>
  <c r="L1816" i="1"/>
  <c r="L1815" i="1"/>
  <c r="L1814" i="1"/>
  <c r="L1813" i="1"/>
  <c r="L1812" i="1"/>
  <c r="L1811" i="1"/>
  <c r="L1810" i="1"/>
  <c r="L1809" i="1"/>
  <c r="L1808" i="1"/>
  <c r="L1807" i="1"/>
  <c r="L1806" i="1"/>
  <c r="L1805" i="1"/>
  <c r="L1804" i="1"/>
  <c r="L1803" i="1"/>
  <c r="L1802" i="1"/>
  <c r="L1801" i="1"/>
  <c r="L1800" i="1"/>
  <c r="L1799" i="1"/>
  <c r="L1798" i="1"/>
  <c r="L1797" i="1"/>
  <c r="L1796" i="1"/>
  <c r="L1795" i="1"/>
  <c r="L1794" i="1"/>
  <c r="L1793" i="1"/>
  <c r="L1792" i="1"/>
  <c r="L1791" i="1"/>
  <c r="L1790" i="1"/>
  <c r="L1789" i="1"/>
  <c r="L1788" i="1"/>
  <c r="L1787" i="1"/>
  <c r="L1786" i="1"/>
  <c r="L1785" i="1"/>
  <c r="L1784" i="1"/>
  <c r="L1783" i="1"/>
  <c r="L1782" i="1"/>
  <c r="L1781" i="1"/>
  <c r="L1780" i="1"/>
  <c r="L1779" i="1"/>
  <c r="L1778" i="1"/>
  <c r="L1777" i="1"/>
  <c r="L1776" i="1"/>
  <c r="L1775" i="1"/>
  <c r="L1774" i="1"/>
  <c r="L1773" i="1"/>
  <c r="L1772" i="1"/>
  <c r="L1771" i="1"/>
  <c r="L1770" i="1"/>
  <c r="L1769" i="1"/>
  <c r="L1768" i="1"/>
  <c r="L1767" i="1"/>
  <c r="L1766" i="1"/>
  <c r="L1765" i="1"/>
  <c r="L1764" i="1"/>
  <c r="L1763" i="1"/>
  <c r="L1762" i="1"/>
  <c r="L1761" i="1"/>
  <c r="L1760" i="1"/>
  <c r="L1759" i="1"/>
  <c r="L1758" i="1"/>
  <c r="L1757" i="1"/>
  <c r="L1756" i="1"/>
  <c r="L1755" i="1"/>
  <c r="L1754" i="1"/>
  <c r="L1753" i="1"/>
  <c r="L1752" i="1"/>
  <c r="L1751" i="1"/>
  <c r="L1750" i="1"/>
  <c r="L1749" i="1"/>
  <c r="L1748" i="1"/>
  <c r="L1747" i="1"/>
  <c r="L1746" i="1"/>
  <c r="L1745" i="1"/>
  <c r="L1744" i="1"/>
  <c r="L1743" i="1"/>
  <c r="L1742" i="1"/>
  <c r="L1741" i="1"/>
  <c r="L1740" i="1"/>
  <c r="L1739" i="1"/>
  <c r="L1738" i="1"/>
  <c r="L1737" i="1"/>
  <c r="L1736" i="1"/>
  <c r="L1735" i="1"/>
  <c r="L1734" i="1"/>
  <c r="L1733" i="1"/>
  <c r="L1732" i="1"/>
  <c r="L1731" i="1"/>
  <c r="L1730" i="1"/>
  <c r="L1729" i="1"/>
  <c r="L1728" i="1"/>
  <c r="L1727" i="1"/>
  <c r="L1726" i="1"/>
  <c r="L1725" i="1"/>
  <c r="L1724" i="1"/>
  <c r="L1723" i="1"/>
  <c r="L1722" i="1"/>
  <c r="L1721" i="1"/>
  <c r="L1720" i="1"/>
  <c r="L1719" i="1"/>
  <c r="L1718" i="1"/>
  <c r="L1717" i="1"/>
  <c r="L1716" i="1"/>
  <c r="L1715" i="1"/>
  <c r="L1714" i="1"/>
  <c r="L1713" i="1"/>
  <c r="L1712" i="1"/>
  <c r="L1711" i="1"/>
  <c r="L1710" i="1"/>
  <c r="L1709" i="1"/>
  <c r="L1708" i="1"/>
  <c r="L1707" i="1"/>
  <c r="L1706" i="1"/>
  <c r="L1705" i="1"/>
  <c r="L1704" i="1"/>
  <c r="L1703" i="1"/>
  <c r="L1702" i="1"/>
  <c r="L1701" i="1"/>
  <c r="L1700" i="1"/>
  <c r="L1699" i="1"/>
  <c r="L1698" i="1"/>
  <c r="L1697" i="1"/>
  <c r="L1696" i="1"/>
  <c r="L1695" i="1"/>
  <c r="L1694" i="1"/>
  <c r="L1693" i="1"/>
  <c r="L1692" i="1"/>
  <c r="L1691" i="1"/>
  <c r="L1690" i="1"/>
  <c r="L1689" i="1"/>
  <c r="L1688" i="1"/>
  <c r="L1687" i="1"/>
  <c r="L1686" i="1"/>
  <c r="L1685" i="1"/>
  <c r="L1684" i="1"/>
  <c r="L1683" i="1"/>
  <c r="L1682" i="1"/>
  <c r="L1681" i="1"/>
  <c r="L1680" i="1"/>
  <c r="L1679" i="1"/>
  <c r="L1678" i="1"/>
  <c r="L1677" i="1"/>
  <c r="L1676" i="1"/>
  <c r="L1675" i="1"/>
  <c r="L1674" i="1"/>
  <c r="L1673" i="1"/>
  <c r="L1672" i="1"/>
  <c r="L1671" i="1"/>
  <c r="L1670" i="1"/>
  <c r="L1669" i="1"/>
  <c r="L1668" i="1"/>
  <c r="L1667" i="1"/>
  <c r="L1666" i="1"/>
  <c r="L1665" i="1"/>
  <c r="L1664" i="1"/>
  <c r="L1663" i="1"/>
  <c r="L1662" i="1"/>
  <c r="L1661" i="1"/>
  <c r="L1660" i="1"/>
  <c r="L1659" i="1"/>
  <c r="L1658" i="1"/>
  <c r="L1657" i="1"/>
  <c r="L1656" i="1"/>
  <c r="L1655" i="1"/>
  <c r="L1654" i="1"/>
  <c r="L1653" i="1"/>
  <c r="L1652" i="1"/>
  <c r="L1651" i="1"/>
  <c r="L1650" i="1"/>
  <c r="L1649" i="1"/>
  <c r="L1648" i="1"/>
  <c r="L1647" i="1"/>
  <c r="L1646" i="1"/>
  <c r="L1645" i="1"/>
  <c r="L1644" i="1"/>
  <c r="L1643" i="1"/>
  <c r="L1642" i="1"/>
  <c r="L1641" i="1"/>
  <c r="L1640" i="1"/>
  <c r="L1639" i="1"/>
  <c r="L1638" i="1"/>
  <c r="L1637" i="1"/>
  <c r="L1636" i="1"/>
  <c r="L1635" i="1"/>
  <c r="L1634" i="1"/>
  <c r="L1633" i="1"/>
  <c r="L1632" i="1"/>
  <c r="L1631" i="1"/>
  <c r="L1630" i="1"/>
  <c r="L1629" i="1"/>
  <c r="L1628" i="1"/>
  <c r="L1627" i="1"/>
  <c r="L1626" i="1"/>
  <c r="L1625" i="1"/>
  <c r="L1624" i="1"/>
  <c r="L1623" i="1"/>
  <c r="L1622" i="1"/>
  <c r="L1621" i="1"/>
  <c r="L1620" i="1"/>
  <c r="L1619" i="1"/>
  <c r="L1618" i="1"/>
  <c r="L1617" i="1"/>
  <c r="L1616" i="1"/>
  <c r="L1615" i="1"/>
  <c r="L1614" i="1"/>
  <c r="L1613" i="1"/>
  <c r="L1612" i="1"/>
  <c r="L1611" i="1"/>
  <c r="L1610" i="1"/>
  <c r="L1609" i="1"/>
  <c r="L1608" i="1"/>
  <c r="L1607" i="1"/>
  <c r="L1606" i="1"/>
  <c r="L1605" i="1"/>
  <c r="L1604" i="1"/>
  <c r="L1603" i="1"/>
  <c r="L1602" i="1"/>
  <c r="L1601" i="1"/>
  <c r="L1600" i="1"/>
  <c r="L1599" i="1"/>
  <c r="L1598" i="1"/>
  <c r="L1597" i="1"/>
  <c r="L1596" i="1"/>
  <c r="L1595" i="1"/>
  <c r="L1594" i="1"/>
  <c r="L1593" i="1"/>
  <c r="L1592" i="1"/>
  <c r="L1591" i="1"/>
  <c r="L1590" i="1"/>
  <c r="L1589" i="1"/>
  <c r="L1588" i="1"/>
  <c r="L1587" i="1"/>
  <c r="L1586" i="1"/>
  <c r="L1585" i="1"/>
  <c r="L1584" i="1"/>
  <c r="L1583" i="1"/>
  <c r="L1582" i="1"/>
  <c r="L1581" i="1"/>
  <c r="L1580" i="1"/>
  <c r="L1579" i="1"/>
  <c r="L1578" i="1"/>
  <c r="L1577" i="1"/>
  <c r="L1576" i="1"/>
  <c r="L1575" i="1"/>
  <c r="L1574" i="1"/>
  <c r="L1573" i="1"/>
  <c r="L1572" i="1"/>
  <c r="L1571" i="1"/>
  <c r="L1570" i="1"/>
  <c r="L1569" i="1"/>
  <c r="L1568" i="1"/>
  <c r="L1567" i="1"/>
  <c r="L1566" i="1"/>
  <c r="L1565" i="1"/>
  <c r="L1564" i="1"/>
  <c r="L1563" i="1"/>
  <c r="L1562" i="1"/>
  <c r="L1561" i="1"/>
  <c r="L1560" i="1"/>
  <c r="L1559" i="1"/>
  <c r="L1558" i="1"/>
  <c r="L1557" i="1"/>
  <c r="L1556" i="1"/>
  <c r="L1555" i="1"/>
  <c r="L1554" i="1"/>
  <c r="L1553" i="1"/>
  <c r="L1552" i="1"/>
  <c r="L1551" i="1"/>
  <c r="L1550" i="1"/>
  <c r="L1549" i="1"/>
  <c r="L1548" i="1"/>
  <c r="L1547" i="1"/>
  <c r="L1546" i="1"/>
  <c r="L1545" i="1"/>
  <c r="L1544" i="1"/>
  <c r="L1543" i="1"/>
  <c r="L1542" i="1"/>
  <c r="L1541" i="1"/>
  <c r="L1540" i="1"/>
  <c r="L1539" i="1"/>
  <c r="L1538" i="1"/>
  <c r="L1537" i="1"/>
  <c r="L1536" i="1"/>
  <c r="L1535" i="1"/>
  <c r="L1534" i="1"/>
  <c r="L1533" i="1"/>
  <c r="L1532" i="1"/>
  <c r="L1531" i="1"/>
  <c r="L1530" i="1"/>
  <c r="L1529" i="1"/>
  <c r="L1528" i="1"/>
  <c r="L1527" i="1"/>
  <c r="L1526" i="1"/>
  <c r="L1525" i="1"/>
  <c r="L1524" i="1"/>
  <c r="L1523" i="1"/>
  <c r="L1522" i="1"/>
  <c r="L1521" i="1"/>
  <c r="L1520" i="1"/>
  <c r="L1519" i="1"/>
  <c r="L1518" i="1"/>
  <c r="L1517" i="1"/>
  <c r="L1516" i="1"/>
  <c r="L1515" i="1"/>
  <c r="L1514" i="1"/>
  <c r="L1513" i="1"/>
  <c r="L1512" i="1"/>
  <c r="L1511" i="1"/>
  <c r="L1510" i="1"/>
  <c r="L1509" i="1"/>
  <c r="L1508" i="1"/>
  <c r="L1507" i="1"/>
  <c r="L1506" i="1"/>
  <c r="L1505" i="1"/>
  <c r="L1504" i="1"/>
  <c r="L1503" i="1"/>
  <c r="L1502" i="1"/>
  <c r="L1501" i="1"/>
  <c r="L1500" i="1"/>
  <c r="L1499" i="1"/>
  <c r="L1498" i="1"/>
  <c r="L1497" i="1"/>
  <c r="L1496" i="1"/>
  <c r="L1495" i="1"/>
  <c r="L1494" i="1"/>
  <c r="L1493" i="1"/>
  <c r="L1492" i="1"/>
  <c r="L1491" i="1"/>
  <c r="L1490" i="1"/>
  <c r="L1489" i="1"/>
  <c r="L1488" i="1"/>
  <c r="L1487" i="1"/>
  <c r="L1486" i="1"/>
  <c r="L1485" i="1"/>
  <c r="L1484" i="1"/>
  <c r="L1483" i="1"/>
  <c r="L1482" i="1"/>
  <c r="L1481" i="1"/>
  <c r="L1480" i="1"/>
  <c r="L1479" i="1"/>
  <c r="L1478" i="1"/>
  <c r="L1477" i="1"/>
  <c r="L1476" i="1"/>
  <c r="L1475" i="1"/>
  <c r="L1474" i="1"/>
  <c r="L1473" i="1"/>
  <c r="L1472" i="1"/>
  <c r="L1471" i="1"/>
  <c r="L1470" i="1"/>
  <c r="L1469" i="1"/>
  <c r="L1468" i="1"/>
  <c r="L1467" i="1"/>
  <c r="L1466" i="1"/>
  <c r="L1465" i="1"/>
  <c r="L1464" i="1"/>
  <c r="L1463" i="1"/>
  <c r="L1462" i="1"/>
  <c r="L1461" i="1"/>
  <c r="L1460" i="1"/>
  <c r="L1459" i="1"/>
  <c r="L1458" i="1"/>
  <c r="L1457" i="1"/>
  <c r="L1456" i="1"/>
  <c r="L1455" i="1"/>
  <c r="L1454" i="1"/>
  <c r="L1453" i="1"/>
  <c r="L1452" i="1"/>
  <c r="L1451" i="1"/>
  <c r="L1450" i="1"/>
  <c r="L1449" i="1"/>
  <c r="L1448" i="1"/>
  <c r="L1447" i="1"/>
  <c r="L1446" i="1"/>
  <c r="L1445" i="1"/>
  <c r="L1444" i="1"/>
  <c r="L1443" i="1"/>
  <c r="L1442" i="1"/>
  <c r="L1441" i="1"/>
  <c r="L1440" i="1"/>
  <c r="L1439" i="1"/>
  <c r="L1438" i="1"/>
  <c r="L1437" i="1"/>
  <c r="L1436" i="1"/>
  <c r="L1435" i="1"/>
  <c r="L1434" i="1"/>
  <c r="L1433" i="1"/>
  <c r="L1432" i="1"/>
  <c r="L1431" i="1"/>
  <c r="L1430" i="1"/>
  <c r="L1429" i="1"/>
  <c r="L1428" i="1"/>
  <c r="L1427" i="1"/>
  <c r="L1426" i="1"/>
  <c r="L1425" i="1"/>
  <c r="L1424" i="1"/>
  <c r="L1423" i="1"/>
  <c r="L1422" i="1"/>
  <c r="L1421" i="1"/>
  <c r="L1420" i="1"/>
  <c r="L1419" i="1"/>
  <c r="L1418" i="1"/>
  <c r="L1417" i="1"/>
  <c r="L1416" i="1"/>
  <c r="L1415" i="1"/>
  <c r="L1414" i="1"/>
  <c r="L1413" i="1"/>
  <c r="L1412" i="1"/>
  <c r="L1411" i="1"/>
  <c r="L1410" i="1"/>
  <c r="L1409" i="1"/>
  <c r="L1408" i="1"/>
  <c r="L1407" i="1"/>
  <c r="L1406" i="1"/>
  <c r="L1405" i="1"/>
  <c r="L1404" i="1"/>
  <c r="L1403" i="1"/>
  <c r="L1402" i="1"/>
  <c r="L1401" i="1"/>
  <c r="L1400" i="1"/>
  <c r="L1399" i="1"/>
  <c r="L1398" i="1"/>
  <c r="L1397" i="1"/>
  <c r="L1396" i="1"/>
  <c r="L1395" i="1"/>
  <c r="L1394" i="1"/>
  <c r="L1393" i="1"/>
  <c r="L1392" i="1"/>
  <c r="L1391" i="1"/>
  <c r="L1390" i="1"/>
  <c r="L1389" i="1"/>
  <c r="L1388" i="1"/>
  <c r="L1387" i="1"/>
  <c r="L1386" i="1"/>
  <c r="L1385" i="1"/>
  <c r="L1384" i="1"/>
  <c r="L1383" i="1"/>
  <c r="L1382" i="1"/>
  <c r="L1381" i="1"/>
  <c r="L1380" i="1"/>
  <c r="L1379" i="1"/>
  <c r="L1378" i="1"/>
  <c r="L1377" i="1"/>
  <c r="L1376" i="1"/>
  <c r="L1375" i="1"/>
  <c r="L1374" i="1"/>
  <c r="L1373" i="1"/>
  <c r="L1372" i="1"/>
  <c r="L1371" i="1"/>
  <c r="L1370" i="1"/>
  <c r="L1369" i="1"/>
  <c r="L1368" i="1"/>
  <c r="L1367" i="1"/>
  <c r="L1366" i="1"/>
  <c r="L1365" i="1"/>
  <c r="L1364" i="1"/>
  <c r="L1363" i="1"/>
  <c r="L1362" i="1"/>
  <c r="L1361" i="1"/>
  <c r="L1360" i="1"/>
  <c r="L1359" i="1"/>
  <c r="L1358" i="1"/>
  <c r="L1357" i="1"/>
  <c r="L1356" i="1"/>
  <c r="L1355" i="1"/>
  <c r="L1354" i="1"/>
  <c r="L1353" i="1"/>
  <c r="L1352" i="1"/>
  <c r="L1351" i="1"/>
  <c r="L1350" i="1"/>
  <c r="L1349" i="1"/>
  <c r="L1348" i="1"/>
  <c r="L1347" i="1"/>
  <c r="L1346" i="1"/>
  <c r="L1345" i="1"/>
  <c r="L1344" i="1"/>
  <c r="L1343" i="1"/>
  <c r="L1342" i="1"/>
  <c r="L1341" i="1"/>
  <c r="L1340" i="1"/>
  <c r="L1339" i="1"/>
  <c r="L1338" i="1"/>
  <c r="L1337" i="1"/>
  <c r="L1336" i="1"/>
  <c r="L1335" i="1"/>
  <c r="L1334" i="1"/>
  <c r="L1333" i="1"/>
  <c r="L1332" i="1"/>
  <c r="L1331" i="1"/>
  <c r="L1330" i="1"/>
  <c r="L1329" i="1"/>
  <c r="L1328" i="1"/>
  <c r="L1327" i="1"/>
  <c r="L1326" i="1"/>
  <c r="L1325" i="1"/>
  <c r="L1324" i="1"/>
  <c r="L1323" i="1"/>
  <c r="L1322" i="1"/>
  <c r="L1321" i="1"/>
  <c r="L1320" i="1"/>
  <c r="L1319" i="1"/>
  <c r="L1318" i="1"/>
  <c r="L1317" i="1"/>
  <c r="L1316" i="1"/>
  <c r="L1315" i="1"/>
  <c r="L1314" i="1"/>
  <c r="L1313" i="1"/>
  <c r="L1312" i="1"/>
  <c r="L1311" i="1"/>
  <c r="L1310" i="1"/>
  <c r="L1309" i="1"/>
  <c r="L1308" i="1"/>
  <c r="L1307" i="1"/>
  <c r="L1306" i="1"/>
  <c r="L1305" i="1"/>
  <c r="L1304" i="1"/>
  <c r="L1303" i="1"/>
  <c r="L1302" i="1"/>
  <c r="L1301" i="1"/>
  <c r="L1300" i="1"/>
  <c r="L1299" i="1"/>
  <c r="L1298" i="1"/>
  <c r="L1297" i="1"/>
  <c r="L1296" i="1"/>
  <c r="L1295" i="1"/>
  <c r="L1294" i="1"/>
  <c r="L1293" i="1"/>
  <c r="L1292" i="1"/>
  <c r="L1291" i="1"/>
  <c r="L1290" i="1"/>
  <c r="L1289" i="1"/>
  <c r="L1288" i="1"/>
  <c r="L1287" i="1"/>
  <c r="L1286" i="1"/>
  <c r="L1285" i="1"/>
  <c r="L1284" i="1"/>
  <c r="L1283" i="1"/>
  <c r="L1282" i="1"/>
  <c r="L1281" i="1"/>
  <c r="L1280" i="1"/>
  <c r="L1279" i="1"/>
  <c r="L1278" i="1"/>
  <c r="L1277" i="1"/>
  <c r="L1276" i="1"/>
  <c r="L1275" i="1"/>
  <c r="L1274" i="1"/>
  <c r="L1273" i="1"/>
  <c r="L1272" i="1"/>
  <c r="L1271" i="1"/>
  <c r="L1270" i="1"/>
  <c r="L1269" i="1"/>
  <c r="L1268" i="1"/>
  <c r="L1267" i="1"/>
  <c r="L1266" i="1"/>
  <c r="L1265" i="1"/>
  <c r="L1264" i="1"/>
  <c r="L1263" i="1"/>
  <c r="L1262" i="1"/>
  <c r="L1261" i="1"/>
  <c r="L1260" i="1"/>
  <c r="L1259" i="1"/>
  <c r="L1258" i="1"/>
  <c r="L1257" i="1"/>
  <c r="L1256" i="1"/>
  <c r="L1255" i="1"/>
  <c r="L1254" i="1"/>
  <c r="L1253" i="1"/>
  <c r="L1252" i="1"/>
  <c r="L1251" i="1"/>
  <c r="L1250" i="1"/>
  <c r="L1249" i="1"/>
  <c r="L1248" i="1"/>
  <c r="L1247" i="1"/>
  <c r="L1246" i="1"/>
  <c r="L1245" i="1"/>
  <c r="L1244" i="1"/>
  <c r="L1243" i="1"/>
  <c r="L1242" i="1"/>
  <c r="L1241" i="1"/>
  <c r="L1240" i="1"/>
  <c r="L1239" i="1"/>
  <c r="L1238" i="1"/>
  <c r="L1237" i="1"/>
  <c r="L1236" i="1"/>
  <c r="L1235" i="1"/>
  <c r="L1234" i="1"/>
  <c r="L1233" i="1"/>
  <c r="L1232" i="1"/>
  <c r="L1231" i="1"/>
  <c r="L1230" i="1"/>
  <c r="L1229" i="1"/>
  <c r="L1228" i="1"/>
  <c r="L1227" i="1"/>
  <c r="L1226" i="1"/>
  <c r="L1225" i="1"/>
  <c r="L1224" i="1"/>
  <c r="L1223" i="1"/>
  <c r="L1222" i="1"/>
  <c r="L1221" i="1"/>
  <c r="L1220" i="1"/>
  <c r="L1219" i="1"/>
  <c r="L1218" i="1"/>
  <c r="L1217" i="1"/>
  <c r="L1216" i="1"/>
  <c r="L1215" i="1"/>
  <c r="L1214" i="1"/>
  <c r="L1213" i="1"/>
  <c r="L1212" i="1"/>
  <c r="L1211" i="1"/>
  <c r="L1210" i="1"/>
  <c r="L1209" i="1"/>
  <c r="L1208" i="1"/>
  <c r="L1207" i="1"/>
  <c r="L1206" i="1"/>
  <c r="L1205" i="1"/>
  <c r="L1204" i="1"/>
  <c r="L1203" i="1"/>
  <c r="L1202" i="1"/>
  <c r="L1201" i="1"/>
  <c r="L1200" i="1"/>
  <c r="L1199" i="1"/>
  <c r="L1198" i="1"/>
  <c r="L1197" i="1"/>
  <c r="L1196" i="1"/>
  <c r="L1195" i="1"/>
  <c r="L1194" i="1"/>
  <c r="L1193" i="1"/>
  <c r="L1192" i="1"/>
  <c r="L1191" i="1"/>
  <c r="L1190" i="1"/>
  <c r="L1189" i="1"/>
  <c r="L1188" i="1"/>
  <c r="L1187" i="1"/>
  <c r="L1186" i="1"/>
  <c r="L1185" i="1"/>
  <c r="L1184" i="1"/>
  <c r="L1183" i="1"/>
  <c r="L1182" i="1"/>
  <c r="L1181" i="1"/>
  <c r="L1180" i="1"/>
  <c r="L1179" i="1"/>
  <c r="L1178" i="1"/>
  <c r="L1177" i="1"/>
  <c r="L1176" i="1"/>
  <c r="L1175" i="1"/>
  <c r="L1174" i="1"/>
  <c r="L1173" i="1"/>
  <c r="L1172" i="1"/>
  <c r="L1171" i="1"/>
  <c r="L1170" i="1"/>
  <c r="L1169" i="1"/>
  <c r="L1168" i="1"/>
  <c r="L1167" i="1"/>
  <c r="L1166" i="1"/>
  <c r="L1165" i="1"/>
  <c r="L1164" i="1"/>
  <c r="L1163" i="1"/>
  <c r="L1162" i="1"/>
  <c r="L1161" i="1"/>
  <c r="L1160" i="1"/>
  <c r="L1159" i="1"/>
  <c r="L1158" i="1"/>
  <c r="L1157" i="1"/>
  <c r="L1156" i="1"/>
  <c r="L1155" i="1"/>
  <c r="L1154" i="1"/>
  <c r="L1153" i="1"/>
  <c r="L1152" i="1"/>
  <c r="L1151" i="1"/>
  <c r="L1150" i="1"/>
  <c r="L1149" i="1"/>
  <c r="L1148" i="1"/>
  <c r="L1147" i="1"/>
  <c r="L1146" i="1"/>
  <c r="L1145" i="1"/>
  <c r="L1144" i="1"/>
  <c r="L1143" i="1"/>
  <c r="L1142" i="1"/>
  <c r="L1141" i="1"/>
  <c r="L1140" i="1"/>
  <c r="L1139" i="1"/>
  <c r="L1138" i="1"/>
  <c r="L1137" i="1"/>
  <c r="L1136" i="1"/>
  <c r="L1135" i="1"/>
  <c r="L1134" i="1"/>
  <c r="L1133" i="1"/>
  <c r="L1132" i="1"/>
  <c r="L1131" i="1"/>
  <c r="L1130" i="1"/>
  <c r="L1129" i="1"/>
  <c r="L1128" i="1"/>
  <c r="L1127" i="1"/>
  <c r="L1126" i="1"/>
  <c r="L1125" i="1"/>
  <c r="L1124" i="1"/>
  <c r="L1123" i="1"/>
  <c r="L1122" i="1"/>
  <c r="L1121" i="1"/>
  <c r="L1120" i="1"/>
  <c r="L1119" i="1"/>
  <c r="L1118" i="1"/>
  <c r="L1117" i="1"/>
  <c r="L1116" i="1"/>
  <c r="L1115" i="1"/>
  <c r="L1114" i="1"/>
  <c r="L1113" i="1"/>
  <c r="L1112" i="1"/>
  <c r="L1111" i="1"/>
  <c r="L1110" i="1"/>
  <c r="L1109" i="1"/>
  <c r="L1108" i="1"/>
  <c r="L1107" i="1"/>
  <c r="L1106" i="1"/>
  <c r="L1105" i="1"/>
  <c r="L1104" i="1"/>
  <c r="L1103" i="1"/>
  <c r="L1102" i="1"/>
  <c r="L1101" i="1"/>
  <c r="L1100" i="1"/>
  <c r="L1099" i="1"/>
  <c r="L1098" i="1"/>
  <c r="L1097" i="1"/>
  <c r="L1096" i="1"/>
  <c r="L1095" i="1"/>
  <c r="L1094" i="1"/>
  <c r="L1093" i="1"/>
  <c r="L1092" i="1"/>
  <c r="L1091" i="1"/>
  <c r="L1090" i="1"/>
  <c r="L1089" i="1"/>
  <c r="L1088" i="1"/>
  <c r="L1087" i="1"/>
  <c r="L1086" i="1"/>
  <c r="L1085" i="1"/>
  <c r="L1084" i="1"/>
  <c r="L1083" i="1"/>
  <c r="L1082" i="1"/>
  <c r="L1081" i="1"/>
  <c r="L1080" i="1"/>
  <c r="L1079" i="1"/>
  <c r="L1078" i="1"/>
  <c r="L1077" i="1"/>
  <c r="L1076" i="1"/>
  <c r="L1075" i="1"/>
  <c r="L1074" i="1"/>
  <c r="L1073" i="1"/>
  <c r="L1072" i="1"/>
  <c r="L1071" i="1"/>
  <c r="L1070" i="1"/>
  <c r="L1069" i="1"/>
  <c r="L1068" i="1"/>
  <c r="L1067" i="1"/>
  <c r="L1066" i="1"/>
  <c r="L1065" i="1"/>
  <c r="L1064" i="1"/>
  <c r="L1063" i="1"/>
  <c r="L1062" i="1"/>
  <c r="L1061" i="1"/>
  <c r="L1060" i="1"/>
  <c r="L1059" i="1"/>
  <c r="L1058" i="1"/>
  <c r="L1057" i="1"/>
  <c r="L1056" i="1"/>
  <c r="L1055" i="1"/>
  <c r="L1054" i="1"/>
  <c r="L1053" i="1"/>
  <c r="L1052" i="1"/>
  <c r="L1051" i="1"/>
  <c r="L1050" i="1"/>
  <c r="L1049" i="1"/>
  <c r="L1048" i="1"/>
  <c r="L1047" i="1"/>
  <c r="L1046" i="1"/>
  <c r="L1045" i="1"/>
  <c r="L1044" i="1"/>
  <c r="L1043" i="1"/>
  <c r="L1042" i="1"/>
  <c r="L1041" i="1"/>
  <c r="L1040" i="1"/>
  <c r="L1039" i="1"/>
  <c r="L1038" i="1"/>
  <c r="L1037" i="1"/>
  <c r="L1036" i="1"/>
  <c r="L1035" i="1"/>
  <c r="L1034" i="1"/>
  <c r="L1033" i="1"/>
  <c r="L1032" i="1"/>
  <c r="L1031" i="1"/>
  <c r="L1030" i="1"/>
  <c r="L1029" i="1"/>
  <c r="L1028" i="1"/>
  <c r="L1027" i="1"/>
  <c r="L1026" i="1"/>
  <c r="L1025" i="1"/>
  <c r="L1024" i="1"/>
  <c r="L1023" i="1"/>
  <c r="L1022" i="1"/>
  <c r="L1021" i="1"/>
  <c r="L1020" i="1"/>
  <c r="L1019" i="1"/>
  <c r="L1018" i="1"/>
  <c r="L1017" i="1"/>
  <c r="L1016" i="1"/>
  <c r="L1015" i="1"/>
  <c r="L1014" i="1"/>
  <c r="L1013" i="1"/>
  <c r="L1012" i="1"/>
  <c r="L1011" i="1"/>
  <c r="L1010" i="1"/>
  <c r="L1009" i="1"/>
  <c r="L1008" i="1"/>
  <c r="L1007" i="1"/>
  <c r="L1006" i="1"/>
  <c r="L1005" i="1"/>
  <c r="L1004" i="1"/>
  <c r="L1003" i="1"/>
  <c r="L1002" i="1"/>
  <c r="L1001" i="1"/>
  <c r="L1000" i="1"/>
  <c r="L999" i="1"/>
  <c r="L998" i="1"/>
  <c r="L997" i="1"/>
  <c r="L996" i="1"/>
  <c r="L995" i="1"/>
  <c r="L994" i="1"/>
  <c r="L993" i="1"/>
  <c r="L992" i="1"/>
  <c r="L991" i="1"/>
  <c r="L990" i="1"/>
  <c r="L989" i="1"/>
  <c r="L988" i="1"/>
  <c r="L987" i="1"/>
  <c r="L986" i="1"/>
  <c r="L985" i="1"/>
  <c r="L984" i="1"/>
  <c r="L983" i="1"/>
  <c r="L982" i="1"/>
  <c r="L981" i="1"/>
  <c r="L980" i="1"/>
  <c r="L979" i="1"/>
  <c r="L978" i="1"/>
  <c r="L977" i="1"/>
  <c r="L976" i="1"/>
  <c r="L975" i="1"/>
  <c r="L974" i="1"/>
  <c r="L973" i="1"/>
  <c r="L972" i="1"/>
  <c r="L971" i="1"/>
  <c r="L970" i="1"/>
  <c r="L969" i="1"/>
  <c r="L968" i="1"/>
  <c r="L967" i="1"/>
  <c r="L966" i="1"/>
  <c r="L965" i="1"/>
  <c r="L964" i="1"/>
  <c r="L963" i="1"/>
  <c r="L962" i="1"/>
  <c r="L961" i="1"/>
  <c r="L960" i="1"/>
  <c r="L959" i="1"/>
  <c r="L958" i="1"/>
  <c r="L957" i="1"/>
  <c r="L956" i="1"/>
  <c r="L955" i="1"/>
  <c r="L954" i="1"/>
  <c r="L953" i="1"/>
  <c r="L952" i="1"/>
  <c r="L951" i="1"/>
  <c r="L950" i="1"/>
  <c r="L949" i="1"/>
  <c r="L948" i="1"/>
  <c r="L947" i="1"/>
  <c r="L946" i="1"/>
  <c r="L945" i="1"/>
  <c r="L944" i="1"/>
  <c r="L943" i="1"/>
  <c r="L942" i="1"/>
  <c r="L941" i="1"/>
  <c r="L940" i="1"/>
  <c r="L939" i="1"/>
  <c r="L938" i="1"/>
  <c r="L937" i="1"/>
  <c r="L936" i="1"/>
  <c r="L935" i="1"/>
  <c r="L934" i="1"/>
  <c r="L933" i="1"/>
  <c r="L932" i="1"/>
  <c r="L931" i="1"/>
  <c r="L930" i="1"/>
  <c r="L929" i="1"/>
  <c r="L928" i="1"/>
  <c r="L927" i="1"/>
  <c r="L926" i="1"/>
  <c r="L925" i="1"/>
  <c r="L924" i="1"/>
  <c r="L923" i="1"/>
  <c r="L922" i="1"/>
  <c r="L921" i="1"/>
  <c r="L920" i="1"/>
  <c r="L919" i="1"/>
  <c r="L918" i="1"/>
  <c r="L917" i="1"/>
  <c r="L916" i="1"/>
  <c r="L915" i="1"/>
  <c r="L914" i="1"/>
  <c r="L913" i="1"/>
  <c r="L912" i="1"/>
  <c r="L911" i="1"/>
  <c r="L910" i="1"/>
  <c r="L909" i="1"/>
  <c r="L908" i="1"/>
  <c r="L907" i="1"/>
  <c r="L906" i="1"/>
  <c r="L905" i="1"/>
  <c r="L904" i="1"/>
  <c r="L903" i="1"/>
  <c r="L902" i="1"/>
  <c r="L901" i="1"/>
  <c r="L900" i="1"/>
  <c r="L899" i="1"/>
  <c r="L898" i="1"/>
  <c r="L897" i="1"/>
  <c r="L896" i="1"/>
  <c r="L895" i="1"/>
  <c r="L894" i="1"/>
  <c r="L893" i="1"/>
  <c r="L892" i="1"/>
  <c r="L891" i="1"/>
  <c r="L890" i="1"/>
  <c r="L889" i="1"/>
  <c r="L888" i="1"/>
  <c r="L887" i="1"/>
  <c r="L886" i="1"/>
  <c r="L885" i="1"/>
  <c r="L884" i="1"/>
  <c r="L883" i="1"/>
  <c r="L882" i="1"/>
  <c r="L881" i="1"/>
  <c r="L880" i="1"/>
  <c r="L879" i="1"/>
  <c r="L878" i="1"/>
  <c r="L877" i="1"/>
  <c r="L876" i="1"/>
  <c r="L875" i="1"/>
  <c r="L874" i="1"/>
  <c r="L873" i="1"/>
  <c r="L872" i="1"/>
  <c r="L871" i="1"/>
  <c r="L870" i="1"/>
  <c r="L869" i="1"/>
  <c r="L868" i="1"/>
  <c r="L867" i="1"/>
  <c r="L866" i="1"/>
  <c r="L865" i="1"/>
  <c r="L864" i="1"/>
  <c r="L863" i="1"/>
  <c r="L862" i="1"/>
  <c r="L861" i="1"/>
  <c r="L860" i="1"/>
  <c r="L859" i="1"/>
  <c r="L858" i="1"/>
  <c r="L857" i="1"/>
  <c r="L856" i="1"/>
  <c r="L855" i="1"/>
  <c r="L854" i="1"/>
  <c r="L853" i="1"/>
  <c r="L852" i="1"/>
  <c r="L851" i="1"/>
  <c r="L850" i="1"/>
  <c r="L849" i="1"/>
  <c r="L848" i="1"/>
  <c r="L847" i="1"/>
  <c r="L846" i="1"/>
  <c r="L845" i="1"/>
  <c r="L844" i="1"/>
  <c r="L843" i="1"/>
  <c r="L842" i="1"/>
  <c r="L841" i="1"/>
  <c r="L840" i="1"/>
  <c r="L839" i="1"/>
  <c r="L838" i="1"/>
  <c r="L837" i="1"/>
  <c r="L836" i="1"/>
  <c r="L835" i="1"/>
  <c r="L834" i="1"/>
  <c r="L833" i="1"/>
  <c r="L832" i="1"/>
  <c r="L831" i="1"/>
  <c r="L830" i="1"/>
  <c r="L829" i="1"/>
  <c r="L828" i="1"/>
  <c r="L827" i="1"/>
  <c r="L826" i="1"/>
  <c r="L825" i="1"/>
  <c r="L824" i="1"/>
  <c r="L823" i="1"/>
  <c r="L822" i="1"/>
  <c r="L821" i="1"/>
  <c r="L820" i="1"/>
  <c r="L819" i="1"/>
  <c r="L818" i="1"/>
  <c r="L817" i="1"/>
  <c r="L816" i="1"/>
  <c r="L815" i="1"/>
  <c r="L814" i="1"/>
  <c r="L813" i="1"/>
  <c r="L812" i="1"/>
  <c r="L811" i="1"/>
  <c r="L810" i="1"/>
  <c r="L809" i="1"/>
  <c r="L808" i="1"/>
  <c r="L807" i="1"/>
  <c r="L806" i="1"/>
  <c r="L805" i="1"/>
  <c r="L804" i="1"/>
  <c r="L803" i="1"/>
  <c r="L802" i="1"/>
  <c r="L801" i="1"/>
  <c r="L800" i="1"/>
  <c r="L799" i="1"/>
  <c r="L798" i="1"/>
  <c r="L797" i="1"/>
  <c r="L796" i="1"/>
  <c r="L795" i="1"/>
  <c r="L794" i="1"/>
  <c r="L793" i="1"/>
  <c r="L792" i="1"/>
  <c r="L791" i="1"/>
  <c r="L790" i="1"/>
  <c r="L789" i="1"/>
  <c r="L788" i="1"/>
  <c r="L787" i="1"/>
  <c r="L786" i="1"/>
  <c r="L785" i="1"/>
  <c r="L784" i="1"/>
  <c r="L783" i="1"/>
  <c r="L782" i="1"/>
  <c r="L781" i="1"/>
  <c r="L780" i="1"/>
  <c r="L779" i="1"/>
  <c r="L778" i="1"/>
  <c r="L777" i="1"/>
  <c r="L776" i="1"/>
  <c r="L775" i="1"/>
  <c r="L774" i="1"/>
  <c r="L773" i="1"/>
  <c r="L772" i="1"/>
  <c r="L771" i="1"/>
  <c r="L770" i="1"/>
  <c r="L769" i="1"/>
  <c r="L768" i="1"/>
  <c r="L767" i="1"/>
  <c r="L766" i="1"/>
  <c r="L765" i="1"/>
  <c r="L764" i="1"/>
  <c r="L763" i="1"/>
  <c r="L762" i="1"/>
  <c r="L761" i="1"/>
  <c r="L760" i="1"/>
  <c r="L759" i="1"/>
  <c r="L758" i="1"/>
  <c r="L757" i="1"/>
  <c r="L756" i="1"/>
  <c r="L755" i="1"/>
  <c r="L754" i="1"/>
  <c r="L753" i="1"/>
  <c r="L752" i="1"/>
  <c r="L751" i="1"/>
  <c r="L750" i="1"/>
  <c r="L749" i="1"/>
  <c r="L748" i="1"/>
  <c r="L747" i="1"/>
  <c r="L746" i="1"/>
  <c r="L745" i="1"/>
  <c r="L744" i="1"/>
  <c r="L743" i="1"/>
  <c r="L742" i="1"/>
  <c r="L741" i="1"/>
  <c r="L740" i="1"/>
  <c r="L739" i="1"/>
  <c r="L738" i="1"/>
  <c r="L737" i="1"/>
  <c r="L736" i="1"/>
  <c r="L735" i="1"/>
  <c r="L734" i="1"/>
  <c r="L733" i="1"/>
  <c r="L732" i="1"/>
  <c r="L731" i="1"/>
  <c r="L730" i="1"/>
  <c r="L729" i="1"/>
  <c r="L728" i="1"/>
  <c r="L727" i="1"/>
  <c r="L726" i="1"/>
  <c r="L725" i="1"/>
  <c r="L724" i="1"/>
  <c r="L723" i="1"/>
  <c r="L722" i="1"/>
  <c r="L721" i="1"/>
  <c r="L720" i="1"/>
  <c r="L719" i="1"/>
  <c r="L718" i="1"/>
  <c r="L717" i="1"/>
  <c r="L716" i="1"/>
  <c r="L715" i="1"/>
  <c r="L714" i="1"/>
  <c r="L713" i="1"/>
  <c r="L712" i="1"/>
  <c r="L711" i="1"/>
  <c r="L710" i="1"/>
  <c r="L709" i="1"/>
  <c r="L708" i="1"/>
  <c r="L707" i="1"/>
  <c r="L706" i="1"/>
  <c r="L705" i="1"/>
  <c r="L704" i="1"/>
  <c r="L703" i="1"/>
  <c r="L702" i="1"/>
  <c r="L701" i="1"/>
  <c r="L700" i="1"/>
  <c r="L699" i="1"/>
  <c r="L698" i="1"/>
  <c r="L697" i="1"/>
  <c r="L696" i="1"/>
  <c r="L695" i="1"/>
  <c r="L694" i="1"/>
  <c r="L693" i="1"/>
  <c r="L692" i="1"/>
  <c r="L691" i="1"/>
  <c r="L690" i="1"/>
  <c r="L689" i="1"/>
  <c r="L688" i="1"/>
  <c r="L687" i="1"/>
  <c r="L686" i="1"/>
  <c r="L685" i="1"/>
  <c r="L684" i="1"/>
  <c r="L683" i="1"/>
  <c r="L682" i="1"/>
  <c r="L681" i="1"/>
  <c r="L680" i="1"/>
  <c r="L679" i="1"/>
  <c r="L678" i="1"/>
  <c r="L677" i="1"/>
  <c r="L676" i="1"/>
  <c r="L675" i="1"/>
  <c r="L674" i="1"/>
  <c r="L673" i="1"/>
  <c r="L672" i="1"/>
  <c r="L671" i="1"/>
  <c r="L670" i="1"/>
  <c r="L669" i="1"/>
  <c r="L668" i="1"/>
  <c r="L667" i="1"/>
  <c r="L666" i="1"/>
  <c r="L665" i="1"/>
  <c r="L664" i="1"/>
  <c r="L663" i="1"/>
  <c r="L662" i="1"/>
  <c r="L661" i="1"/>
  <c r="L660" i="1"/>
  <c r="L659" i="1"/>
  <c r="L658" i="1"/>
  <c r="L657" i="1"/>
  <c r="L656" i="1"/>
  <c r="L655" i="1"/>
  <c r="L654" i="1"/>
  <c r="L653" i="1"/>
  <c r="L652" i="1"/>
  <c r="L651" i="1"/>
  <c r="L650" i="1"/>
  <c r="L649" i="1"/>
  <c r="L648" i="1"/>
  <c r="L647" i="1"/>
  <c r="L646" i="1"/>
  <c r="L645" i="1"/>
  <c r="L644" i="1"/>
  <c r="L643" i="1"/>
  <c r="L642" i="1"/>
  <c r="L641" i="1"/>
  <c r="L640" i="1"/>
  <c r="L639" i="1"/>
  <c r="L638" i="1"/>
  <c r="L637" i="1"/>
  <c r="L636" i="1"/>
  <c r="L635" i="1"/>
  <c r="L634" i="1"/>
  <c r="L633" i="1"/>
  <c r="L632" i="1"/>
  <c r="L631" i="1"/>
  <c r="L630" i="1"/>
  <c r="L629" i="1"/>
  <c r="L628" i="1"/>
  <c r="L627" i="1"/>
  <c r="L626" i="1"/>
  <c r="L625" i="1"/>
  <c r="L624" i="1"/>
  <c r="L623" i="1"/>
  <c r="L622" i="1"/>
  <c r="L621" i="1"/>
  <c r="L620" i="1"/>
  <c r="L619" i="1"/>
  <c r="L618" i="1"/>
  <c r="L617" i="1"/>
  <c r="L616" i="1"/>
  <c r="L615" i="1"/>
  <c r="L614" i="1"/>
  <c r="L613" i="1"/>
  <c r="L612" i="1"/>
  <c r="L611" i="1"/>
  <c r="L610" i="1"/>
  <c r="L609" i="1"/>
  <c r="L608" i="1"/>
  <c r="L607" i="1"/>
  <c r="L606" i="1"/>
  <c r="L605" i="1"/>
  <c r="L604" i="1"/>
  <c r="L603" i="1"/>
  <c r="L602" i="1"/>
  <c r="L601" i="1"/>
  <c r="L600" i="1"/>
  <c r="L599" i="1"/>
  <c r="L598" i="1"/>
  <c r="L597" i="1"/>
  <c r="L596" i="1"/>
  <c r="L595" i="1"/>
  <c r="L594" i="1"/>
  <c r="L593" i="1"/>
  <c r="L592" i="1"/>
  <c r="L591" i="1"/>
  <c r="L590" i="1"/>
  <c r="L589" i="1"/>
  <c r="L588" i="1"/>
  <c r="L587" i="1"/>
  <c r="L586" i="1"/>
  <c r="L585" i="1"/>
  <c r="L584" i="1"/>
  <c r="L583" i="1"/>
  <c r="L582" i="1"/>
  <c r="L581" i="1"/>
  <c r="L580" i="1"/>
  <c r="L579" i="1"/>
  <c r="L578" i="1"/>
  <c r="L577" i="1"/>
  <c r="L576" i="1"/>
  <c r="L575" i="1"/>
  <c r="L574" i="1"/>
  <c r="L573" i="1"/>
  <c r="L572" i="1"/>
  <c r="L571" i="1"/>
  <c r="L570" i="1"/>
  <c r="L569" i="1"/>
  <c r="L568" i="1"/>
  <c r="L567" i="1"/>
  <c r="L566" i="1"/>
  <c r="L565" i="1"/>
  <c r="L564" i="1"/>
  <c r="L563" i="1"/>
  <c r="L562" i="1"/>
  <c r="L561" i="1"/>
  <c r="L560" i="1"/>
  <c r="L559" i="1"/>
  <c r="L558" i="1"/>
  <c r="L557" i="1"/>
  <c r="L556" i="1"/>
  <c r="L555" i="1"/>
  <c r="L554" i="1"/>
  <c r="L553" i="1"/>
  <c r="L552" i="1"/>
  <c r="L551" i="1"/>
  <c r="L550" i="1"/>
  <c r="L549" i="1"/>
  <c r="L548" i="1"/>
  <c r="L547" i="1"/>
  <c r="L546" i="1"/>
  <c r="L545" i="1"/>
  <c r="L544" i="1"/>
  <c r="L543" i="1"/>
  <c r="L542" i="1"/>
  <c r="L541" i="1"/>
  <c r="L540" i="1"/>
  <c r="L539" i="1"/>
  <c r="L538" i="1"/>
  <c r="L537" i="1"/>
  <c r="L536" i="1"/>
  <c r="L535" i="1"/>
  <c r="L534" i="1"/>
  <c r="L533" i="1"/>
  <c r="L532" i="1"/>
  <c r="L531" i="1"/>
  <c r="L530" i="1"/>
  <c r="L529" i="1"/>
  <c r="L528" i="1"/>
  <c r="L527" i="1"/>
  <c r="L526" i="1"/>
  <c r="L525" i="1"/>
  <c r="L524" i="1"/>
  <c r="L523" i="1"/>
  <c r="L522" i="1"/>
  <c r="L521" i="1"/>
  <c r="L520" i="1"/>
  <c r="L519" i="1"/>
  <c r="L518" i="1"/>
  <c r="L517" i="1"/>
  <c r="L516" i="1"/>
  <c r="L515" i="1"/>
  <c r="L514" i="1"/>
  <c r="L513" i="1"/>
  <c r="L512" i="1"/>
  <c r="L511" i="1"/>
  <c r="L510" i="1"/>
  <c r="L509" i="1"/>
  <c r="L508" i="1"/>
  <c r="L507" i="1"/>
  <c r="L506"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8" i="1"/>
  <c r="L477" i="1"/>
  <c r="L476" i="1"/>
  <c r="L475" i="1"/>
  <c r="L474" i="1"/>
  <c r="L473" i="1"/>
  <c r="L472" i="1"/>
  <c r="L471" i="1"/>
  <c r="L470" i="1"/>
  <c r="L469" i="1"/>
  <c r="L468" i="1"/>
  <c r="L467" i="1"/>
  <c r="L466" i="1"/>
  <c r="L465" i="1"/>
  <c r="L464" i="1"/>
  <c r="L463" i="1"/>
  <c r="L462" i="1"/>
  <c r="L461" i="1"/>
  <c r="L460" i="1"/>
  <c r="L459" i="1"/>
  <c r="L458" i="1"/>
  <c r="L457" i="1"/>
  <c r="L456" i="1"/>
  <c r="L455" i="1"/>
  <c r="L454" i="1"/>
  <c r="L453" i="1"/>
  <c r="L452" i="1"/>
  <c r="L451" i="1"/>
  <c r="L450" i="1"/>
  <c r="L449" i="1"/>
  <c r="L448" i="1"/>
  <c r="L447" i="1"/>
  <c r="L446" i="1"/>
  <c r="L445" i="1"/>
  <c r="L444" i="1"/>
  <c r="L443" i="1"/>
  <c r="L442" i="1"/>
  <c r="L441" i="1"/>
  <c r="L440" i="1"/>
  <c r="L439" i="1"/>
  <c r="L438" i="1"/>
  <c r="L437" i="1"/>
  <c r="L436" i="1"/>
  <c r="L435" i="1"/>
  <c r="L434" i="1"/>
  <c r="L433" i="1"/>
  <c r="L432" i="1"/>
  <c r="L431" i="1"/>
  <c r="L430" i="1"/>
  <c r="L429" i="1"/>
  <c r="L428" i="1"/>
  <c r="L427" i="1"/>
  <c r="L426" i="1"/>
  <c r="L425" i="1"/>
  <c r="L424" i="1"/>
  <c r="L423" i="1"/>
  <c r="L422" i="1"/>
  <c r="L421" i="1"/>
  <c r="L420" i="1"/>
  <c r="L419" i="1"/>
  <c r="L418" i="1"/>
  <c r="L417" i="1"/>
  <c r="L416" i="1"/>
  <c r="L415" i="1"/>
  <c r="L414" i="1"/>
  <c r="L413" i="1"/>
  <c r="L412" i="1"/>
  <c r="L411" i="1"/>
  <c r="L410" i="1"/>
  <c r="L409" i="1"/>
  <c r="L408" i="1"/>
  <c r="L407" i="1"/>
  <c r="L406" i="1"/>
  <c r="L405" i="1"/>
  <c r="L404" i="1"/>
  <c r="L403" i="1"/>
  <c r="L402" i="1"/>
  <c r="L401" i="1"/>
  <c r="L400" i="1"/>
  <c r="L399" i="1"/>
  <c r="L398" i="1"/>
  <c r="L397" i="1"/>
  <c r="L396" i="1"/>
  <c r="L395" i="1"/>
  <c r="L394" i="1"/>
  <c r="L393" i="1"/>
  <c r="L392" i="1"/>
  <c r="L391" i="1"/>
  <c r="L390" i="1"/>
  <c r="L389" i="1"/>
  <c r="L388" i="1"/>
  <c r="L387" i="1"/>
  <c r="L386" i="1"/>
  <c r="L385" i="1"/>
  <c r="L384" i="1"/>
  <c r="L383" i="1"/>
  <c r="L382" i="1"/>
  <c r="L381" i="1"/>
  <c r="L380" i="1"/>
  <c r="L379" i="1"/>
  <c r="L378" i="1"/>
  <c r="L377" i="1"/>
  <c r="L376" i="1"/>
  <c r="L375" i="1"/>
  <c r="L374" i="1"/>
  <c r="L373" i="1"/>
  <c r="L372" i="1"/>
  <c r="L371" i="1"/>
  <c r="L370" i="1"/>
  <c r="L369" i="1"/>
  <c r="L368" i="1"/>
  <c r="L367" i="1"/>
  <c r="L366" i="1"/>
  <c r="L365" i="1"/>
  <c r="L364" i="1"/>
  <c r="L363" i="1"/>
  <c r="L362" i="1"/>
  <c r="L361" i="1"/>
  <c r="L360" i="1"/>
  <c r="L359" i="1"/>
  <c r="L358" i="1"/>
  <c r="L357" i="1"/>
  <c r="L356" i="1"/>
  <c r="L355" i="1"/>
  <c r="L354" i="1"/>
  <c r="L353" i="1"/>
  <c r="L352" i="1"/>
  <c r="L351" i="1"/>
  <c r="L350" i="1"/>
  <c r="L349" i="1"/>
  <c r="L348" i="1"/>
  <c r="L347" i="1"/>
  <c r="L346" i="1"/>
  <c r="L345" i="1"/>
  <c r="L344" i="1"/>
  <c r="L343" i="1"/>
  <c r="L342" i="1"/>
  <c r="L341" i="1"/>
  <c r="L340" i="1"/>
  <c r="L339" i="1"/>
  <c r="L338" i="1"/>
  <c r="L337" i="1"/>
  <c r="L336" i="1"/>
  <c r="L335" i="1"/>
  <c r="L334" i="1"/>
  <c r="L333" i="1"/>
  <c r="L332" i="1"/>
  <c r="L331" i="1"/>
  <c r="L330" i="1"/>
  <c r="L329" i="1"/>
  <c r="L328" i="1"/>
  <c r="L327" i="1"/>
  <c r="L326" i="1"/>
  <c r="L325" i="1"/>
  <c r="L324" i="1"/>
  <c r="L323" i="1"/>
  <c r="L322" i="1"/>
  <c r="L321" i="1"/>
  <c r="L320" i="1"/>
  <c r="L319" i="1"/>
  <c r="L318" i="1"/>
  <c r="L317" i="1"/>
  <c r="L316" i="1"/>
  <c r="L315" i="1"/>
  <c r="L314" i="1"/>
  <c r="L313" i="1"/>
  <c r="L312" i="1"/>
  <c r="L311" i="1"/>
  <c r="L310" i="1"/>
  <c r="L309" i="1"/>
  <c r="L308" i="1"/>
  <c r="L307" i="1"/>
  <c r="L306" i="1"/>
  <c r="L305" i="1"/>
  <c r="L304" i="1"/>
  <c r="L303" i="1"/>
  <c r="L302" i="1"/>
  <c r="L301" i="1"/>
  <c r="L300" i="1"/>
  <c r="L299" i="1"/>
  <c r="L298" i="1"/>
  <c r="L297" i="1"/>
  <c r="L296" i="1"/>
  <c r="L295" i="1"/>
  <c r="L294" i="1"/>
  <c r="L293" i="1"/>
  <c r="L292" i="1"/>
  <c r="L291" i="1"/>
  <c r="L290" i="1"/>
  <c r="L289" i="1"/>
  <c r="L288" i="1"/>
  <c r="L287" i="1"/>
  <c r="L286" i="1"/>
  <c r="L285" i="1"/>
  <c r="L284" i="1"/>
  <c r="L283" i="1"/>
  <c r="L282" i="1"/>
  <c r="L281" i="1"/>
  <c r="L280" i="1"/>
  <c r="L279" i="1"/>
  <c r="L278" i="1"/>
  <c r="L277" i="1"/>
  <c r="L276" i="1"/>
  <c r="L275" i="1"/>
  <c r="L274" i="1"/>
  <c r="L273" i="1"/>
  <c r="L272" i="1"/>
  <c r="L271" i="1"/>
  <c r="L270" i="1"/>
  <c r="L269" i="1"/>
  <c r="L268" i="1"/>
  <c r="L267" i="1"/>
  <c r="L266" i="1"/>
  <c r="L265" i="1"/>
  <c r="L264" i="1"/>
  <c r="L263" i="1"/>
  <c r="L262" i="1"/>
  <c r="L261" i="1"/>
  <c r="L260" i="1"/>
  <c r="L259" i="1"/>
  <c r="L258" i="1"/>
  <c r="L257" i="1"/>
  <c r="L256" i="1"/>
  <c r="L255" i="1"/>
  <c r="L254" i="1"/>
  <c r="L253" i="1"/>
  <c r="L252" i="1"/>
  <c r="L251" i="1"/>
  <c r="L250" i="1"/>
  <c r="L249" i="1"/>
  <c r="L248" i="1"/>
  <c r="L247" i="1"/>
  <c r="L246" i="1"/>
  <c r="L245" i="1"/>
  <c r="L244" i="1"/>
  <c r="L243" i="1"/>
  <c r="L242" i="1"/>
  <c r="L241" i="1"/>
  <c r="L240" i="1"/>
  <c r="L239" i="1"/>
  <c r="L238" i="1"/>
  <c r="L237" i="1"/>
  <c r="L236" i="1"/>
  <c r="L235" i="1"/>
  <c r="L234" i="1"/>
  <c r="L233" i="1"/>
  <c r="L232" i="1"/>
  <c r="L231" i="1"/>
  <c r="L230" i="1"/>
  <c r="L229" i="1"/>
  <c r="L228" i="1"/>
  <c r="L227" i="1"/>
  <c r="L226" i="1"/>
  <c r="L225" i="1"/>
  <c r="L224" i="1"/>
  <c r="L223" i="1"/>
  <c r="L222" i="1"/>
  <c r="L221" i="1"/>
  <c r="L220" i="1"/>
  <c r="L219" i="1"/>
  <c r="L218" i="1"/>
  <c r="L217" i="1"/>
  <c r="L216" i="1"/>
  <c r="L215" i="1"/>
  <c r="L214" i="1"/>
  <c r="L213" i="1"/>
  <c r="L212" i="1"/>
  <c r="L211" i="1"/>
  <c r="L210" i="1"/>
  <c r="L209" i="1"/>
  <c r="L208" i="1"/>
  <c r="L207" i="1"/>
  <c r="L206" i="1"/>
  <c r="L205" i="1"/>
  <c r="L204" i="1"/>
  <c r="L203" i="1"/>
  <c r="L202" i="1"/>
  <c r="L201" i="1"/>
  <c r="L200" i="1"/>
  <c r="L199" i="1"/>
  <c r="L198" i="1"/>
  <c r="L197" i="1"/>
  <c r="L196" i="1"/>
  <c r="L195" i="1"/>
  <c r="L194" i="1"/>
  <c r="L193" i="1"/>
  <c r="L192" i="1"/>
  <c r="L191" i="1"/>
  <c r="L190" i="1"/>
  <c r="L189" i="1"/>
  <c r="L188" i="1"/>
  <c r="L187" i="1"/>
  <c r="L186" i="1"/>
  <c r="L185" i="1"/>
  <c r="L184" i="1"/>
  <c r="L183" i="1"/>
  <c r="L182" i="1"/>
  <c r="L181" i="1"/>
  <c r="L180" i="1"/>
  <c r="L179" i="1"/>
  <c r="L178" i="1"/>
  <c r="L177" i="1"/>
  <c r="L176" i="1"/>
  <c r="L175" i="1"/>
  <c r="L174" i="1"/>
  <c r="L173" i="1"/>
  <c r="L172" i="1"/>
  <c r="L171" i="1"/>
  <c r="L170" i="1"/>
  <c r="L169" i="1"/>
  <c r="L168" i="1"/>
  <c r="L167" i="1"/>
  <c r="L166" i="1"/>
  <c r="L165" i="1"/>
  <c r="L164" i="1"/>
  <c r="L163" i="1"/>
  <c r="L162" i="1"/>
  <c r="L161" i="1"/>
  <c r="L160" i="1"/>
  <c r="L159" i="1"/>
  <c r="L158" i="1"/>
  <c r="L157" i="1"/>
  <c r="L156" i="1"/>
  <c r="L155" i="1"/>
  <c r="L154" i="1"/>
  <c r="L153" i="1"/>
  <c r="L152" i="1"/>
  <c r="L151" i="1"/>
  <c r="L150" i="1"/>
  <c r="L149" i="1"/>
  <c r="L148" i="1"/>
  <c r="L147" i="1"/>
  <c r="L146" i="1"/>
  <c r="L145" i="1"/>
  <c r="L144" i="1"/>
  <c r="L143" i="1"/>
  <c r="L142" i="1"/>
  <c r="L141" i="1"/>
  <c r="L140" i="1"/>
  <c r="L139" i="1"/>
  <c r="L138" i="1"/>
  <c r="L137" i="1"/>
  <c r="L136" i="1"/>
  <c r="L135" i="1"/>
  <c r="L134" i="1"/>
  <c r="L133" i="1"/>
  <c r="L132" i="1"/>
  <c r="L131" i="1"/>
  <c r="L130" i="1"/>
  <c r="L129" i="1"/>
  <c r="L128" i="1"/>
  <c r="L127" i="1"/>
  <c r="L126" i="1"/>
  <c r="L125" i="1"/>
  <c r="L124" i="1"/>
  <c r="L123" i="1"/>
  <c r="L122" i="1"/>
  <c r="L121" i="1"/>
  <c r="L120" i="1"/>
  <c r="L119" i="1"/>
  <c r="L118" i="1"/>
  <c r="L117" i="1"/>
  <c r="L116" i="1"/>
  <c r="L115" i="1"/>
  <c r="L114" i="1"/>
  <c r="L113" i="1"/>
  <c r="L112" i="1"/>
  <c r="L111" i="1"/>
  <c r="L110" i="1"/>
  <c r="L109" i="1"/>
  <c r="L108" i="1"/>
  <c r="L107" i="1"/>
  <c r="L106" i="1"/>
  <c r="L105" i="1"/>
  <c r="L104" i="1"/>
  <c r="L103" i="1"/>
  <c r="L102" i="1"/>
  <c r="L101" i="1"/>
  <c r="L100" i="1"/>
  <c r="L99" i="1"/>
  <c r="L98" i="1"/>
  <c r="L97" i="1"/>
  <c r="L96" i="1"/>
  <c r="L95" i="1"/>
  <c r="L94" i="1"/>
  <c r="L93" i="1"/>
  <c r="L92" i="1"/>
  <c r="L91" i="1"/>
  <c r="L90" i="1"/>
  <c r="L89" i="1"/>
  <c r="L88" i="1"/>
  <c r="L87" i="1"/>
  <c r="L86" i="1"/>
  <c r="L85" i="1"/>
  <c r="L84" i="1"/>
  <c r="L83" i="1"/>
  <c r="L82" i="1"/>
  <c r="L81" i="1"/>
  <c r="L80" i="1"/>
  <c r="L79" i="1"/>
  <c r="L78" i="1"/>
  <c r="L77" i="1"/>
  <c r="L76" i="1"/>
  <c r="L75" i="1"/>
  <c r="L74" i="1"/>
  <c r="L73" i="1"/>
  <c r="L72" i="1"/>
  <c r="L71" i="1"/>
  <c r="L70" i="1"/>
  <c r="L69" i="1"/>
  <c r="L68" i="1"/>
  <c r="L67" i="1"/>
  <c r="L66" i="1"/>
  <c r="L65" i="1"/>
  <c r="L64" i="1"/>
  <c r="L63" i="1"/>
  <c r="L62" i="1"/>
  <c r="L61" i="1"/>
  <c r="L60" i="1"/>
  <c r="L59" i="1"/>
  <c r="L58" i="1"/>
  <c r="L57" i="1"/>
  <c r="L56" i="1"/>
  <c r="L55" i="1"/>
  <c r="L54" i="1"/>
  <c r="L53" i="1"/>
  <c r="L52" i="1"/>
  <c r="L51" i="1"/>
  <c r="L50" i="1"/>
  <c r="L49" i="1"/>
  <c r="L48" i="1"/>
  <c r="L47" i="1"/>
  <c r="L46" i="1"/>
  <c r="L45" i="1"/>
  <c r="L44" i="1"/>
  <c r="L43" i="1"/>
  <c r="L42" i="1"/>
  <c r="L41" i="1"/>
  <c r="L40" i="1"/>
  <c r="L39" i="1"/>
  <c r="L38" i="1"/>
  <c r="L37" i="1"/>
  <c r="L36" i="1"/>
  <c r="L35" i="1"/>
  <c r="L34" i="1"/>
  <c r="L33" i="1"/>
  <c r="L32" i="1"/>
  <c r="L31" i="1"/>
  <c r="L30" i="1"/>
  <c r="L29" i="1"/>
  <c r="L28" i="1"/>
  <c r="L27" i="1"/>
  <c r="L26" i="1"/>
  <c r="L25" i="1"/>
  <c r="L24" i="1"/>
  <c r="L23" i="1"/>
  <c r="L22" i="1"/>
  <c r="L21" i="1"/>
  <c r="L20" i="1"/>
  <c r="L19" i="1"/>
  <c r="L18" i="1"/>
  <c r="L17" i="1"/>
  <c r="L16" i="1"/>
  <c r="L15" i="1"/>
  <c r="L14" i="1"/>
  <c r="L13" i="1"/>
  <c r="L12" i="1"/>
  <c r="L11" i="1"/>
  <c r="L10" i="1"/>
  <c r="L9" i="1"/>
  <c r="L8" i="1"/>
  <c r="L7" i="1"/>
  <c r="V8" i="1" l="1"/>
  <c r="X8" i="1" s="1"/>
  <c r="V9" i="1"/>
  <c r="X9" i="1" s="1"/>
  <c r="V10" i="1"/>
  <c r="X10" i="1" s="1"/>
  <c r="V11" i="1"/>
  <c r="X11" i="1" s="1"/>
  <c r="V12" i="1"/>
  <c r="X12" i="1" s="1"/>
  <c r="V13" i="1"/>
  <c r="X13" i="1" s="1"/>
  <c r="V14" i="1"/>
  <c r="X14" i="1" s="1"/>
  <c r="V15" i="1"/>
  <c r="X15" i="1" s="1"/>
  <c r="V16" i="1"/>
  <c r="X16" i="1" s="1"/>
  <c r="V17" i="1"/>
  <c r="X17" i="1" s="1"/>
  <c r="V18" i="1"/>
  <c r="X18" i="1" s="1"/>
  <c r="V19" i="1"/>
  <c r="X19" i="1" s="1"/>
  <c r="V20" i="1"/>
  <c r="X20" i="1" s="1"/>
  <c r="V21" i="1"/>
  <c r="X21" i="1" s="1"/>
  <c r="V22" i="1"/>
  <c r="X22" i="1" s="1"/>
  <c r="V23" i="1"/>
  <c r="X23" i="1" s="1"/>
  <c r="V24" i="1"/>
  <c r="X24" i="1" s="1"/>
  <c r="V25" i="1"/>
  <c r="X25" i="1" s="1"/>
  <c r="V26" i="1"/>
  <c r="X26" i="1" s="1"/>
  <c r="V27" i="1"/>
  <c r="X27" i="1" s="1"/>
  <c r="V28" i="1"/>
  <c r="X28" i="1" s="1"/>
  <c r="V29" i="1"/>
  <c r="X29" i="1" s="1"/>
  <c r="V30" i="1"/>
  <c r="X30" i="1" s="1"/>
  <c r="V31" i="1"/>
  <c r="X31" i="1" s="1"/>
  <c r="V32" i="1"/>
  <c r="X32" i="1" s="1"/>
  <c r="V33" i="1"/>
  <c r="X33" i="1" s="1"/>
  <c r="V34" i="1"/>
  <c r="X34" i="1" s="1"/>
  <c r="V35" i="1"/>
  <c r="X35" i="1" s="1"/>
  <c r="V36" i="1"/>
  <c r="X36" i="1" s="1"/>
  <c r="V37" i="1"/>
  <c r="X37" i="1" s="1"/>
  <c r="V38" i="1"/>
  <c r="X38" i="1" s="1"/>
  <c r="V39" i="1"/>
  <c r="X39" i="1" s="1"/>
  <c r="V40" i="1"/>
  <c r="X40" i="1" s="1"/>
  <c r="V41" i="1"/>
  <c r="X41" i="1" s="1"/>
  <c r="V42" i="1"/>
  <c r="X42" i="1" s="1"/>
  <c r="V43" i="1"/>
  <c r="X43" i="1" s="1"/>
  <c r="V44" i="1"/>
  <c r="X44" i="1" s="1"/>
  <c r="V45" i="1"/>
  <c r="X45" i="1" s="1"/>
  <c r="V46" i="1"/>
  <c r="X46" i="1" s="1"/>
  <c r="V47" i="1"/>
  <c r="X47" i="1" s="1"/>
  <c r="V48" i="1"/>
  <c r="X48" i="1" s="1"/>
  <c r="V49" i="1"/>
  <c r="X49" i="1" s="1"/>
  <c r="V50" i="1"/>
  <c r="X50" i="1" s="1"/>
  <c r="V51" i="1"/>
  <c r="X51" i="1" s="1"/>
  <c r="V52" i="1"/>
  <c r="X52" i="1" s="1"/>
  <c r="V53" i="1"/>
  <c r="X53" i="1" s="1"/>
  <c r="V54" i="1"/>
  <c r="X54" i="1" s="1"/>
  <c r="V55" i="1"/>
  <c r="X55" i="1" s="1"/>
  <c r="V56" i="1"/>
  <c r="X56" i="1" s="1"/>
  <c r="V57" i="1"/>
  <c r="X57" i="1" s="1"/>
  <c r="V58" i="1"/>
  <c r="X58" i="1" s="1"/>
  <c r="V59" i="1"/>
  <c r="X59" i="1" s="1"/>
  <c r="V60" i="1"/>
  <c r="X60" i="1" s="1"/>
  <c r="V61" i="1"/>
  <c r="X61" i="1" s="1"/>
  <c r="V62" i="1"/>
  <c r="X62" i="1" s="1"/>
  <c r="V63" i="1"/>
  <c r="X63" i="1" s="1"/>
  <c r="V64" i="1"/>
  <c r="X64" i="1" s="1"/>
  <c r="V65" i="1"/>
  <c r="X65" i="1" s="1"/>
  <c r="V66" i="1"/>
  <c r="X66" i="1" s="1"/>
  <c r="V67" i="1"/>
  <c r="X67" i="1" s="1"/>
  <c r="V68" i="1"/>
  <c r="X68" i="1" s="1"/>
  <c r="V69" i="1"/>
  <c r="X69" i="1" s="1"/>
  <c r="V70" i="1"/>
  <c r="X70" i="1" s="1"/>
  <c r="V71" i="1"/>
  <c r="X71" i="1" s="1"/>
  <c r="V72" i="1"/>
  <c r="X72" i="1" s="1"/>
  <c r="V73" i="1"/>
  <c r="X73" i="1" s="1"/>
  <c r="V74" i="1"/>
  <c r="X74" i="1" s="1"/>
  <c r="V75" i="1"/>
  <c r="X75" i="1" s="1"/>
  <c r="V76" i="1"/>
  <c r="X76" i="1" s="1"/>
  <c r="V77" i="1"/>
  <c r="X77" i="1" s="1"/>
  <c r="V78" i="1"/>
  <c r="X78" i="1" s="1"/>
  <c r="V79" i="1"/>
  <c r="X79" i="1" s="1"/>
  <c r="V80" i="1"/>
  <c r="X80" i="1" s="1"/>
  <c r="V81" i="1"/>
  <c r="X81" i="1" s="1"/>
  <c r="V82" i="1"/>
  <c r="X82" i="1" s="1"/>
  <c r="V83" i="1"/>
  <c r="X83" i="1" s="1"/>
  <c r="V84" i="1"/>
  <c r="X84" i="1" s="1"/>
  <c r="V85" i="1"/>
  <c r="X85" i="1" s="1"/>
  <c r="V86" i="1"/>
  <c r="X86" i="1" s="1"/>
  <c r="V87" i="1"/>
  <c r="X87" i="1" s="1"/>
  <c r="V88" i="1"/>
  <c r="X88" i="1" s="1"/>
  <c r="V89" i="1"/>
  <c r="X89" i="1" s="1"/>
  <c r="V90" i="1"/>
  <c r="X90" i="1" s="1"/>
  <c r="V91" i="1"/>
  <c r="X91" i="1" s="1"/>
  <c r="V92" i="1"/>
  <c r="X92" i="1" s="1"/>
  <c r="V93" i="1"/>
  <c r="X93" i="1" s="1"/>
  <c r="V94" i="1"/>
  <c r="X94" i="1" s="1"/>
  <c r="V95" i="1"/>
  <c r="X95" i="1" s="1"/>
  <c r="V96" i="1"/>
  <c r="X96" i="1" s="1"/>
  <c r="V97" i="1"/>
  <c r="X97" i="1" s="1"/>
  <c r="V98" i="1"/>
  <c r="X98" i="1" s="1"/>
  <c r="V99" i="1"/>
  <c r="X99" i="1" s="1"/>
  <c r="V100" i="1"/>
  <c r="X100" i="1" s="1"/>
  <c r="V101" i="1"/>
  <c r="X101" i="1" s="1"/>
  <c r="V102" i="1"/>
  <c r="X102" i="1" s="1"/>
  <c r="V103" i="1"/>
  <c r="X103" i="1" s="1"/>
  <c r="V104" i="1"/>
  <c r="X104" i="1" s="1"/>
  <c r="V105" i="1"/>
  <c r="X105" i="1" s="1"/>
  <c r="V106" i="1"/>
  <c r="X106" i="1" s="1"/>
  <c r="V107" i="1"/>
  <c r="X107" i="1" s="1"/>
  <c r="V108" i="1"/>
  <c r="X108" i="1" s="1"/>
  <c r="V109" i="1"/>
  <c r="X109" i="1" s="1"/>
  <c r="V110" i="1"/>
  <c r="X110" i="1" s="1"/>
  <c r="V111" i="1"/>
  <c r="X111" i="1" s="1"/>
  <c r="V112" i="1"/>
  <c r="X112" i="1" s="1"/>
  <c r="V113" i="1"/>
  <c r="X113" i="1" s="1"/>
  <c r="V114" i="1"/>
  <c r="X114" i="1" s="1"/>
  <c r="V115" i="1"/>
  <c r="X115" i="1" s="1"/>
  <c r="V116" i="1"/>
  <c r="X116" i="1" s="1"/>
  <c r="V117" i="1"/>
  <c r="X117" i="1" s="1"/>
  <c r="V118" i="1"/>
  <c r="X118" i="1" s="1"/>
  <c r="V119" i="1"/>
  <c r="X119" i="1" s="1"/>
  <c r="V120" i="1"/>
  <c r="X120" i="1" s="1"/>
  <c r="V121" i="1"/>
  <c r="X121" i="1" s="1"/>
  <c r="V122" i="1"/>
  <c r="X122" i="1" s="1"/>
  <c r="V123" i="1"/>
  <c r="X123" i="1" s="1"/>
  <c r="V124" i="1"/>
  <c r="X124" i="1" s="1"/>
  <c r="V125" i="1"/>
  <c r="X125" i="1" s="1"/>
  <c r="V126" i="1"/>
  <c r="X126" i="1" s="1"/>
  <c r="V127" i="1"/>
  <c r="X127" i="1" s="1"/>
  <c r="V128" i="1"/>
  <c r="X128" i="1" s="1"/>
  <c r="V129" i="1"/>
  <c r="X129" i="1" s="1"/>
  <c r="V130" i="1"/>
  <c r="X130" i="1" s="1"/>
  <c r="V131" i="1"/>
  <c r="X131" i="1" s="1"/>
  <c r="V132" i="1"/>
  <c r="X132" i="1" s="1"/>
  <c r="V133" i="1"/>
  <c r="X133" i="1" s="1"/>
  <c r="V134" i="1"/>
  <c r="X134" i="1" s="1"/>
  <c r="V135" i="1"/>
  <c r="X135" i="1" s="1"/>
  <c r="V136" i="1"/>
  <c r="X136" i="1" s="1"/>
  <c r="V137" i="1"/>
  <c r="X137" i="1" s="1"/>
  <c r="V138" i="1"/>
  <c r="X138" i="1" s="1"/>
  <c r="V139" i="1"/>
  <c r="X139" i="1" s="1"/>
  <c r="V140" i="1"/>
  <c r="X140" i="1" s="1"/>
  <c r="V141" i="1"/>
  <c r="X141" i="1" s="1"/>
  <c r="V142" i="1"/>
  <c r="X142" i="1" s="1"/>
  <c r="V143" i="1"/>
  <c r="X143" i="1" s="1"/>
  <c r="V144" i="1"/>
  <c r="X144" i="1" s="1"/>
  <c r="V145" i="1"/>
  <c r="X145" i="1" s="1"/>
  <c r="V146" i="1"/>
  <c r="X146" i="1" s="1"/>
  <c r="V147" i="1"/>
  <c r="X147" i="1" s="1"/>
  <c r="V148" i="1"/>
  <c r="X148" i="1" s="1"/>
  <c r="V149" i="1"/>
  <c r="X149" i="1" s="1"/>
  <c r="V150" i="1"/>
  <c r="X150" i="1" s="1"/>
  <c r="V151" i="1"/>
  <c r="X151" i="1" s="1"/>
  <c r="V152" i="1"/>
  <c r="X152" i="1" s="1"/>
  <c r="V153" i="1"/>
  <c r="X153" i="1" s="1"/>
  <c r="V154" i="1"/>
  <c r="X154" i="1" s="1"/>
  <c r="V155" i="1"/>
  <c r="X155" i="1" s="1"/>
  <c r="V156" i="1"/>
  <c r="X156" i="1" s="1"/>
  <c r="V157" i="1"/>
  <c r="X157" i="1" s="1"/>
  <c r="V158" i="1"/>
  <c r="X158" i="1" s="1"/>
  <c r="V159" i="1"/>
  <c r="X159" i="1" s="1"/>
  <c r="V160" i="1"/>
  <c r="X160" i="1" s="1"/>
  <c r="V161" i="1"/>
  <c r="X161" i="1" s="1"/>
  <c r="V162" i="1"/>
  <c r="X162" i="1" s="1"/>
  <c r="V163" i="1"/>
  <c r="X163" i="1" s="1"/>
  <c r="V164" i="1"/>
  <c r="X164" i="1" s="1"/>
  <c r="V165" i="1"/>
  <c r="X165" i="1" s="1"/>
  <c r="V166" i="1"/>
  <c r="X166" i="1" s="1"/>
  <c r="V167" i="1"/>
  <c r="X167" i="1" s="1"/>
  <c r="V168" i="1"/>
  <c r="X168" i="1" s="1"/>
  <c r="V169" i="1"/>
  <c r="X169" i="1" s="1"/>
  <c r="V170" i="1"/>
  <c r="X170" i="1" s="1"/>
  <c r="V171" i="1"/>
  <c r="X171" i="1" s="1"/>
  <c r="V172" i="1"/>
  <c r="X172" i="1" s="1"/>
  <c r="V173" i="1"/>
  <c r="X173" i="1" s="1"/>
  <c r="V174" i="1"/>
  <c r="X174" i="1" s="1"/>
  <c r="V175" i="1"/>
  <c r="X175" i="1" s="1"/>
  <c r="V176" i="1"/>
  <c r="X176" i="1" s="1"/>
  <c r="V177" i="1"/>
  <c r="X177" i="1" s="1"/>
  <c r="V178" i="1"/>
  <c r="X178" i="1" s="1"/>
  <c r="V179" i="1"/>
  <c r="X179" i="1" s="1"/>
  <c r="V180" i="1"/>
  <c r="X180" i="1" s="1"/>
  <c r="V181" i="1"/>
  <c r="X181" i="1" s="1"/>
  <c r="V182" i="1"/>
  <c r="X182" i="1" s="1"/>
  <c r="V183" i="1"/>
  <c r="X183" i="1" s="1"/>
  <c r="V184" i="1"/>
  <c r="X184" i="1" s="1"/>
  <c r="V185" i="1"/>
  <c r="X185" i="1" s="1"/>
  <c r="V186" i="1"/>
  <c r="X186" i="1" s="1"/>
  <c r="V187" i="1"/>
  <c r="X187" i="1" s="1"/>
  <c r="V188" i="1"/>
  <c r="X188" i="1" s="1"/>
  <c r="V189" i="1"/>
  <c r="X189" i="1" s="1"/>
  <c r="V190" i="1"/>
  <c r="X190" i="1" s="1"/>
  <c r="V191" i="1"/>
  <c r="X191" i="1" s="1"/>
  <c r="V192" i="1"/>
  <c r="X192" i="1" s="1"/>
  <c r="V193" i="1"/>
  <c r="X193" i="1" s="1"/>
  <c r="V194" i="1"/>
  <c r="X194" i="1" s="1"/>
  <c r="V195" i="1"/>
  <c r="X195" i="1" s="1"/>
  <c r="V196" i="1"/>
  <c r="X196" i="1" s="1"/>
  <c r="V197" i="1"/>
  <c r="X197" i="1" s="1"/>
  <c r="V198" i="1"/>
  <c r="X198" i="1" s="1"/>
  <c r="V199" i="1"/>
  <c r="X199" i="1" s="1"/>
  <c r="V200" i="1"/>
  <c r="X200" i="1" s="1"/>
  <c r="V201" i="1"/>
  <c r="X201" i="1" s="1"/>
  <c r="V202" i="1"/>
  <c r="X202" i="1" s="1"/>
  <c r="V203" i="1"/>
  <c r="X203" i="1" s="1"/>
  <c r="V204" i="1"/>
  <c r="X204" i="1" s="1"/>
  <c r="V205" i="1"/>
  <c r="X205" i="1" s="1"/>
  <c r="V206" i="1"/>
  <c r="X206" i="1" s="1"/>
  <c r="V207" i="1"/>
  <c r="X207" i="1" s="1"/>
  <c r="V208" i="1"/>
  <c r="X208" i="1" s="1"/>
  <c r="V209" i="1"/>
  <c r="X209" i="1" s="1"/>
  <c r="V210" i="1"/>
  <c r="X210" i="1" s="1"/>
  <c r="V211" i="1"/>
  <c r="X211" i="1" s="1"/>
  <c r="V212" i="1"/>
  <c r="X212" i="1" s="1"/>
  <c r="V213" i="1"/>
  <c r="X213" i="1" s="1"/>
  <c r="V214" i="1"/>
  <c r="X214" i="1" s="1"/>
  <c r="V215" i="1"/>
  <c r="X215" i="1" s="1"/>
  <c r="V216" i="1"/>
  <c r="X216" i="1" s="1"/>
  <c r="V217" i="1"/>
  <c r="X217" i="1" s="1"/>
  <c r="V218" i="1"/>
  <c r="X218" i="1" s="1"/>
  <c r="V219" i="1"/>
  <c r="X219" i="1" s="1"/>
  <c r="V220" i="1"/>
  <c r="X220" i="1" s="1"/>
  <c r="V221" i="1"/>
  <c r="X221" i="1" s="1"/>
  <c r="V222" i="1"/>
  <c r="X222" i="1" s="1"/>
  <c r="V223" i="1"/>
  <c r="X223" i="1" s="1"/>
  <c r="V224" i="1"/>
  <c r="X224" i="1" s="1"/>
  <c r="V225" i="1"/>
  <c r="X225" i="1" s="1"/>
  <c r="V226" i="1"/>
  <c r="X226" i="1" s="1"/>
  <c r="V227" i="1"/>
  <c r="X227" i="1" s="1"/>
  <c r="V228" i="1"/>
  <c r="X228" i="1" s="1"/>
  <c r="V229" i="1"/>
  <c r="X229" i="1" s="1"/>
  <c r="V230" i="1"/>
  <c r="X230" i="1" s="1"/>
  <c r="V231" i="1"/>
  <c r="X231" i="1" s="1"/>
  <c r="V232" i="1"/>
  <c r="X232" i="1" s="1"/>
  <c r="V233" i="1"/>
  <c r="X233" i="1" s="1"/>
  <c r="V234" i="1"/>
  <c r="X234" i="1" s="1"/>
  <c r="V235" i="1"/>
  <c r="X235" i="1" s="1"/>
  <c r="V236" i="1"/>
  <c r="X236" i="1" s="1"/>
  <c r="V237" i="1"/>
  <c r="X237" i="1" s="1"/>
  <c r="V238" i="1"/>
  <c r="X238" i="1" s="1"/>
  <c r="V239" i="1"/>
  <c r="X239" i="1" s="1"/>
  <c r="V240" i="1"/>
  <c r="X240" i="1" s="1"/>
  <c r="V241" i="1"/>
  <c r="X241" i="1" s="1"/>
  <c r="V242" i="1"/>
  <c r="X242" i="1" s="1"/>
  <c r="V243" i="1"/>
  <c r="X243" i="1" s="1"/>
  <c r="V244" i="1"/>
  <c r="X244" i="1" s="1"/>
  <c r="V245" i="1"/>
  <c r="X245" i="1" s="1"/>
  <c r="V246" i="1"/>
  <c r="X246" i="1" s="1"/>
  <c r="V247" i="1"/>
  <c r="X247" i="1" s="1"/>
  <c r="V248" i="1"/>
  <c r="X248" i="1" s="1"/>
  <c r="V249" i="1"/>
  <c r="X249" i="1" s="1"/>
  <c r="V250" i="1"/>
  <c r="X250" i="1" s="1"/>
  <c r="V251" i="1"/>
  <c r="X251" i="1" s="1"/>
  <c r="V252" i="1"/>
  <c r="X252" i="1" s="1"/>
  <c r="V253" i="1"/>
  <c r="X253" i="1" s="1"/>
  <c r="V254" i="1"/>
  <c r="X254" i="1" s="1"/>
  <c r="V255" i="1"/>
  <c r="X255" i="1" s="1"/>
  <c r="V256" i="1"/>
  <c r="X256" i="1" s="1"/>
  <c r="V257" i="1"/>
  <c r="X257" i="1" s="1"/>
  <c r="V258" i="1"/>
  <c r="X258" i="1" s="1"/>
  <c r="V259" i="1"/>
  <c r="X259" i="1" s="1"/>
  <c r="V260" i="1"/>
  <c r="X260" i="1" s="1"/>
  <c r="V261" i="1"/>
  <c r="X261" i="1" s="1"/>
  <c r="V262" i="1"/>
  <c r="X262" i="1" s="1"/>
  <c r="V263" i="1"/>
  <c r="X263" i="1" s="1"/>
  <c r="V264" i="1"/>
  <c r="X264" i="1" s="1"/>
  <c r="V265" i="1"/>
  <c r="X265" i="1" s="1"/>
  <c r="V266" i="1"/>
  <c r="X266" i="1" s="1"/>
  <c r="V267" i="1"/>
  <c r="X267" i="1" s="1"/>
  <c r="V268" i="1"/>
  <c r="X268" i="1" s="1"/>
  <c r="V269" i="1"/>
  <c r="X269" i="1" s="1"/>
  <c r="V270" i="1"/>
  <c r="X270" i="1" s="1"/>
  <c r="V271" i="1"/>
  <c r="X271" i="1" s="1"/>
  <c r="V272" i="1"/>
  <c r="X272" i="1" s="1"/>
  <c r="V273" i="1"/>
  <c r="X273" i="1" s="1"/>
  <c r="V274" i="1"/>
  <c r="X274" i="1" s="1"/>
  <c r="V275" i="1"/>
  <c r="X275" i="1" s="1"/>
  <c r="V276" i="1"/>
  <c r="X276" i="1" s="1"/>
  <c r="V277" i="1"/>
  <c r="X277" i="1" s="1"/>
  <c r="V278" i="1"/>
  <c r="X278" i="1" s="1"/>
  <c r="V279" i="1"/>
  <c r="X279" i="1" s="1"/>
  <c r="V280" i="1"/>
  <c r="X280" i="1" s="1"/>
  <c r="V281" i="1"/>
  <c r="X281" i="1" s="1"/>
  <c r="V282" i="1"/>
  <c r="X282" i="1" s="1"/>
  <c r="V283" i="1"/>
  <c r="X283" i="1" s="1"/>
  <c r="V284" i="1"/>
  <c r="X284" i="1" s="1"/>
  <c r="V285" i="1"/>
  <c r="X285" i="1" s="1"/>
  <c r="V286" i="1"/>
  <c r="X286" i="1" s="1"/>
  <c r="V287" i="1"/>
  <c r="X287" i="1" s="1"/>
  <c r="V288" i="1"/>
  <c r="X288" i="1" s="1"/>
  <c r="V289" i="1"/>
  <c r="X289" i="1" s="1"/>
  <c r="V290" i="1"/>
  <c r="X290" i="1" s="1"/>
  <c r="V291" i="1"/>
  <c r="X291" i="1" s="1"/>
  <c r="V292" i="1"/>
  <c r="X292" i="1" s="1"/>
  <c r="V293" i="1"/>
  <c r="X293" i="1" s="1"/>
  <c r="V294" i="1"/>
  <c r="X294" i="1" s="1"/>
  <c r="V295" i="1"/>
  <c r="X295" i="1" s="1"/>
  <c r="V296" i="1"/>
  <c r="X296" i="1" s="1"/>
  <c r="V297" i="1"/>
  <c r="X297" i="1" s="1"/>
  <c r="V298" i="1"/>
  <c r="X298" i="1" s="1"/>
  <c r="V299" i="1"/>
  <c r="X299" i="1" s="1"/>
  <c r="V300" i="1"/>
  <c r="X300" i="1" s="1"/>
  <c r="V301" i="1"/>
  <c r="X301" i="1" s="1"/>
  <c r="V302" i="1"/>
  <c r="X302" i="1" s="1"/>
  <c r="V303" i="1"/>
  <c r="X303" i="1" s="1"/>
  <c r="V304" i="1"/>
  <c r="X304" i="1" s="1"/>
  <c r="V305" i="1"/>
  <c r="X305" i="1" s="1"/>
  <c r="V306" i="1"/>
  <c r="X306" i="1" s="1"/>
  <c r="V307" i="1"/>
  <c r="X307" i="1" s="1"/>
  <c r="V308" i="1"/>
  <c r="X308" i="1" s="1"/>
  <c r="V309" i="1"/>
  <c r="X309" i="1" s="1"/>
  <c r="V310" i="1"/>
  <c r="X310" i="1" s="1"/>
  <c r="V311" i="1"/>
  <c r="X311" i="1" s="1"/>
  <c r="V312" i="1"/>
  <c r="X312" i="1" s="1"/>
  <c r="V313" i="1"/>
  <c r="X313" i="1" s="1"/>
  <c r="V314" i="1"/>
  <c r="X314" i="1" s="1"/>
  <c r="V315" i="1"/>
  <c r="X315" i="1" s="1"/>
  <c r="V316" i="1"/>
  <c r="X316" i="1" s="1"/>
  <c r="V317" i="1"/>
  <c r="X317" i="1" s="1"/>
  <c r="V318" i="1"/>
  <c r="X318" i="1" s="1"/>
  <c r="V319" i="1"/>
  <c r="X319" i="1" s="1"/>
  <c r="V320" i="1"/>
  <c r="X320" i="1" s="1"/>
  <c r="V321" i="1"/>
  <c r="X321" i="1" s="1"/>
  <c r="V322" i="1"/>
  <c r="X322" i="1" s="1"/>
  <c r="V323" i="1"/>
  <c r="X323" i="1" s="1"/>
  <c r="V324" i="1"/>
  <c r="X324" i="1" s="1"/>
  <c r="V325" i="1"/>
  <c r="X325" i="1" s="1"/>
  <c r="V326" i="1"/>
  <c r="X326" i="1" s="1"/>
  <c r="V327" i="1"/>
  <c r="X327" i="1" s="1"/>
  <c r="V328" i="1"/>
  <c r="X328" i="1" s="1"/>
  <c r="V329" i="1"/>
  <c r="X329" i="1" s="1"/>
  <c r="V330" i="1"/>
  <c r="X330" i="1" s="1"/>
  <c r="V331" i="1"/>
  <c r="X331" i="1" s="1"/>
  <c r="V332" i="1"/>
  <c r="X332" i="1" s="1"/>
  <c r="V333" i="1"/>
  <c r="X333" i="1" s="1"/>
  <c r="V334" i="1"/>
  <c r="X334" i="1" s="1"/>
  <c r="V335" i="1"/>
  <c r="X335" i="1" s="1"/>
  <c r="V336" i="1"/>
  <c r="X336" i="1" s="1"/>
  <c r="V337" i="1"/>
  <c r="X337" i="1" s="1"/>
  <c r="V338" i="1"/>
  <c r="X338" i="1" s="1"/>
  <c r="V339" i="1"/>
  <c r="X339" i="1" s="1"/>
  <c r="V340" i="1"/>
  <c r="X340" i="1" s="1"/>
  <c r="V341" i="1"/>
  <c r="X341" i="1" s="1"/>
  <c r="V342" i="1"/>
  <c r="X342" i="1" s="1"/>
  <c r="V343" i="1"/>
  <c r="X343" i="1" s="1"/>
  <c r="V344" i="1"/>
  <c r="X344" i="1" s="1"/>
  <c r="V345" i="1"/>
  <c r="X345" i="1" s="1"/>
  <c r="V346" i="1"/>
  <c r="X346" i="1" s="1"/>
  <c r="V347" i="1"/>
  <c r="X347" i="1" s="1"/>
  <c r="V348" i="1"/>
  <c r="X348" i="1" s="1"/>
  <c r="V349" i="1"/>
  <c r="X349" i="1" s="1"/>
  <c r="V350" i="1"/>
  <c r="X350" i="1" s="1"/>
  <c r="V351" i="1"/>
  <c r="X351" i="1" s="1"/>
  <c r="V352" i="1"/>
  <c r="X352" i="1" s="1"/>
  <c r="V353" i="1"/>
  <c r="X353" i="1" s="1"/>
  <c r="V354" i="1"/>
  <c r="X354" i="1" s="1"/>
  <c r="V355" i="1"/>
  <c r="X355" i="1" s="1"/>
  <c r="V356" i="1"/>
  <c r="X356" i="1" s="1"/>
  <c r="V357" i="1"/>
  <c r="X357" i="1" s="1"/>
  <c r="V358" i="1"/>
  <c r="X358" i="1" s="1"/>
  <c r="V359" i="1"/>
  <c r="X359" i="1" s="1"/>
  <c r="V360" i="1"/>
  <c r="X360" i="1" s="1"/>
  <c r="V361" i="1"/>
  <c r="X361" i="1" s="1"/>
  <c r="V362" i="1"/>
  <c r="X362" i="1" s="1"/>
  <c r="V363" i="1"/>
  <c r="X363" i="1" s="1"/>
  <c r="V364" i="1"/>
  <c r="X364" i="1" s="1"/>
  <c r="V365" i="1"/>
  <c r="X365" i="1" s="1"/>
  <c r="V366" i="1"/>
  <c r="X366" i="1" s="1"/>
  <c r="V367" i="1"/>
  <c r="X367" i="1" s="1"/>
  <c r="V368" i="1"/>
  <c r="X368" i="1" s="1"/>
  <c r="V369" i="1"/>
  <c r="X369" i="1" s="1"/>
  <c r="V370" i="1"/>
  <c r="X370" i="1" s="1"/>
  <c r="V371" i="1"/>
  <c r="X371" i="1" s="1"/>
  <c r="V372" i="1"/>
  <c r="X372" i="1" s="1"/>
  <c r="V373" i="1"/>
  <c r="X373" i="1" s="1"/>
  <c r="V374" i="1"/>
  <c r="X374" i="1" s="1"/>
  <c r="V375" i="1"/>
  <c r="X375" i="1" s="1"/>
  <c r="V376" i="1"/>
  <c r="X376" i="1" s="1"/>
  <c r="V377" i="1"/>
  <c r="X377" i="1" s="1"/>
  <c r="V378" i="1"/>
  <c r="X378" i="1" s="1"/>
  <c r="V379" i="1"/>
  <c r="X379" i="1" s="1"/>
  <c r="V380" i="1"/>
  <c r="X380" i="1" s="1"/>
  <c r="V381" i="1"/>
  <c r="X381" i="1" s="1"/>
  <c r="V382" i="1"/>
  <c r="X382" i="1" s="1"/>
  <c r="V383" i="1"/>
  <c r="X383" i="1" s="1"/>
  <c r="V384" i="1"/>
  <c r="X384" i="1" s="1"/>
  <c r="V385" i="1"/>
  <c r="X385" i="1" s="1"/>
  <c r="V386" i="1"/>
  <c r="X386" i="1" s="1"/>
  <c r="V387" i="1"/>
  <c r="X387" i="1" s="1"/>
  <c r="V388" i="1"/>
  <c r="X388" i="1" s="1"/>
  <c r="V389" i="1"/>
  <c r="X389" i="1" s="1"/>
  <c r="V390" i="1"/>
  <c r="X390" i="1" s="1"/>
  <c r="V391" i="1"/>
  <c r="X391" i="1" s="1"/>
  <c r="V392" i="1"/>
  <c r="X392" i="1" s="1"/>
  <c r="V393" i="1"/>
  <c r="X393" i="1" s="1"/>
  <c r="V394" i="1"/>
  <c r="X394" i="1" s="1"/>
  <c r="V395" i="1"/>
  <c r="X395" i="1" s="1"/>
  <c r="V396" i="1"/>
  <c r="X396" i="1" s="1"/>
  <c r="V397" i="1"/>
  <c r="X397" i="1" s="1"/>
  <c r="V398" i="1"/>
  <c r="X398" i="1" s="1"/>
  <c r="V399" i="1"/>
  <c r="X399" i="1" s="1"/>
  <c r="V400" i="1"/>
  <c r="X400" i="1" s="1"/>
  <c r="V401" i="1"/>
  <c r="X401" i="1" s="1"/>
  <c r="V402" i="1"/>
  <c r="X402" i="1" s="1"/>
  <c r="V403" i="1"/>
  <c r="X403" i="1" s="1"/>
  <c r="V404" i="1"/>
  <c r="X404" i="1" s="1"/>
  <c r="V405" i="1"/>
  <c r="X405" i="1" s="1"/>
  <c r="V406" i="1"/>
  <c r="X406" i="1" s="1"/>
  <c r="V407" i="1"/>
  <c r="X407" i="1" s="1"/>
  <c r="V408" i="1"/>
  <c r="X408" i="1" s="1"/>
  <c r="V409" i="1"/>
  <c r="X409" i="1" s="1"/>
  <c r="V410" i="1"/>
  <c r="X410" i="1" s="1"/>
  <c r="V411" i="1"/>
  <c r="X411" i="1" s="1"/>
  <c r="V412" i="1"/>
  <c r="X412" i="1" s="1"/>
  <c r="V413" i="1"/>
  <c r="X413" i="1" s="1"/>
  <c r="V414" i="1"/>
  <c r="X414" i="1" s="1"/>
  <c r="V415" i="1"/>
  <c r="X415" i="1" s="1"/>
  <c r="V416" i="1"/>
  <c r="X416" i="1" s="1"/>
  <c r="V417" i="1"/>
  <c r="X417" i="1" s="1"/>
  <c r="V418" i="1"/>
  <c r="X418" i="1" s="1"/>
  <c r="V419" i="1"/>
  <c r="X419" i="1" s="1"/>
  <c r="V420" i="1"/>
  <c r="X420" i="1" s="1"/>
  <c r="V421" i="1"/>
  <c r="X421" i="1" s="1"/>
  <c r="V422" i="1"/>
  <c r="X422" i="1" s="1"/>
  <c r="V423" i="1"/>
  <c r="X423" i="1" s="1"/>
  <c r="V424" i="1"/>
  <c r="X424" i="1" s="1"/>
  <c r="V425" i="1"/>
  <c r="X425" i="1" s="1"/>
  <c r="V426" i="1"/>
  <c r="X426" i="1" s="1"/>
  <c r="V427" i="1"/>
  <c r="X427" i="1" s="1"/>
  <c r="V428" i="1"/>
  <c r="X428" i="1" s="1"/>
  <c r="V429" i="1"/>
  <c r="X429" i="1" s="1"/>
  <c r="V430" i="1"/>
  <c r="X430" i="1" s="1"/>
  <c r="V431" i="1"/>
  <c r="X431" i="1" s="1"/>
  <c r="V432" i="1"/>
  <c r="X432" i="1" s="1"/>
  <c r="V433" i="1"/>
  <c r="X433" i="1" s="1"/>
  <c r="V434" i="1"/>
  <c r="X434" i="1" s="1"/>
  <c r="V435" i="1"/>
  <c r="X435" i="1" s="1"/>
  <c r="V436" i="1"/>
  <c r="X436" i="1" s="1"/>
  <c r="V437" i="1"/>
  <c r="X437" i="1" s="1"/>
  <c r="V438" i="1"/>
  <c r="X438" i="1" s="1"/>
  <c r="V439" i="1"/>
  <c r="X439" i="1" s="1"/>
  <c r="V440" i="1"/>
  <c r="X440" i="1" s="1"/>
  <c r="V441" i="1"/>
  <c r="X441" i="1" s="1"/>
  <c r="V442" i="1"/>
  <c r="X442" i="1" s="1"/>
  <c r="V443" i="1"/>
  <c r="X443" i="1" s="1"/>
  <c r="V444" i="1"/>
  <c r="X444" i="1" s="1"/>
  <c r="V445" i="1"/>
  <c r="X445" i="1" s="1"/>
  <c r="V446" i="1"/>
  <c r="X446" i="1" s="1"/>
  <c r="V447" i="1"/>
  <c r="X447" i="1" s="1"/>
  <c r="V448" i="1"/>
  <c r="X448" i="1" s="1"/>
  <c r="V449" i="1"/>
  <c r="X449" i="1" s="1"/>
  <c r="V450" i="1"/>
  <c r="X450" i="1" s="1"/>
  <c r="V451" i="1"/>
  <c r="X451" i="1" s="1"/>
  <c r="V452" i="1"/>
  <c r="X452" i="1" s="1"/>
  <c r="V453" i="1"/>
  <c r="X453" i="1" s="1"/>
  <c r="V454" i="1"/>
  <c r="X454" i="1" s="1"/>
  <c r="V455" i="1"/>
  <c r="X455" i="1" s="1"/>
  <c r="V456" i="1"/>
  <c r="X456" i="1" s="1"/>
  <c r="V457" i="1"/>
  <c r="X457" i="1" s="1"/>
  <c r="V458" i="1"/>
  <c r="X458" i="1" s="1"/>
  <c r="V459" i="1"/>
  <c r="X459" i="1" s="1"/>
  <c r="V460" i="1"/>
  <c r="X460" i="1" s="1"/>
  <c r="V461" i="1"/>
  <c r="X461" i="1" s="1"/>
  <c r="V462" i="1"/>
  <c r="X462" i="1" s="1"/>
  <c r="V463" i="1"/>
  <c r="X463" i="1" s="1"/>
  <c r="V464" i="1"/>
  <c r="X464" i="1" s="1"/>
  <c r="V465" i="1"/>
  <c r="X465" i="1" s="1"/>
  <c r="V466" i="1"/>
  <c r="X466" i="1" s="1"/>
  <c r="V467" i="1"/>
  <c r="X467" i="1" s="1"/>
  <c r="V468" i="1"/>
  <c r="X468" i="1" s="1"/>
  <c r="V469" i="1"/>
  <c r="X469" i="1" s="1"/>
  <c r="V470" i="1"/>
  <c r="X470" i="1" s="1"/>
  <c r="V471" i="1"/>
  <c r="X471" i="1" s="1"/>
  <c r="V472" i="1"/>
  <c r="X472" i="1" s="1"/>
  <c r="V473" i="1"/>
  <c r="X473" i="1" s="1"/>
  <c r="V474" i="1"/>
  <c r="X474" i="1" s="1"/>
  <c r="V475" i="1"/>
  <c r="X475" i="1" s="1"/>
  <c r="V476" i="1"/>
  <c r="X476" i="1" s="1"/>
  <c r="V477" i="1"/>
  <c r="X477" i="1" s="1"/>
  <c r="V478" i="1"/>
  <c r="X478" i="1" s="1"/>
  <c r="V479" i="1"/>
  <c r="X479" i="1" s="1"/>
  <c r="V480" i="1"/>
  <c r="X480" i="1" s="1"/>
  <c r="V481" i="1"/>
  <c r="X481" i="1" s="1"/>
  <c r="V482" i="1"/>
  <c r="X482" i="1" s="1"/>
  <c r="V483" i="1"/>
  <c r="X483" i="1" s="1"/>
  <c r="V484" i="1"/>
  <c r="X484" i="1" s="1"/>
  <c r="V485" i="1"/>
  <c r="X485" i="1" s="1"/>
  <c r="V486" i="1"/>
  <c r="X486" i="1" s="1"/>
  <c r="V487" i="1"/>
  <c r="X487" i="1" s="1"/>
  <c r="V488" i="1"/>
  <c r="X488" i="1" s="1"/>
  <c r="V489" i="1"/>
  <c r="X489" i="1" s="1"/>
  <c r="V490" i="1"/>
  <c r="X490" i="1" s="1"/>
  <c r="V491" i="1"/>
  <c r="X491" i="1" s="1"/>
  <c r="V492" i="1"/>
  <c r="X492" i="1" s="1"/>
  <c r="V493" i="1"/>
  <c r="X493" i="1" s="1"/>
  <c r="V494" i="1"/>
  <c r="X494" i="1" s="1"/>
  <c r="V495" i="1"/>
  <c r="X495" i="1" s="1"/>
  <c r="V496" i="1"/>
  <c r="X496" i="1" s="1"/>
  <c r="V497" i="1"/>
  <c r="X497" i="1" s="1"/>
  <c r="V498" i="1"/>
  <c r="X498" i="1" s="1"/>
  <c r="V499" i="1"/>
  <c r="X499" i="1" s="1"/>
  <c r="V500" i="1"/>
  <c r="X500" i="1" s="1"/>
  <c r="V501" i="1"/>
  <c r="X501" i="1" s="1"/>
  <c r="V502" i="1"/>
  <c r="X502" i="1" s="1"/>
  <c r="V503" i="1"/>
  <c r="X503" i="1" s="1"/>
  <c r="V504" i="1"/>
  <c r="X504" i="1" s="1"/>
  <c r="V505" i="1"/>
  <c r="X505" i="1" s="1"/>
  <c r="V506" i="1"/>
  <c r="X506" i="1" s="1"/>
  <c r="V507" i="1"/>
  <c r="X507" i="1" s="1"/>
  <c r="V508" i="1"/>
  <c r="X508" i="1" s="1"/>
  <c r="V509" i="1"/>
  <c r="X509" i="1" s="1"/>
  <c r="V510" i="1"/>
  <c r="X510" i="1" s="1"/>
  <c r="V511" i="1"/>
  <c r="X511" i="1" s="1"/>
  <c r="V512" i="1"/>
  <c r="X512" i="1" s="1"/>
  <c r="V513" i="1"/>
  <c r="X513" i="1" s="1"/>
  <c r="V514" i="1"/>
  <c r="X514" i="1" s="1"/>
  <c r="V515" i="1"/>
  <c r="X515" i="1" s="1"/>
  <c r="V516" i="1"/>
  <c r="X516" i="1" s="1"/>
  <c r="V517" i="1"/>
  <c r="X517" i="1" s="1"/>
  <c r="V518" i="1"/>
  <c r="X518" i="1" s="1"/>
  <c r="V519" i="1"/>
  <c r="X519" i="1" s="1"/>
  <c r="V520" i="1"/>
  <c r="X520" i="1" s="1"/>
  <c r="V521" i="1"/>
  <c r="X521" i="1" s="1"/>
  <c r="V522" i="1"/>
  <c r="X522" i="1" s="1"/>
  <c r="V523" i="1"/>
  <c r="X523" i="1" s="1"/>
  <c r="V524" i="1"/>
  <c r="X524" i="1" s="1"/>
  <c r="V525" i="1"/>
  <c r="X525" i="1" s="1"/>
  <c r="V526" i="1"/>
  <c r="X526" i="1" s="1"/>
  <c r="V527" i="1"/>
  <c r="X527" i="1" s="1"/>
  <c r="V528" i="1"/>
  <c r="X528" i="1" s="1"/>
  <c r="V529" i="1"/>
  <c r="X529" i="1" s="1"/>
  <c r="V530" i="1"/>
  <c r="X530" i="1" s="1"/>
  <c r="V531" i="1"/>
  <c r="X531" i="1" s="1"/>
  <c r="V532" i="1"/>
  <c r="X532" i="1" s="1"/>
  <c r="V533" i="1"/>
  <c r="X533" i="1" s="1"/>
  <c r="V534" i="1"/>
  <c r="X534" i="1" s="1"/>
  <c r="V535" i="1"/>
  <c r="X535" i="1" s="1"/>
  <c r="V536" i="1"/>
  <c r="X536" i="1" s="1"/>
  <c r="V537" i="1"/>
  <c r="X537" i="1" s="1"/>
  <c r="V538" i="1"/>
  <c r="X538" i="1" s="1"/>
  <c r="V539" i="1"/>
  <c r="X539" i="1" s="1"/>
  <c r="V540" i="1"/>
  <c r="X540" i="1" s="1"/>
  <c r="V541" i="1"/>
  <c r="X541" i="1" s="1"/>
  <c r="V542" i="1"/>
  <c r="X542" i="1" s="1"/>
  <c r="V543" i="1"/>
  <c r="X543" i="1" s="1"/>
  <c r="V544" i="1"/>
  <c r="X544" i="1" s="1"/>
  <c r="V545" i="1"/>
  <c r="X545" i="1" s="1"/>
  <c r="V546" i="1"/>
  <c r="X546" i="1" s="1"/>
  <c r="V547" i="1"/>
  <c r="X547" i="1" s="1"/>
  <c r="V548" i="1"/>
  <c r="X548" i="1" s="1"/>
  <c r="V549" i="1"/>
  <c r="X549" i="1" s="1"/>
  <c r="V550" i="1"/>
  <c r="X550" i="1" s="1"/>
  <c r="V551" i="1"/>
  <c r="X551" i="1" s="1"/>
  <c r="V552" i="1"/>
  <c r="X552" i="1" s="1"/>
  <c r="V553" i="1"/>
  <c r="X553" i="1" s="1"/>
  <c r="V554" i="1"/>
  <c r="X554" i="1" s="1"/>
  <c r="V555" i="1"/>
  <c r="X555" i="1" s="1"/>
  <c r="V556" i="1"/>
  <c r="X556" i="1" s="1"/>
  <c r="V557" i="1"/>
  <c r="X557" i="1" s="1"/>
  <c r="V558" i="1"/>
  <c r="X558" i="1" s="1"/>
  <c r="V559" i="1"/>
  <c r="X559" i="1" s="1"/>
  <c r="V560" i="1"/>
  <c r="X560" i="1" s="1"/>
  <c r="V561" i="1"/>
  <c r="X561" i="1" s="1"/>
  <c r="V562" i="1"/>
  <c r="X562" i="1" s="1"/>
  <c r="V563" i="1"/>
  <c r="X563" i="1" s="1"/>
  <c r="V564" i="1"/>
  <c r="X564" i="1" s="1"/>
  <c r="V565" i="1"/>
  <c r="X565" i="1" s="1"/>
  <c r="V566" i="1"/>
  <c r="X566" i="1" s="1"/>
  <c r="V567" i="1"/>
  <c r="X567" i="1" s="1"/>
  <c r="V568" i="1"/>
  <c r="X568" i="1" s="1"/>
  <c r="V569" i="1"/>
  <c r="X569" i="1" s="1"/>
  <c r="V570" i="1"/>
  <c r="X570" i="1" s="1"/>
  <c r="V571" i="1"/>
  <c r="X571" i="1" s="1"/>
  <c r="V572" i="1"/>
  <c r="X572" i="1" s="1"/>
  <c r="V573" i="1"/>
  <c r="X573" i="1" s="1"/>
  <c r="V574" i="1"/>
  <c r="X574" i="1" s="1"/>
  <c r="V575" i="1"/>
  <c r="X575" i="1" s="1"/>
  <c r="V576" i="1"/>
  <c r="X576" i="1" s="1"/>
  <c r="V577" i="1"/>
  <c r="X577" i="1" s="1"/>
  <c r="V578" i="1"/>
  <c r="X578" i="1" s="1"/>
  <c r="V579" i="1"/>
  <c r="X579" i="1" s="1"/>
  <c r="V580" i="1"/>
  <c r="X580" i="1" s="1"/>
  <c r="V581" i="1"/>
  <c r="X581" i="1" s="1"/>
  <c r="V582" i="1"/>
  <c r="X582" i="1" s="1"/>
  <c r="V583" i="1"/>
  <c r="X583" i="1" s="1"/>
  <c r="V584" i="1"/>
  <c r="X584" i="1" s="1"/>
  <c r="V585" i="1"/>
  <c r="X585" i="1" s="1"/>
  <c r="V586" i="1"/>
  <c r="X586" i="1" s="1"/>
  <c r="V587" i="1"/>
  <c r="X587" i="1" s="1"/>
  <c r="V588" i="1"/>
  <c r="X588" i="1" s="1"/>
  <c r="V589" i="1"/>
  <c r="X589" i="1" s="1"/>
  <c r="V590" i="1"/>
  <c r="X590" i="1" s="1"/>
  <c r="V591" i="1"/>
  <c r="X591" i="1" s="1"/>
  <c r="V592" i="1"/>
  <c r="X592" i="1" s="1"/>
  <c r="V593" i="1"/>
  <c r="X593" i="1" s="1"/>
  <c r="V594" i="1"/>
  <c r="X594" i="1" s="1"/>
  <c r="V595" i="1"/>
  <c r="X595" i="1" s="1"/>
  <c r="V596" i="1"/>
  <c r="X596" i="1" s="1"/>
  <c r="V597" i="1"/>
  <c r="X597" i="1" s="1"/>
  <c r="V598" i="1"/>
  <c r="X598" i="1" s="1"/>
  <c r="V599" i="1"/>
  <c r="X599" i="1" s="1"/>
  <c r="V600" i="1"/>
  <c r="X600" i="1" s="1"/>
  <c r="V601" i="1"/>
  <c r="X601" i="1" s="1"/>
  <c r="V602" i="1"/>
  <c r="X602" i="1" s="1"/>
  <c r="V603" i="1"/>
  <c r="X603" i="1" s="1"/>
  <c r="V604" i="1"/>
  <c r="X604" i="1" s="1"/>
  <c r="V605" i="1"/>
  <c r="X605" i="1" s="1"/>
  <c r="V606" i="1"/>
  <c r="X606" i="1" s="1"/>
  <c r="V607" i="1"/>
  <c r="X607" i="1" s="1"/>
  <c r="V608" i="1"/>
  <c r="X608" i="1" s="1"/>
  <c r="V609" i="1"/>
  <c r="X609" i="1" s="1"/>
  <c r="V610" i="1"/>
  <c r="X610" i="1" s="1"/>
  <c r="V611" i="1"/>
  <c r="X611" i="1" s="1"/>
  <c r="V612" i="1"/>
  <c r="X612" i="1" s="1"/>
  <c r="V613" i="1"/>
  <c r="X613" i="1" s="1"/>
  <c r="V614" i="1"/>
  <c r="X614" i="1" s="1"/>
  <c r="V615" i="1"/>
  <c r="X615" i="1" s="1"/>
  <c r="V616" i="1"/>
  <c r="X616" i="1" s="1"/>
  <c r="V617" i="1"/>
  <c r="X617" i="1" s="1"/>
  <c r="V618" i="1"/>
  <c r="X618" i="1" s="1"/>
  <c r="V619" i="1"/>
  <c r="X619" i="1" s="1"/>
  <c r="V620" i="1"/>
  <c r="X620" i="1" s="1"/>
  <c r="V621" i="1"/>
  <c r="X621" i="1" s="1"/>
  <c r="V622" i="1"/>
  <c r="X622" i="1" s="1"/>
  <c r="V623" i="1"/>
  <c r="X623" i="1" s="1"/>
  <c r="V624" i="1"/>
  <c r="X624" i="1" s="1"/>
  <c r="V625" i="1"/>
  <c r="X625" i="1" s="1"/>
  <c r="V626" i="1"/>
  <c r="X626" i="1" s="1"/>
  <c r="V627" i="1"/>
  <c r="X627" i="1" s="1"/>
  <c r="V628" i="1"/>
  <c r="X628" i="1" s="1"/>
  <c r="V629" i="1"/>
  <c r="X629" i="1" s="1"/>
  <c r="V630" i="1"/>
  <c r="X630" i="1" s="1"/>
  <c r="V631" i="1"/>
  <c r="X631" i="1" s="1"/>
  <c r="V632" i="1"/>
  <c r="X632" i="1" s="1"/>
  <c r="V633" i="1"/>
  <c r="X633" i="1" s="1"/>
  <c r="V634" i="1"/>
  <c r="X634" i="1" s="1"/>
  <c r="V635" i="1"/>
  <c r="X635" i="1" s="1"/>
  <c r="V636" i="1"/>
  <c r="X636" i="1" s="1"/>
  <c r="V637" i="1"/>
  <c r="X637" i="1" s="1"/>
  <c r="V638" i="1"/>
  <c r="X638" i="1" s="1"/>
  <c r="V639" i="1"/>
  <c r="X639" i="1" s="1"/>
  <c r="V640" i="1"/>
  <c r="X640" i="1" s="1"/>
  <c r="V641" i="1"/>
  <c r="X641" i="1" s="1"/>
  <c r="V642" i="1"/>
  <c r="X642" i="1" s="1"/>
  <c r="V643" i="1"/>
  <c r="X643" i="1" s="1"/>
  <c r="V644" i="1"/>
  <c r="X644" i="1" s="1"/>
  <c r="V645" i="1"/>
  <c r="X645" i="1" s="1"/>
  <c r="V646" i="1"/>
  <c r="X646" i="1" s="1"/>
  <c r="V647" i="1"/>
  <c r="X647" i="1" s="1"/>
  <c r="V648" i="1"/>
  <c r="X648" i="1" s="1"/>
  <c r="V649" i="1"/>
  <c r="X649" i="1" s="1"/>
  <c r="V650" i="1"/>
  <c r="X650" i="1" s="1"/>
  <c r="V651" i="1"/>
  <c r="X651" i="1" s="1"/>
  <c r="V652" i="1"/>
  <c r="X652" i="1" s="1"/>
  <c r="V653" i="1"/>
  <c r="X653" i="1" s="1"/>
  <c r="V654" i="1"/>
  <c r="X654" i="1" s="1"/>
  <c r="V655" i="1"/>
  <c r="X655" i="1" s="1"/>
  <c r="V656" i="1"/>
  <c r="X656" i="1" s="1"/>
  <c r="V657" i="1"/>
  <c r="X657" i="1" s="1"/>
  <c r="V658" i="1"/>
  <c r="X658" i="1" s="1"/>
  <c r="V659" i="1"/>
  <c r="X659" i="1" s="1"/>
  <c r="V660" i="1"/>
  <c r="X660" i="1" s="1"/>
  <c r="V661" i="1"/>
  <c r="X661" i="1" s="1"/>
  <c r="V662" i="1"/>
  <c r="X662" i="1" s="1"/>
  <c r="V663" i="1"/>
  <c r="X663" i="1" s="1"/>
  <c r="V664" i="1"/>
  <c r="X664" i="1" s="1"/>
  <c r="V665" i="1"/>
  <c r="X665" i="1" s="1"/>
  <c r="V666" i="1"/>
  <c r="X666" i="1" s="1"/>
  <c r="V667" i="1"/>
  <c r="X667" i="1" s="1"/>
  <c r="V668" i="1"/>
  <c r="X668" i="1" s="1"/>
  <c r="V669" i="1"/>
  <c r="X669" i="1" s="1"/>
  <c r="V670" i="1"/>
  <c r="X670" i="1" s="1"/>
  <c r="V671" i="1"/>
  <c r="X671" i="1" s="1"/>
  <c r="V672" i="1"/>
  <c r="X672" i="1" s="1"/>
  <c r="V673" i="1"/>
  <c r="X673" i="1" s="1"/>
  <c r="V674" i="1"/>
  <c r="X674" i="1" s="1"/>
  <c r="V675" i="1"/>
  <c r="X675" i="1" s="1"/>
  <c r="V676" i="1"/>
  <c r="X676" i="1" s="1"/>
  <c r="V677" i="1"/>
  <c r="X677" i="1" s="1"/>
  <c r="V678" i="1"/>
  <c r="X678" i="1" s="1"/>
  <c r="V679" i="1"/>
  <c r="X679" i="1" s="1"/>
  <c r="V680" i="1"/>
  <c r="X680" i="1" s="1"/>
  <c r="V681" i="1"/>
  <c r="X681" i="1" s="1"/>
  <c r="V682" i="1"/>
  <c r="X682" i="1" s="1"/>
  <c r="V683" i="1"/>
  <c r="X683" i="1" s="1"/>
  <c r="V684" i="1"/>
  <c r="X684" i="1" s="1"/>
  <c r="V685" i="1"/>
  <c r="X685" i="1" s="1"/>
  <c r="V686" i="1"/>
  <c r="X686" i="1" s="1"/>
  <c r="V687" i="1"/>
  <c r="X687" i="1" s="1"/>
  <c r="V688" i="1"/>
  <c r="X688" i="1" s="1"/>
  <c r="V689" i="1"/>
  <c r="X689" i="1" s="1"/>
  <c r="V690" i="1"/>
  <c r="X690" i="1" s="1"/>
  <c r="V691" i="1"/>
  <c r="X691" i="1" s="1"/>
  <c r="V692" i="1"/>
  <c r="X692" i="1" s="1"/>
  <c r="V693" i="1"/>
  <c r="X693" i="1" s="1"/>
  <c r="V694" i="1"/>
  <c r="X694" i="1" s="1"/>
  <c r="V695" i="1"/>
  <c r="X695" i="1" s="1"/>
  <c r="V696" i="1"/>
  <c r="X696" i="1" s="1"/>
  <c r="V697" i="1"/>
  <c r="X697" i="1" s="1"/>
  <c r="V698" i="1"/>
  <c r="X698" i="1" s="1"/>
  <c r="V699" i="1"/>
  <c r="X699" i="1" s="1"/>
  <c r="V700" i="1"/>
  <c r="X700" i="1" s="1"/>
  <c r="V701" i="1"/>
  <c r="X701" i="1" s="1"/>
  <c r="V702" i="1"/>
  <c r="X702" i="1" s="1"/>
  <c r="V703" i="1"/>
  <c r="X703" i="1" s="1"/>
  <c r="V704" i="1"/>
  <c r="X704" i="1" s="1"/>
  <c r="V705" i="1"/>
  <c r="X705" i="1" s="1"/>
  <c r="V706" i="1"/>
  <c r="X706" i="1" s="1"/>
  <c r="V707" i="1"/>
  <c r="X707" i="1" s="1"/>
  <c r="V708" i="1"/>
  <c r="X708" i="1" s="1"/>
  <c r="V709" i="1"/>
  <c r="X709" i="1" s="1"/>
  <c r="V710" i="1"/>
  <c r="X710" i="1" s="1"/>
  <c r="V711" i="1"/>
  <c r="X711" i="1" s="1"/>
  <c r="V712" i="1"/>
  <c r="X712" i="1" s="1"/>
  <c r="V713" i="1"/>
  <c r="X713" i="1" s="1"/>
  <c r="V714" i="1"/>
  <c r="X714" i="1" s="1"/>
  <c r="V715" i="1"/>
  <c r="X715" i="1" s="1"/>
  <c r="V716" i="1"/>
  <c r="X716" i="1" s="1"/>
  <c r="V717" i="1"/>
  <c r="X717" i="1" s="1"/>
  <c r="V718" i="1"/>
  <c r="X718" i="1" s="1"/>
  <c r="V719" i="1"/>
  <c r="X719" i="1" s="1"/>
  <c r="V720" i="1"/>
  <c r="X720" i="1" s="1"/>
  <c r="V721" i="1"/>
  <c r="X721" i="1" s="1"/>
  <c r="V722" i="1"/>
  <c r="X722" i="1" s="1"/>
  <c r="V723" i="1"/>
  <c r="X723" i="1" s="1"/>
  <c r="V724" i="1"/>
  <c r="X724" i="1" s="1"/>
  <c r="V725" i="1"/>
  <c r="X725" i="1" s="1"/>
  <c r="V726" i="1"/>
  <c r="X726" i="1" s="1"/>
  <c r="V727" i="1"/>
  <c r="X727" i="1" s="1"/>
  <c r="V728" i="1"/>
  <c r="X728" i="1" s="1"/>
  <c r="V729" i="1"/>
  <c r="X729" i="1" s="1"/>
  <c r="V730" i="1"/>
  <c r="X730" i="1" s="1"/>
  <c r="V731" i="1"/>
  <c r="X731" i="1" s="1"/>
  <c r="V732" i="1"/>
  <c r="X732" i="1" s="1"/>
  <c r="V733" i="1"/>
  <c r="X733" i="1" s="1"/>
  <c r="V734" i="1"/>
  <c r="X734" i="1" s="1"/>
  <c r="V735" i="1"/>
  <c r="X735" i="1" s="1"/>
  <c r="V736" i="1"/>
  <c r="X736" i="1" s="1"/>
  <c r="V737" i="1"/>
  <c r="X737" i="1" s="1"/>
  <c r="V738" i="1"/>
  <c r="X738" i="1" s="1"/>
  <c r="V739" i="1"/>
  <c r="X739" i="1" s="1"/>
  <c r="V740" i="1"/>
  <c r="X740" i="1" s="1"/>
  <c r="V741" i="1"/>
  <c r="X741" i="1" s="1"/>
  <c r="V742" i="1"/>
  <c r="X742" i="1" s="1"/>
  <c r="V743" i="1"/>
  <c r="X743" i="1" s="1"/>
  <c r="V744" i="1"/>
  <c r="X744" i="1" s="1"/>
  <c r="V745" i="1"/>
  <c r="X745" i="1" s="1"/>
  <c r="V746" i="1"/>
  <c r="X746" i="1" s="1"/>
  <c r="V747" i="1"/>
  <c r="X747" i="1" s="1"/>
  <c r="V748" i="1"/>
  <c r="X748" i="1" s="1"/>
  <c r="V749" i="1"/>
  <c r="X749" i="1" s="1"/>
  <c r="V750" i="1"/>
  <c r="X750" i="1" s="1"/>
  <c r="V751" i="1"/>
  <c r="X751" i="1" s="1"/>
  <c r="V752" i="1"/>
  <c r="X752" i="1" s="1"/>
  <c r="V753" i="1"/>
  <c r="X753" i="1" s="1"/>
  <c r="V754" i="1"/>
  <c r="X754" i="1" s="1"/>
  <c r="V755" i="1"/>
  <c r="X755" i="1" s="1"/>
  <c r="V756" i="1"/>
  <c r="X756" i="1" s="1"/>
  <c r="V757" i="1"/>
  <c r="X757" i="1" s="1"/>
  <c r="V758" i="1"/>
  <c r="X758" i="1" s="1"/>
  <c r="V759" i="1"/>
  <c r="X759" i="1" s="1"/>
  <c r="V760" i="1"/>
  <c r="X760" i="1" s="1"/>
  <c r="V761" i="1"/>
  <c r="X761" i="1" s="1"/>
  <c r="V762" i="1"/>
  <c r="X762" i="1" s="1"/>
  <c r="V763" i="1"/>
  <c r="X763" i="1" s="1"/>
  <c r="V764" i="1"/>
  <c r="X764" i="1" s="1"/>
  <c r="V765" i="1"/>
  <c r="X765" i="1" s="1"/>
  <c r="V766" i="1"/>
  <c r="X766" i="1" s="1"/>
  <c r="V767" i="1"/>
  <c r="X767" i="1" s="1"/>
  <c r="V768" i="1"/>
  <c r="X768" i="1" s="1"/>
  <c r="V769" i="1"/>
  <c r="X769" i="1" s="1"/>
  <c r="V770" i="1"/>
  <c r="X770" i="1" s="1"/>
  <c r="V771" i="1"/>
  <c r="X771" i="1" s="1"/>
  <c r="V772" i="1"/>
  <c r="X772" i="1" s="1"/>
  <c r="V773" i="1"/>
  <c r="X773" i="1" s="1"/>
  <c r="V774" i="1"/>
  <c r="X774" i="1" s="1"/>
  <c r="V775" i="1"/>
  <c r="X775" i="1" s="1"/>
  <c r="V776" i="1"/>
  <c r="X776" i="1" s="1"/>
  <c r="V777" i="1"/>
  <c r="X777" i="1" s="1"/>
  <c r="V778" i="1"/>
  <c r="X778" i="1" s="1"/>
  <c r="V779" i="1"/>
  <c r="X779" i="1" s="1"/>
  <c r="V780" i="1"/>
  <c r="X780" i="1" s="1"/>
  <c r="V781" i="1"/>
  <c r="X781" i="1" s="1"/>
  <c r="V782" i="1"/>
  <c r="X782" i="1" s="1"/>
  <c r="V783" i="1"/>
  <c r="X783" i="1" s="1"/>
  <c r="V784" i="1"/>
  <c r="X784" i="1" s="1"/>
  <c r="V785" i="1"/>
  <c r="X785" i="1" s="1"/>
  <c r="V786" i="1"/>
  <c r="X786" i="1" s="1"/>
  <c r="V787" i="1"/>
  <c r="X787" i="1" s="1"/>
  <c r="V788" i="1"/>
  <c r="X788" i="1" s="1"/>
  <c r="V789" i="1"/>
  <c r="X789" i="1" s="1"/>
  <c r="V790" i="1"/>
  <c r="X790" i="1" s="1"/>
  <c r="V791" i="1"/>
  <c r="X791" i="1" s="1"/>
  <c r="V792" i="1"/>
  <c r="X792" i="1" s="1"/>
  <c r="V793" i="1"/>
  <c r="X793" i="1" s="1"/>
  <c r="V794" i="1"/>
  <c r="X794" i="1" s="1"/>
  <c r="V795" i="1"/>
  <c r="X795" i="1" s="1"/>
  <c r="V796" i="1"/>
  <c r="X796" i="1" s="1"/>
  <c r="V797" i="1"/>
  <c r="X797" i="1" s="1"/>
  <c r="V798" i="1"/>
  <c r="X798" i="1" s="1"/>
  <c r="V799" i="1"/>
  <c r="X799" i="1" s="1"/>
  <c r="V800" i="1"/>
  <c r="X800" i="1" s="1"/>
  <c r="V801" i="1"/>
  <c r="X801" i="1" s="1"/>
  <c r="V802" i="1"/>
  <c r="X802" i="1" s="1"/>
  <c r="V803" i="1"/>
  <c r="X803" i="1" s="1"/>
  <c r="V804" i="1"/>
  <c r="X804" i="1" s="1"/>
  <c r="V805" i="1"/>
  <c r="X805" i="1" s="1"/>
  <c r="V806" i="1"/>
  <c r="X806" i="1" s="1"/>
  <c r="V807" i="1"/>
  <c r="X807" i="1" s="1"/>
  <c r="V808" i="1"/>
  <c r="X808" i="1" s="1"/>
  <c r="V809" i="1"/>
  <c r="X809" i="1" s="1"/>
  <c r="V810" i="1"/>
  <c r="X810" i="1" s="1"/>
  <c r="V811" i="1"/>
  <c r="X811" i="1" s="1"/>
  <c r="V812" i="1"/>
  <c r="X812" i="1" s="1"/>
  <c r="V813" i="1"/>
  <c r="X813" i="1" s="1"/>
  <c r="V814" i="1"/>
  <c r="X814" i="1" s="1"/>
  <c r="V815" i="1"/>
  <c r="X815" i="1" s="1"/>
  <c r="V816" i="1"/>
  <c r="X816" i="1" s="1"/>
  <c r="V817" i="1"/>
  <c r="X817" i="1" s="1"/>
  <c r="V818" i="1"/>
  <c r="X818" i="1" s="1"/>
  <c r="V819" i="1"/>
  <c r="X819" i="1" s="1"/>
  <c r="V820" i="1"/>
  <c r="X820" i="1" s="1"/>
  <c r="V821" i="1"/>
  <c r="X821" i="1" s="1"/>
  <c r="V822" i="1"/>
  <c r="X822" i="1" s="1"/>
  <c r="V823" i="1"/>
  <c r="X823" i="1" s="1"/>
  <c r="V824" i="1"/>
  <c r="X824" i="1" s="1"/>
  <c r="V825" i="1"/>
  <c r="X825" i="1" s="1"/>
  <c r="V826" i="1"/>
  <c r="X826" i="1" s="1"/>
  <c r="V827" i="1"/>
  <c r="X827" i="1" s="1"/>
  <c r="V828" i="1"/>
  <c r="X828" i="1" s="1"/>
  <c r="V829" i="1"/>
  <c r="X829" i="1" s="1"/>
  <c r="V830" i="1"/>
  <c r="X830" i="1" s="1"/>
  <c r="V831" i="1"/>
  <c r="X831" i="1" s="1"/>
  <c r="V832" i="1"/>
  <c r="X832" i="1" s="1"/>
  <c r="V833" i="1"/>
  <c r="X833" i="1" s="1"/>
  <c r="V834" i="1"/>
  <c r="X834" i="1" s="1"/>
  <c r="V835" i="1"/>
  <c r="X835" i="1" s="1"/>
  <c r="V836" i="1"/>
  <c r="X836" i="1" s="1"/>
  <c r="V837" i="1"/>
  <c r="X837" i="1" s="1"/>
  <c r="V838" i="1"/>
  <c r="X838" i="1" s="1"/>
  <c r="V839" i="1"/>
  <c r="X839" i="1" s="1"/>
  <c r="V840" i="1"/>
  <c r="X840" i="1" s="1"/>
  <c r="V841" i="1"/>
  <c r="X841" i="1" s="1"/>
  <c r="V842" i="1"/>
  <c r="X842" i="1" s="1"/>
  <c r="V843" i="1"/>
  <c r="X843" i="1" s="1"/>
  <c r="V844" i="1"/>
  <c r="X844" i="1" s="1"/>
  <c r="V845" i="1"/>
  <c r="X845" i="1" s="1"/>
  <c r="V846" i="1"/>
  <c r="X846" i="1" s="1"/>
  <c r="V847" i="1"/>
  <c r="X847" i="1" s="1"/>
  <c r="V848" i="1"/>
  <c r="X848" i="1" s="1"/>
  <c r="V849" i="1"/>
  <c r="X849" i="1" s="1"/>
  <c r="V850" i="1"/>
  <c r="X850" i="1" s="1"/>
  <c r="V851" i="1"/>
  <c r="X851" i="1" s="1"/>
  <c r="V852" i="1"/>
  <c r="X852" i="1" s="1"/>
  <c r="V853" i="1"/>
  <c r="X853" i="1" s="1"/>
  <c r="V854" i="1"/>
  <c r="X854" i="1" s="1"/>
  <c r="V855" i="1"/>
  <c r="X855" i="1" s="1"/>
  <c r="V856" i="1"/>
  <c r="X856" i="1" s="1"/>
  <c r="V857" i="1"/>
  <c r="X857" i="1" s="1"/>
  <c r="V858" i="1"/>
  <c r="X858" i="1" s="1"/>
  <c r="V859" i="1"/>
  <c r="X859" i="1" s="1"/>
  <c r="V860" i="1"/>
  <c r="X860" i="1" s="1"/>
  <c r="V861" i="1"/>
  <c r="X861" i="1" s="1"/>
  <c r="V862" i="1"/>
  <c r="X862" i="1" s="1"/>
  <c r="V863" i="1"/>
  <c r="X863" i="1" s="1"/>
  <c r="V864" i="1"/>
  <c r="X864" i="1" s="1"/>
  <c r="V865" i="1"/>
  <c r="X865" i="1" s="1"/>
  <c r="V866" i="1"/>
  <c r="X866" i="1" s="1"/>
  <c r="V867" i="1"/>
  <c r="X867" i="1" s="1"/>
  <c r="V868" i="1"/>
  <c r="X868" i="1" s="1"/>
  <c r="V869" i="1"/>
  <c r="X869" i="1" s="1"/>
  <c r="V870" i="1"/>
  <c r="X870" i="1" s="1"/>
  <c r="V871" i="1"/>
  <c r="X871" i="1" s="1"/>
  <c r="V872" i="1"/>
  <c r="X872" i="1" s="1"/>
  <c r="V873" i="1"/>
  <c r="X873" i="1" s="1"/>
  <c r="V874" i="1"/>
  <c r="X874" i="1" s="1"/>
  <c r="V875" i="1"/>
  <c r="X875" i="1" s="1"/>
  <c r="V876" i="1"/>
  <c r="X876" i="1" s="1"/>
  <c r="V877" i="1"/>
  <c r="X877" i="1" s="1"/>
  <c r="V878" i="1"/>
  <c r="X878" i="1" s="1"/>
  <c r="V879" i="1"/>
  <c r="X879" i="1" s="1"/>
  <c r="V880" i="1"/>
  <c r="X880" i="1" s="1"/>
  <c r="V881" i="1"/>
  <c r="X881" i="1" s="1"/>
  <c r="V882" i="1"/>
  <c r="X882" i="1" s="1"/>
  <c r="V883" i="1"/>
  <c r="X883" i="1" s="1"/>
  <c r="V884" i="1"/>
  <c r="X884" i="1" s="1"/>
  <c r="V885" i="1"/>
  <c r="X885" i="1" s="1"/>
  <c r="V886" i="1"/>
  <c r="X886" i="1" s="1"/>
  <c r="V887" i="1"/>
  <c r="X887" i="1" s="1"/>
  <c r="V888" i="1"/>
  <c r="X888" i="1" s="1"/>
  <c r="V889" i="1"/>
  <c r="X889" i="1" s="1"/>
  <c r="V890" i="1"/>
  <c r="X890" i="1" s="1"/>
  <c r="V891" i="1"/>
  <c r="X891" i="1" s="1"/>
  <c r="V892" i="1"/>
  <c r="X892" i="1" s="1"/>
  <c r="V893" i="1"/>
  <c r="X893" i="1" s="1"/>
  <c r="V894" i="1"/>
  <c r="X894" i="1" s="1"/>
  <c r="V895" i="1"/>
  <c r="X895" i="1" s="1"/>
  <c r="V896" i="1"/>
  <c r="X896" i="1" s="1"/>
  <c r="V897" i="1"/>
  <c r="X897" i="1" s="1"/>
  <c r="V898" i="1"/>
  <c r="X898" i="1" s="1"/>
  <c r="V899" i="1"/>
  <c r="X899" i="1" s="1"/>
  <c r="V900" i="1"/>
  <c r="X900" i="1" s="1"/>
  <c r="V901" i="1"/>
  <c r="X901" i="1" s="1"/>
  <c r="V902" i="1"/>
  <c r="X902" i="1" s="1"/>
  <c r="V903" i="1"/>
  <c r="X903" i="1" s="1"/>
  <c r="V904" i="1"/>
  <c r="X904" i="1" s="1"/>
  <c r="V905" i="1"/>
  <c r="X905" i="1" s="1"/>
  <c r="V906" i="1"/>
  <c r="X906" i="1" s="1"/>
  <c r="V907" i="1"/>
  <c r="X907" i="1" s="1"/>
  <c r="V908" i="1"/>
  <c r="X908" i="1" s="1"/>
  <c r="V909" i="1"/>
  <c r="X909" i="1" s="1"/>
  <c r="V910" i="1"/>
  <c r="X910" i="1" s="1"/>
  <c r="V911" i="1"/>
  <c r="X911" i="1" s="1"/>
  <c r="V912" i="1"/>
  <c r="X912" i="1" s="1"/>
  <c r="V913" i="1"/>
  <c r="X913" i="1" s="1"/>
  <c r="V914" i="1"/>
  <c r="X914" i="1" s="1"/>
  <c r="V915" i="1"/>
  <c r="X915" i="1" s="1"/>
  <c r="V916" i="1"/>
  <c r="X916" i="1" s="1"/>
  <c r="V917" i="1"/>
  <c r="X917" i="1" s="1"/>
  <c r="V918" i="1"/>
  <c r="X918" i="1" s="1"/>
  <c r="V919" i="1"/>
  <c r="X919" i="1" s="1"/>
  <c r="V920" i="1"/>
  <c r="X920" i="1" s="1"/>
  <c r="V921" i="1"/>
  <c r="X921" i="1" s="1"/>
  <c r="V922" i="1"/>
  <c r="X922" i="1" s="1"/>
  <c r="V923" i="1"/>
  <c r="X923" i="1" s="1"/>
  <c r="V924" i="1"/>
  <c r="X924" i="1" s="1"/>
  <c r="V925" i="1"/>
  <c r="X925" i="1" s="1"/>
  <c r="V926" i="1"/>
  <c r="X926" i="1" s="1"/>
  <c r="V927" i="1"/>
  <c r="X927" i="1" s="1"/>
  <c r="V928" i="1"/>
  <c r="X928" i="1" s="1"/>
  <c r="V929" i="1"/>
  <c r="X929" i="1" s="1"/>
  <c r="V930" i="1"/>
  <c r="X930" i="1" s="1"/>
  <c r="V931" i="1"/>
  <c r="X931" i="1" s="1"/>
  <c r="V932" i="1"/>
  <c r="X932" i="1" s="1"/>
  <c r="V933" i="1"/>
  <c r="X933" i="1" s="1"/>
  <c r="V934" i="1"/>
  <c r="X934" i="1" s="1"/>
  <c r="V935" i="1"/>
  <c r="X935" i="1" s="1"/>
  <c r="V936" i="1"/>
  <c r="X936" i="1" s="1"/>
  <c r="V937" i="1"/>
  <c r="X937" i="1" s="1"/>
  <c r="V938" i="1"/>
  <c r="X938" i="1" s="1"/>
  <c r="V939" i="1"/>
  <c r="X939" i="1" s="1"/>
  <c r="V940" i="1"/>
  <c r="X940" i="1" s="1"/>
  <c r="V941" i="1"/>
  <c r="X941" i="1" s="1"/>
  <c r="V942" i="1"/>
  <c r="X942" i="1" s="1"/>
  <c r="V943" i="1"/>
  <c r="X943" i="1" s="1"/>
  <c r="V944" i="1"/>
  <c r="X944" i="1" s="1"/>
  <c r="V945" i="1"/>
  <c r="X945" i="1" s="1"/>
  <c r="V946" i="1"/>
  <c r="X946" i="1" s="1"/>
  <c r="V947" i="1"/>
  <c r="X947" i="1" s="1"/>
  <c r="V948" i="1"/>
  <c r="X948" i="1" s="1"/>
  <c r="V949" i="1"/>
  <c r="X949" i="1" s="1"/>
  <c r="V950" i="1"/>
  <c r="X950" i="1" s="1"/>
  <c r="V951" i="1"/>
  <c r="X951" i="1" s="1"/>
  <c r="V952" i="1"/>
  <c r="X952" i="1" s="1"/>
  <c r="V953" i="1"/>
  <c r="X953" i="1" s="1"/>
  <c r="V954" i="1"/>
  <c r="X954" i="1" s="1"/>
  <c r="V955" i="1"/>
  <c r="X955" i="1" s="1"/>
  <c r="V956" i="1"/>
  <c r="X956" i="1" s="1"/>
  <c r="V957" i="1"/>
  <c r="X957" i="1" s="1"/>
  <c r="V958" i="1"/>
  <c r="X958" i="1" s="1"/>
  <c r="V959" i="1"/>
  <c r="X959" i="1" s="1"/>
  <c r="V960" i="1"/>
  <c r="X960" i="1" s="1"/>
  <c r="V961" i="1"/>
  <c r="X961" i="1" s="1"/>
  <c r="V962" i="1"/>
  <c r="X962" i="1" s="1"/>
  <c r="V963" i="1"/>
  <c r="X963" i="1" s="1"/>
  <c r="V964" i="1"/>
  <c r="X964" i="1" s="1"/>
  <c r="V965" i="1"/>
  <c r="X965" i="1" s="1"/>
  <c r="V966" i="1"/>
  <c r="X966" i="1" s="1"/>
  <c r="V967" i="1"/>
  <c r="X967" i="1" s="1"/>
  <c r="V968" i="1"/>
  <c r="X968" i="1" s="1"/>
  <c r="V969" i="1"/>
  <c r="X969" i="1" s="1"/>
  <c r="V970" i="1"/>
  <c r="X970" i="1" s="1"/>
  <c r="V971" i="1"/>
  <c r="X971" i="1" s="1"/>
  <c r="V972" i="1"/>
  <c r="X972" i="1" s="1"/>
  <c r="V973" i="1"/>
  <c r="X973" i="1" s="1"/>
  <c r="V974" i="1"/>
  <c r="X974" i="1" s="1"/>
  <c r="V975" i="1"/>
  <c r="X975" i="1" s="1"/>
  <c r="V976" i="1"/>
  <c r="X976" i="1" s="1"/>
  <c r="V977" i="1"/>
  <c r="X977" i="1" s="1"/>
  <c r="V978" i="1"/>
  <c r="X978" i="1" s="1"/>
  <c r="V979" i="1"/>
  <c r="X979" i="1" s="1"/>
  <c r="V980" i="1"/>
  <c r="X980" i="1" s="1"/>
  <c r="V981" i="1"/>
  <c r="X981" i="1" s="1"/>
  <c r="V982" i="1"/>
  <c r="X982" i="1" s="1"/>
  <c r="V983" i="1"/>
  <c r="X983" i="1" s="1"/>
  <c r="V984" i="1"/>
  <c r="X984" i="1" s="1"/>
  <c r="V985" i="1"/>
  <c r="X985" i="1" s="1"/>
  <c r="V986" i="1"/>
  <c r="X986" i="1" s="1"/>
  <c r="V987" i="1"/>
  <c r="X987" i="1" s="1"/>
  <c r="V988" i="1"/>
  <c r="X988" i="1" s="1"/>
  <c r="V989" i="1"/>
  <c r="X989" i="1" s="1"/>
  <c r="V990" i="1"/>
  <c r="X990" i="1" s="1"/>
  <c r="V991" i="1"/>
  <c r="X991" i="1" s="1"/>
  <c r="V992" i="1"/>
  <c r="X992" i="1" s="1"/>
  <c r="V993" i="1"/>
  <c r="X993" i="1" s="1"/>
  <c r="V994" i="1"/>
  <c r="X994" i="1" s="1"/>
  <c r="V995" i="1"/>
  <c r="X995" i="1" s="1"/>
  <c r="V996" i="1"/>
  <c r="X996" i="1" s="1"/>
  <c r="V997" i="1"/>
  <c r="X997" i="1" s="1"/>
  <c r="V998" i="1"/>
  <c r="X998" i="1" s="1"/>
  <c r="V999" i="1"/>
  <c r="X999" i="1" s="1"/>
  <c r="V1000" i="1"/>
  <c r="X1000" i="1" s="1"/>
  <c r="V1001" i="1"/>
  <c r="X1001" i="1" s="1"/>
  <c r="V1002" i="1"/>
  <c r="X1002" i="1" s="1"/>
  <c r="V1003" i="1"/>
  <c r="X1003" i="1" s="1"/>
  <c r="V1004" i="1"/>
  <c r="X1004" i="1" s="1"/>
  <c r="V1005" i="1"/>
  <c r="X1005" i="1" s="1"/>
  <c r="V1006" i="1"/>
  <c r="X1006" i="1" s="1"/>
  <c r="V1007" i="1"/>
  <c r="X1007" i="1" s="1"/>
  <c r="V1008" i="1"/>
  <c r="X1008" i="1" s="1"/>
  <c r="V1009" i="1"/>
  <c r="X1009" i="1" s="1"/>
  <c r="V1010" i="1"/>
  <c r="X1010" i="1" s="1"/>
  <c r="V1011" i="1"/>
  <c r="X1011" i="1" s="1"/>
  <c r="V1012" i="1"/>
  <c r="X1012" i="1" s="1"/>
  <c r="V1013" i="1"/>
  <c r="X1013" i="1" s="1"/>
  <c r="V1014" i="1"/>
  <c r="X1014" i="1" s="1"/>
  <c r="V1015" i="1"/>
  <c r="X1015" i="1" s="1"/>
  <c r="V1016" i="1"/>
  <c r="X1016" i="1" s="1"/>
  <c r="V1017" i="1"/>
  <c r="X1017" i="1" s="1"/>
  <c r="V1018" i="1"/>
  <c r="X1018" i="1" s="1"/>
  <c r="V1019" i="1"/>
  <c r="X1019" i="1" s="1"/>
  <c r="V1020" i="1"/>
  <c r="X1020" i="1" s="1"/>
  <c r="V1021" i="1"/>
  <c r="X1021" i="1" s="1"/>
  <c r="V1022" i="1"/>
  <c r="X1022" i="1" s="1"/>
  <c r="V1023" i="1"/>
  <c r="X1023" i="1" s="1"/>
  <c r="V1024" i="1"/>
  <c r="X1024" i="1" s="1"/>
  <c r="V1025" i="1"/>
  <c r="X1025" i="1" s="1"/>
  <c r="V1026" i="1"/>
  <c r="X1026" i="1" s="1"/>
  <c r="V1027" i="1"/>
  <c r="X1027" i="1" s="1"/>
  <c r="V1028" i="1"/>
  <c r="X1028" i="1" s="1"/>
  <c r="V1029" i="1"/>
  <c r="X1029" i="1" s="1"/>
  <c r="V1030" i="1"/>
  <c r="X1030" i="1" s="1"/>
  <c r="V1031" i="1"/>
  <c r="X1031" i="1" s="1"/>
  <c r="V1032" i="1"/>
  <c r="X1032" i="1" s="1"/>
  <c r="V1033" i="1"/>
  <c r="X1033" i="1" s="1"/>
  <c r="V1034" i="1"/>
  <c r="X1034" i="1" s="1"/>
  <c r="V1035" i="1"/>
  <c r="X1035" i="1" s="1"/>
  <c r="V1036" i="1"/>
  <c r="X1036" i="1" s="1"/>
  <c r="V1037" i="1"/>
  <c r="X1037" i="1" s="1"/>
  <c r="V1038" i="1"/>
  <c r="X1038" i="1" s="1"/>
  <c r="V1039" i="1"/>
  <c r="X1039" i="1" s="1"/>
  <c r="V1040" i="1"/>
  <c r="X1040" i="1" s="1"/>
  <c r="V1041" i="1"/>
  <c r="X1041" i="1" s="1"/>
  <c r="V1042" i="1"/>
  <c r="X1042" i="1" s="1"/>
  <c r="V1043" i="1"/>
  <c r="X1043" i="1" s="1"/>
  <c r="V1044" i="1"/>
  <c r="X1044" i="1" s="1"/>
  <c r="V1045" i="1"/>
  <c r="X1045" i="1" s="1"/>
  <c r="V1046" i="1"/>
  <c r="X1046" i="1" s="1"/>
  <c r="V1047" i="1"/>
  <c r="X1047" i="1" s="1"/>
  <c r="V1048" i="1"/>
  <c r="X1048" i="1" s="1"/>
  <c r="V1049" i="1"/>
  <c r="X1049" i="1" s="1"/>
  <c r="V1050" i="1"/>
  <c r="X1050" i="1" s="1"/>
  <c r="V1051" i="1"/>
  <c r="X1051" i="1" s="1"/>
  <c r="V1052" i="1"/>
  <c r="X1052" i="1" s="1"/>
  <c r="V1053" i="1"/>
  <c r="X1053" i="1" s="1"/>
  <c r="V1054" i="1"/>
  <c r="X1054" i="1" s="1"/>
  <c r="V1055" i="1"/>
  <c r="X1055" i="1" s="1"/>
  <c r="V1056" i="1"/>
  <c r="X1056" i="1" s="1"/>
  <c r="V1057" i="1"/>
  <c r="X1057" i="1" s="1"/>
  <c r="V1058" i="1"/>
  <c r="X1058" i="1" s="1"/>
  <c r="V1059" i="1"/>
  <c r="X1059" i="1" s="1"/>
  <c r="V1060" i="1"/>
  <c r="X1060" i="1" s="1"/>
  <c r="V1061" i="1"/>
  <c r="X1061" i="1" s="1"/>
  <c r="V1062" i="1"/>
  <c r="X1062" i="1" s="1"/>
  <c r="V1063" i="1"/>
  <c r="X1063" i="1" s="1"/>
  <c r="V1064" i="1"/>
  <c r="X1064" i="1" s="1"/>
  <c r="V1065" i="1"/>
  <c r="X1065" i="1" s="1"/>
  <c r="V1066" i="1"/>
  <c r="X1066" i="1" s="1"/>
  <c r="V1067" i="1"/>
  <c r="X1067" i="1" s="1"/>
  <c r="V1068" i="1"/>
  <c r="X1068" i="1" s="1"/>
  <c r="V1069" i="1"/>
  <c r="X1069" i="1" s="1"/>
  <c r="V1070" i="1"/>
  <c r="X1070" i="1" s="1"/>
  <c r="V1071" i="1"/>
  <c r="X1071" i="1" s="1"/>
  <c r="V1072" i="1"/>
  <c r="X1072" i="1" s="1"/>
  <c r="V1073" i="1"/>
  <c r="X1073" i="1" s="1"/>
  <c r="V1074" i="1"/>
  <c r="X1074" i="1" s="1"/>
  <c r="V1075" i="1"/>
  <c r="X1075" i="1" s="1"/>
  <c r="V1076" i="1"/>
  <c r="X1076" i="1" s="1"/>
  <c r="V1077" i="1"/>
  <c r="X1077" i="1" s="1"/>
  <c r="V1078" i="1"/>
  <c r="X1078" i="1" s="1"/>
  <c r="V1079" i="1"/>
  <c r="X1079" i="1" s="1"/>
  <c r="V1080" i="1"/>
  <c r="X1080" i="1" s="1"/>
  <c r="V1081" i="1"/>
  <c r="X1081" i="1" s="1"/>
  <c r="V1082" i="1"/>
  <c r="X1082" i="1" s="1"/>
  <c r="V1083" i="1"/>
  <c r="X1083" i="1" s="1"/>
  <c r="V1084" i="1"/>
  <c r="X1084" i="1" s="1"/>
  <c r="V1085" i="1"/>
  <c r="X1085" i="1" s="1"/>
  <c r="V1086" i="1"/>
  <c r="X1086" i="1" s="1"/>
  <c r="V1087" i="1"/>
  <c r="X1087" i="1" s="1"/>
  <c r="V1088" i="1"/>
  <c r="X1088" i="1" s="1"/>
  <c r="V1089" i="1"/>
  <c r="X1089" i="1" s="1"/>
  <c r="V1090" i="1"/>
  <c r="X1090" i="1" s="1"/>
  <c r="V1091" i="1"/>
  <c r="X1091" i="1" s="1"/>
  <c r="V1092" i="1"/>
  <c r="X1092" i="1" s="1"/>
  <c r="V1093" i="1"/>
  <c r="X1093" i="1" s="1"/>
  <c r="V1094" i="1"/>
  <c r="X1094" i="1" s="1"/>
  <c r="V1095" i="1"/>
  <c r="X1095" i="1" s="1"/>
  <c r="V1096" i="1"/>
  <c r="X1096" i="1" s="1"/>
  <c r="V1097" i="1"/>
  <c r="X1097" i="1" s="1"/>
  <c r="V1098" i="1"/>
  <c r="X1098" i="1" s="1"/>
  <c r="V1099" i="1"/>
  <c r="X1099" i="1" s="1"/>
  <c r="V1100" i="1"/>
  <c r="X1100" i="1" s="1"/>
  <c r="V1101" i="1"/>
  <c r="X1101" i="1" s="1"/>
  <c r="V1102" i="1"/>
  <c r="X1102" i="1" s="1"/>
  <c r="V1103" i="1"/>
  <c r="X1103" i="1" s="1"/>
  <c r="V1104" i="1"/>
  <c r="X1104" i="1" s="1"/>
  <c r="V1105" i="1"/>
  <c r="X1105" i="1" s="1"/>
  <c r="V1106" i="1"/>
  <c r="X1106" i="1" s="1"/>
  <c r="V1107" i="1"/>
  <c r="X1107" i="1" s="1"/>
  <c r="V1108" i="1"/>
  <c r="X1108" i="1" s="1"/>
  <c r="V1109" i="1"/>
  <c r="X1109" i="1" s="1"/>
  <c r="V1110" i="1"/>
  <c r="X1110" i="1" s="1"/>
  <c r="V1111" i="1"/>
  <c r="X1111" i="1" s="1"/>
  <c r="V1112" i="1"/>
  <c r="X1112" i="1" s="1"/>
  <c r="V1113" i="1"/>
  <c r="X1113" i="1" s="1"/>
  <c r="V1114" i="1"/>
  <c r="X1114" i="1" s="1"/>
  <c r="V1115" i="1"/>
  <c r="X1115" i="1" s="1"/>
  <c r="V1116" i="1"/>
  <c r="X1116" i="1" s="1"/>
  <c r="V1117" i="1"/>
  <c r="X1117" i="1" s="1"/>
  <c r="V1118" i="1"/>
  <c r="X1118" i="1" s="1"/>
  <c r="V1119" i="1"/>
  <c r="X1119" i="1" s="1"/>
  <c r="V1120" i="1"/>
  <c r="X1120" i="1" s="1"/>
  <c r="V1121" i="1"/>
  <c r="X1121" i="1" s="1"/>
  <c r="V1122" i="1"/>
  <c r="X1122" i="1" s="1"/>
  <c r="V1123" i="1"/>
  <c r="X1123" i="1" s="1"/>
  <c r="V1124" i="1"/>
  <c r="X1124" i="1" s="1"/>
  <c r="V1125" i="1"/>
  <c r="X1125" i="1" s="1"/>
  <c r="V1126" i="1"/>
  <c r="X1126" i="1" s="1"/>
  <c r="V1127" i="1"/>
  <c r="X1127" i="1" s="1"/>
  <c r="V1128" i="1"/>
  <c r="X1128" i="1" s="1"/>
  <c r="V1129" i="1"/>
  <c r="X1129" i="1" s="1"/>
  <c r="V1130" i="1"/>
  <c r="X1130" i="1" s="1"/>
  <c r="V1131" i="1"/>
  <c r="X1131" i="1" s="1"/>
  <c r="V1132" i="1"/>
  <c r="X1132" i="1" s="1"/>
  <c r="V1133" i="1"/>
  <c r="X1133" i="1" s="1"/>
  <c r="V1134" i="1"/>
  <c r="X1134" i="1"/>
  <c r="V1135" i="1"/>
  <c r="X1135" i="1" s="1"/>
  <c r="V1136" i="1"/>
  <c r="X1136" i="1" s="1"/>
  <c r="V1137" i="1"/>
  <c r="X1137" i="1" s="1"/>
  <c r="V1138" i="1"/>
  <c r="X1138" i="1" s="1"/>
  <c r="V1139" i="1"/>
  <c r="X1139" i="1" s="1"/>
  <c r="V1140" i="1"/>
  <c r="X1140" i="1" s="1"/>
  <c r="V1141" i="1"/>
  <c r="X1141" i="1" s="1"/>
  <c r="V1142" i="1"/>
  <c r="X1142" i="1" s="1"/>
  <c r="V1143" i="1"/>
  <c r="X1143" i="1" s="1"/>
  <c r="V1144" i="1"/>
  <c r="X1144" i="1" s="1"/>
  <c r="V1145" i="1"/>
  <c r="X1145" i="1" s="1"/>
  <c r="V1146" i="1"/>
  <c r="X1146" i="1" s="1"/>
  <c r="V1147" i="1"/>
  <c r="X1147" i="1" s="1"/>
  <c r="V1148" i="1"/>
  <c r="X1148" i="1" s="1"/>
  <c r="V1149" i="1"/>
  <c r="X1149" i="1" s="1"/>
  <c r="V1150" i="1"/>
  <c r="X1150" i="1" s="1"/>
  <c r="V1151" i="1"/>
  <c r="X1151" i="1" s="1"/>
  <c r="V1152" i="1"/>
  <c r="X1152" i="1" s="1"/>
  <c r="V1153" i="1"/>
  <c r="X1153" i="1" s="1"/>
  <c r="V1154" i="1"/>
  <c r="X1154" i="1" s="1"/>
  <c r="V1155" i="1"/>
  <c r="X1155" i="1" s="1"/>
  <c r="V1156" i="1"/>
  <c r="X1156" i="1" s="1"/>
  <c r="V1157" i="1"/>
  <c r="X1157" i="1" s="1"/>
  <c r="V1158" i="1"/>
  <c r="X1158" i="1" s="1"/>
  <c r="V1159" i="1"/>
  <c r="X1159" i="1" s="1"/>
  <c r="V1160" i="1"/>
  <c r="X1160" i="1" s="1"/>
  <c r="V1161" i="1"/>
  <c r="X1161" i="1" s="1"/>
  <c r="V1162" i="1"/>
  <c r="X1162" i="1" s="1"/>
  <c r="V1163" i="1"/>
  <c r="X1163" i="1" s="1"/>
  <c r="V1164" i="1"/>
  <c r="X1164" i="1" s="1"/>
  <c r="V1165" i="1"/>
  <c r="X1165" i="1" s="1"/>
  <c r="V1166" i="1"/>
  <c r="X1166" i="1" s="1"/>
  <c r="V1167" i="1"/>
  <c r="X1167" i="1" s="1"/>
  <c r="V1168" i="1"/>
  <c r="X1168" i="1" s="1"/>
  <c r="V1169" i="1"/>
  <c r="X1169" i="1" s="1"/>
  <c r="V1170" i="1"/>
  <c r="X1170" i="1" s="1"/>
  <c r="V1171" i="1"/>
  <c r="X1171" i="1" s="1"/>
  <c r="V1172" i="1"/>
  <c r="X1172" i="1" s="1"/>
  <c r="V1173" i="1"/>
  <c r="X1173" i="1" s="1"/>
  <c r="V1174" i="1"/>
  <c r="X1174" i="1" s="1"/>
  <c r="V1175" i="1"/>
  <c r="X1175" i="1" s="1"/>
  <c r="V1176" i="1"/>
  <c r="X1176" i="1" s="1"/>
  <c r="V1177" i="1"/>
  <c r="X1177" i="1" s="1"/>
  <c r="V1178" i="1"/>
  <c r="X1178" i="1" s="1"/>
  <c r="V1179" i="1"/>
  <c r="X1179" i="1" s="1"/>
  <c r="V1180" i="1"/>
  <c r="X1180" i="1" s="1"/>
  <c r="V1181" i="1"/>
  <c r="X1181" i="1" s="1"/>
  <c r="V1182" i="1"/>
  <c r="X1182" i="1" s="1"/>
  <c r="V1183" i="1"/>
  <c r="X1183" i="1" s="1"/>
  <c r="V1184" i="1"/>
  <c r="X1184" i="1" s="1"/>
  <c r="V1185" i="1"/>
  <c r="X1185" i="1" s="1"/>
  <c r="V1186" i="1"/>
  <c r="X1186" i="1" s="1"/>
  <c r="V1187" i="1"/>
  <c r="X1187" i="1" s="1"/>
  <c r="V1188" i="1"/>
  <c r="X1188" i="1" s="1"/>
  <c r="V1189" i="1"/>
  <c r="X1189" i="1" s="1"/>
  <c r="V1190" i="1"/>
  <c r="X1190" i="1" s="1"/>
  <c r="V1191" i="1"/>
  <c r="X1191" i="1" s="1"/>
  <c r="V1192" i="1"/>
  <c r="X1192" i="1" s="1"/>
  <c r="V1193" i="1"/>
  <c r="X1193" i="1" s="1"/>
  <c r="V1194" i="1"/>
  <c r="X1194" i="1" s="1"/>
  <c r="V1195" i="1"/>
  <c r="X1195" i="1" s="1"/>
  <c r="V1196" i="1"/>
  <c r="X1196" i="1" s="1"/>
  <c r="V1197" i="1"/>
  <c r="X1197" i="1" s="1"/>
  <c r="V1198" i="1"/>
  <c r="X1198" i="1" s="1"/>
  <c r="V1199" i="1"/>
  <c r="X1199" i="1" s="1"/>
  <c r="V1200" i="1"/>
  <c r="X1200" i="1" s="1"/>
  <c r="V1201" i="1"/>
  <c r="X1201" i="1" s="1"/>
  <c r="V1202" i="1"/>
  <c r="X1202" i="1" s="1"/>
  <c r="V1203" i="1"/>
  <c r="X1203" i="1" s="1"/>
  <c r="V1204" i="1"/>
  <c r="X1204" i="1" s="1"/>
  <c r="V1205" i="1"/>
  <c r="X1205" i="1" s="1"/>
  <c r="V1206" i="1"/>
  <c r="X1206" i="1" s="1"/>
  <c r="V1207" i="1"/>
  <c r="X1207" i="1" s="1"/>
  <c r="V1208" i="1"/>
  <c r="X1208" i="1" s="1"/>
  <c r="V1209" i="1"/>
  <c r="X1209" i="1" s="1"/>
  <c r="V1210" i="1"/>
  <c r="X1210" i="1" s="1"/>
  <c r="V1211" i="1"/>
  <c r="X1211" i="1" s="1"/>
  <c r="V1212" i="1"/>
  <c r="X1212" i="1" s="1"/>
  <c r="V1213" i="1"/>
  <c r="X1213" i="1" s="1"/>
  <c r="V1214" i="1"/>
  <c r="X1214" i="1" s="1"/>
  <c r="V1215" i="1"/>
  <c r="X1215" i="1" s="1"/>
  <c r="V1216" i="1"/>
  <c r="X1216" i="1" s="1"/>
  <c r="V1217" i="1"/>
  <c r="X1217" i="1" s="1"/>
  <c r="V1218" i="1"/>
  <c r="X1218" i="1" s="1"/>
  <c r="V1219" i="1"/>
  <c r="X1219" i="1" s="1"/>
  <c r="V1220" i="1"/>
  <c r="X1220" i="1" s="1"/>
  <c r="V1221" i="1"/>
  <c r="X1221" i="1" s="1"/>
  <c r="V1222" i="1"/>
  <c r="X1222" i="1" s="1"/>
  <c r="V1223" i="1"/>
  <c r="X1223" i="1" s="1"/>
  <c r="V1224" i="1"/>
  <c r="X1224" i="1" s="1"/>
  <c r="V1225" i="1"/>
  <c r="X1225" i="1" s="1"/>
  <c r="V1226" i="1"/>
  <c r="X1226" i="1" s="1"/>
  <c r="V1227" i="1"/>
  <c r="X1227" i="1" s="1"/>
  <c r="V1228" i="1"/>
  <c r="X1228" i="1" s="1"/>
  <c r="V1229" i="1"/>
  <c r="X1229" i="1" s="1"/>
  <c r="V1230" i="1"/>
  <c r="X1230" i="1" s="1"/>
  <c r="V1231" i="1"/>
  <c r="X1231" i="1" s="1"/>
  <c r="V1232" i="1"/>
  <c r="X1232" i="1" s="1"/>
  <c r="V1233" i="1"/>
  <c r="X1233" i="1" s="1"/>
  <c r="V1234" i="1"/>
  <c r="X1234" i="1" s="1"/>
  <c r="V1235" i="1"/>
  <c r="X1235" i="1" s="1"/>
  <c r="V1236" i="1"/>
  <c r="X1236" i="1" s="1"/>
  <c r="V1237" i="1"/>
  <c r="X1237" i="1" s="1"/>
  <c r="V1238" i="1"/>
  <c r="X1238" i="1" s="1"/>
  <c r="V1239" i="1"/>
  <c r="X1239" i="1" s="1"/>
  <c r="V1240" i="1"/>
  <c r="X1240" i="1" s="1"/>
  <c r="V1241" i="1"/>
  <c r="X1241" i="1" s="1"/>
  <c r="V1242" i="1"/>
  <c r="X1242" i="1" s="1"/>
  <c r="V1243" i="1"/>
  <c r="X1243" i="1" s="1"/>
  <c r="V1244" i="1"/>
  <c r="X1244" i="1" s="1"/>
  <c r="V1245" i="1"/>
  <c r="X1245" i="1" s="1"/>
  <c r="V1246" i="1"/>
  <c r="X1246" i="1" s="1"/>
  <c r="V1247" i="1"/>
  <c r="X1247" i="1" s="1"/>
  <c r="V1248" i="1"/>
  <c r="X1248" i="1" s="1"/>
  <c r="V1249" i="1"/>
  <c r="X1249" i="1" s="1"/>
  <c r="V1250" i="1"/>
  <c r="X1250" i="1" s="1"/>
  <c r="V1251" i="1"/>
  <c r="X1251" i="1" s="1"/>
  <c r="V1252" i="1"/>
  <c r="X1252" i="1" s="1"/>
  <c r="V1253" i="1"/>
  <c r="X1253" i="1" s="1"/>
  <c r="V1254" i="1"/>
  <c r="X1254" i="1" s="1"/>
  <c r="V1255" i="1"/>
  <c r="X1255" i="1" s="1"/>
  <c r="V1256" i="1"/>
  <c r="X1256" i="1" s="1"/>
  <c r="V1257" i="1"/>
  <c r="X1257" i="1" s="1"/>
  <c r="V1258" i="1"/>
  <c r="X1258" i="1" s="1"/>
  <c r="V1259" i="1"/>
  <c r="X1259" i="1" s="1"/>
  <c r="V1260" i="1"/>
  <c r="X1260" i="1" s="1"/>
  <c r="V1261" i="1"/>
  <c r="X1261" i="1" s="1"/>
  <c r="V1262" i="1"/>
  <c r="X1262" i="1" s="1"/>
  <c r="V1263" i="1"/>
  <c r="X1263" i="1" s="1"/>
  <c r="V1264" i="1"/>
  <c r="X1264" i="1" s="1"/>
  <c r="V1265" i="1"/>
  <c r="X1265" i="1" s="1"/>
  <c r="V1266" i="1"/>
  <c r="X1266" i="1" s="1"/>
  <c r="V1267" i="1"/>
  <c r="X1267" i="1" s="1"/>
  <c r="V1268" i="1"/>
  <c r="X1268" i="1" s="1"/>
  <c r="V1269" i="1"/>
  <c r="X1269" i="1" s="1"/>
  <c r="V1270" i="1"/>
  <c r="X1270" i="1" s="1"/>
  <c r="V1271" i="1"/>
  <c r="X1271" i="1" s="1"/>
  <c r="V1272" i="1"/>
  <c r="X1272" i="1" s="1"/>
  <c r="V1273" i="1"/>
  <c r="X1273" i="1" s="1"/>
  <c r="V1274" i="1"/>
  <c r="X1274" i="1" s="1"/>
  <c r="V1275" i="1"/>
  <c r="X1275" i="1" s="1"/>
  <c r="V1276" i="1"/>
  <c r="X1276" i="1" s="1"/>
  <c r="V1277" i="1"/>
  <c r="X1277" i="1" s="1"/>
  <c r="V1278" i="1"/>
  <c r="X1278" i="1" s="1"/>
  <c r="V1279" i="1"/>
  <c r="X1279" i="1" s="1"/>
  <c r="V1280" i="1"/>
  <c r="X1280" i="1" s="1"/>
  <c r="V1281" i="1"/>
  <c r="X1281" i="1" s="1"/>
  <c r="V1282" i="1"/>
  <c r="X1282" i="1" s="1"/>
  <c r="V1283" i="1"/>
  <c r="X1283" i="1" s="1"/>
  <c r="V1284" i="1"/>
  <c r="X1284" i="1" s="1"/>
  <c r="V1285" i="1"/>
  <c r="X1285" i="1" s="1"/>
  <c r="V1286" i="1"/>
  <c r="X1286" i="1" s="1"/>
  <c r="V1287" i="1"/>
  <c r="X1287" i="1" s="1"/>
  <c r="V1288" i="1"/>
  <c r="X1288" i="1" s="1"/>
  <c r="V1289" i="1"/>
  <c r="X1289" i="1" s="1"/>
  <c r="V1290" i="1"/>
  <c r="X1290" i="1" s="1"/>
  <c r="V1291" i="1"/>
  <c r="X1291" i="1" s="1"/>
  <c r="V1292" i="1"/>
  <c r="X1292" i="1" s="1"/>
  <c r="V1293" i="1"/>
  <c r="X1293" i="1" s="1"/>
  <c r="V1294" i="1"/>
  <c r="X1294" i="1" s="1"/>
  <c r="V1295" i="1"/>
  <c r="X1295" i="1" s="1"/>
  <c r="V1296" i="1"/>
  <c r="X1296" i="1" s="1"/>
  <c r="V1297" i="1"/>
  <c r="X1297" i="1" s="1"/>
  <c r="V1298" i="1"/>
  <c r="X1298" i="1" s="1"/>
  <c r="V1299" i="1"/>
  <c r="X1299" i="1" s="1"/>
  <c r="V1300" i="1"/>
  <c r="X1300" i="1" s="1"/>
  <c r="V1301" i="1"/>
  <c r="X1301" i="1" s="1"/>
  <c r="V1302" i="1"/>
  <c r="X1302" i="1" s="1"/>
  <c r="V1303" i="1"/>
  <c r="X1303" i="1" s="1"/>
  <c r="V1304" i="1"/>
  <c r="X1304" i="1" s="1"/>
  <c r="V1305" i="1"/>
  <c r="X1305" i="1" s="1"/>
  <c r="V1306" i="1"/>
  <c r="X1306" i="1" s="1"/>
  <c r="V1307" i="1"/>
  <c r="X1307" i="1" s="1"/>
  <c r="V1308" i="1"/>
  <c r="X1308" i="1" s="1"/>
  <c r="V1309" i="1"/>
  <c r="X1309" i="1" s="1"/>
  <c r="V1310" i="1"/>
  <c r="X1310" i="1" s="1"/>
  <c r="V1311" i="1"/>
  <c r="X1311" i="1" s="1"/>
  <c r="V1312" i="1"/>
  <c r="X1312" i="1" s="1"/>
  <c r="V1313" i="1"/>
  <c r="X1313" i="1" s="1"/>
  <c r="V1314" i="1"/>
  <c r="X1314" i="1" s="1"/>
  <c r="V1315" i="1"/>
  <c r="X1315" i="1" s="1"/>
  <c r="V1316" i="1"/>
  <c r="X1316" i="1" s="1"/>
  <c r="V1317" i="1"/>
  <c r="X1317" i="1" s="1"/>
  <c r="V1318" i="1"/>
  <c r="X1318" i="1" s="1"/>
  <c r="V1319" i="1"/>
  <c r="X1319" i="1" s="1"/>
  <c r="V1320" i="1"/>
  <c r="X1320" i="1" s="1"/>
  <c r="V1321" i="1"/>
  <c r="X1321" i="1" s="1"/>
  <c r="V1322" i="1"/>
  <c r="X1322" i="1" s="1"/>
  <c r="V1323" i="1"/>
  <c r="X1323" i="1" s="1"/>
  <c r="V1324" i="1"/>
  <c r="X1324" i="1" s="1"/>
  <c r="V1325" i="1"/>
  <c r="X1325" i="1" s="1"/>
  <c r="V1326" i="1"/>
  <c r="X1326" i="1" s="1"/>
  <c r="V1327" i="1"/>
  <c r="X1327" i="1" s="1"/>
  <c r="V1328" i="1"/>
  <c r="X1328" i="1" s="1"/>
  <c r="V1329" i="1"/>
  <c r="X1329" i="1" s="1"/>
  <c r="V1330" i="1"/>
  <c r="X1330" i="1" s="1"/>
  <c r="V1331" i="1"/>
  <c r="X1331" i="1" s="1"/>
  <c r="V1332" i="1"/>
  <c r="X1332" i="1" s="1"/>
  <c r="V1333" i="1"/>
  <c r="X1333" i="1" s="1"/>
  <c r="V1334" i="1"/>
  <c r="X1334" i="1" s="1"/>
  <c r="V1335" i="1"/>
  <c r="X1335" i="1" s="1"/>
  <c r="V1336" i="1"/>
  <c r="X1336" i="1" s="1"/>
  <c r="V1337" i="1"/>
  <c r="X1337" i="1" s="1"/>
  <c r="V1338" i="1"/>
  <c r="X1338" i="1" s="1"/>
  <c r="V1339" i="1"/>
  <c r="X1339" i="1" s="1"/>
  <c r="V1340" i="1"/>
  <c r="X1340" i="1" s="1"/>
  <c r="V1341" i="1"/>
  <c r="X1341" i="1" s="1"/>
  <c r="V1342" i="1"/>
  <c r="X1342" i="1" s="1"/>
  <c r="V1343" i="1"/>
  <c r="X1343" i="1" s="1"/>
  <c r="V1344" i="1"/>
  <c r="X1344" i="1" s="1"/>
  <c r="V1345" i="1"/>
  <c r="X1345" i="1" s="1"/>
  <c r="V1346" i="1"/>
  <c r="X1346" i="1" s="1"/>
  <c r="V1347" i="1"/>
  <c r="X1347" i="1" s="1"/>
  <c r="V1348" i="1"/>
  <c r="X1348" i="1" s="1"/>
  <c r="V1349" i="1"/>
  <c r="X1349" i="1" s="1"/>
  <c r="V1350" i="1"/>
  <c r="X1350" i="1" s="1"/>
  <c r="V1351" i="1"/>
  <c r="X1351" i="1" s="1"/>
  <c r="V1352" i="1"/>
  <c r="X1352" i="1" s="1"/>
  <c r="V1353" i="1"/>
  <c r="X1353" i="1" s="1"/>
  <c r="V1354" i="1"/>
  <c r="X1354" i="1" s="1"/>
  <c r="V1355" i="1"/>
  <c r="X1355" i="1" s="1"/>
  <c r="V1356" i="1"/>
  <c r="X1356" i="1" s="1"/>
  <c r="V1357" i="1"/>
  <c r="X1357" i="1" s="1"/>
  <c r="V1358" i="1"/>
  <c r="X1358" i="1" s="1"/>
  <c r="V1359" i="1"/>
  <c r="X1359" i="1" s="1"/>
  <c r="V1360" i="1"/>
  <c r="X1360" i="1" s="1"/>
  <c r="V1361" i="1"/>
  <c r="X1361" i="1" s="1"/>
  <c r="V1362" i="1"/>
  <c r="X1362" i="1" s="1"/>
  <c r="V1363" i="1"/>
  <c r="X1363" i="1" s="1"/>
  <c r="V1364" i="1"/>
  <c r="X1364" i="1" s="1"/>
  <c r="V1365" i="1"/>
  <c r="X1365" i="1" s="1"/>
  <c r="V1366" i="1"/>
  <c r="X1366" i="1" s="1"/>
  <c r="V1367" i="1"/>
  <c r="X1367" i="1" s="1"/>
  <c r="V1368" i="1"/>
  <c r="X1368" i="1" s="1"/>
  <c r="V1369" i="1"/>
  <c r="X1369" i="1" s="1"/>
  <c r="V1370" i="1"/>
  <c r="X1370" i="1" s="1"/>
  <c r="V1371" i="1"/>
  <c r="X1371" i="1" s="1"/>
  <c r="V1372" i="1"/>
  <c r="X1372" i="1" s="1"/>
  <c r="V1373" i="1"/>
  <c r="X1373" i="1" s="1"/>
  <c r="V1374" i="1"/>
  <c r="X1374" i="1" s="1"/>
  <c r="V1375" i="1"/>
  <c r="X1375" i="1" s="1"/>
  <c r="V1376" i="1"/>
  <c r="X1376" i="1" s="1"/>
  <c r="V1377" i="1"/>
  <c r="X1377" i="1" s="1"/>
  <c r="V1378" i="1"/>
  <c r="X1378" i="1" s="1"/>
  <c r="V1379" i="1"/>
  <c r="X1379" i="1" s="1"/>
  <c r="V1380" i="1"/>
  <c r="X1380" i="1" s="1"/>
  <c r="V1381" i="1"/>
  <c r="X1381" i="1" s="1"/>
  <c r="V1382" i="1"/>
  <c r="X1382" i="1" s="1"/>
  <c r="V1383" i="1"/>
  <c r="X1383" i="1" s="1"/>
  <c r="V1384" i="1"/>
  <c r="X1384" i="1" s="1"/>
  <c r="V1385" i="1"/>
  <c r="X1385" i="1" s="1"/>
  <c r="V1386" i="1"/>
  <c r="X1386" i="1" s="1"/>
  <c r="V1387" i="1"/>
  <c r="X1387" i="1" s="1"/>
  <c r="V1388" i="1"/>
  <c r="X1388" i="1" s="1"/>
  <c r="V1389" i="1"/>
  <c r="X1389" i="1" s="1"/>
  <c r="V1390" i="1"/>
  <c r="X1390" i="1" s="1"/>
  <c r="V1391" i="1"/>
  <c r="X1391" i="1" s="1"/>
  <c r="V1392" i="1"/>
  <c r="X1392" i="1" s="1"/>
  <c r="V1393" i="1"/>
  <c r="X1393" i="1" s="1"/>
  <c r="V1394" i="1"/>
  <c r="X1394" i="1" s="1"/>
  <c r="V1395" i="1"/>
  <c r="X1395" i="1" s="1"/>
  <c r="V1396" i="1"/>
  <c r="X1396" i="1" s="1"/>
  <c r="V1397" i="1"/>
  <c r="X1397" i="1" s="1"/>
  <c r="V1398" i="1"/>
  <c r="X1398" i="1" s="1"/>
  <c r="V1399" i="1"/>
  <c r="X1399" i="1" s="1"/>
  <c r="V1400" i="1"/>
  <c r="X1400" i="1" s="1"/>
  <c r="V1401" i="1"/>
  <c r="X1401" i="1" s="1"/>
  <c r="V1402" i="1"/>
  <c r="X1402" i="1" s="1"/>
  <c r="V1403" i="1"/>
  <c r="X1403" i="1" s="1"/>
  <c r="V1404" i="1"/>
  <c r="X1404" i="1" s="1"/>
  <c r="V1405" i="1"/>
  <c r="X1405" i="1" s="1"/>
  <c r="V1406" i="1"/>
  <c r="X1406" i="1" s="1"/>
  <c r="V1407" i="1"/>
  <c r="X1407" i="1" s="1"/>
  <c r="V1408" i="1"/>
  <c r="X1408" i="1" s="1"/>
  <c r="V1409" i="1"/>
  <c r="X1409" i="1" s="1"/>
  <c r="V1410" i="1"/>
  <c r="X1410" i="1" s="1"/>
  <c r="V1411" i="1"/>
  <c r="X1411" i="1" s="1"/>
  <c r="V1412" i="1"/>
  <c r="X1412" i="1" s="1"/>
  <c r="V1413" i="1"/>
  <c r="X1413" i="1" s="1"/>
  <c r="V1414" i="1"/>
  <c r="X1414" i="1" s="1"/>
  <c r="V1415" i="1"/>
  <c r="X1415" i="1" s="1"/>
  <c r="V1416" i="1"/>
  <c r="X1416" i="1" s="1"/>
  <c r="V1417" i="1"/>
  <c r="X1417" i="1" s="1"/>
  <c r="V1418" i="1"/>
  <c r="X1418" i="1" s="1"/>
  <c r="V1419" i="1"/>
  <c r="X1419" i="1" s="1"/>
  <c r="V1420" i="1"/>
  <c r="X1420" i="1" s="1"/>
  <c r="V1421" i="1"/>
  <c r="X1421" i="1" s="1"/>
  <c r="V1422" i="1"/>
  <c r="X1422" i="1" s="1"/>
  <c r="V1423" i="1"/>
  <c r="X1423" i="1" s="1"/>
  <c r="V1424" i="1"/>
  <c r="X1424" i="1" s="1"/>
  <c r="V1425" i="1"/>
  <c r="X1425" i="1" s="1"/>
  <c r="V1426" i="1"/>
  <c r="X1426" i="1" s="1"/>
  <c r="V1427" i="1"/>
  <c r="X1427" i="1" s="1"/>
  <c r="V1428" i="1"/>
  <c r="X1428" i="1" s="1"/>
  <c r="V1429" i="1"/>
  <c r="X1429" i="1" s="1"/>
  <c r="V1430" i="1"/>
  <c r="X1430" i="1" s="1"/>
  <c r="V1431" i="1"/>
  <c r="X1431" i="1" s="1"/>
  <c r="V1432" i="1"/>
  <c r="X1432" i="1" s="1"/>
  <c r="V1433" i="1"/>
  <c r="X1433" i="1" s="1"/>
  <c r="V1434" i="1"/>
  <c r="X1434" i="1" s="1"/>
  <c r="V1435" i="1"/>
  <c r="X1435" i="1" s="1"/>
  <c r="V1436" i="1"/>
  <c r="X1436" i="1" s="1"/>
  <c r="V1437" i="1"/>
  <c r="X1437" i="1" s="1"/>
  <c r="V1438" i="1"/>
  <c r="X1438" i="1" s="1"/>
  <c r="V1439" i="1"/>
  <c r="X1439" i="1" s="1"/>
  <c r="V1440" i="1"/>
  <c r="X1440" i="1" s="1"/>
  <c r="V1441" i="1"/>
  <c r="X1441" i="1" s="1"/>
  <c r="V1442" i="1"/>
  <c r="X1442" i="1" s="1"/>
  <c r="V1443" i="1"/>
  <c r="X1443" i="1" s="1"/>
  <c r="V1444" i="1"/>
  <c r="X1444" i="1" s="1"/>
  <c r="V1445" i="1"/>
  <c r="X1445" i="1" s="1"/>
  <c r="V1446" i="1"/>
  <c r="X1446" i="1" s="1"/>
  <c r="V1447" i="1"/>
  <c r="X1447" i="1" s="1"/>
  <c r="V1448" i="1"/>
  <c r="X1448" i="1" s="1"/>
  <c r="V1449" i="1"/>
  <c r="X1449" i="1" s="1"/>
  <c r="V1450" i="1"/>
  <c r="X1450" i="1" s="1"/>
  <c r="V1451" i="1"/>
  <c r="X1451" i="1" s="1"/>
  <c r="V1452" i="1"/>
  <c r="X1452" i="1" s="1"/>
  <c r="V1453" i="1"/>
  <c r="X1453" i="1" s="1"/>
  <c r="V1454" i="1"/>
  <c r="X1454" i="1" s="1"/>
  <c r="V1455" i="1"/>
  <c r="X1455" i="1" s="1"/>
  <c r="V1456" i="1"/>
  <c r="X1456" i="1" s="1"/>
  <c r="V1457" i="1"/>
  <c r="X1457" i="1" s="1"/>
  <c r="V1458" i="1"/>
  <c r="X1458" i="1" s="1"/>
  <c r="V1459" i="1"/>
  <c r="X1459" i="1" s="1"/>
  <c r="V1460" i="1"/>
  <c r="X1460" i="1" s="1"/>
  <c r="V1461" i="1"/>
  <c r="X1461" i="1" s="1"/>
  <c r="V1462" i="1"/>
  <c r="X1462" i="1" s="1"/>
  <c r="V1463" i="1"/>
  <c r="X1463" i="1" s="1"/>
  <c r="V1464" i="1"/>
  <c r="X1464" i="1" s="1"/>
  <c r="V1465" i="1"/>
  <c r="X1465" i="1" s="1"/>
  <c r="V1466" i="1"/>
  <c r="X1466" i="1" s="1"/>
  <c r="V1467" i="1"/>
  <c r="X1467" i="1" s="1"/>
  <c r="V1468" i="1"/>
  <c r="X1468" i="1" s="1"/>
  <c r="V1469" i="1"/>
  <c r="X1469" i="1" s="1"/>
  <c r="V1470" i="1"/>
  <c r="X1470" i="1" s="1"/>
  <c r="V1471" i="1"/>
  <c r="X1471" i="1" s="1"/>
  <c r="V1472" i="1"/>
  <c r="X1472" i="1" s="1"/>
  <c r="V1473" i="1"/>
  <c r="X1473" i="1" s="1"/>
  <c r="V1474" i="1"/>
  <c r="X1474" i="1" s="1"/>
  <c r="V1475" i="1"/>
  <c r="X1475" i="1" s="1"/>
  <c r="V1476" i="1"/>
  <c r="X1476" i="1" s="1"/>
  <c r="V1477" i="1"/>
  <c r="X1477" i="1" s="1"/>
  <c r="V1478" i="1"/>
  <c r="X1478" i="1" s="1"/>
  <c r="V1479" i="1"/>
  <c r="X1479" i="1" s="1"/>
  <c r="V1480" i="1"/>
  <c r="X1480" i="1" s="1"/>
  <c r="V1481" i="1"/>
  <c r="X1481" i="1" s="1"/>
  <c r="V1482" i="1"/>
  <c r="X1482" i="1" s="1"/>
  <c r="V1483" i="1"/>
  <c r="X1483" i="1" s="1"/>
  <c r="V1484" i="1"/>
  <c r="X1484" i="1" s="1"/>
  <c r="V1485" i="1"/>
  <c r="X1485" i="1" s="1"/>
  <c r="V1486" i="1"/>
  <c r="X1486" i="1" s="1"/>
  <c r="V1487" i="1"/>
  <c r="X1487" i="1" s="1"/>
  <c r="V1488" i="1"/>
  <c r="X1488" i="1" s="1"/>
  <c r="V1489" i="1"/>
  <c r="X1489" i="1" s="1"/>
  <c r="V1490" i="1"/>
  <c r="X1490" i="1" s="1"/>
  <c r="V1491" i="1"/>
  <c r="X1491" i="1" s="1"/>
  <c r="V1492" i="1"/>
  <c r="X1492" i="1" s="1"/>
  <c r="V1493" i="1"/>
  <c r="X1493" i="1" s="1"/>
  <c r="V1494" i="1"/>
  <c r="X1494" i="1" s="1"/>
  <c r="V1495" i="1"/>
  <c r="X1495" i="1" s="1"/>
  <c r="V1496" i="1"/>
  <c r="X1496" i="1" s="1"/>
  <c r="V1497" i="1"/>
  <c r="X1497" i="1" s="1"/>
  <c r="V1498" i="1"/>
  <c r="X1498" i="1" s="1"/>
  <c r="V1499" i="1"/>
  <c r="X1499" i="1" s="1"/>
  <c r="V1500" i="1"/>
  <c r="X1500" i="1" s="1"/>
  <c r="V1501" i="1"/>
  <c r="X1501" i="1" s="1"/>
  <c r="V1502" i="1"/>
  <c r="X1502" i="1" s="1"/>
  <c r="V1503" i="1"/>
  <c r="X1503" i="1" s="1"/>
  <c r="V1504" i="1"/>
  <c r="X1504" i="1" s="1"/>
  <c r="V1505" i="1"/>
  <c r="X1505" i="1" s="1"/>
  <c r="V1506" i="1"/>
  <c r="X1506" i="1" s="1"/>
  <c r="V1507" i="1"/>
  <c r="X1507" i="1" s="1"/>
  <c r="V1508" i="1"/>
  <c r="X1508" i="1" s="1"/>
  <c r="V1509" i="1"/>
  <c r="X1509" i="1" s="1"/>
  <c r="V1510" i="1"/>
  <c r="X1510" i="1" s="1"/>
  <c r="V1511" i="1"/>
  <c r="X1511" i="1" s="1"/>
  <c r="V1512" i="1"/>
  <c r="X1512" i="1" s="1"/>
  <c r="V1513" i="1"/>
  <c r="X1513" i="1" s="1"/>
  <c r="V1514" i="1"/>
  <c r="X1514" i="1" s="1"/>
  <c r="V1515" i="1"/>
  <c r="X1515" i="1" s="1"/>
  <c r="V1516" i="1"/>
  <c r="X1516" i="1" s="1"/>
  <c r="V1517" i="1"/>
  <c r="X1517" i="1" s="1"/>
  <c r="V1518" i="1"/>
  <c r="X1518" i="1" s="1"/>
  <c r="V1519" i="1"/>
  <c r="X1519" i="1" s="1"/>
  <c r="V1520" i="1"/>
  <c r="X1520" i="1" s="1"/>
  <c r="V1521" i="1"/>
  <c r="X1521" i="1" s="1"/>
  <c r="V1522" i="1"/>
  <c r="X1522" i="1" s="1"/>
  <c r="V1523" i="1"/>
  <c r="X1523" i="1" s="1"/>
  <c r="V1524" i="1"/>
  <c r="X1524" i="1" s="1"/>
  <c r="V1525" i="1"/>
  <c r="X1525" i="1" s="1"/>
  <c r="V1526" i="1"/>
  <c r="X1526" i="1" s="1"/>
  <c r="V1527" i="1"/>
  <c r="X1527" i="1" s="1"/>
  <c r="V1528" i="1"/>
  <c r="X1528" i="1" s="1"/>
  <c r="V1529" i="1"/>
  <c r="X1529" i="1" s="1"/>
  <c r="V1530" i="1"/>
  <c r="X1530" i="1" s="1"/>
  <c r="V1531" i="1"/>
  <c r="X1531" i="1" s="1"/>
  <c r="V1532" i="1"/>
  <c r="X1532" i="1" s="1"/>
  <c r="V1533" i="1"/>
  <c r="X1533" i="1" s="1"/>
  <c r="V1534" i="1"/>
  <c r="X1534" i="1" s="1"/>
  <c r="V1535" i="1"/>
  <c r="X1535" i="1" s="1"/>
  <c r="V1536" i="1"/>
  <c r="X1536" i="1" s="1"/>
  <c r="V1537" i="1"/>
  <c r="X1537" i="1" s="1"/>
  <c r="V1538" i="1"/>
  <c r="X1538" i="1" s="1"/>
  <c r="V1539" i="1"/>
  <c r="X1539" i="1" s="1"/>
  <c r="V1540" i="1"/>
  <c r="X1540" i="1" s="1"/>
  <c r="V1541" i="1"/>
  <c r="X1541" i="1" s="1"/>
  <c r="V1542" i="1"/>
  <c r="X1542" i="1" s="1"/>
  <c r="V1543" i="1"/>
  <c r="X1543" i="1" s="1"/>
  <c r="V1544" i="1"/>
  <c r="X1544" i="1" s="1"/>
  <c r="V1545" i="1"/>
  <c r="X1545" i="1" s="1"/>
  <c r="V1546" i="1"/>
  <c r="X1546" i="1" s="1"/>
  <c r="V1547" i="1"/>
  <c r="X1547" i="1" s="1"/>
  <c r="V1548" i="1"/>
  <c r="X1548" i="1" s="1"/>
  <c r="V1549" i="1"/>
  <c r="X1549" i="1" s="1"/>
  <c r="V1550" i="1"/>
  <c r="X1550" i="1" s="1"/>
  <c r="V1551" i="1"/>
  <c r="X1551" i="1" s="1"/>
  <c r="V1552" i="1"/>
  <c r="X1552" i="1" s="1"/>
  <c r="V1553" i="1"/>
  <c r="X1553" i="1" s="1"/>
  <c r="V1554" i="1"/>
  <c r="X1554" i="1" s="1"/>
  <c r="V1555" i="1"/>
  <c r="X1555" i="1" s="1"/>
  <c r="V1556" i="1"/>
  <c r="X1556" i="1" s="1"/>
  <c r="V1557" i="1"/>
  <c r="X1557" i="1" s="1"/>
  <c r="V1558" i="1"/>
  <c r="X1558" i="1" s="1"/>
  <c r="V1559" i="1"/>
  <c r="X1559" i="1" s="1"/>
  <c r="V1560" i="1"/>
  <c r="X1560" i="1" s="1"/>
  <c r="V1561" i="1"/>
  <c r="X1561" i="1" s="1"/>
  <c r="V1562" i="1"/>
  <c r="X1562" i="1" s="1"/>
  <c r="V1563" i="1"/>
  <c r="X1563" i="1" s="1"/>
  <c r="V1564" i="1"/>
  <c r="X1564" i="1" s="1"/>
  <c r="V1565" i="1"/>
  <c r="X1565" i="1" s="1"/>
  <c r="V1566" i="1"/>
  <c r="X1566" i="1" s="1"/>
  <c r="V1567" i="1"/>
  <c r="X1567" i="1" s="1"/>
  <c r="V1568" i="1"/>
  <c r="X1568" i="1" s="1"/>
  <c r="V1569" i="1"/>
  <c r="X1569" i="1" s="1"/>
  <c r="V1570" i="1"/>
  <c r="X1570" i="1" s="1"/>
  <c r="V1571" i="1"/>
  <c r="X1571" i="1" s="1"/>
  <c r="V1572" i="1"/>
  <c r="X1572" i="1" s="1"/>
  <c r="V1573" i="1"/>
  <c r="X1573" i="1" s="1"/>
  <c r="V1574" i="1"/>
  <c r="X1574" i="1" s="1"/>
  <c r="V1575" i="1"/>
  <c r="X1575" i="1" s="1"/>
  <c r="V1576" i="1"/>
  <c r="X1576" i="1" s="1"/>
  <c r="V1577" i="1"/>
  <c r="X1577" i="1" s="1"/>
  <c r="V1578" i="1"/>
  <c r="X1578" i="1" s="1"/>
  <c r="V1579" i="1"/>
  <c r="X1579" i="1" s="1"/>
  <c r="V1580" i="1"/>
  <c r="X1580" i="1" s="1"/>
  <c r="V1581" i="1"/>
  <c r="X1581" i="1" s="1"/>
  <c r="V1582" i="1"/>
  <c r="X1582" i="1" s="1"/>
  <c r="V1583" i="1"/>
  <c r="X1583" i="1" s="1"/>
  <c r="V1584" i="1"/>
  <c r="X1584" i="1" s="1"/>
  <c r="V1585" i="1"/>
  <c r="X1585" i="1" s="1"/>
  <c r="V1586" i="1"/>
  <c r="X1586" i="1" s="1"/>
  <c r="V1587" i="1"/>
  <c r="X1587" i="1" s="1"/>
  <c r="V1588" i="1"/>
  <c r="X1588" i="1" s="1"/>
  <c r="V1589" i="1"/>
  <c r="X1589" i="1" s="1"/>
  <c r="V1590" i="1"/>
  <c r="X1590" i="1" s="1"/>
  <c r="V1591" i="1"/>
  <c r="X1591" i="1" s="1"/>
  <c r="V1592" i="1"/>
  <c r="X1592" i="1" s="1"/>
  <c r="V1593" i="1"/>
  <c r="X1593" i="1" s="1"/>
  <c r="V1594" i="1"/>
  <c r="X1594" i="1" s="1"/>
  <c r="V1595" i="1"/>
  <c r="X1595" i="1" s="1"/>
  <c r="V1596" i="1"/>
  <c r="X1596" i="1" s="1"/>
  <c r="V1597" i="1"/>
  <c r="X1597" i="1" s="1"/>
  <c r="V1598" i="1"/>
  <c r="X1598" i="1" s="1"/>
  <c r="V1599" i="1"/>
  <c r="X1599" i="1" s="1"/>
  <c r="V1600" i="1"/>
  <c r="X1600" i="1" s="1"/>
  <c r="V1601" i="1"/>
  <c r="X1601" i="1" s="1"/>
  <c r="V1602" i="1"/>
  <c r="X1602" i="1" s="1"/>
  <c r="V1603" i="1"/>
  <c r="X1603" i="1" s="1"/>
  <c r="V1604" i="1"/>
  <c r="X1604" i="1" s="1"/>
  <c r="V1605" i="1"/>
  <c r="X1605" i="1" s="1"/>
  <c r="V1606" i="1"/>
  <c r="X1606" i="1" s="1"/>
  <c r="V1607" i="1"/>
  <c r="X1607" i="1" s="1"/>
  <c r="V1608" i="1"/>
  <c r="X1608" i="1" s="1"/>
  <c r="V1609" i="1"/>
  <c r="X1609" i="1" s="1"/>
  <c r="V1610" i="1"/>
  <c r="X1610" i="1" s="1"/>
  <c r="V1611" i="1"/>
  <c r="X1611" i="1" s="1"/>
  <c r="V1612" i="1"/>
  <c r="X1612" i="1" s="1"/>
  <c r="V1613" i="1"/>
  <c r="X1613" i="1" s="1"/>
  <c r="V1614" i="1"/>
  <c r="X1614" i="1" s="1"/>
  <c r="V1615" i="1"/>
  <c r="X1615" i="1" s="1"/>
  <c r="V1616" i="1"/>
  <c r="X1616" i="1" s="1"/>
  <c r="V1617" i="1"/>
  <c r="X1617" i="1" s="1"/>
  <c r="V1618" i="1"/>
  <c r="X1618" i="1" s="1"/>
  <c r="V1619" i="1"/>
  <c r="X1619" i="1" s="1"/>
  <c r="V1620" i="1"/>
  <c r="X1620" i="1" s="1"/>
  <c r="V1621" i="1"/>
  <c r="X1621" i="1" s="1"/>
  <c r="V1622" i="1"/>
  <c r="X1622" i="1" s="1"/>
  <c r="V1623" i="1"/>
  <c r="X1623" i="1" s="1"/>
  <c r="V1624" i="1"/>
  <c r="X1624" i="1" s="1"/>
  <c r="V1625" i="1"/>
  <c r="X1625" i="1" s="1"/>
  <c r="V1626" i="1"/>
  <c r="X1626" i="1" s="1"/>
  <c r="V1627" i="1"/>
  <c r="X1627" i="1" s="1"/>
  <c r="V1628" i="1"/>
  <c r="X1628" i="1" s="1"/>
  <c r="V1629" i="1"/>
  <c r="X1629" i="1" s="1"/>
  <c r="V1630" i="1"/>
  <c r="X1630" i="1" s="1"/>
  <c r="V1631" i="1"/>
  <c r="X1631" i="1" s="1"/>
  <c r="V1632" i="1"/>
  <c r="X1632" i="1" s="1"/>
  <c r="V1633" i="1"/>
  <c r="X1633" i="1" s="1"/>
  <c r="V1634" i="1"/>
  <c r="X1634" i="1" s="1"/>
  <c r="V1635" i="1"/>
  <c r="X1635" i="1" s="1"/>
  <c r="V1636" i="1"/>
  <c r="X1636" i="1" s="1"/>
  <c r="V1637" i="1"/>
  <c r="X1637" i="1" s="1"/>
  <c r="V1638" i="1"/>
  <c r="X1638" i="1" s="1"/>
  <c r="V1639" i="1"/>
  <c r="X1639" i="1" s="1"/>
  <c r="V1640" i="1"/>
  <c r="X1640" i="1" s="1"/>
  <c r="V1641" i="1"/>
  <c r="X1641" i="1" s="1"/>
  <c r="V1642" i="1"/>
  <c r="X1642" i="1" s="1"/>
  <c r="V1643" i="1"/>
  <c r="X1643" i="1" s="1"/>
  <c r="V1644" i="1"/>
  <c r="X1644" i="1" s="1"/>
  <c r="V1645" i="1"/>
  <c r="X1645" i="1" s="1"/>
  <c r="V1646" i="1"/>
  <c r="X1646" i="1" s="1"/>
  <c r="V1647" i="1"/>
  <c r="X1647" i="1" s="1"/>
  <c r="V1648" i="1"/>
  <c r="X1648" i="1" s="1"/>
  <c r="V1649" i="1"/>
  <c r="X1649" i="1" s="1"/>
  <c r="V1650" i="1"/>
  <c r="X1650" i="1" s="1"/>
  <c r="V1651" i="1"/>
  <c r="X1651" i="1" s="1"/>
  <c r="V1652" i="1"/>
  <c r="X1652" i="1" s="1"/>
  <c r="V1653" i="1"/>
  <c r="X1653" i="1" s="1"/>
  <c r="V1654" i="1"/>
  <c r="X1654" i="1" s="1"/>
  <c r="V1655" i="1"/>
  <c r="X1655" i="1" s="1"/>
  <c r="V1656" i="1"/>
  <c r="X1656" i="1" s="1"/>
  <c r="V1657" i="1"/>
  <c r="X1657" i="1" s="1"/>
  <c r="V1658" i="1"/>
  <c r="X1658" i="1" s="1"/>
  <c r="V1659" i="1"/>
  <c r="X1659" i="1" s="1"/>
  <c r="V1660" i="1"/>
  <c r="X1660" i="1" s="1"/>
  <c r="V1661" i="1"/>
  <c r="X1661" i="1" s="1"/>
  <c r="V1662" i="1"/>
  <c r="X1662" i="1" s="1"/>
  <c r="V1663" i="1"/>
  <c r="X1663" i="1" s="1"/>
  <c r="V1664" i="1"/>
  <c r="X1664" i="1" s="1"/>
  <c r="V1665" i="1"/>
  <c r="X1665" i="1" s="1"/>
  <c r="V1666" i="1"/>
  <c r="X1666" i="1" s="1"/>
  <c r="V1667" i="1"/>
  <c r="X1667" i="1" s="1"/>
  <c r="V1668" i="1"/>
  <c r="X1668" i="1" s="1"/>
  <c r="V1669" i="1"/>
  <c r="X1669" i="1" s="1"/>
  <c r="V1670" i="1"/>
  <c r="X1670" i="1" s="1"/>
  <c r="V1671" i="1"/>
  <c r="X1671" i="1" s="1"/>
  <c r="V1672" i="1"/>
  <c r="X1672" i="1" s="1"/>
  <c r="V1673" i="1"/>
  <c r="X1673" i="1" s="1"/>
  <c r="V1674" i="1"/>
  <c r="X1674" i="1" s="1"/>
  <c r="V1675" i="1"/>
  <c r="X1675" i="1" s="1"/>
  <c r="V1676" i="1"/>
  <c r="X1676" i="1" s="1"/>
  <c r="V1677" i="1"/>
  <c r="X1677" i="1" s="1"/>
  <c r="V1678" i="1"/>
  <c r="X1678" i="1" s="1"/>
  <c r="V1679" i="1"/>
  <c r="X1679" i="1" s="1"/>
  <c r="V1680" i="1"/>
  <c r="X1680" i="1" s="1"/>
  <c r="V1681" i="1"/>
  <c r="X1681" i="1" s="1"/>
  <c r="V1682" i="1"/>
  <c r="X1682" i="1" s="1"/>
  <c r="V1683" i="1"/>
  <c r="X1683" i="1" s="1"/>
  <c r="V1684" i="1"/>
  <c r="X1684" i="1" s="1"/>
  <c r="V1685" i="1"/>
  <c r="X1685" i="1" s="1"/>
  <c r="V1686" i="1"/>
  <c r="X1686" i="1" s="1"/>
  <c r="V1687" i="1"/>
  <c r="X1687" i="1" s="1"/>
  <c r="V1688" i="1"/>
  <c r="X1688" i="1" s="1"/>
  <c r="V1689" i="1"/>
  <c r="X1689" i="1" s="1"/>
  <c r="V1690" i="1"/>
  <c r="X1690" i="1" s="1"/>
  <c r="V1691" i="1"/>
  <c r="X1691" i="1" s="1"/>
  <c r="V1692" i="1"/>
  <c r="X1692" i="1" s="1"/>
  <c r="V1693" i="1"/>
  <c r="X1693" i="1" s="1"/>
  <c r="V1694" i="1"/>
  <c r="X1694" i="1" s="1"/>
  <c r="V1695" i="1"/>
  <c r="X1695" i="1" s="1"/>
  <c r="V1696" i="1"/>
  <c r="X1696" i="1" s="1"/>
  <c r="V1697" i="1"/>
  <c r="X1697" i="1" s="1"/>
  <c r="V1698" i="1"/>
  <c r="X1698" i="1" s="1"/>
  <c r="V1699" i="1"/>
  <c r="X1699" i="1" s="1"/>
  <c r="V1700" i="1"/>
  <c r="X1700" i="1" s="1"/>
  <c r="V1701" i="1"/>
  <c r="X1701" i="1" s="1"/>
  <c r="V1702" i="1"/>
  <c r="X1702" i="1" s="1"/>
  <c r="V1703" i="1"/>
  <c r="X1703" i="1" s="1"/>
  <c r="V1704" i="1"/>
  <c r="X1704" i="1" s="1"/>
  <c r="V1705" i="1"/>
  <c r="X1705" i="1" s="1"/>
  <c r="V1706" i="1"/>
  <c r="X1706" i="1" s="1"/>
  <c r="V1707" i="1"/>
  <c r="X1707" i="1" s="1"/>
  <c r="V1708" i="1"/>
  <c r="X1708" i="1" s="1"/>
  <c r="V1709" i="1"/>
  <c r="X1709" i="1" s="1"/>
  <c r="V1710" i="1"/>
  <c r="X1710" i="1" s="1"/>
  <c r="V1711" i="1"/>
  <c r="X1711" i="1" s="1"/>
  <c r="V1712" i="1"/>
  <c r="X1712" i="1" s="1"/>
  <c r="V1713" i="1"/>
  <c r="X1713" i="1" s="1"/>
  <c r="V1714" i="1"/>
  <c r="X1714" i="1" s="1"/>
  <c r="V1715" i="1"/>
  <c r="X1715" i="1" s="1"/>
  <c r="V1716" i="1"/>
  <c r="X1716" i="1" s="1"/>
  <c r="V1717" i="1"/>
  <c r="X1717" i="1" s="1"/>
  <c r="V1718" i="1"/>
  <c r="X1718" i="1" s="1"/>
  <c r="V1719" i="1"/>
  <c r="X1719" i="1" s="1"/>
  <c r="V1720" i="1"/>
  <c r="X1720" i="1" s="1"/>
  <c r="V1721" i="1"/>
  <c r="X1721" i="1" s="1"/>
  <c r="V1722" i="1"/>
  <c r="X1722" i="1" s="1"/>
  <c r="V1723" i="1"/>
  <c r="X1723" i="1" s="1"/>
  <c r="V1724" i="1"/>
  <c r="X1724" i="1" s="1"/>
  <c r="V1725" i="1"/>
  <c r="X1725" i="1" s="1"/>
  <c r="V1726" i="1"/>
  <c r="X1726" i="1" s="1"/>
  <c r="V1727" i="1"/>
  <c r="X1727" i="1" s="1"/>
  <c r="V1728" i="1"/>
  <c r="X1728" i="1" s="1"/>
  <c r="V1729" i="1"/>
  <c r="X1729" i="1" s="1"/>
  <c r="V1730" i="1"/>
  <c r="X1730" i="1" s="1"/>
  <c r="V1731" i="1"/>
  <c r="X1731" i="1" s="1"/>
  <c r="V1732" i="1"/>
  <c r="X1732" i="1" s="1"/>
  <c r="V1733" i="1"/>
  <c r="X1733" i="1" s="1"/>
  <c r="V1734" i="1"/>
  <c r="X1734" i="1" s="1"/>
  <c r="V1735" i="1"/>
  <c r="X1735" i="1" s="1"/>
  <c r="V1736" i="1"/>
  <c r="X1736" i="1" s="1"/>
  <c r="V1737" i="1"/>
  <c r="X1737" i="1" s="1"/>
  <c r="V1738" i="1"/>
  <c r="X1738" i="1" s="1"/>
  <c r="V1739" i="1"/>
  <c r="X1739" i="1" s="1"/>
  <c r="V1740" i="1"/>
  <c r="X1740" i="1" s="1"/>
  <c r="V1741" i="1"/>
  <c r="X1741" i="1" s="1"/>
  <c r="V1742" i="1"/>
  <c r="X1742" i="1" s="1"/>
  <c r="V1743" i="1"/>
  <c r="X1743" i="1" s="1"/>
  <c r="V1744" i="1"/>
  <c r="X1744" i="1" s="1"/>
  <c r="V1745" i="1"/>
  <c r="X1745" i="1" s="1"/>
  <c r="V1746" i="1"/>
  <c r="X1746" i="1" s="1"/>
  <c r="V1747" i="1"/>
  <c r="X1747" i="1" s="1"/>
  <c r="V1748" i="1"/>
  <c r="X1748" i="1" s="1"/>
  <c r="V1749" i="1"/>
  <c r="X1749" i="1" s="1"/>
  <c r="V1750" i="1"/>
  <c r="X1750" i="1" s="1"/>
  <c r="V1751" i="1"/>
  <c r="X1751" i="1" s="1"/>
  <c r="V1752" i="1"/>
  <c r="X1752" i="1" s="1"/>
  <c r="V1753" i="1"/>
  <c r="X1753" i="1" s="1"/>
  <c r="V1754" i="1"/>
  <c r="X1754" i="1" s="1"/>
  <c r="V1755" i="1"/>
  <c r="X1755" i="1" s="1"/>
  <c r="V1756" i="1"/>
  <c r="X1756" i="1" s="1"/>
  <c r="V1757" i="1"/>
  <c r="X1757" i="1" s="1"/>
  <c r="V1758" i="1"/>
  <c r="X1758" i="1" s="1"/>
  <c r="V1759" i="1"/>
  <c r="X1759" i="1" s="1"/>
  <c r="V1760" i="1"/>
  <c r="X1760" i="1" s="1"/>
  <c r="V1761" i="1"/>
  <c r="X1761" i="1" s="1"/>
  <c r="V1762" i="1"/>
  <c r="X1762" i="1" s="1"/>
  <c r="V1763" i="1"/>
  <c r="X1763" i="1" s="1"/>
  <c r="V1764" i="1"/>
  <c r="X1764" i="1" s="1"/>
  <c r="V1765" i="1"/>
  <c r="X1765" i="1" s="1"/>
  <c r="V1766" i="1"/>
  <c r="X1766" i="1" s="1"/>
  <c r="V1767" i="1"/>
  <c r="X1767" i="1" s="1"/>
  <c r="V1768" i="1"/>
  <c r="X1768" i="1" s="1"/>
  <c r="V1769" i="1"/>
  <c r="X1769" i="1" s="1"/>
  <c r="V1770" i="1"/>
  <c r="X1770" i="1" s="1"/>
  <c r="V1771" i="1"/>
  <c r="X1771" i="1" s="1"/>
  <c r="V1772" i="1"/>
  <c r="X1772" i="1" s="1"/>
  <c r="V1773" i="1"/>
  <c r="X1773" i="1" s="1"/>
  <c r="V1774" i="1"/>
  <c r="X1774" i="1" s="1"/>
  <c r="V1775" i="1"/>
  <c r="X1775" i="1" s="1"/>
  <c r="V1776" i="1"/>
  <c r="X1776" i="1" s="1"/>
  <c r="V1777" i="1"/>
  <c r="X1777" i="1" s="1"/>
  <c r="V1778" i="1"/>
  <c r="X1778" i="1" s="1"/>
  <c r="V1779" i="1"/>
  <c r="X1779" i="1" s="1"/>
  <c r="V1780" i="1"/>
  <c r="X1780" i="1" s="1"/>
  <c r="V1781" i="1"/>
  <c r="X1781" i="1" s="1"/>
  <c r="V1782" i="1"/>
  <c r="X1782" i="1" s="1"/>
  <c r="V1783" i="1"/>
  <c r="X1783" i="1" s="1"/>
  <c r="V1784" i="1"/>
  <c r="X1784" i="1" s="1"/>
  <c r="V1785" i="1"/>
  <c r="X1785" i="1" s="1"/>
  <c r="V1786" i="1"/>
  <c r="X1786" i="1" s="1"/>
  <c r="V1787" i="1"/>
  <c r="X1787" i="1" s="1"/>
  <c r="V1788" i="1"/>
  <c r="X1788" i="1" s="1"/>
  <c r="V1789" i="1"/>
  <c r="X1789" i="1" s="1"/>
  <c r="V1790" i="1"/>
  <c r="X1790" i="1" s="1"/>
  <c r="V1791" i="1"/>
  <c r="X1791" i="1" s="1"/>
  <c r="V1792" i="1"/>
  <c r="X1792" i="1" s="1"/>
  <c r="V1793" i="1"/>
  <c r="X1793" i="1" s="1"/>
  <c r="V1794" i="1"/>
  <c r="X1794" i="1" s="1"/>
  <c r="V1795" i="1"/>
  <c r="X1795" i="1" s="1"/>
  <c r="V1796" i="1"/>
  <c r="X1796" i="1" s="1"/>
  <c r="V1797" i="1"/>
  <c r="X1797" i="1" s="1"/>
  <c r="V1798" i="1"/>
  <c r="X1798" i="1" s="1"/>
  <c r="V1799" i="1"/>
  <c r="X1799" i="1" s="1"/>
  <c r="V1800" i="1"/>
  <c r="X1800" i="1" s="1"/>
  <c r="V1801" i="1"/>
  <c r="X1801" i="1" s="1"/>
  <c r="V1802" i="1"/>
  <c r="X1802" i="1" s="1"/>
  <c r="V1803" i="1"/>
  <c r="X1803" i="1" s="1"/>
  <c r="V1804" i="1"/>
  <c r="X1804" i="1" s="1"/>
  <c r="V1805" i="1"/>
  <c r="X1805" i="1" s="1"/>
  <c r="V1806" i="1"/>
  <c r="X1806" i="1" s="1"/>
  <c r="V1807" i="1"/>
  <c r="X1807" i="1" s="1"/>
  <c r="V1808" i="1"/>
  <c r="X1808" i="1" s="1"/>
  <c r="V1809" i="1"/>
  <c r="X1809" i="1" s="1"/>
  <c r="V1810" i="1"/>
  <c r="X1810" i="1" s="1"/>
  <c r="V1811" i="1"/>
  <c r="X1811" i="1" s="1"/>
  <c r="V1812" i="1"/>
  <c r="X1812" i="1" s="1"/>
  <c r="V1813" i="1"/>
  <c r="X1813" i="1" s="1"/>
  <c r="V1814" i="1"/>
  <c r="X1814" i="1" s="1"/>
  <c r="V1815" i="1"/>
  <c r="X1815" i="1" s="1"/>
  <c r="V1816" i="1"/>
  <c r="X1816" i="1" s="1"/>
  <c r="V1817" i="1"/>
  <c r="X1817" i="1" s="1"/>
  <c r="V1818" i="1"/>
  <c r="X1818" i="1" s="1"/>
  <c r="V1819" i="1"/>
  <c r="X1819" i="1" s="1"/>
  <c r="V1820" i="1"/>
  <c r="X1820" i="1" s="1"/>
  <c r="V1821" i="1"/>
  <c r="X1821" i="1" s="1"/>
  <c r="V1822" i="1"/>
  <c r="X1822" i="1" s="1"/>
  <c r="V1823" i="1"/>
  <c r="X1823" i="1" s="1"/>
  <c r="V1824" i="1"/>
  <c r="X1824" i="1" s="1"/>
  <c r="V1825" i="1"/>
  <c r="X1825" i="1" s="1"/>
  <c r="V1826" i="1"/>
  <c r="X1826" i="1" s="1"/>
  <c r="V1827" i="1"/>
  <c r="X1827" i="1" s="1"/>
  <c r="V1828" i="1"/>
  <c r="X1828" i="1" s="1"/>
  <c r="V1829" i="1"/>
  <c r="X1829" i="1" s="1"/>
  <c r="V1830" i="1"/>
  <c r="X1830" i="1" s="1"/>
  <c r="V1831" i="1"/>
  <c r="X1831" i="1" s="1"/>
  <c r="V1832" i="1"/>
  <c r="X1832" i="1" s="1"/>
  <c r="V1833" i="1"/>
  <c r="X1833" i="1" s="1"/>
  <c r="V1834" i="1"/>
  <c r="X1834" i="1" s="1"/>
  <c r="V1835" i="1"/>
  <c r="X1835" i="1" s="1"/>
  <c r="V1836" i="1"/>
  <c r="X1836" i="1" s="1"/>
  <c r="V1837" i="1"/>
  <c r="X1837" i="1" s="1"/>
  <c r="V1838" i="1"/>
  <c r="X1838" i="1" s="1"/>
  <c r="V1839" i="1"/>
  <c r="X1839" i="1" s="1"/>
  <c r="V1840" i="1"/>
  <c r="X1840" i="1" s="1"/>
  <c r="V1841" i="1"/>
  <c r="X1841" i="1" s="1"/>
  <c r="V1842" i="1"/>
  <c r="X1842" i="1" s="1"/>
  <c r="V1843" i="1"/>
  <c r="X1843" i="1" s="1"/>
  <c r="V1844" i="1"/>
  <c r="X1844" i="1" s="1"/>
  <c r="V1845" i="1"/>
  <c r="X1845" i="1" s="1"/>
  <c r="V1846" i="1"/>
  <c r="X1846" i="1" s="1"/>
  <c r="V1847" i="1"/>
  <c r="X1847" i="1" s="1"/>
  <c r="V1848" i="1"/>
  <c r="X1848" i="1" s="1"/>
  <c r="V1849" i="1"/>
  <c r="X1849" i="1" s="1"/>
  <c r="V1850" i="1"/>
  <c r="X1850" i="1" s="1"/>
  <c r="V1851" i="1"/>
  <c r="X1851" i="1" s="1"/>
  <c r="V1852" i="1"/>
  <c r="X1852" i="1" s="1"/>
  <c r="V1853" i="1"/>
  <c r="X1853" i="1" s="1"/>
  <c r="V1854" i="1"/>
  <c r="X1854" i="1" s="1"/>
  <c r="V1855" i="1"/>
  <c r="X1855" i="1" s="1"/>
  <c r="V1856" i="1"/>
  <c r="X1856" i="1" s="1"/>
  <c r="V1857" i="1"/>
  <c r="X1857" i="1" s="1"/>
  <c r="V1858" i="1"/>
  <c r="X1858" i="1" s="1"/>
  <c r="V1859" i="1"/>
  <c r="X1859" i="1" s="1"/>
  <c r="V1860" i="1"/>
  <c r="X1860" i="1" s="1"/>
  <c r="V1861" i="1"/>
  <c r="X1861" i="1" s="1"/>
  <c r="V1862" i="1"/>
  <c r="X1862" i="1" s="1"/>
  <c r="V1863" i="1"/>
  <c r="X1863" i="1" s="1"/>
  <c r="V1864" i="1"/>
  <c r="X1864" i="1" s="1"/>
  <c r="V1865" i="1"/>
  <c r="X1865" i="1" s="1"/>
  <c r="V1866" i="1"/>
  <c r="X1866" i="1" s="1"/>
  <c r="V1867" i="1"/>
  <c r="X1867" i="1" s="1"/>
  <c r="V1868" i="1"/>
  <c r="X1868" i="1" s="1"/>
  <c r="V1869" i="1"/>
  <c r="X1869" i="1" s="1"/>
  <c r="V1870" i="1"/>
  <c r="X1870" i="1" s="1"/>
  <c r="V1871" i="1"/>
  <c r="X1871" i="1" s="1"/>
  <c r="V1872" i="1"/>
  <c r="X1872" i="1" s="1"/>
  <c r="V1873" i="1"/>
  <c r="X1873" i="1" s="1"/>
  <c r="V1874" i="1"/>
  <c r="X1874" i="1" s="1"/>
  <c r="V1875" i="1"/>
  <c r="X1875" i="1" s="1"/>
  <c r="V1876" i="1"/>
  <c r="X1876" i="1" s="1"/>
  <c r="V1877" i="1"/>
  <c r="X1877" i="1" s="1"/>
  <c r="V1878" i="1"/>
  <c r="X1878" i="1" s="1"/>
  <c r="V1879" i="1"/>
  <c r="X1879" i="1" s="1"/>
  <c r="V1880" i="1"/>
  <c r="X1880" i="1" s="1"/>
  <c r="V1881" i="1"/>
  <c r="X1881" i="1" s="1"/>
  <c r="V1882" i="1"/>
  <c r="X1882" i="1" s="1"/>
  <c r="V1883" i="1"/>
  <c r="X1883" i="1" s="1"/>
  <c r="V1884" i="1"/>
  <c r="X1884" i="1" s="1"/>
  <c r="V1885" i="1"/>
  <c r="X1885" i="1" s="1"/>
  <c r="V1886" i="1"/>
  <c r="X1886" i="1" s="1"/>
  <c r="V1887" i="1"/>
  <c r="X1887" i="1" s="1"/>
  <c r="V1888" i="1"/>
  <c r="X1888" i="1" s="1"/>
  <c r="V1889" i="1"/>
  <c r="X1889" i="1" s="1"/>
  <c r="V1890" i="1"/>
  <c r="X1890" i="1" s="1"/>
  <c r="V1891" i="1"/>
  <c r="X1891" i="1" s="1"/>
  <c r="V1892" i="1"/>
  <c r="X1892" i="1" s="1"/>
  <c r="V1893" i="1"/>
  <c r="X1893" i="1" s="1"/>
  <c r="V1894" i="1"/>
  <c r="X1894" i="1" s="1"/>
  <c r="V1895" i="1"/>
  <c r="X1895" i="1" s="1"/>
  <c r="V1896" i="1"/>
  <c r="X1896" i="1" s="1"/>
  <c r="V1897" i="1"/>
  <c r="X1897" i="1" s="1"/>
  <c r="V1898" i="1"/>
  <c r="X1898" i="1" s="1"/>
  <c r="V1899" i="1"/>
  <c r="X1899" i="1" s="1"/>
  <c r="V1900" i="1"/>
  <c r="X1900" i="1" s="1"/>
  <c r="V1901" i="1"/>
  <c r="X1901" i="1" s="1"/>
  <c r="V1902" i="1"/>
  <c r="X1902" i="1" s="1"/>
  <c r="V1903" i="1"/>
  <c r="X1903" i="1" s="1"/>
  <c r="V1904" i="1"/>
  <c r="X1904" i="1" s="1"/>
  <c r="V1905" i="1"/>
  <c r="X1905" i="1" s="1"/>
  <c r="V1906" i="1"/>
  <c r="X1906" i="1" s="1"/>
  <c r="V1907" i="1"/>
  <c r="X1907" i="1" s="1"/>
  <c r="V1908" i="1"/>
  <c r="X1908" i="1" s="1"/>
  <c r="V1909" i="1"/>
  <c r="X1909" i="1" s="1"/>
  <c r="V1910" i="1"/>
  <c r="X1910" i="1" s="1"/>
  <c r="V1911" i="1"/>
  <c r="X1911" i="1" s="1"/>
  <c r="V1912" i="1"/>
  <c r="X1912" i="1" s="1"/>
  <c r="V1913" i="1"/>
  <c r="X1913" i="1" s="1"/>
  <c r="V1914" i="1"/>
  <c r="X1914" i="1" s="1"/>
  <c r="V1915" i="1"/>
  <c r="X1915" i="1" s="1"/>
  <c r="V1916" i="1"/>
  <c r="X1916" i="1" s="1"/>
  <c r="V1917" i="1"/>
  <c r="X1917" i="1" s="1"/>
  <c r="V1918" i="1"/>
  <c r="X1918" i="1" s="1"/>
  <c r="V1919" i="1"/>
  <c r="X1919" i="1" s="1"/>
  <c r="V1920" i="1"/>
  <c r="X1920" i="1" s="1"/>
  <c r="V1921" i="1"/>
  <c r="X1921" i="1" s="1"/>
  <c r="V1922" i="1"/>
  <c r="X1922" i="1" s="1"/>
  <c r="V1923" i="1"/>
  <c r="X1923" i="1" s="1"/>
  <c r="V1924" i="1"/>
  <c r="X1924" i="1" s="1"/>
  <c r="V1925" i="1"/>
  <c r="X1925" i="1" s="1"/>
  <c r="V1926" i="1"/>
  <c r="X1926" i="1" s="1"/>
  <c r="V1927" i="1"/>
  <c r="X1927" i="1" s="1"/>
  <c r="V1928" i="1"/>
  <c r="X1928" i="1" s="1"/>
  <c r="V1929" i="1"/>
  <c r="X1929" i="1" s="1"/>
  <c r="V1930" i="1"/>
  <c r="X1930" i="1" s="1"/>
  <c r="V1931" i="1"/>
  <c r="X1931" i="1" s="1"/>
  <c r="V1932" i="1"/>
  <c r="X1932" i="1" s="1"/>
  <c r="V1933" i="1"/>
  <c r="X1933" i="1" s="1"/>
  <c r="V1934" i="1"/>
  <c r="X1934" i="1" s="1"/>
  <c r="V1935" i="1"/>
  <c r="X1935" i="1" s="1"/>
  <c r="V1936" i="1"/>
  <c r="X1936" i="1" s="1"/>
  <c r="V1937" i="1"/>
  <c r="X1937" i="1" s="1"/>
  <c r="V1938" i="1"/>
  <c r="X1938" i="1" s="1"/>
  <c r="V1939" i="1"/>
  <c r="X1939" i="1" s="1"/>
  <c r="V1940" i="1"/>
  <c r="X1940" i="1" s="1"/>
  <c r="V1941" i="1"/>
  <c r="X1941" i="1" s="1"/>
  <c r="V1942" i="1"/>
  <c r="X1942" i="1" s="1"/>
  <c r="V1943" i="1"/>
  <c r="X1943" i="1" s="1"/>
  <c r="V1944" i="1"/>
  <c r="X1944" i="1" s="1"/>
  <c r="V1945" i="1"/>
  <c r="X1945" i="1" s="1"/>
  <c r="V1946" i="1"/>
  <c r="X1946" i="1" s="1"/>
  <c r="V1947" i="1"/>
  <c r="X1947" i="1" s="1"/>
  <c r="V1948" i="1"/>
  <c r="X1948" i="1" s="1"/>
  <c r="V1949" i="1"/>
  <c r="X1949" i="1" s="1"/>
  <c r="V1950" i="1"/>
  <c r="X1950" i="1" s="1"/>
  <c r="V1951" i="1"/>
  <c r="X1951" i="1" s="1"/>
  <c r="V1952" i="1"/>
  <c r="X1952" i="1" s="1"/>
  <c r="V1953" i="1"/>
  <c r="X1953" i="1" s="1"/>
  <c r="V1954" i="1"/>
  <c r="X1954" i="1" s="1"/>
  <c r="V1955" i="1"/>
  <c r="X1955" i="1" s="1"/>
  <c r="V1956" i="1"/>
  <c r="X1956" i="1" s="1"/>
  <c r="V1957" i="1"/>
  <c r="X1957" i="1" s="1"/>
  <c r="V1958" i="1"/>
  <c r="X1958" i="1" s="1"/>
  <c r="V1959" i="1"/>
  <c r="X1959" i="1" s="1"/>
  <c r="V1960" i="1"/>
  <c r="X1960" i="1" s="1"/>
  <c r="V1961" i="1"/>
  <c r="X1961" i="1" s="1"/>
  <c r="V1962" i="1"/>
  <c r="X1962" i="1" s="1"/>
  <c r="V1963" i="1"/>
  <c r="X1963" i="1" s="1"/>
  <c r="V1964" i="1"/>
  <c r="X1964" i="1" s="1"/>
  <c r="V1965" i="1"/>
  <c r="X1965" i="1" s="1"/>
  <c r="V1966" i="1"/>
  <c r="X1966" i="1" s="1"/>
  <c r="V1967" i="1"/>
  <c r="X1967" i="1" s="1"/>
  <c r="V1968" i="1"/>
  <c r="X1968" i="1" s="1"/>
  <c r="V1969" i="1"/>
  <c r="X1969" i="1" s="1"/>
  <c r="V1970" i="1"/>
  <c r="X1970" i="1" s="1"/>
  <c r="V1971" i="1"/>
  <c r="X1971" i="1" s="1"/>
  <c r="V1972" i="1"/>
  <c r="X1972" i="1" s="1"/>
  <c r="V1973" i="1"/>
  <c r="X1973" i="1" s="1"/>
  <c r="V1974" i="1"/>
  <c r="X1974" i="1" s="1"/>
  <c r="V1975" i="1"/>
  <c r="X1975" i="1" s="1"/>
  <c r="V1976" i="1"/>
  <c r="X1976" i="1" s="1"/>
  <c r="V1977" i="1"/>
  <c r="X1977" i="1" s="1"/>
  <c r="V1978" i="1"/>
  <c r="X1978" i="1" s="1"/>
  <c r="V1979" i="1"/>
  <c r="X1979" i="1" s="1"/>
  <c r="V1980" i="1"/>
  <c r="X1980" i="1" s="1"/>
  <c r="V1981" i="1"/>
  <c r="X1981" i="1" s="1"/>
  <c r="V1982" i="1"/>
  <c r="X1982" i="1" s="1"/>
  <c r="V1983" i="1"/>
  <c r="X1983" i="1" s="1"/>
  <c r="V1984" i="1"/>
  <c r="X1984" i="1" s="1"/>
  <c r="V1985" i="1"/>
  <c r="X1985" i="1" s="1"/>
  <c r="V1986" i="1"/>
  <c r="X1986" i="1" s="1"/>
  <c r="V1987" i="1"/>
  <c r="X1987" i="1" s="1"/>
  <c r="V1988" i="1"/>
  <c r="X1988" i="1" s="1"/>
  <c r="V1989" i="1"/>
  <c r="X1989" i="1" s="1"/>
  <c r="V1990" i="1"/>
  <c r="X1990" i="1" s="1"/>
  <c r="V1991" i="1"/>
  <c r="X1991" i="1" s="1"/>
  <c r="V1992" i="1"/>
  <c r="X1992" i="1" s="1"/>
  <c r="V1993" i="1"/>
  <c r="X1993" i="1" s="1"/>
  <c r="V1994" i="1"/>
  <c r="X1994" i="1" s="1"/>
  <c r="V1995" i="1"/>
  <c r="X1995" i="1" s="1"/>
  <c r="V1996" i="1"/>
  <c r="X1996" i="1" s="1"/>
  <c r="V1997" i="1"/>
  <c r="X1997" i="1" s="1"/>
  <c r="V1998" i="1"/>
  <c r="X1998" i="1" s="1"/>
  <c r="V1999" i="1"/>
  <c r="X1999" i="1" s="1"/>
  <c r="V2000" i="1"/>
  <c r="X2000" i="1" s="1"/>
  <c r="V2001" i="1"/>
  <c r="X2001" i="1" s="1"/>
  <c r="V2002" i="1"/>
  <c r="X2002" i="1" s="1"/>
  <c r="V2003" i="1"/>
  <c r="X2003" i="1" s="1"/>
  <c r="V2004" i="1"/>
  <c r="X2004" i="1" s="1"/>
  <c r="V2005" i="1"/>
  <c r="X2005" i="1" s="1"/>
  <c r="V2006" i="1"/>
  <c r="X2006" i="1" s="1"/>
  <c r="V2007" i="1"/>
  <c r="X2007" i="1" s="1"/>
  <c r="V2008" i="1"/>
  <c r="X2008" i="1" s="1"/>
  <c r="V2009" i="1"/>
  <c r="X2009" i="1" s="1"/>
  <c r="V2010" i="1"/>
  <c r="X2010" i="1" s="1"/>
  <c r="V2011" i="1"/>
  <c r="X2011" i="1" s="1"/>
  <c r="V2012" i="1"/>
  <c r="X2012" i="1" s="1"/>
  <c r="V2013" i="1"/>
  <c r="X2013" i="1" s="1"/>
  <c r="V2014" i="1"/>
  <c r="X2014" i="1" s="1"/>
  <c r="V2015" i="1"/>
  <c r="X2015" i="1" s="1"/>
  <c r="V2016" i="1"/>
  <c r="X2016" i="1" s="1"/>
  <c r="V2017" i="1"/>
  <c r="X2017" i="1" s="1"/>
  <c r="V2018" i="1"/>
  <c r="X2018" i="1" s="1"/>
  <c r="V2019" i="1"/>
  <c r="X2019" i="1" s="1"/>
  <c r="V2020" i="1"/>
  <c r="X2020" i="1" s="1"/>
  <c r="V2021" i="1"/>
  <c r="X2021" i="1" s="1"/>
  <c r="V2022" i="1"/>
  <c r="X2022" i="1" s="1"/>
  <c r="V2023" i="1"/>
  <c r="X2023" i="1" s="1"/>
  <c r="V2024" i="1"/>
  <c r="X2024" i="1" s="1"/>
  <c r="V2025" i="1"/>
  <c r="X2025" i="1" s="1"/>
  <c r="V2026" i="1"/>
  <c r="X2026" i="1" s="1"/>
  <c r="V2027" i="1"/>
  <c r="X2027" i="1" s="1"/>
  <c r="V2028" i="1"/>
  <c r="X2028" i="1" s="1"/>
  <c r="V2029" i="1"/>
  <c r="X2029" i="1" s="1"/>
  <c r="V2030" i="1"/>
  <c r="X2030" i="1" s="1"/>
  <c r="V2031" i="1"/>
  <c r="X2031" i="1" s="1"/>
  <c r="V2032" i="1"/>
  <c r="X2032" i="1" s="1"/>
  <c r="V2033" i="1"/>
  <c r="X2033" i="1" s="1"/>
  <c r="V2034" i="1"/>
  <c r="X2034" i="1" s="1"/>
  <c r="V2035" i="1"/>
  <c r="X2035" i="1" s="1"/>
  <c r="V2036" i="1"/>
  <c r="X2036" i="1" s="1"/>
  <c r="V2037" i="1"/>
  <c r="X2037" i="1" s="1"/>
  <c r="V2038" i="1"/>
  <c r="X2038" i="1" s="1"/>
  <c r="V2039" i="1"/>
  <c r="X2039" i="1" s="1"/>
  <c r="V2040" i="1"/>
  <c r="X2040" i="1" s="1"/>
  <c r="V2041" i="1"/>
  <c r="X2041" i="1" s="1"/>
  <c r="V2042" i="1"/>
  <c r="X2042" i="1" s="1"/>
  <c r="V2043" i="1"/>
  <c r="X2043" i="1" s="1"/>
  <c r="V2044" i="1"/>
  <c r="X2044" i="1" s="1"/>
  <c r="V2045" i="1"/>
  <c r="X2045" i="1" s="1"/>
  <c r="V2046" i="1"/>
  <c r="X2046" i="1" s="1"/>
  <c r="V2047" i="1"/>
  <c r="X2047" i="1" s="1"/>
  <c r="V2048" i="1"/>
  <c r="X2048" i="1" s="1"/>
  <c r="V2049" i="1"/>
  <c r="X2049" i="1" s="1"/>
  <c r="V2050" i="1"/>
  <c r="X2050" i="1" s="1"/>
  <c r="V2051" i="1"/>
  <c r="X2051" i="1" s="1"/>
  <c r="V2052" i="1"/>
  <c r="X2052" i="1" s="1"/>
  <c r="V2053" i="1"/>
  <c r="X2053" i="1" s="1"/>
  <c r="V2054" i="1"/>
  <c r="X2054" i="1" s="1"/>
  <c r="V2055" i="1"/>
  <c r="X2055" i="1" s="1"/>
  <c r="V2056" i="1"/>
  <c r="X2056" i="1" s="1"/>
  <c r="V2057" i="1"/>
  <c r="X2057" i="1" s="1"/>
  <c r="V2058" i="1"/>
  <c r="X2058" i="1" s="1"/>
  <c r="V2059" i="1"/>
  <c r="X2059" i="1" s="1"/>
  <c r="V2060" i="1"/>
  <c r="X2060" i="1" s="1"/>
  <c r="V2061" i="1"/>
  <c r="X2061" i="1" s="1"/>
  <c r="V2062" i="1"/>
  <c r="X2062" i="1" s="1"/>
  <c r="V2063" i="1"/>
  <c r="X2063" i="1" s="1"/>
  <c r="V2064" i="1"/>
  <c r="X2064" i="1" s="1"/>
  <c r="V2065" i="1"/>
  <c r="X2065" i="1" s="1"/>
  <c r="V2066" i="1"/>
  <c r="X2066" i="1" s="1"/>
  <c r="V2067" i="1"/>
  <c r="X2067" i="1" s="1"/>
  <c r="V2068" i="1"/>
  <c r="X2068" i="1" s="1"/>
  <c r="V2069" i="1"/>
  <c r="X2069" i="1" s="1"/>
  <c r="V2070" i="1"/>
  <c r="X2070" i="1" s="1"/>
  <c r="V2071" i="1"/>
  <c r="X2071" i="1" s="1"/>
  <c r="V2072" i="1"/>
  <c r="X2072" i="1" s="1"/>
  <c r="V2073" i="1"/>
  <c r="X2073" i="1" s="1"/>
  <c r="V2074" i="1"/>
  <c r="X2074" i="1" s="1"/>
  <c r="V2075" i="1"/>
  <c r="X2075" i="1" s="1"/>
  <c r="V2076" i="1"/>
  <c r="X2076" i="1" s="1"/>
  <c r="V2077" i="1"/>
  <c r="X2077" i="1" s="1"/>
  <c r="V2078" i="1"/>
  <c r="X2078" i="1" s="1"/>
  <c r="V2079" i="1"/>
  <c r="X2079" i="1" s="1"/>
  <c r="V2080" i="1"/>
  <c r="X2080" i="1" s="1"/>
  <c r="V2081" i="1"/>
  <c r="X2081" i="1" s="1"/>
  <c r="V2082" i="1"/>
  <c r="X2082" i="1" s="1"/>
  <c r="V2083" i="1"/>
  <c r="X2083" i="1" s="1"/>
  <c r="V2084" i="1"/>
  <c r="X2084" i="1" s="1"/>
  <c r="V2085" i="1"/>
  <c r="X2085" i="1" s="1"/>
  <c r="V2086" i="1"/>
  <c r="X2086" i="1" s="1"/>
  <c r="V2087" i="1"/>
  <c r="X2087" i="1" s="1"/>
  <c r="V2088" i="1"/>
  <c r="X2088" i="1" s="1"/>
  <c r="V2089" i="1"/>
  <c r="X2089" i="1" s="1"/>
  <c r="V2090" i="1"/>
  <c r="X2090" i="1" s="1"/>
  <c r="V2091" i="1"/>
  <c r="X2091" i="1" s="1"/>
  <c r="V2092" i="1"/>
  <c r="X2092" i="1" s="1"/>
  <c r="V2093" i="1"/>
  <c r="X2093" i="1" s="1"/>
  <c r="V2094" i="1"/>
  <c r="X2094" i="1" s="1"/>
  <c r="V2095" i="1"/>
  <c r="X2095" i="1" s="1"/>
  <c r="V2096" i="1"/>
  <c r="X2096" i="1" s="1"/>
  <c r="V2097" i="1"/>
  <c r="X2097" i="1" s="1"/>
  <c r="V2098" i="1"/>
  <c r="X2098" i="1" s="1"/>
  <c r="V2099" i="1"/>
  <c r="X2099" i="1" s="1"/>
  <c r="V2100" i="1"/>
  <c r="X2100" i="1" s="1"/>
  <c r="V2101" i="1"/>
  <c r="X2101" i="1" s="1"/>
  <c r="V2102" i="1"/>
  <c r="X2102" i="1" s="1"/>
  <c r="V2103" i="1"/>
  <c r="X2103" i="1" s="1"/>
  <c r="V2104" i="1"/>
  <c r="X2104" i="1" s="1"/>
  <c r="V2105" i="1"/>
  <c r="X2105" i="1" s="1"/>
  <c r="V2106" i="1"/>
  <c r="X2106" i="1" s="1"/>
  <c r="V2107" i="1"/>
  <c r="X2107" i="1" s="1"/>
  <c r="V2108" i="1"/>
  <c r="X2108" i="1" s="1"/>
  <c r="V2109" i="1"/>
  <c r="X2109" i="1" s="1"/>
  <c r="V2110" i="1"/>
  <c r="X2110" i="1" s="1"/>
  <c r="V2111" i="1"/>
  <c r="X2111" i="1" s="1"/>
  <c r="V2112" i="1"/>
  <c r="X2112" i="1" s="1"/>
  <c r="V2113" i="1"/>
  <c r="X2113" i="1" s="1"/>
  <c r="V2114" i="1"/>
  <c r="X2114" i="1" s="1"/>
  <c r="V2115" i="1"/>
  <c r="X2115" i="1" s="1"/>
  <c r="V2116" i="1"/>
  <c r="X2116" i="1" s="1"/>
  <c r="V2117" i="1"/>
  <c r="X2117" i="1" s="1"/>
  <c r="V2118" i="1"/>
  <c r="X2118" i="1" s="1"/>
  <c r="V2119" i="1"/>
  <c r="X2119" i="1" s="1"/>
  <c r="V2120" i="1"/>
  <c r="X2120" i="1" s="1"/>
  <c r="V2121" i="1"/>
  <c r="X2121" i="1" s="1"/>
  <c r="V2122" i="1"/>
  <c r="X2122" i="1" s="1"/>
  <c r="V2123" i="1"/>
  <c r="X2123" i="1" s="1"/>
  <c r="V2124" i="1"/>
  <c r="X2124" i="1" s="1"/>
  <c r="V2125" i="1"/>
  <c r="X2125" i="1" s="1"/>
  <c r="V2126" i="1"/>
  <c r="X2126" i="1" s="1"/>
  <c r="V2127" i="1"/>
  <c r="X2127" i="1" s="1"/>
  <c r="V2128" i="1"/>
  <c r="X2128" i="1" s="1"/>
  <c r="V2129" i="1"/>
  <c r="X2129" i="1" s="1"/>
  <c r="V2130" i="1"/>
  <c r="X2130" i="1" s="1"/>
  <c r="V2131" i="1"/>
  <c r="X2131" i="1" s="1"/>
  <c r="V2132" i="1"/>
  <c r="X2132" i="1" s="1"/>
  <c r="V2133" i="1"/>
  <c r="X2133" i="1" s="1"/>
  <c r="V2134" i="1"/>
  <c r="X2134" i="1" s="1"/>
  <c r="V2135" i="1"/>
  <c r="X2135" i="1" s="1"/>
  <c r="V2136" i="1"/>
  <c r="X2136" i="1" s="1"/>
  <c r="V2137" i="1"/>
  <c r="X2137" i="1" s="1"/>
  <c r="V2138" i="1"/>
  <c r="X2138" i="1" s="1"/>
  <c r="V2139" i="1"/>
  <c r="X2139" i="1" s="1"/>
  <c r="V2140" i="1"/>
  <c r="X2140" i="1" s="1"/>
  <c r="V2141" i="1"/>
  <c r="X2141" i="1" s="1"/>
  <c r="V2142" i="1"/>
  <c r="X2142" i="1" s="1"/>
  <c r="V2143" i="1"/>
  <c r="X2143" i="1" s="1"/>
  <c r="V2144" i="1"/>
  <c r="X2144" i="1" s="1"/>
  <c r="V2145" i="1"/>
  <c r="X2145" i="1" s="1"/>
  <c r="V2146" i="1"/>
  <c r="X2146" i="1" s="1"/>
  <c r="V2147" i="1"/>
  <c r="X2147" i="1" s="1"/>
  <c r="V2148" i="1"/>
  <c r="X2148" i="1" s="1"/>
  <c r="V2149" i="1"/>
  <c r="X2149" i="1" s="1"/>
  <c r="V2150" i="1"/>
  <c r="X2150" i="1" s="1"/>
  <c r="V2151" i="1"/>
  <c r="X2151" i="1" s="1"/>
  <c r="V2152" i="1"/>
  <c r="X2152" i="1" s="1"/>
  <c r="V2153" i="1"/>
  <c r="X2153" i="1" s="1"/>
  <c r="V2154" i="1"/>
  <c r="X2154" i="1" s="1"/>
  <c r="V2155" i="1"/>
  <c r="X2155" i="1" s="1"/>
  <c r="V2156" i="1"/>
  <c r="X2156" i="1" s="1"/>
  <c r="V2157" i="1"/>
  <c r="X2157" i="1" s="1"/>
  <c r="V2158" i="1"/>
  <c r="X2158" i="1" s="1"/>
  <c r="V2159" i="1"/>
  <c r="X2159" i="1" s="1"/>
  <c r="V2160" i="1"/>
  <c r="X2160" i="1" s="1"/>
  <c r="V2161" i="1"/>
  <c r="X2161" i="1" s="1"/>
  <c r="V2162" i="1"/>
  <c r="X2162" i="1" s="1"/>
  <c r="V2163" i="1"/>
  <c r="X2163" i="1" s="1"/>
  <c r="V2164" i="1"/>
  <c r="X2164" i="1" s="1"/>
  <c r="V2165" i="1"/>
  <c r="X2165" i="1" s="1"/>
  <c r="V2166" i="1"/>
  <c r="X2166" i="1" s="1"/>
  <c r="V2167" i="1"/>
  <c r="X2167" i="1" s="1"/>
  <c r="V2168" i="1"/>
  <c r="X2168" i="1" s="1"/>
  <c r="V2169" i="1"/>
  <c r="X2169" i="1" s="1"/>
  <c r="V2170" i="1"/>
  <c r="X2170" i="1" s="1"/>
  <c r="V2171" i="1"/>
  <c r="X2171" i="1" s="1"/>
  <c r="V2172" i="1"/>
  <c r="X2172" i="1" s="1"/>
  <c r="V2173" i="1"/>
  <c r="X2173" i="1" s="1"/>
  <c r="V2174" i="1"/>
  <c r="X2174" i="1" s="1"/>
  <c r="V2175" i="1"/>
  <c r="X2175" i="1" s="1"/>
  <c r="V2176" i="1"/>
  <c r="X2176" i="1" s="1"/>
  <c r="V2177" i="1"/>
  <c r="X2177" i="1" s="1"/>
  <c r="V2178" i="1"/>
  <c r="X2178" i="1" s="1"/>
  <c r="V2179" i="1"/>
  <c r="X2179" i="1" s="1"/>
  <c r="V2180" i="1"/>
  <c r="X2180" i="1" s="1"/>
  <c r="V2181" i="1"/>
  <c r="X2181" i="1" s="1"/>
  <c r="V2182" i="1"/>
  <c r="X2182" i="1" s="1"/>
  <c r="V2183" i="1"/>
  <c r="X2183" i="1" s="1"/>
  <c r="V2184" i="1"/>
  <c r="X2184" i="1" s="1"/>
  <c r="V2185" i="1"/>
  <c r="X2185" i="1" s="1"/>
  <c r="V2186" i="1"/>
  <c r="X2186" i="1" s="1"/>
  <c r="V2187" i="1"/>
  <c r="X2187" i="1" s="1"/>
  <c r="V2188" i="1"/>
  <c r="X2188" i="1" s="1"/>
  <c r="V2189" i="1"/>
  <c r="X2189" i="1" s="1"/>
  <c r="V2190" i="1"/>
  <c r="X2190" i="1" s="1"/>
  <c r="V2191" i="1"/>
  <c r="X2191" i="1" s="1"/>
  <c r="V2192" i="1"/>
  <c r="X2192" i="1" s="1"/>
  <c r="V2193" i="1"/>
  <c r="X2193" i="1" s="1"/>
  <c r="V2194" i="1"/>
  <c r="X2194" i="1" s="1"/>
  <c r="V2195" i="1"/>
  <c r="X2195" i="1" s="1"/>
  <c r="V2196" i="1"/>
  <c r="X2196" i="1" s="1"/>
  <c r="V2197" i="1"/>
  <c r="X2197" i="1" s="1"/>
  <c r="V2198" i="1"/>
  <c r="X2198" i="1" s="1"/>
  <c r="V2199" i="1"/>
  <c r="X2199" i="1" s="1"/>
  <c r="V2200" i="1"/>
  <c r="X2200" i="1" s="1"/>
  <c r="V2201" i="1"/>
  <c r="X2201" i="1" s="1"/>
  <c r="V2202" i="1"/>
  <c r="X2202" i="1" s="1"/>
  <c r="V2203" i="1"/>
  <c r="X2203" i="1" s="1"/>
  <c r="V2204" i="1"/>
  <c r="X2204" i="1" s="1"/>
  <c r="V2205" i="1"/>
  <c r="X2205" i="1" s="1"/>
  <c r="V2206" i="1"/>
  <c r="X2206" i="1" s="1"/>
  <c r="V2207" i="1"/>
  <c r="X2207" i="1" s="1"/>
  <c r="V2208" i="1"/>
  <c r="X2208" i="1" s="1"/>
  <c r="V2209" i="1"/>
  <c r="X2209" i="1" s="1"/>
  <c r="V2210" i="1"/>
  <c r="X2210" i="1" s="1"/>
  <c r="V2211" i="1"/>
  <c r="X2211" i="1" s="1"/>
  <c r="V2212" i="1"/>
  <c r="X2212" i="1" s="1"/>
  <c r="V2213" i="1"/>
  <c r="X2213" i="1" s="1"/>
  <c r="V2214" i="1"/>
  <c r="X2214" i="1" s="1"/>
  <c r="V2215" i="1"/>
  <c r="X2215" i="1" s="1"/>
  <c r="V2216" i="1"/>
  <c r="X2216" i="1" s="1"/>
  <c r="V2217" i="1"/>
  <c r="X2217" i="1" s="1"/>
  <c r="V2218" i="1"/>
  <c r="X2218" i="1" s="1"/>
  <c r="V2219" i="1"/>
  <c r="X2219" i="1" s="1"/>
  <c r="V2220" i="1"/>
  <c r="X2220" i="1" s="1"/>
  <c r="V2221" i="1"/>
  <c r="X2221" i="1" s="1"/>
  <c r="V2222" i="1"/>
  <c r="X2222" i="1" s="1"/>
  <c r="V2223" i="1"/>
  <c r="X2223" i="1" s="1"/>
  <c r="V2224" i="1"/>
  <c r="X2224" i="1" s="1"/>
  <c r="V2225" i="1"/>
  <c r="X2225" i="1" s="1"/>
  <c r="V2226" i="1"/>
  <c r="X2226" i="1" s="1"/>
  <c r="V2227" i="1"/>
  <c r="X2227" i="1" s="1"/>
  <c r="V2228" i="1"/>
  <c r="X2228" i="1" s="1"/>
  <c r="V2229" i="1"/>
  <c r="X2229" i="1" s="1"/>
  <c r="V2230" i="1"/>
  <c r="X2230" i="1" s="1"/>
  <c r="V2231" i="1"/>
  <c r="X2231" i="1" s="1"/>
  <c r="V2232" i="1"/>
  <c r="X2232" i="1" s="1"/>
  <c r="V2233" i="1"/>
  <c r="X2233" i="1" s="1"/>
  <c r="V2234" i="1"/>
  <c r="X2234" i="1" s="1"/>
  <c r="V2235" i="1"/>
  <c r="X2235" i="1" s="1"/>
  <c r="V2236" i="1"/>
  <c r="X2236" i="1" s="1"/>
  <c r="V2237" i="1"/>
  <c r="X2237" i="1" s="1"/>
  <c r="V2238" i="1"/>
  <c r="X2238" i="1" s="1"/>
  <c r="V2239" i="1"/>
  <c r="X2239" i="1" s="1"/>
  <c r="V2240" i="1"/>
  <c r="X2240" i="1" s="1"/>
  <c r="V2241" i="1"/>
  <c r="X2241" i="1" s="1"/>
  <c r="V2242" i="1"/>
  <c r="X2242" i="1" s="1"/>
  <c r="V2243" i="1"/>
  <c r="X2243" i="1" s="1"/>
  <c r="V2244" i="1"/>
  <c r="X2244" i="1" s="1"/>
  <c r="V2245" i="1"/>
  <c r="X2245" i="1" s="1"/>
  <c r="V2246" i="1"/>
  <c r="X2246" i="1" s="1"/>
  <c r="V2247" i="1"/>
  <c r="X2247" i="1" s="1"/>
  <c r="V2248" i="1"/>
  <c r="X2248" i="1" s="1"/>
  <c r="V2249" i="1"/>
  <c r="X2249" i="1" s="1"/>
  <c r="V2250" i="1"/>
  <c r="X2250" i="1" s="1"/>
  <c r="V2251" i="1"/>
  <c r="X2251" i="1" s="1"/>
  <c r="V2252" i="1"/>
  <c r="X2252" i="1" s="1"/>
  <c r="V2253" i="1"/>
  <c r="X2253" i="1" s="1"/>
  <c r="V2254" i="1"/>
  <c r="X2254" i="1" s="1"/>
  <c r="V2255" i="1"/>
  <c r="X2255" i="1" s="1"/>
  <c r="V2256" i="1"/>
  <c r="X2256" i="1" s="1"/>
  <c r="V2257" i="1"/>
  <c r="X2257" i="1" s="1"/>
  <c r="V2258" i="1"/>
  <c r="X2258" i="1" s="1"/>
  <c r="V2259" i="1"/>
  <c r="X2259" i="1" s="1"/>
  <c r="V2260" i="1"/>
  <c r="X2260" i="1" s="1"/>
  <c r="V2261" i="1"/>
  <c r="X2261" i="1" s="1"/>
  <c r="V2262" i="1"/>
  <c r="X2262" i="1" s="1"/>
  <c r="V2263" i="1"/>
  <c r="X2263" i="1" s="1"/>
  <c r="V2264" i="1"/>
  <c r="X2264" i="1" s="1"/>
  <c r="V2265" i="1"/>
  <c r="X2265" i="1" s="1"/>
  <c r="V2266" i="1"/>
  <c r="X2266" i="1" s="1"/>
  <c r="V2267" i="1"/>
  <c r="X2267" i="1" s="1"/>
  <c r="V2268" i="1"/>
  <c r="X2268" i="1" s="1"/>
  <c r="V2269" i="1"/>
  <c r="X2269" i="1" s="1"/>
  <c r="V2270" i="1"/>
  <c r="X2270" i="1" s="1"/>
  <c r="V2271" i="1"/>
  <c r="X2271" i="1" s="1"/>
  <c r="V2272" i="1"/>
  <c r="X2272" i="1" s="1"/>
  <c r="V2273" i="1"/>
  <c r="X2273" i="1" s="1"/>
  <c r="V2274" i="1"/>
  <c r="X2274" i="1" s="1"/>
  <c r="V2275" i="1"/>
  <c r="X2275" i="1" s="1"/>
  <c r="V2276" i="1"/>
  <c r="X2276" i="1" s="1"/>
  <c r="V2277" i="1"/>
  <c r="X2277" i="1" s="1"/>
  <c r="V2278" i="1"/>
  <c r="X2278" i="1" s="1"/>
  <c r="V2279" i="1"/>
  <c r="X2279" i="1" s="1"/>
  <c r="V2280" i="1"/>
  <c r="X2280" i="1" s="1"/>
  <c r="V2281" i="1"/>
  <c r="X2281" i="1" s="1"/>
  <c r="V2282" i="1"/>
  <c r="X2282" i="1" s="1"/>
  <c r="V2283" i="1"/>
  <c r="X2283" i="1" s="1"/>
  <c r="V2284" i="1"/>
  <c r="X2284" i="1" s="1"/>
  <c r="V2285" i="1"/>
  <c r="X2285" i="1" s="1"/>
  <c r="V2286" i="1"/>
  <c r="X2286" i="1" s="1"/>
  <c r="V2287" i="1"/>
  <c r="X2287" i="1" s="1"/>
  <c r="V2288" i="1"/>
  <c r="X2288" i="1" s="1"/>
  <c r="V2289" i="1"/>
  <c r="X2289" i="1" s="1"/>
  <c r="V2290" i="1"/>
  <c r="X2290" i="1" s="1"/>
  <c r="V2291" i="1"/>
  <c r="X2291" i="1" s="1"/>
  <c r="V2292" i="1"/>
  <c r="X2292" i="1" s="1"/>
  <c r="V2293" i="1"/>
  <c r="X2293" i="1" s="1"/>
  <c r="V2294" i="1"/>
  <c r="X2294" i="1" s="1"/>
  <c r="V2295" i="1"/>
  <c r="X2295" i="1" s="1"/>
  <c r="V2296" i="1"/>
  <c r="X2296" i="1" s="1"/>
  <c r="V2297" i="1"/>
  <c r="X2297" i="1" s="1"/>
  <c r="V2298" i="1"/>
  <c r="X2298" i="1" s="1"/>
  <c r="V2299" i="1"/>
  <c r="X2299" i="1" s="1"/>
  <c r="V2300" i="1"/>
  <c r="X2300" i="1" s="1"/>
  <c r="V2301" i="1"/>
  <c r="X2301" i="1" s="1"/>
  <c r="V2302" i="1"/>
  <c r="X2302" i="1" s="1"/>
  <c r="V2303" i="1"/>
  <c r="X2303" i="1" s="1"/>
  <c r="V2304" i="1"/>
  <c r="X2304" i="1" s="1"/>
  <c r="V2305" i="1"/>
  <c r="X2305" i="1" s="1"/>
  <c r="V2306" i="1"/>
  <c r="X2306" i="1" s="1"/>
  <c r="V2307" i="1"/>
  <c r="X2307" i="1" s="1"/>
  <c r="V2308" i="1"/>
  <c r="X2308" i="1" s="1"/>
  <c r="V2309" i="1"/>
  <c r="X2309" i="1" s="1"/>
  <c r="V2310" i="1"/>
  <c r="X2310" i="1" s="1"/>
  <c r="V2311" i="1"/>
  <c r="X2311" i="1" s="1"/>
  <c r="V2312" i="1"/>
  <c r="X2312" i="1" s="1"/>
  <c r="V2313" i="1"/>
  <c r="X2313" i="1" s="1"/>
  <c r="V2314" i="1"/>
  <c r="X2314" i="1" s="1"/>
  <c r="V2315" i="1"/>
  <c r="X2315" i="1" s="1"/>
  <c r="V2316" i="1"/>
  <c r="X2316" i="1" s="1"/>
  <c r="V2317" i="1"/>
  <c r="X2317" i="1" s="1"/>
  <c r="V2318" i="1"/>
  <c r="X2318" i="1" s="1"/>
  <c r="V2319" i="1"/>
  <c r="X2319" i="1" s="1"/>
  <c r="V2320" i="1"/>
  <c r="X2320" i="1" s="1"/>
  <c r="V2321" i="1"/>
  <c r="X2321" i="1" s="1"/>
  <c r="V2322" i="1"/>
  <c r="X2322" i="1" s="1"/>
  <c r="V2323" i="1"/>
  <c r="X2323" i="1" s="1"/>
  <c r="V2324" i="1"/>
  <c r="X2324" i="1" s="1"/>
  <c r="V2325" i="1"/>
  <c r="X2325" i="1" s="1"/>
  <c r="V2326" i="1"/>
  <c r="X2326" i="1" s="1"/>
  <c r="V2327" i="1"/>
  <c r="X2327" i="1" s="1"/>
  <c r="V2328" i="1"/>
  <c r="X2328" i="1" s="1"/>
  <c r="V2329" i="1"/>
  <c r="X2329" i="1" s="1"/>
  <c r="V2330" i="1"/>
  <c r="X2330" i="1" s="1"/>
  <c r="V2331" i="1"/>
  <c r="X2331" i="1" s="1"/>
  <c r="V2332" i="1"/>
  <c r="X2332" i="1" s="1"/>
  <c r="V2333" i="1"/>
  <c r="X2333" i="1" s="1"/>
  <c r="V2334" i="1"/>
  <c r="X2334" i="1" s="1"/>
  <c r="V2335" i="1"/>
  <c r="X2335" i="1" s="1"/>
  <c r="V2336" i="1"/>
  <c r="X2336" i="1" s="1"/>
  <c r="V2337" i="1"/>
  <c r="X2337" i="1" s="1"/>
  <c r="V2338" i="1"/>
  <c r="X2338" i="1" s="1"/>
  <c r="V2339" i="1"/>
  <c r="X2339" i="1" s="1"/>
  <c r="V2340" i="1"/>
  <c r="X2340" i="1" s="1"/>
  <c r="V2341" i="1"/>
  <c r="X2341" i="1" s="1"/>
  <c r="V2342" i="1"/>
  <c r="X2342" i="1" s="1"/>
  <c r="V2343" i="1"/>
  <c r="X2343" i="1" s="1"/>
  <c r="V2344" i="1"/>
  <c r="X2344" i="1" s="1"/>
  <c r="V2345" i="1"/>
  <c r="X2345" i="1" s="1"/>
  <c r="V2346" i="1"/>
  <c r="X2346" i="1" s="1"/>
  <c r="V2347" i="1"/>
  <c r="X2347" i="1" s="1"/>
  <c r="V2348" i="1"/>
  <c r="X2348" i="1" s="1"/>
  <c r="V2349" i="1"/>
  <c r="X2349" i="1" s="1"/>
  <c r="V2350" i="1"/>
  <c r="X2350" i="1" s="1"/>
  <c r="V2351" i="1"/>
  <c r="X2351" i="1" s="1"/>
  <c r="V2352" i="1"/>
  <c r="X2352" i="1" s="1"/>
  <c r="V2353" i="1"/>
  <c r="X2353" i="1" s="1"/>
  <c r="V2354" i="1"/>
  <c r="X2354" i="1" s="1"/>
  <c r="V2355" i="1"/>
  <c r="X2355" i="1" s="1"/>
  <c r="V2356" i="1"/>
  <c r="X2356" i="1" s="1"/>
  <c r="V2357" i="1"/>
  <c r="X2357" i="1" s="1"/>
  <c r="V2358" i="1"/>
  <c r="X2358" i="1" s="1"/>
  <c r="V2359" i="1"/>
  <c r="X2359" i="1" s="1"/>
  <c r="V2360" i="1"/>
  <c r="X2360" i="1" s="1"/>
  <c r="V2361" i="1"/>
  <c r="X2361" i="1" s="1"/>
  <c r="V2362" i="1"/>
  <c r="X2362" i="1" s="1"/>
  <c r="V2363" i="1"/>
  <c r="X2363" i="1" s="1"/>
  <c r="V2364" i="1"/>
  <c r="X2364" i="1" s="1"/>
  <c r="V2365" i="1"/>
  <c r="X2365" i="1" s="1"/>
  <c r="V2366" i="1"/>
  <c r="X2366" i="1" s="1"/>
  <c r="V2367" i="1"/>
  <c r="X2367" i="1" s="1"/>
  <c r="V2368" i="1"/>
  <c r="X2368" i="1" s="1"/>
  <c r="V2369" i="1"/>
  <c r="X2369" i="1" s="1"/>
  <c r="V2370" i="1"/>
  <c r="X2370" i="1" s="1"/>
  <c r="V2371" i="1"/>
  <c r="X2371" i="1" s="1"/>
  <c r="V2372" i="1"/>
  <c r="X2372" i="1" s="1"/>
  <c r="V2373" i="1"/>
  <c r="X2373" i="1" s="1"/>
  <c r="V2374" i="1"/>
  <c r="X2374" i="1" s="1"/>
  <c r="V2375" i="1"/>
  <c r="X2375" i="1" s="1"/>
  <c r="V2376" i="1"/>
  <c r="X2376" i="1" s="1"/>
  <c r="V2377" i="1"/>
  <c r="X2377" i="1" s="1"/>
  <c r="V2378" i="1"/>
  <c r="X2378" i="1" s="1"/>
  <c r="V2379" i="1"/>
  <c r="X2379" i="1" s="1"/>
  <c r="V2380" i="1"/>
  <c r="X2380" i="1" s="1"/>
  <c r="V2381" i="1"/>
  <c r="X2381" i="1" s="1"/>
  <c r="V2382" i="1"/>
  <c r="X2382" i="1" s="1"/>
  <c r="V2383" i="1"/>
  <c r="X2383" i="1" s="1"/>
  <c r="V2384" i="1"/>
  <c r="X2384" i="1" s="1"/>
  <c r="V2385" i="1"/>
  <c r="X2385" i="1" s="1"/>
  <c r="V2386" i="1"/>
  <c r="X2386" i="1" s="1"/>
  <c r="V2387" i="1"/>
  <c r="X2387" i="1" s="1"/>
  <c r="V2388" i="1"/>
  <c r="X2388" i="1" s="1"/>
  <c r="V2389" i="1"/>
  <c r="X2389" i="1" s="1"/>
  <c r="V2390" i="1"/>
  <c r="X2390" i="1" s="1"/>
  <c r="V2391" i="1"/>
  <c r="X2391" i="1" s="1"/>
  <c r="V2392" i="1"/>
  <c r="X2392" i="1" s="1"/>
  <c r="V2393" i="1"/>
  <c r="X2393" i="1" s="1"/>
  <c r="V2394" i="1"/>
  <c r="X2394" i="1" s="1"/>
  <c r="V2395" i="1"/>
  <c r="X2395" i="1" s="1"/>
  <c r="V2396" i="1"/>
  <c r="X2396" i="1" s="1"/>
  <c r="V2397" i="1"/>
  <c r="X2397" i="1" s="1"/>
  <c r="V2398" i="1"/>
  <c r="X2398" i="1" s="1"/>
  <c r="V2399" i="1"/>
  <c r="X2399" i="1" s="1"/>
  <c r="V2400" i="1"/>
  <c r="X2400" i="1" s="1"/>
  <c r="V2401" i="1"/>
  <c r="X2401" i="1" s="1"/>
  <c r="V2402" i="1"/>
  <c r="X2402" i="1" s="1"/>
  <c r="V2403" i="1"/>
  <c r="X2403" i="1" s="1"/>
  <c r="V2404" i="1"/>
  <c r="X2404" i="1" s="1"/>
  <c r="V2405" i="1"/>
  <c r="X2405" i="1" s="1"/>
  <c r="V2406" i="1"/>
  <c r="X2406" i="1" s="1"/>
  <c r="V2407" i="1"/>
  <c r="X2407" i="1" s="1"/>
  <c r="V2408" i="1"/>
  <c r="X2408" i="1" s="1"/>
  <c r="V2409" i="1"/>
  <c r="X2409" i="1" s="1"/>
  <c r="V2410" i="1"/>
  <c r="X2410" i="1" s="1"/>
  <c r="V2411" i="1"/>
  <c r="X2411" i="1" s="1"/>
  <c r="V2412" i="1"/>
  <c r="X2412" i="1" s="1"/>
  <c r="V2413" i="1"/>
  <c r="X2413" i="1" s="1"/>
  <c r="V2414" i="1"/>
  <c r="X2414" i="1" s="1"/>
  <c r="V2415" i="1"/>
  <c r="X2415" i="1" s="1"/>
  <c r="V2416" i="1"/>
  <c r="X2416" i="1" s="1"/>
  <c r="V2417" i="1"/>
  <c r="X2417" i="1" s="1"/>
  <c r="V2418" i="1"/>
  <c r="X2418" i="1" s="1"/>
  <c r="V2419" i="1"/>
  <c r="X2419" i="1" s="1"/>
  <c r="V2420" i="1"/>
  <c r="X2420" i="1" s="1"/>
  <c r="V2421" i="1"/>
  <c r="X2421" i="1" s="1"/>
  <c r="V2422" i="1"/>
  <c r="X2422" i="1" s="1"/>
  <c r="V2423" i="1"/>
  <c r="X2423" i="1" s="1"/>
  <c r="V2424" i="1"/>
  <c r="X2424" i="1" s="1"/>
  <c r="V2425" i="1"/>
  <c r="X2425" i="1" s="1"/>
  <c r="V2426" i="1"/>
  <c r="X2426" i="1" s="1"/>
  <c r="V2427" i="1"/>
  <c r="X2427" i="1" s="1"/>
  <c r="V2428" i="1"/>
  <c r="X2428" i="1" s="1"/>
  <c r="V2429" i="1"/>
  <c r="X2429" i="1" s="1"/>
  <c r="V2430" i="1"/>
  <c r="X2430" i="1" s="1"/>
  <c r="V2431" i="1"/>
  <c r="X2431" i="1" s="1"/>
  <c r="V2432" i="1"/>
  <c r="X2432" i="1" s="1"/>
  <c r="V2433" i="1"/>
  <c r="X2433" i="1" s="1"/>
  <c r="V2434" i="1"/>
  <c r="X2434" i="1" s="1"/>
  <c r="V2435" i="1"/>
  <c r="X2435" i="1" s="1"/>
  <c r="V2436" i="1"/>
  <c r="X2436" i="1" s="1"/>
  <c r="V2437" i="1"/>
  <c r="X2437" i="1" s="1"/>
  <c r="V2438" i="1"/>
  <c r="X2438" i="1" s="1"/>
  <c r="V2439" i="1"/>
  <c r="X2439" i="1" s="1"/>
  <c r="V2440" i="1"/>
  <c r="X2440" i="1" s="1"/>
  <c r="V2441" i="1"/>
  <c r="X2441" i="1" s="1"/>
  <c r="V2442" i="1"/>
  <c r="X2442" i="1" s="1"/>
  <c r="V2443" i="1"/>
  <c r="X2443" i="1" s="1"/>
  <c r="V2444" i="1"/>
  <c r="X2444" i="1" s="1"/>
  <c r="V2445" i="1"/>
  <c r="X2445" i="1" s="1"/>
  <c r="V2446" i="1"/>
  <c r="X2446" i="1" s="1"/>
  <c r="V2447" i="1"/>
  <c r="X2447" i="1" s="1"/>
  <c r="V2448" i="1"/>
  <c r="X2448" i="1" s="1"/>
  <c r="V2449" i="1"/>
  <c r="X2449" i="1" s="1"/>
  <c r="V2450" i="1"/>
  <c r="X2450" i="1" s="1"/>
  <c r="V2451" i="1"/>
  <c r="X2451" i="1" s="1"/>
  <c r="V2452" i="1"/>
  <c r="X2452" i="1" s="1"/>
  <c r="V2453" i="1"/>
  <c r="X2453" i="1" s="1"/>
  <c r="V2454" i="1"/>
  <c r="X2454" i="1" s="1"/>
  <c r="V2455" i="1"/>
  <c r="X2455" i="1" s="1"/>
  <c r="V2456" i="1"/>
  <c r="X2456" i="1" s="1"/>
  <c r="V2457" i="1"/>
  <c r="X2457" i="1" s="1"/>
  <c r="V2458" i="1"/>
  <c r="X2458" i="1" s="1"/>
  <c r="V2459" i="1"/>
  <c r="X2459" i="1" s="1"/>
  <c r="V2460" i="1"/>
  <c r="X2460" i="1" s="1"/>
  <c r="V2461" i="1"/>
  <c r="X2461" i="1" s="1"/>
  <c r="V2462" i="1"/>
  <c r="X2462" i="1" s="1"/>
  <c r="V2463" i="1"/>
  <c r="X2463" i="1" s="1"/>
  <c r="V2464" i="1"/>
  <c r="X2464" i="1" s="1"/>
  <c r="V2465" i="1"/>
  <c r="X2465" i="1" s="1"/>
  <c r="V2466" i="1"/>
  <c r="X2466" i="1" s="1"/>
  <c r="V2467" i="1"/>
  <c r="X2467" i="1" s="1"/>
  <c r="V2468" i="1"/>
  <c r="X2468" i="1" s="1"/>
  <c r="V2469" i="1"/>
  <c r="X2469" i="1" s="1"/>
  <c r="V2470" i="1"/>
  <c r="X2470" i="1" s="1"/>
  <c r="V2471" i="1"/>
  <c r="X2471" i="1" s="1"/>
  <c r="V2472" i="1"/>
  <c r="X2472" i="1" s="1"/>
  <c r="V2473" i="1"/>
  <c r="X2473" i="1" s="1"/>
  <c r="V2474" i="1"/>
  <c r="X2474" i="1" s="1"/>
  <c r="V2475" i="1"/>
  <c r="X2475" i="1" s="1"/>
  <c r="V2476" i="1"/>
  <c r="X2476" i="1" s="1"/>
  <c r="V2477" i="1"/>
  <c r="X2477" i="1" s="1"/>
  <c r="V2478" i="1"/>
  <c r="X2478" i="1" s="1"/>
  <c r="V2479" i="1"/>
  <c r="X2479" i="1" s="1"/>
  <c r="V2480" i="1"/>
  <c r="X2480" i="1" s="1"/>
  <c r="V2481" i="1"/>
  <c r="X2481" i="1" s="1"/>
  <c r="V2482" i="1"/>
  <c r="X2482" i="1" s="1"/>
  <c r="V2483" i="1"/>
  <c r="X2483" i="1" s="1"/>
  <c r="V2484" i="1"/>
  <c r="X2484" i="1" s="1"/>
  <c r="V2485" i="1"/>
  <c r="X2485" i="1" s="1"/>
  <c r="V2486" i="1"/>
  <c r="X2486" i="1" s="1"/>
  <c r="V2487" i="1"/>
  <c r="X2487" i="1" s="1"/>
  <c r="V2488" i="1"/>
  <c r="X2488" i="1" s="1"/>
  <c r="V2489" i="1"/>
  <c r="X2489" i="1" s="1"/>
  <c r="V2490" i="1"/>
  <c r="X2490" i="1" s="1"/>
  <c r="V2491" i="1"/>
  <c r="X2491" i="1" s="1"/>
  <c r="V2492" i="1"/>
  <c r="X2492" i="1" s="1"/>
  <c r="V2493" i="1"/>
  <c r="X2493" i="1" s="1"/>
  <c r="V2494" i="1"/>
  <c r="X2494" i="1" s="1"/>
  <c r="V2495" i="1"/>
  <c r="X2495" i="1" s="1"/>
  <c r="V2496" i="1"/>
  <c r="X2496" i="1" s="1"/>
  <c r="V2497" i="1"/>
  <c r="X2497" i="1" s="1"/>
  <c r="V2498" i="1"/>
  <c r="X2498" i="1" s="1"/>
  <c r="V2499" i="1"/>
  <c r="X2499" i="1" s="1"/>
  <c r="V2500" i="1"/>
  <c r="X2500" i="1" s="1"/>
  <c r="V2501" i="1"/>
  <c r="X2501" i="1" s="1"/>
  <c r="V2502" i="1"/>
  <c r="X2502" i="1" s="1"/>
  <c r="V2503" i="1"/>
  <c r="X2503" i="1" s="1"/>
  <c r="V2504" i="1"/>
  <c r="X2504" i="1" s="1"/>
  <c r="V2505" i="1"/>
  <c r="X2505" i="1" s="1"/>
  <c r="V2506" i="1"/>
  <c r="X2506" i="1" s="1"/>
  <c r="V2507" i="1"/>
  <c r="X2507" i="1" s="1"/>
  <c r="V2508" i="1"/>
  <c r="X2508" i="1" s="1"/>
  <c r="V2509" i="1"/>
  <c r="X2509" i="1" s="1"/>
  <c r="V2510" i="1"/>
  <c r="X2510" i="1" s="1"/>
  <c r="V2511" i="1"/>
  <c r="X2511" i="1" s="1"/>
  <c r="V2512" i="1"/>
  <c r="X2512" i="1" s="1"/>
  <c r="V2513" i="1"/>
  <c r="X2513" i="1" s="1"/>
  <c r="V2514" i="1"/>
  <c r="X2514" i="1" s="1"/>
  <c r="V2515" i="1"/>
  <c r="X2515" i="1" s="1"/>
  <c r="V2516" i="1"/>
  <c r="X2516" i="1" s="1"/>
  <c r="V2517" i="1"/>
  <c r="X2517" i="1" s="1"/>
  <c r="V2518" i="1"/>
  <c r="X2518" i="1" s="1"/>
  <c r="V2519" i="1"/>
  <c r="X2519" i="1" s="1"/>
  <c r="V2520" i="1"/>
  <c r="X2520" i="1" s="1"/>
  <c r="V2521" i="1"/>
  <c r="X2521" i="1" s="1"/>
  <c r="V2522" i="1"/>
  <c r="X2522" i="1" s="1"/>
  <c r="V2523" i="1"/>
  <c r="X2523" i="1" s="1"/>
  <c r="V2524" i="1"/>
  <c r="X2524" i="1" s="1"/>
  <c r="V2525" i="1"/>
  <c r="X2525" i="1" s="1"/>
  <c r="V2526" i="1"/>
  <c r="X2526" i="1" s="1"/>
  <c r="V2527" i="1"/>
  <c r="X2527" i="1" s="1"/>
  <c r="V2528" i="1"/>
  <c r="X2528" i="1" s="1"/>
  <c r="V2529" i="1"/>
  <c r="X2529" i="1" s="1"/>
  <c r="V2530" i="1"/>
  <c r="X2530" i="1" s="1"/>
  <c r="V2531" i="1"/>
  <c r="X2531" i="1" s="1"/>
  <c r="V2532" i="1"/>
  <c r="X2532" i="1" s="1"/>
  <c r="V2533" i="1"/>
  <c r="X2533" i="1" s="1"/>
  <c r="V2534" i="1"/>
  <c r="X2534" i="1" s="1"/>
  <c r="V2535" i="1"/>
  <c r="X2535" i="1" s="1"/>
  <c r="V2536" i="1"/>
  <c r="X2536" i="1" s="1"/>
  <c r="V2537" i="1"/>
  <c r="X2537" i="1" s="1"/>
  <c r="V2538" i="1"/>
  <c r="X2538" i="1" s="1"/>
  <c r="V2539" i="1"/>
  <c r="X2539" i="1" s="1"/>
  <c r="V2540" i="1"/>
  <c r="X2540" i="1" s="1"/>
  <c r="V2541" i="1"/>
  <c r="X2541" i="1" s="1"/>
  <c r="V2542" i="1"/>
  <c r="X2542" i="1" s="1"/>
  <c r="V2543" i="1"/>
  <c r="X2543" i="1" s="1"/>
  <c r="V2544" i="1"/>
  <c r="X2544" i="1" s="1"/>
  <c r="V2545" i="1"/>
  <c r="X2545" i="1" s="1"/>
  <c r="V2546" i="1"/>
  <c r="X2546" i="1" s="1"/>
  <c r="V2547" i="1"/>
  <c r="X2547" i="1" s="1"/>
  <c r="V2548" i="1"/>
  <c r="X2548" i="1" s="1"/>
  <c r="V2549" i="1"/>
  <c r="X2549" i="1" s="1"/>
  <c r="V2550" i="1"/>
  <c r="X2550" i="1" s="1"/>
  <c r="V2551" i="1"/>
  <c r="X2551" i="1" s="1"/>
  <c r="V2552" i="1"/>
  <c r="X2552" i="1" s="1"/>
  <c r="V2553" i="1"/>
  <c r="X2553" i="1" s="1"/>
  <c r="V2554" i="1"/>
  <c r="X2554" i="1" s="1"/>
  <c r="V2555" i="1"/>
  <c r="X2555" i="1" s="1"/>
  <c r="V2556" i="1"/>
  <c r="X2556" i="1" s="1"/>
  <c r="V2557" i="1"/>
  <c r="X2557" i="1" s="1"/>
  <c r="V2558" i="1"/>
  <c r="X2558" i="1" s="1"/>
  <c r="V2559" i="1"/>
  <c r="X2559" i="1" s="1"/>
  <c r="V2560" i="1"/>
  <c r="X2560" i="1" s="1"/>
  <c r="V2561" i="1"/>
  <c r="X2561" i="1" s="1"/>
  <c r="V2562" i="1"/>
  <c r="X2562" i="1" s="1"/>
  <c r="V2563" i="1"/>
  <c r="X2563" i="1" s="1"/>
  <c r="V2564" i="1"/>
  <c r="X2564" i="1" s="1"/>
  <c r="V2565" i="1"/>
  <c r="X2565" i="1" s="1"/>
  <c r="V2566" i="1"/>
  <c r="X2566" i="1" s="1"/>
  <c r="V2567" i="1"/>
  <c r="X2567" i="1" s="1"/>
  <c r="V2568" i="1"/>
  <c r="X2568" i="1" s="1"/>
  <c r="V2569" i="1"/>
  <c r="X2569" i="1" s="1"/>
  <c r="V2570" i="1"/>
  <c r="X2570" i="1" s="1"/>
  <c r="V2571" i="1"/>
  <c r="X2571" i="1" s="1"/>
  <c r="V2572" i="1"/>
  <c r="X2572" i="1" s="1"/>
  <c r="V2573" i="1"/>
  <c r="X2573" i="1" s="1"/>
  <c r="V2574" i="1"/>
  <c r="X2574" i="1" s="1"/>
  <c r="V2575" i="1"/>
  <c r="X2575" i="1" s="1"/>
  <c r="V2576" i="1"/>
  <c r="X2576" i="1" s="1"/>
  <c r="V2577" i="1"/>
  <c r="X2577" i="1" s="1"/>
  <c r="V2578" i="1"/>
  <c r="X2578" i="1" s="1"/>
  <c r="V2579" i="1"/>
  <c r="X2579" i="1" s="1"/>
  <c r="V2580" i="1"/>
  <c r="X2580" i="1" s="1"/>
  <c r="V2581" i="1"/>
  <c r="X2581" i="1" s="1"/>
  <c r="V2582" i="1"/>
  <c r="X2582" i="1" s="1"/>
  <c r="V2583" i="1"/>
  <c r="X2583" i="1" s="1"/>
  <c r="V2584" i="1"/>
  <c r="X2584" i="1" s="1"/>
  <c r="V2585" i="1"/>
  <c r="X2585" i="1" s="1"/>
  <c r="V2586" i="1"/>
  <c r="X2586" i="1" s="1"/>
  <c r="V2587" i="1"/>
  <c r="X2587" i="1" s="1"/>
  <c r="V2588" i="1"/>
  <c r="X2588" i="1" s="1"/>
  <c r="V2589" i="1"/>
  <c r="X2589" i="1" s="1"/>
  <c r="V2590" i="1"/>
  <c r="X2590" i="1" s="1"/>
  <c r="V2591" i="1"/>
  <c r="X2591" i="1" s="1"/>
  <c r="V2592" i="1"/>
  <c r="X2592" i="1" s="1"/>
  <c r="V2593" i="1"/>
  <c r="X2593" i="1" s="1"/>
  <c r="V2594" i="1"/>
  <c r="X2594" i="1" s="1"/>
  <c r="V2595" i="1"/>
  <c r="X2595" i="1" s="1"/>
  <c r="V2596" i="1"/>
  <c r="X2596" i="1" s="1"/>
  <c r="V2597" i="1"/>
  <c r="X2597" i="1" s="1"/>
  <c r="V2598" i="1"/>
  <c r="X2598" i="1" s="1"/>
  <c r="V2599" i="1"/>
  <c r="X2599" i="1" s="1"/>
  <c r="V2600" i="1"/>
  <c r="X2600" i="1" s="1"/>
  <c r="V2601" i="1"/>
  <c r="X2601" i="1" s="1"/>
  <c r="V2602" i="1"/>
  <c r="X2602" i="1" s="1"/>
  <c r="V2603" i="1"/>
  <c r="X2603" i="1" s="1"/>
  <c r="V2604" i="1"/>
  <c r="X2604" i="1" s="1"/>
  <c r="V2605" i="1"/>
  <c r="X2605" i="1" s="1"/>
  <c r="V2606" i="1"/>
  <c r="X2606" i="1" s="1"/>
  <c r="V2607" i="1"/>
  <c r="X2607" i="1" s="1"/>
  <c r="V2608" i="1"/>
  <c r="X2608" i="1" s="1"/>
  <c r="V2609" i="1"/>
  <c r="X2609" i="1" s="1"/>
  <c r="V2610" i="1"/>
  <c r="X2610" i="1" s="1"/>
  <c r="V2611" i="1"/>
  <c r="X2611" i="1" s="1"/>
  <c r="V2612" i="1"/>
  <c r="X2612" i="1" s="1"/>
  <c r="V2613" i="1"/>
  <c r="X2613" i="1" s="1"/>
  <c r="V2614" i="1"/>
  <c r="X2614" i="1" s="1"/>
  <c r="V2615" i="1"/>
  <c r="X2615" i="1" s="1"/>
  <c r="V2616" i="1"/>
  <c r="X2616" i="1" s="1"/>
  <c r="V2617" i="1"/>
  <c r="X2617" i="1" s="1"/>
  <c r="V2618" i="1"/>
  <c r="X2618" i="1" s="1"/>
  <c r="V2619" i="1"/>
  <c r="X2619" i="1" s="1"/>
  <c r="V2620" i="1"/>
  <c r="X2620" i="1" s="1"/>
  <c r="V2621" i="1"/>
  <c r="X2621" i="1" s="1"/>
  <c r="V2622" i="1"/>
  <c r="X2622" i="1" s="1"/>
  <c r="V2623" i="1"/>
  <c r="X2623" i="1" s="1"/>
  <c r="V2624" i="1"/>
  <c r="X2624" i="1" s="1"/>
  <c r="V2625" i="1"/>
  <c r="X2625" i="1" s="1"/>
  <c r="V2626" i="1"/>
  <c r="X2626" i="1" s="1"/>
  <c r="V2627" i="1"/>
  <c r="X2627" i="1" s="1"/>
  <c r="V2628" i="1"/>
  <c r="X2628" i="1" s="1"/>
  <c r="V2629" i="1"/>
  <c r="X2629" i="1" s="1"/>
  <c r="V2630" i="1"/>
  <c r="X2630" i="1" s="1"/>
  <c r="V2631" i="1"/>
  <c r="X2631" i="1" s="1"/>
  <c r="V2632" i="1"/>
  <c r="X2632" i="1" s="1"/>
  <c r="V2633" i="1"/>
  <c r="X2633" i="1" s="1"/>
  <c r="V2634" i="1"/>
  <c r="X2634" i="1" s="1"/>
  <c r="V2635" i="1"/>
  <c r="X2635" i="1" s="1"/>
  <c r="V2636" i="1"/>
  <c r="X2636" i="1" s="1"/>
  <c r="V2637" i="1"/>
  <c r="X2637" i="1" s="1"/>
  <c r="V2638" i="1"/>
  <c r="X2638" i="1" s="1"/>
  <c r="V2639" i="1"/>
  <c r="X2639" i="1" s="1"/>
  <c r="V2640" i="1"/>
  <c r="X2640" i="1" s="1"/>
  <c r="V2641" i="1"/>
  <c r="X2641" i="1" s="1"/>
  <c r="V2642" i="1"/>
  <c r="X2642" i="1" s="1"/>
  <c r="V2643" i="1"/>
  <c r="X2643" i="1" s="1"/>
  <c r="V2644" i="1"/>
  <c r="X2644" i="1" s="1"/>
  <c r="V2645" i="1"/>
  <c r="X2645" i="1" s="1"/>
  <c r="V2646" i="1"/>
  <c r="X2646" i="1" s="1"/>
  <c r="V2647" i="1"/>
  <c r="X2647" i="1" s="1"/>
  <c r="V2648" i="1"/>
  <c r="X2648" i="1" s="1"/>
  <c r="V2649" i="1"/>
  <c r="X2649" i="1" s="1"/>
  <c r="V2650" i="1"/>
  <c r="X2650" i="1" s="1"/>
  <c r="V2651" i="1"/>
  <c r="X2651" i="1" s="1"/>
  <c r="V2652" i="1"/>
  <c r="X2652" i="1" s="1"/>
  <c r="V2653" i="1"/>
  <c r="X2653" i="1" s="1"/>
  <c r="V2654" i="1"/>
  <c r="X2654" i="1" s="1"/>
  <c r="V2655" i="1"/>
  <c r="X2655" i="1" s="1"/>
  <c r="V2656" i="1"/>
  <c r="X2656" i="1" s="1"/>
  <c r="V2657" i="1"/>
  <c r="X2657" i="1" s="1"/>
  <c r="V2658" i="1"/>
  <c r="X2658" i="1" s="1"/>
  <c r="V2659" i="1"/>
  <c r="X2659" i="1" s="1"/>
  <c r="V2660" i="1"/>
  <c r="X2660" i="1" s="1"/>
  <c r="V2661" i="1"/>
  <c r="X2661" i="1" s="1"/>
  <c r="V2662" i="1"/>
  <c r="X2662" i="1" s="1"/>
  <c r="V2663" i="1"/>
  <c r="X2663" i="1" s="1"/>
  <c r="V2664" i="1"/>
  <c r="X2664" i="1" s="1"/>
  <c r="V2665" i="1"/>
  <c r="X2665" i="1" s="1"/>
  <c r="V2666" i="1"/>
  <c r="X2666" i="1" s="1"/>
  <c r="V2667" i="1"/>
  <c r="X2667" i="1" s="1"/>
  <c r="V2668" i="1"/>
  <c r="X2668" i="1" s="1"/>
  <c r="V2669" i="1"/>
  <c r="X2669" i="1" s="1"/>
  <c r="V2670" i="1"/>
  <c r="X2670" i="1" s="1"/>
  <c r="V2671" i="1"/>
  <c r="X2671" i="1" s="1"/>
  <c r="V2672" i="1"/>
  <c r="X2672" i="1" s="1"/>
  <c r="V2673" i="1"/>
  <c r="X2673" i="1" s="1"/>
  <c r="V2674" i="1"/>
  <c r="X2674" i="1" s="1"/>
  <c r="V2675" i="1"/>
  <c r="X2675" i="1" s="1"/>
  <c r="V2676" i="1"/>
  <c r="X2676" i="1" s="1"/>
  <c r="V2677" i="1"/>
  <c r="X2677" i="1" s="1"/>
  <c r="V2678" i="1"/>
  <c r="X2678" i="1" s="1"/>
  <c r="V2679" i="1"/>
  <c r="X2679" i="1" s="1"/>
  <c r="V2680" i="1"/>
  <c r="X2680" i="1" s="1"/>
  <c r="V2681" i="1"/>
  <c r="X2681" i="1" s="1"/>
  <c r="V2682" i="1"/>
  <c r="X2682" i="1" s="1"/>
  <c r="V2683" i="1"/>
  <c r="X2683" i="1" s="1"/>
  <c r="V2684" i="1"/>
  <c r="X2684" i="1" s="1"/>
  <c r="V2685" i="1"/>
  <c r="X2685" i="1" s="1"/>
  <c r="V2686" i="1"/>
  <c r="X2686" i="1" s="1"/>
  <c r="V2687" i="1"/>
  <c r="X2687" i="1" s="1"/>
  <c r="V2688" i="1"/>
  <c r="X2688" i="1" s="1"/>
  <c r="V2689" i="1"/>
  <c r="X2689" i="1" s="1"/>
  <c r="V2690" i="1"/>
  <c r="X2690" i="1" s="1"/>
  <c r="V2691" i="1"/>
  <c r="X2691" i="1" s="1"/>
  <c r="V2692" i="1"/>
  <c r="X2692" i="1" s="1"/>
  <c r="V2693" i="1"/>
  <c r="X2693" i="1" s="1"/>
  <c r="V2694" i="1"/>
  <c r="X2694" i="1" s="1"/>
  <c r="V2695" i="1"/>
  <c r="X2695" i="1" s="1"/>
  <c r="V2696" i="1"/>
  <c r="X2696" i="1" s="1"/>
  <c r="V2697" i="1"/>
  <c r="X2697" i="1" s="1"/>
  <c r="V2698" i="1"/>
  <c r="X2698" i="1" s="1"/>
  <c r="V2699" i="1"/>
  <c r="X2699" i="1" s="1"/>
  <c r="V2700" i="1"/>
  <c r="X2700" i="1" s="1"/>
  <c r="V2701" i="1"/>
  <c r="X2701" i="1" s="1"/>
  <c r="V2702" i="1"/>
  <c r="X2702" i="1" s="1"/>
  <c r="V2703" i="1"/>
  <c r="X2703" i="1" s="1"/>
  <c r="V2704" i="1"/>
  <c r="X2704" i="1" s="1"/>
  <c r="V2705" i="1"/>
  <c r="X2705" i="1" s="1"/>
  <c r="V2706" i="1"/>
  <c r="X2706" i="1" s="1"/>
  <c r="V2707" i="1"/>
  <c r="X2707" i="1" s="1"/>
  <c r="V2708" i="1"/>
  <c r="X2708" i="1" s="1"/>
  <c r="V2709" i="1"/>
  <c r="X2709" i="1" s="1"/>
  <c r="V2710" i="1"/>
  <c r="X2710" i="1" s="1"/>
  <c r="V2711" i="1"/>
  <c r="X2711" i="1" s="1"/>
  <c r="V2712" i="1"/>
  <c r="X2712" i="1" s="1"/>
  <c r="V2713" i="1"/>
  <c r="X2713" i="1" s="1"/>
  <c r="V2714" i="1"/>
  <c r="X2714" i="1" s="1"/>
  <c r="V2715" i="1"/>
  <c r="X2715" i="1" s="1"/>
  <c r="V2716" i="1"/>
  <c r="X2716" i="1" s="1"/>
  <c r="V2717" i="1"/>
  <c r="X2717" i="1" s="1"/>
  <c r="V2718" i="1"/>
  <c r="X2718" i="1" s="1"/>
  <c r="V2719" i="1"/>
  <c r="X2719" i="1" s="1"/>
  <c r="V2720" i="1"/>
  <c r="X2720" i="1" s="1"/>
  <c r="V2721" i="1"/>
  <c r="X2721" i="1" s="1"/>
  <c r="V2722" i="1"/>
  <c r="X2722" i="1" s="1"/>
  <c r="V2723" i="1"/>
  <c r="X2723" i="1" s="1"/>
  <c r="V2724" i="1"/>
  <c r="X2724" i="1" s="1"/>
  <c r="V2725" i="1"/>
  <c r="X2725" i="1" s="1"/>
  <c r="V2726" i="1"/>
  <c r="X2726" i="1" s="1"/>
  <c r="V2727" i="1"/>
  <c r="X2727" i="1" s="1"/>
  <c r="V2728" i="1"/>
  <c r="X2728" i="1" s="1"/>
  <c r="V2729" i="1"/>
  <c r="X2729" i="1" s="1"/>
  <c r="V2730" i="1"/>
  <c r="X2730" i="1" s="1"/>
  <c r="V2731" i="1"/>
  <c r="X2731" i="1" s="1"/>
  <c r="V2732" i="1"/>
  <c r="X2732" i="1" s="1"/>
  <c r="V2733" i="1"/>
  <c r="X2733" i="1" s="1"/>
  <c r="V2734" i="1"/>
  <c r="X2734" i="1" s="1"/>
  <c r="V2735" i="1"/>
  <c r="X2735" i="1" s="1"/>
  <c r="V2736" i="1"/>
  <c r="X2736" i="1" s="1"/>
  <c r="V2737" i="1"/>
  <c r="X2737" i="1" s="1"/>
  <c r="V2738" i="1"/>
  <c r="X2738" i="1" s="1"/>
  <c r="V2739" i="1"/>
  <c r="X2739" i="1" s="1"/>
  <c r="V2740" i="1"/>
  <c r="X2740" i="1" s="1"/>
  <c r="V2741" i="1"/>
  <c r="X2741" i="1" s="1"/>
  <c r="V2742" i="1"/>
  <c r="X2742" i="1" s="1"/>
  <c r="V2743" i="1"/>
  <c r="X2743" i="1" s="1"/>
  <c r="V2744" i="1"/>
  <c r="X2744" i="1" s="1"/>
  <c r="V2745" i="1"/>
  <c r="X2745" i="1" s="1"/>
  <c r="V2746" i="1"/>
  <c r="X2746" i="1" s="1"/>
  <c r="V2747" i="1"/>
  <c r="X2747" i="1" s="1"/>
  <c r="V2748" i="1"/>
  <c r="X2748" i="1" s="1"/>
  <c r="V2749" i="1"/>
  <c r="X2749" i="1" s="1"/>
  <c r="V2750" i="1"/>
  <c r="X2750" i="1" s="1"/>
  <c r="V2751" i="1"/>
  <c r="X2751" i="1" s="1"/>
  <c r="V2752" i="1"/>
  <c r="X2752" i="1" s="1"/>
  <c r="V2753" i="1"/>
  <c r="X2753" i="1" s="1"/>
  <c r="V2754" i="1"/>
  <c r="X2754" i="1" s="1"/>
  <c r="V2755" i="1"/>
  <c r="X2755" i="1" s="1"/>
  <c r="V2756" i="1"/>
  <c r="X2756" i="1" s="1"/>
  <c r="V2757" i="1"/>
  <c r="X2757" i="1" s="1"/>
  <c r="V2758" i="1"/>
  <c r="X2758" i="1" s="1"/>
  <c r="V2759" i="1"/>
  <c r="X2759" i="1" s="1"/>
  <c r="V2760" i="1"/>
  <c r="X2760" i="1" s="1"/>
  <c r="V2761" i="1"/>
  <c r="X2761" i="1" s="1"/>
  <c r="V2762" i="1"/>
  <c r="X2762" i="1" s="1"/>
  <c r="V2763" i="1"/>
  <c r="X2763" i="1" s="1"/>
  <c r="V2764" i="1"/>
  <c r="X2764" i="1" s="1"/>
  <c r="V2765" i="1"/>
  <c r="X2765" i="1" s="1"/>
  <c r="V2766" i="1"/>
  <c r="X2766" i="1" s="1"/>
  <c r="V2767" i="1"/>
  <c r="X2767" i="1" s="1"/>
  <c r="V2768" i="1"/>
  <c r="X2768" i="1" s="1"/>
  <c r="V2769" i="1"/>
  <c r="X2769" i="1" s="1"/>
  <c r="V2770" i="1"/>
  <c r="X2770" i="1" s="1"/>
  <c r="V2771" i="1"/>
  <c r="X2771" i="1" s="1"/>
  <c r="V2772" i="1"/>
  <c r="X2772" i="1" s="1"/>
  <c r="V2773" i="1"/>
  <c r="X2773" i="1" s="1"/>
  <c r="V2774" i="1"/>
  <c r="X2774" i="1" s="1"/>
  <c r="V2775" i="1"/>
  <c r="X2775" i="1" s="1"/>
  <c r="V2776" i="1"/>
  <c r="X2776" i="1" s="1"/>
  <c r="V2777" i="1"/>
  <c r="X2777" i="1" s="1"/>
  <c r="V2778" i="1"/>
  <c r="X2778" i="1" s="1"/>
  <c r="V2779" i="1"/>
  <c r="X2779" i="1" s="1"/>
  <c r="V2780" i="1"/>
  <c r="X2780" i="1" s="1"/>
  <c r="V2781" i="1"/>
  <c r="X2781" i="1" s="1"/>
  <c r="V2782" i="1"/>
  <c r="X2782" i="1" s="1"/>
  <c r="V2783" i="1"/>
  <c r="X2783" i="1" s="1"/>
  <c r="V2784" i="1"/>
  <c r="X2784" i="1" s="1"/>
  <c r="V2785" i="1"/>
  <c r="X2785" i="1" s="1"/>
  <c r="V2786" i="1"/>
  <c r="X2786" i="1" s="1"/>
  <c r="V2787" i="1"/>
  <c r="X2787" i="1" s="1"/>
  <c r="V2788" i="1"/>
  <c r="X2788" i="1" s="1"/>
  <c r="V2789" i="1"/>
  <c r="X2789" i="1" s="1"/>
  <c r="V2790" i="1"/>
  <c r="X2790" i="1" s="1"/>
  <c r="V2791" i="1"/>
  <c r="X2791" i="1" s="1"/>
  <c r="V2792" i="1"/>
  <c r="X2792" i="1" s="1"/>
  <c r="V2793" i="1"/>
  <c r="X2793" i="1" s="1"/>
  <c r="V2794" i="1"/>
  <c r="X2794" i="1" s="1"/>
  <c r="V2795" i="1"/>
  <c r="X2795" i="1" s="1"/>
  <c r="V2796" i="1"/>
  <c r="X2796" i="1" s="1"/>
  <c r="V2797" i="1"/>
  <c r="X2797" i="1" s="1"/>
  <c r="V2798" i="1"/>
  <c r="X2798" i="1" s="1"/>
  <c r="V2799" i="1"/>
  <c r="X2799" i="1" s="1"/>
  <c r="V2800" i="1"/>
  <c r="X2800" i="1" s="1"/>
  <c r="V2801" i="1"/>
  <c r="X2801" i="1" s="1"/>
  <c r="V2802" i="1"/>
  <c r="X2802" i="1" s="1"/>
  <c r="V2803" i="1"/>
  <c r="X2803" i="1" s="1"/>
  <c r="V2804" i="1"/>
  <c r="X2804" i="1" s="1"/>
  <c r="V2805" i="1"/>
  <c r="X2805" i="1" s="1"/>
  <c r="V2806" i="1"/>
  <c r="X2806" i="1" s="1"/>
  <c r="V2807" i="1"/>
  <c r="X2807" i="1" s="1"/>
  <c r="V2808" i="1"/>
  <c r="X2808" i="1" s="1"/>
  <c r="V2809" i="1"/>
  <c r="X2809" i="1" s="1"/>
  <c r="V2810" i="1"/>
  <c r="X2810" i="1" s="1"/>
  <c r="V2811" i="1"/>
  <c r="X2811" i="1" s="1"/>
  <c r="V2812" i="1"/>
  <c r="X2812" i="1" s="1"/>
  <c r="V2813" i="1"/>
  <c r="X2813" i="1" s="1"/>
  <c r="V2814" i="1"/>
  <c r="X2814" i="1" s="1"/>
  <c r="V2815" i="1"/>
  <c r="X2815" i="1" s="1"/>
  <c r="V2816" i="1"/>
  <c r="X2816" i="1" s="1"/>
  <c r="V2817" i="1"/>
  <c r="X2817" i="1" s="1"/>
  <c r="V2818" i="1"/>
  <c r="X2818" i="1" s="1"/>
  <c r="V2819" i="1"/>
  <c r="X2819" i="1" s="1"/>
  <c r="V2820" i="1"/>
  <c r="X2820" i="1" s="1"/>
  <c r="V2821" i="1"/>
  <c r="X2821" i="1" s="1"/>
  <c r="V2822" i="1"/>
  <c r="X2822" i="1" s="1"/>
  <c r="V2823" i="1"/>
  <c r="X2823" i="1" s="1"/>
  <c r="V2824" i="1"/>
  <c r="X2824" i="1" s="1"/>
  <c r="V2825" i="1"/>
  <c r="X2825" i="1" s="1"/>
  <c r="V2826" i="1"/>
  <c r="X2826" i="1" s="1"/>
  <c r="V2827" i="1"/>
  <c r="X2827" i="1" s="1"/>
  <c r="V2828" i="1"/>
  <c r="X2828" i="1" s="1"/>
  <c r="V2829" i="1"/>
  <c r="X2829" i="1" s="1"/>
  <c r="V2830" i="1"/>
  <c r="X2830" i="1" s="1"/>
  <c r="V2831" i="1"/>
  <c r="X2831" i="1" s="1"/>
  <c r="V2832" i="1"/>
  <c r="X2832" i="1" s="1"/>
  <c r="V2833" i="1"/>
  <c r="X2833" i="1" s="1"/>
  <c r="V2834" i="1"/>
  <c r="X2834" i="1" s="1"/>
  <c r="V2835" i="1"/>
  <c r="X2835" i="1" s="1"/>
  <c r="V2836" i="1"/>
  <c r="X2836" i="1" s="1"/>
  <c r="V2837" i="1"/>
  <c r="X2837" i="1" s="1"/>
  <c r="V2838" i="1"/>
  <c r="X2838" i="1" s="1"/>
  <c r="V2839" i="1"/>
  <c r="X2839" i="1" s="1"/>
  <c r="V2840" i="1"/>
  <c r="X2840" i="1" s="1"/>
  <c r="V2841" i="1"/>
  <c r="X2841" i="1" s="1"/>
  <c r="V2842" i="1"/>
  <c r="X2842" i="1" s="1"/>
  <c r="V2843" i="1"/>
  <c r="X2843" i="1" s="1"/>
  <c r="V2844" i="1"/>
  <c r="X2844" i="1" s="1"/>
  <c r="V2845" i="1"/>
  <c r="X2845" i="1" s="1"/>
  <c r="V2846" i="1"/>
  <c r="X2846" i="1" s="1"/>
  <c r="V2847" i="1"/>
  <c r="X2847" i="1" s="1"/>
  <c r="V2848" i="1"/>
  <c r="X2848" i="1" s="1"/>
  <c r="V2849" i="1"/>
  <c r="X2849" i="1" s="1"/>
  <c r="V2850" i="1"/>
  <c r="X2850" i="1" s="1"/>
  <c r="V2851" i="1"/>
  <c r="X2851" i="1" s="1"/>
  <c r="V2852" i="1"/>
  <c r="X2852" i="1" s="1"/>
  <c r="V2853" i="1"/>
  <c r="X2853" i="1" s="1"/>
  <c r="V2854" i="1"/>
  <c r="X2854" i="1" s="1"/>
  <c r="V2855" i="1"/>
  <c r="X2855" i="1" s="1"/>
  <c r="V2856" i="1"/>
  <c r="X2856" i="1" s="1"/>
  <c r="V2857" i="1"/>
  <c r="X2857" i="1" s="1"/>
  <c r="V2858" i="1"/>
  <c r="X2858" i="1" s="1"/>
  <c r="V2859" i="1"/>
  <c r="X2859" i="1" s="1"/>
  <c r="V2860" i="1"/>
  <c r="X2860" i="1" s="1"/>
  <c r="V2861" i="1"/>
  <c r="X2861" i="1" s="1"/>
  <c r="V2862" i="1"/>
  <c r="X2862" i="1" s="1"/>
  <c r="V2863" i="1"/>
  <c r="X2863" i="1" s="1"/>
  <c r="V2864" i="1"/>
  <c r="X2864" i="1" s="1"/>
  <c r="V2865" i="1"/>
  <c r="X2865" i="1" s="1"/>
  <c r="V2866" i="1"/>
  <c r="X2866" i="1" s="1"/>
  <c r="V2867" i="1"/>
  <c r="X2867" i="1" s="1"/>
  <c r="V2868" i="1"/>
  <c r="X2868" i="1" s="1"/>
  <c r="V2869" i="1"/>
  <c r="X2869" i="1" s="1"/>
  <c r="V2870" i="1"/>
  <c r="X2870" i="1" s="1"/>
  <c r="V2871" i="1"/>
  <c r="X2871" i="1" s="1"/>
  <c r="V2872" i="1"/>
  <c r="X2872" i="1" s="1"/>
  <c r="V2873" i="1"/>
  <c r="X2873" i="1" s="1"/>
  <c r="V2874" i="1"/>
  <c r="X2874" i="1" s="1"/>
  <c r="V2875" i="1"/>
  <c r="X2875" i="1" s="1"/>
  <c r="V2876" i="1"/>
  <c r="X2876" i="1" s="1"/>
  <c r="V2877" i="1"/>
  <c r="X2877" i="1" s="1"/>
  <c r="V2878" i="1"/>
  <c r="X2878" i="1" s="1"/>
  <c r="V2879" i="1"/>
  <c r="X2879" i="1" s="1"/>
  <c r="V2880" i="1"/>
  <c r="X2880" i="1" s="1"/>
  <c r="V2881" i="1"/>
  <c r="X2881" i="1" s="1"/>
  <c r="V2882" i="1"/>
  <c r="X2882" i="1" s="1"/>
  <c r="V2883" i="1"/>
  <c r="X2883" i="1" s="1"/>
  <c r="V2884" i="1"/>
  <c r="X2884" i="1" s="1"/>
  <c r="V2885" i="1"/>
  <c r="X2885" i="1" s="1"/>
  <c r="V2886" i="1"/>
  <c r="X2886" i="1" s="1"/>
  <c r="V2887" i="1"/>
  <c r="X2887" i="1" s="1"/>
  <c r="V2888" i="1"/>
  <c r="X2888" i="1" s="1"/>
  <c r="V2889" i="1"/>
  <c r="X2889" i="1" s="1"/>
  <c r="V2890" i="1"/>
  <c r="X2890" i="1" s="1"/>
  <c r="V2891" i="1"/>
  <c r="X2891" i="1" s="1"/>
  <c r="V2892" i="1"/>
  <c r="X2892" i="1" s="1"/>
  <c r="V2893" i="1"/>
  <c r="X2893" i="1" s="1"/>
  <c r="V2894" i="1"/>
  <c r="X2894" i="1" s="1"/>
  <c r="V2895" i="1"/>
  <c r="X2895" i="1" s="1"/>
  <c r="V2896" i="1"/>
  <c r="X2896" i="1" s="1"/>
  <c r="V2897" i="1"/>
  <c r="X2897" i="1" s="1"/>
  <c r="V2898" i="1"/>
  <c r="X2898" i="1" s="1"/>
  <c r="V2899" i="1"/>
  <c r="X2899" i="1" s="1"/>
  <c r="V2900" i="1"/>
  <c r="X2900" i="1" s="1"/>
  <c r="V2901" i="1"/>
  <c r="X2901" i="1" s="1"/>
  <c r="V2902" i="1"/>
  <c r="X2902" i="1" s="1"/>
  <c r="V2903" i="1"/>
  <c r="X2903" i="1" s="1"/>
  <c r="V2904" i="1"/>
  <c r="X2904" i="1" s="1"/>
  <c r="V2905" i="1"/>
  <c r="X2905" i="1" s="1"/>
  <c r="V2906" i="1"/>
  <c r="X2906" i="1" s="1"/>
  <c r="V2907" i="1"/>
  <c r="X2907" i="1" s="1"/>
  <c r="V2908" i="1"/>
  <c r="X2908" i="1" s="1"/>
  <c r="V2909" i="1"/>
  <c r="X2909" i="1" s="1"/>
  <c r="V2910" i="1"/>
  <c r="X2910" i="1" s="1"/>
  <c r="V2911" i="1"/>
  <c r="X2911" i="1" s="1"/>
  <c r="V2912" i="1"/>
  <c r="X2912" i="1" s="1"/>
  <c r="V2913" i="1"/>
  <c r="X2913" i="1" s="1"/>
  <c r="V2914" i="1"/>
  <c r="X2914" i="1" s="1"/>
  <c r="V2915" i="1"/>
  <c r="X2915" i="1" s="1"/>
  <c r="V2916" i="1"/>
  <c r="X2916" i="1" s="1"/>
  <c r="V2917" i="1"/>
  <c r="X2917" i="1" s="1"/>
  <c r="V2918" i="1"/>
  <c r="X2918" i="1" s="1"/>
  <c r="V2919" i="1"/>
  <c r="X2919" i="1" s="1"/>
  <c r="V2920" i="1"/>
  <c r="X2920" i="1" s="1"/>
  <c r="V2921" i="1"/>
  <c r="X2921" i="1" s="1"/>
  <c r="V2922" i="1"/>
  <c r="X2922" i="1" s="1"/>
  <c r="V2923" i="1"/>
  <c r="X2923" i="1" s="1"/>
  <c r="V2924" i="1"/>
  <c r="X2924" i="1" s="1"/>
  <c r="V2925" i="1"/>
  <c r="X2925" i="1" s="1"/>
  <c r="V2926" i="1"/>
  <c r="X2926" i="1" s="1"/>
  <c r="V2927" i="1"/>
  <c r="X2927" i="1" s="1"/>
  <c r="V2928" i="1"/>
  <c r="X2928" i="1" s="1"/>
  <c r="V2929" i="1"/>
  <c r="X2929" i="1" s="1"/>
  <c r="V2930" i="1"/>
  <c r="X2930" i="1" s="1"/>
  <c r="V2931" i="1"/>
  <c r="X2931" i="1" s="1"/>
  <c r="V2932" i="1"/>
  <c r="X2932" i="1" s="1"/>
  <c r="V2933" i="1"/>
  <c r="X2933" i="1" s="1"/>
  <c r="V2934" i="1"/>
  <c r="X2934" i="1" s="1"/>
  <c r="V2935" i="1"/>
  <c r="X2935" i="1" s="1"/>
  <c r="V2936" i="1"/>
  <c r="X2936" i="1" s="1"/>
  <c r="V2937" i="1"/>
  <c r="X2937" i="1" s="1"/>
  <c r="V2938" i="1"/>
  <c r="X2938" i="1" s="1"/>
  <c r="V2939" i="1"/>
  <c r="X2939" i="1" s="1"/>
  <c r="V2940" i="1"/>
  <c r="X2940" i="1" s="1"/>
  <c r="V2941" i="1"/>
  <c r="X2941" i="1" s="1"/>
  <c r="V2942" i="1"/>
  <c r="X2942" i="1" s="1"/>
  <c r="V2943" i="1"/>
  <c r="X2943" i="1" s="1"/>
  <c r="V2944" i="1"/>
  <c r="X2944" i="1" s="1"/>
  <c r="V2945" i="1"/>
  <c r="X2945" i="1" s="1"/>
  <c r="V2946" i="1"/>
  <c r="X2946" i="1" s="1"/>
  <c r="V2947" i="1"/>
  <c r="X2947" i="1" s="1"/>
  <c r="V2948" i="1"/>
  <c r="X2948" i="1" s="1"/>
  <c r="V2949" i="1"/>
  <c r="X2949" i="1" s="1"/>
  <c r="V2950" i="1"/>
  <c r="X2950" i="1" s="1"/>
  <c r="V2951" i="1"/>
  <c r="X2951" i="1" s="1"/>
  <c r="V2952" i="1"/>
  <c r="X2952" i="1" s="1"/>
  <c r="V2953" i="1"/>
  <c r="X2953" i="1" s="1"/>
  <c r="V2954" i="1"/>
  <c r="X2954" i="1" s="1"/>
  <c r="V2955" i="1"/>
  <c r="X2955" i="1" s="1"/>
  <c r="V2956" i="1"/>
  <c r="X2956" i="1" s="1"/>
  <c r="V2957" i="1"/>
  <c r="X2957" i="1" s="1"/>
  <c r="V2958" i="1"/>
  <c r="X2958" i="1" s="1"/>
  <c r="V2959" i="1"/>
  <c r="X2959" i="1" s="1"/>
  <c r="V2960" i="1"/>
  <c r="X2960" i="1" s="1"/>
  <c r="V2961" i="1"/>
  <c r="X2961" i="1" s="1"/>
  <c r="V2962" i="1"/>
  <c r="X2962" i="1" s="1"/>
  <c r="V2963" i="1"/>
  <c r="X2963" i="1" s="1"/>
  <c r="V2964" i="1"/>
  <c r="X2964" i="1" s="1"/>
  <c r="V2965" i="1"/>
  <c r="X2965" i="1" s="1"/>
  <c r="V2966" i="1"/>
  <c r="X2966" i="1" s="1"/>
  <c r="V2967" i="1"/>
  <c r="X2967" i="1" s="1"/>
  <c r="V2968" i="1"/>
  <c r="X2968" i="1" s="1"/>
  <c r="V2969" i="1"/>
  <c r="X2969" i="1" s="1"/>
  <c r="V2970" i="1"/>
  <c r="X2970" i="1" s="1"/>
  <c r="V2971" i="1"/>
  <c r="X2971" i="1" s="1"/>
  <c r="V2972" i="1"/>
  <c r="X2972" i="1" s="1"/>
  <c r="V2973" i="1"/>
  <c r="X2973" i="1" s="1"/>
  <c r="V2974" i="1"/>
  <c r="X2974" i="1" s="1"/>
  <c r="V2975" i="1"/>
  <c r="X2975" i="1" s="1"/>
  <c r="V2976" i="1"/>
  <c r="X2976" i="1" s="1"/>
  <c r="V2977" i="1"/>
  <c r="X2977" i="1" s="1"/>
  <c r="V2978" i="1"/>
  <c r="X2978" i="1" s="1"/>
  <c r="V2979" i="1"/>
  <c r="X2979" i="1" s="1"/>
  <c r="V2980" i="1"/>
  <c r="X2980" i="1" s="1"/>
  <c r="V2981" i="1"/>
  <c r="X2981" i="1" s="1"/>
  <c r="V2982" i="1"/>
  <c r="X2982" i="1" s="1"/>
  <c r="V2983" i="1"/>
  <c r="X2983" i="1" s="1"/>
  <c r="V2984" i="1"/>
  <c r="X2984" i="1" s="1"/>
  <c r="V2985" i="1"/>
  <c r="X2985" i="1" s="1"/>
  <c r="V2986" i="1"/>
  <c r="X2986" i="1" s="1"/>
  <c r="V2987" i="1"/>
  <c r="X2987" i="1" s="1"/>
  <c r="V2988" i="1"/>
  <c r="X2988" i="1" s="1"/>
  <c r="V2989" i="1"/>
  <c r="X2989" i="1" s="1"/>
  <c r="V2990" i="1"/>
  <c r="X2990" i="1" s="1"/>
  <c r="V2991" i="1"/>
  <c r="X2991" i="1" s="1"/>
  <c r="V2992" i="1"/>
  <c r="X2992" i="1" s="1"/>
  <c r="V2993" i="1"/>
  <c r="X2993" i="1" s="1"/>
  <c r="V2994" i="1"/>
  <c r="X2994" i="1" s="1"/>
  <c r="V2995" i="1"/>
  <c r="X2995" i="1" s="1"/>
  <c r="V2996" i="1"/>
  <c r="X2996" i="1" s="1"/>
  <c r="V2997" i="1"/>
  <c r="X2997" i="1" s="1"/>
  <c r="V2998" i="1"/>
  <c r="X2998" i="1" s="1"/>
  <c r="V2999" i="1"/>
  <c r="X2999" i="1" s="1"/>
  <c r="V3000" i="1"/>
  <c r="X3000" i="1" s="1"/>
  <c r="V3001" i="1"/>
  <c r="X3001" i="1" s="1"/>
  <c r="V3002" i="1"/>
  <c r="X3002" i="1" s="1"/>
  <c r="V3003" i="1"/>
  <c r="X3003" i="1" s="1"/>
  <c r="V3004" i="1"/>
  <c r="X3004" i="1" s="1"/>
  <c r="V3005" i="1"/>
  <c r="X3005" i="1" s="1"/>
  <c r="V3006" i="1"/>
  <c r="X3006" i="1" s="1"/>
  <c r="V3007" i="1"/>
  <c r="X3007" i="1" s="1"/>
  <c r="V3008" i="1"/>
  <c r="X3008" i="1" s="1"/>
  <c r="V3009" i="1"/>
  <c r="X3009" i="1" s="1"/>
  <c r="V3010" i="1"/>
  <c r="X3010" i="1" s="1"/>
  <c r="V3011" i="1"/>
  <c r="X3011" i="1" s="1"/>
  <c r="V3012" i="1"/>
  <c r="X3012" i="1" s="1"/>
  <c r="V3013" i="1"/>
  <c r="X3013" i="1" s="1"/>
  <c r="V3014" i="1"/>
  <c r="X3014" i="1" s="1"/>
  <c r="V3015" i="1"/>
  <c r="X3015" i="1" s="1"/>
  <c r="V3016" i="1"/>
  <c r="X3016" i="1" s="1"/>
  <c r="V3017" i="1"/>
  <c r="X3017" i="1" s="1"/>
  <c r="V3018" i="1"/>
  <c r="X3018" i="1" s="1"/>
  <c r="V3019" i="1"/>
  <c r="X3019" i="1" s="1"/>
  <c r="V3020" i="1"/>
  <c r="X3020" i="1" s="1"/>
  <c r="V3021" i="1"/>
  <c r="X3021" i="1" s="1"/>
  <c r="V3022" i="1"/>
  <c r="X3022" i="1" s="1"/>
  <c r="V3023" i="1"/>
  <c r="X3023" i="1" s="1"/>
  <c r="V3024" i="1"/>
  <c r="X3024" i="1" s="1"/>
  <c r="V3025" i="1"/>
  <c r="X3025" i="1" s="1"/>
  <c r="V3026" i="1"/>
  <c r="X3026" i="1" s="1"/>
  <c r="V3027" i="1"/>
  <c r="X3027" i="1" s="1"/>
  <c r="V3028" i="1"/>
  <c r="X3028" i="1" s="1"/>
  <c r="V3029" i="1"/>
  <c r="X3029" i="1" s="1"/>
  <c r="V3030" i="1"/>
  <c r="X3030" i="1" s="1"/>
  <c r="V3031" i="1"/>
  <c r="X3031" i="1" s="1"/>
  <c r="V3032" i="1"/>
  <c r="X3032" i="1" s="1"/>
  <c r="V3033" i="1"/>
  <c r="X3033" i="1" s="1"/>
  <c r="V3034" i="1"/>
  <c r="X3034" i="1" s="1"/>
  <c r="V3035" i="1"/>
  <c r="X3035" i="1" s="1"/>
  <c r="V3036" i="1"/>
  <c r="X3036" i="1" s="1"/>
  <c r="V3037" i="1"/>
  <c r="X3037" i="1" s="1"/>
  <c r="V3038" i="1"/>
  <c r="X3038" i="1" s="1"/>
  <c r="V3039" i="1"/>
  <c r="X3039" i="1" s="1"/>
  <c r="V3040" i="1"/>
  <c r="X3040" i="1" s="1"/>
  <c r="V3041" i="1"/>
  <c r="X3041" i="1" s="1"/>
  <c r="V3042" i="1"/>
  <c r="X3042" i="1" s="1"/>
  <c r="V3043" i="1"/>
  <c r="X3043" i="1" s="1"/>
  <c r="V3044" i="1"/>
  <c r="X3044" i="1" s="1"/>
  <c r="V3045" i="1"/>
  <c r="X3045" i="1" s="1"/>
  <c r="V3046" i="1"/>
  <c r="X3046" i="1" s="1"/>
  <c r="V3047" i="1"/>
  <c r="X3047" i="1" s="1"/>
  <c r="V3048" i="1"/>
  <c r="X3048" i="1" s="1"/>
  <c r="V3049" i="1"/>
  <c r="X3049" i="1" s="1"/>
  <c r="V3050" i="1"/>
  <c r="X3050" i="1" s="1"/>
  <c r="V3051" i="1"/>
  <c r="X3051" i="1" s="1"/>
  <c r="V3052" i="1"/>
  <c r="X3052" i="1" s="1"/>
  <c r="V3053" i="1"/>
  <c r="X3053" i="1" s="1"/>
  <c r="V3054" i="1"/>
  <c r="X3054" i="1" s="1"/>
  <c r="V3055" i="1"/>
  <c r="X3055" i="1" s="1"/>
  <c r="V3056" i="1"/>
  <c r="X3056" i="1" s="1"/>
  <c r="V3057" i="1"/>
  <c r="X3057" i="1" s="1"/>
  <c r="V3058" i="1"/>
  <c r="X3058" i="1" s="1"/>
  <c r="V3059" i="1"/>
  <c r="X3059" i="1" s="1"/>
  <c r="V3060" i="1"/>
  <c r="X3060" i="1" s="1"/>
  <c r="V3061" i="1"/>
  <c r="X3061" i="1" s="1"/>
  <c r="V3062" i="1"/>
  <c r="X3062" i="1" s="1"/>
  <c r="V3063" i="1"/>
  <c r="X3063" i="1" s="1"/>
  <c r="V3064" i="1"/>
  <c r="X3064" i="1" s="1"/>
  <c r="V3065" i="1"/>
  <c r="X3065" i="1" s="1"/>
  <c r="V3066" i="1"/>
  <c r="X3066" i="1" s="1"/>
  <c r="V3067" i="1"/>
  <c r="X3067" i="1" s="1"/>
  <c r="V3068" i="1"/>
  <c r="X3068" i="1" s="1"/>
  <c r="V3069" i="1"/>
  <c r="X3069" i="1" s="1"/>
  <c r="V3070" i="1"/>
  <c r="X3070" i="1" s="1"/>
  <c r="V3071" i="1"/>
  <c r="X3071" i="1" s="1"/>
  <c r="V3072" i="1"/>
  <c r="X3072" i="1" s="1"/>
  <c r="V3073" i="1"/>
  <c r="X3073" i="1" s="1"/>
  <c r="V3074" i="1"/>
  <c r="X3074" i="1" s="1"/>
  <c r="V3075" i="1"/>
  <c r="X3075" i="1" s="1"/>
  <c r="V3076" i="1"/>
  <c r="X3076" i="1" s="1"/>
  <c r="V3077" i="1"/>
  <c r="X3077" i="1" s="1"/>
  <c r="V3078" i="1"/>
  <c r="X3078" i="1" s="1"/>
  <c r="V3079" i="1"/>
  <c r="X3079" i="1" s="1"/>
  <c r="V3080" i="1"/>
  <c r="X3080" i="1" s="1"/>
  <c r="V3081" i="1"/>
  <c r="X3081" i="1" s="1"/>
  <c r="V3082" i="1"/>
  <c r="X3082" i="1" s="1"/>
  <c r="V3083" i="1"/>
  <c r="X3083" i="1" s="1"/>
  <c r="V3084" i="1"/>
  <c r="X3084" i="1" s="1"/>
  <c r="V3085" i="1"/>
  <c r="X3085" i="1" s="1"/>
  <c r="V3086" i="1"/>
  <c r="X3086" i="1" s="1"/>
  <c r="V3087" i="1"/>
  <c r="X3087" i="1" s="1"/>
  <c r="V3088" i="1"/>
  <c r="X3088" i="1" s="1"/>
  <c r="V3089" i="1"/>
  <c r="X3089" i="1" s="1"/>
  <c r="V3090" i="1"/>
  <c r="X3090" i="1" s="1"/>
  <c r="V3091" i="1"/>
  <c r="X3091" i="1" s="1"/>
  <c r="V3092" i="1"/>
  <c r="X3092" i="1" s="1"/>
  <c r="V3093" i="1"/>
  <c r="X3093" i="1" s="1"/>
  <c r="V3094" i="1"/>
  <c r="X3094" i="1" s="1"/>
  <c r="V3095" i="1"/>
  <c r="X3095" i="1" s="1"/>
  <c r="V3096" i="1"/>
  <c r="X3096" i="1" s="1"/>
  <c r="V3097" i="1"/>
  <c r="X3097" i="1" s="1"/>
  <c r="V3098" i="1"/>
  <c r="X3098" i="1" s="1"/>
  <c r="V3099" i="1"/>
  <c r="X3099" i="1" s="1"/>
  <c r="V3100" i="1"/>
  <c r="X3100" i="1" s="1"/>
  <c r="V3101" i="1"/>
  <c r="X3101" i="1" s="1"/>
  <c r="V3102" i="1"/>
  <c r="X3102" i="1" s="1"/>
  <c r="V3103" i="1"/>
  <c r="X3103" i="1" s="1"/>
  <c r="V3104" i="1"/>
  <c r="X3104" i="1" s="1"/>
  <c r="V3105" i="1"/>
  <c r="X3105" i="1" s="1"/>
  <c r="V3106" i="1"/>
  <c r="X3106" i="1" s="1"/>
  <c r="V3107" i="1"/>
  <c r="X3107" i="1" s="1"/>
  <c r="V3108" i="1"/>
  <c r="X3108" i="1" s="1"/>
  <c r="V3109" i="1"/>
  <c r="X3109" i="1" s="1"/>
  <c r="V3110" i="1"/>
  <c r="X3110" i="1" s="1"/>
  <c r="V3111" i="1"/>
  <c r="X3111" i="1" s="1"/>
  <c r="V3112" i="1"/>
  <c r="X3112" i="1" s="1"/>
  <c r="V3113" i="1"/>
  <c r="X3113" i="1" s="1"/>
  <c r="V3114" i="1"/>
  <c r="X3114" i="1" s="1"/>
  <c r="V3115" i="1"/>
  <c r="X3115" i="1" s="1"/>
  <c r="V3116" i="1"/>
  <c r="X3116" i="1" s="1"/>
  <c r="V3117" i="1"/>
  <c r="X3117" i="1" s="1"/>
  <c r="V3118" i="1"/>
  <c r="X3118" i="1" s="1"/>
  <c r="V3119" i="1"/>
  <c r="X3119" i="1" s="1"/>
  <c r="V3120" i="1"/>
  <c r="X3120" i="1" s="1"/>
  <c r="V3121" i="1"/>
  <c r="X3121" i="1" s="1"/>
  <c r="V3122" i="1"/>
  <c r="X3122" i="1" s="1"/>
  <c r="V3123" i="1"/>
  <c r="X3123" i="1" s="1"/>
  <c r="V3124" i="1"/>
  <c r="X3124" i="1" s="1"/>
  <c r="V3125" i="1"/>
  <c r="X3125" i="1" s="1"/>
  <c r="V3126" i="1"/>
  <c r="X3126" i="1" s="1"/>
  <c r="V3127" i="1"/>
  <c r="X3127" i="1" s="1"/>
  <c r="V3128" i="1"/>
  <c r="X3128" i="1" s="1"/>
  <c r="V3129" i="1"/>
  <c r="X3129" i="1" s="1"/>
  <c r="V3130" i="1"/>
  <c r="X3130" i="1" s="1"/>
  <c r="V3131" i="1"/>
  <c r="X3131" i="1" s="1"/>
  <c r="V3132" i="1"/>
  <c r="X3132" i="1" s="1"/>
  <c r="V3133" i="1"/>
  <c r="X3133" i="1" s="1"/>
  <c r="V3134" i="1"/>
  <c r="X3134" i="1" s="1"/>
  <c r="V3135" i="1"/>
  <c r="X3135" i="1" s="1"/>
  <c r="V3136" i="1"/>
  <c r="X3136" i="1" s="1"/>
  <c r="V3137" i="1"/>
  <c r="X3137" i="1" s="1"/>
  <c r="V3138" i="1"/>
  <c r="X3138" i="1" s="1"/>
  <c r="V3139" i="1"/>
  <c r="X3139" i="1" s="1"/>
  <c r="V3140" i="1"/>
  <c r="X3140" i="1" s="1"/>
  <c r="V3141" i="1"/>
  <c r="X3141" i="1" s="1"/>
  <c r="V3142" i="1"/>
  <c r="X3142" i="1" s="1"/>
  <c r="V3143" i="1"/>
  <c r="X3143" i="1" s="1"/>
  <c r="V3144" i="1"/>
  <c r="X3144" i="1" s="1"/>
  <c r="V3145" i="1"/>
  <c r="X3145" i="1" s="1"/>
  <c r="V3146" i="1"/>
  <c r="X3146" i="1" s="1"/>
  <c r="V3147" i="1"/>
  <c r="X3147" i="1" s="1"/>
  <c r="V3148" i="1"/>
  <c r="X3148" i="1" s="1"/>
  <c r="V3149" i="1"/>
  <c r="X3149" i="1" s="1"/>
  <c r="V3150" i="1"/>
  <c r="X3150" i="1" s="1"/>
  <c r="V3151" i="1"/>
  <c r="X3151" i="1" s="1"/>
  <c r="V3152" i="1"/>
  <c r="X3152" i="1" s="1"/>
  <c r="V3153" i="1"/>
  <c r="X3153" i="1" s="1"/>
  <c r="V3154" i="1"/>
  <c r="X3154" i="1" s="1"/>
  <c r="V3155" i="1"/>
  <c r="X3155" i="1" s="1"/>
  <c r="V3156" i="1"/>
  <c r="X3156" i="1" s="1"/>
  <c r="V3157" i="1"/>
  <c r="X3157" i="1" s="1"/>
  <c r="V3158" i="1"/>
  <c r="X3158" i="1" s="1"/>
  <c r="V3159" i="1"/>
  <c r="X3159" i="1" s="1"/>
  <c r="V3160" i="1"/>
  <c r="X3160" i="1" s="1"/>
  <c r="V3161" i="1"/>
  <c r="X3161" i="1" s="1"/>
  <c r="V3162" i="1"/>
  <c r="X3162" i="1" s="1"/>
  <c r="V3163" i="1"/>
  <c r="X3163" i="1" s="1"/>
  <c r="V3164" i="1"/>
  <c r="X3164" i="1" s="1"/>
  <c r="V3165" i="1"/>
  <c r="X3165" i="1" s="1"/>
  <c r="V3166" i="1"/>
  <c r="X3166" i="1" s="1"/>
  <c r="V3167" i="1"/>
  <c r="X3167" i="1" s="1"/>
  <c r="V3168" i="1"/>
  <c r="X3168" i="1" s="1"/>
  <c r="V3169" i="1"/>
  <c r="X3169" i="1" s="1"/>
  <c r="V3170" i="1"/>
  <c r="X3170" i="1" s="1"/>
  <c r="V3171" i="1"/>
  <c r="X3171" i="1" s="1"/>
  <c r="V3172" i="1"/>
  <c r="X3172" i="1" s="1"/>
  <c r="V3173" i="1"/>
  <c r="X3173" i="1" s="1"/>
  <c r="V3174" i="1"/>
  <c r="X3174" i="1" s="1"/>
  <c r="V3175" i="1"/>
  <c r="X3175" i="1" s="1"/>
  <c r="V3176" i="1"/>
  <c r="X3176" i="1" s="1"/>
  <c r="V3177" i="1"/>
  <c r="X3177" i="1" s="1"/>
  <c r="V3178" i="1"/>
  <c r="X3178" i="1" s="1"/>
  <c r="V3179" i="1"/>
  <c r="X3179" i="1" s="1"/>
  <c r="V3180" i="1"/>
  <c r="X3180" i="1" s="1"/>
  <c r="V3181" i="1"/>
  <c r="X3181" i="1" s="1"/>
  <c r="V3182" i="1"/>
  <c r="X3182" i="1" s="1"/>
  <c r="V3183" i="1"/>
  <c r="X3183" i="1" s="1"/>
  <c r="V3184" i="1"/>
  <c r="X3184" i="1" s="1"/>
  <c r="V3185" i="1"/>
  <c r="X3185" i="1" s="1"/>
  <c r="V3186" i="1"/>
  <c r="X3186" i="1" s="1"/>
  <c r="V3187" i="1"/>
  <c r="X3187" i="1" s="1"/>
  <c r="V3188" i="1"/>
  <c r="X3188" i="1" s="1"/>
  <c r="V3189" i="1"/>
  <c r="X3189" i="1" s="1"/>
  <c r="V3190" i="1"/>
  <c r="X3190" i="1" s="1"/>
  <c r="V3191" i="1"/>
  <c r="X3191" i="1" s="1"/>
  <c r="V3192" i="1"/>
  <c r="X3192" i="1" s="1"/>
  <c r="V3193" i="1"/>
  <c r="X3193" i="1" s="1"/>
  <c r="V3194" i="1"/>
  <c r="X3194" i="1" s="1"/>
  <c r="V3195" i="1"/>
  <c r="X3195" i="1" s="1"/>
  <c r="V3196" i="1"/>
  <c r="X3196" i="1" s="1"/>
  <c r="V3197" i="1"/>
  <c r="X3197" i="1" s="1"/>
  <c r="V3198" i="1"/>
  <c r="X3198" i="1" s="1"/>
  <c r="V3199" i="1"/>
  <c r="X3199" i="1" s="1"/>
  <c r="V3200" i="1"/>
  <c r="X3200" i="1" s="1"/>
  <c r="V3201" i="1"/>
  <c r="X3201" i="1" s="1"/>
  <c r="V3202" i="1"/>
  <c r="X3202" i="1" s="1"/>
  <c r="V3203" i="1"/>
  <c r="X3203" i="1" s="1"/>
  <c r="V3204" i="1"/>
  <c r="X3204" i="1" s="1"/>
  <c r="V3205" i="1"/>
  <c r="X3205" i="1" s="1"/>
  <c r="V3206" i="1"/>
  <c r="X3206" i="1" s="1"/>
  <c r="V3207" i="1"/>
  <c r="X3207" i="1" s="1"/>
  <c r="V3208" i="1"/>
  <c r="X3208" i="1" s="1"/>
  <c r="V3209" i="1"/>
  <c r="X3209" i="1" s="1"/>
  <c r="V3210" i="1"/>
  <c r="X3210" i="1" s="1"/>
  <c r="V3211" i="1"/>
  <c r="X3211" i="1" s="1"/>
  <c r="V3212" i="1"/>
  <c r="X3212" i="1" s="1"/>
  <c r="V3213" i="1"/>
  <c r="X3213" i="1" s="1"/>
  <c r="V3214" i="1"/>
  <c r="X3214" i="1" s="1"/>
  <c r="V3215" i="1"/>
  <c r="X3215" i="1" s="1"/>
  <c r="V3216" i="1"/>
  <c r="X3216" i="1" s="1"/>
  <c r="V3217" i="1"/>
  <c r="X3217" i="1" s="1"/>
  <c r="V3218" i="1"/>
  <c r="X3218" i="1" s="1"/>
  <c r="V3219" i="1"/>
  <c r="X3219" i="1" s="1"/>
  <c r="V3220" i="1"/>
  <c r="X3220" i="1" s="1"/>
  <c r="V3221" i="1"/>
  <c r="X3221" i="1" s="1"/>
  <c r="V3222" i="1"/>
  <c r="X3222" i="1" s="1"/>
  <c r="V3223" i="1"/>
  <c r="X3223" i="1" s="1"/>
  <c r="V3224" i="1"/>
  <c r="X3224" i="1" s="1"/>
  <c r="V3225" i="1"/>
  <c r="X3225" i="1" s="1"/>
  <c r="V3226" i="1"/>
  <c r="X3226" i="1" s="1"/>
  <c r="V3227" i="1"/>
  <c r="X3227" i="1" s="1"/>
  <c r="V3228" i="1"/>
  <c r="X3228" i="1" s="1"/>
  <c r="V3229" i="1"/>
  <c r="X3229" i="1" s="1"/>
  <c r="V3230" i="1"/>
  <c r="X3230" i="1" s="1"/>
  <c r="V3231" i="1"/>
  <c r="X3231" i="1" s="1"/>
  <c r="V3232" i="1"/>
  <c r="X3232" i="1" s="1"/>
  <c r="V3233" i="1"/>
  <c r="X3233" i="1" s="1"/>
  <c r="V3234" i="1"/>
  <c r="X3234" i="1" s="1"/>
  <c r="V3235" i="1"/>
  <c r="X3235" i="1" s="1"/>
  <c r="V3236" i="1"/>
  <c r="X3236" i="1" s="1"/>
  <c r="V3237" i="1"/>
  <c r="X3237" i="1" s="1"/>
  <c r="V3238" i="1"/>
  <c r="X3238" i="1" s="1"/>
  <c r="V3239" i="1"/>
  <c r="X3239" i="1" s="1"/>
  <c r="V3240" i="1"/>
  <c r="X3240" i="1" s="1"/>
  <c r="V3241" i="1"/>
  <c r="X3241" i="1" s="1"/>
  <c r="V3242" i="1"/>
  <c r="X3242" i="1" s="1"/>
  <c r="V3243" i="1"/>
  <c r="X3243" i="1" s="1"/>
  <c r="V3244" i="1"/>
  <c r="X3244" i="1" s="1"/>
  <c r="V3245" i="1"/>
  <c r="X3245" i="1" s="1"/>
  <c r="V3246" i="1"/>
  <c r="X3246" i="1" s="1"/>
  <c r="V3247" i="1"/>
  <c r="X3247" i="1" s="1"/>
  <c r="V3248" i="1"/>
  <c r="X3248" i="1" s="1"/>
  <c r="V3249" i="1"/>
  <c r="X3249" i="1" s="1"/>
  <c r="V3250" i="1"/>
  <c r="X3250" i="1" s="1"/>
  <c r="V3251" i="1"/>
  <c r="X3251" i="1" s="1"/>
  <c r="V3252" i="1"/>
  <c r="X3252" i="1" s="1"/>
  <c r="V3253" i="1"/>
  <c r="X3253" i="1" s="1"/>
  <c r="V3254" i="1"/>
  <c r="X3254" i="1" s="1"/>
  <c r="V3255" i="1"/>
  <c r="X3255" i="1" s="1"/>
  <c r="V3256" i="1"/>
  <c r="X3256" i="1" s="1"/>
  <c r="V3257" i="1"/>
  <c r="X3257" i="1" s="1"/>
  <c r="V3258" i="1"/>
  <c r="X3258" i="1" s="1"/>
  <c r="V3259" i="1"/>
  <c r="X3259" i="1" s="1"/>
  <c r="V3260" i="1"/>
  <c r="X3260" i="1" s="1"/>
  <c r="V3261" i="1"/>
  <c r="X3261" i="1" s="1"/>
  <c r="V3262" i="1"/>
  <c r="X3262" i="1" s="1"/>
  <c r="V3263" i="1"/>
  <c r="X3263" i="1" s="1"/>
  <c r="V3264" i="1"/>
  <c r="X3264" i="1" s="1"/>
  <c r="V3265" i="1"/>
  <c r="X3265" i="1" s="1"/>
  <c r="V3266" i="1"/>
  <c r="X3266" i="1" s="1"/>
  <c r="V3267" i="1"/>
  <c r="X3267" i="1" s="1"/>
  <c r="V3268" i="1"/>
  <c r="X3268" i="1" s="1"/>
  <c r="V3269" i="1"/>
  <c r="X3269" i="1" s="1"/>
  <c r="V3270" i="1"/>
  <c r="X3270" i="1" s="1"/>
  <c r="V3271" i="1"/>
  <c r="X3271" i="1" s="1"/>
  <c r="V3272" i="1"/>
  <c r="X3272" i="1" s="1"/>
  <c r="V3273" i="1"/>
  <c r="X3273" i="1" s="1"/>
  <c r="V3274" i="1"/>
  <c r="X3274" i="1" s="1"/>
  <c r="V3275" i="1"/>
  <c r="X3275" i="1" s="1"/>
  <c r="V3276" i="1"/>
  <c r="X3276" i="1" s="1"/>
  <c r="V3277" i="1"/>
  <c r="X3277" i="1" s="1"/>
  <c r="V3278" i="1"/>
  <c r="X3278" i="1" s="1"/>
  <c r="V3279" i="1"/>
  <c r="X3279" i="1" s="1"/>
  <c r="V3280" i="1"/>
  <c r="X3280" i="1" s="1"/>
  <c r="V3281" i="1"/>
  <c r="X3281" i="1" s="1"/>
  <c r="V3282" i="1"/>
  <c r="X3282" i="1" s="1"/>
  <c r="V3283" i="1"/>
  <c r="X3283" i="1" s="1"/>
  <c r="V3284" i="1"/>
  <c r="X3284" i="1" s="1"/>
  <c r="V3285" i="1"/>
  <c r="X3285" i="1" s="1"/>
  <c r="V3286" i="1"/>
  <c r="X3286" i="1" s="1"/>
  <c r="V3287" i="1"/>
  <c r="X3287" i="1" s="1"/>
  <c r="V3288" i="1"/>
  <c r="X3288" i="1" s="1"/>
  <c r="V3289" i="1"/>
  <c r="X3289" i="1" s="1"/>
  <c r="V3290" i="1"/>
  <c r="X3290" i="1" s="1"/>
  <c r="V3291" i="1"/>
  <c r="X3291" i="1" s="1"/>
  <c r="V3292" i="1"/>
  <c r="X3292" i="1" s="1"/>
  <c r="V3293" i="1"/>
  <c r="X3293" i="1" s="1"/>
  <c r="V3294" i="1"/>
  <c r="X3294" i="1" s="1"/>
  <c r="V3295" i="1"/>
  <c r="X3295" i="1" s="1"/>
  <c r="V3296" i="1"/>
  <c r="X3296" i="1" s="1"/>
  <c r="V3297" i="1"/>
  <c r="X3297" i="1" s="1"/>
  <c r="V3298" i="1"/>
  <c r="X3298" i="1" s="1"/>
  <c r="V3299" i="1"/>
  <c r="X3299" i="1" s="1"/>
  <c r="V3300" i="1"/>
  <c r="X3300" i="1" s="1"/>
  <c r="V3301" i="1"/>
  <c r="X3301" i="1" s="1"/>
  <c r="V3302" i="1"/>
  <c r="X3302" i="1" s="1"/>
  <c r="V3303" i="1"/>
  <c r="X3303" i="1" s="1"/>
  <c r="V3304" i="1"/>
  <c r="X3304" i="1" s="1"/>
  <c r="V3305" i="1"/>
  <c r="X3305" i="1" s="1"/>
  <c r="V3306" i="1"/>
  <c r="X3306" i="1" s="1"/>
  <c r="V3307" i="1"/>
  <c r="X3307" i="1" s="1"/>
  <c r="V3308" i="1"/>
  <c r="X3308" i="1" s="1"/>
  <c r="V3309" i="1"/>
  <c r="X3309" i="1" s="1"/>
  <c r="V3310" i="1"/>
  <c r="X3310" i="1" s="1"/>
  <c r="V3311" i="1"/>
  <c r="X3311" i="1" s="1"/>
  <c r="V3312" i="1"/>
  <c r="X3312" i="1" s="1"/>
  <c r="V3313" i="1"/>
  <c r="X3313" i="1" s="1"/>
  <c r="V3314" i="1"/>
  <c r="X3314" i="1" s="1"/>
  <c r="V3315" i="1"/>
  <c r="X3315" i="1" s="1"/>
  <c r="V3316" i="1"/>
  <c r="X3316" i="1" s="1"/>
  <c r="V3317" i="1"/>
  <c r="X3317" i="1" s="1"/>
  <c r="V3318" i="1"/>
  <c r="X3318" i="1" s="1"/>
  <c r="V3319" i="1"/>
  <c r="X3319" i="1" s="1"/>
  <c r="V3320" i="1"/>
  <c r="X3320" i="1" s="1"/>
  <c r="V3321" i="1"/>
  <c r="X3321" i="1" s="1"/>
  <c r="V3322" i="1"/>
  <c r="X3322" i="1" s="1"/>
  <c r="V3323" i="1"/>
  <c r="X3323" i="1" s="1"/>
  <c r="V3324" i="1"/>
  <c r="X3324" i="1" s="1"/>
  <c r="V3325" i="1"/>
  <c r="X3325" i="1" s="1"/>
  <c r="V3326" i="1"/>
  <c r="X3326" i="1" s="1"/>
  <c r="V3327" i="1"/>
  <c r="X3327" i="1" s="1"/>
  <c r="V3328" i="1"/>
  <c r="X3328" i="1" s="1"/>
  <c r="V3329" i="1"/>
  <c r="X3329" i="1" s="1"/>
  <c r="V3330" i="1"/>
  <c r="X3330" i="1" s="1"/>
  <c r="V3331" i="1"/>
  <c r="X3331" i="1" s="1"/>
  <c r="V3332" i="1"/>
  <c r="X3332" i="1" s="1"/>
  <c r="V3333" i="1"/>
  <c r="X3333" i="1" s="1"/>
  <c r="V3334" i="1"/>
  <c r="X3334" i="1" s="1"/>
  <c r="V3335" i="1"/>
  <c r="X3335" i="1" s="1"/>
  <c r="V3336" i="1"/>
  <c r="X3336" i="1" s="1"/>
  <c r="V3337" i="1"/>
  <c r="X3337" i="1" s="1"/>
  <c r="V3338" i="1"/>
  <c r="X3338" i="1" s="1"/>
  <c r="V3339" i="1"/>
  <c r="X3339" i="1" s="1"/>
  <c r="V3340" i="1"/>
  <c r="X3340" i="1" s="1"/>
  <c r="V3341" i="1"/>
  <c r="X3341" i="1" s="1"/>
  <c r="V3342" i="1"/>
  <c r="X3342" i="1" s="1"/>
  <c r="V3343" i="1"/>
  <c r="X3343" i="1" s="1"/>
  <c r="V3344" i="1"/>
  <c r="X3344" i="1" s="1"/>
  <c r="V3345" i="1"/>
  <c r="X3345" i="1" s="1"/>
  <c r="V3346" i="1"/>
  <c r="X3346" i="1" s="1"/>
  <c r="V3347" i="1"/>
  <c r="X3347" i="1" s="1"/>
  <c r="V3348" i="1"/>
  <c r="X3348" i="1" s="1"/>
  <c r="V3349" i="1"/>
  <c r="X3349" i="1" s="1"/>
  <c r="V3350" i="1"/>
  <c r="X3350" i="1" s="1"/>
  <c r="V3351" i="1"/>
  <c r="X3351" i="1" s="1"/>
  <c r="V3352" i="1"/>
  <c r="X3352" i="1" s="1"/>
  <c r="V3353" i="1"/>
  <c r="X3353" i="1" s="1"/>
  <c r="V3354" i="1"/>
  <c r="X3354" i="1" s="1"/>
  <c r="V3355" i="1"/>
  <c r="X3355" i="1" s="1"/>
  <c r="V3356" i="1"/>
  <c r="X3356" i="1" s="1"/>
  <c r="V3357" i="1"/>
  <c r="X3357" i="1" s="1"/>
  <c r="V3358" i="1"/>
  <c r="X3358" i="1" s="1"/>
  <c r="V3359" i="1"/>
  <c r="X3359" i="1" s="1"/>
  <c r="V3360" i="1"/>
  <c r="X3360" i="1" s="1"/>
  <c r="V3361" i="1"/>
  <c r="X3361" i="1" s="1"/>
  <c r="V3362" i="1"/>
  <c r="X3362" i="1" s="1"/>
  <c r="V3363" i="1"/>
  <c r="X3363" i="1" s="1"/>
  <c r="V3364" i="1"/>
  <c r="X3364" i="1" s="1"/>
  <c r="V3365" i="1"/>
  <c r="X3365" i="1" s="1"/>
  <c r="V3366" i="1"/>
  <c r="X3366" i="1" s="1"/>
  <c r="V3367" i="1"/>
  <c r="X3367" i="1" s="1"/>
  <c r="V3368" i="1"/>
  <c r="X3368" i="1" s="1"/>
  <c r="V3369" i="1"/>
  <c r="X3369" i="1" s="1"/>
  <c r="V3370" i="1"/>
  <c r="X3370" i="1" s="1"/>
  <c r="V3371" i="1"/>
  <c r="X3371" i="1" s="1"/>
  <c r="V3372" i="1"/>
  <c r="X3372" i="1" s="1"/>
  <c r="V3373" i="1"/>
  <c r="X3373" i="1" s="1"/>
  <c r="V3374" i="1"/>
  <c r="X3374" i="1" s="1"/>
  <c r="V3375" i="1"/>
  <c r="X3375" i="1" s="1"/>
  <c r="V3376" i="1"/>
  <c r="X3376" i="1" s="1"/>
  <c r="V3377" i="1"/>
  <c r="X3377" i="1" s="1"/>
  <c r="V3378" i="1"/>
  <c r="X3378" i="1" s="1"/>
  <c r="V3379" i="1"/>
  <c r="X3379" i="1" s="1"/>
  <c r="V3380" i="1"/>
  <c r="X3380" i="1" s="1"/>
  <c r="V3381" i="1"/>
  <c r="X3381" i="1" s="1"/>
  <c r="V3382" i="1"/>
  <c r="X3382" i="1" s="1"/>
  <c r="V3383" i="1"/>
  <c r="X3383" i="1" s="1"/>
  <c r="V3384" i="1"/>
  <c r="X3384" i="1" s="1"/>
  <c r="V3385" i="1"/>
  <c r="X3385" i="1" s="1"/>
  <c r="V3386" i="1"/>
  <c r="X3386" i="1" s="1"/>
  <c r="V3387" i="1"/>
  <c r="X3387" i="1" s="1"/>
  <c r="V3388" i="1"/>
  <c r="X3388" i="1" s="1"/>
  <c r="V3389" i="1"/>
  <c r="X3389" i="1" s="1"/>
  <c r="V3390" i="1"/>
  <c r="X3390" i="1" s="1"/>
  <c r="V3391" i="1"/>
  <c r="X3391" i="1" s="1"/>
  <c r="V3392" i="1"/>
  <c r="X3392" i="1" s="1"/>
  <c r="V3393" i="1"/>
  <c r="X3393" i="1" s="1"/>
  <c r="V3394" i="1"/>
  <c r="X3394" i="1" s="1"/>
  <c r="V3395" i="1"/>
  <c r="X3395" i="1" s="1"/>
  <c r="V3396" i="1"/>
  <c r="X3396" i="1" s="1"/>
  <c r="V3397" i="1"/>
  <c r="X3397" i="1" s="1"/>
  <c r="V3398" i="1"/>
  <c r="X3398" i="1" s="1"/>
  <c r="V3399" i="1"/>
  <c r="X3399" i="1" s="1"/>
  <c r="V3400" i="1"/>
  <c r="X3400" i="1" s="1"/>
  <c r="V3401" i="1"/>
  <c r="X3401" i="1" s="1"/>
  <c r="V3402" i="1"/>
  <c r="X3402" i="1" s="1"/>
  <c r="V3403" i="1"/>
  <c r="X3403" i="1" s="1"/>
  <c r="V3404" i="1"/>
  <c r="X3404" i="1" s="1"/>
  <c r="V3405" i="1"/>
  <c r="X3405" i="1" s="1"/>
  <c r="V3406" i="1"/>
  <c r="X3406" i="1" s="1"/>
  <c r="V3407" i="1"/>
  <c r="X3407" i="1" s="1"/>
  <c r="V3408" i="1"/>
  <c r="X3408" i="1" s="1"/>
  <c r="V3409" i="1"/>
  <c r="X3409" i="1" s="1"/>
  <c r="V3410" i="1"/>
  <c r="X3410" i="1" s="1"/>
  <c r="V3411" i="1"/>
  <c r="X3411" i="1" s="1"/>
  <c r="V3412" i="1"/>
  <c r="X3412" i="1" s="1"/>
  <c r="V3413" i="1"/>
  <c r="X3413" i="1" s="1"/>
  <c r="V3414" i="1"/>
  <c r="X3414" i="1" s="1"/>
  <c r="V3415" i="1"/>
  <c r="X3415" i="1" s="1"/>
  <c r="V3416" i="1"/>
  <c r="X3416" i="1" s="1"/>
  <c r="V3417" i="1"/>
  <c r="X3417" i="1" s="1"/>
  <c r="V3418" i="1"/>
  <c r="X3418" i="1" s="1"/>
  <c r="V3419" i="1"/>
  <c r="X3419" i="1" s="1"/>
  <c r="V3420" i="1"/>
  <c r="X3420" i="1" s="1"/>
  <c r="V3421" i="1"/>
  <c r="X3421" i="1" s="1"/>
  <c r="V3422" i="1"/>
  <c r="X3422" i="1" s="1"/>
  <c r="V3423" i="1"/>
  <c r="X3423" i="1" s="1"/>
  <c r="V3424" i="1"/>
  <c r="X3424" i="1" s="1"/>
  <c r="V3425" i="1"/>
  <c r="X3425" i="1" s="1"/>
  <c r="V3426" i="1"/>
  <c r="X3426" i="1" s="1"/>
  <c r="V3427" i="1"/>
  <c r="X3427" i="1" s="1"/>
  <c r="V3428" i="1"/>
  <c r="X3428" i="1" s="1"/>
  <c r="V3429" i="1"/>
  <c r="X3429" i="1" s="1"/>
  <c r="V3430" i="1"/>
  <c r="X3430" i="1" s="1"/>
  <c r="V3431" i="1"/>
  <c r="X3431" i="1" s="1"/>
  <c r="V3432" i="1"/>
  <c r="X3432" i="1" s="1"/>
  <c r="V3433" i="1"/>
  <c r="X3433" i="1" s="1"/>
  <c r="V3434" i="1"/>
  <c r="X3434" i="1" s="1"/>
  <c r="V3435" i="1"/>
  <c r="X3435" i="1" s="1"/>
  <c r="V3436" i="1"/>
  <c r="X3436" i="1" s="1"/>
  <c r="V3437" i="1"/>
  <c r="X3437" i="1" s="1"/>
  <c r="V3438" i="1"/>
  <c r="X3438" i="1" s="1"/>
  <c r="V3439" i="1"/>
  <c r="X3439" i="1" s="1"/>
  <c r="V3440" i="1"/>
  <c r="X3440" i="1" s="1"/>
  <c r="V3441" i="1"/>
  <c r="X3441" i="1" s="1"/>
  <c r="V3442" i="1"/>
  <c r="X3442" i="1" s="1"/>
  <c r="V3443" i="1"/>
  <c r="X3443" i="1" s="1"/>
  <c r="V3444" i="1"/>
  <c r="X3444" i="1" s="1"/>
  <c r="V3445" i="1"/>
  <c r="X3445" i="1" s="1"/>
  <c r="V3446" i="1"/>
  <c r="X3446" i="1" s="1"/>
  <c r="V3447" i="1"/>
  <c r="X3447" i="1" s="1"/>
  <c r="V3448" i="1"/>
  <c r="X3448" i="1" s="1"/>
  <c r="V3449" i="1"/>
  <c r="X3449" i="1" s="1"/>
  <c r="V3450" i="1"/>
  <c r="X3450" i="1" s="1"/>
  <c r="V3451" i="1"/>
  <c r="X3451" i="1" s="1"/>
  <c r="V3452" i="1"/>
  <c r="X3452" i="1" s="1"/>
  <c r="V3453" i="1"/>
  <c r="X3453" i="1" s="1"/>
  <c r="V3454" i="1"/>
  <c r="X3454" i="1" s="1"/>
  <c r="V3455" i="1"/>
  <c r="X3455" i="1" s="1"/>
  <c r="V3456" i="1"/>
  <c r="X3456" i="1" s="1"/>
  <c r="V3457" i="1"/>
  <c r="X3457" i="1" s="1"/>
  <c r="V3458" i="1"/>
  <c r="X3458" i="1" s="1"/>
  <c r="V3459" i="1"/>
  <c r="X3459" i="1" s="1"/>
  <c r="V3460" i="1"/>
  <c r="X3460" i="1" s="1"/>
  <c r="V3461" i="1"/>
  <c r="X3461" i="1" s="1"/>
  <c r="V3462" i="1"/>
  <c r="X3462" i="1" s="1"/>
  <c r="V3463" i="1"/>
  <c r="X3463" i="1" s="1"/>
  <c r="V3464" i="1"/>
  <c r="X3464" i="1" s="1"/>
  <c r="V3465" i="1"/>
  <c r="X3465" i="1" s="1"/>
  <c r="V3466" i="1"/>
  <c r="X3466" i="1" s="1"/>
  <c r="V3467" i="1"/>
  <c r="X3467" i="1" s="1"/>
  <c r="V3468" i="1"/>
  <c r="X3468" i="1" s="1"/>
  <c r="V3469" i="1"/>
  <c r="X3469" i="1" s="1"/>
  <c r="V3470" i="1"/>
  <c r="X3470" i="1" s="1"/>
  <c r="V3471" i="1"/>
  <c r="X3471" i="1" s="1"/>
  <c r="V3472" i="1"/>
  <c r="X3472" i="1" s="1"/>
  <c r="V3473" i="1"/>
  <c r="X3473" i="1" s="1"/>
  <c r="V3474" i="1"/>
  <c r="X3474" i="1" s="1"/>
  <c r="V3475" i="1"/>
  <c r="X3475" i="1" s="1"/>
  <c r="V3476" i="1"/>
  <c r="X3476" i="1" s="1"/>
  <c r="V3477" i="1"/>
  <c r="X3477" i="1" s="1"/>
  <c r="V3478" i="1"/>
  <c r="X3478" i="1" s="1"/>
  <c r="V3479" i="1"/>
  <c r="X3479" i="1" s="1"/>
  <c r="V3480" i="1"/>
  <c r="X3480" i="1" s="1"/>
  <c r="V3481" i="1"/>
  <c r="X3481" i="1" s="1"/>
  <c r="V3482" i="1"/>
  <c r="X3482" i="1" s="1"/>
  <c r="V3483" i="1"/>
  <c r="X3483" i="1" s="1"/>
  <c r="V3484" i="1"/>
  <c r="X3484" i="1" s="1"/>
  <c r="V3485" i="1"/>
  <c r="X3485" i="1" s="1"/>
  <c r="V3486" i="1"/>
  <c r="X3486" i="1" s="1"/>
  <c r="V3487" i="1"/>
  <c r="X3487" i="1" s="1"/>
  <c r="V3488" i="1"/>
  <c r="X3488" i="1" s="1"/>
  <c r="V3489" i="1"/>
  <c r="X3489" i="1" s="1"/>
  <c r="V3490" i="1"/>
  <c r="X3490" i="1" s="1"/>
  <c r="V3491" i="1"/>
  <c r="X3491" i="1" s="1"/>
  <c r="V3492" i="1"/>
  <c r="X3492" i="1" s="1"/>
  <c r="V3493" i="1"/>
  <c r="X3493" i="1" s="1"/>
  <c r="V3494" i="1"/>
  <c r="X3494" i="1" s="1"/>
  <c r="V3495" i="1"/>
  <c r="X3495" i="1" s="1"/>
  <c r="V3496" i="1"/>
  <c r="X3496" i="1" s="1"/>
  <c r="V3497" i="1"/>
  <c r="X3497" i="1" s="1"/>
  <c r="V3498" i="1"/>
  <c r="X3498" i="1" s="1"/>
  <c r="V3499" i="1"/>
  <c r="X3499" i="1" s="1"/>
  <c r="V3500" i="1"/>
  <c r="X3500" i="1" s="1"/>
  <c r="V3501" i="1"/>
  <c r="X3501" i="1" s="1"/>
  <c r="V3502" i="1"/>
  <c r="X3502" i="1" s="1"/>
  <c r="V3503" i="1"/>
  <c r="X3503" i="1" s="1"/>
  <c r="V3504" i="1"/>
  <c r="X3504" i="1" s="1"/>
  <c r="V3505" i="1"/>
  <c r="X3505" i="1" s="1"/>
  <c r="V3506" i="1"/>
  <c r="X3506" i="1" s="1"/>
  <c r="V3507" i="1"/>
  <c r="X3507" i="1" s="1"/>
  <c r="V3508" i="1"/>
  <c r="X3508" i="1" s="1"/>
  <c r="V3509" i="1"/>
  <c r="X3509" i="1" s="1"/>
  <c r="V3510" i="1"/>
  <c r="X3510" i="1" s="1"/>
  <c r="V3511" i="1"/>
  <c r="X3511" i="1" s="1"/>
  <c r="V3512" i="1"/>
  <c r="X3512" i="1" s="1"/>
  <c r="V3513" i="1"/>
  <c r="X3513" i="1" s="1"/>
  <c r="V3514" i="1"/>
  <c r="X3514" i="1" s="1"/>
  <c r="V3515" i="1"/>
  <c r="X3515" i="1" s="1"/>
  <c r="V3516" i="1"/>
  <c r="X3516" i="1" s="1"/>
  <c r="V3517" i="1"/>
  <c r="X3517" i="1" s="1"/>
  <c r="V3518" i="1"/>
  <c r="X3518" i="1" s="1"/>
  <c r="V3519" i="1"/>
  <c r="X3519" i="1" s="1"/>
  <c r="V3520" i="1"/>
  <c r="X3520" i="1" s="1"/>
  <c r="V3521" i="1"/>
  <c r="X3521" i="1" s="1"/>
  <c r="V3522" i="1"/>
  <c r="X3522" i="1" s="1"/>
  <c r="V3523" i="1"/>
  <c r="X3523" i="1" s="1"/>
  <c r="V3524" i="1"/>
  <c r="X3524" i="1" s="1"/>
  <c r="V3525" i="1"/>
  <c r="X3525" i="1" s="1"/>
  <c r="V3526" i="1"/>
  <c r="X3526" i="1" s="1"/>
  <c r="V3527" i="1"/>
  <c r="X3527" i="1" s="1"/>
  <c r="V3528" i="1"/>
  <c r="X3528" i="1" s="1"/>
  <c r="V3529" i="1"/>
  <c r="X3529" i="1" s="1"/>
  <c r="V3530" i="1"/>
  <c r="X3530" i="1" s="1"/>
  <c r="V3531" i="1"/>
  <c r="X3531" i="1" s="1"/>
  <c r="V3532" i="1"/>
  <c r="X3532" i="1" s="1"/>
  <c r="V3533" i="1"/>
  <c r="X3533" i="1" s="1"/>
  <c r="V3534" i="1"/>
  <c r="X3534" i="1" s="1"/>
  <c r="V3535" i="1"/>
  <c r="X3535" i="1" s="1"/>
  <c r="V3536" i="1"/>
  <c r="X3536" i="1" s="1"/>
  <c r="V3537" i="1"/>
  <c r="X3537" i="1" s="1"/>
  <c r="V3538" i="1"/>
  <c r="X3538" i="1" s="1"/>
  <c r="V3539" i="1"/>
  <c r="X3539" i="1" s="1"/>
  <c r="V3540" i="1"/>
  <c r="X3540" i="1" s="1"/>
  <c r="V3541" i="1"/>
  <c r="X3541" i="1" s="1"/>
  <c r="V3542" i="1"/>
  <c r="X3542" i="1" s="1"/>
  <c r="V3543" i="1"/>
  <c r="X3543" i="1" s="1"/>
  <c r="V3544" i="1"/>
  <c r="X3544" i="1" s="1"/>
  <c r="V3545" i="1"/>
  <c r="X3545" i="1" s="1"/>
  <c r="V3546" i="1"/>
  <c r="X3546" i="1" s="1"/>
  <c r="V3547" i="1"/>
  <c r="X3547" i="1" s="1"/>
  <c r="V3548" i="1"/>
  <c r="X3548" i="1" s="1"/>
  <c r="V3549" i="1"/>
  <c r="X3549" i="1" s="1"/>
  <c r="V3550" i="1"/>
  <c r="X3550" i="1" s="1"/>
  <c r="V3551" i="1"/>
  <c r="X3551" i="1" s="1"/>
  <c r="V3552" i="1"/>
  <c r="X3552" i="1" s="1"/>
  <c r="V3553" i="1"/>
  <c r="X3553" i="1" s="1"/>
  <c r="V3554" i="1"/>
  <c r="X3554" i="1" s="1"/>
  <c r="V3555" i="1"/>
  <c r="X3555" i="1" s="1"/>
  <c r="V3556" i="1"/>
  <c r="X3556" i="1" s="1"/>
  <c r="V3557" i="1"/>
  <c r="X3557" i="1" s="1"/>
  <c r="V3558" i="1"/>
  <c r="X3558" i="1" s="1"/>
  <c r="V3559" i="1"/>
  <c r="X3559" i="1" s="1"/>
  <c r="V3560" i="1"/>
  <c r="X3560" i="1" s="1"/>
  <c r="V3561" i="1"/>
  <c r="X3561" i="1" s="1"/>
  <c r="V3562" i="1"/>
  <c r="X3562" i="1" s="1"/>
  <c r="V3563" i="1"/>
  <c r="X3563" i="1" s="1"/>
  <c r="V3564" i="1"/>
  <c r="X3564" i="1" s="1"/>
  <c r="V3565" i="1"/>
  <c r="X3565" i="1" s="1"/>
  <c r="V3566" i="1"/>
  <c r="X3566" i="1" s="1"/>
  <c r="V3567" i="1"/>
  <c r="X3567" i="1" s="1"/>
  <c r="V3568" i="1"/>
  <c r="X3568" i="1" s="1"/>
  <c r="V3569" i="1"/>
  <c r="X3569" i="1" s="1"/>
  <c r="V3570" i="1"/>
  <c r="X3570" i="1" s="1"/>
  <c r="V3571" i="1"/>
  <c r="X3571" i="1" s="1"/>
  <c r="V3572" i="1"/>
  <c r="X3572" i="1" s="1"/>
  <c r="V3573" i="1"/>
  <c r="X3573" i="1" s="1"/>
  <c r="V3574" i="1"/>
  <c r="X3574" i="1" s="1"/>
  <c r="V3575" i="1"/>
  <c r="X3575" i="1" s="1"/>
  <c r="V3576" i="1"/>
  <c r="X3576" i="1" s="1"/>
  <c r="V3577" i="1"/>
  <c r="X3577" i="1" s="1"/>
  <c r="V3578" i="1"/>
  <c r="X3578" i="1" s="1"/>
  <c r="V3579" i="1"/>
  <c r="X3579" i="1" s="1"/>
  <c r="V3580" i="1"/>
  <c r="X3580" i="1" s="1"/>
  <c r="V3581" i="1"/>
  <c r="X3581" i="1" s="1"/>
  <c r="V3582" i="1"/>
  <c r="X3582" i="1" s="1"/>
  <c r="V3583" i="1"/>
  <c r="X3583" i="1" s="1"/>
  <c r="V3584" i="1"/>
  <c r="X3584" i="1" s="1"/>
  <c r="V3585" i="1"/>
  <c r="X3585" i="1" s="1"/>
  <c r="V3586" i="1"/>
  <c r="X3586" i="1" s="1"/>
  <c r="V3587" i="1"/>
  <c r="X3587" i="1" s="1"/>
  <c r="V3588" i="1"/>
  <c r="X3588" i="1" s="1"/>
  <c r="V3589" i="1"/>
  <c r="X3589" i="1" s="1"/>
  <c r="V3590" i="1"/>
  <c r="X3590" i="1" s="1"/>
  <c r="V3591" i="1"/>
  <c r="X3591" i="1" s="1"/>
  <c r="V3592" i="1"/>
  <c r="X3592" i="1" s="1"/>
  <c r="V3593" i="1"/>
  <c r="X3593" i="1" s="1"/>
  <c r="V3594" i="1"/>
  <c r="X3594" i="1" s="1"/>
  <c r="V3595" i="1"/>
  <c r="X3595" i="1" s="1"/>
  <c r="V3596" i="1"/>
  <c r="X3596" i="1" s="1"/>
  <c r="V3597" i="1"/>
  <c r="X3597" i="1" s="1"/>
  <c r="V3598" i="1"/>
  <c r="X3598" i="1" s="1"/>
  <c r="V3599" i="1"/>
  <c r="X3599" i="1" s="1"/>
  <c r="V3600" i="1"/>
  <c r="X3600" i="1" s="1"/>
  <c r="V3601" i="1"/>
  <c r="X3601" i="1" s="1"/>
  <c r="V3602" i="1"/>
  <c r="X3602" i="1" s="1"/>
  <c r="V3603" i="1"/>
  <c r="X3603" i="1" s="1"/>
  <c r="V3604" i="1"/>
  <c r="X3604" i="1" s="1"/>
  <c r="V3605" i="1"/>
  <c r="X3605" i="1" s="1"/>
  <c r="V3606" i="1"/>
  <c r="X3606" i="1" s="1"/>
  <c r="V3607" i="1"/>
  <c r="X3607" i="1" s="1"/>
  <c r="V3608" i="1"/>
  <c r="X3608" i="1" s="1"/>
  <c r="V3609" i="1"/>
  <c r="X3609" i="1" s="1"/>
  <c r="V3610" i="1"/>
  <c r="X3610" i="1" s="1"/>
  <c r="V3611" i="1"/>
  <c r="X3611" i="1" s="1"/>
  <c r="V3612" i="1"/>
  <c r="X3612" i="1" s="1"/>
  <c r="V3613" i="1"/>
  <c r="X3613" i="1" s="1"/>
  <c r="V3614" i="1"/>
  <c r="X3614" i="1" s="1"/>
  <c r="V3615" i="1"/>
  <c r="X3615" i="1" s="1"/>
  <c r="V3616" i="1"/>
  <c r="X3616" i="1" s="1"/>
  <c r="V3617" i="1"/>
  <c r="X3617" i="1" s="1"/>
  <c r="V3618" i="1"/>
  <c r="X3618" i="1" s="1"/>
  <c r="V3619" i="1"/>
  <c r="X3619" i="1" s="1"/>
  <c r="V3620" i="1"/>
  <c r="X3620" i="1" s="1"/>
  <c r="V3621" i="1"/>
  <c r="X3621" i="1" s="1"/>
  <c r="V3622" i="1"/>
  <c r="X3622" i="1" s="1"/>
  <c r="V3623" i="1"/>
  <c r="X3623" i="1" s="1"/>
  <c r="V3624" i="1"/>
  <c r="X3624" i="1" s="1"/>
  <c r="V3625" i="1"/>
  <c r="X3625" i="1" s="1"/>
  <c r="V3626" i="1"/>
  <c r="X3626" i="1" s="1"/>
  <c r="V3627" i="1"/>
  <c r="X3627" i="1" s="1"/>
  <c r="V3628" i="1"/>
  <c r="X3628" i="1" s="1"/>
  <c r="V3629" i="1"/>
  <c r="X3629" i="1" s="1"/>
  <c r="V3630" i="1"/>
  <c r="X3630" i="1" s="1"/>
  <c r="V3631" i="1"/>
  <c r="X3631" i="1" s="1"/>
  <c r="V3632" i="1"/>
  <c r="X3632" i="1" s="1"/>
  <c r="V3633" i="1"/>
  <c r="X3633" i="1" s="1"/>
  <c r="V3634" i="1"/>
  <c r="X3634" i="1" s="1"/>
  <c r="V3635" i="1"/>
  <c r="X3635" i="1" s="1"/>
  <c r="V3636" i="1"/>
  <c r="X3636" i="1" s="1"/>
  <c r="V3637" i="1"/>
  <c r="X3637" i="1" s="1"/>
  <c r="V3638" i="1"/>
  <c r="X3638" i="1" s="1"/>
  <c r="V3639" i="1"/>
  <c r="X3639" i="1" s="1"/>
  <c r="V3640" i="1"/>
  <c r="X3640" i="1" s="1"/>
  <c r="V3641" i="1"/>
  <c r="X3641" i="1" s="1"/>
  <c r="V3642" i="1"/>
  <c r="X3642" i="1" s="1"/>
  <c r="V3643" i="1"/>
  <c r="X3643" i="1" s="1"/>
  <c r="V3644" i="1"/>
  <c r="X3644" i="1" s="1"/>
  <c r="V3645" i="1"/>
  <c r="X3645" i="1" s="1"/>
  <c r="V3646" i="1"/>
  <c r="X3646" i="1" s="1"/>
  <c r="V3647" i="1"/>
  <c r="X3647" i="1" s="1"/>
  <c r="V3648" i="1"/>
  <c r="X3648" i="1" s="1"/>
  <c r="V3649" i="1"/>
  <c r="X3649" i="1" s="1"/>
  <c r="V3650" i="1"/>
  <c r="X3650" i="1" s="1"/>
  <c r="V3651" i="1"/>
  <c r="X3651" i="1" s="1"/>
  <c r="V3652" i="1"/>
  <c r="X3652" i="1" s="1"/>
  <c r="V3653" i="1"/>
  <c r="X3653" i="1" s="1"/>
  <c r="V3654" i="1"/>
  <c r="X3654" i="1" s="1"/>
  <c r="V3655" i="1"/>
  <c r="X3655" i="1" s="1"/>
  <c r="V3656" i="1"/>
  <c r="X3656" i="1" s="1"/>
  <c r="V3657" i="1"/>
  <c r="X3657" i="1" s="1"/>
  <c r="V3658" i="1"/>
  <c r="X3658" i="1" s="1"/>
  <c r="V3659" i="1"/>
  <c r="X3659" i="1" s="1"/>
  <c r="V3660" i="1"/>
  <c r="X3660" i="1" s="1"/>
  <c r="V3661" i="1"/>
  <c r="X3661" i="1" s="1"/>
  <c r="V3662" i="1"/>
  <c r="X3662" i="1" s="1"/>
  <c r="V3663" i="1"/>
  <c r="X3663" i="1" s="1"/>
  <c r="V3664" i="1"/>
  <c r="X3664" i="1" s="1"/>
  <c r="V3665" i="1"/>
  <c r="X3665" i="1" s="1"/>
  <c r="V3666" i="1"/>
  <c r="X3666" i="1" s="1"/>
  <c r="V3667" i="1"/>
  <c r="X3667" i="1" s="1"/>
  <c r="V3668" i="1"/>
  <c r="X3668" i="1" s="1"/>
  <c r="V3669" i="1"/>
  <c r="X3669" i="1" s="1"/>
  <c r="V3670" i="1"/>
  <c r="X3670" i="1" s="1"/>
  <c r="V3671" i="1"/>
  <c r="X3671" i="1" s="1"/>
  <c r="V3672" i="1"/>
  <c r="X3672" i="1" s="1"/>
  <c r="V3673" i="1"/>
  <c r="X3673" i="1" s="1"/>
  <c r="V3674" i="1"/>
  <c r="X3674" i="1" s="1"/>
  <c r="V3675" i="1"/>
  <c r="X3675" i="1" s="1"/>
  <c r="V3676" i="1"/>
  <c r="X3676" i="1" s="1"/>
  <c r="V3677" i="1"/>
  <c r="X3677" i="1" s="1"/>
  <c r="V3678" i="1"/>
  <c r="X3678" i="1" s="1"/>
  <c r="V3679" i="1"/>
  <c r="X3679" i="1" s="1"/>
  <c r="V3680" i="1"/>
  <c r="X3680" i="1" s="1"/>
  <c r="V3681" i="1"/>
  <c r="X3681" i="1" s="1"/>
  <c r="V3682" i="1"/>
  <c r="X3682" i="1" s="1"/>
  <c r="V3683" i="1"/>
  <c r="X3683" i="1" s="1"/>
  <c r="V3684" i="1"/>
  <c r="X3684" i="1" s="1"/>
  <c r="V3685" i="1"/>
  <c r="X3685" i="1" s="1"/>
  <c r="V3686" i="1"/>
  <c r="X3686" i="1" s="1"/>
  <c r="V3687" i="1"/>
  <c r="X3687" i="1" s="1"/>
  <c r="V3688" i="1"/>
  <c r="X3688" i="1" s="1"/>
  <c r="V3689" i="1"/>
  <c r="X3689" i="1" s="1"/>
  <c r="V3690" i="1"/>
  <c r="X3690" i="1" s="1"/>
  <c r="V3691" i="1"/>
  <c r="X3691" i="1" s="1"/>
  <c r="V3692" i="1"/>
  <c r="X3692" i="1" s="1"/>
  <c r="V3693" i="1"/>
  <c r="X3693" i="1" s="1"/>
  <c r="V3694" i="1"/>
  <c r="X3694" i="1" s="1"/>
  <c r="V3695" i="1"/>
  <c r="X3695" i="1" s="1"/>
  <c r="V3696" i="1"/>
  <c r="X3696" i="1" s="1"/>
  <c r="V3697" i="1"/>
  <c r="X3697" i="1" s="1"/>
  <c r="V3698" i="1"/>
  <c r="X3698" i="1" s="1"/>
  <c r="V3699" i="1"/>
  <c r="X3699" i="1" s="1"/>
  <c r="V3700" i="1"/>
  <c r="X3700" i="1" s="1"/>
  <c r="V3701" i="1"/>
  <c r="X3701" i="1" s="1"/>
  <c r="V3702" i="1"/>
  <c r="X3702" i="1" s="1"/>
  <c r="V3703" i="1"/>
  <c r="X3703" i="1" s="1"/>
  <c r="V3704" i="1"/>
  <c r="X3704" i="1" s="1"/>
  <c r="V3705" i="1"/>
  <c r="X3705" i="1" s="1"/>
  <c r="V3706" i="1"/>
  <c r="X3706" i="1" s="1"/>
  <c r="V3707" i="1"/>
  <c r="X3707" i="1" s="1"/>
  <c r="V3708" i="1"/>
  <c r="X3708" i="1" s="1"/>
  <c r="V3709" i="1"/>
  <c r="X3709" i="1" s="1"/>
  <c r="V3710" i="1"/>
  <c r="X3710" i="1" s="1"/>
  <c r="V3711" i="1"/>
  <c r="X3711" i="1" s="1"/>
  <c r="V3712" i="1"/>
  <c r="X3712" i="1" s="1"/>
  <c r="V3713" i="1"/>
  <c r="X3713" i="1" s="1"/>
  <c r="V3714" i="1"/>
  <c r="X3714" i="1" s="1"/>
  <c r="V3715" i="1"/>
  <c r="X3715" i="1" s="1"/>
  <c r="V3716" i="1"/>
  <c r="X3716" i="1" s="1"/>
  <c r="V3717" i="1"/>
  <c r="X3717" i="1" s="1"/>
  <c r="V3718" i="1"/>
  <c r="X3718" i="1" s="1"/>
  <c r="V3719" i="1"/>
  <c r="X3719" i="1" s="1"/>
  <c r="V3720" i="1"/>
  <c r="X3720" i="1" s="1"/>
  <c r="V3721" i="1"/>
  <c r="X3721" i="1" s="1"/>
  <c r="V3722" i="1"/>
  <c r="X3722" i="1" s="1"/>
  <c r="V3723" i="1"/>
  <c r="X3723" i="1" s="1"/>
  <c r="V3724" i="1"/>
  <c r="X3724" i="1" s="1"/>
  <c r="V3725" i="1"/>
  <c r="X3725" i="1" s="1"/>
  <c r="V3726" i="1"/>
  <c r="X3726" i="1" s="1"/>
  <c r="V3727" i="1"/>
  <c r="X3727" i="1" s="1"/>
  <c r="V3728" i="1"/>
  <c r="X3728" i="1" s="1"/>
  <c r="V3729" i="1"/>
  <c r="X3729" i="1" s="1"/>
  <c r="V3730" i="1"/>
  <c r="X3730" i="1" s="1"/>
  <c r="V3731" i="1"/>
  <c r="X3731" i="1" s="1"/>
  <c r="V3732" i="1"/>
  <c r="X3732" i="1" s="1"/>
  <c r="V3733" i="1"/>
  <c r="X3733" i="1" s="1"/>
  <c r="V3734" i="1"/>
  <c r="X3734" i="1" s="1"/>
  <c r="V3735" i="1"/>
  <c r="X3735" i="1" s="1"/>
  <c r="V3736" i="1"/>
  <c r="X3736" i="1" s="1"/>
  <c r="V3737" i="1"/>
  <c r="X3737" i="1" s="1"/>
  <c r="V3738" i="1"/>
  <c r="X3738" i="1" s="1"/>
  <c r="V3739" i="1"/>
  <c r="X3739" i="1" s="1"/>
  <c r="V3740" i="1"/>
  <c r="X3740" i="1" s="1"/>
  <c r="V3741" i="1"/>
  <c r="X3741" i="1" s="1"/>
  <c r="V3742" i="1"/>
  <c r="X3742" i="1" s="1"/>
  <c r="V3743" i="1"/>
  <c r="X3743" i="1" s="1"/>
  <c r="V3744" i="1"/>
  <c r="X3744" i="1" s="1"/>
  <c r="V3745" i="1"/>
  <c r="X3745" i="1" s="1"/>
  <c r="V3746" i="1"/>
  <c r="X3746" i="1" s="1"/>
  <c r="V3747" i="1"/>
  <c r="X3747" i="1" s="1"/>
  <c r="V3748" i="1"/>
  <c r="X3748" i="1" s="1"/>
  <c r="V3749" i="1"/>
  <c r="X3749" i="1" s="1"/>
  <c r="V3750" i="1"/>
  <c r="X3750" i="1" s="1"/>
  <c r="V3751" i="1"/>
  <c r="X3751" i="1" s="1"/>
  <c r="V3752" i="1"/>
  <c r="X3752" i="1" s="1"/>
  <c r="V3753" i="1"/>
  <c r="X3753" i="1" s="1"/>
  <c r="V3754" i="1"/>
  <c r="X3754" i="1" s="1"/>
  <c r="V3755" i="1"/>
  <c r="X3755" i="1" s="1"/>
  <c r="V3756" i="1"/>
  <c r="X3756" i="1" s="1"/>
  <c r="V3757" i="1"/>
  <c r="X3757" i="1" s="1"/>
  <c r="V3758" i="1"/>
  <c r="X3758" i="1" s="1"/>
  <c r="V3759" i="1"/>
  <c r="X3759" i="1" s="1"/>
  <c r="V3760" i="1"/>
  <c r="X3760" i="1" s="1"/>
  <c r="V3761" i="1"/>
  <c r="X3761" i="1" s="1"/>
  <c r="V3762" i="1"/>
  <c r="X3762" i="1" s="1"/>
  <c r="V3763" i="1"/>
  <c r="X3763" i="1" s="1"/>
  <c r="V3764" i="1"/>
  <c r="X3764" i="1" s="1"/>
  <c r="V3765" i="1"/>
  <c r="X3765" i="1" s="1"/>
  <c r="V3766" i="1"/>
  <c r="X3766" i="1" s="1"/>
  <c r="V3767" i="1"/>
  <c r="X3767" i="1" s="1"/>
  <c r="V3768" i="1"/>
  <c r="X3768" i="1" s="1"/>
  <c r="V3769" i="1"/>
  <c r="X3769" i="1" s="1"/>
  <c r="V3770" i="1"/>
  <c r="X3770" i="1" s="1"/>
  <c r="V3771" i="1"/>
  <c r="X3771" i="1" s="1"/>
  <c r="V3772" i="1"/>
  <c r="X3772" i="1" s="1"/>
  <c r="V3773" i="1"/>
  <c r="X3773" i="1" s="1"/>
  <c r="V3774" i="1"/>
  <c r="X3774" i="1" s="1"/>
  <c r="V3775" i="1"/>
  <c r="X3775" i="1" s="1"/>
  <c r="V3776" i="1"/>
  <c r="X3776" i="1" s="1"/>
  <c r="V3777" i="1"/>
  <c r="X3777" i="1" s="1"/>
  <c r="V3778" i="1"/>
  <c r="X3778" i="1" s="1"/>
  <c r="V3779" i="1"/>
  <c r="X3779" i="1" s="1"/>
  <c r="V3780" i="1"/>
  <c r="X3780" i="1" s="1"/>
  <c r="V3781" i="1"/>
  <c r="X3781" i="1" s="1"/>
  <c r="V3782" i="1"/>
  <c r="X3782" i="1" s="1"/>
  <c r="V3783" i="1"/>
  <c r="X3783" i="1" s="1"/>
  <c r="V3784" i="1"/>
  <c r="X3784" i="1" s="1"/>
  <c r="V3785" i="1"/>
  <c r="X3785" i="1" s="1"/>
  <c r="V3786" i="1"/>
  <c r="X3786" i="1" s="1"/>
  <c r="V3787" i="1"/>
  <c r="X3787" i="1" s="1"/>
  <c r="V3788" i="1"/>
  <c r="X3788" i="1" s="1"/>
  <c r="V3789" i="1"/>
  <c r="X3789" i="1" s="1"/>
  <c r="V3790" i="1"/>
  <c r="X3790" i="1" s="1"/>
  <c r="V3791" i="1"/>
  <c r="X3791" i="1" s="1"/>
  <c r="V3792" i="1"/>
  <c r="X3792" i="1" s="1"/>
  <c r="V3793" i="1"/>
  <c r="X3793" i="1" s="1"/>
  <c r="V3794" i="1"/>
  <c r="X3794" i="1" s="1"/>
  <c r="V3795" i="1"/>
  <c r="X3795" i="1" s="1"/>
  <c r="V3796" i="1"/>
  <c r="X3796" i="1" s="1"/>
  <c r="V3797" i="1"/>
  <c r="X3797" i="1" s="1"/>
  <c r="V3798" i="1"/>
  <c r="X3798" i="1" s="1"/>
  <c r="V3799" i="1"/>
  <c r="X3799" i="1" s="1"/>
  <c r="V3800" i="1"/>
  <c r="X3800" i="1" s="1"/>
  <c r="V3801" i="1"/>
  <c r="X3801" i="1" s="1"/>
  <c r="V3802" i="1"/>
  <c r="X3802" i="1" s="1"/>
  <c r="V3803" i="1"/>
  <c r="X3803" i="1" s="1"/>
  <c r="V3804" i="1"/>
  <c r="X3804" i="1" s="1"/>
  <c r="V3805" i="1"/>
  <c r="X3805" i="1" s="1"/>
  <c r="V3806" i="1"/>
  <c r="X3806" i="1" s="1"/>
  <c r="V3807" i="1"/>
  <c r="X3807" i="1" s="1"/>
  <c r="V3808" i="1"/>
  <c r="X3808" i="1" s="1"/>
  <c r="V3809" i="1"/>
  <c r="X3809" i="1" s="1"/>
  <c r="V3810" i="1"/>
  <c r="X3810" i="1" s="1"/>
  <c r="V3811" i="1"/>
  <c r="X3811" i="1" s="1"/>
  <c r="V3812" i="1"/>
  <c r="X3812" i="1" s="1"/>
  <c r="V3813" i="1"/>
  <c r="X3813" i="1" s="1"/>
  <c r="V3814" i="1"/>
  <c r="X3814" i="1" s="1"/>
  <c r="V3815" i="1"/>
  <c r="X3815" i="1" s="1"/>
  <c r="V3816" i="1"/>
  <c r="X3816" i="1" s="1"/>
  <c r="V3817" i="1"/>
  <c r="X3817" i="1" s="1"/>
  <c r="V3818" i="1"/>
  <c r="X3818" i="1" s="1"/>
  <c r="V3819" i="1"/>
  <c r="X3819" i="1" s="1"/>
  <c r="V3820" i="1"/>
  <c r="X3820" i="1" s="1"/>
  <c r="V3821" i="1"/>
  <c r="X3821" i="1" s="1"/>
  <c r="V3822" i="1"/>
  <c r="X3822" i="1" s="1"/>
  <c r="V3823" i="1"/>
  <c r="X3823" i="1" s="1"/>
  <c r="V3824" i="1"/>
  <c r="X3824" i="1" s="1"/>
  <c r="V3825" i="1"/>
  <c r="X3825" i="1" s="1"/>
  <c r="V3826" i="1"/>
  <c r="X3826" i="1" s="1"/>
  <c r="V3827" i="1"/>
  <c r="X3827" i="1" s="1"/>
  <c r="V3828" i="1"/>
  <c r="X3828" i="1" s="1"/>
  <c r="V3829" i="1"/>
  <c r="X3829" i="1" s="1"/>
  <c r="V3830" i="1"/>
  <c r="X3830" i="1" s="1"/>
  <c r="V3831" i="1"/>
  <c r="X3831" i="1" s="1"/>
  <c r="V3832" i="1"/>
  <c r="X3832" i="1" s="1"/>
  <c r="V3833" i="1"/>
  <c r="X3833" i="1" s="1"/>
  <c r="V3834" i="1"/>
  <c r="X3834" i="1" s="1"/>
  <c r="V3835" i="1"/>
  <c r="X3835" i="1" s="1"/>
  <c r="V3836" i="1"/>
  <c r="X3836" i="1" s="1"/>
  <c r="V3837" i="1"/>
  <c r="X3837" i="1" s="1"/>
  <c r="V3838" i="1"/>
  <c r="X3838" i="1" s="1"/>
  <c r="V3839" i="1"/>
  <c r="X3839" i="1" s="1"/>
  <c r="V3840" i="1"/>
  <c r="X3840" i="1" s="1"/>
  <c r="V3841" i="1"/>
  <c r="X3841" i="1" s="1"/>
  <c r="V3842" i="1"/>
  <c r="X3842" i="1" s="1"/>
  <c r="V3843" i="1"/>
  <c r="X3843" i="1" s="1"/>
  <c r="V3844" i="1"/>
  <c r="X3844" i="1" s="1"/>
  <c r="V3845" i="1"/>
  <c r="X3845" i="1" s="1"/>
  <c r="V3846" i="1"/>
  <c r="X3846" i="1" s="1"/>
  <c r="V3847" i="1"/>
  <c r="X3847" i="1" s="1"/>
  <c r="V3848" i="1"/>
  <c r="X3848" i="1" s="1"/>
  <c r="V3849" i="1"/>
  <c r="X3849" i="1" s="1"/>
  <c r="V3850" i="1"/>
  <c r="X3850" i="1" s="1"/>
  <c r="V3851" i="1"/>
  <c r="X3851" i="1" s="1"/>
  <c r="V3852" i="1"/>
  <c r="X3852" i="1" s="1"/>
  <c r="V3853" i="1"/>
  <c r="X3853" i="1" s="1"/>
  <c r="V3854" i="1"/>
  <c r="X3854" i="1" s="1"/>
  <c r="V3855" i="1"/>
  <c r="X3855" i="1" s="1"/>
  <c r="V3856" i="1"/>
  <c r="X3856" i="1" s="1"/>
  <c r="V3857" i="1"/>
  <c r="X3857" i="1" s="1"/>
  <c r="V3858" i="1"/>
  <c r="X3858" i="1" s="1"/>
  <c r="V3859" i="1"/>
  <c r="X3859" i="1" s="1"/>
  <c r="V3860" i="1"/>
  <c r="X3860" i="1" s="1"/>
  <c r="V3861" i="1"/>
  <c r="X3861" i="1" s="1"/>
  <c r="V3862" i="1"/>
  <c r="X3862" i="1" s="1"/>
  <c r="V3863" i="1"/>
  <c r="X3863" i="1" s="1"/>
  <c r="V3864" i="1"/>
  <c r="X3864" i="1" s="1"/>
  <c r="V3865" i="1"/>
  <c r="X3865" i="1" s="1"/>
  <c r="V3866" i="1"/>
  <c r="X3866" i="1" s="1"/>
  <c r="V3867" i="1"/>
  <c r="X3867" i="1" s="1"/>
  <c r="V3868" i="1"/>
  <c r="X3868" i="1" s="1"/>
  <c r="V3869" i="1"/>
  <c r="X3869" i="1" s="1"/>
  <c r="V3870" i="1"/>
  <c r="X3870" i="1" s="1"/>
  <c r="V3871" i="1"/>
  <c r="X3871" i="1" s="1"/>
  <c r="V3872" i="1"/>
  <c r="X3872" i="1" s="1"/>
  <c r="V3873" i="1"/>
  <c r="X3873" i="1" s="1"/>
  <c r="V3874" i="1"/>
  <c r="X3874" i="1" s="1"/>
  <c r="V3875" i="1"/>
  <c r="X3875" i="1" s="1"/>
  <c r="V3876" i="1"/>
  <c r="X3876" i="1" s="1"/>
  <c r="V3877" i="1"/>
  <c r="X3877" i="1" s="1"/>
  <c r="V3878" i="1"/>
  <c r="X3878" i="1" s="1"/>
  <c r="V3879" i="1"/>
  <c r="X3879" i="1" s="1"/>
  <c r="V3880" i="1"/>
  <c r="X3880" i="1" s="1"/>
  <c r="V3881" i="1"/>
  <c r="X3881" i="1" s="1"/>
  <c r="V3882" i="1"/>
  <c r="X3882" i="1" s="1"/>
  <c r="V3883" i="1"/>
  <c r="X3883" i="1" s="1"/>
  <c r="V3884" i="1"/>
  <c r="X3884" i="1" s="1"/>
  <c r="V3885" i="1"/>
  <c r="X3885" i="1" s="1"/>
  <c r="V3886" i="1"/>
  <c r="X3886" i="1" s="1"/>
  <c r="V3887" i="1"/>
  <c r="X3887" i="1" s="1"/>
  <c r="V3888" i="1"/>
  <c r="X3888" i="1" s="1"/>
  <c r="V3889" i="1"/>
  <c r="X3889" i="1" s="1"/>
  <c r="V3890" i="1"/>
  <c r="X3890" i="1" s="1"/>
  <c r="V3891" i="1"/>
  <c r="X3891" i="1" s="1"/>
  <c r="V3892" i="1"/>
  <c r="X3892" i="1" s="1"/>
  <c r="V3893" i="1"/>
  <c r="X3893" i="1" s="1"/>
  <c r="V3894" i="1"/>
  <c r="X3894" i="1" s="1"/>
  <c r="V3895" i="1"/>
  <c r="X3895" i="1" s="1"/>
  <c r="V3896" i="1"/>
  <c r="X3896" i="1" s="1"/>
  <c r="V3897" i="1"/>
  <c r="X3897" i="1" s="1"/>
  <c r="V3898" i="1"/>
  <c r="X3898" i="1" s="1"/>
  <c r="V3899" i="1"/>
  <c r="X3899" i="1" s="1"/>
  <c r="V3900" i="1"/>
  <c r="X3900" i="1" s="1"/>
  <c r="V3901" i="1"/>
  <c r="X3901" i="1" s="1"/>
  <c r="V3902" i="1"/>
  <c r="X3902" i="1" s="1"/>
  <c r="V3903" i="1"/>
  <c r="X3903" i="1" s="1"/>
  <c r="V3904" i="1"/>
  <c r="X3904" i="1" s="1"/>
  <c r="V3905" i="1"/>
  <c r="X3905" i="1" s="1"/>
  <c r="V3906" i="1"/>
  <c r="X3906" i="1" s="1"/>
  <c r="V3907" i="1"/>
  <c r="X3907" i="1" s="1"/>
  <c r="V3908" i="1"/>
  <c r="X3908" i="1" s="1"/>
  <c r="V3909" i="1"/>
  <c r="X3909" i="1" s="1"/>
  <c r="V3910" i="1"/>
  <c r="X3910" i="1" s="1"/>
  <c r="V3911" i="1"/>
  <c r="X3911" i="1" s="1"/>
  <c r="V3912" i="1"/>
  <c r="X3912" i="1" s="1"/>
  <c r="V3913" i="1"/>
  <c r="X3913" i="1" s="1"/>
  <c r="V3914" i="1"/>
  <c r="X3914" i="1" s="1"/>
  <c r="V3915" i="1"/>
  <c r="X3915" i="1" s="1"/>
  <c r="V3916" i="1"/>
  <c r="X3916" i="1" s="1"/>
  <c r="V3917" i="1"/>
  <c r="X3917" i="1" s="1"/>
  <c r="V3918" i="1"/>
  <c r="X3918" i="1" s="1"/>
  <c r="V3919" i="1"/>
  <c r="X3919" i="1" s="1"/>
  <c r="V3920" i="1"/>
  <c r="X3920" i="1" s="1"/>
  <c r="V3921" i="1"/>
  <c r="X3921" i="1" s="1"/>
  <c r="V3922" i="1"/>
  <c r="X3922" i="1" s="1"/>
  <c r="V3923" i="1"/>
  <c r="X3923" i="1" s="1"/>
  <c r="V3924" i="1"/>
  <c r="X3924" i="1" s="1"/>
  <c r="V3925" i="1"/>
  <c r="X3925" i="1" s="1"/>
  <c r="V3926" i="1"/>
  <c r="X3926" i="1" s="1"/>
  <c r="V3927" i="1"/>
  <c r="X3927" i="1" s="1"/>
  <c r="V3928" i="1"/>
  <c r="X3928" i="1" s="1"/>
  <c r="V3929" i="1"/>
  <c r="X3929" i="1" s="1"/>
  <c r="V3930" i="1"/>
  <c r="X3930" i="1" s="1"/>
  <c r="V3931" i="1"/>
  <c r="X3931" i="1" s="1"/>
  <c r="V3932" i="1"/>
  <c r="X3932" i="1" s="1"/>
  <c r="V3933" i="1"/>
  <c r="X3933" i="1" s="1"/>
  <c r="V3934" i="1"/>
  <c r="X3934" i="1" s="1"/>
  <c r="V3935" i="1"/>
  <c r="X3935" i="1" s="1"/>
  <c r="V3936" i="1"/>
  <c r="X3936" i="1" s="1"/>
  <c r="V3937" i="1"/>
  <c r="X3937" i="1" s="1"/>
  <c r="V3938" i="1"/>
  <c r="X3938" i="1" s="1"/>
  <c r="V3939" i="1"/>
  <c r="X3939" i="1" s="1"/>
  <c r="V3940" i="1"/>
  <c r="X3940" i="1" s="1"/>
  <c r="V3941" i="1"/>
  <c r="X3941" i="1" s="1"/>
  <c r="V3942" i="1"/>
  <c r="X3942" i="1" s="1"/>
  <c r="V3943" i="1"/>
  <c r="X3943" i="1" s="1"/>
  <c r="V3944" i="1"/>
  <c r="X3944" i="1" s="1"/>
  <c r="V3945" i="1"/>
  <c r="X3945" i="1" s="1"/>
  <c r="V3946" i="1"/>
  <c r="X3946" i="1" s="1"/>
  <c r="V3947" i="1"/>
  <c r="X3947" i="1" s="1"/>
  <c r="V3948" i="1"/>
  <c r="X3948" i="1" s="1"/>
  <c r="V3949" i="1"/>
  <c r="X3949" i="1" s="1"/>
  <c r="V3950" i="1"/>
  <c r="X3950" i="1" s="1"/>
  <c r="V3951" i="1"/>
  <c r="X3951" i="1" s="1"/>
  <c r="V3952" i="1"/>
  <c r="X3952" i="1" s="1"/>
  <c r="V3953" i="1"/>
  <c r="X3953" i="1" s="1"/>
  <c r="V3954" i="1"/>
  <c r="X3954" i="1" s="1"/>
  <c r="V3955" i="1"/>
  <c r="X3955" i="1" s="1"/>
  <c r="V3956" i="1"/>
  <c r="X3956" i="1" s="1"/>
  <c r="V3957" i="1"/>
  <c r="X3957" i="1" s="1"/>
  <c r="V3958" i="1"/>
  <c r="X3958" i="1" s="1"/>
  <c r="V3959" i="1"/>
  <c r="X3959" i="1" s="1"/>
  <c r="V3960" i="1"/>
  <c r="X3960" i="1" s="1"/>
  <c r="V3961" i="1"/>
  <c r="X3961" i="1" s="1"/>
  <c r="V3962" i="1"/>
  <c r="X3962" i="1" s="1"/>
  <c r="V3963" i="1"/>
  <c r="X3963" i="1" s="1"/>
  <c r="V3964" i="1"/>
  <c r="X3964" i="1" s="1"/>
  <c r="V3965" i="1"/>
  <c r="X3965" i="1" s="1"/>
  <c r="V3966" i="1"/>
  <c r="X3966" i="1" s="1"/>
  <c r="V3967" i="1"/>
  <c r="X3967" i="1" s="1"/>
  <c r="V3968" i="1"/>
  <c r="X3968" i="1" s="1"/>
  <c r="V3969" i="1"/>
  <c r="X3969" i="1" s="1"/>
  <c r="V3970" i="1"/>
  <c r="X3970" i="1" s="1"/>
  <c r="V3971" i="1"/>
  <c r="X3971" i="1" s="1"/>
  <c r="V3972" i="1"/>
  <c r="X3972" i="1" s="1"/>
  <c r="V3973" i="1"/>
  <c r="X3973" i="1" s="1"/>
  <c r="V3974" i="1"/>
  <c r="X3974" i="1" s="1"/>
  <c r="V3975" i="1"/>
  <c r="X3975" i="1" s="1"/>
  <c r="V3976" i="1"/>
  <c r="X3976" i="1" s="1"/>
  <c r="V3977" i="1"/>
  <c r="X3977" i="1" s="1"/>
  <c r="V3978" i="1"/>
  <c r="X3978" i="1" s="1"/>
  <c r="V3979" i="1"/>
  <c r="X3979" i="1" s="1"/>
  <c r="V3980" i="1"/>
  <c r="X3980" i="1" s="1"/>
  <c r="V3981" i="1"/>
  <c r="X3981" i="1" s="1"/>
  <c r="V3982" i="1"/>
  <c r="X3982" i="1" s="1"/>
  <c r="V3983" i="1"/>
  <c r="X3983" i="1" s="1"/>
  <c r="V3984" i="1"/>
  <c r="X3984" i="1" s="1"/>
  <c r="V3985" i="1"/>
  <c r="X3985" i="1" s="1"/>
  <c r="V3986" i="1"/>
  <c r="X3986" i="1" s="1"/>
  <c r="V3987" i="1"/>
  <c r="X3987" i="1" s="1"/>
  <c r="V3988" i="1"/>
  <c r="X3988" i="1" s="1"/>
  <c r="V3989" i="1"/>
  <c r="X3989" i="1" s="1"/>
  <c r="V3990" i="1"/>
  <c r="X3990" i="1" s="1"/>
  <c r="V3991" i="1"/>
  <c r="X3991" i="1" s="1"/>
  <c r="V3992" i="1"/>
  <c r="X3992" i="1" s="1"/>
  <c r="V3993" i="1"/>
  <c r="X3993" i="1" s="1"/>
  <c r="V3994" i="1"/>
  <c r="X3994" i="1" s="1"/>
  <c r="V3995" i="1"/>
  <c r="X3995" i="1" s="1"/>
  <c r="V3996" i="1"/>
  <c r="X3996" i="1" s="1"/>
  <c r="V3997" i="1"/>
  <c r="X3997" i="1" s="1"/>
  <c r="V3998" i="1"/>
  <c r="X3998" i="1" s="1"/>
  <c r="V3999" i="1"/>
  <c r="X3999" i="1" s="1"/>
  <c r="V4000" i="1"/>
  <c r="X4000" i="1" s="1"/>
  <c r="V4001" i="1"/>
  <c r="X4001" i="1" s="1"/>
  <c r="V4002" i="1"/>
  <c r="X4002" i="1" s="1"/>
  <c r="V4003" i="1"/>
  <c r="X4003" i="1" s="1"/>
  <c r="V4004" i="1"/>
  <c r="X4004" i="1" s="1"/>
  <c r="V4005" i="1"/>
  <c r="X4005" i="1" s="1"/>
  <c r="V4006" i="1"/>
  <c r="X4006" i="1" s="1"/>
  <c r="V4007" i="1"/>
  <c r="X4007" i="1" s="1"/>
  <c r="V4008" i="1"/>
  <c r="X4008" i="1" s="1"/>
  <c r="V4009" i="1"/>
  <c r="X4009" i="1" s="1"/>
  <c r="V4010" i="1"/>
  <c r="X4010" i="1" s="1"/>
  <c r="V4011" i="1"/>
  <c r="X4011" i="1" s="1"/>
  <c r="V4012" i="1"/>
  <c r="X4012" i="1" s="1"/>
  <c r="V4013" i="1"/>
  <c r="X4013" i="1" s="1"/>
  <c r="V4014" i="1"/>
  <c r="X4014" i="1" s="1"/>
  <c r="V4015" i="1"/>
  <c r="X4015" i="1" s="1"/>
  <c r="V4016" i="1"/>
  <c r="X4016" i="1" s="1"/>
  <c r="V4017" i="1"/>
  <c r="X4017" i="1" s="1"/>
  <c r="V4018" i="1"/>
  <c r="X4018" i="1" s="1"/>
  <c r="V4019" i="1"/>
  <c r="X4019" i="1" s="1"/>
  <c r="V4020" i="1"/>
  <c r="X4020" i="1" s="1"/>
  <c r="V4021" i="1"/>
  <c r="X4021" i="1" s="1"/>
  <c r="V4022" i="1"/>
  <c r="X4022" i="1" s="1"/>
  <c r="V4023" i="1"/>
  <c r="X4023" i="1" s="1"/>
  <c r="V4024" i="1"/>
  <c r="X4024" i="1" s="1"/>
  <c r="V4025" i="1"/>
  <c r="X4025" i="1" s="1"/>
  <c r="V4026" i="1"/>
  <c r="X4026" i="1" s="1"/>
  <c r="V4027" i="1"/>
  <c r="X4027" i="1" s="1"/>
  <c r="V4028" i="1"/>
  <c r="X4028" i="1" s="1"/>
  <c r="V4029" i="1"/>
  <c r="X4029" i="1" s="1"/>
  <c r="V4030" i="1"/>
  <c r="X4030" i="1" s="1"/>
  <c r="V4031" i="1"/>
  <c r="X4031" i="1" s="1"/>
  <c r="V4032" i="1"/>
  <c r="X4032" i="1" s="1"/>
  <c r="V4033" i="1"/>
  <c r="X4033" i="1" s="1"/>
  <c r="V4034" i="1"/>
  <c r="X4034" i="1" s="1"/>
  <c r="V4035" i="1"/>
  <c r="X4035" i="1" s="1"/>
  <c r="V4036" i="1"/>
  <c r="X4036" i="1" s="1"/>
  <c r="V4037" i="1"/>
  <c r="X4037" i="1" s="1"/>
  <c r="V4038" i="1"/>
  <c r="X4038" i="1" s="1"/>
  <c r="V4039" i="1"/>
  <c r="X4039" i="1" s="1"/>
  <c r="V4040" i="1"/>
  <c r="X4040" i="1" s="1"/>
  <c r="V4041" i="1"/>
  <c r="X4041" i="1" s="1"/>
  <c r="V4042" i="1"/>
  <c r="X4042" i="1" s="1"/>
  <c r="V4043" i="1"/>
  <c r="X4043" i="1" s="1"/>
  <c r="V4044" i="1"/>
  <c r="X4044" i="1" s="1"/>
  <c r="V4045" i="1"/>
  <c r="X4045" i="1" s="1"/>
  <c r="V4046" i="1"/>
  <c r="X4046" i="1" s="1"/>
  <c r="V4047" i="1"/>
  <c r="X4047" i="1" s="1"/>
  <c r="V4048" i="1"/>
  <c r="X4048" i="1" s="1"/>
  <c r="V4049" i="1"/>
  <c r="X4049" i="1" s="1"/>
  <c r="V4050" i="1"/>
  <c r="X4050" i="1" s="1"/>
  <c r="V4051" i="1"/>
  <c r="X4051" i="1" s="1"/>
  <c r="V4052" i="1"/>
  <c r="X4052" i="1" s="1"/>
  <c r="V4053" i="1"/>
  <c r="X4053" i="1" s="1"/>
  <c r="V4054" i="1"/>
  <c r="X4054" i="1" s="1"/>
  <c r="V4055" i="1"/>
  <c r="X4055" i="1" s="1"/>
  <c r="V4056" i="1"/>
  <c r="X4056" i="1" s="1"/>
  <c r="V4057" i="1"/>
  <c r="X4057" i="1" s="1"/>
  <c r="V4058" i="1"/>
  <c r="X4058" i="1" s="1"/>
  <c r="V4059" i="1"/>
  <c r="X4059" i="1" s="1"/>
  <c r="V4060" i="1"/>
  <c r="X4060" i="1" s="1"/>
  <c r="V4061" i="1"/>
  <c r="X4061" i="1" s="1"/>
  <c r="V4062" i="1"/>
  <c r="X4062" i="1" s="1"/>
  <c r="V4063" i="1"/>
  <c r="X4063" i="1" s="1"/>
  <c r="V4064" i="1"/>
  <c r="X4064" i="1" s="1"/>
  <c r="V4065" i="1"/>
  <c r="X4065" i="1" s="1"/>
  <c r="V4066" i="1"/>
  <c r="X4066" i="1" s="1"/>
  <c r="V4067" i="1"/>
  <c r="X4067" i="1" s="1"/>
  <c r="V4068" i="1"/>
  <c r="X4068" i="1" s="1"/>
  <c r="V4069" i="1"/>
  <c r="X4069" i="1" s="1"/>
  <c r="V4070" i="1"/>
  <c r="X4070" i="1" s="1"/>
  <c r="V4071" i="1"/>
  <c r="X4071" i="1" s="1"/>
  <c r="V4072" i="1"/>
  <c r="X4072" i="1" s="1"/>
  <c r="V4073" i="1"/>
  <c r="X4073" i="1" s="1"/>
  <c r="V4074" i="1"/>
  <c r="X4074" i="1" s="1"/>
  <c r="V4075" i="1"/>
  <c r="X4075" i="1" s="1"/>
  <c r="V4076" i="1"/>
  <c r="X4076" i="1" s="1"/>
  <c r="V4077" i="1"/>
  <c r="X4077" i="1" s="1"/>
  <c r="V4078" i="1"/>
  <c r="X4078" i="1" s="1"/>
  <c r="V4079" i="1"/>
  <c r="X4079" i="1" s="1"/>
  <c r="V4080" i="1"/>
  <c r="X4080" i="1" s="1"/>
  <c r="V4081" i="1"/>
  <c r="X4081" i="1" s="1"/>
  <c r="V4082" i="1"/>
  <c r="X4082" i="1" s="1"/>
  <c r="V4083" i="1"/>
  <c r="X4083" i="1" s="1"/>
  <c r="V4084" i="1"/>
  <c r="X4084" i="1" s="1"/>
  <c r="V4085" i="1"/>
  <c r="X4085" i="1" s="1"/>
  <c r="V4086" i="1"/>
  <c r="X4086" i="1" s="1"/>
  <c r="V4087" i="1"/>
  <c r="X4087" i="1" s="1"/>
  <c r="V4088" i="1"/>
  <c r="X4088" i="1" s="1"/>
  <c r="V4089" i="1"/>
  <c r="X4089" i="1" s="1"/>
  <c r="V4090" i="1"/>
  <c r="X4090" i="1" s="1"/>
  <c r="V4091" i="1"/>
  <c r="X4091" i="1" s="1"/>
  <c r="V4092" i="1"/>
  <c r="X4092" i="1" s="1"/>
  <c r="V4093" i="1"/>
  <c r="X4093" i="1" s="1"/>
  <c r="V4094" i="1"/>
  <c r="X4094" i="1" s="1"/>
  <c r="V4095" i="1"/>
  <c r="X4095" i="1" s="1"/>
  <c r="V4096" i="1"/>
  <c r="X4096" i="1" s="1"/>
  <c r="V4097" i="1"/>
  <c r="X4097" i="1" s="1"/>
  <c r="V4098" i="1"/>
  <c r="X4098" i="1" s="1"/>
  <c r="V4099" i="1"/>
  <c r="X4099" i="1" s="1"/>
  <c r="V4100" i="1"/>
  <c r="X4100" i="1" s="1"/>
  <c r="V4101" i="1"/>
  <c r="X4101" i="1" s="1"/>
  <c r="V4102" i="1"/>
  <c r="X4102" i="1" s="1"/>
  <c r="V4103" i="1"/>
  <c r="X4103" i="1" s="1"/>
  <c r="V4104" i="1"/>
  <c r="X4104" i="1" s="1"/>
  <c r="V4105" i="1"/>
  <c r="X4105" i="1" s="1"/>
  <c r="V4106" i="1"/>
  <c r="X4106" i="1" s="1"/>
  <c r="V4107" i="1"/>
  <c r="X4107" i="1" s="1"/>
  <c r="V4108" i="1"/>
  <c r="X4108" i="1" s="1"/>
  <c r="V4109" i="1"/>
  <c r="X4109" i="1" s="1"/>
  <c r="V4110" i="1"/>
  <c r="X4110" i="1" s="1"/>
  <c r="V4111" i="1"/>
  <c r="X4111" i="1" s="1"/>
  <c r="V4112" i="1"/>
  <c r="X4112" i="1" s="1"/>
  <c r="V4113" i="1"/>
  <c r="X4113" i="1" s="1"/>
  <c r="V4114" i="1"/>
  <c r="X4114" i="1" s="1"/>
  <c r="V4115" i="1"/>
  <c r="X4115" i="1" s="1"/>
  <c r="V4116" i="1"/>
  <c r="X4116" i="1" s="1"/>
  <c r="V4117" i="1"/>
  <c r="X4117" i="1" s="1"/>
  <c r="V4118" i="1"/>
  <c r="X4118" i="1" s="1"/>
  <c r="V4119" i="1"/>
  <c r="X4119" i="1" s="1"/>
  <c r="V4120" i="1"/>
  <c r="X4120" i="1" s="1"/>
  <c r="V4121" i="1"/>
  <c r="X4121" i="1" s="1"/>
  <c r="V4122" i="1"/>
  <c r="X4122" i="1" s="1"/>
  <c r="V4123" i="1"/>
  <c r="X4123" i="1" s="1"/>
  <c r="V4124" i="1"/>
  <c r="X4124" i="1" s="1"/>
  <c r="V4125" i="1"/>
  <c r="X4125" i="1" s="1"/>
  <c r="V4126" i="1"/>
  <c r="X4126" i="1" s="1"/>
  <c r="V4127" i="1"/>
  <c r="X4127" i="1" s="1"/>
  <c r="V4128" i="1"/>
  <c r="X4128" i="1" s="1"/>
  <c r="V4129" i="1"/>
  <c r="X4129" i="1" s="1"/>
  <c r="V4130" i="1"/>
  <c r="X4130" i="1" s="1"/>
  <c r="V4131" i="1"/>
  <c r="X4131" i="1" s="1"/>
  <c r="V4132" i="1"/>
  <c r="X4132" i="1" s="1"/>
  <c r="V4133" i="1"/>
  <c r="X4133" i="1" s="1"/>
  <c r="V4134" i="1"/>
  <c r="X4134" i="1" s="1"/>
  <c r="V4135" i="1"/>
  <c r="X4135" i="1" s="1"/>
  <c r="V4136" i="1"/>
  <c r="X4136" i="1" s="1"/>
  <c r="V4137" i="1"/>
  <c r="X4137" i="1" s="1"/>
  <c r="V4138" i="1"/>
  <c r="X4138" i="1" s="1"/>
  <c r="V4139" i="1"/>
  <c r="X4139" i="1" s="1"/>
  <c r="V4140" i="1"/>
  <c r="X4140" i="1" s="1"/>
  <c r="V4141" i="1"/>
  <c r="X4141" i="1" s="1"/>
  <c r="V4142" i="1"/>
  <c r="X4142" i="1" s="1"/>
  <c r="V4143" i="1"/>
  <c r="X4143" i="1" s="1"/>
  <c r="V4144" i="1"/>
  <c r="X4144" i="1" s="1"/>
  <c r="V4145" i="1"/>
  <c r="X4145" i="1" s="1"/>
  <c r="V4146" i="1"/>
  <c r="X4146" i="1" s="1"/>
  <c r="V4147" i="1"/>
  <c r="X4147" i="1" s="1"/>
  <c r="V4148" i="1"/>
  <c r="X4148" i="1" s="1"/>
  <c r="V4149" i="1"/>
  <c r="X4149" i="1" s="1"/>
  <c r="V4150" i="1"/>
  <c r="X4150" i="1" s="1"/>
  <c r="V4151" i="1"/>
  <c r="X4151" i="1" s="1"/>
  <c r="V4152" i="1"/>
  <c r="X4152" i="1" s="1"/>
  <c r="V4153" i="1"/>
  <c r="X4153" i="1" s="1"/>
  <c r="V4154" i="1"/>
  <c r="X4154" i="1" s="1"/>
  <c r="V4155" i="1"/>
  <c r="X4155" i="1" s="1"/>
  <c r="V4156" i="1"/>
  <c r="X4156" i="1" s="1"/>
  <c r="V4157" i="1"/>
  <c r="X4157" i="1" s="1"/>
  <c r="V4158" i="1"/>
  <c r="X4158" i="1" s="1"/>
  <c r="V4159" i="1"/>
  <c r="X4159" i="1" s="1"/>
  <c r="V4160" i="1"/>
  <c r="X4160" i="1" s="1"/>
  <c r="V4161" i="1"/>
  <c r="X4161" i="1" s="1"/>
  <c r="V4162" i="1"/>
  <c r="X4162" i="1" s="1"/>
  <c r="V4163" i="1"/>
  <c r="X4163" i="1" s="1"/>
  <c r="V4164" i="1"/>
  <c r="X4164" i="1" s="1"/>
  <c r="V4165" i="1"/>
  <c r="X4165" i="1" s="1"/>
  <c r="V4166" i="1"/>
  <c r="X4166" i="1" s="1"/>
  <c r="V4167" i="1"/>
  <c r="X4167" i="1" s="1"/>
  <c r="V4168" i="1"/>
  <c r="X4168" i="1" s="1"/>
  <c r="V4169" i="1"/>
  <c r="X4169" i="1" s="1"/>
  <c r="V4170" i="1"/>
  <c r="X4170" i="1" s="1"/>
  <c r="V4171" i="1"/>
  <c r="X4171" i="1" s="1"/>
  <c r="V4172" i="1"/>
  <c r="X4172" i="1" s="1"/>
  <c r="V4173" i="1"/>
  <c r="X4173" i="1" s="1"/>
  <c r="V4174" i="1"/>
  <c r="X4174" i="1" s="1"/>
  <c r="V4175" i="1"/>
  <c r="X4175" i="1" s="1"/>
  <c r="V4176" i="1"/>
  <c r="X4176" i="1" s="1"/>
  <c r="V4177" i="1"/>
  <c r="X4177" i="1" s="1"/>
  <c r="V4178" i="1"/>
  <c r="X4178" i="1" s="1"/>
  <c r="V4179" i="1"/>
  <c r="X4179" i="1" s="1"/>
  <c r="V4180" i="1"/>
  <c r="X4180" i="1" s="1"/>
  <c r="V4181" i="1"/>
  <c r="X4181" i="1" s="1"/>
  <c r="V4182" i="1"/>
  <c r="X4182" i="1" s="1"/>
  <c r="V4183" i="1"/>
  <c r="X4183" i="1" s="1"/>
  <c r="V4184" i="1"/>
  <c r="X4184" i="1" s="1"/>
  <c r="V4185" i="1"/>
  <c r="X4185" i="1" s="1"/>
  <c r="V4186" i="1"/>
  <c r="X4186" i="1" s="1"/>
  <c r="V4187" i="1"/>
  <c r="X4187" i="1" s="1"/>
  <c r="V4188" i="1"/>
  <c r="X4188" i="1" s="1"/>
  <c r="V4189" i="1"/>
  <c r="X4189" i="1" s="1"/>
  <c r="V4190" i="1"/>
  <c r="X4190" i="1" s="1"/>
  <c r="V4191" i="1"/>
  <c r="X4191" i="1" s="1"/>
  <c r="V4192" i="1"/>
  <c r="X4192" i="1" s="1"/>
  <c r="V4193" i="1"/>
  <c r="X4193" i="1" s="1"/>
  <c r="V4194" i="1"/>
  <c r="X4194" i="1" s="1"/>
  <c r="V4195" i="1"/>
  <c r="X4195" i="1" s="1"/>
  <c r="V4196" i="1"/>
  <c r="X4196" i="1" s="1"/>
  <c r="V4197" i="1"/>
  <c r="X4197" i="1" s="1"/>
  <c r="V4198" i="1"/>
  <c r="X4198" i="1" s="1"/>
  <c r="V4199" i="1"/>
  <c r="X4199" i="1" s="1"/>
  <c r="V4200" i="1"/>
  <c r="X4200" i="1" s="1"/>
  <c r="V4201" i="1"/>
  <c r="X4201" i="1" s="1"/>
  <c r="V4202" i="1"/>
  <c r="X4202" i="1" s="1"/>
  <c r="V4203" i="1"/>
  <c r="X4203" i="1" s="1"/>
  <c r="V4204" i="1"/>
  <c r="X4204" i="1" s="1"/>
  <c r="V4205" i="1"/>
  <c r="X4205" i="1" s="1"/>
  <c r="V4206" i="1"/>
  <c r="X4206" i="1" s="1"/>
  <c r="V4207" i="1"/>
  <c r="X4207" i="1" s="1"/>
  <c r="V4208" i="1"/>
  <c r="X4208" i="1" s="1"/>
  <c r="V4209" i="1"/>
  <c r="X4209" i="1" s="1"/>
  <c r="V4210" i="1"/>
  <c r="X4210" i="1" s="1"/>
  <c r="V4211" i="1"/>
  <c r="X4211" i="1" s="1"/>
  <c r="V4212" i="1"/>
  <c r="X4212" i="1" s="1"/>
  <c r="V4213" i="1"/>
  <c r="X4213" i="1" s="1"/>
  <c r="V4214" i="1"/>
  <c r="X4214" i="1" s="1"/>
  <c r="V4215" i="1"/>
  <c r="X4215" i="1" s="1"/>
  <c r="V4216" i="1"/>
  <c r="X4216" i="1" s="1"/>
  <c r="V4217" i="1"/>
  <c r="X4217" i="1" s="1"/>
  <c r="V4218" i="1"/>
  <c r="X4218" i="1" s="1"/>
  <c r="V4219" i="1"/>
  <c r="X4219" i="1" s="1"/>
  <c r="V4220" i="1"/>
  <c r="X4220" i="1" s="1"/>
  <c r="V4221" i="1"/>
  <c r="X4221" i="1" s="1"/>
  <c r="V4222" i="1"/>
  <c r="X4222" i="1" s="1"/>
  <c r="V4223" i="1"/>
  <c r="X4223" i="1" s="1"/>
  <c r="V4224" i="1"/>
  <c r="X4224" i="1" s="1"/>
  <c r="V4225" i="1"/>
  <c r="X4225" i="1" s="1"/>
  <c r="V4226" i="1"/>
  <c r="X4226" i="1" s="1"/>
  <c r="V4227" i="1"/>
  <c r="X4227" i="1" s="1"/>
  <c r="V4228" i="1"/>
  <c r="X4228" i="1" s="1"/>
  <c r="V4229" i="1"/>
  <c r="X4229" i="1" s="1"/>
  <c r="V4230" i="1"/>
  <c r="X4230" i="1" s="1"/>
  <c r="V4231" i="1"/>
  <c r="X4231" i="1" s="1"/>
  <c r="V4232" i="1"/>
  <c r="X4232" i="1" s="1"/>
  <c r="V4233" i="1"/>
  <c r="X4233" i="1" s="1"/>
  <c r="V4234" i="1"/>
  <c r="X4234" i="1" s="1"/>
  <c r="V4235" i="1"/>
  <c r="X4235" i="1" s="1"/>
  <c r="V4236" i="1"/>
  <c r="X4236" i="1" s="1"/>
  <c r="V4237" i="1"/>
  <c r="X4237" i="1" s="1"/>
  <c r="V4238" i="1"/>
  <c r="X4238" i="1" s="1"/>
  <c r="V4239" i="1"/>
  <c r="X4239" i="1" s="1"/>
  <c r="V4240" i="1"/>
  <c r="X4240" i="1" s="1"/>
  <c r="V4241" i="1"/>
  <c r="X4241" i="1" s="1"/>
  <c r="V4242" i="1"/>
  <c r="X4242" i="1" s="1"/>
  <c r="V4243" i="1"/>
  <c r="X4243" i="1" s="1"/>
  <c r="V4244" i="1"/>
  <c r="X4244" i="1" s="1"/>
  <c r="V4245" i="1"/>
  <c r="X4245" i="1" s="1"/>
  <c r="V4246" i="1"/>
  <c r="X4246" i="1" s="1"/>
  <c r="V4247" i="1"/>
  <c r="X4247" i="1" s="1"/>
  <c r="V4248" i="1"/>
  <c r="X4248" i="1" s="1"/>
  <c r="V4249" i="1"/>
  <c r="X4249" i="1" s="1"/>
  <c r="V4250" i="1"/>
  <c r="X4250" i="1" s="1"/>
  <c r="V4251" i="1"/>
  <c r="X4251" i="1" s="1"/>
  <c r="V4252" i="1"/>
  <c r="X4252" i="1" s="1"/>
  <c r="V4253" i="1"/>
  <c r="X4253" i="1" s="1"/>
  <c r="V4254" i="1"/>
  <c r="X4254" i="1" s="1"/>
  <c r="V4255" i="1"/>
  <c r="X4255" i="1" s="1"/>
  <c r="V4256" i="1"/>
  <c r="X4256" i="1" s="1"/>
  <c r="V4257" i="1"/>
  <c r="X4257" i="1" s="1"/>
  <c r="V4258" i="1"/>
  <c r="X4258" i="1" s="1"/>
  <c r="V4259" i="1"/>
  <c r="X4259" i="1" s="1"/>
  <c r="V4260" i="1"/>
  <c r="X4260" i="1" s="1"/>
  <c r="V4261" i="1"/>
  <c r="X4261" i="1" s="1"/>
  <c r="V4262" i="1"/>
  <c r="X4262" i="1" s="1"/>
  <c r="V4263" i="1"/>
  <c r="X4263" i="1" s="1"/>
  <c r="V4264" i="1"/>
  <c r="X4264" i="1" s="1"/>
  <c r="V4265" i="1"/>
  <c r="X4265" i="1" s="1"/>
  <c r="V4266" i="1"/>
  <c r="X4266" i="1" s="1"/>
  <c r="V4267" i="1"/>
  <c r="X4267" i="1" s="1"/>
  <c r="V4268" i="1"/>
  <c r="X4268" i="1" s="1"/>
  <c r="V4269" i="1"/>
  <c r="X4269" i="1" s="1"/>
  <c r="V4270" i="1"/>
  <c r="X4270" i="1" s="1"/>
  <c r="V4271" i="1"/>
  <c r="X4271" i="1" s="1"/>
  <c r="V4272" i="1"/>
  <c r="X4272" i="1" s="1"/>
  <c r="V4273" i="1"/>
  <c r="X4273" i="1" s="1"/>
  <c r="V4274" i="1"/>
  <c r="X4274" i="1" s="1"/>
  <c r="V4275" i="1"/>
  <c r="X4275" i="1" s="1"/>
  <c r="V4276" i="1"/>
  <c r="X4276" i="1" s="1"/>
  <c r="V4277" i="1"/>
  <c r="X4277" i="1" s="1"/>
  <c r="V4278" i="1"/>
  <c r="X4278" i="1" s="1"/>
  <c r="V4279" i="1"/>
  <c r="X4279" i="1" s="1"/>
  <c r="V4280" i="1"/>
  <c r="X4280" i="1" s="1"/>
  <c r="V4281" i="1"/>
  <c r="X4281" i="1" s="1"/>
  <c r="V4282" i="1"/>
  <c r="X4282" i="1" s="1"/>
  <c r="V4283" i="1"/>
  <c r="X4283" i="1" s="1"/>
  <c r="V4284" i="1"/>
  <c r="X4284" i="1" s="1"/>
  <c r="V4285" i="1"/>
  <c r="X4285" i="1" s="1"/>
  <c r="V4286" i="1"/>
  <c r="X4286" i="1" s="1"/>
  <c r="V4287" i="1"/>
  <c r="X4287" i="1" s="1"/>
  <c r="V4288" i="1"/>
  <c r="X4288" i="1" s="1"/>
  <c r="V4289" i="1"/>
  <c r="X4289" i="1" s="1"/>
  <c r="V4290" i="1"/>
  <c r="X4290" i="1" s="1"/>
  <c r="V4291" i="1"/>
  <c r="X4291" i="1" s="1"/>
  <c r="V4292" i="1"/>
  <c r="X4292" i="1" s="1"/>
  <c r="V4293" i="1"/>
  <c r="X4293" i="1" s="1"/>
  <c r="V4294" i="1"/>
  <c r="X4294" i="1" s="1"/>
  <c r="V4295" i="1"/>
  <c r="X4295" i="1" s="1"/>
  <c r="V4296" i="1"/>
  <c r="X4296" i="1" s="1"/>
  <c r="V4297" i="1"/>
  <c r="X4297" i="1" s="1"/>
  <c r="V4298" i="1"/>
  <c r="X4298" i="1" s="1"/>
  <c r="V4299" i="1"/>
  <c r="X4299" i="1" s="1"/>
  <c r="V4300" i="1"/>
  <c r="X4300" i="1" s="1"/>
  <c r="V4301" i="1"/>
  <c r="X4301" i="1" s="1"/>
  <c r="V4302" i="1"/>
  <c r="X4302" i="1" s="1"/>
  <c r="V4303" i="1"/>
  <c r="X4303" i="1" s="1"/>
  <c r="V4304" i="1"/>
  <c r="X4304" i="1" s="1"/>
  <c r="V4305" i="1"/>
  <c r="X4305" i="1" s="1"/>
  <c r="V4306" i="1"/>
  <c r="X4306" i="1" s="1"/>
  <c r="V4307" i="1"/>
  <c r="X4307" i="1" s="1"/>
  <c r="V4308" i="1"/>
  <c r="X4308" i="1" s="1"/>
  <c r="V4309" i="1"/>
  <c r="X4309" i="1" s="1"/>
  <c r="V4310" i="1"/>
  <c r="X4310" i="1" s="1"/>
  <c r="V4311" i="1"/>
  <c r="X4311" i="1" s="1"/>
  <c r="V4312" i="1"/>
  <c r="X4312" i="1" s="1"/>
  <c r="V4313" i="1"/>
  <c r="X4313" i="1" s="1"/>
  <c r="V4314" i="1"/>
  <c r="X4314" i="1" s="1"/>
  <c r="V4315" i="1"/>
  <c r="X4315" i="1" s="1"/>
  <c r="V4316" i="1"/>
  <c r="X4316" i="1" s="1"/>
  <c r="V4317" i="1"/>
  <c r="X4317" i="1" s="1"/>
  <c r="V4318" i="1"/>
  <c r="X4318" i="1" s="1"/>
  <c r="V4319" i="1"/>
  <c r="X4319" i="1" s="1"/>
  <c r="V4320" i="1"/>
  <c r="X4320" i="1" s="1"/>
  <c r="V4321" i="1"/>
  <c r="X4321" i="1" s="1"/>
  <c r="V4322" i="1"/>
  <c r="X4322" i="1" s="1"/>
  <c r="V4323" i="1"/>
  <c r="X4323" i="1" s="1"/>
  <c r="V4324" i="1"/>
  <c r="X4324" i="1" s="1"/>
  <c r="V4325" i="1"/>
  <c r="X4325" i="1" s="1"/>
  <c r="V4326" i="1"/>
  <c r="X4326" i="1" s="1"/>
  <c r="V4327" i="1"/>
  <c r="X4327" i="1" s="1"/>
  <c r="V4328" i="1"/>
  <c r="X4328" i="1" s="1"/>
  <c r="V4329" i="1"/>
  <c r="X4329" i="1" s="1"/>
  <c r="V4330" i="1"/>
  <c r="X4330" i="1" s="1"/>
  <c r="V4331" i="1"/>
  <c r="X4331" i="1" s="1"/>
  <c r="V4332" i="1"/>
  <c r="X4332" i="1" s="1"/>
  <c r="V4333" i="1"/>
  <c r="X4333" i="1" s="1"/>
  <c r="V4334" i="1"/>
  <c r="X4334" i="1" s="1"/>
  <c r="V4335" i="1"/>
  <c r="X4335" i="1" s="1"/>
  <c r="V4336" i="1"/>
  <c r="X4336" i="1" s="1"/>
  <c r="V4337" i="1"/>
  <c r="X4337" i="1" s="1"/>
  <c r="V4338" i="1"/>
  <c r="X4338" i="1" s="1"/>
  <c r="V4339" i="1"/>
  <c r="X4339" i="1" s="1"/>
  <c r="V4340" i="1"/>
  <c r="X4340" i="1" s="1"/>
  <c r="V4341" i="1"/>
  <c r="X4341" i="1" s="1"/>
  <c r="V4342" i="1"/>
  <c r="X4342" i="1" s="1"/>
  <c r="V4343" i="1"/>
  <c r="X4343" i="1" s="1"/>
  <c r="V4344" i="1"/>
  <c r="X4344" i="1" s="1"/>
  <c r="V4345" i="1"/>
  <c r="X4345" i="1" s="1"/>
  <c r="V4346" i="1"/>
  <c r="X4346" i="1" s="1"/>
  <c r="V4347" i="1"/>
  <c r="X4347" i="1" s="1"/>
  <c r="V4348" i="1"/>
  <c r="X4348" i="1" s="1"/>
  <c r="V4349" i="1"/>
  <c r="X4349" i="1" s="1"/>
  <c r="V4350" i="1"/>
  <c r="X4350" i="1" s="1"/>
  <c r="V4351" i="1"/>
  <c r="X4351" i="1" s="1"/>
  <c r="V4352" i="1"/>
  <c r="X4352" i="1" s="1"/>
  <c r="V4353" i="1"/>
  <c r="X4353" i="1" s="1"/>
  <c r="V4354" i="1"/>
  <c r="X4354" i="1" s="1"/>
  <c r="V4355" i="1"/>
  <c r="X4355" i="1" s="1"/>
  <c r="V4356" i="1"/>
  <c r="X4356" i="1" s="1"/>
  <c r="V4357" i="1"/>
  <c r="X4357" i="1" s="1"/>
  <c r="V4358" i="1"/>
  <c r="X4358" i="1" s="1"/>
  <c r="V4359" i="1"/>
  <c r="X4359" i="1" s="1"/>
  <c r="V4360" i="1"/>
  <c r="X4360" i="1" s="1"/>
  <c r="V4361" i="1"/>
  <c r="X4361" i="1" s="1"/>
  <c r="V4362" i="1"/>
  <c r="X4362" i="1" s="1"/>
  <c r="V4363" i="1"/>
  <c r="X4363" i="1" s="1"/>
  <c r="V4364" i="1"/>
  <c r="X4364" i="1" s="1"/>
  <c r="V4365" i="1"/>
  <c r="X4365" i="1" s="1"/>
  <c r="V4366" i="1"/>
  <c r="X4366" i="1" s="1"/>
  <c r="V4367" i="1"/>
  <c r="X4367" i="1" s="1"/>
  <c r="V4368" i="1"/>
  <c r="X4368" i="1" s="1"/>
  <c r="V4369" i="1"/>
  <c r="X4369" i="1" s="1"/>
  <c r="V4370" i="1"/>
  <c r="X4370" i="1" s="1"/>
  <c r="V4371" i="1"/>
  <c r="X4371" i="1" s="1"/>
  <c r="V4372" i="1"/>
  <c r="X4372" i="1" s="1"/>
  <c r="V4373" i="1"/>
  <c r="X4373" i="1" s="1"/>
  <c r="V4374" i="1"/>
  <c r="X4374" i="1" s="1"/>
  <c r="V4375" i="1"/>
  <c r="X4375" i="1" s="1"/>
  <c r="V4376" i="1"/>
  <c r="X4376" i="1" s="1"/>
  <c r="V4377" i="1"/>
  <c r="X4377" i="1" s="1"/>
  <c r="V4378" i="1"/>
  <c r="X4378" i="1" s="1"/>
  <c r="V4379" i="1"/>
  <c r="X4379" i="1" s="1"/>
  <c r="V4380" i="1"/>
  <c r="X4380" i="1" s="1"/>
  <c r="V4381" i="1"/>
  <c r="X4381" i="1" s="1"/>
  <c r="V4382" i="1"/>
  <c r="X4382" i="1" s="1"/>
  <c r="V4383" i="1"/>
  <c r="X4383" i="1" s="1"/>
  <c r="V4384" i="1"/>
  <c r="X4384" i="1" s="1"/>
  <c r="V4385" i="1"/>
  <c r="X4385" i="1" s="1"/>
  <c r="V4386" i="1"/>
  <c r="X4386" i="1" s="1"/>
  <c r="V4387" i="1"/>
  <c r="X4387" i="1" s="1"/>
  <c r="V4388" i="1"/>
  <c r="X4388" i="1" s="1"/>
  <c r="V4389" i="1"/>
  <c r="X4389" i="1" s="1"/>
  <c r="V4390" i="1"/>
  <c r="X4390" i="1" s="1"/>
  <c r="V4391" i="1"/>
  <c r="X4391" i="1" s="1"/>
  <c r="V4392" i="1"/>
  <c r="X4392" i="1" s="1"/>
  <c r="V4393" i="1"/>
  <c r="X4393" i="1" s="1"/>
  <c r="V4394" i="1"/>
  <c r="X4394" i="1" s="1"/>
  <c r="V4395" i="1"/>
  <c r="X4395" i="1" s="1"/>
  <c r="V4396" i="1"/>
  <c r="X4396" i="1" s="1"/>
  <c r="V4397" i="1"/>
  <c r="X4397" i="1" s="1"/>
  <c r="V4398" i="1"/>
  <c r="X4398" i="1" s="1"/>
  <c r="V4399" i="1"/>
  <c r="X4399" i="1" s="1"/>
  <c r="V4400" i="1"/>
  <c r="X4400" i="1" s="1"/>
  <c r="V4401" i="1"/>
  <c r="X4401" i="1" s="1"/>
  <c r="V4402" i="1"/>
  <c r="X4402" i="1" s="1"/>
  <c r="V4403" i="1"/>
  <c r="X4403" i="1" s="1"/>
  <c r="V4404" i="1"/>
  <c r="X4404" i="1" s="1"/>
  <c r="V4405" i="1"/>
  <c r="X4405" i="1" s="1"/>
  <c r="V4406" i="1"/>
  <c r="X4406" i="1" s="1"/>
  <c r="V4407" i="1"/>
  <c r="X4407" i="1" s="1"/>
  <c r="V4408" i="1"/>
  <c r="X4408" i="1" s="1"/>
  <c r="V4409" i="1"/>
  <c r="X4409" i="1" s="1"/>
  <c r="V4410" i="1"/>
  <c r="X4410" i="1" s="1"/>
  <c r="V4411" i="1"/>
  <c r="X4411" i="1" s="1"/>
  <c r="V4412" i="1"/>
  <c r="X4412" i="1" s="1"/>
  <c r="V4413" i="1"/>
  <c r="X4413" i="1" s="1"/>
  <c r="V4414" i="1"/>
  <c r="X4414" i="1" s="1"/>
  <c r="V4415" i="1"/>
  <c r="X4415" i="1" s="1"/>
  <c r="V4416" i="1"/>
  <c r="X4416" i="1" s="1"/>
  <c r="V4417" i="1"/>
  <c r="X4417" i="1" s="1"/>
  <c r="V4418" i="1"/>
  <c r="X4418" i="1" s="1"/>
  <c r="V4419" i="1"/>
  <c r="X4419" i="1" s="1"/>
  <c r="V4420" i="1"/>
  <c r="X4420" i="1" s="1"/>
  <c r="V4421" i="1"/>
  <c r="X4421" i="1" s="1"/>
  <c r="V4422" i="1"/>
  <c r="X4422" i="1" s="1"/>
  <c r="V4423" i="1"/>
  <c r="X4423" i="1" s="1"/>
  <c r="V4424" i="1"/>
  <c r="X4424" i="1" s="1"/>
  <c r="V4425" i="1"/>
  <c r="X4425" i="1" s="1"/>
  <c r="V4426" i="1"/>
  <c r="X4426" i="1" s="1"/>
  <c r="V4427" i="1"/>
  <c r="X4427" i="1" s="1"/>
  <c r="V4428" i="1"/>
  <c r="X4428" i="1" s="1"/>
  <c r="V4429" i="1"/>
  <c r="X4429" i="1" s="1"/>
  <c r="V4430" i="1"/>
  <c r="X4430" i="1" s="1"/>
  <c r="V4431" i="1"/>
  <c r="X4431" i="1" s="1"/>
  <c r="V4432" i="1"/>
  <c r="X4432" i="1" s="1"/>
  <c r="V4433" i="1"/>
  <c r="X4433" i="1" s="1"/>
  <c r="V4434" i="1"/>
  <c r="X4434" i="1" s="1"/>
  <c r="V4435" i="1"/>
  <c r="X4435" i="1" s="1"/>
  <c r="V4436" i="1"/>
  <c r="X4436" i="1" s="1"/>
  <c r="V4437" i="1"/>
  <c r="X4437" i="1" s="1"/>
  <c r="V4438" i="1"/>
  <c r="X4438" i="1" s="1"/>
  <c r="V4439" i="1"/>
  <c r="X4439" i="1" s="1"/>
  <c r="V4440" i="1"/>
  <c r="X4440" i="1" s="1"/>
  <c r="V4441" i="1"/>
  <c r="X4441" i="1" s="1"/>
  <c r="V4442" i="1"/>
  <c r="X4442" i="1" s="1"/>
  <c r="V4443" i="1"/>
  <c r="X4443" i="1" s="1"/>
  <c r="V4444" i="1"/>
  <c r="X4444" i="1" s="1"/>
  <c r="V4445" i="1"/>
  <c r="X4445" i="1" s="1"/>
  <c r="V4446" i="1"/>
  <c r="X4446" i="1" s="1"/>
  <c r="V4447" i="1"/>
  <c r="X4447" i="1" s="1"/>
  <c r="V4448" i="1"/>
  <c r="X4448" i="1" s="1"/>
  <c r="V4449" i="1"/>
  <c r="X4449" i="1" s="1"/>
  <c r="V4450" i="1"/>
  <c r="X4450" i="1" s="1"/>
  <c r="V4451" i="1"/>
  <c r="X4451" i="1" s="1"/>
  <c r="V4452" i="1"/>
  <c r="X4452" i="1" s="1"/>
  <c r="V4453" i="1"/>
  <c r="X4453" i="1" s="1"/>
  <c r="V4454" i="1"/>
  <c r="X4454" i="1" s="1"/>
  <c r="V4455" i="1"/>
  <c r="X4455" i="1" s="1"/>
  <c r="V4456" i="1"/>
  <c r="X4456" i="1" s="1"/>
  <c r="V4457" i="1"/>
  <c r="X4457" i="1" s="1"/>
  <c r="V4458" i="1"/>
  <c r="X4458" i="1" s="1"/>
  <c r="V4459" i="1"/>
  <c r="X4459" i="1" s="1"/>
  <c r="V4460" i="1"/>
  <c r="X4460" i="1" s="1"/>
  <c r="V4461" i="1"/>
  <c r="X4461" i="1" s="1"/>
  <c r="V4462" i="1"/>
  <c r="X4462" i="1" s="1"/>
  <c r="V4463" i="1"/>
  <c r="X4463" i="1" s="1"/>
  <c r="V4464" i="1"/>
  <c r="X4464" i="1" s="1"/>
  <c r="V4465" i="1"/>
  <c r="X4465" i="1" s="1"/>
  <c r="V4466" i="1"/>
  <c r="X4466" i="1" s="1"/>
  <c r="V4467" i="1"/>
  <c r="X4467" i="1" s="1"/>
  <c r="V4468" i="1"/>
  <c r="X4468" i="1" s="1"/>
  <c r="V4469" i="1"/>
  <c r="X4469" i="1" s="1"/>
  <c r="V4470" i="1"/>
  <c r="X4470" i="1" s="1"/>
  <c r="V4471" i="1"/>
  <c r="X4471" i="1" s="1"/>
  <c r="V4472" i="1"/>
  <c r="X4472" i="1" s="1"/>
  <c r="V4473" i="1"/>
  <c r="X4473" i="1" s="1"/>
  <c r="V4474" i="1"/>
  <c r="X4474" i="1" s="1"/>
  <c r="V4475" i="1"/>
  <c r="X4475" i="1" s="1"/>
  <c r="V4476" i="1"/>
  <c r="X4476" i="1" s="1"/>
  <c r="V4477" i="1"/>
  <c r="X4477" i="1" s="1"/>
  <c r="V4478" i="1"/>
  <c r="X4478" i="1" s="1"/>
  <c r="V4479" i="1"/>
  <c r="X4479" i="1" s="1"/>
  <c r="V4480" i="1"/>
  <c r="X4480" i="1" s="1"/>
  <c r="V4481" i="1"/>
  <c r="X4481" i="1" s="1"/>
  <c r="V4482" i="1"/>
  <c r="X4482" i="1" s="1"/>
  <c r="V4483" i="1"/>
  <c r="X4483" i="1" s="1"/>
  <c r="V4484" i="1"/>
  <c r="X4484" i="1" s="1"/>
  <c r="V4485" i="1"/>
  <c r="X4485" i="1" s="1"/>
  <c r="V4486" i="1"/>
  <c r="X4486" i="1" s="1"/>
  <c r="V4487" i="1"/>
  <c r="X4487" i="1" s="1"/>
  <c r="V4488" i="1"/>
  <c r="X4488" i="1" s="1"/>
  <c r="V4489" i="1"/>
  <c r="X4489" i="1" s="1"/>
  <c r="V4490" i="1"/>
  <c r="X4490" i="1" s="1"/>
  <c r="V4491" i="1"/>
  <c r="X4491" i="1" s="1"/>
  <c r="V4492" i="1"/>
  <c r="X4492" i="1" s="1"/>
  <c r="V4493" i="1"/>
  <c r="X4493" i="1" s="1"/>
  <c r="V4494" i="1"/>
  <c r="X4494" i="1" s="1"/>
  <c r="V4495" i="1"/>
  <c r="X4495" i="1" s="1"/>
  <c r="V4496" i="1"/>
  <c r="X4496" i="1" s="1"/>
  <c r="V4497" i="1"/>
  <c r="X4497" i="1" s="1"/>
  <c r="V4498" i="1"/>
  <c r="X4498" i="1" s="1"/>
  <c r="V4499" i="1"/>
  <c r="X4499" i="1" s="1"/>
  <c r="V4500" i="1"/>
  <c r="X4500" i="1" s="1"/>
  <c r="V4501" i="1"/>
  <c r="X4501" i="1" s="1"/>
  <c r="V4502" i="1"/>
  <c r="X4502" i="1" s="1"/>
  <c r="V4503" i="1"/>
  <c r="X4503" i="1" s="1"/>
  <c r="V4504" i="1"/>
  <c r="X4504" i="1" s="1"/>
  <c r="V4505" i="1"/>
  <c r="X4505" i="1" s="1"/>
  <c r="V4506" i="1"/>
  <c r="X4506" i="1" s="1"/>
  <c r="V4507" i="1"/>
  <c r="X4507" i="1" s="1"/>
  <c r="V4508" i="1"/>
  <c r="X4508" i="1" s="1"/>
  <c r="V4509" i="1"/>
  <c r="X4509" i="1" s="1"/>
  <c r="V4510" i="1"/>
  <c r="X4510" i="1" s="1"/>
  <c r="V4511" i="1"/>
  <c r="X4511" i="1" s="1"/>
  <c r="V4512" i="1"/>
  <c r="X4512" i="1" s="1"/>
  <c r="V4513" i="1"/>
  <c r="X4513" i="1" s="1"/>
  <c r="V4514" i="1"/>
  <c r="X4514" i="1" s="1"/>
  <c r="V4515" i="1"/>
  <c r="X4515" i="1" s="1"/>
  <c r="V4516" i="1"/>
  <c r="X4516" i="1" s="1"/>
  <c r="V4517" i="1"/>
  <c r="X4517" i="1" s="1"/>
  <c r="V4518" i="1"/>
  <c r="X4518" i="1" s="1"/>
  <c r="V4519" i="1"/>
  <c r="X4519" i="1" s="1"/>
  <c r="V4520" i="1"/>
  <c r="X4520" i="1" s="1"/>
  <c r="V4521" i="1"/>
  <c r="X4521" i="1" s="1"/>
  <c r="V4522" i="1"/>
  <c r="X4522" i="1" s="1"/>
  <c r="V4523" i="1"/>
  <c r="X4523" i="1" s="1"/>
  <c r="V4524" i="1"/>
  <c r="X4524" i="1" s="1"/>
  <c r="V4525" i="1"/>
  <c r="X4525" i="1" s="1"/>
  <c r="V4526" i="1"/>
  <c r="X4526" i="1" s="1"/>
  <c r="V4527" i="1"/>
  <c r="X4527" i="1" s="1"/>
  <c r="V4528" i="1"/>
  <c r="X4528" i="1" s="1"/>
  <c r="V4529" i="1"/>
  <c r="X4529" i="1" s="1"/>
  <c r="V4530" i="1"/>
  <c r="X4530" i="1" s="1"/>
  <c r="V4531" i="1"/>
  <c r="X4531" i="1" s="1"/>
  <c r="V4532" i="1"/>
  <c r="X4532" i="1" s="1"/>
  <c r="V4533" i="1"/>
  <c r="X4533" i="1" s="1"/>
  <c r="V4534" i="1"/>
  <c r="X4534" i="1" s="1"/>
  <c r="V4535" i="1"/>
  <c r="X4535" i="1" s="1"/>
  <c r="V4536" i="1"/>
  <c r="X4536" i="1" s="1"/>
  <c r="V4537" i="1"/>
  <c r="X4537" i="1" s="1"/>
  <c r="V4538" i="1"/>
  <c r="X4538" i="1" s="1"/>
  <c r="V4539" i="1"/>
  <c r="X4539" i="1" s="1"/>
  <c r="V4540" i="1"/>
  <c r="X4540" i="1" s="1"/>
  <c r="V4541" i="1"/>
  <c r="X4541" i="1" s="1"/>
  <c r="V4542" i="1"/>
  <c r="X4542" i="1" s="1"/>
  <c r="V4543" i="1"/>
  <c r="X4543" i="1" s="1"/>
  <c r="V4544" i="1"/>
  <c r="X4544" i="1" s="1"/>
  <c r="V4545" i="1"/>
  <c r="X4545" i="1" s="1"/>
  <c r="V4546" i="1"/>
  <c r="X4546" i="1" s="1"/>
  <c r="V4547" i="1"/>
  <c r="X4547" i="1" s="1"/>
  <c r="V4548" i="1"/>
  <c r="X4548" i="1" s="1"/>
  <c r="V4549" i="1"/>
  <c r="X4549" i="1" s="1"/>
  <c r="V4550" i="1"/>
  <c r="X4550" i="1" s="1"/>
  <c r="V4551" i="1"/>
  <c r="X4551" i="1" s="1"/>
  <c r="V4552" i="1"/>
  <c r="X4552" i="1" s="1"/>
  <c r="V4553" i="1"/>
  <c r="X4553" i="1" s="1"/>
  <c r="V4554" i="1"/>
  <c r="X4554" i="1" s="1"/>
  <c r="V4555" i="1"/>
  <c r="X4555" i="1" s="1"/>
  <c r="V4556" i="1"/>
  <c r="X4556" i="1" s="1"/>
  <c r="V4557" i="1"/>
  <c r="X4557" i="1" s="1"/>
  <c r="V4558" i="1"/>
  <c r="X4558" i="1" s="1"/>
  <c r="V4559" i="1"/>
  <c r="X4559" i="1" s="1"/>
  <c r="V4560" i="1"/>
  <c r="X4560" i="1" s="1"/>
  <c r="V4561" i="1"/>
  <c r="X4561" i="1" s="1"/>
  <c r="V4562" i="1"/>
  <c r="X4562" i="1" s="1"/>
  <c r="V4563" i="1"/>
  <c r="X4563" i="1" s="1"/>
  <c r="V4564" i="1"/>
  <c r="X4564" i="1" s="1"/>
  <c r="V4565" i="1"/>
  <c r="X4565" i="1" s="1"/>
  <c r="V4566" i="1"/>
  <c r="X4566" i="1" s="1"/>
  <c r="V4567" i="1"/>
  <c r="X4567" i="1" s="1"/>
  <c r="V4568" i="1"/>
  <c r="X4568" i="1" s="1"/>
  <c r="V4569" i="1"/>
  <c r="X4569" i="1" s="1"/>
  <c r="V4570" i="1"/>
  <c r="X4570" i="1" s="1"/>
  <c r="V4571" i="1"/>
  <c r="X4571" i="1" s="1"/>
  <c r="V4572" i="1"/>
  <c r="X4572" i="1" s="1"/>
  <c r="V4573" i="1"/>
  <c r="X4573" i="1" s="1"/>
  <c r="V4574" i="1"/>
  <c r="X4574" i="1" s="1"/>
  <c r="V4575" i="1"/>
  <c r="X4575" i="1" s="1"/>
  <c r="V4576" i="1"/>
  <c r="X4576" i="1" s="1"/>
  <c r="V4577" i="1"/>
  <c r="X4577" i="1" s="1"/>
  <c r="V4578" i="1"/>
  <c r="X4578" i="1" s="1"/>
  <c r="V4579" i="1"/>
  <c r="X4579" i="1" s="1"/>
  <c r="V4580" i="1"/>
  <c r="X4580" i="1" s="1"/>
  <c r="V4581" i="1"/>
  <c r="X4581" i="1" s="1"/>
  <c r="V4582" i="1"/>
  <c r="X4582" i="1" s="1"/>
  <c r="V4583" i="1"/>
  <c r="X4583" i="1" s="1"/>
  <c r="V4584" i="1"/>
  <c r="X4584" i="1" s="1"/>
  <c r="V4585" i="1"/>
  <c r="X4585" i="1" s="1"/>
  <c r="V4586" i="1"/>
  <c r="X4586" i="1" s="1"/>
  <c r="V4587" i="1"/>
  <c r="X4587" i="1" s="1"/>
  <c r="V4588" i="1"/>
  <c r="X4588" i="1" s="1"/>
  <c r="V4589" i="1"/>
  <c r="X4589" i="1" s="1"/>
  <c r="V4590" i="1"/>
  <c r="X4590" i="1" s="1"/>
  <c r="V4591" i="1"/>
  <c r="X4591" i="1" s="1"/>
  <c r="V4592" i="1"/>
  <c r="X4592" i="1" s="1"/>
  <c r="V4593" i="1"/>
  <c r="X4593" i="1" s="1"/>
  <c r="V4594" i="1"/>
  <c r="X4594" i="1" s="1"/>
  <c r="V4595" i="1"/>
  <c r="X4595" i="1" s="1"/>
  <c r="V4596" i="1"/>
  <c r="X4596" i="1" s="1"/>
  <c r="V4597" i="1"/>
  <c r="X4597" i="1" s="1"/>
  <c r="V4598" i="1"/>
  <c r="X4598" i="1" s="1"/>
  <c r="V4599" i="1"/>
  <c r="X4599" i="1" s="1"/>
  <c r="V4600" i="1"/>
  <c r="X4600" i="1" s="1"/>
  <c r="V4601" i="1"/>
  <c r="X4601" i="1" s="1"/>
  <c r="V4602" i="1"/>
  <c r="X4602" i="1" s="1"/>
  <c r="V4603" i="1"/>
  <c r="X4603" i="1" s="1"/>
  <c r="V4604" i="1"/>
  <c r="X4604" i="1" s="1"/>
  <c r="V4605" i="1"/>
  <c r="X4605" i="1" s="1"/>
  <c r="V4606" i="1"/>
  <c r="X4606" i="1" s="1"/>
  <c r="V4607" i="1"/>
  <c r="X4607" i="1" s="1"/>
  <c r="V4608" i="1"/>
  <c r="X4608" i="1" s="1"/>
  <c r="V4609" i="1"/>
  <c r="X4609" i="1" s="1"/>
  <c r="V4610" i="1"/>
  <c r="X4610" i="1" s="1"/>
  <c r="V4611" i="1"/>
  <c r="X4611" i="1" s="1"/>
  <c r="V4612" i="1"/>
  <c r="X4612" i="1" s="1"/>
  <c r="V4613" i="1"/>
  <c r="X4613" i="1" s="1"/>
  <c r="V4614" i="1"/>
  <c r="X4614" i="1" s="1"/>
  <c r="V4615" i="1"/>
  <c r="X4615" i="1" s="1"/>
  <c r="V4616" i="1"/>
  <c r="X4616" i="1" s="1"/>
  <c r="V4617" i="1"/>
  <c r="X4617" i="1" s="1"/>
  <c r="V4618" i="1"/>
  <c r="X4618" i="1" s="1"/>
  <c r="V4619" i="1"/>
  <c r="X4619" i="1" s="1"/>
  <c r="V4620" i="1"/>
  <c r="X4620" i="1" s="1"/>
  <c r="V4621" i="1"/>
  <c r="X4621" i="1" s="1"/>
  <c r="V4622" i="1"/>
  <c r="X4622" i="1" s="1"/>
  <c r="V4623" i="1"/>
  <c r="X4623" i="1" s="1"/>
  <c r="V4624" i="1"/>
  <c r="X4624" i="1" s="1"/>
  <c r="V4625" i="1"/>
  <c r="X4625" i="1" s="1"/>
  <c r="V4626" i="1"/>
  <c r="X4626" i="1" s="1"/>
  <c r="V4627" i="1"/>
  <c r="X4627" i="1" s="1"/>
  <c r="V4628" i="1"/>
  <c r="X4628" i="1" s="1"/>
  <c r="V4629" i="1"/>
  <c r="X4629" i="1" s="1"/>
  <c r="V4630" i="1"/>
  <c r="X4630" i="1" s="1"/>
  <c r="V4631" i="1"/>
  <c r="X4631" i="1" s="1"/>
  <c r="V4632" i="1"/>
  <c r="X4632" i="1" s="1"/>
  <c r="V4633" i="1"/>
  <c r="X4633" i="1" s="1"/>
  <c r="V4634" i="1"/>
  <c r="X4634" i="1" s="1"/>
  <c r="V4635" i="1"/>
  <c r="X4635" i="1" s="1"/>
  <c r="V4636" i="1"/>
  <c r="X4636" i="1" s="1"/>
  <c r="V4637" i="1"/>
  <c r="X4637" i="1" s="1"/>
  <c r="V4638" i="1"/>
  <c r="X4638" i="1" s="1"/>
  <c r="V4639" i="1"/>
  <c r="X4639" i="1" s="1"/>
  <c r="V4640" i="1"/>
  <c r="X4640" i="1" s="1"/>
  <c r="V4641" i="1"/>
  <c r="X4641" i="1" s="1"/>
  <c r="V4642" i="1"/>
  <c r="X4642" i="1" s="1"/>
  <c r="V4643" i="1"/>
  <c r="X4643" i="1" s="1"/>
  <c r="V4644" i="1"/>
  <c r="X4644" i="1" s="1"/>
  <c r="V4645" i="1"/>
  <c r="X4645" i="1" s="1"/>
  <c r="V4646" i="1"/>
  <c r="X4646" i="1" s="1"/>
  <c r="V4647" i="1"/>
  <c r="X4647" i="1" s="1"/>
  <c r="V4648" i="1"/>
  <c r="X4648" i="1" s="1"/>
  <c r="V4649" i="1"/>
  <c r="X4649" i="1" s="1"/>
  <c r="V4650" i="1"/>
  <c r="X4650" i="1" s="1"/>
  <c r="V4651" i="1"/>
  <c r="X4651" i="1" s="1"/>
  <c r="V4652" i="1"/>
  <c r="X4652" i="1" s="1"/>
  <c r="V4653" i="1"/>
  <c r="X4653" i="1" s="1"/>
  <c r="V4654" i="1"/>
  <c r="X4654" i="1" s="1"/>
  <c r="V4655" i="1"/>
  <c r="X4655" i="1" s="1"/>
  <c r="V4656" i="1"/>
  <c r="X4656" i="1" s="1"/>
  <c r="V4657" i="1"/>
  <c r="X4657" i="1" s="1"/>
  <c r="V4658" i="1"/>
  <c r="X4658" i="1" s="1"/>
  <c r="V4659" i="1"/>
  <c r="X4659" i="1" s="1"/>
  <c r="V4660" i="1"/>
  <c r="X4660" i="1" s="1"/>
  <c r="V4661" i="1"/>
  <c r="X4661" i="1" s="1"/>
  <c r="V4662" i="1"/>
  <c r="X4662" i="1" s="1"/>
  <c r="V4663" i="1"/>
  <c r="X4663" i="1" s="1"/>
  <c r="V4664" i="1"/>
  <c r="X4664" i="1" s="1"/>
  <c r="V4665" i="1"/>
  <c r="X4665" i="1" s="1"/>
  <c r="V4666" i="1"/>
  <c r="X4666" i="1" s="1"/>
  <c r="V4667" i="1"/>
  <c r="X4667" i="1" s="1"/>
  <c r="V4668" i="1"/>
  <c r="X4668" i="1" s="1"/>
  <c r="V4669" i="1"/>
  <c r="X4669" i="1" s="1"/>
  <c r="V4670" i="1"/>
  <c r="X4670" i="1" s="1"/>
  <c r="V4671" i="1"/>
  <c r="X4671" i="1" s="1"/>
  <c r="V4672" i="1"/>
  <c r="X4672" i="1" s="1"/>
  <c r="V4673" i="1"/>
  <c r="X4673" i="1" s="1"/>
  <c r="V4674" i="1"/>
  <c r="X4674" i="1" s="1"/>
  <c r="V4675" i="1"/>
  <c r="X4675" i="1" s="1"/>
  <c r="V4676" i="1"/>
  <c r="X4676" i="1" s="1"/>
  <c r="V4677" i="1"/>
  <c r="X4677" i="1" s="1"/>
  <c r="V4678" i="1"/>
  <c r="X4678" i="1" s="1"/>
  <c r="V4679" i="1"/>
  <c r="X4679" i="1" s="1"/>
  <c r="V4680" i="1"/>
  <c r="X4680" i="1" s="1"/>
  <c r="V4681" i="1"/>
  <c r="X4681" i="1" s="1"/>
  <c r="V4682" i="1"/>
  <c r="X4682" i="1" s="1"/>
  <c r="V4683" i="1"/>
  <c r="X4683" i="1" s="1"/>
  <c r="V4684" i="1"/>
  <c r="X4684" i="1" s="1"/>
  <c r="V4685" i="1"/>
  <c r="X4685" i="1" s="1"/>
  <c r="V4686" i="1"/>
  <c r="X4686" i="1" s="1"/>
  <c r="V4687" i="1"/>
  <c r="X4687" i="1" s="1"/>
  <c r="V4688" i="1"/>
  <c r="X4688" i="1" s="1"/>
  <c r="V4689" i="1"/>
  <c r="X4689" i="1" s="1"/>
  <c r="V4690" i="1"/>
  <c r="X4690" i="1" s="1"/>
  <c r="V4691" i="1"/>
  <c r="X4691" i="1" s="1"/>
  <c r="V4692" i="1"/>
  <c r="X4692" i="1" s="1"/>
  <c r="V4693" i="1"/>
  <c r="X4693" i="1" s="1"/>
  <c r="V4694" i="1"/>
  <c r="X4694" i="1" s="1"/>
  <c r="V4695" i="1"/>
  <c r="X4695" i="1" s="1"/>
  <c r="V4696" i="1"/>
  <c r="X4696" i="1" s="1"/>
  <c r="V4697" i="1"/>
  <c r="X4697" i="1" s="1"/>
  <c r="V4698" i="1"/>
  <c r="X4698" i="1" s="1"/>
  <c r="V4699" i="1"/>
  <c r="X4699" i="1" s="1"/>
  <c r="V4700" i="1"/>
  <c r="X4700" i="1" s="1"/>
  <c r="V4701" i="1"/>
  <c r="X4701" i="1" s="1"/>
  <c r="V4702" i="1"/>
  <c r="X4702" i="1" s="1"/>
  <c r="V4703" i="1"/>
  <c r="X4703" i="1" s="1"/>
  <c r="V4704" i="1"/>
  <c r="X4704" i="1" s="1"/>
  <c r="V4705" i="1"/>
  <c r="X4705" i="1" s="1"/>
  <c r="V4706" i="1"/>
  <c r="X4706" i="1" s="1"/>
  <c r="V4707" i="1"/>
  <c r="X4707" i="1" s="1"/>
  <c r="V4708" i="1"/>
  <c r="X4708" i="1" s="1"/>
  <c r="V4709" i="1"/>
  <c r="X4709" i="1" s="1"/>
  <c r="V4710" i="1"/>
  <c r="X4710" i="1" s="1"/>
  <c r="V4711" i="1"/>
  <c r="X4711" i="1" s="1"/>
  <c r="V4712" i="1"/>
  <c r="X4712" i="1" s="1"/>
  <c r="V4713" i="1"/>
  <c r="X4713" i="1" s="1"/>
  <c r="V4714" i="1"/>
  <c r="X4714" i="1" s="1"/>
  <c r="V4715" i="1"/>
  <c r="X4715" i="1" s="1"/>
  <c r="V4716" i="1"/>
  <c r="X4716" i="1" s="1"/>
  <c r="V4717" i="1"/>
  <c r="X4717" i="1" s="1"/>
  <c r="V4718" i="1"/>
  <c r="X4718" i="1" s="1"/>
  <c r="V4719" i="1"/>
  <c r="X4719" i="1" s="1"/>
  <c r="V4720" i="1"/>
  <c r="X4720" i="1" s="1"/>
  <c r="V4721" i="1"/>
  <c r="X4721" i="1" s="1"/>
  <c r="V4722" i="1"/>
  <c r="X4722" i="1" s="1"/>
  <c r="V4723" i="1"/>
  <c r="X4723" i="1" s="1"/>
  <c r="V4724" i="1"/>
  <c r="X4724" i="1" s="1"/>
  <c r="V4725" i="1"/>
  <c r="X4725" i="1" s="1"/>
  <c r="V4726" i="1"/>
  <c r="X4726" i="1" s="1"/>
  <c r="V4727" i="1"/>
  <c r="X4727" i="1" s="1"/>
  <c r="V4728" i="1"/>
  <c r="X4728" i="1" s="1"/>
  <c r="V4729" i="1"/>
  <c r="X4729" i="1" s="1"/>
  <c r="V4730" i="1"/>
  <c r="X4730" i="1" s="1"/>
  <c r="V4731" i="1"/>
  <c r="X4731" i="1" s="1"/>
  <c r="V4732" i="1"/>
  <c r="X4732" i="1" s="1"/>
  <c r="V4733" i="1"/>
  <c r="X4733" i="1" s="1"/>
  <c r="V4734" i="1"/>
  <c r="X4734" i="1" s="1"/>
  <c r="V4735" i="1"/>
  <c r="X4735" i="1" s="1"/>
  <c r="V4736" i="1"/>
  <c r="X4736" i="1" s="1"/>
  <c r="V4737" i="1"/>
  <c r="X4737" i="1" s="1"/>
  <c r="V4738" i="1"/>
  <c r="X4738" i="1" s="1"/>
  <c r="V4739" i="1"/>
  <c r="X4739" i="1" s="1"/>
  <c r="V4740" i="1"/>
  <c r="X4740" i="1" s="1"/>
  <c r="V4741" i="1"/>
  <c r="X4741" i="1" s="1"/>
  <c r="V4742" i="1"/>
  <c r="X4742" i="1" s="1"/>
  <c r="V4743" i="1"/>
  <c r="X4743" i="1" s="1"/>
  <c r="V4744" i="1"/>
  <c r="X4744" i="1" s="1"/>
  <c r="V4745" i="1"/>
  <c r="X4745" i="1" s="1"/>
  <c r="V4746" i="1"/>
  <c r="X4746" i="1" s="1"/>
  <c r="V4747" i="1"/>
  <c r="X4747" i="1" s="1"/>
  <c r="V4748" i="1"/>
  <c r="X4748" i="1" s="1"/>
  <c r="V4749" i="1"/>
  <c r="X4749" i="1" s="1"/>
  <c r="V4750" i="1"/>
  <c r="X4750" i="1" s="1"/>
  <c r="V4751" i="1"/>
  <c r="X4751" i="1" s="1"/>
  <c r="V4752" i="1"/>
  <c r="X4752" i="1" s="1"/>
  <c r="V4753" i="1"/>
  <c r="X4753" i="1" s="1"/>
  <c r="V4754" i="1"/>
  <c r="X4754" i="1" s="1"/>
  <c r="V4755" i="1"/>
  <c r="X4755" i="1" s="1"/>
  <c r="V4756" i="1"/>
  <c r="X4756" i="1" s="1"/>
  <c r="V4757" i="1"/>
  <c r="X4757" i="1" s="1"/>
  <c r="V4758" i="1"/>
  <c r="X4758" i="1" s="1"/>
  <c r="V4759" i="1"/>
  <c r="X4759" i="1" s="1"/>
  <c r="V4760" i="1"/>
  <c r="X4760" i="1" s="1"/>
  <c r="V4761" i="1"/>
  <c r="X4761" i="1" s="1"/>
  <c r="V4762" i="1"/>
  <c r="X4762" i="1" s="1"/>
  <c r="V4763" i="1"/>
  <c r="X4763" i="1" s="1"/>
  <c r="V4764" i="1"/>
  <c r="X4764" i="1" s="1"/>
  <c r="V4765" i="1"/>
  <c r="X4765" i="1" s="1"/>
  <c r="V4766" i="1"/>
  <c r="X4766" i="1" s="1"/>
  <c r="V4767" i="1"/>
  <c r="X4767" i="1" s="1"/>
  <c r="V4768" i="1"/>
  <c r="X4768" i="1" s="1"/>
  <c r="V4769" i="1"/>
  <c r="X4769" i="1" s="1"/>
  <c r="V4770" i="1"/>
  <c r="X4770" i="1" s="1"/>
  <c r="V4771" i="1"/>
  <c r="X4771" i="1" s="1"/>
  <c r="V4772" i="1"/>
  <c r="X4772" i="1" s="1"/>
  <c r="V4773" i="1"/>
  <c r="X4773" i="1" s="1"/>
  <c r="V4774" i="1"/>
  <c r="X4774" i="1" s="1"/>
  <c r="V4775" i="1"/>
  <c r="X4775" i="1" s="1"/>
  <c r="V4776" i="1"/>
  <c r="X4776" i="1" s="1"/>
  <c r="V4777" i="1"/>
  <c r="X4777" i="1" s="1"/>
  <c r="V4778" i="1"/>
  <c r="X4778" i="1" s="1"/>
  <c r="V4779" i="1"/>
  <c r="X4779" i="1" s="1"/>
  <c r="V4780" i="1"/>
  <c r="X4780" i="1" s="1"/>
  <c r="V4781" i="1"/>
  <c r="X4781" i="1" s="1"/>
  <c r="V4782" i="1"/>
  <c r="X4782" i="1" s="1"/>
  <c r="V4783" i="1"/>
  <c r="X4783" i="1" s="1"/>
  <c r="V4784" i="1"/>
  <c r="X4784" i="1" s="1"/>
  <c r="V4785" i="1"/>
  <c r="X4785" i="1" s="1"/>
  <c r="V4786" i="1"/>
  <c r="X4786" i="1" s="1"/>
  <c r="V4787" i="1"/>
  <c r="X4787" i="1" s="1"/>
  <c r="V4788" i="1"/>
  <c r="X4788" i="1" s="1"/>
  <c r="V4789" i="1"/>
  <c r="X4789" i="1" s="1"/>
  <c r="V4790" i="1"/>
  <c r="X4790" i="1" s="1"/>
  <c r="V4791" i="1"/>
  <c r="X4791" i="1" s="1"/>
  <c r="V4792" i="1"/>
  <c r="X4792" i="1" s="1"/>
  <c r="V4793" i="1"/>
  <c r="X4793" i="1" s="1"/>
  <c r="V4794" i="1"/>
  <c r="X4794" i="1" s="1"/>
  <c r="V4795" i="1"/>
  <c r="X4795" i="1" s="1"/>
  <c r="V4796" i="1"/>
  <c r="X4796" i="1" s="1"/>
  <c r="V4797" i="1"/>
  <c r="X4797" i="1" s="1"/>
  <c r="V4798" i="1"/>
  <c r="X4798" i="1" s="1"/>
  <c r="V4799" i="1"/>
  <c r="X4799" i="1" s="1"/>
  <c r="V4800" i="1"/>
  <c r="X4800" i="1" s="1"/>
  <c r="V4801" i="1"/>
  <c r="X4801" i="1" s="1"/>
  <c r="V4802" i="1"/>
  <c r="X4802" i="1" s="1"/>
  <c r="V4803" i="1"/>
  <c r="X4803" i="1" s="1"/>
  <c r="V4804" i="1"/>
  <c r="X4804" i="1" s="1"/>
  <c r="V4805" i="1"/>
  <c r="X4805" i="1" s="1"/>
  <c r="V4806" i="1"/>
  <c r="X4806" i="1" s="1"/>
  <c r="V4807" i="1"/>
  <c r="X4807" i="1" s="1"/>
  <c r="V4808" i="1"/>
  <c r="X4808" i="1" s="1"/>
  <c r="V4809" i="1"/>
  <c r="X4809" i="1" s="1"/>
  <c r="V4810" i="1"/>
  <c r="X4810" i="1" s="1"/>
  <c r="V4811" i="1"/>
  <c r="X4811" i="1" s="1"/>
  <c r="V4812" i="1"/>
  <c r="X4812" i="1" s="1"/>
  <c r="V4813" i="1"/>
  <c r="X4813" i="1" s="1"/>
  <c r="V4814" i="1"/>
  <c r="X4814" i="1" s="1"/>
  <c r="V4815" i="1"/>
  <c r="X4815" i="1" s="1"/>
  <c r="V4816" i="1"/>
  <c r="X4816" i="1" s="1"/>
  <c r="V4817" i="1"/>
  <c r="X4817" i="1" s="1"/>
  <c r="V4818" i="1"/>
  <c r="X4818" i="1" s="1"/>
  <c r="V4819" i="1"/>
  <c r="X4819" i="1" s="1"/>
  <c r="V4820" i="1"/>
  <c r="X4820" i="1" s="1"/>
  <c r="V4821" i="1"/>
  <c r="X4821" i="1" s="1"/>
  <c r="V4822" i="1"/>
  <c r="X4822" i="1" s="1"/>
  <c r="V4823" i="1"/>
  <c r="X4823" i="1" s="1"/>
  <c r="V4824" i="1"/>
  <c r="X4824" i="1" s="1"/>
  <c r="V4825" i="1"/>
  <c r="X4825" i="1" s="1"/>
  <c r="V4826" i="1"/>
  <c r="X4826" i="1" s="1"/>
  <c r="V4827" i="1"/>
  <c r="X4827" i="1" s="1"/>
  <c r="V4828" i="1"/>
  <c r="X4828" i="1" s="1"/>
  <c r="V4829" i="1"/>
  <c r="X4829" i="1" s="1"/>
  <c r="V4830" i="1"/>
  <c r="X4830" i="1" s="1"/>
  <c r="V4831" i="1"/>
  <c r="X4831" i="1" s="1"/>
  <c r="V4832" i="1"/>
  <c r="X4832" i="1" s="1"/>
  <c r="V4833" i="1"/>
  <c r="X4833" i="1" s="1"/>
  <c r="V4834" i="1"/>
  <c r="X4834" i="1" s="1"/>
  <c r="V4835" i="1"/>
  <c r="X4835" i="1" s="1"/>
  <c r="V4836" i="1"/>
  <c r="X4836" i="1" s="1"/>
  <c r="V4837" i="1"/>
  <c r="X4837" i="1" s="1"/>
  <c r="V4838" i="1"/>
  <c r="X4838" i="1" s="1"/>
  <c r="V4839" i="1"/>
  <c r="X4839" i="1" s="1"/>
  <c r="V4840" i="1"/>
  <c r="X4840" i="1" s="1"/>
  <c r="V4841" i="1"/>
  <c r="X4841" i="1" s="1"/>
  <c r="V4842" i="1"/>
  <c r="X4842" i="1" s="1"/>
  <c r="V4843" i="1"/>
  <c r="X4843" i="1" s="1"/>
  <c r="V4844" i="1"/>
  <c r="X4844" i="1" s="1"/>
  <c r="V4845" i="1"/>
  <c r="X4845" i="1" s="1"/>
  <c r="V4846" i="1"/>
  <c r="X4846" i="1" s="1"/>
  <c r="V4847" i="1"/>
  <c r="X4847" i="1" s="1"/>
  <c r="V4848" i="1"/>
  <c r="X4848" i="1" s="1"/>
  <c r="V4849" i="1"/>
  <c r="X4849" i="1" s="1"/>
  <c r="V4850" i="1"/>
  <c r="X4850" i="1" s="1"/>
  <c r="V4851" i="1"/>
  <c r="X4851" i="1" s="1"/>
  <c r="V4852" i="1"/>
  <c r="X4852" i="1" s="1"/>
  <c r="V4853" i="1"/>
  <c r="X4853" i="1" s="1"/>
  <c r="V4854" i="1"/>
  <c r="X4854" i="1" s="1"/>
  <c r="V4855" i="1"/>
  <c r="X4855" i="1" s="1"/>
  <c r="V4856" i="1"/>
  <c r="X4856" i="1" s="1"/>
  <c r="V4857" i="1"/>
  <c r="X4857" i="1" s="1"/>
  <c r="V4858" i="1"/>
  <c r="X4858" i="1" s="1"/>
  <c r="V4859" i="1"/>
  <c r="X4859" i="1" s="1"/>
  <c r="V4860" i="1"/>
  <c r="X4860" i="1" s="1"/>
  <c r="V4861" i="1"/>
  <c r="X4861" i="1" s="1"/>
  <c r="V4862" i="1"/>
  <c r="X4862" i="1" s="1"/>
  <c r="V4863" i="1"/>
  <c r="X4863" i="1" s="1"/>
  <c r="V4864" i="1"/>
  <c r="X4864" i="1" s="1"/>
  <c r="V4865" i="1"/>
  <c r="X4865" i="1" s="1"/>
  <c r="V4866" i="1"/>
  <c r="X4866" i="1" s="1"/>
  <c r="V4867" i="1"/>
  <c r="X4867" i="1" s="1"/>
  <c r="V4868" i="1"/>
  <c r="X4868" i="1" s="1"/>
  <c r="V4869" i="1"/>
  <c r="X4869" i="1" s="1"/>
  <c r="V4870" i="1"/>
  <c r="X4870" i="1" s="1"/>
  <c r="V4871" i="1"/>
  <c r="X4871" i="1" s="1"/>
  <c r="V4872" i="1"/>
  <c r="X4872" i="1" s="1"/>
  <c r="V4873" i="1"/>
  <c r="X4873" i="1" s="1"/>
  <c r="V4874" i="1"/>
  <c r="X4874" i="1" s="1"/>
  <c r="V4875" i="1"/>
  <c r="X4875" i="1" s="1"/>
  <c r="V4876" i="1"/>
  <c r="X4876" i="1" s="1"/>
  <c r="V4877" i="1"/>
  <c r="X4877" i="1" s="1"/>
  <c r="V4878" i="1"/>
  <c r="X4878" i="1" s="1"/>
  <c r="V4879" i="1"/>
  <c r="X4879" i="1" s="1"/>
  <c r="V4880" i="1"/>
  <c r="X4880" i="1" s="1"/>
  <c r="V4881" i="1"/>
  <c r="X4881" i="1" s="1"/>
  <c r="V4882" i="1"/>
  <c r="X4882" i="1" s="1"/>
  <c r="V4883" i="1"/>
  <c r="X4883" i="1" s="1"/>
  <c r="V4884" i="1"/>
  <c r="X4884" i="1" s="1"/>
  <c r="V4885" i="1"/>
  <c r="X4885" i="1" s="1"/>
  <c r="V4886" i="1"/>
  <c r="X4886" i="1" s="1"/>
  <c r="V4887" i="1"/>
  <c r="X4887" i="1" s="1"/>
  <c r="V4888" i="1"/>
  <c r="X4888" i="1" s="1"/>
  <c r="V4889" i="1"/>
  <c r="X4889" i="1" s="1"/>
  <c r="V4890" i="1"/>
  <c r="X4890" i="1" s="1"/>
  <c r="V4891" i="1"/>
  <c r="X4891" i="1" s="1"/>
  <c r="V4892" i="1"/>
  <c r="X4892" i="1" s="1"/>
  <c r="V4893" i="1"/>
  <c r="X4893" i="1" s="1"/>
  <c r="V4894" i="1"/>
  <c r="X4894" i="1" s="1"/>
  <c r="V4895" i="1"/>
  <c r="X4895" i="1" s="1"/>
  <c r="V4896" i="1"/>
  <c r="X4896" i="1" s="1"/>
  <c r="V4897" i="1"/>
  <c r="X4897" i="1" s="1"/>
  <c r="V4898" i="1"/>
  <c r="X4898" i="1" s="1"/>
  <c r="V4899" i="1"/>
  <c r="X4899" i="1" s="1"/>
  <c r="V4900" i="1"/>
  <c r="X4900" i="1" s="1"/>
  <c r="V4901" i="1"/>
  <c r="X4901" i="1" s="1"/>
  <c r="V4902" i="1"/>
  <c r="X4902" i="1" s="1"/>
  <c r="V4903" i="1"/>
  <c r="X4903" i="1" s="1"/>
  <c r="V4904" i="1"/>
  <c r="X4904" i="1" s="1"/>
  <c r="V4905" i="1"/>
  <c r="X4905" i="1" s="1"/>
  <c r="V4906" i="1"/>
  <c r="X4906" i="1" s="1"/>
  <c r="V4907" i="1"/>
  <c r="X4907" i="1" s="1"/>
  <c r="V4908" i="1"/>
  <c r="X4908" i="1" s="1"/>
  <c r="V4909" i="1"/>
  <c r="X4909" i="1" s="1"/>
  <c r="V4910" i="1"/>
  <c r="X4910" i="1" s="1"/>
  <c r="V4911" i="1"/>
  <c r="X4911" i="1" s="1"/>
  <c r="V4912" i="1"/>
  <c r="X4912" i="1" s="1"/>
  <c r="V4913" i="1"/>
  <c r="X4913" i="1" s="1"/>
  <c r="V4914" i="1"/>
  <c r="X4914" i="1" s="1"/>
  <c r="V4915" i="1"/>
  <c r="X4915" i="1" s="1"/>
  <c r="V4916" i="1"/>
  <c r="X4916" i="1" s="1"/>
  <c r="V4917" i="1"/>
  <c r="X4917" i="1" s="1"/>
  <c r="V4918" i="1"/>
  <c r="X4918" i="1" s="1"/>
  <c r="V4919" i="1"/>
  <c r="X4919" i="1" s="1"/>
  <c r="V4920" i="1"/>
  <c r="X4920" i="1" s="1"/>
  <c r="V4921" i="1"/>
  <c r="X4921" i="1" s="1"/>
  <c r="V4922" i="1"/>
  <c r="X4922" i="1" s="1"/>
  <c r="V4923" i="1"/>
  <c r="X4923" i="1" s="1"/>
  <c r="V4924" i="1"/>
  <c r="X4924" i="1" s="1"/>
  <c r="V4925" i="1"/>
  <c r="X4925" i="1" s="1"/>
  <c r="V4926" i="1"/>
  <c r="X4926" i="1" s="1"/>
  <c r="V4927" i="1"/>
  <c r="X4927" i="1" s="1"/>
  <c r="V4928" i="1"/>
  <c r="X4928" i="1" s="1"/>
  <c r="V4929" i="1"/>
  <c r="X4929" i="1" s="1"/>
  <c r="V4930" i="1"/>
  <c r="X4930" i="1" s="1"/>
  <c r="V4931" i="1"/>
  <c r="X4931" i="1" s="1"/>
  <c r="V4932" i="1"/>
  <c r="X4932" i="1" s="1"/>
  <c r="V4933" i="1"/>
  <c r="X4933" i="1" s="1"/>
  <c r="V4934" i="1"/>
  <c r="X4934" i="1" s="1"/>
  <c r="V4935" i="1"/>
  <c r="X4935" i="1" s="1"/>
  <c r="V4936" i="1"/>
  <c r="X4936" i="1" s="1"/>
  <c r="V4937" i="1"/>
  <c r="X4937" i="1" s="1"/>
  <c r="V4938" i="1"/>
  <c r="X4938" i="1" s="1"/>
  <c r="V4939" i="1"/>
  <c r="X4939" i="1" s="1"/>
  <c r="V4940" i="1"/>
  <c r="X4940" i="1" s="1"/>
  <c r="V4941" i="1"/>
  <c r="X4941" i="1" s="1"/>
  <c r="V4942" i="1"/>
  <c r="X4942" i="1" s="1"/>
  <c r="V4943" i="1"/>
  <c r="X4943" i="1" s="1"/>
  <c r="V4944" i="1"/>
  <c r="X4944" i="1" s="1"/>
  <c r="V4945" i="1"/>
  <c r="X4945" i="1" s="1"/>
  <c r="V4946" i="1"/>
  <c r="X4946" i="1" s="1"/>
  <c r="V4947" i="1"/>
  <c r="X4947" i="1" s="1"/>
  <c r="V4948" i="1"/>
  <c r="X4948" i="1" s="1"/>
  <c r="V4949" i="1"/>
  <c r="X4949" i="1" s="1"/>
  <c r="V4950" i="1"/>
  <c r="X4950" i="1" s="1"/>
  <c r="V4951" i="1"/>
  <c r="X4951" i="1" s="1"/>
  <c r="V4952" i="1"/>
  <c r="X4952" i="1" s="1"/>
  <c r="V4953" i="1"/>
  <c r="X4953" i="1" s="1"/>
  <c r="V4954" i="1"/>
  <c r="X4954" i="1" s="1"/>
  <c r="V4955" i="1"/>
  <c r="X4955" i="1" s="1"/>
  <c r="V4956" i="1"/>
  <c r="X4956" i="1" s="1"/>
  <c r="V4957" i="1"/>
  <c r="X4957" i="1" s="1"/>
  <c r="V4958" i="1"/>
  <c r="X4958" i="1" s="1"/>
  <c r="V4959" i="1"/>
  <c r="X4959" i="1" s="1"/>
  <c r="V4960" i="1"/>
  <c r="X4960" i="1" s="1"/>
  <c r="V4961" i="1"/>
  <c r="X4961" i="1" s="1"/>
  <c r="V4962" i="1"/>
  <c r="X4962" i="1" s="1"/>
  <c r="V4963" i="1"/>
  <c r="X4963" i="1" s="1"/>
  <c r="V4964" i="1"/>
  <c r="X4964" i="1" s="1"/>
  <c r="V4965" i="1"/>
  <c r="X4965" i="1" s="1"/>
  <c r="V4966" i="1"/>
  <c r="X4966" i="1" s="1"/>
  <c r="V4967" i="1"/>
  <c r="X4967" i="1" s="1"/>
  <c r="V4968" i="1"/>
  <c r="X4968" i="1" s="1"/>
  <c r="V4969" i="1"/>
  <c r="X4969" i="1" s="1"/>
  <c r="V4970" i="1"/>
  <c r="X4970" i="1" s="1"/>
  <c r="V4971" i="1"/>
  <c r="X4971" i="1" s="1"/>
  <c r="V4972" i="1"/>
  <c r="X4972" i="1" s="1"/>
  <c r="V4973" i="1"/>
  <c r="X4973" i="1" s="1"/>
  <c r="V4974" i="1"/>
  <c r="X4974" i="1" s="1"/>
  <c r="V4975" i="1"/>
  <c r="X4975" i="1" s="1"/>
  <c r="V4976" i="1"/>
  <c r="X4976" i="1" s="1"/>
  <c r="V4977" i="1"/>
  <c r="X4977" i="1" s="1"/>
  <c r="V4978" i="1"/>
  <c r="X4978" i="1" s="1"/>
  <c r="V4979" i="1"/>
  <c r="X4979" i="1" s="1"/>
  <c r="V4980" i="1"/>
  <c r="X4980" i="1" s="1"/>
  <c r="V4981" i="1"/>
  <c r="X4981" i="1" s="1"/>
  <c r="V4982" i="1"/>
  <c r="X4982" i="1" s="1"/>
  <c r="V4983" i="1"/>
  <c r="X4983" i="1" s="1"/>
  <c r="V4984" i="1"/>
  <c r="X4984" i="1" s="1"/>
  <c r="V4985" i="1"/>
  <c r="X4985" i="1" s="1"/>
  <c r="V4986" i="1"/>
  <c r="X4986" i="1" s="1"/>
  <c r="V4987" i="1"/>
  <c r="X4987" i="1" s="1"/>
  <c r="V4988" i="1"/>
  <c r="X4988" i="1" s="1"/>
  <c r="V4989" i="1"/>
  <c r="X4989" i="1" s="1"/>
  <c r="V4990" i="1"/>
  <c r="X4990" i="1" s="1"/>
  <c r="V4991" i="1"/>
  <c r="X4991" i="1" s="1"/>
  <c r="V4992" i="1"/>
  <c r="X4992" i="1" s="1"/>
  <c r="V4993" i="1"/>
  <c r="X4993" i="1" s="1"/>
  <c r="V4994" i="1"/>
  <c r="X4994" i="1" s="1"/>
  <c r="V4995" i="1"/>
  <c r="X4995" i="1" s="1"/>
  <c r="V4996" i="1"/>
  <c r="X4996" i="1" s="1"/>
  <c r="V4997" i="1"/>
  <c r="X4997" i="1" s="1"/>
  <c r="V4998" i="1"/>
  <c r="X4998" i="1" s="1"/>
  <c r="V4999" i="1"/>
  <c r="X4999" i="1" s="1"/>
  <c r="V5000" i="1"/>
  <c r="X5000" i="1" s="1"/>
  <c r="V5001" i="1"/>
  <c r="X5001" i="1" s="1"/>
  <c r="V5002" i="1"/>
  <c r="X5002" i="1" s="1"/>
  <c r="V5003" i="1"/>
  <c r="X5003" i="1" s="1"/>
  <c r="V5004" i="1"/>
  <c r="X5004" i="1" s="1"/>
  <c r="V5005" i="1"/>
  <c r="X5005" i="1" s="1"/>
  <c r="V5006" i="1"/>
  <c r="X5006" i="1" s="1"/>
  <c r="V5007" i="1"/>
  <c r="X5007" i="1" s="1"/>
  <c r="V5008" i="1"/>
  <c r="X5008" i="1" s="1"/>
  <c r="V5009" i="1"/>
  <c r="X5009" i="1" s="1"/>
  <c r="V5010" i="1"/>
  <c r="X5010" i="1" s="1"/>
  <c r="V5011" i="1"/>
  <c r="X5011" i="1" s="1"/>
  <c r="V5012" i="1"/>
  <c r="X5012" i="1" s="1"/>
  <c r="V5013" i="1"/>
  <c r="X5013" i="1" s="1"/>
  <c r="V5014" i="1"/>
  <c r="X5014" i="1" s="1"/>
  <c r="V5015" i="1"/>
  <c r="X5015" i="1" s="1"/>
  <c r="V5016" i="1"/>
  <c r="X5016" i="1" s="1"/>
  <c r="V5017" i="1"/>
  <c r="X5017" i="1" s="1"/>
  <c r="V5018" i="1"/>
  <c r="X5018" i="1" s="1"/>
  <c r="V5019" i="1"/>
  <c r="X5019" i="1" s="1"/>
  <c r="V5020" i="1"/>
  <c r="X5020" i="1" s="1"/>
  <c r="V5021" i="1"/>
  <c r="X5021" i="1" s="1"/>
  <c r="V5022" i="1"/>
  <c r="X5022" i="1" s="1"/>
  <c r="V5023" i="1"/>
  <c r="X5023" i="1" s="1"/>
  <c r="V5024" i="1"/>
  <c r="X5024" i="1" s="1"/>
  <c r="V5025" i="1"/>
  <c r="X5025" i="1" s="1"/>
  <c r="V5026" i="1"/>
  <c r="X5026" i="1" s="1"/>
  <c r="V5027" i="1"/>
  <c r="X5027" i="1" s="1"/>
  <c r="V5028" i="1"/>
  <c r="X5028" i="1" s="1"/>
  <c r="V5029" i="1"/>
  <c r="X5029" i="1" s="1"/>
  <c r="V5030" i="1"/>
  <c r="X5030" i="1" s="1"/>
  <c r="V5031" i="1"/>
  <c r="X5031" i="1" s="1"/>
  <c r="V5032" i="1"/>
  <c r="X5032" i="1" s="1"/>
  <c r="V5033" i="1"/>
  <c r="X5033" i="1" s="1"/>
  <c r="V5034" i="1"/>
  <c r="X5034" i="1" s="1"/>
  <c r="V5035" i="1"/>
  <c r="X5035" i="1" s="1"/>
  <c r="V5036" i="1"/>
  <c r="X5036" i="1" s="1"/>
  <c r="V5037" i="1"/>
  <c r="X5037" i="1" s="1"/>
  <c r="V5038" i="1"/>
  <c r="X5038" i="1" s="1"/>
  <c r="V5039" i="1"/>
  <c r="X5039" i="1" s="1"/>
  <c r="V5040" i="1"/>
  <c r="X5040" i="1" s="1"/>
  <c r="V5041" i="1"/>
  <c r="X5041" i="1" s="1"/>
  <c r="V5042" i="1"/>
  <c r="X5042" i="1" s="1"/>
  <c r="V5043" i="1"/>
  <c r="X5043" i="1" s="1"/>
  <c r="V5044" i="1"/>
  <c r="X5044" i="1" s="1"/>
  <c r="V5045" i="1"/>
  <c r="X5045" i="1" s="1"/>
  <c r="V5046" i="1"/>
  <c r="X5046" i="1" s="1"/>
  <c r="V5047" i="1"/>
  <c r="X5047" i="1" s="1"/>
  <c r="V5048" i="1"/>
  <c r="X5048" i="1" s="1"/>
  <c r="V5049" i="1"/>
  <c r="X5049" i="1" s="1"/>
  <c r="V5050" i="1"/>
  <c r="X5050" i="1" s="1"/>
  <c r="V5051" i="1"/>
  <c r="X5051" i="1" s="1"/>
  <c r="V5052" i="1"/>
  <c r="X5052" i="1" s="1"/>
  <c r="V5053" i="1"/>
  <c r="X5053" i="1" s="1"/>
  <c r="V5054" i="1"/>
  <c r="X5054" i="1" s="1"/>
  <c r="V5055" i="1"/>
  <c r="X5055" i="1" s="1"/>
  <c r="V5056" i="1"/>
  <c r="X5056" i="1" s="1"/>
  <c r="V5057" i="1"/>
  <c r="X5057" i="1" s="1"/>
  <c r="V5058" i="1"/>
  <c r="X5058" i="1" s="1"/>
  <c r="V5059" i="1"/>
  <c r="X5059" i="1" s="1"/>
  <c r="V5060" i="1"/>
  <c r="X5060" i="1" s="1"/>
  <c r="V5061" i="1"/>
  <c r="X5061" i="1" s="1"/>
  <c r="V5062" i="1"/>
  <c r="X5062" i="1" s="1"/>
  <c r="V5063" i="1"/>
  <c r="X5063" i="1" s="1"/>
  <c r="V5064" i="1"/>
  <c r="X5064" i="1" s="1"/>
  <c r="V5065" i="1"/>
  <c r="X5065" i="1" s="1"/>
  <c r="V5066" i="1"/>
  <c r="X5066" i="1" s="1"/>
  <c r="V5067" i="1"/>
  <c r="X5067" i="1" s="1"/>
  <c r="V5068" i="1"/>
  <c r="X5068" i="1" s="1"/>
  <c r="V5069" i="1"/>
  <c r="X5069" i="1" s="1"/>
  <c r="V5070" i="1"/>
  <c r="X5070" i="1" s="1"/>
  <c r="V5071" i="1"/>
  <c r="X5071" i="1" s="1"/>
  <c r="V5072" i="1"/>
  <c r="X5072" i="1" s="1"/>
  <c r="V5073" i="1"/>
  <c r="X5073" i="1" s="1"/>
  <c r="V5074" i="1"/>
  <c r="X5074" i="1" s="1"/>
  <c r="V5075" i="1"/>
  <c r="X5075" i="1" s="1"/>
  <c r="V5076" i="1"/>
  <c r="X5076" i="1" s="1"/>
  <c r="V5077" i="1"/>
  <c r="X5077" i="1" s="1"/>
  <c r="V5078" i="1"/>
  <c r="X5078" i="1" s="1"/>
  <c r="V5079" i="1"/>
  <c r="X5079" i="1" s="1"/>
  <c r="V5080" i="1"/>
  <c r="X5080" i="1" s="1"/>
  <c r="V5081" i="1"/>
  <c r="X5081" i="1" s="1"/>
  <c r="V5082" i="1"/>
  <c r="X5082" i="1" s="1"/>
  <c r="V5083" i="1"/>
  <c r="X5083" i="1" s="1"/>
  <c r="V5084" i="1"/>
  <c r="X5084" i="1" s="1"/>
  <c r="V5085" i="1"/>
  <c r="X5085" i="1" s="1"/>
  <c r="V5086" i="1"/>
  <c r="X5086" i="1" s="1"/>
  <c r="V5087" i="1"/>
  <c r="X5087" i="1" s="1"/>
  <c r="V5088" i="1"/>
  <c r="X5088" i="1" s="1"/>
  <c r="V5089" i="1"/>
  <c r="X5089" i="1" s="1"/>
  <c r="V5090" i="1"/>
  <c r="X5090" i="1" s="1"/>
  <c r="V5091" i="1"/>
  <c r="X5091" i="1" s="1"/>
  <c r="V5092" i="1"/>
  <c r="X5092" i="1" s="1"/>
  <c r="V5093" i="1"/>
  <c r="X5093" i="1" s="1"/>
  <c r="V5094" i="1"/>
  <c r="X5094" i="1" s="1"/>
  <c r="V5095" i="1"/>
  <c r="X5095" i="1" s="1"/>
  <c r="V5096" i="1"/>
  <c r="X5096" i="1" s="1"/>
  <c r="V5097" i="1"/>
  <c r="X5097" i="1" s="1"/>
  <c r="V5098" i="1"/>
  <c r="X5098" i="1" s="1"/>
  <c r="V5099" i="1"/>
  <c r="X5099" i="1" s="1"/>
  <c r="V5100" i="1"/>
  <c r="X5100" i="1" s="1"/>
  <c r="V5101" i="1"/>
  <c r="X5101" i="1" s="1"/>
  <c r="V5102" i="1"/>
  <c r="X5102" i="1" s="1"/>
  <c r="V5103" i="1"/>
  <c r="X5103" i="1" s="1"/>
  <c r="V5104" i="1"/>
  <c r="X5104" i="1" s="1"/>
  <c r="V5105" i="1"/>
  <c r="X5105" i="1" s="1"/>
  <c r="V5106" i="1"/>
  <c r="X5106" i="1" s="1"/>
  <c r="V5107" i="1"/>
  <c r="X5107" i="1" s="1"/>
  <c r="V5108" i="1"/>
  <c r="X5108" i="1" s="1"/>
  <c r="V5109" i="1"/>
  <c r="X5109" i="1" s="1"/>
  <c r="V5110" i="1"/>
  <c r="X5110" i="1" s="1"/>
  <c r="V5111" i="1"/>
  <c r="X5111" i="1" s="1"/>
  <c r="V5112" i="1"/>
  <c r="X5112" i="1" s="1"/>
  <c r="V5113" i="1"/>
  <c r="X5113" i="1" s="1"/>
  <c r="V5114" i="1"/>
  <c r="X5114" i="1" s="1"/>
  <c r="V5115" i="1"/>
  <c r="X5115" i="1" s="1"/>
  <c r="V5116" i="1"/>
  <c r="X5116" i="1" s="1"/>
  <c r="V5117" i="1"/>
  <c r="X5117" i="1" s="1"/>
  <c r="V5118" i="1"/>
  <c r="X5118" i="1" s="1"/>
  <c r="V5119" i="1"/>
  <c r="X5119" i="1" s="1"/>
  <c r="V5120" i="1"/>
  <c r="X5120" i="1" s="1"/>
  <c r="V5121" i="1"/>
  <c r="X5121" i="1" s="1"/>
  <c r="V5122" i="1"/>
  <c r="X5122" i="1" s="1"/>
  <c r="V5123" i="1"/>
  <c r="X5123" i="1" s="1"/>
  <c r="V5124" i="1"/>
  <c r="X5124" i="1" s="1"/>
  <c r="V5125" i="1"/>
  <c r="X5125" i="1" s="1"/>
  <c r="V5126" i="1"/>
  <c r="X5126" i="1" s="1"/>
  <c r="V5127" i="1"/>
  <c r="X5127" i="1" s="1"/>
  <c r="V5128" i="1"/>
  <c r="X5128" i="1" s="1"/>
  <c r="V5129" i="1"/>
  <c r="X5129" i="1" s="1"/>
  <c r="V5130" i="1"/>
  <c r="X5130" i="1" s="1"/>
  <c r="V5131" i="1"/>
  <c r="X5131" i="1" s="1"/>
  <c r="V5132" i="1"/>
  <c r="X5132" i="1" s="1"/>
  <c r="V5133" i="1"/>
  <c r="X5133" i="1" s="1"/>
  <c r="V5134" i="1"/>
  <c r="X5134" i="1" s="1"/>
  <c r="V5135" i="1"/>
  <c r="X5135" i="1" s="1"/>
  <c r="V5136" i="1"/>
  <c r="X5136" i="1" s="1"/>
  <c r="V5137" i="1"/>
  <c r="X5137" i="1" s="1"/>
  <c r="V5138" i="1"/>
  <c r="X5138" i="1" s="1"/>
  <c r="V5139" i="1"/>
  <c r="X5139" i="1" s="1"/>
  <c r="V5140" i="1"/>
  <c r="X5140" i="1" s="1"/>
  <c r="V5141" i="1"/>
  <c r="X5141" i="1" s="1"/>
  <c r="V5142" i="1"/>
  <c r="X5142" i="1" s="1"/>
  <c r="V5143" i="1"/>
  <c r="X5143" i="1" s="1"/>
  <c r="V5144" i="1"/>
  <c r="X5144" i="1" s="1"/>
  <c r="V5145" i="1"/>
  <c r="X5145" i="1" s="1"/>
  <c r="V5146" i="1"/>
  <c r="X5146" i="1" s="1"/>
  <c r="V5147" i="1"/>
  <c r="X5147" i="1" s="1"/>
  <c r="V5148" i="1"/>
  <c r="X5148" i="1" s="1"/>
  <c r="V5149" i="1"/>
  <c r="X5149" i="1" s="1"/>
  <c r="V5150" i="1"/>
  <c r="X5150" i="1" s="1"/>
  <c r="V5151" i="1"/>
  <c r="X5151" i="1" s="1"/>
  <c r="V5152" i="1"/>
  <c r="X5152" i="1" s="1"/>
  <c r="V5153" i="1"/>
  <c r="X5153" i="1" s="1"/>
  <c r="V5154" i="1"/>
  <c r="X5154" i="1" s="1"/>
  <c r="V5155" i="1"/>
  <c r="X5155" i="1" s="1"/>
  <c r="V5156" i="1"/>
  <c r="X5156" i="1" s="1"/>
  <c r="V5157" i="1"/>
  <c r="X5157" i="1" s="1"/>
  <c r="V5158" i="1"/>
  <c r="X5158" i="1" s="1"/>
  <c r="V5159" i="1"/>
  <c r="X5159" i="1" s="1"/>
  <c r="V5160" i="1"/>
  <c r="X5160" i="1" s="1"/>
  <c r="V5161" i="1"/>
  <c r="X5161" i="1" s="1"/>
  <c r="V5162" i="1"/>
  <c r="X5162" i="1" s="1"/>
  <c r="V5163" i="1"/>
  <c r="X5163" i="1" s="1"/>
  <c r="V5164" i="1"/>
  <c r="X5164" i="1" s="1"/>
  <c r="V5165" i="1"/>
  <c r="X5165" i="1" s="1"/>
  <c r="V5166" i="1"/>
  <c r="X5166" i="1" s="1"/>
  <c r="V5167" i="1"/>
  <c r="X5167" i="1" s="1"/>
  <c r="V5168" i="1"/>
  <c r="X5168" i="1" s="1"/>
  <c r="V5169" i="1"/>
  <c r="X5169" i="1" s="1"/>
  <c r="V5170" i="1"/>
  <c r="X5170" i="1" s="1"/>
  <c r="V5171" i="1"/>
  <c r="X5171" i="1" s="1"/>
  <c r="V5172" i="1"/>
  <c r="X5172" i="1" s="1"/>
  <c r="V5173" i="1"/>
  <c r="X5173" i="1" s="1"/>
  <c r="V5174" i="1"/>
  <c r="X5174" i="1" s="1"/>
  <c r="V5175" i="1"/>
  <c r="X5175" i="1" s="1"/>
  <c r="V5176" i="1"/>
  <c r="X5176" i="1" s="1"/>
  <c r="V5177" i="1"/>
  <c r="X5177" i="1" s="1"/>
  <c r="V5178" i="1"/>
  <c r="X5178" i="1" s="1"/>
  <c r="V5179" i="1"/>
  <c r="X5179" i="1" s="1"/>
  <c r="V5180" i="1"/>
  <c r="X5180" i="1" s="1"/>
  <c r="V5181" i="1"/>
  <c r="X5181" i="1" s="1"/>
  <c r="V5182" i="1"/>
  <c r="X5182" i="1" s="1"/>
  <c r="V5183" i="1"/>
  <c r="X5183" i="1" s="1"/>
  <c r="V5184" i="1"/>
  <c r="X5184" i="1" s="1"/>
  <c r="V5185" i="1"/>
  <c r="X5185" i="1" s="1"/>
  <c r="V5186" i="1"/>
  <c r="X5186" i="1" s="1"/>
  <c r="V5187" i="1"/>
  <c r="X5187" i="1" s="1"/>
  <c r="V5188" i="1"/>
  <c r="X5188" i="1" s="1"/>
  <c r="V5189" i="1"/>
  <c r="X5189" i="1" s="1"/>
  <c r="V5190" i="1"/>
  <c r="X5190" i="1" s="1"/>
  <c r="V5191" i="1"/>
  <c r="X5191" i="1" s="1"/>
  <c r="V5192" i="1"/>
  <c r="X5192" i="1" s="1"/>
  <c r="V5193" i="1"/>
  <c r="X5193" i="1" s="1"/>
  <c r="V5194" i="1"/>
  <c r="X5194" i="1" s="1"/>
  <c r="V5195" i="1"/>
  <c r="X5195" i="1" s="1"/>
  <c r="V5196" i="1"/>
  <c r="X5196" i="1" s="1"/>
  <c r="V5197" i="1"/>
  <c r="X5197" i="1" s="1"/>
  <c r="V5198" i="1"/>
  <c r="X5198" i="1" s="1"/>
  <c r="V5199" i="1"/>
  <c r="X5199" i="1" s="1"/>
  <c r="V5200" i="1"/>
  <c r="X5200" i="1" s="1"/>
  <c r="V5201" i="1"/>
  <c r="X5201" i="1" s="1"/>
  <c r="V5202" i="1"/>
  <c r="X5202" i="1" s="1"/>
  <c r="V5203" i="1"/>
  <c r="X5203" i="1" s="1"/>
  <c r="V5204" i="1"/>
  <c r="X5204" i="1" s="1"/>
  <c r="V5205" i="1"/>
  <c r="X5205" i="1" s="1"/>
  <c r="V5206" i="1"/>
  <c r="X5206" i="1" s="1"/>
  <c r="V5207" i="1"/>
  <c r="X5207" i="1" s="1"/>
  <c r="V5208" i="1"/>
  <c r="X5208" i="1" s="1"/>
  <c r="V5209" i="1"/>
  <c r="X5209" i="1" s="1"/>
  <c r="V5210" i="1"/>
  <c r="X5210" i="1" s="1"/>
  <c r="V5211" i="1"/>
  <c r="X5211" i="1" s="1"/>
  <c r="V5212" i="1"/>
  <c r="X5212" i="1" s="1"/>
  <c r="V5213" i="1"/>
  <c r="X5213" i="1" s="1"/>
  <c r="V5214" i="1"/>
  <c r="X5214" i="1" s="1"/>
  <c r="V5215" i="1"/>
  <c r="X5215" i="1" s="1"/>
  <c r="V5216" i="1"/>
  <c r="X5216" i="1" s="1"/>
  <c r="V5217" i="1"/>
  <c r="X5217" i="1" s="1"/>
  <c r="V5218" i="1"/>
  <c r="X5218" i="1" s="1"/>
  <c r="V5219" i="1"/>
  <c r="X5219" i="1" s="1"/>
  <c r="V5220" i="1"/>
  <c r="X5220" i="1" s="1"/>
  <c r="V5221" i="1"/>
  <c r="X5221" i="1" s="1"/>
  <c r="V5222" i="1"/>
  <c r="X5222" i="1" s="1"/>
  <c r="V5223" i="1"/>
  <c r="X5223" i="1" s="1"/>
  <c r="V5224" i="1"/>
  <c r="X5224" i="1" s="1"/>
  <c r="V5225" i="1"/>
  <c r="X5225" i="1" s="1"/>
  <c r="V5226" i="1"/>
  <c r="X5226" i="1" s="1"/>
  <c r="V5227" i="1"/>
  <c r="X5227" i="1" s="1"/>
  <c r="V5228" i="1"/>
  <c r="X5228" i="1" s="1"/>
  <c r="V5229" i="1"/>
  <c r="X5229" i="1" s="1"/>
  <c r="V5230" i="1"/>
  <c r="X5230" i="1" s="1"/>
  <c r="V5231" i="1"/>
  <c r="X5231" i="1" s="1"/>
  <c r="V5232" i="1"/>
  <c r="X5232" i="1" s="1"/>
  <c r="V5233" i="1"/>
  <c r="X5233" i="1" s="1"/>
  <c r="V5234" i="1"/>
  <c r="X5234" i="1" s="1"/>
  <c r="V5235" i="1"/>
  <c r="X5235" i="1" s="1"/>
  <c r="V5236" i="1"/>
  <c r="X5236" i="1" s="1"/>
  <c r="V5237" i="1"/>
  <c r="X5237" i="1" s="1"/>
  <c r="V5238" i="1"/>
  <c r="X5238" i="1" s="1"/>
  <c r="V5239" i="1"/>
  <c r="X5239" i="1" s="1"/>
  <c r="V5240" i="1"/>
  <c r="X5240" i="1" s="1"/>
  <c r="V5241" i="1"/>
  <c r="X5241" i="1" s="1"/>
  <c r="V5242" i="1"/>
  <c r="X5242" i="1" s="1"/>
  <c r="V5243" i="1"/>
  <c r="X5243" i="1" s="1"/>
  <c r="V5244" i="1"/>
  <c r="X5244" i="1" s="1"/>
  <c r="V5245" i="1"/>
  <c r="X5245" i="1" s="1"/>
  <c r="V5246" i="1"/>
  <c r="X5246" i="1" s="1"/>
  <c r="V5247" i="1"/>
  <c r="X5247" i="1" s="1"/>
  <c r="V5248" i="1"/>
  <c r="X5248" i="1" s="1"/>
  <c r="V5249" i="1"/>
  <c r="X5249" i="1" s="1"/>
  <c r="V5250" i="1"/>
  <c r="X5250" i="1" s="1"/>
  <c r="V5251" i="1"/>
  <c r="X5251" i="1" s="1"/>
  <c r="V5252" i="1"/>
  <c r="X5252" i="1" s="1"/>
  <c r="V5253" i="1"/>
  <c r="X5253" i="1" s="1"/>
  <c r="V5254" i="1"/>
  <c r="X5254" i="1" s="1"/>
  <c r="V5255" i="1"/>
  <c r="X5255" i="1" s="1"/>
  <c r="V5256" i="1"/>
  <c r="X5256" i="1" s="1"/>
  <c r="V5257" i="1"/>
  <c r="X5257" i="1" s="1"/>
  <c r="V5258" i="1"/>
  <c r="X5258" i="1" s="1"/>
  <c r="V5259" i="1"/>
  <c r="X5259" i="1" s="1"/>
  <c r="V5260" i="1"/>
  <c r="X5260" i="1" s="1"/>
  <c r="V5261" i="1"/>
  <c r="X5261" i="1" s="1"/>
  <c r="V5262" i="1"/>
  <c r="X5262" i="1" s="1"/>
  <c r="V5263" i="1"/>
  <c r="X5263" i="1" s="1"/>
  <c r="V5264" i="1"/>
  <c r="X5264" i="1" s="1"/>
  <c r="V5265" i="1"/>
  <c r="X5265" i="1" s="1"/>
  <c r="V5266" i="1"/>
  <c r="X5266" i="1" s="1"/>
  <c r="V5267" i="1"/>
  <c r="X5267" i="1" s="1"/>
  <c r="V5268" i="1"/>
  <c r="X5268" i="1" s="1"/>
  <c r="V5269" i="1"/>
  <c r="X5269" i="1" s="1"/>
  <c r="V5270" i="1"/>
  <c r="X5270" i="1" s="1"/>
  <c r="V5271" i="1"/>
  <c r="X5271" i="1" s="1"/>
  <c r="V5272" i="1"/>
  <c r="X5272" i="1" s="1"/>
  <c r="V5273" i="1"/>
  <c r="X5273" i="1" s="1"/>
  <c r="V5274" i="1"/>
  <c r="X5274" i="1" s="1"/>
  <c r="V5275" i="1"/>
  <c r="X5275" i="1" s="1"/>
  <c r="V5276" i="1"/>
  <c r="X5276" i="1" s="1"/>
  <c r="V5277" i="1"/>
  <c r="X5277" i="1" s="1"/>
  <c r="V5278" i="1"/>
  <c r="X5278" i="1" s="1"/>
  <c r="V5279" i="1"/>
  <c r="X5279" i="1" s="1"/>
  <c r="V5280" i="1"/>
  <c r="X5280" i="1" s="1"/>
  <c r="V5281" i="1"/>
  <c r="X5281" i="1" s="1"/>
  <c r="V5282" i="1"/>
  <c r="X5282" i="1" s="1"/>
  <c r="V5283" i="1"/>
  <c r="X5283" i="1" s="1"/>
  <c r="V5284" i="1"/>
  <c r="X5284" i="1" s="1"/>
  <c r="V5285" i="1"/>
  <c r="X5285" i="1" s="1"/>
  <c r="V5286" i="1"/>
  <c r="X5286" i="1" s="1"/>
  <c r="V5287" i="1"/>
  <c r="X5287" i="1" s="1"/>
  <c r="V5288" i="1"/>
  <c r="X5288" i="1" s="1"/>
  <c r="V5289" i="1"/>
  <c r="X5289" i="1" s="1"/>
  <c r="V5290" i="1"/>
  <c r="X5290" i="1" s="1"/>
  <c r="V5291" i="1"/>
  <c r="X5291" i="1" s="1"/>
  <c r="V5292" i="1"/>
  <c r="X5292" i="1" s="1"/>
  <c r="V5293" i="1"/>
  <c r="X5293" i="1" s="1"/>
  <c r="V5294" i="1"/>
  <c r="X5294" i="1" s="1"/>
  <c r="V5295" i="1"/>
  <c r="X5295" i="1" s="1"/>
  <c r="V5296" i="1"/>
  <c r="X5296" i="1" s="1"/>
  <c r="V5297" i="1"/>
  <c r="X5297" i="1" s="1"/>
  <c r="V5298" i="1"/>
  <c r="X5298" i="1" s="1"/>
  <c r="V5299" i="1"/>
  <c r="X5299" i="1" s="1"/>
  <c r="V5300" i="1"/>
  <c r="X5300" i="1" s="1"/>
  <c r="V5301" i="1"/>
  <c r="X5301" i="1" s="1"/>
  <c r="V5302" i="1"/>
  <c r="X5302" i="1" s="1"/>
  <c r="V5303" i="1"/>
  <c r="X5303" i="1" s="1"/>
  <c r="V5304" i="1"/>
  <c r="X5304" i="1" s="1"/>
  <c r="V5305" i="1"/>
  <c r="X5305" i="1" s="1"/>
  <c r="V5306" i="1"/>
  <c r="X5306" i="1" s="1"/>
  <c r="V5307" i="1"/>
  <c r="X5307" i="1" s="1"/>
  <c r="V5308" i="1"/>
  <c r="X5308" i="1" s="1"/>
  <c r="V5309" i="1"/>
  <c r="X5309" i="1" s="1"/>
  <c r="V5310" i="1"/>
  <c r="X5310" i="1" s="1"/>
  <c r="V5311" i="1"/>
  <c r="X5311" i="1" s="1"/>
  <c r="V5312" i="1"/>
  <c r="X5312" i="1" s="1"/>
  <c r="V5313" i="1"/>
  <c r="X5313" i="1" s="1"/>
  <c r="V5314" i="1"/>
  <c r="X5314" i="1" s="1"/>
  <c r="V5315" i="1"/>
  <c r="X5315" i="1" s="1"/>
  <c r="V5316" i="1"/>
  <c r="X5316" i="1" s="1"/>
  <c r="V5317" i="1"/>
  <c r="X5317" i="1" s="1"/>
  <c r="V5318" i="1"/>
  <c r="X5318" i="1" s="1"/>
  <c r="V5319" i="1"/>
  <c r="X5319" i="1" s="1"/>
  <c r="V5320" i="1"/>
  <c r="X5320" i="1" s="1"/>
  <c r="V5321" i="1"/>
  <c r="X5321" i="1" s="1"/>
  <c r="V5322" i="1"/>
  <c r="X5322" i="1" s="1"/>
  <c r="V5323" i="1"/>
  <c r="X5323" i="1" s="1"/>
  <c r="V5324" i="1"/>
  <c r="X5324" i="1" s="1"/>
  <c r="V5325" i="1"/>
  <c r="X5325" i="1" s="1"/>
  <c r="V5326" i="1"/>
  <c r="X5326" i="1" s="1"/>
  <c r="V5327" i="1"/>
  <c r="X5327" i="1" s="1"/>
  <c r="V5328" i="1"/>
  <c r="X5328" i="1" s="1"/>
  <c r="V5329" i="1"/>
  <c r="X5329" i="1" s="1"/>
  <c r="V5330" i="1"/>
  <c r="X5330" i="1" s="1"/>
  <c r="V5331" i="1"/>
  <c r="X5331" i="1" s="1"/>
  <c r="V5332" i="1"/>
  <c r="X5332" i="1" s="1"/>
  <c r="V5333" i="1"/>
  <c r="X5333" i="1" s="1"/>
  <c r="V5334" i="1"/>
  <c r="X5334" i="1" s="1"/>
  <c r="V5335" i="1"/>
  <c r="X5335" i="1" s="1"/>
  <c r="V5336" i="1"/>
  <c r="X5336" i="1" s="1"/>
  <c r="V5337" i="1"/>
  <c r="X5337" i="1" s="1"/>
  <c r="V5338" i="1"/>
  <c r="X5338" i="1" s="1"/>
  <c r="V5339" i="1"/>
  <c r="X5339" i="1" s="1"/>
  <c r="V5340" i="1"/>
  <c r="X5340" i="1" s="1"/>
  <c r="V5341" i="1"/>
  <c r="X5341" i="1" s="1"/>
  <c r="V5342" i="1"/>
  <c r="X5342" i="1" s="1"/>
  <c r="V5343" i="1"/>
  <c r="X5343" i="1" s="1"/>
  <c r="V5344" i="1"/>
  <c r="X5344" i="1" s="1"/>
  <c r="V5345" i="1"/>
  <c r="X5345" i="1" s="1"/>
  <c r="V5346" i="1"/>
  <c r="X5346" i="1" s="1"/>
  <c r="V5347" i="1"/>
  <c r="X5347" i="1" s="1"/>
  <c r="V5348" i="1"/>
  <c r="X5348" i="1" s="1"/>
  <c r="V5349" i="1"/>
  <c r="X5349" i="1" s="1"/>
  <c r="V5350" i="1"/>
  <c r="X5350" i="1" s="1"/>
  <c r="V5351" i="1"/>
  <c r="X5351" i="1" s="1"/>
  <c r="V5352" i="1"/>
  <c r="X5352" i="1" s="1"/>
  <c r="V5353" i="1"/>
  <c r="X5353" i="1" s="1"/>
  <c r="V5354" i="1"/>
  <c r="X5354" i="1" s="1"/>
  <c r="V5355" i="1"/>
  <c r="X5355" i="1" s="1"/>
  <c r="V5356" i="1"/>
  <c r="X5356" i="1" s="1"/>
  <c r="V5357" i="1"/>
  <c r="X5357" i="1" s="1"/>
  <c r="V5358" i="1"/>
  <c r="X5358" i="1" s="1"/>
  <c r="V5359" i="1"/>
  <c r="X5359" i="1" s="1"/>
  <c r="V5360" i="1"/>
  <c r="X5360" i="1" s="1"/>
  <c r="V5361" i="1"/>
  <c r="X5361" i="1" s="1"/>
  <c r="V5362" i="1"/>
  <c r="X5362" i="1" s="1"/>
  <c r="V5363" i="1"/>
  <c r="X5363" i="1" s="1"/>
  <c r="V5364" i="1"/>
  <c r="X5364" i="1" s="1"/>
  <c r="V5365" i="1"/>
  <c r="X5365" i="1" s="1"/>
  <c r="V5366" i="1"/>
  <c r="X5366" i="1" s="1"/>
  <c r="V5367" i="1"/>
  <c r="X5367" i="1" s="1"/>
  <c r="V5368" i="1"/>
  <c r="X5368" i="1" s="1"/>
  <c r="V5369" i="1"/>
  <c r="X5369" i="1" s="1"/>
  <c r="V5370" i="1"/>
  <c r="X5370" i="1" s="1"/>
  <c r="V5371" i="1"/>
  <c r="X5371" i="1" s="1"/>
  <c r="V5372" i="1"/>
  <c r="X5372" i="1" s="1"/>
  <c r="V5373" i="1"/>
  <c r="X5373" i="1" s="1"/>
  <c r="V5374" i="1"/>
  <c r="X5374" i="1" s="1"/>
  <c r="V5375" i="1"/>
  <c r="X5375" i="1" s="1"/>
  <c r="V5376" i="1"/>
  <c r="X5376" i="1" s="1"/>
  <c r="V5377" i="1"/>
  <c r="X5377" i="1" s="1"/>
  <c r="V5378" i="1"/>
  <c r="X5378" i="1" s="1"/>
  <c r="V5379" i="1"/>
  <c r="X5379" i="1" s="1"/>
  <c r="V5380" i="1"/>
  <c r="X5380" i="1" s="1"/>
  <c r="V5381" i="1"/>
  <c r="X5381" i="1" s="1"/>
  <c r="V5382" i="1"/>
  <c r="X5382" i="1" s="1"/>
  <c r="V5383" i="1"/>
  <c r="X5383" i="1" s="1"/>
  <c r="V5384" i="1"/>
  <c r="X5384" i="1" s="1"/>
  <c r="V5385" i="1"/>
  <c r="X5385" i="1" s="1"/>
  <c r="V5386" i="1"/>
  <c r="X5386" i="1" s="1"/>
  <c r="V5387" i="1"/>
  <c r="X5387" i="1" s="1"/>
  <c r="V5388" i="1"/>
  <c r="X5388" i="1" s="1"/>
  <c r="V5389" i="1"/>
  <c r="X5389" i="1" s="1"/>
  <c r="V5390" i="1"/>
  <c r="X5390" i="1" s="1"/>
  <c r="V5391" i="1"/>
  <c r="X5391" i="1" s="1"/>
  <c r="V5392" i="1"/>
  <c r="X5392" i="1" s="1"/>
  <c r="V5393" i="1"/>
  <c r="X5393" i="1" s="1"/>
  <c r="V5394" i="1"/>
  <c r="X5394" i="1" s="1"/>
  <c r="V5395" i="1"/>
  <c r="X5395" i="1" s="1"/>
  <c r="V5396" i="1"/>
  <c r="X5396" i="1" s="1"/>
  <c r="V5397" i="1"/>
  <c r="X5397" i="1" s="1"/>
  <c r="V5398" i="1"/>
  <c r="X5398" i="1" s="1"/>
  <c r="V5399" i="1"/>
  <c r="X5399" i="1" s="1"/>
  <c r="V5400" i="1"/>
  <c r="X5400" i="1" s="1"/>
  <c r="V5401" i="1"/>
  <c r="X5401" i="1" s="1"/>
  <c r="V5402" i="1"/>
  <c r="X5402" i="1" s="1"/>
  <c r="V5403" i="1"/>
  <c r="X5403" i="1" s="1"/>
  <c r="V5404" i="1"/>
  <c r="X5404" i="1" s="1"/>
  <c r="V5405" i="1"/>
  <c r="X5405" i="1" s="1"/>
  <c r="V5406" i="1"/>
  <c r="X5406" i="1" s="1"/>
  <c r="V5407" i="1"/>
  <c r="X5407" i="1" s="1"/>
  <c r="V5408" i="1"/>
  <c r="X5408" i="1" s="1"/>
  <c r="V5409" i="1"/>
  <c r="X5409" i="1" s="1"/>
  <c r="V5410" i="1"/>
  <c r="X5410" i="1" s="1"/>
  <c r="V5411" i="1"/>
  <c r="X5411" i="1" s="1"/>
  <c r="V5412" i="1"/>
  <c r="X5412" i="1" s="1"/>
  <c r="V5413" i="1"/>
  <c r="X5413" i="1" s="1"/>
  <c r="V5414" i="1"/>
  <c r="X5414" i="1" s="1"/>
  <c r="V5415" i="1"/>
  <c r="X5415" i="1" s="1"/>
  <c r="V5416" i="1"/>
  <c r="X5416" i="1" s="1"/>
  <c r="V5417" i="1"/>
  <c r="X5417" i="1" s="1"/>
  <c r="V5418" i="1"/>
  <c r="X5418" i="1" s="1"/>
  <c r="V5419" i="1"/>
  <c r="X5419" i="1" s="1"/>
  <c r="V5420" i="1"/>
  <c r="X5420" i="1" s="1"/>
  <c r="V5421" i="1"/>
  <c r="X5421" i="1" s="1"/>
  <c r="V5422" i="1"/>
  <c r="X5422" i="1" s="1"/>
  <c r="V5423" i="1"/>
  <c r="X5423" i="1" s="1"/>
  <c r="V5424" i="1"/>
  <c r="X5424" i="1" s="1"/>
  <c r="V5425" i="1"/>
  <c r="X5425" i="1" s="1"/>
  <c r="V5426" i="1"/>
  <c r="X5426" i="1" s="1"/>
  <c r="V5427" i="1"/>
  <c r="X5427" i="1" s="1"/>
  <c r="V5428" i="1"/>
  <c r="X5428" i="1" s="1"/>
  <c r="V5429" i="1"/>
  <c r="X5429" i="1" s="1"/>
  <c r="V5430" i="1"/>
  <c r="X5430" i="1" s="1"/>
  <c r="V5431" i="1"/>
  <c r="X5431" i="1" s="1"/>
  <c r="V5432" i="1"/>
  <c r="X5432" i="1" s="1"/>
  <c r="V5433" i="1"/>
  <c r="X5433" i="1" s="1"/>
  <c r="V5434" i="1"/>
  <c r="X5434" i="1" s="1"/>
  <c r="V5435" i="1"/>
  <c r="X5435" i="1" s="1"/>
  <c r="V5436" i="1"/>
  <c r="X5436" i="1" s="1"/>
  <c r="V5437" i="1"/>
  <c r="X5437" i="1" s="1"/>
  <c r="V5438" i="1"/>
  <c r="X5438" i="1" s="1"/>
  <c r="V5439" i="1"/>
  <c r="X5439" i="1" s="1"/>
  <c r="V5440" i="1"/>
  <c r="X5440" i="1" s="1"/>
  <c r="V5441" i="1"/>
  <c r="X5441" i="1" s="1"/>
  <c r="V5442" i="1"/>
  <c r="X5442" i="1" s="1"/>
  <c r="V5443" i="1"/>
  <c r="X5443" i="1" s="1"/>
  <c r="V5444" i="1"/>
  <c r="X5444" i="1" s="1"/>
  <c r="V5445" i="1"/>
  <c r="X5445" i="1" s="1"/>
  <c r="V5446" i="1"/>
  <c r="X5446" i="1" s="1"/>
  <c r="V5447" i="1"/>
  <c r="X5447" i="1" s="1"/>
  <c r="V5448" i="1"/>
  <c r="X5448" i="1" s="1"/>
  <c r="V5449" i="1"/>
  <c r="X5449" i="1" s="1"/>
  <c r="V5450" i="1"/>
  <c r="X5450" i="1" s="1"/>
  <c r="V5451" i="1"/>
  <c r="X5451" i="1" s="1"/>
  <c r="V5452" i="1"/>
  <c r="X5452" i="1" s="1"/>
  <c r="V5453" i="1"/>
  <c r="X5453" i="1" s="1"/>
  <c r="V5454" i="1"/>
  <c r="X5454" i="1" s="1"/>
  <c r="V5455" i="1"/>
  <c r="X5455" i="1" s="1"/>
  <c r="V5456" i="1"/>
  <c r="X5456" i="1" s="1"/>
  <c r="V5457" i="1"/>
  <c r="X5457" i="1" s="1"/>
  <c r="V5458" i="1"/>
  <c r="X5458" i="1" s="1"/>
  <c r="V5459" i="1"/>
  <c r="X5459" i="1" s="1"/>
  <c r="V5460" i="1"/>
  <c r="X5460" i="1" s="1"/>
  <c r="V5461" i="1"/>
  <c r="X5461" i="1" s="1"/>
  <c r="V5462" i="1"/>
  <c r="X5462" i="1" s="1"/>
  <c r="V5463" i="1"/>
  <c r="X5463" i="1" s="1"/>
  <c r="V5464" i="1"/>
  <c r="X5464" i="1" s="1"/>
  <c r="V5465" i="1"/>
  <c r="X5465" i="1" s="1"/>
  <c r="V5466" i="1"/>
  <c r="X5466" i="1" s="1"/>
  <c r="V5467" i="1"/>
  <c r="X5467" i="1" s="1"/>
  <c r="V5468" i="1"/>
  <c r="X5468" i="1" s="1"/>
  <c r="V5469" i="1"/>
  <c r="X5469" i="1" s="1"/>
  <c r="V5470" i="1"/>
  <c r="X5470" i="1" s="1"/>
  <c r="V5471" i="1"/>
  <c r="X5471" i="1" s="1"/>
  <c r="V5472" i="1"/>
  <c r="X5472" i="1" s="1"/>
  <c r="V5473" i="1"/>
  <c r="X5473" i="1" s="1"/>
  <c r="V5474" i="1"/>
  <c r="X5474" i="1" s="1"/>
  <c r="V5475" i="1"/>
  <c r="X5475" i="1" s="1"/>
  <c r="V5476" i="1"/>
  <c r="X5476" i="1" s="1"/>
  <c r="V5477" i="1"/>
  <c r="X5477" i="1" s="1"/>
  <c r="V5478" i="1"/>
  <c r="X5478" i="1" s="1"/>
  <c r="V5479" i="1"/>
  <c r="X5479" i="1" s="1"/>
  <c r="V5480" i="1"/>
  <c r="X5480" i="1" s="1"/>
  <c r="V5481" i="1"/>
  <c r="X5481" i="1" s="1"/>
  <c r="V5482" i="1"/>
  <c r="X5482" i="1" s="1"/>
  <c r="V5483" i="1"/>
  <c r="X5483" i="1" s="1"/>
  <c r="V5484" i="1"/>
  <c r="X5484" i="1" s="1"/>
  <c r="V5485" i="1"/>
  <c r="X5485" i="1" s="1"/>
  <c r="V5486" i="1"/>
  <c r="X5486" i="1" s="1"/>
  <c r="V5487" i="1"/>
  <c r="X5487" i="1" s="1"/>
  <c r="V5488" i="1"/>
  <c r="X5488" i="1" s="1"/>
  <c r="V5489" i="1"/>
  <c r="X5489" i="1" s="1"/>
  <c r="V5490" i="1"/>
  <c r="X5490" i="1" s="1"/>
  <c r="V5491" i="1"/>
  <c r="X5491" i="1" s="1"/>
  <c r="V5492" i="1"/>
  <c r="X5492" i="1" s="1"/>
  <c r="V5493" i="1"/>
  <c r="X5493" i="1" s="1"/>
  <c r="V5494" i="1"/>
  <c r="X5494" i="1" s="1"/>
  <c r="V5495" i="1"/>
  <c r="X5495" i="1" s="1"/>
  <c r="V5496" i="1"/>
  <c r="X5496" i="1" s="1"/>
  <c r="V5497" i="1"/>
  <c r="X5497" i="1" s="1"/>
  <c r="V5498" i="1"/>
  <c r="X5498" i="1" s="1"/>
  <c r="V5499" i="1"/>
  <c r="X5499" i="1" s="1"/>
  <c r="V5500" i="1"/>
  <c r="X5500" i="1" s="1"/>
  <c r="V5501" i="1"/>
  <c r="X5501" i="1" s="1"/>
  <c r="V5502" i="1"/>
  <c r="X5502" i="1" s="1"/>
  <c r="V5503" i="1"/>
  <c r="X5503" i="1" s="1"/>
  <c r="V5504" i="1"/>
  <c r="X5504" i="1" s="1"/>
  <c r="V5505" i="1"/>
  <c r="X5505" i="1" s="1"/>
  <c r="V5506" i="1"/>
  <c r="X5506" i="1" s="1"/>
  <c r="V5507" i="1"/>
  <c r="X5507" i="1" s="1"/>
  <c r="V5508" i="1"/>
  <c r="X5508" i="1" s="1"/>
  <c r="V5509" i="1"/>
  <c r="X5509" i="1" s="1"/>
  <c r="V5510" i="1"/>
  <c r="X5510" i="1" s="1"/>
  <c r="V5511" i="1"/>
  <c r="X5511" i="1" s="1"/>
  <c r="V5512" i="1"/>
  <c r="X5512" i="1" s="1"/>
  <c r="V5513" i="1"/>
  <c r="X5513" i="1" s="1"/>
  <c r="V5514" i="1"/>
  <c r="X5514" i="1" s="1"/>
  <c r="V5515" i="1"/>
  <c r="X5515" i="1" s="1"/>
  <c r="V5516" i="1"/>
  <c r="X5516" i="1" s="1"/>
  <c r="V5517" i="1"/>
  <c r="X5517" i="1" s="1"/>
  <c r="V5518" i="1"/>
  <c r="X5518" i="1" s="1"/>
  <c r="V5519" i="1"/>
  <c r="X5519" i="1" s="1"/>
  <c r="V5520" i="1"/>
  <c r="X5520" i="1" s="1"/>
  <c r="V5521" i="1"/>
  <c r="X5521" i="1" s="1"/>
  <c r="V5522" i="1"/>
  <c r="X5522" i="1" s="1"/>
  <c r="V5523" i="1"/>
  <c r="X5523" i="1" s="1"/>
  <c r="V5524" i="1"/>
  <c r="X5524" i="1" s="1"/>
  <c r="V5525" i="1"/>
  <c r="X5525" i="1" s="1"/>
  <c r="V5526" i="1"/>
  <c r="X5526" i="1" s="1"/>
  <c r="V5527" i="1"/>
  <c r="X5527" i="1" s="1"/>
  <c r="V5528" i="1"/>
  <c r="X5528" i="1" s="1"/>
  <c r="V5529" i="1"/>
  <c r="X5529" i="1" s="1"/>
  <c r="V5530" i="1"/>
  <c r="X5530" i="1" s="1"/>
  <c r="V5531" i="1"/>
  <c r="X5531" i="1" s="1"/>
  <c r="V5532" i="1"/>
  <c r="X5532" i="1" s="1"/>
  <c r="V5533" i="1"/>
  <c r="X5533" i="1" s="1"/>
  <c r="V5534" i="1"/>
  <c r="X5534" i="1" s="1"/>
  <c r="V5535" i="1"/>
  <c r="X5535" i="1" s="1"/>
  <c r="V5536" i="1"/>
  <c r="X5536" i="1" s="1"/>
  <c r="V5537" i="1"/>
  <c r="X5537" i="1" s="1"/>
  <c r="V5538" i="1"/>
  <c r="X5538" i="1" s="1"/>
  <c r="V5539" i="1"/>
  <c r="X5539" i="1" s="1"/>
  <c r="V5540" i="1"/>
  <c r="X5540" i="1" s="1"/>
  <c r="V5541" i="1"/>
  <c r="X5541" i="1" s="1"/>
  <c r="V5542" i="1"/>
  <c r="X5542" i="1" s="1"/>
  <c r="V5543" i="1"/>
  <c r="X5543" i="1" s="1"/>
  <c r="V5544" i="1"/>
  <c r="X5544" i="1" s="1"/>
  <c r="V5545" i="1"/>
  <c r="X5545" i="1" s="1"/>
  <c r="V5546" i="1"/>
  <c r="X5546" i="1" s="1"/>
  <c r="V5547" i="1"/>
  <c r="X5547" i="1" s="1"/>
  <c r="V5548" i="1"/>
  <c r="X5548" i="1" s="1"/>
  <c r="V5549" i="1"/>
  <c r="X5549" i="1" s="1"/>
  <c r="V5550" i="1"/>
  <c r="X5550" i="1" s="1"/>
  <c r="V5551" i="1"/>
  <c r="X5551" i="1" s="1"/>
  <c r="V5552" i="1"/>
  <c r="X5552" i="1" s="1"/>
  <c r="V5553" i="1"/>
  <c r="X5553" i="1" s="1"/>
  <c r="V5554" i="1"/>
  <c r="X5554" i="1" s="1"/>
  <c r="V5555" i="1"/>
  <c r="X5555" i="1" s="1"/>
  <c r="V5556" i="1"/>
  <c r="X5556" i="1" s="1"/>
  <c r="V5557" i="1"/>
  <c r="X5557" i="1" s="1"/>
  <c r="V5558" i="1"/>
  <c r="X5558" i="1" s="1"/>
  <c r="V5559" i="1"/>
  <c r="X5559" i="1" s="1"/>
  <c r="V5560" i="1"/>
  <c r="X5560" i="1" s="1"/>
  <c r="V5561" i="1"/>
  <c r="X5561" i="1" s="1"/>
  <c r="V5562" i="1"/>
  <c r="X5562" i="1" s="1"/>
  <c r="V5563" i="1"/>
  <c r="X5563" i="1" s="1"/>
  <c r="V5564" i="1"/>
  <c r="X5564" i="1" s="1"/>
  <c r="V5565" i="1"/>
  <c r="X5565" i="1" s="1"/>
  <c r="V5566" i="1"/>
  <c r="X5566" i="1" s="1"/>
  <c r="V5567" i="1"/>
  <c r="X5567" i="1" s="1"/>
  <c r="V5568" i="1"/>
  <c r="X5568" i="1" s="1"/>
  <c r="V5569" i="1"/>
  <c r="X5569" i="1" s="1"/>
  <c r="V5570" i="1"/>
  <c r="X5570" i="1" s="1"/>
  <c r="V5571" i="1"/>
  <c r="X5571" i="1" s="1"/>
  <c r="V5572" i="1"/>
  <c r="X5572" i="1" s="1"/>
  <c r="V5573" i="1"/>
  <c r="X5573" i="1" s="1"/>
  <c r="V5574" i="1"/>
  <c r="X5574" i="1" s="1"/>
  <c r="V5575" i="1"/>
  <c r="X5575" i="1" s="1"/>
  <c r="V5576" i="1"/>
  <c r="X5576" i="1" s="1"/>
  <c r="V5577" i="1"/>
  <c r="X5577" i="1" s="1"/>
  <c r="V5578" i="1"/>
  <c r="X5578" i="1" s="1"/>
  <c r="V5579" i="1"/>
  <c r="X5579" i="1" s="1"/>
  <c r="V5580" i="1"/>
  <c r="X5580" i="1" s="1"/>
  <c r="V5581" i="1"/>
  <c r="X5581" i="1" s="1"/>
  <c r="V5582" i="1"/>
  <c r="X5582" i="1" s="1"/>
  <c r="V5583" i="1"/>
  <c r="X5583" i="1" s="1"/>
  <c r="V5584" i="1"/>
  <c r="X5584" i="1" s="1"/>
  <c r="V5585" i="1"/>
  <c r="X5585" i="1" s="1"/>
  <c r="V5586" i="1"/>
  <c r="X5586" i="1" s="1"/>
  <c r="V5587" i="1"/>
  <c r="X5587" i="1" s="1"/>
  <c r="V5588" i="1"/>
  <c r="X5588" i="1" s="1"/>
  <c r="V5589" i="1"/>
  <c r="X5589" i="1" s="1"/>
  <c r="V5590" i="1"/>
  <c r="X5590" i="1" s="1"/>
  <c r="V5591" i="1"/>
  <c r="X5591" i="1" s="1"/>
  <c r="V5592" i="1"/>
  <c r="X5592" i="1" s="1"/>
  <c r="V5593" i="1"/>
  <c r="X5593" i="1" s="1"/>
  <c r="V5594" i="1"/>
  <c r="X5594" i="1" s="1"/>
  <c r="V5595" i="1"/>
  <c r="X5595" i="1" s="1"/>
  <c r="V5596" i="1"/>
  <c r="X5596" i="1" s="1"/>
  <c r="V5597" i="1"/>
  <c r="X5597" i="1" s="1"/>
  <c r="V5598" i="1"/>
  <c r="X5598" i="1" s="1"/>
  <c r="V5599" i="1"/>
  <c r="X5599" i="1" s="1"/>
  <c r="V5600" i="1"/>
  <c r="X5600" i="1" s="1"/>
  <c r="V5601" i="1"/>
  <c r="X5601" i="1" s="1"/>
  <c r="V5602" i="1"/>
  <c r="X5602" i="1" s="1"/>
  <c r="V5603" i="1"/>
  <c r="X5603" i="1" s="1"/>
  <c r="V5604" i="1"/>
  <c r="X5604" i="1" s="1"/>
  <c r="V5605" i="1"/>
  <c r="X5605" i="1" s="1"/>
  <c r="V5606" i="1"/>
  <c r="X5606" i="1" s="1"/>
  <c r="V5607" i="1"/>
  <c r="X5607" i="1" s="1"/>
  <c r="V5608" i="1"/>
  <c r="X5608" i="1" s="1"/>
  <c r="V5609" i="1"/>
  <c r="X5609" i="1" s="1"/>
  <c r="V5610" i="1"/>
  <c r="X5610" i="1" s="1"/>
  <c r="V5611" i="1"/>
  <c r="X5611" i="1" s="1"/>
  <c r="V5612" i="1"/>
  <c r="X5612" i="1" s="1"/>
  <c r="V5613" i="1"/>
  <c r="X5613" i="1" s="1"/>
  <c r="V5614" i="1"/>
  <c r="X5614" i="1" s="1"/>
  <c r="V5615" i="1"/>
  <c r="X5615" i="1" s="1"/>
  <c r="V5616" i="1"/>
  <c r="X5616" i="1" s="1"/>
  <c r="V5617" i="1"/>
  <c r="X5617" i="1" s="1"/>
  <c r="V5618" i="1"/>
  <c r="X5618" i="1" s="1"/>
  <c r="V5619" i="1"/>
  <c r="X5619" i="1" s="1"/>
  <c r="V5620" i="1"/>
  <c r="X5620" i="1" s="1"/>
  <c r="V5621" i="1"/>
  <c r="X5621" i="1" s="1"/>
  <c r="V5622" i="1"/>
  <c r="X5622" i="1" s="1"/>
  <c r="V5623" i="1"/>
  <c r="X5623" i="1" s="1"/>
  <c r="V5624" i="1"/>
  <c r="X5624" i="1" s="1"/>
  <c r="V5625" i="1"/>
  <c r="X5625" i="1" s="1"/>
  <c r="V5626" i="1"/>
  <c r="X5626" i="1" s="1"/>
  <c r="V5627" i="1"/>
  <c r="X5627" i="1" s="1"/>
  <c r="V5628" i="1"/>
  <c r="X5628" i="1" s="1"/>
  <c r="V5629" i="1"/>
  <c r="X5629" i="1" s="1"/>
  <c r="V5630" i="1"/>
  <c r="X5630" i="1" s="1"/>
  <c r="V5631" i="1"/>
  <c r="X5631" i="1" s="1"/>
  <c r="V5632" i="1"/>
  <c r="X5632" i="1" s="1"/>
  <c r="V5633" i="1"/>
  <c r="X5633" i="1" s="1"/>
  <c r="V5634" i="1"/>
  <c r="X5634" i="1" s="1"/>
  <c r="V5635" i="1"/>
  <c r="X5635" i="1" s="1"/>
  <c r="V5636" i="1"/>
  <c r="X5636" i="1" s="1"/>
  <c r="V5637" i="1"/>
  <c r="X5637" i="1" s="1"/>
  <c r="V5638" i="1"/>
  <c r="X5638" i="1" s="1"/>
  <c r="V5639" i="1"/>
  <c r="X5639" i="1" s="1"/>
  <c r="V5640" i="1"/>
  <c r="X5640" i="1" s="1"/>
  <c r="V5641" i="1"/>
  <c r="X5641" i="1" s="1"/>
  <c r="V5642" i="1"/>
  <c r="X5642" i="1" s="1"/>
  <c r="V5643" i="1"/>
  <c r="X5643" i="1" s="1"/>
  <c r="V5644" i="1"/>
  <c r="X5644" i="1" s="1"/>
  <c r="V5645" i="1"/>
  <c r="X5645" i="1" s="1"/>
  <c r="V5646" i="1"/>
  <c r="X5646" i="1" s="1"/>
  <c r="V5647" i="1"/>
  <c r="X5647" i="1" s="1"/>
  <c r="V5648" i="1"/>
  <c r="X5648" i="1" s="1"/>
  <c r="V5649" i="1"/>
  <c r="X5649" i="1" s="1"/>
  <c r="V5650" i="1"/>
  <c r="X5650" i="1" s="1"/>
  <c r="V5651" i="1"/>
  <c r="X5651" i="1" s="1"/>
  <c r="V5652" i="1"/>
  <c r="X5652" i="1" s="1"/>
  <c r="V5653" i="1"/>
  <c r="X5653" i="1" s="1"/>
  <c r="V5654" i="1"/>
  <c r="X5654" i="1" s="1"/>
  <c r="V5655" i="1"/>
  <c r="X5655" i="1" s="1"/>
  <c r="V5656" i="1"/>
  <c r="X5656" i="1" s="1"/>
  <c r="V5657" i="1"/>
  <c r="X5657" i="1" s="1"/>
  <c r="V5658" i="1"/>
  <c r="X5658" i="1" s="1"/>
  <c r="V5659" i="1"/>
  <c r="X5659" i="1" s="1"/>
  <c r="V5660" i="1"/>
  <c r="X5660" i="1" s="1"/>
  <c r="V5661" i="1"/>
  <c r="X5661" i="1" s="1"/>
  <c r="V5662" i="1"/>
  <c r="X5662" i="1" s="1"/>
  <c r="V5663" i="1"/>
  <c r="X5663" i="1" s="1"/>
  <c r="V5664" i="1"/>
  <c r="X5664" i="1" s="1"/>
  <c r="V5665" i="1"/>
  <c r="X5665" i="1" s="1"/>
  <c r="V5666" i="1"/>
  <c r="X5666" i="1" s="1"/>
  <c r="V5667" i="1"/>
  <c r="X5667" i="1" s="1"/>
  <c r="V5668" i="1"/>
  <c r="X5668" i="1" s="1"/>
  <c r="V5669" i="1"/>
  <c r="X5669" i="1" s="1"/>
  <c r="V5670" i="1"/>
  <c r="X5670" i="1" s="1"/>
  <c r="V5671" i="1"/>
  <c r="X5671" i="1" s="1"/>
  <c r="V5672" i="1"/>
  <c r="X5672" i="1" s="1"/>
  <c r="V5673" i="1"/>
  <c r="X5673" i="1" s="1"/>
  <c r="V5674" i="1"/>
  <c r="X5674" i="1" s="1"/>
  <c r="V5675" i="1"/>
  <c r="X5675" i="1" s="1"/>
  <c r="V5676" i="1"/>
  <c r="X5676" i="1" s="1"/>
  <c r="V5677" i="1"/>
  <c r="X5677" i="1" s="1"/>
  <c r="V5678" i="1"/>
  <c r="X5678" i="1" s="1"/>
  <c r="V5679" i="1"/>
  <c r="X5679" i="1" s="1"/>
  <c r="V5680" i="1"/>
  <c r="X5680" i="1" s="1"/>
  <c r="V5681" i="1"/>
  <c r="X5681" i="1" s="1"/>
  <c r="V5682" i="1"/>
  <c r="X5682" i="1" s="1"/>
  <c r="V5683" i="1"/>
  <c r="X5683" i="1" s="1"/>
  <c r="V5684" i="1"/>
  <c r="X5684" i="1" s="1"/>
  <c r="V5685" i="1"/>
  <c r="X5685" i="1" s="1"/>
  <c r="V5686" i="1"/>
  <c r="X5686" i="1" s="1"/>
  <c r="V5687" i="1"/>
  <c r="X5687" i="1" s="1"/>
  <c r="V5688" i="1"/>
  <c r="X5688" i="1" s="1"/>
  <c r="V5689" i="1"/>
  <c r="X5689" i="1" s="1"/>
  <c r="V5690" i="1"/>
  <c r="X5690" i="1" s="1"/>
  <c r="V5691" i="1"/>
  <c r="X5691" i="1" s="1"/>
  <c r="V5692" i="1"/>
  <c r="X5692" i="1" s="1"/>
  <c r="V5693" i="1"/>
  <c r="X5693" i="1" s="1"/>
  <c r="V5694" i="1"/>
  <c r="X5694" i="1" s="1"/>
  <c r="V5695" i="1"/>
  <c r="X5695" i="1" s="1"/>
  <c r="V5696" i="1"/>
  <c r="X5696" i="1" s="1"/>
  <c r="V5697" i="1"/>
  <c r="X5697" i="1" s="1"/>
  <c r="V5698" i="1"/>
  <c r="X5698" i="1" s="1"/>
  <c r="V5699" i="1"/>
  <c r="X5699" i="1" s="1"/>
  <c r="V5700" i="1"/>
  <c r="X5700" i="1" s="1"/>
  <c r="V5701" i="1"/>
  <c r="X5701" i="1" s="1"/>
  <c r="V5702" i="1"/>
  <c r="X5702" i="1" s="1"/>
  <c r="V5703" i="1"/>
  <c r="X5703" i="1" s="1"/>
  <c r="V5704" i="1"/>
  <c r="X5704" i="1" s="1"/>
  <c r="V5705" i="1"/>
  <c r="X5705" i="1" s="1"/>
  <c r="V5706" i="1"/>
  <c r="X5706" i="1" s="1"/>
  <c r="V5707" i="1"/>
  <c r="X5707" i="1" s="1"/>
  <c r="V5708" i="1"/>
  <c r="X5708" i="1" s="1"/>
  <c r="V5709" i="1"/>
  <c r="X5709" i="1" s="1"/>
  <c r="V5710" i="1"/>
  <c r="X5710" i="1" s="1"/>
  <c r="V5711" i="1"/>
  <c r="X5711" i="1" s="1"/>
  <c r="V5712" i="1"/>
  <c r="X5712" i="1" s="1"/>
  <c r="V5713" i="1"/>
  <c r="X5713" i="1" s="1"/>
  <c r="V5714" i="1"/>
  <c r="X5714" i="1" s="1"/>
  <c r="V5715" i="1"/>
  <c r="X5715" i="1" s="1"/>
  <c r="V5716" i="1"/>
  <c r="X5716" i="1" s="1"/>
  <c r="V5717" i="1"/>
  <c r="X5717" i="1" s="1"/>
  <c r="V5718" i="1"/>
  <c r="X5718" i="1" s="1"/>
  <c r="V5719" i="1"/>
  <c r="X5719" i="1" s="1"/>
  <c r="V5720" i="1"/>
  <c r="X5720" i="1" s="1"/>
  <c r="V5721" i="1"/>
  <c r="X5721" i="1" s="1"/>
  <c r="V5722" i="1"/>
  <c r="X5722" i="1" s="1"/>
  <c r="V5723" i="1"/>
  <c r="X5723" i="1" s="1"/>
  <c r="V5724" i="1"/>
  <c r="X5724" i="1" s="1"/>
  <c r="V5725" i="1"/>
  <c r="X5725" i="1" s="1"/>
  <c r="V5726" i="1"/>
  <c r="X5726" i="1" s="1"/>
  <c r="V5727" i="1"/>
  <c r="X5727" i="1" s="1"/>
  <c r="V5728" i="1"/>
  <c r="X5728" i="1" s="1"/>
  <c r="V5729" i="1"/>
  <c r="X5729" i="1" s="1"/>
  <c r="V5730" i="1"/>
  <c r="X5730" i="1" s="1"/>
  <c r="V5731" i="1"/>
  <c r="X5731" i="1" s="1"/>
  <c r="V5732" i="1"/>
  <c r="X5732" i="1" s="1"/>
  <c r="V5733" i="1"/>
  <c r="X5733" i="1" s="1"/>
  <c r="V5734" i="1"/>
  <c r="X5734" i="1" s="1"/>
  <c r="V5735" i="1"/>
  <c r="X5735" i="1" s="1"/>
  <c r="V5736" i="1"/>
  <c r="X5736" i="1" s="1"/>
  <c r="V5737" i="1"/>
  <c r="X5737" i="1" s="1"/>
  <c r="V5738" i="1"/>
  <c r="X5738" i="1" s="1"/>
  <c r="V5739" i="1"/>
  <c r="X5739" i="1" s="1"/>
  <c r="V5740" i="1"/>
  <c r="X5740" i="1" s="1"/>
  <c r="V5741" i="1"/>
  <c r="X5741" i="1" s="1"/>
  <c r="V5742" i="1"/>
  <c r="X5742" i="1" s="1"/>
  <c r="V5743" i="1"/>
  <c r="X5743" i="1" s="1"/>
  <c r="V5744" i="1"/>
  <c r="X5744" i="1" s="1"/>
  <c r="V5745" i="1"/>
  <c r="X5745" i="1" s="1"/>
  <c r="V5746" i="1"/>
  <c r="X5746" i="1" s="1"/>
  <c r="V5747" i="1"/>
  <c r="X5747" i="1" s="1"/>
  <c r="V5748" i="1"/>
  <c r="X5748" i="1" s="1"/>
  <c r="V5749" i="1"/>
  <c r="X5749" i="1" s="1"/>
  <c r="V5750" i="1"/>
  <c r="X5750" i="1" s="1"/>
  <c r="V5751" i="1"/>
  <c r="X5751" i="1" s="1"/>
  <c r="V5752" i="1"/>
  <c r="X5752" i="1" s="1"/>
  <c r="V5753" i="1"/>
  <c r="X5753" i="1" s="1"/>
  <c r="V5754" i="1"/>
  <c r="X5754" i="1" s="1"/>
  <c r="V5755" i="1"/>
  <c r="X5755" i="1" s="1"/>
  <c r="V5756" i="1"/>
  <c r="X5756" i="1" s="1"/>
  <c r="V5757" i="1"/>
  <c r="X5757" i="1" s="1"/>
  <c r="V5758" i="1"/>
  <c r="X5758" i="1" s="1"/>
  <c r="V5759" i="1"/>
  <c r="X5759" i="1" s="1"/>
  <c r="V5760" i="1"/>
  <c r="X5760" i="1" s="1"/>
  <c r="V5761" i="1"/>
  <c r="X5761" i="1" s="1"/>
  <c r="V5762" i="1"/>
  <c r="X5762" i="1" s="1"/>
  <c r="V5763" i="1"/>
  <c r="X5763" i="1" s="1"/>
  <c r="V5764" i="1"/>
  <c r="X5764" i="1" s="1"/>
  <c r="V5765" i="1"/>
  <c r="X5765" i="1" s="1"/>
  <c r="V5766" i="1"/>
  <c r="X5766" i="1" s="1"/>
  <c r="V5767" i="1"/>
  <c r="X5767" i="1" s="1"/>
  <c r="V5768" i="1"/>
  <c r="X5768" i="1" s="1"/>
  <c r="V5769" i="1"/>
  <c r="X5769" i="1" s="1"/>
  <c r="V5770" i="1"/>
  <c r="X5770" i="1" s="1"/>
  <c r="V5771" i="1"/>
  <c r="X5771" i="1" s="1"/>
  <c r="V5772" i="1"/>
  <c r="X5772" i="1" s="1"/>
  <c r="V5773" i="1"/>
  <c r="X5773" i="1" s="1"/>
  <c r="V5774" i="1"/>
  <c r="X5774" i="1" s="1"/>
  <c r="V5775" i="1"/>
  <c r="X5775" i="1" s="1"/>
  <c r="V5776" i="1"/>
  <c r="X5776" i="1" s="1"/>
  <c r="V5777" i="1"/>
  <c r="X5777" i="1" s="1"/>
  <c r="V5778" i="1"/>
  <c r="X5778" i="1" s="1"/>
  <c r="V5779" i="1"/>
  <c r="X5779" i="1" s="1"/>
  <c r="V5780" i="1"/>
  <c r="X5780" i="1" s="1"/>
  <c r="V5781" i="1"/>
  <c r="X5781" i="1" s="1"/>
  <c r="V5782" i="1"/>
  <c r="X5782" i="1" s="1"/>
  <c r="V5783" i="1"/>
  <c r="X5783" i="1" s="1"/>
  <c r="V5784" i="1"/>
  <c r="X5784" i="1" s="1"/>
  <c r="V5785" i="1"/>
  <c r="X5785" i="1" s="1"/>
  <c r="V5786" i="1"/>
  <c r="X5786" i="1" s="1"/>
  <c r="V5787" i="1"/>
  <c r="X5787" i="1" s="1"/>
  <c r="V5788" i="1"/>
  <c r="X5788" i="1" s="1"/>
  <c r="V5789" i="1"/>
  <c r="X5789" i="1" s="1"/>
  <c r="V5790" i="1"/>
  <c r="X5790" i="1" s="1"/>
  <c r="V5791" i="1"/>
  <c r="X5791" i="1" s="1"/>
  <c r="V5792" i="1"/>
  <c r="X5792" i="1" s="1"/>
  <c r="V5793" i="1"/>
  <c r="X5793" i="1" s="1"/>
  <c r="V5794" i="1"/>
  <c r="X5794" i="1" s="1"/>
  <c r="V5795" i="1"/>
  <c r="X5795" i="1" s="1"/>
  <c r="V5796" i="1"/>
  <c r="X5796" i="1" s="1"/>
  <c r="V5797" i="1"/>
  <c r="X5797" i="1" s="1"/>
  <c r="V5798" i="1"/>
  <c r="X5798" i="1" s="1"/>
  <c r="V5799" i="1"/>
  <c r="X5799" i="1" s="1"/>
  <c r="V5800" i="1"/>
  <c r="X5800" i="1" s="1"/>
  <c r="V5801" i="1"/>
  <c r="X5801" i="1" s="1"/>
  <c r="V5802" i="1"/>
  <c r="X5802" i="1" s="1"/>
  <c r="V5803" i="1"/>
  <c r="X5803" i="1" s="1"/>
  <c r="V5804" i="1"/>
  <c r="X5804" i="1" s="1"/>
  <c r="V5805" i="1"/>
  <c r="X5805" i="1" s="1"/>
  <c r="V5806" i="1"/>
  <c r="X5806" i="1" s="1"/>
  <c r="V5807" i="1"/>
  <c r="X5807" i="1" s="1"/>
  <c r="V5808" i="1"/>
  <c r="X5808" i="1" s="1"/>
  <c r="V5809" i="1"/>
  <c r="X5809" i="1" s="1"/>
  <c r="V5810" i="1"/>
  <c r="X5810" i="1" s="1"/>
  <c r="V5811" i="1"/>
  <c r="X5811" i="1" s="1"/>
  <c r="V5812" i="1"/>
  <c r="X5812" i="1" s="1"/>
  <c r="V5813" i="1"/>
  <c r="X5813" i="1" s="1"/>
  <c r="V5814" i="1"/>
  <c r="X5814" i="1" s="1"/>
  <c r="V5815" i="1"/>
  <c r="X5815" i="1" s="1"/>
  <c r="V5816" i="1"/>
  <c r="X5816" i="1" s="1"/>
  <c r="V5817" i="1"/>
  <c r="X5817" i="1" s="1"/>
  <c r="V5818" i="1"/>
  <c r="X5818" i="1" s="1"/>
  <c r="V5819" i="1"/>
  <c r="X5819" i="1" s="1"/>
  <c r="V5820" i="1"/>
  <c r="X5820" i="1" s="1"/>
  <c r="V5821" i="1"/>
  <c r="X5821" i="1" s="1"/>
  <c r="V5822" i="1"/>
  <c r="X5822" i="1" s="1"/>
  <c r="V5823" i="1"/>
  <c r="X5823" i="1" s="1"/>
  <c r="V5824" i="1"/>
  <c r="X5824" i="1" s="1"/>
  <c r="V5825" i="1"/>
  <c r="X5825" i="1" s="1"/>
  <c r="V5826" i="1"/>
  <c r="X5826" i="1" s="1"/>
  <c r="V5827" i="1"/>
  <c r="X5827" i="1" s="1"/>
  <c r="V5828" i="1"/>
  <c r="X5828" i="1" s="1"/>
  <c r="V5829" i="1"/>
  <c r="X5829" i="1" s="1"/>
  <c r="V5830" i="1"/>
  <c r="X5830" i="1" s="1"/>
  <c r="V5831" i="1"/>
  <c r="X5831" i="1" s="1"/>
  <c r="V5832" i="1"/>
  <c r="X5832" i="1" s="1"/>
  <c r="V5833" i="1"/>
  <c r="X5833" i="1" s="1"/>
  <c r="V5834" i="1"/>
  <c r="X5834" i="1" s="1"/>
  <c r="V5835" i="1"/>
  <c r="X5835" i="1" s="1"/>
  <c r="V5836" i="1"/>
  <c r="X5836" i="1" s="1"/>
  <c r="V5837" i="1"/>
  <c r="X5837" i="1" s="1"/>
  <c r="V5838" i="1"/>
  <c r="X5838" i="1" s="1"/>
  <c r="V5839" i="1"/>
  <c r="X5839" i="1" s="1"/>
  <c r="V5840" i="1"/>
  <c r="X5840" i="1" s="1"/>
  <c r="V5841" i="1"/>
  <c r="X5841" i="1" s="1"/>
  <c r="V5842" i="1"/>
  <c r="X5842" i="1" s="1"/>
  <c r="V5843" i="1"/>
  <c r="X5843" i="1" s="1"/>
  <c r="V5844" i="1"/>
  <c r="X5844" i="1" s="1"/>
  <c r="V5845" i="1"/>
  <c r="X5845" i="1" s="1"/>
  <c r="V5846" i="1"/>
  <c r="X5846" i="1" s="1"/>
  <c r="V5847" i="1"/>
  <c r="X5847" i="1" s="1"/>
  <c r="V5848" i="1"/>
  <c r="X5848" i="1" s="1"/>
  <c r="V5849" i="1"/>
  <c r="X5849" i="1" s="1"/>
  <c r="V5850" i="1"/>
  <c r="X5850" i="1" s="1"/>
  <c r="V5851" i="1"/>
  <c r="X5851" i="1" s="1"/>
  <c r="V5852" i="1"/>
  <c r="X5852" i="1" s="1"/>
  <c r="V5853" i="1"/>
  <c r="X5853" i="1" s="1"/>
  <c r="V5854" i="1"/>
  <c r="X5854" i="1" s="1"/>
  <c r="V5855" i="1"/>
  <c r="X5855" i="1" s="1"/>
  <c r="V5856" i="1"/>
  <c r="X5856" i="1" s="1"/>
  <c r="V5857" i="1"/>
  <c r="X5857" i="1" s="1"/>
  <c r="V5858" i="1"/>
  <c r="X5858" i="1" s="1"/>
  <c r="V5859" i="1"/>
  <c r="X5859" i="1" s="1"/>
  <c r="V5860" i="1"/>
  <c r="X5860" i="1" s="1"/>
  <c r="V5861" i="1"/>
  <c r="X5861" i="1" s="1"/>
  <c r="V5862" i="1"/>
  <c r="X5862" i="1" s="1"/>
  <c r="V5863" i="1"/>
  <c r="X5863" i="1" s="1"/>
  <c r="V5864" i="1"/>
  <c r="X5864" i="1" s="1"/>
  <c r="V5865" i="1"/>
  <c r="X5865" i="1" s="1"/>
  <c r="V5866" i="1"/>
  <c r="X5866" i="1" s="1"/>
  <c r="V5867" i="1"/>
  <c r="X5867" i="1" s="1"/>
  <c r="V5868" i="1"/>
  <c r="X5868" i="1" s="1"/>
  <c r="V5869" i="1"/>
  <c r="X5869" i="1" s="1"/>
  <c r="V5870" i="1"/>
  <c r="X5870" i="1" s="1"/>
  <c r="V5871" i="1"/>
  <c r="X5871" i="1" s="1"/>
  <c r="V5872" i="1"/>
  <c r="X5872" i="1" s="1"/>
  <c r="V5873" i="1"/>
  <c r="X5873" i="1" s="1"/>
  <c r="V5874" i="1"/>
  <c r="X5874" i="1" s="1"/>
  <c r="V5875" i="1"/>
  <c r="X5875" i="1" s="1"/>
  <c r="V5876" i="1"/>
  <c r="X5876" i="1" s="1"/>
  <c r="V5877" i="1"/>
  <c r="X5877" i="1" s="1"/>
  <c r="V5878" i="1"/>
  <c r="X5878" i="1" s="1"/>
  <c r="V5879" i="1"/>
  <c r="X5879" i="1" s="1"/>
  <c r="V5880" i="1"/>
  <c r="X5880" i="1" s="1"/>
  <c r="V5881" i="1"/>
  <c r="X5881" i="1" s="1"/>
  <c r="V5882" i="1"/>
  <c r="X5882" i="1" s="1"/>
  <c r="V5883" i="1"/>
  <c r="X5883" i="1" s="1"/>
  <c r="V5884" i="1"/>
  <c r="X5884" i="1" s="1"/>
  <c r="V5885" i="1"/>
  <c r="X5885" i="1" s="1"/>
  <c r="V5886" i="1"/>
  <c r="X5886" i="1" s="1"/>
  <c r="V5887" i="1"/>
  <c r="X5887" i="1" s="1"/>
  <c r="V5888" i="1"/>
  <c r="X5888" i="1" s="1"/>
  <c r="V5889" i="1"/>
  <c r="X5889" i="1" s="1"/>
  <c r="V5890" i="1"/>
  <c r="X5890" i="1" s="1"/>
  <c r="V5891" i="1"/>
  <c r="X5891" i="1" s="1"/>
  <c r="V5892" i="1"/>
  <c r="X5892" i="1" s="1"/>
  <c r="V5893" i="1"/>
  <c r="X5893" i="1" s="1"/>
  <c r="V5894" i="1"/>
  <c r="X5894" i="1" s="1"/>
  <c r="V5895" i="1"/>
  <c r="X5895" i="1" s="1"/>
  <c r="V5896" i="1"/>
  <c r="X5896" i="1" s="1"/>
  <c r="V5897" i="1"/>
  <c r="X5897" i="1" s="1"/>
  <c r="V5898" i="1"/>
  <c r="X5898" i="1" s="1"/>
  <c r="V5899" i="1"/>
  <c r="X5899" i="1" s="1"/>
  <c r="V5900" i="1"/>
  <c r="X5900" i="1" s="1"/>
  <c r="V5901" i="1"/>
  <c r="X5901" i="1" s="1"/>
  <c r="V5902" i="1"/>
  <c r="X5902" i="1" s="1"/>
  <c r="V5903" i="1"/>
  <c r="X5903" i="1" s="1"/>
  <c r="V5904" i="1"/>
  <c r="X5904" i="1" s="1"/>
  <c r="V5905" i="1"/>
  <c r="X5905" i="1" s="1"/>
  <c r="V5906" i="1"/>
  <c r="X5906" i="1" s="1"/>
  <c r="V5907" i="1"/>
  <c r="X5907" i="1" s="1"/>
  <c r="V5908" i="1"/>
  <c r="X5908" i="1" s="1"/>
  <c r="V5909" i="1"/>
  <c r="X5909" i="1" s="1"/>
  <c r="V5910" i="1"/>
  <c r="X5910" i="1" s="1"/>
  <c r="V5911" i="1"/>
  <c r="X5911" i="1" s="1"/>
  <c r="V5912" i="1"/>
  <c r="X5912" i="1" s="1"/>
  <c r="V5913" i="1"/>
  <c r="X5913" i="1" s="1"/>
  <c r="V5914" i="1"/>
  <c r="X5914" i="1" s="1"/>
  <c r="V5915" i="1"/>
  <c r="X5915" i="1" s="1"/>
  <c r="V5916" i="1"/>
  <c r="X5916" i="1" s="1"/>
  <c r="V5917" i="1"/>
  <c r="X5917" i="1" s="1"/>
  <c r="V5918" i="1"/>
  <c r="X5918" i="1" s="1"/>
  <c r="V5919" i="1"/>
  <c r="X5919" i="1" s="1"/>
  <c r="V5920" i="1"/>
  <c r="X5920" i="1" s="1"/>
  <c r="V5921" i="1"/>
  <c r="X5921" i="1" s="1"/>
  <c r="V5922" i="1"/>
  <c r="X5922" i="1" s="1"/>
  <c r="V5923" i="1"/>
  <c r="X5923" i="1" s="1"/>
  <c r="V5924" i="1"/>
  <c r="X5924" i="1" s="1"/>
  <c r="V5925" i="1"/>
  <c r="X5925" i="1" s="1"/>
  <c r="V5926" i="1"/>
  <c r="X5926" i="1" s="1"/>
  <c r="V5927" i="1"/>
  <c r="X5927" i="1" s="1"/>
  <c r="V5928" i="1"/>
  <c r="X5928" i="1" s="1"/>
  <c r="V5929" i="1"/>
  <c r="X5929" i="1" s="1"/>
  <c r="V5930" i="1"/>
  <c r="X5930" i="1" s="1"/>
  <c r="V5931" i="1"/>
  <c r="X5931" i="1" s="1"/>
  <c r="V5932" i="1"/>
  <c r="X5932" i="1" s="1"/>
  <c r="V5933" i="1"/>
  <c r="X5933" i="1" s="1"/>
  <c r="V5934" i="1"/>
  <c r="X5934" i="1" s="1"/>
  <c r="V5935" i="1"/>
  <c r="X5935" i="1" s="1"/>
  <c r="V5936" i="1"/>
  <c r="X5936" i="1" s="1"/>
  <c r="V5937" i="1"/>
  <c r="X5937" i="1" s="1"/>
  <c r="V5938" i="1"/>
  <c r="X5938" i="1" s="1"/>
  <c r="V5939" i="1"/>
  <c r="X5939" i="1" s="1"/>
  <c r="V5940" i="1"/>
  <c r="X5940" i="1" s="1"/>
  <c r="V5941" i="1"/>
  <c r="X5941" i="1" s="1"/>
  <c r="V5942" i="1"/>
  <c r="X5942" i="1" s="1"/>
  <c r="V5943" i="1"/>
  <c r="X5943" i="1" s="1"/>
  <c r="V5944" i="1"/>
  <c r="X5944" i="1" s="1"/>
  <c r="V5945" i="1"/>
  <c r="X5945" i="1" s="1"/>
  <c r="V5946" i="1"/>
  <c r="X5946" i="1" s="1"/>
  <c r="V5947" i="1"/>
  <c r="X5947" i="1" s="1"/>
  <c r="V5948" i="1"/>
  <c r="X5948" i="1" s="1"/>
  <c r="V5949" i="1"/>
  <c r="X5949" i="1" s="1"/>
  <c r="V5950" i="1"/>
  <c r="X5950" i="1" s="1"/>
  <c r="V5951" i="1"/>
  <c r="X5951" i="1" s="1"/>
  <c r="V5952" i="1"/>
  <c r="X5952" i="1" s="1"/>
  <c r="V5953" i="1"/>
  <c r="X5953" i="1" s="1"/>
  <c r="V5954" i="1"/>
  <c r="X5954" i="1" s="1"/>
  <c r="V5955" i="1"/>
  <c r="X5955" i="1" s="1"/>
  <c r="V5956" i="1"/>
  <c r="X5956" i="1" s="1"/>
  <c r="V5957" i="1"/>
  <c r="X5957" i="1" s="1"/>
  <c r="V5958" i="1"/>
  <c r="X5958" i="1" s="1"/>
  <c r="V5959" i="1"/>
  <c r="X5959" i="1" s="1"/>
  <c r="V5960" i="1"/>
  <c r="X5960" i="1" s="1"/>
  <c r="V5961" i="1"/>
  <c r="X5961" i="1" s="1"/>
  <c r="V5962" i="1"/>
  <c r="X5962" i="1" s="1"/>
  <c r="V5963" i="1"/>
  <c r="X5963" i="1" s="1"/>
  <c r="V5964" i="1"/>
  <c r="X5964" i="1" s="1"/>
  <c r="V5965" i="1"/>
  <c r="X5965" i="1" s="1"/>
  <c r="V5966" i="1"/>
  <c r="X5966" i="1" s="1"/>
  <c r="V5967" i="1"/>
  <c r="X5967" i="1" s="1"/>
  <c r="V5968" i="1"/>
  <c r="X5968" i="1" s="1"/>
  <c r="V5969" i="1"/>
  <c r="X5969" i="1" s="1"/>
  <c r="V5970" i="1"/>
  <c r="X5970" i="1" s="1"/>
  <c r="V5971" i="1"/>
  <c r="X5971" i="1" s="1"/>
  <c r="V5972" i="1"/>
  <c r="X5972" i="1" s="1"/>
  <c r="V5973" i="1"/>
  <c r="X5973" i="1" s="1"/>
  <c r="V5974" i="1"/>
  <c r="X5974" i="1" s="1"/>
  <c r="V5975" i="1"/>
  <c r="X5975" i="1" s="1"/>
  <c r="V5976" i="1"/>
  <c r="X5976" i="1" s="1"/>
  <c r="V5977" i="1"/>
  <c r="X5977" i="1" s="1"/>
  <c r="V5978" i="1"/>
  <c r="X5978" i="1" s="1"/>
  <c r="V5979" i="1"/>
  <c r="X5979" i="1" s="1"/>
  <c r="V5980" i="1"/>
  <c r="X5980" i="1" s="1"/>
  <c r="V5981" i="1"/>
  <c r="X5981" i="1" s="1"/>
  <c r="V5982" i="1"/>
  <c r="X5982" i="1" s="1"/>
  <c r="V5983" i="1"/>
  <c r="X5983" i="1" s="1"/>
  <c r="V5984" i="1"/>
  <c r="X5984" i="1" s="1"/>
  <c r="V5985" i="1"/>
  <c r="X5985" i="1" s="1"/>
  <c r="V5986" i="1"/>
  <c r="X5986" i="1" s="1"/>
  <c r="V5987" i="1"/>
  <c r="X5987" i="1" s="1"/>
  <c r="V5988" i="1"/>
  <c r="X5988" i="1" s="1"/>
  <c r="V5989" i="1"/>
  <c r="X5989" i="1" s="1"/>
  <c r="V5990" i="1"/>
  <c r="X5990" i="1" s="1"/>
  <c r="V5991" i="1"/>
  <c r="X5991" i="1" s="1"/>
  <c r="V5992" i="1"/>
  <c r="X5992" i="1" s="1"/>
  <c r="V5993" i="1"/>
  <c r="X5993" i="1" s="1"/>
  <c r="V5994" i="1"/>
  <c r="X5994" i="1" s="1"/>
  <c r="V5995" i="1"/>
  <c r="X5995" i="1" s="1"/>
  <c r="V5996" i="1"/>
  <c r="X5996" i="1" s="1"/>
  <c r="V5997" i="1"/>
  <c r="X5997" i="1" s="1"/>
  <c r="V5998" i="1"/>
  <c r="X5998" i="1" s="1"/>
  <c r="V5999" i="1"/>
  <c r="X5999" i="1" s="1"/>
  <c r="V6000" i="1"/>
  <c r="X6000" i="1" s="1"/>
  <c r="V6001" i="1"/>
  <c r="X6001" i="1" s="1"/>
  <c r="V6002" i="1"/>
  <c r="X6002" i="1" s="1"/>
  <c r="V6003" i="1"/>
  <c r="X6003" i="1" s="1"/>
  <c r="V6004" i="1"/>
  <c r="X6004" i="1" s="1"/>
  <c r="V6005" i="1"/>
  <c r="X6005" i="1" s="1"/>
  <c r="V6006" i="1"/>
  <c r="X6006" i="1" s="1"/>
  <c r="V6007" i="1"/>
  <c r="X6007" i="1" s="1"/>
  <c r="V6008" i="1"/>
  <c r="X6008" i="1" s="1"/>
  <c r="V6009" i="1"/>
  <c r="X6009" i="1" s="1"/>
  <c r="V6010" i="1"/>
  <c r="X6010" i="1" s="1"/>
  <c r="V6011" i="1"/>
  <c r="X6011" i="1" s="1"/>
  <c r="V6012" i="1"/>
  <c r="X6012" i="1" s="1"/>
  <c r="V6013" i="1"/>
  <c r="X6013" i="1" s="1"/>
  <c r="V6014" i="1"/>
  <c r="X6014" i="1" s="1"/>
  <c r="V6015" i="1"/>
  <c r="X6015" i="1" s="1"/>
  <c r="V6016" i="1"/>
  <c r="X6016" i="1" s="1"/>
  <c r="V6017" i="1"/>
  <c r="X6017" i="1" s="1"/>
  <c r="V6018" i="1"/>
  <c r="X6018" i="1" s="1"/>
  <c r="V6019" i="1"/>
  <c r="X6019" i="1" s="1"/>
  <c r="V6020" i="1"/>
  <c r="X6020" i="1" s="1"/>
  <c r="V6021" i="1"/>
  <c r="X6021" i="1" s="1"/>
  <c r="V6022" i="1"/>
  <c r="X6022" i="1" s="1"/>
  <c r="V6023" i="1"/>
  <c r="X6023" i="1" s="1"/>
  <c r="V6024" i="1"/>
  <c r="X6024" i="1" s="1"/>
  <c r="V6025" i="1"/>
  <c r="X6025" i="1" s="1"/>
  <c r="V6026" i="1"/>
  <c r="X6026" i="1" s="1"/>
  <c r="V6027" i="1"/>
  <c r="X6027" i="1" s="1"/>
  <c r="V6028" i="1"/>
  <c r="X6028" i="1" s="1"/>
  <c r="V6029" i="1"/>
  <c r="X6029" i="1" s="1"/>
  <c r="V6030" i="1"/>
  <c r="X6030" i="1" s="1"/>
  <c r="V6031" i="1"/>
  <c r="X6031" i="1" s="1"/>
  <c r="V6032" i="1"/>
  <c r="X6032" i="1" s="1"/>
  <c r="V6033" i="1"/>
  <c r="X6033" i="1" s="1"/>
  <c r="V6034" i="1"/>
  <c r="X6034" i="1" s="1"/>
  <c r="V6035" i="1"/>
  <c r="X6035" i="1" s="1"/>
  <c r="V6036" i="1"/>
  <c r="X6036" i="1" s="1"/>
  <c r="V6037" i="1"/>
  <c r="X6037" i="1" s="1"/>
  <c r="V6038" i="1"/>
  <c r="X6038" i="1" s="1"/>
  <c r="V6039" i="1"/>
  <c r="X6039" i="1" s="1"/>
  <c r="V6040" i="1"/>
  <c r="X6040" i="1" s="1"/>
  <c r="V6041" i="1"/>
  <c r="X6041" i="1" s="1"/>
  <c r="V6042" i="1"/>
  <c r="X6042" i="1" s="1"/>
  <c r="V6043" i="1"/>
  <c r="X6043" i="1" s="1"/>
  <c r="V6044" i="1"/>
  <c r="X6044" i="1" s="1"/>
  <c r="V6045" i="1"/>
  <c r="X6045" i="1" s="1"/>
  <c r="V6046" i="1"/>
  <c r="X6046" i="1" s="1"/>
  <c r="V6047" i="1"/>
  <c r="X6047" i="1" s="1"/>
  <c r="V6048" i="1"/>
  <c r="X6048" i="1" s="1"/>
  <c r="V6049" i="1"/>
  <c r="X6049" i="1" s="1"/>
  <c r="V6050" i="1"/>
  <c r="X6050" i="1" s="1"/>
  <c r="V6051" i="1"/>
  <c r="X6051" i="1" s="1"/>
  <c r="V6052" i="1"/>
  <c r="X6052" i="1" s="1"/>
  <c r="V6053" i="1"/>
  <c r="X6053" i="1" s="1"/>
  <c r="V6054" i="1"/>
  <c r="X6054" i="1" s="1"/>
  <c r="V6055" i="1"/>
  <c r="X6055" i="1" s="1"/>
  <c r="V6056" i="1"/>
  <c r="X6056" i="1" s="1"/>
  <c r="V6057" i="1"/>
  <c r="X6057" i="1" s="1"/>
  <c r="V6058" i="1"/>
  <c r="X6058" i="1" s="1"/>
  <c r="V6059" i="1"/>
  <c r="X6059" i="1" s="1"/>
  <c r="V6060" i="1"/>
  <c r="X6060" i="1" s="1"/>
  <c r="V6061" i="1"/>
  <c r="X6061" i="1" s="1"/>
  <c r="V6062" i="1"/>
  <c r="X6062" i="1" s="1"/>
  <c r="V6063" i="1"/>
  <c r="X6063" i="1" s="1"/>
  <c r="V6064" i="1"/>
  <c r="X6064" i="1" s="1"/>
  <c r="V6065" i="1"/>
  <c r="X6065" i="1" s="1"/>
  <c r="V6066" i="1"/>
  <c r="X6066" i="1" s="1"/>
  <c r="V6067" i="1"/>
  <c r="X6067" i="1" s="1"/>
  <c r="V6068" i="1"/>
  <c r="X6068" i="1" s="1"/>
  <c r="V6069" i="1"/>
  <c r="X6069" i="1" s="1"/>
  <c r="V6070" i="1"/>
  <c r="X6070" i="1" s="1"/>
  <c r="V6071" i="1"/>
  <c r="X6071" i="1" s="1"/>
  <c r="V6072" i="1"/>
  <c r="X6072" i="1" s="1"/>
  <c r="V6073" i="1"/>
  <c r="X6073" i="1" s="1"/>
  <c r="V6074" i="1"/>
  <c r="X6074" i="1" s="1"/>
  <c r="V6075" i="1"/>
  <c r="X6075" i="1" s="1"/>
  <c r="V6076" i="1"/>
  <c r="X6076" i="1" s="1"/>
  <c r="V6077" i="1"/>
  <c r="X6077" i="1" s="1"/>
  <c r="V6078" i="1"/>
  <c r="X6078" i="1" s="1"/>
  <c r="V6079" i="1"/>
  <c r="X6079" i="1" s="1"/>
  <c r="V6080" i="1"/>
  <c r="X6080" i="1" s="1"/>
  <c r="V6081" i="1"/>
  <c r="X6081" i="1" s="1"/>
  <c r="V6082" i="1"/>
  <c r="X6082" i="1" s="1"/>
  <c r="V6083" i="1"/>
  <c r="X6083" i="1" s="1"/>
  <c r="V6084" i="1"/>
  <c r="X6084" i="1" s="1"/>
  <c r="V6085" i="1"/>
  <c r="X6085" i="1" s="1"/>
  <c r="V6086" i="1"/>
  <c r="X6086" i="1" s="1"/>
  <c r="V6087" i="1"/>
  <c r="X6087" i="1" s="1"/>
  <c r="V6088" i="1"/>
  <c r="X6088" i="1" s="1"/>
  <c r="V6089" i="1"/>
  <c r="X6089" i="1" s="1"/>
  <c r="V6090" i="1"/>
  <c r="X6090" i="1" s="1"/>
  <c r="V6091" i="1"/>
  <c r="X6091" i="1" s="1"/>
  <c r="V6092" i="1"/>
  <c r="X6092" i="1" s="1"/>
  <c r="V6093" i="1"/>
  <c r="X6093" i="1" s="1"/>
  <c r="V6094" i="1"/>
  <c r="X6094" i="1" s="1"/>
  <c r="V6095" i="1"/>
  <c r="X6095" i="1" s="1"/>
  <c r="V6096" i="1"/>
  <c r="X6096" i="1" s="1"/>
  <c r="V6097" i="1"/>
  <c r="X6097" i="1" s="1"/>
  <c r="V6098" i="1"/>
  <c r="X6098" i="1" s="1"/>
  <c r="V6099" i="1"/>
  <c r="X6099" i="1" s="1"/>
  <c r="V6100" i="1"/>
  <c r="X6100" i="1" s="1"/>
  <c r="V6101" i="1"/>
  <c r="X6101" i="1" s="1"/>
  <c r="V6102" i="1"/>
  <c r="X6102" i="1" s="1"/>
  <c r="V6103" i="1"/>
  <c r="X6103" i="1" s="1"/>
  <c r="V6104" i="1"/>
  <c r="X6104" i="1" s="1"/>
  <c r="V6105" i="1"/>
  <c r="X6105" i="1" s="1"/>
  <c r="V6106" i="1"/>
  <c r="X6106" i="1" s="1"/>
  <c r="V6107" i="1"/>
  <c r="X6107" i="1" s="1"/>
  <c r="V6108" i="1"/>
  <c r="X6108" i="1" s="1"/>
  <c r="V6109" i="1"/>
  <c r="X6109" i="1" s="1"/>
  <c r="V6110" i="1"/>
  <c r="X6110" i="1" s="1"/>
  <c r="V6111" i="1"/>
  <c r="X6111" i="1" s="1"/>
  <c r="V6112" i="1"/>
  <c r="X6112" i="1" s="1"/>
  <c r="V6113" i="1"/>
  <c r="X6113" i="1" s="1"/>
  <c r="V6114" i="1"/>
  <c r="X6114" i="1" s="1"/>
  <c r="V6115" i="1"/>
  <c r="X6115" i="1" s="1"/>
  <c r="V6116" i="1"/>
  <c r="X6116" i="1" s="1"/>
  <c r="V6117" i="1"/>
  <c r="X6117" i="1" s="1"/>
  <c r="V6118" i="1"/>
  <c r="X6118" i="1" s="1"/>
  <c r="V6119" i="1"/>
  <c r="X6119" i="1" s="1"/>
  <c r="V6120" i="1"/>
  <c r="X6120" i="1" s="1"/>
  <c r="V6121" i="1"/>
  <c r="X6121" i="1" s="1"/>
  <c r="V6122" i="1"/>
  <c r="X6122" i="1" s="1"/>
  <c r="V6123" i="1"/>
  <c r="X6123" i="1" s="1"/>
  <c r="V6124" i="1"/>
  <c r="X6124" i="1" s="1"/>
  <c r="V6125" i="1"/>
  <c r="X6125" i="1" s="1"/>
  <c r="V6126" i="1"/>
  <c r="X6126" i="1" s="1"/>
  <c r="V6127" i="1"/>
  <c r="X6127" i="1" s="1"/>
  <c r="V6128" i="1"/>
  <c r="X6128" i="1" s="1"/>
  <c r="V6129" i="1"/>
  <c r="X6129" i="1" s="1"/>
  <c r="V6130" i="1"/>
  <c r="X6130" i="1" s="1"/>
  <c r="V6131" i="1"/>
  <c r="X6131" i="1" s="1"/>
  <c r="V6132" i="1"/>
  <c r="X6132" i="1" s="1"/>
  <c r="V6133" i="1"/>
  <c r="X6133" i="1" s="1"/>
  <c r="V6134" i="1"/>
  <c r="X6134" i="1" s="1"/>
  <c r="V6135" i="1"/>
  <c r="X6135" i="1" s="1"/>
  <c r="V6136" i="1"/>
  <c r="X6136" i="1" s="1"/>
  <c r="V6137" i="1"/>
  <c r="X6137" i="1" s="1"/>
  <c r="V6138" i="1"/>
  <c r="X6138" i="1" s="1"/>
  <c r="V6139" i="1"/>
  <c r="X6139" i="1" s="1"/>
  <c r="V6140" i="1"/>
  <c r="X6140" i="1" s="1"/>
  <c r="V6141" i="1"/>
  <c r="X6141" i="1" s="1"/>
  <c r="V6142" i="1"/>
  <c r="X6142" i="1" s="1"/>
  <c r="V6143" i="1"/>
  <c r="X6143" i="1" s="1"/>
  <c r="V6144" i="1"/>
  <c r="X6144" i="1" s="1"/>
  <c r="V6145" i="1"/>
  <c r="X6145" i="1" s="1"/>
  <c r="V6146" i="1"/>
  <c r="X6146" i="1" s="1"/>
  <c r="V6147" i="1"/>
  <c r="X6147" i="1" s="1"/>
  <c r="V6148" i="1"/>
  <c r="X6148" i="1" s="1"/>
  <c r="V6149" i="1"/>
  <c r="X6149" i="1" s="1"/>
  <c r="V6150" i="1"/>
  <c r="X6150" i="1" s="1"/>
  <c r="V6151" i="1"/>
  <c r="X6151" i="1" s="1"/>
  <c r="V6152" i="1"/>
  <c r="X6152" i="1" s="1"/>
  <c r="V6153" i="1"/>
  <c r="X6153" i="1" s="1"/>
  <c r="V6154" i="1"/>
  <c r="X6154" i="1" s="1"/>
  <c r="V6155" i="1"/>
  <c r="X6155" i="1" s="1"/>
  <c r="V6156" i="1"/>
  <c r="X6156" i="1" s="1"/>
  <c r="V6157" i="1"/>
  <c r="X6157" i="1" s="1"/>
  <c r="V6158" i="1"/>
  <c r="X6158" i="1" s="1"/>
  <c r="V6159" i="1"/>
  <c r="X6159" i="1" s="1"/>
  <c r="V6160" i="1"/>
  <c r="X6160" i="1" s="1"/>
  <c r="V6161" i="1"/>
  <c r="X6161" i="1" s="1"/>
  <c r="V6162" i="1"/>
  <c r="X6162" i="1" s="1"/>
  <c r="V6163" i="1"/>
  <c r="X6163" i="1" s="1"/>
  <c r="V6164" i="1"/>
  <c r="X6164" i="1" s="1"/>
  <c r="V6165" i="1"/>
  <c r="X6165" i="1" s="1"/>
  <c r="V6166" i="1"/>
  <c r="X6166" i="1" s="1"/>
  <c r="V6167" i="1"/>
  <c r="X6167" i="1" s="1"/>
  <c r="V6168" i="1"/>
  <c r="X6168" i="1" s="1"/>
  <c r="V6169" i="1"/>
  <c r="X6169" i="1" s="1"/>
  <c r="V6170" i="1"/>
  <c r="X6170" i="1" s="1"/>
  <c r="V6171" i="1"/>
  <c r="X6171" i="1" s="1"/>
  <c r="V6172" i="1"/>
  <c r="X6172" i="1" s="1"/>
  <c r="V6173" i="1"/>
  <c r="X6173" i="1" s="1"/>
  <c r="V6174" i="1"/>
  <c r="X6174" i="1" s="1"/>
  <c r="V6175" i="1"/>
  <c r="X6175" i="1" s="1"/>
  <c r="V6176" i="1"/>
  <c r="X6176" i="1" s="1"/>
  <c r="V6177" i="1"/>
  <c r="X6177" i="1" s="1"/>
  <c r="V6178" i="1"/>
  <c r="X6178" i="1" s="1"/>
  <c r="V6179" i="1"/>
  <c r="X6179" i="1" s="1"/>
  <c r="V6180" i="1"/>
  <c r="X6180" i="1" s="1"/>
  <c r="V6181" i="1"/>
  <c r="X6181" i="1" s="1"/>
  <c r="V6182" i="1"/>
  <c r="X6182" i="1" s="1"/>
  <c r="V6183" i="1"/>
  <c r="X6183" i="1" s="1"/>
  <c r="V6184" i="1"/>
  <c r="X6184" i="1" s="1"/>
  <c r="V6185" i="1"/>
  <c r="X6185" i="1" s="1"/>
  <c r="V6186" i="1"/>
  <c r="X6186" i="1" s="1"/>
  <c r="V6187" i="1"/>
  <c r="X6187" i="1" s="1"/>
  <c r="V6188" i="1"/>
  <c r="X6188" i="1" s="1"/>
  <c r="V6189" i="1"/>
  <c r="X6189" i="1" s="1"/>
  <c r="V6190" i="1"/>
  <c r="X6190" i="1" s="1"/>
  <c r="V6191" i="1"/>
  <c r="X6191" i="1" s="1"/>
  <c r="V6192" i="1"/>
  <c r="X6192" i="1" s="1"/>
  <c r="V6193" i="1"/>
  <c r="X6193" i="1" s="1"/>
  <c r="V6194" i="1"/>
  <c r="X6194" i="1" s="1"/>
  <c r="V6195" i="1"/>
  <c r="X6195" i="1" s="1"/>
  <c r="V6196" i="1"/>
  <c r="X6196" i="1" s="1"/>
  <c r="V6197" i="1"/>
  <c r="X6197" i="1" s="1"/>
  <c r="V6198" i="1"/>
  <c r="X6198" i="1" s="1"/>
  <c r="V6199" i="1"/>
  <c r="X6199" i="1" s="1"/>
  <c r="V6200" i="1"/>
  <c r="X6200" i="1" s="1"/>
  <c r="V6201" i="1"/>
  <c r="X6201" i="1" s="1"/>
  <c r="V6202" i="1"/>
  <c r="X6202" i="1" s="1"/>
  <c r="V6203" i="1"/>
  <c r="X6203" i="1" s="1"/>
  <c r="V6204" i="1"/>
  <c r="X6204" i="1" s="1"/>
  <c r="V6205" i="1"/>
  <c r="X6205" i="1" s="1"/>
  <c r="V6206" i="1"/>
  <c r="X6206" i="1" s="1"/>
  <c r="V6207" i="1"/>
  <c r="X6207" i="1" s="1"/>
  <c r="V6208" i="1"/>
  <c r="X6208" i="1" s="1"/>
  <c r="V6209" i="1"/>
  <c r="X6209" i="1" s="1"/>
  <c r="V6210" i="1"/>
  <c r="X6210" i="1" s="1"/>
  <c r="V6211" i="1"/>
  <c r="X6211" i="1" s="1"/>
  <c r="V6212" i="1"/>
  <c r="X6212" i="1" s="1"/>
  <c r="V6213" i="1"/>
  <c r="X6213" i="1" s="1"/>
  <c r="V6214" i="1"/>
  <c r="X6214" i="1" s="1"/>
  <c r="V6215" i="1"/>
  <c r="X6215" i="1" s="1"/>
  <c r="V6216" i="1"/>
  <c r="X6216" i="1" s="1"/>
  <c r="V6217" i="1"/>
  <c r="X6217" i="1" s="1"/>
  <c r="V6218" i="1"/>
  <c r="X6218" i="1" s="1"/>
  <c r="V6219" i="1"/>
  <c r="X6219" i="1" s="1"/>
  <c r="V6220" i="1"/>
  <c r="X6220" i="1" s="1"/>
  <c r="V6221" i="1"/>
  <c r="X6221" i="1" s="1"/>
  <c r="V6222" i="1"/>
  <c r="X6222" i="1" s="1"/>
  <c r="V6223" i="1"/>
  <c r="X6223" i="1" s="1"/>
  <c r="V6224" i="1"/>
  <c r="X6224" i="1" s="1"/>
  <c r="V6225" i="1"/>
  <c r="X6225" i="1" s="1"/>
  <c r="V6226" i="1"/>
  <c r="X6226" i="1" s="1"/>
  <c r="V6227" i="1"/>
  <c r="X6227" i="1" s="1"/>
  <c r="V6228" i="1"/>
  <c r="X6228" i="1" s="1"/>
  <c r="V6229" i="1"/>
  <c r="X6229" i="1" s="1"/>
  <c r="V6230" i="1"/>
  <c r="X6230" i="1" s="1"/>
  <c r="V6231" i="1"/>
  <c r="X6231" i="1" s="1"/>
  <c r="V6232" i="1"/>
  <c r="X6232" i="1" s="1"/>
  <c r="V6233" i="1"/>
  <c r="X6233" i="1" s="1"/>
  <c r="V6234" i="1"/>
  <c r="X6234" i="1" s="1"/>
  <c r="V6235" i="1"/>
  <c r="X6235" i="1" s="1"/>
  <c r="V6236" i="1"/>
  <c r="X6236" i="1" s="1"/>
  <c r="V6237" i="1"/>
  <c r="X6237" i="1" s="1"/>
  <c r="V6238" i="1"/>
  <c r="X6238" i="1" s="1"/>
  <c r="V6239" i="1"/>
  <c r="X6239" i="1" s="1"/>
  <c r="V6240" i="1"/>
  <c r="X6240" i="1" s="1"/>
  <c r="V6241" i="1"/>
  <c r="X6241" i="1" s="1"/>
  <c r="V6242" i="1"/>
  <c r="X6242" i="1" s="1"/>
  <c r="V6243" i="1"/>
  <c r="X6243" i="1" s="1"/>
  <c r="V6244" i="1"/>
  <c r="X6244" i="1" s="1"/>
  <c r="V6245" i="1"/>
  <c r="X6245" i="1" s="1"/>
  <c r="V6246" i="1"/>
  <c r="X6246" i="1" s="1"/>
  <c r="V6247" i="1"/>
  <c r="X6247" i="1" s="1"/>
  <c r="V6248" i="1"/>
  <c r="X6248" i="1" s="1"/>
  <c r="V6249" i="1"/>
  <c r="X6249" i="1" s="1"/>
  <c r="V6250" i="1"/>
  <c r="X6250" i="1" s="1"/>
  <c r="V6251" i="1"/>
  <c r="X6251" i="1" s="1"/>
  <c r="V6252" i="1"/>
  <c r="X6252" i="1" s="1"/>
  <c r="V6253" i="1"/>
  <c r="X6253" i="1" s="1"/>
  <c r="V6254" i="1"/>
  <c r="X6254" i="1" s="1"/>
  <c r="V6255" i="1"/>
  <c r="X6255" i="1" s="1"/>
  <c r="V6256" i="1"/>
  <c r="X6256" i="1" s="1"/>
  <c r="V6257" i="1"/>
  <c r="X6257" i="1" s="1"/>
  <c r="V6258" i="1"/>
  <c r="X6258" i="1" s="1"/>
  <c r="V6259" i="1"/>
  <c r="X6259" i="1" s="1"/>
  <c r="V6260" i="1"/>
  <c r="X6260" i="1" s="1"/>
  <c r="V6261" i="1"/>
  <c r="X6261" i="1" s="1"/>
  <c r="V6262" i="1"/>
  <c r="X6262" i="1" s="1"/>
  <c r="V6263" i="1"/>
  <c r="X6263" i="1" s="1"/>
  <c r="V6264" i="1"/>
  <c r="X6264" i="1" s="1"/>
  <c r="V6265" i="1"/>
  <c r="X6265" i="1" s="1"/>
  <c r="V6266" i="1"/>
  <c r="X6266" i="1" s="1"/>
  <c r="V6267" i="1"/>
  <c r="X6267" i="1" s="1"/>
  <c r="V6268" i="1"/>
  <c r="X6268" i="1" s="1"/>
  <c r="V6269" i="1"/>
  <c r="X6269" i="1" s="1"/>
  <c r="V6270" i="1"/>
  <c r="X6270" i="1" s="1"/>
  <c r="V6271" i="1"/>
  <c r="X6271" i="1" s="1"/>
  <c r="V6272" i="1"/>
  <c r="X6272" i="1" s="1"/>
  <c r="V6273" i="1"/>
  <c r="X6273" i="1" s="1"/>
  <c r="V6274" i="1"/>
  <c r="X6274" i="1" s="1"/>
  <c r="V6275" i="1"/>
  <c r="X6275" i="1" s="1"/>
  <c r="V6276" i="1"/>
  <c r="X6276" i="1" s="1"/>
  <c r="V6277" i="1"/>
  <c r="X6277" i="1" s="1"/>
  <c r="V6278" i="1"/>
  <c r="X6278" i="1" s="1"/>
  <c r="V6279" i="1"/>
  <c r="X6279" i="1" s="1"/>
  <c r="V6280" i="1"/>
  <c r="X6280" i="1" s="1"/>
  <c r="V6281" i="1"/>
  <c r="X6281" i="1" s="1"/>
  <c r="V6282" i="1"/>
  <c r="X6282" i="1" s="1"/>
  <c r="V6283" i="1"/>
  <c r="X6283" i="1" s="1"/>
  <c r="V6284" i="1"/>
  <c r="X6284" i="1" s="1"/>
  <c r="V6285" i="1"/>
  <c r="X6285" i="1" s="1"/>
  <c r="V6286" i="1"/>
  <c r="X6286" i="1" s="1"/>
  <c r="V6287" i="1"/>
  <c r="X6287" i="1" s="1"/>
  <c r="V6288" i="1"/>
  <c r="X6288" i="1" s="1"/>
  <c r="V6289" i="1"/>
  <c r="X6289" i="1" s="1"/>
  <c r="V6290" i="1"/>
  <c r="X6290" i="1" s="1"/>
  <c r="V6291" i="1"/>
  <c r="X6291" i="1" s="1"/>
  <c r="V6292" i="1"/>
  <c r="X6292" i="1" s="1"/>
  <c r="V6293" i="1"/>
  <c r="X6293" i="1" s="1"/>
  <c r="V6294" i="1"/>
  <c r="X6294" i="1" s="1"/>
  <c r="V6295" i="1"/>
  <c r="X6295" i="1" s="1"/>
  <c r="V6296" i="1"/>
  <c r="X6296" i="1" s="1"/>
  <c r="V6297" i="1"/>
  <c r="X6297" i="1" s="1"/>
  <c r="V6298" i="1"/>
  <c r="X6298" i="1" s="1"/>
  <c r="V6299" i="1"/>
  <c r="X6299" i="1" s="1"/>
  <c r="V6300" i="1"/>
  <c r="X6300" i="1" s="1"/>
  <c r="V6301" i="1"/>
  <c r="X6301" i="1" s="1"/>
  <c r="V6302" i="1"/>
  <c r="X6302" i="1" s="1"/>
  <c r="V6303" i="1"/>
  <c r="X6303" i="1" s="1"/>
  <c r="V6304" i="1"/>
  <c r="X6304" i="1" s="1"/>
  <c r="V6305" i="1"/>
  <c r="X6305" i="1" s="1"/>
  <c r="V6306" i="1"/>
  <c r="X6306" i="1" s="1"/>
  <c r="V6307" i="1"/>
  <c r="X6307" i="1" s="1"/>
  <c r="V6308" i="1"/>
  <c r="X6308" i="1" s="1"/>
  <c r="V6309" i="1"/>
  <c r="X6309" i="1" s="1"/>
  <c r="V6310" i="1"/>
  <c r="X6310" i="1" s="1"/>
  <c r="V6311" i="1"/>
  <c r="X6311" i="1" s="1"/>
  <c r="V6312" i="1"/>
  <c r="X6312" i="1" s="1"/>
  <c r="V6313" i="1"/>
  <c r="X6313" i="1" s="1"/>
  <c r="V6314" i="1"/>
  <c r="X6314" i="1" s="1"/>
  <c r="V6315" i="1"/>
  <c r="X6315" i="1" s="1"/>
  <c r="V6316" i="1"/>
  <c r="X6316" i="1" s="1"/>
  <c r="V6317" i="1"/>
  <c r="X6317" i="1" s="1"/>
  <c r="V6318" i="1"/>
  <c r="X6318" i="1" s="1"/>
  <c r="V6319" i="1"/>
  <c r="X6319" i="1" s="1"/>
  <c r="V6320" i="1"/>
  <c r="X6320" i="1" s="1"/>
  <c r="V6321" i="1"/>
  <c r="X6321" i="1" s="1"/>
  <c r="V6322" i="1"/>
  <c r="X6322" i="1" s="1"/>
  <c r="V6323" i="1"/>
  <c r="X6323" i="1" s="1"/>
  <c r="V6324" i="1"/>
  <c r="X6324" i="1" s="1"/>
  <c r="V6325" i="1"/>
  <c r="X6325" i="1" s="1"/>
  <c r="V6326" i="1"/>
  <c r="X6326" i="1" s="1"/>
  <c r="V6327" i="1"/>
  <c r="X6327" i="1" s="1"/>
  <c r="V6328" i="1"/>
  <c r="X6328" i="1" s="1"/>
  <c r="V6329" i="1"/>
  <c r="X6329" i="1" s="1"/>
  <c r="V6330" i="1"/>
  <c r="X6330" i="1" s="1"/>
  <c r="V6331" i="1"/>
  <c r="X6331" i="1" s="1"/>
  <c r="V6332" i="1"/>
  <c r="X6332" i="1" s="1"/>
  <c r="V6333" i="1"/>
  <c r="X6333" i="1" s="1"/>
  <c r="V6334" i="1"/>
  <c r="X6334" i="1" s="1"/>
  <c r="V6335" i="1"/>
  <c r="X6335" i="1" s="1"/>
  <c r="V6336" i="1"/>
  <c r="X6336" i="1" s="1"/>
  <c r="V6337" i="1"/>
  <c r="X6337" i="1" s="1"/>
  <c r="V6338" i="1"/>
  <c r="X6338" i="1" s="1"/>
  <c r="V6339" i="1"/>
  <c r="X6339" i="1" s="1"/>
  <c r="V6340" i="1"/>
  <c r="X6340" i="1" s="1"/>
  <c r="V6341" i="1"/>
  <c r="X6341" i="1" s="1"/>
  <c r="V6342" i="1"/>
  <c r="X6342" i="1" s="1"/>
  <c r="V6343" i="1"/>
  <c r="X6343" i="1" s="1"/>
  <c r="V6344" i="1"/>
  <c r="X6344" i="1" s="1"/>
  <c r="V6345" i="1"/>
  <c r="X6345" i="1" s="1"/>
  <c r="V6346" i="1"/>
  <c r="X6346" i="1" s="1"/>
  <c r="V6347" i="1"/>
  <c r="X6347" i="1" s="1"/>
  <c r="V6348" i="1"/>
  <c r="X6348" i="1" s="1"/>
  <c r="V6349" i="1"/>
  <c r="X6349" i="1" s="1"/>
  <c r="V6350" i="1"/>
  <c r="X6350" i="1" s="1"/>
  <c r="V6351" i="1"/>
  <c r="X6351" i="1" s="1"/>
  <c r="V6352" i="1"/>
  <c r="X6352" i="1" s="1"/>
  <c r="V6353" i="1"/>
  <c r="X6353" i="1" s="1"/>
  <c r="V6354" i="1"/>
  <c r="X6354" i="1" s="1"/>
  <c r="V6355" i="1"/>
  <c r="X6355" i="1" s="1"/>
  <c r="V6356" i="1"/>
  <c r="X6356" i="1" s="1"/>
  <c r="V6357" i="1"/>
  <c r="X6357" i="1" s="1"/>
  <c r="V6358" i="1"/>
  <c r="X6358" i="1" s="1"/>
  <c r="V6359" i="1"/>
  <c r="X6359" i="1" s="1"/>
  <c r="V6360" i="1"/>
  <c r="X6360" i="1" s="1"/>
  <c r="V6361" i="1"/>
  <c r="X6361" i="1" s="1"/>
  <c r="V6362" i="1"/>
  <c r="X6362" i="1" s="1"/>
  <c r="V6363" i="1"/>
  <c r="X6363" i="1" s="1"/>
  <c r="V6364" i="1"/>
  <c r="X6364" i="1" s="1"/>
  <c r="V6365" i="1"/>
  <c r="X6365" i="1" s="1"/>
  <c r="V6366" i="1"/>
  <c r="X6366" i="1" s="1"/>
  <c r="V6367" i="1"/>
  <c r="X6367" i="1" s="1"/>
  <c r="V6368" i="1"/>
  <c r="X6368" i="1" s="1"/>
  <c r="V6369" i="1"/>
  <c r="X6369" i="1" s="1"/>
  <c r="V6370" i="1"/>
  <c r="X6370" i="1" s="1"/>
  <c r="V6371" i="1"/>
  <c r="X6371" i="1" s="1"/>
  <c r="V6372" i="1"/>
  <c r="X6372" i="1" s="1"/>
  <c r="V6373" i="1"/>
  <c r="X6373" i="1" s="1"/>
  <c r="V6374" i="1"/>
  <c r="X6374" i="1" s="1"/>
  <c r="V6375" i="1"/>
  <c r="X6375" i="1" s="1"/>
  <c r="V6376" i="1"/>
  <c r="X6376" i="1" s="1"/>
  <c r="V6377" i="1"/>
  <c r="X6377" i="1" s="1"/>
  <c r="V6378" i="1"/>
  <c r="X6378" i="1" s="1"/>
  <c r="V6379" i="1"/>
  <c r="X6379" i="1" s="1"/>
  <c r="V6380" i="1"/>
  <c r="X6380" i="1" s="1"/>
  <c r="V6381" i="1"/>
  <c r="X6381" i="1" s="1"/>
  <c r="V6382" i="1"/>
  <c r="X6382" i="1" s="1"/>
  <c r="V6383" i="1"/>
  <c r="X6383" i="1" s="1"/>
  <c r="V6384" i="1"/>
  <c r="X6384" i="1" s="1"/>
  <c r="V6385" i="1"/>
  <c r="X6385" i="1" s="1"/>
  <c r="V6386" i="1"/>
  <c r="X6386" i="1" s="1"/>
  <c r="V6387" i="1"/>
  <c r="X6387" i="1" s="1"/>
  <c r="V6388" i="1"/>
  <c r="X6388" i="1" s="1"/>
  <c r="V6389" i="1"/>
  <c r="X6389" i="1" s="1"/>
  <c r="V6390" i="1"/>
  <c r="X6390" i="1" s="1"/>
  <c r="V6391" i="1"/>
  <c r="X6391" i="1" s="1"/>
  <c r="V6392" i="1"/>
  <c r="X6392" i="1" s="1"/>
  <c r="V6393" i="1"/>
  <c r="X6393" i="1" s="1"/>
  <c r="V6394" i="1"/>
  <c r="X6394" i="1" s="1"/>
  <c r="V6395" i="1"/>
  <c r="X6395" i="1" s="1"/>
  <c r="V6396" i="1"/>
  <c r="X6396" i="1" s="1"/>
  <c r="V6397" i="1"/>
  <c r="X6397" i="1" s="1"/>
  <c r="V6398" i="1"/>
  <c r="X6398" i="1" s="1"/>
  <c r="V6399" i="1"/>
  <c r="X6399" i="1" s="1"/>
  <c r="V6400" i="1"/>
  <c r="X6400" i="1" s="1"/>
  <c r="V6401" i="1"/>
  <c r="X6401" i="1" s="1"/>
  <c r="V6402" i="1"/>
  <c r="X6402" i="1" s="1"/>
  <c r="V6403" i="1"/>
  <c r="X6403" i="1" s="1"/>
  <c r="V6404" i="1"/>
  <c r="X6404" i="1" s="1"/>
  <c r="V6405" i="1"/>
  <c r="X6405" i="1" s="1"/>
  <c r="V6406" i="1"/>
  <c r="X6406" i="1" s="1"/>
  <c r="V6407" i="1"/>
  <c r="X6407" i="1" s="1"/>
  <c r="V6408" i="1"/>
  <c r="X6408" i="1" s="1"/>
  <c r="V6409" i="1"/>
  <c r="X6409" i="1" s="1"/>
  <c r="V6410" i="1"/>
  <c r="X6410" i="1" s="1"/>
  <c r="V6411" i="1"/>
  <c r="X6411" i="1" s="1"/>
  <c r="V6412" i="1"/>
  <c r="X6412" i="1" s="1"/>
  <c r="V6413" i="1"/>
  <c r="X6413" i="1" s="1"/>
  <c r="V6414" i="1"/>
  <c r="X6414" i="1" s="1"/>
  <c r="V6415" i="1"/>
  <c r="X6415" i="1" s="1"/>
  <c r="V6416" i="1"/>
  <c r="X6416" i="1" s="1"/>
  <c r="V6417" i="1"/>
  <c r="X6417" i="1" s="1"/>
  <c r="V6418" i="1"/>
  <c r="X6418" i="1" s="1"/>
  <c r="V6419" i="1"/>
  <c r="X6419" i="1" s="1"/>
  <c r="V6420" i="1"/>
  <c r="X6420" i="1" s="1"/>
  <c r="V6421" i="1"/>
  <c r="X6421" i="1" s="1"/>
  <c r="V6422" i="1"/>
  <c r="X6422" i="1" s="1"/>
  <c r="V6423" i="1"/>
  <c r="X6423" i="1" s="1"/>
  <c r="V6424" i="1"/>
  <c r="X6424" i="1" s="1"/>
  <c r="V6425" i="1"/>
  <c r="X6425" i="1" s="1"/>
  <c r="V6426" i="1"/>
  <c r="X6426" i="1" s="1"/>
  <c r="V6427" i="1"/>
  <c r="X6427" i="1" s="1"/>
  <c r="V6428" i="1"/>
  <c r="X6428" i="1" s="1"/>
  <c r="V6429" i="1"/>
  <c r="X6429" i="1" s="1"/>
  <c r="V6430" i="1"/>
  <c r="X6430" i="1" s="1"/>
  <c r="V6431" i="1"/>
  <c r="X6431" i="1" s="1"/>
  <c r="V6432" i="1"/>
  <c r="X6432" i="1" s="1"/>
  <c r="V6433" i="1"/>
  <c r="X6433" i="1" s="1"/>
  <c r="V6434" i="1"/>
  <c r="X6434" i="1" s="1"/>
  <c r="V6435" i="1"/>
  <c r="X6435" i="1" s="1"/>
  <c r="V6436" i="1"/>
  <c r="X6436" i="1" s="1"/>
  <c r="V6437" i="1"/>
  <c r="X6437" i="1" s="1"/>
  <c r="V6438" i="1"/>
  <c r="X6438" i="1" s="1"/>
  <c r="V6439" i="1"/>
  <c r="X6439" i="1" s="1"/>
  <c r="V6440" i="1"/>
  <c r="X6440" i="1" s="1"/>
  <c r="V6441" i="1"/>
  <c r="X6441" i="1" s="1"/>
  <c r="V6442" i="1"/>
  <c r="X6442" i="1" s="1"/>
  <c r="V6443" i="1"/>
  <c r="X6443" i="1" s="1"/>
  <c r="V6444" i="1"/>
  <c r="X6444" i="1" s="1"/>
  <c r="V6445" i="1"/>
  <c r="X6445" i="1" s="1"/>
  <c r="V6446" i="1"/>
  <c r="X6446" i="1" s="1"/>
  <c r="V6447" i="1"/>
  <c r="X6447" i="1" s="1"/>
  <c r="V6448" i="1"/>
  <c r="X6448" i="1" s="1"/>
  <c r="V6449" i="1"/>
  <c r="X6449" i="1" s="1"/>
  <c r="V6450" i="1"/>
  <c r="X6450" i="1" s="1"/>
  <c r="V6451" i="1"/>
  <c r="X6451" i="1" s="1"/>
  <c r="V6452" i="1"/>
  <c r="X6452" i="1" s="1"/>
  <c r="V6453" i="1"/>
  <c r="X6453" i="1" s="1"/>
  <c r="V6454" i="1"/>
  <c r="X6454" i="1" s="1"/>
  <c r="V6455" i="1"/>
  <c r="X6455" i="1" s="1"/>
  <c r="V6456" i="1"/>
  <c r="X6456" i="1" s="1"/>
  <c r="V6457" i="1"/>
  <c r="X6457" i="1" s="1"/>
  <c r="V6458" i="1"/>
  <c r="X6458" i="1" s="1"/>
  <c r="V6459" i="1"/>
  <c r="X6459" i="1" s="1"/>
  <c r="V6460" i="1"/>
  <c r="X6460" i="1" s="1"/>
  <c r="V6461" i="1"/>
  <c r="X6461" i="1" s="1"/>
  <c r="V6462" i="1"/>
  <c r="X6462" i="1" s="1"/>
  <c r="V6463" i="1"/>
  <c r="X6463" i="1" s="1"/>
  <c r="V6464" i="1"/>
  <c r="X6464" i="1" s="1"/>
  <c r="V6465" i="1"/>
  <c r="X6465" i="1" s="1"/>
  <c r="V6466" i="1"/>
  <c r="X6466" i="1" s="1"/>
  <c r="V6467" i="1"/>
  <c r="X6467" i="1" s="1"/>
  <c r="V6468" i="1"/>
  <c r="X6468" i="1" s="1"/>
  <c r="V6469" i="1"/>
  <c r="X6469" i="1" s="1"/>
  <c r="V6470" i="1"/>
  <c r="X6470" i="1" s="1"/>
  <c r="V6471" i="1"/>
  <c r="X6471" i="1" s="1"/>
  <c r="V6472" i="1"/>
  <c r="X6472" i="1" s="1"/>
  <c r="V6473" i="1"/>
  <c r="X6473" i="1" s="1"/>
  <c r="V6474" i="1"/>
  <c r="X6474" i="1" s="1"/>
  <c r="V6475" i="1"/>
  <c r="X6475" i="1" s="1"/>
  <c r="V6476" i="1"/>
  <c r="X6476" i="1" s="1"/>
  <c r="V6477" i="1"/>
  <c r="X6477" i="1" s="1"/>
  <c r="V6478" i="1"/>
  <c r="X6478" i="1" s="1"/>
  <c r="V6479" i="1"/>
  <c r="X6479" i="1" s="1"/>
  <c r="V6480" i="1"/>
  <c r="X6480" i="1" s="1"/>
  <c r="V6481" i="1"/>
  <c r="X6481" i="1" s="1"/>
  <c r="V6482" i="1"/>
  <c r="X6482" i="1" s="1"/>
  <c r="V6483" i="1"/>
  <c r="X6483" i="1" s="1"/>
  <c r="V6484" i="1"/>
  <c r="X6484" i="1" s="1"/>
  <c r="V6485" i="1"/>
  <c r="X6485" i="1" s="1"/>
  <c r="V6486" i="1"/>
  <c r="X6486" i="1" s="1"/>
  <c r="V6487" i="1"/>
  <c r="X6487" i="1" s="1"/>
  <c r="V6488" i="1"/>
  <c r="X6488" i="1" s="1"/>
  <c r="V6489" i="1"/>
  <c r="X6489" i="1" s="1"/>
  <c r="V6490" i="1"/>
  <c r="X6490" i="1" s="1"/>
  <c r="V6491" i="1"/>
  <c r="X6491" i="1" s="1"/>
  <c r="V6492" i="1"/>
  <c r="X6492" i="1" s="1"/>
  <c r="V6493" i="1"/>
  <c r="X6493" i="1" s="1"/>
  <c r="V6494" i="1"/>
  <c r="X6494" i="1" s="1"/>
  <c r="V6495" i="1"/>
  <c r="X6495" i="1" s="1"/>
  <c r="V6496" i="1"/>
  <c r="X6496" i="1" s="1"/>
  <c r="V6497" i="1"/>
  <c r="X6497" i="1" s="1"/>
  <c r="V6498" i="1"/>
  <c r="X6498" i="1" s="1"/>
  <c r="V6499" i="1"/>
  <c r="X6499" i="1" s="1"/>
  <c r="V6500" i="1"/>
  <c r="X6500" i="1" s="1"/>
  <c r="V6501" i="1"/>
  <c r="X6501" i="1" s="1"/>
  <c r="V6502" i="1"/>
  <c r="X6502" i="1" s="1"/>
  <c r="V6503" i="1"/>
  <c r="X6503" i="1" s="1"/>
  <c r="V6504" i="1"/>
  <c r="X6504" i="1" s="1"/>
  <c r="V6505" i="1"/>
  <c r="X6505" i="1" s="1"/>
  <c r="V6506" i="1"/>
  <c r="X6506" i="1" s="1"/>
  <c r="V6507" i="1"/>
  <c r="X6507" i="1" s="1"/>
  <c r="V6508" i="1"/>
  <c r="X6508" i="1" s="1"/>
  <c r="V6509" i="1"/>
  <c r="X6509" i="1" s="1"/>
  <c r="V6510" i="1"/>
  <c r="X6510" i="1" s="1"/>
  <c r="V6511" i="1"/>
  <c r="X6511" i="1" s="1"/>
  <c r="V6512" i="1"/>
  <c r="X6512" i="1" s="1"/>
  <c r="V6513" i="1"/>
  <c r="X6513" i="1" s="1"/>
  <c r="V6514" i="1"/>
  <c r="X6514" i="1" s="1"/>
  <c r="V6515" i="1"/>
  <c r="X6515" i="1" s="1"/>
  <c r="V6516" i="1"/>
  <c r="X6516" i="1" s="1"/>
  <c r="V6517" i="1"/>
  <c r="X6517" i="1" s="1"/>
  <c r="V6518" i="1"/>
  <c r="X6518" i="1" s="1"/>
  <c r="V6519" i="1"/>
  <c r="X6519" i="1" s="1"/>
  <c r="V6520" i="1"/>
  <c r="X6520" i="1" s="1"/>
  <c r="V6521" i="1"/>
  <c r="X6521" i="1" s="1"/>
  <c r="V6522" i="1"/>
  <c r="X6522" i="1" s="1"/>
  <c r="V6523" i="1"/>
  <c r="X6523" i="1" s="1"/>
  <c r="V6524" i="1"/>
  <c r="X6524" i="1" s="1"/>
  <c r="V6525" i="1"/>
  <c r="X6525" i="1" s="1"/>
  <c r="V6526" i="1"/>
  <c r="X6526" i="1" s="1"/>
  <c r="V6527" i="1"/>
  <c r="X6527" i="1" s="1"/>
  <c r="V6528" i="1"/>
  <c r="X6528" i="1" s="1"/>
  <c r="V6529" i="1"/>
  <c r="X6529" i="1" s="1"/>
  <c r="V6530" i="1"/>
  <c r="X6530" i="1" s="1"/>
  <c r="V6531" i="1"/>
  <c r="X6531" i="1" s="1"/>
  <c r="V6532" i="1"/>
  <c r="X6532" i="1" s="1"/>
  <c r="V6533" i="1"/>
  <c r="X6533" i="1" s="1"/>
  <c r="V6534" i="1"/>
  <c r="X6534" i="1" s="1"/>
  <c r="V6535" i="1"/>
  <c r="X6535" i="1" s="1"/>
  <c r="V6536" i="1"/>
  <c r="X6536" i="1" s="1"/>
  <c r="V6537" i="1"/>
  <c r="X6537" i="1" s="1"/>
  <c r="V6538" i="1"/>
  <c r="X6538" i="1" s="1"/>
  <c r="V6539" i="1"/>
  <c r="X6539" i="1" s="1"/>
  <c r="V6540" i="1"/>
  <c r="X6540" i="1" s="1"/>
  <c r="V6541" i="1"/>
  <c r="X6541" i="1" s="1"/>
  <c r="V6542" i="1"/>
  <c r="X6542" i="1" s="1"/>
  <c r="V6543" i="1"/>
  <c r="X6543" i="1" s="1"/>
  <c r="V6544" i="1"/>
  <c r="X6544" i="1" s="1"/>
  <c r="V6545" i="1"/>
  <c r="X6545" i="1" s="1"/>
  <c r="V6546" i="1"/>
  <c r="X6546" i="1" s="1"/>
  <c r="V6547" i="1"/>
  <c r="X6547" i="1" s="1"/>
  <c r="V6548" i="1"/>
  <c r="X6548" i="1" s="1"/>
  <c r="V6549" i="1"/>
  <c r="X6549" i="1" s="1"/>
  <c r="V6550" i="1"/>
  <c r="X6550" i="1" s="1"/>
  <c r="V6551" i="1"/>
  <c r="X6551" i="1" s="1"/>
  <c r="V6552" i="1"/>
  <c r="X6552" i="1" s="1"/>
  <c r="V6553" i="1"/>
  <c r="X6553" i="1" s="1"/>
  <c r="V6554" i="1"/>
  <c r="X6554" i="1" s="1"/>
  <c r="V6555" i="1"/>
  <c r="X6555" i="1" s="1"/>
  <c r="V6556" i="1"/>
  <c r="X6556" i="1" s="1"/>
  <c r="V6557" i="1"/>
  <c r="X6557" i="1" s="1"/>
  <c r="V6558" i="1"/>
  <c r="X6558" i="1" s="1"/>
  <c r="V6559" i="1"/>
  <c r="X6559" i="1" s="1"/>
  <c r="V6560" i="1"/>
  <c r="X6560" i="1" s="1"/>
  <c r="V6561" i="1"/>
  <c r="X6561" i="1" s="1"/>
  <c r="V6562" i="1"/>
  <c r="X6562" i="1" s="1"/>
  <c r="V6563" i="1"/>
  <c r="X6563" i="1" s="1"/>
  <c r="V6564" i="1"/>
  <c r="X6564" i="1" s="1"/>
  <c r="V6565" i="1"/>
  <c r="X6565" i="1" s="1"/>
  <c r="V6566" i="1"/>
  <c r="X6566" i="1" s="1"/>
  <c r="V6567" i="1"/>
  <c r="X6567" i="1" s="1"/>
  <c r="V6568" i="1"/>
  <c r="X6568" i="1" s="1"/>
  <c r="V6569" i="1"/>
  <c r="X6569" i="1" s="1"/>
  <c r="V6570" i="1"/>
  <c r="X6570" i="1" s="1"/>
  <c r="V6571" i="1"/>
  <c r="X6571" i="1" s="1"/>
  <c r="V6572" i="1"/>
  <c r="X6572" i="1" s="1"/>
  <c r="V6573" i="1"/>
  <c r="X6573" i="1" s="1"/>
  <c r="V6574" i="1"/>
  <c r="X6574" i="1" s="1"/>
  <c r="V6575" i="1"/>
  <c r="X6575" i="1" s="1"/>
  <c r="V6576" i="1"/>
  <c r="X6576" i="1" s="1"/>
  <c r="V6577" i="1"/>
  <c r="X6577" i="1" s="1"/>
  <c r="V6578" i="1"/>
  <c r="X6578" i="1" s="1"/>
  <c r="V6579" i="1"/>
  <c r="X6579" i="1" s="1"/>
  <c r="V6580" i="1"/>
  <c r="X6580" i="1" s="1"/>
  <c r="V6581" i="1"/>
  <c r="X6581" i="1" s="1"/>
  <c r="V6582" i="1"/>
  <c r="X6582" i="1" s="1"/>
  <c r="V6583" i="1"/>
  <c r="X6583" i="1" s="1"/>
  <c r="V6584" i="1"/>
  <c r="X6584" i="1" s="1"/>
  <c r="V6585" i="1"/>
  <c r="X6585" i="1" s="1"/>
  <c r="V6586" i="1"/>
  <c r="X6586" i="1" s="1"/>
  <c r="V6587" i="1"/>
  <c r="X6587" i="1" s="1"/>
  <c r="V6588" i="1"/>
  <c r="X6588" i="1" s="1"/>
  <c r="V6589" i="1"/>
  <c r="X6589" i="1" s="1"/>
  <c r="V6590" i="1"/>
  <c r="X6590" i="1" s="1"/>
  <c r="V6591" i="1"/>
  <c r="X6591" i="1" s="1"/>
  <c r="V6592" i="1"/>
  <c r="X6592" i="1" s="1"/>
  <c r="V6593" i="1"/>
  <c r="X6593" i="1" s="1"/>
  <c r="V6594" i="1"/>
  <c r="X6594" i="1" s="1"/>
  <c r="V6595" i="1"/>
  <c r="X6595" i="1" s="1"/>
  <c r="V6596" i="1"/>
  <c r="X6596" i="1" s="1"/>
  <c r="V6597" i="1"/>
  <c r="X6597" i="1" s="1"/>
  <c r="V6598" i="1"/>
  <c r="X6598" i="1" s="1"/>
  <c r="V6599" i="1"/>
  <c r="X6599" i="1" s="1"/>
  <c r="V6600" i="1"/>
  <c r="X6600" i="1" s="1"/>
  <c r="V6601" i="1"/>
  <c r="X6601" i="1" s="1"/>
  <c r="V6602" i="1"/>
  <c r="X6602" i="1" s="1"/>
  <c r="V6603" i="1"/>
  <c r="X6603" i="1" s="1"/>
  <c r="V6604" i="1"/>
  <c r="X6604" i="1" s="1"/>
  <c r="V6605" i="1"/>
  <c r="X6605" i="1" s="1"/>
  <c r="V6606" i="1"/>
  <c r="X6606" i="1" s="1"/>
  <c r="V6607" i="1"/>
  <c r="X6607" i="1" s="1"/>
  <c r="V6608" i="1"/>
  <c r="X6608" i="1" s="1"/>
  <c r="V6609" i="1"/>
  <c r="X6609" i="1" s="1"/>
  <c r="V6610" i="1"/>
  <c r="X6610" i="1" s="1"/>
  <c r="V6611" i="1"/>
  <c r="X6611" i="1" s="1"/>
  <c r="V6612" i="1"/>
  <c r="X6612" i="1" s="1"/>
  <c r="V6613" i="1"/>
  <c r="X6613" i="1" s="1"/>
  <c r="V6614" i="1"/>
  <c r="X6614" i="1" s="1"/>
  <c r="V6615" i="1"/>
  <c r="X6615" i="1" s="1"/>
  <c r="V6616" i="1"/>
  <c r="X6616" i="1" s="1"/>
  <c r="V6617" i="1"/>
  <c r="X6617" i="1" s="1"/>
  <c r="V6618" i="1"/>
  <c r="X6618" i="1" s="1"/>
  <c r="V6619" i="1"/>
  <c r="X6619" i="1" s="1"/>
  <c r="V6620" i="1"/>
  <c r="X6620" i="1" s="1"/>
  <c r="V6621" i="1"/>
  <c r="X6621" i="1" s="1"/>
  <c r="V6622" i="1"/>
  <c r="X6622" i="1" s="1"/>
  <c r="V6623" i="1"/>
  <c r="X6623" i="1" s="1"/>
  <c r="V6624" i="1"/>
  <c r="X6624" i="1" s="1"/>
  <c r="V6625" i="1"/>
  <c r="X6625" i="1" s="1"/>
  <c r="V6626" i="1"/>
  <c r="X6626" i="1" s="1"/>
  <c r="V6627" i="1"/>
  <c r="X6627" i="1" s="1"/>
  <c r="V6628" i="1"/>
  <c r="X6628" i="1" s="1"/>
  <c r="V6629" i="1"/>
  <c r="X6629" i="1" s="1"/>
  <c r="V6630" i="1"/>
  <c r="X6630" i="1" s="1"/>
  <c r="V6631" i="1"/>
  <c r="X6631" i="1" s="1"/>
  <c r="V6632" i="1"/>
  <c r="X6632" i="1" s="1"/>
  <c r="V6633" i="1"/>
  <c r="X6633" i="1" s="1"/>
  <c r="V6634" i="1"/>
  <c r="X6634" i="1" s="1"/>
  <c r="V6635" i="1"/>
  <c r="X6635" i="1" s="1"/>
  <c r="V6636" i="1"/>
  <c r="X6636" i="1" s="1"/>
  <c r="V6637" i="1"/>
  <c r="X6637" i="1" s="1"/>
  <c r="V6638" i="1"/>
  <c r="X6638" i="1" s="1"/>
  <c r="V6639" i="1"/>
  <c r="X6639" i="1" s="1"/>
  <c r="V6640" i="1"/>
  <c r="X6640" i="1" s="1"/>
  <c r="V6641" i="1"/>
  <c r="X6641" i="1" s="1"/>
  <c r="V6642" i="1"/>
  <c r="X6642" i="1" s="1"/>
  <c r="V6643" i="1"/>
  <c r="X6643" i="1" s="1"/>
  <c r="V6644" i="1"/>
  <c r="X6644" i="1" s="1"/>
  <c r="V6645" i="1"/>
  <c r="X6645" i="1" s="1"/>
  <c r="V6646" i="1"/>
  <c r="X6646" i="1" s="1"/>
  <c r="V6647" i="1"/>
  <c r="X6647" i="1" s="1"/>
  <c r="V6648" i="1"/>
  <c r="X6648" i="1" s="1"/>
  <c r="V6649" i="1"/>
  <c r="X6649" i="1" s="1"/>
  <c r="V6650" i="1"/>
  <c r="X6650" i="1" s="1"/>
  <c r="V6651" i="1"/>
  <c r="X6651" i="1" s="1"/>
  <c r="V6652" i="1"/>
  <c r="X6652" i="1" s="1"/>
  <c r="V6653" i="1"/>
  <c r="X6653" i="1" s="1"/>
  <c r="V6654" i="1"/>
  <c r="X6654" i="1" s="1"/>
  <c r="V6655" i="1"/>
  <c r="X6655" i="1" s="1"/>
  <c r="V6656" i="1"/>
  <c r="X6656" i="1" s="1"/>
  <c r="V6657" i="1"/>
  <c r="X6657" i="1" s="1"/>
  <c r="V6658" i="1"/>
  <c r="X6658" i="1" s="1"/>
  <c r="V6659" i="1"/>
  <c r="X6659" i="1" s="1"/>
  <c r="V6660" i="1"/>
  <c r="X6660" i="1" s="1"/>
  <c r="V6661" i="1"/>
  <c r="X6661" i="1" s="1"/>
  <c r="V6662" i="1"/>
  <c r="X6662" i="1" s="1"/>
  <c r="V6663" i="1"/>
  <c r="X6663" i="1" s="1"/>
  <c r="V6664" i="1"/>
  <c r="X6664" i="1" s="1"/>
  <c r="V6665" i="1"/>
  <c r="X6665" i="1" s="1"/>
  <c r="V6666" i="1"/>
  <c r="X6666" i="1" s="1"/>
  <c r="V6667" i="1"/>
  <c r="X6667" i="1" s="1"/>
  <c r="V6668" i="1"/>
  <c r="X6668" i="1" s="1"/>
  <c r="V6669" i="1"/>
  <c r="X6669" i="1" s="1"/>
  <c r="V6670" i="1"/>
  <c r="X6670" i="1" s="1"/>
  <c r="V6671" i="1"/>
  <c r="X6671" i="1" s="1"/>
  <c r="V6672" i="1"/>
  <c r="X6672" i="1" s="1"/>
  <c r="V6673" i="1"/>
  <c r="X6673" i="1" s="1"/>
  <c r="V6674" i="1"/>
  <c r="X6674" i="1" s="1"/>
  <c r="V6675" i="1"/>
  <c r="X6675" i="1" s="1"/>
  <c r="V6676" i="1"/>
  <c r="X6676" i="1" s="1"/>
  <c r="V6677" i="1"/>
  <c r="X6677" i="1" s="1"/>
  <c r="V6678" i="1"/>
  <c r="X6678" i="1" s="1"/>
  <c r="V6679" i="1"/>
  <c r="X6679" i="1" s="1"/>
  <c r="V6680" i="1"/>
  <c r="X6680" i="1" s="1"/>
  <c r="V6681" i="1"/>
  <c r="X6681" i="1" s="1"/>
  <c r="V6682" i="1"/>
  <c r="X6682" i="1" s="1"/>
  <c r="V6683" i="1"/>
  <c r="X6683" i="1" s="1"/>
  <c r="V6684" i="1"/>
  <c r="X6684" i="1" s="1"/>
  <c r="V6685" i="1"/>
  <c r="X6685" i="1" s="1"/>
  <c r="V6686" i="1"/>
  <c r="X6686" i="1" s="1"/>
  <c r="V6687" i="1"/>
  <c r="X6687" i="1" s="1"/>
  <c r="V6688" i="1"/>
  <c r="X6688" i="1" s="1"/>
  <c r="V6689" i="1"/>
  <c r="X6689" i="1" s="1"/>
  <c r="V6690" i="1"/>
  <c r="X6690" i="1" s="1"/>
  <c r="V6691" i="1"/>
  <c r="X6691" i="1" s="1"/>
  <c r="V6692" i="1"/>
  <c r="X6692" i="1" s="1"/>
  <c r="V6693" i="1"/>
  <c r="X6693" i="1" s="1"/>
  <c r="V6694" i="1"/>
  <c r="X6694" i="1" s="1"/>
  <c r="V6695" i="1"/>
  <c r="X6695" i="1" s="1"/>
  <c r="V6696" i="1"/>
  <c r="X6696" i="1" s="1"/>
  <c r="V6697" i="1"/>
  <c r="X6697" i="1" s="1"/>
  <c r="V6698" i="1"/>
  <c r="X6698" i="1" s="1"/>
  <c r="V6699" i="1"/>
  <c r="X6699" i="1" s="1"/>
  <c r="V6700" i="1"/>
  <c r="X6700" i="1" s="1"/>
  <c r="V6701" i="1"/>
  <c r="X6701" i="1" s="1"/>
  <c r="V6702" i="1"/>
  <c r="X6702" i="1" s="1"/>
  <c r="V6703" i="1"/>
  <c r="X6703" i="1" s="1"/>
  <c r="V6704" i="1"/>
  <c r="X6704" i="1" s="1"/>
  <c r="V6705" i="1"/>
  <c r="X6705" i="1" s="1"/>
  <c r="V6706" i="1"/>
  <c r="X6706" i="1" s="1"/>
  <c r="V6707" i="1"/>
  <c r="X6707" i="1" s="1"/>
  <c r="V6708" i="1"/>
  <c r="X6708" i="1" s="1"/>
  <c r="V6709" i="1"/>
  <c r="X6709" i="1" s="1"/>
  <c r="V6710" i="1"/>
  <c r="X6710" i="1" s="1"/>
  <c r="V6711" i="1"/>
  <c r="X6711" i="1" s="1"/>
  <c r="V6712" i="1"/>
  <c r="X6712" i="1" s="1"/>
  <c r="V6713" i="1"/>
  <c r="X6713" i="1" s="1"/>
  <c r="V6714" i="1"/>
  <c r="X6714" i="1" s="1"/>
  <c r="V6715" i="1"/>
  <c r="X6715" i="1" s="1"/>
  <c r="V6716" i="1"/>
  <c r="X6716" i="1" s="1"/>
  <c r="V6717" i="1"/>
  <c r="X6717" i="1" s="1"/>
  <c r="V6718" i="1"/>
  <c r="X6718" i="1" s="1"/>
  <c r="V6719" i="1"/>
  <c r="X6719" i="1" s="1"/>
  <c r="V6720" i="1"/>
  <c r="X6720" i="1" s="1"/>
  <c r="V6721" i="1"/>
  <c r="X6721" i="1" s="1"/>
  <c r="V6722" i="1"/>
  <c r="X6722" i="1" s="1"/>
  <c r="V6723" i="1"/>
  <c r="X6723" i="1" s="1"/>
  <c r="V6724" i="1"/>
  <c r="X6724" i="1" s="1"/>
  <c r="V6725" i="1"/>
  <c r="X6725" i="1" s="1"/>
  <c r="V6726" i="1"/>
  <c r="X6726" i="1" s="1"/>
  <c r="V6727" i="1"/>
  <c r="X6727" i="1" s="1"/>
  <c r="V6728" i="1"/>
  <c r="X6728" i="1" s="1"/>
  <c r="V6729" i="1"/>
  <c r="X6729" i="1" s="1"/>
  <c r="V6730" i="1"/>
  <c r="X6730" i="1" s="1"/>
  <c r="V6731" i="1"/>
  <c r="X6731" i="1" s="1"/>
  <c r="V6732" i="1"/>
  <c r="X6732" i="1" s="1"/>
  <c r="V6733" i="1"/>
  <c r="X6733" i="1" s="1"/>
  <c r="V6734" i="1"/>
  <c r="X6734" i="1" s="1"/>
  <c r="V6735" i="1"/>
  <c r="X6735" i="1" s="1"/>
  <c r="V6736" i="1"/>
  <c r="X6736" i="1" s="1"/>
  <c r="V6737" i="1"/>
  <c r="X6737" i="1" s="1"/>
  <c r="V6738" i="1"/>
  <c r="X6738" i="1" s="1"/>
  <c r="V6739" i="1"/>
  <c r="X6739" i="1" s="1"/>
  <c r="V6740" i="1"/>
  <c r="X6740" i="1" s="1"/>
  <c r="V6741" i="1"/>
  <c r="X6741" i="1" s="1"/>
  <c r="V6742" i="1"/>
  <c r="X6742" i="1" s="1"/>
  <c r="V6743" i="1"/>
  <c r="X6743" i="1" s="1"/>
  <c r="V6744" i="1"/>
  <c r="X6744" i="1" s="1"/>
  <c r="V6745" i="1"/>
  <c r="X6745" i="1" s="1"/>
  <c r="V6746" i="1"/>
  <c r="X6746" i="1" s="1"/>
  <c r="V6747" i="1"/>
  <c r="X6747" i="1" s="1"/>
  <c r="V6748" i="1"/>
  <c r="X6748" i="1" s="1"/>
  <c r="V6749" i="1"/>
  <c r="X6749" i="1" s="1"/>
  <c r="V6750" i="1"/>
  <c r="X6750" i="1" s="1"/>
  <c r="V6751" i="1"/>
  <c r="X6751" i="1" s="1"/>
  <c r="V6752" i="1"/>
  <c r="X6752" i="1" s="1"/>
  <c r="V6753" i="1"/>
  <c r="X6753" i="1" s="1"/>
  <c r="V6754" i="1"/>
  <c r="X6754" i="1" s="1"/>
  <c r="V6755" i="1"/>
  <c r="X6755" i="1" s="1"/>
  <c r="V6756" i="1"/>
  <c r="X6756" i="1" s="1"/>
  <c r="V6757" i="1"/>
  <c r="X6757" i="1" s="1"/>
  <c r="V6758" i="1"/>
  <c r="X6758" i="1" s="1"/>
  <c r="V6759" i="1"/>
  <c r="X6759" i="1" s="1"/>
  <c r="V6760" i="1"/>
  <c r="X6760" i="1" s="1"/>
  <c r="V6761" i="1"/>
  <c r="X6761" i="1" s="1"/>
  <c r="V6762" i="1"/>
  <c r="X6762" i="1" s="1"/>
  <c r="V6763" i="1"/>
  <c r="X6763" i="1" s="1"/>
  <c r="V6764" i="1"/>
  <c r="X6764" i="1" s="1"/>
  <c r="V6765" i="1"/>
  <c r="X6765" i="1" s="1"/>
  <c r="V6766" i="1"/>
  <c r="X6766" i="1" s="1"/>
  <c r="V6767" i="1"/>
  <c r="X6767" i="1" s="1"/>
  <c r="V6768" i="1"/>
  <c r="X6768" i="1" s="1"/>
  <c r="V6769" i="1"/>
  <c r="X6769" i="1" s="1"/>
  <c r="V6770" i="1"/>
  <c r="X6770" i="1" s="1"/>
  <c r="V6771" i="1"/>
  <c r="X6771" i="1" s="1"/>
  <c r="V6772" i="1"/>
  <c r="X6772" i="1" s="1"/>
  <c r="V6773" i="1"/>
  <c r="X6773" i="1" s="1"/>
  <c r="V6774" i="1"/>
  <c r="X6774" i="1" s="1"/>
  <c r="V6775" i="1"/>
  <c r="X6775" i="1" s="1"/>
  <c r="V6776" i="1"/>
  <c r="X6776" i="1" s="1"/>
  <c r="V6777" i="1"/>
  <c r="X6777" i="1" s="1"/>
  <c r="V6778" i="1"/>
  <c r="X6778" i="1" s="1"/>
  <c r="V6779" i="1"/>
  <c r="X6779" i="1" s="1"/>
  <c r="V6780" i="1"/>
  <c r="X6780" i="1" s="1"/>
  <c r="V6781" i="1"/>
  <c r="X6781" i="1" s="1"/>
  <c r="V6782" i="1"/>
  <c r="X6782" i="1" s="1"/>
  <c r="V6783" i="1"/>
  <c r="X6783" i="1" s="1"/>
  <c r="V6784" i="1"/>
  <c r="X6784" i="1" s="1"/>
  <c r="V6785" i="1"/>
  <c r="X6785" i="1" s="1"/>
  <c r="V6786" i="1"/>
  <c r="X6786" i="1" s="1"/>
  <c r="V6787" i="1"/>
  <c r="X6787" i="1" s="1"/>
  <c r="V6788" i="1"/>
  <c r="X6788" i="1" s="1"/>
  <c r="V6789" i="1"/>
  <c r="X6789" i="1" s="1"/>
  <c r="V6790" i="1"/>
  <c r="X6790" i="1" s="1"/>
  <c r="V6791" i="1"/>
  <c r="X6791" i="1" s="1"/>
  <c r="V6792" i="1"/>
  <c r="X6792" i="1" s="1"/>
  <c r="V6793" i="1"/>
  <c r="X6793" i="1" s="1"/>
  <c r="V6794" i="1"/>
  <c r="X6794" i="1" s="1"/>
  <c r="V6795" i="1"/>
  <c r="X6795" i="1" s="1"/>
  <c r="V6796" i="1"/>
  <c r="X6796" i="1" s="1"/>
  <c r="V6797" i="1"/>
  <c r="X6797" i="1" s="1"/>
  <c r="V6798" i="1"/>
  <c r="X6798" i="1" s="1"/>
  <c r="V6799" i="1"/>
  <c r="X6799" i="1" s="1"/>
  <c r="V6800" i="1"/>
  <c r="X6800" i="1" s="1"/>
  <c r="V6801" i="1"/>
  <c r="X6801" i="1" s="1"/>
  <c r="V6802" i="1"/>
  <c r="X6802" i="1" s="1"/>
  <c r="V6803" i="1"/>
  <c r="X6803" i="1" s="1"/>
  <c r="V6804" i="1"/>
  <c r="X6804" i="1" s="1"/>
  <c r="V6805" i="1"/>
  <c r="X6805" i="1" s="1"/>
  <c r="V6806" i="1"/>
  <c r="X6806" i="1" s="1"/>
  <c r="V6807" i="1"/>
  <c r="X6807" i="1" s="1"/>
  <c r="V6808" i="1"/>
  <c r="X6808" i="1" s="1"/>
  <c r="V6809" i="1"/>
  <c r="X6809" i="1" s="1"/>
  <c r="V6810" i="1"/>
  <c r="X6810" i="1" s="1"/>
  <c r="V6811" i="1"/>
  <c r="X6811" i="1" s="1"/>
  <c r="V6812" i="1"/>
  <c r="X6812" i="1" s="1"/>
  <c r="V6813" i="1"/>
  <c r="X6813" i="1" s="1"/>
  <c r="V6814" i="1"/>
  <c r="X6814" i="1" s="1"/>
  <c r="V6815" i="1"/>
  <c r="X6815" i="1" s="1"/>
  <c r="V6816" i="1"/>
  <c r="X6816" i="1" s="1"/>
  <c r="V6817" i="1"/>
  <c r="X6817" i="1" s="1"/>
  <c r="V6818" i="1"/>
  <c r="X6818" i="1" s="1"/>
  <c r="V6819" i="1"/>
  <c r="X6819" i="1" s="1"/>
  <c r="V6820" i="1"/>
  <c r="X6820" i="1" s="1"/>
  <c r="V6821" i="1"/>
  <c r="X6821" i="1" s="1"/>
  <c r="V6822" i="1"/>
  <c r="X6822" i="1" s="1"/>
  <c r="V6823" i="1"/>
  <c r="X6823" i="1" s="1"/>
  <c r="V6824" i="1"/>
  <c r="X6824" i="1" s="1"/>
  <c r="V6825" i="1"/>
  <c r="X6825" i="1" s="1"/>
  <c r="V6826" i="1"/>
  <c r="X6826" i="1" s="1"/>
  <c r="V6827" i="1"/>
  <c r="X6827" i="1" s="1"/>
  <c r="V6828" i="1"/>
  <c r="X6828" i="1" s="1"/>
  <c r="V6829" i="1"/>
  <c r="X6829" i="1" s="1"/>
  <c r="V6830" i="1"/>
  <c r="X6830" i="1" s="1"/>
  <c r="V6831" i="1"/>
  <c r="X6831" i="1" s="1"/>
  <c r="V6832" i="1"/>
  <c r="X6832" i="1" s="1"/>
  <c r="V6833" i="1"/>
  <c r="X6833" i="1" s="1"/>
  <c r="V6834" i="1"/>
  <c r="X6834" i="1" s="1"/>
  <c r="V6835" i="1"/>
  <c r="X6835" i="1" s="1"/>
  <c r="V6836" i="1"/>
  <c r="X6836" i="1" s="1"/>
  <c r="V6837" i="1"/>
  <c r="X6837" i="1" s="1"/>
  <c r="V6838" i="1"/>
  <c r="X6838" i="1" s="1"/>
  <c r="V6839" i="1"/>
  <c r="X6839" i="1" s="1"/>
  <c r="V6840" i="1"/>
  <c r="X6840" i="1" s="1"/>
  <c r="V6841" i="1"/>
  <c r="X6841" i="1" s="1"/>
  <c r="V6842" i="1"/>
  <c r="X6842" i="1" s="1"/>
  <c r="V6843" i="1"/>
  <c r="X6843" i="1" s="1"/>
  <c r="V6844" i="1"/>
  <c r="X6844" i="1" s="1"/>
  <c r="V6845" i="1"/>
  <c r="X6845" i="1" s="1"/>
  <c r="V6846" i="1"/>
  <c r="X6846" i="1" s="1"/>
  <c r="V6847" i="1"/>
  <c r="X6847" i="1" s="1"/>
  <c r="V6848" i="1"/>
  <c r="X6848" i="1" s="1"/>
  <c r="V6849" i="1"/>
  <c r="X6849" i="1" s="1"/>
  <c r="V6850" i="1"/>
  <c r="X6850" i="1" s="1"/>
  <c r="V6851" i="1"/>
  <c r="X6851" i="1" s="1"/>
  <c r="V6852" i="1"/>
  <c r="X6852" i="1" s="1"/>
  <c r="V6853" i="1"/>
  <c r="X6853" i="1" s="1"/>
  <c r="V6854" i="1"/>
  <c r="X6854" i="1" s="1"/>
  <c r="V6855" i="1"/>
  <c r="X6855" i="1" s="1"/>
  <c r="V6856" i="1"/>
  <c r="X6856" i="1" s="1"/>
  <c r="V6857" i="1"/>
  <c r="X6857" i="1" s="1"/>
  <c r="V6858" i="1"/>
  <c r="X6858" i="1" s="1"/>
  <c r="V6859" i="1"/>
  <c r="X6859" i="1" s="1"/>
  <c r="V6860" i="1"/>
  <c r="X6860" i="1" s="1"/>
  <c r="V6861" i="1"/>
  <c r="X6861" i="1" s="1"/>
  <c r="V6862" i="1"/>
  <c r="X6862" i="1" s="1"/>
  <c r="V6863" i="1"/>
  <c r="X6863" i="1" s="1"/>
  <c r="V6864" i="1"/>
  <c r="X6864" i="1" s="1"/>
  <c r="V6865" i="1"/>
  <c r="X6865" i="1" s="1"/>
  <c r="V6866" i="1"/>
  <c r="X6866" i="1" s="1"/>
  <c r="V6867" i="1"/>
  <c r="X6867" i="1" s="1"/>
  <c r="V6868" i="1"/>
  <c r="X6868" i="1" s="1"/>
  <c r="V6869" i="1"/>
  <c r="X6869" i="1" s="1"/>
  <c r="V6870" i="1"/>
  <c r="X6870" i="1" s="1"/>
  <c r="V6871" i="1"/>
  <c r="X6871" i="1" s="1"/>
  <c r="V6872" i="1"/>
  <c r="X6872" i="1" s="1"/>
  <c r="V6873" i="1"/>
  <c r="X6873" i="1" s="1"/>
  <c r="V6874" i="1"/>
  <c r="X6874" i="1" s="1"/>
  <c r="V6875" i="1"/>
  <c r="X6875" i="1" s="1"/>
  <c r="V6876" i="1"/>
  <c r="X6876" i="1" s="1"/>
  <c r="V6877" i="1"/>
  <c r="X6877" i="1" s="1"/>
  <c r="V6878" i="1"/>
  <c r="X6878" i="1" s="1"/>
  <c r="V6879" i="1"/>
  <c r="X6879" i="1" s="1"/>
  <c r="V6880" i="1"/>
  <c r="X6880" i="1" s="1"/>
  <c r="V6881" i="1"/>
  <c r="X6881" i="1" s="1"/>
  <c r="V6882" i="1"/>
  <c r="X6882" i="1" s="1"/>
  <c r="V6883" i="1"/>
  <c r="X6883" i="1" s="1"/>
  <c r="V6884" i="1"/>
  <c r="X6884" i="1" s="1"/>
  <c r="V6885" i="1"/>
  <c r="X6885" i="1" s="1"/>
  <c r="V6886" i="1"/>
  <c r="X6886" i="1" s="1"/>
  <c r="V6887" i="1"/>
  <c r="X6887" i="1" s="1"/>
  <c r="V6888" i="1"/>
  <c r="X6888" i="1" s="1"/>
  <c r="V6889" i="1"/>
  <c r="X6889" i="1" s="1"/>
  <c r="V6890" i="1"/>
  <c r="X6890" i="1" s="1"/>
  <c r="V6891" i="1"/>
  <c r="X6891" i="1" s="1"/>
  <c r="V6892" i="1"/>
  <c r="X6892" i="1" s="1"/>
  <c r="V6893" i="1"/>
  <c r="X6893" i="1" s="1"/>
  <c r="V6894" i="1"/>
  <c r="X6894" i="1" s="1"/>
  <c r="V6895" i="1"/>
  <c r="X6895" i="1" s="1"/>
  <c r="V6896" i="1"/>
  <c r="X6896" i="1" s="1"/>
  <c r="V6897" i="1"/>
  <c r="X6897" i="1" s="1"/>
  <c r="V6898" i="1"/>
  <c r="X6898" i="1" s="1"/>
  <c r="V6899" i="1"/>
  <c r="X6899" i="1" s="1"/>
  <c r="V6900" i="1"/>
  <c r="X6900" i="1" s="1"/>
  <c r="V6901" i="1"/>
  <c r="X6901" i="1" s="1"/>
  <c r="V6902" i="1"/>
  <c r="X6902" i="1" s="1"/>
  <c r="V6903" i="1"/>
  <c r="X6903" i="1" s="1"/>
  <c r="V6904" i="1"/>
  <c r="X6904" i="1" s="1"/>
  <c r="V6905" i="1"/>
  <c r="X6905" i="1" s="1"/>
  <c r="V6906" i="1"/>
  <c r="X6906" i="1" s="1"/>
  <c r="V6907" i="1"/>
  <c r="X6907" i="1" s="1"/>
  <c r="V6908" i="1"/>
  <c r="X6908" i="1" s="1"/>
  <c r="V6909" i="1"/>
  <c r="X6909" i="1" s="1"/>
  <c r="V6910" i="1"/>
  <c r="X6910" i="1" s="1"/>
  <c r="V6911" i="1"/>
  <c r="X6911" i="1" s="1"/>
  <c r="V6912" i="1"/>
  <c r="X6912" i="1" s="1"/>
  <c r="V6913" i="1"/>
  <c r="X6913" i="1" s="1"/>
  <c r="V6914" i="1"/>
  <c r="X6914" i="1" s="1"/>
  <c r="V6915" i="1"/>
  <c r="X6915" i="1" s="1"/>
  <c r="V6916" i="1"/>
  <c r="X6916" i="1" s="1"/>
  <c r="V6917" i="1"/>
  <c r="X6917" i="1" s="1"/>
  <c r="V6918" i="1"/>
  <c r="X6918" i="1" s="1"/>
  <c r="V6919" i="1"/>
  <c r="X6919" i="1" s="1"/>
  <c r="V6920" i="1"/>
  <c r="X6920" i="1" s="1"/>
  <c r="V6921" i="1"/>
  <c r="X6921" i="1" s="1"/>
  <c r="V6922" i="1"/>
  <c r="X6922" i="1" s="1"/>
  <c r="V6923" i="1"/>
  <c r="X6923" i="1" s="1"/>
  <c r="V6924" i="1"/>
  <c r="X6924" i="1" s="1"/>
  <c r="V6925" i="1"/>
  <c r="X6925" i="1" s="1"/>
  <c r="V6926" i="1"/>
  <c r="X6926" i="1" s="1"/>
  <c r="V6927" i="1"/>
  <c r="X6927" i="1" s="1"/>
  <c r="V6928" i="1"/>
  <c r="X6928" i="1" s="1"/>
  <c r="V6929" i="1"/>
  <c r="X6929" i="1" s="1"/>
  <c r="V6930" i="1"/>
  <c r="X6930" i="1" s="1"/>
  <c r="V6931" i="1"/>
  <c r="X6931" i="1" s="1"/>
  <c r="V6932" i="1"/>
  <c r="X6932" i="1" s="1"/>
  <c r="V6933" i="1"/>
  <c r="X6933" i="1" s="1"/>
  <c r="V6934" i="1"/>
  <c r="X6934" i="1" s="1"/>
  <c r="V6935" i="1"/>
  <c r="X6935" i="1" s="1"/>
  <c r="V6936" i="1"/>
  <c r="X6936" i="1" s="1"/>
  <c r="V6937" i="1"/>
  <c r="X6937" i="1" s="1"/>
  <c r="V6938" i="1"/>
  <c r="X6938" i="1" s="1"/>
  <c r="V6939" i="1"/>
  <c r="X6939" i="1" s="1"/>
  <c r="V6940" i="1"/>
  <c r="X6940" i="1" s="1"/>
  <c r="V6941" i="1"/>
  <c r="X6941" i="1" s="1"/>
  <c r="V6942" i="1"/>
  <c r="X6942" i="1" s="1"/>
  <c r="V6943" i="1"/>
  <c r="X6943" i="1" s="1"/>
  <c r="V6944" i="1"/>
  <c r="X6944" i="1" s="1"/>
  <c r="V6945" i="1"/>
  <c r="X6945" i="1" s="1"/>
  <c r="V6946" i="1"/>
  <c r="X6946" i="1" s="1"/>
  <c r="V6947" i="1"/>
  <c r="X6947" i="1" s="1"/>
  <c r="V6948" i="1"/>
  <c r="X6948" i="1" s="1"/>
  <c r="V6949" i="1"/>
  <c r="X6949" i="1" s="1"/>
  <c r="V6950" i="1"/>
  <c r="X6950" i="1" s="1"/>
  <c r="V6951" i="1"/>
  <c r="X6951" i="1" s="1"/>
  <c r="V6952" i="1"/>
  <c r="X6952" i="1" s="1"/>
  <c r="V6953" i="1"/>
  <c r="X6953" i="1" s="1"/>
  <c r="V6954" i="1"/>
  <c r="X6954" i="1" s="1"/>
  <c r="V6955" i="1"/>
  <c r="X6955" i="1" s="1"/>
  <c r="V6956" i="1"/>
  <c r="X6956" i="1" s="1"/>
  <c r="V6957" i="1"/>
  <c r="X6957" i="1" s="1"/>
  <c r="V6958" i="1"/>
  <c r="X6958" i="1" s="1"/>
  <c r="V6959" i="1"/>
  <c r="X6959" i="1" s="1"/>
  <c r="V6960" i="1"/>
  <c r="X6960" i="1" s="1"/>
  <c r="V6961" i="1"/>
  <c r="X6961" i="1" s="1"/>
  <c r="V6962" i="1"/>
  <c r="X6962" i="1" s="1"/>
  <c r="V6963" i="1"/>
  <c r="X6963" i="1" s="1"/>
  <c r="V6964" i="1"/>
  <c r="X6964" i="1" s="1"/>
  <c r="V6965" i="1"/>
  <c r="X6965" i="1" s="1"/>
  <c r="V6966" i="1"/>
  <c r="X6966" i="1" s="1"/>
  <c r="V6967" i="1"/>
  <c r="X6967" i="1" s="1"/>
  <c r="V6968" i="1"/>
  <c r="X6968" i="1" s="1"/>
  <c r="V6969" i="1"/>
  <c r="X6969" i="1" s="1"/>
  <c r="V6970" i="1"/>
  <c r="X6970" i="1" s="1"/>
  <c r="V6971" i="1"/>
  <c r="X6971" i="1" s="1"/>
  <c r="V6972" i="1"/>
  <c r="X6972" i="1" s="1"/>
  <c r="V6973" i="1"/>
  <c r="X6973" i="1" s="1"/>
  <c r="V6974" i="1"/>
  <c r="X6974" i="1" s="1"/>
  <c r="V6975" i="1"/>
  <c r="X6975" i="1" s="1"/>
  <c r="V6976" i="1"/>
  <c r="X6976" i="1" s="1"/>
  <c r="V6977" i="1"/>
  <c r="X6977" i="1" s="1"/>
  <c r="V6978" i="1"/>
  <c r="X6978" i="1" s="1"/>
  <c r="V6979" i="1"/>
  <c r="X6979" i="1" s="1"/>
  <c r="V6980" i="1"/>
  <c r="X6980" i="1" s="1"/>
  <c r="V6981" i="1"/>
  <c r="X6981" i="1" s="1"/>
  <c r="V6982" i="1"/>
  <c r="X6982" i="1" s="1"/>
  <c r="V6983" i="1"/>
  <c r="X6983" i="1" s="1"/>
  <c r="V6984" i="1"/>
  <c r="X6984" i="1" s="1"/>
  <c r="V6985" i="1"/>
  <c r="X6985" i="1" s="1"/>
  <c r="V6986" i="1"/>
  <c r="X6986" i="1" s="1"/>
  <c r="V6987" i="1"/>
  <c r="X6987" i="1" s="1"/>
  <c r="V6988" i="1"/>
  <c r="X6988" i="1" s="1"/>
  <c r="V6989" i="1"/>
  <c r="X6989" i="1" s="1"/>
  <c r="V6990" i="1"/>
  <c r="X6990" i="1" s="1"/>
  <c r="V6991" i="1"/>
  <c r="X6991" i="1" s="1"/>
  <c r="V6992" i="1"/>
  <c r="X6992" i="1" s="1"/>
  <c r="V6993" i="1"/>
  <c r="X6993" i="1" s="1"/>
  <c r="V6994" i="1"/>
  <c r="X6994" i="1" s="1"/>
  <c r="V6995" i="1"/>
  <c r="X6995" i="1" s="1"/>
  <c r="V6996" i="1"/>
  <c r="X6996" i="1" s="1"/>
  <c r="V6997" i="1"/>
  <c r="X6997" i="1" s="1"/>
  <c r="V6998" i="1"/>
  <c r="X6998" i="1" s="1"/>
  <c r="V6999" i="1"/>
  <c r="X6999" i="1" s="1"/>
  <c r="V7000" i="1"/>
  <c r="X7000" i="1" s="1"/>
  <c r="V7001" i="1"/>
  <c r="X7001" i="1" s="1"/>
  <c r="V7002" i="1"/>
  <c r="X7002" i="1" s="1"/>
  <c r="V7003" i="1"/>
  <c r="X7003" i="1" s="1"/>
  <c r="V7004" i="1"/>
  <c r="X7004" i="1" s="1"/>
  <c r="V7005" i="1"/>
  <c r="X7005" i="1" s="1"/>
  <c r="V7006" i="1"/>
  <c r="X7006" i="1" s="1"/>
  <c r="V7007" i="1"/>
  <c r="X7007" i="1" s="1"/>
  <c r="V7008" i="1"/>
  <c r="X7008" i="1" s="1"/>
  <c r="V7009" i="1"/>
  <c r="X7009" i="1" s="1"/>
  <c r="V7010" i="1"/>
  <c r="X7010" i="1" s="1"/>
  <c r="V7011" i="1"/>
  <c r="X7011" i="1" s="1"/>
  <c r="V7012" i="1"/>
  <c r="X7012" i="1" s="1"/>
  <c r="V7013" i="1"/>
  <c r="X7013" i="1" s="1"/>
  <c r="V7014" i="1"/>
  <c r="X7014" i="1" s="1"/>
  <c r="V7015" i="1"/>
  <c r="X7015" i="1" s="1"/>
  <c r="V7016" i="1"/>
  <c r="X7016" i="1" s="1"/>
  <c r="V7017" i="1"/>
  <c r="X7017" i="1" s="1"/>
  <c r="V7018" i="1"/>
  <c r="X7018" i="1" s="1"/>
  <c r="V7019" i="1"/>
  <c r="X7019" i="1" s="1"/>
  <c r="V7020" i="1"/>
  <c r="X7020" i="1" s="1"/>
  <c r="V7021" i="1"/>
  <c r="X7021" i="1" s="1"/>
  <c r="V7022" i="1"/>
  <c r="X7022" i="1" s="1"/>
  <c r="V7023" i="1"/>
  <c r="X7023" i="1" s="1"/>
  <c r="V7024" i="1"/>
  <c r="X7024" i="1" s="1"/>
  <c r="V7025" i="1"/>
  <c r="X7025" i="1" s="1"/>
  <c r="V7026" i="1"/>
  <c r="X7026" i="1" s="1"/>
  <c r="V7027" i="1"/>
  <c r="X7027" i="1" s="1"/>
  <c r="V7028" i="1"/>
  <c r="X7028" i="1" s="1"/>
  <c r="V7029" i="1"/>
  <c r="X7029" i="1" s="1"/>
  <c r="V7030" i="1"/>
  <c r="X7030" i="1" s="1"/>
  <c r="V7031" i="1"/>
  <c r="X7031" i="1" s="1"/>
  <c r="V7032" i="1"/>
  <c r="X7032" i="1" s="1"/>
  <c r="V7033" i="1"/>
  <c r="X7033" i="1" s="1"/>
  <c r="V7034" i="1"/>
  <c r="X7034" i="1" s="1"/>
  <c r="V7035" i="1"/>
  <c r="X7035" i="1" s="1"/>
  <c r="V7036" i="1"/>
  <c r="X7036" i="1" s="1"/>
  <c r="V7037" i="1"/>
  <c r="X7037" i="1" s="1"/>
  <c r="V7038" i="1"/>
  <c r="X7038" i="1" s="1"/>
  <c r="V7039" i="1"/>
  <c r="X7039" i="1" s="1"/>
  <c r="V7040" i="1"/>
  <c r="X7040" i="1" s="1"/>
  <c r="V7041" i="1"/>
  <c r="X7041" i="1" s="1"/>
  <c r="V7042" i="1"/>
  <c r="X7042" i="1" s="1"/>
  <c r="V7043" i="1"/>
  <c r="X7043" i="1" s="1"/>
  <c r="V7044" i="1"/>
  <c r="X7044" i="1" s="1"/>
  <c r="V7045" i="1"/>
  <c r="X7045" i="1" s="1"/>
  <c r="V7046" i="1"/>
  <c r="X7046" i="1" s="1"/>
  <c r="V7047" i="1"/>
  <c r="X7047" i="1" s="1"/>
  <c r="V7048" i="1"/>
  <c r="X7048" i="1" s="1"/>
  <c r="V7049" i="1"/>
  <c r="X7049" i="1" s="1"/>
  <c r="V7050" i="1"/>
  <c r="X7050" i="1" s="1"/>
  <c r="V7051" i="1"/>
  <c r="X7051" i="1" s="1"/>
  <c r="V7052" i="1"/>
  <c r="X7052" i="1" s="1"/>
  <c r="V7053" i="1"/>
  <c r="X7053" i="1" s="1"/>
  <c r="V7054" i="1"/>
  <c r="X7054" i="1" s="1"/>
  <c r="V7055" i="1"/>
  <c r="X7055" i="1" s="1"/>
  <c r="V7056" i="1"/>
  <c r="X7056" i="1" s="1"/>
  <c r="V7057" i="1"/>
  <c r="X7057" i="1" s="1"/>
  <c r="V7058" i="1"/>
  <c r="X7058" i="1" s="1"/>
  <c r="V7059" i="1"/>
  <c r="X7059" i="1" s="1"/>
  <c r="V7060" i="1"/>
  <c r="X7060" i="1" s="1"/>
  <c r="V7061" i="1"/>
  <c r="X7061" i="1" s="1"/>
  <c r="V7062" i="1"/>
  <c r="X7062" i="1" s="1"/>
  <c r="V7063" i="1"/>
  <c r="X7063" i="1" s="1"/>
  <c r="V7064" i="1"/>
  <c r="X7064" i="1" s="1"/>
  <c r="V7065" i="1"/>
  <c r="X7065" i="1" s="1"/>
  <c r="V7066" i="1"/>
  <c r="X7066" i="1" s="1"/>
  <c r="V7067" i="1"/>
  <c r="X7067" i="1" s="1"/>
  <c r="V7068" i="1"/>
  <c r="X7068" i="1" s="1"/>
  <c r="V7069" i="1"/>
  <c r="X7069" i="1" s="1"/>
  <c r="V7070" i="1"/>
  <c r="X7070" i="1" s="1"/>
  <c r="V7071" i="1"/>
  <c r="X7071" i="1" s="1"/>
  <c r="V7072" i="1"/>
  <c r="X7072" i="1" s="1"/>
  <c r="V7073" i="1"/>
  <c r="X7073" i="1" s="1"/>
  <c r="V7074" i="1"/>
  <c r="X7074" i="1" s="1"/>
  <c r="V7075" i="1"/>
  <c r="X7075" i="1" s="1"/>
  <c r="V7076" i="1"/>
  <c r="X7076" i="1" s="1"/>
  <c r="V7077" i="1"/>
  <c r="X7077" i="1" s="1"/>
  <c r="V7078" i="1"/>
  <c r="X7078" i="1" s="1"/>
  <c r="V7079" i="1"/>
  <c r="X7079" i="1" s="1"/>
  <c r="V7080" i="1"/>
  <c r="X7080" i="1" s="1"/>
  <c r="V7081" i="1"/>
  <c r="X7081" i="1" s="1"/>
  <c r="V7082" i="1"/>
  <c r="X7082" i="1" s="1"/>
  <c r="V7083" i="1"/>
  <c r="X7083" i="1" s="1"/>
  <c r="V7084" i="1"/>
  <c r="X7084" i="1" s="1"/>
  <c r="V7085" i="1"/>
  <c r="X7085" i="1" s="1"/>
  <c r="V7086" i="1"/>
  <c r="X7086" i="1" s="1"/>
  <c r="V7087" i="1"/>
  <c r="X7087" i="1" s="1"/>
  <c r="V7088" i="1"/>
  <c r="X7088" i="1" s="1"/>
  <c r="V7089" i="1"/>
  <c r="X7089" i="1" s="1"/>
  <c r="V7090" i="1"/>
  <c r="X7090" i="1" s="1"/>
  <c r="V7091" i="1"/>
  <c r="X7091" i="1" s="1"/>
  <c r="V7092" i="1"/>
  <c r="X7092" i="1" s="1"/>
  <c r="V7093" i="1"/>
  <c r="X7093" i="1" s="1"/>
  <c r="V7094" i="1"/>
  <c r="X7094" i="1" s="1"/>
  <c r="V7095" i="1"/>
  <c r="X7095" i="1" s="1"/>
  <c r="V7096" i="1"/>
  <c r="X7096" i="1" s="1"/>
  <c r="V7097" i="1"/>
  <c r="X7097" i="1" s="1"/>
  <c r="V7098" i="1"/>
  <c r="X7098" i="1" s="1"/>
  <c r="V7099" i="1"/>
  <c r="X7099" i="1" s="1"/>
  <c r="V7100" i="1"/>
  <c r="X7100" i="1" s="1"/>
  <c r="V7101" i="1"/>
  <c r="X7101" i="1" s="1"/>
  <c r="V7102" i="1"/>
  <c r="X7102" i="1" s="1"/>
  <c r="V7103" i="1"/>
  <c r="X7103" i="1" s="1"/>
  <c r="V7104" i="1"/>
  <c r="X7104" i="1" s="1"/>
  <c r="V7105" i="1"/>
  <c r="X7105" i="1" s="1"/>
  <c r="V7106" i="1"/>
  <c r="X7106" i="1" s="1"/>
  <c r="V7107" i="1"/>
  <c r="X7107" i="1" s="1"/>
  <c r="V7108" i="1"/>
  <c r="X7108" i="1" s="1"/>
  <c r="V7109" i="1"/>
  <c r="X7109" i="1" s="1"/>
  <c r="V7110" i="1"/>
  <c r="X7110" i="1" s="1"/>
  <c r="V7111" i="1"/>
  <c r="X7111" i="1" s="1"/>
  <c r="V7112" i="1"/>
  <c r="X7112" i="1" s="1"/>
  <c r="V7113" i="1"/>
  <c r="X7113" i="1" s="1"/>
  <c r="V7114" i="1"/>
  <c r="X7114" i="1" s="1"/>
  <c r="V7115" i="1"/>
  <c r="X7115" i="1" s="1"/>
  <c r="V7116" i="1"/>
  <c r="X7116" i="1" s="1"/>
  <c r="V7117" i="1"/>
  <c r="X7117" i="1" s="1"/>
  <c r="V7118" i="1"/>
  <c r="X7118" i="1" s="1"/>
  <c r="V7119" i="1"/>
  <c r="X7119" i="1" s="1"/>
  <c r="V7120" i="1"/>
  <c r="X7120" i="1" s="1"/>
  <c r="V7121" i="1"/>
  <c r="X7121" i="1" s="1"/>
  <c r="V7122" i="1"/>
  <c r="X7122" i="1" s="1"/>
  <c r="V7123" i="1"/>
  <c r="X7123" i="1" s="1"/>
  <c r="V7124" i="1"/>
  <c r="X7124" i="1" s="1"/>
  <c r="V7125" i="1"/>
  <c r="X7125" i="1" s="1"/>
  <c r="V7126" i="1"/>
  <c r="X7126" i="1" s="1"/>
  <c r="V7127" i="1"/>
  <c r="X7127" i="1" s="1"/>
  <c r="V7128" i="1"/>
  <c r="X7128" i="1" s="1"/>
  <c r="V7129" i="1"/>
  <c r="X7129" i="1" s="1"/>
  <c r="V7130" i="1"/>
  <c r="X7130" i="1" s="1"/>
  <c r="V7131" i="1"/>
  <c r="X7131" i="1" s="1"/>
  <c r="V7132" i="1"/>
  <c r="X7132" i="1" s="1"/>
  <c r="V7133" i="1"/>
  <c r="X7133" i="1" s="1"/>
  <c r="V7134" i="1"/>
  <c r="X7134" i="1" s="1"/>
  <c r="V7135" i="1"/>
  <c r="X7135" i="1" s="1"/>
  <c r="V7136" i="1"/>
  <c r="X7136" i="1" s="1"/>
  <c r="V7137" i="1"/>
  <c r="X7137" i="1" s="1"/>
  <c r="V7138" i="1"/>
  <c r="X7138" i="1" s="1"/>
  <c r="V7139" i="1"/>
  <c r="X7139" i="1" s="1"/>
  <c r="V7140" i="1"/>
  <c r="X7140" i="1" s="1"/>
  <c r="V7141" i="1"/>
  <c r="X7141" i="1" s="1"/>
  <c r="V7142" i="1"/>
  <c r="X7142" i="1" s="1"/>
  <c r="V7143" i="1"/>
  <c r="X7143" i="1" s="1"/>
  <c r="V7144" i="1"/>
  <c r="X7144" i="1" s="1"/>
  <c r="V7145" i="1"/>
  <c r="X7145" i="1" s="1"/>
  <c r="V7146" i="1"/>
  <c r="X7146" i="1" s="1"/>
  <c r="V7147" i="1"/>
  <c r="X7147" i="1" s="1"/>
  <c r="V7148" i="1"/>
  <c r="X7148" i="1" s="1"/>
  <c r="V7149" i="1"/>
  <c r="X7149" i="1" s="1"/>
  <c r="V7150" i="1"/>
  <c r="X7150" i="1" s="1"/>
  <c r="V7151" i="1"/>
  <c r="X7151" i="1" s="1"/>
  <c r="V7152" i="1"/>
  <c r="X7152" i="1" s="1"/>
  <c r="V7153" i="1"/>
  <c r="X7153" i="1" s="1"/>
  <c r="V7154" i="1"/>
  <c r="X7154" i="1" s="1"/>
  <c r="V7155" i="1"/>
  <c r="X7155" i="1" s="1"/>
  <c r="V7156" i="1"/>
  <c r="X7156" i="1" s="1"/>
  <c r="V7157" i="1"/>
  <c r="X7157" i="1" s="1"/>
  <c r="V7158" i="1"/>
  <c r="X7158" i="1" s="1"/>
  <c r="V7159" i="1"/>
  <c r="X7159" i="1" s="1"/>
  <c r="V7160" i="1"/>
  <c r="X7160" i="1" s="1"/>
  <c r="V7161" i="1"/>
  <c r="X7161" i="1" s="1"/>
  <c r="V7162" i="1"/>
  <c r="X7162" i="1" s="1"/>
  <c r="V7163" i="1"/>
  <c r="X7163" i="1" s="1"/>
  <c r="V7164" i="1"/>
  <c r="X7164" i="1" s="1"/>
  <c r="V7165" i="1"/>
  <c r="X7165" i="1" s="1"/>
  <c r="V7166" i="1"/>
  <c r="X7166" i="1" s="1"/>
  <c r="V7167" i="1"/>
  <c r="X7167" i="1" s="1"/>
  <c r="V7168" i="1"/>
  <c r="X7168" i="1" s="1"/>
  <c r="V7169" i="1"/>
  <c r="X7169" i="1" s="1"/>
  <c r="V7170" i="1"/>
  <c r="X7170" i="1" s="1"/>
  <c r="V7171" i="1"/>
  <c r="X7171" i="1" s="1"/>
  <c r="V7172" i="1"/>
  <c r="X7172" i="1" s="1"/>
  <c r="V7173" i="1"/>
  <c r="X7173" i="1" s="1"/>
  <c r="V7174" i="1"/>
  <c r="X7174" i="1" s="1"/>
  <c r="V7175" i="1"/>
  <c r="X7175" i="1" s="1"/>
  <c r="V7176" i="1"/>
  <c r="X7176" i="1" s="1"/>
  <c r="V7177" i="1"/>
  <c r="X7177" i="1" s="1"/>
  <c r="V7178" i="1"/>
  <c r="X7178" i="1" s="1"/>
  <c r="V7179" i="1"/>
  <c r="X7179" i="1" s="1"/>
  <c r="V7180" i="1"/>
  <c r="X7180" i="1" s="1"/>
  <c r="V7181" i="1"/>
  <c r="X7181" i="1" s="1"/>
  <c r="V7182" i="1"/>
  <c r="X7182" i="1" s="1"/>
  <c r="V7183" i="1"/>
  <c r="X7183" i="1" s="1"/>
  <c r="V7184" i="1"/>
  <c r="X7184" i="1" s="1"/>
  <c r="V7185" i="1"/>
  <c r="X7185" i="1" s="1"/>
  <c r="V7186" i="1"/>
  <c r="X7186" i="1" s="1"/>
  <c r="V7187" i="1"/>
  <c r="X7187" i="1" s="1"/>
  <c r="V7188" i="1"/>
  <c r="X7188" i="1" s="1"/>
  <c r="V7189" i="1"/>
  <c r="X7189" i="1" s="1"/>
  <c r="V7190" i="1"/>
  <c r="X7190" i="1" s="1"/>
  <c r="V7191" i="1"/>
  <c r="X7191" i="1" s="1"/>
  <c r="V7192" i="1"/>
  <c r="X7192" i="1" s="1"/>
  <c r="V7193" i="1"/>
  <c r="X7193" i="1" s="1"/>
  <c r="V7194" i="1"/>
  <c r="X7194" i="1" s="1"/>
  <c r="V7195" i="1"/>
  <c r="X7195" i="1" s="1"/>
  <c r="V7196" i="1"/>
  <c r="X7196" i="1" s="1"/>
  <c r="V7197" i="1"/>
  <c r="X7197" i="1" s="1"/>
  <c r="V7198" i="1"/>
  <c r="X7198" i="1" s="1"/>
  <c r="V7199" i="1"/>
  <c r="X7199" i="1" s="1"/>
  <c r="V7200" i="1"/>
  <c r="X7200" i="1" s="1"/>
  <c r="V7201" i="1"/>
  <c r="X7201" i="1" s="1"/>
  <c r="V7202" i="1"/>
  <c r="X7202" i="1" s="1"/>
  <c r="V7203" i="1"/>
  <c r="X7203" i="1" s="1"/>
  <c r="V7204" i="1"/>
  <c r="X7204" i="1" s="1"/>
  <c r="V7205" i="1"/>
  <c r="X7205" i="1" s="1"/>
  <c r="V7206" i="1"/>
  <c r="X7206" i="1" s="1"/>
  <c r="V7207" i="1"/>
  <c r="X7207" i="1" s="1"/>
  <c r="V7208" i="1"/>
  <c r="X7208" i="1" s="1"/>
  <c r="V7209" i="1"/>
  <c r="X7209" i="1" s="1"/>
  <c r="V7210" i="1"/>
  <c r="X7210" i="1" s="1"/>
  <c r="V7211" i="1"/>
  <c r="X7211" i="1" s="1"/>
  <c r="V7212" i="1"/>
  <c r="X7212" i="1" s="1"/>
  <c r="V7213" i="1"/>
  <c r="X7213" i="1" s="1"/>
  <c r="V7214" i="1"/>
  <c r="X7214" i="1" s="1"/>
  <c r="V7215" i="1"/>
  <c r="X7215" i="1" s="1"/>
  <c r="V7216" i="1"/>
  <c r="X7216" i="1" s="1"/>
  <c r="V7217" i="1"/>
  <c r="X7217" i="1" s="1"/>
  <c r="V7218" i="1"/>
  <c r="X7218" i="1" s="1"/>
  <c r="V7219" i="1"/>
  <c r="X7219" i="1" s="1"/>
  <c r="V7220" i="1"/>
  <c r="X7220" i="1" s="1"/>
  <c r="V7221" i="1"/>
  <c r="X7221" i="1" s="1"/>
  <c r="V7222" i="1"/>
  <c r="X7222" i="1" s="1"/>
  <c r="V7223" i="1"/>
  <c r="X7223" i="1" s="1"/>
  <c r="V7224" i="1"/>
  <c r="X7224" i="1" s="1"/>
  <c r="V7225" i="1"/>
  <c r="X7225" i="1" s="1"/>
  <c r="V7226" i="1"/>
  <c r="X7226" i="1" s="1"/>
  <c r="V7227" i="1"/>
  <c r="X7227" i="1" s="1"/>
  <c r="V7228" i="1"/>
  <c r="X7228" i="1" s="1"/>
  <c r="V7229" i="1"/>
  <c r="X7229" i="1" s="1"/>
  <c r="V7230" i="1"/>
  <c r="X7230" i="1" s="1"/>
  <c r="V7231" i="1"/>
  <c r="X7231" i="1" s="1"/>
  <c r="V7232" i="1"/>
  <c r="X7232" i="1" s="1"/>
  <c r="V7233" i="1"/>
  <c r="X7233" i="1" s="1"/>
  <c r="V7234" i="1"/>
  <c r="X7234" i="1" s="1"/>
  <c r="V7235" i="1"/>
  <c r="X7235" i="1" s="1"/>
  <c r="V7236" i="1"/>
  <c r="X7236" i="1" s="1"/>
  <c r="V7237" i="1"/>
  <c r="X7237" i="1" s="1"/>
  <c r="V7238" i="1"/>
  <c r="X7238" i="1" s="1"/>
  <c r="V7239" i="1"/>
  <c r="X7239" i="1" s="1"/>
  <c r="V7240" i="1"/>
  <c r="X7240" i="1" s="1"/>
  <c r="V7241" i="1"/>
  <c r="X7241" i="1" s="1"/>
  <c r="V7242" i="1"/>
  <c r="X7242" i="1" s="1"/>
  <c r="V7243" i="1"/>
  <c r="X7243" i="1" s="1"/>
  <c r="V7244" i="1"/>
  <c r="X7244" i="1" s="1"/>
  <c r="V7245" i="1"/>
  <c r="X7245" i="1" s="1"/>
  <c r="V7246" i="1"/>
  <c r="X7246" i="1" s="1"/>
  <c r="V7247" i="1"/>
  <c r="X7247" i="1" s="1"/>
  <c r="V7248" i="1"/>
  <c r="X7248" i="1" s="1"/>
  <c r="V7249" i="1"/>
  <c r="X7249" i="1" s="1"/>
  <c r="V7250" i="1"/>
  <c r="X7250" i="1" s="1"/>
  <c r="V7251" i="1"/>
  <c r="X7251" i="1" s="1"/>
  <c r="V7252" i="1"/>
  <c r="X7252" i="1" s="1"/>
  <c r="V7253" i="1"/>
  <c r="X7253" i="1" s="1"/>
  <c r="V7254" i="1"/>
  <c r="X7254" i="1" s="1"/>
  <c r="V7255" i="1"/>
  <c r="X7255" i="1" s="1"/>
  <c r="V7256" i="1"/>
  <c r="X7256" i="1" s="1"/>
  <c r="V7257" i="1"/>
  <c r="X7257" i="1" s="1"/>
  <c r="V7258" i="1"/>
  <c r="X7258" i="1" s="1"/>
  <c r="V7259" i="1"/>
  <c r="X7259" i="1" s="1"/>
  <c r="V7260" i="1"/>
  <c r="X7260" i="1" s="1"/>
  <c r="V7261" i="1"/>
  <c r="X7261" i="1" s="1"/>
  <c r="V7262" i="1"/>
  <c r="X7262" i="1" s="1"/>
  <c r="V7263" i="1"/>
  <c r="X7263" i="1" s="1"/>
  <c r="V7264" i="1"/>
  <c r="X7264" i="1" s="1"/>
  <c r="V7265" i="1"/>
  <c r="X7265" i="1" s="1"/>
  <c r="V7266" i="1"/>
  <c r="X7266" i="1" s="1"/>
  <c r="V7267" i="1"/>
  <c r="X7267" i="1" s="1"/>
  <c r="V7268" i="1"/>
  <c r="X7268" i="1" s="1"/>
  <c r="V7269" i="1"/>
  <c r="X7269" i="1" s="1"/>
  <c r="V7270" i="1"/>
  <c r="X7270" i="1" s="1"/>
  <c r="V7271" i="1"/>
  <c r="X7271" i="1" s="1"/>
  <c r="V7272" i="1"/>
  <c r="X7272" i="1" s="1"/>
  <c r="V7273" i="1"/>
  <c r="X7273" i="1" s="1"/>
  <c r="V7274" i="1"/>
  <c r="X7274" i="1" s="1"/>
  <c r="V7275" i="1"/>
  <c r="X7275" i="1" s="1"/>
  <c r="V7276" i="1"/>
  <c r="X7276" i="1" s="1"/>
  <c r="V7277" i="1"/>
  <c r="X7277" i="1" s="1"/>
  <c r="V7278" i="1"/>
  <c r="X7278" i="1" s="1"/>
  <c r="V7279" i="1"/>
  <c r="X7279" i="1" s="1"/>
  <c r="V7280" i="1"/>
  <c r="X7280" i="1" s="1"/>
  <c r="V7281" i="1"/>
  <c r="X7281" i="1" s="1"/>
  <c r="V7282" i="1"/>
  <c r="X7282" i="1" s="1"/>
  <c r="V7283" i="1"/>
  <c r="X7283" i="1" s="1"/>
  <c r="V7284" i="1"/>
  <c r="X7284" i="1" s="1"/>
  <c r="V7285" i="1"/>
  <c r="X7285" i="1" s="1"/>
  <c r="V7286" i="1"/>
  <c r="X7286" i="1" s="1"/>
  <c r="V7287" i="1"/>
  <c r="X7287" i="1" s="1"/>
  <c r="V7288" i="1"/>
  <c r="X7288" i="1" s="1"/>
  <c r="V7289" i="1"/>
  <c r="X7289" i="1" s="1"/>
  <c r="V7290" i="1"/>
  <c r="X7290" i="1" s="1"/>
  <c r="V7291" i="1"/>
  <c r="X7291" i="1" s="1"/>
  <c r="V7292" i="1"/>
  <c r="X7292" i="1" s="1"/>
  <c r="V7293" i="1"/>
  <c r="X7293" i="1" s="1"/>
  <c r="V7294" i="1"/>
  <c r="X7294" i="1" s="1"/>
  <c r="V7295" i="1"/>
  <c r="X7295" i="1" s="1"/>
  <c r="V7296" i="1"/>
  <c r="X7296" i="1" s="1"/>
  <c r="V7297" i="1"/>
  <c r="X7297" i="1" s="1"/>
  <c r="V7298" i="1"/>
  <c r="X7298" i="1" s="1"/>
  <c r="V7299" i="1"/>
  <c r="X7299" i="1" s="1"/>
  <c r="V7300" i="1"/>
  <c r="X7300" i="1" s="1"/>
  <c r="V7301" i="1"/>
  <c r="X7301" i="1" s="1"/>
  <c r="V7302" i="1"/>
  <c r="X7302" i="1" s="1"/>
  <c r="V7303" i="1"/>
  <c r="X7303" i="1" s="1"/>
  <c r="V7304" i="1"/>
  <c r="X7304" i="1" s="1"/>
  <c r="V7305" i="1"/>
  <c r="X7305" i="1" s="1"/>
  <c r="V7306" i="1"/>
  <c r="X7306" i="1" s="1"/>
  <c r="V7307" i="1"/>
  <c r="X7307" i="1" s="1"/>
  <c r="V7308" i="1"/>
  <c r="X7308" i="1" s="1"/>
  <c r="V7309" i="1"/>
  <c r="X7309" i="1" s="1"/>
  <c r="V7310" i="1"/>
  <c r="X7310" i="1" s="1"/>
  <c r="V7311" i="1"/>
  <c r="X7311" i="1" s="1"/>
  <c r="V7312" i="1"/>
  <c r="X7312" i="1" s="1"/>
  <c r="V7313" i="1"/>
  <c r="X7313" i="1" s="1"/>
  <c r="V7314" i="1"/>
  <c r="X7314" i="1" s="1"/>
  <c r="V7315" i="1"/>
  <c r="X7315" i="1" s="1"/>
  <c r="V7316" i="1"/>
  <c r="X7316" i="1" s="1"/>
  <c r="V7317" i="1"/>
  <c r="X7317" i="1" s="1"/>
  <c r="V7318" i="1"/>
  <c r="X7318" i="1" s="1"/>
  <c r="V7319" i="1"/>
  <c r="X7319" i="1" s="1"/>
  <c r="V7320" i="1"/>
  <c r="X7320" i="1" s="1"/>
  <c r="V7321" i="1"/>
  <c r="X7321" i="1" s="1"/>
  <c r="V7322" i="1"/>
  <c r="X7322" i="1" s="1"/>
  <c r="V7323" i="1"/>
  <c r="X7323" i="1" s="1"/>
  <c r="V7324" i="1"/>
  <c r="X7324" i="1" s="1"/>
  <c r="V7325" i="1"/>
  <c r="X7325" i="1" s="1"/>
  <c r="V7326" i="1"/>
  <c r="X7326" i="1" s="1"/>
  <c r="V7327" i="1"/>
  <c r="X7327" i="1" s="1"/>
  <c r="V7328" i="1"/>
  <c r="X7328" i="1" s="1"/>
  <c r="V7329" i="1"/>
  <c r="X7329" i="1" s="1"/>
  <c r="V7330" i="1"/>
  <c r="X7330" i="1" s="1"/>
  <c r="V7331" i="1"/>
  <c r="X7331" i="1" s="1"/>
  <c r="V7332" i="1"/>
  <c r="X7332" i="1" s="1"/>
  <c r="V7333" i="1"/>
  <c r="X7333" i="1" s="1"/>
  <c r="V7334" i="1"/>
  <c r="X7334" i="1" s="1"/>
  <c r="V7335" i="1"/>
  <c r="X7335" i="1" s="1"/>
  <c r="V7336" i="1"/>
  <c r="X7336" i="1" s="1"/>
  <c r="V7337" i="1"/>
  <c r="X7337" i="1" s="1"/>
  <c r="V7338" i="1"/>
  <c r="X7338" i="1" s="1"/>
  <c r="V7339" i="1"/>
  <c r="X7339" i="1" s="1"/>
  <c r="V7340" i="1"/>
  <c r="X7340" i="1" s="1"/>
  <c r="V7341" i="1"/>
  <c r="X7341" i="1" s="1"/>
  <c r="V7342" i="1"/>
  <c r="X7342" i="1" s="1"/>
  <c r="V7343" i="1"/>
  <c r="X7343" i="1" s="1"/>
  <c r="V7344" i="1"/>
  <c r="X7344" i="1" s="1"/>
  <c r="V7345" i="1"/>
  <c r="X7345" i="1" s="1"/>
  <c r="V7346" i="1"/>
  <c r="X7346" i="1" s="1"/>
  <c r="V7347" i="1"/>
  <c r="X7347" i="1" s="1"/>
  <c r="V7348" i="1"/>
  <c r="X7348" i="1" s="1"/>
  <c r="V7349" i="1"/>
  <c r="X7349" i="1" s="1"/>
  <c r="V7350" i="1"/>
  <c r="X7350" i="1" s="1"/>
  <c r="V7351" i="1"/>
  <c r="X7351" i="1" s="1"/>
  <c r="V7352" i="1"/>
  <c r="X7352" i="1" s="1"/>
  <c r="V7353" i="1"/>
  <c r="X7353" i="1" s="1"/>
  <c r="V7354" i="1"/>
  <c r="X7354" i="1" s="1"/>
  <c r="V7355" i="1"/>
  <c r="X7355" i="1" s="1"/>
  <c r="V7356" i="1"/>
  <c r="X7356" i="1" s="1"/>
  <c r="V7357" i="1"/>
  <c r="X7357" i="1" s="1"/>
  <c r="V7358" i="1"/>
  <c r="X7358" i="1" s="1"/>
  <c r="V7359" i="1"/>
  <c r="X7359" i="1" s="1"/>
  <c r="V7360" i="1"/>
  <c r="X7360" i="1" s="1"/>
  <c r="V7361" i="1"/>
  <c r="X7361" i="1" s="1"/>
  <c r="V7362" i="1"/>
  <c r="X7362" i="1" s="1"/>
  <c r="V7363" i="1"/>
  <c r="X7363" i="1" s="1"/>
  <c r="V7364" i="1"/>
  <c r="X7364" i="1" s="1"/>
  <c r="V7365" i="1"/>
  <c r="X7365" i="1" s="1"/>
  <c r="V7366" i="1"/>
  <c r="X7366" i="1" s="1"/>
  <c r="V7367" i="1"/>
  <c r="X7367" i="1" s="1"/>
  <c r="V7368" i="1"/>
  <c r="X7368" i="1" s="1"/>
  <c r="V7369" i="1"/>
  <c r="X7369" i="1" s="1"/>
  <c r="V7370" i="1"/>
  <c r="X7370" i="1" s="1"/>
  <c r="V7371" i="1"/>
  <c r="X7371" i="1" s="1"/>
  <c r="V7372" i="1"/>
  <c r="X7372" i="1" s="1"/>
  <c r="V7373" i="1"/>
  <c r="X7373" i="1" s="1"/>
  <c r="V7374" i="1"/>
  <c r="X7374" i="1" s="1"/>
  <c r="V7375" i="1"/>
  <c r="X7375" i="1" s="1"/>
  <c r="V7376" i="1"/>
  <c r="X7376" i="1" s="1"/>
  <c r="V7377" i="1"/>
  <c r="X7377" i="1" s="1"/>
  <c r="V7378" i="1"/>
  <c r="X7378" i="1" s="1"/>
  <c r="V7379" i="1"/>
  <c r="X7379" i="1" s="1"/>
  <c r="V7380" i="1"/>
  <c r="X7380" i="1" s="1"/>
  <c r="V7381" i="1"/>
  <c r="X7381" i="1" s="1"/>
  <c r="V7382" i="1"/>
  <c r="X7382" i="1" s="1"/>
  <c r="V7383" i="1"/>
  <c r="X7383" i="1" s="1"/>
  <c r="V7384" i="1"/>
  <c r="X7384" i="1" s="1"/>
  <c r="V7385" i="1"/>
  <c r="X7385" i="1" s="1"/>
  <c r="V7386" i="1"/>
  <c r="X7386" i="1" s="1"/>
  <c r="V7387" i="1"/>
  <c r="X7387" i="1" s="1"/>
  <c r="V7388" i="1"/>
  <c r="X7388" i="1" s="1"/>
  <c r="V7389" i="1"/>
  <c r="X7389" i="1" s="1"/>
  <c r="V7390" i="1"/>
  <c r="X7390" i="1" s="1"/>
  <c r="V7391" i="1"/>
  <c r="X7391" i="1" s="1"/>
  <c r="V7392" i="1"/>
  <c r="X7392" i="1" s="1"/>
  <c r="V7393" i="1"/>
  <c r="X7393" i="1" s="1"/>
  <c r="V7394" i="1"/>
  <c r="X7394" i="1" s="1"/>
  <c r="V7395" i="1"/>
  <c r="X7395" i="1" s="1"/>
  <c r="V7396" i="1"/>
  <c r="X7396" i="1" s="1"/>
  <c r="V7397" i="1"/>
  <c r="X7397" i="1" s="1"/>
  <c r="V7398" i="1"/>
  <c r="X7398" i="1" s="1"/>
  <c r="V7399" i="1"/>
  <c r="X7399" i="1" s="1"/>
  <c r="V7400" i="1"/>
  <c r="X7400" i="1" s="1"/>
  <c r="V7401" i="1"/>
  <c r="X7401" i="1" s="1"/>
  <c r="V7402" i="1"/>
  <c r="X7402" i="1" s="1"/>
  <c r="V7403" i="1"/>
  <c r="X7403" i="1" s="1"/>
  <c r="V7404" i="1"/>
  <c r="X7404" i="1" s="1"/>
  <c r="V7405" i="1"/>
  <c r="X7405" i="1" s="1"/>
  <c r="V7406" i="1"/>
  <c r="X7406" i="1" s="1"/>
  <c r="V7407" i="1"/>
  <c r="X7407" i="1" s="1"/>
  <c r="V7408" i="1"/>
  <c r="X7408" i="1" s="1"/>
  <c r="V7409" i="1"/>
  <c r="X7409" i="1" s="1"/>
  <c r="V7410" i="1"/>
  <c r="X7410" i="1" s="1"/>
  <c r="V7411" i="1"/>
  <c r="X7411" i="1" s="1"/>
  <c r="V7412" i="1"/>
  <c r="X7412" i="1" s="1"/>
  <c r="V7413" i="1"/>
  <c r="X7413" i="1" s="1"/>
  <c r="V7414" i="1"/>
  <c r="X7414" i="1" s="1"/>
  <c r="V7415" i="1"/>
  <c r="X7415" i="1" s="1"/>
  <c r="V7416" i="1"/>
  <c r="X7416" i="1" s="1"/>
  <c r="V7417" i="1"/>
  <c r="X7417" i="1" s="1"/>
  <c r="V7418" i="1"/>
  <c r="X7418" i="1" s="1"/>
  <c r="V7419" i="1"/>
  <c r="X7419" i="1" s="1"/>
  <c r="V7420" i="1"/>
  <c r="X7420" i="1" s="1"/>
  <c r="V7421" i="1"/>
  <c r="X7421" i="1" s="1"/>
  <c r="V7422" i="1"/>
  <c r="X7422" i="1" s="1"/>
  <c r="V7423" i="1"/>
  <c r="X7423" i="1" s="1"/>
  <c r="V7424" i="1"/>
  <c r="X7424" i="1" s="1"/>
  <c r="V7425" i="1"/>
  <c r="X7425" i="1" s="1"/>
  <c r="V7426" i="1"/>
  <c r="X7426" i="1" s="1"/>
  <c r="V7427" i="1"/>
  <c r="X7427" i="1" s="1"/>
  <c r="V7428" i="1"/>
  <c r="X7428" i="1" s="1"/>
  <c r="V7429" i="1"/>
  <c r="X7429" i="1" s="1"/>
  <c r="V7430" i="1"/>
  <c r="X7430" i="1" s="1"/>
  <c r="V7431" i="1"/>
  <c r="X7431" i="1" s="1"/>
  <c r="V7432" i="1"/>
  <c r="X7432" i="1" s="1"/>
  <c r="V7433" i="1"/>
  <c r="X7433" i="1" s="1"/>
  <c r="V7434" i="1"/>
  <c r="X7434" i="1" s="1"/>
  <c r="V7435" i="1"/>
  <c r="X7435" i="1" s="1"/>
  <c r="V7436" i="1"/>
  <c r="X7436" i="1" s="1"/>
  <c r="V7437" i="1"/>
  <c r="X7437" i="1" s="1"/>
  <c r="V7438" i="1"/>
  <c r="X7438" i="1" s="1"/>
  <c r="V7439" i="1"/>
  <c r="X7439" i="1" s="1"/>
  <c r="V7440" i="1"/>
  <c r="X7440" i="1" s="1"/>
  <c r="V7441" i="1"/>
  <c r="X7441" i="1" s="1"/>
  <c r="V7442" i="1"/>
  <c r="X7442" i="1" s="1"/>
  <c r="V7443" i="1"/>
  <c r="X7443" i="1" s="1"/>
  <c r="V7444" i="1"/>
  <c r="X7444" i="1" s="1"/>
  <c r="V7445" i="1"/>
  <c r="X7445" i="1" s="1"/>
  <c r="V7446" i="1"/>
  <c r="X7446" i="1" s="1"/>
  <c r="V7447" i="1"/>
  <c r="X7447" i="1" s="1"/>
  <c r="V7448" i="1"/>
  <c r="X7448" i="1" s="1"/>
  <c r="V7449" i="1"/>
  <c r="X7449" i="1" s="1"/>
  <c r="V7450" i="1"/>
  <c r="X7450" i="1" s="1"/>
  <c r="V7451" i="1"/>
  <c r="X7451" i="1" s="1"/>
  <c r="V7452" i="1"/>
  <c r="X7452" i="1" s="1"/>
  <c r="V7453" i="1"/>
  <c r="X7453" i="1" s="1"/>
  <c r="V7454" i="1"/>
  <c r="X7454" i="1" s="1"/>
  <c r="V7455" i="1"/>
  <c r="X7455" i="1" s="1"/>
  <c r="V7456" i="1"/>
  <c r="X7456" i="1" s="1"/>
  <c r="V7457" i="1"/>
  <c r="X7457" i="1" s="1"/>
  <c r="V7458" i="1"/>
  <c r="X7458" i="1" s="1"/>
  <c r="V7459" i="1"/>
  <c r="X7459" i="1" s="1"/>
  <c r="V7460" i="1"/>
  <c r="X7460" i="1" s="1"/>
  <c r="V7461" i="1"/>
  <c r="X7461" i="1" s="1"/>
  <c r="V7462" i="1"/>
  <c r="X7462" i="1" s="1"/>
  <c r="V7463" i="1"/>
  <c r="X7463" i="1" s="1"/>
  <c r="V7464" i="1"/>
  <c r="X7464" i="1" s="1"/>
  <c r="V7465" i="1"/>
  <c r="X7465" i="1" s="1"/>
  <c r="V7466" i="1"/>
  <c r="X7466" i="1" s="1"/>
  <c r="V7467" i="1"/>
  <c r="X7467" i="1" s="1"/>
  <c r="V7468" i="1"/>
  <c r="X7468" i="1" s="1"/>
  <c r="V7469" i="1"/>
  <c r="X7469" i="1" s="1"/>
  <c r="V7470" i="1"/>
  <c r="X7470" i="1" s="1"/>
  <c r="V7471" i="1"/>
  <c r="X7471" i="1" s="1"/>
  <c r="V7472" i="1"/>
  <c r="X7472" i="1" s="1"/>
  <c r="V7473" i="1"/>
  <c r="X7473" i="1" s="1"/>
  <c r="V7474" i="1"/>
  <c r="X7474" i="1" s="1"/>
  <c r="V7475" i="1"/>
  <c r="X7475" i="1" s="1"/>
  <c r="V7476" i="1"/>
  <c r="X7476" i="1" s="1"/>
  <c r="V7477" i="1"/>
  <c r="X7477" i="1" s="1"/>
  <c r="V7478" i="1"/>
  <c r="X7478" i="1" s="1"/>
  <c r="V7479" i="1"/>
  <c r="X7479" i="1" s="1"/>
  <c r="V7480" i="1"/>
  <c r="X7480" i="1" s="1"/>
  <c r="V7481" i="1"/>
  <c r="X7481" i="1" s="1"/>
  <c r="V7482" i="1"/>
  <c r="X7482" i="1" s="1"/>
  <c r="V7483" i="1"/>
  <c r="X7483" i="1" s="1"/>
  <c r="V7484" i="1"/>
  <c r="X7484" i="1" s="1"/>
  <c r="V7485" i="1"/>
  <c r="X7485" i="1" s="1"/>
  <c r="V7486" i="1"/>
  <c r="X7486" i="1" s="1"/>
  <c r="V7487" i="1"/>
  <c r="X7487" i="1" s="1"/>
  <c r="V7488" i="1"/>
  <c r="X7488" i="1" s="1"/>
  <c r="V7489" i="1"/>
  <c r="X7489" i="1" s="1"/>
  <c r="V7490" i="1"/>
  <c r="X7490" i="1" s="1"/>
  <c r="V7491" i="1"/>
  <c r="X7491" i="1" s="1"/>
  <c r="V7492" i="1"/>
  <c r="X7492" i="1" s="1"/>
  <c r="V7493" i="1"/>
  <c r="X7493" i="1" s="1"/>
  <c r="V7494" i="1"/>
  <c r="X7494" i="1" s="1"/>
  <c r="V7495" i="1"/>
  <c r="X7495" i="1" s="1"/>
  <c r="V7496" i="1"/>
  <c r="X7496" i="1" s="1"/>
  <c r="V7497" i="1"/>
  <c r="X7497" i="1" s="1"/>
  <c r="V7498" i="1"/>
  <c r="X7498" i="1" s="1"/>
  <c r="V7499" i="1"/>
  <c r="X7499" i="1" s="1"/>
  <c r="V7500" i="1"/>
  <c r="X7500" i="1" s="1"/>
  <c r="V7501" i="1"/>
  <c r="X7501" i="1" s="1"/>
  <c r="V7502" i="1"/>
  <c r="X7502" i="1" s="1"/>
  <c r="V7503" i="1"/>
  <c r="X7503" i="1" s="1"/>
  <c r="V7504" i="1"/>
  <c r="X7504" i="1" s="1"/>
  <c r="V7505" i="1"/>
  <c r="X7505" i="1" s="1"/>
  <c r="V7506" i="1"/>
  <c r="X7506" i="1" s="1"/>
  <c r="V7507" i="1"/>
  <c r="X7507" i="1" s="1"/>
  <c r="V7508" i="1"/>
  <c r="X7508" i="1" s="1"/>
  <c r="V7509" i="1"/>
  <c r="X7509" i="1" s="1"/>
  <c r="V7510" i="1"/>
  <c r="X7510" i="1" s="1"/>
  <c r="V7511" i="1"/>
  <c r="X7511" i="1" s="1"/>
  <c r="V7512" i="1"/>
  <c r="X7512" i="1" s="1"/>
  <c r="V7513" i="1"/>
  <c r="X7513" i="1" s="1"/>
  <c r="V7514" i="1"/>
  <c r="X7514" i="1" s="1"/>
  <c r="V7515" i="1"/>
  <c r="X7515" i="1" s="1"/>
  <c r="V7516" i="1"/>
  <c r="X7516" i="1" s="1"/>
  <c r="V7517" i="1"/>
  <c r="X7517" i="1" s="1"/>
  <c r="V7518" i="1"/>
  <c r="X7518" i="1" s="1"/>
  <c r="V7519" i="1"/>
  <c r="X7519" i="1" s="1"/>
  <c r="V7520" i="1"/>
  <c r="X7520" i="1" s="1"/>
  <c r="V7521" i="1"/>
  <c r="X7521" i="1" s="1"/>
  <c r="V7522" i="1"/>
  <c r="X7522" i="1" s="1"/>
  <c r="V7523" i="1"/>
  <c r="X7523" i="1" s="1"/>
  <c r="V7524" i="1"/>
  <c r="X7524" i="1" s="1"/>
  <c r="V7525" i="1"/>
  <c r="X7525" i="1" s="1"/>
  <c r="V7526" i="1"/>
  <c r="X7526" i="1" s="1"/>
  <c r="V7527" i="1"/>
  <c r="X7527" i="1" s="1"/>
  <c r="V7528" i="1"/>
  <c r="X7528" i="1" s="1"/>
  <c r="V7529" i="1"/>
  <c r="X7529" i="1" s="1"/>
  <c r="V7530" i="1"/>
  <c r="X7530" i="1" s="1"/>
  <c r="V7531" i="1"/>
  <c r="X7531" i="1" s="1"/>
  <c r="V7532" i="1"/>
  <c r="X7532" i="1" s="1"/>
  <c r="V7533" i="1"/>
  <c r="X7533" i="1" s="1"/>
  <c r="V7534" i="1"/>
  <c r="X7534" i="1" s="1"/>
  <c r="V7535" i="1"/>
  <c r="X7535" i="1" s="1"/>
  <c r="V7536" i="1"/>
  <c r="X7536" i="1" s="1"/>
  <c r="V7537" i="1"/>
  <c r="X7537" i="1" s="1"/>
  <c r="V7538" i="1"/>
  <c r="X7538" i="1" s="1"/>
  <c r="V7539" i="1"/>
  <c r="X7539" i="1" s="1"/>
  <c r="V7540" i="1"/>
  <c r="X7540" i="1" s="1"/>
  <c r="V7541" i="1"/>
  <c r="X7541" i="1" s="1"/>
  <c r="V7542" i="1"/>
  <c r="X7542" i="1" s="1"/>
  <c r="V7543" i="1"/>
  <c r="X7543" i="1" s="1"/>
  <c r="V7544" i="1"/>
  <c r="X7544" i="1" s="1"/>
  <c r="V7545" i="1"/>
  <c r="X7545" i="1" s="1"/>
  <c r="V7546" i="1"/>
  <c r="X7546" i="1" s="1"/>
  <c r="V7547" i="1"/>
  <c r="X7547" i="1" s="1"/>
  <c r="V7548" i="1"/>
  <c r="X7548" i="1" s="1"/>
  <c r="V7549" i="1"/>
  <c r="X7549" i="1" s="1"/>
  <c r="V7550" i="1"/>
  <c r="X7550" i="1" s="1"/>
  <c r="V7551" i="1"/>
  <c r="X7551" i="1" s="1"/>
  <c r="V7552" i="1"/>
  <c r="X7552" i="1" s="1"/>
  <c r="V7553" i="1"/>
  <c r="X7553" i="1" s="1"/>
  <c r="V7554" i="1"/>
  <c r="X7554" i="1" s="1"/>
  <c r="V7555" i="1"/>
  <c r="X7555" i="1" s="1"/>
  <c r="V7556" i="1"/>
  <c r="X7556" i="1" s="1"/>
  <c r="V7557" i="1"/>
  <c r="X7557" i="1" s="1"/>
  <c r="V7558" i="1"/>
  <c r="X7558" i="1" s="1"/>
  <c r="V7559" i="1"/>
  <c r="X7559" i="1" s="1"/>
  <c r="V7560" i="1"/>
  <c r="X7560" i="1" s="1"/>
  <c r="V7561" i="1"/>
  <c r="X7561" i="1" s="1"/>
  <c r="V7562" i="1"/>
  <c r="X7562" i="1" s="1"/>
  <c r="V7563" i="1"/>
  <c r="X7563" i="1" s="1"/>
  <c r="V7564" i="1"/>
  <c r="X7564" i="1" s="1"/>
  <c r="V7565" i="1"/>
  <c r="X7565" i="1" s="1"/>
  <c r="V7566" i="1"/>
  <c r="X7566" i="1" s="1"/>
  <c r="V7567" i="1"/>
  <c r="X7567" i="1" s="1"/>
  <c r="V7568" i="1"/>
  <c r="X7568" i="1" s="1"/>
  <c r="V7569" i="1"/>
  <c r="X7569" i="1" s="1"/>
  <c r="V7570" i="1"/>
  <c r="X7570" i="1" s="1"/>
  <c r="V7571" i="1"/>
  <c r="X7571" i="1" s="1"/>
  <c r="V7572" i="1"/>
  <c r="X7572" i="1" s="1"/>
  <c r="V7573" i="1"/>
  <c r="X7573" i="1" s="1"/>
  <c r="V7574" i="1"/>
  <c r="X7574" i="1" s="1"/>
  <c r="V7575" i="1"/>
  <c r="X7575" i="1" s="1"/>
  <c r="V7576" i="1"/>
  <c r="X7576" i="1" s="1"/>
  <c r="V7577" i="1"/>
  <c r="X7577" i="1" s="1"/>
  <c r="V7578" i="1"/>
  <c r="X7578" i="1" s="1"/>
  <c r="V7579" i="1"/>
  <c r="X7579" i="1" s="1"/>
  <c r="V7580" i="1"/>
  <c r="X7580" i="1" s="1"/>
  <c r="V7581" i="1"/>
  <c r="X7581" i="1" s="1"/>
  <c r="V7582" i="1"/>
  <c r="X7582" i="1" s="1"/>
  <c r="V7583" i="1"/>
  <c r="X7583" i="1" s="1"/>
  <c r="V7584" i="1"/>
  <c r="X7584" i="1" s="1"/>
  <c r="V7585" i="1"/>
  <c r="X7585" i="1" s="1"/>
  <c r="V7586" i="1"/>
  <c r="X7586" i="1" s="1"/>
  <c r="V7587" i="1"/>
  <c r="X7587" i="1" s="1"/>
  <c r="V7588" i="1"/>
  <c r="X7588" i="1" s="1"/>
  <c r="V7589" i="1"/>
  <c r="X7589" i="1" s="1"/>
  <c r="V7590" i="1"/>
  <c r="X7590" i="1" s="1"/>
  <c r="V7591" i="1"/>
  <c r="X7591" i="1" s="1"/>
  <c r="V7592" i="1"/>
  <c r="X7592" i="1" s="1"/>
  <c r="V7593" i="1"/>
  <c r="X7593" i="1" s="1"/>
  <c r="V7594" i="1"/>
  <c r="X7594" i="1" s="1"/>
  <c r="V7595" i="1"/>
  <c r="X7595" i="1" s="1"/>
  <c r="V7596" i="1"/>
  <c r="X7596" i="1" s="1"/>
  <c r="V7597" i="1"/>
  <c r="X7597" i="1" s="1"/>
  <c r="V7598" i="1"/>
  <c r="X7598" i="1" s="1"/>
  <c r="V7599" i="1"/>
  <c r="X7599" i="1" s="1"/>
  <c r="V7600" i="1"/>
  <c r="X7600" i="1" s="1"/>
  <c r="V7601" i="1"/>
  <c r="X7601" i="1" s="1"/>
  <c r="V7602" i="1"/>
  <c r="X7602" i="1" s="1"/>
  <c r="V7603" i="1"/>
  <c r="X7603" i="1" s="1"/>
  <c r="V7604" i="1"/>
  <c r="X7604" i="1" s="1"/>
  <c r="V7605" i="1"/>
  <c r="X7605" i="1" s="1"/>
  <c r="V7606" i="1"/>
  <c r="X7606" i="1" s="1"/>
  <c r="V7607" i="1"/>
  <c r="X7607" i="1" s="1"/>
  <c r="V7608" i="1"/>
  <c r="X7608" i="1" s="1"/>
  <c r="V7609" i="1"/>
  <c r="X7609" i="1" s="1"/>
  <c r="V7610" i="1"/>
  <c r="X7610" i="1" s="1"/>
  <c r="V7611" i="1"/>
  <c r="X7611" i="1" s="1"/>
  <c r="V7612" i="1"/>
  <c r="X7612" i="1" s="1"/>
  <c r="V7613" i="1"/>
  <c r="X7613" i="1" s="1"/>
  <c r="V7614" i="1"/>
  <c r="X7614" i="1" s="1"/>
  <c r="V7615" i="1"/>
  <c r="X7615" i="1" s="1"/>
  <c r="V7616" i="1"/>
  <c r="X7616" i="1" s="1"/>
  <c r="V7617" i="1"/>
  <c r="X7617" i="1" s="1"/>
  <c r="V7618" i="1"/>
  <c r="X7618" i="1" s="1"/>
  <c r="V7619" i="1"/>
  <c r="X7619" i="1" s="1"/>
  <c r="V7620" i="1"/>
  <c r="X7620" i="1" s="1"/>
  <c r="V7621" i="1"/>
  <c r="X7621" i="1" s="1"/>
  <c r="V7622" i="1"/>
  <c r="X7622" i="1" s="1"/>
  <c r="V7623" i="1"/>
  <c r="X7623" i="1" s="1"/>
  <c r="V7624" i="1"/>
  <c r="X7624" i="1" s="1"/>
  <c r="V7625" i="1"/>
  <c r="X7625" i="1" s="1"/>
  <c r="V7626" i="1"/>
  <c r="X7626" i="1" s="1"/>
  <c r="V7627" i="1"/>
  <c r="X7627" i="1" s="1"/>
  <c r="V7628" i="1"/>
  <c r="X7628" i="1" s="1"/>
  <c r="V7629" i="1"/>
  <c r="X7629" i="1" s="1"/>
  <c r="V7630" i="1"/>
  <c r="X7630" i="1" s="1"/>
  <c r="V7631" i="1"/>
  <c r="X7631" i="1" s="1"/>
  <c r="V7632" i="1"/>
  <c r="X7632" i="1" s="1"/>
  <c r="V7633" i="1"/>
  <c r="X7633" i="1" s="1"/>
  <c r="V7634" i="1"/>
  <c r="X7634" i="1" s="1"/>
  <c r="V7635" i="1"/>
  <c r="X7635" i="1" s="1"/>
  <c r="V7636" i="1"/>
  <c r="X7636" i="1" s="1"/>
  <c r="V7637" i="1"/>
  <c r="X7637" i="1" s="1"/>
  <c r="V7638" i="1"/>
  <c r="X7638" i="1" s="1"/>
  <c r="V7639" i="1"/>
  <c r="X7639" i="1" s="1"/>
  <c r="V7640" i="1"/>
  <c r="X7640" i="1" s="1"/>
  <c r="V7641" i="1"/>
  <c r="X7641" i="1" s="1"/>
  <c r="V7642" i="1"/>
  <c r="X7642" i="1" s="1"/>
  <c r="V7643" i="1"/>
  <c r="X7643" i="1" s="1"/>
  <c r="V7644" i="1"/>
  <c r="X7644" i="1" s="1"/>
  <c r="V7645" i="1"/>
  <c r="X7645" i="1" s="1"/>
  <c r="V7646" i="1"/>
  <c r="X7646" i="1" s="1"/>
  <c r="V7647" i="1"/>
  <c r="X7647" i="1" s="1"/>
  <c r="V7648" i="1"/>
  <c r="X7648" i="1" s="1"/>
  <c r="V7649" i="1"/>
  <c r="X7649" i="1" s="1"/>
  <c r="V7650" i="1"/>
  <c r="X7650" i="1" s="1"/>
  <c r="V7651" i="1"/>
  <c r="X7651" i="1" s="1"/>
  <c r="V7652" i="1"/>
  <c r="X7652" i="1" s="1"/>
  <c r="V7653" i="1"/>
  <c r="X7653" i="1" s="1"/>
  <c r="V7654" i="1"/>
  <c r="X7654" i="1" s="1"/>
  <c r="V7655" i="1"/>
  <c r="X7655" i="1" s="1"/>
  <c r="V7656" i="1"/>
  <c r="X7656" i="1" s="1"/>
  <c r="V7657" i="1"/>
  <c r="X7657" i="1" s="1"/>
  <c r="V7658" i="1"/>
  <c r="X7658" i="1" s="1"/>
  <c r="V7659" i="1"/>
  <c r="X7659" i="1" s="1"/>
  <c r="V7660" i="1"/>
  <c r="X7660" i="1" s="1"/>
  <c r="V7661" i="1"/>
  <c r="X7661" i="1" s="1"/>
  <c r="V7662" i="1"/>
  <c r="X7662" i="1" s="1"/>
  <c r="V7663" i="1"/>
  <c r="X7663" i="1" s="1"/>
  <c r="V7664" i="1"/>
  <c r="X7664" i="1" s="1"/>
  <c r="V7665" i="1"/>
  <c r="X7665" i="1" s="1"/>
  <c r="V7666" i="1"/>
  <c r="X7666" i="1" s="1"/>
  <c r="V7667" i="1"/>
  <c r="X7667" i="1" s="1"/>
  <c r="V7668" i="1"/>
  <c r="X7668" i="1" s="1"/>
  <c r="V7669" i="1"/>
  <c r="X7669" i="1" s="1"/>
  <c r="V7670" i="1"/>
  <c r="X7670" i="1" s="1"/>
  <c r="V7671" i="1"/>
  <c r="X7671" i="1" s="1"/>
  <c r="V7672" i="1"/>
  <c r="X7672" i="1" s="1"/>
  <c r="V7673" i="1"/>
  <c r="X7673" i="1" s="1"/>
  <c r="V7674" i="1"/>
  <c r="X7674" i="1" s="1"/>
  <c r="V7675" i="1"/>
  <c r="X7675" i="1" s="1"/>
  <c r="V7676" i="1"/>
  <c r="X7676" i="1" s="1"/>
  <c r="V7677" i="1"/>
  <c r="X7677" i="1" s="1"/>
  <c r="V7678" i="1"/>
  <c r="X7678" i="1" s="1"/>
  <c r="V7679" i="1"/>
  <c r="X7679" i="1" s="1"/>
  <c r="V7680" i="1"/>
  <c r="X7680" i="1" s="1"/>
  <c r="V7681" i="1"/>
  <c r="X7681" i="1" s="1"/>
  <c r="V7682" i="1"/>
  <c r="X7682" i="1" s="1"/>
  <c r="V7683" i="1"/>
  <c r="X7683" i="1" s="1"/>
  <c r="V7684" i="1"/>
  <c r="X7684" i="1" s="1"/>
  <c r="V7685" i="1"/>
  <c r="X7685" i="1" s="1"/>
  <c r="V7686" i="1"/>
  <c r="X7686" i="1" s="1"/>
  <c r="V7687" i="1"/>
  <c r="X7687" i="1" s="1"/>
  <c r="V7688" i="1"/>
  <c r="X7688" i="1" s="1"/>
  <c r="V7689" i="1"/>
  <c r="X7689" i="1" s="1"/>
  <c r="V7690" i="1"/>
  <c r="X7690" i="1" s="1"/>
  <c r="V7691" i="1"/>
  <c r="X7691" i="1" s="1"/>
  <c r="V7692" i="1"/>
  <c r="X7692" i="1" s="1"/>
  <c r="V7693" i="1"/>
  <c r="X7693" i="1" s="1"/>
  <c r="V7694" i="1"/>
  <c r="X7694" i="1" s="1"/>
  <c r="V7695" i="1"/>
  <c r="X7695" i="1" s="1"/>
  <c r="V7696" i="1"/>
  <c r="X7696" i="1" s="1"/>
  <c r="V7697" i="1"/>
  <c r="X7697" i="1" s="1"/>
  <c r="V7698" i="1"/>
  <c r="X7698" i="1" s="1"/>
  <c r="V7699" i="1"/>
  <c r="X7699" i="1" s="1"/>
  <c r="V7700" i="1"/>
  <c r="X7700" i="1" s="1"/>
  <c r="V7701" i="1"/>
  <c r="X7701" i="1" s="1"/>
  <c r="V7702" i="1"/>
  <c r="X7702" i="1" s="1"/>
  <c r="V7703" i="1"/>
  <c r="X7703" i="1" s="1"/>
  <c r="V7704" i="1"/>
  <c r="X7704" i="1" s="1"/>
  <c r="V7705" i="1"/>
  <c r="X7705" i="1" s="1"/>
  <c r="V7706" i="1"/>
  <c r="X7706" i="1" s="1"/>
  <c r="V7707" i="1"/>
  <c r="X7707" i="1" s="1"/>
  <c r="V7708" i="1"/>
  <c r="X7708" i="1" s="1"/>
  <c r="V7709" i="1"/>
  <c r="X7709" i="1" s="1"/>
  <c r="V7710" i="1"/>
  <c r="X7710" i="1" s="1"/>
  <c r="V7711" i="1"/>
  <c r="X7711" i="1" s="1"/>
  <c r="V7712" i="1"/>
  <c r="X7712" i="1" s="1"/>
  <c r="V7713" i="1"/>
  <c r="X7713" i="1" s="1"/>
  <c r="V7714" i="1"/>
  <c r="X7714" i="1" s="1"/>
  <c r="V7715" i="1"/>
  <c r="X7715" i="1" s="1"/>
  <c r="V7716" i="1"/>
  <c r="X7716" i="1" s="1"/>
  <c r="V7717" i="1"/>
  <c r="X7717" i="1" s="1"/>
  <c r="V7718" i="1"/>
  <c r="X7718" i="1" s="1"/>
  <c r="V7719" i="1"/>
  <c r="X7719" i="1" s="1"/>
  <c r="V7720" i="1"/>
  <c r="X7720" i="1" s="1"/>
  <c r="V7721" i="1"/>
  <c r="X7721" i="1" s="1"/>
  <c r="V7722" i="1"/>
  <c r="X7722" i="1" s="1"/>
  <c r="V7723" i="1"/>
  <c r="X7723" i="1" s="1"/>
  <c r="V7724" i="1"/>
  <c r="X7724" i="1" s="1"/>
  <c r="V7725" i="1"/>
  <c r="X7725" i="1" s="1"/>
  <c r="V7726" i="1"/>
  <c r="X7726" i="1" s="1"/>
  <c r="V7727" i="1"/>
  <c r="X7727" i="1" s="1"/>
  <c r="V7728" i="1"/>
  <c r="X7728" i="1" s="1"/>
  <c r="V7729" i="1"/>
  <c r="X7729" i="1" s="1"/>
  <c r="V7730" i="1"/>
  <c r="X7730" i="1" s="1"/>
  <c r="V7731" i="1"/>
  <c r="X7731" i="1" s="1"/>
  <c r="V7732" i="1"/>
  <c r="X7732" i="1" s="1"/>
  <c r="V7733" i="1"/>
  <c r="X7733" i="1" s="1"/>
  <c r="V7734" i="1"/>
  <c r="X7734" i="1" s="1"/>
  <c r="V7735" i="1"/>
  <c r="X7735" i="1" s="1"/>
  <c r="V7736" i="1"/>
  <c r="X7736" i="1" s="1"/>
  <c r="V7737" i="1"/>
  <c r="X7737" i="1" s="1"/>
  <c r="V7738" i="1"/>
  <c r="X7738" i="1" s="1"/>
  <c r="V7739" i="1"/>
  <c r="X7739" i="1" s="1"/>
  <c r="V7740" i="1"/>
  <c r="X7740" i="1" s="1"/>
  <c r="V7741" i="1"/>
  <c r="X7741" i="1" s="1"/>
  <c r="V7742" i="1"/>
  <c r="X7742" i="1" s="1"/>
  <c r="V7743" i="1"/>
  <c r="X7743" i="1" s="1"/>
  <c r="V7744" i="1"/>
  <c r="X7744" i="1" s="1"/>
  <c r="V7745" i="1"/>
  <c r="X7745" i="1" s="1"/>
  <c r="V7746" i="1"/>
  <c r="X7746" i="1" s="1"/>
  <c r="V7747" i="1"/>
  <c r="X7747" i="1" s="1"/>
  <c r="V7748" i="1"/>
  <c r="X7748" i="1" s="1"/>
  <c r="V7749" i="1"/>
  <c r="X7749" i="1" s="1"/>
  <c r="V7750" i="1"/>
  <c r="X7750" i="1" s="1"/>
  <c r="V7751" i="1"/>
  <c r="X7751" i="1" s="1"/>
  <c r="V7752" i="1"/>
  <c r="X7752" i="1" s="1"/>
  <c r="V7753" i="1"/>
  <c r="X7753" i="1" s="1"/>
  <c r="V7754" i="1"/>
  <c r="X7754" i="1" s="1"/>
  <c r="V7755" i="1"/>
  <c r="X7755" i="1" s="1"/>
  <c r="V7756" i="1"/>
  <c r="X7756" i="1" s="1"/>
  <c r="V7757" i="1"/>
  <c r="X7757" i="1" s="1"/>
  <c r="V7758" i="1"/>
  <c r="X7758" i="1" s="1"/>
  <c r="V7759" i="1"/>
  <c r="X7759" i="1" s="1"/>
  <c r="V7760" i="1"/>
  <c r="X7760" i="1" s="1"/>
  <c r="V7761" i="1"/>
  <c r="X7761" i="1" s="1"/>
  <c r="V7762" i="1"/>
  <c r="X7762" i="1" s="1"/>
  <c r="V7763" i="1"/>
  <c r="X7763" i="1" s="1"/>
  <c r="V7764" i="1"/>
  <c r="X7764" i="1" s="1"/>
  <c r="V7765" i="1"/>
  <c r="X7765" i="1" s="1"/>
  <c r="V7766" i="1"/>
  <c r="X7766" i="1" s="1"/>
  <c r="V7767" i="1"/>
  <c r="X7767" i="1" s="1"/>
  <c r="V7768" i="1"/>
  <c r="X7768" i="1" s="1"/>
  <c r="V7769" i="1"/>
  <c r="X7769" i="1" s="1"/>
  <c r="V7770" i="1"/>
  <c r="X7770" i="1" s="1"/>
  <c r="V7771" i="1"/>
  <c r="X7771" i="1" s="1"/>
  <c r="V7772" i="1"/>
  <c r="X7772" i="1" s="1"/>
  <c r="V7773" i="1"/>
  <c r="X7773" i="1" s="1"/>
  <c r="V7774" i="1"/>
  <c r="X7774" i="1" s="1"/>
  <c r="V7775" i="1"/>
  <c r="X7775" i="1" s="1"/>
  <c r="V7776" i="1"/>
  <c r="X7776" i="1" s="1"/>
  <c r="V7777" i="1"/>
  <c r="X7777" i="1" s="1"/>
  <c r="V7778" i="1"/>
  <c r="X7778" i="1" s="1"/>
  <c r="V7779" i="1"/>
  <c r="X7779" i="1" s="1"/>
  <c r="V7780" i="1"/>
  <c r="X7780" i="1" s="1"/>
  <c r="V7781" i="1"/>
  <c r="X7781" i="1" s="1"/>
  <c r="V7782" i="1"/>
  <c r="X7782" i="1" s="1"/>
  <c r="V7783" i="1"/>
  <c r="X7783" i="1" s="1"/>
  <c r="V7784" i="1"/>
  <c r="X7784" i="1" s="1"/>
  <c r="V7785" i="1"/>
  <c r="X7785" i="1" s="1"/>
  <c r="V7786" i="1"/>
  <c r="X7786" i="1" s="1"/>
  <c r="V7787" i="1"/>
  <c r="X7787" i="1" s="1"/>
  <c r="V7788" i="1"/>
  <c r="X7788" i="1" s="1"/>
  <c r="V7789" i="1"/>
  <c r="X7789" i="1" s="1"/>
  <c r="V7790" i="1"/>
  <c r="X7790" i="1" s="1"/>
  <c r="V7791" i="1"/>
  <c r="X7791" i="1" s="1"/>
  <c r="V7792" i="1"/>
  <c r="X7792" i="1" s="1"/>
  <c r="V7793" i="1"/>
  <c r="X7793" i="1" s="1"/>
  <c r="V7794" i="1"/>
  <c r="X7794" i="1" s="1"/>
  <c r="V7795" i="1"/>
  <c r="X7795" i="1" s="1"/>
  <c r="V7796" i="1"/>
  <c r="X7796" i="1" s="1"/>
  <c r="V7797" i="1"/>
  <c r="X7797" i="1" s="1"/>
  <c r="V7798" i="1"/>
  <c r="X7798" i="1" s="1"/>
  <c r="V7799" i="1"/>
  <c r="X7799" i="1" s="1"/>
  <c r="V7800" i="1"/>
  <c r="X7800" i="1" s="1"/>
  <c r="V7801" i="1"/>
  <c r="X7801" i="1" s="1"/>
  <c r="V7802" i="1"/>
  <c r="X7802" i="1" s="1"/>
  <c r="V7803" i="1"/>
  <c r="X7803" i="1" s="1"/>
  <c r="V7804" i="1"/>
  <c r="X7804" i="1" s="1"/>
  <c r="V7805" i="1"/>
  <c r="X7805" i="1" s="1"/>
  <c r="V7806" i="1"/>
  <c r="X7806" i="1" s="1"/>
  <c r="V7807" i="1"/>
  <c r="X7807" i="1" s="1"/>
  <c r="V7808" i="1"/>
  <c r="X7808" i="1" s="1"/>
  <c r="V7809" i="1"/>
  <c r="X7809" i="1" s="1"/>
  <c r="V7810" i="1"/>
  <c r="X7810" i="1" s="1"/>
  <c r="V7811" i="1"/>
  <c r="X7811" i="1" s="1"/>
  <c r="V7812" i="1"/>
  <c r="X7812" i="1" s="1"/>
  <c r="V7813" i="1"/>
  <c r="X7813" i="1" s="1"/>
  <c r="V7814" i="1"/>
  <c r="X7814" i="1" s="1"/>
  <c r="V7815" i="1"/>
  <c r="X7815" i="1" s="1"/>
  <c r="V7816" i="1"/>
  <c r="X7816" i="1" s="1"/>
  <c r="V7817" i="1"/>
  <c r="X7817" i="1" s="1"/>
  <c r="V7818" i="1"/>
  <c r="X7818" i="1" s="1"/>
  <c r="V7819" i="1"/>
  <c r="X7819" i="1" s="1"/>
  <c r="V7820" i="1"/>
  <c r="X7820" i="1" s="1"/>
  <c r="V7821" i="1"/>
  <c r="X7821" i="1" s="1"/>
  <c r="V7822" i="1"/>
  <c r="X7822" i="1" s="1"/>
  <c r="V7823" i="1"/>
  <c r="X7823" i="1" s="1"/>
  <c r="V7824" i="1"/>
  <c r="X7824" i="1" s="1"/>
  <c r="V7825" i="1"/>
  <c r="X7825" i="1" s="1"/>
  <c r="V7826" i="1"/>
  <c r="X7826" i="1" s="1"/>
  <c r="V7827" i="1"/>
  <c r="X7827" i="1" s="1"/>
  <c r="V7828" i="1"/>
  <c r="X7828" i="1" s="1"/>
  <c r="V7829" i="1"/>
  <c r="X7829" i="1" s="1"/>
  <c r="V7830" i="1"/>
  <c r="X7830" i="1" s="1"/>
  <c r="V7831" i="1"/>
  <c r="X7831" i="1" s="1"/>
  <c r="V7832" i="1"/>
  <c r="X7832" i="1" s="1"/>
  <c r="V7833" i="1"/>
  <c r="X7833" i="1" s="1"/>
  <c r="V7834" i="1"/>
  <c r="X7834" i="1" s="1"/>
  <c r="V7835" i="1"/>
  <c r="X7835" i="1" s="1"/>
  <c r="V7836" i="1"/>
  <c r="X7836" i="1" s="1"/>
  <c r="V7837" i="1"/>
  <c r="X7837" i="1" s="1"/>
  <c r="V7838" i="1"/>
  <c r="X7838" i="1" s="1"/>
  <c r="V7839" i="1"/>
  <c r="X7839" i="1" s="1"/>
  <c r="V7840" i="1"/>
  <c r="X7840" i="1" s="1"/>
  <c r="V7841" i="1"/>
  <c r="X7841" i="1" s="1"/>
  <c r="V7842" i="1"/>
  <c r="X7842" i="1" s="1"/>
  <c r="V7843" i="1"/>
  <c r="X7843" i="1" s="1"/>
  <c r="V7844" i="1"/>
  <c r="X7844" i="1" s="1"/>
  <c r="V7845" i="1"/>
  <c r="X7845" i="1" s="1"/>
  <c r="V7846" i="1"/>
  <c r="X7846" i="1" s="1"/>
  <c r="V7847" i="1"/>
  <c r="X7847" i="1" s="1"/>
  <c r="V7848" i="1"/>
  <c r="X7848" i="1" s="1"/>
  <c r="V7849" i="1"/>
  <c r="X7849" i="1" s="1"/>
  <c r="V7850" i="1"/>
  <c r="X7850" i="1" s="1"/>
  <c r="V7851" i="1"/>
  <c r="X7851" i="1" s="1"/>
  <c r="V7852" i="1"/>
  <c r="X7852" i="1" s="1"/>
  <c r="V7853" i="1"/>
  <c r="X7853" i="1" s="1"/>
  <c r="V7854" i="1"/>
  <c r="X7854" i="1" s="1"/>
  <c r="V7855" i="1"/>
  <c r="X7855" i="1" s="1"/>
  <c r="V7856" i="1"/>
  <c r="X7856" i="1" s="1"/>
  <c r="V7857" i="1"/>
  <c r="X7857" i="1" s="1"/>
  <c r="V7858" i="1"/>
  <c r="X7858" i="1" s="1"/>
  <c r="V7859" i="1"/>
  <c r="X7859" i="1" s="1"/>
  <c r="V7860" i="1"/>
  <c r="X7860" i="1" s="1"/>
  <c r="V7861" i="1"/>
  <c r="X7861" i="1" s="1"/>
  <c r="V7862" i="1"/>
  <c r="X7862" i="1" s="1"/>
  <c r="V7863" i="1"/>
  <c r="X7863" i="1" s="1"/>
  <c r="V7864" i="1"/>
  <c r="X7864" i="1" s="1"/>
  <c r="V7865" i="1"/>
  <c r="X7865" i="1" s="1"/>
  <c r="V7866" i="1"/>
  <c r="X7866" i="1" s="1"/>
  <c r="V7867" i="1"/>
  <c r="X7867" i="1" s="1"/>
  <c r="V7868" i="1"/>
  <c r="X7868" i="1" s="1"/>
  <c r="V7869" i="1"/>
  <c r="X7869" i="1" s="1"/>
  <c r="V7870" i="1"/>
  <c r="X7870" i="1" s="1"/>
  <c r="V7871" i="1"/>
  <c r="X7871" i="1" s="1"/>
  <c r="V7872" i="1"/>
  <c r="X7872" i="1" s="1"/>
  <c r="V7873" i="1"/>
  <c r="X7873" i="1" s="1"/>
  <c r="V7874" i="1"/>
  <c r="X7874" i="1" s="1"/>
  <c r="V7875" i="1"/>
  <c r="X7875" i="1" s="1"/>
  <c r="V7876" i="1"/>
  <c r="X7876" i="1" s="1"/>
  <c r="V7877" i="1"/>
  <c r="X7877" i="1" s="1"/>
  <c r="V7878" i="1"/>
  <c r="X7878" i="1" s="1"/>
  <c r="V7879" i="1"/>
  <c r="X7879" i="1" s="1"/>
  <c r="V7880" i="1"/>
  <c r="X7880" i="1" s="1"/>
  <c r="V7881" i="1"/>
  <c r="X7881" i="1" s="1"/>
  <c r="V7882" i="1"/>
  <c r="X7882" i="1" s="1"/>
  <c r="V7883" i="1"/>
  <c r="X7883" i="1" s="1"/>
  <c r="V7884" i="1"/>
  <c r="X7884" i="1" s="1"/>
  <c r="V7885" i="1"/>
  <c r="X7885" i="1" s="1"/>
  <c r="V7886" i="1"/>
  <c r="X7886" i="1" s="1"/>
  <c r="V7887" i="1"/>
  <c r="X7887" i="1" s="1"/>
  <c r="V7888" i="1"/>
  <c r="X7888" i="1" s="1"/>
  <c r="V7889" i="1"/>
  <c r="X7889" i="1" s="1"/>
  <c r="V7890" i="1"/>
  <c r="X7890" i="1" s="1"/>
  <c r="V7891" i="1"/>
  <c r="X7891" i="1" s="1"/>
  <c r="V7892" i="1"/>
  <c r="X7892" i="1" s="1"/>
  <c r="V7893" i="1"/>
  <c r="X7893" i="1" s="1"/>
  <c r="V7894" i="1"/>
  <c r="X7894" i="1" s="1"/>
  <c r="V7895" i="1"/>
  <c r="X7895" i="1" s="1"/>
  <c r="V7896" i="1"/>
  <c r="X7896" i="1" s="1"/>
  <c r="V7897" i="1"/>
  <c r="X7897" i="1" s="1"/>
  <c r="V7898" i="1"/>
  <c r="X7898" i="1" s="1"/>
  <c r="V7899" i="1"/>
  <c r="X7899" i="1" s="1"/>
  <c r="V7900" i="1"/>
  <c r="X7900" i="1" s="1"/>
  <c r="V7901" i="1"/>
  <c r="X7901" i="1" s="1"/>
  <c r="V7902" i="1"/>
  <c r="X7902" i="1" s="1"/>
  <c r="V7903" i="1"/>
  <c r="X7903" i="1" s="1"/>
  <c r="V7904" i="1"/>
  <c r="X7904" i="1" s="1"/>
  <c r="V7905" i="1"/>
  <c r="X7905" i="1" s="1"/>
  <c r="V7906" i="1"/>
  <c r="X7906" i="1" s="1"/>
  <c r="V7907" i="1"/>
  <c r="X7907" i="1" s="1"/>
  <c r="V7908" i="1"/>
  <c r="X7908" i="1" s="1"/>
  <c r="V7909" i="1"/>
  <c r="X7909" i="1" s="1"/>
  <c r="V7910" i="1"/>
  <c r="X7910" i="1" s="1"/>
  <c r="V7911" i="1"/>
  <c r="X7911" i="1" s="1"/>
  <c r="V7912" i="1"/>
  <c r="X7912" i="1" s="1"/>
  <c r="V7913" i="1"/>
  <c r="X7913" i="1" s="1"/>
  <c r="V7914" i="1"/>
  <c r="X7914" i="1" s="1"/>
  <c r="V7915" i="1"/>
  <c r="X7915" i="1" s="1"/>
  <c r="V7916" i="1"/>
  <c r="X7916" i="1" s="1"/>
  <c r="V7917" i="1"/>
  <c r="X7917" i="1" s="1"/>
  <c r="V7918" i="1"/>
  <c r="X7918" i="1" s="1"/>
  <c r="V7919" i="1"/>
  <c r="X7919" i="1" s="1"/>
  <c r="V7920" i="1"/>
  <c r="X7920" i="1" s="1"/>
  <c r="V7921" i="1"/>
  <c r="X7921" i="1" s="1"/>
  <c r="V7922" i="1"/>
  <c r="X7922" i="1" s="1"/>
  <c r="V7923" i="1"/>
  <c r="X7923" i="1" s="1"/>
  <c r="V7924" i="1"/>
  <c r="X7924" i="1" s="1"/>
  <c r="V7925" i="1"/>
  <c r="X7925" i="1" s="1"/>
  <c r="V7926" i="1"/>
  <c r="X7926" i="1" s="1"/>
  <c r="V7927" i="1"/>
  <c r="X7927" i="1" s="1"/>
  <c r="V7928" i="1"/>
  <c r="X7928" i="1" s="1"/>
  <c r="V7929" i="1"/>
  <c r="X7929" i="1" s="1"/>
  <c r="V7930" i="1"/>
  <c r="X7930" i="1" s="1"/>
  <c r="V7931" i="1"/>
  <c r="X7931" i="1" s="1"/>
  <c r="V7932" i="1"/>
  <c r="X7932" i="1" s="1"/>
  <c r="V7933" i="1"/>
  <c r="X7933" i="1" s="1"/>
  <c r="V7934" i="1"/>
  <c r="X7934" i="1" s="1"/>
  <c r="V7935" i="1"/>
  <c r="X7935" i="1" s="1"/>
  <c r="V7936" i="1"/>
  <c r="X7936" i="1" s="1"/>
  <c r="V7937" i="1"/>
  <c r="X7937" i="1" s="1"/>
  <c r="V7938" i="1"/>
  <c r="X7938" i="1" s="1"/>
  <c r="V7939" i="1"/>
  <c r="X7939" i="1" s="1"/>
  <c r="V7940" i="1"/>
  <c r="X7940" i="1" s="1"/>
  <c r="V7941" i="1"/>
  <c r="X7941" i="1" s="1"/>
  <c r="V7942" i="1"/>
  <c r="X7942" i="1" s="1"/>
  <c r="V7943" i="1"/>
  <c r="X7943" i="1" s="1"/>
  <c r="V7944" i="1"/>
  <c r="X7944" i="1" s="1"/>
  <c r="V7945" i="1"/>
  <c r="X7945" i="1" s="1"/>
  <c r="V7946" i="1"/>
  <c r="X7946" i="1" s="1"/>
  <c r="V7947" i="1"/>
  <c r="X7947" i="1" s="1"/>
  <c r="V7948" i="1"/>
  <c r="X7948" i="1" s="1"/>
  <c r="V7949" i="1"/>
  <c r="X7949" i="1" s="1"/>
  <c r="V7950" i="1"/>
  <c r="X7950" i="1" s="1"/>
  <c r="V7951" i="1"/>
  <c r="X7951" i="1" s="1"/>
  <c r="V7952" i="1"/>
  <c r="X7952" i="1" s="1"/>
  <c r="V7953" i="1"/>
  <c r="X7953" i="1" s="1"/>
  <c r="V7954" i="1"/>
  <c r="X7954" i="1" s="1"/>
  <c r="V7955" i="1"/>
  <c r="X7955" i="1" s="1"/>
  <c r="V7956" i="1"/>
  <c r="X7956" i="1" s="1"/>
  <c r="V7957" i="1"/>
  <c r="X7957" i="1" s="1"/>
  <c r="V7958" i="1"/>
  <c r="X7958" i="1" s="1"/>
  <c r="V7959" i="1"/>
  <c r="X7959" i="1" s="1"/>
  <c r="V7960" i="1"/>
  <c r="X7960" i="1" s="1"/>
  <c r="V7961" i="1"/>
  <c r="X7961" i="1" s="1"/>
  <c r="V7962" i="1"/>
  <c r="X7962" i="1" s="1"/>
  <c r="V7963" i="1"/>
  <c r="X7963" i="1" s="1"/>
  <c r="V7964" i="1"/>
  <c r="X7964" i="1" s="1"/>
  <c r="V7965" i="1"/>
  <c r="X7965" i="1" s="1"/>
  <c r="V7966" i="1"/>
  <c r="X7966" i="1" s="1"/>
  <c r="V7967" i="1"/>
  <c r="X7967" i="1" s="1"/>
  <c r="V7968" i="1"/>
  <c r="X7968" i="1" s="1"/>
  <c r="V7969" i="1"/>
  <c r="X7969" i="1" s="1"/>
  <c r="V7970" i="1"/>
  <c r="X7970" i="1" s="1"/>
  <c r="V7971" i="1"/>
  <c r="X7971" i="1" s="1"/>
  <c r="V7972" i="1"/>
  <c r="X7972" i="1" s="1"/>
  <c r="V7973" i="1"/>
  <c r="X7973" i="1" s="1"/>
  <c r="V7974" i="1"/>
  <c r="X7974" i="1" s="1"/>
  <c r="V7975" i="1"/>
  <c r="X7975" i="1" s="1"/>
  <c r="V7976" i="1"/>
  <c r="X7976" i="1" s="1"/>
  <c r="V7977" i="1"/>
  <c r="X7977" i="1" s="1"/>
  <c r="V7978" i="1"/>
  <c r="X7978" i="1" s="1"/>
  <c r="V7979" i="1"/>
  <c r="X7979" i="1" s="1"/>
  <c r="V7980" i="1"/>
  <c r="X7980" i="1" s="1"/>
  <c r="V7981" i="1"/>
  <c r="X7981" i="1" s="1"/>
  <c r="V7982" i="1"/>
  <c r="X7982" i="1" s="1"/>
  <c r="V7983" i="1"/>
  <c r="X7983" i="1" s="1"/>
  <c r="V7984" i="1"/>
  <c r="X7984" i="1" s="1"/>
  <c r="V7985" i="1"/>
  <c r="X7985" i="1" s="1"/>
  <c r="V7986" i="1"/>
  <c r="X7986" i="1" s="1"/>
  <c r="V7987" i="1"/>
  <c r="X7987" i="1" s="1"/>
  <c r="V7988" i="1"/>
  <c r="X7988" i="1" s="1"/>
  <c r="V7989" i="1"/>
  <c r="X7989" i="1" s="1"/>
  <c r="V7990" i="1"/>
  <c r="X7990" i="1" s="1"/>
  <c r="V7991" i="1"/>
  <c r="X7991" i="1" s="1"/>
  <c r="V7992" i="1"/>
  <c r="X7992" i="1" s="1"/>
  <c r="V7993" i="1"/>
  <c r="X7993" i="1" s="1"/>
  <c r="V7994" i="1"/>
  <c r="X7994" i="1" s="1"/>
  <c r="V7995" i="1"/>
  <c r="X7995" i="1" s="1"/>
  <c r="V7996" i="1"/>
  <c r="X7996" i="1" s="1"/>
  <c r="V7997" i="1"/>
  <c r="X7997" i="1" s="1"/>
  <c r="V7998" i="1"/>
  <c r="X7998" i="1" s="1"/>
  <c r="V7999" i="1"/>
  <c r="X7999" i="1" s="1"/>
  <c r="V8000" i="1"/>
  <c r="X8000" i="1" s="1"/>
  <c r="V8001" i="1"/>
  <c r="X8001" i="1" s="1"/>
  <c r="V8002" i="1"/>
  <c r="X8002" i="1" s="1"/>
  <c r="V8003" i="1"/>
  <c r="X8003" i="1" s="1"/>
  <c r="V8004" i="1"/>
  <c r="X8004" i="1" s="1"/>
  <c r="V8005" i="1"/>
  <c r="X8005" i="1" s="1"/>
  <c r="V8006" i="1"/>
  <c r="X8006" i="1" s="1"/>
  <c r="V8007" i="1"/>
  <c r="X8007" i="1" s="1"/>
  <c r="V8008" i="1"/>
  <c r="X8008" i="1" s="1"/>
  <c r="V8009" i="1"/>
  <c r="X8009" i="1" s="1"/>
  <c r="V8010" i="1"/>
  <c r="X8010" i="1" s="1"/>
  <c r="V8011" i="1"/>
  <c r="X8011" i="1" s="1"/>
  <c r="V8012" i="1"/>
  <c r="X8012" i="1" s="1"/>
  <c r="V8013" i="1"/>
  <c r="X8013" i="1" s="1"/>
  <c r="V8014" i="1"/>
  <c r="X8014" i="1" s="1"/>
  <c r="V8015" i="1"/>
  <c r="X8015" i="1" s="1"/>
  <c r="V8016" i="1"/>
  <c r="X8016" i="1" s="1"/>
  <c r="V8017" i="1"/>
  <c r="X8017" i="1" s="1"/>
  <c r="V8018" i="1"/>
  <c r="X8018" i="1" s="1"/>
  <c r="V8019" i="1"/>
  <c r="X8019" i="1" s="1"/>
  <c r="V8020" i="1"/>
  <c r="X8020" i="1" s="1"/>
  <c r="V8021" i="1"/>
  <c r="X8021" i="1" s="1"/>
  <c r="V8022" i="1"/>
  <c r="X8022" i="1" s="1"/>
  <c r="V8023" i="1"/>
  <c r="X8023" i="1" s="1"/>
  <c r="V8024" i="1"/>
  <c r="X8024" i="1" s="1"/>
  <c r="V8025" i="1"/>
  <c r="X8025" i="1" s="1"/>
  <c r="V8026" i="1"/>
  <c r="X8026" i="1" s="1"/>
  <c r="V8027" i="1"/>
  <c r="X8027" i="1" s="1"/>
  <c r="V8028" i="1"/>
  <c r="X8028" i="1" s="1"/>
  <c r="V8029" i="1"/>
  <c r="X8029" i="1" s="1"/>
  <c r="V8030" i="1"/>
  <c r="X8030" i="1" s="1"/>
  <c r="V8031" i="1"/>
  <c r="X8031" i="1" s="1"/>
  <c r="V8032" i="1"/>
  <c r="X8032" i="1" s="1"/>
  <c r="V8033" i="1"/>
  <c r="X8033" i="1" s="1"/>
  <c r="V8034" i="1"/>
  <c r="X8034" i="1" s="1"/>
  <c r="V8035" i="1"/>
  <c r="X8035" i="1" s="1"/>
  <c r="V8036" i="1"/>
  <c r="X8036" i="1" s="1"/>
  <c r="V8037" i="1"/>
  <c r="X8037" i="1" s="1"/>
  <c r="V8038" i="1"/>
  <c r="X8038" i="1" s="1"/>
  <c r="V8039" i="1"/>
  <c r="X8039" i="1" s="1"/>
  <c r="V8040" i="1"/>
  <c r="X8040" i="1" s="1"/>
  <c r="V8041" i="1"/>
  <c r="X8041" i="1" s="1"/>
  <c r="V8042" i="1"/>
  <c r="X8042" i="1" s="1"/>
  <c r="V8043" i="1"/>
  <c r="X8043" i="1" s="1"/>
  <c r="V8044" i="1"/>
  <c r="X8044" i="1" s="1"/>
  <c r="V8045" i="1"/>
  <c r="X8045" i="1" s="1"/>
  <c r="V8046" i="1"/>
  <c r="X8046" i="1" s="1"/>
  <c r="V8047" i="1"/>
  <c r="X8047" i="1" s="1"/>
  <c r="V8048" i="1"/>
  <c r="X8048" i="1" s="1"/>
  <c r="V8049" i="1"/>
  <c r="X8049" i="1" s="1"/>
  <c r="V8050" i="1"/>
  <c r="X8050" i="1" s="1"/>
  <c r="V8051" i="1"/>
  <c r="X8051" i="1" s="1"/>
  <c r="V8052" i="1"/>
  <c r="X8052" i="1" s="1"/>
  <c r="V8053" i="1"/>
  <c r="X8053" i="1" s="1"/>
  <c r="V8054" i="1"/>
  <c r="X8054" i="1" s="1"/>
  <c r="V8055" i="1"/>
  <c r="X8055" i="1" s="1"/>
  <c r="V8056" i="1"/>
  <c r="X8056" i="1" s="1"/>
  <c r="V8057" i="1"/>
  <c r="X8057" i="1" s="1"/>
  <c r="V8058" i="1"/>
  <c r="X8058" i="1" s="1"/>
  <c r="V8059" i="1"/>
  <c r="X8059" i="1" s="1"/>
  <c r="V8060" i="1"/>
  <c r="X8060" i="1" s="1"/>
  <c r="V8061" i="1"/>
  <c r="X8061" i="1" s="1"/>
  <c r="V8062" i="1"/>
  <c r="X8062" i="1" s="1"/>
  <c r="V8063" i="1"/>
  <c r="X8063" i="1" s="1"/>
  <c r="V8064" i="1"/>
  <c r="X8064" i="1" s="1"/>
  <c r="V8065" i="1"/>
  <c r="X8065" i="1" s="1"/>
  <c r="V8066" i="1"/>
  <c r="X8066" i="1" s="1"/>
  <c r="V8067" i="1"/>
  <c r="X8067" i="1" s="1"/>
  <c r="V8068" i="1"/>
  <c r="X8068" i="1" s="1"/>
  <c r="V8069" i="1"/>
  <c r="X8069" i="1" s="1"/>
  <c r="V8070" i="1"/>
  <c r="X8070" i="1" s="1"/>
  <c r="V8071" i="1"/>
  <c r="X8071" i="1" s="1"/>
  <c r="V8072" i="1"/>
  <c r="X8072" i="1" s="1"/>
  <c r="V8073" i="1"/>
  <c r="X8073" i="1" s="1"/>
  <c r="V8074" i="1"/>
  <c r="X8074" i="1" s="1"/>
  <c r="V8075" i="1"/>
  <c r="X8075" i="1" s="1"/>
  <c r="V8076" i="1"/>
  <c r="X8076" i="1" s="1"/>
  <c r="V8077" i="1"/>
  <c r="X8077" i="1" s="1"/>
  <c r="V8078" i="1"/>
  <c r="X8078" i="1" s="1"/>
  <c r="V8079" i="1"/>
  <c r="X8079" i="1" s="1"/>
  <c r="V8080" i="1"/>
  <c r="X8080" i="1" s="1"/>
  <c r="V8081" i="1"/>
  <c r="X8081" i="1" s="1"/>
  <c r="V8082" i="1"/>
  <c r="X8082" i="1" s="1"/>
  <c r="V8083" i="1"/>
  <c r="X8083" i="1" s="1"/>
  <c r="V8084" i="1"/>
  <c r="X8084" i="1" s="1"/>
  <c r="V8085" i="1"/>
  <c r="X8085" i="1" s="1"/>
  <c r="V8086" i="1"/>
  <c r="X8086" i="1" s="1"/>
  <c r="V8087" i="1"/>
  <c r="X8087" i="1" s="1"/>
  <c r="V8088" i="1"/>
  <c r="X8088" i="1" s="1"/>
  <c r="V8089" i="1"/>
  <c r="X8089" i="1" s="1"/>
  <c r="V8090" i="1"/>
  <c r="X8090" i="1" s="1"/>
  <c r="V8091" i="1"/>
  <c r="X8091" i="1" s="1"/>
  <c r="V8092" i="1"/>
  <c r="X8092" i="1" s="1"/>
  <c r="V8093" i="1"/>
  <c r="X8093" i="1" s="1"/>
  <c r="V8094" i="1"/>
  <c r="X8094" i="1" s="1"/>
  <c r="V8095" i="1"/>
  <c r="X8095" i="1" s="1"/>
  <c r="V8096" i="1"/>
  <c r="X8096" i="1" s="1"/>
  <c r="V8097" i="1"/>
  <c r="X8097" i="1" s="1"/>
  <c r="V8098" i="1"/>
  <c r="X8098" i="1" s="1"/>
  <c r="V8099" i="1"/>
  <c r="X8099" i="1" s="1"/>
  <c r="V8100" i="1"/>
  <c r="X8100" i="1" s="1"/>
  <c r="V8101" i="1"/>
  <c r="X8101" i="1" s="1"/>
  <c r="V8102" i="1"/>
  <c r="X8102" i="1" s="1"/>
  <c r="V8103" i="1"/>
  <c r="X8103" i="1" s="1"/>
  <c r="V8104" i="1"/>
  <c r="X8104" i="1" s="1"/>
  <c r="V8105" i="1"/>
  <c r="X8105" i="1" s="1"/>
  <c r="V8106" i="1"/>
  <c r="X8106" i="1" s="1"/>
  <c r="V8107" i="1"/>
  <c r="X8107" i="1" s="1"/>
  <c r="V8108" i="1"/>
  <c r="X8108" i="1" s="1"/>
  <c r="V8109" i="1"/>
  <c r="X8109" i="1" s="1"/>
  <c r="V8110" i="1"/>
  <c r="X8110" i="1" s="1"/>
  <c r="V8111" i="1"/>
  <c r="X8111" i="1" s="1"/>
  <c r="V8112" i="1"/>
  <c r="X8112" i="1" s="1"/>
  <c r="V8113" i="1"/>
  <c r="X8113" i="1" s="1"/>
  <c r="V8114" i="1"/>
  <c r="X8114" i="1" s="1"/>
  <c r="V8115" i="1"/>
  <c r="X8115" i="1" s="1"/>
  <c r="V8116" i="1"/>
  <c r="X8116" i="1" s="1"/>
  <c r="V8117" i="1"/>
  <c r="X8117" i="1" s="1"/>
  <c r="V8118" i="1"/>
  <c r="X8118" i="1" s="1"/>
  <c r="V8119" i="1"/>
  <c r="X8119" i="1" s="1"/>
  <c r="V8120" i="1"/>
  <c r="X8120" i="1" s="1"/>
  <c r="V8121" i="1"/>
  <c r="X8121" i="1" s="1"/>
  <c r="V8122" i="1"/>
  <c r="X8122" i="1" s="1"/>
  <c r="V8123" i="1"/>
  <c r="X8123" i="1" s="1"/>
  <c r="V8124" i="1"/>
  <c r="X8124" i="1" s="1"/>
  <c r="V8125" i="1"/>
  <c r="X8125" i="1" s="1"/>
  <c r="V8126" i="1"/>
  <c r="X8126" i="1" s="1"/>
  <c r="V8127" i="1"/>
  <c r="X8127" i="1" s="1"/>
  <c r="V8128" i="1"/>
  <c r="X8128" i="1" s="1"/>
  <c r="V8129" i="1"/>
  <c r="X8129" i="1" s="1"/>
  <c r="V8130" i="1"/>
  <c r="X8130" i="1" s="1"/>
  <c r="V8131" i="1"/>
  <c r="X8131" i="1" s="1"/>
  <c r="V8132" i="1"/>
  <c r="X8132" i="1" s="1"/>
  <c r="V8133" i="1"/>
  <c r="X8133" i="1" s="1"/>
  <c r="V8134" i="1"/>
  <c r="X8134" i="1" s="1"/>
  <c r="V8135" i="1"/>
  <c r="X8135" i="1" s="1"/>
  <c r="V8136" i="1"/>
  <c r="X8136" i="1" s="1"/>
  <c r="V8137" i="1"/>
  <c r="X8137" i="1" s="1"/>
  <c r="V8138" i="1"/>
  <c r="X8138" i="1" s="1"/>
  <c r="V8139" i="1"/>
  <c r="X8139" i="1" s="1"/>
  <c r="V8140" i="1"/>
  <c r="X8140" i="1" s="1"/>
  <c r="V8141" i="1"/>
  <c r="X8141" i="1" s="1"/>
  <c r="V8142" i="1"/>
  <c r="X8142" i="1" s="1"/>
  <c r="V8143" i="1"/>
  <c r="X8143" i="1" s="1"/>
  <c r="V8144" i="1"/>
  <c r="X8144" i="1" s="1"/>
  <c r="V8145" i="1"/>
  <c r="X8145" i="1" s="1"/>
  <c r="V8146" i="1"/>
  <c r="X8146" i="1" s="1"/>
  <c r="V8147" i="1"/>
  <c r="X8147" i="1" s="1"/>
  <c r="V8148" i="1"/>
  <c r="X8148" i="1" s="1"/>
  <c r="V8149" i="1"/>
  <c r="X8149" i="1" s="1"/>
  <c r="V8150" i="1"/>
  <c r="X8150" i="1" s="1"/>
  <c r="V8151" i="1"/>
  <c r="X8151" i="1" s="1"/>
  <c r="V8152" i="1"/>
  <c r="X8152" i="1" s="1"/>
  <c r="V8153" i="1"/>
  <c r="X8153" i="1" s="1"/>
  <c r="V8154" i="1"/>
  <c r="X8154" i="1" s="1"/>
  <c r="V8155" i="1"/>
  <c r="X8155" i="1" s="1"/>
  <c r="V8156" i="1"/>
  <c r="X8156" i="1" s="1"/>
  <c r="V8157" i="1"/>
  <c r="X8157" i="1" s="1"/>
  <c r="V8158" i="1"/>
  <c r="X8158" i="1" s="1"/>
  <c r="V8159" i="1"/>
  <c r="X8159" i="1" s="1"/>
  <c r="V8160" i="1"/>
  <c r="X8160" i="1" s="1"/>
  <c r="V8161" i="1"/>
  <c r="X8161" i="1" s="1"/>
  <c r="V8162" i="1"/>
  <c r="X8162" i="1" s="1"/>
  <c r="V8163" i="1"/>
  <c r="X8163" i="1" s="1"/>
  <c r="V8164" i="1"/>
  <c r="X8164" i="1" s="1"/>
  <c r="V8165" i="1"/>
  <c r="X8165" i="1" s="1"/>
  <c r="V8166" i="1"/>
  <c r="X8166" i="1" s="1"/>
  <c r="V8167" i="1"/>
  <c r="X8167" i="1" s="1"/>
  <c r="V8168" i="1"/>
  <c r="X8168" i="1" s="1"/>
  <c r="V8169" i="1"/>
  <c r="X8169" i="1" s="1"/>
  <c r="V8170" i="1"/>
  <c r="X8170" i="1" s="1"/>
  <c r="V8171" i="1"/>
  <c r="X8171" i="1" s="1"/>
  <c r="V8172" i="1"/>
  <c r="X8172" i="1" s="1"/>
  <c r="V8173" i="1"/>
  <c r="X8173" i="1" s="1"/>
  <c r="V8174" i="1"/>
  <c r="X8174" i="1" s="1"/>
  <c r="V8175" i="1"/>
  <c r="X8175" i="1" s="1"/>
  <c r="V8176" i="1"/>
  <c r="X8176" i="1" s="1"/>
  <c r="V8177" i="1"/>
  <c r="X8177" i="1" s="1"/>
  <c r="V8178" i="1"/>
  <c r="X8178" i="1" s="1"/>
  <c r="V8179" i="1"/>
  <c r="X8179" i="1" s="1"/>
  <c r="V8180" i="1"/>
  <c r="X8180" i="1" s="1"/>
  <c r="V8181" i="1"/>
  <c r="X8181" i="1" s="1"/>
  <c r="V8182" i="1"/>
  <c r="X8182" i="1" s="1"/>
  <c r="V8183" i="1"/>
  <c r="X8183" i="1" s="1"/>
  <c r="V8184" i="1"/>
  <c r="X8184" i="1" s="1"/>
  <c r="V8185" i="1"/>
  <c r="X8185" i="1" s="1"/>
  <c r="V8186" i="1"/>
  <c r="X8186" i="1" s="1"/>
  <c r="V8187" i="1"/>
  <c r="X8187" i="1" s="1"/>
  <c r="V8188" i="1"/>
  <c r="X8188" i="1" s="1"/>
  <c r="V8189" i="1"/>
  <c r="X8189" i="1" s="1"/>
  <c r="V8190" i="1"/>
  <c r="X8190" i="1" s="1"/>
  <c r="V8191" i="1"/>
  <c r="X8191" i="1" s="1"/>
  <c r="V8192" i="1"/>
  <c r="X8192" i="1" s="1"/>
  <c r="V8193" i="1"/>
  <c r="X8193" i="1" s="1"/>
  <c r="V8194" i="1"/>
  <c r="X8194" i="1" s="1"/>
  <c r="V8195" i="1"/>
  <c r="X8195" i="1" s="1"/>
  <c r="V8196" i="1"/>
  <c r="X8196" i="1" s="1"/>
  <c r="V8197" i="1"/>
  <c r="X8197" i="1" s="1"/>
  <c r="V8198" i="1"/>
  <c r="X8198" i="1" s="1"/>
  <c r="V8199" i="1"/>
  <c r="X8199" i="1" s="1"/>
  <c r="V8200" i="1"/>
  <c r="X8200" i="1" s="1"/>
  <c r="V8201" i="1"/>
  <c r="X8201" i="1" s="1"/>
  <c r="V8202" i="1"/>
  <c r="X8202" i="1" s="1"/>
  <c r="V8203" i="1"/>
  <c r="X8203" i="1" s="1"/>
  <c r="V8204" i="1"/>
  <c r="X8204" i="1" s="1"/>
  <c r="V8205" i="1"/>
  <c r="X8205" i="1" s="1"/>
  <c r="V8206" i="1"/>
  <c r="X8206" i="1" s="1"/>
  <c r="V8207" i="1"/>
  <c r="X8207" i="1" s="1"/>
  <c r="V8208" i="1"/>
  <c r="X8208" i="1" s="1"/>
  <c r="V8209" i="1"/>
  <c r="X8209" i="1" s="1"/>
  <c r="V8210" i="1"/>
  <c r="X8210" i="1" s="1"/>
  <c r="V8211" i="1"/>
  <c r="X8211" i="1" s="1"/>
  <c r="V8212" i="1"/>
  <c r="X8212" i="1" s="1"/>
  <c r="V8213" i="1"/>
  <c r="X8213" i="1" s="1"/>
  <c r="V8214" i="1"/>
  <c r="X8214" i="1" s="1"/>
  <c r="V8215" i="1"/>
  <c r="X8215" i="1" s="1"/>
  <c r="V8216" i="1"/>
  <c r="X8216" i="1" s="1"/>
  <c r="V8217" i="1"/>
  <c r="X8217" i="1" s="1"/>
  <c r="V8218" i="1"/>
  <c r="X8218" i="1" s="1"/>
  <c r="V8219" i="1"/>
  <c r="X8219" i="1" s="1"/>
  <c r="V8220" i="1"/>
  <c r="X8220" i="1" s="1"/>
  <c r="V8221" i="1"/>
  <c r="X8221" i="1" s="1"/>
  <c r="V8222" i="1"/>
  <c r="X8222" i="1" s="1"/>
  <c r="V8223" i="1"/>
  <c r="X8223" i="1" s="1"/>
  <c r="V8224" i="1"/>
  <c r="X8224" i="1" s="1"/>
  <c r="V8225" i="1"/>
  <c r="X8225" i="1" s="1"/>
  <c r="V8226" i="1"/>
  <c r="X8226" i="1" s="1"/>
  <c r="V8227" i="1"/>
  <c r="X8227" i="1" s="1"/>
  <c r="V8228" i="1"/>
  <c r="X8228" i="1" s="1"/>
  <c r="V8229" i="1"/>
  <c r="X8229" i="1" s="1"/>
  <c r="V8230" i="1"/>
  <c r="X8230" i="1" s="1"/>
  <c r="V8231" i="1"/>
  <c r="X8231" i="1" s="1"/>
  <c r="V8232" i="1"/>
  <c r="X8232" i="1" s="1"/>
  <c r="V8233" i="1"/>
  <c r="X8233" i="1" s="1"/>
  <c r="V8234" i="1"/>
  <c r="X8234" i="1" s="1"/>
  <c r="V8235" i="1"/>
  <c r="X8235" i="1" s="1"/>
  <c r="V8236" i="1"/>
  <c r="X8236" i="1" s="1"/>
  <c r="V8237" i="1"/>
  <c r="X8237" i="1" s="1"/>
  <c r="V8238" i="1"/>
  <c r="X8238" i="1" s="1"/>
  <c r="V8239" i="1"/>
  <c r="X8239" i="1" s="1"/>
  <c r="V8240" i="1"/>
  <c r="X8240" i="1" s="1"/>
  <c r="V8241" i="1"/>
  <c r="X8241" i="1" s="1"/>
  <c r="V8242" i="1"/>
  <c r="X8242" i="1" s="1"/>
  <c r="V8243" i="1"/>
  <c r="X8243" i="1" s="1"/>
  <c r="V8244" i="1"/>
  <c r="X8244" i="1" s="1"/>
  <c r="V8245" i="1"/>
  <c r="X8245" i="1" s="1"/>
  <c r="V8246" i="1"/>
  <c r="X8246" i="1" s="1"/>
  <c r="V8247" i="1"/>
  <c r="X8247" i="1" s="1"/>
  <c r="V8248" i="1"/>
  <c r="X8248" i="1" s="1"/>
  <c r="V8249" i="1"/>
  <c r="X8249" i="1" s="1"/>
  <c r="V8250" i="1"/>
  <c r="X8250" i="1" s="1"/>
  <c r="V8251" i="1"/>
  <c r="X8251" i="1" s="1"/>
  <c r="V8252" i="1"/>
  <c r="X8252" i="1" s="1"/>
  <c r="V8253" i="1"/>
  <c r="X8253" i="1" s="1"/>
  <c r="V8254" i="1"/>
  <c r="X8254" i="1" s="1"/>
  <c r="V8255" i="1"/>
  <c r="X8255" i="1" s="1"/>
  <c r="V8256" i="1"/>
  <c r="X8256" i="1" s="1"/>
  <c r="V8257" i="1"/>
  <c r="X8257" i="1" s="1"/>
  <c r="V8258" i="1"/>
  <c r="X8258" i="1" s="1"/>
  <c r="V8259" i="1"/>
  <c r="X8259" i="1" s="1"/>
  <c r="V8260" i="1"/>
  <c r="X8260" i="1" s="1"/>
  <c r="V8261" i="1"/>
  <c r="X8261" i="1" s="1"/>
  <c r="V8262" i="1"/>
  <c r="X8262" i="1" s="1"/>
  <c r="V8263" i="1"/>
  <c r="X8263" i="1" s="1"/>
  <c r="V8264" i="1"/>
  <c r="X8264" i="1" s="1"/>
  <c r="V8265" i="1"/>
  <c r="X8265" i="1" s="1"/>
  <c r="V8266" i="1"/>
  <c r="X8266" i="1" s="1"/>
  <c r="V8267" i="1"/>
  <c r="X8267" i="1" s="1"/>
  <c r="V8268" i="1"/>
  <c r="X8268" i="1" s="1"/>
  <c r="V8269" i="1"/>
  <c r="X8269" i="1" s="1"/>
  <c r="V8270" i="1"/>
  <c r="X8270" i="1" s="1"/>
  <c r="V8271" i="1"/>
  <c r="X8271" i="1" s="1"/>
  <c r="V8272" i="1"/>
  <c r="X8272" i="1" s="1"/>
  <c r="V8273" i="1"/>
  <c r="X8273" i="1" s="1"/>
  <c r="V8274" i="1"/>
  <c r="X8274" i="1" s="1"/>
  <c r="V8275" i="1"/>
  <c r="X8275" i="1" s="1"/>
  <c r="V8276" i="1"/>
  <c r="X8276" i="1" s="1"/>
  <c r="V8277" i="1"/>
  <c r="X8277" i="1" s="1"/>
  <c r="V8278" i="1"/>
  <c r="X8278" i="1" s="1"/>
  <c r="V8279" i="1"/>
  <c r="X8279" i="1" s="1"/>
  <c r="V8280" i="1"/>
  <c r="X8280" i="1" s="1"/>
  <c r="V8281" i="1"/>
  <c r="X8281" i="1" s="1"/>
  <c r="V8282" i="1"/>
  <c r="X8282" i="1" s="1"/>
  <c r="V8283" i="1"/>
  <c r="X8283" i="1" s="1"/>
  <c r="V8284" i="1"/>
  <c r="X8284" i="1" s="1"/>
  <c r="V8285" i="1"/>
  <c r="X8285" i="1" s="1"/>
  <c r="V8286" i="1"/>
  <c r="X8286" i="1" s="1"/>
  <c r="V8287" i="1"/>
  <c r="X8287" i="1" s="1"/>
  <c r="V8288" i="1"/>
  <c r="X8288" i="1" s="1"/>
  <c r="V8289" i="1"/>
  <c r="X8289" i="1" s="1"/>
  <c r="V8290" i="1"/>
  <c r="X8290" i="1" s="1"/>
  <c r="V8291" i="1"/>
  <c r="X8291" i="1" s="1"/>
  <c r="V8292" i="1"/>
  <c r="X8292" i="1" s="1"/>
  <c r="V8293" i="1"/>
  <c r="X8293" i="1" s="1"/>
  <c r="V8294" i="1"/>
  <c r="X8294" i="1" s="1"/>
  <c r="V8295" i="1"/>
  <c r="X8295" i="1" s="1"/>
  <c r="V8296" i="1"/>
  <c r="X8296" i="1" s="1"/>
  <c r="V8297" i="1"/>
  <c r="X8297" i="1" s="1"/>
  <c r="V8298" i="1"/>
  <c r="X8298" i="1" s="1"/>
  <c r="V8299" i="1"/>
  <c r="X8299" i="1" s="1"/>
  <c r="V8300" i="1"/>
  <c r="X8300" i="1" s="1"/>
  <c r="V8301" i="1"/>
  <c r="X8301" i="1" s="1"/>
  <c r="V8302" i="1"/>
  <c r="X8302" i="1" s="1"/>
  <c r="V8303" i="1"/>
  <c r="X8303" i="1" s="1"/>
  <c r="V8304" i="1"/>
  <c r="X8304" i="1" s="1"/>
  <c r="V8305" i="1"/>
  <c r="X8305" i="1" s="1"/>
  <c r="V8306" i="1"/>
  <c r="X8306" i="1" s="1"/>
  <c r="V8307" i="1"/>
  <c r="X8307" i="1" s="1"/>
  <c r="V8308" i="1"/>
  <c r="X8308" i="1" s="1"/>
  <c r="V8309" i="1"/>
  <c r="X8309" i="1" s="1"/>
  <c r="V8310" i="1"/>
  <c r="X8310" i="1" s="1"/>
  <c r="V8311" i="1"/>
  <c r="X8311" i="1" s="1"/>
  <c r="V8312" i="1"/>
  <c r="X8312" i="1" s="1"/>
  <c r="V8313" i="1"/>
  <c r="X8313" i="1" s="1"/>
  <c r="V8314" i="1"/>
  <c r="X8314" i="1" s="1"/>
  <c r="V8315" i="1"/>
  <c r="X8315" i="1" s="1"/>
  <c r="V8316" i="1"/>
  <c r="X8316" i="1" s="1"/>
  <c r="V8317" i="1"/>
  <c r="X8317" i="1" s="1"/>
  <c r="V8318" i="1"/>
  <c r="X8318" i="1" s="1"/>
  <c r="V8319" i="1"/>
  <c r="X8319" i="1" s="1"/>
  <c r="V8320" i="1"/>
  <c r="X8320" i="1" s="1"/>
  <c r="V8321" i="1"/>
  <c r="X8321" i="1" s="1"/>
  <c r="V8322" i="1"/>
  <c r="X8322" i="1" s="1"/>
  <c r="V8323" i="1"/>
  <c r="X8323" i="1" s="1"/>
  <c r="V8324" i="1"/>
  <c r="X8324" i="1" s="1"/>
  <c r="V8325" i="1"/>
  <c r="X8325" i="1" s="1"/>
  <c r="V8326" i="1"/>
  <c r="X8326" i="1" s="1"/>
  <c r="V8327" i="1"/>
  <c r="X8327" i="1" s="1"/>
  <c r="V8328" i="1"/>
  <c r="X8328" i="1" s="1"/>
  <c r="V8329" i="1"/>
  <c r="X8329" i="1" s="1"/>
  <c r="V8330" i="1"/>
  <c r="X8330" i="1" s="1"/>
  <c r="V8331" i="1"/>
  <c r="X8331" i="1" s="1"/>
  <c r="V8332" i="1"/>
  <c r="X8332" i="1" s="1"/>
  <c r="V8333" i="1"/>
  <c r="X8333" i="1" s="1"/>
  <c r="V8334" i="1"/>
  <c r="X8334" i="1" s="1"/>
  <c r="V8335" i="1"/>
  <c r="X8335" i="1" s="1"/>
  <c r="V8336" i="1"/>
  <c r="X8336" i="1" s="1"/>
  <c r="V8337" i="1"/>
  <c r="X8337" i="1" s="1"/>
  <c r="V8338" i="1"/>
  <c r="X8338" i="1" s="1"/>
  <c r="V8339" i="1"/>
  <c r="X8339" i="1" s="1"/>
  <c r="V8340" i="1"/>
  <c r="X8340" i="1" s="1"/>
  <c r="V8341" i="1"/>
  <c r="X8341" i="1" s="1"/>
  <c r="V8342" i="1"/>
  <c r="X8342" i="1" s="1"/>
  <c r="V8343" i="1"/>
  <c r="X8343" i="1" s="1"/>
  <c r="V8344" i="1"/>
  <c r="X8344" i="1" s="1"/>
  <c r="V8345" i="1"/>
  <c r="X8345" i="1" s="1"/>
  <c r="V8346" i="1"/>
  <c r="X8346" i="1" s="1"/>
  <c r="V8347" i="1"/>
  <c r="X8347" i="1" s="1"/>
  <c r="V8348" i="1"/>
  <c r="X8348" i="1" s="1"/>
  <c r="V8349" i="1"/>
  <c r="X8349" i="1" s="1"/>
  <c r="V8350" i="1"/>
  <c r="X8350" i="1" s="1"/>
  <c r="V8351" i="1"/>
  <c r="X8351" i="1" s="1"/>
  <c r="V8352" i="1"/>
  <c r="X8352" i="1" s="1"/>
  <c r="V8353" i="1"/>
  <c r="X8353" i="1" s="1"/>
  <c r="V8354" i="1"/>
  <c r="X8354" i="1" s="1"/>
  <c r="V8355" i="1"/>
  <c r="X8355" i="1" s="1"/>
  <c r="V8356" i="1"/>
  <c r="X8356" i="1" s="1"/>
  <c r="V8357" i="1"/>
  <c r="X8357" i="1" s="1"/>
  <c r="V8358" i="1"/>
  <c r="X8358" i="1" s="1"/>
  <c r="V8359" i="1"/>
  <c r="X8359" i="1" s="1"/>
  <c r="V8360" i="1"/>
  <c r="X8360" i="1" s="1"/>
  <c r="V8361" i="1"/>
  <c r="X8361" i="1" s="1"/>
  <c r="V8362" i="1"/>
  <c r="X8362" i="1" s="1"/>
  <c r="V8363" i="1"/>
  <c r="X8363" i="1" s="1"/>
  <c r="V8364" i="1"/>
  <c r="X8364" i="1" s="1"/>
  <c r="V8365" i="1"/>
  <c r="X8365" i="1" s="1"/>
  <c r="V8366" i="1"/>
  <c r="X8366" i="1" s="1"/>
  <c r="V8367" i="1"/>
  <c r="X8367" i="1" s="1"/>
  <c r="V8368" i="1"/>
  <c r="X8368" i="1" s="1"/>
  <c r="V8369" i="1"/>
  <c r="X8369" i="1" s="1"/>
  <c r="V8370" i="1"/>
  <c r="X8370" i="1" s="1"/>
  <c r="V8371" i="1"/>
  <c r="X8371" i="1" s="1"/>
  <c r="V8372" i="1"/>
  <c r="X8372" i="1" s="1"/>
  <c r="V8373" i="1"/>
  <c r="X8373" i="1" s="1"/>
  <c r="V8374" i="1"/>
  <c r="X8374" i="1" s="1"/>
  <c r="V8375" i="1"/>
  <c r="X8375" i="1" s="1"/>
  <c r="V8376" i="1"/>
  <c r="X8376" i="1" s="1"/>
  <c r="V8377" i="1"/>
  <c r="X8377" i="1" s="1"/>
  <c r="V8378" i="1"/>
  <c r="X8378" i="1" s="1"/>
  <c r="V8379" i="1"/>
  <c r="X8379" i="1" s="1"/>
  <c r="V8380" i="1"/>
  <c r="X8380" i="1" s="1"/>
  <c r="V8381" i="1"/>
  <c r="X8381" i="1" s="1"/>
  <c r="V8382" i="1"/>
  <c r="X8382" i="1" s="1"/>
  <c r="V8383" i="1"/>
  <c r="X8383" i="1" s="1"/>
  <c r="V8384" i="1"/>
  <c r="X8384" i="1" s="1"/>
  <c r="V8385" i="1"/>
  <c r="X8385" i="1" s="1"/>
  <c r="V8386" i="1"/>
  <c r="X8386" i="1" s="1"/>
  <c r="V8387" i="1"/>
  <c r="X8387" i="1" s="1"/>
  <c r="V8388" i="1"/>
  <c r="X8388" i="1" s="1"/>
  <c r="V8389" i="1"/>
  <c r="X8389" i="1" s="1"/>
  <c r="V8390" i="1"/>
  <c r="X8390" i="1" s="1"/>
  <c r="V8391" i="1"/>
  <c r="X8391" i="1" s="1"/>
  <c r="V8392" i="1"/>
  <c r="X8392" i="1" s="1"/>
  <c r="V8393" i="1"/>
  <c r="X8393" i="1" s="1"/>
  <c r="V8394" i="1"/>
  <c r="X8394" i="1" s="1"/>
  <c r="V8395" i="1"/>
  <c r="X8395" i="1" s="1"/>
  <c r="V8396" i="1"/>
  <c r="X8396" i="1" s="1"/>
  <c r="V8397" i="1"/>
  <c r="X8397" i="1" s="1"/>
  <c r="V8398" i="1"/>
  <c r="X8398" i="1" s="1"/>
  <c r="V8399" i="1"/>
  <c r="X8399" i="1" s="1"/>
  <c r="V8400" i="1"/>
  <c r="X8400" i="1" s="1"/>
  <c r="V8401" i="1"/>
  <c r="X8401" i="1" s="1"/>
  <c r="V8402" i="1"/>
  <c r="X8402" i="1" s="1"/>
  <c r="V8403" i="1"/>
  <c r="X8403" i="1" s="1"/>
  <c r="V8404" i="1"/>
  <c r="X8404" i="1" s="1"/>
  <c r="V8405" i="1"/>
  <c r="X8405" i="1" s="1"/>
  <c r="V8406" i="1"/>
  <c r="X8406" i="1" s="1"/>
  <c r="V8407" i="1"/>
  <c r="X8407" i="1" s="1"/>
  <c r="V8408" i="1"/>
  <c r="X8408" i="1" s="1"/>
  <c r="V8409" i="1"/>
  <c r="X8409" i="1" s="1"/>
  <c r="V8410" i="1"/>
  <c r="X8410" i="1" s="1"/>
  <c r="V8411" i="1"/>
  <c r="X8411" i="1" s="1"/>
  <c r="V8412" i="1"/>
  <c r="X8412" i="1" s="1"/>
  <c r="V8413" i="1"/>
  <c r="X8413" i="1" s="1"/>
  <c r="V8414" i="1"/>
  <c r="X8414" i="1" s="1"/>
  <c r="V8415" i="1"/>
  <c r="X8415" i="1" s="1"/>
  <c r="V8416" i="1"/>
  <c r="X8416" i="1" s="1"/>
  <c r="V8417" i="1"/>
  <c r="X8417" i="1" s="1"/>
  <c r="V8418" i="1"/>
  <c r="X8418" i="1" s="1"/>
  <c r="V8419" i="1"/>
  <c r="X8419" i="1" s="1"/>
  <c r="V8420" i="1"/>
  <c r="X8420" i="1" s="1"/>
  <c r="V8421" i="1"/>
  <c r="X8421" i="1" s="1"/>
  <c r="V8422" i="1"/>
  <c r="X8422" i="1" s="1"/>
  <c r="V8423" i="1"/>
  <c r="X8423" i="1" s="1"/>
  <c r="V8424" i="1"/>
  <c r="X8424" i="1" s="1"/>
  <c r="V8425" i="1"/>
  <c r="X8425" i="1" s="1"/>
  <c r="V8426" i="1"/>
  <c r="X8426" i="1" s="1"/>
  <c r="V8427" i="1"/>
  <c r="X8427" i="1" s="1"/>
  <c r="V8428" i="1"/>
  <c r="X8428" i="1" s="1"/>
  <c r="V8429" i="1"/>
  <c r="X8429" i="1" s="1"/>
  <c r="V8430" i="1"/>
  <c r="X8430" i="1" s="1"/>
  <c r="V8431" i="1"/>
  <c r="X8431" i="1" s="1"/>
  <c r="V8432" i="1"/>
  <c r="X8432" i="1" s="1"/>
  <c r="V8433" i="1"/>
  <c r="X8433" i="1" s="1"/>
  <c r="V8434" i="1"/>
  <c r="X8434" i="1" s="1"/>
  <c r="V8435" i="1"/>
  <c r="X8435" i="1" s="1"/>
  <c r="V8436" i="1"/>
  <c r="X8436" i="1" s="1"/>
  <c r="V8437" i="1"/>
  <c r="X8437" i="1" s="1"/>
  <c r="V8438" i="1"/>
  <c r="X8438" i="1" s="1"/>
  <c r="V8439" i="1"/>
  <c r="X8439" i="1" s="1"/>
  <c r="V8440" i="1"/>
  <c r="X8440" i="1" s="1"/>
  <c r="V8441" i="1"/>
  <c r="X8441" i="1" s="1"/>
  <c r="V8442" i="1"/>
  <c r="X8442" i="1" s="1"/>
  <c r="V8443" i="1"/>
  <c r="X8443" i="1" s="1"/>
  <c r="V8444" i="1"/>
  <c r="X8444" i="1" s="1"/>
  <c r="V8445" i="1"/>
  <c r="X8445" i="1" s="1"/>
  <c r="V8446" i="1"/>
  <c r="X8446" i="1" s="1"/>
  <c r="V8447" i="1"/>
  <c r="X8447" i="1" s="1"/>
  <c r="V8448" i="1"/>
  <c r="X8448" i="1" s="1"/>
  <c r="V8449" i="1"/>
  <c r="X8449" i="1" s="1"/>
  <c r="V8450" i="1"/>
  <c r="X8450" i="1" s="1"/>
  <c r="V8451" i="1"/>
  <c r="X8451" i="1" s="1"/>
  <c r="V8452" i="1"/>
  <c r="X8452" i="1" s="1"/>
  <c r="V8453" i="1"/>
  <c r="X8453" i="1" s="1"/>
  <c r="V8454" i="1"/>
  <c r="X8454" i="1" s="1"/>
  <c r="V8455" i="1"/>
  <c r="X8455" i="1" s="1"/>
  <c r="V8456" i="1"/>
  <c r="X8456" i="1" s="1"/>
  <c r="V8457" i="1"/>
  <c r="X8457" i="1" s="1"/>
  <c r="V8458" i="1"/>
  <c r="X8458" i="1" s="1"/>
  <c r="V8459" i="1"/>
  <c r="X8459" i="1" s="1"/>
  <c r="V8460" i="1"/>
  <c r="X8460" i="1" s="1"/>
  <c r="V8461" i="1"/>
  <c r="X8461" i="1" s="1"/>
  <c r="V8462" i="1"/>
  <c r="X8462" i="1" s="1"/>
  <c r="V8463" i="1"/>
  <c r="X8463" i="1" s="1"/>
  <c r="V8464" i="1"/>
  <c r="X8464" i="1" s="1"/>
  <c r="V8465" i="1"/>
  <c r="X8465" i="1" s="1"/>
  <c r="V8466" i="1"/>
  <c r="X8466" i="1" s="1"/>
  <c r="V8467" i="1"/>
  <c r="X8467" i="1" s="1"/>
  <c r="V8468" i="1"/>
  <c r="X8468" i="1" s="1"/>
  <c r="V8469" i="1"/>
  <c r="X8469" i="1" s="1"/>
  <c r="V8470" i="1"/>
  <c r="X8470" i="1" s="1"/>
  <c r="V8471" i="1"/>
  <c r="X8471" i="1" s="1"/>
  <c r="V8472" i="1"/>
  <c r="X8472" i="1" s="1"/>
  <c r="V8473" i="1"/>
  <c r="X8473" i="1" s="1"/>
  <c r="V8474" i="1"/>
  <c r="X8474" i="1" s="1"/>
  <c r="V8475" i="1"/>
  <c r="X8475" i="1" s="1"/>
  <c r="V8476" i="1"/>
  <c r="X8476" i="1" s="1"/>
  <c r="V8477" i="1"/>
  <c r="X8477" i="1" s="1"/>
  <c r="V8478" i="1"/>
  <c r="X8478" i="1" s="1"/>
  <c r="V8479" i="1"/>
  <c r="X8479" i="1" s="1"/>
  <c r="V8480" i="1"/>
  <c r="X8480" i="1" s="1"/>
  <c r="V8481" i="1"/>
  <c r="X8481" i="1" s="1"/>
  <c r="V8482" i="1"/>
  <c r="X8482" i="1" s="1"/>
  <c r="V8483" i="1"/>
  <c r="X8483" i="1" s="1"/>
  <c r="V8484" i="1"/>
  <c r="X8484" i="1" s="1"/>
  <c r="V8485" i="1"/>
  <c r="X8485" i="1" s="1"/>
  <c r="V8486" i="1"/>
  <c r="X8486" i="1" s="1"/>
  <c r="V8487" i="1"/>
  <c r="X8487" i="1" s="1"/>
  <c r="V8488" i="1"/>
  <c r="X8488" i="1" s="1"/>
  <c r="V8489" i="1"/>
  <c r="X8489" i="1" s="1"/>
  <c r="V8490" i="1"/>
  <c r="X8490" i="1" s="1"/>
  <c r="V8491" i="1"/>
  <c r="X8491" i="1" s="1"/>
  <c r="V8492" i="1"/>
  <c r="X8492" i="1" s="1"/>
  <c r="V8493" i="1"/>
  <c r="X8493" i="1" s="1"/>
  <c r="V8494" i="1"/>
  <c r="X8494" i="1" s="1"/>
  <c r="V8495" i="1"/>
  <c r="X8495" i="1" s="1"/>
  <c r="V8496" i="1"/>
  <c r="X8496" i="1" s="1"/>
  <c r="V8497" i="1"/>
  <c r="X8497" i="1" s="1"/>
  <c r="V8498" i="1"/>
  <c r="X8498" i="1" s="1"/>
  <c r="V8499" i="1"/>
  <c r="X8499" i="1" s="1"/>
  <c r="V8500" i="1"/>
  <c r="X8500" i="1" s="1"/>
  <c r="V8501" i="1"/>
  <c r="X8501" i="1" s="1"/>
  <c r="V8502" i="1"/>
  <c r="X8502" i="1" s="1"/>
  <c r="V8503" i="1"/>
  <c r="X8503" i="1" s="1"/>
  <c r="V8504" i="1"/>
  <c r="X8504" i="1" s="1"/>
  <c r="V8505" i="1"/>
  <c r="X8505" i="1" s="1"/>
  <c r="V8506" i="1"/>
  <c r="X8506" i="1" s="1"/>
  <c r="V8507" i="1"/>
  <c r="X8507" i="1" s="1"/>
  <c r="V8508" i="1"/>
  <c r="X8508" i="1" s="1"/>
  <c r="V8509" i="1"/>
  <c r="X8509" i="1" s="1"/>
  <c r="V8510" i="1"/>
  <c r="X8510" i="1" s="1"/>
  <c r="V8511" i="1"/>
  <c r="X8511" i="1" s="1"/>
  <c r="V8512" i="1"/>
  <c r="X8512" i="1" s="1"/>
  <c r="V8513" i="1"/>
  <c r="X8513" i="1" s="1"/>
  <c r="V8514" i="1"/>
  <c r="X8514" i="1" s="1"/>
  <c r="V8515" i="1"/>
  <c r="X8515" i="1" s="1"/>
  <c r="V8516" i="1"/>
  <c r="X8516" i="1" s="1"/>
  <c r="V8517" i="1"/>
  <c r="X8517" i="1" s="1"/>
  <c r="V8518" i="1"/>
  <c r="X8518" i="1" s="1"/>
  <c r="V8519" i="1"/>
  <c r="X8519" i="1" s="1"/>
  <c r="V8520" i="1"/>
  <c r="X8520" i="1" s="1"/>
  <c r="V8521" i="1"/>
  <c r="X8521" i="1" s="1"/>
  <c r="V8522" i="1"/>
  <c r="X8522" i="1" s="1"/>
  <c r="V8523" i="1"/>
  <c r="X8523" i="1" s="1"/>
  <c r="V8524" i="1"/>
  <c r="X8524" i="1" s="1"/>
  <c r="V8525" i="1"/>
  <c r="X8525" i="1" s="1"/>
  <c r="V8526" i="1"/>
  <c r="X8526" i="1" s="1"/>
  <c r="V8527" i="1"/>
  <c r="X8527" i="1" s="1"/>
  <c r="V8528" i="1"/>
  <c r="X8528" i="1" s="1"/>
  <c r="V8529" i="1"/>
  <c r="X8529" i="1" s="1"/>
  <c r="V8530" i="1"/>
  <c r="X8530" i="1" s="1"/>
  <c r="V8531" i="1"/>
  <c r="X8531" i="1" s="1"/>
  <c r="V8532" i="1"/>
  <c r="X8532" i="1" s="1"/>
  <c r="V8533" i="1"/>
  <c r="X8533" i="1" s="1"/>
  <c r="V8534" i="1"/>
  <c r="X8534" i="1" s="1"/>
  <c r="V8535" i="1"/>
  <c r="X8535" i="1" s="1"/>
  <c r="V8536" i="1"/>
  <c r="X8536" i="1" s="1"/>
  <c r="V8537" i="1"/>
  <c r="X8537" i="1" s="1"/>
  <c r="V8538" i="1"/>
  <c r="X8538" i="1" s="1"/>
  <c r="V8539" i="1"/>
  <c r="X8539" i="1" s="1"/>
  <c r="V8540" i="1"/>
  <c r="X8540" i="1" s="1"/>
  <c r="V8541" i="1"/>
  <c r="X8541" i="1" s="1"/>
  <c r="V8542" i="1"/>
  <c r="X8542" i="1" s="1"/>
  <c r="V8543" i="1"/>
  <c r="X8543" i="1" s="1"/>
  <c r="V8544" i="1"/>
  <c r="X8544" i="1" s="1"/>
  <c r="V8545" i="1"/>
  <c r="X8545" i="1" s="1"/>
  <c r="V8546" i="1"/>
  <c r="X8546" i="1" s="1"/>
  <c r="V8547" i="1"/>
  <c r="X8547" i="1" s="1"/>
  <c r="V8548" i="1"/>
  <c r="X8548" i="1" s="1"/>
  <c r="V8549" i="1"/>
  <c r="X8549" i="1" s="1"/>
  <c r="V8550" i="1"/>
  <c r="X8550" i="1" s="1"/>
  <c r="V8551" i="1"/>
  <c r="X8551" i="1" s="1"/>
  <c r="V8552" i="1"/>
  <c r="X8552" i="1" s="1"/>
  <c r="V8553" i="1"/>
  <c r="X8553" i="1" s="1"/>
  <c r="V8554" i="1"/>
  <c r="X8554" i="1" s="1"/>
  <c r="V8555" i="1"/>
  <c r="X8555" i="1" s="1"/>
  <c r="V8556" i="1"/>
  <c r="X8556" i="1" s="1"/>
  <c r="V8557" i="1"/>
  <c r="X8557" i="1" s="1"/>
  <c r="V8558" i="1"/>
  <c r="X8558" i="1" s="1"/>
  <c r="V8559" i="1"/>
  <c r="X8559" i="1" s="1"/>
  <c r="V8560" i="1"/>
  <c r="X8560" i="1" s="1"/>
  <c r="V8561" i="1"/>
  <c r="X8561" i="1" s="1"/>
  <c r="V8562" i="1"/>
  <c r="X8562" i="1" s="1"/>
  <c r="V8563" i="1"/>
  <c r="X8563" i="1" s="1"/>
  <c r="V8564" i="1"/>
  <c r="X8564" i="1" s="1"/>
  <c r="V8565" i="1"/>
  <c r="X8565" i="1" s="1"/>
  <c r="V8566" i="1"/>
  <c r="X8566" i="1" s="1"/>
  <c r="V8567" i="1"/>
  <c r="X8567" i="1" s="1"/>
  <c r="V8568" i="1"/>
  <c r="X8568" i="1" s="1"/>
  <c r="V8569" i="1"/>
  <c r="X8569" i="1" s="1"/>
  <c r="V8570" i="1"/>
  <c r="X8570" i="1" s="1"/>
  <c r="V8571" i="1"/>
  <c r="X8571" i="1" s="1"/>
  <c r="V8572" i="1"/>
  <c r="X8572" i="1" s="1"/>
  <c r="V8573" i="1"/>
  <c r="X8573" i="1" s="1"/>
  <c r="V8574" i="1"/>
  <c r="X8574" i="1" s="1"/>
  <c r="V8575" i="1"/>
  <c r="X8575" i="1" s="1"/>
  <c r="V8576" i="1"/>
  <c r="X8576" i="1" s="1"/>
  <c r="V8577" i="1"/>
  <c r="X8577" i="1" s="1"/>
  <c r="V8578" i="1"/>
  <c r="X8578" i="1" s="1"/>
  <c r="V8579" i="1"/>
  <c r="X8579" i="1" s="1"/>
  <c r="V8580" i="1"/>
  <c r="X8580" i="1" s="1"/>
  <c r="V8581" i="1"/>
  <c r="X8581" i="1" s="1"/>
  <c r="V8582" i="1"/>
  <c r="X8582" i="1" s="1"/>
  <c r="V8583" i="1"/>
  <c r="X8583" i="1" s="1"/>
  <c r="V8584" i="1"/>
  <c r="X8584" i="1" s="1"/>
  <c r="V8585" i="1"/>
  <c r="X8585" i="1" s="1"/>
  <c r="V8586" i="1"/>
  <c r="X8586" i="1" s="1"/>
  <c r="V8587" i="1"/>
  <c r="X8587" i="1" s="1"/>
  <c r="V8588" i="1"/>
  <c r="X8588" i="1" s="1"/>
  <c r="V8589" i="1"/>
  <c r="X8589" i="1" s="1"/>
  <c r="V8590" i="1"/>
  <c r="X8590" i="1" s="1"/>
  <c r="V8591" i="1"/>
  <c r="X8591" i="1" s="1"/>
  <c r="V8592" i="1"/>
  <c r="X8592" i="1" s="1"/>
  <c r="V8593" i="1"/>
  <c r="X8593" i="1" s="1"/>
  <c r="V8594" i="1"/>
  <c r="X8594" i="1" s="1"/>
  <c r="V8595" i="1"/>
  <c r="X8595" i="1" s="1"/>
  <c r="V8596" i="1"/>
  <c r="X8596" i="1" s="1"/>
  <c r="V8597" i="1"/>
  <c r="X8597" i="1" s="1"/>
  <c r="V8598" i="1"/>
  <c r="X8598" i="1" s="1"/>
  <c r="V8599" i="1"/>
  <c r="X8599" i="1" s="1"/>
  <c r="V8600" i="1"/>
  <c r="X8600" i="1" s="1"/>
  <c r="V8601" i="1"/>
  <c r="X8601" i="1" s="1"/>
  <c r="V8602" i="1"/>
  <c r="X8602" i="1" s="1"/>
  <c r="V8603" i="1"/>
  <c r="X8603" i="1" s="1"/>
  <c r="V8604" i="1"/>
  <c r="X8604" i="1" s="1"/>
  <c r="V8605" i="1"/>
  <c r="X8605" i="1" s="1"/>
  <c r="V8606" i="1"/>
  <c r="X8606" i="1" s="1"/>
  <c r="V8607" i="1"/>
  <c r="X8607" i="1" s="1"/>
  <c r="V8608" i="1"/>
  <c r="X8608" i="1" s="1"/>
  <c r="V8609" i="1"/>
  <c r="X8609" i="1" s="1"/>
  <c r="V8610" i="1"/>
  <c r="X8610" i="1" s="1"/>
  <c r="V8611" i="1"/>
  <c r="X8611" i="1" s="1"/>
  <c r="V8612" i="1"/>
  <c r="X8612" i="1" s="1"/>
  <c r="V8613" i="1"/>
  <c r="X8613" i="1" s="1"/>
  <c r="V8614" i="1"/>
  <c r="X8614" i="1" s="1"/>
  <c r="V8615" i="1"/>
  <c r="X8615" i="1" s="1"/>
  <c r="V8616" i="1"/>
  <c r="X8616" i="1" s="1"/>
  <c r="V8617" i="1"/>
  <c r="X8617" i="1" s="1"/>
  <c r="V8618" i="1"/>
  <c r="X8618" i="1" s="1"/>
  <c r="V8619" i="1"/>
  <c r="X8619" i="1" s="1"/>
  <c r="V8620" i="1"/>
  <c r="X8620" i="1" s="1"/>
  <c r="V8621" i="1"/>
  <c r="X8621" i="1" s="1"/>
  <c r="V8622" i="1"/>
  <c r="X8622" i="1" s="1"/>
  <c r="V8623" i="1"/>
  <c r="X8623" i="1" s="1"/>
  <c r="V8624" i="1"/>
  <c r="X8624" i="1" s="1"/>
  <c r="V8625" i="1"/>
  <c r="X8625" i="1" s="1"/>
  <c r="V8626" i="1"/>
  <c r="X8626" i="1" s="1"/>
  <c r="V8627" i="1"/>
  <c r="X8627" i="1" s="1"/>
  <c r="V8628" i="1"/>
  <c r="X8628" i="1" s="1"/>
  <c r="V8629" i="1"/>
  <c r="X8629" i="1" s="1"/>
  <c r="V8630" i="1"/>
  <c r="X8630" i="1" s="1"/>
  <c r="V8631" i="1"/>
  <c r="X8631" i="1" s="1"/>
  <c r="V8632" i="1"/>
  <c r="X8632" i="1" s="1"/>
  <c r="V8633" i="1"/>
  <c r="X8633" i="1" s="1"/>
  <c r="V8634" i="1"/>
  <c r="X8634" i="1" s="1"/>
  <c r="V8635" i="1"/>
  <c r="X8635" i="1" s="1"/>
  <c r="V8636" i="1"/>
  <c r="X8636" i="1" s="1"/>
  <c r="V8637" i="1"/>
  <c r="X8637" i="1" s="1"/>
  <c r="V8638" i="1"/>
  <c r="X8638" i="1" s="1"/>
  <c r="V8639" i="1"/>
  <c r="X8639" i="1" s="1"/>
  <c r="V8640" i="1"/>
  <c r="X8640" i="1" s="1"/>
  <c r="V8641" i="1"/>
  <c r="X8641" i="1" s="1"/>
  <c r="V8642" i="1"/>
  <c r="X8642" i="1" s="1"/>
  <c r="V8643" i="1"/>
  <c r="X8643" i="1" s="1"/>
  <c r="V8644" i="1"/>
  <c r="X8644" i="1" s="1"/>
  <c r="V8645" i="1"/>
  <c r="X8645" i="1" s="1"/>
  <c r="V8646" i="1"/>
  <c r="X8646" i="1" s="1"/>
  <c r="V8647" i="1"/>
  <c r="X8647" i="1" s="1"/>
  <c r="V8648" i="1"/>
  <c r="X8648" i="1" s="1"/>
  <c r="V8649" i="1"/>
  <c r="X8649" i="1" s="1"/>
  <c r="V8650" i="1"/>
  <c r="X8650" i="1" s="1"/>
  <c r="V8651" i="1"/>
  <c r="X8651" i="1" s="1"/>
  <c r="V8652" i="1"/>
  <c r="X8652" i="1" s="1"/>
  <c r="V8653" i="1"/>
  <c r="X8653" i="1" s="1"/>
  <c r="V8654" i="1"/>
  <c r="X8654" i="1" s="1"/>
  <c r="V8655" i="1"/>
  <c r="X8655" i="1" s="1"/>
  <c r="V8656" i="1"/>
  <c r="X8656" i="1" s="1"/>
  <c r="V8657" i="1"/>
  <c r="X8657" i="1" s="1"/>
  <c r="V8658" i="1"/>
  <c r="X8658" i="1" s="1"/>
  <c r="V8659" i="1"/>
  <c r="X8659" i="1" s="1"/>
  <c r="V8660" i="1"/>
  <c r="X8660" i="1" s="1"/>
  <c r="V8661" i="1"/>
  <c r="X8661" i="1" s="1"/>
  <c r="V8662" i="1"/>
  <c r="X8662" i="1" s="1"/>
  <c r="V8663" i="1"/>
  <c r="X8663" i="1" s="1"/>
  <c r="V8664" i="1"/>
  <c r="X8664" i="1" s="1"/>
  <c r="V8665" i="1"/>
  <c r="X8665" i="1" s="1"/>
  <c r="V8666" i="1"/>
  <c r="X8666" i="1" s="1"/>
  <c r="V8667" i="1"/>
  <c r="X8667" i="1" s="1"/>
  <c r="V8668" i="1"/>
  <c r="X8668" i="1" s="1"/>
  <c r="V8669" i="1"/>
  <c r="X8669" i="1" s="1"/>
  <c r="V8670" i="1"/>
  <c r="X8670" i="1" s="1"/>
  <c r="V8671" i="1"/>
  <c r="X8671" i="1" s="1"/>
  <c r="V8672" i="1"/>
  <c r="X8672" i="1" s="1"/>
  <c r="V8673" i="1"/>
  <c r="X8673" i="1" s="1"/>
  <c r="V8674" i="1"/>
  <c r="X8674" i="1" s="1"/>
  <c r="V8675" i="1"/>
  <c r="X8675" i="1" s="1"/>
  <c r="V8676" i="1"/>
  <c r="X8676" i="1" s="1"/>
  <c r="V8677" i="1"/>
  <c r="X8677" i="1" s="1"/>
  <c r="V8678" i="1"/>
  <c r="X8678" i="1" s="1"/>
  <c r="V8679" i="1"/>
  <c r="X8679" i="1" s="1"/>
  <c r="V8680" i="1"/>
  <c r="X8680" i="1" s="1"/>
  <c r="V8681" i="1"/>
  <c r="X8681" i="1" s="1"/>
  <c r="V8682" i="1"/>
  <c r="X8682" i="1" s="1"/>
  <c r="V8683" i="1"/>
  <c r="X8683" i="1" s="1"/>
  <c r="V8684" i="1"/>
  <c r="X8684" i="1" s="1"/>
  <c r="V8685" i="1"/>
  <c r="X8685" i="1" s="1"/>
  <c r="V8686" i="1"/>
  <c r="X8686" i="1" s="1"/>
  <c r="V8687" i="1"/>
  <c r="X8687" i="1" s="1"/>
  <c r="V8688" i="1"/>
  <c r="X8688" i="1" s="1"/>
  <c r="V8689" i="1"/>
  <c r="X8689" i="1" s="1"/>
  <c r="V8690" i="1"/>
  <c r="X8690" i="1" s="1"/>
  <c r="V8691" i="1"/>
  <c r="X8691" i="1" s="1"/>
  <c r="V8692" i="1"/>
  <c r="X8692" i="1" s="1"/>
  <c r="V8693" i="1"/>
  <c r="X8693" i="1" s="1"/>
  <c r="V8694" i="1"/>
  <c r="X8694" i="1" s="1"/>
  <c r="V8695" i="1"/>
  <c r="X8695" i="1" s="1"/>
  <c r="V8696" i="1"/>
  <c r="X8696" i="1" s="1"/>
  <c r="V8697" i="1"/>
  <c r="X8697" i="1" s="1"/>
  <c r="V8698" i="1"/>
  <c r="X8698" i="1" s="1"/>
  <c r="V8699" i="1"/>
  <c r="X8699" i="1" s="1"/>
  <c r="V8700" i="1"/>
  <c r="X8700" i="1" s="1"/>
  <c r="V8701" i="1"/>
  <c r="X8701" i="1" s="1"/>
  <c r="V8702" i="1"/>
  <c r="X8702" i="1" s="1"/>
  <c r="V8703" i="1"/>
  <c r="X8703" i="1" s="1"/>
  <c r="V8704" i="1"/>
  <c r="X8704" i="1" s="1"/>
  <c r="V8705" i="1"/>
  <c r="X8705" i="1" s="1"/>
  <c r="V8706" i="1"/>
  <c r="X8706" i="1" s="1"/>
  <c r="V8707" i="1"/>
  <c r="X8707" i="1" s="1"/>
  <c r="V8708" i="1"/>
  <c r="X8708" i="1" s="1"/>
  <c r="V8709" i="1"/>
  <c r="X8709" i="1" s="1"/>
  <c r="V8710" i="1"/>
  <c r="X8710" i="1" s="1"/>
  <c r="V8711" i="1"/>
  <c r="X8711" i="1" s="1"/>
  <c r="V8712" i="1"/>
  <c r="X8712" i="1" s="1"/>
  <c r="V8713" i="1"/>
  <c r="X8713" i="1" s="1"/>
  <c r="V8714" i="1"/>
  <c r="X8714" i="1" s="1"/>
  <c r="V8715" i="1"/>
  <c r="X8715" i="1" s="1"/>
  <c r="V8716" i="1"/>
  <c r="X8716" i="1" s="1"/>
  <c r="V8717" i="1"/>
  <c r="X8717" i="1" s="1"/>
  <c r="V8718" i="1"/>
  <c r="X8718" i="1" s="1"/>
  <c r="V8719" i="1"/>
  <c r="X8719" i="1" s="1"/>
  <c r="V8720" i="1"/>
  <c r="X8720" i="1" s="1"/>
  <c r="V8721" i="1"/>
  <c r="X8721" i="1" s="1"/>
  <c r="V8722" i="1"/>
  <c r="X8722" i="1" s="1"/>
  <c r="V8723" i="1"/>
  <c r="X8723" i="1" s="1"/>
  <c r="V8724" i="1"/>
  <c r="X8724" i="1" s="1"/>
  <c r="V8725" i="1"/>
  <c r="X8725" i="1" s="1"/>
  <c r="V8726" i="1"/>
  <c r="X8726" i="1" s="1"/>
  <c r="V8727" i="1"/>
  <c r="X8727" i="1" s="1"/>
  <c r="V8728" i="1"/>
  <c r="X8728" i="1" s="1"/>
  <c r="V8729" i="1"/>
  <c r="X8729" i="1" s="1"/>
  <c r="V8730" i="1"/>
  <c r="X8730" i="1" s="1"/>
  <c r="V8731" i="1"/>
  <c r="X8731" i="1" s="1"/>
  <c r="V8732" i="1"/>
  <c r="X8732" i="1" s="1"/>
  <c r="V8733" i="1"/>
  <c r="X8733" i="1" s="1"/>
  <c r="V8734" i="1"/>
  <c r="X8734" i="1" s="1"/>
  <c r="V8735" i="1"/>
  <c r="X8735" i="1" s="1"/>
  <c r="V8736" i="1"/>
  <c r="X8736" i="1" s="1"/>
  <c r="V8737" i="1"/>
  <c r="X8737" i="1" s="1"/>
  <c r="V8738" i="1"/>
  <c r="X8738" i="1" s="1"/>
  <c r="V8739" i="1"/>
  <c r="X8739" i="1" s="1"/>
  <c r="V8740" i="1"/>
  <c r="X8740" i="1" s="1"/>
  <c r="V8741" i="1"/>
  <c r="X8741" i="1" s="1"/>
  <c r="V8742" i="1"/>
  <c r="X8742" i="1" s="1"/>
  <c r="V8743" i="1"/>
  <c r="X8743" i="1" s="1"/>
  <c r="V8744" i="1"/>
  <c r="X8744" i="1" s="1"/>
  <c r="V8745" i="1"/>
  <c r="X8745" i="1" s="1"/>
  <c r="V8746" i="1"/>
  <c r="X8746" i="1" s="1"/>
  <c r="V8747" i="1"/>
  <c r="X8747" i="1" s="1"/>
  <c r="V8748" i="1"/>
  <c r="X8748" i="1" s="1"/>
  <c r="V8749" i="1"/>
  <c r="X8749" i="1" s="1"/>
  <c r="V8750" i="1"/>
  <c r="X8750" i="1" s="1"/>
  <c r="V8751" i="1"/>
  <c r="X8751" i="1" s="1"/>
  <c r="V8752" i="1"/>
  <c r="X8752" i="1" s="1"/>
  <c r="V8753" i="1"/>
  <c r="X8753" i="1" s="1"/>
  <c r="V8754" i="1"/>
  <c r="X8754" i="1" s="1"/>
  <c r="V8755" i="1"/>
  <c r="X8755" i="1" s="1"/>
  <c r="V8756" i="1"/>
  <c r="X8756" i="1" s="1"/>
  <c r="V8757" i="1"/>
  <c r="X8757" i="1" s="1"/>
  <c r="V8758" i="1"/>
  <c r="X8758" i="1" s="1"/>
  <c r="V8759" i="1"/>
  <c r="X8759" i="1" s="1"/>
  <c r="V8760" i="1"/>
  <c r="X8760" i="1" s="1"/>
  <c r="V8761" i="1"/>
  <c r="X8761" i="1" s="1"/>
  <c r="V8762" i="1"/>
  <c r="X8762" i="1" s="1"/>
  <c r="V8763" i="1"/>
  <c r="X8763" i="1" s="1"/>
  <c r="V8764" i="1"/>
  <c r="X8764" i="1" s="1"/>
  <c r="V8765" i="1"/>
  <c r="X8765" i="1" s="1"/>
  <c r="V8766" i="1"/>
  <c r="X8766" i="1" s="1"/>
  <c r="V8767" i="1"/>
  <c r="X8767" i="1" s="1"/>
  <c r="V8768" i="1"/>
  <c r="X8768" i="1" s="1"/>
  <c r="V8769" i="1"/>
  <c r="X8769" i="1" s="1"/>
  <c r="V8770" i="1"/>
  <c r="X8770" i="1" s="1"/>
  <c r="V8771" i="1"/>
  <c r="X8771" i="1" s="1"/>
  <c r="V8772" i="1"/>
  <c r="X8772" i="1" s="1"/>
  <c r="V8773" i="1"/>
  <c r="X8773" i="1" s="1"/>
  <c r="V8774" i="1"/>
  <c r="X8774" i="1" s="1"/>
  <c r="V8775" i="1"/>
  <c r="X8775" i="1" s="1"/>
  <c r="V8776" i="1"/>
  <c r="X8776" i="1" s="1"/>
  <c r="V8777" i="1"/>
  <c r="X8777" i="1" s="1"/>
  <c r="V8778" i="1"/>
  <c r="X8778" i="1" s="1"/>
  <c r="V8779" i="1"/>
  <c r="X8779" i="1" s="1"/>
  <c r="V8780" i="1"/>
  <c r="X8780" i="1" s="1"/>
  <c r="V8781" i="1"/>
  <c r="X8781" i="1" s="1"/>
  <c r="V8782" i="1"/>
  <c r="X8782" i="1" s="1"/>
  <c r="V8783" i="1"/>
  <c r="X8783" i="1" s="1"/>
  <c r="V8784" i="1"/>
  <c r="X8784" i="1" s="1"/>
  <c r="V8785" i="1"/>
  <c r="X8785" i="1" s="1"/>
  <c r="V8786" i="1"/>
  <c r="X8786" i="1" s="1"/>
  <c r="V8787" i="1"/>
  <c r="X8787" i="1" s="1"/>
  <c r="V8788" i="1"/>
  <c r="X8788" i="1" s="1"/>
  <c r="V8789" i="1"/>
  <c r="X8789" i="1" s="1"/>
  <c r="V8790" i="1"/>
  <c r="X8790" i="1" s="1"/>
  <c r="V8791" i="1"/>
  <c r="X8791" i="1" s="1"/>
  <c r="V8792" i="1"/>
  <c r="X8792" i="1" s="1"/>
  <c r="V8793" i="1"/>
  <c r="X8793" i="1" s="1"/>
  <c r="V8794" i="1"/>
  <c r="X8794" i="1" s="1"/>
  <c r="V8795" i="1"/>
  <c r="X8795" i="1" s="1"/>
  <c r="V8796" i="1"/>
  <c r="X8796" i="1" s="1"/>
  <c r="V8797" i="1"/>
  <c r="X8797" i="1" s="1"/>
  <c r="V8798" i="1"/>
  <c r="X8798" i="1" s="1"/>
  <c r="V8799" i="1"/>
  <c r="X8799" i="1" s="1"/>
  <c r="V8800" i="1"/>
  <c r="X8800" i="1" s="1"/>
  <c r="V8801" i="1"/>
  <c r="X8801" i="1" s="1"/>
  <c r="V8802" i="1"/>
  <c r="X8802" i="1" s="1"/>
  <c r="V8803" i="1"/>
  <c r="X8803" i="1" s="1"/>
  <c r="V8804" i="1"/>
  <c r="X8804" i="1" s="1"/>
  <c r="V8805" i="1"/>
  <c r="X8805" i="1" s="1"/>
  <c r="V8806" i="1"/>
  <c r="X8806" i="1" s="1"/>
  <c r="V8807" i="1"/>
  <c r="X8807" i="1" s="1"/>
  <c r="V8808" i="1"/>
  <c r="X8808" i="1" s="1"/>
  <c r="V8809" i="1"/>
  <c r="X8809" i="1" s="1"/>
  <c r="V8810" i="1"/>
  <c r="X8810" i="1" s="1"/>
  <c r="V8811" i="1"/>
  <c r="X8811" i="1" s="1"/>
  <c r="V8812" i="1"/>
  <c r="X8812" i="1" s="1"/>
  <c r="V8813" i="1"/>
  <c r="X8813" i="1" s="1"/>
  <c r="V8814" i="1"/>
  <c r="X8814" i="1" s="1"/>
  <c r="V8815" i="1"/>
  <c r="X8815" i="1" s="1"/>
  <c r="V8816" i="1"/>
  <c r="X8816" i="1" s="1"/>
  <c r="V8817" i="1"/>
  <c r="X8817" i="1" s="1"/>
  <c r="V8818" i="1"/>
  <c r="X8818" i="1" s="1"/>
  <c r="V8819" i="1"/>
  <c r="X8819" i="1" s="1"/>
  <c r="V8820" i="1"/>
  <c r="X8820" i="1" s="1"/>
  <c r="V8821" i="1"/>
  <c r="X8821" i="1" s="1"/>
  <c r="V8822" i="1"/>
  <c r="X8822" i="1" s="1"/>
  <c r="V8823" i="1"/>
  <c r="X8823" i="1" s="1"/>
  <c r="V8824" i="1"/>
  <c r="X8824" i="1" s="1"/>
  <c r="V8825" i="1"/>
  <c r="X8825" i="1" s="1"/>
  <c r="V8826" i="1"/>
  <c r="X8826" i="1" s="1"/>
  <c r="V8827" i="1"/>
  <c r="X8827" i="1" s="1"/>
  <c r="V8828" i="1"/>
  <c r="X8828" i="1" s="1"/>
  <c r="V8829" i="1"/>
  <c r="X8829" i="1" s="1"/>
  <c r="V8830" i="1"/>
  <c r="X8830" i="1" s="1"/>
  <c r="V8831" i="1"/>
  <c r="X8831" i="1" s="1"/>
  <c r="V8832" i="1"/>
  <c r="X8832" i="1" s="1"/>
  <c r="V8833" i="1"/>
  <c r="X8833" i="1" s="1"/>
  <c r="V8834" i="1"/>
  <c r="X8834" i="1" s="1"/>
  <c r="V8835" i="1"/>
  <c r="X8835" i="1" s="1"/>
  <c r="V8836" i="1"/>
  <c r="X8836" i="1" s="1"/>
  <c r="V8837" i="1"/>
  <c r="X8837" i="1" s="1"/>
  <c r="V8838" i="1"/>
  <c r="X8838" i="1" s="1"/>
  <c r="V8839" i="1"/>
  <c r="X8839" i="1" s="1"/>
  <c r="V8840" i="1"/>
  <c r="X8840" i="1" s="1"/>
  <c r="V8841" i="1"/>
  <c r="X8841" i="1" s="1"/>
  <c r="V8842" i="1"/>
  <c r="X8842" i="1" s="1"/>
  <c r="V8843" i="1"/>
  <c r="X8843" i="1" s="1"/>
  <c r="V8844" i="1"/>
  <c r="X8844" i="1" s="1"/>
  <c r="V8845" i="1"/>
  <c r="X8845" i="1" s="1"/>
  <c r="V8846" i="1"/>
  <c r="X8846" i="1" s="1"/>
  <c r="V8847" i="1"/>
  <c r="X8847" i="1" s="1"/>
  <c r="V8848" i="1"/>
  <c r="X8848" i="1" s="1"/>
  <c r="V8849" i="1"/>
  <c r="X8849" i="1" s="1"/>
  <c r="V8850" i="1"/>
  <c r="X8850" i="1" s="1"/>
  <c r="V8851" i="1"/>
  <c r="X8851" i="1" s="1"/>
  <c r="V8852" i="1"/>
  <c r="X8852" i="1" s="1"/>
  <c r="V8853" i="1"/>
  <c r="X8853" i="1" s="1"/>
  <c r="V8854" i="1"/>
  <c r="X8854" i="1" s="1"/>
  <c r="V8855" i="1"/>
  <c r="X8855" i="1" s="1"/>
  <c r="V8856" i="1"/>
  <c r="X8856" i="1" s="1"/>
  <c r="V8857" i="1"/>
  <c r="X8857" i="1" s="1"/>
  <c r="V8858" i="1"/>
  <c r="X8858" i="1" s="1"/>
  <c r="V8859" i="1"/>
  <c r="X8859" i="1" s="1"/>
  <c r="V8860" i="1"/>
  <c r="X8860" i="1" s="1"/>
  <c r="V8861" i="1"/>
  <c r="X8861" i="1" s="1"/>
  <c r="V8862" i="1"/>
  <c r="X8862" i="1" s="1"/>
  <c r="V8863" i="1"/>
  <c r="X8863" i="1" s="1"/>
  <c r="V8864" i="1"/>
  <c r="X8864" i="1" s="1"/>
  <c r="V8865" i="1"/>
  <c r="X8865" i="1" s="1"/>
  <c r="V8866" i="1"/>
  <c r="X8866" i="1" s="1"/>
  <c r="V8867" i="1"/>
  <c r="X8867" i="1" s="1"/>
  <c r="V8868" i="1"/>
  <c r="X8868" i="1" s="1"/>
  <c r="V8869" i="1"/>
  <c r="X8869" i="1" s="1"/>
  <c r="V8870" i="1"/>
  <c r="X8870" i="1" s="1"/>
  <c r="V8871" i="1"/>
  <c r="X8871" i="1" s="1"/>
  <c r="V8872" i="1"/>
  <c r="X8872" i="1" s="1"/>
  <c r="V8873" i="1"/>
  <c r="X8873" i="1" s="1"/>
  <c r="V8874" i="1"/>
  <c r="X8874" i="1" s="1"/>
  <c r="V8875" i="1"/>
  <c r="X8875" i="1" s="1"/>
  <c r="V8876" i="1"/>
  <c r="X8876" i="1" s="1"/>
  <c r="V8877" i="1"/>
  <c r="X8877" i="1" s="1"/>
  <c r="V8878" i="1"/>
  <c r="X8878" i="1" s="1"/>
  <c r="V8879" i="1"/>
  <c r="X8879" i="1" s="1"/>
  <c r="V8880" i="1"/>
  <c r="X8880" i="1" s="1"/>
  <c r="V8881" i="1"/>
  <c r="X8881" i="1" s="1"/>
  <c r="V8882" i="1"/>
  <c r="X8882" i="1" s="1"/>
  <c r="V8883" i="1"/>
  <c r="X8883" i="1" s="1"/>
  <c r="V8884" i="1"/>
  <c r="X8884" i="1" s="1"/>
  <c r="V8885" i="1"/>
  <c r="X8885" i="1" s="1"/>
  <c r="V8886" i="1"/>
  <c r="X8886" i="1" s="1"/>
  <c r="V8887" i="1"/>
  <c r="X8887" i="1" s="1"/>
  <c r="V8888" i="1"/>
  <c r="X8888" i="1" s="1"/>
  <c r="V8889" i="1"/>
  <c r="X8889" i="1" s="1"/>
  <c r="V8890" i="1"/>
  <c r="X8890" i="1" s="1"/>
  <c r="V8891" i="1"/>
  <c r="X8891" i="1" s="1"/>
  <c r="V8892" i="1"/>
  <c r="X8892" i="1" s="1"/>
  <c r="V8893" i="1"/>
  <c r="X8893" i="1" s="1"/>
  <c r="V8894" i="1"/>
  <c r="X8894" i="1" s="1"/>
  <c r="V8895" i="1"/>
  <c r="X8895" i="1" s="1"/>
  <c r="V8896" i="1"/>
  <c r="X8896" i="1" s="1"/>
  <c r="V8897" i="1"/>
  <c r="X8897" i="1" s="1"/>
  <c r="V8898" i="1"/>
  <c r="X8898" i="1" s="1"/>
  <c r="V8899" i="1"/>
  <c r="X8899" i="1" s="1"/>
  <c r="V8900" i="1"/>
  <c r="X8900" i="1" s="1"/>
  <c r="V8901" i="1"/>
  <c r="X8901" i="1" s="1"/>
  <c r="V8902" i="1"/>
  <c r="X8902" i="1" s="1"/>
  <c r="V8903" i="1"/>
  <c r="X8903" i="1" s="1"/>
  <c r="V8904" i="1"/>
  <c r="X8904" i="1" s="1"/>
  <c r="V8905" i="1"/>
  <c r="X8905" i="1" s="1"/>
  <c r="V8906" i="1"/>
  <c r="X8906" i="1" s="1"/>
  <c r="V8907" i="1"/>
  <c r="X8907" i="1" s="1"/>
  <c r="V8908" i="1"/>
  <c r="X8908" i="1" s="1"/>
  <c r="V8909" i="1"/>
  <c r="X8909" i="1" s="1"/>
  <c r="V8910" i="1"/>
  <c r="X8910" i="1" s="1"/>
  <c r="V8911" i="1"/>
  <c r="X8911" i="1" s="1"/>
  <c r="V8912" i="1"/>
  <c r="X8912" i="1" s="1"/>
  <c r="V8913" i="1"/>
  <c r="X8913" i="1" s="1"/>
  <c r="V8914" i="1"/>
  <c r="X8914" i="1" s="1"/>
  <c r="V8915" i="1"/>
  <c r="X8915" i="1" s="1"/>
  <c r="V8916" i="1"/>
  <c r="X8916" i="1" s="1"/>
  <c r="V8917" i="1"/>
  <c r="X8917" i="1" s="1"/>
  <c r="V8918" i="1"/>
  <c r="X8918" i="1" s="1"/>
  <c r="V8919" i="1"/>
  <c r="X8919" i="1" s="1"/>
  <c r="V8920" i="1"/>
  <c r="X8920" i="1" s="1"/>
  <c r="V8921" i="1"/>
  <c r="X8921" i="1" s="1"/>
  <c r="V8922" i="1"/>
  <c r="X8922" i="1" s="1"/>
  <c r="V8923" i="1"/>
  <c r="X8923" i="1" s="1"/>
  <c r="V8924" i="1"/>
  <c r="X8924" i="1" s="1"/>
  <c r="V8925" i="1"/>
  <c r="X8925" i="1" s="1"/>
  <c r="V8926" i="1"/>
  <c r="X8926" i="1" s="1"/>
  <c r="V8927" i="1"/>
  <c r="X8927" i="1" s="1"/>
  <c r="V8928" i="1"/>
  <c r="X8928" i="1" s="1"/>
  <c r="V8929" i="1"/>
  <c r="X8929" i="1" s="1"/>
  <c r="V8930" i="1"/>
  <c r="X8930" i="1" s="1"/>
  <c r="V8931" i="1"/>
  <c r="X8931" i="1" s="1"/>
  <c r="V8932" i="1"/>
  <c r="X8932" i="1" s="1"/>
  <c r="V8933" i="1"/>
  <c r="X8933" i="1" s="1"/>
  <c r="V8934" i="1"/>
  <c r="X8934" i="1" s="1"/>
  <c r="V8935" i="1"/>
  <c r="X8935" i="1" s="1"/>
  <c r="V8936" i="1"/>
  <c r="X8936" i="1" s="1"/>
  <c r="V8937" i="1"/>
  <c r="X8937" i="1" s="1"/>
  <c r="V8938" i="1"/>
  <c r="X8938" i="1" s="1"/>
  <c r="V8939" i="1"/>
  <c r="X8939" i="1" s="1"/>
  <c r="V8940" i="1"/>
  <c r="X8940" i="1" s="1"/>
  <c r="V8941" i="1"/>
  <c r="X8941" i="1" s="1"/>
  <c r="V8942" i="1"/>
  <c r="X8942" i="1" s="1"/>
  <c r="V8943" i="1"/>
  <c r="X8943" i="1" s="1"/>
  <c r="V8944" i="1"/>
  <c r="X8944" i="1" s="1"/>
  <c r="V8945" i="1"/>
  <c r="X8945" i="1" s="1"/>
  <c r="V8946" i="1"/>
  <c r="X8946" i="1" s="1"/>
  <c r="V8947" i="1"/>
  <c r="X8947" i="1" s="1"/>
  <c r="V8948" i="1"/>
  <c r="X8948" i="1" s="1"/>
  <c r="V8949" i="1"/>
  <c r="X8949" i="1" s="1"/>
  <c r="V8950" i="1"/>
  <c r="X8950" i="1" s="1"/>
  <c r="V8951" i="1"/>
  <c r="X8951" i="1" s="1"/>
  <c r="V8952" i="1"/>
  <c r="X8952" i="1" s="1"/>
  <c r="V8953" i="1"/>
  <c r="X8953" i="1" s="1"/>
  <c r="V8954" i="1"/>
  <c r="X8954" i="1" s="1"/>
  <c r="V8955" i="1"/>
  <c r="X8955" i="1" s="1"/>
  <c r="V8956" i="1"/>
  <c r="X8956" i="1" s="1"/>
  <c r="V8957" i="1"/>
  <c r="X8957" i="1" s="1"/>
  <c r="V8958" i="1"/>
  <c r="X8958" i="1" s="1"/>
  <c r="V8959" i="1"/>
  <c r="X8959" i="1" s="1"/>
  <c r="V8960" i="1"/>
  <c r="X8960" i="1" s="1"/>
  <c r="V8961" i="1"/>
  <c r="X8961" i="1" s="1"/>
  <c r="V8962" i="1"/>
  <c r="X8962" i="1" s="1"/>
  <c r="V8963" i="1"/>
  <c r="X8963" i="1" s="1"/>
  <c r="V8964" i="1"/>
  <c r="X8964" i="1" s="1"/>
  <c r="V8965" i="1"/>
  <c r="X8965" i="1" s="1"/>
  <c r="V8966" i="1"/>
  <c r="X8966" i="1" s="1"/>
  <c r="V8967" i="1"/>
  <c r="X8967" i="1" s="1"/>
  <c r="V8968" i="1"/>
  <c r="X8968" i="1" s="1"/>
  <c r="V8969" i="1"/>
  <c r="X8969" i="1" s="1"/>
  <c r="V8970" i="1"/>
  <c r="X8970" i="1" s="1"/>
  <c r="V8971" i="1"/>
  <c r="X8971" i="1" s="1"/>
  <c r="V8972" i="1"/>
  <c r="X8972" i="1" s="1"/>
  <c r="V8973" i="1"/>
  <c r="X8973" i="1" s="1"/>
  <c r="V8974" i="1"/>
  <c r="X8974" i="1" s="1"/>
  <c r="V8975" i="1"/>
  <c r="X8975" i="1" s="1"/>
  <c r="V8976" i="1"/>
  <c r="X8976" i="1" s="1"/>
  <c r="V8977" i="1"/>
  <c r="X8977" i="1" s="1"/>
  <c r="V8978" i="1"/>
  <c r="X8978" i="1" s="1"/>
  <c r="V8979" i="1"/>
  <c r="X8979" i="1" s="1"/>
  <c r="V8980" i="1"/>
  <c r="X8980" i="1" s="1"/>
  <c r="V8981" i="1"/>
  <c r="X8981" i="1" s="1"/>
  <c r="V8982" i="1"/>
  <c r="X8982" i="1" s="1"/>
  <c r="V8983" i="1"/>
  <c r="X8983" i="1" s="1"/>
  <c r="V8984" i="1"/>
  <c r="X8984" i="1" s="1"/>
  <c r="V8985" i="1"/>
  <c r="X8985" i="1" s="1"/>
  <c r="V8986" i="1"/>
  <c r="X8986" i="1" s="1"/>
  <c r="V8987" i="1"/>
  <c r="X8987" i="1" s="1"/>
  <c r="V8988" i="1"/>
  <c r="X8988" i="1" s="1"/>
  <c r="V8989" i="1"/>
  <c r="X8989" i="1" s="1"/>
  <c r="V8990" i="1"/>
  <c r="X8990" i="1" s="1"/>
  <c r="V8991" i="1"/>
  <c r="X8991" i="1" s="1"/>
  <c r="V8992" i="1"/>
  <c r="X8992" i="1" s="1"/>
  <c r="V8993" i="1"/>
  <c r="X8993" i="1" s="1"/>
  <c r="V8994" i="1"/>
  <c r="X8994" i="1" s="1"/>
  <c r="V8995" i="1"/>
  <c r="X8995" i="1" s="1"/>
  <c r="V8996" i="1"/>
  <c r="X8996" i="1" s="1"/>
  <c r="V8997" i="1"/>
  <c r="X8997" i="1" s="1"/>
  <c r="V8998" i="1"/>
  <c r="X8998" i="1" s="1"/>
  <c r="V8999" i="1"/>
  <c r="X8999" i="1" s="1"/>
  <c r="V9000" i="1"/>
  <c r="X9000" i="1" s="1"/>
  <c r="V9001" i="1"/>
  <c r="X9001" i="1" s="1"/>
  <c r="V9002" i="1"/>
  <c r="X9002" i="1" s="1"/>
  <c r="V9003" i="1"/>
  <c r="X9003" i="1" s="1"/>
  <c r="V9004" i="1"/>
  <c r="X9004" i="1" s="1"/>
  <c r="V9005" i="1"/>
  <c r="X9005" i="1" s="1"/>
  <c r="V9006" i="1"/>
  <c r="X9006" i="1" s="1"/>
  <c r="V7" i="1"/>
  <c r="X7" i="1" s="1"/>
  <c r="AF8" i="1"/>
  <c r="AL8" i="1"/>
  <c r="AF9" i="1"/>
  <c r="AM9" i="1" s="1"/>
  <c r="AL9" i="1"/>
  <c r="AF10" i="1"/>
  <c r="AL10" i="1"/>
  <c r="AF11" i="1"/>
  <c r="AM11" i="1" s="1"/>
  <c r="AL11" i="1"/>
  <c r="AF12" i="1"/>
  <c r="AL12" i="1"/>
  <c r="AF13" i="1"/>
  <c r="AM13" i="1" s="1"/>
  <c r="AL13" i="1"/>
  <c r="AF14" i="1"/>
  <c r="AL14" i="1"/>
  <c r="AF15" i="1"/>
  <c r="AM15" i="1" s="1"/>
  <c r="AL15" i="1"/>
  <c r="AF16" i="1"/>
  <c r="AL16" i="1"/>
  <c r="AF17" i="1"/>
  <c r="AM17" i="1" s="1"/>
  <c r="AL17" i="1"/>
  <c r="AF18" i="1"/>
  <c r="AL18" i="1"/>
  <c r="AF19" i="1"/>
  <c r="AM19" i="1" s="1"/>
  <c r="AL19" i="1"/>
  <c r="AF20" i="1"/>
  <c r="AL20" i="1"/>
  <c r="AF21" i="1"/>
  <c r="AM21" i="1" s="1"/>
  <c r="AL21" i="1"/>
  <c r="AF22" i="1"/>
  <c r="AL22" i="1"/>
  <c r="AF23" i="1"/>
  <c r="AM23" i="1" s="1"/>
  <c r="AL23" i="1"/>
  <c r="AF24" i="1"/>
  <c r="AL24" i="1"/>
  <c r="AF25" i="1"/>
  <c r="AM25" i="1" s="1"/>
  <c r="AL25" i="1"/>
  <c r="AF26" i="1"/>
  <c r="AL26" i="1"/>
  <c r="AF27" i="1"/>
  <c r="AM27" i="1" s="1"/>
  <c r="AL27" i="1"/>
  <c r="AF28" i="1"/>
  <c r="AL28" i="1"/>
  <c r="AF29" i="1"/>
  <c r="AM29" i="1" s="1"/>
  <c r="AL29" i="1"/>
  <c r="AF30" i="1"/>
  <c r="AL30" i="1"/>
  <c r="AF31" i="1"/>
  <c r="AM31" i="1" s="1"/>
  <c r="AL31" i="1"/>
  <c r="AF32" i="1"/>
  <c r="AL32" i="1"/>
  <c r="AF33" i="1"/>
  <c r="AM33" i="1" s="1"/>
  <c r="AL33" i="1"/>
  <c r="AF34" i="1"/>
  <c r="AL34" i="1"/>
  <c r="AF35" i="1"/>
  <c r="AM35" i="1" s="1"/>
  <c r="AL35" i="1"/>
  <c r="AF36" i="1"/>
  <c r="AL36" i="1"/>
  <c r="AF37" i="1"/>
  <c r="AM37" i="1" s="1"/>
  <c r="AL37" i="1"/>
  <c r="AF38" i="1"/>
  <c r="AL38" i="1"/>
  <c r="AF39" i="1"/>
  <c r="AM39" i="1" s="1"/>
  <c r="AL39" i="1"/>
  <c r="AF40" i="1"/>
  <c r="AL40" i="1"/>
  <c r="AF41" i="1"/>
  <c r="AM41" i="1" s="1"/>
  <c r="AL41" i="1"/>
  <c r="AF42" i="1"/>
  <c r="AL42" i="1"/>
  <c r="AF43" i="1"/>
  <c r="AM43" i="1" s="1"/>
  <c r="AL43" i="1"/>
  <c r="AF44" i="1"/>
  <c r="AL44" i="1"/>
  <c r="AF45" i="1"/>
  <c r="AM45" i="1" s="1"/>
  <c r="AL45" i="1"/>
  <c r="AF46" i="1"/>
  <c r="AL46" i="1"/>
  <c r="AF47" i="1"/>
  <c r="AM47" i="1" s="1"/>
  <c r="AL47" i="1"/>
  <c r="AF48" i="1"/>
  <c r="AL48" i="1"/>
  <c r="AF49" i="1"/>
  <c r="AM49" i="1" s="1"/>
  <c r="AL49" i="1"/>
  <c r="AF50" i="1"/>
  <c r="AL50" i="1"/>
  <c r="AF51" i="1"/>
  <c r="AM51" i="1" s="1"/>
  <c r="AL51" i="1"/>
  <c r="AF52" i="1"/>
  <c r="AL52" i="1"/>
  <c r="AF53" i="1"/>
  <c r="AM53" i="1" s="1"/>
  <c r="AL53" i="1"/>
  <c r="AF54" i="1"/>
  <c r="AL54" i="1"/>
  <c r="AF55" i="1"/>
  <c r="AM55" i="1" s="1"/>
  <c r="AL55" i="1"/>
  <c r="AF56" i="1"/>
  <c r="AL56" i="1"/>
  <c r="AF57" i="1"/>
  <c r="AM57" i="1" s="1"/>
  <c r="AL57" i="1"/>
  <c r="AF58" i="1"/>
  <c r="AL58" i="1"/>
  <c r="AF59" i="1"/>
  <c r="AM59" i="1" s="1"/>
  <c r="AL59" i="1"/>
  <c r="AF60" i="1"/>
  <c r="AL60" i="1"/>
  <c r="AF61" i="1"/>
  <c r="AM61" i="1" s="1"/>
  <c r="AL61" i="1"/>
  <c r="AF62" i="1"/>
  <c r="AL62" i="1"/>
  <c r="AF63" i="1"/>
  <c r="AM63" i="1" s="1"/>
  <c r="AL63" i="1"/>
  <c r="AF64" i="1"/>
  <c r="AL64" i="1"/>
  <c r="AF65" i="1"/>
  <c r="AM65" i="1" s="1"/>
  <c r="AL65" i="1"/>
  <c r="AF66" i="1"/>
  <c r="AL66" i="1"/>
  <c r="AF67" i="1"/>
  <c r="AM67" i="1" s="1"/>
  <c r="AL67" i="1"/>
  <c r="AF68" i="1"/>
  <c r="AL68" i="1"/>
  <c r="AF69" i="1"/>
  <c r="AM69" i="1" s="1"/>
  <c r="AL69" i="1"/>
  <c r="AF70" i="1"/>
  <c r="AL70" i="1"/>
  <c r="AF71" i="1"/>
  <c r="AM71" i="1" s="1"/>
  <c r="AL71" i="1"/>
  <c r="AF72" i="1"/>
  <c r="AL72" i="1"/>
  <c r="AF73" i="1"/>
  <c r="AM73" i="1" s="1"/>
  <c r="AL73" i="1"/>
  <c r="AF74" i="1"/>
  <c r="AL74" i="1"/>
  <c r="AF75" i="1"/>
  <c r="AM75" i="1" s="1"/>
  <c r="AL75" i="1"/>
  <c r="AF76" i="1"/>
  <c r="AL76" i="1"/>
  <c r="AF77" i="1"/>
  <c r="AM77" i="1" s="1"/>
  <c r="AL77" i="1"/>
  <c r="AF78" i="1"/>
  <c r="AL78" i="1"/>
  <c r="AF79" i="1"/>
  <c r="AM79" i="1" s="1"/>
  <c r="AL79" i="1"/>
  <c r="AF80" i="1"/>
  <c r="AL80" i="1"/>
  <c r="AF81" i="1"/>
  <c r="AM81" i="1" s="1"/>
  <c r="AL81" i="1"/>
  <c r="AF82" i="1"/>
  <c r="AL82" i="1"/>
  <c r="AF83" i="1"/>
  <c r="AM83" i="1" s="1"/>
  <c r="AL83" i="1"/>
  <c r="AF84" i="1"/>
  <c r="AL84" i="1"/>
  <c r="AF85" i="1"/>
  <c r="AM85" i="1" s="1"/>
  <c r="AL85" i="1"/>
  <c r="AF86" i="1"/>
  <c r="AL86" i="1"/>
  <c r="AF87" i="1"/>
  <c r="AM87" i="1" s="1"/>
  <c r="AL87" i="1"/>
  <c r="AF88" i="1"/>
  <c r="AL88" i="1"/>
  <c r="AF89" i="1"/>
  <c r="AM89" i="1" s="1"/>
  <c r="AL89" i="1"/>
  <c r="AF90" i="1"/>
  <c r="AL90" i="1"/>
  <c r="AF91" i="1"/>
  <c r="AM91" i="1" s="1"/>
  <c r="AL91" i="1"/>
  <c r="AF92" i="1"/>
  <c r="AL92" i="1"/>
  <c r="AF93" i="1"/>
  <c r="AM93" i="1" s="1"/>
  <c r="AL93" i="1"/>
  <c r="AF94" i="1"/>
  <c r="AL94" i="1"/>
  <c r="AF95" i="1"/>
  <c r="AM95" i="1" s="1"/>
  <c r="AL95" i="1"/>
  <c r="AF96" i="1"/>
  <c r="AL96" i="1"/>
  <c r="AF97" i="1"/>
  <c r="AM97" i="1" s="1"/>
  <c r="AL97" i="1"/>
  <c r="AF98" i="1"/>
  <c r="AL98" i="1"/>
  <c r="AF99" i="1"/>
  <c r="AM99" i="1" s="1"/>
  <c r="AL99" i="1"/>
  <c r="AF100" i="1"/>
  <c r="AL100" i="1"/>
  <c r="AF101" i="1"/>
  <c r="AM101" i="1" s="1"/>
  <c r="AL101" i="1"/>
  <c r="AF102" i="1"/>
  <c r="AL102" i="1"/>
  <c r="AF103" i="1"/>
  <c r="AM103" i="1" s="1"/>
  <c r="AL103" i="1"/>
  <c r="AF104" i="1"/>
  <c r="AL104" i="1"/>
  <c r="AF105" i="1"/>
  <c r="AM105" i="1" s="1"/>
  <c r="AL105" i="1"/>
  <c r="AF106" i="1"/>
  <c r="AL106" i="1"/>
  <c r="AF107" i="1"/>
  <c r="AM107" i="1" s="1"/>
  <c r="AL107" i="1"/>
  <c r="AF108" i="1"/>
  <c r="AL108" i="1"/>
  <c r="AF109" i="1"/>
  <c r="AM109" i="1" s="1"/>
  <c r="AL109" i="1"/>
  <c r="AF110" i="1"/>
  <c r="AL110" i="1"/>
  <c r="AF111" i="1"/>
  <c r="AM111" i="1" s="1"/>
  <c r="AL111" i="1"/>
  <c r="AF112" i="1"/>
  <c r="AL112" i="1"/>
  <c r="AF113" i="1"/>
  <c r="AM113" i="1" s="1"/>
  <c r="AL113" i="1"/>
  <c r="AF114" i="1"/>
  <c r="AL114" i="1"/>
  <c r="AF115" i="1"/>
  <c r="AM115" i="1" s="1"/>
  <c r="AL115" i="1"/>
  <c r="AF116" i="1"/>
  <c r="AL116" i="1"/>
  <c r="AF117" i="1"/>
  <c r="AM117" i="1" s="1"/>
  <c r="AL117" i="1"/>
  <c r="AF118" i="1"/>
  <c r="AL118" i="1"/>
  <c r="AF119" i="1"/>
  <c r="AM119" i="1" s="1"/>
  <c r="AL119" i="1"/>
  <c r="AF120" i="1"/>
  <c r="AL120" i="1"/>
  <c r="AF121" i="1"/>
  <c r="AM121" i="1" s="1"/>
  <c r="AL121" i="1"/>
  <c r="AF122" i="1"/>
  <c r="AL122" i="1"/>
  <c r="AF123" i="1"/>
  <c r="AM123" i="1" s="1"/>
  <c r="AL123" i="1"/>
  <c r="AF124" i="1"/>
  <c r="AL124" i="1"/>
  <c r="AF125" i="1"/>
  <c r="AM125" i="1" s="1"/>
  <c r="AL125" i="1"/>
  <c r="AF126" i="1"/>
  <c r="AL126" i="1"/>
  <c r="AF127" i="1"/>
  <c r="AM127" i="1" s="1"/>
  <c r="AL127" i="1"/>
  <c r="AF128" i="1"/>
  <c r="AL128" i="1"/>
  <c r="AF129" i="1"/>
  <c r="AM129" i="1" s="1"/>
  <c r="AL129" i="1"/>
  <c r="AF130" i="1"/>
  <c r="AL130" i="1"/>
  <c r="AF131" i="1"/>
  <c r="AM131" i="1" s="1"/>
  <c r="AL131" i="1"/>
  <c r="AF132" i="1"/>
  <c r="AL132" i="1"/>
  <c r="AF133" i="1"/>
  <c r="AM133" i="1" s="1"/>
  <c r="AL133" i="1"/>
  <c r="AF134" i="1"/>
  <c r="AL134" i="1"/>
  <c r="AF135" i="1"/>
  <c r="AM135" i="1" s="1"/>
  <c r="AL135" i="1"/>
  <c r="AF136" i="1"/>
  <c r="AL136" i="1"/>
  <c r="AF137" i="1"/>
  <c r="AM137" i="1" s="1"/>
  <c r="AL137" i="1"/>
  <c r="AF138" i="1"/>
  <c r="AL138" i="1"/>
  <c r="AF139" i="1"/>
  <c r="AM139" i="1" s="1"/>
  <c r="AL139" i="1"/>
  <c r="AF140" i="1"/>
  <c r="AL140" i="1"/>
  <c r="AF141" i="1"/>
  <c r="AM141" i="1" s="1"/>
  <c r="AL141" i="1"/>
  <c r="AF142" i="1"/>
  <c r="AL142" i="1"/>
  <c r="AF143" i="1"/>
  <c r="AM143" i="1" s="1"/>
  <c r="AL143" i="1"/>
  <c r="AF144" i="1"/>
  <c r="AL144" i="1"/>
  <c r="AF145" i="1"/>
  <c r="AM145" i="1" s="1"/>
  <c r="AL145" i="1"/>
  <c r="AF146" i="1"/>
  <c r="AL146" i="1"/>
  <c r="AF147" i="1"/>
  <c r="AM147" i="1" s="1"/>
  <c r="AL147" i="1"/>
  <c r="AF148" i="1"/>
  <c r="AL148" i="1"/>
  <c r="AF149" i="1"/>
  <c r="AM149" i="1" s="1"/>
  <c r="AL149" i="1"/>
  <c r="AF150" i="1"/>
  <c r="AL150" i="1"/>
  <c r="AF151" i="1"/>
  <c r="AM151" i="1" s="1"/>
  <c r="AL151" i="1"/>
  <c r="AF152" i="1"/>
  <c r="AL152" i="1"/>
  <c r="AF153" i="1"/>
  <c r="AM153" i="1" s="1"/>
  <c r="AL153" i="1"/>
  <c r="AF154" i="1"/>
  <c r="AL154" i="1"/>
  <c r="AF155" i="1"/>
  <c r="AM155" i="1" s="1"/>
  <c r="AL155" i="1"/>
  <c r="AF156" i="1"/>
  <c r="AL156" i="1"/>
  <c r="AF157" i="1"/>
  <c r="AM157" i="1" s="1"/>
  <c r="AL157" i="1"/>
  <c r="AF158" i="1"/>
  <c r="AL158" i="1"/>
  <c r="AF159" i="1"/>
  <c r="AM159" i="1" s="1"/>
  <c r="AL159" i="1"/>
  <c r="AF160" i="1"/>
  <c r="AL160" i="1"/>
  <c r="AF161" i="1"/>
  <c r="AM161" i="1" s="1"/>
  <c r="AL161" i="1"/>
  <c r="AF162" i="1"/>
  <c r="AL162" i="1"/>
  <c r="AF163" i="1"/>
  <c r="AM163" i="1" s="1"/>
  <c r="AL163" i="1"/>
  <c r="AF164" i="1"/>
  <c r="AL164" i="1"/>
  <c r="AF165" i="1"/>
  <c r="AM165" i="1" s="1"/>
  <c r="AL165" i="1"/>
  <c r="AF166" i="1"/>
  <c r="AL166" i="1"/>
  <c r="AF167" i="1"/>
  <c r="AM167" i="1" s="1"/>
  <c r="AL167" i="1"/>
  <c r="AF168" i="1"/>
  <c r="AL168" i="1"/>
  <c r="AF169" i="1"/>
  <c r="AM169" i="1" s="1"/>
  <c r="AL169" i="1"/>
  <c r="AF170" i="1"/>
  <c r="AL170" i="1"/>
  <c r="AF171" i="1"/>
  <c r="AM171" i="1" s="1"/>
  <c r="AL171" i="1"/>
  <c r="AF172" i="1"/>
  <c r="AL172" i="1"/>
  <c r="AF173" i="1"/>
  <c r="AM173" i="1" s="1"/>
  <c r="AL173" i="1"/>
  <c r="AF174" i="1"/>
  <c r="AL174" i="1"/>
  <c r="AF175" i="1"/>
  <c r="AM175" i="1" s="1"/>
  <c r="AL175" i="1"/>
  <c r="AF176" i="1"/>
  <c r="AL176" i="1"/>
  <c r="AF177" i="1"/>
  <c r="AM177" i="1" s="1"/>
  <c r="AL177" i="1"/>
  <c r="AF178" i="1"/>
  <c r="AL178" i="1"/>
  <c r="AF179" i="1"/>
  <c r="AM179" i="1" s="1"/>
  <c r="AL179" i="1"/>
  <c r="AF180" i="1"/>
  <c r="AL180" i="1"/>
  <c r="AF181" i="1"/>
  <c r="AM181" i="1" s="1"/>
  <c r="AL181" i="1"/>
  <c r="AF182" i="1"/>
  <c r="AL182" i="1"/>
  <c r="AF183" i="1"/>
  <c r="AM183" i="1" s="1"/>
  <c r="AL183" i="1"/>
  <c r="AF184" i="1"/>
  <c r="AL184" i="1"/>
  <c r="AF185" i="1"/>
  <c r="AM185" i="1" s="1"/>
  <c r="AL185" i="1"/>
  <c r="AF186" i="1"/>
  <c r="AL186" i="1"/>
  <c r="AF187" i="1"/>
  <c r="AM187" i="1" s="1"/>
  <c r="AL187" i="1"/>
  <c r="AF188" i="1"/>
  <c r="AL188" i="1"/>
  <c r="AF189" i="1"/>
  <c r="AM189" i="1" s="1"/>
  <c r="AL189" i="1"/>
  <c r="AF190" i="1"/>
  <c r="AL190" i="1"/>
  <c r="AF191" i="1"/>
  <c r="AM191" i="1" s="1"/>
  <c r="AL191" i="1"/>
  <c r="AF192" i="1"/>
  <c r="AL192" i="1"/>
  <c r="AF193" i="1"/>
  <c r="AM193" i="1" s="1"/>
  <c r="AL193" i="1"/>
  <c r="AF194" i="1"/>
  <c r="AL194" i="1"/>
  <c r="AF195" i="1"/>
  <c r="AM195" i="1" s="1"/>
  <c r="AL195" i="1"/>
  <c r="AF196" i="1"/>
  <c r="AL196" i="1"/>
  <c r="AF197" i="1"/>
  <c r="AM197" i="1" s="1"/>
  <c r="AL197" i="1"/>
  <c r="AF198" i="1"/>
  <c r="AL198" i="1"/>
  <c r="AF199" i="1"/>
  <c r="AM199" i="1" s="1"/>
  <c r="AL199" i="1"/>
  <c r="AF200" i="1"/>
  <c r="AL200" i="1"/>
  <c r="AF201" i="1"/>
  <c r="AM201" i="1" s="1"/>
  <c r="AL201" i="1"/>
  <c r="AF202" i="1"/>
  <c r="AL202" i="1"/>
  <c r="AF203" i="1"/>
  <c r="AM203" i="1" s="1"/>
  <c r="AL203" i="1"/>
  <c r="AF204" i="1"/>
  <c r="AL204" i="1"/>
  <c r="AF205" i="1"/>
  <c r="AM205" i="1" s="1"/>
  <c r="AL205" i="1"/>
  <c r="AF206" i="1"/>
  <c r="AL206" i="1"/>
  <c r="AF207" i="1"/>
  <c r="AM207" i="1" s="1"/>
  <c r="AL207" i="1"/>
  <c r="AF208" i="1"/>
  <c r="AL208" i="1"/>
  <c r="AF209" i="1"/>
  <c r="AM209" i="1" s="1"/>
  <c r="AL209" i="1"/>
  <c r="AF210" i="1"/>
  <c r="AL210" i="1"/>
  <c r="AF211" i="1"/>
  <c r="AM211" i="1" s="1"/>
  <c r="AL211" i="1"/>
  <c r="AF212" i="1"/>
  <c r="AL212" i="1"/>
  <c r="AF213" i="1"/>
  <c r="AM213" i="1" s="1"/>
  <c r="AL213" i="1"/>
  <c r="AF214" i="1"/>
  <c r="AL214" i="1"/>
  <c r="AF215" i="1"/>
  <c r="AM215" i="1" s="1"/>
  <c r="AL215" i="1"/>
  <c r="AF216" i="1"/>
  <c r="AL216" i="1"/>
  <c r="AF217" i="1"/>
  <c r="AM217" i="1" s="1"/>
  <c r="AL217" i="1"/>
  <c r="AF218" i="1"/>
  <c r="AL218" i="1"/>
  <c r="AF219" i="1"/>
  <c r="AM219" i="1" s="1"/>
  <c r="AL219" i="1"/>
  <c r="AF220" i="1"/>
  <c r="AL220" i="1"/>
  <c r="AF221" i="1"/>
  <c r="AM221" i="1" s="1"/>
  <c r="AL221" i="1"/>
  <c r="AF222" i="1"/>
  <c r="AL222" i="1"/>
  <c r="AF223" i="1"/>
  <c r="AM223" i="1" s="1"/>
  <c r="AL223" i="1"/>
  <c r="AF224" i="1"/>
  <c r="AL224" i="1"/>
  <c r="AF225" i="1"/>
  <c r="AM225" i="1" s="1"/>
  <c r="AL225" i="1"/>
  <c r="AF226" i="1"/>
  <c r="AL226" i="1"/>
  <c r="AF227" i="1"/>
  <c r="AM227" i="1" s="1"/>
  <c r="AL227" i="1"/>
  <c r="AF228" i="1"/>
  <c r="AL228" i="1"/>
  <c r="AF229" i="1"/>
  <c r="AM229" i="1" s="1"/>
  <c r="AL229" i="1"/>
  <c r="AF230" i="1"/>
  <c r="AL230" i="1"/>
  <c r="AF231" i="1"/>
  <c r="AM231" i="1" s="1"/>
  <c r="AL231" i="1"/>
  <c r="AF232" i="1"/>
  <c r="AL232" i="1"/>
  <c r="AF233" i="1"/>
  <c r="AM233" i="1" s="1"/>
  <c r="AL233" i="1"/>
  <c r="AF234" i="1"/>
  <c r="AL234" i="1"/>
  <c r="AF235" i="1"/>
  <c r="AM235" i="1" s="1"/>
  <c r="AL235" i="1"/>
  <c r="AF236" i="1"/>
  <c r="AL236" i="1"/>
  <c r="AF237" i="1"/>
  <c r="AM237" i="1" s="1"/>
  <c r="AL237" i="1"/>
  <c r="AF238" i="1"/>
  <c r="AL238" i="1"/>
  <c r="AF239" i="1"/>
  <c r="AM239" i="1" s="1"/>
  <c r="AL239" i="1"/>
  <c r="AF240" i="1"/>
  <c r="AL240" i="1"/>
  <c r="AF241" i="1"/>
  <c r="AM241" i="1" s="1"/>
  <c r="AL241" i="1"/>
  <c r="AF242" i="1"/>
  <c r="AL242" i="1"/>
  <c r="AF243" i="1"/>
  <c r="AM243" i="1" s="1"/>
  <c r="AL243" i="1"/>
  <c r="AF244" i="1"/>
  <c r="AL244" i="1"/>
  <c r="AF245" i="1"/>
  <c r="AM245" i="1" s="1"/>
  <c r="AL245" i="1"/>
  <c r="AF246" i="1"/>
  <c r="AL246" i="1"/>
  <c r="AF247" i="1"/>
  <c r="AM247" i="1" s="1"/>
  <c r="AL247" i="1"/>
  <c r="AF248" i="1"/>
  <c r="AL248" i="1"/>
  <c r="AF249" i="1"/>
  <c r="AM249" i="1" s="1"/>
  <c r="AL249" i="1"/>
  <c r="AF250" i="1"/>
  <c r="AL250" i="1"/>
  <c r="AF251" i="1"/>
  <c r="AM251" i="1" s="1"/>
  <c r="AL251" i="1"/>
  <c r="AF252" i="1"/>
  <c r="AL252" i="1"/>
  <c r="AF253" i="1"/>
  <c r="AM253" i="1" s="1"/>
  <c r="AL253" i="1"/>
  <c r="AF254" i="1"/>
  <c r="AL254" i="1"/>
  <c r="AF255" i="1"/>
  <c r="AM255" i="1" s="1"/>
  <c r="AL255" i="1"/>
  <c r="AF256" i="1"/>
  <c r="AL256" i="1"/>
  <c r="AF257" i="1"/>
  <c r="AM257" i="1" s="1"/>
  <c r="AL257" i="1"/>
  <c r="AF258" i="1"/>
  <c r="AL258" i="1"/>
  <c r="AF259" i="1"/>
  <c r="AM259" i="1" s="1"/>
  <c r="AL259" i="1"/>
  <c r="AF260" i="1"/>
  <c r="AL260" i="1"/>
  <c r="AF261" i="1"/>
  <c r="AM261" i="1" s="1"/>
  <c r="AL261" i="1"/>
  <c r="AF262" i="1"/>
  <c r="AL262" i="1"/>
  <c r="AF263" i="1"/>
  <c r="AM263" i="1" s="1"/>
  <c r="AL263" i="1"/>
  <c r="AF264" i="1"/>
  <c r="AL264" i="1"/>
  <c r="AF265" i="1"/>
  <c r="AM265" i="1" s="1"/>
  <c r="AL265" i="1"/>
  <c r="AF266" i="1"/>
  <c r="AL266" i="1"/>
  <c r="AF267" i="1"/>
  <c r="AM267" i="1" s="1"/>
  <c r="AL267" i="1"/>
  <c r="AF268" i="1"/>
  <c r="AL268" i="1"/>
  <c r="AF269" i="1"/>
  <c r="AM269" i="1" s="1"/>
  <c r="AL269" i="1"/>
  <c r="AF270" i="1"/>
  <c r="AL270" i="1"/>
  <c r="AF271" i="1"/>
  <c r="AM271" i="1" s="1"/>
  <c r="AL271" i="1"/>
  <c r="AF272" i="1"/>
  <c r="AL272" i="1"/>
  <c r="AF273" i="1"/>
  <c r="AM273" i="1" s="1"/>
  <c r="AL273" i="1"/>
  <c r="AF274" i="1"/>
  <c r="AL274" i="1"/>
  <c r="AF275" i="1"/>
  <c r="AM275" i="1" s="1"/>
  <c r="AL275" i="1"/>
  <c r="AF276" i="1"/>
  <c r="AL276" i="1"/>
  <c r="AF277" i="1"/>
  <c r="AM277" i="1" s="1"/>
  <c r="AL277" i="1"/>
  <c r="AF278" i="1"/>
  <c r="AL278" i="1"/>
  <c r="AF279" i="1"/>
  <c r="AM279" i="1" s="1"/>
  <c r="AL279" i="1"/>
  <c r="AF280" i="1"/>
  <c r="AL280" i="1"/>
  <c r="AF281" i="1"/>
  <c r="AM281" i="1" s="1"/>
  <c r="AL281" i="1"/>
  <c r="AF282" i="1"/>
  <c r="AL282" i="1"/>
  <c r="AF283" i="1"/>
  <c r="AM283" i="1" s="1"/>
  <c r="AL283" i="1"/>
  <c r="AF284" i="1"/>
  <c r="AL284" i="1"/>
  <c r="AF285" i="1"/>
  <c r="AM285" i="1" s="1"/>
  <c r="AL285" i="1"/>
  <c r="AF286" i="1"/>
  <c r="AL286" i="1"/>
  <c r="AF287" i="1"/>
  <c r="AM287" i="1" s="1"/>
  <c r="AL287" i="1"/>
  <c r="AF288" i="1"/>
  <c r="AL288" i="1"/>
  <c r="AF289" i="1"/>
  <c r="AM289" i="1" s="1"/>
  <c r="AL289" i="1"/>
  <c r="AF290" i="1"/>
  <c r="AL290" i="1"/>
  <c r="AF291" i="1"/>
  <c r="AM291" i="1" s="1"/>
  <c r="AL291" i="1"/>
  <c r="AF292" i="1"/>
  <c r="AL292" i="1"/>
  <c r="AF293" i="1"/>
  <c r="AM293" i="1" s="1"/>
  <c r="AL293" i="1"/>
  <c r="AF294" i="1"/>
  <c r="AL294" i="1"/>
  <c r="AF295" i="1"/>
  <c r="AM295" i="1" s="1"/>
  <c r="AL295" i="1"/>
  <c r="AF296" i="1"/>
  <c r="AM296" i="1" s="1"/>
  <c r="AL296" i="1"/>
  <c r="AF297" i="1"/>
  <c r="AM297" i="1" s="1"/>
  <c r="AL297" i="1"/>
  <c r="AF298" i="1"/>
  <c r="AM298" i="1" s="1"/>
  <c r="AL298" i="1"/>
  <c r="AF299" i="1"/>
  <c r="AM299" i="1" s="1"/>
  <c r="AL299" i="1"/>
  <c r="AF300" i="1"/>
  <c r="AM300" i="1" s="1"/>
  <c r="AL300" i="1"/>
  <c r="AF301" i="1"/>
  <c r="AM301" i="1" s="1"/>
  <c r="AL301" i="1"/>
  <c r="AF302" i="1"/>
  <c r="AM302" i="1" s="1"/>
  <c r="AL302" i="1"/>
  <c r="AF303" i="1"/>
  <c r="AM303" i="1" s="1"/>
  <c r="AL303" i="1"/>
  <c r="AF304" i="1"/>
  <c r="AM304" i="1" s="1"/>
  <c r="AL304" i="1"/>
  <c r="AF305" i="1"/>
  <c r="AM305" i="1" s="1"/>
  <c r="AL305" i="1"/>
  <c r="AF306" i="1"/>
  <c r="AM306" i="1" s="1"/>
  <c r="AL306" i="1"/>
  <c r="AF307" i="1"/>
  <c r="AM307" i="1" s="1"/>
  <c r="AL307" i="1"/>
  <c r="AF308" i="1"/>
  <c r="AM308" i="1" s="1"/>
  <c r="AL308" i="1"/>
  <c r="AF309" i="1"/>
  <c r="AM309" i="1" s="1"/>
  <c r="AL309" i="1"/>
  <c r="AF310" i="1"/>
  <c r="AM310" i="1" s="1"/>
  <c r="AL310" i="1"/>
  <c r="AF311" i="1"/>
  <c r="AM311" i="1" s="1"/>
  <c r="AL311" i="1"/>
  <c r="AF312" i="1"/>
  <c r="AM312" i="1" s="1"/>
  <c r="AL312" i="1"/>
  <c r="AF313" i="1"/>
  <c r="AM313" i="1" s="1"/>
  <c r="AL313" i="1"/>
  <c r="AF314" i="1"/>
  <c r="AM314" i="1" s="1"/>
  <c r="AL314" i="1"/>
  <c r="AF315" i="1"/>
  <c r="AM315" i="1" s="1"/>
  <c r="AL315" i="1"/>
  <c r="AF316" i="1"/>
  <c r="AM316" i="1" s="1"/>
  <c r="AL316" i="1"/>
  <c r="AF317" i="1"/>
  <c r="AM317" i="1" s="1"/>
  <c r="AL317" i="1"/>
  <c r="AF318" i="1"/>
  <c r="AM318" i="1" s="1"/>
  <c r="AL318" i="1"/>
  <c r="AF319" i="1"/>
  <c r="AM319" i="1" s="1"/>
  <c r="AL319" i="1"/>
  <c r="AF320" i="1"/>
  <c r="AM320" i="1" s="1"/>
  <c r="AL320" i="1"/>
  <c r="AF321" i="1"/>
  <c r="AM321" i="1" s="1"/>
  <c r="AL321" i="1"/>
  <c r="AF322" i="1"/>
  <c r="AM322" i="1" s="1"/>
  <c r="AL322" i="1"/>
  <c r="AF323" i="1"/>
  <c r="AM323" i="1" s="1"/>
  <c r="AL323" i="1"/>
  <c r="AF324" i="1"/>
  <c r="AM324" i="1" s="1"/>
  <c r="AL324" i="1"/>
  <c r="AF325" i="1"/>
  <c r="AM325" i="1" s="1"/>
  <c r="AL325" i="1"/>
  <c r="AF326" i="1"/>
  <c r="AM326" i="1" s="1"/>
  <c r="AL326" i="1"/>
  <c r="AF327" i="1"/>
  <c r="AM327" i="1" s="1"/>
  <c r="AL327" i="1"/>
  <c r="AF328" i="1"/>
  <c r="AM328" i="1" s="1"/>
  <c r="AL328" i="1"/>
  <c r="AF329" i="1"/>
  <c r="AM329" i="1" s="1"/>
  <c r="AL329" i="1"/>
  <c r="AF330" i="1"/>
  <c r="AM330" i="1" s="1"/>
  <c r="AL330" i="1"/>
  <c r="AF331" i="1"/>
  <c r="AM331" i="1" s="1"/>
  <c r="AL331" i="1"/>
  <c r="AF332" i="1"/>
  <c r="AM332" i="1" s="1"/>
  <c r="AL332" i="1"/>
  <c r="AF333" i="1"/>
  <c r="AM333" i="1" s="1"/>
  <c r="AL333" i="1"/>
  <c r="AF334" i="1"/>
  <c r="AM334" i="1" s="1"/>
  <c r="AL334" i="1"/>
  <c r="AF335" i="1"/>
  <c r="AM335" i="1" s="1"/>
  <c r="AL335" i="1"/>
  <c r="AF336" i="1"/>
  <c r="AM336" i="1" s="1"/>
  <c r="AL336" i="1"/>
  <c r="AF337" i="1"/>
  <c r="AM337" i="1" s="1"/>
  <c r="AL337" i="1"/>
  <c r="AF338" i="1"/>
  <c r="AM338" i="1" s="1"/>
  <c r="AL338" i="1"/>
  <c r="AF339" i="1"/>
  <c r="AM339" i="1" s="1"/>
  <c r="AL339" i="1"/>
  <c r="AF340" i="1"/>
  <c r="AM340" i="1" s="1"/>
  <c r="AL340" i="1"/>
  <c r="AF341" i="1"/>
  <c r="AM341" i="1" s="1"/>
  <c r="AL341" i="1"/>
  <c r="AF342" i="1"/>
  <c r="AM342" i="1" s="1"/>
  <c r="AL342" i="1"/>
  <c r="AF343" i="1"/>
  <c r="AM343" i="1" s="1"/>
  <c r="AL343" i="1"/>
  <c r="AF344" i="1"/>
  <c r="AM344" i="1" s="1"/>
  <c r="AL344" i="1"/>
  <c r="AF345" i="1"/>
  <c r="AM345" i="1" s="1"/>
  <c r="AL345" i="1"/>
  <c r="AF346" i="1"/>
  <c r="AM346" i="1" s="1"/>
  <c r="AL346" i="1"/>
  <c r="AF347" i="1"/>
  <c r="AM347" i="1" s="1"/>
  <c r="AL347" i="1"/>
  <c r="AF348" i="1"/>
  <c r="AM348" i="1" s="1"/>
  <c r="AL348" i="1"/>
  <c r="AF349" i="1"/>
  <c r="AM349" i="1" s="1"/>
  <c r="AL349" i="1"/>
  <c r="AF350" i="1"/>
  <c r="AM350" i="1" s="1"/>
  <c r="AL350" i="1"/>
  <c r="AF351" i="1"/>
  <c r="AM351" i="1" s="1"/>
  <c r="AL351" i="1"/>
  <c r="AF352" i="1"/>
  <c r="AM352" i="1" s="1"/>
  <c r="AL352" i="1"/>
  <c r="AF353" i="1"/>
  <c r="AM353" i="1" s="1"/>
  <c r="AL353" i="1"/>
  <c r="AF354" i="1"/>
  <c r="AM354" i="1" s="1"/>
  <c r="AL354" i="1"/>
  <c r="AF355" i="1"/>
  <c r="AM355" i="1" s="1"/>
  <c r="AL355" i="1"/>
  <c r="AF356" i="1"/>
  <c r="AM356" i="1" s="1"/>
  <c r="AL356" i="1"/>
  <c r="AF357" i="1"/>
  <c r="AM357" i="1" s="1"/>
  <c r="AL357" i="1"/>
  <c r="AF358" i="1"/>
  <c r="AM358" i="1" s="1"/>
  <c r="AL358" i="1"/>
  <c r="AF359" i="1"/>
  <c r="AM359" i="1" s="1"/>
  <c r="AL359" i="1"/>
  <c r="AF360" i="1"/>
  <c r="AM360" i="1" s="1"/>
  <c r="AL360" i="1"/>
  <c r="AF361" i="1"/>
  <c r="AM361" i="1" s="1"/>
  <c r="AL361" i="1"/>
  <c r="AF362" i="1"/>
  <c r="AM362" i="1" s="1"/>
  <c r="AL362" i="1"/>
  <c r="AF363" i="1"/>
  <c r="AM363" i="1" s="1"/>
  <c r="AL363" i="1"/>
  <c r="AF364" i="1"/>
  <c r="AM364" i="1" s="1"/>
  <c r="AL364" i="1"/>
  <c r="AF365" i="1"/>
  <c r="AM365" i="1" s="1"/>
  <c r="AL365" i="1"/>
  <c r="AF366" i="1"/>
  <c r="AM366" i="1" s="1"/>
  <c r="AL366" i="1"/>
  <c r="AF367" i="1"/>
  <c r="AM367" i="1" s="1"/>
  <c r="AL367" i="1"/>
  <c r="AF368" i="1"/>
  <c r="AM368" i="1" s="1"/>
  <c r="AL368" i="1"/>
  <c r="AF369" i="1"/>
  <c r="AM369" i="1" s="1"/>
  <c r="AL369" i="1"/>
  <c r="AF370" i="1"/>
  <c r="AM370" i="1" s="1"/>
  <c r="AL370" i="1"/>
  <c r="AF371" i="1"/>
  <c r="AM371" i="1" s="1"/>
  <c r="AL371" i="1"/>
  <c r="AF372" i="1"/>
  <c r="AM372" i="1" s="1"/>
  <c r="AL372" i="1"/>
  <c r="AF373" i="1"/>
  <c r="AM373" i="1" s="1"/>
  <c r="AL373" i="1"/>
  <c r="AF374" i="1"/>
  <c r="AM374" i="1" s="1"/>
  <c r="AL374" i="1"/>
  <c r="AF375" i="1"/>
  <c r="AM375" i="1" s="1"/>
  <c r="AL375" i="1"/>
  <c r="AF376" i="1"/>
  <c r="AM376" i="1" s="1"/>
  <c r="AL376" i="1"/>
  <c r="AF377" i="1"/>
  <c r="AM377" i="1" s="1"/>
  <c r="AL377" i="1"/>
  <c r="AF378" i="1"/>
  <c r="AM378" i="1" s="1"/>
  <c r="AL378" i="1"/>
  <c r="AF379" i="1"/>
  <c r="AM379" i="1" s="1"/>
  <c r="AL379" i="1"/>
  <c r="AF380" i="1"/>
  <c r="AM380" i="1" s="1"/>
  <c r="AL380" i="1"/>
  <c r="AF381" i="1"/>
  <c r="AM381" i="1" s="1"/>
  <c r="AL381" i="1"/>
  <c r="AF382" i="1"/>
  <c r="AM382" i="1" s="1"/>
  <c r="AL382" i="1"/>
  <c r="AF383" i="1"/>
  <c r="AM383" i="1" s="1"/>
  <c r="AL383" i="1"/>
  <c r="AF384" i="1"/>
  <c r="AM384" i="1" s="1"/>
  <c r="AL384" i="1"/>
  <c r="AF385" i="1"/>
  <c r="AM385" i="1" s="1"/>
  <c r="AL385" i="1"/>
  <c r="AF386" i="1"/>
  <c r="AM386" i="1" s="1"/>
  <c r="AL386" i="1"/>
  <c r="AF387" i="1"/>
  <c r="AM387" i="1" s="1"/>
  <c r="AL387" i="1"/>
  <c r="AF388" i="1"/>
  <c r="AM388" i="1" s="1"/>
  <c r="AL388" i="1"/>
  <c r="AF389" i="1"/>
  <c r="AM389" i="1" s="1"/>
  <c r="AL389" i="1"/>
  <c r="AF390" i="1"/>
  <c r="AM390" i="1" s="1"/>
  <c r="AL390" i="1"/>
  <c r="AF391" i="1"/>
  <c r="AM391" i="1" s="1"/>
  <c r="AL391" i="1"/>
  <c r="AF392" i="1"/>
  <c r="AM392" i="1" s="1"/>
  <c r="AL392" i="1"/>
  <c r="AF393" i="1"/>
  <c r="AM393" i="1" s="1"/>
  <c r="AL393" i="1"/>
  <c r="AF394" i="1"/>
  <c r="AM394" i="1" s="1"/>
  <c r="AL394" i="1"/>
  <c r="AF395" i="1"/>
  <c r="AM395" i="1" s="1"/>
  <c r="AL395" i="1"/>
  <c r="AF396" i="1"/>
  <c r="AM396" i="1" s="1"/>
  <c r="AL396" i="1"/>
  <c r="AF397" i="1"/>
  <c r="AM397" i="1" s="1"/>
  <c r="AL397" i="1"/>
  <c r="AF398" i="1"/>
  <c r="AM398" i="1" s="1"/>
  <c r="AL398" i="1"/>
  <c r="AF399" i="1"/>
  <c r="AM399" i="1" s="1"/>
  <c r="AL399" i="1"/>
  <c r="AF400" i="1"/>
  <c r="AM400" i="1" s="1"/>
  <c r="AL400" i="1"/>
  <c r="AF401" i="1"/>
  <c r="AM401" i="1" s="1"/>
  <c r="AL401" i="1"/>
  <c r="AF402" i="1"/>
  <c r="AM402" i="1" s="1"/>
  <c r="AL402" i="1"/>
  <c r="AF403" i="1"/>
  <c r="AM403" i="1" s="1"/>
  <c r="AL403" i="1"/>
  <c r="AF404" i="1"/>
  <c r="AM404" i="1" s="1"/>
  <c r="AL404" i="1"/>
  <c r="AF405" i="1"/>
  <c r="AM405" i="1" s="1"/>
  <c r="AL405" i="1"/>
  <c r="AF406" i="1"/>
  <c r="AM406" i="1" s="1"/>
  <c r="AL406" i="1"/>
  <c r="AF407" i="1"/>
  <c r="AM407" i="1" s="1"/>
  <c r="AL407" i="1"/>
  <c r="AF408" i="1"/>
  <c r="AM408" i="1" s="1"/>
  <c r="AL408" i="1"/>
  <c r="AF409" i="1"/>
  <c r="AM409" i="1" s="1"/>
  <c r="AL409" i="1"/>
  <c r="AF410" i="1"/>
  <c r="AM410" i="1" s="1"/>
  <c r="AL410" i="1"/>
  <c r="AF411" i="1"/>
  <c r="AM411" i="1" s="1"/>
  <c r="AL411" i="1"/>
  <c r="AF412" i="1"/>
  <c r="AM412" i="1" s="1"/>
  <c r="AL412" i="1"/>
  <c r="AF413" i="1"/>
  <c r="AM413" i="1" s="1"/>
  <c r="AL413" i="1"/>
  <c r="AF414" i="1"/>
  <c r="AM414" i="1" s="1"/>
  <c r="AL414" i="1"/>
  <c r="AF415" i="1"/>
  <c r="AM415" i="1" s="1"/>
  <c r="AL415" i="1"/>
  <c r="AF416" i="1"/>
  <c r="AM416" i="1" s="1"/>
  <c r="AL416" i="1"/>
  <c r="AF417" i="1"/>
  <c r="AM417" i="1" s="1"/>
  <c r="AL417" i="1"/>
  <c r="AF418" i="1"/>
  <c r="AM418" i="1" s="1"/>
  <c r="AL418" i="1"/>
  <c r="AF419" i="1"/>
  <c r="AM419" i="1" s="1"/>
  <c r="AL419" i="1"/>
  <c r="AF420" i="1"/>
  <c r="AM420" i="1" s="1"/>
  <c r="AL420" i="1"/>
  <c r="AF421" i="1"/>
  <c r="AM421" i="1" s="1"/>
  <c r="AL421" i="1"/>
  <c r="AF422" i="1"/>
  <c r="AM422" i="1" s="1"/>
  <c r="AL422" i="1"/>
  <c r="AF423" i="1"/>
  <c r="AM423" i="1" s="1"/>
  <c r="AL423" i="1"/>
  <c r="AF424" i="1"/>
  <c r="AM424" i="1" s="1"/>
  <c r="AL424" i="1"/>
  <c r="AF425" i="1"/>
  <c r="AM425" i="1" s="1"/>
  <c r="AL425" i="1"/>
  <c r="AF426" i="1"/>
  <c r="AM426" i="1" s="1"/>
  <c r="AL426" i="1"/>
  <c r="AF427" i="1"/>
  <c r="AM427" i="1" s="1"/>
  <c r="AL427" i="1"/>
  <c r="AF428" i="1"/>
  <c r="AM428" i="1" s="1"/>
  <c r="AL428" i="1"/>
  <c r="AF429" i="1"/>
  <c r="AM429" i="1" s="1"/>
  <c r="AL429" i="1"/>
  <c r="AF430" i="1"/>
  <c r="AM430" i="1" s="1"/>
  <c r="AL430" i="1"/>
  <c r="AF431" i="1"/>
  <c r="AM431" i="1" s="1"/>
  <c r="AL431" i="1"/>
  <c r="AF432" i="1"/>
  <c r="AM432" i="1" s="1"/>
  <c r="AL432" i="1"/>
  <c r="AF433" i="1"/>
  <c r="AM433" i="1" s="1"/>
  <c r="AL433" i="1"/>
  <c r="AF434" i="1"/>
  <c r="AM434" i="1" s="1"/>
  <c r="AL434" i="1"/>
  <c r="AF435" i="1"/>
  <c r="AM435" i="1" s="1"/>
  <c r="AL435" i="1"/>
  <c r="AF436" i="1"/>
  <c r="AM436" i="1" s="1"/>
  <c r="AL436" i="1"/>
  <c r="AF437" i="1"/>
  <c r="AM437" i="1" s="1"/>
  <c r="AL437" i="1"/>
  <c r="AF438" i="1"/>
  <c r="AM438" i="1" s="1"/>
  <c r="AL438" i="1"/>
  <c r="AF439" i="1"/>
  <c r="AM439" i="1" s="1"/>
  <c r="AL439" i="1"/>
  <c r="AF440" i="1"/>
  <c r="AM440" i="1" s="1"/>
  <c r="AL440" i="1"/>
  <c r="AF441" i="1"/>
  <c r="AM441" i="1" s="1"/>
  <c r="AL441" i="1"/>
  <c r="AF442" i="1"/>
  <c r="AM442" i="1" s="1"/>
  <c r="AL442" i="1"/>
  <c r="AF443" i="1"/>
  <c r="AM443" i="1" s="1"/>
  <c r="AL443" i="1"/>
  <c r="AF444" i="1"/>
  <c r="AM444" i="1" s="1"/>
  <c r="AL444" i="1"/>
  <c r="AF445" i="1"/>
  <c r="AM445" i="1" s="1"/>
  <c r="AL445" i="1"/>
  <c r="AF446" i="1"/>
  <c r="AM446" i="1" s="1"/>
  <c r="AL446" i="1"/>
  <c r="AF447" i="1"/>
  <c r="AM447" i="1" s="1"/>
  <c r="AL447" i="1"/>
  <c r="AF448" i="1"/>
  <c r="AM448" i="1" s="1"/>
  <c r="AL448" i="1"/>
  <c r="AF449" i="1"/>
  <c r="AM449" i="1" s="1"/>
  <c r="AL449" i="1"/>
  <c r="AF450" i="1"/>
  <c r="AM450" i="1" s="1"/>
  <c r="AL450" i="1"/>
  <c r="AF451" i="1"/>
  <c r="AM451" i="1" s="1"/>
  <c r="AL451" i="1"/>
  <c r="AF452" i="1"/>
  <c r="AM452" i="1" s="1"/>
  <c r="AL452" i="1"/>
  <c r="AF453" i="1"/>
  <c r="AM453" i="1" s="1"/>
  <c r="AL453" i="1"/>
  <c r="AF454" i="1"/>
  <c r="AM454" i="1" s="1"/>
  <c r="AL454" i="1"/>
  <c r="AF455" i="1"/>
  <c r="AM455" i="1" s="1"/>
  <c r="AL455" i="1"/>
  <c r="AF456" i="1"/>
  <c r="AM456" i="1" s="1"/>
  <c r="AL456" i="1"/>
  <c r="AF457" i="1"/>
  <c r="AM457" i="1" s="1"/>
  <c r="AL457" i="1"/>
  <c r="AF458" i="1"/>
  <c r="AM458" i="1" s="1"/>
  <c r="AL458" i="1"/>
  <c r="AF459" i="1"/>
  <c r="AM459" i="1" s="1"/>
  <c r="AL459" i="1"/>
  <c r="AF460" i="1"/>
  <c r="AM460" i="1" s="1"/>
  <c r="AL460" i="1"/>
  <c r="AF461" i="1"/>
  <c r="AM461" i="1" s="1"/>
  <c r="AL461" i="1"/>
  <c r="AF462" i="1"/>
  <c r="AM462" i="1" s="1"/>
  <c r="AL462" i="1"/>
  <c r="AF463" i="1"/>
  <c r="AM463" i="1" s="1"/>
  <c r="AL463" i="1"/>
  <c r="AF464" i="1"/>
  <c r="AM464" i="1" s="1"/>
  <c r="AL464" i="1"/>
  <c r="AF465" i="1"/>
  <c r="AM465" i="1" s="1"/>
  <c r="AL465" i="1"/>
  <c r="AF466" i="1"/>
  <c r="AM466" i="1" s="1"/>
  <c r="AL466" i="1"/>
  <c r="AF467" i="1"/>
  <c r="AM467" i="1" s="1"/>
  <c r="AL467" i="1"/>
  <c r="AF468" i="1"/>
  <c r="AM468" i="1" s="1"/>
  <c r="AL468" i="1"/>
  <c r="AF469" i="1"/>
  <c r="AM469" i="1" s="1"/>
  <c r="AL469" i="1"/>
  <c r="AF470" i="1"/>
  <c r="AM470" i="1" s="1"/>
  <c r="AL470" i="1"/>
  <c r="AF471" i="1"/>
  <c r="AM471" i="1" s="1"/>
  <c r="AL471" i="1"/>
  <c r="AF472" i="1"/>
  <c r="AM472" i="1" s="1"/>
  <c r="AL472" i="1"/>
  <c r="AF473" i="1"/>
  <c r="AM473" i="1" s="1"/>
  <c r="AL473" i="1"/>
  <c r="AF474" i="1"/>
  <c r="AM474" i="1" s="1"/>
  <c r="AL474" i="1"/>
  <c r="AF475" i="1"/>
  <c r="AM475" i="1" s="1"/>
  <c r="AL475" i="1"/>
  <c r="AF476" i="1"/>
  <c r="AM476" i="1" s="1"/>
  <c r="AL476" i="1"/>
  <c r="AF477" i="1"/>
  <c r="AM477" i="1" s="1"/>
  <c r="AL477" i="1"/>
  <c r="AF478" i="1"/>
  <c r="AM478" i="1" s="1"/>
  <c r="AL478" i="1"/>
  <c r="AF479" i="1"/>
  <c r="AM479" i="1" s="1"/>
  <c r="AL479" i="1"/>
  <c r="AF480" i="1"/>
  <c r="AM480" i="1" s="1"/>
  <c r="AL480" i="1"/>
  <c r="AF481" i="1"/>
  <c r="AM481" i="1" s="1"/>
  <c r="AL481" i="1"/>
  <c r="AF482" i="1"/>
  <c r="AM482" i="1" s="1"/>
  <c r="AL482" i="1"/>
  <c r="AF483" i="1"/>
  <c r="AM483" i="1" s="1"/>
  <c r="AL483" i="1"/>
  <c r="AF484" i="1"/>
  <c r="AM484" i="1" s="1"/>
  <c r="AL484" i="1"/>
  <c r="AF485" i="1"/>
  <c r="AM485" i="1" s="1"/>
  <c r="AL485" i="1"/>
  <c r="AF486" i="1"/>
  <c r="AM486" i="1" s="1"/>
  <c r="AL486" i="1"/>
  <c r="AF487" i="1"/>
  <c r="AM487" i="1" s="1"/>
  <c r="AL487" i="1"/>
  <c r="AF488" i="1"/>
  <c r="AM488" i="1" s="1"/>
  <c r="AL488" i="1"/>
  <c r="AF489" i="1"/>
  <c r="AM489" i="1" s="1"/>
  <c r="AL489" i="1"/>
  <c r="AF490" i="1"/>
  <c r="AM490" i="1" s="1"/>
  <c r="AL490" i="1"/>
  <c r="AF491" i="1"/>
  <c r="AM491" i="1" s="1"/>
  <c r="AL491" i="1"/>
  <c r="AF492" i="1"/>
  <c r="AM492" i="1" s="1"/>
  <c r="AL492" i="1"/>
  <c r="AF493" i="1"/>
  <c r="AM493" i="1" s="1"/>
  <c r="AL493" i="1"/>
  <c r="AF494" i="1"/>
  <c r="AM494" i="1" s="1"/>
  <c r="AL494" i="1"/>
  <c r="AF495" i="1"/>
  <c r="AM495" i="1" s="1"/>
  <c r="AL495" i="1"/>
  <c r="AF496" i="1"/>
  <c r="AM496" i="1" s="1"/>
  <c r="AL496" i="1"/>
  <c r="AF497" i="1"/>
  <c r="AM497" i="1" s="1"/>
  <c r="AL497" i="1"/>
  <c r="AF498" i="1"/>
  <c r="AM498" i="1" s="1"/>
  <c r="AL498" i="1"/>
  <c r="AF499" i="1"/>
  <c r="AM499" i="1" s="1"/>
  <c r="AL499" i="1"/>
  <c r="AF500" i="1"/>
  <c r="AM500" i="1" s="1"/>
  <c r="AL500" i="1"/>
  <c r="AF501" i="1"/>
  <c r="AM501" i="1" s="1"/>
  <c r="AL501" i="1"/>
  <c r="AF502" i="1"/>
  <c r="AM502" i="1" s="1"/>
  <c r="AL502" i="1"/>
  <c r="AF503" i="1"/>
  <c r="AM503" i="1" s="1"/>
  <c r="AL503" i="1"/>
  <c r="AF504" i="1"/>
  <c r="AM504" i="1" s="1"/>
  <c r="AL504" i="1"/>
  <c r="AF505" i="1"/>
  <c r="AM505" i="1" s="1"/>
  <c r="AL505" i="1"/>
  <c r="AF506" i="1"/>
  <c r="AM506" i="1" s="1"/>
  <c r="AL506" i="1"/>
  <c r="AF507" i="1"/>
  <c r="AM507" i="1" s="1"/>
  <c r="AL507" i="1"/>
  <c r="AF508" i="1"/>
  <c r="AM508" i="1" s="1"/>
  <c r="AL508" i="1"/>
  <c r="AF509" i="1"/>
  <c r="AM509" i="1" s="1"/>
  <c r="AL509" i="1"/>
  <c r="AF510" i="1"/>
  <c r="AM510" i="1" s="1"/>
  <c r="AL510" i="1"/>
  <c r="AF511" i="1"/>
  <c r="AM511" i="1" s="1"/>
  <c r="AL511" i="1"/>
  <c r="AF512" i="1"/>
  <c r="AM512" i="1" s="1"/>
  <c r="AL512" i="1"/>
  <c r="AF513" i="1"/>
  <c r="AM513" i="1" s="1"/>
  <c r="AL513" i="1"/>
  <c r="AF514" i="1"/>
  <c r="AM514" i="1" s="1"/>
  <c r="AL514" i="1"/>
  <c r="AF515" i="1"/>
  <c r="AM515" i="1" s="1"/>
  <c r="AL515" i="1"/>
  <c r="AF516" i="1"/>
  <c r="AM516" i="1" s="1"/>
  <c r="AL516" i="1"/>
  <c r="AF517" i="1"/>
  <c r="AM517" i="1" s="1"/>
  <c r="AL517" i="1"/>
  <c r="AF518" i="1"/>
  <c r="AM518" i="1" s="1"/>
  <c r="AL518" i="1"/>
  <c r="AF519" i="1"/>
  <c r="AM519" i="1" s="1"/>
  <c r="AL519" i="1"/>
  <c r="AF520" i="1"/>
  <c r="AM520" i="1" s="1"/>
  <c r="AL520" i="1"/>
  <c r="AF521" i="1"/>
  <c r="AM521" i="1" s="1"/>
  <c r="AL521" i="1"/>
  <c r="AF522" i="1"/>
  <c r="AM522" i="1" s="1"/>
  <c r="AL522" i="1"/>
  <c r="AF523" i="1"/>
  <c r="AM523" i="1" s="1"/>
  <c r="AL523" i="1"/>
  <c r="AF524" i="1"/>
  <c r="AM524" i="1" s="1"/>
  <c r="AL524" i="1"/>
  <c r="AF525" i="1"/>
  <c r="AM525" i="1" s="1"/>
  <c r="AL525" i="1"/>
  <c r="AF526" i="1"/>
  <c r="AM526" i="1" s="1"/>
  <c r="AL526" i="1"/>
  <c r="AF527" i="1"/>
  <c r="AM527" i="1" s="1"/>
  <c r="AL527" i="1"/>
  <c r="AF528" i="1"/>
  <c r="AM528" i="1" s="1"/>
  <c r="AL528" i="1"/>
  <c r="AF529" i="1"/>
  <c r="AM529" i="1" s="1"/>
  <c r="AL529" i="1"/>
  <c r="AF530" i="1"/>
  <c r="AM530" i="1" s="1"/>
  <c r="AL530" i="1"/>
  <c r="AF531" i="1"/>
  <c r="AM531" i="1" s="1"/>
  <c r="AL531" i="1"/>
  <c r="AF532" i="1"/>
  <c r="AM532" i="1" s="1"/>
  <c r="AL532" i="1"/>
  <c r="AF533" i="1"/>
  <c r="AM533" i="1" s="1"/>
  <c r="AL533" i="1"/>
  <c r="AF534" i="1"/>
  <c r="AM534" i="1" s="1"/>
  <c r="AL534" i="1"/>
  <c r="AF535" i="1"/>
  <c r="AM535" i="1" s="1"/>
  <c r="AL535" i="1"/>
  <c r="AF536" i="1"/>
  <c r="AM536" i="1" s="1"/>
  <c r="AL536" i="1"/>
  <c r="AF537" i="1"/>
  <c r="AM537" i="1" s="1"/>
  <c r="AL537" i="1"/>
  <c r="AF538" i="1"/>
  <c r="AM538" i="1" s="1"/>
  <c r="AL538" i="1"/>
  <c r="AF539" i="1"/>
  <c r="AM539" i="1" s="1"/>
  <c r="AL539" i="1"/>
  <c r="AF540" i="1"/>
  <c r="AM540" i="1" s="1"/>
  <c r="AL540" i="1"/>
  <c r="AF541" i="1"/>
  <c r="AM541" i="1" s="1"/>
  <c r="AL541" i="1"/>
  <c r="AF542" i="1"/>
  <c r="AM542" i="1" s="1"/>
  <c r="AL542" i="1"/>
  <c r="AF543" i="1"/>
  <c r="AM543" i="1" s="1"/>
  <c r="AL543" i="1"/>
  <c r="AF544" i="1"/>
  <c r="AM544" i="1" s="1"/>
  <c r="AL544" i="1"/>
  <c r="AF545" i="1"/>
  <c r="AM545" i="1" s="1"/>
  <c r="AL545" i="1"/>
  <c r="AF546" i="1"/>
  <c r="AM546" i="1" s="1"/>
  <c r="AL546" i="1"/>
  <c r="AF547" i="1"/>
  <c r="AM547" i="1" s="1"/>
  <c r="AL547" i="1"/>
  <c r="AF548" i="1"/>
  <c r="AM548" i="1" s="1"/>
  <c r="AL548" i="1"/>
  <c r="AF549" i="1"/>
  <c r="AM549" i="1" s="1"/>
  <c r="AL549" i="1"/>
  <c r="AF550" i="1"/>
  <c r="AM550" i="1" s="1"/>
  <c r="AL550" i="1"/>
  <c r="AF551" i="1"/>
  <c r="AM551" i="1" s="1"/>
  <c r="AL551" i="1"/>
  <c r="AF552" i="1"/>
  <c r="AM552" i="1" s="1"/>
  <c r="AL552" i="1"/>
  <c r="AF553" i="1"/>
  <c r="AM553" i="1" s="1"/>
  <c r="AL553" i="1"/>
  <c r="AF554" i="1"/>
  <c r="AM554" i="1" s="1"/>
  <c r="AL554" i="1"/>
  <c r="AF555" i="1"/>
  <c r="AM555" i="1" s="1"/>
  <c r="AL555" i="1"/>
  <c r="AF556" i="1"/>
  <c r="AM556" i="1" s="1"/>
  <c r="AL556" i="1"/>
  <c r="AF557" i="1"/>
  <c r="AM557" i="1" s="1"/>
  <c r="AL557" i="1"/>
  <c r="AF558" i="1"/>
  <c r="AM558" i="1" s="1"/>
  <c r="AL558" i="1"/>
  <c r="AF559" i="1"/>
  <c r="AM559" i="1" s="1"/>
  <c r="AL559" i="1"/>
  <c r="AF560" i="1"/>
  <c r="AM560" i="1" s="1"/>
  <c r="AL560" i="1"/>
  <c r="AF561" i="1"/>
  <c r="AM561" i="1" s="1"/>
  <c r="AL561" i="1"/>
  <c r="AF562" i="1"/>
  <c r="AM562" i="1" s="1"/>
  <c r="AL562" i="1"/>
  <c r="AF563" i="1"/>
  <c r="AM563" i="1" s="1"/>
  <c r="AL563" i="1"/>
  <c r="AF564" i="1"/>
  <c r="AM564" i="1" s="1"/>
  <c r="AL564" i="1"/>
  <c r="AF565" i="1"/>
  <c r="AM565" i="1" s="1"/>
  <c r="AL565" i="1"/>
  <c r="AF566" i="1"/>
  <c r="AM566" i="1" s="1"/>
  <c r="AL566" i="1"/>
  <c r="AF567" i="1"/>
  <c r="AM567" i="1" s="1"/>
  <c r="AL567" i="1"/>
  <c r="AF568" i="1"/>
  <c r="AM568" i="1" s="1"/>
  <c r="AL568" i="1"/>
  <c r="AF569" i="1"/>
  <c r="AM569" i="1" s="1"/>
  <c r="AL569" i="1"/>
  <c r="AF570" i="1"/>
  <c r="AM570" i="1" s="1"/>
  <c r="AL570" i="1"/>
  <c r="AF571" i="1"/>
  <c r="AM571" i="1" s="1"/>
  <c r="AL571" i="1"/>
  <c r="AF572" i="1"/>
  <c r="AM572" i="1" s="1"/>
  <c r="AL572" i="1"/>
  <c r="AF573" i="1"/>
  <c r="AM573" i="1" s="1"/>
  <c r="AL573" i="1"/>
  <c r="AF574" i="1"/>
  <c r="AM574" i="1" s="1"/>
  <c r="AL574" i="1"/>
  <c r="AF575" i="1"/>
  <c r="AM575" i="1" s="1"/>
  <c r="AL575" i="1"/>
  <c r="AF576" i="1"/>
  <c r="AM576" i="1" s="1"/>
  <c r="AL576" i="1"/>
  <c r="AF577" i="1"/>
  <c r="AM577" i="1" s="1"/>
  <c r="AL577" i="1"/>
  <c r="AF578" i="1"/>
  <c r="AM578" i="1" s="1"/>
  <c r="AL578" i="1"/>
  <c r="AF579" i="1"/>
  <c r="AM579" i="1" s="1"/>
  <c r="AL579" i="1"/>
  <c r="AF580" i="1"/>
  <c r="AM580" i="1" s="1"/>
  <c r="AL580" i="1"/>
  <c r="AF581" i="1"/>
  <c r="AM581" i="1" s="1"/>
  <c r="AL581" i="1"/>
  <c r="AF582" i="1"/>
  <c r="AM582" i="1" s="1"/>
  <c r="AL582" i="1"/>
  <c r="AF583" i="1"/>
  <c r="AM583" i="1" s="1"/>
  <c r="AL583" i="1"/>
  <c r="AF584" i="1"/>
  <c r="AM584" i="1" s="1"/>
  <c r="AL584" i="1"/>
  <c r="AF585" i="1"/>
  <c r="AM585" i="1" s="1"/>
  <c r="AL585" i="1"/>
  <c r="AF586" i="1"/>
  <c r="AM586" i="1" s="1"/>
  <c r="AL586" i="1"/>
  <c r="AF587" i="1"/>
  <c r="AM587" i="1" s="1"/>
  <c r="AL587" i="1"/>
  <c r="AF588" i="1"/>
  <c r="AM588" i="1" s="1"/>
  <c r="AL588" i="1"/>
  <c r="AF589" i="1"/>
  <c r="AM589" i="1" s="1"/>
  <c r="AL589" i="1"/>
  <c r="AF590" i="1"/>
  <c r="AM590" i="1" s="1"/>
  <c r="AL590" i="1"/>
  <c r="AF591" i="1"/>
  <c r="AM591" i="1" s="1"/>
  <c r="AL591" i="1"/>
  <c r="AF592" i="1"/>
  <c r="AM592" i="1" s="1"/>
  <c r="AL592" i="1"/>
  <c r="AF593" i="1"/>
  <c r="AM593" i="1" s="1"/>
  <c r="AL593" i="1"/>
  <c r="AF594" i="1"/>
  <c r="AM594" i="1" s="1"/>
  <c r="AL594" i="1"/>
  <c r="AF595" i="1"/>
  <c r="AM595" i="1" s="1"/>
  <c r="AL595" i="1"/>
  <c r="AF596" i="1"/>
  <c r="AM596" i="1" s="1"/>
  <c r="AL596" i="1"/>
  <c r="AF597" i="1"/>
  <c r="AM597" i="1" s="1"/>
  <c r="AL597" i="1"/>
  <c r="AF598" i="1"/>
  <c r="AM598" i="1" s="1"/>
  <c r="AL598" i="1"/>
  <c r="AF599" i="1"/>
  <c r="AM599" i="1" s="1"/>
  <c r="AL599" i="1"/>
  <c r="AF600" i="1"/>
  <c r="AM600" i="1" s="1"/>
  <c r="AL600" i="1"/>
  <c r="AF601" i="1"/>
  <c r="AM601" i="1" s="1"/>
  <c r="AL601" i="1"/>
  <c r="AF602" i="1"/>
  <c r="AM602" i="1" s="1"/>
  <c r="AL602" i="1"/>
  <c r="AF603" i="1"/>
  <c r="AM603" i="1" s="1"/>
  <c r="AL603" i="1"/>
  <c r="AF604" i="1"/>
  <c r="AM604" i="1" s="1"/>
  <c r="AL604" i="1"/>
  <c r="AF605" i="1"/>
  <c r="AM605" i="1" s="1"/>
  <c r="AL605" i="1"/>
  <c r="AF606" i="1"/>
  <c r="AM606" i="1" s="1"/>
  <c r="AL606" i="1"/>
  <c r="AF607" i="1"/>
  <c r="AM607" i="1" s="1"/>
  <c r="AL607" i="1"/>
  <c r="AF608" i="1"/>
  <c r="AM608" i="1" s="1"/>
  <c r="AL608" i="1"/>
  <c r="AF609" i="1"/>
  <c r="AM609" i="1" s="1"/>
  <c r="AL609" i="1"/>
  <c r="AF610" i="1"/>
  <c r="AM610" i="1" s="1"/>
  <c r="AL610" i="1"/>
  <c r="AF611" i="1"/>
  <c r="AM611" i="1" s="1"/>
  <c r="AL611" i="1"/>
  <c r="AF612" i="1"/>
  <c r="AM612" i="1" s="1"/>
  <c r="AL612" i="1"/>
  <c r="AF613" i="1"/>
  <c r="AM613" i="1" s="1"/>
  <c r="AL613" i="1"/>
  <c r="AF614" i="1"/>
  <c r="AM614" i="1" s="1"/>
  <c r="AL614" i="1"/>
  <c r="AF615" i="1"/>
  <c r="AM615" i="1" s="1"/>
  <c r="AL615" i="1"/>
  <c r="AF616" i="1"/>
  <c r="AM616" i="1" s="1"/>
  <c r="AL616" i="1"/>
  <c r="AF617" i="1"/>
  <c r="AM617" i="1" s="1"/>
  <c r="AL617" i="1"/>
  <c r="AF618" i="1"/>
  <c r="AM618" i="1" s="1"/>
  <c r="AL618" i="1"/>
  <c r="AF619" i="1"/>
  <c r="AM619" i="1" s="1"/>
  <c r="AL619" i="1"/>
  <c r="AF620" i="1"/>
  <c r="AM620" i="1" s="1"/>
  <c r="AL620" i="1"/>
  <c r="AF621" i="1"/>
  <c r="AM621" i="1" s="1"/>
  <c r="AL621" i="1"/>
  <c r="AF622" i="1"/>
  <c r="AM622" i="1" s="1"/>
  <c r="AL622" i="1"/>
  <c r="AF623" i="1"/>
  <c r="AM623" i="1" s="1"/>
  <c r="AL623" i="1"/>
  <c r="AF624" i="1"/>
  <c r="AM624" i="1" s="1"/>
  <c r="AL624" i="1"/>
  <c r="AF625" i="1"/>
  <c r="AM625" i="1" s="1"/>
  <c r="AL625" i="1"/>
  <c r="AF626" i="1"/>
  <c r="AM626" i="1" s="1"/>
  <c r="AL626" i="1"/>
  <c r="AF627" i="1"/>
  <c r="AM627" i="1" s="1"/>
  <c r="AL627" i="1"/>
  <c r="AF628" i="1"/>
  <c r="AM628" i="1" s="1"/>
  <c r="AL628" i="1"/>
  <c r="AF629" i="1"/>
  <c r="AM629" i="1" s="1"/>
  <c r="AL629" i="1"/>
  <c r="AF630" i="1"/>
  <c r="AM630" i="1" s="1"/>
  <c r="AL630" i="1"/>
  <c r="AF631" i="1"/>
  <c r="AM631" i="1" s="1"/>
  <c r="AL631" i="1"/>
  <c r="AF632" i="1"/>
  <c r="AM632" i="1" s="1"/>
  <c r="AL632" i="1"/>
  <c r="AF633" i="1"/>
  <c r="AM633" i="1" s="1"/>
  <c r="AL633" i="1"/>
  <c r="AF634" i="1"/>
  <c r="AM634" i="1" s="1"/>
  <c r="AL634" i="1"/>
  <c r="AF635" i="1"/>
  <c r="AM635" i="1" s="1"/>
  <c r="AL635" i="1"/>
  <c r="AF636" i="1"/>
  <c r="AM636" i="1" s="1"/>
  <c r="AL636" i="1"/>
  <c r="AF637" i="1"/>
  <c r="AM637" i="1" s="1"/>
  <c r="AL637" i="1"/>
  <c r="AF638" i="1"/>
  <c r="AM638" i="1" s="1"/>
  <c r="AL638" i="1"/>
  <c r="AF639" i="1"/>
  <c r="AM639" i="1" s="1"/>
  <c r="AL639" i="1"/>
  <c r="AF640" i="1"/>
  <c r="AM640" i="1" s="1"/>
  <c r="AL640" i="1"/>
  <c r="AF641" i="1"/>
  <c r="AM641" i="1" s="1"/>
  <c r="AL641" i="1"/>
  <c r="AF642" i="1"/>
  <c r="AM642" i="1" s="1"/>
  <c r="AL642" i="1"/>
  <c r="AF643" i="1"/>
  <c r="AM643" i="1" s="1"/>
  <c r="AL643" i="1"/>
  <c r="AF644" i="1"/>
  <c r="AM644" i="1" s="1"/>
  <c r="AL644" i="1"/>
  <c r="AF645" i="1"/>
  <c r="AM645" i="1" s="1"/>
  <c r="AL645" i="1"/>
  <c r="AF646" i="1"/>
  <c r="AM646" i="1" s="1"/>
  <c r="AL646" i="1"/>
  <c r="AF647" i="1"/>
  <c r="AM647" i="1" s="1"/>
  <c r="AL647" i="1"/>
  <c r="AF648" i="1"/>
  <c r="AM648" i="1" s="1"/>
  <c r="AL648" i="1"/>
  <c r="AF649" i="1"/>
  <c r="AM649" i="1" s="1"/>
  <c r="AL649" i="1"/>
  <c r="AF650" i="1"/>
  <c r="AM650" i="1" s="1"/>
  <c r="AL650" i="1"/>
  <c r="AF651" i="1"/>
  <c r="AM651" i="1" s="1"/>
  <c r="AL651" i="1"/>
  <c r="AF652" i="1"/>
  <c r="AM652" i="1" s="1"/>
  <c r="AL652" i="1"/>
  <c r="AF653" i="1"/>
  <c r="AM653" i="1" s="1"/>
  <c r="AL653" i="1"/>
  <c r="AF654" i="1"/>
  <c r="AM654" i="1" s="1"/>
  <c r="AL654" i="1"/>
  <c r="AF655" i="1"/>
  <c r="AM655" i="1" s="1"/>
  <c r="AL655" i="1"/>
  <c r="AF656" i="1"/>
  <c r="AM656" i="1" s="1"/>
  <c r="AL656" i="1"/>
  <c r="AF657" i="1"/>
  <c r="AM657" i="1" s="1"/>
  <c r="AL657" i="1"/>
  <c r="AF658" i="1"/>
  <c r="AM658" i="1" s="1"/>
  <c r="AL658" i="1"/>
  <c r="AF659" i="1"/>
  <c r="AM659" i="1" s="1"/>
  <c r="AL659" i="1"/>
  <c r="AF660" i="1"/>
  <c r="AM660" i="1" s="1"/>
  <c r="AL660" i="1"/>
  <c r="AF661" i="1"/>
  <c r="AM661" i="1" s="1"/>
  <c r="AL661" i="1"/>
  <c r="AF662" i="1"/>
  <c r="AM662" i="1" s="1"/>
  <c r="AL662" i="1"/>
  <c r="AF663" i="1"/>
  <c r="AM663" i="1" s="1"/>
  <c r="AL663" i="1"/>
  <c r="AF664" i="1"/>
  <c r="AM664" i="1" s="1"/>
  <c r="AL664" i="1"/>
  <c r="AF665" i="1"/>
  <c r="AM665" i="1" s="1"/>
  <c r="AL665" i="1"/>
  <c r="AF666" i="1"/>
  <c r="AM666" i="1" s="1"/>
  <c r="AL666" i="1"/>
  <c r="AF667" i="1"/>
  <c r="AM667" i="1" s="1"/>
  <c r="AL667" i="1"/>
  <c r="AF668" i="1"/>
  <c r="AM668" i="1" s="1"/>
  <c r="AL668" i="1"/>
  <c r="AF669" i="1"/>
  <c r="AM669" i="1" s="1"/>
  <c r="AL669" i="1"/>
  <c r="AF670" i="1"/>
  <c r="AM670" i="1" s="1"/>
  <c r="AL670" i="1"/>
  <c r="AF671" i="1"/>
  <c r="AM671" i="1" s="1"/>
  <c r="AL671" i="1"/>
  <c r="AF672" i="1"/>
  <c r="AM672" i="1" s="1"/>
  <c r="AL672" i="1"/>
  <c r="AF673" i="1"/>
  <c r="AM673" i="1" s="1"/>
  <c r="AL673" i="1"/>
  <c r="AF674" i="1"/>
  <c r="AM674" i="1" s="1"/>
  <c r="AL674" i="1"/>
  <c r="AF675" i="1"/>
  <c r="AM675" i="1" s="1"/>
  <c r="AL675" i="1"/>
  <c r="AF676" i="1"/>
  <c r="AM676" i="1" s="1"/>
  <c r="AL676" i="1"/>
  <c r="AF677" i="1"/>
  <c r="AM677" i="1" s="1"/>
  <c r="AL677" i="1"/>
  <c r="AF678" i="1"/>
  <c r="AM678" i="1" s="1"/>
  <c r="AL678" i="1"/>
  <c r="AF679" i="1"/>
  <c r="AM679" i="1" s="1"/>
  <c r="AL679" i="1"/>
  <c r="AF680" i="1"/>
  <c r="AM680" i="1" s="1"/>
  <c r="AL680" i="1"/>
  <c r="AF681" i="1"/>
  <c r="AM681" i="1" s="1"/>
  <c r="AL681" i="1"/>
  <c r="AF682" i="1"/>
  <c r="AM682" i="1" s="1"/>
  <c r="AL682" i="1"/>
  <c r="AF683" i="1"/>
  <c r="AM683" i="1" s="1"/>
  <c r="AL683" i="1"/>
  <c r="AF684" i="1"/>
  <c r="AM684" i="1" s="1"/>
  <c r="AL684" i="1"/>
  <c r="AF685" i="1"/>
  <c r="AM685" i="1" s="1"/>
  <c r="AL685" i="1"/>
  <c r="AF686" i="1"/>
  <c r="AM686" i="1" s="1"/>
  <c r="AL686" i="1"/>
  <c r="AF687" i="1"/>
  <c r="AM687" i="1" s="1"/>
  <c r="AL687" i="1"/>
  <c r="AF688" i="1"/>
  <c r="AM688" i="1" s="1"/>
  <c r="AL688" i="1"/>
  <c r="AF689" i="1"/>
  <c r="AM689" i="1" s="1"/>
  <c r="AL689" i="1"/>
  <c r="AF690" i="1"/>
  <c r="AM690" i="1" s="1"/>
  <c r="AL690" i="1"/>
  <c r="AF691" i="1"/>
  <c r="AM691" i="1" s="1"/>
  <c r="AL691" i="1"/>
  <c r="AF692" i="1"/>
  <c r="AM692" i="1" s="1"/>
  <c r="AL692" i="1"/>
  <c r="AF693" i="1"/>
  <c r="AM693" i="1" s="1"/>
  <c r="AL693" i="1"/>
  <c r="AF694" i="1"/>
  <c r="AM694" i="1" s="1"/>
  <c r="AL694" i="1"/>
  <c r="AF695" i="1"/>
  <c r="AM695" i="1" s="1"/>
  <c r="AL695" i="1"/>
  <c r="AF696" i="1"/>
  <c r="AM696" i="1" s="1"/>
  <c r="AL696" i="1"/>
  <c r="AF697" i="1"/>
  <c r="AM697" i="1" s="1"/>
  <c r="AL697" i="1"/>
  <c r="AF698" i="1"/>
  <c r="AM698" i="1" s="1"/>
  <c r="AL698" i="1"/>
  <c r="AF699" i="1"/>
  <c r="AM699" i="1" s="1"/>
  <c r="AL699" i="1"/>
  <c r="AF700" i="1"/>
  <c r="AM700" i="1" s="1"/>
  <c r="AL700" i="1"/>
  <c r="AF701" i="1"/>
  <c r="AM701" i="1" s="1"/>
  <c r="AL701" i="1"/>
  <c r="AF702" i="1"/>
  <c r="AM702" i="1" s="1"/>
  <c r="AL702" i="1"/>
  <c r="AF703" i="1"/>
  <c r="AM703" i="1" s="1"/>
  <c r="AL703" i="1"/>
  <c r="AF704" i="1"/>
  <c r="AM704" i="1" s="1"/>
  <c r="AL704" i="1"/>
  <c r="AF705" i="1"/>
  <c r="AM705" i="1" s="1"/>
  <c r="AL705" i="1"/>
  <c r="AF706" i="1"/>
  <c r="AM706" i="1" s="1"/>
  <c r="AL706" i="1"/>
  <c r="AF707" i="1"/>
  <c r="AM707" i="1" s="1"/>
  <c r="AL707" i="1"/>
  <c r="AF708" i="1"/>
  <c r="AM708" i="1" s="1"/>
  <c r="AL708" i="1"/>
  <c r="AF709" i="1"/>
  <c r="AM709" i="1" s="1"/>
  <c r="AL709" i="1"/>
  <c r="AF710" i="1"/>
  <c r="AM710" i="1" s="1"/>
  <c r="AL710" i="1"/>
  <c r="AF711" i="1"/>
  <c r="AM711" i="1" s="1"/>
  <c r="AL711" i="1"/>
  <c r="AF712" i="1"/>
  <c r="AM712" i="1" s="1"/>
  <c r="AL712" i="1"/>
  <c r="AF713" i="1"/>
  <c r="AM713" i="1" s="1"/>
  <c r="AL713" i="1"/>
  <c r="AF714" i="1"/>
  <c r="AM714" i="1" s="1"/>
  <c r="AL714" i="1"/>
  <c r="AF715" i="1"/>
  <c r="AM715" i="1" s="1"/>
  <c r="AL715" i="1"/>
  <c r="AF716" i="1"/>
  <c r="AM716" i="1" s="1"/>
  <c r="AL716" i="1"/>
  <c r="AF717" i="1"/>
  <c r="AM717" i="1" s="1"/>
  <c r="AL717" i="1"/>
  <c r="AF718" i="1"/>
  <c r="AM718" i="1" s="1"/>
  <c r="AL718" i="1"/>
  <c r="AF719" i="1"/>
  <c r="AM719" i="1" s="1"/>
  <c r="AL719" i="1"/>
  <c r="AF720" i="1"/>
  <c r="AM720" i="1" s="1"/>
  <c r="AL720" i="1"/>
  <c r="AF721" i="1"/>
  <c r="AM721" i="1" s="1"/>
  <c r="AL721" i="1"/>
  <c r="AF722" i="1"/>
  <c r="AM722" i="1" s="1"/>
  <c r="AL722" i="1"/>
  <c r="AF723" i="1"/>
  <c r="AM723" i="1" s="1"/>
  <c r="AL723" i="1"/>
  <c r="AF724" i="1"/>
  <c r="AM724" i="1" s="1"/>
  <c r="AL724" i="1"/>
  <c r="AF725" i="1"/>
  <c r="AM725" i="1" s="1"/>
  <c r="AL725" i="1"/>
  <c r="AF726" i="1"/>
  <c r="AM726" i="1" s="1"/>
  <c r="AL726" i="1"/>
  <c r="AF727" i="1"/>
  <c r="AM727" i="1" s="1"/>
  <c r="AL727" i="1"/>
  <c r="AF728" i="1"/>
  <c r="AM728" i="1" s="1"/>
  <c r="AL728" i="1"/>
  <c r="AF729" i="1"/>
  <c r="AM729" i="1" s="1"/>
  <c r="AL729" i="1"/>
  <c r="AF730" i="1"/>
  <c r="AM730" i="1" s="1"/>
  <c r="AL730" i="1"/>
  <c r="AF731" i="1"/>
  <c r="AM731" i="1" s="1"/>
  <c r="AL731" i="1"/>
  <c r="AF732" i="1"/>
  <c r="AM732" i="1" s="1"/>
  <c r="AL732" i="1"/>
  <c r="AF733" i="1"/>
  <c r="AM733" i="1" s="1"/>
  <c r="AL733" i="1"/>
  <c r="AF734" i="1"/>
  <c r="AM734" i="1" s="1"/>
  <c r="AL734" i="1"/>
  <c r="AF735" i="1"/>
  <c r="AM735" i="1" s="1"/>
  <c r="AL735" i="1"/>
  <c r="AF736" i="1"/>
  <c r="AM736" i="1" s="1"/>
  <c r="AL736" i="1"/>
  <c r="AF737" i="1"/>
  <c r="AM737" i="1" s="1"/>
  <c r="AL737" i="1"/>
  <c r="AF738" i="1"/>
  <c r="AM738" i="1" s="1"/>
  <c r="AL738" i="1"/>
  <c r="AF739" i="1"/>
  <c r="AM739" i="1" s="1"/>
  <c r="AL739" i="1"/>
  <c r="AF740" i="1"/>
  <c r="AM740" i="1" s="1"/>
  <c r="AL740" i="1"/>
  <c r="AF741" i="1"/>
  <c r="AM741" i="1" s="1"/>
  <c r="AL741" i="1"/>
  <c r="AF742" i="1"/>
  <c r="AM742" i="1" s="1"/>
  <c r="AL742" i="1"/>
  <c r="AF743" i="1"/>
  <c r="AM743" i="1" s="1"/>
  <c r="AL743" i="1"/>
  <c r="AF744" i="1"/>
  <c r="AM744" i="1" s="1"/>
  <c r="AL744" i="1"/>
  <c r="AF745" i="1"/>
  <c r="AM745" i="1" s="1"/>
  <c r="AL745" i="1"/>
  <c r="AF746" i="1"/>
  <c r="AM746" i="1" s="1"/>
  <c r="AL746" i="1"/>
  <c r="AF747" i="1"/>
  <c r="AM747" i="1" s="1"/>
  <c r="AL747" i="1"/>
  <c r="AF748" i="1"/>
  <c r="AM748" i="1" s="1"/>
  <c r="AL748" i="1"/>
  <c r="AF749" i="1"/>
  <c r="AM749" i="1" s="1"/>
  <c r="AL749" i="1"/>
  <c r="AF750" i="1"/>
  <c r="AM750" i="1" s="1"/>
  <c r="AL750" i="1"/>
  <c r="AF751" i="1"/>
  <c r="AM751" i="1" s="1"/>
  <c r="AL751" i="1"/>
  <c r="AF752" i="1"/>
  <c r="AM752" i="1" s="1"/>
  <c r="AL752" i="1"/>
  <c r="AF753" i="1"/>
  <c r="AM753" i="1" s="1"/>
  <c r="AL753" i="1"/>
  <c r="AF754" i="1"/>
  <c r="AM754" i="1" s="1"/>
  <c r="AL754" i="1"/>
  <c r="AF755" i="1"/>
  <c r="AM755" i="1" s="1"/>
  <c r="AL755" i="1"/>
  <c r="AF756" i="1"/>
  <c r="AM756" i="1" s="1"/>
  <c r="AL756" i="1"/>
  <c r="AF757" i="1"/>
  <c r="AM757" i="1" s="1"/>
  <c r="AL757" i="1"/>
  <c r="AF758" i="1"/>
  <c r="AM758" i="1" s="1"/>
  <c r="AL758" i="1"/>
  <c r="AF759" i="1"/>
  <c r="AM759" i="1" s="1"/>
  <c r="AL759" i="1"/>
  <c r="AF760" i="1"/>
  <c r="AM760" i="1" s="1"/>
  <c r="AL760" i="1"/>
  <c r="AF761" i="1"/>
  <c r="AM761" i="1" s="1"/>
  <c r="AL761" i="1"/>
  <c r="AF762" i="1"/>
  <c r="AM762" i="1" s="1"/>
  <c r="AL762" i="1"/>
  <c r="AF763" i="1"/>
  <c r="AM763" i="1" s="1"/>
  <c r="AL763" i="1"/>
  <c r="AF764" i="1"/>
  <c r="AM764" i="1" s="1"/>
  <c r="AL764" i="1"/>
  <c r="AF765" i="1"/>
  <c r="AM765" i="1" s="1"/>
  <c r="AL765" i="1"/>
  <c r="AF766" i="1"/>
  <c r="AM766" i="1" s="1"/>
  <c r="AL766" i="1"/>
  <c r="AF767" i="1"/>
  <c r="AM767" i="1" s="1"/>
  <c r="AL767" i="1"/>
  <c r="AF768" i="1"/>
  <c r="AM768" i="1" s="1"/>
  <c r="AL768" i="1"/>
  <c r="AF769" i="1"/>
  <c r="AM769" i="1" s="1"/>
  <c r="AL769" i="1"/>
  <c r="AF770" i="1"/>
  <c r="AM770" i="1" s="1"/>
  <c r="AL770" i="1"/>
  <c r="AF771" i="1"/>
  <c r="AM771" i="1" s="1"/>
  <c r="AL771" i="1"/>
  <c r="AF772" i="1"/>
  <c r="AM772" i="1" s="1"/>
  <c r="AL772" i="1"/>
  <c r="AF773" i="1"/>
  <c r="AM773" i="1" s="1"/>
  <c r="AL773" i="1"/>
  <c r="AF774" i="1"/>
  <c r="AM774" i="1" s="1"/>
  <c r="AL774" i="1"/>
  <c r="AF775" i="1"/>
  <c r="AM775" i="1" s="1"/>
  <c r="AL775" i="1"/>
  <c r="AF776" i="1"/>
  <c r="AM776" i="1" s="1"/>
  <c r="AL776" i="1"/>
  <c r="AF777" i="1"/>
  <c r="AM777" i="1" s="1"/>
  <c r="AL777" i="1"/>
  <c r="AF778" i="1"/>
  <c r="AM778" i="1" s="1"/>
  <c r="AL778" i="1"/>
  <c r="AF779" i="1"/>
  <c r="AM779" i="1" s="1"/>
  <c r="AL779" i="1"/>
  <c r="AF780" i="1"/>
  <c r="AM780" i="1" s="1"/>
  <c r="AL780" i="1"/>
  <c r="AF781" i="1"/>
  <c r="AM781" i="1" s="1"/>
  <c r="AL781" i="1"/>
  <c r="AF782" i="1"/>
  <c r="AM782" i="1" s="1"/>
  <c r="AL782" i="1"/>
  <c r="AF783" i="1"/>
  <c r="AM783" i="1" s="1"/>
  <c r="AL783" i="1"/>
  <c r="AF784" i="1"/>
  <c r="AM784" i="1" s="1"/>
  <c r="AL784" i="1"/>
  <c r="AF785" i="1"/>
  <c r="AM785" i="1" s="1"/>
  <c r="AL785" i="1"/>
  <c r="AF786" i="1"/>
  <c r="AM786" i="1" s="1"/>
  <c r="AL786" i="1"/>
  <c r="AF787" i="1"/>
  <c r="AM787" i="1" s="1"/>
  <c r="AL787" i="1"/>
  <c r="AF788" i="1"/>
  <c r="AM788" i="1" s="1"/>
  <c r="AL788" i="1"/>
  <c r="AF789" i="1"/>
  <c r="AM789" i="1" s="1"/>
  <c r="AL789" i="1"/>
  <c r="AF790" i="1"/>
  <c r="AM790" i="1" s="1"/>
  <c r="AL790" i="1"/>
  <c r="AF791" i="1"/>
  <c r="AM791" i="1" s="1"/>
  <c r="AL791" i="1"/>
  <c r="AF792" i="1"/>
  <c r="AM792" i="1" s="1"/>
  <c r="AL792" i="1"/>
  <c r="AF793" i="1"/>
  <c r="AM793" i="1" s="1"/>
  <c r="AL793" i="1"/>
  <c r="AF794" i="1"/>
  <c r="AM794" i="1" s="1"/>
  <c r="AL794" i="1"/>
  <c r="AF795" i="1"/>
  <c r="AM795" i="1" s="1"/>
  <c r="AL795" i="1"/>
  <c r="AF796" i="1"/>
  <c r="AM796" i="1" s="1"/>
  <c r="AL796" i="1"/>
  <c r="AF797" i="1"/>
  <c r="AM797" i="1" s="1"/>
  <c r="AL797" i="1"/>
  <c r="AF798" i="1"/>
  <c r="AM798" i="1" s="1"/>
  <c r="AL798" i="1"/>
  <c r="AF799" i="1"/>
  <c r="AM799" i="1" s="1"/>
  <c r="AL799" i="1"/>
  <c r="AF800" i="1"/>
  <c r="AM800" i="1" s="1"/>
  <c r="AL800" i="1"/>
  <c r="AF801" i="1"/>
  <c r="AM801" i="1" s="1"/>
  <c r="AL801" i="1"/>
  <c r="AF802" i="1"/>
  <c r="AM802" i="1" s="1"/>
  <c r="AL802" i="1"/>
  <c r="AF803" i="1"/>
  <c r="AM803" i="1" s="1"/>
  <c r="AL803" i="1"/>
  <c r="AF804" i="1"/>
  <c r="AM804" i="1" s="1"/>
  <c r="AL804" i="1"/>
  <c r="AF805" i="1"/>
  <c r="AM805" i="1" s="1"/>
  <c r="AL805" i="1"/>
  <c r="AF806" i="1"/>
  <c r="AM806" i="1" s="1"/>
  <c r="AL806" i="1"/>
  <c r="AF807" i="1"/>
  <c r="AM807" i="1" s="1"/>
  <c r="AL807" i="1"/>
  <c r="AF808" i="1"/>
  <c r="AM808" i="1" s="1"/>
  <c r="AL808" i="1"/>
  <c r="AF809" i="1"/>
  <c r="AM809" i="1" s="1"/>
  <c r="AL809" i="1"/>
  <c r="AF810" i="1"/>
  <c r="AM810" i="1" s="1"/>
  <c r="AL810" i="1"/>
  <c r="AF811" i="1"/>
  <c r="AM811" i="1" s="1"/>
  <c r="AL811" i="1"/>
  <c r="AF812" i="1"/>
  <c r="AM812" i="1" s="1"/>
  <c r="AL812" i="1"/>
  <c r="AF813" i="1"/>
  <c r="AM813" i="1" s="1"/>
  <c r="AL813" i="1"/>
  <c r="AF814" i="1"/>
  <c r="AM814" i="1" s="1"/>
  <c r="AL814" i="1"/>
  <c r="AF815" i="1"/>
  <c r="AM815" i="1" s="1"/>
  <c r="AL815" i="1"/>
  <c r="AF816" i="1"/>
  <c r="AM816" i="1" s="1"/>
  <c r="AL816" i="1"/>
  <c r="AF817" i="1"/>
  <c r="AM817" i="1" s="1"/>
  <c r="AL817" i="1"/>
  <c r="AF818" i="1"/>
  <c r="AM818" i="1" s="1"/>
  <c r="AL818" i="1"/>
  <c r="AF819" i="1"/>
  <c r="AM819" i="1" s="1"/>
  <c r="AL819" i="1"/>
  <c r="AF820" i="1"/>
  <c r="AM820" i="1" s="1"/>
  <c r="AL820" i="1"/>
  <c r="AF821" i="1"/>
  <c r="AM821" i="1" s="1"/>
  <c r="AL821" i="1"/>
  <c r="AF822" i="1"/>
  <c r="AM822" i="1" s="1"/>
  <c r="AL822" i="1"/>
  <c r="AF823" i="1"/>
  <c r="AM823" i="1" s="1"/>
  <c r="AL823" i="1"/>
  <c r="AF824" i="1"/>
  <c r="AM824" i="1" s="1"/>
  <c r="AL824" i="1"/>
  <c r="AF825" i="1"/>
  <c r="AM825" i="1" s="1"/>
  <c r="AL825" i="1"/>
  <c r="AF826" i="1"/>
  <c r="AM826" i="1" s="1"/>
  <c r="AL826" i="1"/>
  <c r="AF827" i="1"/>
  <c r="AM827" i="1" s="1"/>
  <c r="AL827" i="1"/>
  <c r="AF828" i="1"/>
  <c r="AM828" i="1" s="1"/>
  <c r="AL828" i="1"/>
  <c r="AF829" i="1"/>
  <c r="AM829" i="1" s="1"/>
  <c r="AL829" i="1"/>
  <c r="AF830" i="1"/>
  <c r="AM830" i="1" s="1"/>
  <c r="AL830" i="1"/>
  <c r="AF831" i="1"/>
  <c r="AM831" i="1" s="1"/>
  <c r="AL831" i="1"/>
  <c r="AF832" i="1"/>
  <c r="AM832" i="1" s="1"/>
  <c r="AL832" i="1"/>
  <c r="AF833" i="1"/>
  <c r="AM833" i="1" s="1"/>
  <c r="AL833" i="1"/>
  <c r="AF834" i="1"/>
  <c r="AM834" i="1" s="1"/>
  <c r="AL834" i="1"/>
  <c r="AF835" i="1"/>
  <c r="AM835" i="1" s="1"/>
  <c r="AL835" i="1"/>
  <c r="AF836" i="1"/>
  <c r="AM836" i="1" s="1"/>
  <c r="AL836" i="1"/>
  <c r="AF837" i="1"/>
  <c r="AM837" i="1" s="1"/>
  <c r="AL837" i="1"/>
  <c r="AF838" i="1"/>
  <c r="AM838" i="1" s="1"/>
  <c r="AL838" i="1"/>
  <c r="AF839" i="1"/>
  <c r="AM839" i="1" s="1"/>
  <c r="AL839" i="1"/>
  <c r="AF840" i="1"/>
  <c r="AM840" i="1" s="1"/>
  <c r="AL840" i="1"/>
  <c r="AF841" i="1"/>
  <c r="AM841" i="1" s="1"/>
  <c r="AL841" i="1"/>
  <c r="AF842" i="1"/>
  <c r="AM842" i="1" s="1"/>
  <c r="AL842" i="1"/>
  <c r="AF843" i="1"/>
  <c r="AM843" i="1" s="1"/>
  <c r="AL843" i="1"/>
  <c r="AF844" i="1"/>
  <c r="AM844" i="1" s="1"/>
  <c r="AL844" i="1"/>
  <c r="AF845" i="1"/>
  <c r="AM845" i="1" s="1"/>
  <c r="AL845" i="1"/>
  <c r="AF846" i="1"/>
  <c r="AM846" i="1" s="1"/>
  <c r="AL846" i="1"/>
  <c r="AF847" i="1"/>
  <c r="AM847" i="1" s="1"/>
  <c r="AL847" i="1"/>
  <c r="AF848" i="1"/>
  <c r="AM848" i="1" s="1"/>
  <c r="AL848" i="1"/>
  <c r="AF849" i="1"/>
  <c r="AM849" i="1" s="1"/>
  <c r="AL849" i="1"/>
  <c r="AF850" i="1"/>
  <c r="AM850" i="1" s="1"/>
  <c r="AL850" i="1"/>
  <c r="AF851" i="1"/>
  <c r="AM851" i="1" s="1"/>
  <c r="AL851" i="1"/>
  <c r="AF852" i="1"/>
  <c r="AM852" i="1" s="1"/>
  <c r="AL852" i="1"/>
  <c r="AF853" i="1"/>
  <c r="AM853" i="1" s="1"/>
  <c r="AL853" i="1"/>
  <c r="AF854" i="1"/>
  <c r="AM854" i="1" s="1"/>
  <c r="AL854" i="1"/>
  <c r="AF855" i="1"/>
  <c r="AM855" i="1" s="1"/>
  <c r="AL855" i="1"/>
  <c r="AF856" i="1"/>
  <c r="AM856" i="1" s="1"/>
  <c r="AL856" i="1"/>
  <c r="AF857" i="1"/>
  <c r="AM857" i="1" s="1"/>
  <c r="AL857" i="1"/>
  <c r="AF858" i="1"/>
  <c r="AM858" i="1" s="1"/>
  <c r="AL858" i="1"/>
  <c r="AF859" i="1"/>
  <c r="AM859" i="1" s="1"/>
  <c r="AL859" i="1"/>
  <c r="AF860" i="1"/>
  <c r="AM860" i="1" s="1"/>
  <c r="AL860" i="1"/>
  <c r="AF861" i="1"/>
  <c r="AM861" i="1" s="1"/>
  <c r="AL861" i="1"/>
  <c r="AF862" i="1"/>
  <c r="AM862" i="1" s="1"/>
  <c r="AL862" i="1"/>
  <c r="AF863" i="1"/>
  <c r="AM863" i="1" s="1"/>
  <c r="AL863" i="1"/>
  <c r="AF864" i="1"/>
  <c r="AM864" i="1" s="1"/>
  <c r="AL864" i="1"/>
  <c r="AF865" i="1"/>
  <c r="AM865" i="1" s="1"/>
  <c r="AL865" i="1"/>
  <c r="AF866" i="1"/>
  <c r="AM866" i="1" s="1"/>
  <c r="AL866" i="1"/>
  <c r="AF867" i="1"/>
  <c r="AM867" i="1" s="1"/>
  <c r="AL867" i="1"/>
  <c r="AF868" i="1"/>
  <c r="AM868" i="1" s="1"/>
  <c r="AL868" i="1"/>
  <c r="AF869" i="1"/>
  <c r="AM869" i="1" s="1"/>
  <c r="AL869" i="1"/>
  <c r="AF870" i="1"/>
  <c r="AM870" i="1" s="1"/>
  <c r="AL870" i="1"/>
  <c r="AF871" i="1"/>
  <c r="AM871" i="1" s="1"/>
  <c r="AL871" i="1"/>
  <c r="AF872" i="1"/>
  <c r="AM872" i="1" s="1"/>
  <c r="AL872" i="1"/>
  <c r="AF873" i="1"/>
  <c r="AM873" i="1" s="1"/>
  <c r="AL873" i="1"/>
  <c r="AF874" i="1"/>
  <c r="AM874" i="1" s="1"/>
  <c r="AL874" i="1"/>
  <c r="AF875" i="1"/>
  <c r="AM875" i="1" s="1"/>
  <c r="AL875" i="1"/>
  <c r="AF876" i="1"/>
  <c r="AM876" i="1" s="1"/>
  <c r="AL876" i="1"/>
  <c r="AF877" i="1"/>
  <c r="AM877" i="1" s="1"/>
  <c r="AL877" i="1"/>
  <c r="AF878" i="1"/>
  <c r="AM878" i="1" s="1"/>
  <c r="AL878" i="1"/>
  <c r="AF879" i="1"/>
  <c r="AM879" i="1" s="1"/>
  <c r="AL879" i="1"/>
  <c r="AF880" i="1"/>
  <c r="AM880" i="1" s="1"/>
  <c r="AL880" i="1"/>
  <c r="AF881" i="1"/>
  <c r="AM881" i="1" s="1"/>
  <c r="AL881" i="1"/>
  <c r="AF882" i="1"/>
  <c r="AM882" i="1" s="1"/>
  <c r="AL882" i="1"/>
  <c r="AF883" i="1"/>
  <c r="AM883" i="1" s="1"/>
  <c r="AL883" i="1"/>
  <c r="AF884" i="1"/>
  <c r="AM884" i="1" s="1"/>
  <c r="AL884" i="1"/>
  <c r="AF885" i="1"/>
  <c r="AM885" i="1" s="1"/>
  <c r="AL885" i="1"/>
  <c r="AF886" i="1"/>
  <c r="AM886" i="1" s="1"/>
  <c r="AL886" i="1"/>
  <c r="AF887" i="1"/>
  <c r="AM887" i="1" s="1"/>
  <c r="AL887" i="1"/>
  <c r="AF888" i="1"/>
  <c r="AM888" i="1" s="1"/>
  <c r="AL888" i="1"/>
  <c r="AF889" i="1"/>
  <c r="AM889" i="1" s="1"/>
  <c r="AL889" i="1"/>
  <c r="AF890" i="1"/>
  <c r="AM890" i="1" s="1"/>
  <c r="AL890" i="1"/>
  <c r="AF891" i="1"/>
  <c r="AM891" i="1" s="1"/>
  <c r="AL891" i="1"/>
  <c r="AF892" i="1"/>
  <c r="AM892" i="1" s="1"/>
  <c r="AL892" i="1"/>
  <c r="AF893" i="1"/>
  <c r="AM893" i="1" s="1"/>
  <c r="AL893" i="1"/>
  <c r="AF894" i="1"/>
  <c r="AM894" i="1" s="1"/>
  <c r="AL894" i="1"/>
  <c r="AF895" i="1"/>
  <c r="AM895" i="1" s="1"/>
  <c r="AL895" i="1"/>
  <c r="AF896" i="1"/>
  <c r="AM896" i="1" s="1"/>
  <c r="AL896" i="1"/>
  <c r="AF897" i="1"/>
  <c r="AM897" i="1" s="1"/>
  <c r="AL897" i="1"/>
  <c r="AF898" i="1"/>
  <c r="AM898" i="1" s="1"/>
  <c r="AL898" i="1"/>
  <c r="AF899" i="1"/>
  <c r="AM899" i="1" s="1"/>
  <c r="AL899" i="1"/>
  <c r="AF900" i="1"/>
  <c r="AM900" i="1" s="1"/>
  <c r="AL900" i="1"/>
  <c r="AF901" i="1"/>
  <c r="AM901" i="1" s="1"/>
  <c r="AL901" i="1"/>
  <c r="AF902" i="1"/>
  <c r="AM902" i="1" s="1"/>
  <c r="AL902" i="1"/>
  <c r="AF903" i="1"/>
  <c r="AM903" i="1" s="1"/>
  <c r="AL903" i="1"/>
  <c r="AF904" i="1"/>
  <c r="AM904" i="1" s="1"/>
  <c r="AL904" i="1"/>
  <c r="AF905" i="1"/>
  <c r="AM905" i="1" s="1"/>
  <c r="AL905" i="1"/>
  <c r="AF906" i="1"/>
  <c r="AM906" i="1" s="1"/>
  <c r="AL906" i="1"/>
  <c r="AF907" i="1"/>
  <c r="AM907" i="1" s="1"/>
  <c r="AL907" i="1"/>
  <c r="AF908" i="1"/>
  <c r="AM908" i="1" s="1"/>
  <c r="AL908" i="1"/>
  <c r="AF909" i="1"/>
  <c r="AM909" i="1" s="1"/>
  <c r="AL909" i="1"/>
  <c r="AF910" i="1"/>
  <c r="AM910" i="1" s="1"/>
  <c r="AL910" i="1"/>
  <c r="AF911" i="1"/>
  <c r="AM911" i="1" s="1"/>
  <c r="AL911" i="1"/>
  <c r="AF912" i="1"/>
  <c r="AM912" i="1" s="1"/>
  <c r="AL912" i="1"/>
  <c r="AF913" i="1"/>
  <c r="AM913" i="1" s="1"/>
  <c r="AL913" i="1"/>
  <c r="AF914" i="1"/>
  <c r="AM914" i="1" s="1"/>
  <c r="AL914" i="1"/>
  <c r="AF915" i="1"/>
  <c r="AM915" i="1" s="1"/>
  <c r="AL915" i="1"/>
  <c r="AF916" i="1"/>
  <c r="AM916" i="1" s="1"/>
  <c r="AL916" i="1"/>
  <c r="AF917" i="1"/>
  <c r="AM917" i="1" s="1"/>
  <c r="AL917" i="1"/>
  <c r="AF918" i="1"/>
  <c r="AM918" i="1" s="1"/>
  <c r="AL918" i="1"/>
  <c r="AF919" i="1"/>
  <c r="AM919" i="1" s="1"/>
  <c r="AL919" i="1"/>
  <c r="AF920" i="1"/>
  <c r="AM920" i="1" s="1"/>
  <c r="AL920" i="1"/>
  <c r="AF921" i="1"/>
  <c r="AM921" i="1" s="1"/>
  <c r="AL921" i="1"/>
  <c r="AF922" i="1"/>
  <c r="AM922" i="1" s="1"/>
  <c r="AL922" i="1"/>
  <c r="AF923" i="1"/>
  <c r="AM923" i="1" s="1"/>
  <c r="AL923" i="1"/>
  <c r="AF924" i="1"/>
  <c r="AM924" i="1" s="1"/>
  <c r="AL924" i="1"/>
  <c r="AF925" i="1"/>
  <c r="AM925" i="1" s="1"/>
  <c r="AL925" i="1"/>
  <c r="AF926" i="1"/>
  <c r="AM926" i="1" s="1"/>
  <c r="AL926" i="1"/>
  <c r="AF927" i="1"/>
  <c r="AM927" i="1" s="1"/>
  <c r="AL927" i="1"/>
  <c r="AF928" i="1"/>
  <c r="AM928" i="1" s="1"/>
  <c r="AL928" i="1"/>
  <c r="AF929" i="1"/>
  <c r="AM929" i="1" s="1"/>
  <c r="AL929" i="1"/>
  <c r="AF930" i="1"/>
  <c r="AM930" i="1" s="1"/>
  <c r="AL930" i="1"/>
  <c r="AF931" i="1"/>
  <c r="AM931" i="1" s="1"/>
  <c r="AL931" i="1"/>
  <c r="AF932" i="1"/>
  <c r="AM932" i="1" s="1"/>
  <c r="AL932" i="1"/>
  <c r="AF933" i="1"/>
  <c r="AM933" i="1" s="1"/>
  <c r="AL933" i="1"/>
  <c r="AF934" i="1"/>
  <c r="AM934" i="1" s="1"/>
  <c r="AL934" i="1"/>
  <c r="AF935" i="1"/>
  <c r="AM935" i="1" s="1"/>
  <c r="AL935" i="1"/>
  <c r="AF936" i="1"/>
  <c r="AM936" i="1" s="1"/>
  <c r="AL936" i="1"/>
  <c r="AF937" i="1"/>
  <c r="AM937" i="1" s="1"/>
  <c r="AL937" i="1"/>
  <c r="AF938" i="1"/>
  <c r="AM938" i="1" s="1"/>
  <c r="AL938" i="1"/>
  <c r="AF939" i="1"/>
  <c r="AM939" i="1" s="1"/>
  <c r="AL939" i="1"/>
  <c r="AF940" i="1"/>
  <c r="AM940" i="1" s="1"/>
  <c r="AL940" i="1"/>
  <c r="AF941" i="1"/>
  <c r="AM941" i="1" s="1"/>
  <c r="AL941" i="1"/>
  <c r="AF942" i="1"/>
  <c r="AM942" i="1" s="1"/>
  <c r="AL942" i="1"/>
  <c r="AF943" i="1"/>
  <c r="AM943" i="1" s="1"/>
  <c r="AL943" i="1"/>
  <c r="AF944" i="1"/>
  <c r="AM944" i="1" s="1"/>
  <c r="AL944" i="1"/>
  <c r="AF945" i="1"/>
  <c r="AM945" i="1" s="1"/>
  <c r="AL945" i="1"/>
  <c r="AF946" i="1"/>
  <c r="AM946" i="1" s="1"/>
  <c r="AL946" i="1"/>
  <c r="AF947" i="1"/>
  <c r="AM947" i="1" s="1"/>
  <c r="AL947" i="1"/>
  <c r="AF948" i="1"/>
  <c r="AM948" i="1" s="1"/>
  <c r="AL948" i="1"/>
  <c r="AF949" i="1"/>
  <c r="AM949" i="1" s="1"/>
  <c r="AL949" i="1"/>
  <c r="AF950" i="1"/>
  <c r="AM950" i="1" s="1"/>
  <c r="AL950" i="1"/>
  <c r="AF951" i="1"/>
  <c r="AM951" i="1" s="1"/>
  <c r="AL951" i="1"/>
  <c r="AF952" i="1"/>
  <c r="AM952" i="1" s="1"/>
  <c r="AL952" i="1"/>
  <c r="AF953" i="1"/>
  <c r="AM953" i="1" s="1"/>
  <c r="AL953" i="1"/>
  <c r="AF954" i="1"/>
  <c r="AM954" i="1" s="1"/>
  <c r="AL954" i="1"/>
  <c r="AF955" i="1"/>
  <c r="AM955" i="1" s="1"/>
  <c r="AL955" i="1"/>
  <c r="AF956" i="1"/>
  <c r="AM956" i="1" s="1"/>
  <c r="AL956" i="1"/>
  <c r="AF957" i="1"/>
  <c r="AM957" i="1" s="1"/>
  <c r="AL957" i="1"/>
  <c r="AF958" i="1"/>
  <c r="AM958" i="1" s="1"/>
  <c r="AL958" i="1"/>
  <c r="AF959" i="1"/>
  <c r="AM959" i="1" s="1"/>
  <c r="AL959" i="1"/>
  <c r="AF960" i="1"/>
  <c r="AM960" i="1" s="1"/>
  <c r="AL960" i="1"/>
  <c r="AF961" i="1"/>
  <c r="AM961" i="1" s="1"/>
  <c r="AL961" i="1"/>
  <c r="AF962" i="1"/>
  <c r="AM962" i="1" s="1"/>
  <c r="AL962" i="1"/>
  <c r="AF963" i="1"/>
  <c r="AM963" i="1" s="1"/>
  <c r="AL963" i="1"/>
  <c r="AF964" i="1"/>
  <c r="AM964" i="1" s="1"/>
  <c r="AL964" i="1"/>
  <c r="AF965" i="1"/>
  <c r="AM965" i="1" s="1"/>
  <c r="AL965" i="1"/>
  <c r="AF966" i="1"/>
  <c r="AM966" i="1" s="1"/>
  <c r="AL966" i="1"/>
  <c r="AF967" i="1"/>
  <c r="AM967" i="1" s="1"/>
  <c r="AL967" i="1"/>
  <c r="AF968" i="1"/>
  <c r="AM968" i="1" s="1"/>
  <c r="AL968" i="1"/>
  <c r="AF969" i="1"/>
  <c r="AM969" i="1" s="1"/>
  <c r="AL969" i="1"/>
  <c r="AF970" i="1"/>
  <c r="AM970" i="1" s="1"/>
  <c r="AL970" i="1"/>
  <c r="AF971" i="1"/>
  <c r="AM971" i="1" s="1"/>
  <c r="AL971" i="1"/>
  <c r="AF972" i="1"/>
  <c r="AM972" i="1" s="1"/>
  <c r="AL972" i="1"/>
  <c r="AF973" i="1"/>
  <c r="AM973" i="1" s="1"/>
  <c r="AL973" i="1"/>
  <c r="AF974" i="1"/>
  <c r="AM974" i="1" s="1"/>
  <c r="AL974" i="1"/>
  <c r="AF975" i="1"/>
  <c r="AM975" i="1" s="1"/>
  <c r="AL975" i="1"/>
  <c r="AF976" i="1"/>
  <c r="AM976" i="1" s="1"/>
  <c r="AL976" i="1"/>
  <c r="AF977" i="1"/>
  <c r="AM977" i="1" s="1"/>
  <c r="AL977" i="1"/>
  <c r="AF978" i="1"/>
  <c r="AM978" i="1" s="1"/>
  <c r="AL978" i="1"/>
  <c r="AF979" i="1"/>
  <c r="AM979" i="1" s="1"/>
  <c r="AL979" i="1"/>
  <c r="AF980" i="1"/>
  <c r="AM980" i="1" s="1"/>
  <c r="AL980" i="1"/>
  <c r="AF981" i="1"/>
  <c r="AM981" i="1" s="1"/>
  <c r="AL981" i="1"/>
  <c r="AF982" i="1"/>
  <c r="AM982" i="1" s="1"/>
  <c r="AL982" i="1"/>
  <c r="AF983" i="1"/>
  <c r="AM983" i="1" s="1"/>
  <c r="AL983" i="1"/>
  <c r="AF984" i="1"/>
  <c r="AM984" i="1" s="1"/>
  <c r="AL984" i="1"/>
  <c r="AF985" i="1"/>
  <c r="AM985" i="1" s="1"/>
  <c r="AL985" i="1"/>
  <c r="AF986" i="1"/>
  <c r="AM986" i="1" s="1"/>
  <c r="AL986" i="1"/>
  <c r="AF987" i="1"/>
  <c r="AM987" i="1" s="1"/>
  <c r="AL987" i="1"/>
  <c r="AF988" i="1"/>
  <c r="AM988" i="1" s="1"/>
  <c r="AL988" i="1"/>
  <c r="AF989" i="1"/>
  <c r="AM989" i="1" s="1"/>
  <c r="AL989" i="1"/>
  <c r="AF990" i="1"/>
  <c r="AM990" i="1" s="1"/>
  <c r="AL990" i="1"/>
  <c r="AF991" i="1"/>
  <c r="AM991" i="1" s="1"/>
  <c r="AL991" i="1"/>
  <c r="AF992" i="1"/>
  <c r="AM992" i="1" s="1"/>
  <c r="AL992" i="1"/>
  <c r="AF993" i="1"/>
  <c r="AM993" i="1" s="1"/>
  <c r="AL993" i="1"/>
  <c r="AF994" i="1"/>
  <c r="AM994" i="1" s="1"/>
  <c r="AL994" i="1"/>
  <c r="AF995" i="1"/>
  <c r="AM995" i="1" s="1"/>
  <c r="AL995" i="1"/>
  <c r="AF996" i="1"/>
  <c r="AM996" i="1" s="1"/>
  <c r="AL996" i="1"/>
  <c r="AF997" i="1"/>
  <c r="AM997" i="1" s="1"/>
  <c r="AL997" i="1"/>
  <c r="AF998" i="1"/>
  <c r="AM998" i="1" s="1"/>
  <c r="AL998" i="1"/>
  <c r="AF999" i="1"/>
  <c r="AM999" i="1" s="1"/>
  <c r="AL999" i="1"/>
  <c r="AF1000" i="1"/>
  <c r="AM1000" i="1" s="1"/>
  <c r="AL1000" i="1"/>
  <c r="AF1001" i="1"/>
  <c r="AM1001" i="1" s="1"/>
  <c r="AL1001" i="1"/>
  <c r="AF1002" i="1"/>
  <c r="AM1002" i="1" s="1"/>
  <c r="AL1002" i="1"/>
  <c r="AF1003" i="1"/>
  <c r="AM1003" i="1" s="1"/>
  <c r="AL1003" i="1"/>
  <c r="AF1004" i="1"/>
  <c r="AM1004" i="1" s="1"/>
  <c r="AL1004" i="1"/>
  <c r="AF1005" i="1"/>
  <c r="AM1005" i="1" s="1"/>
  <c r="AL1005" i="1"/>
  <c r="AF1006" i="1"/>
  <c r="AM1006" i="1" s="1"/>
  <c r="AL1006" i="1"/>
  <c r="AF1007" i="1"/>
  <c r="AM1007" i="1" s="1"/>
  <c r="AL1007" i="1"/>
  <c r="AF1008" i="1"/>
  <c r="AM1008" i="1" s="1"/>
  <c r="AL1008" i="1"/>
  <c r="AF1009" i="1"/>
  <c r="AM1009" i="1" s="1"/>
  <c r="AL1009" i="1"/>
  <c r="AF1010" i="1"/>
  <c r="AM1010" i="1" s="1"/>
  <c r="AL1010" i="1"/>
  <c r="AF1011" i="1"/>
  <c r="AM1011" i="1" s="1"/>
  <c r="AL1011" i="1"/>
  <c r="AF1012" i="1"/>
  <c r="AM1012" i="1" s="1"/>
  <c r="AL1012" i="1"/>
  <c r="AF1013" i="1"/>
  <c r="AM1013" i="1" s="1"/>
  <c r="AL1013" i="1"/>
  <c r="AF1014" i="1"/>
  <c r="AM1014" i="1" s="1"/>
  <c r="AL1014" i="1"/>
  <c r="AF1015" i="1"/>
  <c r="AM1015" i="1" s="1"/>
  <c r="AL1015" i="1"/>
  <c r="AF1016" i="1"/>
  <c r="AM1016" i="1" s="1"/>
  <c r="AL1016" i="1"/>
  <c r="AF1017" i="1"/>
  <c r="AM1017" i="1" s="1"/>
  <c r="AL1017" i="1"/>
  <c r="AF1018" i="1"/>
  <c r="AM1018" i="1" s="1"/>
  <c r="AL1018" i="1"/>
  <c r="AF1019" i="1"/>
  <c r="AM1019" i="1" s="1"/>
  <c r="AL1019" i="1"/>
  <c r="AF1020" i="1"/>
  <c r="AM1020" i="1" s="1"/>
  <c r="AL1020" i="1"/>
  <c r="AF1021" i="1"/>
  <c r="AM1021" i="1" s="1"/>
  <c r="AL1021" i="1"/>
  <c r="AF1022" i="1"/>
  <c r="AM1022" i="1" s="1"/>
  <c r="AL1022" i="1"/>
  <c r="AF1023" i="1"/>
  <c r="AM1023" i="1" s="1"/>
  <c r="AL1023" i="1"/>
  <c r="AF1024" i="1"/>
  <c r="AM1024" i="1" s="1"/>
  <c r="AL1024" i="1"/>
  <c r="AF1025" i="1"/>
  <c r="AM1025" i="1" s="1"/>
  <c r="AL1025" i="1"/>
  <c r="AF1026" i="1"/>
  <c r="AM1026" i="1" s="1"/>
  <c r="AL1026" i="1"/>
  <c r="AF1027" i="1"/>
  <c r="AM1027" i="1" s="1"/>
  <c r="AL1027" i="1"/>
  <c r="AF1028" i="1"/>
  <c r="AM1028" i="1" s="1"/>
  <c r="AL1028" i="1"/>
  <c r="AF1029" i="1"/>
  <c r="AM1029" i="1" s="1"/>
  <c r="AL1029" i="1"/>
  <c r="AF1030" i="1"/>
  <c r="AM1030" i="1" s="1"/>
  <c r="AL1030" i="1"/>
  <c r="AF1031" i="1"/>
  <c r="AM1031" i="1" s="1"/>
  <c r="AL1031" i="1"/>
  <c r="AF1032" i="1"/>
  <c r="AM1032" i="1" s="1"/>
  <c r="AL1032" i="1"/>
  <c r="AF1033" i="1"/>
  <c r="AM1033" i="1" s="1"/>
  <c r="AL1033" i="1"/>
  <c r="AF1034" i="1"/>
  <c r="AM1034" i="1" s="1"/>
  <c r="AL1034" i="1"/>
  <c r="AF1035" i="1"/>
  <c r="AM1035" i="1" s="1"/>
  <c r="AL1035" i="1"/>
  <c r="AF1036" i="1"/>
  <c r="AM1036" i="1" s="1"/>
  <c r="AL1036" i="1"/>
  <c r="AF1037" i="1"/>
  <c r="AM1037" i="1" s="1"/>
  <c r="AL1037" i="1"/>
  <c r="AF1038" i="1"/>
  <c r="AM1038" i="1" s="1"/>
  <c r="AL1038" i="1"/>
  <c r="AF1039" i="1"/>
  <c r="AM1039" i="1" s="1"/>
  <c r="AL1039" i="1"/>
  <c r="AF1040" i="1"/>
  <c r="AM1040" i="1" s="1"/>
  <c r="AL1040" i="1"/>
  <c r="AF1041" i="1"/>
  <c r="AM1041" i="1" s="1"/>
  <c r="AL1041" i="1"/>
  <c r="AF1042" i="1"/>
  <c r="AM1042" i="1" s="1"/>
  <c r="AL1042" i="1"/>
  <c r="AF1043" i="1"/>
  <c r="AM1043" i="1" s="1"/>
  <c r="AL1043" i="1"/>
  <c r="AF1044" i="1"/>
  <c r="AM1044" i="1" s="1"/>
  <c r="AL1044" i="1"/>
  <c r="AF1045" i="1"/>
  <c r="AM1045" i="1" s="1"/>
  <c r="AL1045" i="1"/>
  <c r="AF1046" i="1"/>
  <c r="AM1046" i="1" s="1"/>
  <c r="AL1046" i="1"/>
  <c r="AF1047" i="1"/>
  <c r="AM1047" i="1" s="1"/>
  <c r="AL1047" i="1"/>
  <c r="AF1048" i="1"/>
  <c r="AM1048" i="1" s="1"/>
  <c r="AL1048" i="1"/>
  <c r="AF1049" i="1"/>
  <c r="AM1049" i="1" s="1"/>
  <c r="AL1049" i="1"/>
  <c r="AF1050" i="1"/>
  <c r="AM1050" i="1" s="1"/>
  <c r="AL1050" i="1"/>
  <c r="AF1051" i="1"/>
  <c r="AM1051" i="1" s="1"/>
  <c r="AL1051" i="1"/>
  <c r="AF1052" i="1"/>
  <c r="AM1052" i="1" s="1"/>
  <c r="AL1052" i="1"/>
  <c r="AF1053" i="1"/>
  <c r="AM1053" i="1" s="1"/>
  <c r="AL1053" i="1"/>
  <c r="AF1054" i="1"/>
  <c r="AM1054" i="1" s="1"/>
  <c r="AL1054" i="1"/>
  <c r="AF1055" i="1"/>
  <c r="AM1055" i="1" s="1"/>
  <c r="AL1055" i="1"/>
  <c r="AF1056" i="1"/>
  <c r="AM1056" i="1" s="1"/>
  <c r="AL1056" i="1"/>
  <c r="AF1057" i="1"/>
  <c r="AM1057" i="1" s="1"/>
  <c r="AL1057" i="1"/>
  <c r="AF1058" i="1"/>
  <c r="AM1058" i="1" s="1"/>
  <c r="AL1058" i="1"/>
  <c r="AF1059" i="1"/>
  <c r="AM1059" i="1" s="1"/>
  <c r="AL1059" i="1"/>
  <c r="AF1060" i="1"/>
  <c r="AM1060" i="1" s="1"/>
  <c r="AL1060" i="1"/>
  <c r="AF1061" i="1"/>
  <c r="AM1061" i="1" s="1"/>
  <c r="AL1061" i="1"/>
  <c r="AF1062" i="1"/>
  <c r="AM1062" i="1" s="1"/>
  <c r="AL1062" i="1"/>
  <c r="AF1063" i="1"/>
  <c r="AM1063" i="1" s="1"/>
  <c r="AL1063" i="1"/>
  <c r="AF1064" i="1"/>
  <c r="AM1064" i="1" s="1"/>
  <c r="AL1064" i="1"/>
  <c r="AF1065" i="1"/>
  <c r="AM1065" i="1" s="1"/>
  <c r="AL1065" i="1"/>
  <c r="AF1066" i="1"/>
  <c r="AM1066" i="1" s="1"/>
  <c r="AL1066" i="1"/>
  <c r="AF1067" i="1"/>
  <c r="AM1067" i="1" s="1"/>
  <c r="AL1067" i="1"/>
  <c r="AF1068" i="1"/>
  <c r="AM1068" i="1" s="1"/>
  <c r="AL1068" i="1"/>
  <c r="AF1069" i="1"/>
  <c r="AM1069" i="1" s="1"/>
  <c r="AL1069" i="1"/>
  <c r="AF1070" i="1"/>
  <c r="AM1070" i="1" s="1"/>
  <c r="AL1070" i="1"/>
  <c r="AF1071" i="1"/>
  <c r="AM1071" i="1" s="1"/>
  <c r="AL1071" i="1"/>
  <c r="AF1072" i="1"/>
  <c r="AM1072" i="1" s="1"/>
  <c r="AL1072" i="1"/>
  <c r="AF1073" i="1"/>
  <c r="AM1073" i="1" s="1"/>
  <c r="AL1073" i="1"/>
  <c r="AF1074" i="1"/>
  <c r="AM1074" i="1" s="1"/>
  <c r="AL1074" i="1"/>
  <c r="AF1075" i="1"/>
  <c r="AM1075" i="1" s="1"/>
  <c r="AL1075" i="1"/>
  <c r="AF1076" i="1"/>
  <c r="AM1076" i="1" s="1"/>
  <c r="AL1076" i="1"/>
  <c r="AF1077" i="1"/>
  <c r="AM1077" i="1" s="1"/>
  <c r="AL1077" i="1"/>
  <c r="AF1078" i="1"/>
  <c r="AM1078" i="1" s="1"/>
  <c r="AL1078" i="1"/>
  <c r="AF1079" i="1"/>
  <c r="AM1079" i="1" s="1"/>
  <c r="AL1079" i="1"/>
  <c r="AF1080" i="1"/>
  <c r="AM1080" i="1" s="1"/>
  <c r="AL1080" i="1"/>
  <c r="AF1081" i="1"/>
  <c r="AM1081" i="1" s="1"/>
  <c r="AL1081" i="1"/>
  <c r="AF1082" i="1"/>
  <c r="AM1082" i="1" s="1"/>
  <c r="AL1082" i="1"/>
  <c r="AF1083" i="1"/>
  <c r="AM1083" i="1" s="1"/>
  <c r="AL1083" i="1"/>
  <c r="AF1084" i="1"/>
  <c r="AM1084" i="1" s="1"/>
  <c r="AL1084" i="1"/>
  <c r="AF1085" i="1"/>
  <c r="AM1085" i="1" s="1"/>
  <c r="AL1085" i="1"/>
  <c r="AF1086" i="1"/>
  <c r="AM1086" i="1" s="1"/>
  <c r="AL1086" i="1"/>
  <c r="AF1087" i="1"/>
  <c r="AM1087" i="1" s="1"/>
  <c r="AL1087" i="1"/>
  <c r="AF1088" i="1"/>
  <c r="AM1088" i="1" s="1"/>
  <c r="AL1088" i="1"/>
  <c r="AF1089" i="1"/>
  <c r="AM1089" i="1" s="1"/>
  <c r="AL1089" i="1"/>
  <c r="AF1090" i="1"/>
  <c r="AM1090" i="1" s="1"/>
  <c r="AL1090" i="1"/>
  <c r="AF1091" i="1"/>
  <c r="AM1091" i="1" s="1"/>
  <c r="AL1091" i="1"/>
  <c r="AF1092" i="1"/>
  <c r="AM1092" i="1" s="1"/>
  <c r="AL1092" i="1"/>
  <c r="AF1093" i="1"/>
  <c r="AM1093" i="1" s="1"/>
  <c r="AL1093" i="1"/>
  <c r="AF1094" i="1"/>
  <c r="AM1094" i="1" s="1"/>
  <c r="AL1094" i="1"/>
  <c r="AF1095" i="1"/>
  <c r="AM1095" i="1" s="1"/>
  <c r="AL1095" i="1"/>
  <c r="AF1096" i="1"/>
  <c r="AM1096" i="1" s="1"/>
  <c r="AL1096" i="1"/>
  <c r="AF1097" i="1"/>
  <c r="AM1097" i="1" s="1"/>
  <c r="AL1097" i="1"/>
  <c r="AF1098" i="1"/>
  <c r="AM1098" i="1" s="1"/>
  <c r="AL1098" i="1"/>
  <c r="AF1099" i="1"/>
  <c r="AM1099" i="1" s="1"/>
  <c r="AL1099" i="1"/>
  <c r="AF1100" i="1"/>
  <c r="AM1100" i="1" s="1"/>
  <c r="AL1100" i="1"/>
  <c r="AF1101" i="1"/>
  <c r="AM1101" i="1" s="1"/>
  <c r="AL1101" i="1"/>
  <c r="AF1102" i="1"/>
  <c r="AM1102" i="1" s="1"/>
  <c r="AL1102" i="1"/>
  <c r="AF1103" i="1"/>
  <c r="AM1103" i="1" s="1"/>
  <c r="AL1103" i="1"/>
  <c r="AF1104" i="1"/>
  <c r="AM1104" i="1" s="1"/>
  <c r="AL1104" i="1"/>
  <c r="AF1105" i="1"/>
  <c r="AM1105" i="1" s="1"/>
  <c r="AL1105" i="1"/>
  <c r="AF1106" i="1"/>
  <c r="AM1106" i="1" s="1"/>
  <c r="AL1106" i="1"/>
  <c r="AF1107" i="1"/>
  <c r="AM1107" i="1" s="1"/>
  <c r="AL1107" i="1"/>
  <c r="AF1108" i="1"/>
  <c r="AM1108" i="1" s="1"/>
  <c r="AL1108" i="1"/>
  <c r="AF1109" i="1"/>
  <c r="AM1109" i="1" s="1"/>
  <c r="AL1109" i="1"/>
  <c r="AF1110" i="1"/>
  <c r="AM1110" i="1" s="1"/>
  <c r="AL1110" i="1"/>
  <c r="AF1111" i="1"/>
  <c r="AM1111" i="1" s="1"/>
  <c r="AL1111" i="1"/>
  <c r="AF1112" i="1"/>
  <c r="AM1112" i="1" s="1"/>
  <c r="AL1112" i="1"/>
  <c r="AF1113" i="1"/>
  <c r="AM1113" i="1" s="1"/>
  <c r="AL1113" i="1"/>
  <c r="AF1114" i="1"/>
  <c r="AM1114" i="1" s="1"/>
  <c r="AL1114" i="1"/>
  <c r="AF1115" i="1"/>
  <c r="AM1115" i="1" s="1"/>
  <c r="AL1115" i="1"/>
  <c r="AF1116" i="1"/>
  <c r="AM1116" i="1" s="1"/>
  <c r="AL1116" i="1"/>
  <c r="AF1117" i="1"/>
  <c r="AM1117" i="1" s="1"/>
  <c r="AL1117" i="1"/>
  <c r="AF1118" i="1"/>
  <c r="AM1118" i="1" s="1"/>
  <c r="AL1118" i="1"/>
  <c r="AF1119" i="1"/>
  <c r="AM1119" i="1" s="1"/>
  <c r="AL1119" i="1"/>
  <c r="AF1120" i="1"/>
  <c r="AM1120" i="1" s="1"/>
  <c r="AL1120" i="1"/>
  <c r="AF1121" i="1"/>
  <c r="AM1121" i="1" s="1"/>
  <c r="AL1121" i="1"/>
  <c r="AF1122" i="1"/>
  <c r="AM1122" i="1" s="1"/>
  <c r="AL1122" i="1"/>
  <c r="AF1123" i="1"/>
  <c r="AM1123" i="1" s="1"/>
  <c r="AL1123" i="1"/>
  <c r="AF1124" i="1"/>
  <c r="AM1124" i="1" s="1"/>
  <c r="AL1124" i="1"/>
  <c r="AF1125" i="1"/>
  <c r="AM1125" i="1" s="1"/>
  <c r="AL1125" i="1"/>
  <c r="AF1126" i="1"/>
  <c r="AM1126" i="1" s="1"/>
  <c r="AL1126" i="1"/>
  <c r="AF1127" i="1"/>
  <c r="AM1127" i="1" s="1"/>
  <c r="AL1127" i="1"/>
  <c r="AF1128" i="1"/>
  <c r="AM1128" i="1" s="1"/>
  <c r="AL1128" i="1"/>
  <c r="AF1129" i="1"/>
  <c r="AM1129" i="1" s="1"/>
  <c r="AL1129" i="1"/>
  <c r="AF1130" i="1"/>
  <c r="AM1130" i="1" s="1"/>
  <c r="AL1130" i="1"/>
  <c r="AF1131" i="1"/>
  <c r="AM1131" i="1" s="1"/>
  <c r="AL1131" i="1"/>
  <c r="AF1132" i="1"/>
  <c r="AM1132" i="1" s="1"/>
  <c r="AL1132" i="1"/>
  <c r="AF1133" i="1"/>
  <c r="AM1133" i="1" s="1"/>
  <c r="AL1133" i="1"/>
  <c r="AF1134" i="1"/>
  <c r="AM1134" i="1" s="1"/>
  <c r="AL1134" i="1"/>
  <c r="AF1135" i="1"/>
  <c r="AM1135" i="1" s="1"/>
  <c r="AL1135" i="1"/>
  <c r="AF1136" i="1"/>
  <c r="AM1136" i="1" s="1"/>
  <c r="AL1136" i="1"/>
  <c r="AF1137" i="1"/>
  <c r="AM1137" i="1" s="1"/>
  <c r="AL1137" i="1"/>
  <c r="AF1138" i="1"/>
  <c r="AM1138" i="1" s="1"/>
  <c r="AL1138" i="1"/>
  <c r="AF1139" i="1"/>
  <c r="AM1139" i="1" s="1"/>
  <c r="AL1139" i="1"/>
  <c r="AF1140" i="1"/>
  <c r="AM1140" i="1" s="1"/>
  <c r="AL1140" i="1"/>
  <c r="AF1141" i="1"/>
  <c r="AM1141" i="1" s="1"/>
  <c r="AL1141" i="1"/>
  <c r="AF1142" i="1"/>
  <c r="AM1142" i="1" s="1"/>
  <c r="AL1142" i="1"/>
  <c r="AF1143" i="1"/>
  <c r="AM1143" i="1" s="1"/>
  <c r="AL1143" i="1"/>
  <c r="AF1144" i="1"/>
  <c r="AM1144" i="1" s="1"/>
  <c r="AL1144" i="1"/>
  <c r="AF1145" i="1"/>
  <c r="AM1145" i="1" s="1"/>
  <c r="AL1145" i="1"/>
  <c r="AF1146" i="1"/>
  <c r="AM1146" i="1" s="1"/>
  <c r="AL1146" i="1"/>
  <c r="AF1147" i="1"/>
  <c r="AM1147" i="1" s="1"/>
  <c r="AL1147" i="1"/>
  <c r="AF1148" i="1"/>
  <c r="AM1148" i="1" s="1"/>
  <c r="AL1148" i="1"/>
  <c r="AF1149" i="1"/>
  <c r="AM1149" i="1" s="1"/>
  <c r="AL1149" i="1"/>
  <c r="AF1150" i="1"/>
  <c r="AM1150" i="1" s="1"/>
  <c r="AL1150" i="1"/>
  <c r="AF1151" i="1"/>
  <c r="AM1151" i="1" s="1"/>
  <c r="AL1151" i="1"/>
  <c r="AF1152" i="1"/>
  <c r="AM1152" i="1" s="1"/>
  <c r="AL1152" i="1"/>
  <c r="AF1153" i="1"/>
  <c r="AM1153" i="1" s="1"/>
  <c r="AL1153" i="1"/>
  <c r="AF1154" i="1"/>
  <c r="AM1154" i="1" s="1"/>
  <c r="AL1154" i="1"/>
  <c r="AF1155" i="1"/>
  <c r="AM1155" i="1" s="1"/>
  <c r="AL1155" i="1"/>
  <c r="AF1156" i="1"/>
  <c r="AM1156" i="1" s="1"/>
  <c r="AL1156" i="1"/>
  <c r="AF1157" i="1"/>
  <c r="AM1157" i="1" s="1"/>
  <c r="AL1157" i="1"/>
  <c r="AF1158" i="1"/>
  <c r="AM1158" i="1" s="1"/>
  <c r="AL1158" i="1"/>
  <c r="AF1159" i="1"/>
  <c r="AM1159" i="1" s="1"/>
  <c r="AL1159" i="1"/>
  <c r="AF1160" i="1"/>
  <c r="AM1160" i="1" s="1"/>
  <c r="AL1160" i="1"/>
  <c r="AF1161" i="1"/>
  <c r="AM1161" i="1" s="1"/>
  <c r="AL1161" i="1"/>
  <c r="AF1162" i="1"/>
  <c r="AM1162" i="1" s="1"/>
  <c r="AL1162" i="1"/>
  <c r="AF1163" i="1"/>
  <c r="AM1163" i="1" s="1"/>
  <c r="AL1163" i="1"/>
  <c r="AF1164" i="1"/>
  <c r="AM1164" i="1" s="1"/>
  <c r="AL1164" i="1"/>
  <c r="AF1165" i="1"/>
  <c r="AM1165" i="1" s="1"/>
  <c r="AL1165" i="1"/>
  <c r="AF1166" i="1"/>
  <c r="AM1166" i="1" s="1"/>
  <c r="AL1166" i="1"/>
  <c r="AF1167" i="1"/>
  <c r="AM1167" i="1" s="1"/>
  <c r="AL1167" i="1"/>
  <c r="AF1168" i="1"/>
  <c r="AM1168" i="1" s="1"/>
  <c r="AL1168" i="1"/>
  <c r="AF1169" i="1"/>
  <c r="AM1169" i="1" s="1"/>
  <c r="AL1169" i="1"/>
  <c r="AF1170" i="1"/>
  <c r="AM1170" i="1" s="1"/>
  <c r="AL1170" i="1"/>
  <c r="AF1171" i="1"/>
  <c r="AM1171" i="1" s="1"/>
  <c r="AL1171" i="1"/>
  <c r="AF1172" i="1"/>
  <c r="AM1172" i="1" s="1"/>
  <c r="AL1172" i="1"/>
  <c r="AF1173" i="1"/>
  <c r="AM1173" i="1" s="1"/>
  <c r="AL1173" i="1"/>
  <c r="AF1174" i="1"/>
  <c r="AM1174" i="1" s="1"/>
  <c r="AL1174" i="1"/>
  <c r="AF1175" i="1"/>
  <c r="AM1175" i="1" s="1"/>
  <c r="AL1175" i="1"/>
  <c r="AF1176" i="1"/>
  <c r="AM1176" i="1" s="1"/>
  <c r="AL1176" i="1"/>
  <c r="AF1177" i="1"/>
  <c r="AM1177" i="1" s="1"/>
  <c r="AL1177" i="1"/>
  <c r="AF1178" i="1"/>
  <c r="AM1178" i="1" s="1"/>
  <c r="AL1178" i="1"/>
  <c r="AF1179" i="1"/>
  <c r="AM1179" i="1" s="1"/>
  <c r="AL1179" i="1"/>
  <c r="AF1180" i="1"/>
  <c r="AM1180" i="1" s="1"/>
  <c r="AL1180" i="1"/>
  <c r="AF1181" i="1"/>
  <c r="AM1181" i="1" s="1"/>
  <c r="AL1181" i="1"/>
  <c r="AF1182" i="1"/>
  <c r="AM1182" i="1" s="1"/>
  <c r="AL1182" i="1"/>
  <c r="AF1183" i="1"/>
  <c r="AM1183" i="1" s="1"/>
  <c r="AL1183" i="1"/>
  <c r="AF1184" i="1"/>
  <c r="AM1184" i="1" s="1"/>
  <c r="AL1184" i="1"/>
  <c r="AF1185" i="1"/>
  <c r="AM1185" i="1" s="1"/>
  <c r="AL1185" i="1"/>
  <c r="AF1186" i="1"/>
  <c r="AM1186" i="1" s="1"/>
  <c r="AL1186" i="1"/>
  <c r="AF1187" i="1"/>
  <c r="AM1187" i="1" s="1"/>
  <c r="AL1187" i="1"/>
  <c r="AF1188" i="1"/>
  <c r="AM1188" i="1" s="1"/>
  <c r="AL1188" i="1"/>
  <c r="AF1189" i="1"/>
  <c r="AM1189" i="1" s="1"/>
  <c r="AL1189" i="1"/>
  <c r="AF1190" i="1"/>
  <c r="AM1190" i="1" s="1"/>
  <c r="AL1190" i="1"/>
  <c r="AF1191" i="1"/>
  <c r="AM1191" i="1" s="1"/>
  <c r="AL1191" i="1"/>
  <c r="AF1192" i="1"/>
  <c r="AM1192" i="1" s="1"/>
  <c r="AL1192" i="1"/>
  <c r="AF1193" i="1"/>
  <c r="AM1193" i="1" s="1"/>
  <c r="AL1193" i="1"/>
  <c r="AF1194" i="1"/>
  <c r="AM1194" i="1" s="1"/>
  <c r="AL1194" i="1"/>
  <c r="AF1195" i="1"/>
  <c r="AM1195" i="1" s="1"/>
  <c r="AL1195" i="1"/>
  <c r="AF1196" i="1"/>
  <c r="AM1196" i="1" s="1"/>
  <c r="AL1196" i="1"/>
  <c r="AF1197" i="1"/>
  <c r="AM1197" i="1" s="1"/>
  <c r="AL1197" i="1"/>
  <c r="AF1198" i="1"/>
  <c r="AM1198" i="1" s="1"/>
  <c r="AL1198" i="1"/>
  <c r="AF1199" i="1"/>
  <c r="AM1199" i="1" s="1"/>
  <c r="AL1199" i="1"/>
  <c r="AF1200" i="1"/>
  <c r="AM1200" i="1" s="1"/>
  <c r="AL1200" i="1"/>
  <c r="AF1201" i="1"/>
  <c r="AM1201" i="1" s="1"/>
  <c r="AL1201" i="1"/>
  <c r="AF1202" i="1"/>
  <c r="AM1202" i="1" s="1"/>
  <c r="AL1202" i="1"/>
  <c r="AF1203" i="1"/>
  <c r="AM1203" i="1" s="1"/>
  <c r="AL1203" i="1"/>
  <c r="AF1204" i="1"/>
  <c r="AM1204" i="1" s="1"/>
  <c r="AL1204" i="1"/>
  <c r="AF1205" i="1"/>
  <c r="AM1205" i="1" s="1"/>
  <c r="AL1205" i="1"/>
  <c r="AF1206" i="1"/>
  <c r="AM1206" i="1" s="1"/>
  <c r="AL1206" i="1"/>
  <c r="AF1207" i="1"/>
  <c r="AM1207" i="1" s="1"/>
  <c r="AL1207" i="1"/>
  <c r="AF1208" i="1"/>
  <c r="AM1208" i="1" s="1"/>
  <c r="AL1208" i="1"/>
  <c r="AF1209" i="1"/>
  <c r="AM1209" i="1" s="1"/>
  <c r="AL1209" i="1"/>
  <c r="AF1210" i="1"/>
  <c r="AM1210" i="1" s="1"/>
  <c r="AL1210" i="1"/>
  <c r="AF1211" i="1"/>
  <c r="AM1211" i="1" s="1"/>
  <c r="AL1211" i="1"/>
  <c r="AF1212" i="1"/>
  <c r="AM1212" i="1" s="1"/>
  <c r="AL1212" i="1"/>
  <c r="AF1213" i="1"/>
  <c r="AM1213" i="1" s="1"/>
  <c r="AL1213" i="1"/>
  <c r="AF1214" i="1"/>
  <c r="AM1214" i="1" s="1"/>
  <c r="AL1214" i="1"/>
  <c r="AF1215" i="1"/>
  <c r="AM1215" i="1" s="1"/>
  <c r="AL1215" i="1"/>
  <c r="AF1216" i="1"/>
  <c r="AM1216" i="1" s="1"/>
  <c r="AL1216" i="1"/>
  <c r="AF1217" i="1"/>
  <c r="AM1217" i="1" s="1"/>
  <c r="AL1217" i="1"/>
  <c r="AF1218" i="1"/>
  <c r="AM1218" i="1" s="1"/>
  <c r="AL1218" i="1"/>
  <c r="AF1219" i="1"/>
  <c r="AM1219" i="1" s="1"/>
  <c r="AL1219" i="1"/>
  <c r="AF1220" i="1"/>
  <c r="AM1220" i="1" s="1"/>
  <c r="AL1220" i="1"/>
  <c r="AF1221" i="1"/>
  <c r="AM1221" i="1" s="1"/>
  <c r="AL1221" i="1"/>
  <c r="AF1222" i="1"/>
  <c r="AM1222" i="1" s="1"/>
  <c r="AL1222" i="1"/>
  <c r="AF1223" i="1"/>
  <c r="AM1223" i="1" s="1"/>
  <c r="AL1223" i="1"/>
  <c r="AF1224" i="1"/>
  <c r="AM1224" i="1" s="1"/>
  <c r="AL1224" i="1"/>
  <c r="AF1225" i="1"/>
  <c r="AM1225" i="1" s="1"/>
  <c r="AL1225" i="1"/>
  <c r="AF1226" i="1"/>
  <c r="AM1226" i="1" s="1"/>
  <c r="AL1226" i="1"/>
  <c r="AF1227" i="1"/>
  <c r="AM1227" i="1" s="1"/>
  <c r="AL1227" i="1"/>
  <c r="AF1228" i="1"/>
  <c r="AM1228" i="1" s="1"/>
  <c r="AL1228" i="1"/>
  <c r="AF1229" i="1"/>
  <c r="AM1229" i="1" s="1"/>
  <c r="AL1229" i="1"/>
  <c r="AF1230" i="1"/>
  <c r="AM1230" i="1" s="1"/>
  <c r="AL1230" i="1"/>
  <c r="AF1231" i="1"/>
  <c r="AM1231" i="1" s="1"/>
  <c r="AL1231" i="1"/>
  <c r="AF1232" i="1"/>
  <c r="AM1232" i="1" s="1"/>
  <c r="AL1232" i="1"/>
  <c r="AF1233" i="1"/>
  <c r="AM1233" i="1" s="1"/>
  <c r="AL1233" i="1"/>
  <c r="AF1234" i="1"/>
  <c r="AM1234" i="1" s="1"/>
  <c r="AL1234" i="1"/>
  <c r="AF1235" i="1"/>
  <c r="AM1235" i="1" s="1"/>
  <c r="AL1235" i="1"/>
  <c r="AF1236" i="1"/>
  <c r="AM1236" i="1" s="1"/>
  <c r="AL1236" i="1"/>
  <c r="AF1237" i="1"/>
  <c r="AM1237" i="1" s="1"/>
  <c r="AL1237" i="1"/>
  <c r="AF1238" i="1"/>
  <c r="AM1238" i="1" s="1"/>
  <c r="AL1238" i="1"/>
  <c r="AF1239" i="1"/>
  <c r="AM1239" i="1" s="1"/>
  <c r="AL1239" i="1"/>
  <c r="AF1240" i="1"/>
  <c r="AM1240" i="1" s="1"/>
  <c r="AL1240" i="1"/>
  <c r="AF1241" i="1"/>
  <c r="AM1241" i="1" s="1"/>
  <c r="AL1241" i="1"/>
  <c r="AF1242" i="1"/>
  <c r="AM1242" i="1" s="1"/>
  <c r="AL1242" i="1"/>
  <c r="AF1243" i="1"/>
  <c r="AM1243" i="1" s="1"/>
  <c r="AL1243" i="1"/>
  <c r="AF1244" i="1"/>
  <c r="AM1244" i="1" s="1"/>
  <c r="AL1244" i="1"/>
  <c r="AF1245" i="1"/>
  <c r="AM1245" i="1" s="1"/>
  <c r="AL1245" i="1"/>
  <c r="AF1246" i="1"/>
  <c r="AM1246" i="1" s="1"/>
  <c r="AL1246" i="1"/>
  <c r="AF1247" i="1"/>
  <c r="AM1247" i="1" s="1"/>
  <c r="AL1247" i="1"/>
  <c r="AF1248" i="1"/>
  <c r="AM1248" i="1" s="1"/>
  <c r="AL1248" i="1"/>
  <c r="AF1249" i="1"/>
  <c r="AM1249" i="1" s="1"/>
  <c r="AL1249" i="1"/>
  <c r="AF1250" i="1"/>
  <c r="AM1250" i="1" s="1"/>
  <c r="AL1250" i="1"/>
  <c r="AF1251" i="1"/>
  <c r="AM1251" i="1" s="1"/>
  <c r="AL1251" i="1"/>
  <c r="AF1252" i="1"/>
  <c r="AM1252" i="1" s="1"/>
  <c r="AL1252" i="1"/>
  <c r="AF1253" i="1"/>
  <c r="AM1253" i="1" s="1"/>
  <c r="AL1253" i="1"/>
  <c r="AF1254" i="1"/>
  <c r="AM1254" i="1" s="1"/>
  <c r="AL1254" i="1"/>
  <c r="AF1255" i="1"/>
  <c r="AM1255" i="1" s="1"/>
  <c r="AL1255" i="1"/>
  <c r="AF1256" i="1"/>
  <c r="AM1256" i="1" s="1"/>
  <c r="AL1256" i="1"/>
  <c r="AF1257" i="1"/>
  <c r="AM1257" i="1" s="1"/>
  <c r="AL1257" i="1"/>
  <c r="AF1258" i="1"/>
  <c r="AM1258" i="1" s="1"/>
  <c r="AL1258" i="1"/>
  <c r="AF1259" i="1"/>
  <c r="AM1259" i="1" s="1"/>
  <c r="AL1259" i="1"/>
  <c r="AF1260" i="1"/>
  <c r="AM1260" i="1" s="1"/>
  <c r="AL1260" i="1"/>
  <c r="AF1261" i="1"/>
  <c r="AM1261" i="1" s="1"/>
  <c r="AL1261" i="1"/>
  <c r="AF1262" i="1"/>
  <c r="AM1262" i="1" s="1"/>
  <c r="AL1262" i="1"/>
  <c r="AF1263" i="1"/>
  <c r="AM1263" i="1" s="1"/>
  <c r="AL1263" i="1"/>
  <c r="AF1264" i="1"/>
  <c r="AM1264" i="1" s="1"/>
  <c r="AL1264" i="1"/>
  <c r="AF1265" i="1"/>
  <c r="AM1265" i="1" s="1"/>
  <c r="AL1265" i="1"/>
  <c r="AF1266" i="1"/>
  <c r="AM1266" i="1" s="1"/>
  <c r="AL1266" i="1"/>
  <c r="AF1267" i="1"/>
  <c r="AM1267" i="1" s="1"/>
  <c r="AL1267" i="1"/>
  <c r="AF1268" i="1"/>
  <c r="AM1268" i="1" s="1"/>
  <c r="AL1268" i="1"/>
  <c r="AF1269" i="1"/>
  <c r="AM1269" i="1" s="1"/>
  <c r="AL1269" i="1"/>
  <c r="AF1270" i="1"/>
  <c r="AM1270" i="1" s="1"/>
  <c r="AL1270" i="1"/>
  <c r="AF1271" i="1"/>
  <c r="AM1271" i="1" s="1"/>
  <c r="AL1271" i="1"/>
  <c r="AF1272" i="1"/>
  <c r="AM1272" i="1" s="1"/>
  <c r="AL1272" i="1"/>
  <c r="AF1273" i="1"/>
  <c r="AM1273" i="1" s="1"/>
  <c r="AL1273" i="1"/>
  <c r="AF1274" i="1"/>
  <c r="AM1274" i="1" s="1"/>
  <c r="AL1274" i="1"/>
  <c r="AF1275" i="1"/>
  <c r="AM1275" i="1" s="1"/>
  <c r="AL1275" i="1"/>
  <c r="AF1276" i="1"/>
  <c r="AM1276" i="1" s="1"/>
  <c r="AL1276" i="1"/>
  <c r="AF1277" i="1"/>
  <c r="AM1277" i="1" s="1"/>
  <c r="AL1277" i="1"/>
  <c r="AF1278" i="1"/>
  <c r="AM1278" i="1" s="1"/>
  <c r="AL1278" i="1"/>
  <c r="AF1279" i="1"/>
  <c r="AM1279" i="1" s="1"/>
  <c r="AL1279" i="1"/>
  <c r="AF1280" i="1"/>
  <c r="AM1280" i="1" s="1"/>
  <c r="AL1280" i="1"/>
  <c r="AF1281" i="1"/>
  <c r="AM1281" i="1" s="1"/>
  <c r="AL1281" i="1"/>
  <c r="AF1282" i="1"/>
  <c r="AM1282" i="1" s="1"/>
  <c r="AL1282" i="1"/>
  <c r="AF1283" i="1"/>
  <c r="AM1283" i="1" s="1"/>
  <c r="AL1283" i="1"/>
  <c r="AF1284" i="1"/>
  <c r="AM1284" i="1" s="1"/>
  <c r="AL1284" i="1"/>
  <c r="AF1285" i="1"/>
  <c r="AM1285" i="1" s="1"/>
  <c r="AL1285" i="1"/>
  <c r="AF1286" i="1"/>
  <c r="AM1286" i="1" s="1"/>
  <c r="AL1286" i="1"/>
  <c r="AF1287" i="1"/>
  <c r="AM1287" i="1" s="1"/>
  <c r="AL1287" i="1"/>
  <c r="AF1288" i="1"/>
  <c r="AM1288" i="1" s="1"/>
  <c r="AL1288" i="1"/>
  <c r="AF1289" i="1"/>
  <c r="AM1289" i="1" s="1"/>
  <c r="AL1289" i="1"/>
  <c r="AF1290" i="1"/>
  <c r="AM1290" i="1" s="1"/>
  <c r="AL1290" i="1"/>
  <c r="AF1291" i="1"/>
  <c r="AM1291" i="1" s="1"/>
  <c r="AL1291" i="1"/>
  <c r="AF1292" i="1"/>
  <c r="AM1292" i="1" s="1"/>
  <c r="AL1292" i="1"/>
  <c r="AF1293" i="1"/>
  <c r="AM1293" i="1" s="1"/>
  <c r="AL1293" i="1"/>
  <c r="AF1294" i="1"/>
  <c r="AM1294" i="1" s="1"/>
  <c r="AL1294" i="1"/>
  <c r="AF1295" i="1"/>
  <c r="AM1295" i="1" s="1"/>
  <c r="AL1295" i="1"/>
  <c r="AF1296" i="1"/>
  <c r="AM1296" i="1" s="1"/>
  <c r="AL1296" i="1"/>
  <c r="AF1297" i="1"/>
  <c r="AM1297" i="1" s="1"/>
  <c r="AL1297" i="1"/>
  <c r="AF1298" i="1"/>
  <c r="AM1298" i="1" s="1"/>
  <c r="AL1298" i="1"/>
  <c r="AF1299" i="1"/>
  <c r="AM1299" i="1" s="1"/>
  <c r="AL1299" i="1"/>
  <c r="AF1300" i="1"/>
  <c r="AM1300" i="1" s="1"/>
  <c r="AL1300" i="1"/>
  <c r="AF1301" i="1"/>
  <c r="AM1301" i="1" s="1"/>
  <c r="AL1301" i="1"/>
  <c r="AF1302" i="1"/>
  <c r="AM1302" i="1" s="1"/>
  <c r="AL1302" i="1"/>
  <c r="AF1303" i="1"/>
  <c r="AM1303" i="1" s="1"/>
  <c r="AL1303" i="1"/>
  <c r="AF1304" i="1"/>
  <c r="AM1304" i="1" s="1"/>
  <c r="AL1304" i="1"/>
  <c r="AF1305" i="1"/>
  <c r="AM1305" i="1" s="1"/>
  <c r="AL1305" i="1"/>
  <c r="AF1306" i="1"/>
  <c r="AM1306" i="1" s="1"/>
  <c r="AL1306" i="1"/>
  <c r="AF1307" i="1"/>
  <c r="AM1307" i="1" s="1"/>
  <c r="AL1307" i="1"/>
  <c r="AF1308" i="1"/>
  <c r="AM1308" i="1" s="1"/>
  <c r="AL1308" i="1"/>
  <c r="AF1309" i="1"/>
  <c r="AM1309" i="1" s="1"/>
  <c r="AL1309" i="1"/>
  <c r="AF1310" i="1"/>
  <c r="AM1310" i="1" s="1"/>
  <c r="AL1310" i="1"/>
  <c r="AF1311" i="1"/>
  <c r="AM1311" i="1" s="1"/>
  <c r="AL1311" i="1"/>
  <c r="AF1312" i="1"/>
  <c r="AM1312" i="1" s="1"/>
  <c r="AL1312" i="1"/>
  <c r="AF1313" i="1"/>
  <c r="AM1313" i="1" s="1"/>
  <c r="AL1313" i="1"/>
  <c r="AF1314" i="1"/>
  <c r="AM1314" i="1" s="1"/>
  <c r="AL1314" i="1"/>
  <c r="AF1315" i="1"/>
  <c r="AM1315" i="1" s="1"/>
  <c r="AL1315" i="1"/>
  <c r="AF1316" i="1"/>
  <c r="AM1316" i="1" s="1"/>
  <c r="AL1316" i="1"/>
  <c r="AF1317" i="1"/>
  <c r="AM1317" i="1" s="1"/>
  <c r="AL1317" i="1"/>
  <c r="AF1318" i="1"/>
  <c r="AM1318" i="1" s="1"/>
  <c r="AL1318" i="1"/>
  <c r="AF1319" i="1"/>
  <c r="AM1319" i="1" s="1"/>
  <c r="AL1319" i="1"/>
  <c r="AF1320" i="1"/>
  <c r="AM1320" i="1" s="1"/>
  <c r="AL1320" i="1"/>
  <c r="AF1321" i="1"/>
  <c r="AM1321" i="1" s="1"/>
  <c r="AL1321" i="1"/>
  <c r="AF1322" i="1"/>
  <c r="AM1322" i="1" s="1"/>
  <c r="AL1322" i="1"/>
  <c r="AF1323" i="1"/>
  <c r="AM1323" i="1" s="1"/>
  <c r="AL1323" i="1"/>
  <c r="AF1324" i="1"/>
  <c r="AM1324" i="1" s="1"/>
  <c r="AL1324" i="1"/>
  <c r="AF1325" i="1"/>
  <c r="AM1325" i="1" s="1"/>
  <c r="AL1325" i="1"/>
  <c r="AF1326" i="1"/>
  <c r="AM1326" i="1" s="1"/>
  <c r="AL1326" i="1"/>
  <c r="AF1327" i="1"/>
  <c r="AM1327" i="1" s="1"/>
  <c r="AL1327" i="1"/>
  <c r="AF1328" i="1"/>
  <c r="AM1328" i="1" s="1"/>
  <c r="AL1328" i="1"/>
  <c r="AF1329" i="1"/>
  <c r="AM1329" i="1" s="1"/>
  <c r="AL1329" i="1"/>
  <c r="AF1330" i="1"/>
  <c r="AM1330" i="1" s="1"/>
  <c r="AL1330" i="1"/>
  <c r="AF1331" i="1"/>
  <c r="AM1331" i="1" s="1"/>
  <c r="AL1331" i="1"/>
  <c r="AF1332" i="1"/>
  <c r="AM1332" i="1" s="1"/>
  <c r="AL1332" i="1"/>
  <c r="AF1333" i="1"/>
  <c r="AM1333" i="1" s="1"/>
  <c r="AL1333" i="1"/>
  <c r="AF1334" i="1"/>
  <c r="AM1334" i="1" s="1"/>
  <c r="AL1334" i="1"/>
  <c r="AF1335" i="1"/>
  <c r="AM1335" i="1" s="1"/>
  <c r="AL1335" i="1"/>
  <c r="AF1336" i="1"/>
  <c r="AM1336" i="1" s="1"/>
  <c r="AL1336" i="1"/>
  <c r="AF1337" i="1"/>
  <c r="AM1337" i="1" s="1"/>
  <c r="AL1337" i="1"/>
  <c r="AF1338" i="1"/>
  <c r="AM1338" i="1" s="1"/>
  <c r="AL1338" i="1"/>
  <c r="AF1339" i="1"/>
  <c r="AM1339" i="1" s="1"/>
  <c r="AL1339" i="1"/>
  <c r="AF1340" i="1"/>
  <c r="AM1340" i="1" s="1"/>
  <c r="AL1340" i="1"/>
  <c r="AF1341" i="1"/>
  <c r="AM1341" i="1" s="1"/>
  <c r="AL1341" i="1"/>
  <c r="AF1342" i="1"/>
  <c r="AM1342" i="1" s="1"/>
  <c r="AL1342" i="1"/>
  <c r="AF1343" i="1"/>
  <c r="AM1343" i="1" s="1"/>
  <c r="AL1343" i="1"/>
  <c r="AF1344" i="1"/>
  <c r="AM1344" i="1" s="1"/>
  <c r="AL1344" i="1"/>
  <c r="AF1345" i="1"/>
  <c r="AM1345" i="1" s="1"/>
  <c r="AL1345" i="1"/>
  <c r="AF1346" i="1"/>
  <c r="AM1346" i="1" s="1"/>
  <c r="AL1346" i="1"/>
  <c r="AF1347" i="1"/>
  <c r="AM1347" i="1" s="1"/>
  <c r="AL1347" i="1"/>
  <c r="AF1348" i="1"/>
  <c r="AM1348" i="1" s="1"/>
  <c r="AL1348" i="1"/>
  <c r="AF1349" i="1"/>
  <c r="AM1349" i="1" s="1"/>
  <c r="AL1349" i="1"/>
  <c r="AF1350" i="1"/>
  <c r="AM1350" i="1" s="1"/>
  <c r="AL1350" i="1"/>
  <c r="AF1351" i="1"/>
  <c r="AM1351" i="1" s="1"/>
  <c r="AL1351" i="1"/>
  <c r="AF1352" i="1"/>
  <c r="AM1352" i="1" s="1"/>
  <c r="AL1352" i="1"/>
  <c r="AF1353" i="1"/>
  <c r="AM1353" i="1" s="1"/>
  <c r="AL1353" i="1"/>
  <c r="AF1354" i="1"/>
  <c r="AM1354" i="1" s="1"/>
  <c r="AL1354" i="1"/>
  <c r="AF1355" i="1"/>
  <c r="AM1355" i="1" s="1"/>
  <c r="AL1355" i="1"/>
  <c r="AF1356" i="1"/>
  <c r="AM1356" i="1" s="1"/>
  <c r="AL1356" i="1"/>
  <c r="AF1357" i="1"/>
  <c r="AM1357" i="1" s="1"/>
  <c r="AL1357" i="1"/>
  <c r="AF1358" i="1"/>
  <c r="AM1358" i="1" s="1"/>
  <c r="AL1358" i="1"/>
  <c r="AF1359" i="1"/>
  <c r="AM1359" i="1" s="1"/>
  <c r="AL1359" i="1"/>
  <c r="AF1360" i="1"/>
  <c r="AM1360" i="1" s="1"/>
  <c r="AL1360" i="1"/>
  <c r="AF1361" i="1"/>
  <c r="AM1361" i="1" s="1"/>
  <c r="AL1361" i="1"/>
  <c r="AF1362" i="1"/>
  <c r="AM1362" i="1" s="1"/>
  <c r="AL1362" i="1"/>
  <c r="AF1363" i="1"/>
  <c r="AM1363" i="1" s="1"/>
  <c r="AL1363" i="1"/>
  <c r="AF1364" i="1"/>
  <c r="AM1364" i="1" s="1"/>
  <c r="AL1364" i="1"/>
  <c r="AF1365" i="1"/>
  <c r="AM1365" i="1" s="1"/>
  <c r="AL1365" i="1"/>
  <c r="AF1366" i="1"/>
  <c r="AM1366" i="1" s="1"/>
  <c r="AL1366" i="1"/>
  <c r="AF1367" i="1"/>
  <c r="AM1367" i="1" s="1"/>
  <c r="AL1367" i="1"/>
  <c r="AF1368" i="1"/>
  <c r="AM1368" i="1" s="1"/>
  <c r="AL1368" i="1"/>
  <c r="AF1369" i="1"/>
  <c r="AM1369" i="1" s="1"/>
  <c r="AL1369" i="1"/>
  <c r="AF1370" i="1"/>
  <c r="AM1370" i="1" s="1"/>
  <c r="AL1370" i="1"/>
  <c r="AF1371" i="1"/>
  <c r="AM1371" i="1" s="1"/>
  <c r="AL1371" i="1"/>
  <c r="AF1372" i="1"/>
  <c r="AM1372" i="1" s="1"/>
  <c r="AL1372" i="1"/>
  <c r="AF1373" i="1"/>
  <c r="AM1373" i="1" s="1"/>
  <c r="AL1373" i="1"/>
  <c r="AF1374" i="1"/>
  <c r="AM1374" i="1" s="1"/>
  <c r="AL1374" i="1"/>
  <c r="AF1375" i="1"/>
  <c r="AM1375" i="1" s="1"/>
  <c r="AL1375" i="1"/>
  <c r="AF1376" i="1"/>
  <c r="AM1376" i="1" s="1"/>
  <c r="AL1376" i="1"/>
  <c r="AF1377" i="1"/>
  <c r="AM1377" i="1" s="1"/>
  <c r="AL1377" i="1"/>
  <c r="AF1378" i="1"/>
  <c r="AM1378" i="1" s="1"/>
  <c r="AL1378" i="1"/>
  <c r="AF1379" i="1"/>
  <c r="AM1379" i="1" s="1"/>
  <c r="AL1379" i="1"/>
  <c r="AF1380" i="1"/>
  <c r="AM1380" i="1" s="1"/>
  <c r="AL1380" i="1"/>
  <c r="AF1381" i="1"/>
  <c r="AM1381" i="1" s="1"/>
  <c r="AL1381" i="1"/>
  <c r="AF1382" i="1"/>
  <c r="AM1382" i="1" s="1"/>
  <c r="AL1382" i="1"/>
  <c r="AF1383" i="1"/>
  <c r="AM1383" i="1" s="1"/>
  <c r="AL1383" i="1"/>
  <c r="AF1384" i="1"/>
  <c r="AM1384" i="1" s="1"/>
  <c r="AL1384" i="1"/>
  <c r="AF1385" i="1"/>
  <c r="AM1385" i="1" s="1"/>
  <c r="AL1385" i="1"/>
  <c r="AF1386" i="1"/>
  <c r="AM1386" i="1" s="1"/>
  <c r="AL1386" i="1"/>
  <c r="AF1387" i="1"/>
  <c r="AM1387" i="1" s="1"/>
  <c r="AL1387" i="1"/>
  <c r="AF1388" i="1"/>
  <c r="AM1388" i="1" s="1"/>
  <c r="AL1388" i="1"/>
  <c r="AF1389" i="1"/>
  <c r="AM1389" i="1" s="1"/>
  <c r="AL1389" i="1"/>
  <c r="AF1390" i="1"/>
  <c r="AM1390" i="1" s="1"/>
  <c r="AL1390" i="1"/>
  <c r="AF1391" i="1"/>
  <c r="AM1391" i="1" s="1"/>
  <c r="AL1391" i="1"/>
  <c r="AF1392" i="1"/>
  <c r="AM1392" i="1" s="1"/>
  <c r="AL1392" i="1"/>
  <c r="AF1393" i="1"/>
  <c r="AM1393" i="1" s="1"/>
  <c r="AL1393" i="1"/>
  <c r="AF1394" i="1"/>
  <c r="AM1394" i="1" s="1"/>
  <c r="AL1394" i="1"/>
  <c r="AF1395" i="1"/>
  <c r="AM1395" i="1" s="1"/>
  <c r="AL1395" i="1"/>
  <c r="AF1396" i="1"/>
  <c r="AM1396" i="1" s="1"/>
  <c r="AL1396" i="1"/>
  <c r="AF1397" i="1"/>
  <c r="AM1397" i="1" s="1"/>
  <c r="AL1397" i="1"/>
  <c r="AF1398" i="1"/>
  <c r="AM1398" i="1" s="1"/>
  <c r="AL1398" i="1"/>
  <c r="AF1399" i="1"/>
  <c r="AM1399" i="1" s="1"/>
  <c r="AL1399" i="1"/>
  <c r="AF1400" i="1"/>
  <c r="AM1400" i="1" s="1"/>
  <c r="AL1400" i="1"/>
  <c r="AF1401" i="1"/>
  <c r="AM1401" i="1" s="1"/>
  <c r="AL1401" i="1"/>
  <c r="AF1402" i="1"/>
  <c r="AM1402" i="1" s="1"/>
  <c r="AL1402" i="1"/>
  <c r="AF1403" i="1"/>
  <c r="AM1403" i="1" s="1"/>
  <c r="AL1403" i="1"/>
  <c r="AF1404" i="1"/>
  <c r="AM1404" i="1" s="1"/>
  <c r="AL1404" i="1"/>
  <c r="AF1405" i="1"/>
  <c r="AM1405" i="1" s="1"/>
  <c r="AL1405" i="1"/>
  <c r="AF1406" i="1"/>
  <c r="AM1406" i="1" s="1"/>
  <c r="AL1406" i="1"/>
  <c r="AF1407" i="1"/>
  <c r="AM1407" i="1" s="1"/>
  <c r="AL1407" i="1"/>
  <c r="AF1408" i="1"/>
  <c r="AM1408" i="1" s="1"/>
  <c r="AL1408" i="1"/>
  <c r="AF1409" i="1"/>
  <c r="AM1409" i="1" s="1"/>
  <c r="AL1409" i="1"/>
  <c r="AF1410" i="1"/>
  <c r="AM1410" i="1" s="1"/>
  <c r="AL1410" i="1"/>
  <c r="AF1411" i="1"/>
  <c r="AM1411" i="1" s="1"/>
  <c r="AL1411" i="1"/>
  <c r="AF1412" i="1"/>
  <c r="AM1412" i="1" s="1"/>
  <c r="AL1412" i="1"/>
  <c r="AF1413" i="1"/>
  <c r="AM1413" i="1" s="1"/>
  <c r="AL1413" i="1"/>
  <c r="AF1414" i="1"/>
  <c r="AM1414" i="1" s="1"/>
  <c r="AL1414" i="1"/>
  <c r="AF1415" i="1"/>
  <c r="AM1415" i="1" s="1"/>
  <c r="AL1415" i="1"/>
  <c r="AF1416" i="1"/>
  <c r="AM1416" i="1" s="1"/>
  <c r="AL1416" i="1"/>
  <c r="AF1417" i="1"/>
  <c r="AM1417" i="1" s="1"/>
  <c r="AL1417" i="1"/>
  <c r="AF1418" i="1"/>
  <c r="AM1418" i="1" s="1"/>
  <c r="AL1418" i="1"/>
  <c r="AF1419" i="1"/>
  <c r="AM1419" i="1" s="1"/>
  <c r="AL1419" i="1"/>
  <c r="AF1420" i="1"/>
  <c r="AM1420" i="1" s="1"/>
  <c r="AL1420" i="1"/>
  <c r="AF1421" i="1"/>
  <c r="AM1421" i="1" s="1"/>
  <c r="AL1421" i="1"/>
  <c r="AF1422" i="1"/>
  <c r="AM1422" i="1" s="1"/>
  <c r="AL1422" i="1"/>
  <c r="AF1423" i="1"/>
  <c r="AM1423" i="1" s="1"/>
  <c r="AL1423" i="1"/>
  <c r="AF1424" i="1"/>
  <c r="AM1424" i="1" s="1"/>
  <c r="AL1424" i="1"/>
  <c r="AF1425" i="1"/>
  <c r="AM1425" i="1" s="1"/>
  <c r="AL1425" i="1"/>
  <c r="AF1426" i="1"/>
  <c r="AM1426" i="1" s="1"/>
  <c r="AL1426" i="1"/>
  <c r="AF1427" i="1"/>
  <c r="AM1427" i="1" s="1"/>
  <c r="AL1427" i="1"/>
  <c r="AF1428" i="1"/>
  <c r="AM1428" i="1" s="1"/>
  <c r="AL1428" i="1"/>
  <c r="AF1429" i="1"/>
  <c r="AM1429" i="1" s="1"/>
  <c r="AL1429" i="1"/>
  <c r="AF1430" i="1"/>
  <c r="AM1430" i="1" s="1"/>
  <c r="AL1430" i="1"/>
  <c r="AF1431" i="1"/>
  <c r="AM1431" i="1" s="1"/>
  <c r="AL1431" i="1"/>
  <c r="AF1432" i="1"/>
  <c r="AM1432" i="1" s="1"/>
  <c r="AL1432" i="1"/>
  <c r="AF1433" i="1"/>
  <c r="AM1433" i="1" s="1"/>
  <c r="AL1433" i="1"/>
  <c r="AF1434" i="1"/>
  <c r="AM1434" i="1" s="1"/>
  <c r="AL1434" i="1"/>
  <c r="AF1435" i="1"/>
  <c r="AM1435" i="1" s="1"/>
  <c r="AL1435" i="1"/>
  <c r="AF1436" i="1"/>
  <c r="AM1436" i="1" s="1"/>
  <c r="AL1436" i="1"/>
  <c r="AF1437" i="1"/>
  <c r="AM1437" i="1" s="1"/>
  <c r="AL1437" i="1"/>
  <c r="AF1438" i="1"/>
  <c r="AM1438" i="1" s="1"/>
  <c r="AL1438" i="1"/>
  <c r="AF1439" i="1"/>
  <c r="AM1439" i="1" s="1"/>
  <c r="AL1439" i="1"/>
  <c r="AF1440" i="1"/>
  <c r="AM1440" i="1" s="1"/>
  <c r="AL1440" i="1"/>
  <c r="AF1441" i="1"/>
  <c r="AM1441" i="1" s="1"/>
  <c r="AL1441" i="1"/>
  <c r="AF1442" i="1"/>
  <c r="AM1442" i="1" s="1"/>
  <c r="AL1442" i="1"/>
  <c r="AF1443" i="1"/>
  <c r="AM1443" i="1" s="1"/>
  <c r="AL1443" i="1"/>
  <c r="AF1444" i="1"/>
  <c r="AM1444" i="1" s="1"/>
  <c r="AL1444" i="1"/>
  <c r="AF1445" i="1"/>
  <c r="AM1445" i="1" s="1"/>
  <c r="AL1445" i="1"/>
  <c r="AF1446" i="1"/>
  <c r="AM1446" i="1" s="1"/>
  <c r="AL1446" i="1"/>
  <c r="AF1447" i="1"/>
  <c r="AM1447" i="1" s="1"/>
  <c r="AL1447" i="1"/>
  <c r="AF1448" i="1"/>
  <c r="AM1448" i="1" s="1"/>
  <c r="AL1448" i="1"/>
  <c r="AF1449" i="1"/>
  <c r="AM1449" i="1" s="1"/>
  <c r="AL1449" i="1"/>
  <c r="AF1450" i="1"/>
  <c r="AM1450" i="1" s="1"/>
  <c r="AL1450" i="1"/>
  <c r="AF1451" i="1"/>
  <c r="AM1451" i="1" s="1"/>
  <c r="AL1451" i="1"/>
  <c r="AF1452" i="1"/>
  <c r="AM1452" i="1" s="1"/>
  <c r="AL1452" i="1"/>
  <c r="AF1453" i="1"/>
  <c r="AM1453" i="1" s="1"/>
  <c r="AL1453" i="1"/>
  <c r="AF1454" i="1"/>
  <c r="AM1454" i="1" s="1"/>
  <c r="AL1454" i="1"/>
  <c r="AF1455" i="1"/>
  <c r="AM1455" i="1" s="1"/>
  <c r="AL1455" i="1"/>
  <c r="AF1456" i="1"/>
  <c r="AM1456" i="1" s="1"/>
  <c r="AL1456" i="1"/>
  <c r="AF1457" i="1"/>
  <c r="AM1457" i="1" s="1"/>
  <c r="AL1457" i="1"/>
  <c r="AF1458" i="1"/>
  <c r="AM1458" i="1" s="1"/>
  <c r="AL1458" i="1"/>
  <c r="AF1459" i="1"/>
  <c r="AM1459" i="1" s="1"/>
  <c r="AL1459" i="1"/>
  <c r="AF1460" i="1"/>
  <c r="AM1460" i="1" s="1"/>
  <c r="AL1460" i="1"/>
  <c r="AF1461" i="1"/>
  <c r="AM1461" i="1" s="1"/>
  <c r="AL1461" i="1"/>
  <c r="AF1462" i="1"/>
  <c r="AM1462" i="1" s="1"/>
  <c r="AL1462" i="1"/>
  <c r="AF1463" i="1"/>
  <c r="AM1463" i="1" s="1"/>
  <c r="AL1463" i="1"/>
  <c r="AF1464" i="1"/>
  <c r="AM1464" i="1" s="1"/>
  <c r="AL1464" i="1"/>
  <c r="AF1465" i="1"/>
  <c r="AM1465" i="1" s="1"/>
  <c r="AL1465" i="1"/>
  <c r="AF1466" i="1"/>
  <c r="AM1466" i="1" s="1"/>
  <c r="AL1466" i="1"/>
  <c r="AF1467" i="1"/>
  <c r="AM1467" i="1" s="1"/>
  <c r="AL1467" i="1"/>
  <c r="AF1468" i="1"/>
  <c r="AM1468" i="1" s="1"/>
  <c r="AL1468" i="1"/>
  <c r="AF1469" i="1"/>
  <c r="AM1469" i="1" s="1"/>
  <c r="AL1469" i="1"/>
  <c r="AF1470" i="1"/>
  <c r="AM1470" i="1" s="1"/>
  <c r="AL1470" i="1"/>
  <c r="AF1471" i="1"/>
  <c r="AM1471" i="1" s="1"/>
  <c r="AL1471" i="1"/>
  <c r="AF1472" i="1"/>
  <c r="AM1472" i="1" s="1"/>
  <c r="AL1472" i="1"/>
  <c r="AF1473" i="1"/>
  <c r="AM1473" i="1" s="1"/>
  <c r="AL1473" i="1"/>
  <c r="AF1474" i="1"/>
  <c r="AM1474" i="1" s="1"/>
  <c r="AL1474" i="1"/>
  <c r="AF1475" i="1"/>
  <c r="AM1475" i="1" s="1"/>
  <c r="AL1475" i="1"/>
  <c r="AF1476" i="1"/>
  <c r="AM1476" i="1" s="1"/>
  <c r="AL1476" i="1"/>
  <c r="AF1477" i="1"/>
  <c r="AM1477" i="1" s="1"/>
  <c r="AL1477" i="1"/>
  <c r="AF1478" i="1"/>
  <c r="AM1478" i="1" s="1"/>
  <c r="AL1478" i="1"/>
  <c r="AF1479" i="1"/>
  <c r="AM1479" i="1" s="1"/>
  <c r="AL1479" i="1"/>
  <c r="AF1480" i="1"/>
  <c r="AM1480" i="1" s="1"/>
  <c r="AL1480" i="1"/>
  <c r="AF1481" i="1"/>
  <c r="AM1481" i="1" s="1"/>
  <c r="AL1481" i="1"/>
  <c r="AF1482" i="1"/>
  <c r="AM1482" i="1" s="1"/>
  <c r="AL1482" i="1"/>
  <c r="AF1483" i="1"/>
  <c r="AM1483" i="1" s="1"/>
  <c r="AL1483" i="1"/>
  <c r="AF1484" i="1"/>
  <c r="AM1484" i="1" s="1"/>
  <c r="AL1484" i="1"/>
  <c r="AF1485" i="1"/>
  <c r="AM1485" i="1" s="1"/>
  <c r="AL1485" i="1"/>
  <c r="AF1486" i="1"/>
  <c r="AM1486" i="1" s="1"/>
  <c r="AL1486" i="1"/>
  <c r="AF1487" i="1"/>
  <c r="AM1487" i="1" s="1"/>
  <c r="AL1487" i="1"/>
  <c r="AF1488" i="1"/>
  <c r="AM1488" i="1" s="1"/>
  <c r="AL1488" i="1"/>
  <c r="AF1489" i="1"/>
  <c r="AM1489" i="1" s="1"/>
  <c r="AL1489" i="1"/>
  <c r="AF1490" i="1"/>
  <c r="AM1490" i="1" s="1"/>
  <c r="AL1490" i="1"/>
  <c r="AF1491" i="1"/>
  <c r="AM1491" i="1" s="1"/>
  <c r="AL1491" i="1"/>
  <c r="AF1492" i="1"/>
  <c r="AM1492" i="1" s="1"/>
  <c r="AL1492" i="1"/>
  <c r="AF1493" i="1"/>
  <c r="AM1493" i="1" s="1"/>
  <c r="AL1493" i="1"/>
  <c r="AF1494" i="1"/>
  <c r="AM1494" i="1" s="1"/>
  <c r="AL1494" i="1"/>
  <c r="AF1495" i="1"/>
  <c r="AM1495" i="1" s="1"/>
  <c r="AL1495" i="1"/>
  <c r="AF1496" i="1"/>
  <c r="AM1496" i="1" s="1"/>
  <c r="AL1496" i="1"/>
  <c r="AF1497" i="1"/>
  <c r="AM1497" i="1" s="1"/>
  <c r="AL1497" i="1"/>
  <c r="AF1498" i="1"/>
  <c r="AM1498" i="1" s="1"/>
  <c r="AL1498" i="1"/>
  <c r="AF1499" i="1"/>
  <c r="AM1499" i="1" s="1"/>
  <c r="AL1499" i="1"/>
  <c r="AF1500" i="1"/>
  <c r="AM1500" i="1" s="1"/>
  <c r="AL1500" i="1"/>
  <c r="AF1501" i="1"/>
  <c r="AM1501" i="1" s="1"/>
  <c r="AL1501" i="1"/>
  <c r="AF1502" i="1"/>
  <c r="AM1502" i="1" s="1"/>
  <c r="AL1502" i="1"/>
  <c r="AF1503" i="1"/>
  <c r="AM1503" i="1" s="1"/>
  <c r="AL1503" i="1"/>
  <c r="AF1504" i="1"/>
  <c r="AM1504" i="1" s="1"/>
  <c r="AL1504" i="1"/>
  <c r="AF1505" i="1"/>
  <c r="AM1505" i="1" s="1"/>
  <c r="AL1505" i="1"/>
  <c r="AF1506" i="1"/>
  <c r="AM1506" i="1" s="1"/>
  <c r="AL1506" i="1"/>
  <c r="AF1507" i="1"/>
  <c r="AM1507" i="1" s="1"/>
  <c r="AL1507" i="1"/>
  <c r="AF1508" i="1"/>
  <c r="AM1508" i="1" s="1"/>
  <c r="AL1508" i="1"/>
  <c r="AF1509" i="1"/>
  <c r="AM1509" i="1" s="1"/>
  <c r="AL1509" i="1"/>
  <c r="AF1510" i="1"/>
  <c r="AM1510" i="1" s="1"/>
  <c r="AL1510" i="1"/>
  <c r="AF1511" i="1"/>
  <c r="AM1511" i="1" s="1"/>
  <c r="AL1511" i="1"/>
  <c r="AF1512" i="1"/>
  <c r="AM1512" i="1" s="1"/>
  <c r="AL1512" i="1"/>
  <c r="AF1513" i="1"/>
  <c r="AM1513" i="1" s="1"/>
  <c r="AL1513" i="1"/>
  <c r="AF1514" i="1"/>
  <c r="AM1514" i="1" s="1"/>
  <c r="AL1514" i="1"/>
  <c r="AF1515" i="1"/>
  <c r="AM1515" i="1" s="1"/>
  <c r="AL1515" i="1"/>
  <c r="AF1516" i="1"/>
  <c r="AM1516" i="1" s="1"/>
  <c r="AL1516" i="1"/>
  <c r="AF1517" i="1"/>
  <c r="AM1517" i="1" s="1"/>
  <c r="AL1517" i="1"/>
  <c r="AF1518" i="1"/>
  <c r="AM1518" i="1" s="1"/>
  <c r="AL1518" i="1"/>
  <c r="AF1519" i="1"/>
  <c r="AM1519" i="1" s="1"/>
  <c r="AL1519" i="1"/>
  <c r="AF1520" i="1"/>
  <c r="AM1520" i="1" s="1"/>
  <c r="AL1520" i="1"/>
  <c r="AF1521" i="1"/>
  <c r="AM1521" i="1" s="1"/>
  <c r="AL1521" i="1"/>
  <c r="AF1522" i="1"/>
  <c r="AM1522" i="1" s="1"/>
  <c r="AL1522" i="1"/>
  <c r="AF1523" i="1"/>
  <c r="AM1523" i="1" s="1"/>
  <c r="AL1523" i="1"/>
  <c r="AF1524" i="1"/>
  <c r="AM1524" i="1" s="1"/>
  <c r="AL1524" i="1"/>
  <c r="AF1525" i="1"/>
  <c r="AM1525" i="1" s="1"/>
  <c r="AL1525" i="1"/>
  <c r="AF1526" i="1"/>
  <c r="AM1526" i="1" s="1"/>
  <c r="AL1526" i="1"/>
  <c r="AF1527" i="1"/>
  <c r="AM1527" i="1" s="1"/>
  <c r="AL1527" i="1"/>
  <c r="AF1528" i="1"/>
  <c r="AM1528" i="1" s="1"/>
  <c r="AL1528" i="1"/>
  <c r="AF1529" i="1"/>
  <c r="AM1529" i="1" s="1"/>
  <c r="AL1529" i="1"/>
  <c r="AF1530" i="1"/>
  <c r="AM1530" i="1" s="1"/>
  <c r="AL1530" i="1"/>
  <c r="AF1531" i="1"/>
  <c r="AM1531" i="1" s="1"/>
  <c r="AL1531" i="1"/>
  <c r="AF1532" i="1"/>
  <c r="AM1532" i="1" s="1"/>
  <c r="AL1532" i="1"/>
  <c r="AF1533" i="1"/>
  <c r="AM1533" i="1" s="1"/>
  <c r="AL1533" i="1"/>
  <c r="AF1534" i="1"/>
  <c r="AM1534" i="1" s="1"/>
  <c r="AL1534" i="1"/>
  <c r="AF1535" i="1"/>
  <c r="AM1535" i="1" s="1"/>
  <c r="AL1535" i="1"/>
  <c r="AF1536" i="1"/>
  <c r="AM1536" i="1" s="1"/>
  <c r="AL1536" i="1"/>
  <c r="AF1537" i="1"/>
  <c r="AM1537" i="1" s="1"/>
  <c r="AL1537" i="1"/>
  <c r="AF1538" i="1"/>
  <c r="AM1538" i="1" s="1"/>
  <c r="AL1538" i="1"/>
  <c r="AF1539" i="1"/>
  <c r="AM1539" i="1" s="1"/>
  <c r="AL1539" i="1"/>
  <c r="AF1540" i="1"/>
  <c r="AM1540" i="1" s="1"/>
  <c r="AL1540" i="1"/>
  <c r="AF1541" i="1"/>
  <c r="AM1541" i="1" s="1"/>
  <c r="AL1541" i="1"/>
  <c r="AF1542" i="1"/>
  <c r="AM1542" i="1" s="1"/>
  <c r="AL1542" i="1"/>
  <c r="AF1543" i="1"/>
  <c r="AM1543" i="1" s="1"/>
  <c r="AL1543" i="1"/>
  <c r="AF1544" i="1"/>
  <c r="AM1544" i="1" s="1"/>
  <c r="AL1544" i="1"/>
  <c r="AF1545" i="1"/>
  <c r="AM1545" i="1" s="1"/>
  <c r="AL1545" i="1"/>
  <c r="AF1546" i="1"/>
  <c r="AM1546" i="1" s="1"/>
  <c r="AL1546" i="1"/>
  <c r="AF1547" i="1"/>
  <c r="AM1547" i="1" s="1"/>
  <c r="AL1547" i="1"/>
  <c r="AF1548" i="1"/>
  <c r="AM1548" i="1" s="1"/>
  <c r="AL1548" i="1"/>
  <c r="AF1549" i="1"/>
  <c r="AM1549" i="1" s="1"/>
  <c r="AL1549" i="1"/>
  <c r="AF1550" i="1"/>
  <c r="AM1550" i="1" s="1"/>
  <c r="AL1550" i="1"/>
  <c r="AF1551" i="1"/>
  <c r="AM1551" i="1" s="1"/>
  <c r="AL1551" i="1"/>
  <c r="AF1552" i="1"/>
  <c r="AM1552" i="1" s="1"/>
  <c r="AL1552" i="1"/>
  <c r="AF1553" i="1"/>
  <c r="AM1553" i="1" s="1"/>
  <c r="AL1553" i="1"/>
  <c r="AF1554" i="1"/>
  <c r="AM1554" i="1" s="1"/>
  <c r="AL1554" i="1"/>
  <c r="AF1555" i="1"/>
  <c r="AM1555" i="1" s="1"/>
  <c r="AL1555" i="1"/>
  <c r="AF1556" i="1"/>
  <c r="AM1556" i="1" s="1"/>
  <c r="AL1556" i="1"/>
  <c r="AF1557" i="1"/>
  <c r="AM1557" i="1" s="1"/>
  <c r="AL1557" i="1"/>
  <c r="AF1558" i="1"/>
  <c r="AM1558" i="1" s="1"/>
  <c r="AL1558" i="1"/>
  <c r="AF1559" i="1"/>
  <c r="AM1559" i="1" s="1"/>
  <c r="AL1559" i="1"/>
  <c r="AF1560" i="1"/>
  <c r="AM1560" i="1" s="1"/>
  <c r="AL1560" i="1"/>
  <c r="AF1561" i="1"/>
  <c r="AM1561" i="1" s="1"/>
  <c r="AL1561" i="1"/>
  <c r="AF1562" i="1"/>
  <c r="AM1562" i="1" s="1"/>
  <c r="AL1562" i="1"/>
  <c r="AF1563" i="1"/>
  <c r="AM1563" i="1" s="1"/>
  <c r="AL1563" i="1"/>
  <c r="AF1564" i="1"/>
  <c r="AM1564" i="1" s="1"/>
  <c r="AL1564" i="1"/>
  <c r="AF1565" i="1"/>
  <c r="AM1565" i="1" s="1"/>
  <c r="AL1565" i="1"/>
  <c r="AF1566" i="1"/>
  <c r="AM1566" i="1" s="1"/>
  <c r="AL1566" i="1"/>
  <c r="AF1567" i="1"/>
  <c r="AM1567" i="1" s="1"/>
  <c r="AL1567" i="1"/>
  <c r="AF1568" i="1"/>
  <c r="AM1568" i="1" s="1"/>
  <c r="AL1568" i="1"/>
  <c r="AF1569" i="1"/>
  <c r="AM1569" i="1" s="1"/>
  <c r="AL1569" i="1"/>
  <c r="AF1570" i="1"/>
  <c r="AM1570" i="1" s="1"/>
  <c r="AL1570" i="1"/>
  <c r="AF1571" i="1"/>
  <c r="AM1571" i="1" s="1"/>
  <c r="AL1571" i="1"/>
  <c r="AF1572" i="1"/>
  <c r="AM1572" i="1" s="1"/>
  <c r="AL1572" i="1"/>
  <c r="AF1573" i="1"/>
  <c r="AM1573" i="1" s="1"/>
  <c r="AL1573" i="1"/>
  <c r="AF1574" i="1"/>
  <c r="AM1574" i="1" s="1"/>
  <c r="AL1574" i="1"/>
  <c r="AF1575" i="1"/>
  <c r="AM1575" i="1" s="1"/>
  <c r="AL1575" i="1"/>
  <c r="AF1576" i="1"/>
  <c r="AM1576" i="1" s="1"/>
  <c r="AL1576" i="1"/>
  <c r="AF1577" i="1"/>
  <c r="AM1577" i="1" s="1"/>
  <c r="AL1577" i="1"/>
  <c r="AF1578" i="1"/>
  <c r="AM1578" i="1" s="1"/>
  <c r="AL1578" i="1"/>
  <c r="AF1579" i="1"/>
  <c r="AM1579" i="1" s="1"/>
  <c r="AL1579" i="1"/>
  <c r="AF1580" i="1"/>
  <c r="AM1580" i="1" s="1"/>
  <c r="AL1580" i="1"/>
  <c r="AF1581" i="1"/>
  <c r="AM1581" i="1" s="1"/>
  <c r="AL1581" i="1"/>
  <c r="AF1582" i="1"/>
  <c r="AM1582" i="1" s="1"/>
  <c r="AL1582" i="1"/>
  <c r="AF1583" i="1"/>
  <c r="AM1583" i="1" s="1"/>
  <c r="AL1583" i="1"/>
  <c r="AF1584" i="1"/>
  <c r="AM1584" i="1" s="1"/>
  <c r="AL1584" i="1"/>
  <c r="AF1585" i="1"/>
  <c r="AM1585" i="1" s="1"/>
  <c r="AL1585" i="1"/>
  <c r="AF1586" i="1"/>
  <c r="AM1586" i="1" s="1"/>
  <c r="AL1586" i="1"/>
  <c r="AF1587" i="1"/>
  <c r="AM1587" i="1" s="1"/>
  <c r="AL1587" i="1"/>
  <c r="AF1588" i="1"/>
  <c r="AM1588" i="1" s="1"/>
  <c r="AL1588" i="1"/>
  <c r="AF1589" i="1"/>
  <c r="AM1589" i="1" s="1"/>
  <c r="AL1589" i="1"/>
  <c r="AF1590" i="1"/>
  <c r="AM1590" i="1" s="1"/>
  <c r="AL1590" i="1"/>
  <c r="AF1591" i="1"/>
  <c r="AM1591" i="1" s="1"/>
  <c r="AL1591" i="1"/>
  <c r="AF1592" i="1"/>
  <c r="AM1592" i="1" s="1"/>
  <c r="AL1592" i="1"/>
  <c r="AF1593" i="1"/>
  <c r="AM1593" i="1" s="1"/>
  <c r="AL1593" i="1"/>
  <c r="AF1594" i="1"/>
  <c r="AM1594" i="1" s="1"/>
  <c r="AL1594" i="1"/>
  <c r="AF1595" i="1"/>
  <c r="AM1595" i="1" s="1"/>
  <c r="AL1595" i="1"/>
  <c r="AF1596" i="1"/>
  <c r="AM1596" i="1" s="1"/>
  <c r="AL1596" i="1"/>
  <c r="AF1597" i="1"/>
  <c r="AM1597" i="1" s="1"/>
  <c r="AL1597" i="1"/>
  <c r="AF1598" i="1"/>
  <c r="AM1598" i="1" s="1"/>
  <c r="AL1598" i="1"/>
  <c r="AF1599" i="1"/>
  <c r="AM1599" i="1" s="1"/>
  <c r="AL1599" i="1"/>
  <c r="AF1600" i="1"/>
  <c r="AM1600" i="1" s="1"/>
  <c r="AL1600" i="1"/>
  <c r="AF1601" i="1"/>
  <c r="AM1601" i="1" s="1"/>
  <c r="AL1601" i="1"/>
  <c r="AF1602" i="1"/>
  <c r="AM1602" i="1" s="1"/>
  <c r="AL1602" i="1"/>
  <c r="AF1603" i="1"/>
  <c r="AM1603" i="1" s="1"/>
  <c r="AL1603" i="1"/>
  <c r="AF1604" i="1"/>
  <c r="AM1604" i="1" s="1"/>
  <c r="AL1604" i="1"/>
  <c r="AF1605" i="1"/>
  <c r="AM1605" i="1" s="1"/>
  <c r="AL1605" i="1"/>
  <c r="AF1606" i="1"/>
  <c r="AM1606" i="1" s="1"/>
  <c r="AL1606" i="1"/>
  <c r="AF1607" i="1"/>
  <c r="AM1607" i="1" s="1"/>
  <c r="AL1607" i="1"/>
  <c r="AF1608" i="1"/>
  <c r="AM1608" i="1" s="1"/>
  <c r="AL1608" i="1"/>
  <c r="AF1609" i="1"/>
  <c r="AM1609" i="1" s="1"/>
  <c r="AL1609" i="1"/>
  <c r="AF1610" i="1"/>
  <c r="AM1610" i="1" s="1"/>
  <c r="AL1610" i="1"/>
  <c r="AF1611" i="1"/>
  <c r="AM1611" i="1" s="1"/>
  <c r="AL1611" i="1"/>
  <c r="AF1612" i="1"/>
  <c r="AM1612" i="1" s="1"/>
  <c r="AL1612" i="1"/>
  <c r="AF1613" i="1"/>
  <c r="AM1613" i="1" s="1"/>
  <c r="AL1613" i="1"/>
  <c r="AF1614" i="1"/>
  <c r="AM1614" i="1" s="1"/>
  <c r="AL1614" i="1"/>
  <c r="AF1615" i="1"/>
  <c r="AM1615" i="1" s="1"/>
  <c r="AL1615" i="1"/>
  <c r="AF1616" i="1"/>
  <c r="AM1616" i="1" s="1"/>
  <c r="AL1616" i="1"/>
  <c r="AF1617" i="1"/>
  <c r="AM1617" i="1" s="1"/>
  <c r="AL1617" i="1"/>
  <c r="AF1618" i="1"/>
  <c r="AM1618" i="1" s="1"/>
  <c r="AL1618" i="1"/>
  <c r="AF1619" i="1"/>
  <c r="AM1619" i="1" s="1"/>
  <c r="AL1619" i="1"/>
  <c r="AF1620" i="1"/>
  <c r="AM1620" i="1" s="1"/>
  <c r="AL1620" i="1"/>
  <c r="AF1621" i="1"/>
  <c r="AM1621" i="1" s="1"/>
  <c r="AL1621" i="1"/>
  <c r="AF1622" i="1"/>
  <c r="AM1622" i="1" s="1"/>
  <c r="AL1622" i="1"/>
  <c r="AF1623" i="1"/>
  <c r="AM1623" i="1" s="1"/>
  <c r="AL1623" i="1"/>
  <c r="AF1624" i="1"/>
  <c r="AM1624" i="1" s="1"/>
  <c r="AL1624" i="1"/>
  <c r="AF1625" i="1"/>
  <c r="AM1625" i="1" s="1"/>
  <c r="AL1625" i="1"/>
  <c r="AF1626" i="1"/>
  <c r="AM1626" i="1" s="1"/>
  <c r="AL1626" i="1"/>
  <c r="AF1627" i="1"/>
  <c r="AM1627" i="1" s="1"/>
  <c r="AL1627" i="1"/>
  <c r="AF1628" i="1"/>
  <c r="AM1628" i="1" s="1"/>
  <c r="AL1628" i="1"/>
  <c r="AF1629" i="1"/>
  <c r="AM1629" i="1" s="1"/>
  <c r="AL1629" i="1"/>
  <c r="AF1630" i="1"/>
  <c r="AM1630" i="1" s="1"/>
  <c r="AL1630" i="1"/>
  <c r="AF1631" i="1"/>
  <c r="AM1631" i="1" s="1"/>
  <c r="AL1631" i="1"/>
  <c r="AF1632" i="1"/>
  <c r="AM1632" i="1" s="1"/>
  <c r="AL1632" i="1"/>
  <c r="AF1633" i="1"/>
  <c r="AM1633" i="1" s="1"/>
  <c r="AL1633" i="1"/>
  <c r="AF1634" i="1"/>
  <c r="AM1634" i="1" s="1"/>
  <c r="AL1634" i="1"/>
  <c r="AF1635" i="1"/>
  <c r="AM1635" i="1" s="1"/>
  <c r="AL1635" i="1"/>
  <c r="AF1636" i="1"/>
  <c r="AM1636" i="1" s="1"/>
  <c r="AL1636" i="1"/>
  <c r="AF1637" i="1"/>
  <c r="AM1637" i="1" s="1"/>
  <c r="AL1637" i="1"/>
  <c r="AF1638" i="1"/>
  <c r="AM1638" i="1" s="1"/>
  <c r="AL1638" i="1"/>
  <c r="AF1639" i="1"/>
  <c r="AM1639" i="1" s="1"/>
  <c r="AL1639" i="1"/>
  <c r="AF1640" i="1"/>
  <c r="AM1640" i="1" s="1"/>
  <c r="AL1640" i="1"/>
  <c r="AF1641" i="1"/>
  <c r="AM1641" i="1" s="1"/>
  <c r="AL1641" i="1"/>
  <c r="AF1642" i="1"/>
  <c r="AM1642" i="1" s="1"/>
  <c r="AL1642" i="1"/>
  <c r="AF1643" i="1"/>
  <c r="AM1643" i="1" s="1"/>
  <c r="AL1643" i="1"/>
  <c r="AF1644" i="1"/>
  <c r="AM1644" i="1" s="1"/>
  <c r="AL1644" i="1"/>
  <c r="AF1645" i="1"/>
  <c r="AM1645" i="1" s="1"/>
  <c r="AL1645" i="1"/>
  <c r="AF1646" i="1"/>
  <c r="AM1646" i="1" s="1"/>
  <c r="AL1646" i="1"/>
  <c r="AF1647" i="1"/>
  <c r="AM1647" i="1" s="1"/>
  <c r="AL1647" i="1"/>
  <c r="AF1648" i="1"/>
  <c r="AM1648" i="1" s="1"/>
  <c r="AL1648" i="1"/>
  <c r="AF1649" i="1"/>
  <c r="AM1649" i="1" s="1"/>
  <c r="AL1649" i="1"/>
  <c r="AF1650" i="1"/>
  <c r="AM1650" i="1" s="1"/>
  <c r="AL1650" i="1"/>
  <c r="AF1651" i="1"/>
  <c r="AM1651" i="1" s="1"/>
  <c r="AL1651" i="1"/>
  <c r="AF1652" i="1"/>
  <c r="AM1652" i="1" s="1"/>
  <c r="AL1652" i="1"/>
  <c r="AF1653" i="1"/>
  <c r="AM1653" i="1" s="1"/>
  <c r="AL1653" i="1"/>
  <c r="AF1654" i="1"/>
  <c r="AM1654" i="1" s="1"/>
  <c r="AL1654" i="1"/>
  <c r="AF1655" i="1"/>
  <c r="AM1655" i="1" s="1"/>
  <c r="AL1655" i="1"/>
  <c r="AF1656" i="1"/>
  <c r="AM1656" i="1" s="1"/>
  <c r="AL1656" i="1"/>
  <c r="AF1657" i="1"/>
  <c r="AM1657" i="1" s="1"/>
  <c r="AL1657" i="1"/>
  <c r="AF1658" i="1"/>
  <c r="AM1658" i="1" s="1"/>
  <c r="AL1658" i="1"/>
  <c r="AF1659" i="1"/>
  <c r="AM1659" i="1" s="1"/>
  <c r="AL1659" i="1"/>
  <c r="AF1660" i="1"/>
  <c r="AM1660" i="1" s="1"/>
  <c r="AL1660" i="1"/>
  <c r="AF1661" i="1"/>
  <c r="AM1661" i="1" s="1"/>
  <c r="AL1661" i="1"/>
  <c r="AF1662" i="1"/>
  <c r="AM1662" i="1" s="1"/>
  <c r="AL1662" i="1"/>
  <c r="AF1663" i="1"/>
  <c r="AM1663" i="1" s="1"/>
  <c r="AL1663" i="1"/>
  <c r="AF1664" i="1"/>
  <c r="AM1664" i="1" s="1"/>
  <c r="AL1664" i="1"/>
  <c r="AF1665" i="1"/>
  <c r="AM1665" i="1" s="1"/>
  <c r="AL1665" i="1"/>
  <c r="AF1666" i="1"/>
  <c r="AM1666" i="1" s="1"/>
  <c r="AL1666" i="1"/>
  <c r="AF1667" i="1"/>
  <c r="AM1667" i="1" s="1"/>
  <c r="AL1667" i="1"/>
  <c r="AF1668" i="1"/>
  <c r="AM1668" i="1" s="1"/>
  <c r="AL1668" i="1"/>
  <c r="AF1669" i="1"/>
  <c r="AM1669" i="1" s="1"/>
  <c r="AL1669" i="1"/>
  <c r="AF1670" i="1"/>
  <c r="AM1670" i="1" s="1"/>
  <c r="AL1670" i="1"/>
  <c r="AF1671" i="1"/>
  <c r="AM1671" i="1" s="1"/>
  <c r="AL1671" i="1"/>
  <c r="AF1672" i="1"/>
  <c r="AM1672" i="1" s="1"/>
  <c r="AL1672" i="1"/>
  <c r="AF1673" i="1"/>
  <c r="AM1673" i="1" s="1"/>
  <c r="AL1673" i="1"/>
  <c r="AF1674" i="1"/>
  <c r="AM1674" i="1" s="1"/>
  <c r="AL1674" i="1"/>
  <c r="AF1675" i="1"/>
  <c r="AM1675" i="1" s="1"/>
  <c r="AL1675" i="1"/>
  <c r="AF1676" i="1"/>
  <c r="AM1676" i="1" s="1"/>
  <c r="AL1676" i="1"/>
  <c r="AF1677" i="1"/>
  <c r="AM1677" i="1" s="1"/>
  <c r="AL1677" i="1"/>
  <c r="AF1678" i="1"/>
  <c r="AM1678" i="1" s="1"/>
  <c r="AL1678" i="1"/>
  <c r="AF1679" i="1"/>
  <c r="AM1679" i="1" s="1"/>
  <c r="AL1679" i="1"/>
  <c r="AF1680" i="1"/>
  <c r="AM1680" i="1" s="1"/>
  <c r="AL1680" i="1"/>
  <c r="AF1681" i="1"/>
  <c r="AM1681" i="1" s="1"/>
  <c r="AL1681" i="1"/>
  <c r="AF1682" i="1"/>
  <c r="AM1682" i="1" s="1"/>
  <c r="AL1682" i="1"/>
  <c r="AF1683" i="1"/>
  <c r="AM1683" i="1" s="1"/>
  <c r="AL1683" i="1"/>
  <c r="AF1684" i="1"/>
  <c r="AM1684" i="1" s="1"/>
  <c r="AL1684" i="1"/>
  <c r="AF1685" i="1"/>
  <c r="AM1685" i="1" s="1"/>
  <c r="AL1685" i="1"/>
  <c r="AF1686" i="1"/>
  <c r="AM1686" i="1" s="1"/>
  <c r="AL1686" i="1"/>
  <c r="AF1687" i="1"/>
  <c r="AM1687" i="1" s="1"/>
  <c r="AL1687" i="1"/>
  <c r="AF1688" i="1"/>
  <c r="AM1688" i="1" s="1"/>
  <c r="AL1688" i="1"/>
  <c r="AF1689" i="1"/>
  <c r="AM1689" i="1" s="1"/>
  <c r="AL1689" i="1"/>
  <c r="AF1690" i="1"/>
  <c r="AM1690" i="1" s="1"/>
  <c r="AL1690" i="1"/>
  <c r="AF1691" i="1"/>
  <c r="AM1691" i="1" s="1"/>
  <c r="AL1691" i="1"/>
  <c r="AF1692" i="1"/>
  <c r="AM1692" i="1" s="1"/>
  <c r="AL1692" i="1"/>
  <c r="AF1693" i="1"/>
  <c r="AM1693" i="1" s="1"/>
  <c r="AL1693" i="1"/>
  <c r="AF1694" i="1"/>
  <c r="AM1694" i="1" s="1"/>
  <c r="AL1694" i="1"/>
  <c r="AF1695" i="1"/>
  <c r="AM1695" i="1" s="1"/>
  <c r="AL1695" i="1"/>
  <c r="AF1696" i="1"/>
  <c r="AM1696" i="1" s="1"/>
  <c r="AL1696" i="1"/>
  <c r="AF1697" i="1"/>
  <c r="AM1697" i="1" s="1"/>
  <c r="AL1697" i="1"/>
  <c r="AF1698" i="1"/>
  <c r="AM1698" i="1" s="1"/>
  <c r="AL1698" i="1"/>
  <c r="AF1699" i="1"/>
  <c r="AM1699" i="1" s="1"/>
  <c r="AL1699" i="1"/>
  <c r="AF1700" i="1"/>
  <c r="AM1700" i="1" s="1"/>
  <c r="AL1700" i="1"/>
  <c r="AF1701" i="1"/>
  <c r="AM1701" i="1" s="1"/>
  <c r="AL1701" i="1"/>
  <c r="AF1702" i="1"/>
  <c r="AM1702" i="1" s="1"/>
  <c r="AL1702" i="1"/>
  <c r="AF1703" i="1"/>
  <c r="AM1703" i="1" s="1"/>
  <c r="AL1703" i="1"/>
  <c r="AF1704" i="1"/>
  <c r="AM1704" i="1" s="1"/>
  <c r="AL1704" i="1"/>
  <c r="AF1705" i="1"/>
  <c r="AM1705" i="1" s="1"/>
  <c r="AL1705" i="1"/>
  <c r="AF1706" i="1"/>
  <c r="AM1706" i="1" s="1"/>
  <c r="AL1706" i="1"/>
  <c r="AF1707" i="1"/>
  <c r="AM1707" i="1" s="1"/>
  <c r="AL1707" i="1"/>
  <c r="AF1708" i="1"/>
  <c r="AM1708" i="1" s="1"/>
  <c r="AL1708" i="1"/>
  <c r="AF1709" i="1"/>
  <c r="AM1709" i="1" s="1"/>
  <c r="AL1709" i="1"/>
  <c r="AF1710" i="1"/>
  <c r="AM1710" i="1" s="1"/>
  <c r="AL1710" i="1"/>
  <c r="AF1711" i="1"/>
  <c r="AM1711" i="1" s="1"/>
  <c r="AL1711" i="1"/>
  <c r="AF1712" i="1"/>
  <c r="AM1712" i="1" s="1"/>
  <c r="AL1712" i="1"/>
  <c r="AF1713" i="1"/>
  <c r="AM1713" i="1" s="1"/>
  <c r="AL1713" i="1"/>
  <c r="AF1714" i="1"/>
  <c r="AM1714" i="1" s="1"/>
  <c r="AL1714" i="1"/>
  <c r="AF1715" i="1"/>
  <c r="AM1715" i="1" s="1"/>
  <c r="AL1715" i="1"/>
  <c r="AF1716" i="1"/>
  <c r="AM1716" i="1" s="1"/>
  <c r="AL1716" i="1"/>
  <c r="AF1717" i="1"/>
  <c r="AM1717" i="1" s="1"/>
  <c r="AL1717" i="1"/>
  <c r="AF1718" i="1"/>
  <c r="AM1718" i="1" s="1"/>
  <c r="AL1718" i="1"/>
  <c r="AF1719" i="1"/>
  <c r="AM1719" i="1" s="1"/>
  <c r="AL1719" i="1"/>
  <c r="AF1720" i="1"/>
  <c r="AM1720" i="1" s="1"/>
  <c r="AL1720" i="1"/>
  <c r="AF1721" i="1"/>
  <c r="AM1721" i="1" s="1"/>
  <c r="AL1721" i="1"/>
  <c r="AF1722" i="1"/>
  <c r="AM1722" i="1" s="1"/>
  <c r="AL1722" i="1"/>
  <c r="AF1723" i="1"/>
  <c r="AM1723" i="1" s="1"/>
  <c r="AL1723" i="1"/>
  <c r="AF1724" i="1"/>
  <c r="AM1724" i="1" s="1"/>
  <c r="AL1724" i="1"/>
  <c r="AF1725" i="1"/>
  <c r="AM1725" i="1" s="1"/>
  <c r="AL1725" i="1"/>
  <c r="AF1726" i="1"/>
  <c r="AM1726" i="1" s="1"/>
  <c r="AL1726" i="1"/>
  <c r="AF1727" i="1"/>
  <c r="AM1727" i="1" s="1"/>
  <c r="AL1727" i="1"/>
  <c r="AF1728" i="1"/>
  <c r="AM1728" i="1" s="1"/>
  <c r="AL1728" i="1"/>
  <c r="AF1729" i="1"/>
  <c r="AM1729" i="1" s="1"/>
  <c r="AL1729" i="1"/>
  <c r="AF1730" i="1"/>
  <c r="AM1730" i="1" s="1"/>
  <c r="AL1730" i="1"/>
  <c r="AF1731" i="1"/>
  <c r="AM1731" i="1" s="1"/>
  <c r="AL1731" i="1"/>
  <c r="AF1732" i="1"/>
  <c r="AM1732" i="1" s="1"/>
  <c r="AL1732" i="1"/>
  <c r="AF1733" i="1"/>
  <c r="AM1733" i="1" s="1"/>
  <c r="AL1733" i="1"/>
  <c r="AF1734" i="1"/>
  <c r="AM1734" i="1" s="1"/>
  <c r="AL1734" i="1"/>
  <c r="AF1735" i="1"/>
  <c r="AM1735" i="1" s="1"/>
  <c r="AL1735" i="1"/>
  <c r="AF1736" i="1"/>
  <c r="AM1736" i="1" s="1"/>
  <c r="AL1736" i="1"/>
  <c r="AF1737" i="1"/>
  <c r="AM1737" i="1" s="1"/>
  <c r="AL1737" i="1"/>
  <c r="AF1738" i="1"/>
  <c r="AM1738" i="1" s="1"/>
  <c r="AL1738" i="1"/>
  <c r="AF1739" i="1"/>
  <c r="AM1739" i="1" s="1"/>
  <c r="AL1739" i="1"/>
  <c r="AF1740" i="1"/>
  <c r="AM1740" i="1" s="1"/>
  <c r="AL1740" i="1"/>
  <c r="AF1741" i="1"/>
  <c r="AM1741" i="1" s="1"/>
  <c r="AL1741" i="1"/>
  <c r="AF1742" i="1"/>
  <c r="AM1742" i="1" s="1"/>
  <c r="AL1742" i="1"/>
  <c r="AF1743" i="1"/>
  <c r="AM1743" i="1" s="1"/>
  <c r="AL1743" i="1"/>
  <c r="AF1744" i="1"/>
  <c r="AM1744" i="1" s="1"/>
  <c r="AL1744" i="1"/>
  <c r="AF1745" i="1"/>
  <c r="AM1745" i="1" s="1"/>
  <c r="AL1745" i="1"/>
  <c r="AF1746" i="1"/>
  <c r="AM1746" i="1" s="1"/>
  <c r="AL1746" i="1"/>
  <c r="AF1747" i="1"/>
  <c r="AM1747" i="1" s="1"/>
  <c r="AL1747" i="1"/>
  <c r="AF1748" i="1"/>
  <c r="AM1748" i="1" s="1"/>
  <c r="AL1748" i="1"/>
  <c r="AF1749" i="1"/>
  <c r="AM1749" i="1" s="1"/>
  <c r="AL1749" i="1"/>
  <c r="AF1750" i="1"/>
  <c r="AM1750" i="1" s="1"/>
  <c r="AL1750" i="1"/>
  <c r="AF1751" i="1"/>
  <c r="AM1751" i="1" s="1"/>
  <c r="AL1751" i="1"/>
  <c r="AF1752" i="1"/>
  <c r="AM1752" i="1" s="1"/>
  <c r="AL1752" i="1"/>
  <c r="AF1753" i="1"/>
  <c r="AM1753" i="1" s="1"/>
  <c r="AL1753" i="1"/>
  <c r="AF1754" i="1"/>
  <c r="AM1754" i="1" s="1"/>
  <c r="AL1754" i="1"/>
  <c r="AF1755" i="1"/>
  <c r="AM1755" i="1" s="1"/>
  <c r="AL1755" i="1"/>
  <c r="AF1756" i="1"/>
  <c r="AM1756" i="1" s="1"/>
  <c r="AL1756" i="1"/>
  <c r="AF1757" i="1"/>
  <c r="AM1757" i="1" s="1"/>
  <c r="AL1757" i="1"/>
  <c r="AF1758" i="1"/>
  <c r="AM1758" i="1" s="1"/>
  <c r="AL1758" i="1"/>
  <c r="AF1759" i="1"/>
  <c r="AM1759" i="1" s="1"/>
  <c r="AL1759" i="1"/>
  <c r="AF1760" i="1"/>
  <c r="AM1760" i="1" s="1"/>
  <c r="AL1760" i="1"/>
  <c r="AF1761" i="1"/>
  <c r="AM1761" i="1" s="1"/>
  <c r="AL1761" i="1"/>
  <c r="AF1762" i="1"/>
  <c r="AM1762" i="1" s="1"/>
  <c r="AL1762" i="1"/>
  <c r="AF1763" i="1"/>
  <c r="AM1763" i="1" s="1"/>
  <c r="AL1763" i="1"/>
  <c r="AF1764" i="1"/>
  <c r="AM1764" i="1" s="1"/>
  <c r="AL1764" i="1"/>
  <c r="AF1765" i="1"/>
  <c r="AM1765" i="1" s="1"/>
  <c r="AL1765" i="1"/>
  <c r="AF1766" i="1"/>
  <c r="AM1766" i="1" s="1"/>
  <c r="AL1766" i="1"/>
  <c r="AF1767" i="1"/>
  <c r="AM1767" i="1" s="1"/>
  <c r="AL1767" i="1"/>
  <c r="AF1768" i="1"/>
  <c r="AM1768" i="1" s="1"/>
  <c r="AL1768" i="1"/>
  <c r="AF1769" i="1"/>
  <c r="AM1769" i="1" s="1"/>
  <c r="AL1769" i="1"/>
  <c r="AF1770" i="1"/>
  <c r="AM1770" i="1" s="1"/>
  <c r="AL1770" i="1"/>
  <c r="AF1771" i="1"/>
  <c r="AM1771" i="1" s="1"/>
  <c r="AL1771" i="1"/>
  <c r="AF1772" i="1"/>
  <c r="AM1772" i="1" s="1"/>
  <c r="AL1772" i="1"/>
  <c r="AF1773" i="1"/>
  <c r="AM1773" i="1" s="1"/>
  <c r="AL1773" i="1"/>
  <c r="AF1774" i="1"/>
  <c r="AM1774" i="1" s="1"/>
  <c r="AL1774" i="1"/>
  <c r="AF1775" i="1"/>
  <c r="AM1775" i="1" s="1"/>
  <c r="AL1775" i="1"/>
  <c r="AF1776" i="1"/>
  <c r="AM1776" i="1" s="1"/>
  <c r="AL1776" i="1"/>
  <c r="AF1777" i="1"/>
  <c r="AM1777" i="1" s="1"/>
  <c r="AL1777" i="1"/>
  <c r="AF1778" i="1"/>
  <c r="AM1778" i="1" s="1"/>
  <c r="AL1778" i="1"/>
  <c r="AF1779" i="1"/>
  <c r="AM1779" i="1" s="1"/>
  <c r="AL1779" i="1"/>
  <c r="AF1780" i="1"/>
  <c r="AM1780" i="1" s="1"/>
  <c r="AL1780" i="1"/>
  <c r="AF1781" i="1"/>
  <c r="AM1781" i="1" s="1"/>
  <c r="AL1781" i="1"/>
  <c r="AF1782" i="1"/>
  <c r="AM1782" i="1" s="1"/>
  <c r="AL1782" i="1"/>
  <c r="AF1783" i="1"/>
  <c r="AM1783" i="1" s="1"/>
  <c r="AL1783" i="1"/>
  <c r="AF1784" i="1"/>
  <c r="AM1784" i="1" s="1"/>
  <c r="AL1784" i="1"/>
  <c r="AF1785" i="1"/>
  <c r="AM1785" i="1" s="1"/>
  <c r="AL1785" i="1"/>
  <c r="AF1786" i="1"/>
  <c r="AM1786" i="1" s="1"/>
  <c r="AL1786" i="1"/>
  <c r="AF1787" i="1"/>
  <c r="AM1787" i="1" s="1"/>
  <c r="AL1787" i="1"/>
  <c r="AF1788" i="1"/>
  <c r="AM1788" i="1" s="1"/>
  <c r="AL1788" i="1"/>
  <c r="AF1789" i="1"/>
  <c r="AM1789" i="1" s="1"/>
  <c r="AL1789" i="1"/>
  <c r="AF1790" i="1"/>
  <c r="AM1790" i="1" s="1"/>
  <c r="AL1790" i="1"/>
  <c r="AF1791" i="1"/>
  <c r="AM1791" i="1" s="1"/>
  <c r="AL1791" i="1"/>
  <c r="AF1792" i="1"/>
  <c r="AM1792" i="1" s="1"/>
  <c r="AL1792" i="1"/>
  <c r="AF1793" i="1"/>
  <c r="AM1793" i="1" s="1"/>
  <c r="AL1793" i="1"/>
  <c r="AF1794" i="1"/>
  <c r="AM1794" i="1" s="1"/>
  <c r="AL1794" i="1"/>
  <c r="AF1795" i="1"/>
  <c r="AM1795" i="1" s="1"/>
  <c r="AL1795" i="1"/>
  <c r="AF1796" i="1"/>
  <c r="AM1796" i="1" s="1"/>
  <c r="AL1796" i="1"/>
  <c r="AF1797" i="1"/>
  <c r="AM1797" i="1" s="1"/>
  <c r="AL1797" i="1"/>
  <c r="AF1798" i="1"/>
  <c r="AM1798" i="1" s="1"/>
  <c r="AL1798" i="1"/>
  <c r="AF1799" i="1"/>
  <c r="AM1799" i="1" s="1"/>
  <c r="AL1799" i="1"/>
  <c r="AF1800" i="1"/>
  <c r="AM1800" i="1" s="1"/>
  <c r="AL1800" i="1"/>
  <c r="AF1801" i="1"/>
  <c r="AM1801" i="1" s="1"/>
  <c r="AL1801" i="1"/>
  <c r="AF1802" i="1"/>
  <c r="AM1802" i="1" s="1"/>
  <c r="AL1802" i="1"/>
  <c r="AF1803" i="1"/>
  <c r="AM1803" i="1" s="1"/>
  <c r="AL1803" i="1"/>
  <c r="AF1804" i="1"/>
  <c r="AM1804" i="1" s="1"/>
  <c r="AL1804" i="1"/>
  <c r="AF1805" i="1"/>
  <c r="AM1805" i="1" s="1"/>
  <c r="AL1805" i="1"/>
  <c r="AF1806" i="1"/>
  <c r="AM1806" i="1" s="1"/>
  <c r="AL1806" i="1"/>
  <c r="AF1807" i="1"/>
  <c r="AM1807" i="1" s="1"/>
  <c r="AL1807" i="1"/>
  <c r="AF1808" i="1"/>
  <c r="AM1808" i="1" s="1"/>
  <c r="AL1808" i="1"/>
  <c r="AF1809" i="1"/>
  <c r="AM1809" i="1" s="1"/>
  <c r="AL1809" i="1"/>
  <c r="AF1810" i="1"/>
  <c r="AM1810" i="1" s="1"/>
  <c r="AL1810" i="1"/>
  <c r="AF1811" i="1"/>
  <c r="AM1811" i="1" s="1"/>
  <c r="AL1811" i="1"/>
  <c r="AF1812" i="1"/>
  <c r="AM1812" i="1" s="1"/>
  <c r="AL1812" i="1"/>
  <c r="AF1813" i="1"/>
  <c r="AM1813" i="1" s="1"/>
  <c r="AL1813" i="1"/>
  <c r="AF1814" i="1"/>
  <c r="AM1814" i="1" s="1"/>
  <c r="AL1814" i="1"/>
  <c r="AF1815" i="1"/>
  <c r="AM1815" i="1" s="1"/>
  <c r="AL1815" i="1"/>
  <c r="AF1816" i="1"/>
  <c r="AM1816" i="1" s="1"/>
  <c r="AL1816" i="1"/>
  <c r="AF1817" i="1"/>
  <c r="AM1817" i="1" s="1"/>
  <c r="AL1817" i="1"/>
  <c r="AF1818" i="1"/>
  <c r="AM1818" i="1" s="1"/>
  <c r="AL1818" i="1"/>
  <c r="AF1819" i="1"/>
  <c r="AM1819" i="1" s="1"/>
  <c r="AL1819" i="1"/>
  <c r="AF1820" i="1"/>
  <c r="AM1820" i="1" s="1"/>
  <c r="AL1820" i="1"/>
  <c r="AF1821" i="1"/>
  <c r="AM1821" i="1" s="1"/>
  <c r="AL1821" i="1"/>
  <c r="AF1822" i="1"/>
  <c r="AM1822" i="1" s="1"/>
  <c r="AL1822" i="1"/>
  <c r="AF1823" i="1"/>
  <c r="AM1823" i="1" s="1"/>
  <c r="AL1823" i="1"/>
  <c r="AF1824" i="1"/>
  <c r="AM1824" i="1" s="1"/>
  <c r="AL1824" i="1"/>
  <c r="AF1825" i="1"/>
  <c r="AM1825" i="1" s="1"/>
  <c r="AL1825" i="1"/>
  <c r="AF1826" i="1"/>
  <c r="AM1826" i="1" s="1"/>
  <c r="AL1826" i="1"/>
  <c r="AF1827" i="1"/>
  <c r="AM1827" i="1" s="1"/>
  <c r="AL1827" i="1"/>
  <c r="AF1828" i="1"/>
  <c r="AM1828" i="1" s="1"/>
  <c r="AL1828" i="1"/>
  <c r="AF1829" i="1"/>
  <c r="AM1829" i="1" s="1"/>
  <c r="AL1829" i="1"/>
  <c r="AF1830" i="1"/>
  <c r="AM1830" i="1" s="1"/>
  <c r="AL1830" i="1"/>
  <c r="AF1831" i="1"/>
  <c r="AM1831" i="1" s="1"/>
  <c r="AL1831" i="1"/>
  <c r="AF1832" i="1"/>
  <c r="AM1832" i="1" s="1"/>
  <c r="AL1832" i="1"/>
  <c r="AF1833" i="1"/>
  <c r="AM1833" i="1" s="1"/>
  <c r="AL1833" i="1"/>
  <c r="AF1834" i="1"/>
  <c r="AM1834" i="1" s="1"/>
  <c r="AL1834" i="1"/>
  <c r="AF1835" i="1"/>
  <c r="AM1835" i="1" s="1"/>
  <c r="AL1835" i="1"/>
  <c r="AF1836" i="1"/>
  <c r="AM1836" i="1" s="1"/>
  <c r="AL1836" i="1"/>
  <c r="AF1837" i="1"/>
  <c r="AM1837" i="1" s="1"/>
  <c r="AL1837" i="1"/>
  <c r="AF1838" i="1"/>
  <c r="AM1838" i="1" s="1"/>
  <c r="AL1838" i="1"/>
  <c r="AF1839" i="1"/>
  <c r="AM1839" i="1" s="1"/>
  <c r="AL1839" i="1"/>
  <c r="AF1840" i="1"/>
  <c r="AM1840" i="1" s="1"/>
  <c r="AL1840" i="1"/>
  <c r="AF1841" i="1"/>
  <c r="AM1841" i="1" s="1"/>
  <c r="AL1841" i="1"/>
  <c r="AF1842" i="1"/>
  <c r="AM1842" i="1" s="1"/>
  <c r="AL1842" i="1"/>
  <c r="AF1843" i="1"/>
  <c r="AM1843" i="1" s="1"/>
  <c r="AL1843" i="1"/>
  <c r="AF1844" i="1"/>
  <c r="AM1844" i="1" s="1"/>
  <c r="AL1844" i="1"/>
  <c r="AF1845" i="1"/>
  <c r="AM1845" i="1" s="1"/>
  <c r="AL1845" i="1"/>
  <c r="AF1846" i="1"/>
  <c r="AM1846" i="1" s="1"/>
  <c r="AL1846" i="1"/>
  <c r="AF1847" i="1"/>
  <c r="AM1847" i="1" s="1"/>
  <c r="AL1847" i="1"/>
  <c r="AF1848" i="1"/>
  <c r="AM1848" i="1" s="1"/>
  <c r="AL1848" i="1"/>
  <c r="AF1849" i="1"/>
  <c r="AM1849" i="1" s="1"/>
  <c r="AL1849" i="1"/>
  <c r="AF1850" i="1"/>
  <c r="AM1850" i="1" s="1"/>
  <c r="AL1850" i="1"/>
  <c r="AF1851" i="1"/>
  <c r="AM1851" i="1" s="1"/>
  <c r="AL1851" i="1"/>
  <c r="AF1852" i="1"/>
  <c r="AM1852" i="1" s="1"/>
  <c r="AL1852" i="1"/>
  <c r="AF1853" i="1"/>
  <c r="AM1853" i="1" s="1"/>
  <c r="AL1853" i="1"/>
  <c r="AF1854" i="1"/>
  <c r="AM1854" i="1" s="1"/>
  <c r="AL1854" i="1"/>
  <c r="AF1855" i="1"/>
  <c r="AM1855" i="1" s="1"/>
  <c r="AL1855" i="1"/>
  <c r="AF1856" i="1"/>
  <c r="AM1856" i="1" s="1"/>
  <c r="AL1856" i="1"/>
  <c r="AF1857" i="1"/>
  <c r="AM1857" i="1" s="1"/>
  <c r="AL1857" i="1"/>
  <c r="AF1858" i="1"/>
  <c r="AM1858" i="1" s="1"/>
  <c r="AL1858" i="1"/>
  <c r="AF1859" i="1"/>
  <c r="AM1859" i="1" s="1"/>
  <c r="AL1859" i="1"/>
  <c r="AF1860" i="1"/>
  <c r="AM1860" i="1" s="1"/>
  <c r="AL1860" i="1"/>
  <c r="AF1861" i="1"/>
  <c r="AM1861" i="1" s="1"/>
  <c r="AL1861" i="1"/>
  <c r="AF1862" i="1"/>
  <c r="AM1862" i="1" s="1"/>
  <c r="AL1862" i="1"/>
  <c r="AF1863" i="1"/>
  <c r="AM1863" i="1" s="1"/>
  <c r="AL1863" i="1"/>
  <c r="AF1864" i="1"/>
  <c r="AM1864" i="1" s="1"/>
  <c r="AL1864" i="1"/>
  <c r="AF1865" i="1"/>
  <c r="AM1865" i="1" s="1"/>
  <c r="AL1865" i="1"/>
  <c r="AF1866" i="1"/>
  <c r="AM1866" i="1" s="1"/>
  <c r="AL1866" i="1"/>
  <c r="AF1867" i="1"/>
  <c r="AM1867" i="1" s="1"/>
  <c r="AL1867" i="1"/>
  <c r="AF1868" i="1"/>
  <c r="AM1868" i="1" s="1"/>
  <c r="AL1868" i="1"/>
  <c r="AF1869" i="1"/>
  <c r="AM1869" i="1" s="1"/>
  <c r="AL1869" i="1"/>
  <c r="AF1870" i="1"/>
  <c r="AM1870" i="1" s="1"/>
  <c r="AL1870" i="1"/>
  <c r="AF1871" i="1"/>
  <c r="AM1871" i="1" s="1"/>
  <c r="AL1871" i="1"/>
  <c r="AF1872" i="1"/>
  <c r="AM1872" i="1" s="1"/>
  <c r="AL1872" i="1"/>
  <c r="AF1873" i="1"/>
  <c r="AM1873" i="1" s="1"/>
  <c r="AL1873" i="1"/>
  <c r="AF1874" i="1"/>
  <c r="AM1874" i="1" s="1"/>
  <c r="AL1874" i="1"/>
  <c r="AF1875" i="1"/>
  <c r="AM1875" i="1" s="1"/>
  <c r="AL1875" i="1"/>
  <c r="AF1876" i="1"/>
  <c r="AM1876" i="1" s="1"/>
  <c r="AL1876" i="1"/>
  <c r="AF1877" i="1"/>
  <c r="AM1877" i="1" s="1"/>
  <c r="AL1877" i="1"/>
  <c r="AF1878" i="1"/>
  <c r="AM1878" i="1" s="1"/>
  <c r="AL1878" i="1"/>
  <c r="AF1879" i="1"/>
  <c r="AM1879" i="1" s="1"/>
  <c r="AL1879" i="1"/>
  <c r="AF1880" i="1"/>
  <c r="AM1880" i="1" s="1"/>
  <c r="AL1880" i="1"/>
  <c r="AF1881" i="1"/>
  <c r="AM1881" i="1" s="1"/>
  <c r="AL1881" i="1"/>
  <c r="AF1882" i="1"/>
  <c r="AM1882" i="1" s="1"/>
  <c r="AL1882" i="1"/>
  <c r="AF1883" i="1"/>
  <c r="AM1883" i="1" s="1"/>
  <c r="AL1883" i="1"/>
  <c r="AF1884" i="1"/>
  <c r="AM1884" i="1" s="1"/>
  <c r="AL1884" i="1"/>
  <c r="AF1885" i="1"/>
  <c r="AM1885" i="1" s="1"/>
  <c r="AL1885" i="1"/>
  <c r="AF1886" i="1"/>
  <c r="AM1886" i="1" s="1"/>
  <c r="AL1886" i="1"/>
  <c r="AF1887" i="1"/>
  <c r="AM1887" i="1" s="1"/>
  <c r="AL1887" i="1"/>
  <c r="AF1888" i="1"/>
  <c r="AM1888" i="1" s="1"/>
  <c r="AL1888" i="1"/>
  <c r="AF1889" i="1"/>
  <c r="AM1889" i="1" s="1"/>
  <c r="AL1889" i="1"/>
  <c r="AF1890" i="1"/>
  <c r="AM1890" i="1" s="1"/>
  <c r="AL1890" i="1"/>
  <c r="AF1891" i="1"/>
  <c r="AM1891" i="1" s="1"/>
  <c r="AL1891" i="1"/>
  <c r="AF1892" i="1"/>
  <c r="AM1892" i="1" s="1"/>
  <c r="AL1892" i="1"/>
  <c r="AF1893" i="1"/>
  <c r="AM1893" i="1" s="1"/>
  <c r="AL1893" i="1"/>
  <c r="AF1894" i="1"/>
  <c r="AM1894" i="1" s="1"/>
  <c r="AL1894" i="1"/>
  <c r="AF1895" i="1"/>
  <c r="AM1895" i="1" s="1"/>
  <c r="AL1895" i="1"/>
  <c r="AF1896" i="1"/>
  <c r="AM1896" i="1" s="1"/>
  <c r="AL1896" i="1"/>
  <c r="AF1897" i="1"/>
  <c r="AM1897" i="1" s="1"/>
  <c r="AL1897" i="1"/>
  <c r="AF1898" i="1"/>
  <c r="AM1898" i="1" s="1"/>
  <c r="AL1898" i="1"/>
  <c r="AF1899" i="1"/>
  <c r="AM1899" i="1" s="1"/>
  <c r="AL1899" i="1"/>
  <c r="AF1900" i="1"/>
  <c r="AM1900" i="1" s="1"/>
  <c r="AL1900" i="1"/>
  <c r="AF1901" i="1"/>
  <c r="AM1901" i="1" s="1"/>
  <c r="AL1901" i="1"/>
  <c r="AF1902" i="1"/>
  <c r="AM1902" i="1" s="1"/>
  <c r="AL1902" i="1"/>
  <c r="AF1903" i="1"/>
  <c r="AM1903" i="1" s="1"/>
  <c r="AL1903" i="1"/>
  <c r="AF1904" i="1"/>
  <c r="AM1904" i="1" s="1"/>
  <c r="AL1904" i="1"/>
  <c r="AF1905" i="1"/>
  <c r="AM1905" i="1" s="1"/>
  <c r="AL1905" i="1"/>
  <c r="AF1906" i="1"/>
  <c r="AM1906" i="1" s="1"/>
  <c r="AL1906" i="1"/>
  <c r="AF1907" i="1"/>
  <c r="AM1907" i="1" s="1"/>
  <c r="AL1907" i="1"/>
  <c r="AF1908" i="1"/>
  <c r="AM1908" i="1" s="1"/>
  <c r="AL1908" i="1"/>
  <c r="AF1909" i="1"/>
  <c r="AM1909" i="1" s="1"/>
  <c r="AL1909" i="1"/>
  <c r="AF1910" i="1"/>
  <c r="AM1910" i="1" s="1"/>
  <c r="AL1910" i="1"/>
  <c r="AF1911" i="1"/>
  <c r="AM1911" i="1" s="1"/>
  <c r="AL1911" i="1"/>
  <c r="AF1912" i="1"/>
  <c r="AM1912" i="1" s="1"/>
  <c r="AL1912" i="1"/>
  <c r="AF1913" i="1"/>
  <c r="AM1913" i="1" s="1"/>
  <c r="AL1913" i="1"/>
  <c r="AF1914" i="1"/>
  <c r="AM1914" i="1" s="1"/>
  <c r="AL1914" i="1"/>
  <c r="AF1915" i="1"/>
  <c r="AM1915" i="1" s="1"/>
  <c r="AL1915" i="1"/>
  <c r="AF1916" i="1"/>
  <c r="AM1916" i="1" s="1"/>
  <c r="AL1916" i="1"/>
  <c r="AF1917" i="1"/>
  <c r="AM1917" i="1" s="1"/>
  <c r="AL1917" i="1"/>
  <c r="AF1918" i="1"/>
  <c r="AM1918" i="1" s="1"/>
  <c r="AL1918" i="1"/>
  <c r="AF1919" i="1"/>
  <c r="AM1919" i="1" s="1"/>
  <c r="AL1919" i="1"/>
  <c r="AF1920" i="1"/>
  <c r="AM1920" i="1" s="1"/>
  <c r="AL1920" i="1"/>
  <c r="AF1921" i="1"/>
  <c r="AM1921" i="1" s="1"/>
  <c r="AL1921" i="1"/>
  <c r="AF1922" i="1"/>
  <c r="AM1922" i="1" s="1"/>
  <c r="AL1922" i="1"/>
  <c r="AF1923" i="1"/>
  <c r="AM1923" i="1" s="1"/>
  <c r="AL1923" i="1"/>
  <c r="AF1924" i="1"/>
  <c r="AM1924" i="1" s="1"/>
  <c r="AL1924" i="1"/>
  <c r="AF1925" i="1"/>
  <c r="AM1925" i="1" s="1"/>
  <c r="AL1925" i="1"/>
  <c r="AF1926" i="1"/>
  <c r="AM1926" i="1" s="1"/>
  <c r="AL1926" i="1"/>
  <c r="AF1927" i="1"/>
  <c r="AM1927" i="1" s="1"/>
  <c r="AL1927" i="1"/>
  <c r="AF1928" i="1"/>
  <c r="AM1928" i="1" s="1"/>
  <c r="AL1928" i="1"/>
  <c r="AF1929" i="1"/>
  <c r="AM1929" i="1" s="1"/>
  <c r="AL1929" i="1"/>
  <c r="AF1930" i="1"/>
  <c r="AM1930" i="1" s="1"/>
  <c r="AL1930" i="1"/>
  <c r="AF1931" i="1"/>
  <c r="AM1931" i="1" s="1"/>
  <c r="AL1931" i="1"/>
  <c r="AF1932" i="1"/>
  <c r="AM1932" i="1" s="1"/>
  <c r="AL1932" i="1"/>
  <c r="AF1933" i="1"/>
  <c r="AM1933" i="1" s="1"/>
  <c r="AL1933" i="1"/>
  <c r="AF1934" i="1"/>
  <c r="AM1934" i="1" s="1"/>
  <c r="AL1934" i="1"/>
  <c r="AF1935" i="1"/>
  <c r="AM1935" i="1" s="1"/>
  <c r="AL1935" i="1"/>
  <c r="AF1936" i="1"/>
  <c r="AM1936" i="1" s="1"/>
  <c r="AL1936" i="1"/>
  <c r="AF1937" i="1"/>
  <c r="AM1937" i="1" s="1"/>
  <c r="AL1937" i="1"/>
  <c r="AF1938" i="1"/>
  <c r="AM1938" i="1" s="1"/>
  <c r="AL1938" i="1"/>
  <c r="AF1939" i="1"/>
  <c r="AM1939" i="1" s="1"/>
  <c r="AL1939" i="1"/>
  <c r="AF1940" i="1"/>
  <c r="AM1940" i="1" s="1"/>
  <c r="AL1940" i="1"/>
  <c r="AF1941" i="1"/>
  <c r="AM1941" i="1" s="1"/>
  <c r="AL1941" i="1"/>
  <c r="AF1942" i="1"/>
  <c r="AM1942" i="1" s="1"/>
  <c r="AL1942" i="1"/>
  <c r="AF1943" i="1"/>
  <c r="AM1943" i="1" s="1"/>
  <c r="AL1943" i="1"/>
  <c r="AF1944" i="1"/>
  <c r="AM1944" i="1" s="1"/>
  <c r="AL1944" i="1"/>
  <c r="AF1945" i="1"/>
  <c r="AM1945" i="1" s="1"/>
  <c r="AL1945" i="1"/>
  <c r="AF1946" i="1"/>
  <c r="AM1946" i="1" s="1"/>
  <c r="AL1946" i="1"/>
  <c r="AF1947" i="1"/>
  <c r="AM1947" i="1" s="1"/>
  <c r="AL1947" i="1"/>
  <c r="AF1948" i="1"/>
  <c r="AM1948" i="1" s="1"/>
  <c r="AL1948" i="1"/>
  <c r="AF1949" i="1"/>
  <c r="AM1949" i="1" s="1"/>
  <c r="AL1949" i="1"/>
  <c r="AF1950" i="1"/>
  <c r="AM1950" i="1" s="1"/>
  <c r="AL1950" i="1"/>
  <c r="AF1951" i="1"/>
  <c r="AM1951" i="1" s="1"/>
  <c r="AL1951" i="1"/>
  <c r="AF1952" i="1"/>
  <c r="AM1952" i="1" s="1"/>
  <c r="AL1952" i="1"/>
  <c r="AF1953" i="1"/>
  <c r="AM1953" i="1" s="1"/>
  <c r="AL1953" i="1"/>
  <c r="AF1954" i="1"/>
  <c r="AM1954" i="1" s="1"/>
  <c r="AL1954" i="1"/>
  <c r="AF1955" i="1"/>
  <c r="AM1955" i="1" s="1"/>
  <c r="AL1955" i="1"/>
  <c r="AF1956" i="1"/>
  <c r="AM1956" i="1" s="1"/>
  <c r="AL1956" i="1"/>
  <c r="AF1957" i="1"/>
  <c r="AM1957" i="1" s="1"/>
  <c r="AL1957" i="1"/>
  <c r="AF1958" i="1"/>
  <c r="AM1958" i="1" s="1"/>
  <c r="AL1958" i="1"/>
  <c r="AF1959" i="1"/>
  <c r="AM1959" i="1" s="1"/>
  <c r="AL1959" i="1"/>
  <c r="AF1960" i="1"/>
  <c r="AM1960" i="1" s="1"/>
  <c r="AL1960" i="1"/>
  <c r="AF1961" i="1"/>
  <c r="AM1961" i="1" s="1"/>
  <c r="AL1961" i="1"/>
  <c r="AF1962" i="1"/>
  <c r="AM1962" i="1" s="1"/>
  <c r="AL1962" i="1"/>
  <c r="AF1963" i="1"/>
  <c r="AM1963" i="1" s="1"/>
  <c r="AL1963" i="1"/>
  <c r="AF1964" i="1"/>
  <c r="AM1964" i="1" s="1"/>
  <c r="AL1964" i="1"/>
  <c r="AF1965" i="1"/>
  <c r="AM1965" i="1" s="1"/>
  <c r="AL1965" i="1"/>
  <c r="AF1966" i="1"/>
  <c r="AM1966" i="1" s="1"/>
  <c r="AL1966" i="1"/>
  <c r="AF1967" i="1"/>
  <c r="AM1967" i="1" s="1"/>
  <c r="AL1967" i="1"/>
  <c r="AF1968" i="1"/>
  <c r="AM1968" i="1" s="1"/>
  <c r="AL1968" i="1"/>
  <c r="AF1969" i="1"/>
  <c r="AM1969" i="1" s="1"/>
  <c r="AL1969" i="1"/>
  <c r="AF1970" i="1"/>
  <c r="AM1970" i="1" s="1"/>
  <c r="AL1970" i="1"/>
  <c r="AF1971" i="1"/>
  <c r="AM1971" i="1" s="1"/>
  <c r="AL1971" i="1"/>
  <c r="AF1972" i="1"/>
  <c r="AM1972" i="1" s="1"/>
  <c r="AL1972" i="1"/>
  <c r="AF1973" i="1"/>
  <c r="AM1973" i="1" s="1"/>
  <c r="AL1973" i="1"/>
  <c r="AF1974" i="1"/>
  <c r="AM1974" i="1" s="1"/>
  <c r="AL1974" i="1"/>
  <c r="AF1975" i="1"/>
  <c r="AM1975" i="1" s="1"/>
  <c r="AL1975" i="1"/>
  <c r="AF1976" i="1"/>
  <c r="AM1976" i="1" s="1"/>
  <c r="AL1976" i="1"/>
  <c r="AF1977" i="1"/>
  <c r="AM1977" i="1" s="1"/>
  <c r="AL1977" i="1"/>
  <c r="AF1978" i="1"/>
  <c r="AM1978" i="1" s="1"/>
  <c r="AL1978" i="1"/>
  <c r="AF1979" i="1"/>
  <c r="AM1979" i="1" s="1"/>
  <c r="AL1979" i="1"/>
  <c r="AF1980" i="1"/>
  <c r="AM1980" i="1" s="1"/>
  <c r="AL1980" i="1"/>
  <c r="AF1981" i="1"/>
  <c r="AM1981" i="1" s="1"/>
  <c r="AL1981" i="1"/>
  <c r="AF1982" i="1"/>
  <c r="AM1982" i="1" s="1"/>
  <c r="AL1982" i="1"/>
  <c r="AF1983" i="1"/>
  <c r="AM1983" i="1" s="1"/>
  <c r="AL1983" i="1"/>
  <c r="AF1984" i="1"/>
  <c r="AM1984" i="1" s="1"/>
  <c r="AL1984" i="1"/>
  <c r="AF1985" i="1"/>
  <c r="AM1985" i="1" s="1"/>
  <c r="AL1985" i="1"/>
  <c r="AF1986" i="1"/>
  <c r="AM1986" i="1" s="1"/>
  <c r="AL1986" i="1"/>
  <c r="AF1987" i="1"/>
  <c r="AM1987" i="1" s="1"/>
  <c r="AL1987" i="1"/>
  <c r="AF1988" i="1"/>
  <c r="AM1988" i="1" s="1"/>
  <c r="AL1988" i="1"/>
  <c r="AF1989" i="1"/>
  <c r="AM1989" i="1" s="1"/>
  <c r="AL1989" i="1"/>
  <c r="AF1990" i="1"/>
  <c r="AM1990" i="1" s="1"/>
  <c r="AL1990" i="1"/>
  <c r="AF1991" i="1"/>
  <c r="AM1991" i="1" s="1"/>
  <c r="AL1991" i="1"/>
  <c r="AF1992" i="1"/>
  <c r="AM1992" i="1" s="1"/>
  <c r="AL1992" i="1"/>
  <c r="AF1993" i="1"/>
  <c r="AM1993" i="1" s="1"/>
  <c r="AL1993" i="1"/>
  <c r="AF1994" i="1"/>
  <c r="AM1994" i="1" s="1"/>
  <c r="AL1994" i="1"/>
  <c r="AF1995" i="1"/>
  <c r="AM1995" i="1" s="1"/>
  <c r="AL1995" i="1"/>
  <c r="AF1996" i="1"/>
  <c r="AM1996" i="1" s="1"/>
  <c r="AL1996" i="1"/>
  <c r="AF1997" i="1"/>
  <c r="AM1997" i="1" s="1"/>
  <c r="AL1997" i="1"/>
  <c r="AF1998" i="1"/>
  <c r="AM1998" i="1" s="1"/>
  <c r="AL1998" i="1"/>
  <c r="AF1999" i="1"/>
  <c r="AM1999" i="1" s="1"/>
  <c r="AL1999" i="1"/>
  <c r="AF2000" i="1"/>
  <c r="AM2000" i="1" s="1"/>
  <c r="AL2000" i="1"/>
  <c r="AF2001" i="1"/>
  <c r="AM2001" i="1" s="1"/>
  <c r="AL2001" i="1"/>
  <c r="AF2002" i="1"/>
  <c r="AM2002" i="1" s="1"/>
  <c r="AL2002" i="1"/>
  <c r="AF2003" i="1"/>
  <c r="AM2003" i="1" s="1"/>
  <c r="AL2003" i="1"/>
  <c r="AF2004" i="1"/>
  <c r="AM2004" i="1" s="1"/>
  <c r="AL2004" i="1"/>
  <c r="AF2005" i="1"/>
  <c r="AM2005" i="1" s="1"/>
  <c r="AL2005" i="1"/>
  <c r="AF2006" i="1"/>
  <c r="AM2006" i="1" s="1"/>
  <c r="AL2006" i="1"/>
  <c r="AF2007" i="1"/>
  <c r="AM2007" i="1" s="1"/>
  <c r="AL2007" i="1"/>
  <c r="AF2008" i="1"/>
  <c r="AM2008" i="1" s="1"/>
  <c r="AL2008" i="1"/>
  <c r="AF2009" i="1"/>
  <c r="AM2009" i="1" s="1"/>
  <c r="AL2009" i="1"/>
  <c r="AF2010" i="1"/>
  <c r="AM2010" i="1" s="1"/>
  <c r="AL2010" i="1"/>
  <c r="AF2011" i="1"/>
  <c r="AM2011" i="1" s="1"/>
  <c r="AL2011" i="1"/>
  <c r="AF2012" i="1"/>
  <c r="AM2012" i="1" s="1"/>
  <c r="AL2012" i="1"/>
  <c r="AF2013" i="1"/>
  <c r="AM2013" i="1" s="1"/>
  <c r="AL2013" i="1"/>
  <c r="AF2014" i="1"/>
  <c r="AM2014" i="1" s="1"/>
  <c r="AL2014" i="1"/>
  <c r="AF2015" i="1"/>
  <c r="AM2015" i="1" s="1"/>
  <c r="AL2015" i="1"/>
  <c r="AF2016" i="1"/>
  <c r="AM2016" i="1" s="1"/>
  <c r="AL2016" i="1"/>
  <c r="AF2017" i="1"/>
  <c r="AM2017" i="1" s="1"/>
  <c r="AL2017" i="1"/>
  <c r="AF2018" i="1"/>
  <c r="AM2018" i="1" s="1"/>
  <c r="AL2018" i="1"/>
  <c r="AF2019" i="1"/>
  <c r="AM2019" i="1" s="1"/>
  <c r="AL2019" i="1"/>
  <c r="AF2020" i="1"/>
  <c r="AM2020" i="1" s="1"/>
  <c r="AL2020" i="1"/>
  <c r="AF2021" i="1"/>
  <c r="AM2021" i="1" s="1"/>
  <c r="AL2021" i="1"/>
  <c r="AF2022" i="1"/>
  <c r="AM2022" i="1" s="1"/>
  <c r="AL2022" i="1"/>
  <c r="AF2023" i="1"/>
  <c r="AM2023" i="1" s="1"/>
  <c r="AL2023" i="1"/>
  <c r="AF2024" i="1"/>
  <c r="AM2024" i="1" s="1"/>
  <c r="AL2024" i="1"/>
  <c r="AF2025" i="1"/>
  <c r="AM2025" i="1" s="1"/>
  <c r="AL2025" i="1"/>
  <c r="AF2026" i="1"/>
  <c r="AM2026" i="1" s="1"/>
  <c r="AL2026" i="1"/>
  <c r="AF2027" i="1"/>
  <c r="AM2027" i="1" s="1"/>
  <c r="AL2027" i="1"/>
  <c r="AF2028" i="1"/>
  <c r="AM2028" i="1" s="1"/>
  <c r="AL2028" i="1"/>
  <c r="AF2029" i="1"/>
  <c r="AM2029" i="1" s="1"/>
  <c r="AL2029" i="1"/>
  <c r="AF2030" i="1"/>
  <c r="AM2030" i="1" s="1"/>
  <c r="AL2030" i="1"/>
  <c r="AF2031" i="1"/>
  <c r="AM2031" i="1" s="1"/>
  <c r="AL2031" i="1"/>
  <c r="AF2032" i="1"/>
  <c r="AM2032" i="1" s="1"/>
  <c r="AL2032" i="1"/>
  <c r="AF2033" i="1"/>
  <c r="AM2033" i="1" s="1"/>
  <c r="AL2033" i="1"/>
  <c r="AF2034" i="1"/>
  <c r="AM2034" i="1" s="1"/>
  <c r="AL2034" i="1"/>
  <c r="AF2035" i="1"/>
  <c r="AM2035" i="1" s="1"/>
  <c r="AL2035" i="1"/>
  <c r="AF2036" i="1"/>
  <c r="AM2036" i="1" s="1"/>
  <c r="AL2036" i="1"/>
  <c r="AF2037" i="1"/>
  <c r="AM2037" i="1" s="1"/>
  <c r="AL2037" i="1"/>
  <c r="AF2038" i="1"/>
  <c r="AM2038" i="1" s="1"/>
  <c r="AL2038" i="1"/>
  <c r="AF2039" i="1"/>
  <c r="AM2039" i="1" s="1"/>
  <c r="AL2039" i="1"/>
  <c r="AF2040" i="1"/>
  <c r="AM2040" i="1" s="1"/>
  <c r="AL2040" i="1"/>
  <c r="AF2041" i="1"/>
  <c r="AM2041" i="1" s="1"/>
  <c r="AL2041" i="1"/>
  <c r="AF2042" i="1"/>
  <c r="AM2042" i="1" s="1"/>
  <c r="AL2042" i="1"/>
  <c r="AF2043" i="1"/>
  <c r="AM2043" i="1" s="1"/>
  <c r="AL2043" i="1"/>
  <c r="AF2044" i="1"/>
  <c r="AM2044" i="1" s="1"/>
  <c r="AL2044" i="1"/>
  <c r="AF2045" i="1"/>
  <c r="AM2045" i="1" s="1"/>
  <c r="AL2045" i="1"/>
  <c r="AF2046" i="1"/>
  <c r="AM2046" i="1" s="1"/>
  <c r="AL2046" i="1"/>
  <c r="AF2047" i="1"/>
  <c r="AM2047" i="1" s="1"/>
  <c r="AL2047" i="1"/>
  <c r="AF2048" i="1"/>
  <c r="AM2048" i="1" s="1"/>
  <c r="AL2048" i="1"/>
  <c r="AF2049" i="1"/>
  <c r="AM2049" i="1" s="1"/>
  <c r="AL2049" i="1"/>
  <c r="AF2050" i="1"/>
  <c r="AM2050" i="1" s="1"/>
  <c r="AL2050" i="1"/>
  <c r="AF2051" i="1"/>
  <c r="AM2051" i="1" s="1"/>
  <c r="AL2051" i="1"/>
  <c r="AF2052" i="1"/>
  <c r="AM2052" i="1" s="1"/>
  <c r="AL2052" i="1"/>
  <c r="AF2053" i="1"/>
  <c r="AM2053" i="1" s="1"/>
  <c r="AL2053" i="1"/>
  <c r="AF2054" i="1"/>
  <c r="AM2054" i="1" s="1"/>
  <c r="AL2054" i="1"/>
  <c r="AF2055" i="1"/>
  <c r="AM2055" i="1" s="1"/>
  <c r="AL2055" i="1"/>
  <c r="AF2056" i="1"/>
  <c r="AM2056" i="1" s="1"/>
  <c r="AL2056" i="1"/>
  <c r="AF2057" i="1"/>
  <c r="AM2057" i="1" s="1"/>
  <c r="AL2057" i="1"/>
  <c r="AF2058" i="1"/>
  <c r="AM2058" i="1" s="1"/>
  <c r="AL2058" i="1"/>
  <c r="AF2059" i="1"/>
  <c r="AM2059" i="1" s="1"/>
  <c r="AL2059" i="1"/>
  <c r="AF2060" i="1"/>
  <c r="AM2060" i="1" s="1"/>
  <c r="AL2060" i="1"/>
  <c r="AF2061" i="1"/>
  <c r="AM2061" i="1" s="1"/>
  <c r="AL2061" i="1"/>
  <c r="AF2062" i="1"/>
  <c r="AM2062" i="1" s="1"/>
  <c r="AL2062" i="1"/>
  <c r="AF2063" i="1"/>
  <c r="AM2063" i="1" s="1"/>
  <c r="AL2063" i="1"/>
  <c r="AF2064" i="1"/>
  <c r="AM2064" i="1" s="1"/>
  <c r="AL2064" i="1"/>
  <c r="AF2065" i="1"/>
  <c r="AM2065" i="1" s="1"/>
  <c r="AL2065" i="1"/>
  <c r="AF2066" i="1"/>
  <c r="AM2066" i="1" s="1"/>
  <c r="AL2066" i="1"/>
  <c r="AF2067" i="1"/>
  <c r="AM2067" i="1" s="1"/>
  <c r="AL2067" i="1"/>
  <c r="AF2068" i="1"/>
  <c r="AM2068" i="1" s="1"/>
  <c r="AL2068" i="1"/>
  <c r="AF2069" i="1"/>
  <c r="AM2069" i="1" s="1"/>
  <c r="AL2069" i="1"/>
  <c r="AF2070" i="1"/>
  <c r="AM2070" i="1" s="1"/>
  <c r="AL2070" i="1"/>
  <c r="AF2071" i="1"/>
  <c r="AM2071" i="1" s="1"/>
  <c r="AL2071" i="1"/>
  <c r="AF2072" i="1"/>
  <c r="AM2072" i="1" s="1"/>
  <c r="AL2072" i="1"/>
  <c r="AF2073" i="1"/>
  <c r="AM2073" i="1" s="1"/>
  <c r="AL2073" i="1"/>
  <c r="AF2074" i="1"/>
  <c r="AM2074" i="1" s="1"/>
  <c r="AL2074" i="1"/>
  <c r="AF2075" i="1"/>
  <c r="AM2075" i="1" s="1"/>
  <c r="AL2075" i="1"/>
  <c r="AF2076" i="1"/>
  <c r="AM2076" i="1" s="1"/>
  <c r="AL2076" i="1"/>
  <c r="AF2077" i="1"/>
  <c r="AM2077" i="1" s="1"/>
  <c r="AL2077" i="1"/>
  <c r="AF2078" i="1"/>
  <c r="AM2078" i="1" s="1"/>
  <c r="AL2078" i="1"/>
  <c r="AF2079" i="1"/>
  <c r="AM2079" i="1" s="1"/>
  <c r="AL2079" i="1"/>
  <c r="AF2080" i="1"/>
  <c r="AM2080" i="1" s="1"/>
  <c r="AL2080" i="1"/>
  <c r="AF2081" i="1"/>
  <c r="AM2081" i="1" s="1"/>
  <c r="AL2081" i="1"/>
  <c r="AF2082" i="1"/>
  <c r="AM2082" i="1" s="1"/>
  <c r="AL2082" i="1"/>
  <c r="AF2083" i="1"/>
  <c r="AM2083" i="1" s="1"/>
  <c r="AL2083" i="1"/>
  <c r="AF2084" i="1"/>
  <c r="AM2084" i="1" s="1"/>
  <c r="AL2084" i="1"/>
  <c r="AF2085" i="1"/>
  <c r="AM2085" i="1" s="1"/>
  <c r="AL2085" i="1"/>
  <c r="AF2086" i="1"/>
  <c r="AM2086" i="1" s="1"/>
  <c r="AL2086" i="1"/>
  <c r="AF2087" i="1"/>
  <c r="AM2087" i="1" s="1"/>
  <c r="AL2087" i="1"/>
  <c r="AF2088" i="1"/>
  <c r="AM2088" i="1" s="1"/>
  <c r="AL2088" i="1"/>
  <c r="AF2089" i="1"/>
  <c r="AM2089" i="1" s="1"/>
  <c r="AL2089" i="1"/>
  <c r="AF2090" i="1"/>
  <c r="AM2090" i="1" s="1"/>
  <c r="AL2090" i="1"/>
  <c r="AF2091" i="1"/>
  <c r="AM2091" i="1" s="1"/>
  <c r="AL2091" i="1"/>
  <c r="AF2092" i="1"/>
  <c r="AM2092" i="1" s="1"/>
  <c r="AL2092" i="1"/>
  <c r="AF2093" i="1"/>
  <c r="AM2093" i="1" s="1"/>
  <c r="AL2093" i="1"/>
  <c r="AF2094" i="1"/>
  <c r="AM2094" i="1" s="1"/>
  <c r="AL2094" i="1"/>
  <c r="AF2095" i="1"/>
  <c r="AM2095" i="1" s="1"/>
  <c r="AL2095" i="1"/>
  <c r="AF2096" i="1"/>
  <c r="AM2096" i="1" s="1"/>
  <c r="AL2096" i="1"/>
  <c r="AF2097" i="1"/>
  <c r="AM2097" i="1" s="1"/>
  <c r="AL2097" i="1"/>
  <c r="AF2098" i="1"/>
  <c r="AM2098" i="1" s="1"/>
  <c r="AL2098" i="1"/>
  <c r="AF2099" i="1"/>
  <c r="AM2099" i="1" s="1"/>
  <c r="AL2099" i="1"/>
  <c r="AF2100" i="1"/>
  <c r="AM2100" i="1" s="1"/>
  <c r="AL2100" i="1"/>
  <c r="AF2101" i="1"/>
  <c r="AM2101" i="1" s="1"/>
  <c r="AL2101" i="1"/>
  <c r="AF2102" i="1"/>
  <c r="AM2102" i="1" s="1"/>
  <c r="AL2102" i="1"/>
  <c r="AF2103" i="1"/>
  <c r="AM2103" i="1" s="1"/>
  <c r="AL2103" i="1"/>
  <c r="AF2104" i="1"/>
  <c r="AM2104" i="1" s="1"/>
  <c r="AL2104" i="1"/>
  <c r="AF2105" i="1"/>
  <c r="AM2105" i="1" s="1"/>
  <c r="AL2105" i="1"/>
  <c r="AF2106" i="1"/>
  <c r="AM2106" i="1" s="1"/>
  <c r="AL2106" i="1"/>
  <c r="AF2107" i="1"/>
  <c r="AM2107" i="1" s="1"/>
  <c r="AL2107" i="1"/>
  <c r="AF2108" i="1"/>
  <c r="AM2108" i="1" s="1"/>
  <c r="AL2108" i="1"/>
  <c r="AF2109" i="1"/>
  <c r="AM2109" i="1" s="1"/>
  <c r="AL2109" i="1"/>
  <c r="AF2110" i="1"/>
  <c r="AM2110" i="1" s="1"/>
  <c r="AL2110" i="1"/>
  <c r="AF2111" i="1"/>
  <c r="AM2111" i="1" s="1"/>
  <c r="AL2111" i="1"/>
  <c r="AF2112" i="1"/>
  <c r="AM2112" i="1" s="1"/>
  <c r="AL2112" i="1"/>
  <c r="AF2113" i="1"/>
  <c r="AM2113" i="1" s="1"/>
  <c r="AL2113" i="1"/>
  <c r="AF2114" i="1"/>
  <c r="AM2114" i="1" s="1"/>
  <c r="AL2114" i="1"/>
  <c r="AF2115" i="1"/>
  <c r="AM2115" i="1" s="1"/>
  <c r="AL2115" i="1"/>
  <c r="AF2116" i="1"/>
  <c r="AM2116" i="1" s="1"/>
  <c r="AL2116" i="1"/>
  <c r="AF2117" i="1"/>
  <c r="AM2117" i="1" s="1"/>
  <c r="AL2117" i="1"/>
  <c r="AF2118" i="1"/>
  <c r="AM2118" i="1" s="1"/>
  <c r="AL2118" i="1"/>
  <c r="AF2119" i="1"/>
  <c r="AM2119" i="1" s="1"/>
  <c r="AL2119" i="1"/>
  <c r="AF2120" i="1"/>
  <c r="AM2120" i="1" s="1"/>
  <c r="AL2120" i="1"/>
  <c r="AF2121" i="1"/>
  <c r="AM2121" i="1" s="1"/>
  <c r="AL2121" i="1"/>
  <c r="AF2122" i="1"/>
  <c r="AM2122" i="1" s="1"/>
  <c r="AL2122" i="1"/>
  <c r="AF2123" i="1"/>
  <c r="AM2123" i="1" s="1"/>
  <c r="AL2123" i="1"/>
  <c r="AF2124" i="1"/>
  <c r="AM2124" i="1" s="1"/>
  <c r="AL2124" i="1"/>
  <c r="AF2125" i="1"/>
  <c r="AM2125" i="1" s="1"/>
  <c r="AL2125" i="1"/>
  <c r="AF2126" i="1"/>
  <c r="AM2126" i="1" s="1"/>
  <c r="AL2126" i="1"/>
  <c r="AF2127" i="1"/>
  <c r="AM2127" i="1" s="1"/>
  <c r="AL2127" i="1"/>
  <c r="AF2128" i="1"/>
  <c r="AM2128" i="1" s="1"/>
  <c r="AL2128" i="1"/>
  <c r="AF2129" i="1"/>
  <c r="AM2129" i="1" s="1"/>
  <c r="AL2129" i="1"/>
  <c r="AF2130" i="1"/>
  <c r="AM2130" i="1" s="1"/>
  <c r="AL2130" i="1"/>
  <c r="AF2131" i="1"/>
  <c r="AM2131" i="1" s="1"/>
  <c r="AL2131" i="1"/>
  <c r="AF2132" i="1"/>
  <c r="AM2132" i="1" s="1"/>
  <c r="AL2132" i="1"/>
  <c r="AF2133" i="1"/>
  <c r="AM2133" i="1" s="1"/>
  <c r="AL2133" i="1"/>
  <c r="AF2134" i="1"/>
  <c r="AM2134" i="1" s="1"/>
  <c r="AL2134" i="1"/>
  <c r="AF2135" i="1"/>
  <c r="AM2135" i="1" s="1"/>
  <c r="AL2135" i="1"/>
  <c r="AF2136" i="1"/>
  <c r="AM2136" i="1" s="1"/>
  <c r="AL2136" i="1"/>
  <c r="AF2137" i="1"/>
  <c r="AM2137" i="1" s="1"/>
  <c r="AL2137" i="1"/>
  <c r="AF2138" i="1"/>
  <c r="AM2138" i="1" s="1"/>
  <c r="AL2138" i="1"/>
  <c r="AF2139" i="1"/>
  <c r="AM2139" i="1" s="1"/>
  <c r="AL2139" i="1"/>
  <c r="AF2140" i="1"/>
  <c r="AM2140" i="1" s="1"/>
  <c r="AL2140" i="1"/>
  <c r="AF2141" i="1"/>
  <c r="AM2141" i="1" s="1"/>
  <c r="AL2141" i="1"/>
  <c r="AF2142" i="1"/>
  <c r="AM2142" i="1" s="1"/>
  <c r="AL2142" i="1"/>
  <c r="AF2143" i="1"/>
  <c r="AM2143" i="1" s="1"/>
  <c r="AL2143" i="1"/>
  <c r="AF2144" i="1"/>
  <c r="AM2144" i="1" s="1"/>
  <c r="AL2144" i="1"/>
  <c r="AF2145" i="1"/>
  <c r="AM2145" i="1" s="1"/>
  <c r="AL2145" i="1"/>
  <c r="AF2146" i="1"/>
  <c r="AM2146" i="1" s="1"/>
  <c r="AL2146" i="1"/>
  <c r="AF2147" i="1"/>
  <c r="AM2147" i="1" s="1"/>
  <c r="AL2147" i="1"/>
  <c r="AF2148" i="1"/>
  <c r="AM2148" i="1" s="1"/>
  <c r="AL2148" i="1"/>
  <c r="AF2149" i="1"/>
  <c r="AM2149" i="1" s="1"/>
  <c r="AL2149" i="1"/>
  <c r="AF2150" i="1"/>
  <c r="AM2150" i="1" s="1"/>
  <c r="AL2150" i="1"/>
  <c r="AF2151" i="1"/>
  <c r="AM2151" i="1" s="1"/>
  <c r="AL2151" i="1"/>
  <c r="AF2152" i="1"/>
  <c r="AM2152" i="1" s="1"/>
  <c r="AL2152" i="1"/>
  <c r="AF2153" i="1"/>
  <c r="AM2153" i="1" s="1"/>
  <c r="AL2153" i="1"/>
  <c r="AF2154" i="1"/>
  <c r="AM2154" i="1" s="1"/>
  <c r="AL2154" i="1"/>
  <c r="AF2155" i="1"/>
  <c r="AM2155" i="1" s="1"/>
  <c r="AL2155" i="1"/>
  <c r="AF2156" i="1"/>
  <c r="AM2156" i="1" s="1"/>
  <c r="AL2156" i="1"/>
  <c r="AF2157" i="1"/>
  <c r="AM2157" i="1" s="1"/>
  <c r="AL2157" i="1"/>
  <c r="AF2158" i="1"/>
  <c r="AM2158" i="1" s="1"/>
  <c r="AL2158" i="1"/>
  <c r="AF2159" i="1"/>
  <c r="AM2159" i="1" s="1"/>
  <c r="AL2159" i="1"/>
  <c r="AF2160" i="1"/>
  <c r="AM2160" i="1" s="1"/>
  <c r="AL2160" i="1"/>
  <c r="AF2161" i="1"/>
  <c r="AM2161" i="1" s="1"/>
  <c r="AL2161" i="1"/>
  <c r="AF2162" i="1"/>
  <c r="AM2162" i="1" s="1"/>
  <c r="AL2162" i="1"/>
  <c r="AF2163" i="1"/>
  <c r="AM2163" i="1" s="1"/>
  <c r="AL2163" i="1"/>
  <c r="AF2164" i="1"/>
  <c r="AM2164" i="1" s="1"/>
  <c r="AL2164" i="1"/>
  <c r="AF2165" i="1"/>
  <c r="AM2165" i="1" s="1"/>
  <c r="AL2165" i="1"/>
  <c r="AF2166" i="1"/>
  <c r="AM2166" i="1" s="1"/>
  <c r="AL2166" i="1"/>
  <c r="AF2167" i="1"/>
  <c r="AM2167" i="1" s="1"/>
  <c r="AL2167" i="1"/>
  <c r="AF2168" i="1"/>
  <c r="AM2168" i="1" s="1"/>
  <c r="AL2168" i="1"/>
  <c r="AF2169" i="1"/>
  <c r="AM2169" i="1" s="1"/>
  <c r="AL2169" i="1"/>
  <c r="AF2170" i="1"/>
  <c r="AM2170" i="1" s="1"/>
  <c r="AL2170" i="1"/>
  <c r="AF2171" i="1"/>
  <c r="AM2171" i="1" s="1"/>
  <c r="AL2171" i="1"/>
  <c r="AF2172" i="1"/>
  <c r="AM2172" i="1" s="1"/>
  <c r="AL2172" i="1"/>
  <c r="AF2173" i="1"/>
  <c r="AM2173" i="1" s="1"/>
  <c r="AL2173" i="1"/>
  <c r="AF2174" i="1"/>
  <c r="AM2174" i="1" s="1"/>
  <c r="AL2174" i="1"/>
  <c r="AF2175" i="1"/>
  <c r="AM2175" i="1" s="1"/>
  <c r="AL2175" i="1"/>
  <c r="AF2176" i="1"/>
  <c r="AM2176" i="1" s="1"/>
  <c r="AL2176" i="1"/>
  <c r="AF2177" i="1"/>
  <c r="AM2177" i="1" s="1"/>
  <c r="AL2177" i="1"/>
  <c r="AF2178" i="1"/>
  <c r="AM2178" i="1" s="1"/>
  <c r="AL2178" i="1"/>
  <c r="AF2179" i="1"/>
  <c r="AM2179" i="1" s="1"/>
  <c r="AL2179" i="1"/>
  <c r="AF2180" i="1"/>
  <c r="AM2180" i="1" s="1"/>
  <c r="AL2180" i="1"/>
  <c r="AF2181" i="1"/>
  <c r="AM2181" i="1" s="1"/>
  <c r="AL2181" i="1"/>
  <c r="AF2182" i="1"/>
  <c r="AM2182" i="1" s="1"/>
  <c r="AL2182" i="1"/>
  <c r="AF2183" i="1"/>
  <c r="AM2183" i="1" s="1"/>
  <c r="AL2183" i="1"/>
  <c r="AF2184" i="1"/>
  <c r="AM2184" i="1" s="1"/>
  <c r="AL2184" i="1"/>
  <c r="AF2185" i="1"/>
  <c r="AM2185" i="1" s="1"/>
  <c r="AL2185" i="1"/>
  <c r="AF2186" i="1"/>
  <c r="AM2186" i="1" s="1"/>
  <c r="AL2186" i="1"/>
  <c r="AF2187" i="1"/>
  <c r="AM2187" i="1" s="1"/>
  <c r="AL2187" i="1"/>
  <c r="AF2188" i="1"/>
  <c r="AM2188" i="1" s="1"/>
  <c r="AL2188" i="1"/>
  <c r="AF2189" i="1"/>
  <c r="AM2189" i="1" s="1"/>
  <c r="AL2189" i="1"/>
  <c r="AF2190" i="1"/>
  <c r="AM2190" i="1" s="1"/>
  <c r="AL2190" i="1"/>
  <c r="AF2191" i="1"/>
  <c r="AM2191" i="1" s="1"/>
  <c r="AL2191" i="1"/>
  <c r="AF2192" i="1"/>
  <c r="AM2192" i="1" s="1"/>
  <c r="AL2192" i="1"/>
  <c r="AF2193" i="1"/>
  <c r="AM2193" i="1" s="1"/>
  <c r="AL2193" i="1"/>
  <c r="AF2194" i="1"/>
  <c r="AM2194" i="1" s="1"/>
  <c r="AL2194" i="1"/>
  <c r="AF2195" i="1"/>
  <c r="AM2195" i="1" s="1"/>
  <c r="AL2195" i="1"/>
  <c r="AF2196" i="1"/>
  <c r="AM2196" i="1" s="1"/>
  <c r="AL2196" i="1"/>
  <c r="AF2197" i="1"/>
  <c r="AM2197" i="1" s="1"/>
  <c r="AL2197" i="1"/>
  <c r="AF2198" i="1"/>
  <c r="AM2198" i="1" s="1"/>
  <c r="AL2198" i="1"/>
  <c r="AF2199" i="1"/>
  <c r="AM2199" i="1" s="1"/>
  <c r="AL2199" i="1"/>
  <c r="AF2200" i="1"/>
  <c r="AM2200" i="1" s="1"/>
  <c r="AL2200" i="1"/>
  <c r="AF2201" i="1"/>
  <c r="AM2201" i="1" s="1"/>
  <c r="AL2201" i="1"/>
  <c r="AF2202" i="1"/>
  <c r="AM2202" i="1" s="1"/>
  <c r="AL2202" i="1"/>
  <c r="AF2203" i="1"/>
  <c r="AM2203" i="1" s="1"/>
  <c r="AL2203" i="1"/>
  <c r="AF2204" i="1"/>
  <c r="AM2204" i="1" s="1"/>
  <c r="AL2204" i="1"/>
  <c r="AF2205" i="1"/>
  <c r="AM2205" i="1" s="1"/>
  <c r="AL2205" i="1"/>
  <c r="AF2206" i="1"/>
  <c r="AM2206" i="1" s="1"/>
  <c r="AL2206" i="1"/>
  <c r="AF2207" i="1"/>
  <c r="AM2207" i="1" s="1"/>
  <c r="AL2207" i="1"/>
  <c r="AF2208" i="1"/>
  <c r="AM2208" i="1" s="1"/>
  <c r="AL2208" i="1"/>
  <c r="AF2209" i="1"/>
  <c r="AM2209" i="1" s="1"/>
  <c r="AL2209" i="1"/>
  <c r="AF2210" i="1"/>
  <c r="AM2210" i="1" s="1"/>
  <c r="AL2210" i="1"/>
  <c r="AF2211" i="1"/>
  <c r="AM2211" i="1" s="1"/>
  <c r="AL2211" i="1"/>
  <c r="AF2212" i="1"/>
  <c r="AM2212" i="1" s="1"/>
  <c r="AL2212" i="1"/>
  <c r="AF2213" i="1"/>
  <c r="AM2213" i="1" s="1"/>
  <c r="AL2213" i="1"/>
  <c r="AF2214" i="1"/>
  <c r="AM2214" i="1" s="1"/>
  <c r="AL2214" i="1"/>
  <c r="AF2215" i="1"/>
  <c r="AM2215" i="1" s="1"/>
  <c r="AL2215" i="1"/>
  <c r="AF2216" i="1"/>
  <c r="AM2216" i="1" s="1"/>
  <c r="AL2216" i="1"/>
  <c r="AF2217" i="1"/>
  <c r="AM2217" i="1" s="1"/>
  <c r="AL2217" i="1"/>
  <c r="AF2218" i="1"/>
  <c r="AM2218" i="1" s="1"/>
  <c r="AL2218" i="1"/>
  <c r="AF2219" i="1"/>
  <c r="AM2219" i="1" s="1"/>
  <c r="AL2219" i="1"/>
  <c r="AF2220" i="1"/>
  <c r="AM2220" i="1" s="1"/>
  <c r="AL2220" i="1"/>
  <c r="AF2221" i="1"/>
  <c r="AM2221" i="1" s="1"/>
  <c r="AL2221" i="1"/>
  <c r="AF2222" i="1"/>
  <c r="AM2222" i="1" s="1"/>
  <c r="AL2222" i="1"/>
  <c r="AF2223" i="1"/>
  <c r="AM2223" i="1" s="1"/>
  <c r="AL2223" i="1"/>
  <c r="AF2224" i="1"/>
  <c r="AM2224" i="1" s="1"/>
  <c r="AL2224" i="1"/>
  <c r="AF2225" i="1"/>
  <c r="AM2225" i="1" s="1"/>
  <c r="AL2225" i="1"/>
  <c r="AF2226" i="1"/>
  <c r="AM2226" i="1" s="1"/>
  <c r="AL2226" i="1"/>
  <c r="AF2227" i="1"/>
  <c r="AM2227" i="1" s="1"/>
  <c r="AL2227" i="1"/>
  <c r="AF2228" i="1"/>
  <c r="AM2228" i="1" s="1"/>
  <c r="AL2228" i="1"/>
  <c r="AF2229" i="1"/>
  <c r="AM2229" i="1" s="1"/>
  <c r="AL2229" i="1"/>
  <c r="AF2230" i="1"/>
  <c r="AM2230" i="1" s="1"/>
  <c r="AL2230" i="1"/>
  <c r="AF2231" i="1"/>
  <c r="AM2231" i="1" s="1"/>
  <c r="AL2231" i="1"/>
  <c r="AF2232" i="1"/>
  <c r="AM2232" i="1" s="1"/>
  <c r="AL2232" i="1"/>
  <c r="AF2233" i="1"/>
  <c r="AM2233" i="1" s="1"/>
  <c r="AL2233" i="1"/>
  <c r="AF2234" i="1"/>
  <c r="AM2234" i="1" s="1"/>
  <c r="AL2234" i="1"/>
  <c r="AF2235" i="1"/>
  <c r="AM2235" i="1" s="1"/>
  <c r="AL2235" i="1"/>
  <c r="AF2236" i="1"/>
  <c r="AM2236" i="1" s="1"/>
  <c r="AL2236" i="1"/>
  <c r="AF2237" i="1"/>
  <c r="AM2237" i="1" s="1"/>
  <c r="AL2237" i="1"/>
  <c r="AF2238" i="1"/>
  <c r="AM2238" i="1" s="1"/>
  <c r="AL2238" i="1"/>
  <c r="AF2239" i="1"/>
  <c r="AM2239" i="1" s="1"/>
  <c r="AL2239" i="1"/>
  <c r="AF2240" i="1"/>
  <c r="AM2240" i="1" s="1"/>
  <c r="AL2240" i="1"/>
  <c r="AF2241" i="1"/>
  <c r="AM2241" i="1" s="1"/>
  <c r="AL2241" i="1"/>
  <c r="AF2242" i="1"/>
  <c r="AM2242" i="1" s="1"/>
  <c r="AL2242" i="1"/>
  <c r="AF2243" i="1"/>
  <c r="AM2243" i="1" s="1"/>
  <c r="AL2243" i="1"/>
  <c r="AF2244" i="1"/>
  <c r="AM2244" i="1" s="1"/>
  <c r="AL2244" i="1"/>
  <c r="AF2245" i="1"/>
  <c r="AM2245" i="1" s="1"/>
  <c r="AL2245" i="1"/>
  <c r="AF2246" i="1"/>
  <c r="AM2246" i="1" s="1"/>
  <c r="AL2246" i="1"/>
  <c r="AF2247" i="1"/>
  <c r="AM2247" i="1" s="1"/>
  <c r="AL2247" i="1"/>
  <c r="AF2248" i="1"/>
  <c r="AM2248" i="1" s="1"/>
  <c r="AL2248" i="1"/>
  <c r="AF2249" i="1"/>
  <c r="AM2249" i="1" s="1"/>
  <c r="AL2249" i="1"/>
  <c r="AF2250" i="1"/>
  <c r="AM2250" i="1" s="1"/>
  <c r="AL2250" i="1"/>
  <c r="AF2251" i="1"/>
  <c r="AM2251" i="1" s="1"/>
  <c r="AL2251" i="1"/>
  <c r="AF2252" i="1"/>
  <c r="AM2252" i="1" s="1"/>
  <c r="AL2252" i="1"/>
  <c r="AF2253" i="1"/>
  <c r="AM2253" i="1" s="1"/>
  <c r="AL2253" i="1"/>
  <c r="AF2254" i="1"/>
  <c r="AM2254" i="1" s="1"/>
  <c r="AL2254" i="1"/>
  <c r="AF2255" i="1"/>
  <c r="AM2255" i="1" s="1"/>
  <c r="AL2255" i="1"/>
  <c r="AF2256" i="1"/>
  <c r="AM2256" i="1" s="1"/>
  <c r="AL2256" i="1"/>
  <c r="AF2257" i="1"/>
  <c r="AM2257" i="1" s="1"/>
  <c r="AL2257" i="1"/>
  <c r="AF2258" i="1"/>
  <c r="AM2258" i="1" s="1"/>
  <c r="AL2258" i="1"/>
  <c r="AF2259" i="1"/>
  <c r="AM2259" i="1" s="1"/>
  <c r="AL2259" i="1"/>
  <c r="AF2260" i="1"/>
  <c r="AM2260" i="1" s="1"/>
  <c r="AL2260" i="1"/>
  <c r="AF2261" i="1"/>
  <c r="AM2261" i="1" s="1"/>
  <c r="AL2261" i="1"/>
  <c r="AF2262" i="1"/>
  <c r="AM2262" i="1" s="1"/>
  <c r="AL2262" i="1"/>
  <c r="AF2263" i="1"/>
  <c r="AM2263" i="1" s="1"/>
  <c r="AL2263" i="1"/>
  <c r="AF2264" i="1"/>
  <c r="AM2264" i="1" s="1"/>
  <c r="AL2264" i="1"/>
  <c r="AF2265" i="1"/>
  <c r="AM2265" i="1" s="1"/>
  <c r="AL2265" i="1"/>
  <c r="AF2266" i="1"/>
  <c r="AM2266" i="1" s="1"/>
  <c r="AL2266" i="1"/>
  <c r="AF2267" i="1"/>
  <c r="AM2267" i="1" s="1"/>
  <c r="AL2267" i="1"/>
  <c r="AF2268" i="1"/>
  <c r="AM2268" i="1" s="1"/>
  <c r="AL2268" i="1"/>
  <c r="AF2269" i="1"/>
  <c r="AM2269" i="1" s="1"/>
  <c r="AL2269" i="1"/>
  <c r="AF2270" i="1"/>
  <c r="AM2270" i="1" s="1"/>
  <c r="AL2270" i="1"/>
  <c r="AF2271" i="1"/>
  <c r="AM2271" i="1" s="1"/>
  <c r="AL2271" i="1"/>
  <c r="AF2272" i="1"/>
  <c r="AM2272" i="1" s="1"/>
  <c r="AL2272" i="1"/>
  <c r="AF2273" i="1"/>
  <c r="AM2273" i="1" s="1"/>
  <c r="AL2273" i="1"/>
  <c r="AF2274" i="1"/>
  <c r="AM2274" i="1" s="1"/>
  <c r="AL2274" i="1"/>
  <c r="AF2275" i="1"/>
  <c r="AM2275" i="1" s="1"/>
  <c r="AL2275" i="1"/>
  <c r="AF2276" i="1"/>
  <c r="AM2276" i="1" s="1"/>
  <c r="AL2276" i="1"/>
  <c r="AF2277" i="1"/>
  <c r="AM2277" i="1" s="1"/>
  <c r="AL2277" i="1"/>
  <c r="AF2278" i="1"/>
  <c r="AM2278" i="1" s="1"/>
  <c r="AL2278" i="1"/>
  <c r="AF2279" i="1"/>
  <c r="AM2279" i="1" s="1"/>
  <c r="AL2279" i="1"/>
  <c r="AF2280" i="1"/>
  <c r="AM2280" i="1" s="1"/>
  <c r="AL2280" i="1"/>
  <c r="AF2281" i="1"/>
  <c r="AM2281" i="1" s="1"/>
  <c r="AL2281" i="1"/>
  <c r="AF2282" i="1"/>
  <c r="AM2282" i="1" s="1"/>
  <c r="AL2282" i="1"/>
  <c r="AF2283" i="1"/>
  <c r="AM2283" i="1" s="1"/>
  <c r="AL2283" i="1"/>
  <c r="AF2284" i="1"/>
  <c r="AM2284" i="1" s="1"/>
  <c r="AL2284" i="1"/>
  <c r="AF2285" i="1"/>
  <c r="AM2285" i="1" s="1"/>
  <c r="AL2285" i="1"/>
  <c r="AF2286" i="1"/>
  <c r="AM2286" i="1" s="1"/>
  <c r="AL2286" i="1"/>
  <c r="AF2287" i="1"/>
  <c r="AM2287" i="1" s="1"/>
  <c r="AL2287" i="1"/>
  <c r="AF2288" i="1"/>
  <c r="AM2288" i="1" s="1"/>
  <c r="AL2288" i="1"/>
  <c r="AF2289" i="1"/>
  <c r="AM2289" i="1" s="1"/>
  <c r="AL2289" i="1"/>
  <c r="AF2290" i="1"/>
  <c r="AM2290" i="1" s="1"/>
  <c r="AL2290" i="1"/>
  <c r="AF2291" i="1"/>
  <c r="AM2291" i="1" s="1"/>
  <c r="AL2291" i="1"/>
  <c r="AF2292" i="1"/>
  <c r="AM2292" i="1" s="1"/>
  <c r="AL2292" i="1"/>
  <c r="AF2293" i="1"/>
  <c r="AM2293" i="1" s="1"/>
  <c r="AL2293" i="1"/>
  <c r="AF2294" i="1"/>
  <c r="AM2294" i="1" s="1"/>
  <c r="AL2294" i="1"/>
  <c r="AF2295" i="1"/>
  <c r="AM2295" i="1" s="1"/>
  <c r="AL2295" i="1"/>
  <c r="AF2296" i="1"/>
  <c r="AM2296" i="1" s="1"/>
  <c r="AL2296" i="1"/>
  <c r="AF2297" i="1"/>
  <c r="AM2297" i="1" s="1"/>
  <c r="AL2297" i="1"/>
  <c r="AF2298" i="1"/>
  <c r="AM2298" i="1" s="1"/>
  <c r="AL2298" i="1"/>
  <c r="AF2299" i="1"/>
  <c r="AM2299" i="1" s="1"/>
  <c r="AL2299" i="1"/>
  <c r="AF2300" i="1"/>
  <c r="AM2300" i="1" s="1"/>
  <c r="AL2300" i="1"/>
  <c r="AF2301" i="1"/>
  <c r="AM2301" i="1" s="1"/>
  <c r="AL2301" i="1"/>
  <c r="AF2302" i="1"/>
  <c r="AM2302" i="1" s="1"/>
  <c r="AL2302" i="1"/>
  <c r="AF2303" i="1"/>
  <c r="AM2303" i="1" s="1"/>
  <c r="AL2303" i="1"/>
  <c r="AF2304" i="1"/>
  <c r="AM2304" i="1" s="1"/>
  <c r="AL2304" i="1"/>
  <c r="AF2305" i="1"/>
  <c r="AM2305" i="1" s="1"/>
  <c r="AL2305" i="1"/>
  <c r="AF2306" i="1"/>
  <c r="AM2306" i="1" s="1"/>
  <c r="AL2306" i="1"/>
  <c r="AF2307" i="1"/>
  <c r="AM2307" i="1" s="1"/>
  <c r="AL2307" i="1"/>
  <c r="AF2308" i="1"/>
  <c r="AM2308" i="1" s="1"/>
  <c r="AL2308" i="1"/>
  <c r="AF2309" i="1"/>
  <c r="AM2309" i="1" s="1"/>
  <c r="AL2309" i="1"/>
  <c r="AF2310" i="1"/>
  <c r="AM2310" i="1" s="1"/>
  <c r="AL2310" i="1"/>
  <c r="AF2311" i="1"/>
  <c r="AM2311" i="1" s="1"/>
  <c r="AL2311" i="1"/>
  <c r="AF2312" i="1"/>
  <c r="AM2312" i="1" s="1"/>
  <c r="AL2312" i="1"/>
  <c r="AF2313" i="1"/>
  <c r="AM2313" i="1" s="1"/>
  <c r="AL2313" i="1"/>
  <c r="AF2314" i="1"/>
  <c r="AM2314" i="1" s="1"/>
  <c r="AL2314" i="1"/>
  <c r="AF2315" i="1"/>
  <c r="AM2315" i="1" s="1"/>
  <c r="AL2315" i="1"/>
  <c r="AF2316" i="1"/>
  <c r="AM2316" i="1" s="1"/>
  <c r="AL2316" i="1"/>
  <c r="AF2317" i="1"/>
  <c r="AM2317" i="1" s="1"/>
  <c r="AL2317" i="1"/>
  <c r="AF2318" i="1"/>
  <c r="AM2318" i="1" s="1"/>
  <c r="AL2318" i="1"/>
  <c r="AF2319" i="1"/>
  <c r="AM2319" i="1" s="1"/>
  <c r="AL2319" i="1"/>
  <c r="AF2320" i="1"/>
  <c r="AM2320" i="1" s="1"/>
  <c r="AL2320" i="1"/>
  <c r="AF2321" i="1"/>
  <c r="AM2321" i="1" s="1"/>
  <c r="AL2321" i="1"/>
  <c r="AF2322" i="1"/>
  <c r="AM2322" i="1" s="1"/>
  <c r="AL2322" i="1"/>
  <c r="AF2323" i="1"/>
  <c r="AM2323" i="1" s="1"/>
  <c r="AL2323" i="1"/>
  <c r="AF2324" i="1"/>
  <c r="AM2324" i="1" s="1"/>
  <c r="AL2324" i="1"/>
  <c r="AF2325" i="1"/>
  <c r="AM2325" i="1" s="1"/>
  <c r="AL2325" i="1"/>
  <c r="AF2326" i="1"/>
  <c r="AM2326" i="1" s="1"/>
  <c r="AL2326" i="1"/>
  <c r="AF2327" i="1"/>
  <c r="AM2327" i="1" s="1"/>
  <c r="AL2327" i="1"/>
  <c r="AF2328" i="1"/>
  <c r="AM2328" i="1" s="1"/>
  <c r="AL2328" i="1"/>
  <c r="AF2329" i="1"/>
  <c r="AM2329" i="1" s="1"/>
  <c r="AL2329" i="1"/>
  <c r="AF2330" i="1"/>
  <c r="AM2330" i="1" s="1"/>
  <c r="AL2330" i="1"/>
  <c r="AF2331" i="1"/>
  <c r="AM2331" i="1" s="1"/>
  <c r="AL2331" i="1"/>
  <c r="AF2332" i="1"/>
  <c r="AM2332" i="1" s="1"/>
  <c r="AL2332" i="1"/>
  <c r="AF2333" i="1"/>
  <c r="AM2333" i="1" s="1"/>
  <c r="AL2333" i="1"/>
  <c r="AF2334" i="1"/>
  <c r="AM2334" i="1" s="1"/>
  <c r="AL2334" i="1"/>
  <c r="AF2335" i="1"/>
  <c r="AM2335" i="1" s="1"/>
  <c r="AL2335" i="1"/>
  <c r="AF2336" i="1"/>
  <c r="AM2336" i="1" s="1"/>
  <c r="AL2336" i="1"/>
  <c r="AF2337" i="1"/>
  <c r="AM2337" i="1" s="1"/>
  <c r="AL2337" i="1"/>
  <c r="AF2338" i="1"/>
  <c r="AM2338" i="1" s="1"/>
  <c r="AL2338" i="1"/>
  <c r="AF2339" i="1"/>
  <c r="AM2339" i="1" s="1"/>
  <c r="AL2339" i="1"/>
  <c r="AF2340" i="1"/>
  <c r="AM2340" i="1" s="1"/>
  <c r="AL2340" i="1"/>
  <c r="AF2341" i="1"/>
  <c r="AM2341" i="1" s="1"/>
  <c r="AL2341" i="1"/>
  <c r="AF2342" i="1"/>
  <c r="AM2342" i="1" s="1"/>
  <c r="AL2342" i="1"/>
  <c r="AF2343" i="1"/>
  <c r="AM2343" i="1" s="1"/>
  <c r="AL2343" i="1"/>
  <c r="AF2344" i="1"/>
  <c r="AM2344" i="1" s="1"/>
  <c r="AL2344" i="1"/>
  <c r="AF2345" i="1"/>
  <c r="AM2345" i="1" s="1"/>
  <c r="AL2345" i="1"/>
  <c r="AF2346" i="1"/>
  <c r="AM2346" i="1" s="1"/>
  <c r="AL2346" i="1"/>
  <c r="AF2347" i="1"/>
  <c r="AM2347" i="1" s="1"/>
  <c r="AL2347" i="1"/>
  <c r="AF2348" i="1"/>
  <c r="AM2348" i="1" s="1"/>
  <c r="AL2348" i="1"/>
  <c r="AF2349" i="1"/>
  <c r="AM2349" i="1" s="1"/>
  <c r="AL2349" i="1"/>
  <c r="AF2350" i="1"/>
  <c r="AM2350" i="1" s="1"/>
  <c r="AL2350" i="1"/>
  <c r="AF2351" i="1"/>
  <c r="AM2351" i="1" s="1"/>
  <c r="AL2351" i="1"/>
  <c r="AF2352" i="1"/>
  <c r="AM2352" i="1" s="1"/>
  <c r="AL2352" i="1"/>
  <c r="AF2353" i="1"/>
  <c r="AM2353" i="1" s="1"/>
  <c r="AL2353" i="1"/>
  <c r="AF2354" i="1"/>
  <c r="AM2354" i="1" s="1"/>
  <c r="AL2354" i="1"/>
  <c r="AF2355" i="1"/>
  <c r="AM2355" i="1" s="1"/>
  <c r="AL2355" i="1"/>
  <c r="AF2356" i="1"/>
  <c r="AM2356" i="1" s="1"/>
  <c r="AL2356" i="1"/>
  <c r="AF2357" i="1"/>
  <c r="AM2357" i="1" s="1"/>
  <c r="AL2357" i="1"/>
  <c r="AF2358" i="1"/>
  <c r="AM2358" i="1" s="1"/>
  <c r="AL2358" i="1"/>
  <c r="AF2359" i="1"/>
  <c r="AM2359" i="1" s="1"/>
  <c r="AL2359" i="1"/>
  <c r="AF2360" i="1"/>
  <c r="AM2360" i="1" s="1"/>
  <c r="AL2360" i="1"/>
  <c r="AF2361" i="1"/>
  <c r="AM2361" i="1" s="1"/>
  <c r="AL2361" i="1"/>
  <c r="AF2362" i="1"/>
  <c r="AM2362" i="1" s="1"/>
  <c r="AL2362" i="1"/>
  <c r="AF2363" i="1"/>
  <c r="AM2363" i="1" s="1"/>
  <c r="AL2363" i="1"/>
  <c r="AF2364" i="1"/>
  <c r="AM2364" i="1" s="1"/>
  <c r="AL2364" i="1"/>
  <c r="AF2365" i="1"/>
  <c r="AM2365" i="1" s="1"/>
  <c r="AL2365" i="1"/>
  <c r="AF2366" i="1"/>
  <c r="AM2366" i="1" s="1"/>
  <c r="AL2366" i="1"/>
  <c r="AF2367" i="1"/>
  <c r="AM2367" i="1" s="1"/>
  <c r="AL2367" i="1"/>
  <c r="AF2368" i="1"/>
  <c r="AM2368" i="1" s="1"/>
  <c r="AL2368" i="1"/>
  <c r="AF2369" i="1"/>
  <c r="AM2369" i="1" s="1"/>
  <c r="AL2369" i="1"/>
  <c r="AF2370" i="1"/>
  <c r="AM2370" i="1" s="1"/>
  <c r="AL2370" i="1"/>
  <c r="AF2371" i="1"/>
  <c r="AM2371" i="1" s="1"/>
  <c r="AL2371" i="1"/>
  <c r="AF2372" i="1"/>
  <c r="AM2372" i="1" s="1"/>
  <c r="AL2372" i="1"/>
  <c r="AF2373" i="1"/>
  <c r="AM2373" i="1" s="1"/>
  <c r="AL2373" i="1"/>
  <c r="AF2374" i="1"/>
  <c r="AM2374" i="1" s="1"/>
  <c r="AL2374" i="1"/>
  <c r="AF2375" i="1"/>
  <c r="AM2375" i="1" s="1"/>
  <c r="AL2375" i="1"/>
  <c r="AF2376" i="1"/>
  <c r="AM2376" i="1" s="1"/>
  <c r="AL2376" i="1"/>
  <c r="AF2377" i="1"/>
  <c r="AM2377" i="1" s="1"/>
  <c r="AL2377" i="1"/>
  <c r="AF2378" i="1"/>
  <c r="AM2378" i="1" s="1"/>
  <c r="AL2378" i="1"/>
  <c r="AF2379" i="1"/>
  <c r="AM2379" i="1" s="1"/>
  <c r="AL2379" i="1"/>
  <c r="AF2380" i="1"/>
  <c r="AM2380" i="1" s="1"/>
  <c r="AL2380" i="1"/>
  <c r="AF2381" i="1"/>
  <c r="AM2381" i="1" s="1"/>
  <c r="AL2381" i="1"/>
  <c r="AF2382" i="1"/>
  <c r="AM2382" i="1" s="1"/>
  <c r="AL2382" i="1"/>
  <c r="AF2383" i="1"/>
  <c r="AM2383" i="1" s="1"/>
  <c r="AL2383" i="1"/>
  <c r="AF2384" i="1"/>
  <c r="AM2384" i="1" s="1"/>
  <c r="AL2384" i="1"/>
  <c r="AF2385" i="1"/>
  <c r="AM2385" i="1" s="1"/>
  <c r="AL2385" i="1"/>
  <c r="AF2386" i="1"/>
  <c r="AM2386" i="1" s="1"/>
  <c r="AL2386" i="1"/>
  <c r="AF2387" i="1"/>
  <c r="AM2387" i="1" s="1"/>
  <c r="AL2387" i="1"/>
  <c r="AF2388" i="1"/>
  <c r="AM2388" i="1" s="1"/>
  <c r="AL2388" i="1"/>
  <c r="AF2389" i="1"/>
  <c r="AM2389" i="1" s="1"/>
  <c r="AL2389" i="1"/>
  <c r="AF2390" i="1"/>
  <c r="AM2390" i="1" s="1"/>
  <c r="AL2390" i="1"/>
  <c r="AF2391" i="1"/>
  <c r="AM2391" i="1" s="1"/>
  <c r="AL2391" i="1"/>
  <c r="AF2392" i="1"/>
  <c r="AM2392" i="1" s="1"/>
  <c r="AL2392" i="1"/>
  <c r="AF2393" i="1"/>
  <c r="AM2393" i="1" s="1"/>
  <c r="AL2393" i="1"/>
  <c r="AF2394" i="1"/>
  <c r="AM2394" i="1" s="1"/>
  <c r="AL2394" i="1"/>
  <c r="AF2395" i="1"/>
  <c r="AM2395" i="1" s="1"/>
  <c r="AL2395" i="1"/>
  <c r="AF2396" i="1"/>
  <c r="AM2396" i="1" s="1"/>
  <c r="AL2396" i="1"/>
  <c r="AF2397" i="1"/>
  <c r="AM2397" i="1" s="1"/>
  <c r="AL2397" i="1"/>
  <c r="AF2398" i="1"/>
  <c r="AM2398" i="1" s="1"/>
  <c r="AL2398" i="1"/>
  <c r="AF2399" i="1"/>
  <c r="AM2399" i="1" s="1"/>
  <c r="AL2399" i="1"/>
  <c r="AF2400" i="1"/>
  <c r="AM2400" i="1" s="1"/>
  <c r="AL2400" i="1"/>
  <c r="AF2401" i="1"/>
  <c r="AM2401" i="1" s="1"/>
  <c r="AL2401" i="1"/>
  <c r="AF2402" i="1"/>
  <c r="AM2402" i="1" s="1"/>
  <c r="AL2402" i="1"/>
  <c r="AF2403" i="1"/>
  <c r="AM2403" i="1" s="1"/>
  <c r="AL2403" i="1"/>
  <c r="AF2404" i="1"/>
  <c r="AM2404" i="1" s="1"/>
  <c r="AL2404" i="1"/>
  <c r="AF2405" i="1"/>
  <c r="AM2405" i="1" s="1"/>
  <c r="AL2405" i="1"/>
  <c r="AF2406" i="1"/>
  <c r="AM2406" i="1" s="1"/>
  <c r="AL2406" i="1"/>
  <c r="AF2407" i="1"/>
  <c r="AM2407" i="1" s="1"/>
  <c r="AL2407" i="1"/>
  <c r="AF2408" i="1"/>
  <c r="AM2408" i="1" s="1"/>
  <c r="AL2408" i="1"/>
  <c r="AF2409" i="1"/>
  <c r="AM2409" i="1" s="1"/>
  <c r="AL2409" i="1"/>
  <c r="AF2410" i="1"/>
  <c r="AM2410" i="1" s="1"/>
  <c r="AL2410" i="1"/>
  <c r="AF2411" i="1"/>
  <c r="AM2411" i="1" s="1"/>
  <c r="AL2411" i="1"/>
  <c r="AF2412" i="1"/>
  <c r="AM2412" i="1" s="1"/>
  <c r="AL2412" i="1"/>
  <c r="AF2413" i="1"/>
  <c r="AM2413" i="1" s="1"/>
  <c r="AL2413" i="1"/>
  <c r="AF2414" i="1"/>
  <c r="AM2414" i="1" s="1"/>
  <c r="AL2414" i="1"/>
  <c r="AF2415" i="1"/>
  <c r="AM2415" i="1" s="1"/>
  <c r="AL2415" i="1"/>
  <c r="AF2416" i="1"/>
  <c r="AM2416" i="1" s="1"/>
  <c r="AL2416" i="1"/>
  <c r="AF2417" i="1"/>
  <c r="AM2417" i="1" s="1"/>
  <c r="AL2417" i="1"/>
  <c r="AF2418" i="1"/>
  <c r="AM2418" i="1" s="1"/>
  <c r="AL2418" i="1"/>
  <c r="AF2419" i="1"/>
  <c r="AM2419" i="1" s="1"/>
  <c r="AL2419" i="1"/>
  <c r="AF2420" i="1"/>
  <c r="AM2420" i="1" s="1"/>
  <c r="AL2420" i="1"/>
  <c r="AF2421" i="1"/>
  <c r="AM2421" i="1" s="1"/>
  <c r="AL2421" i="1"/>
  <c r="AF2422" i="1"/>
  <c r="AM2422" i="1" s="1"/>
  <c r="AL2422" i="1"/>
  <c r="AF2423" i="1"/>
  <c r="AM2423" i="1" s="1"/>
  <c r="AL2423" i="1"/>
  <c r="AF2424" i="1"/>
  <c r="AM2424" i="1" s="1"/>
  <c r="AL2424" i="1"/>
  <c r="AF2425" i="1"/>
  <c r="AM2425" i="1" s="1"/>
  <c r="AL2425" i="1"/>
  <c r="AF2426" i="1"/>
  <c r="AM2426" i="1" s="1"/>
  <c r="AL2426" i="1"/>
  <c r="AF2427" i="1"/>
  <c r="AM2427" i="1" s="1"/>
  <c r="AL2427" i="1"/>
  <c r="AF2428" i="1"/>
  <c r="AM2428" i="1" s="1"/>
  <c r="AL2428" i="1"/>
  <c r="AF2429" i="1"/>
  <c r="AM2429" i="1" s="1"/>
  <c r="AL2429" i="1"/>
  <c r="AF2430" i="1"/>
  <c r="AM2430" i="1" s="1"/>
  <c r="AL2430" i="1"/>
  <c r="AF2431" i="1"/>
  <c r="AM2431" i="1" s="1"/>
  <c r="AL2431" i="1"/>
  <c r="AF2432" i="1"/>
  <c r="AM2432" i="1" s="1"/>
  <c r="AL2432" i="1"/>
  <c r="AF2433" i="1"/>
  <c r="AM2433" i="1" s="1"/>
  <c r="AL2433" i="1"/>
  <c r="AF2434" i="1"/>
  <c r="AM2434" i="1" s="1"/>
  <c r="AL2434" i="1"/>
  <c r="AF2435" i="1"/>
  <c r="AM2435" i="1" s="1"/>
  <c r="AL2435" i="1"/>
  <c r="AF2436" i="1"/>
  <c r="AM2436" i="1" s="1"/>
  <c r="AL2436" i="1"/>
  <c r="AF2437" i="1"/>
  <c r="AM2437" i="1" s="1"/>
  <c r="AL2437" i="1"/>
  <c r="AF2438" i="1"/>
  <c r="AM2438" i="1" s="1"/>
  <c r="AL2438" i="1"/>
  <c r="AF2439" i="1"/>
  <c r="AM2439" i="1" s="1"/>
  <c r="AL2439" i="1"/>
  <c r="AF2440" i="1"/>
  <c r="AM2440" i="1" s="1"/>
  <c r="AL2440" i="1"/>
  <c r="AF2441" i="1"/>
  <c r="AM2441" i="1" s="1"/>
  <c r="AL2441" i="1"/>
  <c r="AF2442" i="1"/>
  <c r="AM2442" i="1" s="1"/>
  <c r="AL2442" i="1"/>
  <c r="AF2443" i="1"/>
  <c r="AM2443" i="1" s="1"/>
  <c r="AL2443" i="1"/>
  <c r="AF2444" i="1"/>
  <c r="AM2444" i="1" s="1"/>
  <c r="AL2444" i="1"/>
  <c r="AF2445" i="1"/>
  <c r="AM2445" i="1" s="1"/>
  <c r="AL2445" i="1"/>
  <c r="AF2446" i="1"/>
  <c r="AM2446" i="1" s="1"/>
  <c r="AL2446" i="1"/>
  <c r="AF2447" i="1"/>
  <c r="AM2447" i="1" s="1"/>
  <c r="AL2447" i="1"/>
  <c r="AF2448" i="1"/>
  <c r="AM2448" i="1" s="1"/>
  <c r="AL2448" i="1"/>
  <c r="AF2449" i="1"/>
  <c r="AM2449" i="1" s="1"/>
  <c r="AL2449" i="1"/>
  <c r="AF2450" i="1"/>
  <c r="AM2450" i="1" s="1"/>
  <c r="AL2450" i="1"/>
  <c r="AF2451" i="1"/>
  <c r="AM2451" i="1" s="1"/>
  <c r="AL2451" i="1"/>
  <c r="AF2452" i="1"/>
  <c r="AM2452" i="1" s="1"/>
  <c r="AL2452" i="1"/>
  <c r="AF2453" i="1"/>
  <c r="AM2453" i="1" s="1"/>
  <c r="AL2453" i="1"/>
  <c r="AF2454" i="1"/>
  <c r="AM2454" i="1" s="1"/>
  <c r="AL2454" i="1"/>
  <c r="AF2455" i="1"/>
  <c r="AM2455" i="1" s="1"/>
  <c r="AL2455" i="1"/>
  <c r="AF2456" i="1"/>
  <c r="AM2456" i="1" s="1"/>
  <c r="AL2456" i="1"/>
  <c r="AF2457" i="1"/>
  <c r="AM2457" i="1" s="1"/>
  <c r="AL2457" i="1"/>
  <c r="AF2458" i="1"/>
  <c r="AM2458" i="1" s="1"/>
  <c r="AL2458" i="1"/>
  <c r="AF2459" i="1"/>
  <c r="AM2459" i="1" s="1"/>
  <c r="AL2459" i="1"/>
  <c r="AF2460" i="1"/>
  <c r="AM2460" i="1" s="1"/>
  <c r="AL2460" i="1"/>
  <c r="AF2461" i="1"/>
  <c r="AM2461" i="1" s="1"/>
  <c r="AL2461" i="1"/>
  <c r="AF2462" i="1"/>
  <c r="AM2462" i="1" s="1"/>
  <c r="AL2462" i="1"/>
  <c r="AF2463" i="1"/>
  <c r="AM2463" i="1" s="1"/>
  <c r="AL2463" i="1"/>
  <c r="AF2464" i="1"/>
  <c r="AM2464" i="1" s="1"/>
  <c r="AL2464" i="1"/>
  <c r="AF2465" i="1"/>
  <c r="AM2465" i="1" s="1"/>
  <c r="AL2465" i="1"/>
  <c r="AF2466" i="1"/>
  <c r="AM2466" i="1" s="1"/>
  <c r="AL2466" i="1"/>
  <c r="AF2467" i="1"/>
  <c r="AM2467" i="1" s="1"/>
  <c r="AL2467" i="1"/>
  <c r="AF2468" i="1"/>
  <c r="AM2468" i="1" s="1"/>
  <c r="AL2468" i="1"/>
  <c r="AF2469" i="1"/>
  <c r="AM2469" i="1" s="1"/>
  <c r="AL2469" i="1"/>
  <c r="AF2470" i="1"/>
  <c r="AM2470" i="1" s="1"/>
  <c r="AL2470" i="1"/>
  <c r="AF2471" i="1"/>
  <c r="AM2471" i="1" s="1"/>
  <c r="AL2471" i="1"/>
  <c r="AF2472" i="1"/>
  <c r="AM2472" i="1" s="1"/>
  <c r="AL2472" i="1"/>
  <c r="AF2473" i="1"/>
  <c r="AM2473" i="1" s="1"/>
  <c r="AL2473" i="1"/>
  <c r="AF2474" i="1"/>
  <c r="AM2474" i="1" s="1"/>
  <c r="AL2474" i="1"/>
  <c r="AF2475" i="1"/>
  <c r="AM2475" i="1" s="1"/>
  <c r="AL2475" i="1"/>
  <c r="AF2476" i="1"/>
  <c r="AM2476" i="1" s="1"/>
  <c r="AL2476" i="1"/>
  <c r="AF2477" i="1"/>
  <c r="AM2477" i="1" s="1"/>
  <c r="AL2477" i="1"/>
  <c r="AF2478" i="1"/>
  <c r="AM2478" i="1" s="1"/>
  <c r="AL2478" i="1"/>
  <c r="AF2479" i="1"/>
  <c r="AM2479" i="1" s="1"/>
  <c r="AL2479" i="1"/>
  <c r="AF2480" i="1"/>
  <c r="AM2480" i="1" s="1"/>
  <c r="AL2480" i="1"/>
  <c r="AF2481" i="1"/>
  <c r="AM2481" i="1" s="1"/>
  <c r="AL2481" i="1"/>
  <c r="AF2482" i="1"/>
  <c r="AM2482" i="1" s="1"/>
  <c r="AL2482" i="1"/>
  <c r="AF2483" i="1"/>
  <c r="AM2483" i="1" s="1"/>
  <c r="AL2483" i="1"/>
  <c r="AF2484" i="1"/>
  <c r="AM2484" i="1" s="1"/>
  <c r="AL2484" i="1"/>
  <c r="AF2485" i="1"/>
  <c r="AM2485" i="1" s="1"/>
  <c r="AL2485" i="1"/>
  <c r="AF2486" i="1"/>
  <c r="AM2486" i="1" s="1"/>
  <c r="AL2486" i="1"/>
  <c r="AF2487" i="1"/>
  <c r="AM2487" i="1" s="1"/>
  <c r="AL2487" i="1"/>
  <c r="AF2488" i="1"/>
  <c r="AM2488" i="1" s="1"/>
  <c r="AL2488" i="1"/>
  <c r="AF2489" i="1"/>
  <c r="AM2489" i="1" s="1"/>
  <c r="AL2489" i="1"/>
  <c r="AF2490" i="1"/>
  <c r="AM2490" i="1" s="1"/>
  <c r="AL2490" i="1"/>
  <c r="AF2491" i="1"/>
  <c r="AM2491" i="1" s="1"/>
  <c r="AL2491" i="1"/>
  <c r="AF2492" i="1"/>
  <c r="AM2492" i="1" s="1"/>
  <c r="AL2492" i="1"/>
  <c r="AF2493" i="1"/>
  <c r="AM2493" i="1" s="1"/>
  <c r="AL2493" i="1"/>
  <c r="AF2494" i="1"/>
  <c r="AM2494" i="1" s="1"/>
  <c r="AL2494" i="1"/>
  <c r="AF2495" i="1"/>
  <c r="AM2495" i="1" s="1"/>
  <c r="AL2495" i="1"/>
  <c r="AF2496" i="1"/>
  <c r="AM2496" i="1" s="1"/>
  <c r="AL2496" i="1"/>
  <c r="AF2497" i="1"/>
  <c r="AM2497" i="1" s="1"/>
  <c r="AL2497" i="1"/>
  <c r="AF2498" i="1"/>
  <c r="AM2498" i="1" s="1"/>
  <c r="AL2498" i="1"/>
  <c r="AF2499" i="1"/>
  <c r="AM2499" i="1" s="1"/>
  <c r="AL2499" i="1"/>
  <c r="AF2500" i="1"/>
  <c r="AM2500" i="1" s="1"/>
  <c r="AL2500" i="1"/>
  <c r="AF2501" i="1"/>
  <c r="AM2501" i="1" s="1"/>
  <c r="AL2501" i="1"/>
  <c r="AF2502" i="1"/>
  <c r="AM2502" i="1" s="1"/>
  <c r="AL2502" i="1"/>
  <c r="AF2503" i="1"/>
  <c r="AM2503" i="1" s="1"/>
  <c r="AL2503" i="1"/>
  <c r="AF2504" i="1"/>
  <c r="AM2504" i="1" s="1"/>
  <c r="AL2504" i="1"/>
  <c r="AF2505" i="1"/>
  <c r="AM2505" i="1" s="1"/>
  <c r="AL2505" i="1"/>
  <c r="AF2506" i="1"/>
  <c r="AM2506" i="1" s="1"/>
  <c r="AL2506" i="1"/>
  <c r="AF2507" i="1"/>
  <c r="AM2507" i="1" s="1"/>
  <c r="AL2507" i="1"/>
  <c r="AF2508" i="1"/>
  <c r="AM2508" i="1" s="1"/>
  <c r="AL2508" i="1"/>
  <c r="AF2509" i="1"/>
  <c r="AM2509" i="1" s="1"/>
  <c r="AL2509" i="1"/>
  <c r="AF2510" i="1"/>
  <c r="AM2510" i="1" s="1"/>
  <c r="AL2510" i="1"/>
  <c r="AF2511" i="1"/>
  <c r="AM2511" i="1" s="1"/>
  <c r="AL2511" i="1"/>
  <c r="AF2512" i="1"/>
  <c r="AM2512" i="1" s="1"/>
  <c r="AL2512" i="1"/>
  <c r="AF2513" i="1"/>
  <c r="AM2513" i="1" s="1"/>
  <c r="AL2513" i="1"/>
  <c r="AF2514" i="1"/>
  <c r="AM2514" i="1" s="1"/>
  <c r="AL2514" i="1"/>
  <c r="AF2515" i="1"/>
  <c r="AM2515" i="1" s="1"/>
  <c r="AL2515" i="1"/>
  <c r="AF2516" i="1"/>
  <c r="AM2516" i="1" s="1"/>
  <c r="AL2516" i="1"/>
  <c r="AF2517" i="1"/>
  <c r="AM2517" i="1" s="1"/>
  <c r="AL2517" i="1"/>
  <c r="AF2518" i="1"/>
  <c r="AM2518" i="1" s="1"/>
  <c r="AL2518" i="1"/>
  <c r="AF2519" i="1"/>
  <c r="AM2519" i="1" s="1"/>
  <c r="AL2519" i="1"/>
  <c r="AF2520" i="1"/>
  <c r="AM2520" i="1" s="1"/>
  <c r="AL2520" i="1"/>
  <c r="AF2521" i="1"/>
  <c r="AM2521" i="1" s="1"/>
  <c r="AL2521" i="1"/>
  <c r="AF2522" i="1"/>
  <c r="AM2522" i="1" s="1"/>
  <c r="AL2522" i="1"/>
  <c r="AF2523" i="1"/>
  <c r="AM2523" i="1" s="1"/>
  <c r="AL2523" i="1"/>
  <c r="AF2524" i="1"/>
  <c r="AM2524" i="1" s="1"/>
  <c r="AL2524" i="1"/>
  <c r="AF2525" i="1"/>
  <c r="AM2525" i="1" s="1"/>
  <c r="AL2525" i="1"/>
  <c r="AF2526" i="1"/>
  <c r="AM2526" i="1" s="1"/>
  <c r="AL2526" i="1"/>
  <c r="AF2527" i="1"/>
  <c r="AM2527" i="1" s="1"/>
  <c r="AL2527" i="1"/>
  <c r="AF2528" i="1"/>
  <c r="AM2528" i="1" s="1"/>
  <c r="AL2528" i="1"/>
  <c r="AF2529" i="1"/>
  <c r="AM2529" i="1" s="1"/>
  <c r="AL2529" i="1"/>
  <c r="AF2530" i="1"/>
  <c r="AM2530" i="1" s="1"/>
  <c r="AL2530" i="1"/>
  <c r="AF2531" i="1"/>
  <c r="AM2531" i="1" s="1"/>
  <c r="AL2531" i="1"/>
  <c r="AF2532" i="1"/>
  <c r="AM2532" i="1" s="1"/>
  <c r="AL2532" i="1"/>
  <c r="AF2533" i="1"/>
  <c r="AM2533" i="1" s="1"/>
  <c r="AL2533" i="1"/>
  <c r="AF2534" i="1"/>
  <c r="AM2534" i="1" s="1"/>
  <c r="AL2534" i="1"/>
  <c r="AF2535" i="1"/>
  <c r="AM2535" i="1" s="1"/>
  <c r="AL2535" i="1"/>
  <c r="AF2536" i="1"/>
  <c r="AM2536" i="1" s="1"/>
  <c r="AL2536" i="1"/>
  <c r="AF2537" i="1"/>
  <c r="AM2537" i="1" s="1"/>
  <c r="AL2537" i="1"/>
  <c r="AF2538" i="1"/>
  <c r="AM2538" i="1" s="1"/>
  <c r="AL2538" i="1"/>
  <c r="AF2539" i="1"/>
  <c r="AM2539" i="1" s="1"/>
  <c r="AL2539" i="1"/>
  <c r="AF2540" i="1"/>
  <c r="AM2540" i="1" s="1"/>
  <c r="AL2540" i="1"/>
  <c r="AF2541" i="1"/>
  <c r="AM2541" i="1" s="1"/>
  <c r="AL2541" i="1"/>
  <c r="AF2542" i="1"/>
  <c r="AM2542" i="1" s="1"/>
  <c r="AL2542" i="1"/>
  <c r="AF2543" i="1"/>
  <c r="AM2543" i="1" s="1"/>
  <c r="AL2543" i="1"/>
  <c r="AF2544" i="1"/>
  <c r="AM2544" i="1" s="1"/>
  <c r="AL2544" i="1"/>
  <c r="AF2545" i="1"/>
  <c r="AM2545" i="1" s="1"/>
  <c r="AL2545" i="1"/>
  <c r="AF2546" i="1"/>
  <c r="AM2546" i="1" s="1"/>
  <c r="AL2546" i="1"/>
  <c r="AF2547" i="1"/>
  <c r="AM2547" i="1" s="1"/>
  <c r="AL2547" i="1"/>
  <c r="AF2548" i="1"/>
  <c r="AM2548" i="1" s="1"/>
  <c r="AL2548" i="1"/>
  <c r="AF2549" i="1"/>
  <c r="AM2549" i="1" s="1"/>
  <c r="AL2549" i="1"/>
  <c r="AF2550" i="1"/>
  <c r="AM2550" i="1" s="1"/>
  <c r="AL2550" i="1"/>
  <c r="AF2551" i="1"/>
  <c r="AM2551" i="1" s="1"/>
  <c r="AL2551" i="1"/>
  <c r="AF2552" i="1"/>
  <c r="AM2552" i="1" s="1"/>
  <c r="AL2552" i="1"/>
  <c r="AF2553" i="1"/>
  <c r="AM2553" i="1" s="1"/>
  <c r="AL2553" i="1"/>
  <c r="AF2554" i="1"/>
  <c r="AM2554" i="1" s="1"/>
  <c r="AL2554" i="1"/>
  <c r="AF2555" i="1"/>
  <c r="AM2555" i="1" s="1"/>
  <c r="AL2555" i="1"/>
  <c r="AF2556" i="1"/>
  <c r="AM2556" i="1" s="1"/>
  <c r="AL2556" i="1"/>
  <c r="AF2557" i="1"/>
  <c r="AM2557" i="1" s="1"/>
  <c r="AL2557" i="1"/>
  <c r="AF2558" i="1"/>
  <c r="AM2558" i="1" s="1"/>
  <c r="AL2558" i="1"/>
  <c r="AF2559" i="1"/>
  <c r="AM2559" i="1" s="1"/>
  <c r="AL2559" i="1"/>
  <c r="AF2560" i="1"/>
  <c r="AM2560" i="1" s="1"/>
  <c r="AL2560" i="1"/>
  <c r="AF2561" i="1"/>
  <c r="AM2561" i="1" s="1"/>
  <c r="AL2561" i="1"/>
  <c r="AF2562" i="1"/>
  <c r="AM2562" i="1" s="1"/>
  <c r="AL2562" i="1"/>
  <c r="AF2563" i="1"/>
  <c r="AM2563" i="1" s="1"/>
  <c r="AL2563" i="1"/>
  <c r="AF2564" i="1"/>
  <c r="AM2564" i="1" s="1"/>
  <c r="AL2564" i="1"/>
  <c r="AF2565" i="1"/>
  <c r="AM2565" i="1" s="1"/>
  <c r="AL2565" i="1"/>
  <c r="AF2566" i="1"/>
  <c r="AM2566" i="1" s="1"/>
  <c r="AL2566" i="1"/>
  <c r="AF2567" i="1"/>
  <c r="AM2567" i="1" s="1"/>
  <c r="AL2567" i="1"/>
  <c r="AF2568" i="1"/>
  <c r="AM2568" i="1" s="1"/>
  <c r="AL2568" i="1"/>
  <c r="AF2569" i="1"/>
  <c r="AM2569" i="1" s="1"/>
  <c r="AL2569" i="1"/>
  <c r="AF2570" i="1"/>
  <c r="AM2570" i="1" s="1"/>
  <c r="AL2570" i="1"/>
  <c r="AF2571" i="1"/>
  <c r="AM2571" i="1" s="1"/>
  <c r="AL2571" i="1"/>
  <c r="AF2572" i="1"/>
  <c r="AM2572" i="1" s="1"/>
  <c r="AL2572" i="1"/>
  <c r="AF2573" i="1"/>
  <c r="AM2573" i="1" s="1"/>
  <c r="AL2573" i="1"/>
  <c r="AF2574" i="1"/>
  <c r="AM2574" i="1" s="1"/>
  <c r="AL2574" i="1"/>
  <c r="AF2575" i="1"/>
  <c r="AM2575" i="1" s="1"/>
  <c r="AL2575" i="1"/>
  <c r="AF2576" i="1"/>
  <c r="AM2576" i="1" s="1"/>
  <c r="AL2576" i="1"/>
  <c r="AF2577" i="1"/>
  <c r="AM2577" i="1" s="1"/>
  <c r="AL2577" i="1"/>
  <c r="AF2578" i="1"/>
  <c r="AM2578" i="1" s="1"/>
  <c r="AL2578" i="1"/>
  <c r="AF2579" i="1"/>
  <c r="AM2579" i="1" s="1"/>
  <c r="AL2579" i="1"/>
  <c r="AF2580" i="1"/>
  <c r="AM2580" i="1" s="1"/>
  <c r="AL2580" i="1"/>
  <c r="AF2581" i="1"/>
  <c r="AM2581" i="1" s="1"/>
  <c r="AL2581" i="1"/>
  <c r="AF2582" i="1"/>
  <c r="AM2582" i="1" s="1"/>
  <c r="AL2582" i="1"/>
  <c r="AF2583" i="1"/>
  <c r="AM2583" i="1" s="1"/>
  <c r="AL2583" i="1"/>
  <c r="AF2584" i="1"/>
  <c r="AM2584" i="1" s="1"/>
  <c r="AL2584" i="1"/>
  <c r="AF2585" i="1"/>
  <c r="AM2585" i="1" s="1"/>
  <c r="AL2585" i="1"/>
  <c r="AF2586" i="1"/>
  <c r="AM2586" i="1" s="1"/>
  <c r="AL2586" i="1"/>
  <c r="AF2587" i="1"/>
  <c r="AM2587" i="1" s="1"/>
  <c r="AL2587" i="1"/>
  <c r="AF2588" i="1"/>
  <c r="AM2588" i="1" s="1"/>
  <c r="AL2588" i="1"/>
  <c r="AF2589" i="1"/>
  <c r="AM2589" i="1" s="1"/>
  <c r="AL2589" i="1"/>
  <c r="AF2590" i="1"/>
  <c r="AM2590" i="1" s="1"/>
  <c r="AL2590" i="1"/>
  <c r="AF2591" i="1"/>
  <c r="AM2591" i="1" s="1"/>
  <c r="AL2591" i="1"/>
  <c r="AF2592" i="1"/>
  <c r="AM2592" i="1" s="1"/>
  <c r="AL2592" i="1"/>
  <c r="AF2593" i="1"/>
  <c r="AM2593" i="1" s="1"/>
  <c r="AL2593" i="1"/>
  <c r="AF2594" i="1"/>
  <c r="AM2594" i="1" s="1"/>
  <c r="AL2594" i="1"/>
  <c r="AF2595" i="1"/>
  <c r="AM2595" i="1" s="1"/>
  <c r="AL2595" i="1"/>
  <c r="AF2596" i="1"/>
  <c r="AM2596" i="1" s="1"/>
  <c r="AL2596" i="1"/>
  <c r="AF2597" i="1"/>
  <c r="AM2597" i="1" s="1"/>
  <c r="AL2597" i="1"/>
  <c r="AF2598" i="1"/>
  <c r="AM2598" i="1" s="1"/>
  <c r="AL2598" i="1"/>
  <c r="AF2599" i="1"/>
  <c r="AM2599" i="1" s="1"/>
  <c r="AL2599" i="1"/>
  <c r="AF2600" i="1"/>
  <c r="AM2600" i="1" s="1"/>
  <c r="AL2600" i="1"/>
  <c r="AF2601" i="1"/>
  <c r="AM2601" i="1" s="1"/>
  <c r="AL2601" i="1"/>
  <c r="AF2602" i="1"/>
  <c r="AM2602" i="1" s="1"/>
  <c r="AL2602" i="1"/>
  <c r="AF2603" i="1"/>
  <c r="AM2603" i="1" s="1"/>
  <c r="AL2603" i="1"/>
  <c r="AF2604" i="1"/>
  <c r="AM2604" i="1" s="1"/>
  <c r="AL2604" i="1"/>
  <c r="AF2605" i="1"/>
  <c r="AM2605" i="1" s="1"/>
  <c r="AL2605" i="1"/>
  <c r="AF2606" i="1"/>
  <c r="AM2606" i="1" s="1"/>
  <c r="AL2606" i="1"/>
  <c r="AF2607" i="1"/>
  <c r="AM2607" i="1" s="1"/>
  <c r="AL2607" i="1"/>
  <c r="AF2608" i="1"/>
  <c r="AM2608" i="1" s="1"/>
  <c r="AL2608" i="1"/>
  <c r="AF2609" i="1"/>
  <c r="AM2609" i="1" s="1"/>
  <c r="AL2609" i="1"/>
  <c r="AF2610" i="1"/>
  <c r="AM2610" i="1" s="1"/>
  <c r="AL2610" i="1"/>
  <c r="AF2611" i="1"/>
  <c r="AM2611" i="1" s="1"/>
  <c r="AL2611" i="1"/>
  <c r="AF2612" i="1"/>
  <c r="AM2612" i="1" s="1"/>
  <c r="AL2612" i="1"/>
  <c r="AF2613" i="1"/>
  <c r="AM2613" i="1" s="1"/>
  <c r="AL2613" i="1"/>
  <c r="AF2614" i="1"/>
  <c r="AM2614" i="1" s="1"/>
  <c r="AL2614" i="1"/>
  <c r="AF2615" i="1"/>
  <c r="AM2615" i="1" s="1"/>
  <c r="AL2615" i="1"/>
  <c r="AF2616" i="1"/>
  <c r="AM2616" i="1" s="1"/>
  <c r="AL2616" i="1"/>
  <c r="AF2617" i="1"/>
  <c r="AM2617" i="1" s="1"/>
  <c r="AL2617" i="1"/>
  <c r="AF2618" i="1"/>
  <c r="AM2618" i="1" s="1"/>
  <c r="AL2618" i="1"/>
  <c r="AF2619" i="1"/>
  <c r="AM2619" i="1" s="1"/>
  <c r="AL2619" i="1"/>
  <c r="AF2620" i="1"/>
  <c r="AM2620" i="1" s="1"/>
  <c r="AL2620" i="1"/>
  <c r="AF2621" i="1"/>
  <c r="AM2621" i="1" s="1"/>
  <c r="AL2621" i="1"/>
  <c r="AF2622" i="1"/>
  <c r="AM2622" i="1" s="1"/>
  <c r="AL2622" i="1"/>
  <c r="AF2623" i="1"/>
  <c r="AM2623" i="1" s="1"/>
  <c r="AL2623" i="1"/>
  <c r="AF2624" i="1"/>
  <c r="AM2624" i="1" s="1"/>
  <c r="AL2624" i="1"/>
  <c r="AF2625" i="1"/>
  <c r="AM2625" i="1" s="1"/>
  <c r="AL2625" i="1"/>
  <c r="AF2626" i="1"/>
  <c r="AM2626" i="1" s="1"/>
  <c r="AL2626" i="1"/>
  <c r="AF2627" i="1"/>
  <c r="AM2627" i="1" s="1"/>
  <c r="AL2627" i="1"/>
  <c r="AF2628" i="1"/>
  <c r="AM2628" i="1" s="1"/>
  <c r="AL2628" i="1"/>
  <c r="AF2629" i="1"/>
  <c r="AM2629" i="1" s="1"/>
  <c r="AL2629" i="1"/>
  <c r="AF2630" i="1"/>
  <c r="AM2630" i="1" s="1"/>
  <c r="AL2630" i="1"/>
  <c r="AF2631" i="1"/>
  <c r="AM2631" i="1" s="1"/>
  <c r="AL2631" i="1"/>
  <c r="AF2632" i="1"/>
  <c r="AM2632" i="1" s="1"/>
  <c r="AL2632" i="1"/>
  <c r="AF2633" i="1"/>
  <c r="AM2633" i="1" s="1"/>
  <c r="AL2633" i="1"/>
  <c r="AF2634" i="1"/>
  <c r="AM2634" i="1" s="1"/>
  <c r="AL2634" i="1"/>
  <c r="AF2635" i="1"/>
  <c r="AM2635" i="1" s="1"/>
  <c r="AL2635" i="1"/>
  <c r="AF2636" i="1"/>
  <c r="AM2636" i="1" s="1"/>
  <c r="AL2636" i="1"/>
  <c r="AF2637" i="1"/>
  <c r="AM2637" i="1" s="1"/>
  <c r="AL2637" i="1"/>
  <c r="AF2638" i="1"/>
  <c r="AM2638" i="1" s="1"/>
  <c r="AL2638" i="1"/>
  <c r="AF2639" i="1"/>
  <c r="AM2639" i="1" s="1"/>
  <c r="AL2639" i="1"/>
  <c r="AF2640" i="1"/>
  <c r="AM2640" i="1" s="1"/>
  <c r="AL2640" i="1"/>
  <c r="AF2641" i="1"/>
  <c r="AM2641" i="1" s="1"/>
  <c r="AL2641" i="1"/>
  <c r="AF2642" i="1"/>
  <c r="AM2642" i="1" s="1"/>
  <c r="AL2642" i="1"/>
  <c r="AF2643" i="1"/>
  <c r="AM2643" i="1" s="1"/>
  <c r="AL2643" i="1"/>
  <c r="AF2644" i="1"/>
  <c r="AM2644" i="1" s="1"/>
  <c r="AL2644" i="1"/>
  <c r="AF2645" i="1"/>
  <c r="AM2645" i="1" s="1"/>
  <c r="AL2645" i="1"/>
  <c r="AF2646" i="1"/>
  <c r="AM2646" i="1" s="1"/>
  <c r="AL2646" i="1"/>
  <c r="AF2647" i="1"/>
  <c r="AM2647" i="1" s="1"/>
  <c r="AL2647" i="1"/>
  <c r="AF2648" i="1"/>
  <c r="AM2648" i="1" s="1"/>
  <c r="AL2648" i="1"/>
  <c r="AF2649" i="1"/>
  <c r="AM2649" i="1" s="1"/>
  <c r="AL2649" i="1"/>
  <c r="AF2650" i="1"/>
  <c r="AM2650" i="1" s="1"/>
  <c r="AL2650" i="1"/>
  <c r="AF2651" i="1"/>
  <c r="AM2651" i="1" s="1"/>
  <c r="AL2651" i="1"/>
  <c r="AF2652" i="1"/>
  <c r="AM2652" i="1" s="1"/>
  <c r="AL2652" i="1"/>
  <c r="AF2653" i="1"/>
  <c r="AM2653" i="1" s="1"/>
  <c r="AL2653" i="1"/>
  <c r="AF2654" i="1"/>
  <c r="AM2654" i="1" s="1"/>
  <c r="AL2654" i="1"/>
  <c r="AF2655" i="1"/>
  <c r="AM2655" i="1" s="1"/>
  <c r="AL2655" i="1"/>
  <c r="AF2656" i="1"/>
  <c r="AM2656" i="1" s="1"/>
  <c r="AL2656" i="1"/>
  <c r="AF2657" i="1"/>
  <c r="AM2657" i="1" s="1"/>
  <c r="AL2657" i="1"/>
  <c r="AF2658" i="1"/>
  <c r="AM2658" i="1" s="1"/>
  <c r="AL2658" i="1"/>
  <c r="AF2659" i="1"/>
  <c r="AM2659" i="1" s="1"/>
  <c r="AL2659" i="1"/>
  <c r="AF2660" i="1"/>
  <c r="AM2660" i="1" s="1"/>
  <c r="AL2660" i="1"/>
  <c r="AF2661" i="1"/>
  <c r="AM2661" i="1" s="1"/>
  <c r="AL2661" i="1"/>
  <c r="AF2662" i="1"/>
  <c r="AM2662" i="1" s="1"/>
  <c r="AL2662" i="1"/>
  <c r="AF2663" i="1"/>
  <c r="AM2663" i="1" s="1"/>
  <c r="AL2663" i="1"/>
  <c r="AF2664" i="1"/>
  <c r="AM2664" i="1" s="1"/>
  <c r="AL2664" i="1"/>
  <c r="AF2665" i="1"/>
  <c r="AM2665" i="1" s="1"/>
  <c r="AL2665" i="1"/>
  <c r="AF2666" i="1"/>
  <c r="AM2666" i="1" s="1"/>
  <c r="AL2666" i="1"/>
  <c r="AF2667" i="1"/>
  <c r="AM2667" i="1" s="1"/>
  <c r="AL2667" i="1"/>
  <c r="AF2668" i="1"/>
  <c r="AM2668" i="1" s="1"/>
  <c r="AL2668" i="1"/>
  <c r="AF2669" i="1"/>
  <c r="AM2669" i="1" s="1"/>
  <c r="AL2669" i="1"/>
  <c r="AF2670" i="1"/>
  <c r="AM2670" i="1" s="1"/>
  <c r="AL2670" i="1"/>
  <c r="AF2671" i="1"/>
  <c r="AM2671" i="1" s="1"/>
  <c r="AL2671" i="1"/>
  <c r="AF2672" i="1"/>
  <c r="AM2672" i="1" s="1"/>
  <c r="AL2672" i="1"/>
  <c r="AF2673" i="1"/>
  <c r="AM2673" i="1" s="1"/>
  <c r="AL2673" i="1"/>
  <c r="AF2674" i="1"/>
  <c r="AM2674" i="1" s="1"/>
  <c r="AL2674" i="1"/>
  <c r="AF2675" i="1"/>
  <c r="AM2675" i="1" s="1"/>
  <c r="AL2675" i="1"/>
  <c r="AF2676" i="1"/>
  <c r="AM2676" i="1" s="1"/>
  <c r="AL2676" i="1"/>
  <c r="AF2677" i="1"/>
  <c r="AM2677" i="1" s="1"/>
  <c r="AL2677" i="1"/>
  <c r="AF2678" i="1"/>
  <c r="AM2678" i="1" s="1"/>
  <c r="AL2678" i="1"/>
  <c r="AF2679" i="1"/>
  <c r="AM2679" i="1" s="1"/>
  <c r="AL2679" i="1"/>
  <c r="AF2680" i="1"/>
  <c r="AM2680" i="1" s="1"/>
  <c r="AL2680" i="1"/>
  <c r="AF2681" i="1"/>
  <c r="AM2681" i="1" s="1"/>
  <c r="AL2681" i="1"/>
  <c r="AF2682" i="1"/>
  <c r="AM2682" i="1" s="1"/>
  <c r="AL2682" i="1"/>
  <c r="AF2683" i="1"/>
  <c r="AM2683" i="1" s="1"/>
  <c r="AL2683" i="1"/>
  <c r="AF2684" i="1"/>
  <c r="AM2684" i="1" s="1"/>
  <c r="AL2684" i="1"/>
  <c r="AF2685" i="1"/>
  <c r="AM2685" i="1" s="1"/>
  <c r="AL2685" i="1"/>
  <c r="AF2686" i="1"/>
  <c r="AM2686" i="1" s="1"/>
  <c r="AL2686" i="1"/>
  <c r="AF2687" i="1"/>
  <c r="AM2687" i="1" s="1"/>
  <c r="AL2687" i="1"/>
  <c r="AF2688" i="1"/>
  <c r="AM2688" i="1" s="1"/>
  <c r="AL2688" i="1"/>
  <c r="AF2689" i="1"/>
  <c r="AM2689" i="1" s="1"/>
  <c r="AL2689" i="1"/>
  <c r="AF2690" i="1"/>
  <c r="AM2690" i="1" s="1"/>
  <c r="AL2690" i="1"/>
  <c r="AF2691" i="1"/>
  <c r="AM2691" i="1" s="1"/>
  <c r="AL2691" i="1"/>
  <c r="AF2692" i="1"/>
  <c r="AM2692" i="1" s="1"/>
  <c r="AL2692" i="1"/>
  <c r="AF2693" i="1"/>
  <c r="AM2693" i="1" s="1"/>
  <c r="AL2693" i="1"/>
  <c r="AF2694" i="1"/>
  <c r="AM2694" i="1" s="1"/>
  <c r="AL2694" i="1"/>
  <c r="AF2695" i="1"/>
  <c r="AM2695" i="1" s="1"/>
  <c r="AL2695" i="1"/>
  <c r="AF2696" i="1"/>
  <c r="AM2696" i="1" s="1"/>
  <c r="AL2696" i="1"/>
  <c r="AF2697" i="1"/>
  <c r="AM2697" i="1" s="1"/>
  <c r="AL2697" i="1"/>
  <c r="AF2698" i="1"/>
  <c r="AM2698" i="1" s="1"/>
  <c r="AL2698" i="1"/>
  <c r="AF2699" i="1"/>
  <c r="AM2699" i="1" s="1"/>
  <c r="AL2699" i="1"/>
  <c r="AF2700" i="1"/>
  <c r="AM2700" i="1" s="1"/>
  <c r="AL2700" i="1"/>
  <c r="AF2701" i="1"/>
  <c r="AM2701" i="1" s="1"/>
  <c r="AL2701" i="1"/>
  <c r="AF2702" i="1"/>
  <c r="AM2702" i="1" s="1"/>
  <c r="AL2702" i="1"/>
  <c r="AF2703" i="1"/>
  <c r="AM2703" i="1" s="1"/>
  <c r="AL2703" i="1"/>
  <c r="AF2704" i="1"/>
  <c r="AM2704" i="1" s="1"/>
  <c r="AL2704" i="1"/>
  <c r="AF2705" i="1"/>
  <c r="AM2705" i="1" s="1"/>
  <c r="AL2705" i="1"/>
  <c r="AF2706" i="1"/>
  <c r="AM2706" i="1" s="1"/>
  <c r="AL2706" i="1"/>
  <c r="AF2707" i="1"/>
  <c r="AM2707" i="1" s="1"/>
  <c r="AL2707" i="1"/>
  <c r="AF2708" i="1"/>
  <c r="AM2708" i="1" s="1"/>
  <c r="AL2708" i="1"/>
  <c r="AF2709" i="1"/>
  <c r="AM2709" i="1" s="1"/>
  <c r="AL2709" i="1"/>
  <c r="AF2710" i="1"/>
  <c r="AM2710" i="1" s="1"/>
  <c r="AL2710" i="1"/>
  <c r="AF2711" i="1"/>
  <c r="AM2711" i="1" s="1"/>
  <c r="AL2711" i="1"/>
  <c r="AF2712" i="1"/>
  <c r="AM2712" i="1" s="1"/>
  <c r="AL2712" i="1"/>
  <c r="AF2713" i="1"/>
  <c r="AM2713" i="1" s="1"/>
  <c r="AL2713" i="1"/>
  <c r="AF2714" i="1"/>
  <c r="AM2714" i="1" s="1"/>
  <c r="AL2714" i="1"/>
  <c r="AF2715" i="1"/>
  <c r="AM2715" i="1" s="1"/>
  <c r="AL2715" i="1"/>
  <c r="AF2716" i="1"/>
  <c r="AM2716" i="1" s="1"/>
  <c r="AL2716" i="1"/>
  <c r="AF2717" i="1"/>
  <c r="AM2717" i="1" s="1"/>
  <c r="AL2717" i="1"/>
  <c r="AF2718" i="1"/>
  <c r="AM2718" i="1" s="1"/>
  <c r="AL2718" i="1"/>
  <c r="AF2719" i="1"/>
  <c r="AM2719" i="1" s="1"/>
  <c r="AL2719" i="1"/>
  <c r="AF2720" i="1"/>
  <c r="AM2720" i="1" s="1"/>
  <c r="AL2720" i="1"/>
  <c r="AF2721" i="1"/>
  <c r="AM2721" i="1" s="1"/>
  <c r="AL2721" i="1"/>
  <c r="AF2722" i="1"/>
  <c r="AM2722" i="1" s="1"/>
  <c r="AL2722" i="1"/>
  <c r="AF2723" i="1"/>
  <c r="AM2723" i="1" s="1"/>
  <c r="AL2723" i="1"/>
  <c r="AF2724" i="1"/>
  <c r="AM2724" i="1" s="1"/>
  <c r="AL2724" i="1"/>
  <c r="AF2725" i="1"/>
  <c r="AM2725" i="1" s="1"/>
  <c r="AL2725" i="1"/>
  <c r="AF2726" i="1"/>
  <c r="AM2726" i="1" s="1"/>
  <c r="AL2726" i="1"/>
  <c r="AF2727" i="1"/>
  <c r="AM2727" i="1" s="1"/>
  <c r="AL2727" i="1"/>
  <c r="AF2728" i="1"/>
  <c r="AM2728" i="1" s="1"/>
  <c r="AL2728" i="1"/>
  <c r="AF2729" i="1"/>
  <c r="AM2729" i="1" s="1"/>
  <c r="AL2729" i="1"/>
  <c r="AF2730" i="1"/>
  <c r="AM2730" i="1" s="1"/>
  <c r="AL2730" i="1"/>
  <c r="AF2731" i="1"/>
  <c r="AM2731" i="1" s="1"/>
  <c r="AL2731" i="1"/>
  <c r="AF2732" i="1"/>
  <c r="AM2732" i="1" s="1"/>
  <c r="AL2732" i="1"/>
  <c r="AF2733" i="1"/>
  <c r="AM2733" i="1" s="1"/>
  <c r="AL2733" i="1"/>
  <c r="AF2734" i="1"/>
  <c r="AM2734" i="1" s="1"/>
  <c r="AL2734" i="1"/>
  <c r="AF2735" i="1"/>
  <c r="AM2735" i="1" s="1"/>
  <c r="AL2735" i="1"/>
  <c r="AF2736" i="1"/>
  <c r="AM2736" i="1" s="1"/>
  <c r="AL2736" i="1"/>
  <c r="AF2737" i="1"/>
  <c r="AM2737" i="1" s="1"/>
  <c r="AL2737" i="1"/>
  <c r="AF2738" i="1"/>
  <c r="AM2738" i="1" s="1"/>
  <c r="AL2738" i="1"/>
  <c r="AF2739" i="1"/>
  <c r="AM2739" i="1" s="1"/>
  <c r="AL2739" i="1"/>
  <c r="AF2740" i="1"/>
  <c r="AM2740" i="1" s="1"/>
  <c r="AL2740" i="1"/>
  <c r="AF2741" i="1"/>
  <c r="AM2741" i="1" s="1"/>
  <c r="AL2741" i="1"/>
  <c r="AF2742" i="1"/>
  <c r="AM2742" i="1" s="1"/>
  <c r="AL2742" i="1"/>
  <c r="AF2743" i="1"/>
  <c r="AM2743" i="1" s="1"/>
  <c r="AL2743" i="1"/>
  <c r="AF2744" i="1"/>
  <c r="AM2744" i="1" s="1"/>
  <c r="AL2744" i="1"/>
  <c r="AF2745" i="1"/>
  <c r="AM2745" i="1" s="1"/>
  <c r="AL2745" i="1"/>
  <c r="AF2746" i="1"/>
  <c r="AM2746" i="1" s="1"/>
  <c r="AL2746" i="1"/>
  <c r="AF2747" i="1"/>
  <c r="AM2747" i="1" s="1"/>
  <c r="AL2747" i="1"/>
  <c r="AF2748" i="1"/>
  <c r="AM2748" i="1" s="1"/>
  <c r="AL2748" i="1"/>
  <c r="AF2749" i="1"/>
  <c r="AM2749" i="1" s="1"/>
  <c r="AL2749" i="1"/>
  <c r="AF2750" i="1"/>
  <c r="AM2750" i="1" s="1"/>
  <c r="AL2750" i="1"/>
  <c r="AF2751" i="1"/>
  <c r="AM2751" i="1" s="1"/>
  <c r="AL2751" i="1"/>
  <c r="AF2752" i="1"/>
  <c r="AM2752" i="1" s="1"/>
  <c r="AL2752" i="1"/>
  <c r="AF2753" i="1"/>
  <c r="AM2753" i="1" s="1"/>
  <c r="AL2753" i="1"/>
  <c r="AF2754" i="1"/>
  <c r="AM2754" i="1" s="1"/>
  <c r="AL2754" i="1"/>
  <c r="AF2755" i="1"/>
  <c r="AM2755" i="1" s="1"/>
  <c r="AL2755" i="1"/>
  <c r="AF2756" i="1"/>
  <c r="AM2756" i="1" s="1"/>
  <c r="AL2756" i="1"/>
  <c r="AF2757" i="1"/>
  <c r="AM2757" i="1" s="1"/>
  <c r="AL2757" i="1"/>
  <c r="AF2758" i="1"/>
  <c r="AM2758" i="1" s="1"/>
  <c r="AL2758" i="1"/>
  <c r="AF2759" i="1"/>
  <c r="AM2759" i="1" s="1"/>
  <c r="AL2759" i="1"/>
  <c r="AF2760" i="1"/>
  <c r="AM2760" i="1" s="1"/>
  <c r="AL2760" i="1"/>
  <c r="AF2761" i="1"/>
  <c r="AM2761" i="1" s="1"/>
  <c r="AL2761" i="1"/>
  <c r="AF2762" i="1"/>
  <c r="AM2762" i="1" s="1"/>
  <c r="AL2762" i="1"/>
  <c r="AF2763" i="1"/>
  <c r="AM2763" i="1" s="1"/>
  <c r="AL2763" i="1"/>
  <c r="AF2764" i="1"/>
  <c r="AM2764" i="1" s="1"/>
  <c r="AL2764" i="1"/>
  <c r="AF2765" i="1"/>
  <c r="AM2765" i="1" s="1"/>
  <c r="AL2765" i="1"/>
  <c r="AF2766" i="1"/>
  <c r="AM2766" i="1" s="1"/>
  <c r="AL2766" i="1"/>
  <c r="AF2767" i="1"/>
  <c r="AM2767" i="1" s="1"/>
  <c r="AL2767" i="1"/>
  <c r="AF2768" i="1"/>
  <c r="AM2768" i="1" s="1"/>
  <c r="AL2768" i="1"/>
  <c r="AF2769" i="1"/>
  <c r="AM2769" i="1" s="1"/>
  <c r="AL2769" i="1"/>
  <c r="AF2770" i="1"/>
  <c r="AM2770" i="1" s="1"/>
  <c r="AL2770" i="1"/>
  <c r="AF2771" i="1"/>
  <c r="AM2771" i="1" s="1"/>
  <c r="AL2771" i="1"/>
  <c r="AF2772" i="1"/>
  <c r="AM2772" i="1" s="1"/>
  <c r="AL2772" i="1"/>
  <c r="AF2773" i="1"/>
  <c r="AM2773" i="1" s="1"/>
  <c r="AL2773" i="1"/>
  <c r="AF2774" i="1"/>
  <c r="AM2774" i="1" s="1"/>
  <c r="AL2774" i="1"/>
  <c r="AF2775" i="1"/>
  <c r="AM2775" i="1" s="1"/>
  <c r="AL2775" i="1"/>
  <c r="AF2776" i="1"/>
  <c r="AM2776" i="1" s="1"/>
  <c r="AL2776" i="1"/>
  <c r="AF2777" i="1"/>
  <c r="AM2777" i="1" s="1"/>
  <c r="AL2777" i="1"/>
  <c r="AF2778" i="1"/>
  <c r="AM2778" i="1" s="1"/>
  <c r="AL2778" i="1"/>
  <c r="AF2779" i="1"/>
  <c r="AM2779" i="1" s="1"/>
  <c r="AL2779" i="1"/>
  <c r="AF2780" i="1"/>
  <c r="AM2780" i="1" s="1"/>
  <c r="AL2780" i="1"/>
  <c r="AF2781" i="1"/>
  <c r="AM2781" i="1" s="1"/>
  <c r="AL2781" i="1"/>
  <c r="AF2782" i="1"/>
  <c r="AM2782" i="1" s="1"/>
  <c r="AL2782" i="1"/>
  <c r="AF2783" i="1"/>
  <c r="AM2783" i="1" s="1"/>
  <c r="AL2783" i="1"/>
  <c r="AF2784" i="1"/>
  <c r="AM2784" i="1" s="1"/>
  <c r="AL2784" i="1"/>
  <c r="AF2785" i="1"/>
  <c r="AM2785" i="1" s="1"/>
  <c r="AL2785" i="1"/>
  <c r="AF2786" i="1"/>
  <c r="AM2786" i="1" s="1"/>
  <c r="AL2786" i="1"/>
  <c r="AF2787" i="1"/>
  <c r="AM2787" i="1" s="1"/>
  <c r="AL2787" i="1"/>
  <c r="AF2788" i="1"/>
  <c r="AM2788" i="1" s="1"/>
  <c r="AL2788" i="1"/>
  <c r="AF2789" i="1"/>
  <c r="AM2789" i="1" s="1"/>
  <c r="AL2789" i="1"/>
  <c r="AF2790" i="1"/>
  <c r="AM2790" i="1" s="1"/>
  <c r="AL2790" i="1"/>
  <c r="AF2791" i="1"/>
  <c r="AM2791" i="1" s="1"/>
  <c r="AL2791" i="1"/>
  <c r="AF2792" i="1"/>
  <c r="AM2792" i="1" s="1"/>
  <c r="AL2792" i="1"/>
  <c r="AF2793" i="1"/>
  <c r="AM2793" i="1" s="1"/>
  <c r="AL2793" i="1"/>
  <c r="AF2794" i="1"/>
  <c r="AM2794" i="1" s="1"/>
  <c r="AL2794" i="1"/>
  <c r="AF2795" i="1"/>
  <c r="AM2795" i="1" s="1"/>
  <c r="AL2795" i="1"/>
  <c r="AF2796" i="1"/>
  <c r="AM2796" i="1" s="1"/>
  <c r="AL2796" i="1"/>
  <c r="AF2797" i="1"/>
  <c r="AM2797" i="1" s="1"/>
  <c r="AL2797" i="1"/>
  <c r="AF2798" i="1"/>
  <c r="AM2798" i="1" s="1"/>
  <c r="AL2798" i="1"/>
  <c r="AF2799" i="1"/>
  <c r="AM2799" i="1" s="1"/>
  <c r="AL2799" i="1"/>
  <c r="AF2800" i="1"/>
  <c r="AM2800" i="1" s="1"/>
  <c r="AL2800" i="1"/>
  <c r="AF2801" i="1"/>
  <c r="AM2801" i="1" s="1"/>
  <c r="AL2801" i="1"/>
  <c r="AF2802" i="1"/>
  <c r="AM2802" i="1" s="1"/>
  <c r="AL2802" i="1"/>
  <c r="AF2803" i="1"/>
  <c r="AM2803" i="1" s="1"/>
  <c r="AL2803" i="1"/>
  <c r="AF2804" i="1"/>
  <c r="AM2804" i="1" s="1"/>
  <c r="AL2804" i="1"/>
  <c r="AF2805" i="1"/>
  <c r="AM2805" i="1" s="1"/>
  <c r="AL2805" i="1"/>
  <c r="AF2806" i="1"/>
  <c r="AM2806" i="1" s="1"/>
  <c r="AL2806" i="1"/>
  <c r="AF2807" i="1"/>
  <c r="AM2807" i="1" s="1"/>
  <c r="AL2807" i="1"/>
  <c r="AF2808" i="1"/>
  <c r="AM2808" i="1" s="1"/>
  <c r="AL2808" i="1"/>
  <c r="AF2809" i="1"/>
  <c r="AM2809" i="1" s="1"/>
  <c r="AL2809" i="1"/>
  <c r="AF2810" i="1"/>
  <c r="AM2810" i="1" s="1"/>
  <c r="AL2810" i="1"/>
  <c r="AF2811" i="1"/>
  <c r="AM2811" i="1" s="1"/>
  <c r="AL2811" i="1"/>
  <c r="AF2812" i="1"/>
  <c r="AM2812" i="1" s="1"/>
  <c r="AL2812" i="1"/>
  <c r="AF2813" i="1"/>
  <c r="AM2813" i="1" s="1"/>
  <c r="AL2813" i="1"/>
  <c r="AF2814" i="1"/>
  <c r="AM2814" i="1" s="1"/>
  <c r="AL2814" i="1"/>
  <c r="AF2815" i="1"/>
  <c r="AM2815" i="1" s="1"/>
  <c r="AL2815" i="1"/>
  <c r="AF2816" i="1"/>
  <c r="AM2816" i="1" s="1"/>
  <c r="AL2816" i="1"/>
  <c r="AF2817" i="1"/>
  <c r="AM2817" i="1" s="1"/>
  <c r="AL2817" i="1"/>
  <c r="AF2818" i="1"/>
  <c r="AM2818" i="1" s="1"/>
  <c r="AL2818" i="1"/>
  <c r="AF2819" i="1"/>
  <c r="AM2819" i="1" s="1"/>
  <c r="AL2819" i="1"/>
  <c r="AF2820" i="1"/>
  <c r="AM2820" i="1" s="1"/>
  <c r="AL2820" i="1"/>
  <c r="AF2821" i="1"/>
  <c r="AM2821" i="1" s="1"/>
  <c r="AL2821" i="1"/>
  <c r="AF2822" i="1"/>
  <c r="AM2822" i="1" s="1"/>
  <c r="AL2822" i="1"/>
  <c r="AF2823" i="1"/>
  <c r="AM2823" i="1" s="1"/>
  <c r="AL2823" i="1"/>
  <c r="AF2824" i="1"/>
  <c r="AM2824" i="1" s="1"/>
  <c r="AL2824" i="1"/>
  <c r="AF2825" i="1"/>
  <c r="AM2825" i="1" s="1"/>
  <c r="AL2825" i="1"/>
  <c r="AF2826" i="1"/>
  <c r="AM2826" i="1" s="1"/>
  <c r="AL2826" i="1"/>
  <c r="AF2827" i="1"/>
  <c r="AM2827" i="1" s="1"/>
  <c r="AL2827" i="1"/>
  <c r="AF2828" i="1"/>
  <c r="AM2828" i="1" s="1"/>
  <c r="AL2828" i="1"/>
  <c r="AF2829" i="1"/>
  <c r="AM2829" i="1" s="1"/>
  <c r="AL2829" i="1"/>
  <c r="AF2830" i="1"/>
  <c r="AM2830" i="1" s="1"/>
  <c r="AL2830" i="1"/>
  <c r="AF2831" i="1"/>
  <c r="AM2831" i="1" s="1"/>
  <c r="AL2831" i="1"/>
  <c r="AF2832" i="1"/>
  <c r="AM2832" i="1" s="1"/>
  <c r="AL2832" i="1"/>
  <c r="AF2833" i="1"/>
  <c r="AM2833" i="1" s="1"/>
  <c r="AL2833" i="1"/>
  <c r="AF2834" i="1"/>
  <c r="AM2834" i="1" s="1"/>
  <c r="AL2834" i="1"/>
  <c r="AF2835" i="1"/>
  <c r="AM2835" i="1" s="1"/>
  <c r="AL2835" i="1"/>
  <c r="AF2836" i="1"/>
  <c r="AM2836" i="1" s="1"/>
  <c r="AL2836" i="1"/>
  <c r="AF2837" i="1"/>
  <c r="AM2837" i="1" s="1"/>
  <c r="AL2837" i="1"/>
  <c r="AF2838" i="1"/>
  <c r="AM2838" i="1" s="1"/>
  <c r="AL2838" i="1"/>
  <c r="AF2839" i="1"/>
  <c r="AM2839" i="1" s="1"/>
  <c r="AL2839" i="1"/>
  <c r="AF2840" i="1"/>
  <c r="AM2840" i="1" s="1"/>
  <c r="AL2840" i="1"/>
  <c r="AF2841" i="1"/>
  <c r="AM2841" i="1" s="1"/>
  <c r="AL2841" i="1"/>
  <c r="AF2842" i="1"/>
  <c r="AM2842" i="1" s="1"/>
  <c r="AL2842" i="1"/>
  <c r="AF2843" i="1"/>
  <c r="AM2843" i="1" s="1"/>
  <c r="AL2843" i="1"/>
  <c r="AF2844" i="1"/>
  <c r="AM2844" i="1" s="1"/>
  <c r="AL2844" i="1"/>
  <c r="AF2845" i="1"/>
  <c r="AM2845" i="1" s="1"/>
  <c r="AL2845" i="1"/>
  <c r="AF2846" i="1"/>
  <c r="AM2846" i="1" s="1"/>
  <c r="AL2846" i="1"/>
  <c r="AF2847" i="1"/>
  <c r="AM2847" i="1" s="1"/>
  <c r="AL2847" i="1"/>
  <c r="AF2848" i="1"/>
  <c r="AM2848" i="1" s="1"/>
  <c r="AL2848" i="1"/>
  <c r="AF2849" i="1"/>
  <c r="AM2849" i="1" s="1"/>
  <c r="AL2849" i="1"/>
  <c r="AF2850" i="1"/>
  <c r="AM2850" i="1" s="1"/>
  <c r="AL2850" i="1"/>
  <c r="AF2851" i="1"/>
  <c r="AM2851" i="1" s="1"/>
  <c r="AL2851" i="1"/>
  <c r="AF2852" i="1"/>
  <c r="AM2852" i="1" s="1"/>
  <c r="AL2852" i="1"/>
  <c r="AF2853" i="1"/>
  <c r="AM2853" i="1" s="1"/>
  <c r="AL2853" i="1"/>
  <c r="AF2854" i="1"/>
  <c r="AM2854" i="1" s="1"/>
  <c r="AL2854" i="1"/>
  <c r="AF2855" i="1"/>
  <c r="AM2855" i="1" s="1"/>
  <c r="AL2855" i="1"/>
  <c r="AF2856" i="1"/>
  <c r="AM2856" i="1" s="1"/>
  <c r="AL2856" i="1"/>
  <c r="AF2857" i="1"/>
  <c r="AM2857" i="1" s="1"/>
  <c r="AL2857" i="1"/>
  <c r="AF2858" i="1"/>
  <c r="AM2858" i="1" s="1"/>
  <c r="AL2858" i="1"/>
  <c r="AF2859" i="1"/>
  <c r="AM2859" i="1" s="1"/>
  <c r="AL2859" i="1"/>
  <c r="AF2860" i="1"/>
  <c r="AM2860" i="1" s="1"/>
  <c r="AL2860" i="1"/>
  <c r="AF2861" i="1"/>
  <c r="AM2861" i="1" s="1"/>
  <c r="AL2861" i="1"/>
  <c r="AF2862" i="1"/>
  <c r="AM2862" i="1" s="1"/>
  <c r="AL2862" i="1"/>
  <c r="AF2863" i="1"/>
  <c r="AM2863" i="1" s="1"/>
  <c r="AL2863" i="1"/>
  <c r="AF2864" i="1"/>
  <c r="AM2864" i="1" s="1"/>
  <c r="AL2864" i="1"/>
  <c r="AF2865" i="1"/>
  <c r="AM2865" i="1" s="1"/>
  <c r="AL2865" i="1"/>
  <c r="AF2866" i="1"/>
  <c r="AM2866" i="1" s="1"/>
  <c r="AL2866" i="1"/>
  <c r="AF2867" i="1"/>
  <c r="AM2867" i="1" s="1"/>
  <c r="AL2867" i="1"/>
  <c r="AF2868" i="1"/>
  <c r="AM2868" i="1" s="1"/>
  <c r="AL2868" i="1"/>
  <c r="AF2869" i="1"/>
  <c r="AM2869" i="1" s="1"/>
  <c r="AL2869" i="1"/>
  <c r="AF2870" i="1"/>
  <c r="AM2870" i="1" s="1"/>
  <c r="AL2870" i="1"/>
  <c r="AF2871" i="1"/>
  <c r="AM2871" i="1" s="1"/>
  <c r="AL2871" i="1"/>
  <c r="AF2872" i="1"/>
  <c r="AM2872" i="1" s="1"/>
  <c r="AL2872" i="1"/>
  <c r="AF2873" i="1"/>
  <c r="AM2873" i="1" s="1"/>
  <c r="AL2873" i="1"/>
  <c r="AF2874" i="1"/>
  <c r="AM2874" i="1" s="1"/>
  <c r="AL2874" i="1"/>
  <c r="AF2875" i="1"/>
  <c r="AM2875" i="1" s="1"/>
  <c r="AL2875" i="1"/>
  <c r="AF2876" i="1"/>
  <c r="AM2876" i="1" s="1"/>
  <c r="AL2876" i="1"/>
  <c r="AF2877" i="1"/>
  <c r="AM2877" i="1" s="1"/>
  <c r="AL2877" i="1"/>
  <c r="AF2878" i="1"/>
  <c r="AM2878" i="1" s="1"/>
  <c r="AL2878" i="1"/>
  <c r="AF2879" i="1"/>
  <c r="AM2879" i="1" s="1"/>
  <c r="AL2879" i="1"/>
  <c r="AF2880" i="1"/>
  <c r="AM2880" i="1" s="1"/>
  <c r="AL2880" i="1"/>
  <c r="AF2881" i="1"/>
  <c r="AM2881" i="1" s="1"/>
  <c r="AL2881" i="1"/>
  <c r="AF2882" i="1"/>
  <c r="AM2882" i="1" s="1"/>
  <c r="AL2882" i="1"/>
  <c r="AF2883" i="1"/>
  <c r="AM2883" i="1" s="1"/>
  <c r="AL2883" i="1"/>
  <c r="AF2884" i="1"/>
  <c r="AM2884" i="1" s="1"/>
  <c r="AL2884" i="1"/>
  <c r="AF2885" i="1"/>
  <c r="AM2885" i="1" s="1"/>
  <c r="AL2885" i="1"/>
  <c r="AF2886" i="1"/>
  <c r="AM2886" i="1" s="1"/>
  <c r="AL2886" i="1"/>
  <c r="AF2887" i="1"/>
  <c r="AM2887" i="1" s="1"/>
  <c r="AL2887" i="1"/>
  <c r="AF2888" i="1"/>
  <c r="AM2888" i="1" s="1"/>
  <c r="AL2888" i="1"/>
  <c r="AF2889" i="1"/>
  <c r="AM2889" i="1" s="1"/>
  <c r="AL2889" i="1"/>
  <c r="AF2890" i="1"/>
  <c r="AM2890" i="1" s="1"/>
  <c r="AL2890" i="1"/>
  <c r="AF2891" i="1"/>
  <c r="AM2891" i="1" s="1"/>
  <c r="AL2891" i="1"/>
  <c r="AF2892" i="1"/>
  <c r="AM2892" i="1" s="1"/>
  <c r="AL2892" i="1"/>
  <c r="AF2893" i="1"/>
  <c r="AM2893" i="1" s="1"/>
  <c r="AL2893" i="1"/>
  <c r="AF2894" i="1"/>
  <c r="AM2894" i="1" s="1"/>
  <c r="AL2894" i="1"/>
  <c r="AF2895" i="1"/>
  <c r="AM2895" i="1" s="1"/>
  <c r="AL2895" i="1"/>
  <c r="AF2896" i="1"/>
  <c r="AM2896" i="1" s="1"/>
  <c r="AL2896" i="1"/>
  <c r="AF2897" i="1"/>
  <c r="AM2897" i="1" s="1"/>
  <c r="AL2897" i="1"/>
  <c r="AF2898" i="1"/>
  <c r="AM2898" i="1" s="1"/>
  <c r="AL2898" i="1"/>
  <c r="AF2899" i="1"/>
  <c r="AM2899" i="1" s="1"/>
  <c r="AL2899" i="1"/>
  <c r="AF2900" i="1"/>
  <c r="AM2900" i="1" s="1"/>
  <c r="AL2900" i="1"/>
  <c r="AF2901" i="1"/>
  <c r="AM2901" i="1" s="1"/>
  <c r="AL2901" i="1"/>
  <c r="AF2902" i="1"/>
  <c r="AM2902" i="1" s="1"/>
  <c r="AL2902" i="1"/>
  <c r="AF2903" i="1"/>
  <c r="AM2903" i="1" s="1"/>
  <c r="AL2903" i="1"/>
  <c r="AF2904" i="1"/>
  <c r="AM2904" i="1" s="1"/>
  <c r="AL2904" i="1"/>
  <c r="AF2905" i="1"/>
  <c r="AM2905" i="1" s="1"/>
  <c r="AL2905" i="1"/>
  <c r="AF2906" i="1"/>
  <c r="AM2906" i="1" s="1"/>
  <c r="AL2906" i="1"/>
  <c r="AF2907" i="1"/>
  <c r="AM2907" i="1" s="1"/>
  <c r="AL2907" i="1"/>
  <c r="AF2908" i="1"/>
  <c r="AM2908" i="1" s="1"/>
  <c r="AL2908" i="1"/>
  <c r="AF2909" i="1"/>
  <c r="AM2909" i="1" s="1"/>
  <c r="AL2909" i="1"/>
  <c r="AF2910" i="1"/>
  <c r="AM2910" i="1" s="1"/>
  <c r="AL2910" i="1"/>
  <c r="AF2911" i="1"/>
  <c r="AM2911" i="1" s="1"/>
  <c r="AL2911" i="1"/>
  <c r="AF2912" i="1"/>
  <c r="AM2912" i="1" s="1"/>
  <c r="AL2912" i="1"/>
  <c r="AF2913" i="1"/>
  <c r="AM2913" i="1" s="1"/>
  <c r="AL2913" i="1"/>
  <c r="AF2914" i="1"/>
  <c r="AM2914" i="1" s="1"/>
  <c r="AL2914" i="1"/>
  <c r="AF2915" i="1"/>
  <c r="AM2915" i="1" s="1"/>
  <c r="AL2915" i="1"/>
  <c r="AF2916" i="1"/>
  <c r="AM2916" i="1" s="1"/>
  <c r="AL2916" i="1"/>
  <c r="AF2917" i="1"/>
  <c r="AM2917" i="1" s="1"/>
  <c r="AL2917" i="1"/>
  <c r="AF2918" i="1"/>
  <c r="AM2918" i="1" s="1"/>
  <c r="AL2918" i="1"/>
  <c r="AF2919" i="1"/>
  <c r="AM2919" i="1" s="1"/>
  <c r="AL2919" i="1"/>
  <c r="AF2920" i="1"/>
  <c r="AM2920" i="1" s="1"/>
  <c r="AL2920" i="1"/>
  <c r="AF2921" i="1"/>
  <c r="AM2921" i="1" s="1"/>
  <c r="AL2921" i="1"/>
  <c r="AF2922" i="1"/>
  <c r="AM2922" i="1" s="1"/>
  <c r="AL2922" i="1"/>
  <c r="AF2923" i="1"/>
  <c r="AM2923" i="1" s="1"/>
  <c r="AL2923" i="1"/>
  <c r="AF2924" i="1"/>
  <c r="AM2924" i="1" s="1"/>
  <c r="AL2924" i="1"/>
  <c r="AF2925" i="1"/>
  <c r="AM2925" i="1" s="1"/>
  <c r="AL2925" i="1"/>
  <c r="AF2926" i="1"/>
  <c r="AM2926" i="1" s="1"/>
  <c r="AL2926" i="1"/>
  <c r="AF2927" i="1"/>
  <c r="AM2927" i="1" s="1"/>
  <c r="AL2927" i="1"/>
  <c r="AF2928" i="1"/>
  <c r="AM2928" i="1" s="1"/>
  <c r="AL2928" i="1"/>
  <c r="AF2929" i="1"/>
  <c r="AM2929" i="1" s="1"/>
  <c r="AL2929" i="1"/>
  <c r="AF2930" i="1"/>
  <c r="AM2930" i="1" s="1"/>
  <c r="AL2930" i="1"/>
  <c r="AF2931" i="1"/>
  <c r="AM2931" i="1" s="1"/>
  <c r="AL2931" i="1"/>
  <c r="AF2932" i="1"/>
  <c r="AM2932" i="1" s="1"/>
  <c r="AL2932" i="1"/>
  <c r="AF2933" i="1"/>
  <c r="AM2933" i="1" s="1"/>
  <c r="AL2933" i="1"/>
  <c r="AF2934" i="1"/>
  <c r="AM2934" i="1" s="1"/>
  <c r="AL2934" i="1"/>
  <c r="AF2935" i="1"/>
  <c r="AM2935" i="1" s="1"/>
  <c r="AL2935" i="1"/>
  <c r="AF2936" i="1"/>
  <c r="AM2936" i="1" s="1"/>
  <c r="AL2936" i="1"/>
  <c r="AF2937" i="1"/>
  <c r="AM2937" i="1" s="1"/>
  <c r="AL2937" i="1"/>
  <c r="AF2938" i="1"/>
  <c r="AM2938" i="1" s="1"/>
  <c r="AL2938" i="1"/>
  <c r="AF2939" i="1"/>
  <c r="AM2939" i="1" s="1"/>
  <c r="AL2939" i="1"/>
  <c r="AF2940" i="1"/>
  <c r="AM2940" i="1" s="1"/>
  <c r="AL2940" i="1"/>
  <c r="AF2941" i="1"/>
  <c r="AM2941" i="1" s="1"/>
  <c r="AL2941" i="1"/>
  <c r="AF2942" i="1"/>
  <c r="AM2942" i="1" s="1"/>
  <c r="AL2942" i="1"/>
  <c r="AF2943" i="1"/>
  <c r="AM2943" i="1" s="1"/>
  <c r="AL2943" i="1"/>
  <c r="AF2944" i="1"/>
  <c r="AM2944" i="1" s="1"/>
  <c r="AL2944" i="1"/>
  <c r="AF2945" i="1"/>
  <c r="AM2945" i="1" s="1"/>
  <c r="AL2945" i="1"/>
  <c r="AF2946" i="1"/>
  <c r="AM2946" i="1" s="1"/>
  <c r="AL2946" i="1"/>
  <c r="AF2947" i="1"/>
  <c r="AM2947" i="1" s="1"/>
  <c r="AL2947" i="1"/>
  <c r="AF2948" i="1"/>
  <c r="AM2948" i="1" s="1"/>
  <c r="AL2948" i="1"/>
  <c r="AF2949" i="1"/>
  <c r="AM2949" i="1" s="1"/>
  <c r="AL2949" i="1"/>
  <c r="AF2950" i="1"/>
  <c r="AM2950" i="1" s="1"/>
  <c r="AL2950" i="1"/>
  <c r="AF2951" i="1"/>
  <c r="AM2951" i="1" s="1"/>
  <c r="AL2951" i="1"/>
  <c r="AF2952" i="1"/>
  <c r="AM2952" i="1" s="1"/>
  <c r="AL2952" i="1"/>
  <c r="AF2953" i="1"/>
  <c r="AM2953" i="1" s="1"/>
  <c r="AL2953" i="1"/>
  <c r="AF2954" i="1"/>
  <c r="AM2954" i="1" s="1"/>
  <c r="AL2954" i="1"/>
  <c r="AF2955" i="1"/>
  <c r="AM2955" i="1" s="1"/>
  <c r="AL2955" i="1"/>
  <c r="AF2956" i="1"/>
  <c r="AM2956" i="1" s="1"/>
  <c r="AL2956" i="1"/>
  <c r="AF2957" i="1"/>
  <c r="AM2957" i="1" s="1"/>
  <c r="AL2957" i="1"/>
  <c r="AF2958" i="1"/>
  <c r="AM2958" i="1" s="1"/>
  <c r="AL2958" i="1"/>
  <c r="AF2959" i="1"/>
  <c r="AM2959" i="1" s="1"/>
  <c r="AL2959" i="1"/>
  <c r="AF2960" i="1"/>
  <c r="AM2960" i="1" s="1"/>
  <c r="AL2960" i="1"/>
  <c r="AF2961" i="1"/>
  <c r="AM2961" i="1" s="1"/>
  <c r="AL2961" i="1"/>
  <c r="AF2962" i="1"/>
  <c r="AM2962" i="1" s="1"/>
  <c r="AL2962" i="1"/>
  <c r="AF2963" i="1"/>
  <c r="AM2963" i="1" s="1"/>
  <c r="AL2963" i="1"/>
  <c r="AF2964" i="1"/>
  <c r="AM2964" i="1" s="1"/>
  <c r="AL2964" i="1"/>
  <c r="AF2965" i="1"/>
  <c r="AM2965" i="1" s="1"/>
  <c r="AL2965" i="1"/>
  <c r="AF2966" i="1"/>
  <c r="AM2966" i="1" s="1"/>
  <c r="AL2966" i="1"/>
  <c r="AF2967" i="1"/>
  <c r="AM2967" i="1" s="1"/>
  <c r="AL2967" i="1"/>
  <c r="AF2968" i="1"/>
  <c r="AM2968" i="1" s="1"/>
  <c r="AL2968" i="1"/>
  <c r="AF2969" i="1"/>
  <c r="AM2969" i="1" s="1"/>
  <c r="AL2969" i="1"/>
  <c r="AF2970" i="1"/>
  <c r="AM2970" i="1" s="1"/>
  <c r="AL2970" i="1"/>
  <c r="AF2971" i="1"/>
  <c r="AM2971" i="1" s="1"/>
  <c r="AL2971" i="1"/>
  <c r="AF2972" i="1"/>
  <c r="AM2972" i="1" s="1"/>
  <c r="AL2972" i="1"/>
  <c r="AF2973" i="1"/>
  <c r="AM2973" i="1" s="1"/>
  <c r="AL2973" i="1"/>
  <c r="AF2974" i="1"/>
  <c r="AM2974" i="1" s="1"/>
  <c r="AL2974" i="1"/>
  <c r="AF2975" i="1"/>
  <c r="AM2975" i="1" s="1"/>
  <c r="AL2975" i="1"/>
  <c r="AF2976" i="1"/>
  <c r="AM2976" i="1" s="1"/>
  <c r="AL2976" i="1"/>
  <c r="AF2977" i="1"/>
  <c r="AM2977" i="1" s="1"/>
  <c r="AL2977" i="1"/>
  <c r="AF2978" i="1"/>
  <c r="AM2978" i="1" s="1"/>
  <c r="AL2978" i="1"/>
  <c r="AF2979" i="1"/>
  <c r="AM2979" i="1" s="1"/>
  <c r="AL2979" i="1"/>
  <c r="AF2980" i="1"/>
  <c r="AM2980" i="1" s="1"/>
  <c r="AL2980" i="1"/>
  <c r="AF2981" i="1"/>
  <c r="AM2981" i="1" s="1"/>
  <c r="AL2981" i="1"/>
  <c r="AF2982" i="1"/>
  <c r="AM2982" i="1" s="1"/>
  <c r="AL2982" i="1"/>
  <c r="AF2983" i="1"/>
  <c r="AM2983" i="1" s="1"/>
  <c r="AL2983" i="1"/>
  <c r="AF2984" i="1"/>
  <c r="AM2984" i="1" s="1"/>
  <c r="AL2984" i="1"/>
  <c r="AF2985" i="1"/>
  <c r="AM2985" i="1" s="1"/>
  <c r="AL2985" i="1"/>
  <c r="AF2986" i="1"/>
  <c r="AM2986" i="1" s="1"/>
  <c r="AL2986" i="1"/>
  <c r="AF2987" i="1"/>
  <c r="AM2987" i="1" s="1"/>
  <c r="AL2987" i="1"/>
  <c r="AF2988" i="1"/>
  <c r="AM2988" i="1" s="1"/>
  <c r="AL2988" i="1"/>
  <c r="AF2989" i="1"/>
  <c r="AM2989" i="1" s="1"/>
  <c r="AL2989" i="1"/>
  <c r="AF2990" i="1"/>
  <c r="AM2990" i="1" s="1"/>
  <c r="AL2990" i="1"/>
  <c r="AF2991" i="1"/>
  <c r="AM2991" i="1" s="1"/>
  <c r="AL2991" i="1"/>
  <c r="AF2992" i="1"/>
  <c r="AM2992" i="1" s="1"/>
  <c r="AL2992" i="1"/>
  <c r="AF2993" i="1"/>
  <c r="AM2993" i="1" s="1"/>
  <c r="AL2993" i="1"/>
  <c r="AF2994" i="1"/>
  <c r="AM2994" i="1" s="1"/>
  <c r="AL2994" i="1"/>
  <c r="AF2995" i="1"/>
  <c r="AM2995" i="1" s="1"/>
  <c r="AL2995" i="1"/>
  <c r="AF2996" i="1"/>
  <c r="AM2996" i="1" s="1"/>
  <c r="AL2996" i="1"/>
  <c r="AF2997" i="1"/>
  <c r="AM2997" i="1" s="1"/>
  <c r="AL2997" i="1"/>
  <c r="AF2998" i="1"/>
  <c r="AM2998" i="1" s="1"/>
  <c r="AL2998" i="1"/>
  <c r="AF2999" i="1"/>
  <c r="AM2999" i="1" s="1"/>
  <c r="AL2999" i="1"/>
  <c r="AF3000" i="1"/>
  <c r="AM3000" i="1" s="1"/>
  <c r="AL3000" i="1"/>
  <c r="AF3001" i="1"/>
  <c r="AM3001" i="1" s="1"/>
  <c r="AL3001" i="1"/>
  <c r="AF3002" i="1"/>
  <c r="AM3002" i="1" s="1"/>
  <c r="AL3002" i="1"/>
  <c r="AF3003" i="1"/>
  <c r="AM3003" i="1" s="1"/>
  <c r="AL3003" i="1"/>
  <c r="AF3004" i="1"/>
  <c r="AM3004" i="1" s="1"/>
  <c r="AL3004" i="1"/>
  <c r="AF3005" i="1"/>
  <c r="AM3005" i="1" s="1"/>
  <c r="AL3005" i="1"/>
  <c r="AF3006" i="1"/>
  <c r="AM3006" i="1" s="1"/>
  <c r="AL3006" i="1"/>
  <c r="AF3007" i="1"/>
  <c r="AM3007" i="1" s="1"/>
  <c r="AL3007" i="1"/>
  <c r="AF3008" i="1"/>
  <c r="AM3008" i="1" s="1"/>
  <c r="AL3008" i="1"/>
  <c r="AF3009" i="1"/>
  <c r="AM3009" i="1" s="1"/>
  <c r="AL3009" i="1"/>
  <c r="AF3010" i="1"/>
  <c r="AM3010" i="1" s="1"/>
  <c r="AL3010" i="1"/>
  <c r="AF3011" i="1"/>
  <c r="AM3011" i="1" s="1"/>
  <c r="AL3011" i="1"/>
  <c r="AF3012" i="1"/>
  <c r="AM3012" i="1" s="1"/>
  <c r="AL3012" i="1"/>
  <c r="AF3013" i="1"/>
  <c r="AM3013" i="1" s="1"/>
  <c r="AL3013" i="1"/>
  <c r="AF3014" i="1"/>
  <c r="AM3014" i="1" s="1"/>
  <c r="AL3014" i="1"/>
  <c r="AF3015" i="1"/>
  <c r="AM3015" i="1" s="1"/>
  <c r="AL3015" i="1"/>
  <c r="AF3016" i="1"/>
  <c r="AM3016" i="1" s="1"/>
  <c r="AL3016" i="1"/>
  <c r="AF3017" i="1"/>
  <c r="AM3017" i="1" s="1"/>
  <c r="AL3017" i="1"/>
  <c r="AF3018" i="1"/>
  <c r="AM3018" i="1" s="1"/>
  <c r="AL3018" i="1"/>
  <c r="AF3019" i="1"/>
  <c r="AM3019" i="1" s="1"/>
  <c r="AL3019" i="1"/>
  <c r="AF3020" i="1"/>
  <c r="AM3020" i="1" s="1"/>
  <c r="AL3020" i="1"/>
  <c r="AF3021" i="1"/>
  <c r="AM3021" i="1" s="1"/>
  <c r="AL3021" i="1"/>
  <c r="AF3022" i="1"/>
  <c r="AM3022" i="1" s="1"/>
  <c r="AL3022" i="1"/>
  <c r="AF3023" i="1"/>
  <c r="AM3023" i="1" s="1"/>
  <c r="AL3023" i="1"/>
  <c r="AF3024" i="1"/>
  <c r="AM3024" i="1" s="1"/>
  <c r="AL3024" i="1"/>
  <c r="AF3025" i="1"/>
  <c r="AM3025" i="1" s="1"/>
  <c r="AL3025" i="1"/>
  <c r="AF3026" i="1"/>
  <c r="AM3026" i="1" s="1"/>
  <c r="AL3026" i="1"/>
  <c r="AF3027" i="1"/>
  <c r="AM3027" i="1" s="1"/>
  <c r="AL3027" i="1"/>
  <c r="AF3028" i="1"/>
  <c r="AM3028" i="1" s="1"/>
  <c r="AL3028" i="1"/>
  <c r="AF3029" i="1"/>
  <c r="AM3029" i="1" s="1"/>
  <c r="AL3029" i="1"/>
  <c r="AF3030" i="1"/>
  <c r="AM3030" i="1" s="1"/>
  <c r="AL3030" i="1"/>
  <c r="AF3031" i="1"/>
  <c r="AM3031" i="1" s="1"/>
  <c r="AL3031" i="1"/>
  <c r="AF3032" i="1"/>
  <c r="AM3032" i="1" s="1"/>
  <c r="AL3032" i="1"/>
  <c r="AF3033" i="1"/>
  <c r="AM3033" i="1" s="1"/>
  <c r="AL3033" i="1"/>
  <c r="AF3034" i="1"/>
  <c r="AM3034" i="1" s="1"/>
  <c r="AL3034" i="1"/>
  <c r="AF3035" i="1"/>
  <c r="AM3035" i="1" s="1"/>
  <c r="AL3035" i="1"/>
  <c r="AF3036" i="1"/>
  <c r="AM3036" i="1" s="1"/>
  <c r="AL3036" i="1"/>
  <c r="AF3037" i="1"/>
  <c r="AM3037" i="1" s="1"/>
  <c r="AL3037" i="1"/>
  <c r="AF3038" i="1"/>
  <c r="AM3038" i="1" s="1"/>
  <c r="AL3038" i="1"/>
  <c r="AF3039" i="1"/>
  <c r="AM3039" i="1" s="1"/>
  <c r="AL3039" i="1"/>
  <c r="AF3040" i="1"/>
  <c r="AM3040" i="1" s="1"/>
  <c r="AL3040" i="1"/>
  <c r="AF3041" i="1"/>
  <c r="AM3041" i="1" s="1"/>
  <c r="AL3041" i="1"/>
  <c r="AF3042" i="1"/>
  <c r="AM3042" i="1" s="1"/>
  <c r="AL3042" i="1"/>
  <c r="AF3043" i="1"/>
  <c r="AM3043" i="1" s="1"/>
  <c r="AL3043" i="1"/>
  <c r="AF3044" i="1"/>
  <c r="AM3044" i="1" s="1"/>
  <c r="AL3044" i="1"/>
  <c r="AF3045" i="1"/>
  <c r="AM3045" i="1" s="1"/>
  <c r="AL3045" i="1"/>
  <c r="AF3046" i="1"/>
  <c r="AM3046" i="1" s="1"/>
  <c r="AL3046" i="1"/>
  <c r="AF3047" i="1"/>
  <c r="AM3047" i="1" s="1"/>
  <c r="AL3047" i="1"/>
  <c r="AF3048" i="1"/>
  <c r="AM3048" i="1" s="1"/>
  <c r="AL3048" i="1"/>
  <c r="AF3049" i="1"/>
  <c r="AM3049" i="1" s="1"/>
  <c r="AL3049" i="1"/>
  <c r="AF3050" i="1"/>
  <c r="AM3050" i="1" s="1"/>
  <c r="AL3050" i="1"/>
  <c r="AF3051" i="1"/>
  <c r="AM3051" i="1" s="1"/>
  <c r="AL3051" i="1"/>
  <c r="AF3052" i="1"/>
  <c r="AM3052" i="1" s="1"/>
  <c r="AL3052" i="1"/>
  <c r="AF3053" i="1"/>
  <c r="AM3053" i="1" s="1"/>
  <c r="AL3053" i="1"/>
  <c r="AF3054" i="1"/>
  <c r="AM3054" i="1" s="1"/>
  <c r="AL3054" i="1"/>
  <c r="AF3055" i="1"/>
  <c r="AM3055" i="1" s="1"/>
  <c r="AL3055" i="1"/>
  <c r="AF3056" i="1"/>
  <c r="AM3056" i="1" s="1"/>
  <c r="AL3056" i="1"/>
  <c r="AF3057" i="1"/>
  <c r="AM3057" i="1" s="1"/>
  <c r="AL3057" i="1"/>
  <c r="AF3058" i="1"/>
  <c r="AM3058" i="1" s="1"/>
  <c r="AL3058" i="1"/>
  <c r="AF3059" i="1"/>
  <c r="AM3059" i="1" s="1"/>
  <c r="AL3059" i="1"/>
  <c r="AF3060" i="1"/>
  <c r="AM3060" i="1" s="1"/>
  <c r="AL3060" i="1"/>
  <c r="AF3061" i="1"/>
  <c r="AM3061" i="1" s="1"/>
  <c r="AL3061" i="1"/>
  <c r="AF3062" i="1"/>
  <c r="AM3062" i="1" s="1"/>
  <c r="AL3062" i="1"/>
  <c r="AF3063" i="1"/>
  <c r="AM3063" i="1" s="1"/>
  <c r="AL3063" i="1"/>
  <c r="AF3064" i="1"/>
  <c r="AM3064" i="1" s="1"/>
  <c r="AL3064" i="1"/>
  <c r="AF3065" i="1"/>
  <c r="AM3065" i="1" s="1"/>
  <c r="AL3065" i="1"/>
  <c r="AF3066" i="1"/>
  <c r="AM3066" i="1" s="1"/>
  <c r="AL3066" i="1"/>
  <c r="AF3067" i="1"/>
  <c r="AM3067" i="1" s="1"/>
  <c r="AL3067" i="1"/>
  <c r="AF3068" i="1"/>
  <c r="AM3068" i="1" s="1"/>
  <c r="AL3068" i="1"/>
  <c r="AF3069" i="1"/>
  <c r="AM3069" i="1" s="1"/>
  <c r="AL3069" i="1"/>
  <c r="AF3070" i="1"/>
  <c r="AM3070" i="1" s="1"/>
  <c r="AL3070" i="1"/>
  <c r="AF3071" i="1"/>
  <c r="AM3071" i="1" s="1"/>
  <c r="AL3071" i="1"/>
  <c r="AF3072" i="1"/>
  <c r="AM3072" i="1" s="1"/>
  <c r="AL3072" i="1"/>
  <c r="AF3073" i="1"/>
  <c r="AM3073" i="1" s="1"/>
  <c r="AL3073" i="1"/>
  <c r="AF3074" i="1"/>
  <c r="AM3074" i="1" s="1"/>
  <c r="AL3074" i="1"/>
  <c r="AF3075" i="1"/>
  <c r="AM3075" i="1" s="1"/>
  <c r="AL3075" i="1"/>
  <c r="AF3076" i="1"/>
  <c r="AM3076" i="1" s="1"/>
  <c r="AL3076" i="1"/>
  <c r="AF3077" i="1"/>
  <c r="AM3077" i="1" s="1"/>
  <c r="AL3077" i="1"/>
  <c r="AF3078" i="1"/>
  <c r="AM3078" i="1" s="1"/>
  <c r="AL3078" i="1"/>
  <c r="AF3079" i="1"/>
  <c r="AM3079" i="1" s="1"/>
  <c r="AL3079" i="1"/>
  <c r="AF3080" i="1"/>
  <c r="AM3080" i="1" s="1"/>
  <c r="AL3080" i="1"/>
  <c r="AF3081" i="1"/>
  <c r="AM3081" i="1" s="1"/>
  <c r="AL3081" i="1"/>
  <c r="AF3082" i="1"/>
  <c r="AM3082" i="1" s="1"/>
  <c r="AL3082" i="1"/>
  <c r="AF3083" i="1"/>
  <c r="AM3083" i="1" s="1"/>
  <c r="AL3083" i="1"/>
  <c r="AF3084" i="1"/>
  <c r="AM3084" i="1" s="1"/>
  <c r="AL3084" i="1"/>
  <c r="AF3085" i="1"/>
  <c r="AM3085" i="1" s="1"/>
  <c r="AL3085" i="1"/>
  <c r="AF3086" i="1"/>
  <c r="AM3086" i="1" s="1"/>
  <c r="AL3086" i="1"/>
  <c r="AF3087" i="1"/>
  <c r="AM3087" i="1" s="1"/>
  <c r="AL3087" i="1"/>
  <c r="AF3088" i="1"/>
  <c r="AM3088" i="1" s="1"/>
  <c r="AL3088" i="1"/>
  <c r="AF3089" i="1"/>
  <c r="AM3089" i="1" s="1"/>
  <c r="AL3089" i="1"/>
  <c r="AF3090" i="1"/>
  <c r="AM3090" i="1" s="1"/>
  <c r="AL3090" i="1"/>
  <c r="AF3091" i="1"/>
  <c r="AM3091" i="1" s="1"/>
  <c r="AL3091" i="1"/>
  <c r="AF3092" i="1"/>
  <c r="AM3092" i="1" s="1"/>
  <c r="AL3092" i="1"/>
  <c r="AF3093" i="1"/>
  <c r="AM3093" i="1" s="1"/>
  <c r="AL3093" i="1"/>
  <c r="AF3094" i="1"/>
  <c r="AM3094" i="1" s="1"/>
  <c r="AL3094" i="1"/>
  <c r="AF3095" i="1"/>
  <c r="AM3095" i="1" s="1"/>
  <c r="AL3095" i="1"/>
  <c r="AF3096" i="1"/>
  <c r="AM3096" i="1" s="1"/>
  <c r="AL3096" i="1"/>
  <c r="AF3097" i="1"/>
  <c r="AM3097" i="1" s="1"/>
  <c r="AL3097" i="1"/>
  <c r="AF3098" i="1"/>
  <c r="AM3098" i="1" s="1"/>
  <c r="AL3098" i="1"/>
  <c r="AF3099" i="1"/>
  <c r="AM3099" i="1" s="1"/>
  <c r="AL3099" i="1"/>
  <c r="AF3100" i="1"/>
  <c r="AM3100" i="1" s="1"/>
  <c r="AL3100" i="1"/>
  <c r="AF3101" i="1"/>
  <c r="AM3101" i="1" s="1"/>
  <c r="AL3101" i="1"/>
  <c r="AF3102" i="1"/>
  <c r="AM3102" i="1" s="1"/>
  <c r="AL3102" i="1"/>
  <c r="AF3103" i="1"/>
  <c r="AM3103" i="1" s="1"/>
  <c r="AL3103" i="1"/>
  <c r="AF3104" i="1"/>
  <c r="AM3104" i="1" s="1"/>
  <c r="AL3104" i="1"/>
  <c r="AF3105" i="1"/>
  <c r="AM3105" i="1" s="1"/>
  <c r="AL3105" i="1"/>
  <c r="AF3106" i="1"/>
  <c r="AM3106" i="1" s="1"/>
  <c r="AL3106" i="1"/>
  <c r="AF3107" i="1"/>
  <c r="AM3107" i="1" s="1"/>
  <c r="AL3107" i="1"/>
  <c r="AF3108" i="1"/>
  <c r="AM3108" i="1" s="1"/>
  <c r="AL3108" i="1"/>
  <c r="AF3109" i="1"/>
  <c r="AM3109" i="1" s="1"/>
  <c r="AL3109" i="1"/>
  <c r="AF3110" i="1"/>
  <c r="AM3110" i="1" s="1"/>
  <c r="AL3110" i="1"/>
  <c r="AF3111" i="1"/>
  <c r="AM3111" i="1" s="1"/>
  <c r="AL3111" i="1"/>
  <c r="AF3112" i="1"/>
  <c r="AM3112" i="1" s="1"/>
  <c r="AL3112" i="1"/>
  <c r="AF3113" i="1"/>
  <c r="AM3113" i="1" s="1"/>
  <c r="AL3113" i="1"/>
  <c r="AF3114" i="1"/>
  <c r="AM3114" i="1" s="1"/>
  <c r="AL3114" i="1"/>
  <c r="AF3115" i="1"/>
  <c r="AM3115" i="1" s="1"/>
  <c r="AL3115" i="1"/>
  <c r="AF3116" i="1"/>
  <c r="AM3116" i="1" s="1"/>
  <c r="AL3116" i="1"/>
  <c r="AF3117" i="1"/>
  <c r="AM3117" i="1" s="1"/>
  <c r="AL3117" i="1"/>
  <c r="AF3118" i="1"/>
  <c r="AM3118" i="1" s="1"/>
  <c r="AL3118" i="1"/>
  <c r="AF3119" i="1"/>
  <c r="AM3119" i="1" s="1"/>
  <c r="AL3119" i="1"/>
  <c r="AF3120" i="1"/>
  <c r="AM3120" i="1" s="1"/>
  <c r="AL3120" i="1"/>
  <c r="AF3121" i="1"/>
  <c r="AM3121" i="1" s="1"/>
  <c r="AL3121" i="1"/>
  <c r="AF3122" i="1"/>
  <c r="AM3122" i="1" s="1"/>
  <c r="AL3122" i="1"/>
  <c r="AF3123" i="1"/>
  <c r="AM3123" i="1" s="1"/>
  <c r="AL3123" i="1"/>
  <c r="AF3124" i="1"/>
  <c r="AM3124" i="1" s="1"/>
  <c r="AL3124" i="1"/>
  <c r="AF3125" i="1"/>
  <c r="AM3125" i="1" s="1"/>
  <c r="AL3125" i="1"/>
  <c r="AF3126" i="1"/>
  <c r="AM3126" i="1" s="1"/>
  <c r="AL3126" i="1"/>
  <c r="AF3127" i="1"/>
  <c r="AM3127" i="1" s="1"/>
  <c r="AL3127" i="1"/>
  <c r="AF3128" i="1"/>
  <c r="AM3128" i="1" s="1"/>
  <c r="AL3128" i="1"/>
  <c r="AF3129" i="1"/>
  <c r="AM3129" i="1" s="1"/>
  <c r="AL3129" i="1"/>
  <c r="AF3130" i="1"/>
  <c r="AM3130" i="1" s="1"/>
  <c r="AL3130" i="1"/>
  <c r="AF3131" i="1"/>
  <c r="AM3131" i="1" s="1"/>
  <c r="AL3131" i="1"/>
  <c r="AF3132" i="1"/>
  <c r="AM3132" i="1" s="1"/>
  <c r="AL3132" i="1"/>
  <c r="AF3133" i="1"/>
  <c r="AM3133" i="1" s="1"/>
  <c r="AL3133" i="1"/>
  <c r="AF3134" i="1"/>
  <c r="AM3134" i="1" s="1"/>
  <c r="AL3134" i="1"/>
  <c r="AF3135" i="1"/>
  <c r="AM3135" i="1" s="1"/>
  <c r="AL3135" i="1"/>
  <c r="AF3136" i="1"/>
  <c r="AM3136" i="1" s="1"/>
  <c r="AL3136" i="1"/>
  <c r="AF3137" i="1"/>
  <c r="AM3137" i="1" s="1"/>
  <c r="AL3137" i="1"/>
  <c r="AF3138" i="1"/>
  <c r="AM3138" i="1" s="1"/>
  <c r="AL3138" i="1"/>
  <c r="AF3139" i="1"/>
  <c r="AM3139" i="1" s="1"/>
  <c r="AL3139" i="1"/>
  <c r="AF3140" i="1"/>
  <c r="AM3140" i="1" s="1"/>
  <c r="AL3140" i="1"/>
  <c r="AF3141" i="1"/>
  <c r="AM3141" i="1" s="1"/>
  <c r="AL3141" i="1"/>
  <c r="AF3142" i="1"/>
  <c r="AM3142" i="1" s="1"/>
  <c r="AL3142" i="1"/>
  <c r="AF3143" i="1"/>
  <c r="AM3143" i="1" s="1"/>
  <c r="AL3143" i="1"/>
  <c r="AF3144" i="1"/>
  <c r="AM3144" i="1" s="1"/>
  <c r="AL3144" i="1"/>
  <c r="AF3145" i="1"/>
  <c r="AM3145" i="1" s="1"/>
  <c r="AL3145" i="1"/>
  <c r="AF3146" i="1"/>
  <c r="AM3146" i="1" s="1"/>
  <c r="AL3146" i="1"/>
  <c r="AF3147" i="1"/>
  <c r="AM3147" i="1" s="1"/>
  <c r="AL3147" i="1"/>
  <c r="AF3148" i="1"/>
  <c r="AM3148" i="1" s="1"/>
  <c r="AL3148" i="1"/>
  <c r="AF3149" i="1"/>
  <c r="AM3149" i="1" s="1"/>
  <c r="AL3149" i="1"/>
  <c r="AF3150" i="1"/>
  <c r="AM3150" i="1" s="1"/>
  <c r="AL3150" i="1"/>
  <c r="AF3151" i="1"/>
  <c r="AM3151" i="1" s="1"/>
  <c r="AL3151" i="1"/>
  <c r="AF3152" i="1"/>
  <c r="AM3152" i="1" s="1"/>
  <c r="AL3152" i="1"/>
  <c r="AF3153" i="1"/>
  <c r="AM3153" i="1" s="1"/>
  <c r="AL3153" i="1"/>
  <c r="AF3154" i="1"/>
  <c r="AM3154" i="1" s="1"/>
  <c r="AL3154" i="1"/>
  <c r="AF3155" i="1"/>
  <c r="AM3155" i="1" s="1"/>
  <c r="AL3155" i="1"/>
  <c r="AF3156" i="1"/>
  <c r="AM3156" i="1" s="1"/>
  <c r="AL3156" i="1"/>
  <c r="AF3157" i="1"/>
  <c r="AM3157" i="1" s="1"/>
  <c r="AL3157" i="1"/>
  <c r="AF3158" i="1"/>
  <c r="AM3158" i="1" s="1"/>
  <c r="AL3158" i="1"/>
  <c r="AF3159" i="1"/>
  <c r="AM3159" i="1" s="1"/>
  <c r="AL3159" i="1"/>
  <c r="AF3160" i="1"/>
  <c r="AM3160" i="1" s="1"/>
  <c r="AL3160" i="1"/>
  <c r="AF3161" i="1"/>
  <c r="AM3161" i="1" s="1"/>
  <c r="AL3161" i="1"/>
  <c r="AF3162" i="1"/>
  <c r="AM3162" i="1" s="1"/>
  <c r="AL3162" i="1"/>
  <c r="AF3163" i="1"/>
  <c r="AM3163" i="1" s="1"/>
  <c r="AL3163" i="1"/>
  <c r="AF3164" i="1"/>
  <c r="AM3164" i="1" s="1"/>
  <c r="AL3164" i="1"/>
  <c r="AF3165" i="1"/>
  <c r="AM3165" i="1" s="1"/>
  <c r="AL3165" i="1"/>
  <c r="AF3166" i="1"/>
  <c r="AM3166" i="1" s="1"/>
  <c r="AL3166" i="1"/>
  <c r="AF3167" i="1"/>
  <c r="AM3167" i="1" s="1"/>
  <c r="AL3167" i="1"/>
  <c r="AF3168" i="1"/>
  <c r="AM3168" i="1" s="1"/>
  <c r="AL3168" i="1"/>
  <c r="AF3169" i="1"/>
  <c r="AM3169" i="1" s="1"/>
  <c r="AL3169" i="1"/>
  <c r="AF3170" i="1"/>
  <c r="AM3170" i="1" s="1"/>
  <c r="AL3170" i="1"/>
  <c r="AF3171" i="1"/>
  <c r="AM3171" i="1" s="1"/>
  <c r="AL3171" i="1"/>
  <c r="AF3172" i="1"/>
  <c r="AM3172" i="1" s="1"/>
  <c r="AL3172" i="1"/>
  <c r="AF3173" i="1"/>
  <c r="AM3173" i="1" s="1"/>
  <c r="AL3173" i="1"/>
  <c r="AF3174" i="1"/>
  <c r="AM3174" i="1" s="1"/>
  <c r="AL3174" i="1"/>
  <c r="AF3175" i="1"/>
  <c r="AM3175" i="1" s="1"/>
  <c r="AL3175" i="1"/>
  <c r="AF3176" i="1"/>
  <c r="AM3176" i="1" s="1"/>
  <c r="AL3176" i="1"/>
  <c r="AF3177" i="1"/>
  <c r="AM3177" i="1" s="1"/>
  <c r="AL3177" i="1"/>
  <c r="AF3178" i="1"/>
  <c r="AM3178" i="1" s="1"/>
  <c r="AL3178" i="1"/>
  <c r="AF3179" i="1"/>
  <c r="AM3179" i="1" s="1"/>
  <c r="AL3179" i="1"/>
  <c r="AF3180" i="1"/>
  <c r="AM3180" i="1" s="1"/>
  <c r="AL3180" i="1"/>
  <c r="AF3181" i="1"/>
  <c r="AM3181" i="1" s="1"/>
  <c r="AL3181" i="1"/>
  <c r="AF3182" i="1"/>
  <c r="AM3182" i="1" s="1"/>
  <c r="AL3182" i="1"/>
  <c r="AF3183" i="1"/>
  <c r="AM3183" i="1" s="1"/>
  <c r="AL3183" i="1"/>
  <c r="AF3184" i="1"/>
  <c r="AM3184" i="1" s="1"/>
  <c r="AL3184" i="1"/>
  <c r="AF3185" i="1"/>
  <c r="AM3185" i="1" s="1"/>
  <c r="AL3185" i="1"/>
  <c r="AF3186" i="1"/>
  <c r="AM3186" i="1" s="1"/>
  <c r="AL3186" i="1"/>
  <c r="AF3187" i="1"/>
  <c r="AM3187" i="1" s="1"/>
  <c r="AL3187" i="1"/>
  <c r="AF3188" i="1"/>
  <c r="AM3188" i="1" s="1"/>
  <c r="AL3188" i="1"/>
  <c r="AF3189" i="1"/>
  <c r="AM3189" i="1" s="1"/>
  <c r="AL3189" i="1"/>
  <c r="AF3190" i="1"/>
  <c r="AM3190" i="1" s="1"/>
  <c r="AL3190" i="1"/>
  <c r="AF3191" i="1"/>
  <c r="AM3191" i="1" s="1"/>
  <c r="AL3191" i="1"/>
  <c r="AF3192" i="1"/>
  <c r="AM3192" i="1" s="1"/>
  <c r="AL3192" i="1"/>
  <c r="AF3193" i="1"/>
  <c r="AM3193" i="1" s="1"/>
  <c r="AL3193" i="1"/>
  <c r="AF3194" i="1"/>
  <c r="AM3194" i="1" s="1"/>
  <c r="AL3194" i="1"/>
  <c r="AF3195" i="1"/>
  <c r="AM3195" i="1" s="1"/>
  <c r="AL3195" i="1"/>
  <c r="AF3196" i="1"/>
  <c r="AM3196" i="1" s="1"/>
  <c r="AL3196" i="1"/>
  <c r="AF3197" i="1"/>
  <c r="AM3197" i="1" s="1"/>
  <c r="AL3197" i="1"/>
  <c r="AF3198" i="1"/>
  <c r="AM3198" i="1" s="1"/>
  <c r="AL3198" i="1"/>
  <c r="AF3199" i="1"/>
  <c r="AM3199" i="1" s="1"/>
  <c r="AL3199" i="1"/>
  <c r="AF3200" i="1"/>
  <c r="AM3200" i="1" s="1"/>
  <c r="AL3200" i="1"/>
  <c r="AF3201" i="1"/>
  <c r="AM3201" i="1" s="1"/>
  <c r="AL3201" i="1"/>
  <c r="AF3202" i="1"/>
  <c r="AM3202" i="1" s="1"/>
  <c r="AL3202" i="1"/>
  <c r="AF3203" i="1"/>
  <c r="AM3203" i="1" s="1"/>
  <c r="AL3203" i="1"/>
  <c r="AF3204" i="1"/>
  <c r="AM3204" i="1" s="1"/>
  <c r="AL3204" i="1"/>
  <c r="AF3205" i="1"/>
  <c r="AM3205" i="1" s="1"/>
  <c r="AL3205" i="1"/>
  <c r="AF3206" i="1"/>
  <c r="AM3206" i="1" s="1"/>
  <c r="AL3206" i="1"/>
  <c r="AF3207" i="1"/>
  <c r="AM3207" i="1" s="1"/>
  <c r="AL3207" i="1"/>
  <c r="AF3208" i="1"/>
  <c r="AM3208" i="1" s="1"/>
  <c r="AL3208" i="1"/>
  <c r="AF3209" i="1"/>
  <c r="AM3209" i="1" s="1"/>
  <c r="AL3209" i="1"/>
  <c r="AF3210" i="1"/>
  <c r="AM3210" i="1" s="1"/>
  <c r="AL3210" i="1"/>
  <c r="AF3211" i="1"/>
  <c r="AM3211" i="1" s="1"/>
  <c r="AL3211" i="1"/>
  <c r="AF3212" i="1"/>
  <c r="AM3212" i="1" s="1"/>
  <c r="AL3212" i="1"/>
  <c r="AF3213" i="1"/>
  <c r="AM3213" i="1" s="1"/>
  <c r="AL3213" i="1"/>
  <c r="AF3214" i="1"/>
  <c r="AM3214" i="1" s="1"/>
  <c r="AL3214" i="1"/>
  <c r="AF3215" i="1"/>
  <c r="AM3215" i="1" s="1"/>
  <c r="AL3215" i="1"/>
  <c r="AF3216" i="1"/>
  <c r="AM3216" i="1" s="1"/>
  <c r="AL3216" i="1"/>
  <c r="AF3217" i="1"/>
  <c r="AM3217" i="1" s="1"/>
  <c r="AL3217" i="1"/>
  <c r="AF3218" i="1"/>
  <c r="AM3218" i="1" s="1"/>
  <c r="AL3218" i="1"/>
  <c r="AF3219" i="1"/>
  <c r="AM3219" i="1" s="1"/>
  <c r="AL3219" i="1"/>
  <c r="AF3220" i="1"/>
  <c r="AM3220" i="1" s="1"/>
  <c r="AL3220" i="1"/>
  <c r="AF3221" i="1"/>
  <c r="AM3221" i="1" s="1"/>
  <c r="AL3221" i="1"/>
  <c r="AF3222" i="1"/>
  <c r="AM3222" i="1" s="1"/>
  <c r="AL3222" i="1"/>
  <c r="AF3223" i="1"/>
  <c r="AM3223" i="1" s="1"/>
  <c r="AL3223" i="1"/>
  <c r="AF3224" i="1"/>
  <c r="AM3224" i="1" s="1"/>
  <c r="AL3224" i="1"/>
  <c r="AF3225" i="1"/>
  <c r="AM3225" i="1" s="1"/>
  <c r="AL3225" i="1"/>
  <c r="AF3226" i="1"/>
  <c r="AM3226" i="1" s="1"/>
  <c r="AL3226" i="1"/>
  <c r="AF3227" i="1"/>
  <c r="AM3227" i="1" s="1"/>
  <c r="AL3227" i="1"/>
  <c r="AF3228" i="1"/>
  <c r="AM3228" i="1" s="1"/>
  <c r="AL3228" i="1"/>
  <c r="AF3229" i="1"/>
  <c r="AM3229" i="1" s="1"/>
  <c r="AL3229" i="1"/>
  <c r="AF3230" i="1"/>
  <c r="AM3230" i="1" s="1"/>
  <c r="AL3230" i="1"/>
  <c r="AF3231" i="1"/>
  <c r="AM3231" i="1" s="1"/>
  <c r="AL3231" i="1"/>
  <c r="AF3232" i="1"/>
  <c r="AM3232" i="1" s="1"/>
  <c r="AL3232" i="1"/>
  <c r="AF3233" i="1"/>
  <c r="AM3233" i="1" s="1"/>
  <c r="AL3233" i="1"/>
  <c r="AF3234" i="1"/>
  <c r="AM3234" i="1" s="1"/>
  <c r="AL3234" i="1"/>
  <c r="AF3235" i="1"/>
  <c r="AM3235" i="1" s="1"/>
  <c r="AL3235" i="1"/>
  <c r="AF3236" i="1"/>
  <c r="AM3236" i="1" s="1"/>
  <c r="AL3236" i="1"/>
  <c r="AF3237" i="1"/>
  <c r="AM3237" i="1" s="1"/>
  <c r="AL3237" i="1"/>
  <c r="AF3238" i="1"/>
  <c r="AM3238" i="1" s="1"/>
  <c r="AL3238" i="1"/>
  <c r="AF3239" i="1"/>
  <c r="AM3239" i="1" s="1"/>
  <c r="AL3239" i="1"/>
  <c r="AF3240" i="1"/>
  <c r="AM3240" i="1" s="1"/>
  <c r="AL3240" i="1"/>
  <c r="AF3241" i="1"/>
  <c r="AM3241" i="1" s="1"/>
  <c r="AL3241" i="1"/>
  <c r="AF3242" i="1"/>
  <c r="AM3242" i="1" s="1"/>
  <c r="AL3242" i="1"/>
  <c r="AF3243" i="1"/>
  <c r="AM3243" i="1" s="1"/>
  <c r="AL3243" i="1"/>
  <c r="AF3244" i="1"/>
  <c r="AM3244" i="1" s="1"/>
  <c r="AL3244" i="1"/>
  <c r="AF3245" i="1"/>
  <c r="AM3245" i="1" s="1"/>
  <c r="AL3245" i="1"/>
  <c r="AF3246" i="1"/>
  <c r="AM3246" i="1" s="1"/>
  <c r="AL3246" i="1"/>
  <c r="AF3247" i="1"/>
  <c r="AM3247" i="1" s="1"/>
  <c r="AL3247" i="1"/>
  <c r="AF3248" i="1"/>
  <c r="AM3248" i="1" s="1"/>
  <c r="AL3248" i="1"/>
  <c r="AF3249" i="1"/>
  <c r="AM3249" i="1" s="1"/>
  <c r="AL3249" i="1"/>
  <c r="AF3250" i="1"/>
  <c r="AM3250" i="1" s="1"/>
  <c r="AL3250" i="1"/>
  <c r="AF3251" i="1"/>
  <c r="AM3251" i="1" s="1"/>
  <c r="AL3251" i="1"/>
  <c r="AF3252" i="1"/>
  <c r="AM3252" i="1" s="1"/>
  <c r="AL3252" i="1"/>
  <c r="AF3253" i="1"/>
  <c r="AM3253" i="1" s="1"/>
  <c r="AL3253" i="1"/>
  <c r="AF3254" i="1"/>
  <c r="AM3254" i="1" s="1"/>
  <c r="AL3254" i="1"/>
  <c r="AF3255" i="1"/>
  <c r="AM3255" i="1" s="1"/>
  <c r="AL3255" i="1"/>
  <c r="AF3256" i="1"/>
  <c r="AM3256" i="1" s="1"/>
  <c r="AL3256" i="1"/>
  <c r="AF3257" i="1"/>
  <c r="AM3257" i="1" s="1"/>
  <c r="AL3257" i="1"/>
  <c r="AF3258" i="1"/>
  <c r="AM3258" i="1" s="1"/>
  <c r="AL3258" i="1"/>
  <c r="AF3259" i="1"/>
  <c r="AM3259" i="1" s="1"/>
  <c r="AL3259" i="1"/>
  <c r="AF3260" i="1"/>
  <c r="AM3260" i="1" s="1"/>
  <c r="AL3260" i="1"/>
  <c r="AF3261" i="1"/>
  <c r="AM3261" i="1" s="1"/>
  <c r="AL3261" i="1"/>
  <c r="AF3262" i="1"/>
  <c r="AM3262" i="1" s="1"/>
  <c r="AL3262" i="1"/>
  <c r="AF3263" i="1"/>
  <c r="AM3263" i="1" s="1"/>
  <c r="AL3263" i="1"/>
  <c r="AF3264" i="1"/>
  <c r="AM3264" i="1" s="1"/>
  <c r="AL3264" i="1"/>
  <c r="AF3265" i="1"/>
  <c r="AM3265" i="1" s="1"/>
  <c r="AL3265" i="1"/>
  <c r="AF3266" i="1"/>
  <c r="AM3266" i="1" s="1"/>
  <c r="AL3266" i="1"/>
  <c r="AF3267" i="1"/>
  <c r="AM3267" i="1" s="1"/>
  <c r="AL3267" i="1"/>
  <c r="AF3268" i="1"/>
  <c r="AM3268" i="1" s="1"/>
  <c r="AL3268" i="1"/>
  <c r="AF3269" i="1"/>
  <c r="AM3269" i="1" s="1"/>
  <c r="AL3269" i="1"/>
  <c r="AF3270" i="1"/>
  <c r="AM3270" i="1" s="1"/>
  <c r="AL3270" i="1"/>
  <c r="AF3271" i="1"/>
  <c r="AM3271" i="1" s="1"/>
  <c r="AL3271" i="1"/>
  <c r="AF3272" i="1"/>
  <c r="AM3272" i="1" s="1"/>
  <c r="AL3272" i="1"/>
  <c r="AF3273" i="1"/>
  <c r="AM3273" i="1" s="1"/>
  <c r="AL3273" i="1"/>
  <c r="AF3274" i="1"/>
  <c r="AM3274" i="1" s="1"/>
  <c r="AL3274" i="1"/>
  <c r="AF3275" i="1"/>
  <c r="AM3275" i="1" s="1"/>
  <c r="AL3275" i="1"/>
  <c r="AF3276" i="1"/>
  <c r="AM3276" i="1" s="1"/>
  <c r="AL3276" i="1"/>
  <c r="AF3277" i="1"/>
  <c r="AM3277" i="1" s="1"/>
  <c r="AL3277" i="1"/>
  <c r="AF3278" i="1"/>
  <c r="AM3278" i="1" s="1"/>
  <c r="AL3278" i="1"/>
  <c r="AF3279" i="1"/>
  <c r="AM3279" i="1" s="1"/>
  <c r="AL3279" i="1"/>
  <c r="AF3280" i="1"/>
  <c r="AM3280" i="1" s="1"/>
  <c r="AL3280" i="1"/>
  <c r="AF3281" i="1"/>
  <c r="AM3281" i="1" s="1"/>
  <c r="AL3281" i="1"/>
  <c r="AF3282" i="1"/>
  <c r="AM3282" i="1" s="1"/>
  <c r="AL3282" i="1"/>
  <c r="AF3283" i="1"/>
  <c r="AM3283" i="1" s="1"/>
  <c r="AL3283" i="1"/>
  <c r="AF3284" i="1"/>
  <c r="AM3284" i="1" s="1"/>
  <c r="AL3284" i="1"/>
  <c r="AF3285" i="1"/>
  <c r="AM3285" i="1" s="1"/>
  <c r="AL3285" i="1"/>
  <c r="AF3286" i="1"/>
  <c r="AM3286" i="1" s="1"/>
  <c r="AL3286" i="1"/>
  <c r="AF3287" i="1"/>
  <c r="AM3287" i="1" s="1"/>
  <c r="AL3287" i="1"/>
  <c r="AF3288" i="1"/>
  <c r="AM3288" i="1" s="1"/>
  <c r="AL3288" i="1"/>
  <c r="AF3289" i="1"/>
  <c r="AM3289" i="1" s="1"/>
  <c r="AL3289" i="1"/>
  <c r="AF3290" i="1"/>
  <c r="AM3290" i="1" s="1"/>
  <c r="AL3290" i="1"/>
  <c r="AF3291" i="1"/>
  <c r="AM3291" i="1" s="1"/>
  <c r="AL3291" i="1"/>
  <c r="AF3292" i="1"/>
  <c r="AM3292" i="1" s="1"/>
  <c r="AL3292" i="1"/>
  <c r="AF3293" i="1"/>
  <c r="AM3293" i="1" s="1"/>
  <c r="AL3293" i="1"/>
  <c r="AF3294" i="1"/>
  <c r="AM3294" i="1" s="1"/>
  <c r="AL3294" i="1"/>
  <c r="AF3295" i="1"/>
  <c r="AM3295" i="1" s="1"/>
  <c r="AL3295" i="1"/>
  <c r="AF3296" i="1"/>
  <c r="AM3296" i="1" s="1"/>
  <c r="AL3296" i="1"/>
  <c r="AF3297" i="1"/>
  <c r="AM3297" i="1" s="1"/>
  <c r="AL3297" i="1"/>
  <c r="AF3298" i="1"/>
  <c r="AM3298" i="1" s="1"/>
  <c r="AL3298" i="1"/>
  <c r="AF3299" i="1"/>
  <c r="AM3299" i="1" s="1"/>
  <c r="AL3299" i="1"/>
  <c r="AF3300" i="1"/>
  <c r="AM3300" i="1" s="1"/>
  <c r="AL3300" i="1"/>
  <c r="AF3301" i="1"/>
  <c r="AM3301" i="1" s="1"/>
  <c r="AL3301" i="1"/>
  <c r="AF3302" i="1"/>
  <c r="AM3302" i="1" s="1"/>
  <c r="AL3302" i="1"/>
  <c r="AF3303" i="1"/>
  <c r="AM3303" i="1" s="1"/>
  <c r="AL3303" i="1"/>
  <c r="AF3304" i="1"/>
  <c r="AM3304" i="1" s="1"/>
  <c r="AL3304" i="1"/>
  <c r="AF3305" i="1"/>
  <c r="AM3305" i="1" s="1"/>
  <c r="AL3305" i="1"/>
  <c r="AF3306" i="1"/>
  <c r="AM3306" i="1" s="1"/>
  <c r="AL3306" i="1"/>
  <c r="AF3307" i="1"/>
  <c r="AM3307" i="1" s="1"/>
  <c r="AL3307" i="1"/>
  <c r="AF3308" i="1"/>
  <c r="AM3308" i="1" s="1"/>
  <c r="AL3308" i="1"/>
  <c r="AF3309" i="1"/>
  <c r="AM3309" i="1" s="1"/>
  <c r="AL3309" i="1"/>
  <c r="AF3310" i="1"/>
  <c r="AM3310" i="1" s="1"/>
  <c r="AL3310" i="1"/>
  <c r="AF3311" i="1"/>
  <c r="AM3311" i="1" s="1"/>
  <c r="AL3311" i="1"/>
  <c r="AF3312" i="1"/>
  <c r="AM3312" i="1" s="1"/>
  <c r="AL3312" i="1"/>
  <c r="AF3313" i="1"/>
  <c r="AM3313" i="1" s="1"/>
  <c r="AL3313" i="1"/>
  <c r="AF3314" i="1"/>
  <c r="AM3314" i="1" s="1"/>
  <c r="AL3314" i="1"/>
  <c r="AF3315" i="1"/>
  <c r="AM3315" i="1" s="1"/>
  <c r="AL3315" i="1"/>
  <c r="AF3316" i="1"/>
  <c r="AM3316" i="1" s="1"/>
  <c r="AL3316" i="1"/>
  <c r="AF3317" i="1"/>
  <c r="AM3317" i="1" s="1"/>
  <c r="AL3317" i="1"/>
  <c r="AF3318" i="1"/>
  <c r="AM3318" i="1" s="1"/>
  <c r="AL3318" i="1"/>
  <c r="AF3319" i="1"/>
  <c r="AM3319" i="1" s="1"/>
  <c r="AL3319" i="1"/>
  <c r="AF3320" i="1"/>
  <c r="AM3320" i="1" s="1"/>
  <c r="AL3320" i="1"/>
  <c r="AF3321" i="1"/>
  <c r="AM3321" i="1" s="1"/>
  <c r="AL3321" i="1"/>
  <c r="AF3322" i="1"/>
  <c r="AM3322" i="1" s="1"/>
  <c r="AL3322" i="1"/>
  <c r="AF3323" i="1"/>
  <c r="AM3323" i="1" s="1"/>
  <c r="AL3323" i="1"/>
  <c r="AF3324" i="1"/>
  <c r="AM3324" i="1" s="1"/>
  <c r="AL3324" i="1"/>
  <c r="AF3325" i="1"/>
  <c r="AM3325" i="1" s="1"/>
  <c r="AL3325" i="1"/>
  <c r="AF3326" i="1"/>
  <c r="AM3326" i="1" s="1"/>
  <c r="AL3326" i="1"/>
  <c r="AF3327" i="1"/>
  <c r="AM3327" i="1" s="1"/>
  <c r="AL3327" i="1"/>
  <c r="AF3328" i="1"/>
  <c r="AM3328" i="1" s="1"/>
  <c r="AL3328" i="1"/>
  <c r="AF3329" i="1"/>
  <c r="AM3329" i="1" s="1"/>
  <c r="AL3329" i="1"/>
  <c r="AF3330" i="1"/>
  <c r="AM3330" i="1" s="1"/>
  <c r="AL3330" i="1"/>
  <c r="AF3331" i="1"/>
  <c r="AM3331" i="1" s="1"/>
  <c r="AL3331" i="1"/>
  <c r="AF3332" i="1"/>
  <c r="AM3332" i="1" s="1"/>
  <c r="AL3332" i="1"/>
  <c r="AF3333" i="1"/>
  <c r="AM3333" i="1" s="1"/>
  <c r="AL3333" i="1"/>
  <c r="AF3334" i="1"/>
  <c r="AM3334" i="1" s="1"/>
  <c r="AL3334" i="1"/>
  <c r="AF3335" i="1"/>
  <c r="AM3335" i="1" s="1"/>
  <c r="AL3335" i="1"/>
  <c r="AF3336" i="1"/>
  <c r="AM3336" i="1" s="1"/>
  <c r="AL3336" i="1"/>
  <c r="AF3337" i="1"/>
  <c r="AM3337" i="1" s="1"/>
  <c r="AL3337" i="1"/>
  <c r="AF3338" i="1"/>
  <c r="AM3338" i="1" s="1"/>
  <c r="AL3338" i="1"/>
  <c r="AF3339" i="1"/>
  <c r="AM3339" i="1" s="1"/>
  <c r="AL3339" i="1"/>
  <c r="AF3340" i="1"/>
  <c r="AM3340" i="1" s="1"/>
  <c r="AL3340" i="1"/>
  <c r="AF3341" i="1"/>
  <c r="AM3341" i="1" s="1"/>
  <c r="AL3341" i="1"/>
  <c r="AF3342" i="1"/>
  <c r="AM3342" i="1" s="1"/>
  <c r="AL3342" i="1"/>
  <c r="AF3343" i="1"/>
  <c r="AM3343" i="1" s="1"/>
  <c r="AL3343" i="1"/>
  <c r="AF3344" i="1"/>
  <c r="AM3344" i="1" s="1"/>
  <c r="AL3344" i="1"/>
  <c r="AF3345" i="1"/>
  <c r="AM3345" i="1" s="1"/>
  <c r="AL3345" i="1"/>
  <c r="AF3346" i="1"/>
  <c r="AM3346" i="1" s="1"/>
  <c r="AL3346" i="1"/>
  <c r="AF3347" i="1"/>
  <c r="AM3347" i="1" s="1"/>
  <c r="AL3347" i="1"/>
  <c r="AF3348" i="1"/>
  <c r="AM3348" i="1" s="1"/>
  <c r="AL3348" i="1"/>
  <c r="AF3349" i="1"/>
  <c r="AM3349" i="1" s="1"/>
  <c r="AL3349" i="1"/>
  <c r="AF3350" i="1"/>
  <c r="AM3350" i="1" s="1"/>
  <c r="AL3350" i="1"/>
  <c r="AF3351" i="1"/>
  <c r="AM3351" i="1" s="1"/>
  <c r="AL3351" i="1"/>
  <c r="AF3352" i="1"/>
  <c r="AM3352" i="1" s="1"/>
  <c r="AL3352" i="1"/>
  <c r="AF3353" i="1"/>
  <c r="AM3353" i="1" s="1"/>
  <c r="AL3353" i="1"/>
  <c r="AF3354" i="1"/>
  <c r="AM3354" i="1" s="1"/>
  <c r="AL3354" i="1"/>
  <c r="AF3355" i="1"/>
  <c r="AM3355" i="1" s="1"/>
  <c r="AL3355" i="1"/>
  <c r="AF3356" i="1"/>
  <c r="AM3356" i="1" s="1"/>
  <c r="AL3356" i="1"/>
  <c r="AF3357" i="1"/>
  <c r="AM3357" i="1" s="1"/>
  <c r="AL3357" i="1"/>
  <c r="AF3358" i="1"/>
  <c r="AM3358" i="1" s="1"/>
  <c r="AL3358" i="1"/>
  <c r="AF3359" i="1"/>
  <c r="AM3359" i="1" s="1"/>
  <c r="AL3359" i="1"/>
  <c r="AF3360" i="1"/>
  <c r="AM3360" i="1" s="1"/>
  <c r="AL3360" i="1"/>
  <c r="AF3361" i="1"/>
  <c r="AM3361" i="1" s="1"/>
  <c r="AL3361" i="1"/>
  <c r="AF3362" i="1"/>
  <c r="AM3362" i="1" s="1"/>
  <c r="AL3362" i="1"/>
  <c r="AF3363" i="1"/>
  <c r="AM3363" i="1" s="1"/>
  <c r="AL3363" i="1"/>
  <c r="AF3364" i="1"/>
  <c r="AM3364" i="1" s="1"/>
  <c r="AL3364" i="1"/>
  <c r="AF3365" i="1"/>
  <c r="AM3365" i="1" s="1"/>
  <c r="AL3365" i="1"/>
  <c r="AF3366" i="1"/>
  <c r="AM3366" i="1" s="1"/>
  <c r="AL3366" i="1"/>
  <c r="AF3367" i="1"/>
  <c r="AM3367" i="1" s="1"/>
  <c r="AL3367" i="1"/>
  <c r="AF3368" i="1"/>
  <c r="AM3368" i="1" s="1"/>
  <c r="AL3368" i="1"/>
  <c r="AF3369" i="1"/>
  <c r="AM3369" i="1" s="1"/>
  <c r="AL3369" i="1"/>
  <c r="AF3370" i="1"/>
  <c r="AM3370" i="1" s="1"/>
  <c r="AL3370" i="1"/>
  <c r="AF3371" i="1"/>
  <c r="AM3371" i="1" s="1"/>
  <c r="AL3371" i="1"/>
  <c r="AF3372" i="1"/>
  <c r="AM3372" i="1" s="1"/>
  <c r="AL3372" i="1"/>
  <c r="AF3373" i="1"/>
  <c r="AM3373" i="1" s="1"/>
  <c r="AL3373" i="1"/>
  <c r="AF3374" i="1"/>
  <c r="AM3374" i="1" s="1"/>
  <c r="AL3374" i="1"/>
  <c r="AF3375" i="1"/>
  <c r="AM3375" i="1" s="1"/>
  <c r="AL3375" i="1"/>
  <c r="AF3376" i="1"/>
  <c r="AM3376" i="1" s="1"/>
  <c r="AL3376" i="1"/>
  <c r="AF3377" i="1"/>
  <c r="AM3377" i="1" s="1"/>
  <c r="AL3377" i="1"/>
  <c r="AF3378" i="1"/>
  <c r="AM3378" i="1" s="1"/>
  <c r="AL3378" i="1"/>
  <c r="AF3379" i="1"/>
  <c r="AM3379" i="1" s="1"/>
  <c r="AL3379" i="1"/>
  <c r="AF3380" i="1"/>
  <c r="AM3380" i="1" s="1"/>
  <c r="AL3380" i="1"/>
  <c r="AF3381" i="1"/>
  <c r="AM3381" i="1" s="1"/>
  <c r="AL3381" i="1"/>
  <c r="AF3382" i="1"/>
  <c r="AM3382" i="1" s="1"/>
  <c r="AL3382" i="1"/>
  <c r="AF3383" i="1"/>
  <c r="AM3383" i="1" s="1"/>
  <c r="AL3383" i="1"/>
  <c r="AF3384" i="1"/>
  <c r="AM3384" i="1" s="1"/>
  <c r="AL3384" i="1"/>
  <c r="AF3385" i="1"/>
  <c r="AM3385" i="1" s="1"/>
  <c r="AL3385" i="1"/>
  <c r="AF3386" i="1"/>
  <c r="AM3386" i="1" s="1"/>
  <c r="AL3386" i="1"/>
  <c r="AF3387" i="1"/>
  <c r="AM3387" i="1" s="1"/>
  <c r="AL3387" i="1"/>
  <c r="AF3388" i="1"/>
  <c r="AM3388" i="1" s="1"/>
  <c r="AL3388" i="1"/>
  <c r="AF3389" i="1"/>
  <c r="AM3389" i="1" s="1"/>
  <c r="AL3389" i="1"/>
  <c r="AF3390" i="1"/>
  <c r="AM3390" i="1" s="1"/>
  <c r="AL3390" i="1"/>
  <c r="AF3391" i="1"/>
  <c r="AM3391" i="1" s="1"/>
  <c r="AL3391" i="1"/>
  <c r="AF3392" i="1"/>
  <c r="AM3392" i="1" s="1"/>
  <c r="AL3392" i="1"/>
  <c r="AF3393" i="1"/>
  <c r="AM3393" i="1" s="1"/>
  <c r="AL3393" i="1"/>
  <c r="AF3394" i="1"/>
  <c r="AM3394" i="1" s="1"/>
  <c r="AL3394" i="1"/>
  <c r="AF3395" i="1"/>
  <c r="AM3395" i="1" s="1"/>
  <c r="AL3395" i="1"/>
  <c r="AF3396" i="1"/>
  <c r="AM3396" i="1" s="1"/>
  <c r="AL3396" i="1"/>
  <c r="AF3397" i="1"/>
  <c r="AM3397" i="1" s="1"/>
  <c r="AL3397" i="1"/>
  <c r="AF3398" i="1"/>
  <c r="AM3398" i="1" s="1"/>
  <c r="AL3398" i="1"/>
  <c r="AF3399" i="1"/>
  <c r="AM3399" i="1" s="1"/>
  <c r="AL3399" i="1"/>
  <c r="AF3400" i="1"/>
  <c r="AM3400" i="1" s="1"/>
  <c r="AL3400" i="1"/>
  <c r="AF3401" i="1"/>
  <c r="AM3401" i="1" s="1"/>
  <c r="AL3401" i="1"/>
  <c r="AF3402" i="1"/>
  <c r="AM3402" i="1" s="1"/>
  <c r="AL3402" i="1"/>
  <c r="AF3403" i="1"/>
  <c r="AM3403" i="1" s="1"/>
  <c r="AL3403" i="1"/>
  <c r="AF3404" i="1"/>
  <c r="AM3404" i="1" s="1"/>
  <c r="AL3404" i="1"/>
  <c r="AF3405" i="1"/>
  <c r="AM3405" i="1" s="1"/>
  <c r="AL3405" i="1"/>
  <c r="AF3406" i="1"/>
  <c r="AM3406" i="1" s="1"/>
  <c r="AL3406" i="1"/>
  <c r="AF3407" i="1"/>
  <c r="AM3407" i="1" s="1"/>
  <c r="AL3407" i="1"/>
  <c r="AF3408" i="1"/>
  <c r="AM3408" i="1" s="1"/>
  <c r="AL3408" i="1"/>
  <c r="AF3409" i="1"/>
  <c r="AM3409" i="1" s="1"/>
  <c r="AL3409" i="1"/>
  <c r="AF3410" i="1"/>
  <c r="AM3410" i="1" s="1"/>
  <c r="AL3410" i="1"/>
  <c r="AF3411" i="1"/>
  <c r="AM3411" i="1" s="1"/>
  <c r="AL3411" i="1"/>
  <c r="AF3412" i="1"/>
  <c r="AM3412" i="1" s="1"/>
  <c r="AL3412" i="1"/>
  <c r="AF3413" i="1"/>
  <c r="AM3413" i="1" s="1"/>
  <c r="AL3413" i="1"/>
  <c r="AF3414" i="1"/>
  <c r="AM3414" i="1" s="1"/>
  <c r="AL3414" i="1"/>
  <c r="AF3415" i="1"/>
  <c r="AM3415" i="1" s="1"/>
  <c r="AL3415" i="1"/>
  <c r="AF3416" i="1"/>
  <c r="AM3416" i="1" s="1"/>
  <c r="AL3416" i="1"/>
  <c r="AF3417" i="1"/>
  <c r="AM3417" i="1" s="1"/>
  <c r="AL3417" i="1"/>
  <c r="AF3418" i="1"/>
  <c r="AM3418" i="1" s="1"/>
  <c r="AL3418" i="1"/>
  <c r="AF3419" i="1"/>
  <c r="AM3419" i="1" s="1"/>
  <c r="AL3419" i="1"/>
  <c r="AF3420" i="1"/>
  <c r="AM3420" i="1" s="1"/>
  <c r="AL3420" i="1"/>
  <c r="AF3421" i="1"/>
  <c r="AM3421" i="1" s="1"/>
  <c r="AL3421" i="1"/>
  <c r="AF3422" i="1"/>
  <c r="AM3422" i="1" s="1"/>
  <c r="AL3422" i="1"/>
  <c r="AF3423" i="1"/>
  <c r="AM3423" i="1" s="1"/>
  <c r="AL3423" i="1"/>
  <c r="AF3424" i="1"/>
  <c r="AM3424" i="1" s="1"/>
  <c r="AL3424" i="1"/>
  <c r="AF3425" i="1"/>
  <c r="AM3425" i="1" s="1"/>
  <c r="AL3425" i="1"/>
  <c r="AF3426" i="1"/>
  <c r="AM3426" i="1" s="1"/>
  <c r="AL3426" i="1"/>
  <c r="AF3427" i="1"/>
  <c r="AM3427" i="1" s="1"/>
  <c r="AL3427" i="1"/>
  <c r="AF3428" i="1"/>
  <c r="AM3428" i="1" s="1"/>
  <c r="AL3428" i="1"/>
  <c r="AF3429" i="1"/>
  <c r="AM3429" i="1" s="1"/>
  <c r="AL3429" i="1"/>
  <c r="AF3430" i="1"/>
  <c r="AM3430" i="1" s="1"/>
  <c r="AL3430" i="1"/>
  <c r="AF3431" i="1"/>
  <c r="AM3431" i="1" s="1"/>
  <c r="AL3431" i="1"/>
  <c r="AF3432" i="1"/>
  <c r="AM3432" i="1" s="1"/>
  <c r="AL3432" i="1"/>
  <c r="AF3433" i="1"/>
  <c r="AM3433" i="1" s="1"/>
  <c r="AL3433" i="1"/>
  <c r="AF3434" i="1"/>
  <c r="AM3434" i="1" s="1"/>
  <c r="AL3434" i="1"/>
  <c r="AF3435" i="1"/>
  <c r="AM3435" i="1" s="1"/>
  <c r="AL3435" i="1"/>
  <c r="AF3436" i="1"/>
  <c r="AM3436" i="1" s="1"/>
  <c r="AL3436" i="1"/>
  <c r="AF3437" i="1"/>
  <c r="AM3437" i="1" s="1"/>
  <c r="AL3437" i="1"/>
  <c r="AF3438" i="1"/>
  <c r="AM3438" i="1" s="1"/>
  <c r="AL3438" i="1"/>
  <c r="AF3439" i="1"/>
  <c r="AM3439" i="1" s="1"/>
  <c r="AL3439" i="1"/>
  <c r="AF3440" i="1"/>
  <c r="AM3440" i="1" s="1"/>
  <c r="AL3440" i="1"/>
  <c r="AF3441" i="1"/>
  <c r="AM3441" i="1" s="1"/>
  <c r="AL3441" i="1"/>
  <c r="AF3442" i="1"/>
  <c r="AM3442" i="1" s="1"/>
  <c r="AL3442" i="1"/>
  <c r="AF3443" i="1"/>
  <c r="AM3443" i="1" s="1"/>
  <c r="AL3443" i="1"/>
  <c r="AF3444" i="1"/>
  <c r="AM3444" i="1" s="1"/>
  <c r="AL3444" i="1"/>
  <c r="AF3445" i="1"/>
  <c r="AM3445" i="1" s="1"/>
  <c r="AL3445" i="1"/>
  <c r="AF3446" i="1"/>
  <c r="AM3446" i="1" s="1"/>
  <c r="AL3446" i="1"/>
  <c r="AF3447" i="1"/>
  <c r="AM3447" i="1" s="1"/>
  <c r="AL3447" i="1"/>
  <c r="AF3448" i="1"/>
  <c r="AM3448" i="1" s="1"/>
  <c r="AL3448" i="1"/>
  <c r="AF3449" i="1"/>
  <c r="AM3449" i="1" s="1"/>
  <c r="AL3449" i="1"/>
  <c r="AF3450" i="1"/>
  <c r="AM3450" i="1" s="1"/>
  <c r="AL3450" i="1"/>
  <c r="AF3451" i="1"/>
  <c r="AM3451" i="1" s="1"/>
  <c r="AL3451" i="1"/>
  <c r="AF3452" i="1"/>
  <c r="AM3452" i="1" s="1"/>
  <c r="AL3452" i="1"/>
  <c r="AF3453" i="1"/>
  <c r="AM3453" i="1" s="1"/>
  <c r="AL3453" i="1"/>
  <c r="AF3454" i="1"/>
  <c r="AM3454" i="1" s="1"/>
  <c r="AL3454" i="1"/>
  <c r="AF3455" i="1"/>
  <c r="AM3455" i="1" s="1"/>
  <c r="AL3455" i="1"/>
  <c r="AF3456" i="1"/>
  <c r="AM3456" i="1" s="1"/>
  <c r="AL3456" i="1"/>
  <c r="AF3457" i="1"/>
  <c r="AM3457" i="1" s="1"/>
  <c r="AL3457" i="1"/>
  <c r="AF3458" i="1"/>
  <c r="AM3458" i="1" s="1"/>
  <c r="AL3458" i="1"/>
  <c r="AF3459" i="1"/>
  <c r="AM3459" i="1" s="1"/>
  <c r="AL3459" i="1"/>
  <c r="AF3460" i="1"/>
  <c r="AM3460" i="1" s="1"/>
  <c r="AL3460" i="1"/>
  <c r="AF3461" i="1"/>
  <c r="AM3461" i="1" s="1"/>
  <c r="AL3461" i="1"/>
  <c r="AF3462" i="1"/>
  <c r="AM3462" i="1" s="1"/>
  <c r="AL3462" i="1"/>
  <c r="AF3463" i="1"/>
  <c r="AM3463" i="1" s="1"/>
  <c r="AL3463" i="1"/>
  <c r="AF3464" i="1"/>
  <c r="AM3464" i="1" s="1"/>
  <c r="AL3464" i="1"/>
  <c r="AF3465" i="1"/>
  <c r="AM3465" i="1" s="1"/>
  <c r="AL3465" i="1"/>
  <c r="AF3466" i="1"/>
  <c r="AM3466" i="1" s="1"/>
  <c r="AL3466" i="1"/>
  <c r="AF3467" i="1"/>
  <c r="AM3467" i="1" s="1"/>
  <c r="AL3467" i="1"/>
  <c r="AF3468" i="1"/>
  <c r="AM3468" i="1" s="1"/>
  <c r="AL3468" i="1"/>
  <c r="AF3469" i="1"/>
  <c r="AM3469" i="1" s="1"/>
  <c r="AL3469" i="1"/>
  <c r="AF3470" i="1"/>
  <c r="AM3470" i="1" s="1"/>
  <c r="AL3470" i="1"/>
  <c r="AF3471" i="1"/>
  <c r="AM3471" i="1" s="1"/>
  <c r="AL3471" i="1"/>
  <c r="AF3472" i="1"/>
  <c r="AM3472" i="1" s="1"/>
  <c r="AL3472" i="1"/>
  <c r="AF3473" i="1"/>
  <c r="AM3473" i="1" s="1"/>
  <c r="AL3473" i="1"/>
  <c r="AF3474" i="1"/>
  <c r="AM3474" i="1" s="1"/>
  <c r="AL3474" i="1"/>
  <c r="AF3475" i="1"/>
  <c r="AM3475" i="1" s="1"/>
  <c r="AL3475" i="1"/>
  <c r="AF3476" i="1"/>
  <c r="AM3476" i="1" s="1"/>
  <c r="AL3476" i="1"/>
  <c r="AF3477" i="1"/>
  <c r="AM3477" i="1" s="1"/>
  <c r="AL3477" i="1"/>
  <c r="AF3478" i="1"/>
  <c r="AM3478" i="1" s="1"/>
  <c r="AL3478" i="1"/>
  <c r="AF3479" i="1"/>
  <c r="AM3479" i="1" s="1"/>
  <c r="AL3479" i="1"/>
  <c r="AF3480" i="1"/>
  <c r="AM3480" i="1" s="1"/>
  <c r="AL3480" i="1"/>
  <c r="AF3481" i="1"/>
  <c r="AM3481" i="1" s="1"/>
  <c r="AL3481" i="1"/>
  <c r="AF3482" i="1"/>
  <c r="AM3482" i="1" s="1"/>
  <c r="AL3482" i="1"/>
  <c r="AF3483" i="1"/>
  <c r="AM3483" i="1" s="1"/>
  <c r="AL3483" i="1"/>
  <c r="AF3484" i="1"/>
  <c r="AM3484" i="1" s="1"/>
  <c r="AL3484" i="1"/>
  <c r="AF3485" i="1"/>
  <c r="AM3485" i="1" s="1"/>
  <c r="AL3485" i="1"/>
  <c r="AF3486" i="1"/>
  <c r="AM3486" i="1" s="1"/>
  <c r="AL3486" i="1"/>
  <c r="AF3487" i="1"/>
  <c r="AM3487" i="1" s="1"/>
  <c r="AL3487" i="1"/>
  <c r="AF3488" i="1"/>
  <c r="AM3488" i="1" s="1"/>
  <c r="AL3488" i="1"/>
  <c r="AF3489" i="1"/>
  <c r="AM3489" i="1" s="1"/>
  <c r="AL3489" i="1"/>
  <c r="AF3490" i="1"/>
  <c r="AM3490" i="1" s="1"/>
  <c r="AL3490" i="1"/>
  <c r="AF3491" i="1"/>
  <c r="AM3491" i="1" s="1"/>
  <c r="AL3491" i="1"/>
  <c r="AF3492" i="1"/>
  <c r="AM3492" i="1" s="1"/>
  <c r="AL3492" i="1"/>
  <c r="AF3493" i="1"/>
  <c r="AM3493" i="1" s="1"/>
  <c r="AL3493" i="1"/>
  <c r="AF3494" i="1"/>
  <c r="AM3494" i="1" s="1"/>
  <c r="AL3494" i="1"/>
  <c r="AF3495" i="1"/>
  <c r="AM3495" i="1" s="1"/>
  <c r="AL3495" i="1"/>
  <c r="AF3496" i="1"/>
  <c r="AM3496" i="1" s="1"/>
  <c r="AL3496" i="1"/>
  <c r="AF3497" i="1"/>
  <c r="AM3497" i="1" s="1"/>
  <c r="AL3497" i="1"/>
  <c r="AF3498" i="1"/>
  <c r="AM3498" i="1" s="1"/>
  <c r="AL3498" i="1"/>
  <c r="AF3499" i="1"/>
  <c r="AM3499" i="1" s="1"/>
  <c r="AL3499" i="1"/>
  <c r="AF3500" i="1"/>
  <c r="AM3500" i="1" s="1"/>
  <c r="AL3500" i="1"/>
  <c r="AF3501" i="1"/>
  <c r="AM3501" i="1" s="1"/>
  <c r="AL3501" i="1"/>
  <c r="AF3502" i="1"/>
  <c r="AM3502" i="1" s="1"/>
  <c r="AL3502" i="1"/>
  <c r="AF3503" i="1"/>
  <c r="AM3503" i="1" s="1"/>
  <c r="AL3503" i="1"/>
  <c r="AF3504" i="1"/>
  <c r="AM3504" i="1" s="1"/>
  <c r="AL3504" i="1"/>
  <c r="AF3505" i="1"/>
  <c r="AM3505" i="1" s="1"/>
  <c r="AL3505" i="1"/>
  <c r="AF3506" i="1"/>
  <c r="AM3506" i="1" s="1"/>
  <c r="AL3506" i="1"/>
  <c r="AF3507" i="1"/>
  <c r="AM3507" i="1" s="1"/>
  <c r="AL3507" i="1"/>
  <c r="AF3508" i="1"/>
  <c r="AM3508" i="1" s="1"/>
  <c r="AL3508" i="1"/>
  <c r="AF3509" i="1"/>
  <c r="AM3509" i="1" s="1"/>
  <c r="AL3509" i="1"/>
  <c r="AF3510" i="1"/>
  <c r="AM3510" i="1" s="1"/>
  <c r="AL3510" i="1"/>
  <c r="AF3511" i="1"/>
  <c r="AM3511" i="1" s="1"/>
  <c r="AL3511" i="1"/>
  <c r="AF3512" i="1"/>
  <c r="AM3512" i="1" s="1"/>
  <c r="AL3512" i="1"/>
  <c r="AF3513" i="1"/>
  <c r="AM3513" i="1" s="1"/>
  <c r="AL3513" i="1"/>
  <c r="AF3514" i="1"/>
  <c r="AM3514" i="1" s="1"/>
  <c r="AL3514" i="1"/>
  <c r="AF3515" i="1"/>
  <c r="AM3515" i="1" s="1"/>
  <c r="AL3515" i="1"/>
  <c r="AF3516" i="1"/>
  <c r="AM3516" i="1" s="1"/>
  <c r="AL3516" i="1"/>
  <c r="AF3517" i="1"/>
  <c r="AM3517" i="1" s="1"/>
  <c r="AL3517" i="1"/>
  <c r="AF3518" i="1"/>
  <c r="AM3518" i="1" s="1"/>
  <c r="AL3518" i="1"/>
  <c r="AF3519" i="1"/>
  <c r="AM3519" i="1" s="1"/>
  <c r="AL3519" i="1"/>
  <c r="AF3520" i="1"/>
  <c r="AM3520" i="1" s="1"/>
  <c r="AL3520" i="1"/>
  <c r="AF3521" i="1"/>
  <c r="AM3521" i="1" s="1"/>
  <c r="AL3521" i="1"/>
  <c r="AF3522" i="1"/>
  <c r="AM3522" i="1" s="1"/>
  <c r="AL3522" i="1"/>
  <c r="AF3523" i="1"/>
  <c r="AM3523" i="1" s="1"/>
  <c r="AL3523" i="1"/>
  <c r="AF3524" i="1"/>
  <c r="AM3524" i="1" s="1"/>
  <c r="AL3524" i="1"/>
  <c r="AF3525" i="1"/>
  <c r="AM3525" i="1" s="1"/>
  <c r="AL3525" i="1"/>
  <c r="AF3526" i="1"/>
  <c r="AM3526" i="1" s="1"/>
  <c r="AL3526" i="1"/>
  <c r="AF3527" i="1"/>
  <c r="AM3527" i="1" s="1"/>
  <c r="AL3527" i="1"/>
  <c r="AF3528" i="1"/>
  <c r="AM3528" i="1" s="1"/>
  <c r="AL3528" i="1"/>
  <c r="AF3529" i="1"/>
  <c r="AM3529" i="1" s="1"/>
  <c r="AL3529" i="1"/>
  <c r="AF3530" i="1"/>
  <c r="AM3530" i="1" s="1"/>
  <c r="AL3530" i="1"/>
  <c r="AF3531" i="1"/>
  <c r="AM3531" i="1" s="1"/>
  <c r="AL3531" i="1"/>
  <c r="AF3532" i="1"/>
  <c r="AM3532" i="1" s="1"/>
  <c r="AL3532" i="1"/>
  <c r="AF3533" i="1"/>
  <c r="AM3533" i="1" s="1"/>
  <c r="AL3533" i="1"/>
  <c r="AF3534" i="1"/>
  <c r="AM3534" i="1" s="1"/>
  <c r="AL3534" i="1"/>
  <c r="AF3535" i="1"/>
  <c r="AM3535" i="1" s="1"/>
  <c r="AL3535" i="1"/>
  <c r="AF3536" i="1"/>
  <c r="AM3536" i="1" s="1"/>
  <c r="AL3536" i="1"/>
  <c r="AF3537" i="1"/>
  <c r="AM3537" i="1" s="1"/>
  <c r="AL3537" i="1"/>
  <c r="AF3538" i="1"/>
  <c r="AM3538" i="1" s="1"/>
  <c r="AL3538" i="1"/>
  <c r="AF3539" i="1"/>
  <c r="AM3539" i="1" s="1"/>
  <c r="AL3539" i="1"/>
  <c r="AF3540" i="1"/>
  <c r="AM3540" i="1" s="1"/>
  <c r="AL3540" i="1"/>
  <c r="AF3541" i="1"/>
  <c r="AM3541" i="1" s="1"/>
  <c r="AL3541" i="1"/>
  <c r="AF3542" i="1"/>
  <c r="AM3542" i="1" s="1"/>
  <c r="AL3542" i="1"/>
  <c r="AF3543" i="1"/>
  <c r="AM3543" i="1" s="1"/>
  <c r="AL3543" i="1"/>
  <c r="AF3544" i="1"/>
  <c r="AM3544" i="1" s="1"/>
  <c r="AL3544" i="1"/>
  <c r="AF3545" i="1"/>
  <c r="AM3545" i="1" s="1"/>
  <c r="AL3545" i="1"/>
  <c r="AF3546" i="1"/>
  <c r="AM3546" i="1" s="1"/>
  <c r="AL3546" i="1"/>
  <c r="AF3547" i="1"/>
  <c r="AM3547" i="1" s="1"/>
  <c r="AL3547" i="1"/>
  <c r="AF3548" i="1"/>
  <c r="AM3548" i="1" s="1"/>
  <c r="AL3548" i="1"/>
  <c r="AF3549" i="1"/>
  <c r="AM3549" i="1" s="1"/>
  <c r="AL3549" i="1"/>
  <c r="AF3550" i="1"/>
  <c r="AM3550" i="1" s="1"/>
  <c r="AL3550" i="1"/>
  <c r="AF3551" i="1"/>
  <c r="AM3551" i="1" s="1"/>
  <c r="AL3551" i="1"/>
  <c r="AF3552" i="1"/>
  <c r="AM3552" i="1" s="1"/>
  <c r="AL3552" i="1"/>
  <c r="AF3553" i="1"/>
  <c r="AM3553" i="1" s="1"/>
  <c r="AL3553" i="1"/>
  <c r="AF3554" i="1"/>
  <c r="AM3554" i="1" s="1"/>
  <c r="AL3554" i="1"/>
  <c r="AF3555" i="1"/>
  <c r="AM3555" i="1" s="1"/>
  <c r="AL3555" i="1"/>
  <c r="AF3556" i="1"/>
  <c r="AM3556" i="1" s="1"/>
  <c r="AL3556" i="1"/>
  <c r="AF3557" i="1"/>
  <c r="AM3557" i="1" s="1"/>
  <c r="AL3557" i="1"/>
  <c r="AF3558" i="1"/>
  <c r="AM3558" i="1" s="1"/>
  <c r="AL3558" i="1"/>
  <c r="AF3559" i="1"/>
  <c r="AM3559" i="1" s="1"/>
  <c r="AL3559" i="1"/>
  <c r="AF3560" i="1"/>
  <c r="AM3560" i="1" s="1"/>
  <c r="AL3560" i="1"/>
  <c r="AF3561" i="1"/>
  <c r="AM3561" i="1" s="1"/>
  <c r="AL3561" i="1"/>
  <c r="AF3562" i="1"/>
  <c r="AM3562" i="1" s="1"/>
  <c r="AL3562" i="1"/>
  <c r="AF3563" i="1"/>
  <c r="AM3563" i="1" s="1"/>
  <c r="AL3563" i="1"/>
  <c r="AF3564" i="1"/>
  <c r="AM3564" i="1" s="1"/>
  <c r="AL3564" i="1"/>
  <c r="AF3565" i="1"/>
  <c r="AM3565" i="1" s="1"/>
  <c r="AL3565" i="1"/>
  <c r="AF3566" i="1"/>
  <c r="AM3566" i="1" s="1"/>
  <c r="AL3566" i="1"/>
  <c r="AF3567" i="1"/>
  <c r="AM3567" i="1" s="1"/>
  <c r="AL3567" i="1"/>
  <c r="AF3568" i="1"/>
  <c r="AM3568" i="1" s="1"/>
  <c r="AL3568" i="1"/>
  <c r="AF3569" i="1"/>
  <c r="AM3569" i="1" s="1"/>
  <c r="AL3569" i="1"/>
  <c r="AF3570" i="1"/>
  <c r="AM3570" i="1" s="1"/>
  <c r="AL3570" i="1"/>
  <c r="AF3571" i="1"/>
  <c r="AM3571" i="1" s="1"/>
  <c r="AL3571" i="1"/>
  <c r="AF3572" i="1"/>
  <c r="AM3572" i="1" s="1"/>
  <c r="AL3572" i="1"/>
  <c r="AF3573" i="1"/>
  <c r="AM3573" i="1" s="1"/>
  <c r="AL3573" i="1"/>
  <c r="AF3574" i="1"/>
  <c r="AM3574" i="1" s="1"/>
  <c r="AL3574" i="1"/>
  <c r="AF3575" i="1"/>
  <c r="AM3575" i="1" s="1"/>
  <c r="AL3575" i="1"/>
  <c r="AF3576" i="1"/>
  <c r="AM3576" i="1" s="1"/>
  <c r="AL3576" i="1"/>
  <c r="AF3577" i="1"/>
  <c r="AM3577" i="1" s="1"/>
  <c r="AL3577" i="1"/>
  <c r="AF3578" i="1"/>
  <c r="AM3578" i="1" s="1"/>
  <c r="AL3578" i="1"/>
  <c r="AF3579" i="1"/>
  <c r="AM3579" i="1" s="1"/>
  <c r="AL3579" i="1"/>
  <c r="AF3580" i="1"/>
  <c r="AM3580" i="1" s="1"/>
  <c r="AL3580" i="1"/>
  <c r="AF3581" i="1"/>
  <c r="AM3581" i="1" s="1"/>
  <c r="AL3581" i="1"/>
  <c r="AF3582" i="1"/>
  <c r="AM3582" i="1" s="1"/>
  <c r="AL3582" i="1"/>
  <c r="AF3583" i="1"/>
  <c r="AM3583" i="1" s="1"/>
  <c r="AL3583" i="1"/>
  <c r="AF3584" i="1"/>
  <c r="AM3584" i="1" s="1"/>
  <c r="AL3584" i="1"/>
  <c r="AF3585" i="1"/>
  <c r="AM3585" i="1" s="1"/>
  <c r="AL3585" i="1"/>
  <c r="AF3586" i="1"/>
  <c r="AM3586" i="1" s="1"/>
  <c r="AL3586" i="1"/>
  <c r="AF3587" i="1"/>
  <c r="AM3587" i="1" s="1"/>
  <c r="AL3587" i="1"/>
  <c r="AF3588" i="1"/>
  <c r="AM3588" i="1" s="1"/>
  <c r="AL3588" i="1"/>
  <c r="AF3589" i="1"/>
  <c r="AM3589" i="1" s="1"/>
  <c r="AL3589" i="1"/>
  <c r="AF3590" i="1"/>
  <c r="AM3590" i="1" s="1"/>
  <c r="AL3590" i="1"/>
  <c r="AF3591" i="1"/>
  <c r="AM3591" i="1" s="1"/>
  <c r="AL3591" i="1"/>
  <c r="AF3592" i="1"/>
  <c r="AM3592" i="1" s="1"/>
  <c r="AL3592" i="1"/>
  <c r="AF3593" i="1"/>
  <c r="AM3593" i="1" s="1"/>
  <c r="AL3593" i="1"/>
  <c r="AF3594" i="1"/>
  <c r="AM3594" i="1" s="1"/>
  <c r="AL3594" i="1"/>
  <c r="AF3595" i="1"/>
  <c r="AM3595" i="1" s="1"/>
  <c r="AL3595" i="1"/>
  <c r="AF3596" i="1"/>
  <c r="AM3596" i="1" s="1"/>
  <c r="AL3596" i="1"/>
  <c r="AF3597" i="1"/>
  <c r="AM3597" i="1" s="1"/>
  <c r="AL3597" i="1"/>
  <c r="AF3598" i="1"/>
  <c r="AM3598" i="1" s="1"/>
  <c r="AL3598" i="1"/>
  <c r="AF3599" i="1"/>
  <c r="AM3599" i="1" s="1"/>
  <c r="AL3599" i="1"/>
  <c r="AF3600" i="1"/>
  <c r="AM3600" i="1" s="1"/>
  <c r="AL3600" i="1"/>
  <c r="AF3601" i="1"/>
  <c r="AM3601" i="1" s="1"/>
  <c r="AL3601" i="1"/>
  <c r="AF3602" i="1"/>
  <c r="AM3602" i="1" s="1"/>
  <c r="AL3602" i="1"/>
  <c r="AF3603" i="1"/>
  <c r="AM3603" i="1" s="1"/>
  <c r="AL3603" i="1"/>
  <c r="AF3604" i="1"/>
  <c r="AM3604" i="1" s="1"/>
  <c r="AL3604" i="1"/>
  <c r="AF3605" i="1"/>
  <c r="AM3605" i="1" s="1"/>
  <c r="AL3605" i="1"/>
  <c r="AF3606" i="1"/>
  <c r="AM3606" i="1" s="1"/>
  <c r="AL3606" i="1"/>
  <c r="AF3607" i="1"/>
  <c r="AM3607" i="1" s="1"/>
  <c r="AL3607" i="1"/>
  <c r="AF3608" i="1"/>
  <c r="AM3608" i="1" s="1"/>
  <c r="AL3608" i="1"/>
  <c r="AF3609" i="1"/>
  <c r="AM3609" i="1" s="1"/>
  <c r="AL3609" i="1"/>
  <c r="AF3610" i="1"/>
  <c r="AM3610" i="1" s="1"/>
  <c r="AL3610" i="1"/>
  <c r="AF3611" i="1"/>
  <c r="AM3611" i="1" s="1"/>
  <c r="AL3611" i="1"/>
  <c r="AF3612" i="1"/>
  <c r="AM3612" i="1" s="1"/>
  <c r="AL3612" i="1"/>
  <c r="AF3613" i="1"/>
  <c r="AM3613" i="1" s="1"/>
  <c r="AL3613" i="1"/>
  <c r="AF3614" i="1"/>
  <c r="AM3614" i="1" s="1"/>
  <c r="AL3614" i="1"/>
  <c r="AF3615" i="1"/>
  <c r="AM3615" i="1" s="1"/>
  <c r="AL3615" i="1"/>
  <c r="AF3616" i="1"/>
  <c r="AM3616" i="1" s="1"/>
  <c r="AL3616" i="1"/>
  <c r="AF3617" i="1"/>
  <c r="AM3617" i="1" s="1"/>
  <c r="AL3617" i="1"/>
  <c r="AF3618" i="1"/>
  <c r="AM3618" i="1" s="1"/>
  <c r="AL3618" i="1"/>
  <c r="AF3619" i="1"/>
  <c r="AM3619" i="1" s="1"/>
  <c r="AL3619" i="1"/>
  <c r="AF3620" i="1"/>
  <c r="AM3620" i="1" s="1"/>
  <c r="AL3620" i="1"/>
  <c r="AF3621" i="1"/>
  <c r="AM3621" i="1" s="1"/>
  <c r="AL3621" i="1"/>
  <c r="AF3622" i="1"/>
  <c r="AM3622" i="1" s="1"/>
  <c r="AL3622" i="1"/>
  <c r="AF3623" i="1"/>
  <c r="AM3623" i="1" s="1"/>
  <c r="AL3623" i="1"/>
  <c r="AF3624" i="1"/>
  <c r="AM3624" i="1" s="1"/>
  <c r="AL3624" i="1"/>
  <c r="AF3625" i="1"/>
  <c r="AM3625" i="1" s="1"/>
  <c r="AL3625" i="1"/>
  <c r="AF3626" i="1"/>
  <c r="AM3626" i="1" s="1"/>
  <c r="AL3626" i="1"/>
  <c r="AF3627" i="1"/>
  <c r="AM3627" i="1" s="1"/>
  <c r="AL3627" i="1"/>
  <c r="AF3628" i="1"/>
  <c r="AM3628" i="1" s="1"/>
  <c r="AL3628" i="1"/>
  <c r="AF3629" i="1"/>
  <c r="AM3629" i="1" s="1"/>
  <c r="AL3629" i="1"/>
  <c r="AF3630" i="1"/>
  <c r="AM3630" i="1" s="1"/>
  <c r="AL3630" i="1"/>
  <c r="AF3631" i="1"/>
  <c r="AM3631" i="1" s="1"/>
  <c r="AL3631" i="1"/>
  <c r="AF3632" i="1"/>
  <c r="AM3632" i="1" s="1"/>
  <c r="AL3632" i="1"/>
  <c r="AF3633" i="1"/>
  <c r="AM3633" i="1" s="1"/>
  <c r="AL3633" i="1"/>
  <c r="AF3634" i="1"/>
  <c r="AM3634" i="1" s="1"/>
  <c r="AL3634" i="1"/>
  <c r="AF3635" i="1"/>
  <c r="AM3635" i="1" s="1"/>
  <c r="AL3635" i="1"/>
  <c r="AF3636" i="1"/>
  <c r="AM3636" i="1" s="1"/>
  <c r="AL3636" i="1"/>
  <c r="AF3637" i="1"/>
  <c r="AM3637" i="1" s="1"/>
  <c r="AL3637" i="1"/>
  <c r="AF3638" i="1"/>
  <c r="AM3638" i="1" s="1"/>
  <c r="AL3638" i="1"/>
  <c r="AF3639" i="1"/>
  <c r="AM3639" i="1" s="1"/>
  <c r="AL3639" i="1"/>
  <c r="AF3640" i="1"/>
  <c r="AM3640" i="1" s="1"/>
  <c r="AL3640" i="1"/>
  <c r="AF3641" i="1"/>
  <c r="AM3641" i="1" s="1"/>
  <c r="AL3641" i="1"/>
  <c r="AF3642" i="1"/>
  <c r="AM3642" i="1" s="1"/>
  <c r="AL3642" i="1"/>
  <c r="AF3643" i="1"/>
  <c r="AM3643" i="1" s="1"/>
  <c r="AL3643" i="1"/>
  <c r="AF3644" i="1"/>
  <c r="AM3644" i="1" s="1"/>
  <c r="AL3644" i="1"/>
  <c r="AF3645" i="1"/>
  <c r="AM3645" i="1" s="1"/>
  <c r="AL3645" i="1"/>
  <c r="AF3646" i="1"/>
  <c r="AM3646" i="1" s="1"/>
  <c r="AL3646" i="1"/>
  <c r="AF3647" i="1"/>
  <c r="AM3647" i="1" s="1"/>
  <c r="AL3647" i="1"/>
  <c r="AF3648" i="1"/>
  <c r="AM3648" i="1" s="1"/>
  <c r="AL3648" i="1"/>
  <c r="AF3649" i="1"/>
  <c r="AM3649" i="1" s="1"/>
  <c r="AL3649" i="1"/>
  <c r="AF3650" i="1"/>
  <c r="AM3650" i="1" s="1"/>
  <c r="AL3650" i="1"/>
  <c r="AF3651" i="1"/>
  <c r="AM3651" i="1" s="1"/>
  <c r="AL3651" i="1"/>
  <c r="AF3652" i="1"/>
  <c r="AM3652" i="1" s="1"/>
  <c r="AL3652" i="1"/>
  <c r="AF3653" i="1"/>
  <c r="AM3653" i="1" s="1"/>
  <c r="AL3653" i="1"/>
  <c r="AF3654" i="1"/>
  <c r="AM3654" i="1" s="1"/>
  <c r="AL3654" i="1"/>
  <c r="AF3655" i="1"/>
  <c r="AM3655" i="1" s="1"/>
  <c r="AL3655" i="1"/>
  <c r="AF3656" i="1"/>
  <c r="AM3656" i="1" s="1"/>
  <c r="AL3656" i="1"/>
  <c r="AF3657" i="1"/>
  <c r="AM3657" i="1" s="1"/>
  <c r="AL3657" i="1"/>
  <c r="AF3658" i="1"/>
  <c r="AM3658" i="1" s="1"/>
  <c r="AL3658" i="1"/>
  <c r="AF3659" i="1"/>
  <c r="AM3659" i="1" s="1"/>
  <c r="AL3659" i="1"/>
  <c r="AF3660" i="1"/>
  <c r="AM3660" i="1" s="1"/>
  <c r="AL3660" i="1"/>
  <c r="AF3661" i="1"/>
  <c r="AM3661" i="1" s="1"/>
  <c r="AL3661" i="1"/>
  <c r="AF3662" i="1"/>
  <c r="AM3662" i="1" s="1"/>
  <c r="AL3662" i="1"/>
  <c r="AF3663" i="1"/>
  <c r="AM3663" i="1" s="1"/>
  <c r="AL3663" i="1"/>
  <c r="AF3664" i="1"/>
  <c r="AM3664" i="1" s="1"/>
  <c r="AL3664" i="1"/>
  <c r="AF3665" i="1"/>
  <c r="AM3665" i="1" s="1"/>
  <c r="AL3665" i="1"/>
  <c r="AF3666" i="1"/>
  <c r="AM3666" i="1" s="1"/>
  <c r="AL3666" i="1"/>
  <c r="AF3667" i="1"/>
  <c r="AM3667" i="1" s="1"/>
  <c r="AL3667" i="1"/>
  <c r="AF3668" i="1"/>
  <c r="AM3668" i="1" s="1"/>
  <c r="AL3668" i="1"/>
  <c r="AF3669" i="1"/>
  <c r="AM3669" i="1" s="1"/>
  <c r="AL3669" i="1"/>
  <c r="AF3670" i="1"/>
  <c r="AM3670" i="1" s="1"/>
  <c r="AL3670" i="1"/>
  <c r="AF3671" i="1"/>
  <c r="AM3671" i="1" s="1"/>
  <c r="AL3671" i="1"/>
  <c r="AF3672" i="1"/>
  <c r="AM3672" i="1" s="1"/>
  <c r="AL3672" i="1"/>
  <c r="AF3673" i="1"/>
  <c r="AM3673" i="1" s="1"/>
  <c r="AL3673" i="1"/>
  <c r="AF3674" i="1"/>
  <c r="AM3674" i="1" s="1"/>
  <c r="AL3674" i="1"/>
  <c r="AF3675" i="1"/>
  <c r="AM3675" i="1" s="1"/>
  <c r="AL3675" i="1"/>
  <c r="AF3676" i="1"/>
  <c r="AM3676" i="1" s="1"/>
  <c r="AL3676" i="1"/>
  <c r="AF3677" i="1"/>
  <c r="AM3677" i="1" s="1"/>
  <c r="AL3677" i="1"/>
  <c r="AF3678" i="1"/>
  <c r="AM3678" i="1" s="1"/>
  <c r="AL3678" i="1"/>
  <c r="AF3679" i="1"/>
  <c r="AM3679" i="1" s="1"/>
  <c r="AL3679" i="1"/>
  <c r="AF3680" i="1"/>
  <c r="AM3680" i="1" s="1"/>
  <c r="AL3680" i="1"/>
  <c r="AF3681" i="1"/>
  <c r="AM3681" i="1" s="1"/>
  <c r="AL3681" i="1"/>
  <c r="AF3682" i="1"/>
  <c r="AM3682" i="1" s="1"/>
  <c r="AL3682" i="1"/>
  <c r="AF3683" i="1"/>
  <c r="AM3683" i="1" s="1"/>
  <c r="AL3683" i="1"/>
  <c r="AF3684" i="1"/>
  <c r="AM3684" i="1" s="1"/>
  <c r="AL3684" i="1"/>
  <c r="AF3685" i="1"/>
  <c r="AM3685" i="1" s="1"/>
  <c r="AL3685" i="1"/>
  <c r="AF3686" i="1"/>
  <c r="AM3686" i="1" s="1"/>
  <c r="AL3686" i="1"/>
  <c r="AF3687" i="1"/>
  <c r="AM3687" i="1" s="1"/>
  <c r="AL3687" i="1"/>
  <c r="AF3688" i="1"/>
  <c r="AM3688" i="1" s="1"/>
  <c r="AL3688" i="1"/>
  <c r="AF3689" i="1"/>
  <c r="AM3689" i="1" s="1"/>
  <c r="AL3689" i="1"/>
  <c r="AF3690" i="1"/>
  <c r="AM3690" i="1" s="1"/>
  <c r="AL3690" i="1"/>
  <c r="AF3691" i="1"/>
  <c r="AM3691" i="1" s="1"/>
  <c r="AL3691" i="1"/>
  <c r="AF3692" i="1"/>
  <c r="AM3692" i="1" s="1"/>
  <c r="AL3692" i="1"/>
  <c r="AF3693" i="1"/>
  <c r="AM3693" i="1" s="1"/>
  <c r="AL3693" i="1"/>
  <c r="AF3694" i="1"/>
  <c r="AM3694" i="1" s="1"/>
  <c r="AL3694" i="1"/>
  <c r="AF3695" i="1"/>
  <c r="AM3695" i="1" s="1"/>
  <c r="AL3695" i="1"/>
  <c r="AF3696" i="1"/>
  <c r="AM3696" i="1" s="1"/>
  <c r="AL3696" i="1"/>
  <c r="AF3697" i="1"/>
  <c r="AM3697" i="1" s="1"/>
  <c r="AL3697" i="1"/>
  <c r="AF3698" i="1"/>
  <c r="AM3698" i="1" s="1"/>
  <c r="AL3698" i="1"/>
  <c r="AF3699" i="1"/>
  <c r="AM3699" i="1" s="1"/>
  <c r="AL3699" i="1"/>
  <c r="AF3700" i="1"/>
  <c r="AM3700" i="1" s="1"/>
  <c r="AL3700" i="1"/>
  <c r="AF3701" i="1"/>
  <c r="AM3701" i="1" s="1"/>
  <c r="AL3701" i="1"/>
  <c r="AF3702" i="1"/>
  <c r="AM3702" i="1" s="1"/>
  <c r="AL3702" i="1"/>
  <c r="AF3703" i="1"/>
  <c r="AM3703" i="1" s="1"/>
  <c r="AL3703" i="1"/>
  <c r="AF3704" i="1"/>
  <c r="AM3704" i="1" s="1"/>
  <c r="AL3704" i="1"/>
  <c r="AF3705" i="1"/>
  <c r="AM3705" i="1" s="1"/>
  <c r="AL3705" i="1"/>
  <c r="AF3706" i="1"/>
  <c r="AM3706" i="1" s="1"/>
  <c r="AL3706" i="1"/>
  <c r="AF3707" i="1"/>
  <c r="AM3707" i="1" s="1"/>
  <c r="AL3707" i="1"/>
  <c r="AF3708" i="1"/>
  <c r="AM3708" i="1" s="1"/>
  <c r="AL3708" i="1"/>
  <c r="AF3709" i="1"/>
  <c r="AM3709" i="1" s="1"/>
  <c r="AL3709" i="1"/>
  <c r="AF3710" i="1"/>
  <c r="AM3710" i="1" s="1"/>
  <c r="AL3710" i="1"/>
  <c r="AF3711" i="1"/>
  <c r="AM3711" i="1" s="1"/>
  <c r="AL3711" i="1"/>
  <c r="AF3712" i="1"/>
  <c r="AM3712" i="1" s="1"/>
  <c r="AL3712" i="1"/>
  <c r="AF3713" i="1"/>
  <c r="AM3713" i="1" s="1"/>
  <c r="AL3713" i="1"/>
  <c r="AF3714" i="1"/>
  <c r="AM3714" i="1" s="1"/>
  <c r="AL3714" i="1"/>
  <c r="AF3715" i="1"/>
  <c r="AM3715" i="1" s="1"/>
  <c r="AL3715" i="1"/>
  <c r="AF3716" i="1"/>
  <c r="AM3716" i="1" s="1"/>
  <c r="AL3716" i="1"/>
  <c r="AF3717" i="1"/>
  <c r="AM3717" i="1" s="1"/>
  <c r="AL3717" i="1"/>
  <c r="AF3718" i="1"/>
  <c r="AM3718" i="1" s="1"/>
  <c r="AL3718" i="1"/>
  <c r="AF3719" i="1"/>
  <c r="AM3719" i="1" s="1"/>
  <c r="AL3719" i="1"/>
  <c r="AF3720" i="1"/>
  <c r="AM3720" i="1" s="1"/>
  <c r="AL3720" i="1"/>
  <c r="AF3721" i="1"/>
  <c r="AM3721" i="1" s="1"/>
  <c r="AL3721" i="1"/>
  <c r="AF3722" i="1"/>
  <c r="AM3722" i="1" s="1"/>
  <c r="AL3722" i="1"/>
  <c r="AF3723" i="1"/>
  <c r="AM3723" i="1" s="1"/>
  <c r="AL3723" i="1"/>
  <c r="AF3724" i="1"/>
  <c r="AM3724" i="1" s="1"/>
  <c r="AL3724" i="1"/>
  <c r="AF3725" i="1"/>
  <c r="AM3725" i="1" s="1"/>
  <c r="AL3725" i="1"/>
  <c r="AF3726" i="1"/>
  <c r="AM3726" i="1" s="1"/>
  <c r="AL3726" i="1"/>
  <c r="AF3727" i="1"/>
  <c r="AM3727" i="1" s="1"/>
  <c r="AL3727" i="1"/>
  <c r="AF3728" i="1"/>
  <c r="AM3728" i="1" s="1"/>
  <c r="AL3728" i="1"/>
  <c r="AF3729" i="1"/>
  <c r="AM3729" i="1" s="1"/>
  <c r="AL3729" i="1"/>
  <c r="AF3730" i="1"/>
  <c r="AM3730" i="1" s="1"/>
  <c r="AL3730" i="1"/>
  <c r="AF3731" i="1"/>
  <c r="AM3731" i="1" s="1"/>
  <c r="AL3731" i="1"/>
  <c r="AF3732" i="1"/>
  <c r="AM3732" i="1" s="1"/>
  <c r="AL3732" i="1"/>
  <c r="AF3733" i="1"/>
  <c r="AM3733" i="1" s="1"/>
  <c r="AL3733" i="1"/>
  <c r="AF3734" i="1"/>
  <c r="AM3734" i="1" s="1"/>
  <c r="AL3734" i="1"/>
  <c r="AF3735" i="1"/>
  <c r="AM3735" i="1" s="1"/>
  <c r="AL3735" i="1"/>
  <c r="AF3736" i="1"/>
  <c r="AM3736" i="1" s="1"/>
  <c r="AL3736" i="1"/>
  <c r="AF3737" i="1"/>
  <c r="AM3737" i="1" s="1"/>
  <c r="AL3737" i="1"/>
  <c r="AF3738" i="1"/>
  <c r="AM3738" i="1" s="1"/>
  <c r="AL3738" i="1"/>
  <c r="AF3739" i="1"/>
  <c r="AM3739" i="1" s="1"/>
  <c r="AL3739" i="1"/>
  <c r="AF3740" i="1"/>
  <c r="AM3740" i="1" s="1"/>
  <c r="AL3740" i="1"/>
  <c r="AF3741" i="1"/>
  <c r="AM3741" i="1" s="1"/>
  <c r="AL3741" i="1"/>
  <c r="AF3742" i="1"/>
  <c r="AM3742" i="1" s="1"/>
  <c r="AL3742" i="1"/>
  <c r="AF3743" i="1"/>
  <c r="AM3743" i="1" s="1"/>
  <c r="AL3743" i="1"/>
  <c r="AF3744" i="1"/>
  <c r="AM3744" i="1" s="1"/>
  <c r="AL3744" i="1"/>
  <c r="AF3745" i="1"/>
  <c r="AM3745" i="1" s="1"/>
  <c r="AL3745" i="1"/>
  <c r="AF3746" i="1"/>
  <c r="AM3746" i="1" s="1"/>
  <c r="AL3746" i="1"/>
  <c r="AF3747" i="1"/>
  <c r="AM3747" i="1" s="1"/>
  <c r="AL3747" i="1"/>
  <c r="AF3748" i="1"/>
  <c r="AM3748" i="1" s="1"/>
  <c r="AL3748" i="1"/>
  <c r="AF3749" i="1"/>
  <c r="AM3749" i="1" s="1"/>
  <c r="AL3749" i="1"/>
  <c r="AF3750" i="1"/>
  <c r="AM3750" i="1" s="1"/>
  <c r="AL3750" i="1"/>
  <c r="AF3751" i="1"/>
  <c r="AM3751" i="1" s="1"/>
  <c r="AL3751" i="1"/>
  <c r="AF3752" i="1"/>
  <c r="AM3752" i="1" s="1"/>
  <c r="AL3752" i="1"/>
  <c r="AF3753" i="1"/>
  <c r="AM3753" i="1" s="1"/>
  <c r="AL3753" i="1"/>
  <c r="AF3754" i="1"/>
  <c r="AM3754" i="1" s="1"/>
  <c r="AL3754" i="1"/>
  <c r="AF3755" i="1"/>
  <c r="AM3755" i="1" s="1"/>
  <c r="AL3755" i="1"/>
  <c r="AF3756" i="1"/>
  <c r="AM3756" i="1" s="1"/>
  <c r="AL3756" i="1"/>
  <c r="AF3757" i="1"/>
  <c r="AM3757" i="1" s="1"/>
  <c r="AL3757" i="1"/>
  <c r="AF3758" i="1"/>
  <c r="AM3758" i="1" s="1"/>
  <c r="AL3758" i="1"/>
  <c r="AF3759" i="1"/>
  <c r="AM3759" i="1" s="1"/>
  <c r="AL3759" i="1"/>
  <c r="AF3760" i="1"/>
  <c r="AM3760" i="1" s="1"/>
  <c r="AL3760" i="1"/>
  <c r="AF3761" i="1"/>
  <c r="AM3761" i="1" s="1"/>
  <c r="AL3761" i="1"/>
  <c r="AF3762" i="1"/>
  <c r="AM3762" i="1" s="1"/>
  <c r="AL3762" i="1"/>
  <c r="AF3763" i="1"/>
  <c r="AM3763" i="1" s="1"/>
  <c r="AL3763" i="1"/>
  <c r="AF3764" i="1"/>
  <c r="AM3764" i="1" s="1"/>
  <c r="AL3764" i="1"/>
  <c r="AF3765" i="1"/>
  <c r="AM3765" i="1" s="1"/>
  <c r="AL3765" i="1"/>
  <c r="AF3766" i="1"/>
  <c r="AM3766" i="1" s="1"/>
  <c r="AL3766" i="1"/>
  <c r="AF3767" i="1"/>
  <c r="AM3767" i="1" s="1"/>
  <c r="AL3767" i="1"/>
  <c r="AF3768" i="1"/>
  <c r="AM3768" i="1" s="1"/>
  <c r="AL3768" i="1"/>
  <c r="AF3769" i="1"/>
  <c r="AM3769" i="1" s="1"/>
  <c r="AL3769" i="1"/>
  <c r="AF3770" i="1"/>
  <c r="AM3770" i="1" s="1"/>
  <c r="AL3770" i="1"/>
  <c r="AF3771" i="1"/>
  <c r="AM3771" i="1" s="1"/>
  <c r="AL3771" i="1"/>
  <c r="AF3772" i="1"/>
  <c r="AM3772" i="1" s="1"/>
  <c r="AL3772" i="1"/>
  <c r="AF3773" i="1"/>
  <c r="AM3773" i="1" s="1"/>
  <c r="AL3773" i="1"/>
  <c r="AF3774" i="1"/>
  <c r="AM3774" i="1" s="1"/>
  <c r="AL3774" i="1"/>
  <c r="AF3775" i="1"/>
  <c r="AM3775" i="1" s="1"/>
  <c r="AL3775" i="1"/>
  <c r="AF3776" i="1"/>
  <c r="AM3776" i="1" s="1"/>
  <c r="AL3776" i="1"/>
  <c r="AF3777" i="1"/>
  <c r="AM3777" i="1" s="1"/>
  <c r="AL3777" i="1"/>
  <c r="AF3778" i="1"/>
  <c r="AM3778" i="1" s="1"/>
  <c r="AL3778" i="1"/>
  <c r="AF3779" i="1"/>
  <c r="AM3779" i="1" s="1"/>
  <c r="AL3779" i="1"/>
  <c r="AF3780" i="1"/>
  <c r="AM3780" i="1" s="1"/>
  <c r="AL3780" i="1"/>
  <c r="AF3781" i="1"/>
  <c r="AM3781" i="1" s="1"/>
  <c r="AL3781" i="1"/>
  <c r="AF3782" i="1"/>
  <c r="AM3782" i="1" s="1"/>
  <c r="AL3782" i="1"/>
  <c r="AF3783" i="1"/>
  <c r="AM3783" i="1" s="1"/>
  <c r="AL3783" i="1"/>
  <c r="AF3784" i="1"/>
  <c r="AM3784" i="1" s="1"/>
  <c r="AL3784" i="1"/>
  <c r="AF3785" i="1"/>
  <c r="AM3785" i="1" s="1"/>
  <c r="AL3785" i="1"/>
  <c r="AF3786" i="1"/>
  <c r="AM3786" i="1" s="1"/>
  <c r="AL3786" i="1"/>
  <c r="AF3787" i="1"/>
  <c r="AM3787" i="1" s="1"/>
  <c r="AL3787" i="1"/>
  <c r="AF3788" i="1"/>
  <c r="AM3788" i="1" s="1"/>
  <c r="AL3788" i="1"/>
  <c r="AF3789" i="1"/>
  <c r="AM3789" i="1" s="1"/>
  <c r="AL3789" i="1"/>
  <c r="AF3790" i="1"/>
  <c r="AM3790" i="1" s="1"/>
  <c r="AL3790" i="1"/>
  <c r="AF3791" i="1"/>
  <c r="AM3791" i="1" s="1"/>
  <c r="AL3791" i="1"/>
  <c r="AF3792" i="1"/>
  <c r="AM3792" i="1" s="1"/>
  <c r="AL3792" i="1"/>
  <c r="AF3793" i="1"/>
  <c r="AM3793" i="1" s="1"/>
  <c r="AL3793" i="1"/>
  <c r="AF3794" i="1"/>
  <c r="AM3794" i="1" s="1"/>
  <c r="AL3794" i="1"/>
  <c r="AF3795" i="1"/>
  <c r="AM3795" i="1" s="1"/>
  <c r="AL3795" i="1"/>
  <c r="AF3796" i="1"/>
  <c r="AM3796" i="1" s="1"/>
  <c r="AL3796" i="1"/>
  <c r="AF3797" i="1"/>
  <c r="AM3797" i="1" s="1"/>
  <c r="AL3797" i="1"/>
  <c r="AF3798" i="1"/>
  <c r="AM3798" i="1" s="1"/>
  <c r="AL3798" i="1"/>
  <c r="AF3799" i="1"/>
  <c r="AM3799" i="1" s="1"/>
  <c r="AL3799" i="1"/>
  <c r="AF3800" i="1"/>
  <c r="AM3800" i="1" s="1"/>
  <c r="AL3800" i="1"/>
  <c r="AF3801" i="1"/>
  <c r="AM3801" i="1" s="1"/>
  <c r="AL3801" i="1"/>
  <c r="AF3802" i="1"/>
  <c r="AM3802" i="1" s="1"/>
  <c r="AL3802" i="1"/>
  <c r="AF3803" i="1"/>
  <c r="AM3803" i="1" s="1"/>
  <c r="AL3803" i="1"/>
  <c r="AF3804" i="1"/>
  <c r="AM3804" i="1" s="1"/>
  <c r="AL3804" i="1"/>
  <c r="AF3805" i="1"/>
  <c r="AM3805" i="1" s="1"/>
  <c r="AL3805" i="1"/>
  <c r="AF3806" i="1"/>
  <c r="AM3806" i="1" s="1"/>
  <c r="AL3806" i="1"/>
  <c r="AF3807" i="1"/>
  <c r="AM3807" i="1" s="1"/>
  <c r="AL3807" i="1"/>
  <c r="AF3808" i="1"/>
  <c r="AM3808" i="1" s="1"/>
  <c r="AL3808" i="1"/>
  <c r="AF3809" i="1"/>
  <c r="AM3809" i="1" s="1"/>
  <c r="AL3809" i="1"/>
  <c r="AF3810" i="1"/>
  <c r="AM3810" i="1" s="1"/>
  <c r="AL3810" i="1"/>
  <c r="AF3811" i="1"/>
  <c r="AM3811" i="1" s="1"/>
  <c r="AL3811" i="1"/>
  <c r="AF3812" i="1"/>
  <c r="AM3812" i="1" s="1"/>
  <c r="AL3812" i="1"/>
  <c r="AF3813" i="1"/>
  <c r="AM3813" i="1" s="1"/>
  <c r="AL3813" i="1"/>
  <c r="AF3814" i="1"/>
  <c r="AM3814" i="1" s="1"/>
  <c r="AL3814" i="1"/>
  <c r="AF3815" i="1"/>
  <c r="AM3815" i="1" s="1"/>
  <c r="AL3815" i="1"/>
  <c r="AF3816" i="1"/>
  <c r="AM3816" i="1" s="1"/>
  <c r="AL3816" i="1"/>
  <c r="AF3817" i="1"/>
  <c r="AM3817" i="1" s="1"/>
  <c r="AL3817" i="1"/>
  <c r="AF3818" i="1"/>
  <c r="AM3818" i="1" s="1"/>
  <c r="AL3818" i="1"/>
  <c r="AF3819" i="1"/>
  <c r="AM3819" i="1" s="1"/>
  <c r="AL3819" i="1"/>
  <c r="AF3820" i="1"/>
  <c r="AM3820" i="1" s="1"/>
  <c r="AL3820" i="1"/>
  <c r="AF3821" i="1"/>
  <c r="AM3821" i="1" s="1"/>
  <c r="AL3821" i="1"/>
  <c r="AF3822" i="1"/>
  <c r="AM3822" i="1" s="1"/>
  <c r="AL3822" i="1"/>
  <c r="AF3823" i="1"/>
  <c r="AM3823" i="1" s="1"/>
  <c r="AL3823" i="1"/>
  <c r="AF3824" i="1"/>
  <c r="AM3824" i="1" s="1"/>
  <c r="AL3824" i="1"/>
  <c r="AF3825" i="1"/>
  <c r="AM3825" i="1" s="1"/>
  <c r="AL3825" i="1"/>
  <c r="AF3826" i="1"/>
  <c r="AM3826" i="1" s="1"/>
  <c r="AL3826" i="1"/>
  <c r="AF3827" i="1"/>
  <c r="AM3827" i="1" s="1"/>
  <c r="AL3827" i="1"/>
  <c r="AF3828" i="1"/>
  <c r="AM3828" i="1" s="1"/>
  <c r="AL3828" i="1"/>
  <c r="AF3829" i="1"/>
  <c r="AM3829" i="1" s="1"/>
  <c r="AL3829" i="1"/>
  <c r="AF3830" i="1"/>
  <c r="AM3830" i="1" s="1"/>
  <c r="AL3830" i="1"/>
  <c r="AF3831" i="1"/>
  <c r="AM3831" i="1" s="1"/>
  <c r="AL3831" i="1"/>
  <c r="AF3832" i="1"/>
  <c r="AM3832" i="1" s="1"/>
  <c r="AL3832" i="1"/>
  <c r="AF3833" i="1"/>
  <c r="AM3833" i="1" s="1"/>
  <c r="AL3833" i="1"/>
  <c r="AF3834" i="1"/>
  <c r="AM3834" i="1" s="1"/>
  <c r="AL3834" i="1"/>
  <c r="AF3835" i="1"/>
  <c r="AM3835" i="1" s="1"/>
  <c r="AL3835" i="1"/>
  <c r="AF3836" i="1"/>
  <c r="AM3836" i="1" s="1"/>
  <c r="AL3836" i="1"/>
  <c r="AF3837" i="1"/>
  <c r="AM3837" i="1" s="1"/>
  <c r="AL3837" i="1"/>
  <c r="AF3838" i="1"/>
  <c r="AM3838" i="1" s="1"/>
  <c r="AL3838" i="1"/>
  <c r="AF3839" i="1"/>
  <c r="AM3839" i="1" s="1"/>
  <c r="AL3839" i="1"/>
  <c r="AF3840" i="1"/>
  <c r="AM3840" i="1" s="1"/>
  <c r="AL3840" i="1"/>
  <c r="AF3841" i="1"/>
  <c r="AM3841" i="1" s="1"/>
  <c r="AL3841" i="1"/>
  <c r="AF3842" i="1"/>
  <c r="AM3842" i="1" s="1"/>
  <c r="AL3842" i="1"/>
  <c r="AF3843" i="1"/>
  <c r="AM3843" i="1" s="1"/>
  <c r="AL3843" i="1"/>
  <c r="AF3844" i="1"/>
  <c r="AM3844" i="1" s="1"/>
  <c r="AL3844" i="1"/>
  <c r="AF3845" i="1"/>
  <c r="AM3845" i="1" s="1"/>
  <c r="AL3845" i="1"/>
  <c r="AF3846" i="1"/>
  <c r="AM3846" i="1" s="1"/>
  <c r="AL3846" i="1"/>
  <c r="AF3847" i="1"/>
  <c r="AM3847" i="1" s="1"/>
  <c r="AL3847" i="1"/>
  <c r="AF3848" i="1"/>
  <c r="AM3848" i="1" s="1"/>
  <c r="AL3848" i="1"/>
  <c r="AF3849" i="1"/>
  <c r="AM3849" i="1" s="1"/>
  <c r="AL3849" i="1"/>
  <c r="AF3850" i="1"/>
  <c r="AM3850" i="1" s="1"/>
  <c r="AL3850" i="1"/>
  <c r="AF3851" i="1"/>
  <c r="AM3851" i="1" s="1"/>
  <c r="AL3851" i="1"/>
  <c r="AF3852" i="1"/>
  <c r="AM3852" i="1" s="1"/>
  <c r="AL3852" i="1"/>
  <c r="AF3853" i="1"/>
  <c r="AM3853" i="1" s="1"/>
  <c r="AL3853" i="1"/>
  <c r="AF3854" i="1"/>
  <c r="AM3854" i="1" s="1"/>
  <c r="AL3854" i="1"/>
  <c r="AF3855" i="1"/>
  <c r="AM3855" i="1" s="1"/>
  <c r="AL3855" i="1"/>
  <c r="AF3856" i="1"/>
  <c r="AM3856" i="1" s="1"/>
  <c r="AL3856" i="1"/>
  <c r="AF3857" i="1"/>
  <c r="AM3857" i="1" s="1"/>
  <c r="AL3857" i="1"/>
  <c r="AF3858" i="1"/>
  <c r="AM3858" i="1" s="1"/>
  <c r="AL3858" i="1"/>
  <c r="AF3859" i="1"/>
  <c r="AM3859" i="1" s="1"/>
  <c r="AL3859" i="1"/>
  <c r="AF3860" i="1"/>
  <c r="AM3860" i="1" s="1"/>
  <c r="AL3860" i="1"/>
  <c r="AF3861" i="1"/>
  <c r="AM3861" i="1" s="1"/>
  <c r="AL3861" i="1"/>
  <c r="AF3862" i="1"/>
  <c r="AM3862" i="1" s="1"/>
  <c r="AL3862" i="1"/>
  <c r="AF3863" i="1"/>
  <c r="AM3863" i="1" s="1"/>
  <c r="AL3863" i="1"/>
  <c r="AF3864" i="1"/>
  <c r="AM3864" i="1" s="1"/>
  <c r="AL3864" i="1"/>
  <c r="AF3865" i="1"/>
  <c r="AM3865" i="1" s="1"/>
  <c r="AL3865" i="1"/>
  <c r="AF3866" i="1"/>
  <c r="AM3866" i="1" s="1"/>
  <c r="AL3866" i="1"/>
  <c r="AF3867" i="1"/>
  <c r="AM3867" i="1" s="1"/>
  <c r="AL3867" i="1"/>
  <c r="AF3868" i="1"/>
  <c r="AM3868" i="1" s="1"/>
  <c r="AL3868" i="1"/>
  <c r="AF3869" i="1"/>
  <c r="AM3869" i="1" s="1"/>
  <c r="AL3869" i="1"/>
  <c r="AF3870" i="1"/>
  <c r="AM3870" i="1" s="1"/>
  <c r="AL3870" i="1"/>
  <c r="AF3871" i="1"/>
  <c r="AM3871" i="1" s="1"/>
  <c r="AL3871" i="1"/>
  <c r="AF3872" i="1"/>
  <c r="AM3872" i="1" s="1"/>
  <c r="AL3872" i="1"/>
  <c r="AF3873" i="1"/>
  <c r="AM3873" i="1" s="1"/>
  <c r="AL3873" i="1"/>
  <c r="AF3874" i="1"/>
  <c r="AM3874" i="1" s="1"/>
  <c r="AL3874" i="1"/>
  <c r="AF3875" i="1"/>
  <c r="AM3875" i="1" s="1"/>
  <c r="AL3875" i="1"/>
  <c r="AF3876" i="1"/>
  <c r="AM3876" i="1" s="1"/>
  <c r="AL3876" i="1"/>
  <c r="AF3877" i="1"/>
  <c r="AM3877" i="1" s="1"/>
  <c r="AL3877" i="1"/>
  <c r="AF3878" i="1"/>
  <c r="AM3878" i="1" s="1"/>
  <c r="AL3878" i="1"/>
  <c r="AF3879" i="1"/>
  <c r="AM3879" i="1" s="1"/>
  <c r="AL3879" i="1"/>
  <c r="AF3880" i="1"/>
  <c r="AM3880" i="1" s="1"/>
  <c r="AL3880" i="1"/>
  <c r="AF3881" i="1"/>
  <c r="AM3881" i="1" s="1"/>
  <c r="AL3881" i="1"/>
  <c r="AF3882" i="1"/>
  <c r="AM3882" i="1" s="1"/>
  <c r="AL3882" i="1"/>
  <c r="AF3883" i="1"/>
  <c r="AM3883" i="1" s="1"/>
  <c r="AL3883" i="1"/>
  <c r="AF3884" i="1"/>
  <c r="AM3884" i="1" s="1"/>
  <c r="AL3884" i="1"/>
  <c r="AF3885" i="1"/>
  <c r="AM3885" i="1" s="1"/>
  <c r="AL3885" i="1"/>
  <c r="AF3886" i="1"/>
  <c r="AM3886" i="1" s="1"/>
  <c r="AL3886" i="1"/>
  <c r="AF3887" i="1"/>
  <c r="AM3887" i="1" s="1"/>
  <c r="AL3887" i="1"/>
  <c r="AF3888" i="1"/>
  <c r="AM3888" i="1" s="1"/>
  <c r="AL3888" i="1"/>
  <c r="AF3889" i="1"/>
  <c r="AM3889" i="1" s="1"/>
  <c r="AL3889" i="1"/>
  <c r="AF3890" i="1"/>
  <c r="AM3890" i="1" s="1"/>
  <c r="AL3890" i="1"/>
  <c r="AF3891" i="1"/>
  <c r="AM3891" i="1" s="1"/>
  <c r="AL3891" i="1"/>
  <c r="AF3892" i="1"/>
  <c r="AM3892" i="1" s="1"/>
  <c r="AL3892" i="1"/>
  <c r="AF3893" i="1"/>
  <c r="AM3893" i="1" s="1"/>
  <c r="AL3893" i="1"/>
  <c r="AF3894" i="1"/>
  <c r="AM3894" i="1" s="1"/>
  <c r="AL3894" i="1"/>
  <c r="AF3895" i="1"/>
  <c r="AM3895" i="1" s="1"/>
  <c r="AL3895" i="1"/>
  <c r="AF3896" i="1"/>
  <c r="AM3896" i="1" s="1"/>
  <c r="AL3896" i="1"/>
  <c r="AF3897" i="1"/>
  <c r="AM3897" i="1" s="1"/>
  <c r="AL3897" i="1"/>
  <c r="AF3898" i="1"/>
  <c r="AM3898" i="1" s="1"/>
  <c r="AL3898" i="1"/>
  <c r="AF3899" i="1"/>
  <c r="AM3899" i="1" s="1"/>
  <c r="AL3899" i="1"/>
  <c r="AF3900" i="1"/>
  <c r="AM3900" i="1" s="1"/>
  <c r="AL3900" i="1"/>
  <c r="AF3901" i="1"/>
  <c r="AM3901" i="1" s="1"/>
  <c r="AL3901" i="1"/>
  <c r="AF3902" i="1"/>
  <c r="AM3902" i="1" s="1"/>
  <c r="AL3902" i="1"/>
  <c r="AF3903" i="1"/>
  <c r="AM3903" i="1" s="1"/>
  <c r="AL3903" i="1"/>
  <c r="AF3904" i="1"/>
  <c r="AM3904" i="1" s="1"/>
  <c r="AL3904" i="1"/>
  <c r="AF3905" i="1"/>
  <c r="AM3905" i="1" s="1"/>
  <c r="AL3905" i="1"/>
  <c r="AF3906" i="1"/>
  <c r="AM3906" i="1" s="1"/>
  <c r="AL3906" i="1"/>
  <c r="AF3907" i="1"/>
  <c r="AM3907" i="1" s="1"/>
  <c r="AL3907" i="1"/>
  <c r="AF3908" i="1"/>
  <c r="AM3908" i="1" s="1"/>
  <c r="AL3908" i="1"/>
  <c r="AF3909" i="1"/>
  <c r="AM3909" i="1" s="1"/>
  <c r="AL3909" i="1"/>
  <c r="AF3910" i="1"/>
  <c r="AM3910" i="1" s="1"/>
  <c r="AL3910" i="1"/>
  <c r="AF3911" i="1"/>
  <c r="AM3911" i="1" s="1"/>
  <c r="AL3911" i="1"/>
  <c r="AF3912" i="1"/>
  <c r="AM3912" i="1" s="1"/>
  <c r="AL3912" i="1"/>
  <c r="AF3913" i="1"/>
  <c r="AM3913" i="1" s="1"/>
  <c r="AL3913" i="1"/>
  <c r="AF3914" i="1"/>
  <c r="AM3914" i="1" s="1"/>
  <c r="AL3914" i="1"/>
  <c r="AF3915" i="1"/>
  <c r="AM3915" i="1" s="1"/>
  <c r="AL3915" i="1"/>
  <c r="AF3916" i="1"/>
  <c r="AM3916" i="1" s="1"/>
  <c r="AL3916" i="1"/>
  <c r="AF3917" i="1"/>
  <c r="AM3917" i="1" s="1"/>
  <c r="AL3917" i="1"/>
  <c r="AF3918" i="1"/>
  <c r="AM3918" i="1" s="1"/>
  <c r="AL3918" i="1"/>
  <c r="AF3919" i="1"/>
  <c r="AM3919" i="1" s="1"/>
  <c r="AL3919" i="1"/>
  <c r="AF3920" i="1"/>
  <c r="AM3920" i="1" s="1"/>
  <c r="AL3920" i="1"/>
  <c r="AF3921" i="1"/>
  <c r="AM3921" i="1" s="1"/>
  <c r="AL3921" i="1"/>
  <c r="AF3922" i="1"/>
  <c r="AM3922" i="1" s="1"/>
  <c r="AL3922" i="1"/>
  <c r="AF3923" i="1"/>
  <c r="AM3923" i="1" s="1"/>
  <c r="AL3923" i="1"/>
  <c r="AF3924" i="1"/>
  <c r="AM3924" i="1" s="1"/>
  <c r="AL3924" i="1"/>
  <c r="AF3925" i="1"/>
  <c r="AM3925" i="1" s="1"/>
  <c r="AL3925" i="1"/>
  <c r="AF3926" i="1"/>
  <c r="AM3926" i="1" s="1"/>
  <c r="AL3926" i="1"/>
  <c r="AF3927" i="1"/>
  <c r="AM3927" i="1" s="1"/>
  <c r="AL3927" i="1"/>
  <c r="AF3928" i="1"/>
  <c r="AM3928" i="1" s="1"/>
  <c r="AL3928" i="1"/>
  <c r="AF3929" i="1"/>
  <c r="AM3929" i="1" s="1"/>
  <c r="AL3929" i="1"/>
  <c r="AF3930" i="1"/>
  <c r="AM3930" i="1" s="1"/>
  <c r="AL3930" i="1"/>
  <c r="AF3931" i="1"/>
  <c r="AM3931" i="1" s="1"/>
  <c r="AL3931" i="1"/>
  <c r="AF3932" i="1"/>
  <c r="AM3932" i="1" s="1"/>
  <c r="AL3932" i="1"/>
  <c r="AF3933" i="1"/>
  <c r="AM3933" i="1" s="1"/>
  <c r="AL3933" i="1"/>
  <c r="AF3934" i="1"/>
  <c r="AM3934" i="1" s="1"/>
  <c r="AL3934" i="1"/>
  <c r="AF3935" i="1"/>
  <c r="AM3935" i="1" s="1"/>
  <c r="AL3935" i="1"/>
  <c r="AF3936" i="1"/>
  <c r="AM3936" i="1" s="1"/>
  <c r="AL3936" i="1"/>
  <c r="AF3937" i="1"/>
  <c r="AM3937" i="1" s="1"/>
  <c r="AL3937" i="1"/>
  <c r="AF3938" i="1"/>
  <c r="AM3938" i="1" s="1"/>
  <c r="AL3938" i="1"/>
  <c r="AF3939" i="1"/>
  <c r="AM3939" i="1" s="1"/>
  <c r="AL3939" i="1"/>
  <c r="AF3940" i="1"/>
  <c r="AM3940" i="1" s="1"/>
  <c r="AL3940" i="1"/>
  <c r="AF3941" i="1"/>
  <c r="AM3941" i="1" s="1"/>
  <c r="AL3941" i="1"/>
  <c r="AF3942" i="1"/>
  <c r="AM3942" i="1" s="1"/>
  <c r="AL3942" i="1"/>
  <c r="AF3943" i="1"/>
  <c r="AM3943" i="1" s="1"/>
  <c r="AL3943" i="1"/>
  <c r="AF3944" i="1"/>
  <c r="AM3944" i="1" s="1"/>
  <c r="AL3944" i="1"/>
  <c r="AF3945" i="1"/>
  <c r="AM3945" i="1" s="1"/>
  <c r="AL3945" i="1"/>
  <c r="AF3946" i="1"/>
  <c r="AM3946" i="1" s="1"/>
  <c r="AL3946" i="1"/>
  <c r="AF3947" i="1"/>
  <c r="AM3947" i="1" s="1"/>
  <c r="AL3947" i="1"/>
  <c r="AF3948" i="1"/>
  <c r="AM3948" i="1" s="1"/>
  <c r="AL3948" i="1"/>
  <c r="AF3949" i="1"/>
  <c r="AM3949" i="1" s="1"/>
  <c r="AL3949" i="1"/>
  <c r="AF3950" i="1"/>
  <c r="AM3950" i="1" s="1"/>
  <c r="AL3950" i="1"/>
  <c r="AF3951" i="1"/>
  <c r="AM3951" i="1" s="1"/>
  <c r="AL3951" i="1"/>
  <c r="AF3952" i="1"/>
  <c r="AM3952" i="1" s="1"/>
  <c r="AL3952" i="1"/>
  <c r="AF3953" i="1"/>
  <c r="AM3953" i="1" s="1"/>
  <c r="AL3953" i="1"/>
  <c r="AF3954" i="1"/>
  <c r="AM3954" i="1" s="1"/>
  <c r="AL3954" i="1"/>
  <c r="AF3955" i="1"/>
  <c r="AM3955" i="1" s="1"/>
  <c r="AL3955" i="1"/>
  <c r="AF3956" i="1"/>
  <c r="AM3956" i="1" s="1"/>
  <c r="AL3956" i="1"/>
  <c r="AF3957" i="1"/>
  <c r="AM3957" i="1" s="1"/>
  <c r="AL3957" i="1"/>
  <c r="AF3958" i="1"/>
  <c r="AM3958" i="1" s="1"/>
  <c r="AL3958" i="1"/>
  <c r="AF3959" i="1"/>
  <c r="AM3959" i="1" s="1"/>
  <c r="AL3959" i="1"/>
  <c r="AF3960" i="1"/>
  <c r="AM3960" i="1" s="1"/>
  <c r="AL3960" i="1"/>
  <c r="AF3961" i="1"/>
  <c r="AM3961" i="1" s="1"/>
  <c r="AL3961" i="1"/>
  <c r="AF3962" i="1"/>
  <c r="AM3962" i="1" s="1"/>
  <c r="AL3962" i="1"/>
  <c r="AF3963" i="1"/>
  <c r="AM3963" i="1" s="1"/>
  <c r="AL3963" i="1"/>
  <c r="AF3964" i="1"/>
  <c r="AM3964" i="1" s="1"/>
  <c r="AL3964" i="1"/>
  <c r="AF3965" i="1"/>
  <c r="AM3965" i="1" s="1"/>
  <c r="AL3965" i="1"/>
  <c r="AF3966" i="1"/>
  <c r="AM3966" i="1" s="1"/>
  <c r="AL3966" i="1"/>
  <c r="AF3967" i="1"/>
  <c r="AM3967" i="1" s="1"/>
  <c r="AL3967" i="1"/>
  <c r="AF3968" i="1"/>
  <c r="AM3968" i="1" s="1"/>
  <c r="AL3968" i="1"/>
  <c r="AF3969" i="1"/>
  <c r="AM3969" i="1" s="1"/>
  <c r="AL3969" i="1"/>
  <c r="AF3970" i="1"/>
  <c r="AM3970" i="1" s="1"/>
  <c r="AL3970" i="1"/>
  <c r="AF3971" i="1"/>
  <c r="AM3971" i="1" s="1"/>
  <c r="AL3971" i="1"/>
  <c r="AF3972" i="1"/>
  <c r="AM3972" i="1" s="1"/>
  <c r="AL3972" i="1"/>
  <c r="AF3973" i="1"/>
  <c r="AM3973" i="1" s="1"/>
  <c r="AL3973" i="1"/>
  <c r="AF3974" i="1"/>
  <c r="AM3974" i="1" s="1"/>
  <c r="AL3974" i="1"/>
  <c r="AF3975" i="1"/>
  <c r="AM3975" i="1" s="1"/>
  <c r="AL3975" i="1"/>
  <c r="AF3976" i="1"/>
  <c r="AM3976" i="1" s="1"/>
  <c r="AL3976" i="1"/>
  <c r="AF3977" i="1"/>
  <c r="AM3977" i="1" s="1"/>
  <c r="AL3977" i="1"/>
  <c r="AF3978" i="1"/>
  <c r="AM3978" i="1" s="1"/>
  <c r="AL3978" i="1"/>
  <c r="AF3979" i="1"/>
  <c r="AM3979" i="1" s="1"/>
  <c r="AL3979" i="1"/>
  <c r="AF3980" i="1"/>
  <c r="AM3980" i="1" s="1"/>
  <c r="AL3980" i="1"/>
  <c r="AF3981" i="1"/>
  <c r="AM3981" i="1" s="1"/>
  <c r="AL3981" i="1"/>
  <c r="AF3982" i="1"/>
  <c r="AM3982" i="1" s="1"/>
  <c r="AL3982" i="1"/>
  <c r="AF3983" i="1"/>
  <c r="AM3983" i="1" s="1"/>
  <c r="AL3983" i="1"/>
  <c r="AF3984" i="1"/>
  <c r="AM3984" i="1" s="1"/>
  <c r="AL3984" i="1"/>
  <c r="AF3985" i="1"/>
  <c r="AM3985" i="1" s="1"/>
  <c r="AL3985" i="1"/>
  <c r="AF3986" i="1"/>
  <c r="AM3986" i="1" s="1"/>
  <c r="AL3986" i="1"/>
  <c r="AF3987" i="1"/>
  <c r="AM3987" i="1" s="1"/>
  <c r="AL3987" i="1"/>
  <c r="AF3988" i="1"/>
  <c r="AM3988" i="1" s="1"/>
  <c r="AL3988" i="1"/>
  <c r="AF3989" i="1"/>
  <c r="AM3989" i="1" s="1"/>
  <c r="AL3989" i="1"/>
  <c r="AF3990" i="1"/>
  <c r="AM3990" i="1" s="1"/>
  <c r="AL3990" i="1"/>
  <c r="AF3991" i="1"/>
  <c r="AM3991" i="1" s="1"/>
  <c r="AL3991" i="1"/>
  <c r="AF3992" i="1"/>
  <c r="AM3992" i="1" s="1"/>
  <c r="AL3992" i="1"/>
  <c r="AF3993" i="1"/>
  <c r="AM3993" i="1" s="1"/>
  <c r="AL3993" i="1"/>
  <c r="AF3994" i="1"/>
  <c r="AM3994" i="1" s="1"/>
  <c r="AL3994" i="1"/>
  <c r="AF3995" i="1"/>
  <c r="AM3995" i="1" s="1"/>
  <c r="AL3995" i="1"/>
  <c r="AF3996" i="1"/>
  <c r="AM3996" i="1" s="1"/>
  <c r="AL3996" i="1"/>
  <c r="AF3997" i="1"/>
  <c r="AM3997" i="1" s="1"/>
  <c r="AL3997" i="1"/>
  <c r="AF3998" i="1"/>
  <c r="AM3998" i="1" s="1"/>
  <c r="AL3998" i="1"/>
  <c r="AF3999" i="1"/>
  <c r="AM3999" i="1" s="1"/>
  <c r="AL3999" i="1"/>
  <c r="AF4000" i="1"/>
  <c r="AM4000" i="1" s="1"/>
  <c r="AL4000" i="1"/>
  <c r="AF4001" i="1"/>
  <c r="AM4001" i="1" s="1"/>
  <c r="AL4001" i="1"/>
  <c r="AF4002" i="1"/>
  <c r="AM4002" i="1" s="1"/>
  <c r="AL4002" i="1"/>
  <c r="AF4003" i="1"/>
  <c r="AM4003" i="1" s="1"/>
  <c r="AL4003" i="1"/>
  <c r="AF4004" i="1"/>
  <c r="AM4004" i="1" s="1"/>
  <c r="AL4004" i="1"/>
  <c r="AF4005" i="1"/>
  <c r="AM4005" i="1" s="1"/>
  <c r="AL4005" i="1"/>
  <c r="AF4006" i="1"/>
  <c r="AM4006" i="1" s="1"/>
  <c r="AL4006" i="1"/>
  <c r="AF4007" i="1"/>
  <c r="AM4007" i="1" s="1"/>
  <c r="AL4007" i="1"/>
  <c r="AF4008" i="1"/>
  <c r="AM4008" i="1" s="1"/>
  <c r="AL4008" i="1"/>
  <c r="AF4009" i="1"/>
  <c r="AM4009" i="1" s="1"/>
  <c r="AL4009" i="1"/>
  <c r="AF4010" i="1"/>
  <c r="AM4010" i="1" s="1"/>
  <c r="AL4010" i="1"/>
  <c r="AF4011" i="1"/>
  <c r="AM4011" i="1" s="1"/>
  <c r="AL4011" i="1"/>
  <c r="AF4012" i="1"/>
  <c r="AM4012" i="1" s="1"/>
  <c r="AL4012" i="1"/>
  <c r="AF4013" i="1"/>
  <c r="AM4013" i="1" s="1"/>
  <c r="AL4013" i="1"/>
  <c r="AF4014" i="1"/>
  <c r="AM4014" i="1" s="1"/>
  <c r="AL4014" i="1"/>
  <c r="AF4015" i="1"/>
  <c r="AM4015" i="1" s="1"/>
  <c r="AL4015" i="1"/>
  <c r="AF4016" i="1"/>
  <c r="AM4016" i="1" s="1"/>
  <c r="AL4016" i="1"/>
  <c r="AF4017" i="1"/>
  <c r="AM4017" i="1" s="1"/>
  <c r="AL4017" i="1"/>
  <c r="AF4018" i="1"/>
  <c r="AM4018" i="1" s="1"/>
  <c r="AL4018" i="1"/>
  <c r="AF4019" i="1"/>
  <c r="AM4019" i="1" s="1"/>
  <c r="AL4019" i="1"/>
  <c r="AF4020" i="1"/>
  <c r="AM4020" i="1" s="1"/>
  <c r="AL4020" i="1"/>
  <c r="AF4021" i="1"/>
  <c r="AM4021" i="1" s="1"/>
  <c r="AL4021" i="1"/>
  <c r="AF4022" i="1"/>
  <c r="AM4022" i="1" s="1"/>
  <c r="AL4022" i="1"/>
  <c r="AF4023" i="1"/>
  <c r="AM4023" i="1" s="1"/>
  <c r="AL4023" i="1"/>
  <c r="AF4024" i="1"/>
  <c r="AM4024" i="1" s="1"/>
  <c r="AL4024" i="1"/>
  <c r="AF4025" i="1"/>
  <c r="AM4025" i="1" s="1"/>
  <c r="AL4025" i="1"/>
  <c r="AF4026" i="1"/>
  <c r="AM4026" i="1" s="1"/>
  <c r="AL4026" i="1"/>
  <c r="AF4027" i="1"/>
  <c r="AM4027" i="1" s="1"/>
  <c r="AL4027" i="1"/>
  <c r="AF4028" i="1"/>
  <c r="AM4028" i="1" s="1"/>
  <c r="AL4028" i="1"/>
  <c r="AF4029" i="1"/>
  <c r="AM4029" i="1" s="1"/>
  <c r="AL4029" i="1"/>
  <c r="AF4030" i="1"/>
  <c r="AM4030" i="1" s="1"/>
  <c r="AL4030" i="1"/>
  <c r="AF4031" i="1"/>
  <c r="AM4031" i="1" s="1"/>
  <c r="AL4031" i="1"/>
  <c r="AF4032" i="1"/>
  <c r="AM4032" i="1" s="1"/>
  <c r="AL4032" i="1"/>
  <c r="AF4033" i="1"/>
  <c r="AM4033" i="1" s="1"/>
  <c r="AL4033" i="1"/>
  <c r="AF4034" i="1"/>
  <c r="AM4034" i="1" s="1"/>
  <c r="AL4034" i="1"/>
  <c r="AF4035" i="1"/>
  <c r="AM4035" i="1" s="1"/>
  <c r="AL4035" i="1"/>
  <c r="AF4036" i="1"/>
  <c r="AM4036" i="1" s="1"/>
  <c r="AL4036" i="1"/>
  <c r="AF4037" i="1"/>
  <c r="AM4037" i="1" s="1"/>
  <c r="AL4037" i="1"/>
  <c r="AF4038" i="1"/>
  <c r="AM4038" i="1" s="1"/>
  <c r="AL4038" i="1"/>
  <c r="AF4039" i="1"/>
  <c r="AM4039" i="1" s="1"/>
  <c r="AL4039" i="1"/>
  <c r="AF4040" i="1"/>
  <c r="AM4040" i="1" s="1"/>
  <c r="AL4040" i="1"/>
  <c r="AF4041" i="1"/>
  <c r="AM4041" i="1" s="1"/>
  <c r="AL4041" i="1"/>
  <c r="AF4042" i="1"/>
  <c r="AM4042" i="1" s="1"/>
  <c r="AL4042" i="1"/>
  <c r="AF4043" i="1"/>
  <c r="AM4043" i="1" s="1"/>
  <c r="AL4043" i="1"/>
  <c r="AF4044" i="1"/>
  <c r="AM4044" i="1" s="1"/>
  <c r="AL4044" i="1"/>
  <c r="AF4045" i="1"/>
  <c r="AM4045" i="1" s="1"/>
  <c r="AL4045" i="1"/>
  <c r="AF4046" i="1"/>
  <c r="AM4046" i="1" s="1"/>
  <c r="AL4046" i="1"/>
  <c r="AF4047" i="1"/>
  <c r="AM4047" i="1" s="1"/>
  <c r="AL4047" i="1"/>
  <c r="AF4048" i="1"/>
  <c r="AM4048" i="1" s="1"/>
  <c r="AL4048" i="1"/>
  <c r="AF4049" i="1"/>
  <c r="AM4049" i="1" s="1"/>
  <c r="AL4049" i="1"/>
  <c r="AF4050" i="1"/>
  <c r="AM4050" i="1" s="1"/>
  <c r="AL4050" i="1"/>
  <c r="AF4051" i="1"/>
  <c r="AM4051" i="1" s="1"/>
  <c r="AL4051" i="1"/>
  <c r="AF4052" i="1"/>
  <c r="AM4052" i="1" s="1"/>
  <c r="AL4052" i="1"/>
  <c r="AF4053" i="1"/>
  <c r="AM4053" i="1" s="1"/>
  <c r="AL4053" i="1"/>
  <c r="AF4054" i="1"/>
  <c r="AM4054" i="1" s="1"/>
  <c r="AL4054" i="1"/>
  <c r="AF4055" i="1"/>
  <c r="AM4055" i="1" s="1"/>
  <c r="AL4055" i="1"/>
  <c r="AF4056" i="1"/>
  <c r="AM4056" i="1" s="1"/>
  <c r="AL4056" i="1"/>
  <c r="AF4057" i="1"/>
  <c r="AM4057" i="1" s="1"/>
  <c r="AL4057" i="1"/>
  <c r="AF4058" i="1"/>
  <c r="AM4058" i="1" s="1"/>
  <c r="AL4058" i="1"/>
  <c r="AF4059" i="1"/>
  <c r="AM4059" i="1" s="1"/>
  <c r="AL4059" i="1"/>
  <c r="AF4060" i="1"/>
  <c r="AM4060" i="1" s="1"/>
  <c r="AL4060" i="1"/>
  <c r="AF4061" i="1"/>
  <c r="AM4061" i="1" s="1"/>
  <c r="AL4061" i="1"/>
  <c r="AF4062" i="1"/>
  <c r="AM4062" i="1" s="1"/>
  <c r="AL4062" i="1"/>
  <c r="AF4063" i="1"/>
  <c r="AM4063" i="1" s="1"/>
  <c r="AL4063" i="1"/>
  <c r="AF4064" i="1"/>
  <c r="AM4064" i="1" s="1"/>
  <c r="AL4064" i="1"/>
  <c r="AF4065" i="1"/>
  <c r="AM4065" i="1" s="1"/>
  <c r="AL4065" i="1"/>
  <c r="AF4066" i="1"/>
  <c r="AM4066" i="1" s="1"/>
  <c r="AL4066" i="1"/>
  <c r="AF4067" i="1"/>
  <c r="AM4067" i="1" s="1"/>
  <c r="AL4067" i="1"/>
  <c r="AF4068" i="1"/>
  <c r="AM4068" i="1" s="1"/>
  <c r="AL4068" i="1"/>
  <c r="AF4069" i="1"/>
  <c r="AM4069" i="1" s="1"/>
  <c r="AL4069" i="1"/>
  <c r="AF4070" i="1"/>
  <c r="AM4070" i="1" s="1"/>
  <c r="AL4070" i="1"/>
  <c r="AF4071" i="1"/>
  <c r="AM4071" i="1" s="1"/>
  <c r="AL4071" i="1"/>
  <c r="AF4072" i="1"/>
  <c r="AM4072" i="1" s="1"/>
  <c r="AL4072" i="1"/>
  <c r="AF4073" i="1"/>
  <c r="AM4073" i="1" s="1"/>
  <c r="AL4073" i="1"/>
  <c r="AF4074" i="1"/>
  <c r="AM4074" i="1" s="1"/>
  <c r="AL4074" i="1"/>
  <c r="AF4075" i="1"/>
  <c r="AM4075" i="1" s="1"/>
  <c r="AL4075" i="1"/>
  <c r="AF4076" i="1"/>
  <c r="AM4076" i="1" s="1"/>
  <c r="AL4076" i="1"/>
  <c r="AF4077" i="1"/>
  <c r="AM4077" i="1" s="1"/>
  <c r="AL4077" i="1"/>
  <c r="AF4078" i="1"/>
  <c r="AM4078" i="1" s="1"/>
  <c r="AL4078" i="1"/>
  <c r="AF4079" i="1"/>
  <c r="AM4079" i="1" s="1"/>
  <c r="AL4079" i="1"/>
  <c r="AF4080" i="1"/>
  <c r="AM4080" i="1" s="1"/>
  <c r="AL4080" i="1"/>
  <c r="AF4081" i="1"/>
  <c r="AM4081" i="1" s="1"/>
  <c r="AL4081" i="1"/>
  <c r="AF4082" i="1"/>
  <c r="AM4082" i="1" s="1"/>
  <c r="AL4082" i="1"/>
  <c r="AF4083" i="1"/>
  <c r="AM4083" i="1" s="1"/>
  <c r="AL4083" i="1"/>
  <c r="AF4084" i="1"/>
  <c r="AM4084" i="1" s="1"/>
  <c r="AL4084" i="1"/>
  <c r="AF4085" i="1"/>
  <c r="AM4085" i="1" s="1"/>
  <c r="AL4085" i="1"/>
  <c r="AF4086" i="1"/>
  <c r="AM4086" i="1" s="1"/>
  <c r="AL4086" i="1"/>
  <c r="AF4087" i="1"/>
  <c r="AM4087" i="1" s="1"/>
  <c r="AL4087" i="1"/>
  <c r="AF4088" i="1"/>
  <c r="AM4088" i="1" s="1"/>
  <c r="AL4088" i="1"/>
  <c r="AF4089" i="1"/>
  <c r="AM4089" i="1" s="1"/>
  <c r="AL4089" i="1"/>
  <c r="AF4090" i="1"/>
  <c r="AM4090" i="1" s="1"/>
  <c r="AL4090" i="1"/>
  <c r="AF4091" i="1"/>
  <c r="AM4091" i="1" s="1"/>
  <c r="AL4091" i="1"/>
  <c r="AF4092" i="1"/>
  <c r="AM4092" i="1" s="1"/>
  <c r="AL4092" i="1"/>
  <c r="AF4093" i="1"/>
  <c r="AM4093" i="1" s="1"/>
  <c r="AL4093" i="1"/>
  <c r="AF4094" i="1"/>
  <c r="AM4094" i="1" s="1"/>
  <c r="AL4094" i="1"/>
  <c r="AF4095" i="1"/>
  <c r="AM4095" i="1" s="1"/>
  <c r="AL4095" i="1"/>
  <c r="AF4096" i="1"/>
  <c r="AM4096" i="1" s="1"/>
  <c r="AL4096" i="1"/>
  <c r="AF4097" i="1"/>
  <c r="AM4097" i="1" s="1"/>
  <c r="AL4097" i="1"/>
  <c r="AF4098" i="1"/>
  <c r="AM4098" i="1" s="1"/>
  <c r="AL4098" i="1"/>
  <c r="AF4099" i="1"/>
  <c r="AM4099" i="1" s="1"/>
  <c r="AL4099" i="1"/>
  <c r="AF4100" i="1"/>
  <c r="AM4100" i="1" s="1"/>
  <c r="AL4100" i="1"/>
  <c r="AF4101" i="1"/>
  <c r="AM4101" i="1" s="1"/>
  <c r="AL4101" i="1"/>
  <c r="AF4102" i="1"/>
  <c r="AM4102" i="1" s="1"/>
  <c r="AL4102" i="1"/>
  <c r="AF4103" i="1"/>
  <c r="AM4103" i="1" s="1"/>
  <c r="AL4103" i="1"/>
  <c r="AF4104" i="1"/>
  <c r="AM4104" i="1" s="1"/>
  <c r="AL4104" i="1"/>
  <c r="AF4105" i="1"/>
  <c r="AM4105" i="1" s="1"/>
  <c r="AL4105" i="1"/>
  <c r="AF4106" i="1"/>
  <c r="AM4106" i="1" s="1"/>
  <c r="AL4106" i="1"/>
  <c r="AF4107" i="1"/>
  <c r="AM4107" i="1" s="1"/>
  <c r="AL4107" i="1"/>
  <c r="AF4108" i="1"/>
  <c r="AM4108" i="1" s="1"/>
  <c r="AL4108" i="1"/>
  <c r="AF4109" i="1"/>
  <c r="AM4109" i="1" s="1"/>
  <c r="AL4109" i="1"/>
  <c r="AF4110" i="1"/>
  <c r="AM4110" i="1" s="1"/>
  <c r="AL4110" i="1"/>
  <c r="AF4111" i="1"/>
  <c r="AM4111" i="1" s="1"/>
  <c r="AL4111" i="1"/>
  <c r="AF4112" i="1"/>
  <c r="AM4112" i="1" s="1"/>
  <c r="AL4112" i="1"/>
  <c r="AF4113" i="1"/>
  <c r="AM4113" i="1" s="1"/>
  <c r="AL4113" i="1"/>
  <c r="AF4114" i="1"/>
  <c r="AM4114" i="1" s="1"/>
  <c r="AL4114" i="1"/>
  <c r="AF4115" i="1"/>
  <c r="AM4115" i="1" s="1"/>
  <c r="AL4115" i="1"/>
  <c r="AF4116" i="1"/>
  <c r="AM4116" i="1" s="1"/>
  <c r="AL4116" i="1"/>
  <c r="AF4117" i="1"/>
  <c r="AM4117" i="1" s="1"/>
  <c r="AL4117" i="1"/>
  <c r="AF4118" i="1"/>
  <c r="AM4118" i="1" s="1"/>
  <c r="AL4118" i="1"/>
  <c r="AF4119" i="1"/>
  <c r="AM4119" i="1" s="1"/>
  <c r="AL4119" i="1"/>
  <c r="AF4120" i="1"/>
  <c r="AM4120" i="1" s="1"/>
  <c r="AL4120" i="1"/>
  <c r="AF4121" i="1"/>
  <c r="AM4121" i="1" s="1"/>
  <c r="AL4121" i="1"/>
  <c r="AF4122" i="1"/>
  <c r="AM4122" i="1" s="1"/>
  <c r="AL4122" i="1"/>
  <c r="AF4123" i="1"/>
  <c r="AM4123" i="1" s="1"/>
  <c r="AL4123" i="1"/>
  <c r="AF4124" i="1"/>
  <c r="AM4124" i="1" s="1"/>
  <c r="AL4124" i="1"/>
  <c r="AF4125" i="1"/>
  <c r="AM4125" i="1" s="1"/>
  <c r="AL4125" i="1"/>
  <c r="AF4126" i="1"/>
  <c r="AM4126" i="1" s="1"/>
  <c r="AL4126" i="1"/>
  <c r="AF4127" i="1"/>
  <c r="AM4127" i="1" s="1"/>
  <c r="AL4127" i="1"/>
  <c r="AF4128" i="1"/>
  <c r="AM4128" i="1" s="1"/>
  <c r="AL4128" i="1"/>
  <c r="AF4129" i="1"/>
  <c r="AM4129" i="1" s="1"/>
  <c r="AL4129" i="1"/>
  <c r="AF4130" i="1"/>
  <c r="AM4130" i="1" s="1"/>
  <c r="AL4130" i="1"/>
  <c r="AF4131" i="1"/>
  <c r="AM4131" i="1" s="1"/>
  <c r="AL4131" i="1"/>
  <c r="AF4132" i="1"/>
  <c r="AM4132" i="1" s="1"/>
  <c r="AL4132" i="1"/>
  <c r="AF4133" i="1"/>
  <c r="AM4133" i="1" s="1"/>
  <c r="AL4133" i="1"/>
  <c r="AF4134" i="1"/>
  <c r="AM4134" i="1" s="1"/>
  <c r="AL4134" i="1"/>
  <c r="AF4135" i="1"/>
  <c r="AM4135" i="1" s="1"/>
  <c r="AL4135" i="1"/>
  <c r="AF4136" i="1"/>
  <c r="AM4136" i="1" s="1"/>
  <c r="AL4136" i="1"/>
  <c r="AF4137" i="1"/>
  <c r="AM4137" i="1" s="1"/>
  <c r="AL4137" i="1"/>
  <c r="AF4138" i="1"/>
  <c r="AM4138" i="1" s="1"/>
  <c r="AL4138" i="1"/>
  <c r="AF4139" i="1"/>
  <c r="AM4139" i="1" s="1"/>
  <c r="AL4139" i="1"/>
  <c r="AF4140" i="1"/>
  <c r="AM4140" i="1" s="1"/>
  <c r="AL4140" i="1"/>
  <c r="AF4141" i="1"/>
  <c r="AM4141" i="1" s="1"/>
  <c r="AL4141" i="1"/>
  <c r="AF4142" i="1"/>
  <c r="AM4142" i="1" s="1"/>
  <c r="AL4142" i="1"/>
  <c r="AF4143" i="1"/>
  <c r="AM4143" i="1" s="1"/>
  <c r="AL4143" i="1"/>
  <c r="AF4144" i="1"/>
  <c r="AM4144" i="1" s="1"/>
  <c r="AL4144" i="1"/>
  <c r="AF4145" i="1"/>
  <c r="AM4145" i="1" s="1"/>
  <c r="AL4145" i="1"/>
  <c r="AF4146" i="1"/>
  <c r="AM4146" i="1" s="1"/>
  <c r="AL4146" i="1"/>
  <c r="AF4147" i="1"/>
  <c r="AM4147" i="1" s="1"/>
  <c r="AL4147" i="1"/>
  <c r="AF4148" i="1"/>
  <c r="AM4148" i="1" s="1"/>
  <c r="AL4148" i="1"/>
  <c r="AF4149" i="1"/>
  <c r="AM4149" i="1" s="1"/>
  <c r="AL4149" i="1"/>
  <c r="AF4150" i="1"/>
  <c r="AM4150" i="1" s="1"/>
  <c r="AL4150" i="1"/>
  <c r="AF4151" i="1"/>
  <c r="AM4151" i="1" s="1"/>
  <c r="AL4151" i="1"/>
  <c r="AF4152" i="1"/>
  <c r="AM4152" i="1" s="1"/>
  <c r="AL4152" i="1"/>
  <c r="AF4153" i="1"/>
  <c r="AM4153" i="1" s="1"/>
  <c r="AL4153" i="1"/>
  <c r="AF4154" i="1"/>
  <c r="AM4154" i="1" s="1"/>
  <c r="AL4154" i="1"/>
  <c r="AF4155" i="1"/>
  <c r="AM4155" i="1" s="1"/>
  <c r="AL4155" i="1"/>
  <c r="AF4156" i="1"/>
  <c r="AM4156" i="1" s="1"/>
  <c r="AL4156" i="1"/>
  <c r="AF4157" i="1"/>
  <c r="AM4157" i="1" s="1"/>
  <c r="AL4157" i="1"/>
  <c r="AF4158" i="1"/>
  <c r="AM4158" i="1" s="1"/>
  <c r="AL4158" i="1"/>
  <c r="AF4159" i="1"/>
  <c r="AM4159" i="1" s="1"/>
  <c r="AL4159" i="1"/>
  <c r="AF4160" i="1"/>
  <c r="AM4160" i="1" s="1"/>
  <c r="AL4160" i="1"/>
  <c r="AF4161" i="1"/>
  <c r="AM4161" i="1" s="1"/>
  <c r="AL4161" i="1"/>
  <c r="AF4162" i="1"/>
  <c r="AM4162" i="1" s="1"/>
  <c r="AL4162" i="1"/>
  <c r="AF4163" i="1"/>
  <c r="AM4163" i="1" s="1"/>
  <c r="AL4163" i="1"/>
  <c r="AF4164" i="1"/>
  <c r="AM4164" i="1" s="1"/>
  <c r="AL4164" i="1"/>
  <c r="AF4165" i="1"/>
  <c r="AM4165" i="1" s="1"/>
  <c r="AL4165" i="1"/>
  <c r="AF4166" i="1"/>
  <c r="AM4166" i="1" s="1"/>
  <c r="AL4166" i="1"/>
  <c r="AF4167" i="1"/>
  <c r="AM4167" i="1" s="1"/>
  <c r="AL4167" i="1"/>
  <c r="AF4168" i="1"/>
  <c r="AM4168" i="1" s="1"/>
  <c r="AL4168" i="1"/>
  <c r="AF4169" i="1"/>
  <c r="AM4169" i="1" s="1"/>
  <c r="AL4169" i="1"/>
  <c r="AF4170" i="1"/>
  <c r="AM4170" i="1" s="1"/>
  <c r="AL4170" i="1"/>
  <c r="AF4171" i="1"/>
  <c r="AM4171" i="1" s="1"/>
  <c r="AL4171" i="1"/>
  <c r="AF4172" i="1"/>
  <c r="AM4172" i="1" s="1"/>
  <c r="AL4172" i="1"/>
  <c r="AF4173" i="1"/>
  <c r="AM4173" i="1" s="1"/>
  <c r="AL4173" i="1"/>
  <c r="AF4174" i="1"/>
  <c r="AM4174" i="1" s="1"/>
  <c r="AL4174" i="1"/>
  <c r="AF4175" i="1"/>
  <c r="AM4175" i="1" s="1"/>
  <c r="AL4175" i="1"/>
  <c r="AF4176" i="1"/>
  <c r="AM4176" i="1" s="1"/>
  <c r="AL4176" i="1"/>
  <c r="AF4177" i="1"/>
  <c r="AM4177" i="1" s="1"/>
  <c r="AL4177" i="1"/>
  <c r="AF4178" i="1"/>
  <c r="AM4178" i="1" s="1"/>
  <c r="AL4178" i="1"/>
  <c r="AF4179" i="1"/>
  <c r="AM4179" i="1" s="1"/>
  <c r="AL4179" i="1"/>
  <c r="AF4180" i="1"/>
  <c r="AM4180" i="1" s="1"/>
  <c r="AL4180" i="1"/>
  <c r="AF4181" i="1"/>
  <c r="AM4181" i="1" s="1"/>
  <c r="AL4181" i="1"/>
  <c r="AF4182" i="1"/>
  <c r="AM4182" i="1" s="1"/>
  <c r="AL4182" i="1"/>
  <c r="AF4183" i="1"/>
  <c r="AM4183" i="1" s="1"/>
  <c r="AL4183" i="1"/>
  <c r="AF4184" i="1"/>
  <c r="AM4184" i="1" s="1"/>
  <c r="AL4184" i="1"/>
  <c r="AF4185" i="1"/>
  <c r="AM4185" i="1" s="1"/>
  <c r="AL4185" i="1"/>
  <c r="AF4186" i="1"/>
  <c r="AM4186" i="1" s="1"/>
  <c r="AL4186" i="1"/>
  <c r="AF4187" i="1"/>
  <c r="AM4187" i="1" s="1"/>
  <c r="AL4187" i="1"/>
  <c r="AF4188" i="1"/>
  <c r="AM4188" i="1" s="1"/>
  <c r="AL4188" i="1"/>
  <c r="AF4189" i="1"/>
  <c r="AM4189" i="1" s="1"/>
  <c r="AL4189" i="1"/>
  <c r="AF4190" i="1"/>
  <c r="AM4190" i="1" s="1"/>
  <c r="AL4190" i="1"/>
  <c r="AF4191" i="1"/>
  <c r="AM4191" i="1" s="1"/>
  <c r="AL4191" i="1"/>
  <c r="AF4192" i="1"/>
  <c r="AM4192" i="1" s="1"/>
  <c r="AL4192" i="1"/>
  <c r="AF4193" i="1"/>
  <c r="AM4193" i="1" s="1"/>
  <c r="AL4193" i="1"/>
  <c r="AF4194" i="1"/>
  <c r="AM4194" i="1" s="1"/>
  <c r="AL4194" i="1"/>
  <c r="AF4195" i="1"/>
  <c r="AM4195" i="1" s="1"/>
  <c r="AL4195" i="1"/>
  <c r="AF4196" i="1"/>
  <c r="AM4196" i="1" s="1"/>
  <c r="AL4196" i="1"/>
  <c r="AF4197" i="1"/>
  <c r="AM4197" i="1" s="1"/>
  <c r="AL4197" i="1"/>
  <c r="AF4198" i="1"/>
  <c r="AM4198" i="1" s="1"/>
  <c r="AL4198" i="1"/>
  <c r="AF4199" i="1"/>
  <c r="AM4199" i="1" s="1"/>
  <c r="AL4199" i="1"/>
  <c r="AF4200" i="1"/>
  <c r="AM4200" i="1" s="1"/>
  <c r="AL4200" i="1"/>
  <c r="AF4201" i="1"/>
  <c r="AM4201" i="1" s="1"/>
  <c r="AL4201" i="1"/>
  <c r="AF4202" i="1"/>
  <c r="AM4202" i="1" s="1"/>
  <c r="AL4202" i="1"/>
  <c r="AF4203" i="1"/>
  <c r="AM4203" i="1" s="1"/>
  <c r="AL4203" i="1"/>
  <c r="AF4204" i="1"/>
  <c r="AM4204" i="1" s="1"/>
  <c r="AL4204" i="1"/>
  <c r="AF4205" i="1"/>
  <c r="AM4205" i="1" s="1"/>
  <c r="AL4205" i="1"/>
  <c r="AF4206" i="1"/>
  <c r="AM4206" i="1" s="1"/>
  <c r="AL4206" i="1"/>
  <c r="AF4207" i="1"/>
  <c r="AM4207" i="1" s="1"/>
  <c r="AL4207" i="1"/>
  <c r="AF4208" i="1"/>
  <c r="AM4208" i="1" s="1"/>
  <c r="AL4208" i="1"/>
  <c r="AF4209" i="1"/>
  <c r="AM4209" i="1" s="1"/>
  <c r="AL4209" i="1"/>
  <c r="AF4210" i="1"/>
  <c r="AM4210" i="1" s="1"/>
  <c r="AL4210" i="1"/>
  <c r="AF4211" i="1"/>
  <c r="AM4211" i="1" s="1"/>
  <c r="AL4211" i="1"/>
  <c r="AF4212" i="1"/>
  <c r="AM4212" i="1" s="1"/>
  <c r="AL4212" i="1"/>
  <c r="AF4213" i="1"/>
  <c r="AM4213" i="1" s="1"/>
  <c r="AL4213" i="1"/>
  <c r="AF4214" i="1"/>
  <c r="AM4214" i="1" s="1"/>
  <c r="AL4214" i="1"/>
  <c r="AF4215" i="1"/>
  <c r="AM4215" i="1" s="1"/>
  <c r="AL4215" i="1"/>
  <c r="AF4216" i="1"/>
  <c r="AM4216" i="1" s="1"/>
  <c r="AL4216" i="1"/>
  <c r="AF4217" i="1"/>
  <c r="AM4217" i="1" s="1"/>
  <c r="AL4217" i="1"/>
  <c r="AF4218" i="1"/>
  <c r="AM4218" i="1" s="1"/>
  <c r="AL4218" i="1"/>
  <c r="AF4219" i="1"/>
  <c r="AM4219" i="1" s="1"/>
  <c r="AL4219" i="1"/>
  <c r="AF4220" i="1"/>
  <c r="AM4220" i="1" s="1"/>
  <c r="AL4220" i="1"/>
  <c r="AF4221" i="1"/>
  <c r="AM4221" i="1" s="1"/>
  <c r="AL4221" i="1"/>
  <c r="AF4222" i="1"/>
  <c r="AM4222" i="1" s="1"/>
  <c r="AL4222" i="1"/>
  <c r="AF4223" i="1"/>
  <c r="AM4223" i="1" s="1"/>
  <c r="AL4223" i="1"/>
  <c r="AF4224" i="1"/>
  <c r="AM4224" i="1" s="1"/>
  <c r="AL4224" i="1"/>
  <c r="AF4225" i="1"/>
  <c r="AM4225" i="1" s="1"/>
  <c r="AL4225" i="1"/>
  <c r="AF4226" i="1"/>
  <c r="AM4226" i="1" s="1"/>
  <c r="AL4226" i="1"/>
  <c r="AF4227" i="1"/>
  <c r="AM4227" i="1" s="1"/>
  <c r="AL4227" i="1"/>
  <c r="AF4228" i="1"/>
  <c r="AM4228" i="1" s="1"/>
  <c r="AL4228" i="1"/>
  <c r="AF4229" i="1"/>
  <c r="AM4229" i="1" s="1"/>
  <c r="AL4229" i="1"/>
  <c r="AF4230" i="1"/>
  <c r="AM4230" i="1" s="1"/>
  <c r="AL4230" i="1"/>
  <c r="AF4231" i="1"/>
  <c r="AM4231" i="1" s="1"/>
  <c r="AL4231" i="1"/>
  <c r="AF4232" i="1"/>
  <c r="AM4232" i="1" s="1"/>
  <c r="AL4232" i="1"/>
  <c r="AF4233" i="1"/>
  <c r="AM4233" i="1" s="1"/>
  <c r="AL4233" i="1"/>
  <c r="AF4234" i="1"/>
  <c r="AM4234" i="1" s="1"/>
  <c r="AL4234" i="1"/>
  <c r="AF4235" i="1"/>
  <c r="AM4235" i="1" s="1"/>
  <c r="AL4235" i="1"/>
  <c r="AF4236" i="1"/>
  <c r="AM4236" i="1" s="1"/>
  <c r="AL4236" i="1"/>
  <c r="AF4237" i="1"/>
  <c r="AM4237" i="1" s="1"/>
  <c r="AL4237" i="1"/>
  <c r="AF4238" i="1"/>
  <c r="AM4238" i="1" s="1"/>
  <c r="AL4238" i="1"/>
  <c r="AF4239" i="1"/>
  <c r="AM4239" i="1" s="1"/>
  <c r="AL4239" i="1"/>
  <c r="AF4240" i="1"/>
  <c r="AM4240" i="1" s="1"/>
  <c r="AL4240" i="1"/>
  <c r="AF4241" i="1"/>
  <c r="AM4241" i="1" s="1"/>
  <c r="AL4241" i="1"/>
  <c r="AF4242" i="1"/>
  <c r="AM4242" i="1" s="1"/>
  <c r="AL4242" i="1"/>
  <c r="AF4243" i="1"/>
  <c r="AM4243" i="1" s="1"/>
  <c r="AL4243" i="1"/>
  <c r="AF4244" i="1"/>
  <c r="AM4244" i="1" s="1"/>
  <c r="AL4244" i="1"/>
  <c r="AF4245" i="1"/>
  <c r="AM4245" i="1" s="1"/>
  <c r="AL4245" i="1"/>
  <c r="AF4246" i="1"/>
  <c r="AM4246" i="1" s="1"/>
  <c r="AL4246" i="1"/>
  <c r="AF4247" i="1"/>
  <c r="AM4247" i="1" s="1"/>
  <c r="AL4247" i="1"/>
  <c r="AF4248" i="1"/>
  <c r="AM4248" i="1" s="1"/>
  <c r="AL4248" i="1"/>
  <c r="AF4249" i="1"/>
  <c r="AM4249" i="1" s="1"/>
  <c r="AL4249" i="1"/>
  <c r="AF4250" i="1"/>
  <c r="AM4250" i="1" s="1"/>
  <c r="AL4250" i="1"/>
  <c r="AF4251" i="1"/>
  <c r="AM4251" i="1" s="1"/>
  <c r="AL4251" i="1"/>
  <c r="AF4252" i="1"/>
  <c r="AM4252" i="1" s="1"/>
  <c r="AL4252" i="1"/>
  <c r="AF4253" i="1"/>
  <c r="AM4253" i="1" s="1"/>
  <c r="AL4253" i="1"/>
  <c r="AF4254" i="1"/>
  <c r="AM4254" i="1" s="1"/>
  <c r="AL4254" i="1"/>
  <c r="AF4255" i="1"/>
  <c r="AM4255" i="1" s="1"/>
  <c r="AL4255" i="1"/>
  <c r="AF4256" i="1"/>
  <c r="AM4256" i="1" s="1"/>
  <c r="AL4256" i="1"/>
  <c r="AF4257" i="1"/>
  <c r="AM4257" i="1" s="1"/>
  <c r="AL4257" i="1"/>
  <c r="AF4258" i="1"/>
  <c r="AM4258" i="1" s="1"/>
  <c r="AL4258" i="1"/>
  <c r="AF4259" i="1"/>
  <c r="AM4259" i="1" s="1"/>
  <c r="AL4259" i="1"/>
  <c r="AF4260" i="1"/>
  <c r="AM4260" i="1" s="1"/>
  <c r="AL4260" i="1"/>
  <c r="AF4261" i="1"/>
  <c r="AM4261" i="1" s="1"/>
  <c r="AL4261" i="1"/>
  <c r="AF4262" i="1"/>
  <c r="AM4262" i="1" s="1"/>
  <c r="AL4262" i="1"/>
  <c r="AF4263" i="1"/>
  <c r="AM4263" i="1" s="1"/>
  <c r="AL4263" i="1"/>
  <c r="AF4264" i="1"/>
  <c r="AM4264" i="1" s="1"/>
  <c r="AL4264" i="1"/>
  <c r="AF4265" i="1"/>
  <c r="AM4265" i="1" s="1"/>
  <c r="AL4265" i="1"/>
  <c r="AF4266" i="1"/>
  <c r="AM4266" i="1" s="1"/>
  <c r="AL4266" i="1"/>
  <c r="AF4267" i="1"/>
  <c r="AM4267" i="1" s="1"/>
  <c r="AL4267" i="1"/>
  <c r="AF4268" i="1"/>
  <c r="AM4268" i="1" s="1"/>
  <c r="AL4268" i="1"/>
  <c r="AF4269" i="1"/>
  <c r="AM4269" i="1" s="1"/>
  <c r="AL4269" i="1"/>
  <c r="AF4270" i="1"/>
  <c r="AM4270" i="1" s="1"/>
  <c r="AL4270" i="1"/>
  <c r="AF4271" i="1"/>
  <c r="AM4271" i="1" s="1"/>
  <c r="AL4271" i="1"/>
  <c r="AF4272" i="1"/>
  <c r="AM4272" i="1" s="1"/>
  <c r="AL4272" i="1"/>
  <c r="AF4273" i="1"/>
  <c r="AM4273" i="1" s="1"/>
  <c r="AL4273" i="1"/>
  <c r="AF4274" i="1"/>
  <c r="AM4274" i="1" s="1"/>
  <c r="AL4274" i="1"/>
  <c r="AF4275" i="1"/>
  <c r="AM4275" i="1" s="1"/>
  <c r="AL4275" i="1"/>
  <c r="AF4276" i="1"/>
  <c r="AM4276" i="1" s="1"/>
  <c r="AL4276" i="1"/>
  <c r="AF4277" i="1"/>
  <c r="AM4277" i="1" s="1"/>
  <c r="AL4277" i="1"/>
  <c r="AF4278" i="1"/>
  <c r="AM4278" i="1" s="1"/>
  <c r="AL4278" i="1"/>
  <c r="AF4279" i="1"/>
  <c r="AM4279" i="1" s="1"/>
  <c r="AL4279" i="1"/>
  <c r="AF4280" i="1"/>
  <c r="AM4280" i="1" s="1"/>
  <c r="AL4280" i="1"/>
  <c r="AF4281" i="1"/>
  <c r="AM4281" i="1" s="1"/>
  <c r="AL4281" i="1"/>
  <c r="AF4282" i="1"/>
  <c r="AM4282" i="1" s="1"/>
  <c r="AL4282" i="1"/>
  <c r="AF4283" i="1"/>
  <c r="AM4283" i="1" s="1"/>
  <c r="AL4283" i="1"/>
  <c r="AF4284" i="1"/>
  <c r="AM4284" i="1" s="1"/>
  <c r="AL4284" i="1"/>
  <c r="AF4285" i="1"/>
  <c r="AM4285" i="1" s="1"/>
  <c r="AL4285" i="1"/>
  <c r="AF4286" i="1"/>
  <c r="AM4286" i="1" s="1"/>
  <c r="AL4286" i="1"/>
  <c r="AF4287" i="1"/>
  <c r="AM4287" i="1" s="1"/>
  <c r="AL4287" i="1"/>
  <c r="AF4288" i="1"/>
  <c r="AM4288" i="1" s="1"/>
  <c r="AL4288" i="1"/>
  <c r="AF4289" i="1"/>
  <c r="AM4289" i="1" s="1"/>
  <c r="AL4289" i="1"/>
  <c r="AF4290" i="1"/>
  <c r="AM4290" i="1" s="1"/>
  <c r="AL4290" i="1"/>
  <c r="AF4291" i="1"/>
  <c r="AM4291" i="1" s="1"/>
  <c r="AL4291" i="1"/>
  <c r="AF4292" i="1"/>
  <c r="AM4292" i="1" s="1"/>
  <c r="AL4292" i="1"/>
  <c r="AF4293" i="1"/>
  <c r="AM4293" i="1" s="1"/>
  <c r="AL4293" i="1"/>
  <c r="AF4294" i="1"/>
  <c r="AM4294" i="1" s="1"/>
  <c r="AL4294" i="1"/>
  <c r="AF4295" i="1"/>
  <c r="AM4295" i="1" s="1"/>
  <c r="AL4295" i="1"/>
  <c r="AF4296" i="1"/>
  <c r="AM4296" i="1" s="1"/>
  <c r="AL4296" i="1"/>
  <c r="AF4297" i="1"/>
  <c r="AM4297" i="1" s="1"/>
  <c r="AL4297" i="1"/>
  <c r="AF4298" i="1"/>
  <c r="AM4298" i="1" s="1"/>
  <c r="AL4298" i="1"/>
  <c r="AF4299" i="1"/>
  <c r="AM4299" i="1" s="1"/>
  <c r="AL4299" i="1"/>
  <c r="AF4300" i="1"/>
  <c r="AM4300" i="1" s="1"/>
  <c r="AL4300" i="1"/>
  <c r="AF4301" i="1"/>
  <c r="AM4301" i="1" s="1"/>
  <c r="AL4301" i="1"/>
  <c r="AF4302" i="1"/>
  <c r="AM4302" i="1" s="1"/>
  <c r="AL4302" i="1"/>
  <c r="AF4303" i="1"/>
  <c r="AM4303" i="1" s="1"/>
  <c r="AL4303" i="1"/>
  <c r="AF4304" i="1"/>
  <c r="AM4304" i="1" s="1"/>
  <c r="AL4304" i="1"/>
  <c r="AF4305" i="1"/>
  <c r="AM4305" i="1" s="1"/>
  <c r="AL4305" i="1"/>
  <c r="AF4306" i="1"/>
  <c r="AM4306" i="1" s="1"/>
  <c r="AL4306" i="1"/>
  <c r="AF4307" i="1"/>
  <c r="AM4307" i="1" s="1"/>
  <c r="AL4307" i="1"/>
  <c r="AF4308" i="1"/>
  <c r="AM4308" i="1" s="1"/>
  <c r="AL4308" i="1"/>
  <c r="AF4309" i="1"/>
  <c r="AM4309" i="1" s="1"/>
  <c r="AL4309" i="1"/>
  <c r="AF4310" i="1"/>
  <c r="AM4310" i="1" s="1"/>
  <c r="AL4310" i="1"/>
  <c r="AF4311" i="1"/>
  <c r="AM4311" i="1" s="1"/>
  <c r="AL4311" i="1"/>
  <c r="AF4312" i="1"/>
  <c r="AM4312" i="1" s="1"/>
  <c r="AL4312" i="1"/>
  <c r="AF4313" i="1"/>
  <c r="AM4313" i="1" s="1"/>
  <c r="AL4313" i="1"/>
  <c r="AF4314" i="1"/>
  <c r="AM4314" i="1" s="1"/>
  <c r="AL4314" i="1"/>
  <c r="AF4315" i="1"/>
  <c r="AM4315" i="1" s="1"/>
  <c r="AL4315" i="1"/>
  <c r="AF4316" i="1"/>
  <c r="AM4316" i="1" s="1"/>
  <c r="AL4316" i="1"/>
  <c r="AF4317" i="1"/>
  <c r="AM4317" i="1" s="1"/>
  <c r="AL4317" i="1"/>
  <c r="AF4318" i="1"/>
  <c r="AM4318" i="1" s="1"/>
  <c r="AL4318" i="1"/>
  <c r="AF4319" i="1"/>
  <c r="AM4319" i="1" s="1"/>
  <c r="AL4319" i="1"/>
  <c r="AF4320" i="1"/>
  <c r="AM4320" i="1" s="1"/>
  <c r="AL4320" i="1"/>
  <c r="AF4321" i="1"/>
  <c r="AM4321" i="1" s="1"/>
  <c r="AL4321" i="1"/>
  <c r="AF4322" i="1"/>
  <c r="AM4322" i="1" s="1"/>
  <c r="AL4322" i="1"/>
  <c r="AF4323" i="1"/>
  <c r="AM4323" i="1" s="1"/>
  <c r="AL4323" i="1"/>
  <c r="AF4324" i="1"/>
  <c r="AM4324" i="1" s="1"/>
  <c r="AL4324" i="1"/>
  <c r="AF4325" i="1"/>
  <c r="AM4325" i="1" s="1"/>
  <c r="AL4325" i="1"/>
  <c r="AF4326" i="1"/>
  <c r="AM4326" i="1" s="1"/>
  <c r="AL4326" i="1"/>
  <c r="AF4327" i="1"/>
  <c r="AM4327" i="1" s="1"/>
  <c r="AL4327" i="1"/>
  <c r="AF4328" i="1"/>
  <c r="AM4328" i="1" s="1"/>
  <c r="AL4328" i="1"/>
  <c r="AF4329" i="1"/>
  <c r="AM4329" i="1" s="1"/>
  <c r="AL4329" i="1"/>
  <c r="AF4330" i="1"/>
  <c r="AM4330" i="1" s="1"/>
  <c r="AL4330" i="1"/>
  <c r="AF4331" i="1"/>
  <c r="AM4331" i="1" s="1"/>
  <c r="AL4331" i="1"/>
  <c r="AF4332" i="1"/>
  <c r="AM4332" i="1" s="1"/>
  <c r="AL4332" i="1"/>
  <c r="AF4333" i="1"/>
  <c r="AM4333" i="1" s="1"/>
  <c r="AL4333" i="1"/>
  <c r="AF4334" i="1"/>
  <c r="AM4334" i="1" s="1"/>
  <c r="AL4334" i="1"/>
  <c r="AF4335" i="1"/>
  <c r="AM4335" i="1" s="1"/>
  <c r="AL4335" i="1"/>
  <c r="AF4336" i="1"/>
  <c r="AM4336" i="1" s="1"/>
  <c r="AL4336" i="1"/>
  <c r="AF4337" i="1"/>
  <c r="AM4337" i="1" s="1"/>
  <c r="AL4337" i="1"/>
  <c r="AF4338" i="1"/>
  <c r="AM4338" i="1" s="1"/>
  <c r="AL4338" i="1"/>
  <c r="AF4339" i="1"/>
  <c r="AM4339" i="1" s="1"/>
  <c r="AL4339" i="1"/>
  <c r="AF4340" i="1"/>
  <c r="AM4340" i="1" s="1"/>
  <c r="AL4340" i="1"/>
  <c r="AF4341" i="1"/>
  <c r="AM4341" i="1" s="1"/>
  <c r="AL4341" i="1"/>
  <c r="AF4342" i="1"/>
  <c r="AM4342" i="1" s="1"/>
  <c r="AL4342" i="1"/>
  <c r="AF4343" i="1"/>
  <c r="AM4343" i="1" s="1"/>
  <c r="AL4343" i="1"/>
  <c r="AF4344" i="1"/>
  <c r="AM4344" i="1" s="1"/>
  <c r="AL4344" i="1"/>
  <c r="AF4345" i="1"/>
  <c r="AM4345" i="1" s="1"/>
  <c r="AL4345" i="1"/>
  <c r="AF4346" i="1"/>
  <c r="AM4346" i="1" s="1"/>
  <c r="AL4346" i="1"/>
  <c r="AF4347" i="1"/>
  <c r="AM4347" i="1" s="1"/>
  <c r="AL4347" i="1"/>
  <c r="AF4348" i="1"/>
  <c r="AM4348" i="1" s="1"/>
  <c r="AL4348" i="1"/>
  <c r="AF4349" i="1"/>
  <c r="AM4349" i="1" s="1"/>
  <c r="AL4349" i="1"/>
  <c r="AF4350" i="1"/>
  <c r="AM4350" i="1" s="1"/>
  <c r="AL4350" i="1"/>
  <c r="AF4351" i="1"/>
  <c r="AM4351" i="1" s="1"/>
  <c r="AL4351" i="1"/>
  <c r="AF4352" i="1"/>
  <c r="AM4352" i="1" s="1"/>
  <c r="AL4352" i="1"/>
  <c r="AF4353" i="1"/>
  <c r="AM4353" i="1" s="1"/>
  <c r="AL4353" i="1"/>
  <c r="AF4354" i="1"/>
  <c r="AM4354" i="1" s="1"/>
  <c r="AL4354" i="1"/>
  <c r="AF4355" i="1"/>
  <c r="AM4355" i="1" s="1"/>
  <c r="AL4355" i="1"/>
  <c r="AF4356" i="1"/>
  <c r="AM4356" i="1" s="1"/>
  <c r="AL4356" i="1"/>
  <c r="AF4357" i="1"/>
  <c r="AM4357" i="1" s="1"/>
  <c r="AL4357" i="1"/>
  <c r="AF4358" i="1"/>
  <c r="AM4358" i="1" s="1"/>
  <c r="AL4358" i="1"/>
  <c r="AF4359" i="1"/>
  <c r="AM4359" i="1" s="1"/>
  <c r="AL4359" i="1"/>
  <c r="AF4360" i="1"/>
  <c r="AM4360" i="1" s="1"/>
  <c r="AL4360" i="1"/>
  <c r="AF4361" i="1"/>
  <c r="AM4361" i="1" s="1"/>
  <c r="AL4361" i="1"/>
  <c r="AF4362" i="1"/>
  <c r="AM4362" i="1" s="1"/>
  <c r="AL4362" i="1"/>
  <c r="AF4363" i="1"/>
  <c r="AM4363" i="1" s="1"/>
  <c r="AL4363" i="1"/>
  <c r="AF4364" i="1"/>
  <c r="AM4364" i="1" s="1"/>
  <c r="AL4364" i="1"/>
  <c r="AF4365" i="1"/>
  <c r="AM4365" i="1" s="1"/>
  <c r="AL4365" i="1"/>
  <c r="AF4366" i="1"/>
  <c r="AM4366" i="1" s="1"/>
  <c r="AL4366" i="1"/>
  <c r="AF4367" i="1"/>
  <c r="AM4367" i="1" s="1"/>
  <c r="AL4367" i="1"/>
  <c r="AF4368" i="1"/>
  <c r="AM4368" i="1" s="1"/>
  <c r="AL4368" i="1"/>
  <c r="AF4369" i="1"/>
  <c r="AM4369" i="1" s="1"/>
  <c r="AL4369" i="1"/>
  <c r="AF4370" i="1"/>
  <c r="AM4370" i="1" s="1"/>
  <c r="AL4370" i="1"/>
  <c r="AF4371" i="1"/>
  <c r="AM4371" i="1" s="1"/>
  <c r="AL4371" i="1"/>
  <c r="AF4372" i="1"/>
  <c r="AM4372" i="1" s="1"/>
  <c r="AL4372" i="1"/>
  <c r="AF4373" i="1"/>
  <c r="AM4373" i="1" s="1"/>
  <c r="AL4373" i="1"/>
  <c r="AF4374" i="1"/>
  <c r="AM4374" i="1" s="1"/>
  <c r="AL4374" i="1"/>
  <c r="AF4375" i="1"/>
  <c r="AM4375" i="1" s="1"/>
  <c r="AL4375" i="1"/>
  <c r="AF4376" i="1"/>
  <c r="AM4376" i="1" s="1"/>
  <c r="AL4376" i="1"/>
  <c r="AF4377" i="1"/>
  <c r="AM4377" i="1" s="1"/>
  <c r="AL4377" i="1"/>
  <c r="AF4378" i="1"/>
  <c r="AM4378" i="1" s="1"/>
  <c r="AL4378" i="1"/>
  <c r="AF4379" i="1"/>
  <c r="AM4379" i="1" s="1"/>
  <c r="AL4379" i="1"/>
  <c r="AF4380" i="1"/>
  <c r="AM4380" i="1" s="1"/>
  <c r="AL4380" i="1"/>
  <c r="AF4381" i="1"/>
  <c r="AM4381" i="1" s="1"/>
  <c r="AL4381" i="1"/>
  <c r="AF4382" i="1"/>
  <c r="AM4382" i="1" s="1"/>
  <c r="AL4382" i="1"/>
  <c r="AF4383" i="1"/>
  <c r="AM4383" i="1" s="1"/>
  <c r="AL4383" i="1"/>
  <c r="AF4384" i="1"/>
  <c r="AM4384" i="1" s="1"/>
  <c r="AL4384" i="1"/>
  <c r="AF4385" i="1"/>
  <c r="AM4385" i="1" s="1"/>
  <c r="AL4385" i="1"/>
  <c r="AF4386" i="1"/>
  <c r="AM4386" i="1" s="1"/>
  <c r="AL4386" i="1"/>
  <c r="AF4387" i="1"/>
  <c r="AM4387" i="1" s="1"/>
  <c r="AL4387" i="1"/>
  <c r="AF4388" i="1"/>
  <c r="AM4388" i="1" s="1"/>
  <c r="AL4388" i="1"/>
  <c r="AF4389" i="1"/>
  <c r="AM4389" i="1" s="1"/>
  <c r="AL4389" i="1"/>
  <c r="AF4390" i="1"/>
  <c r="AM4390" i="1" s="1"/>
  <c r="AL4390" i="1"/>
  <c r="AF4391" i="1"/>
  <c r="AM4391" i="1" s="1"/>
  <c r="AL4391" i="1"/>
  <c r="AF4392" i="1"/>
  <c r="AM4392" i="1" s="1"/>
  <c r="AL4392" i="1"/>
  <c r="AF4393" i="1"/>
  <c r="AM4393" i="1" s="1"/>
  <c r="AL4393" i="1"/>
  <c r="AF4394" i="1"/>
  <c r="AM4394" i="1" s="1"/>
  <c r="AL4394" i="1"/>
  <c r="AF4395" i="1"/>
  <c r="AM4395" i="1" s="1"/>
  <c r="AL4395" i="1"/>
  <c r="AF4396" i="1"/>
  <c r="AM4396" i="1" s="1"/>
  <c r="AL4396" i="1"/>
  <c r="AF4397" i="1"/>
  <c r="AM4397" i="1" s="1"/>
  <c r="AL4397" i="1"/>
  <c r="AF4398" i="1"/>
  <c r="AM4398" i="1" s="1"/>
  <c r="AL4398" i="1"/>
  <c r="AF4399" i="1"/>
  <c r="AM4399" i="1" s="1"/>
  <c r="AL4399" i="1"/>
  <c r="AF4400" i="1"/>
  <c r="AM4400" i="1" s="1"/>
  <c r="AL4400" i="1"/>
  <c r="AF4401" i="1"/>
  <c r="AM4401" i="1" s="1"/>
  <c r="AL4401" i="1"/>
  <c r="AF4402" i="1"/>
  <c r="AM4402" i="1" s="1"/>
  <c r="AL4402" i="1"/>
  <c r="AF4403" i="1"/>
  <c r="AM4403" i="1" s="1"/>
  <c r="AL4403" i="1"/>
  <c r="AF4404" i="1"/>
  <c r="AM4404" i="1" s="1"/>
  <c r="AL4404" i="1"/>
  <c r="AF4405" i="1"/>
  <c r="AM4405" i="1" s="1"/>
  <c r="AL4405" i="1"/>
  <c r="AF4406" i="1"/>
  <c r="AM4406" i="1" s="1"/>
  <c r="AL4406" i="1"/>
  <c r="AF4407" i="1"/>
  <c r="AM4407" i="1" s="1"/>
  <c r="AL4407" i="1"/>
  <c r="AF4408" i="1"/>
  <c r="AM4408" i="1" s="1"/>
  <c r="AL4408" i="1"/>
  <c r="AF4409" i="1"/>
  <c r="AM4409" i="1" s="1"/>
  <c r="AL4409" i="1"/>
  <c r="AF4410" i="1"/>
  <c r="AM4410" i="1" s="1"/>
  <c r="AL4410" i="1"/>
  <c r="AF4411" i="1"/>
  <c r="AM4411" i="1" s="1"/>
  <c r="AL4411" i="1"/>
  <c r="AF4412" i="1"/>
  <c r="AM4412" i="1" s="1"/>
  <c r="AL4412" i="1"/>
  <c r="AF4413" i="1"/>
  <c r="AM4413" i="1" s="1"/>
  <c r="AL4413" i="1"/>
  <c r="AF4414" i="1"/>
  <c r="AM4414" i="1" s="1"/>
  <c r="AL4414" i="1"/>
  <c r="AF4415" i="1"/>
  <c r="AM4415" i="1" s="1"/>
  <c r="AL4415" i="1"/>
  <c r="AF4416" i="1"/>
  <c r="AM4416" i="1" s="1"/>
  <c r="AL4416" i="1"/>
  <c r="AF4417" i="1"/>
  <c r="AM4417" i="1" s="1"/>
  <c r="AL4417" i="1"/>
  <c r="AF4418" i="1"/>
  <c r="AM4418" i="1" s="1"/>
  <c r="AL4418" i="1"/>
  <c r="AF4419" i="1"/>
  <c r="AM4419" i="1" s="1"/>
  <c r="AL4419" i="1"/>
  <c r="AF4420" i="1"/>
  <c r="AM4420" i="1" s="1"/>
  <c r="AL4420" i="1"/>
  <c r="AF4421" i="1"/>
  <c r="AM4421" i="1" s="1"/>
  <c r="AL4421" i="1"/>
  <c r="AF4422" i="1"/>
  <c r="AM4422" i="1" s="1"/>
  <c r="AL4422" i="1"/>
  <c r="AF4423" i="1"/>
  <c r="AM4423" i="1" s="1"/>
  <c r="AL4423" i="1"/>
  <c r="AF4424" i="1"/>
  <c r="AM4424" i="1" s="1"/>
  <c r="AL4424" i="1"/>
  <c r="AF4425" i="1"/>
  <c r="AM4425" i="1" s="1"/>
  <c r="AL4425" i="1"/>
  <c r="AF4426" i="1"/>
  <c r="AM4426" i="1" s="1"/>
  <c r="AL4426" i="1"/>
  <c r="AF4427" i="1"/>
  <c r="AM4427" i="1" s="1"/>
  <c r="AL4427" i="1"/>
  <c r="AF4428" i="1"/>
  <c r="AM4428" i="1" s="1"/>
  <c r="AL4428" i="1"/>
  <c r="AF4429" i="1"/>
  <c r="AM4429" i="1" s="1"/>
  <c r="AL4429" i="1"/>
  <c r="AF4430" i="1"/>
  <c r="AM4430" i="1" s="1"/>
  <c r="AL4430" i="1"/>
  <c r="AF4431" i="1"/>
  <c r="AM4431" i="1" s="1"/>
  <c r="AL4431" i="1"/>
  <c r="AF4432" i="1"/>
  <c r="AM4432" i="1" s="1"/>
  <c r="AL4432" i="1"/>
  <c r="AF4433" i="1"/>
  <c r="AM4433" i="1" s="1"/>
  <c r="AL4433" i="1"/>
  <c r="AF4434" i="1"/>
  <c r="AM4434" i="1" s="1"/>
  <c r="AL4434" i="1"/>
  <c r="AF4435" i="1"/>
  <c r="AM4435" i="1" s="1"/>
  <c r="AL4435" i="1"/>
  <c r="AF4436" i="1"/>
  <c r="AM4436" i="1" s="1"/>
  <c r="AL4436" i="1"/>
  <c r="AF4437" i="1"/>
  <c r="AM4437" i="1" s="1"/>
  <c r="AL4437" i="1"/>
  <c r="AF4438" i="1"/>
  <c r="AM4438" i="1" s="1"/>
  <c r="AL4438" i="1"/>
  <c r="AF4439" i="1"/>
  <c r="AM4439" i="1" s="1"/>
  <c r="AL4439" i="1"/>
  <c r="AF4440" i="1"/>
  <c r="AM4440" i="1" s="1"/>
  <c r="AL4440" i="1"/>
  <c r="AF4441" i="1"/>
  <c r="AM4441" i="1" s="1"/>
  <c r="AL4441" i="1"/>
  <c r="AF4442" i="1"/>
  <c r="AM4442" i="1" s="1"/>
  <c r="AL4442" i="1"/>
  <c r="AF4443" i="1"/>
  <c r="AM4443" i="1" s="1"/>
  <c r="AL4443" i="1"/>
  <c r="AF4444" i="1"/>
  <c r="AM4444" i="1" s="1"/>
  <c r="AL4444" i="1"/>
  <c r="AF4445" i="1"/>
  <c r="AM4445" i="1" s="1"/>
  <c r="AL4445" i="1"/>
  <c r="AF4446" i="1"/>
  <c r="AM4446" i="1" s="1"/>
  <c r="AL4446" i="1"/>
  <c r="AF4447" i="1"/>
  <c r="AM4447" i="1" s="1"/>
  <c r="AL4447" i="1"/>
  <c r="AF4448" i="1"/>
  <c r="AM4448" i="1" s="1"/>
  <c r="AL4448" i="1"/>
  <c r="AF4449" i="1"/>
  <c r="AM4449" i="1" s="1"/>
  <c r="AL4449" i="1"/>
  <c r="AF4450" i="1"/>
  <c r="AM4450" i="1" s="1"/>
  <c r="AL4450" i="1"/>
  <c r="AF4451" i="1"/>
  <c r="AM4451" i="1" s="1"/>
  <c r="AL4451" i="1"/>
  <c r="AF4452" i="1"/>
  <c r="AM4452" i="1" s="1"/>
  <c r="AL4452" i="1"/>
  <c r="AF4453" i="1"/>
  <c r="AM4453" i="1" s="1"/>
  <c r="AL4453" i="1"/>
  <c r="AF4454" i="1"/>
  <c r="AM4454" i="1" s="1"/>
  <c r="AL4454" i="1"/>
  <c r="AF4455" i="1"/>
  <c r="AM4455" i="1" s="1"/>
  <c r="AL4455" i="1"/>
  <c r="AF4456" i="1"/>
  <c r="AM4456" i="1" s="1"/>
  <c r="AL4456" i="1"/>
  <c r="AF4457" i="1"/>
  <c r="AM4457" i="1" s="1"/>
  <c r="AL4457" i="1"/>
  <c r="AF4458" i="1"/>
  <c r="AM4458" i="1" s="1"/>
  <c r="AL4458" i="1"/>
  <c r="AF4459" i="1"/>
  <c r="AM4459" i="1" s="1"/>
  <c r="AL4459" i="1"/>
  <c r="AF4460" i="1"/>
  <c r="AM4460" i="1" s="1"/>
  <c r="AL4460" i="1"/>
  <c r="AF4461" i="1"/>
  <c r="AM4461" i="1" s="1"/>
  <c r="AL4461" i="1"/>
  <c r="AF4462" i="1"/>
  <c r="AM4462" i="1" s="1"/>
  <c r="AL4462" i="1"/>
  <c r="AF4463" i="1"/>
  <c r="AM4463" i="1" s="1"/>
  <c r="AL4463" i="1"/>
  <c r="AF4464" i="1"/>
  <c r="AM4464" i="1" s="1"/>
  <c r="AL4464" i="1"/>
  <c r="AF4465" i="1"/>
  <c r="AM4465" i="1" s="1"/>
  <c r="AL4465" i="1"/>
  <c r="AF4466" i="1"/>
  <c r="AM4466" i="1" s="1"/>
  <c r="AL4466" i="1"/>
  <c r="AF4467" i="1"/>
  <c r="AM4467" i="1" s="1"/>
  <c r="AL4467" i="1"/>
  <c r="AF4468" i="1"/>
  <c r="AM4468" i="1" s="1"/>
  <c r="AL4468" i="1"/>
  <c r="AF4469" i="1"/>
  <c r="AM4469" i="1" s="1"/>
  <c r="AL4469" i="1"/>
  <c r="AF4470" i="1"/>
  <c r="AM4470" i="1" s="1"/>
  <c r="AL4470" i="1"/>
  <c r="AF4471" i="1"/>
  <c r="AM4471" i="1" s="1"/>
  <c r="AL4471" i="1"/>
  <c r="AF4472" i="1"/>
  <c r="AM4472" i="1" s="1"/>
  <c r="AL4472" i="1"/>
  <c r="AF4473" i="1"/>
  <c r="AM4473" i="1" s="1"/>
  <c r="AL4473" i="1"/>
  <c r="AF4474" i="1"/>
  <c r="AM4474" i="1" s="1"/>
  <c r="AL4474" i="1"/>
  <c r="AF4475" i="1"/>
  <c r="AM4475" i="1" s="1"/>
  <c r="AL4475" i="1"/>
  <c r="AF4476" i="1"/>
  <c r="AM4476" i="1" s="1"/>
  <c r="AL4476" i="1"/>
  <c r="AF4477" i="1"/>
  <c r="AM4477" i="1" s="1"/>
  <c r="AL4477" i="1"/>
  <c r="AF4478" i="1"/>
  <c r="AM4478" i="1" s="1"/>
  <c r="AL4478" i="1"/>
  <c r="AF4479" i="1"/>
  <c r="AM4479" i="1" s="1"/>
  <c r="AL4479" i="1"/>
  <c r="AF4480" i="1"/>
  <c r="AM4480" i="1" s="1"/>
  <c r="AL4480" i="1"/>
  <c r="AF4481" i="1"/>
  <c r="AM4481" i="1" s="1"/>
  <c r="AL4481" i="1"/>
  <c r="AF4482" i="1"/>
  <c r="AM4482" i="1" s="1"/>
  <c r="AL4482" i="1"/>
  <c r="AF4483" i="1"/>
  <c r="AM4483" i="1" s="1"/>
  <c r="AL4483" i="1"/>
  <c r="AF4484" i="1"/>
  <c r="AM4484" i="1" s="1"/>
  <c r="AL4484" i="1"/>
  <c r="AF4485" i="1"/>
  <c r="AM4485" i="1" s="1"/>
  <c r="AL4485" i="1"/>
  <c r="AF4486" i="1"/>
  <c r="AM4486" i="1" s="1"/>
  <c r="AL4486" i="1"/>
  <c r="AF4487" i="1"/>
  <c r="AM4487" i="1" s="1"/>
  <c r="AL4487" i="1"/>
  <c r="AF4488" i="1"/>
  <c r="AM4488" i="1" s="1"/>
  <c r="AL4488" i="1"/>
  <c r="AF4489" i="1"/>
  <c r="AM4489" i="1" s="1"/>
  <c r="AL4489" i="1"/>
  <c r="AF4490" i="1"/>
  <c r="AM4490" i="1" s="1"/>
  <c r="AL4490" i="1"/>
  <c r="AF4491" i="1"/>
  <c r="AM4491" i="1" s="1"/>
  <c r="AL4491" i="1"/>
  <c r="AF4492" i="1"/>
  <c r="AM4492" i="1" s="1"/>
  <c r="AL4492" i="1"/>
  <c r="AF4493" i="1"/>
  <c r="AM4493" i="1" s="1"/>
  <c r="AL4493" i="1"/>
  <c r="AF4494" i="1"/>
  <c r="AM4494" i="1" s="1"/>
  <c r="AL4494" i="1"/>
  <c r="AF4495" i="1"/>
  <c r="AM4495" i="1" s="1"/>
  <c r="AL4495" i="1"/>
  <c r="AF4496" i="1"/>
  <c r="AM4496" i="1" s="1"/>
  <c r="AL4496" i="1"/>
  <c r="AF4497" i="1"/>
  <c r="AM4497" i="1" s="1"/>
  <c r="AL4497" i="1"/>
  <c r="AF4498" i="1"/>
  <c r="AM4498" i="1" s="1"/>
  <c r="AL4498" i="1"/>
  <c r="AF4499" i="1"/>
  <c r="AM4499" i="1" s="1"/>
  <c r="AL4499" i="1"/>
  <c r="AF4500" i="1"/>
  <c r="AM4500" i="1" s="1"/>
  <c r="AL4500" i="1"/>
  <c r="AF4501" i="1"/>
  <c r="AM4501" i="1" s="1"/>
  <c r="AL4501" i="1"/>
  <c r="AF4502" i="1"/>
  <c r="AM4502" i="1" s="1"/>
  <c r="AL4502" i="1"/>
  <c r="AF4503" i="1"/>
  <c r="AM4503" i="1" s="1"/>
  <c r="AL4503" i="1"/>
  <c r="AF4504" i="1"/>
  <c r="AM4504" i="1" s="1"/>
  <c r="AL4504" i="1"/>
  <c r="AF4505" i="1"/>
  <c r="AM4505" i="1" s="1"/>
  <c r="AL4505" i="1"/>
  <c r="AF4506" i="1"/>
  <c r="AM4506" i="1" s="1"/>
  <c r="AL4506" i="1"/>
  <c r="AF4507" i="1"/>
  <c r="AM4507" i="1" s="1"/>
  <c r="AL4507" i="1"/>
  <c r="AF4508" i="1"/>
  <c r="AM4508" i="1" s="1"/>
  <c r="AL4508" i="1"/>
  <c r="AF4509" i="1"/>
  <c r="AM4509" i="1" s="1"/>
  <c r="AL4509" i="1"/>
  <c r="AF4510" i="1"/>
  <c r="AM4510" i="1" s="1"/>
  <c r="AL4510" i="1"/>
  <c r="AF4511" i="1"/>
  <c r="AM4511" i="1" s="1"/>
  <c r="AL4511" i="1"/>
  <c r="AF4512" i="1"/>
  <c r="AM4512" i="1" s="1"/>
  <c r="AL4512" i="1"/>
  <c r="AF4513" i="1"/>
  <c r="AM4513" i="1" s="1"/>
  <c r="AL4513" i="1"/>
  <c r="AF4514" i="1"/>
  <c r="AM4514" i="1" s="1"/>
  <c r="AL4514" i="1"/>
  <c r="AF4515" i="1"/>
  <c r="AM4515" i="1" s="1"/>
  <c r="AL4515" i="1"/>
  <c r="AF4516" i="1"/>
  <c r="AM4516" i="1" s="1"/>
  <c r="AL4516" i="1"/>
  <c r="AF4517" i="1"/>
  <c r="AM4517" i="1" s="1"/>
  <c r="AL4517" i="1"/>
  <c r="AF4518" i="1"/>
  <c r="AM4518" i="1" s="1"/>
  <c r="AL4518" i="1"/>
  <c r="AF4519" i="1"/>
  <c r="AM4519" i="1" s="1"/>
  <c r="AL4519" i="1"/>
  <c r="AF4520" i="1"/>
  <c r="AM4520" i="1" s="1"/>
  <c r="AL4520" i="1"/>
  <c r="AF4521" i="1"/>
  <c r="AM4521" i="1" s="1"/>
  <c r="AL4521" i="1"/>
  <c r="AF4522" i="1"/>
  <c r="AM4522" i="1" s="1"/>
  <c r="AL4522" i="1"/>
  <c r="AF4523" i="1"/>
  <c r="AM4523" i="1" s="1"/>
  <c r="AL4523" i="1"/>
  <c r="AF4524" i="1"/>
  <c r="AM4524" i="1" s="1"/>
  <c r="AL4524" i="1"/>
  <c r="AF4525" i="1"/>
  <c r="AM4525" i="1" s="1"/>
  <c r="AL4525" i="1"/>
  <c r="AF4526" i="1"/>
  <c r="AM4526" i="1" s="1"/>
  <c r="AL4526" i="1"/>
  <c r="AF4527" i="1"/>
  <c r="AM4527" i="1" s="1"/>
  <c r="AL4527" i="1"/>
  <c r="AF4528" i="1"/>
  <c r="AM4528" i="1" s="1"/>
  <c r="AL4528" i="1"/>
  <c r="AF4529" i="1"/>
  <c r="AM4529" i="1" s="1"/>
  <c r="AL4529" i="1"/>
  <c r="AF4530" i="1"/>
  <c r="AM4530" i="1" s="1"/>
  <c r="AL4530" i="1"/>
  <c r="AF4531" i="1"/>
  <c r="AM4531" i="1" s="1"/>
  <c r="AL4531" i="1"/>
  <c r="AF4532" i="1"/>
  <c r="AM4532" i="1" s="1"/>
  <c r="AL4532" i="1"/>
  <c r="AF4533" i="1"/>
  <c r="AM4533" i="1" s="1"/>
  <c r="AL4533" i="1"/>
  <c r="AF4534" i="1"/>
  <c r="AM4534" i="1" s="1"/>
  <c r="AL4534" i="1"/>
  <c r="AF4535" i="1"/>
  <c r="AM4535" i="1" s="1"/>
  <c r="AL4535" i="1"/>
  <c r="AF4536" i="1"/>
  <c r="AM4536" i="1" s="1"/>
  <c r="AL4536" i="1"/>
  <c r="AF4537" i="1"/>
  <c r="AM4537" i="1" s="1"/>
  <c r="AL4537" i="1"/>
  <c r="AF4538" i="1"/>
  <c r="AM4538" i="1" s="1"/>
  <c r="AL4538" i="1"/>
  <c r="AF4539" i="1"/>
  <c r="AM4539" i="1" s="1"/>
  <c r="AL4539" i="1"/>
  <c r="AF4540" i="1"/>
  <c r="AM4540" i="1" s="1"/>
  <c r="AL4540" i="1"/>
  <c r="AF4541" i="1"/>
  <c r="AM4541" i="1" s="1"/>
  <c r="AL4541" i="1"/>
  <c r="AF4542" i="1"/>
  <c r="AM4542" i="1" s="1"/>
  <c r="AL4542" i="1"/>
  <c r="AF4543" i="1"/>
  <c r="AM4543" i="1" s="1"/>
  <c r="AL4543" i="1"/>
  <c r="AF4544" i="1"/>
  <c r="AM4544" i="1" s="1"/>
  <c r="AL4544" i="1"/>
  <c r="AF4545" i="1"/>
  <c r="AM4545" i="1" s="1"/>
  <c r="AL4545" i="1"/>
  <c r="AF4546" i="1"/>
  <c r="AM4546" i="1" s="1"/>
  <c r="AL4546" i="1"/>
  <c r="AF4547" i="1"/>
  <c r="AM4547" i="1" s="1"/>
  <c r="AL4547" i="1"/>
  <c r="AF4548" i="1"/>
  <c r="AM4548" i="1" s="1"/>
  <c r="AL4548" i="1"/>
  <c r="AF4549" i="1"/>
  <c r="AM4549" i="1" s="1"/>
  <c r="AL4549" i="1"/>
  <c r="AF4550" i="1"/>
  <c r="AM4550" i="1" s="1"/>
  <c r="AL4550" i="1"/>
  <c r="AF4551" i="1"/>
  <c r="AM4551" i="1" s="1"/>
  <c r="AL4551" i="1"/>
  <c r="AF4552" i="1"/>
  <c r="AM4552" i="1" s="1"/>
  <c r="AL4552" i="1"/>
  <c r="AF4553" i="1"/>
  <c r="AM4553" i="1" s="1"/>
  <c r="AL4553" i="1"/>
  <c r="AF4554" i="1"/>
  <c r="AM4554" i="1" s="1"/>
  <c r="AL4554" i="1"/>
  <c r="AF4555" i="1"/>
  <c r="AM4555" i="1" s="1"/>
  <c r="AL4555" i="1"/>
  <c r="AF4556" i="1"/>
  <c r="AM4556" i="1" s="1"/>
  <c r="AL4556" i="1"/>
  <c r="AF4557" i="1"/>
  <c r="AM4557" i="1" s="1"/>
  <c r="AL4557" i="1"/>
  <c r="AF4558" i="1"/>
  <c r="AM4558" i="1" s="1"/>
  <c r="AL4558" i="1"/>
  <c r="AF4559" i="1"/>
  <c r="AM4559" i="1" s="1"/>
  <c r="AL4559" i="1"/>
  <c r="AF4560" i="1"/>
  <c r="AM4560" i="1" s="1"/>
  <c r="AL4560" i="1"/>
  <c r="AF4561" i="1"/>
  <c r="AM4561" i="1" s="1"/>
  <c r="AL4561" i="1"/>
  <c r="AF4562" i="1"/>
  <c r="AM4562" i="1" s="1"/>
  <c r="AL4562" i="1"/>
  <c r="AF4563" i="1"/>
  <c r="AM4563" i="1" s="1"/>
  <c r="AL4563" i="1"/>
  <c r="AF4564" i="1"/>
  <c r="AM4564" i="1" s="1"/>
  <c r="AL4564" i="1"/>
  <c r="AF4565" i="1"/>
  <c r="AM4565" i="1" s="1"/>
  <c r="AL4565" i="1"/>
  <c r="AF4566" i="1"/>
  <c r="AM4566" i="1" s="1"/>
  <c r="AL4566" i="1"/>
  <c r="AF4567" i="1"/>
  <c r="AM4567" i="1" s="1"/>
  <c r="AL4567" i="1"/>
  <c r="AF4568" i="1"/>
  <c r="AM4568" i="1" s="1"/>
  <c r="AL4568" i="1"/>
  <c r="AF4569" i="1"/>
  <c r="AM4569" i="1" s="1"/>
  <c r="AL4569" i="1"/>
  <c r="AF4570" i="1"/>
  <c r="AM4570" i="1" s="1"/>
  <c r="AL4570" i="1"/>
  <c r="AF4571" i="1"/>
  <c r="AM4571" i="1" s="1"/>
  <c r="AL4571" i="1"/>
  <c r="AF4572" i="1"/>
  <c r="AM4572" i="1" s="1"/>
  <c r="AL4572" i="1"/>
  <c r="AF4573" i="1"/>
  <c r="AM4573" i="1" s="1"/>
  <c r="AL4573" i="1"/>
  <c r="AF4574" i="1"/>
  <c r="AM4574" i="1" s="1"/>
  <c r="AL4574" i="1"/>
  <c r="AF4575" i="1"/>
  <c r="AM4575" i="1" s="1"/>
  <c r="AL4575" i="1"/>
  <c r="AF4576" i="1"/>
  <c r="AM4576" i="1" s="1"/>
  <c r="AL4576" i="1"/>
  <c r="AF4577" i="1"/>
  <c r="AM4577" i="1" s="1"/>
  <c r="AL4577" i="1"/>
  <c r="AF4578" i="1"/>
  <c r="AM4578" i="1" s="1"/>
  <c r="AL4578" i="1"/>
  <c r="AF4579" i="1"/>
  <c r="AM4579" i="1" s="1"/>
  <c r="AL4579" i="1"/>
  <c r="AF4580" i="1"/>
  <c r="AM4580" i="1" s="1"/>
  <c r="AL4580" i="1"/>
  <c r="AF4581" i="1"/>
  <c r="AM4581" i="1" s="1"/>
  <c r="AL4581" i="1"/>
  <c r="AF4582" i="1"/>
  <c r="AM4582" i="1" s="1"/>
  <c r="AL4582" i="1"/>
  <c r="AF4583" i="1"/>
  <c r="AM4583" i="1" s="1"/>
  <c r="AL4583" i="1"/>
  <c r="AF4584" i="1"/>
  <c r="AM4584" i="1" s="1"/>
  <c r="AL4584" i="1"/>
  <c r="AF4585" i="1"/>
  <c r="AM4585" i="1" s="1"/>
  <c r="AL4585" i="1"/>
  <c r="AF4586" i="1"/>
  <c r="AM4586" i="1" s="1"/>
  <c r="AL4586" i="1"/>
  <c r="AF4587" i="1"/>
  <c r="AM4587" i="1" s="1"/>
  <c r="AL4587" i="1"/>
  <c r="AF4588" i="1"/>
  <c r="AM4588" i="1" s="1"/>
  <c r="AL4588" i="1"/>
  <c r="AF4589" i="1"/>
  <c r="AM4589" i="1" s="1"/>
  <c r="AL4589" i="1"/>
  <c r="AF4590" i="1"/>
  <c r="AM4590" i="1" s="1"/>
  <c r="AL4590" i="1"/>
  <c r="AF4591" i="1"/>
  <c r="AM4591" i="1" s="1"/>
  <c r="AL4591" i="1"/>
  <c r="AF4592" i="1"/>
  <c r="AM4592" i="1" s="1"/>
  <c r="AL4592" i="1"/>
  <c r="AF4593" i="1"/>
  <c r="AM4593" i="1" s="1"/>
  <c r="AL4593" i="1"/>
  <c r="AF4594" i="1"/>
  <c r="AM4594" i="1" s="1"/>
  <c r="AL4594" i="1"/>
  <c r="AF4595" i="1"/>
  <c r="AM4595" i="1" s="1"/>
  <c r="AL4595" i="1"/>
  <c r="AF4596" i="1"/>
  <c r="AM4596" i="1" s="1"/>
  <c r="AL4596" i="1"/>
  <c r="AF4597" i="1"/>
  <c r="AM4597" i="1" s="1"/>
  <c r="AL4597" i="1"/>
  <c r="AF4598" i="1"/>
  <c r="AM4598" i="1" s="1"/>
  <c r="AL4598" i="1"/>
  <c r="AF4599" i="1"/>
  <c r="AM4599" i="1" s="1"/>
  <c r="AL4599" i="1"/>
  <c r="AF4600" i="1"/>
  <c r="AM4600" i="1" s="1"/>
  <c r="AL4600" i="1"/>
  <c r="AF4601" i="1"/>
  <c r="AM4601" i="1" s="1"/>
  <c r="AL4601" i="1"/>
  <c r="AF4602" i="1"/>
  <c r="AM4602" i="1" s="1"/>
  <c r="AL4602" i="1"/>
  <c r="AF4603" i="1"/>
  <c r="AM4603" i="1" s="1"/>
  <c r="AL4603" i="1"/>
  <c r="AF4604" i="1"/>
  <c r="AM4604" i="1" s="1"/>
  <c r="AL4604" i="1"/>
  <c r="AF4605" i="1"/>
  <c r="AM4605" i="1" s="1"/>
  <c r="AL4605" i="1"/>
  <c r="AF4606" i="1"/>
  <c r="AM4606" i="1" s="1"/>
  <c r="AL4606" i="1"/>
  <c r="AF4607" i="1"/>
  <c r="AM4607" i="1" s="1"/>
  <c r="AL4607" i="1"/>
  <c r="AF4608" i="1"/>
  <c r="AM4608" i="1" s="1"/>
  <c r="AL4608" i="1"/>
  <c r="AF4609" i="1"/>
  <c r="AM4609" i="1" s="1"/>
  <c r="AL4609" i="1"/>
  <c r="AF4610" i="1"/>
  <c r="AM4610" i="1" s="1"/>
  <c r="AL4610" i="1"/>
  <c r="AF4611" i="1"/>
  <c r="AM4611" i="1" s="1"/>
  <c r="AL4611" i="1"/>
  <c r="AF4612" i="1"/>
  <c r="AM4612" i="1" s="1"/>
  <c r="AL4612" i="1"/>
  <c r="AF4613" i="1"/>
  <c r="AM4613" i="1" s="1"/>
  <c r="AL4613" i="1"/>
  <c r="AF4614" i="1"/>
  <c r="AM4614" i="1" s="1"/>
  <c r="AL4614" i="1"/>
  <c r="AF4615" i="1"/>
  <c r="AM4615" i="1" s="1"/>
  <c r="AL4615" i="1"/>
  <c r="AF4616" i="1"/>
  <c r="AM4616" i="1" s="1"/>
  <c r="AL4616" i="1"/>
  <c r="AF4617" i="1"/>
  <c r="AM4617" i="1" s="1"/>
  <c r="AL4617" i="1"/>
  <c r="AF4618" i="1"/>
  <c r="AM4618" i="1" s="1"/>
  <c r="AL4618" i="1"/>
  <c r="AF4619" i="1"/>
  <c r="AM4619" i="1" s="1"/>
  <c r="AL4619" i="1"/>
  <c r="AF4620" i="1"/>
  <c r="AM4620" i="1" s="1"/>
  <c r="AL4620" i="1"/>
  <c r="AF4621" i="1"/>
  <c r="AM4621" i="1" s="1"/>
  <c r="AL4621" i="1"/>
  <c r="AF4622" i="1"/>
  <c r="AM4622" i="1" s="1"/>
  <c r="AL4622" i="1"/>
  <c r="AF4623" i="1"/>
  <c r="AM4623" i="1" s="1"/>
  <c r="AL4623" i="1"/>
  <c r="AF4624" i="1"/>
  <c r="AM4624" i="1" s="1"/>
  <c r="AL4624" i="1"/>
  <c r="AF4625" i="1"/>
  <c r="AM4625" i="1" s="1"/>
  <c r="AL4625" i="1"/>
  <c r="AF4626" i="1"/>
  <c r="AM4626" i="1" s="1"/>
  <c r="AL4626" i="1"/>
  <c r="AF4627" i="1"/>
  <c r="AM4627" i="1" s="1"/>
  <c r="AL4627" i="1"/>
  <c r="AF4628" i="1"/>
  <c r="AM4628" i="1" s="1"/>
  <c r="AL4628" i="1"/>
  <c r="AF4629" i="1"/>
  <c r="AM4629" i="1" s="1"/>
  <c r="AL4629" i="1"/>
  <c r="AF4630" i="1"/>
  <c r="AM4630" i="1" s="1"/>
  <c r="AL4630" i="1"/>
  <c r="AF4631" i="1"/>
  <c r="AM4631" i="1" s="1"/>
  <c r="AL4631" i="1"/>
  <c r="AF4632" i="1"/>
  <c r="AM4632" i="1" s="1"/>
  <c r="AL4632" i="1"/>
  <c r="AF4633" i="1"/>
  <c r="AM4633" i="1" s="1"/>
  <c r="AL4633" i="1"/>
  <c r="AF4634" i="1"/>
  <c r="AM4634" i="1" s="1"/>
  <c r="AL4634" i="1"/>
  <c r="AF4635" i="1"/>
  <c r="AM4635" i="1" s="1"/>
  <c r="AL4635" i="1"/>
  <c r="AF4636" i="1"/>
  <c r="AM4636" i="1" s="1"/>
  <c r="AL4636" i="1"/>
  <c r="AF4637" i="1"/>
  <c r="AM4637" i="1" s="1"/>
  <c r="AL4637" i="1"/>
  <c r="AF4638" i="1"/>
  <c r="AM4638" i="1" s="1"/>
  <c r="AL4638" i="1"/>
  <c r="AF4639" i="1"/>
  <c r="AM4639" i="1" s="1"/>
  <c r="AL4639" i="1"/>
  <c r="AF4640" i="1"/>
  <c r="AM4640" i="1" s="1"/>
  <c r="AL4640" i="1"/>
  <c r="AF4641" i="1"/>
  <c r="AM4641" i="1" s="1"/>
  <c r="AL4641" i="1"/>
  <c r="AF4642" i="1"/>
  <c r="AM4642" i="1" s="1"/>
  <c r="AL4642" i="1"/>
  <c r="AF4643" i="1"/>
  <c r="AM4643" i="1" s="1"/>
  <c r="AL4643" i="1"/>
  <c r="AF4644" i="1"/>
  <c r="AM4644" i="1" s="1"/>
  <c r="AL4644" i="1"/>
  <c r="AF4645" i="1"/>
  <c r="AM4645" i="1" s="1"/>
  <c r="AL4645" i="1"/>
  <c r="AF4646" i="1"/>
  <c r="AM4646" i="1" s="1"/>
  <c r="AL4646" i="1"/>
  <c r="AF4647" i="1"/>
  <c r="AM4647" i="1" s="1"/>
  <c r="AL4647" i="1"/>
  <c r="AF4648" i="1"/>
  <c r="AM4648" i="1" s="1"/>
  <c r="AL4648" i="1"/>
  <c r="AF4649" i="1"/>
  <c r="AM4649" i="1" s="1"/>
  <c r="AL4649" i="1"/>
  <c r="AF4650" i="1"/>
  <c r="AM4650" i="1" s="1"/>
  <c r="AL4650" i="1"/>
  <c r="AF4651" i="1"/>
  <c r="AM4651" i="1" s="1"/>
  <c r="AL4651" i="1"/>
  <c r="AF4652" i="1"/>
  <c r="AM4652" i="1" s="1"/>
  <c r="AL4652" i="1"/>
  <c r="AF4653" i="1"/>
  <c r="AM4653" i="1" s="1"/>
  <c r="AL4653" i="1"/>
  <c r="AF4654" i="1"/>
  <c r="AM4654" i="1" s="1"/>
  <c r="AL4654" i="1"/>
  <c r="AF4655" i="1"/>
  <c r="AM4655" i="1" s="1"/>
  <c r="AL4655" i="1"/>
  <c r="AF4656" i="1"/>
  <c r="AM4656" i="1" s="1"/>
  <c r="AL4656" i="1"/>
  <c r="AF4657" i="1"/>
  <c r="AM4657" i="1" s="1"/>
  <c r="AL4657" i="1"/>
  <c r="AF4658" i="1"/>
  <c r="AM4658" i="1" s="1"/>
  <c r="AL4658" i="1"/>
  <c r="AF4659" i="1"/>
  <c r="AM4659" i="1" s="1"/>
  <c r="AL4659" i="1"/>
  <c r="AF4660" i="1"/>
  <c r="AM4660" i="1" s="1"/>
  <c r="AL4660" i="1"/>
  <c r="AF4661" i="1"/>
  <c r="AM4661" i="1" s="1"/>
  <c r="AL4661" i="1"/>
  <c r="AF4662" i="1"/>
  <c r="AM4662" i="1" s="1"/>
  <c r="AL4662" i="1"/>
  <c r="AF4663" i="1"/>
  <c r="AM4663" i="1" s="1"/>
  <c r="AL4663" i="1"/>
  <c r="AF4664" i="1"/>
  <c r="AM4664" i="1" s="1"/>
  <c r="AL4664" i="1"/>
  <c r="AF4665" i="1"/>
  <c r="AM4665" i="1" s="1"/>
  <c r="AL4665" i="1"/>
  <c r="AF4666" i="1"/>
  <c r="AM4666" i="1" s="1"/>
  <c r="AL4666" i="1"/>
  <c r="AF4667" i="1"/>
  <c r="AM4667" i="1" s="1"/>
  <c r="AL4667" i="1"/>
  <c r="AF4668" i="1"/>
  <c r="AM4668" i="1" s="1"/>
  <c r="AL4668" i="1"/>
  <c r="AF4669" i="1"/>
  <c r="AM4669" i="1" s="1"/>
  <c r="AL4669" i="1"/>
  <c r="AF4670" i="1"/>
  <c r="AM4670" i="1" s="1"/>
  <c r="AL4670" i="1"/>
  <c r="AF4671" i="1"/>
  <c r="AM4671" i="1" s="1"/>
  <c r="AL4671" i="1"/>
  <c r="AF4672" i="1"/>
  <c r="AM4672" i="1" s="1"/>
  <c r="AL4672" i="1"/>
  <c r="AF4673" i="1"/>
  <c r="AM4673" i="1" s="1"/>
  <c r="AL4673" i="1"/>
  <c r="AF4674" i="1"/>
  <c r="AM4674" i="1" s="1"/>
  <c r="AL4674" i="1"/>
  <c r="AF4675" i="1"/>
  <c r="AM4675" i="1" s="1"/>
  <c r="AL4675" i="1"/>
  <c r="AF4676" i="1"/>
  <c r="AM4676" i="1" s="1"/>
  <c r="AL4676" i="1"/>
  <c r="AF4677" i="1"/>
  <c r="AM4677" i="1" s="1"/>
  <c r="AL4677" i="1"/>
  <c r="AF4678" i="1"/>
  <c r="AM4678" i="1" s="1"/>
  <c r="AL4678" i="1"/>
  <c r="AF4679" i="1"/>
  <c r="AM4679" i="1" s="1"/>
  <c r="AL4679" i="1"/>
  <c r="AF4680" i="1"/>
  <c r="AM4680" i="1" s="1"/>
  <c r="AL4680" i="1"/>
  <c r="AF4681" i="1"/>
  <c r="AM4681" i="1" s="1"/>
  <c r="AL4681" i="1"/>
  <c r="AF4682" i="1"/>
  <c r="AM4682" i="1" s="1"/>
  <c r="AL4682" i="1"/>
  <c r="AF4683" i="1"/>
  <c r="AM4683" i="1" s="1"/>
  <c r="AL4683" i="1"/>
  <c r="AF4684" i="1"/>
  <c r="AM4684" i="1" s="1"/>
  <c r="AL4684" i="1"/>
  <c r="AF4685" i="1"/>
  <c r="AM4685" i="1" s="1"/>
  <c r="AL4685" i="1"/>
  <c r="AF4686" i="1"/>
  <c r="AM4686" i="1" s="1"/>
  <c r="AL4686" i="1"/>
  <c r="AF4687" i="1"/>
  <c r="AM4687" i="1" s="1"/>
  <c r="AL4687" i="1"/>
  <c r="AF4688" i="1"/>
  <c r="AM4688" i="1" s="1"/>
  <c r="AL4688" i="1"/>
  <c r="AF4689" i="1"/>
  <c r="AM4689" i="1" s="1"/>
  <c r="AL4689" i="1"/>
  <c r="AF4690" i="1"/>
  <c r="AM4690" i="1" s="1"/>
  <c r="AL4690" i="1"/>
  <c r="AF4691" i="1"/>
  <c r="AM4691" i="1" s="1"/>
  <c r="AL4691" i="1"/>
  <c r="AF4692" i="1"/>
  <c r="AM4692" i="1" s="1"/>
  <c r="AL4692" i="1"/>
  <c r="AF4693" i="1"/>
  <c r="AM4693" i="1" s="1"/>
  <c r="AL4693" i="1"/>
  <c r="AF4694" i="1"/>
  <c r="AM4694" i="1" s="1"/>
  <c r="AL4694" i="1"/>
  <c r="AF4695" i="1"/>
  <c r="AM4695" i="1" s="1"/>
  <c r="AL4695" i="1"/>
  <c r="AF4696" i="1"/>
  <c r="AM4696" i="1" s="1"/>
  <c r="AL4696" i="1"/>
  <c r="AF4697" i="1"/>
  <c r="AM4697" i="1" s="1"/>
  <c r="AL4697" i="1"/>
  <c r="AF4698" i="1"/>
  <c r="AM4698" i="1" s="1"/>
  <c r="AL4698" i="1"/>
  <c r="AF4699" i="1"/>
  <c r="AM4699" i="1" s="1"/>
  <c r="AL4699" i="1"/>
  <c r="AF4700" i="1"/>
  <c r="AM4700" i="1" s="1"/>
  <c r="AL4700" i="1"/>
  <c r="AF4701" i="1"/>
  <c r="AM4701" i="1" s="1"/>
  <c r="AL4701" i="1"/>
  <c r="AF4702" i="1"/>
  <c r="AM4702" i="1" s="1"/>
  <c r="AL4702" i="1"/>
  <c r="AF4703" i="1"/>
  <c r="AM4703" i="1" s="1"/>
  <c r="AL4703" i="1"/>
  <c r="AF4704" i="1"/>
  <c r="AM4704" i="1" s="1"/>
  <c r="AL4704" i="1"/>
  <c r="AF4705" i="1"/>
  <c r="AM4705" i="1" s="1"/>
  <c r="AL4705" i="1"/>
  <c r="AF4706" i="1"/>
  <c r="AM4706" i="1" s="1"/>
  <c r="AL4706" i="1"/>
  <c r="AF4707" i="1"/>
  <c r="AM4707" i="1" s="1"/>
  <c r="AL4707" i="1"/>
  <c r="AF4708" i="1"/>
  <c r="AM4708" i="1" s="1"/>
  <c r="AL4708" i="1"/>
  <c r="AF4709" i="1"/>
  <c r="AM4709" i="1" s="1"/>
  <c r="AL4709" i="1"/>
  <c r="AF4710" i="1"/>
  <c r="AM4710" i="1" s="1"/>
  <c r="AL4710" i="1"/>
  <c r="AF4711" i="1"/>
  <c r="AM4711" i="1" s="1"/>
  <c r="AL4711" i="1"/>
  <c r="AF4712" i="1"/>
  <c r="AM4712" i="1" s="1"/>
  <c r="AL4712" i="1"/>
  <c r="AF4713" i="1"/>
  <c r="AM4713" i="1" s="1"/>
  <c r="AL4713" i="1"/>
  <c r="AF4714" i="1"/>
  <c r="AM4714" i="1" s="1"/>
  <c r="AL4714" i="1"/>
  <c r="AF4715" i="1"/>
  <c r="AM4715" i="1" s="1"/>
  <c r="AL4715" i="1"/>
  <c r="AF4716" i="1"/>
  <c r="AM4716" i="1" s="1"/>
  <c r="AL4716" i="1"/>
  <c r="AF4717" i="1"/>
  <c r="AM4717" i="1" s="1"/>
  <c r="AL4717" i="1"/>
  <c r="AF4718" i="1"/>
  <c r="AM4718" i="1" s="1"/>
  <c r="AL4718" i="1"/>
  <c r="AF4719" i="1"/>
  <c r="AM4719" i="1" s="1"/>
  <c r="AL4719" i="1"/>
  <c r="AF4720" i="1"/>
  <c r="AM4720" i="1" s="1"/>
  <c r="AL4720" i="1"/>
  <c r="AF4721" i="1"/>
  <c r="AM4721" i="1" s="1"/>
  <c r="AL4721" i="1"/>
  <c r="AF4722" i="1"/>
  <c r="AM4722" i="1" s="1"/>
  <c r="AL4722" i="1"/>
  <c r="AF4723" i="1"/>
  <c r="AM4723" i="1" s="1"/>
  <c r="AL4723" i="1"/>
  <c r="AF4724" i="1"/>
  <c r="AM4724" i="1" s="1"/>
  <c r="AL4724" i="1"/>
  <c r="AF4725" i="1"/>
  <c r="AM4725" i="1" s="1"/>
  <c r="AL4725" i="1"/>
  <c r="AF4726" i="1"/>
  <c r="AM4726" i="1" s="1"/>
  <c r="AL4726" i="1"/>
  <c r="AF4727" i="1"/>
  <c r="AM4727" i="1" s="1"/>
  <c r="AL4727" i="1"/>
  <c r="AF4728" i="1"/>
  <c r="AM4728" i="1" s="1"/>
  <c r="AL4728" i="1"/>
  <c r="AF4729" i="1"/>
  <c r="AM4729" i="1" s="1"/>
  <c r="AL4729" i="1"/>
  <c r="AF4730" i="1"/>
  <c r="AM4730" i="1" s="1"/>
  <c r="AL4730" i="1"/>
  <c r="AF4731" i="1"/>
  <c r="AM4731" i="1" s="1"/>
  <c r="AL4731" i="1"/>
  <c r="AF4732" i="1"/>
  <c r="AM4732" i="1" s="1"/>
  <c r="AL4732" i="1"/>
  <c r="AF4733" i="1"/>
  <c r="AM4733" i="1" s="1"/>
  <c r="AL4733" i="1"/>
  <c r="AF4734" i="1"/>
  <c r="AM4734" i="1" s="1"/>
  <c r="AL4734" i="1"/>
  <c r="AF4735" i="1"/>
  <c r="AM4735" i="1" s="1"/>
  <c r="AL4735" i="1"/>
  <c r="AF4736" i="1"/>
  <c r="AM4736" i="1" s="1"/>
  <c r="AL4736" i="1"/>
  <c r="AF4737" i="1"/>
  <c r="AM4737" i="1" s="1"/>
  <c r="AL4737" i="1"/>
  <c r="AF4738" i="1"/>
  <c r="AM4738" i="1" s="1"/>
  <c r="AL4738" i="1"/>
  <c r="AF4739" i="1"/>
  <c r="AM4739" i="1" s="1"/>
  <c r="AL4739" i="1"/>
  <c r="AF4740" i="1"/>
  <c r="AM4740" i="1" s="1"/>
  <c r="AL4740" i="1"/>
  <c r="AF4741" i="1"/>
  <c r="AM4741" i="1" s="1"/>
  <c r="AL4741" i="1"/>
  <c r="AF4742" i="1"/>
  <c r="AM4742" i="1" s="1"/>
  <c r="AL4742" i="1"/>
  <c r="AF4743" i="1"/>
  <c r="AM4743" i="1" s="1"/>
  <c r="AL4743" i="1"/>
  <c r="AF4744" i="1"/>
  <c r="AM4744" i="1" s="1"/>
  <c r="AL4744" i="1"/>
  <c r="AF4745" i="1"/>
  <c r="AM4745" i="1" s="1"/>
  <c r="AL4745" i="1"/>
  <c r="AF4746" i="1"/>
  <c r="AM4746" i="1" s="1"/>
  <c r="AL4746" i="1"/>
  <c r="AF4747" i="1"/>
  <c r="AM4747" i="1" s="1"/>
  <c r="AL4747" i="1"/>
  <c r="AF4748" i="1"/>
  <c r="AM4748" i="1" s="1"/>
  <c r="AL4748" i="1"/>
  <c r="AF4749" i="1"/>
  <c r="AM4749" i="1" s="1"/>
  <c r="AL4749" i="1"/>
  <c r="AF4750" i="1"/>
  <c r="AM4750" i="1" s="1"/>
  <c r="AL4750" i="1"/>
  <c r="AF4751" i="1"/>
  <c r="AM4751" i="1" s="1"/>
  <c r="AL4751" i="1"/>
  <c r="AF4752" i="1"/>
  <c r="AM4752" i="1" s="1"/>
  <c r="AL4752" i="1"/>
  <c r="AF4753" i="1"/>
  <c r="AM4753" i="1" s="1"/>
  <c r="AL4753" i="1"/>
  <c r="AF4754" i="1"/>
  <c r="AM4754" i="1" s="1"/>
  <c r="AL4754" i="1"/>
  <c r="AF4755" i="1"/>
  <c r="AM4755" i="1" s="1"/>
  <c r="AL4755" i="1"/>
  <c r="AF4756" i="1"/>
  <c r="AM4756" i="1" s="1"/>
  <c r="AL4756" i="1"/>
  <c r="AF4757" i="1"/>
  <c r="AM4757" i="1" s="1"/>
  <c r="AL4757" i="1"/>
  <c r="AF4758" i="1"/>
  <c r="AM4758" i="1" s="1"/>
  <c r="AL4758" i="1"/>
  <c r="AF4759" i="1"/>
  <c r="AM4759" i="1" s="1"/>
  <c r="AL4759" i="1"/>
  <c r="AF4760" i="1"/>
  <c r="AM4760" i="1" s="1"/>
  <c r="AL4760" i="1"/>
  <c r="AF4761" i="1"/>
  <c r="AM4761" i="1" s="1"/>
  <c r="AL4761" i="1"/>
  <c r="AF4762" i="1"/>
  <c r="AM4762" i="1" s="1"/>
  <c r="AL4762" i="1"/>
  <c r="AF4763" i="1"/>
  <c r="AM4763" i="1" s="1"/>
  <c r="AL4763" i="1"/>
  <c r="AF4764" i="1"/>
  <c r="AM4764" i="1" s="1"/>
  <c r="AL4764" i="1"/>
  <c r="AF4765" i="1"/>
  <c r="AM4765" i="1" s="1"/>
  <c r="AL4765" i="1"/>
  <c r="AF4766" i="1"/>
  <c r="AM4766" i="1" s="1"/>
  <c r="AL4766" i="1"/>
  <c r="AF4767" i="1"/>
  <c r="AM4767" i="1" s="1"/>
  <c r="AL4767" i="1"/>
  <c r="AF4768" i="1"/>
  <c r="AM4768" i="1" s="1"/>
  <c r="AL4768" i="1"/>
  <c r="AF4769" i="1"/>
  <c r="AM4769" i="1" s="1"/>
  <c r="AL4769" i="1"/>
  <c r="AF4770" i="1"/>
  <c r="AM4770" i="1" s="1"/>
  <c r="AL4770" i="1"/>
  <c r="AF4771" i="1"/>
  <c r="AM4771" i="1" s="1"/>
  <c r="AL4771" i="1"/>
  <c r="AF4772" i="1"/>
  <c r="AM4772" i="1" s="1"/>
  <c r="AL4772" i="1"/>
  <c r="AF4773" i="1"/>
  <c r="AM4773" i="1" s="1"/>
  <c r="AL4773" i="1"/>
  <c r="AF4774" i="1"/>
  <c r="AM4774" i="1" s="1"/>
  <c r="AL4774" i="1"/>
  <c r="AF4775" i="1"/>
  <c r="AM4775" i="1" s="1"/>
  <c r="AL4775" i="1"/>
  <c r="AF4776" i="1"/>
  <c r="AM4776" i="1" s="1"/>
  <c r="AL4776" i="1"/>
  <c r="AF4777" i="1"/>
  <c r="AM4777" i="1" s="1"/>
  <c r="AL4777" i="1"/>
  <c r="AF4778" i="1"/>
  <c r="AM4778" i="1" s="1"/>
  <c r="AL4778" i="1"/>
  <c r="AF4779" i="1"/>
  <c r="AM4779" i="1" s="1"/>
  <c r="AL4779" i="1"/>
  <c r="AF4780" i="1"/>
  <c r="AM4780" i="1" s="1"/>
  <c r="AL4780" i="1"/>
  <c r="AF4781" i="1"/>
  <c r="AM4781" i="1" s="1"/>
  <c r="AL4781" i="1"/>
  <c r="AF4782" i="1"/>
  <c r="AM4782" i="1" s="1"/>
  <c r="AL4782" i="1"/>
  <c r="AF4783" i="1"/>
  <c r="AM4783" i="1" s="1"/>
  <c r="AL4783" i="1"/>
  <c r="AF4784" i="1"/>
  <c r="AM4784" i="1" s="1"/>
  <c r="AL4784" i="1"/>
  <c r="AF4785" i="1"/>
  <c r="AM4785" i="1" s="1"/>
  <c r="AL4785" i="1"/>
  <c r="AF4786" i="1"/>
  <c r="AM4786" i="1" s="1"/>
  <c r="AL4786" i="1"/>
  <c r="AF4787" i="1"/>
  <c r="AM4787" i="1" s="1"/>
  <c r="AL4787" i="1"/>
  <c r="AF4788" i="1"/>
  <c r="AM4788" i="1" s="1"/>
  <c r="AL4788" i="1"/>
  <c r="AF4789" i="1"/>
  <c r="AM4789" i="1" s="1"/>
  <c r="AL4789" i="1"/>
  <c r="AF4790" i="1"/>
  <c r="AM4790" i="1" s="1"/>
  <c r="AL4790" i="1"/>
  <c r="AF4791" i="1"/>
  <c r="AM4791" i="1" s="1"/>
  <c r="AL4791" i="1"/>
  <c r="AF4792" i="1"/>
  <c r="AM4792" i="1" s="1"/>
  <c r="AL4792" i="1"/>
  <c r="AF4793" i="1"/>
  <c r="AM4793" i="1" s="1"/>
  <c r="AL4793" i="1"/>
  <c r="AF4794" i="1"/>
  <c r="AM4794" i="1" s="1"/>
  <c r="AL4794" i="1"/>
  <c r="AF4795" i="1"/>
  <c r="AM4795" i="1" s="1"/>
  <c r="AL4795" i="1"/>
  <c r="AF4796" i="1"/>
  <c r="AM4796" i="1" s="1"/>
  <c r="AL4796" i="1"/>
  <c r="AF4797" i="1"/>
  <c r="AM4797" i="1" s="1"/>
  <c r="AL4797" i="1"/>
  <c r="AF4798" i="1"/>
  <c r="AM4798" i="1" s="1"/>
  <c r="AL4798" i="1"/>
  <c r="AF4799" i="1"/>
  <c r="AM4799" i="1" s="1"/>
  <c r="AL4799" i="1"/>
  <c r="AF4800" i="1"/>
  <c r="AM4800" i="1" s="1"/>
  <c r="AL4800" i="1"/>
  <c r="AF4801" i="1"/>
  <c r="AM4801" i="1" s="1"/>
  <c r="AL4801" i="1"/>
  <c r="AF4802" i="1"/>
  <c r="AM4802" i="1" s="1"/>
  <c r="AL4802" i="1"/>
  <c r="AF4803" i="1"/>
  <c r="AM4803" i="1" s="1"/>
  <c r="AL4803" i="1"/>
  <c r="AF4804" i="1"/>
  <c r="AM4804" i="1" s="1"/>
  <c r="AL4804" i="1"/>
  <c r="AF4805" i="1"/>
  <c r="AM4805" i="1" s="1"/>
  <c r="AL4805" i="1"/>
  <c r="AF4806" i="1"/>
  <c r="AM4806" i="1" s="1"/>
  <c r="AL4806" i="1"/>
  <c r="AF4807" i="1"/>
  <c r="AM4807" i="1" s="1"/>
  <c r="AL4807" i="1"/>
  <c r="AF4808" i="1"/>
  <c r="AM4808" i="1" s="1"/>
  <c r="AL4808" i="1"/>
  <c r="AF4809" i="1"/>
  <c r="AM4809" i="1" s="1"/>
  <c r="AL4809" i="1"/>
  <c r="AF4810" i="1"/>
  <c r="AM4810" i="1" s="1"/>
  <c r="AL4810" i="1"/>
  <c r="AF4811" i="1"/>
  <c r="AM4811" i="1" s="1"/>
  <c r="AL4811" i="1"/>
  <c r="AF4812" i="1"/>
  <c r="AM4812" i="1" s="1"/>
  <c r="AL4812" i="1"/>
  <c r="AF4813" i="1"/>
  <c r="AM4813" i="1" s="1"/>
  <c r="AL4813" i="1"/>
  <c r="AF4814" i="1"/>
  <c r="AM4814" i="1" s="1"/>
  <c r="AL4814" i="1"/>
  <c r="AF4815" i="1"/>
  <c r="AM4815" i="1" s="1"/>
  <c r="AL4815" i="1"/>
  <c r="AF4816" i="1"/>
  <c r="AM4816" i="1" s="1"/>
  <c r="AL4816" i="1"/>
  <c r="AF4817" i="1"/>
  <c r="AM4817" i="1" s="1"/>
  <c r="AL4817" i="1"/>
  <c r="AF4818" i="1"/>
  <c r="AM4818" i="1" s="1"/>
  <c r="AL4818" i="1"/>
  <c r="AF4819" i="1"/>
  <c r="AM4819" i="1" s="1"/>
  <c r="AL4819" i="1"/>
  <c r="AF4820" i="1"/>
  <c r="AM4820" i="1" s="1"/>
  <c r="AL4820" i="1"/>
  <c r="AF4821" i="1"/>
  <c r="AM4821" i="1" s="1"/>
  <c r="AL4821" i="1"/>
  <c r="AF4822" i="1"/>
  <c r="AM4822" i="1" s="1"/>
  <c r="AL4822" i="1"/>
  <c r="AF4823" i="1"/>
  <c r="AM4823" i="1" s="1"/>
  <c r="AL4823" i="1"/>
  <c r="AF4824" i="1"/>
  <c r="AM4824" i="1" s="1"/>
  <c r="AL4824" i="1"/>
  <c r="AF4825" i="1"/>
  <c r="AM4825" i="1" s="1"/>
  <c r="AL4825" i="1"/>
  <c r="AF4826" i="1"/>
  <c r="AM4826" i="1" s="1"/>
  <c r="AL4826" i="1"/>
  <c r="AF4827" i="1"/>
  <c r="AM4827" i="1" s="1"/>
  <c r="AL4827" i="1"/>
  <c r="AF4828" i="1"/>
  <c r="AM4828" i="1" s="1"/>
  <c r="AL4828" i="1"/>
  <c r="AF4829" i="1"/>
  <c r="AM4829" i="1" s="1"/>
  <c r="AL4829" i="1"/>
  <c r="AF4830" i="1"/>
  <c r="AM4830" i="1" s="1"/>
  <c r="AL4830" i="1"/>
  <c r="AF4831" i="1"/>
  <c r="AM4831" i="1" s="1"/>
  <c r="AL4831" i="1"/>
  <c r="AF4832" i="1"/>
  <c r="AM4832" i="1" s="1"/>
  <c r="AL4832" i="1"/>
  <c r="AF4833" i="1"/>
  <c r="AM4833" i="1" s="1"/>
  <c r="AL4833" i="1"/>
  <c r="AF4834" i="1"/>
  <c r="AM4834" i="1" s="1"/>
  <c r="AL4834" i="1"/>
  <c r="AF4835" i="1"/>
  <c r="AM4835" i="1" s="1"/>
  <c r="AL4835" i="1"/>
  <c r="AF4836" i="1"/>
  <c r="AM4836" i="1" s="1"/>
  <c r="AL4836" i="1"/>
  <c r="AF4837" i="1"/>
  <c r="AM4837" i="1" s="1"/>
  <c r="AL4837" i="1"/>
  <c r="AF4838" i="1"/>
  <c r="AM4838" i="1" s="1"/>
  <c r="AL4838" i="1"/>
  <c r="AF4839" i="1"/>
  <c r="AM4839" i="1" s="1"/>
  <c r="AL4839" i="1"/>
  <c r="AF4840" i="1"/>
  <c r="AM4840" i="1" s="1"/>
  <c r="AL4840" i="1"/>
  <c r="AF4841" i="1"/>
  <c r="AM4841" i="1" s="1"/>
  <c r="AL4841" i="1"/>
  <c r="AF4842" i="1"/>
  <c r="AM4842" i="1" s="1"/>
  <c r="AL4842" i="1"/>
  <c r="AF4843" i="1"/>
  <c r="AM4843" i="1" s="1"/>
  <c r="AL4843" i="1"/>
  <c r="AF4844" i="1"/>
  <c r="AM4844" i="1" s="1"/>
  <c r="AL4844" i="1"/>
  <c r="AF4845" i="1"/>
  <c r="AM4845" i="1" s="1"/>
  <c r="AL4845" i="1"/>
  <c r="AF4846" i="1"/>
  <c r="AM4846" i="1" s="1"/>
  <c r="AL4846" i="1"/>
  <c r="AF4847" i="1"/>
  <c r="AM4847" i="1" s="1"/>
  <c r="AL4847" i="1"/>
  <c r="AF4848" i="1"/>
  <c r="AM4848" i="1" s="1"/>
  <c r="AL4848" i="1"/>
  <c r="AF4849" i="1"/>
  <c r="AM4849" i="1" s="1"/>
  <c r="AL4849" i="1"/>
  <c r="AF4850" i="1"/>
  <c r="AM4850" i="1" s="1"/>
  <c r="AL4850" i="1"/>
  <c r="AF4851" i="1"/>
  <c r="AM4851" i="1" s="1"/>
  <c r="AL4851" i="1"/>
  <c r="AF4852" i="1"/>
  <c r="AM4852" i="1" s="1"/>
  <c r="AL4852" i="1"/>
  <c r="AF4853" i="1"/>
  <c r="AM4853" i="1" s="1"/>
  <c r="AL4853" i="1"/>
  <c r="AF4854" i="1"/>
  <c r="AM4854" i="1" s="1"/>
  <c r="AL4854" i="1"/>
  <c r="AF4855" i="1"/>
  <c r="AM4855" i="1" s="1"/>
  <c r="AL4855" i="1"/>
  <c r="AF4856" i="1"/>
  <c r="AM4856" i="1" s="1"/>
  <c r="AL4856" i="1"/>
  <c r="AF4857" i="1"/>
  <c r="AM4857" i="1" s="1"/>
  <c r="AL4857" i="1"/>
  <c r="AF4858" i="1"/>
  <c r="AM4858" i="1" s="1"/>
  <c r="AL4858" i="1"/>
  <c r="AF4859" i="1"/>
  <c r="AM4859" i="1" s="1"/>
  <c r="AL4859" i="1"/>
  <c r="AF4860" i="1"/>
  <c r="AM4860" i="1" s="1"/>
  <c r="AL4860" i="1"/>
  <c r="AF4861" i="1"/>
  <c r="AM4861" i="1" s="1"/>
  <c r="AL4861" i="1"/>
  <c r="AF4862" i="1"/>
  <c r="AM4862" i="1" s="1"/>
  <c r="AL4862" i="1"/>
  <c r="AF4863" i="1"/>
  <c r="AM4863" i="1" s="1"/>
  <c r="AL4863" i="1"/>
  <c r="AF4864" i="1"/>
  <c r="AM4864" i="1" s="1"/>
  <c r="AL4864" i="1"/>
  <c r="AF4865" i="1"/>
  <c r="AM4865" i="1" s="1"/>
  <c r="AL4865" i="1"/>
  <c r="AF4866" i="1"/>
  <c r="AM4866" i="1" s="1"/>
  <c r="AL4866" i="1"/>
  <c r="AF4867" i="1"/>
  <c r="AM4867" i="1" s="1"/>
  <c r="AL4867" i="1"/>
  <c r="AF4868" i="1"/>
  <c r="AM4868" i="1" s="1"/>
  <c r="AL4868" i="1"/>
  <c r="AF4869" i="1"/>
  <c r="AM4869" i="1" s="1"/>
  <c r="AL4869" i="1"/>
  <c r="AF4870" i="1"/>
  <c r="AM4870" i="1" s="1"/>
  <c r="AL4870" i="1"/>
  <c r="AF4871" i="1"/>
  <c r="AM4871" i="1" s="1"/>
  <c r="AL4871" i="1"/>
  <c r="AF4872" i="1"/>
  <c r="AM4872" i="1" s="1"/>
  <c r="AL4872" i="1"/>
  <c r="AF4873" i="1"/>
  <c r="AM4873" i="1" s="1"/>
  <c r="AL4873" i="1"/>
  <c r="AF4874" i="1"/>
  <c r="AM4874" i="1" s="1"/>
  <c r="AL4874" i="1"/>
  <c r="AF4875" i="1"/>
  <c r="AM4875" i="1" s="1"/>
  <c r="AL4875" i="1"/>
  <c r="AF4876" i="1"/>
  <c r="AM4876" i="1" s="1"/>
  <c r="AL4876" i="1"/>
  <c r="AF4877" i="1"/>
  <c r="AM4877" i="1" s="1"/>
  <c r="AL4877" i="1"/>
  <c r="AF4878" i="1"/>
  <c r="AM4878" i="1" s="1"/>
  <c r="AL4878" i="1"/>
  <c r="AF4879" i="1"/>
  <c r="AM4879" i="1" s="1"/>
  <c r="AL4879" i="1"/>
  <c r="AF4880" i="1"/>
  <c r="AM4880" i="1" s="1"/>
  <c r="AL4880" i="1"/>
  <c r="AF4881" i="1"/>
  <c r="AM4881" i="1" s="1"/>
  <c r="AL4881" i="1"/>
  <c r="AF4882" i="1"/>
  <c r="AM4882" i="1" s="1"/>
  <c r="AL4882" i="1"/>
  <c r="AF4883" i="1"/>
  <c r="AM4883" i="1" s="1"/>
  <c r="AL4883" i="1"/>
  <c r="AF4884" i="1"/>
  <c r="AM4884" i="1" s="1"/>
  <c r="AL4884" i="1"/>
  <c r="AF4885" i="1"/>
  <c r="AM4885" i="1" s="1"/>
  <c r="AL4885" i="1"/>
  <c r="AF4886" i="1"/>
  <c r="AM4886" i="1" s="1"/>
  <c r="AL4886" i="1"/>
  <c r="AF4887" i="1"/>
  <c r="AM4887" i="1" s="1"/>
  <c r="AL4887" i="1"/>
  <c r="AF4888" i="1"/>
  <c r="AM4888" i="1" s="1"/>
  <c r="AL4888" i="1"/>
  <c r="AF4889" i="1"/>
  <c r="AM4889" i="1" s="1"/>
  <c r="AL4889" i="1"/>
  <c r="AF4890" i="1"/>
  <c r="AM4890" i="1" s="1"/>
  <c r="AL4890" i="1"/>
  <c r="AF4891" i="1"/>
  <c r="AM4891" i="1" s="1"/>
  <c r="AL4891" i="1"/>
  <c r="AF4892" i="1"/>
  <c r="AM4892" i="1" s="1"/>
  <c r="AL4892" i="1"/>
  <c r="AF4893" i="1"/>
  <c r="AM4893" i="1" s="1"/>
  <c r="AL4893" i="1"/>
  <c r="AF4894" i="1"/>
  <c r="AM4894" i="1" s="1"/>
  <c r="AL4894" i="1"/>
  <c r="AF4895" i="1"/>
  <c r="AM4895" i="1" s="1"/>
  <c r="AL4895" i="1"/>
  <c r="AF4896" i="1"/>
  <c r="AM4896" i="1" s="1"/>
  <c r="AL4896" i="1"/>
  <c r="AF4897" i="1"/>
  <c r="AM4897" i="1" s="1"/>
  <c r="AL4897" i="1"/>
  <c r="AF4898" i="1"/>
  <c r="AM4898" i="1" s="1"/>
  <c r="AL4898" i="1"/>
  <c r="AF4899" i="1"/>
  <c r="AM4899" i="1" s="1"/>
  <c r="AL4899" i="1"/>
  <c r="AF4900" i="1"/>
  <c r="AM4900" i="1" s="1"/>
  <c r="AL4900" i="1"/>
  <c r="AF4901" i="1"/>
  <c r="AM4901" i="1" s="1"/>
  <c r="AL4901" i="1"/>
  <c r="AF4902" i="1"/>
  <c r="AM4902" i="1" s="1"/>
  <c r="AL4902" i="1"/>
  <c r="AF4903" i="1"/>
  <c r="AM4903" i="1" s="1"/>
  <c r="AL4903" i="1"/>
  <c r="AF4904" i="1"/>
  <c r="AM4904" i="1" s="1"/>
  <c r="AL4904" i="1"/>
  <c r="AF4905" i="1"/>
  <c r="AM4905" i="1" s="1"/>
  <c r="AL4905" i="1"/>
  <c r="AF4906" i="1"/>
  <c r="AM4906" i="1" s="1"/>
  <c r="AL4906" i="1"/>
  <c r="AF4907" i="1"/>
  <c r="AM4907" i="1" s="1"/>
  <c r="AL4907" i="1"/>
  <c r="AF4908" i="1"/>
  <c r="AM4908" i="1" s="1"/>
  <c r="AL4908" i="1"/>
  <c r="AF4909" i="1"/>
  <c r="AM4909" i="1" s="1"/>
  <c r="AL4909" i="1"/>
  <c r="AF4910" i="1"/>
  <c r="AM4910" i="1" s="1"/>
  <c r="AL4910" i="1"/>
  <c r="AF4911" i="1"/>
  <c r="AM4911" i="1" s="1"/>
  <c r="AL4911" i="1"/>
  <c r="AF4912" i="1"/>
  <c r="AM4912" i="1" s="1"/>
  <c r="AL4912" i="1"/>
  <c r="AF4913" i="1"/>
  <c r="AM4913" i="1" s="1"/>
  <c r="AL4913" i="1"/>
  <c r="AF4914" i="1"/>
  <c r="AM4914" i="1" s="1"/>
  <c r="AL4914" i="1"/>
  <c r="AF4915" i="1"/>
  <c r="AM4915" i="1" s="1"/>
  <c r="AL4915" i="1"/>
  <c r="AF4916" i="1"/>
  <c r="AM4916" i="1" s="1"/>
  <c r="AL4916" i="1"/>
  <c r="AF4917" i="1"/>
  <c r="AM4917" i="1" s="1"/>
  <c r="AL4917" i="1"/>
  <c r="AF4918" i="1"/>
  <c r="AM4918" i="1" s="1"/>
  <c r="AL4918" i="1"/>
  <c r="AF4919" i="1"/>
  <c r="AM4919" i="1" s="1"/>
  <c r="AL4919" i="1"/>
  <c r="AF4920" i="1"/>
  <c r="AM4920" i="1" s="1"/>
  <c r="AL4920" i="1"/>
  <c r="AF4921" i="1"/>
  <c r="AM4921" i="1" s="1"/>
  <c r="AL4921" i="1"/>
  <c r="AF4922" i="1"/>
  <c r="AM4922" i="1" s="1"/>
  <c r="AL4922" i="1"/>
  <c r="AF4923" i="1"/>
  <c r="AM4923" i="1" s="1"/>
  <c r="AL4923" i="1"/>
  <c r="AF4924" i="1"/>
  <c r="AM4924" i="1" s="1"/>
  <c r="AL4924" i="1"/>
  <c r="AF4925" i="1"/>
  <c r="AM4925" i="1" s="1"/>
  <c r="AL4925" i="1"/>
  <c r="AF4926" i="1"/>
  <c r="AM4926" i="1" s="1"/>
  <c r="AL4926" i="1"/>
  <c r="AF4927" i="1"/>
  <c r="AM4927" i="1" s="1"/>
  <c r="AL4927" i="1"/>
  <c r="AF4928" i="1"/>
  <c r="AM4928" i="1" s="1"/>
  <c r="AL4928" i="1"/>
  <c r="AF4929" i="1"/>
  <c r="AM4929" i="1" s="1"/>
  <c r="AL4929" i="1"/>
  <c r="AF4930" i="1"/>
  <c r="AM4930" i="1" s="1"/>
  <c r="AL4930" i="1"/>
  <c r="AF4931" i="1"/>
  <c r="AM4931" i="1" s="1"/>
  <c r="AL4931" i="1"/>
  <c r="AF4932" i="1"/>
  <c r="AM4932" i="1" s="1"/>
  <c r="AL4932" i="1"/>
  <c r="AF4933" i="1"/>
  <c r="AM4933" i="1" s="1"/>
  <c r="AL4933" i="1"/>
  <c r="AF4934" i="1"/>
  <c r="AM4934" i="1" s="1"/>
  <c r="AL4934" i="1"/>
  <c r="AF4935" i="1"/>
  <c r="AM4935" i="1" s="1"/>
  <c r="AL4935" i="1"/>
  <c r="AF4936" i="1"/>
  <c r="AM4936" i="1" s="1"/>
  <c r="AL4936" i="1"/>
  <c r="AF4937" i="1"/>
  <c r="AM4937" i="1" s="1"/>
  <c r="AL4937" i="1"/>
  <c r="AF4938" i="1"/>
  <c r="AM4938" i="1" s="1"/>
  <c r="AL4938" i="1"/>
  <c r="AF4939" i="1"/>
  <c r="AM4939" i="1" s="1"/>
  <c r="AL4939" i="1"/>
  <c r="AF4940" i="1"/>
  <c r="AM4940" i="1" s="1"/>
  <c r="AL4940" i="1"/>
  <c r="AF4941" i="1"/>
  <c r="AM4941" i="1" s="1"/>
  <c r="AL4941" i="1"/>
  <c r="AF4942" i="1"/>
  <c r="AM4942" i="1" s="1"/>
  <c r="AL4942" i="1"/>
  <c r="AF4943" i="1"/>
  <c r="AM4943" i="1" s="1"/>
  <c r="AL4943" i="1"/>
  <c r="AF4944" i="1"/>
  <c r="AM4944" i="1" s="1"/>
  <c r="AL4944" i="1"/>
  <c r="AF4945" i="1"/>
  <c r="AM4945" i="1" s="1"/>
  <c r="AL4945" i="1"/>
  <c r="AF4946" i="1"/>
  <c r="AM4946" i="1" s="1"/>
  <c r="AL4946" i="1"/>
  <c r="AF4947" i="1"/>
  <c r="AM4947" i="1" s="1"/>
  <c r="AL4947" i="1"/>
  <c r="AF4948" i="1"/>
  <c r="AM4948" i="1" s="1"/>
  <c r="AL4948" i="1"/>
  <c r="AF4949" i="1"/>
  <c r="AM4949" i="1" s="1"/>
  <c r="AL4949" i="1"/>
  <c r="AF4950" i="1"/>
  <c r="AM4950" i="1" s="1"/>
  <c r="AL4950" i="1"/>
  <c r="AF4951" i="1"/>
  <c r="AM4951" i="1" s="1"/>
  <c r="AL4951" i="1"/>
  <c r="AF4952" i="1"/>
  <c r="AM4952" i="1" s="1"/>
  <c r="AL4952" i="1"/>
  <c r="AF4953" i="1"/>
  <c r="AM4953" i="1" s="1"/>
  <c r="AL4953" i="1"/>
  <c r="AF4954" i="1"/>
  <c r="AM4954" i="1" s="1"/>
  <c r="AL4954" i="1"/>
  <c r="AF4955" i="1"/>
  <c r="AM4955" i="1" s="1"/>
  <c r="AL4955" i="1"/>
  <c r="AF4956" i="1"/>
  <c r="AM4956" i="1" s="1"/>
  <c r="AL4956" i="1"/>
  <c r="AF4957" i="1"/>
  <c r="AM4957" i="1" s="1"/>
  <c r="AL4957" i="1"/>
  <c r="AF4958" i="1"/>
  <c r="AM4958" i="1" s="1"/>
  <c r="AL4958" i="1"/>
  <c r="AF4959" i="1"/>
  <c r="AM4959" i="1" s="1"/>
  <c r="AL4959" i="1"/>
  <c r="AF4960" i="1"/>
  <c r="AM4960" i="1" s="1"/>
  <c r="AL4960" i="1"/>
  <c r="AF4961" i="1"/>
  <c r="AM4961" i="1" s="1"/>
  <c r="AL4961" i="1"/>
  <c r="AF4962" i="1"/>
  <c r="AM4962" i="1" s="1"/>
  <c r="AL4962" i="1"/>
  <c r="AF4963" i="1"/>
  <c r="AM4963" i="1" s="1"/>
  <c r="AL4963" i="1"/>
  <c r="AF4964" i="1"/>
  <c r="AM4964" i="1" s="1"/>
  <c r="AL4964" i="1"/>
  <c r="AF4965" i="1"/>
  <c r="AM4965" i="1" s="1"/>
  <c r="AL4965" i="1"/>
  <c r="AF4966" i="1"/>
  <c r="AM4966" i="1" s="1"/>
  <c r="AL4966" i="1"/>
  <c r="AF4967" i="1"/>
  <c r="AM4967" i="1" s="1"/>
  <c r="AL4967" i="1"/>
  <c r="AF4968" i="1"/>
  <c r="AM4968" i="1" s="1"/>
  <c r="AL4968" i="1"/>
  <c r="AF4969" i="1"/>
  <c r="AM4969" i="1" s="1"/>
  <c r="AL4969" i="1"/>
  <c r="AF4970" i="1"/>
  <c r="AM4970" i="1" s="1"/>
  <c r="AL4970" i="1"/>
  <c r="AF4971" i="1"/>
  <c r="AM4971" i="1" s="1"/>
  <c r="AL4971" i="1"/>
  <c r="AF4972" i="1"/>
  <c r="AM4972" i="1" s="1"/>
  <c r="AL4972" i="1"/>
  <c r="AF4973" i="1"/>
  <c r="AM4973" i="1" s="1"/>
  <c r="AL4973" i="1"/>
  <c r="AF4974" i="1"/>
  <c r="AM4974" i="1" s="1"/>
  <c r="AL4974" i="1"/>
  <c r="AF4975" i="1"/>
  <c r="AM4975" i="1" s="1"/>
  <c r="AL4975" i="1"/>
  <c r="AF4976" i="1"/>
  <c r="AM4976" i="1" s="1"/>
  <c r="AL4976" i="1"/>
  <c r="AF4977" i="1"/>
  <c r="AM4977" i="1" s="1"/>
  <c r="AL4977" i="1"/>
  <c r="AF4978" i="1"/>
  <c r="AM4978" i="1" s="1"/>
  <c r="AL4978" i="1"/>
  <c r="AF4979" i="1"/>
  <c r="AM4979" i="1" s="1"/>
  <c r="AL4979" i="1"/>
  <c r="AF4980" i="1"/>
  <c r="AM4980" i="1" s="1"/>
  <c r="AL4980" i="1"/>
  <c r="AF4981" i="1"/>
  <c r="AM4981" i="1" s="1"/>
  <c r="AL4981" i="1"/>
  <c r="AF4982" i="1"/>
  <c r="AM4982" i="1" s="1"/>
  <c r="AL4982" i="1"/>
  <c r="AF4983" i="1"/>
  <c r="AM4983" i="1" s="1"/>
  <c r="AL4983" i="1"/>
  <c r="AF4984" i="1"/>
  <c r="AM4984" i="1" s="1"/>
  <c r="AL4984" i="1"/>
  <c r="AF4985" i="1"/>
  <c r="AM4985" i="1" s="1"/>
  <c r="AL4985" i="1"/>
  <c r="AF4986" i="1"/>
  <c r="AM4986" i="1" s="1"/>
  <c r="AL4986" i="1"/>
  <c r="AF4987" i="1"/>
  <c r="AM4987" i="1" s="1"/>
  <c r="AL4987" i="1"/>
  <c r="AF4988" i="1"/>
  <c r="AM4988" i="1" s="1"/>
  <c r="AL4988" i="1"/>
  <c r="AF4989" i="1"/>
  <c r="AM4989" i="1" s="1"/>
  <c r="AL4989" i="1"/>
  <c r="AF4990" i="1"/>
  <c r="AM4990" i="1" s="1"/>
  <c r="AL4990" i="1"/>
  <c r="AF4991" i="1"/>
  <c r="AM4991" i="1" s="1"/>
  <c r="AL4991" i="1"/>
  <c r="AF4992" i="1"/>
  <c r="AM4992" i="1" s="1"/>
  <c r="AL4992" i="1"/>
  <c r="AF4993" i="1"/>
  <c r="AM4993" i="1" s="1"/>
  <c r="AL4993" i="1"/>
  <c r="AF4994" i="1"/>
  <c r="AM4994" i="1" s="1"/>
  <c r="AL4994" i="1"/>
  <c r="AF4995" i="1"/>
  <c r="AM4995" i="1" s="1"/>
  <c r="AL4995" i="1"/>
  <c r="AF4996" i="1"/>
  <c r="AM4996" i="1" s="1"/>
  <c r="AL4996" i="1"/>
  <c r="AF4997" i="1"/>
  <c r="AM4997" i="1" s="1"/>
  <c r="AL4997" i="1"/>
  <c r="AF4998" i="1"/>
  <c r="AM4998" i="1" s="1"/>
  <c r="AL4998" i="1"/>
  <c r="AF4999" i="1"/>
  <c r="AM4999" i="1" s="1"/>
  <c r="AL4999" i="1"/>
  <c r="AF5000" i="1"/>
  <c r="AM5000" i="1" s="1"/>
  <c r="AL5000" i="1"/>
  <c r="AF5001" i="1"/>
  <c r="AM5001" i="1" s="1"/>
  <c r="AL5001" i="1"/>
  <c r="AF5002" i="1"/>
  <c r="AM5002" i="1" s="1"/>
  <c r="AL5002" i="1"/>
  <c r="AF5003" i="1"/>
  <c r="AM5003" i="1" s="1"/>
  <c r="AL5003" i="1"/>
  <c r="AF5004" i="1"/>
  <c r="AM5004" i="1" s="1"/>
  <c r="AL5004" i="1"/>
  <c r="AF5005" i="1"/>
  <c r="AM5005" i="1" s="1"/>
  <c r="AL5005" i="1"/>
  <c r="AF5006" i="1"/>
  <c r="AM5006" i="1" s="1"/>
  <c r="AL5006" i="1"/>
  <c r="AF5007" i="1"/>
  <c r="AM5007" i="1" s="1"/>
  <c r="AL5007" i="1"/>
  <c r="AF5008" i="1"/>
  <c r="AM5008" i="1" s="1"/>
  <c r="AL5008" i="1"/>
  <c r="AF5009" i="1"/>
  <c r="AM5009" i="1" s="1"/>
  <c r="AL5009" i="1"/>
  <c r="AF5010" i="1"/>
  <c r="AM5010" i="1" s="1"/>
  <c r="AL5010" i="1"/>
  <c r="AF5011" i="1"/>
  <c r="AM5011" i="1" s="1"/>
  <c r="AL5011" i="1"/>
  <c r="AF5012" i="1"/>
  <c r="AM5012" i="1" s="1"/>
  <c r="AL5012" i="1"/>
  <c r="AF5013" i="1"/>
  <c r="AM5013" i="1" s="1"/>
  <c r="AL5013" i="1"/>
  <c r="AF5014" i="1"/>
  <c r="AM5014" i="1" s="1"/>
  <c r="AL5014" i="1"/>
  <c r="AF5015" i="1"/>
  <c r="AM5015" i="1" s="1"/>
  <c r="AL5015" i="1"/>
  <c r="AF5016" i="1"/>
  <c r="AM5016" i="1" s="1"/>
  <c r="AL5016" i="1"/>
  <c r="AF5017" i="1"/>
  <c r="AM5017" i="1" s="1"/>
  <c r="AL5017" i="1"/>
  <c r="AF5018" i="1"/>
  <c r="AM5018" i="1" s="1"/>
  <c r="AL5018" i="1"/>
  <c r="AF5019" i="1"/>
  <c r="AM5019" i="1" s="1"/>
  <c r="AL5019" i="1"/>
  <c r="AF5020" i="1"/>
  <c r="AM5020" i="1" s="1"/>
  <c r="AL5020" i="1"/>
  <c r="AF5021" i="1"/>
  <c r="AM5021" i="1" s="1"/>
  <c r="AL5021" i="1"/>
  <c r="AF5022" i="1"/>
  <c r="AM5022" i="1" s="1"/>
  <c r="AL5022" i="1"/>
  <c r="AF5023" i="1"/>
  <c r="AM5023" i="1" s="1"/>
  <c r="AL5023" i="1"/>
  <c r="AF5024" i="1"/>
  <c r="AM5024" i="1" s="1"/>
  <c r="AL5024" i="1"/>
  <c r="AF5025" i="1"/>
  <c r="AM5025" i="1" s="1"/>
  <c r="AL5025" i="1"/>
  <c r="AF5026" i="1"/>
  <c r="AM5026" i="1" s="1"/>
  <c r="AL5026" i="1"/>
  <c r="AF5027" i="1"/>
  <c r="AM5027" i="1" s="1"/>
  <c r="AL5027" i="1"/>
  <c r="AF5028" i="1"/>
  <c r="AM5028" i="1" s="1"/>
  <c r="AL5028" i="1"/>
  <c r="AF5029" i="1"/>
  <c r="AM5029" i="1" s="1"/>
  <c r="AL5029" i="1"/>
  <c r="AF5030" i="1"/>
  <c r="AM5030" i="1" s="1"/>
  <c r="AL5030" i="1"/>
  <c r="AF5031" i="1"/>
  <c r="AM5031" i="1" s="1"/>
  <c r="AL5031" i="1"/>
  <c r="AF5032" i="1"/>
  <c r="AM5032" i="1" s="1"/>
  <c r="AL5032" i="1"/>
  <c r="AF5033" i="1"/>
  <c r="AM5033" i="1" s="1"/>
  <c r="AL5033" i="1"/>
  <c r="AF5034" i="1"/>
  <c r="AM5034" i="1" s="1"/>
  <c r="AL5034" i="1"/>
  <c r="AF5035" i="1"/>
  <c r="AM5035" i="1" s="1"/>
  <c r="AL5035" i="1"/>
  <c r="AF5036" i="1"/>
  <c r="AM5036" i="1" s="1"/>
  <c r="AL5036" i="1"/>
  <c r="AF5037" i="1"/>
  <c r="AM5037" i="1" s="1"/>
  <c r="AL5037" i="1"/>
  <c r="AF5038" i="1"/>
  <c r="AM5038" i="1" s="1"/>
  <c r="AL5038" i="1"/>
  <c r="AF5039" i="1"/>
  <c r="AM5039" i="1" s="1"/>
  <c r="AL5039" i="1"/>
  <c r="AF5040" i="1"/>
  <c r="AM5040" i="1" s="1"/>
  <c r="AL5040" i="1"/>
  <c r="AF5041" i="1"/>
  <c r="AM5041" i="1" s="1"/>
  <c r="AL5041" i="1"/>
  <c r="AF5042" i="1"/>
  <c r="AM5042" i="1" s="1"/>
  <c r="AL5042" i="1"/>
  <c r="AF5043" i="1"/>
  <c r="AM5043" i="1" s="1"/>
  <c r="AL5043" i="1"/>
  <c r="AF5044" i="1"/>
  <c r="AM5044" i="1" s="1"/>
  <c r="AL5044" i="1"/>
  <c r="AF5045" i="1"/>
  <c r="AM5045" i="1" s="1"/>
  <c r="AL5045" i="1"/>
  <c r="AF5046" i="1"/>
  <c r="AM5046" i="1" s="1"/>
  <c r="AL5046" i="1"/>
  <c r="AF5047" i="1"/>
  <c r="AM5047" i="1" s="1"/>
  <c r="AL5047" i="1"/>
  <c r="AF5048" i="1"/>
  <c r="AM5048" i="1" s="1"/>
  <c r="AL5048" i="1"/>
  <c r="AF5049" i="1"/>
  <c r="AM5049" i="1" s="1"/>
  <c r="AL5049" i="1"/>
  <c r="AF5050" i="1"/>
  <c r="AM5050" i="1" s="1"/>
  <c r="AL5050" i="1"/>
  <c r="AF5051" i="1"/>
  <c r="AM5051" i="1" s="1"/>
  <c r="AL5051" i="1"/>
  <c r="AF5052" i="1"/>
  <c r="AM5052" i="1" s="1"/>
  <c r="AL5052" i="1"/>
  <c r="AF5053" i="1"/>
  <c r="AM5053" i="1" s="1"/>
  <c r="AL5053" i="1"/>
  <c r="AF5054" i="1"/>
  <c r="AM5054" i="1" s="1"/>
  <c r="AL5054" i="1"/>
  <c r="AF5055" i="1"/>
  <c r="AM5055" i="1" s="1"/>
  <c r="AL5055" i="1"/>
  <c r="AF5056" i="1"/>
  <c r="AM5056" i="1" s="1"/>
  <c r="AL5056" i="1"/>
  <c r="AF5057" i="1"/>
  <c r="AM5057" i="1" s="1"/>
  <c r="AL5057" i="1"/>
  <c r="AF5058" i="1"/>
  <c r="AM5058" i="1" s="1"/>
  <c r="AL5058" i="1"/>
  <c r="AF5059" i="1"/>
  <c r="AM5059" i="1" s="1"/>
  <c r="AL5059" i="1"/>
  <c r="AF5060" i="1"/>
  <c r="AM5060" i="1" s="1"/>
  <c r="AL5060" i="1"/>
  <c r="AF5061" i="1"/>
  <c r="AM5061" i="1" s="1"/>
  <c r="AL5061" i="1"/>
  <c r="AF5062" i="1"/>
  <c r="AM5062" i="1" s="1"/>
  <c r="AL5062" i="1"/>
  <c r="AF5063" i="1"/>
  <c r="AM5063" i="1" s="1"/>
  <c r="AL5063" i="1"/>
  <c r="AF5064" i="1"/>
  <c r="AM5064" i="1" s="1"/>
  <c r="AL5064" i="1"/>
  <c r="AF5065" i="1"/>
  <c r="AM5065" i="1" s="1"/>
  <c r="AL5065" i="1"/>
  <c r="AF5066" i="1"/>
  <c r="AM5066" i="1" s="1"/>
  <c r="AL5066" i="1"/>
  <c r="AF5067" i="1"/>
  <c r="AM5067" i="1" s="1"/>
  <c r="AL5067" i="1"/>
  <c r="AF5068" i="1"/>
  <c r="AM5068" i="1" s="1"/>
  <c r="AL5068" i="1"/>
  <c r="AF5069" i="1"/>
  <c r="AM5069" i="1" s="1"/>
  <c r="AL5069" i="1"/>
  <c r="AF5070" i="1"/>
  <c r="AM5070" i="1" s="1"/>
  <c r="AL5070" i="1"/>
  <c r="AF5071" i="1"/>
  <c r="AM5071" i="1" s="1"/>
  <c r="AL5071" i="1"/>
  <c r="AF5072" i="1"/>
  <c r="AM5072" i="1" s="1"/>
  <c r="AL5072" i="1"/>
  <c r="AF5073" i="1"/>
  <c r="AM5073" i="1" s="1"/>
  <c r="AL5073" i="1"/>
  <c r="AF5074" i="1"/>
  <c r="AM5074" i="1" s="1"/>
  <c r="AL5074" i="1"/>
  <c r="AF5075" i="1"/>
  <c r="AM5075" i="1" s="1"/>
  <c r="AL5075" i="1"/>
  <c r="AF5076" i="1"/>
  <c r="AM5076" i="1" s="1"/>
  <c r="AL5076" i="1"/>
  <c r="AF5077" i="1"/>
  <c r="AM5077" i="1" s="1"/>
  <c r="AL5077" i="1"/>
  <c r="AF5078" i="1"/>
  <c r="AM5078" i="1" s="1"/>
  <c r="AL5078" i="1"/>
  <c r="AF5079" i="1"/>
  <c r="AM5079" i="1" s="1"/>
  <c r="AL5079" i="1"/>
  <c r="AF5080" i="1"/>
  <c r="AM5080" i="1" s="1"/>
  <c r="AL5080" i="1"/>
  <c r="AF5081" i="1"/>
  <c r="AM5081" i="1" s="1"/>
  <c r="AL5081" i="1"/>
  <c r="AF5082" i="1"/>
  <c r="AM5082" i="1" s="1"/>
  <c r="AL5082" i="1"/>
  <c r="AF5083" i="1"/>
  <c r="AM5083" i="1" s="1"/>
  <c r="AL5083" i="1"/>
  <c r="AF5084" i="1"/>
  <c r="AM5084" i="1" s="1"/>
  <c r="AL5084" i="1"/>
  <c r="AF5085" i="1"/>
  <c r="AM5085" i="1" s="1"/>
  <c r="AL5085" i="1"/>
  <c r="AF5086" i="1"/>
  <c r="AM5086" i="1" s="1"/>
  <c r="AL5086" i="1"/>
  <c r="AF5087" i="1"/>
  <c r="AM5087" i="1" s="1"/>
  <c r="AL5087" i="1"/>
  <c r="AF5088" i="1"/>
  <c r="AM5088" i="1" s="1"/>
  <c r="AL5088" i="1"/>
  <c r="AF5089" i="1"/>
  <c r="AM5089" i="1" s="1"/>
  <c r="AL5089" i="1"/>
  <c r="AF5090" i="1"/>
  <c r="AM5090" i="1" s="1"/>
  <c r="AL5090" i="1"/>
  <c r="AF5091" i="1"/>
  <c r="AM5091" i="1" s="1"/>
  <c r="AL5091" i="1"/>
  <c r="AF5092" i="1"/>
  <c r="AM5092" i="1" s="1"/>
  <c r="AL5092" i="1"/>
  <c r="AF5093" i="1"/>
  <c r="AM5093" i="1" s="1"/>
  <c r="AL5093" i="1"/>
  <c r="AF5094" i="1"/>
  <c r="AM5094" i="1" s="1"/>
  <c r="AL5094" i="1"/>
  <c r="AF5095" i="1"/>
  <c r="AM5095" i="1" s="1"/>
  <c r="AL5095" i="1"/>
  <c r="AF5096" i="1"/>
  <c r="AM5096" i="1" s="1"/>
  <c r="AL5096" i="1"/>
  <c r="AF5097" i="1"/>
  <c r="AM5097" i="1" s="1"/>
  <c r="AL5097" i="1"/>
  <c r="AF5098" i="1"/>
  <c r="AM5098" i="1" s="1"/>
  <c r="AL5098" i="1"/>
  <c r="AF5099" i="1"/>
  <c r="AM5099" i="1" s="1"/>
  <c r="AL5099" i="1"/>
  <c r="AF5100" i="1"/>
  <c r="AM5100" i="1" s="1"/>
  <c r="AL5100" i="1"/>
  <c r="AF5101" i="1"/>
  <c r="AM5101" i="1" s="1"/>
  <c r="AL5101" i="1"/>
  <c r="AF5102" i="1"/>
  <c r="AM5102" i="1" s="1"/>
  <c r="AL5102" i="1"/>
  <c r="AF5103" i="1"/>
  <c r="AM5103" i="1" s="1"/>
  <c r="AL5103" i="1"/>
  <c r="AF5104" i="1"/>
  <c r="AM5104" i="1" s="1"/>
  <c r="AL5104" i="1"/>
  <c r="AF5105" i="1"/>
  <c r="AM5105" i="1" s="1"/>
  <c r="AL5105" i="1"/>
  <c r="AF5106" i="1"/>
  <c r="AM5106" i="1" s="1"/>
  <c r="AL5106" i="1"/>
  <c r="AF5107" i="1"/>
  <c r="AM5107" i="1" s="1"/>
  <c r="AL5107" i="1"/>
  <c r="AF5108" i="1"/>
  <c r="AM5108" i="1" s="1"/>
  <c r="AL5108" i="1"/>
  <c r="AF5109" i="1"/>
  <c r="AM5109" i="1" s="1"/>
  <c r="AL5109" i="1"/>
  <c r="AF5110" i="1"/>
  <c r="AM5110" i="1" s="1"/>
  <c r="AL5110" i="1"/>
  <c r="AF5111" i="1"/>
  <c r="AM5111" i="1" s="1"/>
  <c r="AL5111" i="1"/>
  <c r="AF5112" i="1"/>
  <c r="AM5112" i="1" s="1"/>
  <c r="AL5112" i="1"/>
  <c r="AF5113" i="1"/>
  <c r="AM5113" i="1" s="1"/>
  <c r="AL5113" i="1"/>
  <c r="AF5114" i="1"/>
  <c r="AM5114" i="1" s="1"/>
  <c r="AL5114" i="1"/>
  <c r="AF5115" i="1"/>
  <c r="AM5115" i="1" s="1"/>
  <c r="AL5115" i="1"/>
  <c r="AF5116" i="1"/>
  <c r="AM5116" i="1" s="1"/>
  <c r="AL5116" i="1"/>
  <c r="AF5117" i="1"/>
  <c r="AM5117" i="1" s="1"/>
  <c r="AL5117" i="1"/>
  <c r="AF5118" i="1"/>
  <c r="AM5118" i="1" s="1"/>
  <c r="AL5118" i="1"/>
  <c r="AF5119" i="1"/>
  <c r="AM5119" i="1" s="1"/>
  <c r="AL5119" i="1"/>
  <c r="AF5120" i="1"/>
  <c r="AM5120" i="1" s="1"/>
  <c r="AL5120" i="1"/>
  <c r="AF5121" i="1"/>
  <c r="AM5121" i="1" s="1"/>
  <c r="AL5121" i="1"/>
  <c r="AF5122" i="1"/>
  <c r="AM5122" i="1" s="1"/>
  <c r="AL5122" i="1"/>
  <c r="AF5123" i="1"/>
  <c r="AM5123" i="1" s="1"/>
  <c r="AL5123" i="1"/>
  <c r="AF5124" i="1"/>
  <c r="AM5124" i="1" s="1"/>
  <c r="AL5124" i="1"/>
  <c r="AF5125" i="1"/>
  <c r="AM5125" i="1" s="1"/>
  <c r="AL5125" i="1"/>
  <c r="AF5126" i="1"/>
  <c r="AM5126" i="1" s="1"/>
  <c r="AL5126" i="1"/>
  <c r="AF5127" i="1"/>
  <c r="AM5127" i="1" s="1"/>
  <c r="AL5127" i="1"/>
  <c r="AF5128" i="1"/>
  <c r="AM5128" i="1" s="1"/>
  <c r="AL5128" i="1"/>
  <c r="AF5129" i="1"/>
  <c r="AM5129" i="1" s="1"/>
  <c r="AL5129" i="1"/>
  <c r="AF5130" i="1"/>
  <c r="AM5130" i="1" s="1"/>
  <c r="AL5130" i="1"/>
  <c r="AF5131" i="1"/>
  <c r="AM5131" i="1" s="1"/>
  <c r="AL5131" i="1"/>
  <c r="AF5132" i="1"/>
  <c r="AM5132" i="1" s="1"/>
  <c r="AL5132" i="1"/>
  <c r="AF5133" i="1"/>
  <c r="AM5133" i="1" s="1"/>
  <c r="AL5133" i="1"/>
  <c r="AF5134" i="1"/>
  <c r="AM5134" i="1" s="1"/>
  <c r="AL5134" i="1"/>
  <c r="AF5135" i="1"/>
  <c r="AM5135" i="1" s="1"/>
  <c r="AL5135" i="1"/>
  <c r="AF5136" i="1"/>
  <c r="AM5136" i="1" s="1"/>
  <c r="AL5136" i="1"/>
  <c r="AF5137" i="1"/>
  <c r="AM5137" i="1" s="1"/>
  <c r="AL5137" i="1"/>
  <c r="AF5138" i="1"/>
  <c r="AM5138" i="1" s="1"/>
  <c r="AL5138" i="1"/>
  <c r="AF5139" i="1"/>
  <c r="AM5139" i="1" s="1"/>
  <c r="AL5139" i="1"/>
  <c r="AF5140" i="1"/>
  <c r="AM5140" i="1" s="1"/>
  <c r="AL5140" i="1"/>
  <c r="AF5141" i="1"/>
  <c r="AM5141" i="1" s="1"/>
  <c r="AL5141" i="1"/>
  <c r="AF5142" i="1"/>
  <c r="AM5142" i="1" s="1"/>
  <c r="AL5142" i="1"/>
  <c r="AF5143" i="1"/>
  <c r="AM5143" i="1" s="1"/>
  <c r="AL5143" i="1"/>
  <c r="AF5144" i="1"/>
  <c r="AM5144" i="1" s="1"/>
  <c r="AL5144" i="1"/>
  <c r="AF5145" i="1"/>
  <c r="AM5145" i="1" s="1"/>
  <c r="AL5145" i="1"/>
  <c r="AF5146" i="1"/>
  <c r="AM5146" i="1" s="1"/>
  <c r="AL5146" i="1"/>
  <c r="AF5147" i="1"/>
  <c r="AM5147" i="1" s="1"/>
  <c r="AL5147" i="1"/>
  <c r="AF5148" i="1"/>
  <c r="AM5148" i="1" s="1"/>
  <c r="AL5148" i="1"/>
  <c r="AF5149" i="1"/>
  <c r="AM5149" i="1" s="1"/>
  <c r="AL5149" i="1"/>
  <c r="AF5150" i="1"/>
  <c r="AM5150" i="1" s="1"/>
  <c r="AL5150" i="1"/>
  <c r="AF5151" i="1"/>
  <c r="AM5151" i="1" s="1"/>
  <c r="AL5151" i="1"/>
  <c r="AF5152" i="1"/>
  <c r="AM5152" i="1" s="1"/>
  <c r="AL5152" i="1"/>
  <c r="AF5153" i="1"/>
  <c r="AM5153" i="1" s="1"/>
  <c r="AL5153" i="1"/>
  <c r="AF5154" i="1"/>
  <c r="AM5154" i="1" s="1"/>
  <c r="AL5154" i="1"/>
  <c r="AF5155" i="1"/>
  <c r="AM5155" i="1" s="1"/>
  <c r="AL5155" i="1"/>
  <c r="AF5156" i="1"/>
  <c r="AM5156" i="1" s="1"/>
  <c r="AL5156" i="1"/>
  <c r="AF5157" i="1"/>
  <c r="AM5157" i="1" s="1"/>
  <c r="AL5157" i="1"/>
  <c r="AF5158" i="1"/>
  <c r="AM5158" i="1" s="1"/>
  <c r="AL5158" i="1"/>
  <c r="AF5159" i="1"/>
  <c r="AM5159" i="1" s="1"/>
  <c r="AL5159" i="1"/>
  <c r="AF5160" i="1"/>
  <c r="AM5160" i="1" s="1"/>
  <c r="AL5160" i="1"/>
  <c r="AF5161" i="1"/>
  <c r="AM5161" i="1" s="1"/>
  <c r="AL5161" i="1"/>
  <c r="AF5162" i="1"/>
  <c r="AM5162" i="1" s="1"/>
  <c r="AL5162" i="1"/>
  <c r="AF5163" i="1"/>
  <c r="AM5163" i="1" s="1"/>
  <c r="AL5163" i="1"/>
  <c r="AF5164" i="1"/>
  <c r="AM5164" i="1" s="1"/>
  <c r="AL5164" i="1"/>
  <c r="AF5165" i="1"/>
  <c r="AM5165" i="1" s="1"/>
  <c r="AL5165" i="1"/>
  <c r="AF5166" i="1"/>
  <c r="AM5166" i="1" s="1"/>
  <c r="AL5166" i="1"/>
  <c r="AF5167" i="1"/>
  <c r="AM5167" i="1" s="1"/>
  <c r="AL5167" i="1"/>
  <c r="AF5168" i="1"/>
  <c r="AM5168" i="1" s="1"/>
  <c r="AL5168" i="1"/>
  <c r="AF5169" i="1"/>
  <c r="AM5169" i="1" s="1"/>
  <c r="AL5169" i="1"/>
  <c r="AF5170" i="1"/>
  <c r="AM5170" i="1" s="1"/>
  <c r="AL5170" i="1"/>
  <c r="AF5171" i="1"/>
  <c r="AM5171" i="1" s="1"/>
  <c r="AL5171" i="1"/>
  <c r="AF5172" i="1"/>
  <c r="AM5172" i="1" s="1"/>
  <c r="AL5172" i="1"/>
  <c r="AF5173" i="1"/>
  <c r="AM5173" i="1" s="1"/>
  <c r="AL5173" i="1"/>
  <c r="AF5174" i="1"/>
  <c r="AM5174" i="1" s="1"/>
  <c r="AL5174" i="1"/>
  <c r="AF5175" i="1"/>
  <c r="AM5175" i="1" s="1"/>
  <c r="AL5175" i="1"/>
  <c r="AF5176" i="1"/>
  <c r="AM5176" i="1" s="1"/>
  <c r="AL5176" i="1"/>
  <c r="AF5177" i="1"/>
  <c r="AM5177" i="1" s="1"/>
  <c r="AL5177" i="1"/>
  <c r="AF5178" i="1"/>
  <c r="AM5178" i="1" s="1"/>
  <c r="AL5178" i="1"/>
  <c r="AF5179" i="1"/>
  <c r="AM5179" i="1" s="1"/>
  <c r="AL5179" i="1"/>
  <c r="AF5180" i="1"/>
  <c r="AM5180" i="1" s="1"/>
  <c r="AL5180" i="1"/>
  <c r="AF5181" i="1"/>
  <c r="AM5181" i="1" s="1"/>
  <c r="AL5181" i="1"/>
  <c r="AF5182" i="1"/>
  <c r="AM5182" i="1" s="1"/>
  <c r="AL5182" i="1"/>
  <c r="AF5183" i="1"/>
  <c r="AM5183" i="1" s="1"/>
  <c r="AL5183" i="1"/>
  <c r="AF5184" i="1"/>
  <c r="AM5184" i="1" s="1"/>
  <c r="AL5184" i="1"/>
  <c r="AF5185" i="1"/>
  <c r="AM5185" i="1" s="1"/>
  <c r="AL5185" i="1"/>
  <c r="AF5186" i="1"/>
  <c r="AM5186" i="1" s="1"/>
  <c r="AL5186" i="1"/>
  <c r="AF5187" i="1"/>
  <c r="AM5187" i="1" s="1"/>
  <c r="AL5187" i="1"/>
  <c r="AF5188" i="1"/>
  <c r="AM5188" i="1" s="1"/>
  <c r="AL5188" i="1"/>
  <c r="AF5189" i="1"/>
  <c r="AM5189" i="1" s="1"/>
  <c r="AL5189" i="1"/>
  <c r="AF5190" i="1"/>
  <c r="AM5190" i="1" s="1"/>
  <c r="AL5190" i="1"/>
  <c r="AF5191" i="1"/>
  <c r="AM5191" i="1" s="1"/>
  <c r="AL5191" i="1"/>
  <c r="AF5192" i="1"/>
  <c r="AM5192" i="1" s="1"/>
  <c r="AL5192" i="1"/>
  <c r="AF5193" i="1"/>
  <c r="AM5193" i="1" s="1"/>
  <c r="AL5193" i="1"/>
  <c r="AF5194" i="1"/>
  <c r="AM5194" i="1" s="1"/>
  <c r="AL5194" i="1"/>
  <c r="AF5195" i="1"/>
  <c r="AM5195" i="1" s="1"/>
  <c r="AL5195" i="1"/>
  <c r="AF5196" i="1"/>
  <c r="AM5196" i="1" s="1"/>
  <c r="AL5196" i="1"/>
  <c r="AF5197" i="1"/>
  <c r="AM5197" i="1" s="1"/>
  <c r="AL5197" i="1"/>
  <c r="AF5198" i="1"/>
  <c r="AM5198" i="1" s="1"/>
  <c r="AL5198" i="1"/>
  <c r="AF5199" i="1"/>
  <c r="AM5199" i="1" s="1"/>
  <c r="AL5199" i="1"/>
  <c r="AF5200" i="1"/>
  <c r="AM5200" i="1" s="1"/>
  <c r="AL5200" i="1"/>
  <c r="AF5201" i="1"/>
  <c r="AM5201" i="1" s="1"/>
  <c r="AL5201" i="1"/>
  <c r="AF5202" i="1"/>
  <c r="AM5202" i="1" s="1"/>
  <c r="AL5202" i="1"/>
  <c r="AF5203" i="1"/>
  <c r="AM5203" i="1" s="1"/>
  <c r="AL5203" i="1"/>
  <c r="AF5204" i="1"/>
  <c r="AM5204" i="1" s="1"/>
  <c r="AL5204" i="1"/>
  <c r="AF5205" i="1"/>
  <c r="AM5205" i="1" s="1"/>
  <c r="AL5205" i="1"/>
  <c r="AF5206" i="1"/>
  <c r="AM5206" i="1" s="1"/>
  <c r="AL5206" i="1"/>
  <c r="AF5207" i="1"/>
  <c r="AM5207" i="1" s="1"/>
  <c r="AL5207" i="1"/>
  <c r="AF5208" i="1"/>
  <c r="AM5208" i="1" s="1"/>
  <c r="AL5208" i="1"/>
  <c r="AF5209" i="1"/>
  <c r="AM5209" i="1" s="1"/>
  <c r="AL5209" i="1"/>
  <c r="AF5210" i="1"/>
  <c r="AM5210" i="1" s="1"/>
  <c r="AL5210" i="1"/>
  <c r="AF5211" i="1"/>
  <c r="AM5211" i="1" s="1"/>
  <c r="AL5211" i="1"/>
  <c r="AF5212" i="1"/>
  <c r="AM5212" i="1" s="1"/>
  <c r="AL5212" i="1"/>
  <c r="AF5213" i="1"/>
  <c r="AM5213" i="1" s="1"/>
  <c r="AL5213" i="1"/>
  <c r="AF5214" i="1"/>
  <c r="AM5214" i="1" s="1"/>
  <c r="AL5214" i="1"/>
  <c r="AF5215" i="1"/>
  <c r="AM5215" i="1" s="1"/>
  <c r="AL5215" i="1"/>
  <c r="AF5216" i="1"/>
  <c r="AM5216" i="1" s="1"/>
  <c r="AL5216" i="1"/>
  <c r="AF5217" i="1"/>
  <c r="AM5217" i="1" s="1"/>
  <c r="AL5217" i="1"/>
  <c r="AF5218" i="1"/>
  <c r="AM5218" i="1" s="1"/>
  <c r="AL5218" i="1"/>
  <c r="AF5219" i="1"/>
  <c r="AM5219" i="1" s="1"/>
  <c r="AL5219" i="1"/>
  <c r="AF5220" i="1"/>
  <c r="AM5220" i="1" s="1"/>
  <c r="AL5220" i="1"/>
  <c r="AF5221" i="1"/>
  <c r="AM5221" i="1" s="1"/>
  <c r="AL5221" i="1"/>
  <c r="AF5222" i="1"/>
  <c r="AM5222" i="1" s="1"/>
  <c r="AL5222" i="1"/>
  <c r="AF5223" i="1"/>
  <c r="AM5223" i="1" s="1"/>
  <c r="AL5223" i="1"/>
  <c r="AF5224" i="1"/>
  <c r="AM5224" i="1" s="1"/>
  <c r="AL5224" i="1"/>
  <c r="AF5225" i="1"/>
  <c r="AM5225" i="1" s="1"/>
  <c r="AL5225" i="1"/>
  <c r="AF5226" i="1"/>
  <c r="AM5226" i="1" s="1"/>
  <c r="AL5226" i="1"/>
  <c r="AF5227" i="1"/>
  <c r="AM5227" i="1" s="1"/>
  <c r="AL5227" i="1"/>
  <c r="AF5228" i="1"/>
  <c r="AM5228" i="1" s="1"/>
  <c r="AL5228" i="1"/>
  <c r="AF5229" i="1"/>
  <c r="AM5229" i="1" s="1"/>
  <c r="AL5229" i="1"/>
  <c r="AF5230" i="1"/>
  <c r="AM5230" i="1" s="1"/>
  <c r="AL5230" i="1"/>
  <c r="AF5231" i="1"/>
  <c r="AM5231" i="1" s="1"/>
  <c r="AL5231" i="1"/>
  <c r="AF5232" i="1"/>
  <c r="AM5232" i="1" s="1"/>
  <c r="AL5232" i="1"/>
  <c r="AF5233" i="1"/>
  <c r="AM5233" i="1" s="1"/>
  <c r="AL5233" i="1"/>
  <c r="AF5234" i="1"/>
  <c r="AM5234" i="1" s="1"/>
  <c r="AL5234" i="1"/>
  <c r="AF5235" i="1"/>
  <c r="AM5235" i="1" s="1"/>
  <c r="AL5235" i="1"/>
  <c r="AF5236" i="1"/>
  <c r="AM5236" i="1" s="1"/>
  <c r="AL5236" i="1"/>
  <c r="AF5237" i="1"/>
  <c r="AM5237" i="1" s="1"/>
  <c r="AL5237" i="1"/>
  <c r="AF5238" i="1"/>
  <c r="AM5238" i="1" s="1"/>
  <c r="AL5238" i="1"/>
  <c r="AF5239" i="1"/>
  <c r="AM5239" i="1" s="1"/>
  <c r="AL5239" i="1"/>
  <c r="AF5240" i="1"/>
  <c r="AM5240" i="1" s="1"/>
  <c r="AL5240" i="1"/>
  <c r="AF5241" i="1"/>
  <c r="AM5241" i="1" s="1"/>
  <c r="AL5241" i="1"/>
  <c r="AF5242" i="1"/>
  <c r="AM5242" i="1" s="1"/>
  <c r="AL5242" i="1"/>
  <c r="AF5243" i="1"/>
  <c r="AM5243" i="1" s="1"/>
  <c r="AL5243" i="1"/>
  <c r="AF5244" i="1"/>
  <c r="AM5244" i="1" s="1"/>
  <c r="AL5244" i="1"/>
  <c r="AF5245" i="1"/>
  <c r="AM5245" i="1" s="1"/>
  <c r="AL5245" i="1"/>
  <c r="AF5246" i="1"/>
  <c r="AM5246" i="1" s="1"/>
  <c r="AL5246" i="1"/>
  <c r="AF5247" i="1"/>
  <c r="AM5247" i="1" s="1"/>
  <c r="AL5247" i="1"/>
  <c r="AF5248" i="1"/>
  <c r="AM5248" i="1" s="1"/>
  <c r="AL5248" i="1"/>
  <c r="AF5249" i="1"/>
  <c r="AM5249" i="1" s="1"/>
  <c r="AL5249" i="1"/>
  <c r="AF5250" i="1"/>
  <c r="AM5250" i="1" s="1"/>
  <c r="AL5250" i="1"/>
  <c r="AF5251" i="1"/>
  <c r="AM5251" i="1" s="1"/>
  <c r="AL5251" i="1"/>
  <c r="AF5252" i="1"/>
  <c r="AM5252" i="1" s="1"/>
  <c r="AL5252" i="1"/>
  <c r="AF5253" i="1"/>
  <c r="AM5253" i="1" s="1"/>
  <c r="AL5253" i="1"/>
  <c r="AF5254" i="1"/>
  <c r="AM5254" i="1" s="1"/>
  <c r="AL5254" i="1"/>
  <c r="AF5255" i="1"/>
  <c r="AM5255" i="1" s="1"/>
  <c r="AL5255" i="1"/>
  <c r="AF5256" i="1"/>
  <c r="AM5256" i="1" s="1"/>
  <c r="AL5256" i="1"/>
  <c r="AF5257" i="1"/>
  <c r="AM5257" i="1" s="1"/>
  <c r="AL5257" i="1"/>
  <c r="AF5258" i="1"/>
  <c r="AM5258" i="1" s="1"/>
  <c r="AL5258" i="1"/>
  <c r="AF5259" i="1"/>
  <c r="AM5259" i="1" s="1"/>
  <c r="AL5259" i="1"/>
  <c r="AF5260" i="1"/>
  <c r="AM5260" i="1" s="1"/>
  <c r="AL5260" i="1"/>
  <c r="AF5261" i="1"/>
  <c r="AM5261" i="1" s="1"/>
  <c r="AL5261" i="1"/>
  <c r="AF5262" i="1"/>
  <c r="AM5262" i="1" s="1"/>
  <c r="AL5262" i="1"/>
  <c r="AF5263" i="1"/>
  <c r="AM5263" i="1" s="1"/>
  <c r="AL5263" i="1"/>
  <c r="AF5264" i="1"/>
  <c r="AM5264" i="1" s="1"/>
  <c r="AL5264" i="1"/>
  <c r="AF5265" i="1"/>
  <c r="AM5265" i="1" s="1"/>
  <c r="AL5265" i="1"/>
  <c r="AF5266" i="1"/>
  <c r="AM5266" i="1" s="1"/>
  <c r="AL5266" i="1"/>
  <c r="AF5267" i="1"/>
  <c r="AM5267" i="1" s="1"/>
  <c r="AL5267" i="1"/>
  <c r="AF5268" i="1"/>
  <c r="AM5268" i="1" s="1"/>
  <c r="AL5268" i="1"/>
  <c r="AF5269" i="1"/>
  <c r="AM5269" i="1" s="1"/>
  <c r="AL5269" i="1"/>
  <c r="AF5270" i="1"/>
  <c r="AM5270" i="1" s="1"/>
  <c r="AL5270" i="1"/>
  <c r="AF5271" i="1"/>
  <c r="AM5271" i="1" s="1"/>
  <c r="AL5271" i="1"/>
  <c r="AF5272" i="1"/>
  <c r="AM5272" i="1" s="1"/>
  <c r="AL5272" i="1"/>
  <c r="AF5273" i="1"/>
  <c r="AM5273" i="1" s="1"/>
  <c r="AL5273" i="1"/>
  <c r="AF5274" i="1"/>
  <c r="AM5274" i="1" s="1"/>
  <c r="AL5274" i="1"/>
  <c r="AF5275" i="1"/>
  <c r="AM5275" i="1" s="1"/>
  <c r="AL5275" i="1"/>
  <c r="AF5276" i="1"/>
  <c r="AM5276" i="1" s="1"/>
  <c r="AL5276" i="1"/>
  <c r="AF5277" i="1"/>
  <c r="AM5277" i="1" s="1"/>
  <c r="AL5277" i="1"/>
  <c r="AF5278" i="1"/>
  <c r="AM5278" i="1" s="1"/>
  <c r="AL5278" i="1"/>
  <c r="AF5279" i="1"/>
  <c r="AM5279" i="1" s="1"/>
  <c r="AL5279" i="1"/>
  <c r="AF5280" i="1"/>
  <c r="AM5280" i="1" s="1"/>
  <c r="AL5280" i="1"/>
  <c r="AF5281" i="1"/>
  <c r="AM5281" i="1" s="1"/>
  <c r="AL5281" i="1"/>
  <c r="AF5282" i="1"/>
  <c r="AM5282" i="1" s="1"/>
  <c r="AL5282" i="1"/>
  <c r="AF5283" i="1"/>
  <c r="AM5283" i="1" s="1"/>
  <c r="AL5283" i="1"/>
  <c r="AF5284" i="1"/>
  <c r="AM5284" i="1" s="1"/>
  <c r="AL5284" i="1"/>
  <c r="AF5285" i="1"/>
  <c r="AM5285" i="1" s="1"/>
  <c r="AL5285" i="1"/>
  <c r="AF5286" i="1"/>
  <c r="AM5286" i="1" s="1"/>
  <c r="AL5286" i="1"/>
  <c r="AF5287" i="1"/>
  <c r="AM5287" i="1" s="1"/>
  <c r="AL5287" i="1"/>
  <c r="AF5288" i="1"/>
  <c r="AM5288" i="1" s="1"/>
  <c r="AL5288" i="1"/>
  <c r="AF5289" i="1"/>
  <c r="AM5289" i="1" s="1"/>
  <c r="AL5289" i="1"/>
  <c r="AF5290" i="1"/>
  <c r="AM5290" i="1" s="1"/>
  <c r="AL5290" i="1"/>
  <c r="AF5291" i="1"/>
  <c r="AM5291" i="1" s="1"/>
  <c r="AL5291" i="1"/>
  <c r="AF5292" i="1"/>
  <c r="AM5292" i="1" s="1"/>
  <c r="AL5292" i="1"/>
  <c r="AF5293" i="1"/>
  <c r="AM5293" i="1" s="1"/>
  <c r="AL5293" i="1"/>
  <c r="AF5294" i="1"/>
  <c r="AM5294" i="1" s="1"/>
  <c r="AL5294" i="1"/>
  <c r="AF5295" i="1"/>
  <c r="AM5295" i="1" s="1"/>
  <c r="AL5295" i="1"/>
  <c r="AF5296" i="1"/>
  <c r="AM5296" i="1" s="1"/>
  <c r="AL5296" i="1"/>
  <c r="AF5297" i="1"/>
  <c r="AM5297" i="1" s="1"/>
  <c r="AL5297" i="1"/>
  <c r="AF5298" i="1"/>
  <c r="AM5298" i="1" s="1"/>
  <c r="AL5298" i="1"/>
  <c r="AF5299" i="1"/>
  <c r="AM5299" i="1" s="1"/>
  <c r="AL5299" i="1"/>
  <c r="AF5300" i="1"/>
  <c r="AM5300" i="1" s="1"/>
  <c r="AL5300" i="1"/>
  <c r="AF5301" i="1"/>
  <c r="AM5301" i="1" s="1"/>
  <c r="AL5301" i="1"/>
  <c r="AF5302" i="1"/>
  <c r="AM5302" i="1" s="1"/>
  <c r="AL5302" i="1"/>
  <c r="AF5303" i="1"/>
  <c r="AM5303" i="1" s="1"/>
  <c r="AL5303" i="1"/>
  <c r="AF5304" i="1"/>
  <c r="AM5304" i="1" s="1"/>
  <c r="AL5304" i="1"/>
  <c r="AF5305" i="1"/>
  <c r="AM5305" i="1" s="1"/>
  <c r="AL5305" i="1"/>
  <c r="AF5306" i="1"/>
  <c r="AM5306" i="1" s="1"/>
  <c r="AL5306" i="1"/>
  <c r="AF5307" i="1"/>
  <c r="AM5307" i="1" s="1"/>
  <c r="AL5307" i="1"/>
  <c r="AF5308" i="1"/>
  <c r="AM5308" i="1" s="1"/>
  <c r="AL5308" i="1"/>
  <c r="AF5309" i="1"/>
  <c r="AM5309" i="1" s="1"/>
  <c r="AL5309" i="1"/>
  <c r="AF5310" i="1"/>
  <c r="AM5310" i="1" s="1"/>
  <c r="AL5310" i="1"/>
  <c r="AF5311" i="1"/>
  <c r="AM5311" i="1" s="1"/>
  <c r="AL5311" i="1"/>
  <c r="AF5312" i="1"/>
  <c r="AM5312" i="1" s="1"/>
  <c r="AL5312" i="1"/>
  <c r="AF5313" i="1"/>
  <c r="AM5313" i="1" s="1"/>
  <c r="AL5313" i="1"/>
  <c r="AF5314" i="1"/>
  <c r="AM5314" i="1" s="1"/>
  <c r="AL5314" i="1"/>
  <c r="AF5315" i="1"/>
  <c r="AM5315" i="1" s="1"/>
  <c r="AL5315" i="1"/>
  <c r="AF5316" i="1"/>
  <c r="AM5316" i="1" s="1"/>
  <c r="AL5316" i="1"/>
  <c r="AF5317" i="1"/>
  <c r="AM5317" i="1" s="1"/>
  <c r="AL5317" i="1"/>
  <c r="AF5318" i="1"/>
  <c r="AM5318" i="1" s="1"/>
  <c r="AL5318" i="1"/>
  <c r="AF5319" i="1"/>
  <c r="AM5319" i="1" s="1"/>
  <c r="AL5319" i="1"/>
  <c r="AF5320" i="1"/>
  <c r="AM5320" i="1" s="1"/>
  <c r="AL5320" i="1"/>
  <c r="AF5321" i="1"/>
  <c r="AM5321" i="1" s="1"/>
  <c r="AL5321" i="1"/>
  <c r="AF5322" i="1"/>
  <c r="AM5322" i="1" s="1"/>
  <c r="AL5322" i="1"/>
  <c r="AF5323" i="1"/>
  <c r="AM5323" i="1" s="1"/>
  <c r="AL5323" i="1"/>
  <c r="AF5324" i="1"/>
  <c r="AM5324" i="1" s="1"/>
  <c r="AL5324" i="1"/>
  <c r="AF5325" i="1"/>
  <c r="AM5325" i="1" s="1"/>
  <c r="AL5325" i="1"/>
  <c r="AF5326" i="1"/>
  <c r="AM5326" i="1" s="1"/>
  <c r="AL5326" i="1"/>
  <c r="AF5327" i="1"/>
  <c r="AM5327" i="1" s="1"/>
  <c r="AL5327" i="1"/>
  <c r="AF5328" i="1"/>
  <c r="AM5328" i="1" s="1"/>
  <c r="AL5328" i="1"/>
  <c r="AF5329" i="1"/>
  <c r="AM5329" i="1" s="1"/>
  <c r="AL5329" i="1"/>
  <c r="AF5330" i="1"/>
  <c r="AM5330" i="1" s="1"/>
  <c r="AL5330" i="1"/>
  <c r="AF5331" i="1"/>
  <c r="AM5331" i="1" s="1"/>
  <c r="AL5331" i="1"/>
  <c r="AF5332" i="1"/>
  <c r="AM5332" i="1" s="1"/>
  <c r="AL5332" i="1"/>
  <c r="AF5333" i="1"/>
  <c r="AM5333" i="1" s="1"/>
  <c r="AL5333" i="1"/>
  <c r="AF5334" i="1"/>
  <c r="AM5334" i="1" s="1"/>
  <c r="AL5334" i="1"/>
  <c r="AF5335" i="1"/>
  <c r="AM5335" i="1" s="1"/>
  <c r="AL5335" i="1"/>
  <c r="AF5336" i="1"/>
  <c r="AM5336" i="1" s="1"/>
  <c r="AL5336" i="1"/>
  <c r="AF5337" i="1"/>
  <c r="AM5337" i="1" s="1"/>
  <c r="AL5337" i="1"/>
  <c r="AF5338" i="1"/>
  <c r="AM5338" i="1" s="1"/>
  <c r="AL5338" i="1"/>
  <c r="AF5339" i="1"/>
  <c r="AM5339" i="1" s="1"/>
  <c r="AL5339" i="1"/>
  <c r="AF5340" i="1"/>
  <c r="AM5340" i="1" s="1"/>
  <c r="AL5340" i="1"/>
  <c r="AF5341" i="1"/>
  <c r="AM5341" i="1" s="1"/>
  <c r="AL5341" i="1"/>
  <c r="AF5342" i="1"/>
  <c r="AM5342" i="1" s="1"/>
  <c r="AL5342" i="1"/>
  <c r="AF5343" i="1"/>
  <c r="AM5343" i="1" s="1"/>
  <c r="AL5343" i="1"/>
  <c r="AF5344" i="1"/>
  <c r="AM5344" i="1" s="1"/>
  <c r="AL5344" i="1"/>
  <c r="AF5345" i="1"/>
  <c r="AM5345" i="1" s="1"/>
  <c r="AL5345" i="1"/>
  <c r="AF5346" i="1"/>
  <c r="AM5346" i="1" s="1"/>
  <c r="AL5346" i="1"/>
  <c r="AF5347" i="1"/>
  <c r="AM5347" i="1" s="1"/>
  <c r="AL5347" i="1"/>
  <c r="AF5348" i="1"/>
  <c r="AM5348" i="1" s="1"/>
  <c r="AL5348" i="1"/>
  <c r="AF5349" i="1"/>
  <c r="AM5349" i="1" s="1"/>
  <c r="AL5349" i="1"/>
  <c r="AF5350" i="1"/>
  <c r="AM5350" i="1" s="1"/>
  <c r="AL5350" i="1"/>
  <c r="AF5351" i="1"/>
  <c r="AM5351" i="1" s="1"/>
  <c r="AL5351" i="1"/>
  <c r="AF5352" i="1"/>
  <c r="AM5352" i="1" s="1"/>
  <c r="AL5352" i="1"/>
  <c r="AF5353" i="1"/>
  <c r="AM5353" i="1" s="1"/>
  <c r="AL5353" i="1"/>
  <c r="AF5354" i="1"/>
  <c r="AM5354" i="1" s="1"/>
  <c r="AL5354" i="1"/>
  <c r="AF5355" i="1"/>
  <c r="AM5355" i="1" s="1"/>
  <c r="AL5355" i="1"/>
  <c r="AF5356" i="1"/>
  <c r="AM5356" i="1" s="1"/>
  <c r="AL5356" i="1"/>
  <c r="AF5357" i="1"/>
  <c r="AM5357" i="1" s="1"/>
  <c r="AL5357" i="1"/>
  <c r="AF5358" i="1"/>
  <c r="AM5358" i="1" s="1"/>
  <c r="AL5358" i="1"/>
  <c r="AF5359" i="1"/>
  <c r="AM5359" i="1" s="1"/>
  <c r="AL5359" i="1"/>
  <c r="AF5360" i="1"/>
  <c r="AM5360" i="1" s="1"/>
  <c r="AL5360" i="1"/>
  <c r="AF5361" i="1"/>
  <c r="AM5361" i="1" s="1"/>
  <c r="AL5361" i="1"/>
  <c r="AF5362" i="1"/>
  <c r="AM5362" i="1" s="1"/>
  <c r="AL5362" i="1"/>
  <c r="AF5363" i="1"/>
  <c r="AM5363" i="1" s="1"/>
  <c r="AL5363" i="1"/>
  <c r="AF5364" i="1"/>
  <c r="AM5364" i="1" s="1"/>
  <c r="AL5364" i="1"/>
  <c r="AF5365" i="1"/>
  <c r="AM5365" i="1" s="1"/>
  <c r="AL5365" i="1"/>
  <c r="AF5366" i="1"/>
  <c r="AM5366" i="1" s="1"/>
  <c r="AL5366" i="1"/>
  <c r="AF5367" i="1"/>
  <c r="AM5367" i="1" s="1"/>
  <c r="AL5367" i="1"/>
  <c r="AF5368" i="1"/>
  <c r="AM5368" i="1" s="1"/>
  <c r="AL5368" i="1"/>
  <c r="AF5369" i="1"/>
  <c r="AM5369" i="1" s="1"/>
  <c r="AL5369" i="1"/>
  <c r="AF5370" i="1"/>
  <c r="AM5370" i="1" s="1"/>
  <c r="AL5370" i="1"/>
  <c r="AF5371" i="1"/>
  <c r="AM5371" i="1" s="1"/>
  <c r="AL5371" i="1"/>
  <c r="AF5372" i="1"/>
  <c r="AM5372" i="1" s="1"/>
  <c r="AL5372" i="1"/>
  <c r="AF5373" i="1"/>
  <c r="AM5373" i="1" s="1"/>
  <c r="AL5373" i="1"/>
  <c r="AF5374" i="1"/>
  <c r="AM5374" i="1" s="1"/>
  <c r="AL5374" i="1"/>
  <c r="AF5375" i="1"/>
  <c r="AM5375" i="1" s="1"/>
  <c r="AL5375" i="1"/>
  <c r="AF5376" i="1"/>
  <c r="AM5376" i="1" s="1"/>
  <c r="AL5376" i="1"/>
  <c r="AF5377" i="1"/>
  <c r="AM5377" i="1" s="1"/>
  <c r="AL5377" i="1"/>
  <c r="AF5378" i="1"/>
  <c r="AM5378" i="1" s="1"/>
  <c r="AL5378" i="1"/>
  <c r="AF5379" i="1"/>
  <c r="AM5379" i="1" s="1"/>
  <c r="AL5379" i="1"/>
  <c r="AF5380" i="1"/>
  <c r="AM5380" i="1" s="1"/>
  <c r="AL5380" i="1"/>
  <c r="AF5381" i="1"/>
  <c r="AM5381" i="1" s="1"/>
  <c r="AL5381" i="1"/>
  <c r="AF5382" i="1"/>
  <c r="AM5382" i="1" s="1"/>
  <c r="AL5382" i="1"/>
  <c r="AF5383" i="1"/>
  <c r="AM5383" i="1" s="1"/>
  <c r="AL5383" i="1"/>
  <c r="AF5384" i="1"/>
  <c r="AM5384" i="1" s="1"/>
  <c r="AL5384" i="1"/>
  <c r="AF5385" i="1"/>
  <c r="AM5385" i="1" s="1"/>
  <c r="AL5385" i="1"/>
  <c r="AF5386" i="1"/>
  <c r="AM5386" i="1" s="1"/>
  <c r="AL5386" i="1"/>
  <c r="AF5387" i="1"/>
  <c r="AM5387" i="1" s="1"/>
  <c r="AL5387" i="1"/>
  <c r="AF5388" i="1"/>
  <c r="AM5388" i="1" s="1"/>
  <c r="AL5388" i="1"/>
  <c r="AF5389" i="1"/>
  <c r="AM5389" i="1" s="1"/>
  <c r="AL5389" i="1"/>
  <c r="AF5390" i="1"/>
  <c r="AM5390" i="1" s="1"/>
  <c r="AL5390" i="1"/>
  <c r="AF5391" i="1"/>
  <c r="AM5391" i="1" s="1"/>
  <c r="AL5391" i="1"/>
  <c r="AF5392" i="1"/>
  <c r="AM5392" i="1" s="1"/>
  <c r="AL5392" i="1"/>
  <c r="AF5393" i="1"/>
  <c r="AM5393" i="1" s="1"/>
  <c r="AL5393" i="1"/>
  <c r="AF5394" i="1"/>
  <c r="AM5394" i="1" s="1"/>
  <c r="AL5394" i="1"/>
  <c r="AF5395" i="1"/>
  <c r="AM5395" i="1" s="1"/>
  <c r="AL5395" i="1"/>
  <c r="AF5396" i="1"/>
  <c r="AM5396" i="1" s="1"/>
  <c r="AL5396" i="1"/>
  <c r="AF5397" i="1"/>
  <c r="AM5397" i="1" s="1"/>
  <c r="AL5397" i="1"/>
  <c r="AF5398" i="1"/>
  <c r="AM5398" i="1" s="1"/>
  <c r="AL5398" i="1"/>
  <c r="AF5399" i="1"/>
  <c r="AM5399" i="1" s="1"/>
  <c r="AL5399" i="1"/>
  <c r="AF5400" i="1"/>
  <c r="AM5400" i="1" s="1"/>
  <c r="AL5400" i="1"/>
  <c r="AF5401" i="1"/>
  <c r="AM5401" i="1" s="1"/>
  <c r="AL5401" i="1"/>
  <c r="AF5402" i="1"/>
  <c r="AM5402" i="1" s="1"/>
  <c r="AL5402" i="1"/>
  <c r="AF5403" i="1"/>
  <c r="AM5403" i="1" s="1"/>
  <c r="AL5403" i="1"/>
  <c r="AF5404" i="1"/>
  <c r="AM5404" i="1" s="1"/>
  <c r="AL5404" i="1"/>
  <c r="AF5405" i="1"/>
  <c r="AM5405" i="1" s="1"/>
  <c r="AL5405" i="1"/>
  <c r="AF5406" i="1"/>
  <c r="AM5406" i="1" s="1"/>
  <c r="AL5406" i="1"/>
  <c r="AF5407" i="1"/>
  <c r="AM5407" i="1" s="1"/>
  <c r="AL5407" i="1"/>
  <c r="AF5408" i="1"/>
  <c r="AM5408" i="1" s="1"/>
  <c r="AL5408" i="1"/>
  <c r="AF5409" i="1"/>
  <c r="AM5409" i="1" s="1"/>
  <c r="AL5409" i="1"/>
  <c r="AF5410" i="1"/>
  <c r="AM5410" i="1" s="1"/>
  <c r="AL5410" i="1"/>
  <c r="AF5411" i="1"/>
  <c r="AM5411" i="1" s="1"/>
  <c r="AL5411" i="1"/>
  <c r="AF5412" i="1"/>
  <c r="AM5412" i="1" s="1"/>
  <c r="AL5412" i="1"/>
  <c r="AF5413" i="1"/>
  <c r="AM5413" i="1" s="1"/>
  <c r="AL5413" i="1"/>
  <c r="AF5414" i="1"/>
  <c r="AM5414" i="1" s="1"/>
  <c r="AL5414" i="1"/>
  <c r="AF5415" i="1"/>
  <c r="AM5415" i="1" s="1"/>
  <c r="AL5415" i="1"/>
  <c r="AF5416" i="1"/>
  <c r="AM5416" i="1" s="1"/>
  <c r="AL5416" i="1"/>
  <c r="AF5417" i="1"/>
  <c r="AM5417" i="1" s="1"/>
  <c r="AL5417" i="1"/>
  <c r="AF5418" i="1"/>
  <c r="AM5418" i="1" s="1"/>
  <c r="AL5418" i="1"/>
  <c r="AF5419" i="1"/>
  <c r="AM5419" i="1" s="1"/>
  <c r="AL5419" i="1"/>
  <c r="AF5420" i="1"/>
  <c r="AM5420" i="1" s="1"/>
  <c r="AL5420" i="1"/>
  <c r="AF5421" i="1"/>
  <c r="AM5421" i="1" s="1"/>
  <c r="AL5421" i="1"/>
  <c r="AF5422" i="1"/>
  <c r="AM5422" i="1" s="1"/>
  <c r="AL5422" i="1"/>
  <c r="AF5423" i="1"/>
  <c r="AM5423" i="1" s="1"/>
  <c r="AL5423" i="1"/>
  <c r="AF5424" i="1"/>
  <c r="AM5424" i="1" s="1"/>
  <c r="AL5424" i="1"/>
  <c r="AF5425" i="1"/>
  <c r="AM5425" i="1" s="1"/>
  <c r="AL5425" i="1"/>
  <c r="AF5426" i="1"/>
  <c r="AM5426" i="1" s="1"/>
  <c r="AL5426" i="1"/>
  <c r="AF5427" i="1"/>
  <c r="AM5427" i="1" s="1"/>
  <c r="AL5427" i="1"/>
  <c r="AF5428" i="1"/>
  <c r="AM5428" i="1" s="1"/>
  <c r="AL5428" i="1"/>
  <c r="AF5429" i="1"/>
  <c r="AM5429" i="1" s="1"/>
  <c r="AL5429" i="1"/>
  <c r="AF5430" i="1"/>
  <c r="AM5430" i="1" s="1"/>
  <c r="AL5430" i="1"/>
  <c r="AF5431" i="1"/>
  <c r="AM5431" i="1" s="1"/>
  <c r="AL5431" i="1"/>
  <c r="AF5432" i="1"/>
  <c r="AM5432" i="1" s="1"/>
  <c r="AL5432" i="1"/>
  <c r="AF5433" i="1"/>
  <c r="AM5433" i="1" s="1"/>
  <c r="AL5433" i="1"/>
  <c r="AF5434" i="1"/>
  <c r="AM5434" i="1" s="1"/>
  <c r="AL5434" i="1"/>
  <c r="AF5435" i="1"/>
  <c r="AM5435" i="1" s="1"/>
  <c r="AL5435" i="1"/>
  <c r="AF5436" i="1"/>
  <c r="AM5436" i="1" s="1"/>
  <c r="AL5436" i="1"/>
  <c r="AF5437" i="1"/>
  <c r="AM5437" i="1" s="1"/>
  <c r="AL5437" i="1"/>
  <c r="AF5438" i="1"/>
  <c r="AM5438" i="1" s="1"/>
  <c r="AL5438" i="1"/>
  <c r="AF5439" i="1"/>
  <c r="AM5439" i="1" s="1"/>
  <c r="AL5439" i="1"/>
  <c r="AF5440" i="1"/>
  <c r="AM5440" i="1" s="1"/>
  <c r="AL5440" i="1"/>
  <c r="AF5441" i="1"/>
  <c r="AM5441" i="1" s="1"/>
  <c r="AL5441" i="1"/>
  <c r="AF5442" i="1"/>
  <c r="AM5442" i="1" s="1"/>
  <c r="AL5442" i="1"/>
  <c r="AF5443" i="1"/>
  <c r="AM5443" i="1" s="1"/>
  <c r="AL5443" i="1"/>
  <c r="AF5444" i="1"/>
  <c r="AM5444" i="1" s="1"/>
  <c r="AL5444" i="1"/>
  <c r="AF5445" i="1"/>
  <c r="AM5445" i="1" s="1"/>
  <c r="AL5445" i="1"/>
  <c r="AF5446" i="1"/>
  <c r="AM5446" i="1" s="1"/>
  <c r="AL5446" i="1"/>
  <c r="AF5447" i="1"/>
  <c r="AM5447" i="1" s="1"/>
  <c r="AL5447" i="1"/>
  <c r="AF5448" i="1"/>
  <c r="AM5448" i="1" s="1"/>
  <c r="AL5448" i="1"/>
  <c r="AF5449" i="1"/>
  <c r="AM5449" i="1" s="1"/>
  <c r="AL5449" i="1"/>
  <c r="AF5450" i="1"/>
  <c r="AM5450" i="1" s="1"/>
  <c r="AL5450" i="1"/>
  <c r="AF5451" i="1"/>
  <c r="AM5451" i="1" s="1"/>
  <c r="AL5451" i="1"/>
  <c r="AF5452" i="1"/>
  <c r="AM5452" i="1" s="1"/>
  <c r="AL5452" i="1"/>
  <c r="AF5453" i="1"/>
  <c r="AM5453" i="1" s="1"/>
  <c r="AL5453" i="1"/>
  <c r="AF5454" i="1"/>
  <c r="AM5454" i="1" s="1"/>
  <c r="AL5454" i="1"/>
  <c r="AF5455" i="1"/>
  <c r="AM5455" i="1" s="1"/>
  <c r="AL5455" i="1"/>
  <c r="AF5456" i="1"/>
  <c r="AM5456" i="1" s="1"/>
  <c r="AL5456" i="1"/>
  <c r="AF5457" i="1"/>
  <c r="AM5457" i="1" s="1"/>
  <c r="AL5457" i="1"/>
  <c r="AF5458" i="1"/>
  <c r="AM5458" i="1" s="1"/>
  <c r="AL5458" i="1"/>
  <c r="AF5459" i="1"/>
  <c r="AM5459" i="1" s="1"/>
  <c r="AL5459" i="1"/>
  <c r="AF5460" i="1"/>
  <c r="AM5460" i="1" s="1"/>
  <c r="AL5460" i="1"/>
  <c r="AF5461" i="1"/>
  <c r="AM5461" i="1" s="1"/>
  <c r="AL5461" i="1"/>
  <c r="AF5462" i="1"/>
  <c r="AM5462" i="1" s="1"/>
  <c r="AL5462" i="1"/>
  <c r="AF5463" i="1"/>
  <c r="AM5463" i="1" s="1"/>
  <c r="AL5463" i="1"/>
  <c r="AF5464" i="1"/>
  <c r="AM5464" i="1" s="1"/>
  <c r="AL5464" i="1"/>
  <c r="AF5465" i="1"/>
  <c r="AM5465" i="1" s="1"/>
  <c r="AL5465" i="1"/>
  <c r="AF5466" i="1"/>
  <c r="AM5466" i="1" s="1"/>
  <c r="AL5466" i="1"/>
  <c r="AF5467" i="1"/>
  <c r="AM5467" i="1" s="1"/>
  <c r="AL5467" i="1"/>
  <c r="AF5468" i="1"/>
  <c r="AM5468" i="1" s="1"/>
  <c r="AL5468" i="1"/>
  <c r="AF5469" i="1"/>
  <c r="AM5469" i="1" s="1"/>
  <c r="AL5469" i="1"/>
  <c r="AF5470" i="1"/>
  <c r="AM5470" i="1" s="1"/>
  <c r="AL5470" i="1"/>
  <c r="AF5471" i="1"/>
  <c r="AM5471" i="1" s="1"/>
  <c r="AL5471" i="1"/>
  <c r="AF5472" i="1"/>
  <c r="AM5472" i="1" s="1"/>
  <c r="AL5472" i="1"/>
  <c r="AF5473" i="1"/>
  <c r="AM5473" i="1" s="1"/>
  <c r="AL5473" i="1"/>
  <c r="AF5474" i="1"/>
  <c r="AM5474" i="1" s="1"/>
  <c r="AL5474" i="1"/>
  <c r="AF5475" i="1"/>
  <c r="AM5475" i="1" s="1"/>
  <c r="AL5475" i="1"/>
  <c r="AF5476" i="1"/>
  <c r="AM5476" i="1" s="1"/>
  <c r="AL5476" i="1"/>
  <c r="AF5477" i="1"/>
  <c r="AM5477" i="1" s="1"/>
  <c r="AL5477" i="1"/>
  <c r="AF5478" i="1"/>
  <c r="AM5478" i="1" s="1"/>
  <c r="AL5478" i="1"/>
  <c r="AF5479" i="1"/>
  <c r="AM5479" i="1" s="1"/>
  <c r="AL5479" i="1"/>
  <c r="AF5480" i="1"/>
  <c r="AM5480" i="1" s="1"/>
  <c r="AL5480" i="1"/>
  <c r="AF5481" i="1"/>
  <c r="AM5481" i="1" s="1"/>
  <c r="AL5481" i="1"/>
  <c r="AF5482" i="1"/>
  <c r="AM5482" i="1" s="1"/>
  <c r="AL5482" i="1"/>
  <c r="AF5483" i="1"/>
  <c r="AM5483" i="1" s="1"/>
  <c r="AL5483" i="1"/>
  <c r="AF5484" i="1"/>
  <c r="AM5484" i="1" s="1"/>
  <c r="AL5484" i="1"/>
  <c r="AF5485" i="1"/>
  <c r="AM5485" i="1" s="1"/>
  <c r="AL5485" i="1"/>
  <c r="AF5486" i="1"/>
  <c r="AM5486" i="1" s="1"/>
  <c r="AL5486" i="1"/>
  <c r="AF5487" i="1"/>
  <c r="AM5487" i="1" s="1"/>
  <c r="AL5487" i="1"/>
  <c r="AF5488" i="1"/>
  <c r="AM5488" i="1" s="1"/>
  <c r="AL5488" i="1"/>
  <c r="AF5489" i="1"/>
  <c r="AM5489" i="1" s="1"/>
  <c r="AL5489" i="1"/>
  <c r="AF5490" i="1"/>
  <c r="AM5490" i="1" s="1"/>
  <c r="AL5490" i="1"/>
  <c r="AF5491" i="1"/>
  <c r="AM5491" i="1" s="1"/>
  <c r="AL5491" i="1"/>
  <c r="AF5492" i="1"/>
  <c r="AM5492" i="1" s="1"/>
  <c r="AL5492" i="1"/>
  <c r="AF5493" i="1"/>
  <c r="AM5493" i="1" s="1"/>
  <c r="AL5493" i="1"/>
  <c r="AF5494" i="1"/>
  <c r="AM5494" i="1" s="1"/>
  <c r="AL5494" i="1"/>
  <c r="AF5495" i="1"/>
  <c r="AM5495" i="1" s="1"/>
  <c r="AL5495" i="1"/>
  <c r="AF5496" i="1"/>
  <c r="AM5496" i="1" s="1"/>
  <c r="AL5496" i="1"/>
  <c r="AF5497" i="1"/>
  <c r="AM5497" i="1" s="1"/>
  <c r="AL5497" i="1"/>
  <c r="AF5498" i="1"/>
  <c r="AM5498" i="1" s="1"/>
  <c r="AL5498" i="1"/>
  <c r="AF5499" i="1"/>
  <c r="AM5499" i="1" s="1"/>
  <c r="AL5499" i="1"/>
  <c r="AF5500" i="1"/>
  <c r="AM5500" i="1" s="1"/>
  <c r="AL5500" i="1"/>
  <c r="AF5501" i="1"/>
  <c r="AM5501" i="1" s="1"/>
  <c r="AL5501" i="1"/>
  <c r="AF5502" i="1"/>
  <c r="AM5502" i="1" s="1"/>
  <c r="AL5502" i="1"/>
  <c r="AF5503" i="1"/>
  <c r="AM5503" i="1" s="1"/>
  <c r="AL5503" i="1"/>
  <c r="AF5504" i="1"/>
  <c r="AM5504" i="1" s="1"/>
  <c r="AL5504" i="1"/>
  <c r="AF5505" i="1"/>
  <c r="AM5505" i="1" s="1"/>
  <c r="AL5505" i="1"/>
  <c r="AF5506" i="1"/>
  <c r="AM5506" i="1" s="1"/>
  <c r="AL5506" i="1"/>
  <c r="AF5507" i="1"/>
  <c r="AM5507" i="1" s="1"/>
  <c r="AL5507" i="1"/>
  <c r="AF5508" i="1"/>
  <c r="AM5508" i="1" s="1"/>
  <c r="AL5508" i="1"/>
  <c r="AF5509" i="1"/>
  <c r="AM5509" i="1" s="1"/>
  <c r="AL5509" i="1"/>
  <c r="AF5510" i="1"/>
  <c r="AM5510" i="1" s="1"/>
  <c r="AL5510" i="1"/>
  <c r="AF5511" i="1"/>
  <c r="AM5511" i="1" s="1"/>
  <c r="AL5511" i="1"/>
  <c r="AF5512" i="1"/>
  <c r="AM5512" i="1" s="1"/>
  <c r="AL5512" i="1"/>
  <c r="AF5513" i="1"/>
  <c r="AM5513" i="1" s="1"/>
  <c r="AL5513" i="1"/>
  <c r="AF5514" i="1"/>
  <c r="AM5514" i="1" s="1"/>
  <c r="AL5514" i="1"/>
  <c r="AF5515" i="1"/>
  <c r="AM5515" i="1" s="1"/>
  <c r="AL5515" i="1"/>
  <c r="AF5516" i="1"/>
  <c r="AM5516" i="1" s="1"/>
  <c r="AL5516" i="1"/>
  <c r="AF5517" i="1"/>
  <c r="AM5517" i="1" s="1"/>
  <c r="AL5517" i="1"/>
  <c r="AF5518" i="1"/>
  <c r="AM5518" i="1" s="1"/>
  <c r="AL5518" i="1"/>
  <c r="AF5519" i="1"/>
  <c r="AM5519" i="1" s="1"/>
  <c r="AL5519" i="1"/>
  <c r="AF5520" i="1"/>
  <c r="AM5520" i="1" s="1"/>
  <c r="AL5520" i="1"/>
  <c r="AF5521" i="1"/>
  <c r="AM5521" i="1" s="1"/>
  <c r="AL5521" i="1"/>
  <c r="AF5522" i="1"/>
  <c r="AM5522" i="1" s="1"/>
  <c r="AL5522" i="1"/>
  <c r="AF5523" i="1"/>
  <c r="AM5523" i="1" s="1"/>
  <c r="AL5523" i="1"/>
  <c r="AF5524" i="1"/>
  <c r="AM5524" i="1" s="1"/>
  <c r="AL5524" i="1"/>
  <c r="AF5525" i="1"/>
  <c r="AM5525" i="1" s="1"/>
  <c r="AL5525" i="1"/>
  <c r="AF5526" i="1"/>
  <c r="AM5526" i="1" s="1"/>
  <c r="AL5526" i="1"/>
  <c r="AF5527" i="1"/>
  <c r="AM5527" i="1" s="1"/>
  <c r="AL5527" i="1"/>
  <c r="AF5528" i="1"/>
  <c r="AM5528" i="1" s="1"/>
  <c r="AL5528" i="1"/>
  <c r="AF5529" i="1"/>
  <c r="AM5529" i="1" s="1"/>
  <c r="AL5529" i="1"/>
  <c r="AF5530" i="1"/>
  <c r="AM5530" i="1" s="1"/>
  <c r="AL5530" i="1"/>
  <c r="AF5531" i="1"/>
  <c r="AM5531" i="1" s="1"/>
  <c r="AL5531" i="1"/>
  <c r="AF5532" i="1"/>
  <c r="AM5532" i="1" s="1"/>
  <c r="AL5532" i="1"/>
  <c r="AF5533" i="1"/>
  <c r="AM5533" i="1" s="1"/>
  <c r="AL5533" i="1"/>
  <c r="AF5534" i="1"/>
  <c r="AM5534" i="1" s="1"/>
  <c r="AL5534" i="1"/>
  <c r="AF5535" i="1"/>
  <c r="AM5535" i="1" s="1"/>
  <c r="AL5535" i="1"/>
  <c r="AF5536" i="1"/>
  <c r="AM5536" i="1" s="1"/>
  <c r="AL5536" i="1"/>
  <c r="AF5537" i="1"/>
  <c r="AM5537" i="1" s="1"/>
  <c r="AL5537" i="1"/>
  <c r="AF5538" i="1"/>
  <c r="AM5538" i="1" s="1"/>
  <c r="AL5538" i="1"/>
  <c r="AF5539" i="1"/>
  <c r="AM5539" i="1" s="1"/>
  <c r="AL5539" i="1"/>
  <c r="AF5540" i="1"/>
  <c r="AM5540" i="1" s="1"/>
  <c r="AL5540" i="1"/>
  <c r="AF5541" i="1"/>
  <c r="AM5541" i="1" s="1"/>
  <c r="AL5541" i="1"/>
  <c r="AF5542" i="1"/>
  <c r="AM5542" i="1" s="1"/>
  <c r="AL5542" i="1"/>
  <c r="AF5543" i="1"/>
  <c r="AM5543" i="1" s="1"/>
  <c r="AL5543" i="1"/>
  <c r="AF5544" i="1"/>
  <c r="AM5544" i="1" s="1"/>
  <c r="AL5544" i="1"/>
  <c r="AF5545" i="1"/>
  <c r="AM5545" i="1" s="1"/>
  <c r="AL5545" i="1"/>
  <c r="AF5546" i="1"/>
  <c r="AM5546" i="1" s="1"/>
  <c r="AL5546" i="1"/>
  <c r="AF5547" i="1"/>
  <c r="AM5547" i="1" s="1"/>
  <c r="AL5547" i="1"/>
  <c r="AF5548" i="1"/>
  <c r="AM5548" i="1" s="1"/>
  <c r="AL5548" i="1"/>
  <c r="AF5549" i="1"/>
  <c r="AM5549" i="1" s="1"/>
  <c r="AL5549" i="1"/>
  <c r="AF5550" i="1"/>
  <c r="AM5550" i="1" s="1"/>
  <c r="AL5550" i="1"/>
  <c r="AF5551" i="1"/>
  <c r="AM5551" i="1" s="1"/>
  <c r="AL5551" i="1"/>
  <c r="AF5552" i="1"/>
  <c r="AM5552" i="1" s="1"/>
  <c r="AL5552" i="1"/>
  <c r="AF5553" i="1"/>
  <c r="AM5553" i="1" s="1"/>
  <c r="AL5553" i="1"/>
  <c r="AF5554" i="1"/>
  <c r="AM5554" i="1" s="1"/>
  <c r="AL5554" i="1"/>
  <c r="AF5555" i="1"/>
  <c r="AM5555" i="1" s="1"/>
  <c r="AL5555" i="1"/>
  <c r="AF5556" i="1"/>
  <c r="AM5556" i="1" s="1"/>
  <c r="AL5556" i="1"/>
  <c r="AF5557" i="1"/>
  <c r="AM5557" i="1" s="1"/>
  <c r="AL5557" i="1"/>
  <c r="AF5558" i="1"/>
  <c r="AM5558" i="1" s="1"/>
  <c r="AL5558" i="1"/>
  <c r="AF5559" i="1"/>
  <c r="AM5559" i="1" s="1"/>
  <c r="AL5559" i="1"/>
  <c r="AF5560" i="1"/>
  <c r="AM5560" i="1" s="1"/>
  <c r="AL5560" i="1"/>
  <c r="AF5561" i="1"/>
  <c r="AM5561" i="1" s="1"/>
  <c r="AL5561" i="1"/>
  <c r="AF5562" i="1"/>
  <c r="AM5562" i="1" s="1"/>
  <c r="AL5562" i="1"/>
  <c r="AF5563" i="1"/>
  <c r="AM5563" i="1" s="1"/>
  <c r="AL5563" i="1"/>
  <c r="AF5564" i="1"/>
  <c r="AM5564" i="1" s="1"/>
  <c r="AL5564" i="1"/>
  <c r="AF5565" i="1"/>
  <c r="AM5565" i="1" s="1"/>
  <c r="AL5565" i="1"/>
  <c r="AF5566" i="1"/>
  <c r="AM5566" i="1" s="1"/>
  <c r="AL5566" i="1"/>
  <c r="AF5567" i="1"/>
  <c r="AM5567" i="1" s="1"/>
  <c r="AL5567" i="1"/>
  <c r="AF5568" i="1"/>
  <c r="AM5568" i="1" s="1"/>
  <c r="AL5568" i="1"/>
  <c r="AF5569" i="1"/>
  <c r="AM5569" i="1" s="1"/>
  <c r="AL5569" i="1"/>
  <c r="AF5570" i="1"/>
  <c r="AM5570" i="1" s="1"/>
  <c r="AL5570" i="1"/>
  <c r="AF5571" i="1"/>
  <c r="AM5571" i="1" s="1"/>
  <c r="AL5571" i="1"/>
  <c r="AF5572" i="1"/>
  <c r="AM5572" i="1" s="1"/>
  <c r="AL5572" i="1"/>
  <c r="AF5573" i="1"/>
  <c r="AM5573" i="1" s="1"/>
  <c r="AL5573" i="1"/>
  <c r="AF5574" i="1"/>
  <c r="AM5574" i="1" s="1"/>
  <c r="AL5574" i="1"/>
  <c r="AF5575" i="1"/>
  <c r="AM5575" i="1" s="1"/>
  <c r="AL5575" i="1"/>
  <c r="AF5576" i="1"/>
  <c r="AM5576" i="1" s="1"/>
  <c r="AL5576" i="1"/>
  <c r="AF5577" i="1"/>
  <c r="AM5577" i="1" s="1"/>
  <c r="AL5577" i="1"/>
  <c r="AF5578" i="1"/>
  <c r="AM5578" i="1" s="1"/>
  <c r="AL5578" i="1"/>
  <c r="AF5579" i="1"/>
  <c r="AM5579" i="1" s="1"/>
  <c r="AL5579" i="1"/>
  <c r="AF5580" i="1"/>
  <c r="AM5580" i="1" s="1"/>
  <c r="AL5580" i="1"/>
  <c r="AF5581" i="1"/>
  <c r="AM5581" i="1" s="1"/>
  <c r="AL5581" i="1"/>
  <c r="AF5582" i="1"/>
  <c r="AM5582" i="1" s="1"/>
  <c r="AL5582" i="1"/>
  <c r="AF5583" i="1"/>
  <c r="AM5583" i="1" s="1"/>
  <c r="AL5583" i="1"/>
  <c r="AF5584" i="1"/>
  <c r="AM5584" i="1" s="1"/>
  <c r="AL5584" i="1"/>
  <c r="AF5585" i="1"/>
  <c r="AM5585" i="1" s="1"/>
  <c r="AL5585" i="1"/>
  <c r="AF5586" i="1"/>
  <c r="AM5586" i="1" s="1"/>
  <c r="AL5586" i="1"/>
  <c r="AF5587" i="1"/>
  <c r="AM5587" i="1" s="1"/>
  <c r="AL5587" i="1"/>
  <c r="AF5588" i="1"/>
  <c r="AM5588" i="1" s="1"/>
  <c r="AL5588" i="1"/>
  <c r="AF5589" i="1"/>
  <c r="AM5589" i="1" s="1"/>
  <c r="AL5589" i="1"/>
  <c r="AF5590" i="1"/>
  <c r="AM5590" i="1" s="1"/>
  <c r="AL5590" i="1"/>
  <c r="AF5591" i="1"/>
  <c r="AM5591" i="1" s="1"/>
  <c r="AL5591" i="1"/>
  <c r="AF5592" i="1"/>
  <c r="AM5592" i="1" s="1"/>
  <c r="AL5592" i="1"/>
  <c r="AF5593" i="1"/>
  <c r="AM5593" i="1" s="1"/>
  <c r="AL5593" i="1"/>
  <c r="AF5594" i="1"/>
  <c r="AM5594" i="1" s="1"/>
  <c r="AL5594" i="1"/>
  <c r="AF5595" i="1"/>
  <c r="AM5595" i="1" s="1"/>
  <c r="AL5595" i="1"/>
  <c r="AF5596" i="1"/>
  <c r="AM5596" i="1" s="1"/>
  <c r="AL5596" i="1"/>
  <c r="AF5597" i="1"/>
  <c r="AM5597" i="1" s="1"/>
  <c r="AL5597" i="1"/>
  <c r="AF5598" i="1"/>
  <c r="AM5598" i="1" s="1"/>
  <c r="AL5598" i="1"/>
  <c r="AF5599" i="1"/>
  <c r="AM5599" i="1" s="1"/>
  <c r="AL5599" i="1"/>
  <c r="AF5600" i="1"/>
  <c r="AM5600" i="1" s="1"/>
  <c r="AL5600" i="1"/>
  <c r="AF5601" i="1"/>
  <c r="AM5601" i="1" s="1"/>
  <c r="AL5601" i="1"/>
  <c r="AF5602" i="1"/>
  <c r="AM5602" i="1" s="1"/>
  <c r="AL5602" i="1"/>
  <c r="AF5603" i="1"/>
  <c r="AM5603" i="1" s="1"/>
  <c r="AL5603" i="1"/>
  <c r="AF5604" i="1"/>
  <c r="AM5604" i="1" s="1"/>
  <c r="AL5604" i="1"/>
  <c r="AF5605" i="1"/>
  <c r="AM5605" i="1" s="1"/>
  <c r="AL5605" i="1"/>
  <c r="AF5606" i="1"/>
  <c r="AM5606" i="1" s="1"/>
  <c r="AL5606" i="1"/>
  <c r="AF5607" i="1"/>
  <c r="AM5607" i="1" s="1"/>
  <c r="AL5607" i="1"/>
  <c r="AF5608" i="1"/>
  <c r="AM5608" i="1" s="1"/>
  <c r="AL5608" i="1"/>
  <c r="AF5609" i="1"/>
  <c r="AM5609" i="1" s="1"/>
  <c r="AL5609" i="1"/>
  <c r="AF5610" i="1"/>
  <c r="AM5610" i="1" s="1"/>
  <c r="AL5610" i="1"/>
  <c r="AF5611" i="1"/>
  <c r="AM5611" i="1" s="1"/>
  <c r="AL5611" i="1"/>
  <c r="AF5612" i="1"/>
  <c r="AM5612" i="1" s="1"/>
  <c r="AL5612" i="1"/>
  <c r="AF5613" i="1"/>
  <c r="AM5613" i="1" s="1"/>
  <c r="AL5613" i="1"/>
  <c r="AF5614" i="1"/>
  <c r="AM5614" i="1" s="1"/>
  <c r="AL5614" i="1"/>
  <c r="AF5615" i="1"/>
  <c r="AM5615" i="1" s="1"/>
  <c r="AL5615" i="1"/>
  <c r="AF5616" i="1"/>
  <c r="AM5616" i="1" s="1"/>
  <c r="AL5616" i="1"/>
  <c r="AF5617" i="1"/>
  <c r="AM5617" i="1" s="1"/>
  <c r="AL5617" i="1"/>
  <c r="AF5618" i="1"/>
  <c r="AM5618" i="1" s="1"/>
  <c r="AL5618" i="1"/>
  <c r="AF5619" i="1"/>
  <c r="AM5619" i="1" s="1"/>
  <c r="AL5619" i="1"/>
  <c r="AF5620" i="1"/>
  <c r="AM5620" i="1" s="1"/>
  <c r="AL5620" i="1"/>
  <c r="AF5621" i="1"/>
  <c r="AM5621" i="1" s="1"/>
  <c r="AL5621" i="1"/>
  <c r="AF5622" i="1"/>
  <c r="AM5622" i="1" s="1"/>
  <c r="AL5622" i="1"/>
  <c r="AF5623" i="1"/>
  <c r="AM5623" i="1" s="1"/>
  <c r="AL5623" i="1"/>
  <c r="AF5624" i="1"/>
  <c r="AM5624" i="1" s="1"/>
  <c r="AL5624" i="1"/>
  <c r="AF5625" i="1"/>
  <c r="AM5625" i="1" s="1"/>
  <c r="AL5625" i="1"/>
  <c r="AF5626" i="1"/>
  <c r="AM5626" i="1" s="1"/>
  <c r="AL5626" i="1"/>
  <c r="AF5627" i="1"/>
  <c r="AM5627" i="1" s="1"/>
  <c r="AL5627" i="1"/>
  <c r="AF5628" i="1"/>
  <c r="AM5628" i="1" s="1"/>
  <c r="AL5628" i="1"/>
  <c r="AF5629" i="1"/>
  <c r="AM5629" i="1" s="1"/>
  <c r="AL5629" i="1"/>
  <c r="AF5630" i="1"/>
  <c r="AM5630" i="1" s="1"/>
  <c r="AL5630" i="1"/>
  <c r="AF5631" i="1"/>
  <c r="AM5631" i="1" s="1"/>
  <c r="AL5631" i="1"/>
  <c r="AF5632" i="1"/>
  <c r="AM5632" i="1" s="1"/>
  <c r="AL5632" i="1"/>
  <c r="AF5633" i="1"/>
  <c r="AM5633" i="1" s="1"/>
  <c r="AL5633" i="1"/>
  <c r="AF5634" i="1"/>
  <c r="AM5634" i="1" s="1"/>
  <c r="AL5634" i="1"/>
  <c r="AF5635" i="1"/>
  <c r="AM5635" i="1" s="1"/>
  <c r="AL5635" i="1"/>
  <c r="AF5636" i="1"/>
  <c r="AM5636" i="1" s="1"/>
  <c r="AL5636" i="1"/>
  <c r="AF5637" i="1"/>
  <c r="AM5637" i="1" s="1"/>
  <c r="AL5637" i="1"/>
  <c r="AF5638" i="1"/>
  <c r="AM5638" i="1" s="1"/>
  <c r="AL5638" i="1"/>
  <c r="AF5639" i="1"/>
  <c r="AM5639" i="1" s="1"/>
  <c r="AL5639" i="1"/>
  <c r="AF5640" i="1"/>
  <c r="AM5640" i="1" s="1"/>
  <c r="AL5640" i="1"/>
  <c r="AF5641" i="1"/>
  <c r="AM5641" i="1" s="1"/>
  <c r="AL5641" i="1"/>
  <c r="AF5642" i="1"/>
  <c r="AM5642" i="1" s="1"/>
  <c r="AL5642" i="1"/>
  <c r="AF5643" i="1"/>
  <c r="AM5643" i="1" s="1"/>
  <c r="AL5643" i="1"/>
  <c r="AF5644" i="1"/>
  <c r="AM5644" i="1" s="1"/>
  <c r="AL5644" i="1"/>
  <c r="AF5645" i="1"/>
  <c r="AM5645" i="1" s="1"/>
  <c r="AL5645" i="1"/>
  <c r="AF5646" i="1"/>
  <c r="AM5646" i="1" s="1"/>
  <c r="AL5646" i="1"/>
  <c r="AF5647" i="1"/>
  <c r="AM5647" i="1" s="1"/>
  <c r="AL5647" i="1"/>
  <c r="AF5648" i="1"/>
  <c r="AM5648" i="1" s="1"/>
  <c r="AL5648" i="1"/>
  <c r="AF5649" i="1"/>
  <c r="AM5649" i="1" s="1"/>
  <c r="AL5649" i="1"/>
  <c r="AF5650" i="1"/>
  <c r="AM5650" i="1" s="1"/>
  <c r="AL5650" i="1"/>
  <c r="AF5651" i="1"/>
  <c r="AM5651" i="1" s="1"/>
  <c r="AL5651" i="1"/>
  <c r="AF5652" i="1"/>
  <c r="AM5652" i="1" s="1"/>
  <c r="AL5652" i="1"/>
  <c r="AF5653" i="1"/>
  <c r="AM5653" i="1" s="1"/>
  <c r="AL5653" i="1"/>
  <c r="AF5654" i="1"/>
  <c r="AM5654" i="1" s="1"/>
  <c r="AL5654" i="1"/>
  <c r="AF5655" i="1"/>
  <c r="AM5655" i="1" s="1"/>
  <c r="AL5655" i="1"/>
  <c r="AF5656" i="1"/>
  <c r="AM5656" i="1" s="1"/>
  <c r="AL5656" i="1"/>
  <c r="AF5657" i="1"/>
  <c r="AM5657" i="1" s="1"/>
  <c r="AL5657" i="1"/>
  <c r="AF5658" i="1"/>
  <c r="AM5658" i="1" s="1"/>
  <c r="AL5658" i="1"/>
  <c r="AF5659" i="1"/>
  <c r="AM5659" i="1" s="1"/>
  <c r="AL5659" i="1"/>
  <c r="AF5660" i="1"/>
  <c r="AM5660" i="1" s="1"/>
  <c r="AL5660" i="1"/>
  <c r="AF5661" i="1"/>
  <c r="AM5661" i="1" s="1"/>
  <c r="AL5661" i="1"/>
  <c r="AF5662" i="1"/>
  <c r="AM5662" i="1" s="1"/>
  <c r="AL5662" i="1"/>
  <c r="AF5663" i="1"/>
  <c r="AM5663" i="1" s="1"/>
  <c r="AL5663" i="1"/>
  <c r="AF5664" i="1"/>
  <c r="AM5664" i="1" s="1"/>
  <c r="AL5664" i="1"/>
  <c r="AF5665" i="1"/>
  <c r="AM5665" i="1" s="1"/>
  <c r="AL5665" i="1"/>
  <c r="AF5666" i="1"/>
  <c r="AM5666" i="1" s="1"/>
  <c r="AL5666" i="1"/>
  <c r="AF5667" i="1"/>
  <c r="AM5667" i="1" s="1"/>
  <c r="AL5667" i="1"/>
  <c r="AF5668" i="1"/>
  <c r="AM5668" i="1" s="1"/>
  <c r="AL5668" i="1"/>
  <c r="AF5669" i="1"/>
  <c r="AM5669" i="1" s="1"/>
  <c r="AL5669" i="1"/>
  <c r="AF5670" i="1"/>
  <c r="AM5670" i="1" s="1"/>
  <c r="AL5670" i="1"/>
  <c r="AF5671" i="1"/>
  <c r="AM5671" i="1" s="1"/>
  <c r="AL5671" i="1"/>
  <c r="AF5672" i="1"/>
  <c r="AM5672" i="1" s="1"/>
  <c r="AL5672" i="1"/>
  <c r="AF5673" i="1"/>
  <c r="AM5673" i="1" s="1"/>
  <c r="AL5673" i="1"/>
  <c r="AF5674" i="1"/>
  <c r="AM5674" i="1" s="1"/>
  <c r="AL5674" i="1"/>
  <c r="AF5675" i="1"/>
  <c r="AM5675" i="1" s="1"/>
  <c r="AL5675" i="1"/>
  <c r="AF5676" i="1"/>
  <c r="AM5676" i="1" s="1"/>
  <c r="AL5676" i="1"/>
  <c r="AF5677" i="1"/>
  <c r="AM5677" i="1" s="1"/>
  <c r="AL5677" i="1"/>
  <c r="AF5678" i="1"/>
  <c r="AM5678" i="1" s="1"/>
  <c r="AL5678" i="1"/>
  <c r="AF5679" i="1"/>
  <c r="AM5679" i="1" s="1"/>
  <c r="AL5679" i="1"/>
  <c r="AF5680" i="1"/>
  <c r="AM5680" i="1" s="1"/>
  <c r="AL5680" i="1"/>
  <c r="AF5681" i="1"/>
  <c r="AM5681" i="1" s="1"/>
  <c r="AL5681" i="1"/>
  <c r="AF5682" i="1"/>
  <c r="AM5682" i="1" s="1"/>
  <c r="AL5682" i="1"/>
  <c r="AF5683" i="1"/>
  <c r="AM5683" i="1" s="1"/>
  <c r="AL5683" i="1"/>
  <c r="AF5684" i="1"/>
  <c r="AM5684" i="1" s="1"/>
  <c r="AL5684" i="1"/>
  <c r="AF5685" i="1"/>
  <c r="AM5685" i="1" s="1"/>
  <c r="AL5685" i="1"/>
  <c r="AF5686" i="1"/>
  <c r="AM5686" i="1" s="1"/>
  <c r="AL5686" i="1"/>
  <c r="AF5687" i="1"/>
  <c r="AM5687" i="1" s="1"/>
  <c r="AL5687" i="1"/>
  <c r="AF5688" i="1"/>
  <c r="AM5688" i="1" s="1"/>
  <c r="AL5688" i="1"/>
  <c r="AF5689" i="1"/>
  <c r="AM5689" i="1" s="1"/>
  <c r="AL5689" i="1"/>
  <c r="AF5690" i="1"/>
  <c r="AM5690" i="1" s="1"/>
  <c r="AL5690" i="1"/>
  <c r="AF5691" i="1"/>
  <c r="AM5691" i="1" s="1"/>
  <c r="AL5691" i="1"/>
  <c r="AF5692" i="1"/>
  <c r="AM5692" i="1" s="1"/>
  <c r="AL5692" i="1"/>
  <c r="AF5693" i="1"/>
  <c r="AM5693" i="1" s="1"/>
  <c r="AL5693" i="1"/>
  <c r="AF5694" i="1"/>
  <c r="AM5694" i="1" s="1"/>
  <c r="AL5694" i="1"/>
  <c r="AF5695" i="1"/>
  <c r="AM5695" i="1" s="1"/>
  <c r="AL5695" i="1"/>
  <c r="AF5696" i="1"/>
  <c r="AM5696" i="1" s="1"/>
  <c r="AL5696" i="1"/>
  <c r="AF5697" i="1"/>
  <c r="AM5697" i="1" s="1"/>
  <c r="AL5697" i="1"/>
  <c r="AF5698" i="1"/>
  <c r="AM5698" i="1" s="1"/>
  <c r="AL5698" i="1"/>
  <c r="AF5699" i="1"/>
  <c r="AM5699" i="1" s="1"/>
  <c r="AL5699" i="1"/>
  <c r="AF5700" i="1"/>
  <c r="AM5700" i="1" s="1"/>
  <c r="AL5700" i="1"/>
  <c r="AF5701" i="1"/>
  <c r="AM5701" i="1" s="1"/>
  <c r="AL5701" i="1"/>
  <c r="AF5702" i="1"/>
  <c r="AM5702" i="1" s="1"/>
  <c r="AL5702" i="1"/>
  <c r="AF5703" i="1"/>
  <c r="AM5703" i="1" s="1"/>
  <c r="AL5703" i="1"/>
  <c r="AF5704" i="1"/>
  <c r="AM5704" i="1" s="1"/>
  <c r="AL5704" i="1"/>
  <c r="AF5705" i="1"/>
  <c r="AM5705" i="1" s="1"/>
  <c r="AL5705" i="1"/>
  <c r="AF5706" i="1"/>
  <c r="AM5706" i="1" s="1"/>
  <c r="AL5706" i="1"/>
  <c r="AF5707" i="1"/>
  <c r="AM5707" i="1" s="1"/>
  <c r="AL5707" i="1"/>
  <c r="AF5708" i="1"/>
  <c r="AM5708" i="1" s="1"/>
  <c r="AL5708" i="1"/>
  <c r="AF5709" i="1"/>
  <c r="AM5709" i="1" s="1"/>
  <c r="AL5709" i="1"/>
  <c r="AF5710" i="1"/>
  <c r="AM5710" i="1" s="1"/>
  <c r="AL5710" i="1"/>
  <c r="AF5711" i="1"/>
  <c r="AM5711" i="1" s="1"/>
  <c r="AL5711" i="1"/>
  <c r="AF5712" i="1"/>
  <c r="AM5712" i="1" s="1"/>
  <c r="AL5712" i="1"/>
  <c r="AF5713" i="1"/>
  <c r="AM5713" i="1" s="1"/>
  <c r="AL5713" i="1"/>
  <c r="AF5714" i="1"/>
  <c r="AM5714" i="1" s="1"/>
  <c r="AL5714" i="1"/>
  <c r="AF5715" i="1"/>
  <c r="AM5715" i="1" s="1"/>
  <c r="AL5715" i="1"/>
  <c r="AF5716" i="1"/>
  <c r="AM5716" i="1" s="1"/>
  <c r="AL5716" i="1"/>
  <c r="AF5717" i="1"/>
  <c r="AM5717" i="1" s="1"/>
  <c r="AL5717" i="1"/>
  <c r="AF5718" i="1"/>
  <c r="AM5718" i="1" s="1"/>
  <c r="AL5718" i="1"/>
  <c r="AF5719" i="1"/>
  <c r="AM5719" i="1" s="1"/>
  <c r="AL5719" i="1"/>
  <c r="AF5720" i="1"/>
  <c r="AM5720" i="1" s="1"/>
  <c r="AL5720" i="1"/>
  <c r="AF5721" i="1"/>
  <c r="AM5721" i="1" s="1"/>
  <c r="AL5721" i="1"/>
  <c r="AF5722" i="1"/>
  <c r="AM5722" i="1" s="1"/>
  <c r="AL5722" i="1"/>
  <c r="AF5723" i="1"/>
  <c r="AM5723" i="1" s="1"/>
  <c r="AL5723" i="1"/>
  <c r="AF5724" i="1"/>
  <c r="AM5724" i="1" s="1"/>
  <c r="AL5724" i="1"/>
  <c r="AF5725" i="1"/>
  <c r="AM5725" i="1" s="1"/>
  <c r="AL5725" i="1"/>
  <c r="AF5726" i="1"/>
  <c r="AM5726" i="1" s="1"/>
  <c r="AL5726" i="1"/>
  <c r="AF5727" i="1"/>
  <c r="AM5727" i="1" s="1"/>
  <c r="AL5727" i="1"/>
  <c r="AF5728" i="1"/>
  <c r="AM5728" i="1" s="1"/>
  <c r="AL5728" i="1"/>
  <c r="AF5729" i="1"/>
  <c r="AM5729" i="1" s="1"/>
  <c r="AL5729" i="1"/>
  <c r="AF5730" i="1"/>
  <c r="AM5730" i="1" s="1"/>
  <c r="AL5730" i="1"/>
  <c r="AF5731" i="1"/>
  <c r="AM5731" i="1" s="1"/>
  <c r="AL5731" i="1"/>
  <c r="AF5732" i="1"/>
  <c r="AM5732" i="1" s="1"/>
  <c r="AL5732" i="1"/>
  <c r="AF5733" i="1"/>
  <c r="AM5733" i="1" s="1"/>
  <c r="AL5733" i="1"/>
  <c r="AF5734" i="1"/>
  <c r="AM5734" i="1" s="1"/>
  <c r="AL5734" i="1"/>
  <c r="AF5735" i="1"/>
  <c r="AM5735" i="1" s="1"/>
  <c r="AL5735" i="1"/>
  <c r="AF5736" i="1"/>
  <c r="AM5736" i="1" s="1"/>
  <c r="AL5736" i="1"/>
  <c r="AF5737" i="1"/>
  <c r="AM5737" i="1" s="1"/>
  <c r="AL5737" i="1"/>
  <c r="AF5738" i="1"/>
  <c r="AM5738" i="1" s="1"/>
  <c r="AL5738" i="1"/>
  <c r="AF5739" i="1"/>
  <c r="AM5739" i="1" s="1"/>
  <c r="AL5739" i="1"/>
  <c r="AF5740" i="1"/>
  <c r="AM5740" i="1" s="1"/>
  <c r="AL5740" i="1"/>
  <c r="AF5741" i="1"/>
  <c r="AM5741" i="1" s="1"/>
  <c r="AL5741" i="1"/>
  <c r="AF5742" i="1"/>
  <c r="AM5742" i="1" s="1"/>
  <c r="AL5742" i="1"/>
  <c r="AF5743" i="1"/>
  <c r="AM5743" i="1" s="1"/>
  <c r="AL5743" i="1"/>
  <c r="AF5744" i="1"/>
  <c r="AM5744" i="1" s="1"/>
  <c r="AL5744" i="1"/>
  <c r="AF5745" i="1"/>
  <c r="AM5745" i="1" s="1"/>
  <c r="AL5745" i="1"/>
  <c r="AF5746" i="1"/>
  <c r="AM5746" i="1" s="1"/>
  <c r="AL5746" i="1"/>
  <c r="AF5747" i="1"/>
  <c r="AM5747" i="1" s="1"/>
  <c r="AL5747" i="1"/>
  <c r="AF5748" i="1"/>
  <c r="AM5748" i="1" s="1"/>
  <c r="AL5748" i="1"/>
  <c r="AF5749" i="1"/>
  <c r="AM5749" i="1" s="1"/>
  <c r="AL5749" i="1"/>
  <c r="AF5750" i="1"/>
  <c r="AM5750" i="1" s="1"/>
  <c r="AL5750" i="1"/>
  <c r="AF5751" i="1"/>
  <c r="AM5751" i="1" s="1"/>
  <c r="AL5751" i="1"/>
  <c r="AF5752" i="1"/>
  <c r="AM5752" i="1" s="1"/>
  <c r="AL5752" i="1"/>
  <c r="AF5753" i="1"/>
  <c r="AM5753" i="1" s="1"/>
  <c r="AL5753" i="1"/>
  <c r="AF5754" i="1"/>
  <c r="AM5754" i="1" s="1"/>
  <c r="AL5754" i="1"/>
  <c r="AF5755" i="1"/>
  <c r="AM5755" i="1" s="1"/>
  <c r="AL5755" i="1"/>
  <c r="AF5756" i="1"/>
  <c r="AM5756" i="1" s="1"/>
  <c r="AL5756" i="1"/>
  <c r="AF5757" i="1"/>
  <c r="AM5757" i="1" s="1"/>
  <c r="AL5757" i="1"/>
  <c r="AF5758" i="1"/>
  <c r="AM5758" i="1" s="1"/>
  <c r="AL5758" i="1"/>
  <c r="AF5759" i="1"/>
  <c r="AM5759" i="1" s="1"/>
  <c r="AL5759" i="1"/>
  <c r="AF5760" i="1"/>
  <c r="AM5760" i="1" s="1"/>
  <c r="AL5760" i="1"/>
  <c r="AF5761" i="1"/>
  <c r="AM5761" i="1" s="1"/>
  <c r="AL5761" i="1"/>
  <c r="AF5762" i="1"/>
  <c r="AM5762" i="1" s="1"/>
  <c r="AL5762" i="1"/>
  <c r="AF5763" i="1"/>
  <c r="AM5763" i="1" s="1"/>
  <c r="AL5763" i="1"/>
  <c r="AF5764" i="1"/>
  <c r="AM5764" i="1" s="1"/>
  <c r="AL5764" i="1"/>
  <c r="AF5765" i="1"/>
  <c r="AM5765" i="1" s="1"/>
  <c r="AL5765" i="1"/>
  <c r="AF5766" i="1"/>
  <c r="AM5766" i="1" s="1"/>
  <c r="AL5766" i="1"/>
  <c r="AF5767" i="1"/>
  <c r="AM5767" i="1" s="1"/>
  <c r="AL5767" i="1"/>
  <c r="AF5768" i="1"/>
  <c r="AM5768" i="1" s="1"/>
  <c r="AL5768" i="1"/>
  <c r="AF5769" i="1"/>
  <c r="AM5769" i="1" s="1"/>
  <c r="AL5769" i="1"/>
  <c r="AF5770" i="1"/>
  <c r="AM5770" i="1" s="1"/>
  <c r="AL5770" i="1"/>
  <c r="AF5771" i="1"/>
  <c r="AM5771" i="1" s="1"/>
  <c r="AL5771" i="1"/>
  <c r="AF5772" i="1"/>
  <c r="AM5772" i="1" s="1"/>
  <c r="AL5772" i="1"/>
  <c r="AF5773" i="1"/>
  <c r="AM5773" i="1" s="1"/>
  <c r="AL5773" i="1"/>
  <c r="AF5774" i="1"/>
  <c r="AM5774" i="1" s="1"/>
  <c r="AL5774" i="1"/>
  <c r="AF5775" i="1"/>
  <c r="AM5775" i="1" s="1"/>
  <c r="AL5775" i="1"/>
  <c r="AF5776" i="1"/>
  <c r="AM5776" i="1" s="1"/>
  <c r="AL5776" i="1"/>
  <c r="AF5777" i="1"/>
  <c r="AM5777" i="1" s="1"/>
  <c r="AL5777" i="1"/>
  <c r="AF5778" i="1"/>
  <c r="AM5778" i="1" s="1"/>
  <c r="AL5778" i="1"/>
  <c r="AF5779" i="1"/>
  <c r="AM5779" i="1" s="1"/>
  <c r="AL5779" i="1"/>
  <c r="AF5780" i="1"/>
  <c r="AM5780" i="1" s="1"/>
  <c r="AL5780" i="1"/>
  <c r="AF5781" i="1"/>
  <c r="AM5781" i="1" s="1"/>
  <c r="AL5781" i="1"/>
  <c r="AF5782" i="1"/>
  <c r="AM5782" i="1" s="1"/>
  <c r="AL5782" i="1"/>
  <c r="AF5783" i="1"/>
  <c r="AM5783" i="1" s="1"/>
  <c r="AL5783" i="1"/>
  <c r="AF5784" i="1"/>
  <c r="AM5784" i="1" s="1"/>
  <c r="AL5784" i="1"/>
  <c r="AF5785" i="1"/>
  <c r="AM5785" i="1" s="1"/>
  <c r="AL5785" i="1"/>
  <c r="AF5786" i="1"/>
  <c r="AM5786" i="1" s="1"/>
  <c r="AL5786" i="1"/>
  <c r="AF5787" i="1"/>
  <c r="AM5787" i="1" s="1"/>
  <c r="AL5787" i="1"/>
  <c r="AF5788" i="1"/>
  <c r="AM5788" i="1" s="1"/>
  <c r="AL5788" i="1"/>
  <c r="AF5789" i="1"/>
  <c r="AM5789" i="1" s="1"/>
  <c r="AL5789" i="1"/>
  <c r="AF5790" i="1"/>
  <c r="AM5790" i="1" s="1"/>
  <c r="AL5790" i="1"/>
  <c r="AF5791" i="1"/>
  <c r="AM5791" i="1" s="1"/>
  <c r="AL5791" i="1"/>
  <c r="AF5792" i="1"/>
  <c r="AM5792" i="1" s="1"/>
  <c r="AL5792" i="1"/>
  <c r="AF5793" i="1"/>
  <c r="AM5793" i="1" s="1"/>
  <c r="AL5793" i="1"/>
  <c r="AF5794" i="1"/>
  <c r="AM5794" i="1" s="1"/>
  <c r="AL5794" i="1"/>
  <c r="AF5795" i="1"/>
  <c r="AM5795" i="1" s="1"/>
  <c r="AL5795" i="1"/>
  <c r="AF5796" i="1"/>
  <c r="AM5796" i="1" s="1"/>
  <c r="AL5796" i="1"/>
  <c r="AF5797" i="1"/>
  <c r="AM5797" i="1" s="1"/>
  <c r="AL5797" i="1"/>
  <c r="AF5798" i="1"/>
  <c r="AM5798" i="1" s="1"/>
  <c r="AL5798" i="1"/>
  <c r="AF5799" i="1"/>
  <c r="AM5799" i="1" s="1"/>
  <c r="AL5799" i="1"/>
  <c r="AF5800" i="1"/>
  <c r="AM5800" i="1" s="1"/>
  <c r="AL5800" i="1"/>
  <c r="AF5801" i="1"/>
  <c r="AM5801" i="1" s="1"/>
  <c r="AL5801" i="1"/>
  <c r="AF5802" i="1"/>
  <c r="AM5802" i="1" s="1"/>
  <c r="AL5802" i="1"/>
  <c r="AF5803" i="1"/>
  <c r="AM5803" i="1" s="1"/>
  <c r="AL5803" i="1"/>
  <c r="AF5804" i="1"/>
  <c r="AM5804" i="1" s="1"/>
  <c r="AL5804" i="1"/>
  <c r="AF5805" i="1"/>
  <c r="AM5805" i="1" s="1"/>
  <c r="AL5805" i="1"/>
  <c r="AF5806" i="1"/>
  <c r="AM5806" i="1" s="1"/>
  <c r="AL5806" i="1"/>
  <c r="AF5807" i="1"/>
  <c r="AM5807" i="1" s="1"/>
  <c r="AL5807" i="1"/>
  <c r="AF5808" i="1"/>
  <c r="AM5808" i="1" s="1"/>
  <c r="AL5808" i="1"/>
  <c r="AF5809" i="1"/>
  <c r="AM5809" i="1" s="1"/>
  <c r="AL5809" i="1"/>
  <c r="AF5810" i="1"/>
  <c r="AM5810" i="1" s="1"/>
  <c r="AL5810" i="1"/>
  <c r="AF5811" i="1"/>
  <c r="AM5811" i="1" s="1"/>
  <c r="AL5811" i="1"/>
  <c r="AF5812" i="1"/>
  <c r="AM5812" i="1" s="1"/>
  <c r="AL5812" i="1"/>
  <c r="AF5813" i="1"/>
  <c r="AM5813" i="1" s="1"/>
  <c r="AL5813" i="1"/>
  <c r="AF5814" i="1"/>
  <c r="AM5814" i="1" s="1"/>
  <c r="AL5814" i="1"/>
  <c r="AF5815" i="1"/>
  <c r="AM5815" i="1" s="1"/>
  <c r="AL5815" i="1"/>
  <c r="AF5816" i="1"/>
  <c r="AM5816" i="1" s="1"/>
  <c r="AL5816" i="1"/>
  <c r="AF5817" i="1"/>
  <c r="AM5817" i="1" s="1"/>
  <c r="AL5817" i="1"/>
  <c r="AF5818" i="1"/>
  <c r="AM5818" i="1" s="1"/>
  <c r="AL5818" i="1"/>
  <c r="AF5819" i="1"/>
  <c r="AM5819" i="1" s="1"/>
  <c r="AL5819" i="1"/>
  <c r="AF5820" i="1"/>
  <c r="AM5820" i="1" s="1"/>
  <c r="AL5820" i="1"/>
  <c r="AF5821" i="1"/>
  <c r="AM5821" i="1" s="1"/>
  <c r="AL5821" i="1"/>
  <c r="AF5822" i="1"/>
  <c r="AM5822" i="1" s="1"/>
  <c r="AL5822" i="1"/>
  <c r="AF5823" i="1"/>
  <c r="AM5823" i="1" s="1"/>
  <c r="AL5823" i="1"/>
  <c r="AF5824" i="1"/>
  <c r="AM5824" i="1" s="1"/>
  <c r="AL5824" i="1"/>
  <c r="AF5825" i="1"/>
  <c r="AM5825" i="1" s="1"/>
  <c r="AL5825" i="1"/>
  <c r="AF5826" i="1"/>
  <c r="AM5826" i="1" s="1"/>
  <c r="AL5826" i="1"/>
  <c r="AF5827" i="1"/>
  <c r="AM5827" i="1" s="1"/>
  <c r="AL5827" i="1"/>
  <c r="AF5828" i="1"/>
  <c r="AM5828" i="1" s="1"/>
  <c r="AL5828" i="1"/>
  <c r="AF5829" i="1"/>
  <c r="AM5829" i="1" s="1"/>
  <c r="AL5829" i="1"/>
  <c r="AF5830" i="1"/>
  <c r="AM5830" i="1" s="1"/>
  <c r="AL5830" i="1"/>
  <c r="AF5831" i="1"/>
  <c r="AM5831" i="1" s="1"/>
  <c r="AL5831" i="1"/>
  <c r="AF5832" i="1"/>
  <c r="AM5832" i="1" s="1"/>
  <c r="AL5832" i="1"/>
  <c r="AF5833" i="1"/>
  <c r="AM5833" i="1" s="1"/>
  <c r="AL5833" i="1"/>
  <c r="AF5834" i="1"/>
  <c r="AM5834" i="1" s="1"/>
  <c r="AL5834" i="1"/>
  <c r="AF5835" i="1"/>
  <c r="AM5835" i="1" s="1"/>
  <c r="AL5835" i="1"/>
  <c r="AF5836" i="1"/>
  <c r="AM5836" i="1" s="1"/>
  <c r="AL5836" i="1"/>
  <c r="AF5837" i="1"/>
  <c r="AM5837" i="1" s="1"/>
  <c r="AL5837" i="1"/>
  <c r="AF5838" i="1"/>
  <c r="AM5838" i="1" s="1"/>
  <c r="AL5838" i="1"/>
  <c r="AF5839" i="1"/>
  <c r="AM5839" i="1" s="1"/>
  <c r="AL5839" i="1"/>
  <c r="AF5840" i="1"/>
  <c r="AM5840" i="1" s="1"/>
  <c r="AL5840" i="1"/>
  <c r="AF5841" i="1"/>
  <c r="AM5841" i="1" s="1"/>
  <c r="AL5841" i="1"/>
  <c r="AF5842" i="1"/>
  <c r="AM5842" i="1" s="1"/>
  <c r="AL5842" i="1"/>
  <c r="AF5843" i="1"/>
  <c r="AM5843" i="1" s="1"/>
  <c r="AL5843" i="1"/>
  <c r="AF5844" i="1"/>
  <c r="AM5844" i="1" s="1"/>
  <c r="AL5844" i="1"/>
  <c r="AF5845" i="1"/>
  <c r="AM5845" i="1" s="1"/>
  <c r="AL5845" i="1"/>
  <c r="AF5846" i="1"/>
  <c r="AM5846" i="1" s="1"/>
  <c r="AL5846" i="1"/>
  <c r="AF5847" i="1"/>
  <c r="AM5847" i="1" s="1"/>
  <c r="AL5847" i="1"/>
  <c r="AF5848" i="1"/>
  <c r="AM5848" i="1" s="1"/>
  <c r="AL5848" i="1"/>
  <c r="AF5849" i="1"/>
  <c r="AM5849" i="1" s="1"/>
  <c r="AL5849" i="1"/>
  <c r="AF5850" i="1"/>
  <c r="AM5850" i="1" s="1"/>
  <c r="AL5850" i="1"/>
  <c r="AF5851" i="1"/>
  <c r="AM5851" i="1" s="1"/>
  <c r="AL5851" i="1"/>
  <c r="AF5852" i="1"/>
  <c r="AM5852" i="1" s="1"/>
  <c r="AL5852" i="1"/>
  <c r="AF5853" i="1"/>
  <c r="AM5853" i="1" s="1"/>
  <c r="AL5853" i="1"/>
  <c r="AF5854" i="1"/>
  <c r="AM5854" i="1" s="1"/>
  <c r="AL5854" i="1"/>
  <c r="AF5855" i="1"/>
  <c r="AM5855" i="1" s="1"/>
  <c r="AL5855" i="1"/>
  <c r="AF5856" i="1"/>
  <c r="AM5856" i="1" s="1"/>
  <c r="AL5856" i="1"/>
  <c r="AF5857" i="1"/>
  <c r="AM5857" i="1" s="1"/>
  <c r="AL5857" i="1"/>
  <c r="AF5858" i="1"/>
  <c r="AM5858" i="1" s="1"/>
  <c r="AL5858" i="1"/>
  <c r="AF5859" i="1"/>
  <c r="AM5859" i="1" s="1"/>
  <c r="AL5859" i="1"/>
  <c r="AF5860" i="1"/>
  <c r="AM5860" i="1" s="1"/>
  <c r="AL5860" i="1"/>
  <c r="AF5861" i="1"/>
  <c r="AM5861" i="1" s="1"/>
  <c r="AL5861" i="1"/>
  <c r="AF5862" i="1"/>
  <c r="AM5862" i="1" s="1"/>
  <c r="AL5862" i="1"/>
  <c r="AF5863" i="1"/>
  <c r="AM5863" i="1" s="1"/>
  <c r="AL5863" i="1"/>
  <c r="AF5864" i="1"/>
  <c r="AM5864" i="1" s="1"/>
  <c r="AL5864" i="1"/>
  <c r="AF5865" i="1"/>
  <c r="AM5865" i="1" s="1"/>
  <c r="AL5865" i="1"/>
  <c r="AF5866" i="1"/>
  <c r="AM5866" i="1" s="1"/>
  <c r="AL5866" i="1"/>
  <c r="AF5867" i="1"/>
  <c r="AM5867" i="1" s="1"/>
  <c r="AL5867" i="1"/>
  <c r="AF5868" i="1"/>
  <c r="AM5868" i="1" s="1"/>
  <c r="AL5868" i="1"/>
  <c r="AF5869" i="1"/>
  <c r="AM5869" i="1" s="1"/>
  <c r="AL5869" i="1"/>
  <c r="AF5870" i="1"/>
  <c r="AM5870" i="1" s="1"/>
  <c r="AL5870" i="1"/>
  <c r="AF5871" i="1"/>
  <c r="AM5871" i="1" s="1"/>
  <c r="AL5871" i="1"/>
  <c r="AF5872" i="1"/>
  <c r="AM5872" i="1" s="1"/>
  <c r="AL5872" i="1"/>
  <c r="AF5873" i="1"/>
  <c r="AM5873" i="1" s="1"/>
  <c r="AL5873" i="1"/>
  <c r="AF5874" i="1"/>
  <c r="AM5874" i="1" s="1"/>
  <c r="AL5874" i="1"/>
  <c r="AF5875" i="1"/>
  <c r="AM5875" i="1" s="1"/>
  <c r="AL5875" i="1"/>
  <c r="AF5876" i="1"/>
  <c r="AM5876" i="1" s="1"/>
  <c r="AL5876" i="1"/>
  <c r="AF5877" i="1"/>
  <c r="AM5877" i="1" s="1"/>
  <c r="AL5877" i="1"/>
  <c r="AF5878" i="1"/>
  <c r="AM5878" i="1" s="1"/>
  <c r="AL5878" i="1"/>
  <c r="AF5879" i="1"/>
  <c r="AM5879" i="1" s="1"/>
  <c r="AL5879" i="1"/>
  <c r="AF5880" i="1"/>
  <c r="AM5880" i="1" s="1"/>
  <c r="AL5880" i="1"/>
  <c r="AF5881" i="1"/>
  <c r="AM5881" i="1" s="1"/>
  <c r="AL5881" i="1"/>
  <c r="AF5882" i="1"/>
  <c r="AM5882" i="1" s="1"/>
  <c r="AL5882" i="1"/>
  <c r="AF5883" i="1"/>
  <c r="AM5883" i="1" s="1"/>
  <c r="AL5883" i="1"/>
  <c r="AF5884" i="1"/>
  <c r="AM5884" i="1" s="1"/>
  <c r="AL5884" i="1"/>
  <c r="AF5885" i="1"/>
  <c r="AM5885" i="1" s="1"/>
  <c r="AL5885" i="1"/>
  <c r="AF5886" i="1"/>
  <c r="AM5886" i="1" s="1"/>
  <c r="AL5886" i="1"/>
  <c r="AF5887" i="1"/>
  <c r="AM5887" i="1" s="1"/>
  <c r="AL5887" i="1"/>
  <c r="AF5888" i="1"/>
  <c r="AM5888" i="1" s="1"/>
  <c r="AL5888" i="1"/>
  <c r="AF5889" i="1"/>
  <c r="AM5889" i="1" s="1"/>
  <c r="AL5889" i="1"/>
  <c r="AF5890" i="1"/>
  <c r="AM5890" i="1" s="1"/>
  <c r="AL5890" i="1"/>
  <c r="AF5891" i="1"/>
  <c r="AM5891" i="1" s="1"/>
  <c r="AL5891" i="1"/>
  <c r="AF5892" i="1"/>
  <c r="AM5892" i="1" s="1"/>
  <c r="AL5892" i="1"/>
  <c r="AF5893" i="1"/>
  <c r="AM5893" i="1" s="1"/>
  <c r="AL5893" i="1"/>
  <c r="AF5894" i="1"/>
  <c r="AM5894" i="1" s="1"/>
  <c r="AL5894" i="1"/>
  <c r="AF5895" i="1"/>
  <c r="AM5895" i="1" s="1"/>
  <c r="AL5895" i="1"/>
  <c r="AF5896" i="1"/>
  <c r="AM5896" i="1" s="1"/>
  <c r="AL5896" i="1"/>
  <c r="AF5897" i="1"/>
  <c r="AM5897" i="1" s="1"/>
  <c r="AL5897" i="1"/>
  <c r="AF5898" i="1"/>
  <c r="AM5898" i="1" s="1"/>
  <c r="AL5898" i="1"/>
  <c r="AF5899" i="1"/>
  <c r="AM5899" i="1" s="1"/>
  <c r="AL5899" i="1"/>
  <c r="AF5900" i="1"/>
  <c r="AM5900" i="1" s="1"/>
  <c r="AL5900" i="1"/>
  <c r="AF5901" i="1"/>
  <c r="AM5901" i="1" s="1"/>
  <c r="AL5901" i="1"/>
  <c r="AF5902" i="1"/>
  <c r="AM5902" i="1" s="1"/>
  <c r="AL5902" i="1"/>
  <c r="AF5903" i="1"/>
  <c r="AM5903" i="1" s="1"/>
  <c r="AL5903" i="1"/>
  <c r="AF5904" i="1"/>
  <c r="AM5904" i="1" s="1"/>
  <c r="AL5904" i="1"/>
  <c r="AF5905" i="1"/>
  <c r="AM5905" i="1" s="1"/>
  <c r="AL5905" i="1"/>
  <c r="AF5906" i="1"/>
  <c r="AM5906" i="1" s="1"/>
  <c r="AL5906" i="1"/>
  <c r="AF5907" i="1"/>
  <c r="AM5907" i="1" s="1"/>
  <c r="AL5907" i="1"/>
  <c r="AF5908" i="1"/>
  <c r="AM5908" i="1" s="1"/>
  <c r="AL5908" i="1"/>
  <c r="AF5909" i="1"/>
  <c r="AM5909" i="1" s="1"/>
  <c r="AL5909" i="1"/>
  <c r="AF5910" i="1"/>
  <c r="AM5910" i="1" s="1"/>
  <c r="AL5910" i="1"/>
  <c r="AF5911" i="1"/>
  <c r="AM5911" i="1" s="1"/>
  <c r="AL5911" i="1"/>
  <c r="AF5912" i="1"/>
  <c r="AM5912" i="1" s="1"/>
  <c r="AL5912" i="1"/>
  <c r="AF5913" i="1"/>
  <c r="AM5913" i="1" s="1"/>
  <c r="AL5913" i="1"/>
  <c r="AF5914" i="1"/>
  <c r="AM5914" i="1" s="1"/>
  <c r="AL5914" i="1"/>
  <c r="AF5915" i="1"/>
  <c r="AM5915" i="1" s="1"/>
  <c r="AL5915" i="1"/>
  <c r="AF5916" i="1"/>
  <c r="AM5916" i="1" s="1"/>
  <c r="AL5916" i="1"/>
  <c r="AF5917" i="1"/>
  <c r="AM5917" i="1" s="1"/>
  <c r="AL5917" i="1"/>
  <c r="AF5918" i="1"/>
  <c r="AM5918" i="1" s="1"/>
  <c r="AL5918" i="1"/>
  <c r="AF5919" i="1"/>
  <c r="AM5919" i="1" s="1"/>
  <c r="AL5919" i="1"/>
  <c r="AF5920" i="1"/>
  <c r="AM5920" i="1" s="1"/>
  <c r="AL5920" i="1"/>
  <c r="AF5921" i="1"/>
  <c r="AM5921" i="1" s="1"/>
  <c r="AL5921" i="1"/>
  <c r="AF5922" i="1"/>
  <c r="AM5922" i="1" s="1"/>
  <c r="AL5922" i="1"/>
  <c r="AF5923" i="1"/>
  <c r="AM5923" i="1" s="1"/>
  <c r="AL5923" i="1"/>
  <c r="AF5924" i="1"/>
  <c r="AM5924" i="1" s="1"/>
  <c r="AL5924" i="1"/>
  <c r="AF5925" i="1"/>
  <c r="AM5925" i="1" s="1"/>
  <c r="AL5925" i="1"/>
  <c r="AF5926" i="1"/>
  <c r="AM5926" i="1" s="1"/>
  <c r="AL5926" i="1"/>
  <c r="AF5927" i="1"/>
  <c r="AM5927" i="1" s="1"/>
  <c r="AL5927" i="1"/>
  <c r="AF5928" i="1"/>
  <c r="AM5928" i="1" s="1"/>
  <c r="AL5928" i="1"/>
  <c r="AF5929" i="1"/>
  <c r="AM5929" i="1" s="1"/>
  <c r="AL5929" i="1"/>
  <c r="AF5930" i="1"/>
  <c r="AM5930" i="1" s="1"/>
  <c r="AL5930" i="1"/>
  <c r="AF5931" i="1"/>
  <c r="AM5931" i="1" s="1"/>
  <c r="AL5931" i="1"/>
  <c r="AF5932" i="1"/>
  <c r="AM5932" i="1" s="1"/>
  <c r="AL5932" i="1"/>
  <c r="AF5933" i="1"/>
  <c r="AM5933" i="1" s="1"/>
  <c r="AL5933" i="1"/>
  <c r="AF5934" i="1"/>
  <c r="AM5934" i="1" s="1"/>
  <c r="AL5934" i="1"/>
  <c r="AF5935" i="1"/>
  <c r="AM5935" i="1" s="1"/>
  <c r="AL5935" i="1"/>
  <c r="AF5936" i="1"/>
  <c r="AM5936" i="1" s="1"/>
  <c r="AL5936" i="1"/>
  <c r="AF5937" i="1"/>
  <c r="AM5937" i="1" s="1"/>
  <c r="AL5937" i="1"/>
  <c r="AF5938" i="1"/>
  <c r="AM5938" i="1" s="1"/>
  <c r="AL5938" i="1"/>
  <c r="AF5939" i="1"/>
  <c r="AM5939" i="1" s="1"/>
  <c r="AL5939" i="1"/>
  <c r="AF5940" i="1"/>
  <c r="AM5940" i="1" s="1"/>
  <c r="AL5940" i="1"/>
  <c r="AF5941" i="1"/>
  <c r="AM5941" i="1" s="1"/>
  <c r="AL5941" i="1"/>
  <c r="AF5942" i="1"/>
  <c r="AM5942" i="1" s="1"/>
  <c r="AL5942" i="1"/>
  <c r="AF5943" i="1"/>
  <c r="AM5943" i="1" s="1"/>
  <c r="AL5943" i="1"/>
  <c r="AF5944" i="1"/>
  <c r="AM5944" i="1" s="1"/>
  <c r="AL5944" i="1"/>
  <c r="AF5945" i="1"/>
  <c r="AM5945" i="1" s="1"/>
  <c r="AL5945" i="1"/>
  <c r="AF5946" i="1"/>
  <c r="AM5946" i="1" s="1"/>
  <c r="AL5946" i="1"/>
  <c r="AF5947" i="1"/>
  <c r="AM5947" i="1" s="1"/>
  <c r="AL5947" i="1"/>
  <c r="AF5948" i="1"/>
  <c r="AM5948" i="1" s="1"/>
  <c r="AL5948" i="1"/>
  <c r="AF5949" i="1"/>
  <c r="AM5949" i="1" s="1"/>
  <c r="AL5949" i="1"/>
  <c r="AF5950" i="1"/>
  <c r="AM5950" i="1" s="1"/>
  <c r="AL5950" i="1"/>
  <c r="AF5951" i="1"/>
  <c r="AM5951" i="1" s="1"/>
  <c r="AL5951" i="1"/>
  <c r="AF5952" i="1"/>
  <c r="AM5952" i="1" s="1"/>
  <c r="AL5952" i="1"/>
  <c r="AF5953" i="1"/>
  <c r="AM5953" i="1" s="1"/>
  <c r="AL5953" i="1"/>
  <c r="AF5954" i="1"/>
  <c r="AM5954" i="1" s="1"/>
  <c r="AL5954" i="1"/>
  <c r="AF5955" i="1"/>
  <c r="AM5955" i="1" s="1"/>
  <c r="AL5955" i="1"/>
  <c r="AF5956" i="1"/>
  <c r="AM5956" i="1" s="1"/>
  <c r="AL5956" i="1"/>
  <c r="AF5957" i="1"/>
  <c r="AM5957" i="1" s="1"/>
  <c r="AL5957" i="1"/>
  <c r="AF5958" i="1"/>
  <c r="AM5958" i="1" s="1"/>
  <c r="AL5958" i="1"/>
  <c r="AF5959" i="1"/>
  <c r="AM5959" i="1" s="1"/>
  <c r="AL5959" i="1"/>
  <c r="AF5960" i="1"/>
  <c r="AM5960" i="1" s="1"/>
  <c r="AL5960" i="1"/>
  <c r="AF5961" i="1"/>
  <c r="AM5961" i="1" s="1"/>
  <c r="AL5961" i="1"/>
  <c r="AF5962" i="1"/>
  <c r="AM5962" i="1" s="1"/>
  <c r="AL5962" i="1"/>
  <c r="AF5963" i="1"/>
  <c r="AM5963" i="1" s="1"/>
  <c r="AL5963" i="1"/>
  <c r="AF5964" i="1"/>
  <c r="AM5964" i="1" s="1"/>
  <c r="AL5964" i="1"/>
  <c r="AF5965" i="1"/>
  <c r="AM5965" i="1" s="1"/>
  <c r="AL5965" i="1"/>
  <c r="AF5966" i="1"/>
  <c r="AM5966" i="1" s="1"/>
  <c r="AL5966" i="1"/>
  <c r="AF5967" i="1"/>
  <c r="AM5967" i="1" s="1"/>
  <c r="AL5967" i="1"/>
  <c r="AF5968" i="1"/>
  <c r="AM5968" i="1" s="1"/>
  <c r="AL5968" i="1"/>
  <c r="AF5969" i="1"/>
  <c r="AM5969" i="1" s="1"/>
  <c r="AL5969" i="1"/>
  <c r="AF5970" i="1"/>
  <c r="AM5970" i="1" s="1"/>
  <c r="AL5970" i="1"/>
  <c r="AF5971" i="1"/>
  <c r="AM5971" i="1" s="1"/>
  <c r="AL5971" i="1"/>
  <c r="AF5972" i="1"/>
  <c r="AM5972" i="1" s="1"/>
  <c r="AL5972" i="1"/>
  <c r="AF5973" i="1"/>
  <c r="AM5973" i="1" s="1"/>
  <c r="AL5973" i="1"/>
  <c r="AF5974" i="1"/>
  <c r="AM5974" i="1" s="1"/>
  <c r="AL5974" i="1"/>
  <c r="AF5975" i="1"/>
  <c r="AM5975" i="1" s="1"/>
  <c r="AL5975" i="1"/>
  <c r="AF5976" i="1"/>
  <c r="AM5976" i="1" s="1"/>
  <c r="AL5976" i="1"/>
  <c r="AF5977" i="1"/>
  <c r="AM5977" i="1" s="1"/>
  <c r="AL5977" i="1"/>
  <c r="AF5978" i="1"/>
  <c r="AM5978" i="1" s="1"/>
  <c r="AL5978" i="1"/>
  <c r="AF5979" i="1"/>
  <c r="AM5979" i="1" s="1"/>
  <c r="AL5979" i="1"/>
  <c r="AF5980" i="1"/>
  <c r="AM5980" i="1" s="1"/>
  <c r="AL5980" i="1"/>
  <c r="AF5981" i="1"/>
  <c r="AM5981" i="1" s="1"/>
  <c r="AL5981" i="1"/>
  <c r="AF5982" i="1"/>
  <c r="AM5982" i="1" s="1"/>
  <c r="AL5982" i="1"/>
  <c r="AF5983" i="1"/>
  <c r="AM5983" i="1" s="1"/>
  <c r="AL5983" i="1"/>
  <c r="AF5984" i="1"/>
  <c r="AM5984" i="1" s="1"/>
  <c r="AL5984" i="1"/>
  <c r="AF5985" i="1"/>
  <c r="AM5985" i="1" s="1"/>
  <c r="AL5985" i="1"/>
  <c r="AF5986" i="1"/>
  <c r="AM5986" i="1" s="1"/>
  <c r="AL5986" i="1"/>
  <c r="AF5987" i="1"/>
  <c r="AM5987" i="1" s="1"/>
  <c r="AL5987" i="1"/>
  <c r="AF5988" i="1"/>
  <c r="AM5988" i="1" s="1"/>
  <c r="AL5988" i="1"/>
  <c r="AF5989" i="1"/>
  <c r="AM5989" i="1" s="1"/>
  <c r="AL5989" i="1"/>
  <c r="AF5990" i="1"/>
  <c r="AM5990" i="1" s="1"/>
  <c r="AL5990" i="1"/>
  <c r="AF5991" i="1"/>
  <c r="AM5991" i="1" s="1"/>
  <c r="AL5991" i="1"/>
  <c r="AF5992" i="1"/>
  <c r="AM5992" i="1" s="1"/>
  <c r="AL5992" i="1"/>
  <c r="AF5993" i="1"/>
  <c r="AM5993" i="1" s="1"/>
  <c r="AL5993" i="1"/>
  <c r="AF5994" i="1"/>
  <c r="AM5994" i="1" s="1"/>
  <c r="AL5994" i="1"/>
  <c r="AF5995" i="1"/>
  <c r="AM5995" i="1" s="1"/>
  <c r="AL5995" i="1"/>
  <c r="AF5996" i="1"/>
  <c r="AM5996" i="1" s="1"/>
  <c r="AL5996" i="1"/>
  <c r="AF5997" i="1"/>
  <c r="AM5997" i="1" s="1"/>
  <c r="AL5997" i="1"/>
  <c r="AF5998" i="1"/>
  <c r="AM5998" i="1" s="1"/>
  <c r="AL5998" i="1"/>
  <c r="AF5999" i="1"/>
  <c r="AM5999" i="1" s="1"/>
  <c r="AL5999" i="1"/>
  <c r="AF6000" i="1"/>
  <c r="AM6000" i="1" s="1"/>
  <c r="AL6000" i="1"/>
  <c r="AF6001" i="1"/>
  <c r="AM6001" i="1" s="1"/>
  <c r="AL6001" i="1"/>
  <c r="AF6002" i="1"/>
  <c r="AM6002" i="1" s="1"/>
  <c r="AL6002" i="1"/>
  <c r="AF6003" i="1"/>
  <c r="AM6003" i="1" s="1"/>
  <c r="AL6003" i="1"/>
  <c r="AF6004" i="1"/>
  <c r="AM6004" i="1" s="1"/>
  <c r="AL6004" i="1"/>
  <c r="AF6005" i="1"/>
  <c r="AM6005" i="1" s="1"/>
  <c r="AL6005" i="1"/>
  <c r="AF6006" i="1"/>
  <c r="AM6006" i="1" s="1"/>
  <c r="AL6006" i="1"/>
  <c r="AF6007" i="1"/>
  <c r="AM6007" i="1" s="1"/>
  <c r="AL6007" i="1"/>
  <c r="AF6008" i="1"/>
  <c r="AM6008" i="1" s="1"/>
  <c r="AL6008" i="1"/>
  <c r="AF6009" i="1"/>
  <c r="AM6009" i="1" s="1"/>
  <c r="AL6009" i="1"/>
  <c r="AF6010" i="1"/>
  <c r="AM6010" i="1" s="1"/>
  <c r="AL6010" i="1"/>
  <c r="AF6011" i="1"/>
  <c r="AM6011" i="1" s="1"/>
  <c r="AL6011" i="1"/>
  <c r="AF6012" i="1"/>
  <c r="AM6012" i="1" s="1"/>
  <c r="AL6012" i="1"/>
  <c r="AF6013" i="1"/>
  <c r="AM6013" i="1" s="1"/>
  <c r="AL6013" i="1"/>
  <c r="AF6014" i="1"/>
  <c r="AM6014" i="1" s="1"/>
  <c r="AL6014" i="1"/>
  <c r="AF6015" i="1"/>
  <c r="AM6015" i="1" s="1"/>
  <c r="AL6015" i="1"/>
  <c r="AF6016" i="1"/>
  <c r="AM6016" i="1" s="1"/>
  <c r="AL6016" i="1"/>
  <c r="AF6017" i="1"/>
  <c r="AM6017" i="1" s="1"/>
  <c r="AL6017" i="1"/>
  <c r="AF6018" i="1"/>
  <c r="AM6018" i="1" s="1"/>
  <c r="AL6018" i="1"/>
  <c r="AF6019" i="1"/>
  <c r="AM6019" i="1" s="1"/>
  <c r="AL6019" i="1"/>
  <c r="AF6020" i="1"/>
  <c r="AM6020" i="1" s="1"/>
  <c r="AL6020" i="1"/>
  <c r="AF6021" i="1"/>
  <c r="AM6021" i="1" s="1"/>
  <c r="AL6021" i="1"/>
  <c r="AF6022" i="1"/>
  <c r="AM6022" i="1" s="1"/>
  <c r="AL6022" i="1"/>
  <c r="AF6023" i="1"/>
  <c r="AM6023" i="1" s="1"/>
  <c r="AL6023" i="1"/>
  <c r="AF6024" i="1"/>
  <c r="AM6024" i="1" s="1"/>
  <c r="AL6024" i="1"/>
  <c r="AF6025" i="1"/>
  <c r="AM6025" i="1" s="1"/>
  <c r="AL6025" i="1"/>
  <c r="AF6026" i="1"/>
  <c r="AM6026" i="1" s="1"/>
  <c r="AL6026" i="1"/>
  <c r="AF6027" i="1"/>
  <c r="AM6027" i="1" s="1"/>
  <c r="AL6027" i="1"/>
  <c r="AF6028" i="1"/>
  <c r="AM6028" i="1" s="1"/>
  <c r="AL6028" i="1"/>
  <c r="AF6029" i="1"/>
  <c r="AM6029" i="1" s="1"/>
  <c r="AL6029" i="1"/>
  <c r="AF6030" i="1"/>
  <c r="AM6030" i="1" s="1"/>
  <c r="AL6030" i="1"/>
  <c r="AF6031" i="1"/>
  <c r="AM6031" i="1" s="1"/>
  <c r="AL6031" i="1"/>
  <c r="AF6032" i="1"/>
  <c r="AM6032" i="1" s="1"/>
  <c r="AL6032" i="1"/>
  <c r="AF6033" i="1"/>
  <c r="AM6033" i="1" s="1"/>
  <c r="AL6033" i="1"/>
  <c r="AF6034" i="1"/>
  <c r="AM6034" i="1" s="1"/>
  <c r="AL6034" i="1"/>
  <c r="AF6035" i="1"/>
  <c r="AM6035" i="1" s="1"/>
  <c r="AL6035" i="1"/>
  <c r="AF6036" i="1"/>
  <c r="AM6036" i="1" s="1"/>
  <c r="AL6036" i="1"/>
  <c r="AF6037" i="1"/>
  <c r="AM6037" i="1" s="1"/>
  <c r="AL6037" i="1"/>
  <c r="AF6038" i="1"/>
  <c r="AM6038" i="1" s="1"/>
  <c r="AL6038" i="1"/>
  <c r="AF6039" i="1"/>
  <c r="AM6039" i="1" s="1"/>
  <c r="AL6039" i="1"/>
  <c r="AF6040" i="1"/>
  <c r="AM6040" i="1" s="1"/>
  <c r="AL6040" i="1"/>
  <c r="AF6041" i="1"/>
  <c r="AM6041" i="1" s="1"/>
  <c r="AL6041" i="1"/>
  <c r="AF6042" i="1"/>
  <c r="AM6042" i="1" s="1"/>
  <c r="AL6042" i="1"/>
  <c r="AF6043" i="1"/>
  <c r="AM6043" i="1" s="1"/>
  <c r="AL6043" i="1"/>
  <c r="AF6044" i="1"/>
  <c r="AM6044" i="1" s="1"/>
  <c r="AL6044" i="1"/>
  <c r="AF6045" i="1"/>
  <c r="AM6045" i="1" s="1"/>
  <c r="AL6045" i="1"/>
  <c r="AF6046" i="1"/>
  <c r="AM6046" i="1" s="1"/>
  <c r="AL6046" i="1"/>
  <c r="AF6047" i="1"/>
  <c r="AM6047" i="1" s="1"/>
  <c r="AL6047" i="1"/>
  <c r="AF6048" i="1"/>
  <c r="AM6048" i="1" s="1"/>
  <c r="AL6048" i="1"/>
  <c r="AF6049" i="1"/>
  <c r="AM6049" i="1" s="1"/>
  <c r="AL6049" i="1"/>
  <c r="AF6050" i="1"/>
  <c r="AM6050" i="1" s="1"/>
  <c r="AL6050" i="1"/>
  <c r="AF6051" i="1"/>
  <c r="AM6051" i="1" s="1"/>
  <c r="AL6051" i="1"/>
  <c r="AF6052" i="1"/>
  <c r="AM6052" i="1" s="1"/>
  <c r="AL6052" i="1"/>
  <c r="AF6053" i="1"/>
  <c r="AM6053" i="1" s="1"/>
  <c r="AL6053" i="1"/>
  <c r="AF6054" i="1"/>
  <c r="AM6054" i="1" s="1"/>
  <c r="AL6054" i="1"/>
  <c r="AF6055" i="1"/>
  <c r="AM6055" i="1" s="1"/>
  <c r="AL6055" i="1"/>
  <c r="AF6056" i="1"/>
  <c r="AM6056" i="1" s="1"/>
  <c r="AL6056" i="1"/>
  <c r="AF6057" i="1"/>
  <c r="AM6057" i="1" s="1"/>
  <c r="AL6057" i="1"/>
  <c r="AF6058" i="1"/>
  <c r="AM6058" i="1" s="1"/>
  <c r="AL6058" i="1"/>
  <c r="AF6059" i="1"/>
  <c r="AM6059" i="1" s="1"/>
  <c r="AL6059" i="1"/>
  <c r="AF6060" i="1"/>
  <c r="AM6060" i="1" s="1"/>
  <c r="AL6060" i="1"/>
  <c r="AF6061" i="1"/>
  <c r="AM6061" i="1" s="1"/>
  <c r="AL6061" i="1"/>
  <c r="AF6062" i="1"/>
  <c r="AM6062" i="1" s="1"/>
  <c r="AL6062" i="1"/>
  <c r="AF6063" i="1"/>
  <c r="AM6063" i="1" s="1"/>
  <c r="AL6063" i="1"/>
  <c r="AF6064" i="1"/>
  <c r="AM6064" i="1" s="1"/>
  <c r="AL6064" i="1"/>
  <c r="AF6065" i="1"/>
  <c r="AM6065" i="1" s="1"/>
  <c r="AL6065" i="1"/>
  <c r="AF6066" i="1"/>
  <c r="AM6066" i="1" s="1"/>
  <c r="AL6066" i="1"/>
  <c r="AF6067" i="1"/>
  <c r="AM6067" i="1" s="1"/>
  <c r="AL6067" i="1"/>
  <c r="AF6068" i="1"/>
  <c r="AM6068" i="1" s="1"/>
  <c r="AL6068" i="1"/>
  <c r="AF6069" i="1"/>
  <c r="AM6069" i="1" s="1"/>
  <c r="AL6069" i="1"/>
  <c r="AF6070" i="1"/>
  <c r="AM6070" i="1" s="1"/>
  <c r="AL6070" i="1"/>
  <c r="AF6071" i="1"/>
  <c r="AM6071" i="1" s="1"/>
  <c r="AL6071" i="1"/>
  <c r="AF6072" i="1"/>
  <c r="AM6072" i="1" s="1"/>
  <c r="AL6072" i="1"/>
  <c r="AF6073" i="1"/>
  <c r="AM6073" i="1" s="1"/>
  <c r="AL6073" i="1"/>
  <c r="AF6074" i="1"/>
  <c r="AM6074" i="1" s="1"/>
  <c r="AL6074" i="1"/>
  <c r="AF6075" i="1"/>
  <c r="AM6075" i="1" s="1"/>
  <c r="AL6075" i="1"/>
  <c r="AF6076" i="1"/>
  <c r="AM6076" i="1" s="1"/>
  <c r="AL6076" i="1"/>
  <c r="AF6077" i="1"/>
  <c r="AM6077" i="1" s="1"/>
  <c r="AL6077" i="1"/>
  <c r="AF6078" i="1"/>
  <c r="AM6078" i="1" s="1"/>
  <c r="AL6078" i="1"/>
  <c r="AF6079" i="1"/>
  <c r="AM6079" i="1" s="1"/>
  <c r="AL6079" i="1"/>
  <c r="AF6080" i="1"/>
  <c r="AM6080" i="1" s="1"/>
  <c r="AL6080" i="1"/>
  <c r="AF6081" i="1"/>
  <c r="AM6081" i="1" s="1"/>
  <c r="AL6081" i="1"/>
  <c r="AF6082" i="1"/>
  <c r="AM6082" i="1" s="1"/>
  <c r="AL6082" i="1"/>
  <c r="AF6083" i="1"/>
  <c r="AM6083" i="1" s="1"/>
  <c r="AL6083" i="1"/>
  <c r="AF6084" i="1"/>
  <c r="AM6084" i="1" s="1"/>
  <c r="AL6084" i="1"/>
  <c r="AF6085" i="1"/>
  <c r="AM6085" i="1" s="1"/>
  <c r="AL6085" i="1"/>
  <c r="AF6086" i="1"/>
  <c r="AM6086" i="1" s="1"/>
  <c r="AL6086" i="1"/>
  <c r="AF6087" i="1"/>
  <c r="AM6087" i="1" s="1"/>
  <c r="AL6087" i="1"/>
  <c r="AF6088" i="1"/>
  <c r="AM6088" i="1" s="1"/>
  <c r="AL6088" i="1"/>
  <c r="AF6089" i="1"/>
  <c r="AM6089" i="1" s="1"/>
  <c r="AL6089" i="1"/>
  <c r="AF6090" i="1"/>
  <c r="AM6090" i="1" s="1"/>
  <c r="AL6090" i="1"/>
  <c r="AF6091" i="1"/>
  <c r="AM6091" i="1" s="1"/>
  <c r="AL6091" i="1"/>
  <c r="AF6092" i="1"/>
  <c r="AM6092" i="1" s="1"/>
  <c r="AL6092" i="1"/>
  <c r="AF6093" i="1"/>
  <c r="AM6093" i="1" s="1"/>
  <c r="AL6093" i="1"/>
  <c r="AF6094" i="1"/>
  <c r="AM6094" i="1" s="1"/>
  <c r="AL6094" i="1"/>
  <c r="AF6095" i="1"/>
  <c r="AM6095" i="1" s="1"/>
  <c r="AL6095" i="1"/>
  <c r="AF6096" i="1"/>
  <c r="AM6096" i="1" s="1"/>
  <c r="AL6096" i="1"/>
  <c r="AF6097" i="1"/>
  <c r="AM6097" i="1" s="1"/>
  <c r="AL6097" i="1"/>
  <c r="AF6098" i="1"/>
  <c r="AM6098" i="1" s="1"/>
  <c r="AL6098" i="1"/>
  <c r="AF6099" i="1"/>
  <c r="AM6099" i="1" s="1"/>
  <c r="AL6099" i="1"/>
  <c r="AF6100" i="1"/>
  <c r="AM6100" i="1" s="1"/>
  <c r="AL6100" i="1"/>
  <c r="AF6101" i="1"/>
  <c r="AM6101" i="1" s="1"/>
  <c r="AL6101" i="1"/>
  <c r="AF6102" i="1"/>
  <c r="AM6102" i="1" s="1"/>
  <c r="AL6102" i="1"/>
  <c r="AF6103" i="1"/>
  <c r="AM6103" i="1" s="1"/>
  <c r="AL6103" i="1"/>
  <c r="AF6104" i="1"/>
  <c r="AM6104" i="1" s="1"/>
  <c r="AL6104" i="1"/>
  <c r="AF6105" i="1"/>
  <c r="AM6105" i="1" s="1"/>
  <c r="AL6105" i="1"/>
  <c r="AF6106" i="1"/>
  <c r="AM6106" i="1" s="1"/>
  <c r="AL6106" i="1"/>
  <c r="AF6107" i="1"/>
  <c r="AM6107" i="1" s="1"/>
  <c r="AL6107" i="1"/>
  <c r="AF6108" i="1"/>
  <c r="AM6108" i="1" s="1"/>
  <c r="AL6108" i="1"/>
  <c r="AF6109" i="1"/>
  <c r="AM6109" i="1" s="1"/>
  <c r="AL6109" i="1"/>
  <c r="AF6110" i="1"/>
  <c r="AM6110" i="1" s="1"/>
  <c r="AL6110" i="1"/>
  <c r="AF6111" i="1"/>
  <c r="AM6111" i="1" s="1"/>
  <c r="AL6111" i="1"/>
  <c r="AF6112" i="1"/>
  <c r="AM6112" i="1" s="1"/>
  <c r="AL6112" i="1"/>
  <c r="AF6113" i="1"/>
  <c r="AM6113" i="1" s="1"/>
  <c r="AL6113" i="1"/>
  <c r="AF6114" i="1"/>
  <c r="AM6114" i="1" s="1"/>
  <c r="AL6114" i="1"/>
  <c r="AF6115" i="1"/>
  <c r="AM6115" i="1" s="1"/>
  <c r="AL6115" i="1"/>
  <c r="AF6116" i="1"/>
  <c r="AM6116" i="1" s="1"/>
  <c r="AL6116" i="1"/>
  <c r="AF6117" i="1"/>
  <c r="AM6117" i="1" s="1"/>
  <c r="AL6117" i="1"/>
  <c r="AF6118" i="1"/>
  <c r="AM6118" i="1" s="1"/>
  <c r="AL6118" i="1"/>
  <c r="AF6119" i="1"/>
  <c r="AM6119" i="1" s="1"/>
  <c r="AL6119" i="1"/>
  <c r="AF6120" i="1"/>
  <c r="AM6120" i="1" s="1"/>
  <c r="AL6120" i="1"/>
  <c r="AF6121" i="1"/>
  <c r="AM6121" i="1" s="1"/>
  <c r="AL6121" i="1"/>
  <c r="AF6122" i="1"/>
  <c r="AM6122" i="1" s="1"/>
  <c r="AL6122" i="1"/>
  <c r="AF6123" i="1"/>
  <c r="AM6123" i="1" s="1"/>
  <c r="AL6123" i="1"/>
  <c r="AF6124" i="1"/>
  <c r="AM6124" i="1" s="1"/>
  <c r="AL6124" i="1"/>
  <c r="AF6125" i="1"/>
  <c r="AM6125" i="1" s="1"/>
  <c r="AL6125" i="1"/>
  <c r="AF6126" i="1"/>
  <c r="AM6126" i="1" s="1"/>
  <c r="AL6126" i="1"/>
  <c r="AF6127" i="1"/>
  <c r="AM6127" i="1" s="1"/>
  <c r="AL6127" i="1"/>
  <c r="AF6128" i="1"/>
  <c r="AM6128" i="1" s="1"/>
  <c r="AL6128" i="1"/>
  <c r="AF6129" i="1"/>
  <c r="AM6129" i="1" s="1"/>
  <c r="AL6129" i="1"/>
  <c r="AF6130" i="1"/>
  <c r="AM6130" i="1" s="1"/>
  <c r="AL6130" i="1"/>
  <c r="AF6131" i="1"/>
  <c r="AM6131" i="1" s="1"/>
  <c r="AL6131" i="1"/>
  <c r="AF6132" i="1"/>
  <c r="AM6132" i="1" s="1"/>
  <c r="AL6132" i="1"/>
  <c r="AF6133" i="1"/>
  <c r="AM6133" i="1" s="1"/>
  <c r="AL6133" i="1"/>
  <c r="AF6134" i="1"/>
  <c r="AM6134" i="1" s="1"/>
  <c r="AL6134" i="1"/>
  <c r="AF6135" i="1"/>
  <c r="AM6135" i="1" s="1"/>
  <c r="AL6135" i="1"/>
  <c r="AF6136" i="1"/>
  <c r="AM6136" i="1" s="1"/>
  <c r="AL6136" i="1"/>
  <c r="AF6137" i="1"/>
  <c r="AM6137" i="1" s="1"/>
  <c r="AL6137" i="1"/>
  <c r="AF6138" i="1"/>
  <c r="AM6138" i="1" s="1"/>
  <c r="AL6138" i="1"/>
  <c r="AF6139" i="1"/>
  <c r="AM6139" i="1" s="1"/>
  <c r="AL6139" i="1"/>
  <c r="AF6140" i="1"/>
  <c r="AM6140" i="1" s="1"/>
  <c r="AL6140" i="1"/>
  <c r="AF6141" i="1"/>
  <c r="AM6141" i="1" s="1"/>
  <c r="AL6141" i="1"/>
  <c r="AF6142" i="1"/>
  <c r="AM6142" i="1" s="1"/>
  <c r="AL6142" i="1"/>
  <c r="AF6143" i="1"/>
  <c r="AM6143" i="1" s="1"/>
  <c r="AL6143" i="1"/>
  <c r="AF6144" i="1"/>
  <c r="AM6144" i="1" s="1"/>
  <c r="AL6144" i="1"/>
  <c r="AF6145" i="1"/>
  <c r="AM6145" i="1" s="1"/>
  <c r="AL6145" i="1"/>
  <c r="AF6146" i="1"/>
  <c r="AM6146" i="1" s="1"/>
  <c r="AL6146" i="1"/>
  <c r="AF6147" i="1"/>
  <c r="AM6147" i="1" s="1"/>
  <c r="AL6147" i="1"/>
  <c r="AF6148" i="1"/>
  <c r="AM6148" i="1" s="1"/>
  <c r="AL6148" i="1"/>
  <c r="AF6149" i="1"/>
  <c r="AM6149" i="1" s="1"/>
  <c r="AL6149" i="1"/>
  <c r="AF6150" i="1"/>
  <c r="AM6150" i="1" s="1"/>
  <c r="AL6150" i="1"/>
  <c r="AF6151" i="1"/>
  <c r="AM6151" i="1" s="1"/>
  <c r="AL6151" i="1"/>
  <c r="AF6152" i="1"/>
  <c r="AM6152" i="1" s="1"/>
  <c r="AL6152" i="1"/>
  <c r="AF6153" i="1"/>
  <c r="AM6153" i="1" s="1"/>
  <c r="AL6153" i="1"/>
  <c r="AF6154" i="1"/>
  <c r="AM6154" i="1" s="1"/>
  <c r="AL6154" i="1"/>
  <c r="AF6155" i="1"/>
  <c r="AM6155" i="1" s="1"/>
  <c r="AL6155" i="1"/>
  <c r="AF6156" i="1"/>
  <c r="AM6156" i="1" s="1"/>
  <c r="AL6156" i="1"/>
  <c r="AF6157" i="1"/>
  <c r="AM6157" i="1" s="1"/>
  <c r="AL6157" i="1"/>
  <c r="AF6158" i="1"/>
  <c r="AM6158" i="1" s="1"/>
  <c r="AL6158" i="1"/>
  <c r="AF6159" i="1"/>
  <c r="AM6159" i="1" s="1"/>
  <c r="AL6159" i="1"/>
  <c r="AF6160" i="1"/>
  <c r="AM6160" i="1" s="1"/>
  <c r="AL6160" i="1"/>
  <c r="AF6161" i="1"/>
  <c r="AM6161" i="1" s="1"/>
  <c r="AL6161" i="1"/>
  <c r="AF6162" i="1"/>
  <c r="AM6162" i="1" s="1"/>
  <c r="AL6162" i="1"/>
  <c r="AF6163" i="1"/>
  <c r="AM6163" i="1" s="1"/>
  <c r="AL6163" i="1"/>
  <c r="AF6164" i="1"/>
  <c r="AM6164" i="1" s="1"/>
  <c r="AL6164" i="1"/>
  <c r="AF6165" i="1"/>
  <c r="AM6165" i="1" s="1"/>
  <c r="AL6165" i="1"/>
  <c r="AF6166" i="1"/>
  <c r="AM6166" i="1" s="1"/>
  <c r="AL6166" i="1"/>
  <c r="AF6167" i="1"/>
  <c r="AM6167" i="1" s="1"/>
  <c r="AL6167" i="1"/>
  <c r="AF6168" i="1"/>
  <c r="AM6168" i="1" s="1"/>
  <c r="AL6168" i="1"/>
  <c r="AF6169" i="1"/>
  <c r="AM6169" i="1" s="1"/>
  <c r="AL6169" i="1"/>
  <c r="AF6170" i="1"/>
  <c r="AM6170" i="1" s="1"/>
  <c r="AL6170" i="1"/>
  <c r="AF6171" i="1"/>
  <c r="AM6171" i="1" s="1"/>
  <c r="AL6171" i="1"/>
  <c r="AF6172" i="1"/>
  <c r="AM6172" i="1" s="1"/>
  <c r="AL6172" i="1"/>
  <c r="AF6173" i="1"/>
  <c r="AM6173" i="1" s="1"/>
  <c r="AL6173" i="1"/>
  <c r="AF6174" i="1"/>
  <c r="AM6174" i="1" s="1"/>
  <c r="AL6174" i="1"/>
  <c r="AF6175" i="1"/>
  <c r="AM6175" i="1" s="1"/>
  <c r="AL6175" i="1"/>
  <c r="AF6176" i="1"/>
  <c r="AM6176" i="1" s="1"/>
  <c r="AL6176" i="1"/>
  <c r="AF6177" i="1"/>
  <c r="AM6177" i="1" s="1"/>
  <c r="AL6177" i="1"/>
  <c r="AF6178" i="1"/>
  <c r="AM6178" i="1" s="1"/>
  <c r="AL6178" i="1"/>
  <c r="AF6179" i="1"/>
  <c r="AM6179" i="1" s="1"/>
  <c r="AL6179" i="1"/>
  <c r="AF6180" i="1"/>
  <c r="AM6180" i="1" s="1"/>
  <c r="AL6180" i="1"/>
  <c r="AF6181" i="1"/>
  <c r="AM6181" i="1" s="1"/>
  <c r="AL6181" i="1"/>
  <c r="AF6182" i="1"/>
  <c r="AM6182" i="1" s="1"/>
  <c r="AL6182" i="1"/>
  <c r="AF6183" i="1"/>
  <c r="AM6183" i="1" s="1"/>
  <c r="AL6183" i="1"/>
  <c r="AF6184" i="1"/>
  <c r="AM6184" i="1" s="1"/>
  <c r="AL6184" i="1"/>
  <c r="AF6185" i="1"/>
  <c r="AM6185" i="1" s="1"/>
  <c r="AL6185" i="1"/>
  <c r="AF6186" i="1"/>
  <c r="AM6186" i="1" s="1"/>
  <c r="AL6186" i="1"/>
  <c r="AF6187" i="1"/>
  <c r="AM6187" i="1" s="1"/>
  <c r="AL6187" i="1"/>
  <c r="AF6188" i="1"/>
  <c r="AM6188" i="1" s="1"/>
  <c r="AL6188" i="1"/>
  <c r="AF6189" i="1"/>
  <c r="AM6189" i="1" s="1"/>
  <c r="AL6189" i="1"/>
  <c r="AF6190" i="1"/>
  <c r="AM6190" i="1" s="1"/>
  <c r="AL6190" i="1"/>
  <c r="AF6191" i="1"/>
  <c r="AM6191" i="1" s="1"/>
  <c r="AL6191" i="1"/>
  <c r="AF6192" i="1"/>
  <c r="AM6192" i="1" s="1"/>
  <c r="AL6192" i="1"/>
  <c r="AF6193" i="1"/>
  <c r="AM6193" i="1" s="1"/>
  <c r="AL6193" i="1"/>
  <c r="AF6194" i="1"/>
  <c r="AM6194" i="1" s="1"/>
  <c r="AL6194" i="1"/>
  <c r="AF6195" i="1"/>
  <c r="AM6195" i="1" s="1"/>
  <c r="AL6195" i="1"/>
  <c r="AF6196" i="1"/>
  <c r="AM6196" i="1" s="1"/>
  <c r="AL6196" i="1"/>
  <c r="AF6197" i="1"/>
  <c r="AM6197" i="1" s="1"/>
  <c r="AL6197" i="1"/>
  <c r="AF6198" i="1"/>
  <c r="AM6198" i="1" s="1"/>
  <c r="AL6198" i="1"/>
  <c r="AF6199" i="1"/>
  <c r="AM6199" i="1" s="1"/>
  <c r="AL6199" i="1"/>
  <c r="AF6200" i="1"/>
  <c r="AM6200" i="1" s="1"/>
  <c r="AL6200" i="1"/>
  <c r="AF6201" i="1"/>
  <c r="AM6201" i="1" s="1"/>
  <c r="AL6201" i="1"/>
  <c r="AF6202" i="1"/>
  <c r="AM6202" i="1" s="1"/>
  <c r="AL6202" i="1"/>
  <c r="AF6203" i="1"/>
  <c r="AM6203" i="1" s="1"/>
  <c r="AL6203" i="1"/>
  <c r="AF6204" i="1"/>
  <c r="AM6204" i="1" s="1"/>
  <c r="AL6204" i="1"/>
  <c r="AF6205" i="1"/>
  <c r="AM6205" i="1" s="1"/>
  <c r="AL6205" i="1"/>
  <c r="AF6206" i="1"/>
  <c r="AM6206" i="1" s="1"/>
  <c r="AL6206" i="1"/>
  <c r="AF6207" i="1"/>
  <c r="AM6207" i="1" s="1"/>
  <c r="AL6207" i="1"/>
  <c r="AF6208" i="1"/>
  <c r="AM6208" i="1" s="1"/>
  <c r="AL6208" i="1"/>
  <c r="AF6209" i="1"/>
  <c r="AM6209" i="1" s="1"/>
  <c r="AL6209" i="1"/>
  <c r="AF6210" i="1"/>
  <c r="AM6210" i="1" s="1"/>
  <c r="AL6210" i="1"/>
  <c r="AF6211" i="1"/>
  <c r="AM6211" i="1" s="1"/>
  <c r="AL6211" i="1"/>
  <c r="AF6212" i="1"/>
  <c r="AM6212" i="1" s="1"/>
  <c r="AL6212" i="1"/>
  <c r="AF6213" i="1"/>
  <c r="AM6213" i="1" s="1"/>
  <c r="AL6213" i="1"/>
  <c r="AF6214" i="1"/>
  <c r="AM6214" i="1" s="1"/>
  <c r="AL6214" i="1"/>
  <c r="AF6215" i="1"/>
  <c r="AM6215" i="1" s="1"/>
  <c r="AL6215" i="1"/>
  <c r="AF6216" i="1"/>
  <c r="AM6216" i="1" s="1"/>
  <c r="AL6216" i="1"/>
  <c r="AF6217" i="1"/>
  <c r="AM6217" i="1" s="1"/>
  <c r="AL6217" i="1"/>
  <c r="AF6218" i="1"/>
  <c r="AM6218" i="1" s="1"/>
  <c r="AL6218" i="1"/>
  <c r="AF6219" i="1"/>
  <c r="AM6219" i="1" s="1"/>
  <c r="AL6219" i="1"/>
  <c r="AF6220" i="1"/>
  <c r="AM6220" i="1" s="1"/>
  <c r="AL6220" i="1"/>
  <c r="AF6221" i="1"/>
  <c r="AM6221" i="1" s="1"/>
  <c r="AL6221" i="1"/>
  <c r="AF6222" i="1"/>
  <c r="AM6222" i="1" s="1"/>
  <c r="AL6222" i="1"/>
  <c r="AF6223" i="1"/>
  <c r="AM6223" i="1" s="1"/>
  <c r="AL6223" i="1"/>
  <c r="AF6224" i="1"/>
  <c r="AM6224" i="1" s="1"/>
  <c r="AL6224" i="1"/>
  <c r="AF6225" i="1"/>
  <c r="AM6225" i="1" s="1"/>
  <c r="AL6225" i="1"/>
  <c r="AF6226" i="1"/>
  <c r="AM6226" i="1" s="1"/>
  <c r="AL6226" i="1"/>
  <c r="AF6227" i="1"/>
  <c r="AM6227" i="1" s="1"/>
  <c r="AL6227" i="1"/>
  <c r="AF6228" i="1"/>
  <c r="AM6228" i="1" s="1"/>
  <c r="AL6228" i="1"/>
  <c r="AF6229" i="1"/>
  <c r="AM6229" i="1" s="1"/>
  <c r="AL6229" i="1"/>
  <c r="AF6230" i="1"/>
  <c r="AM6230" i="1" s="1"/>
  <c r="AL6230" i="1"/>
  <c r="AF6231" i="1"/>
  <c r="AM6231" i="1" s="1"/>
  <c r="AL6231" i="1"/>
  <c r="AF6232" i="1"/>
  <c r="AM6232" i="1" s="1"/>
  <c r="AL6232" i="1"/>
  <c r="AF6233" i="1"/>
  <c r="AM6233" i="1" s="1"/>
  <c r="AL6233" i="1"/>
  <c r="AF6234" i="1"/>
  <c r="AM6234" i="1" s="1"/>
  <c r="AL6234" i="1"/>
  <c r="AF6235" i="1"/>
  <c r="AM6235" i="1" s="1"/>
  <c r="AL6235" i="1"/>
  <c r="AF6236" i="1"/>
  <c r="AM6236" i="1" s="1"/>
  <c r="AL6236" i="1"/>
  <c r="AF6237" i="1"/>
  <c r="AM6237" i="1" s="1"/>
  <c r="AL6237" i="1"/>
  <c r="AF6238" i="1"/>
  <c r="AM6238" i="1" s="1"/>
  <c r="AL6238" i="1"/>
  <c r="AF6239" i="1"/>
  <c r="AM6239" i="1" s="1"/>
  <c r="AL6239" i="1"/>
  <c r="AF6240" i="1"/>
  <c r="AM6240" i="1" s="1"/>
  <c r="AL6240" i="1"/>
  <c r="AF6241" i="1"/>
  <c r="AM6241" i="1" s="1"/>
  <c r="AL6241" i="1"/>
  <c r="AF6242" i="1"/>
  <c r="AM6242" i="1" s="1"/>
  <c r="AL6242" i="1"/>
  <c r="AF6243" i="1"/>
  <c r="AM6243" i="1" s="1"/>
  <c r="AL6243" i="1"/>
  <c r="AF6244" i="1"/>
  <c r="AM6244" i="1" s="1"/>
  <c r="AL6244" i="1"/>
  <c r="AF6245" i="1"/>
  <c r="AM6245" i="1" s="1"/>
  <c r="AL6245" i="1"/>
  <c r="AF6246" i="1"/>
  <c r="AM6246" i="1" s="1"/>
  <c r="AL6246" i="1"/>
  <c r="AF6247" i="1"/>
  <c r="AM6247" i="1" s="1"/>
  <c r="AL6247" i="1"/>
  <c r="AF6248" i="1"/>
  <c r="AM6248" i="1" s="1"/>
  <c r="AL6248" i="1"/>
  <c r="AF6249" i="1"/>
  <c r="AM6249" i="1" s="1"/>
  <c r="AL6249" i="1"/>
  <c r="AF6250" i="1"/>
  <c r="AM6250" i="1" s="1"/>
  <c r="AL6250" i="1"/>
  <c r="AF6251" i="1"/>
  <c r="AM6251" i="1" s="1"/>
  <c r="AL6251" i="1"/>
  <c r="AF6252" i="1"/>
  <c r="AM6252" i="1" s="1"/>
  <c r="AL6252" i="1"/>
  <c r="AF6253" i="1"/>
  <c r="AM6253" i="1" s="1"/>
  <c r="AL6253" i="1"/>
  <c r="AF6254" i="1"/>
  <c r="AM6254" i="1" s="1"/>
  <c r="AL6254" i="1"/>
  <c r="AF6255" i="1"/>
  <c r="AM6255" i="1" s="1"/>
  <c r="AL6255" i="1"/>
  <c r="AF6256" i="1"/>
  <c r="AM6256" i="1" s="1"/>
  <c r="AL6256" i="1"/>
  <c r="AF6257" i="1"/>
  <c r="AM6257" i="1" s="1"/>
  <c r="AL6257" i="1"/>
  <c r="AF6258" i="1"/>
  <c r="AM6258" i="1" s="1"/>
  <c r="AL6258" i="1"/>
  <c r="AF6259" i="1"/>
  <c r="AM6259" i="1" s="1"/>
  <c r="AL6259" i="1"/>
  <c r="AF6260" i="1"/>
  <c r="AM6260" i="1" s="1"/>
  <c r="AL6260" i="1"/>
  <c r="AF6261" i="1"/>
  <c r="AM6261" i="1" s="1"/>
  <c r="AL6261" i="1"/>
  <c r="AF6262" i="1"/>
  <c r="AM6262" i="1" s="1"/>
  <c r="AL6262" i="1"/>
  <c r="AF6263" i="1"/>
  <c r="AM6263" i="1" s="1"/>
  <c r="AL6263" i="1"/>
  <c r="AF6264" i="1"/>
  <c r="AM6264" i="1" s="1"/>
  <c r="AL6264" i="1"/>
  <c r="AF6265" i="1"/>
  <c r="AM6265" i="1" s="1"/>
  <c r="AL6265" i="1"/>
  <c r="AF6266" i="1"/>
  <c r="AM6266" i="1" s="1"/>
  <c r="AL6266" i="1"/>
  <c r="AF6267" i="1"/>
  <c r="AM6267" i="1" s="1"/>
  <c r="AL6267" i="1"/>
  <c r="AF6268" i="1"/>
  <c r="AM6268" i="1" s="1"/>
  <c r="AL6268" i="1"/>
  <c r="AF6269" i="1"/>
  <c r="AM6269" i="1" s="1"/>
  <c r="AL6269" i="1"/>
  <c r="AF6270" i="1"/>
  <c r="AM6270" i="1" s="1"/>
  <c r="AL6270" i="1"/>
  <c r="AF6271" i="1"/>
  <c r="AM6271" i="1" s="1"/>
  <c r="AL6271" i="1"/>
  <c r="AF6272" i="1"/>
  <c r="AM6272" i="1" s="1"/>
  <c r="AL6272" i="1"/>
  <c r="AF6273" i="1"/>
  <c r="AM6273" i="1" s="1"/>
  <c r="AL6273" i="1"/>
  <c r="AF6274" i="1"/>
  <c r="AM6274" i="1" s="1"/>
  <c r="AL6274" i="1"/>
  <c r="AF6275" i="1"/>
  <c r="AM6275" i="1" s="1"/>
  <c r="AL6275" i="1"/>
  <c r="AF6276" i="1"/>
  <c r="AM6276" i="1" s="1"/>
  <c r="AL6276" i="1"/>
  <c r="AF6277" i="1"/>
  <c r="AM6277" i="1" s="1"/>
  <c r="AL6277" i="1"/>
  <c r="AF6278" i="1"/>
  <c r="AM6278" i="1" s="1"/>
  <c r="AL6278" i="1"/>
  <c r="AF6279" i="1"/>
  <c r="AM6279" i="1" s="1"/>
  <c r="AL6279" i="1"/>
  <c r="AF6280" i="1"/>
  <c r="AM6280" i="1" s="1"/>
  <c r="AL6280" i="1"/>
  <c r="AF6281" i="1"/>
  <c r="AM6281" i="1" s="1"/>
  <c r="AL6281" i="1"/>
  <c r="AF6282" i="1"/>
  <c r="AM6282" i="1" s="1"/>
  <c r="AL6282" i="1"/>
  <c r="AF6283" i="1"/>
  <c r="AM6283" i="1" s="1"/>
  <c r="AL6283" i="1"/>
  <c r="AF6284" i="1"/>
  <c r="AM6284" i="1" s="1"/>
  <c r="AL6284" i="1"/>
  <c r="AF6285" i="1"/>
  <c r="AM6285" i="1" s="1"/>
  <c r="AL6285" i="1"/>
  <c r="AF6286" i="1"/>
  <c r="AM6286" i="1" s="1"/>
  <c r="AL6286" i="1"/>
  <c r="AF6287" i="1"/>
  <c r="AM6287" i="1" s="1"/>
  <c r="AL6287" i="1"/>
  <c r="AF6288" i="1"/>
  <c r="AM6288" i="1" s="1"/>
  <c r="AL6288" i="1"/>
  <c r="AF6289" i="1"/>
  <c r="AM6289" i="1" s="1"/>
  <c r="AL6289" i="1"/>
  <c r="AF6290" i="1"/>
  <c r="AM6290" i="1" s="1"/>
  <c r="AL6290" i="1"/>
  <c r="AF6291" i="1"/>
  <c r="AM6291" i="1" s="1"/>
  <c r="AL6291" i="1"/>
  <c r="AF6292" i="1"/>
  <c r="AM6292" i="1" s="1"/>
  <c r="AL6292" i="1"/>
  <c r="AF6293" i="1"/>
  <c r="AM6293" i="1" s="1"/>
  <c r="AL6293" i="1"/>
  <c r="AF6294" i="1"/>
  <c r="AM6294" i="1" s="1"/>
  <c r="AL6294" i="1"/>
  <c r="AF6295" i="1"/>
  <c r="AM6295" i="1" s="1"/>
  <c r="AL6295" i="1"/>
  <c r="AF6296" i="1"/>
  <c r="AM6296" i="1" s="1"/>
  <c r="AL6296" i="1"/>
  <c r="AF6297" i="1"/>
  <c r="AM6297" i="1" s="1"/>
  <c r="AL6297" i="1"/>
  <c r="AF6298" i="1"/>
  <c r="AM6298" i="1" s="1"/>
  <c r="AL6298" i="1"/>
  <c r="AF6299" i="1"/>
  <c r="AM6299" i="1" s="1"/>
  <c r="AL6299" i="1"/>
  <c r="AF6300" i="1"/>
  <c r="AM6300" i="1" s="1"/>
  <c r="AL6300" i="1"/>
  <c r="AF6301" i="1"/>
  <c r="AM6301" i="1" s="1"/>
  <c r="AL6301" i="1"/>
  <c r="AF6302" i="1"/>
  <c r="AM6302" i="1" s="1"/>
  <c r="AL6302" i="1"/>
  <c r="AF6303" i="1"/>
  <c r="AM6303" i="1" s="1"/>
  <c r="AL6303" i="1"/>
  <c r="AF6304" i="1"/>
  <c r="AM6304" i="1" s="1"/>
  <c r="AL6304" i="1"/>
  <c r="AF6305" i="1"/>
  <c r="AM6305" i="1" s="1"/>
  <c r="AL6305" i="1"/>
  <c r="AF6306" i="1"/>
  <c r="AM6306" i="1" s="1"/>
  <c r="AL6306" i="1"/>
  <c r="AF6307" i="1"/>
  <c r="AM6307" i="1" s="1"/>
  <c r="AL6307" i="1"/>
  <c r="AF6308" i="1"/>
  <c r="AM6308" i="1" s="1"/>
  <c r="AL6308" i="1"/>
  <c r="AF6309" i="1"/>
  <c r="AM6309" i="1" s="1"/>
  <c r="AL6309" i="1"/>
  <c r="AF6310" i="1"/>
  <c r="AM6310" i="1" s="1"/>
  <c r="AL6310" i="1"/>
  <c r="AF6311" i="1"/>
  <c r="AM6311" i="1" s="1"/>
  <c r="AL6311" i="1"/>
  <c r="AF6312" i="1"/>
  <c r="AM6312" i="1" s="1"/>
  <c r="AL6312" i="1"/>
  <c r="AF6313" i="1"/>
  <c r="AM6313" i="1" s="1"/>
  <c r="AL6313" i="1"/>
  <c r="AF6314" i="1"/>
  <c r="AM6314" i="1" s="1"/>
  <c r="AL6314" i="1"/>
  <c r="AF6315" i="1"/>
  <c r="AM6315" i="1" s="1"/>
  <c r="AL6315" i="1"/>
  <c r="AF6316" i="1"/>
  <c r="AM6316" i="1" s="1"/>
  <c r="AL6316" i="1"/>
  <c r="AF6317" i="1"/>
  <c r="AM6317" i="1" s="1"/>
  <c r="AL6317" i="1"/>
  <c r="AF6318" i="1"/>
  <c r="AM6318" i="1" s="1"/>
  <c r="AL6318" i="1"/>
  <c r="AF6319" i="1"/>
  <c r="AM6319" i="1" s="1"/>
  <c r="AL6319" i="1"/>
  <c r="AF6320" i="1"/>
  <c r="AM6320" i="1" s="1"/>
  <c r="AL6320" i="1"/>
  <c r="AF6321" i="1"/>
  <c r="AM6321" i="1" s="1"/>
  <c r="AL6321" i="1"/>
  <c r="AF6322" i="1"/>
  <c r="AM6322" i="1" s="1"/>
  <c r="AL6322" i="1"/>
  <c r="AF6323" i="1"/>
  <c r="AM6323" i="1" s="1"/>
  <c r="AL6323" i="1"/>
  <c r="AF6324" i="1"/>
  <c r="AM6324" i="1" s="1"/>
  <c r="AL6324" i="1"/>
  <c r="AF6325" i="1"/>
  <c r="AM6325" i="1" s="1"/>
  <c r="AL6325" i="1"/>
  <c r="AF6326" i="1"/>
  <c r="AM6326" i="1" s="1"/>
  <c r="AL6326" i="1"/>
  <c r="AF6327" i="1"/>
  <c r="AM6327" i="1" s="1"/>
  <c r="AL6327" i="1"/>
  <c r="AF6328" i="1"/>
  <c r="AM6328" i="1" s="1"/>
  <c r="AL6328" i="1"/>
  <c r="AF6329" i="1"/>
  <c r="AM6329" i="1" s="1"/>
  <c r="AL6329" i="1"/>
  <c r="AF6330" i="1"/>
  <c r="AM6330" i="1" s="1"/>
  <c r="AL6330" i="1"/>
  <c r="AF6331" i="1"/>
  <c r="AM6331" i="1" s="1"/>
  <c r="AL6331" i="1"/>
  <c r="AF6332" i="1"/>
  <c r="AM6332" i="1" s="1"/>
  <c r="AL6332" i="1"/>
  <c r="AF6333" i="1"/>
  <c r="AM6333" i="1" s="1"/>
  <c r="AL6333" i="1"/>
  <c r="AF6334" i="1"/>
  <c r="AM6334" i="1" s="1"/>
  <c r="AL6334" i="1"/>
  <c r="AF6335" i="1"/>
  <c r="AM6335" i="1" s="1"/>
  <c r="AL6335" i="1"/>
  <c r="AF6336" i="1"/>
  <c r="AM6336" i="1" s="1"/>
  <c r="AL6336" i="1"/>
  <c r="AF6337" i="1"/>
  <c r="AM6337" i="1" s="1"/>
  <c r="AL6337" i="1"/>
  <c r="AF6338" i="1"/>
  <c r="AM6338" i="1" s="1"/>
  <c r="AL6338" i="1"/>
  <c r="AF6339" i="1"/>
  <c r="AM6339" i="1" s="1"/>
  <c r="AL6339" i="1"/>
  <c r="AF6340" i="1"/>
  <c r="AM6340" i="1" s="1"/>
  <c r="AL6340" i="1"/>
  <c r="AF6341" i="1"/>
  <c r="AM6341" i="1" s="1"/>
  <c r="AL6341" i="1"/>
  <c r="AF6342" i="1"/>
  <c r="AM6342" i="1" s="1"/>
  <c r="AL6342" i="1"/>
  <c r="AF6343" i="1"/>
  <c r="AM6343" i="1" s="1"/>
  <c r="AL6343" i="1"/>
  <c r="AF6344" i="1"/>
  <c r="AM6344" i="1" s="1"/>
  <c r="AL6344" i="1"/>
  <c r="AF6345" i="1"/>
  <c r="AM6345" i="1" s="1"/>
  <c r="AL6345" i="1"/>
  <c r="AF6346" i="1"/>
  <c r="AM6346" i="1" s="1"/>
  <c r="AL6346" i="1"/>
  <c r="AF6347" i="1"/>
  <c r="AM6347" i="1" s="1"/>
  <c r="AL6347" i="1"/>
  <c r="AF6348" i="1"/>
  <c r="AM6348" i="1" s="1"/>
  <c r="AL6348" i="1"/>
  <c r="AF6349" i="1"/>
  <c r="AM6349" i="1" s="1"/>
  <c r="AL6349" i="1"/>
  <c r="AF6350" i="1"/>
  <c r="AM6350" i="1" s="1"/>
  <c r="AL6350" i="1"/>
  <c r="AF6351" i="1"/>
  <c r="AM6351" i="1" s="1"/>
  <c r="AL6351" i="1"/>
  <c r="AF6352" i="1"/>
  <c r="AM6352" i="1" s="1"/>
  <c r="AL6352" i="1"/>
  <c r="AF6353" i="1"/>
  <c r="AM6353" i="1" s="1"/>
  <c r="AL6353" i="1"/>
  <c r="AF6354" i="1"/>
  <c r="AM6354" i="1" s="1"/>
  <c r="AL6354" i="1"/>
  <c r="AF6355" i="1"/>
  <c r="AM6355" i="1" s="1"/>
  <c r="AL6355" i="1"/>
  <c r="AF6356" i="1"/>
  <c r="AM6356" i="1" s="1"/>
  <c r="AL6356" i="1"/>
  <c r="AF6357" i="1"/>
  <c r="AM6357" i="1" s="1"/>
  <c r="AL6357" i="1"/>
  <c r="AF6358" i="1"/>
  <c r="AM6358" i="1" s="1"/>
  <c r="AL6358" i="1"/>
  <c r="AF6359" i="1"/>
  <c r="AM6359" i="1" s="1"/>
  <c r="AL6359" i="1"/>
  <c r="AF6360" i="1"/>
  <c r="AM6360" i="1" s="1"/>
  <c r="AL6360" i="1"/>
  <c r="AF6361" i="1"/>
  <c r="AM6361" i="1" s="1"/>
  <c r="AL6361" i="1"/>
  <c r="AF6362" i="1"/>
  <c r="AM6362" i="1" s="1"/>
  <c r="AL6362" i="1"/>
  <c r="AF6363" i="1"/>
  <c r="AM6363" i="1" s="1"/>
  <c r="AL6363" i="1"/>
  <c r="AF6364" i="1"/>
  <c r="AM6364" i="1" s="1"/>
  <c r="AL6364" i="1"/>
  <c r="AF6365" i="1"/>
  <c r="AM6365" i="1" s="1"/>
  <c r="AL6365" i="1"/>
  <c r="AF6366" i="1"/>
  <c r="AM6366" i="1" s="1"/>
  <c r="AL6366" i="1"/>
  <c r="AF6367" i="1"/>
  <c r="AM6367" i="1" s="1"/>
  <c r="AL6367" i="1"/>
  <c r="AF6368" i="1"/>
  <c r="AM6368" i="1" s="1"/>
  <c r="AL6368" i="1"/>
  <c r="AF6369" i="1"/>
  <c r="AM6369" i="1" s="1"/>
  <c r="AL6369" i="1"/>
  <c r="AF6370" i="1"/>
  <c r="AM6370" i="1" s="1"/>
  <c r="AL6370" i="1"/>
  <c r="AF6371" i="1"/>
  <c r="AM6371" i="1" s="1"/>
  <c r="AL6371" i="1"/>
  <c r="AF6372" i="1"/>
  <c r="AM6372" i="1" s="1"/>
  <c r="AL6372" i="1"/>
  <c r="AF6373" i="1"/>
  <c r="AM6373" i="1" s="1"/>
  <c r="AL6373" i="1"/>
  <c r="AF6374" i="1"/>
  <c r="AM6374" i="1" s="1"/>
  <c r="AL6374" i="1"/>
  <c r="AF6375" i="1"/>
  <c r="AM6375" i="1" s="1"/>
  <c r="AL6375" i="1"/>
  <c r="AF6376" i="1"/>
  <c r="AM6376" i="1" s="1"/>
  <c r="AL6376" i="1"/>
  <c r="AF6377" i="1"/>
  <c r="AM6377" i="1" s="1"/>
  <c r="AL6377" i="1"/>
  <c r="AF6378" i="1"/>
  <c r="AM6378" i="1" s="1"/>
  <c r="AL6378" i="1"/>
  <c r="AF6379" i="1"/>
  <c r="AM6379" i="1" s="1"/>
  <c r="AL6379" i="1"/>
  <c r="AF6380" i="1"/>
  <c r="AM6380" i="1" s="1"/>
  <c r="AL6380" i="1"/>
  <c r="AF6381" i="1"/>
  <c r="AM6381" i="1" s="1"/>
  <c r="AL6381" i="1"/>
  <c r="AF6382" i="1"/>
  <c r="AM6382" i="1" s="1"/>
  <c r="AL6382" i="1"/>
  <c r="AF6383" i="1"/>
  <c r="AM6383" i="1" s="1"/>
  <c r="AL6383" i="1"/>
  <c r="AF6384" i="1"/>
  <c r="AM6384" i="1" s="1"/>
  <c r="AL6384" i="1"/>
  <c r="AF6385" i="1"/>
  <c r="AM6385" i="1" s="1"/>
  <c r="AL6385" i="1"/>
  <c r="AF6386" i="1"/>
  <c r="AM6386" i="1" s="1"/>
  <c r="AL6386" i="1"/>
  <c r="AF6387" i="1"/>
  <c r="AM6387" i="1" s="1"/>
  <c r="AL6387" i="1"/>
  <c r="AF6388" i="1"/>
  <c r="AM6388" i="1" s="1"/>
  <c r="AL6388" i="1"/>
  <c r="AF6389" i="1"/>
  <c r="AM6389" i="1" s="1"/>
  <c r="AL6389" i="1"/>
  <c r="AF6390" i="1"/>
  <c r="AM6390" i="1" s="1"/>
  <c r="AL6390" i="1"/>
  <c r="AF6391" i="1"/>
  <c r="AM6391" i="1" s="1"/>
  <c r="AL6391" i="1"/>
  <c r="AF6392" i="1"/>
  <c r="AM6392" i="1" s="1"/>
  <c r="AL6392" i="1"/>
  <c r="AF6393" i="1"/>
  <c r="AM6393" i="1" s="1"/>
  <c r="AL6393" i="1"/>
  <c r="AF6394" i="1"/>
  <c r="AM6394" i="1" s="1"/>
  <c r="AL6394" i="1"/>
  <c r="AF6395" i="1"/>
  <c r="AM6395" i="1" s="1"/>
  <c r="AL6395" i="1"/>
  <c r="AF6396" i="1"/>
  <c r="AM6396" i="1" s="1"/>
  <c r="AL6396" i="1"/>
  <c r="AF6397" i="1"/>
  <c r="AM6397" i="1" s="1"/>
  <c r="AL6397" i="1"/>
  <c r="AF6398" i="1"/>
  <c r="AM6398" i="1" s="1"/>
  <c r="AL6398" i="1"/>
  <c r="AF6399" i="1"/>
  <c r="AM6399" i="1" s="1"/>
  <c r="AL6399" i="1"/>
  <c r="AF6400" i="1"/>
  <c r="AM6400" i="1" s="1"/>
  <c r="AL6400" i="1"/>
  <c r="AF6401" i="1"/>
  <c r="AM6401" i="1" s="1"/>
  <c r="AL6401" i="1"/>
  <c r="AF6402" i="1"/>
  <c r="AM6402" i="1" s="1"/>
  <c r="AL6402" i="1"/>
  <c r="AF6403" i="1"/>
  <c r="AM6403" i="1" s="1"/>
  <c r="AL6403" i="1"/>
  <c r="AF6404" i="1"/>
  <c r="AM6404" i="1" s="1"/>
  <c r="AL6404" i="1"/>
  <c r="AF6405" i="1"/>
  <c r="AM6405" i="1" s="1"/>
  <c r="AL6405" i="1"/>
  <c r="AF6406" i="1"/>
  <c r="AM6406" i="1" s="1"/>
  <c r="AL6406" i="1"/>
  <c r="AF6407" i="1"/>
  <c r="AM6407" i="1" s="1"/>
  <c r="AL6407" i="1"/>
  <c r="AF6408" i="1"/>
  <c r="AM6408" i="1" s="1"/>
  <c r="AL6408" i="1"/>
  <c r="AF6409" i="1"/>
  <c r="AM6409" i="1" s="1"/>
  <c r="AL6409" i="1"/>
  <c r="AF6410" i="1"/>
  <c r="AM6410" i="1" s="1"/>
  <c r="AL6410" i="1"/>
  <c r="AF6411" i="1"/>
  <c r="AM6411" i="1" s="1"/>
  <c r="AL6411" i="1"/>
  <c r="AF6412" i="1"/>
  <c r="AM6412" i="1" s="1"/>
  <c r="AL6412" i="1"/>
  <c r="AF6413" i="1"/>
  <c r="AM6413" i="1" s="1"/>
  <c r="AL6413" i="1"/>
  <c r="AF6414" i="1"/>
  <c r="AM6414" i="1" s="1"/>
  <c r="AL6414" i="1"/>
  <c r="AF6415" i="1"/>
  <c r="AM6415" i="1" s="1"/>
  <c r="AL6415" i="1"/>
  <c r="AF6416" i="1"/>
  <c r="AM6416" i="1" s="1"/>
  <c r="AL6416" i="1"/>
  <c r="AF6417" i="1"/>
  <c r="AM6417" i="1" s="1"/>
  <c r="AL6417" i="1"/>
  <c r="AF6418" i="1"/>
  <c r="AM6418" i="1" s="1"/>
  <c r="AL6418" i="1"/>
  <c r="AF6419" i="1"/>
  <c r="AM6419" i="1" s="1"/>
  <c r="AL6419" i="1"/>
  <c r="AF6420" i="1"/>
  <c r="AM6420" i="1" s="1"/>
  <c r="AL6420" i="1"/>
  <c r="AF6421" i="1"/>
  <c r="AM6421" i="1" s="1"/>
  <c r="AL6421" i="1"/>
  <c r="AF6422" i="1"/>
  <c r="AM6422" i="1" s="1"/>
  <c r="AL6422" i="1"/>
  <c r="AF6423" i="1"/>
  <c r="AM6423" i="1" s="1"/>
  <c r="AL6423" i="1"/>
  <c r="AF6424" i="1"/>
  <c r="AM6424" i="1" s="1"/>
  <c r="AL6424" i="1"/>
  <c r="AF6425" i="1"/>
  <c r="AM6425" i="1" s="1"/>
  <c r="AL6425" i="1"/>
  <c r="AF6426" i="1"/>
  <c r="AM6426" i="1" s="1"/>
  <c r="AL6426" i="1"/>
  <c r="AF6427" i="1"/>
  <c r="AM6427" i="1" s="1"/>
  <c r="AL6427" i="1"/>
  <c r="AF6428" i="1"/>
  <c r="AM6428" i="1" s="1"/>
  <c r="AL6428" i="1"/>
  <c r="AF6429" i="1"/>
  <c r="AM6429" i="1" s="1"/>
  <c r="AL6429" i="1"/>
  <c r="AF6430" i="1"/>
  <c r="AM6430" i="1" s="1"/>
  <c r="AL6430" i="1"/>
  <c r="AF6431" i="1"/>
  <c r="AM6431" i="1" s="1"/>
  <c r="AL6431" i="1"/>
  <c r="AF6432" i="1"/>
  <c r="AM6432" i="1" s="1"/>
  <c r="AL6432" i="1"/>
  <c r="AF6433" i="1"/>
  <c r="AM6433" i="1" s="1"/>
  <c r="AL6433" i="1"/>
  <c r="AF6434" i="1"/>
  <c r="AM6434" i="1" s="1"/>
  <c r="AL6434" i="1"/>
  <c r="AF6435" i="1"/>
  <c r="AM6435" i="1" s="1"/>
  <c r="AL6435" i="1"/>
  <c r="AF6436" i="1"/>
  <c r="AM6436" i="1" s="1"/>
  <c r="AL6436" i="1"/>
  <c r="AF6437" i="1"/>
  <c r="AM6437" i="1" s="1"/>
  <c r="AL6437" i="1"/>
  <c r="AF6438" i="1"/>
  <c r="AM6438" i="1" s="1"/>
  <c r="AL6438" i="1"/>
  <c r="AF6439" i="1"/>
  <c r="AM6439" i="1" s="1"/>
  <c r="AL6439" i="1"/>
  <c r="AF6440" i="1"/>
  <c r="AM6440" i="1" s="1"/>
  <c r="AL6440" i="1"/>
  <c r="AF6441" i="1"/>
  <c r="AM6441" i="1" s="1"/>
  <c r="AL6441" i="1"/>
  <c r="AF6442" i="1"/>
  <c r="AM6442" i="1" s="1"/>
  <c r="AL6442" i="1"/>
  <c r="AF6443" i="1"/>
  <c r="AM6443" i="1" s="1"/>
  <c r="AL6443" i="1"/>
  <c r="AF6444" i="1"/>
  <c r="AM6444" i="1" s="1"/>
  <c r="AL6444" i="1"/>
  <c r="AF6445" i="1"/>
  <c r="AM6445" i="1" s="1"/>
  <c r="AL6445" i="1"/>
  <c r="AF6446" i="1"/>
  <c r="AM6446" i="1" s="1"/>
  <c r="AL6446" i="1"/>
  <c r="AF6447" i="1"/>
  <c r="AM6447" i="1" s="1"/>
  <c r="AL6447" i="1"/>
  <c r="AF6448" i="1"/>
  <c r="AM6448" i="1" s="1"/>
  <c r="AL6448" i="1"/>
  <c r="AF6449" i="1"/>
  <c r="AM6449" i="1" s="1"/>
  <c r="AL6449" i="1"/>
  <c r="AF6450" i="1"/>
  <c r="AM6450" i="1" s="1"/>
  <c r="AL6450" i="1"/>
  <c r="AF6451" i="1"/>
  <c r="AM6451" i="1" s="1"/>
  <c r="AL6451" i="1"/>
  <c r="AF6452" i="1"/>
  <c r="AM6452" i="1" s="1"/>
  <c r="AL6452" i="1"/>
  <c r="AF6453" i="1"/>
  <c r="AM6453" i="1" s="1"/>
  <c r="AL6453" i="1"/>
  <c r="AF6454" i="1"/>
  <c r="AM6454" i="1" s="1"/>
  <c r="AL6454" i="1"/>
  <c r="AF6455" i="1"/>
  <c r="AM6455" i="1" s="1"/>
  <c r="AL6455" i="1"/>
  <c r="AF6456" i="1"/>
  <c r="AM6456" i="1" s="1"/>
  <c r="AL6456" i="1"/>
  <c r="AF6457" i="1"/>
  <c r="AM6457" i="1" s="1"/>
  <c r="AL6457" i="1"/>
  <c r="AF6458" i="1"/>
  <c r="AM6458" i="1" s="1"/>
  <c r="AL6458" i="1"/>
  <c r="AF6459" i="1"/>
  <c r="AM6459" i="1" s="1"/>
  <c r="AL6459" i="1"/>
  <c r="AF6460" i="1"/>
  <c r="AM6460" i="1" s="1"/>
  <c r="AL6460" i="1"/>
  <c r="AF6461" i="1"/>
  <c r="AM6461" i="1" s="1"/>
  <c r="AL6461" i="1"/>
  <c r="AF6462" i="1"/>
  <c r="AM6462" i="1" s="1"/>
  <c r="AL6462" i="1"/>
  <c r="AF6463" i="1"/>
  <c r="AM6463" i="1" s="1"/>
  <c r="AL6463" i="1"/>
  <c r="AF6464" i="1"/>
  <c r="AM6464" i="1" s="1"/>
  <c r="AL6464" i="1"/>
  <c r="AF6465" i="1"/>
  <c r="AM6465" i="1" s="1"/>
  <c r="AL6465" i="1"/>
  <c r="AF6466" i="1"/>
  <c r="AM6466" i="1" s="1"/>
  <c r="AL6466" i="1"/>
  <c r="AF6467" i="1"/>
  <c r="AM6467" i="1" s="1"/>
  <c r="AL6467" i="1"/>
  <c r="AF6468" i="1"/>
  <c r="AM6468" i="1" s="1"/>
  <c r="AL6468" i="1"/>
  <c r="AF6469" i="1"/>
  <c r="AM6469" i="1" s="1"/>
  <c r="AL6469" i="1"/>
  <c r="AF6470" i="1"/>
  <c r="AM6470" i="1" s="1"/>
  <c r="AL6470" i="1"/>
  <c r="AF6471" i="1"/>
  <c r="AM6471" i="1" s="1"/>
  <c r="AL6471" i="1"/>
  <c r="AF6472" i="1"/>
  <c r="AM6472" i="1" s="1"/>
  <c r="AL6472" i="1"/>
  <c r="AF6473" i="1"/>
  <c r="AM6473" i="1" s="1"/>
  <c r="AL6473" i="1"/>
  <c r="AF6474" i="1"/>
  <c r="AM6474" i="1" s="1"/>
  <c r="AL6474" i="1"/>
  <c r="AF6475" i="1"/>
  <c r="AM6475" i="1" s="1"/>
  <c r="AL6475" i="1"/>
  <c r="AF6476" i="1"/>
  <c r="AM6476" i="1" s="1"/>
  <c r="AL6476" i="1"/>
  <c r="AF6477" i="1"/>
  <c r="AM6477" i="1" s="1"/>
  <c r="AL6477" i="1"/>
  <c r="AF6478" i="1"/>
  <c r="AM6478" i="1" s="1"/>
  <c r="AL6478" i="1"/>
  <c r="AF6479" i="1"/>
  <c r="AM6479" i="1" s="1"/>
  <c r="AL6479" i="1"/>
  <c r="AF6480" i="1"/>
  <c r="AM6480" i="1" s="1"/>
  <c r="AL6480" i="1"/>
  <c r="AF6481" i="1"/>
  <c r="AM6481" i="1" s="1"/>
  <c r="AL6481" i="1"/>
  <c r="AF6482" i="1"/>
  <c r="AM6482" i="1" s="1"/>
  <c r="AL6482" i="1"/>
  <c r="AF6483" i="1"/>
  <c r="AM6483" i="1" s="1"/>
  <c r="AL6483" i="1"/>
  <c r="AF6484" i="1"/>
  <c r="AM6484" i="1" s="1"/>
  <c r="AL6484" i="1"/>
  <c r="AF6485" i="1"/>
  <c r="AM6485" i="1" s="1"/>
  <c r="AL6485" i="1"/>
  <c r="AF6486" i="1"/>
  <c r="AM6486" i="1" s="1"/>
  <c r="AL6486" i="1"/>
  <c r="AF6487" i="1"/>
  <c r="AM6487" i="1" s="1"/>
  <c r="AL6487" i="1"/>
  <c r="AF6488" i="1"/>
  <c r="AM6488" i="1" s="1"/>
  <c r="AL6488" i="1"/>
  <c r="AF6489" i="1"/>
  <c r="AM6489" i="1" s="1"/>
  <c r="AL6489" i="1"/>
  <c r="AF6490" i="1"/>
  <c r="AM6490" i="1" s="1"/>
  <c r="AL6490" i="1"/>
  <c r="AF6491" i="1"/>
  <c r="AM6491" i="1" s="1"/>
  <c r="AL6491" i="1"/>
  <c r="AF6492" i="1"/>
  <c r="AM6492" i="1" s="1"/>
  <c r="AL6492" i="1"/>
  <c r="AF6493" i="1"/>
  <c r="AM6493" i="1" s="1"/>
  <c r="AL6493" i="1"/>
  <c r="AF6494" i="1"/>
  <c r="AM6494" i="1" s="1"/>
  <c r="AL6494" i="1"/>
  <c r="AF6495" i="1"/>
  <c r="AM6495" i="1" s="1"/>
  <c r="AL6495" i="1"/>
  <c r="AF6496" i="1"/>
  <c r="AM6496" i="1" s="1"/>
  <c r="AL6496" i="1"/>
  <c r="AF6497" i="1"/>
  <c r="AM6497" i="1" s="1"/>
  <c r="AL6497" i="1"/>
  <c r="AF6498" i="1"/>
  <c r="AM6498" i="1" s="1"/>
  <c r="AL6498" i="1"/>
  <c r="AF6499" i="1"/>
  <c r="AM6499" i="1" s="1"/>
  <c r="AL6499" i="1"/>
  <c r="AF6500" i="1"/>
  <c r="AM6500" i="1" s="1"/>
  <c r="AL6500" i="1"/>
  <c r="AF6501" i="1"/>
  <c r="AM6501" i="1" s="1"/>
  <c r="AL6501" i="1"/>
  <c r="AF6502" i="1"/>
  <c r="AM6502" i="1" s="1"/>
  <c r="AL6502" i="1"/>
  <c r="AF6503" i="1"/>
  <c r="AM6503" i="1" s="1"/>
  <c r="AL6503" i="1"/>
  <c r="AF6504" i="1"/>
  <c r="AM6504" i="1" s="1"/>
  <c r="AL6504" i="1"/>
  <c r="AF6505" i="1"/>
  <c r="AM6505" i="1" s="1"/>
  <c r="AL6505" i="1"/>
  <c r="AF6506" i="1"/>
  <c r="AM6506" i="1" s="1"/>
  <c r="AL6506" i="1"/>
  <c r="AF6507" i="1"/>
  <c r="AM6507" i="1" s="1"/>
  <c r="AL6507" i="1"/>
  <c r="AF6508" i="1"/>
  <c r="AM6508" i="1" s="1"/>
  <c r="AL6508" i="1"/>
  <c r="AF6509" i="1"/>
  <c r="AM6509" i="1" s="1"/>
  <c r="AL6509" i="1"/>
  <c r="AF6510" i="1"/>
  <c r="AM6510" i="1" s="1"/>
  <c r="AL6510" i="1"/>
  <c r="AF6511" i="1"/>
  <c r="AM6511" i="1" s="1"/>
  <c r="AL6511" i="1"/>
  <c r="AF6512" i="1"/>
  <c r="AM6512" i="1" s="1"/>
  <c r="AL6512" i="1"/>
  <c r="AF6513" i="1"/>
  <c r="AM6513" i="1" s="1"/>
  <c r="AL6513" i="1"/>
  <c r="AF6514" i="1"/>
  <c r="AM6514" i="1" s="1"/>
  <c r="AL6514" i="1"/>
  <c r="AF6515" i="1"/>
  <c r="AM6515" i="1" s="1"/>
  <c r="AL6515" i="1"/>
  <c r="AF6516" i="1"/>
  <c r="AM6516" i="1" s="1"/>
  <c r="AL6516" i="1"/>
  <c r="AF6517" i="1"/>
  <c r="AM6517" i="1" s="1"/>
  <c r="AL6517" i="1"/>
  <c r="AF6518" i="1"/>
  <c r="AM6518" i="1" s="1"/>
  <c r="AL6518" i="1"/>
  <c r="AF6519" i="1"/>
  <c r="AM6519" i="1" s="1"/>
  <c r="AL6519" i="1"/>
  <c r="AF6520" i="1"/>
  <c r="AM6520" i="1" s="1"/>
  <c r="AL6520" i="1"/>
  <c r="AF6521" i="1"/>
  <c r="AM6521" i="1" s="1"/>
  <c r="AL6521" i="1"/>
  <c r="AF6522" i="1"/>
  <c r="AM6522" i="1" s="1"/>
  <c r="AL6522" i="1"/>
  <c r="AF6523" i="1"/>
  <c r="AM6523" i="1" s="1"/>
  <c r="AL6523" i="1"/>
  <c r="AF6524" i="1"/>
  <c r="AM6524" i="1" s="1"/>
  <c r="AL6524" i="1"/>
  <c r="AF6525" i="1"/>
  <c r="AM6525" i="1" s="1"/>
  <c r="AL6525" i="1"/>
  <c r="AF6526" i="1"/>
  <c r="AM6526" i="1" s="1"/>
  <c r="AL6526" i="1"/>
  <c r="AF6527" i="1"/>
  <c r="AM6527" i="1" s="1"/>
  <c r="AL6527" i="1"/>
  <c r="AF6528" i="1"/>
  <c r="AM6528" i="1" s="1"/>
  <c r="AL6528" i="1"/>
  <c r="AF6529" i="1"/>
  <c r="AM6529" i="1" s="1"/>
  <c r="AL6529" i="1"/>
  <c r="AF6530" i="1"/>
  <c r="AM6530" i="1" s="1"/>
  <c r="AL6530" i="1"/>
  <c r="AF6531" i="1"/>
  <c r="AM6531" i="1" s="1"/>
  <c r="AL6531" i="1"/>
  <c r="AF6532" i="1"/>
  <c r="AM6532" i="1" s="1"/>
  <c r="AL6532" i="1"/>
  <c r="AF6533" i="1"/>
  <c r="AM6533" i="1" s="1"/>
  <c r="AL6533" i="1"/>
  <c r="AF6534" i="1"/>
  <c r="AM6534" i="1" s="1"/>
  <c r="AL6534" i="1"/>
  <c r="AF6535" i="1"/>
  <c r="AM6535" i="1" s="1"/>
  <c r="AL6535" i="1"/>
  <c r="AF6536" i="1"/>
  <c r="AM6536" i="1" s="1"/>
  <c r="AL6536" i="1"/>
  <c r="AF6537" i="1"/>
  <c r="AM6537" i="1" s="1"/>
  <c r="AL6537" i="1"/>
  <c r="AF6538" i="1"/>
  <c r="AM6538" i="1" s="1"/>
  <c r="AL6538" i="1"/>
  <c r="AF6539" i="1"/>
  <c r="AM6539" i="1" s="1"/>
  <c r="AL6539" i="1"/>
  <c r="AF6540" i="1"/>
  <c r="AM6540" i="1" s="1"/>
  <c r="AL6540" i="1"/>
  <c r="AF6541" i="1"/>
  <c r="AM6541" i="1" s="1"/>
  <c r="AL6541" i="1"/>
  <c r="AF6542" i="1"/>
  <c r="AM6542" i="1" s="1"/>
  <c r="AL6542" i="1"/>
  <c r="AF6543" i="1"/>
  <c r="AM6543" i="1" s="1"/>
  <c r="AL6543" i="1"/>
  <c r="AF6544" i="1"/>
  <c r="AM6544" i="1" s="1"/>
  <c r="AL6544" i="1"/>
  <c r="AF6545" i="1"/>
  <c r="AM6545" i="1" s="1"/>
  <c r="AL6545" i="1"/>
  <c r="AF6546" i="1"/>
  <c r="AM6546" i="1" s="1"/>
  <c r="AL6546" i="1"/>
  <c r="AF6547" i="1"/>
  <c r="AM6547" i="1" s="1"/>
  <c r="AL6547" i="1"/>
  <c r="AF6548" i="1"/>
  <c r="AM6548" i="1" s="1"/>
  <c r="AL6548" i="1"/>
  <c r="AF6549" i="1"/>
  <c r="AM6549" i="1" s="1"/>
  <c r="AL6549" i="1"/>
  <c r="AF6550" i="1"/>
  <c r="AM6550" i="1" s="1"/>
  <c r="AL6550" i="1"/>
  <c r="AF6551" i="1"/>
  <c r="AM6551" i="1" s="1"/>
  <c r="AL6551" i="1"/>
  <c r="AF6552" i="1"/>
  <c r="AM6552" i="1" s="1"/>
  <c r="AL6552" i="1"/>
  <c r="AF6553" i="1"/>
  <c r="AM6553" i="1" s="1"/>
  <c r="AL6553" i="1"/>
  <c r="AF6554" i="1"/>
  <c r="AM6554" i="1" s="1"/>
  <c r="AL6554" i="1"/>
  <c r="AF6555" i="1"/>
  <c r="AM6555" i="1" s="1"/>
  <c r="AL6555" i="1"/>
  <c r="AF6556" i="1"/>
  <c r="AM6556" i="1" s="1"/>
  <c r="AL6556" i="1"/>
  <c r="AF6557" i="1"/>
  <c r="AM6557" i="1" s="1"/>
  <c r="AL6557" i="1"/>
  <c r="AF6558" i="1"/>
  <c r="AM6558" i="1" s="1"/>
  <c r="AL6558" i="1"/>
  <c r="AF6559" i="1"/>
  <c r="AM6559" i="1" s="1"/>
  <c r="AL6559" i="1"/>
  <c r="AF6560" i="1"/>
  <c r="AM6560" i="1" s="1"/>
  <c r="AL6560" i="1"/>
  <c r="AF6561" i="1"/>
  <c r="AM6561" i="1" s="1"/>
  <c r="AL6561" i="1"/>
  <c r="AF6562" i="1"/>
  <c r="AM6562" i="1" s="1"/>
  <c r="AL6562" i="1"/>
  <c r="AF6563" i="1"/>
  <c r="AM6563" i="1" s="1"/>
  <c r="AL6563" i="1"/>
  <c r="AF6564" i="1"/>
  <c r="AM6564" i="1" s="1"/>
  <c r="AL6564" i="1"/>
  <c r="AF6565" i="1"/>
  <c r="AM6565" i="1" s="1"/>
  <c r="AL6565" i="1"/>
  <c r="AF6566" i="1"/>
  <c r="AM6566" i="1" s="1"/>
  <c r="AL6566" i="1"/>
  <c r="AF6567" i="1"/>
  <c r="AM6567" i="1" s="1"/>
  <c r="AL6567" i="1"/>
  <c r="AF6568" i="1"/>
  <c r="AM6568" i="1" s="1"/>
  <c r="AL6568" i="1"/>
  <c r="AF6569" i="1"/>
  <c r="AM6569" i="1" s="1"/>
  <c r="AL6569" i="1"/>
  <c r="AF6570" i="1"/>
  <c r="AM6570" i="1" s="1"/>
  <c r="AL6570" i="1"/>
  <c r="AF6571" i="1"/>
  <c r="AM6571" i="1" s="1"/>
  <c r="AL6571" i="1"/>
  <c r="AF6572" i="1"/>
  <c r="AM6572" i="1" s="1"/>
  <c r="AL6572" i="1"/>
  <c r="AF6573" i="1"/>
  <c r="AM6573" i="1" s="1"/>
  <c r="AL6573" i="1"/>
  <c r="AF6574" i="1"/>
  <c r="AM6574" i="1" s="1"/>
  <c r="AL6574" i="1"/>
  <c r="AF6575" i="1"/>
  <c r="AM6575" i="1" s="1"/>
  <c r="AL6575" i="1"/>
  <c r="AF6576" i="1"/>
  <c r="AM6576" i="1" s="1"/>
  <c r="AL6576" i="1"/>
  <c r="AF6577" i="1"/>
  <c r="AM6577" i="1" s="1"/>
  <c r="AL6577" i="1"/>
  <c r="AF6578" i="1"/>
  <c r="AM6578" i="1" s="1"/>
  <c r="AL6578" i="1"/>
  <c r="AF6579" i="1"/>
  <c r="AM6579" i="1" s="1"/>
  <c r="AL6579" i="1"/>
  <c r="AF6580" i="1"/>
  <c r="AM6580" i="1" s="1"/>
  <c r="AL6580" i="1"/>
  <c r="AF6581" i="1"/>
  <c r="AM6581" i="1" s="1"/>
  <c r="AL6581" i="1"/>
  <c r="AF6582" i="1"/>
  <c r="AM6582" i="1" s="1"/>
  <c r="AL6582" i="1"/>
  <c r="AF6583" i="1"/>
  <c r="AM6583" i="1" s="1"/>
  <c r="AL6583" i="1"/>
  <c r="AF6584" i="1"/>
  <c r="AM6584" i="1" s="1"/>
  <c r="AL6584" i="1"/>
  <c r="AF6585" i="1"/>
  <c r="AM6585" i="1" s="1"/>
  <c r="AL6585" i="1"/>
  <c r="AF6586" i="1"/>
  <c r="AM6586" i="1" s="1"/>
  <c r="AL6586" i="1"/>
  <c r="AF6587" i="1"/>
  <c r="AM6587" i="1" s="1"/>
  <c r="AL6587" i="1"/>
  <c r="AF6588" i="1"/>
  <c r="AM6588" i="1" s="1"/>
  <c r="AL6588" i="1"/>
  <c r="AF6589" i="1"/>
  <c r="AM6589" i="1" s="1"/>
  <c r="AL6589" i="1"/>
  <c r="AF6590" i="1"/>
  <c r="AM6590" i="1" s="1"/>
  <c r="AL6590" i="1"/>
  <c r="AF6591" i="1"/>
  <c r="AM6591" i="1" s="1"/>
  <c r="AL6591" i="1"/>
  <c r="AF6592" i="1"/>
  <c r="AM6592" i="1" s="1"/>
  <c r="AL6592" i="1"/>
  <c r="AF6593" i="1"/>
  <c r="AM6593" i="1" s="1"/>
  <c r="AL6593" i="1"/>
  <c r="AF6594" i="1"/>
  <c r="AM6594" i="1" s="1"/>
  <c r="AL6594" i="1"/>
  <c r="AF6595" i="1"/>
  <c r="AM6595" i="1" s="1"/>
  <c r="AL6595" i="1"/>
  <c r="AF6596" i="1"/>
  <c r="AM6596" i="1" s="1"/>
  <c r="AL6596" i="1"/>
  <c r="AF6597" i="1"/>
  <c r="AM6597" i="1" s="1"/>
  <c r="AL6597" i="1"/>
  <c r="AF6598" i="1"/>
  <c r="AM6598" i="1" s="1"/>
  <c r="AL6598" i="1"/>
  <c r="AF6599" i="1"/>
  <c r="AM6599" i="1" s="1"/>
  <c r="AL6599" i="1"/>
  <c r="AF6600" i="1"/>
  <c r="AM6600" i="1" s="1"/>
  <c r="AL6600" i="1"/>
  <c r="AF6601" i="1"/>
  <c r="AM6601" i="1" s="1"/>
  <c r="AL6601" i="1"/>
  <c r="AF6602" i="1"/>
  <c r="AM6602" i="1" s="1"/>
  <c r="AL6602" i="1"/>
  <c r="AF6603" i="1"/>
  <c r="AM6603" i="1" s="1"/>
  <c r="AL6603" i="1"/>
  <c r="AF6604" i="1"/>
  <c r="AM6604" i="1" s="1"/>
  <c r="AL6604" i="1"/>
  <c r="AF6605" i="1"/>
  <c r="AM6605" i="1" s="1"/>
  <c r="AL6605" i="1"/>
  <c r="AF6606" i="1"/>
  <c r="AM6606" i="1" s="1"/>
  <c r="AL6606" i="1"/>
  <c r="AF6607" i="1"/>
  <c r="AM6607" i="1" s="1"/>
  <c r="AL6607" i="1"/>
  <c r="AF6608" i="1"/>
  <c r="AM6608" i="1" s="1"/>
  <c r="AL6608" i="1"/>
  <c r="AF6609" i="1"/>
  <c r="AM6609" i="1" s="1"/>
  <c r="AL6609" i="1"/>
  <c r="AF6610" i="1"/>
  <c r="AM6610" i="1" s="1"/>
  <c r="AL6610" i="1"/>
  <c r="AF6611" i="1"/>
  <c r="AM6611" i="1" s="1"/>
  <c r="AL6611" i="1"/>
  <c r="AF6612" i="1"/>
  <c r="AM6612" i="1" s="1"/>
  <c r="AL6612" i="1"/>
  <c r="AF6613" i="1"/>
  <c r="AM6613" i="1" s="1"/>
  <c r="AL6613" i="1"/>
  <c r="AF6614" i="1"/>
  <c r="AM6614" i="1" s="1"/>
  <c r="AL6614" i="1"/>
  <c r="AF6615" i="1"/>
  <c r="AM6615" i="1" s="1"/>
  <c r="AL6615" i="1"/>
  <c r="AF6616" i="1"/>
  <c r="AM6616" i="1" s="1"/>
  <c r="AL6616" i="1"/>
  <c r="AF6617" i="1"/>
  <c r="AM6617" i="1" s="1"/>
  <c r="AL6617" i="1"/>
  <c r="AF6618" i="1"/>
  <c r="AM6618" i="1" s="1"/>
  <c r="AL6618" i="1"/>
  <c r="AF6619" i="1"/>
  <c r="AM6619" i="1" s="1"/>
  <c r="AL6619" i="1"/>
  <c r="AF6620" i="1"/>
  <c r="AM6620" i="1" s="1"/>
  <c r="AL6620" i="1"/>
  <c r="AF6621" i="1"/>
  <c r="AM6621" i="1" s="1"/>
  <c r="AL6621" i="1"/>
  <c r="AF6622" i="1"/>
  <c r="AM6622" i="1" s="1"/>
  <c r="AL6622" i="1"/>
  <c r="AF6623" i="1"/>
  <c r="AM6623" i="1" s="1"/>
  <c r="AL6623" i="1"/>
  <c r="AF6624" i="1"/>
  <c r="AM6624" i="1" s="1"/>
  <c r="AL6624" i="1"/>
  <c r="AF6625" i="1"/>
  <c r="AM6625" i="1" s="1"/>
  <c r="AL6625" i="1"/>
  <c r="AF6626" i="1"/>
  <c r="AM6626" i="1" s="1"/>
  <c r="AL6626" i="1"/>
  <c r="AF6627" i="1"/>
  <c r="AM6627" i="1" s="1"/>
  <c r="AL6627" i="1"/>
  <c r="AF6628" i="1"/>
  <c r="AM6628" i="1" s="1"/>
  <c r="AL6628" i="1"/>
  <c r="AF6629" i="1"/>
  <c r="AM6629" i="1" s="1"/>
  <c r="AL6629" i="1"/>
  <c r="AF6630" i="1"/>
  <c r="AM6630" i="1" s="1"/>
  <c r="AL6630" i="1"/>
  <c r="AF6631" i="1"/>
  <c r="AM6631" i="1" s="1"/>
  <c r="AL6631" i="1"/>
  <c r="AF6632" i="1"/>
  <c r="AM6632" i="1" s="1"/>
  <c r="AL6632" i="1"/>
  <c r="AF6633" i="1"/>
  <c r="AM6633" i="1" s="1"/>
  <c r="AL6633" i="1"/>
  <c r="AF6634" i="1"/>
  <c r="AM6634" i="1" s="1"/>
  <c r="AL6634" i="1"/>
  <c r="AF6635" i="1"/>
  <c r="AM6635" i="1" s="1"/>
  <c r="AL6635" i="1"/>
  <c r="AF6636" i="1"/>
  <c r="AM6636" i="1" s="1"/>
  <c r="AL6636" i="1"/>
  <c r="AF6637" i="1"/>
  <c r="AM6637" i="1" s="1"/>
  <c r="AL6637" i="1"/>
  <c r="AF6638" i="1"/>
  <c r="AM6638" i="1" s="1"/>
  <c r="AL6638" i="1"/>
  <c r="AF6639" i="1"/>
  <c r="AM6639" i="1" s="1"/>
  <c r="AL6639" i="1"/>
  <c r="AF6640" i="1"/>
  <c r="AM6640" i="1" s="1"/>
  <c r="AL6640" i="1"/>
  <c r="AF6641" i="1"/>
  <c r="AM6641" i="1" s="1"/>
  <c r="AL6641" i="1"/>
  <c r="AF6642" i="1"/>
  <c r="AM6642" i="1" s="1"/>
  <c r="AL6642" i="1"/>
  <c r="AF6643" i="1"/>
  <c r="AM6643" i="1" s="1"/>
  <c r="AL6643" i="1"/>
  <c r="AF6644" i="1"/>
  <c r="AM6644" i="1" s="1"/>
  <c r="AL6644" i="1"/>
  <c r="AF6645" i="1"/>
  <c r="AM6645" i="1" s="1"/>
  <c r="AL6645" i="1"/>
  <c r="AF6646" i="1"/>
  <c r="AM6646" i="1" s="1"/>
  <c r="AL6646" i="1"/>
  <c r="AF6647" i="1"/>
  <c r="AM6647" i="1" s="1"/>
  <c r="AL6647" i="1"/>
  <c r="AF6648" i="1"/>
  <c r="AM6648" i="1" s="1"/>
  <c r="AL6648" i="1"/>
  <c r="AF6649" i="1"/>
  <c r="AM6649" i="1" s="1"/>
  <c r="AL6649" i="1"/>
  <c r="AF6650" i="1"/>
  <c r="AM6650" i="1" s="1"/>
  <c r="AL6650" i="1"/>
  <c r="AF6651" i="1"/>
  <c r="AM6651" i="1" s="1"/>
  <c r="AL6651" i="1"/>
  <c r="AF6652" i="1"/>
  <c r="AM6652" i="1" s="1"/>
  <c r="AL6652" i="1"/>
  <c r="AF6653" i="1"/>
  <c r="AM6653" i="1" s="1"/>
  <c r="AL6653" i="1"/>
  <c r="AF6654" i="1"/>
  <c r="AM6654" i="1" s="1"/>
  <c r="AL6654" i="1"/>
  <c r="AF6655" i="1"/>
  <c r="AM6655" i="1" s="1"/>
  <c r="AL6655" i="1"/>
  <c r="AF6656" i="1"/>
  <c r="AM6656" i="1" s="1"/>
  <c r="AL6656" i="1"/>
  <c r="AF6657" i="1"/>
  <c r="AM6657" i="1" s="1"/>
  <c r="AL6657" i="1"/>
  <c r="AF6658" i="1"/>
  <c r="AM6658" i="1" s="1"/>
  <c r="AL6658" i="1"/>
  <c r="AF6659" i="1"/>
  <c r="AM6659" i="1" s="1"/>
  <c r="AL6659" i="1"/>
  <c r="AF6660" i="1"/>
  <c r="AM6660" i="1" s="1"/>
  <c r="AL6660" i="1"/>
  <c r="AF6661" i="1"/>
  <c r="AM6661" i="1" s="1"/>
  <c r="AL6661" i="1"/>
  <c r="AF6662" i="1"/>
  <c r="AM6662" i="1" s="1"/>
  <c r="AL6662" i="1"/>
  <c r="AF6663" i="1"/>
  <c r="AM6663" i="1" s="1"/>
  <c r="AL6663" i="1"/>
  <c r="AF6664" i="1"/>
  <c r="AM6664" i="1" s="1"/>
  <c r="AL6664" i="1"/>
  <c r="AF6665" i="1"/>
  <c r="AM6665" i="1" s="1"/>
  <c r="AL6665" i="1"/>
  <c r="AF6666" i="1"/>
  <c r="AM6666" i="1" s="1"/>
  <c r="AL6666" i="1"/>
  <c r="AF6667" i="1"/>
  <c r="AM6667" i="1" s="1"/>
  <c r="AL6667" i="1"/>
  <c r="AF6668" i="1"/>
  <c r="AM6668" i="1" s="1"/>
  <c r="AL6668" i="1"/>
  <c r="AF6669" i="1"/>
  <c r="AM6669" i="1" s="1"/>
  <c r="AL6669" i="1"/>
  <c r="AF6670" i="1"/>
  <c r="AM6670" i="1" s="1"/>
  <c r="AL6670" i="1"/>
  <c r="AF6671" i="1"/>
  <c r="AM6671" i="1" s="1"/>
  <c r="AL6671" i="1"/>
  <c r="AF6672" i="1"/>
  <c r="AM6672" i="1" s="1"/>
  <c r="AL6672" i="1"/>
  <c r="AF6673" i="1"/>
  <c r="AM6673" i="1" s="1"/>
  <c r="AL6673" i="1"/>
  <c r="AF6674" i="1"/>
  <c r="AM6674" i="1" s="1"/>
  <c r="AL6674" i="1"/>
  <c r="AF6675" i="1"/>
  <c r="AM6675" i="1" s="1"/>
  <c r="AL6675" i="1"/>
  <c r="AF6676" i="1"/>
  <c r="AM6676" i="1" s="1"/>
  <c r="AL6676" i="1"/>
  <c r="AF6677" i="1"/>
  <c r="AM6677" i="1" s="1"/>
  <c r="AL6677" i="1"/>
  <c r="AF6678" i="1"/>
  <c r="AM6678" i="1" s="1"/>
  <c r="AL6678" i="1"/>
  <c r="AF6679" i="1"/>
  <c r="AM6679" i="1" s="1"/>
  <c r="AL6679" i="1"/>
  <c r="AF6680" i="1"/>
  <c r="AM6680" i="1" s="1"/>
  <c r="AL6680" i="1"/>
  <c r="AF6681" i="1"/>
  <c r="AM6681" i="1" s="1"/>
  <c r="AL6681" i="1"/>
  <c r="AF6682" i="1"/>
  <c r="AM6682" i="1" s="1"/>
  <c r="AL6682" i="1"/>
  <c r="AF6683" i="1"/>
  <c r="AM6683" i="1" s="1"/>
  <c r="AL6683" i="1"/>
  <c r="AF6684" i="1"/>
  <c r="AM6684" i="1" s="1"/>
  <c r="AL6684" i="1"/>
  <c r="AF6685" i="1"/>
  <c r="AM6685" i="1" s="1"/>
  <c r="AL6685" i="1"/>
  <c r="AF6686" i="1"/>
  <c r="AM6686" i="1" s="1"/>
  <c r="AL6686" i="1"/>
  <c r="AF6687" i="1"/>
  <c r="AM6687" i="1" s="1"/>
  <c r="AL6687" i="1"/>
  <c r="AF6688" i="1"/>
  <c r="AM6688" i="1" s="1"/>
  <c r="AL6688" i="1"/>
  <c r="AF6689" i="1"/>
  <c r="AM6689" i="1" s="1"/>
  <c r="AL6689" i="1"/>
  <c r="AF6690" i="1"/>
  <c r="AM6690" i="1" s="1"/>
  <c r="AL6690" i="1"/>
  <c r="AF6691" i="1"/>
  <c r="AM6691" i="1" s="1"/>
  <c r="AL6691" i="1"/>
  <c r="AF6692" i="1"/>
  <c r="AM6692" i="1" s="1"/>
  <c r="AL6692" i="1"/>
  <c r="AF6693" i="1"/>
  <c r="AM6693" i="1" s="1"/>
  <c r="AL6693" i="1"/>
  <c r="AF6694" i="1"/>
  <c r="AM6694" i="1" s="1"/>
  <c r="AL6694" i="1"/>
  <c r="AF6695" i="1"/>
  <c r="AM6695" i="1" s="1"/>
  <c r="AL6695" i="1"/>
  <c r="AF6696" i="1"/>
  <c r="AM6696" i="1" s="1"/>
  <c r="AL6696" i="1"/>
  <c r="AF6697" i="1"/>
  <c r="AM6697" i="1" s="1"/>
  <c r="AL6697" i="1"/>
  <c r="AF6698" i="1"/>
  <c r="AM6698" i="1" s="1"/>
  <c r="AL6698" i="1"/>
  <c r="AF6699" i="1"/>
  <c r="AM6699" i="1" s="1"/>
  <c r="AL6699" i="1"/>
  <c r="AF6700" i="1"/>
  <c r="AM6700" i="1" s="1"/>
  <c r="AL6700" i="1"/>
  <c r="AF6701" i="1"/>
  <c r="AM6701" i="1" s="1"/>
  <c r="AL6701" i="1"/>
  <c r="AF6702" i="1"/>
  <c r="AM6702" i="1" s="1"/>
  <c r="AL6702" i="1"/>
  <c r="AF6703" i="1"/>
  <c r="AM6703" i="1" s="1"/>
  <c r="AL6703" i="1"/>
  <c r="AF6704" i="1"/>
  <c r="AM6704" i="1" s="1"/>
  <c r="AL6704" i="1"/>
  <c r="AF6705" i="1"/>
  <c r="AM6705" i="1" s="1"/>
  <c r="AL6705" i="1"/>
  <c r="AF6706" i="1"/>
  <c r="AM6706" i="1" s="1"/>
  <c r="AL6706" i="1"/>
  <c r="AF6707" i="1"/>
  <c r="AM6707" i="1" s="1"/>
  <c r="AL6707" i="1"/>
  <c r="AF6708" i="1"/>
  <c r="AM6708" i="1" s="1"/>
  <c r="AL6708" i="1"/>
  <c r="AF6709" i="1"/>
  <c r="AM6709" i="1" s="1"/>
  <c r="AL6709" i="1"/>
  <c r="AF6710" i="1"/>
  <c r="AM6710" i="1" s="1"/>
  <c r="AL6710" i="1"/>
  <c r="AF6711" i="1"/>
  <c r="AM6711" i="1" s="1"/>
  <c r="AL6711" i="1"/>
  <c r="AF6712" i="1"/>
  <c r="AM6712" i="1" s="1"/>
  <c r="AL6712" i="1"/>
  <c r="AF6713" i="1"/>
  <c r="AM6713" i="1" s="1"/>
  <c r="AL6713" i="1"/>
  <c r="AF6714" i="1"/>
  <c r="AM6714" i="1" s="1"/>
  <c r="AL6714" i="1"/>
  <c r="AF6715" i="1"/>
  <c r="AM6715" i="1" s="1"/>
  <c r="AL6715" i="1"/>
  <c r="AF6716" i="1"/>
  <c r="AM6716" i="1" s="1"/>
  <c r="AL6716" i="1"/>
  <c r="AF6717" i="1"/>
  <c r="AM6717" i="1" s="1"/>
  <c r="AL6717" i="1"/>
  <c r="AF6718" i="1"/>
  <c r="AM6718" i="1" s="1"/>
  <c r="AL6718" i="1"/>
  <c r="AF6719" i="1"/>
  <c r="AM6719" i="1" s="1"/>
  <c r="AL6719" i="1"/>
  <c r="AF6720" i="1"/>
  <c r="AM6720" i="1" s="1"/>
  <c r="AL6720" i="1"/>
  <c r="AF6721" i="1"/>
  <c r="AM6721" i="1" s="1"/>
  <c r="AL6721" i="1"/>
  <c r="AF6722" i="1"/>
  <c r="AM6722" i="1" s="1"/>
  <c r="AL6722" i="1"/>
  <c r="AF6723" i="1"/>
  <c r="AM6723" i="1" s="1"/>
  <c r="AL6723" i="1"/>
  <c r="AF6724" i="1"/>
  <c r="AM6724" i="1" s="1"/>
  <c r="AL6724" i="1"/>
  <c r="AF6725" i="1"/>
  <c r="AM6725" i="1" s="1"/>
  <c r="AL6725" i="1"/>
  <c r="AF6726" i="1"/>
  <c r="AM6726" i="1" s="1"/>
  <c r="AL6726" i="1"/>
  <c r="AF6727" i="1"/>
  <c r="AM6727" i="1" s="1"/>
  <c r="AL6727" i="1"/>
  <c r="AF6728" i="1"/>
  <c r="AM6728" i="1" s="1"/>
  <c r="AL6728" i="1"/>
  <c r="AF6729" i="1"/>
  <c r="AM6729" i="1" s="1"/>
  <c r="AL6729" i="1"/>
  <c r="AF6730" i="1"/>
  <c r="AM6730" i="1" s="1"/>
  <c r="AL6730" i="1"/>
  <c r="AF6731" i="1"/>
  <c r="AM6731" i="1" s="1"/>
  <c r="AL6731" i="1"/>
  <c r="AF6732" i="1"/>
  <c r="AM6732" i="1" s="1"/>
  <c r="AL6732" i="1"/>
  <c r="AF6733" i="1"/>
  <c r="AM6733" i="1" s="1"/>
  <c r="AL6733" i="1"/>
  <c r="AF6734" i="1"/>
  <c r="AM6734" i="1" s="1"/>
  <c r="AL6734" i="1"/>
  <c r="AF6735" i="1"/>
  <c r="AM6735" i="1" s="1"/>
  <c r="AL6735" i="1"/>
  <c r="AF6736" i="1"/>
  <c r="AM6736" i="1" s="1"/>
  <c r="AL6736" i="1"/>
  <c r="AF6737" i="1"/>
  <c r="AM6737" i="1" s="1"/>
  <c r="AL6737" i="1"/>
  <c r="AF6738" i="1"/>
  <c r="AM6738" i="1" s="1"/>
  <c r="AL6738" i="1"/>
  <c r="AF6739" i="1"/>
  <c r="AM6739" i="1" s="1"/>
  <c r="AL6739" i="1"/>
  <c r="AF6740" i="1"/>
  <c r="AM6740" i="1" s="1"/>
  <c r="AL6740" i="1"/>
  <c r="AF6741" i="1"/>
  <c r="AM6741" i="1" s="1"/>
  <c r="AL6741" i="1"/>
  <c r="AF6742" i="1"/>
  <c r="AM6742" i="1" s="1"/>
  <c r="AL6742" i="1"/>
  <c r="AF6743" i="1"/>
  <c r="AM6743" i="1" s="1"/>
  <c r="AL6743" i="1"/>
  <c r="AF6744" i="1"/>
  <c r="AM6744" i="1" s="1"/>
  <c r="AL6744" i="1"/>
  <c r="AF6745" i="1"/>
  <c r="AM6745" i="1" s="1"/>
  <c r="AL6745" i="1"/>
  <c r="AF6746" i="1"/>
  <c r="AM6746" i="1" s="1"/>
  <c r="AL6746" i="1"/>
  <c r="AF6747" i="1"/>
  <c r="AM6747" i="1" s="1"/>
  <c r="AL6747" i="1"/>
  <c r="AF6748" i="1"/>
  <c r="AM6748" i="1" s="1"/>
  <c r="AL6748" i="1"/>
  <c r="AF6749" i="1"/>
  <c r="AM6749" i="1" s="1"/>
  <c r="AL6749" i="1"/>
  <c r="AF6750" i="1"/>
  <c r="AM6750" i="1" s="1"/>
  <c r="AL6750" i="1"/>
  <c r="AF6751" i="1"/>
  <c r="AM6751" i="1" s="1"/>
  <c r="AL6751" i="1"/>
  <c r="AF6752" i="1"/>
  <c r="AM6752" i="1" s="1"/>
  <c r="AL6752" i="1"/>
  <c r="AF6753" i="1"/>
  <c r="AM6753" i="1" s="1"/>
  <c r="AL6753" i="1"/>
  <c r="AF6754" i="1"/>
  <c r="AM6754" i="1" s="1"/>
  <c r="AL6754" i="1"/>
  <c r="AF6755" i="1"/>
  <c r="AM6755" i="1" s="1"/>
  <c r="AL6755" i="1"/>
  <c r="AF6756" i="1"/>
  <c r="AM6756" i="1" s="1"/>
  <c r="AL6756" i="1"/>
  <c r="AF6757" i="1"/>
  <c r="AM6757" i="1" s="1"/>
  <c r="AL6757" i="1"/>
  <c r="AF6758" i="1"/>
  <c r="AM6758" i="1" s="1"/>
  <c r="AL6758" i="1"/>
  <c r="AF6759" i="1"/>
  <c r="AM6759" i="1" s="1"/>
  <c r="AL6759" i="1"/>
  <c r="AF6760" i="1"/>
  <c r="AM6760" i="1" s="1"/>
  <c r="AL6760" i="1"/>
  <c r="AF6761" i="1"/>
  <c r="AM6761" i="1" s="1"/>
  <c r="AL6761" i="1"/>
  <c r="AF6762" i="1"/>
  <c r="AM6762" i="1" s="1"/>
  <c r="AL6762" i="1"/>
  <c r="AF6763" i="1"/>
  <c r="AM6763" i="1" s="1"/>
  <c r="AL6763" i="1"/>
  <c r="AF6764" i="1"/>
  <c r="AM6764" i="1" s="1"/>
  <c r="AL6764" i="1"/>
  <c r="AF6765" i="1"/>
  <c r="AM6765" i="1" s="1"/>
  <c r="AL6765" i="1"/>
  <c r="AF6766" i="1"/>
  <c r="AM6766" i="1" s="1"/>
  <c r="AL6766" i="1"/>
  <c r="AF6767" i="1"/>
  <c r="AM6767" i="1" s="1"/>
  <c r="AL6767" i="1"/>
  <c r="AF6768" i="1"/>
  <c r="AM6768" i="1" s="1"/>
  <c r="AL6768" i="1"/>
  <c r="AF6769" i="1"/>
  <c r="AM6769" i="1" s="1"/>
  <c r="AL6769" i="1"/>
  <c r="AF6770" i="1"/>
  <c r="AM6770" i="1" s="1"/>
  <c r="AL6770" i="1"/>
  <c r="AF6771" i="1"/>
  <c r="AM6771" i="1" s="1"/>
  <c r="AL6771" i="1"/>
  <c r="AF6772" i="1"/>
  <c r="AM6772" i="1" s="1"/>
  <c r="AL6772" i="1"/>
  <c r="AF6773" i="1"/>
  <c r="AM6773" i="1" s="1"/>
  <c r="AL6773" i="1"/>
  <c r="AF6774" i="1"/>
  <c r="AM6774" i="1" s="1"/>
  <c r="AL6774" i="1"/>
  <c r="AF6775" i="1"/>
  <c r="AM6775" i="1" s="1"/>
  <c r="AL6775" i="1"/>
  <c r="AF6776" i="1"/>
  <c r="AM6776" i="1" s="1"/>
  <c r="AL6776" i="1"/>
  <c r="AF6777" i="1"/>
  <c r="AM6777" i="1" s="1"/>
  <c r="AL6777" i="1"/>
  <c r="AF6778" i="1"/>
  <c r="AM6778" i="1" s="1"/>
  <c r="AL6778" i="1"/>
  <c r="AF6779" i="1"/>
  <c r="AM6779" i="1" s="1"/>
  <c r="AL6779" i="1"/>
  <c r="AF6780" i="1"/>
  <c r="AM6780" i="1" s="1"/>
  <c r="AL6780" i="1"/>
  <c r="AF6781" i="1"/>
  <c r="AM6781" i="1" s="1"/>
  <c r="AL6781" i="1"/>
  <c r="AF6782" i="1"/>
  <c r="AM6782" i="1" s="1"/>
  <c r="AL6782" i="1"/>
  <c r="AF6783" i="1"/>
  <c r="AM6783" i="1" s="1"/>
  <c r="AL6783" i="1"/>
  <c r="AF6784" i="1"/>
  <c r="AM6784" i="1" s="1"/>
  <c r="AL6784" i="1"/>
  <c r="AF6785" i="1"/>
  <c r="AM6785" i="1" s="1"/>
  <c r="AL6785" i="1"/>
  <c r="AF6786" i="1"/>
  <c r="AM6786" i="1" s="1"/>
  <c r="AL6786" i="1"/>
  <c r="AF6787" i="1"/>
  <c r="AM6787" i="1" s="1"/>
  <c r="AL6787" i="1"/>
  <c r="AF6788" i="1"/>
  <c r="AM6788" i="1" s="1"/>
  <c r="AL6788" i="1"/>
  <c r="AF6789" i="1"/>
  <c r="AM6789" i="1" s="1"/>
  <c r="AL6789" i="1"/>
  <c r="AF6790" i="1"/>
  <c r="AM6790" i="1" s="1"/>
  <c r="AL6790" i="1"/>
  <c r="AF6791" i="1"/>
  <c r="AM6791" i="1" s="1"/>
  <c r="AL6791" i="1"/>
  <c r="AF6792" i="1"/>
  <c r="AM6792" i="1" s="1"/>
  <c r="AL6792" i="1"/>
  <c r="AF6793" i="1"/>
  <c r="AM6793" i="1" s="1"/>
  <c r="AL6793" i="1"/>
  <c r="AF6794" i="1"/>
  <c r="AM6794" i="1" s="1"/>
  <c r="AL6794" i="1"/>
  <c r="AF6795" i="1"/>
  <c r="AM6795" i="1" s="1"/>
  <c r="AL6795" i="1"/>
  <c r="AF6796" i="1"/>
  <c r="AM6796" i="1" s="1"/>
  <c r="AL6796" i="1"/>
  <c r="AF6797" i="1"/>
  <c r="AM6797" i="1" s="1"/>
  <c r="AL6797" i="1"/>
  <c r="AF6798" i="1"/>
  <c r="AM6798" i="1" s="1"/>
  <c r="AL6798" i="1"/>
  <c r="AF6799" i="1"/>
  <c r="AM6799" i="1" s="1"/>
  <c r="AL6799" i="1"/>
  <c r="AF6800" i="1"/>
  <c r="AM6800" i="1" s="1"/>
  <c r="AL6800" i="1"/>
  <c r="AF6801" i="1"/>
  <c r="AM6801" i="1" s="1"/>
  <c r="AL6801" i="1"/>
  <c r="AF6802" i="1"/>
  <c r="AM6802" i="1" s="1"/>
  <c r="AL6802" i="1"/>
  <c r="AF6803" i="1"/>
  <c r="AM6803" i="1" s="1"/>
  <c r="AL6803" i="1"/>
  <c r="AF6804" i="1"/>
  <c r="AM6804" i="1" s="1"/>
  <c r="AL6804" i="1"/>
  <c r="AF6805" i="1"/>
  <c r="AM6805" i="1" s="1"/>
  <c r="AL6805" i="1"/>
  <c r="AF6806" i="1"/>
  <c r="AM6806" i="1" s="1"/>
  <c r="AL6806" i="1"/>
  <c r="AF6807" i="1"/>
  <c r="AM6807" i="1" s="1"/>
  <c r="AL6807" i="1"/>
  <c r="AF6808" i="1"/>
  <c r="AM6808" i="1" s="1"/>
  <c r="AL6808" i="1"/>
  <c r="AF6809" i="1"/>
  <c r="AM6809" i="1" s="1"/>
  <c r="AL6809" i="1"/>
  <c r="AF6810" i="1"/>
  <c r="AM6810" i="1" s="1"/>
  <c r="AL6810" i="1"/>
  <c r="AF6811" i="1"/>
  <c r="AM6811" i="1" s="1"/>
  <c r="AL6811" i="1"/>
  <c r="AF6812" i="1"/>
  <c r="AM6812" i="1" s="1"/>
  <c r="AL6812" i="1"/>
  <c r="AF6813" i="1"/>
  <c r="AM6813" i="1" s="1"/>
  <c r="AL6813" i="1"/>
  <c r="AF6814" i="1"/>
  <c r="AM6814" i="1" s="1"/>
  <c r="AL6814" i="1"/>
  <c r="AF6815" i="1"/>
  <c r="AM6815" i="1" s="1"/>
  <c r="AL6815" i="1"/>
  <c r="AF6816" i="1"/>
  <c r="AM6816" i="1" s="1"/>
  <c r="AL6816" i="1"/>
  <c r="AF6817" i="1"/>
  <c r="AM6817" i="1" s="1"/>
  <c r="AL6817" i="1"/>
  <c r="AF6818" i="1"/>
  <c r="AM6818" i="1" s="1"/>
  <c r="AL6818" i="1"/>
  <c r="AF6819" i="1"/>
  <c r="AM6819" i="1" s="1"/>
  <c r="AL6819" i="1"/>
  <c r="AF6820" i="1"/>
  <c r="AM6820" i="1" s="1"/>
  <c r="AL6820" i="1"/>
  <c r="AF6821" i="1"/>
  <c r="AM6821" i="1" s="1"/>
  <c r="AL6821" i="1"/>
  <c r="AF6822" i="1"/>
  <c r="AM6822" i="1" s="1"/>
  <c r="AL6822" i="1"/>
  <c r="AF6823" i="1"/>
  <c r="AM6823" i="1" s="1"/>
  <c r="AL6823" i="1"/>
  <c r="AF6824" i="1"/>
  <c r="AM6824" i="1" s="1"/>
  <c r="AL6824" i="1"/>
  <c r="AF6825" i="1"/>
  <c r="AM6825" i="1" s="1"/>
  <c r="AL6825" i="1"/>
  <c r="AF6826" i="1"/>
  <c r="AM6826" i="1" s="1"/>
  <c r="AL6826" i="1"/>
  <c r="AF6827" i="1"/>
  <c r="AM6827" i="1" s="1"/>
  <c r="AL6827" i="1"/>
  <c r="AF6828" i="1"/>
  <c r="AM6828" i="1" s="1"/>
  <c r="AL6828" i="1"/>
  <c r="AF6829" i="1"/>
  <c r="AM6829" i="1" s="1"/>
  <c r="AL6829" i="1"/>
  <c r="AF6830" i="1"/>
  <c r="AM6830" i="1" s="1"/>
  <c r="AL6830" i="1"/>
  <c r="AF6831" i="1"/>
  <c r="AM6831" i="1" s="1"/>
  <c r="AL6831" i="1"/>
  <c r="AF6832" i="1"/>
  <c r="AM6832" i="1" s="1"/>
  <c r="AL6832" i="1"/>
  <c r="AF6833" i="1"/>
  <c r="AM6833" i="1" s="1"/>
  <c r="AL6833" i="1"/>
  <c r="AF6834" i="1"/>
  <c r="AM6834" i="1" s="1"/>
  <c r="AL6834" i="1"/>
  <c r="AF6835" i="1"/>
  <c r="AM6835" i="1" s="1"/>
  <c r="AL6835" i="1"/>
  <c r="AF6836" i="1"/>
  <c r="AM6836" i="1" s="1"/>
  <c r="AL6836" i="1"/>
  <c r="AF6837" i="1"/>
  <c r="AM6837" i="1" s="1"/>
  <c r="AL6837" i="1"/>
  <c r="AF6838" i="1"/>
  <c r="AM6838" i="1" s="1"/>
  <c r="AL6838" i="1"/>
  <c r="AF6839" i="1"/>
  <c r="AM6839" i="1" s="1"/>
  <c r="AL6839" i="1"/>
  <c r="AF6840" i="1"/>
  <c r="AM6840" i="1" s="1"/>
  <c r="AL6840" i="1"/>
  <c r="AF6841" i="1"/>
  <c r="AM6841" i="1" s="1"/>
  <c r="AL6841" i="1"/>
  <c r="AF6842" i="1"/>
  <c r="AM6842" i="1" s="1"/>
  <c r="AL6842" i="1"/>
  <c r="AF6843" i="1"/>
  <c r="AM6843" i="1" s="1"/>
  <c r="AL6843" i="1"/>
  <c r="AF6844" i="1"/>
  <c r="AM6844" i="1" s="1"/>
  <c r="AL6844" i="1"/>
  <c r="AF6845" i="1"/>
  <c r="AM6845" i="1" s="1"/>
  <c r="AL6845" i="1"/>
  <c r="AF6846" i="1"/>
  <c r="AM6846" i="1" s="1"/>
  <c r="AL6846" i="1"/>
  <c r="AF6847" i="1"/>
  <c r="AM6847" i="1" s="1"/>
  <c r="AL6847" i="1"/>
  <c r="AF6848" i="1"/>
  <c r="AM6848" i="1" s="1"/>
  <c r="AL6848" i="1"/>
  <c r="AF6849" i="1"/>
  <c r="AM6849" i="1" s="1"/>
  <c r="AL6849" i="1"/>
  <c r="AF6850" i="1"/>
  <c r="AM6850" i="1" s="1"/>
  <c r="AL6850" i="1"/>
  <c r="AF6851" i="1"/>
  <c r="AM6851" i="1" s="1"/>
  <c r="AL6851" i="1"/>
  <c r="AF6852" i="1"/>
  <c r="AM6852" i="1" s="1"/>
  <c r="AL6852" i="1"/>
  <c r="AF6853" i="1"/>
  <c r="AM6853" i="1" s="1"/>
  <c r="AL6853" i="1"/>
  <c r="AF6854" i="1"/>
  <c r="AM6854" i="1" s="1"/>
  <c r="AL6854" i="1"/>
  <c r="AF6855" i="1"/>
  <c r="AM6855" i="1" s="1"/>
  <c r="AL6855" i="1"/>
  <c r="AF6856" i="1"/>
  <c r="AM6856" i="1" s="1"/>
  <c r="AL6856" i="1"/>
  <c r="AF6857" i="1"/>
  <c r="AM6857" i="1" s="1"/>
  <c r="AL6857" i="1"/>
  <c r="AF6858" i="1"/>
  <c r="AM6858" i="1" s="1"/>
  <c r="AL6858" i="1"/>
  <c r="AF6859" i="1"/>
  <c r="AM6859" i="1" s="1"/>
  <c r="AL6859" i="1"/>
  <c r="AF6860" i="1"/>
  <c r="AM6860" i="1" s="1"/>
  <c r="AL6860" i="1"/>
  <c r="AF6861" i="1"/>
  <c r="AM6861" i="1" s="1"/>
  <c r="AL6861" i="1"/>
  <c r="AF6862" i="1"/>
  <c r="AM6862" i="1" s="1"/>
  <c r="AL6862" i="1"/>
  <c r="AF6863" i="1"/>
  <c r="AM6863" i="1" s="1"/>
  <c r="AL6863" i="1"/>
  <c r="AF6864" i="1"/>
  <c r="AM6864" i="1" s="1"/>
  <c r="AL6864" i="1"/>
  <c r="AF6865" i="1"/>
  <c r="AM6865" i="1" s="1"/>
  <c r="AL6865" i="1"/>
  <c r="AF6866" i="1"/>
  <c r="AM6866" i="1" s="1"/>
  <c r="AL6866" i="1"/>
  <c r="AF6867" i="1"/>
  <c r="AM6867" i="1" s="1"/>
  <c r="AL6867" i="1"/>
  <c r="AF6868" i="1"/>
  <c r="AM6868" i="1" s="1"/>
  <c r="AL6868" i="1"/>
  <c r="AF6869" i="1"/>
  <c r="AM6869" i="1" s="1"/>
  <c r="AL6869" i="1"/>
  <c r="AF6870" i="1"/>
  <c r="AM6870" i="1" s="1"/>
  <c r="AL6870" i="1"/>
  <c r="AF6871" i="1"/>
  <c r="AM6871" i="1" s="1"/>
  <c r="AL6871" i="1"/>
  <c r="AF6872" i="1"/>
  <c r="AM6872" i="1" s="1"/>
  <c r="AL6872" i="1"/>
  <c r="AF6873" i="1"/>
  <c r="AM6873" i="1" s="1"/>
  <c r="AL6873" i="1"/>
  <c r="AF6874" i="1"/>
  <c r="AM6874" i="1" s="1"/>
  <c r="AL6874" i="1"/>
  <c r="AF6875" i="1"/>
  <c r="AM6875" i="1" s="1"/>
  <c r="AL6875" i="1"/>
  <c r="AF6876" i="1"/>
  <c r="AM6876" i="1" s="1"/>
  <c r="AL6876" i="1"/>
  <c r="AF6877" i="1"/>
  <c r="AM6877" i="1" s="1"/>
  <c r="AL6877" i="1"/>
  <c r="AF6878" i="1"/>
  <c r="AM6878" i="1" s="1"/>
  <c r="AL6878" i="1"/>
  <c r="AF6879" i="1"/>
  <c r="AM6879" i="1" s="1"/>
  <c r="AL6879" i="1"/>
  <c r="AF6880" i="1"/>
  <c r="AM6880" i="1" s="1"/>
  <c r="AL6880" i="1"/>
  <c r="AF6881" i="1"/>
  <c r="AM6881" i="1" s="1"/>
  <c r="AL6881" i="1"/>
  <c r="AF6882" i="1"/>
  <c r="AM6882" i="1" s="1"/>
  <c r="AL6882" i="1"/>
  <c r="AF6883" i="1"/>
  <c r="AM6883" i="1" s="1"/>
  <c r="AL6883" i="1"/>
  <c r="AF6884" i="1"/>
  <c r="AM6884" i="1" s="1"/>
  <c r="AL6884" i="1"/>
  <c r="AF6885" i="1"/>
  <c r="AM6885" i="1" s="1"/>
  <c r="AL6885" i="1"/>
  <c r="AF6886" i="1"/>
  <c r="AM6886" i="1" s="1"/>
  <c r="AL6886" i="1"/>
  <c r="AF6887" i="1"/>
  <c r="AM6887" i="1" s="1"/>
  <c r="AL6887" i="1"/>
  <c r="AF6888" i="1"/>
  <c r="AM6888" i="1" s="1"/>
  <c r="AL6888" i="1"/>
  <c r="AF6889" i="1"/>
  <c r="AM6889" i="1" s="1"/>
  <c r="AL6889" i="1"/>
  <c r="AF6890" i="1"/>
  <c r="AM6890" i="1" s="1"/>
  <c r="AL6890" i="1"/>
  <c r="AF6891" i="1"/>
  <c r="AM6891" i="1" s="1"/>
  <c r="AL6891" i="1"/>
  <c r="AF6892" i="1"/>
  <c r="AM6892" i="1" s="1"/>
  <c r="AL6892" i="1"/>
  <c r="AF6893" i="1"/>
  <c r="AM6893" i="1" s="1"/>
  <c r="AL6893" i="1"/>
  <c r="AF6894" i="1"/>
  <c r="AM6894" i="1" s="1"/>
  <c r="AL6894" i="1"/>
  <c r="AF6895" i="1"/>
  <c r="AM6895" i="1" s="1"/>
  <c r="AL6895" i="1"/>
  <c r="AF6896" i="1"/>
  <c r="AM6896" i="1" s="1"/>
  <c r="AL6896" i="1"/>
  <c r="AF6897" i="1"/>
  <c r="AM6897" i="1" s="1"/>
  <c r="AL6897" i="1"/>
  <c r="AF6898" i="1"/>
  <c r="AM6898" i="1" s="1"/>
  <c r="AL6898" i="1"/>
  <c r="AF6899" i="1"/>
  <c r="AM6899" i="1" s="1"/>
  <c r="AL6899" i="1"/>
  <c r="AF6900" i="1"/>
  <c r="AM6900" i="1" s="1"/>
  <c r="AL6900" i="1"/>
  <c r="AF6901" i="1"/>
  <c r="AM6901" i="1" s="1"/>
  <c r="AL6901" i="1"/>
  <c r="AF6902" i="1"/>
  <c r="AM6902" i="1" s="1"/>
  <c r="AL6902" i="1"/>
  <c r="AF6903" i="1"/>
  <c r="AM6903" i="1" s="1"/>
  <c r="AL6903" i="1"/>
  <c r="AF6904" i="1"/>
  <c r="AM6904" i="1" s="1"/>
  <c r="AL6904" i="1"/>
  <c r="AF6905" i="1"/>
  <c r="AM6905" i="1" s="1"/>
  <c r="AL6905" i="1"/>
  <c r="AF6906" i="1"/>
  <c r="AM6906" i="1" s="1"/>
  <c r="AL6906" i="1"/>
  <c r="AF6907" i="1"/>
  <c r="AM6907" i="1" s="1"/>
  <c r="AL6907" i="1"/>
  <c r="AF6908" i="1"/>
  <c r="AM6908" i="1" s="1"/>
  <c r="AL6908" i="1"/>
  <c r="AF6909" i="1"/>
  <c r="AM6909" i="1" s="1"/>
  <c r="AL6909" i="1"/>
  <c r="AF6910" i="1"/>
  <c r="AM6910" i="1" s="1"/>
  <c r="AL6910" i="1"/>
  <c r="AF6911" i="1"/>
  <c r="AM6911" i="1" s="1"/>
  <c r="AL6911" i="1"/>
  <c r="AF6912" i="1"/>
  <c r="AM6912" i="1" s="1"/>
  <c r="AL6912" i="1"/>
  <c r="AF6913" i="1"/>
  <c r="AM6913" i="1" s="1"/>
  <c r="AL6913" i="1"/>
  <c r="AF6914" i="1"/>
  <c r="AM6914" i="1" s="1"/>
  <c r="AL6914" i="1"/>
  <c r="AF6915" i="1"/>
  <c r="AM6915" i="1" s="1"/>
  <c r="AL6915" i="1"/>
  <c r="AF6916" i="1"/>
  <c r="AM6916" i="1" s="1"/>
  <c r="AL6916" i="1"/>
  <c r="AF6917" i="1"/>
  <c r="AM6917" i="1" s="1"/>
  <c r="AL6917" i="1"/>
  <c r="AF6918" i="1"/>
  <c r="AM6918" i="1" s="1"/>
  <c r="AL6918" i="1"/>
  <c r="AF6919" i="1"/>
  <c r="AM6919" i="1" s="1"/>
  <c r="AL6919" i="1"/>
  <c r="AF6920" i="1"/>
  <c r="AM6920" i="1" s="1"/>
  <c r="AL6920" i="1"/>
  <c r="AF6921" i="1"/>
  <c r="AM6921" i="1" s="1"/>
  <c r="AL6921" i="1"/>
  <c r="AF6922" i="1"/>
  <c r="AM6922" i="1" s="1"/>
  <c r="AL6922" i="1"/>
  <c r="AF6923" i="1"/>
  <c r="AM6923" i="1" s="1"/>
  <c r="AL6923" i="1"/>
  <c r="AF6924" i="1"/>
  <c r="AM6924" i="1" s="1"/>
  <c r="AL6924" i="1"/>
  <c r="AF6925" i="1"/>
  <c r="AM6925" i="1" s="1"/>
  <c r="AL6925" i="1"/>
  <c r="AF6926" i="1"/>
  <c r="AM6926" i="1" s="1"/>
  <c r="AL6926" i="1"/>
  <c r="AF6927" i="1"/>
  <c r="AM6927" i="1" s="1"/>
  <c r="AL6927" i="1"/>
  <c r="AF6928" i="1"/>
  <c r="AM6928" i="1" s="1"/>
  <c r="AL6928" i="1"/>
  <c r="AF6929" i="1"/>
  <c r="AM6929" i="1" s="1"/>
  <c r="AL6929" i="1"/>
  <c r="AF6930" i="1"/>
  <c r="AM6930" i="1" s="1"/>
  <c r="AL6930" i="1"/>
  <c r="AF6931" i="1"/>
  <c r="AM6931" i="1" s="1"/>
  <c r="AL6931" i="1"/>
  <c r="AF6932" i="1"/>
  <c r="AM6932" i="1" s="1"/>
  <c r="AL6932" i="1"/>
  <c r="AF6933" i="1"/>
  <c r="AM6933" i="1" s="1"/>
  <c r="AL6933" i="1"/>
  <c r="AF6934" i="1"/>
  <c r="AM6934" i="1" s="1"/>
  <c r="AL6934" i="1"/>
  <c r="AF6935" i="1"/>
  <c r="AM6935" i="1" s="1"/>
  <c r="AL6935" i="1"/>
  <c r="AF6936" i="1"/>
  <c r="AM6936" i="1" s="1"/>
  <c r="AL6936" i="1"/>
  <c r="AF6937" i="1"/>
  <c r="AM6937" i="1" s="1"/>
  <c r="AL6937" i="1"/>
  <c r="AF6938" i="1"/>
  <c r="AM6938" i="1" s="1"/>
  <c r="AL6938" i="1"/>
  <c r="AF6939" i="1"/>
  <c r="AM6939" i="1" s="1"/>
  <c r="AL6939" i="1"/>
  <c r="AF6940" i="1"/>
  <c r="AM6940" i="1" s="1"/>
  <c r="AL6940" i="1"/>
  <c r="AF6941" i="1"/>
  <c r="AM6941" i="1" s="1"/>
  <c r="AL6941" i="1"/>
  <c r="AF6942" i="1"/>
  <c r="AM6942" i="1" s="1"/>
  <c r="AL6942" i="1"/>
  <c r="AF6943" i="1"/>
  <c r="AM6943" i="1" s="1"/>
  <c r="AL6943" i="1"/>
  <c r="AF6944" i="1"/>
  <c r="AM6944" i="1" s="1"/>
  <c r="AL6944" i="1"/>
  <c r="AF6945" i="1"/>
  <c r="AM6945" i="1" s="1"/>
  <c r="AL6945" i="1"/>
  <c r="AF6946" i="1"/>
  <c r="AM6946" i="1" s="1"/>
  <c r="AL6946" i="1"/>
  <c r="AF6947" i="1"/>
  <c r="AM6947" i="1" s="1"/>
  <c r="AL6947" i="1"/>
  <c r="AF6948" i="1"/>
  <c r="AM6948" i="1" s="1"/>
  <c r="AL6948" i="1"/>
  <c r="AF6949" i="1"/>
  <c r="AM6949" i="1" s="1"/>
  <c r="AL6949" i="1"/>
  <c r="AF6950" i="1"/>
  <c r="AM6950" i="1" s="1"/>
  <c r="AL6950" i="1"/>
  <c r="AF6951" i="1"/>
  <c r="AM6951" i="1" s="1"/>
  <c r="AL6951" i="1"/>
  <c r="AF6952" i="1"/>
  <c r="AM6952" i="1" s="1"/>
  <c r="AL6952" i="1"/>
  <c r="AF6953" i="1"/>
  <c r="AM6953" i="1" s="1"/>
  <c r="AL6953" i="1"/>
  <c r="AF6954" i="1"/>
  <c r="AM6954" i="1" s="1"/>
  <c r="AL6954" i="1"/>
  <c r="AF6955" i="1"/>
  <c r="AM6955" i="1" s="1"/>
  <c r="AL6955" i="1"/>
  <c r="AF6956" i="1"/>
  <c r="AM6956" i="1" s="1"/>
  <c r="AL6956" i="1"/>
  <c r="AF6957" i="1"/>
  <c r="AM6957" i="1" s="1"/>
  <c r="AL6957" i="1"/>
  <c r="AF6958" i="1"/>
  <c r="AM6958" i="1" s="1"/>
  <c r="AL6958" i="1"/>
  <c r="AF6959" i="1"/>
  <c r="AM6959" i="1" s="1"/>
  <c r="AL6959" i="1"/>
  <c r="AF6960" i="1"/>
  <c r="AM6960" i="1" s="1"/>
  <c r="AL6960" i="1"/>
  <c r="AF6961" i="1"/>
  <c r="AM6961" i="1" s="1"/>
  <c r="AL6961" i="1"/>
  <c r="AF6962" i="1"/>
  <c r="AM6962" i="1" s="1"/>
  <c r="AL6962" i="1"/>
  <c r="AF6963" i="1"/>
  <c r="AM6963" i="1" s="1"/>
  <c r="AL6963" i="1"/>
  <c r="AF6964" i="1"/>
  <c r="AM6964" i="1" s="1"/>
  <c r="AL6964" i="1"/>
  <c r="AF6965" i="1"/>
  <c r="AM6965" i="1" s="1"/>
  <c r="AL6965" i="1"/>
  <c r="AF6966" i="1"/>
  <c r="AM6966" i="1" s="1"/>
  <c r="AL6966" i="1"/>
  <c r="AF6967" i="1"/>
  <c r="AM6967" i="1" s="1"/>
  <c r="AL6967" i="1"/>
  <c r="AF6968" i="1"/>
  <c r="AM6968" i="1" s="1"/>
  <c r="AL6968" i="1"/>
  <c r="AF6969" i="1"/>
  <c r="AM6969" i="1" s="1"/>
  <c r="AL6969" i="1"/>
  <c r="AF6970" i="1"/>
  <c r="AM6970" i="1" s="1"/>
  <c r="AL6970" i="1"/>
  <c r="AF6971" i="1"/>
  <c r="AM6971" i="1" s="1"/>
  <c r="AL6971" i="1"/>
  <c r="AF6972" i="1"/>
  <c r="AM6972" i="1" s="1"/>
  <c r="AL6972" i="1"/>
  <c r="AF6973" i="1"/>
  <c r="AM6973" i="1" s="1"/>
  <c r="AL6973" i="1"/>
  <c r="AF6974" i="1"/>
  <c r="AM6974" i="1" s="1"/>
  <c r="AL6974" i="1"/>
  <c r="AF6975" i="1"/>
  <c r="AM6975" i="1" s="1"/>
  <c r="AL6975" i="1"/>
  <c r="AF6976" i="1"/>
  <c r="AM6976" i="1" s="1"/>
  <c r="AL6976" i="1"/>
  <c r="AF6977" i="1"/>
  <c r="AM6977" i="1" s="1"/>
  <c r="AL6977" i="1"/>
  <c r="AF6978" i="1"/>
  <c r="AM6978" i="1" s="1"/>
  <c r="AL6978" i="1"/>
  <c r="AF6979" i="1"/>
  <c r="AM6979" i="1" s="1"/>
  <c r="AL6979" i="1"/>
  <c r="AF6980" i="1"/>
  <c r="AM6980" i="1" s="1"/>
  <c r="AL6980" i="1"/>
  <c r="AF6981" i="1"/>
  <c r="AM6981" i="1" s="1"/>
  <c r="AL6981" i="1"/>
  <c r="AF6982" i="1"/>
  <c r="AM6982" i="1" s="1"/>
  <c r="AL6982" i="1"/>
  <c r="AF6983" i="1"/>
  <c r="AM6983" i="1" s="1"/>
  <c r="AL6983" i="1"/>
  <c r="AF6984" i="1"/>
  <c r="AM6984" i="1" s="1"/>
  <c r="AL6984" i="1"/>
  <c r="AF6985" i="1"/>
  <c r="AM6985" i="1" s="1"/>
  <c r="AL6985" i="1"/>
  <c r="AF6986" i="1"/>
  <c r="AM6986" i="1" s="1"/>
  <c r="AL6986" i="1"/>
  <c r="AF6987" i="1"/>
  <c r="AM6987" i="1" s="1"/>
  <c r="AL6987" i="1"/>
  <c r="AF6988" i="1"/>
  <c r="AM6988" i="1" s="1"/>
  <c r="AL6988" i="1"/>
  <c r="AF6989" i="1"/>
  <c r="AM6989" i="1" s="1"/>
  <c r="AL6989" i="1"/>
  <c r="AF6990" i="1"/>
  <c r="AM6990" i="1" s="1"/>
  <c r="AL6990" i="1"/>
  <c r="AF6991" i="1"/>
  <c r="AM6991" i="1" s="1"/>
  <c r="AL6991" i="1"/>
  <c r="AF6992" i="1"/>
  <c r="AM6992" i="1" s="1"/>
  <c r="AL6992" i="1"/>
  <c r="AF6993" i="1"/>
  <c r="AM6993" i="1" s="1"/>
  <c r="AL6993" i="1"/>
  <c r="AF6994" i="1"/>
  <c r="AM6994" i="1" s="1"/>
  <c r="AL6994" i="1"/>
  <c r="AF6995" i="1"/>
  <c r="AM6995" i="1" s="1"/>
  <c r="AL6995" i="1"/>
  <c r="AF6996" i="1"/>
  <c r="AM6996" i="1" s="1"/>
  <c r="AL6996" i="1"/>
  <c r="AF6997" i="1"/>
  <c r="AM6997" i="1" s="1"/>
  <c r="AL6997" i="1"/>
  <c r="AF6998" i="1"/>
  <c r="AM6998" i="1" s="1"/>
  <c r="AL6998" i="1"/>
  <c r="AF6999" i="1"/>
  <c r="AM6999" i="1" s="1"/>
  <c r="AL6999" i="1"/>
  <c r="AF7000" i="1"/>
  <c r="AM7000" i="1" s="1"/>
  <c r="AL7000" i="1"/>
  <c r="AF7001" i="1"/>
  <c r="AM7001" i="1" s="1"/>
  <c r="AL7001" i="1"/>
  <c r="AF7002" i="1"/>
  <c r="AM7002" i="1" s="1"/>
  <c r="AL7002" i="1"/>
  <c r="AF7003" i="1"/>
  <c r="AM7003" i="1" s="1"/>
  <c r="AL7003" i="1"/>
  <c r="AF7004" i="1"/>
  <c r="AM7004" i="1" s="1"/>
  <c r="AL7004" i="1"/>
  <c r="AF7005" i="1"/>
  <c r="AM7005" i="1" s="1"/>
  <c r="AL7005" i="1"/>
  <c r="AF7006" i="1"/>
  <c r="AM7006" i="1" s="1"/>
  <c r="AL7006" i="1"/>
  <c r="AF7007" i="1"/>
  <c r="AM7007" i="1" s="1"/>
  <c r="AL7007" i="1"/>
  <c r="AF7008" i="1"/>
  <c r="AM7008" i="1" s="1"/>
  <c r="AL7008" i="1"/>
  <c r="AF7009" i="1"/>
  <c r="AM7009" i="1" s="1"/>
  <c r="AL7009" i="1"/>
  <c r="AF7010" i="1"/>
  <c r="AM7010" i="1" s="1"/>
  <c r="AL7010" i="1"/>
  <c r="AF7011" i="1"/>
  <c r="AM7011" i="1" s="1"/>
  <c r="AL7011" i="1"/>
  <c r="AF7012" i="1"/>
  <c r="AM7012" i="1" s="1"/>
  <c r="AL7012" i="1"/>
  <c r="AF7013" i="1"/>
  <c r="AM7013" i="1" s="1"/>
  <c r="AL7013" i="1"/>
  <c r="AF7014" i="1"/>
  <c r="AM7014" i="1" s="1"/>
  <c r="AL7014" i="1"/>
  <c r="AF7015" i="1"/>
  <c r="AM7015" i="1" s="1"/>
  <c r="AL7015" i="1"/>
  <c r="AF7016" i="1"/>
  <c r="AM7016" i="1" s="1"/>
  <c r="AL7016" i="1"/>
  <c r="AF7017" i="1"/>
  <c r="AM7017" i="1" s="1"/>
  <c r="AL7017" i="1"/>
  <c r="AF7018" i="1"/>
  <c r="AM7018" i="1" s="1"/>
  <c r="AL7018" i="1"/>
  <c r="AF7019" i="1"/>
  <c r="AM7019" i="1" s="1"/>
  <c r="AL7019" i="1"/>
  <c r="AF7020" i="1"/>
  <c r="AM7020" i="1" s="1"/>
  <c r="AL7020" i="1"/>
  <c r="AF7021" i="1"/>
  <c r="AM7021" i="1" s="1"/>
  <c r="AL7021" i="1"/>
  <c r="AF7022" i="1"/>
  <c r="AM7022" i="1" s="1"/>
  <c r="AL7022" i="1"/>
  <c r="AF7023" i="1"/>
  <c r="AM7023" i="1" s="1"/>
  <c r="AL7023" i="1"/>
  <c r="AF7024" i="1"/>
  <c r="AM7024" i="1" s="1"/>
  <c r="AL7024" i="1"/>
  <c r="AF7025" i="1"/>
  <c r="AM7025" i="1" s="1"/>
  <c r="AL7025" i="1"/>
  <c r="AF7026" i="1"/>
  <c r="AM7026" i="1" s="1"/>
  <c r="AL7026" i="1"/>
  <c r="AF7027" i="1"/>
  <c r="AM7027" i="1" s="1"/>
  <c r="AL7027" i="1"/>
  <c r="AF7028" i="1"/>
  <c r="AM7028" i="1" s="1"/>
  <c r="AL7028" i="1"/>
  <c r="AF7029" i="1"/>
  <c r="AM7029" i="1" s="1"/>
  <c r="AL7029" i="1"/>
  <c r="AF7030" i="1"/>
  <c r="AM7030" i="1" s="1"/>
  <c r="AL7030" i="1"/>
  <c r="AF7031" i="1"/>
  <c r="AM7031" i="1" s="1"/>
  <c r="AL7031" i="1"/>
  <c r="AF7032" i="1"/>
  <c r="AM7032" i="1" s="1"/>
  <c r="AL7032" i="1"/>
  <c r="AF7033" i="1"/>
  <c r="AM7033" i="1" s="1"/>
  <c r="AL7033" i="1"/>
  <c r="AF7034" i="1"/>
  <c r="AM7034" i="1" s="1"/>
  <c r="AL7034" i="1"/>
  <c r="AF7035" i="1"/>
  <c r="AM7035" i="1" s="1"/>
  <c r="AL7035" i="1"/>
  <c r="AF7036" i="1"/>
  <c r="AM7036" i="1" s="1"/>
  <c r="AL7036" i="1"/>
  <c r="AF7037" i="1"/>
  <c r="AM7037" i="1" s="1"/>
  <c r="AL7037" i="1"/>
  <c r="AF7038" i="1"/>
  <c r="AM7038" i="1" s="1"/>
  <c r="AL7038" i="1"/>
  <c r="AF7039" i="1"/>
  <c r="AM7039" i="1" s="1"/>
  <c r="AL7039" i="1"/>
  <c r="AF7040" i="1"/>
  <c r="AM7040" i="1" s="1"/>
  <c r="AL7040" i="1"/>
  <c r="AF7041" i="1"/>
  <c r="AM7041" i="1" s="1"/>
  <c r="AL7041" i="1"/>
  <c r="AF7042" i="1"/>
  <c r="AM7042" i="1" s="1"/>
  <c r="AL7042" i="1"/>
  <c r="AF7043" i="1"/>
  <c r="AM7043" i="1" s="1"/>
  <c r="AL7043" i="1"/>
  <c r="AF7044" i="1"/>
  <c r="AM7044" i="1" s="1"/>
  <c r="AL7044" i="1"/>
  <c r="AF7045" i="1"/>
  <c r="AM7045" i="1" s="1"/>
  <c r="AL7045" i="1"/>
  <c r="AF7046" i="1"/>
  <c r="AM7046" i="1" s="1"/>
  <c r="AL7046" i="1"/>
  <c r="AF7047" i="1"/>
  <c r="AM7047" i="1" s="1"/>
  <c r="AL7047" i="1"/>
  <c r="AF7048" i="1"/>
  <c r="AM7048" i="1" s="1"/>
  <c r="AL7048" i="1"/>
  <c r="AF7049" i="1"/>
  <c r="AM7049" i="1" s="1"/>
  <c r="AL7049" i="1"/>
  <c r="AF7050" i="1"/>
  <c r="AM7050" i="1" s="1"/>
  <c r="AL7050" i="1"/>
  <c r="AF7051" i="1"/>
  <c r="AM7051" i="1" s="1"/>
  <c r="AL7051" i="1"/>
  <c r="AF7052" i="1"/>
  <c r="AM7052" i="1" s="1"/>
  <c r="AL7052" i="1"/>
  <c r="AF7053" i="1"/>
  <c r="AM7053" i="1" s="1"/>
  <c r="AL7053" i="1"/>
  <c r="AF7054" i="1"/>
  <c r="AM7054" i="1" s="1"/>
  <c r="AL7054" i="1"/>
  <c r="AF7055" i="1"/>
  <c r="AM7055" i="1" s="1"/>
  <c r="AL7055" i="1"/>
  <c r="AF7056" i="1"/>
  <c r="AM7056" i="1" s="1"/>
  <c r="AL7056" i="1"/>
  <c r="AF7057" i="1"/>
  <c r="AM7057" i="1" s="1"/>
  <c r="AL7057" i="1"/>
  <c r="AF7058" i="1"/>
  <c r="AM7058" i="1" s="1"/>
  <c r="AL7058" i="1"/>
  <c r="AF7059" i="1"/>
  <c r="AM7059" i="1" s="1"/>
  <c r="AL7059" i="1"/>
  <c r="AF7060" i="1"/>
  <c r="AM7060" i="1" s="1"/>
  <c r="AL7060" i="1"/>
  <c r="AF7061" i="1"/>
  <c r="AM7061" i="1" s="1"/>
  <c r="AL7061" i="1"/>
  <c r="AF7062" i="1"/>
  <c r="AM7062" i="1" s="1"/>
  <c r="AL7062" i="1"/>
  <c r="AF7063" i="1"/>
  <c r="AM7063" i="1" s="1"/>
  <c r="AL7063" i="1"/>
  <c r="AF7064" i="1"/>
  <c r="AM7064" i="1" s="1"/>
  <c r="AL7064" i="1"/>
  <c r="AF7065" i="1"/>
  <c r="AM7065" i="1" s="1"/>
  <c r="AL7065" i="1"/>
  <c r="AF7066" i="1"/>
  <c r="AM7066" i="1" s="1"/>
  <c r="AL7066" i="1"/>
  <c r="AF7067" i="1"/>
  <c r="AM7067" i="1" s="1"/>
  <c r="AL7067" i="1"/>
  <c r="AF7068" i="1"/>
  <c r="AM7068" i="1" s="1"/>
  <c r="AL7068" i="1"/>
  <c r="AF7069" i="1"/>
  <c r="AM7069" i="1" s="1"/>
  <c r="AL7069" i="1"/>
  <c r="AF7070" i="1"/>
  <c r="AM7070" i="1" s="1"/>
  <c r="AL7070" i="1"/>
  <c r="AF7071" i="1"/>
  <c r="AM7071" i="1" s="1"/>
  <c r="AL7071" i="1"/>
  <c r="AF7072" i="1"/>
  <c r="AM7072" i="1" s="1"/>
  <c r="AL7072" i="1"/>
  <c r="AF7073" i="1"/>
  <c r="AM7073" i="1" s="1"/>
  <c r="AL7073" i="1"/>
  <c r="AF7074" i="1"/>
  <c r="AM7074" i="1" s="1"/>
  <c r="AL7074" i="1"/>
  <c r="AF7075" i="1"/>
  <c r="AM7075" i="1" s="1"/>
  <c r="AL7075" i="1"/>
  <c r="AF7076" i="1"/>
  <c r="AM7076" i="1" s="1"/>
  <c r="AL7076" i="1"/>
  <c r="AF7077" i="1"/>
  <c r="AM7077" i="1" s="1"/>
  <c r="AL7077" i="1"/>
  <c r="AF7078" i="1"/>
  <c r="AM7078" i="1" s="1"/>
  <c r="AL7078" i="1"/>
  <c r="AF7079" i="1"/>
  <c r="AM7079" i="1" s="1"/>
  <c r="AL7079" i="1"/>
  <c r="AF7080" i="1"/>
  <c r="AM7080" i="1" s="1"/>
  <c r="AL7080" i="1"/>
  <c r="AF7081" i="1"/>
  <c r="AM7081" i="1" s="1"/>
  <c r="AL7081" i="1"/>
  <c r="AF7082" i="1"/>
  <c r="AM7082" i="1" s="1"/>
  <c r="AL7082" i="1"/>
  <c r="AF7083" i="1"/>
  <c r="AM7083" i="1" s="1"/>
  <c r="AL7083" i="1"/>
  <c r="AF7084" i="1"/>
  <c r="AM7084" i="1" s="1"/>
  <c r="AL7084" i="1"/>
  <c r="AF7085" i="1"/>
  <c r="AM7085" i="1" s="1"/>
  <c r="AL7085" i="1"/>
  <c r="AF7086" i="1"/>
  <c r="AM7086" i="1" s="1"/>
  <c r="AL7086" i="1"/>
  <c r="AF7087" i="1"/>
  <c r="AM7087" i="1" s="1"/>
  <c r="AL7087" i="1"/>
  <c r="AF7088" i="1"/>
  <c r="AM7088" i="1" s="1"/>
  <c r="AL7088" i="1"/>
  <c r="AF7089" i="1"/>
  <c r="AM7089" i="1" s="1"/>
  <c r="AL7089" i="1"/>
  <c r="AF7090" i="1"/>
  <c r="AM7090" i="1" s="1"/>
  <c r="AL7090" i="1"/>
  <c r="AF7091" i="1"/>
  <c r="AM7091" i="1" s="1"/>
  <c r="AL7091" i="1"/>
  <c r="AF7092" i="1"/>
  <c r="AM7092" i="1" s="1"/>
  <c r="AL7092" i="1"/>
  <c r="AF7093" i="1"/>
  <c r="AM7093" i="1" s="1"/>
  <c r="AL7093" i="1"/>
  <c r="AF7094" i="1"/>
  <c r="AM7094" i="1" s="1"/>
  <c r="AL7094" i="1"/>
  <c r="AF7095" i="1"/>
  <c r="AM7095" i="1" s="1"/>
  <c r="AL7095" i="1"/>
  <c r="AF7096" i="1"/>
  <c r="AM7096" i="1" s="1"/>
  <c r="AL7096" i="1"/>
  <c r="AF7097" i="1"/>
  <c r="AM7097" i="1" s="1"/>
  <c r="AL7097" i="1"/>
  <c r="AF7098" i="1"/>
  <c r="AM7098" i="1" s="1"/>
  <c r="AL7098" i="1"/>
  <c r="AF7099" i="1"/>
  <c r="AM7099" i="1" s="1"/>
  <c r="AL7099" i="1"/>
  <c r="AF7100" i="1"/>
  <c r="AM7100" i="1" s="1"/>
  <c r="AL7100" i="1"/>
  <c r="AF7101" i="1"/>
  <c r="AM7101" i="1" s="1"/>
  <c r="AL7101" i="1"/>
  <c r="AF7102" i="1"/>
  <c r="AM7102" i="1" s="1"/>
  <c r="AL7102" i="1"/>
  <c r="AF7103" i="1"/>
  <c r="AM7103" i="1" s="1"/>
  <c r="AL7103" i="1"/>
  <c r="AF7104" i="1"/>
  <c r="AM7104" i="1" s="1"/>
  <c r="AL7104" i="1"/>
  <c r="AF7105" i="1"/>
  <c r="AM7105" i="1" s="1"/>
  <c r="AL7105" i="1"/>
  <c r="AF7106" i="1"/>
  <c r="AM7106" i="1" s="1"/>
  <c r="AL7106" i="1"/>
  <c r="AF7107" i="1"/>
  <c r="AM7107" i="1" s="1"/>
  <c r="AL7107" i="1"/>
  <c r="AF7108" i="1"/>
  <c r="AM7108" i="1" s="1"/>
  <c r="AL7108" i="1"/>
  <c r="AF7109" i="1"/>
  <c r="AM7109" i="1" s="1"/>
  <c r="AL7109" i="1"/>
  <c r="AF7110" i="1"/>
  <c r="AM7110" i="1" s="1"/>
  <c r="AL7110" i="1"/>
  <c r="AF7111" i="1"/>
  <c r="AM7111" i="1" s="1"/>
  <c r="AL7111" i="1"/>
  <c r="AF7112" i="1"/>
  <c r="AM7112" i="1" s="1"/>
  <c r="AL7112" i="1"/>
  <c r="AF7113" i="1"/>
  <c r="AM7113" i="1" s="1"/>
  <c r="AL7113" i="1"/>
  <c r="AF7114" i="1"/>
  <c r="AM7114" i="1" s="1"/>
  <c r="AL7114" i="1"/>
  <c r="AF7115" i="1"/>
  <c r="AM7115" i="1" s="1"/>
  <c r="AL7115" i="1"/>
  <c r="AF7116" i="1"/>
  <c r="AM7116" i="1" s="1"/>
  <c r="AL7116" i="1"/>
  <c r="AF7117" i="1"/>
  <c r="AM7117" i="1" s="1"/>
  <c r="AL7117" i="1"/>
  <c r="AF7118" i="1"/>
  <c r="AM7118" i="1" s="1"/>
  <c r="AL7118" i="1"/>
  <c r="AF7119" i="1"/>
  <c r="AM7119" i="1" s="1"/>
  <c r="AL7119" i="1"/>
  <c r="AF7120" i="1"/>
  <c r="AM7120" i="1" s="1"/>
  <c r="AL7120" i="1"/>
  <c r="AF7121" i="1"/>
  <c r="AM7121" i="1" s="1"/>
  <c r="AL7121" i="1"/>
  <c r="AF7122" i="1"/>
  <c r="AM7122" i="1" s="1"/>
  <c r="AL7122" i="1"/>
  <c r="AF7123" i="1"/>
  <c r="AM7123" i="1" s="1"/>
  <c r="AL7123" i="1"/>
  <c r="AF7124" i="1"/>
  <c r="AM7124" i="1" s="1"/>
  <c r="AL7124" i="1"/>
  <c r="AF7125" i="1"/>
  <c r="AM7125" i="1" s="1"/>
  <c r="AL7125" i="1"/>
  <c r="AF7126" i="1"/>
  <c r="AM7126" i="1" s="1"/>
  <c r="AL7126" i="1"/>
  <c r="AF7127" i="1"/>
  <c r="AM7127" i="1" s="1"/>
  <c r="AL7127" i="1"/>
  <c r="AF7128" i="1"/>
  <c r="AM7128" i="1" s="1"/>
  <c r="AL7128" i="1"/>
  <c r="AF7129" i="1"/>
  <c r="AM7129" i="1" s="1"/>
  <c r="AL7129" i="1"/>
  <c r="AF7130" i="1"/>
  <c r="AM7130" i="1" s="1"/>
  <c r="AL7130" i="1"/>
  <c r="AF7131" i="1"/>
  <c r="AM7131" i="1" s="1"/>
  <c r="AL7131" i="1"/>
  <c r="AF7132" i="1"/>
  <c r="AM7132" i="1" s="1"/>
  <c r="AL7132" i="1"/>
  <c r="AF7133" i="1"/>
  <c r="AM7133" i="1" s="1"/>
  <c r="AL7133" i="1"/>
  <c r="AF7134" i="1"/>
  <c r="AM7134" i="1" s="1"/>
  <c r="AL7134" i="1"/>
  <c r="AF7135" i="1"/>
  <c r="AM7135" i="1" s="1"/>
  <c r="AL7135" i="1"/>
  <c r="AF7136" i="1"/>
  <c r="AM7136" i="1" s="1"/>
  <c r="AL7136" i="1"/>
  <c r="AF7137" i="1"/>
  <c r="AM7137" i="1" s="1"/>
  <c r="AL7137" i="1"/>
  <c r="AF7138" i="1"/>
  <c r="AM7138" i="1" s="1"/>
  <c r="AL7138" i="1"/>
  <c r="AF7139" i="1"/>
  <c r="AM7139" i="1" s="1"/>
  <c r="AL7139" i="1"/>
  <c r="AF7140" i="1"/>
  <c r="AM7140" i="1" s="1"/>
  <c r="AL7140" i="1"/>
  <c r="AF7141" i="1"/>
  <c r="AM7141" i="1" s="1"/>
  <c r="AL7141" i="1"/>
  <c r="AF7142" i="1"/>
  <c r="AM7142" i="1" s="1"/>
  <c r="AL7142" i="1"/>
  <c r="AF7143" i="1"/>
  <c r="AM7143" i="1" s="1"/>
  <c r="AL7143" i="1"/>
  <c r="AF7144" i="1"/>
  <c r="AM7144" i="1" s="1"/>
  <c r="AL7144" i="1"/>
  <c r="AF7145" i="1"/>
  <c r="AM7145" i="1" s="1"/>
  <c r="AL7145" i="1"/>
  <c r="AF7146" i="1"/>
  <c r="AM7146" i="1" s="1"/>
  <c r="AL7146" i="1"/>
  <c r="AF7147" i="1"/>
  <c r="AM7147" i="1" s="1"/>
  <c r="AL7147" i="1"/>
  <c r="AF7148" i="1"/>
  <c r="AM7148" i="1" s="1"/>
  <c r="AL7148" i="1"/>
  <c r="AF7149" i="1"/>
  <c r="AM7149" i="1" s="1"/>
  <c r="AL7149" i="1"/>
  <c r="AF7150" i="1"/>
  <c r="AM7150" i="1" s="1"/>
  <c r="AL7150" i="1"/>
  <c r="AF7151" i="1"/>
  <c r="AM7151" i="1" s="1"/>
  <c r="AL7151" i="1"/>
  <c r="AF7152" i="1"/>
  <c r="AM7152" i="1" s="1"/>
  <c r="AL7152" i="1"/>
  <c r="AF7153" i="1"/>
  <c r="AM7153" i="1" s="1"/>
  <c r="AL7153" i="1"/>
  <c r="AF7154" i="1"/>
  <c r="AM7154" i="1" s="1"/>
  <c r="AL7154" i="1"/>
  <c r="AF7155" i="1"/>
  <c r="AM7155" i="1" s="1"/>
  <c r="AL7155" i="1"/>
  <c r="AF7156" i="1"/>
  <c r="AM7156" i="1" s="1"/>
  <c r="AL7156" i="1"/>
  <c r="AF7157" i="1"/>
  <c r="AM7157" i="1" s="1"/>
  <c r="AL7157" i="1"/>
  <c r="AF7158" i="1"/>
  <c r="AM7158" i="1" s="1"/>
  <c r="AL7158" i="1"/>
  <c r="AF7159" i="1"/>
  <c r="AM7159" i="1" s="1"/>
  <c r="AL7159" i="1"/>
  <c r="AF7160" i="1"/>
  <c r="AM7160" i="1" s="1"/>
  <c r="AL7160" i="1"/>
  <c r="AF7161" i="1"/>
  <c r="AM7161" i="1" s="1"/>
  <c r="AL7161" i="1"/>
  <c r="AF7162" i="1"/>
  <c r="AM7162" i="1" s="1"/>
  <c r="AL7162" i="1"/>
  <c r="AF7163" i="1"/>
  <c r="AM7163" i="1" s="1"/>
  <c r="AL7163" i="1"/>
  <c r="AF7164" i="1"/>
  <c r="AM7164" i="1" s="1"/>
  <c r="AL7164" i="1"/>
  <c r="AF7165" i="1"/>
  <c r="AM7165" i="1" s="1"/>
  <c r="AL7165" i="1"/>
  <c r="AF7166" i="1"/>
  <c r="AM7166" i="1" s="1"/>
  <c r="AL7166" i="1"/>
  <c r="AF7167" i="1"/>
  <c r="AM7167" i="1" s="1"/>
  <c r="AL7167" i="1"/>
  <c r="AF7168" i="1"/>
  <c r="AM7168" i="1" s="1"/>
  <c r="AL7168" i="1"/>
  <c r="AF7169" i="1"/>
  <c r="AM7169" i="1" s="1"/>
  <c r="AL7169" i="1"/>
  <c r="AF7170" i="1"/>
  <c r="AM7170" i="1" s="1"/>
  <c r="AL7170" i="1"/>
  <c r="AF7171" i="1"/>
  <c r="AM7171" i="1" s="1"/>
  <c r="AL7171" i="1"/>
  <c r="AF7172" i="1"/>
  <c r="AM7172" i="1" s="1"/>
  <c r="AL7172" i="1"/>
  <c r="AF7173" i="1"/>
  <c r="AM7173" i="1" s="1"/>
  <c r="AL7173" i="1"/>
  <c r="AF7174" i="1"/>
  <c r="AM7174" i="1" s="1"/>
  <c r="AL7174" i="1"/>
  <c r="AF7175" i="1"/>
  <c r="AM7175" i="1" s="1"/>
  <c r="AL7175" i="1"/>
  <c r="AF7176" i="1"/>
  <c r="AM7176" i="1" s="1"/>
  <c r="AL7176" i="1"/>
  <c r="AF7177" i="1"/>
  <c r="AM7177" i="1" s="1"/>
  <c r="AL7177" i="1"/>
  <c r="AF7178" i="1"/>
  <c r="AM7178" i="1" s="1"/>
  <c r="AL7178" i="1"/>
  <c r="AF7179" i="1"/>
  <c r="AM7179" i="1" s="1"/>
  <c r="AL7179" i="1"/>
  <c r="AF7180" i="1"/>
  <c r="AM7180" i="1" s="1"/>
  <c r="AL7180" i="1"/>
  <c r="AF7181" i="1"/>
  <c r="AM7181" i="1" s="1"/>
  <c r="AL7181" i="1"/>
  <c r="AF7182" i="1"/>
  <c r="AM7182" i="1" s="1"/>
  <c r="AL7182" i="1"/>
  <c r="AF7183" i="1"/>
  <c r="AM7183" i="1" s="1"/>
  <c r="AL7183" i="1"/>
  <c r="AF7184" i="1"/>
  <c r="AM7184" i="1" s="1"/>
  <c r="AL7184" i="1"/>
  <c r="AF7185" i="1"/>
  <c r="AM7185" i="1" s="1"/>
  <c r="AL7185" i="1"/>
  <c r="AF7186" i="1"/>
  <c r="AM7186" i="1" s="1"/>
  <c r="AL7186" i="1"/>
  <c r="AF7187" i="1"/>
  <c r="AM7187" i="1" s="1"/>
  <c r="AL7187" i="1"/>
  <c r="AF7188" i="1"/>
  <c r="AM7188" i="1" s="1"/>
  <c r="AL7188" i="1"/>
  <c r="AF7189" i="1"/>
  <c r="AM7189" i="1" s="1"/>
  <c r="AL7189" i="1"/>
  <c r="AF7190" i="1"/>
  <c r="AM7190" i="1" s="1"/>
  <c r="AL7190" i="1"/>
  <c r="AF7191" i="1"/>
  <c r="AM7191" i="1" s="1"/>
  <c r="AL7191" i="1"/>
  <c r="AF7192" i="1"/>
  <c r="AM7192" i="1" s="1"/>
  <c r="AL7192" i="1"/>
  <c r="AF7193" i="1"/>
  <c r="AM7193" i="1" s="1"/>
  <c r="AL7193" i="1"/>
  <c r="AF7194" i="1"/>
  <c r="AM7194" i="1" s="1"/>
  <c r="AL7194" i="1"/>
  <c r="AF7195" i="1"/>
  <c r="AM7195" i="1" s="1"/>
  <c r="AL7195" i="1"/>
  <c r="AF7196" i="1"/>
  <c r="AM7196" i="1" s="1"/>
  <c r="AL7196" i="1"/>
  <c r="AF7197" i="1"/>
  <c r="AM7197" i="1" s="1"/>
  <c r="AL7197" i="1"/>
  <c r="AF7198" i="1"/>
  <c r="AM7198" i="1" s="1"/>
  <c r="AL7198" i="1"/>
  <c r="AF7199" i="1"/>
  <c r="AM7199" i="1" s="1"/>
  <c r="AL7199" i="1"/>
  <c r="AF7200" i="1"/>
  <c r="AM7200" i="1" s="1"/>
  <c r="AL7200" i="1"/>
  <c r="AF7201" i="1"/>
  <c r="AM7201" i="1" s="1"/>
  <c r="AL7201" i="1"/>
  <c r="AF7202" i="1"/>
  <c r="AM7202" i="1" s="1"/>
  <c r="AL7202" i="1"/>
  <c r="AF7203" i="1"/>
  <c r="AM7203" i="1" s="1"/>
  <c r="AL7203" i="1"/>
  <c r="AF7204" i="1"/>
  <c r="AM7204" i="1" s="1"/>
  <c r="AL7204" i="1"/>
  <c r="AF7205" i="1"/>
  <c r="AM7205" i="1" s="1"/>
  <c r="AL7205" i="1"/>
  <c r="AF7206" i="1"/>
  <c r="AM7206" i="1" s="1"/>
  <c r="AL7206" i="1"/>
  <c r="AF7207" i="1"/>
  <c r="AM7207" i="1" s="1"/>
  <c r="AL7207" i="1"/>
  <c r="AF7208" i="1"/>
  <c r="AM7208" i="1" s="1"/>
  <c r="AL7208" i="1"/>
  <c r="AF7209" i="1"/>
  <c r="AM7209" i="1" s="1"/>
  <c r="AL7209" i="1"/>
  <c r="AF7210" i="1"/>
  <c r="AM7210" i="1" s="1"/>
  <c r="AL7210" i="1"/>
  <c r="AF7211" i="1"/>
  <c r="AM7211" i="1" s="1"/>
  <c r="AL7211" i="1"/>
  <c r="AF7212" i="1"/>
  <c r="AM7212" i="1" s="1"/>
  <c r="AL7212" i="1"/>
  <c r="AF7213" i="1"/>
  <c r="AM7213" i="1" s="1"/>
  <c r="AL7213" i="1"/>
  <c r="AF7214" i="1"/>
  <c r="AM7214" i="1" s="1"/>
  <c r="AL7214" i="1"/>
  <c r="AF7215" i="1"/>
  <c r="AM7215" i="1" s="1"/>
  <c r="AL7215" i="1"/>
  <c r="AF7216" i="1"/>
  <c r="AM7216" i="1" s="1"/>
  <c r="AL7216" i="1"/>
  <c r="AF7217" i="1"/>
  <c r="AM7217" i="1" s="1"/>
  <c r="AL7217" i="1"/>
  <c r="AF7218" i="1"/>
  <c r="AM7218" i="1" s="1"/>
  <c r="AL7218" i="1"/>
  <c r="AF7219" i="1"/>
  <c r="AM7219" i="1" s="1"/>
  <c r="AL7219" i="1"/>
  <c r="AF7220" i="1"/>
  <c r="AM7220" i="1" s="1"/>
  <c r="AL7220" i="1"/>
  <c r="AF7221" i="1"/>
  <c r="AM7221" i="1" s="1"/>
  <c r="AL7221" i="1"/>
  <c r="AF7222" i="1"/>
  <c r="AM7222" i="1" s="1"/>
  <c r="AL7222" i="1"/>
  <c r="AF7223" i="1"/>
  <c r="AM7223" i="1" s="1"/>
  <c r="AL7223" i="1"/>
  <c r="AF7224" i="1"/>
  <c r="AM7224" i="1" s="1"/>
  <c r="AL7224" i="1"/>
  <c r="AF7225" i="1"/>
  <c r="AM7225" i="1" s="1"/>
  <c r="AL7225" i="1"/>
  <c r="AF7226" i="1"/>
  <c r="AM7226" i="1" s="1"/>
  <c r="AL7226" i="1"/>
  <c r="AF7227" i="1"/>
  <c r="AM7227" i="1" s="1"/>
  <c r="AL7227" i="1"/>
  <c r="AF7228" i="1"/>
  <c r="AM7228" i="1" s="1"/>
  <c r="AL7228" i="1"/>
  <c r="AF7229" i="1"/>
  <c r="AM7229" i="1" s="1"/>
  <c r="AL7229" i="1"/>
  <c r="AF7230" i="1"/>
  <c r="AM7230" i="1" s="1"/>
  <c r="AL7230" i="1"/>
  <c r="AF7231" i="1"/>
  <c r="AM7231" i="1" s="1"/>
  <c r="AL7231" i="1"/>
  <c r="AF7232" i="1"/>
  <c r="AM7232" i="1" s="1"/>
  <c r="AL7232" i="1"/>
  <c r="AF7233" i="1"/>
  <c r="AM7233" i="1" s="1"/>
  <c r="AL7233" i="1"/>
  <c r="AF7234" i="1"/>
  <c r="AM7234" i="1" s="1"/>
  <c r="AL7234" i="1"/>
  <c r="AF7235" i="1"/>
  <c r="AM7235" i="1" s="1"/>
  <c r="AL7235" i="1"/>
  <c r="AF7236" i="1"/>
  <c r="AM7236" i="1" s="1"/>
  <c r="AL7236" i="1"/>
  <c r="AF7237" i="1"/>
  <c r="AM7237" i="1" s="1"/>
  <c r="AL7237" i="1"/>
  <c r="AF7238" i="1"/>
  <c r="AM7238" i="1" s="1"/>
  <c r="AL7238" i="1"/>
  <c r="AF7239" i="1"/>
  <c r="AM7239" i="1" s="1"/>
  <c r="AL7239" i="1"/>
  <c r="AF7240" i="1"/>
  <c r="AM7240" i="1" s="1"/>
  <c r="AL7240" i="1"/>
  <c r="AF7241" i="1"/>
  <c r="AM7241" i="1" s="1"/>
  <c r="AL7241" i="1"/>
  <c r="AF7242" i="1"/>
  <c r="AM7242" i="1" s="1"/>
  <c r="AL7242" i="1"/>
  <c r="AF7243" i="1"/>
  <c r="AM7243" i="1" s="1"/>
  <c r="AL7243" i="1"/>
  <c r="AF7244" i="1"/>
  <c r="AM7244" i="1" s="1"/>
  <c r="AL7244" i="1"/>
  <c r="AF7245" i="1"/>
  <c r="AM7245" i="1" s="1"/>
  <c r="AL7245" i="1"/>
  <c r="AF7246" i="1"/>
  <c r="AM7246" i="1" s="1"/>
  <c r="AL7246" i="1"/>
  <c r="AF7247" i="1"/>
  <c r="AM7247" i="1" s="1"/>
  <c r="AL7247" i="1"/>
  <c r="AF7248" i="1"/>
  <c r="AM7248" i="1" s="1"/>
  <c r="AL7248" i="1"/>
  <c r="AF7249" i="1"/>
  <c r="AM7249" i="1" s="1"/>
  <c r="AL7249" i="1"/>
  <c r="AF7250" i="1"/>
  <c r="AM7250" i="1" s="1"/>
  <c r="AL7250" i="1"/>
  <c r="AF7251" i="1"/>
  <c r="AM7251" i="1" s="1"/>
  <c r="AL7251" i="1"/>
  <c r="AF7252" i="1"/>
  <c r="AM7252" i="1" s="1"/>
  <c r="AL7252" i="1"/>
  <c r="AF7253" i="1"/>
  <c r="AM7253" i="1" s="1"/>
  <c r="AL7253" i="1"/>
  <c r="AF7254" i="1"/>
  <c r="AM7254" i="1" s="1"/>
  <c r="AL7254" i="1"/>
  <c r="AF7255" i="1"/>
  <c r="AM7255" i="1" s="1"/>
  <c r="AL7255" i="1"/>
  <c r="AF7256" i="1"/>
  <c r="AM7256" i="1" s="1"/>
  <c r="AL7256" i="1"/>
  <c r="AF7257" i="1"/>
  <c r="AM7257" i="1" s="1"/>
  <c r="AL7257" i="1"/>
  <c r="AF7258" i="1"/>
  <c r="AM7258" i="1" s="1"/>
  <c r="AL7258" i="1"/>
  <c r="AF7259" i="1"/>
  <c r="AM7259" i="1" s="1"/>
  <c r="AL7259" i="1"/>
  <c r="AF7260" i="1"/>
  <c r="AM7260" i="1" s="1"/>
  <c r="AL7260" i="1"/>
  <c r="AF7261" i="1"/>
  <c r="AM7261" i="1" s="1"/>
  <c r="AL7261" i="1"/>
  <c r="AF7262" i="1"/>
  <c r="AM7262" i="1" s="1"/>
  <c r="AL7262" i="1"/>
  <c r="AF7263" i="1"/>
  <c r="AM7263" i="1" s="1"/>
  <c r="AL7263" i="1"/>
  <c r="AF7264" i="1"/>
  <c r="AM7264" i="1" s="1"/>
  <c r="AL7264" i="1"/>
  <c r="AF7265" i="1"/>
  <c r="AM7265" i="1" s="1"/>
  <c r="AL7265" i="1"/>
  <c r="AF7266" i="1"/>
  <c r="AM7266" i="1" s="1"/>
  <c r="AL7266" i="1"/>
  <c r="AF7267" i="1"/>
  <c r="AM7267" i="1" s="1"/>
  <c r="AL7267" i="1"/>
  <c r="AF7268" i="1"/>
  <c r="AM7268" i="1" s="1"/>
  <c r="AL7268" i="1"/>
  <c r="AF7269" i="1"/>
  <c r="AM7269" i="1" s="1"/>
  <c r="AL7269" i="1"/>
  <c r="AF7270" i="1"/>
  <c r="AM7270" i="1" s="1"/>
  <c r="AL7270" i="1"/>
  <c r="AF7271" i="1"/>
  <c r="AM7271" i="1" s="1"/>
  <c r="AL7271" i="1"/>
  <c r="AF7272" i="1"/>
  <c r="AM7272" i="1" s="1"/>
  <c r="AL7272" i="1"/>
  <c r="AF7273" i="1"/>
  <c r="AM7273" i="1" s="1"/>
  <c r="AL7273" i="1"/>
  <c r="AF7274" i="1"/>
  <c r="AM7274" i="1" s="1"/>
  <c r="AL7274" i="1"/>
  <c r="AF7275" i="1"/>
  <c r="AM7275" i="1" s="1"/>
  <c r="AL7275" i="1"/>
  <c r="AF7276" i="1"/>
  <c r="AM7276" i="1" s="1"/>
  <c r="AL7276" i="1"/>
  <c r="AF7277" i="1"/>
  <c r="AM7277" i="1" s="1"/>
  <c r="AL7277" i="1"/>
  <c r="AF7278" i="1"/>
  <c r="AM7278" i="1" s="1"/>
  <c r="AL7278" i="1"/>
  <c r="AF7279" i="1"/>
  <c r="AM7279" i="1" s="1"/>
  <c r="AL7279" i="1"/>
  <c r="AF7280" i="1"/>
  <c r="AM7280" i="1" s="1"/>
  <c r="AL7280" i="1"/>
  <c r="AF7281" i="1"/>
  <c r="AM7281" i="1" s="1"/>
  <c r="AL7281" i="1"/>
  <c r="AF7282" i="1"/>
  <c r="AM7282" i="1" s="1"/>
  <c r="AL7282" i="1"/>
  <c r="AF7283" i="1"/>
  <c r="AM7283" i="1" s="1"/>
  <c r="AL7283" i="1"/>
  <c r="AF7284" i="1"/>
  <c r="AM7284" i="1" s="1"/>
  <c r="AL7284" i="1"/>
  <c r="AF7285" i="1"/>
  <c r="AM7285" i="1" s="1"/>
  <c r="AL7285" i="1"/>
  <c r="AF7286" i="1"/>
  <c r="AM7286" i="1" s="1"/>
  <c r="AL7286" i="1"/>
  <c r="AF7287" i="1"/>
  <c r="AM7287" i="1" s="1"/>
  <c r="AL7287" i="1"/>
  <c r="AF7288" i="1"/>
  <c r="AM7288" i="1" s="1"/>
  <c r="AL7288" i="1"/>
  <c r="AF7289" i="1"/>
  <c r="AM7289" i="1" s="1"/>
  <c r="AL7289" i="1"/>
  <c r="AF7290" i="1"/>
  <c r="AM7290" i="1" s="1"/>
  <c r="AL7290" i="1"/>
  <c r="AF7291" i="1"/>
  <c r="AM7291" i="1" s="1"/>
  <c r="AL7291" i="1"/>
  <c r="AF7292" i="1"/>
  <c r="AM7292" i="1" s="1"/>
  <c r="AL7292" i="1"/>
  <c r="AF7293" i="1"/>
  <c r="AM7293" i="1" s="1"/>
  <c r="AL7293" i="1"/>
  <c r="AF7294" i="1"/>
  <c r="AM7294" i="1" s="1"/>
  <c r="AL7294" i="1"/>
  <c r="AF7295" i="1"/>
  <c r="AM7295" i="1" s="1"/>
  <c r="AL7295" i="1"/>
  <c r="AF7296" i="1"/>
  <c r="AM7296" i="1" s="1"/>
  <c r="AL7296" i="1"/>
  <c r="AF7297" i="1"/>
  <c r="AM7297" i="1" s="1"/>
  <c r="AL7297" i="1"/>
  <c r="AF7298" i="1"/>
  <c r="AM7298" i="1" s="1"/>
  <c r="AL7298" i="1"/>
  <c r="AF7299" i="1"/>
  <c r="AM7299" i="1" s="1"/>
  <c r="AL7299" i="1"/>
  <c r="AF7300" i="1"/>
  <c r="AM7300" i="1" s="1"/>
  <c r="AL7300" i="1"/>
  <c r="AF7301" i="1"/>
  <c r="AM7301" i="1" s="1"/>
  <c r="AL7301" i="1"/>
  <c r="AF7302" i="1"/>
  <c r="AM7302" i="1" s="1"/>
  <c r="AL7302" i="1"/>
  <c r="AF7303" i="1"/>
  <c r="AM7303" i="1" s="1"/>
  <c r="AL7303" i="1"/>
  <c r="AF7304" i="1"/>
  <c r="AM7304" i="1" s="1"/>
  <c r="AL7304" i="1"/>
  <c r="AF7305" i="1"/>
  <c r="AM7305" i="1" s="1"/>
  <c r="AL7305" i="1"/>
  <c r="AF7306" i="1"/>
  <c r="AM7306" i="1" s="1"/>
  <c r="AL7306" i="1"/>
  <c r="AF7307" i="1"/>
  <c r="AM7307" i="1" s="1"/>
  <c r="AL7307" i="1"/>
  <c r="AF7308" i="1"/>
  <c r="AM7308" i="1" s="1"/>
  <c r="AL7308" i="1"/>
  <c r="AF7309" i="1"/>
  <c r="AM7309" i="1" s="1"/>
  <c r="AL7309" i="1"/>
  <c r="AF7310" i="1"/>
  <c r="AM7310" i="1" s="1"/>
  <c r="AL7310" i="1"/>
  <c r="AF7311" i="1"/>
  <c r="AM7311" i="1" s="1"/>
  <c r="AL7311" i="1"/>
  <c r="AF7312" i="1"/>
  <c r="AM7312" i="1" s="1"/>
  <c r="AL7312" i="1"/>
  <c r="AF7313" i="1"/>
  <c r="AM7313" i="1" s="1"/>
  <c r="AL7313" i="1"/>
  <c r="AF7314" i="1"/>
  <c r="AM7314" i="1" s="1"/>
  <c r="AL7314" i="1"/>
  <c r="AF7315" i="1"/>
  <c r="AM7315" i="1" s="1"/>
  <c r="AL7315" i="1"/>
  <c r="AF7316" i="1"/>
  <c r="AM7316" i="1" s="1"/>
  <c r="AL7316" i="1"/>
  <c r="AF7317" i="1"/>
  <c r="AM7317" i="1" s="1"/>
  <c r="AL7317" i="1"/>
  <c r="AF7318" i="1"/>
  <c r="AM7318" i="1" s="1"/>
  <c r="AL7318" i="1"/>
  <c r="AF7319" i="1"/>
  <c r="AM7319" i="1" s="1"/>
  <c r="AL7319" i="1"/>
  <c r="AF7320" i="1"/>
  <c r="AM7320" i="1" s="1"/>
  <c r="AL7320" i="1"/>
  <c r="AF7321" i="1"/>
  <c r="AM7321" i="1" s="1"/>
  <c r="AL7321" i="1"/>
  <c r="AF7322" i="1"/>
  <c r="AM7322" i="1" s="1"/>
  <c r="AL7322" i="1"/>
  <c r="AF7323" i="1"/>
  <c r="AM7323" i="1" s="1"/>
  <c r="AL7323" i="1"/>
  <c r="AF7324" i="1"/>
  <c r="AM7324" i="1" s="1"/>
  <c r="AL7324" i="1"/>
  <c r="AF7325" i="1"/>
  <c r="AM7325" i="1" s="1"/>
  <c r="AL7325" i="1"/>
  <c r="AF7326" i="1"/>
  <c r="AM7326" i="1" s="1"/>
  <c r="AL7326" i="1"/>
  <c r="AF7327" i="1"/>
  <c r="AM7327" i="1" s="1"/>
  <c r="AL7327" i="1"/>
  <c r="AF7328" i="1"/>
  <c r="AM7328" i="1" s="1"/>
  <c r="AL7328" i="1"/>
  <c r="AF7329" i="1"/>
  <c r="AM7329" i="1" s="1"/>
  <c r="AL7329" i="1"/>
  <c r="AF7330" i="1"/>
  <c r="AM7330" i="1" s="1"/>
  <c r="AL7330" i="1"/>
  <c r="AF7331" i="1"/>
  <c r="AM7331" i="1" s="1"/>
  <c r="AL7331" i="1"/>
  <c r="AF7332" i="1"/>
  <c r="AM7332" i="1" s="1"/>
  <c r="AL7332" i="1"/>
  <c r="AF7333" i="1"/>
  <c r="AM7333" i="1" s="1"/>
  <c r="AL7333" i="1"/>
  <c r="AF7334" i="1"/>
  <c r="AM7334" i="1" s="1"/>
  <c r="AL7334" i="1"/>
  <c r="AF7335" i="1"/>
  <c r="AM7335" i="1" s="1"/>
  <c r="AL7335" i="1"/>
  <c r="AF7336" i="1"/>
  <c r="AM7336" i="1" s="1"/>
  <c r="AL7336" i="1"/>
  <c r="AF7337" i="1"/>
  <c r="AM7337" i="1" s="1"/>
  <c r="AL7337" i="1"/>
  <c r="AF7338" i="1"/>
  <c r="AM7338" i="1" s="1"/>
  <c r="AL7338" i="1"/>
  <c r="AF7339" i="1"/>
  <c r="AM7339" i="1" s="1"/>
  <c r="AL7339" i="1"/>
  <c r="AF7340" i="1"/>
  <c r="AM7340" i="1" s="1"/>
  <c r="AL7340" i="1"/>
  <c r="AF7341" i="1"/>
  <c r="AM7341" i="1" s="1"/>
  <c r="AL7341" i="1"/>
  <c r="AF7342" i="1"/>
  <c r="AM7342" i="1" s="1"/>
  <c r="AL7342" i="1"/>
  <c r="AF7343" i="1"/>
  <c r="AM7343" i="1" s="1"/>
  <c r="AL7343" i="1"/>
  <c r="AF7344" i="1"/>
  <c r="AM7344" i="1" s="1"/>
  <c r="AL7344" i="1"/>
  <c r="AF7345" i="1"/>
  <c r="AM7345" i="1" s="1"/>
  <c r="AL7345" i="1"/>
  <c r="AF7346" i="1"/>
  <c r="AM7346" i="1" s="1"/>
  <c r="AL7346" i="1"/>
  <c r="AF7347" i="1"/>
  <c r="AM7347" i="1" s="1"/>
  <c r="AL7347" i="1"/>
  <c r="AF7348" i="1"/>
  <c r="AM7348" i="1" s="1"/>
  <c r="AL7348" i="1"/>
  <c r="AF7349" i="1"/>
  <c r="AM7349" i="1" s="1"/>
  <c r="AL7349" i="1"/>
  <c r="AF7350" i="1"/>
  <c r="AM7350" i="1" s="1"/>
  <c r="AL7350" i="1"/>
  <c r="AF7351" i="1"/>
  <c r="AM7351" i="1" s="1"/>
  <c r="AL7351" i="1"/>
  <c r="AF7352" i="1"/>
  <c r="AM7352" i="1" s="1"/>
  <c r="AL7352" i="1"/>
  <c r="AF7353" i="1"/>
  <c r="AM7353" i="1" s="1"/>
  <c r="AL7353" i="1"/>
  <c r="AF7354" i="1"/>
  <c r="AM7354" i="1" s="1"/>
  <c r="AL7354" i="1"/>
  <c r="AF7355" i="1"/>
  <c r="AM7355" i="1" s="1"/>
  <c r="AL7355" i="1"/>
  <c r="AF7356" i="1"/>
  <c r="AM7356" i="1" s="1"/>
  <c r="AL7356" i="1"/>
  <c r="AF7357" i="1"/>
  <c r="AM7357" i="1" s="1"/>
  <c r="AL7357" i="1"/>
  <c r="AF7358" i="1"/>
  <c r="AM7358" i="1" s="1"/>
  <c r="AL7358" i="1"/>
  <c r="AF7359" i="1"/>
  <c r="AM7359" i="1" s="1"/>
  <c r="AL7359" i="1"/>
  <c r="AF7360" i="1"/>
  <c r="AM7360" i="1" s="1"/>
  <c r="AL7360" i="1"/>
  <c r="AF7361" i="1"/>
  <c r="AM7361" i="1" s="1"/>
  <c r="AL7361" i="1"/>
  <c r="AF7362" i="1"/>
  <c r="AM7362" i="1" s="1"/>
  <c r="AL7362" i="1"/>
  <c r="AF7363" i="1"/>
  <c r="AM7363" i="1" s="1"/>
  <c r="AL7363" i="1"/>
  <c r="AF7364" i="1"/>
  <c r="AM7364" i="1" s="1"/>
  <c r="AL7364" i="1"/>
  <c r="AF7365" i="1"/>
  <c r="AM7365" i="1" s="1"/>
  <c r="AL7365" i="1"/>
  <c r="AF7366" i="1"/>
  <c r="AM7366" i="1" s="1"/>
  <c r="AL7366" i="1"/>
  <c r="AF7367" i="1"/>
  <c r="AM7367" i="1" s="1"/>
  <c r="AL7367" i="1"/>
  <c r="AF7368" i="1"/>
  <c r="AM7368" i="1" s="1"/>
  <c r="AL7368" i="1"/>
  <c r="AF7369" i="1"/>
  <c r="AM7369" i="1" s="1"/>
  <c r="AL7369" i="1"/>
  <c r="AF7370" i="1"/>
  <c r="AM7370" i="1" s="1"/>
  <c r="AL7370" i="1"/>
  <c r="AF7371" i="1"/>
  <c r="AM7371" i="1" s="1"/>
  <c r="AL7371" i="1"/>
  <c r="AF7372" i="1"/>
  <c r="AM7372" i="1" s="1"/>
  <c r="AL7372" i="1"/>
  <c r="AF7373" i="1"/>
  <c r="AM7373" i="1" s="1"/>
  <c r="AL7373" i="1"/>
  <c r="AF7374" i="1"/>
  <c r="AM7374" i="1" s="1"/>
  <c r="AL7374" i="1"/>
  <c r="AF7375" i="1"/>
  <c r="AM7375" i="1" s="1"/>
  <c r="AL7375" i="1"/>
  <c r="AF7376" i="1"/>
  <c r="AM7376" i="1" s="1"/>
  <c r="AL7376" i="1"/>
  <c r="AF7377" i="1"/>
  <c r="AM7377" i="1" s="1"/>
  <c r="AL7377" i="1"/>
  <c r="AF7378" i="1"/>
  <c r="AM7378" i="1" s="1"/>
  <c r="AL7378" i="1"/>
  <c r="AF7379" i="1"/>
  <c r="AM7379" i="1" s="1"/>
  <c r="AL7379" i="1"/>
  <c r="AF7380" i="1"/>
  <c r="AM7380" i="1" s="1"/>
  <c r="AL7380" i="1"/>
  <c r="AF7381" i="1"/>
  <c r="AM7381" i="1" s="1"/>
  <c r="AL7381" i="1"/>
  <c r="AF7382" i="1"/>
  <c r="AM7382" i="1" s="1"/>
  <c r="AL7382" i="1"/>
  <c r="AF7383" i="1"/>
  <c r="AM7383" i="1" s="1"/>
  <c r="AL7383" i="1"/>
  <c r="AF7384" i="1"/>
  <c r="AM7384" i="1" s="1"/>
  <c r="AL7384" i="1"/>
  <c r="AF7385" i="1"/>
  <c r="AM7385" i="1" s="1"/>
  <c r="AL7385" i="1"/>
  <c r="AF7386" i="1"/>
  <c r="AM7386" i="1" s="1"/>
  <c r="AL7386" i="1"/>
  <c r="AF7387" i="1"/>
  <c r="AM7387" i="1" s="1"/>
  <c r="AL7387" i="1"/>
  <c r="AF7388" i="1"/>
  <c r="AM7388" i="1" s="1"/>
  <c r="AL7388" i="1"/>
  <c r="AF7389" i="1"/>
  <c r="AM7389" i="1" s="1"/>
  <c r="AL7389" i="1"/>
  <c r="AF7390" i="1"/>
  <c r="AM7390" i="1" s="1"/>
  <c r="AL7390" i="1"/>
  <c r="AF7391" i="1"/>
  <c r="AM7391" i="1" s="1"/>
  <c r="AL7391" i="1"/>
  <c r="AF7392" i="1"/>
  <c r="AM7392" i="1" s="1"/>
  <c r="AL7392" i="1"/>
  <c r="AF7393" i="1"/>
  <c r="AM7393" i="1" s="1"/>
  <c r="AL7393" i="1"/>
  <c r="AF7394" i="1"/>
  <c r="AM7394" i="1" s="1"/>
  <c r="AL7394" i="1"/>
  <c r="AF7395" i="1"/>
  <c r="AM7395" i="1" s="1"/>
  <c r="AL7395" i="1"/>
  <c r="AF7396" i="1"/>
  <c r="AM7396" i="1" s="1"/>
  <c r="AL7396" i="1"/>
  <c r="AF7397" i="1"/>
  <c r="AM7397" i="1" s="1"/>
  <c r="AL7397" i="1"/>
  <c r="AF7398" i="1"/>
  <c r="AM7398" i="1" s="1"/>
  <c r="AL7398" i="1"/>
  <c r="AF7399" i="1"/>
  <c r="AM7399" i="1" s="1"/>
  <c r="AL7399" i="1"/>
  <c r="AF7400" i="1"/>
  <c r="AM7400" i="1" s="1"/>
  <c r="AL7400" i="1"/>
  <c r="AF7401" i="1"/>
  <c r="AM7401" i="1" s="1"/>
  <c r="AL7401" i="1"/>
  <c r="AF7402" i="1"/>
  <c r="AM7402" i="1" s="1"/>
  <c r="AL7402" i="1"/>
  <c r="AF7403" i="1"/>
  <c r="AM7403" i="1" s="1"/>
  <c r="AL7403" i="1"/>
  <c r="AF7404" i="1"/>
  <c r="AM7404" i="1" s="1"/>
  <c r="AL7404" i="1"/>
  <c r="AF7405" i="1"/>
  <c r="AM7405" i="1" s="1"/>
  <c r="AL7405" i="1"/>
  <c r="AF7406" i="1"/>
  <c r="AM7406" i="1" s="1"/>
  <c r="AL7406" i="1"/>
  <c r="AF7407" i="1"/>
  <c r="AM7407" i="1" s="1"/>
  <c r="AL7407" i="1"/>
  <c r="AF7408" i="1"/>
  <c r="AM7408" i="1" s="1"/>
  <c r="AL7408" i="1"/>
  <c r="AF7409" i="1"/>
  <c r="AM7409" i="1" s="1"/>
  <c r="AL7409" i="1"/>
  <c r="AF7410" i="1"/>
  <c r="AM7410" i="1" s="1"/>
  <c r="AL7410" i="1"/>
  <c r="AF7411" i="1"/>
  <c r="AM7411" i="1" s="1"/>
  <c r="AL7411" i="1"/>
  <c r="AF7412" i="1"/>
  <c r="AM7412" i="1" s="1"/>
  <c r="AL7412" i="1"/>
  <c r="AF7413" i="1"/>
  <c r="AM7413" i="1" s="1"/>
  <c r="AL7413" i="1"/>
  <c r="AF7414" i="1"/>
  <c r="AM7414" i="1" s="1"/>
  <c r="AL7414" i="1"/>
  <c r="AF7415" i="1"/>
  <c r="AM7415" i="1" s="1"/>
  <c r="AL7415" i="1"/>
  <c r="AF7416" i="1"/>
  <c r="AM7416" i="1" s="1"/>
  <c r="AL7416" i="1"/>
  <c r="AF7417" i="1"/>
  <c r="AM7417" i="1" s="1"/>
  <c r="AL7417" i="1"/>
  <c r="AF7418" i="1"/>
  <c r="AM7418" i="1" s="1"/>
  <c r="AL7418" i="1"/>
  <c r="AF7419" i="1"/>
  <c r="AM7419" i="1" s="1"/>
  <c r="AL7419" i="1"/>
  <c r="AF7420" i="1"/>
  <c r="AM7420" i="1" s="1"/>
  <c r="AL7420" i="1"/>
  <c r="AF7421" i="1"/>
  <c r="AM7421" i="1" s="1"/>
  <c r="AL7421" i="1"/>
  <c r="AF7422" i="1"/>
  <c r="AM7422" i="1" s="1"/>
  <c r="AL7422" i="1"/>
  <c r="AF7423" i="1"/>
  <c r="AM7423" i="1" s="1"/>
  <c r="AL7423" i="1"/>
  <c r="AF7424" i="1"/>
  <c r="AM7424" i="1" s="1"/>
  <c r="AL7424" i="1"/>
  <c r="AF7425" i="1"/>
  <c r="AM7425" i="1" s="1"/>
  <c r="AL7425" i="1"/>
  <c r="AF7426" i="1"/>
  <c r="AM7426" i="1" s="1"/>
  <c r="AL7426" i="1"/>
  <c r="AF7427" i="1"/>
  <c r="AM7427" i="1" s="1"/>
  <c r="AL7427" i="1"/>
  <c r="AF7428" i="1"/>
  <c r="AM7428" i="1" s="1"/>
  <c r="AL7428" i="1"/>
  <c r="AF7429" i="1"/>
  <c r="AM7429" i="1" s="1"/>
  <c r="AL7429" i="1"/>
  <c r="AF7430" i="1"/>
  <c r="AM7430" i="1" s="1"/>
  <c r="AL7430" i="1"/>
  <c r="AF7431" i="1"/>
  <c r="AM7431" i="1" s="1"/>
  <c r="AL7431" i="1"/>
  <c r="AF7432" i="1"/>
  <c r="AM7432" i="1" s="1"/>
  <c r="AL7432" i="1"/>
  <c r="AF7433" i="1"/>
  <c r="AM7433" i="1" s="1"/>
  <c r="AL7433" i="1"/>
  <c r="AF7434" i="1"/>
  <c r="AM7434" i="1" s="1"/>
  <c r="AL7434" i="1"/>
  <c r="AF7435" i="1"/>
  <c r="AM7435" i="1" s="1"/>
  <c r="AL7435" i="1"/>
  <c r="AF7436" i="1"/>
  <c r="AM7436" i="1" s="1"/>
  <c r="AL7436" i="1"/>
  <c r="AF7437" i="1"/>
  <c r="AM7437" i="1" s="1"/>
  <c r="AL7437" i="1"/>
  <c r="AF7438" i="1"/>
  <c r="AM7438" i="1" s="1"/>
  <c r="AL7438" i="1"/>
  <c r="AF7439" i="1"/>
  <c r="AM7439" i="1" s="1"/>
  <c r="AL7439" i="1"/>
  <c r="AF7440" i="1"/>
  <c r="AM7440" i="1" s="1"/>
  <c r="AL7440" i="1"/>
  <c r="AF7441" i="1"/>
  <c r="AM7441" i="1" s="1"/>
  <c r="AL7441" i="1"/>
  <c r="AF7442" i="1"/>
  <c r="AM7442" i="1" s="1"/>
  <c r="AL7442" i="1"/>
  <c r="AF7443" i="1"/>
  <c r="AM7443" i="1" s="1"/>
  <c r="AL7443" i="1"/>
  <c r="AF7444" i="1"/>
  <c r="AM7444" i="1" s="1"/>
  <c r="AL7444" i="1"/>
  <c r="AF7445" i="1"/>
  <c r="AM7445" i="1" s="1"/>
  <c r="AL7445" i="1"/>
  <c r="AF7446" i="1"/>
  <c r="AM7446" i="1" s="1"/>
  <c r="AL7446" i="1"/>
  <c r="AF7447" i="1"/>
  <c r="AM7447" i="1" s="1"/>
  <c r="AL7447" i="1"/>
  <c r="AF7448" i="1"/>
  <c r="AM7448" i="1" s="1"/>
  <c r="AL7448" i="1"/>
  <c r="AF7449" i="1"/>
  <c r="AM7449" i="1" s="1"/>
  <c r="AL7449" i="1"/>
  <c r="AF7450" i="1"/>
  <c r="AM7450" i="1" s="1"/>
  <c r="AL7450" i="1"/>
  <c r="AF7451" i="1"/>
  <c r="AM7451" i="1" s="1"/>
  <c r="AL7451" i="1"/>
  <c r="AF7452" i="1"/>
  <c r="AM7452" i="1" s="1"/>
  <c r="AL7452" i="1"/>
  <c r="AF7453" i="1"/>
  <c r="AM7453" i="1" s="1"/>
  <c r="AL7453" i="1"/>
  <c r="AF7454" i="1"/>
  <c r="AM7454" i="1" s="1"/>
  <c r="AL7454" i="1"/>
  <c r="AF7455" i="1"/>
  <c r="AM7455" i="1" s="1"/>
  <c r="AL7455" i="1"/>
  <c r="AF7456" i="1"/>
  <c r="AM7456" i="1" s="1"/>
  <c r="AL7456" i="1"/>
  <c r="AF7457" i="1"/>
  <c r="AM7457" i="1" s="1"/>
  <c r="AL7457" i="1"/>
  <c r="AF7458" i="1"/>
  <c r="AM7458" i="1" s="1"/>
  <c r="AL7458" i="1"/>
  <c r="AF7459" i="1"/>
  <c r="AM7459" i="1" s="1"/>
  <c r="AL7459" i="1"/>
  <c r="AF7460" i="1"/>
  <c r="AM7460" i="1" s="1"/>
  <c r="AL7460" i="1"/>
  <c r="AF7461" i="1"/>
  <c r="AM7461" i="1" s="1"/>
  <c r="AL7461" i="1"/>
  <c r="AF7462" i="1"/>
  <c r="AM7462" i="1" s="1"/>
  <c r="AL7462" i="1"/>
  <c r="AF7463" i="1"/>
  <c r="AM7463" i="1" s="1"/>
  <c r="AL7463" i="1"/>
  <c r="AF7464" i="1"/>
  <c r="AM7464" i="1" s="1"/>
  <c r="AL7464" i="1"/>
  <c r="AF7465" i="1"/>
  <c r="AM7465" i="1" s="1"/>
  <c r="AL7465" i="1"/>
  <c r="AF7466" i="1"/>
  <c r="AM7466" i="1" s="1"/>
  <c r="AL7466" i="1"/>
  <c r="AF7467" i="1"/>
  <c r="AM7467" i="1" s="1"/>
  <c r="AL7467" i="1"/>
  <c r="AF7468" i="1"/>
  <c r="AM7468" i="1" s="1"/>
  <c r="AL7468" i="1"/>
  <c r="AF7469" i="1"/>
  <c r="AM7469" i="1" s="1"/>
  <c r="AL7469" i="1"/>
  <c r="AF7470" i="1"/>
  <c r="AM7470" i="1" s="1"/>
  <c r="AL7470" i="1"/>
  <c r="AF7471" i="1"/>
  <c r="AM7471" i="1" s="1"/>
  <c r="AL7471" i="1"/>
  <c r="AF7472" i="1"/>
  <c r="AM7472" i="1" s="1"/>
  <c r="AL7472" i="1"/>
  <c r="AF7473" i="1"/>
  <c r="AM7473" i="1" s="1"/>
  <c r="AL7473" i="1"/>
  <c r="AF7474" i="1"/>
  <c r="AM7474" i="1" s="1"/>
  <c r="AL7474" i="1"/>
  <c r="AF7475" i="1"/>
  <c r="AM7475" i="1" s="1"/>
  <c r="AL7475" i="1"/>
  <c r="AF7476" i="1"/>
  <c r="AM7476" i="1" s="1"/>
  <c r="AL7476" i="1"/>
  <c r="AF7477" i="1"/>
  <c r="AM7477" i="1" s="1"/>
  <c r="AL7477" i="1"/>
  <c r="AF7478" i="1"/>
  <c r="AM7478" i="1" s="1"/>
  <c r="AL7478" i="1"/>
  <c r="AF7479" i="1"/>
  <c r="AM7479" i="1" s="1"/>
  <c r="AL7479" i="1"/>
  <c r="AF7480" i="1"/>
  <c r="AM7480" i="1" s="1"/>
  <c r="AL7480" i="1"/>
  <c r="AF7481" i="1"/>
  <c r="AM7481" i="1" s="1"/>
  <c r="AL7481" i="1"/>
  <c r="AF7482" i="1"/>
  <c r="AM7482" i="1" s="1"/>
  <c r="AL7482" i="1"/>
  <c r="AF7483" i="1"/>
  <c r="AM7483" i="1" s="1"/>
  <c r="AL7483" i="1"/>
  <c r="AF7484" i="1"/>
  <c r="AM7484" i="1" s="1"/>
  <c r="AL7484" i="1"/>
  <c r="AF7485" i="1"/>
  <c r="AM7485" i="1" s="1"/>
  <c r="AL7485" i="1"/>
  <c r="AF7486" i="1"/>
  <c r="AM7486" i="1" s="1"/>
  <c r="AL7486" i="1"/>
  <c r="AF7487" i="1"/>
  <c r="AM7487" i="1" s="1"/>
  <c r="AL7487" i="1"/>
  <c r="AF7488" i="1"/>
  <c r="AM7488" i="1" s="1"/>
  <c r="AL7488" i="1"/>
  <c r="AF7489" i="1"/>
  <c r="AM7489" i="1" s="1"/>
  <c r="AL7489" i="1"/>
  <c r="AF7490" i="1"/>
  <c r="AM7490" i="1" s="1"/>
  <c r="AL7490" i="1"/>
  <c r="AF7491" i="1"/>
  <c r="AM7491" i="1" s="1"/>
  <c r="AL7491" i="1"/>
  <c r="AF7492" i="1"/>
  <c r="AM7492" i="1" s="1"/>
  <c r="AL7492" i="1"/>
  <c r="AF7493" i="1"/>
  <c r="AM7493" i="1" s="1"/>
  <c r="AL7493" i="1"/>
  <c r="AF7494" i="1"/>
  <c r="AM7494" i="1" s="1"/>
  <c r="AL7494" i="1"/>
  <c r="AF7495" i="1"/>
  <c r="AM7495" i="1" s="1"/>
  <c r="AL7495" i="1"/>
  <c r="AF7496" i="1"/>
  <c r="AM7496" i="1" s="1"/>
  <c r="AL7496" i="1"/>
  <c r="AF7497" i="1"/>
  <c r="AM7497" i="1" s="1"/>
  <c r="AL7497" i="1"/>
  <c r="AF7498" i="1"/>
  <c r="AM7498" i="1" s="1"/>
  <c r="AL7498" i="1"/>
  <c r="AF7499" i="1"/>
  <c r="AM7499" i="1" s="1"/>
  <c r="AL7499" i="1"/>
  <c r="AF7500" i="1"/>
  <c r="AM7500" i="1" s="1"/>
  <c r="AL7500" i="1"/>
  <c r="AF7501" i="1"/>
  <c r="AM7501" i="1" s="1"/>
  <c r="AL7501" i="1"/>
  <c r="AF7502" i="1"/>
  <c r="AM7502" i="1" s="1"/>
  <c r="AL7502" i="1"/>
  <c r="AF7503" i="1"/>
  <c r="AM7503" i="1" s="1"/>
  <c r="AL7503" i="1"/>
  <c r="AF7504" i="1"/>
  <c r="AM7504" i="1" s="1"/>
  <c r="AL7504" i="1"/>
  <c r="AF7505" i="1"/>
  <c r="AM7505" i="1" s="1"/>
  <c r="AL7505" i="1"/>
  <c r="AF7506" i="1"/>
  <c r="AM7506" i="1" s="1"/>
  <c r="AL7506" i="1"/>
  <c r="AF7507" i="1"/>
  <c r="AM7507" i="1" s="1"/>
  <c r="AL7507" i="1"/>
  <c r="AF7508" i="1"/>
  <c r="AM7508" i="1" s="1"/>
  <c r="AL7508" i="1"/>
  <c r="AF7509" i="1"/>
  <c r="AM7509" i="1" s="1"/>
  <c r="AL7509" i="1"/>
  <c r="AF7510" i="1"/>
  <c r="AM7510" i="1" s="1"/>
  <c r="AL7510" i="1"/>
  <c r="AF7511" i="1"/>
  <c r="AM7511" i="1" s="1"/>
  <c r="AL7511" i="1"/>
  <c r="AF7512" i="1"/>
  <c r="AM7512" i="1" s="1"/>
  <c r="AL7512" i="1"/>
  <c r="AF7513" i="1"/>
  <c r="AM7513" i="1" s="1"/>
  <c r="AL7513" i="1"/>
  <c r="AF7514" i="1"/>
  <c r="AM7514" i="1" s="1"/>
  <c r="AL7514" i="1"/>
  <c r="AF7515" i="1"/>
  <c r="AM7515" i="1" s="1"/>
  <c r="AL7515" i="1"/>
  <c r="AF7516" i="1"/>
  <c r="AM7516" i="1" s="1"/>
  <c r="AL7516" i="1"/>
  <c r="AF7517" i="1"/>
  <c r="AM7517" i="1" s="1"/>
  <c r="AL7517" i="1"/>
  <c r="AF7518" i="1"/>
  <c r="AM7518" i="1" s="1"/>
  <c r="AL7518" i="1"/>
  <c r="AF7519" i="1"/>
  <c r="AM7519" i="1" s="1"/>
  <c r="AL7519" i="1"/>
  <c r="AF7520" i="1"/>
  <c r="AM7520" i="1" s="1"/>
  <c r="AL7520" i="1"/>
  <c r="AF7521" i="1"/>
  <c r="AM7521" i="1" s="1"/>
  <c r="AL7521" i="1"/>
  <c r="AF7522" i="1"/>
  <c r="AM7522" i="1" s="1"/>
  <c r="AL7522" i="1"/>
  <c r="AF7523" i="1"/>
  <c r="AM7523" i="1" s="1"/>
  <c r="AL7523" i="1"/>
  <c r="AF7524" i="1"/>
  <c r="AM7524" i="1" s="1"/>
  <c r="AL7524" i="1"/>
  <c r="AF7525" i="1"/>
  <c r="AM7525" i="1" s="1"/>
  <c r="AL7525" i="1"/>
  <c r="AF7526" i="1"/>
  <c r="AM7526" i="1" s="1"/>
  <c r="AL7526" i="1"/>
  <c r="AF7527" i="1"/>
  <c r="AM7527" i="1" s="1"/>
  <c r="AL7527" i="1"/>
  <c r="AF7528" i="1"/>
  <c r="AM7528" i="1" s="1"/>
  <c r="AL7528" i="1"/>
  <c r="AF7529" i="1"/>
  <c r="AM7529" i="1" s="1"/>
  <c r="AL7529" i="1"/>
  <c r="AF7530" i="1"/>
  <c r="AM7530" i="1" s="1"/>
  <c r="AL7530" i="1"/>
  <c r="AF7531" i="1"/>
  <c r="AM7531" i="1" s="1"/>
  <c r="AL7531" i="1"/>
  <c r="AF7532" i="1"/>
  <c r="AM7532" i="1" s="1"/>
  <c r="AL7532" i="1"/>
  <c r="AF7533" i="1"/>
  <c r="AM7533" i="1" s="1"/>
  <c r="AL7533" i="1"/>
  <c r="AF7534" i="1"/>
  <c r="AM7534" i="1" s="1"/>
  <c r="AL7534" i="1"/>
  <c r="AF7535" i="1"/>
  <c r="AM7535" i="1" s="1"/>
  <c r="AL7535" i="1"/>
  <c r="AF7536" i="1"/>
  <c r="AM7536" i="1" s="1"/>
  <c r="AL7536" i="1"/>
  <c r="AF7537" i="1"/>
  <c r="AM7537" i="1" s="1"/>
  <c r="AL7537" i="1"/>
  <c r="AF7538" i="1"/>
  <c r="AM7538" i="1" s="1"/>
  <c r="AL7538" i="1"/>
  <c r="AF7539" i="1"/>
  <c r="AM7539" i="1" s="1"/>
  <c r="AL7539" i="1"/>
  <c r="AF7540" i="1"/>
  <c r="AM7540" i="1" s="1"/>
  <c r="AL7540" i="1"/>
  <c r="AF7541" i="1"/>
  <c r="AM7541" i="1" s="1"/>
  <c r="AL7541" i="1"/>
  <c r="AF7542" i="1"/>
  <c r="AM7542" i="1" s="1"/>
  <c r="AL7542" i="1"/>
  <c r="AF7543" i="1"/>
  <c r="AM7543" i="1" s="1"/>
  <c r="AL7543" i="1"/>
  <c r="AF7544" i="1"/>
  <c r="AM7544" i="1" s="1"/>
  <c r="AL7544" i="1"/>
  <c r="AF7545" i="1"/>
  <c r="AM7545" i="1" s="1"/>
  <c r="AL7545" i="1"/>
  <c r="AF7546" i="1"/>
  <c r="AM7546" i="1" s="1"/>
  <c r="AL7546" i="1"/>
  <c r="AF7547" i="1"/>
  <c r="AM7547" i="1" s="1"/>
  <c r="AL7547" i="1"/>
  <c r="AF7548" i="1"/>
  <c r="AM7548" i="1" s="1"/>
  <c r="AL7548" i="1"/>
  <c r="AF7549" i="1"/>
  <c r="AM7549" i="1" s="1"/>
  <c r="AL7549" i="1"/>
  <c r="AF7550" i="1"/>
  <c r="AM7550" i="1" s="1"/>
  <c r="AL7550" i="1"/>
  <c r="AF7551" i="1"/>
  <c r="AM7551" i="1" s="1"/>
  <c r="AL7551" i="1"/>
  <c r="AF7552" i="1"/>
  <c r="AM7552" i="1" s="1"/>
  <c r="AL7552" i="1"/>
  <c r="AF7553" i="1"/>
  <c r="AM7553" i="1" s="1"/>
  <c r="AL7553" i="1"/>
  <c r="AF7554" i="1"/>
  <c r="AM7554" i="1" s="1"/>
  <c r="AL7554" i="1"/>
  <c r="AF7555" i="1"/>
  <c r="AM7555" i="1" s="1"/>
  <c r="AL7555" i="1"/>
  <c r="AF7556" i="1"/>
  <c r="AM7556" i="1" s="1"/>
  <c r="AL7556" i="1"/>
  <c r="AF7557" i="1"/>
  <c r="AM7557" i="1" s="1"/>
  <c r="AL7557" i="1"/>
  <c r="AF7558" i="1"/>
  <c r="AM7558" i="1" s="1"/>
  <c r="AL7558" i="1"/>
  <c r="AF7559" i="1"/>
  <c r="AM7559" i="1" s="1"/>
  <c r="AL7559" i="1"/>
  <c r="AF7560" i="1"/>
  <c r="AM7560" i="1" s="1"/>
  <c r="AL7560" i="1"/>
  <c r="AF7561" i="1"/>
  <c r="AM7561" i="1" s="1"/>
  <c r="AL7561" i="1"/>
  <c r="AF7562" i="1"/>
  <c r="AM7562" i="1" s="1"/>
  <c r="AL7562" i="1"/>
  <c r="AF7563" i="1"/>
  <c r="AM7563" i="1" s="1"/>
  <c r="AL7563" i="1"/>
  <c r="AF7564" i="1"/>
  <c r="AM7564" i="1" s="1"/>
  <c r="AL7564" i="1"/>
  <c r="AF7565" i="1"/>
  <c r="AM7565" i="1" s="1"/>
  <c r="AL7565" i="1"/>
  <c r="AF7566" i="1"/>
  <c r="AM7566" i="1" s="1"/>
  <c r="AL7566" i="1"/>
  <c r="AF7567" i="1"/>
  <c r="AM7567" i="1" s="1"/>
  <c r="AL7567" i="1"/>
  <c r="AF7568" i="1"/>
  <c r="AM7568" i="1" s="1"/>
  <c r="AL7568" i="1"/>
  <c r="AF7569" i="1"/>
  <c r="AM7569" i="1" s="1"/>
  <c r="AL7569" i="1"/>
  <c r="AF7570" i="1"/>
  <c r="AM7570" i="1" s="1"/>
  <c r="AL7570" i="1"/>
  <c r="AF7571" i="1"/>
  <c r="AM7571" i="1" s="1"/>
  <c r="AL7571" i="1"/>
  <c r="AF7572" i="1"/>
  <c r="AM7572" i="1" s="1"/>
  <c r="AL7572" i="1"/>
  <c r="AF7573" i="1"/>
  <c r="AM7573" i="1" s="1"/>
  <c r="AL7573" i="1"/>
  <c r="AF7574" i="1"/>
  <c r="AM7574" i="1" s="1"/>
  <c r="AL7574" i="1"/>
  <c r="AF7575" i="1"/>
  <c r="AM7575" i="1" s="1"/>
  <c r="AL7575" i="1"/>
  <c r="AF7576" i="1"/>
  <c r="AM7576" i="1" s="1"/>
  <c r="AL7576" i="1"/>
  <c r="AF7577" i="1"/>
  <c r="AM7577" i="1" s="1"/>
  <c r="AL7577" i="1"/>
  <c r="AF7578" i="1"/>
  <c r="AM7578" i="1" s="1"/>
  <c r="AL7578" i="1"/>
  <c r="AF7579" i="1"/>
  <c r="AM7579" i="1" s="1"/>
  <c r="AL7579" i="1"/>
  <c r="AF7580" i="1"/>
  <c r="AM7580" i="1" s="1"/>
  <c r="AL7580" i="1"/>
  <c r="AF7581" i="1"/>
  <c r="AM7581" i="1" s="1"/>
  <c r="AL7581" i="1"/>
  <c r="AF7582" i="1"/>
  <c r="AM7582" i="1" s="1"/>
  <c r="AL7582" i="1"/>
  <c r="AF7583" i="1"/>
  <c r="AM7583" i="1" s="1"/>
  <c r="AL7583" i="1"/>
  <c r="AF7584" i="1"/>
  <c r="AM7584" i="1" s="1"/>
  <c r="AL7584" i="1"/>
  <c r="AF7585" i="1"/>
  <c r="AM7585" i="1" s="1"/>
  <c r="AL7585" i="1"/>
  <c r="AF7586" i="1"/>
  <c r="AM7586" i="1" s="1"/>
  <c r="AL7586" i="1"/>
  <c r="AF7587" i="1"/>
  <c r="AM7587" i="1" s="1"/>
  <c r="AL7587" i="1"/>
  <c r="AF7588" i="1"/>
  <c r="AM7588" i="1" s="1"/>
  <c r="AL7588" i="1"/>
  <c r="AF7589" i="1"/>
  <c r="AM7589" i="1" s="1"/>
  <c r="AL7589" i="1"/>
  <c r="AF7590" i="1"/>
  <c r="AM7590" i="1" s="1"/>
  <c r="AL7590" i="1"/>
  <c r="AF7591" i="1"/>
  <c r="AM7591" i="1" s="1"/>
  <c r="AL7591" i="1"/>
  <c r="AF7592" i="1"/>
  <c r="AM7592" i="1" s="1"/>
  <c r="AL7592" i="1"/>
  <c r="AF7593" i="1"/>
  <c r="AM7593" i="1" s="1"/>
  <c r="AL7593" i="1"/>
  <c r="AF7594" i="1"/>
  <c r="AM7594" i="1" s="1"/>
  <c r="AL7594" i="1"/>
  <c r="AF7595" i="1"/>
  <c r="AM7595" i="1" s="1"/>
  <c r="AL7595" i="1"/>
  <c r="AF7596" i="1"/>
  <c r="AM7596" i="1" s="1"/>
  <c r="AL7596" i="1"/>
  <c r="AF7597" i="1"/>
  <c r="AM7597" i="1" s="1"/>
  <c r="AL7597" i="1"/>
  <c r="AF7598" i="1"/>
  <c r="AM7598" i="1" s="1"/>
  <c r="AL7598" i="1"/>
  <c r="AF7599" i="1"/>
  <c r="AM7599" i="1" s="1"/>
  <c r="AL7599" i="1"/>
  <c r="AF7600" i="1"/>
  <c r="AM7600" i="1" s="1"/>
  <c r="AL7600" i="1"/>
  <c r="AF7601" i="1"/>
  <c r="AM7601" i="1" s="1"/>
  <c r="AL7601" i="1"/>
  <c r="AF7602" i="1"/>
  <c r="AM7602" i="1" s="1"/>
  <c r="AL7602" i="1"/>
  <c r="AF7603" i="1"/>
  <c r="AM7603" i="1" s="1"/>
  <c r="AL7603" i="1"/>
  <c r="AF7604" i="1"/>
  <c r="AM7604" i="1" s="1"/>
  <c r="AL7604" i="1"/>
  <c r="AF7605" i="1"/>
  <c r="AM7605" i="1" s="1"/>
  <c r="AL7605" i="1"/>
  <c r="AF7606" i="1"/>
  <c r="AM7606" i="1" s="1"/>
  <c r="AL7606" i="1"/>
  <c r="AF7607" i="1"/>
  <c r="AM7607" i="1" s="1"/>
  <c r="AL7607" i="1"/>
  <c r="AF7608" i="1"/>
  <c r="AM7608" i="1" s="1"/>
  <c r="AL7608" i="1"/>
  <c r="AF7609" i="1"/>
  <c r="AM7609" i="1" s="1"/>
  <c r="AL7609" i="1"/>
  <c r="AF7610" i="1"/>
  <c r="AM7610" i="1" s="1"/>
  <c r="AL7610" i="1"/>
  <c r="AF7611" i="1"/>
  <c r="AM7611" i="1" s="1"/>
  <c r="AL7611" i="1"/>
  <c r="AF7612" i="1"/>
  <c r="AM7612" i="1" s="1"/>
  <c r="AL7612" i="1"/>
  <c r="AF7613" i="1"/>
  <c r="AM7613" i="1" s="1"/>
  <c r="AL7613" i="1"/>
  <c r="AF7614" i="1"/>
  <c r="AM7614" i="1" s="1"/>
  <c r="AL7614" i="1"/>
  <c r="AF7615" i="1"/>
  <c r="AM7615" i="1" s="1"/>
  <c r="AL7615" i="1"/>
  <c r="AF7616" i="1"/>
  <c r="AM7616" i="1" s="1"/>
  <c r="AL7616" i="1"/>
  <c r="AF7617" i="1"/>
  <c r="AM7617" i="1" s="1"/>
  <c r="AL7617" i="1"/>
  <c r="AF7618" i="1"/>
  <c r="AM7618" i="1" s="1"/>
  <c r="AL7618" i="1"/>
  <c r="AF7619" i="1"/>
  <c r="AM7619" i="1" s="1"/>
  <c r="AL7619" i="1"/>
  <c r="AF7620" i="1"/>
  <c r="AM7620" i="1" s="1"/>
  <c r="AL7620" i="1"/>
  <c r="AF7621" i="1"/>
  <c r="AM7621" i="1" s="1"/>
  <c r="AL7621" i="1"/>
  <c r="AF7622" i="1"/>
  <c r="AM7622" i="1" s="1"/>
  <c r="AL7622" i="1"/>
  <c r="AF7623" i="1"/>
  <c r="AM7623" i="1" s="1"/>
  <c r="AL7623" i="1"/>
  <c r="AF7624" i="1"/>
  <c r="AM7624" i="1" s="1"/>
  <c r="AL7624" i="1"/>
  <c r="AF7625" i="1"/>
  <c r="AM7625" i="1" s="1"/>
  <c r="AL7625" i="1"/>
  <c r="AF7626" i="1"/>
  <c r="AM7626" i="1" s="1"/>
  <c r="AL7626" i="1"/>
  <c r="AF7627" i="1"/>
  <c r="AM7627" i="1" s="1"/>
  <c r="AL7627" i="1"/>
  <c r="AF7628" i="1"/>
  <c r="AM7628" i="1" s="1"/>
  <c r="AL7628" i="1"/>
  <c r="AF7629" i="1"/>
  <c r="AM7629" i="1" s="1"/>
  <c r="AL7629" i="1"/>
  <c r="AF7630" i="1"/>
  <c r="AM7630" i="1" s="1"/>
  <c r="AL7630" i="1"/>
  <c r="AF7631" i="1"/>
  <c r="AM7631" i="1" s="1"/>
  <c r="AL7631" i="1"/>
  <c r="AF7632" i="1"/>
  <c r="AM7632" i="1" s="1"/>
  <c r="AL7632" i="1"/>
  <c r="AF7633" i="1"/>
  <c r="AM7633" i="1" s="1"/>
  <c r="AL7633" i="1"/>
  <c r="AF7634" i="1"/>
  <c r="AM7634" i="1" s="1"/>
  <c r="AL7634" i="1"/>
  <c r="AF7635" i="1"/>
  <c r="AM7635" i="1" s="1"/>
  <c r="AL7635" i="1"/>
  <c r="AF7636" i="1"/>
  <c r="AM7636" i="1" s="1"/>
  <c r="AL7636" i="1"/>
  <c r="AF7637" i="1"/>
  <c r="AM7637" i="1" s="1"/>
  <c r="AL7637" i="1"/>
  <c r="AF7638" i="1"/>
  <c r="AM7638" i="1" s="1"/>
  <c r="AL7638" i="1"/>
  <c r="AF7639" i="1"/>
  <c r="AM7639" i="1" s="1"/>
  <c r="AL7639" i="1"/>
  <c r="AF7640" i="1"/>
  <c r="AM7640" i="1" s="1"/>
  <c r="AL7640" i="1"/>
  <c r="AF7641" i="1"/>
  <c r="AM7641" i="1" s="1"/>
  <c r="AL7641" i="1"/>
  <c r="AF7642" i="1"/>
  <c r="AM7642" i="1" s="1"/>
  <c r="AL7642" i="1"/>
  <c r="AF7643" i="1"/>
  <c r="AM7643" i="1" s="1"/>
  <c r="AL7643" i="1"/>
  <c r="AF7644" i="1"/>
  <c r="AM7644" i="1" s="1"/>
  <c r="AL7644" i="1"/>
  <c r="AF7645" i="1"/>
  <c r="AM7645" i="1" s="1"/>
  <c r="AL7645" i="1"/>
  <c r="AF7646" i="1"/>
  <c r="AM7646" i="1" s="1"/>
  <c r="AL7646" i="1"/>
  <c r="AF7647" i="1"/>
  <c r="AM7647" i="1" s="1"/>
  <c r="AL7647" i="1"/>
  <c r="AF7648" i="1"/>
  <c r="AM7648" i="1" s="1"/>
  <c r="AL7648" i="1"/>
  <c r="AF7649" i="1"/>
  <c r="AM7649" i="1" s="1"/>
  <c r="AL7649" i="1"/>
  <c r="AF7650" i="1"/>
  <c r="AM7650" i="1" s="1"/>
  <c r="AL7650" i="1"/>
  <c r="AF7651" i="1"/>
  <c r="AM7651" i="1" s="1"/>
  <c r="AL7651" i="1"/>
  <c r="AF7652" i="1"/>
  <c r="AM7652" i="1" s="1"/>
  <c r="AL7652" i="1"/>
  <c r="AF7653" i="1"/>
  <c r="AM7653" i="1" s="1"/>
  <c r="AL7653" i="1"/>
  <c r="AF7654" i="1"/>
  <c r="AM7654" i="1" s="1"/>
  <c r="AL7654" i="1"/>
  <c r="AF7655" i="1"/>
  <c r="AM7655" i="1" s="1"/>
  <c r="AL7655" i="1"/>
  <c r="AF7656" i="1"/>
  <c r="AM7656" i="1" s="1"/>
  <c r="AL7656" i="1"/>
  <c r="AF7657" i="1"/>
  <c r="AM7657" i="1" s="1"/>
  <c r="AL7657" i="1"/>
  <c r="AF7658" i="1"/>
  <c r="AM7658" i="1" s="1"/>
  <c r="AL7658" i="1"/>
  <c r="AF7659" i="1"/>
  <c r="AM7659" i="1" s="1"/>
  <c r="AL7659" i="1"/>
  <c r="AF7660" i="1"/>
  <c r="AM7660" i="1" s="1"/>
  <c r="AL7660" i="1"/>
  <c r="AF7661" i="1"/>
  <c r="AM7661" i="1" s="1"/>
  <c r="AL7661" i="1"/>
  <c r="AF7662" i="1"/>
  <c r="AM7662" i="1" s="1"/>
  <c r="AL7662" i="1"/>
  <c r="AF7663" i="1"/>
  <c r="AM7663" i="1" s="1"/>
  <c r="AL7663" i="1"/>
  <c r="AF7664" i="1"/>
  <c r="AM7664" i="1" s="1"/>
  <c r="AL7664" i="1"/>
  <c r="AF7665" i="1"/>
  <c r="AM7665" i="1" s="1"/>
  <c r="AL7665" i="1"/>
  <c r="AF7666" i="1"/>
  <c r="AM7666" i="1" s="1"/>
  <c r="AL7666" i="1"/>
  <c r="AF7667" i="1"/>
  <c r="AM7667" i="1" s="1"/>
  <c r="AL7667" i="1"/>
  <c r="AF7668" i="1"/>
  <c r="AM7668" i="1" s="1"/>
  <c r="AL7668" i="1"/>
  <c r="AF7669" i="1"/>
  <c r="AM7669" i="1" s="1"/>
  <c r="AL7669" i="1"/>
  <c r="AF7670" i="1"/>
  <c r="AM7670" i="1" s="1"/>
  <c r="AL7670" i="1"/>
  <c r="AF7671" i="1"/>
  <c r="AM7671" i="1" s="1"/>
  <c r="AL7671" i="1"/>
  <c r="AF7672" i="1"/>
  <c r="AM7672" i="1" s="1"/>
  <c r="AL7672" i="1"/>
  <c r="AF7673" i="1"/>
  <c r="AM7673" i="1" s="1"/>
  <c r="AL7673" i="1"/>
  <c r="AF7674" i="1"/>
  <c r="AM7674" i="1" s="1"/>
  <c r="AL7674" i="1"/>
  <c r="AF7675" i="1"/>
  <c r="AM7675" i="1" s="1"/>
  <c r="AL7675" i="1"/>
  <c r="AF7676" i="1"/>
  <c r="AM7676" i="1" s="1"/>
  <c r="AL7676" i="1"/>
  <c r="AF7677" i="1"/>
  <c r="AM7677" i="1" s="1"/>
  <c r="AL7677" i="1"/>
  <c r="AF7678" i="1"/>
  <c r="AM7678" i="1" s="1"/>
  <c r="AL7678" i="1"/>
  <c r="AF7679" i="1"/>
  <c r="AM7679" i="1" s="1"/>
  <c r="AL7679" i="1"/>
  <c r="AF7680" i="1"/>
  <c r="AM7680" i="1" s="1"/>
  <c r="AL7680" i="1"/>
  <c r="AF7681" i="1"/>
  <c r="AM7681" i="1" s="1"/>
  <c r="AL7681" i="1"/>
  <c r="AF7682" i="1"/>
  <c r="AM7682" i="1" s="1"/>
  <c r="AL7682" i="1"/>
  <c r="AF7683" i="1"/>
  <c r="AM7683" i="1" s="1"/>
  <c r="AL7683" i="1"/>
  <c r="AF7684" i="1"/>
  <c r="AM7684" i="1" s="1"/>
  <c r="AL7684" i="1"/>
  <c r="AF7685" i="1"/>
  <c r="AM7685" i="1" s="1"/>
  <c r="AL7685" i="1"/>
  <c r="AF7686" i="1"/>
  <c r="AM7686" i="1" s="1"/>
  <c r="AL7686" i="1"/>
  <c r="AF7687" i="1"/>
  <c r="AM7687" i="1" s="1"/>
  <c r="AL7687" i="1"/>
  <c r="AF7688" i="1"/>
  <c r="AM7688" i="1" s="1"/>
  <c r="AL7688" i="1"/>
  <c r="AF7689" i="1"/>
  <c r="AM7689" i="1" s="1"/>
  <c r="AL7689" i="1"/>
  <c r="AF7690" i="1"/>
  <c r="AM7690" i="1" s="1"/>
  <c r="AL7690" i="1"/>
  <c r="AF7691" i="1"/>
  <c r="AM7691" i="1" s="1"/>
  <c r="AL7691" i="1"/>
  <c r="AF7692" i="1"/>
  <c r="AM7692" i="1" s="1"/>
  <c r="AL7692" i="1"/>
  <c r="AF7693" i="1"/>
  <c r="AM7693" i="1" s="1"/>
  <c r="AL7693" i="1"/>
  <c r="AF7694" i="1"/>
  <c r="AM7694" i="1" s="1"/>
  <c r="AL7694" i="1"/>
  <c r="AF7695" i="1"/>
  <c r="AM7695" i="1" s="1"/>
  <c r="AL7695" i="1"/>
  <c r="AF7696" i="1"/>
  <c r="AM7696" i="1" s="1"/>
  <c r="AL7696" i="1"/>
  <c r="AF7697" i="1"/>
  <c r="AM7697" i="1" s="1"/>
  <c r="AL7697" i="1"/>
  <c r="AF7698" i="1"/>
  <c r="AM7698" i="1" s="1"/>
  <c r="AL7698" i="1"/>
  <c r="AF7699" i="1"/>
  <c r="AM7699" i="1" s="1"/>
  <c r="AL7699" i="1"/>
  <c r="AF7700" i="1"/>
  <c r="AM7700" i="1" s="1"/>
  <c r="AL7700" i="1"/>
  <c r="AF7701" i="1"/>
  <c r="AM7701" i="1" s="1"/>
  <c r="AL7701" i="1"/>
  <c r="AF7702" i="1"/>
  <c r="AM7702" i="1" s="1"/>
  <c r="AL7702" i="1"/>
  <c r="AF7703" i="1"/>
  <c r="AM7703" i="1" s="1"/>
  <c r="AL7703" i="1"/>
  <c r="AF7704" i="1"/>
  <c r="AM7704" i="1" s="1"/>
  <c r="AL7704" i="1"/>
  <c r="AF7705" i="1"/>
  <c r="AM7705" i="1" s="1"/>
  <c r="AL7705" i="1"/>
  <c r="AF7706" i="1"/>
  <c r="AM7706" i="1" s="1"/>
  <c r="AL7706" i="1"/>
  <c r="AF7707" i="1"/>
  <c r="AM7707" i="1" s="1"/>
  <c r="AL7707" i="1"/>
  <c r="AF7708" i="1"/>
  <c r="AM7708" i="1" s="1"/>
  <c r="AL7708" i="1"/>
  <c r="AF7709" i="1"/>
  <c r="AM7709" i="1" s="1"/>
  <c r="AL7709" i="1"/>
  <c r="AF7710" i="1"/>
  <c r="AM7710" i="1" s="1"/>
  <c r="AL7710" i="1"/>
  <c r="AF7711" i="1"/>
  <c r="AM7711" i="1" s="1"/>
  <c r="AL7711" i="1"/>
  <c r="AF7712" i="1"/>
  <c r="AM7712" i="1" s="1"/>
  <c r="AL7712" i="1"/>
  <c r="AF7713" i="1"/>
  <c r="AM7713" i="1" s="1"/>
  <c r="AL7713" i="1"/>
  <c r="AF7714" i="1"/>
  <c r="AM7714" i="1" s="1"/>
  <c r="AL7714" i="1"/>
  <c r="AF7715" i="1"/>
  <c r="AM7715" i="1" s="1"/>
  <c r="AL7715" i="1"/>
  <c r="AF7716" i="1"/>
  <c r="AM7716" i="1" s="1"/>
  <c r="AL7716" i="1"/>
  <c r="AF7717" i="1"/>
  <c r="AM7717" i="1" s="1"/>
  <c r="AL7717" i="1"/>
  <c r="AF7718" i="1"/>
  <c r="AM7718" i="1" s="1"/>
  <c r="AL7718" i="1"/>
  <c r="AF7719" i="1"/>
  <c r="AM7719" i="1" s="1"/>
  <c r="AL7719" i="1"/>
  <c r="AF7720" i="1"/>
  <c r="AM7720" i="1" s="1"/>
  <c r="AL7720" i="1"/>
  <c r="AF7721" i="1"/>
  <c r="AM7721" i="1" s="1"/>
  <c r="AL7721" i="1"/>
  <c r="AF7722" i="1"/>
  <c r="AM7722" i="1" s="1"/>
  <c r="AL7722" i="1"/>
  <c r="AF7723" i="1"/>
  <c r="AM7723" i="1" s="1"/>
  <c r="AL7723" i="1"/>
  <c r="AF7724" i="1"/>
  <c r="AM7724" i="1" s="1"/>
  <c r="AL7724" i="1"/>
  <c r="AF7725" i="1"/>
  <c r="AM7725" i="1" s="1"/>
  <c r="AL7725" i="1"/>
  <c r="AF7726" i="1"/>
  <c r="AM7726" i="1" s="1"/>
  <c r="AL7726" i="1"/>
  <c r="AF7727" i="1"/>
  <c r="AM7727" i="1" s="1"/>
  <c r="AL7727" i="1"/>
  <c r="AF7728" i="1"/>
  <c r="AM7728" i="1" s="1"/>
  <c r="AL7728" i="1"/>
  <c r="AF7729" i="1"/>
  <c r="AM7729" i="1" s="1"/>
  <c r="AL7729" i="1"/>
  <c r="AF7730" i="1"/>
  <c r="AM7730" i="1" s="1"/>
  <c r="AL7730" i="1"/>
  <c r="AF7731" i="1"/>
  <c r="AM7731" i="1" s="1"/>
  <c r="AL7731" i="1"/>
  <c r="AF7732" i="1"/>
  <c r="AM7732" i="1" s="1"/>
  <c r="AL7732" i="1"/>
  <c r="AF7733" i="1"/>
  <c r="AM7733" i="1" s="1"/>
  <c r="AL7733" i="1"/>
  <c r="AF7734" i="1"/>
  <c r="AM7734" i="1" s="1"/>
  <c r="AL7734" i="1"/>
  <c r="AF7735" i="1"/>
  <c r="AM7735" i="1" s="1"/>
  <c r="AL7735" i="1"/>
  <c r="AF7736" i="1"/>
  <c r="AM7736" i="1" s="1"/>
  <c r="AL7736" i="1"/>
  <c r="AF7737" i="1"/>
  <c r="AM7737" i="1" s="1"/>
  <c r="AL7737" i="1"/>
  <c r="AF7738" i="1"/>
  <c r="AM7738" i="1" s="1"/>
  <c r="AL7738" i="1"/>
  <c r="AF7739" i="1"/>
  <c r="AM7739" i="1" s="1"/>
  <c r="AL7739" i="1"/>
  <c r="AF7740" i="1"/>
  <c r="AM7740" i="1" s="1"/>
  <c r="AL7740" i="1"/>
  <c r="AF7741" i="1"/>
  <c r="AM7741" i="1" s="1"/>
  <c r="AL7741" i="1"/>
  <c r="AF7742" i="1"/>
  <c r="AM7742" i="1" s="1"/>
  <c r="AL7742" i="1"/>
  <c r="AF7743" i="1"/>
  <c r="AM7743" i="1" s="1"/>
  <c r="AL7743" i="1"/>
  <c r="AF7744" i="1"/>
  <c r="AM7744" i="1" s="1"/>
  <c r="AL7744" i="1"/>
  <c r="AF7745" i="1"/>
  <c r="AM7745" i="1" s="1"/>
  <c r="AL7745" i="1"/>
  <c r="AF7746" i="1"/>
  <c r="AM7746" i="1" s="1"/>
  <c r="AL7746" i="1"/>
  <c r="AF7747" i="1"/>
  <c r="AM7747" i="1" s="1"/>
  <c r="AL7747" i="1"/>
  <c r="AF7748" i="1"/>
  <c r="AM7748" i="1" s="1"/>
  <c r="AL7748" i="1"/>
  <c r="AF7749" i="1"/>
  <c r="AM7749" i="1" s="1"/>
  <c r="AL7749" i="1"/>
  <c r="AF7750" i="1"/>
  <c r="AM7750" i="1" s="1"/>
  <c r="AL7750" i="1"/>
  <c r="AF7751" i="1"/>
  <c r="AM7751" i="1" s="1"/>
  <c r="AL7751" i="1"/>
  <c r="AF7752" i="1"/>
  <c r="AM7752" i="1" s="1"/>
  <c r="AL7752" i="1"/>
  <c r="AF7753" i="1"/>
  <c r="AM7753" i="1" s="1"/>
  <c r="AL7753" i="1"/>
  <c r="AF7754" i="1"/>
  <c r="AM7754" i="1" s="1"/>
  <c r="AL7754" i="1"/>
  <c r="AF7755" i="1"/>
  <c r="AM7755" i="1" s="1"/>
  <c r="AL7755" i="1"/>
  <c r="AF7756" i="1"/>
  <c r="AM7756" i="1" s="1"/>
  <c r="AL7756" i="1"/>
  <c r="AF7757" i="1"/>
  <c r="AM7757" i="1" s="1"/>
  <c r="AL7757" i="1"/>
  <c r="AF7758" i="1"/>
  <c r="AM7758" i="1" s="1"/>
  <c r="AL7758" i="1"/>
  <c r="AF7759" i="1"/>
  <c r="AM7759" i="1" s="1"/>
  <c r="AL7759" i="1"/>
  <c r="AF7760" i="1"/>
  <c r="AM7760" i="1" s="1"/>
  <c r="AL7760" i="1"/>
  <c r="AF7761" i="1"/>
  <c r="AM7761" i="1" s="1"/>
  <c r="AL7761" i="1"/>
  <c r="AF7762" i="1"/>
  <c r="AM7762" i="1" s="1"/>
  <c r="AL7762" i="1"/>
  <c r="AF7763" i="1"/>
  <c r="AM7763" i="1" s="1"/>
  <c r="AL7763" i="1"/>
  <c r="AF7764" i="1"/>
  <c r="AM7764" i="1" s="1"/>
  <c r="AL7764" i="1"/>
  <c r="AF7765" i="1"/>
  <c r="AM7765" i="1" s="1"/>
  <c r="AL7765" i="1"/>
  <c r="AF7766" i="1"/>
  <c r="AM7766" i="1" s="1"/>
  <c r="AL7766" i="1"/>
  <c r="AF7767" i="1"/>
  <c r="AM7767" i="1" s="1"/>
  <c r="AL7767" i="1"/>
  <c r="AF7768" i="1"/>
  <c r="AM7768" i="1" s="1"/>
  <c r="AL7768" i="1"/>
  <c r="AF7769" i="1"/>
  <c r="AM7769" i="1" s="1"/>
  <c r="AL7769" i="1"/>
  <c r="AF7770" i="1"/>
  <c r="AM7770" i="1" s="1"/>
  <c r="AL7770" i="1"/>
  <c r="AF7771" i="1"/>
  <c r="AM7771" i="1" s="1"/>
  <c r="AL7771" i="1"/>
  <c r="AF7772" i="1"/>
  <c r="AM7772" i="1" s="1"/>
  <c r="AL7772" i="1"/>
  <c r="AF7773" i="1"/>
  <c r="AM7773" i="1" s="1"/>
  <c r="AL7773" i="1"/>
  <c r="AF7774" i="1"/>
  <c r="AM7774" i="1" s="1"/>
  <c r="AL7774" i="1"/>
  <c r="AF7775" i="1"/>
  <c r="AM7775" i="1" s="1"/>
  <c r="AL7775" i="1"/>
  <c r="AF7776" i="1"/>
  <c r="AM7776" i="1" s="1"/>
  <c r="AL7776" i="1"/>
  <c r="AF7777" i="1"/>
  <c r="AM7777" i="1" s="1"/>
  <c r="AL7777" i="1"/>
  <c r="AF7778" i="1"/>
  <c r="AM7778" i="1" s="1"/>
  <c r="AL7778" i="1"/>
  <c r="AF7779" i="1"/>
  <c r="AM7779" i="1" s="1"/>
  <c r="AL7779" i="1"/>
  <c r="AF7780" i="1"/>
  <c r="AM7780" i="1" s="1"/>
  <c r="AL7780" i="1"/>
  <c r="AF7781" i="1"/>
  <c r="AM7781" i="1" s="1"/>
  <c r="AL7781" i="1"/>
  <c r="AF7782" i="1"/>
  <c r="AM7782" i="1" s="1"/>
  <c r="AL7782" i="1"/>
  <c r="AF7783" i="1"/>
  <c r="AM7783" i="1" s="1"/>
  <c r="AL7783" i="1"/>
  <c r="AF7784" i="1"/>
  <c r="AM7784" i="1" s="1"/>
  <c r="AL7784" i="1"/>
  <c r="AF7785" i="1"/>
  <c r="AM7785" i="1" s="1"/>
  <c r="AL7785" i="1"/>
  <c r="AF7786" i="1"/>
  <c r="AM7786" i="1" s="1"/>
  <c r="AL7786" i="1"/>
  <c r="AF7787" i="1"/>
  <c r="AM7787" i="1" s="1"/>
  <c r="AL7787" i="1"/>
  <c r="AF7788" i="1"/>
  <c r="AM7788" i="1" s="1"/>
  <c r="AL7788" i="1"/>
  <c r="AF7789" i="1"/>
  <c r="AM7789" i="1" s="1"/>
  <c r="AL7789" i="1"/>
  <c r="AF7790" i="1"/>
  <c r="AM7790" i="1" s="1"/>
  <c r="AL7790" i="1"/>
  <c r="AF7791" i="1"/>
  <c r="AM7791" i="1" s="1"/>
  <c r="AL7791" i="1"/>
  <c r="AF7792" i="1"/>
  <c r="AM7792" i="1" s="1"/>
  <c r="AL7792" i="1"/>
  <c r="AF7793" i="1"/>
  <c r="AM7793" i="1" s="1"/>
  <c r="AL7793" i="1"/>
  <c r="AF7794" i="1"/>
  <c r="AM7794" i="1" s="1"/>
  <c r="AL7794" i="1"/>
  <c r="AF7795" i="1"/>
  <c r="AM7795" i="1" s="1"/>
  <c r="AL7795" i="1"/>
  <c r="AF7796" i="1"/>
  <c r="AM7796" i="1" s="1"/>
  <c r="AL7796" i="1"/>
  <c r="AF7797" i="1"/>
  <c r="AM7797" i="1" s="1"/>
  <c r="AL7797" i="1"/>
  <c r="AF7798" i="1"/>
  <c r="AM7798" i="1" s="1"/>
  <c r="AL7798" i="1"/>
  <c r="AF7799" i="1"/>
  <c r="AM7799" i="1" s="1"/>
  <c r="AL7799" i="1"/>
  <c r="AF7800" i="1"/>
  <c r="AM7800" i="1" s="1"/>
  <c r="AL7800" i="1"/>
  <c r="AF7801" i="1"/>
  <c r="AM7801" i="1" s="1"/>
  <c r="AL7801" i="1"/>
  <c r="AF7802" i="1"/>
  <c r="AM7802" i="1" s="1"/>
  <c r="AL7802" i="1"/>
  <c r="AF7803" i="1"/>
  <c r="AM7803" i="1" s="1"/>
  <c r="AL7803" i="1"/>
  <c r="AF7804" i="1"/>
  <c r="AM7804" i="1" s="1"/>
  <c r="AL7804" i="1"/>
  <c r="AF7805" i="1"/>
  <c r="AM7805" i="1" s="1"/>
  <c r="AL7805" i="1"/>
  <c r="AF7806" i="1"/>
  <c r="AM7806" i="1" s="1"/>
  <c r="AL7806" i="1"/>
  <c r="AF7807" i="1"/>
  <c r="AM7807" i="1" s="1"/>
  <c r="AL7807" i="1"/>
  <c r="AF7808" i="1"/>
  <c r="AM7808" i="1" s="1"/>
  <c r="AL7808" i="1"/>
  <c r="AF7809" i="1"/>
  <c r="AM7809" i="1" s="1"/>
  <c r="AL7809" i="1"/>
  <c r="AF7810" i="1"/>
  <c r="AM7810" i="1" s="1"/>
  <c r="AL7810" i="1"/>
  <c r="AF7811" i="1"/>
  <c r="AM7811" i="1" s="1"/>
  <c r="AL7811" i="1"/>
  <c r="AF7812" i="1"/>
  <c r="AM7812" i="1" s="1"/>
  <c r="AL7812" i="1"/>
  <c r="AF7813" i="1"/>
  <c r="AM7813" i="1" s="1"/>
  <c r="AL7813" i="1"/>
  <c r="AF7814" i="1"/>
  <c r="AM7814" i="1" s="1"/>
  <c r="AL7814" i="1"/>
  <c r="AF7815" i="1"/>
  <c r="AM7815" i="1" s="1"/>
  <c r="AL7815" i="1"/>
  <c r="AF7816" i="1"/>
  <c r="AM7816" i="1" s="1"/>
  <c r="AL7816" i="1"/>
  <c r="AF7817" i="1"/>
  <c r="AM7817" i="1" s="1"/>
  <c r="AL7817" i="1"/>
  <c r="AF7818" i="1"/>
  <c r="AM7818" i="1" s="1"/>
  <c r="AL7818" i="1"/>
  <c r="AF7819" i="1"/>
  <c r="AM7819" i="1" s="1"/>
  <c r="AL7819" i="1"/>
  <c r="AF7820" i="1"/>
  <c r="AM7820" i="1" s="1"/>
  <c r="AL7820" i="1"/>
  <c r="AF7821" i="1"/>
  <c r="AM7821" i="1" s="1"/>
  <c r="AL7821" i="1"/>
  <c r="AF7822" i="1"/>
  <c r="AM7822" i="1" s="1"/>
  <c r="AL7822" i="1"/>
  <c r="AF7823" i="1"/>
  <c r="AM7823" i="1" s="1"/>
  <c r="AL7823" i="1"/>
  <c r="AF7824" i="1"/>
  <c r="AM7824" i="1" s="1"/>
  <c r="AL7824" i="1"/>
  <c r="AF7825" i="1"/>
  <c r="AM7825" i="1" s="1"/>
  <c r="AL7825" i="1"/>
  <c r="AF7826" i="1"/>
  <c r="AM7826" i="1" s="1"/>
  <c r="AL7826" i="1"/>
  <c r="AF7827" i="1"/>
  <c r="AM7827" i="1" s="1"/>
  <c r="AL7827" i="1"/>
  <c r="AF7828" i="1"/>
  <c r="AM7828" i="1" s="1"/>
  <c r="AL7828" i="1"/>
  <c r="AF7829" i="1"/>
  <c r="AM7829" i="1" s="1"/>
  <c r="AL7829" i="1"/>
  <c r="AF7830" i="1"/>
  <c r="AM7830" i="1" s="1"/>
  <c r="AL7830" i="1"/>
  <c r="AF7831" i="1"/>
  <c r="AM7831" i="1" s="1"/>
  <c r="AL7831" i="1"/>
  <c r="AF7832" i="1"/>
  <c r="AM7832" i="1" s="1"/>
  <c r="AL7832" i="1"/>
  <c r="AF7833" i="1"/>
  <c r="AM7833" i="1" s="1"/>
  <c r="AL7833" i="1"/>
  <c r="AF7834" i="1"/>
  <c r="AM7834" i="1" s="1"/>
  <c r="AL7834" i="1"/>
  <c r="AF7835" i="1"/>
  <c r="AM7835" i="1" s="1"/>
  <c r="AL7835" i="1"/>
  <c r="AF7836" i="1"/>
  <c r="AM7836" i="1" s="1"/>
  <c r="AL7836" i="1"/>
  <c r="AF7837" i="1"/>
  <c r="AM7837" i="1" s="1"/>
  <c r="AL7837" i="1"/>
  <c r="AF7838" i="1"/>
  <c r="AM7838" i="1" s="1"/>
  <c r="AL7838" i="1"/>
  <c r="AF7839" i="1"/>
  <c r="AM7839" i="1" s="1"/>
  <c r="AL7839" i="1"/>
  <c r="AF7840" i="1"/>
  <c r="AM7840" i="1" s="1"/>
  <c r="AL7840" i="1"/>
  <c r="AF7841" i="1"/>
  <c r="AM7841" i="1" s="1"/>
  <c r="AL7841" i="1"/>
  <c r="AF7842" i="1"/>
  <c r="AM7842" i="1" s="1"/>
  <c r="AL7842" i="1"/>
  <c r="AF7843" i="1"/>
  <c r="AM7843" i="1" s="1"/>
  <c r="AL7843" i="1"/>
  <c r="AF7844" i="1"/>
  <c r="AM7844" i="1" s="1"/>
  <c r="AL7844" i="1"/>
  <c r="AF7845" i="1"/>
  <c r="AM7845" i="1" s="1"/>
  <c r="AL7845" i="1"/>
  <c r="AF7846" i="1"/>
  <c r="AM7846" i="1" s="1"/>
  <c r="AL7846" i="1"/>
  <c r="AF7847" i="1"/>
  <c r="AM7847" i="1" s="1"/>
  <c r="AL7847" i="1"/>
  <c r="AF7848" i="1"/>
  <c r="AM7848" i="1" s="1"/>
  <c r="AL7848" i="1"/>
  <c r="AF7849" i="1"/>
  <c r="AM7849" i="1" s="1"/>
  <c r="AL7849" i="1"/>
  <c r="AF7850" i="1"/>
  <c r="AM7850" i="1" s="1"/>
  <c r="AL7850" i="1"/>
  <c r="AF7851" i="1"/>
  <c r="AM7851" i="1" s="1"/>
  <c r="AL7851" i="1"/>
  <c r="AF7852" i="1"/>
  <c r="AM7852" i="1" s="1"/>
  <c r="AL7852" i="1"/>
  <c r="AF7853" i="1"/>
  <c r="AM7853" i="1" s="1"/>
  <c r="AL7853" i="1"/>
  <c r="AF7854" i="1"/>
  <c r="AM7854" i="1" s="1"/>
  <c r="AL7854" i="1"/>
  <c r="AF7855" i="1"/>
  <c r="AM7855" i="1" s="1"/>
  <c r="AL7855" i="1"/>
  <c r="AF7856" i="1"/>
  <c r="AM7856" i="1" s="1"/>
  <c r="AL7856" i="1"/>
  <c r="AF7857" i="1"/>
  <c r="AM7857" i="1" s="1"/>
  <c r="AL7857" i="1"/>
  <c r="AF7858" i="1"/>
  <c r="AM7858" i="1" s="1"/>
  <c r="AL7858" i="1"/>
  <c r="AF7859" i="1"/>
  <c r="AM7859" i="1" s="1"/>
  <c r="AL7859" i="1"/>
  <c r="AF7860" i="1"/>
  <c r="AM7860" i="1" s="1"/>
  <c r="AL7860" i="1"/>
  <c r="AF7861" i="1"/>
  <c r="AM7861" i="1" s="1"/>
  <c r="AL7861" i="1"/>
  <c r="AF7862" i="1"/>
  <c r="AM7862" i="1" s="1"/>
  <c r="AL7862" i="1"/>
  <c r="AF7863" i="1"/>
  <c r="AM7863" i="1" s="1"/>
  <c r="AL7863" i="1"/>
  <c r="AF7864" i="1"/>
  <c r="AM7864" i="1" s="1"/>
  <c r="AL7864" i="1"/>
  <c r="AF7865" i="1"/>
  <c r="AM7865" i="1" s="1"/>
  <c r="AL7865" i="1"/>
  <c r="AF7866" i="1"/>
  <c r="AM7866" i="1" s="1"/>
  <c r="AL7866" i="1"/>
  <c r="AF7867" i="1"/>
  <c r="AM7867" i="1" s="1"/>
  <c r="AL7867" i="1"/>
  <c r="AF7868" i="1"/>
  <c r="AM7868" i="1" s="1"/>
  <c r="AL7868" i="1"/>
  <c r="AF7869" i="1"/>
  <c r="AM7869" i="1" s="1"/>
  <c r="AL7869" i="1"/>
  <c r="AF7870" i="1"/>
  <c r="AM7870" i="1" s="1"/>
  <c r="AL7870" i="1"/>
  <c r="AF7871" i="1"/>
  <c r="AM7871" i="1" s="1"/>
  <c r="AL7871" i="1"/>
  <c r="AF7872" i="1"/>
  <c r="AM7872" i="1" s="1"/>
  <c r="AL7872" i="1"/>
  <c r="AF7873" i="1"/>
  <c r="AM7873" i="1" s="1"/>
  <c r="AL7873" i="1"/>
  <c r="AF7874" i="1"/>
  <c r="AM7874" i="1" s="1"/>
  <c r="AL7874" i="1"/>
  <c r="AF7875" i="1"/>
  <c r="AM7875" i="1" s="1"/>
  <c r="AL7875" i="1"/>
  <c r="AF7876" i="1"/>
  <c r="AM7876" i="1" s="1"/>
  <c r="AL7876" i="1"/>
  <c r="AF7877" i="1"/>
  <c r="AM7877" i="1" s="1"/>
  <c r="AL7877" i="1"/>
  <c r="AF7878" i="1"/>
  <c r="AM7878" i="1" s="1"/>
  <c r="AL7878" i="1"/>
  <c r="AF7879" i="1"/>
  <c r="AM7879" i="1" s="1"/>
  <c r="AL7879" i="1"/>
  <c r="AF7880" i="1"/>
  <c r="AM7880" i="1" s="1"/>
  <c r="AL7880" i="1"/>
  <c r="AF7881" i="1"/>
  <c r="AM7881" i="1" s="1"/>
  <c r="AL7881" i="1"/>
  <c r="AF7882" i="1"/>
  <c r="AM7882" i="1" s="1"/>
  <c r="AL7882" i="1"/>
  <c r="AF7883" i="1"/>
  <c r="AM7883" i="1" s="1"/>
  <c r="AL7883" i="1"/>
  <c r="AF7884" i="1"/>
  <c r="AM7884" i="1" s="1"/>
  <c r="AL7884" i="1"/>
  <c r="AF7885" i="1"/>
  <c r="AM7885" i="1" s="1"/>
  <c r="AL7885" i="1"/>
  <c r="AF7886" i="1"/>
  <c r="AM7886" i="1" s="1"/>
  <c r="AL7886" i="1"/>
  <c r="AF7887" i="1"/>
  <c r="AM7887" i="1" s="1"/>
  <c r="AL7887" i="1"/>
  <c r="AF7888" i="1"/>
  <c r="AM7888" i="1" s="1"/>
  <c r="AL7888" i="1"/>
  <c r="AF7889" i="1"/>
  <c r="AM7889" i="1" s="1"/>
  <c r="AL7889" i="1"/>
  <c r="AF7890" i="1"/>
  <c r="AM7890" i="1" s="1"/>
  <c r="AL7890" i="1"/>
  <c r="AF7891" i="1"/>
  <c r="AM7891" i="1" s="1"/>
  <c r="AL7891" i="1"/>
  <c r="AF7892" i="1"/>
  <c r="AM7892" i="1" s="1"/>
  <c r="AL7892" i="1"/>
  <c r="AF7893" i="1"/>
  <c r="AM7893" i="1" s="1"/>
  <c r="AL7893" i="1"/>
  <c r="AF7894" i="1"/>
  <c r="AM7894" i="1" s="1"/>
  <c r="AL7894" i="1"/>
  <c r="AF7895" i="1"/>
  <c r="AM7895" i="1" s="1"/>
  <c r="AL7895" i="1"/>
  <c r="AF7896" i="1"/>
  <c r="AM7896" i="1" s="1"/>
  <c r="AL7896" i="1"/>
  <c r="AF7897" i="1"/>
  <c r="AM7897" i="1" s="1"/>
  <c r="AL7897" i="1"/>
  <c r="AF7898" i="1"/>
  <c r="AM7898" i="1" s="1"/>
  <c r="AL7898" i="1"/>
  <c r="AF7899" i="1"/>
  <c r="AM7899" i="1" s="1"/>
  <c r="AL7899" i="1"/>
  <c r="AF7900" i="1"/>
  <c r="AM7900" i="1" s="1"/>
  <c r="AL7900" i="1"/>
  <c r="AF7901" i="1"/>
  <c r="AM7901" i="1" s="1"/>
  <c r="AL7901" i="1"/>
  <c r="AF7902" i="1"/>
  <c r="AM7902" i="1" s="1"/>
  <c r="AL7902" i="1"/>
  <c r="AF7903" i="1"/>
  <c r="AM7903" i="1" s="1"/>
  <c r="AL7903" i="1"/>
  <c r="AF7904" i="1"/>
  <c r="AM7904" i="1" s="1"/>
  <c r="AL7904" i="1"/>
  <c r="AF7905" i="1"/>
  <c r="AM7905" i="1" s="1"/>
  <c r="AL7905" i="1"/>
  <c r="AF7906" i="1"/>
  <c r="AM7906" i="1" s="1"/>
  <c r="AL7906" i="1"/>
  <c r="AF7907" i="1"/>
  <c r="AM7907" i="1" s="1"/>
  <c r="AL7907" i="1"/>
  <c r="AF7908" i="1"/>
  <c r="AM7908" i="1" s="1"/>
  <c r="AL7908" i="1"/>
  <c r="AF7909" i="1"/>
  <c r="AM7909" i="1" s="1"/>
  <c r="AL7909" i="1"/>
  <c r="AF7910" i="1"/>
  <c r="AM7910" i="1" s="1"/>
  <c r="AL7910" i="1"/>
  <c r="AF7911" i="1"/>
  <c r="AM7911" i="1" s="1"/>
  <c r="AL7911" i="1"/>
  <c r="AF7912" i="1"/>
  <c r="AM7912" i="1" s="1"/>
  <c r="AL7912" i="1"/>
  <c r="AF7913" i="1"/>
  <c r="AM7913" i="1" s="1"/>
  <c r="AL7913" i="1"/>
  <c r="AF7914" i="1"/>
  <c r="AM7914" i="1" s="1"/>
  <c r="AL7914" i="1"/>
  <c r="AF7915" i="1"/>
  <c r="AM7915" i="1" s="1"/>
  <c r="AL7915" i="1"/>
  <c r="AF7916" i="1"/>
  <c r="AM7916" i="1" s="1"/>
  <c r="AL7916" i="1"/>
  <c r="AF7917" i="1"/>
  <c r="AM7917" i="1" s="1"/>
  <c r="AL7917" i="1"/>
  <c r="AF7918" i="1"/>
  <c r="AM7918" i="1" s="1"/>
  <c r="AL7918" i="1"/>
  <c r="AF7919" i="1"/>
  <c r="AM7919" i="1" s="1"/>
  <c r="AL7919" i="1"/>
  <c r="AF7920" i="1"/>
  <c r="AM7920" i="1" s="1"/>
  <c r="AL7920" i="1"/>
  <c r="AF7921" i="1"/>
  <c r="AM7921" i="1" s="1"/>
  <c r="AL7921" i="1"/>
  <c r="AF7922" i="1"/>
  <c r="AM7922" i="1" s="1"/>
  <c r="AL7922" i="1"/>
  <c r="AF7923" i="1"/>
  <c r="AM7923" i="1" s="1"/>
  <c r="AL7923" i="1"/>
  <c r="AF7924" i="1"/>
  <c r="AM7924" i="1" s="1"/>
  <c r="AL7924" i="1"/>
  <c r="AF7925" i="1"/>
  <c r="AM7925" i="1" s="1"/>
  <c r="AL7925" i="1"/>
  <c r="AF7926" i="1"/>
  <c r="AM7926" i="1" s="1"/>
  <c r="AL7926" i="1"/>
  <c r="AF7927" i="1"/>
  <c r="AM7927" i="1" s="1"/>
  <c r="AL7927" i="1"/>
  <c r="AF7928" i="1"/>
  <c r="AM7928" i="1" s="1"/>
  <c r="AL7928" i="1"/>
  <c r="AF7929" i="1"/>
  <c r="AM7929" i="1" s="1"/>
  <c r="AL7929" i="1"/>
  <c r="AF7930" i="1"/>
  <c r="AM7930" i="1" s="1"/>
  <c r="AL7930" i="1"/>
  <c r="AF7931" i="1"/>
  <c r="AM7931" i="1" s="1"/>
  <c r="AL7931" i="1"/>
  <c r="AF7932" i="1"/>
  <c r="AM7932" i="1" s="1"/>
  <c r="AL7932" i="1"/>
  <c r="AF7933" i="1"/>
  <c r="AM7933" i="1" s="1"/>
  <c r="AL7933" i="1"/>
  <c r="AF7934" i="1"/>
  <c r="AM7934" i="1" s="1"/>
  <c r="AL7934" i="1"/>
  <c r="AF7935" i="1"/>
  <c r="AM7935" i="1" s="1"/>
  <c r="AL7935" i="1"/>
  <c r="AF7936" i="1"/>
  <c r="AM7936" i="1" s="1"/>
  <c r="AL7936" i="1"/>
  <c r="AF7937" i="1"/>
  <c r="AM7937" i="1" s="1"/>
  <c r="AL7937" i="1"/>
  <c r="AF7938" i="1"/>
  <c r="AM7938" i="1" s="1"/>
  <c r="AL7938" i="1"/>
  <c r="AF7939" i="1"/>
  <c r="AM7939" i="1" s="1"/>
  <c r="AL7939" i="1"/>
  <c r="AF7940" i="1"/>
  <c r="AM7940" i="1" s="1"/>
  <c r="AL7940" i="1"/>
  <c r="AF7941" i="1"/>
  <c r="AM7941" i="1" s="1"/>
  <c r="AL7941" i="1"/>
  <c r="AF7942" i="1"/>
  <c r="AM7942" i="1" s="1"/>
  <c r="AL7942" i="1"/>
  <c r="AF7943" i="1"/>
  <c r="AM7943" i="1" s="1"/>
  <c r="AL7943" i="1"/>
  <c r="AF7944" i="1"/>
  <c r="AM7944" i="1" s="1"/>
  <c r="AL7944" i="1"/>
  <c r="AF7945" i="1"/>
  <c r="AM7945" i="1" s="1"/>
  <c r="AL7945" i="1"/>
  <c r="AF7946" i="1"/>
  <c r="AM7946" i="1" s="1"/>
  <c r="AL7946" i="1"/>
  <c r="AF7947" i="1"/>
  <c r="AM7947" i="1" s="1"/>
  <c r="AL7947" i="1"/>
  <c r="AF7948" i="1"/>
  <c r="AM7948" i="1" s="1"/>
  <c r="AL7948" i="1"/>
  <c r="AF7949" i="1"/>
  <c r="AM7949" i="1" s="1"/>
  <c r="AL7949" i="1"/>
  <c r="AF7950" i="1"/>
  <c r="AM7950" i="1" s="1"/>
  <c r="AL7950" i="1"/>
  <c r="AF7951" i="1"/>
  <c r="AM7951" i="1" s="1"/>
  <c r="AL7951" i="1"/>
  <c r="AF7952" i="1"/>
  <c r="AM7952" i="1" s="1"/>
  <c r="AL7952" i="1"/>
  <c r="AF7953" i="1"/>
  <c r="AM7953" i="1" s="1"/>
  <c r="AL7953" i="1"/>
  <c r="AF7954" i="1"/>
  <c r="AM7954" i="1" s="1"/>
  <c r="AL7954" i="1"/>
  <c r="AF7955" i="1"/>
  <c r="AM7955" i="1" s="1"/>
  <c r="AL7955" i="1"/>
  <c r="AF7956" i="1"/>
  <c r="AM7956" i="1" s="1"/>
  <c r="AL7956" i="1"/>
  <c r="AF7957" i="1"/>
  <c r="AM7957" i="1" s="1"/>
  <c r="AL7957" i="1"/>
  <c r="AF7958" i="1"/>
  <c r="AM7958" i="1" s="1"/>
  <c r="AL7958" i="1"/>
  <c r="AF7959" i="1"/>
  <c r="AM7959" i="1" s="1"/>
  <c r="AL7959" i="1"/>
  <c r="AF7960" i="1"/>
  <c r="AM7960" i="1" s="1"/>
  <c r="AL7960" i="1"/>
  <c r="AF7961" i="1"/>
  <c r="AM7961" i="1" s="1"/>
  <c r="AL7961" i="1"/>
  <c r="AF7962" i="1"/>
  <c r="AM7962" i="1" s="1"/>
  <c r="AL7962" i="1"/>
  <c r="AF7963" i="1"/>
  <c r="AM7963" i="1" s="1"/>
  <c r="AL7963" i="1"/>
  <c r="AF7964" i="1"/>
  <c r="AM7964" i="1" s="1"/>
  <c r="AL7964" i="1"/>
  <c r="AF7965" i="1"/>
  <c r="AM7965" i="1" s="1"/>
  <c r="AL7965" i="1"/>
  <c r="AF7966" i="1"/>
  <c r="AM7966" i="1" s="1"/>
  <c r="AL7966" i="1"/>
  <c r="AF7967" i="1"/>
  <c r="AM7967" i="1" s="1"/>
  <c r="AL7967" i="1"/>
  <c r="AF7968" i="1"/>
  <c r="AM7968" i="1" s="1"/>
  <c r="AL7968" i="1"/>
  <c r="AF7969" i="1"/>
  <c r="AM7969" i="1" s="1"/>
  <c r="AL7969" i="1"/>
  <c r="AF7970" i="1"/>
  <c r="AM7970" i="1" s="1"/>
  <c r="AL7970" i="1"/>
  <c r="AF7971" i="1"/>
  <c r="AM7971" i="1" s="1"/>
  <c r="AL7971" i="1"/>
  <c r="AF7972" i="1"/>
  <c r="AM7972" i="1" s="1"/>
  <c r="AL7972" i="1"/>
  <c r="AF7973" i="1"/>
  <c r="AM7973" i="1" s="1"/>
  <c r="AL7973" i="1"/>
  <c r="AF7974" i="1"/>
  <c r="AM7974" i="1" s="1"/>
  <c r="AL7974" i="1"/>
  <c r="AF7975" i="1"/>
  <c r="AM7975" i="1" s="1"/>
  <c r="AL7975" i="1"/>
  <c r="AF7976" i="1"/>
  <c r="AM7976" i="1" s="1"/>
  <c r="AL7976" i="1"/>
  <c r="AF7977" i="1"/>
  <c r="AM7977" i="1" s="1"/>
  <c r="AL7977" i="1"/>
  <c r="AF7978" i="1"/>
  <c r="AM7978" i="1" s="1"/>
  <c r="AL7978" i="1"/>
  <c r="AF7979" i="1"/>
  <c r="AM7979" i="1" s="1"/>
  <c r="AL7979" i="1"/>
  <c r="AF7980" i="1"/>
  <c r="AM7980" i="1" s="1"/>
  <c r="AL7980" i="1"/>
  <c r="AF7981" i="1"/>
  <c r="AM7981" i="1" s="1"/>
  <c r="AL7981" i="1"/>
  <c r="AF7982" i="1"/>
  <c r="AM7982" i="1" s="1"/>
  <c r="AL7982" i="1"/>
  <c r="AF7983" i="1"/>
  <c r="AM7983" i="1" s="1"/>
  <c r="AL7983" i="1"/>
  <c r="AF7984" i="1"/>
  <c r="AM7984" i="1" s="1"/>
  <c r="AL7984" i="1"/>
  <c r="AF7985" i="1"/>
  <c r="AM7985" i="1" s="1"/>
  <c r="AL7985" i="1"/>
  <c r="AF7986" i="1"/>
  <c r="AM7986" i="1" s="1"/>
  <c r="AL7986" i="1"/>
  <c r="AF7987" i="1"/>
  <c r="AM7987" i="1" s="1"/>
  <c r="AL7987" i="1"/>
  <c r="AF7988" i="1"/>
  <c r="AM7988" i="1" s="1"/>
  <c r="AL7988" i="1"/>
  <c r="AF7989" i="1"/>
  <c r="AM7989" i="1" s="1"/>
  <c r="AL7989" i="1"/>
  <c r="AF7990" i="1"/>
  <c r="AM7990" i="1" s="1"/>
  <c r="AL7990" i="1"/>
  <c r="AF7991" i="1"/>
  <c r="AM7991" i="1" s="1"/>
  <c r="AL7991" i="1"/>
  <c r="AF7992" i="1"/>
  <c r="AM7992" i="1" s="1"/>
  <c r="AL7992" i="1"/>
  <c r="AF7993" i="1"/>
  <c r="AM7993" i="1" s="1"/>
  <c r="AL7993" i="1"/>
  <c r="AF7994" i="1"/>
  <c r="AM7994" i="1" s="1"/>
  <c r="AL7994" i="1"/>
  <c r="AF7995" i="1"/>
  <c r="AM7995" i="1" s="1"/>
  <c r="AL7995" i="1"/>
  <c r="AF7996" i="1"/>
  <c r="AM7996" i="1" s="1"/>
  <c r="AL7996" i="1"/>
  <c r="AF7997" i="1"/>
  <c r="AM7997" i="1" s="1"/>
  <c r="AL7997" i="1"/>
  <c r="AF7998" i="1"/>
  <c r="AM7998" i="1" s="1"/>
  <c r="AL7998" i="1"/>
  <c r="AF7999" i="1"/>
  <c r="AM7999" i="1" s="1"/>
  <c r="AL7999" i="1"/>
  <c r="AF8000" i="1"/>
  <c r="AM8000" i="1" s="1"/>
  <c r="AL8000" i="1"/>
  <c r="AF8001" i="1"/>
  <c r="AM8001" i="1" s="1"/>
  <c r="AL8001" i="1"/>
  <c r="AF8002" i="1"/>
  <c r="AM8002" i="1" s="1"/>
  <c r="AL8002" i="1"/>
  <c r="AF8003" i="1"/>
  <c r="AM8003" i="1" s="1"/>
  <c r="AL8003" i="1"/>
  <c r="AF8004" i="1"/>
  <c r="AM8004" i="1" s="1"/>
  <c r="AL8004" i="1"/>
  <c r="AF8005" i="1"/>
  <c r="AM8005" i="1" s="1"/>
  <c r="AL8005" i="1"/>
  <c r="AF8006" i="1"/>
  <c r="AM8006" i="1" s="1"/>
  <c r="AL8006" i="1"/>
  <c r="AF8007" i="1"/>
  <c r="AM8007" i="1" s="1"/>
  <c r="AL8007" i="1"/>
  <c r="AF8008" i="1"/>
  <c r="AM8008" i="1" s="1"/>
  <c r="AL8008" i="1"/>
  <c r="AF8009" i="1"/>
  <c r="AM8009" i="1" s="1"/>
  <c r="AL8009" i="1"/>
  <c r="AF8010" i="1"/>
  <c r="AM8010" i="1" s="1"/>
  <c r="AL8010" i="1"/>
  <c r="AF8011" i="1"/>
  <c r="AM8011" i="1" s="1"/>
  <c r="AL8011" i="1"/>
  <c r="AF8012" i="1"/>
  <c r="AM8012" i="1" s="1"/>
  <c r="AL8012" i="1"/>
  <c r="AF8013" i="1"/>
  <c r="AM8013" i="1" s="1"/>
  <c r="AL8013" i="1"/>
  <c r="AF8014" i="1"/>
  <c r="AM8014" i="1" s="1"/>
  <c r="AL8014" i="1"/>
  <c r="AF8015" i="1"/>
  <c r="AM8015" i="1" s="1"/>
  <c r="AL8015" i="1"/>
  <c r="AF8016" i="1"/>
  <c r="AM8016" i="1" s="1"/>
  <c r="AL8016" i="1"/>
  <c r="AF8017" i="1"/>
  <c r="AM8017" i="1" s="1"/>
  <c r="AL8017" i="1"/>
  <c r="AF8018" i="1"/>
  <c r="AM8018" i="1" s="1"/>
  <c r="AL8018" i="1"/>
  <c r="AF8019" i="1"/>
  <c r="AM8019" i="1" s="1"/>
  <c r="AL8019" i="1"/>
  <c r="AF8020" i="1"/>
  <c r="AM8020" i="1" s="1"/>
  <c r="AL8020" i="1"/>
  <c r="AF8021" i="1"/>
  <c r="AM8021" i="1" s="1"/>
  <c r="AL8021" i="1"/>
  <c r="AF8022" i="1"/>
  <c r="AM8022" i="1" s="1"/>
  <c r="AL8022" i="1"/>
  <c r="AF8023" i="1"/>
  <c r="AM8023" i="1" s="1"/>
  <c r="AL8023" i="1"/>
  <c r="AF8024" i="1"/>
  <c r="AM8024" i="1" s="1"/>
  <c r="AL8024" i="1"/>
  <c r="AF8025" i="1"/>
  <c r="AM8025" i="1" s="1"/>
  <c r="AL8025" i="1"/>
  <c r="AF8026" i="1"/>
  <c r="AM8026" i="1" s="1"/>
  <c r="AL8026" i="1"/>
  <c r="AF8027" i="1"/>
  <c r="AM8027" i="1" s="1"/>
  <c r="AL8027" i="1"/>
  <c r="AF8028" i="1"/>
  <c r="AM8028" i="1" s="1"/>
  <c r="AL8028" i="1"/>
  <c r="AF8029" i="1"/>
  <c r="AM8029" i="1" s="1"/>
  <c r="AL8029" i="1"/>
  <c r="AF8030" i="1"/>
  <c r="AM8030" i="1" s="1"/>
  <c r="AL8030" i="1"/>
  <c r="AF8031" i="1"/>
  <c r="AM8031" i="1" s="1"/>
  <c r="AL8031" i="1"/>
  <c r="AF8032" i="1"/>
  <c r="AM8032" i="1" s="1"/>
  <c r="AL8032" i="1"/>
  <c r="AF8033" i="1"/>
  <c r="AM8033" i="1" s="1"/>
  <c r="AL8033" i="1"/>
  <c r="AF8034" i="1"/>
  <c r="AM8034" i="1" s="1"/>
  <c r="AL8034" i="1"/>
  <c r="AF8035" i="1"/>
  <c r="AM8035" i="1" s="1"/>
  <c r="AL8035" i="1"/>
  <c r="AF8036" i="1"/>
  <c r="AM8036" i="1" s="1"/>
  <c r="AL8036" i="1"/>
  <c r="AF8037" i="1"/>
  <c r="AM8037" i="1" s="1"/>
  <c r="AL8037" i="1"/>
  <c r="AF8038" i="1"/>
  <c r="AM8038" i="1" s="1"/>
  <c r="AL8038" i="1"/>
  <c r="AF8039" i="1"/>
  <c r="AM8039" i="1" s="1"/>
  <c r="AL8039" i="1"/>
  <c r="AF8040" i="1"/>
  <c r="AM8040" i="1" s="1"/>
  <c r="AL8040" i="1"/>
  <c r="AF8041" i="1"/>
  <c r="AM8041" i="1" s="1"/>
  <c r="AL8041" i="1"/>
  <c r="AF8042" i="1"/>
  <c r="AM8042" i="1" s="1"/>
  <c r="AL8042" i="1"/>
  <c r="AF8043" i="1"/>
  <c r="AM8043" i="1" s="1"/>
  <c r="AL8043" i="1"/>
  <c r="AF8044" i="1"/>
  <c r="AM8044" i="1" s="1"/>
  <c r="AL8044" i="1"/>
  <c r="AF8045" i="1"/>
  <c r="AM8045" i="1" s="1"/>
  <c r="AL8045" i="1"/>
  <c r="AF8046" i="1"/>
  <c r="AM8046" i="1" s="1"/>
  <c r="AL8046" i="1"/>
  <c r="AF8047" i="1"/>
  <c r="AM8047" i="1" s="1"/>
  <c r="AL8047" i="1"/>
  <c r="AF8048" i="1"/>
  <c r="AM8048" i="1" s="1"/>
  <c r="AL8048" i="1"/>
  <c r="AF8049" i="1"/>
  <c r="AM8049" i="1" s="1"/>
  <c r="AL8049" i="1"/>
  <c r="AF8050" i="1"/>
  <c r="AM8050" i="1" s="1"/>
  <c r="AL8050" i="1"/>
  <c r="AF8051" i="1"/>
  <c r="AM8051" i="1" s="1"/>
  <c r="AL8051" i="1"/>
  <c r="AF8052" i="1"/>
  <c r="AM8052" i="1" s="1"/>
  <c r="AL8052" i="1"/>
  <c r="AF8053" i="1"/>
  <c r="AM8053" i="1" s="1"/>
  <c r="AL8053" i="1"/>
  <c r="AF8054" i="1"/>
  <c r="AM8054" i="1" s="1"/>
  <c r="AL8054" i="1"/>
  <c r="AF8055" i="1"/>
  <c r="AM8055" i="1" s="1"/>
  <c r="AL8055" i="1"/>
  <c r="AF8056" i="1"/>
  <c r="AM8056" i="1" s="1"/>
  <c r="AL8056" i="1"/>
  <c r="AF8057" i="1"/>
  <c r="AM8057" i="1" s="1"/>
  <c r="AL8057" i="1"/>
  <c r="AF8058" i="1"/>
  <c r="AM8058" i="1" s="1"/>
  <c r="AL8058" i="1"/>
  <c r="AF8059" i="1"/>
  <c r="AM8059" i="1" s="1"/>
  <c r="AL8059" i="1"/>
  <c r="AF8060" i="1"/>
  <c r="AM8060" i="1" s="1"/>
  <c r="AL8060" i="1"/>
  <c r="AF8061" i="1"/>
  <c r="AM8061" i="1" s="1"/>
  <c r="AL8061" i="1"/>
  <c r="AF8062" i="1"/>
  <c r="AM8062" i="1" s="1"/>
  <c r="AL8062" i="1"/>
  <c r="AF8063" i="1"/>
  <c r="AM8063" i="1" s="1"/>
  <c r="AL8063" i="1"/>
  <c r="AF8064" i="1"/>
  <c r="AM8064" i="1" s="1"/>
  <c r="AL8064" i="1"/>
  <c r="AF8065" i="1"/>
  <c r="AM8065" i="1" s="1"/>
  <c r="AL8065" i="1"/>
  <c r="AF8066" i="1"/>
  <c r="AM8066" i="1" s="1"/>
  <c r="AL8066" i="1"/>
  <c r="AF8067" i="1"/>
  <c r="AM8067" i="1" s="1"/>
  <c r="AL8067" i="1"/>
  <c r="AF8068" i="1"/>
  <c r="AM8068" i="1" s="1"/>
  <c r="AL8068" i="1"/>
  <c r="AF8069" i="1"/>
  <c r="AM8069" i="1" s="1"/>
  <c r="AL8069" i="1"/>
  <c r="AF8070" i="1"/>
  <c r="AM8070" i="1" s="1"/>
  <c r="AL8070" i="1"/>
  <c r="AF8071" i="1"/>
  <c r="AM8071" i="1" s="1"/>
  <c r="AL8071" i="1"/>
  <c r="AF8072" i="1"/>
  <c r="AM8072" i="1" s="1"/>
  <c r="AL8072" i="1"/>
  <c r="AF8073" i="1"/>
  <c r="AM8073" i="1" s="1"/>
  <c r="AL8073" i="1"/>
  <c r="AF8074" i="1"/>
  <c r="AM8074" i="1" s="1"/>
  <c r="AL8074" i="1"/>
  <c r="AF8075" i="1"/>
  <c r="AM8075" i="1" s="1"/>
  <c r="AL8075" i="1"/>
  <c r="AF8076" i="1"/>
  <c r="AM8076" i="1" s="1"/>
  <c r="AL8076" i="1"/>
  <c r="AF8077" i="1"/>
  <c r="AM8077" i="1" s="1"/>
  <c r="AL8077" i="1"/>
  <c r="AF8078" i="1"/>
  <c r="AM8078" i="1" s="1"/>
  <c r="AL8078" i="1"/>
  <c r="AF8079" i="1"/>
  <c r="AM8079" i="1" s="1"/>
  <c r="AL8079" i="1"/>
  <c r="AF8080" i="1"/>
  <c r="AM8080" i="1" s="1"/>
  <c r="AL8080" i="1"/>
  <c r="AF8081" i="1"/>
  <c r="AM8081" i="1" s="1"/>
  <c r="AL8081" i="1"/>
  <c r="AF8082" i="1"/>
  <c r="AM8082" i="1" s="1"/>
  <c r="AL8082" i="1"/>
  <c r="AF8083" i="1"/>
  <c r="AM8083" i="1" s="1"/>
  <c r="AL8083" i="1"/>
  <c r="AF8084" i="1"/>
  <c r="AM8084" i="1" s="1"/>
  <c r="AL8084" i="1"/>
  <c r="AF8085" i="1"/>
  <c r="AM8085" i="1" s="1"/>
  <c r="AL8085" i="1"/>
  <c r="AF8086" i="1"/>
  <c r="AM8086" i="1" s="1"/>
  <c r="AL8086" i="1"/>
  <c r="AF8087" i="1"/>
  <c r="AM8087" i="1" s="1"/>
  <c r="AL8087" i="1"/>
  <c r="AF8088" i="1"/>
  <c r="AM8088" i="1" s="1"/>
  <c r="AL8088" i="1"/>
  <c r="AF8089" i="1"/>
  <c r="AM8089" i="1" s="1"/>
  <c r="AL8089" i="1"/>
  <c r="AF8090" i="1"/>
  <c r="AM8090" i="1" s="1"/>
  <c r="AL8090" i="1"/>
  <c r="AF8091" i="1"/>
  <c r="AM8091" i="1" s="1"/>
  <c r="AL8091" i="1"/>
  <c r="AF8092" i="1"/>
  <c r="AM8092" i="1" s="1"/>
  <c r="AL8092" i="1"/>
  <c r="AF8093" i="1"/>
  <c r="AM8093" i="1" s="1"/>
  <c r="AL8093" i="1"/>
  <c r="AF8094" i="1"/>
  <c r="AM8094" i="1" s="1"/>
  <c r="AL8094" i="1"/>
  <c r="AF8095" i="1"/>
  <c r="AM8095" i="1" s="1"/>
  <c r="AL8095" i="1"/>
  <c r="AF8096" i="1"/>
  <c r="AM8096" i="1" s="1"/>
  <c r="AL8096" i="1"/>
  <c r="AF8097" i="1"/>
  <c r="AM8097" i="1" s="1"/>
  <c r="AL8097" i="1"/>
  <c r="AF8098" i="1"/>
  <c r="AM8098" i="1" s="1"/>
  <c r="AL8098" i="1"/>
  <c r="AF8099" i="1"/>
  <c r="AM8099" i="1" s="1"/>
  <c r="AL8099" i="1"/>
  <c r="AF8100" i="1"/>
  <c r="AM8100" i="1" s="1"/>
  <c r="AL8100" i="1"/>
  <c r="AF8101" i="1"/>
  <c r="AM8101" i="1" s="1"/>
  <c r="AL8101" i="1"/>
  <c r="AF8102" i="1"/>
  <c r="AM8102" i="1" s="1"/>
  <c r="AL8102" i="1"/>
  <c r="AF8103" i="1"/>
  <c r="AM8103" i="1" s="1"/>
  <c r="AL8103" i="1"/>
  <c r="AF8104" i="1"/>
  <c r="AM8104" i="1" s="1"/>
  <c r="AL8104" i="1"/>
  <c r="AF8105" i="1"/>
  <c r="AM8105" i="1" s="1"/>
  <c r="AL8105" i="1"/>
  <c r="AF8106" i="1"/>
  <c r="AM8106" i="1" s="1"/>
  <c r="AL8106" i="1"/>
  <c r="AF8107" i="1"/>
  <c r="AM8107" i="1" s="1"/>
  <c r="AL8107" i="1"/>
  <c r="AF8108" i="1"/>
  <c r="AM8108" i="1" s="1"/>
  <c r="AL8108" i="1"/>
  <c r="AF8109" i="1"/>
  <c r="AM8109" i="1" s="1"/>
  <c r="AL8109" i="1"/>
  <c r="AF8110" i="1"/>
  <c r="AM8110" i="1" s="1"/>
  <c r="AL8110" i="1"/>
  <c r="AF8111" i="1"/>
  <c r="AM8111" i="1" s="1"/>
  <c r="AL8111" i="1"/>
  <c r="AF8112" i="1"/>
  <c r="AM8112" i="1" s="1"/>
  <c r="AL8112" i="1"/>
  <c r="AF8113" i="1"/>
  <c r="AM8113" i="1" s="1"/>
  <c r="AL8113" i="1"/>
  <c r="AF8114" i="1"/>
  <c r="AM8114" i="1" s="1"/>
  <c r="AL8114" i="1"/>
  <c r="AF8115" i="1"/>
  <c r="AM8115" i="1" s="1"/>
  <c r="AL8115" i="1"/>
  <c r="AF8116" i="1"/>
  <c r="AM8116" i="1" s="1"/>
  <c r="AL8116" i="1"/>
  <c r="AF8117" i="1"/>
  <c r="AM8117" i="1" s="1"/>
  <c r="AL8117" i="1"/>
  <c r="AF8118" i="1"/>
  <c r="AM8118" i="1" s="1"/>
  <c r="AL8118" i="1"/>
  <c r="AF8119" i="1"/>
  <c r="AM8119" i="1" s="1"/>
  <c r="AL8119" i="1"/>
  <c r="AF8120" i="1"/>
  <c r="AM8120" i="1" s="1"/>
  <c r="AL8120" i="1"/>
  <c r="AF8121" i="1"/>
  <c r="AM8121" i="1" s="1"/>
  <c r="AL8121" i="1"/>
  <c r="AF8122" i="1"/>
  <c r="AM8122" i="1" s="1"/>
  <c r="AL8122" i="1"/>
  <c r="AF8123" i="1"/>
  <c r="AM8123" i="1" s="1"/>
  <c r="AL8123" i="1"/>
  <c r="AF8124" i="1"/>
  <c r="AM8124" i="1" s="1"/>
  <c r="AL8124" i="1"/>
  <c r="AF8125" i="1"/>
  <c r="AM8125" i="1" s="1"/>
  <c r="AL8125" i="1"/>
  <c r="AF8126" i="1"/>
  <c r="AM8126" i="1" s="1"/>
  <c r="AL8126" i="1"/>
  <c r="AF8127" i="1"/>
  <c r="AM8127" i="1" s="1"/>
  <c r="AL8127" i="1"/>
  <c r="AF8128" i="1"/>
  <c r="AM8128" i="1" s="1"/>
  <c r="AL8128" i="1"/>
  <c r="AF8129" i="1"/>
  <c r="AM8129" i="1" s="1"/>
  <c r="AL8129" i="1"/>
  <c r="AF8130" i="1"/>
  <c r="AM8130" i="1" s="1"/>
  <c r="AL8130" i="1"/>
  <c r="AF8131" i="1"/>
  <c r="AM8131" i="1" s="1"/>
  <c r="AL8131" i="1"/>
  <c r="AF8132" i="1"/>
  <c r="AM8132" i="1" s="1"/>
  <c r="AL8132" i="1"/>
  <c r="AF8133" i="1"/>
  <c r="AM8133" i="1" s="1"/>
  <c r="AL8133" i="1"/>
  <c r="AF8134" i="1"/>
  <c r="AM8134" i="1" s="1"/>
  <c r="AL8134" i="1"/>
  <c r="AF8135" i="1"/>
  <c r="AM8135" i="1" s="1"/>
  <c r="AL8135" i="1"/>
  <c r="AF8136" i="1"/>
  <c r="AM8136" i="1" s="1"/>
  <c r="AL8136" i="1"/>
  <c r="AF8137" i="1"/>
  <c r="AM8137" i="1" s="1"/>
  <c r="AL8137" i="1"/>
  <c r="AF8138" i="1"/>
  <c r="AM8138" i="1" s="1"/>
  <c r="AL8138" i="1"/>
  <c r="AF8139" i="1"/>
  <c r="AM8139" i="1" s="1"/>
  <c r="AL8139" i="1"/>
  <c r="AF8140" i="1"/>
  <c r="AM8140" i="1" s="1"/>
  <c r="AL8140" i="1"/>
  <c r="AF8141" i="1"/>
  <c r="AM8141" i="1" s="1"/>
  <c r="AL8141" i="1"/>
  <c r="AF8142" i="1"/>
  <c r="AM8142" i="1" s="1"/>
  <c r="AL8142" i="1"/>
  <c r="AF8143" i="1"/>
  <c r="AM8143" i="1" s="1"/>
  <c r="AL8143" i="1"/>
  <c r="AF8144" i="1"/>
  <c r="AM8144" i="1" s="1"/>
  <c r="AL8144" i="1"/>
  <c r="AF8145" i="1"/>
  <c r="AM8145" i="1" s="1"/>
  <c r="AL8145" i="1"/>
  <c r="AF8146" i="1"/>
  <c r="AM8146" i="1" s="1"/>
  <c r="AL8146" i="1"/>
  <c r="AF8147" i="1"/>
  <c r="AM8147" i="1" s="1"/>
  <c r="AL8147" i="1"/>
  <c r="AF8148" i="1"/>
  <c r="AM8148" i="1" s="1"/>
  <c r="AL8148" i="1"/>
  <c r="AF8149" i="1"/>
  <c r="AM8149" i="1" s="1"/>
  <c r="AL8149" i="1"/>
  <c r="AF8150" i="1"/>
  <c r="AM8150" i="1" s="1"/>
  <c r="AL8150" i="1"/>
  <c r="AF8151" i="1"/>
  <c r="AM8151" i="1" s="1"/>
  <c r="AL8151" i="1"/>
  <c r="AF8152" i="1"/>
  <c r="AM8152" i="1" s="1"/>
  <c r="AL8152" i="1"/>
  <c r="AF8153" i="1"/>
  <c r="AM8153" i="1" s="1"/>
  <c r="AL8153" i="1"/>
  <c r="AF8154" i="1"/>
  <c r="AM8154" i="1" s="1"/>
  <c r="AL8154" i="1"/>
  <c r="AF8155" i="1"/>
  <c r="AM8155" i="1" s="1"/>
  <c r="AL8155" i="1"/>
  <c r="AF8156" i="1"/>
  <c r="AM8156" i="1" s="1"/>
  <c r="AL8156" i="1"/>
  <c r="AF8157" i="1"/>
  <c r="AM8157" i="1" s="1"/>
  <c r="AL8157" i="1"/>
  <c r="AF8158" i="1"/>
  <c r="AM8158" i="1" s="1"/>
  <c r="AL8158" i="1"/>
  <c r="AF8159" i="1"/>
  <c r="AM8159" i="1" s="1"/>
  <c r="AL8159" i="1"/>
  <c r="AF8160" i="1"/>
  <c r="AM8160" i="1" s="1"/>
  <c r="AL8160" i="1"/>
  <c r="AF8161" i="1"/>
  <c r="AM8161" i="1" s="1"/>
  <c r="AL8161" i="1"/>
  <c r="AF8162" i="1"/>
  <c r="AM8162" i="1" s="1"/>
  <c r="AL8162" i="1"/>
  <c r="AF8163" i="1"/>
  <c r="AM8163" i="1" s="1"/>
  <c r="AL8163" i="1"/>
  <c r="AF8164" i="1"/>
  <c r="AM8164" i="1" s="1"/>
  <c r="AL8164" i="1"/>
  <c r="AF8165" i="1"/>
  <c r="AM8165" i="1" s="1"/>
  <c r="AL8165" i="1"/>
  <c r="AF8166" i="1"/>
  <c r="AM8166" i="1" s="1"/>
  <c r="AL8166" i="1"/>
  <c r="AF8167" i="1"/>
  <c r="AM8167" i="1" s="1"/>
  <c r="AL8167" i="1"/>
  <c r="AF8168" i="1"/>
  <c r="AM8168" i="1" s="1"/>
  <c r="AL8168" i="1"/>
  <c r="AF8169" i="1"/>
  <c r="AM8169" i="1" s="1"/>
  <c r="AL8169" i="1"/>
  <c r="AF8170" i="1"/>
  <c r="AM8170" i="1" s="1"/>
  <c r="AL8170" i="1"/>
  <c r="AF8171" i="1"/>
  <c r="AM8171" i="1" s="1"/>
  <c r="AL8171" i="1"/>
  <c r="AF8172" i="1"/>
  <c r="AM8172" i="1" s="1"/>
  <c r="AL8172" i="1"/>
  <c r="AF8173" i="1"/>
  <c r="AM8173" i="1" s="1"/>
  <c r="AL8173" i="1"/>
  <c r="AF8174" i="1"/>
  <c r="AM8174" i="1" s="1"/>
  <c r="AL8174" i="1"/>
  <c r="AF8175" i="1"/>
  <c r="AM8175" i="1" s="1"/>
  <c r="AL8175" i="1"/>
  <c r="AF8176" i="1"/>
  <c r="AM8176" i="1" s="1"/>
  <c r="AL8176" i="1"/>
  <c r="AF8177" i="1"/>
  <c r="AM8177" i="1" s="1"/>
  <c r="AL8177" i="1"/>
  <c r="AF8178" i="1"/>
  <c r="AM8178" i="1" s="1"/>
  <c r="AL8178" i="1"/>
  <c r="AF8179" i="1"/>
  <c r="AM8179" i="1" s="1"/>
  <c r="AL8179" i="1"/>
  <c r="AF8180" i="1"/>
  <c r="AM8180" i="1" s="1"/>
  <c r="AL8180" i="1"/>
  <c r="AF8181" i="1"/>
  <c r="AM8181" i="1" s="1"/>
  <c r="AL8181" i="1"/>
  <c r="AF8182" i="1"/>
  <c r="AM8182" i="1" s="1"/>
  <c r="AL8182" i="1"/>
  <c r="AF8183" i="1"/>
  <c r="AM8183" i="1" s="1"/>
  <c r="AL8183" i="1"/>
  <c r="AF8184" i="1"/>
  <c r="AM8184" i="1" s="1"/>
  <c r="AL8184" i="1"/>
  <c r="AF8185" i="1"/>
  <c r="AM8185" i="1" s="1"/>
  <c r="AL8185" i="1"/>
  <c r="AF8186" i="1"/>
  <c r="AM8186" i="1" s="1"/>
  <c r="AL8186" i="1"/>
  <c r="AF8187" i="1"/>
  <c r="AM8187" i="1" s="1"/>
  <c r="AL8187" i="1"/>
  <c r="AF8188" i="1"/>
  <c r="AM8188" i="1" s="1"/>
  <c r="AL8188" i="1"/>
  <c r="AF8189" i="1"/>
  <c r="AM8189" i="1" s="1"/>
  <c r="AL8189" i="1"/>
  <c r="AF8190" i="1"/>
  <c r="AM8190" i="1" s="1"/>
  <c r="AL8190" i="1"/>
  <c r="AF8191" i="1"/>
  <c r="AM8191" i="1" s="1"/>
  <c r="AL8191" i="1"/>
  <c r="AF8192" i="1"/>
  <c r="AM8192" i="1" s="1"/>
  <c r="AL8192" i="1"/>
  <c r="AF8193" i="1"/>
  <c r="AM8193" i="1" s="1"/>
  <c r="AL8193" i="1"/>
  <c r="AF8194" i="1"/>
  <c r="AM8194" i="1" s="1"/>
  <c r="AL8194" i="1"/>
  <c r="AF8195" i="1"/>
  <c r="AM8195" i="1" s="1"/>
  <c r="AL8195" i="1"/>
  <c r="AF8196" i="1"/>
  <c r="AM8196" i="1" s="1"/>
  <c r="AL8196" i="1"/>
  <c r="AF8197" i="1"/>
  <c r="AM8197" i="1" s="1"/>
  <c r="AL8197" i="1"/>
  <c r="AF8198" i="1"/>
  <c r="AM8198" i="1" s="1"/>
  <c r="AL8198" i="1"/>
  <c r="AF8199" i="1"/>
  <c r="AM8199" i="1" s="1"/>
  <c r="AL8199" i="1"/>
  <c r="AF8200" i="1"/>
  <c r="AM8200" i="1" s="1"/>
  <c r="AL8200" i="1"/>
  <c r="AF8201" i="1"/>
  <c r="AM8201" i="1" s="1"/>
  <c r="AL8201" i="1"/>
  <c r="AF8202" i="1"/>
  <c r="AM8202" i="1" s="1"/>
  <c r="AL8202" i="1"/>
  <c r="AF8203" i="1"/>
  <c r="AM8203" i="1" s="1"/>
  <c r="AL8203" i="1"/>
  <c r="AF8204" i="1"/>
  <c r="AM8204" i="1" s="1"/>
  <c r="AL8204" i="1"/>
  <c r="AF8205" i="1"/>
  <c r="AM8205" i="1" s="1"/>
  <c r="AL8205" i="1"/>
  <c r="AF8206" i="1"/>
  <c r="AM8206" i="1" s="1"/>
  <c r="AL8206" i="1"/>
  <c r="AF8207" i="1"/>
  <c r="AM8207" i="1" s="1"/>
  <c r="AL8207" i="1"/>
  <c r="AF8208" i="1"/>
  <c r="AM8208" i="1" s="1"/>
  <c r="AL8208" i="1"/>
  <c r="AF8209" i="1"/>
  <c r="AM8209" i="1" s="1"/>
  <c r="AL8209" i="1"/>
  <c r="AF8210" i="1"/>
  <c r="AM8210" i="1" s="1"/>
  <c r="AL8210" i="1"/>
  <c r="AF8211" i="1"/>
  <c r="AM8211" i="1" s="1"/>
  <c r="AL8211" i="1"/>
  <c r="AF8212" i="1"/>
  <c r="AM8212" i="1" s="1"/>
  <c r="AL8212" i="1"/>
  <c r="AF8213" i="1"/>
  <c r="AM8213" i="1" s="1"/>
  <c r="AL8213" i="1"/>
  <c r="AF8214" i="1"/>
  <c r="AM8214" i="1" s="1"/>
  <c r="AL8214" i="1"/>
  <c r="AF8215" i="1"/>
  <c r="AM8215" i="1" s="1"/>
  <c r="AL8215" i="1"/>
  <c r="AF8216" i="1"/>
  <c r="AM8216" i="1" s="1"/>
  <c r="AL8216" i="1"/>
  <c r="AF8217" i="1"/>
  <c r="AM8217" i="1" s="1"/>
  <c r="AL8217" i="1"/>
  <c r="AF8218" i="1"/>
  <c r="AM8218" i="1" s="1"/>
  <c r="AL8218" i="1"/>
  <c r="AF8219" i="1"/>
  <c r="AM8219" i="1" s="1"/>
  <c r="AL8219" i="1"/>
  <c r="AF8220" i="1"/>
  <c r="AM8220" i="1" s="1"/>
  <c r="AL8220" i="1"/>
  <c r="AF8221" i="1"/>
  <c r="AM8221" i="1" s="1"/>
  <c r="AL8221" i="1"/>
  <c r="AF8222" i="1"/>
  <c r="AM8222" i="1" s="1"/>
  <c r="AL8222" i="1"/>
  <c r="AF8223" i="1"/>
  <c r="AM8223" i="1" s="1"/>
  <c r="AL8223" i="1"/>
  <c r="AF8224" i="1"/>
  <c r="AM8224" i="1" s="1"/>
  <c r="AL8224" i="1"/>
  <c r="AF8225" i="1"/>
  <c r="AM8225" i="1" s="1"/>
  <c r="AL8225" i="1"/>
  <c r="AF8226" i="1"/>
  <c r="AM8226" i="1" s="1"/>
  <c r="AL8226" i="1"/>
  <c r="AF8227" i="1"/>
  <c r="AM8227" i="1" s="1"/>
  <c r="AL8227" i="1"/>
  <c r="AF8228" i="1"/>
  <c r="AM8228" i="1" s="1"/>
  <c r="AL8228" i="1"/>
  <c r="AF8229" i="1"/>
  <c r="AM8229" i="1" s="1"/>
  <c r="AL8229" i="1"/>
  <c r="AF8230" i="1"/>
  <c r="AM8230" i="1" s="1"/>
  <c r="AL8230" i="1"/>
  <c r="AF8231" i="1"/>
  <c r="AM8231" i="1" s="1"/>
  <c r="AL8231" i="1"/>
  <c r="AF8232" i="1"/>
  <c r="AM8232" i="1" s="1"/>
  <c r="AL8232" i="1"/>
  <c r="AF8233" i="1"/>
  <c r="AM8233" i="1" s="1"/>
  <c r="AL8233" i="1"/>
  <c r="AF8234" i="1"/>
  <c r="AM8234" i="1" s="1"/>
  <c r="AL8234" i="1"/>
  <c r="AF8235" i="1"/>
  <c r="AM8235" i="1" s="1"/>
  <c r="AL8235" i="1"/>
  <c r="AF8236" i="1"/>
  <c r="AM8236" i="1" s="1"/>
  <c r="AL8236" i="1"/>
  <c r="AF8237" i="1"/>
  <c r="AM8237" i="1" s="1"/>
  <c r="AL8237" i="1"/>
  <c r="AF8238" i="1"/>
  <c r="AM8238" i="1" s="1"/>
  <c r="AL8238" i="1"/>
  <c r="AF8239" i="1"/>
  <c r="AM8239" i="1" s="1"/>
  <c r="AL8239" i="1"/>
  <c r="AF8240" i="1"/>
  <c r="AM8240" i="1" s="1"/>
  <c r="AL8240" i="1"/>
  <c r="AF8241" i="1"/>
  <c r="AM8241" i="1" s="1"/>
  <c r="AL8241" i="1"/>
  <c r="AF8242" i="1"/>
  <c r="AM8242" i="1" s="1"/>
  <c r="AL8242" i="1"/>
  <c r="AF8243" i="1"/>
  <c r="AM8243" i="1" s="1"/>
  <c r="AL8243" i="1"/>
  <c r="AF8244" i="1"/>
  <c r="AM8244" i="1" s="1"/>
  <c r="AL8244" i="1"/>
  <c r="AF8245" i="1"/>
  <c r="AM8245" i="1" s="1"/>
  <c r="AL8245" i="1"/>
  <c r="AF8246" i="1"/>
  <c r="AM8246" i="1" s="1"/>
  <c r="AL8246" i="1"/>
  <c r="AF8247" i="1"/>
  <c r="AM8247" i="1" s="1"/>
  <c r="AL8247" i="1"/>
  <c r="AF8248" i="1"/>
  <c r="AM8248" i="1" s="1"/>
  <c r="AL8248" i="1"/>
  <c r="AF8249" i="1"/>
  <c r="AM8249" i="1" s="1"/>
  <c r="AL8249" i="1"/>
  <c r="AF8250" i="1"/>
  <c r="AM8250" i="1" s="1"/>
  <c r="AL8250" i="1"/>
  <c r="AF8251" i="1"/>
  <c r="AM8251" i="1" s="1"/>
  <c r="AL8251" i="1"/>
  <c r="AF8252" i="1"/>
  <c r="AM8252" i="1" s="1"/>
  <c r="AL8252" i="1"/>
  <c r="AF8253" i="1"/>
  <c r="AM8253" i="1" s="1"/>
  <c r="AL8253" i="1"/>
  <c r="AF8254" i="1"/>
  <c r="AM8254" i="1" s="1"/>
  <c r="AL8254" i="1"/>
  <c r="AF8255" i="1"/>
  <c r="AM8255" i="1" s="1"/>
  <c r="AL8255" i="1"/>
  <c r="AF8256" i="1"/>
  <c r="AM8256" i="1" s="1"/>
  <c r="AL8256" i="1"/>
  <c r="AF8257" i="1"/>
  <c r="AM8257" i="1" s="1"/>
  <c r="AL8257" i="1"/>
  <c r="AF8258" i="1"/>
  <c r="AM8258" i="1" s="1"/>
  <c r="AL8258" i="1"/>
  <c r="AF8259" i="1"/>
  <c r="AM8259" i="1" s="1"/>
  <c r="AL8259" i="1"/>
  <c r="AF8260" i="1"/>
  <c r="AM8260" i="1" s="1"/>
  <c r="AL8260" i="1"/>
  <c r="AF8261" i="1"/>
  <c r="AM8261" i="1" s="1"/>
  <c r="AL8261" i="1"/>
  <c r="AF8262" i="1"/>
  <c r="AM8262" i="1" s="1"/>
  <c r="AL8262" i="1"/>
  <c r="AF8263" i="1"/>
  <c r="AM8263" i="1" s="1"/>
  <c r="AL8263" i="1"/>
  <c r="AF8264" i="1"/>
  <c r="AM8264" i="1" s="1"/>
  <c r="AL8264" i="1"/>
  <c r="AF8265" i="1"/>
  <c r="AM8265" i="1" s="1"/>
  <c r="AL8265" i="1"/>
  <c r="AF8266" i="1"/>
  <c r="AM8266" i="1" s="1"/>
  <c r="AL8266" i="1"/>
  <c r="AF8267" i="1"/>
  <c r="AM8267" i="1" s="1"/>
  <c r="AL8267" i="1"/>
  <c r="AF8268" i="1"/>
  <c r="AM8268" i="1" s="1"/>
  <c r="AL8268" i="1"/>
  <c r="AF8269" i="1"/>
  <c r="AM8269" i="1" s="1"/>
  <c r="AL8269" i="1"/>
  <c r="AF8270" i="1"/>
  <c r="AM8270" i="1" s="1"/>
  <c r="AL8270" i="1"/>
  <c r="AF8271" i="1"/>
  <c r="AM8271" i="1" s="1"/>
  <c r="AL8271" i="1"/>
  <c r="AF8272" i="1"/>
  <c r="AM8272" i="1" s="1"/>
  <c r="AL8272" i="1"/>
  <c r="AF8273" i="1"/>
  <c r="AM8273" i="1" s="1"/>
  <c r="AL8273" i="1"/>
  <c r="AF8274" i="1"/>
  <c r="AM8274" i="1" s="1"/>
  <c r="AL8274" i="1"/>
  <c r="AF8275" i="1"/>
  <c r="AM8275" i="1" s="1"/>
  <c r="AL8275" i="1"/>
  <c r="AF8276" i="1"/>
  <c r="AM8276" i="1" s="1"/>
  <c r="AL8276" i="1"/>
  <c r="AF8277" i="1"/>
  <c r="AM8277" i="1" s="1"/>
  <c r="AL8277" i="1"/>
  <c r="AF8278" i="1"/>
  <c r="AM8278" i="1" s="1"/>
  <c r="AL8278" i="1"/>
  <c r="AF8279" i="1"/>
  <c r="AM8279" i="1" s="1"/>
  <c r="AL8279" i="1"/>
  <c r="AF8280" i="1"/>
  <c r="AM8280" i="1" s="1"/>
  <c r="AL8280" i="1"/>
  <c r="AF8281" i="1"/>
  <c r="AM8281" i="1" s="1"/>
  <c r="AL8281" i="1"/>
  <c r="AF8282" i="1"/>
  <c r="AM8282" i="1" s="1"/>
  <c r="AL8282" i="1"/>
  <c r="AF8283" i="1"/>
  <c r="AM8283" i="1" s="1"/>
  <c r="AL8283" i="1"/>
  <c r="AF8284" i="1"/>
  <c r="AM8284" i="1" s="1"/>
  <c r="AL8284" i="1"/>
  <c r="AF8285" i="1"/>
  <c r="AM8285" i="1" s="1"/>
  <c r="AL8285" i="1"/>
  <c r="AF8286" i="1"/>
  <c r="AM8286" i="1" s="1"/>
  <c r="AL8286" i="1"/>
  <c r="AF8287" i="1"/>
  <c r="AM8287" i="1" s="1"/>
  <c r="AL8287" i="1"/>
  <c r="AF8288" i="1"/>
  <c r="AM8288" i="1" s="1"/>
  <c r="AL8288" i="1"/>
  <c r="AF8289" i="1"/>
  <c r="AM8289" i="1" s="1"/>
  <c r="AL8289" i="1"/>
  <c r="AF8290" i="1"/>
  <c r="AM8290" i="1" s="1"/>
  <c r="AL8290" i="1"/>
  <c r="AF8291" i="1"/>
  <c r="AM8291" i="1" s="1"/>
  <c r="AL8291" i="1"/>
  <c r="AF8292" i="1"/>
  <c r="AM8292" i="1" s="1"/>
  <c r="AL8292" i="1"/>
  <c r="AF8293" i="1"/>
  <c r="AM8293" i="1" s="1"/>
  <c r="AL8293" i="1"/>
  <c r="AF8294" i="1"/>
  <c r="AM8294" i="1" s="1"/>
  <c r="AL8294" i="1"/>
  <c r="AF8295" i="1"/>
  <c r="AM8295" i="1" s="1"/>
  <c r="AL8295" i="1"/>
  <c r="AF8296" i="1"/>
  <c r="AM8296" i="1" s="1"/>
  <c r="AL8296" i="1"/>
  <c r="AF8297" i="1"/>
  <c r="AM8297" i="1" s="1"/>
  <c r="AL8297" i="1"/>
  <c r="AF8298" i="1"/>
  <c r="AM8298" i="1" s="1"/>
  <c r="AL8298" i="1"/>
  <c r="AF8299" i="1"/>
  <c r="AM8299" i="1" s="1"/>
  <c r="AL8299" i="1"/>
  <c r="AF8300" i="1"/>
  <c r="AM8300" i="1" s="1"/>
  <c r="AL8300" i="1"/>
  <c r="AF8301" i="1"/>
  <c r="AM8301" i="1" s="1"/>
  <c r="AL8301" i="1"/>
  <c r="AF8302" i="1"/>
  <c r="AM8302" i="1" s="1"/>
  <c r="AL8302" i="1"/>
  <c r="AF8303" i="1"/>
  <c r="AM8303" i="1" s="1"/>
  <c r="AL8303" i="1"/>
  <c r="AF8304" i="1"/>
  <c r="AM8304" i="1" s="1"/>
  <c r="AL8304" i="1"/>
  <c r="AF8305" i="1"/>
  <c r="AM8305" i="1" s="1"/>
  <c r="AL8305" i="1"/>
  <c r="AF8306" i="1"/>
  <c r="AM8306" i="1" s="1"/>
  <c r="AL8306" i="1"/>
  <c r="AF8307" i="1"/>
  <c r="AM8307" i="1" s="1"/>
  <c r="AL8307" i="1"/>
  <c r="AF8308" i="1"/>
  <c r="AM8308" i="1" s="1"/>
  <c r="AL8308" i="1"/>
  <c r="AF8309" i="1"/>
  <c r="AM8309" i="1" s="1"/>
  <c r="AL8309" i="1"/>
  <c r="AF8310" i="1"/>
  <c r="AM8310" i="1" s="1"/>
  <c r="AL8310" i="1"/>
  <c r="AF8311" i="1"/>
  <c r="AM8311" i="1" s="1"/>
  <c r="AL8311" i="1"/>
  <c r="AF8312" i="1"/>
  <c r="AM8312" i="1" s="1"/>
  <c r="AL8312" i="1"/>
  <c r="AF8313" i="1"/>
  <c r="AM8313" i="1" s="1"/>
  <c r="AL8313" i="1"/>
  <c r="AF8314" i="1"/>
  <c r="AM8314" i="1" s="1"/>
  <c r="AL8314" i="1"/>
  <c r="AF8315" i="1"/>
  <c r="AM8315" i="1" s="1"/>
  <c r="AL8315" i="1"/>
  <c r="AF8316" i="1"/>
  <c r="AM8316" i="1" s="1"/>
  <c r="AL8316" i="1"/>
  <c r="AF8317" i="1"/>
  <c r="AM8317" i="1" s="1"/>
  <c r="AL8317" i="1"/>
  <c r="AF8318" i="1"/>
  <c r="AM8318" i="1" s="1"/>
  <c r="AL8318" i="1"/>
  <c r="AF8319" i="1"/>
  <c r="AM8319" i="1" s="1"/>
  <c r="AL8319" i="1"/>
  <c r="AF8320" i="1"/>
  <c r="AM8320" i="1" s="1"/>
  <c r="AL8320" i="1"/>
  <c r="AF8321" i="1"/>
  <c r="AM8321" i="1" s="1"/>
  <c r="AL8321" i="1"/>
  <c r="AF8322" i="1"/>
  <c r="AM8322" i="1" s="1"/>
  <c r="AL8322" i="1"/>
  <c r="AF8323" i="1"/>
  <c r="AM8323" i="1" s="1"/>
  <c r="AL8323" i="1"/>
  <c r="AF8324" i="1"/>
  <c r="AM8324" i="1" s="1"/>
  <c r="AL8324" i="1"/>
  <c r="AF8325" i="1"/>
  <c r="AM8325" i="1" s="1"/>
  <c r="AL8325" i="1"/>
  <c r="AF8326" i="1"/>
  <c r="AM8326" i="1" s="1"/>
  <c r="AL8326" i="1"/>
  <c r="AF8327" i="1"/>
  <c r="AM8327" i="1" s="1"/>
  <c r="AL8327" i="1"/>
  <c r="AF8328" i="1"/>
  <c r="AM8328" i="1" s="1"/>
  <c r="AL8328" i="1"/>
  <c r="AF8329" i="1"/>
  <c r="AM8329" i="1" s="1"/>
  <c r="AL8329" i="1"/>
  <c r="AF8330" i="1"/>
  <c r="AM8330" i="1" s="1"/>
  <c r="AL8330" i="1"/>
  <c r="AF8331" i="1"/>
  <c r="AM8331" i="1" s="1"/>
  <c r="AL8331" i="1"/>
  <c r="AF8332" i="1"/>
  <c r="AM8332" i="1" s="1"/>
  <c r="AL8332" i="1"/>
  <c r="AF8333" i="1"/>
  <c r="AM8333" i="1" s="1"/>
  <c r="AL8333" i="1"/>
  <c r="AF8334" i="1"/>
  <c r="AM8334" i="1" s="1"/>
  <c r="AL8334" i="1"/>
  <c r="AF8335" i="1"/>
  <c r="AM8335" i="1" s="1"/>
  <c r="AL8335" i="1"/>
  <c r="AF8336" i="1"/>
  <c r="AM8336" i="1" s="1"/>
  <c r="AL8336" i="1"/>
  <c r="AF8337" i="1"/>
  <c r="AM8337" i="1" s="1"/>
  <c r="AL8337" i="1"/>
  <c r="AF8338" i="1"/>
  <c r="AM8338" i="1" s="1"/>
  <c r="AL8338" i="1"/>
  <c r="AF8339" i="1"/>
  <c r="AM8339" i="1" s="1"/>
  <c r="AL8339" i="1"/>
  <c r="AF8340" i="1"/>
  <c r="AM8340" i="1" s="1"/>
  <c r="AL8340" i="1"/>
  <c r="AF8341" i="1"/>
  <c r="AM8341" i="1" s="1"/>
  <c r="AL8341" i="1"/>
  <c r="AF8342" i="1"/>
  <c r="AM8342" i="1" s="1"/>
  <c r="AL8342" i="1"/>
  <c r="AF8343" i="1"/>
  <c r="AM8343" i="1" s="1"/>
  <c r="AL8343" i="1"/>
  <c r="AF8344" i="1"/>
  <c r="AM8344" i="1" s="1"/>
  <c r="AL8344" i="1"/>
  <c r="AF8345" i="1"/>
  <c r="AM8345" i="1" s="1"/>
  <c r="AL8345" i="1"/>
  <c r="AF8346" i="1"/>
  <c r="AM8346" i="1" s="1"/>
  <c r="AL8346" i="1"/>
  <c r="AF8347" i="1"/>
  <c r="AM8347" i="1" s="1"/>
  <c r="AL8347" i="1"/>
  <c r="AF8348" i="1"/>
  <c r="AM8348" i="1" s="1"/>
  <c r="AL8348" i="1"/>
  <c r="AF8349" i="1"/>
  <c r="AM8349" i="1" s="1"/>
  <c r="AL8349" i="1"/>
  <c r="AF8350" i="1"/>
  <c r="AM8350" i="1" s="1"/>
  <c r="AL8350" i="1"/>
  <c r="AF8351" i="1"/>
  <c r="AM8351" i="1" s="1"/>
  <c r="AL8351" i="1"/>
  <c r="AF8352" i="1"/>
  <c r="AM8352" i="1" s="1"/>
  <c r="AL8352" i="1"/>
  <c r="AF8353" i="1"/>
  <c r="AM8353" i="1" s="1"/>
  <c r="AL8353" i="1"/>
  <c r="AF8354" i="1"/>
  <c r="AM8354" i="1" s="1"/>
  <c r="AL8354" i="1"/>
  <c r="AF8355" i="1"/>
  <c r="AM8355" i="1" s="1"/>
  <c r="AL8355" i="1"/>
  <c r="AF8356" i="1"/>
  <c r="AM8356" i="1" s="1"/>
  <c r="AL8356" i="1"/>
  <c r="AF8357" i="1"/>
  <c r="AM8357" i="1" s="1"/>
  <c r="AL8357" i="1"/>
  <c r="AF8358" i="1"/>
  <c r="AM8358" i="1" s="1"/>
  <c r="AL8358" i="1"/>
  <c r="AF8359" i="1"/>
  <c r="AM8359" i="1" s="1"/>
  <c r="AL8359" i="1"/>
  <c r="AF8360" i="1"/>
  <c r="AM8360" i="1" s="1"/>
  <c r="AL8360" i="1"/>
  <c r="AF8361" i="1"/>
  <c r="AM8361" i="1" s="1"/>
  <c r="AL8361" i="1"/>
  <c r="AF8362" i="1"/>
  <c r="AM8362" i="1" s="1"/>
  <c r="AL8362" i="1"/>
  <c r="AF8363" i="1"/>
  <c r="AM8363" i="1" s="1"/>
  <c r="AL8363" i="1"/>
  <c r="AF8364" i="1"/>
  <c r="AM8364" i="1" s="1"/>
  <c r="AL8364" i="1"/>
  <c r="AF8365" i="1"/>
  <c r="AM8365" i="1" s="1"/>
  <c r="AL8365" i="1"/>
  <c r="AF8366" i="1"/>
  <c r="AM8366" i="1" s="1"/>
  <c r="AL8366" i="1"/>
  <c r="AF8367" i="1"/>
  <c r="AM8367" i="1" s="1"/>
  <c r="AL8367" i="1"/>
  <c r="AF8368" i="1"/>
  <c r="AM8368" i="1" s="1"/>
  <c r="AL8368" i="1"/>
  <c r="AF8369" i="1"/>
  <c r="AM8369" i="1" s="1"/>
  <c r="AL8369" i="1"/>
  <c r="AF8370" i="1"/>
  <c r="AM8370" i="1" s="1"/>
  <c r="AL8370" i="1"/>
  <c r="AF8371" i="1"/>
  <c r="AM8371" i="1" s="1"/>
  <c r="AL8371" i="1"/>
  <c r="AF8372" i="1"/>
  <c r="AM8372" i="1" s="1"/>
  <c r="AL8372" i="1"/>
  <c r="AF8373" i="1"/>
  <c r="AM8373" i="1" s="1"/>
  <c r="AL8373" i="1"/>
  <c r="AF8374" i="1"/>
  <c r="AM8374" i="1" s="1"/>
  <c r="AL8374" i="1"/>
  <c r="AF8375" i="1"/>
  <c r="AM8375" i="1" s="1"/>
  <c r="AL8375" i="1"/>
  <c r="AF8376" i="1"/>
  <c r="AM8376" i="1" s="1"/>
  <c r="AL8376" i="1"/>
  <c r="AF8377" i="1"/>
  <c r="AM8377" i="1" s="1"/>
  <c r="AL8377" i="1"/>
  <c r="AF8378" i="1"/>
  <c r="AM8378" i="1" s="1"/>
  <c r="AL8378" i="1"/>
  <c r="AF8379" i="1"/>
  <c r="AM8379" i="1" s="1"/>
  <c r="AL8379" i="1"/>
  <c r="AF8380" i="1"/>
  <c r="AM8380" i="1" s="1"/>
  <c r="AL8380" i="1"/>
  <c r="AF8381" i="1"/>
  <c r="AM8381" i="1" s="1"/>
  <c r="AL8381" i="1"/>
  <c r="AF8382" i="1"/>
  <c r="AM8382" i="1" s="1"/>
  <c r="AL8382" i="1"/>
  <c r="AF8383" i="1"/>
  <c r="AM8383" i="1" s="1"/>
  <c r="AL8383" i="1"/>
  <c r="AF8384" i="1"/>
  <c r="AM8384" i="1" s="1"/>
  <c r="AL8384" i="1"/>
  <c r="AF8385" i="1"/>
  <c r="AM8385" i="1" s="1"/>
  <c r="AL8385" i="1"/>
  <c r="AF8386" i="1"/>
  <c r="AM8386" i="1" s="1"/>
  <c r="AL8386" i="1"/>
  <c r="AF8387" i="1"/>
  <c r="AM8387" i="1" s="1"/>
  <c r="AL8387" i="1"/>
  <c r="AF8388" i="1"/>
  <c r="AM8388" i="1" s="1"/>
  <c r="AL8388" i="1"/>
  <c r="AF8389" i="1"/>
  <c r="AM8389" i="1" s="1"/>
  <c r="AL8389" i="1"/>
  <c r="AF8390" i="1"/>
  <c r="AM8390" i="1" s="1"/>
  <c r="AL8390" i="1"/>
  <c r="AF8391" i="1"/>
  <c r="AM8391" i="1" s="1"/>
  <c r="AL8391" i="1"/>
  <c r="AF8392" i="1"/>
  <c r="AM8392" i="1" s="1"/>
  <c r="AL8392" i="1"/>
  <c r="AF8393" i="1"/>
  <c r="AM8393" i="1" s="1"/>
  <c r="AL8393" i="1"/>
  <c r="AF8394" i="1"/>
  <c r="AM8394" i="1" s="1"/>
  <c r="AL8394" i="1"/>
  <c r="AF8395" i="1"/>
  <c r="AM8395" i="1" s="1"/>
  <c r="AL8395" i="1"/>
  <c r="AF8396" i="1"/>
  <c r="AM8396" i="1" s="1"/>
  <c r="AL8396" i="1"/>
  <c r="AF8397" i="1"/>
  <c r="AM8397" i="1" s="1"/>
  <c r="AL8397" i="1"/>
  <c r="AF8398" i="1"/>
  <c r="AM8398" i="1" s="1"/>
  <c r="AL8398" i="1"/>
  <c r="AF8399" i="1"/>
  <c r="AM8399" i="1" s="1"/>
  <c r="AL8399" i="1"/>
  <c r="AF8400" i="1"/>
  <c r="AM8400" i="1" s="1"/>
  <c r="AL8400" i="1"/>
  <c r="AF8401" i="1"/>
  <c r="AM8401" i="1" s="1"/>
  <c r="AL8401" i="1"/>
  <c r="AF8402" i="1"/>
  <c r="AM8402" i="1" s="1"/>
  <c r="AL8402" i="1"/>
  <c r="AF8403" i="1"/>
  <c r="AM8403" i="1" s="1"/>
  <c r="AL8403" i="1"/>
  <c r="AF8404" i="1"/>
  <c r="AM8404" i="1" s="1"/>
  <c r="AL8404" i="1"/>
  <c r="AF8405" i="1"/>
  <c r="AM8405" i="1" s="1"/>
  <c r="AL8405" i="1"/>
  <c r="AF8406" i="1"/>
  <c r="AM8406" i="1" s="1"/>
  <c r="AL8406" i="1"/>
  <c r="AF8407" i="1"/>
  <c r="AM8407" i="1" s="1"/>
  <c r="AL8407" i="1"/>
  <c r="AF8408" i="1"/>
  <c r="AM8408" i="1" s="1"/>
  <c r="AL8408" i="1"/>
  <c r="AF8409" i="1"/>
  <c r="AM8409" i="1" s="1"/>
  <c r="AL8409" i="1"/>
  <c r="AF8410" i="1"/>
  <c r="AM8410" i="1" s="1"/>
  <c r="AL8410" i="1"/>
  <c r="AF8411" i="1"/>
  <c r="AM8411" i="1" s="1"/>
  <c r="AL8411" i="1"/>
  <c r="AF8412" i="1"/>
  <c r="AM8412" i="1" s="1"/>
  <c r="AL8412" i="1"/>
  <c r="AF8413" i="1"/>
  <c r="AM8413" i="1" s="1"/>
  <c r="AL8413" i="1"/>
  <c r="AF8414" i="1"/>
  <c r="AM8414" i="1" s="1"/>
  <c r="AL8414" i="1"/>
  <c r="AF8415" i="1"/>
  <c r="AM8415" i="1" s="1"/>
  <c r="AL8415" i="1"/>
  <c r="AF8416" i="1"/>
  <c r="AM8416" i="1" s="1"/>
  <c r="AL8416" i="1"/>
  <c r="AF8417" i="1"/>
  <c r="AM8417" i="1" s="1"/>
  <c r="AL8417" i="1"/>
  <c r="AF8418" i="1"/>
  <c r="AM8418" i="1" s="1"/>
  <c r="AL8418" i="1"/>
  <c r="AF8419" i="1"/>
  <c r="AM8419" i="1" s="1"/>
  <c r="AL8419" i="1"/>
  <c r="AF8420" i="1"/>
  <c r="AM8420" i="1" s="1"/>
  <c r="AL8420" i="1"/>
  <c r="AF8421" i="1"/>
  <c r="AM8421" i="1" s="1"/>
  <c r="AL8421" i="1"/>
  <c r="AF8422" i="1"/>
  <c r="AM8422" i="1" s="1"/>
  <c r="AL8422" i="1"/>
  <c r="AF8423" i="1"/>
  <c r="AM8423" i="1" s="1"/>
  <c r="AL8423" i="1"/>
  <c r="AF8424" i="1"/>
  <c r="AM8424" i="1" s="1"/>
  <c r="AL8424" i="1"/>
  <c r="AF8425" i="1"/>
  <c r="AM8425" i="1" s="1"/>
  <c r="AL8425" i="1"/>
  <c r="AF8426" i="1"/>
  <c r="AM8426" i="1" s="1"/>
  <c r="AL8426" i="1"/>
  <c r="AF8427" i="1"/>
  <c r="AM8427" i="1" s="1"/>
  <c r="AL8427" i="1"/>
  <c r="AF8428" i="1"/>
  <c r="AM8428" i="1" s="1"/>
  <c r="AL8428" i="1"/>
  <c r="AF8429" i="1"/>
  <c r="AM8429" i="1" s="1"/>
  <c r="AL8429" i="1"/>
  <c r="AF8430" i="1"/>
  <c r="AM8430" i="1" s="1"/>
  <c r="AL8430" i="1"/>
  <c r="AF8431" i="1"/>
  <c r="AM8431" i="1" s="1"/>
  <c r="AL8431" i="1"/>
  <c r="AF8432" i="1"/>
  <c r="AM8432" i="1" s="1"/>
  <c r="AL8432" i="1"/>
  <c r="AF8433" i="1"/>
  <c r="AM8433" i="1" s="1"/>
  <c r="AL8433" i="1"/>
  <c r="AF8434" i="1"/>
  <c r="AM8434" i="1" s="1"/>
  <c r="AL8434" i="1"/>
  <c r="AF8435" i="1"/>
  <c r="AM8435" i="1" s="1"/>
  <c r="AL8435" i="1"/>
  <c r="AF8436" i="1"/>
  <c r="AM8436" i="1" s="1"/>
  <c r="AL8436" i="1"/>
  <c r="AF8437" i="1"/>
  <c r="AM8437" i="1" s="1"/>
  <c r="AL8437" i="1"/>
  <c r="AF8438" i="1"/>
  <c r="AM8438" i="1" s="1"/>
  <c r="AL8438" i="1"/>
  <c r="AF8439" i="1"/>
  <c r="AM8439" i="1" s="1"/>
  <c r="AL8439" i="1"/>
  <c r="AF8440" i="1"/>
  <c r="AM8440" i="1" s="1"/>
  <c r="AL8440" i="1"/>
  <c r="AF8441" i="1"/>
  <c r="AM8441" i="1" s="1"/>
  <c r="AL8441" i="1"/>
  <c r="AF8442" i="1"/>
  <c r="AM8442" i="1" s="1"/>
  <c r="AL8442" i="1"/>
  <c r="AF8443" i="1"/>
  <c r="AM8443" i="1" s="1"/>
  <c r="AL8443" i="1"/>
  <c r="AF8444" i="1"/>
  <c r="AM8444" i="1" s="1"/>
  <c r="AL8444" i="1"/>
  <c r="AF8445" i="1"/>
  <c r="AM8445" i="1" s="1"/>
  <c r="AL8445" i="1"/>
  <c r="AF8446" i="1"/>
  <c r="AM8446" i="1" s="1"/>
  <c r="AL8446" i="1"/>
  <c r="AF8447" i="1"/>
  <c r="AM8447" i="1" s="1"/>
  <c r="AL8447" i="1"/>
  <c r="AF8448" i="1"/>
  <c r="AM8448" i="1" s="1"/>
  <c r="AL8448" i="1"/>
  <c r="AF8449" i="1"/>
  <c r="AM8449" i="1" s="1"/>
  <c r="AL8449" i="1"/>
  <c r="AF8450" i="1"/>
  <c r="AM8450" i="1" s="1"/>
  <c r="AL8450" i="1"/>
  <c r="AF8451" i="1"/>
  <c r="AM8451" i="1" s="1"/>
  <c r="AL8451" i="1"/>
  <c r="AF8452" i="1"/>
  <c r="AM8452" i="1" s="1"/>
  <c r="AL8452" i="1"/>
  <c r="AF8453" i="1"/>
  <c r="AM8453" i="1" s="1"/>
  <c r="AL8453" i="1"/>
  <c r="AF8454" i="1"/>
  <c r="AM8454" i="1" s="1"/>
  <c r="AL8454" i="1"/>
  <c r="AF8455" i="1"/>
  <c r="AM8455" i="1" s="1"/>
  <c r="AL8455" i="1"/>
  <c r="AF8456" i="1"/>
  <c r="AM8456" i="1" s="1"/>
  <c r="AL8456" i="1"/>
  <c r="AF8457" i="1"/>
  <c r="AM8457" i="1" s="1"/>
  <c r="AL8457" i="1"/>
  <c r="AF8458" i="1"/>
  <c r="AM8458" i="1" s="1"/>
  <c r="AL8458" i="1"/>
  <c r="AF8459" i="1"/>
  <c r="AM8459" i="1" s="1"/>
  <c r="AL8459" i="1"/>
  <c r="AF8460" i="1"/>
  <c r="AM8460" i="1" s="1"/>
  <c r="AL8460" i="1"/>
  <c r="AF8461" i="1"/>
  <c r="AM8461" i="1" s="1"/>
  <c r="AL8461" i="1"/>
  <c r="AF8462" i="1"/>
  <c r="AM8462" i="1" s="1"/>
  <c r="AL8462" i="1"/>
  <c r="AF8463" i="1"/>
  <c r="AM8463" i="1" s="1"/>
  <c r="AL8463" i="1"/>
  <c r="AF8464" i="1"/>
  <c r="AM8464" i="1" s="1"/>
  <c r="AL8464" i="1"/>
  <c r="AF8465" i="1"/>
  <c r="AM8465" i="1" s="1"/>
  <c r="AL8465" i="1"/>
  <c r="AF8466" i="1"/>
  <c r="AM8466" i="1" s="1"/>
  <c r="AL8466" i="1"/>
  <c r="AF8467" i="1"/>
  <c r="AM8467" i="1" s="1"/>
  <c r="AL8467" i="1"/>
  <c r="AF8468" i="1"/>
  <c r="AM8468" i="1" s="1"/>
  <c r="AL8468" i="1"/>
  <c r="AF8469" i="1"/>
  <c r="AM8469" i="1" s="1"/>
  <c r="AL8469" i="1"/>
  <c r="AF8470" i="1"/>
  <c r="AM8470" i="1" s="1"/>
  <c r="AL8470" i="1"/>
  <c r="AF8471" i="1"/>
  <c r="AM8471" i="1" s="1"/>
  <c r="AL8471" i="1"/>
  <c r="AF8472" i="1"/>
  <c r="AM8472" i="1" s="1"/>
  <c r="AL8472" i="1"/>
  <c r="AF8473" i="1"/>
  <c r="AM8473" i="1" s="1"/>
  <c r="AL8473" i="1"/>
  <c r="AF8474" i="1"/>
  <c r="AM8474" i="1" s="1"/>
  <c r="AL8474" i="1"/>
  <c r="AF8475" i="1"/>
  <c r="AM8475" i="1" s="1"/>
  <c r="AL8475" i="1"/>
  <c r="AF8476" i="1"/>
  <c r="AM8476" i="1" s="1"/>
  <c r="AL8476" i="1"/>
  <c r="AF8477" i="1"/>
  <c r="AM8477" i="1" s="1"/>
  <c r="AL8477" i="1"/>
  <c r="AF8478" i="1"/>
  <c r="AM8478" i="1" s="1"/>
  <c r="AL8478" i="1"/>
  <c r="AF8479" i="1"/>
  <c r="AM8479" i="1" s="1"/>
  <c r="AL8479" i="1"/>
  <c r="AF8480" i="1"/>
  <c r="AM8480" i="1" s="1"/>
  <c r="AL8480" i="1"/>
  <c r="AF8481" i="1"/>
  <c r="AM8481" i="1" s="1"/>
  <c r="AL8481" i="1"/>
  <c r="AF8482" i="1"/>
  <c r="AM8482" i="1" s="1"/>
  <c r="AL8482" i="1"/>
  <c r="AF8483" i="1"/>
  <c r="AM8483" i="1" s="1"/>
  <c r="AL8483" i="1"/>
  <c r="AF8484" i="1"/>
  <c r="AM8484" i="1" s="1"/>
  <c r="AL8484" i="1"/>
  <c r="AF8485" i="1"/>
  <c r="AM8485" i="1" s="1"/>
  <c r="AL8485" i="1"/>
  <c r="AF8486" i="1"/>
  <c r="AM8486" i="1" s="1"/>
  <c r="AL8486" i="1"/>
  <c r="AF8487" i="1"/>
  <c r="AM8487" i="1" s="1"/>
  <c r="AL8487" i="1"/>
  <c r="AF8488" i="1"/>
  <c r="AM8488" i="1" s="1"/>
  <c r="AL8488" i="1"/>
  <c r="AF8489" i="1"/>
  <c r="AM8489" i="1" s="1"/>
  <c r="AL8489" i="1"/>
  <c r="AF8490" i="1"/>
  <c r="AM8490" i="1" s="1"/>
  <c r="AL8490" i="1"/>
  <c r="AF8491" i="1"/>
  <c r="AM8491" i="1" s="1"/>
  <c r="AL8491" i="1"/>
  <c r="AF8492" i="1"/>
  <c r="AM8492" i="1" s="1"/>
  <c r="AL8492" i="1"/>
  <c r="AF8493" i="1"/>
  <c r="AM8493" i="1" s="1"/>
  <c r="AL8493" i="1"/>
  <c r="AF8494" i="1"/>
  <c r="AM8494" i="1" s="1"/>
  <c r="AL8494" i="1"/>
  <c r="AF8495" i="1"/>
  <c r="AM8495" i="1" s="1"/>
  <c r="AL8495" i="1"/>
  <c r="AF8496" i="1"/>
  <c r="AM8496" i="1" s="1"/>
  <c r="AL8496" i="1"/>
  <c r="AF8497" i="1"/>
  <c r="AM8497" i="1" s="1"/>
  <c r="AL8497" i="1"/>
  <c r="AF8498" i="1"/>
  <c r="AM8498" i="1" s="1"/>
  <c r="AL8498" i="1"/>
  <c r="AF8499" i="1"/>
  <c r="AM8499" i="1" s="1"/>
  <c r="AL8499" i="1"/>
  <c r="AF8500" i="1"/>
  <c r="AM8500" i="1" s="1"/>
  <c r="AL8500" i="1"/>
  <c r="AF8501" i="1"/>
  <c r="AM8501" i="1" s="1"/>
  <c r="AL8501" i="1"/>
  <c r="AF8502" i="1"/>
  <c r="AM8502" i="1" s="1"/>
  <c r="AL8502" i="1"/>
  <c r="AF8503" i="1"/>
  <c r="AM8503" i="1" s="1"/>
  <c r="AL8503" i="1"/>
  <c r="AF8504" i="1"/>
  <c r="AM8504" i="1" s="1"/>
  <c r="AL8504" i="1"/>
  <c r="AF8505" i="1"/>
  <c r="AM8505" i="1" s="1"/>
  <c r="AL8505" i="1"/>
  <c r="AF8506" i="1"/>
  <c r="AM8506" i="1" s="1"/>
  <c r="AL8506" i="1"/>
  <c r="AF8507" i="1"/>
  <c r="AM8507" i="1" s="1"/>
  <c r="AL8507" i="1"/>
  <c r="AF8508" i="1"/>
  <c r="AM8508" i="1" s="1"/>
  <c r="AL8508" i="1"/>
  <c r="AF8509" i="1"/>
  <c r="AM8509" i="1" s="1"/>
  <c r="AL8509" i="1"/>
  <c r="AF8510" i="1"/>
  <c r="AM8510" i="1" s="1"/>
  <c r="AL8510" i="1"/>
  <c r="AF8511" i="1"/>
  <c r="AM8511" i="1" s="1"/>
  <c r="AL8511" i="1"/>
  <c r="AF8512" i="1"/>
  <c r="AM8512" i="1" s="1"/>
  <c r="AL8512" i="1"/>
  <c r="AF8513" i="1"/>
  <c r="AM8513" i="1" s="1"/>
  <c r="AL8513" i="1"/>
  <c r="AF8514" i="1"/>
  <c r="AM8514" i="1" s="1"/>
  <c r="AL8514" i="1"/>
  <c r="AF8515" i="1"/>
  <c r="AM8515" i="1" s="1"/>
  <c r="AL8515" i="1"/>
  <c r="AF8516" i="1"/>
  <c r="AM8516" i="1" s="1"/>
  <c r="AL8516" i="1"/>
  <c r="AF8517" i="1"/>
  <c r="AM8517" i="1" s="1"/>
  <c r="AL8517" i="1"/>
  <c r="AF8518" i="1"/>
  <c r="AM8518" i="1" s="1"/>
  <c r="AL8518" i="1"/>
  <c r="AF8519" i="1"/>
  <c r="AM8519" i="1" s="1"/>
  <c r="AL8519" i="1"/>
  <c r="AF8520" i="1"/>
  <c r="AM8520" i="1" s="1"/>
  <c r="AL8520" i="1"/>
  <c r="AF8521" i="1"/>
  <c r="AM8521" i="1" s="1"/>
  <c r="AL8521" i="1"/>
  <c r="AF8522" i="1"/>
  <c r="AM8522" i="1" s="1"/>
  <c r="AL8522" i="1"/>
  <c r="AF8523" i="1"/>
  <c r="AM8523" i="1" s="1"/>
  <c r="AL8523" i="1"/>
  <c r="AF8524" i="1"/>
  <c r="AM8524" i="1" s="1"/>
  <c r="AL8524" i="1"/>
  <c r="AF8525" i="1"/>
  <c r="AM8525" i="1" s="1"/>
  <c r="AL8525" i="1"/>
  <c r="AF8526" i="1"/>
  <c r="AM8526" i="1" s="1"/>
  <c r="AL8526" i="1"/>
  <c r="AF8527" i="1"/>
  <c r="AM8527" i="1" s="1"/>
  <c r="AL8527" i="1"/>
  <c r="AF8528" i="1"/>
  <c r="AM8528" i="1" s="1"/>
  <c r="AL8528" i="1"/>
  <c r="AF8529" i="1"/>
  <c r="AM8529" i="1" s="1"/>
  <c r="AL8529" i="1"/>
  <c r="AF8530" i="1"/>
  <c r="AM8530" i="1" s="1"/>
  <c r="AL8530" i="1"/>
  <c r="AF8531" i="1"/>
  <c r="AM8531" i="1" s="1"/>
  <c r="AL8531" i="1"/>
  <c r="AF8532" i="1"/>
  <c r="AM8532" i="1" s="1"/>
  <c r="AL8532" i="1"/>
  <c r="AF8533" i="1"/>
  <c r="AM8533" i="1" s="1"/>
  <c r="AL8533" i="1"/>
  <c r="AF8534" i="1"/>
  <c r="AM8534" i="1" s="1"/>
  <c r="AL8534" i="1"/>
  <c r="AF8535" i="1"/>
  <c r="AM8535" i="1" s="1"/>
  <c r="AL8535" i="1"/>
  <c r="AF8536" i="1"/>
  <c r="AM8536" i="1" s="1"/>
  <c r="AL8536" i="1"/>
  <c r="AF8537" i="1"/>
  <c r="AM8537" i="1" s="1"/>
  <c r="AL8537" i="1"/>
  <c r="AF8538" i="1"/>
  <c r="AM8538" i="1" s="1"/>
  <c r="AL8538" i="1"/>
  <c r="AF8539" i="1"/>
  <c r="AM8539" i="1" s="1"/>
  <c r="AL8539" i="1"/>
  <c r="AF8540" i="1"/>
  <c r="AM8540" i="1" s="1"/>
  <c r="AL8540" i="1"/>
  <c r="AF8541" i="1"/>
  <c r="AM8541" i="1" s="1"/>
  <c r="AL8541" i="1"/>
  <c r="AF8542" i="1"/>
  <c r="AM8542" i="1" s="1"/>
  <c r="AL8542" i="1"/>
  <c r="AF8543" i="1"/>
  <c r="AM8543" i="1" s="1"/>
  <c r="AL8543" i="1"/>
  <c r="AF8544" i="1"/>
  <c r="AM8544" i="1" s="1"/>
  <c r="AL8544" i="1"/>
  <c r="AF8545" i="1"/>
  <c r="AM8545" i="1" s="1"/>
  <c r="AL8545" i="1"/>
  <c r="AF8546" i="1"/>
  <c r="AM8546" i="1" s="1"/>
  <c r="AL8546" i="1"/>
  <c r="AF8547" i="1"/>
  <c r="AM8547" i="1" s="1"/>
  <c r="AL8547" i="1"/>
  <c r="AF8548" i="1"/>
  <c r="AM8548" i="1" s="1"/>
  <c r="AL8548" i="1"/>
  <c r="AF8549" i="1"/>
  <c r="AM8549" i="1" s="1"/>
  <c r="AL8549" i="1"/>
  <c r="AF8550" i="1"/>
  <c r="AM8550" i="1" s="1"/>
  <c r="AL8550" i="1"/>
  <c r="AF8551" i="1"/>
  <c r="AM8551" i="1" s="1"/>
  <c r="AL8551" i="1"/>
  <c r="AF8552" i="1"/>
  <c r="AM8552" i="1" s="1"/>
  <c r="AL8552" i="1"/>
  <c r="AF8553" i="1"/>
  <c r="AM8553" i="1" s="1"/>
  <c r="AL8553" i="1"/>
  <c r="AF8554" i="1"/>
  <c r="AM8554" i="1" s="1"/>
  <c r="AL8554" i="1"/>
  <c r="AF8555" i="1"/>
  <c r="AM8555" i="1" s="1"/>
  <c r="AL8555" i="1"/>
  <c r="AF8556" i="1"/>
  <c r="AM8556" i="1" s="1"/>
  <c r="AL8556" i="1"/>
  <c r="AF8557" i="1"/>
  <c r="AM8557" i="1" s="1"/>
  <c r="AL8557" i="1"/>
  <c r="AF8558" i="1"/>
  <c r="AM8558" i="1" s="1"/>
  <c r="AL8558" i="1"/>
  <c r="AF8559" i="1"/>
  <c r="AM8559" i="1" s="1"/>
  <c r="AL8559" i="1"/>
  <c r="AF8560" i="1"/>
  <c r="AM8560" i="1" s="1"/>
  <c r="AL8560" i="1"/>
  <c r="AF8561" i="1"/>
  <c r="AM8561" i="1" s="1"/>
  <c r="AL8561" i="1"/>
  <c r="AF8562" i="1"/>
  <c r="AM8562" i="1" s="1"/>
  <c r="AL8562" i="1"/>
  <c r="AF8563" i="1"/>
  <c r="AM8563" i="1" s="1"/>
  <c r="AL8563" i="1"/>
  <c r="AF8564" i="1"/>
  <c r="AM8564" i="1" s="1"/>
  <c r="AL8564" i="1"/>
  <c r="AF8565" i="1"/>
  <c r="AM8565" i="1" s="1"/>
  <c r="AL8565" i="1"/>
  <c r="AF8566" i="1"/>
  <c r="AM8566" i="1" s="1"/>
  <c r="AL8566" i="1"/>
  <c r="AF8567" i="1"/>
  <c r="AM8567" i="1" s="1"/>
  <c r="AL8567" i="1"/>
  <c r="AF8568" i="1"/>
  <c r="AM8568" i="1" s="1"/>
  <c r="AL8568" i="1"/>
  <c r="AF8569" i="1"/>
  <c r="AM8569" i="1" s="1"/>
  <c r="AL8569" i="1"/>
  <c r="AF8570" i="1"/>
  <c r="AM8570" i="1" s="1"/>
  <c r="AL8570" i="1"/>
  <c r="AF8571" i="1"/>
  <c r="AM8571" i="1" s="1"/>
  <c r="AL8571" i="1"/>
  <c r="AF8572" i="1"/>
  <c r="AM8572" i="1" s="1"/>
  <c r="AL8572" i="1"/>
  <c r="AF8573" i="1"/>
  <c r="AM8573" i="1" s="1"/>
  <c r="AL8573" i="1"/>
  <c r="AF8574" i="1"/>
  <c r="AM8574" i="1" s="1"/>
  <c r="AL8574" i="1"/>
  <c r="AF8575" i="1"/>
  <c r="AM8575" i="1" s="1"/>
  <c r="AL8575" i="1"/>
  <c r="AF8576" i="1"/>
  <c r="AM8576" i="1" s="1"/>
  <c r="AL8576" i="1"/>
  <c r="AF8577" i="1"/>
  <c r="AM8577" i="1" s="1"/>
  <c r="AL8577" i="1"/>
  <c r="AF8578" i="1"/>
  <c r="AM8578" i="1" s="1"/>
  <c r="AL8578" i="1"/>
  <c r="AF8579" i="1"/>
  <c r="AM8579" i="1" s="1"/>
  <c r="AL8579" i="1"/>
  <c r="AF8580" i="1"/>
  <c r="AM8580" i="1" s="1"/>
  <c r="AL8580" i="1"/>
  <c r="AF8581" i="1"/>
  <c r="AM8581" i="1" s="1"/>
  <c r="AL8581" i="1"/>
  <c r="AF8582" i="1"/>
  <c r="AM8582" i="1" s="1"/>
  <c r="AL8582" i="1"/>
  <c r="AF8583" i="1"/>
  <c r="AM8583" i="1" s="1"/>
  <c r="AL8583" i="1"/>
  <c r="AF8584" i="1"/>
  <c r="AM8584" i="1" s="1"/>
  <c r="AL8584" i="1"/>
  <c r="AF8585" i="1"/>
  <c r="AM8585" i="1" s="1"/>
  <c r="AL8585" i="1"/>
  <c r="AF8586" i="1"/>
  <c r="AM8586" i="1" s="1"/>
  <c r="AL8586" i="1"/>
  <c r="AF8587" i="1"/>
  <c r="AM8587" i="1" s="1"/>
  <c r="AL8587" i="1"/>
  <c r="AF8588" i="1"/>
  <c r="AM8588" i="1" s="1"/>
  <c r="AL8588" i="1"/>
  <c r="AF8589" i="1"/>
  <c r="AM8589" i="1" s="1"/>
  <c r="AL8589" i="1"/>
  <c r="AF8590" i="1"/>
  <c r="AM8590" i="1" s="1"/>
  <c r="AL8590" i="1"/>
  <c r="AF8591" i="1"/>
  <c r="AM8591" i="1" s="1"/>
  <c r="AL8591" i="1"/>
  <c r="AF8592" i="1"/>
  <c r="AM8592" i="1" s="1"/>
  <c r="AL8592" i="1"/>
  <c r="AF8593" i="1"/>
  <c r="AM8593" i="1" s="1"/>
  <c r="AL8593" i="1"/>
  <c r="AF8594" i="1"/>
  <c r="AM8594" i="1" s="1"/>
  <c r="AL8594" i="1"/>
  <c r="AF8595" i="1"/>
  <c r="AM8595" i="1" s="1"/>
  <c r="AL8595" i="1"/>
  <c r="AF8596" i="1"/>
  <c r="AM8596" i="1" s="1"/>
  <c r="AL8596" i="1"/>
  <c r="AF8597" i="1"/>
  <c r="AM8597" i="1" s="1"/>
  <c r="AL8597" i="1"/>
  <c r="AF8598" i="1"/>
  <c r="AM8598" i="1" s="1"/>
  <c r="AL8598" i="1"/>
  <c r="AF8599" i="1"/>
  <c r="AM8599" i="1" s="1"/>
  <c r="AL8599" i="1"/>
  <c r="AF8600" i="1"/>
  <c r="AM8600" i="1" s="1"/>
  <c r="AL8600" i="1"/>
  <c r="AF8601" i="1"/>
  <c r="AM8601" i="1" s="1"/>
  <c r="AL8601" i="1"/>
  <c r="AF8602" i="1"/>
  <c r="AM8602" i="1" s="1"/>
  <c r="AL8602" i="1"/>
  <c r="AF8603" i="1"/>
  <c r="AM8603" i="1" s="1"/>
  <c r="AL8603" i="1"/>
  <c r="AF8604" i="1"/>
  <c r="AM8604" i="1" s="1"/>
  <c r="AL8604" i="1"/>
  <c r="AF8605" i="1"/>
  <c r="AM8605" i="1" s="1"/>
  <c r="AL8605" i="1"/>
  <c r="AF8606" i="1"/>
  <c r="AM8606" i="1" s="1"/>
  <c r="AL8606" i="1"/>
  <c r="AF8607" i="1"/>
  <c r="AM8607" i="1" s="1"/>
  <c r="AL8607" i="1"/>
  <c r="AF8608" i="1"/>
  <c r="AM8608" i="1" s="1"/>
  <c r="AL8608" i="1"/>
  <c r="AF8609" i="1"/>
  <c r="AM8609" i="1" s="1"/>
  <c r="AL8609" i="1"/>
  <c r="AF8610" i="1"/>
  <c r="AM8610" i="1" s="1"/>
  <c r="AL8610" i="1"/>
  <c r="AF8611" i="1"/>
  <c r="AM8611" i="1" s="1"/>
  <c r="AL8611" i="1"/>
  <c r="AF8612" i="1"/>
  <c r="AM8612" i="1" s="1"/>
  <c r="AL8612" i="1"/>
  <c r="AF8613" i="1"/>
  <c r="AM8613" i="1" s="1"/>
  <c r="AL8613" i="1"/>
  <c r="AF8614" i="1"/>
  <c r="AM8614" i="1" s="1"/>
  <c r="AL8614" i="1"/>
  <c r="AF8615" i="1"/>
  <c r="AM8615" i="1" s="1"/>
  <c r="AL8615" i="1"/>
  <c r="AF8616" i="1"/>
  <c r="AM8616" i="1" s="1"/>
  <c r="AL8616" i="1"/>
  <c r="AF8617" i="1"/>
  <c r="AM8617" i="1" s="1"/>
  <c r="AL8617" i="1"/>
  <c r="AF8618" i="1"/>
  <c r="AM8618" i="1" s="1"/>
  <c r="AL8618" i="1"/>
  <c r="AF8619" i="1"/>
  <c r="AM8619" i="1" s="1"/>
  <c r="AL8619" i="1"/>
  <c r="AF8620" i="1"/>
  <c r="AM8620" i="1" s="1"/>
  <c r="AL8620" i="1"/>
  <c r="AF8621" i="1"/>
  <c r="AM8621" i="1" s="1"/>
  <c r="AL8621" i="1"/>
  <c r="AF8622" i="1"/>
  <c r="AM8622" i="1" s="1"/>
  <c r="AL8622" i="1"/>
  <c r="AF8623" i="1"/>
  <c r="AM8623" i="1" s="1"/>
  <c r="AL8623" i="1"/>
  <c r="AF8624" i="1"/>
  <c r="AM8624" i="1" s="1"/>
  <c r="AL8624" i="1"/>
  <c r="AF8625" i="1"/>
  <c r="AM8625" i="1" s="1"/>
  <c r="AL8625" i="1"/>
  <c r="AF8626" i="1"/>
  <c r="AM8626" i="1" s="1"/>
  <c r="AL8626" i="1"/>
  <c r="AF8627" i="1"/>
  <c r="AM8627" i="1" s="1"/>
  <c r="AL8627" i="1"/>
  <c r="AF8628" i="1"/>
  <c r="AM8628" i="1" s="1"/>
  <c r="AL8628" i="1"/>
  <c r="AF8629" i="1"/>
  <c r="AM8629" i="1" s="1"/>
  <c r="AL8629" i="1"/>
  <c r="AF8630" i="1"/>
  <c r="AM8630" i="1" s="1"/>
  <c r="AL8630" i="1"/>
  <c r="AF8631" i="1"/>
  <c r="AM8631" i="1" s="1"/>
  <c r="AL8631" i="1"/>
  <c r="AF8632" i="1"/>
  <c r="AM8632" i="1" s="1"/>
  <c r="AL8632" i="1"/>
  <c r="AF8633" i="1"/>
  <c r="AM8633" i="1" s="1"/>
  <c r="AL8633" i="1"/>
  <c r="AF8634" i="1"/>
  <c r="AM8634" i="1" s="1"/>
  <c r="AL8634" i="1"/>
  <c r="AF8635" i="1"/>
  <c r="AM8635" i="1" s="1"/>
  <c r="AL8635" i="1"/>
  <c r="AF8636" i="1"/>
  <c r="AM8636" i="1" s="1"/>
  <c r="AL8636" i="1"/>
  <c r="AF8637" i="1"/>
  <c r="AM8637" i="1" s="1"/>
  <c r="AL8637" i="1"/>
  <c r="AF8638" i="1"/>
  <c r="AM8638" i="1" s="1"/>
  <c r="AL8638" i="1"/>
  <c r="AF8639" i="1"/>
  <c r="AM8639" i="1" s="1"/>
  <c r="AL8639" i="1"/>
  <c r="AF8640" i="1"/>
  <c r="AM8640" i="1" s="1"/>
  <c r="AL8640" i="1"/>
  <c r="AF8641" i="1"/>
  <c r="AM8641" i="1" s="1"/>
  <c r="AL8641" i="1"/>
  <c r="AF8642" i="1"/>
  <c r="AM8642" i="1" s="1"/>
  <c r="AL8642" i="1"/>
  <c r="AF8643" i="1"/>
  <c r="AM8643" i="1" s="1"/>
  <c r="AL8643" i="1"/>
  <c r="AF8644" i="1"/>
  <c r="AM8644" i="1" s="1"/>
  <c r="AL8644" i="1"/>
  <c r="AF8645" i="1"/>
  <c r="AM8645" i="1" s="1"/>
  <c r="AL8645" i="1"/>
  <c r="AF8646" i="1"/>
  <c r="AM8646" i="1" s="1"/>
  <c r="AL8646" i="1"/>
  <c r="AF8647" i="1"/>
  <c r="AM8647" i="1" s="1"/>
  <c r="AL8647" i="1"/>
  <c r="AF8648" i="1"/>
  <c r="AM8648" i="1" s="1"/>
  <c r="AL8648" i="1"/>
  <c r="AF8649" i="1"/>
  <c r="AM8649" i="1" s="1"/>
  <c r="AL8649" i="1"/>
  <c r="AF8650" i="1"/>
  <c r="AM8650" i="1" s="1"/>
  <c r="AL8650" i="1"/>
  <c r="AF8651" i="1"/>
  <c r="AM8651" i="1" s="1"/>
  <c r="AL8651" i="1"/>
  <c r="AF8652" i="1"/>
  <c r="AM8652" i="1" s="1"/>
  <c r="AL8652" i="1"/>
  <c r="AF8653" i="1"/>
  <c r="AM8653" i="1" s="1"/>
  <c r="AL8653" i="1"/>
  <c r="AF8654" i="1"/>
  <c r="AM8654" i="1" s="1"/>
  <c r="AL8654" i="1"/>
  <c r="AF8655" i="1"/>
  <c r="AM8655" i="1" s="1"/>
  <c r="AL8655" i="1"/>
  <c r="AF8656" i="1"/>
  <c r="AM8656" i="1" s="1"/>
  <c r="AL8656" i="1"/>
  <c r="AF8657" i="1"/>
  <c r="AM8657" i="1" s="1"/>
  <c r="AL8657" i="1"/>
  <c r="AF8658" i="1"/>
  <c r="AM8658" i="1" s="1"/>
  <c r="AL8658" i="1"/>
  <c r="AF8659" i="1"/>
  <c r="AM8659" i="1" s="1"/>
  <c r="AL8659" i="1"/>
  <c r="AF8660" i="1"/>
  <c r="AM8660" i="1" s="1"/>
  <c r="AL8660" i="1"/>
  <c r="AF8661" i="1"/>
  <c r="AM8661" i="1" s="1"/>
  <c r="AL8661" i="1"/>
  <c r="AF8662" i="1"/>
  <c r="AM8662" i="1" s="1"/>
  <c r="AL8662" i="1"/>
  <c r="AF8663" i="1"/>
  <c r="AM8663" i="1" s="1"/>
  <c r="AL8663" i="1"/>
  <c r="AF8664" i="1"/>
  <c r="AM8664" i="1" s="1"/>
  <c r="AL8664" i="1"/>
  <c r="AF8665" i="1"/>
  <c r="AM8665" i="1" s="1"/>
  <c r="AL8665" i="1"/>
  <c r="AF8666" i="1"/>
  <c r="AM8666" i="1" s="1"/>
  <c r="AL8666" i="1"/>
  <c r="AF8667" i="1"/>
  <c r="AM8667" i="1" s="1"/>
  <c r="AL8667" i="1"/>
  <c r="AF8668" i="1"/>
  <c r="AM8668" i="1" s="1"/>
  <c r="AL8668" i="1"/>
  <c r="AF8669" i="1"/>
  <c r="AM8669" i="1" s="1"/>
  <c r="AL8669" i="1"/>
  <c r="AF8670" i="1"/>
  <c r="AM8670" i="1" s="1"/>
  <c r="AL8670" i="1"/>
  <c r="AF8671" i="1"/>
  <c r="AM8671" i="1" s="1"/>
  <c r="AL8671" i="1"/>
  <c r="AF8672" i="1"/>
  <c r="AM8672" i="1" s="1"/>
  <c r="AL8672" i="1"/>
  <c r="AF8673" i="1"/>
  <c r="AM8673" i="1" s="1"/>
  <c r="AL8673" i="1"/>
  <c r="AF8674" i="1"/>
  <c r="AM8674" i="1" s="1"/>
  <c r="AL8674" i="1"/>
  <c r="AF8675" i="1"/>
  <c r="AM8675" i="1" s="1"/>
  <c r="AL8675" i="1"/>
  <c r="AF8676" i="1"/>
  <c r="AM8676" i="1" s="1"/>
  <c r="AL8676" i="1"/>
  <c r="AF8677" i="1"/>
  <c r="AM8677" i="1" s="1"/>
  <c r="AL8677" i="1"/>
  <c r="AF8678" i="1"/>
  <c r="AM8678" i="1" s="1"/>
  <c r="AL8678" i="1"/>
  <c r="AF8679" i="1"/>
  <c r="AM8679" i="1" s="1"/>
  <c r="AL8679" i="1"/>
  <c r="AF8680" i="1"/>
  <c r="AM8680" i="1" s="1"/>
  <c r="AL8680" i="1"/>
  <c r="AF8681" i="1"/>
  <c r="AM8681" i="1" s="1"/>
  <c r="AL8681" i="1"/>
  <c r="AF8682" i="1"/>
  <c r="AM8682" i="1" s="1"/>
  <c r="AL8682" i="1"/>
  <c r="AF8683" i="1"/>
  <c r="AM8683" i="1" s="1"/>
  <c r="AL8683" i="1"/>
  <c r="AF8684" i="1"/>
  <c r="AM8684" i="1" s="1"/>
  <c r="AL8684" i="1"/>
  <c r="AF8685" i="1"/>
  <c r="AM8685" i="1" s="1"/>
  <c r="AL8685" i="1"/>
  <c r="AF8686" i="1"/>
  <c r="AM8686" i="1" s="1"/>
  <c r="AL8686" i="1"/>
  <c r="AF8687" i="1"/>
  <c r="AM8687" i="1" s="1"/>
  <c r="AL8687" i="1"/>
  <c r="AF8688" i="1"/>
  <c r="AM8688" i="1" s="1"/>
  <c r="AL8688" i="1"/>
  <c r="AF8689" i="1"/>
  <c r="AM8689" i="1" s="1"/>
  <c r="AL8689" i="1"/>
  <c r="AF8690" i="1"/>
  <c r="AM8690" i="1" s="1"/>
  <c r="AL8690" i="1"/>
  <c r="AF8691" i="1"/>
  <c r="AM8691" i="1" s="1"/>
  <c r="AL8691" i="1"/>
  <c r="AF8692" i="1"/>
  <c r="AM8692" i="1" s="1"/>
  <c r="AL8692" i="1"/>
  <c r="AF8693" i="1"/>
  <c r="AM8693" i="1" s="1"/>
  <c r="AL8693" i="1"/>
  <c r="AF8694" i="1"/>
  <c r="AM8694" i="1" s="1"/>
  <c r="AL8694" i="1"/>
  <c r="AF8695" i="1"/>
  <c r="AM8695" i="1" s="1"/>
  <c r="AL8695" i="1"/>
  <c r="AF8696" i="1"/>
  <c r="AM8696" i="1" s="1"/>
  <c r="AL8696" i="1"/>
  <c r="AF8697" i="1"/>
  <c r="AM8697" i="1" s="1"/>
  <c r="AL8697" i="1"/>
  <c r="AF8698" i="1"/>
  <c r="AM8698" i="1" s="1"/>
  <c r="AL8698" i="1"/>
  <c r="AF8699" i="1"/>
  <c r="AM8699" i="1" s="1"/>
  <c r="AL8699" i="1"/>
  <c r="AF8700" i="1"/>
  <c r="AM8700" i="1" s="1"/>
  <c r="AL8700" i="1"/>
  <c r="AF8701" i="1"/>
  <c r="AM8701" i="1" s="1"/>
  <c r="AL8701" i="1"/>
  <c r="AF8702" i="1"/>
  <c r="AM8702" i="1" s="1"/>
  <c r="AL8702" i="1"/>
  <c r="AF8703" i="1"/>
  <c r="AM8703" i="1" s="1"/>
  <c r="AL8703" i="1"/>
  <c r="AF8704" i="1"/>
  <c r="AM8704" i="1" s="1"/>
  <c r="AL8704" i="1"/>
  <c r="AF8705" i="1"/>
  <c r="AM8705" i="1" s="1"/>
  <c r="AL8705" i="1"/>
  <c r="AF8706" i="1"/>
  <c r="AM8706" i="1" s="1"/>
  <c r="AL8706" i="1"/>
  <c r="AF8707" i="1"/>
  <c r="AM8707" i="1" s="1"/>
  <c r="AL8707" i="1"/>
  <c r="AF8708" i="1"/>
  <c r="AM8708" i="1" s="1"/>
  <c r="AL8708" i="1"/>
  <c r="AF8709" i="1"/>
  <c r="AM8709" i="1" s="1"/>
  <c r="AL8709" i="1"/>
  <c r="AF8710" i="1"/>
  <c r="AM8710" i="1" s="1"/>
  <c r="AL8710" i="1"/>
  <c r="AF8711" i="1"/>
  <c r="AM8711" i="1" s="1"/>
  <c r="AL8711" i="1"/>
  <c r="AF8712" i="1"/>
  <c r="AM8712" i="1" s="1"/>
  <c r="AL8712" i="1"/>
  <c r="AF8713" i="1"/>
  <c r="AM8713" i="1" s="1"/>
  <c r="AL8713" i="1"/>
  <c r="AF8714" i="1"/>
  <c r="AM8714" i="1" s="1"/>
  <c r="AL8714" i="1"/>
  <c r="AF8715" i="1"/>
  <c r="AM8715" i="1" s="1"/>
  <c r="AL8715" i="1"/>
  <c r="AF8716" i="1"/>
  <c r="AM8716" i="1" s="1"/>
  <c r="AL8716" i="1"/>
  <c r="AF8717" i="1"/>
  <c r="AM8717" i="1" s="1"/>
  <c r="AL8717" i="1"/>
  <c r="AF8718" i="1"/>
  <c r="AM8718" i="1" s="1"/>
  <c r="AL8718" i="1"/>
  <c r="AF8719" i="1"/>
  <c r="AM8719" i="1" s="1"/>
  <c r="AL8719" i="1"/>
  <c r="AF8720" i="1"/>
  <c r="AM8720" i="1" s="1"/>
  <c r="AL8720" i="1"/>
  <c r="AF8721" i="1"/>
  <c r="AM8721" i="1" s="1"/>
  <c r="AL8721" i="1"/>
  <c r="AF8722" i="1"/>
  <c r="AM8722" i="1" s="1"/>
  <c r="AL8722" i="1"/>
  <c r="AF8723" i="1"/>
  <c r="AM8723" i="1" s="1"/>
  <c r="AL8723" i="1"/>
  <c r="AF8724" i="1"/>
  <c r="AM8724" i="1" s="1"/>
  <c r="AL8724" i="1"/>
  <c r="AF8725" i="1"/>
  <c r="AM8725" i="1" s="1"/>
  <c r="AL8725" i="1"/>
  <c r="AF8726" i="1"/>
  <c r="AM8726" i="1" s="1"/>
  <c r="AL8726" i="1"/>
  <c r="AF8727" i="1"/>
  <c r="AM8727" i="1" s="1"/>
  <c r="AL8727" i="1"/>
  <c r="AF8728" i="1"/>
  <c r="AM8728" i="1" s="1"/>
  <c r="AL8728" i="1"/>
  <c r="AF8729" i="1"/>
  <c r="AM8729" i="1" s="1"/>
  <c r="AL8729" i="1"/>
  <c r="AF8730" i="1"/>
  <c r="AM8730" i="1" s="1"/>
  <c r="AL8730" i="1"/>
  <c r="AF8731" i="1"/>
  <c r="AM8731" i="1" s="1"/>
  <c r="AL8731" i="1"/>
  <c r="AF8732" i="1"/>
  <c r="AM8732" i="1" s="1"/>
  <c r="AL8732" i="1"/>
  <c r="AF8733" i="1"/>
  <c r="AM8733" i="1" s="1"/>
  <c r="AL8733" i="1"/>
  <c r="AF8734" i="1"/>
  <c r="AM8734" i="1" s="1"/>
  <c r="AL8734" i="1"/>
  <c r="AF8735" i="1"/>
  <c r="AM8735" i="1" s="1"/>
  <c r="AL8735" i="1"/>
  <c r="AF8736" i="1"/>
  <c r="AM8736" i="1" s="1"/>
  <c r="AL8736" i="1"/>
  <c r="AF8737" i="1"/>
  <c r="AM8737" i="1" s="1"/>
  <c r="AL8737" i="1"/>
  <c r="AF8738" i="1"/>
  <c r="AM8738" i="1" s="1"/>
  <c r="AL8738" i="1"/>
  <c r="AF8739" i="1"/>
  <c r="AM8739" i="1" s="1"/>
  <c r="AL8739" i="1"/>
  <c r="AF8740" i="1"/>
  <c r="AM8740" i="1" s="1"/>
  <c r="AL8740" i="1"/>
  <c r="AF8741" i="1"/>
  <c r="AM8741" i="1" s="1"/>
  <c r="AL8741" i="1"/>
  <c r="AF8742" i="1"/>
  <c r="AM8742" i="1" s="1"/>
  <c r="AL8742" i="1"/>
  <c r="AF8743" i="1"/>
  <c r="AM8743" i="1" s="1"/>
  <c r="AL8743" i="1"/>
  <c r="AF8744" i="1"/>
  <c r="AM8744" i="1" s="1"/>
  <c r="AL8744" i="1"/>
  <c r="AF8745" i="1"/>
  <c r="AM8745" i="1" s="1"/>
  <c r="AL8745" i="1"/>
  <c r="AF8746" i="1"/>
  <c r="AM8746" i="1" s="1"/>
  <c r="AL8746" i="1"/>
  <c r="AF8747" i="1"/>
  <c r="AM8747" i="1" s="1"/>
  <c r="AL8747" i="1"/>
  <c r="AF8748" i="1"/>
  <c r="AM8748" i="1" s="1"/>
  <c r="AL8748" i="1"/>
  <c r="AF8749" i="1"/>
  <c r="AM8749" i="1" s="1"/>
  <c r="AL8749" i="1"/>
  <c r="AF8750" i="1"/>
  <c r="AM8750" i="1" s="1"/>
  <c r="AL8750" i="1"/>
  <c r="AF8751" i="1"/>
  <c r="AM8751" i="1" s="1"/>
  <c r="AL8751" i="1"/>
  <c r="AF8752" i="1"/>
  <c r="AM8752" i="1" s="1"/>
  <c r="AL8752" i="1"/>
  <c r="AF8753" i="1"/>
  <c r="AM8753" i="1" s="1"/>
  <c r="AL8753" i="1"/>
  <c r="AF8754" i="1"/>
  <c r="AM8754" i="1" s="1"/>
  <c r="AL8754" i="1"/>
  <c r="AF8755" i="1"/>
  <c r="AM8755" i="1" s="1"/>
  <c r="AL8755" i="1"/>
  <c r="AF8756" i="1"/>
  <c r="AM8756" i="1" s="1"/>
  <c r="AL8756" i="1"/>
  <c r="AF8757" i="1"/>
  <c r="AM8757" i="1" s="1"/>
  <c r="AL8757" i="1"/>
  <c r="AF8758" i="1"/>
  <c r="AM8758" i="1" s="1"/>
  <c r="AL8758" i="1"/>
  <c r="AF8759" i="1"/>
  <c r="AM8759" i="1" s="1"/>
  <c r="AL8759" i="1"/>
  <c r="AF8760" i="1"/>
  <c r="AM8760" i="1" s="1"/>
  <c r="AL8760" i="1"/>
  <c r="AF8761" i="1"/>
  <c r="AM8761" i="1" s="1"/>
  <c r="AL8761" i="1"/>
  <c r="AF8762" i="1"/>
  <c r="AM8762" i="1" s="1"/>
  <c r="AL8762" i="1"/>
  <c r="AF8763" i="1"/>
  <c r="AM8763" i="1" s="1"/>
  <c r="AL8763" i="1"/>
  <c r="AF8764" i="1"/>
  <c r="AM8764" i="1" s="1"/>
  <c r="AL8764" i="1"/>
  <c r="AF8765" i="1"/>
  <c r="AM8765" i="1" s="1"/>
  <c r="AL8765" i="1"/>
  <c r="AF8766" i="1"/>
  <c r="AM8766" i="1" s="1"/>
  <c r="AL8766" i="1"/>
  <c r="AF8767" i="1"/>
  <c r="AM8767" i="1" s="1"/>
  <c r="AL8767" i="1"/>
  <c r="AF8768" i="1"/>
  <c r="AM8768" i="1" s="1"/>
  <c r="AL8768" i="1"/>
  <c r="AF8769" i="1"/>
  <c r="AM8769" i="1" s="1"/>
  <c r="AL8769" i="1"/>
  <c r="AF8770" i="1"/>
  <c r="AM8770" i="1" s="1"/>
  <c r="AL8770" i="1"/>
  <c r="AF8771" i="1"/>
  <c r="AM8771" i="1" s="1"/>
  <c r="AL8771" i="1"/>
  <c r="AF8772" i="1"/>
  <c r="AM8772" i="1" s="1"/>
  <c r="AL8772" i="1"/>
  <c r="AF8773" i="1"/>
  <c r="AM8773" i="1" s="1"/>
  <c r="AL8773" i="1"/>
  <c r="AF8774" i="1"/>
  <c r="AM8774" i="1" s="1"/>
  <c r="AL8774" i="1"/>
  <c r="AF8775" i="1"/>
  <c r="AM8775" i="1" s="1"/>
  <c r="AL8775" i="1"/>
  <c r="AF8776" i="1"/>
  <c r="AM8776" i="1" s="1"/>
  <c r="AL8776" i="1"/>
  <c r="AF8777" i="1"/>
  <c r="AM8777" i="1" s="1"/>
  <c r="AL8777" i="1"/>
  <c r="AF8778" i="1"/>
  <c r="AM8778" i="1" s="1"/>
  <c r="AL8778" i="1"/>
  <c r="AF8779" i="1"/>
  <c r="AM8779" i="1" s="1"/>
  <c r="AL8779" i="1"/>
  <c r="AF8780" i="1"/>
  <c r="AM8780" i="1" s="1"/>
  <c r="AL8780" i="1"/>
  <c r="AF8781" i="1"/>
  <c r="AM8781" i="1" s="1"/>
  <c r="AL8781" i="1"/>
  <c r="AF8782" i="1"/>
  <c r="AM8782" i="1" s="1"/>
  <c r="AL8782" i="1"/>
  <c r="AF8783" i="1"/>
  <c r="AM8783" i="1" s="1"/>
  <c r="AL8783" i="1"/>
  <c r="AF8784" i="1"/>
  <c r="AM8784" i="1" s="1"/>
  <c r="AL8784" i="1"/>
  <c r="AF8785" i="1"/>
  <c r="AM8785" i="1" s="1"/>
  <c r="AL8785" i="1"/>
  <c r="AF8786" i="1"/>
  <c r="AM8786" i="1" s="1"/>
  <c r="AL8786" i="1"/>
  <c r="AF8787" i="1"/>
  <c r="AM8787" i="1" s="1"/>
  <c r="AL8787" i="1"/>
  <c r="AF8788" i="1"/>
  <c r="AM8788" i="1" s="1"/>
  <c r="AL8788" i="1"/>
  <c r="AF8789" i="1"/>
  <c r="AM8789" i="1" s="1"/>
  <c r="AL8789" i="1"/>
  <c r="AF8790" i="1"/>
  <c r="AM8790" i="1" s="1"/>
  <c r="AL8790" i="1"/>
  <c r="AF8791" i="1"/>
  <c r="AM8791" i="1" s="1"/>
  <c r="AL8791" i="1"/>
  <c r="AF8792" i="1"/>
  <c r="AM8792" i="1" s="1"/>
  <c r="AL8792" i="1"/>
  <c r="AF8793" i="1"/>
  <c r="AM8793" i="1" s="1"/>
  <c r="AL8793" i="1"/>
  <c r="AF8794" i="1"/>
  <c r="AM8794" i="1" s="1"/>
  <c r="AL8794" i="1"/>
  <c r="AF8795" i="1"/>
  <c r="AM8795" i="1" s="1"/>
  <c r="AL8795" i="1"/>
  <c r="AF8796" i="1"/>
  <c r="AM8796" i="1" s="1"/>
  <c r="AL8796" i="1"/>
  <c r="AF8797" i="1"/>
  <c r="AM8797" i="1" s="1"/>
  <c r="AL8797" i="1"/>
  <c r="AF8798" i="1"/>
  <c r="AM8798" i="1" s="1"/>
  <c r="AL8798" i="1"/>
  <c r="AF8799" i="1"/>
  <c r="AM8799" i="1" s="1"/>
  <c r="AL8799" i="1"/>
  <c r="AF8800" i="1"/>
  <c r="AM8800" i="1" s="1"/>
  <c r="AL8800" i="1"/>
  <c r="AF8801" i="1"/>
  <c r="AM8801" i="1" s="1"/>
  <c r="AL8801" i="1"/>
  <c r="AF8802" i="1"/>
  <c r="AM8802" i="1" s="1"/>
  <c r="AL8802" i="1"/>
  <c r="AF8803" i="1"/>
  <c r="AM8803" i="1" s="1"/>
  <c r="AL8803" i="1"/>
  <c r="AF8804" i="1"/>
  <c r="AM8804" i="1" s="1"/>
  <c r="AL8804" i="1"/>
  <c r="AF8805" i="1"/>
  <c r="AM8805" i="1" s="1"/>
  <c r="AL8805" i="1"/>
  <c r="AF8806" i="1"/>
  <c r="AM8806" i="1" s="1"/>
  <c r="AL8806" i="1"/>
  <c r="AF8807" i="1"/>
  <c r="AM8807" i="1" s="1"/>
  <c r="AL8807" i="1"/>
  <c r="AF8808" i="1"/>
  <c r="AM8808" i="1" s="1"/>
  <c r="AL8808" i="1"/>
  <c r="AF8809" i="1"/>
  <c r="AM8809" i="1" s="1"/>
  <c r="AL8809" i="1"/>
  <c r="AF8810" i="1"/>
  <c r="AM8810" i="1" s="1"/>
  <c r="AL8810" i="1"/>
  <c r="AF8811" i="1"/>
  <c r="AM8811" i="1" s="1"/>
  <c r="AL8811" i="1"/>
  <c r="AF8812" i="1"/>
  <c r="AM8812" i="1" s="1"/>
  <c r="AL8812" i="1"/>
  <c r="AF8813" i="1"/>
  <c r="AM8813" i="1" s="1"/>
  <c r="AL8813" i="1"/>
  <c r="AF8814" i="1"/>
  <c r="AM8814" i="1" s="1"/>
  <c r="AL8814" i="1"/>
  <c r="AF8815" i="1"/>
  <c r="AM8815" i="1" s="1"/>
  <c r="AL8815" i="1"/>
  <c r="AF8816" i="1"/>
  <c r="AM8816" i="1" s="1"/>
  <c r="AL8816" i="1"/>
  <c r="AF8817" i="1"/>
  <c r="AM8817" i="1" s="1"/>
  <c r="AL8817" i="1"/>
  <c r="AF8818" i="1"/>
  <c r="AM8818" i="1" s="1"/>
  <c r="AL8818" i="1"/>
  <c r="AF8819" i="1"/>
  <c r="AM8819" i="1" s="1"/>
  <c r="AL8819" i="1"/>
  <c r="AF8820" i="1"/>
  <c r="AM8820" i="1" s="1"/>
  <c r="AL8820" i="1"/>
  <c r="AF8821" i="1"/>
  <c r="AM8821" i="1" s="1"/>
  <c r="AL8821" i="1"/>
  <c r="AF8822" i="1"/>
  <c r="AM8822" i="1" s="1"/>
  <c r="AL8822" i="1"/>
  <c r="AF8823" i="1"/>
  <c r="AM8823" i="1" s="1"/>
  <c r="AL8823" i="1"/>
  <c r="AF8824" i="1"/>
  <c r="AM8824" i="1" s="1"/>
  <c r="AL8824" i="1"/>
  <c r="AF8825" i="1"/>
  <c r="AM8825" i="1" s="1"/>
  <c r="AL8825" i="1"/>
  <c r="AF8826" i="1"/>
  <c r="AM8826" i="1" s="1"/>
  <c r="AL8826" i="1"/>
  <c r="AF8827" i="1"/>
  <c r="AM8827" i="1" s="1"/>
  <c r="AL8827" i="1"/>
  <c r="AF8828" i="1"/>
  <c r="AM8828" i="1" s="1"/>
  <c r="AL8828" i="1"/>
  <c r="AF8829" i="1"/>
  <c r="AM8829" i="1" s="1"/>
  <c r="AL8829" i="1"/>
  <c r="AF8830" i="1"/>
  <c r="AM8830" i="1" s="1"/>
  <c r="AL8830" i="1"/>
  <c r="AF8831" i="1"/>
  <c r="AM8831" i="1" s="1"/>
  <c r="AL8831" i="1"/>
  <c r="AF8832" i="1"/>
  <c r="AM8832" i="1" s="1"/>
  <c r="AL8832" i="1"/>
  <c r="AF8833" i="1"/>
  <c r="AM8833" i="1" s="1"/>
  <c r="AL8833" i="1"/>
  <c r="AF8834" i="1"/>
  <c r="AM8834" i="1" s="1"/>
  <c r="AL8834" i="1"/>
  <c r="AF8835" i="1"/>
  <c r="AM8835" i="1" s="1"/>
  <c r="AL8835" i="1"/>
  <c r="AF8836" i="1"/>
  <c r="AM8836" i="1" s="1"/>
  <c r="AL8836" i="1"/>
  <c r="AF8837" i="1"/>
  <c r="AM8837" i="1" s="1"/>
  <c r="AL8837" i="1"/>
  <c r="AF8838" i="1"/>
  <c r="AM8838" i="1" s="1"/>
  <c r="AL8838" i="1"/>
  <c r="AF8839" i="1"/>
  <c r="AM8839" i="1" s="1"/>
  <c r="AL8839" i="1"/>
  <c r="AF8840" i="1"/>
  <c r="AM8840" i="1" s="1"/>
  <c r="AL8840" i="1"/>
  <c r="AF8841" i="1"/>
  <c r="AM8841" i="1" s="1"/>
  <c r="AL8841" i="1"/>
  <c r="AF8842" i="1"/>
  <c r="AM8842" i="1" s="1"/>
  <c r="AL8842" i="1"/>
  <c r="AF8843" i="1"/>
  <c r="AM8843" i="1" s="1"/>
  <c r="AL8843" i="1"/>
  <c r="AF8844" i="1"/>
  <c r="AM8844" i="1" s="1"/>
  <c r="AL8844" i="1"/>
  <c r="AF8845" i="1"/>
  <c r="AM8845" i="1" s="1"/>
  <c r="AL8845" i="1"/>
  <c r="AF8846" i="1"/>
  <c r="AM8846" i="1" s="1"/>
  <c r="AL8846" i="1"/>
  <c r="AF8847" i="1"/>
  <c r="AM8847" i="1" s="1"/>
  <c r="AL8847" i="1"/>
  <c r="AF8848" i="1"/>
  <c r="AM8848" i="1" s="1"/>
  <c r="AL8848" i="1"/>
  <c r="AF8849" i="1"/>
  <c r="AM8849" i="1" s="1"/>
  <c r="AL8849" i="1"/>
  <c r="AF8850" i="1"/>
  <c r="AM8850" i="1" s="1"/>
  <c r="AL8850" i="1"/>
  <c r="AF8851" i="1"/>
  <c r="AM8851" i="1" s="1"/>
  <c r="AL8851" i="1"/>
  <c r="AF8852" i="1"/>
  <c r="AM8852" i="1" s="1"/>
  <c r="AL8852" i="1"/>
  <c r="AF8853" i="1"/>
  <c r="AM8853" i="1" s="1"/>
  <c r="AL8853" i="1"/>
  <c r="AF8854" i="1"/>
  <c r="AM8854" i="1" s="1"/>
  <c r="AL8854" i="1"/>
  <c r="AF8855" i="1"/>
  <c r="AM8855" i="1" s="1"/>
  <c r="AL8855" i="1"/>
  <c r="AF8856" i="1"/>
  <c r="AM8856" i="1" s="1"/>
  <c r="AL8856" i="1"/>
  <c r="AF8857" i="1"/>
  <c r="AM8857" i="1" s="1"/>
  <c r="AL8857" i="1"/>
  <c r="AF8858" i="1"/>
  <c r="AM8858" i="1" s="1"/>
  <c r="AL8858" i="1"/>
  <c r="AF8859" i="1"/>
  <c r="AM8859" i="1" s="1"/>
  <c r="AL8859" i="1"/>
  <c r="AF8860" i="1"/>
  <c r="AM8860" i="1" s="1"/>
  <c r="AL8860" i="1"/>
  <c r="AF8861" i="1"/>
  <c r="AM8861" i="1" s="1"/>
  <c r="AL8861" i="1"/>
  <c r="AF8862" i="1"/>
  <c r="AM8862" i="1" s="1"/>
  <c r="AL8862" i="1"/>
  <c r="AF8863" i="1"/>
  <c r="AM8863" i="1" s="1"/>
  <c r="AL8863" i="1"/>
  <c r="AF8864" i="1"/>
  <c r="AM8864" i="1" s="1"/>
  <c r="AL8864" i="1"/>
  <c r="AF8865" i="1"/>
  <c r="AM8865" i="1" s="1"/>
  <c r="AL8865" i="1"/>
  <c r="AF8866" i="1"/>
  <c r="AM8866" i="1" s="1"/>
  <c r="AL8866" i="1"/>
  <c r="AF8867" i="1"/>
  <c r="AM8867" i="1" s="1"/>
  <c r="AL8867" i="1"/>
  <c r="AF8868" i="1"/>
  <c r="AM8868" i="1" s="1"/>
  <c r="AL8868" i="1"/>
  <c r="AF8869" i="1"/>
  <c r="AM8869" i="1" s="1"/>
  <c r="AL8869" i="1"/>
  <c r="AF8870" i="1"/>
  <c r="AM8870" i="1" s="1"/>
  <c r="AL8870" i="1"/>
  <c r="AF8871" i="1"/>
  <c r="AM8871" i="1" s="1"/>
  <c r="AL8871" i="1"/>
  <c r="AF8872" i="1"/>
  <c r="AM8872" i="1" s="1"/>
  <c r="AL8872" i="1"/>
  <c r="AF8873" i="1"/>
  <c r="AM8873" i="1" s="1"/>
  <c r="AL8873" i="1"/>
  <c r="AF8874" i="1"/>
  <c r="AM8874" i="1" s="1"/>
  <c r="AL8874" i="1"/>
  <c r="AF8875" i="1"/>
  <c r="AM8875" i="1" s="1"/>
  <c r="AL8875" i="1"/>
  <c r="AF8876" i="1"/>
  <c r="AM8876" i="1" s="1"/>
  <c r="AL8876" i="1"/>
  <c r="AF8877" i="1"/>
  <c r="AM8877" i="1" s="1"/>
  <c r="AL8877" i="1"/>
  <c r="AF8878" i="1"/>
  <c r="AM8878" i="1" s="1"/>
  <c r="AL8878" i="1"/>
  <c r="AF8879" i="1"/>
  <c r="AM8879" i="1" s="1"/>
  <c r="AL8879" i="1"/>
  <c r="AF8880" i="1"/>
  <c r="AM8880" i="1" s="1"/>
  <c r="AL8880" i="1"/>
  <c r="AF8881" i="1"/>
  <c r="AM8881" i="1" s="1"/>
  <c r="AL8881" i="1"/>
  <c r="AF8882" i="1"/>
  <c r="AM8882" i="1" s="1"/>
  <c r="AL8882" i="1"/>
  <c r="AF8883" i="1"/>
  <c r="AM8883" i="1" s="1"/>
  <c r="AL8883" i="1"/>
  <c r="AF8884" i="1"/>
  <c r="AM8884" i="1" s="1"/>
  <c r="AL8884" i="1"/>
  <c r="AF8885" i="1"/>
  <c r="AM8885" i="1" s="1"/>
  <c r="AL8885" i="1"/>
  <c r="AF8886" i="1"/>
  <c r="AM8886" i="1" s="1"/>
  <c r="AL8886" i="1"/>
  <c r="AF8887" i="1"/>
  <c r="AM8887" i="1" s="1"/>
  <c r="AL8887" i="1"/>
  <c r="AF8888" i="1"/>
  <c r="AM8888" i="1" s="1"/>
  <c r="AL8888" i="1"/>
  <c r="AF8889" i="1"/>
  <c r="AM8889" i="1" s="1"/>
  <c r="AL8889" i="1"/>
  <c r="AF8890" i="1"/>
  <c r="AM8890" i="1" s="1"/>
  <c r="AL8890" i="1"/>
  <c r="AF8891" i="1"/>
  <c r="AM8891" i="1" s="1"/>
  <c r="AL8891" i="1"/>
  <c r="AF8892" i="1"/>
  <c r="AM8892" i="1" s="1"/>
  <c r="AL8892" i="1"/>
  <c r="AF8893" i="1"/>
  <c r="AM8893" i="1" s="1"/>
  <c r="AL8893" i="1"/>
  <c r="AF8894" i="1"/>
  <c r="AM8894" i="1" s="1"/>
  <c r="AL8894" i="1"/>
  <c r="AF8895" i="1"/>
  <c r="AM8895" i="1" s="1"/>
  <c r="AL8895" i="1"/>
  <c r="AF8896" i="1"/>
  <c r="AM8896" i="1" s="1"/>
  <c r="AL8896" i="1"/>
  <c r="AF8897" i="1"/>
  <c r="AM8897" i="1" s="1"/>
  <c r="AL8897" i="1"/>
  <c r="AF8898" i="1"/>
  <c r="AM8898" i="1" s="1"/>
  <c r="AL8898" i="1"/>
  <c r="AF8899" i="1"/>
  <c r="AM8899" i="1" s="1"/>
  <c r="AL8899" i="1"/>
  <c r="AF8900" i="1"/>
  <c r="AM8900" i="1" s="1"/>
  <c r="AL8900" i="1"/>
  <c r="AF8901" i="1"/>
  <c r="AM8901" i="1" s="1"/>
  <c r="AL8901" i="1"/>
  <c r="AF8902" i="1"/>
  <c r="AM8902" i="1" s="1"/>
  <c r="AL8902" i="1"/>
  <c r="AF8903" i="1"/>
  <c r="AM8903" i="1" s="1"/>
  <c r="AL8903" i="1"/>
  <c r="AF8904" i="1"/>
  <c r="AM8904" i="1" s="1"/>
  <c r="AL8904" i="1"/>
  <c r="AF8905" i="1"/>
  <c r="AM8905" i="1" s="1"/>
  <c r="AL8905" i="1"/>
  <c r="AF8906" i="1"/>
  <c r="AM8906" i="1" s="1"/>
  <c r="AL8906" i="1"/>
  <c r="AF8907" i="1"/>
  <c r="AM8907" i="1" s="1"/>
  <c r="AL8907" i="1"/>
  <c r="AF8908" i="1"/>
  <c r="AM8908" i="1" s="1"/>
  <c r="AL8908" i="1"/>
  <c r="AF8909" i="1"/>
  <c r="AM8909" i="1" s="1"/>
  <c r="AL8909" i="1"/>
  <c r="AF8910" i="1"/>
  <c r="AM8910" i="1" s="1"/>
  <c r="AL8910" i="1"/>
  <c r="AF8911" i="1"/>
  <c r="AM8911" i="1" s="1"/>
  <c r="AL8911" i="1"/>
  <c r="AF8912" i="1"/>
  <c r="AM8912" i="1" s="1"/>
  <c r="AL8912" i="1"/>
  <c r="AF8913" i="1"/>
  <c r="AM8913" i="1" s="1"/>
  <c r="AL8913" i="1"/>
  <c r="AF8914" i="1"/>
  <c r="AM8914" i="1" s="1"/>
  <c r="AL8914" i="1"/>
  <c r="AF8915" i="1"/>
  <c r="AM8915" i="1" s="1"/>
  <c r="AL8915" i="1"/>
  <c r="AF8916" i="1"/>
  <c r="AM8916" i="1" s="1"/>
  <c r="AL8916" i="1"/>
  <c r="AF8917" i="1"/>
  <c r="AM8917" i="1" s="1"/>
  <c r="AL8917" i="1"/>
  <c r="AF8918" i="1"/>
  <c r="AM8918" i="1" s="1"/>
  <c r="AL8918" i="1"/>
  <c r="AF8919" i="1"/>
  <c r="AM8919" i="1" s="1"/>
  <c r="AL8919" i="1"/>
  <c r="AF8920" i="1"/>
  <c r="AM8920" i="1" s="1"/>
  <c r="AL8920" i="1"/>
  <c r="AF8921" i="1"/>
  <c r="AM8921" i="1" s="1"/>
  <c r="AL8921" i="1"/>
  <c r="AF8922" i="1"/>
  <c r="AM8922" i="1" s="1"/>
  <c r="AL8922" i="1"/>
  <c r="AF8923" i="1"/>
  <c r="AM8923" i="1" s="1"/>
  <c r="AL8923" i="1"/>
  <c r="AF8924" i="1"/>
  <c r="AM8924" i="1" s="1"/>
  <c r="AL8924" i="1"/>
  <c r="AF8925" i="1"/>
  <c r="AM8925" i="1" s="1"/>
  <c r="AL8925" i="1"/>
  <c r="AF8926" i="1"/>
  <c r="AM8926" i="1" s="1"/>
  <c r="AL8926" i="1"/>
  <c r="AF8927" i="1"/>
  <c r="AM8927" i="1" s="1"/>
  <c r="AL8927" i="1"/>
  <c r="AF8928" i="1"/>
  <c r="AM8928" i="1" s="1"/>
  <c r="AL8928" i="1"/>
  <c r="AF8929" i="1"/>
  <c r="AM8929" i="1" s="1"/>
  <c r="AL8929" i="1"/>
  <c r="AF8930" i="1"/>
  <c r="AM8930" i="1" s="1"/>
  <c r="AL8930" i="1"/>
  <c r="AF8931" i="1"/>
  <c r="AM8931" i="1" s="1"/>
  <c r="AL8931" i="1"/>
  <c r="AF8932" i="1"/>
  <c r="AM8932" i="1" s="1"/>
  <c r="AL8932" i="1"/>
  <c r="AF8933" i="1"/>
  <c r="AM8933" i="1" s="1"/>
  <c r="AL8933" i="1"/>
  <c r="AF8934" i="1"/>
  <c r="AM8934" i="1" s="1"/>
  <c r="AL8934" i="1"/>
  <c r="AF8935" i="1"/>
  <c r="AM8935" i="1" s="1"/>
  <c r="AL8935" i="1"/>
  <c r="AF8936" i="1"/>
  <c r="AM8936" i="1" s="1"/>
  <c r="AL8936" i="1"/>
  <c r="AF8937" i="1"/>
  <c r="AM8937" i="1" s="1"/>
  <c r="AL8937" i="1"/>
  <c r="AF8938" i="1"/>
  <c r="AM8938" i="1" s="1"/>
  <c r="AL8938" i="1"/>
  <c r="AF8939" i="1"/>
  <c r="AM8939" i="1" s="1"/>
  <c r="AL8939" i="1"/>
  <c r="AF8940" i="1"/>
  <c r="AM8940" i="1" s="1"/>
  <c r="AL8940" i="1"/>
  <c r="AF8941" i="1"/>
  <c r="AM8941" i="1" s="1"/>
  <c r="AL8941" i="1"/>
  <c r="AF8942" i="1"/>
  <c r="AM8942" i="1" s="1"/>
  <c r="AL8942" i="1"/>
  <c r="AF8943" i="1"/>
  <c r="AM8943" i="1" s="1"/>
  <c r="AL8943" i="1"/>
  <c r="AF8944" i="1"/>
  <c r="AM8944" i="1" s="1"/>
  <c r="AL8944" i="1"/>
  <c r="AF8945" i="1"/>
  <c r="AM8945" i="1" s="1"/>
  <c r="AL8945" i="1"/>
  <c r="AF8946" i="1"/>
  <c r="AM8946" i="1" s="1"/>
  <c r="AL8946" i="1"/>
  <c r="AF8947" i="1"/>
  <c r="AM8947" i="1" s="1"/>
  <c r="AL8947" i="1"/>
  <c r="AF8948" i="1"/>
  <c r="AM8948" i="1" s="1"/>
  <c r="AL8948" i="1"/>
  <c r="AF8949" i="1"/>
  <c r="AM8949" i="1" s="1"/>
  <c r="AL8949" i="1"/>
  <c r="AF8950" i="1"/>
  <c r="AM8950" i="1" s="1"/>
  <c r="AL8950" i="1"/>
  <c r="AF8951" i="1"/>
  <c r="AM8951" i="1" s="1"/>
  <c r="AL8951" i="1"/>
  <c r="AF8952" i="1"/>
  <c r="AM8952" i="1" s="1"/>
  <c r="AL8952" i="1"/>
  <c r="AF8953" i="1"/>
  <c r="AM8953" i="1" s="1"/>
  <c r="AL8953" i="1"/>
  <c r="AF8954" i="1"/>
  <c r="AM8954" i="1" s="1"/>
  <c r="AL8954" i="1"/>
  <c r="AF8955" i="1"/>
  <c r="AM8955" i="1" s="1"/>
  <c r="AL8955" i="1"/>
  <c r="AF8956" i="1"/>
  <c r="AM8956" i="1" s="1"/>
  <c r="AL8956" i="1"/>
  <c r="AF8957" i="1"/>
  <c r="AM8957" i="1" s="1"/>
  <c r="AL8957" i="1"/>
  <c r="AF8958" i="1"/>
  <c r="AM8958" i="1" s="1"/>
  <c r="AL8958" i="1"/>
  <c r="AF8959" i="1"/>
  <c r="AM8959" i="1" s="1"/>
  <c r="AL8959" i="1"/>
  <c r="AF8960" i="1"/>
  <c r="AM8960" i="1" s="1"/>
  <c r="AL8960" i="1"/>
  <c r="AF8961" i="1"/>
  <c r="AM8961" i="1" s="1"/>
  <c r="AL8961" i="1"/>
  <c r="AF8962" i="1"/>
  <c r="AM8962" i="1" s="1"/>
  <c r="AL8962" i="1"/>
  <c r="AF8963" i="1"/>
  <c r="AM8963" i="1" s="1"/>
  <c r="AL8963" i="1"/>
  <c r="AF8964" i="1"/>
  <c r="AM8964" i="1" s="1"/>
  <c r="AL8964" i="1"/>
  <c r="AF8965" i="1"/>
  <c r="AM8965" i="1" s="1"/>
  <c r="AL8965" i="1"/>
  <c r="AF8966" i="1"/>
  <c r="AM8966" i="1" s="1"/>
  <c r="AL8966" i="1"/>
  <c r="AF8967" i="1"/>
  <c r="AM8967" i="1" s="1"/>
  <c r="AL8967" i="1"/>
  <c r="AF8968" i="1"/>
  <c r="AM8968" i="1" s="1"/>
  <c r="AL8968" i="1"/>
  <c r="AF8969" i="1"/>
  <c r="AM8969" i="1" s="1"/>
  <c r="AL8969" i="1"/>
  <c r="AF8970" i="1"/>
  <c r="AM8970" i="1" s="1"/>
  <c r="AL8970" i="1"/>
  <c r="AF8971" i="1"/>
  <c r="AM8971" i="1" s="1"/>
  <c r="AL8971" i="1"/>
  <c r="AF8972" i="1"/>
  <c r="AM8972" i="1" s="1"/>
  <c r="AL8972" i="1"/>
  <c r="AF8973" i="1"/>
  <c r="AM8973" i="1" s="1"/>
  <c r="AL8973" i="1"/>
  <c r="AF8974" i="1"/>
  <c r="AM8974" i="1" s="1"/>
  <c r="AL8974" i="1"/>
  <c r="AF8975" i="1"/>
  <c r="AM8975" i="1" s="1"/>
  <c r="AL8975" i="1"/>
  <c r="AF8976" i="1"/>
  <c r="AM8976" i="1" s="1"/>
  <c r="AL8976" i="1"/>
  <c r="AF8977" i="1"/>
  <c r="AM8977" i="1" s="1"/>
  <c r="AL8977" i="1"/>
  <c r="AF8978" i="1"/>
  <c r="AM8978" i="1" s="1"/>
  <c r="AL8978" i="1"/>
  <c r="AF8979" i="1"/>
  <c r="AM8979" i="1" s="1"/>
  <c r="AL8979" i="1"/>
  <c r="AF8980" i="1"/>
  <c r="AM8980" i="1" s="1"/>
  <c r="AL8980" i="1"/>
  <c r="AF8981" i="1"/>
  <c r="AM8981" i="1" s="1"/>
  <c r="AL8981" i="1"/>
  <c r="AF8982" i="1"/>
  <c r="AM8982" i="1" s="1"/>
  <c r="AL8982" i="1"/>
  <c r="AF8983" i="1"/>
  <c r="AM8983" i="1" s="1"/>
  <c r="AL8983" i="1"/>
  <c r="AF8984" i="1"/>
  <c r="AM8984" i="1" s="1"/>
  <c r="AL8984" i="1"/>
  <c r="AF8985" i="1"/>
  <c r="AM8985" i="1" s="1"/>
  <c r="AL8985" i="1"/>
  <c r="AF8986" i="1"/>
  <c r="AM8986" i="1" s="1"/>
  <c r="AL8986" i="1"/>
  <c r="AF8987" i="1"/>
  <c r="AM8987" i="1" s="1"/>
  <c r="AL8987" i="1"/>
  <c r="AF8988" i="1"/>
  <c r="AM8988" i="1" s="1"/>
  <c r="AL8988" i="1"/>
  <c r="AF8989" i="1"/>
  <c r="AM8989" i="1" s="1"/>
  <c r="AL8989" i="1"/>
  <c r="AF8990" i="1"/>
  <c r="AM8990" i="1" s="1"/>
  <c r="AL8990" i="1"/>
  <c r="AF8991" i="1"/>
  <c r="AM8991" i="1" s="1"/>
  <c r="AL8991" i="1"/>
  <c r="AF8992" i="1"/>
  <c r="AM8992" i="1" s="1"/>
  <c r="AL8992" i="1"/>
  <c r="AF8993" i="1"/>
  <c r="AM8993" i="1" s="1"/>
  <c r="AL8993" i="1"/>
  <c r="AF8994" i="1"/>
  <c r="AM8994" i="1" s="1"/>
  <c r="AL8994" i="1"/>
  <c r="AF8995" i="1"/>
  <c r="AM8995" i="1" s="1"/>
  <c r="AL8995" i="1"/>
  <c r="AF8996" i="1"/>
  <c r="AM8996" i="1" s="1"/>
  <c r="AL8996" i="1"/>
  <c r="AF8997" i="1"/>
  <c r="AM8997" i="1" s="1"/>
  <c r="AL8997" i="1"/>
  <c r="AF8998" i="1"/>
  <c r="AM8998" i="1" s="1"/>
  <c r="AL8998" i="1"/>
  <c r="AF8999" i="1"/>
  <c r="AM8999" i="1" s="1"/>
  <c r="AL8999" i="1"/>
  <c r="AF9000" i="1"/>
  <c r="AM9000" i="1" s="1"/>
  <c r="AL9000" i="1"/>
  <c r="AF9001" i="1"/>
  <c r="AM9001" i="1" s="1"/>
  <c r="AL9001" i="1"/>
  <c r="AF9002" i="1"/>
  <c r="AM9002" i="1" s="1"/>
  <c r="AL9002" i="1"/>
  <c r="AF9003" i="1"/>
  <c r="AM9003" i="1" s="1"/>
  <c r="AL9003" i="1"/>
  <c r="AF9004" i="1"/>
  <c r="AM9004" i="1" s="1"/>
  <c r="AL9004" i="1"/>
  <c r="AF9005" i="1"/>
  <c r="AM9005" i="1" s="1"/>
  <c r="AL9005" i="1"/>
  <c r="AF9006" i="1"/>
  <c r="AM9006" i="1" s="1"/>
  <c r="AL9006" i="1"/>
  <c r="AF7" i="1"/>
  <c r="AM7" i="1" s="1"/>
  <c r="AL7" i="1"/>
  <c r="AM294" i="1" l="1"/>
  <c r="AM290" i="1"/>
  <c r="AM286" i="1"/>
  <c r="AM282" i="1"/>
  <c r="AM278" i="1"/>
  <c r="AM274" i="1"/>
  <c r="AM270" i="1"/>
  <c r="AM266" i="1"/>
  <c r="AM262" i="1"/>
  <c r="AM258" i="1"/>
  <c r="AM254" i="1"/>
  <c r="AM250" i="1"/>
  <c r="AM246" i="1"/>
  <c r="AM242" i="1"/>
  <c r="AM238" i="1"/>
  <c r="AM234" i="1"/>
  <c r="AM230" i="1"/>
  <c r="AM226" i="1"/>
  <c r="AM222" i="1"/>
  <c r="AM218" i="1"/>
  <c r="AM214" i="1"/>
  <c r="AM210" i="1"/>
  <c r="AM206" i="1"/>
  <c r="AM202" i="1"/>
  <c r="AM198" i="1"/>
  <c r="AM194" i="1"/>
  <c r="AM190" i="1"/>
  <c r="AM186" i="1"/>
  <c r="AM182" i="1"/>
  <c r="AM178" i="1"/>
  <c r="AM174" i="1"/>
  <c r="AM170" i="1"/>
  <c r="AM166" i="1"/>
  <c r="AM162" i="1"/>
  <c r="AM158" i="1"/>
  <c r="AM154" i="1"/>
  <c r="AM150" i="1"/>
  <c r="AM146" i="1"/>
  <c r="AM142" i="1"/>
  <c r="AM138" i="1"/>
  <c r="AM134" i="1"/>
  <c r="AM130" i="1"/>
  <c r="AM126" i="1"/>
  <c r="AM122" i="1"/>
  <c r="AM118" i="1"/>
  <c r="AM114" i="1"/>
  <c r="AM110" i="1"/>
  <c r="AM106" i="1"/>
  <c r="AM102" i="1"/>
  <c r="AM98" i="1"/>
  <c r="AM94" i="1"/>
  <c r="AM90" i="1"/>
  <c r="AM86" i="1"/>
  <c r="AM82" i="1"/>
  <c r="AM78" i="1"/>
  <c r="AM74" i="1"/>
  <c r="AM70" i="1"/>
  <c r="AM66" i="1"/>
  <c r="AM62" i="1"/>
  <c r="AM58" i="1"/>
  <c r="AM54" i="1"/>
  <c r="AM50" i="1"/>
  <c r="AM46" i="1"/>
  <c r="AM42" i="1"/>
  <c r="AM38" i="1"/>
  <c r="AM34" i="1"/>
  <c r="AM30" i="1"/>
  <c r="AM26" i="1"/>
  <c r="AM22" i="1"/>
  <c r="AM18" i="1"/>
  <c r="AM14" i="1"/>
  <c r="AM10" i="1"/>
  <c r="AM292" i="1"/>
  <c r="AM288" i="1"/>
  <c r="AM284" i="1"/>
  <c r="AM280" i="1"/>
  <c r="AM276" i="1"/>
  <c r="AM272" i="1"/>
  <c r="AM268" i="1"/>
  <c r="AM264" i="1"/>
  <c r="AM260" i="1"/>
  <c r="AM256" i="1"/>
  <c r="AM252" i="1"/>
  <c r="AM248" i="1"/>
  <c r="AM244" i="1"/>
  <c r="AM240" i="1"/>
  <c r="AM236" i="1"/>
  <c r="AM232" i="1"/>
  <c r="AM228" i="1"/>
  <c r="AM224" i="1"/>
  <c r="AM220" i="1"/>
  <c r="AM216" i="1"/>
  <c r="AM212" i="1"/>
  <c r="AM208" i="1"/>
  <c r="AM204" i="1"/>
  <c r="AM200" i="1"/>
  <c r="AM196" i="1"/>
  <c r="AM192" i="1"/>
  <c r="AM188" i="1"/>
  <c r="AM184" i="1"/>
  <c r="AM180" i="1"/>
  <c r="AM176" i="1"/>
  <c r="AM172" i="1"/>
  <c r="AM168" i="1"/>
  <c r="AM164" i="1"/>
  <c r="AM160" i="1"/>
  <c r="AM156" i="1"/>
  <c r="AM152" i="1"/>
  <c r="AM148" i="1"/>
  <c r="AM144" i="1"/>
  <c r="AM140" i="1"/>
  <c r="AM136" i="1"/>
  <c r="AM132" i="1"/>
  <c r="AM128" i="1"/>
  <c r="AM124" i="1"/>
  <c r="AM120" i="1"/>
  <c r="AM116" i="1"/>
  <c r="AM112" i="1"/>
  <c r="AM108" i="1"/>
  <c r="AM104" i="1"/>
  <c r="AM100" i="1"/>
  <c r="AM96" i="1"/>
  <c r="AM92" i="1"/>
  <c r="AM88" i="1"/>
  <c r="AM84" i="1"/>
  <c r="AM80" i="1"/>
  <c r="AM76" i="1"/>
  <c r="AM72" i="1"/>
  <c r="AM68" i="1"/>
  <c r="AM64" i="1"/>
  <c r="AM60" i="1"/>
  <c r="AM56" i="1"/>
  <c r="AM52" i="1"/>
  <c r="AM48" i="1"/>
  <c r="AM44" i="1"/>
  <c r="AM40" i="1"/>
  <c r="AM36" i="1"/>
  <c r="AM32" i="1"/>
  <c r="AM28" i="1"/>
  <c r="AM24" i="1"/>
  <c r="AM20" i="1"/>
  <c r="AM16" i="1"/>
  <c r="AM12" i="1"/>
  <c r="AM8" i="1"/>
</calcChain>
</file>

<file path=xl/sharedStrings.xml><?xml version="1.0" encoding="utf-8"?>
<sst xmlns="http://schemas.openxmlformats.org/spreadsheetml/2006/main" count="43437" uniqueCount="28774">
  <si>
    <t>Nombre de la Variable</t>
  </si>
  <si>
    <t>Descripción de las Variables</t>
  </si>
  <si>
    <t>CUP</t>
  </si>
  <si>
    <t>Consejo Sectorial</t>
  </si>
  <si>
    <t>PROYECTO</t>
  </si>
  <si>
    <t>ENTE RECTOR</t>
  </si>
  <si>
    <t>Se debe colocar el Ministerio Coordinador al cual pertenece la Entidad dueña del proyecto.</t>
  </si>
  <si>
    <t>Código Entidad (Udaf)</t>
  </si>
  <si>
    <t>Aquí se ingresa el código de la unidad Administrativa Financiera dueña del proyecto; por ejemplo Ministerio de Salud Planta Central; código 320.</t>
  </si>
  <si>
    <t>Entidad (UDAF)</t>
  </si>
  <si>
    <t>92060000.0000.372789</t>
  </si>
  <si>
    <t>En este campo se debe registrar el nombre de la Entidad dueña del proyecto.</t>
  </si>
  <si>
    <t>Este campo debe contener el número de CUP registrado en el SIPeIP.</t>
  </si>
  <si>
    <t>Nombre del Proyecto SIPeIP</t>
  </si>
  <si>
    <t>En este campo debe registrar el nombre del proyecto tal cual está registrado en el SIPeIP</t>
  </si>
  <si>
    <t>Nombre de la Obra Bien o Servicio</t>
  </si>
  <si>
    <t>Es el resultado del proyecto o contrato; sea este una obra; bien o servicio.</t>
  </si>
  <si>
    <t>% avance físico de la obra</t>
  </si>
  <si>
    <t>Colocar porcentajes de 0% a 100% de los avances físicos.</t>
  </si>
  <si>
    <t>¿Es Contrato Nuevo o Arrastre?</t>
  </si>
  <si>
    <t>En este campo debe especificar si el contrato es nuevo ( unicamente los contratos que cuentan con aval de MF y no se encuentran firmados) o de arrastre (Todos los contratos suscritos hasta la fecha; pendientes de pago)</t>
  </si>
  <si>
    <t>Tipo de Contrato y/o Instrumentos Adicionales</t>
  </si>
  <si>
    <t>MODERNIZACIÓN DEL FONDO EDITORIAL PEDRO JORGE VERA DE LA CASA DE LA CULTURA ECUATORIANA BENJAMÍN CARRIÓN - TERCERA ETAPA AÑO 2013-2015</t>
  </si>
  <si>
    <t>CASA DE LA CULTURA ECUATORIANA BENJAMIN CARRION</t>
  </si>
  <si>
    <t>En este campo debe indicar si el contrato es: Principal; Complementario; Convenio de Pago; Orden de Trabajo; Orden de Cambio; Costo más porcentaje; Reajuste de Precio; Infimas; Contrato modificatorio; catalogo y transferencias; Otros.</t>
  </si>
  <si>
    <t>MINISTERIO COORDINADOR DE CONOCIMIENTO Y TALENTO HUMANO</t>
  </si>
  <si>
    <t>Nombre del Contrato y/o Instrumentos Adicionales</t>
  </si>
  <si>
    <t>92060000.0000.372795</t>
  </si>
  <si>
    <t>Registre el nombre del contrato perteneciente al proyecto de inversión.</t>
  </si>
  <si>
    <t>REPARACIÓN EMERGENTE DE LA CUBIERTA DE LA MEMBRANA DEL ÁGORA Y LA PANTALLA DE VIDRIO DEL EDIFICIO DE LOS ESPEJOS DE LA CASA DE LA CULTURA ECUATORIANA BENJAMÍN CARRIÓN SEDE NACIONAL</t>
  </si>
  <si>
    <t>Objeto del Contrato y/o Instrumentos Adicionales</t>
  </si>
  <si>
    <t>Registre el objeto del contrato perteneciente al proyecto de inversión.</t>
  </si>
  <si>
    <t>92060000.0000.373075</t>
  </si>
  <si>
    <t>Fecha Inicio
  (dd/mm/aaaa)</t>
  </si>
  <si>
    <t>MEJORAMIENTO DE LOS EQUIPOS DE LOS SISTEMAS DE ILUMINACIÓN Y SONIDO DEL TEATRO NACIONAL DE LA CASA DE LA CULTURA ECUATORIANA BENJAMÍN CARRIÓN</t>
  </si>
  <si>
    <t>92060000.0000.375807</t>
  </si>
  <si>
    <t>Es la fecha desde la cual inicia un contrato; por ejemplo: puede iniciar desde el anticipo; en formato díá; mes y año.</t>
  </si>
  <si>
    <t>EJECUCIÓN DEL PRIMER FESTIVAL DE MUSICA NACIONAL ITT ¿UN CANTO A LA TIERRA¿ CON LA PARTICIPACIÓN DE LOS 23 NÚCLEOS PROVINCIALES DE LA CASA DE LA CULTURA ECUATORIANA BENJAMÍN CARRIÓN Y SU SEDE NACIONAL.</t>
  </si>
  <si>
    <t>Fecha Fin
  (dd/mm/aaaa)</t>
  </si>
  <si>
    <t>Es la fecha en la cual finaliza el contrato; en formato díá; mes y año.</t>
  </si>
  <si>
    <t>N° Días</t>
  </si>
  <si>
    <t>92060000.0000.376023</t>
  </si>
  <si>
    <t>Cantidad de días que constan en el contrato o instrumento adicional.</t>
  </si>
  <si>
    <t>RENOVACIÓN DEL PARQUE AUTOMOTOR DE LA CASA DE LA CULTURA ECUATORIANA BENJAMÍN CARRIÓN SEDE NACIONAL</t>
  </si>
  <si>
    <t>Aumenta o Disminuye Monto al Contrato</t>
  </si>
  <si>
    <t>92060000.0000.376277</t>
  </si>
  <si>
    <t>Es el tipo de afectación que tiene un contrato complementario u adicional hacia el contrato principal; en caso de que la línea de registro sea del contrato principal; este campo debe llenarse con 0 (cero).</t>
  </si>
  <si>
    <t>ENCUENTRO INTERNACIONAL SOBRE EL PENSAMIENTO Y OBRA DE BENJAMÍN CARRIÓN.</t>
  </si>
  <si>
    <t>Categoria</t>
  </si>
  <si>
    <t>92060000.0000.376278</t>
  </si>
  <si>
    <t>Es un identificativo del tipo de contrato que estamos llenando; por ejemplo: obra; estudios; fiscalización; equipamiento; servicios o bien.</t>
  </si>
  <si>
    <t>IMPLEMENTACIÓN DE LAS REDES CULTURALES DE LA CASA DE LA CULTURA ECUATORIANA. FASE 1. BIBLIOTECAS Y CINEMATECA.</t>
  </si>
  <si>
    <t>92060000.0000.376308</t>
  </si>
  <si>
    <t>IMPLEMENTACIÓN DEL CENTRO DE PRODUCCIÓN RADIOFÓNICA, DE LA CASA DE LA CASA DE LA CULTURA ECUATORIANA BENJAMÍN CARRIÓN SEDE NACIONAL.</t>
  </si>
  <si>
    <t>No. Contrato Institución</t>
  </si>
  <si>
    <t>92060000.0000.376309</t>
  </si>
  <si>
    <t>Es el código que la entidad ejecutora ha asignado al contrato; en caso de contrato nuevos que no tengan un código de contrato se debe colocar 0 (cero)</t>
  </si>
  <si>
    <t>No. Contrato Institución Principal
 Al que se vincula el contrato o instrumento adicional registrado.</t>
  </si>
  <si>
    <t>92060000.0000.376329</t>
  </si>
  <si>
    <t>Se debe registrar el código del contrato principal para identificar los contratos que se estén atando; si la línea de registro pertenece a un principal; repetir el código del mismo; caso contrario colocar 0 (cero) si es nuevo y no tiene un código.</t>
  </si>
  <si>
    <t>MODERNIZACIÓN DE LOS SISTEMAS DE ILUMINACIÓN, SONIDO, BUTACAS Y PISOS DE LAS SALAS DEMETRIO AGUILERA MALTA, JORGE ICAZA, BENJAMÍN CARRIÓN, TEATRO PROMETEO DE LA CASA DE LA CULTURA ECUATORIANA BENJAMÍN CARRIÓN</t>
  </si>
  <si>
    <t>Código de Proceso SERCOP</t>
  </si>
  <si>
    <t>92060000.0000.381067</t>
  </si>
  <si>
    <t>Debe colocar el código del proceso SERCOP; caso contrario 0 (cero)</t>
  </si>
  <si>
    <t>No. Contrato e-SIGEF Original</t>
  </si>
  <si>
    <t>92060000.661.2532</t>
  </si>
  <si>
    <t>Este campo registra el No. Contrato reflejado en el sistema e-SIGEF del MInisterio de Finanzas.</t>
  </si>
  <si>
    <t>FORTALECIMIENTO DE LA INFRAESTRUCTURA FISICA Y TECNICA EN LA CINEMATECA NACIONAL DE LA CASA DE LA CULTURA ECUATORIANA PARA LA CONSERVACION, PROCESAMIENTO Y DIFUSION DE LAS IMAGENES EN MOVIMIENTO NACIONALES QUE CONSTITUYEN PATRIMONIO CULTURAL DEL ESTADO</t>
  </si>
  <si>
    <t>No. Contrato e-SIGEF Principal al que se vincula el contrato o instrumento adicional registrado.</t>
  </si>
  <si>
    <t>92060000.709.2618</t>
  </si>
  <si>
    <t>Se debe registrar el No. de contrato e-SIGEF principal para relacionar a los contratos que se estén atando; si la línea de registro pertenece a un principal; repetir el código del mismo; caso contrario colocar 0 (cero)</t>
  </si>
  <si>
    <t>IMPLEMENTACION DE UNA BIBLIOTECA VIRTUAL EN LA CASA DE LA CULTURA ECUATORIANA BENJAMIN CARRION MATRIZ QUITO</t>
  </si>
  <si>
    <t>% avance presupuestario del contrato</t>
  </si>
  <si>
    <t>Colocar porcentajes de 0% a 100% de los avances presupuestarios.</t>
  </si>
  <si>
    <t>¿Tiene Priorizacion SIGOB? SI/NO</t>
  </si>
  <si>
    <t>92060000.709.2812</t>
  </si>
  <si>
    <t>Unicamente debe colocar SI o NO en este campo</t>
  </si>
  <si>
    <t>EJECUCION DEL FESTIVAL INTERNACIONAL DE COROS OSCAR VARGAS ROMERO ANIVERSARIO 58 DEL CORO CCE MATRIZ</t>
  </si>
  <si>
    <t>Número de Priorizacion SIGOB</t>
  </si>
  <si>
    <t>Si coloco SI en el campo anterior; en este campo debe colocar el número de priorización SIGOB</t>
  </si>
  <si>
    <t>Comentario del Compromiso SIGOB</t>
  </si>
  <si>
    <t>92060000.709.2894</t>
  </si>
  <si>
    <t>Colocar en este campo un comentario breve del compromiso al que este atado el contrato; obras; bienes; servicios o proyectos.</t>
  </si>
  <si>
    <t>EJECUCION DE TALLERES DE DIBUJO Y PINTURA EN EL AREA DE LA MUJER DE LA CASA DE LA CULTURA ECUATORIANA BENJAMIN CARRION MATRIZ QUITO</t>
  </si>
  <si>
    <t>Monto Total del Contrato sin IVA (1)</t>
  </si>
  <si>
    <t>Colocar el monto del contrato que estemos registrando sin el IVA</t>
  </si>
  <si>
    <t>Monto IVA del Contrato (2)</t>
  </si>
  <si>
    <t>92060000.709.2940</t>
  </si>
  <si>
    <t>Colocar el monto del IVA del contrato; este monto debe contener un monto total que incluya tanto el IVA tarifa 12% como 14%</t>
  </si>
  <si>
    <t>MODERNIZACION DEL FONDO EDITORIAL PEDRO JORGE VERA SEGUNDA ETAPA, DE LA CASA DE LA CULTURA ECUATORIANA BENJAMIN CARRION MATRIZ</t>
  </si>
  <si>
    <t>Monto Total del Contrato Incluido IVA (3=1+2)</t>
  </si>
  <si>
    <t>92060000.709.3100</t>
  </si>
  <si>
    <t>Este campo es una suma automática del Monto del Contrato sin IVA más el IVA</t>
  </si>
  <si>
    <t>MODERNIZACION DEL TEATRO NACIONAL DE LA CASA DE LA CULTURA ECUATORIANA BENJAMIN CARRION ETAPA II MEJORAMIENTO DE LOS EQUIPOS DE SONORIZACION E ILUMINACION</t>
  </si>
  <si>
    <t>No se pagará (4)</t>
  </si>
  <si>
    <t>92060000.709.3131</t>
  </si>
  <si>
    <t>Monto del contrato que no se pagará por vinculación con otro instrumento.</t>
  </si>
  <si>
    <t>REALIZACION Y PROMOCION DE EXPOSICIONES AUTORALES Y PROMOCIONALES EN LA CASA DE LA CULTURA ECUATORIANA</t>
  </si>
  <si>
    <t>Monto Total Final del Contrato Iincluido IVA (USD) (5=3-4)</t>
  </si>
  <si>
    <t>92060000.839.3341</t>
  </si>
  <si>
    <t>Monto correspondiente al Monto Total del Contrato Incluido menos No se pagará (4)</t>
  </si>
  <si>
    <t>IMPLEMENTACION DE CATALOGACION, AUTOMATIZACION E INVENTARIO DEL MATERIAL BIBLIOGRAFICO DE LA BIBLIOTECA NACIONAL EUGENIO ESPEJO</t>
  </si>
  <si>
    <t>92060000.839.3893</t>
  </si>
  <si>
    <t>REALIZACION DE TALLERES DE ARTES PLASTICAS EN LA CASA DE LA CULTURA ECUATORIANA</t>
  </si>
  <si>
    <t>92060000.839.3985</t>
  </si>
  <si>
    <t>IMPLEMENTACION DE LA PROGRAMACION CINEMATOGRAFICA ALTERNA DE CINE LATINOAMERICANO Y MUNDIAL EN LA SALA DE CINE ALFREDO PAREJA DIEZCANSECO CINEMATECA NACIONAL DE LA CASA DE LA CULTURA ECUATORIANA BENJAMIN CARRION</t>
  </si>
  <si>
    <t>92060000.839.3986</t>
  </si>
  <si>
    <t>RENOVACION DEL EQUIPO INFORMATICO EN LA CASA DE LA CULTURA ECUATORIANA BENJAMIN CARRION</t>
  </si>
  <si>
    <t>92060000.839.3987</t>
  </si>
  <si>
    <t>Es el valor del contrato planificado para el año.</t>
  </si>
  <si>
    <t>IMPLEMENTACION DE SISTEMA DE CONSERVACION PREVENTIVA, OPTIMIZACION DEL CENTRO DE DATOS Y EQUIPAMIENTO DE INSTALACIONES PARA SERVICIO AL CLIENTE EN LOS MUSEOS DE LA CCE MATRIZ</t>
  </si>
  <si>
    <t>92060000.839.3988</t>
  </si>
  <si>
    <t>INVESTIGACION, EDICION, PUBLICACION Y DIFUSION DE LA OBRA HISTORIA DE LAS UNIVERSIDADES QUITEÑAS, SIGLOS XVII XX</t>
  </si>
  <si>
    <t>Registro de Valores por Devengar</t>
  </si>
  <si>
    <t>92060000.839.4285</t>
  </si>
  <si>
    <t>MODERNIZACION DEL TEATRO NACIONAL DE LA CASA DE LA CULTURA ECUATORIANA BENJAMIN CARRION PRIMERA ETAPA ADQUISICION E INSTALACION DE BUTACAS UNIPERSONALES</t>
  </si>
  <si>
    <t>00100669</t>
  </si>
  <si>
    <t>CONSTRUCCION, EQUIPAMIENTO Y DISEÑO DE MALLA CURRICULAR PARA EL CENTRO DE FORMACION DE ARTES PARA NIÑOS Y JOVENES DE LA PROVINCIA DE CARCHI</t>
  </si>
  <si>
    <t>00100670</t>
  </si>
  <si>
    <t>HABILITACION DE ESPACIOS FISICOS PARA BIBLIOTECA, MUSEO, TALLERES PERMANENTES Y OTROS SERVICIOS CULTURALES DE LAS ARTES DE LA CASA DE LA CULTURA NUCLEO DE PASTAZA</t>
  </si>
  <si>
    <t>00100671</t>
  </si>
  <si>
    <t>CONSTRUCCION DE BIBLIOTECA, MUSEO, SALA DE EXPOSICIONES PERMANENTES Y TEMPORALES, AUDITORIUM Y OTROS SERVICIOS CULTURALES DE LA CASA DE LA CULTURA ECUATORIANA NUCLEO DE ESMERALDAS</t>
  </si>
  <si>
    <t>00100677</t>
  </si>
  <si>
    <t>AMPLIACION E IMPLEMENTACION DE TECNOLOGIA DEL TEATRO FELIX FREILE DEL CASTILLO DE LA CASA DE LA CULTURA ECUATORIANA BENJAMIN CARRION NUCLEO DEL CARCHI Y DOTACION DE TECNOLOGIA DE PUNTA</t>
  </si>
  <si>
    <t>00100678</t>
  </si>
  <si>
    <t>INSTALACION DE UNA BIBLIOTECA VIRTUAL EN LA CASA DE LA CULTURA NUCLEO DE IMBABURA</t>
  </si>
  <si>
    <t>00100680</t>
  </si>
  <si>
    <t>CONSTRUCCION DE BIBLIOTECA, MUSEO SALAS DE EXPOSICIONES PERMANENTES Y TEMPORALES, AUDITORIUM Y OTROS SERVICIOS CULTURALES DE LA CASA DE LA CULTURA ECUATORIANA NUCLEO DE ZAMORA CHINCHIPE</t>
  </si>
  <si>
    <t>00100682</t>
  </si>
  <si>
    <t>CONSTRUCCION DEL CENTRO CULTURAL CASA DE LA CULTURA ECUATORIANA NUCLEO DE SUCUMBIOS</t>
  </si>
  <si>
    <t>Total Planificación</t>
  </si>
  <si>
    <t>Es la suma de los años planificados</t>
  </si>
  <si>
    <t>00100683</t>
  </si>
  <si>
    <t>CONSTRUCCION DE LA BIBLIOTECA VIRTUAL DE LA CASA DE LA CULTURA ECUATORIANA NUCLEO DE MANABI</t>
  </si>
  <si>
    <t>Validación</t>
  </si>
  <si>
    <t>Este campo contiene una fórmula que valida que el Monto Total del Contrato incluido IVA sea igual al monto Total Planificación</t>
  </si>
  <si>
    <t>00100684</t>
  </si>
  <si>
    <t>REHABILITACION DE LA HACIENDA LA VIRGINIA Y CASA DE OLMEDO DE LA CASA DE LA CULTURA ECUATORIANA NUCLEO DE LOS RIOS</t>
  </si>
  <si>
    <t>00100685</t>
  </si>
  <si>
    <t>CONSTRUCCION DEL CENTRO CULTURAL BINACIONAL DE LA CASA DE LA CULTURA NUCLEO DE EL ORO</t>
  </si>
  <si>
    <t>00100687</t>
  </si>
  <si>
    <t>INVESTIGACION, EDICION, PUBLICACION Y DIFUSION DE LA OBRA NUEVA HISTORIA DE LOJA Y SU PROVINCIA</t>
  </si>
  <si>
    <t>00100688</t>
  </si>
  <si>
    <t>INSTALACION DE LA RADIOEMISORA MACAS CULTURAL DE LA CASA DE LA CULTURA ECUATORIANA NUCLEO DE MORONA SANTIAGO</t>
  </si>
  <si>
    <t>00100689</t>
  </si>
  <si>
    <t>REALIZACION, DIFUSION Y PROMOCION DE LA VIDA Y OBRA DEL ESCULTOR LUIS AGUIRRE BOLAÑOS</t>
  </si>
  <si>
    <t>00100691</t>
  </si>
  <si>
    <t>IMBABURA, VUELTA A LA MEMORIA VIVA. REALIZACION DE SEIS DOCUMENTALES Y UN LARGOMETRAJE</t>
  </si>
  <si>
    <t>00100692</t>
  </si>
  <si>
    <t>DIFUSION DE LA PRODUCCION LITERARIA CONTEMPORANEA DE LA PROVINCIA DEL AZUAY (COLECCIÓN AUTORES AZUAYOS-BIBLIOTECA BASICA) DE LA CASA DE LA CULTURA  NUCLEO DEL AZUAY</t>
  </si>
  <si>
    <t>00100693</t>
  </si>
  <si>
    <t>INVESTIGACION, EDICION, PUBLICACION Y DIFUSION DE LA OBRA HISTORIA DE LAS UNIVERSIDADES QUITEÑAS SIGLOS XVII AL XX</t>
  </si>
  <si>
    <t>00100695</t>
  </si>
  <si>
    <t>DIFUSION DE LA CULTURA MUSICAL DE MANABI POR MEDIO DE LA DOTACION DE INSTRUMENTOS MUSICALES PARA EL CONSERVATORIO DE LA UNIVERSIDAD SAN GREGORIO DE PORTOVIEJO</t>
  </si>
  <si>
    <t>00100696</t>
  </si>
  <si>
    <t>RESTAURACION, CONSERVACION Y RENOVACION MUSEOGRAFICA DE BIENES CULTURALES ARQUEOLOGICOS, PERTENECIENTES AL MUSEO EDGAR PALOMEQUE VIVAR DE LA CASA DE LA CULTURA  NUCLEO DEL CAÑAR</t>
  </si>
  <si>
    <t>00100697</t>
  </si>
  <si>
    <t>RESCATE DE LA MEMORIA HISTORICA DE LA CIUDAD DE IBARRA A TRAVES DE LA ESCULTURA</t>
  </si>
  <si>
    <t>00100698</t>
  </si>
  <si>
    <t>CREACION Y ADECUACION DEL MUSEO ARQUEOLOGICO DE LA CASA DE LA CULTURA  NUCLEO DE MANABI E IMPLEMENTACION DEL PROGRAMA DE ANIMACION CULTURAL HISTORICA DE LA ZONA CENTRO DE MANABI</t>
  </si>
  <si>
    <t>00100700</t>
  </si>
  <si>
    <t>Proyectos</t>
  </si>
  <si>
    <t>IMPLEMENTACION DEL SISTEMA DE CONSERVACION PREVENTIVA, OPTIMIZACION DEL CENTRO DE DATOS Y EQUIPAMIENTO DE INSTALACIONES PARA SERVICIO AL CLIENTE DE LOS MUSEOS DE LA CASA DE LA CULTURA ECUATORIANA</t>
  </si>
  <si>
    <t>Total Devengado</t>
  </si>
  <si>
    <t>00100701</t>
  </si>
  <si>
    <t>RESTAURACION Y PUESTA EN VALOR DE LOS SITIOS ARQUEOLOGICOS DE LA LAGUNA DE CULEBRILLAS Y CONSTRUCCION DE REFUGIOS DE APOYO AL VISITANTE</t>
  </si>
  <si>
    <t>Total por Devengar</t>
  </si>
  <si>
    <t>Es la diferencia entre Monto Total del Contrato Incluido IVA menos Total Devengado</t>
  </si>
  <si>
    <t>00101781</t>
  </si>
  <si>
    <t>MODERNIZACIÓN DE LA EDITORIAL PEDRO JORGE VERA DE LA CASA DE LA CULTURA ECUATORIANA BENJAMIN CARRIÓN MATRIZ</t>
  </si>
  <si>
    <t>Datos del Contrato</t>
  </si>
  <si>
    <t>91910000.0000.372102</t>
  </si>
  <si>
    <t>CARAVANAS CULTURALES EN LA PROVINCIA BOLIVAR</t>
  </si>
  <si>
    <t>Recursos Fiscales</t>
  </si>
  <si>
    <t>CASA DE LA CULTURA ECUATORIANA NUCLEO DE BOLIVAR</t>
  </si>
  <si>
    <t>Es la desagregación de montos a devengar por cada período y según el origen de los fondos</t>
  </si>
  <si>
    <t>91910000.0000.374280</t>
  </si>
  <si>
    <t>Anticipo de Ejercicios de Años Anteriores 998</t>
  </si>
  <si>
    <t>CREACION DE LA ORQUESTA SINFONICA INFANTO JUVENIL DE LA PROVINCIA DE BOLIVAR</t>
  </si>
  <si>
    <t>91910000.709.5450</t>
  </si>
  <si>
    <t>Asistencia Técnica y Donaciones</t>
  </si>
  <si>
    <t>INSTITUCIONALIZACIÓN DEL BALLET FOLKORICO DE LA CASA DE LA CULTURA NUCLEO DE BOLIVAR</t>
  </si>
  <si>
    <t>91910000.709.5451</t>
  </si>
  <si>
    <t>Créditos</t>
  </si>
  <si>
    <t>INSTITUCIONALIZACION DEL BALLET FOLKLORICO DE LA CASA DE LA CULTURA NUCLEO DE BOLIVAR</t>
  </si>
  <si>
    <t>Nombre del Organismo que otorga el crédito</t>
  </si>
  <si>
    <t>91910000.712.2649</t>
  </si>
  <si>
    <t>BIBLIOTECA VIRTUAL DE LA CASA DE LA CULTURA ECUATORIANA NUCLEO DE BOLIVAR</t>
  </si>
  <si>
    <t>En este campo se coloca el nombre de la Entidad que facilita el crédito; si son varias deben registrarse todas e indicando el valor de cada una.</t>
  </si>
  <si>
    <t>91910000.712.2838</t>
  </si>
  <si>
    <t>EQUIPAMIENTO DEL CENTRO INTEGRADO DE DIFUSIÓN CULTURAL DE LA CASA CULTURA ECUATORIANA BENJAMÍN CARRIÓN NÚCLEO DE BOLÍVAR.</t>
  </si>
  <si>
    <t>00101782</t>
  </si>
  <si>
    <t>EQUIPAMIENTO DE AMPLIFICACIÓN E ILUMINACIÓN DE LA CASA DE LA CULTURA ECUATORIANA BENJAMIN CARRION NUCLEO DEL BOLIVAR</t>
  </si>
  <si>
    <t>00101783</t>
  </si>
  <si>
    <t>TERMINACIÓN Y HABIITACIÓN DEL CENTRO INTEGRADO DE DIFUSIÓN CULTURAL DE LA CASA DE LA CULTURA NUCLEO DE BOLIVAR</t>
  </si>
  <si>
    <t>91920000.0000.372687</t>
  </si>
  <si>
    <t>CONSTRUCCION DEL CENTRO INTERCULTURAL-PLANETARIO</t>
  </si>
  <si>
    <t>CASA DE LA CULTURA ECUATORIANA NUCLEO DE CAÑAR</t>
  </si>
  <si>
    <t>91920000.0000.374329</t>
  </si>
  <si>
    <t>ORQUESTA DE PERSONAS CON CAPACIDADES ESPECIALES DE LA CASA DE LA CULTURA ECUATORIANA BENJAMÍN CARRIÓN NÚCLEO DEL CAÑAR</t>
  </si>
  <si>
    <t>91920000.0000.377923</t>
  </si>
  <si>
    <t>EMBAJADAS Y CARAVANAS CULTURALES PARA EL FOMENTO Y DIFUSIÓN DE LAS EXPRESIONES DEL ARTE Y LA CULTURA CASA DE LA CULTURA ECUATORIANA BENJAMÍN CARRIÓN NÚCLEO DEL CAÑAR</t>
  </si>
  <si>
    <t>91920000.0000.377949</t>
  </si>
  <si>
    <t>INTERVENCIÓN PARA LA CONSERVACIÓN, RESTAURACIÓN Y PUESTA EN VALOR DE PIEZAS ARQUEOLÓGICAS METÁLICAS DEL MUSEO INSTITUCIONAL</t>
  </si>
  <si>
    <t>91920000.0000.377950</t>
  </si>
  <si>
    <t>91920000.0000.377952</t>
  </si>
  <si>
    <t>CENTRO DE INTERPRETACION QUE RECREA LA BATALLA DE VERDELOMA EN LA CIUDAD DE BIBLIÀN</t>
  </si>
  <si>
    <t>91920000.0000.378113</t>
  </si>
  <si>
    <t>91920000.820.3015</t>
  </si>
  <si>
    <t>ICONSTRUCCION DE LA EXTENSION DE LA CASA DE LA CULTURA EN LA TRONCAL</t>
  </si>
  <si>
    <t>91920000.820.3292</t>
  </si>
  <si>
    <t>CONSTRUCCION DE LA EXTENSION CANTONAL DE CAÑAR DE LA CASA DE LA CULTURA</t>
  </si>
  <si>
    <t>91920000.820.4059</t>
  </si>
  <si>
    <t>EQUIPAMIENTO DE LOS SERVICIOS CULTURALES DE LA EXTENSION EN CAÑAR DE LA CASA DE LA CULTURA</t>
  </si>
  <si>
    <t>91920000.820.4141</t>
  </si>
  <si>
    <t>IMPLEMENTACION DE INFRAESTRUCTURA EN EXTENSION DE LA TRONCAL DE LA CASA DE LA CULTURA DEL CAÑAR(MUSEO, BIBLIOTECA, SALA DE EXPOSICIONES, SALA DE AUDIOVISUALES Y OTROS)</t>
  </si>
  <si>
    <t>91920000.820.4154</t>
  </si>
  <si>
    <t>ADQUISICION Y RESTAURACION DE INMUEBLE PATRIMONIAL PARA CENTRO DE ARTES DE AZOGUES</t>
  </si>
  <si>
    <t>91920000.1002.4303</t>
  </si>
  <si>
    <t>RESTAURACION Y PUESTA EN VALOR DE LOS SITIOS ARQUEOLOGICOS DE LA LAGUNA DE CULEBRILLAS Y CONSTRUCCION DE REFUGIOS DE APOYO A VISITANTES</t>
  </si>
  <si>
    <t>91920000.1002.4344</t>
  </si>
  <si>
    <t>INVESTIGACION Y PUESTA EN VALOR DE LOS SITIOS ARQUEOLOGICOS CULEBRILLAS, COYOCTOR, ZHIN Y COJITAMBO EN LA PROVINCIA DEL CAÑAR</t>
  </si>
  <si>
    <t>91920000.1460.6119</t>
  </si>
  <si>
    <t>RESTAURACION, CONSERVACION Y RENOVACION MUSEOGRAFICA DE BIENES CULTURALES ARQUEOLOGICOS, PERTENECIENTES AL MUSEO "EDGAR PALOMEQUE VIVAR"</t>
  </si>
  <si>
    <t>91930000.0000.374297</t>
  </si>
  <si>
    <t>BIENAL DE ACUARELA POR LA PAZ ANGEL MARIA POZO</t>
  </si>
  <si>
    <t>CASA DE LA CULTURA ECUATORIANA NUCLEO DE CARCHI</t>
  </si>
  <si>
    <t>91930000.0000.376426</t>
  </si>
  <si>
    <t>MODERNIZACIÓN DEL DEPARTAMENTO DE PUBLICACIONES Y DISEÑO DE LA CASA DE LA ECUATORIANA BENJAMÍN CARRIÓN NÚCLEO DEL CARCHI</t>
  </si>
  <si>
    <t>91930000.818.3068</t>
  </si>
  <si>
    <t>CENTRO DE FORMACION DE ARTES PARA NIÑOS Y JOVENES DE LA PROVINCIA DEL CARCHI</t>
  </si>
  <si>
    <t>91930000.819.3094</t>
  </si>
  <si>
    <t>AMPLIACION E IMPLEMENTACION DEL TEATRO FELIX FREIRE DEL CASTILLO DE LA CASA DE CULTURA ECUATORIANA BENJAMIN CARRION NUCLEO DEL CARCHI Y DOTACION DE TEGNOLOGIA DE PUNTA</t>
  </si>
  <si>
    <t>00101784</t>
  </si>
  <si>
    <t>REALIZACIÓN DE UN DIORAMA (REPRODUCCIÓN EN MINIATURA O CUALQUIER TAMAÑO DE CUALQUIER ESPACIO FISICO EN TRES DIMENSIONES) COMO ELEMENTO MESEOGRÁFICO. TEMA LA GRUTA DE LA PAZ A SER REALIZADO EN EL MUSEO DE CASA DE LA CULTURA CARCHI</t>
  </si>
  <si>
    <t>Crédito</t>
  </si>
  <si>
    <t>91950000.0000.372693</t>
  </si>
  <si>
    <t>IMPULSO A LA PRODUCCIÓN Y CIRCULACIÓN DE REGISTROS DOCUMENTALES A TRAVÉS DEL EQUIPAMIENTO DE UNA SALA DE AUDIOVISUALES EN LA CASA DE LA CULTURA NUCLEO DE CHIMBORAZO</t>
  </si>
  <si>
    <t>CASA DE LA CULTURA ECUATORIANA NUCLEO DE CHIMBORAZO</t>
  </si>
  <si>
    <t>91950000.709.5918</t>
  </si>
  <si>
    <t>Validación Automática que iguale entre Total por Devengar y suma de los Totales a Devengar de cada año</t>
  </si>
  <si>
    <t>Validar si se elimina</t>
  </si>
  <si>
    <t>MEJORAMIENTO DE LOS SERVICIOS CULTURALES DE LA CASA DE LA CULTURA NUCLEO DE CHIMBORAZO</t>
  </si>
  <si>
    <t>91950000.839.3305</t>
  </si>
  <si>
    <t>IMPLEMENTACION DE UNA BANDA MUSICAL INFANTIL Y JUVENIL PARA LA CASA DE LA CULTURA</t>
  </si>
  <si>
    <t>91950000.839.3329</t>
  </si>
  <si>
    <t>TERMINACION DEL MUSEO DE LA NACION PURUHA "FERNANDO DAQUILEMA" DE LA CASA DE LA CULTURA DE CHIMBORAZO</t>
  </si>
  <si>
    <t>91950000.839.3555</t>
  </si>
  <si>
    <t>EQUIPAMIENTO DE LA SALA DE AUDIOVISUALES DE LA CASA DE LA CULTURA</t>
  </si>
  <si>
    <t>91950000.839.3574</t>
  </si>
  <si>
    <t>CREACION DE LA ESCULEA DE ARTES Y OFICIOS DE LA CASA DE LA CULTURA EN LOS CANTONES DE LA PROVINCIA</t>
  </si>
  <si>
    <t>91950000.839.3970</t>
  </si>
  <si>
    <t>ADQUISICIÓN DE INSTRUMENTOS MUSICALES PARA LA IMPLEMENTACIÓN DE TALLERES DE ARTES Y ENCUENTROS CULTURALES</t>
  </si>
  <si>
    <t>91950000.839.4389</t>
  </si>
  <si>
    <t>ADECUACIONES E ILUMINACIÓN DEL TATRO AL FONSO CHÁVEZ D ELA CASA DE LA CULTURA</t>
  </si>
  <si>
    <t>91950000.839.4438</t>
  </si>
  <si>
    <t>ACTUALIZACIÓN TECONOLÓGICA D ELAS OFICINAS DE LA CASA D ELA CULTURA NÚCLEO DE CHIMBORAZO</t>
  </si>
  <si>
    <t>91940000.334.6159</t>
  </si>
  <si>
    <t>IMPLEMENTAR EL SERVICIO DE INTERNET EN LA BIBLIOTECA DE LA CASA DE LA CULTURA NÚCLEO DE COTOPAXI.</t>
  </si>
  <si>
    <t>CASA DE LA CULTURA ECUATORIANA NUCLEO DE COTOPAXI</t>
  </si>
  <si>
    <t>91940000.709.5452</t>
  </si>
  <si>
    <t>FORTALECER LA FORMACIÓN CULTURAL DE NIÑOS Y JÓVENES EN LA CIUDAD DE LATACUNGA</t>
  </si>
  <si>
    <t>00101569</t>
  </si>
  <si>
    <t>SEGUNDA ETAPA DE LA AMPLIACIÓN DEL TEATRO DE LA CASA DE LA CULTURA, NUCLEO DE COTOPAXI</t>
  </si>
  <si>
    <t>91960000.0000.372404</t>
  </si>
  <si>
    <t>FORMACION CULTURAL INFANTIL EN LA PROVINCIA DE EL ORO</t>
  </si>
  <si>
    <t>CASA DE LA CULTURA ECUATORIANA NUCLEO DE EL ORO</t>
  </si>
  <si>
    <t>91960000.0000.372578</t>
  </si>
  <si>
    <t>DESARROLLO DE TURISMO CULTURAL COMUNITARIO EN CINCO POBLACIONES ISLEÑAS DEL ARCHIPIÉLAGO DE JAMBELÍ EN LA PROVINCIA DE EL OR</t>
  </si>
  <si>
    <t>91960000.0000.372581</t>
  </si>
  <si>
    <t>PROYECTO CONSTRUCCIÓN DE TEATRO CULTURAL PROVINCIAL</t>
  </si>
  <si>
    <t>91960000.0000.372688</t>
  </si>
  <si>
    <t>SALONES DE USO MULTIPLE EN EL CANTON MACHALA</t>
  </si>
  <si>
    <t>91960000.0000.374215</t>
  </si>
  <si>
    <t>REMODELACIÓN DEL EDIFICIO DE LA CASA DE LA CULTURA ECUATORIANA NÚCLEO DE EL ORO PARA FUNCIONAMIENTO DE LA BIBLIOTECA PÚBLICA PROVINCIAL</t>
  </si>
  <si>
    <t>91960000.0000.376197</t>
  </si>
  <si>
    <t>DOTACION DE BIBLIOTECA PUBLICA PARA EL CANTON ZARUMA</t>
  </si>
  <si>
    <t>91960000.595.2324</t>
  </si>
  <si>
    <t>IMPLEMENTACIÓN DE CARAVANAS ARTÍSTICAS-CULTURALES EN LA PROVINCIA DE EL ORO</t>
  </si>
  <si>
    <t>91960000.595.2339</t>
  </si>
  <si>
    <t>CREACIÓN DEL ARCHIVO HISTÓRICO DE LA PROVINCIA DE EL ORO</t>
  </si>
  <si>
    <t>91960000.595.2770</t>
  </si>
  <si>
    <t>IMPLEMENTACIÓN DE TALLER DE DANZA INFANTIL EN LAS ESCUELAS FISCALES DEL CANTÓN MACHALA.</t>
  </si>
  <si>
    <t>91960000.595.2772</t>
  </si>
  <si>
    <t>IMPLEMENTACIÓN DE UNIDADES DE TEATRO INFANTIL EN LAS ESCUELAS FISCALES DEL CANTÓN MACHALA.</t>
  </si>
  <si>
    <t>91960000.595.2897</t>
  </si>
  <si>
    <t>IMPLEMENTACION GRUPO MUSICAL INFANTIL EN LAS ESCUELAS FISCALES DEL CANTON MACHALA</t>
  </si>
  <si>
    <t>91960000.595.2898</t>
  </si>
  <si>
    <t>IMPLEMENTACIÓN DE TALLER DE DANZA INFANTIL EN LAS ESCUELAS FISCALES DEL CANTÓN ZARUMA</t>
  </si>
  <si>
    <t>91960000.595.2924</t>
  </si>
  <si>
    <t>IMPLEMENTACIÓN DE TALLER DE PINTURA INFANTIL EN LAS ESCUELAS FISCALES DEL CANTÓN MACHALA</t>
  </si>
  <si>
    <t>91960000.595.2931</t>
  </si>
  <si>
    <t>ADQUISICIÓN DE SISTEMA DE SONIDO, ILUMINACIÓN E IMPLEMENTACIÓN DE MOBILIARIO EN EL AUDITORIO DE LA CASA DE LA CASA DE LA CULTURA ECUATORIANA NÚCLEO DE EL ORO.</t>
  </si>
  <si>
    <t>91960000.595.2972</t>
  </si>
  <si>
    <t>AMPLIACIÓN BIBLIOTECA VIRTUAL CASA DE LA CULTURA ECUATORIANA NÚCLEO DE EL ORO E IMPLEMENTACIÓN DE BIBLIOTECA VIRTUAL EN CADA UNO LOS TRECE CANTONES.</t>
  </si>
  <si>
    <t>91960000.595.3331</t>
  </si>
  <si>
    <t>IMPLEMENTACIÓN DE COROS INFANTILES EN LAS ESCUELAS FISCALES DEL CANTÓN MACHALA.</t>
  </si>
  <si>
    <t>91960000.595.3557</t>
  </si>
  <si>
    <t>CONSTRUCCION DE CENTRO CULTURAL BINACIONAL</t>
  </si>
  <si>
    <t>91960000.595.3578</t>
  </si>
  <si>
    <t>RADIO MACHALA DE LA CASA DE LA CULTURA ECUATORIANA NUCLEO DE EL ORO</t>
  </si>
  <si>
    <t>91960000.595.3581</t>
  </si>
  <si>
    <t>DOTACIÓN DE SISTEMA DE SONIDO, INSTRUMENTOS DE MÚSICA E INDUMENTARIA DEL GRUPO ARTÍSTICO MUSICAL MANGLARES.</t>
  </si>
  <si>
    <t>91960000.595.3582</t>
  </si>
  <si>
    <t>PROYECTO ¿ADQUISICIÓN, ADECUACIÓN Y OPERATIVIDAD DE LA SALA DE TEATRO DE USO MÚLTIPLE DE LA CASA DE LA CULTURA ECUATORIANA NÚCLEO DEL CANTÓN PASAJE¿</t>
  </si>
  <si>
    <t>91960000.595.4239</t>
  </si>
  <si>
    <t>IMPLEMENTACIÓN DE UNIDADES DE TEATRO INFANTIL EN LAS ESCUELAS FISCALES DEL CANTÓN ZARUMA.</t>
  </si>
  <si>
    <t>91960000.595.4288</t>
  </si>
  <si>
    <t>IMPLEMENTACIÓN GRUPO MUSICAL INFANTIL EN LAS ESCUELAS FISCALES DEL CANTON ZARUMA.</t>
  </si>
  <si>
    <t>91960000.595.4391</t>
  </si>
  <si>
    <t>IMPLEMENTACIÓN DE COROS INFANTILES EN LAS ESCUELAS FISCALES DEL CANTÓN ZARUMA.</t>
  </si>
  <si>
    <t>91960000.595.4434</t>
  </si>
  <si>
    <t>IMPLEMENTACIÓN DE TALLER DE PINTURA INFANTIL EN LAS ESCUELAS FISCALES DEL CANTÓN ZARUMA.</t>
  </si>
  <si>
    <t>91960000.718.5420</t>
  </si>
  <si>
    <t>IMPLEMENTACIÓN DE COROS INFANTILES EN LAS ESCUELAS FISCALES DEL CANTÓN PASAJE.</t>
  </si>
  <si>
    <t>91960000.718.5432</t>
  </si>
  <si>
    <t>IMPLEMENTACIÓN DE TALLER DE DANZA INFANTIL EN LAS ESCUELAS FISCALES DEL CANTÓN PASAJE</t>
  </si>
  <si>
    <t>91960000.718.5462</t>
  </si>
  <si>
    <t>IMPLEMENTACIÓN DE UNIDAD DE TEATRO INFANTIL EN LAS ESCUELAS FISCALES DEL CANTÓN PASAJE</t>
  </si>
  <si>
    <t>91960000.718.5467</t>
  </si>
  <si>
    <t>IMPLEMENTACIÓN DE GRUPO MUSICAL INFANTIL EN LAS ESCUELAS FISCALES DEL CANTÓN PASAJE</t>
  </si>
  <si>
    <t>91960000.718.5471</t>
  </si>
  <si>
    <t>IMPLEMENTACIÓN DE TALLER DE PINTURA INFANTIL EN LAS ESCUELAS FISCALES DEL CANTÓN PASAJE</t>
  </si>
  <si>
    <t>91960000.718.5478</t>
  </si>
  <si>
    <t>BARCAZA TURISTICA CULTURAL</t>
  </si>
  <si>
    <t>91960000.718.5703</t>
  </si>
  <si>
    <t>REALIZACIÓN DEL TERCER CONGRESO PROVINCIAL DE CULTURA ORENSE</t>
  </si>
  <si>
    <t>91960000.718.5713</t>
  </si>
  <si>
    <t>91960000.718.5730</t>
  </si>
  <si>
    <t>PROYECTO DE IMPLEMENTACIÓN DE CARAVANAS CULTURALES EN LA PROVINCIA DE EL ORO. PROGRAMA DE ANIMACIÓN A LA LECTURA: BIBLIOBÚS.</t>
  </si>
  <si>
    <t>91960000.718.5775</t>
  </si>
  <si>
    <t>PROYECTO CENTRO PARA LA REALIZACIÓN DE EVENTOS DE CAPACITACIÓN EN LA PROVINCIA DE EL ORO</t>
  </si>
  <si>
    <t>91960000.718.6396</t>
  </si>
  <si>
    <t>MEJORAMIENTO MUSEO ARQUEOLÓGICO Y PALEONTOLÓGICO DE LA CASA DE LA CULTURA NÚCLEO DE EL ORO</t>
  </si>
  <si>
    <t>91960000.718.6419</t>
  </si>
  <si>
    <t>INVESTIGACIÓN ARQUEOLÓGICA CON EXCAVACIONES RESTRINGIDAS DEL COMPLEJO ARQUEOLÓGICO PLAN GRANDE PARA SU PUESTA EN VALOR</t>
  </si>
  <si>
    <t>00200544</t>
  </si>
  <si>
    <t>DOTACION DE UN FONDO EDITORIAL PARA LA CASA DE LA CULTURA ECUATORIANA NUCLEO DE EL ORO</t>
  </si>
  <si>
    <t>91970000.709.3929</t>
  </si>
  <si>
    <t>EL TEATRO COM EXPRESION ARTISTICA -CULTURAL DE LA DENTIDAD ESMERALDEÑA (PRIMER ENCUENTRO INTERCOLEGIAL DE TEATRO)</t>
  </si>
  <si>
    <t>CASA DE LA CULTURA ECUATORIANA NUCLEO DE ESMERALDAS</t>
  </si>
  <si>
    <t>91970000.709.3949</t>
  </si>
  <si>
    <t>LAS DECIMAS LITERARIAS POPULARES COMO PARTE DE LA MEMORIA COLECTIVA E IDENTIDAD DE LOS HABITANTES DE LA ZONA NORTE DE LA PROVINCIA DE ESMERALDAS.</t>
  </si>
  <si>
    <t>91970000.755.3580</t>
  </si>
  <si>
    <t>EL PROCESO DE ENSEÑANZA Y APRENDIZAJE DE LAS ARTES PLASTICAS EN GRUPOS INFANTILES DE LA ZONA CENTRO DE ESMERALDAS</t>
  </si>
  <si>
    <t>91970000.778.3083</t>
  </si>
  <si>
    <t>CONSTRUCCIÓN DE BIBLIOTECAS MUSEO SALAS DE EXPOSICIONES PERMANENTES Y TEMPORALES AUDITORIO Y OTROS SERVICIOS CULTURALES DE LA CASA DE LA CULTURA ECUATORIANA BENJAMIN CARRIÓN NUCLEO DE ESMERALDAS</t>
  </si>
  <si>
    <t>91970000.778.3137</t>
  </si>
  <si>
    <t>CONSTRUCCION DE BIBLIOTECA MUSEO SALAS DE EXPOSICION PERMANENTES Y TEMPORALES AUDITORIO Y OTRS SERVICIOS CULTURALES DE LA CASA DE LA CULTURA ECUATORIANA BENAJAMIN CARRION NUCLEO DE ESMERALDAS</t>
  </si>
  <si>
    <t>91970000.839.3559</t>
  </si>
  <si>
    <t>ESMERALDAS Y SUS LETRAS ANTOLOGIA DE ESCRITORES ESMERALDEÑOS</t>
  </si>
  <si>
    <t>91970000.839.3620</t>
  </si>
  <si>
    <t>EL PROCESO DE ENSEÑANZA Y APRENDIZAJE DE LAS ARTES PLASTICAS EN GRUPOS INFANTILES DE LA ZONA SUR DE ESMERALDAS.</t>
  </si>
  <si>
    <t>00200482</t>
  </si>
  <si>
    <t>LA TRADICION ORAL EN EL PROCESO EDUCATIVO COMO PARTE DE LA  REVITALIZACION DE LA IDENTIDAD AFROESMERALDEÑA "EL CUENTO DEL ABUELO"</t>
  </si>
  <si>
    <t>92090000.0000.376118</t>
  </si>
  <si>
    <t>IIMPLEMENTACIÓN DE SERVICIOS CULTURALES PARA EL DESARROLLO INTEGRAL EN LA PROVINCIA DE GALÁPAGOS</t>
  </si>
  <si>
    <t>CASA DE LA CULTURA ECUATORIANA NUCLEO DE GALAPAGOS</t>
  </si>
  <si>
    <t>92090000.1498.6318</t>
  </si>
  <si>
    <t>ESTUDIOS TECNICOS PARA LA CONSTRUCCION DE LA SEDE DE LA CASA DE LA CULTURA NUCLEO DE GALAPAGOS</t>
  </si>
  <si>
    <t>00200535</t>
  </si>
  <si>
    <t>IMPLEMENTACION DE LA BIBLIOTECA ESTUDIANTIL MULTIMEDIA EN LA CCE NUCLEO DE GALAPAGOS</t>
  </si>
  <si>
    <t>00200538</t>
  </si>
  <si>
    <t>CONSTRUCCION DE LA SEDE DE LA CASA DE LA CULTURA ECUATORIANA "BENJAMIN CARRION" NUCLEO DE GALAPAGOS</t>
  </si>
  <si>
    <t>91980000.0000.373009</t>
  </si>
  <si>
    <t>PROGRAMA DE ANIMACIÓN A LA LECTURA SUEÑOS DE PAPEL</t>
  </si>
  <si>
    <t>CASA DE LA CULTURA ECUATORIANA NUCLEO DE GUAYAS</t>
  </si>
  <si>
    <t>91980000.0000.373226</t>
  </si>
  <si>
    <t>Tipo de Contrato / o Instrumentos Adicionales</t>
  </si>
  <si>
    <t>Nombre del Contrato / o Instrumentos Adicionales</t>
  </si>
  <si>
    <t>ESTUDIOS DEL INVENTARIO DE LOS BIENES DE BIBLIOTECA Y MUSEOS DE LA CASA DE LA CULTURA NUCLEO DEL GUAYAS</t>
  </si>
  <si>
    <t>Objeto del Contrato /o Instrumentos Adicionales</t>
  </si>
  <si>
    <t>Fecha Inicio
 (dd/mm/aaaa)</t>
  </si>
  <si>
    <t>91980000.0000.373302</t>
  </si>
  <si>
    <t>Fecha Fin
 (dd/mm/aaaa)</t>
  </si>
  <si>
    <t>PROGRAMA DE DIFUSION DE LA MEMORIA MUSICAL ECUATORIANA</t>
  </si>
  <si>
    <t>N días</t>
  </si>
  <si>
    <t>Categoría</t>
  </si>
  <si>
    <t>91980000.0000.373347</t>
  </si>
  <si>
    <t>MATERIAL DIDACTICO PARA DIFUSION DEL PATRIMONIO ARTISTICO DE LA CASA DE LA CULTURA NUCLEO DEL GUAYAS</t>
  </si>
  <si>
    <t>No. Contrato Institución 
  al que se vincula el contrato complemetario o instrumento adicional registrado.</t>
  </si>
  <si>
    <t>No. Contrato e-SIGEF Original del contrato principal</t>
  </si>
  <si>
    <t>91980000.0000.374335</t>
  </si>
  <si>
    <t>ASAMBLEA NACIONAL</t>
  </si>
  <si>
    <t>CATALOGACION DIGITALIZACION Y REDISEO MUSEOGRAFICO DEL MUSEO CARLOS ZEVALLOS MENEDEZ Y PINACOTECA MANUEL RENDON SEMINARIO</t>
  </si>
  <si>
    <t>Monto Total del Contrato sin IVA 
 (1)</t>
  </si>
  <si>
    <t>91980000.718.6410</t>
  </si>
  <si>
    <t>Monto IVA del Contrato
 (2)</t>
  </si>
  <si>
    <t>Monto Total del Contrato Incluido IVA 
 (3=1+2)</t>
  </si>
  <si>
    <t>DOTACIÓN DE MAQUINARIA DIGITAL PARA LA IMPRESION DE LIBROS, AFICHES Y CATALOGOS</t>
  </si>
  <si>
    <t>No se Pagará
(4)</t>
  </si>
  <si>
    <t>Monto Final del Contrato Incluido IVA 
 (5=3-4)</t>
  </si>
  <si>
    <t>91980000.1510.6478</t>
  </si>
  <si>
    <t>FESTIVAL INTERNACIONAL DE COROS</t>
  </si>
  <si>
    <t>00200483</t>
  </si>
  <si>
    <t>BIBLIOTECA VIRTUAL DEL LA CASA DE LA CULTURA ECUATORIANA BENJAMÍN CARRIÓN NÚCLEO DEL GUAYAS</t>
  </si>
  <si>
    <t>PARLAMENTO ANDINO (OFICINA NACIONAL)</t>
  </si>
  <si>
    <t>00200536</t>
  </si>
  <si>
    <t>QUINCUAGESIMA EDICION DEL SALON DE OCTUBRE "INDEPENDENCIA DE GUAYAQUIL" PINTURA</t>
  </si>
  <si>
    <t>00200537</t>
  </si>
  <si>
    <t>PARTICIPACION DEL CORO DE LA CASA DE LA CULTURA ECUATORIANA, NUCLEO DEL GUAYAS EN EL VI FESTIVAL INTERNACIONAL DE MUSICA SACRA EN PAMPLONA, GOBIERNO NORTE SANTANDER, COLOMBIA.</t>
  </si>
  <si>
    <t>CONSEJO DE LA JUDICATURA</t>
  </si>
  <si>
    <t>91990000.661.5636</t>
  </si>
  <si>
    <t>RESCATE DE LA MEMORIA DE LA CIUDAD DE IBARRA A TRAVES DE LA ESCULTURA Y MONTAJE DEL MUSEO DE HISTORIA DE LA CASA DE LA CULTURA ECUATORIANA NUCLEO DE IMBABURA</t>
  </si>
  <si>
    <t>CASA DE LA CULTURA ECUATORIANA NUCLEO DE IMBABURA</t>
  </si>
  <si>
    <t>91990000.835.3332</t>
  </si>
  <si>
    <t>INSTALACION DE SALAS PICTÓRICAS DE ARTE CLÁSICO Y MODERNO, PARA EL RESCATE Y REVALORIZACIÓN DE LA CULTURA</t>
  </si>
  <si>
    <t>00101785</t>
  </si>
  <si>
    <t>IMPLEMENTACIÓN Y DIFUSIÓN DEL ARTE CULTURAL DE LA PROVINCIA DE IMBABURA A TRAVÉS DE FESTIVALES DE MUSICA, TEATRO Y DANZA AL AIRE LIBRE</t>
  </si>
  <si>
    <t>CORTE DE JUSTICIA POLICIAL</t>
  </si>
  <si>
    <t>92000000.0000.376124</t>
  </si>
  <si>
    <t>IMPLEMENTACIÓN DE UN NUEVO SISTEMA DE ILUMINACIÓN Y SONIDO PARA EL TEATRO DE CINE DE LA CASA DE LA CULTURA ECUATORIANA ¿BENJAMÍN CARRIÓN¿, NÚCLEO DE LOJA.</t>
  </si>
  <si>
    <t>CASA DE LA CULTURA ECUATORIANA NUCLEO DE LOJA</t>
  </si>
  <si>
    <t>92000000.594.2325</t>
  </si>
  <si>
    <t>ADQUISICIÓN DE UN PIANO PARA EL ESCENARIO DEL TEATRO Y SALA DE CINE DE LA CASA DE LA CULTURA ECUATORIANA "BENJAMIN CARRIÓN", NÚCLEO DE LOJA</t>
  </si>
  <si>
    <t>DEFENSORIA PUBLICA</t>
  </si>
  <si>
    <t>92000000.611.2367</t>
  </si>
  <si>
    <t>ACTUALIZACIÓN DE LA HISTORIA DE LOJA Y SU PROVINCIA</t>
  </si>
  <si>
    <t>PRESIDENCIA DE LA REPUBLICA</t>
  </si>
  <si>
    <t>92000000.612.2370</t>
  </si>
  <si>
    <t>INTERVENCIÓN EN EL EDIFICIO DEL TEATRO Y SALA DE CINE DE LA CASA DE LA CULTURA ECUATORIANA BENJAMÍN CARRIÓN NÚCLEO DE</t>
  </si>
  <si>
    <t>92010000.0000.374282</t>
  </si>
  <si>
    <t>CREACIÓN DE LA BANDA SINFÓNICA INFANTO JUVENIL DE LOS RÍOS</t>
  </si>
  <si>
    <t>VICEPRESIDENCIA DE LA REPUBLICA</t>
  </si>
  <si>
    <t>CASA DE LA CULTURA ECUATORIANA NUCLEO DE LOS RIOS</t>
  </si>
  <si>
    <t>92010000.0000.374287</t>
  </si>
  <si>
    <t>CREO EN TI LOS RIOS</t>
  </si>
  <si>
    <t>92010000.597.2289</t>
  </si>
  <si>
    <t>ECOCULTURAL Y TURÍSTICO HACIENDA LA VIRGINIA Y RESCATE DE LA CASA DE OLMEDO</t>
  </si>
  <si>
    <t>92010000.598.2330</t>
  </si>
  <si>
    <t>IMPLEMENTACION DEL FESTIVAL AUTOCTONO CULTURAL EN LA PROVINCIA DE LOS RIOS</t>
  </si>
  <si>
    <t>23</t>
  </si>
  <si>
    <t>92010000.709.5482</t>
  </si>
  <si>
    <t>CONSTRUCCION DE ESCUELA DE ARTES PARA BABAHOYO</t>
  </si>
  <si>
    <t>92010000.839.4829</t>
  </si>
  <si>
    <t>ADQUISICIÓN DE UNA BANDA DE PUEBLO PARA LOS RIOS</t>
  </si>
  <si>
    <t>00200485</t>
  </si>
  <si>
    <t>PRODUCTORA CINEMATOGRAFICA O DE AUDIO, AUSPICIADO POR LA CASA DE LA CULTURA ECUATORIANA NUCLEO DE LOS RIOS.</t>
  </si>
  <si>
    <t>92020000.0000.374067</t>
  </si>
  <si>
    <t>LA FLOR DE SEPTIEMBRE</t>
  </si>
  <si>
    <t>CASA DE LA CULTURA ECUATORIANA NUCLEO DE MANABI</t>
  </si>
  <si>
    <t>92020000.0000.374068</t>
  </si>
  <si>
    <t>JORNADAS ALFARISTAS</t>
  </si>
  <si>
    <t>92020000.0000.374069</t>
  </si>
  <si>
    <t>FORTALECIMIENTO DE LA DANZA EN MANABI</t>
  </si>
  <si>
    <t>92020000.0000.374074</t>
  </si>
  <si>
    <t>FORTALECIMIENTO BANDA SINFONICA INFANTO JUVENIL</t>
  </si>
  <si>
    <t>MINISTERIO DEL LITORAL</t>
  </si>
  <si>
    <t>92020000.0000.375930</t>
  </si>
  <si>
    <t>EDICIÓN Y PUBLICACIÓN DEL LIBRO MANABÍ EN LA HISTORIA</t>
  </si>
  <si>
    <t>32</t>
  </si>
  <si>
    <t>92020000.0000.380587</t>
  </si>
  <si>
    <t>CONSTRUCCION DEL TEATRO AUDITORIO CASA DE LA CULTURA ECUATORIANA BENJAMIN CARRION NUCLEO DE MANABI</t>
  </si>
  <si>
    <t>92020000.709.4296</t>
  </si>
  <si>
    <t>IMPLEMENTACION DE CARAVANAS CULTURALES, ADQUISICION DE UN BUS</t>
  </si>
  <si>
    <t>92020000.709.4329</t>
  </si>
  <si>
    <t>CARAVANAS POR LA CULTURA</t>
  </si>
  <si>
    <t>92020000.709.4332</t>
  </si>
  <si>
    <t>PUBLICACIONES Y REEDICIONES DE OBRAS DE ELOY ALFARO, CATEDRA ALFARISTA</t>
  </si>
  <si>
    <t>SECRETARIA DE GESTION DE RIESGOS</t>
  </si>
  <si>
    <t>92020000.709.4369</t>
  </si>
  <si>
    <t>CREACION Y ADECUACION DEL MUSEO ARQUEOLOGICO DE LA CASA DE LA CULTURA ECUATORIANA NUCLEO DE MANABI E IMPLEMENTACION DEL PROGRAMA DE ANIMACION CULTURAL HISTORICA DE LA ZONA CENTRO DE MANABI</t>
  </si>
  <si>
    <t>INSTITUTO PARA EL ECODESARROLLO DE LA REGION AMAZONICA -ECORAE</t>
  </si>
  <si>
    <t>92020000.812.3788</t>
  </si>
  <si>
    <t>CONSTRUCCION DE LA SEDE INSTITUCIONAL DE LA CCEM-EXTENSION MANTA.</t>
  </si>
  <si>
    <t>92020000.812.3797</t>
  </si>
  <si>
    <t>Anticipo de Ejercicio Años Anteriores 998</t>
  </si>
  <si>
    <t>CONSTRUCCION DE LA SEDE INSTITUCIONAL DE LA CCEM-EXTENSION ROCAFUERTE</t>
  </si>
  <si>
    <t>Asistencia Técnica</t>
  </si>
  <si>
    <t>Nombre del Organismo que otorga el Crédito</t>
  </si>
  <si>
    <t>92020000.812.3836</t>
  </si>
  <si>
    <t>Total de Devengar</t>
  </si>
  <si>
    <t>CIUDAD CULTURA</t>
  </si>
  <si>
    <t>92020000.812.4064</t>
  </si>
  <si>
    <t>CONSTRUCCION DE LA SEDE INSTITUCIONAL DE LA CCEM-EXTENSION CHONE</t>
  </si>
  <si>
    <t>92020000.812.4125</t>
  </si>
  <si>
    <t>CONSTRUCCION DE LA SEDE INSTITUCIONAL DE LA CCEM-EXTENSION MONTECRISTI</t>
  </si>
  <si>
    <t>92020000.812.4134</t>
  </si>
  <si>
    <t>CONSTRUCCION DE LA SEDE INSTITUCIONAL DE LA CCEM-EXTENSION BOLIVAR</t>
  </si>
  <si>
    <t>92020000.812.4144</t>
  </si>
  <si>
    <t>CONSTRUCCION DE LA SEDE INSTITUCIONAL DE LA CCEM-EXTENSION TOSAGUA</t>
  </si>
  <si>
    <t>SERVICIO NACIONAL DE CONTRATACION PUBLICA - SERCOP</t>
  </si>
  <si>
    <t>92020000.812.4148</t>
  </si>
  <si>
    <t>CONSTRUCCION DE LA SEDE INSTITUCIONAL DE LA CCEM-EXTENSION SUCRE</t>
  </si>
  <si>
    <t>92020000.812.4153</t>
  </si>
  <si>
    <t>MINISTERIO DEL AMBIENTE</t>
  </si>
  <si>
    <t>CONTRUCCION DE LA SEDE INSTITUCIONAL DE LA CCEM-EXTENSION JIPIJAPA</t>
  </si>
  <si>
    <t>92020000.812.4159</t>
  </si>
  <si>
    <t>CONSTRUCCION DE LA SEDE INSTITUCIONAL DE LA CCEM-EXTENSION SANTA ANA</t>
  </si>
  <si>
    <t>92020000.812.4428</t>
  </si>
  <si>
    <t>CONSTRUCCION DE LA BIBLIOTECA VIRTUAL DE LA CASA DE LA CULTURA ECUATORANA, NUCLEO DE MANABI</t>
  </si>
  <si>
    <t>00200484</t>
  </si>
  <si>
    <t>DOTACION DE UN SISTEMA DE ILUMINACION Y AUDIO AL SALON DE ARTES ROSA ELENA FALCONI PAZMIÑO DE LA CASA DE LA CULTURA BENJAMIN CARRION NUCLEO DE MANABI</t>
  </si>
  <si>
    <t>00200539</t>
  </si>
  <si>
    <t>PROYECTO DE CONSTRUCCION DE UN BLOQUE DE SEIS AULAS PEDAGOGICAS PARA LA CASA DE LA CULTURA ECUATORIANA NUCLEO DE MANABI</t>
  </si>
  <si>
    <t>92030000.0000.372495</t>
  </si>
  <si>
    <t>PROMOCION Y DIFUSION DE LA ACTIVIDAD ARTISTICA CULTURAL DE MORONA SANTIAGO</t>
  </si>
  <si>
    <t>CASA DE LA CULTURA ECUATORIANA NUCLEO DE MORONA SANTIAGO</t>
  </si>
  <si>
    <t>92030000.0000.372553</t>
  </si>
  <si>
    <t>PREPARACION JUVENIL EN TEMAS DE LIDERAZGO ARTE Y RECREACION COMUNITARIA EN MORONA SANTIAGO</t>
  </si>
  <si>
    <t>92030000.0000.373521</t>
  </si>
  <si>
    <t>INSTALACION DE LA RADIOEMISORA MACAS CULTURAL DE LA CASA DE LA CULTURA DE MORONA SANTIAGO</t>
  </si>
  <si>
    <t>Observaciones</t>
  </si>
  <si>
    <t>92030000.0000.374205</t>
  </si>
  <si>
    <t>FORMANDO SEMILLEROS DEL ARTE EN MORONA SANTIAGO</t>
  </si>
  <si>
    <t>92030000.0000.374209</t>
  </si>
  <si>
    <t>IMPLEMENTACIÓN DE UN COMPLEJO CULTURAL MULTIDICIPLINARIO PARA LA PROVINCIA DE MORONA SANTIAGO</t>
  </si>
  <si>
    <t>92030000.721.2677</t>
  </si>
  <si>
    <t>PROMOCION Y DIFUSION DE LA ACTIVIDAD ARTISTICA CULTURAL DE LA CASA DE LA CULTURA NUCLEO D EMORONA SANTIAGO</t>
  </si>
  <si>
    <t>92030000.721.2781</t>
  </si>
  <si>
    <t>PREPARACION   JUVENIL EN TEMAS DE LIDERAZGO, ARTE Y RECREACIÓN CULTURAL COMUNITARIA EN MORONA SANTIAGO</t>
  </si>
  <si>
    <t>92030000.721.2785</t>
  </si>
  <si>
    <t>FORTALECIMIENTO DE LA CULTURA ESTÉTICA EN EL PROCESO EDUCATIVO EN LA PROVINCIA DE MORONA SANTIAGO</t>
  </si>
  <si>
    <t>CONSEJO DE GOBIERNO DEL REGIMEN ESPECIAL DE GALAPAGOS</t>
  </si>
  <si>
    <t>92030000.721.2787</t>
  </si>
  <si>
    <t>CONSTRUCCIÓN Y EQUIPAMIENTO DEL JARDÍN DEL PATRIMONIO HISTÓRICO Y CULTURAL DEL PUEBLO MACABEO EN MORONA SANTIAGO</t>
  </si>
  <si>
    <t>92030000.721.2788</t>
  </si>
  <si>
    <t>PRIMEROS JUEGOS CULTURALES DE LOS PUEBLOS SHUAR Y ACHUAR DE MORONA SANTIAGO</t>
  </si>
  <si>
    <t>CONSEJO NACIONAL DE COMPETENCIAS</t>
  </si>
  <si>
    <t>92030000.721.2979</t>
  </si>
  <si>
    <t>INSTALACIÓN DE LA RADIOEMISORA ¿MACAS CULTURAL¿ DE LA CASA DE LA CULTURA DE MORONA SANTIAGO</t>
  </si>
  <si>
    <t>92040000.0000.374290</t>
  </si>
  <si>
    <t>CONFORMACION BANDA ORQUESTA SINFONICA INFNTO JUVENIL DE NAPO</t>
  </si>
  <si>
    <t>CASA DE LA CULTURA ECUATORIANA NUCLEO DE NAPO</t>
  </si>
  <si>
    <t>92040000.0000.378296</t>
  </si>
  <si>
    <t>1. CONSTRUCCIÓN DEL PRIMERO Y SEGUNDO PISO DE LAS AULAS TALLERES DE LA CASA DE LA CULTURA ECUATORIANA BENJAMÍN CARRIÓN NÚCLEO DE NAPO</t>
  </si>
  <si>
    <t>92040000.1058.4555</t>
  </si>
  <si>
    <t>EQUIPAMIENTO Y MODERNIZACION DEL ESTUDIO DE GRABACION DE LA CASA DE LA CULTURA ECUATORIANA BENJAMIN CARRION NUCLEO DE NAPO</t>
  </si>
  <si>
    <t>92040000.1058.4561</t>
  </si>
  <si>
    <t>CONSTRUCCION PRIMERO Y SEGUNDO PISO DE LAS AULAS TALLERES CASA DE LA CULTURA ECUATORIANA BENJAMIN CARRION NUCLEO NAPO</t>
  </si>
  <si>
    <t>00101786</t>
  </si>
  <si>
    <t>PRIMERA ETAPA DE TERMINADOS AULAS TALLERES CASA CULTURA ECUATORIANA NUCLEO DEL NAPO</t>
  </si>
  <si>
    <t>92110000.0000.374123</t>
  </si>
  <si>
    <t>CREACION DE UN CORO INFANTO JUVENIL DE ORELLANA</t>
  </si>
  <si>
    <t>CASA DE LA CULTURA ECUATORIANA NUCLEO DE ORELLANA</t>
  </si>
  <si>
    <t>92110000.0000.374308</t>
  </si>
  <si>
    <t>CULMINACIÓN DEL CENTRO DE DIFUSIÓN CULTURAL DE LA CASA DE LA CULTURA ECUATORIANA ¿BENJAMÍN CARRIÓN¿ NÚCLEO DE ORELLANA EN SU TERCERA FASE</t>
  </si>
  <si>
    <t>SECRETARIA TECNICA DEL COMITE DE PREVENCION DE ASENTAMIENTOS HUMANOS IRREGULARES</t>
  </si>
  <si>
    <t>92110000.0000.376281</t>
  </si>
  <si>
    <t>PROGRAMA FORMARTE ¿FORMANDO ARTISTAS EXPRESIVOS¿ EN EL CANTÓN FRANCISCO DE ORELLANA</t>
  </si>
  <si>
    <t>MINISTERIO DEL INTERIOR</t>
  </si>
  <si>
    <t>92110000.0000.376306</t>
  </si>
  <si>
    <t>PROMOCIÓN MUSICAL DEL TALENTO JUVENIL DE ORELLANA</t>
  </si>
  <si>
    <t>DIRECCION GENERAL DE REGISTRO CIVIL IDENTIFICACION Y CEDULACION</t>
  </si>
  <si>
    <t>92110000.755.3043</t>
  </si>
  <si>
    <t>92110000.755.3170</t>
  </si>
  <si>
    <t>PROGRAMA DE INTEGRACIÓN Y ESFERA CULTURAL EN EL CANTON FRANCISCO DE ORELLANA</t>
  </si>
  <si>
    <t>POLICIA NACIONAL</t>
  </si>
  <si>
    <t>92110000.756.2748</t>
  </si>
  <si>
    <t>SEGUNDA ETAPA DE LA CONSTRUCCIÓN DEL CENTRO DE DIFUSIÓN CULTURAL DE LA CCE NÚCLEO DE ORELLANA EN LA CIUDAD DE PTO. FRANCISCO DE ORELLANA.</t>
  </si>
  <si>
    <t>00101570</t>
  </si>
  <si>
    <t>AMPLIACIÓN DEL TELECENTRO BIBLIOTECARIO EN EL CANTON FRANCISCO ORELLANA</t>
  </si>
  <si>
    <t>00101702</t>
  </si>
  <si>
    <t>CONSEJO NACIONAL DE REHABILITACION SOCIAL Y DIRECCION NACIONAL DE REHABILITACION SOCIAL</t>
  </si>
  <si>
    <t>REPROGRAMACION PRESUPUESTARIA</t>
  </si>
  <si>
    <t>92050000.0000.372669</t>
  </si>
  <si>
    <t>IMPLEMENTACION DE TALLERES DE ARTES PARA LAS EXTENSIONES DE 10 PARROQUIAS RURALES, UBICADAS EN LOS CANTONES DE: PASTAZA, MERA, ARAJUNO DE LA, PROVINCIA DE PASTAZA</t>
  </si>
  <si>
    <t>CASA DE LA CULTURA ECUATORIANA NUCLEO DE PASTAZA</t>
  </si>
  <si>
    <t>92050000.120.3537</t>
  </si>
  <si>
    <t>CAPACITACION TECNICA A LOS GRUPOS DE DANZA DE LA CASA DE LA CULTURA NUCLE DE PASTAZA</t>
  </si>
  <si>
    <t>56</t>
  </si>
  <si>
    <t>92050000.778.3515</t>
  </si>
  <si>
    <t>HABILITACION DE ESPACIOS FISICOS PARA BIBLIOTECA, MUSEO, TALLERES PERMANENTES Y OTROS SERVICIOS CULTURALES DE LAS ARTES DE LA CCE NUCLEO DE PASTAZA</t>
  </si>
  <si>
    <t>92050000.839.3469</t>
  </si>
  <si>
    <t>IMPLEMENTACION DE CARAVANAS CULTURALES DE LA CASA DE LA CULTURA NUCLEO DE PASTAZA</t>
  </si>
  <si>
    <t>DIRECCION NACIONAL DE LA POLICIA JUDICIAL</t>
  </si>
  <si>
    <t>92050000.839.3498</t>
  </si>
  <si>
    <t>ADQUISICION DE VESTIMENTA DE DANZA PARA LA CASA DE LA CULTURA NUCLEO DE PASTAZA</t>
  </si>
  <si>
    <t>92050000.839.3526</t>
  </si>
  <si>
    <t>CREACION DE UNA FABRICA PARA LA ELABORACION Y COMERSIALIZACION DE CERAMICA</t>
  </si>
  <si>
    <t>DIRECCION NACIONAL DE SALUD DE LA POLICIA NACIONAL</t>
  </si>
  <si>
    <t>92050000.839.3540</t>
  </si>
  <si>
    <t>TALLERES PERMANENTES DE ARTE DE LA CCE NUCLEO DE PASTAZA</t>
  </si>
  <si>
    <t>92050000.839.3545</t>
  </si>
  <si>
    <t>ADQUISICION DE VESTUARIO TIPICO PARA LOS GRUPOS DE DANZA DE LA CASA DE LA CULTURA NUCLEO DE PASTAZA</t>
  </si>
  <si>
    <t>92050000.839.3550</t>
  </si>
  <si>
    <t>RESCATE DE LAS CULTURAS ANCESTRALES PARA LAS EXTENCIONES CULTURALES DE LA CASA DE LA CULTURA NUCLEO DE PASTAZA</t>
  </si>
  <si>
    <t>92050000.879.3457</t>
  </si>
  <si>
    <t>ADQUISICION DE INSTRUMENTOS MUSICALES PARA LA ESCUELA DE ARTE PERMANENTE DE LA CASA DE LA CULTURA NECLEO DE PASTAZA</t>
  </si>
  <si>
    <t>92050000.1501.6338</t>
  </si>
  <si>
    <t>IMPLEMENTACION DE LOS TALLERES PERMANENTES DE ARTE DE LA CASA DE LA CULTURA ECUATORIANA NUCLEO DE PASTAZA</t>
  </si>
  <si>
    <t>92050000.1501.6358</t>
  </si>
  <si>
    <t>CAPACITACIÓN TÉCNICA A LOS GRUPOS DE DANZA DE LA PROVINCIA DE PASTAZA Y DE LA CASA DE LA CULTURA ECUATORIANA NÚCLEO DE PASTAZA</t>
  </si>
  <si>
    <t>00101571</t>
  </si>
  <si>
    <t>EQUIPAMIENTO PARA LOS TALLERES PERMANENTES DE LAS ARTES CULTURALES, CASA DE LA CULTURA</t>
  </si>
  <si>
    <t>92130000.0000.373018</t>
  </si>
  <si>
    <t>INTEGRACIÓN Y PROMOCIÓN DEL POTENCIAL CULTURAL EN LA PROVINCIA DE SANTA ELENA</t>
  </si>
  <si>
    <t>CASA DE LA CULTURA ECUATORIANA NUCLEO DE STA ELENA</t>
  </si>
  <si>
    <t>92130000.0000.376115</t>
  </si>
  <si>
    <t>RECUPERACION Y FORTALECIMIENTO DE COSTUMBRES ANCESTRALES EN LA PROVINCIA DE SANTA ELEMA</t>
  </si>
  <si>
    <t>92130000.0000.378364</t>
  </si>
  <si>
    <t>92130000.0000.378367</t>
  </si>
  <si>
    <t>MINISTERIO DE COORDINACION DE LOS SECTORES ESTRATEGICOS</t>
  </si>
  <si>
    <t>92130000.0000.18605352</t>
  </si>
  <si>
    <t>ADQUISICIÓN Y EQUIPAMIENTO DE BUS CULTURAL</t>
  </si>
  <si>
    <t>92130000.1139.5138</t>
  </si>
  <si>
    <t>PROGRAMA DE INCLUSIÓN Y VINCULACIÓN SOCIO-CULTURAL Y ARTÍSTICA, PARA DESCUBRIR,  PROMOVER, DIFUNDIR  Y DESARROLLAR EL ARTE Y LA CULTURA EN LA PENINSULA DE SANTA ELENA</t>
  </si>
  <si>
    <t>INSTITUTO NACIONAL DE ESTADISTICAS Y CENSOS</t>
  </si>
  <si>
    <t>92130000.1139.5139</t>
  </si>
  <si>
    <t>EXPOSICIÓN NACIONAL E INTERNACIONAL DE ARTES PLÁSTICAS Y ESCULTURA EN LA PROVINCIA DE SANTA ELENA.</t>
  </si>
  <si>
    <t>92130000.1139.5140</t>
  </si>
  <si>
    <t>CONFORMACIÓN DE LOS GRUPOS MUSICALES DE DIVERSOS GÉNEROS, Y SECCIONES ACADÉMICAS</t>
  </si>
  <si>
    <t>92130000.1139.5141</t>
  </si>
  <si>
    <t>DIFUSIÓN Y PROMOCIÓN DE LA CULTURA PENINSULAR A TRAVÉS DE DIVERSOS EVENTOS, CONCURSOS, PUBLICACIONES</t>
  </si>
  <si>
    <t>92130000.1139.5142</t>
  </si>
  <si>
    <t>ADQUISICIÓN Y CERRAMIENTO DE 50.000 M2 DE TERRENO, PARA EDIFICACIÓN DEL COMPLEJO CULTURAL</t>
  </si>
  <si>
    <t>92130000.1139.5143</t>
  </si>
  <si>
    <t>PRIMERA ETAPA: CONSTRUCCIÓN, EQUIPAMIENTO TÉCNICO Y DE RECURSOS CULTURALES, Y FUNCIONAMIENTO DEL COMPLEJO CULTURAL DE LA CASA DE LA CULTURA NÚCLEO DE SANTA ELENA, PARA PROMOVER Y DESARROLLAR EL ARTE Y LA CULTURA EN LA PROVINCIA</t>
  </si>
  <si>
    <t>INSTITUTO NACIONAL DE PREINVERSION</t>
  </si>
  <si>
    <t>92130000.1139.5144</t>
  </si>
  <si>
    <t>CARAVANAS CULTURALES ITINERANTES</t>
  </si>
  <si>
    <t>92120000.0000.373266</t>
  </si>
  <si>
    <t>P.I.P SANTO DOMINGO 2012 -2015 (PROFESIONALIZACION,IDENTIDAD,PUBLICO)</t>
  </si>
  <si>
    <t>CASA DE LA CULTURA ECUATORIANA NUCLEO DE STO DOMINGO</t>
  </si>
  <si>
    <t>COMISION DE TRANSITO DEL ECUADOR</t>
  </si>
  <si>
    <t>92120000.0000.376119</t>
  </si>
  <si>
    <t>REALIZACIÓN DE LOS ESTUDIOS TÉCNICOS Y DE ARQUITECTURA PARA LA CONSTRUCCIÓN DE UN CENTRO CULTURAL, EN LA CIUDAD DE SANTO DOMINGO DE LOS TSÁCHILAS</t>
  </si>
  <si>
    <t>92120000.839.4485</t>
  </si>
  <si>
    <t>CONFORMACION DE COROS DE LA CCECSD MASTER,JUVENILES,NIÑOS 2011 - 2014</t>
  </si>
  <si>
    <t>AGENCIA NACIONAL DE REGULACION Y CONTROL DEL TRANSPORTE TERRESTRE TRANSITO Y SEGURIDAD VIAL</t>
  </si>
  <si>
    <t>92120000.839.4489</t>
  </si>
  <si>
    <t>SALÓN NACIONAL DE ARTES PLÁSTICAS NOVIEMBRE 2011 -2014</t>
  </si>
  <si>
    <t>92120000.839.4490</t>
  </si>
  <si>
    <t>MOTIVACION CULTURAL DE INCENTIVO A LA NIÑEZ Y ADOLECENCIA</t>
  </si>
  <si>
    <t>MINISTERIO DE DEFENSA NACIONAL</t>
  </si>
  <si>
    <t>92120000.839.4492</t>
  </si>
  <si>
    <t>PRIMER ENCUENTRO CONTINENTAL DE NACIONALIDADES INDÍGENAS INTI RAIMI</t>
  </si>
  <si>
    <t>CONSEJO DE SEGURIDAD NACIONAL -COSENA</t>
  </si>
  <si>
    <t>92120000.839.4495</t>
  </si>
  <si>
    <t>DESARROLLO ARTISTICO CULTURAL PARA NIÑOS Y JÓVENES VULNERABLES EJECUTADO A TRAVÉS DE FUNDACIONES Y ENTIDADES DE AYUDA SOCIAL SIN FINES LUCRO DE SANTO DOMINGO DE LOS TSACHILAS 2011 - 2014</t>
  </si>
  <si>
    <t>92120000.839.4496</t>
  </si>
  <si>
    <t>NOVIEMBRE MES DE LA CULTURA LAS ARTES LA HISTORIA Y LA IDENTIDAD 2011 -2014</t>
  </si>
  <si>
    <t>92120000.839.4497</t>
  </si>
  <si>
    <t>INSTITUTO GEOGRAFICO MILITAR</t>
  </si>
  <si>
    <t>EDIFICACION DEL EDIFICIO CULTURAL BENJAMIN CARRION SANTO DOMINGO</t>
  </si>
  <si>
    <t>92120000.839.4498</t>
  </si>
  <si>
    <t>PUBLICACIONES LITERARIAS PALABRA Y PENSAMIENTO 2011-2014</t>
  </si>
  <si>
    <t>92120000.839.4499</t>
  </si>
  <si>
    <t>SEMANAS CULTURALES DE COLONIAS RESIDENTES EN STO DGO 2011 - 2014</t>
  </si>
  <si>
    <t>92100000.0000.374181</t>
  </si>
  <si>
    <t>SALVAMENTO DE COSTUMBRES ANCESTRALES DE PUEBLOS Y NACIONALIDADES EN LA PROVINCIA DE SUCUMBIOS</t>
  </si>
  <si>
    <t>CASA DE LA CULTURA ECUATORIANA NUCLEO DE SUCUMBIOS</t>
  </si>
  <si>
    <t>92100000.0000.374204</t>
  </si>
  <si>
    <t>CARAVANAS DEL COLOR Y LA ALEGRIA EN SUCUMBÍOS 2013</t>
  </si>
  <si>
    <t>HOSPITAL DE ESPECIALIDADES FUERZAS ARMADAS NO. 1</t>
  </si>
  <si>
    <t>92100000.0000.376184</t>
  </si>
  <si>
    <t>CENTRO PROVINCIAL DE INTERPRETACIÓN DE LA CCE-NS</t>
  </si>
  <si>
    <t>92100000.0000.378155</t>
  </si>
  <si>
    <t>SECCION NACIONAL DEL ECUADOR DEL INSTITUTO PANAMERICANO DE GEOGRAFIA E HISTORIA</t>
  </si>
  <si>
    <t>92100000.658.2595</t>
  </si>
  <si>
    <t>CONSTRUCCION DEL CENTRO CULTURAL DE LA CASA DE LA CULTURA ECUATORIANA NUCLEO DE SUCUMBIOS</t>
  </si>
  <si>
    <t>INSTITUTO ANTARTICO ECUATORIANO</t>
  </si>
  <si>
    <t>92100000.1337.5673</t>
  </si>
  <si>
    <t>INVESTIGACIÓN, EDICIÓN Y PUBLICACIÓN DEL DICCIONARIO A¿I ¿ESPAÑOL, ESPAÑOL ¿ A¿I ELABORADO POR LA CASA DE LA CULTURA DE SUCUMBÍOS</t>
  </si>
  <si>
    <t>92100000.1337.5693</t>
  </si>
  <si>
    <t>00101572</t>
  </si>
  <si>
    <t>IMPLEMENTACIÓN DE LA CARAVANA ARTISTICA POR UNA CULTURA DE PAZ EN LA PROVINCIA DE SUCUMBIOS</t>
  </si>
  <si>
    <t>SECRETARIA DE INTELIGENCIA</t>
  </si>
  <si>
    <t>92070000.0000.374285</t>
  </si>
  <si>
    <t>PUBLICACIÓN EDITORIAL DE LA CASA DE LA CULTURA ECUATORIANA ¿BENJAMÍN CARRIÓN¿ NÚCLEO DE TUNGURAHUA.</t>
  </si>
  <si>
    <t>INSTITUTO ESPACIAL ECUATORIANO</t>
  </si>
  <si>
    <t>CASA DE LA CULTURA ECUATORIANA NUCLEO DE TUNGURAHUA</t>
  </si>
  <si>
    <t>92070000.0000.375804</t>
  </si>
  <si>
    <t>FORTALECIMIENTO INSTITUCIONAL DE LA CASA DE LA CULTURA NUCLEO DE TUNGURAHUA</t>
  </si>
  <si>
    <t>SECRETARIA NACIONAL DE LA ADMINISTRACION PUBLICA</t>
  </si>
  <si>
    <t>92070000.0000.376109</t>
  </si>
  <si>
    <t>EQUIPAMIENTO DE LA CASA DE LA CULTURA ECUATORIANA NUCLEO DE TUNGURAHUA</t>
  </si>
  <si>
    <t>SECRETARIA NACIONAL DE COMUNICACION</t>
  </si>
  <si>
    <t>92070000.846.4137</t>
  </si>
  <si>
    <t>ADECUACION SALON DE USO MULTIPLE EN LA PLANTA BAJA DEL EDIFICIO NUCLEO TUNGURAHUA</t>
  </si>
  <si>
    <t>00101787</t>
  </si>
  <si>
    <t>BIBLIOTECA VIRTUAL, AUTOMATIZACIÓN E IMPLEMENTACIÓN DE ESTANTERÍA ABIERTA DE LA BIBLIOTECA DE LA CASA DE LA CULTURA NUCLEO DE TUNGURAHUA</t>
  </si>
  <si>
    <t>92080000.0000.374283</t>
  </si>
  <si>
    <t>IMPLEMENTACIÓN DE LA EDITORIAL"LEONEL FEIJÓO" PARA REVITALIZAR Y DIFUNDIR A LOS ESCRITORES SE LA PROVINCIA DE ZAMORA CHINCHIPE</t>
  </si>
  <si>
    <t>CASA DE LA CULTURA ECUATORIANA NUCLEO DE ZAMORA</t>
  </si>
  <si>
    <t>92080000.0000.374293</t>
  </si>
  <si>
    <t>LA LECTURA Y ESCRITURA CAMINO A LA LIBERTAD DE PENSAMIENTO, PARA FORTALECIMIENTO DE LA LECTOESCRITURA POR MEDIO DE TALLERES CON LOS NIÑOS DEL ÁREA URBANA DE LA CIUDAD DE ZAMORA.</t>
  </si>
  <si>
    <t>92080000.0000.375847</t>
  </si>
  <si>
    <t>UNIVERSIDAD DE LAS ARTES</t>
  </si>
  <si>
    <t>¿CONSTRUCCIÓN DE LA CASA DE LAS CULTURAS PARA DINAMIZAR LAS ACTIVIDADES DE DIVERSAS EXPRESIONES CULTURALES QUE BRINDA EL NÚCLEO DE ZAMORA CHINCHIPE¿</t>
  </si>
  <si>
    <t>92080000.0000.375849</t>
  </si>
  <si>
    <t>UNIVERSIDAD REGIONAL AMAZONICA IKIAM</t>
  </si>
  <si>
    <t>CREANDO SENDEROS DE ARTE Y CULTURA EN LOS CANTONES DE LA PROVINCIA DE ZAMORA CHINCHIPE, MEDIANTE EL DISFRUTE DE CARAVANAS DE EXPRESIONES DIVERSAS, EN LAS FESTIVIDADES DE CANTONIZACIÓN.</t>
  </si>
  <si>
    <t>92080000.0000.375992</t>
  </si>
  <si>
    <t>UNIVERSIDAD NACIONAL DE EDUCACION UNAE</t>
  </si>
  <si>
    <t>CREANDO SENDEROS DE ARTE Y CULTURA EN LOS CANTONES DE LA PROVINCIA DE ZAMORA CHINCHIPE MEDIANTE EL INTERCAMBIO DE EXPRESIONES ARTISTICAS PARA EL FORTALECIMIENTO DE LA INTERCULTURALIDAD</t>
  </si>
  <si>
    <t>92080000.0000.380179</t>
  </si>
  <si>
    <t>EDIFICACIÓN DE LOCALES FÍSICOS ADECUADOS PARA EL FORTALECIMIENTO DE LAS ACTIVIDADES QUE REALIZA EL NÚCLEO DE ZAMORA CHINCHIPE</t>
  </si>
  <si>
    <t>AGENCIA DE REGULACION Y CONTROL DE LAS TELECOMUNICACIONES ARCOTEL</t>
  </si>
  <si>
    <t>92080000.0000.380254</t>
  </si>
  <si>
    <t>FORTALECIMIENTO DE LA EDITORIAL LEONEL FEIJÓO PARA REVITALIZAR Y DIFUNDIR A LOS ESCRITORES DE LA PROVINCIA DE ZAMORA CHINCHIPE.</t>
  </si>
  <si>
    <t>OPERADOR NACIONAL DE ELECTRICIDAD - CENACE</t>
  </si>
  <si>
    <t>92080000.778.2810</t>
  </si>
  <si>
    <t>CONSTRUCCIÓN DE BIBLIOTECA, MUSEO, SALAS DE EXPOSICIÓN PERMANENTE Y TEMPORALES, AUDITÓRIUM Y OTROS</t>
  </si>
  <si>
    <t>92080000.794.2884</t>
  </si>
  <si>
    <t>AUTORIDAD PORTUARIA DE PUERTO BOLIVAR</t>
  </si>
  <si>
    <t>ADQUISICIÓN DE INSTRUMENTOS MUSICALES Y EQUIPOS PARA LA CONFORMACIÓN DE UN CONJUNTO DE CÁMARA PARA LA CASA DE LA CULTURA ECUATORIANA ¿BENJAMÍN CARRIÓN¿ NÚCLEO DE ZAMORA CHINCHIPE</t>
  </si>
  <si>
    <t>92080000.816.2964</t>
  </si>
  <si>
    <t>REMODELACION DE AUDITORIUM "EUGENIO ESPEJO"</t>
  </si>
  <si>
    <t>100</t>
  </si>
  <si>
    <t>AUTORIDAD PORTUARIA DE ESMERALDAS</t>
  </si>
  <si>
    <t>92080000.1325.5525</t>
  </si>
  <si>
    <t>ESTUDIO ANTROPOLÓGICO, HISTÓRICO Y CULTURAL DE LA PROVINCIA DE ZAMORA CHINCHIPE</t>
  </si>
  <si>
    <t>101</t>
  </si>
  <si>
    <t>92080000.1327.5592</t>
  </si>
  <si>
    <t>AUTORIDAD PORTUARIA DE GUAYAQUIL</t>
  </si>
  <si>
    <t>FESTIVAL DE EXPRESIONES CULTURALES EN TODOS LOS CANTONES DE LA PROVINCIA DE ZAMORA CHINCHIPE</t>
  </si>
  <si>
    <t>91900000.0000.373382</t>
  </si>
  <si>
    <t>READECUACIÓN DEL TEATRO DE LA CASA DE LA CULTURA ECUATORIANA, NUCLEO DEL AZUAY</t>
  </si>
  <si>
    <t>CASA DE LA CULTURA ECUATORIANA NUCLEO DEL AZUAY</t>
  </si>
  <si>
    <t>AUTORIDAD PORTUARIA DE MANTA</t>
  </si>
  <si>
    <t>91900000.0000.374309</t>
  </si>
  <si>
    <t>FERIA INTERNACIONAL DEL LIBRO CUENCA 2013</t>
  </si>
  <si>
    <t>91900000.0000.374310</t>
  </si>
  <si>
    <t>TALLERES TUTORIALES DE ARTES ESCÉNICAS</t>
  </si>
  <si>
    <t>91900000.737.2828</t>
  </si>
  <si>
    <t>COLECCION DE LIBROS: AUTORES AZUAYOS- BLIBLIOTECA BASICA</t>
  </si>
  <si>
    <t>91900000.868.3399</t>
  </si>
  <si>
    <t>REPARACION DEL EDIFICIO DE LA CASA DE LA CULTURA DEL AZUAY</t>
  </si>
  <si>
    <t>115</t>
  </si>
  <si>
    <t>91900000.924.3853</t>
  </si>
  <si>
    <t>IMPERMEABILIZACIÓN DE CUBIERTA DEL SALÓN DEL PUEBLO</t>
  </si>
  <si>
    <t>093120000.0000.375744</t>
  </si>
  <si>
    <t>PROEYCTO DE FORTALECIMIENTO INSTITUCIONAL CES</t>
  </si>
  <si>
    <t>CONSEJO DE EDUCACION SUPERIOR</t>
  </si>
  <si>
    <t>CONSEJO NACIONAL PARA LA IGUALDAD DE GENERO</t>
  </si>
  <si>
    <t>093120000.0000.375919</t>
  </si>
  <si>
    <t>FORTALECIMIENTO INSTITUCIONAL PARA EL DESARROLLO DEL SISTEMA DE EDUCACION SUPERIOR CES</t>
  </si>
  <si>
    <t>120</t>
  </si>
  <si>
    <t>093120000.0000.376339</t>
  </si>
  <si>
    <t>MINISTERIO DE RELACIONES EXTERIORES Y MOVILIDAD HUMANA</t>
  </si>
  <si>
    <t>ESTUDIOS TECNICOS Y CONSTRUCCION DE LA PLATAFORMA DEL CES</t>
  </si>
  <si>
    <t>093120000.0000.379290</t>
  </si>
  <si>
    <t>FORTALECIMIENTO INSTITUCIONAL PARA EL DESARROLLO DEL SISTEMA DE EDUCACION SUPERIOR</t>
  </si>
  <si>
    <t>92360000.0000.372500</t>
  </si>
  <si>
    <t>125</t>
  </si>
  <si>
    <t>FOMENTO A LA PRODUCCIÓN CINEMATOGRÁFICA Y AUDIOVISUAL DE CALIDAD A TRAVÉS DEL FORTALECIMIENTO DE LAS CAPACIDADES Y CONOCIMIENTOS DE LOS REALIZADORES CINEMATOGRÁFICOS Y AUDIOVISUALES A NIVEL NACIONAL</t>
  </si>
  <si>
    <t>CONSEJO NACIONAL DE CINEMATOGRAFIA</t>
  </si>
  <si>
    <t>92360000.0000.372530</t>
  </si>
  <si>
    <t>PROMOCIÓN Y FOMENTO DE LA CINEMATOGRAFÍA Y AUDIOVISUAL ECUATORIANO A TRAVÉS DE LA RED DE TRANSPORTE INTERPROVINCIAL DEL PAÍS.</t>
  </si>
  <si>
    <t>92360000.0000.372573</t>
  </si>
  <si>
    <t>DIFUSIÓN NACIONAL DEL CINE ECUATORIANO</t>
  </si>
  <si>
    <t>92360000.0000.375105</t>
  </si>
  <si>
    <t>FORTALECIMIENTO DE LA COPRODUCCIÓN ECUADOR-VENEZUELA</t>
  </si>
  <si>
    <t>92360000.0000.376323</t>
  </si>
  <si>
    <t>DIFUSION NACIONAL DEL CINE ECUATORIANO INTERNACIONAL - FASE II</t>
  </si>
  <si>
    <t>92360000.0000.378076</t>
  </si>
  <si>
    <t>POSICIONAMIENTO DE LA ACTIVIDAD CINEMATOGRAFICA ECUATORIANA</t>
  </si>
  <si>
    <t>AGENCIA DE ASEGURAMIENTO DE LA CALIDAD DE SERVICIOS DE SALUD Y MEDICINA PREPAGADA ACESS</t>
  </si>
  <si>
    <t>92360000.757.2747</t>
  </si>
  <si>
    <t>INVENTARIO, DIAGNOSTICO Y VALORACION DE LA MEMORIA CINEMATOGRAFICA Y AUDIOVISUAL DEL ECUADOR. FASE II</t>
  </si>
  <si>
    <t>92360000.757.2752</t>
  </si>
  <si>
    <t>FOMENTO A LA PRODUCCION AUDIOVISUAL Y CINEMATOGRAFICA DEL ECUADOR</t>
  </si>
  <si>
    <t>92360000.757.2893</t>
  </si>
  <si>
    <t>RED NACIONAL DE SALAS DE CINE</t>
  </si>
  <si>
    <t>92360000.1316.5483</t>
  </si>
  <si>
    <t>PROMOCION INTERNACIONAL DEL CINE ECUATORIANO</t>
  </si>
  <si>
    <t>92360000.1316.5897</t>
  </si>
  <si>
    <t>CONFERENCIA ANUAL DEL INPUT: SELECCIÓN NACIONAL Y TALLER INPUT ECUADOR 2011 HACIA LA CONFERENCIA MUNDIAL 2012</t>
  </si>
  <si>
    <t>SERVICIO DE RENTAS INTERNAS -SRI</t>
  </si>
  <si>
    <t>91570000.661.5773</t>
  </si>
  <si>
    <t>RECUPERACIÓN Y REVALORIZACIÓN DEL PATRIMONIO ANCESTRAL ARTESANAL Y GASTRONÓMICO DE MANABÍ.</t>
  </si>
  <si>
    <t>CORPORACION CIUDAD ALFARO</t>
  </si>
  <si>
    <t>91570000.661.5774</t>
  </si>
  <si>
    <t>REGISTRO Y PUESTA EN VALOR DEL PATRIMONIO DE LA CULTURA MANTEÑA DE LOS CERROS HOJAS, JABONCILLO, NEGRITA, BRAVO Y GUAYABAL.</t>
  </si>
  <si>
    <t>SERVICIO NACIONAL DE ADUANA DEL ECUADOR SENAE</t>
  </si>
  <si>
    <t>91570000.724.5782</t>
  </si>
  <si>
    <t>MEJORAMIENTO Y AMPLIACION DEL ESPACIO PUBLICO, HISTORICO Y CIVICO "CIUDAD ALFARO"</t>
  </si>
  <si>
    <t>91570000.839.4235</t>
  </si>
  <si>
    <t>APROVECHAR Y OPTIMIZAR LA INFRAESTRUCTURA EXISTENTE EN CIUDAD ALFARO</t>
  </si>
  <si>
    <t>91570000.852.4210</t>
  </si>
  <si>
    <t>DISEÑAR E IMPLEMENTAR UN PROGRAMA DE FORMACION Y EDUCACION PATRIMONIAL Y CULTURAL</t>
  </si>
  <si>
    <t>91570000.852.4227</t>
  </si>
  <si>
    <t>CONTRIBUIR A LA RECUPERACION Y PUESTA EN VALOR DE LA MEMORIA DE MANABI Y ECUADOR EN EL CONTEXTO  LATINOAMERICANO</t>
  </si>
  <si>
    <t>91570000.885.3476</t>
  </si>
  <si>
    <t>CREACION DE UNA BIBLIOTECA, ARCHIVO Y CENTRO DE ESTUDIOS ""GENERAL ELOY ALFARO DELGADO"</t>
  </si>
  <si>
    <t>MINISTERIO DE EDUCACION</t>
  </si>
  <si>
    <t>91570000.1300.5428</t>
  </si>
  <si>
    <t>CREACION DE UN ARCHIVO, BIBLIOTECA, MUSEO Y RECUPERACION DE LA MEMORIA EMBLEMATICA</t>
  </si>
  <si>
    <t>91570000.1300.5458</t>
  </si>
  <si>
    <t>IMPLEMENTACION DEL ESPACIO FISICO COMPLEMENTARIO DEL CENTRO CIVICO CIUDAD ALFARO</t>
  </si>
  <si>
    <t>INSTITUTO NACIONAL DE PATRIMONIO CULTURAL</t>
  </si>
  <si>
    <t>91570000.1300.5785</t>
  </si>
  <si>
    <t>DIFUSION DE LA MEMORIA EMBLEMATICA REVOLUCIONARIA Y FORTALECIMIENTO DE LA COHESION E IDENTIDAD NACIONAL</t>
  </si>
  <si>
    <t>91570000.1300.5786</t>
  </si>
  <si>
    <t>MUSEO ECUATORIANO DE CIENCIAS NATURALES</t>
  </si>
  <si>
    <t>RECUPERACION, ACOPIO, REGISTRO, CURADURIA Y DIFUSION DEL PATRIMONIO DOCUMENTAL DE MANABI.</t>
  </si>
  <si>
    <t>91570000.1358.5789</t>
  </si>
  <si>
    <t>RECUPERACION DEL CONOCIMIENTO DE LA CULTURA MANTEÑA SOBRE LA CAPTURA DE LAS AGUAS DE LAS BRUMAS DE LOS CERROS DE LA ZONA CENTRAL DE MANABI</t>
  </si>
  <si>
    <t>30400000.680.6990</t>
  </si>
  <si>
    <t>PROYECTO CIUDAD DEL CONOCIMIENTO</t>
  </si>
  <si>
    <t>EMPRESA PUBLICA YACHAY</t>
  </si>
  <si>
    <t>92320000.0000.372899</t>
  </si>
  <si>
    <t>CENTRO DE EDUCACIÓN CONTINUA PUNTA CENTINELA</t>
  </si>
  <si>
    <t>INSTITUTO DE ALTOS ESTUDIOS NACIONALES (IAEN)</t>
  </si>
  <si>
    <t>92320000.0000.372938</t>
  </si>
  <si>
    <t>FORTALECIMIENTO INSTITUCIONAL Y DESARROLLO DE CAPACIDADES DE LOS GOBIERNOS PARROQUIALES DEL ECUADOR</t>
  </si>
  <si>
    <t>92320000.0000.374564</t>
  </si>
  <si>
    <t>GERMANICO SALGADO PARA LA CAPACITACION DEL SECTOR PUBLICA</t>
  </si>
  <si>
    <t>145</t>
  </si>
  <si>
    <t>92320000.0000.376082</t>
  </si>
  <si>
    <t>SISTEMA NACIONAL DE BIBLIOTECAS</t>
  </si>
  <si>
    <t>FORTALECIMIENTO DE LAS RELACIONES DE INTEGRACIÓN Y SEGURIDAD DE LA UNIÓN DE NACIONES SURAMERICANAS, UNASUR</t>
  </si>
  <si>
    <t>92320000.0000.376098</t>
  </si>
  <si>
    <t>CONSTRUCCIÓN DEL OBSERVATORIO DE ESTUDIOS URBANOS Y REGIONALES PARA LA GESTIÓN DE LAS CIUDADES DEL BUEN VIVIR</t>
  </si>
  <si>
    <t>CONSEJO NACIONAL DE CULTURA</t>
  </si>
  <si>
    <t>92320000.0000.378096</t>
  </si>
  <si>
    <t>PROGRAMA DE FORTALECIMIENTO INSTITUCIONAL PARA LA PLANIFICACION TERRITORIAL EN LOS GOBIERNOS AUTONOMOS DESCENTRALIZADOS CANTONALES DE MANTA PORTOVIEJO MONTECRISTI ROCAFUERTE SANTA ANA Y JARAMIJO</t>
  </si>
  <si>
    <t>92320000.0000.378627</t>
  </si>
  <si>
    <t>FJKLASDJFKLAJ</t>
  </si>
  <si>
    <t>92320000.606.3075</t>
  </si>
  <si>
    <t>CONSTRUCCIÓN DE EDIFICIO ACADEMICO-ADMINISTRATIVO DEL IAEN</t>
  </si>
  <si>
    <t>92320000.606.3117</t>
  </si>
  <si>
    <t>RED ECUATORIANA DE CAPACITACIÓN DE LOS SERVIDORES PÚBLICOS</t>
  </si>
  <si>
    <t>MINISTERIO DEL DEPORTE</t>
  </si>
  <si>
    <t>92320000.608.3115</t>
  </si>
  <si>
    <t>FORTALECIMIENTO TECNOLOGICO</t>
  </si>
  <si>
    <t>92320000.608.3342</t>
  </si>
  <si>
    <t>CENTRO DE DOCUMENTACIÓN E INFORMACIÓN SOBRE ESTADO Y GESTIÓN PÚBLICA (CEDIEGP)-GERMÁNICO SALGADO</t>
  </si>
  <si>
    <t>92320000.608.5779</t>
  </si>
  <si>
    <t>CENTRO DE PUBLICACIONES DEL IAEN</t>
  </si>
  <si>
    <t>92320000.680.5777</t>
  </si>
  <si>
    <t>MEJORAMIENTO EN LA FORMACIÓN DE SERVIDORES PÚBLICOS</t>
  </si>
  <si>
    <t>92320000.680.5778</t>
  </si>
  <si>
    <t>FORTALECIMIENTO INSTITUCIONAL DEL IAEN</t>
  </si>
  <si>
    <t>92320000.680.5898</t>
  </si>
  <si>
    <t>RACIONALIZACIÓN DE LA ESTRUCTURA DE PUESTOS Y DOTACIÓN DE RECURSOS HUMANOS EL IAEN</t>
  </si>
  <si>
    <t>92320000.680.6625</t>
  </si>
  <si>
    <t>MINISTERIO DE CULTURA Y PATRIMONIO</t>
  </si>
  <si>
    <t>IMPLEMENTACIÓN DE LA SEGUNDA CONFERENCIA INTERNACIONAL DE LABORATORIOS DE IDEAS (THINK TANKS) EN ECUADOR.</t>
  </si>
  <si>
    <t>92320000.680.6742</t>
  </si>
  <si>
    <t>PROGRAMA DE PROFESIONALIZACIÓN DE DIRECTIVOS DE ESCUELAS Y COLEGIOS PÚBLICOS A NIVEL NACIONAL</t>
  </si>
  <si>
    <t>92320000.680.7147</t>
  </si>
  <si>
    <t>AGENDA 2022</t>
  </si>
  <si>
    <t>152</t>
  </si>
  <si>
    <t>92320000.954.5232</t>
  </si>
  <si>
    <t>DESARROLLO DE CAPACIDADES Y FORTALECIMIENTO DE LAS JUNTAS PARROQUIALES DEL ECUADOR</t>
  </si>
  <si>
    <t>00101769</t>
  </si>
  <si>
    <t>FORTALECIMIENTO CIENTIFICO Y TECNOLOGICO DE LA ESCUELA ECUATORINA DE GOBIERNO Y ADMINISTRACIÓN PÚBLICA</t>
  </si>
  <si>
    <t>00101816</t>
  </si>
  <si>
    <t>CENTRO DE DOCUMENTACION E INFORMACION SOBRE ESTADO Y GESTION PUBLICA</t>
  </si>
  <si>
    <t>CASA DE MONTALVO</t>
  </si>
  <si>
    <t>00101817</t>
  </si>
  <si>
    <t>ESCUELA DE PLANIFICACIÓN Y GOBIERNO DEL SUR</t>
  </si>
  <si>
    <t>00101818</t>
  </si>
  <si>
    <t>RED ECUATORIANA PARA LA FORMACIÓN DE LOS SERVIDORES PUBLICOS</t>
  </si>
  <si>
    <t>ORQUESTA SINFONICA DE LOJA</t>
  </si>
  <si>
    <t>00101819</t>
  </si>
  <si>
    <t>CENTRO DE PROSPECTIVA ESTRATÉGICA</t>
  </si>
  <si>
    <t>00101820</t>
  </si>
  <si>
    <t>PROCESO DE AUTOEVALUACIÓN Y ACREDITACIÓN</t>
  </si>
  <si>
    <t>00101863</t>
  </si>
  <si>
    <t>MODERNIZACION Y ADECUACION DE LA INFRAESTRUCTURA DEL INSTITUTO DE ALTOS ESTUDIOS NACIONALES</t>
  </si>
  <si>
    <t>INSTITUTO DE FOMENTO AL TALENTO HUMANO</t>
  </si>
  <si>
    <t>00101978</t>
  </si>
  <si>
    <t>PROYECTO DE COOPERACION TECNICA NO REEMBOLSABLE PARA FORMACION Y CAPACITACION DE FUNCIONARIOS PUBLICOS</t>
  </si>
  <si>
    <t>206960000.1603.6790</t>
  </si>
  <si>
    <t>SECRETARIA DE EDUCACION SUPERIOR CIENCIA TECNOLOGIA E INNOVACION</t>
  </si>
  <si>
    <t>PROYECTO BECAS DE AMISTAD ECUATORIANA- PERUANA UNIVERSIDAD SIN FRONTERAS</t>
  </si>
  <si>
    <t>INSTITUTO ECUATORIANO DE CREDITO EDUCATIVO Y BECAS -IECE</t>
  </si>
  <si>
    <t>00101678</t>
  </si>
  <si>
    <t>PROYECTO DEL PROGRAMA NACIONAL DE BECAS</t>
  </si>
  <si>
    <t>CONSEJO NACIONAL DE EDUCACION SUPERIOR-CONESUP</t>
  </si>
  <si>
    <t>152340000.0000.372190</t>
  </si>
  <si>
    <t>CLASIFICACION_CODIFICACION_CUSTODIA_DE_ARCHIVO_DOCUMENTAL_IEPI</t>
  </si>
  <si>
    <t>INSTITUTO ECUATORIANO DE PROPIEDAD INTELECTUAL - IEPI</t>
  </si>
  <si>
    <t>152340000.0000.372507</t>
  </si>
  <si>
    <t>RESCATE DE LAS INDUSTRIAS CULTURALES ECUADOR CREA</t>
  </si>
  <si>
    <t>152340000.0000.372525</t>
  </si>
  <si>
    <t>RESCATE DE LAS INDUSTRIAS CULTURALES EN EL ECUADOR</t>
  </si>
  <si>
    <t>152340000.0000.372780</t>
  </si>
  <si>
    <t>CREACIÓN DEL CENTRO ACADÉMICO DE ESTUDIOS Y PUBLICACIONES DE PROPIEDAD INTELECTUAL</t>
  </si>
  <si>
    <t>UNIVERSIDAD ESTATAL DE BOLIVAR</t>
  </si>
  <si>
    <t>152340000.0000.372913</t>
  </si>
  <si>
    <t>FORTALECIMIENTO DE LA INFRAESTRUCTURA FISICA E INSTALACIONES DEL IEPI QUITO</t>
  </si>
  <si>
    <t>ESCUELA SUPERIOR POLITECNICA DEL CHIMBORAZO</t>
  </si>
  <si>
    <t>152340000.0000.374419</t>
  </si>
  <si>
    <t>ADECUACION Y MEJORAMIENTO DE LA INFRAESTRUCTURA FISICA DEL INSTITUTO ECUATORIANO DE LA PROPIEDAD INTELECTUAL</t>
  </si>
  <si>
    <t>UNIVERSIDAD TECNICA DE MACHALA</t>
  </si>
  <si>
    <t>152340000.0000.374427</t>
  </si>
  <si>
    <t>UNIVERSIDAD TECNICA LUIS VARGAS TORRES DE ESMERALDAS</t>
  </si>
  <si>
    <t>SISTEMA DE TRANSFORMACION DE LA PROPIEDAD INTELECTUAL COMO HERRAMIENTA DE DESARROLLO PARA CONTRIBUIR A LA CONSTRUCCION DEL SUMAK KAWSAY</t>
  </si>
  <si>
    <t>152340000.850.3293</t>
  </si>
  <si>
    <t>CAMPAÑA DE RESPETO AL DERECHO DE AUTOR Y RESCATE DE LAS ACTIVIDADES CULTURALES "ECUADOR ORIGINAL"</t>
  </si>
  <si>
    <t>UNIVERSIDAD DE GUAYAQUIL</t>
  </si>
  <si>
    <t>152340000.850.3449</t>
  </si>
  <si>
    <t>SISTEMA NACIONAL DE INFORMACION SOBRE DERECHOS DE PROPIEDAD INTELECTUAL DE LA INVESTIGACION Y DIFUSION TECNOLOGICA DE PATENTES</t>
  </si>
  <si>
    <t>ESCUELA SUPERIOR POLITECNICA DEL LITORAL</t>
  </si>
  <si>
    <t>152340000.850.4351</t>
  </si>
  <si>
    <t>¿FORTALECIMIENTO DE CAPACIDADES Y ESTRATEGIAS PARA LA PROTECCIÓN DE LOS RECURSOS GENÉTICOS DEL ECUADOR Y CONOCIMIENTOS TRADICIONALES ASOCIADOS DE LOS PUEBLOS, NACIONALIDADES COMUNIDADES ANCESTRALES Y SECTORES DE LA SOCIEDAD CIVIL¿.</t>
  </si>
  <si>
    <t>UNIVERSIDAD AGRARIA DEL ECUADOR</t>
  </si>
  <si>
    <t>152340000.850.4380</t>
  </si>
  <si>
    <t>152340000.850.6198</t>
  </si>
  <si>
    <t>UNIVERSIDAD TECNICA DEL NORTE</t>
  </si>
  <si>
    <t>SISTEMA NACIONAL DE INFORMACION SOBRE DERECHOS DE PROPIEDAD INTELECTUAL DE PATENTES</t>
  </si>
  <si>
    <t>152340000.850.6238</t>
  </si>
  <si>
    <t>CAMPAÑA DE DIFUSIÓN "DEJEMOS DE SER COPINES, CREA"</t>
  </si>
  <si>
    <t>170</t>
  </si>
  <si>
    <t>UNIVERSIDAD NACIONAL DE LOJA</t>
  </si>
  <si>
    <t>092140000.0000.375466</t>
  </si>
  <si>
    <t>IMPLEMENTACIÓN DE LA EVALUACIÓN INTEGRAL DEL SISTEMA EDUCATIVO</t>
  </si>
  <si>
    <t>INSTITUTO NACIONAL DE EVALUACIÓN EDUCATIVA</t>
  </si>
  <si>
    <t>UNIVERSIDAD TECNICA DE BABAHOYO</t>
  </si>
  <si>
    <t>91410000.0000.372580</t>
  </si>
  <si>
    <t>CIUDADES PATRIMONIALES DEL BUEN VIVIR</t>
  </si>
  <si>
    <t>UNIVERSIDAD TECNICA DE QUEVEDO</t>
  </si>
  <si>
    <t>91410000.0000.373939</t>
  </si>
  <si>
    <t>ECONOMÍAS CREATIVAS APLICADAS AL DESARROLLO DE LOS SECTORES ARTESANALES VINCULADOS AL PATRIMONIO CULTURAL, ESPECIALMENTE AL COLECTIVO DE MUJERES ARTESANAS DEL CANTÓN DE MONTUFAR</t>
  </si>
  <si>
    <t>UNIVERSIDAD TECNICA DE MANABI</t>
  </si>
  <si>
    <t>91410000.0000.374037</t>
  </si>
  <si>
    <t>ASISTENCIA TÉCNICA PARA EL FORTALECIMIENTO INSTITUCIONAL DEL INPC DEL ECUADOR A TRAVÉS DEL FONDO DE ESTUDIOS Y CONSULTORÍAS DE LA COOPERACIÓN DE BÉLGICA</t>
  </si>
  <si>
    <t>91410000.0000.375173</t>
  </si>
  <si>
    <t>ESCUELA DE ARTE Y OFICIO PILE-CENTRO DE TRANSFERENCIA DEL SABER ANCESTRAL DEL TEJIDO DE FINOS SOMBREROS DE PAJA TOQUILLA</t>
  </si>
  <si>
    <t>UNIVERSIDAD LAICA ELOY ALFARO DE MANABI</t>
  </si>
  <si>
    <t>91410000.0000.376870</t>
  </si>
  <si>
    <t>GENERAR UN FONDO NACIONAL DE FOTOGRAFIA PATRIMONIAL PARA LA INFORMACION EL CONOCIMIENTO Y EL OCIO DE LA POBLACION ECUATORIANA</t>
  </si>
  <si>
    <t>91410000.0000.377911</t>
  </si>
  <si>
    <t>IMPLEMENTACION DEL LABORATORIO VIVO DE LA MEMORIA Y EL PATRIMONIO CULTURAL</t>
  </si>
  <si>
    <t>UNIVERSIDAD CENTRAL DEL ECUADOR</t>
  </si>
  <si>
    <t>91410000.0000.377919</t>
  </si>
  <si>
    <t>INVESTIGACIN APLICADA SOBRE LA CONSERVACION PROTECCION SALVAGUARDA DEL PATRIMONIO CULTURAL PARA LA GESTION USO SOCIAL E INNOVACION</t>
  </si>
  <si>
    <t>91410000.0000.377920</t>
  </si>
  <si>
    <t>TRANSFERENCIA E INTERCAMBIO DE CONOCIMIENTO SOBRE MEMORIA Y PATRIMONIO CULTURAL</t>
  </si>
  <si>
    <t>UNIVERSIDAD TECNICA DE AMBATO</t>
  </si>
  <si>
    <t>91410000.0000.18605202</t>
  </si>
  <si>
    <t>ESCUELA TALLER - PURUHA 1 CANTON COLTA</t>
  </si>
  <si>
    <t>91410000.724.5561</t>
  </si>
  <si>
    <t>PLAN DE GESTION QHAPAC ÑAN</t>
  </si>
  <si>
    <t>ESCUELA POLITECNICA NACIONAL</t>
  </si>
  <si>
    <t>91410000.724.7504</t>
  </si>
  <si>
    <t>PLAN DE GESTIÓN INTEGRAL PARA LA CONSERVACIÓN Y PUESTA EN VALOR DEL COMPLEJO ARQUEOLÓGICO INGAPIRCA</t>
  </si>
  <si>
    <t>91410000.1056.4491</t>
  </si>
  <si>
    <t>INVESTIGACION E INNOVACION CIENTIFICA PARA LA CONSERVACION DEL PATRIMONIO</t>
  </si>
  <si>
    <t>UNIVERSIDAD TECNICA DE COTOPAXI</t>
  </si>
  <si>
    <t>91410000.1056.4500</t>
  </si>
  <si>
    <t>SISTEMA NACIONAL DE GESTION DE BIENES CULTURALES</t>
  </si>
  <si>
    <t>91410000.1056.4520</t>
  </si>
  <si>
    <t>CONSERVACIÓN Y USO DEL PATRIMONIO</t>
  </si>
  <si>
    <t>91410000.1056.4527</t>
  </si>
  <si>
    <t>SEGURIDAD Y SALVAGUARDA DEL PATRIMONIO</t>
  </si>
  <si>
    <t>UNIVERSIDAD NACIONAL DE CHIMBORAZO</t>
  </si>
  <si>
    <t>91410000.1056.4533</t>
  </si>
  <si>
    <t>COMUNICACIÓN Y DESARROLLO INSTITUCIONAL</t>
  </si>
  <si>
    <t>UNIVERSIDAD ESTATAL DE MILAGRO</t>
  </si>
  <si>
    <t>91410000.1056.7160</t>
  </si>
  <si>
    <t>ESCUELA TALLER SAN ANDRÉS FORMACIÓN EN OFICIOS TRADICIONALES, ¿APRENDER A TRABAJAR, TRABAJANDO¿.</t>
  </si>
  <si>
    <t>UNIVERSIDAD ESTATAL DEL SUR DE MANABI</t>
  </si>
  <si>
    <t>UNIVERSIDAD DE INVESTIGACION DE TECNOLOGIA EXPERIMENTAL YACHAY</t>
  </si>
  <si>
    <t>91410000.1056.7257</t>
  </si>
  <si>
    <t>INSTITUTO DE PROVISION DE ALIMENTOS</t>
  </si>
  <si>
    <t>FORTALECIMIENTO DE LAS CAPACIDADES LOCALES PARA LA MEJORA DE LA CALIDAD DE VIDA EN LA CIUDAD HISTÓRICA DE SAN GABRIEL, CANTÓN MONTUFAR PROVINCIA DEL CARCHI - ECUADOR</t>
  </si>
  <si>
    <t>91410000.1708.7200</t>
  </si>
  <si>
    <t>ESCUELA TALLER PURUHA 1 CANTON COLTA,</t>
  </si>
  <si>
    <t>UNIVERSIDAD ESTATAL AMAZONICA</t>
  </si>
  <si>
    <t>91410000.1708.7284</t>
  </si>
  <si>
    <t>MEJORA DE LAS CONDICIONES DE SEGURIDAD Y HABITABILIDAD DE LOS HOMBRES Y MUJERES QUE VIVEN EN LAS CIUDADES HISTÓRICAS DE LOJA Y ZARUMA, EXPUESTOS A RIESGOS</t>
  </si>
  <si>
    <t>090890000.0000.373263</t>
  </si>
  <si>
    <t>UNIVERSIDAD ESTATAL PENINSULA DE SANTA ELENA</t>
  </si>
  <si>
    <t>METODOLOGÍA DE SEGUIMIENTO Y EVALUACIÓN DE LA EDUCACIÓN Y EDUCACIÓN SUPERIOR</t>
  </si>
  <si>
    <t>090890000.0000.373270</t>
  </si>
  <si>
    <t>ESCUELA SUPERIOR POLITECNICA AGROPECUARIA DE MANABI MANUEL FELIX LOPEZ</t>
  </si>
  <si>
    <t>SISTEMA SECTORIAL DE INFORMACIÓN DE EDUCACIÓN, CIENCIA, TECNOLOGÍA E INNOVACIÓN</t>
  </si>
  <si>
    <t>UNIVERSIDAD DE LAS FUERZAS ARMADAS ESPE</t>
  </si>
  <si>
    <t>090890000.0000.373273</t>
  </si>
  <si>
    <t>DISEÑO DE MARCO NORMATIVO Y CAMBIO INSTITUCIONAL DEL CONOCIMIENTO Y TALENTO HUMANO</t>
  </si>
  <si>
    <t>090890000.0000.373289</t>
  </si>
  <si>
    <t>IMPLEMENTACION DE LA LOES</t>
  </si>
  <si>
    <t>090890000.0000.373307</t>
  </si>
  <si>
    <t>DISEÑO DE POLÍTICA DE ESTÍMULOS E INCENTIVOS DEL CONOCIMIENTO Y TALENTO HUMANO</t>
  </si>
  <si>
    <t>090890000.0000.373309</t>
  </si>
  <si>
    <t>FORTALECIMIENTO INSTITUCIONAL DEL MCCTH</t>
  </si>
  <si>
    <t>090890000.0000.373883</t>
  </si>
  <si>
    <t>PROGRAMA DE ESTUDIOS PARA LA CREACIÓN DE LA UNIVERSIDAD REGIONAL AMAZÓNICA ¿ INSTITUTO DE BIODIVERSIDAD</t>
  </si>
  <si>
    <t>090890000.0000.373938</t>
  </si>
  <si>
    <t>FORTALECIMIENTO INSTITUCIONAL DEL MINISTERIO DE COORDINACIÓN DEL CONOCIMIENTO Y TALENTO HUMANO Y ELABORACIÓN DE LA AGENDA SECTORIAL</t>
  </si>
  <si>
    <t>090890000.0000.376422</t>
  </si>
  <si>
    <t>IMPLEMENTACIÓN DE LA OFICINA PARA LA ATENCIÓN A LOS JÓVENES Y MEDIOS DE COMUNICACIÓN ESPECIALIZADOS MEDIANTE USO DE CANALES VIRTUALES: ¿EVOLUCIONARIOS¿</t>
  </si>
  <si>
    <t>090890000.0000.378027</t>
  </si>
  <si>
    <t>CATÁLOGO DE COMPETENCIAS PROFESIONALES</t>
  </si>
  <si>
    <t>090890000.0000.380708</t>
  </si>
  <si>
    <t>DISEÑO E IMPLEMENTACION DE LA PLATAFORMA REGIONAL DE PROGRAMAS DE MOVILIDAD ESTUDIANTIL Y LABORAL</t>
  </si>
  <si>
    <t>30210000.1064.4587</t>
  </si>
  <si>
    <t>PROGRAMA ¿ECUADOR ALEGRE Y SOLIDARIO¿; CAMPAÑA ECUADOR ALEGRE Y SOLIDARIO FASE III</t>
  </si>
  <si>
    <t>30270000.0000.372567</t>
  </si>
  <si>
    <t>FINANCIAMIENTO PARA LA REHABILITACION DE INMUEBLES PATRIMONIALES PRIVADOS</t>
  </si>
  <si>
    <t>30270000.0000.372579</t>
  </si>
  <si>
    <t>SALVAGUARDIA DEL PATRIMONIO INMATERIAL CULINARIO DEL ECUADOR</t>
  </si>
  <si>
    <t>30270000.0000.373756</t>
  </si>
  <si>
    <t>PROGRAMA DE DESARROLLO Y DIVERSIDAD CULTURAL FASE II</t>
  </si>
  <si>
    <t>30270000.0000.373889</t>
  </si>
  <si>
    <t>PROYECTO CENTENARIO DE LA HOGUERA BARBARA</t>
  </si>
  <si>
    <t>30270000.0000.374006</t>
  </si>
  <si>
    <t>GUÍA DE REQUERIMIENTOS INTERNACIONALES PARA LA RESTITUCIÓN DE BIENES DEL PATRIMONIO CULTURAL DEL ECUADOR QUE HAYAN SIDO EXPOLIADOS O COMERCIALIZADOS ILÍCITAMENTE</t>
  </si>
  <si>
    <t>30270000.661.6000</t>
  </si>
  <si>
    <t>IMPLEMENTACION DE LA SEGUNDA FASE DEL PLAN DE PROTECCION Y RECUPERACION DEL PATRIMONIO CULTURAL DEL ECUADOR</t>
  </si>
  <si>
    <t>200</t>
  </si>
  <si>
    <t>91430000.0000.372635</t>
  </si>
  <si>
    <t>FORTALECIMIENTO DE NUEVOS PUBLICOS PARA LA DANZA</t>
  </si>
  <si>
    <t>91430000.0000.374142</t>
  </si>
  <si>
    <t>CREACION INCLUSION Y FORTALECIMIENTO DE NUEVOS PUBLICOS PARA LA DANZA</t>
  </si>
  <si>
    <t>91430000.598.6073</t>
  </si>
  <si>
    <t>ADQUISICIÓN DE EQUIPOS TÉCNICOS-ESCÉNICOS Y DE TRANSPORTE PARA EL CONJUNTO NACIONAL DE DANZA DEL ECUADOR</t>
  </si>
  <si>
    <t>91440000.0000.372870</t>
  </si>
  <si>
    <t>CREACION DE SECCIONALES DEL ARCHIVO NACIONAL EN LAS DIFERENTES PROVINCIAS FRONTERIZAS, CARCHI, SUCUMBIOS, LOJA Y EL ORO.</t>
  </si>
  <si>
    <t>91440000.0000.372916</t>
  </si>
  <si>
    <t>DIFUSION DE LOS FONDOS DOCUMENTALES DE ARCHIVOS HISTORICOS EMBLEMATICOS</t>
  </si>
  <si>
    <t>91440000.0000.372926</t>
  </si>
  <si>
    <t>CONSERVACION DEL PATRIMONIO DOCUMENTAL DE CINCO SECCIONALES DEL ARCHIVO NACIONAL</t>
  </si>
  <si>
    <t>91440000.0000.374364</t>
  </si>
  <si>
    <t>CREACION E IMPLEMENTACION DE UN TALLER DE CONSERVACION RESTAURACION Y ENCUADERNACION PARA EL ARCHIVO NACIONAL SECCIONAL TUNGURAHUA</t>
  </si>
  <si>
    <t>91440000.0000.374365</t>
  </si>
  <si>
    <t>PROCESAMIENTO TECNICO DE LA DOCUMENTACION DEL MINISTERIO DE LO INTERIOR 1830-1972 DEL ARCHIVO NACIONAL DE ECUADOR</t>
  </si>
  <si>
    <t>91440000.1313.5473</t>
  </si>
  <si>
    <t>DIGITALIZACION DOCUMENTAL</t>
  </si>
  <si>
    <t>91480000.13.4147</t>
  </si>
  <si>
    <t>POLITICA DE FINANCIAMIENTO SOCIO PATRIMONIO</t>
  </si>
  <si>
    <t>91480000.13.4280</t>
  </si>
  <si>
    <t>PROYECTO EMBLEMÁTICO CIUDADES PATRIMONIALES DEL ECUADOR</t>
  </si>
  <si>
    <t>91500000.0000.372594</t>
  </si>
  <si>
    <t>CONSERVAR, RESTAURAR Y DESARROLLAR LOS BIENES CULTURALES DE LA DIRECCIÓN CULTURAL</t>
  </si>
  <si>
    <t>91500000.0000.372600</t>
  </si>
  <si>
    <t>INSTALACIÓN Y DIFUSIÓN DE EXPOSICIONES CON LOS BIENES CULTURALES PATRIMONIALES DE LA DIRECCIÓN CULTURAL GUAYAQUIL</t>
  </si>
  <si>
    <t>91500000.0000.372604</t>
  </si>
  <si>
    <t>ACTIVIDADES DE INTEGRACIÓN COMUNITARIA EN LOS MUSEOS Y CENTROS CULTURALES DE LA DIRECCIÓN CULTURAL</t>
  </si>
  <si>
    <t>91500000.0000.372608</t>
  </si>
  <si>
    <t>CONSERVACIÓN PREVENTIVA Y PUESTA EN VALOR DE LAS COLECCIONES PATRIMONIALES DE LOS MUSEOS DE CUENCA Y LOJA DESDE EL AÑO 2012</t>
  </si>
  <si>
    <t>91500000.0000.372613</t>
  </si>
  <si>
    <t>FORTALECIMIENTO DE LA MEMORIA A TRAVÈS DEL PATRIMONIO DE LOS MUSEOS: PUMAPUNGO Y LOJA</t>
  </si>
  <si>
    <t>91500000.0000.372618</t>
  </si>
  <si>
    <t>FORTALECIMIENTO Y MANTENIMIENTO DE LA INFRAESTRUCTURA DEL PARQUE PUMAPUNGO Y MUSEOS CUENCA Y LOJA</t>
  </si>
  <si>
    <t>91500000.0000.372625</t>
  </si>
  <si>
    <t>MUSEO NACIONAL DE CULTURAS O ETNOGRÁFICO NACIONAL</t>
  </si>
  <si>
    <t>CASA DE LA CULTURA ECUATORIANA NUCLEO PROVINCIAL DE SANTO DOMINGO DE LOS TSACHILAS</t>
  </si>
  <si>
    <t>CASA DE LA CULTURA ECUATORIANA NUCLEO PROVINCIAL DE SANTA ELENA</t>
  </si>
  <si>
    <t>91500000.0000.372641</t>
  </si>
  <si>
    <t>CONSERVACIÓN Y RESTAURACIÓN DE LOS BIENES CULTURALES PATRIMONIALES - DIRECCIÓN CULTURAL QUITO</t>
  </si>
  <si>
    <t>INSTITUTO NACIONAL DE EVALUACION EDUCATIVA</t>
  </si>
  <si>
    <t>91500000.0000.372644</t>
  </si>
  <si>
    <t>INSTITUTO SUPERIOR TECNOLOGICO DE ARTES DEL ECUADOR</t>
  </si>
  <si>
    <t>PROYECTOS EMBLEMÁTICOS</t>
  </si>
  <si>
    <t>91500000.0000.372646</t>
  </si>
  <si>
    <t>AGENCIA NACIONAL DE REGULACION CONTROL Y VIGILANCIA SANITARIA ARCSA</t>
  </si>
  <si>
    <t>EXPOSICIÓN Y FORTALECIMIENTO DE LAS IDENTIDADES</t>
  </si>
  <si>
    <t>91500000.0000.372650</t>
  </si>
  <si>
    <t>MINISTERIO DE COMERCIO EXTERIOR</t>
  </si>
  <si>
    <t>INFRAESTRUCTURA Y SEGURIDAD</t>
  </si>
  <si>
    <t>91500000.0000.372653</t>
  </si>
  <si>
    <t>SECRETARIA TECNICA DE DROGAS</t>
  </si>
  <si>
    <t>PROMOCIÓN, COMERCIALIZACIÓN DE PUBLICACIONES Y PRODUCTOS CULTURALES</t>
  </si>
  <si>
    <t>91500000.0000.373118</t>
  </si>
  <si>
    <t>CONSEJO DE REGULACION Y DESARRROLLO DE LA INFORMACION Y COMUNICACION</t>
  </si>
  <si>
    <t>ESCUELA TALLER DE ARTES Y OFICIOS: REGENERACIÓN DE LOS CENTROS POBLADOS DE LAS PARROQUIAS URBANAS Y RURALES Y RESTAURACIÓN DE LOS BIENES PATRIMONIALES IDENTITARIOS EN EL CANTÓN ESPEJO - PROVINCIA DEL CARCHI</t>
  </si>
  <si>
    <t>91500000.0000.373133</t>
  </si>
  <si>
    <t>CENTRO CULTURAL DE LA CIUDAD DE QUITO EN EL SECTOR DE RUMIPAMBA</t>
  </si>
  <si>
    <t>SERVICIO PUBLICO PARA PAGO DE ACCIDENTES DE TRANSITO</t>
  </si>
  <si>
    <t>91500000.0000.374051</t>
  </si>
  <si>
    <t>ESTUDIO PARA LA VALORIZACIÓN Y NUEVA IDENTIDAD DEL PUEBLO SARAGURO</t>
  </si>
  <si>
    <t>SECRETARIA TECNICA DEL COMITE DE COORDINACION DE LA FUNCION DE TRANSPARENCIA Y CONTROL SOCIAL</t>
  </si>
  <si>
    <t>91500000.0000.374070</t>
  </si>
  <si>
    <t>CONSTRUCCIÓN DEL SUBSISTEMA NACIONAL DE PATRIMONIO CULTURAL Y LA POLÍTICA PÚBLICA DE PATRIMONIO</t>
  </si>
  <si>
    <t>91500000.0000.374075</t>
  </si>
  <si>
    <t>COADYUVAR A LA LUCHA CONTRA EL TRAFICIO ILICITO DE BIENES CULTURALES PATRIMONIALES</t>
  </si>
  <si>
    <t>91500000.0000.374078</t>
  </si>
  <si>
    <t>RED NACIONAL DE MEMORIALES PUBLICOS DE CONCIENCIA</t>
  </si>
  <si>
    <t>91500000.0000.374079</t>
  </si>
  <si>
    <t>DIAGNOSTICO Y NORMATIVA PARA LA CONSERVACION DE LOS BIENES INCAUTADOS POR LA POLICIA NACIONAL</t>
  </si>
  <si>
    <t>91500000.0000.374086</t>
  </si>
  <si>
    <t>CONSEJO NACIONAL PARA LA IGUALDAD DE PUEBLOS Y NACIONALIDADES</t>
  </si>
  <si>
    <t>REVITALIZACIÓN, CONSERVACIÓN Y PROMOCIÓN DE LA TRADICIÓN ORAL DE LA LENGUA SÁPARA</t>
  </si>
  <si>
    <t>91500000.0000.374087</t>
  </si>
  <si>
    <t>IMPULSAR LA CANDIDATURA DE LA CIUDAD DE ZARUMA COMO PATRIMONIO MUNDIAL</t>
  </si>
  <si>
    <t>CONSEJO NACIONAL PARA LA IGUALDAD DE MOVILIDAD HUMANA</t>
  </si>
  <si>
    <t>91500000.0000.374090</t>
  </si>
  <si>
    <t>EVALUACIÓN EL IMPACTO DE LOS DESASTRES NATURALES EN LOS SITIOS ARQUEOLÓGICOS DE LA COSTA DEL ECUADOR E INSUMOS TÉCNICOS PARA EL MANEJO DE BIENES ARQUEOLÓGICOS EN ZONAS DE INUNDACIONES</t>
  </si>
  <si>
    <t>91500000.0000.374096</t>
  </si>
  <si>
    <t>SERVICIO NACIONAL DE MEDICINA LEGAL Y CIENCIAS FORENSES</t>
  </si>
  <si>
    <t>LEVANTAMIENTO DE LA MEMORIA Y PUESTA EN VALOR DE LAS CULTURAS URBANAS</t>
  </si>
  <si>
    <t>91500000.0000.374099</t>
  </si>
  <si>
    <t>PRIMERA FASE IMPLEMENTACIN DEL TURISMO RELIGIOSO EN LA PROVINCIA DE LOJA INVESTIGACION HISTRICA DE LAS EDIFICACIONES Y CONCEPTO DE LAS IGLESIAS CATOLICAS DE LA PROVINCIA DE LOJA</t>
  </si>
  <si>
    <t>231</t>
  </si>
  <si>
    <t>CONSEJO NACIONAL DE EVALUACION Y ACREDITACION - CONEA</t>
  </si>
  <si>
    <t>91500000.0000.374100</t>
  </si>
  <si>
    <t>CIRCUITOS CULTURALES</t>
  </si>
  <si>
    <t>91500000.0000.374111</t>
  </si>
  <si>
    <t>SINABE FASE III - RED DE BIBLIOTECAS DEL MINISTERIO DE CULTURA</t>
  </si>
  <si>
    <t>91500000.0000.374114</t>
  </si>
  <si>
    <t>CIUDADANIA CULTURAL UN APORTE DE LA JUVENTUD A LAS FIESTAS Y FESTIVIDADES</t>
  </si>
  <si>
    <t>91500000.0000.374116</t>
  </si>
  <si>
    <t>SISTEMA NACIONAL DE ARCHIVOS</t>
  </si>
  <si>
    <t>UNIVERSIDAD POLITECNICA ESTATAL DEL CARCHI</t>
  </si>
  <si>
    <t>91500000.0000.374122</t>
  </si>
  <si>
    <t>PROMOVIENDO UNA INTERCULTURALIDAD ACTIVA MEMORIAS COLECTIVAS 2013</t>
  </si>
  <si>
    <t>91500000.0000.374125</t>
  </si>
  <si>
    <t>EL PARQUEMI ESPACIO INTERCULTURAL</t>
  </si>
  <si>
    <t>91500000.0000.374127</t>
  </si>
  <si>
    <t>YO CINE II</t>
  </si>
  <si>
    <t>91500000.0000.374129</t>
  </si>
  <si>
    <t>DESARROLLO DE EXPRESIONES CULTURALES, CON PERSONAS DE LA TERCERA EDAD Y CAPACIDADES DIFERENTES FÍSICAS.</t>
  </si>
  <si>
    <t>UNIVERSIDAD NAVAL COMANDANTE RAFAEL MORAN VALVERDE</t>
  </si>
  <si>
    <t>91500000.0000.374130</t>
  </si>
  <si>
    <t>IMPLEMENTACION DEL SISTEMA NACIONAL DE FOMENTO A LAS PRACTICAS ARTISITCAS</t>
  </si>
  <si>
    <t>91500000.0000.374131</t>
  </si>
  <si>
    <t>SISTEMA ECUATORIANO DE MUSEOS SIEM</t>
  </si>
  <si>
    <t>236</t>
  </si>
  <si>
    <t>91500000.0000.374136</t>
  </si>
  <si>
    <t>ELABORACIÓN Y PUESTA EN PRÁCTICA DE INSTRUMENTOS MUSICALES AUTÓCTONOS DE LAS NACIONALIDADES DE LA PROVINCIA DE ORELLANA</t>
  </si>
  <si>
    <t>91500000.0000.374137</t>
  </si>
  <si>
    <t>FOMENTO A LA EXPRESIÓN Y PRODUCCIÓN DE LAS ARTES ESCÉNICAS Y VISUALES DE ZAMORA CHINCHIPE.</t>
  </si>
  <si>
    <t>CONSEJO DE EVALUACION ACREDITACION Y ASEGURAMIENTO DE LA CALIDAD DE LA EDUCACION SUPERIOR CEAACES</t>
  </si>
  <si>
    <t>91500000.0000.374138</t>
  </si>
  <si>
    <t>IMPLEMENTACION DEL SISTEMA NACIONAL DE MICROFONDOS TERRITORIALES PARA EL FOMENTO A LA CREATIVIDAD</t>
  </si>
  <si>
    <t>SERVICIO INTEGRADO DE SEGURIDAD ECU 911</t>
  </si>
  <si>
    <t>91500000.0000.374144</t>
  </si>
  <si>
    <t>PROMOVER E INCENTIVAR EXPRESIONES CULTURALES Y RECREATIVAS EN LA PROVINCIA DE ESMERALDAS</t>
  </si>
  <si>
    <t>91500000.0000.374148</t>
  </si>
  <si>
    <t>EL PODER DE LA LECTURA Y DESARROLLO DEL TALENTO</t>
  </si>
  <si>
    <t>91500000.0000.374150</t>
  </si>
  <si>
    <t>JUMANDI, HÉROE NACIONAL Y SÍMBOLO DE LA RESISTENCIA ANTICOLONIAL, COMO REFERENTE DE UNIDAD DE LOS PUEBLOS ORIGINARIOS DE LA AMAZONIA ECUATORIANA.</t>
  </si>
  <si>
    <t>INSTITUTO NACIONAL DE INVESTIGACION EN SALUD PUBLICA INSPI</t>
  </si>
  <si>
    <t>91500000.0000.374152</t>
  </si>
  <si>
    <t>¿ANTUKTA¿ MI CULTURA EN EL AIRE</t>
  </si>
  <si>
    <t>91500000.0000.374154</t>
  </si>
  <si>
    <t>CREACION DE CENTROS DE CAPACITACION ARTISTICA PERMANENTE EN LOS 16 CANTONES DE LA PROVINCIA DE LOJA</t>
  </si>
  <si>
    <t>SECRETARIA NACIONAL DE GESTION DE LA POLITICA</t>
  </si>
  <si>
    <t>91500000.0000.374157</t>
  </si>
  <si>
    <t>FOMENTO AL TURISMO CULTURAL A TRAVES DE LA MANUFACTURACION Y EXPOSICION DE ARTESANIAS VESTIMENTA TRADICIONAL Y DANZA EN LOS CENTROS TURISTICOS COMUNITARIOS MISHKY YAKU RED TURITICO HUATARACO Y EL EDEN</t>
  </si>
  <si>
    <t>91500000.0000.374161</t>
  </si>
  <si>
    <t>CENTRO INTERCULTURAL COMUNITARIO PARA GALAPAGOS</t>
  </si>
  <si>
    <t>INSTITUTO OCEANOGRAFICO</t>
  </si>
  <si>
    <t>91500000.0000.374167</t>
  </si>
  <si>
    <t>¿EL ARTE Y LA CULTURA COMO HERRAMIENTAS DE INTEGRACIÓN DE LA SOCIEDAD DE LOS SECTORES DE ATENCIÓN PRIORITARIA EN LA PROVINCIA DE PASTAZA</t>
  </si>
  <si>
    <t>INSTITUTO NACIONAL DE ECONOMIA POPULAR Y SOLIDARIA - IEPS</t>
  </si>
  <si>
    <t>MINISTERIO DE INCLUSION ECONOMICA Y SOCIAL</t>
  </si>
  <si>
    <t>91500000.0000.374168</t>
  </si>
  <si>
    <t>¿ANKAKIRUTA¿ ¿RECUPERACIÓN DE LAS MEMORIAS CULTURALES Y VIVAS DE LAS ORGANIZACIONES KICHWAS DE NAPO Y PASTAZA¿</t>
  </si>
  <si>
    <t>91500000.0000.374169</t>
  </si>
  <si>
    <t>¿DIAGNÓSTICO, CATALOGACIÓN E INVENTARIO DEL ARCHIVO HISTÓRICO Y FOTOGRÁFICO DE LA MISIÓN FRANCISCANA DE ZAMORA ¿</t>
  </si>
  <si>
    <t>91500000.0000.374176</t>
  </si>
  <si>
    <t>DESARROLLO E IMPULSO A LA PRODUCCION MANUFACTURA CIRCULACION Y COMERCIALIZACION DE BIENES Y SERVICIOS DERIVADOS DE LAS INDUSTRIAS CULTURALES</t>
  </si>
  <si>
    <t>INSTITUTO DE LA NINEZ Y LA FAMILIA</t>
  </si>
  <si>
    <t>91500000.0000.374178</t>
  </si>
  <si>
    <t>FERIAS DEL LIBRO</t>
  </si>
  <si>
    <t>91500000.0000.374180</t>
  </si>
  <si>
    <t>FOMENTO AL TALENTO ARTISTICO MUSICAL DE LA PROVINCIA DE ZAMORA CHINCHIPE</t>
  </si>
  <si>
    <t>91500000.0000.374188</t>
  </si>
  <si>
    <t>CONSEJO DE DESARROLLO DE LAS NACIONALIDADES Y PUEBLOS INDIGENAS DEL ECUADOR</t>
  </si>
  <si>
    <t>REVALORIZACION DE LAS EXPRESIONES CULTURALES ANCESTRALES DEL PUEBLO SHUAR DE PASTAZA Y MORONA SANTIAGO</t>
  </si>
  <si>
    <t>91500000.0000.374189</t>
  </si>
  <si>
    <t>FORMACION MUSICAL Y CORO INFANTO JUVENIL PARA GALAPAGOS</t>
  </si>
  <si>
    <t>91500000.0000.374192</t>
  </si>
  <si>
    <t>ARTES CULTURA E IDENTIDAD EN CHIMBORAZO 2013</t>
  </si>
  <si>
    <t>CONSEJO NACIONAL PARA LA IGUALDAD DE DISCAPACIDADES</t>
  </si>
  <si>
    <t>91500000.0000.374194</t>
  </si>
  <si>
    <t>FORTALECIMIENTO SECTORIAL DE INDUSTRIAS CULTURALES</t>
  </si>
  <si>
    <t>91500000.0000.374195</t>
  </si>
  <si>
    <t>¡SUMAK WUAYRA, SUMAK YAKU!, ¡HERMOSO VIENTO, HERMO</t>
  </si>
  <si>
    <t>CONSEJO NACIONAL DE MUJERES CONAMU</t>
  </si>
  <si>
    <t>91500000.0000.374197</t>
  </si>
  <si>
    <t>PROGRAMA PARA EL FOMENTO DE LA LECTURA EN LA PROVINCIA DE LOJA: LEER ES PODER (SEGUNDA FASE)</t>
  </si>
  <si>
    <t>91500000.0000.374199</t>
  </si>
  <si>
    <t>CONSEJO DE DESARROLLO DEL PUEBLO MONTUBIO DE LA COSTA ECUATORIANA Y ZONAS SUBTROPICALES DE LA REGION LITORAL ( CODEPMOC )</t>
  </si>
  <si>
    <t>FONDO EDITORIAL 2013</t>
  </si>
  <si>
    <t>91500000.0000.374200</t>
  </si>
  <si>
    <t>SUBSEC RETARIA DE EMPRENDIMIENTOS CULTURALES</t>
  </si>
  <si>
    <t>91500000.0000.374201</t>
  </si>
  <si>
    <t>PLAN DE INTERVENCION TURISTICO CULTURAL EN EL CENTRO INTERCULTURAL COMUNITARIO ATARI - CICA- DE LA PROVINCIA DE SUCUMBIOS</t>
  </si>
  <si>
    <t>CORPORACION DE DESARROLLO AFRO - ECUATORIANO- CODAE</t>
  </si>
  <si>
    <t>91500000.0000.374202</t>
  </si>
  <si>
    <t>APOYO A LA CREACIÓN DE EMPRENDIMIENTOS CULTURALES</t>
  </si>
  <si>
    <t>CONSEJO NACIONAL PARA LA IGUALDAD INTERGENERACIONAL</t>
  </si>
  <si>
    <t>91500000.0000.374203</t>
  </si>
  <si>
    <t>LAS ARTES EN LAS ESQUINAS</t>
  </si>
  <si>
    <t>91500000.0000.374206</t>
  </si>
  <si>
    <t>PLAN NACIONAL DE LECTURA</t>
  </si>
  <si>
    <t>SECRETARIA NACIONAL DE SALUD INTERCULTURAL DE LAS NACIONALIDADES Y PUEBLOS INDIGENAS DEL ECUADOR</t>
  </si>
  <si>
    <t>91500000.0000.374207</t>
  </si>
  <si>
    <t>APOYO A EMPRENDIMIENTOS-REVISTAS CULTURALES</t>
  </si>
  <si>
    <t>91500000.0000.374208</t>
  </si>
  <si>
    <t>¿CHAPUCA Y MOYUYO¿, GESTION SOSTENIBLE PARA EL DESARROLLO DEL ARTE Y LA CREATIVIDAD, EN OCHO PARROQUIAS DE LA PROVINCIA DE SANTA ELENA</t>
  </si>
  <si>
    <t>COMISION DE TRANSICION PARA LA DEFINICION DE LA INSTITUCIONALIDAD QUE GARANTICE LA IGUALDAD ENTRE HOMBRES Y MUJERES</t>
  </si>
  <si>
    <t>91500000.0000.374210</t>
  </si>
  <si>
    <t>AZUAY UNA VISION COMTEMPORANEA FORTALECIMIENTO DE LAS ARTES VISUALES</t>
  </si>
  <si>
    <t>91500000.0000.374213</t>
  </si>
  <si>
    <t>CONSEJO NACIONAL DE CAPACITACION Y FORMACION PROFESIONAL -CNCF</t>
  </si>
  <si>
    <t>INVESTIGACIÓN DE LA MEMORIA HISTÓRICA DEL CANTÓN FRANCISCO DE ORELLANA, PROVINCIA DE ORELLANA</t>
  </si>
  <si>
    <t>REGIONAL 3 CENTRO DE LA SIERRA Y AMAZONIA</t>
  </si>
  <si>
    <t>91500000.0000.374216</t>
  </si>
  <si>
    <t>AZUAY LEER ES IMAGINAR</t>
  </si>
  <si>
    <t>311</t>
  </si>
  <si>
    <t>91500000.0000.374217</t>
  </si>
  <si>
    <t>SERVICIO ECUATORIANO DE CAPACITACION PROFESIONAL -SECAP</t>
  </si>
  <si>
    <t>INVESTIGACION DE LA MEMORIA SOCIAL DE LOS SIETE CANTONES DE LA PROVINCIA DE SUCUMBOS CON LA RED CULTURAL CANTONAL DE LA PROVINCIA</t>
  </si>
  <si>
    <t>91500000.0000.374218</t>
  </si>
  <si>
    <t>FORTALECIMIENTO DE LA BANDA INFANTO JUVENIL DEL CANTÓN SANTA ROSA</t>
  </si>
  <si>
    <t>MINISTERIO DEL TRABAJO</t>
  </si>
  <si>
    <t>91500000.0000.374220</t>
  </si>
  <si>
    <t>¿CINE CIUDADANO COMUNITARIO EN LA PROVINCIA DE EL ORO¿</t>
  </si>
  <si>
    <t>91500000.0000.374221</t>
  </si>
  <si>
    <t>CREACION Y ORGANIZACIÓN DE UN GRUPO DE DANZA CONTEMPORANEA PERMANENTE Y AUTONOMA EN MACHALA PROVINCIA DE EL ORO</t>
  </si>
  <si>
    <t>INSTITUTO NACIONAL DE LA MERITOCRACIA</t>
  </si>
  <si>
    <t>91500000.0000.374222</t>
  </si>
  <si>
    <t>¿DOTACIÓN DE INSTRUMENTOS MUSICALES CONSERVATORIO DE MACHALA¿</t>
  </si>
  <si>
    <t>JUNTA NACIONAL DE DEFENSA DEL ARTESANO</t>
  </si>
  <si>
    <t>91500000.0000.374233</t>
  </si>
  <si>
    <t>PATRIMONIO VIVO DE LA GRAN NACION PURUWA</t>
  </si>
  <si>
    <t>MINISTERIO DE SALUD PUBLICA</t>
  </si>
  <si>
    <t>91500000.0000.374235</t>
  </si>
  <si>
    <t>INVESTIGACIÓN HISTORICA DE LA ARQUITECTURA Y SU ARTE RELIGIOSO PROVINCIA DE LOJA - CANTON LOJA</t>
  </si>
  <si>
    <t>91500000.0000.374263</t>
  </si>
  <si>
    <t>EL AMORFINO VA A LA ESCUELA</t>
  </si>
  <si>
    <t>CONSEJO NACIONAL DE SALUD CONASA</t>
  </si>
  <si>
    <t>91500000.0000.374265</t>
  </si>
  <si>
    <t>IMPLEMENTAR Y EQUIPAR EL CENTRO INETRCULTURAL COMUNITARIO LOS CHAPULOS EN EL CANTON QUEVEDO</t>
  </si>
  <si>
    <t>INSTITUTO NACIONAL DE DONACION Y TRANSPLANTES DE ORGANOS TEJIDOS Y CELULAS - INDOT</t>
  </si>
  <si>
    <t>91500000.0000.374266</t>
  </si>
  <si>
    <t>REHABILITACION DEL AUDITORIUM ENRIQUE PONCE LUQUE EN EL CANTON BABAHOYO</t>
  </si>
  <si>
    <t>91500000.0000.374267</t>
  </si>
  <si>
    <t>MECANISMOS DE CONVOCATORIAS Y FONDOS CONCURSABLES PARA EL DESARROLLO DE LOS EMPRENDIMIENTOS CULTURALES</t>
  </si>
  <si>
    <t>91500000.0000.374268</t>
  </si>
  <si>
    <t>PROYECTO DE FOMENTO A LA LECTURA ANIMANDO A LA LECTURA CON ACTIVIDADES LUDICAS</t>
  </si>
  <si>
    <t>PARQUE NACIONAL GALAPAGOS</t>
  </si>
  <si>
    <t>91500000.0000.374270</t>
  </si>
  <si>
    <t>IMAGIN-ARTE MANIFESTACIONES DE LAS ARTES EN JOVENES</t>
  </si>
  <si>
    <t>SECRETARIA TECNICA DEL MAR</t>
  </si>
  <si>
    <t>91500000.0000.374271</t>
  </si>
  <si>
    <t>FORTALECIENDO NUESTRO TALENTO - ¿EDUCANDO DESDE LAS ARTES Y LA CULTURA¿</t>
  </si>
  <si>
    <t>91500000.0000.374272</t>
  </si>
  <si>
    <t>RESCATE DE TRADICIONES CULTURALES - GUARDIANES DE LA MEMORIA</t>
  </si>
  <si>
    <t>91500000.0000.374274</t>
  </si>
  <si>
    <t>CAPACITACIÓN EN GESTION, Y PRACTICA DE LAS ARTES ESCENICAS EN TUNGURAHUA</t>
  </si>
  <si>
    <t>91500000.0000.374279</t>
  </si>
  <si>
    <t>OPERACION CUENTACUENTOS</t>
  </si>
  <si>
    <t>MINISTERIO DE AGRICULTURA GANADERIA ACUACULTURA Y PESCA.</t>
  </si>
  <si>
    <t>91500000.0000.374281</t>
  </si>
  <si>
    <t>CREACION DE LA ORQUESTA MUSICAL Y CORAL INFANTO JUVENIL EN TUNGURAHUA ¿ FASE 1</t>
  </si>
  <si>
    <t>91500000.0000.374284</t>
  </si>
  <si>
    <t>PROMOVIENDO UNA INTERCULTURALIDAD ACTIVA MEMORIAS COLECTIVAS</t>
  </si>
  <si>
    <t>INSTITUTO NACIONAL DE DESARROLLO AGRARIO -INDA</t>
  </si>
  <si>
    <t>91500000.0000.374286</t>
  </si>
  <si>
    <t>JUGANDO CON LOS LIBROS</t>
  </si>
  <si>
    <t>91500000.0000.374288</t>
  </si>
  <si>
    <t>ESTRATEGIAS DE INDUCCION Y FOMENTO A LA LECTURA EN AREAS RURALES DE CANTONES DE LA PROVINCIA POR MEDIO DE LAS ARTES</t>
  </si>
  <si>
    <t>CONFERENCIA NACIONAL DE SOBERANIA ALIMENTARIA</t>
  </si>
  <si>
    <t>91500000.0000.374292</t>
  </si>
  <si>
    <t>ARCHIVO DOCUMENTAL DE COSTUMBRES Y TRADICIONES MANABITAS</t>
  </si>
  <si>
    <t>91500000.0000.374295</t>
  </si>
  <si>
    <t>MANABI CREE EN TU TALENTO</t>
  </si>
  <si>
    <t>91500000.0000.374298</t>
  </si>
  <si>
    <t>CENTRO DE RECONVERSION ECONOMICA DEL AUSTRO -CREA</t>
  </si>
  <si>
    <t>91500000.0000.374299</t>
  </si>
  <si>
    <t>JUGANDO CON EL ABUELO Y ABUELA</t>
  </si>
  <si>
    <t>91500000.0000.374300</t>
  </si>
  <si>
    <t>FRONTERA VIVA EN ESMERALDAS</t>
  </si>
  <si>
    <t>CORPORACION REGULADORA DEL MANEJO HIDRICO DE MANABI (CRM)</t>
  </si>
  <si>
    <t>91500000.0000.374301</t>
  </si>
  <si>
    <t>DESCOLONIZACION DEL SABER JORNADAS DE ANTROPOLOGIA APLICADA EN LA FRONTERA NORTE</t>
  </si>
  <si>
    <t>COMISION DE ESTUDIOS PARA EL DESARROLLO DE LA CUENCA DEL RIO GUAYAS -CEDEGE</t>
  </si>
  <si>
    <t>91500000.0000.374302</t>
  </si>
  <si>
    <t>SUBCOMISION ECUATORIANA PARA EL DESARROLLO DE LAS CUENCAS DE LOS RIOS PUYANGO TUMBEZ PREDESUR</t>
  </si>
  <si>
    <t>INSTITUTO NACIONAL DE RIEGO INAR.</t>
  </si>
  <si>
    <t>91500000.0000.374303</t>
  </si>
  <si>
    <t>FOMENTO DE LA LECTURA DRAMATIZADA DE MITOS Y LEYENDAS DE LA PROVINCA DE SANTO DOMINGO DE LOS TSÁCHILAS</t>
  </si>
  <si>
    <t>91500000.0000.374304</t>
  </si>
  <si>
    <t>ADECUACIÓN DE UN MUSEO DE SITIO EN LA COMUNIDAD ÁFRICA</t>
  </si>
  <si>
    <t>INSTITUTO NACIONAL DE EFICIENCIA ENERGETICA Y ENERGIAS RENOVABLES</t>
  </si>
  <si>
    <t>91500000.0000.374305</t>
  </si>
  <si>
    <t>PROMOVER Y DIFUNDIR EL HABITO DE LA LECTURA EN NIÑOS Y JOVENES DE LA PROVINCIA DE TUNGURAHUA</t>
  </si>
  <si>
    <t>91500000.0000.374306</t>
  </si>
  <si>
    <t>MISION F.A.O. EN EL ECUADOR</t>
  </si>
  <si>
    <t>CONCURSO PROVINCIAL DE PROMOCIÓN Y DIFUSIÓN "TU MÚSICA ES MI CULTURA"</t>
  </si>
  <si>
    <t>91500000.0000.374311</t>
  </si>
  <si>
    <t>TEJIENDO EXPRESIONES Y BORDANDO CANCIONES</t>
  </si>
  <si>
    <t>SECRETARIA GENERAL DEL CONSEJO NACIONAL DE RECURSOS HIDRICOS CRNH</t>
  </si>
  <si>
    <t>91500000.0000.374312</t>
  </si>
  <si>
    <t>PERSONA QUE ES CURIOSA TIENE UN REFRÁN PARA CADA COSA</t>
  </si>
  <si>
    <t>CORPORACION REGIONAL DE LA SIERRA CENTRO CORSICEN</t>
  </si>
  <si>
    <t>91500000.0000.374314</t>
  </si>
  <si>
    <t>FORMULACION DE POLITICAS PUBLICAS E INSTRUMENTOS PARA LA CONSERVACION Y SALVAGUARDIA DEL PATRIMONIO CULTURAL</t>
  </si>
  <si>
    <t>91500000.0000.374315</t>
  </si>
  <si>
    <t>CORPORACION REGIONAL DE LA SIERRA NORTE CORSINOR</t>
  </si>
  <si>
    <t>FOMENTO A LA GESTION DEL PATRIMONIO CULTURAL</t>
  </si>
  <si>
    <t>91500000.0000.374320</t>
  </si>
  <si>
    <t>FRONTERA VIVA EN SUCUMBIOS</t>
  </si>
  <si>
    <t>CORPORACION DE DESARROLLO REGIONAL DE EL ORO CODELORO</t>
  </si>
  <si>
    <t>91500000.0000.374331</t>
  </si>
  <si>
    <t>CONFORMACION DE BANDAS INFANTO JUVENILES DEL CANTON CAÑAR</t>
  </si>
  <si>
    <t>91500000.0000.374332</t>
  </si>
  <si>
    <t>FORTALECIMIENTO DE LA BANDA INFANTO JUVENIL DE LA CASA DE LA CULTURA BENJAMIN CARRION NUCLEO DEL CARCHI</t>
  </si>
  <si>
    <t>JUNTA DE RECURSOS HIDRAULICOS Y OBRAS BASICAS DE LOS CANTONES JIPIJAPA PAJAN Y PUERTO LOPEZ</t>
  </si>
  <si>
    <t>91500000.0000.374339</t>
  </si>
  <si>
    <t>REENCUENTRO E INTERCAMBIO DE EXPRESIONES CULTURALES CAÑARIS ENTRE ECUADOR PERU Y BOLIVIA</t>
  </si>
  <si>
    <t>91500000.0000.374345</t>
  </si>
  <si>
    <t>ARTES ESCÉNICAS: MEMORIA Y PATRIMONIO EN ÁREAS RURALES DE LA PROVINCIA.</t>
  </si>
  <si>
    <t>91500000.0000.374390</t>
  </si>
  <si>
    <t>FORTALECIMIENTO. SECTORIAL DE INDUSTRIAS CULTURALES</t>
  </si>
  <si>
    <t>INSTITUTO NACIONAL DE INVESTIGACIONES AGROPECUARIAS - I.N.I.A.P.</t>
  </si>
  <si>
    <t>91500000.0000.374425</t>
  </si>
  <si>
    <t>NIÑOS/AS DE LAS ESCUELAS RURALES HISPANAS Y BILINGÜES DE LOS CANTONES TENA Y CARLOS JULIO AROSEMENA TOLA LEEN.</t>
  </si>
  <si>
    <t>91500000.0000.374426</t>
  </si>
  <si>
    <t>DE LAS ESCUELAS RURALES HISPANAS Y BILINGÜES DE LOS CANTONES TENA Y CARLOS JULIO AROSEMENA TOLA LEEN.</t>
  </si>
  <si>
    <t>AGENCIA ECUATORIANA DE ASEGURAMIENTO DE LA CALIDAD DEL AGRO</t>
  </si>
  <si>
    <t>91500000.0000.374428</t>
  </si>
  <si>
    <t>PROYECTO DE LECTO-ESCRITURA LEEMOS Y NOS CONOCEMOS</t>
  </si>
  <si>
    <t>91500000.0000.374435</t>
  </si>
  <si>
    <t>FOMENTO Y DIFUSIÓN DEL HÁBITO DE LA LECTURA EN LOS NIÑOS/AS Y JÓVENES DE LAS INSTITUCIONES EDUCATIVAS DEL SECTOR RURAL EN LA PROVINCIA DE COTOPAXI.</t>
  </si>
  <si>
    <t>INSTITUTO NACIONAL DE CAPACITACION CAMPESINA -INCCA</t>
  </si>
  <si>
    <t>91500000.0000.374644</t>
  </si>
  <si>
    <t>GUARDIANES DE LA MEMORIA - RESCATE DE TRADICIONES CULTURALES</t>
  </si>
  <si>
    <t>91500000.0000.375445</t>
  </si>
  <si>
    <t>CARNAVAL BOLIVARENSE; CELEBRACIÓN Y TRADICIÓN</t>
  </si>
  <si>
    <t>CONSEJO DE GESTION DE AGUAS DE LA CUENCA DEL PAUTE</t>
  </si>
  <si>
    <t>91500000.0000.375479</t>
  </si>
  <si>
    <t>CONSTRUCCIÓN DEL TEATRO SIMÓN BOLÍVAR PROVINCIA DE LOJA-CANTÓN LOJA</t>
  </si>
  <si>
    <t>91500000.0000.375481</t>
  </si>
  <si>
    <t>CONSTRUCCION DE TEATRO DE LOJA</t>
  </si>
  <si>
    <t>AGENCIA DE REGULACION Y CONTROL HIDROCARBURIFERO ARCH</t>
  </si>
  <si>
    <t>91500000.0000.375661</t>
  </si>
  <si>
    <t>CONTENEDOR MOVIL CULTURAL</t>
  </si>
  <si>
    <t>91500000.0000.375788</t>
  </si>
  <si>
    <t>BOLIVAR A LA VANGUARDIA DE SU IDENTIDAD CULTURAL</t>
  </si>
  <si>
    <t>SECRETARIA DE HIDROCARBUROS SH</t>
  </si>
  <si>
    <t>91500000.0000.375793</t>
  </si>
  <si>
    <t>HUELLAS E IMAGINARIOS FORTALECIMIENTO DE LA IDENTIDAD LOCAL Y DIVERSAS PLURINACIONALIDAD E INTERCULTURALIDAD EN LA PROVINCIA DE SANTA ELENA</t>
  </si>
  <si>
    <t>91500000.0000.375798</t>
  </si>
  <si>
    <t>FORTALECIMIENTO DEL PATRIMONIO VIVO DE LA GRAN NACION PURUWA</t>
  </si>
  <si>
    <t>91500000.0000.375799</t>
  </si>
  <si>
    <t>MINISTERIO DE HIDROCARBUROS</t>
  </si>
  <si>
    <t>ARTES CULTURA E IDENTIDAD EN CHIMBORAZO 2014</t>
  </si>
  <si>
    <t>91500000.0000.375884</t>
  </si>
  <si>
    <t>420</t>
  </si>
  <si>
    <t>MINISTERIO DE ENERGIA Y MINAS</t>
  </si>
  <si>
    <t>DESARROLLO DE POLÍTICAS PÚBLICAS CULTURALES EN GÉNERO, INTERCULTURALIDAD Y EQUIDAD INTEGRAL, COMO EJE TRANSVERSAL EN EL ACCIONAR DEL MINISTERIO, CUMPLIENDO LOS MANDATOS CONSTITUCIONALES, EL PLAN NACIONAL DEL BUEN VIVIR Y OTROS INSTRUMENTOS JURÍDICOS NACIONALES E INTERNACIONALES CON ENFOQUE DE DERECHOS CULTURALES.</t>
  </si>
  <si>
    <t>91500000.0000.375956</t>
  </si>
  <si>
    <t>FONDO NACIONAL PARA EL FOMENTO DE LAS ARTES Y CREATIVIDADES 2013-2017</t>
  </si>
  <si>
    <t>MINISTERIO DE ELECTRICIDAD Y ENERGIA RENOVABLE</t>
  </si>
  <si>
    <t>91500000.0000.376333</t>
  </si>
  <si>
    <t>FOMENTO DE LAS PRACTICAS Y EXPRESIONES CULTURALES EN EL ESPACIO PUBLICO</t>
  </si>
  <si>
    <t>91500000.0000.376340</t>
  </si>
  <si>
    <t>PROMOCIÓN Y POSICIONAMIENTO DEL ECUADOR EN EL EXTERIOR</t>
  </si>
  <si>
    <t>INSTITUTO NACIONAL DE METEOROLOGIA E HIDROLOGIA -INAMHI</t>
  </si>
  <si>
    <t>91500000.0000.376342</t>
  </si>
  <si>
    <t>ECUADOR TERRITORIO DE LAS ARTES Y LAS CREATIVIDADES 2014 - 2017</t>
  </si>
  <si>
    <t>91500000.0000.376350</t>
  </si>
  <si>
    <t>COMISION ECUATORIANA DE ENERGIA ATOMICA CEEA</t>
  </si>
  <si>
    <t>CONSERVACIÓN Y SALVAGUARDA DEL PATRIMONIO CULTURAL DE LA NACIÓN</t>
  </si>
  <si>
    <t>91500000.0000.376369</t>
  </si>
  <si>
    <t>UNIDAD DE ENERGIA ELECTRICA DE GUAYAQUIL</t>
  </si>
  <si>
    <t>FOMENTO, CIRCULACIÓN Y CONSUMO DE LAS INDUSTRIAS Y EMPRENDIMIENTOS CULTURALES</t>
  </si>
  <si>
    <t>91500000.0000.376387</t>
  </si>
  <si>
    <t>UNIDAD DE GENERACION DISTRIBUCION Y COMERCIALIZACION DE ENERGIA ELECTRICA DE GUAYAQUIL-ELECTRICA DE</t>
  </si>
  <si>
    <t>RECUPERACIÓN Y MEJORAMIENTO DE LOS REPOSITORIOS DE LA MEMORIA: MUSEOS, BIBLIOTECAS, ARCHIVOS Y PROCESOS DE LA MEMORIA SOCIAL Y COLECTIVA</t>
  </si>
  <si>
    <t>91500000.0000.376389</t>
  </si>
  <si>
    <t>FORTALECIMIENTO DE CAPACIDADES PARA LA GESTIÓN CULTURAL EN EL ESPACIO PÚBLICO</t>
  </si>
  <si>
    <t>426</t>
  </si>
  <si>
    <t>91500000.0000.376390</t>
  </si>
  <si>
    <t>AGENCIA DE REGULACION Y CONTROL MINERO</t>
  </si>
  <si>
    <t>SISTEMA DE INFORMACION CULTURAL DEL ECUADOR</t>
  </si>
  <si>
    <t>91500000.0000.376899</t>
  </si>
  <si>
    <t>PUESTA EN VALOR Y USO SOCIAL DE LA RUTA CULTURAL Y PATRIMONIAL BINACIONAL ECUADOR-PERÚ</t>
  </si>
  <si>
    <t>INSTITUTO NACIONAL DE INVESTIGACION GEOLOGICO MINERO METALURGICO</t>
  </si>
  <si>
    <t>91500000.0000.378086</t>
  </si>
  <si>
    <t>VIVE PATRIMONIO</t>
  </si>
  <si>
    <t>91500000.0000.18605362</t>
  </si>
  <si>
    <t>CONSEJO NACIONAL DE ELECTRICIDAD -CONELEC</t>
  </si>
  <si>
    <t>CREACIÓN DEL CENTRO CULTURAL IBEROAMERICANO CAPILLA DEL HOMBRE</t>
  </si>
  <si>
    <t>91500000.729.4252</t>
  </si>
  <si>
    <t>APOYO A LA PRODUCCIÓN Y CIRCULACIÓN DE BIENES CULTURALES (APOYO A EMPRENDIMIENTOS CULTURALES)</t>
  </si>
  <si>
    <t>MINISTERIO DE INDUSTRIAS Y PRODUCTIVIDAD</t>
  </si>
  <si>
    <t>91500000.768.4259</t>
  </si>
  <si>
    <t>COMUNICACIÓN DE LOS PLANES Y PROGRAMAS CULTURALES</t>
  </si>
  <si>
    <t>91500000.769.4258</t>
  </si>
  <si>
    <t>SECRETARIA TECNICA DEL SISTEMA NACIONAL DE CUALIFICACIONES Y CAPACITACION PROFESIONAL</t>
  </si>
  <si>
    <t>DESARROLLO CULTURAL INTEGRAL REGIONAL COMUNITARIO</t>
  </si>
  <si>
    <t>91500000.770.4257</t>
  </si>
  <si>
    <t>FONDO NACIONAL PARA LA CULTURA (ECUADOR CREE EN TU TALENTO)</t>
  </si>
  <si>
    <t>SERVICIO ECUATORIANO DE NORMALIZACION</t>
  </si>
  <si>
    <t>91500000.771.4253</t>
  </si>
  <si>
    <t>BICENTENARIO</t>
  </si>
  <si>
    <t>91500000.772.4254</t>
  </si>
  <si>
    <t>FOMENTO, CONSERVACION Y PUESTA EN VALOR DEL PATRIMONIO CULTURAL (MEMORIA ACTIVA)</t>
  </si>
  <si>
    <t>INSTITUTO NACIONAL DE PESCA -INP</t>
  </si>
  <si>
    <t>91500000.773.4256</t>
  </si>
  <si>
    <t>REDES Y SERVICIOS PÚBLICOS CULTURALES</t>
  </si>
  <si>
    <t>91500000.774.4214</t>
  </si>
  <si>
    <t>ESCUELA TECNOLOGICA DE PESQUERIA DEL ECUADOR ESTEPE.</t>
  </si>
  <si>
    <t>PROMOCION DE LA CULTURA ECUATORIANA EN EL EXTERIOR(SOMOS ECUADOR)</t>
  </si>
  <si>
    <t>91500000.775.4255</t>
  </si>
  <si>
    <t>SISTEMA NACIONAL DE CULTURA</t>
  </si>
  <si>
    <t>SERVICIO DE ACREDITACION ECUATORIANO</t>
  </si>
  <si>
    <t>91520000.0000.373367</t>
  </si>
  <si>
    <t>PLAN DE FORTALECIMIENTO INSTITUCIONAL DE LA ORQUESTA SINFONICA DE CUENCA PARA EL AÑO 2012</t>
  </si>
  <si>
    <t>CENTRO INTERAMERICANO DE ARTESANIAS Y ARTES POPULARES CIDAP</t>
  </si>
  <si>
    <t>91520000.0000.373419</t>
  </si>
  <si>
    <t>PLAN DE FORTALECIMIENTO INSTITUCIONAL DE LA ORQUESTA SINFONICA DE CUENCA</t>
  </si>
  <si>
    <t>91520000.0000.374155</t>
  </si>
  <si>
    <t>IMPLEMENTACION Y RENOVACION DE LA PLANTA INSTRUMENTAL MUSICAL Y EQUIPAMIENTO VEHICULAR</t>
  </si>
  <si>
    <t>91520000.0000.374193</t>
  </si>
  <si>
    <t>CONSEJO NACIONAL DE ZONAS FRANCAS -CONAZOFRA</t>
  </si>
  <si>
    <t>CONCURSO DE JÓVENES TALENTOS Y COMPOSICIÓN MUSICAL</t>
  </si>
  <si>
    <t>91520000.0000.374307</t>
  </si>
  <si>
    <t>GIRAS NACIONALES DE DIFUSION Y PROMOCION CULTURAL</t>
  </si>
  <si>
    <t>91520000.709.5408</t>
  </si>
  <si>
    <t>MINISTERIO DE TURISMO</t>
  </si>
  <si>
    <t>FORTALECIMIENTO DE PUBLICOS</t>
  </si>
  <si>
    <t>91520000.814.6232</t>
  </si>
  <si>
    <t>CONSTRUCCION DE LA SEDE INSTITUCIONAL Y DEL TEATRO DE LAS ARTES DE CUENCA</t>
  </si>
  <si>
    <t>DIRECCION NACIONAL DE REGISTRO DE DATOS PUBLICOS</t>
  </si>
  <si>
    <t>91520000.908.3677</t>
  </si>
  <si>
    <t>GIRAS INTERNACIONALES</t>
  </si>
  <si>
    <t>91520000.909.3679</t>
  </si>
  <si>
    <t>CREACIÓN ORQUESTA SINFONICA JUVENIL</t>
  </si>
  <si>
    <t>91530000.0000.372715</t>
  </si>
  <si>
    <t>GIRAS NACIONALES E INTERNACIONALES DE LA ORQUESTA SINFONICA DE GUAYAQUIL</t>
  </si>
  <si>
    <t>91530000.0000.372716</t>
  </si>
  <si>
    <t>CREACIÓN Y DESARROLLO DEL GRAN CORO SINFÓNICO Y PRODUCCIÓN TEATRAL OPERÍSTICA DE LA ORQUESTA SINFÓNICA DE GUAYAQUIL.</t>
  </si>
  <si>
    <t>91530000.0000.372731</t>
  </si>
  <si>
    <t>MINISTERIO DE TRANSPORTE Y OBRAS PUBLICAS</t>
  </si>
  <si>
    <t>REMODELACION Y EQUIPAMIENTO DE LA ORQUESTA SINFONICA DE GUAYAQUIL Y SU SEDE EL TEATRO CENTRO CIVICO ELOY ALFARO</t>
  </si>
  <si>
    <t>91530000.0000.374313</t>
  </si>
  <si>
    <t>¿DIFUSIÓN DEL ARTE SINFÓNICO MUSICAL ACADÉMICO¿</t>
  </si>
  <si>
    <t>91530000.0000.374316</t>
  </si>
  <si>
    <t>CORPORACION EJECUTIVA PARA LA RECONSTRUCCION DE LAS ZONAS AFECTADAS POR EL FENOMENO DE EL NINO CORPECUADOR</t>
  </si>
  <si>
    <t>CONCURSO DE JÓVENES TALENTOS Y COMPOSITORES</t>
  </si>
  <si>
    <t>91530000.0000.374324</t>
  </si>
  <si>
    <t>ADQUISICIÓN DE INSTRUMENTOS PARA LA ORQUESTA SINFÓNICA DE GUAYAQUIL</t>
  </si>
  <si>
    <t>DIRECCION GENERAL DE AVIACION CIVIL</t>
  </si>
  <si>
    <t>91530000.1202.5234</t>
  </si>
  <si>
    <t>GIRA INTERPROVINCIAL</t>
  </si>
  <si>
    <t>91530000.1203.5235</t>
  </si>
  <si>
    <t>91530000.1218.5305</t>
  </si>
  <si>
    <t>GIRA A PERU</t>
  </si>
  <si>
    <t>CONSEJO NACIONAL DE AVIACION CIVIL</t>
  </si>
  <si>
    <t>91530000.1219.5306</t>
  </si>
  <si>
    <t>APOYO TEATRAL OPERISTICO</t>
  </si>
  <si>
    <t>91530000.1220.5307</t>
  </si>
  <si>
    <t>PRODUCCION OPERISTICA</t>
  </si>
  <si>
    <t>AGENCIA NACIONAL POSTAL</t>
  </si>
  <si>
    <t>91530000.1221.5309</t>
  </si>
  <si>
    <t>PRODUCCION Y DESARROLLO CORAL</t>
  </si>
  <si>
    <t>91530000.1222.5308</t>
  </si>
  <si>
    <t>EQUIPAMIENTO TECNICO</t>
  </si>
  <si>
    <t>MINISTERIO DE TELECOMUNICACIONES Y DE LA SOCIEDAD DE LA INFORMACION</t>
  </si>
  <si>
    <t>91530000.1223.5310</t>
  </si>
  <si>
    <t>IMPLEMENTACION, AMPLIACION Y MEJORAMIENTO DE LA BIBLIOTECA, VIDEOTECA.</t>
  </si>
  <si>
    <t>91530000.1224.5311</t>
  </si>
  <si>
    <t>COMPRA DE INSTRUMENTOS PARA LA ORQUESTA SINFONICA DE GUAYAQUIL</t>
  </si>
  <si>
    <t>MINISTERIO DE DESARROLLO URBANO Y VIVIENDA</t>
  </si>
  <si>
    <t>91530000.1225.5316</t>
  </si>
  <si>
    <t>PUBLICIDAD PARA LA ORQUESTA SINFONICA DE GUAYAQUIL</t>
  </si>
  <si>
    <t>91530000.1310.5460</t>
  </si>
  <si>
    <t>SERVICIO DE CONTRATACION DE OBRAS - SECOB</t>
  </si>
  <si>
    <t>91530000.1322.5497</t>
  </si>
  <si>
    <t>SOLISTAS Y DIRECTORES INVITADOS PARA LA ORQUESTA SINFONICA DE GUAYAQUIL</t>
  </si>
  <si>
    <t>91530000.1326.5510</t>
  </si>
  <si>
    <t>CONSEJO NACIONAL ELECTORAL</t>
  </si>
  <si>
    <t>GIRAS INTERNACIONALES DE LA ORQUESTA SINFONICA DE GUAYAQUIL</t>
  </si>
  <si>
    <t>91530000.1600.6752</t>
  </si>
  <si>
    <t>COMPENSACIONES POR RENUNCIAS VOLUNTARIAS.</t>
  </si>
  <si>
    <t>91540000.0000.373150</t>
  </si>
  <si>
    <t>CORTE CONSTITUCIONAL</t>
  </si>
  <si>
    <t>CONCURSO DE JÓVENES TALENTOS ORQUESTA SINFÓNICA NACIONAL DEL ECUADOR</t>
  </si>
  <si>
    <t>91540000.0000.373199</t>
  </si>
  <si>
    <t>CONCURSO COMPOSITORES ECUATORIANOS ORQUESTA SINFÓNICA NACIONAL DEL ECUADOR</t>
  </si>
  <si>
    <t>TRIBUNAL CONTENCIOSO ELECTORAL</t>
  </si>
  <si>
    <t>91540000.0000.373212</t>
  </si>
  <si>
    <t>CONCURSO DE COMPOSITORES ECUATORIANOS ORQUESTA SINFÓNICA NACIONAL DEL ECUADOR</t>
  </si>
  <si>
    <t>91540000.0000.373249</t>
  </si>
  <si>
    <t>DIGITALIZACIÓN DE LA BIBLIOTECA DE LA ORQUESTA SINFÓNICA NACIONAL DEL ECUADOR</t>
  </si>
  <si>
    <t>CONSEJO DE PARTICIPACION CIUDADANA Y CONTROL SOCIAL</t>
  </si>
  <si>
    <t>91540000.0000.373274</t>
  </si>
  <si>
    <t>CONSTRUCIÓN Y EQUIPAMIENTO DE SALA DE ENSAYOS Y AULAS DE ESTUDIO INDIVIDUAL PARA LA ORQUESTA SINFÓNICA NACIONAL DEL ECUADOR</t>
  </si>
  <si>
    <t>91540000.0000.373291</t>
  </si>
  <si>
    <t>PROCURADURIA GENERAL DEL ESTADO</t>
  </si>
  <si>
    <t>DISEÑO DE INGENIERÍA Y ARQUITECTÓNICO PARA LA CONSTRUCCIÓN DEL TEATRO DE LA ORQUESTA SINFÓNICA NACIONAL DEL ECUADOR</t>
  </si>
  <si>
    <t>91540000.0000.374119</t>
  </si>
  <si>
    <t>TALLERES DE FORMACION A LA COMUNIDAD</t>
  </si>
  <si>
    <t>CONTRALORIA GENERAL DEL ESTADO</t>
  </si>
  <si>
    <t>91540000.0000.374278</t>
  </si>
  <si>
    <t>CONCURSOS DE COMPOSITORES ECUATORIANOS Y JOVENES TALENTOS</t>
  </si>
  <si>
    <t>SUPERINTENDENCIA DE BANCOS</t>
  </si>
  <si>
    <t>91540000.108.7076</t>
  </si>
  <si>
    <t>IDENTIFICACION, CREACION Y FORTALECIMIENTO DE BUENAS PRACTICAS DE GOBERNABILIDAD EN LA ORQUESTA SINFONICA NACIONAL DEL ECUADOR</t>
  </si>
  <si>
    <t>91540000.879.3424</t>
  </si>
  <si>
    <t>ADQUISICION DE INSTRUMENTOS MUSICALES PARA LA ORQUESTA SINFONICA NACIONAL</t>
  </si>
  <si>
    <t>SUPERINTENDENCIA DE COMPANIAS VALORES Y SEGUROS</t>
  </si>
  <si>
    <t>91540000.881.3517</t>
  </si>
  <si>
    <t>TERMINACION DE LA CONSTRUCCION DEL TEATRO DEL BANCO CENTRAL</t>
  </si>
  <si>
    <t>91540000.882.3477</t>
  </si>
  <si>
    <t>ADQUISICION DE INSFRAESTRUCTURA PARA ENSAYOS DE LA OSNE</t>
  </si>
  <si>
    <t>SUPERINTENDENCIA DE TELECOMUNICACIONES</t>
  </si>
  <si>
    <t>91540000.882.6175</t>
  </si>
  <si>
    <t>ADQUISICION DE INFRAESTRUCTURA - PLAN DE FORTALECIMIENTO INSTITUCIONAL</t>
  </si>
  <si>
    <t>CONSEJO NACIONAL DE CONTROL DE SUSTANCIAS ESTUPEFACIENTES Y PSICOTROPICOS</t>
  </si>
  <si>
    <t>91540000.883.3492</t>
  </si>
  <si>
    <t>ADQUISICION VEHICULO CAMION</t>
  </si>
  <si>
    <t>00101420</t>
  </si>
  <si>
    <t>PROYECTO DE FORTALECIMIENTO A LA IDENTIDAD, CREATIVIDAD Y COHESIÓN CULTURAL</t>
  </si>
  <si>
    <t>CONSEJO NACIONAL DE TELECOMUNICACIONES Y SECRETARIA NACIONAL DE COMUNICACIONES</t>
  </si>
  <si>
    <t>00101509</t>
  </si>
  <si>
    <t>PROGRAMA DE INVERSIÓN 2008 DEL MINISTERIO DE CULTURA (incluye modificación presupuestaria)</t>
  </si>
  <si>
    <t>FISCALIA GENERAL DEL ESTADO</t>
  </si>
  <si>
    <t>00101951</t>
  </si>
  <si>
    <t>FORTALECIMIENTO INSTITUCIONAL DEL MINISTERIO DE CULTURA DE LA REPUBLICA DEL ECUADOR</t>
  </si>
  <si>
    <t>00102095</t>
  </si>
  <si>
    <t>ENCUENTRO BINACIONAL DE REALIZADORES CINEMATROGRAFICOS ECUADOR PERU ECUADOR PROYECTO FONDO NACIONAL DE LAS ARTES</t>
  </si>
  <si>
    <t>DEFENSORIA DEL PUEBLO</t>
  </si>
  <si>
    <t>00102104</t>
  </si>
  <si>
    <t>FOMENTO DE LA PRODUCCION NACIONAL EN PROYECTOS AUDIOVISUALES Y CINEMATOGRAFICOS 2009( FONDO NACIONAL DE LAS ARTES EN EL PAI 2009)</t>
  </si>
  <si>
    <t>CONSEJO NACIONAL CONTRA EL LAVADO DE ACTIVOS</t>
  </si>
  <si>
    <t>00102105</t>
  </si>
  <si>
    <t>II ENCUENTRO DE DOCUMENTALISTAS LATINOAMERICANOS DEL SIGLO XXI (ECUADOR TV EN EL PAI 2009)</t>
  </si>
  <si>
    <t>00201131</t>
  </si>
  <si>
    <t>GIRA INTERNACIONAL DE LA ORQUESTA SINFONICA DE GUAYAQUIL</t>
  </si>
  <si>
    <t>CORPORACION DEL SEGURO DE DEPOSITOS COSEDE</t>
  </si>
  <si>
    <t>00201153</t>
  </si>
  <si>
    <t>MODIFICACION PRESUPUESTARIA AL PROYECTO COORDINACION DE ACCIONES INTERINSTITUCIONALES DE TEMAS DE TRABAJO INFANTIL EN LA CALLE Y VIOLENCIA DE  DE GENERO INTRAFAMILIAR</t>
  </si>
  <si>
    <t>SUPERINTENDENCIA DE ECONOMIA POPULAR Y SOLIDARIA</t>
  </si>
  <si>
    <t>001ME</t>
  </si>
  <si>
    <t>DESARROLLO EDUCATIVO DEL CANTON CHONE</t>
  </si>
  <si>
    <t>321KXZ</t>
  </si>
  <si>
    <t>ESPE TALLER</t>
  </si>
  <si>
    <t>SUPERINTENDENCIA DE CONTROL DEL PODER DE MERCADO</t>
  </si>
  <si>
    <t>3000C02178</t>
  </si>
  <si>
    <t>SUBESTACION LA MANA</t>
  </si>
  <si>
    <t>5469H100</t>
  </si>
  <si>
    <t>AULAS PREFABRICADAS</t>
  </si>
  <si>
    <t>SUPERINTENDENCIA DE LA INFORMACION Y COMUNICACION</t>
  </si>
  <si>
    <t>91400000.0000.372702</t>
  </si>
  <si>
    <t>COMPENSACIÓN POR JUBILACIÓN OBLIGATORIA Y VOLUNTARIA PARA LA DESVINCULACIÓN DE SERVIDORES PÚBLICOS DEL SISTEMA EDUCATIVO</t>
  </si>
  <si>
    <t>91400000.0000.372704</t>
  </si>
  <si>
    <t>FORTALECIMIENTO DE LA ENSEÑANZA DE INGLÉS COMO LENGUA EXTRANJERA EN ECUADOR</t>
  </si>
  <si>
    <t>91400000.0000.372755</t>
  </si>
  <si>
    <t>REDUCCIÓN DE RIESGOS ANTE LOS DESASTRES NATURALES, EN LA COMUNIDAD EDUCATIVA EN ECUADOR</t>
  </si>
  <si>
    <t>TRANSFERENCIAS PRESUPUESTO GENERAL DEL ESTADO</t>
  </si>
  <si>
    <t>91400000.0000.373757</t>
  </si>
  <si>
    <t>FORTALECIMIENTO DE LA CAPACIDAD DOCENTE Y HUMANO</t>
  </si>
  <si>
    <t>91400000.0000.374896</t>
  </si>
  <si>
    <t>ENTIDADES DESCENTRALIZADAS Y AUTONOMAS</t>
  </si>
  <si>
    <t>FORMULACIÓN E IMPLEMENTACIÓN DE UN SISTEMA DE REGULACIÓN Y CERTIFICACIÓN DE LA CALIDAD DE LAS INSTITUCIONES EDUCATIVAS DEL ECUADOR TANTO PÚBLICAS, PRIVADAS Y FISCOMISIONALES, EN LOS NIVELES INICIAL, BÁSICO Y BACHILLERATO.</t>
  </si>
  <si>
    <t>91400000.0000.375950</t>
  </si>
  <si>
    <t>PUENTE PAVON</t>
  </si>
  <si>
    <t>INGRESOS Y TRANSFERENCIAS</t>
  </si>
  <si>
    <t>91400000.0000.376200</t>
  </si>
  <si>
    <t>QWERTYUIOPSDFGHJKLÑXCVBNM SWDFGHJKL QWERTYUIO</t>
  </si>
  <si>
    <t>91400000.60.4647</t>
  </si>
  <si>
    <t>INFRAESTRUCTURA EDUCATIVA 2010</t>
  </si>
  <si>
    <t>DEUDA PUBLICA</t>
  </si>
  <si>
    <t>91400000.60.5749</t>
  </si>
  <si>
    <t>INFRAESTRUCTURA EDUCATIVA 2011</t>
  </si>
  <si>
    <t>91400000.78.6172</t>
  </si>
  <si>
    <t>999</t>
  </si>
  <si>
    <t>NUEVA INFRAESTRUCTURA EDUCATIVA</t>
  </si>
  <si>
    <t>GOBIERNO CENTRAL</t>
  </si>
  <si>
    <t>91400000.78.6487</t>
  </si>
  <si>
    <t>CONSTRUCCION AULAS ESCUELA CARLOS VELEZ</t>
  </si>
  <si>
    <t>91400000.78.6488</t>
  </si>
  <si>
    <t>CONSTRUCCION AULAS ESCUELA ALIDA ZAMBRANO GARCIA</t>
  </si>
  <si>
    <t>91400000.78.6491</t>
  </si>
  <si>
    <t>CONSTRUCCION AULAS ESCUELA ERNESTO VELASQUEZ KUFFO</t>
  </si>
  <si>
    <t>91400000.78.6492</t>
  </si>
  <si>
    <t>CONSTRUCCION DE AULAS Y BAT.SANITARIA ESCUELA CAMILO GALLEGOS</t>
  </si>
  <si>
    <t>91400000.78.6493</t>
  </si>
  <si>
    <t>CONSTRUCCION AULAS ESCUELA JAIME ROLDOS AGUILERA</t>
  </si>
  <si>
    <t>91400000.85.4654</t>
  </si>
  <si>
    <t>FORTALECIMEINTO DE LA EDUCACIÓN BÁSICA</t>
  </si>
  <si>
    <t>91400000.146.2904</t>
  </si>
  <si>
    <t>SISTEMA NACIONAL DE DESARROLLO PROFESIONAL SIPROFE</t>
  </si>
  <si>
    <t>91400000.162.2057</t>
  </si>
  <si>
    <t>PROYECTO PARA PRUEBAS DE DESARROLLO DE DI 5</t>
  </si>
  <si>
    <t>91400000.162.2058</t>
  </si>
  <si>
    <t>PROYECTO PARA PRUEBAS DE DESARROLLO DE DI 6</t>
  </si>
  <si>
    <t>91400000.176.2056</t>
  </si>
  <si>
    <t>PROYECTO PARA PRUEBAS DE DESARROLLO DE DI 1</t>
  </si>
  <si>
    <t>91400000.187.2042</t>
  </si>
  <si>
    <t>ASDASDA</t>
  </si>
  <si>
    <t>91400000.187.2043</t>
  </si>
  <si>
    <t>ASDAD</t>
  </si>
  <si>
    <t>91400000.187.2177</t>
  </si>
  <si>
    <t>SSAD</t>
  </si>
  <si>
    <t>91400000.194.2174</t>
  </si>
  <si>
    <t>PROYECTO PARA PRUEBAS DE DESARROLLO DE DI 8</t>
  </si>
  <si>
    <t>91400000.196.2031</t>
  </si>
  <si>
    <t>PROYECTO PARA PRUEBAS DE DESARROLLO DE DI 4</t>
  </si>
  <si>
    <t>91400000.228.2028</t>
  </si>
  <si>
    <t>PROYECTO PARA PRUEBAS DE DESARROLLO DE DI 2</t>
  </si>
  <si>
    <t>91400000.228.2030</t>
  </si>
  <si>
    <t>PROYECTO PARA PRUEBAS DE DESARROLLO DE DI 3</t>
  </si>
  <si>
    <t>91400000.228.2187</t>
  </si>
  <si>
    <t>PLAN MAESTRO OBRAS VIALES</t>
  </si>
  <si>
    <t>91400000.286.4102</t>
  </si>
  <si>
    <t>FORTALECIMIENTO DE LA CALIDAD EDUCATIVA</t>
  </si>
  <si>
    <t>91400000.378.2957</t>
  </si>
  <si>
    <t>PROYECTO DE DISEÑO DEL MODELO DEL INSTITUTO ECUATORIANO DE EVALUACIÓN EDUCATIVA</t>
  </si>
  <si>
    <t>91400000.378.3273</t>
  </si>
  <si>
    <t>TÉRMINOS DE REFERENCIA PARA LOS ESTUDIOS PREVIOS A LA CREACIÓN DE LA UNIVERSIDAD NACIONAL DE EDUCACIÓN</t>
  </si>
  <si>
    <t>91400000.378.3770</t>
  </si>
  <si>
    <t>EDUCACION BASICA PARA JOVENES Y ADULTOS</t>
  </si>
  <si>
    <t>91400000.378.3773</t>
  </si>
  <si>
    <t>MODELO DE EDUCACIÓN INCLUSIVA</t>
  </si>
  <si>
    <t>91400000.378.3840</t>
  </si>
  <si>
    <t>NUEVO MODELO DE SUPERVISION EDUCATIVA</t>
  </si>
  <si>
    <t>91400000.378.3896</t>
  </si>
  <si>
    <t>TEXTOS ESCOLARES GRATUITOS</t>
  </si>
  <si>
    <t>91400000.378.3947</t>
  </si>
  <si>
    <t>EDUCACION INICIAL DE CALIDAD Y CON CALIDEZ</t>
  </si>
  <si>
    <t>91400000.378.3994</t>
  </si>
  <si>
    <t>CREACION DE LA ESCUELA SUPERIOR DE CIENCIAS PEDAGÓGICAS</t>
  </si>
  <si>
    <t>91400000.378.3999</t>
  </si>
  <si>
    <t>ESTUDIO PREVIO A LA CREACION DEL INSTITUTO NACIONAL DE EVALUACION EDUCATIVA</t>
  </si>
  <si>
    <t>91400000.378.4015</t>
  </si>
  <si>
    <t>NUEVO MODELO DE GESTION DEL SISTEMA EDUCATIVO</t>
  </si>
  <si>
    <t>91400000.378.4108</t>
  </si>
  <si>
    <t>NUEVO BACHILLERATO ECUATORIANO</t>
  </si>
  <si>
    <t>91400000.378.4136</t>
  </si>
  <si>
    <t>SISTEMA INTEGRAL DE TECNOLOGIAS PARA LA ESCUELA Y LA COMUNIDAD</t>
  </si>
  <si>
    <t>91400000.378.4165</t>
  </si>
  <si>
    <t>ACTUALIZACION Y MANTENIMIENTO DEL ARCHIVO MAESTRO DE INSTITUCIONES EDUCATIVAS</t>
  </si>
  <si>
    <t>91400000.378.4204</t>
  </si>
  <si>
    <t>APOYO A LA UNIVERSALIZACION DE LA EDUCACION BASICA</t>
  </si>
  <si>
    <t>91400000.378.5816</t>
  </si>
  <si>
    <t>FORTALECIMEINTO PEDAGOGICO DE LAS UNIDADES EDUCATIVAS DEL MILENIO</t>
  </si>
  <si>
    <t>91400000.378.5821</t>
  </si>
  <si>
    <t>TELEEDUCACIÓN</t>
  </si>
  <si>
    <t>91400000.378.5822</t>
  </si>
  <si>
    <t>IMPLEMENTACION DE ESCUELAS DEL BUEN VIVIR</t>
  </si>
  <si>
    <t>91400000.378.5843</t>
  </si>
  <si>
    <t>ESTRUCTURA GENERAL DE LA COORDINACION DE EDUCOMUNICACION DEL MINISTERIO DE EDUCACION</t>
  </si>
  <si>
    <t>91400000.378.6036</t>
  </si>
  <si>
    <t>EVALUACION A LOS PROCESOS DE EDUCACION POPULAR PERMANENTE PARA EL FORTALECIMEINTOD E LA CALIDAD EDUCATIVA</t>
  </si>
  <si>
    <t>91400000.378.6812</t>
  </si>
  <si>
    <t>ADFADFDFDFDFDF</t>
  </si>
  <si>
    <t>91400000.378.6909</t>
  </si>
  <si>
    <t>CONSTRUCCIÓN DE AULAS EN EL INSTITUTO FISCAL DE EDUCACION BASICA JOSE MARTI PARA TALLERES, LABORATORIOS Y AULAS</t>
  </si>
  <si>
    <t>91400000.378.6921</t>
  </si>
  <si>
    <t>CONSTRUCCION G</t>
  </si>
  <si>
    <t>91400000.378.6961</t>
  </si>
  <si>
    <t>CONSTRUCCION DE SEIS AULAS EN EL TERRENO DE LA ESCUELA UNIDAD EDUCATIVA MITAD DEL MUNDO</t>
  </si>
  <si>
    <t>91400000.378.7149</t>
  </si>
  <si>
    <t>FORTALECIMIENTO INSTITUCIONAL DE LOS COLEGIOS RETEC, CON ENFASIS EN LA CONSOLIDACION DE 9 UNIDADES EDUCATIVAS DE PRODUCCION</t>
  </si>
  <si>
    <t>91400000.378.7495</t>
  </si>
  <si>
    <t>CONSTRUCCIÓN DE ESCUELAS SEGURAS MULTIFUNCIONALES</t>
  </si>
  <si>
    <t>91400000.390.5037</t>
  </si>
  <si>
    <t>EDUCACION AMBIENTAL PARA LAS COMUNIDADES HUAORANIS DEL PARQUE NACIONAL YASUNI</t>
  </si>
  <si>
    <t>91400000.391.2178</t>
  </si>
  <si>
    <t>PROYECTO DE PRUEBA OO</t>
  </si>
  <si>
    <t>91400000.391.2179</t>
  </si>
  <si>
    <t>ESTICO</t>
  </si>
  <si>
    <t>91400000.391.2188</t>
  </si>
  <si>
    <t>VIA CALUMA VIEJO -GUAYABAL -PITA PUERTA NEGRA</t>
  </si>
  <si>
    <t>91400000.464.4121</t>
  </si>
  <si>
    <t>FORTALECIMIENTO DE LA EDUCACION INTERCULTURAL BILINGUE</t>
  </si>
  <si>
    <t>91400000.466.2189</t>
  </si>
  <si>
    <t>PUENTE BELIN</t>
  </si>
  <si>
    <t>91400000.515.2185</t>
  </si>
  <si>
    <t>PUENTE BABA</t>
  </si>
  <si>
    <t>91400000.517.2186</t>
  </si>
  <si>
    <t>PUENTE DUCOS</t>
  </si>
  <si>
    <t>91400000.518.2184</t>
  </si>
  <si>
    <t>PUENTE OLIMPO</t>
  </si>
  <si>
    <t>91400000.578.6088</t>
  </si>
  <si>
    <t>PROGRAMA NACIONAL DE INFRAESTRUCTURA PARA LA UNIVERSALIZACION DE LA EDUCACION CON CALIDAD Y EQUIDAD</t>
  </si>
  <si>
    <t>91400000.591.6097</t>
  </si>
  <si>
    <t>PROYECTO EMERGENTE DE LAS UNIDADES EDUCATIVAS DEL MILENIO Y ESTABLECIMIENTOS ANEXOS</t>
  </si>
  <si>
    <t>91400000.605.6092</t>
  </si>
  <si>
    <t>MEJORAMIENTO DE LA EDUCACION MUNICIPAL DEL DISTRITO METROPOLITANO DE QUITO</t>
  </si>
  <si>
    <t>91400000.605.6095</t>
  </si>
  <si>
    <t>COMPENSACIÓN PARA LA JUBILACIÓN DE SERVIDORES PÚBLICOS DEL SISTEMA EDUCATIVO ECUATORIANO</t>
  </si>
  <si>
    <t>91400000.659.2528</t>
  </si>
  <si>
    <t>AMPLIACION DE INFRAESTRUCTURA</t>
  </si>
  <si>
    <t>91400000.733.6894</t>
  </si>
  <si>
    <t>CONSTRUCCION DE 4 AULAS DE HORMIGON ARMADO ESCUELA SIMON RODRIGUEZ</t>
  </si>
  <si>
    <t>91400000.733.6896</t>
  </si>
  <si>
    <t>CONSTRUCCION DE 4 AULAS EN EL CENTRO DE EDUCACION BASICA GENERAL BARTOLOME DE LAS CASAS</t>
  </si>
  <si>
    <t>91400000.733.6901</t>
  </si>
  <si>
    <t>CONSTRUCCION DE SEIS AULAS DE HORMIGON EN EL COLEGIO NACIONAL TECNICO "UNE" DE QUITO, MEDIANTE DONACION DE LA EMBAJADA DE JAPON</t>
  </si>
  <si>
    <t>91400000.839.4853</t>
  </si>
  <si>
    <t>LSKJDOEIRUOIWERUO OI</t>
  </si>
  <si>
    <t>91400000.839.5035</t>
  </si>
  <si>
    <t>PETROECUADOR</t>
  </si>
  <si>
    <t>91400000.839.5039</t>
  </si>
  <si>
    <t>FORTALECIMIENTO EDUACTIVO EN ORELLANA</t>
  </si>
  <si>
    <t>91400000.839.5043</t>
  </si>
  <si>
    <t>PRODUCCIÒN Y COMERCILIZACIÒN DE ARROZ EN LA PARROQUIA AHUANO</t>
  </si>
  <si>
    <t>91400000.1074.5664</t>
  </si>
  <si>
    <t>CONSTRUCCION DE SEIS AULAS DE HORMIGON ARMADO EN EL COLEGIO VICTOR MANUEL GUZMAN DE LA CIUDAD DE IBARRA</t>
  </si>
  <si>
    <t>91400000.1074.7493</t>
  </si>
  <si>
    <t>UNIDADES EDUCATIVAS DEL MILENIO PARA LA FRONTERA NORTE</t>
  </si>
  <si>
    <t>91400000.1096.5040</t>
  </si>
  <si>
    <t>DESARROLLO DE CAPACIDADES LOCALES</t>
  </si>
  <si>
    <t>91400000.1097.5036</t>
  </si>
  <si>
    <t>VITRINAS PEDAGOGICAS-CAPACITACION MASIVA</t>
  </si>
  <si>
    <t>91400000.1100.5038</t>
  </si>
  <si>
    <t>EQUIPAMIENTO LABORATORIO DE ELECTRICIDAD</t>
  </si>
  <si>
    <t>91400000.1102.5042</t>
  </si>
  <si>
    <t>MODELO DE ATENCIÓN INTEGRAL EN SALUD</t>
  </si>
  <si>
    <t>91400000.1102.5044</t>
  </si>
  <si>
    <t>EQUIPAMIENTO DE COMPUTO</t>
  </si>
  <si>
    <t>91400000.1109.5045</t>
  </si>
  <si>
    <t>PRUEBA LOJA</t>
  </si>
  <si>
    <t>91400000.1330.6479</t>
  </si>
  <si>
    <t>CONSTRUCCION DE DE SEIS AULAS ESCOLARES EN LA ESCUELA DINA MARIA DEL POZO, PERTENENCIENTE AL CANTON GUARANDA, PROVINCIA DE BOLIVAR</t>
  </si>
  <si>
    <t>91400000.1332.5632</t>
  </si>
  <si>
    <t>FORTALECIMIENTO DE LA INFRAESTRUCTURA EDUCATIVA, A TRAVÉS DE LA CONSTRUCCIÓN DE AULAS DE HORMIGÓN ARMADO EN LA ESC. JUAN CELIO SECAIRA DEL CANTÓN CHIMBO, PROVINCIA DE BOLÍVAR.</t>
  </si>
  <si>
    <t>91400000.1332.6480</t>
  </si>
  <si>
    <t>CONSTRUCCION DE SEIS AULAS ESCOLARES EN LA ESCUELA JUAN CELIO SECAIRA</t>
  </si>
  <si>
    <t>91400000.1345.6251</t>
  </si>
  <si>
    <t>INFRAESTRUCTURA EDUCATIVA PARA CAMBIOS</t>
  </si>
  <si>
    <t>91400000.1465.6624</t>
  </si>
  <si>
    <t>IMPLEMENTANDO ESPACIOS ESCOLARES</t>
  </si>
  <si>
    <t>91400000.1559.6623</t>
  </si>
  <si>
    <t>CONSTRUCCIÓN DE BLOQUE DE CUATRO (4) AULAS H.A. TRES NIVELES ESC. DR. HIGINIO MALAVE ABAD</t>
  </si>
  <si>
    <t>91400000.1559.6717</t>
  </si>
  <si>
    <t>CONSTRUCCION DE AULAS ESCOLARES EN ESCUELA FISCAL DR. HIGINIO MALAVE</t>
  </si>
  <si>
    <t>91400000.1561.6612</t>
  </si>
  <si>
    <t>CONSTRUCCION DE CUATRO AULAS Y SIETE BATERIAS SANITARIAS EN LA ESCUELA MANUEL SALCEDO</t>
  </si>
  <si>
    <t>91400000.1562.6613</t>
  </si>
  <si>
    <t>CONSTRUCCION DE UN BLOQUE DE TRES AULAS ESCOLARES EN HORMIGON ARMADO EN PLANTA Y BATERIA SANITARIA MINIMA EN LA ESCUELA CUENCA, PROVINCIA DE COTOPAXI</t>
  </si>
  <si>
    <t>91400000.1578.6725</t>
  </si>
  <si>
    <t>CONSTRUCCION DE UN BLOQUE DE DOS PLANTAS PARA EL AREA PEDAGOGICA Y ADMINISTRATIVA DEL BACHILLERATO INTERNACIONAL</t>
  </si>
  <si>
    <t>91400000.1618.6915</t>
  </si>
  <si>
    <t>91400000.1623.6926</t>
  </si>
  <si>
    <t>91400000.1625.6933</t>
  </si>
  <si>
    <t>PROYECTO DE CONSTRUCCION DE AULAS EN LA ESCUELA ALFONSO MARIA ORTIZ</t>
  </si>
  <si>
    <t>91400000.1626.6929</t>
  </si>
  <si>
    <t>PROYECTO PARA LA CONSTRUCCION DE SEIS AULAS EN EL COLEGIO EXPERIMENTAL "JUAN MONTALVO" DE LA CIUDAD DE QUITO</t>
  </si>
  <si>
    <t>91400000.1628.6939</t>
  </si>
  <si>
    <t>CONSTRUCCION CUATRO AULAS EN LA ESCUELA SIMON RODRIGUEZ</t>
  </si>
  <si>
    <t>91400000.1629.6940</t>
  </si>
  <si>
    <t>CONSTRUCCION 4 AULAS ESCUELA BARTOLOME DE LAS CASAS</t>
  </si>
  <si>
    <t>91400000.1640.6984</t>
  </si>
  <si>
    <t>CONSTRUCCION AULAS ESCUELA MAYOR GALO MOLINA</t>
  </si>
  <si>
    <t>91490000.0000.372699</t>
  </si>
  <si>
    <t>PROYECTO EMERGENTE DE UNIDADES DEL MILENIO Y ESTABLECIMIENTOS ANEXOS</t>
  </si>
  <si>
    <t>91490000.0000.372701</t>
  </si>
  <si>
    <t>UNIDADES DEL MILENIO Y ESTABLECIMIENTOS ANEXOS</t>
  </si>
  <si>
    <t>91490000.0000.373001</t>
  </si>
  <si>
    <t>INFRAESTRUCTURA EDUCATIVA 2012 - 2015</t>
  </si>
  <si>
    <t>91490000.60.6466</t>
  </si>
  <si>
    <t>NUEVA INFRAESTRUCTURA EDUCATIVA 2011</t>
  </si>
  <si>
    <t>133530000.0000.377951</t>
  </si>
  <si>
    <t>INTERVENCIÓN EN LA ALIMENTACIÓN ESCOLAR</t>
  </si>
  <si>
    <t>144190000.309.3843</t>
  </si>
  <si>
    <t>AMAZONAS</t>
  </si>
  <si>
    <t>A123</t>
  </si>
  <si>
    <t>DESAYUNO ESCUELA FRANCISCO DE ORELLANA</t>
  </si>
  <si>
    <t>AA193</t>
  </si>
  <si>
    <t>CONSTRUCCCION Y EDIFICACIONES</t>
  </si>
  <si>
    <t>CARLOS</t>
  </si>
  <si>
    <t>EVALUACION</t>
  </si>
  <si>
    <t>CRM001</t>
  </si>
  <si>
    <t>CANALES DE RIEGO</t>
  </si>
  <si>
    <t>CX111</t>
  </si>
  <si>
    <t>VCVBCVB</t>
  </si>
  <si>
    <t>JKLFJ</t>
  </si>
  <si>
    <t>DJFAJKDFAJDF</t>
  </si>
  <si>
    <t>S120</t>
  </si>
  <si>
    <t>SALUD</t>
  </si>
  <si>
    <t>UESC 01</t>
  </si>
  <si>
    <t>ESCUELAS DE PROGRAMADORES FULLMETAL</t>
  </si>
  <si>
    <t>XXXZZ</t>
  </si>
  <si>
    <t>XXX</t>
  </si>
  <si>
    <t>ALISTAMIENTO OPERATIVO</t>
  </si>
  <si>
    <t>AVIONCITOS</t>
  </si>
  <si>
    <t>INSTALACION TELECENTROS</t>
  </si>
  <si>
    <t>PROYECTO MANEJO DE RECURSOS COSTEROS FASE II</t>
  </si>
  <si>
    <t>PROYECTO PARA LA CORPORACION FINANCIERA NACIONAL</t>
  </si>
  <si>
    <t>RECONSTRUCCIÓN DE INSTALACIONES EDUCATIVAS</t>
  </si>
  <si>
    <t>ESCUELAS SALUDABLES</t>
  </si>
  <si>
    <t>ESTUDIO COMPARATIVO DE LAS RELACIONES DE COORDINACIÓN ENTRE LA POLICIA Y GOBIERNO NACIONAL EN SUDAMERICA</t>
  </si>
  <si>
    <t>PROYECTO PARA EL MUNICIPIO DE HUAQUILLAS</t>
  </si>
  <si>
    <t>CEBAF FLUVIAL</t>
  </si>
  <si>
    <t>HILANDO EL DESARROLLO</t>
  </si>
  <si>
    <t>PROYECTO PARA EL PROGRAMA NACIONAL DE CIENCIA Y TECNOLOGIA</t>
  </si>
  <si>
    <t>4</t>
  </si>
  <si>
    <t>CONSTRUCCION DE UNA ESCUELA EN GUARANDA</t>
  </si>
  <si>
    <t>9</t>
  </si>
  <si>
    <t>DIFUSION DEL SISTEMA NACIONAL DE CONTRATACION PUBLICA</t>
  </si>
  <si>
    <t>12</t>
  </si>
  <si>
    <t>FORTALECIMIENTO 1</t>
  </si>
  <si>
    <t>17</t>
  </si>
  <si>
    <t>FORTALECIMIENTO DEL INSTITUTO NACIONAL DE GUERA</t>
  </si>
  <si>
    <t>ANALISIS Y RECOPILACION DE DATOS ESTADISTICOS</t>
  </si>
  <si>
    <t>REGISTRO SOCIAL</t>
  </si>
  <si>
    <t>IMPLEMENTACION DE LABORATORIO DE SISTEMAS</t>
  </si>
  <si>
    <t>SISTEMA DE INFORMACION DE SALUD</t>
  </si>
  <si>
    <t>062</t>
  </si>
  <si>
    <t>REPARACIONES DE AULAS Y AREA ADMINISTRATIVA</t>
  </si>
  <si>
    <t>0099</t>
  </si>
  <si>
    <t>CARACTERIZACIÓN DE AGUAS CONTAMINADAS</t>
  </si>
  <si>
    <t>PRUEBA DEL SISTEMA INFORMATICO DE INVERSION PUBLICA</t>
  </si>
  <si>
    <t>PRUEBA NUEVO PROYECTO</t>
  </si>
  <si>
    <t>000110</t>
  </si>
  <si>
    <t>EJECUCIÓNDELOS PANZASOS EN EL CNAC</t>
  </si>
  <si>
    <t>111</t>
  </si>
  <si>
    <t>SISTEMA INFORMATICO DE INVERSION PUBLICA</t>
  </si>
  <si>
    <t>IV JUEGOS NACIONALES DE MENORES ZAMORA CHINCHIPE</t>
  </si>
  <si>
    <t>PUBLICACIONES CIENTIFICAS</t>
  </si>
  <si>
    <t>121</t>
  </si>
  <si>
    <t>MODERNIZACION FISCALIA</t>
  </si>
  <si>
    <t>CULTIVO ORGANICO DE LA PAPA</t>
  </si>
  <si>
    <t>LOI PRUEBA</t>
  </si>
  <si>
    <t>CAPACITACION</t>
  </si>
  <si>
    <t>126</t>
  </si>
  <si>
    <t>IMPLEMENTACION DE ESCUELA BASICA</t>
  </si>
  <si>
    <t>131</t>
  </si>
  <si>
    <t>EDUCACION INICIAL DE CALIDAD CON CALIDEZ</t>
  </si>
  <si>
    <t>CONTROL DE LA SALUD BUCAL EN NIÑOS HASTA CINCO AÑOS</t>
  </si>
  <si>
    <t>POLITICA MIGRATORIA</t>
  </si>
  <si>
    <t>EQUIPAMIENTO A LA ESCUELA PATY MONTENEGRO</t>
  </si>
  <si>
    <t>CONSTRUCCION SEGUNDA FASE EDIFICIO FIE</t>
  </si>
  <si>
    <t>000212</t>
  </si>
  <si>
    <t>EJECUCIÓN DE LOS PANZASOS EN EL CNAC</t>
  </si>
  <si>
    <t>UNIFORMES</t>
  </si>
  <si>
    <t>00235</t>
  </si>
  <si>
    <t>PRODUCCION DE TUBERCULOS ANDINOS</t>
  </si>
  <si>
    <t>FOMENTO A LA DISTRIBUCIÒN CINEMATOGRAFICA</t>
  </si>
  <si>
    <t>239</t>
  </si>
  <si>
    <t>PROYECTO SNDPINA</t>
  </si>
  <si>
    <t>262</t>
  </si>
  <si>
    <t>CIUDADANIA</t>
  </si>
  <si>
    <t>PRUEBA MIGUEL</t>
  </si>
  <si>
    <t>333</t>
  </si>
  <si>
    <t>UNIDAD DE COORDINACION PARA LA REFORMA DE LA ADMINSITRACION DE JUSTICIA EN ECUADOR</t>
  </si>
  <si>
    <t>MODERNIZACION DEL PUERTO</t>
  </si>
  <si>
    <t>HABILITACION DE ESCUELAS UNIDOCENTES PARA PEDRO CARBO</t>
  </si>
  <si>
    <t>451</t>
  </si>
  <si>
    <t>CONSTRUCCION DE AULAS</t>
  </si>
  <si>
    <t>456</t>
  </si>
  <si>
    <t>IMPLEMEMTACION DE ESCUELA EDUCATIBVA</t>
  </si>
  <si>
    <t>458</t>
  </si>
  <si>
    <t>PROYECTO DE ZONAS FRANCAS</t>
  </si>
  <si>
    <t>567</t>
  </si>
  <si>
    <t>MEJORAMIENTO</t>
  </si>
  <si>
    <t>596</t>
  </si>
  <si>
    <t>REGULACION Y CONTROL DE CONTENIDOS</t>
  </si>
  <si>
    <t>653</t>
  </si>
  <si>
    <t>HABILITACION DE ESCUELA PEDRO CARBO</t>
  </si>
  <si>
    <t>654</t>
  </si>
  <si>
    <t>CONSTRUCCION CENTRO DE CAPACITACION DE LA JNDA</t>
  </si>
  <si>
    <t>666</t>
  </si>
  <si>
    <t>CAPACITACION EN ESPE DE SENPLADES</t>
  </si>
  <si>
    <t>675</t>
  </si>
  <si>
    <t>CENSO PESQUERO</t>
  </si>
  <si>
    <t>714</t>
  </si>
  <si>
    <t>CARRETERA GUASUNTOS-CHUNCHI</t>
  </si>
  <si>
    <t>768</t>
  </si>
  <si>
    <t>PROYECTO PRUEBA CAPACITACION 3</t>
  </si>
  <si>
    <t>789</t>
  </si>
  <si>
    <t>CONSTRUCCIÒN EDIFICIO MED</t>
  </si>
  <si>
    <t>0900</t>
  </si>
  <si>
    <t>908</t>
  </si>
  <si>
    <t>PROYECTO PRUEBA ESPE P</t>
  </si>
  <si>
    <t>975</t>
  </si>
  <si>
    <t>PROYECTO DE VIVIENDA</t>
  </si>
  <si>
    <t>987</t>
  </si>
  <si>
    <t>BIBLIOTECA VIRTUAL</t>
  </si>
  <si>
    <t>DAVID PROYECTO</t>
  </si>
  <si>
    <t>1002</t>
  </si>
  <si>
    <t>PROYECTO2010</t>
  </si>
  <si>
    <t>1009</t>
  </si>
  <si>
    <t>PROYECTO 1</t>
  </si>
  <si>
    <t>1010</t>
  </si>
  <si>
    <t>PATRIJIOOO HAGA EL OFIJIO A OJPINA</t>
  </si>
  <si>
    <t>001015</t>
  </si>
  <si>
    <t>EJECICIÓN DELOS PANZASOS EN ELCNAC</t>
  </si>
  <si>
    <t>1020</t>
  </si>
  <si>
    <t>INVERSIÓN PÚBLICA</t>
  </si>
  <si>
    <t>1212</t>
  </si>
  <si>
    <t>FORMACION DE PELUQUEROS</t>
  </si>
  <si>
    <t>1233</t>
  </si>
  <si>
    <t>TERMINAL TERRESTRE DE PLAYAS</t>
  </si>
  <si>
    <t>CONSTRUCCION DE COMEDOR DEL DIARO PARA ESTUDIANTES DEL COLEGIO BENIGNO MALO</t>
  </si>
  <si>
    <t>ESPECIALIDAD PENAL MILITAR</t>
  </si>
  <si>
    <t>PROYECTO PRUEBA 1 EP</t>
  </si>
  <si>
    <t>1367</t>
  </si>
  <si>
    <t>CUENCA BAJA</t>
  </si>
  <si>
    <t>1478</t>
  </si>
  <si>
    <t>MODERNIZACION DE LA JUSTICIA</t>
  </si>
  <si>
    <t>1530</t>
  </si>
  <si>
    <t>REFORMA CURRICULA</t>
  </si>
  <si>
    <t>1545</t>
  </si>
  <si>
    <t>PROYECTO DE DESARROLLO</t>
  </si>
  <si>
    <t>1551</t>
  </si>
  <si>
    <t>EDUCACION PREVENTIVA DE LA CORRUPCION EN JOVENES DE LOS NIVELES BASICO Y MEDIA</t>
  </si>
  <si>
    <t>1604</t>
  </si>
  <si>
    <t>CCE - PROYECTO</t>
  </si>
  <si>
    <t>1652</t>
  </si>
  <si>
    <t>JUVENTUD SANA</t>
  </si>
  <si>
    <t>1713</t>
  </si>
  <si>
    <t>CONSTRUCCION DE ANGARES</t>
  </si>
  <si>
    <t>1981</t>
  </si>
  <si>
    <t>CONCESIÓN DE CRÉDITOS</t>
  </si>
  <si>
    <t>2000</t>
  </si>
  <si>
    <t>PROYECTO PATRIMONIO NATURAL Y CULTURAL</t>
  </si>
  <si>
    <t>2121</t>
  </si>
  <si>
    <t>PROYECTO DE SUPER 1</t>
  </si>
  <si>
    <t>2223</t>
  </si>
  <si>
    <t>PRUEBA 1</t>
  </si>
  <si>
    <t>2314</t>
  </si>
  <si>
    <t>PROYECTO PRUEBA EP</t>
  </si>
  <si>
    <t>2364</t>
  </si>
  <si>
    <t>ENCUENTROS ESTUDIANTILES</t>
  </si>
  <si>
    <t>2468</t>
  </si>
  <si>
    <t>PROYECTO BUS HIBRIDO ESCOLAR 4X4</t>
  </si>
  <si>
    <t>2541</t>
  </si>
  <si>
    <t>INVESTIGACION ARQUEOLOGICA</t>
  </si>
  <si>
    <t>3010</t>
  </si>
  <si>
    <t>INFRAESTRUCTURA TYT</t>
  </si>
  <si>
    <t>3018</t>
  </si>
  <si>
    <t>DIGEIM</t>
  </si>
  <si>
    <t>3636</t>
  </si>
  <si>
    <t>DISEÑITO Y CONSTRUCCION DEL CAMPUS UNIVERSITARIO PARA LA UNIVERSIDAD POLITECNICA ESTATAL DEL CARCHI</t>
  </si>
  <si>
    <t>4123</t>
  </si>
  <si>
    <t>XYYYYYYYY</t>
  </si>
  <si>
    <t>4444</t>
  </si>
  <si>
    <t>APOYO AL DESARROLLO NACIONAL</t>
  </si>
  <si>
    <t>4523</t>
  </si>
  <si>
    <t>PALACIO DE JUSTICIA DE CUENCA</t>
  </si>
  <si>
    <t>4545</t>
  </si>
  <si>
    <t>SADFASDFSAGDSG</t>
  </si>
  <si>
    <t>4567</t>
  </si>
  <si>
    <t>CREACION DE CENTROS DE ESTUDIOS PREESCOLARES</t>
  </si>
  <si>
    <t>4587</t>
  </si>
  <si>
    <t>CULTIVO DE LA PAPA</t>
  </si>
  <si>
    <t>5544</t>
  </si>
  <si>
    <t>PROYECTO PRUEBA MICSE 3</t>
  </si>
  <si>
    <t>5642</t>
  </si>
  <si>
    <t>CAPACITACION 2010 EN LA SBS</t>
  </si>
  <si>
    <t>5643</t>
  </si>
  <si>
    <t>CURSOS GRUPOS DE ATENCION PRIORITARIA</t>
  </si>
  <si>
    <t>09142</t>
  </si>
  <si>
    <t>PATRULLAJE TERRESTRE EN FRONTERA SUR Y NORTE</t>
  </si>
  <si>
    <t>9999</t>
  </si>
  <si>
    <t>GRIPE PORCINA</t>
  </si>
  <si>
    <t>10000</t>
  </si>
  <si>
    <t>CONSTRUCCION DE AUDITORIOS EN LAS INSTALACIONES ACTUALES CONASA</t>
  </si>
  <si>
    <t>10101</t>
  </si>
  <si>
    <t>VENTANILLA UNICA</t>
  </si>
  <si>
    <t>12145</t>
  </si>
  <si>
    <t>ASFAF ASF SAF</t>
  </si>
  <si>
    <t>12341</t>
  </si>
  <si>
    <t>LEVANTAMIENTO LINEA BASE PARA LA IMPLEMENTACION DE POLITICAS PUBLICAS DE SEGURIDAD INTERNA</t>
  </si>
  <si>
    <t>12344</t>
  </si>
  <si>
    <t>CONSTRUCCION DE LABORATORIO</t>
  </si>
  <si>
    <t>DISEÑO Y CONSTRUCCION DEL CAMPUS UNIVERSITARIO PARA LA UNIVERSIDAD POLITECNICA ESTATAL DEL CARCHI</t>
  </si>
  <si>
    <t>TRANSFORMACION Y FORTALECIMIENTO DE LA FISCALIA GENERAL DEL ESTADO</t>
  </si>
  <si>
    <t>0020003</t>
  </si>
  <si>
    <t>EQUIPAMIENTO</t>
  </si>
  <si>
    <t>31001</t>
  </si>
  <si>
    <t>CENTRO DE CAPACITACIÓN Y PLANIFICACION</t>
  </si>
  <si>
    <t>36542</t>
  </si>
  <si>
    <t>IMPLEMENTACION DE LABORATORIO DE LA ESCUELA RURAL UNIDOCENTE 12 DE ABRIL</t>
  </si>
  <si>
    <t>45755</t>
  </si>
  <si>
    <t>COMPRA DE EDIFICIO</t>
  </si>
  <si>
    <t>50000</t>
  </si>
  <si>
    <t>CONSTRUCCIÒN Y MANTENIMIENTO DE ESTACIÓN TERRESTRE</t>
  </si>
  <si>
    <t>54545</t>
  </si>
  <si>
    <t>FORMA DE ALIMENTACION</t>
  </si>
  <si>
    <t>55555</t>
  </si>
  <si>
    <t>PRUEBA</t>
  </si>
  <si>
    <t>70007</t>
  </si>
  <si>
    <t>CAPACITACION ESPE - PGE</t>
  </si>
  <si>
    <t>78945</t>
  </si>
  <si>
    <t>MICROPROYECTO</t>
  </si>
  <si>
    <t>83000</t>
  </si>
  <si>
    <t>DESARROLLO DE COMUNIDADES</t>
  </si>
  <si>
    <t>00100405</t>
  </si>
  <si>
    <t>CONSTRUCCION DE AULAS ESCOLARES EN DIFERENTES COLEGIOS DE LA PROVINCIA DE ESMERALDAS</t>
  </si>
  <si>
    <t>00101345</t>
  </si>
  <si>
    <t>¿MEJORAMIENTO DE LA INFRAESTRUCTURA EDUCATIVA EN EL ECUADOR 2008 - 1¿</t>
  </si>
  <si>
    <t>00101371</t>
  </si>
  <si>
    <t>PROYECTO "HILANDO EL DESARROLLO"</t>
  </si>
  <si>
    <t>00101673</t>
  </si>
  <si>
    <t>MODIFICACIÓN PRESUPUESTARIA DEL PROYECTO ¿MEJORAMIENTO DE LA INFRAESTRUCTURA EDUCATIVA EN EL ECUADOR 2008¿</t>
  </si>
  <si>
    <t>00101680</t>
  </si>
  <si>
    <t>INFRAESTRUCTURA EDUCATIVA 2008 - 2</t>
  </si>
  <si>
    <t>00101734</t>
  </si>
  <si>
    <t>SISTEMA NACIONAL DE EVALUACION</t>
  </si>
  <si>
    <t>00101856</t>
  </si>
  <si>
    <t>INFRAESTRUCTURA EDUCATIVA EN EL ECUADOR 2008-2</t>
  </si>
  <si>
    <t>00101866</t>
  </si>
  <si>
    <t>SOLICITE SE IMPLEMENTE EN EL PRESUPUESTO INSTITUCIONAL</t>
  </si>
  <si>
    <t>00101898</t>
  </si>
  <si>
    <t>INCREMENTO A LA INVERSION DEL PRESUPUESTO 2008 PARA EL PROGRAMA DE ALIMENTACION ESCOLAR DEL MINISTERIO DE EDUCACION</t>
  </si>
  <si>
    <t>00102030</t>
  </si>
  <si>
    <t>INFRAESTRUCTURA EDUCATIVA 2009</t>
  </si>
  <si>
    <t>00102064</t>
  </si>
  <si>
    <t>CENTROS DE RECUPERACION PEDAGOGICA - CENTROS CULTURALES COMUNITARIOS</t>
  </si>
  <si>
    <t>00102109</t>
  </si>
  <si>
    <t>SOLICITA PRIORIDAD Y DICTAMEN FAVORABLE A LA MODIFICACION PRESUPUESTARIA. RESPECTO A PROYECTOS DE INFRAESTRUCTURA EDUCATIVA EN EL ECUADOR 2009</t>
  </si>
  <si>
    <t>00102116</t>
  </si>
  <si>
    <t>PROGRAMA DE APOYO PRESUPUESTARIO AL PLAN DECENAL DE EDUCACION 2006-2015</t>
  </si>
  <si>
    <t>121212</t>
  </si>
  <si>
    <t>PROYECTO DE PRUEBA</t>
  </si>
  <si>
    <t>123000</t>
  </si>
  <si>
    <t>GUARDERIAS PARA INFANTES MENORES DE 2 AÑOS</t>
  </si>
  <si>
    <t>123123</t>
  </si>
  <si>
    <t>CONSTRUCCION AULAS</t>
  </si>
  <si>
    <t>123445</t>
  </si>
  <si>
    <t>DERECHOS HUMANOS DDP</t>
  </si>
  <si>
    <t>123455</t>
  </si>
  <si>
    <t>PROYECTO N PRUEBAS</t>
  </si>
  <si>
    <t>123456</t>
  </si>
  <si>
    <t>UBICACION DE TERRENOS</t>
  </si>
  <si>
    <t>125448</t>
  </si>
  <si>
    <t>JÓVENES Y ADOLESCENTES</t>
  </si>
  <si>
    <t>125450</t>
  </si>
  <si>
    <t>PROVISION DE MEDICAMENTOS GENERICOS</t>
  </si>
  <si>
    <t>198303</t>
  </si>
  <si>
    <t>ESCUELAS DE FUTBOL ESMERALDAS</t>
  </si>
  <si>
    <t>203001</t>
  </si>
  <si>
    <t>CONTRATACIÒN DE INSTRUCTORES</t>
  </si>
  <si>
    <t>213256</t>
  </si>
  <si>
    <t>PROYECTO PRUEBA</t>
  </si>
  <si>
    <t>215822</t>
  </si>
  <si>
    <t>PROYECTO DMEDRANDA</t>
  </si>
  <si>
    <t>222333</t>
  </si>
  <si>
    <t>PROYECTO DE INFRAESTRUCTURA Y SEGURIDAD INTEGRAL PARA LA UIF</t>
  </si>
  <si>
    <t>225252</t>
  </si>
  <si>
    <t>MEJORAMIENTO BATERIA SANITARIA</t>
  </si>
  <si>
    <t>254587</t>
  </si>
  <si>
    <t>CIUDADANÍA AUDIOVISUAL</t>
  </si>
  <si>
    <t>265855</t>
  </si>
  <si>
    <t>IMPLEMENTACION DE CYBER COMUNITARIOS</t>
  </si>
  <si>
    <t>00300246</t>
  </si>
  <si>
    <t>Construcción de la Segunda Etapa de la Unidad Educativa Experimental Activa Intercultural Trilingue Inka Samana en la Comunidad Llincho del Cantón Saraguro</t>
  </si>
  <si>
    <t>444444</t>
  </si>
  <si>
    <t>PROYECTO "COMEDORES ESTUDIANTILES COLEGIO BENIGNO MALO"</t>
  </si>
  <si>
    <t>456789</t>
  </si>
  <si>
    <t>CONSTRUCCIÓN AULAS</t>
  </si>
  <si>
    <t>554433</t>
  </si>
  <si>
    <t>INICIAL</t>
  </si>
  <si>
    <t>666667</t>
  </si>
  <si>
    <t>SINACE</t>
  </si>
  <si>
    <t>777100</t>
  </si>
  <si>
    <t>MEJORAMIENTO DEL SECTOR EDUCACIÓN BÁSICA</t>
  </si>
  <si>
    <t>777999</t>
  </si>
  <si>
    <t>PROYECTO ALFA</t>
  </si>
  <si>
    <t>878678</t>
  </si>
  <si>
    <t>UYYITV REDCR</t>
  </si>
  <si>
    <t>895760</t>
  </si>
  <si>
    <t>CONSTRUCION DE ESCALEREAS</t>
  </si>
  <si>
    <t>0987890</t>
  </si>
  <si>
    <t>PAUTA DE PRENSA</t>
  </si>
  <si>
    <t>01062009</t>
  </si>
  <si>
    <t>TRANSPARENCIA</t>
  </si>
  <si>
    <t>1112222</t>
  </si>
  <si>
    <t>DELIMITACION DE LOS ESPACIOS MARITIMOS</t>
  </si>
  <si>
    <t>1123456</t>
  </si>
  <si>
    <t>CONSTRUCCIÓN DE VIVIRNDA</t>
  </si>
  <si>
    <t>1234444</t>
  </si>
  <si>
    <t>ESCUELAS PARA LA FRONTERA</t>
  </si>
  <si>
    <t>AGUA POTABLE BELLA VISTA</t>
  </si>
  <si>
    <t>DISEÑO DE HERRAMIENTAS DE EVALUACIÓN</t>
  </si>
  <si>
    <t>1255789</t>
  </si>
  <si>
    <t>1520000</t>
  </si>
  <si>
    <t>CONSTRUCCION LOCAL</t>
  </si>
  <si>
    <t>1707421</t>
  </si>
  <si>
    <t>MODERNIZACION DEL HOSPITAL GENERAL DE FF.AA</t>
  </si>
  <si>
    <t>2000000</t>
  </si>
  <si>
    <t>JUSTICIA</t>
  </si>
  <si>
    <t>02136564</t>
  </si>
  <si>
    <t>ESCUELAS DE FUTBOL</t>
  </si>
  <si>
    <t>2543193</t>
  </si>
  <si>
    <t>REEQUIPAMIENTO CLIRSEN Y ESTACION COTOPAXI</t>
  </si>
  <si>
    <t>2711601</t>
  </si>
  <si>
    <t>SOY SUPER</t>
  </si>
  <si>
    <t>2752572</t>
  </si>
  <si>
    <t>GFDFGFDGFD</t>
  </si>
  <si>
    <t>3026777</t>
  </si>
  <si>
    <t>M ODERNIZACIÓN AVIONES FAE</t>
  </si>
  <si>
    <t>5466466</t>
  </si>
  <si>
    <t>SISTEMA DE RIEGO ALTO PILCHES</t>
  </si>
  <si>
    <t>5556666</t>
  </si>
  <si>
    <t>ELIMINACIÒN DE BARRERAS DE INGRESO</t>
  </si>
  <si>
    <t>9874587</t>
  </si>
  <si>
    <t>PROYECTO ABC PARA CORREGIR XYZ</t>
  </si>
  <si>
    <t>9999999</t>
  </si>
  <si>
    <t>MUSEOS MILITARES</t>
  </si>
  <si>
    <t>10141994</t>
  </si>
  <si>
    <t>INFRAESTRUCTURA</t>
  </si>
  <si>
    <t>10215787</t>
  </si>
  <si>
    <t>RISE AULAS CAPACITACION CEFI CUENCA</t>
  </si>
  <si>
    <t>12345678</t>
  </si>
  <si>
    <t>IRRIGACION COSTA</t>
  </si>
  <si>
    <t>20000000</t>
  </si>
  <si>
    <t>SELECCIÒN</t>
  </si>
  <si>
    <t>77777777</t>
  </si>
  <si>
    <t>DE CAPACITACION</t>
  </si>
  <si>
    <t>123456789</t>
  </si>
  <si>
    <t>CONSTRUCCION CEBAF FASE II HUAQUILLAS</t>
  </si>
  <si>
    <t>2154879879</t>
  </si>
  <si>
    <t>PROGRAMA DE PRUEBA CAE</t>
  </si>
  <si>
    <t>2666666666</t>
  </si>
  <si>
    <t>CONTROL SOCIAL</t>
  </si>
  <si>
    <t>3223321415</t>
  </si>
  <si>
    <t>EDIFICIO</t>
  </si>
  <si>
    <t>011102200500</t>
  </si>
  <si>
    <t>ESCUELA DE FUTBOL ESMERALDAS</t>
  </si>
  <si>
    <t>17021455671</t>
  </si>
  <si>
    <t>CAPACITACION EN SIIP PARA MININISTERIOS COORDINADORES</t>
  </si>
  <si>
    <t>58099992000001</t>
  </si>
  <si>
    <t>EDUCACION GRATUITA</t>
  </si>
  <si>
    <t>91560000.0000.373277</t>
  </si>
  <si>
    <t>ECUADORSINFONICO EN COSTA RICA</t>
  </si>
  <si>
    <t>91560000.0000.374182</t>
  </si>
  <si>
    <t>GIRAS NACIONALES DE DIFUSION CULTURAL</t>
  </si>
  <si>
    <t>91560000.0000.374190</t>
  </si>
  <si>
    <t>CONCURSO DE JOVENES TALENTOS</t>
  </si>
  <si>
    <t>91560000.0000.375227</t>
  </si>
  <si>
    <t>COMISIÓN PARA EVALUACIÓN DE INSTRUMENTISTAS DE LA ORQUESTA SINFÓNICA DE LOJA</t>
  </si>
  <si>
    <t>91560000.842.3286</t>
  </si>
  <si>
    <t>91560000.857.3316</t>
  </si>
  <si>
    <t>RENOVACIÓN DE INSTRUMENTOS MUSICALES</t>
  </si>
  <si>
    <t>91560000.1304.5445</t>
  </si>
  <si>
    <t>GIRA REGIONAL DE LA ORQUESTA SINFÓNICA DE LOJA</t>
  </si>
  <si>
    <t>00300229</t>
  </si>
  <si>
    <t>CONSTRUCCIÓN DE EDIFICIO DE LA ORQUESTA SINFÓNICA DE LOJA</t>
  </si>
  <si>
    <t>91510000.1.3241</t>
  </si>
  <si>
    <t>IMPLEMENTACION DE LA PLATAFORMA REGIONAL DE DESARROLLO</t>
  </si>
  <si>
    <t>SECRETARIA NACIONAL DE EDUCACION SUPERIOR CIENCIA TECNOLOGIA E INNOVACION</t>
  </si>
  <si>
    <t>91510000.1.3282</t>
  </si>
  <si>
    <t>SISTEMA NACIONAL DE BIBLIOTECAS VIRTUALES CIENCIA Y TECNOLOGIA</t>
  </si>
  <si>
    <t>91510000.1.3303</t>
  </si>
  <si>
    <t>CENTRO TECNOLOGICO PARA EL DESARROLLO DE VACUNAS</t>
  </si>
  <si>
    <t>91510000.1.3323</t>
  </si>
  <si>
    <t>CENTRO TECNOLOGICO PARA DESARROLLO DE AYUDAS TECNICAS, PROTESIS Y ORTESIS PARA PERSONAS CON DISCAPACIDAD</t>
  </si>
  <si>
    <t>91510000.148.3302</t>
  </si>
  <si>
    <t>PROMETEO VIEJOS SABIOS</t>
  </si>
  <si>
    <t>91510000.294.6298</t>
  </si>
  <si>
    <t>TALENTO HUMANO, INFRAESTRUCTURA Y APERTURA OFICINAS DE COORDINACIÓN ZONAL</t>
  </si>
  <si>
    <t>91510000.294.6312</t>
  </si>
  <si>
    <t>CREACIÓN DEL INSTITUTO DE BIOLOGÍA GENÓMICA PARA LA CONSERVACIÓN Y USO DE BIODIVERSIDAD</t>
  </si>
  <si>
    <t>91510000.294.6320</t>
  </si>
  <si>
    <t>PROGRAMA DE PROMOCIÓN A INVESTIGADORES ECUATORIANOS DE I+D+I</t>
  </si>
  <si>
    <t>91510000.294.6374</t>
  </si>
  <si>
    <t>REFORZAMIENTO INSTITUTO NACIONAL DE PESCA</t>
  </si>
  <si>
    <t>91510000.489.3388</t>
  </si>
  <si>
    <t>FORTALECIMIENTO DEL OBSERVATORIO ASTRONOMICO NACIONAL, OBSERVATORIO ASTRONOMICO DE QUITO</t>
  </si>
  <si>
    <t>91510000.616.4043</t>
  </si>
  <si>
    <t>PROGRAMA DE INVESTIGACION NACIONAL DE ENFERMEDADES ZOONOSICAS Y VECTORES ARTROPODOS (ZOOVEC)</t>
  </si>
  <si>
    <t>91510000.656.4075</t>
  </si>
  <si>
    <t>CUANTIFICACION DE RESIDUOS Y CONTAMINANTES EN ORGANISMOS PESQUEROS Y ACUICOLAS EN ESTADO NATURAL Y PROCESADOS EN RELACION A SU HABITAT Y AMBIENTE, DETERMINANDO LA ZONA ADECUADA PARA EL CULTIVO Y ENGORDE DE LA CORVINA EN CAUTIVERIO</t>
  </si>
  <si>
    <t>91510000.656.4118</t>
  </si>
  <si>
    <t>SISTEMA NACIONAL DE INFORMACION SNI</t>
  </si>
  <si>
    <t>91510000.1236.5338</t>
  </si>
  <si>
    <t>PLAN DE FORTALECIMIENTO DE LA PARTICIPACION ECUATORIANA EN EL SEPTIMO PROGRAMA MARCO DE LA UNION EUROPEA</t>
  </si>
  <si>
    <t>91510000.1236.5339</t>
  </si>
  <si>
    <t>PROGRAMA DE COOPERACION CIENTIFICA BILATERAL ENTRE FLANDERS FWO Y ECUADOR PARA PROYECTOS DE INVESTIGACION</t>
  </si>
  <si>
    <t>91510000.1236.5344</t>
  </si>
  <si>
    <t>FORTALECIMIENTO DE LAS INVESTIGACIONES PESQUERAS-OCEANOGRÁFICAS ORIENTADAS AL MANEJO Y SUSTENTABILIDAD DE LOS RECURSOS HIDROBIOLÓGICOS</t>
  </si>
  <si>
    <t>91510000.1236.7334</t>
  </si>
  <si>
    <t>DISEÑO Y CONSTRUCCIÓN DE UN PROTOTIPO DE UNA PLATAFORMA DE GRAN ALTITUD, CON FINES DE INVESTIGACIÓN</t>
  </si>
  <si>
    <t>91510000.1236.7337</t>
  </si>
  <si>
    <t>IMPLEMENTACIÓN DE TECNOLOGÍAS PARA LA PRODUCCIÓN DE VACUNA PENTAVALENTE, VACUNA ANTIRRÁBICA HUMANA Y VACUNA ANTIRRÁBICA VETERINARIA EN SUST RATO CELULAR</t>
  </si>
  <si>
    <t>91510000.1236.7338</t>
  </si>
  <si>
    <t>INVESTIGACIÓN DE ARBOVIRUS DE IMPORTANCIA EPIDEMIOLÓGICA EN EL ECUADOR</t>
  </si>
  <si>
    <t>91510000.1236.7339</t>
  </si>
  <si>
    <t>DESARROLLO DE LOS DIAGNÓSTICOS BASADOS EN BIOLOGÍA MOLECULAR DE LAS PRINCIPALES ENFERMEDADES INFECCIOSAS DE IMPORTANCIA EN SALUD PÚBLICA</t>
  </si>
  <si>
    <t>91510000.1484.6234</t>
  </si>
  <si>
    <t>PROYECTOS DE I+D+I</t>
  </si>
  <si>
    <t>91510000.1493.6267</t>
  </si>
  <si>
    <t>FORTALECIMIENTO DEL TALENTO HUMANO SENACYT 2011</t>
  </si>
  <si>
    <t>091590000.0000.372547</t>
  </si>
  <si>
    <t>GESTIÓN, VALORACIÓN Y USO ESTRATÉGICO DE LA PROPIEDAD INTELECTUAL EN PROYECTOS DE CIENCIA Y TECNOLOGÍA</t>
  </si>
  <si>
    <t>091590000.0000.372564</t>
  </si>
  <si>
    <t>SABERES ANCESTRALES</t>
  </si>
  <si>
    <t>091590000.0000.372718</t>
  </si>
  <si>
    <t>FOMENTO A LA INNOVACIÓN Y TRANSFERENCIA DE TECNOLOGÍA EN SECTORES PRODUCTIVOS Y ESTRATÉGICOS PARA EL PAÍS</t>
  </si>
  <si>
    <t>091590000.0000.372735</t>
  </si>
  <si>
    <t>IMPLEMENTACIÓN DEL INSTITUTO DE BIODIVERSIDAD DEL ECUADOR</t>
  </si>
  <si>
    <t>091590000.0000.372746</t>
  </si>
  <si>
    <t>SISTEMA NACIONAL DE NIVELACIÓN Y ADMISIÓN</t>
  </si>
  <si>
    <t>091590000.0000.372804</t>
  </si>
  <si>
    <t>PROMETEO</t>
  </si>
  <si>
    <t>091590000.0000.372829</t>
  </si>
  <si>
    <t>FORTALECIMIENTO DEL CONOCIMIENTO Y TALENTO HUMANO</t>
  </si>
  <si>
    <t>091590000.0000.372840</t>
  </si>
  <si>
    <t>SISTEMA NACIONAL INFORMACIÓN DE EDUCACIÓN SUPERIOR DEL ECUADOR</t>
  </si>
  <si>
    <t>091590000.0000.372892</t>
  </si>
  <si>
    <t>EQUIPAMIENTO Y MEJORA DE PROCESOS INSTITUCIONALES</t>
  </si>
  <si>
    <t>091590000.0000.372895</t>
  </si>
  <si>
    <t>FORTALECIMIENTO DE LAS INSTITUCIONES DE EDUCACION SUPERIOR PÚBLICAS</t>
  </si>
  <si>
    <t>091590000.0000.373004</t>
  </si>
  <si>
    <t>DISEÑO E IMPLEMENTACIÓN DEL OBSERVATORIO DE CIENCIA Y TECNOLOGÍA EN LA REPUBLICA DEL ECUADOR</t>
  </si>
  <si>
    <t>091590000.0000.373298</t>
  </si>
  <si>
    <t>ASOCIACIÓN PÚBLICO-PRIVADA DEL ECUADOR PARA LA TRANSFERENCIA DE TECNOLOGÍA</t>
  </si>
  <si>
    <t>091590000.0000.373960</t>
  </si>
  <si>
    <t>PLAN DE CONTINGENCIA</t>
  </si>
  <si>
    <t>091590000.0000.375416</t>
  </si>
  <si>
    <t>RECONVERSION DE LA EDUCACION TECNICA Y TECNOLOGICA SUPRERIOR PUBLICA DEL ECUADOR</t>
  </si>
  <si>
    <t>091590000.0000.375757</t>
  </si>
  <si>
    <t>BECAS PROMETEO</t>
  </si>
  <si>
    <t>091590000.0000.375766</t>
  </si>
  <si>
    <t>FORTALECIMIENTO DE LAS CAPACIDADES EN CIENCIA, TECNOLOGÍA, INVESTIGACIÓN E INNOVACIÓN DE LAS INSTITUCIONES DE EDUCACIÓN SUPERIOR PÚBLICAS</t>
  </si>
  <si>
    <t>091590000.0000.376139</t>
  </si>
  <si>
    <t>PROYECTO DE EXCELENCIA</t>
  </si>
  <si>
    <t>091590000.0000.377852</t>
  </si>
  <si>
    <t>IMPLEMENTACIÓN DE LA PLANTA DE PRODUCCIÓN DE SUERO ANTIOFÍDICO</t>
  </si>
  <si>
    <t>091590000.0000.378008</t>
  </si>
  <si>
    <t>FOMENTO DE LA INNOVACIÓN, TRANSFERENCIA DE TECNOLOGÍA Y GESTIÓN DEL CONOCIMIENTO</t>
  </si>
  <si>
    <t>091590000.0000.378111</t>
  </si>
  <si>
    <t>IMPLEMENTACION DEL SISTEMA NACIONAL DE INFORMACION DE EDUCACION SUPERIOR Y DE CIENCIA TECNOLOGIA E INNOVACION</t>
  </si>
  <si>
    <t>091590000.0000.378128</t>
  </si>
  <si>
    <t>IMPLEMENTACION DE LA PLANTA DE PRODUCCION DE VACUNAS</t>
  </si>
  <si>
    <t>00101443</t>
  </si>
  <si>
    <t>SOLICITA SE DECLAREN PRIORITARIOS A VARIOS PROYECTOS DE CIENCIA Y TECNOLOGIA</t>
  </si>
  <si>
    <t>00101460</t>
  </si>
  <si>
    <t>CAPACITACIÓN DEL TALENTO HUMANO A NIVEL NACIONAL</t>
  </si>
  <si>
    <t>00101732</t>
  </si>
  <si>
    <t>MEJORAMIENTO DE LOS SISTEMAS DE SECADO PARA EL SECTOR AGRÍCOLA</t>
  </si>
  <si>
    <t>00101811</t>
  </si>
  <si>
    <t>64 PROYECTOS DE INNOVACIÓN (PIN), DE INVESTIGACIÓN (PIC) Y TRANSFERENCIA DE TECNOLOGÍA (T.T.)</t>
  </si>
  <si>
    <t>00101843</t>
  </si>
  <si>
    <t>REFORMA PRESUPUESTARA PARA LA EJECUCIÓN DE LOS PROYECTOS DE SENACYT</t>
  </si>
  <si>
    <t>00101859</t>
  </si>
  <si>
    <t>CARACTERIZACION HIDRO -OCEANOGRÀFICA Y AMBIENTAL DEL MARGEN COSTERO</t>
  </si>
  <si>
    <t>00101860</t>
  </si>
  <si>
    <t>INVESTIGACIÒN SEGURIDAD E INTEGRACIÒN MARITIMA</t>
  </si>
  <si>
    <t>00101861</t>
  </si>
  <si>
    <t>FORTALECIMIENTO DEL INSTITUTO GEOFISICO: AMPLIACION Y MODERNIZACIÒN DEL SERVICIO NACIONAL DE SISMOLOGIA Y VULCANOLOGIA</t>
  </si>
  <si>
    <t>00102077</t>
  </si>
  <si>
    <t>PROYECTO DE PUBLICACIONES CIENTIFICAS</t>
  </si>
  <si>
    <t>00102085</t>
  </si>
  <si>
    <t>SISTEMA NACIONAL DE INFORMACION DE DESARROLLO INSTITUCIONAL, RECURSOS HUMANOS Y REMUNERACIONES DEL SECTOR PUBLICO</t>
  </si>
  <si>
    <t>112980000.148.2701</t>
  </si>
  <si>
    <t>MEJORAMIENTO DE LA PRODUCTIVIDAD DEL TALENTO HUMANO DEL SECTOR PRODUCTIVO NACIONAL MEDIANTE LA CAPACITACION Y FORMACION PROFESIONAL</t>
  </si>
  <si>
    <t>00101298</t>
  </si>
  <si>
    <t>PROYECTO DE MEJORAMIENTO DE LA PRODUCTIVIDAD DEL TALENTO HUMANO DEL SECTOR PRODUCTIVO NACIONAL MEDIANTE LA CAPACITACIÓN Y FORMACIÓN PROFESIONAL"</t>
  </si>
  <si>
    <t>00101622</t>
  </si>
  <si>
    <t>REFORMA AL PROYECTO</t>
  </si>
  <si>
    <t>91400000.378.5859</t>
  </si>
  <si>
    <t>BIBLIOTECAS PEDAGOGICAS</t>
  </si>
  <si>
    <t>91400000.378.5865</t>
  </si>
  <si>
    <t>BIBLIOTECAS UNIDADES EDUCATIVAS DEL MILENIO</t>
  </si>
  <si>
    <t>91450000.0000.374085</t>
  </si>
  <si>
    <t>BIBLIOTECAS PEDAGIGICAS</t>
  </si>
  <si>
    <t>91450000.1315.5806</t>
  </si>
  <si>
    <t>BIBLIOTECAS PEDAGÓGICAS</t>
  </si>
  <si>
    <t>91450000.1315.6109</t>
  </si>
  <si>
    <t>BIBLIOTECAS DE LAS UNIDADES EDUCATIVAS DEL MILENIO</t>
  </si>
  <si>
    <t>00101900</t>
  </si>
  <si>
    <t>REACTIVACION PRODUCTIVA Y SOCIAL DEL DESARROLLO CIENTIFICO - TECNOLOGICO</t>
  </si>
  <si>
    <t>91500000.0000.373119</t>
  </si>
  <si>
    <t>UNIVERSIDAD DE LAS ARTES DEL ECUADOR</t>
  </si>
  <si>
    <t>91400000.0000.372691</t>
  </si>
  <si>
    <t>CREACIÓN DE LA UNIVERSIDAD NACIONAL DE EDUCACIÓN EN AZOGUEZ,CAÑAR</t>
  </si>
  <si>
    <t>090870000.0000.380525</t>
  </si>
  <si>
    <t>FORTALECIMIENTO DE CAPACIDADES PARA LA GENERACIÓN DE CONOCIMIENTO, INVESTIGACIÓN, DOCENCIA Y TRANSFERENCIA, EN EL MARCO DEL PLAN ESTRATÉGICO DE LA UNIVERSIDAD REGIONAL AMAZÓNICA IKIAM</t>
  </si>
  <si>
    <t>090890000.0000.373634</t>
  </si>
  <si>
    <t>CREACIÓN DE LA UNIVERSIDAD REGIONAL AMAZONICA - IKIAM</t>
  </si>
  <si>
    <t>206910000.0000.373978</t>
  </si>
  <si>
    <t>PROGRAMA DE INVERSIÓN DE APOYO A LA INCLUSIÓN FINANCIERA</t>
  </si>
  <si>
    <t>BANCO CENTRAL DEL ECUADOR</t>
  </si>
  <si>
    <t>MINISTERIO COORDINADOR DE LA POLITICA ECONOMICA</t>
  </si>
  <si>
    <t>206910000.1704.7148</t>
  </si>
  <si>
    <t>RECEPCION, VALIDACION, ADMINISTRACION Y LIQUIDACION DE LA BANCA CERRADA</t>
  </si>
  <si>
    <t>00100431</t>
  </si>
  <si>
    <t>CANAL ELECTRONICO ALTERNATIVO DE DISTRIBUCION DE REMESAS PARA PEQUEÑOS INTERMEDIARIOS FINANCIEROS ECUATORIANOS</t>
  </si>
  <si>
    <t>00101386</t>
  </si>
  <si>
    <t>APOYO AL FORTALECIMIENTO Y DESARROLLO DEL MERCADO DE CAPITALES EN EL ECUADOR</t>
  </si>
  <si>
    <t>206920000.0000.375549</t>
  </si>
  <si>
    <t>POGRAMA DE INVERSION PARA EL DESARROLLO DE LOS GOBIERNOS AUTONOMOS DESCENTRALIZADOS Y/O SUS EMPRESAS PUBLICAS PRODESARROLLO FASE I</t>
  </si>
  <si>
    <t>BANCO DE DESARROLLO DEL ECUADOR B.P.</t>
  </si>
  <si>
    <t>206920000.0000.375630</t>
  </si>
  <si>
    <t>SECTOR AGUA POTABLE, ALCANTARILLADO Y RESIDUOS SOLIDOS</t>
  </si>
  <si>
    <t>206920000.0000.375631</t>
  </si>
  <si>
    <t>SECTOR MOVILIDAD URBANA</t>
  </si>
  <si>
    <t>206920000.0000.376749</t>
  </si>
  <si>
    <t>PROGRAMA DE SANEAMIENTO AMBIENTAL PARA EL DESARROLLO COMUNITARIO PROMADEC III</t>
  </si>
  <si>
    <t>206920000.0000.377184</t>
  </si>
  <si>
    <t>PROGRAMA DE APOYO A LOS GORBIERNOS AUTONOMOS DESCENTRALIZADOS EN VIALIDAD PROVINCIAL PROVIAL</t>
  </si>
  <si>
    <t>206920000.0000.378725</t>
  </si>
  <si>
    <t>PROGRAMA NACIONAL DE INVERSIONES EN AGUA SANEAMIENTO Y RESIDUOS SOLIDOS - PROSANEAMIENTO BID</t>
  </si>
  <si>
    <t>206920000.0000.380794</t>
  </si>
  <si>
    <t>PROGRAMA PROSANEAMIENTO AFD</t>
  </si>
  <si>
    <t>00101202</t>
  </si>
  <si>
    <t>FORTALECIMIENTO INSTITUCIONAL DEL BANCO DEL ESTADO</t>
  </si>
  <si>
    <t>00101324</t>
  </si>
  <si>
    <t>FORTALECIMIENTO INSTITUCIONAL DEL BANCO DEL ESTADO EN LOS SISTEMAS DE INFORMACIÓN MUNICIPAL Y ACTUALIZACIÓN DE LAS RAZONES PRECIO CUENTA</t>
  </si>
  <si>
    <t>00101435</t>
  </si>
  <si>
    <t>PROGRAMA DE FINANCIAMIENTO PARA EL DESARROLLO DEL SECTOR PESQUERO ARTESANAL PDM-PROPESCAR</t>
  </si>
  <si>
    <t>00101445</t>
  </si>
  <si>
    <t>PROGRAMA DE FINANCIAMIENTO PARA EL DESARROLLO PROVINCIAL, PRODEPRO</t>
  </si>
  <si>
    <t>00101663</t>
  </si>
  <si>
    <t>PROGRAMA DE FINANCIAMIENTO PARA LA ADQUISICIÓN DE EQUIPO CAMINERO, PROCECAM</t>
  </si>
  <si>
    <t>00101893</t>
  </si>
  <si>
    <t>PROGRAMA DE FINANCIAMIENTO PARA LA ADQUISICION DE EQUIPO CAMINERO, SEGUNDA ETAPA, PROCECAM II</t>
  </si>
  <si>
    <t>206940000.0000.374944</t>
  </si>
  <si>
    <t>IMAGEN Y CALIDAD DEL BNF</t>
  </si>
  <si>
    <t>BANCO NACIONAL DE FOMENTO</t>
  </si>
  <si>
    <t>206940000.0000.374959</t>
  </si>
  <si>
    <t>MEJORA DE HERRAMIENTAS E IMPLEMENTACION DE METODOLOGIAS DE ATENCION AL CLIENTE</t>
  </si>
  <si>
    <t>206940000.0000.374989</t>
  </si>
  <si>
    <t>MEJORA DE IMAGEN EN PUNTOS DE ATENCION AL CLIENTE</t>
  </si>
  <si>
    <t>206940000.0000.374997</t>
  </si>
  <si>
    <t>REMODELACION OFICINAS PROPIAS Y EN COMODATO</t>
  </si>
  <si>
    <t>206940000.0000.375016</t>
  </si>
  <si>
    <t>EDIFICACIONES PARA NUEVAS OFICINAS BNF</t>
  </si>
  <si>
    <t>206940000.0000.375020</t>
  </si>
  <si>
    <t>SISTEMA DE SEGURIDAD ELECTRONICA BNF</t>
  </si>
  <si>
    <t>206940000.0000.375044</t>
  </si>
  <si>
    <t>ESTANDARIZACION NACIONAL DE INFRAESTRUCTURA DE COMUNICACIONES Y TRANSMISION DE DATOS</t>
  </si>
  <si>
    <t>206940000.0000.375045</t>
  </si>
  <si>
    <t>ACTUALIZACION TECNOLOGICA BNF</t>
  </si>
  <si>
    <t>206940000.0000.375046</t>
  </si>
  <si>
    <t>SISTEMAS DE INFORMACION GERENCIAL Y GESTION DE LA INFORMACION</t>
  </si>
  <si>
    <t>036900000.1500.6352</t>
  </si>
  <si>
    <t>PLAN DE FORTALECIMIENTO INSTITUCIONAL</t>
  </si>
  <si>
    <t>206950000.0000.376564</t>
  </si>
  <si>
    <t>CAPITALIZACIÓN DEL FONDO NACIONAL DE GARANTÍA DEL ECUADOR</t>
  </si>
  <si>
    <t>CORPORACION FINANCIERA NACIONAL</t>
  </si>
  <si>
    <t>206950000.0000.378644</t>
  </si>
  <si>
    <t>FINANCIAMIENTO DE ACTIVOS FIJOS PARA EL CAMBIO DE LA MATRIZ PRODUCTIVA</t>
  </si>
  <si>
    <t>00101087</t>
  </si>
  <si>
    <t>ASISTENCIA TECNICA PARA FORTALECIMIENTO INSTITUCIONAL DE LA CORPORACION FINANCIERA NACIONAL CFN</t>
  </si>
  <si>
    <t>00101120</t>
  </si>
  <si>
    <t>FORTALECIMIENTO INSTITUCIONAL DE LA CORPORACION FINANCIERA NACIONAL Y CAPACITACION PARA EL MANEJO DE COOPERATIVAS NO REGULADAS</t>
  </si>
  <si>
    <t>30360000.0000.372993</t>
  </si>
  <si>
    <t>FORTALECIMIENTO DE ESTRUCTURAS DE FINANZAS POPULARES</t>
  </si>
  <si>
    <t>CORPORACIÓN NACIONAL DE FINANZAS POPULARES Y SOLIDARIAS</t>
  </si>
  <si>
    <t>30360000.0000.375346</t>
  </si>
  <si>
    <t>PROGRAMA GLOBAL DE CREDITO DE APOYO A LAS MICROFINANZAS DEL ECUADOR</t>
  </si>
  <si>
    <t>30360000.0000.375427</t>
  </si>
  <si>
    <t>FORTALECIMIENTO A OSFPS DE LAS ZONAS DE INTERVENCION DEL PROGRAMA DE DESARROLLO RURAL DEL NORTE PDRN</t>
  </si>
  <si>
    <t>30360000.0000.376906</t>
  </si>
  <si>
    <t>FORTALECIMIENTO INTEGRAL A ORGANIZACIONES DEL SECTOR FINANCIERO POPULAR Y SOLIDARIO A PARTIR DE LA DOTACIÓN DE UNA SOLUCIÓN INFORMÁTICA DE GESTIÓN FINANCIERA Y TRANSACCIONAL, QUE INCLUYA PROCESOS DE CAPACITACIÓN, ASISTENCIA TÉCNICA Y TRANSFERENCIA DE TECNOLOGÍA</t>
  </si>
  <si>
    <t>30360000.0000.379044</t>
  </si>
  <si>
    <t>PROGRAMA DE APOYO A LAS FINANZAS POPULARES EN LAS PROVINCIAS DE CARCHI SUCUMBIOS EL ORO Y LOJA</t>
  </si>
  <si>
    <t>30360000.0000.380370</t>
  </si>
  <si>
    <t>30360000.326.3370</t>
  </si>
  <si>
    <t>COLOCACIÓN DE CARTERA DE CRÉDITO A INSTITUCIONES DE FINANZAS POPULARES A TRAVES DE UN ADECUADO FINANCIAMIENTO</t>
  </si>
  <si>
    <t>30360000.326.3579</t>
  </si>
  <si>
    <t>FONDO DE GARANTIA</t>
  </si>
  <si>
    <t>30360000.1237.5351</t>
  </si>
  <si>
    <t>FORTALECIMIENTO DE ESTRUCTURAS FINANCIERAS LOCALES CON PARTICIPACIÓN PÚBLICA Y PRIVADA EN EL MARCO DE LA ECONOMÍA POPULAR Y SOLIDARIA PARA EL DESARROLLO DE INICIATIVAS INCLUSIVAS</t>
  </si>
  <si>
    <t>30380000.0000.377898</t>
  </si>
  <si>
    <t>FORTALECIMIENTO INTEGRAL DE ORGANIZACIONES DEL SECTOR FINANCIERO POPULAR Y SOLIDARIO A PARTIR DE LA DOTACIÓN DE UNA SOLUCIÓN INFORMÁTICA DE GESTIÓN FINANCIERA Y TRANSACCIONAL, QUE INCLUYA PROCESOS DE CAPACITACIÓN, ASISTENCIA TÉCNICA Y TRANSFERENCIA DE TECNOLOGÍA</t>
  </si>
  <si>
    <t>30250000.0000.372100</t>
  </si>
  <si>
    <t>CONSOLIDACIÓN DE POLÍTICAS ECONÓMICAS DIRIGIDAS A CONSTRUIR UN SISTEMA ECONÓMICO, JUSTO, DEMOCRÁTICO, PRODUCTIVO, SOLIDARIO Y SOSTENIBLE.</t>
  </si>
  <si>
    <t>30250000.0000.374003</t>
  </si>
  <si>
    <t>PROGRAMA PASES</t>
  </si>
  <si>
    <t>30250000.0000.375444</t>
  </si>
  <si>
    <t>EQUIPAMIENTO Y FORTALECIMIENTO INSTITUCIONAL DEL MINISTERIO DE COORDINACIÓN DE LA POLÍTICA ECONÓMICA ¿ FASE II.PROGRAMA PASES 2013</t>
  </si>
  <si>
    <t>30250000.0000.376765</t>
  </si>
  <si>
    <t>PROYECTO DE COOPERACIÓN TÉCNICA NO REEMBOLSABLE (NR) DE LA CORPORACIÓN ANDINA DE FOMENTO (CAF) AL MINISTERIO COORDINADOR DE LA POLÍTICA ECONÓMICA (MCPE), CON CARGO AL FONDO ESPECIAL PARA EL ECUADOR (FEE)</t>
  </si>
  <si>
    <t>30250000.0000.379944</t>
  </si>
  <si>
    <t>PROGRAMA DE FINANCIAMIENTO PARA VIVIENDA DE INTERÉS PÚBLICO</t>
  </si>
  <si>
    <t>30250000.1519.6462</t>
  </si>
  <si>
    <t>RECONSTRUCCION Y EQUIPAMIENTO INSTITUCIONAL</t>
  </si>
  <si>
    <t>30250000.1519.6463</t>
  </si>
  <si>
    <t>MEJORA Y EQUIPAMIENTO INSTITUCIONAL MCPE</t>
  </si>
  <si>
    <t>81300000.0000.378186</t>
  </si>
  <si>
    <t>IMPLEMENTACIÓN E IMPLANTACIÓN DEL SISTEMA INTEGRADO DE GESTIÓN DE LAS FINANZAS PÚBLICAS - ECUADOR</t>
  </si>
  <si>
    <t>81300000.0000.379569</t>
  </si>
  <si>
    <t>PROGRAMA DE INVERSIÓN PARA INFRAESTRUCTURA ECONÓMICA, A TRAVÉS DEL FINANCIAMIENTO PRESUPUESTARIO Y EL MANEJO DE LAS FINANZAS PÚBLICAS, PERÍODO 2015</t>
  </si>
  <si>
    <t>81300000.0000.380847</t>
  </si>
  <si>
    <t>FORTALECIMIENTO DE CAPACIDADES PARA LA IMPLEMENTACIÓN DE ACCIONES DE MITIGACIÓN DE RIESGOS Y RECUPERACIÓN ANTE EMERGENCIAS</t>
  </si>
  <si>
    <t>81300000.0000.380888</t>
  </si>
  <si>
    <t>81300000.1703.7140</t>
  </si>
  <si>
    <t>PROGRAMA DE INVERSION PARA INFRAESTRUCTURA ECONOMICA, A TRAVES DE FINANCIAMIENTO PRESUPUESTARIO Y MANEJO DE LAS FINANZAS PUBLICAS PERIODO 2010-2011</t>
  </si>
  <si>
    <t>81300000.1703.7457</t>
  </si>
  <si>
    <t>PROGRAMA DE INVERSIÓN PARA INFRAESTRUCTURA ECONÓMICA, A TRAVÉS DEL FINANCIAMIENTO PRESUPUESTARIO Y EL MANEJO DE LAS FINANZAS PÚBLICAS, PERÍODO 2013-2014</t>
  </si>
  <si>
    <t>81300000.100219.4142</t>
  </si>
  <si>
    <t>FORTALECIMIENTO DE LA GESTIÓN DE LAS FINANZAS PÚBLICAS</t>
  </si>
  <si>
    <t>00100376</t>
  </si>
  <si>
    <t>AMPLIACION DEL COMPLEJO DEPORTIVO ARQ. EDUARDO GRANIZO LUNA</t>
  </si>
  <si>
    <t>00100378</t>
  </si>
  <si>
    <t>EJECUCION DE OBRAS DE LA UNIDAD ESPECIAL DE PROTECCION DEL MEDIO AMBIENTE DE LA POLICIA NACIONAL, UBICADO EN LA PARROQUIA CONOCOTO</t>
  </si>
  <si>
    <t>00100379</t>
  </si>
  <si>
    <t>CONSTRUCCION DEL COLISEO DE DEPORTES DEL COLEGIO NACIONAL MIXTO SANTO DOMINGO DE LOS COLORADOS</t>
  </si>
  <si>
    <t>00100380</t>
  </si>
  <si>
    <t>EJECUCION DE OBRAS EN EL ESTADIO OBANDO Y PACHECO</t>
  </si>
  <si>
    <t>00100381</t>
  </si>
  <si>
    <t>CONSTRUCCION Y RECUPERACION DE ESPACIOS DEPORTIVOS EN 10 COMUNIDADES DE LA PROVINCIA DE BOLIVAR</t>
  </si>
  <si>
    <t>00100382</t>
  </si>
  <si>
    <t>CULMINACION DEL CINE-TEATRO-AUDITORIO DE LA FEDERACION DEPORTIVA NACIONAL DEL ECUADOR, UBICADA EN LA CIUDAD DE GUAYAQUIL</t>
  </si>
  <si>
    <t>00100436</t>
  </si>
  <si>
    <t>EMISION DE BONOS PARA TERMINACION DE LA CONSTRUCCION Y RECONSTRUCCION DE LA CARRETERA PALMAS -GUARUMALES-MENDEZ</t>
  </si>
  <si>
    <t>00100447</t>
  </si>
  <si>
    <t>PRESERVACION DE CAPITAL VIA AMORTIZACION DE LA DEUDA PUBLICA, REINGENIERIA DE LA DEUDA Y SOSTENIBILIDAD SOCIAL A EJECUTARSE EN EL PERIODO 2006-2010</t>
  </si>
  <si>
    <t>00100675</t>
  </si>
  <si>
    <t>PRESERVACION DE CAPITAL VIA AMORTIZACION DE LA DEUDA PUBLICA, REINGENIERIA DE DEUDA Y SOSTENIBILIDAD SOCIAL A EJECUTARSE EN EL PERIODO 2006-2010-ACTUALIZACION Y FINANCIAMIENTO PARA EL AÑO 2007</t>
  </si>
  <si>
    <t>00101161</t>
  </si>
  <si>
    <t>SISTEMA NACIONAL DE MICROFINANZAS</t>
  </si>
  <si>
    <t>00101199</t>
  </si>
  <si>
    <t>00101361</t>
  </si>
  <si>
    <t>PROYECTO DE EMERGENCIA DEL PATRIMONIO CULTURAL</t>
  </si>
  <si>
    <t>00101415</t>
  </si>
  <si>
    <t>PROYECTO DE PATRIMONIO Y DESARROLLO QHAPAG ÑAN</t>
  </si>
  <si>
    <t>00101416</t>
  </si>
  <si>
    <t>REHABILITACIÓN DEL FERROCARRIL ECUATORIANO (PRIORIDAD Y REPROGRAMACION)</t>
  </si>
  <si>
    <t>00101417</t>
  </si>
  <si>
    <t>REDES DE CIUDADES PATRIMONIALES</t>
  </si>
  <si>
    <t>00101496</t>
  </si>
  <si>
    <t>CONSOLIDACION DE LA SEGURIDAD Y UNA CULTURA DE PAZ EN LA FRONTERA NORTE: OPERACIÓN DE BRIGADAS DE PAZ Y DESARROLLO (incluye reforma presupuestaria)</t>
  </si>
  <si>
    <t>00101521</t>
  </si>
  <si>
    <t>REFOCALIZACIÓN DE LA INVERSIÓN PÚBLICA EN LAS CINCO PROVINCIAS DEL PLAN ECUADOR (FONDO BELGA ECUATORIANO)</t>
  </si>
  <si>
    <t>00101548</t>
  </si>
  <si>
    <t>REFORMA AL PRESUPUESTO DEL PROYECTO DE ADMINISTRACIÓN FINANCIERA DEL SECTOR PÚBLICO SIGEF</t>
  </si>
  <si>
    <t>00101618</t>
  </si>
  <si>
    <t>00101652</t>
  </si>
  <si>
    <t>PLAN NACIONAL DEL AGUA</t>
  </si>
  <si>
    <t>00101681</t>
  </si>
  <si>
    <t>ACTUALIZACIÓN DE LOS ESTUDIOS DE FACTIBILIDAD Y ELABORACIÓN DE LOS DISEÑOS DEL PROYECTO HIDROELÉCTRICO VILLADORA DE 270 MW</t>
  </si>
  <si>
    <t>00101691</t>
  </si>
  <si>
    <t>PROYECTO HIDROELECTRICO CHONTAL</t>
  </si>
  <si>
    <t>00101692</t>
  </si>
  <si>
    <t>PROYECTO HIDROELECTRICO CHESPI</t>
  </si>
  <si>
    <t>00101775</t>
  </si>
  <si>
    <t>SOLICITA EMITA EL INFORMEQUE POSIBILITE LAS MODIFICACIONES DE TRASPASOS DE CRÉDITOS ENTRE PARTIDAS DE SU MISMA NATURALEZA.</t>
  </si>
  <si>
    <t>00101842</t>
  </si>
  <si>
    <t>MODELO DE ATENCIÒN INTEGRAL DE SALUD FAMILIAR COMUNITARIO E INTERCULTURALDE LAS PROVINCIAS FRONTERIZAS</t>
  </si>
  <si>
    <t>00101857</t>
  </si>
  <si>
    <t>REHABILITACION INTEGRAL DE LAS ESTACIONES Y EDIFICACIONES ADYACENTES DE PROPIEDAD DE LA EFE - ESTACION HIGRA</t>
  </si>
  <si>
    <t>00101878</t>
  </si>
  <si>
    <t>MODIFICACIÓN PRESUPUESTARIA (TRANSFERENCIA DE RECURSOS A LA DIRECCIÓN GENERAL DE REGISTRO CIVIL)</t>
  </si>
  <si>
    <t>00101901</t>
  </si>
  <si>
    <t>00101924</t>
  </si>
  <si>
    <t>RED CIUDADANIA DE SEGURIDAD Y SOLIDARIDAD</t>
  </si>
  <si>
    <t>00101932</t>
  </si>
  <si>
    <t>MODIFICACIÓN PRESUPUESTARIA QUE PERMITA ATENDER A LOS BENEFICIARIOS DE LOS SIGUIENTES PROGRAMAS: PROGRAMA DE ALIMENTACIÓN ESCOLAR (PAE) Y PROGRAMA ALIMÉNTATE ECUADOR.</t>
  </si>
  <si>
    <t>00101944</t>
  </si>
  <si>
    <t>SOLICITA PRONUNCIAMIENTO FAVORABLE AL CONVENIO PARA QUE EL MINISTERIO DE ECONOMIA ASIGNE EL ESPACIO PRESUPUESTARIO</t>
  </si>
  <si>
    <t>00101948</t>
  </si>
  <si>
    <t>PROYECTO DE INVERSION "FORTALECIMIENTO DE LAS FINANZAS PUBLICAS Y DEL MANEJO PRESUPUESTARIO PERIODO 2008 - 2009"</t>
  </si>
  <si>
    <t>00101989</t>
  </si>
  <si>
    <t>UNIDAD DE INFORMACION, ANALISIS Y SEGUIMIENTO DE POLITICAS DEL ESTADO NACIONAL</t>
  </si>
  <si>
    <t>00101993</t>
  </si>
  <si>
    <t>PROGRAMA DE INVERSION PARA EL FINANCIAMIENTO PRESUPUESTARIO Y EL MANEJO DE LAS FINANZAS PÚBLICAS, PERIODO 2008-2009</t>
  </si>
  <si>
    <t>00102045</t>
  </si>
  <si>
    <t>FORTALECIMIENTO DEL SISTEMA DE ADMINISTRACIÓN FINANCIERA DEL SECTOR PÚBLICO ECUATORIANO-ESIGEF FASE III</t>
  </si>
  <si>
    <t>00102084</t>
  </si>
  <si>
    <t>DESARROLLO DE CONTENIDOS DE LA POLITICA DE PROBIDAD, EFICIENCIA Y JUSTICIA</t>
  </si>
  <si>
    <t>00102106</t>
  </si>
  <si>
    <t>IMPLEMENTACION DE LA BIBLIOTECA DE LA FISCALIA GENERAL DEL ESTADO</t>
  </si>
  <si>
    <t>00102111</t>
  </si>
  <si>
    <t>SOLICITA MODIFICACION PRESUPUESTARIA AL PROYECTO EQUIPAMIETNO DEL LABORATORIO DE GENETICA PARA EL AREA DE INVESTIGACIONES CIENTIFICO TECNICAS DEL SISTEMA NACIONAL DE MEDICINA LEGAL</t>
  </si>
  <si>
    <t>00200474</t>
  </si>
  <si>
    <t>CONSTRUCCION DE AULAS EN EL COLEGIO TECNICO PROFESOR NELLY AGUIRRE CARDENAS, EN EL CANTON SANTA ROSA</t>
  </si>
  <si>
    <t>00200475</t>
  </si>
  <si>
    <t>CONSTRUCCION DE TRES AULAS SOBRE EL BLOQUE NUEVO DEL COLEGIO NOCTURNO ALEJANDRO AGUILAR LOZANO Y EQUIPAMIENTO DE COMPUTACION, EN EL CANTON SANTA ROSA</t>
  </si>
  <si>
    <t>00200487</t>
  </si>
  <si>
    <t>OBSERVACIONES DE LOS TERMINOS DE REFERENCIA DEL PROYECTO PUYANGO TUMBES</t>
  </si>
  <si>
    <t>00201112</t>
  </si>
  <si>
    <t>Obras complementarias del centro de salud de la ciudad de Paccha</t>
  </si>
  <si>
    <t>00201147</t>
  </si>
  <si>
    <t>MODIFICACIONES DE DIVERSAS PARTIDAS PRESUPUESTARIAS PARA CONTINUAR CON LA REALIZACION DE VARIOS PROYECTOS DE CONSTRUCCION</t>
  </si>
  <si>
    <t>00201149</t>
  </si>
  <si>
    <t>MODIFICACION PRESUPUESTARIA DE  PRIMER COMPONENTE DEL PROYECTO: "VIGILANCIA Y CONTROL PARA REDUCIR EL USO INDEBIDO Y DESVÍO ILÍCITO DE COMBUSTIBLES, EN EL AREA MARITIMA (SEGUNDA FASE)"</t>
  </si>
  <si>
    <t>00201150</t>
  </si>
  <si>
    <t>MODIFICACIONES PRESUPUESTARIAS DE DIVERSAS PARTIDAS PRESUPUESTARIAS PARA CONTINUAR CON LA REALIZACION DE VARIOS PROYECTOS DE CONSTRUCCION</t>
  </si>
  <si>
    <t>00201156</t>
  </si>
  <si>
    <t>MODIFICACION PRESUPUESTARIA PARA LA DIRECCION GENERAL DEL MATERIAL DE LA ARMADA DEL ECUADOR</t>
  </si>
  <si>
    <t>00201161</t>
  </si>
  <si>
    <t>MODIFICACION PRESUPUESTARIA - VIGILANCIA Y CONTROL PARA REDUCIR EL USO INDEBIDO Y DESVIO ILICITO DE COMBUSTIBLES, EN EL AREA MARITIMA (SEGUNDA FASE)</t>
  </si>
  <si>
    <t>00300090</t>
  </si>
  <si>
    <t>Programa de apoyo al Desarrollo Económico Local de la Región Fronteriza con Perú: Sistemas Productivos Locales</t>
  </si>
  <si>
    <t>00300091</t>
  </si>
  <si>
    <t>PROYECTO DE REMODELACIÓN, AMPLIACIÓN Y EQUIPAMIENTO, CENTRO DE SALUD GRAN DUCADO DE LUXEMBURGO</t>
  </si>
  <si>
    <t>00300092</t>
  </si>
  <si>
    <t>Estrategia de Desarrollo de la Región Fronteriza con Perú, Capítulo Ecuador.</t>
  </si>
  <si>
    <t>00300143</t>
  </si>
  <si>
    <t>Adquisición de dos Ambulancias Terrestres para el Hospital "Quito" y para el Subcentro de Salud San José de Morona y un deslizador con motor fuera de borda para el Puesto de Kashpaim. Area de Salud No. 5</t>
  </si>
  <si>
    <t>00300144</t>
  </si>
  <si>
    <t>Remodelación del Area de Consulta Externa, Rayos X, Neonatología, Emergencia, Cnetro Obstétrico y Quirófanos del Hospital Julius Dophner de la provincia de Zamora Chinchipe.</t>
  </si>
  <si>
    <t>00300145</t>
  </si>
  <si>
    <t>Construcción de dos Unidades Operativas en la Parroquias Guadalupe y El Limón en el Area de Salud No.1</t>
  </si>
  <si>
    <t>00300146</t>
  </si>
  <si>
    <t>Equipamiento de la Unidad Medica Municipal de Chaguarpamba y adquisición de una Ambulancia</t>
  </si>
  <si>
    <t>00300147</t>
  </si>
  <si>
    <t>Fortalecimiento Tecnológico del Banco de Sangre de la Cruz Roja Ecuatoriana de la Provincia de Loja</t>
  </si>
  <si>
    <t>00300148</t>
  </si>
  <si>
    <t>Atención Integral, Promoción y Prevención de la Salud para las Comunidades del Cordón Fronterizo Ecuador - Perú</t>
  </si>
  <si>
    <t>00300149</t>
  </si>
  <si>
    <t>Adquisición e Implementación de una Unidad Médica Itinerante para el Patronato Provincial de Zamora Chinchipe</t>
  </si>
  <si>
    <t>00300150</t>
  </si>
  <si>
    <t>Construcción de Tres Puestos de Salud Tipo, en el Barrio La Cruz y las Parroquias La Chonta y San Andrés del Cantón Chinchipe, Provincia de Zamora Chinchipe.</t>
  </si>
  <si>
    <t>00300151</t>
  </si>
  <si>
    <t>Ampliación y Equipamiento del Area Medica y Bodega de la Unidad Movil de Atención Medica del Patronato Municipal del Canton Quijos</t>
  </si>
  <si>
    <t>00300152</t>
  </si>
  <si>
    <t>Construcción del Centro de Rehabilitación Médica de la Cruz Roja de El Oro</t>
  </si>
  <si>
    <t>00300153</t>
  </si>
  <si>
    <t>Equipamiento de los Centros de Salud de El Rosario y Shawi del Canton Pablo Sexto, de la Provincia de Morona Santiago</t>
  </si>
  <si>
    <t>00300154</t>
  </si>
  <si>
    <t>Proyecto Regional Piloto de Telemedicina en el Ecuador y la Región</t>
  </si>
  <si>
    <t>00300155</t>
  </si>
  <si>
    <t>Elaboración de los Estudios del Plan Urbano Regional del Eje "Tumbes - Machala"</t>
  </si>
  <si>
    <t>00300156</t>
  </si>
  <si>
    <t>Plan de Reactivación Socio Económica y Desarrollo Sustentable del Area Binacional Ecuatoriana Peruana "Arenillas - Papayal - Matapalo" Rehabilitación del paso fronterizo Chacras - La Palma</t>
  </si>
  <si>
    <t>00300157</t>
  </si>
  <si>
    <t>Construcción de tres Aulas en el Colegio Fiscal Manuela Saenz</t>
  </si>
  <si>
    <t>00300158</t>
  </si>
  <si>
    <t>Sistema de Agua Potable de las Comunidades de Cocha Seca y El Minas</t>
  </si>
  <si>
    <t>00300159</t>
  </si>
  <si>
    <t>Sistema de Agua Potable para el Barrio Pucarón</t>
  </si>
  <si>
    <t>00300160</t>
  </si>
  <si>
    <t>Alcantarillado Sanitario y Pluvial de la Parroquia Nuevo Quito</t>
  </si>
  <si>
    <t>00300162</t>
  </si>
  <si>
    <t>Sistema de Agua Potable de la Cabecera Cantonal de Quilanga</t>
  </si>
  <si>
    <t>00300163</t>
  </si>
  <si>
    <t>Construcción de una Bateria Sanitaria y un Muro de Contención en el Colegio Fiscal Manuela Sáenz</t>
  </si>
  <si>
    <t>00300164</t>
  </si>
  <si>
    <t>Estudios para la Construcción de la Planta de Tratamiento de Aguas Servidas Mediante Pantanos Secos Artificiales</t>
  </si>
  <si>
    <t>00300165</t>
  </si>
  <si>
    <t>Construcción de la Planta de Tratamiento de Desechos Liquidos mediante Pantanos Secos Artificiales</t>
  </si>
  <si>
    <t>00300166</t>
  </si>
  <si>
    <t>Reinserción Social de Niños, Niñas y Adolescentes en Situtuación de Riesgo, a traves de la Creación del Centro Preventivo "Padre Ubaldo Bonucelli"</t>
  </si>
  <si>
    <t>00300245</t>
  </si>
  <si>
    <t>Adecuación del Hospital Cantonal Zumba</t>
  </si>
  <si>
    <t>00300255</t>
  </si>
  <si>
    <t>Fortalecimiento de la Gestión Integral de la Cuenca Binacional Catamayo- Chira</t>
  </si>
  <si>
    <t>00300284</t>
  </si>
  <si>
    <t>Equipamiento mediante una Ambulancia para el Centro Materno Infantil de la Ciudad de Zapotillo de la Provincia de Loja</t>
  </si>
  <si>
    <t>81350000.0000.373278</t>
  </si>
  <si>
    <t>MEJORA DE LA INFRAESTRUCTURA FÍSICA DEL SRI FASE III - INICIO 2012</t>
  </si>
  <si>
    <t>81350000.0000.373356</t>
  </si>
  <si>
    <t>PROGRAMA DE EQUIPAMIENTO Y HABILITACIÓN DE LA INFRAESTRUCTURA INSTITUCIONAL 2012</t>
  </si>
  <si>
    <t>81350000.0000.374991</t>
  </si>
  <si>
    <t>AMPLIACIÓN ESPACIO FÍSICO 2DA. PLANTA ALTA EDIFICIO DIRECCIÓN REGIONAL DEL SUR</t>
  </si>
  <si>
    <t>81350000.0000.375000</t>
  </si>
  <si>
    <t>COMPRA, ADECUACIÓN Y EQUIPAMIENTO DEL EDIFICIO PARA LA DIRECCIÓN PROVINCIAL DE ESMERALDAS</t>
  </si>
  <si>
    <t>81350000.0000.375007</t>
  </si>
  <si>
    <t>COMPRA, ADECUACIÓN Y EQUIPAMIENTO DE LA AGENCIA SUR DE LA DIRECCIÓN REGIONAL NORTE.</t>
  </si>
  <si>
    <t>81350000.0000.375010</t>
  </si>
  <si>
    <t>ADQUISICIÓN DEL INMUEBLE LOMAS DE SANTA LUCÍA</t>
  </si>
  <si>
    <t>81350000.0000.375028</t>
  </si>
  <si>
    <t>AMPLIACIÓN Y RENOVACIÓN DE BIENES DE CAPITAL Y MEJORA DE LA CAPACIDAD Y SEGURIDAD DE TECNOLOGÍA</t>
  </si>
  <si>
    <t>81350000.0000.375039</t>
  </si>
  <si>
    <t>ADQUISICION DE MOBILIARIO Y EQUIPAMIENTO DE LA INFRAESTRUCTURA FISICA</t>
  </si>
  <si>
    <t>81350000.0000.375356</t>
  </si>
  <si>
    <t>CONSTRUCCIÓN DEL COMPONENTE INTEGRAL DE APLICACIONES TECNOLÓGICAS (CIAT) PARA EL SERVICIO DE RENTAS INTERNAS</t>
  </si>
  <si>
    <t>81350000.0000.376316</t>
  </si>
  <si>
    <t>ADQUISICIÓN DE MOBILIARIO Y EQUIPAMIENTO DE LA INFRAESTRUCTURA FISICA PARA EL SERVICIO DE RENTAS INTERNAS A NIVEL NACIONAL 2014</t>
  </si>
  <si>
    <t>81350000.0000.376380</t>
  </si>
  <si>
    <t>AMPLIACIÓN Y RENOVACIÓN DE BIENES DE CAPITAL TECNOLÓGICOS 2014</t>
  </si>
  <si>
    <t>81350000.0000.378217</t>
  </si>
  <si>
    <t>AMPLIACIÓN Y RENOVACIÓN DE BIENES DE CAPITAL TECNOLÓGICOS 2015</t>
  </si>
  <si>
    <t>81350000.0000.378229</t>
  </si>
  <si>
    <t>CONSTRUCCIÓN DEL NUEVO CENTRO DE CÓMPUTO PARA EL SRI EN LA CIUDAD DE QUITO</t>
  </si>
  <si>
    <t>81350000.0000.378243</t>
  </si>
  <si>
    <t>CONSTRUCCIÓN DEL EDIFICIO DEL SRI EN EL CANTÓN MORONA EN LA PROVINCIA DE MORONA SANTIAGO 2015</t>
  </si>
  <si>
    <t>81350000.0000.378287</t>
  </si>
  <si>
    <t>ADQUISICION DE MOBILIARIO Y EQUIPAMIENTO DE INFRAESTRUCTURA FÍSICA PARA EL SERVICIO DE RENTAS INTERNAS A NIVEL NACIONAL 2015</t>
  </si>
  <si>
    <t>81350000.0000.378370</t>
  </si>
  <si>
    <t>81350000.0000.380281</t>
  </si>
  <si>
    <t>HABILITACIÓN DEL EDIFICIO SENEGAL - AGENCIA DE LA DIRECCIÓN PROVINCIAL DE ESMERALDAS DEL SRI</t>
  </si>
  <si>
    <t>81350000.0000.380293</t>
  </si>
  <si>
    <t>AMPLIACIÓN Y RENOVACIÓN DE BIENES DE CAPITAL TECNOLÓGICOS 2016</t>
  </si>
  <si>
    <t>81350000.0000.380302</t>
  </si>
  <si>
    <t>PROYECTO DE AMPLIACIÓN DEL EDIFICIO MATRIZ SRI AMBATO (INCLUYE MOBILIARIO Y EQUIPAMIENTO)</t>
  </si>
  <si>
    <t>81350000.0000.380305</t>
  </si>
  <si>
    <t>IMPLEMENTACIÓN DE EQUIPAMIENTO CRITICO PARA LAS OPERACIONES Y SERVICIOS QUE BRINDA EL SERVICIO DE RENTAS INTERNAS</t>
  </si>
  <si>
    <t>81350000.0000.380334</t>
  </si>
  <si>
    <t>HABILITACIÓN DEL ARCHIVO CENTRAL Y BODEGA DEL SRI EN LA CIUDAD DE CUENCA</t>
  </si>
  <si>
    <t>81350000.880.3412</t>
  </si>
  <si>
    <t>MEJORAMIENTO DE LA INFRAESTRUCTURA INSTITUCIONAL SRI</t>
  </si>
  <si>
    <t>81350000.880.6255</t>
  </si>
  <si>
    <t>MEJORAMIENTO DE LA INFRAESTRUCTURA INSTITUCIONAL SRI ETAPA 2</t>
  </si>
  <si>
    <t>81350000.1723.7228</t>
  </si>
  <si>
    <t>AMPLIACION Y RENOVACIÓN DE LA INFRAESTRUCTURA TECNOLOGICA 2011</t>
  </si>
  <si>
    <t>81350000.1723.7229</t>
  </si>
  <si>
    <t>GASTOS DE CAPITAL EN INICIATIVAS POA 2011</t>
  </si>
  <si>
    <t>81350000.1724.7226</t>
  </si>
  <si>
    <t>MEJORAMIENTO DE LA INFRAESTRUCTURA FISICA DEL SRI</t>
  </si>
  <si>
    <t>81350000.1724.7227</t>
  </si>
  <si>
    <t>ADQUISICIÓN DE BIENES POR ¿INCREMENTO DE PERSONAL¿</t>
  </si>
  <si>
    <t>00101867</t>
  </si>
  <si>
    <t>PROGRAMA DE MODERNIZACION DEL SISTEMA TRIBUTARIO ECUATORIANO</t>
  </si>
  <si>
    <t>81360000.0000.372542</t>
  </si>
  <si>
    <t>REFORZAMIENTO DE ACTIVIDADES DE PATRULLAJE CONJUNTO ADUANA - MIDENA</t>
  </si>
  <si>
    <t>SERVICIO NACIONAL DE ADUANA DEL ECUADOR - SENAE</t>
  </si>
  <si>
    <t>81360000.0000.373131</t>
  </si>
  <si>
    <t>MODERNIZACION DE INFRAESTRUCTURA ADUANERA</t>
  </si>
  <si>
    <t>81360000.0000.373145</t>
  </si>
  <si>
    <t>CONSTRUCCIONES Y EDIFICACIONES DE BODEGAS DE MERCADERIA RETENIDA</t>
  </si>
  <si>
    <t>81360000.0000.374669</t>
  </si>
  <si>
    <t>FORMACIÓN DEL GRUPO DE OPERACIONES AÉREAS DEL SENAE COMO APOYO AL CONTROL DEL CONTRABANDO</t>
  </si>
  <si>
    <t>81360000.0000.374976</t>
  </si>
  <si>
    <t>CONSTRUCCIONES Y MODERNIZACION DE INFRAESTRUCTURA ADUANERA</t>
  </si>
  <si>
    <t>81360000.0000.376192</t>
  </si>
  <si>
    <t>CONSTRUCCIONES Y MODERNIZACION DE EDIFICACIONES ADUANERAS PARA LAS PROVINCIAS DE GUAYAS Y CARCHI</t>
  </si>
  <si>
    <t>81360000.0000.376203</t>
  </si>
  <si>
    <t>FORTALECIMIENTO DEL LABORATORIO CENTRAL DEL SERVICIO NACIONAL DE ADUANA DEL ECUADOR UBICADO EN LA CIUDAD DE GUAYAQUIL</t>
  </si>
  <si>
    <t>81360000.0000.376214</t>
  </si>
  <si>
    <t>IMPLEMENTACION DE ESQUEMA DE MEJORAMIENTO DE ALMACENAMIENTO Y DE ABASTECIMIENTO ELECTRICO PARA EL SISTEMA DE COMERCIO EXTERIOR DEL SENAE</t>
  </si>
  <si>
    <t>81360000.0000.377924</t>
  </si>
  <si>
    <t>MEJORA PASOS DE FRONTERA EN ECUADOR</t>
  </si>
  <si>
    <t>81360000.0000.378218</t>
  </si>
  <si>
    <t>ROBUSTECIMIENTO TECNOLÓGICO PARA GENERACIÓN DE INFORMES ESTADISTICOS PARA TOMA DE DECISIONES ESTRATEGICAS DE ALTA GERENCIA DEL SISTEMA INTEGRADO DE COMERCIO EXTERIOR</t>
  </si>
  <si>
    <t>81360000.0000.380389</t>
  </si>
  <si>
    <t>RENOVACION DE INFRAESTRUCTURA TECNOLOGICA PARA CENTRO DE DATOS PRINCIPAL</t>
  </si>
  <si>
    <t>81360000.902.3520</t>
  </si>
  <si>
    <t>CONSTRUCCIONES Y EDIFICACIONES</t>
  </si>
  <si>
    <t>81360000.902.6084</t>
  </si>
  <si>
    <t>ESTUDIO Y ADECUACION DE LA INFRAESTRUCTURA ADUANERA</t>
  </si>
  <si>
    <t>81360000.903.3531</t>
  </si>
  <si>
    <t>REALIZACION DE OPERACIONES DE PATRULLAJE CONJUNTO CAE - FFAA</t>
  </si>
  <si>
    <t>81360000.904.3539</t>
  </si>
  <si>
    <t>MEJORAS A LOS PROCESOS</t>
  </si>
  <si>
    <t>81360000.1445.6068</t>
  </si>
  <si>
    <t>NUEVO SISTEMA ADUANERO DE GESTION PARA LAS OPERACIONES DE COMERCIO EXTERIOR</t>
  </si>
  <si>
    <t>81360000.1445.6080</t>
  </si>
  <si>
    <t>MODERNIZACION DEL MANEJO DE ARCHIVOS DOCUMENTALES DE LA CAE</t>
  </si>
  <si>
    <t>81360000.1445.6085</t>
  </si>
  <si>
    <t>MODERNIZACION DEL RECURSO HUMANO</t>
  </si>
  <si>
    <t>00101855</t>
  </si>
  <si>
    <t>APOYO A LA IMPLEMENTACIÓN DEL MARCO NORMATIVO PARA UN COMERCIO AGIL Y SEGURO</t>
  </si>
  <si>
    <t>30270000.0000.372499</t>
  </si>
  <si>
    <t>PAISAJE FORESTAL SOSTENIBLE EN LOS ANDES EQUINOCCIALES</t>
  </si>
  <si>
    <t>MINISTERIO COORDINADOR DEL PATRIMONIO</t>
  </si>
  <si>
    <t>30270000.0000.372586</t>
  </si>
  <si>
    <t>ESPACIOS PÚBLICOS PATRIMONIALES ESCENARIOS DEL BUEN VIVIR</t>
  </si>
  <si>
    <t>30270000.0000.372904</t>
  </si>
  <si>
    <t>CIUDADESPARA EL BUEN VIVIR</t>
  </si>
  <si>
    <t>30270000.0000.373299</t>
  </si>
  <si>
    <t>SISTEMA INTEGRAL DE INFORMACION PARA EL CATASTRO, ORGANIZACIÓN Y GESTION DE LA ACTIVIDAD CAMARONERA</t>
  </si>
  <si>
    <t>30270000.0000.373568</t>
  </si>
  <si>
    <t>VARIOS PROYECTOS</t>
  </si>
  <si>
    <t>30270000.0000.373755</t>
  </si>
  <si>
    <t>PRGRAMA DE DESARROLLO Y DIVERSIDAD CULTURAL</t>
  </si>
  <si>
    <t>30270000.0000.374539</t>
  </si>
  <si>
    <t>EDUCACION PATRIMONIO E IDENTIDAD</t>
  </si>
  <si>
    <t>30270000.510.5783</t>
  </si>
  <si>
    <t>PROGRAMA DESARROLLO Y DIVERSIDAD CULTURAL</t>
  </si>
  <si>
    <t>30270000.1446.6077</t>
  </si>
  <si>
    <t>CACAO NACIONAL FINO Y DE AROMA</t>
  </si>
  <si>
    <t>40400000.733.6195</t>
  </si>
  <si>
    <t>SABERES Y TERRITORIOS. ARTICULACIÓN DE LOS PATRIMONIOS COMO CULTURAS VIVAS EN LOS TERRITORIOS ANCESTRALES EN EL ECUADOR</t>
  </si>
  <si>
    <t>91480000.13.4119</t>
  </si>
  <si>
    <t>CAMINO DEL INCA "QHAPQ-ÑAN"</t>
  </si>
  <si>
    <t>91480000.13.4128</t>
  </si>
  <si>
    <t>RUTA DEL SPONDYLUS</t>
  </si>
  <si>
    <t>123200000.0000.376106</t>
  </si>
  <si>
    <t>ESTUDIOS DE INFRAESTRUCTURA FÍSICA Y TECNOLÓGICA PARA EL FORTALECIMIENTO DE LA AGENCIA NACIONAL DE REGULACIÓN, CONTROL Y VIGILANCIA SANITARIA Y ADQUISICIÓN DE EQUIPAMIENTO FASE INICIAL PARA EL LABORATORIO DE REFERENCIA</t>
  </si>
  <si>
    <t>AGENCIA NACIONAL DE REGULACIÓN CONTROL Y VIGILANCIA SANITARIA ARCSA</t>
  </si>
  <si>
    <t>143860000.0000.376283</t>
  </si>
  <si>
    <t>DIAGNOSTICO ESTUDIOS Y CONSTRUCCION DE PARQUES URBANOS NACIONALES</t>
  </si>
  <si>
    <t>EMPRESA PÚBLICA DE PARQUES URBANOS Y ESPACIOS PÚBLICOS EP</t>
  </si>
  <si>
    <t>143860000.0000.376310</t>
  </si>
  <si>
    <t>AREA NACIONAL DE RECREACION DE SAMANES</t>
  </si>
  <si>
    <t>143860000.0000.376377</t>
  </si>
  <si>
    <t>PROYECTO DE PREINVERSION PARA LOS PARQUES DE VALENCIA Y QUEVEDO</t>
  </si>
  <si>
    <t>102810000.614.5437</t>
  </si>
  <si>
    <t>COMPLEMENTACION ALIMENTARIA NUTRICIONAL EN UNIDADES DE ATENCION DE DESARROLLO INFANTIL APOYADAS POR EL INFA</t>
  </si>
  <si>
    <t>INSTITUTO DE LA NIÑEZ Y LA FAMILIA</t>
  </si>
  <si>
    <t>123200000.0000.373182</t>
  </si>
  <si>
    <t>FORTALECIMIENTO DEL MINISTERIO DE SALUD PÚBLICA PARA IMPULSAR Y DESARROLLAR LA ACTIVIDAD</t>
  </si>
  <si>
    <t>INSTITUTO NACIONAL DE DONACIÓN Y TRANSPLANTES DE ÓRGANOS TEJIDOS Y CÉLULAS - INDOT</t>
  </si>
  <si>
    <t>123260000.0000.380245</t>
  </si>
  <si>
    <t>00360000.0000.376867</t>
  </si>
  <si>
    <t>TECNIFICAR Y FORTALECER LAS CAPACIDADES DE PRESTACION DE SERVICIOS DEL SECTOR DE VULCANIZADORES EN EL ECUADOR -SOCIO VULCANIZADOR-</t>
  </si>
  <si>
    <t>INSTITUTO NACIONAL DE ECONOMIA POPULAR Y SOLIDARIA</t>
  </si>
  <si>
    <t>00360000.0000.378013</t>
  </si>
  <si>
    <t>FORTALECIMIENTO DE ACTORES RURALES DE LA EPS</t>
  </si>
  <si>
    <t>00360000.0000.378373</t>
  </si>
  <si>
    <t>MEJORAMIENTO DE LAS CAPACIDADES PRODUCTIVAS DE BIENES Y SERVICIOS DE LOS ACTORES DE LA ECONOMÍA POPULAR Y SOLIDARIA EN EL SECTOR SERVICIOS Y MANUFACTURA PARA ACCESO AL MERCADO PÚBLICO</t>
  </si>
  <si>
    <t>00360000.0000.380256</t>
  </si>
  <si>
    <t>FORTALECIMIENTO DE LAS CAPACITADADES DE LOS ACTORES DE LA EPS EN LOS SECTORES SERVICIOS Y MANUFACTURA PARA EL ACCESO AL MERCADO</t>
  </si>
  <si>
    <t>00360000.0000.381268</t>
  </si>
  <si>
    <t>REACTIVACIÓN SOCIOECONÓMICA DE LAS ÁREAS AFECTADAS POR EL TERREMOTO</t>
  </si>
  <si>
    <t>102800000.0000.376327</t>
  </si>
  <si>
    <t>HOMBRO A HOMBRO EN LA SIERRA CENTRAL PARA EL BUEN VIVIR RURAL</t>
  </si>
  <si>
    <t>102800000.0000.18605354</t>
  </si>
  <si>
    <t>ARTICULACIÓN DE CIRCUITOS ECONÓMICOS SOLIDARIOS PARA EL FORTALECIMIENTO DE LOS ACTORES EPS</t>
  </si>
  <si>
    <t>102800000.4.2486</t>
  </si>
  <si>
    <t>PROYECTO DE DESARROLLO DEL CORREDOR CENTRAL</t>
  </si>
  <si>
    <t>122670000.0000.380248</t>
  </si>
  <si>
    <t>IMPLEMENTACION DE LA RED NACIONAL DE LABORATORIOS DE SALUD PUBLICA EN EL INSPI</t>
  </si>
  <si>
    <t>122670000.0000.380250</t>
  </si>
  <si>
    <t>FORTALECIMIENTO DEL CONOCIMIENTO EN SALUD PÚBLICA MEDIANTE EL INCENTIVO DE IDEAS QUE GENEREN PROYECTOS Y LINEAMIENTOS AL SECTOR.</t>
  </si>
  <si>
    <t>123200000.0000.374424</t>
  </si>
  <si>
    <t>FORTALECIMIENTO TEGNOLÓGICO Y DE INFRAESTRUCTURA EN EL INSTITUTO NACIONAL DE INVESTIGACIÓN EN SALUD PÚBLICA INSPI</t>
  </si>
  <si>
    <t>30200000.288.3283</t>
  </si>
  <si>
    <t>SISTEMA NACIONAL DE ACCION CIUDADANA</t>
  </si>
  <si>
    <t>30380000.0000.372518</t>
  </si>
  <si>
    <t>ESTRATEGIA INTERSECTORIAL DE PREVENCIÓN DE EMBARAZO ADOLESCENTE Y PLANIFICACIÓN FAMILIAR.</t>
  </si>
  <si>
    <t>30380000.0000.372571</t>
  </si>
  <si>
    <t>EMPRESAS SOCIALES Y CONSUMO RESPONSABLE</t>
  </si>
  <si>
    <t>30380000.0000.372605</t>
  </si>
  <si>
    <t>PUESTA EN MARCHA Y DESARROLLO DE INSTRUMENTOS PARA LA GESTIÓN DE LA ESTRATEGIA DE DESARROLLO INFANTIL.</t>
  </si>
  <si>
    <t>30380000.0000.372807</t>
  </si>
  <si>
    <t>APOYO A LA CONSTRUCCIÓN DE LA PROPUESTA ECUATORIANA DE SEGURIDAD SOCIAL PARA CUMPLIR CON EL MANDATO CONSTITUCIONAL DE UNIVERSALIZACIÓN</t>
  </si>
  <si>
    <t>30380000.0000.372819</t>
  </si>
  <si>
    <t>AMPLIACIÓN DE CAPACIDADES EN EL MCDS Y EL MINEDUC PARA FORTALECER EL DISEÑO, MONITOREO Y EVALUACIÓN DE LAS POLÍTICAS PÚBLICAS DE ALFABETIZACIÓN Y EDUCACIÓN DE PERSONAS JÓVENES Y ADULTAS HISPANAS Y BILINGUES (ESPAÑOL-LENGUAS ORIGINARIAS).</t>
  </si>
  <si>
    <t>30380000.0000.372866</t>
  </si>
  <si>
    <t>PROYECTO PARA LA COORDINACIÓN DE LA INTERVENCIÓN SOCIAL EN EL NOROESTE DE GUAYAQUIL</t>
  </si>
  <si>
    <t>30380000.0000.373327</t>
  </si>
  <si>
    <t>COOPERATIVA SOCIAL Y CONSUMO RESPONSABLE</t>
  </si>
  <si>
    <t>30380000.0000.373340</t>
  </si>
  <si>
    <t>VIVIENDA DIGNA Y SEGURA</t>
  </si>
  <si>
    <t>30380000.0000.373464</t>
  </si>
  <si>
    <t>MEJORAMIENTO DE LA CALIDAD DE ATENCIÓN DEL SISTEMA DE PROTECCIÓN A VÍCTIMAS DE VIOLENCIA DE GÉNERO A PARTIR DEL ESTABLECIMIENTO DE ESTÁNDARES DE ATENCIÓN E INSTITUCIONALIZACIÓN DE MECANISMSO DE COORDINACIÓN DE SUS SERVICIOS.</t>
  </si>
  <si>
    <t>30380000.0000.374001</t>
  </si>
  <si>
    <t>COORDINACIÓN INTERSECTORIAL PARA EL BUEN VIVIR RURAL DE GRUPOS POBLACIONALES EN ESTADO DE POBREZA Y VULNERABILIDAD.</t>
  </si>
  <si>
    <t>30380000.0000.374015</t>
  </si>
  <si>
    <t>ESTRATEGIA NACIONAL DE REDUCCIÓN DE CONSUMO NOCIVO DE ALCOHOL.</t>
  </si>
  <si>
    <t>30380000.0000.374994</t>
  </si>
  <si>
    <t>PROYECTO PARA EL DESARROLLO RURAL Y LA COORDINACION INTERINSTITUCIONAL EN TERRITORIO</t>
  </si>
  <si>
    <t>30380000.0000.375229</t>
  </si>
  <si>
    <t>FORTALECIMIENTO DEL SECTOR FINANCIERO POPULAR Y SOLIDARIO EN ECUADOR: UNA PUERTA DE ACCESO A LOS SERVICIOS FINANCIEROS INCLUSIVOS</t>
  </si>
  <si>
    <t>30380000.0000.375253</t>
  </si>
  <si>
    <t>REMODELACIÓN, ADECUACIÓN Y EQUIPAMIENTO DEL EDIFICIO DANTE PARA EL MINISTERIO DE COORDINACIÓN DE DESARROLLO SOCIAL</t>
  </si>
  <si>
    <t>30380000.0000.375329</t>
  </si>
  <si>
    <t>REMODELACIÓN, ADECUACIÓN Y EQUIPAMIENTO DEL EDIFICIO DANTE PARA EL MINISTERIO DE COORDINACIÓN DE DESARROLLO SOCIAL.</t>
  </si>
  <si>
    <t>30380000.0000.375604</t>
  </si>
  <si>
    <t>MEJORAMIENTO DE LOS SERVICIOS SOCIALES PARA GARANTIZAR UNA VIDA DIGNA PARA TODAS Y TODOS - SERVICIOS SOCIALES DIGNOS</t>
  </si>
  <si>
    <t>30380000.0000.377004</t>
  </si>
  <si>
    <t>PROYECTO EMBLEMATICO ACCION NUTRICION</t>
  </si>
  <si>
    <t>30380000.0000.377938</t>
  </si>
  <si>
    <t>ESTRATEGIA NACIONAL INTERSECTORIAL DE HÁBITOS DE VIDA SALUDABLES</t>
  </si>
  <si>
    <t>30380000.0000.378065</t>
  </si>
  <si>
    <t>RED INTERSECTORIAL DE SERVICIOS SOCIALES</t>
  </si>
  <si>
    <t>30380000.1187.5228</t>
  </si>
  <si>
    <t>FORTALECIMIENTO DE LAS CAPACIDADES DEL GOBIERNO ECUATORIANO PARA EL DISEÑO Y EJECUCIÓN DE PROGRAMAS Y POLITICAS SOCIALES</t>
  </si>
  <si>
    <t>30380000.1187.6271</t>
  </si>
  <si>
    <t>INCLUSIÓN FINANCIERA AHORRANDO PARA EL BUEN VIVIR</t>
  </si>
  <si>
    <t>30380000.1187.6288</t>
  </si>
  <si>
    <t>PROGRAMA DE ACCESO AL MERCADO PÚBLICO DE LOS SUJETOS DE LA ECONOMÍA POPULAR Y SOLIDARIA</t>
  </si>
  <si>
    <t>30380000.1187.6295</t>
  </si>
  <si>
    <t>RESPONSABILIDAD SOCIAL INCLUYENTE</t>
  </si>
  <si>
    <t>30380000.1187.6735</t>
  </si>
  <si>
    <t>PROYECTO PARA LA REDUCCIÓN ACELERADA DE LA MALNUTRICIÓN EN EL ECUADOR E INTERVENCIÓN NUTRICIONAL TERRITORIAL INTEGRAL INTI</t>
  </si>
  <si>
    <t>30380000.1187.7144</t>
  </si>
  <si>
    <t>EL FORTALECIMIENTO DEL SECTOR FINANCIERO POPULAR Y SOLIDARIO EN ECUADOR: UNA PUERTA DE ACCESO A LOS SERVICIOS FINANCIEROS INCLUSIVOS</t>
  </si>
  <si>
    <t>030480000.0000.377848</t>
  </si>
  <si>
    <t>FORTALECIMIENTO DE SERVICIOS INCLUSIVOS Y REDES DE APOYO PARA PERSONAS CON DISCAPACIDAD EN ECUADOR</t>
  </si>
  <si>
    <t>1976</t>
  </si>
  <si>
    <t>SISTEMA DE IDENTIFICACION Y SELECCION DE BENEFICIARIOS DE PROGRAMAS SOCIALES SELBEN</t>
  </si>
  <si>
    <t>30320000.0000.375140</t>
  </si>
  <si>
    <t>CORREDOR DE PROTECCIÓN DEL CANAL INTERNACIONAL DE ZARUMILLA EN EL SECTOR DE HUAQUILLAS - AGUAS VERDES-FRONTERAS PARA EL BUEN VIVIR</t>
  </si>
  <si>
    <t>40400000.0000.374881</t>
  </si>
  <si>
    <t>ESTUDIOS DE PREINVERSION PARA REAHABILITACION DEL PARQUE DE GUAPULO</t>
  </si>
  <si>
    <t>40400000.0000.375142</t>
  </si>
  <si>
    <t>RECUPERACIÓN DE LA ANTIGUA PISTA DE ATERRIZAJE EN UN PARQUE LINEAL EN TENA</t>
  </si>
  <si>
    <t>40400000.0000.375339</t>
  </si>
  <si>
    <t>ESTUDIOS DE PREINVERSION PARA LA CONSTRUCCION DEL PARQUE LINEAL DE LA CIUDAD DE MACHALA</t>
  </si>
  <si>
    <t>40400000.724.5446</t>
  </si>
  <si>
    <t>GENERACIÓN Y RESTAURACIÓN DE ÁREAS VERDES PARA LA CIUDAD DE GUAYAQUIL - "GUAYAQUIL ECOLÓGICO"</t>
  </si>
  <si>
    <t>71200000.887.4446</t>
  </si>
  <si>
    <t>APOYO AL PROCESO DE CONSTRUCCION Y CONSOLIDACION DE LA UNION DE NACIONES SUDAMERICANAS - UNASUR</t>
  </si>
  <si>
    <t>133850000.618.2414</t>
  </si>
  <si>
    <t>PLAN DE AGUA PARA PUERTO LOPEZ</t>
  </si>
  <si>
    <t>133850000.618.2420</t>
  </si>
  <si>
    <t>PLANTAS COMPACTAS PARA TRATAMIENTO DE AGUA EN SISTEMAS DE AGUA DE LA ZONA RURAL CANTON JIPIJAPA</t>
  </si>
  <si>
    <t>175200000.0000.373976</t>
  </si>
  <si>
    <t>CONSTRUCCIÓN DE "CÉNTRICA PARQUE BULEVAR"</t>
  </si>
  <si>
    <t>185500000.0000.372778</t>
  </si>
  <si>
    <t>PROGRAMA NACIONAL DE REASENTAMIENTOS</t>
  </si>
  <si>
    <t>185500000.0000.372842</t>
  </si>
  <si>
    <t>PROGRAMA NACIONAL DE DESARROLLO URBANO</t>
  </si>
  <si>
    <t>185500000.0000.373585</t>
  </si>
  <si>
    <t>MEJORAMIENTO DE REDES DE DISTRIBUCIÓN DE AGUA POTABLE PARA LA CIUDAD DE ESMERALDAS</t>
  </si>
  <si>
    <t>185500000.0000.373928</t>
  </si>
  <si>
    <t>ESTUDIO PARA LA REHABILITACIÓN SISMICA DE LOS EDIFICIOS PÚBLICOS EN EL ECUADOR</t>
  </si>
  <si>
    <t>185500000.0000.374488</t>
  </si>
  <si>
    <t>FOTALECIMIENTO AL SISTEMA INTEGRAL DE INFORMACION DEL MIDUVI</t>
  </si>
  <si>
    <t>185500000.0000.375286</t>
  </si>
  <si>
    <t>OBRAS EMERGENTES PARA EL SISTEMA DE AGUA POTABLE DE ESMERALDAS</t>
  </si>
  <si>
    <t>185500000.0000.375332</t>
  </si>
  <si>
    <t>PROGRAMA NACIONAL DE VIVIENDA SOCIAL</t>
  </si>
  <si>
    <t>185500000.0000.375624</t>
  </si>
  <si>
    <t>REVITALIZACIÓN DEL CENTRO HISTÓRICO DE QUITO</t>
  </si>
  <si>
    <t>185500000.0000.375785</t>
  </si>
  <si>
    <t>PROYECTO DE COOPERACION INTERNACIONAL: ¿CONSTRUCCION DE VIVIENDAS PARA DAMNIFICADOS DEL HURACAN SANDY Y REHABILITACIÓN DE LA RESIDENCIA UNIVERSITARIA, EN SANTIAGO DE CUBA¿</t>
  </si>
  <si>
    <t>185500000.0000.376155</t>
  </si>
  <si>
    <t>FORTALECIMIENTO DE CAPACIDADES INSTITUCIONALES EN ORDENAMIENTO TERRITORIAL, PLANIFICACIÓN URBANA Y GESTIÓN DEL SUELO EN ECUADOR</t>
  </si>
  <si>
    <t>185500000.0000.376423</t>
  </si>
  <si>
    <t>PREINVERSION PARA LOS PARQUES DE VALENCIA Y QUEVEDO</t>
  </si>
  <si>
    <t>185500000.0000.378188</t>
  </si>
  <si>
    <t>185500000.0000.380146</t>
  </si>
  <si>
    <t>PROYECTOS INTEGRALES DE VIVIENDA - PIV</t>
  </si>
  <si>
    <t>185500000.0000.380276</t>
  </si>
  <si>
    <t>PROYECTO INMOBILIARIO DE VIVIENDA URBANA</t>
  </si>
  <si>
    <t>185500000.0000.380667</t>
  </si>
  <si>
    <t>PREPARACIÓN Y EJECUCIÓN DE LA TERCERA CONFERENCIA MUNDIAL SOBRE VIVIENDA Y DESARROLLO URBANO SOSTENIBLE, HÁBITAT III-SEDE QUITO 2016</t>
  </si>
  <si>
    <t>185500000.0000.18605358</t>
  </si>
  <si>
    <t>VIVIENDA FISCAL EMERGENTE PARA LAS FUERZAS ARMADAS Y LA POLICÍA NACIONAL</t>
  </si>
  <si>
    <t>185500000.89.5210</t>
  </si>
  <si>
    <t>SOCIO VIVIENDA II</t>
  </si>
  <si>
    <t>185500000.148.4087</t>
  </si>
  <si>
    <t>ASISTENCIA TECNICA EN CATASTROS Y AVALUOS</t>
  </si>
  <si>
    <t>185500000.148.4088</t>
  </si>
  <si>
    <t>LEY NACIONAL DE CATASTROS</t>
  </si>
  <si>
    <t>185500000.201.5211</t>
  </si>
  <si>
    <t>PROGRAMA NACIONAL DE INFRAESTRUCTURA SOCIAL DE VIVIENDA</t>
  </si>
  <si>
    <t>185500000.266.5208</t>
  </si>
  <si>
    <t>FORTALECIMIENTO INSTITUCIONAL DEL MIDUVI</t>
  </si>
  <si>
    <t>185500000.441.5297</t>
  </si>
  <si>
    <t>MANEJO INTEGRAL DE RESIDUOS SOLIDOS</t>
  </si>
  <si>
    <t>185500000.446.2334</t>
  </si>
  <si>
    <t>VIVIENDA URBANA</t>
  </si>
  <si>
    <t>185500000.446.2398</t>
  </si>
  <si>
    <t>PROGRAMA DE VIVIENDA RURAL Y URBANO MARGINAL</t>
  </si>
  <si>
    <t>185500000.446.4263</t>
  </si>
  <si>
    <t>VIVIENDA URBANO MARGINAL</t>
  </si>
  <si>
    <t>185500000.446.5207</t>
  </si>
  <si>
    <t>MI PRIMERA VIVIENDA</t>
  </si>
  <si>
    <t>185500000.451.2537</t>
  </si>
  <si>
    <t>PROYECTO DE A. P. DEL SISTEMA REGIONAL PESILLO</t>
  </si>
  <si>
    <t>185500000.451.2542</t>
  </si>
  <si>
    <t>AGUA POTABLE GALAPAGOS</t>
  </si>
  <si>
    <t>185500000.451.5576</t>
  </si>
  <si>
    <t>PLAN MAESTRO DE AGUA POTABLE PARA PORTOVIEJO</t>
  </si>
  <si>
    <t>185500000.626.2519</t>
  </si>
  <si>
    <t>TITULACION-LEGALIZACION DE TIERRAS</t>
  </si>
  <si>
    <t>185500000.662.2819</t>
  </si>
  <si>
    <t>PLAN NACIONAL DE ORDENAMIENTO TERRITORIAL</t>
  </si>
  <si>
    <t>185500000.662.4317</t>
  </si>
  <si>
    <t>QUEBRADA MONTESANTO Y GALÁPAGOS</t>
  </si>
  <si>
    <t>185500000.669.2559</t>
  </si>
  <si>
    <t>PROGRAMA DE MEJORAMIENTO DE BARRIOS "CIUDAD DESDE LA COMUNIDAD"</t>
  </si>
  <si>
    <t>185500000.686.2578</t>
  </si>
  <si>
    <t>PROGRAMA DE MEJORAMIENTO DE BARRIOS - PROMIB</t>
  </si>
  <si>
    <t>185500000.783.6914</t>
  </si>
  <si>
    <t>GENERACION Y RESTAURACIÓN DE ÁREAS VERDES PARA LA CIUDAD DE GUAYAQUIL -GUAYAQUIL ECOLOGICO-</t>
  </si>
  <si>
    <t>185500000.974.4091</t>
  </si>
  <si>
    <t>PROYECTO DE ORDENAMIENTO URBANO (MALECON DE HUALTACO) Y REASENTAMIENTO DE FAMILIAS DE SECTORES AFECTADOS</t>
  </si>
  <si>
    <t>185500000.1008.4328</t>
  </si>
  <si>
    <t>LEY DE VIVIENDA</t>
  </si>
  <si>
    <t>185500000.1008.5218</t>
  </si>
  <si>
    <t>LIQUIDACIÓN DE ANTICIPOS Y CONTRATOS</t>
  </si>
  <si>
    <t>185500000.1008.5792</t>
  </si>
  <si>
    <t>PROYECTO NACIONAL DE GESTIÓN DEL RIESGO PARA EL HÁBITAT Y LA VIVIENDA</t>
  </si>
  <si>
    <t>185500000.1008.5796</t>
  </si>
  <si>
    <t>RECUPERACION DE LAS ORILLAS DEL ESTERO SALADO</t>
  </si>
  <si>
    <t>185500000.1008.5805</t>
  </si>
  <si>
    <t>CIUDADES SATELITES RURALES</t>
  </si>
  <si>
    <t>185500000.1008.5814</t>
  </si>
  <si>
    <t>PROYECTO DE VIVIENDA MANUELA ESPEJO</t>
  </si>
  <si>
    <t>185500000.1820.7489</t>
  </si>
  <si>
    <t>REHABILITACION SANITARIA EMERGENCIA VOLCAN TUNGURAHUA</t>
  </si>
  <si>
    <t>185500000.1820.7490</t>
  </si>
  <si>
    <t>REASENTAMIENTO MALECON SAN LORENZO - ESMERALDAS</t>
  </si>
  <si>
    <t>185500000.1820.7491</t>
  </si>
  <si>
    <t>PROYECTO DE AGUA POTABLE PARA EL POSTE, OTONGO, MAPALI, PERIPA, CONGOMA, NATANJOS, BUA, CHIGUILPE, TS CHILA</t>
  </si>
  <si>
    <t>185500000.1820.7492</t>
  </si>
  <si>
    <t>REASENTAMIENTO Y MALECON HUALTACO -- EL ORO</t>
  </si>
  <si>
    <t>00100410</t>
  </si>
  <si>
    <t>PROYECTO DE SANEAMIENTO AMBIENTAL PARA EL DESARROLLO COMUNITARIO "PROMADEC"</t>
  </si>
  <si>
    <t>00100539</t>
  </si>
  <si>
    <t>CONSTRUCCION Y MEJORAMIENTO SISTEMA DE AGUA POTABLE (COMUNIDAD AGLLA)</t>
  </si>
  <si>
    <t>00100541</t>
  </si>
  <si>
    <t>CONSTRUCCION Y MEJORAMIENTO SISTEMA DE AGUA POTABLE (COMUNIDAD CHIPE HAMBURGO)</t>
  </si>
  <si>
    <t>00100543</t>
  </si>
  <si>
    <t>CONSTRUCCION Y AMPLIACION  SISTEMA DE AGUA POTABLE (COMUNIDAD SIMIATUG-PUYO PAMBA)</t>
  </si>
  <si>
    <t>00100544</t>
  </si>
  <si>
    <t>CONSTRUCCION Y AMPLIACION  SISTEMA DE AGUA POTABLE (COMUNIDAD SIMIATUG-TINGO)</t>
  </si>
  <si>
    <t>00100545</t>
  </si>
  <si>
    <t>CONSTRUCCION Y AMPLIACION  SISTEMA DE AGUA POTABLE (COMUNIDAD JASHI-MAMASARA)</t>
  </si>
  <si>
    <t>00100547</t>
  </si>
  <si>
    <t>CONSTRUCCION Y AMPLIACION  SISTEMA DE AGUA POTABLE (COMUNIDAD QUINDIGUA CENTRAL)</t>
  </si>
  <si>
    <t>00100548</t>
  </si>
  <si>
    <t>DESARENADOR, PREFILTROS Y ADECUACIONES VARIAS (COMUNIDAD SAN JOSE DE CHIMBO)</t>
  </si>
  <si>
    <t>00100550</t>
  </si>
  <si>
    <t>CONSTRUCCION SISTEMA DE AGUA POTABLE (COMUNIDAD CANDELARIA)</t>
  </si>
  <si>
    <t>00100551</t>
  </si>
  <si>
    <t>CONSTRUCCION SISTEMA DE AGUA POTABLE (COMUNIDAD OBRAJE)</t>
  </si>
  <si>
    <t>00100552</t>
  </si>
  <si>
    <t>CONSTRUCCION SISTEMA DE AGUA POTABLE (COMUNIDAD SAN PEDRO DE TUNSHI)</t>
  </si>
  <si>
    <t>00100553</t>
  </si>
  <si>
    <t>CONSTRUCCION SISTEMA DE AGUA POTABLE (COMUNIDAD YANGUAD)</t>
  </si>
  <si>
    <t>00100554</t>
  </si>
  <si>
    <t>CONSTRUCCION SISTEMA DE AGUA POTABLE (COMUNIDAD PUCA TOTORAS)</t>
  </si>
  <si>
    <t>00100555</t>
  </si>
  <si>
    <t>CONSTRUCCION SISTEMA DE AGUA POTABLE (COMUNIDAD ASOC. PUCARA)</t>
  </si>
  <si>
    <t>00100556</t>
  </si>
  <si>
    <t>CONSTRUCCION SISTEMA DE AGUA POTABLE (COMUNIDAD TAURI)</t>
  </si>
  <si>
    <t>00100557</t>
  </si>
  <si>
    <t>CONSTRUCCION SISTEMA DE AGUA POTABLE (COMUNIDAD YALANCAY)</t>
  </si>
  <si>
    <t>00100558</t>
  </si>
  <si>
    <t>CONSTRUCCION SISTEMA DE AGUA POTABLE (COMUNIDAD SAN JOSE SIBAMBE)</t>
  </si>
  <si>
    <t>00100560</t>
  </si>
  <si>
    <t>CONSTRUCCION SISTEMA DE AGUA POTABLE (COMUNIDAD LIMANCAY)</t>
  </si>
  <si>
    <t>00100561</t>
  </si>
  <si>
    <t>CONSTRUCCION SISTEMA DE AGUA POTABLE (COMUNIDAD LUGMAS)</t>
  </si>
  <si>
    <t>00100562</t>
  </si>
  <si>
    <t>CONSTRUCCION SISTEMA DE AGUA POTABLE (COMUNIDAD TUCUNAC)</t>
  </si>
  <si>
    <t>00100563</t>
  </si>
  <si>
    <t>CONSTRUCCION SISTEMA DE AGUA POTABLE (COMUNIDAD TRIGOPAMBA)</t>
  </si>
  <si>
    <t>00100564</t>
  </si>
  <si>
    <t>CONSTRUCCION SISTEMA DE AGUA POTABLE (COMUNIDAD MOLLOPONGO)</t>
  </si>
  <si>
    <t>00100565</t>
  </si>
  <si>
    <t>CONSTRUCCION SISTEMA DE AGUA POTABLE (COMUNIDAD SAN JACINTO DE CHAGUAR)</t>
  </si>
  <si>
    <t>00100566</t>
  </si>
  <si>
    <t>CONSTRUCCION SISTEMA DE AGUA POTABLE (COMUNIDAD SAN MIGUEL DE LAS PALMERAS)</t>
  </si>
  <si>
    <t>00100567</t>
  </si>
  <si>
    <t>CONSTRUCCION SISTEMA DE AGUA POTABLE (COMUNIDAD CEBADAS)</t>
  </si>
  <si>
    <t>00100568</t>
  </si>
  <si>
    <t>CONSTRUCCION SISTEMA DE AGUA POTABLE (COMUNIDAD BUENA VISTA)</t>
  </si>
  <si>
    <t>00100570</t>
  </si>
  <si>
    <t>CONSTRUCCION SISTEMA DE AGUA POTABLE (COMUNIDAD TACHINA AFUERA)</t>
  </si>
  <si>
    <t>00100571</t>
  </si>
  <si>
    <t>CONSTRUCCION SISTEMA DE AGUA POTABLE (COMUNIDAD BOCA DEL SUCIO)</t>
  </si>
  <si>
    <t>00100572</t>
  </si>
  <si>
    <t>CONSTRUCCION SISTEMA DE AGUA POTABLE (COMUNIDAD 19 DE MARZO)</t>
  </si>
  <si>
    <t>00100573</t>
  </si>
  <si>
    <t>CONSTRUCCION SISTEMA DE AGUA POTABLE (COMUNIDAD YALARE)</t>
  </si>
  <si>
    <t>00100575</t>
  </si>
  <si>
    <t>CONSTRUCCION SISTEMA DE AGUA POTABLE (COMUNIDAD EL ALTO)</t>
  </si>
  <si>
    <t>00100576</t>
  </si>
  <si>
    <t>CONSTRUCCION SISTEMA DE AGUA POTABLE (COMUNIDAD SANDOVAL)</t>
  </si>
  <si>
    <t>00100577</t>
  </si>
  <si>
    <t>CONSTRUCCION SISTEMA DE AGUA POTABLE (COMUNIDAD ZAPALLO-ZAPALLITO)</t>
  </si>
  <si>
    <t>00100578</t>
  </si>
  <si>
    <t>CONSTRUCCION SISTEMA DE AGUA POTABLE (COMUNIDAD CHUMUNDE)</t>
  </si>
  <si>
    <t>00100579</t>
  </si>
  <si>
    <t>CONSTRUCCION SISTEMA DE AGUA POTABLE (COMUNIDAD GUALTE)</t>
  </si>
  <si>
    <t>00100581</t>
  </si>
  <si>
    <t>CONSTRUCCION SISTEMA DE AGUA POTABLE (COMUNIDAD EL ROTO-EL PORVENIR)</t>
  </si>
  <si>
    <t>00100582</t>
  </si>
  <si>
    <t>CONSTRUCCION SISTEMA DE AGUA POTABLE (COMUNIDAD EL VALLE DEL SADE)</t>
  </si>
  <si>
    <t>00100583</t>
  </si>
  <si>
    <t>CONSTRUCCION SISTEMA DE AGUA POTABLE (COMUNIDAD LOS LAURELES)</t>
  </si>
  <si>
    <t>00100585</t>
  </si>
  <si>
    <t>CONSTRUCCION SISTEMA DE AGUA POTABLE (COMUNIDAD RONCA TIGRILLO)</t>
  </si>
  <si>
    <t>00100586</t>
  </si>
  <si>
    <t>CONSTRUCCION SISTEMA DE AGUA POTABLE (COMUNIDAD VICHE)</t>
  </si>
  <si>
    <t>00100587</t>
  </si>
  <si>
    <t>CONSTRUCCION SISTEMA DE AGUA POTABLE (COMUNIDAD SANTA ROSA)</t>
  </si>
  <si>
    <t>00100588</t>
  </si>
  <si>
    <t>CONSTRUCCION SISTEMA DE AGUA POTABLE (COMUNIDAD BELLAVISTA CASCAJO)</t>
  </si>
  <si>
    <t>00100592</t>
  </si>
  <si>
    <t>CONSTRUCCION ALCANTARILLADO SANITARIO (COMUNIDAD SANTIAGO)</t>
  </si>
  <si>
    <t>00100593</t>
  </si>
  <si>
    <t>CONSTRUCCION SISTEMA SANEAMIENTO (COMUNIDAD ASOCIACION LETRA)</t>
  </si>
  <si>
    <t>00100594</t>
  </si>
  <si>
    <t>CONSTRUCCION SISTEMA SANEAMIENTO (COMUNIDAD LA ESPERANZA)</t>
  </si>
  <si>
    <t>00100595</t>
  </si>
  <si>
    <t>CONSTRUCCION SISTEMA SANEAMIENTO (COMUNIDAD LA LIBERTAD)</t>
  </si>
  <si>
    <t>00100596</t>
  </si>
  <si>
    <t>CONSTRUCCION SISTEMA SANEAMIENTO (COMUNIDAD PULL SAN PEDRO)</t>
  </si>
  <si>
    <t>00100599</t>
  </si>
  <si>
    <t>CONSTRUCCION SISTEMA SANEAMIENTO (COMUNIDAD TRIGOPAMBA)</t>
  </si>
  <si>
    <t>00100600</t>
  </si>
  <si>
    <t>CONSTRUCCION SISTEMA SANEAMIENTO (COMUNIDAD MOLLOPONGO)</t>
  </si>
  <si>
    <t>00100601</t>
  </si>
  <si>
    <t>CONSTRUCCION SISTEMA SANEAMIENTO (COMUNIDAD SAN JACINTO DE CHAGUAR)</t>
  </si>
  <si>
    <t>00100602</t>
  </si>
  <si>
    <t>CONSTRUCCION SISTEMA SANEAMIENTO (COMUNIDAD SAN MIGUEL DE LAS PALMERAS)</t>
  </si>
  <si>
    <t>00100603</t>
  </si>
  <si>
    <t>CONSTRUCCION SISTEMA SANEAMIENTO (COMUNIDAD CEBADAS)</t>
  </si>
  <si>
    <t>00100605</t>
  </si>
  <si>
    <t>CONSTRUCCION SISTEMA SANEAMIENTO (COMUNIDAD CHALCALO)</t>
  </si>
  <si>
    <t>00100606</t>
  </si>
  <si>
    <t>CONSTRUCCION SISTEMA SANEAMIENTO (COMUNIDAD SAN VICENTE DE TOTORAS)</t>
  </si>
  <si>
    <t>00100607</t>
  </si>
  <si>
    <t>CONSTRUCCION SISTEMA SANEAMIENTO (COMUNIDAD TACHINA AFUERA)</t>
  </si>
  <si>
    <t>00100609</t>
  </si>
  <si>
    <t>CONSTRUCCION SISTEMA SANEAMIENTO (COMUNIDAD BOCA DEL SUCIO)</t>
  </si>
  <si>
    <t>00100610</t>
  </si>
  <si>
    <t>CONSTRUCCION SISTEMA SANEAMIENTO (COMUNIDAD 19 DE MARZO)</t>
  </si>
  <si>
    <t>00100611</t>
  </si>
  <si>
    <t>CONSTRUCCION SISTEMA SANEAMIENTO (COMUNIDAD YALARE)</t>
  </si>
  <si>
    <t>00100613</t>
  </si>
  <si>
    <t>CONSTRUCCION SISTEMA SANEAMIENTO (COMUNIDAD EL ALTO)</t>
  </si>
  <si>
    <t>00100614</t>
  </si>
  <si>
    <t>CONSTRUCCION SISTEMA SANEAMIENTO (COMUNIDAD SANDOVAL)</t>
  </si>
  <si>
    <t>00100615</t>
  </si>
  <si>
    <t>CONSTRUCCION SISTEMA SANEAMIENTO (COMUNIDAD CHUMUNDE)</t>
  </si>
  <si>
    <t>00100616</t>
  </si>
  <si>
    <t>CONSTRUCCION SISTEMA SANEAMIENTO (COMUNIDAD EL VALLE DEL SADE)</t>
  </si>
  <si>
    <t>00100617</t>
  </si>
  <si>
    <t>CONSTRUCCION SISTEMA SANEAMIENTO (COMUNIDAD LOS LAURELES)</t>
  </si>
  <si>
    <t>00100618</t>
  </si>
  <si>
    <t>CONSTRUCCION SISTEMA SANEAMIENTO (COMUNIDAD RONCA TIGRILLO)</t>
  </si>
  <si>
    <t>00100619</t>
  </si>
  <si>
    <t>CONSTRUCCION SISTEMA SANEAMIENTO (COMUNIDAD SUCUMBIOS)</t>
  </si>
  <si>
    <t>00101100</t>
  </si>
  <si>
    <t>CATASTROS BIENES SECTOR PUBLICO</t>
  </si>
  <si>
    <t>00101233</t>
  </si>
  <si>
    <t>PROGRAMA NACIONAL PARA INFRAESTRUCTURA VIVIENDA I</t>
  </si>
  <si>
    <t>00101327</t>
  </si>
  <si>
    <t>CONSTRUCCIÓN DE BATERIAS SANITARIAS CANTÓN QUERO</t>
  </si>
  <si>
    <t>00101328</t>
  </si>
  <si>
    <t>SISTEMA DE AGUA POTABLE PARA EL BARRIO LA LIBERTAD, CANTÓN PELILEO, PROVINCIA DE TUNGURAHUA</t>
  </si>
  <si>
    <t>00101329</t>
  </si>
  <si>
    <t>ADQUISICIÓN E IMPLEMENTACIÓN DE UNA UNIDAD DE LIMPIEZA HIDRONEUMÁTICA PARA LA PLANTA DE TRATAMIENTO DE CEVALLOS</t>
  </si>
  <si>
    <t>00101330</t>
  </si>
  <si>
    <t>CONSTRUCCIÓN DE UNIDADES BASICAS DE SANEAMIENTO PARA LA COMUNIDAD CALSHI CANTON GUANO(4-6)</t>
  </si>
  <si>
    <t>00101331</t>
  </si>
  <si>
    <t>CONSTRUCCIÓN DE LA PLANTA CONVENCIONAL DE TRATAMIENTO DE AGUAS, REGIONAL YANAHURCO(5-6)</t>
  </si>
  <si>
    <t>00101332</t>
  </si>
  <si>
    <t>CONSTRUCCIÓN DE PLANTA DE TRATAMIENTO DE AGUAS SERVIDAS CANTÓN TISALEO</t>
  </si>
  <si>
    <t>00101393</t>
  </si>
  <si>
    <t>REFORMA AL PRESUPUESTO MIDUVI 2008, REF.  CAMBIO DE PARTIDAS DE PROYECTOS  A GASTOS DE INVERSIÓN.</t>
  </si>
  <si>
    <t>00101546</t>
  </si>
  <si>
    <t>MODIFICACIÓN PRESUPUESTARIA DE PROYECTOS DE INVERSIÓN PÚBLICA</t>
  </si>
  <si>
    <t>00101567</t>
  </si>
  <si>
    <t>REPOSICIÓN O REPARACIÓN DE VIVIENDAS DE FAMILIAS Y COMUNIDADES DAMNIFICADAS</t>
  </si>
  <si>
    <t>00101630</t>
  </si>
  <si>
    <t>MODIFICACIÓN PRESUPUESTARIA AL PROYECTO AGUA POTABLE SISTEMA REGIONAL PESILLO</t>
  </si>
  <si>
    <t>00101635</t>
  </si>
  <si>
    <t>PROYECTO DE REASENTAMIENTO SIERRA NORTE Y CENTRO</t>
  </si>
  <si>
    <t>00101659</t>
  </si>
  <si>
    <t>REPROGRAMACIÓN DE LOS RECURSOS DEL PROYECTO DE SISTEMAS Y ASISTENCIA TECNICA A JUNTAS DE AGUA POTABLE</t>
  </si>
  <si>
    <t>00101668</t>
  </si>
  <si>
    <t>PROGRAMA DE APOYO TÉCNICO A LA SUBSECRETARIA DE AGUA Y SANEAMIENTO DEL MINISTERIO DE DESARROLLO URBANO Y VIVIENDA</t>
  </si>
  <si>
    <t>00101677</t>
  </si>
  <si>
    <t>SOCIO VIVIENDA</t>
  </si>
  <si>
    <t>00101710</t>
  </si>
  <si>
    <t>REFORMA PRESUPUESTARIA PARTIDA PRAGUAS II</t>
  </si>
  <si>
    <t>00101720</t>
  </si>
  <si>
    <t>INCLUSION EN EL BENEFICIO DEL BONO DE VIVIENDA URBANA SIV A LOS EMIGRANTES Y SUS FAMILIAS</t>
  </si>
  <si>
    <t>00101869</t>
  </si>
  <si>
    <t>AMPLIACION DE LA PLANTA DE TRATAMIENTO DE LA PARROQUIA DAYUMA</t>
  </si>
  <si>
    <t>00101888</t>
  </si>
  <si>
    <t>MODIFICACION PRESUPUESTARIA A LA PARTIDA PRAGUAS II</t>
  </si>
  <si>
    <t>00200052</t>
  </si>
  <si>
    <t>8 PROYECTOS DE CARÁCTER SOCIAL</t>
  </si>
  <si>
    <t>00200182</t>
  </si>
  <si>
    <t>REASENTAMIENTO HUMANO DE FAMILIAS DE RESIDENTES LEGALES DE GALAPAGOS EN EL CONTINENTE, INSERCION LABORAL Y REGULACION DE LA POBLACION DE GALAPAGOS</t>
  </si>
  <si>
    <t>00200183</t>
  </si>
  <si>
    <t>REASENTAMIENTO HUMANO EN EL SECTOR GATAZO, CIUDAD DE ESMERALDAS, POR EL DESLIZAMIENTO DEL CERRO GATAZO</t>
  </si>
  <si>
    <t>00200184</t>
  </si>
  <si>
    <t>REASENTAMIENTO HUMANO EN LA COMUNIDAD VAINILLA, PARROQUIA LAGARTO, CANTON RIO VERDE, PROVINCIA DE ESMERALDAS, POR INUNDACIONES</t>
  </si>
  <si>
    <t>00200185</t>
  </si>
  <si>
    <t>REASENTAMIENTO HUMANO EN HUALTACO, CANTON HUAQUILLAS, PROVINCIA DE EL ORO, POR ORDENAMIENTO URBANO EN EL MALECON</t>
  </si>
  <si>
    <t>00200186</t>
  </si>
  <si>
    <t>PROGRAMA DE VIVIENDA PARA MADRES SOLTERAS, TERCERA EDAD Y DISCAPACITADOS EN DURAN, CANTON DURAN, PROVINCIA DEL GUAYAS</t>
  </si>
  <si>
    <t>00200187</t>
  </si>
  <si>
    <t>RECUPERACION DE PATRIMONIO HISTORICO, CASA MUSEO ELOY ALFARO Y CONSTRUCCION DE UN CENTRO ARTESANAL EN LA CIUDAD DE MONTECRISTI, CANTON MONTECRISTI, PROVINCIA DE MANABI</t>
  </si>
  <si>
    <t>00200188</t>
  </si>
  <si>
    <t>PROGRAMA DE INTERVENCION TERRITORIAL INTEGRAL</t>
  </si>
  <si>
    <t>00200533</t>
  </si>
  <si>
    <t>PROYECTO DE ATENCION A DAMNIFICADOS POR EFECTOS DE LA FUERTE TEMPORADA INVERNAL CON REPOSICION, REPARACION DE VIVIENDAS EN SUS PROPIOS TERRENOS.</t>
  </si>
  <si>
    <t>00200542</t>
  </si>
  <si>
    <t>AMPLIACION Y MEJORAMIENTO DEL SISTEMA DE AGUA POTABLE "LA ESTANCILLA"</t>
  </si>
  <si>
    <t>00200553</t>
  </si>
  <si>
    <t>REASENTAMIENTO LITORAL (PROV. ESMERALDAS, MANABI, LOS RIOS, GUAYAS Y EL ORO)</t>
  </si>
  <si>
    <t>00200554</t>
  </si>
  <si>
    <t>REASENTAMIENTO CERRO LAS CABRAS</t>
  </si>
  <si>
    <t>00201003</t>
  </si>
  <si>
    <t>Construccion del sistema de agua potable para Ciudad de Balzar</t>
  </si>
  <si>
    <t>00201155</t>
  </si>
  <si>
    <t>Modificación presupuestaria del proyecto "Rehabilitación del sistema de agua potable de vinces"</t>
  </si>
  <si>
    <t>00300286</t>
  </si>
  <si>
    <t>Proyecto de Reasentamiento Sierra Sur, en las Provincias de Azuay, Cañar, Loja.</t>
  </si>
  <si>
    <t>30210000.0000.375108</t>
  </si>
  <si>
    <t>MISION SOLIDARIA JOAQUIN GALLEGOS LARA</t>
  </si>
  <si>
    <t>102800000.0000.372193</t>
  </si>
  <si>
    <t>MEJORAMIENTO DE LA INFRAESTRUCTURA FISICA, CONTRUCCION Y EQUIPAMIENTO DE UNIDADES DE ATENCION DE DESARROLLO INFANTIL</t>
  </si>
  <si>
    <t>102800000.0000.372205</t>
  </si>
  <si>
    <t>AMPLIACIÓN DE COBERTURA Y MEJRAMIENTO DE LOS SERVICIOS DE ATENCIÓN A PERSONAS ADULTAS MAYORES EN 24 PROVINCIAS DEL PAÍS</t>
  </si>
  <si>
    <t>102800000.0000.372214</t>
  </si>
  <si>
    <t>REESTRUCTURACIÓN ORGANIZACIONAL DEL MIES BASADA EN EL NUEVO MODELO DE GESTIÓN EN EL AMBITO NACIONAL PRIMERA FASE</t>
  </si>
  <si>
    <t>102800000.0000.372216</t>
  </si>
  <si>
    <t>IMPLEMENTACIÓN DE MODALIDADES DE ATENCIÓN A PERSONAS CON DISCAPACIDAD, EN EL MARCO DE DERECHOS Y DESARROLLO CIUDADANO</t>
  </si>
  <si>
    <t>102800000.0000.372412</t>
  </si>
  <si>
    <t>IMPLEMENTACIÓN DEL SISTEMA MIES EN LAS ZONAS DE INFLUENCIA DE LOS PROYECTOS ESTRATÉGICOS NACIONALES: PAÑACOCHA, COCA CODO SINCLAER, REFINERÍA DEL PACÍFICO, MIRADOR Y RIO BLANCO.</t>
  </si>
  <si>
    <t>102800000.0000.372647</t>
  </si>
  <si>
    <t>IMPLEMENTACIÓN DE ESPACIOS DE ACTORÍA, INCLUSIÓN Y COHESIÓN SOCIAL JUVENIL CON SERVICIOS ESPECIALIZADOS DEL MIES EN LAS 24 PROVINCIAS DEL PAÍS</t>
  </si>
  <si>
    <t>102800000.0000.372675</t>
  </si>
  <si>
    <t>CIUDADES INCLUYENTES: MEJORAMIENTO DE LAS CONDICIONES LABORALES Y DE VIDA DE LOS TRABAJADORES AUTÓNOMOS AMBULANTES EN CABECERAS CANTONALES DE LAS ZONAS 5 Y 8</t>
  </si>
  <si>
    <t>102800000.0000.372732</t>
  </si>
  <si>
    <t>TERRITORIOS DEL BUEN VIVIR EN LAS PARROQUIAS URBANAS BELLAVISTA HERMANO MIGUEL Y EL VECINO DEL CANTON CUENCA</t>
  </si>
  <si>
    <t>102800000.0000.372744</t>
  </si>
  <si>
    <t>IMPLEMENTACIÓN DE UNA UNIDAD ECONOMICA DE COMERCIALIZACION DE PRODUCTOS AGROPECUARIOS PRODUCIDOS POR ORGANIZACIONES VINCULADAS A LA EPS EN REGION AUSTRAL ¿ 6</t>
  </si>
  <si>
    <t>102800000.0000.372745</t>
  </si>
  <si>
    <t>102800000.0000.372752</t>
  </si>
  <si>
    <t>PREVENCION DEL EMBARAZO ADOLESCENTE PROMOVIENDO EL EJERCICIO DE DERECHOS</t>
  </si>
  <si>
    <t>102800000.0000.372764</t>
  </si>
  <si>
    <t>COORDINACIÓN DE ACCIONES INTERINSTITUCIONALES SOBRE TEMAS DE TRABAJO INFANTIL Y VIOLENCIA DE GÉNERO E INTRAFAMILIAR EN LA ZONA 5 Y ZONA 8.</t>
  </si>
  <si>
    <t>102800000.0000.372965</t>
  </si>
  <si>
    <t>IMPLEMENTACION DE UNA UNIDAD ECONOMICA DE COMERCIALIZACION EN LA REGION 6</t>
  </si>
  <si>
    <t>102800000.0000.372983</t>
  </si>
  <si>
    <t>FORTALECIMIENTO DE LA GESTIÓN COMUNITARIA PARA LA INCLUSIÓN ECONÓMICA Y SOCIAL EN ZONAS DE REASENTAMIENTO</t>
  </si>
  <si>
    <t>102800000.0000.373005</t>
  </si>
  <si>
    <t>CIUDADES INCLUYENTES MEJORAMIENTO DE LAS CONDICIONES DE VIDA DE LOS TRABAJADORES AUTÓNOMOS AMBULANTES</t>
  </si>
  <si>
    <t>102800000.0000.373752</t>
  </si>
  <si>
    <t>LIQUIDACIÓN DE SALDOS PENDIENTES POR ADECUACIONES EN OFICINAS DE LAS DIRECCIONES PROVINCIALES DEL MIES EN GUAYAQUIL, ESMERALDAS, ORELLANA Y NUEVA LOJA</t>
  </si>
  <si>
    <t>102800000.0000.373924</t>
  </si>
  <si>
    <t>CONSTRUCCION OFICINAS DIRECCIONES PROVINCIALES</t>
  </si>
  <si>
    <t>102800000.0000.373927</t>
  </si>
  <si>
    <t>INFRAESTRUCTURA PAR ALAS DIRECCIONES PROVINCIALES</t>
  </si>
  <si>
    <t>102800000.0000.374655</t>
  </si>
  <si>
    <t>AGROCENTROS EL AUSTRO DEL BUEN VIVIR</t>
  </si>
  <si>
    <t>102800000.0000.375786</t>
  </si>
  <si>
    <t>REDES DE SEGURIDAD ALIMENTARIA NUTRICIONAL RED SAN</t>
  </si>
  <si>
    <t>102800000.0000.376218</t>
  </si>
  <si>
    <t>ESTRATEGIA DE MEJORAMIENTO DEL TALENTO HUMANO DE LOS SERVICIOS DE DESARROLLO INFANTIL</t>
  </si>
  <si>
    <t>102800000.0000.376265</t>
  </si>
  <si>
    <t>IMPLEMENTAR ESTRATEGIAS Y SERVICIOS DE PREVENCIÓN Y PROTECCIÓN ESPECIAL EN EL CICLO DE VIDA A NIVEL NACIONAL</t>
  </si>
  <si>
    <t>102800000.0000.376273</t>
  </si>
  <si>
    <t>PROMOCIÓN LA MOVILIDAD SOCIAL ASCENDENTE DE LAS FAMILIAS EN EXTREMA POBREZA USUARIAS DEL BDH MEDIANTE EL ACOMPAÑAMIENTO FAMILIAR Y LA ARTICULACIÓN DE LAS INTERVENCIONES Y RECURSOS EN SU ENTORNO.</t>
  </si>
  <si>
    <t>102800000.0000.376285</t>
  </si>
  <si>
    <t>ALIMENTACIÓN Y NUTRICIÓN EN EL CICLO DE VIDA Y FAMILIA , PANI</t>
  </si>
  <si>
    <t>102800000.0000.376291</t>
  </si>
  <si>
    <t>IMPLEMENTACIÓN DEL SISTEMA INTEGRAL DE SERVICIOS INCLUSIVOS DEL SECTOR PÚBLICO Y PRIVADO PARA LA ATENCIÓN DE LAS PERSONAS CON DISCAPACIDAD Y SUS FAMILIAS</t>
  </si>
  <si>
    <t>102800000.0000.376317</t>
  </si>
  <si>
    <t>MIESPACIOS JUVENILES-JOVENES Y ADOLESCENTES ACTORES ESTRATEGICOS DEL DESARROLLO</t>
  </si>
  <si>
    <t>102800000.0000.376346</t>
  </si>
  <si>
    <t>FORTALECIMIENTO A LA GESTION DE LAS FEDERACIONES NACIONALES DE Y PARA PERSONAS CON DISCAPACIDAD</t>
  </si>
  <si>
    <t>102800000.0000.378035</t>
  </si>
  <si>
    <t>INTERVENCIÓN ALIMENTARIA Y NUTRICIONAL EN EL CICLO DE VIDA Y FAMILIA</t>
  </si>
  <si>
    <t>102800000.0000.380253</t>
  </si>
  <si>
    <t>FORTALECIMIENTO DE CAPACIDADES DE LOS ADOLESCENTES PARA LA PREVENCIÓN DE CONDUCTAS DE RIESGO Y PARA LA REINSERCIÓN FAMILIAR, ECONÓMICA Y SOCIAL DE LOS JÓVENES Y ADOLESCENTES CON CONSUMO PROBLEMÁTICO DE DROGAS.</t>
  </si>
  <si>
    <t>102800000.0000.380351</t>
  </si>
  <si>
    <t>FORTALECIMIENTO DE CAPACIDADES DE LOS ADOLESCENTES PARA LA PREVENCIÓN DE FACTORES DE RIESGO Y PARA LA REINSERCIÓN INTEGRAL DE LOS JÓVENES Y ADOLESCENTES CON CONSUMOS PROBLEMÁTICOS.</t>
  </si>
  <si>
    <t>102800000.4.2427</t>
  </si>
  <si>
    <t>FORTALECIMIENTO DE CAPACIDADES LOCALES</t>
  </si>
  <si>
    <t>102800000.4.2428</t>
  </si>
  <si>
    <t>GESTIÓN DE DESARROLLO PRODUCTIVO</t>
  </si>
  <si>
    <t>102800000.4.2429</t>
  </si>
  <si>
    <t>COOPERATIVISMO</t>
  </si>
  <si>
    <t>102800000.4.2430</t>
  </si>
  <si>
    <t>INTERCAMBIO Y COMERCIALIZACION</t>
  </si>
  <si>
    <t>102800000.4.2482</t>
  </si>
  <si>
    <t>ADQUSICION DE  EQUIPO INFORMATICO</t>
  </si>
  <si>
    <t>102800000.4.5465</t>
  </si>
  <si>
    <t>FORTALECIMIENTO DE LA ECONOMÍA POPULAR Y SOLIDARIA. NOTA ACLARATORIA: EL PRESENTE PROYECTO TENDRA UNA VALIDEZ DE UN AÑO (2011), Y SERA REEEMPLAZADO PARA EL PERIODO 2012-2015 POR UN NUEVO PROYECTO QUE VA EN LINEA CON EL NUEVO MODELO DE GESTION DEL IEPS AL AMPARO DE LA NUEVA LEY DE LA EPS</t>
  </si>
  <si>
    <t>102800000.90.2337</t>
  </si>
  <si>
    <t>RED DE PROTECCION SOLIDARIA</t>
  </si>
  <si>
    <t>102800000.90.4314</t>
  </si>
  <si>
    <t>102800000.96.2302</t>
  </si>
  <si>
    <t>REHABILIATACION DE LA INFRAESTRUCTURA FISICADE LOS CENTROS DE DESARROLLO INFANTIL GERONTOLIGOS Y PARA PERSONAS CON DISCAPAIDADES Y</t>
  </si>
  <si>
    <t>102800000.96.2303</t>
  </si>
  <si>
    <t>REHABILITACION DE LA INFRAESTRUCTURA FISICA DE LOS CENTROS GERONTOLOGICOS Y PARA PERSONAS CON CAPACIDADES DIFERENTES</t>
  </si>
  <si>
    <t>102800000.96.2304</t>
  </si>
  <si>
    <t>REHABILITACION DE LA INFRAESTRUCTURAFISICA DE LOS CENTROS DE DESARROLLO INFANTIL, GERONTOLOGICOS Y Y CENTROS DE ATENCION A PERSONAS CON DISCAPACIDAD</t>
  </si>
  <si>
    <t>102800000.96.2305</t>
  </si>
  <si>
    <t>REHABILITACION DE LA INFRAESTRUCTURA FISICA DE LOS CENTROS DE DESARROLLO INFANTIL, GERONTOLOGICOS Y CENTROS DE ATENCIÒN A PERSONAS CON CAPACIDADES DIFERENTES</t>
  </si>
  <si>
    <t>102800000.96.2306</t>
  </si>
  <si>
    <t>REHABILITACIÓN FÍSICA DE LOS CENTROS DE DESARROLLO INFANTIL, GERONTOLÓGICOS Y CENTROS DE ATENCIÓN A PERSONAS CON CAPACIDADES DIFERENTES</t>
  </si>
  <si>
    <t>102800000.250.3290</t>
  </si>
  <si>
    <t>DESARROLLO INFANTIL</t>
  </si>
  <si>
    <t>102800000.250.3608</t>
  </si>
  <si>
    <t>PARTICIPACIÓN</t>
  </si>
  <si>
    <t>102800000.250.3898</t>
  </si>
  <si>
    <t>RIESGOS Y EMERGENCIAS</t>
  </si>
  <si>
    <t>102800000.250.3904</t>
  </si>
  <si>
    <t>FORTALECIMIENTO DE LAS CAPACIDADES ESTRATÉGICAS DEL INFA</t>
  </si>
  <si>
    <t>102800000.258.3489</t>
  </si>
  <si>
    <t>ADOPCIONES</t>
  </si>
  <si>
    <t>102800000.258.3594</t>
  </si>
  <si>
    <t>SERVICIOS DE PROTECCIÓN ESPECIAL</t>
  </si>
  <si>
    <t>102800000.326.3245</t>
  </si>
  <si>
    <t>FORTALECIMIENTO Y DESARROLLO DE INICIATIVAS ECONÓMICAS POPULARES Y SOLIDARIAS</t>
  </si>
  <si>
    <t>102800000.605.6440</t>
  </si>
  <si>
    <t>CREACION DE UN CENTRO DE ATENCIÓN INTEGRAL A PERSONAS CON DISCAPACIDAD EN LA ZONA DE FRONTERA DEL PAÍS</t>
  </si>
  <si>
    <t>102800000.614.2386</t>
  </si>
  <si>
    <t>PROGRAMA ALIMENTARIO NUTRICIONAL INTEGRAL</t>
  </si>
  <si>
    <t>102800000.627.2395</t>
  </si>
  <si>
    <t>PROGRAMA DE ATENCIÓN INTEGRAL DEL ADULTO MAYOR</t>
  </si>
  <si>
    <t>102800000.639.2416</t>
  </si>
  <si>
    <t>PLAZAS DEL BUEN VIVIR</t>
  </si>
  <si>
    <t>102800000.647.2478</t>
  </si>
  <si>
    <t>PROMOCION DE ALIMENTOS SALUDABLES</t>
  </si>
  <si>
    <t>102800000.654.2516</t>
  </si>
  <si>
    <t>REDES DE SEGURIDAD ALIMENTARIA</t>
  </si>
  <si>
    <t>102800000.663.2535</t>
  </si>
  <si>
    <t>PROTECCION ALIMENTARIA</t>
  </si>
  <si>
    <t>102800000.664.2538</t>
  </si>
  <si>
    <t>FONDO DE INVERSION SOCIAL DE EMERGENCIA</t>
  </si>
  <si>
    <t>102800000.677.3049</t>
  </si>
  <si>
    <t>FORTALECIMIENTO DEL SISTEMA NACIONAL DESCENTRALIZADO DE PROTECCION INTEGRAL A LA NIÑEZ Y ADOLESCENCIA EN EL AUSTRO ECUATORIANO</t>
  </si>
  <si>
    <t>102800000.740.2683</t>
  </si>
  <si>
    <t>DESARROLLO INTEGRAL PARA EL SECTOR DISCPACITADO FASE I-NUEVO MODELO DE GESTIÒN</t>
  </si>
  <si>
    <t>102800000.740.5492</t>
  </si>
  <si>
    <t>AMPLIACIÒN DE CAPACIDADES DE LAS PERSONAS CON DISCAPACIDAD Y SUS FAMILIAS PARA LA PROMOCIÒN Y EXIGIBILIDAD DE DERECHOS</t>
  </si>
  <si>
    <t>102800000.742.3061</t>
  </si>
  <si>
    <t>PROTECCION DERECHOS DE JOVENES EN CONFLICTO CON LA LEY PENAL</t>
  </si>
  <si>
    <t>102800000.742.3159</t>
  </si>
  <si>
    <t>PROGRAMA PARA JOVENES EN RIESGO</t>
  </si>
  <si>
    <t>102800000.742.3182</t>
  </si>
  <si>
    <t>FORTALECIMIENTO DE CENTROS DE FORMACION E INFORMACION DE JUVENTUDES</t>
  </si>
  <si>
    <t>102800000.827.3040</t>
  </si>
  <si>
    <t>INFRAESTRUCTURA GERONTOLOGICA</t>
  </si>
  <si>
    <t>102800000.861.3371</t>
  </si>
  <si>
    <t>PROGRAMA DE PROTECCIÓN A FAMILIAS: SISTEMA DE TERRITORIALIZACIÓN DE POLÍTICAS DE PROTECCIÓN INTEGRAL</t>
  </si>
  <si>
    <t>102800000.1070.4646</t>
  </si>
  <si>
    <t>MODERNIZACION INFORMATICA DEL MIES</t>
  </si>
  <si>
    <t>102800000.1320.5491</t>
  </si>
  <si>
    <t>JOVENES ACTORES ESTRATEGICOS DEL DESARROLLO</t>
  </si>
  <si>
    <t>102800000.1391.6074</t>
  </si>
  <si>
    <t>MEJORAMIENTO DE LA INFRAESTRUCTURA FÍSICA Y TECNOLÓGICA.</t>
  </si>
  <si>
    <t>102800000.1444.6057</t>
  </si>
  <si>
    <t>IMPLEMENTACIÓN DEL NUEVO MODELO DE GESTIÓN MIES</t>
  </si>
  <si>
    <t>102800000.1444.6443</t>
  </si>
  <si>
    <t>CONSTRUCCIÓN DE CIUDADANÍA Y FORTALECIMIENTO ORGANIZATIVO PARA EL BUEN VIVIR</t>
  </si>
  <si>
    <t>102810000.0000.372459</t>
  </si>
  <si>
    <t>ADECUACIÓN DE ESPACIOS FÍSICOS Y DOTACIÓN DE INFRAESTRUCTURA TECNOLÓGICA EN LOS SERVICIOS DE ATENCIÓN DIRECTA DEL INFA, EN EL ÁMBITO NACIONAL</t>
  </si>
  <si>
    <t>102810000.0000.372487</t>
  </si>
  <si>
    <t>PARTICIPACIÓN, FORMACIÓN CIUDADANA Y FORTALECIMIENTO ORGANIZATIVO PARA EL BUEN VIVIR</t>
  </si>
  <si>
    <t>102810000.250.7430</t>
  </si>
  <si>
    <t>ATENCIÓN A NIÑOS MENORES DE 5 AÑOS EN MERCADOS Y FERIAS LIBRES DE LAS CABECERAS CANTONALES DEL ECUADOR</t>
  </si>
  <si>
    <t>102810000.257.5685</t>
  </si>
  <si>
    <t>PROTECCIÓN ESPECIAL PARA NIÑOS, NIÑAS Y ADOLESCENTES EN SITUACIÓN DE VULNERABILIDAD EN EL PAÍS</t>
  </si>
  <si>
    <t>102810000.257.7429</t>
  </si>
  <si>
    <t>ERRADICACION PROGRESIVA DE LA MENDICIDAD EN EL ECUADOR</t>
  </si>
  <si>
    <t>00101564</t>
  </si>
  <si>
    <t>MODIFICACIÓN PRESUPUESTARIA MIES CORRESPONDIENTE AL AÑO 2008 ("CONSTRUCCIÓN Y EQUIPAMIENTO DE ALBERGUES EN ZONAS DE RIESGO" Y "MANTENIMIENTO Y REPARACIÓN DE LOCALES INFANTILES")</t>
  </si>
  <si>
    <t>00101575</t>
  </si>
  <si>
    <t>TRASLADO DEL  PROYECTO ¿PREVENCIÓN, PROTECCIÓN, REPARACIÓN Y REINSERCIÓN PARA ADOLESCENTES INFRACTORES¿</t>
  </si>
  <si>
    <t>00101583</t>
  </si>
  <si>
    <t>MODIFICACIÓN PRESUPUESTARIA PARA FINANCIAR PROGRAMA DE DESARROLLO RURAL TERRITORIAL-PRODER- QUE PASA AL INSTITUTO DE ECONOMIA POPULAR Y SOLIDARIA</t>
  </si>
  <si>
    <t>00101657</t>
  </si>
  <si>
    <t>PROYECTO DE CONSTRUCCIÓN E IMPLEMENTACIÓN DEL MARCO DE ACCIÓN PARA LA SEGURIDAD ALIMENTARIA Y NUTRICIONAL DEL ECUADOR</t>
  </si>
  <si>
    <t>00101670</t>
  </si>
  <si>
    <t>REHABILITACION DE LA INFRAESTRUCTURA FÍSICA DE LOS CENTROS DE DESARROLLO INFANTIL, GERONTOLÓGICOS Y CENTROS PARA PERSONAS CON CAPACIDADES DIFERENTES.</t>
  </si>
  <si>
    <t>00101672</t>
  </si>
  <si>
    <t>REPROGRAMACIÓN PRESUPUESTARIA DE LOS  PROYECTOS "ACOGIMIENTO FAMILIAR A NIÑOS ABANDONADOS E HIJOS DESPLAZADOS" Y " APOYO A JUNTAS LOCALES DE DERECHOS"</t>
  </si>
  <si>
    <t>00101694</t>
  </si>
  <si>
    <t>MODIFICACIÓN PRESUPUESTARIA EN EL PRESUPUESTO INSTITUCIONAL (TRES SOLICITUDES)</t>
  </si>
  <si>
    <t>00101730</t>
  </si>
  <si>
    <t>MODIFICACIÓN PRESUPUESTARIA PARA LA  ADQUISICIÓN DE VEHICULOS MOTOBOMBA PARA CUERPO DE BOMBEROS DE ESMERALDAS Y ZAMORA</t>
  </si>
  <si>
    <t>00101759</t>
  </si>
  <si>
    <t>MODIFICACIÓN PRESUPUESTARIA DEL MINISTERIO DE INCLUSIÓN ECONÓMICA Y SOCIAL-MIES-, EN LO REFERENTE AL PROGRAMA DE PROTECCIÓN SOCIAL.</t>
  </si>
  <si>
    <t>00101847</t>
  </si>
  <si>
    <t>SOLICITA LA REASIGNACIÓN DE LOS VALORES PARA PROCEDER CON LA EJECUCIÓN DE LAS OBRAS PREVISTAS POR EL MUNICIPIO DE PUEBLO VIEJO-PRODER</t>
  </si>
  <si>
    <t>00101852</t>
  </si>
  <si>
    <t>SISTEMA INTEGRADO DE PLANIFICACIÓN MONITOREO Y EVALUACIÓN CON ENFOQUE TERRITORIAL.</t>
  </si>
  <si>
    <t>00101882</t>
  </si>
  <si>
    <t>REHABILITACION DE LA INFRAESTRUCTURA FISICA DE LOS CENTROS DE DESARROLLO INFANTIL GERONTOLOGICOS Y CENTROS PARA PERSONAS CON CAPACIDADES DIFERENTES</t>
  </si>
  <si>
    <t>00101958</t>
  </si>
  <si>
    <t>SISTEMA SE SEGUIMIENTO MONITOREO Y EVALUACION DEL MIES</t>
  </si>
  <si>
    <t>00102056</t>
  </si>
  <si>
    <t>MODIFICACION  AL PROGRAMA SISTEMA DE ALIMENTACIÓN Y NUTRICIÓN - SIAN</t>
  </si>
  <si>
    <t>00200348</t>
  </si>
  <si>
    <t>ERRADICACION DE LA MENDICIDAD DE NIÑOS, NIÑAS Y ADOLESCENTES EN LA CALLE EN SITUACIONES EN RIESGO</t>
  </si>
  <si>
    <t>30210000.1136.5108</t>
  </si>
  <si>
    <t>ESTUDIO BIO-PSICOSOCIAL SOBRE PERSONAS CON DISCAPACIDAD, MISIÓN SOLIDARIA ¿MANUELA ESPEJO¿ DIAGNÓSTICO Y RESPUESTA</t>
  </si>
  <si>
    <t>30210000.1136.5204</t>
  </si>
  <si>
    <t>DETECCIÓN TEMPRANA Y ESCOLAR DE DISCAPACIDADES AUDITIVAS EN EL ECUADOR</t>
  </si>
  <si>
    <t>30210000.1136.5978</t>
  </si>
  <si>
    <t>INTEGRACIÓN SOCIAL Y MEJORAMIENTO DE LA MOVILIDAD Y AUTONOMÍA DE LAS PERSONAS CON DISCAPACIDADES QUE REQUIEREN PRÓTESIS Y ÓRTESIS EN EL ECUADOR</t>
  </si>
  <si>
    <t>30210000.1136.7276</t>
  </si>
  <si>
    <t>DETECCIÓN TEMPRANA E INTERVENCIÓN ESCOLAR DE LA DISCAPACIDAD VISUAL EN EL ECUADOR</t>
  </si>
  <si>
    <t>123200000.0000.372967</t>
  </si>
  <si>
    <t>IMPLEMENTACION DE UN PROGRAMA DE CONTROL DE CALIDAD POSTREGISTRO DE LOS MEDICAMENTOS Y DETECCION DE LAS REACCIONES ADVERSAS Y FALLAS TERAPEUTICAS A NIVEL NACIONAL</t>
  </si>
  <si>
    <t>123200000.0000.373003</t>
  </si>
  <si>
    <t>EQUIPAMIENTO PARA FORTALECER LA PRODUCCION NACIONAL DE INMUNOBIOLOGICO</t>
  </si>
  <si>
    <t>123200000.0000.373014</t>
  </si>
  <si>
    <t>EQUIPAMIENTO CON TECNOLOGIA DE PUNTA DEL SUBPROCESO DE ANATOMIA PATOLOGICA EN EL INSTITUTO NACIONAL DE HIGIENE PARA EL AÑO 2012</t>
  </si>
  <si>
    <t>123200000.0000.373032</t>
  </si>
  <si>
    <t>MEJORAMIENTO DE LA CAPACIDAD TECNOLOGICA DEL DIAGNOSTICO MICROBIOLOGICO DEL INHMT LIP</t>
  </si>
  <si>
    <t>123200000.0000.373049</t>
  </si>
  <si>
    <t>GESTION Y ADQUISICION DE EQUIPOS DE COMPUTO Y PAQUETES INFORMATICOS REQUERIDOS A NIVEL NACIONAL</t>
  </si>
  <si>
    <t>123200000.0000.373069</t>
  </si>
  <si>
    <t>ADQUISICION DE EQUIPOS EN EL LABORATORIO DE BIOQUIMICA CLINICA DEL INSTITUTO NACIONAL DE HIGIENE DE GUAYAQUIL</t>
  </si>
  <si>
    <t>123200000.0000.373350</t>
  </si>
  <si>
    <t>PROYECTO PARA EL FORTALECIMIENTO DE LA MEDICINA TRANSFUSIONAL EN EL ECUADOR</t>
  </si>
  <si>
    <t>123200000.0000.373371</t>
  </si>
  <si>
    <t>FORTALECIMIENTO DE LA DIRECCIÓN DE ECONOMÍA DE LA SALUD</t>
  </si>
  <si>
    <t>123200000.0000.373381</t>
  </si>
  <si>
    <t>MEJORAMIENTO DE LA ATENCION DE LA SALUD PUBLICA EN TODAS LAS UNIDADES DEL MSP (INCREMENTO DE LA ATENCION AL PUBLICO</t>
  </si>
  <si>
    <t>123200000.0000.373385</t>
  </si>
  <si>
    <t>DETECCION TEMPRANA Y ESCOLAR DE LAS DISCAPACIDADES AUDITIVAS EN EL ECUADOR</t>
  </si>
  <si>
    <t>123200000.0000.373420</t>
  </si>
  <si>
    <t>ENCUESTA NACIONAL DE SALUD Y NUTRICIÓN (ENSANUT-ECUADOR)</t>
  </si>
  <si>
    <t>123200000.0000.373887</t>
  </si>
  <si>
    <t>IMPLANTACIÓN DE INFRAESTRUCTURA FÍSICA PARA LA INNOVACIÓN TECNOLÓGICA EN LA PRODUCCIÓN DE VACUNA PENTAVALENTE Y VACUNAS ANTIRRÁBICAS DE USO HUMANO Y DE USO ANIMAL EN SUSTRATO CELULAR, BAJO EL CUMPLIMIENTO DE LAS NORMAS DE BUENAS PRÁCTICAS DE MANUFACTURA, BIOSEGURIDAD Y OTRAS VIGENTES¿</t>
  </si>
  <si>
    <t>123200000.0000.373888</t>
  </si>
  <si>
    <t>RENOVACIÓN DEL PARQUE AUTOMOTOR DEL INSTITUTO NACIONAL DE HIGIENE Y MEDICINA TROPICAL LEOPOLDO IZQUIETA PÉREZ A NIVEL NACIONAL</t>
  </si>
  <si>
    <t>123200000.0000.373912</t>
  </si>
  <si>
    <t>AMBULANCIA AEREA PARA GALAPAGOS</t>
  </si>
  <si>
    <t>123200000.0000.373931</t>
  </si>
  <si>
    <t>IMPLEMENTACION DEL PROGRAMA NACIONAL DE GENETICA DEL ECUADOR (PRONAGE)</t>
  </si>
  <si>
    <t>123200000.0000.374492</t>
  </si>
  <si>
    <t>PROYECTO DE VIGILANCIA Y CONTROL DE VECTORES PARA LA PREVENCION DE LA TRANSMISION DE ENFERMEDADES METAXENICAS EN EL ECUADOR</t>
  </si>
  <si>
    <t>123200000.0000.374500</t>
  </si>
  <si>
    <t>FORTALECIMIENTO DE INFRAESTRUCTURA DEL PRIMER NIVEL DE ATENCION EN SALUD EN LA PROVINCIA DEL GUAYAS</t>
  </si>
  <si>
    <t>123200000.0000.374503</t>
  </si>
  <si>
    <t>FORTALECIMIENTO DE INFRAESTRUCTURA DEL PRIMER NIVEL DE ATENCION EN SALUD MEDIANTE LA CONSTRUCCION DE UNA UNIDAD TIPO C EN EL DISTRITO 24 DURAN - ZONA 8 DE SALUD</t>
  </si>
  <si>
    <t>123200000.0000.374504</t>
  </si>
  <si>
    <t>IMPLEMENTACION DE UN SISTEMA DE SEGURIDAD Y SALUD OCUPACIONAL EN TODAS LAS UNIDADES OPERATIVAS DEL MINISTERIO DE SALUD PUBLICA DEL ECUADOR</t>
  </si>
  <si>
    <t>123200000.0000.374535</t>
  </si>
  <si>
    <t>PROYECTO PARA EL DESARROLLO E IMPLEMENTACION DE SERVICIOS DE RADIOTERAPIA PARA EL TRATAMIENTO DEL CÁNCER EN EL ECUADOR</t>
  </si>
  <si>
    <t>123200000.0000.374536</t>
  </si>
  <si>
    <t>CREACIÓN E IMPLEMENTACIÓN DE SERVICIOS DE LA RED DE SALUD MENTAL COMUNITARIA Y CENTROS ESTATALES DE RECUPERACIÓN DE ADICCIONES</t>
  </si>
  <si>
    <t>123200000.0000.374537</t>
  </si>
  <si>
    <t>FORMACIÓN CAPACITACIÓN Y CERTIFICACIÓN DEL TALENTO HUMANO EN SALUD</t>
  </si>
  <si>
    <t>123200000.0000.374560</t>
  </si>
  <si>
    <t>ATENCION INTEGRAL E INTEGRADORA A PERSONAS CON DISCAPACIDAD REHABILITACION Y CUIDADOS ESPECIALES EN SALUD A NIVEL NACIONAL</t>
  </si>
  <si>
    <t>123200000.0000.374561</t>
  </si>
  <si>
    <t>ESTANDARIZACIÓN Y CENTRALIZACIÓN DE INFORMACIÓN ESTADÍSTICA DE SALUD</t>
  </si>
  <si>
    <t>123200000.0000.374611</t>
  </si>
  <si>
    <t>FORTALECIMIENTO DEL MINISTERIO DE SALUD PUBLICA PARA LA CONSTRUCCIÓN, EQUIPAMIENTO Y OPERACIÓN DEL PRIMER BANCO NACIONAL DE SANGRE DE CORDÓN UMBILICAL (BSCU) PÚBLICO, Y CRIOPRESERVACIÓN DE CÉLULAS PROGENITORES HEMATOPOYÉTICAS</t>
  </si>
  <si>
    <t>123200000.0000.374652</t>
  </si>
  <si>
    <t>DISEÑO, IMPLEMENTACIÓN Y CERTIFICACIÓN DEL SISTEMA DE GESTIÓN DE LA CALIDAD ISO 9001:2008 EN LA DIRECCIÓN NACIONAL DE VIGILANCIA Y CONTROL SANITARIO.</t>
  </si>
  <si>
    <t>123200000.0000.375121</t>
  </si>
  <si>
    <t>PROYECTO DE PARTICIPACION COMUNITARIA PARA EL CONTROL BIOLOGICO DEL AEDES AEGIPTY EN LAS CIUDADES DE MANTA MONTECRISTI JARAMIIJO SANTO DOMINGO Y GUAYAQUIL MEDIANTE EL USO DE BACTIVEC BACILLUS THURINGIENSIS ISRAELENSIS</t>
  </si>
  <si>
    <t>123200000.0000.375347</t>
  </si>
  <si>
    <t>INTERVENCION DE EMERGENCIAS PARA ENFRENTAR LA POSIBLE PANDEMIA DE INFLUENZA VIRAL AH1N1</t>
  </si>
  <si>
    <t>123200000.0000.376071</t>
  </si>
  <si>
    <t>B) ESTUDIOS DE INFRAESTRUCTURA FÍSICA Y TECNOLÓGICA PARA EL FORTALECIMIENTO DE LA AGENCIA NACIONAL DE REGULACIÓN, CONTROL Y VIGILANCIA SANITARIA1 Y ADQUISICIÓN DE EQUIPAMIENTO FASE INICIAL PARA EL LABORATORIO DE REFERENCIA</t>
  </si>
  <si>
    <t>123200000.0000.380382</t>
  </si>
  <si>
    <t>CREACIÓN E IMPLEMENTACIÓN DE UNA RED DE CENTROS ESPECIALIZADOS EN TERAPIA RENAL SUSTITUTIVA; HEMODIÁLISIS Y DIÁLISIS PERITONEAL A NIVEL NACIONAL</t>
  </si>
  <si>
    <t>123200000.0000.380413</t>
  </si>
  <si>
    <t>MODELO DE CERTIFICACIÓN DE SERVICIOS DE SALUD INCLUSIVOS</t>
  </si>
  <si>
    <t>123200000.0000.380908</t>
  </si>
  <si>
    <t>PROYECTO DE CONTINGENCIA PARA PREVENIR LOS EFECTOS DEL FENOMENO DEL NIÑO Y LA POSIBLE ERUPCION DEL VOLCAN COTOPAXI Y OTROS DESASTRES NATURALES</t>
  </si>
  <si>
    <t>123200000.0000.381243</t>
  </si>
  <si>
    <t>PROYECTO DE RECONSTRUCCIÓN Y REHABILITACIÓN DE INFRAESTRUCTURA FÍSICA EN LAS ZONAS AFECTADAS POR EL TERREMOTO</t>
  </si>
  <si>
    <t>123200000.77.7275</t>
  </si>
  <si>
    <t>RESPUESTA DE ECUADOR A VIH/SIDA. UN ACERCAMIENTO MULTISECTORIAL HACIA EL ACCESO UNIVERSAL Y LA PREVENCIÓN EN LAS POBLACIONES DE MAYOR RIESGO.</t>
  </si>
  <si>
    <t>123200000.510.5834</t>
  </si>
  <si>
    <t>FIEBRE AMARILLA</t>
  </si>
  <si>
    <t>123200000.510.5998</t>
  </si>
  <si>
    <t>LEISHMANIASIS</t>
  </si>
  <si>
    <t>123200000.510.6286</t>
  </si>
  <si>
    <t>MI EMERGENCIA</t>
  </si>
  <si>
    <t>123200000.510.6303</t>
  </si>
  <si>
    <t>MI HOSPITAL</t>
  </si>
  <si>
    <t>123200000.510.6359</t>
  </si>
  <si>
    <t>MI ATENCION DE EMERGENCIA</t>
  </si>
  <si>
    <t>123200000.510.6461</t>
  </si>
  <si>
    <t>NUEVO COMPLEJO INHMT</t>
  </si>
  <si>
    <t>123200000.610.2401</t>
  </si>
  <si>
    <t>SUPRIMIR</t>
  </si>
  <si>
    <t>123200000.610.2431</t>
  </si>
  <si>
    <t>ADMINISTRACION PROGRAMAS DE MITIGACION PREVENCION Y ATENCION DE EMERGENCIAS Y DESASTRES</t>
  </si>
  <si>
    <t>123200000.610.2567</t>
  </si>
  <si>
    <t>PREVENCION Y CONTROL DE INFLUENZA-GRIPE AVIAR-</t>
  </si>
  <si>
    <t>123200000.614.6296</t>
  </si>
  <si>
    <t>NUTRICIÓN EN EL CICLO DE VIDA - DESNUTRICIÓN CERO</t>
  </si>
  <si>
    <t>123200000.616.2388</t>
  </si>
  <si>
    <t>CONTROL Y VIGILANCIA EPIDEMIOLOGICA</t>
  </si>
  <si>
    <t>123200000.616.2411</t>
  </si>
  <si>
    <t>SALUD AMBIENTAL</t>
  </si>
  <si>
    <t>123200000.616.2418</t>
  </si>
  <si>
    <t>CONTROL DEL DENGUE</t>
  </si>
  <si>
    <t>123200000.616.2444</t>
  </si>
  <si>
    <t>CONTROL DEL PALUDISMO MALARIA</t>
  </si>
  <si>
    <t>123200000.616.2445</t>
  </si>
  <si>
    <t>CONTROL DE CHAGAS</t>
  </si>
  <si>
    <t>123200000.616.2446</t>
  </si>
  <si>
    <t>CONTROL DE LA ONCOCERCOSIS</t>
  </si>
  <si>
    <t>123200000.616.2448</t>
  </si>
  <si>
    <t>INMUNIZACIONES-ENFERMEDADES INMUNO PREVENIBLES POR VACUNA</t>
  </si>
  <si>
    <t>123200000.616.2453</t>
  </si>
  <si>
    <t>PREVENCION Y CONTROL DEL VIH/SIDA/ITS</t>
  </si>
  <si>
    <t>123200000.616.2484</t>
  </si>
  <si>
    <t>VIGILANCIA EN DESORDENES POR DEIFICIENCIA DE YODO</t>
  </si>
  <si>
    <t>123200000.616.2503</t>
  </si>
  <si>
    <t>CONTROL,VIGILANCIA Y TRATAMIENTO DE ZOONOSIS -RABIA-</t>
  </si>
  <si>
    <t>123200000.616.2509</t>
  </si>
  <si>
    <t>CONTROL DE LA TUBERCULOSIS</t>
  </si>
  <si>
    <t>123200000.616.2510</t>
  </si>
  <si>
    <t>SE SUPRIME</t>
  </si>
  <si>
    <t>123200000.616.2524</t>
  </si>
  <si>
    <t>SALUD MENTAL</t>
  </si>
  <si>
    <t>123200000.616.2529</t>
  </si>
  <si>
    <t>CONTROL DE ENFERMEDADES CRONICAS NO TRANSMISIBLES</t>
  </si>
  <si>
    <t>123200000.616.2553</t>
  </si>
  <si>
    <t>PROMOCION DE LA SALUD -</t>
  </si>
  <si>
    <t>123200000.616.2650</t>
  </si>
  <si>
    <t>PREVENCION Y CONTROL Y TRATAMIENTO DEL VIH/SIDA/ITS</t>
  </si>
  <si>
    <t>123200000.616.4652</t>
  </si>
  <si>
    <t>INFLUENZAS Y OTRAS INFECCIONES RESPIRATORIAS AGUDAS</t>
  </si>
  <si>
    <t>123200000.616.6260</t>
  </si>
  <si>
    <t>MI FARMACIA</t>
  </si>
  <si>
    <t>123200000.616.6771</t>
  </si>
  <si>
    <t>DESARROLLO DE DIAGNOSTICOS BASASDOS EN BIOLOGIA MOLECULAR</t>
  </si>
  <si>
    <t>123200000.616.6774</t>
  </si>
  <si>
    <t>INVESTIGACION DE ARBOVIRUS DE IMPORTANCIA EPIDEMIOLOGICA EN EL ECUADOR</t>
  </si>
  <si>
    <t>123200000.616.6776</t>
  </si>
  <si>
    <t>ADQUISICIÓN Y DOTACIÓN DE 14 AMBULANCIAS A ESTABLECIMIENTOS DE LA RED DE SERVICIOS DEL MSP</t>
  </si>
  <si>
    <t>123200000.616.6778</t>
  </si>
  <si>
    <t>ADQUISICIÓN Y PUESTA EN FUNCIONAMIENTO DE TRES TOMÓGRAFOS EN ESTABLECIMIENTOS DE LA RED DE SERVICIOS DEL MSP</t>
  </si>
  <si>
    <t>123200000.616.6779</t>
  </si>
  <si>
    <t>REFORZAMIENTO DEL SISTEMA INFORMATICO DEL INHMT PARA ENLACE CON LA RED DE LABORATORIOS</t>
  </si>
  <si>
    <t>123200000.616.6780</t>
  </si>
  <si>
    <t>RACIONALIZACION DEL PERSONAL</t>
  </si>
  <si>
    <t>123200000.616.6781</t>
  </si>
  <si>
    <t>IMPLEMENTACIÓN DE TECNOLOGIAS PARA LA PRODUCCIÓN DE VACUNAS</t>
  </si>
  <si>
    <t>123200000.616.6782</t>
  </si>
  <si>
    <t>TELEMEDICINA PARA SECTORES RURALES AISLADOS DEL ECUADOR-PASTAZA-MORONA SANTIAGO</t>
  </si>
  <si>
    <t>123200000.616.6783</t>
  </si>
  <si>
    <t>CUENTA SATELITE DE SERVICIOS DE SALUD</t>
  </si>
  <si>
    <t>123200000.616.6784</t>
  </si>
  <si>
    <t>FORTALECIMIENTO DE LA PROTECCIÓN SOCIAL EN SALUD PARA EL DESARROLLO INTEGRAL DE LA POBLACIÓN DE LAS PROVINCIAS DE LA FRONTERA NORTE DEL ECUADOR</t>
  </si>
  <si>
    <t>123200000.616.6938</t>
  </si>
  <si>
    <t>PLAN DE CAPACITACION EN HOSPITALES DOCENTESA NIVEL NACIONAL A TRAVES DE TELEMEDICINA/TELESALUD.</t>
  </si>
  <si>
    <t>123200000.616.6962</t>
  </si>
  <si>
    <t>SOSTENIBILIDAD DE LA OPERACION DE LAS UNIDADES DEL MINISTERIO DE SALUD</t>
  </si>
  <si>
    <t>123200000.616.6963</t>
  </si>
  <si>
    <t>COBERTURA EN LA RED COMPLEMENTARIA DE SALUD- GUAYAS, COMPONENTE HOSPITALARIo</t>
  </si>
  <si>
    <t>123200000.616.6997</t>
  </si>
  <si>
    <t>APOYO A LA EXTENSION EN LA PROTECCION SOCIAL Y ATENCION SOCIAL EN SALUD</t>
  </si>
  <si>
    <t>123200000.616.7003</t>
  </si>
  <si>
    <t>RENOVACION GENERACIONAL</t>
  </si>
  <si>
    <t>123200000.616.7015</t>
  </si>
  <si>
    <t>DOTACION DE EQUIPO MEDICO Y ODONTOLOGICO PARA LOS SUBCENTROS DE SALUD EL ARENAL Y EL LIMO</t>
  </si>
  <si>
    <t>123200000.616.7156</t>
  </si>
  <si>
    <t>COBERTURA DE SERVICIOS DE SALUD CON SOLCA (GUAYAQUIL, QUITO Y CUENCA) PARA LA POBLACIÓN BENEFICIARIA DEL BONO DE DESARROLLO HUMANO Y SUS FAMILIARES QUE PADEZCAN PROBLEMAS ONCOLÓGICOS</t>
  </si>
  <si>
    <t>123200000.616.7259</t>
  </si>
  <si>
    <t>PROGRAMA DE APOYO A LA GESTION LOCAL DE LOS SERVICIOS DE SALUD AGUA POTABLE Y SANEAMIENTO</t>
  </si>
  <si>
    <t>123200000.616.7346</t>
  </si>
  <si>
    <t>HACIA EL CONTROL DE LA TB EN ECUADOR</t>
  </si>
  <si>
    <t>123200000.616.7376</t>
  </si>
  <si>
    <t>ESTRATEGIA NACIONAL INTERSECTORIAL DE PLANIFICACIÓN FAMILIAR</t>
  </si>
  <si>
    <t>123200000.616.7379</t>
  </si>
  <si>
    <t>PROYECTO NACIONAL DE TAMIZAJE NEONATAL</t>
  </si>
  <si>
    <t>123200000.616.7380</t>
  </si>
  <si>
    <t>TRATAMIENTO DE ERRORES DE REFRACCIÓN EN LA POBLACIÓN ECUATORIANA</t>
  </si>
  <si>
    <t>123200000.616.7381</t>
  </si>
  <si>
    <t>PREVENCION Y CONTROL DEL TABAQUISMO EN EL ECUADOR 2011 ¿ 2014</t>
  </si>
  <si>
    <t>123200000.616.7400</t>
  </si>
  <si>
    <t>FORTALECIMIENTO DE LOS SERVICIOS DE ATENCIÓN INTEGRAL A LOS NIÑOS/AS MENORES DE 5 AÑOS CON DISCAPACIDAD DE LA PROVINCIA DE LOS RÍOS.</t>
  </si>
  <si>
    <t>123200000.616.7460</t>
  </si>
  <si>
    <t>ESTADO Y RESPUESTA DE LA SOCIEDAD CIVIL A LA TUBERCULOSIS: REFORZAR EL CONTROL DE LA TUBERCULOSIS EN EL ECUADOR, CON ÉNFASIS EN LA POBLACIÓN VULNERABLE</t>
  </si>
  <si>
    <t>123200000.616.7507</t>
  </si>
  <si>
    <t>COBERTURA DE SERVICIOS DE SALUD ONCOLÓGICA (CON SOLCA LOJA, EL ORO Y MANABÍ) PARA LA POBLACIÓN BENEFICIARIA DEL BONO DE DESARROLLO HUMANO Y SUS FAMILIARES.</t>
  </si>
  <si>
    <t>123200000.628.2476</t>
  </si>
  <si>
    <t>BANCOS DE LECHE HUMANA</t>
  </si>
  <si>
    <t>123200000.628.2502</t>
  </si>
  <si>
    <t>REFORMA AL SECTOR SALUD. REESTRUCTURA DEL MINISTERIO DE SALUD PUBLICA</t>
  </si>
  <si>
    <t>123200000.628.2513</t>
  </si>
  <si>
    <t>FORTALECIMIENTO RED DE SERVICIOS DE SALUD Y MEJORAMIENTO DE LA CALIDAD</t>
  </si>
  <si>
    <t>123200000.628.2520</t>
  </si>
  <si>
    <t>ATENCION INTEGRAL DE LAS PERSONAS POR CICLO DE VIDA</t>
  </si>
  <si>
    <t>123200000.628.2584</t>
  </si>
  <si>
    <t>DESARROLLO E IMPLEMENTACION DEL SISTEMA COMUN DE INFORMACION</t>
  </si>
  <si>
    <t>123200000.629.2489</t>
  </si>
  <si>
    <t>EXTENSION DE LA PROTECCION SOCIAL EN SALUD</t>
  </si>
  <si>
    <t>123200000.630.2522</t>
  </si>
  <si>
    <t>FORTALECIMIENTO DE LA RED PRIMARIA DE SALUD</t>
  </si>
  <si>
    <t>123200000.631.2449</t>
  </si>
  <si>
    <t>ALIMENTACION Y NUTRICION SIAN</t>
  </si>
  <si>
    <t>123200000.631.2450</t>
  </si>
  <si>
    <t>MICRONUTRIENTES PIM</t>
  </si>
  <si>
    <t>123200000.632.2477</t>
  </si>
  <si>
    <t>INFRAESTRUCTURA FISICA, EQUIPAMIENTO, MANTENIMIENTO, ESTUDIOS Y FISCALIZACION EN SALUD</t>
  </si>
  <si>
    <t>123200000.634.2574</t>
  </si>
  <si>
    <t>DESARROLLO DE CIENCIA Y TECNOLOGIA EN SALUD</t>
  </si>
  <si>
    <t>123200000.635.2523</t>
  </si>
  <si>
    <t>SALUD INTERCULTURAL</t>
  </si>
  <si>
    <t>123200000.636.2488</t>
  </si>
  <si>
    <t>LEY DE MATERNIDAD GRATUITA Y ATENCION A LA INFANCIA</t>
  </si>
  <si>
    <t>123200000.636.5781</t>
  </si>
  <si>
    <t>DISPONIBILIDAD ASEGURADA DE INSUMOS ANTICONCEPTIVOS - DAIA</t>
  </si>
  <si>
    <t>123200000.653.2517</t>
  </si>
  <si>
    <t>UNIDADES MOVILES DE SALUD DE ATENCIÓN INTEGRAL</t>
  </si>
  <si>
    <t>123200000.726.6168</t>
  </si>
  <si>
    <t>REESTRUCTURACIÓN INTEGRAL E INNOVACIÓN TECNOLÓGICA DEL SISTEMA NACIONAL DE SALUD</t>
  </si>
  <si>
    <t>123200000.733.6821</t>
  </si>
  <si>
    <t>DESARROLLO Y OPTIMIZACION DEL SISTEMA INFORMATICO EN SALUD DEL MINISTERIO DE SALUD PUBLICA</t>
  </si>
  <si>
    <t>123200000.733.7204</t>
  </si>
  <si>
    <t>PROYECTO GENERAL PARA EL FORTALECIMIENTO DEL MINISTERIO DE SALUD PUBLICA EN EL SISTEMA NACIONAL DE SANGRE</t>
  </si>
  <si>
    <t>123200000.733.7261</t>
  </si>
  <si>
    <t>PROGRAMA NACIONAL DE PREVENCION, CONTROL Y MONITOREO DE MALARIA EN EL ECUADOR</t>
  </si>
  <si>
    <t>123200000.733.7262</t>
  </si>
  <si>
    <t>PROGRAMA DE COOPERACION SOCIO SANITARIO EN APOYO AL PLAN BINACIONAL DE PAZ ECUADOR Y PERU II FASE</t>
  </si>
  <si>
    <t>123200000.733.7265</t>
  </si>
  <si>
    <t>DIRECCIÓN DE CONTROL Y MEJORAMIENTO DE LA SALUD PÚBLICA, A TRAVÉS DE LA UNIDAD TÉCNICA GERENCIAL DE PROYECTOS, PROGRAMA NACIONAL DE CONTROL DE TUBERCULOSIS.</t>
  </si>
  <si>
    <t>123200000.733.7285</t>
  </si>
  <si>
    <t>DETECCION E INTERVENCION TEMPRANA DE LOS TRASTORNOS DEL DESARROLLO</t>
  </si>
  <si>
    <t>123200000.740.6785</t>
  </si>
  <si>
    <t>ESTUDIO BIO-PSICOSOCIAL Y CLINICO GENETICO DISCAPACIDADES EN EL ECUADOR Y RESPUESTA</t>
  </si>
  <si>
    <t>00100402</t>
  </si>
  <si>
    <t>FORTALECIMIENTO DE LA FOCALIZACION DEL PROGRAMA DE ASEGURAMIENTO UNIVERSAL EN SALUD</t>
  </si>
  <si>
    <t>00101211</t>
  </si>
  <si>
    <t>REHABILITACION DE LAS AREAS CRITICAS DE LOS HOSPITALES DEL SISTEMA NACIONAL DE SALUD</t>
  </si>
  <si>
    <t>00101320</t>
  </si>
  <si>
    <t>PROYECTO ADECUACIONES, REMODELACIONES Y MANTENIMIENTO DEL NUEVO EDIFICIO DE LA PLANTA CENTRAL DEL MINISTERIO DE SALUD, Y PROGRAMAS</t>
  </si>
  <si>
    <t>00101457</t>
  </si>
  <si>
    <t>PROYECTO DEFINITIVO DEL NUEVO HOSPITAL DE ORELLANA (REFORMA PRESUPUESTARIA)</t>
  </si>
  <si>
    <t>00101666</t>
  </si>
  <si>
    <t>PROYECTO CUENTAS POR PAGAR AÑOS ANTERIORES</t>
  </si>
  <si>
    <t>00101682</t>
  </si>
  <si>
    <t>CONCLUSIÓN INFRAESTRUCTURA HOSPITALARIA Y EQUIPAMIENTO DEL HOSPITAL DE BRIGADA GALÁPAGOS (HB-11)</t>
  </si>
  <si>
    <t>00101902</t>
  </si>
  <si>
    <t>MODELO DE ATENCION INTEGRAL DE SALUD FAMILIAR,COMUNITARIO E INTERCULTURAL DE LAS PROVINCIAS FRONTERIZAS</t>
  </si>
  <si>
    <t>00101911</t>
  </si>
  <si>
    <t>ADQUISICION DE INSUMOS MATERIALES Y COMBUSTIBLES PARA LAS UNIDADES OPERATIVAS DEL PRIMER, SEGUNDO Y TERCER NIVEL DE ATENCIÒN DE LA RED DE SERVICIOS DE SALUD</t>
  </si>
  <si>
    <t>00102051</t>
  </si>
  <si>
    <t>CONSTRUCCCION AMPLIACION REMODELACION Y MANTENIMIENTO DE VARIOS HOSPITALES, AREAS DE SALUD DEL PAIS</t>
  </si>
  <si>
    <t>00102052</t>
  </si>
  <si>
    <t>FISCALIZACION ESTUDIOS Y OTROS DE VARIAS OBRAS DE HOSPITALES Y AREAS DE SALUD</t>
  </si>
  <si>
    <t>00102053</t>
  </si>
  <si>
    <t>EQUIPAMIENTO Y MOBILIARIO PARA VARIAS UNIDADES EJECUTORAS, HOSPITALES Y AREAS DE SALUD DEL PAIS</t>
  </si>
  <si>
    <t>00102054</t>
  </si>
  <si>
    <t>CONSTRUCCION DEL HOSPITAL DE MACAS</t>
  </si>
  <si>
    <t>00102055</t>
  </si>
  <si>
    <t>CONSTRUCCION DEL HOSPITAL DE SANTA ELENA</t>
  </si>
  <si>
    <t>91480000.0000.373127</t>
  </si>
  <si>
    <t>DEPORTE Y RECREACION COMUNITARIA 2012</t>
  </si>
  <si>
    <t>91480000.0000.373359</t>
  </si>
  <si>
    <t>JUEGOS DEPORTIVOS RECREATIVOS</t>
  </si>
  <si>
    <t>91480000.0000.373362</t>
  </si>
  <si>
    <t>DESARROLLO DEL DEPORTE ADAPTADO EN EL ECUADOR</t>
  </si>
  <si>
    <t>91480000.0000.373809</t>
  </si>
  <si>
    <t>JUEGOS DEL ALBA</t>
  </si>
  <si>
    <t>91480000.0000.375625</t>
  </si>
  <si>
    <t>APOYO AL DEPORTE DE ALTO RENDIMIENTO 2013 - 2016</t>
  </si>
  <si>
    <t>91480000.0000.375979</t>
  </si>
  <si>
    <t>DESARROLLO DE LA ACTIVIDAD FÍSICA EN EL DEPORTE FORMATIVO, LA EDUCACIÓN FÍSICA Y LA RECREACIÓN 2014 ¿ 2017</t>
  </si>
  <si>
    <t>91480000.0000.376097</t>
  </si>
  <si>
    <t>IMPLEMENTACIÓN DEL MODELO DE GESTIÓN DEL MINISTERIO DEL DEPORTE</t>
  </si>
  <si>
    <t>91480000.0000.376125</t>
  </si>
  <si>
    <t>DESARROLLO DE LA ACTIVIDAD FÍSICA EN EL DEPORTE FORMATIVO, LA EDUCACIÓN FÍSICA Y LA RECREACIÓN 2014 - 2017</t>
  </si>
  <si>
    <t>91480000.0000.377364</t>
  </si>
  <si>
    <t>PLANIFICACIÓN, CONSTRUCCIÓN Y TERMINACIÓN DE INFRAESTRUCTURA DEPORTIVA 2014-2017</t>
  </si>
  <si>
    <t>91480000.0000.377504</t>
  </si>
  <si>
    <t>V JUEGOS DE INTEGRACIÓN ALBA 2014</t>
  </si>
  <si>
    <t>91480000.0000.377860</t>
  </si>
  <si>
    <t>REHABILITACIÓN Y AMPLIACIÓN DEL ESTADIO OLÍMPICO ATAHUALPA 2014-2016</t>
  </si>
  <si>
    <t>91480000.0000.378845</t>
  </si>
  <si>
    <t>PLAN Y DISENIO DE ESPACIOS DEPORTIVOS POR DISTRITO - POLIDEPORTIVOS DISTRITALES</t>
  </si>
  <si>
    <t>91480000.0000.378864</t>
  </si>
  <si>
    <t>91480000.0000.380365</t>
  </si>
  <si>
    <t>ECUADOR ES TU CANCHA</t>
  </si>
  <si>
    <t>91480000.97.5443</t>
  </si>
  <si>
    <t>PLAN DE REESTRUCTURACION Y FORTALECIMIENTO INSTITUCIONAL</t>
  </si>
  <si>
    <t>91480000.120.7503</t>
  </si>
  <si>
    <t>FORMACION POR COMPETENCIAS</t>
  </si>
  <si>
    <t>Tipo de Contrato</t>
  </si>
  <si>
    <t>91480000.624.2474</t>
  </si>
  <si>
    <t>PROGRAMA DE ADMINISTRACIÓN DEPORTIVA</t>
  </si>
  <si>
    <t>91480000.624.2475</t>
  </si>
  <si>
    <t>PROGRAMA DE APOYO A DEPORTISTAS DE NIVEL INTERNACIONAL Y CONVENIOS INTERNACIONALES</t>
  </si>
  <si>
    <t>91480000.624.2487</t>
  </si>
  <si>
    <t>PROGRAMA DE APOYO A ORGANISMOS DEPORTIVOS FEDEME</t>
  </si>
  <si>
    <t>91480000.624.2490</t>
  </si>
  <si>
    <t>PROGRAMA DE CAPACITACIÓN TÉCNICA</t>
  </si>
  <si>
    <t>91480000.624.2492</t>
  </si>
  <si>
    <t>ECUADOR EN LONDRES 2012</t>
  </si>
  <si>
    <t>91480000.624.2495</t>
  </si>
  <si>
    <t>PROGRAMA DE JUEGOS MULTIDEPORTIVOS A NIVEL INTERNACIONAL</t>
  </si>
  <si>
    <t>91480000.624.2497</t>
  </si>
  <si>
    <t>PROGRAMA DE JUEGOS MULTIDEPORTIVOS A NIVEL NACIONAL</t>
  </si>
  <si>
    <t>91480000.624.7437</t>
  </si>
  <si>
    <t>PROYECTO DE IMPLEMENTACION Y FORTALECIMIENTO DEL SISTEMA NACIONAL DE INFORMACIÓN E INVESTIGACION DEPORTIVA</t>
  </si>
  <si>
    <t>Acción Contrato</t>
  </si>
  <si>
    <t>91480000.624.7438</t>
  </si>
  <si>
    <t>SI o NO</t>
  </si>
  <si>
    <t>PROYECTO DE CAPACITACIÓN A ENTRENADORES, DEPORTISTAS, JUECES Y DIRIGENTES DEPORTIVOS</t>
  </si>
  <si>
    <t>NUEVO</t>
  </si>
  <si>
    <t>91480000.624.7440</t>
  </si>
  <si>
    <t>PRINCIPAL</t>
  </si>
  <si>
    <t>FORTALECIMIENTO E INTEGRACIÓN DE LA CULTURA FÍSICA PARA LA CAPACITACIÓN A PROFESORES DE EDUCACIÓN FÍSICA</t>
  </si>
  <si>
    <t>AUMENTA</t>
  </si>
  <si>
    <t>OBRA</t>
  </si>
  <si>
    <t>91480000.624.7441</t>
  </si>
  <si>
    <t>SI</t>
  </si>
  <si>
    <t>FORTALECIMIENTO DEL FUNCIONAMIENTO DE LOS CENTROS ACTIVOS DEL PUEBLO</t>
  </si>
  <si>
    <t>ARRASTRE</t>
  </si>
  <si>
    <t>CATÁLOGO Y TRANSFERENCIAS</t>
  </si>
  <si>
    <t>91480000.625.2473</t>
  </si>
  <si>
    <t>AUMENTA/DISMINUYE</t>
  </si>
  <si>
    <t>MASIFICACIÓN DEL DEPORTE ADAPTADO</t>
  </si>
  <si>
    <t>ESTUDIOS</t>
  </si>
  <si>
    <t>NO</t>
  </si>
  <si>
    <t>91480000.644.2580</t>
  </si>
  <si>
    <t>PROGRAMA DE CAPACITACIÓN EN RECREACIÓN</t>
  </si>
  <si>
    <t>COMPLEMENTARIO</t>
  </si>
  <si>
    <t>DISMINUYE</t>
  </si>
  <si>
    <t>FISCALIZACIÓN</t>
  </si>
  <si>
    <t>91480000.644.2610</t>
  </si>
  <si>
    <t>PROGRAMA APOYO A ORGANISMOS DEPORTIVOS</t>
  </si>
  <si>
    <t>CONTRATO MODIFICATORIO</t>
  </si>
  <si>
    <t>NO APLICA</t>
  </si>
  <si>
    <t>91480000.644.2621</t>
  </si>
  <si>
    <t>PROGRAMA ACTIVIDADES RECREATIVAS PARA GRUPOS VULNERABLES</t>
  </si>
  <si>
    <t>CONVENIO DE PAGO</t>
  </si>
  <si>
    <t>SERVICIOS</t>
  </si>
  <si>
    <t>91480000.644.2670</t>
  </si>
  <si>
    <t>COSTO MÁS PORCENTAJE</t>
  </si>
  <si>
    <t>PROGRAMA DE ACTIVIDAD FÍSICA DE LA POBLACIÓN</t>
  </si>
  <si>
    <t>BIEN</t>
  </si>
  <si>
    <t>ÍNFIMAS</t>
  </si>
  <si>
    <t>91480000.644.4114</t>
  </si>
  <si>
    <t>ORDEN DE CAMBIO</t>
  </si>
  <si>
    <t>PROGRAMA DE IV JUEGOS AUTÓCTONOS RECREATIVOS</t>
  </si>
  <si>
    <t>ORDEN DE TRABAJO</t>
  </si>
  <si>
    <t>OTROS</t>
  </si>
  <si>
    <t>91480000.644.7442</t>
  </si>
  <si>
    <t>REAJUSTE DE PRECIO</t>
  </si>
  <si>
    <t>PROYECTO DE ACTIVIDADES RECREATIVAS PARA GRUPOS DE ATENCIÓN PRIORITARIA</t>
  </si>
  <si>
    <t>91480000.644.7446</t>
  </si>
  <si>
    <t>PROYECTO DE JUEGOS AUTÓCTONOS Y TRADICIONALES ECUATORIANOS</t>
  </si>
  <si>
    <t>91480000.645.2511</t>
  </si>
  <si>
    <t>CAPACITACIÓN Y EVENTOS ACADÉMICOS</t>
  </si>
  <si>
    <t>91480000.645.2514</t>
  </si>
  <si>
    <t>APOYO A EVENTOS Y CONVENIOS INTERNACIONALES</t>
  </si>
  <si>
    <t>91480000.645.2515</t>
  </si>
  <si>
    <t>MASIFICACIÓN DE LAS ACTIVIDADES DE LA CULTURA FÍSICA</t>
  </si>
  <si>
    <t>91480000.645.5429</t>
  </si>
  <si>
    <t>SUPERVISION DE LA EDUCACION FISICA</t>
  </si>
  <si>
    <t>91480000.645.5430</t>
  </si>
  <si>
    <t>JUEGOS DEPORTIVOS NIVEL FORMATIVO</t>
  </si>
  <si>
    <t>91480000.646.2504</t>
  </si>
  <si>
    <t>PROGRAMA DE INVESTIGACION CIENTIFICA</t>
  </si>
  <si>
    <t>91480000.646.2506</t>
  </si>
  <si>
    <t>MEDICINA DEL DEPORTE</t>
  </si>
  <si>
    <t>91480000.651.2501</t>
  </si>
  <si>
    <t>PLANIFICACIÓN, EJECUCIÓN Y TERMINACIÓN DE PROYECTOS DE INFRAESTRUCTURA DEPORTIVA</t>
  </si>
  <si>
    <t>91480000.651.5070</t>
  </si>
  <si>
    <t>CENTRO DE FORMACION DE DEPORTES COLECTIVOS RIO VERDE EN LA PROVINCIA DE ESMERALDAS</t>
  </si>
  <si>
    <t>91480000.651.5071</t>
  </si>
  <si>
    <t>CENTRO DE FORMACION DE DEPORTE COLECTIVO EN EL SECTOR DE CARPUELA EN LA PROVINCIA DE IMBABURA</t>
  </si>
  <si>
    <t>91480000.651.5441</t>
  </si>
  <si>
    <t>AMPLIACION Y REMODELACION DEL COLISEO CERRADO DE DEPORTES DE SAN CRISTOBAL</t>
  </si>
  <si>
    <t>91480000.651.5448</t>
  </si>
  <si>
    <t>CAMBIO DE CUBIERTA Y ADECUACIONES DEL COLISEO DE LA CIUDAD DE OTAVALO</t>
  </si>
  <si>
    <t>91480000.651.6829</t>
  </si>
  <si>
    <t>PROGRAMA DE CONSTRUCCIÓN DE INFRAESTRUCTURA DEPORTIVA</t>
  </si>
  <si>
    <t>91480000.1227.7435</t>
  </si>
  <si>
    <t>RELOCALIZACION DEL MINISTERIO DEL DEPORTE</t>
  </si>
  <si>
    <t>00100411</t>
  </si>
  <si>
    <t>ADECUACION DEL COLISEO WELLINGTON CHANG LUA DE LA LIGA CANTONAL DE QUEVEDO</t>
  </si>
  <si>
    <t>00100412</t>
  </si>
  <si>
    <t>ADECUACION DEL COLISEO DE JUDO DR. GUIDO BAJAÑA CELLERI UBICDO EN LA CIUDAD DE QUEVEDO</t>
  </si>
  <si>
    <t>00100413</t>
  </si>
  <si>
    <t>CONSTRUCCION DEL COLISEO DE USO MULTIPLE UBICADO EN LA CIUDAD DE BABAHOYO</t>
  </si>
  <si>
    <t>00100414</t>
  </si>
  <si>
    <t>CONSTRUCCION DE PISTA ATLETICA EN EL COMPLEJO DE LA FEDERACION DEPORTIVA DE LOS RIOS</t>
  </si>
  <si>
    <t>00100428</t>
  </si>
  <si>
    <t>CONSTRUCCION DEL GRADERIO SUR EN EL ESTADIO MUNICIPAL DE LA CIUDAD DE AZOGUES</t>
  </si>
  <si>
    <t>00100429</t>
  </si>
  <si>
    <t>CONSTRUCCION DE CANCHAS DE TENIS EN EL COMPLEJO DEPORTIVO DE BELLAVISTA</t>
  </si>
  <si>
    <t>00100430</t>
  </si>
  <si>
    <t>REFACCIONES Y ARREGLOS EN EL GIMNASIO IVAN CASTAINER CRESPO</t>
  </si>
  <si>
    <t>00100432</t>
  </si>
  <si>
    <t>REMODELACION Y ADECUACIONES DEL COLISEO MAYOR EDUARDO RIVAS AYORA DE LA CIUDAD DE AZOGUES</t>
  </si>
  <si>
    <t>00100433</t>
  </si>
  <si>
    <t>CONSTRUCCION DEL COLISEO TIPO 1000 EN LA CIUDAD DE AZOGUES</t>
  </si>
  <si>
    <t>00100434</t>
  </si>
  <si>
    <t>CONSTRUCCION DE LA PISCINA SEMIOLIMPICA MODALIDAD 25 METROS (CUBIERTA) EN EL COMPLEJO DEPORTIVO LOS CHIRIJOS</t>
  </si>
  <si>
    <t>00100435</t>
  </si>
  <si>
    <t>CONSTRUCCION DEL GIMNASIO DE LUCHA OLIMPICA EN EL COMPLEJO LOS CHIRIJOS</t>
  </si>
  <si>
    <t>00100437</t>
  </si>
  <si>
    <t>REMODELACION Y ADECUACIONES DEL COLISEO DEL SECTOR DE TIOPAMBA DE LA CIUDAD DE CAÑAR</t>
  </si>
  <si>
    <t>00100438</t>
  </si>
  <si>
    <t>REMODELACION Y ADECUACIONES DEL COLISEO MUNICIPAL DE DEPORTES DEL CANTON SUSCAL</t>
  </si>
  <si>
    <t>00100439</t>
  </si>
  <si>
    <t>CONSTRUCCION DE LA PRIMERA ETAPA DEL COLISEO DE USO MULTIPLE DE LA CIUDAD DE LA TRONCAL</t>
  </si>
  <si>
    <t>00100440</t>
  </si>
  <si>
    <t>CONSTRUCCION DE LA PRIMERA ETAPA DEL COLISEO DE USO MULTIPLE DE LA CIUDAD DE EL TAMBO</t>
  </si>
  <si>
    <t>00100441</t>
  </si>
  <si>
    <t>CONSTRUCCION DEL COLISEO DE USO MULTIPLE DEL CANTON DELEG</t>
  </si>
  <si>
    <t>00100442</t>
  </si>
  <si>
    <t>ADECUACIONES EN EL COLISEO DE TENIS DE MESA DE LA FEDERACION DEPORTIVA DE LOS RIOS</t>
  </si>
  <si>
    <t>00100443</t>
  </si>
  <si>
    <t>ADECUACIONES EN EL COLISEO DE PESAS DE LA FEDERACION DEPORTIVA DE LOS RIOS</t>
  </si>
  <si>
    <t>00100444</t>
  </si>
  <si>
    <t>ADECUACIONES EN EL COLISEO DE GIMNASIA DE LA FEDERACION DEPORTIVA DE LOS RIOS</t>
  </si>
  <si>
    <t>00100445</t>
  </si>
  <si>
    <t>ADECUACIONES EN EL COLISEO JAIME ROLDOS AGUILERA</t>
  </si>
  <si>
    <t>00100446</t>
  </si>
  <si>
    <t>ADECUACIONES Y REPARACIONES EN EL COLISEO DE JUDO DE LA FEDERACION DEPORTIVA DE LOS RIOS</t>
  </si>
  <si>
    <t>00100449</t>
  </si>
  <si>
    <t>ADECUACIONES EN LA PISCINA SEMIOLIMPICA DE LA FEDERACION DEPORTIVA DE LOS RIOS</t>
  </si>
  <si>
    <t>00100450</t>
  </si>
  <si>
    <t>CONSTRUCCION DEL COMPLEJO DE TENIS PARA LA FEDERACION DEPORTIVA DE LOS RIOS</t>
  </si>
  <si>
    <t>00100451</t>
  </si>
  <si>
    <t>CONSTRUCCION DE GIMNASIOS DE DEPORTES DE CONTACTO DE LA FEDERACION DEPORTIVA DE LOS RIOS</t>
  </si>
  <si>
    <t>00100452</t>
  </si>
  <si>
    <t>ADECUACION DEL COLISEO DE DEPORTES PARA LA CIUDAD DE VENTANAS</t>
  </si>
  <si>
    <t>00100455</t>
  </si>
  <si>
    <t>ADECUACION Y REMODELACION DEL ESTADIO DE LA LIGA DEPORTIVA CANTONAL DE VENTANAS</t>
  </si>
  <si>
    <t>00100456</t>
  </si>
  <si>
    <t>ADECUACIONES GENERALES EN EL COLISEO DE PUEBLOVIEJO</t>
  </si>
  <si>
    <t>00100457</t>
  </si>
  <si>
    <t>CONSTRUCCION DE CANCHA REGLAMENTARIA DE FUTBOL Y CISTERNA DE HORMIGON ARMADO EN EL ESTADIO DE PUEBLOVIEJO</t>
  </si>
  <si>
    <t>00100458</t>
  </si>
  <si>
    <t>CONSTRUCCION DE GIMNASIOS DE PESAS Y CONTACTO DE LA FEDERACION DEPORTIVA DE ZAMORA CHINCHIPE</t>
  </si>
  <si>
    <t>00100459</t>
  </si>
  <si>
    <t>READECUACION DEL COLISEO PARA LA FEDERACION DEPORTIVA PROVINCIAL DE ZAMORA CHINCHIPE</t>
  </si>
  <si>
    <t>00100460</t>
  </si>
  <si>
    <t>REPARACION DEL COLISEO DE DEPORTES PARA LA CIUDAD DE CUMBARATZA</t>
  </si>
  <si>
    <t>00100461</t>
  </si>
  <si>
    <t>TERMINACION DE CUBIERTA EN FACHADA PRINCIPAL Y COLOCACION DE ADOQUIN EN LOS ACCESOS DE LA PISCINA SEMIOLIMPICA DE LA FEDERACION DEPORTIVA DE ZAMORA CHINCHIPE</t>
  </si>
  <si>
    <t>00100462</t>
  </si>
  <si>
    <t>CONSTRUCCION DE EQUIPAMIENTO BASICO PARA EL ESTADIO DE LA CIUDAD DE ZAMORA</t>
  </si>
  <si>
    <t>00100463</t>
  </si>
  <si>
    <t>CONSTRUCCION DE PISTA ATLETICA EN EL ESTADIO DE LA CIUDAD DE ZAMORA</t>
  </si>
  <si>
    <t>00100464</t>
  </si>
  <si>
    <t>CONSTRUCCION DE AREA ADMINISTRATIVA PRIMERA ETAPA PARA LA FEDERACION DEPORTIVA PROVINCIAL DE ZAMORA CHINCHIPE</t>
  </si>
  <si>
    <t>00100465</t>
  </si>
  <si>
    <t>CONSTRUCCION DE OBRAS COMPLEMENTARIAS DEL COLISEO DE DEPORTES PARA LA CIUDAD DE ZUMBI</t>
  </si>
  <si>
    <t>00100466</t>
  </si>
  <si>
    <t>CONSTRUCCION DEL ESTADIO DE LA CIUDAD DE ZUMBI PRIMERA Y SEGUNDA ETAPA</t>
  </si>
  <si>
    <t>00100468</t>
  </si>
  <si>
    <t>CONSTRUCCION DE ESTADIO DE LA CIUDAD DE YANTZAZA PRIMERA Y SEGUNDA ETAPA</t>
  </si>
  <si>
    <t>00100469</t>
  </si>
  <si>
    <t>RECONSTRUCCION Y REPARACION DEL COLISEO DE DEPORTES PARA LA CIUDAD DE YANTZAZA</t>
  </si>
  <si>
    <t>00100470</t>
  </si>
  <si>
    <t>TERMINACION DEL COLISEO DE DEPORTES DEL COLEGIO 10 DE NOVIEMBRE UBICADO EN LA PARROQUIA LOS ENCUENTROS</t>
  </si>
  <si>
    <t>00100471</t>
  </si>
  <si>
    <t>CONSTRUCCION DEL ESTADIO DE LA CIUDAD DE EL PANGUI PRIMERA ETAPA</t>
  </si>
  <si>
    <t>00100472</t>
  </si>
  <si>
    <t>ACABADOS Y TRABAJOS COMPLEMENTARIOS EN EL COLISEO CERRADO DE DEPORTES DE LA CIUDAD DE EL PANGUI</t>
  </si>
  <si>
    <t>00100473</t>
  </si>
  <si>
    <t>RECONSTRUCCION DE LA IV ETAPA DEL POLIDEPORTIVO PARA LA CIUDAD DE GUAYZIMI</t>
  </si>
  <si>
    <t>00100496</t>
  </si>
  <si>
    <t>CONSTRUCCION DE LA PRIMERA ETAPA DEL CENTYRO INTEGRAL TRANSITORIO DE LA FUNDACION IVAN HURTADO</t>
  </si>
  <si>
    <t>00100497</t>
  </si>
  <si>
    <t>REHABILITACION DEL ESTADIO OLIMPICO DE TULCAN, PROVINCIA DEL CARCHI</t>
  </si>
  <si>
    <t>00100498</t>
  </si>
  <si>
    <t>CONSTRUCCION DE LA SEGUNDA PLANTA ALTA DEL EDIFICIO DE LA LIGA DEPORTIVA CANTONAL DE PUJILI, PROVINCIA DE COTOPAXI</t>
  </si>
  <si>
    <t>00100499</t>
  </si>
  <si>
    <t>CONSTRUCCION DE GRADERIOS, VISERA E ILUMINACION EN EL COLEGIO PROVINCIA DE COTOPAXI DE LA CIUDAD DE PUJILI, PROVINCIA DE COTOPAXI</t>
  </si>
  <si>
    <t>00100500</t>
  </si>
  <si>
    <t>CONSTRUCCION DE UNA VISERA, BATERIAS SANITARIAS Y CAMBIO DE CIELO RASO EN EL COMPLEJO DEPORTIVO DEL BARRIO TRES DE MAYO DE LA CIUDAD DE PUJILI, PROVINCIA DE COTOPAXI</t>
  </si>
  <si>
    <t>00100501</t>
  </si>
  <si>
    <t>SISTEMA DE ILUMINACION DEL ESTADIO CARLOS FALQUEZ BATALLAS DE LA CIUDAD DE PASAJE, PROVINCIA DEL ORO</t>
  </si>
  <si>
    <t>00100502</t>
  </si>
  <si>
    <t>SISTEMA DE ILUMINACION DEL ESTADIO DE LA LIGA DEPORTIVA CANTONAL DE ARENILLAS PROVINCIA DEL ORO</t>
  </si>
  <si>
    <t>00100507</t>
  </si>
  <si>
    <t>SISTEMA DE ILUMINACION DEL ESTADIO DE LA LIGA CANTONAL DE PIÑAS, PROVINCIA DE EL ORO</t>
  </si>
  <si>
    <t>00100508</t>
  </si>
  <si>
    <t>SISTEMA DE ILUMINACION DEL ESTADIO DE LA LIGA DEPORTIVA CANTONAL DE ZARUMA, PROVINCIA DE EL ORO</t>
  </si>
  <si>
    <t>00100509</t>
  </si>
  <si>
    <t>SISTEMA DE ILUMINACION DEL ESTADIO DE LA LIGA DEPORTIVA CANTONAL DE PORTOVELO, PROVINCIA DE EL ORO</t>
  </si>
  <si>
    <t>00100511</t>
  </si>
  <si>
    <t>SISTEMA DE ILUMINACION DEL ESTADIO KLEBER FRANCO CRUZ DE LA CIUDAD DE MACHALA, PROVINCIA DE EL ORO</t>
  </si>
  <si>
    <t>00100512</t>
  </si>
  <si>
    <t>CONSTRUCCION DE CANCHAS DE USO MULTIPLE EN CINCO COMUNIDADES DEL CANTON CELICA, PROVINCIA DE LOJA</t>
  </si>
  <si>
    <t>00100514</t>
  </si>
  <si>
    <t>CONSTRUCCION DE CANCHAS DE USO MULTIPLE EN CINCO COMUNIDADES DEL CANTON ZAPOTILLO, PROVINCIA DE LOJA</t>
  </si>
  <si>
    <t>00100516</t>
  </si>
  <si>
    <t>CONSTRUCCION DE CANCHAS DE USO MULTIPLE EN SEIS COMUNIDADES DEL CANTON PUYANGO, PROVINCIA DE LOJA</t>
  </si>
  <si>
    <t>00100518</t>
  </si>
  <si>
    <t>CONSTRUCCION DE CANCHAS DE USO MULTIPLE EN SEIS COMUNIDADES DEL CANTON CALVAS, PROVINCIA DE LOJA</t>
  </si>
  <si>
    <t>00100521</t>
  </si>
  <si>
    <t>CONSTRUCCION DEL COLISEO DE BASQUET EN LOS PREDIOS DE LA LIGA DEPORTIVA CANTONAL DE VALENCIA, PROVINCIA DE LOS RIOS</t>
  </si>
  <si>
    <t>00100522</t>
  </si>
  <si>
    <t>CONSTRUCCION DEL ESTADIO 19 DE OCTUBRE DE LA CIUDAD DE BUENA FE, PROVINCIA DE LOS RIOS</t>
  </si>
  <si>
    <t>00100525</t>
  </si>
  <si>
    <t>ADECENTAMIENTO DEL ESTADIO DE FUTBOL DE LA CIUDAD DE CATARAMA, PROVINCIA DE LOS RIOS</t>
  </si>
  <si>
    <t>00100528</t>
  </si>
  <si>
    <t>CONSTRUCCION DE GRADERIOS, CISTERNA, CERRAMIENTO DE MALLA Y ADECUACIONES DE LA CANCHA DE FUTBOL EN EL ESTADIO DEL CLUB 4 DE DICIEMBRE UBICADO EN EL CANTON EL CARMEN, PROVINCIA DE MANABI</t>
  </si>
  <si>
    <t>00100529</t>
  </si>
  <si>
    <t>RESEMBRADO DE CESPED Y TRABAJOS VARIOS EN EL ESTADIO HERACLIDES NAÑA MARIN DE LA LIGA DEPORTIVA CANTONAL SUCRE, PROVINCIA DE MANABI</t>
  </si>
  <si>
    <t>00100530</t>
  </si>
  <si>
    <t>CONSTRUCCION DE CUBIERTA Y GRADERIOS PARA LA CANCHA DE USO MULTIPLE EN EL COLEGIO TECNICO INDUSTRIAL TOSAGUA, PROVINCIA DE MANABI</t>
  </si>
  <si>
    <t>00100531</t>
  </si>
  <si>
    <t>CONSTRUCCION DE CANCHAS DEPORTIVAS Y PARQUEADEROS EN LOS PREDIOS DE LA LIGA DEPORTIVA CANTONAL DE MEJIA, PROVINCIA DE PICHINCHA</t>
  </si>
  <si>
    <t>00100532</t>
  </si>
  <si>
    <t>CONSTRUCCION DE PISTA DE JOCKEY Y PATINAJE ARTITICO EN FUNDEPORTE, PROYECTO SOCIAL SU CAMBIO POR EL CAMBIO UBICADO EN LA CIUDAD DE QUITO, PROVINCIA DE PICHINCHA</t>
  </si>
  <si>
    <t>00100533</t>
  </si>
  <si>
    <t>PROVISION Y COLOCACION DE PISO SINTETICO EN LA CANCHA DE VOLLEY BALL, UBICADA EN EL PALACIO DE LOS DEPORTES DE LA CIUDAD DE QUITO, PROVINCIA DE PICHINCHA</t>
  </si>
  <si>
    <t>00100534</t>
  </si>
  <si>
    <t>CONSTRUCCION DE DRENAJE, ENCESPADO, GRADERIOS, VISERA, CAMERINOS, BATERIAS SANITARIAS Y CERRAMIENTO PARA LAS CANCHAS DE FUTBOL Y TENIS DE LA UNIDAD ESPECIAL DE PROTECCION DEL MEDIO AMBIENTE DE LA POLICIA NACIONAL, UBICADA EN CONOCOTO CANTON QUITO</t>
  </si>
  <si>
    <t>00100535</t>
  </si>
  <si>
    <t>CONSTRUCCION DE CERRAMIENTO EXTERNO Y DIVISIONES INTERNAS EN LOS AMBIENTES ADMINISTRTIVOS, TECNICOS Y ORGANIZATIVOS DE LA SEDE DE LA ASOC. DE LIGAS DEPORTIVAS BARRIALES DE PICHINCHA, UBICADA EN LA PARROQUIA LA MENA DE LA CIUDAD DE QUITO, PROV. PICHINCHA</t>
  </si>
  <si>
    <t>00100536</t>
  </si>
  <si>
    <t>CONSTRUCCION DE CANCHA DE USO MULTIPLE CON GRADERIOS Y VISERA EN EL CENTRO ESCOLAR EXPERIMENTAL N° 1 ELOY ALFARO UBICDO EN LA CIUDAD DE QUITO, PROVINCIA DE PICHINCHA</t>
  </si>
  <si>
    <t>00100537</t>
  </si>
  <si>
    <t>CONSTRUCCION DE LA SALA DE USO MULTIPLE EN LA SEDE DEL CLUB SOCIEDAD DEPORTIVO QUITO, UBICADO EN EL BARRIO CARCELEN DE LA CIUDAD DE QUITO, PROVINCIA DE PICHINCHA</t>
  </si>
  <si>
    <t>00100538</t>
  </si>
  <si>
    <t>CONSTRUCCION DE OBRAS COMPLEMENTARIAS EN EL ESTADIO DEL KM 140 DE PUERTO QUITO, PROVINCIA DE PICHINCHA</t>
  </si>
  <si>
    <t>00100540</t>
  </si>
  <si>
    <t>CONSTRUCCION DE DRENAJE, CANCHA Y CERRAMIENTO EN EL ESTADIO DE LA CIUDAD DE PAQUISHA, PROVINCIA DE ZAMORA CHINCHIPE</t>
  </si>
  <si>
    <t>00100542</t>
  </si>
  <si>
    <t>CONSTRUCCION Y ADECENTAMIENTO DE CANCHAS EN DIEZ COMUNIDADES DE LA PROVINCIA DE BOLIVAR</t>
  </si>
  <si>
    <t>00100546</t>
  </si>
  <si>
    <t>CONSTRUCCION DE UN COLISEO DE USO MULTIPLE EN EL COLEGIO NACIONAL "SANTO DOMINGO DE LOS COLORADOS" DE LA CIUDAD DE SANTO DOMINGO DE LOS COLORADOS, PROVINCIA DE PICHINCHA</t>
  </si>
  <si>
    <t>00100549</t>
  </si>
  <si>
    <t>CONSTRUCCION DEL SISTEMA DE DRENAJE, ENCESPADO Y RIEGO, RECONSTRUCCION DE GRADERIOS, VISERA, CAMERINOS, BATERIAS SANITARIAS Y CERRAMIENTO DE MALLA PARA EL ESTADIO OBANDO Y PACHECO DEL CANTON SANTO DOMINGO DE LOS COLORADOS, PROVINCIA DE PICHINCHA</t>
  </si>
  <si>
    <t>00100580</t>
  </si>
  <si>
    <t>CONSTRUCCION DE OBRAS COMPLEMENTARIAS NECESARIAS PARA HABILITAR LA PISTA DE ATLETISMO DEL COMPLEJO SAN RAFAEL</t>
  </si>
  <si>
    <t>00100641</t>
  </si>
  <si>
    <t>CONSTRUCCION DE LA CUBIERTA DE LA CANCHA DE USO MULTIPLE EN LA SEDE DE LA FUNDACION SU CAMBIO POR EL CAMBIO -FUNDEPORTE- DE LA CIUDAD DE QUITO</t>
  </si>
  <si>
    <t>00100642</t>
  </si>
  <si>
    <t>REMODELACION DEL COLISEO JUSTO MORAN CORNEJO</t>
  </si>
  <si>
    <t>00101177</t>
  </si>
  <si>
    <t>CONSTRUCCIÓN DE LA PRIMERA ETAPA DEL COLISEO DE USO MULTIPLE DE LA LIGA DEPORTIVA PARROQUIAL DE COTOCOLLAO DE LA CIUDAD DE QUITO</t>
  </si>
  <si>
    <t>00101203</t>
  </si>
  <si>
    <t>MEJORAMIENTO DE INFRAESTRUCTURA DEPORTIVA EN OCHO PARROQUIAS RURALES DEL CANTÓN QUITO</t>
  </si>
  <si>
    <t>00101363</t>
  </si>
  <si>
    <t>CONSTRUCCIÓN DE LA PISTA DE BICICROSS EN LA SEDE DE LA FUNDACIÓN SU CAMBIO POR EL CAMBIO FUNDEPORTE</t>
  </si>
  <si>
    <t>00101368</t>
  </si>
  <si>
    <t>CONSTRUCCIÓN DE LA AMPLIACIÓN Y REMODELACIÓN DE LA SEDE SOCIAL DE LA LIGA DEPORTIVA CANTONAL DE GUAMOTE</t>
  </si>
  <si>
    <t>00101413</t>
  </si>
  <si>
    <t>CONSTRUCCIÓN DEL ESTADIO PARA LA COMUNIDAD DE CHANCAHUÁN, UBICADA EN LA PARROQUIA CAJABAMBA</t>
  </si>
  <si>
    <t>00101414</t>
  </si>
  <si>
    <t>CONSTRUCCIÓN DEL ESTADIO DE LA PARROQUIA SAN PABLO DE ATENAS, UBICADO EN EL CANTÓN SAN MIGUEL DE LA PROVINCIA DE BOLÍVAR</t>
  </si>
  <si>
    <t>00101431</t>
  </si>
  <si>
    <t>CONSTRUCCIÓN DE LA PRIMERA ETAPA DEL COLISEO CUBIERTO DE DEPORTES EN LA CIUDAD DE CALUMA</t>
  </si>
  <si>
    <t>00101434</t>
  </si>
  <si>
    <t>CONSTRUCCIÓN DE LA PRIMERA ETAPA DEL COLISEO CUBIERTO DE DEPORTES PARA LA CIUDAD DE NUEVA LOJA, (COMPROMISO DEL GOBIERNO NACIONAL CON LOS GOBIERNOS BIPROVINCIALES DE ORELLANA Y SUCUMBIOS)</t>
  </si>
  <si>
    <t>00101479</t>
  </si>
  <si>
    <t>TERMINACIÓN DEL ESTADIO DE LA PARROQUIA SHELL</t>
  </si>
  <si>
    <t>00101480</t>
  </si>
  <si>
    <t>CONSTRUCCIÓN DEL MURO DE ESCALADA, UBICADO EN LA CIUDAD DEL PUYO</t>
  </si>
  <si>
    <t>00101481</t>
  </si>
  <si>
    <t>REMODELACIÓN DEL COLISEO MUNICIPAL DEL PUYO</t>
  </si>
  <si>
    <t>00101482</t>
  </si>
  <si>
    <t>CONSTRUCCIÓN DE PISTA DE BICICROS CERRAMIENTO DE MALLA Y GRADERIOS</t>
  </si>
  <si>
    <t>00101483</t>
  </si>
  <si>
    <t>CONSTRUCCIÓN DE GRADERIOS, BATERIAS SANITARIAS Y CAMERINOS EN EL ESTADIO LEONARDO PALACIOS DEL TENA</t>
  </si>
  <si>
    <t>00101484</t>
  </si>
  <si>
    <t>CONSTRUCCIÓN DE ESTRUCTURA DE VILLA OLIMPICA Y GIMNASIO DE AJEDREZ, EN LA CIUDAD DEL TENA</t>
  </si>
  <si>
    <t>00101485</t>
  </si>
  <si>
    <t>CONSTRUCCIÓN DE UNA CANCHA CUBIERTA Y ADECUACIÓN DE GIMNASIOS  DE TENIS DE MESA Y JUDO EN LA CIUDAD DEL TENA</t>
  </si>
  <si>
    <t>00101486</t>
  </si>
  <si>
    <t>TERMINACIÓN DEL PABELLON DE LOS DEPORTES DE LA CIUDAD DEL PUYO</t>
  </si>
  <si>
    <t>00101498</t>
  </si>
  <si>
    <t>CONSTRUCCIÓN DE LA ESTRUCTURA DE LA VILLA OLIMPICA Y GIMNASIO DE AJEDREZ.</t>
  </si>
  <si>
    <t>00101530</t>
  </si>
  <si>
    <t>CONSTRUCCIÓN DE CANCHAS DE FUTBOL EN LAS LIGAS DEPORTIVAS BARRIALES DE VENCEDORES DE TARQUI, GUAMANI, MARTHA BUCARAM, SANTA ROSA DE CHILLOGALLO, BILOXI Y MIRAFLORES ALTO</t>
  </si>
  <si>
    <t>00101531</t>
  </si>
  <si>
    <t>CONSTRUCCIÓN DE GRADERIOS Y TRIBUNAS PARA LAS LIGAS DEPORTIVAS BARRIALES; ALMA LOJANA CAUPICHU, CATSIQUÍ DE MONCAYO, GONZALES SUÁREZ, HOSPITALARIA, PANAMERICANA SUR, SANTA ROSA DE CHILLOGALLO Y ELOY ALFARO</t>
  </si>
  <si>
    <t>00101532</t>
  </si>
  <si>
    <t>CONSTRUCCIÓN DE CENTROS DEPORTIVOS MILTIDISCIPLINARIOS EN LAS LIGAS DEPORTIVAS BARRIALES DE CAUPICHO, HOSPITALARIA Y MARQUESA DE SOLANDA</t>
  </si>
  <si>
    <t>00101533</t>
  </si>
  <si>
    <t>CONSTRUCCIÓN DE TRIBUNA CON CUBIERTA EN EL ESTADIO MUNICIPAL DEL CANTON TISALEO</t>
  </si>
  <si>
    <t>00101534</t>
  </si>
  <si>
    <t>MEJORAMIENTO DEL COLISEO GENERAL RUMIÑAHUI</t>
  </si>
  <si>
    <t>00101641</t>
  </si>
  <si>
    <t>CONSTRUCCIÓN DE LA PRIMERA ETAPA DEL ESTADIO DE LA LIGA DEPORTIVA CANTONAL DE SHUSHUFINDI</t>
  </si>
  <si>
    <t>00101642</t>
  </si>
  <si>
    <t>CONSTRUCCIÓN DE LA SEGUNDA ETAPA DEL ESTADIO DE LA LIGA DEPORTIVA CANTONAL DE SHUSHUFINDI</t>
  </si>
  <si>
    <t>00101643</t>
  </si>
  <si>
    <t>CONSTRUCCIÓN DE LA TERCERA ETAPA DEL ESTADIO DE LA LIGA DEPORTIVA CANTONAL DE SHUSHUFINDI</t>
  </si>
  <si>
    <t>00101649</t>
  </si>
  <si>
    <t>CONSTRUCCIÓN DEL SISTEMA DE ILUMINACIÓN PARA EL ESTADIO S.D.AUCAS</t>
  </si>
  <si>
    <t>00101661</t>
  </si>
  <si>
    <t>CENTRO DE FORMACIÓN DE DEPORTE COLECTIVOS DE RIO VERDE</t>
  </si>
  <si>
    <t>00101662</t>
  </si>
  <si>
    <t>CONSTRUCCIÓN DEL ESTADIO DE SALINAS</t>
  </si>
  <si>
    <t>00101822</t>
  </si>
  <si>
    <t>CONSTRUCCIÓN DE LA SEGUNDA ETAPA DEL CENTRO DE ALTO RENDIMIENTO EN ALTURA DE LA CIUDAD DE CUENCA</t>
  </si>
  <si>
    <t>00102044</t>
  </si>
  <si>
    <t>PROYECTOS 28  DE INFRAESTRUCTURA DEPORTIVA (FEDENAES, FEDUP, CAMPEONATO MUNCIAL DE SURF)</t>
  </si>
  <si>
    <t>00102065</t>
  </si>
  <si>
    <t>EDUCACION FISICA</t>
  </si>
  <si>
    <t>00102066</t>
  </si>
  <si>
    <t>PROYECTO DEPORTE</t>
  </si>
  <si>
    <t>00102068</t>
  </si>
  <si>
    <t>PROYECTO INVESTIGACION CIENTIFICA</t>
  </si>
  <si>
    <t>00102069</t>
  </si>
  <si>
    <t>RECREACION</t>
  </si>
  <si>
    <t>00102070</t>
  </si>
  <si>
    <t>PLAN DE REESTRUCTURACION</t>
  </si>
  <si>
    <t>00102071</t>
  </si>
  <si>
    <t>DEPORTE ADAPTADO</t>
  </si>
  <si>
    <t>00200459</t>
  </si>
  <si>
    <t>CONSTRUCCION DEL ESTADIO PARA EL COLEGIO SAN JOSE DE CHAMANGA, UBICADO EN EL CANTON MUISNE</t>
  </si>
  <si>
    <t>00200460</t>
  </si>
  <si>
    <t>CONSTRUCCION DE CANCHAS DE USO MULTIPLE EN SEIS COMUNIDADES DEL CANTON 24 DE MAYO PRIMERA FASE</t>
  </si>
  <si>
    <t>00200461</t>
  </si>
  <si>
    <t>CONSTRUCCION DE CANCHAS DE USO MULTIPLE EN SEIS COMUNIDADES DEL CANTON 24 DE MAYO, SEGUNDA FASE</t>
  </si>
  <si>
    <t>00200462</t>
  </si>
  <si>
    <t>TERMINACION DEL COLISEO DE DEPORTES EN LA CIUDAD DE BALSAS, CANTON BALSAS, PROVINCIA DE EL ORO</t>
  </si>
  <si>
    <t>00200465</t>
  </si>
  <si>
    <t>CONSTRUCCION DEL ESTADIO DE LA JUNTA PARROQUIAL DE ROCAFUERTE, UBICADO EN EL CANTON RIO VERDE</t>
  </si>
  <si>
    <t>00200466</t>
  </si>
  <si>
    <t>CONSTRUCCION DE CANCHAS DE USO MULTIPLE EN CINCO COMUNIDADES DEL CANTON JUNIN</t>
  </si>
  <si>
    <t>00200467</t>
  </si>
  <si>
    <t>CONSTRUCCION DEL LA PRIMERA ETAPA PARA LAS ADECUACIONES DE LA CANCHA DE FUTBOL Y CONSTRUCCION DEL SISTEMA DE RIEGO Y DRENAJE CISTERNA EN EL ESTADIO ITALO CORDOVA DE LA LIGA DEPORTIVA CANTONAL GENERAL ANTONIO ELIZALDE</t>
  </si>
  <si>
    <t>00200470</t>
  </si>
  <si>
    <t>CONSTRUCCION DEL ESTADIO DE LA JUNTA PARROQUIAL DE BORBON</t>
  </si>
  <si>
    <t>00200477</t>
  </si>
  <si>
    <t>CONSTRUCCION DEL GRADERIO DEL ESTADIO "14 DE JUNIO" UBICADO EN LA CIUDAD DE VINCES</t>
  </si>
  <si>
    <t>00200478</t>
  </si>
  <si>
    <t>CONSTRUCCION DE LA PRIMERA, SEGUNDA, TERCERA Y CUARTA ETAPA DEL COMPLEJO DEPORTIVO DE LA LIGA DEPORTIVA CANTONAL DE DURAN</t>
  </si>
  <si>
    <t>00200489</t>
  </si>
  <si>
    <t>CONSTRUCCION DE LA PRIMERA, SEGUNDA, TERCERA, CUARTA , QUINTA Y SEXTA  ETAPA DEL COLISEO DE DEPORTES DEL CANTON NARANJAL</t>
  </si>
  <si>
    <t>00200520</t>
  </si>
  <si>
    <t>CONSTRUCCION DE LA PRIMERA Y SEGUNDA ETAPA DEL COLISEO DE USO MULTIPLE DE LA UNIDAD EDUCATIVA FAE No 4</t>
  </si>
  <si>
    <t>00200521</t>
  </si>
  <si>
    <t>CONSTRUCCION DE LA PRIMERA Y SEGUNDA  ETAPA DE LA CANCHA DE FUTBOL DE CESPED SINTETICO DE LA LIGA DEPORTIVA BARRIAL LUIS CHIRIBOGA PARRA</t>
  </si>
  <si>
    <t>00200527</t>
  </si>
  <si>
    <t>CONSTRUCCION DE LA PRIMERA Y SEGUNDA ETAPA DEL COLISEO DE USO MULTIPLE DE LA PARROQUIA LEONIDAS PLAZA</t>
  </si>
  <si>
    <t>00200532</t>
  </si>
  <si>
    <t>CONSTRUCCION DE LA PRIMERA Y SEGUNDA ETAPA DEL ESTADIO PARA LA COMUNIDAD EL AGUACATE, PERTENECIENTE A LA PARROQUIA TONCHIGUE.</t>
  </si>
  <si>
    <t>00300096</t>
  </si>
  <si>
    <t>Terminacion del Coliseo de Deportes de la Parroquia "Los Encuentros"</t>
  </si>
  <si>
    <t>00300123</t>
  </si>
  <si>
    <t>Construcción de la Tercera Etapa del Coliseo de Deportes del cantón Girón</t>
  </si>
  <si>
    <t>00300183</t>
  </si>
  <si>
    <t>Intervencion en el Coliseo los Canelos</t>
  </si>
  <si>
    <t>00300184</t>
  </si>
  <si>
    <t>Adecuaciones en el Coliseo Jaime Roldos Aguilera</t>
  </si>
  <si>
    <t>00300185</t>
  </si>
  <si>
    <t>Intervención en Coliseo 29 de Mayo-</t>
  </si>
  <si>
    <t>00300186</t>
  </si>
  <si>
    <t>Mejoramiento del Coliseo Federativo Norte en Macas</t>
  </si>
  <si>
    <t>00300187</t>
  </si>
  <si>
    <t>Mejoramiento de la Piscina Olímpica de la ciudad de Macas</t>
  </si>
  <si>
    <t>00300188</t>
  </si>
  <si>
    <t>Mejoramiento del Coliseo la Loma</t>
  </si>
  <si>
    <t>00300189</t>
  </si>
  <si>
    <t>00300193</t>
  </si>
  <si>
    <t>Construcción del Complejo Deportivo en el sector de Monseñor Leonidas Proaño de la ciudad de Macas</t>
  </si>
  <si>
    <t>00300216</t>
  </si>
  <si>
    <t>Construcción de la Segunda Etapa del Coliseo Municipal del Centro Cantonal de Sevilla de Oro, que comprende: Las estructuras, mamposteria, instalaciones y acabados del Coliseo</t>
  </si>
  <si>
    <t>00300233</t>
  </si>
  <si>
    <t>00300234</t>
  </si>
  <si>
    <t>Reparación del Coliseo de Deportes de Limon Indanza</t>
  </si>
  <si>
    <t>00300235</t>
  </si>
  <si>
    <t>Reconstrucción del Estadio de Limón Indanza</t>
  </si>
  <si>
    <t>00300236</t>
  </si>
  <si>
    <t>Intervencion en el Estadio de la Liga Cantonal de Gualaquiza</t>
  </si>
  <si>
    <t>00300243</t>
  </si>
  <si>
    <t>Construcción de Estadio Municipal del Centro Cantonal Sevilla de Oro, Provincia del Azuay</t>
  </si>
  <si>
    <t>30200000.86.3265</t>
  </si>
  <si>
    <t>RED NACIONAL DE CASAS PARA PERSONAS MIGRANTES EN EL ECUADOR</t>
  </si>
  <si>
    <t>SECRETARIA NACIONAL DEL MIGRANTE, SENAMI.</t>
  </si>
  <si>
    <t>30200000.86.3367</t>
  </si>
  <si>
    <t>CASA ECUATORIANA EN ESPAÑA</t>
  </si>
  <si>
    <t>30200000.86.3374</t>
  </si>
  <si>
    <t>PROYECTO DE ATENCIÓN PSICOLÓGICA Y APOYO PEDAGÓGICO PARA LOS ACTORES SOCIALES INVOLUCRADOS EN EL DESARROLLO PERSONAL Y EN LOS HIJOS E HIJAS DE MIGRANTES EN EL LITORAL - CRECER EN FAMILIA</t>
  </si>
  <si>
    <t>30200000.802.2975</t>
  </si>
  <si>
    <t>EMBAJADORES TURÍSTICOS PARA EL DESARROLLO LOCAL EN LA REGIÓN LITORAL</t>
  </si>
  <si>
    <t>30200000.802.2992</t>
  </si>
  <si>
    <t>PROYECTO DE FORTALECIMIENTO ORGANIZACIONAL Y CONSTRUCCIÓN DE REDES SOCIALES EN EL HECHO MIGRATORIO - FORES</t>
  </si>
  <si>
    <t>30200000.802.3039</t>
  </si>
  <si>
    <t>PLATAFORMA VIRTUAL</t>
  </si>
  <si>
    <t>30200000.802.3113</t>
  </si>
  <si>
    <t>SISTEMA DE PROMOCION Y APOYO AL TALENTO ECUATORIANO EN EL EXTERIOR</t>
  </si>
  <si>
    <t>30200000.802.3128</t>
  </si>
  <si>
    <t>CAMPAÑA DE COMUNICACIÓN ORIENTADA A LA SENSIBILIZACION SOBRE EL HECHO MIGRATORIO EN EL LITORAL ECUATORIANO</t>
  </si>
  <si>
    <t>30200000.802.3136</t>
  </si>
  <si>
    <t>CODESARROLLO CAÑAR MURCIA</t>
  </si>
  <si>
    <t>30200000.802.3344</t>
  </si>
  <si>
    <t>ESCUELAS CERCANAS</t>
  </si>
  <si>
    <t>30200000.802.3475</t>
  </si>
  <si>
    <t>CAMPAÑA DE SENSIBILIZACION Y DIGNIFICACION DEL HECHO MIGRATORIO</t>
  </si>
  <si>
    <t>30200000.802.3496</t>
  </si>
  <si>
    <t>BANCO DEL MIGRANTE</t>
  </si>
  <si>
    <t>99000000.0000.372306</t>
  </si>
  <si>
    <t>ORGANIZACIÓN Y PARTICIPACIÓN SOCIAL PARA EL EJERCICIO DE LOS DERECHOS POLÍTICOS DE LAS PERSONAS MIGRANTES EN ECUADOR Y EN EL EXTERIOR</t>
  </si>
  <si>
    <t>99000000.0000.372385</t>
  </si>
  <si>
    <t>INCLUSIÓN DE LA POLÍTICA MIGRATORIA INTEGRAL DEL ECUADOR EN EL CONJUNTO DE LA POLÍTICAS DEL ESTADO.</t>
  </si>
  <si>
    <t>99000000.0000.372455</t>
  </si>
  <si>
    <t>INCLUSION ECONOMICA PARA LAS PERSONAS MIGRANTES Y SUS FAMILIAS</t>
  </si>
  <si>
    <t>99000000.0000.372537</t>
  </si>
  <si>
    <t>CONSOLIDACIÓN Y POSICIONAMIENTO INTERNACIONAL DE LA POLÍTICA MIGRATORIA INTEGRAL</t>
  </si>
  <si>
    <t>99000000.0000.372561</t>
  </si>
  <si>
    <t>CREACIÓN DEL CENTRO CULTURAL ITINERANTE DE LAS MIGRACIONES. (CCIM) CON SEDE PRINCIPAL EN LA CIUDAD DE AZOGUES.</t>
  </si>
  <si>
    <t>99000000.0000.372648</t>
  </si>
  <si>
    <t>PROYECTO PARA LA PREVENCIÓN, PROTECCIÓN Y COMBATE CONTRA LA REPRODUCCIÓN DEL CICLO DE LA MIGRACIÓN RIESGOSA</t>
  </si>
  <si>
    <t>99000000.0000.373583</t>
  </si>
  <si>
    <t>POLITICA MIGRATORIA INTERNACIONAL PARA EL BUEN VIVIR</t>
  </si>
  <si>
    <t>99000000.0000.374664</t>
  </si>
  <si>
    <t>FORTALECIMIENTO Y AMPLIACION DE LA COBERTURA DE LAS CASAS ECUATORIANAS EN EL EXTERIOR</t>
  </si>
  <si>
    <t>99000000.0000.374665</t>
  </si>
  <si>
    <t>SISTEMA DE FORTALECIMIENTO DE CAPITAL HUMANO DE MIGRANTES ECUATORIANOS EN EL EXTERIOR</t>
  </si>
  <si>
    <t>99000000.0000.374667</t>
  </si>
  <si>
    <t>CONSOLIDACION Y POSICIONAMIENTO DE LA POLITICA MIGRATORIA</t>
  </si>
  <si>
    <t>99000000.0000.374670</t>
  </si>
  <si>
    <t>CENTRO DE ESTUDIOS MIGRATORIOS</t>
  </si>
  <si>
    <t>99000000.0000.374672</t>
  </si>
  <si>
    <t>ATENCION PSICOSOCIAL AL MIGRANTE Y SU FAMILIA</t>
  </si>
  <si>
    <t>99000000.0000.374675</t>
  </si>
  <si>
    <t>SISTEMA INTEGRAL DE CULTURAS EN MIGRACION-SICM</t>
  </si>
  <si>
    <t>99000000.0000.374686</t>
  </si>
  <si>
    <t>APOYO A LA CREACION DE REDES DE COMERCIALIZACION TRANSNACIONALES</t>
  </si>
  <si>
    <t>99000000.0000.374687</t>
  </si>
  <si>
    <t>SENSIBILIZACION Y PRMOCION DE LOS DERECHOS LABORALES DE LA PERSONA MIGRANTE</t>
  </si>
  <si>
    <t>99000000.0000.374734</t>
  </si>
  <si>
    <t>ORGANIZACION Y PARTICIPACION SOCIAL PARA EL EJERCICIO DE LOS DERECHOS POLITICOS DE LAS PERSONAS MIGRANTES EN ECUADOR Y EXTERIOR</t>
  </si>
  <si>
    <t>99000000.0000.375078</t>
  </si>
  <si>
    <t>INCLUSIÓN DE LA POLÍTICA MIGRATORIA INTEGRAL DEL ECUADOR EN LAS ACCIONES DE LOS ACTORES DENTRO DEL TERRITORIO ECUATORIANO</t>
  </si>
  <si>
    <t>99000000.840.5416</t>
  </si>
  <si>
    <t>RED DE CASAS PARA PERSONAS MIGRANTES Y SUS FAMILIAS EN LA PROVINCIA DEL CAÑAR</t>
  </si>
  <si>
    <t>00101194</t>
  </si>
  <si>
    <t>PROGRAMA DE AYUDA, AHORRO E INVERSIÓN PARA LOS MIGRANTES ECUATORIANOS Y SUS FAMILIAS</t>
  </si>
  <si>
    <t>00101358</t>
  </si>
  <si>
    <t>PLATAFORMA VIRTUAL BIENVENID@ A CASA</t>
  </si>
  <si>
    <t>00101367</t>
  </si>
  <si>
    <t>FORTALECIMIENTO ORGANIZACIÓNAL Y CONSTRUCCIÓN DE REDES SOCIALES EN EL HECHO MIGRATORIO</t>
  </si>
  <si>
    <t>00101466</t>
  </si>
  <si>
    <t>PROYECTO PARA EL APOYO A ESTUDIANTES Y PROFESIONALES ECUATORIANOS EN EL EXTERIOR</t>
  </si>
  <si>
    <t>00101467</t>
  </si>
  <si>
    <t>PROYECTO CASA ECUATORIANO-ESPAÑOLA EN MADRID</t>
  </si>
  <si>
    <t>00101468</t>
  </si>
  <si>
    <t>CAMPAÑA DE SENSIBILIZACIÓN Y DIGNIFICACIÓN DEL HECHO MIGRATORIO</t>
  </si>
  <si>
    <t>00101469</t>
  </si>
  <si>
    <t>PROGRAMA FONDO PARA EL RETORNO "EL CUCAYO"</t>
  </si>
  <si>
    <t>00101470</t>
  </si>
  <si>
    <t>PROGRAMA DE COMUNICACIÓN Y CULTURA"FORTALECIENDO VINCULOS"</t>
  </si>
  <si>
    <t>00101471</t>
  </si>
  <si>
    <t>PROGRAMA DE POSICIONAMIENTO DE LA POLÍTICA MIGRATORIA A NIVEL NACIONAL E INTERNACIONAL</t>
  </si>
  <si>
    <t>00101667</t>
  </si>
  <si>
    <t>CREACIÓN DE LA CASA ECUATORIANA AMERICANA EN QUEENS NEW YORK (MODIFICACION)</t>
  </si>
  <si>
    <t>00200376</t>
  </si>
  <si>
    <t>CAMPAÑA DE COMUNICACIÓN ORIENTADA A LA SENSIBILIZACIÓN SOBRE EL HECHO MIGRATORIO EN EL LITORAL ECUATORIANO</t>
  </si>
  <si>
    <t>00200377</t>
  </si>
  <si>
    <t>PROYECTO DE ATENCIÓN PSICOLÓGICA Y DE APOYO PEDAGÓGICO PARA LOS ACTORES SOCIALES INVOLUCRADOS EN EL DESARROLLO PERSONAL DE LOS HIJOS E HIJAS DE EMIGRANTES EN EL LITORAL</t>
  </si>
  <si>
    <t>00200378</t>
  </si>
  <si>
    <t>EMBAJADORES TURISTICOS PARA EL DESARROLLO LOCAL EN LA REGION LITORAL</t>
  </si>
  <si>
    <t>133600000.832.3030</t>
  </si>
  <si>
    <t>ERRADICACION DE LA FIEBRE AFTOSA</t>
  </si>
  <si>
    <t>AGENCIA ECUATORIANA DE ASEGURAMIENTO DE LA CALIDAD DEL AGRO - AGROCALIDAD</t>
  </si>
  <si>
    <t>MINISTERIO DE COORDINACION DE LA PRODUCCION  EMPLEO Y COMPETITIVIDAD</t>
  </si>
  <si>
    <t>133600000.832.4111</t>
  </si>
  <si>
    <t>CREACION DE LA AGENCIA ECUATORIANA DE SANIDAD AGROPECUARIA E INOCUIDAD DE ALIMENTOS</t>
  </si>
  <si>
    <t>133920000.0000.372263</t>
  </si>
  <si>
    <t>PROYECTO PARA CONTRIBUIR AL FORTALECIMIENTO DEL SISTEMA DE SANIDAD AGROPECUARIA E INOCUIDAD ALIMENTARIA, EN EL MARCO DE UN PROCESO DESCONCENTRADO EN LAS ISLAS GALÁPAGOS</t>
  </si>
  <si>
    <t>133920000.0000.374318</t>
  </si>
  <si>
    <t>PROYECTO DE CONTROL Y ERRADICACION DE LA PESTE PORCINA CLASICA POR ZONIFICACION EN ECUADOR</t>
  </si>
  <si>
    <t>133920000.0000.375510</t>
  </si>
  <si>
    <t>PROYECTO NACIONAL DE MANEJO DE MOSCAS DE LA FRUTA</t>
  </si>
  <si>
    <t>133920000.0000.376211</t>
  </si>
  <si>
    <t>IMPLEMENTACION DE DOS ESTACIONES DE CONFINAMIENTO DE PLANTAS Y PARTES DE PLANTAS IMPORTADAS</t>
  </si>
  <si>
    <t>133920000.0000.380207</t>
  </si>
  <si>
    <t>PROYECTO NACIONAL DE CONTROL DE BRUCELOSIS BOVINA</t>
  </si>
  <si>
    <t>133920000.0000.380383</t>
  </si>
  <si>
    <t>PROYECTO DE MANEJO FITOSANITARIO DE MUSÁCEAS</t>
  </si>
  <si>
    <t>133920000.1323.5502</t>
  </si>
  <si>
    <t>CALIDAD VEGETAL</t>
  </si>
  <si>
    <t>133920000.1323.5509</t>
  </si>
  <si>
    <t>CALIDAD ANIMAL</t>
  </si>
  <si>
    <t>133920000.1323.5521</t>
  </si>
  <si>
    <t>CALIDAD ALIMENTARIA</t>
  </si>
  <si>
    <t>133920000.1732.7306</t>
  </si>
  <si>
    <t>PROYECTO DE CALIDAD AGROALIMENTARIA</t>
  </si>
  <si>
    <t>50590000.0000.372572</t>
  </si>
  <si>
    <t>DOTACIÓN DE INFRAESTRUCTURA A LA AGENCIA CANTONAL DE REGULACIÓN Y CONTROL DEL TRANSPORTE TERRESTRE, TRÁNSITO Y SEGURIDAD VIAL DE QUEVEDO</t>
  </si>
  <si>
    <t>AGENCIA NACIONAL DE REGULACIÓN Y CONTROL DEL TRANSPORTE TERRESTRE, TRÁNSITO Y SEGURIDAD VIAL</t>
  </si>
  <si>
    <t>50590000.0000.372751</t>
  </si>
  <si>
    <t>DIFUSIÓN DE CAMPAÑAS INFORMATIVAS Y EDUCATIVAS SOBRE TRANSPORTE TERRESTRE, TRÁNSITO Y SEGURIDAD VIAL</t>
  </si>
  <si>
    <t>50590000.0000.372777</t>
  </si>
  <si>
    <t>ESTUDIO PARA LA IMPLEMENTACIÓN DEL SISTEMA DE SEGURIDAD Y SALUD</t>
  </si>
  <si>
    <t>50590000.0000.372781</t>
  </si>
  <si>
    <t>ESTUDIO DE NORMATIVAS PARA OTORGAR CERTIFICACIÓN DE HABILITACIÓN TÉCNICA Y AUTORIZACIÓN DE FUNCIONAMIENTO DE TERMINALES TERRESTRES</t>
  </si>
  <si>
    <t>50590000.0000.372798</t>
  </si>
  <si>
    <t>IMPLEMENTACIÓN DE UN SISTEMA INFORMÁTICO PARA EL REGISTRO CENTRALIZADO Y CONTROL DE FUNCIONAMIENTO DE ESCUELAS DE CONDUCCION</t>
  </si>
  <si>
    <t>50590000.0000.372799</t>
  </si>
  <si>
    <t>FORTALECIMIENTO AL PROCESO DE EMISIÓN DE LICENCIAS</t>
  </si>
  <si>
    <t>50590000.0000.372978</t>
  </si>
  <si>
    <t>ESTUDIOS DE UBICACIÓN Y TIPOLOGÍA PARA TERMINALES TERRESTRES</t>
  </si>
  <si>
    <t>50590000.0000.373022</t>
  </si>
  <si>
    <t>IMLEMENTACIÓN DEL CENTRO TECNOLÓGICO DE HOMOLOGACIÓN VEHICULAR</t>
  </si>
  <si>
    <t>50590000.0000.373027</t>
  </si>
  <si>
    <t>AMPLIACIÓN DE LA COBERTURA DE EVALUACIONES PSICOSENSOMÉTRICAS A NIVEL NACIONAL</t>
  </si>
  <si>
    <t>50590000.0000.373053</t>
  </si>
  <si>
    <t>IMPLEMENTACION DE SISTEMA DE ADMINISTRACION DE ESTADISTICAS Y PROYECTOS PARA LA GESTION INSTITUCIONAL</t>
  </si>
  <si>
    <t>50590000.0000.373055</t>
  </si>
  <si>
    <t>AMPLIACIÓN DE COVERTURA DEL SISTEMA DE MONITOREO Y CONTROL DE TRANSPORTE TERRESTRE A TRAVES DE GPS</t>
  </si>
  <si>
    <t>50590000.0000.373063</t>
  </si>
  <si>
    <t>REPLICACIÓN DE MODELOS EXISTENTES Y OTROS MODELOS DE SERVICIO UNIVERSAL A TRAVÉS DE IMPLEMENTACIÓN DE INFRAESTRUCTURA FÍSICA PARA LA GESTIÓN DE ATENCIÓN AL USUARIO</t>
  </si>
  <si>
    <t>50590000.0000.373064</t>
  </si>
  <si>
    <t>IMPLEMENTACIÓN DE PARQUES VIALES PARA LA TOMA DE EXÁMENES TEÓRICOS A ASPIRANTES A CONDUCTORES VEHICULARES SEGÚN LA CATEGORÍA</t>
  </si>
  <si>
    <t>50590000.0000.373073</t>
  </si>
  <si>
    <t>CAPACITACIÓN ANUAL PARA FORTALECIMIENTO INSTITUCIONAL</t>
  </si>
  <si>
    <t>50590000.0000.373074</t>
  </si>
  <si>
    <t>IMPLEMENTACIÓN DE SEGURIDADES INFORMÁTICAS PARA PROTECCIÓN DE INFORMACIÓN DE TRÁNSITO</t>
  </si>
  <si>
    <t>50590000.0000.373078</t>
  </si>
  <si>
    <t>ESTUDIO PARA LA IMPLEMENTACIÓN DEL SISTEMA DE RECLASIFICACIÓN DE PUESTOS</t>
  </si>
  <si>
    <t>50590000.0000.373079</t>
  </si>
  <si>
    <t>INPLEMENTACION DE UN SISTEMA DE ADMINISTRACION DE BIENES MUEBLES E INMUEBLES A NIVEL NACIONAL</t>
  </si>
  <si>
    <t>50590000.0000.373257</t>
  </si>
  <si>
    <t>IMPLEMENTACIÓN DE HERRAMIENTAS TECNOLÓGICAS PARA COMUNICACIÓN DE SISTEMAS A NIVEL NACIONAL</t>
  </si>
  <si>
    <t>50590000.0000.373260</t>
  </si>
  <si>
    <t>IMPLEMENTACIÓN DEL SISTEMA DE SEGURIDAD INDUSTRIAL Y SALUD</t>
  </si>
  <si>
    <t>50590000.0000.373280</t>
  </si>
  <si>
    <t>DOTACIÓN DE HERRAMIENTAS TECNOLÓGICAS PARA LA GESTIÓN INSTITUCIONAL</t>
  </si>
  <si>
    <t>50590000.0000.373330</t>
  </si>
  <si>
    <t>AMPLIACION DE LA COBERTURA DEL SISTEMA DE MONITOREO Y CONTROL DE TRANSPORTE TERRESTRE A TRAVES DE GPS</t>
  </si>
  <si>
    <t>50590000.0000.373363</t>
  </si>
  <si>
    <t>IMPLEMENTACIÓN DE PARQUES VIALES PARA LA TOMA DE EXÁMENES PRÁCTICOS A ASPIRANTES A CONDUCTORES VEHICULARES SEGÚN LA CATEGORÍA</t>
  </si>
  <si>
    <t>50590000.0000.373569</t>
  </si>
  <si>
    <t>IMPLEMENTACION DEL CONTROL, SEGUIMINETO Y EVALUACION DE ESCUELAS DE CONDUCCIÓN</t>
  </si>
  <si>
    <t>50590000.0000.373633</t>
  </si>
  <si>
    <t>ESTUDIOS DE PREINVERSION DE EJECUCION DE COMPETENCIAS (CAPACITACION TECNICOS-GAD-S)</t>
  </si>
  <si>
    <t>50590000.0000.373716</t>
  </si>
  <si>
    <t>PROYECTO DE SEGURIDAD INTEGRAL PARA EL TRANSPORTE PÚBLICO Y COMERCIAL</t>
  </si>
  <si>
    <t>50590000.0000.373929</t>
  </si>
  <si>
    <t>PROYECTO PARA LA TRANSFERENCIA DE RECURSOS EN EL FORTALECIMIENTO Y MEJORA DE LA CALIDAD DEL SERVICIO DE TRANSPORTE URBANO EN EL ECUADOR.</t>
  </si>
  <si>
    <t>50590000.0000.373930</t>
  </si>
  <si>
    <t>PROYECTO PARA EL FORTALECIMIENTO Y MEJORA DE LA CALIDAD DEL SERVICIO DE TRANSPORTE URBANO EN EL ECUADOR</t>
  </si>
  <si>
    <t>50590000.0000.374065</t>
  </si>
  <si>
    <t>PROYECTO PARA EL FORTALECIMIENTO Y MEJORA DE LA CALIDAD DEL SERVICIO DE TRANSPORTE INTRA E INTERPROVINCIAL EN EL ECUADOR</t>
  </si>
  <si>
    <t>50590000.0000.374400</t>
  </si>
  <si>
    <t>ORDENAMIENTO, CLASIFICACIÓN, DIGITALIZACIÓN, DEPURACIÓN Y SISTEMATIZACIÓN DE LA DOCUMENTACIÓN TRANSACCIONAL DE LA AGENCIA NACIONAL DE REGULACIÓN Y CONTROL DEL TRANSPORTE TERRESTRE, TRÁNSITO Y SEGURIDAD VIAL</t>
  </si>
  <si>
    <t>50590000.0000.374403</t>
  </si>
  <si>
    <t>IMPLEMENTACIÓN DE UN SISTEMA INTEGRADO DE INFORMACIÓN</t>
  </si>
  <si>
    <t>50590000.0000.374408</t>
  </si>
  <si>
    <t>TURNOS GEOREFERENCIADOS PARA LA EMISIÓN DE LICENCIAS DE CONDUCIR EN LAS AGENCIAS DE ATENCIÓN AL USUARIO A NIVEL NACIONAL.</t>
  </si>
  <si>
    <t>50590000.0000.374409</t>
  </si>
  <si>
    <t>CONSTRUCCIÓN Y EQUIPAMENTO DEL ARCHIVO ÚNICO NACIONAL DE DOCUMENTACIÓN TRANSACCIONAL DE LA ANT</t>
  </si>
  <si>
    <t>50590000.0000.375092</t>
  </si>
  <si>
    <t>IMPLEMENTACION DEL SISTEMA INTEGRADO DE INFORMACION</t>
  </si>
  <si>
    <t>50590000.0000.375093</t>
  </si>
  <si>
    <t>PROYECTO DE ORDENAMIENTO, CLASIFICACIÓN, DEPURACIÓN Y SISTEMATIZACIÓN DE LA DOCUMENTACIÓN TRANSACCIONAL DE LA AGENCIA NACIONAL DE TRÁNSITO Y SEGURIDAD VIAL</t>
  </si>
  <si>
    <t>50590000.0000.375097</t>
  </si>
  <si>
    <t>SISTEMA ÚNICO INTEGRADO DE SEMAFORIZACIÓN INTELIGENTE</t>
  </si>
  <si>
    <t>50590000.0000.375098</t>
  </si>
  <si>
    <t>IMPLEMENTACIÓN DE UN SISTEMA INTEGRADO DE MOVILIDAD</t>
  </si>
  <si>
    <t>50590000.0000.375837</t>
  </si>
  <si>
    <t>IMPLEMENTACION DEL PLAN DE FORTALECIMIENTO TECNOLOGICO PARA EL MEJORAMIENTO DE LA GESTION DEL TRANSPORTE TERRESTRE TRANSITO Y SEGURIDAD</t>
  </si>
  <si>
    <t>50590000.0000.375848</t>
  </si>
  <si>
    <t>CREACION DEL LABORATORIO DE HOMOLOGACION VEHICULAR</t>
  </si>
  <si>
    <t>50590000.0000.375881</t>
  </si>
  <si>
    <t>IMPLEMENTACION DEL SISTEMA DE CONTROL PARA LA ACREDITACION DE CONDUCTORES</t>
  </si>
  <si>
    <t>50590000.0000.375944</t>
  </si>
  <si>
    <t>IMPLEMENTACIÓN DE SISTEMAS DE CONTROL DE TRÁNSITO PARA MEJORAMIENTO DE LA MOVILIDAD TERRESTRE Y SEGURIDAD VIAL EN EL ECUADOR</t>
  </si>
  <si>
    <t>50590000.0000.377284</t>
  </si>
  <si>
    <t>FORTALECIMIENTO DE LA CAPACIDAD INSTITUCIONAL DE LA AGENCIA NACIONAL DE TRÁNSITO EN LA RECOLECCIÓN DE DATOS Y PRODUCCIÓN DE LAS ESTADÍSTICAS DE SINIESTROS DE TRÁNSITO A NIVEL NACIONAL</t>
  </si>
  <si>
    <t>50590000.0000.378269</t>
  </si>
  <si>
    <t>CONSTRUCCIÓN Y EQUIPAMIENTO DE LAS DIRECCIONES PROVINCIALES Y OFICINAS DE ATENCIÓN AL USUARIO DE LA AGENCIA NACIONAL DE TRÁNSITO A NIVEL NACIONAL</t>
  </si>
  <si>
    <t>50590000.0000.380231</t>
  </si>
  <si>
    <t>50590000.0000.380287</t>
  </si>
  <si>
    <t>IMPLEMENTACION DEL SISTEMA NACIONAL DE REGISTRO ELECTRONICO VEHICULAR</t>
  </si>
  <si>
    <t>50590000.872.4027</t>
  </si>
  <si>
    <t>CONSTRUCCION DEL EDIFICIO CNTTTSV - PRIMERA ETAPA</t>
  </si>
  <si>
    <t>50590000.973.4095</t>
  </si>
  <si>
    <t>CONSTRUCCION EDIFICIO DE LA CPTTTSV BOLIVAR</t>
  </si>
  <si>
    <t>50590000.978.4284</t>
  </si>
  <si>
    <t>CONSTRUCCION EDIFICIO DE LA CPTTTSV IMBABURA</t>
  </si>
  <si>
    <t>50590000.1004.4309</t>
  </si>
  <si>
    <t>REMODELACIÓN Y READECUACIÓN DE INSTALACIONES DE LA COMISIÓN NACIONAL</t>
  </si>
  <si>
    <t>50590000.1007.4319</t>
  </si>
  <si>
    <t>READECUACIONES DE INFRAESTRUCTURA EDIFICIO DEL CONSEJO NACIONAL DE TRANSITO</t>
  </si>
  <si>
    <t>50590000.1010.4336</t>
  </si>
  <si>
    <t>REMODELACION DE LA COMISION PROVINCIAL DE MORONA SANTIAGO</t>
  </si>
  <si>
    <t>50590000.1012.4338</t>
  </si>
  <si>
    <t>REMODELACION DE LA COMISION PROVINCIAL DE PASTAZA</t>
  </si>
  <si>
    <t>50590000.1015.4342</t>
  </si>
  <si>
    <t>COMISION PROVINCIAL DE TRANSITO DE TUNGURAHUA</t>
  </si>
  <si>
    <t>50590000.1016.4348</t>
  </si>
  <si>
    <t>COMISION PROVINCIAL DE TRANSITO DE AZUAY</t>
  </si>
  <si>
    <t>50590000.1017.4350</t>
  </si>
  <si>
    <t>COMISION PROVINCIAL DE TRANSITO DE CAÑAR</t>
  </si>
  <si>
    <t>50590000.1019.4357</t>
  </si>
  <si>
    <t>COMISION PROVINCIAL DE TRANSITO DE SANTA ELENA</t>
  </si>
  <si>
    <t>50590000.1026.4361</t>
  </si>
  <si>
    <t>CONSTRUCCIÓN DIRECCIÓN PROVINCIAL Y AGENCIA DE TRÁNSITO DE SANTO DOMINGO DE LOS TSACHILAS - SANTO DOMINGO</t>
  </si>
  <si>
    <t>50590000.1029.4364</t>
  </si>
  <si>
    <t>COMISION PROVINCIAL DE TRANSITO DE MANABI</t>
  </si>
  <si>
    <t>50590000.1031.4367</t>
  </si>
  <si>
    <t>COMISION PROVINCIAL DE TRANSITO DE EL ORO</t>
  </si>
  <si>
    <t>50590000.1036.4371</t>
  </si>
  <si>
    <t>CONSTRUCCIÓN DIRECCIÓN PROVINCIAL Y AGENCIA DE TRÁNSITO DE CARCHI - TULCÁN</t>
  </si>
  <si>
    <t>50590000.1037.4376</t>
  </si>
  <si>
    <t>COMISION PROVINCIAL DE TRANSITO DE ESMERALDAS</t>
  </si>
  <si>
    <t>50590000.1038.4386</t>
  </si>
  <si>
    <t>COMISION PROVINCIAL DE TRANSITO DE LOJA</t>
  </si>
  <si>
    <t>50590000.1045.4465</t>
  </si>
  <si>
    <t>COMISION PROVINCIAL DE TRANSITO DE LOS RIOS</t>
  </si>
  <si>
    <t>50590000.1047.4467</t>
  </si>
  <si>
    <t>CONSTRUCCIÓN DIRECCIÓN PROVINCIAL Y AGENCIA DE TRÁNSITO DE NAPO - TENA</t>
  </si>
  <si>
    <t>50590000.1048.4468</t>
  </si>
  <si>
    <t>COMISION PROVINCIAL DE TRANSITO DE ZAMORA CHINCHIPE</t>
  </si>
  <si>
    <t>50590000.1049.4469</t>
  </si>
  <si>
    <t>COMISION PROVINCIAL DE TRANSITO DE ORELLANA</t>
  </si>
  <si>
    <t>50590000.1050.4471</t>
  </si>
  <si>
    <t>COMISION PROVINCIAL DE TRANSITO DE GALAPAGOS</t>
  </si>
  <si>
    <t>50590000.1051.4473</t>
  </si>
  <si>
    <t>CONSTRUCCION SEGUNDA ETAPA FASE II CEBAF HUAQUILLAS</t>
  </si>
  <si>
    <t>50590000.1053.4474</t>
  </si>
  <si>
    <t>CONSTRUCCION SEGUNDA ETAPA CEBAF MACARA</t>
  </si>
  <si>
    <t>50590000.1054.4477</t>
  </si>
  <si>
    <t>CENAF SAN MIGUEL - OBRAS DE MANTENIMIENTO ¿ ESTUDIOS DE FACTIBILIDAD DE TRANSFORMACION DE CENAF A CEBAF</t>
  </si>
  <si>
    <t>50590000.1334.6723</t>
  </si>
  <si>
    <t>COMPRA DE BIEN INMUEBLE PARA FUNCIONAMIENTO DE DIRECCIÓN PROVINCIAL AZUAY Y AGENCIA DE TRÁNSITO CUENCA</t>
  </si>
  <si>
    <t>50590000.1502.6355</t>
  </si>
  <si>
    <t>COMISION PROVINCIAL CHIMBORAZO</t>
  </si>
  <si>
    <t>50590000.1503.6361</t>
  </si>
  <si>
    <t>PARQUE VIAL PICHINCHA</t>
  </si>
  <si>
    <t>50590000.1503.6365</t>
  </si>
  <si>
    <t>PARQUE VIAL COTOPAXI</t>
  </si>
  <si>
    <t>50590000.1503.6367</t>
  </si>
  <si>
    <t>CONSTRUCCIÓN DIRECCIÓN PROVINCIAL, AGENCIA DE TRÁNSITO Y PARQUE VIAL MACHALA - EL ORO</t>
  </si>
  <si>
    <t>50590000.1503.6379</t>
  </si>
  <si>
    <t>PARQUE VIAL AZUAY</t>
  </si>
  <si>
    <t>50590000.1503.6383</t>
  </si>
  <si>
    <t>PARQUE VIAL NAPO</t>
  </si>
  <si>
    <t>50590000.1505.6389</t>
  </si>
  <si>
    <t>TERMINACION CONSTRUCCION CEBAF HUAQUILLAS</t>
  </si>
  <si>
    <t>50590000.1506.6391</t>
  </si>
  <si>
    <t>TERMINACION CONSTRUCCION FABRICA DE PLACAS</t>
  </si>
  <si>
    <t>50590000.1601.6811</t>
  </si>
  <si>
    <t>CONSTRUCCIÓN DE LA AGENCIA Y PARQUE VIAL QUITO SUR, QUITO-PICHINCHA</t>
  </si>
  <si>
    <t>50590000.1605.6793</t>
  </si>
  <si>
    <t>CONSTRUCCIÓN DE LA AGENCIA CANTONAL DE MANTA-MANABÍ</t>
  </si>
  <si>
    <t>50590000.1610.6801</t>
  </si>
  <si>
    <t>REMODELACION Y MEJORAMIENTO PARA LAS NUEVAS INSTALACIONES DE CNTTTSV Y AGENCIA DE TRANSITO QUITO NORTE</t>
  </si>
  <si>
    <t>50590000.1611.6806</t>
  </si>
  <si>
    <t>MEJORAMIENTO DE LA INFRAESTRUCTURA DE LA AGENCIA CANTONAL DEL TRANSPORTE TERRESTRE, TRÁNSITO Y SEGURIDAD VIAL DE QUEVEDO</t>
  </si>
  <si>
    <t>50590000.1612.6814</t>
  </si>
  <si>
    <t>COMPRA DEL BIEN INMUEBLE, PARA LA COMISION PROVINCIAL DE TRANSPORTE TERRESTRE TRÁNSITO Y SEGURIDAD VIAL DE LOJA</t>
  </si>
  <si>
    <t>50590000.1613.6818</t>
  </si>
  <si>
    <t>CONSTRUCCIÓN DEL PARQUE VIAL DE SANTA ELENA-SANTA ELENA</t>
  </si>
  <si>
    <t>50590000.1616.6907</t>
  </si>
  <si>
    <t>CONSTRUCCIÓN DEL TERMINAL TERRESTRE EN LA PROVINCIA DE SANTA ELENA</t>
  </si>
  <si>
    <t>50590000.1617.6908</t>
  </si>
  <si>
    <t>CONSTRUCCIÓN DEL TERMINAL TERRESTRE EN LA PROVINCIA DE LOS RÍOS-BABAHOYO</t>
  </si>
  <si>
    <t>50590000.1710.7201</t>
  </si>
  <si>
    <t>PROYECTO DE IMPLEMENTACIÓN DEL SISTEMA DE GESTIÓN "CENTRALES DE MONITOREO-DESPACHO CMCC" CON EL EQUIPAMIENTO DE GPS EN LA TRANSPORTACIÓN DE PASAJEROS Y CARGA</t>
  </si>
  <si>
    <t>50590000.1778.7403</t>
  </si>
  <si>
    <t>CONTROL DE TRÁNSITO EN RED ESTATAL</t>
  </si>
  <si>
    <t>50590000.1778.7404</t>
  </si>
  <si>
    <t>IMPLEMENTAR UN SISTEMA DE SELECCIÓN, FORMACION, CAPACITACION Y ESPECIALIZACION PARA AGENTES CIVILES DE TRANSITO</t>
  </si>
  <si>
    <t>50590000.1779.7421</t>
  </si>
  <si>
    <t>PROYECTO DE IMPLEMENTACION DE TECNOLOGIA PARA LA GESTIÓN DEL CONTROL OPERATIVO DEL TRANSITO TRANSPORTE TERRESTRE Y SEGURIDAD VIAL</t>
  </si>
  <si>
    <t>50590000.1779.7422</t>
  </si>
  <si>
    <t>IMPLEMENTACION DE INFRAESTRUCTURA TECNOLOGICA PARA EL FORTALECIMIENTO INSTITUCIONAL</t>
  </si>
  <si>
    <t>50590000.1781.7405</t>
  </si>
  <si>
    <t>MEJORAMIENTO Y POSICIONAMIENTO DE LA IMAGEN INSTITUCIONAL</t>
  </si>
  <si>
    <t>50590000.1781.7406</t>
  </si>
  <si>
    <t>GESTION ADMINISTRATIVA DEL TRANSPORTE TERRESTRE Y SEGURIDAD VIAL</t>
  </si>
  <si>
    <t>50590000.1781.7408</t>
  </si>
  <si>
    <t>MEJORAMIENTO DE INSTALACIONES DE LA CNTTTSV</t>
  </si>
  <si>
    <t>50590000.1782.7407</t>
  </si>
  <si>
    <t>IDENTIFICACIÓN VEHICULAR</t>
  </si>
  <si>
    <t>50590000.1782.7409</t>
  </si>
  <si>
    <t>EDUCACION VIAL</t>
  </si>
  <si>
    <t>50590000.1782.7410</t>
  </si>
  <si>
    <t>SEÑALIZACION</t>
  </si>
  <si>
    <t>50590000.1782.7411</t>
  </si>
  <si>
    <t>DOTACION DE EQUIPAMIENTO</t>
  </si>
  <si>
    <t>50590000.1782.7412</t>
  </si>
  <si>
    <t>RECATEGORIZACION DE LICENCIAS PROFESIONALES A NIVEL NACIONAL</t>
  </si>
  <si>
    <t>50590000.1782.7413</t>
  </si>
  <si>
    <t>DOTACIÓN VEHÍCULOS A LAS AGENCIAS PROVINCIALES DE TRÁNSITO A NIVEL NACIONAL PARA TOMA DE EXÁMENES PRÁCTICOS</t>
  </si>
  <si>
    <t>50590000.1782.7414</t>
  </si>
  <si>
    <t>IMPLEMENTACIÓN DEL NUEVO FORMATO DE LICENCIAS</t>
  </si>
  <si>
    <t>61000000.0000.373008</t>
  </si>
  <si>
    <t>CONSTRUCCIÓN DEL MUELLE NUMERO 4, UBICADO EN LA DARSENA DEL PUERTO COMERCIAL DE ESMERALDAS</t>
  </si>
  <si>
    <t>61000000.0000.373154</t>
  </si>
  <si>
    <t>CONSTRUCCION DE PAVIMENTO FLEXIBLE EN PATIO DE VEHICULOS</t>
  </si>
  <si>
    <t>61000000.0000.373168</t>
  </si>
  <si>
    <t>CONSTRUCCION DE PATIO CON PAVIMENTO RIGIDO PARA ALMECENAMIENTO DE CONTENEDORES</t>
  </si>
  <si>
    <t>61000000.0000.373184</t>
  </si>
  <si>
    <t>CONSTRUCCION DE PATIO CON PAVIMENTO FLEXIBLE PARA ALMACENAMIENTO DE CONTENEDORES</t>
  </si>
  <si>
    <t>61000000.0000.373195</t>
  </si>
  <si>
    <t>CONSTRUCCION DE PANTALANES DE ATRAQUE EN EL PUERTO PESQUERO DE ESMERALDAS</t>
  </si>
  <si>
    <t>61000000.0000.373221</t>
  </si>
  <si>
    <t>CONSTRUCCION E IMPLEMENTACION DE UN SISTEMA DE GENERACION DE ENERGIA EOLICA - SOLAR</t>
  </si>
  <si>
    <t>61000000.0000.374637</t>
  </si>
  <si>
    <t>CONSTRUCCION DE PATIO G2 Y ANEXARLO A G3, PATIOS PARA ALMACENAMIENTO DE: VEHICULOS (C2) Y CONTENEDORES (G9).</t>
  </si>
  <si>
    <t>61000000.0000.374643</t>
  </si>
  <si>
    <t>CONSTRUCCION DE PANTALANES Y MUELLE DE ATRAQUE PARA EMBARCACIONES PESQUERAS DEL PAPES</t>
  </si>
  <si>
    <t>61000000.0000.374653</t>
  </si>
  <si>
    <t>AMPLIACION DEL MUELLE # 3, Y EL REFORZAMIENTO DE LOS MUELLES # 2 Y 3.</t>
  </si>
  <si>
    <t>61000000.673.2866</t>
  </si>
  <si>
    <t>CONSTRUCCIÓN DE LA PRIMERA FASE DEL TERMINAL PESQUERO Y ZONA DE DESARROLLO INDUSTRIAL</t>
  </si>
  <si>
    <t>61000000.673.3535</t>
  </si>
  <si>
    <t>CONSTRUCCIÓN DE LA SEGUNDA FASE DEL TERMINAL PESQUERO Y ZONA DE DESARROLLO INDUSTRIAL DEL PUERTO ARTESANAL PESQUERO DE ESMERALDAS</t>
  </si>
  <si>
    <t>61000000.673.3562</t>
  </si>
  <si>
    <t>EJECUCIÓN DEL DRAGADO EN LA DESEMBOCADURA DEL RIO ESMERALDAS</t>
  </si>
  <si>
    <t>61000000.673.3571</t>
  </si>
  <si>
    <t>CONSTRUCCIÓN DE LA PRIMERA ETAPA DEL SISTEMA DE PROTECCIÓN DE LA INFRAESTRUCTURA DEL PUERTO PESQUERO E INSTALACIONES</t>
  </si>
  <si>
    <t>61000000.673.3576</t>
  </si>
  <si>
    <t>CONSTRUCCIÓN DE VARADERO ADE EMBARCACIONES NODRIZAS DE CABOTAJE Y PESQUEROS</t>
  </si>
  <si>
    <t>61000000.673.5738</t>
  </si>
  <si>
    <t>ESTUDIO Y DISEÑO DEL PROYECTO PARA LA CONSTRUCCIÓN DEL ASTILLERO DEL PUERTO PESQUERO</t>
  </si>
  <si>
    <t>61000000.673.5817</t>
  </si>
  <si>
    <t>CONSTRUCCIÓN DE ESPIGÓN Nº 2</t>
  </si>
  <si>
    <t>61000000.673.5825</t>
  </si>
  <si>
    <t>ESTUDIO PARA EL PROYECTO DEL TERMINAL TURÍSTICO</t>
  </si>
  <si>
    <t>61000000.673.5846</t>
  </si>
  <si>
    <t>ESTUDIO DE COMPORTAMIENTO DEL ESTUARIO DEL RIO ESMERALDAS Y OBRAS DE PROTECCIÓN DEL PUERTO PESQUERO</t>
  </si>
  <si>
    <t>61000000.673.5893</t>
  </si>
  <si>
    <t>PROTECCIÓN CON ROCAS DE ESPIGÓN Nº 1</t>
  </si>
  <si>
    <t>61000000.673.5935</t>
  </si>
  <si>
    <t>PROTECCIÓN DE LA REPARACIÓN DEL MURO DE ESCOLLERA( GEOCONTENEDORES) CON GAVIONES PLASTIFICADOS</t>
  </si>
  <si>
    <t>61000000.673.5948</t>
  </si>
  <si>
    <t>MEJORAMIENTO DE SUELO DEL ÁREA DEL SECTOR SOCIAL, COMUNITARIO Y TALLERRES DEL TERMINAL PESQUERO</t>
  </si>
  <si>
    <t>61000000.673.5988</t>
  </si>
  <si>
    <t>MANTENIMIENTO DE LA INFRAESTRUCTURA DE AUTORIDAD PORTUARIA Y PUERTO PESQUERO</t>
  </si>
  <si>
    <t>175200000.1856.7476</t>
  </si>
  <si>
    <t>CONSTRUCCIÓN DE LA CIUDADELA PESQUERA, CON ZONA INDUSTRIAL, ZONA DE SERVICIO A LAS EMBARCACIONES, ZONA DE TALLERES, ZONA COMERCIAL Y ZONA DE DESARROLLO COMUNAL EN AUTORIDAD PORTUARIA DE ESMERALDAS (ETAPA II)</t>
  </si>
  <si>
    <t>00201154</t>
  </si>
  <si>
    <t>MODIFICACION PRESUPUESTARIA AL PROYECTO DRAGADO DEL PUERTO ARTESANAL PESQUERO DE ESMERALDAS</t>
  </si>
  <si>
    <t>00201160</t>
  </si>
  <si>
    <t>MODIFICACION PRESUPUESTARIA - DRAGADO DEL PUERTO ARTESANAL PESQUERO DE ESMERALDAS</t>
  </si>
  <si>
    <t>61010000.0000.375568</t>
  </si>
  <si>
    <t>IMPLEMENTACIÓN DEL PROYECTO ZONA ESPECIAL DE DESARROLLO ECONÓMICO DE AUTORIDAD PORTUARIA DE GUAYAQUIL</t>
  </si>
  <si>
    <t>61010000.0000.375830</t>
  </si>
  <si>
    <t>FORTALECIMIENTO DE LA INFRAESTRUCTURA TECNOLÓGICA DE LA AUTORIDAD PORTUARIA DE GUAYAQUIL</t>
  </si>
  <si>
    <t>61010000.0000.377776</t>
  </si>
  <si>
    <t>DRAGADO DE ZONA DE MANIOBRA DE ACCESO AL TERMINAL GRANELERO Y MULTIPROPÓSITO DE AUTORIDAD PORTUARIA DE GUAYAQUIL.</t>
  </si>
  <si>
    <t>61010000.0000.377777</t>
  </si>
  <si>
    <t>DESARROLLO DE EQUIPAMIENTO ELÉCTRICO, TECNOLÓGICO Y DE INFRAESTRUCTURA FÍSICA DE AUTORIDAD PORTUARIA DE GUAYAQUIL</t>
  </si>
  <si>
    <t>61010000.0000.378259</t>
  </si>
  <si>
    <t>ESTUDIO Y DISEÑO DEFINITIVO PARA LA IMPLEMENTACIÓN DE CONTROLES A LA ACTIVIDAD PORTUARIA Y MOVIMIENTO DE CARGA EN LAS TERMINALES DE CONTENEDORES Y MULTIPROPÓSITO EN LA JURISDICCIÓN DE AUTORIDAD PORTUARIA DE GUAYAQUIL</t>
  </si>
  <si>
    <t>61010000.1032.4390</t>
  </si>
  <si>
    <t>DRAGADO DE MANTENIMIENTO DEL CANAL DE NAVEGACION</t>
  </si>
  <si>
    <t>61010000.1032.4414</t>
  </si>
  <si>
    <t>MODERNIZACION DE LAS AYUDAS A LA NAVEGACION</t>
  </si>
  <si>
    <t>61010000.1032.4417</t>
  </si>
  <si>
    <t>IMPLEMENTACION DE VTS (CONTROL DE TRAFICO MARITIMO)</t>
  </si>
  <si>
    <t>61010000.1032.4423</t>
  </si>
  <si>
    <t>MONITOREO Y DEL DRAGADO AUDITORIA AMBIENTAL</t>
  </si>
  <si>
    <t>61010000.1032.4424</t>
  </si>
  <si>
    <t>DRAGADO DEL AREA DENOMINADA LOS GOLES</t>
  </si>
  <si>
    <t>61010000.1032.4426</t>
  </si>
  <si>
    <t>MEJORAMIENTO DE LA ZONA DE MANIOBRA (DRAGADO DE LA ISLA DEL CORTE)</t>
  </si>
  <si>
    <t>61010000.1032.5148</t>
  </si>
  <si>
    <t>MANTENIMIENTO DE LAS AYUDAS A LA NAVEGACIÓN</t>
  </si>
  <si>
    <t>61010000.1033.4429</t>
  </si>
  <si>
    <t>REPARACION INTEGRAL DE LAS ESCLUSAS (REPARACION ESTRUCTURAL DE LAS ESCLUSAS</t>
  </si>
  <si>
    <t>61010000.1033.4431</t>
  </si>
  <si>
    <t>CONSTRUCCION EDIFICIO DE PARQUEO DE APG</t>
  </si>
  <si>
    <t>61010000.1033.4435</t>
  </si>
  <si>
    <t>CONSTRUCCION DE NUEVO EDIFICIO ADMINISTRATIVO DE APG</t>
  </si>
  <si>
    <t>61010000.1033.4437</t>
  </si>
  <si>
    <t>CONSTRUCCIÓN DE  BODEGAS PARA ARCHIVO  PRIMARIO E INVENTARIO (GALPONES  APG)</t>
  </si>
  <si>
    <t>61010000.1033.4439</t>
  </si>
  <si>
    <t>CONSTRUCCION EDIFICIO CAPITANIA DEL PUERTO</t>
  </si>
  <si>
    <t>61010000.1034.4440</t>
  </si>
  <si>
    <t>CONSTRUCCION DE CENTRO DE SERVICIOS PORTUARIOS</t>
  </si>
  <si>
    <t>61010000.1034.4442</t>
  </si>
  <si>
    <t>PARQUE HISTORICO PORTUARIO JUAN X MARCOS</t>
  </si>
  <si>
    <t>61010000.1357.5787</t>
  </si>
  <si>
    <t>ESTACIONAMIENTO DE VEHICULOS PESADOS</t>
  </si>
  <si>
    <t>61010000.1357.5788</t>
  </si>
  <si>
    <t>PAVIMENTACION DE LA CALLE P</t>
  </si>
  <si>
    <t>61010000.1357.5790</t>
  </si>
  <si>
    <t>CALLE B</t>
  </si>
  <si>
    <t>61010000.1357.5791</t>
  </si>
  <si>
    <t>CONSTRUCCION DE PATIO DE COMIDAS</t>
  </si>
  <si>
    <t>61010000.1357.5802</t>
  </si>
  <si>
    <t>DESARROLLO DE LA ZONA NORESTE DE APG</t>
  </si>
  <si>
    <t>61020000.0000.372762</t>
  </si>
  <si>
    <t>REPARACIÓN DE MUELLES INTERNACIONALES</t>
  </si>
  <si>
    <t>61020000.0000.372767</t>
  </si>
  <si>
    <t>IMPLEMENTACIÓN DE SUBESTACIÓN DE UN MEGAVATIO Y MEJORAS ELÉCTRICAS AL PUERTO</t>
  </si>
  <si>
    <t>61020000.0000.372771</t>
  </si>
  <si>
    <t>ADECUACIÓN DE PATIOS DE ALMACENAMIENTO DE 25 HECTAREAS</t>
  </si>
  <si>
    <t>61020000.0000.372776</t>
  </si>
  <si>
    <t>SISTEMA CONTRA INCENDIOS PARA EL PUERTO DE MANTA</t>
  </si>
  <si>
    <t>61020000.0000.372779</t>
  </si>
  <si>
    <t>UNIDAD DE RESPUESTA INMEDIATA</t>
  </si>
  <si>
    <t>61020000.0000.372782</t>
  </si>
  <si>
    <t>EXTENSIÓN DE LOS MUELLES MARGINALES</t>
  </si>
  <si>
    <t>61020000.0000.372787</t>
  </si>
  <si>
    <t>CONSTRUCCIÓN DE MUELLE INTERNACIONAL # 3</t>
  </si>
  <si>
    <t>61020000.0000.374346</t>
  </si>
  <si>
    <t>CONSTRUCCION E INSTALACION DE DOS BASCULAS PARA EL TERMINAL PESQUERO Y DE CABOTAJE DE AUTORIDAD PORTUARIA DE MANTA</t>
  </si>
  <si>
    <t>61020000.0000.374348</t>
  </si>
  <si>
    <t>CONSTRUCCION DE MUELLE PESQUERO Y DE CABOTAJE DE AUTORIDAD PORTUARIA DE MANTA</t>
  </si>
  <si>
    <t>61020000.0000.374349</t>
  </si>
  <si>
    <t>REMODELACION DE FACHADAS Y TERRAZA DEL EDIFICIO ADMINISTRATIVO DE AUTORIDAD PORTUARIA DE MANTA</t>
  </si>
  <si>
    <t>61020000.0000.375584</t>
  </si>
  <si>
    <t>ESTUDIOS Y DISEÑO PARA LA CONSTRUCCION DE MUELLE PESQUERO Y CABOTAJE DE AUTORIDAD PORTUARIA DE MANTA</t>
  </si>
  <si>
    <t>61020000.1030.4372</t>
  </si>
  <si>
    <t>DESARROLLO Y MANTENIMIENTO DEL PUERTO DE MANTA PESQUERO Y CABOTAJE</t>
  </si>
  <si>
    <t>61020000.1627.6930</t>
  </si>
  <si>
    <t>REMODELACION DEL EDIFICIO ADMINISTRATIVO DE LA AUTORIDAD PORTUARIA DE MANTA</t>
  </si>
  <si>
    <t>61020000.1728.7267</t>
  </si>
  <si>
    <t>DRAGADO DEL AREA INTERNACIONAL Y CONFINAMIENTO</t>
  </si>
  <si>
    <t>61020000.1728.7268</t>
  </si>
  <si>
    <t>CONSTRUCCION E INSTALACION DE BASCULAS</t>
  </si>
  <si>
    <t>61020000.1728.7269</t>
  </si>
  <si>
    <t>CONSTRUCCION DE RED DE ABASTECIMIENTO DE AGUA POTABLE</t>
  </si>
  <si>
    <t>61020000.1728.7270</t>
  </si>
  <si>
    <t>REPARACIÓN DE MUELLES PESQUEROS Y CONSTRUCCIÓN DE TORRE DE CONTROL</t>
  </si>
  <si>
    <t>61020000.1728.7271</t>
  </si>
  <si>
    <t>CONSTRUCCION DE TORRE DE CONTROL EN SECTOR DE MUELLES PESQUEROS</t>
  </si>
  <si>
    <t>61020000.1728.7273</t>
  </si>
  <si>
    <t>MANTENIMIENTOS GENERALES Y OBRAS COMPLEMENTARIAS EN EL PUERTO DE MANTA</t>
  </si>
  <si>
    <t>00100574</t>
  </si>
  <si>
    <t>ILUMINACION DE LA VIA PUERTO AEROPUERTO</t>
  </si>
  <si>
    <t>00201145</t>
  </si>
  <si>
    <t>PUERTO DE TRANFERENCIA INTERNACIONAL DE CARGA DE SUDAMERICA EN MANTA</t>
  </si>
  <si>
    <t>60990000.0000.374708</t>
  </si>
  <si>
    <t>CONSTRUCCION DE UNA PLANTA DE GENERACION TERMICA PARA ABASTECIMIENTO ELECTRICO DE APPB, EN SU PRIMERA ETAPA CON UNA CAPACIDAD EFECTIVA DE 10 MW DE 10 MW PARA SATISFACER LA DEMANDA DE ENERGIA ELECTRICA DE AUTORIDAD PORTUARIA DE PUERTO BOLIVAR</t>
  </si>
  <si>
    <t>60990000.0000.374730</t>
  </si>
  <si>
    <t>CONSTRUCCIÓN DEL ASTILLERO NAVAL DE PUERTO BOLÍVAR</t>
  </si>
  <si>
    <t>60990000.0000.374745</t>
  </si>
  <si>
    <t>CONSTRUCCION DE LA VIA ALTERNA DE INGRESO A PUERTO BOLIVAR</t>
  </si>
  <si>
    <t>60990000.0000.380343</t>
  </si>
  <si>
    <t>DRAGADO DEL CANAL DE ACCESO A LOS MUELLES DE AUTORIDAD PORTUARIA DE PUERTO BOLIVAR</t>
  </si>
  <si>
    <t>60990000.588.2326</t>
  </si>
  <si>
    <t>AMPLIACION DEL TERMINAL MARITIMO INTERNACIONAL DENOMINADO: CONSTRUCCION DE ATRACADERO 5</t>
  </si>
  <si>
    <t>60990000.588.2654</t>
  </si>
  <si>
    <t>MEJORAMIENTO Y AMPLIACIÓN DE LAS INSTALACIONES EXISTENTES DE APPB</t>
  </si>
  <si>
    <t>60990000.588.2809</t>
  </si>
  <si>
    <t>TRANSFERENCIAS PARA INVERSIÓN A ENTIDADES DE GOBIERNIO SECCIONAL AUTÓNOMO.</t>
  </si>
  <si>
    <t>60990000.588.2818</t>
  </si>
  <si>
    <t>ADQUISICION DE BIENES DE LARGA DURACION</t>
  </si>
  <si>
    <t>60990000.588.2824</t>
  </si>
  <si>
    <t>MEJORAMIENTO Y AMPLIACIÓN DE LAS INSTALACIONES EXISTENTES DE AUTORIDAD PORTUARIA DE PUERTO BOLÍVAR</t>
  </si>
  <si>
    <t>50600000.0000.373368</t>
  </si>
  <si>
    <t>FORMACION DE AGENTES DE TRANSITO PARA EL ECUADOR</t>
  </si>
  <si>
    <t>50600000.0000.373387</t>
  </si>
  <si>
    <t>CONTROL DE VELOCIDAD EN CARRETERAS A TRAVES DE RADARES MOVILES</t>
  </si>
  <si>
    <t>50600000.0000.373388</t>
  </si>
  <si>
    <t>CONSTRUCCION E IMPLEMENTACION DE OFICINAS PARA LA INVESTIGACION DE ACCIDENTES DE TRANSITO Y ANALISIS MEDICO LEGAL</t>
  </si>
  <si>
    <t>50600000.0000.373392</t>
  </si>
  <si>
    <t>IMPLEMENTACION DE UN SISTEMA TRONCALIZADO DE COMUNICACIONES A NIVEL NACIONAL</t>
  </si>
  <si>
    <t>50600000.0000.373393</t>
  </si>
  <si>
    <t>DESARROLLO Y FORTALECIMIENTO INSTITUCIONAL DE LA COMISION DE TRANSITO DEL ECUADOR</t>
  </si>
  <si>
    <t>50600000.0000.373395</t>
  </si>
  <si>
    <t>CONTROL DE TRANSITO EN CARRETERAS TRONCALES DEL ECUADOR</t>
  </si>
  <si>
    <t>50600000.0000.374232</t>
  </si>
  <si>
    <t>IMPLEMENTACION DE UNIDADES DE RESCATE Y EMERGENCIAS MEDICAS EN LA RED VIAL ESTATAL- TRONCALES NACIONALES</t>
  </si>
  <si>
    <t>50600000.0000.374382</t>
  </si>
  <si>
    <t>COMUNICACIÓN DE EDUCACIÓN VIAL Y FORTALECIMIENTO DE IMAGEN INSTITUCIONAL</t>
  </si>
  <si>
    <t>50600000.0000.374388</t>
  </si>
  <si>
    <t>DESARROLLO INSTITUCIONAL DE LA CTE</t>
  </si>
  <si>
    <t>50600000.0000.374392</t>
  </si>
  <si>
    <t>INTEGRACION DEL SISTEMA DE COMUNICACIONES DE LA CTE A LA RED UNICA DE COMUNICACIONES DEL ECUADOR</t>
  </si>
  <si>
    <t>50600000.0000.375120</t>
  </si>
  <si>
    <t>FORMACION DE AGENTES CIVILES DE TRANSITO</t>
  </si>
  <si>
    <t>50600000.115.3544</t>
  </si>
  <si>
    <t>CONSTRUCCIONES Y ADECUACIONES DE SEDES Y DELEGACIONES DE TRANSITO DEL GUAYAS</t>
  </si>
  <si>
    <t>50600000.115.3782</t>
  </si>
  <si>
    <t>CONSTRUCCIONES DE TERMINALES TERRESTRES DE MILAGRO, DAULE Y DURAN</t>
  </si>
  <si>
    <t>50600000.115.6124</t>
  </si>
  <si>
    <t>CONSTRUCCIONES Y ADECUACIONES DE SEDES Y DELEGACIONES DE TRANSITO DEL GUAYAS (2011)</t>
  </si>
  <si>
    <t>50600000.115.6898</t>
  </si>
  <si>
    <t>CONSTRUCIONES Y EDIFICACIONES</t>
  </si>
  <si>
    <t>50600000.1466.6110</t>
  </si>
  <si>
    <t>CONSTRUCCIONES Y ADECUACIONES DE SEDES Y DELEGACIONES DE TRANSITO</t>
  </si>
  <si>
    <t>50680000.0000.376053</t>
  </si>
  <si>
    <t>CONTROL DE TRANSITO EN LOS GOBIERNOS AUTONOMOS CENTRALIZADOS</t>
  </si>
  <si>
    <t>50680000.0000.376056</t>
  </si>
  <si>
    <t>CONSTRUCCION DE LA NUEVA SEDE PARA LA COMISION DE TRANSITO DEL ECUADOR</t>
  </si>
  <si>
    <t>50680000.0000.376057</t>
  </si>
  <si>
    <t>CONTROL DE ACTUACION DE VIGILANTES</t>
  </si>
  <si>
    <t>50680000.0000.376058</t>
  </si>
  <si>
    <t>CONTROL DE TRANSITO EN LOS GADS</t>
  </si>
  <si>
    <t>50680000.0000.377926</t>
  </si>
  <si>
    <t>VIVIENDA FISCAL PARA LA COMISION DE TRANSITO DEL ECUADOR</t>
  </si>
  <si>
    <t>61030000.0000.373136</t>
  </si>
  <si>
    <t>PROYECTO EJECUTIVO DE PUERTO SECO PARA LA CIUDAD DE MANTA</t>
  </si>
  <si>
    <t>COMISION ESPECIAL INTERINSTITUCIONAL DEL PROYECTO PUERTO DE TRANSFERENCIA INTERNACIONAL DE CARGA DEL ECUADOR EN EL PUERTO DE MANTA</t>
  </si>
  <si>
    <t>61030000.0000.373202</t>
  </si>
  <si>
    <t>PROYECTO EJECUTIVO DE TERMINAL DE CRUCEROS Y MARINAS PARA LA CIUDAD DE MANTA</t>
  </si>
  <si>
    <t>61030000.0000.373258</t>
  </si>
  <si>
    <t>PROYECTO EJECUTIVO PARA PUERTO SECO PARA LA CIUDAD DE MANTA</t>
  </si>
  <si>
    <t>61030000.0000.373304</t>
  </si>
  <si>
    <t>EJECUCION DE PROYECTO CORREDOR TURISTICO DESDE LA PLAYA EL MURCIELAGO HASTA PUNTA BARBASQUILLO</t>
  </si>
  <si>
    <t>61030000.0000.373339</t>
  </si>
  <si>
    <t>EJECUCION DE PROYECTO VIA ALTERNA VARIANTE PUERTO AEROPUERTO</t>
  </si>
  <si>
    <t>61030000.0000.373366</t>
  </si>
  <si>
    <t>EJECUCION DE OBRAS DE CONTROL DE SEDIMENTACION Y EROSION PARA RECUPERACION DE LA PLAYA EL MURCIELAGO</t>
  </si>
  <si>
    <t>61030000.0000.373370</t>
  </si>
  <si>
    <t>ESTUDIO DE FACTIBILIDAD Y DISENO DEFINITIVO DE ZONAS DE ACTIVIDADES LOGISTICAS PARA LA CIUDAD DE MANTA</t>
  </si>
  <si>
    <t>61030000.0000.373373</t>
  </si>
  <si>
    <t>ESTUDIO DE FACTIBILIDAD Y DISENO DEFINITIVO PARA CONEXION VIAL DESDE AV, LA CULTURA- LAS CHACRAS-PILA- VIA GUAYAS</t>
  </si>
  <si>
    <t>61030000.0000.373378</t>
  </si>
  <si>
    <t>ESTUDIO DE FACTIBILIDAD Y DISENO DEFINITIVO DE OBRAS DE PROTECCION Y ABRIGO PARA LA PARROQUIA SAN LORENZO</t>
  </si>
  <si>
    <t>61030000.0000.373380</t>
  </si>
  <si>
    <t>ESTUDIO TECNICO SOCIO ECONOMICO Y AMBIENTAL PARA CORREDOR TURISTICO DESDE PLAYA EL MURCIELAGO HASTA PUNTA BARBASQUILLO</t>
  </si>
  <si>
    <t>61030000.0000.373383</t>
  </si>
  <si>
    <t>PROYECTO DE DESARROLLO DE PUERTO SECO PARA LA CIUDAD DE MANTA</t>
  </si>
  <si>
    <t>61030000.0000.373390</t>
  </si>
  <si>
    <t>PROYECTO DE DESARROLLO URBANO PARA PERFIL COSTERO DESDE EL PUERTO HASTA AEROPUERTO DE MANTA</t>
  </si>
  <si>
    <t>61030000.0000.373415</t>
  </si>
  <si>
    <t>PROYECTO DE DESARROLLO URBANO PARA PERFIL COSTERO DESDE EL PUERTO AL AEROPUERTO DE MANTA</t>
  </si>
  <si>
    <t>61030000.0000.373533</t>
  </si>
  <si>
    <t>ESTUDIO TECNICO SOCIOECONOMICO Y AMBIENTAL PARA CORREDOR TURISTICO DESDE LA PLAYA EL MURCIELAGO HASTA PUNTA BARBASQUILLO</t>
  </si>
  <si>
    <t>61030000.0000.373541</t>
  </si>
  <si>
    <t>PROYECTO EJECUTIVO DE LA TERMINAL DE CRUCEROS Y MARINAS PARA LA CIUDAD DE MANTA</t>
  </si>
  <si>
    <t>61030000.0000.374104</t>
  </si>
  <si>
    <t>ESTUDIO TECNICO SOCIO-ECONOMICO Y AMBIENTAL PARA CORREDOR LOGISTICO EN LA CIUDAD PUERTO DE MANTA</t>
  </si>
  <si>
    <t>61030000.0000.374106</t>
  </si>
  <si>
    <t>PROYECTO DE DESARROLLO PARA PARQUE ACUATICO EN LA CIUDAD PUERTO DE MANTA</t>
  </si>
  <si>
    <t>61030000.0000.374107</t>
  </si>
  <si>
    <t>PROYECTO EJECUTIVO DEL PARQUE ACUATICO EN LA CIUDAD PUERTO DE MANTA</t>
  </si>
  <si>
    <t>61030000.0000.374108</t>
  </si>
  <si>
    <t>ESTUDIO TECNICO SOCIO-ECONOMICO Y AMBIENTAL PARA CORREDOR ECOTURISTICO EN LA PLAYA SANTA MARIANITA DE LA CIUDAD PUERTO DE MANTA</t>
  </si>
  <si>
    <t>61030000.0000.374109</t>
  </si>
  <si>
    <t>ESTUDIO TECNICO SOCIO-ECONOMICO Y AMBIENTAL PARA PLAN DE PROTECCION AMBIENTAL DEL SECTOR SAN JUAN DE MANTA</t>
  </si>
  <si>
    <t>61030000.0000.374126</t>
  </si>
  <si>
    <t>PROYECTO EJECUTIVO DEL TERMINAL DE CRUCEROS Y MARINAS PARA LA CIUDAD DE MANTA</t>
  </si>
  <si>
    <t>61030000.0000.374132</t>
  </si>
  <si>
    <t>PROYECTO DE DESARROLLO DE CONECTIVIDAD FERROVIARIA DESDE Y HACIA EL PUERTO</t>
  </si>
  <si>
    <t>61030000.0000.374135</t>
  </si>
  <si>
    <t>ESTUDIO DEFINITIVO DE 6 PASOS PEATONALES ELEVADOS PARA LA VIA PUERTO-AEROPUERTO</t>
  </si>
  <si>
    <t>61030000.0000.374141</t>
  </si>
  <si>
    <t>ESTUDIO DE FACTIBILIDAD Y DISEÑO DEFINITIVO DE LA LÍNEA DE ALTA TENSIÓN DE 69 KV Y ACOMETIDA PARA EL ABASTECIMIENTO DEL PUERTO DE MANTA.</t>
  </si>
  <si>
    <t>61030000.0000.374143</t>
  </si>
  <si>
    <t>ESTUDIO DEFINITIVO PARA LA CONSTRUCCIÓN DE UN DISTRIBUIDOR DE TRAFICO A DESNIVEL EN LA INTERSECCIÓN VÍA PUERTO AEROPUERTO Y VÍA MANTA ROCAFUERTE DE LA CIUDAD DE MANTA</t>
  </si>
  <si>
    <t>61030000.0000.374145</t>
  </si>
  <si>
    <t>ESTUDIO DE FACTIBILIDAD Y DISENO DEFINITIVO PARA MUELLE DE ACCESO PUBLICO TURISTICO Y DEPORTIVO EN LA PARROQUIA RURAL SAN MATEO</t>
  </si>
  <si>
    <t>61030000.0000.374151</t>
  </si>
  <si>
    <t>EJECUCION DE CORREDOR TURISTICO PARA PERFIL COSTERO DE LA CIUDAD DE MANTA</t>
  </si>
  <si>
    <t>61030000.0000.374153</t>
  </si>
  <si>
    <t>PLAN DE COMUNICACION DEL 2013 PARA PROMOCIONAR EL PUERTO DE AGUAS PROFUNDAS DE MANTA Y ESTUDIOS COMPLEMENTARIOS</t>
  </si>
  <si>
    <t>61030000.0000.374156</t>
  </si>
  <si>
    <t>ESTUDIO DEFINITIVO PARA LA RECONSTRUCCION DE LA VIA COLECTORA AVE 108 Y CONSTRUCCION DE REDONDEL EN LA INTERSECCION CON LA VIA PUERTO AEROPUERTO DE LA CIUDAD DE MANTA</t>
  </si>
  <si>
    <t>61030000.0000.374160</t>
  </si>
  <si>
    <t>ESTUDIO DEFINITIVO PARA CONSTRUCION DEL DISTRIBUIDOR DE TRAFICO A DESNIVEL EN LA INTERSECCIÓN VÍA PUERTO AEROPUERTO VÍA MANTA ROCAFUERTE DE LA CIUDAD DE MANTA</t>
  </si>
  <si>
    <t>61030000.0000.374162</t>
  </si>
  <si>
    <t>ESTUDIO DEFINITIVO PARA LA CONSTRUCCION DE 6 PASOS PEATONALES EN LA VIA PUERTO AEROPUERTO</t>
  </si>
  <si>
    <t>61030000.0000.374163</t>
  </si>
  <si>
    <t>ESTUDIO DE FACTIBILIDAD Y DISENO DEFINITIVO DE ACCESO PUBLICO Y DEPORTIVO DE SAN MATEO</t>
  </si>
  <si>
    <t>61030000.0000.378255</t>
  </si>
  <si>
    <t>ESTUDIO DE FACTIBILIDAD Y DISEÑO DEFINITIVO DE LA LINEA DE SUBTRANSMISION A 69KV PARA EL ABASTECIMIENTO DEL PUERTO DE MANTA</t>
  </si>
  <si>
    <t>61030000.0000.378256</t>
  </si>
  <si>
    <t>PROYECTO BASICO DE RECUPERACION DEL FRENTE MARITIMO DESDE YATCH CLUB HASTA LA DESEMBOCADURA DEL RIO MANTA DE LA CIUDAD PUERTO DE MANTA</t>
  </si>
  <si>
    <t>61030000.0000.378257</t>
  </si>
  <si>
    <t>ESTUDIO DE FACTIBILIDAD Y DISENO DEFINITIVO PARA DISTRIBUIDOR DE TRAFICO A DESNIVEL EN LA INTERSECCION DE LA VIA PUERTO AEROPUERTO VIA A JARAMIJO Y ACCESOS AL AEROPUERTO Y AL TERMINAL TERRESTRE DE LA CIUDAD DE MANTA</t>
  </si>
  <si>
    <t>61030000.0000.378258</t>
  </si>
  <si>
    <t>ESTUDIO DE FACTIBLIDAD Y DISENO DEFINITIVO PARA DISTRIBUIDOR DE TRAFICO A DESNIVEL DE LA VIA SPONDYLUS - VIA CIRCUNVALACION A LA ALTURA DE LA URBANIZACION TERRAZAS DEL CONDE DE LA CIUDAD DE MANTA</t>
  </si>
  <si>
    <t>61030000.0000.378284</t>
  </si>
  <si>
    <t>PROYECTO DEL PLAN SISTEMICO DE MOVILIDAD URBANA PARA LA CIUDAD PUERTO DE MANTA</t>
  </si>
  <si>
    <t>61030000.0000.378285</t>
  </si>
  <si>
    <t>PLAN DE COMUNICACION PARA EL ANO 2015 PARA PROMOCIONAR EL PUERTO DE AGUAS PROFUNDAS DE MANTA Y ESTUDIOS COMPLEMENTARIOS</t>
  </si>
  <si>
    <t>61030000.0000.380371</t>
  </si>
  <si>
    <t>ESTUDIO DE FACTIBILIDAD Y DISENO DEFINITIVO PARA LA CONSTRUCCION DE UNA NUEVA TORRE DE CONTROL PARA EL AEROPUERTO GRAL ELOY ALFARO DE MANTA</t>
  </si>
  <si>
    <t>61030000.0000.380378</t>
  </si>
  <si>
    <t>ESTUDIO DE FACTIBILIDAD Y DISEÑO DEFINITIVO DE LA LINEA DE SUBTRANSMISION A 69000 KV PARA EL ABASTECIMIENTO DEL PUERTO DE MANTA</t>
  </si>
  <si>
    <t>61030000.0000.380385</t>
  </si>
  <si>
    <t>PLAN DE COMUNICACION 2016 PARA LA PROMOCION Y DIFUSION DEL PUERTO DE AGUAS PROFUNDAS DEL ECUADOR EN EL PUERTO DE MANTA Y ESTUDIOS COMPLEMENTARIOS</t>
  </si>
  <si>
    <t>61030000.0000.380401</t>
  </si>
  <si>
    <t>PROYECTO DE DESARROLLO DEL MUSEO NAVAL EN EL SECTOR LOS ESTEROS COMPLEMENTARIO AL CORREDOR TURISTICO DEL PERFIL COSTERO DE LA CIUDAD DE MANTA</t>
  </si>
  <si>
    <t>61030000.0000.380412</t>
  </si>
  <si>
    <t>PROYECTO DE RECUPERACION DEL FRENTE MARITIMO DE LA PARROQUIA URBANA SAN MATEO PRODUCTO DE LA INTERACCION COMERCIAL DEL MUELLE ARTESANAL PESQUERO SAN MATEO DEL PERFIL COSTERO DE LA CIUDAD PUERTO DE MANTA</t>
  </si>
  <si>
    <t>61030000.0000.380417</t>
  </si>
  <si>
    <t>ESTUDIO DE FACTIBILIDAD Y DISENO DEFINITIVO DEL ANILLO VIAL PERIMETRAL INTERNO DE LA TERMINAL ELOY ALFARO DE MANTA</t>
  </si>
  <si>
    <t>61030000.0000.380465</t>
  </si>
  <si>
    <t>ESTUDIO DE EVALUACION Y DETERMINACION DE DANOS SOBRE Y BAJO AGUA EN MUELLES INTERNACIONALES MARGINALES Y MUELLES REMOLCADORES DEL PUERTO DE MANTA</t>
  </si>
  <si>
    <t>61030000.0000.380466</t>
  </si>
  <si>
    <t>ESTUDIO Y DISENO HIDROSANITARIO Y CONTRA INCENDIO EN EL TERMINAL PESQUERO Y CABOTAJE DEL PUERTO DE MANTA</t>
  </si>
  <si>
    <t>61030000.0000.380467</t>
  </si>
  <si>
    <t>ESTUDIOS PARA LA REMODELACION DEL ACTUAL EDIFICIO ADMINISTRATIVO DE AUTORIDAD PORTUARIA DE MANTA</t>
  </si>
  <si>
    <t>61030000.379.2682</t>
  </si>
  <si>
    <t>FIDEICOMISO DEL PUERTO DE TRANSFERENCIA DE MANTA</t>
  </si>
  <si>
    <t>61030000.728.3247</t>
  </si>
  <si>
    <t>CREACION DE PASOS ELEVADOS PEATONALES RAMPEADOS</t>
  </si>
  <si>
    <t>61030000.728.3783</t>
  </si>
  <si>
    <t>PLAN DE SEÑALIZACION DE LA VIAS DE APROXIMACION AL PUERTO</t>
  </si>
  <si>
    <t>61030000.728.4666</t>
  </si>
  <si>
    <t>CONSTRUCCION DEL MUELLE PESQUERO ARTESANAL DE SAN MATEO</t>
  </si>
  <si>
    <t>61030000.728.5320</t>
  </si>
  <si>
    <t>ESTUDIOS DEFINITIVOS DEL PUERTO DE TRANSFERENCIA DE CARGA DEL ECUADOR EN EL PUERTO DE MANTA</t>
  </si>
  <si>
    <t>61030000.728.6128</t>
  </si>
  <si>
    <t>CONSTRUCCION DE OBRAS DE PROTECCION DE SEDIMENTACION DEL PUERTO DE MANTA OCACIONADO POR EL TRANSPORTE DEL LITORAL</t>
  </si>
  <si>
    <t>61030000.728.6146</t>
  </si>
  <si>
    <t>ESTUDIO VIA ALTERNA VARIANTE VIA PUERTO AEROPUERTO-LOS ESTEROS PERFIL COSTANERO RUTA DEL PACIFICO</t>
  </si>
  <si>
    <t>61030000.728.6160</t>
  </si>
  <si>
    <t>ESTUDIO DE PUENTE SOBRE EL RIO MUERTO EN LA VIA ALTERNA</t>
  </si>
  <si>
    <t>61030000.728.6856</t>
  </si>
  <si>
    <t>ESTUDIOS DE TECNICO ESPECIALIZADO DE SEDIMENTACION EN LAS INSTACLACIONES DEL PUERTO INTERNACIONAL DE MANTA EROSION DE LAS PLAYAS ADYACENTES PRODUCIDAS POR DINAMICA LITORAL Y DISEÑO DEFINITIVO DE OBRAS DE PROTECCION PARA SU CONTROL</t>
  </si>
  <si>
    <t>61030000.728.6883</t>
  </si>
  <si>
    <t>ESTUDIOS DE MOVILIDAD E IMPACTO DEL TRANSPORTE DE CARGA DESDE Y HACIA EL PUERTO EN LA CIUDAD DE MANTA</t>
  </si>
  <si>
    <t>133640000.0000.374983</t>
  </si>
  <si>
    <t>FORTALECIMIENTO DE LA CONFERENCIA PLURINACIONAL E INTERCULTURAL DE SOBERANÍA ALIMENTARIA, PARA LA GENERACIÓN DE POLÍTICACAS PÚBLICAS EN BENEFICIO DE LOS PRODUCTORES DEL ECUADOR</t>
  </si>
  <si>
    <t>133640000.0000.376239</t>
  </si>
  <si>
    <t>FORTALECIMIENTO DE LA CONFERENCIA PLURINACIONAL E INTERCULTURAL DE SOBERANÍA ALIMENTARIA, PARA GENERAR PROCESOS PARTICIPATIVOS DE DEBATE EN TEMAS DE SOBERANÍA ALIMENTARIA, SALUD Y NUTRICIÓN PARA LA ELABORACIÓN DE POLÍTICAS PÚBLICAS, POSICIONAMIENTO Y APROBACIÓN DE LEYES RELACIONADAS. EN COORDINACIÓN PERMANENTE CON LOS GADS Y DEMÁS ACTORES SOCIALES.</t>
  </si>
  <si>
    <t>175220000.0000.372560</t>
  </si>
  <si>
    <t>FORTALECER EL SERVICIO DE ABASTECIMIENTO DE COMBUSTIBLES DE AVIACION EN LOS AEROPUERTOS DEL PAIS</t>
  </si>
  <si>
    <t>175220000.0000.373060</t>
  </si>
  <si>
    <t>REHABILITACION DE CERRAMIENTOS PERIMETRALES EN LOS AEROPUERTOS DEL PAIS - FASE II</t>
  </si>
  <si>
    <t>175220000.0000.373253</t>
  </si>
  <si>
    <t>CONSTRUCCION DEL HANGAR DE INSPECCION EN VUELO Y AMOBLAMIENTO DE LA OFICINAS TECNICAS Y ADMINISTRATIVAS</t>
  </si>
  <si>
    <t>175220000.0000.373286</t>
  </si>
  <si>
    <t>RENOVACION DEL AVION LABORATORIO Y SISTEMA DE INSPECCION EN VUELO</t>
  </si>
  <si>
    <t>175220000.0000.373329</t>
  </si>
  <si>
    <t>REPOTENCIACION COMERCIAL DE LA RED AEROPORTUARIA NACIONAL</t>
  </si>
  <si>
    <t>175220000.0000.373358</t>
  </si>
  <si>
    <t>IMPLEMENTACION DEL CENTRO INTEGRADO DE CONTROL COSPAS SAT/SAR</t>
  </si>
  <si>
    <t>175220000.0000.373361</t>
  </si>
  <si>
    <t>RENOVACION DE SISTEMAS INFORMATICOS, REDES, COMUNICACIONES Y VOZ SOBRE IP</t>
  </si>
  <si>
    <t>175220000.0000.374102</t>
  </si>
  <si>
    <t>COMPENSACION A LAS AEROLINEAS POR PASAJES A COLONOS DE GALAPAGOS</t>
  </si>
  <si>
    <t>175220000.0000.374688</t>
  </si>
  <si>
    <t>CONTROL NACIONAL DE SISTEMAS DE NAVEGACION AEREA</t>
  </si>
  <si>
    <t>175220000.0000.374689</t>
  </si>
  <si>
    <t>RENOVACION DE SISTEMAS DE NAVEGACION AEREA</t>
  </si>
  <si>
    <t>175220000.0000.374697</t>
  </si>
  <si>
    <t>RENOVACIÓN APP QUITO</t>
  </si>
  <si>
    <t>175220000.0000.374701</t>
  </si>
  <si>
    <t>CONSTRUCCION DE LA BODEGA GENERAL DE LA DGAC EN LA ESTACION RECEPTORA QUITO</t>
  </si>
  <si>
    <t>175220000.0000.374736</t>
  </si>
  <si>
    <t>CONSTRUCCIÓN DE PLATAFORMAS Y ACCESO A PISTA PARA EL DESARROLLO DE AVIACIÓN MENOR EN EL AEROPUERTO ¿JUMANDY¿ DE TENA ¿ PROVINCIA DE NAPO</t>
  </si>
  <si>
    <t>175220000.0000.380312</t>
  </si>
  <si>
    <t>175220000.0000.380376</t>
  </si>
  <si>
    <t>175220000.0000.381327</t>
  </si>
  <si>
    <t>FORTALECIMIENTO DEL SERVICIO DE ABASTECIMIENTO DE COMBUSTIBLES DE AVIACION EN LOS AEROPUERTOS DEL PAIS FASE 2</t>
  </si>
  <si>
    <t>175220000.0000.381328</t>
  </si>
  <si>
    <t>CONSTRUCCION DE LA PLANTA DE AEROCOMBUSTIBLE EN EL AEROPUERTO GENERAL ULPIANO PAEZ DE LA CIUDAD DE SALINAS</t>
  </si>
  <si>
    <t>175220000.0000.18605260</t>
  </si>
  <si>
    <t>IMPLANTACION DE SISTEMAS DE NAVEGACION AEREA</t>
  </si>
  <si>
    <t>175220000.218.3429</t>
  </si>
  <si>
    <t>CERRAMIENTO PERIMETRAL DE LADRILLO PISTA 23 , ARPTO. LUIS A MANTILLA - TULCAN</t>
  </si>
  <si>
    <t>175220000.219.2614</t>
  </si>
  <si>
    <t>IMPLANTACIÓN DE SISTEMAS PARA LA NAVEGACIÓN AÉREA (RADIO AYUDAS, EQUIPOS DE TELECOMUNICACIONES Y SISTEMAS DE ENERGÍA E ILUMINACIÓN DE PISTA), PARA LOS AEROPUERTOS DE ESMERALDAS, SANTA ROSA Y SALINAS</t>
  </si>
  <si>
    <t>175220000.219.2707</t>
  </si>
  <si>
    <t>CONSTRUCCION DEL HANGAR DEL DIVE Y OFICINAS TECNICAS, RECURSO HUMANO Y MATERIALES, EQUIPAMIENTO DE LAS OFICINAS TECNICO-ADMINISTRATIVAS Y COE EN EL NUEVO AEROPUERTO DE QUITO</t>
  </si>
  <si>
    <t>175220000.219.2888</t>
  </si>
  <si>
    <t>PROCESO DE HABILITACIÓN OPERATIVA FUNCIONAL DEL NUEVO AEROPUERTO REGIONAL DEL SUR ECUATORIANO - SANTA ROSA</t>
  </si>
  <si>
    <t>175220000.219.3828</t>
  </si>
  <si>
    <t>RED SATELITAL NACIONAL</t>
  </si>
  <si>
    <t>175220000.219.4283</t>
  </si>
  <si>
    <t>IMPLEMENTACIÓN DEL SISTEMA AUTOMATIZADO DE INFORMACIÓN AERONÁUTICA ¿ AIS</t>
  </si>
  <si>
    <t>175220000.219.4322</t>
  </si>
  <si>
    <t>CONSTRUCCION BODEGA CENTRAL DE ABASTECIMIENTOS DAC</t>
  </si>
  <si>
    <t>175220000.219.4341</t>
  </si>
  <si>
    <t>PLAN DE OPTIMIZACION Y RACIONALIZACION DEL RECURSO HUMANO</t>
  </si>
  <si>
    <t>175220000.219.5293</t>
  </si>
  <si>
    <t>RENOVACION DE SISTEMAS DE NAVEGACION AEREA AYUDAS NO VISUALES: SISTEMAS ILS/DME DE MANTA Y DVOR/DME DE NUEVA LOJA</t>
  </si>
  <si>
    <t>175220000.219.5294</t>
  </si>
  <si>
    <t>ADQUISICION DEL SISTEMA ILS/DME PARA NUEVA LOJA</t>
  </si>
  <si>
    <t>175220000.219.5295</t>
  </si>
  <si>
    <t>ADQUISICION EQUIPO DE ENTRENAMIENTO NACIONAL</t>
  </si>
  <si>
    <t>175220000.219.5296</t>
  </si>
  <si>
    <t>ADQUISICION GRUPOS ELECTROGENOS VARIOS AEROPUERTOS</t>
  </si>
  <si>
    <t>175220000.219.5298</t>
  </si>
  <si>
    <t>175220000.219.5299</t>
  </si>
  <si>
    <t>RECAPEO DE PISTA Y DRENAJES DEL AEROPUERTO "REALES TAMARINDOS" DE PORTOVIEJO</t>
  </si>
  <si>
    <t>175220000.219.5300</t>
  </si>
  <si>
    <t>CONSTRUCCIÓN DEL CERRAMIENTO PERIMETRAL DE LADRILLO EN EL AEROPUERTO "CHIMBORAZO" DE RIOBAMBA</t>
  </si>
  <si>
    <t>175220000.219.5302</t>
  </si>
  <si>
    <t>175220000.219.5303</t>
  </si>
  <si>
    <t>CONSTRUCCIÓN DEL CERRAMIENTO PERIMETRAL EN EL AEROPUERTO " EDMUNDO CARVAJAL" DE MACAS</t>
  </si>
  <si>
    <t>175220000.219.5304</t>
  </si>
  <si>
    <t>AMPLIACION DE LA PLATAFORMA DEL AEROPUERTO ¿DR. CAMILO PONCE ENRÍQUEZ¿ DE CATAMAYO</t>
  </si>
  <si>
    <t>175220000.219.6200</t>
  </si>
  <si>
    <t>ADQUISICION DVOR/DME PARA COCA</t>
  </si>
  <si>
    <t>175220000.219.6221</t>
  </si>
  <si>
    <t>FORTALECIMIENTO AERONAUTICO DE LA DIRECCION GENERAL DE AVIACION CIVIL</t>
  </si>
  <si>
    <t>175220000.219.6281</t>
  </si>
  <si>
    <t>OPTIMIZACION DE LOS SERVICIOS PARA LA NAVEGACION AEREA EN EL ECUADOR</t>
  </si>
  <si>
    <t>175220000.219.6285</t>
  </si>
  <si>
    <t>REHABILITACION DE CERRAMIENTOS PERIMETRALES EN LOS AEROPUERTOS DEL PAIS</t>
  </si>
  <si>
    <t>175220000.510.3443</t>
  </si>
  <si>
    <t>CERRAMIENTO PERIMETRAL DE LADRILLO - AEROPUERTO GRAL. RIVADENEIRA - ESMERALDAS</t>
  </si>
  <si>
    <t>175220000.996.5457</t>
  </si>
  <si>
    <t>MANTENIMIENTO DE LA INFRAESTRUCTURA AEROPORTUARIA</t>
  </si>
  <si>
    <t>00200043</t>
  </si>
  <si>
    <t>REFORZAMIENTO Y ENSANCHAMIENTO DE LA PISTA, AMPLIACION DE LA PLATAFORMA Y MANTENIMIENTO INTEGRAL DEL AEROPUERTO DE SAN CRISTOBAL PROVINCIA DE GALAPAGOS</t>
  </si>
  <si>
    <t>172480000.0000.379264</t>
  </si>
  <si>
    <t>IMPLEMENTACIÓN Y OPERACIÓN DE CENTROS DE REVISIÓN TÉCNICA VEHICULAR DE LA EMPRESA PÚBLICA RETEVE EP A NIVEL NACIONAL</t>
  </si>
  <si>
    <t>EMPRESA PÚBLICA DE REVISIÓN TÉCNICA VEHICULAR - RETEVE EP</t>
  </si>
  <si>
    <t>30270000.0000.373909</t>
  </si>
  <si>
    <t>FORTALECIMIENTO E IMPULSO DE NEGOCIOS INCLUSIVOS EN EL CORREDOR TURÍSTICO PATRIMONIAL FERROVIARIO ECUATORIANO</t>
  </si>
  <si>
    <t>EMPRESA PUBLICA FERROCARRILES DEL ECUADOR FEEP</t>
  </si>
  <si>
    <t>205330000.0000.373570</t>
  </si>
  <si>
    <t>MODERNIZACIÓN DE LA EMPRESA DE FERROCARRILES Y REHABILITACIÓN DEL SISTEMA FERROVIARIO ECUATORIANO</t>
  </si>
  <si>
    <t>205330000.0000.373571</t>
  </si>
  <si>
    <t>MODERNIZACIÓN DE LA EMPRESA DE FERROCARRILES Y REHABILITACIÓN DELSISTEMA FERROVIARIO ECUATORIANO ETAPA II, TRAMO FERROVIARIO OTAVALO-IBARRA</t>
  </si>
  <si>
    <t>205330000.0000.373952</t>
  </si>
  <si>
    <t>ESTUDIO REHABILITACION TRAMO OTAVALO - IBARRA</t>
  </si>
  <si>
    <t>205330000.0000.374709</t>
  </si>
  <si>
    <t>ADQUISICIÓN Y MANTENIMIENTO DEL EQUIPO TRACTIVO Y REMOLCADO DE FERROCARRILES DEL ECUADOR, EMPRESA PÚBLICA</t>
  </si>
  <si>
    <t>205330000.0000.374710</t>
  </si>
  <si>
    <t>MANTENIMIENTO DE LA VÍA E INFRAESTRUCTURA ADYACENTE A LA MISMA</t>
  </si>
  <si>
    <t>205330000.0000.374717</t>
  </si>
  <si>
    <t>REPOSICIÓN, ACTUALIZACIÓN Y SEGURIDAD DE LOS ACTIVOS DE FEEP</t>
  </si>
  <si>
    <t>205330000.0000.374719</t>
  </si>
  <si>
    <t>MODERNIZACIÓN DEL MODELO DE GESTIÓN DE FEEP</t>
  </si>
  <si>
    <t>205330000.0000.374985</t>
  </si>
  <si>
    <t>¿MODERNIZACIÓN DE LA EMPRESA DE FERROCARRILES Y REHABILITACIÓN DEL SISTEMA FERROVIARIO ECUATORIANO ETAPA II, TRAMO FERROVIARIO OTAVALO ¿ IBARRA¿, "APROVISIONAMIENTO DE DURMIENTES"</t>
  </si>
  <si>
    <t>205330000.0000.375746</t>
  </si>
  <si>
    <t>REHABILITACIÓN DE ESTACIONES Y TALLERES FERROVIARIOS LOCALIZADOS A LO LARGO DE LA LÍNEA FÉRREA (QUITO ¿ DURÁN E IBARRA ¿ SALINAS)</t>
  </si>
  <si>
    <t>205330000.920.6040</t>
  </si>
  <si>
    <t>MODERNIZACIÓN DE LA EMPRESA DE FERROCARRILES Y REHABILITACIÓN DEL SISTEMA FERROVIARIO ECUATORIANO PRIMERA ETAPA</t>
  </si>
  <si>
    <t>00102042</t>
  </si>
  <si>
    <t>MODERNIZACION DE LA EMPRESA DE FERROCARRILES ECUATORIANOS Y REHABILITACION DEL SISTEMA FERROVIARIO ECUATORIANO</t>
  </si>
  <si>
    <t>9640000.0000.378362</t>
  </si>
  <si>
    <t>IMPLEMENTACIÓN DE CENTRO DE DISTRIBUCIÓN(DURÁN, MACHALA Y PICHINCHA)</t>
  </si>
  <si>
    <t>EMPRESA PÚBLICA UNIDAD NACIONAL DE ALMACENAMIENTO</t>
  </si>
  <si>
    <t>9640000.0000.378375</t>
  </si>
  <si>
    <t>IMPLEMENTACIÓN DE CENTROS DE ATENCIÓN AL USUARIO (CAU)</t>
  </si>
  <si>
    <t>9640000.0000.378404</t>
  </si>
  <si>
    <t>IMPLEMENTACIÓN DE LA LÍNEA DE ENSACADO PARA FERTILIZANTE MOVIL</t>
  </si>
  <si>
    <t>9640000.0000.378444</t>
  </si>
  <si>
    <t>AQUISICIÓN DE 5 TRÁILERS</t>
  </si>
  <si>
    <t>154770000.0000.375074</t>
  </si>
  <si>
    <t>PROYECTO DE FABRICACIÓN Y PROVISIÓN DE MEDICAMENTOS ESENCIALES DE CALIDAD PARA ABASTECER A LA RED PÚBLICA INTEGRAL DE SALUD (RPIS)</t>
  </si>
  <si>
    <t>ENFARMA EP</t>
  </si>
  <si>
    <t>154770000.0000.375325</t>
  </si>
  <si>
    <t>INVERSION ACCIONARIA EN DOS PLANTAS DE PRODUCCIÓN DE MEDICAMENTOS ESENCIALES DE USO HUMANO PARA LA PROVISIÓN DE FÁRMACOS A LA RED PÚBLICA INTEGRAL DE SALUD (RPIS) PARA EL TRATAMIENTO DE LAS ENFERMEDADES DE MAYOR PREVALENCIA</t>
  </si>
  <si>
    <t>154770000.0000.375794</t>
  </si>
  <si>
    <t>IMPLEMENTACION DEL COMPLEJO FARMACEUTICO PARA PRODUCCION DE MEDICAMENTOS DE USO HUMANO</t>
  </si>
  <si>
    <t>154770000.0000.375797</t>
  </si>
  <si>
    <t>IMPLEMENTACIÓN DEL COMPLEJO FARMACEUTICO PARA PRODUCCIÓN DE MEDICAMENTOS DE USO HUMANO EN EL DISTRITO INDUSTRIAL DE LA CIUDAD DEL CONOCIMIENTO YACHAY</t>
  </si>
  <si>
    <t>071290000.0000.374475</t>
  </si>
  <si>
    <t>PROYECTO DE PROMOCIÓN Y ATRACCIÓN DE INVERSIONES</t>
  </si>
  <si>
    <t>INSTITUTO DE PROMOCION DE EXPORTACIONES E INVERSIONES PRO ECUADOR</t>
  </si>
  <si>
    <t>071290000.0000.374476</t>
  </si>
  <si>
    <t>PROYECTO DE INVERSIÓN PARA LA PROMOCIÓN DE EXPORTACIONES E INVERSIONES A TRAVÉS DE LA RED DE OFICINAS COMERCIALES</t>
  </si>
  <si>
    <t>071290000.0000.377645</t>
  </si>
  <si>
    <t>PROYECTO PARA LA INSTITUCIONALIZACIÓN DE LA PROMOCIÓN DE EXPORTACIONES</t>
  </si>
  <si>
    <t>071290000.0000.377648</t>
  </si>
  <si>
    <t>PLAN INTEGRAL DE ACCESO AL MERCADO JAPONÉS PARA PRODUCTOS ALIMENTICIOS ECUATORIANOS</t>
  </si>
  <si>
    <t>071290000.0000.377985</t>
  </si>
  <si>
    <t>FORTALECIMIENTO DE LAS OPERACIONES DE COMERCIO EXTERIOR Y GENERACIÓN DE OPORTUNIDADES COMERCIALES MEDIANTE LA CARTERA DE SERVICIOS DE PROECUADOR</t>
  </si>
  <si>
    <t>071290000.0000.379344</t>
  </si>
  <si>
    <t>PROYECTO ESTRATEGIA DE PROMOCION INTERNACIONAL PARA LA PARTICIPACION DE ECUADOR EN EXPO MILAN - 2015</t>
  </si>
  <si>
    <t>071290000.0000.380291</t>
  </si>
  <si>
    <t>COORDINACIÓN Y EJECUCIÓN DE MACRO RUEDAS DE NEGOCIOS PARA LA GENERACIÓN DE OPORTUNIDADES COMERCIALES PARA EL SECTOR EXPORTADOR DEL ECUADOR</t>
  </si>
  <si>
    <t>154720000.0000.374009</t>
  </si>
  <si>
    <t>FORTALECIMIENTO DEL PLAN OPERATIVO ANUAL DE NORMALIZACIÓN Y REGLAMENTACIÓN TÉCNICA.</t>
  </si>
  <si>
    <t>INSTITUTO ECUATORIANO DE NORMALIZACION -INEN</t>
  </si>
  <si>
    <t>154720000.0000.374592</t>
  </si>
  <si>
    <t>FORTALECIMIENTO INSTITUCIONAL DE LAS ÁREAS TÉCNICAS DEL INEN</t>
  </si>
  <si>
    <t>154720000.0000.375851</t>
  </si>
  <si>
    <t>PROYECTO DE IMPLEMENTACIÓN DE MECANISMOS DE INFORMACIÓN PARA LA APLICACIÓN DE DOCUMENTOS NORMATIVOS EN EL PROCESO DE TRANSFORMACIÓN DE LA MATRIZ PRODUCTIVA</t>
  </si>
  <si>
    <t>154720000.0000.377995</t>
  </si>
  <si>
    <t>PROYECTO PARA LA CREACIÓN E IMPLEMENTACIÓN LABORATORIOS DE METROLOGÍA LEGAL EN SALUD DEL INEN 2015 - 2018</t>
  </si>
  <si>
    <t>154720000.0000.377999</t>
  </si>
  <si>
    <t>PROYECTO PARA LA CREACION E IMPLEMENTACION DE LABORATORIOS DE METROLOGIA LEGAL EN CONTENIDO NETO Y BALANZAS DEL INEN 2015 - 2018</t>
  </si>
  <si>
    <t>154720000.0000.378166</t>
  </si>
  <si>
    <t>PROYECTO DE VINCULACIÓN DE LA DIRECCIÓN TÉCNICA DE NORMALIZACIÓN CON LA SOCIEDAD</t>
  </si>
  <si>
    <t>154720000.0000.378202</t>
  </si>
  <si>
    <t>CAMBIO DE LA ESTRUCTURA ORGÁNICA DE INSTITUTO ECUATORIANO DE NORMALIZACIÓN A SERVICIO ECUATORIANO DE NORMALIZACIÓN</t>
  </si>
  <si>
    <t>154720000.0000.378334</t>
  </si>
  <si>
    <t>CONSTRUCCION Y EQUIPAMIENTO DE LABORATORIOS DE EVALUACION DE LA CONFORMIDAD DEL SERVICIO ECUATORIANO DE NORMALIZACION PARA CONTROL Y VIGILANCIA DE PRODUCTOS NACIONALES E IMPORTADOS</t>
  </si>
  <si>
    <t>154720000.0000.378357</t>
  </si>
  <si>
    <t>PROYECTO DE VIGILANCIA Y CONTROL DE MERCADO</t>
  </si>
  <si>
    <t>154720000.615.3816</t>
  </si>
  <si>
    <t>REFORZAMIENTO DE LOS LABORATORIOS DE EVALUACION DE LA CONFORMIDAD DEL INEN</t>
  </si>
  <si>
    <t>133900000.0000.372609</t>
  </si>
  <si>
    <t>MEJORAMIENTO AMBIENTAL Y AGROPRODUCTIVO DE AREAS DEGRADADAS EN LA AMAZONIA NORTE ECUATORIANA A TRAVES DEL USO DE LA BIOTECNOLOGIA</t>
  </si>
  <si>
    <t>INSTITUTO NACIONAL AUTONOMO DE INVESTIGACIONES AGROPECUARIAS  INIAP</t>
  </si>
  <si>
    <t>133900000.0000.373142</t>
  </si>
  <si>
    <t>APOYO ENTOMOLOGIA SENESCYT VIEJOS SABIOS</t>
  </si>
  <si>
    <t>133900000.0000.376288</t>
  </si>
  <si>
    <t>PROYECTO DE INVESTIGACION AGROPECUARIA PARA EL CAMBIO DE LA MATRIZ PRODUCTIVA</t>
  </si>
  <si>
    <t>133900000.0000.376320</t>
  </si>
  <si>
    <t>PRODUCCIÓN DE SEMILLA CATEGORÍA CERTIFICADA PARA EL PROYECTO NACIONAL DE SEMILLAS DE AGROCADENAS ESTRATÉGICAS DEL MAGAP.</t>
  </si>
  <si>
    <t>133900000.0000.376338</t>
  </si>
  <si>
    <t>PROYECTO DE INVESTIGACIÓN AGRÍCOLA PARA LOS CULTIVOS ENFOCADOS A LA SEGURIDAD ALIMENTARIA</t>
  </si>
  <si>
    <t>133900000.0000.377904</t>
  </si>
  <si>
    <t>IMPLEMENTAR UNA ESTRATEGIA INTEGRAL PARA LA CONSERVACIÓN Y USO DE LA AGROBIODIVERSIDAD SUBUTILIZADA DE AMÉRICA LATINA</t>
  </si>
  <si>
    <t>133900000.0000.380005</t>
  </si>
  <si>
    <t>FORTALECIMIENTO DE PEQUEÑOS PRODUCTORES DE BANANO ORGÁNICO; INTEGRACIÓN DE ACTORES, MANEJO SOSTENIBLE DE PLAGAS Y ESTRATEGIAS DE SALUD DE SUELOS</t>
  </si>
  <si>
    <t>133900000.0000.380358</t>
  </si>
  <si>
    <t>GESTION DESARROLLO Y RENOVACION DEL INSTITUTO NACIONAL DE INVESTIGACIONES AGROPECUARIAS - INIAP</t>
  </si>
  <si>
    <t>133900000.0000.381147</t>
  </si>
  <si>
    <t>PROMOVER LA RESILIENCIA DE LOS SISTEMAS PRODUCTIVOS PARA DISMINUIR LA VULNERABILIDAD DE FAMILIAS DE PEQUEÑOS PRODUCTORES A TRAVÉS DE LA REVALORIZACIÓN DE CULTIVOS POSTERGADOS DEL GENERO LUPINUS</t>
  </si>
  <si>
    <t>133900000.0000.381148</t>
  </si>
  <si>
    <t>ADQUISICIÓN DE EQUIPOS PARA EL FORTALECIMIENTO DE LABORATORIOS DE INVESTIGACIÓN DE LA ESTACIÓN EXPERIMENTAL SANTA CATALINA Y ESTACIÓN EXPERIMENTAL TROPICAL PICHILINGUE DEL INIAP.</t>
  </si>
  <si>
    <t>133900000.0000.381168</t>
  </si>
  <si>
    <t>COLECCIÓN DE ESPECIES SILVESTRES RELACIONADAS A PAPA, ARROZ, BERENJENA, FRÉJOL LIMA Y CAMOTE EN ECUADOR</t>
  </si>
  <si>
    <t>133900000.0000.18605204</t>
  </si>
  <si>
    <t>MANEJO Y CONSERVACIÓN DEL CAPITAL NATURAL QUE DISPONEN LAS COMUNIDADES DE SARAGURO COMO MECANISMO DE ADAPTACIÓN AL CAMBIO CLIMÁTICO</t>
  </si>
  <si>
    <t>133900000.1.4139</t>
  </si>
  <si>
    <t>MEJORAMIENTO DE LA PRODUCTIVIDAD DE LOS SISTEMAS DE PRODUCCION DE LECHE Y CARNE BOVINA EN AREAS CRITICAS DE LA SIERRA, COSTA Y AMAZONIA ECUATORIANA</t>
  </si>
  <si>
    <t>133900000.1.4140</t>
  </si>
  <si>
    <t>SOBERANIA Y SEGURIDAD ALIMENTARIA BASADA EN LA PRODUCCION SANA DE ALIMENTOS</t>
  </si>
  <si>
    <t>133900000.1.4179</t>
  </si>
  <si>
    <t>APOYO AL PLAN DE GOBIERNO</t>
  </si>
  <si>
    <t>133900000.1.4186</t>
  </si>
  <si>
    <t>INCREMENTO DEL NIVEL PRODUCTIVO, SOCIAL Y ECONÓMICO DEL SECTOR ARROCERO ECUATORIANO, A TRAVÉS DE LA INVERSIÓN PÚBLICA PARA LA GENERACIÓN Y TRANSFERENCIA DE TECNOLOGÍA DEL INIAP</t>
  </si>
  <si>
    <t>133900000.1.4190</t>
  </si>
  <si>
    <t>APROVECHAMIENTO DE LA COOPERACIÓN EXTERNA AL DESARROLLO DE LA INVESTIGACIÓN AGROPECUARIA</t>
  </si>
  <si>
    <t>133900000.1.4195</t>
  </si>
  <si>
    <t>MEJORAMIENTO Y RECUPERACIÓN DE LA INVESTIGACIÓN, SOBERANÍA, SEGURIDAD ALIMENTARIA Y DESARROLLO AGROPECUARIO EN LA AMAZONÍA ECUATORIANA</t>
  </si>
  <si>
    <t>133900000.1.4228</t>
  </si>
  <si>
    <t>DESARROLLO DE TECNOLOGÍAS PARA LA SEGURIDAD ALIMENTARIA,CONSERVACIÓN DE LA BIODIVERSIDAD Y COMPETITIVIDAD DE LA PRODUCCIÓN EXPORTABLE</t>
  </si>
  <si>
    <t>133900000.1.4231</t>
  </si>
  <si>
    <t>FORTALECIMIENTO DE LA INVESTIGACIÓN Y TRANSFERENCIA DE INNOVACIONES</t>
  </si>
  <si>
    <t>133900000.1355.5743</t>
  </si>
  <si>
    <t>OFERTA SUSTENTABLE DE SERVICIOS TECNOLÓGICOS PARA LA PROVINCIA DE MORONA SANTIAGO</t>
  </si>
  <si>
    <t>00101158</t>
  </si>
  <si>
    <t>FORTALECIMIENTO INSTITUCIONAL DEL INSTITUTO NACIONAL AUTONOMO DE INVESTIGACIONES AGROPECUARIAS -INIAP-</t>
  </si>
  <si>
    <t>00101429</t>
  </si>
  <si>
    <t>REFORMA PRESUPUESTARIA  PARA EJECUTAR PROYECTOS.</t>
  </si>
  <si>
    <t>00101451</t>
  </si>
  <si>
    <t>SOLICITA PRIORIDAD PARA LOS PROYECTOS QUE FUERON APROBADOS POR LA SENACYT.</t>
  </si>
  <si>
    <t>00101474</t>
  </si>
  <si>
    <t>MODIFICACIÓN EN EL PRESUPUESTO DEL INSTITUTO NACIONAL AUTÓNOMO DE INVESTIGACIONES AGROPECUARIAS-INIAP-, REFORMA PRESUPUESTARIA</t>
  </si>
  <si>
    <t>00101488</t>
  </si>
  <si>
    <t>MODIFICACIÓN PRESUPUESTO INIAP,PROYECTO ¿FORTALECIMIENTO INSTITUCIONAL DEL INSTITUTO NACIONAL AUTÓNOMO DE INVESTIGACIONES AGROPECUARIAS-INIAP-¿.</t>
  </si>
  <si>
    <t>00101883</t>
  </si>
  <si>
    <t>INCREMENTO DEL TECHO PRESUPUESTARIO DEL INIAP (CONVENIO SENACYT)</t>
  </si>
  <si>
    <t>00101889</t>
  </si>
  <si>
    <t>PLAN DE RECUPERACION Y FOMENTO DEL CULTIVO DE TRIGO EN ECUADOR</t>
  </si>
  <si>
    <t>133600000.254.2499</t>
  </si>
  <si>
    <t>PROFESIONALIZACIÓN DE LOS SERVICIOS DE CAPACITACION AGRARIA</t>
  </si>
  <si>
    <t>INSTITUTO NACIONAL DE CAPACITACION CAMPESINA  -INCCA</t>
  </si>
  <si>
    <t>133600000.254.2556</t>
  </si>
  <si>
    <t>PROYECTO DE FORMACIÓN DE EMPRENDEDORES RURALES POR COMPETENCIAS LABORALES</t>
  </si>
  <si>
    <t>133600000.254.2820</t>
  </si>
  <si>
    <t>PROGRAMA NACIONAL DE CAPACITACION AGRARIA</t>
  </si>
  <si>
    <t>133600000.649.4365</t>
  </si>
  <si>
    <t>PROGRAMA EMERGENTE DE REACTIVACION AGRICOLA DE LAS PROVINCIAS DE ORELLANA Y SUCUMBIOS -PROERA-</t>
  </si>
  <si>
    <t>133600000.649.4384</t>
  </si>
  <si>
    <t>PROGRAMA DE REACTIVACION AGRICOLA DE LA PROVINCIA DE NAPO - PRONAPO -</t>
  </si>
  <si>
    <t>133930000.1641.6988</t>
  </si>
  <si>
    <t>APOYO AL PROYECTO, GESTIÓN DE LA MICRO CUENCA DEL RIO MEMBRILLO, BAJO LA METODOLOGÍA DE LAS ESCUELAS DE LA REVOLUCIÓN AGRARIA -ERA¿S-</t>
  </si>
  <si>
    <t>00101146</t>
  </si>
  <si>
    <t>00101858</t>
  </si>
  <si>
    <t>FORTALECIMIENTO DE LA CAPACITACIÒN IMPULSADA POR LA DEMANDA DE CAMPESINOS Y MICROEMPRESARIOS EN ZONAS RURALES DEL ECUADOR</t>
  </si>
  <si>
    <t>133600000.851.3280</t>
  </si>
  <si>
    <t>PROGRAMA DE SEGUIMIENTO DE LOS PROCESOS OCEANOGRAFICOS PESQUEROS A NIVEL LOCAL Y REGIONAL, CON ENFASIS SOBRE LOS IMPACTOS PRODUCIDOS POR LA PRESENCIA DE EVENTOS NATURALES</t>
  </si>
  <si>
    <t>133600000.953.3983</t>
  </si>
  <si>
    <t>CUANTIFICACION DE RESIDUOS Y CONTAMINANTES EN ORGANISMOS PESQUEROS Y ACUICOLAS EN ESTADO NATURAL Y PROCESADO EN RELACION A SU HABITAT Y AMBIENTE, DETERMINANDO LA ZONA ADECUADA PARA EL CULTIVO Y ENGORDE DE LA CORVINA EN CAUTIVERIO</t>
  </si>
  <si>
    <t>133600000.953.3984</t>
  </si>
  <si>
    <t>REPRODUCCIÓN Y CRIA LARVARIA DE LA CORVINA (FAMILIA SCIAENIDAE) EN LA PROVINCIA DE SANTA ELENA</t>
  </si>
  <si>
    <t>134730000.0000.372490</t>
  </si>
  <si>
    <t>FORTALECIMIENTO DE LAS CAPACIDADES DE INVESTIGACION PESQUERA A TRAVES DE LA CONSTRUCCION DE UNA PLATAFORMA DE INVESTIGACION PARA EL INSTITUTO NACIONAL DE PESCA DEL ECUADOR</t>
  </si>
  <si>
    <t>134730000.0000.372620</t>
  </si>
  <si>
    <t>DETERMINACIÓN DE ESPECIES POTENCIALES PARA ACTIVIDADES ACUÍCOLAS EN EL ECUADOR, COMO ALTERNATIVAS DE MEDIO DE SUSTENTO PARA COMUNIDADES LOCALES</t>
  </si>
  <si>
    <t>134730000.0000.372633</t>
  </si>
  <si>
    <t>CARACTERIZACIÓN DE LA FRANJA MARINO-COSTERA DENTRO DE LA PRIMERA MILLA NÁUTICA DE LA COSTA ECUATORIANA EN SUS ASPECTOS BIOLÓGICO-PESQUEROS Y OCEANOGRÁFICOS.</t>
  </si>
  <si>
    <t>134730000.0000.374947</t>
  </si>
  <si>
    <t>EVENTO ENOS: SEGUIMIENTO VARIABLES OCEANOGRÁFICAS Y SU EFECTO SOBRE LOS RECURSOS HIDROBIOLÓGICOS</t>
  </si>
  <si>
    <t>134730000.0000.375358</t>
  </si>
  <si>
    <t>FORTALECIMIENTO DE LAS CAPACIDADES DE INVESTIGACION PESQUERA DE ECUADOR A TRAVES DE UNA NUEVA PLATAFORMA CIENTIFICA PARA EL INSTITUTO NACIONAL DE PESCA</t>
  </si>
  <si>
    <t>134730000.0000.375421</t>
  </si>
  <si>
    <t>VALORACIÓN Y PROYECCIÓN DE LOS RECURSOS HIDROBIOLÓGICOS PARA EL FORTALECIMIENTO ECONÓMICO Y SOCIAL DEL SECTOR PESQUERO Y MARICULTOR ECUATORIANO</t>
  </si>
  <si>
    <t>134730000.0000.376425</t>
  </si>
  <si>
    <t>FORTALECIMIENTO DE LA INVESTIGACION Y CONTROL SANITARIO DE LAS ACTIVIDADES DE ACUACULTURA Y PESCA DEL ECUADOR MEDIANTE LA ESICISION DEL INSTITUTO NACIONAL DE PESCA</t>
  </si>
  <si>
    <t>134730000.0000.376427</t>
  </si>
  <si>
    <t>FORTALECIMIENTO INSTITUCIONAL DEL INSTITUTO NACIONAL DE PESCA</t>
  </si>
  <si>
    <t>134730000.0000.377832</t>
  </si>
  <si>
    <t>ESTUDIOS DE PREFACTIBILIDAD, FACTIBILIDAD Y DISEÑOS DEFINITIVOS PARA LA CONSECUCIÓN DEL PROYECTO DE ESCISIÓN DEL INSTITUTO NACIONAL DE PESCA</t>
  </si>
  <si>
    <t>134730000.0000.380768</t>
  </si>
  <si>
    <t>EVALUACION Y SELECTIVIDAD DE LA RED DE ENMALLE CONSTRUIDAS CON MATERIAL POLIAMIDA MULTIFILAMENTO EN EL PERFIL COSTERO ECUATORIANO</t>
  </si>
  <si>
    <t>134730000.0000.380769</t>
  </si>
  <si>
    <t>ASPECTOS BIOLOGICOS-PESQUERO DEL WAHOO (ACANTHOCIBIUM SOLANDRI) EN EL PUERTO DE JAMA</t>
  </si>
  <si>
    <t>134730000.0000.380770</t>
  </si>
  <si>
    <t>UTILIZACIÓN DE INDICADORES DE PLANCTON PARA CONOCER LOS ECOSISTEMAS PELAGICOS</t>
  </si>
  <si>
    <t>134730000.0000.380771</t>
  </si>
  <si>
    <t>MEJORAMIENTO DE LA PRODUCCIÓN DE TRUCHA ARCOIRIS (ONCORHYNCHUS MYKISS) EN EL ECUADOR.</t>
  </si>
  <si>
    <t>134730000.0000.380772</t>
  </si>
  <si>
    <t>RECUPERACIÓN DE LA BIODIVERSIDAD MARINA A TRAVÉS DE ARRECIFES ARTIFICIALES</t>
  </si>
  <si>
    <t>134730000.0000.380773</t>
  </si>
  <si>
    <t>DISTRIBUCIÓN ESPACIO TEMPORAL DE PECES PELÁGICOS GRANDES EN LA COSTA ECUATORIANA</t>
  </si>
  <si>
    <t>134730000.0000.380774</t>
  </si>
  <si>
    <t>CARACTERIZACIÓN BIOLÓGICA DE LOS RECURSOS PESQUEROS Y CALIDAD DEL AGUA EN LOS RÍOS VALENCIA Y MACUL</t>
  </si>
  <si>
    <t>134730000.0000.380775</t>
  </si>
  <si>
    <t>PESCA ARTESANAL DEL CALAMAR GIGANTE CON POTERAS LUMINOSA COMPENSADA PARA CONSUMO HUMANO</t>
  </si>
  <si>
    <t>134730000.0000.380776</t>
  </si>
  <si>
    <t>ICTIOFAUNA DE LA CUENCA BAJA DEL RÍO GUAYAS PARA EL CONOCIMIENTO DE LA BIODIVERSIDAD Y PROTECCIÓN DE LOS RECURSOS GENÉTICOS.</t>
  </si>
  <si>
    <t>134730000.1390.5986</t>
  </si>
  <si>
    <t>FORTALECIMIENTO INSTITUCIONAL DEL INP</t>
  </si>
  <si>
    <t>134730000.1390.6006</t>
  </si>
  <si>
    <t>EVALUACION DE LOS PRINCIPALES RECURSOS PESQUEROS-ACUÍCOLAS COMERCIALES Y POTENCIALES, SUS CONDICIONES DE INOCUIDAD Y BIODISPONIBILIDAD ALIMENTARIA EN EL ECUADOR</t>
  </si>
  <si>
    <t>134730000.1390.6098</t>
  </si>
  <si>
    <t>SEGUIMIENTO Y ANÁLISIS DE LA ABUNDANCIA Y DISTRIBUCIÓN DE LOS RECURSOS PESQUEROS Y SU RELACIÓN CON LOS PROCESOS OCEANOGRÁFICOS.</t>
  </si>
  <si>
    <t>134730000.1390.7431</t>
  </si>
  <si>
    <t>FORTALECIMIENTO DE LAS INVESTIGACIONES PESQUERAS-OCEANOGRAFICAS, ORIENTADAS AL MANEJO Y SUSTENTABILIDAD DE LOS RECURSOS HIDROBIOLOGICOS PARA MEJORAR LA CALIDAD DE VIDA, Y CONTRIBUIR A LA SEGURIDAD ALIMENTARIA EN EL ECUADOR</t>
  </si>
  <si>
    <t>133600000.739.2700</t>
  </si>
  <si>
    <t>INAR PRUEBA</t>
  </si>
  <si>
    <t>INSTITUTO NACIONAL DE RIEGO, INAR</t>
  </si>
  <si>
    <t>133600000.739.2759</t>
  </si>
  <si>
    <t>FORTALECIMIENTO Y CAPACITACION COMUNITARIA</t>
  </si>
  <si>
    <t>133600000.763.2744</t>
  </si>
  <si>
    <t>PROTECCION DE CUENCAS</t>
  </si>
  <si>
    <t>133600000.764.2768</t>
  </si>
  <si>
    <t>ARRASTRE REHABILITACION Y TERMINACION DE INFRAESTRUCTURA DE RIEGO</t>
  </si>
  <si>
    <t>133600000.764.2822</t>
  </si>
  <si>
    <t>REHABILITACION Y TERMINACION DE INFRAESTRUCTURA DE RIEGO</t>
  </si>
  <si>
    <t>133600000.764.2853</t>
  </si>
  <si>
    <t>TECNIFICACION DEL RIEGO A NIVEL DE PARCELAS</t>
  </si>
  <si>
    <t>133600000.764.2867</t>
  </si>
  <si>
    <t>PLAN NACIONAL DE RIEGO, ESTUDIOS Y DISEÑOS DE PROYECTOS</t>
  </si>
  <si>
    <t>133690000.0000.372765</t>
  </si>
  <si>
    <t>OBRAS DE EMERGENCIA EN LA PROVINCIA DE IMBABURA</t>
  </si>
  <si>
    <t>133690000.764.7151</t>
  </si>
  <si>
    <t>ESTUDIOS Y DISEÑOS PARA LA IMPLANTACIÓN DE UN SISTEMA DE RIEGO PRESURIZADO EN EL ÁREA DE INFLUENCIA DEL PROYECTO DE RIEGO PÍLLARO</t>
  </si>
  <si>
    <t>133690000.764.7209</t>
  </si>
  <si>
    <t>PLAN NACIONAL DE RIEGO</t>
  </si>
  <si>
    <t>133690000.764.7210</t>
  </si>
  <si>
    <t>ESTUDIOS Y DISEÑOS FALTANTES PARA LA IMPLEMENTACIÓN DE UN SISTEMA DE RIEGO PRESURIZADO EN EL PROYECTO DE RIEGO SAN FRANCISCO DE MULALO</t>
  </si>
  <si>
    <t>133690000.779.5750</t>
  </si>
  <si>
    <t>ESTUDIO DE FACTIBILIDAD PARA OBRAS HIDROLOGICAS DEL RIO PUYANGO-TUMBES Y DISEÑO DEFINITIVO Y EJECUCION DE OBRAS COMUNES DEL PROYECTO BINACIONAL PUYANGO-TUMBES</t>
  </si>
  <si>
    <t>133690000.1352.5734</t>
  </si>
  <si>
    <t>GESTION INTEGRAL Y SOCIAL DEL RIEGO</t>
  </si>
  <si>
    <t>133690000.1352.5739</t>
  </si>
  <si>
    <t>INNOVACION TECNOLOGICA DEL RIEGO Y DRENAJE</t>
  </si>
  <si>
    <t>133690000.1352.5742</t>
  </si>
  <si>
    <t>PROYECTO DE RIEGO SAN JUAN DE GUALACEO</t>
  </si>
  <si>
    <t>133690000.1352.5751</t>
  </si>
  <si>
    <t>PROYECTO DE CONSTRUCCION DEL SIFON DON JULO-GUACHAPALA Y TABLAHUAICO-EL PAN</t>
  </si>
  <si>
    <t>133690000.1352.5752</t>
  </si>
  <si>
    <t>SISTEMA DE RIEGO EL ARTEZON</t>
  </si>
  <si>
    <t>133690000.1352.5754</t>
  </si>
  <si>
    <t>ESTUDIOS DEL PROYECTO CAÑI SANTIAGO</t>
  </si>
  <si>
    <t>133690000.1352.5755</t>
  </si>
  <si>
    <t>ESTUDIO DEFINITIVO DE LA ZONA DE RIEGO PLAYAS</t>
  </si>
  <si>
    <t>133690000.1352.5756</t>
  </si>
  <si>
    <t>SISTEMA DE RIEGO MORAN SAN ISIDRO PISQUER</t>
  </si>
  <si>
    <t>133690000.1352.5758</t>
  </si>
  <si>
    <t>PROYECTO DE RIEGO ¿JAVITA¿</t>
  </si>
  <si>
    <t>133690000.1352.5759</t>
  </si>
  <si>
    <t>ESTUDIO DEFINITIVO DE LA ZONA DE RIEGO SAN LORENZO</t>
  </si>
  <si>
    <t>133690000.1352.5760</t>
  </si>
  <si>
    <t>SISTEMA DE RIEGO CHUTIN O NUEVA ESPERANZA</t>
  </si>
  <si>
    <t>133690000.1352.5761</t>
  </si>
  <si>
    <t>CHAMBO GUANO FASE II SECTOR LOS CHINGAZOS</t>
  </si>
  <si>
    <t>133690000.1352.5762</t>
  </si>
  <si>
    <t>SISTEMA DE RIEGO MACARA</t>
  </si>
  <si>
    <t>133690000.1352.5765</t>
  </si>
  <si>
    <t>PROYECTO SAN CAN</t>
  </si>
  <si>
    <t>133690000.1352.5766</t>
  </si>
  <si>
    <t>INFRAESTRUCTURA DE RIEGO Y DRENAJE</t>
  </si>
  <si>
    <t>133690000.1352.5769</t>
  </si>
  <si>
    <t>PROYECTO DE USO MULTIPLE SHINCATA</t>
  </si>
  <si>
    <t>133690000.1352.5771</t>
  </si>
  <si>
    <t>ESTUDIOS DEL PROYECTO CHALUPAS</t>
  </si>
  <si>
    <t>133690000.1352.5776</t>
  </si>
  <si>
    <t>LIMPIEZA, AMPLIACION Y CONSTRUCCION DE CANALES PARA EL RIEGO EN EL SECTOR LOS LOJAS</t>
  </si>
  <si>
    <t>133690000.1352.5780</t>
  </si>
  <si>
    <t>TERMINACIÓN DE LA CONSTRUCCIÓN DE LAS DERIVACIONES SECUNDARIAS Y TERCIARIAS Y RED DE DRENAJES DEL SISTEMA DE RIEGO TAHUÍN</t>
  </si>
  <si>
    <t>133690000.1352.5811</t>
  </si>
  <si>
    <t>SISTEMA DE RIEGO TUMBABIRO</t>
  </si>
  <si>
    <t>133690000.1352.5813</t>
  </si>
  <si>
    <t>SISTEMA DE RIEGO PURUHANTA - PIMAMPIRO - YAHUARCOCHA</t>
  </si>
  <si>
    <t>133690000.1352.5850</t>
  </si>
  <si>
    <t>ESTUDIOS DE FACTIBILIDAD Y DISEÑO DEFINITIVO DEL PROYECTO DE RIEGO TUNCARTA</t>
  </si>
  <si>
    <t>133690000.1352.5854</t>
  </si>
  <si>
    <t>ESTUDIOS DE FACTIBILIDAD Y DISEÑO DEFINITIVO DEL PROYECTO DE RIEGO YAMANA</t>
  </si>
  <si>
    <t>133690000.1352.6884</t>
  </si>
  <si>
    <t>ESTUDIOS DEL PROYECTO YASIPAN</t>
  </si>
  <si>
    <t>133690000.1352.6885</t>
  </si>
  <si>
    <t>ESTUDIOS DEFINITIVOS PARA EL PROYECTO OZOGOCHE</t>
  </si>
  <si>
    <t>00101461</t>
  </si>
  <si>
    <t>REHABILITACIÓN DE LAS ACEQUIAS: GUAYABILLAS, TIPUYA Y EMPEDRADILLO</t>
  </si>
  <si>
    <t>00101465</t>
  </si>
  <si>
    <t>REHABILITACIÓN DE LA INFRAESTRUCTURA DE LOS SISTEMAS DE RIEGO A NIVEL NACIONAL</t>
  </si>
  <si>
    <t>00101492</t>
  </si>
  <si>
    <t>CONCLUSIÓN DE OBRAS DE LA INFRAESTRUCTURA DE LOS SISTEMAS DE RIEGO A NIVEL NACIONAL</t>
  </si>
  <si>
    <t>00101722</t>
  </si>
  <si>
    <t>REPROGRAMACIÓN DE PARTIDAS PRESUPUESTARIAS (BIENES Y SERVICIOS DE CONSUMO A BIENES Y SERVICIOS PARA INVERSIÓN)</t>
  </si>
  <si>
    <t>00101726</t>
  </si>
  <si>
    <t>MODIFICACIÓN PRESUPUESTARIA PARA FINANCIAR ESTUDIOS Y DISEÑOS DE PROYECTOS</t>
  </si>
  <si>
    <t>201110000.0000.376365</t>
  </si>
  <si>
    <t>OFRECER VUELOS A LA REGIÓN AMAZÓNICA DEL ECUADOR, MEDIANTE LA ADQUISICIÓN DE AERONAVES APROPIADAS PARA ESTA OPERACIÓN.</t>
  </si>
  <si>
    <t>LINEA AEREA DEL ECUADOR  -TAME EP</t>
  </si>
  <si>
    <t>201110000.0000.377954</t>
  </si>
  <si>
    <t>ADQUISICIÓN DE TRES AERONAVES DE CABINA ANCHA Y DE GRAN CAPACIDAD DE CARGA PARA FOMENTAR EL TURISMO NACIONAL E INTERNACIONAL A TRAVÉS DEL SERVICIO DE TRANSPORTE AÉREO A LOS DIFERENTES DESTINOS NACIONALES E INTERNACIONALES QUE OPERA LE EMPRESA PUBLICA TAME</t>
  </si>
  <si>
    <t>201110000.0000.380330</t>
  </si>
  <si>
    <t>INCREMENTO DEL FLUJO DE TURISTAS INTERNACIONALES HACIA EL ECUADOR A TRAVES DEL USO DE ESPACIOS EN VUELOS INTERNACIONALES DE TAME EP</t>
  </si>
  <si>
    <t>201110000.0000.380386</t>
  </si>
  <si>
    <t>ADQUISICIÓN DE DOS AERONAVES DE CABINA ANCHA Y DE GRAN CAPACIDAD DE CARGA PARA FOMENTAR EL TURISMO NACIONAL E INTERNACIONAL A TRAVÉS DEL SERVICIO DE TRANSPORTE AÉREO A LOS DIFERENTES DESTINOS NACIONALES E INTERNACIONALES QUE OPERA TAME EP</t>
  </si>
  <si>
    <t>201110000.0000.380391</t>
  </si>
  <si>
    <t>ADQUISICIÓN DE DOS AERONAVES DE CABINA ANCHA Y DE CAPACIDAD DE CARGA PARA FOMENTAR EL TURISMO NACIONAL E INTERNACIONAL A TRAVÉS DEL SERVICIO DE TRANSPORTE AÉREO A LOS DIFERENTES DESTINOS NACIONALES E INTERNACIONALES QUE OPERA TAME EP</t>
  </si>
  <si>
    <t>201110000.0000.18605259</t>
  </si>
  <si>
    <t>FOMENTAR LA INTEGRACIÓN NACIONAL CON EL SERVICIO DE TRANSPORTE AEROCOMERCIAL A ZONAS DE BAJA DEMANDA</t>
  </si>
  <si>
    <t>00100633</t>
  </si>
  <si>
    <t>RENOVACION DE FLOTA CON AVIONES REGIONALES 2DA FASE</t>
  </si>
  <si>
    <t>165100000.0000.376108</t>
  </si>
  <si>
    <t>IMPLEMENTACIÓN DE ÁREAS TURÍSTICAS PROTEGIDAS (ATP).</t>
  </si>
  <si>
    <t>MINISTERIO  DE TURISMO</t>
  </si>
  <si>
    <t>165100000.0000.376112</t>
  </si>
  <si>
    <t>TÉRMINOS DE REFERENCIA PARA LA CONTRATACIÓN DE UNA CONSULTORÍA QUE ELABORE LA PRE FACTIBILIDAD DEL PROYECTO SISTEMA DE INFORMACIÓN ESTRATÉGICA DEL TURISMO DEL ECUADOR S.I.E.T.E</t>
  </si>
  <si>
    <t>165100000.0000.376625</t>
  </si>
  <si>
    <t>PROGRAMA NACIONAL DE DESTINOS TURÍSTICOS DE EXCELENCIA</t>
  </si>
  <si>
    <t>165100000.0000.376627</t>
  </si>
  <si>
    <t>PROYECTO PARA LA CONSOLIDACION, REGULACION Y CONTROL TURISTICO</t>
  </si>
  <si>
    <t>165100000.0000.376628</t>
  </si>
  <si>
    <t>PROYECTO RUTA DEL AGUA</t>
  </si>
  <si>
    <t>165100000.0000.376629</t>
  </si>
  <si>
    <t>165100000.0000.376630</t>
  </si>
  <si>
    <t>165100000.0000.376631</t>
  </si>
  <si>
    <t>PROGRAMA PARA LA SELECCIÓN ESTRATÉGICA DE ÁREAS PARA LA ATRACCIÓN DE INVERSIÓN TURÍSTICA</t>
  </si>
  <si>
    <t>165100000.0000.376632</t>
  </si>
  <si>
    <t>IMPLEMENTACIÓN DEL SISTEMA NACIONAL DE SEÑALIZACIÓN TURÍSTICA</t>
  </si>
  <si>
    <t>165100000.0000.376633</t>
  </si>
  <si>
    <t>PROGRAMA NACIONAL PARA LA EXCELENCIA TURÍSTICA.</t>
  </si>
  <si>
    <t>165100000.0000.376634</t>
  </si>
  <si>
    <t>PROYECTO FORTALECIMIENTO DE LA RUTA DEL LIBERTADOR</t>
  </si>
  <si>
    <t>165100000.0000.376755</t>
  </si>
  <si>
    <t>165100000.0000.378291</t>
  </si>
  <si>
    <t>ECUADOR POTENCIA TURISTICA</t>
  </si>
  <si>
    <t>165100000.0000.378337</t>
  </si>
  <si>
    <t>RECUPERACIÓN, MEJORA Y POTENCIALIZACIÓN DE LAS PLAYAS EN EL ECUADOR</t>
  </si>
  <si>
    <t>165100000.926.4494</t>
  </si>
  <si>
    <t>HERRAMIENTAS DE MONITOREO DE LA PRODUCTIVISAS TURISTICA</t>
  </si>
  <si>
    <t>165100000.926.4504</t>
  </si>
  <si>
    <t>NORMATIVA TECNICA DEL TREN</t>
  </si>
  <si>
    <t>165100000.926.4518</t>
  </si>
  <si>
    <t>NORMATIVA TECNICA DE TURISMO SOSTENIBLE</t>
  </si>
  <si>
    <t>165100000.926.4522</t>
  </si>
  <si>
    <t>NORMATIVA TECNICA DE MODALIDADES TURISTICAS</t>
  </si>
  <si>
    <t>165100000.926.4524</t>
  </si>
  <si>
    <t>NORMATIVAS TECNICAS DE CIUDADES PATRIMONIALES</t>
  </si>
  <si>
    <t>165100000.926.4526</t>
  </si>
  <si>
    <t>NORMATIVA TECNICA DE GALAPAGOS</t>
  </si>
  <si>
    <t>165100000.926.4528</t>
  </si>
  <si>
    <t>NORMATIVA TECNICA PARA EL SISTEMA DE CONTROL ON LINE DE CASINOS</t>
  </si>
  <si>
    <t>165100000.926.4537</t>
  </si>
  <si>
    <t>DECLARATORIA DE AREAS TURISTICAS PROTEGIDAS</t>
  </si>
  <si>
    <t>165100000.926.4543</t>
  </si>
  <si>
    <t>LEY DE TURISMO</t>
  </si>
  <si>
    <t>165100000.926.4551</t>
  </si>
  <si>
    <t>MUESTREO DE INSUMOS TÉCNICOS LEVANTADOS EN LA GNRT, DIRECCIONADOS A REFORMAS EL REGLAMENTO GENERAL DE ACTIVIDADES TURÍSTICAS Y CREAR PROPUESTA DE NORMATIVAS TÉCNICAS DE ALOJAMIENTO, AGENCIAS DE VIAJES Y COMIDAS Y BEBIDAS</t>
  </si>
  <si>
    <t>165100000.926.4557</t>
  </si>
  <si>
    <t>E-REGITUR</t>
  </si>
  <si>
    <t>165100000.926.4559</t>
  </si>
  <si>
    <t>RUTA DEL LIBERTADOR</t>
  </si>
  <si>
    <t>165100000.926.4560</t>
  </si>
  <si>
    <t>LEVANTAMIENTO DE PROCESOS Y PROCEDIMIENTOS DE CASINOS</t>
  </si>
  <si>
    <t>165100000.926.4562</t>
  </si>
  <si>
    <t>OPERATIVOS PARA EL CONTROL DE ESTABLECIMIENTOS TURÍSTICOS</t>
  </si>
  <si>
    <t>165100000.926.4563</t>
  </si>
  <si>
    <t>ACTUALIZACIÓN DEL CATASTRO TURÍSTICO NACIONAL</t>
  </si>
  <si>
    <t>165100000.926.4575</t>
  </si>
  <si>
    <t>DISEÑO ARQUITECTÓNICO  DEL PARQUE NUEVA LOJA EN LA PROVINCIA DE SUCUMBÍOS COMO UNA ESTRATEGIA DE FORTALECIMIENTO DEL TURISMO DE NATURALEZA Y COMUNITARIO.</t>
  </si>
  <si>
    <t>165100000.926.4579</t>
  </si>
  <si>
    <t>PLAN MAESTRO DEL FERROCARRIL TURÍSTICO PATRIMONIAL.</t>
  </si>
  <si>
    <t>165100000.926.4581</t>
  </si>
  <si>
    <t>CONSULTORÍA PARA EL DISEÑO DE LA RUTA DEL AGUA</t>
  </si>
  <si>
    <t>165100000.926.4585</t>
  </si>
  <si>
    <t>DISEÑO DEL MUSEO DE LA TOLITA PAMPA DE ORO</t>
  </si>
  <si>
    <t>165100000.926.4588</t>
  </si>
  <si>
    <t>DISEÑO DEL CENTRO DE INTERPRETACIÓN Y LA ADECUACIÓN DE LOS SENDEROS COMUNITARIOS DE MANGLARES DE MAJAGUAL</t>
  </si>
  <si>
    <t>165100000.926.4591</t>
  </si>
  <si>
    <t>ITUR MACHACHI</t>
  </si>
  <si>
    <t>165100000.927.4493</t>
  </si>
  <si>
    <t>INSTALACION DE UN PUNTO DE INFORMACION TURISTICA BINACIONAL ECUADOR - PERU</t>
  </si>
  <si>
    <t>165100000.927.4505</t>
  </si>
  <si>
    <t>CONSULTORÍA PARA EL DISEÑO DE LA TURA DEL QHAPAQ ÑAN</t>
  </si>
  <si>
    <t>165100000.927.4506</t>
  </si>
  <si>
    <t>REMODELACIÓN Y ADECUACIONES DE LA ZONA DE CAMPING Y REFUGIO CERCA DE LA LAGUNA DE LIMPIOPUNGO EN EL PARQUE NACIONAL COTOPAXI</t>
  </si>
  <si>
    <t>165100000.927.4507</t>
  </si>
  <si>
    <t>PLAN DE COMPETITIVIDAD TURÍSTICA EN EL PARQUE NACIONAL SANGAY</t>
  </si>
  <si>
    <t>165100000.927.4508</t>
  </si>
  <si>
    <t>MEJORAMIENTO DE LAS FACILIDADES TURÍSTICAS Y SEÑALIZACIÓN DEL SENDERO OYACACHI - CHACO DE LA RESERVA ECOLÓGICA CAYAMBE - COCA</t>
  </si>
  <si>
    <t>165100000.927.4510</t>
  </si>
  <si>
    <t>LANZAMIENTO DEL PLAN DE MARKETING DEL PANE</t>
  </si>
  <si>
    <t>165100000.927.4511</t>
  </si>
  <si>
    <t>CENTRO DE SERVICIOS TURÍSTICOS EN EL ARENAL, RESERVA DE PRODUCCIÓN FAUNÍSTICA CHIMBORAZO</t>
  </si>
  <si>
    <t>165100000.927.4513</t>
  </si>
  <si>
    <t>BANCO DE FOTOGRAFÍAS DE LAS ÁREAS PROTEGIDAS</t>
  </si>
  <si>
    <t>165100000.927.4516</t>
  </si>
  <si>
    <t>MANUAL DE CONSTRUCCIÓN EN ÁREAS PROTEGIDAS</t>
  </si>
  <si>
    <t>165100000.927.4517</t>
  </si>
  <si>
    <t>MODELOS DE GESTIÓN TURÍSTICA PARA MANTENIMIENTO DE LAS FACILIDADES TURÍSTICAS EN ÁREAS PROTEGIDAS</t>
  </si>
  <si>
    <t>165100000.927.4519</t>
  </si>
  <si>
    <t>FORTALECIMIENTO DEL TURISMO COMUNITARIO EN LA COMUNIDAD DE YUNGUILLA</t>
  </si>
  <si>
    <t>165100000.927.4521</t>
  </si>
  <si>
    <t>IMPLEMENTACIÓN DE FACILIDADES TURÍSTICAS EN YUNGUILLA</t>
  </si>
  <si>
    <t>165100000.927.4523</t>
  </si>
  <si>
    <t>PORTAFOLIO DE PROYECTOS DE TURISMO COMUNITARIO VIABLES DE FINANCIAMIENTO</t>
  </si>
  <si>
    <t>165100000.927.4525</t>
  </si>
  <si>
    <t>TARJETA TURÍSTICA</t>
  </si>
  <si>
    <t>165100000.927.4529</t>
  </si>
  <si>
    <t>IMPLEMENTACIÓN TARJETA TURÍSTICA, PLATAFORMA TECNOLÓGICA.</t>
  </si>
  <si>
    <t>165100000.927.4534</t>
  </si>
  <si>
    <t>PLAN DE REVITALIZACIÓN CULTURAL EN LOS CENTROS DE TURISMO COMUNITARIOS DEL ECUADOR</t>
  </si>
  <si>
    <t>165100000.927.4535</t>
  </si>
  <si>
    <t>SEÑALIZACIÓN TURÍSTICA</t>
  </si>
  <si>
    <t>165100000.927.4536</t>
  </si>
  <si>
    <t>PLAN DE SEÑALIZACIÓN TURÍSTICA DEL PARQUE NACIONAL COTOPAXI</t>
  </si>
  <si>
    <t>165100000.927.4538</t>
  </si>
  <si>
    <t>INVENTARIOS DE ATRACTIVOS TURÍSTICOS</t>
  </si>
  <si>
    <t>165100000.927.4539</t>
  </si>
  <si>
    <t>MANUAL DE SEÑALÉTICA EN ÁREAS PROTEGIDAS.</t>
  </si>
  <si>
    <t>165100000.927.4548</t>
  </si>
  <si>
    <t>PROYECTO DEL PEQUEÑO TURISTA</t>
  </si>
  <si>
    <t>165100000.927.4553</t>
  </si>
  <si>
    <t>PLAN PILOTO DE FOMENTO Y DESARROLLO TURISTICA EN LA PLAZA FOCH</t>
  </si>
  <si>
    <t>165100000.927.4564</t>
  </si>
  <si>
    <t>LANZAMIENTO DE RUTAS Y PRODUCTOS TURÍSTICOS</t>
  </si>
  <si>
    <t>165100000.927.4572</t>
  </si>
  <si>
    <t>CONSULTORÍA PARA EL DISEÑO DE LA AVENIDA DE LOS VOLCANES</t>
  </si>
  <si>
    <t>165100000.927.4573</t>
  </si>
  <si>
    <t>EVENTO ZUMBAHUA</t>
  </si>
  <si>
    <t>165100000.927.4574</t>
  </si>
  <si>
    <t>PARTICIPACIÓN EN EL BI-CENTENARIO</t>
  </si>
  <si>
    <t>165100000.927.4586</t>
  </si>
  <si>
    <t>165100000.927.4593</t>
  </si>
  <si>
    <t>PITI'S</t>
  </si>
  <si>
    <t>165100000.927.4602</t>
  </si>
  <si>
    <t>REGULACIÓN DE LAS RUTAS TURÍSTICAS A NIVEL NACIONAL.</t>
  </si>
  <si>
    <t>165100000.927.4609</t>
  </si>
  <si>
    <t>CONSTRUCCIÓN DEL CENTRO DE INTERPRETACIÓN DEL SENDERO LA CASCADA</t>
  </si>
  <si>
    <t>165100000.927.4612</t>
  </si>
  <si>
    <t>DESTINO SONRISA</t>
  </si>
  <si>
    <t>165100000.927.4613</t>
  </si>
  <si>
    <t>RUTA DE SUCRE</t>
  </si>
  <si>
    <t>165100000.928.4651</t>
  </si>
  <si>
    <t>PLAN DE MARKETING TURISTICO DEL ECUADOR 2010 - 2014</t>
  </si>
  <si>
    <t>165100000.929.4544</t>
  </si>
  <si>
    <t>PLAN DE CAPACITACIÓN PITIS</t>
  </si>
  <si>
    <t>165100000.929.4545</t>
  </si>
  <si>
    <t>PLAN NACIONAL DE CAPACITACIÓN EN COMPETENCIAS LABORALES</t>
  </si>
  <si>
    <t>165100000.929.4546</t>
  </si>
  <si>
    <t>SOCIO VULCANIZADOR</t>
  </si>
  <si>
    <t>165100000.929.4547</t>
  </si>
  <si>
    <t>DISEÑO DE UNA SERIE DE COMICS COMO UNA ESTRATEGIA DE DIFUSIÓN DE INICIATIVAS TURÍSTICAS EXITOSAS, SENSIBILIZACIÓN DE LA POBLACIÓN EN TURISMO SOSTENIBLE Y FORTALECIMIENTO DE LA IDENTIDAD CULTURAL</t>
  </si>
  <si>
    <t>165100000.929.4549</t>
  </si>
  <si>
    <t>PLAN DE CAPACITACIÓN PARA LAS ÁREAS PROTEGIDAS</t>
  </si>
  <si>
    <t>165100000.930.4550</t>
  </si>
  <si>
    <t>CREDITURISMO PRODUCTIVO</t>
  </si>
  <si>
    <t>165100000.930.4552</t>
  </si>
  <si>
    <t>EVENTO CREDITURISMO PRODUCTIVO</t>
  </si>
  <si>
    <t>165100000.930.4554</t>
  </si>
  <si>
    <t>DINAMIZACIÓN DE LA INVERSIÓN NACIONAL Y EXTRANJERA EN EL SECTOR TURÍSTICO.</t>
  </si>
  <si>
    <t>165100000.1480.6203</t>
  </si>
  <si>
    <t>DESARROLLO DE DESTINOS Y FACILITACION TURISTICA</t>
  </si>
  <si>
    <t>165100000.1480.6206</t>
  </si>
  <si>
    <t>FOMENTO DE INVERSIONES Y GESTIONES FINANCIERAS</t>
  </si>
  <si>
    <t>165100000.1480.6216</t>
  </si>
  <si>
    <t>MEDIDAS TRANSVERSALES DE GESTION SOCIO CULTURAL Y AMBIENTAL</t>
  </si>
  <si>
    <t>165100000.1480.6222</t>
  </si>
  <si>
    <t>GOBERNANZA DEL SISTEMA TURISTICO</t>
  </si>
  <si>
    <t>165100000.1480.6230</t>
  </si>
  <si>
    <t>RUTA SPONDYLUS</t>
  </si>
  <si>
    <t>165100000.1480.6237</t>
  </si>
  <si>
    <t>PLAN MAESTRO DEL FERROCARRIL TURÍSTICO PATRIMONIAL</t>
  </si>
  <si>
    <t>165100000.1480.6245</t>
  </si>
  <si>
    <t>PLANDETUR</t>
  </si>
  <si>
    <t>154700000.0000.374515</t>
  </si>
  <si>
    <t>DISEÑO CONSTRUCCIÓN E IMPLEMENTACIÓN DEL CENTRO DE FOMENTO PRODUCTIVO METALMECANICO CARROCERO</t>
  </si>
  <si>
    <t>MINISTERIO DE  INDUSTRIAS Y PRODUCTIVIDAD</t>
  </si>
  <si>
    <t>154700000.0000.374519</t>
  </si>
  <si>
    <t>DISEÑO, CONSTRUCCIÓN E IMPLEMENTACIÓN DEL CENTRO DE FOMENTO PRODUCTIVO DE LA MADERA Y EL MUEBLE</t>
  </si>
  <si>
    <t>154700000.0000.374528</t>
  </si>
  <si>
    <t>CONSTRUCCIÓN DEL SISTEMA INTEGRAL DE INFORMACIÓN DEL MINISTERIO DE INDUSTRIAS Y PRODUCTIVIDAD</t>
  </si>
  <si>
    <t>154700000.0000.374541</t>
  </si>
  <si>
    <t>CENTRO DE FOMENTO PRODUCTIVO PARA LA INNOVACIÓN TEXTIL &amp; CONFECCIONES (CFP ¿ IT&amp;C)</t>
  </si>
  <si>
    <t>154700000.0000.374554</t>
  </si>
  <si>
    <t>PROYECTO DE FOMENTO DEL SECTOR ARTESANAL</t>
  </si>
  <si>
    <t>154700000.0000.374661</t>
  </si>
  <si>
    <t>PROGRAMA DE EMPRENDIMIENTO PRODUCTIVO E INCUBACIÓN</t>
  </si>
  <si>
    <t>154700000.0000.375431</t>
  </si>
  <si>
    <t>FORTALECIMIENTO DE LA EMPRESA PÚBLICA CEMENTERA DEL ECUADOR EPCE PARA VIABILIZAR SU INTERVENCIÓN EN EL DESARROLLO DE LA INDUSTRIA CEMENTERA ACORDE A LAS DIRECTRICES CONSTITUCIONALES Y LA APLICACIÓN DE LAS POLÍTICAS PÚBLICAS.</t>
  </si>
  <si>
    <t>154700000.0000.375792</t>
  </si>
  <si>
    <t>PROYECTO DE INVERSIÓN PARA LA ADQUISICIÓN DE LAS ACCIONES QUE MANTIENE EL BIESS EN INDUSTRIAS GUAPÁN A FAVOR DE LA EMPRESA PÚBLICA CEMENTERA DEL ECUADOR (EPCE)</t>
  </si>
  <si>
    <t>154700000.0000.376081</t>
  </si>
  <si>
    <t>CENTRO TECNOLÓGICO DE ENVASES, EMPAQUES Y EMBALAJES</t>
  </si>
  <si>
    <t>154700000.0000.376208</t>
  </si>
  <si>
    <t>ECOSISTEMA INDUSTRIAL SUSTENTABLE CON LA CONSTRUCCION DE EMPLAZAMIENTOS PARA USO INDUSTRIAL, COMERCIAL Y DE SERVICIOS TRANSFORMANDO LA MATRIZ PRODUCTIVA EN LA PROVINCIA DE EL ORO</t>
  </si>
  <si>
    <t>154700000.0000.376210</t>
  </si>
  <si>
    <t>PLATAFORMA LOGÍSTICA-INDUSTRIAL DE LA CIUDAD DE CUENCA</t>
  </si>
  <si>
    <t>154700000.0000.376606</t>
  </si>
  <si>
    <t>CENTRO DE DESAGREGACION TECNOLÓGICA Y DESARROLLO INDUSTRIAL DEL PAÍS</t>
  </si>
  <si>
    <t>154700000.0000.376872</t>
  </si>
  <si>
    <t>PROYECTO FOMENTO AL DESARROLLO TERRITORIAL DE PARQUES INDUSTRIALES EN EL ECUADOR</t>
  </si>
  <si>
    <t>154700000.0000.376873</t>
  </si>
  <si>
    <t>154700000.0000.376874</t>
  </si>
  <si>
    <t>PROYECTO DE DESARROLLO DE CADENAS PRODUCTIVAS</t>
  </si>
  <si>
    <t>154700000.0000.377228</t>
  </si>
  <si>
    <t>PROYECTO DE FORTALECIMIENTO INSTITUCIONAL RELATIVO A LA PROTECCIÓN DE LA CAPA DE OZONO.</t>
  </si>
  <si>
    <t>154700000.0000.377821</t>
  </si>
  <si>
    <t>ESTUDIO DE IDENTIFICACION DE TECNOLOGIA PARA MEJORAR LA PRODUCTIVIDAD DE LOS SECTORES INDUSTRIALES</t>
  </si>
  <si>
    <t>154700000.0000.377826</t>
  </si>
  <si>
    <t>ESTUDIO DE PREINVERSON PARA LA CREACION DE UN PLAN NACIONAL DE FOMENTO E INTERNACIONALIZACION DE INDUSTRIAS DE BASE TECNOLOGICA EN EL ECUADOR</t>
  </si>
  <si>
    <t>154700000.0000.377827</t>
  </si>
  <si>
    <t>ESTUDIO DE PREFACTIBILIDAD PARA EL DISEÑO DEL MEJOR MECANISMO DE INCENTIVOS FINANCIEROS QUE PERMITAN MEJORAR LA COMPETITIVIDAD DE LOS SERVICIOS VINCULADOS A LA INDUSTRIA, MEDIANTE LA IMPLEMENTACION DE FONDOS COMPARTIDOS (MATCHING GRANT) O VOUCHERS (BONOS)</t>
  </si>
  <si>
    <t>154700000.0000.377829</t>
  </si>
  <si>
    <t>ESTUDIO DE PREFACTIBILIDAD PARA LA IMPLEMENTACION DE UNA FABRICA DE FABRICAS</t>
  </si>
  <si>
    <t>154700000.0000.377957</t>
  </si>
  <si>
    <t>PROYECTO REGISTRO DEL PRODUCTO NACIONAL PARA FOMENTAR MAYOR VALOR AGREGADO EN LA CONTRATACIÓN PÚBLICA.</t>
  </si>
  <si>
    <t>154700000.0000.377959</t>
  </si>
  <si>
    <t>FOMENTO PARA LA GENERACION EFICIENTE DE MATERIA PRIMA RESULTADO DE UN PROCESO DE RECICLAJE INDUSTRIAL</t>
  </si>
  <si>
    <t>154700000.0000.378006</t>
  </si>
  <si>
    <t>B) PROGRAMA DE INCENTIVOS A LAS ASOCIACIONES, MIPYMES Y ARTESANOS PARA LA INDUSTRIALIZACIÓN DE UN PRODUCTO EMBLEMÁTICO EN CADA PUEBLO - UPUP</t>
  </si>
  <si>
    <t>154700000.0000.378044</t>
  </si>
  <si>
    <t>ESTUDIO DE PREINVERSION PARA LA IDENTIFICACION DE COMPONENTES TECNOLOGICOS DESARROLLADOS LOCALMENTE PARA IMPLEMENTARSE EN LOS INFOCENTROS</t>
  </si>
  <si>
    <t>154700000.0000.378046</t>
  </si>
  <si>
    <t>PROGRAMA NACIONAL PARA EL DESARROLLO DE LAS INDUSTRIAS DE FUNDICIÓN ORIENTADA A LOS SECTORES AUTOMOTRIZ, ENERGÉTICO Y MINERO DEL ECUADOR</t>
  </si>
  <si>
    <t>154700000.0000.378050</t>
  </si>
  <si>
    <t>PROYECTO PARA LA MEJORA DE LA PRODUCTIVIDAD INDUSTRIAL</t>
  </si>
  <si>
    <t>154700000.0000.378116</t>
  </si>
  <si>
    <t>154700000.0000.378270</t>
  </si>
  <si>
    <t>PROYECTO FORTALECIMIENTO DE LA INFRAESTRUCTURA DE LA CALIDAD COMO SOPORTE PARA LA TRANSFORMACION DEL SECTOR INDUSTRIAL PRODUCTIVO</t>
  </si>
  <si>
    <t>154700000.0000.378424</t>
  </si>
  <si>
    <t>ESTUDIO DE PRE-FACTIBILIDAD PARA LA IMPLEMENTACIÓN DE UN CENTRO LOGÍSTICO AGRO-INDUSTRIAL COMO UNA SOLUCIÓN INTEGRAL PARA LAS INDUSTRIAS ECUATORIANAS.</t>
  </si>
  <si>
    <t>154700000.0000.378565</t>
  </si>
  <si>
    <t>ESTUDIO DE PRE FACTIBILIDAD Y FACTIBILIDAD DEL PROYECTO PARQUE TECNOLÓGICO INDUSTRIAL ESPECIALIZADO PARA EL CALZADO Y PRODUCTOS COMPLEMENTARIOS DEL CUERO EN GUALACEO, PROVINCIA DEL AZUAY</t>
  </si>
  <si>
    <t>154700000.0000.378567</t>
  </si>
  <si>
    <t>ESTUDIOS DE PREINVERSIÓN ESTUDIOS DE PREFACTIBILIDAD Y FACTIBILIDAD PROYECTO PLATAFORMA MIXTA LOGÍSTICA-INDUSTRIAL DE LA CIUDAD DE CUENCA PROVINCIA DEL AZUAY</t>
  </si>
  <si>
    <t>154700000.1.4331</t>
  </si>
  <si>
    <t>PLAN NACIONAL DE LA CALIDAD</t>
  </si>
  <si>
    <t>154700000.890.4078</t>
  </si>
  <si>
    <t>ESTUDIOS DE FACTIBILIDAD PARA LA TRANSFORMACION DEL PARQUE INDUSTRIAL CUENCA EN UN PARQUE ECOINDUSTRIAL</t>
  </si>
  <si>
    <t>154700000.890.4092</t>
  </si>
  <si>
    <t>PLAN REGIONAL DE DESARROLLO DE LAS COMUNIDADES CAMPESINAS DE LAS PROVINCIAS DE LOJA Y ZAMORA CHINCHIPE A TRAVES DE LA GENERACION, ADEPTACION Y TRANSFERENCIA DE TECNOLOGIA PARA EL APROVECHAMIENTO AGROINDUSTRIAL DE FRUTAS NATIVAS E INTRODUCIDAS</t>
  </si>
  <si>
    <t>154700000.1140.5110</t>
  </si>
  <si>
    <t>SISTEMA INTEGRAL DE FOMENTO A LAS MIPES Y ARTESANIAS</t>
  </si>
  <si>
    <t>154700000.1306.5725</t>
  </si>
  <si>
    <t>PROYECTO PARA EL FOMENTO DE LAS MIPYMES ECUATORIANAS</t>
  </si>
  <si>
    <t>154700000.1306.6105</t>
  </si>
  <si>
    <t>PROYECTO PARA EL DESARROLLO, GENERACION E IMPLEMENTACION DE PROGRAMAS DE MEJORA COMPETITIVA (PMC)</t>
  </si>
  <si>
    <t>154700000.1351.5729</t>
  </si>
  <si>
    <t>DESARROLLAR LA GOBERNANZA INDUSTRIAL TERRITORIAL X</t>
  </si>
  <si>
    <t>154700000.1354.5740</t>
  </si>
  <si>
    <t>PROYECTO DE CONTROL Y REGULACIÓN DEL PODER DE MERCADO EN EL ECUADOR</t>
  </si>
  <si>
    <t>154700000.1354.5741</t>
  </si>
  <si>
    <t>PROTECCIÓN A LOS DERECHOS DE LAS CONSUMIDORAS Y CONSUMIDORES EN EL ECUADOR, FOMENTANDO LAS BUENAS PRÁCTICAS COMERCIALES.</t>
  </si>
  <si>
    <t>154700000.1356.5745</t>
  </si>
  <si>
    <t>PROYECTO PARA EL DESARROLLO DE LA ECOEFICIENCIA INDUSTRIAL XX</t>
  </si>
  <si>
    <t>154700000.1360.5798</t>
  </si>
  <si>
    <t>PROGRAMA NACIONAL DE CAPACITACIÓN INDUSTRIAL ESPECIALIZADA PARA FORTALECIMIENTO Y DESARROLLO DEL TALENTO HUMANO XX</t>
  </si>
  <si>
    <t>154700000.1361.5803</t>
  </si>
  <si>
    <t>PROYECTO DE FORTALECIMIENTO DE LA CADENA DE VALOR DE CÁRNICOS</t>
  </si>
  <si>
    <t>154700000.1361.6013</t>
  </si>
  <si>
    <t>PROYECTO DE DESARROLLO PRODUCTIVO DE LA INDUSTRIA DE REENCAUCHE EN EL ECUADOR</t>
  </si>
  <si>
    <t>154700000.1361.6094</t>
  </si>
  <si>
    <t>PROYECTO NACIONAL PARA EL DESARROLLO INTEGRAL DE CADENAS AGROINDUSTRIALES</t>
  </si>
  <si>
    <t>154700000.1365.5810</t>
  </si>
  <si>
    <t>PROYECTO DE FORTALECIMIENTO DEL SISTEMA NACIONAL DE LA CALIDAD X</t>
  </si>
  <si>
    <t>154700000.1398.5968</t>
  </si>
  <si>
    <t>PROGRAMA DE RENOVACION INDUSTRIAL CON EL OBJETIVO DE MEJORAR LA PRODUCTIVIDAD Y COMPETITIVIDAD INDUSTRIAL</t>
  </si>
  <si>
    <t>154700000.1458.6065</t>
  </si>
  <si>
    <t>PROYECTO PARA IMPULSAR LA INNOVACION TECNOLOGICA EN EL SECTOR PRODUCTIVO INDUSTRIAL DEL PAIS</t>
  </si>
  <si>
    <t>154700000.1458.6099</t>
  </si>
  <si>
    <t>PROYECTO PARA EL DESARROLLO DE LA ECOEFICIENCIA INDUSTRIAL</t>
  </si>
  <si>
    <t>154700000.1458.6101</t>
  </si>
  <si>
    <t>PROYECTO DE RENOVACIÓN INDUSTRIAL CON EL OBJETIVO DE MEJORAR LA PRODUCTIVIDAD INDUSTRIAL</t>
  </si>
  <si>
    <t>154700000.1458.6104</t>
  </si>
  <si>
    <t>DESARROLLO DE LA GOBERNANZA INDUSTRIAL TERRITORIAL</t>
  </si>
  <si>
    <t>154700000.1458.6106</t>
  </si>
  <si>
    <t>PROYECTO DE FORTALECIMIENTO DEL SISTEMA NACIONAL DE LA CALIDAD</t>
  </si>
  <si>
    <t>154700000.1458.6108</t>
  </si>
  <si>
    <t>PROYECTO NACIONAL DE CAPACITACIÓN INDUSTRIAL ESPECIALIZADA PARA FORTALECIMIENTO Y DESARROLLO DEL TALENTO HUMANO</t>
  </si>
  <si>
    <t>00100559</t>
  </si>
  <si>
    <t>DISEÑO DE LA POLITICA DE DESARROLLO PRODUCTIVO INDUSTRIAL</t>
  </si>
  <si>
    <t>00101385</t>
  </si>
  <si>
    <t>00101489</t>
  </si>
  <si>
    <t>PROTECCIÓN DE LA CAPA DE OZONO EN EL ECUADOR</t>
  </si>
  <si>
    <t>00101728</t>
  </si>
  <si>
    <t>PROGRAMA DE REDUCCION DE LA CONTAMINACION AMBIENTAL, RACIONALIZACION DEL SUBSIDIO DE COMBUSTIBLES DEL TRANSPORTE PÚBLICO Y SU CHATARRIZACION</t>
  </si>
  <si>
    <t>00101797</t>
  </si>
  <si>
    <t>PROYECTO DE INVERSIÓN Y DE COOPERACIÓN EXTERNO NO REEMBOLSABLE "PROGRAMA EMPRENDAMOS"</t>
  </si>
  <si>
    <t>00101862</t>
  </si>
  <si>
    <t>MODIFICACION PRESUPUESTARIA AL PROGRAMA DE REDUCCION DE LA CONTAMINACION AMBIENTAL RACIONALIZACION DEL SUBSIDIO DE COMBUSTIBLE DEL TRANSPORTE PUBLICO Y SU CHATARRIZACION</t>
  </si>
  <si>
    <t>00102024</t>
  </si>
  <si>
    <t>PROGRAMA DE ACCESO DE PYMES A TICS</t>
  </si>
  <si>
    <t>00102025</t>
  </si>
  <si>
    <t>PROGRAMA DE APOYO A LAS MIPYMES A TRAVÉS DEL SISTEMA DE CONTRATACION PUBLICA</t>
  </si>
  <si>
    <t>00102027</t>
  </si>
  <si>
    <t>PROGRAMA DESARROLLO DE CADENAS PRODUCTIVAS</t>
  </si>
  <si>
    <t>00102028</t>
  </si>
  <si>
    <t>PROYECTO DESARROLLO Y PROMOCION SECTOR ARTESANAL</t>
  </si>
  <si>
    <t>00102031</t>
  </si>
  <si>
    <t>FORTALECIMIENTO INSTITUCIONAL</t>
  </si>
  <si>
    <t>00102032</t>
  </si>
  <si>
    <t>PROYECTO DE IMPLEMENTACION DE SISTEMA DE MONITOREO DEL COMERCIO EXTERIOR</t>
  </si>
  <si>
    <t>00102033</t>
  </si>
  <si>
    <t>PROGRAMA DE DESARROLLO DE CADENAS Y REDES PRODUCTIVAS PARA INDUSTRIAS</t>
  </si>
  <si>
    <t>00102034</t>
  </si>
  <si>
    <t>PLAN NACIONAL DE DESARROLLO AGROINDUSTRIAL</t>
  </si>
  <si>
    <t>00102035</t>
  </si>
  <si>
    <t>PROGRAMA ESTRATEGICO PARA LA REACTIVACION INDUSTRIAL</t>
  </si>
  <si>
    <t>00102037</t>
  </si>
  <si>
    <t>PROYECTO DE INFORMACION ESTADISTICA PARA LA INDUSTRIA</t>
  </si>
  <si>
    <t>00102038</t>
  </si>
  <si>
    <t>PROYECTO FORMACION DE CONSORCIOS DE EXPORTACION</t>
  </si>
  <si>
    <t>00102039</t>
  </si>
  <si>
    <t>PROGRAMA DE DOTACION Y MEJORAMIENTO DE CENTROS DE FAENAMIENTO (CAMALES) REGIONALES Y TRATAMIENTO DE DESECHOS</t>
  </si>
  <si>
    <t>00102058</t>
  </si>
  <si>
    <t>PROGRAMA DE REDES DE APOYO AL EMPRENDIMIENTO PRODUCTIVO E INCUBACION</t>
  </si>
  <si>
    <t>00102059</t>
  </si>
  <si>
    <t>PROGRAMA INTEGRAL PARA EL DESARROLLO COMPETITIVO DE LAS PYMES - FONDEPYMES</t>
  </si>
  <si>
    <t>00102060</t>
  </si>
  <si>
    <t>PROGRAMA DE APOYO INSTITUCIONAL PARA LA REACTIVACION DE LOS SECTORES INDUSTRIALES ESTRATEGICOS</t>
  </si>
  <si>
    <t>00102061</t>
  </si>
  <si>
    <t>PROGRAMA DE MODERNIZACION DE LA EDUACION TECNICA Y LA CAPACITACION LABORAL PARA EL DESARROLLO DEL SECTOR MANUFACTURERO</t>
  </si>
  <si>
    <t>00102062</t>
  </si>
  <si>
    <t>PROGRAMA DE INNOVACION TECNOLOGICA</t>
  </si>
  <si>
    <t>00300167</t>
  </si>
  <si>
    <t>Proyecto Asesoria y Patrocinio Juridico para Migrantes y sus Familias en las Provincias de Azuay, Cañar y Loja.</t>
  </si>
  <si>
    <t>133600000.0000.372199</t>
  </si>
  <si>
    <t>ESTABLECIMIENTO DE 20.000 HECTÁREAS DE PLANTACIONES FORESTALES PARA FORTALECER ÁREAS DE CONSERVACIÓN Y BOSQUES, PROTEGER MEGAPROYECTOS DE INTERÉS NACIONAL, PRESERVAR CUENCAS HIDROGRÁFICAS, ABASTECER LA DEMANDA INDUSTRIAL DE MADERA, Y GARANTIZAR SOBERANÍA ALIMENTARIA.</t>
  </si>
  <si>
    <t>133600000.0000.372200</t>
  </si>
  <si>
    <t>IMPLEMENTACIÓN EXTRUSORA DE SOYA EN INSTALACIONES DE PLANTA DE SILOS DAULE ACOPIO DE LA UNIDAD NACIONAL DE ALMACENAMIENTO</t>
  </si>
  <si>
    <t>133600000.0000.372204</t>
  </si>
  <si>
    <t>SISTEMA DE CAPACITACIÓN Y ASISTENCIA TÉCNICA RURAL ACUÍCOLA.</t>
  </si>
  <si>
    <t>133600000.0000.372221</t>
  </si>
  <si>
    <t>IMPLEMENTACIÓN SISTEMA DE PILADO EN PLANTA DE SILOS DE DAULE DE LA U.N.A.</t>
  </si>
  <si>
    <t>133600000.0000.372225</t>
  </si>
  <si>
    <t>IMPLEMENTACIÓN PILOTO DE LONG-LINES PARA LA PRODUCCIÓN DE LA OSTRA DEL PACÍFICO (CASSOSTREA GIGAS) EN EL LITORAL ECUATORIANO.</t>
  </si>
  <si>
    <t>133600000.0000.372239</t>
  </si>
  <si>
    <t>PROYECTO DE REACTIVACION PRODUCTIVA Y COMERCIAL DE LA AGRICULTURA FAMILIAR DE TRANSICIÓN</t>
  </si>
  <si>
    <t>133600000.0000.372244</t>
  </si>
  <si>
    <t>PROYECTO DE REACTIVACIÓN DEL CAFÉ Y CACAO NACIONAL FINO DE AROMA</t>
  </si>
  <si>
    <t>133600000.0000.372254</t>
  </si>
  <si>
    <t>AMPLIACIÓN DEL SISTEMA AGROSEGUROS A NUEVOS PRODUCTOS DE LA CANASTA FAMILIAR BASICA E INCLUSION A CULTIVOS CON DESTINOS PARA EXPORTACION E INDUSTRIALIZACION</t>
  </si>
  <si>
    <t>133600000.0000.372257</t>
  </si>
  <si>
    <t>REACTIVACIÓN DE PISCINAS CAMARONERAS REVERTIDAS AL ESTADO PARA EL BENEFICIO DE LAS COMUNIDADES RURALES.</t>
  </si>
  <si>
    <t>133600000.0000.372267</t>
  </si>
  <si>
    <t>POTENCIACIÓN DEL CENTRO DE INVESTIGACIONES ACUICOLAS (CENIAC) DE PAPALLACTA.</t>
  </si>
  <si>
    <t>133600000.0000.372271</t>
  </si>
  <si>
    <t>REACTIVACIÓN DE ESTACIÓN PISCÍCOLA ARCO IRIS (EPAI)</t>
  </si>
  <si>
    <t>133600000.0000.372287</t>
  </si>
  <si>
    <t>CULTIVO DE ESPECIES BIOACUÁTICAS COMO ALTERNATIVA PRODUCTIVA PARA LA SEGURIDAD ALIMENTARIA Y REACTIVACIÓN ECONÓMICA DE SECTORES RURALES DEL PAÍS.</t>
  </si>
  <si>
    <t>133600000.0000.372288</t>
  </si>
  <si>
    <t>APROVECHAMIENTO DE EMBALSES Y REPRESAS PARA PRODUCCIÓN DE PECES DE AGUA DULCE COMO MEDIDA DE SEGURIDAD ALIMENTARIA Y DESARROLLO RURAL</t>
  </si>
  <si>
    <t>133600000.0000.372353</t>
  </si>
  <si>
    <t>SISTEMA DE ATENCION ANTE CONTINGENCIAS CLIMATICAS, BIOLÓGICAS Y ANTROPOGENICAS A PEQUEÑOS Y MEDIANOS PRODUCTORES Y PESCADORES ARTESANALES NO ASEGURADOS.</t>
  </si>
  <si>
    <t>133600000.0000.372365</t>
  </si>
  <si>
    <t>CONSOLIDAR LA AGRICULTURA FAMILIAR CAMPESINA, CONTRIBUIR A LA SOBERANÍA ALIMENTARIA Y AL SUMAK KAWSAY IMPULSANDO CIRCUITOS ALTERNATIVOS CORTOS DE COMERCIALIZACIÓN</t>
  </si>
  <si>
    <t>133600000.0000.372384</t>
  </si>
  <si>
    <t>COOPERACIÓN INTERINSTITUCIONAL DE CONTROL Y EFICACIA DEL SEGURO PESQUERO EN ECUADOR</t>
  </si>
  <si>
    <t>133600000.0000.372430</t>
  </si>
  <si>
    <t>SISTEMA DE SEGUROS PARA EXPORTACION DE PRODUCTOS PERECIBLES EN ECUADOR</t>
  </si>
  <si>
    <t>133600000.0000.372491</t>
  </si>
  <si>
    <t>FOMENTO DE LA PRODUCCIÓN ACUÍCOLA</t>
  </si>
  <si>
    <t>133600000.0000.372527</t>
  </si>
  <si>
    <t>IMPLEMENTACION DE FINCAS SOSTENIBLES E INTEGRALES</t>
  </si>
  <si>
    <t>133600000.0000.372705</t>
  </si>
  <si>
    <t>ESTUDIO DE FACTIBILIDAD TECNICO ECONOMICA Y FINANCIERA DE LA PESCA DE MERLUZA Y PELAGICOS MAYORES CON PALANGRE</t>
  </si>
  <si>
    <t>133600000.0000.372706</t>
  </si>
  <si>
    <t>PLAN DE ACCION NACIONAL DEL RECURSO TIBURON</t>
  </si>
  <si>
    <t>133600000.0000.372707</t>
  </si>
  <si>
    <t>PLAN DE ACCION NACIONAL DEL RECURSO DORADO</t>
  </si>
  <si>
    <t>133600000.0000.372713</t>
  </si>
  <si>
    <t>SEGURO DE PRECIOS</t>
  </si>
  <si>
    <t>133600000.0000.372748</t>
  </si>
  <si>
    <t>PRESURIZACIÓN Y RIEGO PARCELARIO</t>
  </si>
  <si>
    <t>133600000.0000.372773</t>
  </si>
  <si>
    <t>HABILITACION DE TIERRAS PARA USO AGRÍCOLA EN ÁREAS COMUNALES DE LA PENÍNSULA DE SANTA ELENA EN EL MARCO DEL PROYECTO PIDAASSE, FASE II</t>
  </si>
  <si>
    <t>133600000.0000.372817</t>
  </si>
  <si>
    <t>REHABILITACION, ADMINISTRACION, OPERACION Y MANTENIMIENTO DE SISTEMAS DE RIEGO INTERPROVINCIALES</t>
  </si>
  <si>
    <t>133600000.0000.372820</t>
  </si>
  <si>
    <t>PROGRAMA DE INVESTIGACION Y GESTION DE LA INFORMACION DE RIEGO Y DRENAJE</t>
  </si>
  <si>
    <t>133600000.0000.372836</t>
  </si>
  <si>
    <t>PROGRAMA NACIONAL DE AGROENERGIA</t>
  </si>
  <si>
    <t>133600000.0000.372846</t>
  </si>
  <si>
    <t>REHABILITACIÓN DE SUELOS VOLCÁNICOS ENDURECIDOS ¿CANGAHUA¿ EN LA SIERRA ECUATORIANA.</t>
  </si>
  <si>
    <t>133600000.0000.373076</t>
  </si>
  <si>
    <t>ESTUDIO PARA EL PROYECTO JAVITA</t>
  </si>
  <si>
    <t>133600000.0000.373080</t>
  </si>
  <si>
    <t>ESTUDIO DE DISEÑO DEFINITIVO DE LA ZONA DE RIEGO DE SAN LORENZO</t>
  </si>
  <si>
    <t>133600000.0000.373081</t>
  </si>
  <si>
    <t>ESTUDIO PARA EL PROYECTO PLAYAS</t>
  </si>
  <si>
    <t>133600000.0000.373083</t>
  </si>
  <si>
    <t>PROYECTO DE CONSTRUCCIÓN DEL SIFÓN DON JULO-GUACHAPALA Y TABLAHUAICO-EL PAN, PROVINCIA DEL AZUAY.</t>
  </si>
  <si>
    <t>133600000.0000.373086</t>
  </si>
  <si>
    <t>OBRAS DE EMERGENCIA DE RIEGO EN LA PROVINCIA DE IMBABURA</t>
  </si>
  <si>
    <t>133600000.0000.373088</t>
  </si>
  <si>
    <t>ESTUDIOS DEL PROYECTO CAÑI-SANTIAGO</t>
  </si>
  <si>
    <t>133600000.0000.373092</t>
  </si>
  <si>
    <t>ESTUDIOS PARA LA ADECUACIÓN Y MEJORAMIENTO DEL EMBALSE POLO-POLO, LA CONDUCCIÓN Y LA RED DE DISTRIBUCIÓN DEL SISTEMA DE RIEGO "YAMANA"</t>
  </si>
  <si>
    <t>133600000.0000.373094</t>
  </si>
  <si>
    <t>ESTUDIO DE FACTIBILIDAD Y DISEÑO DEFINITIVO DEL PROYECTO DE RIEGO ¿TUNCARTA¿</t>
  </si>
  <si>
    <t>133600000.0000.373360</t>
  </si>
  <si>
    <t>PLAN INTEGRAL PARA IMPLEMENTAR EL SISTEMA DE INFORMACION PESQUERA</t>
  </si>
  <si>
    <t>133600000.0000.373416</t>
  </si>
  <si>
    <t>TRANSFERENCIA DE RECURSOS A LOS GOBIERNOS AUTONOMOS PROVINCIALES PARA QUE ASUMAN LA COMPETENCIA DE RIEGO Y DRENAJE</t>
  </si>
  <si>
    <t>133600000.0000.373607</t>
  </si>
  <si>
    <t>PROYECTO PARA IMPLEMENTACIÓN DE LA EMERGENCIA BANANERA EN CUMPLIMIENTO DEL ACUERDO NO. 294 DEL MINISTERIO DE AGRICULTURA, GANADERÍA, ACUACULTURA Y PESCA</t>
  </si>
  <si>
    <t>133600000.0000.373644</t>
  </si>
  <si>
    <t>FUMIGACIÓN DE BANANERAS EN EL MARCO DE LA EMERGENCIA DEL ACUERDO 294 DEL MAGAP</t>
  </si>
  <si>
    <t>133600000.0000.373732</t>
  </si>
  <si>
    <t>TRANSFERENCIA DE RECURSOS DEL SECTOR PÚBLICO AL SECTOR PRIVADO COMO SUBSIDIO PARA PREVENIR PROBLEMA SANITARIO POR ENFERMEDAD SIGATOKA NEGRA EN PLANTACIONES DE PEQUEÑOS PRODUCTORES BANANEROS</t>
  </si>
  <si>
    <t>133600000.0000.373981</t>
  </si>
  <si>
    <t>OBRAS PARA LA OPERATIVIDAD DE LOS PUESRTOS PESQUEROS ARTESANALES DE SAN MATEO DEL CANTÓN MANTA; JARAMIJÓ, CANTÓN JARAMIJÓ, PROVINCIA DE MANABÍ Y ANCONCITO, CANTÓN SALINAS, PROVINCIA DE SANTA ELENA</t>
  </si>
  <si>
    <t>133600000.0000.374376</t>
  </si>
  <si>
    <t>INVESTIGACION EN OPTIMIZACION Y BUEN USO DEL RECURSO AGUA PARA RIEGO</t>
  </si>
  <si>
    <t>133600000.0000.374378</t>
  </si>
  <si>
    <t>CAPACITACION Y FORMACIN PARA LA GESTION INTEGRAL DEL RIEGO Y DRENAJE</t>
  </si>
  <si>
    <t>133600000.0000.374383</t>
  </si>
  <si>
    <t>CAPACITACIN Y FORMACION PARA LA GESTION INTEGRAL DE RIEGO Y DRENAJE</t>
  </si>
  <si>
    <t>133600000.0000.374402</t>
  </si>
  <si>
    <t>IMPLEMENTACION DE UNA PLANTA PILOTO EN EL MUELLE PESQUERO ARTESANAL DE JARAMIJO PARA EL DESARROLLO DE INNOVACION DE NUEVOS PRODUCTOS CON VALOR AGREGADO DERIVADOS DE LA PESCA ARTESANAL EN EL ECUADOR Y FORTALECIMIENTO CON ENFOQUE DE GENERO EN LA CREACION DE MICROEMPRESAS COMUNITARIAS</t>
  </si>
  <si>
    <t>133600000.0000.374404</t>
  </si>
  <si>
    <t>PROYECTO DE ESTRATEGIAS DE INTEGRACIÓN COMERCIAL AGROPECUARIA</t>
  </si>
  <si>
    <t>133600000.0000.374407</t>
  </si>
  <si>
    <t>MODERNIZACIÓN CON EQUIPAMIENTO A LA FLOTA DE BALANDRAS DE LAS COMUNIDADES PESQUERAS ARTESANALES DEL LITORAL ECUATORIANO</t>
  </si>
  <si>
    <t>133600000.0000.374416</t>
  </si>
  <si>
    <t>DOTACION DE KITS DE SEGURIDAD PARA LAS EMBARCACIONES DE LAS COMUNIDADES PESQUERAS ARTESANALES DE LA COSTA ECUATORIANA</t>
  </si>
  <si>
    <t>133600000.0000.374417</t>
  </si>
  <si>
    <t>FOMENTO DEL CULTIVO DE FRUTALES EN LA REGIÓN AMAZÓNICA ECUATORIANA.</t>
  </si>
  <si>
    <t>133600000.0000.374423</t>
  </si>
  <si>
    <t>FOMENTO DEL CULTIVO DE PLANTAS MEDICINALES EN LA REGION AMAZONICA</t>
  </si>
  <si>
    <t>133600000.0000.374432</t>
  </si>
  <si>
    <t>SISTEMA DE GESTION DE LA INFORMACION SECTORIAL DE RIEGO Y DRENAJE</t>
  </si>
  <si>
    <t>133600000.0000.374471</t>
  </si>
  <si>
    <t>ACUACULTURA PARA LA SEGURIDAD ALIMENTARIA Y REACTIVACIÓN ECONÓMICA DEL SECTOR RURAL DEL ECUADOR.</t>
  </si>
  <si>
    <t>133600000.0000.374472</t>
  </si>
  <si>
    <t>MEJORAMIENTO DE LA PRODUCCIÓN DE ALEVINES DE LA TRUCHA ARCO IRIS (ONCORHYNCHUS. MYKISS) MEDIANTE LA APLICACIÓN DE TÉCNICAS DE MANEJO GENÉTICO EN LOS CENTROS DE REPRODUCCIÓN DE LA SUBSECRETARÍA DE ACUACULTURA</t>
  </si>
  <si>
    <t>133600000.0000.374563</t>
  </si>
  <si>
    <t>CONSTRUCCION Y TERMINACION DEL PROYECTO DE RIEGO TABACUNDO</t>
  </si>
  <si>
    <t>133600000.0000.374576</t>
  </si>
  <si>
    <t>FOMENTO DE LA INNOVACION TECNOLOGICA PARA LA ADAPTACION AL CAMBIO CLIMATICO DE LA AGRICULTURA FAMILIAR</t>
  </si>
  <si>
    <t>133600000.0000.374647</t>
  </si>
  <si>
    <t>PROYECTO DE MANEJO TECNICO MECANIZACION AGRICOLA Y COMERCIALIZACION DEL MAIZ DURO CON LA ASOCIACION DE TRABAJADORES AUTONOMOS VIRGEN DEL CISNE DE LA PARROQUIA EL ENO CANTON LAGO AGRIO PROVINCIA DE SUCUMBIOS</t>
  </si>
  <si>
    <t>133600000.0000.374659</t>
  </si>
  <si>
    <t>EJECUCIÓN DEL PLAN NACIONAL DE RIEGO Y DRENAJE</t>
  </si>
  <si>
    <t>133600000.0000.374917</t>
  </si>
  <si>
    <t>INCREMENTO DE LA PRODUCCION DE LECHE Y CARNE MEDIANTE LA PRODUCCION DE GENETICA DOBLE PROPOSITO EN LA COMUNIDAD LOS LAURELES DE LA PARROQUIA PACAYACU CANTON LAGO AGRIO PROVINCIA DE SUCUMBIOS</t>
  </si>
  <si>
    <t>133600000.0000.374949</t>
  </si>
  <si>
    <t>CREACIN DE EMPRESAS DE COMERCIALIZACIN ALMACENAMIENTO TRANSFERENCIA Y FONDO INICIAL DE OPERACION</t>
  </si>
  <si>
    <t>133600000.0000.374955</t>
  </si>
  <si>
    <t>CREACION DE EMPRESAS DE COMERCIALIZACION ALMACENAMIENTO TRANSFERENCIA Y FONDO INICIAL DE OPERACION</t>
  </si>
  <si>
    <t>133600000.0000.374978</t>
  </si>
  <si>
    <t>SISTEMA NACIONAL DE ASISTENCIA TÉCNICA E INNOVACIÓN- HOMBRO A HOMBRO</t>
  </si>
  <si>
    <t>133600000.0000.375340</t>
  </si>
  <si>
    <t>FOMENTO A LA PRODUCCIÓN SEMILLAS DE CALIDAD, PARA DISPONIBILIDAD, ACCESO Y USO DE LOS PRINCIPALES PRODUCTOS ALIMENTICIOS DEL ECUADOR</t>
  </si>
  <si>
    <t>133600000.0000.375422</t>
  </si>
  <si>
    <t>IMPLEMENTACIÓN DEL CENTRO DE PRODUCCIÓN DE BIOINSUMOS PARA LA SALUD Y LA AGRICULTURA A BASE DE MICROORGANISMOS BENÉFICOS.</t>
  </si>
  <si>
    <t>133600000.0000.375446</t>
  </si>
  <si>
    <t>FORTALECIMIENTO DE LAS CAPACIDADES INSTITUCIONALES PARA IMPULSAR LA POLTICA INTEGRAL Y REDISTRIBUTIVA DEL RIEGO Y DRENAJE</t>
  </si>
  <si>
    <t>133600000.0000.375447</t>
  </si>
  <si>
    <t>FOMENTO A LA PRODUCCIÓN AGRÍCOLA A TRAVÉS DE LA IMPLEMENTACIÓN DE SISTEMAS DE USO Y APROVECHAMIENTO DEL RECURSO HÍDRICO PARA EL DESARROLLO RURAL Y LA SOBERANÍA ALIMENTARIA</t>
  </si>
  <si>
    <t>133600000.0000.375448</t>
  </si>
  <si>
    <t>FORTALECIMIENTO A LAS ORGANIZACIONES DE REGANTES PARA LA GESTION INTEGRAL DEL RIEGO</t>
  </si>
  <si>
    <t>133600000.0000.375567</t>
  </si>
  <si>
    <t>PROYECTO NACIONAL DE SEMILLAS PARA AGROCADENAS ESTRATEGICAS</t>
  </si>
  <si>
    <t>133600000.0000.375587</t>
  </si>
  <si>
    <t>IMPLEMENTACIÓN DEL CENTRO DE PRODUCCIÓN DE BIOINSUMOS PARA LA AGRICULTURA A BASE DE MICROORGANISMOS BENÉFICOS.</t>
  </si>
  <si>
    <t>133600000.0000.375704</t>
  </si>
  <si>
    <t>PLAN DE CONTINGENCIA PARA LOS AFECTADOS POR LA ELIMINACIÓN DE LA FLOTA LANGOSTINERA ARRASTRERA INDUSTRIAL¿</t>
  </si>
  <si>
    <t>133600000.0000.376805</t>
  </si>
  <si>
    <t>133600000.0000.18605355</t>
  </si>
  <si>
    <t>PROYECTO DE INVERSION EN INFRAESTRUCTURA PARA EL DESARROLLO TERRITORIAL DEL CORREDOR ENTRE IBARRA SAN LORENZO</t>
  </si>
  <si>
    <t>133600000.0000.18605360</t>
  </si>
  <si>
    <t>PROGRAMA DEL BUEN VIVIR EN TERRITORIOS RURALES</t>
  </si>
  <si>
    <t>133600000.0000.18606201</t>
  </si>
  <si>
    <t>PROYECTO DE IMPLEMENTACION DE INVERNADEROS HUNDIDOS A 3600 M.S.N.M</t>
  </si>
  <si>
    <t>133600000.1.2615</t>
  </si>
  <si>
    <t>PROYECTO NACIONAL DE GANADERÍA SOSTENIBLE</t>
  </si>
  <si>
    <t>133600000.254.4260</t>
  </si>
  <si>
    <t>FORTALECIMIENTO DE LA CAPACITACIÓN IMPULSADO POR LA DEMANDA DE CAMPESINOS Y MICRO EMPRESARIOS EN ZONAS RURALES DEL ECUADOR</t>
  </si>
  <si>
    <t>133600000.283.3204</t>
  </si>
  <si>
    <t>CENSO PESQUERO II</t>
  </si>
  <si>
    <t>133600000.283.3214</t>
  </si>
  <si>
    <t>FORTALECIMIENTO DE LAS CAPACIDADES DE LOS PESCADORES ARTESANALES DE LAS REGIONES COSTA Y GALÁPAGOSY DE SUS EMBARCACIONES, MEDIANTE LA CAPACITACIÓN PERIÓDICA Y EL RECAMBIO Y/O SUMINISTRO DE MATERIALES Y EQUIPOS PARA LA PESCA</t>
  </si>
  <si>
    <t>133600000.283.3220</t>
  </si>
  <si>
    <t>REGULACION Y RECAMBIO DE ARTES Y APAREJOS DE PESCA DE LA FLOTA PESQUERA ARTESANAL NACIONAL</t>
  </si>
  <si>
    <t>133600000.283.5227</t>
  </si>
  <si>
    <t>PLANTA DE PREPROCESO Y OBRAS COMPLEMENTARIAS EN EL PUERTO PESQUERO ARTESANAL DE ESMERALDAS</t>
  </si>
  <si>
    <t>133600000.283.5229</t>
  </si>
  <si>
    <t>ESTUDIOS DE FACTIBILIDAD, DISEÑOS DEFINITIVOS, CONSTRUCCIÓN DE LAS FACILIDADES PESQUERAS ARTESANALES Y EL PUERTO PESQUERO ARTESANAL DE SANTA ROSA</t>
  </si>
  <si>
    <t>133600000.283.6720</t>
  </si>
  <si>
    <t>CENSO PESQUERO SISTEMA DE INDICADORES SOCIOECONOMICOS DEL SECTOR PESQUERO</t>
  </si>
  <si>
    <t>133600000.283.6721</t>
  </si>
  <si>
    <t>DOTACION DE FLOTADORES PARA ARTES DE PESCA QUE UTILIZA LA FLOTA ARTESANAL ECUATORIANA</t>
  </si>
  <si>
    <t>133600000.283.6722</t>
  </si>
  <si>
    <t>APOYO AL DISEÑO E IMPLEMENTACION DE UNA PLANTA PILOTO PARA PRODUCTOS DE LA PESCA</t>
  </si>
  <si>
    <t>133600000.413.3124</t>
  </si>
  <si>
    <t>PROGRAMA NACIONAL DE RABIA BOVINA</t>
  </si>
  <si>
    <t>133600000.413.4120</t>
  </si>
  <si>
    <t>IMPLEMENTACIÓN DE CENTROS DE ACOPIO, PLANTAS PROCESADORAS DE LÁCTEOS Y CENTROS INTEGRALES DE CONTROL DE CALIDAD DE LECHE Y SUS DERIVADOS EN EL ECUADOR</t>
  </si>
  <si>
    <t>133600000.429.3860</t>
  </si>
  <si>
    <t>IMPLEMENTACIÓN DEL SISTEMA NACIONAL DE EXTENSIÓN AGRÍCOLA - SNEA</t>
  </si>
  <si>
    <t>133600000.593.2830</t>
  </si>
  <si>
    <t>DESARROLLO INTEGRAL DE LAS HACIENDAS DEL ESTADO</t>
  </si>
  <si>
    <t>133600000.663.6402</t>
  </si>
  <si>
    <t>PROYECTOS ALBARRADAS</t>
  </si>
  <si>
    <t>133600000.673.2642</t>
  </si>
  <si>
    <t>APOYO A LA DIVERSIFICACION PRODUCTIVA DEL SECTOR PESQUERO ARTESANAL: MARICULTURA II</t>
  </si>
  <si>
    <t>133600000.673.2648</t>
  </si>
  <si>
    <t>IMPULSO AL FUNCIONAMIENTO DE L PLANTA PILOTO PARA PRODUCTOS ALTERNATIVOS DE LA PESCA</t>
  </si>
  <si>
    <t>133600000.673.2679</t>
  </si>
  <si>
    <t>EMPRESA GRAN NACIONAL DE PESCA ECUADOR VENEZUELA</t>
  </si>
  <si>
    <t>133600000.673.6724</t>
  </si>
  <si>
    <t>APOYO A LA DIVERSIFICACION PRODUCTIVA EN LA ZONA EXCLUSIVA DEL SECTOR PESQUERO ARTESANAL</t>
  </si>
  <si>
    <t>133600000.730.2719</t>
  </si>
  <si>
    <t>ESTABLECIMIENTO DE 50 HECTÁREAS DE EUCALIPTO AROMÁTICO EN EL RECINTO SANDALAN, CANTÓN SAN MIGUEL, PROVINCIA BOLÍVAR.</t>
  </si>
  <si>
    <t>133600000.730.2846</t>
  </si>
  <si>
    <t>ESTABLECIMIENTO, MANEJO Y APROVECHAMIENTO DE 81,6 HAS DE PINO EN LA COMUNIDAD SACAHUAN TIOCAJAS, PARROQUIA MATRIZ, CANTÓN GUAMOTE, PROVINCIA DE CHIMBORAZO</t>
  </si>
  <si>
    <t>133600000.730.2847</t>
  </si>
  <si>
    <t>ESTABLECIMIENTO, MANEJO Y APROVECHAMIENTO DE 150 HAS DE PINO RADIATA EN LA ASOCIACION ATAPO QUICHALAN, PARROQUIA PALMIRA, CANTON GUAMOTE, PROVINCIA DE CHIMBORAZO.</t>
  </si>
  <si>
    <t>133600000.730.2851</t>
  </si>
  <si>
    <t>ESTABLECIMIENTO, MANEJO Y APROVECHAMIENTO DE 250 HECTAREAS CON CEDRO Y CAOBA EN LA COMUNA SALANGUILLO, PARROQUIA COLONCHE, CANTÓN SANTA ELENA, PROVINCIA SANTA ELENA</t>
  </si>
  <si>
    <t>133600000.730.2852</t>
  </si>
  <si>
    <t>ESTABLECIMIENTO, MANEJO Y APROVECHAMIENTO DE 230 HA DE PIGUE (POLLALESTA DISCOLOR) EN LA COMUNA SAN RAMON, PARROQUIA DIEZ DE AGOSTO, CANTON Y PROVINCIA DE PASTAZA</t>
  </si>
  <si>
    <t>133600000.730.2858</t>
  </si>
  <si>
    <t>ESTABLECIMIENTO, MANEJO Y APROVECHAMIENTO DE 46 HAS, CON BALSA,(OCHOROMA PIRAMIDALE) Y CON GEMELIDA (ÁRBOREA ROXB), EN PALMAR DEL BIMBE, PARROQUIA EL ESFUERZO , CANTÓN SANTO DOMINGO DE LOS COLORADOS, PROVINCIA SANTO DOMINGO DE LOS TSÁCHILAS.</t>
  </si>
  <si>
    <t>133600000.730.2864</t>
  </si>
  <si>
    <t>"ESTABLECIMIENTO, MANEJO Y APROVECHAMIENTO DE 70 HECTAREAS DE TECA, EN EL PREDIO SAN ALEJO, CANTON GUAYAQUIL, PROVINCIA DEL GUAYAS"</t>
  </si>
  <si>
    <t>133600000.730.2865</t>
  </si>
  <si>
    <t>ESTABLECIMIENTO, MANEJO Y APROVECHAMIENTO DE 65 HECTÁREAS DE TECA EN EL RECIENTO SAN VICENTE, PARROQUIA PALESTINA, CANTÓN PALESTINA, PROVINCIA DEL GUAYAS.</t>
  </si>
  <si>
    <t>133600000.730.2872</t>
  </si>
  <si>
    <t>ESTABLECIMIENTO, MANNEJO Y APROVECHAMIENTO DE 31 HA, DE PINUS RADITA D. DON EN LA HACIENDA PUSUCHISÍ, SECTOR CUNDOALO, PARROQUI JUAN MONTALVO, CANTON LATACUNGA, PROVINCIA COTOPAXI</t>
  </si>
  <si>
    <t>133600000.730.2881</t>
  </si>
  <si>
    <t>ESTABLECIMIENTO, MANEJO Y APROVECHAMIENTO DE 269,3 HA DE PINO (PINUS RADIATA D. DON Y PINUS PATULA SCHL. ET CHAM) EN COMUNIDADES DE LAS PARROQUIAS ACHUPALLAS Y MULTITUD, DEL CANTÓN ALAUSÍ, PROVINCIA DE CHIMBORAZO</t>
  </si>
  <si>
    <t>133600000.730.2892</t>
  </si>
  <si>
    <t>ESTABLECIMIENTO, MANEJO Y APROVECHAMIENTO DE 60.57 HECTAREAS DE BALSA EN LA COMUNIDAD SHIRIPUNO, PARROQUIA INÉS ARANGO, CANTÓN FRANCISCO DE ORELLANA, PROVIINCIA ORELLANA</t>
  </si>
  <si>
    <t>133600000.730.2900</t>
  </si>
  <si>
    <t>ESTABLECIMIENTO Y MANEJO DE 20 HA CON CHOLAN,JUSS EX KUNTH Y CIPRÉS, CUPRESSUS MACROCARPA PARA CONSERVACION DE SUELOS EN EL SECTOR EL PEAJE DE CANGAHUA, PARROQUIA CANGAHUA, CANTON CAYAMBE, PROVINCIA DE PICHINCHA</t>
  </si>
  <si>
    <t>133600000.730.2901</t>
  </si>
  <si>
    <t>ESTABLECIMIENTO, MANEJO Y APROVECHAMIENTO DE 100 HECTÁREAS DE SEIQUE (CEDRELINGA CATENIFORMIS) EN LA PARROQUIA LOS ENCUENTROS, CANTÓN YANTZAZA, PROVINCIA DE ZAMORA CHINCHIPE (SEGUNDA ETAPA).</t>
  </si>
  <si>
    <t>133600000.730.2905</t>
  </si>
  <si>
    <t>ESTABLECIMIENTO, MANEJO Y APROVECHAMIENTO DE 100 HECTAREAS DE PIGUE (POLLALESTA DISCOLOR) EN LA COLONIA GAVILAN DE ANZU, PARROQUIA TENIENTE HUGO ORTIZ, CANTON PASTAZA, PROVINCIA DE PASTAZA</t>
  </si>
  <si>
    <t>133600000.730.2916</t>
  </si>
  <si>
    <t>ESTABLECIMIENTO, MANEJO Y APROVECHAMIENTO DE 70 HECTAREAS DE BALSA EN EL SECTOR LAS HIERBAS, PARROQUIA SAN FRANCISCO DE NOVILLO, CANTON FLAVIO ALFARO, PROVINCIA DE MANABII</t>
  </si>
  <si>
    <t>133600000.730.2919</t>
  </si>
  <si>
    <t>ESTABLECIMIENTO, MANEJO Y APROVECHAMIENTO DE 200 HECTÁREAS DE PINO PÁTULA EN CUNJAPITI, PARROQUIA TADAY, CANTÓN AZOGUES, PROVINCIA CAÑAR</t>
  </si>
  <si>
    <t>133600000.730.2920</t>
  </si>
  <si>
    <t>ESTABLECIMIENTO, MANEJO Y APROVECHAMIENTO DE 50 HECTAREAS DE BALSA OCHROMA PYRAMIDALE, EN EL SECTOR SANGAY, PARROQUIA SANGAY, CANTÓN PALORA, PROVINCIA DE MORONA SANTIAGO</t>
  </si>
  <si>
    <t>133600000.730.2927</t>
  </si>
  <si>
    <t>ESTABLECIMIENTO, MANEJO Y APROVECHAMIENTO DE 50 DE HECTÁREAS DE PINO, EN LA COMUNIDAD DE PALOPO MIRADOR, PARROQUIA IGNACIO FLORES, CATÓN LATACUNGA, PROVINCIA DE COTOPAXI.</t>
  </si>
  <si>
    <t>133600000.730.2928</t>
  </si>
  <si>
    <t>ESTABLECIMIENTO, MANEJO Y APROVECHAMIENTO DE 200 HECTAREAS DE PINO PATULA EN LA COMUNIDAD SAN AGUSTIN DE CALLAO, SECTOR ILITIO, PARROQUIA MULALO, CANTON LATACUNGA, PROVINCIA DE COTOPAXI</t>
  </si>
  <si>
    <t>133600000.730.2933</t>
  </si>
  <si>
    <t>ESTABLECIMIENTO, MANEJO Y APROVECHAMIENTO DE 25 HECTÁREAS DE PINO EN LA HACIENDA GARCÍA, PARROQUIA TARQUI, CANTÓN CUENCA, PROVINCIA AZUAY.</t>
  </si>
  <si>
    <t>133600000.730.2935</t>
  </si>
  <si>
    <t>ESTABLECIMIENTO, MANEJO Y APROVECHAMIENTO DE 50 HECTÁREAS DE BALSA Y TECA EN EL SECTOR LA MINA, PARROQUIA EL ESFUERZO, CANTÓN STO. DOMINGO, PROVINCIA STO. DOMINGO DE LOS TSACHILAS.</t>
  </si>
  <si>
    <t>133600000.730.2937</t>
  </si>
  <si>
    <t>ESTABLECIMIENTO, MANEJO Y APROVECHAMIENTO DE 100 HECTÁREAS DE PINO EN EL SECTOR LA PAZ, PARROQUIA LAS NIEVES, CANTÓN NABÓN, PROVINCIA AZUAY.</t>
  </si>
  <si>
    <t>133600000.730.2941</t>
  </si>
  <si>
    <t>ESTABLECIMIENTO, MANEJO Y APROVECHAMIENTO DE 34 HECTÁREAS DE EUCALIPTO EN LA COMUNA SAN IGNACIO DE QUIL, SECTOR EL COTO, PARROQUIA JUAN MONTALVO, CANTÓN MIRA, PROVINCIA DEL CARCHI.</t>
  </si>
  <si>
    <t>133600000.730.2942</t>
  </si>
  <si>
    <t>ESTABLECIMIENTO, MANEJO Y APROVECHAMIENTODE 50 HECTAREAS DE BALSA OCHROMA PYRAMIDALE EN LE RUSTICCO "EL FARIÑO" SECTOR RÍO CHICO, PARROQUIA BELLAMRÍA, CANTON SANTA ROSA, PROVINCIA DEL ORO</t>
  </si>
  <si>
    <t>133600000.730.2946</t>
  </si>
  <si>
    <t>ESTABLECIMIENTO, MANEJO Y APROVECHAMIENTO DE 200 HECTÁREAS CON PINO PATULA EN EL SECTOR EL GULLAN, PARROQUIA LAS NIEVES, CANTÓN NABÓN, PROVINCIA DEL AZUAY</t>
  </si>
  <si>
    <t>133600000.730.2947</t>
  </si>
  <si>
    <t>ESTABLECIMIENTO, MANEJO Y APROVECHAMIENTO DE 140 HECTAREAS CON ESPECIES NATIVAS EN LA PARROQUIA LA MATRIZ, CANTON PATATE, PROVINCIA DE TUNGURAHUA</t>
  </si>
  <si>
    <t>133600000.730.2965</t>
  </si>
  <si>
    <t>ESTABLECIMIENTO, MANEJO Y APROVECHAMIENTO DE 61 HECTAREAS DE PINO RADIATA EN LAS COMUNIDADES GUALSAQUÍ Y ACHUPALLAS, PARROQUIA SAN JOSE DE QUICHINCHE, CANTÓN OTAVALO, PROVINCIA IMBABURA</t>
  </si>
  <si>
    <t>133600000.730.2967</t>
  </si>
  <si>
    <t>ESTABLECIMIENTO, MANEJO Y APROVECHAMIENTO DE 20 HECTÁREAS DE BALSA EN EL RECIENTO JAVIN, PARROQUIA DUCUR, CANTÓN CAÑAR Y PROVINCIA CAÑAR.</t>
  </si>
  <si>
    <t>133600000.730.2969</t>
  </si>
  <si>
    <t>ESTABLECIMIENTO, MANEJO Y APROVECHAMIENTO DE 500 HECTÁREAS DE BALSA, MASCAREY Y SANGRE DE DRAGO, EN LOS TERRITORIOS DE LA NACIONALIDAD SHUAR, PARROQUIA SIMÓN BOLÍVAR, CANTÓN PASTAZA, PROVINCIA PASTAZA.</t>
  </si>
  <si>
    <t>133600000.730.2978</t>
  </si>
  <si>
    <t>ESTABLECIMIENTO, MANEJO Y APROVECHAMIENTO DE 786 HECTÁREAS DE TECA, EUCALIPTO Y BALSA EN EL SECTOR EL ALBE, PARROQUIA VICHE, CANTÓN QUININDÉ, PROVINCIA DE ESMERALDAS.</t>
  </si>
  <si>
    <t>133600000.730.2981</t>
  </si>
  <si>
    <t>ESTABLECIMIENTO, MANEJO Y APROVECHAMIENTO DE 20 HECTÁREAS DE OCHROMA PYRAMIDALE URB. EN EL SECTOR SAN LUIS DEL RECINTO LA PUNTILLA, PARROQUIA PANCHO NEGRO, CANTÓN LA TRONCAL, PROVINCIA CAÑAR.</t>
  </si>
  <si>
    <t>133600000.730.2982</t>
  </si>
  <si>
    <t>ESTABLECIMIENTO Y MANEJO DE 140 HA, CON OCHROMA PYRAMIDALE CAV. EX LAM. URBAN, BALSA, CON FINES INDUSTRIALES Y COMERCIALES EN LOS SITIOS BECHE, CHEBE Y PARROQUIA ATAHUALPA DEL CANTÓN PEDERNALES, PROVINCIA DE MANABÍ.</t>
  </si>
  <si>
    <t>133600000.730.2990</t>
  </si>
  <si>
    <t>ESTABLECIMIENTO, MANEJO Y APROVECHAMIENTO DE 200 HECTÁREAS DE PINO EN EL SECTOR VERDE LLANO - SAN ANDRÉS RUMICRUZ, PARROQUIA TADAY, CANTÓN AZOGUES, PROVINCIA CAÑAR.</t>
  </si>
  <si>
    <t>133600000.730.2993</t>
  </si>
  <si>
    <t>ESTABLECIMIENTO, MANEJO Y APROVECHAMIENTO SUSTENTABLE DE UNA PLANTACIÓN FORESTAL DE 14 HECTAREAS DE ALISO EN EL SECTOR SANTA ELENA, PARROQUIA NANEGALITO, CANTON QUITO, PROVINCIA DE PICHINCHA</t>
  </si>
  <si>
    <t>133600000.730.2994</t>
  </si>
  <si>
    <t>ESTABLECIMIENTO, MANEJO Y APROVECHAMIENTO DE 70 HECTAREAS DE CHUNCHO EN EL RECINTO BERMEJO, PARROQUIA DORADO DE CASCALES, CANTÓN CASCALES, PROVINCIA SUCUMBÍOS</t>
  </si>
  <si>
    <t>133600000.730.2996</t>
  </si>
  <si>
    <t>ESTABLECIMIENTO, MANEJO Y APROVECHAMIENTO DE 100 HA DE BALSA (OCHROMA PYRAMIDALE) EN LA COLONIA DE AGUA SANTA 1, PARROQUIA CUMANDÁ, CANTÓN PALORA, PROVINCIA DE MORONA SANTIAGO.</t>
  </si>
  <si>
    <t>133600000.730.2997</t>
  </si>
  <si>
    <t>ESTABLECIMIENTO, MANEJO Y APROVECHAMIENTO DE 100 HECTÁREAS DE SEIQUE (CEDRELINGA CATENIFORMIS) EN LA PARROQUIA LOS ENCUENTROS, CANTÓN YANTZAZA, PROVINCIA ZAMORA CHINCHIPE</t>
  </si>
  <si>
    <t>133600000.730.3001</t>
  </si>
  <si>
    <t>ESTABLECIMIENTO, MANEJO Y APROVECHAMIENTO DE 200 HECTÁREAS DE PINO EN EL SECTOR JARATA, PARROQUIA LAS NIEVES, CANTÓN NABÓN, PROVINCIA AZUAY.</t>
  </si>
  <si>
    <t>133600000.730.3004</t>
  </si>
  <si>
    <t>ESTABLECIMIENTO, MANEJO Y APROVECHAMIENTO FORESTAL EN TIERRAS DE LA COMUNA LAS BALSAS, COLONCHE Y SIMON BOLIVAR, SANTA ELENA</t>
  </si>
  <si>
    <t>133600000.730.3005</t>
  </si>
  <si>
    <t>ESTABLECIMIENTO, MANEJO Y APROVECHAMIENTO DE 25 HAS DE BALSA EN EL SECTOR COLAHURCO, PARROQUIA AROSEMENA TOLA, CANTÓN CARLOS JULIO AROSEMENA TOLA, PROVINCIA DE NAPO.</t>
  </si>
  <si>
    <t>133600000.730.3011</t>
  </si>
  <si>
    <t>ESTABLECIMIENTO, MANEJO DE 50 HECTAREAS DE CHUNCHO CEDRELINGA CATENAEFORMIS EN LE RECINTO LA BARQUILLA, PARROQUI ROSA FLORIDA, CANTÓN SUCUMBIOS ALTO, PROVINCIA DE SUCUMBIOS.</t>
  </si>
  <si>
    <t>133600000.730.3013</t>
  </si>
  <si>
    <t>ESTABLECIMIENTO, MANEJO Y APROVECHAMIENTO DE 207 HECTÁREAS DE BALSA EN EL RECINTO CHUNGUILLO PALMA REAL, PARROQUIA ROCAFUERTE, CANTÓN RIOVERDE, PROVINCIA DE ESMERALDAS.</t>
  </si>
  <si>
    <t>133600000.730.3014</t>
  </si>
  <si>
    <t>ESTABLECIMIENTO, MANEJO Y APROVECHAMIENTO DE 468 HECTÁREAS DE BALSA EN LAS COMUNIDADES GUAYACÁN, EL ARMADILLO, WESTER Y LA ANDINA, DE LA PARROQUIA INÉS ARANGO, CANTÓN FRANCISCO DE ORELLANA, PROVINCIA ORELLANA.</t>
  </si>
  <si>
    <t>133600000.730.3017</t>
  </si>
  <si>
    <t>ESTABLECIMIENTO, MANEJO Y APROVECHAMIENTO DE 2972 HECTAREAS EN EL SECTOR LA ESPERANZA PROVINCIAS DEL GUAYAS Y SANTA ELENA</t>
  </si>
  <si>
    <t>133600000.730.3023</t>
  </si>
  <si>
    <t>ESTABLECIMIENTO, MEJORAMIENTO Y APROVECHAMIENTO DE 30 HECTÁREAS DE LAUREL (CORDIA ALLIODORA) CON FINES DE PRODUCCIÓN EN LA PARROQUIA ZAMORA, CANTÓN ZAMORA, PROVINCIA DE ZAMORA CHINCHIPE"</t>
  </si>
  <si>
    <t>133600000.730.3024</t>
  </si>
  <si>
    <t>ESTABLECIMIENTO, MANEJO Y APROVECHAMIENTO SUSTENTABLE DE 25 HECTAREAS DE BALSA EN EL RECINTO LOS OLIVOS, PARROQUIA EL TRIUNFO, CANTON PASTAZA, PROVINCIA PASTAZA</t>
  </si>
  <si>
    <t>133600000.730.3028</t>
  </si>
  <si>
    <t>ESTABLECIMIENTO, MANEJO Y APROVECHAMIENTO DE 2.957 HECTÁREAS DE VARIAS ESPECIES FORESTALES EN EL SECTOR LA CHILLONA, PARROQUIAS COLONCHE Y SIMÓN BOLÍVAR, CANTÓN SANTA ELENA, PROVINCIA SANTA ELENA.</t>
  </si>
  <si>
    <t>133600000.730.3038</t>
  </si>
  <si>
    <t>ESTABLECIMIENTO, MANEJO Y APROVECHAMIENTO DE UNA PLANTACION DE 50 HECTAREAS DE EUCALYPTUS GLOBULUSBILL, EN EL SECTOR COCHAPAMBA, PARROQUI GARCIA MORENO, CANTÓN BOLÍVAR, PROVINCIA CARCHI</t>
  </si>
  <si>
    <t>133600000.730.3046</t>
  </si>
  <si>
    <t>ESTABLECIMIENTO, MANEJO Y APROVECHAMIENTO DE 400 HECTÁREAS DE EUCALIPTO, PINO, CIPRÉS, ALISO, CEDRO, EN COMUNIDADES DE LA PARROQUIA LA MATRIZ, CANTÓN PATATE, PROVINCIA TUNGURAHUA</t>
  </si>
  <si>
    <t>133600000.730.3063</t>
  </si>
  <si>
    <t>ESTABLECIMIENTO, MANEJO Y APROVECHAMIENTO DE 31,21 HECTÁREAS DE PINO RADIATA EN EL SECTOR LA ECUATORIANA, PARROQUIA QUITO, CANTÓN QUITO, PROVINCIA PICHINCHA.</t>
  </si>
  <si>
    <t>133600000.730.3070</t>
  </si>
  <si>
    <t>ESTABLECIMIENTO, MANEJO Y APROVECHAMIENTO SUSTENTABLE DE 40 HECTAREAS DE BALSA EN EL SECTOR DEL PIEDRERO, PARROQUIA MANUEL J. CALLE, CANTON LA TRONCAL,PROVINCIA DEL CAÑAR</t>
  </si>
  <si>
    <t>133600000.730.3073</t>
  </si>
  <si>
    <t>ESTABLECIMIETO,MANEJO Y APROVECHAMIENTO DE UNA PLANTACION FORESTAL DE 58 HECTAREAS DE PINUS PATULA EN LE SECTOR EL CEROTAL, PARROQUI DEL ÁNGEL, CANTON ESPEJO, PROVINCIA DEL CARCHI</t>
  </si>
  <si>
    <t>133600000.730.3085</t>
  </si>
  <si>
    <t>ESTABLECIMIENTO, MANEJO Y APROVECHAMIENTO DE 142.30 HECTAREAS DE CAESALPINIA SPINOSA MELINA, EN LA PROPIEDAD DE LA PREASOCIACION OLOBURO, PARROQUIA EL SAGRARIO, CANTON IBARRA, PROVINCIA DE IMBABURA</t>
  </si>
  <si>
    <t>133600000.730.3098</t>
  </si>
  <si>
    <t>ESTABLECIMIENTO, MANEJO Y APROVECHAMIENTO DE 30 HECTÁREAS DE BALSA EN LA COMUNIDAD AGUA SANTA 1, PARROQUIA CUMANDÁ, CANTÓN PALORA, PROVINCIA MORONA SANTIAGO</t>
  </si>
  <si>
    <t>133600000.730.3106</t>
  </si>
  <si>
    <t>ESTABLECIMIENTO Y MANEJO DE 20 HECTAREAS DE OCHROMA PYRAMIDALE (BALSA) PARA LA PRODUCCION DE MADERA EN EL SECTOR SAN LUIS DEL RECINTO LA PUNTILLA DE LA PARROQUIA PANCHO NEGRO DEL CANTON LA TRONCAL, PROVINCIA DEL CAÑAR.</t>
  </si>
  <si>
    <t>133600000.730.3108</t>
  </si>
  <si>
    <t>ESTABLECIMIENTO, MANEJO Y APROVECHAMIENTO SUSTENTABLE DE 77 HECTAREAS DE BALSA EN EL SITIO LA ESTANCIA,PARROQUIA VALLE HERMOSO, CANTON SANTO DOMINGO, PROVINCIA SANTO DOMINGO DE LOS TSACHILAS</t>
  </si>
  <si>
    <t>133600000.730.3109</t>
  </si>
  <si>
    <t>ESTABLECIMIENTO, MANEJO Y APROVECHAMIENTO DE 42 HA DE PINUS PATULA Y 19 HA DE BOSQUE CON ESPECIES NATIVAS PARA PROTECCIÓN Y CONSERVACIÓN EN LA COMUNA ANGANUMA, PARROQUIA Y CANTÓN QUILANGA, PROVINCIA DE LOJA</t>
  </si>
  <si>
    <t>133600000.730.3114</t>
  </si>
  <si>
    <t>ESTABLECIMIENTO, MANEJO Y APROVECHAMIENTO DE 43 HA DE PLANTACIONES DE MELINA (GMELINA ARBOREA) EN EL SITIO CERRO NEGRO, PARROQUIA SANTA SUSANA DE CHIVIAZA, CANTÓN LIMÓN INDANZA, PROVINCIA DE MORONA SANTIAGO.</t>
  </si>
  <si>
    <t>133600000.730.3121</t>
  </si>
  <si>
    <t>ESTABLECIMIENTO, MANEJO Y APROVECHAMIENTO DE 200 HECTÁREAS DE ALGARROBO Y BARBASCO EN LA COMUNA AGUA BLANCA, CANTÓN PUERTO LÓPEZ, PROVINCIA DE MANABÍ.</t>
  </si>
  <si>
    <t>133600000.730.3129</t>
  </si>
  <si>
    <t>ESTABLECMIENTO, MANEJO Y APROVECHAMIENTO DE 352 HECTÁREAS DE BALSA EN LAS COMUNIDADES GARCÍA MORENO, LAS PALMAS, PUERTO COLÓN Y LA MAGDALENA, PARROQUIA GARCÍA MORENO, CANTÓN FRANCISCO DE ORELLANA, PROVINCIA ORELLANA.</t>
  </si>
  <si>
    <t>133600000.730.3133</t>
  </si>
  <si>
    <t>ESTABLECIMIENTO, MANEJO Y APROVECHAMIENTO DE 144 HECTAREAS DE PLANTACIONES FORESTALES CON MASCAREY Y LAUREL EN LA PARROQUIA TARQUI, CANTON PASTAZA, PROVINCIA PASTAZA</t>
  </si>
  <si>
    <t>133600000.730.3138</t>
  </si>
  <si>
    <t>ESTABLECIMIENTO, MANEJO Y APROVECHAMIENTO DE 205 HECTÁREAS DE BALSA EN LAS COMUNIDADES DANZARÍN, EL GUARANGO, SAN ANTONIO, SAN ROQUE Y OJO DE AGUA DEL CANTÓN ROCAFUERE, PROVINCIA DE MANABÍ</t>
  </si>
  <si>
    <t>133600000.730.3139</t>
  </si>
  <si>
    <t>ESTABLECIMIENTO, MANEJO Y APROVECHAMIENTO DE 100 HECTÁREAS DE BALSA Y 47 HECTÁREAS DE CONSERVACIÓN EN LA UNIDAD MILITAR BS 56 TUNGURAGUA , PARROQUIA SANTA CECILIA, CANTÓN LAGO AGRIO, PROVINICIA SUCUMBÍOS</t>
  </si>
  <si>
    <t>133600000.730.3141</t>
  </si>
  <si>
    <t>ESTABLECIMIENTO, MEJORAMIENTO Y APROVECHAMIENTO DE 125 HECTÁREAS DE BALSA OCHROMA PYRAMIDALE PARA LA PRODUCCIÓN DE MADERA DE ASERRIO EN EL SECTOR PANCHO NEGRO DEL CANTÓN LA TRONCAL, PROVINCIA DEL CAÑAR</t>
  </si>
  <si>
    <t>133600000.730.3142</t>
  </si>
  <si>
    <t>ESTABLECIMIENTO DE 60 HAS DE LAUREL CON FINES DE PRODUCCION Y 4 HAS D E SEIQUE EN SISTEMA SILVOPASTORIL, EN LA PARROQUIA EL PANGUI, CANTON EL PANGUI, PROVINCIA DE ZAMORA CHINCHIPE</t>
  </si>
  <si>
    <t>133600000.730.3144</t>
  </si>
  <si>
    <t>ESTABLECIMIENTO, MANEJO Y APROVECHAMIENTO DE 200 HECTAREAS DE UNA PLANTACIÓN AGROFORESTAL CON NIMM, CACAO Y PLATANO EN LA COMUNA SUBE Y BAJA, PARROQUIA SIMON BOLIVAR, CANTON SANTA ELENA, PROVINCIA DE SANTA ELENA</t>
  </si>
  <si>
    <t>133600000.730.3145</t>
  </si>
  <si>
    <t>ESTABLECIMIENTO DE 190 HECTÁREAS DE PLANTACIÓN DE MELINA (GMELINA ARBOREA) EN EL RECINTO COLONIA EL CÓNDOR DE LA PARROQUIA EL VERGEL PERTENECIENTE AL CANTÓN VALENCIA, PROVINCIA DE LOS RÍOS.</t>
  </si>
  <si>
    <t>133600000.730.3151</t>
  </si>
  <si>
    <t>ESTABLECIMIENTO, MANEJO Y APROVECHAMIENTO DE 530 HECTÁREAS CON BALSA, CEDRO, Y FERNAN SANCHEZ EN LA COMUNA EL PITAL, CANTÓN PUERTE LÓPEZ, PROVINCIA DE MANABÍ</t>
  </si>
  <si>
    <t>133600000.730.3152</t>
  </si>
  <si>
    <t>ESTABLECIMIENTO, MANEJO Y A PROVECHAMIENTO DE 59 HECTAREAS DE PINUS PATULA EN EL SECTOR LA DORMIDA PARROQUIA JUAN MONTALVO, CANTON CAYAMBE, PROVINCIA DE PICHIINCHA</t>
  </si>
  <si>
    <t>133600000.730.3155</t>
  </si>
  <si>
    <t>ESTABLECIMIENTO, MANEJO Y APROVECHAMIENTO DE 2000 HAS CON CEDRO, LAUREL, BALSA Y CAOBA EN EL SECTOR DE "SHAMBALA" DE LA PROVINCIA DE SANTA ELENA</t>
  </si>
  <si>
    <t>133600000.730.3156</t>
  </si>
  <si>
    <t>ESTABLECIMIENTO, MANEJO Y APROVECHAMIENTO DE 70 HECTÁREAS DE BALSA EN LA COMUNIDAD TSUNTSUNSTA, PARROQUIA SEVILLA DON BOSCO, CANTÓN MORONA, PROVINCIA MORONA SANTIAGO</t>
  </si>
  <si>
    <t>133600000.730.3158</t>
  </si>
  <si>
    <t>ESTABLECIMIENTO, MANEJO Y APROVECHAMIENTO DE 400 HECTÁREAS DE PINO EN EL SECTOR DE PULL, EN LA PARROQUIA MATRIZ, CANTÓN GUAMOTE, PROVINCIA CHIMBORAZO</t>
  </si>
  <si>
    <t>133600000.730.3161</t>
  </si>
  <si>
    <t>ESTABLECIMIENTO, APROVECHAMIENTO Y MANEJO DE 200 HECTAREAS DE TECA, EN LA HACIENDA PALMALES DE LA BRIGADA DE INFANTERIA N.- 1 EL ORO, EN EL CANTON SANTA ROSA DE LA PROVIINCIA DE EL ORO.</t>
  </si>
  <si>
    <t>133600000.730.3163</t>
  </si>
  <si>
    <t>ESTABLECIMIENTO, MANEJO Y APROVECHAMIENTO DE 104 HECTAREAS DE PINO PATULA EN EL SECTOR LLANO GRANDE DE LA PARROQUIA JUAN MONTALVO, CANTON MIRA , PROVINCIA DEL CARCHI</t>
  </si>
  <si>
    <t>133600000.730.3166</t>
  </si>
  <si>
    <t>ESTABLECIMIENTO DE UNA PLANTACIÓN DE 400 HECTÁREAS DE EUCALIPTO Y BALSA PARA PRODUCCIÓN EN EL SECTOR LA PERLA, CANTÓN RIO VERDE, PROVINCIA DE ESMERALDAS.</t>
  </si>
  <si>
    <t>133600000.730.3167</t>
  </si>
  <si>
    <t>ESTABLECIMIENTO, MANEJO Y APROVECHAMIENTO FORESTAL DE 100 HECTAREAS DE TECA EN LAS HACIENDAS SAN LUIS Y SAN JORGE DEL CANTON COLIMES, PROVINCIA DEL GUAYAS</t>
  </si>
  <si>
    <t>133600000.730.3171</t>
  </si>
  <si>
    <t>ESTABLECIMIENTO, MANEJO Y APROVECHAMIENTO DE 172,60 HECTÁREAS CON PINUS PATULA EN EL SECTOR DEL TOPO, PARROQUIA SAN PABLO, CANTÓN OTAVALO, PROVINCIA DE IMBABURA</t>
  </si>
  <si>
    <t>133600000.730.3172</t>
  </si>
  <si>
    <t>ESTABLECIMIENTO, MANEJO Y APROVECHAMIENTO DE 110,40 HECTÁREAS DE PLANTACION FORESTAL CON EUCALIPTO EN EL SECTOR DEL EL RODEO DEL LINGE, PARROQUIA HUIGRA, CANTÓN ALAUSI, PROVINCIA DE CHIMBORAZO</t>
  </si>
  <si>
    <t>133600000.730.3173</t>
  </si>
  <si>
    <t>ESTABLECIMIENTO DE UNA PLANTACION FORESTAL EN 200 HECTÁREAS DE PINUS PATULA EN EL SECTOR DE COCHAPATA, CANTÓN NABON, PROVINCIA DEL AZUAY</t>
  </si>
  <si>
    <t>133600000.730.3175</t>
  </si>
  <si>
    <t>ESTABLECIMIENTO, MANEJO Y APROVECHAMIENTO DE 50 HECTÁREAS DE PINO EN LA COMUNIDAD DE KISKINCHIR, PARROQUIA SARAGURO, PROVINCIA DE LOJA</t>
  </si>
  <si>
    <t>133600000.730.3176</t>
  </si>
  <si>
    <t>ESTABLECIMIENTO, MANEJO Y APROVECHAMIENTO DE 84 HAS DE EUCALIPTO EN EL SECTOR EL INGA PARROQUIA PIFO CANTON QUITO PROVINCIA DE PICHINCHA</t>
  </si>
  <si>
    <t>133600000.730.3177</t>
  </si>
  <si>
    <t>ESTABLECIMIENTO, MANEJO Y APROVECHAMIENTO DE 31 HECTAREAS DE BALSA, EN LA COMUNIDAD SHIRIPURO DE LA PARROQUIA INES ARANGO, CANTON FRANCISCO DE ORELLANA, PROVINCIA DE ORELLANA</t>
  </si>
  <si>
    <t>133600000.730.3178</t>
  </si>
  <si>
    <t>ESTABLECIMIENTO, MANEJO Y APROVECHAMIENTO SUSTENTABLE DE 20 HA DE PINO RADIATA D. DON, EN EL SECTOR SAN FRANCISCO DE TANDANGO, PARROQUIA ANGAMARCA, CANTÓN PUJILÍ, PROVINCIA DE COTOPAXI.</t>
  </si>
  <si>
    <t>133600000.730.3179</t>
  </si>
  <si>
    <t>ESTABLECIMIENTO, MANEJO Y APROVECHAMIENTO DE 380 HECTÁREAS EN LA ASOCIACIÓN AGRO-TURÍSTICA LOS LLANGANATES, EN EL CANTÓN BAÑOS, PARROQUIA DE RIO NEGRO, PROVINCIA DE TUNGURAHUA</t>
  </si>
  <si>
    <t>133600000.730.3180</t>
  </si>
  <si>
    <t>ESTABLECIMIENTO, MANEJO Y APROVECHAMIENTO DE 50 HECTAREAS DE BALSA EN LA PARROQUIA AROSEMENA TOLA, CANTON CARLOS JULIO AROSEMENA TOLA, PROVINCIA NAPO.</t>
  </si>
  <si>
    <t>133600000.730.3184</t>
  </si>
  <si>
    <t>ESTABLECIMIENTO, MANEJO Y APROVECHAMIENTO DE 40 HECTAREAS DE BALSA EN EL SECTOR APUYA, PARROQUIA PUERTO NAPO, CANTO TENA, PROVINCIA NAPO.</t>
  </si>
  <si>
    <t>133600000.730.3185</t>
  </si>
  <si>
    <t>ESTABLECIMIENTO, MANEJO Y APROVECHAMIENTO DE 50 HECTÁREAS DE BALSA EN LA PARROQUIA CHONTAPUNTA, CANTÓN TENA, PROVINCIA DE NAPO.</t>
  </si>
  <si>
    <t>133600000.730.3187</t>
  </si>
  <si>
    <t>ESTABLECIMIENTO, AMNEJO Y APROVECHAMIENTO SUSTENTABLE DE 190 HECTAREAS DE CHUNCHO Y LAUREL EN LA COMUNIDAD KICHWA WAMANI, PARROQUIA COTUNDO, CANTON ARCHIDONA, PROVINCIIA DEL NAPO</t>
  </si>
  <si>
    <t>133600000.730.3188</t>
  </si>
  <si>
    <t>ESTABLECIMIENTO, MANEJO Y APROVECHAMIENTO DE 30 HECTAREAS DE LAUREL EN LA PARROQUIA ZAMORA CANTON ZAMORAA PROVINCIA DE ZAMORA</t>
  </si>
  <si>
    <t>133600000.730.3190</t>
  </si>
  <si>
    <t>ESTABLECIMIENTO, MANEJO Y APROVECHAMIENTO DE 51 HECTÁREAS DE PLANTACIONES FORESTALES DE BALSA, EN LA PARROQUIA LA BELLEZA, C ANTÓN FRANCISCO DE ORELLANA, PROVINCIA DE ORELLANA.</t>
  </si>
  <si>
    <t>133600000.730.3191</t>
  </si>
  <si>
    <t>ESTABLECIMIENTO, MANEJO Y APROVECHAMIENTO DE 46,35 HECTÁREAS DE PINO, EN LA COMUNIDAD ATAPO SANTA CRUZ, PARROQUIA PALMIRA, CANTÓN GUAMOTE, PROVINCIA CHIMBORAZO.</t>
  </si>
  <si>
    <t>133600000.730.3193</t>
  </si>
  <si>
    <t>ESTABLECIMIENTO, MANEJO Y APROVECHAMIENTO DE 224,29 CON PINO RADIATA EN EL SECTOR MAUCA CORRAL. COMUNIDAD BANZAN GRANDE, PARROQUIA CEBADAS, CANTON GUAMOTE, PROVINCIA DE CHIMBORAZO</t>
  </si>
  <si>
    <t>133600000.730.3195</t>
  </si>
  <si>
    <t>ESTABLECIMIENTO, MANEJO Y APROVECHAMIENTO DE 960 HECTAREAS DE TECA Y 40 HECTAREAS CON BOSQUE DE PROTECCIÓN EN LA COMUNA SAN PABLO, PARROQUIA SAN SEBASTIAN DEL COCA, CANTON JOYA DE LOS SACHAS, PROVINCIA DE ORELLANA</t>
  </si>
  <si>
    <t>133600000.730.3197</t>
  </si>
  <si>
    <t>ESTABLECIMIENTO, MEJORAMIENTO Y APROVECHAMIENTO DE 40 HECTÁREAS DE LAUREL Y 40 HECTÁREAS DE MASCAREY EN LA COMUNA SAN JACINTO DEL PINDO, CASERÍO HILO PUNGO, PARROQUIA PUYO, CANTÓN PASTAZA, PROVINCIA DE PASTAZA.</t>
  </si>
  <si>
    <t>133600000.730.3319</t>
  </si>
  <si>
    <t>ESTABLECIMIENTO, MANEJO Y APROVECHAMIENTO DE 30.650,51 DE VARIAS ESPECIES FORESTALES A NIVEL NACIONAL.</t>
  </si>
  <si>
    <t>133600000.730.3761</t>
  </si>
  <si>
    <t>INVERSIÓN EN PLÁNTULAS 2010.</t>
  </si>
  <si>
    <t>133600000.730.4038</t>
  </si>
  <si>
    <t>ESTABLECIMIENTO, MANEJO Y APROVECHAMIENTO DE 281 HECTÁREAS CON BALSA, EN LA PARROQUIA MEMBRILLAL, CANTÓN JIPIJAPA, PROVINCIA DE MANABÍ.</t>
  </si>
  <si>
    <t>133600000.730.4053</t>
  </si>
  <si>
    <t>ESTABLECIMIENTO, MANEJO Y APROVECHAMIENTO DE 36 HECTAREAS DE OCHROMA PYRAMIDALE EN LA HACIENDA LA CIGARRA PARROQUIA LUZ DE AMERICA CANTON SANTO DOMINGO, PROVINCIA DE SANTO DOMINGO DE LOS TSACHILAS</t>
  </si>
  <si>
    <t>133600000.730.4076</t>
  </si>
  <si>
    <t>ESTABLECIMIENTO, MANEJO Y APROVECHAMIENTO DE 60 HECTAREAS DE BALSA EN LA HACIENDA RIO BONITO, CANTON EL GUABO, PROVINCIA DE EL ORO</t>
  </si>
  <si>
    <t>133600000.732.2659</t>
  </si>
  <si>
    <t>CREACION DE UN BANCO DE GERMOPLASMA PARA LA PRESERVACION Y USO DEL POTENCIAL GENETICO DEL BOVINO CRIOLLO DEL ECUADOR</t>
  </si>
  <si>
    <t>133600000.732.2739</t>
  </si>
  <si>
    <t>IMPLEMENTACION DE CENTROS DE ACOPIO Y PLANTAS INDUSTRIALES LECHERAS EN EL ECUADOR</t>
  </si>
  <si>
    <t>133600000.732.4292</t>
  </si>
  <si>
    <t>PLAN NACIONAL DE MANEJO INTEGRAL AVICOLA</t>
  </si>
  <si>
    <t>133600000.732.4297</t>
  </si>
  <si>
    <t>PROGRAMA NACIONAL DE MANEJO Y COMERCIALIZACIÓN DE OVINOS, CAPRINOS Y ALPACAS</t>
  </si>
  <si>
    <t>133600000.732.4352</t>
  </si>
  <si>
    <t>PLAN NACIONAL DE MANEJO INTEGRAL PORCINO PARA PEQUEÑOS Y MEDIANOS PORCICULTORES</t>
  </si>
  <si>
    <t>133600000.732.4399</t>
  </si>
  <si>
    <t>PROYECTO DE BOTIQUINES VETERINARIOS PARA LAS JUNTAS PARROQUIALES DEL ECUADOR</t>
  </si>
  <si>
    <t>133600000.732.5364</t>
  </si>
  <si>
    <t>IMPLEMENTACIÓN DEL SEGURO AGRÍCOLA ORIENTADO A LA AGRICULTURA FAMILIAR Y CAMPESINA</t>
  </si>
  <si>
    <t>133600000.732.5365</t>
  </si>
  <si>
    <t>PROYECTO NACIONAL DE INNOVACIÓN TECNOLÓGICA PARTICIPATIVA Y PRODUCTIVIDAD AGRÍCOLA</t>
  </si>
  <si>
    <t>133600000.732.5366</t>
  </si>
  <si>
    <t>ACCESO A TIERRAS DE LOS PRODUCTORES FAMILIARES Y LEGALIZACIÓN MASIVA EN EL TERRITORIO ECUATORIANO</t>
  </si>
  <si>
    <t>133600000.732.5367</t>
  </si>
  <si>
    <t>PROGRAMA NACIONAL DE NEGOCIOS RURALES INCLUSIVOS</t>
  </si>
  <si>
    <t>133600000.732.5411</t>
  </si>
  <si>
    <t>MEJORAMIENTO DEL RIEGO PARCELARIO EN LAS PROVINCIAS DE COTOPAXI, TUNGURAHUA, CHIMBORAZO Y BOLÍVAR PARA LA OPTIMIZACIÓN EN LA UTILIZACIÓN DEL AGUA PARA USO AGROPECUARIO</t>
  </si>
  <si>
    <t>133600000.732.5784</t>
  </si>
  <si>
    <t>PROYECTO NACIONAL RED LECHERA</t>
  </si>
  <si>
    <t>133600000.732.5884</t>
  </si>
  <si>
    <t>PROYECTO NACIONAL DE MANEJO Y COMERCIALIZACION DE OVINOS, CAPRINOS Y CAMELIDOS</t>
  </si>
  <si>
    <t>133600000.732.6145</t>
  </si>
  <si>
    <t>FOMENTO DE LA PRODUCTIVIDAD DE FRUTALES PARA LA SOBERANIA ALIMENTARIA</t>
  </si>
  <si>
    <t>133600000.732.6157</t>
  </si>
  <si>
    <t>FOMENTO INTEGRAL A LA PRODUCCIÓN FAMILIAR</t>
  </si>
  <si>
    <t>133600000.732.6178</t>
  </si>
  <si>
    <t>GENERAR DESARROLLO TECNOLÓGICO Y PRODUCTIVO EN LA GANADERÍA, DIRIGIDO A PEQUEÑOS GANADEROS DE LA COMUNIDAD SAN VICENTE</t>
  </si>
  <si>
    <t>133600000.732.6188</t>
  </si>
  <si>
    <t>GESTION DE GRANJAS EN LA PROVINCIA DE LOJA</t>
  </si>
  <si>
    <t>133600000.732.6197</t>
  </si>
  <si>
    <t>PROYECTO DE REACTIVACIÓN DE LA CAFICULTURA</t>
  </si>
  <si>
    <t>133600000.732.6201</t>
  </si>
  <si>
    <t>FOMENTO DE LA PRODUCTIVIDAD DE HORTALIZAS PARA LA SOBERANIA ALIMENTARIA</t>
  </si>
  <si>
    <t>133600000.732.6252</t>
  </si>
  <si>
    <t>FORTALECIMIENTO A PEQUEÑOS PRODUCTORES DE LA ASOCIACIÓN MARÍA AUXILIADORA CON LA IMPLEMENTACIÓN DE CRÍAS DE GANADO BOVINO DE DOBLE PROPÓSITO</t>
  </si>
  <si>
    <t>133600000.732.6279</t>
  </si>
  <si>
    <t>CRÍA Y EXPLOTACIÓN DE BROWN SWISS HEMBRAS Y REPRODUCTORES MACHOS BRAHMAN, CON LA COMUNIDAD FLOR DE LOS RÍOS</t>
  </si>
  <si>
    <t>133600000.732.6291</t>
  </si>
  <si>
    <t>GENERAR DESARROLLO TECNOLÓGICO Y PRODUCTIVO EN LOS HATOS GANADEROS, PARA LAS FAMILIAS MIEMBROS DE LA ASOCIACIÓN CENTINELA DE LA PATRIA</t>
  </si>
  <si>
    <t>133600000.732.6334</t>
  </si>
  <si>
    <t>PROYECTO AGROSEGURO PARA PEQUEÑOS Y MEDIANOS PRODUCTORES Y PESCADORES ARTESANALES DEL ECUADOR</t>
  </si>
  <si>
    <t>133600000.733.6766</t>
  </si>
  <si>
    <t>PROGRAMA PARA EL DESARROLLO DE CAPACIDADES Y ALTERNATIVAS EN EL SECTOR PESQUERO ECUATORIANO.</t>
  </si>
  <si>
    <t>133600000.733.6819</t>
  </si>
  <si>
    <t>ESTUDIO DE FACTIBILIDAD TECNICA Y ECONOMICA-FINANCIERA DE LA PESCA DE MERLUZA Y PECES PELAGICOS MAYORES, CON PALANGRE</t>
  </si>
  <si>
    <t>133600000.743.2731</t>
  </si>
  <si>
    <t>HABILITACIÓN DE TIERRAS PARA USO AGRÍCOLA EN ÁREAS COMUNALES DE LA PENÍNSULA DE SANTA ELENA EN EL MARCO DEL PROYECTO PIDAASSE</t>
  </si>
  <si>
    <t>133600000.743.2827</t>
  </si>
  <si>
    <t>REACTIVACIÓN DE LA CAFICULTURA EN LAS PRINCIPALES ZONAS PRODUCTORAS DEL ECUADOR</t>
  </si>
  <si>
    <t>133600000.743.2906</t>
  </si>
  <si>
    <t>PROYECTO PARA LA REACTIVACION AGROPECUARIA DE LA SIERRA ECUATORIANA</t>
  </si>
  <si>
    <t>133600000.743.3346</t>
  </si>
  <si>
    <t>PROYECTO 2KR</t>
  </si>
  <si>
    <t>133600000.743.4281</t>
  </si>
  <si>
    <t>PROGRAMA DE APOYO A LA CADENA DE PRODUCCION Y COMERCIALIZACION DE OTRAS ESPECIES</t>
  </si>
  <si>
    <t>133600000.743.4302</t>
  </si>
  <si>
    <t>CENTROS MODELOS DE PRODUCCION AGROPECUARIA (GRANJAS INTEGRALES)</t>
  </si>
  <si>
    <t>133600000.743.7439</t>
  </si>
  <si>
    <t>HABILITACIÓN DE TIERRAS PARA USO AGRÍCOLA EN ÁREAS COMUNALES DE LA PENÍNSULA DE SANTA ELENA EN EL MARCO DEL PROYECTO PIDAASSE, FASE II</t>
  </si>
  <si>
    <t>133600000.744.2680</t>
  </si>
  <si>
    <t>MARCA PAIS II</t>
  </si>
  <si>
    <t>133600000.744.3227</t>
  </si>
  <si>
    <t>133600000.752.7241</t>
  </si>
  <si>
    <t>DECLARATORIA DE EMERGENCIA AGROPECUARIA EN GUAYAS, LOS RÍOS Y EL ORO PARA COMBATIR LA SIGATOKA NEGRA</t>
  </si>
  <si>
    <t>133600000.761.2736</t>
  </si>
  <si>
    <t>REHABILITACIÓN Y AMPLIACIÓN PLANTAS DE SILOS DE SAN MIGUEL DE BOLÍVAR Y LA AVANZADA Y AMPLIACIÓN DE SILOS D DAULE, QUEVEDO, VENTNAS Y PORTOVIEJOAE</t>
  </si>
  <si>
    <t>133600000.761.2949</t>
  </si>
  <si>
    <t>IMPLEMENTAR CENTROS DE ACOPIO EN ZONAS DE PRODUCCIÓN AGRÍCOLA</t>
  </si>
  <si>
    <t>133600000.761.2952</t>
  </si>
  <si>
    <t>IMPLENTAR BODEGAS DE PRODUCTO TERMINADO</t>
  </si>
  <si>
    <t>133600000.761.2954</t>
  </si>
  <si>
    <t>MODERNIZACIÓN DE PROCESOS PRODUCTIVOS, ADMINISTRATIVOS Y FINANCIEROS</t>
  </si>
  <si>
    <t>133600000.780.6941</t>
  </si>
  <si>
    <t>FORTALECIMIENTO INSTITUCIONAL DE LA CONFERENCIA NACIONAL DE SOBERANIA ALIMENTARIA</t>
  </si>
  <si>
    <t>133600000.785.5221</t>
  </si>
  <si>
    <t>MARCADO DEL ATUN PATUDO EN EL OCEANO PACIFICO ORIENTAL</t>
  </si>
  <si>
    <t>133600000.791.3080</t>
  </si>
  <si>
    <t>PROYECTO DEL DESARROLLO DEL CORREDOR CENTRAL</t>
  </si>
  <si>
    <t>133600000.791.3378</t>
  </si>
  <si>
    <t>MUJERES CAMPO CIUDAD ACCIONES PARA LA SOBERANIA ALIMENTARIA EN LAS PROVINCIAS DE COTOPAXI, IMBABURA Y PICHINCHA</t>
  </si>
  <si>
    <t>133600000.791.5442</t>
  </si>
  <si>
    <t>PROGRAMA DE REGULARIZACIÓN Y ADMINISTRACIÓN DE TIERRAS RURALES</t>
  </si>
  <si>
    <t>133600000.828.3090</t>
  </si>
  <si>
    <t>CONSTRUCCION DEL CAMAL MUNICIPAL DEL CANTON ECHEANDIA</t>
  </si>
  <si>
    <t>133600000.828.3164</t>
  </si>
  <si>
    <t>PROYECTO DE CONSTRUCCION DEL CAMAL MUNICIPAL DEL CANTON CALUMA</t>
  </si>
  <si>
    <t>133600000.832.3224</t>
  </si>
  <si>
    <t>CONTROL NACIONAL DE BRUCELOSIS BOVINA</t>
  </si>
  <si>
    <t>133600000.832.3230</t>
  </si>
  <si>
    <t>PROGRAMA DE PREVENCION DE INFLUENZA AVIAR</t>
  </si>
  <si>
    <t>133600000.832.3249</t>
  </si>
  <si>
    <t>PROGRAMA NACIONAL DE CONTROL DE LA RABIA BOVINA</t>
  </si>
  <si>
    <t>133600000.832.3779</t>
  </si>
  <si>
    <t>CONTROL Y CALIDAD DEL AGRO CON TECNOLOGÍA INTEGRADA</t>
  </si>
  <si>
    <t>133600000.864.3465</t>
  </si>
  <si>
    <t>REPOBLACIÓN PILOTO DEL PEPINO DE MAR ISOSTICHOPUS FUSCUS EN ZONAS AFECTADAS DEBIDO A SU SOBREPESCA EN LA COSTA CONTINENTAL ECUATORIANA.</t>
  </si>
  <si>
    <t>133600000.864.3508</t>
  </si>
  <si>
    <t>DIFUSIÓN DE TECNOLOGÍA Y CONOCIMIENTOS EN ACUACULTURA A NIVEL RURAL COMO HERRAMIENTA DE MEJORAMIENTO DE LA CALIDAD DE VIDA Y DIVERSIFICACIÓN DE LA PRODUCCIÓN</t>
  </si>
  <si>
    <t>133600000.864.3820</t>
  </si>
  <si>
    <t>CULTIVO DE TILAPIA CHITRALADA (OREOCHROMIS SP.) EN REPRESAS COMO MEDIDA DE SEGURIDAD ALIMENTARIA EN EL EMBALSE DAULE-PERIPA</t>
  </si>
  <si>
    <t>133600000.864.3822</t>
  </si>
  <si>
    <t>REPRODUCCIÓN DE LA CACHAMA (PIARACTUS BRACHYPOMUS Y COLOSSOMA MACROPOMUN) PARA ABASTECER DE ALEVINES A LAS PRODUCCIONES DE ACUACULTURA RURAL</t>
  </si>
  <si>
    <t>133600000.864.4037</t>
  </si>
  <si>
    <t>ESTACIÓN DE REPRODUCCIÓN DE PECES DE AGUA DULCE PARA ABASTECER DE ALEVINES A LAS PRODUCCIONES DE ACUACULTURA RURAL.</t>
  </si>
  <si>
    <t>133600000.864.4213</t>
  </si>
  <si>
    <t>PROYECTO DE MARICULTURA Y PISCICULTURA PARA FOMENTO ACUÍCOLA EN EL ECUADOR</t>
  </si>
  <si>
    <t>133600000.864.4339</t>
  </si>
  <si>
    <t>PROGRAMA DE SEGURIDAD CAMARONERA</t>
  </si>
  <si>
    <t>133600000.864.5735</t>
  </si>
  <si>
    <t>FOMENTO Y DIVERSIFICACION DULCEACUÍCOLA</t>
  </si>
  <si>
    <t>133600000.864.5737</t>
  </si>
  <si>
    <t>FOMENTO Y DIVERSIFICACIÓN ACUÍCOLA MARINA</t>
  </si>
  <si>
    <t>133600000.873.3431</t>
  </si>
  <si>
    <t>SEGURO AGRICOLA</t>
  </si>
  <si>
    <t>133600000.1323.5714</t>
  </si>
  <si>
    <t>ASEGURAMIENTO DE LA CALIDAD VEGETAL</t>
  </si>
  <si>
    <t>133600000.1323.5716</t>
  </si>
  <si>
    <t>ASEGURAMIENTO DE LA CALIDAD ANIMAL</t>
  </si>
  <si>
    <t>133600000.1373.5836</t>
  </si>
  <si>
    <t>ESTABLECER 20 MIL HECTÁREAS DE PLANTACIONES FORESTALES DE CONSERVACIÓN PARA ASEGURAR, PRESERVAR Y CONSERVAR ÁREAS PROTEGIDAS, ZONAS DE ALTA BIODIVERSIDAD, CUENCAS HIDROGRÁFICAS Y MEGAPROYECTOS DE INTERÉS NACIONAL.</t>
  </si>
  <si>
    <t>133600000.1373.5840</t>
  </si>
  <si>
    <t>ESTABLECER 80 MIL HECTÁREAS PLANTACIONES DE FORESTERÍA SOCIAL QUE PERMITAN EXTENDER LA COBERTURA VEGETAL PERMANENTE, FOMENTAR PEQUEÑOS EMPRENDIMIENTOS ARTESANALES LOCALES, REDUCIR PRESIÓN SOBRE BOSQUES NATURALES Y ÁREAS PROTEGIDAS, Y APOYAR A LA CONSOLIDACIÓN DE LA SOBERANÍA ALIMENTARIA.</t>
  </si>
  <si>
    <t>133600000.1373.5858</t>
  </si>
  <si>
    <t>ESTABLECER 100 MIL HECTÁREAS PLANTACIONES FORESTALES COMERCIALES PARA ABASTECER LA DEMANDA FUTURA DE LA INDUSTRIA MADERERA NACIONAL Y DE EXPORTACIÓN, REDUCIENDO LA PRESIÓN SOBRE BOSQUES NATURALES Y ÁREAS PROTEGIDAS.</t>
  </si>
  <si>
    <t>133600000.1373.5863</t>
  </si>
  <si>
    <t>ESTABLECER 10 MIL HECTÁREAS PLANTACIONES FORESTALES COMERCIALES PARA ABASTECER LA DEMANDA FUTURA DE LA INDUSTRIA MADERERA NACIONAL Y DE EXPORTACIÓN, REDUCIENDO LA PRESIÓN SOBRE BOSQUES NATURALES Y ÁREAS PROTEGIDAS.</t>
  </si>
  <si>
    <t>133600000.1373.5870</t>
  </si>
  <si>
    <t>ESTABLECER 8 MIL HECTÁREAS PLANTACIONES DE FORESTERÍA SOCIAL QUE PERMITAN EXTENDER LA COBERTURA VEGETAL PERMANENTE, FOMENTAR PEQUEÑOS EMPRENDIMIENTOS ARTESANALES LOCALES, REDUCIR PRESIÓN SOBRE BOSQUES NATURALES Y ÁREAS PROTEGIDAS, Y APOYAR A LA CONSOLIDACIÓN DE LA SOBERANÍA ALIMENTARIA.</t>
  </si>
  <si>
    <t>133600000.1373.5873</t>
  </si>
  <si>
    <t>ESTABLECER 2 MIL HECTÁREAS DE PLANTACIONES FORESTALES DE CONSERVACIÓN PARA ASEGURAR, PRESERVAR Y CONSERVAR ÁREAS PROTEGIDAS, ZONAS DE ALTA BIODIVERSIDAD, CUENCAS HIDROGRÁFICAS Y MEGAPROYECTOS DE INTERÉS NACIONAL</t>
  </si>
  <si>
    <t>133600000.1373.6832</t>
  </si>
  <si>
    <t>ESTABLECIMIENTO DE 120.000 HECTÁREAS DE PLANTACIONES FORESTALES CON FINES COMERCIALES A NIVEL NACIONAL</t>
  </si>
  <si>
    <t>133600000.1373.7348</t>
  </si>
  <si>
    <t>PROYECTO DE INVERSIÓN FORESTAL PARA LA ADQUISICIÓN DE PLANTULAS EN AL AÑO 2008</t>
  </si>
  <si>
    <t>133600000.1463.6103</t>
  </si>
  <si>
    <t>REHABILITACION DE LOS SILOS DE LA UNA</t>
  </si>
  <si>
    <t>133600000.1463.6107</t>
  </si>
  <si>
    <t>PROYECTO NACIONAL DE ALMACENAMIENTO Y COMERCIALIZACIÓN</t>
  </si>
  <si>
    <t>133600000.1497.6324</t>
  </si>
  <si>
    <t>IMPLANTACION DEL PROCESO DE REFORMA INSTITUCIONAL DEL MAGAP</t>
  </si>
  <si>
    <t>133600000.1497.7037</t>
  </si>
  <si>
    <t>PROYECTO REACTIVACIÓN DEL SECTOR AGROPECUARIO AFECTADO POR LAS INUNDACIONES</t>
  </si>
  <si>
    <t>133600000.1508.6421</t>
  </si>
  <si>
    <t>PLAN PILOTO DE MODELOS DE COMERCIALIZACIÓN</t>
  </si>
  <si>
    <t>133600000.1508.6422</t>
  </si>
  <si>
    <t>PLAN INTEGRAL NACIONAL DE CAPACITACIÓN PESQUERA ARTESANAL</t>
  </si>
  <si>
    <t>133600000.1508.6423</t>
  </si>
  <si>
    <t>CHATARRIZACIÓN DE MOTORES FUERA DE BORDA</t>
  </si>
  <si>
    <t>133600000.1508.6424</t>
  </si>
  <si>
    <t>APLICACIÓN DE REJILLAS EXCLUIDORA DE PECES PEQUEÑOS</t>
  </si>
  <si>
    <t>133600000.1508.6426</t>
  </si>
  <si>
    <t>IMPLEMENTACIÓN DE SISTEMA INTEGRAL DE INFORMACIÓN ESTADÍSTICA PESQUERA</t>
  </si>
  <si>
    <t>133600000.1508.6430</t>
  </si>
  <si>
    <t>PLAN INTEGRAL DE ORDENAMIENTO PARA EL DESARROLLO PESQUERO RESPONSABLE</t>
  </si>
  <si>
    <t>133600000.1734.7309</t>
  </si>
  <si>
    <t>EMERGENCIAS POR INUNDACIONES Y SEQUIAS EN EL SECTOR AGROPECUARIO</t>
  </si>
  <si>
    <t>133600000.1735.7311</t>
  </si>
  <si>
    <t>EMERGENCIA POR DEFICIT HIDRICO 2009</t>
  </si>
  <si>
    <t>133630000.863.3777</t>
  </si>
  <si>
    <t>LEGALIZACION MASIVA DE LA TIERRA EN EL TERRITORIO ECUATORIANO</t>
  </si>
  <si>
    <t>133660000.530.2349</t>
  </si>
  <si>
    <t>CONSTRUCCION DE TAPES Y ALBARRADAS</t>
  </si>
  <si>
    <t>133660000.533.2347</t>
  </si>
  <si>
    <t>CONSTRUCCION DE POZOS SOMEROS</t>
  </si>
  <si>
    <t>00100597</t>
  </si>
  <si>
    <t>FORTALECIMIENTO INSTITUCIONAL MEDIANTE LA DOTACION DE INSUMOS PARA MEJORAR SUS PROCESOS</t>
  </si>
  <si>
    <t>00100634</t>
  </si>
  <si>
    <t>DESARROLLO DE TECNOLOGIAS PARA EL APROVECHAMIENTO DEL PIÑON ( JATROPHA CURCAS ) COMO FUENTE DE BIOCOMBUSTIBLES EN TIERRAS MARGINALES SECAS DEL LITORAL ECUATORIANO</t>
  </si>
  <si>
    <t>00100639</t>
  </si>
  <si>
    <t>IMPLEMENTACION DEL LABORATORIO DE SANIDAD ANIMAL DEL SESA</t>
  </si>
  <si>
    <t>00100668</t>
  </si>
  <si>
    <t>COMPETITIVIDAD AGROPECUARIA Y DESARROLLO RURAL SOSTENIBLE</t>
  </si>
  <si>
    <t>00101210</t>
  </si>
  <si>
    <t>APOYO EN LA IMPLEMENTACIÓN DEL PLAN NACIONAL DE REACTIVACIÓN DEL AGRO 2007-2011 EN CULTIVOS TRADICIONALES DE EXPORTACIÓN:CACAO FINO DE AROMA Y CAFÉ ESPECIAL</t>
  </si>
  <si>
    <t>00101495</t>
  </si>
  <si>
    <t>PROYECTO APOYO A LA REHABILITACIÓN Y ENRIQUECIMIENTO DE LA ESTRUCTURA ARBÓREA NECESARIA PARA LOS SISTEMAS AGROFORESTALES, PROVINCIA DE COTOPAXI</t>
  </si>
  <si>
    <t>00101610</t>
  </si>
  <si>
    <t>PROGRAMA SISTEMA NACIONAL DE INFORMACION Y GESTION DE TIERRAS RURALES E INFRAESTRUCTURA TECNOLOGICA</t>
  </si>
  <si>
    <t>00101636</t>
  </si>
  <si>
    <t>ASISTENCIA A LOS PAÍSES ANDINOS EN LA REDUCCIÓN DE RIESGOS Y DESASTRES EN EL SECTOR AGROPECUARIO</t>
  </si>
  <si>
    <t>00101731</t>
  </si>
  <si>
    <t>00101738</t>
  </si>
  <si>
    <t>ADQUISICION DE PLANTULAS -PROFORESTAL (MODIFICACIÓN PRESUPUESTARIA)</t>
  </si>
  <si>
    <t>00101793</t>
  </si>
  <si>
    <t>PROYECTO DE ERRADICACIÓN DE LA FIEBRE AFTOSA EN EL ECUADOR 2008-2011</t>
  </si>
  <si>
    <t>00101988</t>
  </si>
  <si>
    <t>23 PROYECTOS DE FORESTACION Y REFORESTACION A NIVEL NACIONAL</t>
  </si>
  <si>
    <t>00200787</t>
  </si>
  <si>
    <t>Termino de referencia para puerto pesquero San Mateo</t>
  </si>
  <si>
    <t>00200788</t>
  </si>
  <si>
    <t>Termino de referencia para puerto artesanal anconcito</t>
  </si>
  <si>
    <t>00200789</t>
  </si>
  <si>
    <t>Terminos de Referencia para el puerto artesanal Santa Rosa</t>
  </si>
  <si>
    <t>00200790</t>
  </si>
  <si>
    <t>Términos de referencia puerto artesanal Jaramijo</t>
  </si>
  <si>
    <t>00200791</t>
  </si>
  <si>
    <t>Terminos de Referencia puerto artesanal Esmeraldas</t>
  </si>
  <si>
    <t>71200000.0000.372187</t>
  </si>
  <si>
    <t>SISTEMA Y PROGRAMA DE FOMENTO Y PROMOCIÓN DE EXPORTACIONES</t>
  </si>
  <si>
    <t>152180000.0000.377624</t>
  </si>
  <si>
    <t>PROGRAMA MARCA PAÍS</t>
  </si>
  <si>
    <t>152180000.0000.379304</t>
  </si>
  <si>
    <t>152180000.0000.380149</t>
  </si>
  <si>
    <t>FOMENTO AL SECTOR EXPORTADOR</t>
  </si>
  <si>
    <t>152180000.0000.380927</t>
  </si>
  <si>
    <t>INTERNACIONALIZACIÓN DE MIPYMES</t>
  </si>
  <si>
    <t>30200000.593.3921</t>
  </si>
  <si>
    <t>DESARROLLO LOCAL COMPETITIVO EN LA PROVINCIA DE LOJA Y SUS ZONAS DE INFLUENCIA ATN/KP-11563-EC</t>
  </si>
  <si>
    <t>30200000.593.4212</t>
  </si>
  <si>
    <t>APOYO AL MEJORAMIENTO DE LA COMPETITIVIDAD ATN 9635</t>
  </si>
  <si>
    <t>30200000.688.2594</t>
  </si>
  <si>
    <t>DESARROLLO COMPETITIVO DE LOJA</t>
  </si>
  <si>
    <t>30260000.0000.372390</t>
  </si>
  <si>
    <t>ELABORACIÓN DE LA SEGUNDA FASE DEL ESTUDIO DE DESARROLLO DEL PLAN NACIONAL DE INFRAESTRUCTURA LOGISTICA Y SU COMPONENTE ESPECÍFICO ¿ZONA ESPECIAL DE DESARROLLO DE ACTIVIDADES LOGÍSTICAS DE MANTA¿.</t>
  </si>
  <si>
    <t>30260000.0000.372391</t>
  </si>
  <si>
    <t>ESTUDIO PARA EL PROYECTO PILOTO DE CONTENERIZACION DEL BANANO</t>
  </si>
  <si>
    <t>30260000.0000.372682</t>
  </si>
  <si>
    <t>APOYO A LA DEFINICIÓN E IMPLEMENTACIÓN DE LA ESTRATEGIA DE COMERCIO EXTERIOR ATN-11922</t>
  </si>
  <si>
    <t>30260000.0000.375419</t>
  </si>
  <si>
    <t>GENERACION DE CONDICIONES SECTORIALES PARA FACILITAR EL CAMBIO DE LA MATRIZ PRODUCTIVA</t>
  </si>
  <si>
    <t>30260000.0000.375585</t>
  </si>
  <si>
    <t>FORTALECIMIENTO DEL SECTOR ARTESANAL Y MIPYMES A TRAVÉS DE LA IMPLEMENTACIÓN DEL BONO EXPORTA-FÁCIL PARA EL SERVICIO DE EXPORTACIONES POR ENVÍOS POSTALES</t>
  </si>
  <si>
    <t>30260000.0000.375705</t>
  </si>
  <si>
    <t>FORTALECIMIENTO Y DESARROLLO DE LAS CAPACIDADES DE EXPORTACION DEL SECTOR ARTESANAL Y MIYPIMES A TRAVES DE LA PLATAFORMA POSTAL WEB EXPORTA FACIL</t>
  </si>
  <si>
    <t>30260000.0000.376087</t>
  </si>
  <si>
    <t>ESTUDIO DE PREFACTIBILIDAD PARA LA IMPLANTACIÓN DE PLANTAS DE PRODUCCIÓN DE BIOETANOL, A PARTIR DE ALCOHOL ARTESANAL, QUE PERMITAN OFERTAR SU PRODUCCIÓN A EP PETROECUADOR, COMO APORTE AL PROYECTO DE COMERCIALIZACIÓN DE LA GASOLINA ECOPAÍS</t>
  </si>
  <si>
    <t>30260000.0000.376096</t>
  </si>
  <si>
    <t>DESARROLLO EQUITATIVO Y SUSTENTABLE DE LAS POBLACIONES VINCULADAS POR LA RUTA DEL SPONDYLUS</t>
  </si>
  <si>
    <t>30260000.0000.376102</t>
  </si>
  <si>
    <t>DESARROLLO DE UN SELLO DE CALIDAD TERRITORIAL DE LA RUTA DEL SPONDYLUS</t>
  </si>
  <si>
    <t>30260000.0000.376104</t>
  </si>
  <si>
    <t>DIRECTRICES Y MECANISMOS DE ARTICULACION PARA EL ORDENAMIENTO TERRITORIAL ADAPTADO A LOS OBJETIVOS DE DESARROLLO DE RUTA DEL SPONDYLUS</t>
  </si>
  <si>
    <t>30260000.0000.376110</t>
  </si>
  <si>
    <t>RECONVERSIN DE GANADERIA TRADICIONAL A GANADERA SOSTENIBLE Y AGROFORESTERIA</t>
  </si>
  <si>
    <t>30260000.0000.376111</t>
  </si>
  <si>
    <t>TURISMO - APOYO RUTA DEL AGUA YAKU ÑAMBY</t>
  </si>
  <si>
    <t>30260000.0000.376113</t>
  </si>
  <si>
    <t>DISEÑO E IMPLEMENTACION DE UN SISTEMA INSTITUCIONALIZADO DE BIOCONOCIMIENTO EN CTEA</t>
  </si>
  <si>
    <t>30260000.0000.376114</t>
  </si>
  <si>
    <t>DISEÑO E IMPLEMENTACION DE UN SISTEMA DE APOYO Y ASESORIA A LOS BIOEMPRENDIMIENTOS AMAZONICOS - EMPRENDE BIO AMAZONIA</t>
  </si>
  <si>
    <t>30260000.0000.377046</t>
  </si>
  <si>
    <t>OPTIMIZACION DE TRAMITOLOGIA E INSTITUCIONALIZACION DEL DIALOGO PRODUCTIVO</t>
  </si>
  <si>
    <t>30260000.0000.380360</t>
  </si>
  <si>
    <t>ESTUDIO BÁSICO PARA EL DESARROLLO DEL SISTEMA DE INFRAESTRUCTURA DE RECARGA PARA VEHÍCULOS ELÉCTRICOS.</t>
  </si>
  <si>
    <t>30260000.0000.380747</t>
  </si>
  <si>
    <t>ESTUDIO BASICO PARA EL DESARROLLO Y FABRICACION DE UN PROTOTIPO DE MOTOR DE COMBUSTION INTERNA CICLO DIESEL DETERMINACION DEL POTENCIAL MERCADO LOCAL Y SUBREGIONAL Y DEFINICION DEL MODELO DE TRANSFERENCIA TECNOLOGICA PARA LA FABRICACION DE MOTORES</t>
  </si>
  <si>
    <t>30260000.593.4667</t>
  </si>
  <si>
    <t>PLAN NACIONAL DE SIMPLIFICACIÓN DE TRAMITES</t>
  </si>
  <si>
    <t>30260000.733.6229</t>
  </si>
  <si>
    <t>FOMENTO A LA INNOVACION/INNOVAECUADOR</t>
  </si>
  <si>
    <t>30260000.733.6240</t>
  </si>
  <si>
    <t>SISTEMA INTEGRADO DE SANIDAD, CALIDAD E INOCUIDAD/SISCAL</t>
  </si>
  <si>
    <t>30260000.733.6249</t>
  </si>
  <si>
    <t>IMAGEN PAIS</t>
  </si>
  <si>
    <t>30260000.733.7203</t>
  </si>
  <si>
    <t>PLAN NACIONAL DEL SISTEMA LOGISTICO ECUATORIANO</t>
  </si>
  <si>
    <t>30260000.733.7246</t>
  </si>
  <si>
    <t>PLAN NACIONAL DE SIMPLIFICACION DE TRAMITES</t>
  </si>
  <si>
    <t>30260000.733.7434</t>
  </si>
  <si>
    <t>IMPLEMENTACION DE VENTANILLA UNICA ECUATORIANA</t>
  </si>
  <si>
    <t>30260000.1020.4388</t>
  </si>
  <si>
    <t>AGENDA DE DIVERSIFICACION DE LA PRODUCCION</t>
  </si>
  <si>
    <t>30260000.1020.4403</t>
  </si>
  <si>
    <t>DESARROLLO ESTRATEGICO DE LA SOCIEDAD DE PROPIETARIOS DEL ECUADOR</t>
  </si>
  <si>
    <t>30260000.1709.7162</t>
  </si>
  <si>
    <t>EMPRENDECUADOR</t>
  </si>
  <si>
    <t>30260000.1709.7163</t>
  </si>
  <si>
    <t>CREECUADOR</t>
  </si>
  <si>
    <t>30260000.1722.7220</t>
  </si>
  <si>
    <t>EMPLEABILIDAD, INCLUSION Y FORMALIZACION</t>
  </si>
  <si>
    <t>30260000.1722.7221</t>
  </si>
  <si>
    <t>DESARROLLO PRODUCTIVO TERRITORIAL</t>
  </si>
  <si>
    <t>30260000.1722.7244</t>
  </si>
  <si>
    <t>SISTEMA DE APOYO AL INVERSIONISTA</t>
  </si>
  <si>
    <t>00100654</t>
  </si>
  <si>
    <t>SISTEMA NACIONAL DE INVERSIONES ESTRATEGICAS</t>
  </si>
  <si>
    <t>00100655</t>
  </si>
  <si>
    <t>FORTALECIMIENTO DEL SISTEMA ECUATORIANO DE COOPERACION INTERNACIONAL</t>
  </si>
  <si>
    <t>00101214</t>
  </si>
  <si>
    <t>APOYO AL FORTALECIMIENTO DE LA BANCA PÚBLICA EN EL ECUADOR</t>
  </si>
  <si>
    <t>00101689</t>
  </si>
  <si>
    <t>PROGRAMA DE DESARROLLO DE LAS APUESTAS PRODUCTIVAS Y DE INVERSIÓN DEL ECUADOR</t>
  </si>
  <si>
    <t>00101690</t>
  </si>
  <si>
    <t>MEJORAMIENTO Y ESTRATEGIA PARA FORTALECER LA LOGISTICA COMERCIAL Y LA FACILITACION DEL COMERCIO</t>
  </si>
  <si>
    <t>00101849</t>
  </si>
  <si>
    <t>CREACIÓN DE LA AGENCIA ECUATORIANA DE SANIDAD AGROPECUARIA E INOCUIDAD DE LOS ALIMENTOS</t>
  </si>
  <si>
    <t>30320000.0000.375478</t>
  </si>
  <si>
    <t>ASFALTADO DE LAS CALLES DE LA CIUDAD DE TULCÁN Y LA PARROQUIA URBANA DE JULIO ANDRADE¿</t>
  </si>
  <si>
    <t>50590000.1504.6387</t>
  </si>
  <si>
    <t>CENTRO BINACIONAL DE ATENCIÓN EN FRONTERA -CEBAF- MACARÁ</t>
  </si>
  <si>
    <t>61020000.0000.372796</t>
  </si>
  <si>
    <t>DESARROLLO DEL PUERTO DE AGUAS PROFUNDAS DE MANTA</t>
  </si>
  <si>
    <t>175200000.0000.372103</t>
  </si>
  <si>
    <t>ESTUDIOS DE TRAFICO, IMPACTOS AMBIENTALES E INGENIERÍA DEFINITIVOS, PARA LA REHABILITACIÓN DE LA CARRETERA BABA ¿ SALITRE, TRAMO II TRES MARIAS - SALITRE, UBICADA EN LA PROVINCIA DEL GUAYAS.</t>
  </si>
  <si>
    <t>175200000.0000.372110</t>
  </si>
  <si>
    <t>ESTUDIOS DE LA AMPLIACIÓN A 4 CARRILES DEL ANILLO GUAYALLABAMBA-TABACUNDO-CAYAMBE-CAJAS</t>
  </si>
  <si>
    <t>175200000.0000.372111</t>
  </si>
  <si>
    <t>REHABILITACIÓN DE LA VÍA CUATRO ESQUINAS - SALINAS, UBICADA EN LAS PROVINCIA DE BOLÍVAR, CONFORME SE ESTABLECE EN LOS TÉRMINOS DE REFERENCIA.</t>
  </si>
  <si>
    <t>175200000.0000.372126</t>
  </si>
  <si>
    <t>CONSTRUCCION DE PUENTES PEATONALES EN LA CARRETERA ZAMORA CHUCHUMBLETZA</t>
  </si>
  <si>
    <t>175200000.0000.372127</t>
  </si>
  <si>
    <t>CONSTRUCCION DE DISTRIBUIDORES DE TRAFICO EN LA CARRETERA ZAMORA CHUCHUMBLETZA</t>
  </si>
  <si>
    <t>175200000.0000.372128</t>
  </si>
  <si>
    <t>PUENTES EN VIA PUERTO QUITO - LA SEXTA</t>
  </si>
  <si>
    <t>175200000.0000.372129</t>
  </si>
  <si>
    <t>TRABAJOS PARA ESTABILIZACION DE TALUDES EN 10 FALLAS GEOLOGICAS EN LA CARRETERA LOJA-SAN FRANCISCO-ZAMORA - CONSTRUCCION</t>
  </si>
  <si>
    <t>175200000.0000.372130</t>
  </si>
  <si>
    <t>BY PASS - POBLACIÓN DE LOS BANCOS</t>
  </si>
  <si>
    <t>175200000.0000.372131</t>
  </si>
  <si>
    <t>SERVICIO DE VIGILANCIA PRIVADA</t>
  </si>
  <si>
    <t>175200000.0000.372132</t>
  </si>
  <si>
    <t>ACTUALIZACION DE LOS ESTUDIOS DE LA CARRETERA VILCABAMBA BELLAVISTA ZUMBA LA BALZA TRAMO I VILCABAMBA YANGANA VALLADOLID-PALANDA - BELLAVISTA - ESTUDIOS</t>
  </si>
  <si>
    <t>175200000.0000.372133</t>
  </si>
  <si>
    <t>AQUISICIÓN DE REPUESTOS Y MANO DE OBRA PARA REPARACIÓN DE EQUIPO CAMINERO</t>
  </si>
  <si>
    <t>175200000.0000.372134</t>
  </si>
  <si>
    <t>CONSTRUCCIÓN DE ENROCADO EN EL SECTOR DE SOAPACA Y ENCAUSAMIENTO DEL RÍO ZAMORA</t>
  </si>
  <si>
    <t>175200000.0000.372135</t>
  </si>
  <si>
    <t>CONSTRUCCION DE LA CARRETERA VALLE NANGARITZA-RIO MAYO-ZUMBA, TRAMOS: PALANUMA-SAN FRANCISCO DEL VERGEL-SHAIME-PACHICUTZA, DE 143 KM, UBICADA EN LA PROVINCIA DE ZAMORA CHINCHIPE</t>
  </si>
  <si>
    <t>175200000.0000.372136</t>
  </si>
  <si>
    <t>CONSTRUCCION DEL PASO LATERAL DE LA CIUDAD DE ZAMORA, CON UNA LONGITUD APROXIMADA DE 15.92 KM., UBICADO EN LA CANTON ZAMORA, PROVINCIA DE ZAMORA CHINCHIPE</t>
  </si>
  <si>
    <t>175200000.0000.372137</t>
  </si>
  <si>
    <t>RECTIFICACION Y MEJORAMIENTO DEL TRAMO CHUCHUMBLETZA, EL QUIMI, TUNDAYME-EL VALLE DEL QUIMI, CON UNA LONGITUD APROXIMADA DE 15 KM., CANTON EL PANGUI, PROVINCIA DE ZAMORA CHINCHIPE</t>
  </si>
  <si>
    <t>175200000.0000.372138</t>
  </si>
  <si>
    <t>MANTENIMIENTO DEL DRENAJE CALZADA - CUNETAS Y CONSTRUCCION DE MUROS DE CONTENCION Y MUROS DE ESCOLLERAS</t>
  </si>
  <si>
    <t>175200000.0000.372139</t>
  </si>
  <si>
    <t>MANTENIMIENTO LA SAQUEA - YANZATZA DE 17.4 KM - CON MICROEMPRESAS</t>
  </si>
  <si>
    <t>175200000.0000.372140</t>
  </si>
  <si>
    <t>MANTENIMIENTO LOS ENCUENTROS - CHUCHUMBLETZA DE 33.5 KM - CON MICROEMPRESAS</t>
  </si>
  <si>
    <t>175200000.0000.372141</t>
  </si>
  <si>
    <t>MANTENIMIENTO YANZATZA - LOS ENCUENTROS DE 19.5 KM - CON MICROEMPRESAS</t>
  </si>
  <si>
    <t>175200000.0000.372142</t>
  </si>
  <si>
    <t>MANTENIMIENTO ZAMORA - LA SAQUEA DE 23 KM - CON MICROEMPRESAS</t>
  </si>
  <si>
    <t>175200000.0000.372143</t>
  </si>
  <si>
    <t>MEJORAMIENTO DE LA SEÑALIZACIÓN VIAL HORIZONTAL Y VERTICAL EXISTENTE, EN LA CARRETERA ZAMORA-GUALAQUIZA, TRAMO ZAMORA ¿ CHUCHUMBLETZA DE 90 KM, UBICADO EN PROVINCIA DE ZAMORA CHINCHIPE</t>
  </si>
  <si>
    <t>175200000.0000.372144</t>
  </si>
  <si>
    <t>MEJORAMIENTO DE LA SEÑALIZACIÓN VIAL HORIZONTAL Y VERTICAL EXISTENTE INCLUIDO SEÑALES DE PUENTES</t>
  </si>
  <si>
    <t>175200000.0000.372145</t>
  </si>
  <si>
    <t>REPOSICION DE MEDIA VIA DE CALZADA DE 6M EN EL KM 9+720 A 9+800 EN EL SECTOR EL PINCHO DEL TRAMO LOS ENCUENTROS-CHUCHUMBLETZA</t>
  </si>
  <si>
    <t>175200000.0000.372147</t>
  </si>
  <si>
    <t>FISCALIZACION Y REHABILITACION, MEJORAMIENTO DE LA CARRETERA: ECHEANDIA-VENTANAS</t>
  </si>
  <si>
    <t>175200000.0000.372149</t>
  </si>
  <si>
    <t>ESTUDIO DEL PUENTE SOBRE EL RIO JURUMBAINO EN EL PASO LATERAL ORIENTAL DE MACAS</t>
  </si>
  <si>
    <t>175200000.0000.372152</t>
  </si>
  <si>
    <t>"CONSTRUCCIÓN DEL PUENTE SOBRE EL RIO PASTAZA, PASO A PALORA EN TASHAPI "</t>
  </si>
  <si>
    <t>175200000.0000.372153</t>
  </si>
  <si>
    <t>ESTUDIOS DE CONSULTORIA PARA LA ILUMINACION DEL TUNEL SAN VICENTE: VIA CEBADAS 9 DE OCTUBRE</t>
  </si>
  <si>
    <t>175200000.0000.372154</t>
  </si>
  <si>
    <t>CONSTRUCCION I ETAPA EDIFICIO MTOP</t>
  </si>
  <si>
    <t>175200000.0000.372155</t>
  </si>
  <si>
    <t>CONSTRUCCION DE PARTERRES EN LA AV. SANTIAGO LAFEBRE DE LA CIUDAD DE LOGROÑO</t>
  </si>
  <si>
    <t>175200000.0000.372156</t>
  </si>
  <si>
    <t>RECTIFICACION, MEJORAMIENTO Y MANTENIMIENTO DE LA CARRETERA VARIANTE LIMON - PLAN DE MILAGRO Y CONSTRUCCIONES DE PTES SOBRE LOS RIOS YUGANTZA I, PROGRESO, CRUZADO Y YUGANTZA II</t>
  </si>
  <si>
    <t>175200000.0000.372157</t>
  </si>
  <si>
    <t>CARRETERA SIGSIG - GUALAQUIZA TRAMO SAN JOSE - CHIGUINDA</t>
  </si>
  <si>
    <t>175200000.0000.372164</t>
  </si>
  <si>
    <t>CONSTRUCCION DE ACCESO SUR AL HOSPITAL DE SUCUA</t>
  </si>
  <si>
    <t>175200000.0000.372165</t>
  </si>
  <si>
    <t>Y DE PALORA-TASHAPI-TRONCAL AMAZONICA</t>
  </si>
  <si>
    <t>175200000.0000.372166</t>
  </si>
  <si>
    <t>RAHABILITACION DE PAVIMENTO VIAS: AZOGUES-LUIS CORDERO-LEONAN-MATRAMA, ANILLO VIAL DE GUAPAN Y AZOGUES-SAN MIGUEL DE POROTOS-JATUMPAMBA</t>
  </si>
  <si>
    <t>175200000.0000.372167</t>
  </si>
  <si>
    <t>MEJORAMIENTO DE LA SEÑALIZACIÓN VERTICAL HORIZONTAL, TRAMO RIO LOGROÑO - MÉNDEZ</t>
  </si>
  <si>
    <t>175200000.0000.372168</t>
  </si>
  <si>
    <t>CARRETERA SUCUA - LOGROÑO - MENDEZ, TRAMO SUCUA - LOGROÑO</t>
  </si>
  <si>
    <t>175200000.0000.372169</t>
  </si>
  <si>
    <t>TERMINACION Y MANTENIMIENTO DE LA CARRETERA ZHUD-BIBLIAN DE 54 KM</t>
  </si>
  <si>
    <t>175200000.0000.372170</t>
  </si>
  <si>
    <t>ESTABILIZACIÓN DE TALUD: KM 3+800 VIA MACAS - SUCUA</t>
  </si>
  <si>
    <t>175200000.0000.372171</t>
  </si>
  <si>
    <t>ESTUDIOS DE ESTABILIZACION TALUD DE ACCESO NORTE DE MACAS</t>
  </si>
  <si>
    <t>175200000.0000.372172</t>
  </si>
  <si>
    <t>CONSTRUCCION DEL PUENTE SOBRE EL RÍO MORONA</t>
  </si>
  <si>
    <t>175200000.0000.372173</t>
  </si>
  <si>
    <t>CONSTRUCCION DEL PUENTE SOBRE EL RÍO PALORA</t>
  </si>
  <si>
    <t>175200000.0000.372175</t>
  </si>
  <si>
    <t>ADQUISICIÓN TERRENO PARA EDIFICIO MTOP</t>
  </si>
  <si>
    <t>175200000.0000.372176</t>
  </si>
  <si>
    <t>ESTABILIZACIÓN DEL SECTOR DE "EL ROSARIO" EN LA CARRETERA LIMÓN -BELLA UNIÓN</t>
  </si>
  <si>
    <t>175200000.0000.372177</t>
  </si>
  <si>
    <t>CONTRUCCION PASO LATERAL DE TAYUZA</t>
  </si>
  <si>
    <t>175200000.0000.372178</t>
  </si>
  <si>
    <t>ESTUDIOS PARA ADECUACION CAMPAMENTO DE VERACRUZ</t>
  </si>
  <si>
    <t>175200000.0000.372179</t>
  </si>
  <si>
    <t>ESTUDIOS PUENTE SOBRE RIO PASTAZA PASO A CUMANDA</t>
  </si>
  <si>
    <t>175200000.0000.372180</t>
  </si>
  <si>
    <t>ESTUDIOS DE LA CARRETERA EBENEZER MACUMA TAISHA</t>
  </si>
  <si>
    <t>175200000.0000.372181</t>
  </si>
  <si>
    <t>PASO LATERAL DE PAN DE AZÚCAR (PROYECTO INTEGRAL VÍA PLAN DE MILAGRO ¿ SAN JUAN BOSCO)</t>
  </si>
  <si>
    <t>175200000.0000.372182</t>
  </si>
  <si>
    <t>ESTUDIOS GEOLO'GICOS GEOTÉCNICOS DE ESTABILIDAD ALGUNOS TRAMOS DE LA VIA BELLA UNION - RIO CUMTZA</t>
  </si>
  <si>
    <t>175200000.0000.372183</t>
  </si>
  <si>
    <t>CONSTRUCCION PASO LATERAL DE CHINIMBIMI</t>
  </si>
  <si>
    <t>175200000.0000.372184</t>
  </si>
  <si>
    <t>ESTUDIOS DE HIDROLÓGICOS HIDRÁULICOS Y PROTECCIÓN DEL PUENTE SOBRE EL RIO UPANO: ACCESO NORTE DE MACAS.</t>
  </si>
  <si>
    <t>175200000.0000.372185</t>
  </si>
  <si>
    <t>ESTUDIOS CAMINOS VECINALES DE CAÑAR (GONIERNO PROVINCIAL DE CAÑAR) GRUPO 1</t>
  </si>
  <si>
    <t>175200000.0000.372186</t>
  </si>
  <si>
    <t>REHABILITACION Y MANTENIMIENTO DE LOS CAMINOS VECINALES: DUCUR-GUALLETURO 21 KM. Y JALUPATA-CHONTAMARCA 4 KM.</t>
  </si>
  <si>
    <t>175200000.0000.372188</t>
  </si>
  <si>
    <t>ESTUDIOS DE FACTIBILIDAD DEL PUENTE SOBRE EL RIO SAN MIGUEL EN EL SECTOR CANTAGALLO DEL CANTON PUTUMAYO PROVINCIA DE SUCUMBIOS</t>
  </si>
  <si>
    <t>175200000.0000.372189</t>
  </si>
  <si>
    <t>ESTUDIOS Y DISEÑO DE LA SEDE DE LA DIRECCION PROVINCIAL DE SUCUMBIOS</t>
  </si>
  <si>
    <t>175200000.0000.372191</t>
  </si>
  <si>
    <t>RECONSTRUCCION Y MANTENIMIENTO DE LA CARRETERA 10 DE AGOSTO LOS BANCOS Y CONSTRUCCION DE LOS PUENTES RIO BLANCO Y MULAUTE - FISCALIZACIÓN</t>
  </si>
  <si>
    <t>175200000.0000.372192</t>
  </si>
  <si>
    <t>OBRAS DE DEFENSA EN LAS RIVERAS DE ENTRADA Y SALIDA DEL PUENTE SOBRE EL RIO UPANO CARRETERA PUYO MACAS PROVINCIA DE MORONA SANTIAGO</t>
  </si>
  <si>
    <t>175200000.0000.372194</t>
  </si>
  <si>
    <t>AMPLIACION Y MEJORAMIENTO DE LA AVENIDA 16 DE ABRIL DE LA CIUDAD DE AZOGUES</t>
  </si>
  <si>
    <t>175200000.0000.372195</t>
  </si>
  <si>
    <t>MEJORAMIENTO Y MANTENIMIENTO DE LA VIA PUERTO QUITO - LA SEXTA DE 30 KM DE LONGITUD, UBICADA EN LAS PROVINCIAS DE ESMERALDAS Y PICHINCHA - FISCALIZACIÓN</t>
  </si>
  <si>
    <t>175200000.0000.372196</t>
  </si>
  <si>
    <t>CONSTRUCCION DEL PUENTE SOBRE RIO PASTAZA PASO A CUMANDA</t>
  </si>
  <si>
    <t>175200000.0000.372197</t>
  </si>
  <si>
    <t>CONSTRUCCION DEL PASO LATERAL IZQUIERDO DE MACAS, INCUIDO PUENTE SOBRE EL RIO JURUMBAINO</t>
  </si>
  <si>
    <t>175200000.0000.372198</t>
  </si>
  <si>
    <t>CONSTRUCCION DEL PUENTE SOBRE EL RIO NAMANGOZA: CAF-CFA-3210 CARRETERA BELLA UNION LIMON.</t>
  </si>
  <si>
    <t>175200000.0000.372201</t>
  </si>
  <si>
    <t>CONSTRUCCIÓN DEL PUENTE SOBRE EL RÍO ZAMORA EN SAN JUAN BOSCO</t>
  </si>
  <si>
    <t>175200000.0000.372203</t>
  </si>
  <si>
    <t>ESTUDIOS PARA EL PUENTE SOBRE EL RÍO ZAMORA, EN SAN JUAN BOSCO</t>
  </si>
  <si>
    <t>175200000.0000.372206</t>
  </si>
  <si>
    <t>CONSTRUCCION CAMINO VECINAL MINAS-TABLÓN-PUCARÁ</t>
  </si>
  <si>
    <t>175200000.0000.372207</t>
  </si>
  <si>
    <t>CARRETERA CUENCA-GIRON-PASAJE TRAMO LENTAG-SAN FRANCISCO</t>
  </si>
  <si>
    <t>175200000.0000.372208</t>
  </si>
  <si>
    <t>AMPLIACION DE LA AV. ORDOÑEZ LAZO, COMPRENDIDA ENTRE LA AV. DE LAS AMERICAS Y PAVIMENTO EXISTENTE (SAYAUSI, DE LA CIUDAD DE CUENCA)</t>
  </si>
  <si>
    <t>175200000.0000.372209</t>
  </si>
  <si>
    <t>ESTUDIOS DEFINITIVOS PARA LA CARRETERA AMALUZA-LAS PALMAS-SAN PABLO</t>
  </si>
  <si>
    <t>175200000.0000.372210</t>
  </si>
  <si>
    <t>ESTUDIO DEFINITIVO CARRETERA GUANGARCUCHO-JADAN, SERTAG-LA HIGUERA</t>
  </si>
  <si>
    <t>175200000.0000.372211</t>
  </si>
  <si>
    <t>CONSTRUCCION INTERCAMBIADOR DE TRAFICO UBICADO EN LA INTERSECCION DE LAS AVENIDAS GRAN COLOMBIA , DE LAS AMERICAS Y ORDOÑEZ LAZO DE LA CIUDAD DE CUENCA</t>
  </si>
  <si>
    <t>175200000.0000.372212</t>
  </si>
  <si>
    <t>IMPLANTACION DEL PUENTE MISICATA SOBRE EL RIO YANUNCAY</t>
  </si>
  <si>
    <t>175200000.0000.372213</t>
  </si>
  <si>
    <t>CONSTRUCCION CURVA DE RETORNO, SECTOR MOLLETURO</t>
  </si>
  <si>
    <t>175200000.0000.372215</t>
  </si>
  <si>
    <t>ACCESO A GUALAQUIZA</t>
  </si>
  <si>
    <t>175200000.0000.372217</t>
  </si>
  <si>
    <t>REHABILITACION DE LA CARRETERA PUENTE INTERNACION RUMICHACA-EL BARRIAL L=2.6 KM</t>
  </si>
  <si>
    <t>175200000.0000.372218</t>
  </si>
  <si>
    <t>ESTUDIOS DE FACTIBILIDAD IMPACTOS AMBIENTALES E INGENIERIA DEFINITIVOS DE LA CARRETERA TULCAN-TUFIÑO-MALDONADO-CHICAL-PEÑAS BLANCAS, TRAMO 3 MALDONADO-CHICAL-PEÑAS BLANCAS L=21 KM</t>
  </si>
  <si>
    <t>175200000.0000.372219</t>
  </si>
  <si>
    <t>TERMINOS DE REFERENCIA PARA LA CONTRATACIÓN DE: ¿ESTUDIOS DE FACTIBILIDAD, IMPACTOS AMBIENTALES Y DISEÑOS DEFINITIVOS¿ DEL PUERTO PROVIDENCIA EN EL RIO NAPO, UBICADO EN LA PROVINCIA DE SUCUMBIOS</t>
  </si>
  <si>
    <t>175200000.0000.372222</t>
  </si>
  <si>
    <t>REHABILITACION DE LA RED ESTATAL CARRETERA BOLIVAR "Y" EL ANGEL, MIRA, MASCARILLA L=50.20 KM</t>
  </si>
  <si>
    <t>175200000.0000.372223</t>
  </si>
  <si>
    <t>MANTENIMIENTO DE LA RED ESTATAL DEL CARCHI</t>
  </si>
  <si>
    <t>175200000.0000.372224</t>
  </si>
  <si>
    <t>COMPLEMENTACIÓN ESTUDIOS PASO LATERAL CUENCA</t>
  </si>
  <si>
    <t>175200000.0000.372227</t>
  </si>
  <si>
    <t>SEÑALIZACION DE LA VÌA EL SALTO - MUISNE DEL CANTON MUISNE, PROVINCIA DE ESMERALDAS</t>
  </si>
  <si>
    <t>175200000.0000.372228</t>
  </si>
  <si>
    <t>CONSTRUCCION DEL PUENTE SOBRE EL RIO CANANDE-COMUNIDAD HOJAS BLANCAS DEL CANTON QUININDE</t>
  </si>
  <si>
    <t>175200000.0000.372229</t>
  </si>
  <si>
    <t>CONSTRUCCION DEL PUENTE SOBRE EL RIO LA UNION EN EL CANTON ATACAMES</t>
  </si>
  <si>
    <t>175200000.0000.372230</t>
  </si>
  <si>
    <t>MANTENIMIENTO DEL CAMINO VECINAL EL ROTO-VINSADE ADENTRODEL CANTON QUININDE DE LA PROVINCIA DE ESMERALDAS</t>
  </si>
  <si>
    <t>175200000.0000.372231</t>
  </si>
  <si>
    <t>ASFALTADO DE LA CALLE AVENIDA OLMEDO DEL CANTON Y PROVINCIA DE ESMERALDAS</t>
  </si>
  <si>
    <t>175200000.0000.372232</t>
  </si>
  <si>
    <t>ESTUDIOS PARA EL PASO LATERAL (CIRCUNVALACION) DE SUCUA</t>
  </si>
  <si>
    <t>175200000.0000.372233</t>
  </si>
  <si>
    <t>CONSTRUCCION DEL PUENTE SOBRE EL ESTERO TROMPA DE PUERCO DEL CANTON QUININDE</t>
  </si>
  <si>
    <t>175200000.0000.372234</t>
  </si>
  <si>
    <t>MANTENIMIENTO Y REPARACION DE LA GABARRA DE PROPIEDAD DEL MTOP QUE SE ENCUANTRA EN EL CANTON ELOY ALFARO EN LA PROV. DE ESMERALDAS</t>
  </si>
  <si>
    <t>175200000.0000.372240</t>
  </si>
  <si>
    <t>ASFALTADO DE LAS CALLES DEL BARRIO 24 DE MAYOPARROQUIA 5 DE AGOSTOCANTON Y PROVINCIA DE ESMERALDAS</t>
  </si>
  <si>
    <t>175200000.0000.372241</t>
  </si>
  <si>
    <t>CONSTRUCCION DEL QUINTO PUENTE SOBRE EL RIO ESMERALDAS Y VIA DE ACCESO</t>
  </si>
  <si>
    <t>175200000.0000.372243</t>
  </si>
  <si>
    <t>AMPLIACION 4 CARRILES PROYECTO BIMOT-"Y" DE LEON, LONGITUD 2.5 KM.</t>
  </si>
  <si>
    <t>175200000.0000.372245</t>
  </si>
  <si>
    <t>MANTENIMIENTO Y PINTURA DE LOS PUENTES SOBRE LOS RIOS PUNTA DE PIEDRA, MALDONADO DEL CANTON ELOY ALFARO, PROVINCIA DE ESMERALDAS</t>
  </si>
  <si>
    <t>175200000.0000.372248</t>
  </si>
  <si>
    <t>MANTENIMIENTO DEL PUENTE SOBRE EL RIO VINCES</t>
  </si>
  <si>
    <t>175200000.0000.372249</t>
  </si>
  <si>
    <t>MANTENIMIENTO DEL PUENTE SOBRE EL RIO VENTANAS</t>
  </si>
  <si>
    <t>175200000.0000.372250</t>
  </si>
  <si>
    <t>MANTENIMIENTO DEL PUENTE PALMAR EN LA VIA BABAHOYO - MONTALVO</t>
  </si>
  <si>
    <t>175200000.0000.372251</t>
  </si>
  <si>
    <t>DESMONTAJE Y MANTENIMIENTO DEL PUENTE SOBRE EL RIO BABA</t>
  </si>
  <si>
    <t>175200000.0000.372252</t>
  </si>
  <si>
    <t>REHABILITACION DE LA CARRETERA PENIPE - PUELA, 14 KM.</t>
  </si>
  <si>
    <t>175200000.0000.372253</t>
  </si>
  <si>
    <t>SEÑALIZACIÓN VÍA: AMBATO - LIMITE PROVINCIAL CON BOLIVAR - CONSTRUCCION</t>
  </si>
  <si>
    <t>175200000.0000.372255</t>
  </si>
  <si>
    <t>REPARACION Y MANTENIMIENTO PUENTE DE LAS JUNTAS</t>
  </si>
  <si>
    <t>175200000.0000.372256</t>
  </si>
  <si>
    <t>REPARACION DEL PUENTE COMPADRE HUAYCO, UBICADO EN EL ACCESO PRINCIPAL NORTE AL CANTON SALCEDO, TRAMO: LATACUNGA-SALCEDO 47.100</t>
  </si>
  <si>
    <t>175200000.0000.372258</t>
  </si>
  <si>
    <t>COLOCACION DE CARPETA ASFALTICA EN LA ZONA URBANA DEL CANTÓN SALCEDO - CONSTRUCCION</t>
  </si>
  <si>
    <t>175200000.0000.372259</t>
  </si>
  <si>
    <t>ILUMINACION DE LA CARRETERA AMBATO-PELILEO-TRAMO ; RIO PACHANICA-EL CORTE-PELILEO</t>
  </si>
  <si>
    <t>175200000.0000.372260</t>
  </si>
  <si>
    <t>REPARACIÓN E ILUMINACIÓN DE LA PISTA EN LA PARROQUIA MONTALVO</t>
  </si>
  <si>
    <t>175200000.0000.372261</t>
  </si>
  <si>
    <t>ACTUALIZACIÓN DE ESTUDIOS PASO LATERAL ORIENTAL PUYO</t>
  </si>
  <si>
    <t>175200000.0000.372265</t>
  </si>
  <si>
    <t>ESTUDIOS Y CONSTRUCCIÓN DE LA PROTECCIÓN DEL PUENTE SOBRE EL RIO ALPAYACU</t>
  </si>
  <si>
    <t>175200000.0000.372266</t>
  </si>
  <si>
    <t>RECONSTRUCCION Y REHABILITACION DE LA VIA LAS CHINCHAS - RIO PINDO - PORTOVELO (INCLUYE FISCALIZACION)</t>
  </si>
  <si>
    <t>175200000.0000.372268</t>
  </si>
  <si>
    <t>ACCESO #2 ASFALTADO A LA PARROQUIA TNTE. HUGO ORTIZ</t>
  </si>
  <si>
    <t>175200000.0000.372269</t>
  </si>
  <si>
    <t>ESTUDIOS VIA SAN JOSE DE GUARUMAL-NARANJAL, DE 30 KM DE LONGITUD CARRETERA CUENCA-MOLLETURO-EMPALME</t>
  </si>
  <si>
    <t>175200000.0000.372270</t>
  </si>
  <si>
    <t>SEÑALIZACIÓN VERTIVAL Y HORIZONTAL DE LA PROVINCIA DE PASTAZA</t>
  </si>
  <si>
    <t>175200000.0000.372272</t>
  </si>
  <si>
    <t>ASFALTADO DE LAS CALLES DEL BARRIO UNIDOS SOMOS MAS PARROQUIA 5 DE AGOSTO, CANTON Y PROVINCIA DE ESMERALDAS</t>
  </si>
  <si>
    <t>175200000.0000.372273</t>
  </si>
  <si>
    <t>CONSTRUCCIÓN DEL CAMPAMENTO SIMON BOLIVAR</t>
  </si>
  <si>
    <t>175200000.0000.372274</t>
  </si>
  <si>
    <t>ASFALTADO VIA SAN JOSE - BRISAS DEL SANDALIAS</t>
  </si>
  <si>
    <t>175200000.0000.372275</t>
  </si>
  <si>
    <t>RECONSTRUCCION Y MANTENIMIENTO (48 MESES) CARRETERA RIO PINDO - AMALUZA - JIMBURA - EL REFUGIO.- (INCLUYE LA FISCALIZACION)</t>
  </si>
  <si>
    <t>175200000.0000.372276</t>
  </si>
  <si>
    <t>ESTUDIOS PARA LA CONSTRUCCION DEL PUENTE SOBRE EL RIO CANANDE - COMUNIDAD HOJAS BLANCAS DEL CANTON QUININDE</t>
  </si>
  <si>
    <t>175200000.0000.372277</t>
  </si>
  <si>
    <t>ADOQUINADO IGLESIA BALBANERA</t>
  </si>
  <si>
    <t>175200000.0000.372278</t>
  </si>
  <si>
    <t>CONSTRUCCIÓN DE OFICINAS DIRECCIÓN PROVINCAIL</t>
  </si>
  <si>
    <t>175200000.0000.372279</t>
  </si>
  <si>
    <t>RECONSTRUCCION Y MANTENIMIENTO</t>
  </si>
  <si>
    <t>175200000.0000.372280</t>
  </si>
  <si>
    <t>ASFALTADO DE LAS CALLES DEL BARRIO 15 DE MARZO DEL CANTON QUININDE ESMERALDAS</t>
  </si>
  <si>
    <t>175200000.0000.372281</t>
  </si>
  <si>
    <t>CONSTRUCCIÓN PASO LATERAL ORIENTAL PUYO</t>
  </si>
  <si>
    <t>175200000.0000.372283</t>
  </si>
  <si>
    <t>SEÑALIZACION DE LA CARRETERA ESMERALDAS - ATACAMES - SUA</t>
  </si>
  <si>
    <t>175200000.0000.372284</t>
  </si>
  <si>
    <t>CONSTRUCCION DE LA VIA GONZOL-SEVILLA, DE 2KM. - CONSTRUCCION</t>
  </si>
  <si>
    <t>175200000.0000.372285</t>
  </si>
  <si>
    <t>ESTUDIOS PARA LA CONSTRUCCION DEL PUENTE SOBRE EL RIO GUAYLLABAMBA EN LA COMUNIDAD DE PALMA REAL DEL CANTON QUININDE</t>
  </si>
  <si>
    <t>175200000.0000.372286</t>
  </si>
  <si>
    <t>ASFALTADO DE LA CALLE AVENIDA COLON DEL CANTON Y PROVINCIA DE ESMERALDAS</t>
  </si>
  <si>
    <t>175200000.0000.372289</t>
  </si>
  <si>
    <t>ESTUDIOS PARA LOS ACCESOS A LAS VIAS EL CABEZON-AIRE LIBRE; CABEZON - BIMOT, LEON Y QUINTO PUENTE</t>
  </si>
  <si>
    <t>175200000.0000.372290</t>
  </si>
  <si>
    <t>ASFALTADO DEL ACCESO A BORBON DEL CANTON ELOY ALFARO PROVINCIA DE ESMERALDAS</t>
  </si>
  <si>
    <t>175200000.0000.372291</t>
  </si>
  <si>
    <t>SEÑALIZACIÓN VÍA PUYO SANTA CLARA - TENA</t>
  </si>
  <si>
    <t>175200000.0000.372292</t>
  </si>
  <si>
    <t>CONSTRUCCION DE LA VIA PUMALLACTA-SEVILLA - CONSTRUCCION</t>
  </si>
  <si>
    <t>175200000.0000.372294</t>
  </si>
  <si>
    <t>ASFALTADO DE LA CALLE AVENIDA ELOY ALFARO DEL CANTON Y PROVINCIA DE ESMERALDAS</t>
  </si>
  <si>
    <t>175200000.0000.372295</t>
  </si>
  <si>
    <t>ESTUDIO PARA EL NUEVO ANILLO VIAL DE LA CIUDAD DE RIOBAMBA, DE 40KM DE LONGITUD - ESTUDIOS</t>
  </si>
  <si>
    <t>175200000.0000.372296</t>
  </si>
  <si>
    <t>CONSTRUCCION DEL NUEVO ANILLO VIAL DE LA CIUDAD DE RIOBAMBA, DE 40KM DE LONGITUD - CONSTRUCCION</t>
  </si>
  <si>
    <t>175200000.0000.372297</t>
  </si>
  <si>
    <t>PAVIMENTACION DE LAS CALLES "PADRE LINO CAMPESAN" Y "ARMADA NACIONAL" DEL CANTON SAN LROENZO PROVINCIA DE ESMERALDAS</t>
  </si>
  <si>
    <t>175200000.0000.372299</t>
  </si>
  <si>
    <t>AMPLIACION DE LA VIA AMBATO GUARANDA</t>
  </si>
  <si>
    <t>175200000.0000.372300</t>
  </si>
  <si>
    <t>REPARACION DEL CAMPAMENTO DE QUININDE DE PROPIEDAD DEL MTOP-ESMERALDAS</t>
  </si>
  <si>
    <t>175200000.0000.372301</t>
  </si>
  <si>
    <t>ESTUDIOS DE TRAFICO, IMPACTO AMBIENTAL E INGENIERIA DEL CAMINO VECINAL "Y" (DE PIZARES - ANCHAYACU) - SAN FRANCISCO DEL ONZOLE</t>
  </si>
  <si>
    <t>175200000.0000.372302</t>
  </si>
  <si>
    <t>CONSTRUCCIÓN CARRETERA PUYO - BAÑOS - PELILEO 4 CARRILES</t>
  </si>
  <si>
    <t>175200000.0000.372303</t>
  </si>
  <si>
    <t>MANTENIMIENTO POR RESULTADOS DE LA CARETERA SAN PEDRO DE LA BENDITA - VELACRUZ- CATACOCHA - PUENTE INTERNACIONAL</t>
  </si>
  <si>
    <t>175200000.0000.372305</t>
  </si>
  <si>
    <t>ESTUDIO PARA LA REHABILITACIÓN DE LA VÍA PENIPE PUELA DE 14 KM</t>
  </si>
  <si>
    <t>175200000.0000.372318</t>
  </si>
  <si>
    <t>ESTUDIOS DE LA CARRETERA SARACAY - PINAS - PORTOVELO - ZARUMA Y OSORIO - EL PACHE</t>
  </si>
  <si>
    <t>175200000.0000.372319</t>
  </si>
  <si>
    <t>ESTUDIO PARA LA CONSTRUCCION DEL PUENTE SOBRE EL RIO CUPA EN LA COMUNIDAD DE 5 DE AGOSTO DEL CANTON QUININDE</t>
  </si>
  <si>
    <t>175200000.0000.372320</t>
  </si>
  <si>
    <t>ASFALTADO DE LA CARRETERA E-15 MATAJE - Y DE SAN LORENZO</t>
  </si>
  <si>
    <t>175200000.0000.372321</t>
  </si>
  <si>
    <t>ESTUDIO PARA LA REHABILITACIÓN DE LA VÍA CALPI - EL ARENAL</t>
  </si>
  <si>
    <t>175200000.0000.372322</t>
  </si>
  <si>
    <t>CONSTRUCCION DEL PASO LATERAL EN EL CANTON CUMANDA, VIA BALBANERA-PALLATANGA-BUCAY DE 15KM DE LONGITUD Y PUENTE</t>
  </si>
  <si>
    <t>175200000.0000.372323</t>
  </si>
  <si>
    <t>ESTUDIOS PARA LA CONSTRUCCION DEL PUENTE SOBRE EL RIO CONTRERAS EN EL CANTON MUISNE</t>
  </si>
  <si>
    <t>175200000.0000.372324</t>
  </si>
  <si>
    <t>CARRETERA SELVA ALEGRE- SANGUANGAL (ACCESO A GARCIA MORENO)</t>
  </si>
  <si>
    <t>175200000.0000.372325</t>
  </si>
  <si>
    <t>CONSTRUCCIÓN DEL PASO LATERAL DE RIOBAMBA, 15 KM - CONSTRUCCION</t>
  </si>
  <si>
    <t>175200000.0000.372327</t>
  </si>
  <si>
    <t>ESTUDIOS PARA LA REHABILITACIÓN DE LA AV. CIRCUNVALACIÓN DE LA CIUDAD DE RIOBAMBA, 22 KM</t>
  </si>
  <si>
    <t>175200000.0000.372328</t>
  </si>
  <si>
    <t>AMPLIACION DE LOS PUENTES DE LA CARRETERA SAN LORENZO - ESMERALDAS - LIMITE CON MANABI</t>
  </si>
  <si>
    <t>175200000.0000.372329</t>
  </si>
  <si>
    <t>CONSTRUCCION DE MUROS DE PROTECCION BADENES EN EL RIO PUELA, CARRETERA PENIPE PUELA</t>
  </si>
  <si>
    <t>175200000.0000.372330</t>
  </si>
  <si>
    <t>ESTUDIOS PARA LA AMPLIACION A 4 CARRILES DE LA CARRETERA MITAD DEL MUNDO - LA INDEPENDENCIA</t>
  </si>
  <si>
    <t>175200000.0000.372331</t>
  </si>
  <si>
    <t>CONSTRUCCION DE OBRAS PARA ESTABILIZACION DE TALUDES EN LOS SECTORES INESTABLES DE LA VIA BALBANERA-PALLATANGA-BUCAY - CONSTRUCCION</t>
  </si>
  <si>
    <t>175200000.0000.372332</t>
  </si>
  <si>
    <t>CONSTRUCCION DE OFICINAS ADMINISTRATIVAS Y RECONSTRUCCION DE TALLERES TAPI</t>
  </si>
  <si>
    <t>175200000.0000.372333</t>
  </si>
  <si>
    <t>ESTUDIOS PARA LA CONSTRUCCION DEL PASO LATERAL DE RIOBAMBA, 15 KM</t>
  </si>
  <si>
    <t>175200000.0000.372334</t>
  </si>
  <si>
    <t>ESTUDIOS PARA LA CONSTRUCCION DEL PASO LATERAL TAMBILLO - CAYAMBE</t>
  </si>
  <si>
    <t>175200000.0000.372335</t>
  </si>
  <si>
    <t>CONSTRUCCION VIA GUATAXI-CAPSOL, LONGITUD 7KM. - CONSTRUCCION</t>
  </si>
  <si>
    <t>175200000.0000.372336</t>
  </si>
  <si>
    <t>RECONSTRUCCIÓN CAMPAMENTO CHUNCHI</t>
  </si>
  <si>
    <t>175200000.0000.372337</t>
  </si>
  <si>
    <t>REHABILITACION DE LA AV. CIRCUNVALACION DE LA CIUDAD DE RIOBAMBA, 22 KM - CONSTRUCCION</t>
  </si>
  <si>
    <t>175200000.0000.372338</t>
  </si>
  <si>
    <t>ESTUDIO DEL PASO LATERAL DEL CANTÓN CUMANDA VIA BALBANERA-PALLATANGA-BUCAY DE 15 KM DE LONGITUD Y PUENTE RÍO CHIMBO</t>
  </si>
  <si>
    <t>175200000.0000.372339</t>
  </si>
  <si>
    <t>CONSTRUCCION DEL CAMINO VECINAL "Y" (DE PIZARES-ANCHAYACU)-SAN FRANCISCO DE ONZOLE</t>
  </si>
  <si>
    <t>175200000.0000.372340</t>
  </si>
  <si>
    <t>REHABILITACION CARRETERA HUIGRA-PIEDREROS - CONSTRUCCION</t>
  </si>
  <si>
    <t>175200000.0000.372341</t>
  </si>
  <si>
    <t>CONSTRUCCION DEL PUENTE SOBRE EL RIO CONTRERAS EN EL CANTON MUISNE</t>
  </si>
  <si>
    <t>175200000.0000.372342</t>
  </si>
  <si>
    <t>AMPLIACION DE PUENTES DE LA CARRETERA SANTO DOMINGO - ESMERALDAS</t>
  </si>
  <si>
    <t>175200000.0000.372343</t>
  </si>
  <si>
    <t>CONSTRUCCION DEL PASO LATERAL DE LOJA LONGITUD 15.5 KM (INCLUIDA FISCALIZACION)</t>
  </si>
  <si>
    <t>175200000.0000.372344</t>
  </si>
  <si>
    <t>REHABILITACIÓN DE LA CARRETERA PUEBLO VIEJO - ALAUSÍ DE 7 KM - CONSTRUCCIÓN</t>
  </si>
  <si>
    <t>175200000.0000.372345</t>
  </si>
  <si>
    <t>REHABILITACION (DURANTE 18 MESES ) MTTO (DURANTE 48 MESES), DE LA C. SANTO DOMINGO - ESMERALDAS DE 170 KM. LONG. PROV. SANTO DOMINGO TSACHILAS Y ESMERALDAS</t>
  </si>
  <si>
    <t>175200000.0000.372346</t>
  </si>
  <si>
    <t>REHABILITACIÓN DE LA VIA GUAMOTE - CEBADAS (SOCAVON) DE 12KM - CONSTRUCCION</t>
  </si>
  <si>
    <t>175200000.0000.372347</t>
  </si>
  <si>
    <t>AMPLIACIÓN DE LA CARRETERA Y DEL ENANO - BUENAVISTA - PASAJE</t>
  </si>
  <si>
    <t>175200000.0000.372348</t>
  </si>
  <si>
    <t>REHABILITACION DE LA VIA LA MOYA-ACHUPALLAS, LONGITUD 15 KM - CONSTRUCCION</t>
  </si>
  <si>
    <t>175200000.0000.372349</t>
  </si>
  <si>
    <t>ACCESOS PARROQUIAS: RIOBAMBA, PUNIN, CEBADAS; DE LA VIA RIOBAMBA - CEBADAS - CONSTRUCCION</t>
  </si>
  <si>
    <t>175200000.0000.372350</t>
  </si>
  <si>
    <t>REHABILITACION Y MANTENIMIENTO DE LA CARRETERA CALPI - EL ARENAL DE 42 KM - CONSTRUCCION Y MANTENIMIENTO</t>
  </si>
  <si>
    <t>175200000.0000.372351</t>
  </si>
  <si>
    <t>SEÑALIZACIÓN HORIZONTAL Y VERTICAL DE LA VÍA CALPI - SAN JUAN - EL ARENAL - MANTENIMIENTO MAYOR</t>
  </si>
  <si>
    <t>175200000.0000.372352</t>
  </si>
  <si>
    <t>CONSTRUCCION DEL PUENTE SOBRE EL RIO GUAYLLABAMBA EN LA COMUNIDAD DE PALMA REAL DEL CANTON QUININDE</t>
  </si>
  <si>
    <t>175200000.0000.372354</t>
  </si>
  <si>
    <t>MANTENIMIENTO RUTINARIO POR NIVELES DE SERVICIO DE LA CARRETERA CALPI-SAN JUAN - EL ARENAL - MANTENIMIENTO RUTINARIO</t>
  </si>
  <si>
    <t>175200000.0000.372355</t>
  </si>
  <si>
    <t>MANTENIMIENTO POR NIVELES DE SERVICIO HUIGRA TOMEBAMBA DE 38KM - MANTENIMIENTO RUTINARIO</t>
  </si>
  <si>
    <t>175200000.0000.372356</t>
  </si>
  <si>
    <t>EXPROPIACIONES EN LA CARRETERA "RIOBAMBA-CEBADAS"</t>
  </si>
  <si>
    <t>175200000.0000.372357</t>
  </si>
  <si>
    <t>MANTENIMIENTO POR NIVELES DE SERVICIO DE LA CARRETERA TOMEBAMBA - EL TRIUNFO - MANTENIMIENTO RUTINARIO</t>
  </si>
  <si>
    <t>175200000.0000.372358</t>
  </si>
  <si>
    <t>ESTUDIOS PARA LA REHABILITACIÓN Y AMPLIACIÓN DE LA VÍA PORTOVELO-PUENTE RÍO PINDO</t>
  </si>
  <si>
    <t>175200000.0000.372359</t>
  </si>
  <si>
    <t>FISCALIZACIÓN DE SEÑALIZACIÓN VIAL DE LAS VIAS CALPI SAN JUAN EL ARENAL, RIOBAMBA PENIPE Y CHARICANDO GUAMOTE - FISCALIZACION</t>
  </si>
  <si>
    <t>175200000.0000.372360</t>
  </si>
  <si>
    <t>DRAGADO RIO CHAMBO - MANTENIMIENTO MAYOR</t>
  </si>
  <si>
    <t>175200000.0000.372361</t>
  </si>
  <si>
    <t>CONSTRUCCION DE MURO DE CONTENCION SECTOR EL GUSO - CONSTRUCCION</t>
  </si>
  <si>
    <t>175200000.0000.372362</t>
  </si>
  <si>
    <t>REHABILITACIÓN Y AMPLIACIÓN DE LA VÍA PORTOVELO - PUENTE RÍO PINDO</t>
  </si>
  <si>
    <t>175200000.0000.372363</t>
  </si>
  <si>
    <t>ESTUDIOS PARA LA REHABILITACIÓN Y CONSTRUCCIÓN DE LA VÍA ZARUMA-SINSAO-SALVIAS-TAMBILLO-QUEBRADA LAS CHINCHAS</t>
  </si>
  <si>
    <t>175200000.0000.372364</t>
  </si>
  <si>
    <t>REHABILITACIÓN Y CONSTRUCCIÓN DE LA VÍA ZARUMA - SINSAO - SALVIAS - TAMBILLO - QUEBRADA LAS CHINCHAS</t>
  </si>
  <si>
    <t>175200000.0000.372366</t>
  </si>
  <si>
    <t>CONSTRUCCION DEL PUENTE SOBRE EL RIO VILCABAMBA Y ACCESOS, EJE VIAL 4 - CONSTRUCCION</t>
  </si>
  <si>
    <t>175200000.0000.372367</t>
  </si>
  <si>
    <t>CONSTRUCCION DE PUENTE SOBRE EL RIO BALSAYACU EN LA CARRETERA PTO NAPO - "Y" DEL SANCUDO</t>
  </si>
  <si>
    <t>175200000.0000.372368</t>
  </si>
  <si>
    <t>FISCALIZACION DE LA CONSTRUCCION DE LOS PUENTES: GUAGRAYACU, QUIJOS, ORITOYACU Y GUANGO</t>
  </si>
  <si>
    <t>175200000.0000.372369</t>
  </si>
  <si>
    <t>RECTIFICACION Y MEJORAMIENTO DE LA VIA PTO MISAHUALLI - EMPATE PTO NAPO - ZANCUDO</t>
  </si>
  <si>
    <t>175200000.0000.372370</t>
  </si>
  <si>
    <t>ESTUDIOS DE ESTABILIZACION DEL SECTOR UBICADO ENTRE LAS ABSCISAS 20+160 A 20+385 DE LA CARRETERA SAN PEDRO DE LA BENDITA - EL CISNE - ESTUDIOS</t>
  </si>
  <si>
    <t>175200000.0000.372371</t>
  </si>
  <si>
    <t>ESTUDIOS DE LA CARRETERA CELICA - CRUZPAMBA -"Y" DEL MUERTO - ESTUDIOS</t>
  </si>
  <si>
    <t>175200000.0000.372372</t>
  </si>
  <si>
    <t>FISCALIZACION, CONSTRUCCION DE LOS PUENTES SOBRE LOS RIOS: OYACACHI, SAN JOSE Y LOCO</t>
  </si>
  <si>
    <t>175200000.0000.372373</t>
  </si>
  <si>
    <t>FISCALIZACION, CONSTRUCCION DE LOS PUENTES: CHIQUITAYACU, MACHANGARA, TUCSI Y YATUYACU</t>
  </si>
  <si>
    <t>175200000.0000.372374</t>
  </si>
  <si>
    <t>ILUMINACION DEL PUENTE NUEVO SOBRE EL RIO NAPO</t>
  </si>
  <si>
    <t>175200000.0000.372375</t>
  </si>
  <si>
    <t>MANTENIMIENTO DE LA ESTRUCTURA METALICA, CONSTRUCCION DE LOSA DE HORMIGON EN PUENTE SOBRE EL RIO JONDACHI, MONTAJE Y DESMONTAJE DE PUENTE BAILEY</t>
  </si>
  <si>
    <t>175200000.0000.372376</t>
  </si>
  <si>
    <t>MANTENIMIENTO DE LA ESTRUCTURA METALICA, CONSTRUCCION DE LOSA DE HORMIGON EN PUENTE SOBRE EL RIO COSANGA, MONTAJE Y DESMONTAJE DE PUENTE BAILEY</t>
  </si>
  <si>
    <t>175200000.0000.372377</t>
  </si>
  <si>
    <t>DESMONTAJE DE PUENTE COLAPSADO Y MONTAJE DE PUENTE NUEVO METALICO SOBRE EL RIO MACHANGARA</t>
  </si>
  <si>
    <t>175200000.0000.372378</t>
  </si>
  <si>
    <t>MANTENIMIENTO DEL PUENTE CHALUAYACU CHICO EN LA CARRETERA HOLLIN - LORETO - COCA</t>
  </si>
  <si>
    <t>175200000.0000.372379</t>
  </si>
  <si>
    <t>MANTENIMIENTO DEL PUENTE PUCUNO EN LA VIA HOLLIN - LORETO - COCA</t>
  </si>
  <si>
    <t>175200000.0000.372380</t>
  </si>
  <si>
    <t>MANTENIMIENTO DEL PUENTE SOBRE EL RIO HOLLIN, EN LA VIA HOLLIN - LORETO - COCA</t>
  </si>
  <si>
    <t>175200000.0000.372381</t>
  </si>
  <si>
    <t>MANTENIMIENTO PUENTE CHALUAYACU GRANDE, EN LA VIA HOLLIN - LORETO - COCA</t>
  </si>
  <si>
    <t>175200000.0000.372382</t>
  </si>
  <si>
    <t>MANTENIMIENTO , PINTURA E ILUMINACION DEL PUENTE ANTIGUO SOBRE EL RIO NAPO</t>
  </si>
  <si>
    <t>175200000.0000.372387</t>
  </si>
  <si>
    <t>REHABILITACIÓN DEL PUENTE LA UNIÓN UBICADO EN LA POBLACIÓN DE HUIGRA</t>
  </si>
  <si>
    <t>175200000.0000.372393</t>
  </si>
  <si>
    <t>ESTUDIOS DE LA CARRETERA LOJA- MALACATOS- VILCABAMBA, INCLUYE SOLUCIONES PROBLEMAS GEOLÓGICOS Y ESTABILIZACIÓN DE TALUDES.- ESTUDIOS</t>
  </si>
  <si>
    <t>175200000.0000.372397</t>
  </si>
  <si>
    <t>PAVIMENTACIÓN DE LA CARRETERA CATAMAYO - VELACRUZ, CORREDORES ARTERIALES SUPERPUESTOS: E45 Y E50; TRAMO: PUENTE RÍO GUAYABAL, PUENTE RÍO TRAPICHILLO, INTERSECCIÓN CON LA VÍA LOJA - CARIAMANGA - MACARÁ. (INCLUYE FISCALIZACION ADICIONAL)</t>
  </si>
  <si>
    <t>175200000.0000.372400</t>
  </si>
  <si>
    <t>RECONSTRUCION CARRETERA CELICA - CRUZPAMBA - "Y" DEL MUERTO, DE 29 KM (INCLUYE MONTO FISCALIZACION)</t>
  </si>
  <si>
    <t>175200000.0000.372401</t>
  </si>
  <si>
    <t>RECONSTRUCCION Y MANTENIMIENTO CONTRATADO DE LA CARRETERA CATAMAYO- GONZANAMA- CARIAMANGA- SOZORANGA- MACARA (INCLUYE FISCALIZACION)</t>
  </si>
  <si>
    <t>175200000.0000.372402</t>
  </si>
  <si>
    <t>CONSTRUCCION DEL EDIFICIO DE LA DIRECCION PROVINCIAL DEL MTOP LOS RIOS</t>
  </si>
  <si>
    <t>175200000.0000.372411</t>
  </si>
  <si>
    <t>ESTUDIOS PARA LA AMPLIACION A CUATRO CARRILES DE LA CARETERA LOJA CATAMAYO INCLUYE ACCESO AL AEROPUERTO</t>
  </si>
  <si>
    <t>175200000.0000.372413</t>
  </si>
  <si>
    <t>ESTUDIOS PARA LA REHABILITACIÓN DE LA VÍA PIÑAS- LA GARGANTA - Y SAN JOSÉ</t>
  </si>
  <si>
    <t>175200000.0000.372415</t>
  </si>
  <si>
    <t>ESTUDIOS PARA LA REHABILITACIÓN Y AMPLIACIÓN DE LA VÍA SANTA ROSA - BELLAVISTA - LA AVANZADA</t>
  </si>
  <si>
    <t>175200000.0000.372416</t>
  </si>
  <si>
    <t>RECONSTRUCCIÓN DE LA CARRETERA BUENAVISTA - VEGA RIVERA - PACCHA - ZARUMA</t>
  </si>
  <si>
    <t>175200000.0000.372418</t>
  </si>
  <si>
    <t>REHABILITACIÓN DE LA CARRETERA SARACAY - PIÑAS - PORTOVELO - ZARUMA, OSORIO - EL PACHE</t>
  </si>
  <si>
    <t>175200000.0000.372420</t>
  </si>
  <si>
    <t>REHABILITACIÓN Y AMPLIACIÓN DE LA VÍA SANTA ROSA - BELLAVISTA - LA AVANZADA</t>
  </si>
  <si>
    <t>175200000.0000.372422</t>
  </si>
  <si>
    <t>RECONSTRUCCIÓN DE LA VÍA ARENILLAS - SAN VICENTE (EL JOBO)</t>
  </si>
  <si>
    <t>175200000.0000.372423</t>
  </si>
  <si>
    <t>REHABILITACIÓN DE LA VÍA PIÑAS - LA GARGANTA Y DE SAN JOSÉ</t>
  </si>
  <si>
    <t>175200000.0000.372425</t>
  </si>
  <si>
    <t>DESMONTAJE DEL PUENTE JATUNTINAHUA, UBICADO EN LA VIA PAPALLACTA - BAEZA</t>
  </si>
  <si>
    <t>175200000.0000.372431</t>
  </si>
  <si>
    <t>MANTENIMIENTO RUTINARIO CARRETERA BUENAVISTA - PACCHA</t>
  </si>
  <si>
    <t>175200000.0000.372432</t>
  </si>
  <si>
    <t>MANTENIMIENTO RUTINARIO CARRETERA SANTA ROSA - ARENILLAS - HUAQUILLAS</t>
  </si>
  <si>
    <t>175200000.0000.372436</t>
  </si>
  <si>
    <t>MANTENIMIENTO RUTINARIO Y DE CORRALITOS - PASAJE - PUENTE RÍO MOLLOPONGO</t>
  </si>
  <si>
    <t>175200000.0000.372437</t>
  </si>
  <si>
    <t>MANTENIMIENTO RUTINARIO PLANTA DE TRITURACIÓN CALICHANA</t>
  </si>
  <si>
    <t>175200000.0000.372438</t>
  </si>
  <si>
    <t>MANTENIMIENTO RUTINARIO Y DE SARACAY - PIÑAS - PORTOVELO - ZARUMA</t>
  </si>
  <si>
    <t>175200000.0000.372439</t>
  </si>
  <si>
    <t>MANTENIMIENTO RUTINARIO CARRETERA Y DEL ENANO - BUENAVISTA - PASAJE</t>
  </si>
  <si>
    <t>175200000.0000.372440</t>
  </si>
  <si>
    <t>MANTENIMIENTO RUTINARIO CARRETERA Y SAN AGUSTIN - LA AVANZADA - SARACAY</t>
  </si>
  <si>
    <t>175200000.0000.372441</t>
  </si>
  <si>
    <t>MANTENIMIENTO RUTINARIO CARRETERA ZARUMA - PACCHA</t>
  </si>
  <si>
    <t>175200000.0000.372444</t>
  </si>
  <si>
    <t>ESTUDIOS DE INGENIERIA PARA LA ESTABILIZACION DE LA VIA EN EL PUNTO CRITICO DE LA VIA GUARANDA-RIO BLANCO ABSISA 0+905</t>
  </si>
  <si>
    <t>175200000.0000.372449</t>
  </si>
  <si>
    <t>PROVISIÓN DE SERVICIOS DE GUARDIANIA DE LA DIRECCION PROVINCIAL DE LOJA</t>
  </si>
  <si>
    <t>175200000.0000.372451</t>
  </si>
  <si>
    <t>ACCESO AL NUEVO HOSPITAL DE FRANCISCO DE ORELLANA</t>
  </si>
  <si>
    <t>175200000.0000.372454</t>
  </si>
  <si>
    <t>SEÑALIZACION HORIZONTAL  Y  VERTICAL DE LA PROVINCIA DE COTOPAXI</t>
  </si>
  <si>
    <t>175200000.0000.372466</t>
  </si>
  <si>
    <t>CONSTRUCCION DEL PUENTE BACHILLERO CAMINO VECINAL ISIDRO AYORA CIENGA REDONDA</t>
  </si>
  <si>
    <t>175200000.0000.372473</t>
  </si>
  <si>
    <t>MANTENIMIENTO DEL PUENTE VELAZCO IBARRA</t>
  </si>
  <si>
    <t>175200000.0000.372474</t>
  </si>
  <si>
    <t>MANTENIMIENTO DEL PUENTE SUR DE LA CIUDAD DE QUEVEDO</t>
  </si>
  <si>
    <t>175200000.0000.372475</t>
  </si>
  <si>
    <t>ESTUDIOS Y DISEÑO DEFINITIVOS PARA LOS PUENTES LULO Y QUINDIGUA</t>
  </si>
  <si>
    <t>175200000.0000.372476</t>
  </si>
  <si>
    <t>FISCALIZACION DE LA RECTIFICACION, MEJORAMIENTO Y MANTENIMIENTO DE LA CARRETERA GONZANAMÁ -QUILANGA. - FISCALIZACIÓN (LIQUIDACIÓN REAJUSTES FISCALIZACIÓN)</t>
  </si>
  <si>
    <t>175200000.0000.372477</t>
  </si>
  <si>
    <t>ESTUDIO DE ESTABILIZACION DE TALUDES EN EL SECTOR DE LA CURVA DE RETORNO</t>
  </si>
  <si>
    <t>175200000.0000.372478</t>
  </si>
  <si>
    <t>ESTUDIOS DEL TRAFICO E IMPACTOS AMBIENTALES E INGENIERIA DEFINITIVOS PARA LA REHABILITACION DE LA CARRETRA E-25 A BABA DE 17KM (TRAMO1), UBICADO EN LA PROVINCIA DE LOS RIOS - POR DEFINIR</t>
  </si>
  <si>
    <t>175200000.0000.372479</t>
  </si>
  <si>
    <t>CONSTRUCCCIÓN CARRETERA SIGSIG - MATANGA - GUALAQUIZA</t>
  </si>
  <si>
    <t>175200000.0000.372480</t>
  </si>
  <si>
    <t>CONSTRUCCIÓN DE LA VÍA DE ACCESO A SOCIO VIVIENDA - CONSTRUCCION DE 2.28 KM DE LONGITUD</t>
  </si>
  <si>
    <t>175200000.0000.372481</t>
  </si>
  <si>
    <t>MANTENIMIENTO PROVINCIA DEL GUAYAS</t>
  </si>
  <si>
    <t>175200000.0000.372484</t>
  </si>
  <si>
    <t>CONSTRUCION DE LOS PUENTES: SINDY CHICO L=16 M, LATAS L=20 M Y QUILLUYACU L=20 M, EN LA CARRETERA PUERTO NAPO-AHUANO Y PUERTO AHUANO- MISAHUALLI</t>
  </si>
  <si>
    <t>175200000.0000.372486</t>
  </si>
  <si>
    <t>PRIMERA LINEA DEL METRO DE QUITO</t>
  </si>
  <si>
    <t>175200000.0000.372488</t>
  </si>
  <si>
    <t>CONSTRUCCION DEL PUENTE GUAMANI L=70 M, UBICADO EN LA CARRETERA E45-A HOLLIN - LORETO - COCA</t>
  </si>
  <si>
    <t>175200000.0000.372489</t>
  </si>
  <si>
    <t>175200000.0000.372492</t>
  </si>
  <si>
    <t>CONSTRUCCION PASO LATERAL SUCUA: CIRCUNVALACIÓN</t>
  </si>
  <si>
    <t>175200000.0000.372496</t>
  </si>
  <si>
    <t>ESTUDIOS PARA LA AMPLIACION A 4 CARRILES DE LA CARRETERA TABACUNDO - CAJAS</t>
  </si>
  <si>
    <t>175200000.0000.372501</t>
  </si>
  <si>
    <t>REHABILITACIÓN Y MEJORAMIENTO DE LA VIA SANTA ANA-POZA HONDA DE 27 KMS DE LONGITUD, UBICADO EN LA PROVINCIA DE MANABI</t>
  </si>
  <si>
    <t>175200000.0000.372502</t>
  </si>
  <si>
    <t>CONSTRUCCION PASO LATERAL SECTOR EL CACHI (EL TAMBO)</t>
  </si>
  <si>
    <t>175200000.0000.372505</t>
  </si>
  <si>
    <t>ESTUDIOS PASO LATERAL DE LA CIUDAD DE BIBLIAN</t>
  </si>
  <si>
    <t>175200000.0000.372506</t>
  </si>
  <si>
    <t>RECONSTRUCCION Y MANTENIMIENTO DE LA CARRETERA TUFIÑO - MALDONADO L=70 KM</t>
  </si>
  <si>
    <t>175200000.0000.372508</t>
  </si>
  <si>
    <t>REPARACIÓN DE LOS DESPRENDIMIENTOS DEL RECUBRIMIENTO EXTERIOR DE LOS CANTILIVERS DEL PUENTE RAFAEL MENDOZA AVILES</t>
  </si>
  <si>
    <t>175200000.0000.372510</t>
  </si>
  <si>
    <t>READECUACION DEL EDIFICIO DONDE ACTUALMENTE SE ENCUENTRAN LAS OFICINAS EN LA CIUDAD DE BABAHOYO;READECUACION DEL TALLER MECANICO; READECUACION DE LA CASETA DE GUARDIANIA; MANTENIMIENTO DE LA SEDE DE LA CIUDAD DE QUEVEDO - MANTENIMIENTO MAYOR</t>
  </si>
  <si>
    <t>175200000.0000.372511</t>
  </si>
  <si>
    <t>SERVICIOS DE CONSULTORIA PARA REALIZAR LOS ESTUDIOS FACTIBILIDAD , IMPACTO AMBIENTAL E INGENIERIA DEFINITIVOS PARA LA REHABILITACION DEL ACCESO NORTE DE LA CIUDAD DE BABAHOYO, INCLUYE LA EVALUACION DE LOS PUENTES CATARAMA Y SAN PABLO Y SUS RESPECTIVOS ACCESOS PROYECTO UBICADO EN LA PROVINCIA DE LOS RIOS - ESTUDIOS</t>
  </si>
  <si>
    <t>175200000.0000.372512</t>
  </si>
  <si>
    <t>REPARACION DE CANTILIVERS DEL PUENTE RAFAEL MENDOZA AVILES</t>
  </si>
  <si>
    <t>175200000.0000.372514</t>
  </si>
  <si>
    <t>REPARACIÓN DE LOS DESPRENDIMIENTOS DEL RECUBRIMIENTO EXTERIOR DE LOS CANTILIVERS DEL PUENTE RAFAEL MENDOZA AVILES - MANTENIMIENTO MAYOR</t>
  </si>
  <si>
    <t>175200000.0000.372515</t>
  </si>
  <si>
    <t>CONVENIOS MTOP Y GOBIERNOS AUTONOMOS SECCIONALES DESCENTRALIZADOS</t>
  </si>
  <si>
    <t>175200000.0000.372517</t>
  </si>
  <si>
    <t>ESTABILIZACION DEL SECTOR UBICADO ENTRE LAS ABSCISAS 20+160 A 20+385 DE LA CARRETERA SAN PEDRO DE LA BENDITA - EL CISNE</t>
  </si>
  <si>
    <t>175200000.0000.372519</t>
  </si>
  <si>
    <t>ESTUDIOS DE LA CARRETERA PEDRO CARBO PALESTINA</t>
  </si>
  <si>
    <t>175200000.0000.372520</t>
  </si>
  <si>
    <t>ESTUDIO DE LA CARRETERA PEDRO CARBO PALESTINA</t>
  </si>
  <si>
    <t>175200000.0000.372521</t>
  </si>
  <si>
    <t>TRABAJOS DE ASFALTADO DE LAS CALLES DESDE EL LEON HASTA LA "Y" DE TABIAZO, AVENIDA LIBERTAD Y KENNEDY, AVENIDA SUCRE, AVENIDA 6 DE DICIEMBRE, EN EL CANTON ESMERALDAS Y PROVINCIA DE ESMERALDAS</t>
  </si>
  <si>
    <t>175200000.0000.372522</t>
  </si>
  <si>
    <t>REMODELACION DE PLANTA BAJA, AREA DE TERCERA PLANTA Y FACHADA DEL EDIFICIO MTOP STO DGO</t>
  </si>
  <si>
    <t>175200000.0000.372523</t>
  </si>
  <si>
    <t>REMODELACION DE PLANTA BAJA, FACHADA Y AREA EN TERCER PISO DEL MTOP STO. DGO.</t>
  </si>
  <si>
    <t>175200000.0000.372524</t>
  </si>
  <si>
    <t>ADQUISICIÓN DE IMPLEMENTOS, EQUIPOS Y MOVILIZACIÓN PARA CONTROL DE FISCALIZACIÓN Y SUPERVISIÓN DE LAS OBRAS A CARGO DE LA DIRECCIÓN PROVINCIAL SANTO DOMINGO DE LOS TACHILLAS</t>
  </si>
  <si>
    <t>175200000.0000.372536</t>
  </si>
  <si>
    <t>ESTUDIO DE FACTIBILIDAD PARA EL PROYECTO TREN NODAL DE CARGA ENTRE PUERTOS PRINCIPALES</t>
  </si>
  <si>
    <t>175200000.0000.372549</t>
  </si>
  <si>
    <t>ESTUDIO DE FACTIBILIDAD PARA EL PROYECTO SISTEMA DE TREN MINERO PARA LAS PROVINCIAS DEL SUR</t>
  </si>
  <si>
    <t>175200000.0000.372550</t>
  </si>
  <si>
    <t>AMPLIACIÓN, RECONSTRUCCIÓN Y FISCALIZACIÓN DE LA CARRETERA SAN ANTONIO-LA MARGARITA SAN VICENTE DE 37.9 KMS DE LONGITUD, UBICADO EN LA PROVINCIA DE MANABI</t>
  </si>
  <si>
    <t>175200000.0000.372552</t>
  </si>
  <si>
    <t>AMPLIACION, RECONSTRUCCIÓN Y FISCALIZACIÓN DE LA VIA: RODEO - ROCAFUERTE</t>
  </si>
  <si>
    <t>175200000.0000.372559</t>
  </si>
  <si>
    <t>MANTENIMIENTO VIAL 2012 Y 2013 EL ORO</t>
  </si>
  <si>
    <t>175200000.0000.372565</t>
  </si>
  <si>
    <t>ESTUDIO A NIVEL NACIONAL PARA LA IMPLEMENTACIÓN DE CENTROS DE TRANSFERENCIA DE CARGA EN EL PAÍS.</t>
  </si>
  <si>
    <t>175200000.0000.372568</t>
  </si>
  <si>
    <t>AMPLIACION, RECONSTRUCCION Y FISCALIZACION DE LA VIA: TOSAGUA - KM. 8 (BAHIA) DE 29 KM. DE LONGITUD UBICADO EN LA PROVINCIA DE MANABI</t>
  </si>
  <si>
    <t>175200000.0000.372574</t>
  </si>
  <si>
    <t>SERVICIOS DE MANTENIMIENTO RUTINARIO Y ATENCION DE EMERGENCIA DE LA RED VIAL ESTATAL (MICROEMPRESAS)</t>
  </si>
  <si>
    <t>175200000.0000.372576</t>
  </si>
  <si>
    <t>RECONSTRUCCION, REHABILITACIÓN Y FISCALIZACIÓN DE LA CARRETERA PORTOVIEJO-CRUCITA, DE 27,40 KMS DE LONGITUD UBICADO EN LA PROVINCIA DE MANABI</t>
  </si>
  <si>
    <t>175200000.0000.372588</t>
  </si>
  <si>
    <t>CONSTRUCCIÒN DE LOS TRAMOS CRÌTICOS PUNTUALES DE LAS FALLAS DE LA VIA FLAVIO ALFARO-EL CARMEN, UBICADO EN LA PROVINCIA DE MANABI.</t>
  </si>
  <si>
    <t>175200000.0000.372589</t>
  </si>
  <si>
    <t>RECONSTRUCCIÒN Y FISCALIZACIÒN DE LA VÌA T DE BUENOS AIRES-ROCAFUERTE, DE 5,0 KMS DE LONGITUD, UBICADO EN LA PROVINCIA DE MANABI.</t>
  </si>
  <si>
    <t>175200000.0000.372593</t>
  </si>
  <si>
    <t>REHABILITACIÒN, MANTENIMIENTO Y FISCALIZACIÒN DE LOS PROYECTOS TRANSFERIDOS POR LA EX-CORPECUADOR, UBICADOS EN LA PROVINCIA DE MANABI.</t>
  </si>
  <si>
    <t>175200000.0000.372596</t>
  </si>
  <si>
    <t>RECONSTRUCCIÒN, MANTENIMIENTO Y FISCALIZACIÒN DE LOS PROYECTOS TRANSFERIDOS DE LA EX-CORPECUADOR, UBICADO EN LA PROVINCIA DE MANABI.</t>
  </si>
  <si>
    <t>175200000.0000.372597</t>
  </si>
  <si>
    <t>RECONSTRUCCIÒN, REHABILITACIÒN Y FISCALIZACIÒN DE VARIAS CALLES DEL CANTÒN PORTOVIEJO, UBICADO EN LA PROVINCIA DE MANABI.</t>
  </si>
  <si>
    <t>175200000.0000.372599</t>
  </si>
  <si>
    <t>ESTUDIO PARA LA IMPLEMENTACIÓN DE UN OBSERVATORIO DE MOVILIDAD EN LA CIUDAD DE QUITO</t>
  </si>
  <si>
    <t>175200000.0000.372602</t>
  </si>
  <si>
    <t>ESTUDIOS DE TRAFICO, IMPACTOS AMBIENTALES E INGENIERIA DEFINITIVOS DE LA CARRETERA SANTO DOMINGO QUEVEDO (INCLUYE PASO LATERAL DE SANTO DOMINGO), DE 125 KM DE LONGITUD, PROYECTO UBICADO EN LAS PROVINCIAS DE SANTO DOMINGO DE LOS TSÁCHILAS Y LOS RÍOS</t>
  </si>
  <si>
    <t>175200000.0000.372603</t>
  </si>
  <si>
    <t>CONSTRUCCIÒN, AMPLIACIÒN Y FISCALIZACIÒN DE VARIOS PUENTES DE LA VIA: MONTECRISTI-JIPIJAPA-LA CADENA, UBICADO EN LA PROVINCIA DE MANABI.</t>
  </si>
  <si>
    <t>175200000.0000.372606</t>
  </si>
  <si>
    <t>CONSTRUCCIÒN Y FISCALIZACIÒN DEL PUENTE PAVON, EN LA VÌA CHONE-FLAVIO ALFARO, DE LA PROVINCIA DE MANABI.</t>
  </si>
  <si>
    <t>175200000.0000.372610</t>
  </si>
  <si>
    <t>ADQUISICIÓN DE CUATRO BÁSCULAS MÓVILES PARA EL CONTROL DE PESOS Y DIMENSIONES EN VARIOS PUNTOS DEL PAÍS</t>
  </si>
  <si>
    <t>175200000.0000.372614</t>
  </si>
  <si>
    <t>CONSTRUCCIÒN Y FISCALIZACIÒN DEL PUENTE SOBRE EL RIO PAJAN EN LA POBLACIÒN DE GUALE, UBICADO EN LA PROVINCIA DE MANABI.</t>
  </si>
  <si>
    <t>175200000.0000.372615</t>
  </si>
  <si>
    <t>DRAGADO RIO PUELA</t>
  </si>
  <si>
    <t>175200000.0000.372616</t>
  </si>
  <si>
    <t>ESTUDIO DE ACTUALIZACIÓN Y UBICACIÓN ÓPTIMA DE ESTACIONES DE CONTROL DE PESOS Y DIMENSIONES EN EL PAÍS</t>
  </si>
  <si>
    <t>175200000.0000.372627</t>
  </si>
  <si>
    <t>RECONSTRUCCIÒN Y FISCALIZACIÒN DE LA VIA LA MARGARITA-KM 20 (BAHIA) DE 12 KMS DE LONGITUD, UBICADO EN LA PROVINCIA DE MANABI</t>
  </si>
  <si>
    <t>175200000.0000.372631</t>
  </si>
  <si>
    <t>CONSULTORÍA PARA LA CAPACITACIÓN Y DIFUSIÓN DE SEGURIDAD DEL TRÁNSITO.</t>
  </si>
  <si>
    <t>175200000.0000.372632</t>
  </si>
  <si>
    <t>RECONSTRUIR, REHABILITACIÒN Y FISCALIZACIÒN DE VARIAS CALLES DEL CANTON SAN VICENTE, DE LA PROVINCIA DE MANABI.</t>
  </si>
  <si>
    <t>175200000.0000.372637</t>
  </si>
  <si>
    <t>ESTUDIO PARA LA IMPLEMENTACIÓN DE UNA ESTACIÓN DE PESOS Y DIMENSIONES EN EL GUABO.</t>
  </si>
  <si>
    <t>175200000.0000.372638</t>
  </si>
  <si>
    <t>REHABILITACIÒN Y FISCALIZACIÒN DE LA VIA EL RODEO-SAN PLACIDO-PICHINCHA, DE 89 KMS DE LONGITUD, UBICADO EN LA PROVINCIA DE MANABI.</t>
  </si>
  <si>
    <t>175200000.0000.372639</t>
  </si>
  <si>
    <t>CONSULTORÍA PARA LA CAPACITACIÓN Y DIFUSIÓN DE SEGURIDAD VIAL.</t>
  </si>
  <si>
    <t>175200000.0000.372640</t>
  </si>
  <si>
    <t>ESTUDIOS DEFINITIVOS DE LA VIA MANTA-SAN CLEMENTE, DE 52 KMS DE LONGITUD, UBICADO EN LA PROVINCIA DE MANABI</t>
  </si>
  <si>
    <t>175200000.0000.372642</t>
  </si>
  <si>
    <t>ESTUDIOS DEFINITIVOS Y FISCALIZACIÒN DE LOS PUENTES DE LA VIA CHONE-PIMPIGUASI, ENTRE LOS KMS 0+000 - 35+500</t>
  </si>
  <si>
    <t>175200000.0000.372643</t>
  </si>
  <si>
    <t>CONSTRUCCIÒN, AMPLIACIÒN Y FISCALIZACIÒN DE VARIOS PUENTES DE LA VÌA CHONE-PIMPIGUASI, UBICADO EN LA PROVINCIA DE MANABI.</t>
  </si>
  <si>
    <t>175200000.0000.372645</t>
  </si>
  <si>
    <t>ESTUDIOS DE FACTIBILIDAD, IMPACTOS AMBIENTALES E INGENIERÍA DEFINITIVOS PARA LA CONSTRUCCIÓN DEL ANILLO VIAL DE PEDERNALES DE 14 KM DE LONGITUD, UBICADO EN LA PROVINCIA DE MANABÍ</t>
  </si>
  <si>
    <t>175200000.0000.372649</t>
  </si>
  <si>
    <t>ESTUDIOS Y FISCALIZACIÒN DE LOS PASOS LATERALES DE LA VIA PIMPIGUASI-CHONE, UBICADO EN LA PROVINCIA DE MANABI</t>
  </si>
  <si>
    <t>175200000.0000.372652</t>
  </si>
  <si>
    <t>ESTUDIOS DE LOS PASOS ELEVADOS PEATONALES Y FISCALIZACIÒN EN VARIAS VIAS DE LA PROVINCIA DE MANABI.</t>
  </si>
  <si>
    <t>175200000.0000.372666</t>
  </si>
  <si>
    <t>ESTUDIOS Y FISCALIZACIÒN PARA LA CONSTRUCCIÒN DEL EDIFICIO DE LA DIRECCIÒN PROVINCIAL DE MANABI.</t>
  </si>
  <si>
    <t>175200000.0000.372667</t>
  </si>
  <si>
    <t>CONSTRUCCIÒN Y FISCALIZACIÒN DEL EDIFICIO DE LA DIRECCIÒN PROVINCIAL DE MANABI</t>
  </si>
  <si>
    <t>175200000.0000.372676</t>
  </si>
  <si>
    <t>ESTUDIOS DE FACTIBILIDAD, IMPACTOS AMBIENTALES E INGENIERIA DEFINITIVOS PARA LA AMPLIACION A 4 CARRILES DE LA CARRETERA SANTA ELENA-BAHIA</t>
  </si>
  <si>
    <t>175200000.0000.372684</t>
  </si>
  <si>
    <t>ADQUISICIÓN DE STAND MÓVILES PARA PLAN RENOVA</t>
  </si>
  <si>
    <t>175200000.0000.372690</t>
  </si>
  <si>
    <t>CONSTRUCION ACCESO SUR A QUITO</t>
  </si>
  <si>
    <t>175200000.0000.372695</t>
  </si>
  <si>
    <t>CONSTRUCCION PASO LATERAL OTAVALO</t>
  </si>
  <si>
    <t>175200000.0000.372698</t>
  </si>
  <si>
    <t>PLAN RENOVA VEHÍCULOS AUTOMOTORES ( PARA CHATARRIZAR)</t>
  </si>
  <si>
    <t>175200000.0000.372703</t>
  </si>
  <si>
    <t>CONSTRUCCION DEL ANILLO VIAL GUANO RIOBAMBA</t>
  </si>
  <si>
    <t>175200000.0000.372721</t>
  </si>
  <si>
    <t>CONSTRUCCION VIA SAN JOSE DE GUARUMAL-NARANJAL, DE 30 KM DE LONGITUD, CARRETERA CUENCA-MOLLETURO-EMPALME</t>
  </si>
  <si>
    <t>175200000.0000.372724</t>
  </si>
  <si>
    <t>ESTUDIOS PARA LA RECTIFICACION Y MEJORAMIENTO DE LA VIA PUERTO MISAHUALLI - EMPATE PUERTO NAPO - ZANCUDO, INCLUYE INTERCAMBIADOR EN EMPATE PUERTO NAPO - ZANCUDO</t>
  </si>
  <si>
    <t>175200000.0000.372725</t>
  </si>
  <si>
    <t>CONSTRUCCION DEL ANILLO VIAL SAN ANDRES -GUANO- RIOBAMBA</t>
  </si>
  <si>
    <t>175200000.0000.372730</t>
  </si>
  <si>
    <t>ESTUDIOS PARA LA RECTIFICACION Y MEJORAMIENTO DEL EMPATE VIA PUERTO-ZANCUDO CON VIA TENA-EL CAPRICHO, INCLUYE 3 INTERCAMBIADORES UBICADOS DOS EN LA VIA TENA-EL CAPRICHO Y UNO EN LA VIA PUERTO NAPO-ZANCUDO.</t>
  </si>
  <si>
    <t>175200000.0000.372736</t>
  </si>
  <si>
    <t>ESTUDIOS DEFINITIVOS PARA LA AMPLIACION DE LA VIA GUAYLLABAMBA ¿ TABACUNDO ¿ CAYAMBE - CAJAS</t>
  </si>
  <si>
    <t>175200000.0000.372737</t>
  </si>
  <si>
    <t>MANTENIMIENTO Y REPARACION DE LOS PUENTES SAN FRANCISCO Y CAMARONES UBICADOS EN EL CANTON VALENCIA PROVINCIA DE LOS RIOS (MUNICIPALIDAD DEL CANTON VALENCIA)</t>
  </si>
  <si>
    <t>175200000.0000.372740</t>
  </si>
  <si>
    <t>ESTUDIOS DEFINITIVOS PARA LA AMPLIACION DE LA VIA CAJAS TABACUNDO</t>
  </si>
  <si>
    <t>175200000.0000.372754</t>
  </si>
  <si>
    <t>CONSTRUCCION ACCESO SUR A QUITO</t>
  </si>
  <si>
    <t>175200000.0000.372758</t>
  </si>
  <si>
    <t>CONSTRUCCION DEL PUENTE PIEDRA FINA 2 Y ACCESOS EN LA VIA BAEZA-LAGO AGRIO</t>
  </si>
  <si>
    <t>175200000.0000.372806</t>
  </si>
  <si>
    <t>ESTUDIO DE FACTIBILIDAD, IMPACTOS AMBIENTALES E INGENIERIA DEFINITIVOS PARA LA AMPLIACION DE LA CARRETERA SAN LORENZO-ESMERALDAS-PEDERNALES</t>
  </si>
  <si>
    <t>175200000.0000.372809</t>
  </si>
  <si>
    <t>SEÑALIZACION HORIZONTAL Y VERTICAL DE LA PROVINCIA DE ESMERALDAS</t>
  </si>
  <si>
    <t>175200000.0000.372811</t>
  </si>
  <si>
    <t>CENTRO DE MONITOREO Y CONTROL PARA LA MOVILIDAD A NIVEL NACIONAL</t>
  </si>
  <si>
    <t>175200000.0000.372812</t>
  </si>
  <si>
    <t>ESTUDIOS DEFINITIVOS DEL PUENTE SOBRE EL RÍO COLOPE</t>
  </si>
  <si>
    <t>175200000.0000.372813</t>
  </si>
  <si>
    <t>ESTUDIOS DEFINITIVOS PARA LA AMPLIACION DE LA CARRETERA PACTO-SAGUANGAL-CIELO VERDE</t>
  </si>
  <si>
    <t>175200000.0000.372814</t>
  </si>
  <si>
    <t>ACCESO A LAS PENAS LA TOLA</t>
  </si>
  <si>
    <t>175200000.0000.372816</t>
  </si>
  <si>
    <t>ESTUDIOS DE LA VIA COCA-LA BELLEZA DESDE EL KM 49 HASTA EL KM 63 LIMITE PROVINCIAL CON NAPO</t>
  </si>
  <si>
    <t>175200000.0000.372818</t>
  </si>
  <si>
    <t>ESTUDIOS DEFINITIVOS DEL PUENTE SOBRE EL RIO COLOPE</t>
  </si>
  <si>
    <t>175200000.0000.372830</t>
  </si>
  <si>
    <t>ESTUDIOS DEFINITIVOS DEL PUENTE SOBRE EL RÍO CABUYAL</t>
  </si>
  <si>
    <t>175200000.0000.372834</t>
  </si>
  <si>
    <t>ESTUDIOS DEFINITIVOS DEL PUENTE SOBRE EL RÍO CAMARONES</t>
  </si>
  <si>
    <t>175200000.0000.372838</t>
  </si>
  <si>
    <t>ESTUDIOS Y DISEÑOS DE LOS PUENTES LAGARTILLO, 69+900, LIMONCITO, LAGARTO Y SAPO UBICADOS EN LA CARRETERA SAN LORENZO-ESMERALDAS</t>
  </si>
  <si>
    <t>175200000.0000.372852</t>
  </si>
  <si>
    <t>ESTUDIOS Y DISEÑOS DE LOS PUENTES TONCHIGUE, BILSA, BOCAL Y REPARTIDERO UBICADOS EN LA CARRETERA ESMERALDAS - PEDERNALES</t>
  </si>
  <si>
    <t>175200000.0000.372862</t>
  </si>
  <si>
    <t>ESTUDIOS Y DISEÑOS DE LOS PUENTES OSTIONES, OSTIONES CHICO, 84+900, MATE UBICADOS EN LA CARRETERA SAN LORENZO- ESMERALDAS Y 7+700 EN LA CARRETERA ESMERALDAS - PEDERNALES</t>
  </si>
  <si>
    <t>175200000.0000.372874</t>
  </si>
  <si>
    <t>ESTUDIOS Y DISEÑOS DE LOS PUENTES MALDONADO, AGUAS CLARAS, DAULE Y SALIMA UBICADOS EN LA CARRETERA ESMERALDAS - PEDERNALES</t>
  </si>
  <si>
    <t>175200000.0000.372885</t>
  </si>
  <si>
    <t>ESTUDIOS DEFINITIVOS DEL PUENTE SOBRE EL RIO TACUSA</t>
  </si>
  <si>
    <t>175200000.0000.372890</t>
  </si>
  <si>
    <t>ESTUDIOS Y DISEÑOS DE LOS PUENTES CALDERÓN, SAN AGUSTIN, VAINILLA, PALMAS Y PALMAS CHICO UBICADOS EN LA CARRETERA SAN LORENZO-ESMERALDAS</t>
  </si>
  <si>
    <t>175200000.0000.372894</t>
  </si>
  <si>
    <t>ACCESO SAN LORENZO</t>
  </si>
  <si>
    <t>175200000.0000.372901</t>
  </si>
  <si>
    <t>ACTUALIZACION DE LOS ESTUDIOS DE LA CARRETERA QUININDE EMPATE (PEDERNALES SAN JOSE DE CHAMANGA)</t>
  </si>
  <si>
    <t>175200000.0000.373000</t>
  </si>
  <si>
    <t>RECAPEO DE PISTA Y PLATAFORMA, REMODELACION DEL EDIFICIO TERMINAL, TORRE DE CONTROL Y HANGAR SCI DEL AEROPUERTO "LUIS MANTILLA" DE TULCAN-CARCHI</t>
  </si>
  <si>
    <t>175200000.0000.373024</t>
  </si>
  <si>
    <t>NUEVO EDIFICIO TERMINAL DE PASAJEROS DEL AEROPUERTO "ELOY ALFARO" DE MANTA-MANABI</t>
  </si>
  <si>
    <t>175200000.0000.373038</t>
  </si>
  <si>
    <t>NUEVO EDIFICIO TERMINAL DE PASAJEROS, TORRE DE CONTROL Y HANGAR SCI DEL AEROPUERTO "SANTO DOMINGO" DE SANTO DOMINGO DE LOS TSACHILAS</t>
  </si>
  <si>
    <t>175200000.0000.373050</t>
  </si>
  <si>
    <t>NUEVA TORRE DE CONTROL Y BLOQUE TECNICO DEL AEROPUERTO "RIO AMAZONAS" DE SHELL-PASTAZA</t>
  </si>
  <si>
    <t>175200000.0000.373054</t>
  </si>
  <si>
    <t>RECAPEO DE PISTA Y PLATAFORMA DEL AEROPUERTO "EDMUNDO CARVAJAL" DE MACAS-MORONA SANTIAGO</t>
  </si>
  <si>
    <t>175200000.0000.373066</t>
  </si>
  <si>
    <t>ADQUISICION DE RADAR PARA EL NUEVO AEROPUERTO DE QUITO</t>
  </si>
  <si>
    <t>175200000.0000.373082</t>
  </si>
  <si>
    <t>SISTEMAS DE NAVEGACION FASE II</t>
  </si>
  <si>
    <t>175200000.0000.373093</t>
  </si>
  <si>
    <t>CONSULTORIAS ADMINISTRATIVAS-TECNICAS-OPERACIONALES-JURIDICAS</t>
  </si>
  <si>
    <t>175200000.0000.373116</t>
  </si>
  <si>
    <t>CONSULTORIA PARA LA REFORMA A LA LEY DE AVIACION CIVIL Y CODIGO AERONAUTICO</t>
  </si>
  <si>
    <t>175200000.0000.373132</t>
  </si>
  <si>
    <t>ESTUDIOS PARA LA REHABILITACIÓN DE LA VÍA PORTOVELO - SALATÍ (SECTOR LA TIRA)</t>
  </si>
  <si>
    <t>175200000.0000.373140</t>
  </si>
  <si>
    <t>REHABILITACIÓN DE LA VÍA PORTOVELO - SALATI (SECTOR LA TIRA)</t>
  </si>
  <si>
    <t>175200000.0000.373146</t>
  </si>
  <si>
    <t>ESTUDIOS DE CONSTRUCCIÓN DE PUENTE PITAL EN LA CIUDAD DE SANTA ROSA</t>
  </si>
  <si>
    <t>175200000.0000.373153</t>
  </si>
  <si>
    <t>CONSTRUCCION DE PUENTE PITAL EN LA CIUDAD DE SANTA ROSA</t>
  </si>
  <si>
    <t>175200000.0000.373159</t>
  </si>
  <si>
    <t>MEJORAMIENTO DEL ACCESO A PAPALLACTA</t>
  </si>
  <si>
    <t>175200000.0000.373162</t>
  </si>
  <si>
    <t>ESTUDIOS PARA LA REHABILITACIÓN DE LA VÍA LA VICTORIA - LA QUEBRADA - ENLACE CON VÍA BELLAMARÍA</t>
  </si>
  <si>
    <t>175200000.0000.373165</t>
  </si>
  <si>
    <t>ESTUDIOS DE LA CARRETERA SAN JUAN-VINCES</t>
  </si>
  <si>
    <t>175200000.0000.373166</t>
  </si>
  <si>
    <t>REHABILITACIÓN DE LA VÍA LA VICTORIA - LA QUEBRADA - ENLACE CON VÍA BELLAMARÍA</t>
  </si>
  <si>
    <t>175200000.0000.373175</t>
  </si>
  <si>
    <t>ESTUDIOS PARA LA REHABILITACIÓN DE LA VÍA BARBONES - SANTA CRUZ - EL GUABO</t>
  </si>
  <si>
    <t>175200000.0000.373177</t>
  </si>
  <si>
    <t>REHABILITACIÓN DE LA VÍA BARBONES - SANTA CRUZ - EL GUABO</t>
  </si>
  <si>
    <t>175200000.0000.373181</t>
  </si>
  <si>
    <t>MANTENIMIENTO DE LA RED VIAL DE LA PROVINCIA DE LOS RÍOS PARA EL AÑO 2012 - MANTENIMIENTO EMERGENTE</t>
  </si>
  <si>
    <t>175200000.0000.373186</t>
  </si>
  <si>
    <t>ESTUDIOS PARA LA REHABILITACIÓN DE LA VÍA SANTA ROSA - PUERTO JELÍ</t>
  </si>
  <si>
    <t>175200000.0000.373191</t>
  </si>
  <si>
    <t>REHABILITACIÓN DE LA VÍA SANTA ROSA - PUERTO JELÍ</t>
  </si>
  <si>
    <t>175200000.0000.373198</t>
  </si>
  <si>
    <t>ESTUDIOS PARA LA CONSTRUCCIÓN DEL PUENTE SOBRE EL RÍO JUBONES, SECTOR DUCOS</t>
  </si>
  <si>
    <t>175200000.0000.373204</t>
  </si>
  <si>
    <t>CONSTRUCCIÓN DEL PUENTE SOBRE EL RÍO JUBONES, SECTOR DUCOS</t>
  </si>
  <si>
    <t>175200000.0000.373211</t>
  </si>
  <si>
    <t>ESTUDIOS DE ESTABILIZACION DE TALUDES DE LA CARRETERA: IBARRA SAN LORENZO TRAMO: Y DE TABABUELA Y DE SAN LORENZO</t>
  </si>
  <si>
    <t>175200000.0000.373215</t>
  </si>
  <si>
    <t>CONSTRUCCION DE PASOS PEATONALES EN LA PROVINCIA DE LOJA</t>
  </si>
  <si>
    <t>175200000.0000.373217</t>
  </si>
  <si>
    <t>ASFALTADO Y BORDILLOS CON CUNETAS DE VARIAS CALLES DEL CANTÓN HUAQUILLAS</t>
  </si>
  <si>
    <t>175200000.0000.373225</t>
  </si>
  <si>
    <t>CONSULTORIA PARA DISEÑOS DE PROYECTO INTEGRALES EN LA RUTA SPONDYLUS</t>
  </si>
  <si>
    <t>175200000.0000.373227</t>
  </si>
  <si>
    <t>CONSTRUCCION DE DISTRIBUIDORES DE TRÁFICO EN LA PROVINCIA DE LOJA</t>
  </si>
  <si>
    <t>175200000.0000.373230</t>
  </si>
  <si>
    <t>MEJORAMIENTO VIAL (BACHEO, RECAPEO Y ASFALTADO CON CARPETA ASFÁLTICA 2") DE VARIAS CALLES DEL CANTÓN HUAQUILLAS</t>
  </si>
  <si>
    <t>175200000.0000.373236</t>
  </si>
  <si>
    <t>CONSTRUCCIÓN DE LA SEDE DE LA DIRECCIÓN PROVINCIAL - MTOP EL ORO</t>
  </si>
  <si>
    <t>175200000.0000.373254</t>
  </si>
  <si>
    <t>ESTUDIO DE FACTIBILIDAD PARA ESTABLECER UNA LINEA FLUVIAL ENTRE PUNA Y GUAYAQUIL Y VICEVERSA</t>
  </si>
  <si>
    <t>175200000.0000.373264</t>
  </si>
  <si>
    <t>CONSTRUCCION DEL MUELLE EN LA ISLA MONDRAGON.</t>
  </si>
  <si>
    <t>175200000.0000.373269</t>
  </si>
  <si>
    <t>REALIZAR LOS ESTUDIOS DE FACTIBILIDAD, PARA LA INSTALACIÓN DE UN CAMPO DE BOYAS DE AMARRE QUE SIRVAN PARA GARANTIZAR LA SEGURIDAD DE LAS MANIOBRAS DE CARGA Y DESCARGA DE: PASAJEROS COMBUSTIBLES Y MERCANCÍAS EN GENERAL, EN EL FONDEADERO DE PUERTO VILLAMIL (GALÁPAGOS); Y PARA EL DISEÑO DE UNA PLATAFORMA AUXILIAR</t>
  </si>
  <si>
    <t>175200000.0000.373285</t>
  </si>
  <si>
    <t>ESTUDIOS PARA CONSTRUCCIÓN DE LA SEDE DEL MTOP DE EL ORO</t>
  </si>
  <si>
    <t>175200000.0000.373300</t>
  </si>
  <si>
    <t>ADQUISICIÓN DE TRES CAMIONETAS PARA LA UNIDAD DE INFRAESTRUCTURA DE LA DIRECCIÓN PROVINCIAL</t>
  </si>
  <si>
    <t>175200000.0000.373311</t>
  </si>
  <si>
    <t>INSTALACIÓN DE UN CAMPO DE BOYAS DE AMARRE QUE SIRVAN PARA GARANTIZAR LA SEGURIDAD DE LAS MANIOBRAS DE CARGA Y DESCARGA DE: PASAJEROS COMBUSTIBLES Y MERCANCÍAS EN GENERAL, EN EL FONDEADERO DE PUERTO VILLAMIL (GALÁPAGOS); Y PARA EL DISEÑO DE UNA PLATAFORMA AUXILIAR</t>
  </si>
  <si>
    <t>175200000.0000.373316</t>
  </si>
  <si>
    <t>CONSTRUCCIÓN DE 10 PASOS A DESNIVEL TIPO INTERCAMBIADOR DE TRÁFICO EN LA RED VIAL ESTATAL</t>
  </si>
  <si>
    <t>175200000.0000.373332</t>
  </si>
  <si>
    <t>CONSTRUCCIÓN DE 27 PASOS PEATONALES ELEVADOS EN LA RED VIAL ESTATAL</t>
  </si>
  <si>
    <t>175200000.0000.373397</t>
  </si>
  <si>
    <t>REPARACION PASO ELEVADO VICOLINCI EN LA VIA LA PUNTILLA - LA AURORA - PUENTE VICENTE ROCAFUERTE</t>
  </si>
  <si>
    <t>175200000.0000.373401</t>
  </si>
  <si>
    <t>ACCESO AEROPUERTO DE QUITO</t>
  </si>
  <si>
    <t>175200000.0000.373402</t>
  </si>
  <si>
    <t>PROYECTOS BID (CREMA)</t>
  </si>
  <si>
    <t>175200000.0000.373403</t>
  </si>
  <si>
    <t>CONSTRUCCION DEL PASO LATERAL DE TACHINA</t>
  </si>
  <si>
    <t>175200000.0000.373426</t>
  </si>
  <si>
    <t>TÉRMINOS DE REFERENCIA PARA LA CONTRATACION DE LOS ESTUDIOS DE INGENIERÍA DEFINITIVOS PARA LA CONSTRUCCIÓN DEL PUENTE VEHICULAR SOBRE EL RÍO MAYO (SECTOR SALTO DEL INCA)</t>
  </si>
  <si>
    <t>175200000.0000.373427</t>
  </si>
  <si>
    <t>TÉRMINOS DE REFERENCIA PARA LA CONTRATACION DE LOS ESTUDIOS DE INGENIERÍA DEFINITIVOS PARA LA CONSTRUCCIÓN DEL PUENTE VEHICULAR SOBRE EL RÍO NUMBAIME</t>
  </si>
  <si>
    <t>175200000.0000.373428</t>
  </si>
  <si>
    <t>TÉRMINOS DE REFERENCIA PARA LA CONTRATACION DE LOS ESTUDIOS DE INGENIERÍA DEFINITIVOS PARA LA CONSTRUCCIÓN DEL PUENTE VEHICULAR SOBRE EL RÍO INDANZA</t>
  </si>
  <si>
    <t>175200000.0000.373429</t>
  </si>
  <si>
    <t>TÉRMINOS DE REFERENCIA PARA LA CONTRATACION DE LOS ESTUDIOS DE INGENIERÍA DEFINITIVOS PARA LA CONSTRUCCIÓN DEL PUENTE VEHICULAR SOBRE EL RÍO PESCADO</t>
  </si>
  <si>
    <t>175200000.0000.373430</t>
  </si>
  <si>
    <t>TÉRMINOS DE REFERENCIA PARA CONTRATACION DE ESTUDIOS DE INGENIERÍA DEFINITIVOS PARA LA CONSTRUCCION DEL PUENTE VEHICULAR SOBRE EL RIO PACHICUTZA, CANTON NANGARITZA, PROVINCIA DE ZAMORA CH.</t>
  </si>
  <si>
    <t>175200000.0000.373431</t>
  </si>
  <si>
    <t>TÉRMINOS DE REFERENCIA PARA LA CONTRATACION DE LOS ESTUDIOS DE INGENIERÍA DEFINITIVOS PARA LA CONSTRUCCIÓN DEL PUENTE VEHICULAR SOBRE EL RÍO WAWAIM, PASO A PIMPINTS</t>
  </si>
  <si>
    <t>175200000.0000.373432</t>
  </si>
  <si>
    <t>ESTUDIOS PARA LA CONSTRUCCIÓN DE 10 PASOS A DESNIVEL TIPO INTERCAMBIADOR DE TRÁFICO EN LA RED VIAL ESTATAL</t>
  </si>
  <si>
    <t>175200000.0000.373433</t>
  </si>
  <si>
    <t>ESTUDIOS PARA LA CONSTRUCCIÓN DE 27 PASOS PEATONALES ELEVADOS EN LA RED VIAL ESTATAL</t>
  </si>
  <si>
    <t>175200000.0000.373434</t>
  </si>
  <si>
    <t>ESTUDIOS DE INGENIERÍA DEFINITIVOS PARA LA CONSTRUCCION DEL PUENTE VEHICULAR SOBRE EL RIO PINDO GRANDE, CANTON PASTAZA</t>
  </si>
  <si>
    <t>175200000.0000.373435</t>
  </si>
  <si>
    <t>ESTUDIOS DE INGENIERÍA DEFINITIVOS PARA LA CONSTRUCCION DEL PUENTE VEHICULAR SOBRE EL RIO CITAYACU, CANTON PASTAZA</t>
  </si>
  <si>
    <t>175200000.0000.373436</t>
  </si>
  <si>
    <t>ESTUDIOS DE INGENIERÍA DEFINITIVOS PARA LA CONSTRUCCION DEL PUENTE VEHICULAR SOBRE EL RIO ARAJUNO, CANTON PASTAZA</t>
  </si>
  <si>
    <t>175200000.0000.373437</t>
  </si>
  <si>
    <t>TÉRMINOS DE REFERENCIA PARA CONTRATACION DE ESTUDIOS DE INGENIERÍA DEFINITIVOS PARA LA CONSTRUCCION DEL PUENTE VEHICULAR SOBRE EL RIO PANKI, CANTON TAISHA, PROVINCIA DE MORONA SANTIAGO</t>
  </si>
  <si>
    <t>175200000.0000.373438</t>
  </si>
  <si>
    <t>ESTUDIOS DE INGENIERÍA DEFINITIVOS PARA LA CONSTRUCCION DEL PUENTE VEHICULAR SOBRE EL RIO WAPUNO, CANTON PASTAZA</t>
  </si>
  <si>
    <t>175200000.0000.373439</t>
  </si>
  <si>
    <t>TÉRMINOS DE REFERENCIA PARA LA CONTRATACION DE LOS ESTUDIOS DE INGENIERÍA DEFINITIVOS PARA LA CONSTRUCCIÓN DEL PUENTE VEHICULAR SOBRE EL RÍO GUAYZIMI</t>
  </si>
  <si>
    <t>175200000.0000.373440</t>
  </si>
  <si>
    <t>TÉRMINOS DE REFERENCIA PARA CONTRATACION DE ESTUDIOS DE INGENIERÍA DEFINITIVOS PARA LA CONSTRUCCION DEL PUENTE VEHICULAR SOBRE EL RIO SAMIKI, CANTON TAISHA, PROVINCIA DE MORONA SANTIAGO</t>
  </si>
  <si>
    <t>175200000.0000.373441</t>
  </si>
  <si>
    <t>ESTUDIOS DE INGENIERÍA DEFINITIVOS PARA LA CONSTRUCCION DEL PUENTE VEHICULAR SOBRE LA QUEBRADA ZUMBI, CANTON CENTINELA DEL CONDOR</t>
  </si>
  <si>
    <t>175200000.0000.373442</t>
  </si>
  <si>
    <t>ESTUDIOS DE INGENIERÍA DEFINITIVOS PARA LA CONSTRUCCION DEL PUENTE VEHICULAR SOBRE LA QUEBRADA ANITA, CANTON CENTINELA DEL CONDOR</t>
  </si>
  <si>
    <t>175200000.0000.373443</t>
  </si>
  <si>
    <t>ESTUDIOS DE INGENIERÍA DEFINITIVOS PARA LA CONSTRUCCION DEL PUENTE VEHICULAR SOBRE LA QUEBRADA LA HUECA, CANTON CENTINELA DEL CONDOR</t>
  </si>
  <si>
    <t>175200000.0000.373444</t>
  </si>
  <si>
    <t>ESTUDIOS DE INGENIERÍA DEFINITIVOS PARA LA CONSTRUCCION DEL PUENTE VEHICULAR SOBRE LA QUEBRADA LA CRUCITA, CANTON CENTINELA DEL CONDOR</t>
  </si>
  <si>
    <t>175200000.0000.373445</t>
  </si>
  <si>
    <t>ESTUDIOS DE INGENIERÍA DEFINITIVOS PARA LA CONSTRUCCION DEL PUENTE VEHICULAR SOBRE LA QUEBRADA SAN ISIDRO, CANTON CENTINELA DEL CONDOR</t>
  </si>
  <si>
    <t>175200000.0000.373446</t>
  </si>
  <si>
    <t>TÉRMINOS DE REFERENCIA PARA LA CONTRATACION DE LOS ESTUDIOS DE INGENIERÍA DEFINITIVOS PARA LA CONSTRUCCIÓN DEL PUENTE VEHICULAR SOBRE EL RÍO SIN NOMBRE (LA CONCE)</t>
  </si>
  <si>
    <t>175200000.0000.373447</t>
  </si>
  <si>
    <t>ESTUDIOS DE INGENIERÍA DEFINITIVOS PARA LA CONSTRUCCION DEL PUENTE VEHICULAR SOBRE EL RIO GUAMBO (ILLUCHI BAJO), CANTON BAÑOS</t>
  </si>
  <si>
    <t>175200000.0000.373448</t>
  </si>
  <si>
    <t>ESTUDIOS DE INGENIERÍA DEFINITIVOS PARA LA CONSTRUCCION DEL PUENTE VEHICULAR SOBRE EL RIO PASTAZA (SECTOR LLIGÑAY), CANTON BAÑOS</t>
  </si>
  <si>
    <t>175200000.0000.373450</t>
  </si>
  <si>
    <t>ESTUDIOS DE INGENIERÍA DEFINITIVOS PARA LA CONSTRUCCION DEL PUENTE VEHICULAR SOBRE EL RIO PASTAZA (SAN MARTIN), CANTON BAÑOS</t>
  </si>
  <si>
    <t>175200000.0000.373451</t>
  </si>
  <si>
    <t>ESTUDIOS DE INGENIERÍA DEFINITIVOS PARA LA CONSTRUCCION DEL PUENTE VEHICULAR SOBRE EL RIO MARGAJITAS, CANTON BAÑOS</t>
  </si>
  <si>
    <t>175200000.0000.373473</t>
  </si>
  <si>
    <t>TERMINOS DE REFERENCIA VÍA DE ACCESO AL PARQUE NACIONAL LLANGANATES.</t>
  </si>
  <si>
    <t>175200000.0000.373474</t>
  </si>
  <si>
    <t>TÉRMINOS DE REFERENCIA PARA LA CONTRATACIÓN DE ESTUDIOS DEL PUENTE: -- SOBRE EL RIO SAN ANTONIO Y ACCESOS VIALES. UBICADO APROXIMADAMENTE A 1 KM DE LA POBLACION MATHILDE ESTHER VIA LA FORTUNA BAJA- BUCAY</t>
  </si>
  <si>
    <t>175200000.0000.373475</t>
  </si>
  <si>
    <t>TERMINOS DE REFERENCIA PARA REALIZAR ESTUDIOS DE FACTIBILIDAD, IMPACTOS AMBIENTALES E INGENIERIA PRELIMINARES PARA LA AUTOPISTA MANTA ¿ GUAYAQUIL, DE APROXIMADAMENTE 180 KM. DE LONGITUD, UBICADA EN LAS PROVINCIAS DE MANABI Y GUAYAS.</t>
  </si>
  <si>
    <t>175200000.0000.373477</t>
  </si>
  <si>
    <t>ESTUDIOS DEFINITIVOS DE LAS VÍAS DE ACCESO A LA RESERVA ECOLÓGICA EL ÁNGEL</t>
  </si>
  <si>
    <t>175200000.0000.373478</t>
  </si>
  <si>
    <t>ESTUDIOS DEFINITIVOS DE LAS VÍAS DE ACCESO AL PARQUE NACIONAL CAYAMBE ¿ COCA</t>
  </si>
  <si>
    <t>175200000.0000.373479</t>
  </si>
  <si>
    <t>ESTUDIOS DE INGENIERÍA DEFINITIVOS PARA LA CONSTRUCCIÓN DEL PUENTE VEHICULAR SOBRE EL RÍO BUA</t>
  </si>
  <si>
    <t>175200000.0000.373480</t>
  </si>
  <si>
    <t>ESTUDIOS DEFINITIVOS: DE LA VIA DE ACCESO AL PARQUE NACIONAL COTOPAXI POR EL SECTOR DE MACHACHI DE 23 KM</t>
  </si>
  <si>
    <t>175200000.0000.373500</t>
  </si>
  <si>
    <t>CONSTRUCCIÓN DE VÍA DE INGRESO Y PARQUEADEROS DEL CMC-COAD</t>
  </si>
  <si>
    <t>175200000.0000.373504</t>
  </si>
  <si>
    <t>CREACION DEL INSTITUTO NACIONAL DE INVESTIGACION DEL TRANSPORTE</t>
  </si>
  <si>
    <t>175200000.0000.373506</t>
  </si>
  <si>
    <t>ESTUDIOS DE INGENIERÍA PARA LA ESTABILIZACION DE SITIOS INESTABLES DE LA CARRETERA COCA ¿ DAYUMA PROVINCIA DE ORELLANA</t>
  </si>
  <si>
    <t>175200000.0000.373507</t>
  </si>
  <si>
    <t>MEJORAMIENTO, REHABILITACION Y MANTENIMIENTO DE LA CARRETERA PROGRESO ¿ PLAYAS PROVINCIA DE GUAYAS</t>
  </si>
  <si>
    <t>175200000.0000.373508</t>
  </si>
  <si>
    <t>MANTENIMIENTO EMERGENTE CARRETERA EL DESCANSO-AZOGUES-BIBLIAN DE 19 KM.</t>
  </si>
  <si>
    <t>175200000.0000.373509</t>
  </si>
  <si>
    <t>MANTENIMIENTO VIAL POR RESULTADOS</t>
  </si>
  <si>
    <t>175200000.0000.373510</t>
  </si>
  <si>
    <t>GESTION EN INFRAESTRUCTURA Y SEGURIDAD VIAL</t>
  </si>
  <si>
    <t>175200000.0000.373511</t>
  </si>
  <si>
    <t>ESTUDIOS TÉCNICOS Y PROYECTOS DE INFRAESTRUCTURA VIAL</t>
  </si>
  <si>
    <t>175200000.0000.373512</t>
  </si>
  <si>
    <t>DESARROLLO TÉCNICO EN PLANIFICACIÓN VIAL</t>
  </si>
  <si>
    <t>175200000.0000.373513</t>
  </si>
  <si>
    <t>MPREVISTOS</t>
  </si>
  <si>
    <t>175200000.0000.373514</t>
  </si>
  <si>
    <t>IMPREVISTOS</t>
  </si>
  <si>
    <t>175200000.0000.373523</t>
  </si>
  <si>
    <t>ESTUDIO DEL PUENTE PEATONAL ELEVADO, UBICADO EN LA ABSCISA 28+980 DE LA VIA MONTECRISTI JIPIJAPA, CANTÓN JIPIJAPA EN LA PROVINCIA DE MANABÍ.</t>
  </si>
  <si>
    <t>175200000.0000.373527</t>
  </si>
  <si>
    <t>CONSTRUCCION DEL PUENTE SOBRE EL RIO CHALPI CHICO DE 25 MTRS.C.PAPALLACTA - BAEZA</t>
  </si>
  <si>
    <t>175200000.0000.373564</t>
  </si>
  <si>
    <t>ESTUDIOS PRE-PRELIMINARES ¿ PRELIMINARES Y DEFINITIVOS PARA LA CARRETERA IBARRA ¿ LUMBAQUI; TRAMO: PIQUIUCHO-PUERTO LIBRE DE APROXIMADAMENTE 170 KM DE LONGITUD, UBICADO EN LAS PROVINCIAS DE CARCHI Y SUCUMBÍOS</t>
  </si>
  <si>
    <t>175200000.0000.373573</t>
  </si>
  <si>
    <t>ESTUDIOS PRELIMINARES PARA LA AUTOPISTA QUITO-IBARRA DE APROXIMADAMENTE 90 KM DE LONGITUD, UBICADA EN LAS PROVINCIAS DE PICHINCHA E IMBABURA</t>
  </si>
  <si>
    <t>175200000.0000.373574</t>
  </si>
  <si>
    <t>ESTUDIOS PRE-PRELIMINARES PARA LA AUTOPISTA ALOAG-SANTO DOMINGO, DE APROXIMADAMENTE 130 KM DE LONGITUD, UBICADA EN LAS PROVINCIAS DE PICHINCHA Y SANTO DOMINGO DE LOS TSÁCHILAS.</t>
  </si>
  <si>
    <t>175200000.0000.373575</t>
  </si>
  <si>
    <t>ESTUDIOS PRELIMINARES PARA LA AUTOPISTA: QUEVEDO-BABAHOYO-JUJAN DE 130 KM UBICADA EN LAS PROVINCIAS DE LOS RÍOS</t>
  </si>
  <si>
    <t>175200000.0000.373576</t>
  </si>
  <si>
    <t>ESTUDIOS A NIVEL PRELIMINAR PARA LA AUTOPISTA RÍO SIETE - HUAQUILLAS DE 95 KM UBICADA EN LA PROVINCIA DE EL ORO</t>
  </si>
  <si>
    <t>175200000.0000.373577</t>
  </si>
  <si>
    <t>CONSTRUCCION DEL ACCESO PARQUE NACIONAL DE COTOPAXI</t>
  </si>
  <si>
    <t>175200000.0000.373578</t>
  </si>
  <si>
    <t>CONSTRUCCION VARIAS VIAS EX CORPECUADOR</t>
  </si>
  <si>
    <t>175200000.0000.373579</t>
  </si>
  <si>
    <t>ESTUDIOS PRE-PRELIMINARES PARA LA AUTOPISTA: CUSUBAMBA ¿ RUMICHACA DE APROXIMADAMENTE 230 KM DE LONGITUD, UBICADA EN LAS PROVINCIAS DE PICHINCHA, IMBABURA Y CARCHI</t>
  </si>
  <si>
    <t>175200000.0000.373580</t>
  </si>
  <si>
    <t>ESTABILIZACIÓN DE TALUDES SECTORES CRÍTICOS PUNTUALES KM. 14+600 CARRETERA PLAN DE MILAGRO ¿ INDANZA ¿ GUALAQUIZA: TRAMO N 3: PLAN DE MILAGRO ¿ SAN JUAN BOSCO LONGITUD DE 25 KM</t>
  </si>
  <si>
    <t>175200000.0000.373581</t>
  </si>
  <si>
    <t>PROGRAMA DE INTERVENCION VIAL DE CAÑAR</t>
  </si>
  <si>
    <t>175200000.0000.373582</t>
  </si>
  <si>
    <t>MANTENIMIENTO EMERGENTE VIA CUENCA PASAJE MACHALA TRAMO SALADO LENTAG</t>
  </si>
  <si>
    <t>175200000.0000.373592</t>
  </si>
  <si>
    <t>ESTUDIOS PRELIMINARES PARA LA AUTOPISTA KM 26-NARANJAL-RIO SIETE DE 130 KM DE LONGITUD, UBICADA EN LA PROVINCIA DEL GUAYAS</t>
  </si>
  <si>
    <t>175200000.0000.373609</t>
  </si>
  <si>
    <t>ESTUDIO DE INCLUSIÓN ESPECÍFICA DE SEÑALIZACIÓN HORIZONTAL Y VERTICAL, VALLAS, SEMÁFOROS Y REFORMAS GEOMÉTRICAS PARA LAS INTERSECCIONES DE VIA DEL SISTEMA FERROVIARIO.</t>
  </si>
  <si>
    <t>175200000.0000.373614</t>
  </si>
  <si>
    <t>RENOVACION DEL SISTEMA DE VISUALIZACION PARA EL CONTROL DE TRANSITO AEREO EN RUTA</t>
  </si>
  <si>
    <t>175200000.0000.373623</t>
  </si>
  <si>
    <t>CONSTRUCCIONES DE LOS PUENTES: SALGANA DE 20 M., CANDELO DE 30M., CONGOMA DE 40M., CARRE DE 20 M., CHIVA DE 25 M., PUPUSA DE 30M., GUANAPE DE 25 M., SANDIMA DE 25 M., Y ALCANTARILLAS DE CAJÓN: NARANJO DE 11,50 M. Y GUINCHIPE DE 11,50 M., UBICADOS EN LA CARRETERA LUZ DE AMERICA- NUEVO ISRAEL, EN LA REGION 4, PROVINCIA DE SANTO DOMINGO DE LOS TSACHILAS.</t>
  </si>
  <si>
    <t>175200000.0000.373624</t>
  </si>
  <si>
    <t>SEÑALIZACIÓN HORIZONTAL Y VERTICAL DE LA VÍA CALPI-SAN JUAN - EL ARENAL, TRAMO ENTRADA AL REFUGIO Y LA Y DE GUARANDA, LONGITUD 10 KM</t>
  </si>
  <si>
    <t>175200000.0000.373625</t>
  </si>
  <si>
    <t>"MEJORAMIENTO DE LA CARRETERA DÉLEG-SURAMPALTI-BAYANDEL-EL ROCIÓ EN EL CANTÓN DELEG PROVINCIA DEL CAÑAR"</t>
  </si>
  <si>
    <t>175200000.0000.373626</t>
  </si>
  <si>
    <t>CONSTRUCCION Y COLOCACIÓN DE VALLAS INFORMATIVAS DEL ANTES Y DESPUES DE LAS VÍAS BALBANERA-PALLATANGA-CUMANDÁ Y RIOBAMBA-CEBADAS</t>
  </si>
  <si>
    <t>175200000.0000.373628</t>
  </si>
  <si>
    <t>COLOCACIÓN DE LA SEÑALIZACIÓN VERTICAL DE TODOS LOS PUNTOS UBICADOS EN L ARED VIAL ESTATAL DE LA PROVINCIA DE CHIMBORAZO</t>
  </si>
  <si>
    <t>175200000.0000.373649</t>
  </si>
  <si>
    <t>CONSERVACIÓN VIAL POR NIVELES DE RESULTADOS. COVIS (MANTENIMIENTO VIAL POR RESULTADOS)</t>
  </si>
  <si>
    <t>175200000.0000.373655</t>
  </si>
  <si>
    <t>MEJORAMIENTO DE LA VÍA LASSO (SANTA ANA) - TOACASO - PUENTE JATUNCAMA.</t>
  </si>
  <si>
    <t>175200000.0000.373656</t>
  </si>
  <si>
    <t>REHABILITACION DE LA VIA CUATRO ESQUINAS - SALINAS</t>
  </si>
  <si>
    <t>175200000.0000.373659</t>
  </si>
  <si>
    <t>ESTUDIOS DE FACTIBILIDAD, IMPACTOS AMBIENTALES E INGENIERÍA DEFINITIVOS PARA LA RECONSTRUCCION DEL CAMINO VECINAL LA MAGDALENA-COCHABAMBA-LLAMAQUINCHA-TIUMBIL-TELIMBELA-CALUMA, LONGITUD APROXIMADA 42.5 KM. UBICADA EN LA PROVINCIA DE BOLIVAR</t>
  </si>
  <si>
    <t>175200000.0000.373660</t>
  </si>
  <si>
    <t>ESTUDIOS DE FACTIBILIDAD, IMPACTOS AMBIENTALES E INGENIERÍA DEFINITIVOS PARA LA RECONSTRUCCION DEL CAMINO VECINAL SAN LORENZO - EL TEJAR, LONGITUD APROXIMADA 4 KM. UBICADA EN LA PROVINCIA DE BOLIVAR</t>
  </si>
  <si>
    <t>175200000.0000.373661</t>
  </si>
  <si>
    <t>ESTUDIOS DEFINITIVOS DEL PUENTE NAMIREZ SOBRE EL RÍO ZAMORA, UBICADOS EN EL CAMINO VECINAL: EL PANGUI ¿ MACHINATZA-TUNDAIME, SECTOR EL REMOLINO, PROVINCIA DE ZAMORA</t>
  </si>
  <si>
    <t>175200000.0000.373664</t>
  </si>
  <si>
    <t>REHABILITACIÓN DE LOS CAMINOS RURALES: TENA-MUYUNA-ATACAPI Y ARCHIDONA-RUKULLAKTA-POROTOYACU-VILLANO</t>
  </si>
  <si>
    <t>175200000.0000.373665</t>
  </si>
  <si>
    <t>MEJORAMIENTO DE LA VÍA LATACUNGA - SAN BUENAVENTURA - ALAQUEZ - JOSEGUANGO BAJO - MULALÓ.</t>
  </si>
  <si>
    <t>175200000.0000.373666</t>
  </si>
  <si>
    <t>AMPLIACIÓN DE LA VÍA LA CALERA - SAQUISILI, DE 5+375KM., DE LONGITUD</t>
  </si>
  <si>
    <t>175200000.0000.373670</t>
  </si>
  <si>
    <t>DISTRIBUIDOR DE TRÁFICO EN LA VÍA JIPIJAPA - PORTOVIEJO Y VÍA PUERTO CAYO, UBICADA EN LA PROVINCIA DE MANABÍ, DE UNA LONGITUD DE 243 M.</t>
  </si>
  <si>
    <t>175200000.0000.373672</t>
  </si>
  <si>
    <t>CHONGÓN - PROGRESO</t>
  </si>
  <si>
    <t>175200000.0000.373675</t>
  </si>
  <si>
    <t>ESTUDIOS PARA LA AUDITORIA DE SEGURIDAD VIAL PARA LA VÍA EN SERVICIO DE LA CARRETERA FLAVIO ALFARO ¿ PAMBILAR</t>
  </si>
  <si>
    <t>175200000.0000.373717</t>
  </si>
  <si>
    <t>AMPLIACIÓN DE LA VÍA A QUITO EN UNA LONGITUD DE 6+276 KM., UBICADO EN LA CIUDAD DE NUEVA LOJA CANTÓN LAGO AGRIO, PROVINCIA DE SUCUMBÍOS.</t>
  </si>
  <si>
    <t>175200000.0000.373725</t>
  </si>
  <si>
    <t>IMPLEMENTACIÓN DE SEÑALIZACIÓN HORIZONTAL Y VERTICAL, SEMÁFOROS, VALLAS Y REFORMAS GEOMÉTRICAS PARA LAS 140 PRINCIPALES INTERSECCIONES DE VIA DEL SISTEMA FERROVIARIO CON LA RED VIAL ESTATAL</t>
  </si>
  <si>
    <t>175200000.0000.373727</t>
  </si>
  <si>
    <t>TÉRMINOS DE REFERENCIA PARA REALIZAR ESTUDIOS DE FACTIBILIDAD, IMPACTOS AMBIENTALES E INGENIERIA DEFINITIVOS PARA LA RECONSTRUCCIÓN DE LA CARRETERA PORTOVELO-SALATÍ-AMBOCAS DE 22 KM, UBICADA EN LAS PROVINCIA DE EL ORO</t>
  </si>
  <si>
    <t>175200000.0000.373729</t>
  </si>
  <si>
    <t>TÉRMINOS DE REFERENCIA PARA REALIZAR LOS ESTUDIOS DEFINITIVOS DEL PUENTE PITAL SOBRE EL RIO PITAL, UBICADO EN LA CARRETERA TRONCAL DE LA COSTA ¿Y¿ DEL CAMBIO - SANTA ROSA - ARENILLAS: CARRETERA E-25 TRAMO ¿Y¿ DEL CAMBIO ¿ SANTA ROSA, EN LA PROVINCIA DE EL ORO</t>
  </si>
  <si>
    <t>175200000.0000.373737</t>
  </si>
  <si>
    <t>MEJORAMIENTO DE LA VIA ZUMBAHUA - QUILOTOA - CHUGCHILAN</t>
  </si>
  <si>
    <t>175200000.0000.373740</t>
  </si>
  <si>
    <t>ESTUDIOS DE FACTIBILIDAD, IMPACTOS AMBIENTALES E INGENIERIA DEFINITIVOS DE LA CARRETERA BUENOS AIRES-SACACHUN - JULIO MORENO - ICERAS - LAS BALSAS DE 56.1KM DE LONGITUD, UBICADA EN LA PROVINCIA DE SANTA ELENA</t>
  </si>
  <si>
    <t>175200000.0000.373751</t>
  </si>
  <si>
    <t>CONSTRUCCION DEL PUENTE SOBRE EL RÍO VICTORIA UBICADA EN LA CARRETERA PAPALLACTA BAEZA</t>
  </si>
  <si>
    <t>175200000.0000.373778</t>
  </si>
  <si>
    <t>CONSTRUCCIÒN DE LOS PUENTES SALGANA DE 20 M, CANDELO DE 30M, CONGOMA DE 40, CARRE DE 20M, CHIVA DE 25 M, PUPUSA DE 30M, GUANAPE DE 25M, SANDIMA DE 25M, ALCANTARILLA DE CAJON: NARANJO DE 11.50M, Y GUINCHIPE DE 11.5M; UBICADOS EN LA CARRETERA LUZ DE AMERICA-NUEVO ISRAEL EN LA REGION 4 DE LA PROVINCIA DE SANTO DOMINGO DE LOS TSÀCHILAS</t>
  </si>
  <si>
    <t>175200000.0000.373779</t>
  </si>
  <si>
    <t>ESTUDIOS DE FACTIBILIDAD, IMPACTOS AMBIENTALES E INGENIERIA DEFINITIVOS DEL PASO LATERAL A SANTO DOMINGO</t>
  </si>
  <si>
    <t>175200000.0000.373780</t>
  </si>
  <si>
    <t>MANTENIMIENTO DE LA PROVINCIA DE SANTO DOMINGO DE LOS TSACHILAS</t>
  </si>
  <si>
    <t>175200000.0000.373781</t>
  </si>
  <si>
    <t>CONSTRUCCIÓN DE LA AMPLIACIÓN A 4 CARRILES DE LA CARRETERA SANTO DOMINGO-QUEVEDO</t>
  </si>
  <si>
    <t>175200000.0000.373782</t>
  </si>
  <si>
    <t>CONSTRUCCION DE LA AMPLIACIÓN DE LOS BY PASS QUININDE-CHONE-QUEVEDO-QUITO</t>
  </si>
  <si>
    <t>175200000.0000.373786</t>
  </si>
  <si>
    <t>ESTUDIOS DE FACTIBILIDAD PARA DETERMINAR LA CONSTRUCCION DEL PUENTE SOBRE EL RIO MUISNE</t>
  </si>
  <si>
    <t>175200000.0000.373787</t>
  </si>
  <si>
    <t>ESTUDIOS DE TRÁFICO E INGENIERÍA PRE-PRELIMINAR, PRELIMINAR Y DEFINITIVOS DE LOS PASOS LATERALES DE: LA CONCORDIA-LA INDEPENDENCIA Y LA UNION (ALCANCE 1)</t>
  </si>
  <si>
    <t>175200000.0000.373789</t>
  </si>
  <si>
    <t>ESTUDIOS DE IMPACTOS AMBIENTALES Y COMPLEMENTARIOS DE LOS PASOS LATERALES DE: LA CONCORDIA-LA INDEPENDENCIA Y LA UNION (ALCANCE 3)</t>
  </si>
  <si>
    <t>175200000.0000.373790</t>
  </si>
  <si>
    <t>DISEÑOS DE INTERCAMBIADORES A DESNIVEL EN LOS PASOS LATERALES DE: LA CONCORDIA-LA INDEPENDENCIA Y LA UNION (ALCANCE 2)</t>
  </si>
  <si>
    <t>175200000.0000.373792</t>
  </si>
  <si>
    <t>RECTIFICACIÓN Y MEJORAMIENTO DE LA CARRETERA FRANCISCO DE ORELLANA (COCA) ¿ VÍA A LOS ZORROS ¿ PARROQUIA GARCÍA MORENO ¿ LA BELLEZA, DE 10,00 KM. DE LONGITUD, UBICADA EN LA PROVINCIA DE ORELLANA.</t>
  </si>
  <si>
    <t>175200000.0000.373794</t>
  </si>
  <si>
    <t>REHABILITACION DE VIA DE ACCESO AL PROYECTO DE VIVIENDA CIUDAD VICTORIA</t>
  </si>
  <si>
    <t>175200000.0000.373795</t>
  </si>
  <si>
    <t>ESTUDIOS DE FACTIBILIDAD, IMPACTOS AMBIENTALES E INGENIERIA DEFINITIVOS DE LA AMPLIACION DEL PROYECTO DE DOS A CUATRO CARRILES LATACUNGA (SAN FELIPE)-PUJILI, DE UNA LONGITUD APROXIMADA DE 7 KM., UBICADO EN LA PROVINCIA DE COTOPAXI</t>
  </si>
  <si>
    <t>175200000.0000.373863</t>
  </si>
  <si>
    <t>DESARROLLO INSTITUCIONAL DEL MINISTERIO DE TRANSPORTE Y OBRAS PÚBLICAS</t>
  </si>
  <si>
    <t>175200000.0000.373868</t>
  </si>
  <si>
    <t>ESTUDIOS DE TRAFICO, IMPACTOS AMBIENTALES E INGENIERÍA DEFINITIVOS PARA LA RECTIFICACIÓN Y MEJORAMIENTO DE LA VIA DE ACCESO AL AREA DE RECREACION EL BOLICHE DE LONGITUD 6 KM, UBICADO EN LA PROVINCIA DE COTOPAXI</t>
  </si>
  <si>
    <t>175200000.0000.373869</t>
  </si>
  <si>
    <t>ESTUDIOS DE TRAFICO, IMPACTOS AMBIENTALES E INGENIERÍA DEFINITIVOS PARA LA RECTIFICACIÓN Y MEJORAMIENTO DE LA VIA DE ACCESO AL PARQUE NACIONAL PODOCARPUS (ENTRADA EN LOJA 9 KM Y ENTRADA EN ZAMORA CHINCHIPE 6 KM), LONGITUD APROXIMADA DE 15KM.,UBICADO EN LAS PROVINCIAS DE LOJA Y ZAMORA CHINCHIPE</t>
  </si>
  <si>
    <t>175200000.0000.373870</t>
  </si>
  <si>
    <t>ESTUDIOS DE TRÁFICO E INGENIERÍA DEFINITIVOS PARA LA REHABILITACIÓN Y MEJORAMIENTO DE LAS VÍAS DE ACCESO A LA RESERVA ECOLÓGICA SANGAY, SECTOR LAGUNAS DE OZOGOCHE</t>
  </si>
  <si>
    <t>175200000.0000.373871</t>
  </si>
  <si>
    <t>ESTUDIOS DE TRÁFICO, IMPACTOS AMBIENTALES E INGENIERÍA DEFINITIVOS PARA LA RECTIFICACIÓN Y MEJORAMIENTO DE LA VIA DE ACCESO AL REFUGIO DE VIDA SILVESTRE PASOCHOA DE LONGITUD APROXIMADA DE 6,5KM.,UBICADO EN LA PROVINCIA DE PICHINCHA</t>
  </si>
  <si>
    <t>175200000.0000.373872</t>
  </si>
  <si>
    <t>ESTUDIOS DE INGENIERÍA DEFINITIVOS PARA LA RECTIFICACIÓN Y MEJORAMIENTO DE LA VIA DE ACCESO A LA RESERVA ECOLÓGICA LOS ILINIZAS LONGITUD APROXIMADA DE 14KM.,UBICADO EN LA PROVINCIA DE PICHINCHA</t>
  </si>
  <si>
    <t>175200000.0000.373873</t>
  </si>
  <si>
    <t>ESTUDIOS DE TRÁFICO, IMPACTOS AMBIENTALES E INGENIERÍA DEFINITIVOS PARA LA RECTIFICACIÓN Y MEJORAMIENTO DE LA VÍA DE ACCESO A LA RESERVA GEOBOTANICA PULULAHUA, LONGITUD APROXIMADA DE 14KM.,UBICADO EN LA PROVINCIA DE PICHINCHA</t>
  </si>
  <si>
    <t>175200000.0000.373874</t>
  </si>
  <si>
    <t>ESTUDIOS DE TRÁFICO E INGENIERÍA DEFINITIVOS PARA LA REHABILITACIÓN Y MEJORAMIENTO DE LA VÍAS DE ACCESO A LA RESERVA ECOLÓGICA EL CHURUTE</t>
  </si>
  <si>
    <t>175200000.0000.373875</t>
  </si>
  <si>
    <t>ESTUDIOS DE INGENIERÍA DEFINITIVOS PARA LA RECTIFICACIÓN Y MEJORAMIENTO DE LA VIA DE ACCESO A LA RESERVA ECOLOGICA MACHE CHINDUL LONGITUD APROXIMADA DE 50 KM.,UBICADO EN LA PROVINCIA DE ESMERALDAS</t>
  </si>
  <si>
    <t>175200000.0000.373879</t>
  </si>
  <si>
    <t>ESTUDIOS DEL PUENTE SOBRE EL RIO CHOTA Y SUS ACCESOS VIALES, UBICADO APROXIMADAMENTE EN EL KM. 142+300 DE LA PANAMERICANA NORTE, EN EL SECTOR TUMBATU, CANTON BOLIVAR, PROVINCIA DEL CARCHI.</t>
  </si>
  <si>
    <t>175200000.0000.373891</t>
  </si>
  <si>
    <t>ESTUDIOS DE FACTIBILIDAD, IMPACTOS AMBIENTALES E INGENIERIA DEFINITIVOS PARA EL ENROCADO EN EL SECTOR DE LA DIABLICA Y MAR BRAVO CON UN LONG. DE 2 KM</t>
  </si>
  <si>
    <t>175200000.0000.373892</t>
  </si>
  <si>
    <t>ESTUDIO DE FACTIBILIDAD, IMPACTOS AMBIENTALES E INGENIERIA DEFINITIVOS PARA LA CONSTRUCCION DEL PUENTE VEHICULAR DE HA. DE 20MTS DE LUZ Y 11.30 MTS DE ANCHO EN LA ABSCISA 7+030 DE LA VIA AGUAPEN-ATAHUALPA-ANCON INCLUIDO BY PASS</t>
  </si>
  <si>
    <t>175200000.0000.373922</t>
  </si>
  <si>
    <t>CONSTRUCCION DEL PUENTE SOBRE EL ESTERO CHAGUALU EN LA POBLACIÓN DE PAVÓN, CANTÓN CHONE, PROVINCIA DE MANABÍ.</t>
  </si>
  <si>
    <t>175200000.0000.373923</t>
  </si>
  <si>
    <t>TERMINOS DE REFERENCIA PARA CONTRATAR LOS ESTUDIOS DE FACTIBILIDAD, IMPACTO AMBIENTAL E INGENIERIA DEFINITIVOS DE LA CARRETERA MITAD DEL MUNDO-CALACALI-LA INDEPENDENCIA.</t>
  </si>
  <si>
    <t>175200000.0000.373935</t>
  </si>
  <si>
    <t>CONSTRUCCIÓN PUENTE ¿LAS CHIRCAS¿</t>
  </si>
  <si>
    <t>175200000.0000.373936</t>
  </si>
  <si>
    <t>"ESTUDIOS DE FACTIBILIDAD, IMPACTOS AMBIENTALES E INGENIERIA DEFINITIVOS DE LA CARRETERA PEDRO CARBO-PALMAR TRAMO:PEDRO CARBO-BALSAS-COLONCHE-PALMAR DE 75 KM DE LONGITUD, UBICADA EN LAS PROVINCIAS DE GUAYAS Y SANTA ELENA"</t>
  </si>
  <si>
    <t>175200000.0000.373945</t>
  </si>
  <si>
    <t>ESTUDIOS DE FACTIVILIDAD, IMPACTOS AMBIENTALES E INGENIERIA DEFINITIVOS PARA LA CONSTRUCCIÓN DEL ANILLO VIAL DE PEDERNALES DE 14 KM DE LONGITUD, UBICADO EN LA PROVINCIA DE MANABÍ</t>
  </si>
  <si>
    <t>175200000.0000.373954</t>
  </si>
  <si>
    <t>PROGRAMA DE APOYO AL DESARROLLO VIAL DE LOS GOBIERNOS AUTÓNOMOS DESCENTRALIZADOS</t>
  </si>
  <si>
    <t>175200000.0000.373961</t>
  </si>
  <si>
    <t>ESTUDIOS DE REHABILITACIÓN O DISEÑO NUEVO DEL PUENTE SOBRE EL RÍO BALAO DE 100 M DE LONGITUD, INCLUIDO ACCESOS VIALES Y RECTIFICACIÓN HIDRÁULICA DEL RÍO EN LA ZONAS CONTIGUAS AL PUENTE, UBICADO EN LA CARRETERA E25, TRAMO NARANJAL - MACHALA, PROVINCIA DEL GUAYAS</t>
  </si>
  <si>
    <t>175200000.0000.373962</t>
  </si>
  <si>
    <t>PUENTE SOBRE EL RÍO BALAO DE 100 M DE LONGITUD, INCLUIDO ACCESOS VIALES Y RECTIFICACIÓN HIDRÁULICA DEL RÍO EN LA ZONAS CONTIGUAS AL PUENTE, UBICADO EN LA CARRETERA E25, TRAMO NARANJAL - MACHALA, PROVINCIA DEL GUAYAS</t>
  </si>
  <si>
    <t>175200000.0000.373966</t>
  </si>
  <si>
    <t>ESTABILIZACION SECTOR DE NULTI</t>
  </si>
  <si>
    <t>175200000.0000.373975</t>
  </si>
  <si>
    <t>CARRETERA SANTA CLARA - TENA, 11 PROYECTOS TRONCAL AMAZÓNICA.</t>
  </si>
  <si>
    <t>175200000.0000.373999</t>
  </si>
  <si>
    <t>RENOVACIÓN DE VEHÍCULOS A.R.F.F. Y EQUIPAMIENTO DE INSTALACIONES PARA SALVAMENTO Y EXTINCIÓN DE INCENDIOS AERONÁUTICOS EN AEROPUERTOS ADMINISTRADOS POR LA DIRECCIÓN GENERAL DE AVIACIÓN CIVIL DEL ECUADOR - FASE II</t>
  </si>
  <si>
    <t>175200000.0000.374000</t>
  </si>
  <si>
    <t>MODERNIZACIÓN DE LOS SITEMAS DE NAVEGACIÓN AÉREA DEL ECUADOR - FASE II</t>
  </si>
  <si>
    <t>175200000.0000.374004</t>
  </si>
  <si>
    <t>ESTUDIOS DEL NUEVO PUENTE SOBRE EL RÍO CHICHE.</t>
  </si>
  <si>
    <t>175200000.0000.374005</t>
  </si>
  <si>
    <t>PUENTES EMERGENTES PARA LOS RIOS</t>
  </si>
  <si>
    <t>175200000.0000.374011</t>
  </si>
  <si>
    <t>REHABILITACIÓN Y AMPLIACIÓN DE LA CARRETERA BRICEÑO-LA UNION-SAN ISIDRO, DE 48,03 KMS DE LONGITUD, UBICADO EN LA PROVINCIA DE MANABI.</t>
  </si>
  <si>
    <t>175200000.0000.374016</t>
  </si>
  <si>
    <t>ESTUDIOS PRE-PRELIMINARES ¿ PRELIMINARES Y DEFINITIVOS DE LA CARRETERA RIO BLANCO-SIMIATUG-MINDINA, LONGITUD APROXIMADA DE 46.00 KM., UBICADA EN LAS PROVINCIAS DE TUNGURAHUA Y BOLIVAR.</t>
  </si>
  <si>
    <t>175200000.0000.374018</t>
  </si>
  <si>
    <t>LASTRADO DE CARRETERA LAS PIEDRAS-BARRIO 21 DE NOVIEMBRE PARROQUIA TACHINA, CANTON Y PROVINCIA DE ESMERALDAS</t>
  </si>
  <si>
    <t>175200000.0000.374023</t>
  </si>
  <si>
    <t>CONSTRUCCION DEL PUENTO SOBRE EL RIO TIGRE</t>
  </si>
  <si>
    <t>175200000.0000.374024</t>
  </si>
  <si>
    <t>CONSTRUCCION DEL PUENTE SOBRE EL RIO AGUARICO 1.</t>
  </si>
  <si>
    <t>175200000.0000.374028</t>
  </si>
  <si>
    <t>REHABILITACION DE LA CARRETERA MANTA - MANAOS, TRAMO: MANTA - QUEVEDO, SUBTRAMO 2:FIN DE VARIANTE SAN SEBASTIAN - PICHINCHA - EL EMPALME</t>
  </si>
  <si>
    <t>175200000.0000.374048</t>
  </si>
  <si>
    <t>ESTUDIO DE FACTIBILIDAD, IMPACTOS AMBIENTALES E INGENIERIA DEFINITIVOS PARA LA RECTIFICACION Y MEJORAMIENTO DEL PROYECTO CAMINO ALANGASI - PATICHUBAMBA Y SAN ALFONSO ¿ MUERTE PUNGO (PINTAG), UBICADO EN LA PROVINCIA DE PICHINCHA</t>
  </si>
  <si>
    <t>175200000.0000.374049</t>
  </si>
  <si>
    <t>ESTUDIO DE FACTIBILIDAD, IMPACTOS AMBIENTALES E INGENIERIA DEFINITIVOS PARA LA RECTIFICACION Y MEJORAMIENTO DEL PROYECTO CAMINO SANTA ANA DE PEDREGAL-LORETO DE PEDREGAL-LA MOCA-EL CARMELO-SAN FERNANDO, UBICADO EN LA PROVINCIA DE PICHINCHA</t>
  </si>
  <si>
    <t>175200000.0000.374076</t>
  </si>
  <si>
    <t>ESTUDIOS DE INGENIERIA, IMPACTOS AMBIENTALES PARA LA REHABILITACIÓN DE LA CARRETERA DESDE COTACACHI, PASANDO POR EL PROYECTO DE LA UNIDAD DEL MILENIO, HASTA LA COMUNIDAD DE IMANTAG, CON UNA LONGITUD DE 7.50 KM, UBICADA EN LA PROVINCIA DE IMBABURA.</t>
  </si>
  <si>
    <t>175200000.0000.374081</t>
  </si>
  <si>
    <t>ESTUDIO DE TRAFICO SANTO DOMINGO-ALÓAG Y SANTO DOMINGO-LOS BANCOS-CALACALÍ-POMASQUI</t>
  </si>
  <si>
    <t>175200000.0000.374088</t>
  </si>
  <si>
    <t>CONSTRUCCION DE LA CARRETERA AMBATO - PASA - EL CORAZON, TRAMO I AMBATO - PASA - LIMITE PROVINCIAL DE 43,21 KMS , UBICADO EN LA PROVINCIA DE TUNGURAHUA</t>
  </si>
  <si>
    <t>175200000.0000.374089</t>
  </si>
  <si>
    <t>RECONSTRUCCION Y MEJORAMIENTO DE LA VIA EN LA PARROQUIA VERACRUZ SECTOR BRISAS DEL SANDALIAS KILOMETRO CUATRO VIA A MACAS ANTIGUA VIA</t>
  </si>
  <si>
    <t>175200000.0000.374094</t>
  </si>
  <si>
    <t>CONSTRUCCION DE OBRAS EMERGENTES PARA ESTABILIZACION DE TALUDES EN EL SECTOR DE NISAG - VIA RIOBAMBA - ZHUD</t>
  </si>
  <si>
    <t>175200000.0000.374095</t>
  </si>
  <si>
    <t>CONSTRUCCION DE OBRAS EMERGENTES PARA ESTABILIZACION DE TALUDES EN LA VIA GUASUNTOS</t>
  </si>
  <si>
    <t>175200000.0000.374097</t>
  </si>
  <si>
    <t>PASOS ELEVADOS PEATONALES PARA CENTROS EDUCATIVOS COMPRENDIDOS EN EL TRAMO DEL PASO LATERAL OCCIDENTAL DE PUYO.</t>
  </si>
  <si>
    <t>175200000.0000.374098</t>
  </si>
  <si>
    <t>TERMINACIÓN DE LA READECUACIÓN Y EQUIPAMIENTO DE LOS TALLERES DE LA MERCED</t>
  </si>
  <si>
    <t>175200000.0000.374101</t>
  </si>
  <si>
    <t>RECTIFICACION Y MEJORAMIENTO DEL PROYECTO CAMINO DE INGRESO AL NEVADO CHIMBORAZO UBICADO EN LAS PROVINCIAS DE TUNGURAHUA Y CHIMBORAZO</t>
  </si>
  <si>
    <t>175200000.0000.374103</t>
  </si>
  <si>
    <t>CONSTRUCCION DEL PUENTE QDA PANAMA LONGITUD 50M UBICADO EN LA VIA ALAUSI - HUIGRA - EL TRIUNFO</t>
  </si>
  <si>
    <t>175200000.0000.374105</t>
  </si>
  <si>
    <t>CONSTRUCCION DEL PUENTE CHUPLICAY LONGITUD 45M UBICADO EN LA VIA ALAUSI - HUIGRA - EL TRIUNFO</t>
  </si>
  <si>
    <t>175200000.0000.374110</t>
  </si>
  <si>
    <t>CONSTRUCCION DEL PUENTE QDA SAN CARLOS LONGITUD 50M UBICADO EN LA VIA ALAUSI - HUIGRA - EL TRIUNFO</t>
  </si>
  <si>
    <t>175200000.0000.374113</t>
  </si>
  <si>
    <t>CONSTRUCCION DEL NUEVO TRAMO DE LA AV. CIRCUNVALACIÓN DE RIOBAMBA, TRAMO INTERSECCIÓN BY PASS PANAMERICANA NORTE - VIA A GUANO</t>
  </si>
  <si>
    <t>175200000.0000.374115</t>
  </si>
  <si>
    <t>CONSTRUCCION DE OBRAS EMERGENTES PARA LA ESTABILIZACION DE TALUDES DE LA VIA CHUNCHI</t>
  </si>
  <si>
    <t>175200000.0000.374117</t>
  </si>
  <si>
    <t>SEÑALIZACION HORIZONTAL Y VERTICAL DE LA CARRETERA RIOBAMBA - CEBADAS</t>
  </si>
  <si>
    <t>175200000.0000.374120</t>
  </si>
  <si>
    <t>SEÑALIZACION VERTICAL Y HORIZONTAL DE LA CARRETERA HUIGRA - TOMEBAMBA</t>
  </si>
  <si>
    <t>175200000.0000.374121</t>
  </si>
  <si>
    <t>SEÑALIZACION VERTICAL Y HORIZONTAL DE LA CARRETERA TOMEBAMBA-EL TRIUNFO</t>
  </si>
  <si>
    <t>175200000.0000.374146</t>
  </si>
  <si>
    <t>ESTUDIOS DEL PUENTE SOBRE EL RIO JURUMBAINO EN LA CARRETERA MACAS - SUCUA</t>
  </si>
  <si>
    <t>175200000.0000.374147</t>
  </si>
  <si>
    <t>ESTABILIZACION SECTOR CURVA DE RETORNO MOLLETURO</t>
  </si>
  <si>
    <t>175200000.0000.374149</t>
  </si>
  <si>
    <t>CONSTRUCCION DEL PUENTE SOBRE EL RIO JURUMBAINO EN LA CARRETERA MACAS - SUCUA</t>
  </si>
  <si>
    <t>175200000.0000.374164</t>
  </si>
  <si>
    <t>CONSTRUCCION PARA EL ACCESO A LA CIUDAD DE ESMERALDAS DESDE LA ISLA PRADO MEJORAMIENTO DEL TRAMO AIRE LIBRE-EL CABEZON-BIMOT- Y DEL LEON ACCESO AL PUERTO PESQUERO ARTESANAL</t>
  </si>
  <si>
    <t>175200000.0000.374165</t>
  </si>
  <si>
    <t>CONSTRUCCIÓN DE LOS PUENTES PARA COMPLETAR LA REHABILITACIÓN DE LA CARRETERA CHONE-CANUTO-CALCETA-JUNIN-PIMPIGUASI, EN EL TRAMO COMPRENDIDO ENTRE EL KM 0+000 AL 35+500 Y DEL PASO LATERAL DE JUNIN.</t>
  </si>
  <si>
    <t>175200000.0000.374166</t>
  </si>
  <si>
    <t>CONSTRUCCION DEL ANILLO VIAL DE PEDERNALES</t>
  </si>
  <si>
    <t>175200000.0000.374170</t>
  </si>
  <si>
    <t>PASO ELEVADO VEHICULAR INTERSECCIÓN CON LA CIUDADELA MUNICIPAL, UBICADO EN LA VIA PORTOVIEJO-CRUCITA, EN LA PROVINCIA DE MANABI.</t>
  </si>
  <si>
    <t>175200000.0000.374171</t>
  </si>
  <si>
    <t>PASO ELEVADO VEHICULAR INTERSECCIÓN CRUZ VERDE, UBICADO EN LA VIA PORTOVIEJO-CRUCITA, EN LA PROVINCIA DE MANABI.</t>
  </si>
  <si>
    <t>175200000.0000.374172</t>
  </si>
  <si>
    <t>AMPLIACIÓN Y MEJORAMIENTO DE LOS ACCESOS DE LA VIA SEQUITA-CHARAPOTO, QUE UNE A LAS VIAS PORTOVIEJO-CRUCITA Y ROCAFUERTE-BAHIA, UBICADO EN LA PROVINCIA DE MANABI.</t>
  </si>
  <si>
    <t>175200000.0000.374173</t>
  </si>
  <si>
    <t>ESTUDIOS DEFINITIVOS DE LA CARRETERA TOSAGUA-CALCETA</t>
  </si>
  <si>
    <t>175200000.0000.374175</t>
  </si>
  <si>
    <t>ESTUDIOS DEFINITIVOS DE LA CARRETERA CALCETA-QUIROGA-PICHINCHA.</t>
  </si>
  <si>
    <t>175200000.0000.374177</t>
  </si>
  <si>
    <t>ESTUDIOS DEFINITIVOS DE LA CARRETERA JIPIJAPA-PUERTO CAYO, DE 27 KMS DE LONGITUD, UBICADO EN LA PROVINCIA DE MANABI.</t>
  </si>
  <si>
    <t>175200000.0000.374179</t>
  </si>
  <si>
    <t>ESTUDIOS DEFINITIVOS DE LA VIA SPONDYLUS EN EL TRAMO COJIMIES, INCLUYE PUENTE SOBRE EL ESTUARIO COJIMIES, ENTRE LAS PROVINCIAS DE MANABI Y ESMERALDAS.</t>
  </si>
  <si>
    <t>175200000.0000.374183</t>
  </si>
  <si>
    <t>ESTUDIOS DEFINITIVOS DEL ANILLO VIAL DE PORTOVIEJO</t>
  </si>
  <si>
    <t>175200000.0000.374185</t>
  </si>
  <si>
    <t>CONSTRUCCIÓN DE LA CARRETERA SAN CLEMENTE-SAN JACINTO-DESEMBOCADURA DEL RIO PORTOVIEJO-LAS GILCES-CRUCITA-JARAMIJO-MANTA</t>
  </si>
  <si>
    <t>175200000.0000.374186</t>
  </si>
  <si>
    <t>ESTUDIO DE CUATRO SITIOS CRITICOS EN LOS TRAMOS DE VIA ROCAFUERTE-TOSAGUA Y CHONE FLAVIO ALFARO, QUE SE ENCUENTRAN AFECTADOS POR DESLIZAMIENTOS.</t>
  </si>
  <si>
    <t>175200000.0000.374187</t>
  </si>
  <si>
    <t>CONSTRUCCION DE LA AUTOPISTA SANTO DOMINGO QUEVEDO INCLUYE ANILLO VIAL DE SANTO DOMINGO</t>
  </si>
  <si>
    <t>175200000.0000.374191</t>
  </si>
  <si>
    <t>AMPLIACIÓN, RECTIFICACIÓN Y MEJORAMIENTO DE LA CARRETERA KM8 (BAHIA)-LA Y-KM20-LA MARGARITA, DE 29 KMS DE LONGITUD.</t>
  </si>
  <si>
    <t>175200000.0000.374196</t>
  </si>
  <si>
    <t>ESTUDIO DE FACTIBILIDAD, IMPACTO AMBIENTAL E INGENIERÍA DEFINITIVO DE LA CARRETERA HUIGRA - EL PIEDRERO DE 94 KM</t>
  </si>
  <si>
    <t>175200000.0000.374198</t>
  </si>
  <si>
    <t>ESTABILIZACION DEL SECTOR GUZHO EN LA VIACUENCA-AZOGUES-BIBLIAN</t>
  </si>
  <si>
    <t>175200000.0000.374211</t>
  </si>
  <si>
    <t>ESTUDIOS PARA AMPLIAR A 6 CARRILES LA VIA RIOBAMBA-CUENCA-LOJA</t>
  </si>
  <si>
    <t>175200000.0000.374212</t>
  </si>
  <si>
    <t>RECONSTRUCCIONVIA RAPIDA CUENCA-AZOGUES-BIBLIAN INCLUIDO AMPLIACION TRAMOEL DESCANSO-AZOGUES-BIBLIAN</t>
  </si>
  <si>
    <t>175200000.0000.374214</t>
  </si>
  <si>
    <t>CONSTRUCCION PASO LATERAL SEVILLA DE ORO</t>
  </si>
  <si>
    <t>175200000.0000.374224</t>
  </si>
  <si>
    <t>MEJORAMIENTO DE LOS CAMINOS VECINALES DEL CAÑAR - GRUPO 2</t>
  </si>
  <si>
    <t>175200000.0000.374225</t>
  </si>
  <si>
    <t>CONSTRUCCION DEL PASO LATERAL ORIENTAL DE MACAS</t>
  </si>
  <si>
    <t>175200000.0000.374226</t>
  </si>
  <si>
    <t>MEJORAMIENTO DE LOS CAMINOS VECINALES DEL CANAR - GRUPO 1</t>
  </si>
  <si>
    <t>175200000.0000.374227</t>
  </si>
  <si>
    <t>ESTUDIOS PARA EL ASFALTADO DEL ACCESO AL CENTRO TURISTICO DE MIRIUMI</t>
  </si>
  <si>
    <t>175200000.0000.374228</t>
  </si>
  <si>
    <t>CONSTRUCCION DEL ACCESO AL CENTO TURISTICO DE MIRIUMI</t>
  </si>
  <si>
    <t>175200000.0000.374229</t>
  </si>
  <si>
    <t>ESTUDIOS PARA LA CONSTRUCCION DE LA VIA DE ACCESO AL MIRADOR TURISTICO DEL QUILAMO</t>
  </si>
  <si>
    <t>175200000.0000.374230</t>
  </si>
  <si>
    <t>CONSTRUCCION DE LA VIA DE ACCESO AL MIRADOR TURISTICO DEL QUILAMO.</t>
  </si>
  <si>
    <t>175200000.0000.374231</t>
  </si>
  <si>
    <t>CONSTRUCCION DE LA VIA DE ACCESO A LA ESCUELA DEL MILENIO UBICADO EN LA COMUNIDAD SAGRADO CORAZON</t>
  </si>
  <si>
    <t>175200000.0000.374238</t>
  </si>
  <si>
    <t>ESTUDIOS PASO LATERAL DE CAÑAR</t>
  </si>
  <si>
    <t>175200000.0000.374273</t>
  </si>
  <si>
    <t>CONSTRUCCION DE LA CARRETERA ATACAPY-LUMUCHA DE 19 KM</t>
  </si>
  <si>
    <t>175200000.0000.374276</t>
  </si>
  <si>
    <t>ESTUDIOS DEL BYPASS SACHA -YAMANUNCA DE 30 KM</t>
  </si>
  <si>
    <t>175200000.0000.374277</t>
  </si>
  <si>
    <t>CONSTRUCCION DE LA VIA SACHA -YAMANUNCA DE 30 KM</t>
  </si>
  <si>
    <t>175200000.0000.374294</t>
  </si>
  <si>
    <t>ESTUDIOS DE LA VIA INES ARANGO-TIGUINO DE 20KM</t>
  </si>
  <si>
    <t>175200000.0000.374296</t>
  </si>
  <si>
    <t>CONSTRUCCION DE LA VIA INES ARANGO -TIGUINO DE 20 KKM</t>
  </si>
  <si>
    <t>175200000.0000.374317</t>
  </si>
  <si>
    <t>ESTUDIOS DE LA VIA RIVERA-SUCUA</t>
  </si>
  <si>
    <t>175200000.0000.374322</t>
  </si>
  <si>
    <t>ESTUDIOS DE FACTIBILIDAD, IMPACTOS AMBIENTALES E INGENIERÍA DEFINITIVOS PARA LA REHABILITACION Y CONSTRUCCION DE LA CARRETERA ESPERANZA - EL LIMON DE UNA LONGITUD DE 6 KM</t>
  </si>
  <si>
    <t>175200000.0000.374325</t>
  </si>
  <si>
    <t>CONSTRUCCION Y FISCALIZACION PARA LA RECONSTRUCCION DE LA CARRETERA CALUMA VIEJO-GUAYABAL-PITA-PUERTA NEGRA</t>
  </si>
  <si>
    <t>175200000.0000.374327</t>
  </si>
  <si>
    <t>RECONSTRUCCION CARRETERA SARACAY-PIÑAS-PORTOVELO-ZARUMA EMPATE LAS CHINCHAS RIO PINDO</t>
  </si>
  <si>
    <t>175200000.0000.374328</t>
  </si>
  <si>
    <t>MANTENIMIENTO VIAL DE LA PROVINCIA DE ZAMORA CHINCHIPE</t>
  </si>
  <si>
    <t>175200000.0000.374330</t>
  </si>
  <si>
    <t>REHABILITACIÓN Y MANTENIMIENTO DE LA CARRETERA NARANJAL - RÍO SIETE; UBICADO EN LAS PROVINCIAS DE GUAYAS Y AZUAY</t>
  </si>
  <si>
    <t>175200000.0000.374333</t>
  </si>
  <si>
    <t>REHABILITACIÓN Y MANTENIMIENTO DE LA CARRETERA E-25 A BABA UBICADA EN LA PROVINCIA DE LOS RÍOS</t>
  </si>
  <si>
    <t>175200000.0000.374341</t>
  </si>
  <si>
    <t>CONSTRUCCION CARRETERA LA TRONCAL-PUERTO INCA</t>
  </si>
  <si>
    <t>175200000.0000.374355</t>
  </si>
  <si>
    <t>AMPLIACION DE LA VIA PIFO PAPALLACTA</t>
  </si>
  <si>
    <t>175200000.0000.374356</t>
  </si>
  <si>
    <t>AMPLIACION A CUATRO CARRILES DE LA CARRETERA LOJA CATAMAYO INCLUYE ACCESO AL AEROPUERTO</t>
  </si>
  <si>
    <t>175200000.0000.374357</t>
  </si>
  <si>
    <t>ESTUDIOS DE LA VIA JIMA-AMAZONAS-GUALAQUIZA</t>
  </si>
  <si>
    <t>175200000.0000.374358</t>
  </si>
  <si>
    <t>CONSTRUCCION DE CARRILES DE SERVICIO DE ACCESO FACILIDADES DE CICLOVIA Y SEGURIDAD VIALES EN CARRETERA TRANSVERSAL AUSTRAL E-40 TRAMO GUAYAQUIL-CHONGON</t>
  </si>
  <si>
    <t>175200000.0000.374359</t>
  </si>
  <si>
    <t>RECONSTRUCCION Y MANTENIMIENTO POR RESULTADOS CARRETERA EL DESCANSO-PUENTE EUROPA-PAUTE-CHICTY Y LUMAGPAMBA-GUALACEO-SIGSIG</t>
  </si>
  <si>
    <t>175200000.0000.374360</t>
  </si>
  <si>
    <t>MANTENIMIENTO POR RESULTADOS CARRETERA SALADO-LENTAG Y SAN FRANCISCO-MOLLOPONGO</t>
  </si>
  <si>
    <t>175200000.0000.374361</t>
  </si>
  <si>
    <t>CONSTRUCCION DE LA CICLOVIA UBICADA EN LA CARRETERA TRANSVERSAL AUSTRAL E-40, TRAMO PARQUE DEL LAGO-CERECITA DE 15KM</t>
  </si>
  <si>
    <t>175200000.0000.374362</t>
  </si>
  <si>
    <t>IMPLEMENTACION DE FRANJA SONORA EN LOS ESPALDONES DE LA RED VIAL DE LA PROVINCIA</t>
  </si>
  <si>
    <t>175200000.0000.374363</t>
  </si>
  <si>
    <t>ESTUDIOS ESTABILIZACION TALUD 18100 CARRETERA PLAN DE MILAGRO - INDANZA - GUALAQUIZA TRAMO PLAN DE MILAGRO - SAN JUAN BOSCO</t>
  </si>
  <si>
    <t>175200000.0000.374366</t>
  </si>
  <si>
    <t>MANTENIMIENTO POR RESULTADOS CARRETERA LA JARATA-OÑA-SARAGURO</t>
  </si>
  <si>
    <t>175200000.0000.374367</t>
  </si>
  <si>
    <t>CONSTRUCCION DE LA VIA ENGUNGA -ENGABAO-PLAYAS, LONGITUD ESTIMADA 23.55 KMS</t>
  </si>
  <si>
    <t>175200000.0000.374368</t>
  </si>
  <si>
    <t>CONSTRUCCION DE LA CARRETERA PLAYAS-EL MORRO-POSORJA CON UNA ESTIMACION APROXIMADA DE 20 KMS</t>
  </si>
  <si>
    <t>175200000.0000.374369</t>
  </si>
  <si>
    <t>CONSTRUCCION CICLOVIAS</t>
  </si>
  <si>
    <t>175200000.0000.374371</t>
  </si>
  <si>
    <t>REHABILITACION Y MANTENIMIENTO TRAMO: Y DE BAEZA-GUACAMAYOS (RECAPEO)</t>
  </si>
  <si>
    <t>175200000.0000.374372</t>
  </si>
  <si>
    <t>CONSTRUCCION ESTABILIZACION TALUD 18100 CARRETERA PLAN DE MILAGRO - INDANZA - GUALAQUIZA TRAMO PLAN DE MILAGRO - SAN JUAN BOSCO</t>
  </si>
  <si>
    <t>175200000.0000.374373</t>
  </si>
  <si>
    <t>CONSTRUCCION DE LOS PUENTES BACHILLERO Y PEDRO CARBO CIENEGA REDONDA DE CAMINO VECINAL ISIDRO AYORA CIENEGA REDONDA</t>
  </si>
  <si>
    <t>175200000.0000.374374</t>
  </si>
  <si>
    <t>CONSTRUCCION DE LA AUTOPISTA MANTA GUAYAQUIL DE APROXIMADAMENTE 180 KM. DE LONGITUD, UBICADA EN LAS PROVINCIAS DE MANABI Y GUAYAS</t>
  </si>
  <si>
    <t>175200000.0000.374375</t>
  </si>
  <si>
    <t>AMPLIACION A 4 CARRILES DEL PUENTE SOBRE EL RIO TENA, EN EL PASO LATERAL DE TENA</t>
  </si>
  <si>
    <t>175200000.0000.374377</t>
  </si>
  <si>
    <t>CONSTRUCCION DE LA AUTOPISTA GUAYAQUIL-SANTA ELENA DE 140 KM UBICADO EN LAS PROVINCIAS DE GUAYAS Y SANTA ELENA</t>
  </si>
  <si>
    <t>175200000.0000.374379</t>
  </si>
  <si>
    <t>SERVICIO DE CONSULTORIA PARA REALIZAR ESTUDIOS PRELIMINARES PARA LA AUTOPISTA JUJAN- KM 26 - NARANJAL-RIO SIETE DE 130 KM DE LONGITUD UBICADA EN LA PROVINCIA DEL GUAYAS</t>
  </si>
  <si>
    <t>175200000.0000.374380</t>
  </si>
  <si>
    <t>ESTUDIO DE FACTIBILIDAD PARA LA IMPLEMENTACION DE UN SISTEMA DE INFORMACION PARA LA OPERACION Y EL CONTROL DEL FERROCARRIL PATRIMONIAL</t>
  </si>
  <si>
    <t>175200000.0000.374381</t>
  </si>
  <si>
    <t>NORMATIVA PARA LA OPERACION Y CONTROL DE LOS SISTEMAS DE VIA FERREA</t>
  </si>
  <si>
    <t>175200000.0000.374384</t>
  </si>
  <si>
    <t>ESTUDIO Y DISEÑOS DEFINITOS PEDRO CARBO - SANTA LUCÍA - PALESTINA</t>
  </si>
  <si>
    <t>175200000.0000.374385</t>
  </si>
  <si>
    <t>CONSTRUCCION DEL PUENTE SOBRE EL RIO BALAO</t>
  </si>
  <si>
    <t>175200000.0000.374386</t>
  </si>
  <si>
    <t>CONSTRUCCION DE LOS VIADUCTOS EN EL CORREDOR ARTERIAL ESTATAL E-40, TRAMO DURAN URBANO Y AUTOPISTA DURAN BOLICHE DE 4,2 KM. DE LONGITUD, INCLUYE VIAS DE SERVICIO, RAMPAS DE INGRESO Y SALIDA, PASOS VEHICULARES ELEVADOS Y PASOS PEATONALES ELEVADOS, DISEÑO DE ILUMINACION Y SEÑALIZACION DEL AREA DEL PROYECTO, UBICADO EN LA CIUDAD DE DURAN, PROVINCIA DEL GUAYAS.</t>
  </si>
  <si>
    <t>175200000.0000.374387</t>
  </si>
  <si>
    <t>INSTALACION DE DOS ESTACIONES DE PESOS Y DIMENSIONES CON BASCULAS FIJAS DESMONTABLES Y ADQUISION DE BASCULAS FIJAS DESMONTABLES Y CAMPER PARA CONTROL OPERATIVO</t>
  </si>
  <si>
    <t>175200000.0000.374389</t>
  </si>
  <si>
    <t>RECTIFICACION Y MEJORAMIENTO DE LA VIA DE ACCESO AL PARQUE NACIONAL PODOCARPUS ENTRADA EN LOJA 9 KM Y ENTRADA EN ZAMORA CHINCHIPE 6 KM</t>
  </si>
  <si>
    <t>175200000.0000.374393</t>
  </si>
  <si>
    <t>FISCALIZACION Y AMPLIACION A 4 CARRILES TRAMO ARENILLAS (PASO LATERAL )-CHACRAS (DISTRIBUIDOR DE TRAFICO) EN EJE VIAL 1; LONG. 12KM.</t>
  </si>
  <si>
    <t>175200000.0000.374394</t>
  </si>
  <si>
    <t>FISCALIZACION Y CONSTRUCCION DEL PUENTE PITAL EN SANTA ROSA</t>
  </si>
  <si>
    <t>175200000.0000.374395</t>
  </si>
  <si>
    <t>FISCALIZACION Y RECONSTRUCCION DE LA CARRETERA PROTOVELO-SALATI-AMBOCAS</t>
  </si>
  <si>
    <t>175200000.0000.374396</t>
  </si>
  <si>
    <t>MANTENIMIENTO POR RESULTADOS TRONCAL AMAZONICA PUENTE PASTAZA - LIMON DE 169 KM DE LONGITUD</t>
  </si>
  <si>
    <t>175200000.0000.374398</t>
  </si>
  <si>
    <t>ESTUDIOS PARA LA ESTABILIZACION DE TALUDES DE LA CARRETERA SARACAY-BALSAS-RIO PINDO</t>
  </si>
  <si>
    <t>175200000.0000.374399</t>
  </si>
  <si>
    <t>CONSTRUCCION DEL EDIFICIO DE LA DIRECCION PROVINCIAL DEL MTOP - LOJA</t>
  </si>
  <si>
    <t>175200000.0000.374401</t>
  </si>
  <si>
    <t>CONSTRUCCION DEL ACCESO MONTE SINAI</t>
  </si>
  <si>
    <t>175200000.0000.374406</t>
  </si>
  <si>
    <t>SISTEMA DE CONTROL PARA VEHÍCULOS DE CARGA PESADA EQUIPADO CON LECTORES ELECTRÓNICOS, PLATAFORMA DE INTEGRACIÓN DE DATOS Y PÓRTICOS DE SELECCIÓN</t>
  </si>
  <si>
    <t>175200000.0000.374411</t>
  </si>
  <si>
    <t>SISTEMA NACIONAL DE AFORO</t>
  </si>
  <si>
    <t>175200000.0000.374413</t>
  </si>
  <si>
    <t>PROYECTO DE REGLAMENTO PARA OPERADORAS DE TRANSPORTE MULTIMODAL OTM</t>
  </si>
  <si>
    <t>175200000.0000.374414</t>
  </si>
  <si>
    <t>DISENO DEL SISTEMA NACIONAL DE INFORMACION PARA LA GESTION DEL TRANSPORTE TERRESTRE</t>
  </si>
  <si>
    <t>175200000.0000.374415</t>
  </si>
  <si>
    <t>DISENO DEL SISTEMA NACIONAL DE BOLSA DE TRANSPORTE TERRESTRE DE CARGA</t>
  </si>
  <si>
    <t>175200000.0000.374418</t>
  </si>
  <si>
    <t>SEMANA DE LA SEGURIDAD VIAL 2013-2020 - DECENIO DE ACCION OMS</t>
  </si>
  <si>
    <t>175200000.0000.374421</t>
  </si>
  <si>
    <t>ESTUDIO DE FACTIBILIDAD EJE TRANSVERSAL MACHALA-TRONCAL DE LA SIERRA-TRONCAL AMAZONICA</t>
  </si>
  <si>
    <t>175200000.0000.374422</t>
  </si>
  <si>
    <t>ESTUDIOS DEFINITIVOS DE LA CARRETERA PELILEO-BAOS-PUYO</t>
  </si>
  <si>
    <t>175200000.0000.374445</t>
  </si>
  <si>
    <t>ELABORACION DE LA NORMA TECNICA PARA LOS CASCOS HOMOLGADOS Y EL DISPOSITIVO DE RETENCION INFANTIL</t>
  </si>
  <si>
    <t>175200000.0000.374465</t>
  </si>
  <si>
    <t>CONSTRUCCION DE LA VIA TOACASO SIGCHOS</t>
  </si>
  <si>
    <t>175200000.0000.374473</t>
  </si>
  <si>
    <t>CONSTRUCCION DE LA VIA SIGCHOS CHUGCHILAN</t>
  </si>
  <si>
    <t>175200000.0000.374474</t>
  </si>
  <si>
    <t>CONSTRUCCION DE PROYECTOS DE INFRAESTRUCTURA EN LA TRONCAL AMAZONICA</t>
  </si>
  <si>
    <t>175200000.0000.374509</t>
  </si>
  <si>
    <t>RADARES PRIMARIOS DE SERVICIO A LAS SERVIDUMBRES AEROPORTUARIAS A LOS AEROPUERTOS INTERNACIONALES</t>
  </si>
  <si>
    <t>175200000.0000.374510</t>
  </si>
  <si>
    <t>PLAN RENOVA DE AERONAVES DE AVIACION MENOR</t>
  </si>
  <si>
    <t>175200000.0000.374511</t>
  </si>
  <si>
    <t>DELEGACION ADMINISTRACION DE AEROPUERTOS</t>
  </si>
  <si>
    <t>175200000.0000.374512</t>
  </si>
  <si>
    <t>PLAN NAVEGACION AEREA RNAF</t>
  </si>
  <si>
    <t>175200000.0000.374514</t>
  </si>
  <si>
    <t>PLAN DE NAVEGACION AEREA RNAV</t>
  </si>
  <si>
    <t>175200000.0000.374516</t>
  </si>
  <si>
    <t>AMPLIACION DEL TERMINAL FASE II AMPLIACION DE PISTA Y PLATAFORMA NUEVO TERMINAL DE CARGA NUEVA TORRE DE CONTROL Y BLOQUE TECNICO DEL AEROPUERTO GRAL ELOY ALFARO DE MANTA - MANABI</t>
  </si>
  <si>
    <t>175200000.0000.374517</t>
  </si>
  <si>
    <t>NUEVA TORRE DE CONTROL BLOQUE TECNICO RECAPEO DE PISTA PLATAFORMA CERRAMIENTO PERIMETRAL Y PLANTA DE COMBUSTIBLES</t>
  </si>
  <si>
    <t>175200000.0000.374523</t>
  </si>
  <si>
    <t>NUEVA TORRE DE CONTROL BLOQUE TECNICO RECAPEO DE PISTA PLATAFORMA CERRAMIENTO PERIMETRAL Y PLANTA DE COMBUSTIBLES DEL AEROPUERTO RIO AMAZONAS DE SHELL - PASTAZA</t>
  </si>
  <si>
    <t>175200000.0000.374525</t>
  </si>
  <si>
    <t>CONSTRUCCION DEL NUEVO EDIFICIO DE LA DIRECCION GENERAL DE AVIACION CIVIL</t>
  </si>
  <si>
    <t>175200000.0000.374545</t>
  </si>
  <si>
    <t>ESTUDIOS PARA RECONSTRUCCION Y MANTENIMIENTO DE LA CARRETERA SELVA ALEGRE OTAVALO</t>
  </si>
  <si>
    <t>175200000.0000.374546</t>
  </si>
  <si>
    <t>ESTUDIOS DE LA AMPLIACION DEL PUENTE SOBRE EL RIO TAHUANDO</t>
  </si>
  <si>
    <t>175200000.0000.374547</t>
  </si>
  <si>
    <t>ESTUDIOS DE LA VIA DE ACCESO AL ORIENTE PIMAMPIRO - LA FLORESTA - LA SOFIA</t>
  </si>
  <si>
    <t>175200000.0000.374550</t>
  </si>
  <si>
    <t>CONSTRUCCION DEL PUENTE SOBRE EL RIO AMBI</t>
  </si>
  <si>
    <t>175200000.0000.374551</t>
  </si>
  <si>
    <t>AMPLIACION DEL PUENTE SOBRE EL RIO TAHUANDO</t>
  </si>
  <si>
    <t>175200000.0000.374553</t>
  </si>
  <si>
    <t>ESTUDIOS Y DISEÑOS PARA LA CONSTRUCCIÓN DEL TERMINAL MARÍTIMO CON SISTEMA DE BIOSEGURIDAD Y CUARENTENA EN GUAYAQUIL PARA LA CARGA EMBARCADA HACIA Y DESDE GALÁPAGOS.</t>
  </si>
  <si>
    <t>175200000.0000.374562</t>
  </si>
  <si>
    <t>ESTUDIO PARA DETERMINAR TARIFAS DEL SECTOR FLUVIAL EN EL ECUADOR</t>
  </si>
  <si>
    <t>175200000.0000.374565</t>
  </si>
  <si>
    <t>ESTUDIOS PARA EL MEJORAMIENTO DEL SISTEMA DE TRANSPORTACIÓN DE CARGA Y PASAJEROS ENTRE LAS ISLAS GALÁPAGOS Y SUS PUERTOS</t>
  </si>
  <si>
    <t>175200000.0000.374567</t>
  </si>
  <si>
    <t>ESTUDIO DEL DESARROLLO DE LA VÍA FLUVIAL  EN LA CUENCA BAJA DEL GUAYAS</t>
  </si>
  <si>
    <t>175200000.0000.374568</t>
  </si>
  <si>
    <t>APLICACIÓN DE LOS MODELOS DE GESTIÓN PILOTOS PARA EL SERVICIO DE TRANSPORTE FLUVIAL (PLAN DE IMPLEMENTACIÓN Y ACOMPAÑAMIENTO) DETERMINADOS POR CEPAL</t>
  </si>
  <si>
    <t>175200000.0000.374569</t>
  </si>
  <si>
    <t>ESTUDIOS PARA LA MEDICIÓN DE HUELLA DE CARBONO EN EL USO DE VÍAS FLUVIALES COMO ALTERNATIVA EN ZONAS PROTEGIDAS</t>
  </si>
  <si>
    <t>175200000.0000.374570</t>
  </si>
  <si>
    <t>INVENTARIO DE ACTORES FLUVIALES EN LA AMAZONÍA Y EL LITORAL ECUATORIANO</t>
  </si>
  <si>
    <t>175200000.0000.374571</t>
  </si>
  <si>
    <t>ESTUDIOS Y DISEÑO DE ELEMENTOS DE MEJORAMIENTO DE LA VÍA NAVEGABLE DEL RÍO NAPO, DISEÑO DE ESPIGONES, PROTECCIÓN DE RIBERAS, BANCOS DE AREA, ETC</t>
  </si>
  <si>
    <t>175200000.0000.374572</t>
  </si>
  <si>
    <t>SEÑALIZACIÓN DE LA VÍA NAVEGABLE DEL RÍO NAPO PARA LA CONVERSIÓN A HIDROVÍA</t>
  </si>
  <si>
    <t>175200000.0000.374573</t>
  </si>
  <si>
    <t>CAMPAÑA PARA LA REGULARIZACIÓN DE LOS SERVICIOS DE TRANSPORTE FLUVIAL A NIVEL NACIONAL</t>
  </si>
  <si>
    <t>175200000.0000.374574</t>
  </si>
  <si>
    <t>CAMPAÑAS PARA LA REGULARIZACIÓN DE LOS SERVICIOS DE CABOTAJE A NIVEL NACIONAL</t>
  </si>
  <si>
    <t>175200000.0000.374575</t>
  </si>
  <si>
    <t>ESTUDIOS PARA IMPLEMENTAR FACILIDADES PARA SERVICIOS DE TRANSPORTE REGULAR EN RUTAS FLUVIALES</t>
  </si>
  <si>
    <t>175200000.0000.374578</t>
  </si>
  <si>
    <t>MEJORAMIENTO VIAL MATRAMA-MAZAR</t>
  </si>
  <si>
    <t>175200000.0000.374580</t>
  </si>
  <si>
    <t>MANTENIMIENTO, MODIFICACIÓN, RECONSTRUCCIÓN Y/O REHABILITACIÓN DEL SISTEMA DE PUERTOS Y TRANSPORTE MARÍTIMO Y FLUVIAL</t>
  </si>
  <si>
    <t>175200000.0000.374581</t>
  </si>
  <si>
    <t>MANTENIMIENTO MECANICO Y OBRAS CIVILES EN EL PUENTE DE ESTRUCTURA METALICA SOBRE EL RIO BLANCO CANTON QUININDE</t>
  </si>
  <si>
    <t>175200000.0000.374582</t>
  </si>
  <si>
    <t>ESTUDIOS PARA LA ESTABILIZACION DE SECTORES CRITICOS EN LA CARRETERA LOJA SARAGURO OÑA</t>
  </si>
  <si>
    <t>175200000.0000.374583</t>
  </si>
  <si>
    <t>ESTABILIZACION DE SECTORES CRITICOS EN LA CARRETERA LOJA SARAGURO ONA</t>
  </si>
  <si>
    <t>175200000.0000.374584</t>
  </si>
  <si>
    <t>ESTABILIZACION DE TALUDES DE LA CARRETERA VELACRUZ RIO PINDO</t>
  </si>
  <si>
    <t>175200000.0000.374586</t>
  </si>
  <si>
    <t>CONSTRUCCION DEL NUEVO AEROPUERTO ENTRE SANTO DOMINGO DE LOS COLORADOS Y QUEVEDO</t>
  </si>
  <si>
    <t>175200000.0000.374588</t>
  </si>
  <si>
    <t>MODERNIZACION DE LOS SISTEMAS DE NAVEGACION AEREA DEL ECUADOR - FASE III</t>
  </si>
  <si>
    <t>175200000.0000.374609</t>
  </si>
  <si>
    <t>IMPLEMENTACION DE OBRAS PARA LA CONSTRUCCIÓN DEL TERMINAL MARÍTIMO CON SISTEMA DE BIOSEGURIDAD Y CUARENTENA EN GUAYAQUIL PARA LA CARGA EMBARCADA HACIA Y DESDE GALÁPAGOS.</t>
  </si>
  <si>
    <t>175200000.0000.374610</t>
  </si>
  <si>
    <t>CAMPAÑA DE DIFUSION E INFORMACION DE LOS SERVICIOS QUE PRESTA LA SUBSECRETARIA DE PUERTOS Y TRANSPORTE MARITIMO Y FLUVIAL</t>
  </si>
  <si>
    <t>175200000.0000.374641</t>
  </si>
  <si>
    <t>MEJORAMIENTO DEL SISTEMA DE INFORMACION DEL MTOP</t>
  </si>
  <si>
    <t>175200000.0000.374666</t>
  </si>
  <si>
    <t>PROGRAMA DE CONSERVACION POR NIVELES DE SERVICIO</t>
  </si>
  <si>
    <t>175200000.0000.374750</t>
  </si>
  <si>
    <t>ACTUALIZACIÓN DE ESTUDIO VÍA QUININDÉ ¿ SAGUANGAL</t>
  </si>
  <si>
    <t>175200000.0000.374752</t>
  </si>
  <si>
    <t>CONSTRUCCIÓN DE LA VÍA QUININDÉ - SANGUANGAL</t>
  </si>
  <si>
    <t>175200000.0000.374913</t>
  </si>
  <si>
    <t>ESTUDIOS DEFINITIVOS DE LA CARRETERA SAN JOSE DE GUARUMAL-NARANJAL</t>
  </si>
  <si>
    <t>175200000.0000.374918</t>
  </si>
  <si>
    <t>CONSTRUCCIÓN Y FISCALIZACIÓN PARA LA REHABILITACION DE LA CARRETERA SAN PABLO - CHILLANES</t>
  </si>
  <si>
    <t>175200000.0000.374925</t>
  </si>
  <si>
    <t>CONSTRUCCION Y FISCALIZACION PARA LA REHABILITACION DE LA CARRETERA GUARANDA - SANTA FE - CALUMA - PUEBLO VIEJO</t>
  </si>
  <si>
    <t>175200000.0000.374928</t>
  </si>
  <si>
    <t>CONSTRUCCIÓN Y FISCALIZACIÓN PARA LA REHABILITACIÓN DE LA CARRETERA MONTALVO - LA ESMERALDA - CALUMA</t>
  </si>
  <si>
    <t>175200000.0000.374929</t>
  </si>
  <si>
    <t>CONSTRUCCIÓN Y FISCALIZACIÓN PARA LA REHABILITACIÓN DE LA CARRETERA LA ESPERANZA - LIMÓN</t>
  </si>
  <si>
    <t>175200000.0000.374931</t>
  </si>
  <si>
    <t>ANILLO VIAL DE LA CIUDAD DE TULCAN TRAMO OCCIDENTAL</t>
  </si>
  <si>
    <t>175200000.0000.374937</t>
  </si>
  <si>
    <t>FISCALIZACION Y CONSTRUCCION DE AUTOPISTA RIO SIETE-TILLALES Y SANTA ROSA-HUAQUILLAS</t>
  </si>
  <si>
    <t>175200000.0000.374938</t>
  </si>
  <si>
    <t>CONVENIO CON EL GOBIERNO AUTÓNOMO DESCENTRALIZADO DEL CANTÓN BABAHOYO</t>
  </si>
  <si>
    <t>175200000.0000.374939</t>
  </si>
  <si>
    <t>FISCALIZACION Y CONSTRUCCION DE AUTOPISTA Y DE CORRALITOS-TILLALES</t>
  </si>
  <si>
    <t>175200000.0000.374941</t>
  </si>
  <si>
    <t>CONSTRUCCION DE LA CARRETERA PEDRO CARBO - BALSAS - COLONCHE - PALMAR DE 75 KM DE LONGITUD</t>
  </si>
  <si>
    <t>175200000.0000.374946</t>
  </si>
  <si>
    <t>ESTUDIOS DEFINITIVOS DEL PUENTE SOBRE EL RIO MUISNE</t>
  </si>
  <si>
    <t>175200000.0000.374948</t>
  </si>
  <si>
    <t>CONSTRUCCION DE LA CARRETERA SALINAS ENGUNGA DE 60 KM DE LONGITUD</t>
  </si>
  <si>
    <t>175200000.0000.374950</t>
  </si>
  <si>
    <t>CONSTRUCCION DE LA CARRETERA BUENOS AIRES - SACACHUN - JULIO MORENO - ISERAS - LAS BALSAS DE 56 KM DE LONGITUD</t>
  </si>
  <si>
    <t>175200000.0000.374951</t>
  </si>
  <si>
    <t>CONSTRUCCION DE LA CARRETERA SAN JOSE DE GUARUMAL-NARANJAL</t>
  </si>
  <si>
    <t>175200000.0000.374954</t>
  </si>
  <si>
    <t>ESTUDIOS DE LA VIA CUTCHIL-LUDO-SAN JOSE-JIMA</t>
  </si>
  <si>
    <t>175200000.0000.374961</t>
  </si>
  <si>
    <t>REHABILITACION Y ASFALTADO DE LA VIA SIGSIG-GUEL Y LUDO-QUINGEO</t>
  </si>
  <si>
    <t>175200000.0000.374966</t>
  </si>
  <si>
    <t>ESTUDIOS DE LA VIA TAMARINDO-ZHUCAY-PUTUCAY-MANTAREAL</t>
  </si>
  <si>
    <t>175200000.0000.374972</t>
  </si>
  <si>
    <t>REHABILITACION Y MEJORAMIENTO DE LA ENTRADA A REMIGIO CRESPO</t>
  </si>
  <si>
    <t>175200000.0000.374974</t>
  </si>
  <si>
    <t>ESTUDIOS INTERCAMBIADOR MEDIO EJIDO-SAYAUSI</t>
  </si>
  <si>
    <t>175200000.0000.375053</t>
  </si>
  <si>
    <t>CONSTRUCCION DE LA AUTOPISTA QUEVEDO - BABAHOYO - JUJAN Y PASO LATERAL DE JUJAN</t>
  </si>
  <si>
    <t>175200000.0000.375055</t>
  </si>
  <si>
    <t>CONSTRUCCION INTERCAMBIADOR MEDIO EJIDO-SAYAUSI</t>
  </si>
  <si>
    <t>175200000.0000.375056</t>
  </si>
  <si>
    <t>ESTUDIOS ACCESO SUR A CUENCA</t>
  </si>
  <si>
    <t>175200000.0000.375058</t>
  </si>
  <si>
    <t>CONSTRUCCION ACCESO SUR A CUENCA</t>
  </si>
  <si>
    <t>175200000.0000.375060</t>
  </si>
  <si>
    <t>RECAPEO PANAMERICANA NORTE</t>
  </si>
  <si>
    <t>175200000.0000.375064</t>
  </si>
  <si>
    <t>PROGRAMA DE ACCESOS A LA RED VIAL NACIONAL</t>
  </si>
  <si>
    <t>175200000.0000.375079</t>
  </si>
  <si>
    <t>AMPLIACION DE LA INFRAESTRUCTURA DE LA VIA CONCESIONADA RUMICHACA-IBARRA</t>
  </si>
  <si>
    <t>175200000.0000.375082</t>
  </si>
  <si>
    <t>CONSTRUCCION DEL PUENTE GUABITO</t>
  </si>
  <si>
    <t>175200000.0000.375083</t>
  </si>
  <si>
    <t>CONSTRUCCION DEL PUENTE SAN VICENTE</t>
  </si>
  <si>
    <t>175200000.0000.375084</t>
  </si>
  <si>
    <t>CONSTRUCCION DEL PUENTE MACUL 1</t>
  </si>
  <si>
    <t>175200000.0000.375085</t>
  </si>
  <si>
    <t>CONSTRUCCION DEL PASO LATERAL DE EL TRIUNFO</t>
  </si>
  <si>
    <t>175200000.0000.375086</t>
  </si>
  <si>
    <t>CONSTRUCCION DEL PASO LATERAL DE NARANJAL</t>
  </si>
  <si>
    <t>175200000.0000.375087</t>
  </si>
  <si>
    <t>CONSTRUCCION DEL PUENTE MACUL 2</t>
  </si>
  <si>
    <t>175200000.0000.375088</t>
  </si>
  <si>
    <t>CONSTRUCCION DEL PUENTE MACUL 3</t>
  </si>
  <si>
    <t>175200000.0000.375089</t>
  </si>
  <si>
    <t>CONSTRUCCION DEL PUENTE LOS MONOS</t>
  </si>
  <si>
    <t>175200000.0000.375090</t>
  </si>
  <si>
    <t>CONVENIO DE COOPERACION INTER INSTITUCIONAL MINISTERIO DE TRANSPORTE Y OBRAS PUBLICAS EL BANCO DEL ESTADO Y GAD PROVINCIAL DEL GUAYAS</t>
  </si>
  <si>
    <t>175200000.0000.375107</t>
  </si>
  <si>
    <t>175200000.0000.375113</t>
  </si>
  <si>
    <t>REHABILITACIÓN Y MEJORAMIENTO DE LAS CALLES CANTÓN DORADO DE CASCALES</t>
  </si>
  <si>
    <t>175200000.0000.375114</t>
  </si>
  <si>
    <t>REHABILITACIÓN Y MEJORAMIENTO DE LAS 16 CALLES (4 DE JULIO, MACARÁ, SANTA CRUZ, SANTA MARÍA, LOJA, COLÓN, FERRER, CONTERO, ALCALÁ, AZOGUES, VÁSQUEZ DE ÁVILA, MANABÍ, BENJAMÍN CARRIÓN, PÍO JARAMILLO ALVARADO, CHIRIBOGA Y COFANES, DE 6+290 KM. DE LONGITUD, UBICADA EN LA PROVINCIA DE SUCUMBÍOS</t>
  </si>
  <si>
    <t>175200000.0000.375115</t>
  </si>
  <si>
    <t>REHABILITACIÓN Y MEJORAMIENTO DE LAS CALLES PUTUMAYO, 30 DE ABRIL, ORELLANA, ELOY ALFARO, SEDANO, ECUADOR, BOLÍVAR, SUCRE, COMANDO DE 4+177,71 KM. DE LONGITUD, UBICADA EN LA PROVINCIA DE SUCUMBÍOS.</t>
  </si>
  <si>
    <t>175200000.0000.375117</t>
  </si>
  <si>
    <t>ASFALTADO DE LA VIA QUISAPINCHA - PUTUGLEO DE 3 KM DE LONGITUD UBICADO EN LA PROVINCIA DE TUNGURAHUA</t>
  </si>
  <si>
    <t>175200000.0000.375118</t>
  </si>
  <si>
    <t>175200000.0000.375119</t>
  </si>
  <si>
    <t>VIA SALCEDO - TENA TRAMO SALCEDO - CUMBIJIN INGRESO AL PARQUE NACIONAL LOS LLANGANATES DE 27 KM DE LONGITUD CANTON SALCEDO PROVINCIA DE COTOPAXI</t>
  </si>
  <si>
    <t>175200000.0000.375126</t>
  </si>
  <si>
    <t>AUDITORIA TÉCNICA DE DISEÑO Y ESTUDIOS DE FACTIBILIDAD ECONÓMICA Y CONCESIONES PARA AUTOPISTAS, ADEMÁS DE INGENIERÍA PRELIMINAR DE INTERCAMBIADORES, EN EL TRAMO DE AUTOPISTA E25: SANTO DOMINGO-QUEVEDO, INCLUYE COMPLEMENTACIÓN DE LOS ESTUDIOS DEFINITIVOS ESTRUCTURALES DE LOS INTERCAMBIADORES CON CRITERIO DE AUTOPISTA DEL ANILLO VIAL DE SANTO DOMINGO, UBICADO EN LAS PROVINCIAS DE SANTO DOMINGO DE LOS TSACHILAS Y LOS RIOS.</t>
  </si>
  <si>
    <t>175200000.0000.375250</t>
  </si>
  <si>
    <t>REHABILITACIÓN Y MEJORAMIENTO DE LAS CALLES DEL BARRIO PARAÍSO, SAN JOSÉ Y TARAPOA</t>
  </si>
  <si>
    <t>175200000.0000.375263</t>
  </si>
  <si>
    <t>ADQUISICIÓN DE UN BIEN INMUEBLE DENOMINADO TIMSA PARA LA CONSTRUCCION DEL TERMINAL MARITIMO CON SISTEMA DE BIOSEGURIDAD Y CUARENTENA EN GUAYAQUIL PARA LA CARGA EMBARCADA HACIA Y DESDE GALAPAGOS</t>
  </si>
  <si>
    <t>175200000.0000.375265</t>
  </si>
  <si>
    <t>NUEVO SISTEMA DE GESTION Y CONTROL DE TRAFICO PARA LA CIUDAD DE QUITO</t>
  </si>
  <si>
    <t>175200000.0000.375271</t>
  </si>
  <si>
    <t>IMPLEMENTACION DE LA RED PRIMARIA DE TRANSPORTE PUBLICO PARA LA CIUDAD DE CUENCA TRANVIA DE LOS CUATRO RIOS</t>
  </si>
  <si>
    <t>175200000.0000.375272</t>
  </si>
  <si>
    <t>ESTUDIOS PARA EL DISEÑO DEL PUNTO DE CONTROL INTEGRADO - CHACRAS</t>
  </si>
  <si>
    <t>175200000.0000.375285</t>
  </si>
  <si>
    <t>ESTUDIOS PARA LA IMPLANTACION DE UN PUENTE EN LA VIA LOJA-ZAMAORA SECTOR CASCADA VELO DE NOVIA</t>
  </si>
  <si>
    <t>175200000.0000.375331</t>
  </si>
  <si>
    <t>REHABILITACION DE LA VIA E-489 TRAMO PLAYAS - POSORJA DE UNA LONGITUD DE 17 KMS Y DEL BY PASS DE LA VIA PLAYAS POSORJA DE UNA LONGITUD DE 3 KMS UBICADO EN LA PROVINCIA DEL GUAYAS</t>
  </si>
  <si>
    <t>175200000.0000.375333</t>
  </si>
  <si>
    <t>CONSTRUCCION DEL METRO DE QUITO - LINEA 1</t>
  </si>
  <si>
    <t>175200000.0000.375335</t>
  </si>
  <si>
    <t>VIA DE CIRCUNVALACION DE MANTA TRAMO 2</t>
  </si>
  <si>
    <t>175200000.0000.375366</t>
  </si>
  <si>
    <t>REHABILITACIÓN DEL ANILLO VIAL DEL CANTÓN SALCEDO, PROVINCIA DE COTOPAXI DE 9.75 KM., DE LONGITUD</t>
  </si>
  <si>
    <t>175200000.0000.375425</t>
  </si>
  <si>
    <t>SERVICIOS DE CONSULTORÍA PARA REALIZAR EL TRASPASO DE COOPERATIVAS A COMPAÑÍAS DE TRANSPORTE.</t>
  </si>
  <si>
    <t>175200000.0000.375426</t>
  </si>
  <si>
    <t>CONSULTORÍA PARA EL PLANTEAMIENTO DEL PROCEDIMIENTO DE REORDENAMIENTO TÉCNICO DE LAS COOPERATIVAS DE TRANSPORTE TERRESTRE</t>
  </si>
  <si>
    <t>175200000.0000.375451</t>
  </si>
  <si>
    <t>DESARROLLO INSTITUCIONAL DEL MINISTERIO DE TRANSPORTE Y OBRAS PUBLICAS</t>
  </si>
  <si>
    <t>175200000.0000.375452</t>
  </si>
  <si>
    <t>CONSTRUCCION VARIAS VIAS EX CORPECUADOR - BOLIVAR</t>
  </si>
  <si>
    <t>175200000.0000.375453</t>
  </si>
  <si>
    <t>RECONSTRUCCION DE LA CARRETERA EL ROTO - CUBE CON UNA LONGITUD APROXIMADA DE NUEVE PUNTO DIECISIETE KM INCLUYE EL DISEÑO DE TRES PUENTES UBICADA EN EL CANTON QUININDE PROVINCIA DE ESMERALDAS</t>
  </si>
  <si>
    <t>175200000.0000.375454</t>
  </si>
  <si>
    <t>RECONSTRUCCION DE LA CARRETERA ROCAFUERTE-PALESTINA PALESTINA-LA PERLA CON UNA LONGITUD APROXIMADA DE 16 KM INCLUYENDO EL DISEÑO DE 4 PUENTES UBICADA EN EL CANTON RIOVERDE PROVINCIA DE ESMERALDAS</t>
  </si>
  <si>
    <t>175200000.0000.375455</t>
  </si>
  <si>
    <t>RECONSTRUCCION DE LA CARRETERA TONCHIGUE-GALERA-BUNCHE CON UNA LONGITUD APROXIMADA DE 54 KM INCLUYE EL IVENTARIO Y EVALUACION DE LOS PUENTES EXISTENTES UBICADA EN EL CANTON MUISNE PROVINCIA DE ESMERALDAS</t>
  </si>
  <si>
    <t>175200000.0000.375456</t>
  </si>
  <si>
    <t>RECONSTRUCCION DE LA CARRETERA CHONTADURO-CHUMUNDE CON UNA LONGITUD APROXIMADA DE 17 KM INCLUYE EL INVENTARIO Y EVALUACION DE LOS PUENTES UBICADA EN EL CANTON RIOVERDE PROVINCIA DE ESMERALDAS</t>
  </si>
  <si>
    <t>175200000.0000.375457</t>
  </si>
  <si>
    <t>RECONSTRUCCION Y MANTENIMIENTO DE LA VIA SANTA MARTHA - CUPA DEL CANTON ATACAMES PROVINCIA DE ESMERALDAS</t>
  </si>
  <si>
    <t>175200000.0000.375458</t>
  </si>
  <si>
    <t>REHABILITACION Y MANTENIMIENTO DE LA VIA VENADO-PARTIDERO UBICADO EN EL CANTON RIOVERDE PROVINCIA DE ESMERALDAS</t>
  </si>
  <si>
    <t>175200000.0000.375459</t>
  </si>
  <si>
    <t>RECONSTRUCCION DEL CAMINO VECINAL BILSA-LAS TRES MARIA DEL CANTON MUISNE EN LA PROVINCIA DE ESMERALDAS</t>
  </si>
  <si>
    <t>175200000.0000.375460</t>
  </si>
  <si>
    <t>ASFALTADO DE VARIAS CALLES DE LA CIUDAD DE SAN LORENZO DE LA PROBINCIA DE ESMERALDAS</t>
  </si>
  <si>
    <t>175200000.0000.375461</t>
  </si>
  <si>
    <t>CONSTRUCCION DE PARADEROS Y PARADAS DE BUSES EN LA RED VIAL ESTATAL</t>
  </si>
  <si>
    <t>175200000.0000.375480</t>
  </si>
  <si>
    <t>TRABAJOS DE REFORZAMIENTO EVALUACION Y REPARACION INTEGRAL DEL PUENTE CORNELIO DAVALOS SOBRE LA QUEBRADA SALSIPUEDES UBICADO EN LA VIA E-487</t>
  </si>
  <si>
    <t>175200000.0000.375506</t>
  </si>
  <si>
    <t>TERMINOS DE REFERENCIA PARA REALIZAR LOS ESTUDIOS DEFINITIVOS DE LA VIA: TOACASO ¿ SIGCHOS; TRAMO: SAN FRANCISCO YALO, PROVINCIA DE COTOPAXI</t>
  </si>
  <si>
    <t>175200000.0000.375524</t>
  </si>
  <si>
    <t>REHABILITACIÓN Y MEJORAMIENTO DE LA VÍA DAYUMA-RÍO PINDO</t>
  </si>
  <si>
    <t>175200000.0000.375525</t>
  </si>
  <si>
    <t>175200000.0000.375526</t>
  </si>
  <si>
    <t>MEJORAMIENTO Y ASFALTADO DE LA CARRETERA LORETO-PUERTO MURIALDO</t>
  </si>
  <si>
    <t>175200000.0000.375629</t>
  </si>
  <si>
    <t>ESTUDIOS DEFINITIVOS PARA LA AMPLIACION DEL PUENTE NAPO SOBRE EL RIO NAPO UBICADO EN LA CIUDAD DE SAN VICENTE ABSCISA 0-865 A 0-883 DE LA VIA SAN VICENTE-PEDERNALES PROVINCIA DE MANABI</t>
  </si>
  <si>
    <t>175200000.0000.375649</t>
  </si>
  <si>
    <t>PUENTE SOBRE EL RIO ZAMONA</t>
  </si>
  <si>
    <t>175200000.0000.375650</t>
  </si>
  <si>
    <t>PUENTE SOBRE EL RIO FLORIDA</t>
  </si>
  <si>
    <t>175200000.0000.375651</t>
  </si>
  <si>
    <t>PUENTE SOBRE EL RIO INDILLAMA</t>
  </si>
  <si>
    <t>175200000.0000.375652</t>
  </si>
  <si>
    <t>PUENTE SOBRE EL RIO CAPIVARAYACU</t>
  </si>
  <si>
    <t>175200000.0000.375653</t>
  </si>
  <si>
    <t>PUENTE SOBRE EL RIO JANDIYACU</t>
  </si>
  <si>
    <t>175200000.0000.375654</t>
  </si>
  <si>
    <t>PUENTE SOBRE EL RIO CONDOR</t>
  </si>
  <si>
    <t>175200000.0000.375655</t>
  </si>
  <si>
    <t>PUENTE SOBRE EL RIO SALADO BAJO</t>
  </si>
  <si>
    <t>175200000.0000.375684</t>
  </si>
  <si>
    <t>ESTUDIOS DE DISEÑO DEFINITIVO DEL CENTRO DE DISTRIBUCION LOGÍSTICA DE LA CARGA PARA GALÁPAGOS CON SISTEMA DE BIO SEGURIDAD Y CUARENTENA A SER CONSTRUIDO EN GUAYAQUIL</t>
  </si>
  <si>
    <t>175200000.0000.375685</t>
  </si>
  <si>
    <t>ESTUDIOS DEL ESTERO OJO DE AGUA Y TRAMO DE VIA DESDE LA T HACIA BAHIA A CHARAPOTO HASTA LA QUEBRADA OJO DE AGUA QUE AFECTA ESTE ESTERO EN LA CARRETERA ROCAFUERTE-TOSAGUA PROVINCIA DE MANABI</t>
  </si>
  <si>
    <t>175200000.0000.375693</t>
  </si>
  <si>
    <t>PUENTE SOBRE EL RIO SALADO ALTO</t>
  </si>
  <si>
    <t>175200000.0000.375694</t>
  </si>
  <si>
    <t>PUENTE SOBRE EL RIO DAYUMA</t>
  </si>
  <si>
    <t>175200000.0000.375695</t>
  </si>
  <si>
    <t>ESTUDIO INTEGRAL PARA LA IMPLEMENTACIÓN DE HIDROVÍAS</t>
  </si>
  <si>
    <t>175200000.0000.375730</t>
  </si>
  <si>
    <t>ESTUDIOS DE FACTIBILIDAD IMPACTOS AMBIENTALES E INGENIERIA DEFINITIVOS DE LOS PASOS LATERALES EN LOS RECINTOS NUEVO ISRAEL Y LAS DELICIAS EN LA CARRETERA SANTO DOMINGO EL CARMEN UBICADO EN LA PROVINCIA DE SANTO DOMINGO DE LOS TSACHILAS</t>
  </si>
  <si>
    <t>175200000.0000.375750</t>
  </si>
  <si>
    <t>ESTUDIOS DE FACTIBILIDAD, IMPACTOS AMBIENTALES E INGENIERÍA DEFINITIVOS PARA LA RECTIFICACION, MEJORAMIENTO, AMPLIACION Y APERTURA DEL PASO LATERAL DE PELILEO, LONGITUD APROXIMADA DE 10 KM, UBICADA EN LA PROVINCIA DE TUNGURAHUA</t>
  </si>
  <si>
    <t>175200000.0000.375752</t>
  </si>
  <si>
    <t>MANTENIMINETO POR RESULTADOS INMEDIATO, CARRETERA SIMON BOLIVAR-LAGO AGRIO-PUENTE CHIRITZA</t>
  </si>
  <si>
    <t>175200000.0000.375754</t>
  </si>
  <si>
    <t>SEÑALIZACION HORIZONTAL Y VERTICAL TUNGURAHUA</t>
  </si>
  <si>
    <t>175200000.0000.375755</t>
  </si>
  <si>
    <t>ESTABILIZACION DE SECTORES CRITICOS EN LA TRONCAL AMAZONICA TRAMO SUCUA-LOGROO-BELLA UNION-LIMON CREDITO DE LA CAF-6182 PROGRAMA OBRAS COMPLEMENTARIAS PARA PROYECTOS VIALES</t>
  </si>
  <si>
    <t>175200000.0000.375756</t>
  </si>
  <si>
    <t>ESTUDIOS PARA INGENIERIA PARA EL PROGRAMA DE MANTENIMIENTO POR RESULTADOS - REHABILITACION DE LAS CARRETERAS JULIO ANDRADE - EL CARMELO TULCAN - TUFINO BOLIVAR - EL ANGEL - MASCARILLA DE 96 KM UBICADO EN LA PROVINCIA DEL CARCHI</t>
  </si>
  <si>
    <t>175200000.0000.375758</t>
  </si>
  <si>
    <t>ESTUDIOS DE FACTIBILIDAD IMPACTOS AMBIENTALES E INGENIERIA DEFINITIVOS PARA LA RECTIFICACION MEJORAMIENTO Y AMPLIACION A CUATRO CARRILES DE LA CARRETERA INTERCAMBIADOR GUANGARCUCHO-LUMAGPAMBA PUENTE EUROPA-PAUTE-GUALACEO DE 35 KM DE LONGITUD APROXIMADA UBICADA EN LA PROVINCIA DEL AZUAY</t>
  </si>
  <si>
    <t>175200000.0000.375760</t>
  </si>
  <si>
    <t>ESTUDIOS CICLOVIA</t>
  </si>
  <si>
    <t>175200000.0000.375831</t>
  </si>
  <si>
    <t>MANTENIMIENTO Y MEJORAMIENTO DE LA CARRETERA E35, TRAMOS: ZHUD - BIBLIAN-EL DESCANSO; EN UNA LONGITUD DE 74 KM</t>
  </si>
  <si>
    <t>175200000.0000.375838</t>
  </si>
  <si>
    <t>AUTOPISTA SANTO DOMINGO - ESMERALDAS</t>
  </si>
  <si>
    <t>175200000.0000.375839</t>
  </si>
  <si>
    <t>CONSTRUCCION DE LOS PASOS LATERALES EN LOS RECINTOS NUEVO ISRAEL Y LAS DELICIAS EN LA CARRETERA SANTO DOMINGO EL CARMEN UBICADO EN LA PROVINCIA DE SANTO DOMINGO DE LOS TSACHILAS</t>
  </si>
  <si>
    <t>175200000.0000.375842</t>
  </si>
  <si>
    <t>ESTUDIO DE FACTIBILIDAD IMPACTOS AMBIENTALES E INGENIERIA DEFINITIVOS DE LA CARRETERA ALOAG-SANTO DOMINGO SUBTRAMO TANDAPI-LA UNION DEL TOACHI-SANTO DOMINGO UBICADO EN LA PROVINCIA DE SANTO DOMINGO DE LOS TSACHILAS</t>
  </si>
  <si>
    <t>175200000.0000.375844</t>
  </si>
  <si>
    <t>REHABILITACION DEL ACCESO A LA VIA QUEVEDO SANTO DOMINGO DESDE EL BY PASS HASTA EL CENTRPO DE LA CIUDAD</t>
  </si>
  <si>
    <t>175200000.0000.375846</t>
  </si>
  <si>
    <t>ESTUDIOS DE LA RED VIAL DE CICLOVIAS URBANAS DE LA CIUDAD DE IBARRA FASE 1 CON UNA LONGITUD APROXIMADA DE 20 KM UBICADA EN LA PROVINCIA DE IMBABURA</t>
  </si>
  <si>
    <t>175200000.0000.375871</t>
  </si>
  <si>
    <t>IMPLEMENTACION DE ESTACIONES DE CONTROL DE PESOS Y DIMENSIONES A NIVEL NACIONAL</t>
  </si>
  <si>
    <t>175200000.0000.375877</t>
  </si>
  <si>
    <t>ESTUDIOS DE FACTIBILIDAD IMPACTOS AMBIENTALES E INGENIERIA DEFINITIVOS PARA LA CONSTRUCCION DE LA VIA WINCHELE-Y DE TABIAZO CON UNA LONGITUD APROXIMADA DE 7 KM UBICADA EN EL CANTON Y PROVINCIA DE ESMERALDAS</t>
  </si>
  <si>
    <t>175200000.0000.375878</t>
  </si>
  <si>
    <t>ESTUDIO DE FACTIBILIDAD, IMPACTOS AMBIENTALES E INGENIERIA DEFINITIVOS PARA LA AMPLIACION Y REHABILITACION DE LA VIA REDONDEL DE CODESA - Y DE SAN MARTIN, ESMERALDAS LIBRES (SECTOR LAS BANDERAS), CON UNA LONGITUD DE 3,5 KM, UBICADA EN LA PROVINCIA DE ESMERALDAS</t>
  </si>
  <si>
    <t>175200000.0000.375879</t>
  </si>
  <si>
    <t>ESTUDIOS, IMPACTOS AMBIENTALES E INGENIERIA DEFINITIVOS PARA LA RECONSTRUCCION DE LA CARRETERA LAS PENAS - LA TOLA CON UNA LONGITUD DE 22,9KM, UBICADA EN LA PROVINCIA DE ESMERALDAS</t>
  </si>
  <si>
    <t>175200000.0000.375880</t>
  </si>
  <si>
    <t>RECONSTRUCCION, MEJORAMIENTO Y SEÑALIZACION DE LA VIA DE ACCESO A LA POBLACION DE MATAJE Y AL PUENTE SOBRE EL RIO MATAJE CON UNA LONGITUD APROXIMADA DE 18 KM UBICADA EN LA PROVINCIA DE ESMERALDAS.</t>
  </si>
  <si>
    <t>175200000.0000.375885</t>
  </si>
  <si>
    <t>CONSTRUCCIÒN DE LA CARRETERA PEDRO CARBO SANTA LUCIA</t>
  </si>
  <si>
    <t>175200000.0000.375886</t>
  </si>
  <si>
    <t>CONSTRUCCIÒN CICLOVÌA PROGRESO-SAN VICENTE-BALLENITA</t>
  </si>
  <si>
    <t>175200000.0000.375887</t>
  </si>
  <si>
    <t>CONSTRUCCION AUTOPISTA GUAYAQUIL-MANTA</t>
  </si>
  <si>
    <t>175200000.0000.375888</t>
  </si>
  <si>
    <t>CREACION DE EMPRESA PUBLICA PARA ADMINISTRACION DE AEROPUERTOS</t>
  </si>
  <si>
    <t>175200000.0000.375889</t>
  </si>
  <si>
    <t>DESARROLLO DE PLANES MAESTROS DE LA RED NACIONAL DE AEROPUERTOS</t>
  </si>
  <si>
    <t>175200000.0000.375890</t>
  </si>
  <si>
    <t>CONSTRUCCION DEL PUENTE VEHICULAR SOBRE EL RIO CABUYAL UBICADO EN LA CARRETERA SAN LORENZO - RIOVERDE-ESMERALDAS DE LA PROVINCIA DE ESMERALDAS</t>
  </si>
  <si>
    <t>175200000.0000.375891</t>
  </si>
  <si>
    <t>CONSTRUCCION DEL PUENTE VEHICULAR SOBRE EL RIO COLOPE UBICADO EN LA CARRETERA SAN LORENZO RIOVERDE - ESMERALDAS DE LA PROVINCIA DE ESMERALDAS</t>
  </si>
  <si>
    <t>175200000.0000.375892</t>
  </si>
  <si>
    <t>CONSTRUCCION DEL PUENTE VEHICULAR SOBRE EL RIO TACUSA UBICADO EN LA CARRETERA SAN LORENZO - RIOVERDE - ESMERALDAS DE LA PROVINCIA DE ESMERALDAS</t>
  </si>
  <si>
    <t>175200000.0000.375893</t>
  </si>
  <si>
    <t>CONSTRUCCION AMPLIACION Y MANTENIMIENTO DE LA VIA SELVA ALEGRE-OTAVALO</t>
  </si>
  <si>
    <t>175200000.0000.375894</t>
  </si>
  <si>
    <t>CONSTRUCCION DEL CAMINO VECINAL SUBE Y BAJA -JULIO MORENO-JUNTAS DEL PACIFICO DE 16 KM UBICADO EN LA PROVINCIA DE SANTA ELENA</t>
  </si>
  <si>
    <t>175200000.0000.375895</t>
  </si>
  <si>
    <t>CONSTRUCCION DEL PUENTE VEHICULAR SOBRE EL RIO CAMARONES UBICADO EN LA CARRETERA SAN LORENZO - RIOVERDE - ESMERALDAS DE LA PROVINCIA DE ESMERALDAS</t>
  </si>
  <si>
    <t>175200000.0000.375896</t>
  </si>
  <si>
    <t>RECONSTRUCCION Y MEJORAMIENTO DE LAS VIAS DE ACCESO A LA RESERVA ECOLOGICA MACHE CHINDUL TRAMO EL GRAN CUYANGO KM. 80 -Y- DE LA LAGUNA - COMUNIDAD DE TAHUALES PROVINCIA DE ESMERALDAS</t>
  </si>
  <si>
    <t>175200000.0000.375897</t>
  </si>
  <si>
    <t>CONSTRUCCION DE LA CARRETERA QUININDE - SAGUANGAL - LAS GOLONDRINAS</t>
  </si>
  <si>
    <t>175200000.0000.375898</t>
  </si>
  <si>
    <t>ASFALTADO DE LAS CALLES UBICADAS EN LOS BARRIOS ADYACENTES A LA REFINERIA CNTEMPLADOS EN EL PROGRM DE COMPENSACION SOCIAL PROVINCIA DE ESMERALDAS.</t>
  </si>
  <si>
    <t>175200000.0000.375899</t>
  </si>
  <si>
    <t>REHABILITACION Y MANTENIMIENTO DE LA CARRETERA "Y" DE VUELTA LARGA - TONSUPA (REDONDEL)</t>
  </si>
  <si>
    <t>175200000.0000.375900</t>
  </si>
  <si>
    <t>CONSTRUCCION DE PARADA DE BUSES CON PASO PEATONAL EN LA PROVINCIA DE ESMERALDAS</t>
  </si>
  <si>
    <t>175200000.0000.375901</t>
  </si>
  <si>
    <t>REHABILITACION DEL ACCESO NORTE DE LA CIUDAD DE BABAHOYO</t>
  </si>
  <si>
    <t>175200000.0000.375902</t>
  </si>
  <si>
    <t>MEJORAMIENTO URBANO DEL INGRESO A LA CIUDAD DE BABAHOYO, DE 1.7 KM DE LONGITUD EN AV. ENRIQUE PONCE LUQUE, COMPRENDIDO DESDE ABSCISA 0+000 (CALLE ROLDOS Y BALETA) HASTA LA ABSCISA 1+700 (SECTOR EMSABA)</t>
  </si>
  <si>
    <t>175200000.0000.375903</t>
  </si>
  <si>
    <t>REHABILITACION DE LA VIA QUEVEDO - EL EMPALME</t>
  </si>
  <si>
    <t>175200000.0000.375904</t>
  </si>
  <si>
    <t>REHABILITACION Y MEJORAMIENTO DE LA CARRETERA ESTACION SACHA NORTE ¿ UNION MILAGREÑA</t>
  </si>
  <si>
    <t>175200000.0000.375905</t>
  </si>
  <si>
    <t>CONSTRUCCION DE LOS CAMINOS VECINALES MANANTIAL DE GUANGALA - SALANGUILLO DE 8 KM DE LONGITUD Y DE LA VIA BAJADA DE CHANDUY - RECINTOS POCITOS - VERGELES DE 15 KM DE LONGITUD UBICADA EN LA PROVINCIA DE SANTA ELENA</t>
  </si>
  <si>
    <t>175200000.0000.375906</t>
  </si>
  <si>
    <t>CONSTRUCCIÓN Y FISCALIZACION DEL PASO LATERAL DE GUARANDA Y AMBATO.</t>
  </si>
  <si>
    <t>175200000.0000.375907</t>
  </si>
  <si>
    <t>COMPRA DE PARTES, CONSTRUCCIÓN DE LA OBRA CIVIL Y MONTAJE DE BÁSCULAS ESTÁTICAS MULTIEJES EN LAS ESTACIONES DE PESAJE DE: SAN MIGUEL, NOBOL Y RICAURTE.</t>
  </si>
  <si>
    <t>175200000.0000.375908</t>
  </si>
  <si>
    <t>ESTUDIOS DE FACTIBILIDAD IMPACTOS AMBIENTALES E INGENIERIA DEFINITIVOS DE LOS ACCESOS VIALES 1-2-3 A LA CIUDAD DEL CONOCIMIENTO YACHAY</t>
  </si>
  <si>
    <t>175200000.0000.375909</t>
  </si>
  <si>
    <t>CONSTRUCCION DE DOS PASOS PEATONALES UBICADOS EN LA VIA GUAYAQUIL DAULE PROVINCIA DEL GUAYAS</t>
  </si>
  <si>
    <t>175200000.0000.375910</t>
  </si>
  <si>
    <t>CONSTRUCCION Y FISCALIZACION DE LA VARIANTE DEL KEY</t>
  </si>
  <si>
    <t>175200000.0000.375911</t>
  </si>
  <si>
    <t>ESTUDIOS DEFINITIVOS PARA LA REHABILITACION DE LOS CAMINOS VECINALES VIA CUELLAJE-PUEBLO VIEJO-APUELA VARIOS TRAMOS LONG 39 KM CONTEMPLADOS EN EL PROGRAMA DEL BUEN VIVIR EN TERRITORIOS RURALES</t>
  </si>
  <si>
    <t>175200000.0000.375912</t>
  </si>
  <si>
    <t>CONSULTORIA PARA EL PROYECTO VEHICULOS MAS SEGUROS EN EL ECUADOR</t>
  </si>
  <si>
    <t>175200000.0000.375913</t>
  </si>
  <si>
    <t>CONSTRUCCION DE LA CARRETERA SALINAS -ENGUNGA TRAMO SALINAS-PUNTA CARNERO -PUNTA CARNERO -CHANDUY -CHANDUY -ENGUNGA -E40 -PUNTA CARNERO UBICADO EN LA PROVINCIA DE SANTA ELENA</t>
  </si>
  <si>
    <t>175200000.0000.375914</t>
  </si>
  <si>
    <t>CONSTRUCCION DE LA CARRETERA PEDRO CARBO- PALMAR TRAMO PEDRO CARBO- BALSAS- COLONCHE -PALMAR DE 84 KM DE LONGITUD UBICADAS EN LAS PROVINCIAS DE GUAYAS Y SANTA ELENA</t>
  </si>
  <si>
    <t>175200000.0000.375915</t>
  </si>
  <si>
    <t>CONSTRUCCIÓN SOLUCION VIAL CIUDADELA VILLA NUEVA RETORNO SAMBORONDÓN</t>
  </si>
  <si>
    <t>175200000.0000.375916</t>
  </si>
  <si>
    <t>PLAN NACIONAL DE CICLOVÍAS</t>
  </si>
  <si>
    <t>175200000.0000.375917</t>
  </si>
  <si>
    <t>ADQUISICIÓN DE EQUIPOS Y SERVICIOS DE RADIO COMUNICACIÓN CON COBERTURA NACIONAL PARA EL PERSONAL TÉCNICO DE LA UNIDAD NACIONAL DE PESOS Y DIMENSIONES DEL MINISTERIO DE TRANSPORTE Y OBRAS PÚBLICAS</t>
  </si>
  <si>
    <t>175200000.0000.375918</t>
  </si>
  <si>
    <t>CONSTRUCCION DE LA CARRETERA BUENOS AIRES- SACACHUN-JULIO MORENO-ICERAS DE 44 KM DE LONGITUD UBICADA EN LA PROVINCIA DE SANTA ELENA</t>
  </si>
  <si>
    <t>175200000.0000.375920</t>
  </si>
  <si>
    <t>CONSTRUCCION DEL DISTRIBUIDOR DE TRAFICO A LA ALTURA DE LA CDLA MATICES EN LA PROVINCIA DEL GUAYAS</t>
  </si>
  <si>
    <t>175200000.0000.375921</t>
  </si>
  <si>
    <t>CONSTRUCCION DEL NUEVO PUENTE AURORA LONGITUD APROXIMADA DE 600 METROS Y CONSTRUCCION DE 2 PASOS VEHCULARES Y ACCESOS UBICADOS EN LA PROVINCIA DEL GUAYAS</t>
  </si>
  <si>
    <t>175200000.0000.375922</t>
  </si>
  <si>
    <t>CONSTRUCCION DEL PASO ELEVADO VEHICULAR Y SOLUCION VIAL DEL SECTOR DE LA URBANIZACION LA JOYA DE 280 MTS DE LONGITUD UBICADOS EN LA PROVINCIA DEL GUAYAS</t>
  </si>
  <si>
    <t>175200000.0000.375923</t>
  </si>
  <si>
    <t>RED DE CICLOVÍAS URBANAS</t>
  </si>
  <si>
    <t>175200000.0000.375924</t>
  </si>
  <si>
    <t>¿CONSTRUCCION DEL NUEVO PUENTE SAMANES, LONGITUD APROXIMADA 800 METROS Y CONSTRUCCION DE 2 DISTRIBUIDORES DE TRAFICO, PLAZA LAGOS Y PARQUE SAMANES, UBICADOS EN LA PROVINCIA DEL GUAYAS</t>
  </si>
  <si>
    <t>175200000.0000.375927</t>
  </si>
  <si>
    <t>CONSTRUCCION DEL PASO VEHICULAR ELEVADO PLAZA VILLAGE DE 800 METROS DE LONGITUD, UBICADO EN EL KM 1 DE LA VIA ENTRERIOS- LA AURORA, EN LA PROVINCIA DEL GUAYAS.</t>
  </si>
  <si>
    <t>175200000.0000.375932</t>
  </si>
  <si>
    <t>ESTABILIZACIÓN DE LOS SITIOS GEOLOGICOS INESTABLES EN LA VIA GUARANDA - BALZAPAMBA</t>
  </si>
  <si>
    <t>175200000.0000.375933</t>
  </si>
  <si>
    <t>175200000.0000.375935</t>
  </si>
  <si>
    <t>CONSTRUCCION DE LA VIA PALESTINA-PEDRO CARBO UBICADA EN LA PROVINCIA DEL GUAYAS</t>
  </si>
  <si>
    <t>175200000.0000.375938</t>
  </si>
  <si>
    <t>ESTUDIOS DE DEFINICIÓN Y DISEÑO DE LOS ELEMENTOS PARA SEÑALIZACIÓN DEL RÍO NAPO PARA FACILITAR LA NAVEGACIÓN</t>
  </si>
  <si>
    <t>175200000.0000.375940</t>
  </si>
  <si>
    <t>CONSTRUCCION DEL PUENTE SOBRE EL RIO JAMA</t>
  </si>
  <si>
    <t>175200000.0000.375943</t>
  </si>
  <si>
    <t>ESTABILIZACION DE SECTORES CRITICOS EN LA TRONCAL AMAZONICA, TRAMO: SUCUA - LOGROÑO ¿ BELLA UNION - LIMON</t>
  </si>
  <si>
    <t>175200000.0000.375949</t>
  </si>
  <si>
    <t>MANTENIMIENTO Y MEJORAMIENTO DE LA VIA CUENCA-GIRON-PASAJE</t>
  </si>
  <si>
    <t>175200000.0000.375951</t>
  </si>
  <si>
    <t>CONSTRUCCION DE 8 PUENTES UBICADOS EN LA VIA E-40 TRAMO PROGRESO-BUENOS AIRES-RIO VERDE-SANTA ELENA</t>
  </si>
  <si>
    <t>175200000.0000.375952</t>
  </si>
  <si>
    <t>CONSTRUCCION DE LOS ENLACES 1-2 Y 3 DE 10 KMS DE LONGITUD EN LA VIA PLAYAS-EL MORRO-POSORJA</t>
  </si>
  <si>
    <t>175200000.0000.375953</t>
  </si>
  <si>
    <t>CONSTRUCCION DEL INTERCAMBIADOR DE TRAFICO EN LA VIA SAN VICENTE-SAN PABLO PARA LA INTERCONEXION DEL CORREDOR E40 Y E15 INCLUYE INTERCAMBIADOR SAN VICENTE-SAN PABLO Y VIA SAN VICENTE-ATAHUALPA</t>
  </si>
  <si>
    <t>175200000.0000.375954</t>
  </si>
  <si>
    <t>REHABILITACION Y MEJORAMIENTO DE LA CARRETERA MALDONADO - CHICAL - PEÑAS BLANCAS - SAN MARCOS L 50 KM</t>
  </si>
  <si>
    <t>175200000.0000.375955</t>
  </si>
  <si>
    <t>MANTENIMIENTO POR RESULTADOS INMEDIATO DE LAS VIAS JIVINO VERDE - SHUSHUFINDI - PUERTO ITAYA- SHUSHUFINDI-LA PRIMAVERA - AGUARICO 3</t>
  </si>
  <si>
    <t>175200000.0000.375957</t>
  </si>
  <si>
    <t>REHABILITACION DE LA VIA AGUAS CALIENTES-FLOR Y SELVA UBICADA EN EL CANTON CUENCA DE 12 KM</t>
  </si>
  <si>
    <t>175200000.0000.375958</t>
  </si>
  <si>
    <t>CONSTRUCCION DE LA VIA DE ACCESO AL PARQUE NACIONAL COTOPAXI POR EL SECTOR DE MACHACHI DE 23 KM</t>
  </si>
  <si>
    <t>175200000.0000.375959</t>
  </si>
  <si>
    <t>RECTIFICACIÓN Y MEJORAMIENTO DE LA CARRETERA SIGCHOS SANTO DOMINGO; TRAMO: SIGCHOS LAS PAMPAS - ALLURIQUÍN</t>
  </si>
  <si>
    <t>175200000.0000.375960</t>
  </si>
  <si>
    <t>CONSTRUCCIN DEL ANILLO VIAL DE LAGO AGRIO, CON UNA LONGITUD APROXIMADA DE 35 KM., UBICADA EN LAS PROVINCIA DE SUCUMBIOS</t>
  </si>
  <si>
    <t>175200000.0000.375961</t>
  </si>
  <si>
    <t>CONSTRUCCION DE LA VIA DE ACCESO AL PARQUE NACIONAL COTOPAXI POR EL SECTOR DE EL BOLICHE DE 6 KM</t>
  </si>
  <si>
    <t>175200000.0000.375962</t>
  </si>
  <si>
    <t>CONSTRUCCION DE LA CARRETERA PEDRO CARBO-PALMAR TRAMO PEDRO CARBO-BALSAS-COLONCHE-PALMAR DE 84 KM DE LONGITUD UBICADAS EN LAS PROVINCIAS DE GUAYAS Y SANTA ELENA</t>
  </si>
  <si>
    <t>175200000.0000.375963</t>
  </si>
  <si>
    <t>REHABILITACION DE LA VIA CUMBE-SAN JOSE-ESMERALDA-BANGUIR UBICADA EN EL CANTON SIGSIG DE 30 KM</t>
  </si>
  <si>
    <t>175200000.0000.375964</t>
  </si>
  <si>
    <t>REHABILITACION DE LA VIA PAUTE-MATRAMA UBICADA EN EL CANTON PAUTE DE 15 KM</t>
  </si>
  <si>
    <t>175200000.0000.375965</t>
  </si>
  <si>
    <t>CONSTRUCCION DE LA CARRETERA JULIO ANDRADE-EL PLAYON-SANTA BARBARA-LA BONITA-EL PALMAR, TRAMO 1 JULIO ANDRADE-EL PLAYON-SANTA BARBARA</t>
  </si>
  <si>
    <t>175200000.0000.375967</t>
  </si>
  <si>
    <t>REHABILITACION DE LA VIA PROGRESO-CORRALEJA UBICADA EN EL CANTON NABOS DE 16 7 KM</t>
  </si>
  <si>
    <t>175200000.0000.375972</t>
  </si>
  <si>
    <t>175200000.0000.375974</t>
  </si>
  <si>
    <t>175200000.0000.375977</t>
  </si>
  <si>
    <t>¿ESTUDIO CAMINO VECINAL ¿Y" DE PANANZA ¿ SAN CARLOS DE LIMÓN EN EL CANTÓN SAN JUAN BOSCO, PROVINCIA DE MORONA SANTIAGO¿</t>
  </si>
  <si>
    <t>175200000.0000.375980</t>
  </si>
  <si>
    <t>ESTUDIO DE ILUMINACION VIAL PASO LATERAL MACAS</t>
  </si>
  <si>
    <t>175200000.0000.375981</t>
  </si>
  <si>
    <t>ESTUDIOS DE ESTABILIZACION DE TALUDES DEL KM 3 + 800, DE LA CARRETERA MACAS - SUCUA</t>
  </si>
  <si>
    <t>175200000.0000.375982</t>
  </si>
  <si>
    <t>MANTENIMIENTO POR NIVELES DE SERVICIO DE LA CARRETERA LOJA - EL TIRO - SAN FRANCISCO - ZAMORA</t>
  </si>
  <si>
    <t>175200000.0000.375986</t>
  </si>
  <si>
    <t>CONSTRUCCIÓN DE UN PUENTE EN LA VÍA LOJA - ZAMORA, SECTOR CASCADA VELO DE NOVIA</t>
  </si>
  <si>
    <t>175200000.0000.375989</t>
  </si>
  <si>
    <t>ESTUDIO PASO LATERAL DE MERA Y SHELL Y AMPLIACIÓN A CUATRO CARRILES HASTA LA CIUDAD DEL PUYO.</t>
  </si>
  <si>
    <t>175200000.0000.376001</t>
  </si>
  <si>
    <t>ENLACE CARRETERA E59 EL SALADO-TARQUI</t>
  </si>
  <si>
    <t>175200000.0000.376002</t>
  </si>
  <si>
    <t>ESTUDIOS ENLACE CARRETERA E59 EL SALADO-TARQUI</t>
  </si>
  <si>
    <t>175200000.0000.376007</t>
  </si>
  <si>
    <t>ESTUDIOS VARIANTE SECTOR CURVA DE RETORNO</t>
  </si>
  <si>
    <t>175200000.0000.376009</t>
  </si>
  <si>
    <t>CONSTRUCCION VARIANTE SECTOR CURVA DE RETORNO</t>
  </si>
  <si>
    <t>175200000.0000.376017</t>
  </si>
  <si>
    <t>RECTIFICACION MEJORAMIENTO Y AMPLIACION A CUATRO CARRILES DE LA CARRETERA INTERCAMBIADOR GUANGARCUCHO LUMAGPAMBA PUENTE EUROPA PAUTE GUALACEO</t>
  </si>
  <si>
    <t>175200000.0000.376020</t>
  </si>
  <si>
    <t>PARADAS DE BUSES</t>
  </si>
  <si>
    <t>175200000.0000.376029</t>
  </si>
  <si>
    <t>MANTENIMIENTO Y MEJORAMIENTO DE LA VIA PUENTE CHICTY-SEVILLA DE ORO</t>
  </si>
  <si>
    <t>175200000.0000.376030</t>
  </si>
  <si>
    <t>MANTENIMIENTO Y MEJORAMIENTO DE LA VIA CUMBE-OÑA</t>
  </si>
  <si>
    <t>175200000.0000.376031</t>
  </si>
  <si>
    <t>CONSTRUCCION CAMINO VECINAL TAYUZA-SAN SALVADOR-MUCHINKIM</t>
  </si>
  <si>
    <t>175200000.0000.376032</t>
  </si>
  <si>
    <t>MANTENIMIENTO VIAL DE LA PROVINCIA DEL AZUAY 2014</t>
  </si>
  <si>
    <t>175200000.0000.376033</t>
  </si>
  <si>
    <t>IMPLEMENTACION DEL PLAN PILOTO PARA EL SERVICIO PÚBLICO DE TRANSPORTE FLUVIAL PARA EL SISTEMA DE NAVEGACIÓN PUNÁ GUAYAQUIL.</t>
  </si>
  <si>
    <t>175200000.0000.376054</t>
  </si>
  <si>
    <t>CONSTRUCCION DEL CAMINO VECINAL PALORA-SANGAY-ARAPICOS EN EL CANTON PALORA PROVINCIA DE MORONA SANTIAGO</t>
  </si>
  <si>
    <t>175200000.0000.376059</t>
  </si>
  <si>
    <t>MANTENIMIENTO Y MEJORAMIENTO DE LA VIA CUENCA-MOLLETURO-EL EMPALME</t>
  </si>
  <si>
    <t>175200000.0000.376060</t>
  </si>
  <si>
    <t>CONSTRUCCION DEL PUENTE SOBRE EL RIO LEON Y ACCESOS</t>
  </si>
  <si>
    <t>175200000.0000.376064</t>
  </si>
  <si>
    <t>CONSTRUCCION CAMINO VECINAL Y DE PANANZA SAN CARLOS DE LIMON EN EL CANTON SAN JUAN BOSCO PROVINCIA DE MORONA SANTIAGO</t>
  </si>
  <si>
    <t>175200000.0000.376065</t>
  </si>
  <si>
    <t>CONSTRUCCION CAMINO VECINAL "Y" DE PUENTE PASTAZA-MACAS-HUAMBOYA</t>
  </si>
  <si>
    <t>175200000.0000.376066</t>
  </si>
  <si>
    <t>ESTUDIOS PASOS LATERALES DE CHININBIMI Y TAYUZA</t>
  </si>
  <si>
    <t>175200000.0000.376067</t>
  </si>
  <si>
    <t>RELEVAMIENTO DE CONDICIONES FUNCIONALES, PARA LOS 210 KM DE VÍA DE LA TRONCAL AMAZÓNICA EN LOS TRAMOS: PUENTE PASTAZA ¿ MACAS ¿ LA UNIÓN ¿ LIMÓN ¿ SAN JUAN BOSCO</t>
  </si>
  <si>
    <t>175200000.0000.376068</t>
  </si>
  <si>
    <t>CONSTRUCCION DEL PUENTE SOBRE EL RIO PINDO</t>
  </si>
  <si>
    <t>175200000.0000.376069</t>
  </si>
  <si>
    <t>REHABILITACION DE LA CARRETERA URNA-CAMAL MUNICIPAL</t>
  </si>
  <si>
    <t>175200000.0000.376070</t>
  </si>
  <si>
    <t>CONSTRUCCION A 4 CARRILES DE LA VIA Y DEL ENANO-PASAJE</t>
  </si>
  <si>
    <t>175200000.0000.376072</t>
  </si>
  <si>
    <t>ESTUDIOS DE FACTIBILIDAD IMPACTOS AMBIENTALES E INGENIEROA DEFINITIVOS PARA LA CONSTRUCCIN DE LOS PUENTES SOBRE LOS ROS BLANCO - BLANCO CHICO - CHORRERA - ITAYA - LA SUR - VICTORIA Y SIN NOMBRE UBICADOS EN LA VIA SHUSHUDINDI - PUERTO ITAYA</t>
  </si>
  <si>
    <t>175200000.0000.376073</t>
  </si>
  <si>
    <t>CONSTRUCCION DEL PUNTO INTEGRADO CHACRAS</t>
  </si>
  <si>
    <t>175200000.0000.376078</t>
  </si>
  <si>
    <t>CONSTRUCCION DEL PUENTE SOBRE EL RIO LA NORTE BICADOS EN LA VIA SHUSHUFINDI - LA PRIMAVERA</t>
  </si>
  <si>
    <t>175200000.0000.376083</t>
  </si>
  <si>
    <t>FOMENTAR LA INTEGRACIÓN Y LA CONECTIVIDAD NACIONAL CON EL SERVICIO DE TRANSPORTE SOCIAL Y AEROCOMERCIAL A LA REGIÓN AMAZÓNICA DEL ECUADOR, MEDIANTE LA ADQUISICIÓN DE AERONAVES APROPIADAS PARA ESTA OPERACIÓN.</t>
  </si>
  <si>
    <t>175200000.0000.376084</t>
  </si>
  <si>
    <t>RECTIFICACION Y MEJORAMIENTO DE LA VIA ECHEANDIA VENTANAS PUERTO PECHICHE Y BALZAR</t>
  </si>
  <si>
    <t>175200000.0000.376100</t>
  </si>
  <si>
    <t>CONSTRUCCION DEL PUENTE SOBRE EL RIO SIN NOMBRE UBICADO EN LA VIA SHUSHUFINDI - LA PRIMAVERA</t>
  </si>
  <si>
    <t>175200000.0000.376107</t>
  </si>
  <si>
    <t>CONSTRUCCION DEL PUENTE SOBRE EL RIO EL ENO DE 60 MTRS DE LARGO UBICADO EN LA VIA SHUSHUFINDI - LA PRIMAVERA</t>
  </si>
  <si>
    <t>175200000.0000.376117</t>
  </si>
  <si>
    <t>RECTIFICACION Y MEJORAMIENTO DE LA CARRETERA MACACHE VINCES</t>
  </si>
  <si>
    <t>175200000.0000.376120</t>
  </si>
  <si>
    <t>ESTUDIOS DE ESTABILIZACION DE SITIOS EN LA CARRETERA GONZANAMA QUILANGA EMPATE CARIAMANGA AMALUZA</t>
  </si>
  <si>
    <t>175200000.0000.376122</t>
  </si>
  <si>
    <t>ESTABILIZACION DE SITIOS EN LA CARRETERA GONZANAMA QUILANGA EMPATE CARIAMANGA AMALUZA</t>
  </si>
  <si>
    <t>175200000.0000.376151</t>
  </si>
  <si>
    <t>MANTENIMIENTO Y MEJORAMIENTO DE LAS CARRETERAS E40 Y E594 TRAMOS EL DESCANSO-LUMAGPAMBA-PAUTE-CHICTI LUMAGPAMBA-GUALACEO-SIGSIG EN UNA LONGITUD DE 57 KM</t>
  </si>
  <si>
    <t>175200000.0000.376152</t>
  </si>
  <si>
    <t>MANTENIMIENTO RUTINARIO Y ATENCION DE EMERGENCIAS EN LA VIA PLAN DE MILAGRO - INDANZA - GUALAQUIZA TRAMO 1 KM. 48+000 KM 53+598.56 TUCUMBATZA Y TRAMO 2 KM. 0+000 (TUCUMBATZA ) AL KM. 23+460 (INICIO SECTOR GUALAQUIZA)</t>
  </si>
  <si>
    <t>175200000.0000.376156</t>
  </si>
  <si>
    <t>REHABILITACION DEL CAMINO VECINAL: VIA DURENO, DE 12.00 KM, CANTÓN LAGO AGRIO; UBICADO EN LA PROVINCIA DE SUCUMBIOS, CONTEMPLADO EN EL PROGRAMA DEL BUEN VIVIR EN TERRITORIOS RURALES</t>
  </si>
  <si>
    <t>175200000.0000.376157</t>
  </si>
  <si>
    <t>REHABILITACION DE LOS CAMINOS VECINALES: VIA SAN VICENTE ¿ DIEZ DE AGOSTO ¿ PUERTO ECUADOR DE 11.50 KM, CANTÓN LAGO AGRIO Y VIA AMAZONAS ¿ DASHINO DE 8.50 KM, CANTON GONZALO PIZARRO, INCLUYE EL DISEÑO DE SIETE PUENTES; UBICADOS EN LA PROVINCIA DE SUCUMBÍOS, CONTEMPLADOS EN EL PROGRAMA DEL BUEN VIVIR EN TERRITORIOS RURALES.</t>
  </si>
  <si>
    <t>175200000.0000.376163</t>
  </si>
  <si>
    <t>REHABILITACION DEL CAMINO VECINAL: VÍA EL HIGUERON ¿ RECINTO EL CUELLO DEL MONO DE 5.50 KM, INCLUYE EL DISEÑO DE DOS PUENTES; CANTON SUCUMBÍOS ALTO, UBICADO EN LA PROVINCIA DE SUCUMBÍOS, CONTEMPLADO EN EL PROGRAMA DEL BUEN VIVIR EN TERRITORIOS RURALES.</t>
  </si>
  <si>
    <t>175200000.0000.376168</t>
  </si>
  <si>
    <t>REHABILITACION DEL CAMINO VECINAL: VÍA AMAZONAS ¿ RÍO PARAÍSO DE 24.50 KM, INCLUYE EL DISEÑO DE DOS PUENTES, UBICADO EN EL CANTÓN LAGO AGRIO, PROVINCIA DE SUCUMBÍOS; CONTEMPLADO EN EL PROGRAMA DEL BUEN VIVIR EN TERRITORIOS RURALES.</t>
  </si>
  <si>
    <t>175200000.0000.376171</t>
  </si>
  <si>
    <t>REHABILITACION DE LOS CAMINOS VECINALES: VÍA LIMONCOCHA ¿ TIERRA ACEIPAS DE 7.50 KM Y VÍA NUEVO PARAÍSO ¿ PUENTE JIVINO DE 13.00 KM; INCLUYE EL DISEÑO DE CUATRO PUENTES, UBICADOS EN EL CANTÓN SHUSHUFINDI, PROVINCIA DE SUCUMBÍOS; CONTEMPLADOS EN EL PROGRAMA DEL BUEN VIVIR EN TERRITORIOS RURALES</t>
  </si>
  <si>
    <t>175200000.0000.376176</t>
  </si>
  <si>
    <t>PROYECTO DE FORTALECIMIENTO Y COOPERACIÓN INTERNACIONAL PASO DE FRONTERA ECUADOR ¿ COLOMBIA ZONA NORTE CEBAF SAN MIGUEL</t>
  </si>
  <si>
    <t>175200000.0000.376179</t>
  </si>
  <si>
    <t>CONSTRUCCION DE LOS PUENTES GUABITO-SAN VICENTE-MACUL1-MACUL 2-MACUL 3-SANTA MARTHA-LOS MONOS UBICADOS EN LA CARRETERAS PALESTINA - VINCES PROVINCIA DE LOS RIOS</t>
  </si>
  <si>
    <t>175200000.0000.376182</t>
  </si>
  <si>
    <t>REPAVIMENTACIN DE LA CARRETERA JIVINO VERDE - SHUHSUFINDI DE 22 KM DE LOGITUD UBICADO EN EL CANTN SHUSHUFINDI PROVINCIA SUCUMBIOS</t>
  </si>
  <si>
    <t>175200000.0000.376183</t>
  </si>
  <si>
    <t>ESTUDIOS DE FACTIBILIDAD - IMPACTOS AMBIENTALES E INGENIERIA DEFINITIVOS PARA LA AMPLIACIN A 4 CARRILES DE LA CARRETERA NUEVA LOJA - JIVINO VERDE - SHUSHUFINDI - PUERTO ITAYA DE 96 KM DE LOGITUD UBICADO EN EL CANTON SHUHSUFINDI - PROVINCIA SUCUMBIOS</t>
  </si>
  <si>
    <t>175200000.0000.376205</t>
  </si>
  <si>
    <t>CONSTRUCCION DEL PUENTE SOBRE EL RIO CHOTA Y SUS ACCESOS VIALES, UBICADO APROXIMADAMENTE EN EL KM. 142+300 DE LA PANAMERICANA NORTE, EN EL SECTOR TUMBATU, CANTON BOLIVAR, PROVINCIA DEL CARCHI.</t>
  </si>
  <si>
    <t>175200000.0000.376266</t>
  </si>
  <si>
    <t>CONSTRUCCION DEL PUENTE SOBRE EL RIO CHICO CARRETERA TULCAN - TUFIÑO PROVINCIA DEL CARCHI</t>
  </si>
  <si>
    <t>175200000.0000.376311</t>
  </si>
  <si>
    <t>MEJORAMIENTO DE LA CARRETERA DELEG - CHAGUARPAMBA - LA COLINA - BAYANDEL</t>
  </si>
  <si>
    <t>175200000.0000.376312</t>
  </si>
  <si>
    <t>MANTENIMIENTO POR RESULTADOS TRONCAL AMAZONICA PUENTE PASTAZA-LIMON-SAN JUAN BOSCO DE 208 KM DE LONGITUD</t>
  </si>
  <si>
    <t>175200000.0000.376313</t>
  </si>
  <si>
    <t>ESTUDIOS DE LOS SITIOS INESTABLES Y EVALUACION DEL PAVIMENTO DE LA VIA MATRAMA - MAZAR E547, UBICADA EN LA PROVINCIA DEL CAÑAR</t>
  </si>
  <si>
    <t>175200000.0000.376341</t>
  </si>
  <si>
    <t>SEÑALIZACION TURISTICA</t>
  </si>
  <si>
    <t>175200000.0000.376352</t>
  </si>
  <si>
    <t>ESTUDIOS PARA EL DESARROLLO DEL SISTEMA MARÍTIMO-PORTUARIO DE TRANSPORTACIÓN DE CARGA Y PASAJEROS ENTRE EL CONTINENTE Y LAS ISLAS GALÁPAGOS Y ENTRE LOS PUERTOS DEL ARCHIPIELAGO</t>
  </si>
  <si>
    <t>175200000.0000.376375</t>
  </si>
  <si>
    <t>AMPLIACION PANAMERICANA SUR TRAMO: AMBATO-RIOBAMBA LONGITUD: 45.723 KILOMETROS</t>
  </si>
  <si>
    <t>175200000.0000.376419</t>
  </si>
  <si>
    <t>CENTRO BINACIONAL DE ATENCION EN FRONTERA CEBAF-CARCHI</t>
  </si>
  <si>
    <t>175200000.0000.376443</t>
  </si>
  <si>
    <t>ESTUDIOS DE ESTABILIZACION DE TALUDES DEL SECTOR NULTI UBICADO EN LA AUTOPISTA CUENCA-AZOGUES</t>
  </si>
  <si>
    <t>175200000.0000.376484</t>
  </si>
  <si>
    <t>ESTUDIOS DEFINITIVOS PARA LA AMPLIACIÓN, RECTIFICACIÒN Y MEJORAMIENTO DE LA CARRETERA SANTA ANA-OLMEDO, DE 34 KMS DE LONGITUD, UBICADO EN LA PROVINCIA DE MANABI</t>
  </si>
  <si>
    <t>175200000.0000.376527</t>
  </si>
  <si>
    <t>ESTUDIOS DE FACTIBILIDAD IMPACTOS AMBIENTALES E INGENIERIA DEFINITIVOS DE LA CARRETERA DE ENLACE DEL SITIO PAJONAL CON LA RUTA E 15 EN EL TRAMO SAN CLEMENTE BAHIA DE CARAQUEZ LONG 6 6 KM EN LA PROVINCIA DE MANABI</t>
  </si>
  <si>
    <t>175200000.0000.376585</t>
  </si>
  <si>
    <t>ESTUDIOS DE LOS DESLIZAMIENTOS EN LAS ABSCISAS 6+900 Y 8+600 Y REPARACIÓN DEL PUENTE SIXTO DURAN BALLEN EN LAS ABSCISAS 0+847 EN LA VIA TOSAGUA-CALCETA, PROVINCIA DE MANABI.</t>
  </si>
  <si>
    <t>175200000.0000.376624</t>
  </si>
  <si>
    <t>CONSTRUCCION AUTOPISTA JUJAN MILAGRO - KM 26 - NARANJAL - RIO SIETE</t>
  </si>
  <si>
    <t>175200000.0000.376645</t>
  </si>
  <si>
    <t>REHABILITACION Y FISCALIZACION DE LA AVENIDA MANUEL CORDOVA GALARZA</t>
  </si>
  <si>
    <t>175200000.0000.376704</t>
  </si>
  <si>
    <t>175200000.0000.376764</t>
  </si>
  <si>
    <t>ESTUDIOS DE FACTIBILIDAD INGENIERIA DEFINITIVOS Y PLAN DE MANEJO AMBIENTAL PARA LA RECTIFICACION Y MEJORAMIENTO DEL PROYECTO CAMINO DE INGRESO A LA COMUNIDAD DE PIÑAN EN LA RESERVA ECOLOGICA COTACACHI-CAYAPAS DE APROXIMADAMENTE 43KM DE LONGITUD UBICADO EN LA PROVINCIA DE IMBABURA</t>
  </si>
  <si>
    <t>175200000.0000.376828</t>
  </si>
  <si>
    <t>CONSTRUCCION AUTOPISTA MANTA QUEVEDO</t>
  </si>
  <si>
    <t>175200000.0000.376984</t>
  </si>
  <si>
    <t>175200000.0000.377026</t>
  </si>
  <si>
    <t>CONSTRUICCION DEL PEAJE UBICADO EN EL KM 117 DE LA VIA TRANSVERSAL AUSTRAL E-40 ANTES KM 24 DE LA AUTOPISTA GUAYAQUIL - SANTA ELENA</t>
  </si>
  <si>
    <t>175200000.0000.377027</t>
  </si>
  <si>
    <t>CONTRUCCION DEL PASO PEATONAL DE SAN ANTONIO UBICADO EN LA VIA PROGRESO - PLAYAS SECTOR SAN ANTONIO</t>
  </si>
  <si>
    <t>175200000.0000.377028</t>
  </si>
  <si>
    <t>REHABILITACION DEL ACCESO A LAS ESCLUSAS INCLUIDO MONTAJE PUENTE BAILEY</t>
  </si>
  <si>
    <t>175200000.0000.377204</t>
  </si>
  <si>
    <t>ESTUDIOS DE FACTIBILIDAD IMPACTOS AMBIENTALES E INGENIERIAS DEFINITIVOS PARA LA RECONSTRUCCION Y MANTENIMINETO DE LA CARRETERA CHICAL -EL CARMEN-GUALCHAN DE 36-30 KM DE LONGITUD APROXIMADA INCLUYE EL DISEÑO DE TRES PUENTES UBICADA EN LA PROVINCIA DEL CARCHI</t>
  </si>
  <si>
    <t>175200000.0000.377264</t>
  </si>
  <si>
    <t>ESTUDIOS DE INGENIERIA DEFINITIVOS PARA LA CONSTRUCCION DE LOS PUENTES VEHICULARES SOBRE LOS RIOS SHUSHUFINDI LA NORTE 11 DE JULIO QUILINDAÑA ENO Y SUS ACCESOS VIALES UBICADOS EN LA CARRETERA SHUSHUFINDI LA PRIMAVERA AGUARICO 3 PROVINCIA DE SUCUMBIOS</t>
  </si>
  <si>
    <t>175200000.0000.377304</t>
  </si>
  <si>
    <t>ESTUDIOS DE INGENIERÍA DEFINITIVOS PARA LA CONSTRUCCION DE OBRAS DE PROTECCION DE PROTECCION DE LA RIBERA DEL RÍO MACARÁ (MARGEN ECUATORIANA), SECTOR PUENTE INTERNACIONAL, CANTON MACARÁ, PROVINCIA DE LOJA</t>
  </si>
  <si>
    <t>175200000.0000.377384</t>
  </si>
  <si>
    <t>ESTUDIOS PRE-PRELIMINARES PARA LA CARRETERA LOJA-MALACATOS-VILCABAMBA DE APROXIMADAMENTE 40 KM. DE LONGITUD, UBICADA EN LA PROVINCIA DE LOJA.</t>
  </si>
  <si>
    <t>175200000.0000.377444</t>
  </si>
  <si>
    <t>PROYECTO DE EJECUCION DE LA CABECERA DE CARGA EN ECUADOR DEL CENTRO BINACIONAL DE ATENCION EN FRONTERA CEBAF EN EL PASO DE RUMICHACA</t>
  </si>
  <si>
    <t>175200000.0000.377464</t>
  </si>
  <si>
    <t>ESTUDIOS DEFINITIVOS DEL ANILLO VIAL DE QUEVEDO TRAMO I</t>
  </si>
  <si>
    <t>175200000.0000.377564</t>
  </si>
  <si>
    <t>175200000.0000.377644</t>
  </si>
  <si>
    <t>ESTUDIOS DE FACTIBILIDAD, EVALUACION Y MITIGACIÓN DE IMPACTOS AMBIENTALES Y DISEÑOS DEFINITIVOS PARA LA CONSTRUCCION DEL NUEVO PUENTE AURORA, LONGITUD APROXIMADA 600 METROS Y CONSTRUCCION DE 2 PASOS VEHICULARES Y ACCESOS, UBICADOS EN LA PROVINCIA DEL GUAYAS</t>
  </si>
  <si>
    <t>175200000.0000.377665</t>
  </si>
  <si>
    <t>CONSTRUCCION DEL PASO LATERAL EN SALITRE Y EL PUENTE SOBRE EL RIO VINCES UBICADA EN LA PROVINCIA DEL GUAYAS</t>
  </si>
  <si>
    <t>175200000.0000.377667</t>
  </si>
  <si>
    <t>CONSTRUCCIÓN DE LA CARRETERA PUERTO BOLSICO - PUNÁ NUEVA - PUERTO SAN JORGE -EMPALME (NARANJAL - EL GUABO), DE 53 KM DE LONGITUD</t>
  </si>
  <si>
    <t>175200000.0000.377668</t>
  </si>
  <si>
    <t>175200000.0000.377669</t>
  </si>
  <si>
    <t>175200000.0000.377670</t>
  </si>
  <si>
    <t>175200000.0000.377671</t>
  </si>
  <si>
    <t>175200000.0000.377672</t>
  </si>
  <si>
    <t>175200000.0000.377673</t>
  </si>
  <si>
    <t>ESTUDIOS DEFINITIVOS PARA EL DISENO DEL PUENTE PARALELO AL EXISTENTE SOBRE EL RIO SAN PABLO Y SOLUCION VIAL DEL SECTOR - UBICADO EN LA PARROQUIA SANTA ELENA PROVINCIA DE SANTA ELENA</t>
  </si>
  <si>
    <t>175200000.0000.377684</t>
  </si>
  <si>
    <t>175200000.0000.377686</t>
  </si>
  <si>
    <t>CONSTRUCCIÓN DEL NUEVO PUENTE SAMANES, LONGITUD APROXIMADA 800 METROS Y CONSTRUCCIÓN DE 1 DISTRIBUIDOR DE TRAFICO, UBICADOS EN LA PROVINCIA DEL GUAYAS.</t>
  </si>
  <si>
    <t>175200000.0000.377687</t>
  </si>
  <si>
    <t>175200000.0000.377688</t>
  </si>
  <si>
    <t>CONSTRUCCIÓN DEL PASO PEATONAL UBICADO EN LA AV. FRANCISCO DE ORELLANA FRENTE A LA ENTRADA A PASCUALES, PROVINCIA DEL GUAYAS</t>
  </si>
  <si>
    <t>175200000.0000.377689</t>
  </si>
  <si>
    <t>175200000.0000.377690</t>
  </si>
  <si>
    <t>175200000.0000.377691</t>
  </si>
  <si>
    <t>175200000.0000.377692</t>
  </si>
  <si>
    <t>CONSTRUCCION DE LA CICLOVIA RUTA DEL SPONDYLUS EN TRAMOS BALLENITA-MONTANITA DE 56 KM MONTANITA- PUERTO LOPEZ DE 48 KM PUERTO LOPEZ -SAN JOSE DE 46 KM SAN JOSE-MANTA DE 54 KM</t>
  </si>
  <si>
    <t>175200000.0000.377693</t>
  </si>
  <si>
    <t>CONSTRUCCION DE LA SOLUCION VIAL BALLENITA -LA LIBERTAD</t>
  </si>
  <si>
    <t>175200000.0000.377694</t>
  </si>
  <si>
    <t>REHABILITACIÓN DEL CAMINO LA CARMENCITA-CONGO DE 6,5KM DE LONGITUD, UBICADO EN LA PROVINCIA DEL GUAYAS</t>
  </si>
  <si>
    <t>175200000.0000.377695</t>
  </si>
  <si>
    <t>175200000.0000.377696</t>
  </si>
  <si>
    <t>CONSTRUCCION DE CUATRO REDONDELES Y MEDIDAS DE SEGURIDAD VIAL EN LA CARRETERA E-15 ENTRE LAS LOCALIDADES DE BALLENITA Y SAN PABLO</t>
  </si>
  <si>
    <t>175200000.0000.377698</t>
  </si>
  <si>
    <t>CONSTRUCCION DE LA CARRETERA ENGUNGA-ENGABAO-PLAYAS DE LONGITUD ESTIMADA: 23.55 KM, UBICADO EN LA PROVINCIA DEL GUAYAS</t>
  </si>
  <si>
    <t>175200000.0000.377699</t>
  </si>
  <si>
    <t>CONSTRUCCIÓN DE VÍAS DE ACCESO A LA RESERVA ECOLÓGICA MANGLARES CHURUTE, SECTOR LA FLORA Y SECTOR ADMINISTRATIVO, LONGITUD 7.0 KM. UBICADO EN LA PROVINCIA DEL GUAYAS</t>
  </si>
  <si>
    <t>175200000.0000.377704</t>
  </si>
  <si>
    <t>ESTUDIOS DE CARRILES DE SERVICIO A CIUDADELAS EN LA CARRETERA GUAYAQUIL - SALINAS TRAMO: GUAYAQUIL-CHONGON DE 13 KM., UBICADO EN LA PROVINCIA DEL GUAYAS.</t>
  </si>
  <si>
    <t>175200000.0000.377830</t>
  </si>
  <si>
    <t>CONSTRUCCIÓN DEL PUENTE ALCATRAZ Y SUS ACCESOS, UBICADO EN LA PROVINCIA DE MANABÍ.</t>
  </si>
  <si>
    <t>175200000.0000.377831</t>
  </si>
  <si>
    <t>AMPLIACIN DEL PUENTE NAPO Y SUS ACCESOS UBICADO EN LA PROVINCIA DE MANABI</t>
  </si>
  <si>
    <t>175200000.0000.377835</t>
  </si>
  <si>
    <t>CONSTRUCCIÓN DEL ACCESO AL PUERTO DE MANTA, UBICADO EN LA PROVINCIA DE MANABÍ.</t>
  </si>
  <si>
    <t>175200000.0000.377845</t>
  </si>
  <si>
    <t>PLAN SECTORIAL DE TRANSPORTE AEREO</t>
  </si>
  <si>
    <t>175200000.0000.377846</t>
  </si>
  <si>
    <t>REHABILITACION DE PISTAS DE LA REGION AMAZONICA</t>
  </si>
  <si>
    <t>175200000.0000.377902</t>
  </si>
  <si>
    <t>CONSTRUCCION Y REHABILITACION DE LOS CAMINOS VECINALES VIA CUELLAJE-PUEBLO VIEJO-APUELA VARIOS TRAMOS LONG 39 KM CONTEMPLADOS EN EL PROGRAMA DEL BUEN VIVIR EN TERRITORIOS RURALES</t>
  </si>
  <si>
    <t>175200000.0000.377930</t>
  </si>
  <si>
    <t>CONSTRUCCION DE PASO PEATONAL AEROPUERTO CORONEL CARLOS CONCHA TORRES PROVINCIA DE ESMERALDAS</t>
  </si>
  <si>
    <t>175200000.0000.377931</t>
  </si>
  <si>
    <t>CONSTRUCCION DEL CENTRO BINACIONAL DE ATENCION FRONTERIZA - MACARA</t>
  </si>
  <si>
    <t>175200000.0000.377933</t>
  </si>
  <si>
    <t>AMPLIACION DE LOS PUENTES GRUPO 2, LAGARTILLO, LIMONCITO,LAGARTO, UBICADAS EN SAN LORENZO PROVINCIA DE ESMERALDAS</t>
  </si>
  <si>
    <t>175200000.0000.377936</t>
  </si>
  <si>
    <t>AMPLACION DE LOS PUENTES GRUPO 5: SIN NOMBRE 53 M. (7+700); TONCHIGUE 53 M.(21+000); BILSA 44 M.(43+600) BOCAL SUCIO 74 M(58+300), .UBICADOS EN EL TRAMO 2 "Y" DE LEON (ESMERALDAS PEDERNALES - PEDERNALES DE LA CARRETERA SAN LORENZO - ESMERALDAS - PEDERNALES (E-15)</t>
  </si>
  <si>
    <t>175200000.0000.377941</t>
  </si>
  <si>
    <t>LA AMPLIACIÓN DE LOS PUENTES GRUPO 6. REPARTIDERO 50 M. (63+000); MALDONADO 42 M. (72+300), AGUAS CLARAS 42 M. (74+900) , DAULE 45 M.(76+500), UBICADOS EN EL TRAMO Nº 2: "Y" DE LEON (ESMERALDAS - PEDERNALES) DE LA CARRETERA SAN LORENZO - ESMERALDAS - PEDERNALES (E-15)</t>
  </si>
  <si>
    <t>175200000.0000.377944</t>
  </si>
  <si>
    <t>AMPLIACION DE LOS PUENTES GRUPO 3: OSTIONES 45 M. (80+300) OSTIONES CHICO 25 M. (80+600) SIN NOMBRE 30 M. (84+900) MATE 50 M. (90+200). UBICADO EN LA CARRETERA SAN LORENZO - ESMERALDAS - PEDERNALES TRAMO 1 "Y" DE (SAN LORENZO - ESMERALDAS) ESMERALDAS PROVINCIA DE ESMERALDAS</t>
  </si>
  <si>
    <t>175200000.0000.377955</t>
  </si>
  <si>
    <t>CONTRUCCION RECTIFICACION Y MEJORAMIENTO DEL PROYECTO CAMINO DE INGRESO A LA COMUNIDAD DE PIÑAN EN LA RESERVA ECOLOGICA COTACACHI-CAYAPAS DE APROXIMADAMENTE 43KM DE LONGITUD UBICADO EN LA PROVINCIA DE IMBABURA</t>
  </si>
  <si>
    <t>175200000.0000.377956</t>
  </si>
  <si>
    <t>ASFALTADO DE VARIAS CALLES BARRIO 15 DE MARZO DEL CANTON ESMERALDAS PARA COMPLEMENTAR LA INTERVENCION DEL MTOP</t>
  </si>
  <si>
    <t>175200000.0000.377964</t>
  </si>
  <si>
    <t>CONSTRUCCION DEL PUENTE SOBRE LA QUEBRADA VELO DE NOVIA</t>
  </si>
  <si>
    <t>175200000.0000.377966</t>
  </si>
  <si>
    <t>CONSTRUCCION DE LA CARRETERA AMALUZA - JIMBURA - EL SALADO - PUENTE INTERNACIONAL</t>
  </si>
  <si>
    <t>175200000.0000.378029</t>
  </si>
  <si>
    <t>MANTENIMIENTO POR RESULTADOS TENA - PASTAZA</t>
  </si>
  <si>
    <t>175200000.0000.378036</t>
  </si>
  <si>
    <t>MANTENIMIENTO POR RESULTADOS PAPALLACTA - BAEZA - Y DE NARUPA - TENA - Y- Y DE NARUPA - PUENTE HUATARACO</t>
  </si>
  <si>
    <t>175200000.0000.378045</t>
  </si>
  <si>
    <t>ESTUDIO DE RESTRUCTURACION DEL SISTEMA PORTUARIO</t>
  </si>
  <si>
    <t>175200000.0000.378072</t>
  </si>
  <si>
    <t>ESTUDIOS DE INGENIRIA DEFINITIVOS PARA LAS PARADAS DE BUS VISERAS Y PASOS PEATONALES PARA LA VIA SANTO DOMINGO-EL CARMEN UBICADO EN LAS PROVINCIAS DE SANTO DOMINGO DE LOS TSACHILAS Y MANABI</t>
  </si>
  <si>
    <t>175200000.0000.378077</t>
  </si>
  <si>
    <t>ESTUDIO PRE-PRELIMINAR Y DE PREFACTIBILIDAD PARA EL CORREDOR REGIONAL COMPLEMENTARIO OLMEDO - JIPIJAPA DE 70 KMS DE LONGITUD UBICADO EN LA PROVINCIA DE MANABI</t>
  </si>
  <si>
    <t>175200000.0000.378079</t>
  </si>
  <si>
    <t>ESTUDIOS DEFINITIVOS PARA LA REHABILITACION MEJORAMIENTO Y AMPLIACION DE LOS ACCESOS AL COMPLEJO ARQUEOLOGICO DEL CERRO JABONCILLO DE 61 KMS DE LONGITUD UBICADOS EN LOS CANTONES DE PORTOVIEJO Y MONTECRISTI EN LA PROVINCIA DE MANABI</t>
  </si>
  <si>
    <t>175200000.0000.378080</t>
  </si>
  <si>
    <t>CONSTRUCCIÓN DEL PUENTE QUIMIS, UBICADO EN EL SECTOR QUIMIS, DE LA CARRETERA MONTECRISTI-JIPIJAPA, PROVINCIA DE MANABI.</t>
  </si>
  <si>
    <t>175200000.0000.378084</t>
  </si>
  <si>
    <t>CONSTRUCCIÓN DEL PUENTE SOBRE EL RIO BANCHAL, UBICADO EN LAS ABSCISAS 39+400 COORDENADAS UTM 56`558964, 9819146 DE LA VIA JIPIJAPA-LA CADENA, CANTÓN PAJAN EN LA PROVINCIA DE MANABI.</t>
  </si>
  <si>
    <t>175200000.0000.378085</t>
  </si>
  <si>
    <t>CONSTRUCCIÓN DEL PUENTE SOBRE EL RIO SANCAN, EN LA VIA MONTECRISTI-JIPIJAPA UBICADO EN LA PROVINCIA DE MANABI.</t>
  </si>
  <si>
    <t>175200000.0000.378089</t>
  </si>
  <si>
    <t>CONSTRUCCIÓN DEL PUENTE SOBRE EL RIO LAS AMERICAS, VIA JIPIJAPA-LA CADENA, UBICADO EN LA PROVINCIA DE MANABI.</t>
  </si>
  <si>
    <t>175200000.0000.378146</t>
  </si>
  <si>
    <t>ESTUDIOS PARA EL DISEÑO Y CONSTRUCCION DEL EDIFICIO DE LA DIRECCION PROVINCIAL DE EL ORO</t>
  </si>
  <si>
    <t>175200000.0000.378151</t>
  </si>
  <si>
    <t>ESTUDIOS DEFINITIVOS DE CICLOVIA ACCESO A LA RESERVA DE FAUNA PENINSULA DE SANTA ELENA SECTOR LA CHOCOLATERA</t>
  </si>
  <si>
    <t>175200000.0000.378152</t>
  </si>
  <si>
    <t>REHABILITACION DEL ACCESO A LA CASA DE JOSÉ JOAQUÍN OLMEDO UBICADO EN EL CANTO BABAHOYO PROVINCIA DE LOS RIOS</t>
  </si>
  <si>
    <t>175200000.0000.378153</t>
  </si>
  <si>
    <t>175200000.0000.378157</t>
  </si>
  <si>
    <t>CONSTRUCCION DE LA AUTOPISTA GUAYAQUIL - SANTA ELENA</t>
  </si>
  <si>
    <t>175200000.0000.378201</t>
  </si>
  <si>
    <t>ESTUDIOS PARA REHABILITACION Y MANTENIMIENTO DE LA CARRETERA ESMERALDAS - ATACAMES - SUA</t>
  </si>
  <si>
    <t>175200000.0000.378206</t>
  </si>
  <si>
    <t>ESTUDIO DE FACTIBILIDAD PARA DEFINIR TRAMOS DE CICLOVIAS</t>
  </si>
  <si>
    <t>175200000.0000.378244</t>
  </si>
  <si>
    <t>CONSTRUCCIÓN DE LA AUTOPISTA MANTA - SAN SEBASTIÁN, UBICADA EN LA PROVINCIA DE MANABÍ.</t>
  </si>
  <si>
    <t>175200000.0000.378272</t>
  </si>
  <si>
    <t>REHABILITACION Y ASFALTADO DE LAS CALLES DE TULCAN Y LA PARROQUIA URBANA DE JULIO ANDRADE UBICADAS EN EL CANTON TULCAN PROVINCIA DE CARCHI</t>
  </si>
  <si>
    <t>175200000.0000.378351</t>
  </si>
  <si>
    <t>ACCESOS A AREAS PROTEGIDAS</t>
  </si>
  <si>
    <t>175200000.0000.378353</t>
  </si>
  <si>
    <t>REHABILITACIÓN ACCESOS ESCUELA DEL MILENIO SALINAS</t>
  </si>
  <si>
    <t>175200000.0000.378355</t>
  </si>
  <si>
    <t>ACCESOS A ESCUELAS</t>
  </si>
  <si>
    <t>175200000.0000.378363</t>
  </si>
  <si>
    <t>ACCESOS A SITIOS TURÍSTICOS</t>
  </si>
  <si>
    <t>175200000.0000.378604</t>
  </si>
  <si>
    <t>REHABILITACION Y MANTENIMIENTO POR NIVELES DE SERVICIO DE LA CARRETERA NARANJAL-RÍO SIETE DE 50 KM DE LONGITUD</t>
  </si>
  <si>
    <t>175200000.0000.378624</t>
  </si>
  <si>
    <t>CONSTRUCCION DE LA VIA PLAYAS - EL MORRO - PSORJA</t>
  </si>
  <si>
    <t>175200000.0000.378984</t>
  </si>
  <si>
    <t>CONSTRUCCIÓN DE LA CARRETERA ALOAG SANTO DOMINGO SUBTRAMO TANDAPI-LA UNION DEL TOACHI-SANTO DOMINGO UBICADO EN LA PROVINCIA DE SANTO DOMINGO DE LOS TSACHILAS</t>
  </si>
  <si>
    <t>175200000.0000.379065</t>
  </si>
  <si>
    <t>REHABILITACION DE LA CARRETERA OÑA LOJA TRAMO 2 DE 35 KMS UBICADO EN LA PROVINCIA DE LOJA</t>
  </si>
  <si>
    <t>175200000.0000.379164</t>
  </si>
  <si>
    <t>CAPACITACIÓN EN LAS MEJORES PRÁCTICAS DE GESTIÓN DE PROYECTOS BAJO LA METODOLOGÍA PMI.</t>
  </si>
  <si>
    <t>175200000.0000.379244</t>
  </si>
  <si>
    <t>175200000.0000.379490</t>
  </si>
  <si>
    <t>CONSTRUCCION DEL PUENTE SOBRE EL RIO LULO Y ACCESOS UBICADOS EN EL CANTON VALENCIA, PROVINCIA DE LOS RÍOS</t>
  </si>
  <si>
    <t>175200000.0000.379491</t>
  </si>
  <si>
    <t>CONSTRUCCION DEL PUENTE SOBRE EL RIOQUINDIGUA Y ACCESOS UBICADOS EN EL CANTÓN VALENCIA, PROVINCIA DE LOS RÍOS</t>
  </si>
  <si>
    <t>175200000.0000.379785</t>
  </si>
  <si>
    <t>175200000.0000.380004</t>
  </si>
  <si>
    <t>ESTUDIOS DEFINITIVOS DEL NUEVO PUENTE VEHICULAR SOBRE LA QUEBRADA SALSIPUEDES, CANTÓN PALLATANGA, PROVINCIA DE CHIMBORAZO</t>
  </si>
  <si>
    <t>175200000.0000.380125</t>
  </si>
  <si>
    <t>ESTUDIOS DE INGENIERIA DEFINITIVOS PARA EL PUENTE MUISNE, CON UNA LONGITUD APROXIMADA DE 350 M., UBICADO EN LA POBLACION DE MUISNE, PROVINCIA DE ESMERALDAS</t>
  </si>
  <si>
    <t>175200000.0000.380151</t>
  </si>
  <si>
    <t>RECONSTRUCCIN MEJORAMIENTO Y SEALIZACIN DE LA VA DE ACCESO A LA POBLACIN DE MATAJE Y CONSTRUCCIN DEL PUENTE INTERNACIONAL SOBRE EL RO MATAJE UBICADO EN LA PROVINCIA DE ESMERALDAS</t>
  </si>
  <si>
    <t>175200000.0000.380165</t>
  </si>
  <si>
    <t>ASFALTADO DE LAS CALLES DEL BARRIO 15 DE MARZ UBICADO EN LA CIUDAD DE ESMERALDAS CANTON ESMERALDAS PROVINCIA DE ESMERALDAS</t>
  </si>
  <si>
    <t>175200000.0000.380167</t>
  </si>
  <si>
    <t>175200000.0000.380172</t>
  </si>
  <si>
    <t>MANTENIMIENTO VIAL DE SUCUMBIOS</t>
  </si>
  <si>
    <t>175200000.0000.380210</t>
  </si>
  <si>
    <t>175200000.0000.380211</t>
  </si>
  <si>
    <t>ESTUDIOS PARA CONSTRUCCIÓN A CUATRO CARRILES DE LA CARRETERA PUENTE SOBRE EL RÍO EL REVENTADOR (LIMITE PROVNCIAL) - LAGO AGRIO 100 KM DE LONGITUD</t>
  </si>
  <si>
    <t>175200000.0000.380215</t>
  </si>
  <si>
    <t>ESTUDIOS PARA LA CONSTRUCCIÓN DEL PUENTE SOBRE EL RÍO AGUARICO 3 DE APROXIMADAMENTE 400 METROS DE LONGITUD</t>
  </si>
  <si>
    <t>175200000.0000.380216</t>
  </si>
  <si>
    <t>ESTUDIOS PARA PARALA CONSTRUCCIÓN DE 126 PARADAS Y 20 PASOS PEATONALES, EN DIFERENTES LUGARES DE LA PROVINCIA DE SUCUMBIOS</t>
  </si>
  <si>
    <t>175200000.0000.380217</t>
  </si>
  <si>
    <t>CONSTRUCCIÓN DE 126 PARADAS Y 20 PASOS PEATONALES, EN DIFERENTES LUGARES DE LA PROVINCIA DE SUCUMBIOS</t>
  </si>
  <si>
    <t>175200000.0000.380222</t>
  </si>
  <si>
    <t>ESTUDIOS DE INGENIERA DEFINITIVOS PARA LA REHABILITACION DE LA CARRETERA RIOBAMBA - PENIPE - PUELA - CAHUAJI DE 36KM</t>
  </si>
  <si>
    <t>175200000.0000.380223</t>
  </si>
  <si>
    <t>CONSTRUCCION DEL PUENTE VEHICULAR SOBRE EL RIO CHANCHAN EN LA CARRETERA ALAUSI - HUIGRA - PIEDREROS</t>
  </si>
  <si>
    <t>175200000.0000.380225</t>
  </si>
  <si>
    <t>CONSTRUCCION DE LA SEDE DE LA DIRECCION PROVINCIAL DE SUCUMBIOS</t>
  </si>
  <si>
    <t>175200000.0000.380232</t>
  </si>
  <si>
    <t>175200000.0000.380233</t>
  </si>
  <si>
    <t>175200000.0000.380234</t>
  </si>
  <si>
    <t>ESTUDIOS Y DISEÑOS DEFINITIVOS PARA LA CONSTRUCCION DEL PUENTE VEHICULAR SOBRE EL RIO BLANCO UBICADO EN LA CARRETERA ALAUSI - HUIGRA</t>
  </si>
  <si>
    <t>175200000.0000.380236</t>
  </si>
  <si>
    <t>MANTENIMIENTO POR RESULTADOS DE LA CARRETERA RIOBAMBA - LIMITE PROVINCIAL CHIMBORAZO - CAÑAR</t>
  </si>
  <si>
    <t>175200000.0000.380237</t>
  </si>
  <si>
    <t>MANTENIMIENTO POR RESULTADOS DE LA CARRETERA BALBANERA - PALLATANGA - CUMANDA</t>
  </si>
  <si>
    <t>175200000.0000.380249</t>
  </si>
  <si>
    <t>ESTUDIO DEL MEJORAMIENTO DE LA VIA DE ACCESO A LA RESERVA DE PRODUCCION DE FAUNA MARINA COSTERA PUNTILLA DE SANTA ELENA</t>
  </si>
  <si>
    <t>175200000.0000.380251</t>
  </si>
  <si>
    <t>CONSTRUCCION DEL PUENTE PARALELO AL EXISTENTE SOBRE EL RIO SAN PABLO Y SOLUCION VIAL DEL SECTOR UBICADO EN EL CANTON SANTA ELENA ,PROVINCIA DE SANTA ELENA</t>
  </si>
  <si>
    <t>175200000.0000.380252</t>
  </si>
  <si>
    <t>ESTUDIOS PASO LATERAL SUR PUYO</t>
  </si>
  <si>
    <t>175200000.0000.380260</t>
  </si>
  <si>
    <t>REHABILITACION Y MANTENIMIENTO POR NIVELES DE SERVICIO DE LA CARRETERA GUAYAQUIL - SANTA ELENA</t>
  </si>
  <si>
    <t>175200000.0000.380262</t>
  </si>
  <si>
    <t>175200000.0000.380265</t>
  </si>
  <si>
    <t>REPAVIMENTACION DEL PASO LATERAL DE LA CIUDAD DE AMBATO CON UNA LONGITUD DE 21 KMS</t>
  </si>
  <si>
    <t>175200000.0000.380268</t>
  </si>
  <si>
    <t>REPAVIMENTACION DE E30 DESDE REDONDEL DE TERREMOTO A TOTORAS</t>
  </si>
  <si>
    <t>175200000.0000.380270</t>
  </si>
  <si>
    <t>CONSTRUCCIÓN DEL PUENTE VEHICULAR DE 43 METROS DE LUZ SOBRE EL RIO PASTAZA EN EL SECTOR DE LLIGÑAY</t>
  </si>
  <si>
    <t>175200000.0000.380283</t>
  </si>
  <si>
    <t>ADQUISIÓN Y PUESTA EN MARCHA DE EQUIPOS PARA EL MEJORAMIENTO DE LA CALIDAD DE ENERGÍA ELÉCTRICA EN LOS SISTEMAS PARA LA NAVEGACIÓN AÉREA EN AEROPUERTOS Y ESTACIONES DEL ECUADOR.</t>
  </si>
  <si>
    <t>175200000.0000.380288</t>
  </si>
  <si>
    <t>CONSTRUCCIÓN DEL PUENTE VEHICULAR DE 43 METROS DE LUZ SOBRE EL RIO PASTAZA EN EL SECTOR SAN MARTIN</t>
  </si>
  <si>
    <t>175200000.0000.380318</t>
  </si>
  <si>
    <t>ESTUDIOS PARA LA CONCESION DE LA CARRETERA JUJAN- NARANJAL- RIO SIETE ECONOMICO-FINANCIERO LEGAL Y TECNICO</t>
  </si>
  <si>
    <t>175200000.0000.380324</t>
  </si>
  <si>
    <t>ESTUDIOS PARA LA CONCESION DE LA CARRETERA AMBATO-BANOS-PUYO ECONOMICO- FINANCIERO LEGAL Y TECNICO</t>
  </si>
  <si>
    <t>175200000.0000.380448</t>
  </si>
  <si>
    <t>CONSTRUCCIÓN Y OPERACIÓN DE UN TERMINAL MARÍTIMO DE CARGA HACIA LAS ISLAS GALÁPAGOS</t>
  </si>
  <si>
    <t>175200000.0000.380451</t>
  </si>
  <si>
    <t>RECONSTRUCCION</t>
  </si>
  <si>
    <t>175200000.0000.380689</t>
  </si>
  <si>
    <t>DISEÑO DE UN MODELO DE GESTIÓN PARA EL DESARROLLO, MANTENIMIENTO Y OPERACIÓN DE LAS PISTAS NO CONTROLADAS DE LA AMAZONÍA</t>
  </si>
  <si>
    <t>175200000.0000.380827</t>
  </si>
  <si>
    <t>ESTUDIOS DE IMPACTOS AMBIENTALES E INGENIERIA DEFINITIVOS PARA LA CONSTRUCCION DEL PASO PEATONAL UBICADO A LA SALIDA DEL COLEGIO FISCAL ANNE ZULLIVAN Y JARDIN ESCUELA CENEST HARVARD EN LA VIA GUAYAQUIL SANTA ELENA</t>
  </si>
  <si>
    <t>175200000.0000.380998</t>
  </si>
  <si>
    <t>175200000.0000.381187</t>
  </si>
  <si>
    <t>FISCALIZACION DE LOS TRABAJOS DE REHABILITACION DE LA CARRETERA CARIAMANGA - SOZORANGA DE 46 KM DE LONGITUD UBICADA EN LA PROVINCIA DE LOJA</t>
  </si>
  <si>
    <t>175200000.0000.381287</t>
  </si>
  <si>
    <t>PROYECTO DE RECONSTRUCCION DE OBRAS POR EL TERREMOTO 2016</t>
  </si>
  <si>
    <t>175200000.0000.381307</t>
  </si>
  <si>
    <t>IMPLEMENTACIÓN DE CENTROS DE ATENCIÓN LOGÍSTICA AL TRANSPORTE</t>
  </si>
  <si>
    <t>175200000.0000.381351</t>
  </si>
  <si>
    <t>REHABILITACION DE VIAS AFECTADAS POR FENOMENOS NATURALES 2016</t>
  </si>
  <si>
    <t>175200000.0000.18605253</t>
  </si>
  <si>
    <t>ESTUDIOS DE FACTIBILIDAD, IMPACTOS AMBIENTALES E INGENIERIA A NIVEL PRELIMINAR PARA LA AUTOPISTA: GUAYAS-SANTA ELENA DE 140 KM UBICADA EN LAS PROVINCIAS DE GUAYAS Y SANTA ELENA</t>
  </si>
  <si>
    <t>175200000.0000.18605258</t>
  </si>
  <si>
    <t>ESTUDIOS DE INGENIERÍA DEFINITIVO DEL PUENTE SOBRE EL RÍO PAJÁN EN LA PARROQUÍA GUALE DE 110 METROS DE LONGITUD</t>
  </si>
  <si>
    <t>175200000.0000.18605300</t>
  </si>
  <si>
    <t>ESTUDIOS DE PRE-FACTIBILIDAD Y FACTIBILIDAD DE LA AUTOPISTA JUJAN-MILAGRO-KM.26-NARANJAL-RIO SIETE DE 185 KM DE LONGITUD, UBICADA EN LA PROVINCIA DEL GUAYAS, BAJO LA MODALIDAD DE CONCESIÓN</t>
  </si>
  <si>
    <t>175200000.0000.18605301</t>
  </si>
  <si>
    <t>ESTUDIOS TÉCNICOS, CIENTÍFICOS Y AMBIENTALES PARA DETERMINAR LAS CONDICIONES DE NAVEGACIÓN DEL RÍO MORONA</t>
  </si>
  <si>
    <t>175200000.0000.18605302</t>
  </si>
  <si>
    <t>TERMINOS DE REFERENCIA PARA LA REALIZACION DE LOS ESTUDIOS DEFINITIVOS DEL PUENTE SOBRE EL RIO ANZU DE 130 M. DE LUZ Y ACCESOS DE 500 M DE LONGITUD APROXIMADA, UBICADO EN EL CAMINO VECINAL ESTRELLA DEL ORIENTE-SAN CLEMENTE DE CHUTAPI-FLOR DEL BOSQUE DEL CANTON CARLOS J. AROSEMENA T., EN LA PROVINCIA DE NAPO</t>
  </si>
  <si>
    <t>175200000.0000.18605303</t>
  </si>
  <si>
    <t>TERMINOS DE REFERENCIA PARA LA REALIZACIÓN DE LOS ESTUDIOS DEFINITIVOS DE LOS PUENTES UBICADOS EN LA CARRETERA PALESTINA - VINCES DE LA PROVINCIA DE LOS RIOS</t>
  </si>
  <si>
    <t>175200000.0000.18605304</t>
  </si>
  <si>
    <t>ESTUDIOS DE TRAFICO, IMPACTOS AMBIENTALES (PLAN DE MANEJO AMBIENTAL) E INGENIERÍAPARA LA REHABILITACIÓN DE LA CARRETERA PUEBLO VIEJO - ALAUSI DE 8 KM</t>
  </si>
  <si>
    <t>175200000.0000.18605305</t>
  </si>
  <si>
    <t>REHABILITACION DE LA VIA GUAMOTE - SOCAVON CON UNA LONGITUD DE 11.0 KM</t>
  </si>
  <si>
    <t>175200000.0000.18605359</t>
  </si>
  <si>
    <t>REHABILITACIÓN Y MANTENIMIENTO DE LA CARRETERA BALSAPAMBA-MONTALVO-BABAHOYO</t>
  </si>
  <si>
    <t>175200000.0000.18605361</t>
  </si>
  <si>
    <t>"LOTE DOS PROYECTO APOYO A LA INTEGRACION FISICA REGIONAL EJE VIAL NO.1 PERU ECUADOR, CENTRO BINACIONAL DE ATENCION EN FRONTERA CEBAF LADO ECUADOR. PROVINCIA DE EL ORO. "</t>
  </si>
  <si>
    <t>175200000.0000.18605363</t>
  </si>
  <si>
    <t>ESTUDIOS DEFINTIVOS A CUATRO CARRILES DE LA CARRETERA SANTA ROSA ¿LA AVANZADA - SARACAY</t>
  </si>
  <si>
    <t>175200000.0000.18605364</t>
  </si>
  <si>
    <t>ESTUDIOS DEFINITIVOS A CUATRO CARRILES DE LA CARRETERA Y DEL ENANO - PASAJE</t>
  </si>
  <si>
    <t>175200000.0000.18605365</t>
  </si>
  <si>
    <t>ESTUDIOS DEFINITIVOS PARA LA AMPLIACION DE LA CARRETERA SARACAY PIÑAS PORTOVELO ZARUMA EMPATE CARRETERA LAS CHINCHAS - RIO PINDO</t>
  </si>
  <si>
    <t>175200000.0000.18605366</t>
  </si>
  <si>
    <t>CONSTRUCCION DE ALCANTARILLA DE CAJON DE 2,50 X 2,50 EN LA ABSCISA 18+825 DEL TRAMO LOS ENCUENTRO-CHUCHUMBLETZA</t>
  </si>
  <si>
    <t>175200000.0000.18605367</t>
  </si>
  <si>
    <t>CONSTRUCCION DE BODEGA Y TRES GALPONES PARA PROTECCION DE: VEHICULOS, TANQUES DE ASFALTO Y SURTIDOR DE COMBUSTIBLE EN EL CAMPAMENTO DE PIEDRA LISA, CANTON YANTZAZA</t>
  </si>
  <si>
    <t>175200000.0000.18605368</t>
  </si>
  <si>
    <t>CONTRUCCION DE MURO, CERRAMIENTO, PAVIMENTACION DE ACCESOS, DRENAJE Y RECONSTRUCCION DE COCINA-COMEDOR EN EL CAMPAMENTO DE LA TOQUILLA, UBICADO EN EL CANTON ZAMORA - CONSTRUCCION</t>
  </si>
  <si>
    <t>175200000.0000.18605369</t>
  </si>
  <si>
    <t>ESTUDIOS DE FACTIBILIDAD, IMPACTOS AMBIENTALES E INGENIERÍA DEFINITIVOS DE LA RECTIFICACION Y MEJORAMIENTO DEL TRAMO CHUCHUMBLETZA, EL QUIMI, TUNDAYME-EL VALLE DEL QUIMI, CON UNA LONGITUD APROXIMADA DE 15 KM., CANTON EL PANGUI, PROVINCIA DE ZAMORA CHINCHIPE</t>
  </si>
  <si>
    <t>175200000.0000.18605370</t>
  </si>
  <si>
    <t>RECONSTRUCCIÓN Y ADECUACIÓN DE OFICINAS PARA EL MTOP DEL CAMPAMENTO LA TOQUILLA</t>
  </si>
  <si>
    <t>175200000.0000.18605371</t>
  </si>
  <si>
    <t>CONSTRUCCION, REHABILITACION Y FISCALIZACION DE LA VIA CUATRO ESQUINAS SALINAS</t>
  </si>
  <si>
    <t>175200000.0000.18605372</t>
  </si>
  <si>
    <t>ESTUDIOS DE INGENIERIA PARA LA RECTIFICACION Y MEJORAMIENTO DE LA VIA SANTA FE-CALUMA</t>
  </si>
  <si>
    <t>175200000.0000.18605373</t>
  </si>
  <si>
    <t>ESTUDIOS PARA LA CONSTRUCCION Y MANTENIMIENTO DE LA VIA PALENQUE - JAUNECHE</t>
  </si>
  <si>
    <t>175200000.0000.18605374</t>
  </si>
  <si>
    <t>ESTUDIOS DE INGENIERIA DE RECTIFICACION Y MEJORAMIENTO DE LA VIA LAS GUARDIAS-REGULO DE MORA-SAN JOSE DEL TAMBO</t>
  </si>
  <si>
    <t>175200000.0000.18605375</t>
  </si>
  <si>
    <t>ESTUDIOS DE INGENIERIA PARA LA RECTIFICACION Y MEJORAMIENTO DE LA VIA ZAPOTAL-LAS NAVES-SAN LUIS DE PAMBIL</t>
  </si>
  <si>
    <t>175200000.0000.18605376</t>
  </si>
  <si>
    <t>SEÑALIZACION VERTICAL Y HORIZONTAL DE LA PROVINCIA DE LOS RIOS</t>
  </si>
  <si>
    <t>175200000.0000.18605377</t>
  </si>
  <si>
    <t>ESTUDIOS DE INGENIERIA PARA RECTIFICACION Y MEJORAMIENTO DE LA VIA SALINAS-ECHEANDIA</t>
  </si>
  <si>
    <t>175200000.0000.18605378</t>
  </si>
  <si>
    <t>SEÑALIZACION VERTICAL Y HORIZONTAL DE LA PROVINCIA BOLIVAR</t>
  </si>
  <si>
    <t>175200000.0000.18605380</t>
  </si>
  <si>
    <t>CONSTRUCCION Y FISCALIZACION DE MURO DE ESTABILIZACION DE TALUD EN EL PUNTO CRITICO DE LA VIA GUARANDA-RIO BLANCO ABSISA 0+905</t>
  </si>
  <si>
    <t>175200000.0000.18605382</t>
  </si>
  <si>
    <t>REHABILITACION DE LA VIA GUANUJO-LAS COCHAS DE 5 KM DE LONGITUD</t>
  </si>
  <si>
    <t>175200000.0000.18605383</t>
  </si>
  <si>
    <t>"ESTUDIOS PARA LA CARRETERA BUENAVISTA-VEGA RIVERA-PACCHA-ZARUMA "</t>
  </si>
  <si>
    <t>175200000.0000.18605384</t>
  </si>
  <si>
    <t>ESTUDIOS DE INGENIERIA PARA LA RECTIFICACION Y MEJORAMIENTO DEL PASO LATERAL LAS COCHAS-PIRCAPAMBA-CASIPAMBA-VINCHOA</t>
  </si>
  <si>
    <t>175200000.0000.18605386</t>
  </si>
  <si>
    <t>REHABILITACION DE LA CARRETERA EJE VIAL 1 LA AVANZADA SARACAY</t>
  </si>
  <si>
    <t>175200000.0000.18605387</t>
  </si>
  <si>
    <t>ESTUDIOS DE INGENIERIA PARA RECTIFICACION Y MANTENIMIENTO DE LA VIA SALINAS-SIMIATUG CON UNA LONGITUD DE 27 KM</t>
  </si>
  <si>
    <t>175200000.0000.18605388</t>
  </si>
  <si>
    <t>REHABILITACION DE LA CARRETERA EJE VIAL 1 LA AVANZADA SARACAY.</t>
  </si>
  <si>
    <t>175200000.0000.18605389</t>
  </si>
  <si>
    <t>CONSTRUCCION, FISCALIZACION Y MANTENIMIENTO DEL PASO LATERAL LAS COCHAS-PIRCAPAMBA-CASIPAMBA-VINCHOA CON DOBLE TRATAMIENTO</t>
  </si>
  <si>
    <t>175200000.0000.18605390</t>
  </si>
  <si>
    <t>ESTUDIOS DE INGENIERIA PARA LA RECTIFICACION Y MEJORAMIENTO DE LA VIA PRODUCTIVA LARCALOMA-QUINDIGUA-CORAZON</t>
  </si>
  <si>
    <t>175200000.0000.18605391</t>
  </si>
  <si>
    <t>CONSTRUCCIÓN DEL PASO LATERAL DE SALITRE INCLUIDO EL PUENTE SOBRE EL RIO VINCES</t>
  </si>
  <si>
    <t>175200000.0000.18605393</t>
  </si>
  <si>
    <t>CONSTRUCCION DE LOSAS DE ACCESO Y PASO PEATONAL EN EL PUENTE SOBRE EL RIO SUNO DE 120 M. DE LONGITUD</t>
  </si>
  <si>
    <t>175200000.0000.18605394</t>
  </si>
  <si>
    <t>ESTUDIOS DE INGENIERIA PARA LA RECTIFICACION Y MEJORAMIENTO DE LA VIA TURISTICA VINCHOA-GRADAS-SAN SIMON</t>
  </si>
  <si>
    <t>175200000.0000.18605395</t>
  </si>
  <si>
    <t>"MANTENIMIENTO DE LA VÍA SALITRE VERNAZA INCLUYE SEÑALIZACIÓN "</t>
  </si>
  <si>
    <t>175200000.0000.18605396</t>
  </si>
  <si>
    <t>ESTUDIO DE FALLAS GEOLOGICAS EN LA VIA COCA - HUATARACO, ABSCISA 17+300</t>
  </si>
  <si>
    <t>175200000.0000.18605399</t>
  </si>
  <si>
    <t>ESTUDIO DE FALLAS GEOLOGICAS EN LA VIA COCA - DAYUMA EN LAS ABSCISAS 1+800 Y 12+180</t>
  </si>
  <si>
    <t>175200000.0000.18606202</t>
  </si>
  <si>
    <t>ESTUDIO DE FALLAS GEOLOGICAS EN LA VIA COCA-DAYUMA, ABSCISAS 25+500, 27+00, 27+500</t>
  </si>
  <si>
    <t>175200000.0000.18606203</t>
  </si>
  <si>
    <t>ESTUDIOS DE LA VIA SAN VICENTE EL JOBO</t>
  </si>
  <si>
    <t>175200000.0000.18606204</t>
  </si>
  <si>
    <t>REPARACION DE FALLAS GEOLOGICAS EN LA VIA COCA - DAYUMA, ABSCISAS 25+500, 27+000 Y 27+500</t>
  </si>
  <si>
    <t>175200000.0000.18606205</t>
  </si>
  <si>
    <t>CONSTRUCCION Y FISCALIZACION PARA LA RECTIFICACION DE LA VIA CHIMBO-EL CRISTAL(TORNEADO)</t>
  </si>
  <si>
    <t>175200000.0000.18606206</t>
  </si>
  <si>
    <t>REPARACION DE LA FALLA GEOLOGICA EN LA VIA COCA - HUATARACO, ABSCISA 17+300</t>
  </si>
  <si>
    <t>175200000.0000.18606207</t>
  </si>
  <si>
    <t>FISCALIZACION Y CONSTRUCCION PARA LA AMPLIACION A 4 CARRILES DE LA VIA AMBATO-GUARANDA CON PAVIMENTO RIGIDO</t>
  </si>
  <si>
    <t>175200000.0000.18606209</t>
  </si>
  <si>
    <t>REPARACION DE FALLAS GEOLOGICAS EN LA VIA COCA - DAYUMA, ABSCISAS 11+800 Y 12+180</t>
  </si>
  <si>
    <t>175200000.0000.18606210</t>
  </si>
  <si>
    <t>CONSTRUCCION Y FISCALIZACION PARA LA REHABILITACION DE LA CARRETERA GUARANDA-LAS HERRERIAS-SAN JUAN</t>
  </si>
  <si>
    <t>175200000.0000.18606211</t>
  </si>
  <si>
    <t>ESTUDIO DEFINITIVOS DE LOS PUENTES BACHILLERO Y PEDRO CARBO (CIENEGA REDONDEA) DEL CAMINO VECINAL ISIDRO AYORA¿IENEGA REDONDEA</t>
  </si>
  <si>
    <t>175200000.0000.18606213</t>
  </si>
  <si>
    <t>CONSTRUCCION DE DOS PUENTES EN LA VIA COCA - DAYUMA, ABSCISAS 18+000 Y 21+120</t>
  </si>
  <si>
    <t>175200000.0000.18606214</t>
  </si>
  <si>
    <t>CONSTRUCCION DE LA VARIANTE TABACUNDO - CAJAS</t>
  </si>
  <si>
    <t>175200000.0000.18606216</t>
  </si>
  <si>
    <t>CONSTRUCCION DE DOS PUENTES EN LA VIA COCA - DAYUMA, ABSCISAS 26+080 Y 27+790</t>
  </si>
  <si>
    <t>175200000.0000.18606217</t>
  </si>
  <si>
    <t>CONSTRUCCION DE 18 PASOS PEATONALES EN LA AVDA. PERIMETRAL DE GUAYAQUIL, DESDE PASCUALES HASTA AVDA. 25 DE JULIO</t>
  </si>
  <si>
    <t>175200000.0000.18606218</t>
  </si>
  <si>
    <t>CONSTRUCCION DE TRES PUENTES EN LA VIA CVOCA DAYUMA ABSCISAS 33+710 36+450 Y 39+000</t>
  </si>
  <si>
    <t>175200000.0000.18606219</t>
  </si>
  <si>
    <t>CONSTRUCCION DEL EDIFICIO DEL AREA ADMINISTRATIVA DE LA DIRECCION PROVINCIAL DE ORELLANA</t>
  </si>
  <si>
    <t>175200000.0000.18606220</t>
  </si>
  <si>
    <t>SEÑALIZACION VERTICAL Y HORIZONTAL DE LA PROVINCIA DEL GUAYAS</t>
  </si>
  <si>
    <t>175200000.0000.18606221</t>
  </si>
  <si>
    <t>CONSTRUCCIÓN DE LA CARRETERA KM. 26 - RÍO 7 DE 110 KM DE LONGITUD</t>
  </si>
  <si>
    <t>175200000.0000.18606222</t>
  </si>
  <si>
    <t>CONSTRUCCION DE LA VIA DE ACCESO AL PUERTO PESQUERO ARTESANAL DE ANCONCITO, LONGITUD 1,09 KM, CANTON SALINAS, PROVINCIA DE SANTA ELENA</t>
  </si>
  <si>
    <t>175200000.0000.18606223</t>
  </si>
  <si>
    <t>ESTUDIOS DE INGENIERIA DEFINITIVOS DE LA VIA ATAKAPI - LUMUCHA, DE 14 KM DE LONGITUD, PROV. DE ORELLANA</t>
  </si>
  <si>
    <t>175200000.0000.18606224</t>
  </si>
  <si>
    <t>SEÑALIZACVION HORIZONTAL Y COLOCACION DE TACHAS REFLECTIVAS EN LA VIA HUATARACO LIMITE PROVINCIAL CON LA PROVINCIA DEL NAPO</t>
  </si>
  <si>
    <t>175200000.0000.18606225</t>
  </si>
  <si>
    <t>SEÑALIZACION HORIZONTAL Y COLOCACION DE TACHAS REFLECTIVAS DE LA VIA COCA DAYUMA DE 40.3 DE LONGITUD</t>
  </si>
  <si>
    <t>175200000.0000.18606226</t>
  </si>
  <si>
    <t>CONSTRUCCIÓN VÍA PUERTO BOLSICO- PUNA NUEVA - PUERTO SAN JORGE - CONECCIÓN VÍA NARANJAL - EL GUABO</t>
  </si>
  <si>
    <t>175200000.0000.18606227</t>
  </si>
  <si>
    <t>AMPLIACIÓN Y RECTIFICACIÓN DE LA CARRETERA ENGUNGA - PLAYAS - POSORJA</t>
  </si>
  <si>
    <t>175200000.0000.18606228</t>
  </si>
  <si>
    <t>CONSTRUCCION DEL PUENTE SOBRE EL RIO HUATARACO DE 100 M. UBICADO EN EL CANTON LORETO</t>
  </si>
  <si>
    <t>175200000.0000.18606229</t>
  </si>
  <si>
    <t>CONSTRUCCIÓN DE EL PUENTE SUR DE GUAYAQUIL (5TO. PUENTE) Y CONEXIONES VIALES</t>
  </si>
  <si>
    <t>175200000.0000.18606230</t>
  </si>
  <si>
    <t>DRAGADO DEL ISLOTE EL PALMAR</t>
  </si>
  <si>
    <t>175200000.0000.18606231</t>
  </si>
  <si>
    <t>MANTENIMIENTO DE LA VÍA EL TRIUNFO - HUIGRA</t>
  </si>
  <si>
    <t>175200000.0000.18606232</t>
  </si>
  <si>
    <t>AMPLIACION Y RECTIFICACIÓN DE LA VIA EXPRESA EMPALME PICHINCHA</t>
  </si>
  <si>
    <t>175200000.0000.18606233</t>
  </si>
  <si>
    <t>REPARACIÓN PUENTE CABUYAL ( PUERTO QUITO - LA SEXTA )</t>
  </si>
  <si>
    <t>175200000.0000.18606234</t>
  </si>
  <si>
    <t>ASFALTADO VIA PRINCIPAL CRUCE POR LA POBLACION DE LA SEXTA (1200MTS)</t>
  </si>
  <si>
    <t>175200000.0000.18606235</t>
  </si>
  <si>
    <t>REHABILITACION, SEÑALIZACION Y MANTENIMIENTO DE LA VIA BUENOS AIRES- SACACHUM- JULIO MORENO LONGITUD 28KM</t>
  </si>
  <si>
    <t>175200000.0000.18606236</t>
  </si>
  <si>
    <t>REHABILITACION CARRETERA PUERTO BAQUERIZO MORENO-PROGRESO-PUERTO CHINO</t>
  </si>
  <si>
    <t>175200000.0000.18606237</t>
  </si>
  <si>
    <t>HABILITACIÓN VÍA QUITO - NONO - TANDAYAPA - SAN TADEO</t>
  </si>
  <si>
    <t>175200000.0000.18606238</t>
  </si>
  <si>
    <t>HABILITACIÓN VIA TERMINAL QUITUMBE - CHIRIBOGA - LA PALMA</t>
  </si>
  <si>
    <t>175200000.0000.18606239</t>
  </si>
  <si>
    <t>REHABILITACION, SEÑALIZACION Y MANTENIMIENTO DE LA VIA JULIO MORENO-ICERAS-LAS BALZAS LONGITUD 25KM</t>
  </si>
  <si>
    <t>175200000.0000.18606240</t>
  </si>
  <si>
    <t>REHABILITACION, SEÑALIZACION Y MANTENIMIENTO DE LA VIA LAS BALZAS - PEDRO CARBO LONGITUD 45KM</t>
  </si>
  <si>
    <t>175200000.0000.18606241</t>
  </si>
  <si>
    <t>REHABILITACION, SEÑALIZACION Y MANTENIMIENTO DE LA VIA TUGADUAJA - ENGUNGA LONGITUD 7.5KM</t>
  </si>
  <si>
    <t>175200000.0000.18606242</t>
  </si>
  <si>
    <t>ESTUDIOS DE FACTIBILIDAD, IMPACTOS AMBIENTALES E INGENIERIA DEFINITIVOS PARA LA AMPLIACION A 4 CARRILES DE LA RUTA DEL SPONDYLUS</t>
  </si>
  <si>
    <t>175200000.0000.18606243</t>
  </si>
  <si>
    <t>HABILITACION VIA PISQUE - PUELLARO - PERUCHO - SAN JOSE DE MINAS</t>
  </si>
  <si>
    <t>175200000.0000.18606244</t>
  </si>
  <si>
    <t>REHABILITACION, SEÑALIZACION Y MANTENIMIENTO DE LA VIA BALLENITA - LA LIBERTAD LONGITUD 2 KM</t>
  </si>
  <si>
    <t>175200000.0000.18606245</t>
  </si>
  <si>
    <t>CONSTRUCCION DE MURO DE ENROCADO SECTOR MAR BRAVO- SANTA ELENA CON UNA LONG. DE 2 KM.</t>
  </si>
  <si>
    <t>175200000.0000.18606246</t>
  </si>
  <si>
    <t>BACHEO CON MEZCLA ASFALTICA Y SEÑALIZACION DE LA VIA SANTA ELENA LIBERTAD SALINAS CON UNA LONG. 14 KM</t>
  </si>
  <si>
    <t>175200000.0000.18606247</t>
  </si>
  <si>
    <t>CONSTRUCCION DE PUENTE VEHICULAR DE H.A DE 20 ML DE LUZ Y 11.30 MTS DE ANCHO EN LA ABSC. 7+030 DE LA VIA AGUAPEN ATAHUALPA ANCON INC. BAY-PASS</t>
  </si>
  <si>
    <t>175200000.0000.18606248</t>
  </si>
  <si>
    <t>HABILITACIÓN VIA SAN ANTONIO DE PICHINCHA - PERUCHO</t>
  </si>
  <si>
    <t>175200000.0000.18606249</t>
  </si>
  <si>
    <t>MANTENIMIENTO DE LA VÍA EMPALME PICHINCHA</t>
  </si>
  <si>
    <t>175200000.0000.18606250</t>
  </si>
  <si>
    <t>TRABAJOS DE CONSERVACIÓN VIAL DE LAS CARRETERAS - SALINAS; MAR BRAVO - PUNTA CARNERO - LA LIBERTAD</t>
  </si>
  <si>
    <t>175200000.0000.18606251</t>
  </si>
  <si>
    <t>MANTENIMIENTO DE PLANTAS DE VETIVER Y ARBOLES NATIVOS EN EL SECTOR DE PLAYA BRUJA</t>
  </si>
  <si>
    <t>175200000.0000.18606252</t>
  </si>
  <si>
    <t>CONSTRUCCIÓN PARADEROS TURÍSTICOS EN LA VÍA CHONGON SANTA ELENA (CERECITA Y PROGRESO)</t>
  </si>
  <si>
    <t>175200000.0000.18606253</t>
  </si>
  <si>
    <t>ACTUALIZACION DE LOS ESTUDIOS DE LA CARRETERA BELLAVISTA ZUMBA LA BALSA TRAMO II BELLAVISTA - ZUMBA - LA BALSA Y CONSTRUCCIÓN DE LOS PUENTES: - ESTUDIOS</t>
  </si>
  <si>
    <t>175200000.20.3669</t>
  </si>
  <si>
    <t>CONSTRUCCION DEL PUENTE TIPO ARCO (GALLINA) SOBRE EL RIO QUEVEDO</t>
  </si>
  <si>
    <t>175200000.20.3854</t>
  </si>
  <si>
    <t>MANTENIMIENTO Y REPARACION DEL PUENTE SOBRE EL RIO AGUARICO ARCO METALICO DE 130.49 METROS DE LUZ UBICADO EN LA CARRETERA COCA LAGO AGRIO</t>
  </si>
  <si>
    <t>175200000.20.5415</t>
  </si>
  <si>
    <t>CONSTRUCCION DEL PUENTE SOBRE EL RIO MONTANA, CARRETERA BAEZA-LAGO AGRIO, DE 30</t>
  </si>
  <si>
    <t>175200000.20.6486</t>
  </si>
  <si>
    <t>CONSTRUCCION DEL PUENTE COPUENO VIA PUYO-MACAS</t>
  </si>
  <si>
    <t>175200000.20.6767</t>
  </si>
  <si>
    <t>CONSTRUCCION DEL PUENTE GUANGO VIA PAPALLACTA-BAEZA</t>
  </si>
  <si>
    <t>175200000.20.6769</t>
  </si>
  <si>
    <t>CONSTRUCCION DEL PUENTE CHONTAYACU VIA HOLLIN-LORETO-COCA</t>
  </si>
  <si>
    <t>175200000.20.6835</t>
  </si>
  <si>
    <t>CONSTRUCCION DEL PUENTE SOBRE EL RIO AGUARICO, UBICADO EN LA CIUDAD DE NUEVA LOJA</t>
  </si>
  <si>
    <t>175200000.20.6836</t>
  </si>
  <si>
    <t>ESTUDIOS DE FACTIBILIDAD, IMPACTOS AMBIENTALES E INGENIERÍA DEFINITIVOS DEL PUENTE SOBRE EL RÍO LEÓN Y ACCESOS</t>
  </si>
  <si>
    <t>175200000.20.6922</t>
  </si>
  <si>
    <t>CONSTRUCCION DEL PUENTE LA FAMA LONG= 30 M, UBICADO EN LA CARRETERA JULIO ANDRADE ¿ LA BONITA</t>
  </si>
  <si>
    <t>175200000.20.6923</t>
  </si>
  <si>
    <t>CONSTRUCCIÓN DEL PUENTE, EL CORAZON LONG=30 M., UBICADO EN LA CARRETERA JULIO ANDRADE ¿ LA BONITA</t>
  </si>
  <si>
    <t>175200000.20.6925</t>
  </si>
  <si>
    <t>CONSTRUCCIÓN DEL PUENTE, OSO LONG=30 M., UBICADO EN LA CARRETERA JULIO ANDRADE ¿ LA BONITA</t>
  </si>
  <si>
    <t>175200000.20.6927</t>
  </si>
  <si>
    <t>CONSTRUCCIÓN DEL PUENTE, GARRAPAL LONG=30 M., UBICADO EN LA CARRETERA JULIO ANDRADE ¿ LA BONITA</t>
  </si>
  <si>
    <t>175200000.20.6928</t>
  </si>
  <si>
    <t>CONSTRUCCION DEL PUENTE SIETE VECES LONG= 25 M, UBICADO EN LA CARRETERA JULIO ANDRADE ¿ LA BONITA</t>
  </si>
  <si>
    <t>175200000.20.6932</t>
  </si>
  <si>
    <t>CONSTRUCCION DEL PUENTE TETEYE, UBICADO EN LA CARRETERA: LAGO AGRIO- CUYABENO -TARAPOA</t>
  </si>
  <si>
    <t>175200000.20.6934</t>
  </si>
  <si>
    <t>CONSTRUCCION DEL PUENTE PARAHUAYCU 1, UBICADO EN LA CARRETERA: LAGO AGRIO- CUYABENO -TARAPOA</t>
  </si>
  <si>
    <t>175200000.20.6935</t>
  </si>
  <si>
    <t>CONSTRUCCION DEL PUENTE DURENO, UBICADO EN LA CARRETERA: LAGO AGRIO- CUYABENO ¿TARAPOA</t>
  </si>
  <si>
    <t>175200000.20.7164</t>
  </si>
  <si>
    <t>CONSTRUCCIÓN DEL PUENTE SOBRE LA QUEBRADA LA ALEGRÍA</t>
  </si>
  <si>
    <t>175200000.21.3376</t>
  </si>
  <si>
    <t>MANTENIMIENTO RUTINARIO CARRETERA SAN PABLO CHILLANES</t>
  </si>
  <si>
    <t>175200000.21.3397</t>
  </si>
  <si>
    <t>REHABILITACION 36 MES. Y MANTENIMIENTO 24 MES. CARRETERA VILCABAMBA - BELLAVISTA</t>
  </si>
  <si>
    <t>175200000.21.3438</t>
  </si>
  <si>
    <t>REHABILITACION C. HUIGRA - PIEDREROS</t>
  </si>
  <si>
    <t>175200000.21.3444</t>
  </si>
  <si>
    <t>RECTIFICACION Y MEJORAMIENTO CARRETERA GONZANAMA - QUILANGA</t>
  </si>
  <si>
    <t>175200000.21.3599</t>
  </si>
  <si>
    <t>AMPLIACION A SEIS CARRILES, OPERACIÓN, EXPLOTACION Y MANTENIMIENTO DE AMPLIACION DEL TRAMO: OTAVALO - IBARRA Y SUS OBRAS CONEXAS INTERCAMBIADORES ENTRADA A COTACACHI Y ATUNTAQUI PROVINCIA DE IMBABURA.</t>
  </si>
  <si>
    <t>175200000.21.3604</t>
  </si>
  <si>
    <t>CONSTRUCCION DEL PUENTE SOBRE EL RIO BABAHOYO UBICADO EN LA PROVINCIA DE LOS RIOS</t>
  </si>
  <si>
    <t>175200000.21.3654</t>
  </si>
  <si>
    <t>PUENTE SOBRE EL RIO BABA UBICADO EN LA C. SANTA MARIA DEL TOACHI - PATRICIA PILAR</t>
  </si>
  <si>
    <t>175200000.21.3682</t>
  </si>
  <si>
    <t>ACCESO SUR DE QUITO</t>
  </si>
  <si>
    <t>175200000.21.3845</t>
  </si>
  <si>
    <t>CONSTRUCCION DEL PUENTE SOBRE EL RIO NAPO, UBICADO EN EL CAMINO VECINAL COCA - AUCA - TIWINO</t>
  </si>
  <si>
    <t>175200000.21.3882</t>
  </si>
  <si>
    <t>AMPLIACIÓN, MEJORAMIENTO Y MTTO. DE LA CARRETERA EL CARMEN LA CRESPA (ENTRADA A PAMBILAR), DE 38 KM. DE LONGITUD, Y CONSTRUCCIÓN DE PUENTE MAICITO DE 18.40 M.</t>
  </si>
  <si>
    <t>175200000.21.4003</t>
  </si>
  <si>
    <t>CONSTRUCCION DE LA SUPERESTRUCTURA METALICA DEL PUENTE SOBRE EL RIO SUNO, CARRETERA HOLLIN LORETO COCA,</t>
  </si>
  <si>
    <t>175200000.21.4009</t>
  </si>
  <si>
    <t>AMPLIACION DE LA VIA CALDERON-GUAYLLABAMBA</t>
  </si>
  <si>
    <t>175200000.21.4018</t>
  </si>
  <si>
    <t>RECONSTRUCCION Y MANTENIMIENTO DE LA VIA CHONE - FLAVIO ALFARO DE 50.65 KM. INCLUIDO LA CONSTRUCCIÓN PASO LATERAL DE FLAVIO ALFARO Y PUENTES BEJUCO Y GARRAPATA</t>
  </si>
  <si>
    <t>175200000.21.4266</t>
  </si>
  <si>
    <t>CONSTRUCCION DEL PUENTE SEGMENTAL DE 1.975 M SOBRE RIO BABAHOYO, VIAS DE ACCESO AL PUENTE BABAHOYO, SECTORES LA PUNTILLA Y DURAN, CIUDAD DE DURAN</t>
  </si>
  <si>
    <t>175200000.21.4337</t>
  </si>
  <si>
    <t>RECONSTRUCCION DURANTE 15 MESES Y MANTENIMIENTO DURANTE 24 MESES DE LA CARRETERA CUENCA-PASAJE-MACHALA TRAMO: LENTAG-SAN FRANCISCO</t>
  </si>
  <si>
    <t>175200000.21.4343</t>
  </si>
  <si>
    <t>RECONSTRUCCION DURANTE 15 MESES Y MANTENIMIENTO DURANTE 24 MESES DE LA CARRETERA GUALACEO-LIMON TRAMO: GUALACEO-PLAN DE MILAGRO</t>
  </si>
  <si>
    <t>175200000.21.4349</t>
  </si>
  <si>
    <t>RECONSTRUCCION VIA RAPIDA CUENCA-AZOGUEZ-BIBLIAN, INCLUIDO AMPLIACION TRAMO : EL DESCANDO-AZOGUEZ-BIBLIAN DE 42 KM. LONG</t>
  </si>
  <si>
    <t>175200000.21.4449</t>
  </si>
  <si>
    <t>GUAMOTE-MACAS TRAMO: 41+200 HASTA MACAS</t>
  </si>
  <si>
    <t>175200000.21.4450</t>
  </si>
  <si>
    <t>GUAMOTE-MACAS TR: EL ATILLO 9 DE OCTUBRE PUENTE ASHILAN(CEBADAS COLAY)</t>
  </si>
  <si>
    <t>175200000.21.4621</t>
  </si>
  <si>
    <t>APLICACIÓN DE REAJUSTE DE PRECIOS DE ACUERDO A LA LEY DE CONTRATACION PUBLICA</t>
  </si>
  <si>
    <t>175200000.21.4623</t>
  </si>
  <si>
    <t>FISCALIZACION DE OBRA PUBLICA CONTRATADA</t>
  </si>
  <si>
    <t>175200000.21.4760</t>
  </si>
  <si>
    <t>CONVENIO DE PAGO COMPENSACIÓN AFECTACIONES INSTALACIONES BRIGADA SELVA NAPO</t>
  </si>
  <si>
    <t>175200000.21.4767</t>
  </si>
  <si>
    <t>CONVENIO MTOP Y MUNICIPIO DE ECHEANDÍA</t>
  </si>
  <si>
    <t>175200000.21.4769</t>
  </si>
  <si>
    <t>ESTUDIOS, CONSTRUCCION Y FISCALIACION FENOMENO DEL NIÑO</t>
  </si>
  <si>
    <t>175200000.21.4774</t>
  </si>
  <si>
    <t>AMPLIACIÓN DE LA CARRETERA PUYO - PUENTE PASTAZA</t>
  </si>
  <si>
    <t>175200000.21.4781</t>
  </si>
  <si>
    <t>CONVENIO CON EL CONSEJO PROVINCIAL DE LOS RIOS PARA EL PROGRAMA DE REHABILITACION DE LA INFRAESTRUCTURA VIAL 2010</t>
  </si>
  <si>
    <t>175200000.21.4784</t>
  </si>
  <si>
    <t>CONVENIO CON EL CONSEJO PROVINCIAL DE LOS RIOS PARA VARIAS OBRAS PUENTES Y VIAS</t>
  </si>
  <si>
    <t>175200000.21.4787</t>
  </si>
  <si>
    <t>CONSTRUCCION CONVENIO MUNICIPIO DE FLAVIO ALFARO</t>
  </si>
  <si>
    <t>175200000.21.4834</t>
  </si>
  <si>
    <t>FISCALIZACION Y AMPLIACION DE LA CARRETERA AMBATO-PELILEO-PACHANLICA-EL CORTE PELILEO</t>
  </si>
  <si>
    <t>175200000.21.4835</t>
  </si>
  <si>
    <t>FISCALIZACION Y MANTENIMIENTO DE LA CARRETERA RIOBAMBA-ZHUD</t>
  </si>
  <si>
    <t>175200000.21.4836</t>
  </si>
  <si>
    <t>FISCALIZACION Y REHABILITACION DE LA CARRETERA LATACUNGA-LA MANA</t>
  </si>
  <si>
    <t>175200000.21.4837</t>
  </si>
  <si>
    <t>FISCALIZACION MANTENIMIENTO Y ASFALTADO DE LA VIA LATACUNGA-CULANGUANGO-BELISARIO</t>
  </si>
  <si>
    <t>175200000.21.4838</t>
  </si>
  <si>
    <t>FISCALIZACION REHABILITACION DE LA CARRETERA RI BLANCO-AMBATO</t>
  </si>
  <si>
    <t>175200000.21.4839</t>
  </si>
  <si>
    <t>FISCALIZACION REHABILITACION Y MANTENIMIENTO DE LA CARRETERA RIOBAMBA-CEBADAS</t>
  </si>
  <si>
    <t>175200000.21.4840</t>
  </si>
  <si>
    <t>FISCALIZACION REHABILITACION Y MEJORAMIEMIENTO DE LA CARRETERA VIA DEL PACIFICO CORREDOR ARTERIAL SANTA ELENA</t>
  </si>
  <si>
    <t>175200000.21.4841</t>
  </si>
  <si>
    <t>FISCALIZACION Y REHABILITACION DE LA CARRETERA SAN PLACIDO-PICHINCHA</t>
  </si>
  <si>
    <t>175200000.21.4854</t>
  </si>
  <si>
    <t>FISCALIZACION Y AMPLIACION DE LA CARRETERA ACCESO A MANTA</t>
  </si>
  <si>
    <t>175200000.21.4874</t>
  </si>
  <si>
    <t>FISCALIZACION REHABILTACION Y MANTENIMIENTO DE LA CARRETERA JIPIJAPA-PUERTO CAYO</t>
  </si>
  <si>
    <t>175200000.21.4875</t>
  </si>
  <si>
    <t>FISCALIACION REHABILITACION Y MANTENIMIENTO DE LA CARRETERA CALCETA-TOSAGUA</t>
  </si>
  <si>
    <t>175200000.21.4876</t>
  </si>
  <si>
    <t>FISCALIZACION RECONSTRUCCION DEL ANILLO VIAL SANTO DOMINGO-NUEVO ISRAEL-LOS NARANJOS-PUERTO LIMON-LUZ DE AMERICA</t>
  </si>
  <si>
    <t>175200000.21.4877</t>
  </si>
  <si>
    <t>FISCALIZACION REHABILITACION Y MANTENIMIENTO DE LA CARRETERA PALESTINA-VINCES</t>
  </si>
  <si>
    <t>175200000.21.4878</t>
  </si>
  <si>
    <t>FISCALIZACION REHABILITACION Y MANTENIMIENTO DE LA CARRETERA MOCACHE-QUEVEDO</t>
  </si>
  <si>
    <t>175200000.21.4879</t>
  </si>
  <si>
    <t>FISCALIZACION CONSTRUCCION DEL PUENTE SOBRE EL RIO QUEVEDO</t>
  </si>
  <si>
    <t>175200000.21.4880</t>
  </si>
  <si>
    <t>FISCALIZACION CONSTRUCCION RELLENO HIDRAULICO EMERGENTE PARA LA POBLACION DE SAN JOSE SAN AGUSTIN</t>
  </si>
  <si>
    <t>175200000.21.4881</t>
  </si>
  <si>
    <t>FISCALIZACION CONSTRUCCION DE RELLENO INTEGRAL DE BABAHOYO ZONA BAJAS BABAHOYO ZONA DEL SECTOR 01 ZONA</t>
  </si>
  <si>
    <t>175200000.21.4882</t>
  </si>
  <si>
    <t>FISCALIZACION REHABILITACION Y MANTENIMIENTO DE LA CARRETERA CUENCA-MOLLETURO-EL EMPALME</t>
  </si>
  <si>
    <t>175200000.21.4884</t>
  </si>
  <si>
    <t>FISCALIZACION RECONSTRUCCION DE LA CARRETERA MENDEZ-SAN JOSE DE MORONA</t>
  </si>
  <si>
    <t>175200000.21.4885</t>
  </si>
  <si>
    <t>FISCALIZACION RECONSTRUCCION Y MANTENIMIENTO DE LA CARRETERA PLAN DE MILAGRO-INDANZA-GUALAQUIZA TRAMO 1</t>
  </si>
  <si>
    <t>175200000.21.4886</t>
  </si>
  <si>
    <t>FISCALIZACION RECONSTRUCCION DE LA CARRETERA ARENILLAS-PUENTE PUYANGO-ALAMOR-ZAPOTILLO-ALAMOR TRAMOS</t>
  </si>
  <si>
    <t>175200000.21.4887</t>
  </si>
  <si>
    <t>FISCALIZACION CONSTRUCCION DEL PUENTE INTERNACIONAL DE LALAMOR EN LA CARRETERA ZAPOTILLO-LALAMOR</t>
  </si>
  <si>
    <t>175200000.21.4888</t>
  </si>
  <si>
    <t>FISCALIZACION REHABILIACION Y MANTENIMIENTO DE LA CARRETERA VILCABAMBA-BELLAVISTA</t>
  </si>
  <si>
    <t>175200000.21.4889</t>
  </si>
  <si>
    <t>FISCALIZACION REHABILITACION Y MANTENIMIENTO DE LA CARRETERA BELLAVISTA-ZUMBA-LA BALSA</t>
  </si>
  <si>
    <t>175200000.21.4894</t>
  </si>
  <si>
    <t>FISCALIZACION RECONSTRUCCION PUENTE YACUAMBI UBICADO EN LA CARRETERA LA SAQUEA-YANZATZA</t>
  </si>
  <si>
    <t>175200000.21.4896</t>
  </si>
  <si>
    <t>FISCALIZACION RECONSTRUCION DEL PASO LATERAL YANZATZA</t>
  </si>
  <si>
    <t>175200000.21.4899</t>
  </si>
  <si>
    <t>FISCALIZACION CONSTRUCION DE LA CARRETERA GUALACEO-PLAN DE MILAGRO-LIMON ( EXEPTO KM: 8+7.15 AL 8+7.50) DE 70.77 KM.</t>
  </si>
  <si>
    <t>175200000.21.4901</t>
  </si>
  <si>
    <t>FISCALIZACION RECTIFICACION Y MEJORAMIENTO DE LA CARRETERA RIOBAMBA-MACAS-CEBADAS-EL ATILLO-9 DE OCTUBRE</t>
  </si>
  <si>
    <t>175200000.21.4902</t>
  </si>
  <si>
    <t>FISCALIZACION CONSTRUCCION DEL PUENTE SOBRE EL RIO QUEVEDO SECTOR GALLINA DE 100 MTS DE LONGITID</t>
  </si>
  <si>
    <t>175200000.21.4904</t>
  </si>
  <si>
    <t>FISCALIZACION CONSTRUCCION DEL PUENTE TOACHICITO Y ACCESOS DE 60 MTS DE LONGITID, UBICADO EN C.V PATRICIA</t>
  </si>
  <si>
    <t>175200000.21.4908</t>
  </si>
  <si>
    <t>FISCALIZACION CONSTRUCION DEL PUENTE SOBRE EL RIO PAUTE SECTOR UZHUPUD, UBICADO EN LA VIA SERTAG</t>
  </si>
  <si>
    <t>175200000.21.4909</t>
  </si>
  <si>
    <t>FISCALIZACION CONSTRUCCION DL PUENTE SOBRE EL RIO PIEDRA FINA Y ACCESOS UBICADOS EN LA CARRETERA BAEZA</t>
  </si>
  <si>
    <t>175200000.21.4912</t>
  </si>
  <si>
    <t>FISCALIZACION CONSTRUCCION DEL PUENTE MARQUET PASO PROVISIONAL Y ACCESO, UBICADO EN LA CARRETERA BAEZA</t>
  </si>
  <si>
    <t>175200000.21.4915</t>
  </si>
  <si>
    <t>FISCALIZACION CONSTUCCION DEL PUENTE PUCHOCHOA Y ACCESOS UBICADO EN LA CARRETERA BAEZA-LAGO AGRIO</t>
  </si>
  <si>
    <t>175200000.21.4920</t>
  </si>
  <si>
    <t>FISCALIZACION CONSTRUCCION DE PUENTE SOBRE EL RIO CHONTAYACU Y ACCESOS UBICADO EN LA CARRETERA HOLLIN</t>
  </si>
  <si>
    <t>175200000.21.4921</t>
  </si>
  <si>
    <t>FISCALIZACION CONSTRUCCION DEL PUENTE SOBRE EL RIO RURAYACU Y ACCESO UBICADO EN LA CARRETERA HOLLIN</t>
  </si>
  <si>
    <t>175200000.21.4922</t>
  </si>
  <si>
    <t>FISCALIZACION CONSTRUCCION DEL RIO LULO Y ACCESOS UBICADOS EN C.V. SAN PEDRO LOS VERGELES-VALENCIA</t>
  </si>
  <si>
    <t>175200000.21.4923</t>
  </si>
  <si>
    <t>FISCALIZACION CONSTRUCCION DEL PUENTE SOBRE EL RIO QUINDIGUA Y VIAS DE ACCESO</t>
  </si>
  <si>
    <t>175200000.21.4924</t>
  </si>
  <si>
    <t>FISCALIZACION CONSTRUCCION DEL PUENTE SOBRE EL RIO CASCALES Y ACCESOS UBICADOS EN LA CARRETERA LAGO AGRIO</t>
  </si>
  <si>
    <t>175200000.21.4925</t>
  </si>
  <si>
    <t>FISCALIZACION CONSTRUCCION LAS PIEDRAS, UBICADO EN ECHEANDIA-NARANJO BAJO VIRGEN DEL QUINCHE</t>
  </si>
  <si>
    <t>175200000.21.4927</t>
  </si>
  <si>
    <t>FISCALIZACION CONSTRUCCION DEL PUENTE SOBRE EL RIO CHAMBO Y ACCESOS DE 100 MTS, UBICADOS EN LA CARRETERA</t>
  </si>
  <si>
    <t>175200000.21.4928</t>
  </si>
  <si>
    <t>FISCALIZACION RECONSTRUCCION Y MANTENIMIENTO DE LA CARRETERA SAN JUAN BOSCO ( KM: 25+000) TUCUMBATZA</t>
  </si>
  <si>
    <t>175200000.21.4930</t>
  </si>
  <si>
    <t>FISCALIZACION AMPLIACION DE LA CARRETERA AMBATO-PELILEO TRAMO RIO PACHANICA-EL CORTE-PELILEO</t>
  </si>
  <si>
    <t>175200000.21.4931</t>
  </si>
  <si>
    <t>FISCALIZACION ASFALTADO DE LA VIA TOTORAS Y RITA - LA FLORIDA - VINCE</t>
  </si>
  <si>
    <t>175200000.21.4933</t>
  </si>
  <si>
    <t>FISCALIZACION RECONSTRUCCION DE LA CARRETERA MONTECRISTI-JIPIJAPA-GUAYABAL LA PILA</t>
  </si>
  <si>
    <t>175200000.21.4935</t>
  </si>
  <si>
    <t>FISCALIZACION REHABILITACION Y RECONSTRUCCION DE LA CARRETERA JIPIJAPA LA CADENA Y ACCESO A JAPAN</t>
  </si>
  <si>
    <t>175200000.21.4937</t>
  </si>
  <si>
    <t>FISCALIZACION RECONSTRUCCION DE LA VIA TRONCAL PUERTO INCA</t>
  </si>
  <si>
    <t>175200000.21.4938</t>
  </si>
  <si>
    <t>FISCALIZACION AMPLIACION DE LA VIA JAMBELI-AMBATO-LATACUNGA</t>
  </si>
  <si>
    <t>175200000.21.6132</t>
  </si>
  <si>
    <t>AMPLIACION DE LA CARRETERA: PIFO - PAPALLACTA EN PAVIMENTO FLEXIBLE</t>
  </si>
  <si>
    <t>175200000.21.6223</t>
  </si>
  <si>
    <t>CONSTRUCCION DE LA CARRETERA CAHUAJÍ-PILLATE-COTALÓ-EMPALME (CARRETERA AMBATO- BAÑOS)</t>
  </si>
  <si>
    <t>175200000.21.6233</t>
  </si>
  <si>
    <t>RECTIFICACION Y MEJORAMIENTO DE LA CARRETERA YAMANUNCA-PUERTO PROVIDENCIA</t>
  </si>
  <si>
    <t>175200000.21.6306</t>
  </si>
  <si>
    <t>INTERCAMBIADOR DE TRAFICO UBICADO EN LA INTERSECCION DE LAS VIAS PUERTO-AEROPUERTO, AVDAS 4 DE NOVIEMBRE, DE LA CULTURA Y JAIME CHAVEZ GUTIERRES EN LA CIUDAD DE MANTA</t>
  </si>
  <si>
    <t>175200000.21.6345</t>
  </si>
  <si>
    <t>CONSTRUCCION DEL PUENTE SEGUEL, VIA COLIMES-OLMEDO</t>
  </si>
  <si>
    <t>175200000.21.6357</t>
  </si>
  <si>
    <t>VIABILIDAD ANILLO VIAL DE QUEVEDO TRAMO II PAVIMENTO FLEXIBLE</t>
  </si>
  <si>
    <t>175200000.21.6364</t>
  </si>
  <si>
    <t>ANILLO VIAL DE QUEVEDO TRAMO II PAVIMENTO FLEXIBLE</t>
  </si>
  <si>
    <t>175200000.21.6369</t>
  </si>
  <si>
    <t>REHABILITACIÓN DE LA CARRETERA PUERTO AYORA ¿ CANAL DE ITABACA, DE 39.7 KM, UBICADA EN LA ISLA SANTA CRUZ, PROVINCIA DE GALÁPAGOS</t>
  </si>
  <si>
    <t>175200000.21.6376</t>
  </si>
  <si>
    <t>REHABILITACIÓN DE LA CARRETERA PUERTO BAQUERIZO MORENO-LA GALAPAGUERA-PUERTO CHINO , UBICADO EN LA ISLA SAN CRISTOBAL,PROVINCIA DE GALAPAGOS</t>
  </si>
  <si>
    <t>175200000.21.6385</t>
  </si>
  <si>
    <t>EMPATE JULIO ANDRADE</t>
  </si>
  <si>
    <t>175200000.21.6398</t>
  </si>
  <si>
    <t>CONSTRUCCION VIA DE ACCESO NUEVO AEROPUERTO DE QUITO</t>
  </si>
  <si>
    <t>175200000.21.6404</t>
  </si>
  <si>
    <t>RECONSTRUCCION DE LA VIA CHACRAS-ARENILLAS</t>
  </si>
  <si>
    <t>175200000.21.6406</t>
  </si>
  <si>
    <t>RECONSTRUCCION DE LA VIA ARENILLAS-LA AVANZADA</t>
  </si>
  <si>
    <t>175200000.21.6407</t>
  </si>
  <si>
    <t>CARRETERA PASO LATERAL DE ARENILLAS</t>
  </si>
  <si>
    <t>175200000.21.6409</t>
  </si>
  <si>
    <t>DESARROLLO DE LA INFRAESTRUCTURA DEL TRANSPORTE</t>
  </si>
  <si>
    <t>175200000.21.6412</t>
  </si>
  <si>
    <t>CONSTRUCCION DE ACCESOS CONTROLADOS DE ENTRADA Y SALIDA A LA RED VIAL ESTATAL</t>
  </si>
  <si>
    <t>175200000.21.6483</t>
  </si>
  <si>
    <t>REHABILITACION DE LA CARRETERA ZHUD ¿ COCHANCAY ¿ LA TRONCAL ¿ EL TRIUNFO QUE INCLUYE LOS PASOS LATERALES DE LA TRONCAL Y MANUEL J. CALLE</t>
  </si>
  <si>
    <t>175200000.21.6484</t>
  </si>
  <si>
    <t>CONSTRUCCION Y RAHABILITACION DE LA CARRETERA EL TAMBO-INGAPIRCA-HONORATO VASQUEZ DE 25.00 KM</t>
  </si>
  <si>
    <t>175200000.21.6485</t>
  </si>
  <si>
    <t>RECONSTRUCCION Y MANTENIMIENTO DE LA CARRETERA CUENCA-PASAJE-MACHALA, TRAMO: LENTAG-SAN FRANCISCO</t>
  </si>
  <si>
    <t>175200000.21.6871</t>
  </si>
  <si>
    <t>RECTIFICACIÓN Y MEJORAMIENTO DE LA CARRETERA QUILOTOA-CHUGCHILAN EN LA PROVINCIA DE COTOPAXI</t>
  </si>
  <si>
    <t>175200000.21.7050</t>
  </si>
  <si>
    <t>AMPLIACIÓN DE LA CARRETERA PASO LATERAL DE LOJA, UBICADA EN LA PROVINCIA DE LOJA, DE UNA LONGITUD DE 18.5 KM.</t>
  </si>
  <si>
    <t>175200000.21.7078</t>
  </si>
  <si>
    <t>REHABILITACIÓN Y REFORZAMIENTO DE LA ESTRUCTURA DEL PAVIMENTO DE LA CARRETERA QUEVEDO-VALENCIA- LA MANA, UBICADA EN LAS PROVINCIA DE LOS RIOS, DE 30,60 KM</t>
  </si>
  <si>
    <t>175200000.21.7131</t>
  </si>
  <si>
    <t>FISCALIZACION DEL ACCESO AL SUR DE QUITO</t>
  </si>
  <si>
    <t>175200000.21.7134</t>
  </si>
  <si>
    <t>FISCALIZACIÓN CARRETERA ARENILLAS LA AVANZADA</t>
  </si>
  <si>
    <t>175200000.21.7136</t>
  </si>
  <si>
    <t>FISCALIZACION CONSTRUCCION Y AMPLIACION DEL PASO LATERAL DE LOJA PAVIMENTO RIGIDO</t>
  </si>
  <si>
    <t>175200000.21.7180</t>
  </si>
  <si>
    <t>AMPLIACION A 4 CARRILES CON PAVIMENTO RÍGIDO, TRAMO Y DEL CAMBIO-Y CORRALITOS-SANTA ROSA Y PUENTE</t>
  </si>
  <si>
    <t>175200000.21.7222</t>
  </si>
  <si>
    <t>CONTRATO COMPLEMENTARIO SAN VICENTE-SAN PABLO, PROV. SANTA ELENA</t>
  </si>
  <si>
    <t>175200000.21.7234</t>
  </si>
  <si>
    <t>REAHABILITACION DEFINITIVA Y MANTENIMIENTO C/. ZUMBAHUA LA MANA TRAMO : 1 KM 0+000-KM. 37+900</t>
  </si>
  <si>
    <t>175200000.21.7235</t>
  </si>
  <si>
    <t>REHABILITACION CARRETERA ZUMBAHUA LA MANA, TRAMO 2 KLM.37+900KM 78-800</t>
  </si>
  <si>
    <t>175200000.21.7236</t>
  </si>
  <si>
    <t>FISCALIZACION RECTIFICACION Y MEJORAMIENTO. C/HOLLIN LORETO COCA. TR.NO2 HUATARACO-PUCUNO-GUAMANIYACU</t>
  </si>
  <si>
    <t>175200000.21.7256</t>
  </si>
  <si>
    <t>ZAMORA-GUALAQUIZA-3 TRAMOS</t>
  </si>
  <si>
    <t>175200000.21.7328</t>
  </si>
  <si>
    <t>RESERVA ECOLOGICA EL ANGEL (ACCESO A LA LAGUNA DE VOLADERO)</t>
  </si>
  <si>
    <t>175200000.21.7329</t>
  </si>
  <si>
    <t>RESERVA ECOLOGICA EL ANGEL (ACCESO A SANFRANCISCO)</t>
  </si>
  <si>
    <t>175200000.21.7330</t>
  </si>
  <si>
    <t>RESERVA GEOBOTANICA PULULAHUA (ACCESO A TILINGON)</t>
  </si>
  <si>
    <t>175200000.21.7331</t>
  </si>
  <si>
    <t>AREA DE RECREACION EL BOLICHE (ACCESO AL CLIRSEN)</t>
  </si>
  <si>
    <t>175200000.21.7332</t>
  </si>
  <si>
    <t>PARQUE NACIONAL CAYAMBE COCA (ACCESO A OYACACHI)</t>
  </si>
  <si>
    <t>175200000.21.7333</t>
  </si>
  <si>
    <t>REFUGIO DE VIDA SILVESTRE PASOCHOA (ACCESO A REFUGIO DEL VOLCAN)</t>
  </si>
  <si>
    <t>175200000.21.7336</t>
  </si>
  <si>
    <t>REFUGIO DE VIDA SILVESTRE PASOCHOA (INGRESO AL PASOCHOA)</t>
  </si>
  <si>
    <t>175200000.21.7340</t>
  </si>
  <si>
    <t>RESERVA ECOLOGICA MACHE CHINDUL (ACCESO A LA LAGUNA DE CUBE Y SECTOR EDEN DEL DOGOLA)</t>
  </si>
  <si>
    <t>175200000.21.7341</t>
  </si>
  <si>
    <t>RESERVA DE PRODUCCION FAUNISTICA CHIMBORAZO (ACCESO A CHIMBORAZO)</t>
  </si>
  <si>
    <t>175200000.21.7349</t>
  </si>
  <si>
    <t>ACCESO AL ÁREA PROTEGIDA RESERVA MANGLARES CHURUTE</t>
  </si>
  <si>
    <t>175200000.21.7351</t>
  </si>
  <si>
    <t>ACCESO AL PARQUE NACIONAL PODOCARPUS</t>
  </si>
  <si>
    <t>175200000.21.7385</t>
  </si>
  <si>
    <t>VIA DE ACCESO AL PUERTO PESQUERO DE LA PARROQUIA SAN MATEO.CANTON MANTA.PROVINCIA DE MANABI.</t>
  </si>
  <si>
    <t>175200000.21.7462</t>
  </si>
  <si>
    <t>AUDITORIA DE SEGURIDAD VIAL DE LA CARRETERA ALOAG-TANDAPI</t>
  </si>
  <si>
    <t>175200000.21.7467</t>
  </si>
  <si>
    <t>CONSTRUCCION DEL NUEVO ENLACE VIAL CONEXION VIA PERIMETRAL - PROYECTOS SOCIO VIVIENDA EN LA CIUDAD DE GUAYAQUIL</t>
  </si>
  <si>
    <t>175200000.23.3875</t>
  </si>
  <si>
    <t>REHABILITACION (18 MESES) Y MANTENIMIENTO (48 MESES) CARR. PUENTE CHIRITZA - PUENTE CUYABENO DE 44,536 KM. LONG., INCLUYE ADEMAS CONSTRU. DE PUENTES: CUYABENO 40 M., AGUAS NEGRAS 60 M., SIN NOMBRE 20 M., 17 DE ABRIL 20 M., LIBERTAD 20 M</t>
  </si>
  <si>
    <t>175200000.23.4684</t>
  </si>
  <si>
    <t>CONSTRUCCION DEPUENTES DE LA TRONCAL AMAZÓNICA</t>
  </si>
  <si>
    <t>175200000.23.4686</t>
  </si>
  <si>
    <t>CONSTRUCCION DEL PUENTE BACHILLER</t>
  </si>
  <si>
    <t>175200000.23.4689</t>
  </si>
  <si>
    <t>CONSTRUCCION DEL PUENTE ISIDRO AYORA</t>
  </si>
  <si>
    <t>175200000.23.4736</t>
  </si>
  <si>
    <t>CONSTRUCCION PUENTE EN LA ENTRADA A PALORA</t>
  </si>
  <si>
    <t>175200000.23.4763</t>
  </si>
  <si>
    <t>CONSTRUCCION DEL PUENTE TAISHA-TIWINTZA</t>
  </si>
  <si>
    <t>175200000.23.4775</t>
  </si>
  <si>
    <t>CONSTRUCCION DEL PUENTE SOBRE EL RIO PALORA QUE CONECTA A GUAMBOYA, PABLO VI Y PALORA</t>
  </si>
  <si>
    <t>175200000.23.4913</t>
  </si>
  <si>
    <t>CONSTRUCCION DEL PUENTE YATUYACU E45A ( "Y" DE NARUPA - HOLLIN - LORETO)</t>
  </si>
  <si>
    <t>175200000.23.4914</t>
  </si>
  <si>
    <t>CONSTRUCCION DEL PUENTE HUATARACO E45A ( "Y" DE NARUPA - HOLLIN - LORETO)</t>
  </si>
  <si>
    <t>175200000.23.4916</t>
  </si>
  <si>
    <t>CONSTRUCCION DEL PUENTE GUAMANI E45A ( "Y" DE NARUPA - HOLLIN - LORETO)</t>
  </si>
  <si>
    <t>175200000.23.4918</t>
  </si>
  <si>
    <t>CONSTRUCCION DEL PUENTE PIEDRAFINA 2 E45 ( BAEZA - LAGO AGRIO)</t>
  </si>
  <si>
    <t>175200000.23.4932</t>
  </si>
  <si>
    <t>CONSTRUCCION DE LOS PUENTES CASCALES Y PUCHUCHOA E45 (BAEZA - LAGO AGRIO)</t>
  </si>
  <si>
    <t>175200000.23.4934</t>
  </si>
  <si>
    <t>CONSTRUCCION DEL PUENTE CASCALES E45 (BAEZA-LAGO AGRIO)</t>
  </si>
  <si>
    <t>175200000.23.4949</t>
  </si>
  <si>
    <t>CONSTRUCCION DEL PUENTE CHONTAYACU E45A ("Y" DE NARUPA - HOLLIN - LLORETO)</t>
  </si>
  <si>
    <t>175200000.23.4952</t>
  </si>
  <si>
    <t>CONSTRUCCION DEL PUENTE RURAYACU VIA HOLLIN-LORETO-COCA</t>
  </si>
  <si>
    <t>175200000.23.4958</t>
  </si>
  <si>
    <t>PROYECTOS DE PUENTES A EJECUTARSE POR ADMINISTRACION DIRECTA</t>
  </si>
  <si>
    <t>175200000.23.5604</t>
  </si>
  <si>
    <t>CONSTRUCCION PUENTE SOBRE RIO PAUTE SECTOR UZHUPUD EN LA VIA SERTAG - LA HIGUERA DE LA PROVINCIA DEL AZUAL CONSORCIO PUENTES Y VIAS</t>
  </si>
  <si>
    <t>175200000.23.5711</t>
  </si>
  <si>
    <t>CONSTRUCCION DEL PUENTE SOBRE EL ESTERO SALADO PROLONGACION GOMEZ RENDON</t>
  </si>
  <si>
    <t>175200000.23.6282</t>
  </si>
  <si>
    <t>CONSTRUCCION DEL PUENTE SOBRE EL RIO COLIMES, VIA COLIMES-OLMEDO</t>
  </si>
  <si>
    <t>175200000.23.7016</t>
  </si>
  <si>
    <t>CONSTRUCCIÓN DEL PUENTE SOBRE EL RIO CARRIZAL SECTOR BACHILLERO VÍA TOSAGUA-CHONE</t>
  </si>
  <si>
    <t>175200000.23.7017</t>
  </si>
  <si>
    <t>CONSTRUCCIÓN DE PUENTE SOBRE EL RIO SENE-CANTÓN MANTA</t>
  </si>
  <si>
    <t>175200000.23.7019</t>
  </si>
  <si>
    <t>CONSTRUCCIÓN Y FISCALIZACIÓN DE LA ALCANTARILLA GUINCHIPE VÍA LUZ DE AMÉRICA ¿ NUEVO ISRAEL</t>
  </si>
  <si>
    <t>175200000.23.7020</t>
  </si>
  <si>
    <t>CONSTRUCCIÓN Y FISCALIZACIÓN DE LA ALCANTARILLA NARANJO EN LA VÍA LUZ DE AMÉRICA ¿ NUEVO ISRAEL</t>
  </si>
  <si>
    <t>175200000.23.7022</t>
  </si>
  <si>
    <t>CONSTRUCCIÓN Y FISCALIZACIÓN DEL PUENTE CANDELO EN LA VÍA LUZ DE AMÉRICA ¿ NUEVO ISRAEL</t>
  </si>
  <si>
    <t>175200000.23.7023</t>
  </si>
  <si>
    <t>CONSTRUCCIÓN Y FISCALIZACION DEL PUENTE CARRE EN LA VÍA LUZ DE AMÉRICA ¿ NUEVO ISRAEL</t>
  </si>
  <si>
    <t>175200000.23.7024</t>
  </si>
  <si>
    <t>CONSTRUCCIÓN Y FISCALIZACIÓN DEL PUENTE CONGOMA EN LA VÍA LUZ DE AMÉRICA ¿ NUEVO ISRAEL</t>
  </si>
  <si>
    <t>175200000.23.7025</t>
  </si>
  <si>
    <t>CONSTRUCCIÓN Y FISCALIZACIÓN DEL PUENTE GUANAPE EN LA VÍA LUZ DE AMÉRICA ¿ NUEVO ISRAEL.</t>
  </si>
  <si>
    <t>175200000.23.7026</t>
  </si>
  <si>
    <t>CONSTRUCCIÓN Y FISCALIZACIÓN DEL PUENTE CHIVA EN LA VÍA LUZ DE AMÉRICA ¿ NUEVO ISRAEL</t>
  </si>
  <si>
    <t>175200000.23.7027</t>
  </si>
  <si>
    <t>CONSTRUCCIÓN Y FISCALIZACIÓN DEL PUENTE PUPUSA EN LA VÍA LUZ DE AMÉRICA ¿ NUEVO ISRAEL.</t>
  </si>
  <si>
    <t>175200000.23.7028</t>
  </si>
  <si>
    <t>CONSTRUCCIÓN Y FISCALIZACIÓN DEL PUENTE SALGANA EN LA VÍA LUZ DE AMÉRICA ¿ NUEVO ISRAEL</t>
  </si>
  <si>
    <t>175200000.23.7029</t>
  </si>
  <si>
    <t>CONSTRUCCIÓN Y FISCALIZACIÓN DEL PUENTE SANDIMA EN LA VÍA LUZ DE AMÉRICA ¿ NUEVO ISRAEL</t>
  </si>
  <si>
    <t>175200000.23.7036</t>
  </si>
  <si>
    <t>CONSTRUCCION DEL PUENTE NEGRO SOBRE EL RIO AMARILLO Y ACCESOS</t>
  </si>
  <si>
    <t>175200000.23.7061</t>
  </si>
  <si>
    <t>CONSTRUCCIÓN DEL PUENTE PIEDRA FINA 1, CARRETERA BAEZA-LAGO AGRIO</t>
  </si>
  <si>
    <t>175200000.23.7335</t>
  </si>
  <si>
    <t>PUENTE SOBRE EL RÍO ATACAMES</t>
  </si>
  <si>
    <t>175200000.108.4358</t>
  </si>
  <si>
    <t>FORTALECIMIENTO TECNOLOGICO TIC</t>
  </si>
  <si>
    <t>175200000.108.4432</t>
  </si>
  <si>
    <t>PLAN ESTRATEGICO INSTITUCIONAL</t>
  </si>
  <si>
    <t>175200000.108.4445</t>
  </si>
  <si>
    <t>FORTALECIMIENTO RRHH</t>
  </si>
  <si>
    <t>175200000.108.4447</t>
  </si>
  <si>
    <t>GESTION DE SERVICIOS INSTITUCIONALES</t>
  </si>
  <si>
    <t>175200000.108.7327</t>
  </si>
  <si>
    <t>PROYECTO DE FORTALECIMIENTO DE LA SUBSECRETARIA DE DELEGACIONES Y CONCESIONES DEL TRANSPORTE DEL MTOP</t>
  </si>
  <si>
    <t>175200000.219.3670</t>
  </si>
  <si>
    <t>REFORZAMIENTO DE PISTA Y CALLE DE RODAJE, RECONSTRUCCION DE DRENAJES DEL AEROPUERTO GENERAL RIVADENEIRA DE ESMERALDAS</t>
  </si>
  <si>
    <t>175200000.219.4649</t>
  </si>
  <si>
    <t>AEROPUERTO ESMERALDAS (FUNCIONAMIENTO )</t>
  </si>
  <si>
    <t>175200000.219.5512</t>
  </si>
  <si>
    <t>NUEVO HANGAR DEL SERVICIO CONTRA INCENDIOS, CERRAMIENTO PERIMETRAL, RECAPEO DE PLATAFORMA Y REUBICACIÓN HANGARETAS FAE EN EL AEROPUERTO "LAGO AGRIO" DE NUEVA LOJA-PROVINCIA DE SUCUMBIOS</t>
  </si>
  <si>
    <t>175200000.219.7202</t>
  </si>
  <si>
    <t>NUEVO TERMINAL DE PASAJEROS, TORRE DE CONTROL, BLOQUE TECNICO, HANGAR SCI, PLANTA DE COMBUSTIBLES, OBRAS EXTERIORES, AMPLIACION DE LA PISTA, TAXI WAY Y PLATAFORMA DE AEROPUERTO "GRAL.RIVADENEIRA" DE TACHINA-PROVINCIA DE ESMERALDAS</t>
  </si>
  <si>
    <t>175200000.219.7468</t>
  </si>
  <si>
    <t>REHABILITACIÓN DEL PAVIMENTO, EXTENSIÓN DE LA PISTA Y CONSTRUCCIÓN DE LA NUEVA TORRE DE CONTROL EN EL AEROPUERTO "GRAL. ELOY ALFARO" DE MANTA -PROVINCIA DE MANABÍ</t>
  </si>
  <si>
    <t>175200000.222.3852</t>
  </si>
  <si>
    <t>CODIGO DE LA MOVILIDAD</t>
  </si>
  <si>
    <t>175200000.222.3867</t>
  </si>
  <si>
    <t>NORMATIVIDAD TECNICA PARA LA CERTIFICACION DE CALIDAD Y CATEGORIZACION DE LA INFRAESTRUCTURA Y LOS SERVICIOS DE MOVILIDAD</t>
  </si>
  <si>
    <t>175200000.222.3873</t>
  </si>
  <si>
    <t>SISTEMA DE INFORMACION PARA LA MOVILIDAD</t>
  </si>
  <si>
    <t>175200000.222.3879</t>
  </si>
  <si>
    <t>INSTITUTO DE INVESTIGACION Y DESARROLLO PARA LA MOVILIDAD</t>
  </si>
  <si>
    <t>175200000.222.3889</t>
  </si>
  <si>
    <t>PLAN NACIONAL DE MOVILIDAD MULTIMODAL</t>
  </si>
  <si>
    <t>175200000.222.6025</t>
  </si>
  <si>
    <t>NORMATIVA TÉCNICA PARA LA CERTIFICACIÓN DE CALIDAD Y CATEGORIZACIÓN DE LA INFRAESTRUCTURA Y LOS SERVICIOS DE MOVILIDAD</t>
  </si>
  <si>
    <t>175200000.222.6127</t>
  </si>
  <si>
    <t>PROGRAMA DE INTERVENCION TERRITORIAL INTEGRAL MTOP</t>
  </si>
  <si>
    <t>175200000.506.3619</t>
  </si>
  <si>
    <t>REHABILITACIÓN Y MATENIMIENTO DE LA C. PALESTINA - VINCES Y REHABILITACION DEL ACCESO BALZAR DE VINCES DE 1.8 KM</t>
  </si>
  <si>
    <t>175200000.506.3653</t>
  </si>
  <si>
    <t>MANTENIMIENTO VIAL DE LA PROVINCIA DEL AZUAY</t>
  </si>
  <si>
    <t>175200000.506.3656</t>
  </si>
  <si>
    <t>CONSTRUCCION DEL PUENTE SOBRE EL RIO QUEVEDO, UBICADO EN LA CALLE SEPTIMA Y CAMILO AREVALO</t>
  </si>
  <si>
    <t>175200000.506.3657</t>
  </si>
  <si>
    <t>MANTENIMIENTO VIAL DE LA PROVINCIA DEL CAÑAR</t>
  </si>
  <si>
    <t>175200000.506.3661</t>
  </si>
  <si>
    <t>MANTENIMIENTO VIAL DE LA PROVINCIA DE MORONA SANTIAGO</t>
  </si>
  <si>
    <t>175200000.506.3664</t>
  </si>
  <si>
    <t>MANTENIMIENTO VIAL DE LA PROVINCIA DE BOLIVAR</t>
  </si>
  <si>
    <t>175200000.506.3668</t>
  </si>
  <si>
    <t>MANTENIMIENTO VIAL DE LA PROVINCIA DE LOS RIOS</t>
  </si>
  <si>
    <t>175200000.506.3739</t>
  </si>
  <si>
    <t>MANTENIMIENTO VIAL DE LA PROVINCIA DEL CARCHI</t>
  </si>
  <si>
    <t>175200000.506.3743</t>
  </si>
  <si>
    <t>MANTENIMIENTO VIAL DE LA PROVINCIA DE ESMERALDAS</t>
  </si>
  <si>
    <t>175200000.506.3747</t>
  </si>
  <si>
    <t>MANTENIMIENTO VIAL DE LA PROVINCIA DE IMBABURA</t>
  </si>
  <si>
    <t>175200000.506.3766</t>
  </si>
  <si>
    <t>MANTENIMIENTO VIAL DE LA PROVINCIA DEL NAPO</t>
  </si>
  <si>
    <t>175200000.506.3787</t>
  </si>
  <si>
    <t>MANTENIMIENTO VIAL DE LA PROVINCIA DE ORELLANA</t>
  </si>
  <si>
    <t>175200000.506.3792</t>
  </si>
  <si>
    <t>MANTENIMIENTO VIAL DE LA PROVINCIA DE PICHINCHA</t>
  </si>
  <si>
    <t>175200000.506.3796</t>
  </si>
  <si>
    <t>MANTENIMIENTO VIAL DE LA PROVINCIA DEL COTOPAXI</t>
  </si>
  <si>
    <t>175200000.506.3799</t>
  </si>
  <si>
    <t>MANTENIMIENTO VIAL DE LA PROVINCIA DE TUNGURAHUA</t>
  </si>
  <si>
    <t>175200000.506.3803</t>
  </si>
  <si>
    <t>MANTENIMIENTO VIAL DE LA PROVINCIA DE EL CHIMBORAZO</t>
  </si>
  <si>
    <t>175200000.506.3805</t>
  </si>
  <si>
    <t>ESTABILIZACION DE TALUDES, CUNETAS, REFORESTACION ENROCADO EN EL SECTOR PLAYA BRUJAS, PROVINCIA DE SANTA ELENA</t>
  </si>
  <si>
    <t>175200000.506.3813</t>
  </si>
  <si>
    <t>MANTENIMIENTO VIAL DE LA PROVINCIA DE CHIMBORAZO</t>
  </si>
  <si>
    <t>175200000.506.3819</t>
  </si>
  <si>
    <t>MANTENIMIENTO VIAL DE LA PROVICNIA DE PASTAZA</t>
  </si>
  <si>
    <t>175200000.506.3829</t>
  </si>
  <si>
    <t>MANTENIMIENTO VIAL DE LA PROVINCIA DE SUCUMBIOS</t>
  </si>
  <si>
    <t>175200000.506.3832</t>
  </si>
  <si>
    <t>MANTENIMIENTO VIAL DE LA PROVINCIA DE MANABI</t>
  </si>
  <si>
    <t>175200000.506.3833</t>
  </si>
  <si>
    <t>MANTENIMIENTO DE LA PROVINCIA DE SANTO DOMINGO</t>
  </si>
  <si>
    <t>175200000.506.3844</t>
  </si>
  <si>
    <t>MANTENIMIENTO VIAL DE LA PROVINCIA DEL GUAYAS</t>
  </si>
  <si>
    <t>175200000.506.3849</t>
  </si>
  <si>
    <t>MANTENIMIENTO VIAL DE LA PROVINCIA DE SANTA ELENA</t>
  </si>
  <si>
    <t>175200000.506.3851</t>
  </si>
  <si>
    <t>MANTENIMIENTO VIAL DE LA PROVINCIA DE EL ORO</t>
  </si>
  <si>
    <t>175200000.506.3855</t>
  </si>
  <si>
    <t>MANTENIMIENTO VIAL DE LA PROVINCIA DE LOJA</t>
  </si>
  <si>
    <t>175200000.506.3861</t>
  </si>
  <si>
    <t>MANTENIMIENTO DE LA INFRAESTRUCTURA DE LA PROVINCIA DE ZAMORA CHINCHIPE</t>
  </si>
  <si>
    <t>175200000.506.4042</t>
  </si>
  <si>
    <t>PAVIMENTACION DE LAS CALLES DEL CENTRO DE LA CIUDAD DE BAHIA</t>
  </si>
  <si>
    <t>175200000.506.4188</t>
  </si>
  <si>
    <t>AMPLIACIÓN DE LA CARRETERA EL EMPALME - CELICA - ALAMOR Y SU MANTENIMIENTO, INCLUYE LA CONSTRUCCIÓN DEL PUENTE LARAMINE.</t>
  </si>
  <si>
    <t>175200000.506.4464</t>
  </si>
  <si>
    <t>MANTENIMIENTO VIAL ADMINISTRACIÓN CENTRAL 1</t>
  </si>
  <si>
    <t>175200000.506.4624</t>
  </si>
  <si>
    <t>MANTENIMIENTO POR RESULTADOS DE LA CARRETERA GUAYAQUIL-PROGRESO-SALINAS</t>
  </si>
  <si>
    <t>175200000.506.4625</t>
  </si>
  <si>
    <t>CONTROL EN CARRETERAS DE PESOS Y MEDIDAS, CON EQUIPO PESADO</t>
  </si>
  <si>
    <t>175200000.506.6537</t>
  </si>
  <si>
    <t>MANTENIMIENTO DE LA CARRETERA PORTOVELO "Y" DE SAN JUAN-BELLAVISTA-GUIZHAGUIÑA</t>
  </si>
  <si>
    <t>175200000.641.2917</t>
  </si>
  <si>
    <t>REHAB Y MTTO C. CUENCA - MOLLETURO EMPALME (PUERTO INCA - NARANJAL) DE 111.924 KM. INCL REPAR PTES CUENCA, QUINOAS, PARVAHURCO, TAMARINDO 1 (RIO PLATANAL), TAMARINDO 2 (RIO PAUJI), MIGUIR, MATADERO MONOLITICO CON PANTALLA, JESUS MARIA</t>
  </si>
  <si>
    <t>175200000.641.3082</t>
  </si>
  <si>
    <t>REHABILITACION DE LA VÍA LATACUNGA - LA MANA</t>
  </si>
  <si>
    <t>175200000.641.3130</t>
  </si>
  <si>
    <t>MANTENIMIENTO DE LA VÍA LATACUNGA - CULANGUANGO</t>
  </si>
  <si>
    <t>175200000.641.3140</t>
  </si>
  <si>
    <t>AMPLIACION A 6 CARRILES DEL TRAMO JAMBELI-LATACUNGA-AMBATO EN UNA LONGITUD DE 90 KM APROXIMADAMENTE INCLUYE LA CONSTRUCCION DE INTERCAMBIADORES Y OBRAS CONEXAS</t>
  </si>
  <si>
    <t>175200000.641.3143</t>
  </si>
  <si>
    <t>REHABILITACION DE VARIAS VIAS DE LA CIUDAD DE RIOBAMBA, TRAMO: AV. CIRCUNVALACION, ACCESO NORTE AV. LIZARAZABURO, AV. PEDRO VICENTE MALDONADO, BY PASS,</t>
  </si>
  <si>
    <t>175200000.641.3153</t>
  </si>
  <si>
    <t>REHABILITACION Y MANTENIMIENTO DE LA C. BALBANERA - PALLATANGA - BUCAY (CUMANDA) DE 106,69 KM. CONSTRUCCION DE LOS PUENTES: CITADO 20 M, COCO 20 M, PANZA 20 M, POLLONGO 20 M Y SANTIAGO 20 M.</t>
  </si>
  <si>
    <t>175200000.641.3160</t>
  </si>
  <si>
    <t>REHABILITACION Y MANTENIMIENTO DE LA C. ALAUSI - HUIGRA DE 34,50 KM Y ACCESOS A LA MOYA - SAN ANTONIO DE MONTALVO - ACHUPALLAS DE 15 KM</t>
  </si>
  <si>
    <t>175200000.641.3168</t>
  </si>
  <si>
    <t>MANTENIMIENTO DE LA C. RIOBAMBA ZHUD (REHABILITACION C. RIOBAMBA - BALBANERA - ZHUD EXCLUYENDO TRAMO GUASUNTOS - CHUNCHI)</t>
  </si>
  <si>
    <t>175200000.641.3169</t>
  </si>
  <si>
    <t>MANTENIMIENTO DE LA VÍA RIOBAMBA - PENIPE</t>
  </si>
  <si>
    <t>175200000.641.3174</t>
  </si>
  <si>
    <t>MEJORAMIENTO Y MANTENIMIENTO DE LA VIA PUERTO QUITO - LA SEXTA DE 30 KM</t>
  </si>
  <si>
    <t>175200000.641.3387</t>
  </si>
  <si>
    <t>RECONSTRUCCION Y MANTENIMIENTO DE LA VIA MENDEZ - SAN JOSE DE MORONA</t>
  </si>
  <si>
    <t>175200000.641.3403</t>
  </si>
  <si>
    <t>RECTIFICACION, MEJORAMIENTO Y MANTENIMIENTO DE LA C. VARIANTE LIMON - PLAN DE MILAGRO Y CONSTRUCCIÓN DE PTES. SOBRE LOS RIOS YUGANTZA I, PROGRESO , CRUZADO, QUEBRADA Y YUGANTZA II</t>
  </si>
  <si>
    <t>175200000.641.3611</t>
  </si>
  <si>
    <t>PAVIMENTACION DEL PASO LATERAL DE BABAHOYO (BY PASS), DE LA AV. CIRCUNVALACION DE BABAHOYO NO. 9-S-O DE 2.60 KM</t>
  </si>
  <si>
    <t>175200000.641.3616</t>
  </si>
  <si>
    <t>REHABILITACION Y MANTENIMIENTO DE LA C. MOCACHE-QUEVEDO, TRAMOS: MOCACHE - SAN CARLOS Y PICHILINGUE - MOCACHE</t>
  </si>
  <si>
    <t>175200000.641.3635</t>
  </si>
  <si>
    <t>AMPLIACION DE LA VIA DEL PACIFICO E-15 CARRETERA ESMERALDAS-TONSUPA-ATACAMES-SUA TR. # 1 "Y" DE TABIAZO KM. 4+462,94. KM.8+357,36. TR.# 2 ESMERALDAS KM.8+357,36. KM. 19+580 AD. TONSUPA TR: # 3 TONSUPA KM. 19+580- KM. 19+580- KM. 24+900-ATACAMES TR # 4 ATA</t>
  </si>
  <si>
    <t>175200000.641.3639</t>
  </si>
  <si>
    <t>RELLENO HIDRAULICO EMERGENTE PARA LAS POBLACIONES DE SAN JOSE Y SAN AGUSTIN CON UN AREA DE 189.439,24 M2</t>
  </si>
  <si>
    <t>175200000.641.3640</t>
  </si>
  <si>
    <t>REHABILITACION (7 MESES) MTTO. (48 MESES) CAR. "Y" DE TABABUELA - SAN LORENZO - ESMERALDAS - PEDERNALES DE 424 KM. DE LONG. PROV. DE IMBABURA - ESMERALDA Y MANABI</t>
  </si>
  <si>
    <t>175200000.641.3644</t>
  </si>
  <si>
    <t>RELLENO HIDRAULICO INTEGRAL EMERGENTE DE ZONAS BAJAS DE BABAHOYO, ZONA 06 - SECTOR 01, ZONA 06 - SECTOR 03, PARROQUIA BARREIRO, EL SALTO, BARRIO NUEVA ESPERANZA, PARROQUIA EL SALTO</t>
  </si>
  <si>
    <t>175200000.641.3650</t>
  </si>
  <si>
    <t>RECONSTRUCCION Y MANTENIMIENTO DE LA VIA TRES MARIAS (ESTERO CAÑAVERAL) - BABA Y PASO LATERAL DE BABA INCLUIDO CONSTRUCCION DEL PUENTE JUNQUILLO DE 60M</t>
  </si>
  <si>
    <t>175200000.641.3672</t>
  </si>
  <si>
    <t>FISCALIZACION RECONSTRUCCION Y MANTENIMIENTO DE LA CARRETERA ARENILLAS-PUENTE PUYANGO-ALAMOR ZAPOTILLO-LALAMOR TRAMO ARENILLAS - PUYANGO - ALAMOR PROVINCIA DE EL ORO DE 80,50 KM.</t>
  </si>
  <si>
    <t>175200000.641.3678</t>
  </si>
  <si>
    <t>"REHABILITACION (12MESES) MANTENIMIENTO (48MESES)DE LA VIA MITAD DEL MUNDO ¿ LA INDEPENDENCIA ;</t>
  </si>
  <si>
    <t>175200000.641.3800</t>
  </si>
  <si>
    <t>RECONSTRUCCION Y ENSANCHAMIENTO DE LA PISTA DEL AEROPUERTO DE SALINAS, INCLUYENDO MUROS DE ENROCADO PARA PROTECCION DEL AEROPUERTO</t>
  </si>
  <si>
    <t>175200000.641.3827</t>
  </si>
  <si>
    <t>FISCALIZACION AMPLIACION A 4 CARRILES DE LA VIA "CALDERON-GUAYLLABAMBA"</t>
  </si>
  <si>
    <t>175200000.641.3842</t>
  </si>
  <si>
    <t>MANTENIMIENTO RIO BLANCO AMBATO REHABILITACION Y MTTO. DE LA CARRETERA RIO BLANCO - AMBATO . PROV. TUNGURAHUA</t>
  </si>
  <si>
    <t>175200000.641.3866</t>
  </si>
  <si>
    <t>MEJORAMIENTO Y ASFALTADO DE LA C/. LAGRO AGRIO-CUYABENO, TRAMO LA "Y" A TARAPOA-PUENTE CHIRITZA, DE 46.13 KM.</t>
  </si>
  <si>
    <t>175200000.641.3881</t>
  </si>
  <si>
    <t>REHABILITACION Y MTTO C. "Y" DE BAEZA - LAGO AGRIO, TRAMO: SIMON BOLIVAR - LAGO AGRIO DE 74 KM. LONG</t>
  </si>
  <si>
    <t>175200000.641.3913</t>
  </si>
  <si>
    <t>REHABILITACION CARRETERA  PORTOVIEJO SAN PLACIDO PICHINCHA, TRAMO: EL RODEO SAN PLACIDO PICHINCHA DE 89 KM. LONG.</t>
  </si>
  <si>
    <t>175200000.641.3918</t>
  </si>
  <si>
    <t>REHABILITACION . Y MEJORAMIENTO (24 MESES) MTTO (48 MESES), CARRETERA DE LA VIA DEL PACIFICO CORREDOR ARTERIAL E-15, TRAMO: SANTA ELENA - BAHIA DE CARAQUEZ DE 255 KM.</t>
  </si>
  <si>
    <t>175200000.641.3927</t>
  </si>
  <si>
    <t>REHABILITACION 7 MESES Y MANTENIMIENTO 48 MESES DE LA CARRETERA CALCETA - TOSAGUA DE 12 KM</t>
  </si>
  <si>
    <t>175200000.641.3932</t>
  </si>
  <si>
    <t>REHABILITACION (4 MESES) Y MANTENIMIENTO. (48 MESES), CARRETERA PORTOVIEJO SAN PLACIDO PICHINCHA, TRAMO: PORTOVIEJO EL RODEO LONG 8,70 KM.</t>
  </si>
  <si>
    <t>175200000.641.3940</t>
  </si>
  <si>
    <t>CONSTRUCCIÓN PASO LATERAL DE YANTZAZA</t>
  </si>
  <si>
    <t>175200000.641.3976</t>
  </si>
  <si>
    <t>LOTE TRES, PROYECTO APOYO A LA INTEGRACION FISICA REGIONAL EJE VIAL NO.1 PERU ECUADOR, MEJORAMIENTO Y REHABILITACION DE LA CARRETERA HUAQUILLAS SANTA ROSA , REPUBLICA DEL ECUADOR.</t>
  </si>
  <si>
    <t>175200000.641.3991</t>
  </si>
  <si>
    <t>TRABAJOS ANILLO VIAL SANTO DOMINGO ( RECONSTRUCCION DE LA VIA NUEVO ISRAEL - LOS NARANJOS - PUERTO LIMON - LUZ DE AMERICA. DE 38,76 KM.</t>
  </si>
  <si>
    <t>175200000.641.4016</t>
  </si>
  <si>
    <t>AMPLIACION Y MANTENIMIENTO DE LA VIA SANTO DOMINGO EL CARMEN</t>
  </si>
  <si>
    <t>175200000.641.4025</t>
  </si>
  <si>
    <t>CONSTRUCCION DEL PASO LATERAL DE EL CARMEN DE 13 KM.</t>
  </si>
  <si>
    <t>175200000.641.4041</t>
  </si>
  <si>
    <t>MANTENIMIENTO CARRETERA PEDERNALES- SAN VICENTE (REHABILITACION Y MANTENIMIENTO CARRETERA PEDERNALES SAN VICENTE, CORREDOR ARTERIAL E-15, DE 111,08 KM. INCLUIDO PASO LATERAL CANOA.</t>
  </si>
  <si>
    <t>175200000.641.4047</t>
  </si>
  <si>
    <t>REHABILITACION (3 MESES), MANTENIMIENTO (48 MESES), ACCESO A BAHIA DE 8KM</t>
  </si>
  <si>
    <t>175200000.641.4055</t>
  </si>
  <si>
    <t>REHABILITACION Y AMPLIACION DEL AEROPUERTO DE FRANCISCO DE ORELLANA (COCA) INCLUIDO CERRAMIENTO</t>
  </si>
  <si>
    <t>175200000.641.4056</t>
  </si>
  <si>
    <t>AMPLIACION ACCESO A MANTA (AMPLIACION REHABILITACION (7 MESES) Y MANTENIMIENTO. (48 MESES) ACCESO A MANTA, DE 8,4 KM.</t>
  </si>
  <si>
    <t>175200000.641.4061</t>
  </si>
  <si>
    <t>REHABILITACION Y MANTENIMIENTO DE LA CARRETERA JIPIJAPA - PUERTO CAYO DE 26.50 KM.</t>
  </si>
  <si>
    <t>175200000.641.4096</t>
  </si>
  <si>
    <t>STO. DOMINGO-BABAHOYO-JUJAN</t>
  </si>
  <si>
    <t>175200000.641.4099</t>
  </si>
  <si>
    <t>SANTO DOMINGO-ESMERALDAS</t>
  </si>
  <si>
    <t>175200000.641.4198</t>
  </si>
  <si>
    <t>REHABILITACION Y MANTENIMIENTO DE LA C. LA PUNTILLA - LA AURORA - PUERTO VICENTE ROCAFUERTE DE 17,80 KM</t>
  </si>
  <si>
    <t>175200000.641.4202</t>
  </si>
  <si>
    <t>REHABILITACION Y MANTENIMIENTO DE LA C. NARANJAL - RIO SIETE DE 50 KM</t>
  </si>
  <si>
    <t>175200000.641.4203</t>
  </si>
  <si>
    <t>REHABILITACIÓN ALAMOR LALAMOR RECONSTRUCCIÓN Y MNTTO C/ARENILLAS PTE.PUYANGO ALAMOR-ZAPOTILLO-LALAMOR TR.ALAMOR PINDAL ZAPOTILLO LALAMOR DE 85,55 KM. INCLUYE CONSTRUCCIÓN PUENTES</t>
  </si>
  <si>
    <t>175200000.641.6557</t>
  </si>
  <si>
    <t>TERMINACION DE LA CONSTRUCCION DE VARIANTE PAPALLACTA DE 5.08 KM. PROV. NAPO</t>
  </si>
  <si>
    <t>175200000.687.7182</t>
  </si>
  <si>
    <t>IMPLEMENTACION DE UN SISTEMA DE UN SISTEMA INTEGRAL EN LA ESTACION DE PEAJE CHONGON, UBICADO EN LA VIA GUAYAQUIL-SALINAS, PROVINCIA DEL GUAYAS.</t>
  </si>
  <si>
    <t>175200000.687.7184</t>
  </si>
  <si>
    <t>PLAN NACIONAL DE CONCESIONES</t>
  </si>
  <si>
    <t>175200000.766.2760</t>
  </si>
  <si>
    <t>PUENTE BAHIA EN EL ESTUARIO RIO CHONE</t>
  </si>
  <si>
    <t>175200000.766.3221</t>
  </si>
  <si>
    <t>REHABILITACION C. CUMBE - OÑA TRAMO 1: CUMBE - LA JARATA, DE 40,60 KM</t>
  </si>
  <si>
    <t>175200000.766.3226</t>
  </si>
  <si>
    <t>REHABILITACION CON PAVIMENTO RIGIDO C. CUMBE - OÑA, TRAMO 2: LA JARATA - OÑA, DE 42,67 KM.Y C. OÑA ¿ LOJA, TRAMO 1: OÑA - SARAGURO, DE 35 KM</t>
  </si>
  <si>
    <t>175200000.766.3232</t>
  </si>
  <si>
    <t>TERMINACION DE LA C. PUENTE CHICTI - SEVILLA DE ORO - GUARUMALES - MENDEZ, TRAMO 1 PUENTE CHICTI - SEVILLA DE ORO DE 27.08 KM</t>
  </si>
  <si>
    <t>175200000.766.3251</t>
  </si>
  <si>
    <t>RECONSTRUCCIÓN Y MANTENIMIENTO DE LA C. CUENCA - PASAJE - MACHALA, TRAMO: CUENCA (EL SALADO) - LENTAG</t>
  </si>
  <si>
    <t>175200000.766.3318</t>
  </si>
  <si>
    <t>CONSTRUCCION, MANTENIMIENTO Y FISCALIZACION DE LA C. GUANUJO - ECHEANDIA, INCLUYE PUENTES SALINAS Y CHARQUIYACU.</t>
  </si>
  <si>
    <t>175200000.766.3365</t>
  </si>
  <si>
    <t>CONSTRUCCION Y FISCALIZACION DE LA CARRETERA CHILLANES - BUCAY</t>
  </si>
  <si>
    <t>175200000.766.3372</t>
  </si>
  <si>
    <t>TERMINACION, CONSTRUCCION Y FISCALIZACION DE LA C. GUARANDA - BALZAPAMBA</t>
  </si>
  <si>
    <t>175200000.766.3414</t>
  </si>
  <si>
    <t>REHABILITACION DE PAVIMENTO RIGIDO CARRETERA OÑA ¿ LOJA TRAMO 2: ABSCISAS(35+000-70+000)(SARAGURO-SANTIGO), TRAMO 3: ABSCISAS(70+000-102+700) (SANTIAGO ¿ LOJA) PROV. LOJA Y MANTENIMIENTO DURANTE 2 AÑOS</t>
  </si>
  <si>
    <t>175200000.766.3430</t>
  </si>
  <si>
    <t>RECONSTRUCCION, AMPLIACION Y MANTENIMIENTO INGRESO A CATAMAYO, TRAMO: PUENTE RIO GUAYABAL ¿ PUENTE RIO TRAPICHILLO. AV. 24 DE MAYO</t>
  </si>
  <si>
    <t>175200000.766.3484</t>
  </si>
  <si>
    <t>TERMINACION CARRETERA LOJA EL EL TIRO SAN FRANCISCO ZAMORA DE 57.235 KM. LONGITUD UBICADA PROVINCIA LOJA Y ZAMORA CHINCHIPE</t>
  </si>
  <si>
    <t>175200000.766.3501</t>
  </si>
  <si>
    <t>REHABILITACION Y MANTENIMIENTO DE LAS CARRETERAS SAN PEDRO ¿ LA BENDITA ¿ EL CISNE Y GUAYABAL ¿ SAN PEDRO LA BENDITA INCLUYE CONSTRUCCION DEL PUENTE SOBRE EL RIO GUAYABAL DE 30M. PROVINCIA DE LOJA</t>
  </si>
  <si>
    <t>175200000.766.3511</t>
  </si>
  <si>
    <t>RECONSTRUCCION Y MANTENIMIENTO DE LA C. RIOBAMBA - CEBADAS,</t>
  </si>
  <si>
    <t>175200000.766.3530</t>
  </si>
  <si>
    <t>CONSTRUCCION DE PUENTES: AGUACAR 27 M, SALADO CHICO 30 M, TINGUICHACA 30 M, COLIMBO 30.3 M, YASIPAN 50 M, PLAYAS 60 M Y RETIRO 170 M. UBICADO C. GUAMOTE MACAS</t>
  </si>
  <si>
    <t>175200000.766.3551</t>
  </si>
  <si>
    <t>TERMINACION Y MANTENIMIENTO DE LA C. ZHUD - BIBLIAN DE 54,00 KM, ABSCISAS 0+000 (ZHUD) - 54+000 (ENTRADA A BIBLIAN)</t>
  </si>
  <si>
    <t>175200000.766.3606</t>
  </si>
  <si>
    <t>FISCALIZACION REHABILITACIÓN Y MANTENIMIENTO DE LA CARRETERA PUENTE RÍO PINDO-BALSAS-ZARACAY, TRAMO UNO: PUENTE RÍO PINDO ¿BALSAS, ABSCISAS (0+000 ¿ 18+490) Y TRAMO DOS: BALSAS-ZARACAY, ABSCISAS (18+490 ¿ 40+264).</t>
  </si>
  <si>
    <t>175200000.766.3623</t>
  </si>
  <si>
    <t>CONSTRUCCION DE LOS PUENTES EN EL ESTUARIO DEL RIO ESMERALDAS</t>
  </si>
  <si>
    <t>175200000.766.3652</t>
  </si>
  <si>
    <t>TRABAJO DE REHABILITACIÓN DE PAVIMENTOS DE LA C/ LAS PEÑAS LA TOLA DE 22,90 KM. DE LONGITUD, UBICADA EN LA PROVINCIA DE ESMERALDAS</t>
  </si>
  <si>
    <t>175200000.766.3684</t>
  </si>
  <si>
    <t>CONTRUCCION DE LOS PUENTES SARDINAS CHICO, SARDINAS GRANDE, SANTA ROSA, SALADO Y MALO Y SUS ACCESOS CARRETERA BAEZA LAGO AGRIO.</t>
  </si>
  <si>
    <t>175200000.766.3740</t>
  </si>
  <si>
    <t>REHABILITACION (24 MESES), MANTENIMIENTO (48 MESES), C. VELACRUZ ¿ CHAGUARPAMBA RIO PINDO DE 62.5 KM. LONG. ADEMAS ACCESO A OLMEDO 5.40 KM. LONG. Y CONEXION ENTRE OLMEDO Y CHAGUARPAMBA (VIA ANTIGUA) DE 12.70 KM. LONG. Y PUENTES QUEBRADA LA ESPERANZA</t>
  </si>
  <si>
    <t>175200000.766.3745</t>
  </si>
  <si>
    <t>REHABILITACION ALAMOR LALAMOR (RECONSTRUCCION Y MANTENIMIENTO C. ARENILLAS PTE. PUYANGO ALAMOR ¿ ZAPOTILLO LALAMOR TR. ALAMOR PINDAL ZAPOTILLO LALAMOR INCLUYE CONSTRUCCION PUENTES</t>
  </si>
  <si>
    <t>175200000.766.3794</t>
  </si>
  <si>
    <t>PUENTE INTERNACIONAL LALAMOR</t>
  </si>
  <si>
    <t>175200000.766.3811</t>
  </si>
  <si>
    <t>CONSTRUCCION DE LA FASE I (UNO) DEL AEROPUERTO REGIONAL DEL SUR ECUATORIANO, UBICADO EN LA CIUDAD DE SANTA ROSA,</t>
  </si>
  <si>
    <t>175200000.766.3815</t>
  </si>
  <si>
    <t>REHABITACION DE LA CARRETERA EL EMPALME ¿ CELICA - ALAMOR</t>
  </si>
  <si>
    <t>175200000.766.3863</t>
  </si>
  <si>
    <t>REHABILITACION (15 MESES), Y MANTENIMIENTO (48 MESES), CARRETERA SAN ANTONIO - LA MARGARITA - SAN VICENTE, DE 37,90, KM. DE LONGITUD,</t>
  </si>
  <si>
    <t>175200000.766.3874</t>
  </si>
  <si>
    <t>TERMINACION Y MANTENIMIENTO DE LA CARRETERA QUIROGA PICHINCHA TRAMO 2, KM. 12+500-39+040 INCLUIDO PUENTE CARRIZAL DE 26,54 KM.</t>
  </si>
  <si>
    <t>175200000.766.3902</t>
  </si>
  <si>
    <t>RECONSTRUCCION Y MANTENIMIENTO. POR DOS AÑOS DE LA VIA ENTRADA A PAMBILAR-LA CRESPA-FLAVIO ALFARO TR: 1 KM.39+227-KM.44+088 Y TR: 2 KM.47+125-KM.69+806</t>
  </si>
  <si>
    <t>175200000.766.3966</t>
  </si>
  <si>
    <t>REHABILITACION (15 MESES) Y MTTO. (48 MESES), CARRETERA RODEO ROCAFUERTE, LONG. 16KM. Y C. SANTA ANA - POZA HONDA LONG 28 KM.</t>
  </si>
  <si>
    <t>175200000.766.3969</t>
  </si>
  <si>
    <t>TERMINACION (24 MESES) Y MTTO (48 MESES) DE CARRETERA CONCORDIA-PUERTO NUEVO, LONG. 31,21 KM., INCLUYE CONSTRU. PUENTES SOBRE RIOS GUABAL 30M. GUABALITO 25 M. BUA 45 M. CHILA 40 M.</t>
  </si>
  <si>
    <t>175200000.766.3973</t>
  </si>
  <si>
    <t>REHABILITACIÓN Y MANTENIMIENTO DE LA CARRETERA CHONE-CANUTO-CALCETA-JUNIN-PIMPIGUASI, INCLUYE PASO LATERAL DE JUNÍN Y PUENTES</t>
  </si>
  <si>
    <t>175200000.766.3975</t>
  </si>
  <si>
    <t>CONSTRUCCION (18 MESES), MANTENIMIENTO (48 MESES), DEL PASO LATERAL DE CHONE, CON UNA LONG. DE 6.7 KM.</t>
  </si>
  <si>
    <t>175200000.766.4033</t>
  </si>
  <si>
    <t>REHABILITACION Y MANTENIMIENTO CARRETERA SUMA - PEDERNALES DE 90 KM.</t>
  </si>
  <si>
    <t>175200000.766.4035</t>
  </si>
  <si>
    <t>REHABILITACION Y REFORZAMIENTO DEL PAVIMENTO EXISTENTE DE LAS CARRETERAS;AZOGUES-LUIS CORDERO-MATRAMA, ANILLO VIAL GUAPAN Y AZOGUES-SAN MIGUEL DE POROTOS-JATUMPAMBA, EN UNA LONGITUD APROXIMADA DE 24,20 KM</t>
  </si>
  <si>
    <t>175200000.766.4066</t>
  </si>
  <si>
    <t>ILUMINACION DE LA VIA PUERTO - AEROPUERTO MANTA DE 8.50 KM.</t>
  </si>
  <si>
    <t>175200000.766.4097</t>
  </si>
  <si>
    <t>RECTIFICACION Y MEJORAMIENTO DE LA CARRETERA BELLA UNION (MENDEZ)-LIMON;TRAMO1BELLA UNION-PUENTE RIO CUMTZA</t>
  </si>
  <si>
    <t>175200000.766.4145</t>
  </si>
  <si>
    <t>REHABILITACION DE LA CARRETERA EL EMPALME CELICA ALAMOR DE 50.60 KMS. UBICADA EN LA PRVCIA DE LOJA .</t>
  </si>
  <si>
    <t>175200000.766.4512</t>
  </si>
  <si>
    <t>REHABILITACION Y MEJORAMIENTO CARRETERA LA VIRGEN - JONDACHI, TRAMO 1 Y 2, INCLUYE LA CONSTRUCCION DEL PUENTE HUGLO, ASI COMO EL MANTENIMIENTO DEL PROYECTO DURANTE 2 AÑOS</t>
  </si>
  <si>
    <t>175200000.777.3207</t>
  </si>
  <si>
    <t>RECTIFICACIÓN Y MEJORAMIENTO DE LA C. PUYO - TENA, TRAMO: SANTA CLARA - PUYO</t>
  </si>
  <si>
    <t>175200000.777.3215</t>
  </si>
  <si>
    <t>RECONSTRUCCION DE LA TRONCAL AMAZONICA E-45 C. PUYO - MACAS, TRAMO: KM 4 (PUYO - MACAS) - PUENTE PASTAZA DE 61.91 KM</t>
  </si>
  <si>
    <t>175200000.777.3261</t>
  </si>
  <si>
    <t>CONSTRUCCION Y MANTENIMIENTO C. SUCUA - BELLA UNION - MENDEZ, TRAMO 2:  LOGROÑO - BELLA UNION - MENDEZ; REPARACION PTE. YURUPAZA Y TAYUZA  Y CONST. PTES. CHUPIENTZA, JUIKI, CHUZA GRANDE</t>
  </si>
  <si>
    <t>175200000.777.3287</t>
  </si>
  <si>
    <t>CONSTRUCCIONES Y MANTENIMIENTO C. EVENEZER - MACUMA - TAISHA, TR. RIO MACUMA - CANGAIME Y CONST. PTES. MACUMA DE 70 M Y COLORADO 1 DE 75 M</t>
  </si>
  <si>
    <t>175200000.777.3324</t>
  </si>
  <si>
    <t>RECTIFICACION Y MEJORAMIENTO C. BELLA UNION (MENDEZ) - LIMON TR.2 PTE. RIO CUMTZA - LIMON</t>
  </si>
  <si>
    <t>175200000.777.3368</t>
  </si>
  <si>
    <t>RECONSTRUCCION Y MANTENIMIENTO DE LA C. INDANZA - GUALAQUIZA, TRAMO 1 KM.48+000 - KM. 53+598,56 - TUCUMBATZA</t>
  </si>
  <si>
    <t>175200000.777.3369</t>
  </si>
  <si>
    <t>REHABILITACIÓN Y MATENIMIENTO DE LA C. GUARANDA - RÍO BLANCO</t>
  </si>
  <si>
    <t>175200000.777.3377</t>
  </si>
  <si>
    <t>RECTIFICACION Y MEJORAMIENTO DE LA C. PLAN DE MILAGRO - INDANZA - GUALAQUIZA TR. 3 PLAN DE MILAGRO - SAN JUAN BOSCO</t>
  </si>
  <si>
    <t>175200000.777.3379</t>
  </si>
  <si>
    <t>RECONSTRUCCIÓN Y MANTENIMIENTO C. PLAN DE MILAGRO - INDANZA - GUALAQUIZA, TRAMO 4: SAN JUAN BOSCO 25+000 - TUCUMBATZA 48+000</t>
  </si>
  <si>
    <t>175200000.777.3497</t>
  </si>
  <si>
    <t>RECONSTRUCCION Y MEJORAMIENTO C. GUASUNTOS - CHUNCHI</t>
  </si>
  <si>
    <t>175200000.777.3586</t>
  </si>
  <si>
    <t>CONSTRUCCION Y MANTENIMIENTO CRRT. SELVA ALEGRE QUININDE TRAMO SELVA ALEGRE SAGUANGAL</t>
  </si>
  <si>
    <t>175200000.777.3607</t>
  </si>
  <si>
    <t>RECTIFICACION Y MANTENIMIENTO DURANTE 18 MESES Y MANTENIMIENTO 24 MESES DE LA C/JULIO ANDRADE-EL CARMELO</t>
  </si>
  <si>
    <t>175200000.777.3631</t>
  </si>
  <si>
    <t>CONSTRUCCION DE LA FASE I (UNO) DEL AEROPUERTO REGIONAL DEL SUR ECUATORIANO, UBICADO EN LA CIUDAD DE SANTA ROSA, PROVINCIA DE EL ORO</t>
  </si>
  <si>
    <t>175200000.777.3641</t>
  </si>
  <si>
    <t>LOTE DOS PROYECTO APOYO A LA INTEGRACION FISICA REGIONAL EJE VIAL NO.1 PERU ECUADOR, CENTRO BINACIONAL DE ATENCION EN FRONTERA CEBAF LADO ECUADOR. PROVINCIA DE EL ORO.DE 8.90 HA.</t>
  </si>
  <si>
    <t>175200000.777.3655</t>
  </si>
  <si>
    <t>LOTE UNO, PROYECTO APOYO A LA INTEGRACION FISICA REGIONAL EJE VIAL NO.1 PERU ECUADOR, VARIANTE INTERNACIONAL LADO ECUADOR. PROVINCIA DE EL ORO.DE 2.80 HA.</t>
  </si>
  <si>
    <t>175200000.777.3658</t>
  </si>
  <si>
    <t>CONSTRUCCION PUENTE TEAONE, DE 70 MTS., UBICADO EN LA CARRETERA ESMERALDAS-ATACAMES-SUA, PROV. DE ESMERALDAS</t>
  </si>
  <si>
    <t>175200000.777.3665</t>
  </si>
  <si>
    <t>CONSTRUCCION PUENTE TONSUPA, DE 12,30 MTS., UBICADO EN LA CARRETERA ESMERALDAS-ATACAMES-SUA, PROV. DE ESMERALDAS</t>
  </si>
  <si>
    <t>175200000.777.3748</t>
  </si>
  <si>
    <t>MEJORAMIENTO Y RECTIFICACION DE LA CARRETERA: GONZANAMA - QUILANGA - LAS ARADAS - EMPATE (CARIAMANGA - AMALUZA), TRAMO: QUILANGA - LAS ARADAS - EMPATE (CARIAMANGA - AMALUZA)</t>
  </si>
  <si>
    <t>175200000.777.3826</t>
  </si>
  <si>
    <t>RECTIF.Y MEJ.CARR. PUYO- TENA TRAMO STA. CLARA-TENA INCLUI CONSTR.PTES. PROV.PASTAZA</t>
  </si>
  <si>
    <t>175200000.777.3841</t>
  </si>
  <si>
    <t>CONSTRUCCIÓN DE LOS PTES.SOBRE LOS RIOS JANTUTINAGUA DE 28,00 Y ACCESOS Y PARADA LARGA DE 30,00 Y ACCESOS UBICADOS EN LA CARRETERA PAPALLACTA-BAEZA PROV. NAPO</t>
  </si>
  <si>
    <t>175200000.777.3857</t>
  </si>
  <si>
    <t>RECONSTRUCCION Y MANTENIMIENTO DE LA CARRETERA TOSAGUA - CHONE INCLUYE CONTRATO COMPLEMENTARIO</t>
  </si>
  <si>
    <t>175200000.777.3869</t>
  </si>
  <si>
    <t>CONSTRUCCIÓN DEL PUENTE YACUAMBI, UBICADO EN LA CARRETERA LA SAQUEA - YANTZAZA, PROVINCIA DE ZAMORA CHINCHIPE</t>
  </si>
  <si>
    <t>175200000.777.3916</t>
  </si>
  <si>
    <t>CONSTRUCCIÓN, REHABILITACIÓN Y MANTENIMIENTO DE LA C. VILCABAMBA-BELLAVISTA-ZUMBA-LA BALSA, TRAMO BELLAVISTA-ZUMBA-LA BALSA Y CONSTRUCCIÓN DE LOS PUENTES: KM 2+950, 4+215, 6+604, 13+340, 15+620 (RÍO ISIMANCHI), 18+670, 29+620 (RÍO ZUMBAYACU) Y 34+087, UBICADO EN LA PROVINCIA DE ZAMORA CHINCHIPE</t>
  </si>
  <si>
    <t>175200000.777.3978</t>
  </si>
  <si>
    <t>RECONSTRUCCION (DURANTE 24 MESES) Y MTTO.(DURANTE 24 MESES) CARRETERA ROCAFUERTE-TOSAGUA DE 30.01 KM. CONSTRUCCIÓN DE PUENTES EL JUNCO,PAPAYA,PAPAYITA Y TIERRA BONITA</t>
  </si>
  <si>
    <t>175200000.777.4005</t>
  </si>
  <si>
    <t>MEJORAMIENTO Y RECTIFICACION (15 MESES) MANTENIMIENTO (24 MESES) DE LA CARRETERA PEDERNALES-COJIMIES DE 34.26 KM</t>
  </si>
  <si>
    <t>175200000.777.4020</t>
  </si>
  <si>
    <t>RECONSTRUCCION Y MANTENIMIENTO DE LA CARRETERA SANTO DOMINGO 10 DE AGOSTO</t>
  </si>
  <si>
    <t>175200000.777.4024</t>
  </si>
  <si>
    <t>REHABILIT.36 MES.Y MNTTO. 24 MES.C.VILCABAMBA BELLAVISTA ZUMBA LA BALSA TR.VILCABAMBA YANGANA VALLADOLID PALANDA BELLAVISTA 101.79 KM.CONST.PTES SASARA 1 15M. SASARA3 15M.QUEBRADA HONDA 1OM. AGUA DULCE 20M. PALALUMA 60M. NANCHIMA 12M.PALANDA 60M.</t>
  </si>
  <si>
    <t>175200000.777.4031</t>
  </si>
  <si>
    <t>RECONSTRUUCION Y MANTENIMIENTO DE LA CARRETERA 10 DE AGOSTO LOS BANCOS Y CONSTRCCION. DE LOS PUENTES RIO BLANCO Y MULAUTE</t>
  </si>
  <si>
    <t>175200000.777.4060</t>
  </si>
  <si>
    <t>REHABILITACION Y RECONSTRUCCION CARRETERA JIPIJAPA - LA CADENA DE 57 KM. DE LONG. Y ACCESO A PAJÁN DE 7,89 KM</t>
  </si>
  <si>
    <t>175200000.777.4068</t>
  </si>
  <si>
    <t>RECONSTRUCCION Y MANTENIMIENTO DE LA CARRETERA MONTECRISTI - JIPIJAPA DE 41,50 KM Y GUAYABAL - LA PILA DE 5,39 KM.</t>
  </si>
  <si>
    <t>175200000.777.4133</t>
  </si>
  <si>
    <t>RECTIFICACION Y MEJORAMIENTO CRRT. GONZANAMA QUILANGA</t>
  </si>
  <si>
    <t>175200000.777.4272</t>
  </si>
  <si>
    <t>CONSTRUCCION PUENTE ANEXO SOBRE EL RIO DAULE, SUS CONEXIONES VIALES Y LA READECUACION DEL PUENTE RAFAEL MENDOZA AVILES</t>
  </si>
  <si>
    <t>175200000.777.4503</t>
  </si>
  <si>
    <t>CONSTRUCCION Y MANTENIMIENTO CARRETERA SELVA ALEGRE-QUININDE, T.SELVA ALEGRE-SAGUANGAL</t>
  </si>
  <si>
    <t>175200000.777.5585</t>
  </si>
  <si>
    <t>CONSTRUCCION Y MANTENIMIENTO C/. SUCUA - BELLA UNION - MENDEZ, TRAMO 1 SUCUA LOGROÑO</t>
  </si>
  <si>
    <t>175200000.777.5607</t>
  </si>
  <si>
    <t>RECONSTRUCCION MMTO. C/. INDANZA GUALAQUIZA TRAMO 1 KM. 48+000 KM 53+598.56 TUCUMBATZA Y TRAMO 2 KM. 0+000 (TUCUMBATZA ) AL KM. 23+460 (INICIO SECTOR GUALAQUIZA)</t>
  </si>
  <si>
    <t>175200000.777.5770</t>
  </si>
  <si>
    <t>RECTIFICACION Y MANTENIMIENTO C/. MACAS - SUCUA</t>
  </si>
  <si>
    <t>175200000.777.6261</t>
  </si>
  <si>
    <t>REHABILITACION Y MANTENIMIENTO D LA CARRETERA LOJA-MALACATOS-VILCABAMBA</t>
  </si>
  <si>
    <t>175200000.777.6558</t>
  </si>
  <si>
    <t>RECTIFICACION Y MEJORAMIENTO CARRETERA HOLLIN - LORETO - COCA, TRAMO 2</t>
  </si>
  <si>
    <t>175200000.777.6577</t>
  </si>
  <si>
    <t>CONSTRUCCION PUENTE SOBRE RIO QUIJOS 1 DE 70.00 MTS. UBICADO EN LA C/. PAPALLACTA-BAEZA PROV. NAPO</t>
  </si>
  <si>
    <t>175200000.777.6597</t>
  </si>
  <si>
    <t>RECTIFICACION Y MEJORAMIENTO C/. HOLLIN LORETO COCA TRAMO 3 GUAMANIYACU - EMPLAME - KM. 24 VIA BAEZA TENA DE 36.56 KM.</t>
  </si>
  <si>
    <t>175200000.777.6598</t>
  </si>
  <si>
    <t>CONSTRUCCCION DE 16 PUENTES CHONTAYACU L=15 M. ITULATAS L=15 M. LLUSPI L=17 M. CHURUYA AYAYACU L=15= SHINGUIPINO L=16 M. CHIO L=16 M. TOGLO L=17 M. ALTO SANDIA L=12 M.</t>
  </si>
  <si>
    <t>175200000.777.6600</t>
  </si>
  <si>
    <t>MEJORAMIENTO DE LAS CARRETERAS PUERTO NAPO-AHUANO-RIO ARAJUNO, TENA-PANOTALAG-TENA-MUYUNA-ATACAPI-ARCHIDONA-SAN PABLO-PTO-NAPO-MISAHUALLI Y CONSTRUCCION DEL PTE. SOBRE EL RIO TENA</t>
  </si>
  <si>
    <t>175200000.777.6969</t>
  </si>
  <si>
    <t>ESTABILIZACION DE TALUDES DEL PASO LATERAL DE AMBATO KM. 3+000-6+000 Y DEL KM. 8+000-10+000</t>
  </si>
  <si>
    <t>175200000.777.7083</t>
  </si>
  <si>
    <t>AMPLIACION CARRETERA AMBATO-RIOBAMBA (EXPROPIACIONES)</t>
  </si>
  <si>
    <t>175200000.777.7088</t>
  </si>
  <si>
    <t>REHABILITACIÓN DE LA CONSTRUCCIÓN ZHUD-COCHANCAY. PAVIMENTO RIGIDO</t>
  </si>
  <si>
    <t>175200000.777.7094</t>
  </si>
  <si>
    <t>CONSTRUCCIÓN DE LA CARRETERA "Y" DE ALAMOR-PINDAL-ZAPOTILLO-LALAMOR, INCLUYENDO 9 PUENTES: GRAMALES,PALETILLAS, POLO POLO, CASCAJAL, HUASIMO, MANCORA, PALMERAS, ABSCISA 29+291, 29+855.</t>
  </si>
  <si>
    <t>175200000.777.7099</t>
  </si>
  <si>
    <t>AUDITORIA EXTERNA PROGRAMA BID</t>
  </si>
  <si>
    <t>175200000.777.7100</t>
  </si>
  <si>
    <t>AUDITORIAS AMBIENTALES</t>
  </si>
  <si>
    <t>175200000.777.7101</t>
  </si>
  <si>
    <t>CONSULTORIA PARA DISEÑO DE PROYECTOS INTEGRALES EN LA RUTA DEL SPONDYLUS</t>
  </si>
  <si>
    <t>175200000.777.7121</t>
  </si>
  <si>
    <t>COOPERACION NO REEMBOLSABLE PAVIMENTO RIGIDO</t>
  </si>
  <si>
    <t>175200000.777.7122</t>
  </si>
  <si>
    <t>COOPERACION TECNICA NO REEBOLSABLE BID 1200</t>
  </si>
  <si>
    <t>175200000.777.7123</t>
  </si>
  <si>
    <t>DOTACION DE TECNOLOGIA</t>
  </si>
  <si>
    <t>175200000.777.7124</t>
  </si>
  <si>
    <t>PASO LATERAL DE JULIO ANDRADE</t>
  </si>
  <si>
    <t>175200000.777.7125</t>
  </si>
  <si>
    <t>ESTRATEGIAS DE MOVILIDAD MULTIMODAL</t>
  </si>
  <si>
    <t>175200000.777.7137</t>
  </si>
  <si>
    <t>INTERCAMBIADOR PIEDRA COLORADA</t>
  </si>
  <si>
    <t>175200000.777.7138</t>
  </si>
  <si>
    <t>INTERCAMBIADOR DE CHAUPI</t>
  </si>
  <si>
    <t>175200000.783.6209</t>
  </si>
  <si>
    <t>175200000.783.6220</t>
  </si>
  <si>
    <t>DESARROLLO DE SISTEMAS DE GESTIÓN Y MANEJO DEL TRÁFICO EN CIUDADES DEL PAÍS</t>
  </si>
  <si>
    <t>175200000.783.6226</t>
  </si>
  <si>
    <t>PLAN NACIONAL DE TERMINALES TERRESTRES (CENTROS DE TRANSFERENCIA) DE CARGA PESADA</t>
  </si>
  <si>
    <t>175200000.783.6253</t>
  </si>
  <si>
    <t>DESARROLLO DE PLANES DE MOVILIDAD EN CIUDADES DEL PAÍS CON ALTO POTENCIAL DE DESARROLLO PRODUCTIVO Y QUE NO CUENTAN CON LOS MEDIOS TÉCNICOS O FINANCIEROS PARA EMPRENDER ESTE PROYECTO</t>
  </si>
  <si>
    <t>175200000.783.6270</t>
  </si>
  <si>
    <t>LASTRADO DE LAS CALLES DE LA PARROQUIA DE CALDERÓN</t>
  </si>
  <si>
    <t>175200000.783.6283</t>
  </si>
  <si>
    <t>DOTACIÓN DE ESTACIONES DE CONTROL DE PESOS Y DIMENSIONES</t>
  </si>
  <si>
    <t>175200000.783.6300</t>
  </si>
  <si>
    <t>CONSTRUCCIÓN MURO DE GAVIONES Y RELLENO PARA PROTECCIÓN DE LA PARROQUIA Y FOMENTO DE TURISMO</t>
  </si>
  <si>
    <t>175200000.783.6310</t>
  </si>
  <si>
    <t>CONSTRUCCIÓN DE OBRAS EMERGENTES ANTE LA PRESENCIA DE EVENTOS ADVERSOS</t>
  </si>
  <si>
    <t>175200000.783.6395</t>
  </si>
  <si>
    <t>REGENERACION URBANA DE LA PARROQUIA DE CALDERON</t>
  </si>
  <si>
    <t>175200000.845.7109</t>
  </si>
  <si>
    <t>NORMAS DE DISEÑO DE VIAS</t>
  </si>
  <si>
    <t>175200000.845.7113</t>
  </si>
  <si>
    <t>ESTUDIOS DE ORIGEN - DESTINO DE VIAJES DE PASAJEROS Y DE LAS MERCANCIAS</t>
  </si>
  <si>
    <t>175200000.845.7114</t>
  </si>
  <si>
    <t>MANUAL DE SEÑALIZACION</t>
  </si>
  <si>
    <t>175200000.845.7115</t>
  </si>
  <si>
    <t>MANUAL DE FISCALIZACION</t>
  </si>
  <si>
    <t>175200000.845.7505</t>
  </si>
  <si>
    <t>ESTUDIOS DE AFORO DE TRAFICO, ASI COMO LA PROPUESTA DE UBICACIÓN DE PUNTOS DEL SISTEMA PERMANENTE DE ACTUALIZACIÓN Y MONITOREO DE AFORO DE TRÁFICO</t>
  </si>
  <si>
    <t>175200000.858.5565</t>
  </si>
  <si>
    <t>FORTALECIMIENTO TECNOLÓGICO DEL MINISTERIO DE TRANSPORTE Y OBRAS PÚBLICAS</t>
  </si>
  <si>
    <t>175200000.860.3373</t>
  </si>
  <si>
    <t>ESTUDIOS PARA LA CONSTRUCCION DE LA CARRETERA SALINAS-ANCONCITO-ENGUNGA</t>
  </si>
  <si>
    <t>175200000.860.3380</t>
  </si>
  <si>
    <t>CONSTRUCCION DE LA CARRETERA ENGUNGA-PLAYAS-POSOJA</t>
  </si>
  <si>
    <t>175200000.860.3390</t>
  </si>
  <si>
    <t>ESTUDIO PARA LA CONSTRUCCION DE LA CARRETERA PUERTO BOLSICO-PUERTO PUNA</t>
  </si>
  <si>
    <t>175200000.860.3405</t>
  </si>
  <si>
    <t>CONSTRUCCION DE LA CARRETERA QUININDE-SAN JOSE DE CHAMANGA-PEDERNALES</t>
  </si>
  <si>
    <t>175200000.860.3417</t>
  </si>
  <si>
    <t>ESTUDIOS DE FACTIBILIDAD, IMPACTOS AMBIENTALES E INGENIERIA DEFINITIVOS DE LA CARRETERA QUININDÉ-LAS GOLONDRINAS-SAGUANGAL</t>
  </si>
  <si>
    <t>175200000.860.3442</t>
  </si>
  <si>
    <t>CONSTRUCCION DE LA CARRETERA PEDRO CARBO-MANGLARALTO</t>
  </si>
  <si>
    <t>175200000.860.3455</t>
  </si>
  <si>
    <t>ESTUDIOS PARA LA CONSTRUCCION DE LA CARRETERA 9 DE OCTUBRE-MACAS</t>
  </si>
  <si>
    <t>175200000.860.3488</t>
  </si>
  <si>
    <t>AMPLIACION A 4 CARRILES DE LA CARRETERA AMBATO-GUARANDA</t>
  </si>
  <si>
    <t>175200000.860.3510</t>
  </si>
  <si>
    <t>C/. GUARANDA MONTALVO-BABAHOYO (AMPLIACION 4 CARRILES)</t>
  </si>
  <si>
    <t>175200000.860.3533</t>
  </si>
  <si>
    <t>CONSTRUCCION DEL ANILLO VIAL  DE LA CIUDAD DE IBARRA, TRAMO SAN ANTONIO-EMPATE (IBARRA-ZULETA-CAYAMBE)</t>
  </si>
  <si>
    <t>175200000.860.3541</t>
  </si>
  <si>
    <t>ESTUDIO PASO LATERAL DE LOJA</t>
  </si>
  <si>
    <t>175200000.860.3552</t>
  </si>
  <si>
    <t>PUENTE PICHINCHA</t>
  </si>
  <si>
    <t>175200000.860.3588</t>
  </si>
  <si>
    <t>CONSTRUCCION DEL PUENTE PICHINCHA DE 100 METROS DE LONGITUD</t>
  </si>
  <si>
    <t>175200000.860.3589</t>
  </si>
  <si>
    <t>ESTUDIO Y DISEÑO PARA LA CONSTRUCCION DEL PUENTE SAN PABLO DE 70 METROS LONGITUD EN LA POBLACION DE LA MANA ENTRADA A LA CIUDAD</t>
  </si>
  <si>
    <t>175200000.860.3590</t>
  </si>
  <si>
    <t>CONSTRUCCION DEL PUENTE SALTADERO DE 40 METROS DE LONGITUD CARRETERA MONTALVO-SAN JOSE DEL TAMBO</t>
  </si>
  <si>
    <t>175200000.860.3591</t>
  </si>
  <si>
    <t>CONSTRUCCION DEL PUENTE EN EL RIO NANGARITZA(PACHICUTZA), 100 MTS. LONGITUD</t>
  </si>
  <si>
    <t>175200000.860.3593</t>
  </si>
  <si>
    <t>ESTUDIOS PARA EL PUENTE SOBRE EL RÍO ZAMORA</t>
  </si>
  <si>
    <t>175200000.860.3596</t>
  </si>
  <si>
    <t>ESTUDIOS PARA LA CONSTRUCCION DEL PUENTE SOBRE EL RIO LEON DE 130 MTS.LONG. VARIANTE CUENCA-LOJA</t>
  </si>
  <si>
    <t>175200000.860.3597</t>
  </si>
  <si>
    <t>ESTUDIO DEL PUENTE EN LA CARRETERA JIVINO VERDE-SHUSHUFINDI : SANTA FE DE 45 METROS LONGITUD</t>
  </si>
  <si>
    <t>175200000.860.3600</t>
  </si>
  <si>
    <t>ESTUDIOS Y DISEÑO DEL PUENTE LULO DE 60 MTS.LONG. EN AL CARRETERA KM.26 - FEDERICO INTRIAGO-ENLACE VIA EL VERGEL</t>
  </si>
  <si>
    <t>175200000.860.3609</t>
  </si>
  <si>
    <t>ESTUDIOS PARA CONSTRUCCION DE PUENTE EN EL SECTOR DE CARPUELA DE 20 MTS. LONG.</t>
  </si>
  <si>
    <t>175200000.860.3613</t>
  </si>
  <si>
    <t>ESTUDIO PARA LA CONSTRUCCION DELPUENTE VENTANAS DE 150 METROS DE LONGITUD</t>
  </si>
  <si>
    <t>175200000.860.3618</t>
  </si>
  <si>
    <t>ESTUDIOS PARA LA CONSTRUCCION DE LOS PUENTES ANTONIO SOTOMAYOR DE 120 METROS LONGITUD (PLAYAS DE VINCES )</t>
  </si>
  <si>
    <t>175200000.860.3621</t>
  </si>
  <si>
    <t>ESTUDIOS PARA LA CONSTRUCCION DEL PUENTE JORDAN CAMINO VECINAL VOLUNTAD DE DIOS-UNION CAMPESINA DE 80 MTS.LONG</t>
  </si>
  <si>
    <t>175200000.860.4452</t>
  </si>
  <si>
    <t>ESTUDIOS PARA LA CONSTRUCCION DE LA CARRETERAVALLE NANGARITZA - RIO MAYO ZUMBA</t>
  </si>
  <si>
    <t>175200000.860.4453</t>
  </si>
  <si>
    <t>PUENTE TOACHI C.V. GUANGAJE - SIGCHOS - POCAYACU</t>
  </si>
  <si>
    <t>175200000.860.4454</t>
  </si>
  <si>
    <t>INGRESO A LA CIUDAD DE BAHIA DE CARAQUEZ</t>
  </si>
  <si>
    <t>175200000.860.4455</t>
  </si>
  <si>
    <t>ESTUDIOS DE FACTIBILIDAD, IMPACTOS AMBIENTALES E INGENIERÍA DEFINITIVOS DEL PASO LATERAL DE BABAHOYO DE 8.5 KM., UBICADO EN LA PROVINCIA DE LOS RIOS.</t>
  </si>
  <si>
    <t>175200000.860.4456</t>
  </si>
  <si>
    <t>ANILLO VIAL SANTO DOMINGO - NUEVO ISRAEL - LUZ DE AMERICA</t>
  </si>
  <si>
    <t>175200000.860.4457</t>
  </si>
  <si>
    <t>PENIPE - COTALO - BAÑOS</t>
  </si>
  <si>
    <t>175200000.860.4458</t>
  </si>
  <si>
    <t>AMPLIACION QUEVEDO - BABAHOYO</t>
  </si>
  <si>
    <t>175200000.860.4459</t>
  </si>
  <si>
    <t>ESTUDIOS DE TRAFICO, IMPACTOS AMBIENTALES E INGENIERIA DEFINITIVOS DE LA CARRETERA SANTO DOMINGO-QUEVEDO , INCLUYE PASO LATERAL DE SANTO DOMINGO</t>
  </si>
  <si>
    <t>175200000.860.4462</t>
  </si>
  <si>
    <t>ESTUDIOS PARA LA CONSTRUCCION DEL PUENTE SOBRE EL RIO CHICHE</t>
  </si>
  <si>
    <t>175200000.860.4668</t>
  </si>
  <si>
    <t>ESTUDIO PARA LA VIA EMPALME-QUEVEDO</t>
  </si>
  <si>
    <t>175200000.860.4669</t>
  </si>
  <si>
    <t>ESTUDIOS PARA LA VIA PORTOVIEJO-SANTA ANA-PRIMERA FASE</t>
  </si>
  <si>
    <t>175200000.860.4670</t>
  </si>
  <si>
    <t>ESTUDIOS PARA EL TRAFICO, IMPACTOS AMBIENTALES E INGENIERIA DEFINITIVOS PARA LA REHABILITACION DE LA CARRETERA ZHUD-COCHANCAY-LA TRONCAL-EL TRIUNFO</t>
  </si>
  <si>
    <t>175200000.860.4671</t>
  </si>
  <si>
    <t>ESTUDIO DE TRAFICO, IMPACTOS AMBIENTALES E INGENIERIA DEFINITIVOS PARA LA REHABILITACIÓN DE LA CARRETERA ZHUD-COCHANCAY-LA TRONCAL-EL TRIUNFO</t>
  </si>
  <si>
    <t>175200000.860.4673</t>
  </si>
  <si>
    <t>ESTUDIO PARA LA OBRA DE INFRAESTRUCTURA SECTORES ACUA MARINA-DURAN</t>
  </si>
  <si>
    <t>175200000.860.4675</t>
  </si>
  <si>
    <t>ESTUDIO DEFINITIVO PARA LA CARRETERA AMBATO-PASA-EL CORAZON TRAMO 1-AMBATO-PASA LIMITE PROVINCIAL (TUNGURAHUA-COTOPAXI)</t>
  </si>
  <si>
    <t>175200000.860.4678</t>
  </si>
  <si>
    <t>ESTUDIO PARA LA AUTOVIA QUEVEDO-BABAHOYO PROVINCIA DE LOS RIOS</t>
  </si>
  <si>
    <t>175200000.860.4679</t>
  </si>
  <si>
    <t>ESTUDIOS GETECNICOS EN LA CARRETERA CHUNCHI-ZHUD SECTOR CALLANGA</t>
  </si>
  <si>
    <t>175200000.860.4681</t>
  </si>
  <si>
    <t>ESTUDIO DE LA CARRETERA AMBATO-PASA EL CORAZON TRAMO 2 LIMITE PROVINCIAL (TUNGURAHUA-COTOPAXI) 50 KM</t>
  </si>
  <si>
    <t>175200000.860.4683</t>
  </si>
  <si>
    <t>ESTUDIO DE INGENIERIA DEFINITIVOS PARA LA RECONSTRUCCION DE LA CARRETERA PUCUNA-SARDINAS-MADERO-LUMBAQUI-TRAMO 2 PROVINCIA DE ORELLANA Y SUCUMBIOS</t>
  </si>
  <si>
    <t>175200000.860.4697</t>
  </si>
  <si>
    <t>ESTUDIOS PARA OBRAS COMPLEMENTARIAS EN PORTOVIEJO</t>
  </si>
  <si>
    <t>175200000.860.4710</t>
  </si>
  <si>
    <t>ESTDIOS DE FACILIDADES PARA CENTROS DE COMERCIO Y NAVEGACION EN SARAMERIZA</t>
  </si>
  <si>
    <t>175200000.860.4718</t>
  </si>
  <si>
    <t>ESTUDIO DE UNA LINEA DE NAVEGACION CON IRAN</t>
  </si>
  <si>
    <t>175200000.860.4735</t>
  </si>
  <si>
    <t>REDISEÑO DE LA RUTA ODEBRECHT PARA ACCESO A TOACHI PILATÓN</t>
  </si>
  <si>
    <t>175200000.860.4744</t>
  </si>
  <si>
    <t>INFORME DE LA SALIDA DIRECTA DESDE EL PUENTE DE ESMERALDAS A TACHINA</t>
  </si>
  <si>
    <t>175200000.860.4745</t>
  </si>
  <si>
    <t>ESTUDIOS PARA LA PLATAFORMA EN PATATE</t>
  </si>
  <si>
    <t>175200000.860.4746</t>
  </si>
  <si>
    <t>DESCONCENTRACION DEL MTOP</t>
  </si>
  <si>
    <t>175200000.860.4750</t>
  </si>
  <si>
    <t>VIAS SANTIAGO DE MENDEZ</t>
  </si>
  <si>
    <t>175200000.860.4752</t>
  </si>
  <si>
    <t>C/ RICAURTE - DELEG - AZOGUEZ DE 19 KILOOMETROS</t>
  </si>
  <si>
    <t>175200000.860.4753</t>
  </si>
  <si>
    <t>ESTUDIOS DE LOS TRABAJOS DE ESTABILIZACION CIUDAD ALFARO</t>
  </si>
  <si>
    <t>175200000.860.4755</t>
  </si>
  <si>
    <t>EL TAMBO - INGAPIRCA-HONORATO VAZQUEZ-CAÑAR 25 KM</t>
  </si>
  <si>
    <t>175200000.860.4758</t>
  </si>
  <si>
    <t>RECAPEO DE LA VIA GUALAQUIZA - CHUCHUMBLEZA DE 23.5 KM</t>
  </si>
  <si>
    <t>175200000.860.4761</t>
  </si>
  <si>
    <t>ESTUDIOS PARA LA CONSTRUCCION DEL PUENTE CAMARON Y PUENTE SAN FRANCISCO</t>
  </si>
  <si>
    <t>175200000.860.4764</t>
  </si>
  <si>
    <t>ARREGLOS DE PUERTOS</t>
  </si>
  <si>
    <t>175200000.860.4768</t>
  </si>
  <si>
    <t>ESTUDIOS PARA REALIZAR LA CONSTRUCCION DE LA CARRETERA VIAL EL EMPALME - QUEVEDO</t>
  </si>
  <si>
    <t>175200000.860.4770</t>
  </si>
  <si>
    <t>ESTUDIOS PARA LA CONSTRUCCIONE DE LA CARRETERA VIA CHONE - LA MARGARITA - BAHIA</t>
  </si>
  <si>
    <t>175200000.860.4771</t>
  </si>
  <si>
    <t>ESTUDIOS DE TRAFICO, IMPACTOS AMBIENTALES E INGENIERIA DEFINITIVOS PARA LA REHABILITACION DE LA CARRETERA ZHUD-COCHANCAY-LA TRONCAL-EL TRIUNFO</t>
  </si>
  <si>
    <t>175200000.860.4772</t>
  </si>
  <si>
    <t>ESTUDIOS PARA LA CONSTRUCCION DE LA CARRETERA ACCESO AEROPUERTO - SANTA ROSA</t>
  </si>
  <si>
    <t>175200000.860.4773</t>
  </si>
  <si>
    <t>ESTUDIO DEL CAMINO VECINAL PEDRO CARBO-JERUSALEN DE ARRIBA</t>
  </si>
  <si>
    <t>175200000.860.4778</t>
  </si>
  <si>
    <t>ESTUDIOS PARA LA CONSTRUCCION DE LA VIA COLIMES - BALZAR</t>
  </si>
  <si>
    <t>175200000.860.4779</t>
  </si>
  <si>
    <t>ESTUDIOS PARA LA CONSTRUCCION DEL ACCESO INGAPIRCA INICIO DE OBRA</t>
  </si>
  <si>
    <t>175200000.860.4782</t>
  </si>
  <si>
    <t>ESTUDIOS PARA LA CONSTRUCCION DE LA CARRETERA LENTAG - SAN FRANCISCO DE 40 KM</t>
  </si>
  <si>
    <t>175200000.860.4783</t>
  </si>
  <si>
    <t>ESTUDIOS PARA LA CONSTRUCCION DE LA CARRETERA CUENCA - AZOGUES - BIBLIAN DE 43 KM ( 6 CARRILES)</t>
  </si>
  <si>
    <t>175200000.860.4785</t>
  </si>
  <si>
    <t>ESTUDIOS PARA LA CONSTRUCCION DE LA CARRETERA CHIGUINGA - GUALAQUIZA DE 75 KM</t>
  </si>
  <si>
    <t>175200000.860.4786</t>
  </si>
  <si>
    <t>ESTUDIOS ESPIGON DE CRUCITA</t>
  </si>
  <si>
    <t>175200000.860.4789</t>
  </si>
  <si>
    <t>ESTUDIOS PUENTE JUNTAMANZA (C.V. PEDRO VICENTE MALDONADO-MAGDALENA)</t>
  </si>
  <si>
    <t>175200000.860.4790</t>
  </si>
  <si>
    <t>ESTUDIOS PARA LA CONSTRUCCION DE LA CARRETERA PALORA - PABLO SEXTO - HUAMBOYA DE 55 KM.</t>
  </si>
  <si>
    <t>175200000.860.4792</t>
  </si>
  <si>
    <t>ESTUDIOS PARA EL PASO LATERAL DE EL PUYO (VIA MACAS)</t>
  </si>
  <si>
    <t>175200000.860.4793</t>
  </si>
  <si>
    <t>ESTUDIO DE LA VIA CRUZ VERDE-ROCAFUERTE</t>
  </si>
  <si>
    <t>175200000.860.4794</t>
  </si>
  <si>
    <t>ESTUDIOS PARA LA RECTIFICACIÓN Y MEJORAMIENTO DE LA VÍA SAN ANDRÉS ¿ GUANO - RIOBAMBA, DE 9 KM</t>
  </si>
  <si>
    <t>175200000.860.4796</t>
  </si>
  <si>
    <t>ESTUDIOS PUENTE TOACHICITO (PROYECTO NUEVO)</t>
  </si>
  <si>
    <t>175200000.860.4797</t>
  </si>
  <si>
    <t>ESTUDIOS DE TRAFICO, IMPACTOS AMBIENTALES E INGENIERIA DEFINITIVOS RECTIFICACION MEJORAMIENTO C/. PACTO-SAGUANGAL-CIELO VERDE DE 47 KM</t>
  </si>
  <si>
    <t>175200000.860.4799</t>
  </si>
  <si>
    <t>ESTUDIOS PARA LA CONSTRUCCION DE LA CARRETERA MANTA - MANAOS, TRAMO QUEVEDO - LA MANA - ZUMBAHUA - LATACUNGA DE 181 KM</t>
  </si>
  <si>
    <t>175200000.860.4800</t>
  </si>
  <si>
    <t>ESTUDIOS CARRETERA "Y" DE PUENTE PASTAZA -MACAS-HUAMBOYA</t>
  </si>
  <si>
    <t>175200000.860.4801</t>
  </si>
  <si>
    <t>ESTUDIOS Y CONSTRUCCION DEL ACCESO AL PARQUE NACIONAL DE COTOPAXI DE 35 KM</t>
  </si>
  <si>
    <t>175200000.860.4802</t>
  </si>
  <si>
    <t>ESTUDIOS DE INGENIERÍA PARA RECTIFICACIÓN, MEJORAMIENTO Y AMPLIACION DE LA CARRETERA MOCACHE-VINCES.</t>
  </si>
  <si>
    <t>175200000.860.4803</t>
  </si>
  <si>
    <t>ESTUDIO PARA LA CONSTRUCCION DE LA CARRETERA MANTA - MANAOS TRAMO MANTA - EL RODEO - PICHINCHA - EL EMPALME - QUEVEDO DE 205 KM</t>
  </si>
  <si>
    <t>175200000.860.4804</t>
  </si>
  <si>
    <t>ESTUDIOS DE LA VIA VERNAZA-JUNQUILLO-VINCES</t>
  </si>
  <si>
    <t>175200000.860.4805</t>
  </si>
  <si>
    <t>ESTUDIOS PARA LA CONSTRUCCION DEL PASO LATERAL DE LOJA DE 18.50KM</t>
  </si>
  <si>
    <t>175200000.860.4806</t>
  </si>
  <si>
    <t>ESTUDIOS PARA EL ACCESO A INGAPIRCA</t>
  </si>
  <si>
    <t>175200000.860.4807</t>
  </si>
  <si>
    <t>ESTUDIOS PARA LA CARRETERA GUARANDA-RIO BLANCO</t>
  </si>
  <si>
    <t>175200000.860.4808</t>
  </si>
  <si>
    <t>ESTUDIO Y DISEÑO DEL PUENTE SAN PABLO (L=70 MTS.EN LA MANA, ENTREDA A LA CIUDAD)</t>
  </si>
  <si>
    <t>175200000.860.4809</t>
  </si>
  <si>
    <t>ESTUDIOS DEL PUENTE SALTADERO (40MTS) EN LA CARRETERA MONTALVO-SAN JOSE DEL TAMBO</t>
  </si>
  <si>
    <t>175200000.860.4810</t>
  </si>
  <si>
    <t>ESTUDIOS PARA LA CONSTRUCCION DEL PUENTE SOBRE EL RIO NANGARITZA (PACHICUTZA) DE 100 MTS</t>
  </si>
  <si>
    <t>175200000.860.4811</t>
  </si>
  <si>
    <t>ESTUDIOS DEL PUENTE NAMIRES SOBRE EL RIO ZAMORA (EL PANGUI) DE 101 MTS</t>
  </si>
  <si>
    <t>175200000.860.4815</t>
  </si>
  <si>
    <t>CONSTRUCCION DEL PUENTE EN LA CARRETERA JIVINO VERDE -SHUSHUFINDI: SANTA FE DE 45 MTS</t>
  </si>
  <si>
    <t>175200000.860.4821</t>
  </si>
  <si>
    <t>ESTUDIO PARA LA CONSTRUCCION DE 2 PUENTES EN LA VIA COLIMES-OLMEDO</t>
  </si>
  <si>
    <t>175200000.860.4822</t>
  </si>
  <si>
    <t>CONSTRUCCIÓN DEL PUENTE MARCELINO MARIDUEÑA</t>
  </si>
  <si>
    <t>175200000.860.4823</t>
  </si>
  <si>
    <t>CONCESION PANAVIAL OTAVALO IBARRA EXPROPIACIONES</t>
  </si>
  <si>
    <t>175200000.860.4824</t>
  </si>
  <si>
    <t>ESTUDIO PARA LA CONSTRUCCION DE LA CARRETERA IBARRA ( REUBICACION SERVICIOS BASICOS)</t>
  </si>
  <si>
    <t>175200000.860.4825</t>
  </si>
  <si>
    <t>ESTUDIO PARA LA CONSTRUCCION DE LA CARRETERA ACCESO SUR DE QUITO ( EXPROPIACIONES )</t>
  </si>
  <si>
    <t>175200000.860.4826</t>
  </si>
  <si>
    <t>ESTUDIO PARA REUBICACION DE SERVICIOS BASICOS QUITO</t>
  </si>
  <si>
    <t>175200000.860.4827</t>
  </si>
  <si>
    <t>ESTUDIOS Y DISEÑOS DEL PUENTE LULO DE 60 MTRS, EN LA CARRETERA KM.26- FEDERICO INTRIAGO-EL VERGEL</t>
  </si>
  <si>
    <t>175200000.860.4828</t>
  </si>
  <si>
    <t>ESTUDIOS DE LA VIA JAMBELI-LATACUNGA-AMBATO (EXPROPIACIONES)</t>
  </si>
  <si>
    <t>175200000.860.4830</t>
  </si>
  <si>
    <t>ESTUDIOS DEL ANILLO VIAL DE RIOBAMBA</t>
  </si>
  <si>
    <t>175200000.860.4831</t>
  </si>
  <si>
    <t>ESTUDIO DE ACUERDO MEDIACION JOSE CARTELLONE CONSTRUCCIONES CIVILES</t>
  </si>
  <si>
    <t>175200000.860.4832</t>
  </si>
  <si>
    <t>ESTUDIOS PARA EL PUENTE DEL NORTE DE VINCE</t>
  </si>
  <si>
    <t>175200000.860.4833</t>
  </si>
  <si>
    <t>ESTUDIOS PARA EL PUENTE TOACHI (C:V:GUANGAJE-SIGCHOS-POCAYACU)</t>
  </si>
  <si>
    <t>175200000.860.4842</t>
  </si>
  <si>
    <t>ESTUDIOS PARA PUENTES, CHIBUNGA, TUGSELAS Y CEBADAS (CARRETERA RIOBAMBA-CEBADAS)</t>
  </si>
  <si>
    <t>175200000.860.4843</t>
  </si>
  <si>
    <t>ESTUDIOS PARA EL PUENTE CEBADAS /CARRETERA RIOBAMBA-CEBADAS)</t>
  </si>
  <si>
    <t>175200000.860.4855</t>
  </si>
  <si>
    <t>ESTUDIOS PARA EL PUENTE TUGSELAS (CARRETERA RIOBAMBA-CEBADAS)</t>
  </si>
  <si>
    <t>175200000.860.4856</t>
  </si>
  <si>
    <t>ESTUDIOS PARA EL PUENTE CITADO (CARRETREA BUCAY-PALLATANGA-BALBANERA)</t>
  </si>
  <si>
    <t>175200000.860.4857</t>
  </si>
  <si>
    <t>ESTUDIOS PARA EL PUENTE EL COCO (CARRETERA BUCAY-PALLATANGA-BALBANERA)</t>
  </si>
  <si>
    <t>175200000.860.4858</t>
  </si>
  <si>
    <t>ESTUDIOS PARA EL PUENTE PANGORO (CARRETERA BUCAY-PALLATANGA-BALBANERA)</t>
  </si>
  <si>
    <t>175200000.860.4859</t>
  </si>
  <si>
    <t>ESTUDIOS PARA EL PUENTE BLANCO</t>
  </si>
  <si>
    <t>175200000.860.4860</t>
  </si>
  <si>
    <t>ESTUDIOS PARA EL PUENTE QUININDE</t>
  </si>
  <si>
    <t>175200000.860.4867</t>
  </si>
  <si>
    <t>ESTUDIOS DE ESTABILIZACIÓN DE TALUDES EN LA CARRETERA SAN FRANCISCO-ZAMORA</t>
  </si>
  <si>
    <t>175200000.860.4868</t>
  </si>
  <si>
    <t>ESTUDIOS DE DESLIZAMIENTO EN EL TRAMO 44 + 300 BAHIA</t>
  </si>
  <si>
    <t>175200000.860.4870</t>
  </si>
  <si>
    <t>ESTUDIOS PARA LOS PASOS LATERALES Y PUENTS EN SANTA ELENA-BAHIA</t>
  </si>
  <si>
    <t>175200000.860.4871</t>
  </si>
  <si>
    <t>ESTUDIOS DEL PUENTE GUAYABAL Y PUENTE TRAPICHILLO</t>
  </si>
  <si>
    <t>175200000.860.4872</t>
  </si>
  <si>
    <t>AMPLIACION DE LA VIA BELLAVISTA-ZUMBA-LA BALSA</t>
  </si>
  <si>
    <t>175200000.860.4890</t>
  </si>
  <si>
    <t>DISEÑO GEOMETRICO EMPALME-CELICA-ALAMOR</t>
  </si>
  <si>
    <t>175200000.860.4891</t>
  </si>
  <si>
    <t>ESTUDIOS PROGRAMA DE PUENTES</t>
  </si>
  <si>
    <t>175200000.860.4892</t>
  </si>
  <si>
    <t>ESTUDIOS SAN VICENTE-PEDERNALES</t>
  </si>
  <si>
    <t>175200000.860.4895</t>
  </si>
  <si>
    <t>ESTUDIO DISEÑO DE PROYECTOS PARA AEROPUERTOS</t>
  </si>
  <si>
    <t>175200000.860.4898</t>
  </si>
  <si>
    <t>ESTUDIOS PARA LA AMPLIACION SANTO DOMINGO-ESMERALDAS</t>
  </si>
  <si>
    <t>175200000.860.4900</t>
  </si>
  <si>
    <t>ESTUDIOS CHIGTI-SEVILLA DE ORO</t>
  </si>
  <si>
    <t>175200000.860.4905</t>
  </si>
  <si>
    <t>ESTUDIOS DESLIZAMIENTO EL ROSARIO</t>
  </si>
  <si>
    <t>175200000.860.4911</t>
  </si>
  <si>
    <t>ESTUDIOS AEROPUERTO SANTA ROSA</t>
  </si>
  <si>
    <t>175200000.860.4917</t>
  </si>
  <si>
    <t>ESTUDIOS ALAMOR-ZAPOTILLO-LALAMOR</t>
  </si>
  <si>
    <t>175200000.860.4926</t>
  </si>
  <si>
    <t>CHIQUITAYACU E45A("Y" DE NARUPA-HOLLIN-LORETO)</t>
  </si>
  <si>
    <t>175200000.860.4940</t>
  </si>
  <si>
    <t>ESTUDIOS PENIPE-CAHUAJI BAJO-COTALO-LA FLORIDA-INTERSECCION PELILEO-BAÑOS ( INCLUYE 3 PUENTES )</t>
  </si>
  <si>
    <t>175200000.860.4942</t>
  </si>
  <si>
    <t>ESTUDIOS DE 10 PUENTES DEL ANILLO VIAL RURAL DE SANTO DOMINGO</t>
  </si>
  <si>
    <t>175200000.860.4943</t>
  </si>
  <si>
    <t>ESTUDIO PASO LATERAL DEL CARMEN</t>
  </si>
  <si>
    <t>175200000.860.4945</t>
  </si>
  <si>
    <t>ESTUDIO DE LA VIA DE ACCESO A BAHIA</t>
  </si>
  <si>
    <t>175200000.860.4968</t>
  </si>
  <si>
    <t>ESTUDIOS PARA EL PASO LATERAL DE BABAHOYO</t>
  </si>
  <si>
    <t>175200000.860.4971</t>
  </si>
  <si>
    <t>ESTUDIOS PARA LA CARRETREA CHILLANES-BUCAY</t>
  </si>
  <si>
    <t>175200000.860.4974</t>
  </si>
  <si>
    <t>ESTUDIOS PARA EL PASO ELEVADO EN JIPIJAPA</t>
  </si>
  <si>
    <t>175200000.860.4976</t>
  </si>
  <si>
    <t>ESTUDIOS PARA LA AMPLIACION DE LA VIA SANTO DOMINGO-QUEVEDO,INCLUIDO ANILLO VIAL DE SANTO DOMINGO</t>
  </si>
  <si>
    <t>175200000.860.4978</t>
  </si>
  <si>
    <t>ESTUDIOS PARA LA AMPLIACION DE LA CARRETERA QUEVEDO-BABAHOYO</t>
  </si>
  <si>
    <t>175200000.860.4980</t>
  </si>
  <si>
    <t>ESTUDIOS PARA LA AMPLIACION DE LA CARRETERA AMBATO-GUARANDA</t>
  </si>
  <si>
    <t>175200000.860.4982</t>
  </si>
  <si>
    <t>ESTUDIOS PARA LA AMPLIACION DE LA CARRETERA GUARANDA-MONTALVO-BABAHOYO</t>
  </si>
  <si>
    <t>175200000.860.4984</t>
  </si>
  <si>
    <t>ESTUDIOS PARA LA CARRETERA GALLO RUMI-SAN JUAN</t>
  </si>
  <si>
    <t>175200000.860.4986</t>
  </si>
  <si>
    <t>ESTUDIOS PARA LA CARRETERA CHIMBO-EL TORNEADO</t>
  </si>
  <si>
    <t>175200000.860.4988</t>
  </si>
  <si>
    <t>ESTUDIOS DE AMPLIACION DE LA CARRETERA CUENCA-AZOGES-BIBLIAN</t>
  </si>
  <si>
    <t>175200000.860.4989</t>
  </si>
  <si>
    <t>ESTUDIOS PARA LA CARRETERA SANTA BARBARA-LA BONITA-EL PALMAR</t>
  </si>
  <si>
    <t>175200000.860.4990</t>
  </si>
  <si>
    <t>ESTUDIOS AMPLIACION MANTA QUEVEDO-TRAMO MANTA-SAN SEBASTIAN</t>
  </si>
  <si>
    <t>175200000.860.4991</t>
  </si>
  <si>
    <t>ESTUDIOS DE LA CARRETERA JULIO ANDRADE-EL PLAYON-SANTA BARBARA-LA BONITA-EL PALMAR, TRAMO 1 JULIO ANDRADE-EL PLAYON-SANTA BARBARA</t>
  </si>
  <si>
    <t>175200000.860.4992</t>
  </si>
  <si>
    <t>ESTUDIOS PARA LA CONSTRUCCION DEL PUENTE RUMICHACA</t>
  </si>
  <si>
    <t>175200000.860.4993</t>
  </si>
  <si>
    <t>ESTUDIOS PARA EL PASO LATERAL DE TULCAN</t>
  </si>
  <si>
    <t>175200000.860.4994</t>
  </si>
  <si>
    <t>ESTUDIO PARA EL PASO LATERAL DE ZAMORA</t>
  </si>
  <si>
    <t>175200000.860.4995</t>
  </si>
  <si>
    <t>ESTUDIOS DE LA CARRETERA MIRA-ESTACION CARCHI</t>
  </si>
  <si>
    <t>175200000.860.4996</t>
  </si>
  <si>
    <t>ESTUDIO DE LA CARRETERA TULCAN-TUFIÑO-MALDONADO</t>
  </si>
  <si>
    <t>175200000.860.4998</t>
  </si>
  <si>
    <t>ESTUDIOS VIAS DE ACCESO A CABECERA CANTONAL DE PIMAMPIRO ( JUNCAL-PIMAMPIRO) HORMIGON ASFALTICO DE 5 CM ESPESOR</t>
  </si>
  <si>
    <t>175200000.860.5006</t>
  </si>
  <si>
    <t>RECEPCION DE INFORME DE FISCALIZACION DEL BY PASS DE BABAHOYO</t>
  </si>
  <si>
    <t>175200000.860.5007</t>
  </si>
  <si>
    <t>ESTUDIO Y PRESUPUESTOS PARA EL PUENTE TISALEO</t>
  </si>
  <si>
    <t>175200000.860.5008</t>
  </si>
  <si>
    <t>ESTUDIOS DE FACTIBILIDAD PARA LA VIA AMBATO-EL CORAZON, PROVINCIA DE TUNGURAHUA</t>
  </si>
  <si>
    <t>175200000.860.5010</t>
  </si>
  <si>
    <t>DISEÑO DE PLANOS PARA EL ASFALTADO DE CAMINOS VECINALES CANTON PATATE</t>
  </si>
  <si>
    <t>175200000.860.5011</t>
  </si>
  <si>
    <t>ESTUDIO Y PRESUPUESTO PARA LA CONSTRUCCION DE MUROS DE HORMIGON CICLOPEO EN LOS SECTORES LA "HAMACA" Y "LA LIBRERIA" EN LA CARRETRA BAÑOS-PELILEO</t>
  </si>
  <si>
    <t>175200000.860.5012</t>
  </si>
  <si>
    <t>ESTUDIOS Y PRESUPUESTO PARA EL PUENTE LAS JUNTAS SOBRE EL RIO CHAMBO</t>
  </si>
  <si>
    <t>175200000.860.5013</t>
  </si>
  <si>
    <t>ESTUDIOS Y PRESUPUESTO PARA LA CONSTRUCCION DE CUNETAS REVESTIDAS EN LA CARRETERA AMBATO-BAÑOS-AGOYAN</t>
  </si>
  <si>
    <t>175200000.860.5014</t>
  </si>
  <si>
    <t>ESTABILIZACION DE TALUDES Y CONTROL DE EROSION DEL PASO LATERAL DE AMBATO (ESTUDIOS)</t>
  </si>
  <si>
    <t>175200000.860.5016</t>
  </si>
  <si>
    <t>ESTUDIOS TECNICOS, CIENTIFICOS Y AMBIENTALES PARA DETERMINAR LAS CONDICIONES DE NAVEGACION EN EL RIO MORONA</t>
  </si>
  <si>
    <t>175200000.860.5047</t>
  </si>
  <si>
    <t>ESTUDIOS PARA LA CARRETERA SANTA ROSA-GUAYAQUIL</t>
  </si>
  <si>
    <t>175200000.860.5417</t>
  </si>
  <si>
    <t>ESTUDIO DE LA CONSTRUCCION DEL PUENTE COPUENO UBICADO EN LA CARRETERA PUYO-MACAS</t>
  </si>
  <si>
    <t>175200000.860.5455</t>
  </si>
  <si>
    <t>ESTUDIOS PARA EL PUENTE SOBRE RIO COMPADRE HUAYCO</t>
  </si>
  <si>
    <t>175200000.860.5463</t>
  </si>
  <si>
    <t>ESTUDIOS DE LA CARRETERA PEDRO CARBO- MANGLARALTO TRAMO: PEDRO CARBO- BALSAS- LIMONCITO-COLONCHE DE 75KM DE LONGITUD, UBICADA EN LAS PROVINCIAS DE GUAYAS Y SANTA ELENA</t>
  </si>
  <si>
    <t>175200000.860.5468</t>
  </si>
  <si>
    <t>ESTUDIOS DE LA CARRET. MANTA-MANAOS TRAMO: MANTA - QUEVEDO SUB- TRAMO 1: MANTA ¿ PUENTE MEJIA ¿ SAN GABRIEL ¿ FIN VARIANTE DE SAN SEBASTIAN</t>
  </si>
  <si>
    <t>175200000.860.5469</t>
  </si>
  <si>
    <t>ESTUDIOS DE LA CARRET. MANTA-MANAOS TRAMO: MANTA - QUEVEDO SUB- TRAMO 2: FIN VARIANTE DE SAN SEBASTIAN ¿ PICHINCHA ¿ EL EMPALME - QUEVEDO</t>
  </si>
  <si>
    <t>175200000.860.5475</t>
  </si>
  <si>
    <t>ESTUDIOS DE LA CARRETERA CARRETERA KM 26-NARANJAL- RIO SIETE DE 110 KM DE LONGITUD, UBICADA EN LA PROVINCIA DEL GUAYAS</t>
  </si>
  <si>
    <t>175200000.860.5496</t>
  </si>
  <si>
    <t>ESTUDIOS DE LA CARRETERA PUCUNA ¿ SARDINAS ¿MADERO - LUMBAQUI TRAMO 1: PUCUNA - SARDINAS DE UNA LONGITUD DE 37.50 KM</t>
  </si>
  <si>
    <t>175200000.860.5498</t>
  </si>
  <si>
    <t>ESTUDIOS PARA EL PUENTE NAMIREZ SOBRE EL RÍO ZAMORA</t>
  </si>
  <si>
    <t>175200000.860.5500</t>
  </si>
  <si>
    <t>ESTUDIOS PARA EL PUENTE: SOBRE EL RÍO NANGARITZA</t>
  </si>
  <si>
    <t>175200000.860.5503</t>
  </si>
  <si>
    <t>ESTUDIOS, FACTIBILIDAD E IMPACTOS AMBIENTALES DE INGENIERIA DE LOS PUENTES VINCES Y PULA DE 120MTS. Y ACCESOS DE 4 KM.</t>
  </si>
  <si>
    <t>175200000.860.5508</t>
  </si>
  <si>
    <t>ESTUDIOS DE INGENIERÍA PARA REHABILITACION Y MEJORAMIENTO VIAL DE LA VIA: SAN JOSE DEL TAMBO- EL SALTADERO- MIRAFLORES- MONTALVO, TRAMO: SALTADERO ¿ MIRAFLORES, DE LONGITUD 4 KM,PUENTE SALTADERO</t>
  </si>
  <si>
    <t>175200000.860.5513</t>
  </si>
  <si>
    <t>ESTUDIOS PARA LA REHABILITACION Y MEJORAMIENTO VIAL DE LA VIA: SAN JOSE DEL TAMBO- EL SALTADERO- MIRAFLORES- MONTALVO, TRAMO: SALTADERO ¿ MIRAFLORES, DE LONGITUD 4 KM</t>
  </si>
  <si>
    <t>175200000.860.5514</t>
  </si>
  <si>
    <t>ESTUDIOS DE LA VÍA: PUERTO BOLSICO-PUNA NUEVA-PUERTO SAN JORGE- EMPALME(NARANJAL- EL GUABO)</t>
  </si>
  <si>
    <t>175200000.860.5515</t>
  </si>
  <si>
    <t>AMPLIACION Y RECTIFICACION DE LA CARRETERA ENGUNGA-PLAYAS-POSORJA (ESTUDIOS)</t>
  </si>
  <si>
    <t>175200000.860.5522</t>
  </si>
  <si>
    <t>ACTUALIZAR LOS ESTUDIOS DEL PROYECTO: SALINAS- ANCON-CHANDUY-ENGUNGA</t>
  </si>
  <si>
    <t>175200000.860.5524</t>
  </si>
  <si>
    <t>ACTUALIZACION DE LOS ESTUDIOS DE LA CARRETERA VALLE NANGARITZA-RIO MAYO-ZUMBA, TRAMOS: PALANUMA-SAN FRANCISCO DEL VERGEL-SHAIME-PACHICUTZA, UBICADA EN LA PROVINCIA DE ZAMORA CHINCHIPE CON UNA LOGITUD DE 143 KM.</t>
  </si>
  <si>
    <t>175200000.860.5527</t>
  </si>
  <si>
    <t>ESTUDIO DEFINITIVO DEL PUENTE SOBRE EL RIO JORDAN Y ACCESOS UBICADO EN EL KM 25 DE LA CARRETERA KM 12(GOLONDRINAS ¿ SAGUANGAL) ¿ LA FLORIDA ¿ BELLAVISTA ¿ VOLUNTAD DE DIOS</t>
  </si>
  <si>
    <t>175200000.860.5528</t>
  </si>
  <si>
    <t>TERMINOS DE REFERENCIA PARA LA REALIZACIÓN DEL ESTUDIO DEFINITIVO DEL PUENTE SOBRE EL RIO SANTA FÉ ABSCISA 1+200 DE LA CARRETERA JIVINO VERDE - SHUSHUFINDY</t>
  </si>
  <si>
    <t>175200000.860.5530</t>
  </si>
  <si>
    <t>ESTUDIOS DEL PUENTE SOBRE EL RÍO YUNGANTZA 1</t>
  </si>
  <si>
    <t>175200000.860.5531</t>
  </si>
  <si>
    <t>ESTUDIOS DE LA CARRETERA BALZAR ¿ LA TRAMPA - OLMEDO</t>
  </si>
  <si>
    <t>175200000.860.5534</t>
  </si>
  <si>
    <t>ESTUDIOS DEL PUENTE SOBRE LA CONFLUENCIA DE LOS RÍOS YUNGANTZA Y SIN NOMBRE</t>
  </si>
  <si>
    <t>175200000.860.5535</t>
  </si>
  <si>
    <t>ESTUDIOS DE LA CARRETERA LOS BANCOS-SAGUANGAL TRAMO: SAN JUAN DE PTO. QUITO-PACHIJAL-SAGUANGAL</t>
  </si>
  <si>
    <t>175200000.860.5538</t>
  </si>
  <si>
    <t>ESTUDIOS DEL PUENTE SOBRE EL RÍO PROGRESO</t>
  </si>
  <si>
    <t>175200000.860.5543</t>
  </si>
  <si>
    <t>ESTUDIOS DEL PUENTE SOBRE EL RÍO CRUZADO</t>
  </si>
  <si>
    <t>175200000.860.5544</t>
  </si>
  <si>
    <t>ESTUDIOS DE LA CARRETERA OLMEDO - COLIMES</t>
  </si>
  <si>
    <t>175200000.860.5547</t>
  </si>
  <si>
    <t>ESTUDIOS DE ESTABILIZACIÓN DEL SECTOR EL ROSARIO EN LA CARRETERA LIMÓN ¿ BELLA UNIÓN. TRAMO 2: LIMÓN ¿ PUENTE CUMTZA.</t>
  </si>
  <si>
    <t>175200000.860.5548</t>
  </si>
  <si>
    <t>ACTUALIZACION DE LOS ESTUDIOS DE LA CARRETERA QUININDE ¿ EMPATE (PEDERNALES ¿ SAN JOSE DE CHAMANGA)</t>
  </si>
  <si>
    <t>175200000.860.5549</t>
  </si>
  <si>
    <t>ESTUDIOS, FACTBILIDAD E IMPACTOS AMBIENTALES DE INGENIERÍA DE LOS PUENTES VINCES Y PULA Y ACCESOS DE 4 KM. SECTOR SAN ANTONIO SOTOMAYOR (PLAYAS DE VINCES)</t>
  </si>
  <si>
    <t>175200000.860.5552</t>
  </si>
  <si>
    <t>ESTUDIO DEFINITIVO DEL PUENTE SOBRE EL RIO SAN PABLO, UBICADO EN LA CIUDAD DE LA MANÁ</t>
  </si>
  <si>
    <t>175200000.860.5553</t>
  </si>
  <si>
    <t>ESTUDIO DEFINITIVO DEL PUENTE SOBRE EL RIO ZAPOTAL Y LOS ACCESOS, UBICADO EN LA POBLACIÓN DE VENTANAS QUE UNE CON LA CARRETERA QUEVEDO - VENTANAS - PUEBLO VIEJO - BABAHOYO</t>
  </si>
  <si>
    <t>175200000.860.5558</t>
  </si>
  <si>
    <t>ESTUDIOS DE INGENIERÍA PARA CONSTRUCCION DEL ANILLO VIAL DE VINCES</t>
  </si>
  <si>
    <t>175200000.860.5560</t>
  </si>
  <si>
    <t>ESTUDIOS DE INGENIERÍA PARA RECTIFICACIÓN, MEJORAMIENTO Y AMPLIACION DE LA CARRETERA VINCES - SALITRE.</t>
  </si>
  <si>
    <t>175200000.860.5577</t>
  </si>
  <si>
    <t>ESTUDIOS DEFINITIVOS PARA EL PUENTE CUMANDA SOBRE EL RIO SUQUIBI Y SUS ACCESOS VIALES, UBICADO APROXIMADAMENTE EN EL KM. 11+500 DEL CAMINO VECINAL: LAS NAVES- LAS MERCEDES- ZAPOTAL, CANTON LAS NAVES, PROVINCIA DE BOLIVAR</t>
  </si>
  <si>
    <t>175200000.860.5578</t>
  </si>
  <si>
    <t>ESTUDIOS DEFINITIVOS PARA EL PUENTE SOBRE LA QUEBRADA COMPADRE HUAYCO UBICADO EN EL INGRESO NORTE A LA CIUDAD DE SALCEDO, CANTÓN SALCEDO, PROVINCIA DE COTOPAXI.</t>
  </si>
  <si>
    <t>175200000.860.5579</t>
  </si>
  <si>
    <t>ESTUDIOS DE TRAFICO, IMPACTOS AMBIENTALES E INGENIERÍA DEFINITIVOS DEL ACCESO A LA CIUDAD DE ESMERALDAS DESDE LA ISLA EL PRADO, UBICADO EN LA PROVINCIA DE ESMERALDAS</t>
  </si>
  <si>
    <t>175200000.860.5580</t>
  </si>
  <si>
    <t>ESTUDIOS DE TRAFICO, IMPACTOS AMBIENTALES E INGENIERÍA DEFINITIVOS, PARA LA CONSTRUCCIÓN DEL ANILLO VIAL DE LA CIUDAD DE CAMILO PONCE ENRIQUEZ</t>
  </si>
  <si>
    <t>175200000.860.5581</t>
  </si>
  <si>
    <t>ESTUDIOS DE INGENIERÍA DEFINITIVOS PARA LA CONSTRUCCIÓN DE LOS PUENTES SOBRE LOS RÍOS: SIN NOMBRE 1 (ABSCISA 4+100)</t>
  </si>
  <si>
    <t>175200000.860.5583</t>
  </si>
  <si>
    <t>ESTUDIOS DE INGENIERÍA DEFINITIVOS PARA LA CONSTRUCCIÓN DE LOS PUENTES SOBRE LOS RÍOS SIN NOMBRE 2 (ABSCISA 7+300</t>
  </si>
  <si>
    <t>175200000.860.5584</t>
  </si>
  <si>
    <t>ESTUDIOS DE INGENIERÍA DEFINITIVOS PARA LA CONSTRUCCIÓN DE LOS PUENTES SOBRE LOS RÍOS SIN NOMBRE 3 (ABSCISA 9+600)</t>
  </si>
  <si>
    <t>175200000.860.5587</t>
  </si>
  <si>
    <t>ESTUDIOS DE INGENIERÍA DEFINITIVOS PARA LA CONSTRUCCIÓN DE LOS PUENTES SOBRE LOS RÍOS SIN NOMBRE 4 (ABSCISA 10+600)</t>
  </si>
  <si>
    <t>175200000.860.5589</t>
  </si>
  <si>
    <t>ESTUDIOS DE INGENIERÍA DEFINITIVOS PARA LA CONSTRUCCIÓN DE LOS PUENTES SOBRE LOS RÍOS SIN SIN NOMBRE 5 (ABSCISA 10+700)</t>
  </si>
  <si>
    <t>175200000.860.5590</t>
  </si>
  <si>
    <t>ESTUDIOS PARA LA CONSTRUCCION DEL PUENTE SOBRE EL RIO SAN JOSE EN EL CAMINO VECINAL FACUNDO VELA - SAN FERNANDO - SAN LUIS DE PAMBIL</t>
  </si>
  <si>
    <t>175200000.860.5591</t>
  </si>
  <si>
    <t>ESTUDIOS DE INGENIERÍA DEFINITIVOS PARA LA CONSTRUCCIÓN DEL PUENTE SOBRE EL RÍO MONTAÑO</t>
  </si>
  <si>
    <t>175200000.860.5593</t>
  </si>
  <si>
    <t>ESTUDIOS DE IMPACTOS AMBIENTALES E INGENIERÍA DEFINITIVOS PARA LA CONSTRUCCION DEL PUENTE SAN JACINTO UBICADO EN EL CAMINO VECINAL LA ANGELICA - LA FORTUNA BAJA, LONGITUD APROXIMADA 30 M</t>
  </si>
  <si>
    <t>175200000.860.5594</t>
  </si>
  <si>
    <t>LOS ESTUDIOS DE INGENIERÍA DEFINITIVOS PARA LA CONSTRUCCIÓN DEL PUENTE SOBRE EL RÍO PAPAYAL</t>
  </si>
  <si>
    <t>175200000.860.5595</t>
  </si>
  <si>
    <t>ESTUDIOS DE INGENIERÍA DEFINITIVOS PARA LA CONSTRUCCIÓN DEL PUENTE SOBRE EL RÍO PARTIDERO</t>
  </si>
  <si>
    <t>175200000.860.5598</t>
  </si>
  <si>
    <t>ESTUDIOS DE IMPACTOS AMBIENTALES E INGENIERÍA DEFINITIVOS PARA LA CONSTRUCCION DEL PUENTE SIN NOMBRE EN EL CAMINO VECINAL COCHABAMBA - GUARUMAL - EL LLANO, LONGITUD APROXIMADA 25 M</t>
  </si>
  <si>
    <t>175200000.860.5599</t>
  </si>
  <si>
    <t>ESTUDIOS DE INGENIERÍA DEFINITIVOS PARA LA CONSTRUCCIÓN DEL EL BOCON</t>
  </si>
  <si>
    <t>175200000.860.5602</t>
  </si>
  <si>
    <t>ESTUDIOS DE INGENIERÍA DEFINITIVOS PARA LA CONSTRUCCIÓN DEL PUENTE EMERITO HERRERA</t>
  </si>
  <si>
    <t>175200000.860.5603</t>
  </si>
  <si>
    <t>ESTUDIOS DE INGENIERÍA DEFINITIVOS PARA LA CONSTRUCCIÓN DEL PUENTE LA BURRA</t>
  </si>
  <si>
    <t>175200000.860.5605</t>
  </si>
  <si>
    <t>ESTUDIOS DE INGENIERÍA DEFINITIVOS PARA LA CONSTRUCCIÓN DEL PUENTE ESTERO REYES</t>
  </si>
  <si>
    <t>175200000.860.5606</t>
  </si>
  <si>
    <t>ESTUDIOS DE INGENIERÍA DEFINITIVOS PARA LA CONSTRUCCIÓN DEL PUENTE ESTERO EL CHEQUE</t>
  </si>
  <si>
    <t>175200000.860.5609</t>
  </si>
  <si>
    <t>175200000.860.5612</t>
  </si>
  <si>
    <t>ESTUDIOS DE IMPACTOS AMBIENTALES E INGENIERÍA DEFINITIVOS PARA LA CONSTRUCCION DEL PUENTE SOBRE EL RIO LA FORTUNA, LONGITUD APROXIMADA 60 M</t>
  </si>
  <si>
    <t>175200000.860.5613</t>
  </si>
  <si>
    <t>175200000.860.5614</t>
  </si>
  <si>
    <t>175200000.860.5615</t>
  </si>
  <si>
    <t>175200000.860.5617</t>
  </si>
  <si>
    <t>175200000.860.5618</t>
  </si>
  <si>
    <t>ESTUDIOS DE INGENIERÍA PARA LA AMPLIACIÓN, RECTIFICACIÓN Y MEJORAMIENTO DE LA CARRETERA GUARANDA-BALZAPAMBA-MONTALVO-BABAHOYO</t>
  </si>
  <si>
    <t>175200000.860.5619</t>
  </si>
  <si>
    <t>ESTUDIOS DE TRÁFICO, PLAN DE MANEJO AMBIENTAL E INGENIERIA DEFINITIVA PARA LA RECTIFICACION Y/O MEJORAMIENTO DE LA VIA CALLES MANUEL J. CALLE</t>
  </si>
  <si>
    <t>175200000.860.5620</t>
  </si>
  <si>
    <t>ESTUDIOS DE INGENIERÍA DEFINITIVOS PARA LA CONSTRUCCIÓN DEL PUENTE SOBRE EL RÍO VENADO</t>
  </si>
  <si>
    <t>175200000.860.5621</t>
  </si>
  <si>
    <t>175200000.860.5622</t>
  </si>
  <si>
    <t>175200000.860.5623</t>
  </si>
  <si>
    <t>175200000.860.5625</t>
  </si>
  <si>
    <t>175200000.860.5626</t>
  </si>
  <si>
    <t>ESTUDIOS DE INGENIERÍA DEFINITIVOS PARA LA CONSTRUCCIÓN DEL PUENTE SOBRE EL RÍO VERDE</t>
  </si>
  <si>
    <t>175200000.860.5628</t>
  </si>
  <si>
    <t>175200000.860.5630</t>
  </si>
  <si>
    <t>175200000.860.5631</t>
  </si>
  <si>
    <t>175200000.860.5633</t>
  </si>
  <si>
    <t>VIA DE ACCESO A LA POBLACION DE PIMAMPIRO</t>
  </si>
  <si>
    <t>175200000.860.5634</t>
  </si>
  <si>
    <t>175200000.860.5637</t>
  </si>
  <si>
    <t>ESTUDIOS  DEFINITIVOS PARA EL PUENTE SOBRE EL RIO BARRANCO ALTO Y ACCESOS VIALES, UBICADO APROXIMADAMENTE EN EL KM. 3+000 DEL CAMINO VECINAL: DORALISA- CHANCHAN, SECTOR BARRANCO ALTO, QUE ENLAZA CON LA CARRETERA EL TRIUNFO- BUCAY EN EL KM. 18+600</t>
  </si>
  <si>
    <t>175200000.860.5638</t>
  </si>
  <si>
    <t>ESTUDIOS DE FACTIBILIDAD, IMPACTOS AMBIENTALES E INGENIERÍA DEFINITIVOS PARA LA RECONSTRUCCION DE LA CARRETERA MIRA - ESTACION CARCHI, LONGITUD APROXIMADA 30 KM. UBICADA EN LA PROVINCIA DEL CARCHI</t>
  </si>
  <si>
    <t>175200000.860.5639</t>
  </si>
  <si>
    <t>ESTUDIOS DEFINITIVOS PARA DOS (2) PUENTES Y ACCESOS UBICADOS EN LA CARRETERA ALAMOR- LALAMOR (EJE VIAL 2): POLO POLO, ABSCISA 9+220, TRAMO III ZAPOTILLO- LALAMOR Y PUENTE CHAQUINAL SOBRE EL RIO ALAMOR, ABSCISA 4+000, TRAMO I ¿Y DE ALAMOR- PINDAL¿</t>
  </si>
  <si>
    <t>175200000.860.5640</t>
  </si>
  <si>
    <t>ESTUDIOS DEFINITIVOS DEL ANILLO VIAL DE LA CIUDAD DE TULCAN, TRAMO: OCCIDENTAL</t>
  </si>
  <si>
    <t>175200000.860.5641</t>
  </si>
  <si>
    <t>ESTUDIOS DE FACTIBILIDAD, IMPACTOS AMBIENTALES Y ESTRUCTURALES DEFINITIVOS PARA LA CONSTRUCCION DEL PUENTE RUMICHACA, DE UNA LUZ APROXIMADA DE 100 M</t>
  </si>
  <si>
    <t>175200000.860.5642</t>
  </si>
  <si>
    <t>ESTUDIOS DE FACTIBILIDAD, IMPACTOS AMBIENTALES E INGENIERÍA DEFINITIVOS DE LA CARRETERA TULCAN - TUFIÑO - MALDONADO, TRAMO NO. 2: TUFIÑO - MALDONADO</t>
  </si>
  <si>
    <t>175200000.860.5643</t>
  </si>
  <si>
    <t>ESTUDIOS DE FACTIBILIDAD, IMPACTOS AMBIENTALES E INGENIERÍA DEFINITIVOS DE LA CARRETERA TULCAN - TUFIÑO - MALDONADO, TRAMO: NO. 1 TULCAN - TUFIÑO</t>
  </si>
  <si>
    <t>175200000.860.5644</t>
  </si>
  <si>
    <t>ESTUDIOS DE TRAFICO, PLAN DE MANEJO AMBIENTAL E INGENIERÍA DEFINITIVOS PARA LA REHABILITACION DE LA CARRETERA DE ACCESO A COTACACHI, DESDE LA CARRETERA PANAMERICANA, LONGITUD APROXIMADA 6 KM</t>
  </si>
  <si>
    <t>175200000.860.5645</t>
  </si>
  <si>
    <t>ESTUDIOS DE TRAFICO, PLAN DE MANEJO AMBIENTAL E INGENIERÍA DEFINITIVOS PARA LA REHABILITACION DE LA CARRETERA IBARRA - URCUQUI, LONGITUD APROXIMADA 17 KM</t>
  </si>
  <si>
    <t>175200000.860.5646</t>
  </si>
  <si>
    <t>ESTUDIOS Y DISEÑOS DEFINITIVOS DEL PUENTE EN EL BARRIO SANTA ANITA, EN LA COMUNIDAD DE CARPUELA</t>
  </si>
  <si>
    <t>175200000.860.5650</t>
  </si>
  <si>
    <t>ESTUDIOS DEFINITIVOS PARA EL PUENTE CERRITOS SOBRE EL RIO CALABI Y ACCESOS VIALES, UBICADO APROXIMADAMENTE EN EL KM. 5+000 DEL CAMINO VECINAL EL GUINEO- EMPALME CARRETERA (SAN CARLOS (KM 10.00)- VENTANAS)- QUINZALOMA</t>
  </si>
  <si>
    <t>175200000.860.5651</t>
  </si>
  <si>
    <t>ESTUDIO DEFINITIVO DEL PUENTE JUNTO A LA ESTACIÓN DE BOMBEO DEL CENTRO DE DESARROLLO DE LA CUENCA DEL RÍO GUAYAS (CEDEGE) KM 2+400 DE LA VÍA ¿Y¿ DE LA ESTACIÓN DE BOMBEROS (BABAHOYO) ¿ MONTALVO ¿ LIMON</t>
  </si>
  <si>
    <t>175200000.860.5652</t>
  </si>
  <si>
    <t>ESTUDIOS DE INGENIERÍA DEFINITIVOS PARA LA CONSTRUCCIÓN O AMPLIACIÓN DEL PUENTE SOBRE EL RIO ISABEL</t>
  </si>
  <si>
    <t>175200000.860.5653</t>
  </si>
  <si>
    <t>ESTUDIOS DE INGENIERÍA DEFINITIVOS PARA LA CONSTRUCCIÓN O AMPLIACIÓN DEL PUENTE SOBRE EL RÍO SHANGAIME</t>
  </si>
  <si>
    <t>175200000.860.5654</t>
  </si>
  <si>
    <t>ESTUDIOS DEL PASO LATERAL DE GUANO DE 11 KM DE LONGITUD</t>
  </si>
  <si>
    <t>175200000.860.5655</t>
  </si>
  <si>
    <t>ESTUDIOS PARA LA AMPLIACIÓN DE LA CARRETERA RIOBAMBA ¿ BIBLIÁN DE 215 KM</t>
  </si>
  <si>
    <t>175200000.860.5656</t>
  </si>
  <si>
    <t>ESTUDIOS DE INGENIERÍA DEFINITIVOS PARA LA CONSTRUCCIÓN DEL PUENTE SOBRE EL RÍO ACHIOTE</t>
  </si>
  <si>
    <t>175200000.860.5657</t>
  </si>
  <si>
    <t>ESTUDIOS DE TRAFICO, IMPACTOS AMBIENTALES E INGENIERIA PARA LA REHABILITACION DE LAS VIAS DE LA CIUDAD DE RIOBAMBA</t>
  </si>
  <si>
    <t>175200000.860.5659</t>
  </si>
  <si>
    <t>ESTUDIOS DE INGENIERÍA DEFINITIVOS PARA LA CONSTRUCCIÓN DEL PUENTE SOBRE EL RÍO BARBUDO</t>
  </si>
  <si>
    <t>175200000.860.5660</t>
  </si>
  <si>
    <t>SIN NOMBRE</t>
  </si>
  <si>
    <t>175200000.860.5661</t>
  </si>
  <si>
    <t>ESTUDIOS PARA LA ESTABILIZACION DE TALUDES DE LA VIA GUASUNTOS-CHUNCHI</t>
  </si>
  <si>
    <t>175200000.860.5662</t>
  </si>
  <si>
    <t>SIN NOMBRE 0</t>
  </si>
  <si>
    <t>175200000.860.5663</t>
  </si>
  <si>
    <t>ESTUDIOS DEFINITIVOS PARA EL PUENTE QDA. SAN CARLOS L=50 M., UBICADO EN LA VIA ALAUSI ¿ HUIGRA ¿ EL TRIUNFO</t>
  </si>
  <si>
    <t>175200000.860.5666</t>
  </si>
  <si>
    <t>ESTUDIOS DE INGENIERÍA DEFINITIVOS PARA LA CONSTRUCCIÓN DEL PUENTE SOBRE EL RÍO SALAZAR</t>
  </si>
  <si>
    <t>175200000.860.5667</t>
  </si>
  <si>
    <t>VIA DE ACCESO AL AEROPUERTO DE LATACUNGA, DESDE LA CARRETERA PANAMERICANA</t>
  </si>
  <si>
    <t>175200000.860.5668</t>
  </si>
  <si>
    <t>ESTUDIOS DE INGENIERÍA DEFINITIVOS PARA LA CONSTRUCCIÓN DEL PUENTE SOBRE EL RÍO DOS MANGAS</t>
  </si>
  <si>
    <t>175200000.860.5669</t>
  </si>
  <si>
    <t>ESTUDIOS PARA LA CARRETERA ¿Y¿ DEL ENANO - PASAJE</t>
  </si>
  <si>
    <t>175200000.860.5671</t>
  </si>
  <si>
    <t>ESTUDIOS DEFINITIVOS PARA LA AMPLIACION DE LA CARRETERA SARACAY ¿PI¿S ¿PORTOVELO ¿ZARUMA ¿EMPATE CARRETERA LAS CHINCHAS - RIO PINDO</t>
  </si>
  <si>
    <t>175200000.860.5672</t>
  </si>
  <si>
    <t>ESTUDIOS PARA LA CARRETERA LAS CHINCHAS-RIO PINDO-PORTOVELO</t>
  </si>
  <si>
    <t>175200000.860.5674</t>
  </si>
  <si>
    <t>ESTUDIOS DEFINTIVOS A CUATRO CARRILES DE LA CARRETERA SANTA ROSA LA AVANZADA - SARACAY</t>
  </si>
  <si>
    <t>175200000.860.5676</t>
  </si>
  <si>
    <t>ESTUDIOS DE ESTABILIZACION DE TALUDES DE LA CARRETERA: IBARRA SAN LORENZO TRAMO: Y DE TABABUELA ¿ Y DE SAN LORENZO</t>
  </si>
  <si>
    <t>175200000.860.5679</t>
  </si>
  <si>
    <t>ESTUDIOS PARA REHABILITAR EL MURO DE PROTECCIÓN DEL MALECÓN DE LA PARROQUIA DE CAMARONES</t>
  </si>
  <si>
    <t>175200000.860.5681</t>
  </si>
  <si>
    <t>ESTUDIOS DE INGENIERÍA DEFINITIVOS PARA LA CONSTRUCCIÓN DE OBRAS DE ARTE MAYOR DEL PUENTE SOBRE EL RÍO VERDE UBICADO EN LA VÍA CHONTADURO-EL VENADO-PARTIDERO</t>
  </si>
  <si>
    <t>175200000.860.5683</t>
  </si>
  <si>
    <t>ESTABILIZACION DE TALUNES EN EL KM 44 + 300 DEL TRAMO DE CARRETERA ¿T¿ DE ROCAFUERTE ¿ BAHÍA DE CARÁQUEZ</t>
  </si>
  <si>
    <t>175200000.860.5687</t>
  </si>
  <si>
    <t>ESTUDIOS DE AMPLIACION A 10 CARRILES DE LA CARRETERA GUAYAQUIL - SALINAS TRAMO: GUAYAQUIL-CHONGON DE 13 KM</t>
  </si>
  <si>
    <t>175200000.860.5688</t>
  </si>
  <si>
    <t>ESTUDIOS DE TRAFICO, IMPACTOS AMBIENTALES E INGENIERÍA DEFINITIVOS, PARA LA RECTIFICACION Y MEJORAMIENTO DE LA CARRETERA PUERTO INCA- LA TRONCAL</t>
  </si>
  <si>
    <t>175200000.860.5689</t>
  </si>
  <si>
    <t>ESTUDIOS PARA LA ESTABILIZACION DE LOS TALUDES EN LA CARRETERA LOJA ¿ VILCABAMBA</t>
  </si>
  <si>
    <t>175200000.860.5690</t>
  </si>
  <si>
    <t>ESTUDIOS DE TRAFICO, IMPACTOS AMBIENTALES E INGENIERÍA DEFINITIVOS, PARA LA REHABILITACIÓN DE LA CARRETERA COCA-DAYUMA-ANDINA-BATABORO, TRAMO: ANDINA-BATABORO</t>
  </si>
  <si>
    <t>175200000.860.5691</t>
  </si>
  <si>
    <t>ESTUDIOS PARA LA ESTABILIZACION DE TALUDES DE LA CARRETERA VERACRUZ ¿ RÍO PINDO</t>
  </si>
  <si>
    <t>175200000.860.5692</t>
  </si>
  <si>
    <t>ESTUDIOS GEOTECNICOS PARA EL PUENTE SOBRE EL RIO BABAHOYO</t>
  </si>
  <si>
    <t>175200000.860.5694</t>
  </si>
  <si>
    <t>ESTUDIOS PARA LA ESTABILIZACION DE TALUDES EN SECTOR DE LA CURVA DE RETORNO (KM 82+500 A LA 84+500)</t>
  </si>
  <si>
    <t>175200000.860.5696</t>
  </si>
  <si>
    <t>ESTUDIOS PARA LA ESTABILIZACIN DE TALUDES EN LA PUYO ¿ PTE. PASTAZA DE LA TRONCAL AMAZÓNICA</t>
  </si>
  <si>
    <t>175200000.860.5699</t>
  </si>
  <si>
    <t>ESTUDIOS DE INGENIERÍA DEFINITIVOS PARA LA CONSTRUCCIÓN DEL PUENTE SOBRE EL RÍO QUININDE</t>
  </si>
  <si>
    <t>175200000.860.5795</t>
  </si>
  <si>
    <t>ESTUDIOS DE INGENIERÍA DEFINITIVOS PARA LA CONSTRUCCIÓN DEL PUENTE SOBRE EL RÍO EL VIVERO</t>
  </si>
  <si>
    <t>175200000.860.5797</t>
  </si>
  <si>
    <t>ESTUDIOS DE INGENIERÍA DEFINITIVOS PARA LA CONSTRUCCIÓN DEL PUENTE SOBRE EL RÍO CHAMBA.</t>
  </si>
  <si>
    <t>175200000.860.5799</t>
  </si>
  <si>
    <t>ESTUDIOS DE INGENIERÍA DEFINITIVOS PARA LA CONSTRUCCIÓN DEL PUENTE SOBRE EL RÍO EL SILENCIO.</t>
  </si>
  <si>
    <t>175200000.860.5801</t>
  </si>
  <si>
    <t>ESTUDIOS DEFINITIVOS PARA EL PUENTE SOBRE EL RIO MANGUILA</t>
  </si>
  <si>
    <t>175200000.860.5804</t>
  </si>
  <si>
    <t>ESTUDIOS COMPLEMENTARIOS DEL PUENTE CAMARONES, SOBRE EL RIO BABA</t>
  </si>
  <si>
    <t>175200000.860.5807</t>
  </si>
  <si>
    <t>ESTUDIOS COMPLEMENTARIOS DEL PUENTE SAN FRANCISCO, SOBRE EL RIO BABA</t>
  </si>
  <si>
    <t>175200000.860.5838</t>
  </si>
  <si>
    <t>ESTUDIOS DE FACTIBILIDAD, IMPACTOS AMBIENTALES E INGENIERÍA DEFINITIVOS DE LA CARRETERA 9 DE OCTUBRE - MACAS, CON UNA LONGITUD APROXIMADA DE 34 KM</t>
  </si>
  <si>
    <t>175200000.860.6011</t>
  </si>
  <si>
    <t>FORTALECIMIENTO DE LA SUBSECRETARIA DE PLANIFICACION</t>
  </si>
  <si>
    <t>175200000.860.6202</t>
  </si>
  <si>
    <t>SISTEMA DE TRANSPORTE POSORJA-PUNA-PUERTO BOLIVAR</t>
  </si>
  <si>
    <t>175200000.860.6370</t>
  </si>
  <si>
    <t>ESTUDIOS A NIVEL NACIONAL</t>
  </si>
  <si>
    <t>175200000.860.6837</t>
  </si>
  <si>
    <t>ESTUDIO DEFINITIVO PARA EL PUENTE TIGRE SOBRE EL RIO GUAMANI, UBICADO EN LA CARRETERA HOLLIN ¿ LORETO - COCA, TRAMO III, GUAMANIYACU- NARUPA</t>
  </si>
  <si>
    <t>175200000.860.6838</t>
  </si>
  <si>
    <t>ESTUDIOS DE TRÁFICO, IMPACTOS AMBIENTALES E INGENIERÍA DEFINITIVOS PARA LA RECTIFICACIÓN Y MEJORAMIENTO DEL TRAMO EXISTENTE DEL PROYECTO SIG SIG ¿ GUALAQUIZA TRAMO MATANGA GUALAQUIZA</t>
  </si>
  <si>
    <t>175200000.860.6839</t>
  </si>
  <si>
    <t>ESTUDIOS DE INGENIERIA DEFINITIVOS PARA LA CONSTRUCCIÓN DE MUROS DE CONTENCIÓN EN LA PARROQUIA PLAYAS DE CUYABENO</t>
  </si>
  <si>
    <t>175200000.860.6840</t>
  </si>
  <si>
    <t>ESTUDIOS DE INGENIERIA PARA LA RECONSTRUCCIÓN Y MEJORAMIENTO VIAL DE LA VIA CHIMBO-EL CRISTAL(TORNEADO)</t>
  </si>
  <si>
    <t>175200000.860.6841</t>
  </si>
  <si>
    <t>PUENTE SOBRE EL RÍO HUATARACO</t>
  </si>
  <si>
    <t>175200000.860.6842</t>
  </si>
  <si>
    <t>ACTUALIZACIÓN DE LOS ESTUDIOS FONDO VIAL, GRUPO 3</t>
  </si>
  <si>
    <t>175200000.860.6843</t>
  </si>
  <si>
    <t>ESTUDIOS DEFINITIVOS DE LOS PUENTES (9) UBICADOS EN LA CARRETERA COCA - DAYUMA ABSISAS 3+480; 4+850; 18+000;21+120; 26+080; 27+790; 33+710; 36+450; 39+000</t>
  </si>
  <si>
    <t>175200000.860.6844</t>
  </si>
  <si>
    <t>PUENTE COMPADRE HUAYCO, FACILITADOR DE TRÁFICO DE SALCEDO</t>
  </si>
  <si>
    <t>175200000.860.6845</t>
  </si>
  <si>
    <t>ESTUDIOS DE FACTIBILIDAD, IMPACTOS AMBIENTALES E INGENIERÍA DEFINITIVOS PARA LA RECONSTRUCCIÓN DEL CAMINO VECINAL GUARANDA - LAS HERRERÍAS - SAN JUAN DE 38 KM.</t>
  </si>
  <si>
    <t>175200000.860.6846</t>
  </si>
  <si>
    <t>ACTUALIZACIÓN Y COMPLEMENTACIÓN DE LOS DISEÑOS DE LOS VIADUCTOS REQUERIDOS EN EL CORREDOR ARTERIAL ESTATAL E-40 TRAMO DURAN URBANO Y AUTOPISTA DURAN BOLICHE, INCLUYE VIAS DE SERVICIO, RAMPAS DE INGRESO Y SALIDA, PASOS VEHICULARES ELEVADOS Y PASOS PEATONALES ELEVADOS</t>
  </si>
  <si>
    <t>175200000.860.6847</t>
  </si>
  <si>
    <t>ESTUDIO PASO LATERAL DE SHELL Y MERA DESDE EL PUENTE SOBRE RÍO PINDO GRANDE (KM. 2+900 DE LA VÍA PUYO-BAÑOS) HASTA EL PUENTE DEL RÍO MANGAYACU (L = 14 KM.) Y LA AMPLIACIÓN A 4 CARRILES DEL TRAMO PUYO-SHELL (L = 4,6 KM.), PROYECTOS UBICADOS EN LA PROVINCIA DE PASTAZA.</t>
  </si>
  <si>
    <t>175200000.860.6848</t>
  </si>
  <si>
    <t>ACTUALIZACIÓN DE LOS ESTUDIOS FONDO VIAL, GRUPO 1</t>
  </si>
  <si>
    <t>175200000.860.6849</t>
  </si>
  <si>
    <t>COMPLEMENTACION DE LOS ESTUDIOS DE FACTIBILIDAD, IMPACTOS AMBIENTALES E INGENIERÍA DEFINITIVOS REALIZADOS POR LA ASOCIACIÓN CAL &amp; MAYOR ¿ ARIAS Y VILLAGOMEZ E INEXTEC CÍA. LTDA, EN LA REHABILITACIÓN DE LA CARRETERA CUENCA ¿ PASAJE - MACHALA</t>
  </si>
  <si>
    <t>175200000.860.6850</t>
  </si>
  <si>
    <t>ESTUDIOS DE FACTIBILIDAD, IMPACTOS AMBIENTALES E INGENIERÍA DEFINITIVOS DEL PASO LATERAL DE LA CIUDAD DE ZAMORA, CON UNA LONGITUD APROXIMADA DE 12 KM., UBICADA EN LA PROVINCIA DE</t>
  </si>
  <si>
    <t>175200000.860.6851</t>
  </si>
  <si>
    <t>ACTUALIZACIÓN DE LOS ESTUDIOS FONDO VIAL, GRUPO 2</t>
  </si>
  <si>
    <t>175200000.860.6852</t>
  </si>
  <si>
    <t>ESTUDIOS PARA LA CONSTRUCCIÓN DE LA CARRETERA OTAVALO-SELVA ALEGRE</t>
  </si>
  <si>
    <t>175200000.860.6853</t>
  </si>
  <si>
    <t>ESTUDIOS DE TRÁFICO, IMPACTOS AMBIENTALES E INGENIERÍA DEFINITIVOS PARA LA APROXIMACIÓN A 4 CARRILES DE LA CARRETERA LOJA - CATAMAYO</t>
  </si>
  <si>
    <t>175200000.860.6854</t>
  </si>
  <si>
    <t>ESTUDIO DEFINITIVOS DE LOS PUENTES BACHILLERO Y PEDRO CARBO (CIENEGA REDONDEA) DEL CAMINO VECINAL ISIDRO AYORA¿CIENEGA REDONDEA</t>
  </si>
  <si>
    <t>175200000.860.6855</t>
  </si>
  <si>
    <t>ESTUDIO DEFINITIVO DEL PUENTE GUAMANI</t>
  </si>
  <si>
    <t>175200000.860.6857</t>
  </si>
  <si>
    <t>ESTUDIOS DE RECTIFICACION, MEJORAMIENTO Y AMPLIACION DEL CAMINO VECINAL DUCUR ¿ GUALLETURO DE 21 KM Y MEJORAMIENTO DEL CAMINO VECINAL JALUTAPA - CHONTAMARCA DE 4 KM</t>
  </si>
  <si>
    <t>175200000.860.6858</t>
  </si>
  <si>
    <t>ESTUDIOS DE TRÁFICO, IMPACTOS AMBIENTALES E INGENIERÍA DEFINITIVOS PARA LA REHABILITACIÓN DEL PASO LATERAL DE SEVILLA DE ORO</t>
  </si>
  <si>
    <t>175200000.860.6859</t>
  </si>
  <si>
    <t>CONSTRUCCION DEL PUENTE SOBRE EL RIO LA UNION EN EL PASO LATERAL DE ATACAMES</t>
  </si>
  <si>
    <t>175200000.860.6860</t>
  </si>
  <si>
    <t>ESTUDIO DE ESTABILIZACIÓN DE TALUDES EN LA CURVA DE RETORNO 82+500 A LA 84+500 EN LA VÍA CUENCA ¿ MOLLETURO - EL EMPALME (PTO INCA - NARANJAL)</t>
  </si>
  <si>
    <t>175200000.860.6861</t>
  </si>
  <si>
    <t>PUENTE SOBRE EL RÍO RIRCAY (JUBONES)</t>
  </si>
  <si>
    <t>175200000.860.6862</t>
  </si>
  <si>
    <t>ESTUDIOS PARA LA RECONSTRUCCCION Y MEJORAMIENTO DE LA CARRETERA JULIO ANDRADE-EL CARMELO-EL PLAYON-SANTA BARBARA-LA BONITA-EL PALMAR (INCLUYE SANTA BARBARA-EL CARMELO)</t>
  </si>
  <si>
    <t>175200000.860.6863</t>
  </si>
  <si>
    <t>AMPLIACIÓN DE CARRETERA CUENCA- AZOGUES ¿ BIBLIÁN, TRAMO GUANGARCUCHO ¿ AZOGUES - BIBLIÁN 22,40 KM. INCLUYE PASOS LATERALES DE AZOGUEZ Y BIBLIAN DE 3.00 KM.</t>
  </si>
  <si>
    <t>175200000.860.6864</t>
  </si>
  <si>
    <t>AMPLIACION DE LA CARRETERA AMBATO-PASA-EL CORAZON TRAMO 1 Y TRAMO 2 (ESTUDIOS)</t>
  </si>
  <si>
    <t>175200000.860.6865</t>
  </si>
  <si>
    <t>ESTUDIOS  QUININDÉ-LAS GOLONDRINAS-SAGUANGAL</t>
  </si>
  <si>
    <t>175200000.860.6866</t>
  </si>
  <si>
    <t>ESTUDIOS DE TRÁFICO, IMPACTOS AMBIENTALES E INGENIERÍA DEFINITIVOS RECTIFICACIÓN MEJORAMIENTO C/. MALDONADO-CHICAL-PEÑAS BLANCAS DE 21 KM.</t>
  </si>
  <si>
    <t>175200000.860.6867</t>
  </si>
  <si>
    <t>ESTUDIOS DE TRÁFICO, IMPACTOS AMBIENTALES E INGENIERÍA DEFINITIVOS CONSTRUCCIÓN C/. PEÑAS BLANCAS-SAN MARCOS DE 30 KM.</t>
  </si>
  <si>
    <t>175200000.860.6868</t>
  </si>
  <si>
    <t>ESTUDIOS DE FACTIBILIDAD, IMPACTOS AMBIENTALES E INGENIERÍA DEFINITIVOS CAMINO VECINAL CHICAL-EL CARMEN-GUALCHAN DE 40 KM.</t>
  </si>
  <si>
    <t>175200000.860.6869</t>
  </si>
  <si>
    <t>ESTUDIOS DE TRÁFICO, IMPACTOS AMBIENTALES E INGENIERÍA DEFINITIVOS PARA LA CONSTRUCCIÓN CAMINO VECINAL RÍO BLANCO-RIO VERDE-PRADERAS DE MIRAVALLE DE 36 KM.</t>
  </si>
  <si>
    <t>175200000.860.6870</t>
  </si>
  <si>
    <t>ESTUDIOS PARA LA CONSTRUCCION DEL PUENTE CUMANDA SOBRE EL RIO PASTAZA</t>
  </si>
  <si>
    <t>175200000.860.6872</t>
  </si>
  <si>
    <t>ESTUDIOS DE TRAFICO, IMPACTOS AMBIENTALES E INGENIERIA DEFINITIVOS PARA LA RECTIFICACION Y MEJORAMIENTO DE LA CARRETERA MACARA-SAUCILLO</t>
  </si>
  <si>
    <t>175200000.860.6873</t>
  </si>
  <si>
    <t>ESTUDIOS DEFINITIVOS PUENTE PIEDRA FINA 2 Y ACCESOS VIALES</t>
  </si>
  <si>
    <t>175200000.860.6874</t>
  </si>
  <si>
    <t>PUENTE SOBRE EL RIO AGUARICO (ESTUDIOS)</t>
  </si>
  <si>
    <t>175200000.860.6875</t>
  </si>
  <si>
    <t>ESTUDIOS DEFINITIVOS PUENTE SOBRE EL RIO SAN MIGUEL Y ACCESOS VIALES</t>
  </si>
  <si>
    <t>175200000.860.6876</t>
  </si>
  <si>
    <t>REVISION, READECUACION, ACTUALIZACION Y ELABORACION DEL MANUAL, NORMAS Y ESPECIFICACIONES TECNICAS DEL SECTOR TRANSPORTE (VIAL) DEL MTOP</t>
  </si>
  <si>
    <t>175200000.860.6877</t>
  </si>
  <si>
    <t>CONTRATACION DE LA ELABORACION DE TERMINOS DE REFERENCIA DE LOS SITIOS INESTABLES DE LA RED VIAL ESTATAL DEL ECUADOR</t>
  </si>
  <si>
    <t>175200000.860.6878</t>
  </si>
  <si>
    <t>ESTUDIO DE FACILIDADES PORTUARIAS PARA EL SISTEMA INTEGRADO DE TRANSPORTE DE CARGA GALAPAGOS</t>
  </si>
  <si>
    <t>175200000.860.6879</t>
  </si>
  <si>
    <t>ESTUDIO DE FACILIDADES DE AMARRE EN EL PUERTO VILLAMIL</t>
  </si>
  <si>
    <t>175200000.860.6880</t>
  </si>
  <si>
    <t>ESTUDIOS Y DISEÑOS PARA LA CONSTRUCCION DEL MUELLE EN LA ISLA MONDRAGON.</t>
  </si>
  <si>
    <t>175200000.860.6881</t>
  </si>
  <si>
    <t>CONTRATACION DE SERVICIOS DE CONSULTORIA VIABILIDAD ECONOMICA Y COMERCIAL DE UNA LINEA DE NAVEGACION MARITIMA ENTRE REPUBLICA DE ECUADOR E ISLAMICA DE IRAN</t>
  </si>
  <si>
    <t>175200000.860.6882</t>
  </si>
  <si>
    <t>CONTRATACION DE SERVICIOS PROFESIONALES, ESTUDIOS Y ANALISIS JURIDICOS SOBRE NORMATIVA EN MATERIA DE PUERTOS Y TRANSPORTE MARITIMO E IMPLEMENTACION DE LINEAS PERMANENTES ENTRE ECUADOR E IRAN</t>
  </si>
  <si>
    <t>175200000.860.6886</t>
  </si>
  <si>
    <t>ESTUDIOS DE FACTIBILIDAD, IMPACTOS AMBIENTALES E INGENIERÍA DEFINITIVOS AMPLIACIÓN C/. QUEVEDO-SANTO DOMINGO. DE 103 KM.</t>
  </si>
  <si>
    <t>175200000.860.6887</t>
  </si>
  <si>
    <t>ESTUDIOS DE TRÁFICO, IMPACTOS AMBIENTALES E INGENIERÍA DEFINITIVOS PARA LA AMPLIACIÓN DE LA CARRETERA QUEVEDO - BABAHOYO-JUJAN DE 123 KM.</t>
  </si>
  <si>
    <t>175200000.860.6888</t>
  </si>
  <si>
    <t>ESTUDIOS DE FACTIBILIDAD, IMPACTOS AMBIENTALES E INGENIERÍA PRE-PRELIMINARES Y DEFINITIVOS PARA LA AMPLIACIÓN, RECTIFICACIÓN MEJORAMIENTO DE TRAMOS EXISTENTES Y ESTUDIOS NUEVOS PARA PASOS LATERALES DEL PROYECTO MANTA - MANAOS</t>
  </si>
  <si>
    <t>175200000.860.6889</t>
  </si>
  <si>
    <t>ESTUDIOS DEFINITIVOS PARA EL PUENTE SOBRE EL RÍO MORONA UBICADO EN EL PUERTO MORONA, CANTÓN MORONA, PROVINCIA DE MORONA SANTIAGO</t>
  </si>
  <si>
    <t>175200000.860.6890</t>
  </si>
  <si>
    <t>CONTRTATACIÓN DE ESTUDIOS PARA EL PUENTE SOBRE EL RIO ZAMORA Y ACCESOS</t>
  </si>
  <si>
    <t>175200000.860.6891</t>
  </si>
  <si>
    <t>CONSULTORIA PARA LA COORDINACION DE ELABORACION Y REVISION DE LOS TERMINOS DE REFERENCIA PREVISTOS DENTRO DE LA PLANIFICACION DE LA SUBSECRETARIA DE TRANSPORTE TERRESTRE Y FERROVIARIO</t>
  </si>
  <si>
    <t>175200000.860.6892</t>
  </si>
  <si>
    <t>ESTUDIOS DE TRAFICO, IMPACTOS AMBIENTALES E INGENIERIA DEFINITIVOS DE LA VIA "Y" DE GUAMOTE-SOCABON</t>
  </si>
  <si>
    <t>175200000.860.6893</t>
  </si>
  <si>
    <t>IMPLEMENETACION DE LA LINEA FLUVIAL FRANCISCO DE ORELLANA-NUEVO ROCAFUERTE</t>
  </si>
  <si>
    <t>175200000.860.6895</t>
  </si>
  <si>
    <t>ESTUDIOS DE FACTIBILIDAD, IMPACTOS AMBIENTALES E INGENIERIA DEFINITIVOS PARA ALA RECTIFICACION Y MEJORAMIENTO DE LA CARRETERA "T" DE EVENEZER-MACUMA DE 23 KM. Y EL TRAMO MACUMA-CANGAIME-TAHIA DE 68 KM.</t>
  </si>
  <si>
    <t>175200000.860.6918</t>
  </si>
  <si>
    <t>PUENTE SOBRE LA QUEBRADA LA ALEGRIA LONG=50 M</t>
  </si>
  <si>
    <t>175200000.860.6931</t>
  </si>
  <si>
    <t>ESTUDIOS DEL PROYECTO: ECHEANDIA-VENTANAS-PECHICHE-PALENQUE-BALZAR</t>
  </si>
  <si>
    <t>175200000.860.6936</t>
  </si>
  <si>
    <t>175200000.860.6937</t>
  </si>
  <si>
    <t>ESTUDIOS CAMINOS
VECINALES DE CAÑAR (GOBIERNO PROVINCIAL DE CAÑAR) GRUPO 1 Y 2</t>
  </si>
  <si>
    <t>175200000.860.6942</t>
  </si>
  <si>
    <t>ESTUDIOS DEFINITIVOS PARA EL PUENTE SOBRE EL RÍO PALORA UBICADO EN EL CANTÓN PAULO SEXTO, PROVINCIA DE MORONA SANTIAGO</t>
  </si>
  <si>
    <t>175200000.860.6943</t>
  </si>
  <si>
    <t>ESTUDIOS DE FACTIBILIDAD, IMPACTOS AMBIENTALES E INGENIERÍA DEFINITIVOS DEL ANILLO VIAL DE LAGO AGRIO, CON UNA LONGITUD APROXIMADA DE 35 KM., UBICADA EN LAS PROVINCIA DE SUCUMBIOS.</t>
  </si>
  <si>
    <t>175200000.860.6952</t>
  </si>
  <si>
    <t>ESTUDIOS COMPLEMENTARIOS Y DEFINITIVOS DE INGENIERIA PARA LA REHABILITACION Y MEJORAMIENTO DEL C.V. MINAS-TABON-PUCARA, DE 36 KM.</t>
  </si>
  <si>
    <t>175200000.860.6966</t>
  </si>
  <si>
    <t>ESTUDIOS GEOTÉCNICOS DE ESTABILIZACIÓN DE TALUDES BALBANERA ¿ PALLATANGA - BUCAY</t>
  </si>
  <si>
    <t>175200000.860.6967</t>
  </si>
  <si>
    <t>ACTUALIZACIÓN DE LOS ESTUDIOS DE LA CARRETERA PORTOVIEJO-TOSAGUA, TRAMO : KM. 15+000 AL KM. 20+500 Y PASO LATERAL DE ROCAFUERTE, LONG. APRO. = 8,00 KM, AMPLIACIÓN A 4 CARRILES UBICADO EN LA PROVINCIA DE MANABÍ</t>
  </si>
  <si>
    <t>175200000.860.6968</t>
  </si>
  <si>
    <t>ESTUDIOS DE TRAFICO, MANEJO AMBIENTAL E INGENIERÍA DEFINITIVOS PARA LA RECTIFICACION, MEJORAMIENTO Y AMPLIACION DE LA CARRETERA ACCESO AL PUERTO PESQUERO ARTESANAL DE ESMERALDAS.</t>
  </si>
  <si>
    <t>175200000.860.6970</t>
  </si>
  <si>
    <t>ESTUDIOS DE TRAFICO, IMPACTOS AMBIENTALES E INGENIERÍA DEFINITIVOS DE LA VIA DE ACCESO AL PARQUE NACIONAL COTOPAXI</t>
  </si>
  <si>
    <t>175200000.860.6971</t>
  </si>
  <si>
    <t>ESTUDIOS DE FACTIBILIDAD, IMPACTOS AMBIENTALES E INGENIERIA DEFIN ITIVOS DEL ACCESO AL NUEVO AEROPUERTO DE TENA</t>
  </si>
  <si>
    <t>175200000.860.6973</t>
  </si>
  <si>
    <t>ESTUDIOS DE FACTIBILIDAD, IMPACTO AMBIENTAL E INGENIERIA DEFINITIVOS PARA EL DRAGADO DEL ISLOTE ¿EL PALMAR"</t>
  </si>
  <si>
    <t>175200000.860.6974</t>
  </si>
  <si>
    <t>ESTUDIO DEFINITIVO PARA LA CONSTRUCCIÓN DE MUROS EN NUEVO ROCAFUERTE</t>
  </si>
  <si>
    <t>175200000.860.6975</t>
  </si>
  <si>
    <t>ESTUDIOS PARA LA SUPERESTRUCTURA DEL PUENTE SOBRE EL RÍO MULAUTE 1</t>
  </si>
  <si>
    <t>175200000.860.6976</t>
  </si>
  <si>
    <t>ESTUDIOS DE INGENIERÍA DEFINITIVOS DEL PUENTE PARALELO SOBRE EL RIO BABAHOYO, UBICADO EN EL PASO LATERAL DE LA CIUDAD DE BABAHOYO</t>
  </si>
  <si>
    <t>175200000.860.6977</t>
  </si>
  <si>
    <t>ESTUDIOS PARA SOLUCIONAR EL DESLIZAMIENTO SECTOR EL CACHI (KM 14+000 ¿ 15+000) VIA DE CIRCUNVALACIÓN DE EL TAMBO - CACHI Y ESTABILIZACION DEL DESLIZAMINETO DEL SECTOR EL CACHI, CARRETERA ZHUD ¿ BIBLIAN</t>
  </si>
  <si>
    <t>175200000.860.6978</t>
  </si>
  <si>
    <t>ESTUDIOS GEOTÉCNICOS CARRETERA: PUYO - MACAS TRAMO: KM4-PUENTE PASTAZA</t>
  </si>
  <si>
    <t>175200000.860.6979</t>
  </si>
  <si>
    <t>ESTUDIOS DE CUATRO SITIOS EN LA VÍA PAMBILAR - LA CRESPA-FLAVIO ALFARO QUE SE ENCUENTRAN AFECTADOS POR DESLIZAMIENTOS. LOS SITIOS SON: LA CRESPA, MARCOS (LOS BOLLOS), ENTRADA AL PARAJE TURÍSTICO LA CABAÑA DEL ABUELO E INGRESO A LA POBLACIÓN DE FLAVIO ALFARO</t>
  </si>
  <si>
    <t>175200000.860.6991</t>
  </si>
  <si>
    <t>ESTUDIOS  DEFINITIVOS  PARA EL PUENTE SOBRE EL RÍO PASTAZA SECTOR TASHAPI, UBICADO EN EL CANTÓN PALORA, PROVINCIA DE MORONA SANTIAGO</t>
  </si>
  <si>
    <t>175200000.860.6996</t>
  </si>
  <si>
    <t>ESTUDIOS DE INGENIERÍA DEFINITIVOS PARA LA CONSTRUCCIÓN DE LOS PUENTES SOBRE EL RÍO: SIN NOMBRE 1 (ABSCISA 11+400), CHONTADURO-PARTIDERO 2</t>
  </si>
  <si>
    <t>175200000.860.7018</t>
  </si>
  <si>
    <t>ESTUDIOS COMPLEMENTARIOS DE GEOTECNIA PARA LA CONSTRUCCIÓN DEL MURO DE ESCOLLERA EN LA VIA E-15, TRAMO CAMARONES ACHILUBE</t>
  </si>
  <si>
    <t>175200000.860.7054</t>
  </si>
  <si>
    <t>ESTUDIOS DEFINITIVOS PARA LA REHABILITACION DE LAS VIAS ACCESO A PAPALLACTA Y A LAS TERMAS</t>
  </si>
  <si>
    <t>175200000.860.7055</t>
  </si>
  <si>
    <t>ESTUDIOS DE RECTIFICACIÓN, MEJORAMIENTO Y AMPLIACIÓN DE LA CARRETERA EL DESCANSO-GUALACEO INCLUYE TÚNEL</t>
  </si>
  <si>
    <t>175200000.860.7057</t>
  </si>
  <si>
    <t>ESTUDIOS DEFINITIVOS DE RECTIFICACIÓN, MEJORAMIENTO Y AMPLIACIÓN DE LA CARRETERA LUMAGPAMBA-PAUTE</t>
  </si>
  <si>
    <t>175200000.860.7074</t>
  </si>
  <si>
    <t>ESTUDIOS DEFINITIVOS DEL PASO LATERAL DE OTAVALO</t>
  </si>
  <si>
    <t>175200000.860.7077</t>
  </si>
  <si>
    <t>ESTUDIOS DE TRÁFICO, IMPACTOS AMBIENTALES E INGENIERÍA DEFINITIVOS DEL PASO LATERAL DE TACHINA Y DEL ACCESO AL AEROPUERTO DE ESMERALDA</t>
  </si>
  <si>
    <t>175200000.860.7126</t>
  </si>
  <si>
    <t>ESTUDIO DEFINITIVO PARA EL PUENTE REVENTADOR</t>
  </si>
  <si>
    <t>175200000.860.7127</t>
  </si>
  <si>
    <t>CARRETERA: SAN CLEMENTE-SAN JACINTO-PUENTE RIO PORTOVIEJO-LAS GILSES-CRUCITA-ENTRADA BASE NAVAL-JARAMIJO-MANTA.</t>
  </si>
  <si>
    <t>175200000.860.7128</t>
  </si>
  <si>
    <t>ESTUDIOS Y DISEÑOS DEFINITIVOS DEL PUENTE COJIMÍES</t>
  </si>
  <si>
    <t>175200000.860.7129</t>
  </si>
  <si>
    <t>ESTUDIOS Y DISEÑOS ESTRUCTURALES DE LAS SUPERESTRUCTURS DE LOS PUENTES DE 9 Y 21 M. DE LUZ EN LA AMAZONÍA</t>
  </si>
  <si>
    <t>175200000.860.7130</t>
  </si>
  <si>
    <t>ESTUDIOS PARA EL PUENTE SUR DE GUAYAQUIL (5TO. PUENTE)</t>
  </si>
  <si>
    <t>175200000.860.7146</t>
  </si>
  <si>
    <t>ESTUDIOS DEFINITIVOS DEL PUENTE SOBRE EL RIO AGUA MINERAL UBICADO APROXIMADAMENTE EN EL KM. 18+100 DE LA CARRETERA CUATRO ESQUINAS-SALINAS</t>
  </si>
  <si>
    <t>175200000.860.7155</t>
  </si>
  <si>
    <t>ESTUDIOS PARA LA CARRETERA MACARÁ-CARIAMANGA-GONZANAMA-CATAMAYO</t>
  </si>
  <si>
    <t>175200000.860.7166</t>
  </si>
  <si>
    <t>ACCESOS A ESPINDOLA</t>
  </si>
  <si>
    <t>175200000.860.7168</t>
  </si>
  <si>
    <t>FONDO VIAL AMAZONICO</t>
  </si>
  <si>
    <t>175200000.860.7170</t>
  </si>
  <si>
    <t>ADQUISICION DE UNA DEFLECTOMETRO IMPACTO (INCLUYE VEHICULO)</t>
  </si>
  <si>
    <t>175200000.860.7173</t>
  </si>
  <si>
    <t>ESTUDIOS DE LA CARRETERA ATAKAPI - LUMUCHA</t>
  </si>
  <si>
    <t>175200000.860.7175</t>
  </si>
  <si>
    <t>PREPARACIÓN DE LOS TERMINOS DE REFERENCIA PARA LOS ESTUDIOS DE FACTIBILIDAD, MITIGACIÓN DE IMPACTOS AMBIENTALES Y DISEÑO DEFINITIVO DE LA AUTOPISTA GUAYAQUIL-MACHALA</t>
  </si>
  <si>
    <t>175200000.860.7176</t>
  </si>
  <si>
    <t>175200000.860.7177</t>
  </si>
  <si>
    <t>ESTUDIOS VIA SAN CLEMENTE-SAN JACINTO-PUENTE RIO PORTOVIEJO-LAS GILSES-CRUCITA-ENTRADA BASE NAVAL-JARAMIJO-MANTA</t>
  </si>
  <si>
    <t>175200000.860.7185</t>
  </si>
  <si>
    <t>ESTUDIOS DE INGENIERÍA DEFINITIVOS DEL PUENTE SOBRE EL RIO CABUYAL, UBICADO EN LA ABSCISA 100+300 DEL TRAMO NO. 1: ¿Y¿ (SAN LORENZO-ESMERALDAS)-ESMERALDAS DE LA CARRETERA SAN LORENZO-ESMERALDAS-PEDERNALES (E-15)</t>
  </si>
  <si>
    <t>175200000.860.7186</t>
  </si>
  <si>
    <t>ESTUDIOS DE INGENIERÍA DEFINITIVOS DEL PUENTE SOBRE EL RIO CAMARONES, UBICADO EN LA ABSCISA 113+300 DEL TRAMO NO. 1: ¿Y¿ (SAN LORENZO-ESMERALDAS)-ESMERALDAS, DE LA CARRETERA SAN LORENZO-ESMERALDAS-PEDERNALES (E-15)</t>
  </si>
  <si>
    <t>175200000.860.7187</t>
  </si>
  <si>
    <t>ESTUDIOS DE INGENIERÍA DEFINITIVOS DEL PUENTE SOBRE EL RIO COLOPE, UBICADO EN LA ABSCISA 107+500 DEL TRAMO NO. 1: ¿Y¿ (SAN LORENZO-ESMERALDAS)-ESMERALDAS DE LA CARRETERA SAN LORENZO-ESMERALDAS-PEDERNALES (E-15)</t>
  </si>
  <si>
    <t>175200000.860.7188</t>
  </si>
  <si>
    <t>ESTUDIOS DE INGENIERÍA DEFINITIVOS DEL PUENTE SOBRE EL RIO TACUSA, UBICADO EN LA ABSCISA 112+200 DEL TRAMO NO. 1: ¿Y¿ (SAN LORENZO-ESMERALDAS)-ESMERALDAS DE LA CARRETERA SAN LORENZO-ESMERALDAS-PEDERNALES (E-15)</t>
  </si>
  <si>
    <t>175200000.860.7189</t>
  </si>
  <si>
    <t>ESTUDIOS PARA LA RECTIFICACION Y MEJORAMIENTO DE LA CARRETERA JOYA DE LOS SACHAS-UNION MILAGREÑA-SAN ANTONIO-YAMANUNCA DE 46 KM UBICADA EN LAS PROVINCIAS DE ORELLANA Y SUCUMBIOS</t>
  </si>
  <si>
    <t>175200000.860.7190</t>
  </si>
  <si>
    <t>ESTUDIOS HIDROLOGICOS-HIDRAULICOS DEFINITIVOS DE LAS OBRAS DE DEFENSA EN LAS RIBERAS (IZQUIERDA Y DERECHA) Y PILA CENTRAL DEL PUENTE SOBRE EL RIO UPANO CARRETERA PUYO-MACAS</t>
  </si>
  <si>
    <t>175200000.860.7192</t>
  </si>
  <si>
    <t>AUDITORIA AMBIENTAL DE CUMPLIMIENTO DE LA RECONSTRUCCIÓN Y MANTENIMIENTO DE LA VÍA CHONE-FLAVIO ALFARO</t>
  </si>
  <si>
    <t>175200000.860.7193</t>
  </si>
  <si>
    <t>AUDITORIA AMBIENTAL DE CUMPLIMIENTO DE : CONSTRUCCIÓN DE LA CARRETERA LOTE-1 VARIANTE LADO ECUADOR; CONSTRUCCIÓN DEL EDIFICIO LOTE-2: CEBAF ;REHABILITACIÓN DE LA CARRETERA LOTE-3: HUAQUILLAS-SANTA ROSA</t>
  </si>
  <si>
    <t>175200000.860.7194</t>
  </si>
  <si>
    <t>AUDITORIA AMBIENTAL DE CUMPLIMIENTO DE LA AMPLIACIÓN, MEJORAMIENTO Y MANTENIMIENTO DE LA VÍA EL CARMEN-LA CRESPA (ENTRADA A PAMBILAR)</t>
  </si>
  <si>
    <t>175200000.860.7195</t>
  </si>
  <si>
    <t>AUDITORIA AMBIENTAL DE CUMPLIMIENTO DE LA RECONSTRUCCIÓN Y MANTENIMIENTO DE LA VÍA ROCAFUERTE ¿ TOSAGUA - CHONE</t>
  </si>
  <si>
    <t>175200000.860.7196</t>
  </si>
  <si>
    <t>AUDITORIA AMBIENTAL DE CUMPLIMIENTO DE LA REHABILITACIÓN Y MANTENIMIENTO DE LA VÍA LATACUNGA-ZUMBAHUA-LA MANÁ</t>
  </si>
  <si>
    <t>175200000.860.7197</t>
  </si>
  <si>
    <t>AUDITORIA AMBIENTAL DE CUMPLIMIENTO DE REHABILITACIÓN DE LA CARRETERA LOJA - VILCABAMBA</t>
  </si>
  <si>
    <t>175200000.860.7199</t>
  </si>
  <si>
    <t>AUDITORIA AMBIENTAL DE CUMPLIMIENTO DE RECONSTRUCCIÓN Y MANTENIMIENTO DE LA CARRETERA BELLA UNIÓN ¿ PUENTE CUNTZA - LIMÓN</t>
  </si>
  <si>
    <t>175200000.860.7211</t>
  </si>
  <si>
    <t>ESTUDIOS DE INGENIERÍA DEFINITIVOS PARA LA CONSTRUCCIÓN DE LOS PUENTES SOBRE EL RÍO: SIN NOMBRE 2 (ABSCISA 12+600), CHONTADURO-PARTIDERO 2</t>
  </si>
  <si>
    <t>175200000.860.7212</t>
  </si>
  <si>
    <t>ESTUDIOS DE INGENIERÍA DEFINITIVOS PARA LA CONSTRUCCIÓN DE LOS PUENTES SOBRE EL RÍO: SIN NOMBRE 3 (ABSCISA 13+900), CHONTADURO-PARTIDERO 2</t>
  </si>
  <si>
    <t>175200000.860.7213</t>
  </si>
  <si>
    <t>ESTUDIOS DE INGENIERÍA DEFINITIVOS PARA LA CONSTRUCCIÓN DE LOS PUENTES SOBRE EL RÍO: SIN NOMBRE 4 (ABSCISA 14+800), CHONTADURO-PARTIDERO 2</t>
  </si>
  <si>
    <t>175200000.860.7214</t>
  </si>
  <si>
    <t>ESTUDIOS DE INGENIERÍA DEFINITIVOS PARA LA CONSTRUCCIÓN DE LOS PUENTES SOBRE EL RÍO: SIN NOMBRE 5 (ABSCISA 16+000), CHONTADURO-PARTIDERO 2</t>
  </si>
  <si>
    <t>175200000.860.7215</t>
  </si>
  <si>
    <t>ESTUDIOS DE INGENIERÍA DEFINITIVOS PARA LA REHABILITACIÓN DEL ACCESO NORTE A BABAHOYO, INCLUYE EVALUACION DE LOS PUENTES CATARAMA Y SAN PABLO Y SUS RESPECTIVOS ACCESOS. (VIADUCTO BARREIRO)</t>
  </si>
  <si>
    <t>175200000.860.7216</t>
  </si>
  <si>
    <t>ESTUDIOS DE INGENIERÍA PARA LA RECTIFICACION Y MEJORAMIENTO DE LA VIA SAN FRANCISCO-LA CEIBA-LA SIRENA</t>
  </si>
  <si>
    <t>175200000.860.7217</t>
  </si>
  <si>
    <t>ESTUDIOS DE ESTABILIDAD EN LA CARRETERA PUENTE CHIRITZA-PUENTE CUYABENO</t>
  </si>
  <si>
    <t>175200000.860.7218</t>
  </si>
  <si>
    <t>ESTUDIOS GEOTÈCNICOS. CARRETERA: MACAS SUCUA</t>
  </si>
  <si>
    <t>175200000.860.7223</t>
  </si>
  <si>
    <t>ESTUDIOS DE TRAFICO, IMPACTOS AMBIENTALES E INGENIERIA DEFINITIVOS PARA LA REHABILITACION DE LA CARRETERA EL TAMBO-INGAPIRCA-HONORATO VASQUEZ-PANAMERICANA SUR, DE 25 KM</t>
  </si>
  <si>
    <t>175200000.860.7224</t>
  </si>
  <si>
    <t>ESTUDIOS DE AUDITORIA DE DISEÑO DE LA AUTOPISTA SANTO DOMINGO-JUJAN</t>
  </si>
  <si>
    <t>175200000.860.7238</t>
  </si>
  <si>
    <t>EXPROPIACIONES E INDEMNIZACIONES VARIAS CARRETERAS</t>
  </si>
  <si>
    <t>175200000.860.7239</t>
  </si>
  <si>
    <t>ESTUDIO Y DISEÑO DE PROYECTOS</t>
  </si>
  <si>
    <t>175200000.860.7350</t>
  </si>
  <si>
    <t>ELABORACION DE LA PIRAMIDE DOCUMENTAL DE OPERACION GENERAL PARA CADA TIPO DE TERMINAL TERRESTRE A IMPLEMENTARSE EN EL ECUADOR SEGUN TIPOLOGIA DE TERMINALES ESTABLECIDA Y ESPECIFICACIONES DADAS.</t>
  </si>
  <si>
    <t>175200000.860.7352</t>
  </si>
  <si>
    <t>ESTUDIOS DE UBICACION Y DEFINICION DE TIPOLOGIA DE TERMINALES TERRESTRES DE PASAJEROS POR CARRETERA EN LAS PROVINCIAS DE CAÑAR, AZUAY, Y LOJA</t>
  </si>
  <si>
    <t>175200000.860.7355</t>
  </si>
  <si>
    <t>ESTUDIOS DE LAS TIPOLOGÍAS ARQUITECTÓNICAS DE LAS TERMINALES DE TRANSPORTE TERRESTRE A NIVEL NACIONAL</t>
  </si>
  <si>
    <t>175200000.860.7382</t>
  </si>
  <si>
    <t>DEFINICION DE LA UBICACION DE ESTACIONES DE CONTROL DE PESOS Y DIMENSIONES EN EL ECUADOR</t>
  </si>
  <si>
    <t>175200000.860.7391</t>
  </si>
  <si>
    <t>ESTUDIO DE FACTIBILIDAD, IMPACTOS AMBIENTALES E INGENIERIA DEFINITIVOS PARA LA RECTIFICACION Y MEJORAMIENTO DEL PROYECTO CAMINO DE INGRESO AL NEVADO CHIMBORAZO, UBICADO EN LAS PROVINCIAS DE TUNGURAHUA Y CHIMBORAZO</t>
  </si>
  <si>
    <t>175200000.860.7392</t>
  </si>
  <si>
    <t>TERMINOS DE REFERENCIA PARA LA CARRETERA PELILEO-BAÑOS-PUYO, INCLUYE PASO LATERAL DE MERA Y SHELL</t>
  </si>
  <si>
    <t>175200000.860.7393</t>
  </si>
  <si>
    <t>ESTUDIOS DEFINITIVOS PARA LOS PUENTES: HUIGRA SOBRE EL RÍO CHANCHÁN L= 40 M, QUEBRADA PANAMA L= 50 M Y PUENTE SOBRE EL RÍO CHUPLICAY O CUTUGUAY 1 L= 50 M UBICADOS EN LA CARRETERA ALAUSI ¿ HUIGRA ¿ EL TRIUNFO</t>
  </si>
  <si>
    <t>175200000.860.7394</t>
  </si>
  <si>
    <t>ESTUDIOS DE INGENIERÍA DEFINITIVOS PARA LA CONSTRUCCIÓN DEL PUENTE SOBRE EL RIO SINDY 2</t>
  </si>
  <si>
    <t>175200000.860.7395</t>
  </si>
  <si>
    <t>ESTUDIOS DE FACTIBILIDAD, IMPACTO AMBIENTAL E INGENIERÍA: PRE-PRELIMINAR, PRELIMINAR Y DEFINITIVO DE LA VÍA DEL TRAMO 2: BELLAVISTA ¿ ZUMBA ¿ LA BALSA</t>
  </si>
  <si>
    <t>175200000.860.7424</t>
  </si>
  <si>
    <t>ESTUDIO DE FACTIBILIDAD, IMPACTOS AMBIENTALES E INGENIERIA DEFINITIVOS PARA LA RECTIFICACION, MEJORAMIENTO Y AMPLIACION DEL PROYECTO SAN PABLO-CHILLANES, UBICADO EN LA PROVINCIA DE BOLIVAR.</t>
  </si>
  <si>
    <t>175200000.860.7425</t>
  </si>
  <si>
    <t>175200000.860.7426</t>
  </si>
  <si>
    <t>ESTUDIOS DEFINITIVOS PARA LA RECTIFICACIÓN Y MEJORAMIENTO DE LA CARRETERA SIGCHOS ¿ SANTO DOMINGO; TRAMO: SIGCHOS ¿ LAS PAMPAS - ALLURIQUÍN</t>
  </si>
  <si>
    <t>175200000.860.7427</t>
  </si>
  <si>
    <t>ESTUDIOS DEFINITIVOS PARA LA REHABILITACIÓN Y MEJORAMIENTO DE LA CARRETERA SIGCHOS - CHUGCHILÁN</t>
  </si>
  <si>
    <t>175200000.860.7432</t>
  </si>
  <si>
    <t>ESTUDIOS DEFINITIVOS DE LOS PUENTES UBICADOS EN EL KM 14+100 (CARRETERA COCA ¿ DAYUMA) - TARACOA DE LA PROVINCIA DE ORELLANA</t>
  </si>
  <si>
    <t>175200000.860.7501</t>
  </si>
  <si>
    <t>TERMINOS DE REFERENCIA PARA REALIZAR LOS ESTUDIOS DE TRAFICO, IMPACTOS AMBIENTALES E INGENIERÍA DEFINITIVOS, PARA LA REHABILITACIÓN DE LA CARRETERA E -25 A BABA 17 KM (TRAMO I), UBICADA EN LA PROVINCIA DE LOS RIOS.</t>
  </si>
  <si>
    <t>175200000.990.4631</t>
  </si>
  <si>
    <t>ESTUDIOS POR ADMINISTRACION DIRECTA</t>
  </si>
  <si>
    <t>175200000.1005.4463</t>
  </si>
  <si>
    <t>CONSTRUCCION Y AMPLIACION DE LA RED VIAL ESTATAL TROCAL DE LA SIERRA</t>
  </si>
  <si>
    <t>175200000.1005.5764</t>
  </si>
  <si>
    <t>AMPLIACIÓN A 4 A 6 CARRILES DE LA VÍA "COLIBRÍ-PIFO-SANTA ROSA DE CUSUBAMBA"</t>
  </si>
  <si>
    <t>175200000.1005.5768</t>
  </si>
  <si>
    <t>AMPLIACIÓN A 4 CARRILES DE LA VÍA "CALDERÓN-GUAYLLAMBA"</t>
  </si>
  <si>
    <t>175200000.1005.5772</t>
  </si>
  <si>
    <t>AMPLIACION A 6 CARRILES DE LA VIA CAJAS OTAVALO MAS PASO LATERAL DE IBARRA MAS AMPLIACION DE CIRCUNVALACION DE OTAVALO</t>
  </si>
  <si>
    <t>175200000.1005.6955</t>
  </si>
  <si>
    <t>AMPLIACION DE LA INFRAESTRUCTURA DE LA VIA CONCESIONADA DE LA VIA RUMICHACA-RIOBAMBA VARIOS TRAMOS</t>
  </si>
  <si>
    <t>175200000.1005.7132</t>
  </si>
  <si>
    <t>FISCALIZACION AMPLIACIÓN A 4 A 6 CARRILES DE LA VÍA "COLIBRÍ-PIFO-SANTA ROSA DE CUSUBAMBA"</t>
  </si>
  <si>
    <t>175200000.1005.7133</t>
  </si>
  <si>
    <t>FISCALIZACION AMPLIACIÓN A 6 CARRILES DE LA VÍA CAJAS OTAVALO MAS PASO LATERAL DE IBARRA</t>
  </si>
  <si>
    <t>175200000.1006.4354</t>
  </si>
  <si>
    <t>ESTUDIOS PARA MODERNIZACION DEL SISTEMA INTEGRADO DE GESTION DE AEROPUERTOS</t>
  </si>
  <si>
    <t>175200000.1006.4416</t>
  </si>
  <si>
    <t>INVERSION EN INFRAESTRUCTURA AEROPORTUARIA</t>
  </si>
  <si>
    <t>175200000.1006.4436</t>
  </si>
  <si>
    <t>SEGUIMIENTO Y EVALUACION PROYECTOS AEROPORTUARIOS</t>
  </si>
  <si>
    <t>175200000.1006.4443</t>
  </si>
  <si>
    <t>IMPLEMENTACION DE EQUIPOS TECNOLOGICOS PARA NAVEGACION AEREA</t>
  </si>
  <si>
    <t>175200000.1006.5567</t>
  </si>
  <si>
    <t>MODERNIZACION DEL SISTEMA DE NAVEGACION AEREA DEL ECUADOR.</t>
  </si>
  <si>
    <t>175200000.1006.5571</t>
  </si>
  <si>
    <t>REMODELACIÓN INTEGRAL DEL EDIFICIO TERMINAL, NUEVO BLOQUE TÉCNICO Y REMODELACIÓN DEL HANGAR DEL SERVICIO CONTRA INCENDIOS DEL AEROPUERTO DE LA ISLA SAN CRISTÓBAL ¿ PROVINCIA DE GALÁPAGOS.</t>
  </si>
  <si>
    <t>175200000.1006.5572</t>
  </si>
  <si>
    <t>RECAPEO DE PISTA Y CERRAMIENTO DEL AEROPUERTO RIO AMAZONAS DE LA PROVINCIA DE PASTAZA</t>
  </si>
  <si>
    <t>175200000.1006.5573</t>
  </si>
  <si>
    <t>REHABILITACIÓN INTEGRAL DEL AEROPUERTO DE ESMERALDAS GENERAL RIVADENEIRA, TACHINA, PROVINCIA DE ESMERALDAS</t>
  </si>
  <si>
    <t>175200000.1006.5574</t>
  </si>
  <si>
    <t>CONSTRUCCIÓN DEL EDIFICIO TERMINAL, TORRE DE CONTROL, BLOQUE TÉCNICO, HANGAR SCI, OBRAS EXTERIORES Y VÍA DE INGRESO AL AEROPUERTO ¿GRAL. ULPIANO PÁEZ¿ DE SALINAS ¿ PROVINCIA DE SANTA ELENA.</t>
  </si>
  <si>
    <t>175200000.1006.5575</t>
  </si>
  <si>
    <t>RECTIFICACION DE PENDIENTE DE PISTA DEL AEROPUERTO DE LOJA</t>
  </si>
  <si>
    <t>175200000.1006.5588</t>
  </si>
  <si>
    <t>EDIFICO TERMINAL, BLOQUE TÉCNICO Y TORRE DE CONTROL AEROPUERTO LOJA</t>
  </si>
  <si>
    <t>175200000.1006.5597</t>
  </si>
  <si>
    <t>REMODELACIÓN DEL TERMINAL, TORRE DE CONTROL, CERRAMIENTO PERIMETRAL, RECAPEO DE PISTA Y PLATAFORMA DEL AEROPUERTO "LOS PERALES" DE SAN VICENTE - PROVINCIA DE MANABÍ</t>
  </si>
  <si>
    <t>175200000.1006.5635</t>
  </si>
  <si>
    <t>NUEVO EDIFICIO TERMINAL, NUEVA TORRE DE CONTROL, NUEVO HANGAR S.C.I., NUEVA PLATAFORMA DE AERONAVES Y SISTEMA DE ALCANTARILLADO PLUVIAL DEL AEROPUERTO FRANCISCO DE ORELLANA DE EL COCA, PROVINCIA DE ORELLANA</t>
  </si>
  <si>
    <t>175200000.1006.6339</t>
  </si>
  <si>
    <t>SISTEMA INTEGRADO DE GESTION DE AEROPUERTOS</t>
  </si>
  <si>
    <t>175200000.1006.7085</t>
  </si>
  <si>
    <t>RECAPEO DE LA PISTA, PLATAFORMA Y CERRAMIENTO PERIMETRAL DEL AEROPUERTO RÍO AMAZONAS DE SHELL ¿ CANTON MERA-PROVINCIA DE PASTAZA.</t>
  </si>
  <si>
    <t>175200000.1006.7086</t>
  </si>
  <si>
    <t>REHABILITACIÓN DE LA PISTA, PLATAFORMA, EDIFICIO TERMINAL, MURO DE PROTECCIÓN Y CERRAMIENTO PERIMETRAL DEL AEROPUERTO DE NUEVO ROCAFUERTE ¿ PROVINCIA DE ORELLANA</t>
  </si>
  <si>
    <t>175200000.1006.7087</t>
  </si>
  <si>
    <t>REHABILITACION DE LA PISTA, PLATAFORMA, NUEVO TERMINAL TORRE DE CONTROL Y CERRAMIENTO PERIMETRAL AEROPUERTO DE TAISHA, PROVINCIA DE MORONA SANTIAGO</t>
  </si>
  <si>
    <t>175200000.1006.7230</t>
  </si>
  <si>
    <t>CONSTRUCCION DE LA NUEVA TORRE DE CONTROL Y BLOQUE TECNICO DEL AEROPUERTO GRAL. VILLAMIL - ISLA ISABELA EN LA PROVINCIA DE GALAPAGOS</t>
  </si>
  <si>
    <t>175200000.1043.4460</t>
  </si>
  <si>
    <t>ESTUDIOS Y DISEÑOS 2009 - BID</t>
  </si>
  <si>
    <t>175200000.1044.4461</t>
  </si>
  <si>
    <t>PREINVERSION DE PUENTES PARA EL 2009</t>
  </si>
  <si>
    <t>175200000.1057.4501</t>
  </si>
  <si>
    <t>INVENTARIO DE AFECTACION, ADQUISICION DEL DERECHO DE VIA, LIBERACION DE AREAS REQUERIDAS</t>
  </si>
  <si>
    <t>175200000.1057.6403</t>
  </si>
  <si>
    <t>AMPLIACION VIA RUMICHACA IBARRA-EXPROPIACIONES</t>
  </si>
  <si>
    <t>175200000.1067.4634</t>
  </si>
  <si>
    <t>PROYECTOS A CARGO DE LA UNIDAD DE GESTION DESCENTRALIZADA APOYAR ORGANISMOS SECCIONALES EN OBRA DE INFRAESTRUCTURA</t>
  </si>
  <si>
    <t>175200000.1067.7014</t>
  </si>
  <si>
    <t>PROVISIÓN, IMPLANTACIÓN Y PUESTA EN FUNCIONAMIENTO DEL SISTEMA CENTRALIZADO DE SEMAFORIZACION PARA EL DISTRITO METROPOLITANO DE QUITO</t>
  </si>
  <si>
    <t>175200000.1074.4672</t>
  </si>
  <si>
    <t>CARRETERA RIOBAMBA-MACAS Y 10 PUENTES</t>
  </si>
  <si>
    <t>175200000.1074.4674</t>
  </si>
  <si>
    <t>VÍA GALLO RUMI - SAN JUAN</t>
  </si>
  <si>
    <t>175200000.1074.4676</t>
  </si>
  <si>
    <t>175200000.1074.4677</t>
  </si>
  <si>
    <t>PUENTE EN LA AVENIDA EL CHIRINGO</t>
  </si>
  <si>
    <t>175200000.1074.4680</t>
  </si>
  <si>
    <t>CONSTRUCCION DE OBRAS CANTON RUMIÑAHUI</t>
  </si>
  <si>
    <t>175200000.1074.4682</t>
  </si>
  <si>
    <t>AMPLIACION DE LA VIA ACCESO A PALORA</t>
  </si>
  <si>
    <t>175200000.1074.4685</t>
  </si>
  <si>
    <t>CONVENIO MTOP Y CONSEJO PROVINCIAL DE LOS RIOS - VARIAS VIAS Y PUENTES</t>
  </si>
  <si>
    <t>175200000.1074.4687</t>
  </si>
  <si>
    <t>CONVENIO VIA ECHANDIA-CHACARITA</t>
  </si>
  <si>
    <t>175200000.1074.4688</t>
  </si>
  <si>
    <t>MEJORAMIENTO Y ASFALTADO DE LA VIA TISALEO-CEVALLOS-TOTORAS-RITA LA FLORIDA-VINCES (CONVENIO DE TRANSFERENCIA DE FONDOS)</t>
  </si>
  <si>
    <t>175200000.1074.4690</t>
  </si>
  <si>
    <t>AMPLIACION DE LAVIA DE ACCESO A PALORA(PASTAZA Y MORONA)</t>
  </si>
  <si>
    <t>175200000.1074.4691</t>
  </si>
  <si>
    <t>CONSTRUCCION DE MUROS DE CONTENSION DEL RIO PAUTE SEGUNDA ETAPA CIUDAD DE MENDEZ</t>
  </si>
  <si>
    <t>175200000.1074.4692</t>
  </si>
  <si>
    <t>CONSTRUCCION DE LA CARRETERA ZUMBAHUA -CHUGCHILAN-SIGCHOS</t>
  </si>
  <si>
    <t>175200000.1074.4693</t>
  </si>
  <si>
    <t>CONSTRUCCION VIA GUANUJO-ECHEANDIA FISCALIZACION(CONVENIO DE PAGO)</t>
  </si>
  <si>
    <t>175200000.1074.4694</t>
  </si>
  <si>
    <t>CONSTRUCCION MUROS DE CONTENCION EN EL CANTON SANTIAGO</t>
  </si>
  <si>
    <t>175200000.1074.4695</t>
  </si>
  <si>
    <t>CONSTRUCCION DE OBRAS COMPLEM.MUNICIPIO ANTONIO ANTE(INDENNIZAR)</t>
  </si>
  <si>
    <t>175200000.1074.4696</t>
  </si>
  <si>
    <t>CONSTRUCCION DEL ANILLO VIAL DE QUEVEDO</t>
  </si>
  <si>
    <t>175200000.1074.4698</t>
  </si>
  <si>
    <t>CONVENIO MTOP Y MUNICIPIO DE LOGROÑO</t>
  </si>
  <si>
    <t>175200000.1074.4699</t>
  </si>
  <si>
    <t>CONSTRUCCION DE LA CARRETERA LUMBAQUI-LABONITA-JULIO ANDRADE, DE 74 KM.</t>
  </si>
  <si>
    <t>175200000.1074.4700</t>
  </si>
  <si>
    <t>CONVENIO DE PAGO ADQUISICION PLANTA POTABILIZADORA DE AGUA BRIGADA SELVA NAPO</t>
  </si>
  <si>
    <t>175200000.1074.4701</t>
  </si>
  <si>
    <t>CONSTRUCCION DE PUENTES CON EL PROGRAMA BEDE</t>
  </si>
  <si>
    <t>175200000.1074.4702</t>
  </si>
  <si>
    <t>CONSTRUCCION VARIAS VIAS - CONVENIO MTOP Y MUNICIPIO DE RIOBAMBA</t>
  </si>
  <si>
    <t>175200000.1074.4703</t>
  </si>
  <si>
    <t>CONSTRUCCION DE LA CARRETERA CEBADAS 9 DE OCTUBRE</t>
  </si>
  <si>
    <t>175200000.1074.4704</t>
  </si>
  <si>
    <t>CONVENIO DE PAGO FISCALIZACION PUENTE SEGMENTAL RIO BABAHOYO</t>
  </si>
  <si>
    <t>175200000.1074.4705</t>
  </si>
  <si>
    <t>CONVENIO DE PAGO COMPENSACION AFECTACIONES INSTALACIONES BRIGADA SELVA NAPO</t>
  </si>
  <si>
    <t>175200000.1074.4706</t>
  </si>
  <si>
    <t>ASFALTADO DE 130KM DE VIAS EN LAS ISLAS</t>
  </si>
  <si>
    <t>175200000.1074.4707</t>
  </si>
  <si>
    <t>CONVENIO MTOP Y MUNICIPIO DE VALENCIA</t>
  </si>
  <si>
    <t>175200000.1074.4708</t>
  </si>
  <si>
    <t>ASFALTADO DE LA ENTRADA AL CUARTEL MILITAR DE LOJA</t>
  </si>
  <si>
    <t>175200000.1074.4709</t>
  </si>
  <si>
    <t>CONVENIO MTOP Y MUNICIPIO DE ECHEANDIA</t>
  </si>
  <si>
    <t>175200000.1074.4711</t>
  </si>
  <si>
    <t>AMPLIACION DE LA CARRETERA PUYO-PUENTE PASTAZA</t>
  </si>
  <si>
    <t>175200000.1074.4712</t>
  </si>
  <si>
    <t>REHABILITACION INTEGRAL DE INGAPIRCA</t>
  </si>
  <si>
    <t>175200000.1074.4713</t>
  </si>
  <si>
    <t>REPLANTEO DE LA VIA LATACUNGA-CULANGUANGO-BELISARIO</t>
  </si>
  <si>
    <t>175200000.1074.4714</t>
  </si>
  <si>
    <t>CONSTRUCCION  DE LA CARRETERA SANTO DOMINGO-ESMERALDAS ( COSTO + PORCENTAJE)</t>
  </si>
  <si>
    <t>175200000.1074.4715</t>
  </si>
  <si>
    <t>CONSTRUCCION DE MURO DE CONTENCION PLAYAS DE CUYABENO</t>
  </si>
  <si>
    <t>175200000.1074.4716</t>
  </si>
  <si>
    <t>CONSTRUCCION DE LA CARRETERA SANTA CLARA-TENA (FISCALIZACION TRABAJOS ADICIONALES)</t>
  </si>
  <si>
    <t>175200000.1074.4717</t>
  </si>
  <si>
    <t>CONSTRUCCION CARRETERA SANTA CLARA-TENA ( FISCALIZACIÓN TRABAJOS ADICIONALES)</t>
  </si>
  <si>
    <t>175200000.1074.4719</t>
  </si>
  <si>
    <t>CONSTRUCCION DE LA CARRETERA LA TRONCAL PUERTO INCA</t>
  </si>
  <si>
    <t>175200000.1074.4720</t>
  </si>
  <si>
    <t>REPARACION DE LA AVENIDA OTTO AROSEMENA GOMEZ (CONTRATO COMPLEMENTARIO)</t>
  </si>
  <si>
    <t>175200000.1074.4721</t>
  </si>
  <si>
    <t>CONSTRUCCION DEL ACCESO A SUCUA</t>
  </si>
  <si>
    <t>175200000.1074.4722</t>
  </si>
  <si>
    <t>FISCALIZACIÓN CARRETERA LOJA ZAMORA TRAMO SAN FRANCISCO-ZAMORA ( CONTRATO COMPLEMENTARIO)</t>
  </si>
  <si>
    <t>175200000.1074.4723</t>
  </si>
  <si>
    <t>CONSTRUCCION DE LA CARRETERA LA PUNTILLA-LA AURORA-PUENTE VICENTE ROCAFUERTE(CONTRATO COMPLEMENTARIO)</t>
  </si>
  <si>
    <t>175200000.1074.4724</t>
  </si>
  <si>
    <t>CONSTRUCCION DEL PUENTE SOBRE EL RIO NAPO (CONTRATO COMPLEMENTARIO)</t>
  </si>
  <si>
    <t>175200000.1074.4726</t>
  </si>
  <si>
    <t>REHABILITACIÓN DE LAS CALLES DE LA BRIGADA BLINDADA GALAPAGOS-RIOBAMBA</t>
  </si>
  <si>
    <t>175200000.1074.4727</t>
  </si>
  <si>
    <t>CONSTRUCCION DE LA VIA BALZAPAMBA BABAHOYO</t>
  </si>
  <si>
    <t>175200000.1074.4728</t>
  </si>
  <si>
    <t>CONSTRUCCION DE LA CARRETERA COLIMES-OLMEDO</t>
  </si>
  <si>
    <t>175200000.1074.4729</t>
  </si>
  <si>
    <t>CONSTRUCCION PUERTO EN PUERTO PROVIDENCIA</t>
  </si>
  <si>
    <t>175200000.1074.4730</t>
  </si>
  <si>
    <t>CONSTRUCCION DE LA CARRETERA ZAPOTILLO- PALETILLAS- PINDAL</t>
  </si>
  <si>
    <t>175200000.1074.4731</t>
  </si>
  <si>
    <t>AEROPUERTO ESMERALDAS ( FUNCIONAMIENTO)</t>
  </si>
  <si>
    <t>175200000.1074.4732</t>
  </si>
  <si>
    <t>CONSTRUCCION DEL INGRESO A LA CIUDAD DE UCUQUI-COTACACHI Y PIMAMPIRO</t>
  </si>
  <si>
    <t>175200000.1074.4733</t>
  </si>
  <si>
    <t>CONSTRUCCION DEL PUENTE SOBRE EL RIO ZAMORA EN SAN JUAN BOSCO</t>
  </si>
  <si>
    <t>175200000.1074.4734</t>
  </si>
  <si>
    <t>CONSTRUCCION DE LA CARRETERA MANTA-PUERTO PROVIDENCIA</t>
  </si>
  <si>
    <t>175200000.1074.4737</t>
  </si>
  <si>
    <t>FISCALIZACION PARA EL PUENTE SUR DE GYE(5TO PUENTE)</t>
  </si>
  <si>
    <t>175200000.1074.4738</t>
  </si>
  <si>
    <t>CONSTRUCCION DEL PUENTE SOBRE EL RIO CHIGUAZO</t>
  </si>
  <si>
    <t>175200000.1074.4739</t>
  </si>
  <si>
    <t>CONSTRUCCION DE LA CARRETERA FREEWAY BABAHOYO-SANTO DOMINGO</t>
  </si>
  <si>
    <t>175200000.1074.4740</t>
  </si>
  <si>
    <t>CONSTRUCCION DE LA VIA QUEVEDO EL EMPALME</t>
  </si>
  <si>
    <t>175200000.1074.4741</t>
  </si>
  <si>
    <t>AEROPUERTO DE IBARRA Y CARRETERA IBARRA-QUITO</t>
  </si>
  <si>
    <t>175200000.1074.4743</t>
  </si>
  <si>
    <t>CONSTRUCION DE LA ENTRADA A COLUMBE</t>
  </si>
  <si>
    <t>175200000.1074.4747</t>
  </si>
  <si>
    <t>CONSTRUCCION  DE LA VIA PENIPE - BAÑOS</t>
  </si>
  <si>
    <t>175200000.1074.4748</t>
  </si>
  <si>
    <t>CONSTRUCCION COVENIO CONSEJO PROVINCIAL DE MORONA SANTIAGO</t>
  </si>
  <si>
    <t>175200000.1074.4749</t>
  </si>
  <si>
    <t>AMPLIACION Y RECONSTRUCCION DE LA CARRETERA AMBATO-PELILEO-TRAMO ; RIO PACHANICA-EL CORTE-PELILEO</t>
  </si>
  <si>
    <t>175200000.1074.4751</t>
  </si>
  <si>
    <t>CONSTRUCCION DE LA CARRETERA CHONE-BAHIA</t>
  </si>
  <si>
    <t>175200000.1074.4754</t>
  </si>
  <si>
    <t>REHABILITACIÓN Y AMPLIACIÓN DE LA CARRETERA PORTOVIEJO-SANTA ANA</t>
  </si>
  <si>
    <t>175200000.1074.4762</t>
  </si>
  <si>
    <t>ESTUDIO, CONSTRUCCION Y FISCALIZACION DE LA CARRETERA OLMEDO-BALZAR</t>
  </si>
  <si>
    <t>175200000.1074.4776</t>
  </si>
  <si>
    <t>CONSTRUCCION DE LOS PUENTES EN LA CARRETERA NUEVO ISRAEL-LOS NARANJOS-LUZ DE AMERICA</t>
  </si>
  <si>
    <t>175200000.1074.4777</t>
  </si>
  <si>
    <t>CONSTRUCCION DE LA VIA SAN PLACIDO-PICHINCHA (PORTOVIEJO-QUEVEDO)MANABI</t>
  </si>
  <si>
    <t>175200000.1074.4788</t>
  </si>
  <si>
    <t>FISCALIZACION REHABILITACION Y MANTENIMIENTO DE LA CARRETERA Y DE BAEZA LAGO AGRIO</t>
  </si>
  <si>
    <t>175200000.1074.4791</t>
  </si>
  <si>
    <t>FISCALIZACION PUENTE SARDINAS CHICO, SARDINAS GRANDE, SANTA ROSA Y MALO</t>
  </si>
  <si>
    <t>175200000.1074.4795</t>
  </si>
  <si>
    <t>FISCALIZACION PARA LA REHAB. Y MANT. DE LA CARRETERA MITAD DEL MUNDO LA INDEPENDENCIA</t>
  </si>
  <si>
    <t>175200000.1074.4798</t>
  </si>
  <si>
    <t>FISCALIZACION PARA LA CONSTRUCCION METALICA DEL PUENTE SOBRE EL RIO SUNO</t>
  </si>
  <si>
    <t>175200000.1074.4907</t>
  </si>
  <si>
    <t>CONSTRUCCION DEL PUENTE MACHANGARA E45A ("Y DE NARUPA - HOLLIN - LORETO)</t>
  </si>
  <si>
    <t>175200000.1074.4910</t>
  </si>
  <si>
    <t>CONSTRUCCION DE L PUENTE  TUCSI E45("Y DE NARUPA - HOLLIN - LORETO)</t>
  </si>
  <si>
    <t>175200000.1074.5003</t>
  </si>
  <si>
    <t>CONVENIO CON EL MUNICIPO DE CHONE PARA CONSTRUCCION DE VARIAS VIAS</t>
  </si>
  <si>
    <t>175200000.1074.5015</t>
  </si>
  <si>
    <t>ESTABILIZACION DE TALUDES EN LAS ABSCISAS 3+300 A LA 10+300 Y LA 8+000 A LA 10+300 DEL PASO LATERAL DE AMBATO</t>
  </si>
  <si>
    <t>175200000.1074.5046</t>
  </si>
  <si>
    <t>CONSTRUCCION DE LA CARRETERA SELVA ALEGRE-SAGUANGAL-QUININDE, T SAGUANGAL-QUININDE</t>
  </si>
  <si>
    <t>175200000.1074.5048</t>
  </si>
  <si>
    <t>CONSTRUCCION DE VIAS EN QUERO</t>
  </si>
  <si>
    <t>175200000.1074.5065</t>
  </si>
  <si>
    <t>CONSTRUCCION ACCESO A COTUNDO</t>
  </si>
  <si>
    <t>175200000.1074.5066</t>
  </si>
  <si>
    <t>CONSTRUCCION ACCESO A SAN PABLO</t>
  </si>
  <si>
    <t>175200000.1074.5067</t>
  </si>
  <si>
    <t>CONSTRUCCION VIAS ARCHIDONA</t>
  </si>
  <si>
    <t>175200000.1074.5068</t>
  </si>
  <si>
    <t>CONSTRUCCION DE 70 KM. DE VIAS EN COLIMES</t>
  </si>
  <si>
    <t>175200000.1074.5069</t>
  </si>
  <si>
    <t>CONSTRUCCION DE LACARRETERA PALMAR-GUAYAQUIL DE 150KM.</t>
  </si>
  <si>
    <t>175200000.1074.5097</t>
  </si>
  <si>
    <t>CARRTERA SEVILLA DE ORO-SAN PABLO-GUARUMALES-MENDEZ 2 TRAMOS</t>
  </si>
  <si>
    <t>175200000.1074.5418</t>
  </si>
  <si>
    <t>CONSTRUCCION DEL PUENTE SOBRE EL RIO MARKER EN LA CARRETERA BAEZA-LAGO AGRIO</t>
  </si>
  <si>
    <t>175200000.1074.7006</t>
  </si>
  <si>
    <t>CONSTRUCCION DEL PUENTE GUAGRAYACU CARRETERA PAPALLACTA - BAEZA</t>
  </si>
  <si>
    <t>175200000.1074.7007</t>
  </si>
  <si>
    <t>CONSTRUCCIÓN DEL PUENTE ORITOYACU, UBICADO EN LA CARRETERA BAEZA- TENA</t>
  </si>
  <si>
    <t>175200000.1074.7008</t>
  </si>
  <si>
    <t>CONSTRUCCIÓN DEL PUENTE QUIJOS 2 SOBRE EL RÍO QUIJOS</t>
  </si>
  <si>
    <t>175200000.1074.7009</t>
  </si>
  <si>
    <t>CONSTRUCCIÓN DEL PUENTE OYACACHI, CARRETERA BAEZA ¿ LAGO AGRIO</t>
  </si>
  <si>
    <t>175200000.1074.7010</t>
  </si>
  <si>
    <t>CONSTRUCCIÓN DEL PUENTE SAN JOSE, CARRETERA BAEZA ¿ LAGO AGRIO</t>
  </si>
  <si>
    <t>175200000.1074.7011</t>
  </si>
  <si>
    <t>CONSTRUCCIÓN DEL PUENTE LOCO, CARRETERA BAEZA ¿ LAGO AGRIO</t>
  </si>
  <si>
    <t>175200000.1074.7051</t>
  </si>
  <si>
    <t>REHABILITACIÓN Y MEJORAMIENTO DE LAS AVENIDAS NAPO Y ROCAFUERTE, DEL CANTÓN ARCHIDONA, DE UNA LONGITUD DE 1+500 KM. UBICADA EN LA PROVINCIA DEL NAPO</t>
  </si>
  <si>
    <t>175200000.1074.7143</t>
  </si>
  <si>
    <t>CONSTRUCCION DEL PUENTE CHIQUITAYACU UBICADO EN LA CARRETERA E45-A HOLLÍN LORETO-COCA</t>
  </si>
  <si>
    <t>175200000.1074.7152</t>
  </si>
  <si>
    <t>AMPLIACIÓN DE LA CARRETERA SANTA ROSA-"Y" DEL CAMBIO</t>
  </si>
  <si>
    <t>175200000.1074.7165</t>
  </si>
  <si>
    <t>REMODELACIÓN EDIFICIO TERMINAL, NUEVA TORRE DE CONTROL, CERRAMIENTO PERIMETRAL, CORRECCIÓN DE PENDIENTE Y REFORZAMIENTO DE PISTA DEL AEROPUERTO CAMILO PONCE E. DE CATAMAYO ¿ PROVINCIA DE LOJA.</t>
  </si>
  <si>
    <t>175200000.1074.7167</t>
  </si>
  <si>
    <t>REHABILITACION DEL EJE TRANSVERSAL E-10 TRAMO PUENTE CUYABENO-EL CARMEN DE PUTUMAYO</t>
  </si>
  <si>
    <t>175200000.1074.7169</t>
  </si>
  <si>
    <t>MANTENIMIENTO INTEGRAL EMERGENTE EN LA PISTA DEL AEROPUERTO DE BALTRA-PROVINCIA DE GALAPAGOS</t>
  </si>
  <si>
    <t>175200000.1074.7181</t>
  </si>
  <si>
    <t>ESTUDIOS DE INGENIERÍA DEFINITIVOS DE LOS MUROS DE CONTENCIÓN Y MUELLE ¿ PAÑACOCHA¿</t>
  </si>
  <si>
    <t>175200000.1075.4725</t>
  </si>
  <si>
    <t>SEÑALIZACION VIAL EN TODO EL PAIS (PUNTOS CRITICOS)</t>
  </si>
  <si>
    <t>175200000.1075.5233</t>
  </si>
  <si>
    <t>AV. CIRCUNVALACION DE MANTA TRAMO 2</t>
  </si>
  <si>
    <t>175200000.1075.7183</t>
  </si>
  <si>
    <t>MANTENIMIENTO VIAL Y OPERATIVIDAD DE ESTACIONES DE PESAJES</t>
  </si>
  <si>
    <t>175200000.1076.4742</t>
  </si>
  <si>
    <t>AEROPUERTO DE MANTA CON SINGAPUR</t>
  </si>
  <si>
    <t>175200000.1076.4780</t>
  </si>
  <si>
    <t>CONSTRUCCION AEROPUERTO QUEVEDO</t>
  </si>
  <si>
    <t>175200000.1076.4997</t>
  </si>
  <si>
    <t>CONSTRUCCION DEL PUERTO ARTESANAL DE ESMERALDAS</t>
  </si>
  <si>
    <t>175200000.1076.6174</t>
  </si>
  <si>
    <t>CONSTRUCCION DE FACILIDADES PORTUARIAS PARA LA INTEGRACION DE LA VIA SPONDYLUS-PUERTO BOLIVAR-PUNA-POSORJA</t>
  </si>
  <si>
    <t>175200000.1076.6180</t>
  </si>
  <si>
    <t>CONSTRUCCION DE FACILIDADES PORTUARIAS PARA EL SISTEMA INTEGRADO DE TRANSPORTE DE CARGA A GALAPAGOS</t>
  </si>
  <si>
    <t>175200000.1076.6189</t>
  </si>
  <si>
    <t>IMPLEMENTACION DE OBRAS QUE PERMITAN LA LINEA FLUVIAL FRANCISCO DE ORELLANA A NUEVO ROCAFUERTE</t>
  </si>
  <si>
    <t>175200000.1076.6204</t>
  </si>
  <si>
    <t>ADMINISTRACION Y OPERACIÓN DE LA SUBSECRETARIA DE PUERTOS Y TRANSPORTE MARITIMO Y FLUVIAL</t>
  </si>
  <si>
    <t>175200000.1076.6208</t>
  </si>
  <si>
    <t>ADQUISICION DE MOBILIARIOS, MAQUINARIAS, EQUIPOS, VEHICULOS Y PAQUETES INFORMATICOS PARA LA SUBSECRETARIA DE PUERTOS Y TRANSPORTE MARITIMO Y FLUVIAL.</t>
  </si>
  <si>
    <t>175200000.1076.7038</t>
  </si>
  <si>
    <t>CONSTRUCCION DEL PUERTO PESQUERO ARTESANAL EN ANCONCITO CANTON SALINAS PROVINCIA DE SANTA ELENA</t>
  </si>
  <si>
    <t>175200000.1077.4861</t>
  </si>
  <si>
    <t>CONSTRUCCION DELPUENTE SOBRE EL RIO CHICHE, INCLUYE ACCESOS</t>
  </si>
  <si>
    <t>175200000.1077.4862</t>
  </si>
  <si>
    <t>CONSTRUCCION Y MEJORAMIENTO DEL TRAMO SALINAS-ANCONCITO-ENGUNGA</t>
  </si>
  <si>
    <t>175200000.1077.4863</t>
  </si>
  <si>
    <t>CONSTRUCCION DEL PUENTE SOBRE EL RIO SALTADERO DE 40 MTS. UBICADO EN LA CARRETERA MONTALVO SAN JOSE DEL TAMBO</t>
  </si>
  <si>
    <t>175200000.1077.4864</t>
  </si>
  <si>
    <t>CONSTRUCCION DE LA CARRETERA PLAYAS-POSORJA</t>
  </si>
  <si>
    <t>175200000.1077.4865</t>
  </si>
  <si>
    <t>CONSTRUCCION DEL ACCESO AL AEROPUERTO DE TENA</t>
  </si>
  <si>
    <t>175200000.1077.4866</t>
  </si>
  <si>
    <t>CONSTRUCCION DELA CARRETERA PORTOVIEJO EL RODEO SAN PLACIDO-PICHINCHA-EL EMPALME-QUEVEDO-VALENCIA-LA MANA, INCLUYE PUENTE PICHINCHA DE 100 MTS</t>
  </si>
  <si>
    <t>175200000.1077.4869</t>
  </si>
  <si>
    <t>AMPLIACION DE LA VIA RIO SIETE NARANJAL KM.26</t>
  </si>
  <si>
    <t>175200000.1077.4873</t>
  </si>
  <si>
    <t>CONSTRUCCION DE LA CARRETERA 9 DE OCTUBRE-MACAS INCLUIDO PASO LATERAL OCCIDENTAL</t>
  </si>
  <si>
    <t>175200000.1077.4883</t>
  </si>
  <si>
    <t>CONSTRUCCION DE LA CARRETERA PUERTO BOLSICO-PUERTO PUNA</t>
  </si>
  <si>
    <t>175200000.1077.4893</t>
  </si>
  <si>
    <t>175200000.1077.4903</t>
  </si>
  <si>
    <t>CONSTRUCCION DE LA CARRETERA SAN MIGUEL DE LOS BANCOS SAGUANGAL</t>
  </si>
  <si>
    <t>175200000.1077.4906</t>
  </si>
  <si>
    <t>CONSTRUCCION CARRETERA OTAVALO SELVA ALEGRE</t>
  </si>
  <si>
    <t>175200000.1077.4919</t>
  </si>
  <si>
    <t>CONSTRUCCION DE LA CARRETERA PUCUNAS SARDINAS LUMBAQUI TRAMO 1 PUCUNA-SARDINAS</t>
  </si>
  <si>
    <t>175200000.1077.4939</t>
  </si>
  <si>
    <t>ESTABILIZACION DE TALUDES CARRETERA LENTAG SAN FRANCISCO</t>
  </si>
  <si>
    <t>175200000.1077.4941</t>
  </si>
  <si>
    <t>CONSTRUCCION DE LA CARRETERA PEDRO CARBO MANGLARALTO</t>
  </si>
  <si>
    <t>175200000.1077.4948</t>
  </si>
  <si>
    <t>CONSTRUCCION DE LA CARRETERAVALLE NANGARITZA - RIO MAYO ZUMBA</t>
  </si>
  <si>
    <t>175200000.1077.4950</t>
  </si>
  <si>
    <t>CONSTRUCCION DE LA CARRETERA OLMEDO LA TRAMPA BALZAR</t>
  </si>
  <si>
    <t>175200000.1077.4954</t>
  </si>
  <si>
    <t>CONSTRUCCION DEL PUENTE SAN PABLO (L=70 MTS.EN LA MANA, ENTRADA A LA CIUDAD)</t>
  </si>
  <si>
    <t>175200000.1077.4956</t>
  </si>
  <si>
    <t>CONSTRUCCION DEL PUENTE NAMIRES DE 101 MTS.LONG.EN EL RIO ZAMORA SECTOR EL PANGUI</t>
  </si>
  <si>
    <t>175200000.1077.4959</t>
  </si>
  <si>
    <t>CONSTRUCCION DEL PUENTE SOBRE EL RIO LEON DE 130 MTS.LONG. VARIANTE CUENCA-LOJA</t>
  </si>
  <si>
    <t>175200000.1077.4964</t>
  </si>
  <si>
    <t>CONSTRUCCION  DEL PUENTE SOBRE EL RIO LULO DE 60 MTS CARRETERA KM 26 FEDERICO INTRIAGO ENLACE EL VERGEL</t>
  </si>
  <si>
    <t>175200000.1077.4965</t>
  </si>
  <si>
    <t>CONSTRUCCION DE PUENTE EN EL SECTOR DE CARPUELA DE 20 MTS. LONG.</t>
  </si>
  <si>
    <t>175200000.1077.4967</t>
  </si>
  <si>
    <t>CONSTRUCCION DELPUENTE VENTANAS DE 150 METROS DE LONGITUD</t>
  </si>
  <si>
    <t>175200000.1077.4969</t>
  </si>
  <si>
    <t>CONSTRUCCION DE LOS PUENTES ANTONIO SOTOMAYOR DE 120 METROS LONGITUD (PLAYAS DE VINCES )</t>
  </si>
  <si>
    <t>175200000.1077.4972</t>
  </si>
  <si>
    <t>CONSTRUCCION DEL PUENTE JORDAN CAMINO VECINAL VOLUNTAD DE DIOS-UNION CAMPESINA DE 80 MTS.LONG</t>
  </si>
  <si>
    <t>175200000.1077.4973</t>
  </si>
  <si>
    <t>CONSTRUCCION DEL ANILLO VIAL DE QUEVEDO TRAMO 1</t>
  </si>
  <si>
    <t>175200000.1077.4977</t>
  </si>
  <si>
    <t>CONSTRUCCION EN 4 CARRILES, EN PAVIMENTO RÍGIDO DEL ANILLO VIAL DE QUEVEDO TRAMO II, UBICADO EN LAS PROVINCIA DE LOS RIOS DE 25,66 KM.</t>
  </si>
  <si>
    <t>175200000.1077.4981</t>
  </si>
  <si>
    <t>CARRETERA FRANCISCO DE ORELLANA VIA LOS ZORROS, PARROQUIA GARCIA MORENO-LA BELLEZA</t>
  </si>
  <si>
    <t>175200000.1077.4983</t>
  </si>
  <si>
    <t>CONSTRUCCION DEL ACCESO AL AEROPUERTO DE LATACUNGA</t>
  </si>
  <si>
    <t>175200000.1077.4985</t>
  </si>
  <si>
    <t>EQUIPAMIENTO INFRAESTRUCTURA AEROPORTUARIA</t>
  </si>
  <si>
    <t>175200000.1077.6986</t>
  </si>
  <si>
    <t>REPARACION EMERGENTE VIA FERREA SECTOR LATACUNGA QUITO T:3 ABSCISAS 370 A 380 T:4, 10,784 M. T:6 ABSCISAS 400 A 410 TENDIDO MATERIAL GRANULAR (BALASTO):</t>
  </si>
  <si>
    <t>175200000.1077.7116</t>
  </si>
  <si>
    <t>MANTENIMIENTO POR RESULTADOS ZAMORA - GUALAQUIZA</t>
  </si>
  <si>
    <t>175200000.1077.7117</t>
  </si>
  <si>
    <t>MANTENIMIENTO POR RESULTADOS VELACRUZ-CATACOCHA-MACARA-PUENTE INTERNACIONAL</t>
  </si>
  <si>
    <t>175200000.1077.7118</t>
  </si>
  <si>
    <t>MANTENIMIENTO POR RESULTADOS PUENTE SAN MIGUEL-LAGO AGRIO-COCA-LORETO-HUATARACO</t>
  </si>
  <si>
    <t>175200000.1077.7119</t>
  </si>
  <si>
    <t>MANTENIMIENTO POR RESULTADOS PELILEO-BAÑOS-PUYO</t>
  </si>
  <si>
    <t>175200000.1077.7120</t>
  </si>
  <si>
    <t>MANTENIMIENTO POR RESULTADOS PAPALLACTA-BAEZA-SIMON BOLIVAR</t>
  </si>
  <si>
    <t>175200000.1078.4936</t>
  </si>
  <si>
    <t>GOBIERNO MUNICIPAL DE MORONA SANTIAGO</t>
  </si>
  <si>
    <t>175200000.1078.4944</t>
  </si>
  <si>
    <t>GOBIERNO PROVINCIAL DE PICHINCHA</t>
  </si>
  <si>
    <t>175200000.1078.4947</t>
  </si>
  <si>
    <t>GOBIERNO MUNICIPAL DE PUTUMAYO</t>
  </si>
  <si>
    <t>175200000.1078.4951</t>
  </si>
  <si>
    <t>GOBIERNO MUNICIPAL DEL TENA</t>
  </si>
  <si>
    <t>175200000.1078.4953</t>
  </si>
  <si>
    <t>CONSEJO PROVINCIAL DEL AZUAY</t>
  </si>
  <si>
    <t>175200000.1078.4955</t>
  </si>
  <si>
    <t>DISTRIBUIDOR DE TRAFICO EN LA INTERSECCION DE LA AVENIDAS DE LA AMERICAS (MUNICIPIO DE CUENCA)</t>
  </si>
  <si>
    <t>175200000.1078.4957</t>
  </si>
  <si>
    <t>GOBIERNO MUNICIPAL DEL CAÑAR</t>
  </si>
  <si>
    <t>175200000.1078.4960</t>
  </si>
  <si>
    <t>GOBIERNO PROVINCIAL DE MANABI</t>
  </si>
  <si>
    <t>175200000.1078.4962</t>
  </si>
  <si>
    <t>GOBIERNO MUNICIPAL DE COTOPAXI(MORASPUNGO LA MANA)</t>
  </si>
  <si>
    <t>175200000.1078.5002</t>
  </si>
  <si>
    <t>GOBIERNO MUNICIPAL DE COTOPAXI  (MORASPUNGO LAS JUNTAS)</t>
  </si>
  <si>
    <t>175200000.1078.5004</t>
  </si>
  <si>
    <t>CONVENIO CON MUNICIPIO DE URCUQUI PARA LA CARRETERA IBARRA-URCUQUI DE 1805 KM.</t>
  </si>
  <si>
    <t>175200000.1078.5005</t>
  </si>
  <si>
    <t>CONVENIO CON EL MUNICIPIO DE LAGO AGRIO</t>
  </si>
  <si>
    <t>175200000.1078.7002</t>
  </si>
  <si>
    <t>CONSTRUCCION DEL INTERCAMBIADOR DE TRANSITO EN LA INTERSECCION DE LA AV. GRAN COLOMBIA Y AV. DE LAS AMERICAS</t>
  </si>
  <si>
    <t>175200000.1079.4987</t>
  </si>
  <si>
    <t>MANTENIMIENTO DE LA VIA MACAS GUAMOTE</t>
  </si>
  <si>
    <t>175200000.1079.4999</t>
  </si>
  <si>
    <t>EQUIPO CAMINERO</t>
  </si>
  <si>
    <t>175200000.1079.5001</t>
  </si>
  <si>
    <t>MANTENIMIENTO DE PUENTES A NIVEL NACIONAL</t>
  </si>
  <si>
    <t>175200000.1079.5301</t>
  </si>
  <si>
    <t>PUENTES EMERGENTES DE PRODUCCION NACIONAL</t>
  </si>
  <si>
    <t>175200000.1079.6408</t>
  </si>
  <si>
    <t>MANTENIMIENTO VIAL DE GALAPAGOS</t>
  </si>
  <si>
    <t>175200000.1079.6438</t>
  </si>
  <si>
    <t>ADQUISICION DE PUENTES METALICOS EMERGENTES</t>
  </si>
  <si>
    <t>175200000.1079.6439</t>
  </si>
  <si>
    <t>CONVENIOS CON ORGANISMOS SECCIONALES</t>
  </si>
  <si>
    <t>175200000.1079.6441</t>
  </si>
  <si>
    <t>MANTENIMIENTO VIAL NACIONAL</t>
  </si>
  <si>
    <t>175200000.1079.6732</t>
  </si>
  <si>
    <t>MANTENIMIENTO EMERGENTE DEL ANILLO VIAL-AZOGUES TRAMO RICAURTE-DELEG-AZOGUES PROV. AZUAY Y CAÑAR</t>
  </si>
  <si>
    <t>175200000.1079.6948</t>
  </si>
  <si>
    <t>REHABILITACION DE 14 CAMINOS VECINALES CON CARPETA ASFALTICA Y 33 PUENTES DE HORMIGON EN VARIOS SITIOS DE LA PROVINCIA DE LOS RIOS</t>
  </si>
  <si>
    <t>175200000.1079.6992</t>
  </si>
  <si>
    <t>CARRETERA CUENCA ¿ GIRÓN ¿ PASAJE VARIANTE: PUENTE LOMA - MINAS DE HUASCACHACA - RETEN POLICIAL</t>
  </si>
  <si>
    <t>175200000.1079.7012</t>
  </si>
  <si>
    <t>ESTUDIOS PARA LA READECUACIÓN Y REHABILITACIÓN DE LA ESTACIÓN DE CONTROL DE PESOS Y DIMENSIONES DE NOBOL</t>
  </si>
  <si>
    <t>175200000.1079.7013</t>
  </si>
  <si>
    <t>ESTUDIOS PARA LA IMPLEMENTACIÓN DE UNA ESTACIÓN DE CONTROL DE PESOS Y DIMENSIONES EN EL GUABO</t>
  </si>
  <si>
    <t>175200000.1079.7095</t>
  </si>
  <si>
    <t>PROGRAMA DE REDUCCIÓN DE LA CONTAMINACIÓN AMBIENTAL, RACIONALIZACIÓN DEL SUBSIDIO DE COMBUSTIBLES DEL TRANSPORTE PÚBLICO Y SU CHATARRIZACIÓN (PLAN DE RENOVACIÓN VEHICULAR)</t>
  </si>
  <si>
    <t>175200000.1079.7240</t>
  </si>
  <si>
    <t>MANTENIMIENTO EMERGENTE CON MICROPAVIMENTO DE LA VÍA RÁPIDA CUENCA-AZOGUES BIBLIAN DE 42, KM.</t>
  </si>
  <si>
    <t>175200000.1079.7287</t>
  </si>
  <si>
    <t>MANTENIMIENTO EMERGENTE C. ZARUMA.SINSAO.SALVIAS DE 14,10 KM. PROVINCIA DE EL ORO</t>
  </si>
  <si>
    <t>175200000.1080.5000</t>
  </si>
  <si>
    <t>175200000.1080.7081</t>
  </si>
  <si>
    <t>FISCALIZACION DE LA AMPLIACIÓN CARRETERA PIFO - PAPALLACTA</t>
  </si>
  <si>
    <t>175200000.1080.7082</t>
  </si>
  <si>
    <t>FISCALIZACIÓN DE LA CARRETERA CAHUAJÍ-PILLATE-COTALÓ EMPALME (AMBATO-BAÑOS)</t>
  </si>
  <si>
    <t>175200000.1080.7084</t>
  </si>
  <si>
    <t>FISCALIZACION DE LA CONSTRUCCIÓN CARRETERA "Y" DE ALAMOR - PINDAL - ZAPOTILLO - LALAMOR, INCLUIDOS 9 PUENTES: GRAMALES, PALETILLAS, POLO-POLO, CASCAJAL, HUASIMO, MANCORA, PALMERAS.</t>
  </si>
  <si>
    <t>175200000.1080.7089</t>
  </si>
  <si>
    <t>FISCALIZACION DE LA CONSTRUCCION DEL ANILLO VIAL DE QUEVEDO</t>
  </si>
  <si>
    <t>175200000.1080.7090</t>
  </si>
  <si>
    <t>CONSTRUCCION PUENTE INTERNACIONAL MACARA</t>
  </si>
  <si>
    <t>175200000.1080.7091</t>
  </si>
  <si>
    <t>FISCALIZACION DE LA RECTIFICACION Y MEJORAMIENTO DE LA CARRETERA YAMANUNCA-PTO PROVIDENCIA</t>
  </si>
  <si>
    <t>175200000.1080.7092</t>
  </si>
  <si>
    <t>FISCALIZACIÓN DE LA REHABILITACIÓN DE LA CARRETERA PUERTO AYORA CANAL DE ITAVACA</t>
  </si>
  <si>
    <t>175200000.1080.7093</t>
  </si>
  <si>
    <t>FISCALIZACION DE LA REHABILITACION DE LA CONSTRUCCION ZHUD-COCHANCAY</t>
  </si>
  <si>
    <t>175200000.1080.7096</t>
  </si>
  <si>
    <t>FISCALIZACION IBARRA RUMICHACA</t>
  </si>
  <si>
    <t>175200000.1080.7097</t>
  </si>
  <si>
    <t>FISCALIZACION MANTENIMINETO POR RESULTADOS GUAYAQUIL - SANTA ELENA</t>
  </si>
  <si>
    <t>175200000.1080.7098</t>
  </si>
  <si>
    <t>FISCALIZACION MANTENIMINETO POR RESULTADOS PAPALACTA-BAEZA-SIMON BOLIVAR</t>
  </si>
  <si>
    <t>175200000.1080.7102</t>
  </si>
  <si>
    <t>FISCALIZACION MANTENIMINETO POR RESULTADOS PELILEO - BAÑOS - PUYO</t>
  </si>
  <si>
    <t>175200000.1080.7103</t>
  </si>
  <si>
    <t>FISCALIZACION MANTENIMINETO POR RESULTADOS PUENTE SAN MIGUEL - LAGO AGRIO - COCA- LORETO- HUATARACO</t>
  </si>
  <si>
    <t>175200000.1080.7104</t>
  </si>
  <si>
    <t>FISCALIZACION MANTENIMINETO POR RESULTADOS VELACRUZ-CATACOCHA-MACARA-PUENTE INTERNACIONAL</t>
  </si>
  <si>
    <t>175200000.1080.7105</t>
  </si>
  <si>
    <t>FISCALIZACION MANTENIMINETO POR RESULTADOS ZAMORA - GUALAQUIZA</t>
  </si>
  <si>
    <t>175200000.1080.7106</t>
  </si>
  <si>
    <t>FISCALIZACION PASO LATERAL AMBATO ESTABILIZACION TALUDES 4000.000</t>
  </si>
  <si>
    <t>175200000.1080.7107</t>
  </si>
  <si>
    <t>FISCALIZACION PASO LATERAL DE ARENILLAS</t>
  </si>
  <si>
    <t>175200000.1080.7108</t>
  </si>
  <si>
    <t>FISCALIZACION REHABILITACION CARRETERA PUERTO BAQUERIZO MORENO-LA GALAPAGUERA-PUERTO CHINO, UBICADA EN LA ISLA SAN CRISTOBAL, PROVINCIA DE GALAPAGOS.</t>
  </si>
  <si>
    <t>175200000.1080.7110</t>
  </si>
  <si>
    <t>FISCALIZACION Y AUDITORIA TECNICA DEL RELLENO HIDRAULICO INTEGRAL DE BABAHOYO</t>
  </si>
  <si>
    <t>175200000.1080.7111</t>
  </si>
  <si>
    <t>Fortalecimiento, posicionamiento de imagen y difusión de obras y proyectos del MTOP en las siete regiones del territorio nacional</t>
  </si>
  <si>
    <t>175200000.1080.7112</t>
  </si>
  <si>
    <t>INGENIERÍA DE DETALLE, PROVISIÓN E INSTALACIÓN DEL NUEVO SISTEMA DE GESTIÓN Y CONTROL DE TRÁFICO PARA LA CIUDAD DE QUITO Y SUS PARROQUIAS</t>
  </si>
  <si>
    <t>175200000.1080.7135</t>
  </si>
  <si>
    <t>INVENTARIO VIAL GEOREFERENCIADO</t>
  </si>
  <si>
    <t>175200000.1227.5753</t>
  </si>
  <si>
    <t>AUTOPROTECCION CORPORATIVA INSTITUCIONAL</t>
  </si>
  <si>
    <t>201110000.0000.376349</t>
  </si>
  <si>
    <t>PROYECTO PARA FOMENTAR EL COMERCIO Y TURISMO INTERNACIONAL A TRAVÉS DEL SERVICIO DE TRANSPORTE AÉREO A DESTINOS INTERNACIONALES CATALOGADOS COMO ESTRATÉGICOS POR EL ESTADO ECUATORIANO MEDIANTE LA INCORPORACIÓN DE TRES AERONAVES DE CABINA ANCHA Y DE GRAN CAPACIDAD DE CARGA APROPIADAS PARA ESTA OPERACION</t>
  </si>
  <si>
    <t>201110000.0000.376381</t>
  </si>
  <si>
    <t>MEJORAR EL SERVICIO AEROCOMERCIAL EN EL NUEVO AEROPUERTO DE QUITO</t>
  </si>
  <si>
    <t>201110000.0000.376383</t>
  </si>
  <si>
    <t>PROYECTO PARA FOMENTAR EL COMERCIO Y TURISMO CON EL PERU A TRAVES DEL SERVICIO DE TRANSPORTE AEROCOMERCIAL ENTRE CIUDADES FRONTERIZAS</t>
  </si>
  <si>
    <t>00100377</t>
  </si>
  <si>
    <t>TERMINACION DE LA CARRETERA GUAMOTE-MACAS</t>
  </si>
  <si>
    <t>00101338</t>
  </si>
  <si>
    <t>PUENTE SOBRE EL RIO NAPO.</t>
  </si>
  <si>
    <t>00101395</t>
  </si>
  <si>
    <t>REPROGRAMACIÓN PRESUPUESTARIA MTOP (TRANSFERENCIA DE FONDOS AL CONSEJO PROVINCIAL DE MANABÍ)</t>
  </si>
  <si>
    <t>00101424</t>
  </si>
  <si>
    <t>REFORMA CON CREACIÓN DE ALGUNAS ASIGNACIONES DE PROYECTOS</t>
  </si>
  <si>
    <t>00101430</t>
  </si>
  <si>
    <t>CONSTRUCCIÓN DEL AEROPUERTO EN LA CIUDAD DE TENA</t>
  </si>
  <si>
    <t>00101438</t>
  </si>
  <si>
    <t>MODIFICACIÓN PRESUPUESTARIA para pago de obras de ciudad alfaro</t>
  </si>
  <si>
    <t>00101463</t>
  </si>
  <si>
    <t>REPROGRAMACIÓN PRESUPUESTARIA MTOP (ASIGNACIONES DE LOS PROGRAMAS 22 DISEÑOS ESTUDIOS Y SUPERVISIÓN Y 23 PROGRAMA DE CONSTRUCCIONES VIALES)</t>
  </si>
  <si>
    <t>00101491</t>
  </si>
  <si>
    <t>¿PLAN RELÁMPAGO¿, SOLUCIONES VIALES INMEDIATAS, PROYECTOS DE REHABILITACIÓN Y MANTENIMIENTO VIAL (incluye reprogramación)</t>
  </si>
  <si>
    <t>00101541</t>
  </si>
  <si>
    <t>REFORMA PRESUPUESTARIA MTOP (VARIOS PROYECTOS)</t>
  </si>
  <si>
    <t>00101543</t>
  </si>
  <si>
    <t>00101568</t>
  </si>
  <si>
    <t>PROGRAMA DE EMERGENCIA VIAL</t>
  </si>
  <si>
    <t>00101576</t>
  </si>
  <si>
    <t>AMPLIACIÓN Y MANTENIMIENTO DE LA CARRETERA LA Y DE EL CAMBIO - MACARSA (PROYECTO ADICIONAL DEL PLAN RELAMPAGO)</t>
  </si>
  <si>
    <t>00101578</t>
  </si>
  <si>
    <t>ESTUDIOS DEL EJE VIAL MANTA - MANAOS</t>
  </si>
  <si>
    <t>00101598</t>
  </si>
  <si>
    <t>RECONSTRUCCIÓN Y MANTENIMIENTO DE LA VÍA MÉNDEZ SAN JOSÉ DE MORONA, INCLUYE ACCESO A SOLDADO MONJE (PROYECTO ADICIONAL DEL PLAN RELAMPAGO)</t>
  </si>
  <si>
    <t>00101609</t>
  </si>
  <si>
    <t>PLAN NACIONAL DE PUENTES GRUPO 1</t>
  </si>
  <si>
    <t>00101616</t>
  </si>
  <si>
    <t>PROGRAMA DE CONSERVACIÓN VIAL DE QUITO</t>
  </si>
  <si>
    <t>00101633</t>
  </si>
  <si>
    <t>PUENTES METALICOS PARA LA TRONCAL AMAZONICA</t>
  </si>
  <si>
    <t>00101651</t>
  </si>
  <si>
    <t>INFRAESTRUCTURA VIAL PARA LA AMPLIACION Y RECONSTRUCCIÓN A CUATRO CARRILES DE LA VIA: RIO PACHANLICA-SALASACA-EL CORTE - PELILEO</t>
  </si>
  <si>
    <t>00101701</t>
  </si>
  <si>
    <t>REFORMA PRESUPUESTARIA PARA CUMPLIR CON LA EJECUCIÓN DEL PROGRAMA DE MANTENIMIENTO VIAL 2008</t>
  </si>
  <si>
    <t>00101703</t>
  </si>
  <si>
    <t>REPARACIÓN DE LA CARRETERA AMBATO-BAÑOS, TRAMO LOS PÁJAROS LA PAMPA</t>
  </si>
  <si>
    <t>00101709</t>
  </si>
  <si>
    <t>MODIFICACIÓN PRESUPUESTARIA PARA ATENDER COMPROMISOS Y OBLIGACIONES ASUMIDOS EN LA EJECUCIÓN DE PROGRAMAS VIALES (57 PROYECTOS)</t>
  </si>
  <si>
    <t>00101713</t>
  </si>
  <si>
    <t>HABILITACIÓN DE LA RED FERROVIARIA NACIONAL</t>
  </si>
  <si>
    <t>00101727</t>
  </si>
  <si>
    <t>PLAN RELÁMPAGO (NUEVA INFORMACIÓN).</t>
  </si>
  <si>
    <t>00101729</t>
  </si>
  <si>
    <t>9 PROYECTOS ADICIONALES DEL PROGRAMA DE EMERGENCIA VIAL</t>
  </si>
  <si>
    <t>00101760</t>
  </si>
  <si>
    <t>PROYECTO DE FORTALECIMIENTO INSTITUCIONAL</t>
  </si>
  <si>
    <t>00101762</t>
  </si>
  <si>
    <t>PROYECTOS VIALES ADMINISTRATIVOS Y EJECUTADOS POR ESTA CARTERA DE ESTADO QUE INICIALMENTE ESTUVIERON FINANCIADOS CON RECURSOS PROVENIENTES DE LOS FONDOS  EX FAC, EX CEREPS</t>
  </si>
  <si>
    <t>00101763</t>
  </si>
  <si>
    <t>INFRAESTRUCTURA DE TRANSPORTE "DESARROLLO EN IMPLEMENTACION DE LA MATRIZ MULTIPROPOSITO GEOREFERENCIADO (MMG)</t>
  </si>
  <si>
    <t>00101773</t>
  </si>
  <si>
    <t>INCREMENTO DE FONDOS A LOS PROYECTOS DEL EJE VIAL MANTA</t>
  </si>
  <si>
    <t>00101791</t>
  </si>
  <si>
    <t>REHABILITACIÓN Y AMPLIACIÓN DEL AEROPUERTO DE FRANCISCO DE ORELLANA (COCA) INCLUIDO CERRAMIENTO PERIMETRAL .</t>
  </si>
  <si>
    <t>00101792</t>
  </si>
  <si>
    <t>REFORZAMIENTO DE PISTA TAXI - WAY Y PLATAFORMA CONSTRUCCIÓN DE NUEVO EDIFICIO TERMINAL DEL AEROPUERTO DE LAGO AGRIO</t>
  </si>
  <si>
    <t>00101841</t>
  </si>
  <si>
    <t>CONSTRUCCIÓN DEL PUENTE SOBRE EL RIO MISAHUALLI, EN EL SECTOR PUNINA.</t>
  </si>
  <si>
    <t>00101870</t>
  </si>
  <si>
    <t>REHABILITACIÓN INTEGRAL DEL AEROPUERTO COTOPAXI (LATACUNGA)</t>
  </si>
  <si>
    <t>00101894</t>
  </si>
  <si>
    <t>IMPLEMENTACION DE VIDEO SATELITAL PARA EL MONITOREO DE OBRAS DE CONSTRUCCION Y RECONSTRUCCION VIAL</t>
  </si>
  <si>
    <t>00101957</t>
  </si>
  <si>
    <t>PROGRAMA DE ASITENCIA TECNICA EN PAVIMENTO RIGIDO Y MEZCLAS CON LIGANTES HIDRAULICOS AL MINISTERIO DE TRANSPORTE Y OBRAS PUBLICAS</t>
  </si>
  <si>
    <t>00101960</t>
  </si>
  <si>
    <t>FACILITACION DEL TRANSPORTE Y LA INTEGRACION BINACIONAL PASOS DE FRONTERA</t>
  </si>
  <si>
    <t>00101962</t>
  </si>
  <si>
    <t>APOYO A LA PREPARACION DEL PROGRAMA DE INFRAESTRUCTURA DE TRANSPORTE EC-T1180</t>
  </si>
  <si>
    <t>00101963</t>
  </si>
  <si>
    <t>APOYO A LA PREPARACION DEL PROGRAMA DE INFRAESTRUCTURA VIAL EC-L1065 EC-TS/N</t>
  </si>
  <si>
    <t>00101964</t>
  </si>
  <si>
    <t>ESTUDIOS DE NAVEGABILIDAD Y TRANSPORTE DEL RIO PUTUMAYO</t>
  </si>
  <si>
    <t>00200039</t>
  </si>
  <si>
    <t>PROYECTO CIUDAD ALFARO</t>
  </si>
  <si>
    <t>00200427</t>
  </si>
  <si>
    <t>PUENTE SOBRE EL RÍO BABAHOYO Y SUS VIAS DE ACCESO</t>
  </si>
  <si>
    <t>00200566</t>
  </si>
  <si>
    <t>DOBLE RIEGO BITUMINOSO EN VIA APARTADERO NARANJOS</t>
  </si>
  <si>
    <t>00200568</t>
  </si>
  <si>
    <t>REHABILITACION DE LA VIA BALSAS SAN RIQUITO - PAVIMENTACION ASFALTICA - CONTRUCCION DE LA LOSA PARA PUENTE SOBRE RIO BALSAS</t>
  </si>
  <si>
    <t>00200570</t>
  </si>
  <si>
    <t>ALCANTARILLADO Y PAVIMENTACION AV. 3 DE NOV.</t>
  </si>
  <si>
    <t>00200571</t>
  </si>
  <si>
    <t>CONSTRUCCION DE ALCANTARILLADO DE HORMIGON ARMADO - REHABILITACION CON PAVIMENTO FLEXIBLE</t>
  </si>
  <si>
    <t>00200572</t>
  </si>
  <si>
    <t>PUENTE SOBRE LA QUEBRADA DE ALA ALDEA - SOBRE LA QUEBRADA AGUAS NEGRAS - QUEBRADAS SAN ISIDRO</t>
  </si>
  <si>
    <t>00200577</t>
  </si>
  <si>
    <t>RELLENO DE CALLES EN BARRIOS SUBURBANOS Y PAVIMENTACION ASFALTICA DE CALLES PARA RECORRIDO DE BUSES</t>
  </si>
  <si>
    <t>00200578</t>
  </si>
  <si>
    <t>MEJORAMIENTO DEL SISTEMA VIAL DE LOS BARRIOS 29 DE NOVIEMBRE, FRENTE 1; CALDERON, FRENTE 2; CALLE CRISTALINA FRENTE 3</t>
  </si>
  <si>
    <t>00200579</t>
  </si>
  <si>
    <t>ASFALTADO, LASTRADO Y RECAPEO DE VIAS Y CONSTRUCCION DE ALCANTARILLADOS DE HORMIGON ARMADO PARA VAROIAS CIUDADELAS DEL CANTON</t>
  </si>
  <si>
    <t>00200652</t>
  </si>
  <si>
    <t>Mantenimiento de la carretera Guayaquil - Salinas, tramo Chongon - Salinas de 120 km de longitud</t>
  </si>
  <si>
    <t>00200999</t>
  </si>
  <si>
    <t>Proyecto de emergencia vial del Cantón Salinas</t>
  </si>
  <si>
    <t>00201000</t>
  </si>
  <si>
    <t>REHABILITACIÓN, RECONSTRUCCIÓN Y AMPLIACIÓN A CUATRO CARRILES DE LAS VÍAS MONTECRISTI-LA PITA-GUAYABAL-JIPIJAPA-COLIMES DE PAJAN-PAJAN LA CADENA</t>
  </si>
  <si>
    <t>00201071</t>
  </si>
  <si>
    <t>Ampliación de la vía progreso - playas</t>
  </si>
  <si>
    <t>00201135</t>
  </si>
  <si>
    <t>BACHEO Y RECAPEO DEL AREA OPERATIVA Y ACCESO AL AREA OPERATIVA DE LA BASE AEREA DE GUAYAQUIL</t>
  </si>
  <si>
    <t>00201165</t>
  </si>
  <si>
    <t>AMPLIACION DE LA VIA PROGRESO PLAYAS</t>
  </si>
  <si>
    <t>00300253</t>
  </si>
  <si>
    <t>Proyectos de Rehabilitacion y mejoramiento de la vialidad de la provincia  de Loja, correspondientes al eje de Interconexion Binacional Ecuador- Peru No3, correlacionados a los ejes No. 2 y No. 4</t>
  </si>
  <si>
    <t>00300317</t>
  </si>
  <si>
    <t>Construcción de la carretera Gualaceo Plan de Milagro</t>
  </si>
  <si>
    <t>30210000.1065.4589</t>
  </si>
  <si>
    <t>SISTEMA DE INCLUSIÓN LABORAL PARA PERSONAS CON DISCAPACIDAD</t>
  </si>
  <si>
    <t>30220000.929.4301</t>
  </si>
  <si>
    <t>FORTALECIMIENTO INSTITUCIONAL DE LA SECRETARIA NACIONAL TECNICA DE RECURSOS HUMANOS Y REMUNERACIONES</t>
  </si>
  <si>
    <t>30220000.929.4318</t>
  </si>
  <si>
    <t>SISTEMA INTEGRADO INFORMÁTICO DE RECURSOS HUMANOS</t>
  </si>
  <si>
    <t>30220000.929.4324</t>
  </si>
  <si>
    <t>FORTALECIMIENTO DE LAS UNIDADES DE ADMINISTRACIÓN DE RECURSOS HUMANOS DEL SECTOR PÚBLICO</t>
  </si>
  <si>
    <t>30220000.929.4327</t>
  </si>
  <si>
    <t>PLAN NACIONAL DE CAPACITACIÓN</t>
  </si>
  <si>
    <t>30400000.1780.7402</t>
  </si>
  <si>
    <t>PROGRAMA DE REFORMA INSTITUCIONAL DE LA GESTION PUBLICA</t>
  </si>
  <si>
    <t>113100000.228.2821</t>
  </si>
  <si>
    <t>APLICACION DE UN SISTEMA DE REMUNERACIONES SECTORIALES EQUITATIVAS</t>
  </si>
  <si>
    <t>113100000.855.3309</t>
  </si>
  <si>
    <t>MI PRIMER EMPLEO</t>
  </si>
  <si>
    <t>113100000.855.3411</t>
  </si>
  <si>
    <t>ERRADICACION TRABAJO INFANTIL</t>
  </si>
  <si>
    <t>113100000.855.3482</t>
  </si>
  <si>
    <t>INSPECCIONES INTEGRALES - SISTEMA DE VERIFICACION Y CONTROL DEL CUMPLIMIENTO DE LAS DISPOSICIONES LEGALES</t>
  </si>
  <si>
    <t>113100000.855.3507</t>
  </si>
  <si>
    <t>CONSTRUCCION DEL SISTEMA INTEGRADO DE EMPRENDIMIENTOS PARA JOVENES</t>
  </si>
  <si>
    <t>113100000.855.3560</t>
  </si>
  <si>
    <t>SISTEMA NACIONAL DE ESTADISTICAS LABORALES</t>
  </si>
  <si>
    <t>113100000.855.3615</t>
  </si>
  <si>
    <t>PROMOCION DE EMPLEO</t>
  </si>
  <si>
    <t>113100000.855.3625</t>
  </si>
  <si>
    <t>PROGRAMA DE DIFUSION DERECHOS Y DEBERES EN EL MUNDO LABORAL</t>
  </si>
  <si>
    <t>113100000.855.3643</t>
  </si>
  <si>
    <t>EMPLEO EMERGENTE</t>
  </si>
  <si>
    <t>113100000.855.3666</t>
  </si>
  <si>
    <t>FORTALECIMIENTO DEL DIALOGO SOCIAL LABORAL</t>
  </si>
  <si>
    <t>113100000.855.3809</t>
  </si>
  <si>
    <t>SISTEMA DE REHABILITACION PROFESIONAL PARA PERSONAS CON DISCAPACIDAD</t>
  </si>
  <si>
    <t>113100000.855.3868</t>
  </si>
  <si>
    <t>COMPRAS ESTATALES</t>
  </si>
  <si>
    <t>113100000.855.3903</t>
  </si>
  <si>
    <t>CAPACITACION LABORAL</t>
  </si>
  <si>
    <t>113100000.855.3922</t>
  </si>
  <si>
    <t>PLAN NACIONAL DE SEGURIDAD Y SALUD EN EL TRABAJO</t>
  </si>
  <si>
    <t>113100000.855.3939</t>
  </si>
  <si>
    <t>FORTALECIMIENTO DEL SERVICIO PUBLICO DE EMPLEO</t>
  </si>
  <si>
    <t>113100000.855.3945</t>
  </si>
  <si>
    <t>RECONVERSION LABORAL</t>
  </si>
  <si>
    <t>113100000.855.5447</t>
  </si>
  <si>
    <t>FORTALECIMIENTO INSTITUCIONAL MRL</t>
  </si>
  <si>
    <t>113100000.855.5474</t>
  </si>
  <si>
    <t>PLAN NACIONAL DE CAPACITACION</t>
  </si>
  <si>
    <t>113100000.855.5476</t>
  </si>
  <si>
    <t>SISTEMA INFORMATICO INTEGRADO DE RECURSOS HUMANOS</t>
  </si>
  <si>
    <t>113100000.855.5481</t>
  </si>
  <si>
    <t>FIORTALECIMIENTO DE LAS UNIDADES DE ADMINISTRACIÒN DE RECURSOS HUMANOS DEL SECTOR PÚBLICO</t>
  </si>
  <si>
    <t>113150000.0000.374008</t>
  </si>
  <si>
    <t>SERVICIO CIVIL CIUDADANO</t>
  </si>
  <si>
    <t>113150000.0000.374480</t>
  </si>
  <si>
    <t>DESARROLLO DE COMPETENCIA EN EL SERVIDOR PUBLICO A NIVEL NACIONAL</t>
  </si>
  <si>
    <t>113150000.0000.374596</t>
  </si>
  <si>
    <t>JOVENES PRODUCTIVOS</t>
  </si>
  <si>
    <t>113150000.0000.375808</t>
  </si>
  <si>
    <t>IMPLEMENTACION DE EL LABORATORIO DE HIGIENE INDUSTRIAL</t>
  </si>
  <si>
    <t>113150000.0000.376177</t>
  </si>
  <si>
    <t>RED SOCIO EMPLEO</t>
  </si>
  <si>
    <t>113150000.0000.380026</t>
  </si>
  <si>
    <t>SISTEMA INFORMATICO INTEGRADO DE GESTION ESTRATEGICA DE TALENTO HUMANO - SIIGETH</t>
  </si>
  <si>
    <t>113150000.0000.380352</t>
  </si>
  <si>
    <t>CREACIÓN DEL CENTRO DE ESTUDIOS DEL TRABAJO</t>
  </si>
  <si>
    <t>113150000.0000.380353</t>
  </si>
  <si>
    <t>MÁS JÓVENES AL EMPLEO</t>
  </si>
  <si>
    <t>113150000.855.5731</t>
  </si>
  <si>
    <t>MEJORAMIENTO EN LA PRESTACION DE SERVICIOS A TRAVES DE HERRAMIENTAS DE EMPODERAMIENTO CIUDADANO</t>
  </si>
  <si>
    <t>113150000.855.5748</t>
  </si>
  <si>
    <t>PROMOCION DEL TELE TRABAJO A NIVEL NACIONAL</t>
  </si>
  <si>
    <t>113150000.855.7205</t>
  </si>
  <si>
    <t>DIFUSION DE DERECHOS Y OBLIGACIONES LABORALES: TRABAJO DIGNO EN EL ECUADOR</t>
  </si>
  <si>
    <t>113160000.0000.375763</t>
  </si>
  <si>
    <t>IMPLEMENTACION DEL SISTEMA DE SELECCION PARA ALTOS DIRECTIVOS</t>
  </si>
  <si>
    <t>113160000.0000.375764</t>
  </si>
  <si>
    <t>AUTOMATIZACION DEL PROCESO DE CONTROL Y VALIDACION DE CONCURSOS DE MERITOS Y OPOSICION</t>
  </si>
  <si>
    <t>113160000.0000.375765</t>
  </si>
  <si>
    <t>FORTALECIMIENTO DEL SISTEMA PARA LA EJECUCION DE PRUEBAS</t>
  </si>
  <si>
    <t>144160000.0000.373719</t>
  </si>
  <si>
    <t>PROGRAMA DE REFORMA INSTITUCIONAL DE LA GESTIÓN PÚBLICA 11</t>
  </si>
  <si>
    <t>00101136</t>
  </si>
  <si>
    <t>CENTROS DE CAPACITACIÓN - PRODUCCIÓN EN LOS CENTROS DE REHABILITACIÓN SOCIAL DEL ECUADOR</t>
  </si>
  <si>
    <t>154750000.0000.374962</t>
  </si>
  <si>
    <t>FORTALECIMIENTO DE LA ACREDITACION COMO PARTE DEL SISTEMA NACIONAL DE LA CALIDAD</t>
  </si>
  <si>
    <t>154750000.0000.377044</t>
  </si>
  <si>
    <t>MEJORAR LA INFRAESTRUCTURA DE LA CALIDAD EN EL MARCO DE LOS EJES DE LA AGENDA REGULATORIA</t>
  </si>
  <si>
    <t>30390000.0000.372101</t>
  </si>
  <si>
    <t>FOMENTO DEL EMPRENDIMIENTO DE LAS MIPYMES A TRAVÉS DE LA COMPRA PÚBLICA Y MEJORAMIENTO DE LA EFECTIVIDAD DE LA CONTRATACIÓN PÚBLICA A TRAVÉS DE LA ARTICULACIÓN DE LOS SISTEMAS INFORMÁTICOS DE LOS PRINCIPALES ACTORES DEL SISTEMA</t>
  </si>
  <si>
    <t>SERVICIO DE CONTRATACIÓN PÚBLICA - SERCOP</t>
  </si>
  <si>
    <t>30390000.0000.372293</t>
  </si>
  <si>
    <t>FORTALECIMIENTO DE LA INFRAESTRUCTURA FÍSICA Y TECNOLÓGICA DEL INCOP</t>
  </si>
  <si>
    <t>30390000.0000.375396</t>
  </si>
  <si>
    <t>FORTALECIMIENTO DEL SISTEMA NACIONAL DE CONTRATACIÓN PÚBLICA DEL ECUADOR</t>
  </si>
  <si>
    <t>30390000.0000.375995</t>
  </si>
  <si>
    <t>LA CONTRATACION PUBLICA COMO APOYO A LA TRANSFORMACION DE LA MATRIZ PRODUCTIVA</t>
  </si>
  <si>
    <t>30390000.0000.379845</t>
  </si>
  <si>
    <t>ARTICULACION DE LA AGENDA DE CONTRATACIÓN PÚBLICA DEL SECTOR SALUD</t>
  </si>
  <si>
    <t>30390000.0000.380006</t>
  </si>
  <si>
    <t>INCREMENTAR LA EFICIENCIA INSTITUCIONAL A TRAVÉS DE LA SEGURIDAD DE LA INFORMACIÓN Y CERO PAPELES</t>
  </si>
  <si>
    <t>30390000.0000.380065</t>
  </si>
  <si>
    <t>DESARROLLAR LA CALIDAD EN LA CONTRATACIÓN PÚBLICA ORIENTADA AL DESARROLLO DE LA PRODUCCIÓN NACIONAL</t>
  </si>
  <si>
    <t>30390000.0000.380150</t>
  </si>
  <si>
    <t>IMPLEMENTACIÓN DE MECANISMOS ALTERNATIVOS DE LIQUIDEZ EN LA CONTRATACIÓN PÚBLICA</t>
  </si>
  <si>
    <t>30390000.1817.7499</t>
  </si>
  <si>
    <t>FOMENTO DEL EMPRENDIMIENTO DE LAS MIPYMES A TRAVÉS DE LA COMPRA PÚBLICA Y MEJORAMIENTO DE LA EFECTIVIDAD DE LA CONTRATACIÓN PÚBLICA A TRAVÉS DE LA ARTICULACIÓN DE LOS SISTEMAS INFORMÁTICOS DE LOS PRINCIPALES ACTORES DEL SISTEMA.</t>
  </si>
  <si>
    <t>113110000.0000.372386</t>
  </si>
  <si>
    <t>DISEÑO E IMPLEMENTACION DEL COMPLEJO VIRTUAL PARA LA EJECUCION DE PROCESOS DE CAPACITACION PROFESIONAL EN EL SECAP</t>
  </si>
  <si>
    <t>113110000.0000.372408</t>
  </si>
  <si>
    <t>EQUIPAMIENTO DE UNIDADES MÓVILES DEL SECAP</t>
  </si>
  <si>
    <t>113110000.0000.372448</t>
  </si>
  <si>
    <t>MODERNIZACION Y FORTALECIMIENTO DE LA INFRAESTRUCTURA DE LOS CENTROS Y COORDINACIONES A NIVEL NACIONAL</t>
  </si>
  <si>
    <t>113110000.0000.374703</t>
  </si>
  <si>
    <t>FORTALECIMIENTO DE LAS CAPACIDADES DE TRABAJADORES-AS DEL SECTOR PRODUCTIVO A TRAVES DE LA CPACITACION Y FORMACION A NIVEL NACIONAL CON LA ADECUACION Y REHABILITACION DE 20 CENTROS OPERATIVOS DEL SERICIO ECUATORIANO DE CAPACITACION PROFESIONAL</t>
  </si>
  <si>
    <t>113110000.0000.374705</t>
  </si>
  <si>
    <t>PROYECTO DE EQUIPAMIENTO DE DOS UNIDADES MÓVILES PARA CAPACITACIÓN EN ELECTRICIDAD Y ELECTRÓNICA Y SOLDADURA EN LAS PROVINCIAS DE SUCUMBÍOS, ORELLANA Y ZAMORA CHINCHIPE</t>
  </si>
  <si>
    <t>113110000.0000.375882</t>
  </si>
  <si>
    <t>PROYECTO DE MODERNIZACIÓN Y FORTALECIMIENTO DE LA INFRAESTRUCTURA DEL CENTRO OPERATIVO BAHÍA DE CARÁQUEZ.</t>
  </si>
  <si>
    <t>113110000.0000.375883</t>
  </si>
  <si>
    <t>FORTALECIMIENTO DE LOS SERVICIOS DEL SECAP A TRAVÉS DE LA EVALUACIÓN, SEGUIMIENTO Y MONITOREO DE PROCESOS FORMATIVOS.</t>
  </si>
  <si>
    <t>113110000.0000.377685</t>
  </si>
  <si>
    <t>FORTALECIMIENTO DE LAS CAPACIDADES DE LOS SERVIDORES Y TRABAJADORES PÚBLICOS DEL ECUADOR, A TRAVÉS DE PROCESOS DE PERFECCIONAMIENTO Y CAPACITACIÓN</t>
  </si>
  <si>
    <t>113110000.0000.378083</t>
  </si>
  <si>
    <t>FORTALECIMIENTO DE LOS ESQUEMAS DE FORMACIÓN Y CAPACITACIÓN A TRAVÉS DE LA AMPLIACIÓN DE LA COBERTURA DE LOS SERVICIOS DEL SECAP A NIVEL TERRITORIAL EN LAS CIUDADES DE: CHONE, LATACUNGA, BABAHOYO, ZAMORA</t>
  </si>
  <si>
    <t>113110000.0000.379825</t>
  </si>
  <si>
    <t>113110000.0000.380380</t>
  </si>
  <si>
    <t>DESARROLLO DE COMPETENCIAS DEL TALENTO HUMANO A TRAVÉS DE LA IMPLEMENTACIÓN DE CENTROS ESPECIALIZADOS</t>
  </si>
  <si>
    <t>113110000.1438.6131</t>
  </si>
  <si>
    <t>FORTALECIMIENTO INSTITUCIONAL DEL SERVICIO ECUATORIANO DE CAPACITACIÓN PROFESIONAL</t>
  </si>
  <si>
    <t>040470000.0000.376147</t>
  </si>
  <si>
    <t>CONSOLIDACIÓN DEL SISTEMA DE PREVENCIÓN, CONTROL Y ERRADICACIÓN DE ESPECIES INVASORAS EN LAS ISLAS GALÁPAGOS</t>
  </si>
  <si>
    <t>AGENCIA DE REGULACIÓN Y CONTROL DE LA BIOSEGURIDAD Y CUARENTENA PARA GALÁPAGOS</t>
  </si>
  <si>
    <t>195940000.0000.372723</t>
  </si>
  <si>
    <t>FORTALECIMIENTO DE LA INFRAESTRUCTURA DE LA SUPERTEL</t>
  </si>
  <si>
    <t>AGENCIA DE REGULACIÓN Y CONTROL DE LAS TELECOMUNICACIONES ARCOTEL</t>
  </si>
  <si>
    <t>195940000.0000.374877</t>
  </si>
  <si>
    <t>FORTALECIMIENTO DE LA INFRAESTRUCTURA TECNOLÓGICA PARA EL CONTROL DE LOS SERVICIOS DE TELECOMUNICACIONES Y DEL USO DEL ESPECTRO RADIOELÉCTRICO</t>
  </si>
  <si>
    <t>195940000.0000.375467</t>
  </si>
  <si>
    <t>FORTALECIMIENTO DEL CONTROL EN EL ECUADOR DE LOS TERMINALES MÓVILES, ROBADOS, HURTADOS Y EXTRAVIADOS</t>
  </si>
  <si>
    <t>195940000.0000.376158</t>
  </si>
  <si>
    <t>FORTALECIMIENTO DE LA INFRAESTRUCTURA TECNOLÓGICA DE LA SUPERTEL</t>
  </si>
  <si>
    <t>195940000.0000.376926</t>
  </si>
  <si>
    <t>DESENROLAMIENTO VOLUNTARIO DE SERVIDORES DE LA SUPERINTENDENCIA DE TELECOMUNICACIONES.</t>
  </si>
  <si>
    <t>195940000.589.2498</t>
  </si>
  <si>
    <t>EQUIPAMIENTO PARA EL CONTROL: DEL USO DEL ESPECTRO RADIOELÉCTRICO, CALIDAD DE LOS SERVICIOS DE TELECOMUNICACIONES Y ANTIFRAUDE</t>
  </si>
  <si>
    <t>195940000.589.2518</t>
  </si>
  <si>
    <t>OBRAS PÚBLICAS PARA TELECOMUNICACIONES</t>
  </si>
  <si>
    <t>195940000.589.5627</t>
  </si>
  <si>
    <t>OBRAS PÚBLICAS PARA TELECOMUNICACIONES 2011</t>
  </si>
  <si>
    <t>195940000.589.5698</t>
  </si>
  <si>
    <t>IMPLEMENTACIÓN DEL LABORATORIO DE VERIFICACIÓN TÉCNICA DE EQUIPOS</t>
  </si>
  <si>
    <t>195970000.0000.373346</t>
  </si>
  <si>
    <t>SUMINISTRO, INSTALACIÓN, PUESTA EN OPERACIÓN, MANTENIMIENTO Y PROVISIÓN DEL ANCHO DE BANDA PARA INTERCONEXIÓN Y SERVICIOS DE INTERNET DE UNA RED INALÁMBRICA ENTRE GOBIERNO PROVINCIAL DE PICHINCHA Y 434 CENTROS EDUCATIVOS FISCALES ACUERDO DE NIVELES DE SERVICIO - SLA- EN LA PROVINCIA DE PICHINCHA</t>
  </si>
  <si>
    <t>195970000.0000.373377</t>
  </si>
  <si>
    <t>SUMINISTRO, INSTALACIÓN, PUESTA EN OPERACIÓN, MANTENIMIENTO Y PROVISIÓN DEL ANCHO DE BANDA PARA INTERCONEXIÓN Y SERVICIOS DE INTERNET DE UNA RED INALÁMBRICA DE TELECOMUNICACIONES PARA PROYECTOS SOCIALES DE LA SECRETARIA NACIONAL DE TELECOMUNICACIONES , QUE PERMITA LA CONECTIVIDAD ENTRE GOBIERNO MUNICIPAL DE OTAVALO Y LOS CENTROS EDUCATIVOS FISCALES, QUE INCLUYE UN ACUERDO DE NIVELES DE SERVICIO - SLA- EN LA PROVINCIA DE IMBABURA, CANTÓN OTAVALO</t>
  </si>
  <si>
    <t>195970000.0000.375063</t>
  </si>
  <si>
    <t>DESEROLAMIENTO</t>
  </si>
  <si>
    <t>195970000.0000.375077</t>
  </si>
  <si>
    <t>DESENROLAMIENTO DE PERSONAL</t>
  </si>
  <si>
    <t>195970000.0000.375080</t>
  </si>
  <si>
    <t>TABLEROS DE CONTROL</t>
  </si>
  <si>
    <t>195970000.759.3308</t>
  </si>
  <si>
    <t>RED ESCOLAR CONETIVIDADY CONTENIDOS EN EL CANTON RIOBAMBA PROVINCIA DEL CHIMBORAZO - FASE I</t>
  </si>
  <si>
    <t>195970000.759.3437</t>
  </si>
  <si>
    <t>INSTALACION Y OPERACION DE UNA RED DE CONECTIVAD Y ACCESO A INTERNET PARA CENTROS EDUCATIVOS EN LA PROVINCIA DE BOLIVAR FASE II Y CAÑAR FASE I</t>
  </si>
  <si>
    <t>195970000.759.3439</t>
  </si>
  <si>
    <t>LABORATORIOS MOVILES - MOVIL TICS</t>
  </si>
  <si>
    <t>195970000.759.3445</t>
  </si>
  <si>
    <t>RED ESCOLAR, CONECTIVIDAD Y CONTENIDOS EN LA PROVINCIA DEL COTOPAXI</t>
  </si>
  <si>
    <t>195970000.759.3452</t>
  </si>
  <si>
    <t>IMPLEMENTACION DE UNA RED DE CONECTIVIDAD Y CONTENIDOS PARA UNIDADES EDUCATIVAS DE LA PROVINCIA DE PASTAZA</t>
  </si>
  <si>
    <t>195970000.759.3459</t>
  </si>
  <si>
    <t>RED ESCOLAR DE CONECTIVIDAD Y CONTENIDOS EN LA PROVINCIA DEL NAPO</t>
  </si>
  <si>
    <t>195970000.759.3462</t>
  </si>
  <si>
    <t>REDES DE CONECTIVIDAD EN ZONAS FRONTERIZAS, REGION AMAZÓNICA Y DEMAS ZONAS DESATENDIDAS</t>
  </si>
  <si>
    <t>195970000.759.3466</t>
  </si>
  <si>
    <t>CONECTIVIDAD PARA CONTINUAR CON LA ATENCION DE LOS PROYECTOS PILOTO CPP DMQ FE Y ALEGRIA ERPE</t>
  </si>
  <si>
    <t>195970000.759.3470</t>
  </si>
  <si>
    <t>RED ESCOLAR BILINGÜE EN ZONAS RURALES DE LA PROVINCIA DE MORONA SANTIAGO - SERVICH.</t>
  </si>
  <si>
    <t>195970000.759.3481</t>
  </si>
  <si>
    <t>ROBÓTICA PARA LA ENSEÑANZA PARTICIPATIVA E INTEGRADORA</t>
  </si>
  <si>
    <t>195970000.759.3485</t>
  </si>
  <si>
    <t>RED ESCOLAR CON CONECTIVIDAD Y CONTENIDOS EN LA PROVINCIA DEL GUAYAS</t>
  </si>
  <si>
    <t>195970000.759.3491</t>
  </si>
  <si>
    <t>RED DE CONECTIVIDAD, CONTENIDOS EN EDUCACIÓN Y SALUD EN LA PROVINCIA DE ZAMORA CHINCHIPE</t>
  </si>
  <si>
    <t>195970000.759.3493</t>
  </si>
  <si>
    <t>REDES ESCOLARES CONECTIVIDAD Y CONTENIDOS EN LA PROVINCIA DE MANABI FASE II (CHONE SANTA ANA)</t>
  </si>
  <si>
    <t>195970000.759.3505</t>
  </si>
  <si>
    <t>RED ESCOLAR DE CONECTIVIDAD Y CONTENIDOS EN SANTO DOMINGO DE LOS TSÁCHILAS</t>
  </si>
  <si>
    <t>195970000.759.3548</t>
  </si>
  <si>
    <t>RED DE TELECENTROS EN LA PROVINCIA DE SUCUMBÍOS ALER RADIOS COMUNITARIAS AMAZÓNICAS, REDES SOCIALES, CONTENIDOS Y REDES INALÁMBRICAS</t>
  </si>
  <si>
    <t>195970000.759.3636</t>
  </si>
  <si>
    <t>REDES ESCOLARES CONECTIVIDAD Y CONTENIDOS EN LA PROVINCIA DE LOJA FASE II</t>
  </si>
  <si>
    <t>195970000.759.3637</t>
  </si>
  <si>
    <t>CONECTIVIDAD Y MANTENIMIENTO DE REDES SOCIALES IMPLEMENTADAS EN EL ECUADOR</t>
  </si>
  <si>
    <t>195970000.759.3642</t>
  </si>
  <si>
    <t>CAPACITACION EN USO Y APLICACIÓN DE TECNOLOGÍAS DE INFORMACIÓN Y COMUNICACIÓN</t>
  </si>
  <si>
    <t>195970000.759.3646</t>
  </si>
  <si>
    <t>IMPLEMENTACIÓN DE CONTENIDOS EN LOS EJES DE EDUCACIÓN, SALUD, GOBIERNO ELECTRÓNICO Y DESARROLLO LOCAL COMUNITARIO</t>
  </si>
  <si>
    <t>195970000.877.3418</t>
  </si>
  <si>
    <t>CONSTRUCCIÓN DE UN EDIFICIO QUE SE INTEGRE AL EDIFICIO DE LA SENATEL</t>
  </si>
  <si>
    <t>144160000.0000.372828</t>
  </si>
  <si>
    <t>FORTALECER LAS ACTIVIDADES DE CONTROL DE LA ARCH A TRAVÉS DE LA IMPLEMENTACIÓN DE LABORATORIOS DE HIDROCARBUROS EN ZONAS ESTRATÉGICAS DEL PAÍS (AGENCIA DE CONTROL HIDROCARBURÍFERO GUAYAS, ESMERALDAS, SUCUMBÍOS, MANABÍ</t>
  </si>
  <si>
    <t>144160000.0000.373810</t>
  </si>
  <si>
    <t>FORTALECIMIENTO DEL TALENTO HUMANO SENESCYT 2011</t>
  </si>
  <si>
    <t>144160000.0000.373811</t>
  </si>
  <si>
    <t>PROGRAMA DE INDEMNIZACIÓN PARA EL DESENROLAMIENTO DE LOS SERVIDORES PUBLICOS DE LAS ENTIDADES QUE FORMAN PARTE DEL PRESUPUESTO GENERAL DEL ESTADO</t>
  </si>
  <si>
    <t>144160000.0000.374026</t>
  </si>
  <si>
    <t>PROYECTO DE FORTALECIMIENTO DEL MONITOREO Y CONTROL EN EL MOVIMIENTO DE COMBUSTIBLES, A TRAVÉS DE LA IMPLEMENTACIÓN DE SISTEMAS AUTOMATIZADOS EN LOS AUTO-TANQUES Y TERMINALES DE DESPACHO A NIVEL NACIONAL</t>
  </si>
  <si>
    <t>144160000.0000.375825</t>
  </si>
  <si>
    <t>AUTOMATIZACIÓN DEL LEVANTAMIENTO DE ACTAS DE INSPECCIÓN Y CONTROL DURANTE LAS INSPECCIONES EN LOS CENTROS DE DISTRIBUCIÓN DE CLDH REGISTRADOS EN LA ARCH</t>
  </si>
  <si>
    <t>144160000.0000.375834</t>
  </si>
  <si>
    <t>DISEÑO, CONSTRUCCIÓN E IMPLEMENTACIÓN DE UN EDIFICIO PARA LA AGENCIA REGIONAL DE CONTROL HIDROCARBURÍFERO ESMERALDAS</t>
  </si>
  <si>
    <t>144160000.0000.375835</t>
  </si>
  <si>
    <t>EQUIPAMIENTO DEL LABORATORIO DE HIDROCARBUROS DE LA ARCH PARA FORTALECIMIENTO DE SUS ACTIVIDADES DE CONTROL</t>
  </si>
  <si>
    <t>144160000.0000.380109</t>
  </si>
  <si>
    <t>ADQUISICIÓN E IMPLEMENTACIÓN DE UN SISTEMA DE VIRTUALIZACIÓN, INFRAESTRUCTURA Y SEGURIDAD PARA EL SISTEMA SCADA DEL CENTRO DE MONITOREO Y CONTROL HIDROCARBURÍFERO (CMCH) DE LA AGENCIA DE REGULACIÓN Y CONTROL HIDROCARBURÍFERO (ARCH).</t>
  </si>
  <si>
    <t>144160000.0000.380147</t>
  </si>
  <si>
    <t>AUTOMATIZACIÓN DEL PROCESO DE FACTURACIÓN Y DESPACHOS DE TODOS LOS ACTORES DE LA CADENA DE COMERCIALIZACIÓN DE GLP EN SUS DIFERENTES SEGMENTOS</t>
  </si>
  <si>
    <t>144160000.0000.380148</t>
  </si>
  <si>
    <t>AUTOMATIZACIÓN DEL LEVANTAMIENTO DE ACTAS DE INSPECCIÓN Y CONTROL DURANTE LAS INSPECCIONES REALIZADAS A LOS ACTORES DE COMERCIALIZACIÓN DE GLP, REGISTRADOS EN LA ARCH</t>
  </si>
  <si>
    <t>144190000.309.3952</t>
  </si>
  <si>
    <t>CONSTRUCCIÓN DEL EDIFICIO PARA EL CENTRO DE CONTROL DE LA DIRECCIÓN NACIONAL DE HIDROCARBUROS</t>
  </si>
  <si>
    <t>144190000.309.6009</t>
  </si>
  <si>
    <t>FORTALECER LAS ACTIVIDADES DE CONTROL DE LA ARCH A TRAVÉS DEL MEJORAMIENTO DEL LABORATORIO DE HIDROCARBUROS</t>
  </si>
  <si>
    <t>144190000.309.6022</t>
  </si>
  <si>
    <t>MEJORAMIENTO DE LA DISTRIBUCIÓN DE GLP EN LOS CANTONES FRONTERIZOS DE LAS PROVINCIAS DE CARCHI, EL ORO, SUCUMBÍOS, LOJA Y ZAMORA CHINCHIPE A TRAVÉS DE LA ASIGNACIÓN AUTOMATIZADA DE GLP A LOS USUARIOS FINALES.</t>
  </si>
  <si>
    <t>144190000.309.6078</t>
  </si>
  <si>
    <t>OPTIMIZACIÓN DEL CONTROL DE REMANENTES A TRAVÉS DE LA MEDICIÓN AUTOMATIZADA DE LOS PROCESOS DE RECEPCIÓN, ALMACENAMIENTO Y DESPACHO DE GLP EN PLANTAS ENVASADORAS.</t>
  </si>
  <si>
    <t>144190000.309.7323</t>
  </si>
  <si>
    <t>FORTALECIMIENTO DE LA REGULACIÓN, CONTROL Y FISCALIZACIÓN  HIDROCARFURÍFERO, A TRAVÉS DEL MEJORAMIENTO DE LAS CAPACIDADES OPERATIVAS DE LA ARCH</t>
  </si>
  <si>
    <t>144190000.309.7324</t>
  </si>
  <si>
    <t>ADITIVACIÓN DE TRAZADORES PARA FORTALECER EL CONTROL DE LA COMERCIALIZACIÓN DE COMBUSTIBLES LÍQUIDOS DERIVADOS DEL PETRÓLEO</t>
  </si>
  <si>
    <t>144190000.309.7325</t>
  </si>
  <si>
    <t>PROYECTO DE FORTALECIMIENTO DEL MONITOREO Y CONTROL EN EL MOVIMIENTO DE COMBUSTIBLES, A TRAVÉS DE LA IMPLEMENTACIÓN DE SISTEMAS AUTOMATIZADOS. PLAN PILOTO EN LA PROVINCIA DE EL ORO</t>
  </si>
  <si>
    <t>144260000.0000.372784</t>
  </si>
  <si>
    <t>PROYECTO DE SEGUIMIENTO, CONTROL Y EVALUACIÓN DE LABORES MINERAS EN EL DISTRITO ZARUMA ¿ PORTOVELO</t>
  </si>
  <si>
    <t>AGENCIA DE REGULACION Y CONTROL MINERO-ARCOM</t>
  </si>
  <si>
    <t>144260000.0000.372975</t>
  </si>
  <si>
    <t>SISTEMA PARA LA AUTOMATIZACIÓN DE ACTIVIDADES DE CATASTRO, SEGUIMIENTO Y CONTROL MINERO</t>
  </si>
  <si>
    <t>144260000.0000.373012</t>
  </si>
  <si>
    <t>SEGUIMIENTO, CONTROL Y FISCALIZACIÓN DE LABORES MINERAS A GRAN ESCALA</t>
  </si>
  <si>
    <t>144260000.0000.375945</t>
  </si>
  <si>
    <t>PROYECTO IMPLEMENTACIÓN DEL SISTEMA DE AUDITORÍA MINERA, VALIDACIÓN Y CUANTIFICACIÓN DE RECURSOS Y RESERVAS MINERAS REPORTADAS POR LOS CONCESIONARIOS MINEROS</t>
  </si>
  <si>
    <t>144260000.0000.375946</t>
  </si>
  <si>
    <t>DETERMINACIÓN DE LA ZONA DE SEGURIDAD Y AMPLIACIÓN DE LA ZONA DE EXCLUSIÓN MINERA PARA EL ÁREA URBANA DEL CANTÓN ZARUMA</t>
  </si>
  <si>
    <t>175350000.0000.374046</t>
  </si>
  <si>
    <t>IMPLEMENTACION DEL SISTEMA DE CÓDIGO POSTAL EN EL ECUADOR</t>
  </si>
  <si>
    <t>175350000.0000.374262</t>
  </si>
  <si>
    <t>PROPUESTA DE PROYECTO RUEDAS DE NEGOCIOS POSTALES</t>
  </si>
  <si>
    <t>175350000.0000.374264</t>
  </si>
  <si>
    <t>SISTEMA AUTOMÁTICO DE ATENCIÓN AL USUARIO POSTAL EN EL ECUADOR</t>
  </si>
  <si>
    <t>175350000.0000.374340</t>
  </si>
  <si>
    <t>SOCIALIZACIÓN Y SENSIBILIZACIÓN SOBRE EL TRABAJO QUE REALIZA LA AGENCIA NACIONAL POSTAL PARA EL DESARROLLO DEL SECTOR POSTAL ECUATORIANO</t>
  </si>
  <si>
    <t>175350000.0000.374466</t>
  </si>
  <si>
    <t>GENERACIÓN DE ESTÁNDARES Y HERRAMIENTAS COMUNES, EN LA TEMÁTICA DE GESTIÓN DE RIESGOS VINCULADOS AL FORTALECIMIENTO DEL SECTOR POSTAL.</t>
  </si>
  <si>
    <t>175350000.0000.375827</t>
  </si>
  <si>
    <t>PROPUESTA DE IMPLEMENTACIÓN DEL SISTEMA DE CODIGO POSTAL EN EL ECUADOR A NIVEL DE MANZANA</t>
  </si>
  <si>
    <t>175350000.0000.375828</t>
  </si>
  <si>
    <t>REDES POSTALES COMUNITARIAS EN EL ECUADOR</t>
  </si>
  <si>
    <t>175350000.0000.377759</t>
  </si>
  <si>
    <t>SISTEMA DE CONTROL Y REGULACIÓN DE LA GESTIÓN DE OPERACIONES POSTALES</t>
  </si>
  <si>
    <t>175350000.790.3366</t>
  </si>
  <si>
    <t>ESTUDIOS DE FACTIBILIDAD DE LA REFORMA DEL SECTOR POSTAL</t>
  </si>
  <si>
    <t>133890000.451.3892</t>
  </si>
  <si>
    <t>CONSTRUCCION DEL CANAL DE ENCAUZAMIENTO Y CUATRO DE ALCANTARILLAS DE HORMIGON ARMADO EN LOS SITIIOS EL TILLAL Y SAN FELIPE DEL CANTON SAN VICENTE</t>
  </si>
  <si>
    <t>COMISION DE DESARROLLO PARA LA ZONA NORTE DE MANABI -CEDEM-</t>
  </si>
  <si>
    <t>133890000.454.2966</t>
  </si>
  <si>
    <t>CONSTRUCCION DE UN MURO DE GAVION PARA LA PROTECCION DE LAS RIBERAS DEL RIO RANCHO PESCADILLO DEL CANTON FLAVIO ALFARO</t>
  </si>
  <si>
    <t>133890000.454.3134</t>
  </si>
  <si>
    <t>CONSTRUCCION DE UN SISTEMA AGUA POTABLE PARA EL SITIO PUNTA BLANCA DEL CANTON JAMA</t>
  </si>
  <si>
    <t>133890000.674.2842</t>
  </si>
  <si>
    <t>SISTEMA DE AGUA TRATADA PARA EL SITIO TABLADA DE SANCHEZ EN EL CANTON CHONE</t>
  </si>
  <si>
    <t>133890000.674.2895</t>
  </si>
  <si>
    <t>CONSTRUCCION DE UN SISTEMA DE AGUA POTABLE PARA LA PARROQUIA CONVENTO DEL CANTON CHONE</t>
  </si>
  <si>
    <t>133890000.674.3031</t>
  </si>
  <si>
    <t>AMPLIACION Y MEJORAMIENTO DEL SISTEMA DE AGUA PARA LA PARROQUIA ELOY ALFARO</t>
  </si>
  <si>
    <t>133890000.674.3112</t>
  </si>
  <si>
    <t>AMPLIACION Y MEJORAMIENTO DEL SISTEMA DE AGUA PARA EL SITIIO CUCUY DE LA PARROQUIA ELOY ALFARO</t>
  </si>
  <si>
    <t>133890000.674.3154</t>
  </si>
  <si>
    <t>MEJORAMIENTO DE LOS SITEMAS DE AGUA CON UNA PLANTA ECOLOGICA PURIFICADORA PARA LOS SITIOS: PAVON, ÑAUSE Y CHONTA DEL CANTON CHONE; SITIO PIQUIGUA DEL CANTON SUCRE JAMA Y CAMPAMENTO DEL CANTON JAMA</t>
  </si>
  <si>
    <t>133890000.674.3830</t>
  </si>
  <si>
    <t>CONSTRUCCION DE UN SISTEMA DE AGUA POTABLE DE LA PARROQUIA CONVENTO DEL CANTON CHONE</t>
  </si>
  <si>
    <t>00100420</t>
  </si>
  <si>
    <t>AMPLIACION DEL SISTEMA DE ALCANTARILLADO SANITARIO PARA EL CANTON FLAVIO ALFARO, PROVINCIA DE MANABI</t>
  </si>
  <si>
    <t>00100421</t>
  </si>
  <si>
    <t>CONSTRUCCION DE DRENAJE DE AGUAS LLUVIAS PARA LOS SECTORES DE SAN FELIPE Y JUAN FOURIANI, DEL CANTON SAN VICENTE DE LA ZONA NORTE DE MANABI</t>
  </si>
  <si>
    <t>00100422</t>
  </si>
  <si>
    <t>DOTACION DE AGUA PARA LA CIUDADELA MIRAFLORES DEL CANTON FLAVIO ALFARO</t>
  </si>
  <si>
    <t>00100423</t>
  </si>
  <si>
    <t>DOTACION DE AGUA POTABLE PARA EL CANTON PEDERNALES DE LA ZONA NORTE DE MANABI</t>
  </si>
  <si>
    <t>00200213</t>
  </si>
  <si>
    <t>Dotación del sistema de agua tratada para la cdla. Zambrano del canton Flavio Alfaro construcción del sistema de agua potable para la parroquia convenio del canton Chone</t>
  </si>
  <si>
    <t>00200510</t>
  </si>
  <si>
    <t>CONTRUCCION DE UN TANQUE DE RESERVA PARA AGUA EN LAS COMUNIDADES DEL CAMPAMENTO DEL CANTON JAMA PROVINCIA DE MANABI</t>
  </si>
  <si>
    <t>00200523</t>
  </si>
  <si>
    <t>ESTUDIO BATIMETRICO DEL ESTUARIO DEL RIO CHONE DESDE LA CABECERA FORMADO POR LA CONFLUENCIA DE LOS RIOS CHONE Y CARRIZAL HASTA LA DESEMBOCADURA</t>
  </si>
  <si>
    <t>00200528</t>
  </si>
  <si>
    <t>AMPLIACION Y MEJORAMIENTO AL SISTEMA DE AGUA POTABLE EN LA COMUNIDAD DE COAQUE PERTENECIENTE PERTENECIENTE AL CANTON PEDERNALES DE LA PROVINCIA DE MANABI</t>
  </si>
  <si>
    <t>00200530</t>
  </si>
  <si>
    <t>OBSERVACIONES DESAZOLVE Y ENCAUSAMIENTO DEL CAUCE DEL RIO GARRAPATA</t>
  </si>
  <si>
    <t>00200551</t>
  </si>
  <si>
    <t>OBSERVACIONES CONSTRUCCION MUROS DE GAVIONES PARA LA PROTECCION DE LAS RIBERAS DEL RIO CHONE DEL CANTON CHONE DE LA PROVINCIA DE MANABI</t>
  </si>
  <si>
    <t>00201077</t>
  </si>
  <si>
    <t>Excavacion y desalojo del material acumulado en el lecho del canal de encauzamiento del rio chone</t>
  </si>
  <si>
    <t>00101284</t>
  </si>
  <si>
    <t>AUDITORIA INTEGRAL DE LA COMISION DE ESTUDIOS PARA EL DESARROLLO DE LA CUENCA DEL RIO GUAYAS Y LA PENINSULA DE SANTA ELENA</t>
  </si>
  <si>
    <t>00200495</t>
  </si>
  <si>
    <t>COMPLEMENTACION DE LAS OBRAS DE CONTROL DE INUNDACIONES DE LA CUENCA BAJA DEL GUAYAS</t>
  </si>
  <si>
    <t>00200496</t>
  </si>
  <si>
    <t>COMPLEMENTO DE LA CONSTRUCCION DE LAS OFICINAS DE LA INSTITUCION</t>
  </si>
  <si>
    <t>00200497</t>
  </si>
  <si>
    <t>REPARACION TUNEL CERRO AZUL FASE II</t>
  </si>
  <si>
    <t>00200504</t>
  </si>
  <si>
    <t>EVALUACION DE LA DISPONIBILIDAD HIDRICA SUBTERRANEA</t>
  </si>
  <si>
    <t>00200507</t>
  </si>
  <si>
    <t>ACTUALIZACION DEL PLAN MAESTRO DE LA CUENCA DEL RIO GUAYAS</t>
  </si>
  <si>
    <t>00201151</t>
  </si>
  <si>
    <t>Modificación presupuestaria para cumplir con lo que expidió la asamblea Constituyente en el mandato 8, que contempla en la Primera Disposición Transitoria, que los trabajadores intermediarios sean asumidos de manera directa por las instituciones del Sector Público.</t>
  </si>
  <si>
    <t>144280000.0000.373351</t>
  </si>
  <si>
    <t>EQUIPAMIENTO Y ADECUACIÓN EDIFICIO SEDE BABAHOYO</t>
  </si>
  <si>
    <t>175210000.910.3689</t>
  </si>
  <si>
    <t>OBRAS VIALES CORPECUADOR (PLAN MAESTRO Y EMERGENCIA 2008) - DELEGACION SANTO DOMINGO</t>
  </si>
  <si>
    <t>CORPORACION EJECUTIVA PARA LA RECONSTRUCCION  DE LAS ZONAS AFECTADAS POR EL FENOMENO DE EL NIÑO -CORPECUADOR</t>
  </si>
  <si>
    <t>175210000.910.3690</t>
  </si>
  <si>
    <t>ADMINISTRACION MANTENIMIENTO VIAL (PLAN MAESTRO Y EMERGENCIA 2008) - DELEGACION SANTO DOMINGO</t>
  </si>
  <si>
    <t>175210000.910.3837</t>
  </si>
  <si>
    <t>OBRAS VIALES CORPECUADOR (PM Y EM 08 )-DELEGACION ESMERALDAS</t>
  </si>
  <si>
    <t>175210000.910.3846</t>
  </si>
  <si>
    <t>OBRAS VIALES CORPECUADOR (PM Y EM 08) - DELEGACION QUEVEDO</t>
  </si>
  <si>
    <t>175210000.910.3848</t>
  </si>
  <si>
    <t>ADMINISTRACION MANTENIMIENTO VIAL (PM Y EM 08)-DELEGACION ESMERALDAS</t>
  </si>
  <si>
    <t>175210000.910.4152</t>
  </si>
  <si>
    <t>OBRAS VIALES CORPECUADOR (PLAN MAESTRO Y EMERGENCIA 2008)</t>
  </si>
  <si>
    <t>175210000.910.4157</t>
  </si>
  <si>
    <t>ADMINISTRACION MANTENIMIENTO VIAL (PLAN MAESTRO Y EMERGENCIA 2008)</t>
  </si>
  <si>
    <t>175210000.911.3691</t>
  </si>
  <si>
    <t>PLAN EMERGENTE PARA CONSTRARRESTAR EL EFECTO DEL FENOMENO EL NIÑO (PLAN MAESTRO Y EMERGENCIA 2008) - DELEGACION SANTO DOMINGO</t>
  </si>
  <si>
    <t>175210000.911.3877</t>
  </si>
  <si>
    <t>PLAN EMERGENTE PARA CONTRARRESTAR EL EFECTO DEL FENOMENO DE EL NIÑO  DELEGACION QUEVEDO</t>
  </si>
  <si>
    <t>175210000.911.3930</t>
  </si>
  <si>
    <t>PLAN EMERGENTE PARA CONTRARRESTAR EL EFECTO DEL FENOMENO DE EL NIÑO (PM Y EM 08) DELEGACION ESMERALDAS</t>
  </si>
  <si>
    <t>175210000.911.3948</t>
  </si>
  <si>
    <t>CONSTRUCCION DE OBRAS DE ALCANTARILLADO CORPECUADOR DELEGACION ESMERALDAS</t>
  </si>
  <si>
    <t>175210000.911.4229</t>
  </si>
  <si>
    <t>PLAN EMERGENTE PARA CONTRARESTAR EL EFECTO DEL FENOMENO DE EL NIÑO (PLAN MAESTRO Y EMERGENCIA 2008)</t>
  </si>
  <si>
    <t>175210000.911.4232</t>
  </si>
  <si>
    <t>CONSTRUCCION DE OBRAS DE ALCANTARILLADO CORPECUADOR (PLAN MAESTRO)</t>
  </si>
  <si>
    <t>175210000.912.3687</t>
  </si>
  <si>
    <t>RECUPERACION DE LA INFRAESTRUCTURA AFECTADA POR LAS INUNDACIONES 2008 - DELEGACION SANTO DOMINGO</t>
  </si>
  <si>
    <t>175210000.912.3688</t>
  </si>
  <si>
    <t>ADMINISTRACION MANTENIMIENTO VIAL PROGRAMA RECUPERACION DE LA INFRAESTRUCTURA AFECTADA POR LAS INUNDACIONES 2008 - DELEGACION SANTO DOMINGO</t>
  </si>
  <si>
    <t>175210000.912.3890</t>
  </si>
  <si>
    <t>RECUPERACION  DE LA INFRAESTRUCTURA AFECTADA POR LAS INUNDACIONES  2008 DELEGACION QUEVEDO</t>
  </si>
  <si>
    <t>175210000.912.3942</t>
  </si>
  <si>
    <t>RECUPERACION DE LA INFRAESTRUCTURA AFECTADA POR LAS INUNDACIONES 2008 DELEGACION QUEVEDO</t>
  </si>
  <si>
    <t>175210000.912.4036</t>
  </si>
  <si>
    <t>RECUPERACION DE LA INFRAESTRUCTURA AFECTADA POR LAS INUNDACIONES 2008</t>
  </si>
  <si>
    <t>175210000.912.4171</t>
  </si>
  <si>
    <t>RECUPERACION DE LA INFRAESTRUCTURA AFECTADA POR LAS INUNDACIONES 2008 (PRI 2008)</t>
  </si>
  <si>
    <t>175210000.913.3968</t>
  </si>
  <si>
    <t>EMERGENCIA 2009 DELEGACION QUEVEDO</t>
  </si>
  <si>
    <t>175210000.913.4180</t>
  </si>
  <si>
    <t>EMERGENCIA 2009 DE CORPECUADOR</t>
  </si>
  <si>
    <t>00200508</t>
  </si>
  <si>
    <t>PROGRAMA DE RECUPERACION DE LA INFRAESTRUCTURA AFECTADA POR LA INUNDACIONES 2008  (CORPECUADOR)</t>
  </si>
  <si>
    <t>00200549</t>
  </si>
  <si>
    <t>REHABILITACION DE LA VIA ROCAFUERTE -LA PERLA (CORPECUADOR)</t>
  </si>
  <si>
    <t>00200550</t>
  </si>
  <si>
    <t>REHABILITACION DE LA VIA CHONTADURO - CHUMUNDE (CORPECUADOR)</t>
  </si>
  <si>
    <t>00200555</t>
  </si>
  <si>
    <t>REHABILITACION DE LA VIA TOCHINGUE - GALERA BUNCHE (TRAMO GALERA - QUINGUE) (CORPECUADOR)</t>
  </si>
  <si>
    <t>00200556</t>
  </si>
  <si>
    <t>REHABILITACION DE LA VIA TOCHINGUE - GALERA BUNCHE (TRAMO QUINGUE - BUNCHE) (CORPECUADOR)</t>
  </si>
  <si>
    <t>00200557</t>
  </si>
  <si>
    <t>REHABILITACION DE LA VIA EL ROTO - CUBE (CORPECUADOR)</t>
  </si>
  <si>
    <t>00200558</t>
  </si>
  <si>
    <t>REHABILITACION DE LA VIA LA COMUNA - TIMBRE (CORPECUADOR)</t>
  </si>
  <si>
    <t>00200559</t>
  </si>
  <si>
    <t>REHABILITACION DE LA VIA MONTALVO - BOCANA DE OSTIONES (CORPECUADOR)</t>
  </si>
  <si>
    <t>00200560</t>
  </si>
  <si>
    <t>REPARACION DEL PUENTE ESMERALDAS (CORPECUADOR)</t>
  </si>
  <si>
    <t>00200561</t>
  </si>
  <si>
    <t>REPARACION DEL PUENTE RIO VERDE (CORPECUADOR)</t>
  </si>
  <si>
    <t>00200562</t>
  </si>
  <si>
    <t>REPARACION DEL PUENTE RIO CABUYAL (CORPECUADOR)</t>
  </si>
  <si>
    <t>00200563</t>
  </si>
  <si>
    <t>REPARACION DEL PUENTE RIO TACUZA (CORPECUADOR)</t>
  </si>
  <si>
    <t>00200564</t>
  </si>
  <si>
    <t>REPARACION DEL PUENTE RIO COLOPE (CORPECUADOR)</t>
  </si>
  <si>
    <t>00200580</t>
  </si>
  <si>
    <t>REPARACION DEL PUENTE RIO TACHINA (CORPECUADOR)</t>
  </si>
  <si>
    <t>00200581</t>
  </si>
  <si>
    <t>REPARACION DEL PUENTE RIO CAMARONES (CORPECUADOR)</t>
  </si>
  <si>
    <t>00200582</t>
  </si>
  <si>
    <t>CONSTRUCCION DEL PUENTE SOBRE RIO BUNCHE (CORPECUADOR)</t>
  </si>
  <si>
    <t>00200583</t>
  </si>
  <si>
    <t>CONSTRUCCION DE MURO DE GAVIONES EN LA COMUNIDAD LA BOCA (CORPECUADOR)</t>
  </si>
  <si>
    <t>00200584</t>
  </si>
  <si>
    <t>CONSTRUCCION DE MURO DE HORMIGON ARMADO EN CEMENTERIO SAN LORENZO (CORPECUADOR)</t>
  </si>
  <si>
    <t>00200585</t>
  </si>
  <si>
    <t>CONSTRUCCION DE MURO DE HORMIGON ARMADO DEL BARRIO SIATE (CORPECUADOR)</t>
  </si>
  <si>
    <t>00200586</t>
  </si>
  <si>
    <t>CONSTRUCCION DE MURO DE HORMIGON ARMADO EN CALLE 26 DE AGOSTO (CORPECUADOR)</t>
  </si>
  <si>
    <t>00200588</t>
  </si>
  <si>
    <t>Construccion de un muro de hormigon armado en el sector isidro ayora (CORPECUADOR)</t>
  </si>
  <si>
    <t>00200589</t>
  </si>
  <si>
    <t>Constucción de muro de hormigón armado en barrio 3 de julio (CORPECUADOR)</t>
  </si>
  <si>
    <t>00200590</t>
  </si>
  <si>
    <t>Construccion de muro de hormigon armado en barrio Kennedy (CORPECUADOR)</t>
  </si>
  <si>
    <t>00200591</t>
  </si>
  <si>
    <t>Construccion de muro de gaviones en Viche (CORPECUADOR)</t>
  </si>
  <si>
    <t>00200592</t>
  </si>
  <si>
    <t>Construcción de muro de gaviones en colegio 5 de agosto (CORPECUADOR)</t>
  </si>
  <si>
    <t>00200593</t>
  </si>
  <si>
    <t>Construcción de muro (tramo 1) en parroquia san gregorio (CORPECUADOR)</t>
  </si>
  <si>
    <t>00200594</t>
  </si>
  <si>
    <t>Construccion de muro (tramo 2) en parroquia san gregorio (CORPECUADOR)</t>
  </si>
  <si>
    <t>00200595</t>
  </si>
  <si>
    <t>Construcción de muro de gaviones alcantarilla de Barrio lucha de los pobres (CORPECUADOR)</t>
  </si>
  <si>
    <t>00200596</t>
  </si>
  <si>
    <t>Costrucción de muros de gaviones de barrio San Eduardo, La Unión (CORPECUADOR)</t>
  </si>
  <si>
    <t>00200597</t>
  </si>
  <si>
    <t>Construcción de muro de Gaviones y estabilización de taludes en barrio patria Nueva, sector Brisas de Quininde (CORPECUADOR)</t>
  </si>
  <si>
    <t>00200598</t>
  </si>
  <si>
    <t>Cnstrucción de muro de gaviones y muro de hormigon armado en Barrio Luz de America (CORPECUADOR)</t>
  </si>
  <si>
    <t>00200599</t>
  </si>
  <si>
    <t>Construcción de muro de gaviones y muro de hormigón armado en barrio Bellavista (CORPECUADOR)</t>
  </si>
  <si>
    <t>00200600</t>
  </si>
  <si>
    <t>DRENAJE CON TUBERIA DE H.A.D=900mm de barrio nuevo horizontes bajos (CORPECUADOR)</t>
  </si>
  <si>
    <t>00200601</t>
  </si>
  <si>
    <t>Construcción de muro de gaviones, drenaje, canal y relleno de Barrio Nuevo Quininde (CORPECUADOR)</t>
  </si>
  <si>
    <t>00200602</t>
  </si>
  <si>
    <t>Rehabilitación de la vía sabanetillas - San Gerardo - La Industria - Yatuvi - Pita (CORPECUADOR)</t>
  </si>
  <si>
    <t>00200610</t>
  </si>
  <si>
    <t>Puente sobre el Rio Negro Recinto San Ramón, Km 24+000 Vía Santo Domingo - Julio Moreno- San Ramon(CCORPECUADOR)</t>
  </si>
  <si>
    <t>00200611</t>
  </si>
  <si>
    <t>Construcción de muro de gaviones, drenaje, canal y relleno en Barrio 8 de junio (CORPECUADOR)</t>
  </si>
  <si>
    <t>00200612</t>
  </si>
  <si>
    <t>Puente sobre el rio Chilita, Recinto San Jacinto del Bua, km 5+000 via Santo Domingo - San Jacinto de la Bua - Sector Los Alamos(CORPECUADOR)</t>
  </si>
  <si>
    <t>00200613</t>
  </si>
  <si>
    <t>Construccion de muro de hormigón armado en Limones, Eloy Alfaro, parroquia Valdez (CORPECUADOR)</t>
  </si>
  <si>
    <t>00200614</t>
  </si>
  <si>
    <t>Puente sobre el Rio Búa. Recinto san pedro de laurel, km 5+000 via sto. Domingo-san jacinto de Bua-san pedro de laurel (CORPECUADOR)</t>
  </si>
  <si>
    <t>00200615</t>
  </si>
  <si>
    <t>Construcción de muro de hormigón ciclópeo en la Parroquia La Tola, Limones (CORPECUADOR)</t>
  </si>
  <si>
    <t>00200616</t>
  </si>
  <si>
    <t>Puente sobre el rio La Abundancia, Recinto San Antonio del Rio Blanco(CORPECUADOR)</t>
  </si>
  <si>
    <t>00200617</t>
  </si>
  <si>
    <t>Proyecto recuperación ambiental Río Pove (CORPECUADOR)</t>
  </si>
  <si>
    <t>00200618</t>
  </si>
  <si>
    <t>Construcción de alcantarillas coop. Brisas del Colorado  (CORPECUADOR)</t>
  </si>
  <si>
    <t>00200621</t>
  </si>
  <si>
    <t>Construcción de muro de gaviones (Parroquia Cube III) (CORPECUADOR)</t>
  </si>
  <si>
    <t>00200623</t>
  </si>
  <si>
    <t>Construcción de muro de hormigón armado en Codesa Unidos somos mas (Corpecuador)</t>
  </si>
  <si>
    <t>00200624</t>
  </si>
  <si>
    <t>Construcción de muro de hormigón armado parroquia valdez limones (CORPECUADOR)</t>
  </si>
  <si>
    <t>00200625</t>
  </si>
  <si>
    <t>Construcciòn de muro de gaviones rosa zarate (CORPECUADOR)</t>
  </si>
  <si>
    <t>00200626</t>
  </si>
  <si>
    <t>Construcciòn de muro de gaviones en el malecòn (CORPECUADOR)</t>
  </si>
  <si>
    <t>00200627</t>
  </si>
  <si>
    <t>Construccioón de muro de gaviones en el sector malimpia, sector 1(CORPECUADOR)</t>
  </si>
  <si>
    <t>00200628</t>
  </si>
  <si>
    <t>Construcción de muro de gaviones en cube (CORPECUADOR)</t>
  </si>
  <si>
    <t>00200629</t>
  </si>
  <si>
    <t>Construcción de muro de gaviones en Malimpia, sector 2 (CORPECUADOR)</t>
  </si>
  <si>
    <t>00200630</t>
  </si>
  <si>
    <t>Construcción de muro de gaviones Barrio Nueva Esperanza (CORPECUADOR)</t>
  </si>
  <si>
    <t>00200631</t>
  </si>
  <si>
    <t>Construccion de alcantarillas valle del toachi  (CORPECUADOR)</t>
  </si>
  <si>
    <t>00200635</t>
  </si>
  <si>
    <t>Construcciòn de alcantarillas- Barrio el Platanito (CORPECUADOR)</t>
  </si>
  <si>
    <t>00200636</t>
  </si>
  <si>
    <t>Construcciòn de alcantarillas - Valle del Toachi (CORPECUADOR)</t>
  </si>
  <si>
    <t>00200637</t>
  </si>
  <si>
    <t>Contruccion de alcantarillas -Coop. Union Civica Popular (CORPECUADOR)</t>
  </si>
  <si>
    <t>00200638</t>
  </si>
  <si>
    <t>Construccion de alcantarillas- Coop. Asistencia Municipal (CORPECUADOR)</t>
  </si>
  <si>
    <t>00200640</t>
  </si>
  <si>
    <t>Construcción de alcantarillas La Carolina, calle Carolina e/Jose Frandin y Av. Tsafiqui (CORPECUADOR)</t>
  </si>
  <si>
    <t>00200641</t>
  </si>
  <si>
    <t>Construcción de alcantarillas- Coop. De Vivienda Nueva República (CORPECUADOR)</t>
  </si>
  <si>
    <t>00200642</t>
  </si>
  <si>
    <t>Construcción de alcantarilla - Comité de Vivienda 21 de abril (CORPECUADOR)</t>
  </si>
  <si>
    <t>00200643</t>
  </si>
  <si>
    <t>Construcción de alcatarillas - Estero el Infiernillo - Coop. Santa Martha- Sector2(CORPECUADOR)</t>
  </si>
  <si>
    <t>00200645</t>
  </si>
  <si>
    <t>Construcción de alcantarillas - Coop.  Asistencia Municipal y 16 de Marzo- Barrio Niño Jesús (CORPECUADOR)</t>
  </si>
  <si>
    <t>00200646</t>
  </si>
  <si>
    <t>Construcción de alcantarillas - Benutiano Carranza y Lazaro Cardenas (CORPECUADOR)</t>
  </si>
  <si>
    <t>00200647</t>
  </si>
  <si>
    <t>Construcción de alcantarillas - Coop. Juan Eulogio (CORPECUADOR)</t>
  </si>
  <si>
    <t>00200648</t>
  </si>
  <si>
    <t>Construcción de alcantarillas Estero S/N, Coop. Ucom No. 2(CORPECUADOR)</t>
  </si>
  <si>
    <t>00200649</t>
  </si>
  <si>
    <t>Construccion de alcantarilla - Estero S/N Coop. María del Rosario (CORPECUADOR)</t>
  </si>
  <si>
    <t>00200650</t>
  </si>
  <si>
    <t>Construcción de alcantarillas - Estero El Odioso, Coop. Sta. Martha, sector 5 (CORPECUADOR)</t>
  </si>
  <si>
    <t>00200651</t>
  </si>
  <si>
    <t>Construcción de alcantarillas - Barrio Nueva Loja, Pre Parroquia Julio Moreno(CORPECUADOR)</t>
  </si>
  <si>
    <t>00200666</t>
  </si>
  <si>
    <t>Construcción de alcantarillas - Barrio Nueva Loja, Pre Parroquia Julio Moreno (CORPECUADOR)</t>
  </si>
  <si>
    <t>00200667</t>
  </si>
  <si>
    <t>Construccion de muro de gaviones en Barrio San Jose, La Union (CORPECUADOR)</t>
  </si>
  <si>
    <t>00200668</t>
  </si>
  <si>
    <t>Construcción de alcantarillas - Coop. De Vivienda 2 de Mayo (CORPECUADOR)</t>
  </si>
  <si>
    <t>00200669</t>
  </si>
  <si>
    <t>Construcción de alcantarillas - Coop. De Vivienda Los Naranjos (CORPECUADOR)</t>
  </si>
  <si>
    <t>00200670</t>
  </si>
  <si>
    <t>Muros de contencion - Coop. Pueblo en marcha (CORPECUADOR)</t>
  </si>
  <si>
    <t>00200671</t>
  </si>
  <si>
    <t>Construcción de muro de gaviones en Barrio 5 de Agosto (CORPECUADOR)</t>
  </si>
  <si>
    <t>00200672</t>
  </si>
  <si>
    <t>Muros de contencion - Plan de Vivienda Municipal, Barrio Virgen del Cisne (CORPECUADOR)</t>
  </si>
  <si>
    <t>00200673</t>
  </si>
  <si>
    <t>Muros de contencion - Sector Bellavista (CORPECUADOR)</t>
  </si>
  <si>
    <t>00200674</t>
  </si>
  <si>
    <t>Reconstruccion de Via Coaque- Santa Teresa (via y puente) (CORPECUADOR)</t>
  </si>
  <si>
    <t>00200675</t>
  </si>
  <si>
    <t>Reconstrucción de Via Manga de Paja-Pajales Pueblito - Cañaveral (CORPECUADOR)</t>
  </si>
  <si>
    <t>00200676</t>
  </si>
  <si>
    <t>Reconstrucción de Via Sesme - San Isidro(Tramo II Y Eloy Alfaro- San Isidro) (CORPECUADOR)</t>
  </si>
  <si>
    <t>00200677</t>
  </si>
  <si>
    <t>Reconstrucción de Vía Rosa Blanca - Simón Bolívar (CORPECUADOR)</t>
  </si>
  <si>
    <t>00200678</t>
  </si>
  <si>
    <t>Construccion de muro de gaviones en ribera rio viche en la parroquia Cube II (CORPECUADOR)</t>
  </si>
  <si>
    <t>00200679</t>
  </si>
  <si>
    <t>Reconstrucción de Via Simón Bolivar - Tutumbe - San Isidrro (CORPECUADOR)</t>
  </si>
  <si>
    <t>00200680</t>
  </si>
  <si>
    <t>Construccion de muro en la parroquia Daule (CORPECUADOR)</t>
  </si>
  <si>
    <t>00200681</t>
  </si>
  <si>
    <t>Reconstrucción de Vía San Pablo-San Francisco-La Milla (CORPECUADOR)</t>
  </si>
  <si>
    <t>00200682</t>
  </si>
  <si>
    <t>Reconstrucción de Via Agua Fría- La Humedad-San Francisco (CORPECUADOR)</t>
  </si>
  <si>
    <t>00200683</t>
  </si>
  <si>
    <t>Construccion de muro en el Barrio el Pampón (CORPECUADOR)</t>
  </si>
  <si>
    <t>00200684</t>
  </si>
  <si>
    <t>Rehabilitación Vía Pechichal - Las Chabelas (CORPECUADOR)</t>
  </si>
  <si>
    <t>00200685</t>
  </si>
  <si>
    <t>Rehabilitación Vías Las Chabelas-Los Casados (CORPECUADOR)</t>
  </si>
  <si>
    <t>00200686</t>
  </si>
  <si>
    <t>Rehabilitación Via Guasmo (CORPECUADOR)</t>
  </si>
  <si>
    <t>00200687</t>
  </si>
  <si>
    <t>Rehabilitación Vía Pechichal (CORPECUADOR)</t>
  </si>
  <si>
    <t>00200688</t>
  </si>
  <si>
    <t>Construccion de un muro en la Parroquia Sálima (CORPECUADOR)</t>
  </si>
  <si>
    <t>00200689</t>
  </si>
  <si>
    <t>Construcción de muro de gaviones en la Parroquia Bolivar (CORPECUADOR)</t>
  </si>
  <si>
    <t>00200690</t>
  </si>
  <si>
    <t>Construcción de muro Recinto Las Manchas (CORPECUADOR)</t>
  </si>
  <si>
    <t>00200691</t>
  </si>
  <si>
    <t>Rehabilitación de vía Los Casados hasta Ebano (CORPECUADOR)</t>
  </si>
  <si>
    <t>00200692</t>
  </si>
  <si>
    <t>Construcción de muro en el Barrio San Pablo de la ciudad de Muisne (CORPECUADOR)</t>
  </si>
  <si>
    <t>00200693</t>
  </si>
  <si>
    <t>Rahabilitación de la Via  Ciénega (CORPECUADOR)</t>
  </si>
  <si>
    <t>00200694</t>
  </si>
  <si>
    <t>Muro de hormigon Ciclópeo en el Barrio Bellavista (CORPECUADOR)</t>
  </si>
  <si>
    <t>00200695</t>
  </si>
  <si>
    <t>Revestimiento de hormigon a muro de gaviones en el Barrio el Rosario (CORPECUADOR)</t>
  </si>
  <si>
    <t>00200696</t>
  </si>
  <si>
    <t>Proteccion de puentes rio Diablo Km2 de la via las villegas en la concordia (CORPECUADOR)</t>
  </si>
  <si>
    <t>00200697</t>
  </si>
  <si>
    <t>Rehabilitación de Via Ciénaga adentro absica 0+000+ a 2+000 (CORPECUADOR)</t>
  </si>
  <si>
    <t>00200698</t>
  </si>
  <si>
    <t>Reconstrucción de Vía Las Cumbres - La Morena - La Codicia (CORPECUADOR)</t>
  </si>
  <si>
    <t>00200699</t>
  </si>
  <si>
    <t>Rehabilitación de Vía Quiroga - La Pavita - La Pita (CORPECUADOR)</t>
  </si>
  <si>
    <t>00200700</t>
  </si>
  <si>
    <t>Construccion de alcantarillas drenaje con tuberia de H.A.D=900mm muros de hormigon en La Union (CORPECUADOR)</t>
  </si>
  <si>
    <t>00200701</t>
  </si>
  <si>
    <t>Reconstrucción de Vía Julian - Severino (CORPECUADOR)</t>
  </si>
  <si>
    <t>00200702</t>
  </si>
  <si>
    <t>Reconstrucción de Vía  Sumita-Pita- Las Palmitas de Agua Sucia (CORPECUADOR)</t>
  </si>
  <si>
    <t>00200703</t>
  </si>
  <si>
    <t>Muro de gaviones en la Isla San Juan (CORPECUADOR)</t>
  </si>
  <si>
    <t>00200704</t>
  </si>
  <si>
    <t>Muro de gaviones en Barrio Telembi (CORPECUADOR)</t>
  </si>
  <si>
    <t>00200705</t>
  </si>
  <si>
    <t>Rehabilitación de Vías Río Hondo-Cerro Bravo-El Caimito (CORPECUADOR)</t>
  </si>
  <si>
    <t>00200706</t>
  </si>
  <si>
    <t>Construcción de muro de gaviones en el Barrio 7 de septiembre (CORPECUADOR)</t>
  </si>
  <si>
    <t>00200707</t>
  </si>
  <si>
    <t>Reparacion de puente Rio Santa Ana ubicado en Km 0+20 Via asfaltada La union Playa del muerto (CORPECUADOR)</t>
  </si>
  <si>
    <t>00200708</t>
  </si>
  <si>
    <t>Rehabilitaciín Vía Lodana - Sucre (CORPECUADOR)</t>
  </si>
  <si>
    <t>00200709</t>
  </si>
  <si>
    <t>Rehabilitación Vía Sucre - Noboa(CORPECUADOR)</t>
  </si>
  <si>
    <t>00200710</t>
  </si>
  <si>
    <t>Reconstrucción de Vía El Tropezón - Las Anonas (CORPECUADOR)</t>
  </si>
  <si>
    <t>00200711</t>
  </si>
  <si>
    <t>Reparacion puente Rio Progreso ubicado en Km 12+200 via asfaltada La Union playa del muerto (CORPECUADOR)</t>
  </si>
  <si>
    <t>00200712</t>
  </si>
  <si>
    <t>Reconstrucción de Vía Sacan - Membrillal (CORPECUADOR)</t>
  </si>
  <si>
    <t>00200713</t>
  </si>
  <si>
    <t>Rehabilitación Via La Naranjita - La Unión(CORPECUADOR)</t>
  </si>
  <si>
    <t>00200714</t>
  </si>
  <si>
    <t>Reparacion puente Rio contreras, ubicado en Km 6+200 carretera El Salto Chamanga (sector el hojal) -Balsalito contreras (CORPECUADOR)</t>
  </si>
  <si>
    <t>00200715</t>
  </si>
  <si>
    <t>Rehabilitación de Camino vecinal Papaya en Medio -Primavera(CORPECUADOR)</t>
  </si>
  <si>
    <t>00200716</t>
  </si>
  <si>
    <t>Reparacion de puente Rio contreras 1 ubicado en km 7+100 carretera El Salto Chamanga (sector el hojal) Balsarito contreras</t>
  </si>
  <si>
    <t>00200717</t>
  </si>
  <si>
    <t>Puente Rio agua clara, ubicado en km 8 + 200 carretera el salto chamanga (sector el hojal) - balsarito - contreras</t>
  </si>
  <si>
    <t>00200718</t>
  </si>
  <si>
    <t>Puente rio Balsarito, ubicado en km5+400 carretera El Salto Chamanga (sector el Hojal)-Balsarito Contreras</t>
  </si>
  <si>
    <t>00200719</t>
  </si>
  <si>
    <t>Construccion de alcantarillas de hormigón Armado 2m x 2m ubicada en km 7+000via chontaduro Chumundé (CORPECUADOR)</t>
  </si>
  <si>
    <t>00200720</t>
  </si>
  <si>
    <t>Construcción de alcantarilla de Hormigón Armado 2 x 2 m ubicada en km 8+000 via rocafuerte - la Perla (CORPECUADOR)</t>
  </si>
  <si>
    <t>00200721</t>
  </si>
  <si>
    <t>Reconstrucción de Vía Cruz Verde - Crucita(CORPECUADOR)</t>
  </si>
  <si>
    <t>00200722</t>
  </si>
  <si>
    <t>Construcción de Puente "Nuevo Pedernales" tachina (CORPECUADOR)</t>
  </si>
  <si>
    <t>00200723</t>
  </si>
  <si>
    <t>Construcción del Puente "La Tinta" (CORPECUADOR)</t>
  </si>
  <si>
    <t>00200724</t>
  </si>
  <si>
    <t>Construcción deñ Puente sobre El Río Pital (CORPECUADOR)</t>
  </si>
  <si>
    <t>00200725</t>
  </si>
  <si>
    <t>Construcción del Puente sobre El Río Pajan (CORPECUADOR)</t>
  </si>
  <si>
    <t>00200726</t>
  </si>
  <si>
    <t>Reparación de puente rio Argentina, ubicado en km 2+100 via rocafuerte - la Perla (CORPECUADOR)</t>
  </si>
  <si>
    <t>00200727</t>
  </si>
  <si>
    <t>Reparación de puente río la segunda, ubicado en Km 9+200 via Rocafuerte - La perla (CORPECUADOR)</t>
  </si>
  <si>
    <t>00200728</t>
  </si>
  <si>
    <t>Reparación de puente río Palmarreal Km9+600 vía Rocafuerte - La Perla (CORPECUADOR)</t>
  </si>
  <si>
    <t>00200729</t>
  </si>
  <si>
    <t>Estabilizacion cerro el Gatazo (CORPECUADOR)</t>
  </si>
  <si>
    <t>00200730</t>
  </si>
  <si>
    <t>Construcción del Puente Mendoza y Chorrillo (CORPECUADOR)</t>
  </si>
  <si>
    <t>00200731</t>
  </si>
  <si>
    <t>Construcción del Puente Canal Pasaje-Tabacales (CORPECUADOR)</t>
  </si>
  <si>
    <t>00200732</t>
  </si>
  <si>
    <t>Construcción del Puente Camino Papaya en medio - Primavera (CORPECUADOR)</t>
  </si>
  <si>
    <t>00200733</t>
  </si>
  <si>
    <t>Rehabilitación de la vía "El Vergel-Fumisa" II tramo (CORPECUADOR)</t>
  </si>
  <si>
    <t>00200734</t>
  </si>
  <si>
    <t>Construcción del Puente ubicado en sitio El Corozo Camino Publico al salir Saco  y topo Sector 1(CORPECUADOR)</t>
  </si>
  <si>
    <t>00200735</t>
  </si>
  <si>
    <t>Rehabilitación de la vía "Los Angeles-Chacarita-Laindustria-Pasaje  B-Recuerdo (Tramo 1: Pasaje B - Chacarita)</t>
  </si>
  <si>
    <t>00200736</t>
  </si>
  <si>
    <t>Rehabilitación de la vía "Los Angeles - Chacarita - La industria - Pasaje     B-Recuredo (tramo 2: Chacarita - Los angeles)</t>
  </si>
  <si>
    <t>00200737</t>
  </si>
  <si>
    <t>Rehabilitación de la vía "Los Angeles - Chacarita - La industria- Pasaje   B-Recuerdo (Tramo3: Pasaje B - El recuerdo)  (CORPECUADOR)</t>
  </si>
  <si>
    <t>00200738</t>
  </si>
  <si>
    <t>Rehabilitación de la vía "Zapote - pinela - Konita" (CORPECUADOR)</t>
  </si>
  <si>
    <t>00200739</t>
  </si>
  <si>
    <t>Rehabilitación de la vía "Valencia - Pambilar - Minuape" (CORPECUADOR)</t>
  </si>
  <si>
    <t>00200740</t>
  </si>
  <si>
    <t>Construcción del Puente ubicado n el sitio el Corozo  camino publico al salir saco y topo sector 2(CORPECUADOR)</t>
  </si>
  <si>
    <t>00200741</t>
  </si>
  <si>
    <t>Construcción del Puente ubicado en sitio el Milagro carretera principal Mejia-Pechicha, Sector 1(CORPECUADOR)</t>
  </si>
  <si>
    <t>00200742</t>
  </si>
  <si>
    <t>Construcción del Puente ubicado en el sitio El Milagro carretera principal Mejía - Pechiche, Sector 2(CORPECUADOR)</t>
  </si>
  <si>
    <t>00200743</t>
  </si>
  <si>
    <t>Construcción del puente ubcado en sitio Sosote camino que conduce al Pasaje, Sector 1(CORPECUADOR)</t>
  </si>
  <si>
    <t>00200744</t>
  </si>
  <si>
    <t>Construcción del puente ubicado en sitio Sosote camino que conduce al Pasaje Sector 2(CORPECUADOR)</t>
  </si>
  <si>
    <t>00200745</t>
  </si>
  <si>
    <t>Construcción del puente ubicado en sitio Mejis camino Los Palacios, sobre el canal de drenaje desde la compuerta Mejía hasta Las Peñas (CORPECUADOR)</t>
  </si>
  <si>
    <t>00200746</t>
  </si>
  <si>
    <t>Construcción del puente ubicado en el sitio El Limón de la Esc. Luis Dueña Vera(CORPECUADOR)</t>
  </si>
  <si>
    <t>00200747</t>
  </si>
  <si>
    <t>Construcción del puente ubicado en sitio Sosote camino de las Rositas(CORPECUADOR)</t>
  </si>
  <si>
    <t>00200748</t>
  </si>
  <si>
    <t>Construcción del puente ubicado en sitio El Limón afuera Camino Público (CORPECUADOR)</t>
  </si>
  <si>
    <t>00200751</t>
  </si>
  <si>
    <t>Construcción del puente ubicado sitio Sosote camino publico Sector 1(CORPECUADOR)</t>
  </si>
  <si>
    <t>00200752</t>
  </si>
  <si>
    <t>Construcción del puente ubicado sitio Sosote adentro camino publicos, sector 2(CORPECUADOR)</t>
  </si>
  <si>
    <t>00200753</t>
  </si>
  <si>
    <t>Construcción del puente ubicado en sitio Sosote sobre canal de drenaje Picoaza hasta el Estero Mesias, Sector1(CORPECUADOR)</t>
  </si>
  <si>
    <t>00200754</t>
  </si>
  <si>
    <t>Construcción del puente ubicado en sitio Sosote sobre canal de drenaje Picoaza hasta el Estero Mesias, Sector2(CORPECUADOR)</t>
  </si>
  <si>
    <t>00200755</t>
  </si>
  <si>
    <t>Construcción del Puente ubicado sitio Sosote sobre canal  Higueron de Picoaza(CORPECUADOR)</t>
  </si>
  <si>
    <t>00200756</t>
  </si>
  <si>
    <t>Construcción del puente Las Peñas - Camino Publico (CORPECUADOR)</t>
  </si>
  <si>
    <t>00200757</t>
  </si>
  <si>
    <t>Construcción de muros de gaviones ambas margenes del Rio Burro(CORPECUADOR)</t>
  </si>
  <si>
    <t>00200758</t>
  </si>
  <si>
    <t>Construcción de muro de gacviones ambas margenes en el Rio Manta, en avenida de la cultura(CORPECUADOR)</t>
  </si>
  <si>
    <t>00200759</t>
  </si>
  <si>
    <t>Construccion de muros de gaviones ambas margenes en el Rio Muerto(CORPECUADOR)</t>
  </si>
  <si>
    <t>00200760</t>
  </si>
  <si>
    <t>Encauzar quebrada Jipijapa (CORPECUADOR)</t>
  </si>
  <si>
    <t>00200761</t>
  </si>
  <si>
    <t>Encauzamiento del Río Convento (CORPECUADOR)</t>
  </si>
  <si>
    <t>00200762</t>
  </si>
  <si>
    <t>Encauzamiento de la Quebrada Loas Mates - Cabellos (CORPECUADOR)</t>
  </si>
  <si>
    <t>00200763</t>
  </si>
  <si>
    <t>Encauzamiento de la Quebrada Mocoral(CORPECUADOR)</t>
  </si>
  <si>
    <t>00200764</t>
  </si>
  <si>
    <t>Encauzamiento de la Quebrada Mantible (CORPECUADOR)</t>
  </si>
  <si>
    <t>00200765</t>
  </si>
  <si>
    <t>Encauzamiento de la Quebrada Bejucal (CORPECUADOR)</t>
  </si>
  <si>
    <t>00200767</t>
  </si>
  <si>
    <t>Construcción muro de protección del estribo izquierdo y del estribo derecho aguas arriba, en Puentesobre el Rio Mosquito(CORPECUADOR)</t>
  </si>
  <si>
    <t>00200768</t>
  </si>
  <si>
    <t>Protección de muros de alas con escollera en Puente a la salilda de Sucre, Vía Sucre - Noboa (CORPECUADOR)</t>
  </si>
  <si>
    <t>00200769</t>
  </si>
  <si>
    <t>Protección de myros de alas com escollera en Puente San Vicente Vía Sucre - Noboa (CORPECUADOR)</t>
  </si>
  <si>
    <t>00200770</t>
  </si>
  <si>
    <t>Protección de muros de alas con escollera, Los Palmares - Las Mercedes (CORPECUADOR)</t>
  </si>
  <si>
    <t>00200771</t>
  </si>
  <si>
    <t>Protección de muros de alas con escollera 7+600 Los Palmares-Las Mercedes(CORPECUADOR)</t>
  </si>
  <si>
    <t>00200772</t>
  </si>
  <si>
    <t>Protección de muros de alas con escollera 10+200, Vías Los Palmares-Las Mercedes(CORPECUADOR)</t>
  </si>
  <si>
    <t>00200773</t>
  </si>
  <si>
    <t>Protección de muros de alas con escollera, construcción de espigón, excavación para encauzamiento y relleno con mejoramiento Puente sobre Rio Guineal Vía Noboa - Jipijapa(Corpecuador)</t>
  </si>
  <si>
    <t>00200774</t>
  </si>
  <si>
    <t>Protección de muros de alas con escollera de la emergencia y relleno con mejoramiento en Puente sobre el Rio Carrizal, Calceta - Canuto (CORPECUADOR)</t>
  </si>
  <si>
    <t>00200775</t>
  </si>
  <si>
    <t>Protección de muros de alas con escolleera en puente peatonal en Calceta a San Bartolo (sobre Río Carrizal)Calceta-Canuto(CORPECUADOR)</t>
  </si>
  <si>
    <t>00200776</t>
  </si>
  <si>
    <t>Protección de muros de alas con escollera en puente sobre el rio Carrizal, Calceta - San Bartolo(CORPECUADOR)</t>
  </si>
  <si>
    <t>00200777</t>
  </si>
  <si>
    <t>Protección de muros de alas con escollera en puente a la salida de Junin a Calceta</t>
  </si>
  <si>
    <t>00200778</t>
  </si>
  <si>
    <t>Cosntrucción de alcantarilla Vía Campozano-Guale (CORPECUADOR)</t>
  </si>
  <si>
    <t>00200779</t>
  </si>
  <si>
    <t>Construcción de Alcantarilla Vía Campozano - Guale (CORPECUADOR)</t>
  </si>
  <si>
    <t>00200780</t>
  </si>
  <si>
    <t>Construcción de alcantarillas Estero Caña Brava (CORPECUADOR)</t>
  </si>
  <si>
    <t>00200781</t>
  </si>
  <si>
    <t>Proteccion de muros de alas con escollera en Puente Campozano - Guale (CORPECUADOR)</t>
  </si>
  <si>
    <t>00200782</t>
  </si>
  <si>
    <t>Protección de muros de alas con escollera en puente 10+400, Vía Campozano - Guale (CORPECUADOR)</t>
  </si>
  <si>
    <t>00200792</t>
  </si>
  <si>
    <t>Protección de muros de alas con escollera en Puente 0+200, Vía Campozano - Guale</t>
  </si>
  <si>
    <t>00200794</t>
  </si>
  <si>
    <t>Construcción de alcantarilla 2+400, Vía Campozano-Guale (CORPECUADOR)</t>
  </si>
  <si>
    <t>00200795</t>
  </si>
  <si>
    <t>Proteccion de muros de alas con escollerpa Puente 11+100, Vía Campozano - Guale (CORPECUADOR)</t>
  </si>
  <si>
    <t>00200796</t>
  </si>
  <si>
    <t>Proteccion de muros de alas con escollerpaen alcantarilla abovedada 4+000, Vía Campozano - Guale (CORPECUADOR)</t>
  </si>
  <si>
    <t>00200797</t>
  </si>
  <si>
    <t>Proteccion de muros de alas con escollerpa Puente Alcantarilla 8+800, Vía Campozano - Guale (CORPECUADOR)</t>
  </si>
  <si>
    <t>00200798</t>
  </si>
  <si>
    <t>Proteccion de muros de alas con escollera alcantarilla 1+600, Vía Campozano - Guale (CORPECUADOR)</t>
  </si>
  <si>
    <t>00200799</t>
  </si>
  <si>
    <t>Protección de muros de alas con escollera y relleno con mejoramiento en alcantarilla 3+000, Via Campozano-Guale(CORPECUADOR)</t>
  </si>
  <si>
    <t>00200800</t>
  </si>
  <si>
    <t>Protección de muros de alas de wescollera en puente 11+500, Vía Campozano-Guale(CORPECUADOR)</t>
  </si>
  <si>
    <t>00200801</t>
  </si>
  <si>
    <t>Protección de muros de alas con escollera en puente 9-900, Vía Campozano-Guale(CORPECUADOR)</t>
  </si>
  <si>
    <t>00200802</t>
  </si>
  <si>
    <t>Protección de muros de alas con escollera en Puente El Tigre 5+300, Vía Campozano-Guale(CORPECUADOR)</t>
  </si>
  <si>
    <t>00200803</t>
  </si>
  <si>
    <t>Protección de muros de alas con escollera en puente en Río Zapotal 1+700, Vía Paján-Colimes(CORPECUADOR)</t>
  </si>
  <si>
    <t>00200804</t>
  </si>
  <si>
    <t>Proteccion de muros de alas con escollera normal y relleno con mejoramiento Puente Los Amarillos(CORPECUADOR)</t>
  </si>
  <si>
    <t>00200805</t>
  </si>
  <si>
    <t>Proteccion de muros de alas con escollera normal y relleno con mejoramiento Puente Matapalo(CORPECUADOR)</t>
  </si>
  <si>
    <t>00200806</t>
  </si>
  <si>
    <t>Construcción de muro de gaviones en Parroquia San Isidro -Sucre (CORPECADOR)</t>
  </si>
  <si>
    <t>00200807</t>
  </si>
  <si>
    <t>Rehabilitacion de vías La Esperanza - El Vergel (CORPECUADOR)</t>
  </si>
  <si>
    <t>00200808</t>
  </si>
  <si>
    <t>Rehabiliracion Vía San Francisco - Federico - San Simón (CORPECUADOR)</t>
  </si>
  <si>
    <t>00200809</t>
  </si>
  <si>
    <t>Rehabilitación via La Ventura - La Macarena- El Volante - Guarel (CORPECUADOR)</t>
  </si>
  <si>
    <t>00200810</t>
  </si>
  <si>
    <t>Rehabilitacion Vía Mocache-La Cruz -y de Solis Vía Jauneche (CORPECUADOR)</t>
  </si>
  <si>
    <t>00200811</t>
  </si>
  <si>
    <t>Reconstrucción del Puente Camarones (CORPECUADOR)</t>
  </si>
  <si>
    <t>00200812</t>
  </si>
  <si>
    <t>Construcción del Puente Angosto sobre el Río Peripa, Vía Los Vergeles -El Paraíso (CORPECUADOR)</t>
  </si>
  <si>
    <t>00200815</t>
  </si>
  <si>
    <t>Construcción del Puente Pise en Vía Vergel - Fumisa(CORPECUADOR)</t>
  </si>
  <si>
    <t>00200816</t>
  </si>
  <si>
    <t>Construcción del Puente sobre Estero Zapallo(CORPECUADOR)</t>
  </si>
  <si>
    <t>00200817</t>
  </si>
  <si>
    <t>Construcción del Puente Mojahuevo (CORPECUADOR)</t>
  </si>
  <si>
    <t>00200818</t>
  </si>
  <si>
    <t>Reparición del puento metalico sobre el Río San Pablo en el Palmar (CORPECUADOR)</t>
  </si>
  <si>
    <t>00200819</t>
  </si>
  <si>
    <t>Muro de gaviones en caracol sector 1 y 2 (CORPECUADOR)</t>
  </si>
  <si>
    <t>00200820</t>
  </si>
  <si>
    <t>Muro de gaviones para proteger proyecto Babahoyo sector 1 y 2, en Río San Pablo(CORPECUADOR)</t>
  </si>
  <si>
    <t>00200821</t>
  </si>
  <si>
    <t>Protección con escollertas en orilla en rio Clementina, Parroquia La Unión - La Valdivia(CORPECUADOR)</t>
  </si>
  <si>
    <t>00200822</t>
  </si>
  <si>
    <t>Protreccion con escollera Estribos del puente sobre el rio san pablo(CORPECUADOR)</t>
  </si>
  <si>
    <t>00200823</t>
  </si>
  <si>
    <t>Protección con escollera de estribos del puente sobre el rio caracol (CORPECUADOR)</t>
  </si>
  <si>
    <t>00200824</t>
  </si>
  <si>
    <t>Muro de gaviones para la proteccion de vivienda en manta de cacao(CORPECUADOR)</t>
  </si>
  <si>
    <t>00200825</t>
  </si>
  <si>
    <t>Gaviones y muros para proteger relleno hidraulico en sector San Jose y San Agustin(CORPECUADOR)</t>
  </si>
  <si>
    <t>00200826</t>
  </si>
  <si>
    <t>Proteccvión del terraplen de la via casa de teja - la balsa - campo alegre  (CORPECUADOR)</t>
  </si>
  <si>
    <t>00200827</t>
  </si>
  <si>
    <t>Protección del terraplen de la via san francisco - la clara (CORPECUADOR)</t>
  </si>
  <si>
    <t>00200828</t>
  </si>
  <si>
    <t>Protección del terraplen de la via guare - el zapote(CORPECUADOR)</t>
  </si>
  <si>
    <t>00200829</t>
  </si>
  <si>
    <t>Protección del terraplen de la Vía Montalvo-La Maravilla(CORPECUADOR)</t>
  </si>
  <si>
    <t>00200830</t>
  </si>
  <si>
    <t>Proteccion del terraplen de la cia montalvo - san antonio (CORPECUADOR)</t>
  </si>
  <si>
    <t>00200831</t>
  </si>
  <si>
    <t>Protección delmuro de 24 de mayo -la huaquilla en rio las juntas(CORPECUADOR)</t>
  </si>
  <si>
    <t>00200832</t>
  </si>
  <si>
    <t>Proteccion de estribos con escollera de estribos del puente sobre el rio ventanas (CORPECUADOR)</t>
  </si>
  <si>
    <t>00200833</t>
  </si>
  <si>
    <t>Reparacion del puente metalico sobre el rio ventanas(CORPECUADOR)</t>
  </si>
  <si>
    <t>00200834</t>
  </si>
  <si>
    <t>Encauzamieento y proteccion con escollera del rio Suquibi sector 1 y 2 (CORPECUADOR)</t>
  </si>
  <si>
    <t>00200835</t>
  </si>
  <si>
    <t>Protección con escolleta en estribos del puecte sobre el rio Vinces (CORPECUADOR)</t>
  </si>
  <si>
    <t>00200836</t>
  </si>
  <si>
    <t>Reparacion y mantenimiento del muente metalico sobre el rio Vinces (CORPECUADOR)</t>
  </si>
  <si>
    <t>00200837</t>
  </si>
  <si>
    <t>Reparacion y anteniemiento del puente metalico sobre el rio Macul (CORPECUADOR)</t>
  </si>
  <si>
    <t>00200838</t>
  </si>
  <si>
    <t>Proteccion con muro de ha. Del malecon de playas de vinces (CORPECUADOR)</t>
  </si>
  <si>
    <t>00200839</t>
  </si>
  <si>
    <t>Muro de contencion para proteger orillas en Bagatela, sector el malecon(CORPECUADOR)</t>
  </si>
  <si>
    <t>00200840</t>
  </si>
  <si>
    <t>Reparacion y mantenimiento del puente metalico sobre el rio catarama (CORPECUADOR)</t>
  </si>
  <si>
    <t>00200841</t>
  </si>
  <si>
    <t>Proteccion estribos con escollera de estribos del puente sobre el rio catamara (CORPECUADOR)</t>
  </si>
  <si>
    <t>00200842</t>
  </si>
  <si>
    <t>Rehabilitacion de la vía Rio San Pablo - Chipe Hamburgo (CORPECUADOR)</t>
  </si>
  <si>
    <t>00200843</t>
  </si>
  <si>
    <t>Rehabilitación de la vía Charquiyacu - El Tope (CORPECUADOR)</t>
  </si>
  <si>
    <t>00200847</t>
  </si>
  <si>
    <t>Muros de gaviones en malecon de Ricaurte (CORPECUADOR)</t>
  </si>
  <si>
    <t>00200848</t>
  </si>
  <si>
    <t>Muro de gaviones en malecon de Catarama (CORPECUADOR)</t>
  </si>
  <si>
    <t>00200849</t>
  </si>
  <si>
    <t>Muros de contencion Protección de orilla d erio  Catarma en sector Vía Ricaurte - Caracol(CORPECUADOR)</t>
  </si>
  <si>
    <t>00200850</t>
  </si>
  <si>
    <t>Protección del Terraplen de la Vía Ricaurte Caracol (CORPECUADOR)</t>
  </si>
  <si>
    <t>00200851</t>
  </si>
  <si>
    <t>Protección cone scollera de la orilla del Rio Mocahe a la Altura del Puente Mocache y del Puente peatonal(CORPECUADOR)</t>
  </si>
  <si>
    <t>00200852</t>
  </si>
  <si>
    <t>Proteccion con escollera de la orilla del rio mocache a la altura de la escuela rio guayas(CORPECUADOR)</t>
  </si>
  <si>
    <t>00200853</t>
  </si>
  <si>
    <t>Proteccion con espigon de escollera del recinto higuerones (CORPECUADOR)</t>
  </si>
  <si>
    <t>00200854</t>
  </si>
  <si>
    <t>Proteccion del terraplen de la cia palenque - san jacinto (CORPECUADOR)</t>
  </si>
  <si>
    <t>00200855</t>
  </si>
  <si>
    <t>Poteccion y reforzamiento del puente chilcla en la via bajo hondo la libertad (CORPECUADOR)</t>
  </si>
  <si>
    <t>00200856</t>
  </si>
  <si>
    <t>Protección terrapen de la via El Papayo desde luz de america hasta Cañahuate (Pechiche) (CORPECUADOR)</t>
  </si>
  <si>
    <t>00200857</t>
  </si>
  <si>
    <t>Rehabilitacion de la via calumna viejo- guayabal - pita - puerta negra (CORPECUADOR)</t>
  </si>
  <si>
    <t>00200858</t>
  </si>
  <si>
    <t>Rehabilitación de la via bosque de oro- quinzaloma(CORPECUADOR)</t>
  </si>
  <si>
    <t>00200859</t>
  </si>
  <si>
    <t>Protección con espigon de escolleras la orilla del Rio san Pablo a la altura del Km 3,50 vía quevedo - valencia sector 1 y 2 (CORPECUADOR)</t>
  </si>
  <si>
    <t>00200860</t>
  </si>
  <si>
    <t>Puente " Pucayacu Chico" (CORPECUADOR)</t>
  </si>
  <si>
    <t>00200861</t>
  </si>
  <si>
    <t>proteccion con gaviones la orilla del rio quevedo a la altura del sector el pantano 1 y 2 (CORPECUADOR)</t>
  </si>
  <si>
    <t>00200862</t>
  </si>
  <si>
    <t>Encauzamiento  y proteccion con escollera del rio umbe(quinzaloma) (CORPECUADOR)</t>
  </si>
  <si>
    <t>00200863</t>
  </si>
  <si>
    <t>Proteccion del terraplen de la via el guabito- nueva indutria- santa lucia empate via quinsaloma la ercilia(CORPECUADOR)</t>
  </si>
  <si>
    <t>00200864</t>
  </si>
  <si>
    <t>Construcción del puente "Velez" (CORPECUADOR)</t>
  </si>
  <si>
    <t>00200865</t>
  </si>
  <si>
    <t>Construccion del puente "Guambadi - La industria" (CORPECUADOR)</t>
  </si>
  <si>
    <t>00200866</t>
  </si>
  <si>
    <t>construcción puente " S/N abcisa 10+500 Vía Sabatenillas - San Gerardo- La Industria - Yatuvi - Pita" (CORPECUADOR)</t>
  </si>
  <si>
    <t>00200867</t>
  </si>
  <si>
    <t>Construcción puente " S/N abcisa 3+440 Vía Sabatenillas - San Gerardo- La Industria - Yatuvi - Pita" (CORPECUADOR)</t>
  </si>
  <si>
    <t>00200868</t>
  </si>
  <si>
    <t>Construcciòn puente " s/n abcisa 1+144 via Sabatenillas - San Gerardo- La Industria - Yatuvi - Pita" CORPECUADOR)</t>
  </si>
  <si>
    <t>00200869</t>
  </si>
  <si>
    <t>Protección y dragado del Río Gala (CORPECUADOR)</t>
  </si>
  <si>
    <t>00200870</t>
  </si>
  <si>
    <t>Protección y dregado del rio Siete  en la zona ponce Enriquez (CORPECUADOR)</t>
  </si>
  <si>
    <t>00200871</t>
  </si>
  <si>
    <t>Protección y dragado del Río caluma (CORPECUADOR)</t>
  </si>
  <si>
    <t>00200874</t>
  </si>
  <si>
    <t>Protección y dragado del rio Charquiyaco (CORPECUADOR)</t>
  </si>
  <si>
    <t>00200875</t>
  </si>
  <si>
    <t>proteccion y dragado del rio Pita (CORPECUADOR)</t>
  </si>
  <si>
    <t>00200876</t>
  </si>
  <si>
    <t>Protecciones y dragado del rio Suquibi (CORPECUADOR)</t>
  </si>
  <si>
    <t>00200877</t>
  </si>
  <si>
    <t>Proteccion y dragado del rio Bulubulu a riveras (CORPECUADOR)</t>
  </si>
  <si>
    <t>00200878</t>
  </si>
  <si>
    <t>Proteccion y dragado del rio Cañar (CORPECUADOR)</t>
  </si>
  <si>
    <t>00200879</t>
  </si>
  <si>
    <t>Protecciones y dragado del Rio Chanchan  en la parroquia Ventura (CORPECUADOR)</t>
  </si>
  <si>
    <t>00200880</t>
  </si>
  <si>
    <t>Protecciones y dragado del Rio Chimbo Km 8.5 de via cumanda - la isla en el recinto la isla (CORPECUADOR)</t>
  </si>
  <si>
    <t>00200881</t>
  </si>
  <si>
    <t>Rehabilitación de vías "San Carlos - Balao"</t>
  </si>
  <si>
    <t>00200882</t>
  </si>
  <si>
    <t>Rehabilitación de Caminos Vecinales Las Guaijas -Montañuela (CORPECUADOR)</t>
  </si>
  <si>
    <t>00200883</t>
  </si>
  <si>
    <t>Rehabilitacion de caminos vecinales Las Mona -San Carlos - Rcto. Buenos Aires (CORPECUADOR)</t>
  </si>
  <si>
    <t>00200884</t>
  </si>
  <si>
    <t>Rehabiliracion de camino vecinal Salitre-Candilejos -Roque(CORPECUADOR)</t>
  </si>
  <si>
    <t>00200885</t>
  </si>
  <si>
    <t>Rehabilitacion de caminos vecinales Candilejos - La Joya (CORPECUADOR)</t>
  </si>
  <si>
    <t>00200886</t>
  </si>
  <si>
    <t>Rehabilitacion de caminos vecinales Matilde - Rompehato - Chirijo (CORPECUADOR)</t>
  </si>
  <si>
    <t>00200887</t>
  </si>
  <si>
    <t>Rehabilitación del camino vecinal rompehato - La Libertad - El tope (CORPECUADOR)</t>
  </si>
  <si>
    <t>00200888</t>
  </si>
  <si>
    <t>Rehabilitacion del camino vecinal salitre - La Pitaya (CORPECUADOR)</t>
  </si>
  <si>
    <t>00200889</t>
  </si>
  <si>
    <t>Rehabilitación del camino vecinal los Sauces - San Gregorio - carret (CORPECUADOR)</t>
  </si>
  <si>
    <t>00200890</t>
  </si>
  <si>
    <t>Rehabilitación de camino vecinal Juan Montalvo - La Judith (CORPECUADOR)</t>
  </si>
  <si>
    <t>00200891</t>
  </si>
  <si>
    <t>Rehabilitación de camino vecinal vía los tintos - matapalos (CORPECUADOR)</t>
  </si>
  <si>
    <t>00200892</t>
  </si>
  <si>
    <t>Rehabilitacion de camino vecinal Victoria - La Judith (CORPECUADOR)</t>
  </si>
  <si>
    <t>00200893</t>
  </si>
  <si>
    <t>Rehabilitación de camino vecinal La Bocana de abajo - Rabasco (CORPECUADOR)</t>
  </si>
  <si>
    <t>00200894</t>
  </si>
  <si>
    <t>Rehabilitación del camino vecinal Elvira - Papayo La Compoña - Cand (CORPECUADOR)</t>
  </si>
  <si>
    <t>00200895</t>
  </si>
  <si>
    <t>Rehabilitación de camino vecinal Briseño de afuera - B de AD. Flora (CORPECUADOR)</t>
  </si>
  <si>
    <t>00200896</t>
  </si>
  <si>
    <t>Rehabilitación del camino vecinal Los cades - tres Marias (CORPECUADOR)</t>
  </si>
  <si>
    <t>00200897</t>
  </si>
  <si>
    <t>Rehabilitación del camino vecinal San Nicolas - Las abispas - Tres marias (CORPECUADOR)</t>
  </si>
  <si>
    <t>00200898</t>
  </si>
  <si>
    <t>Rehabilitación de camino vecinal San nicolas - Tierra o Muerte (CORPECUADOR)</t>
  </si>
  <si>
    <t>00200899</t>
  </si>
  <si>
    <t>Rehabilitación de camino vecinal via tres Marias - Cañaberal (CORPECUADOR)</t>
  </si>
  <si>
    <t>00200900</t>
  </si>
  <si>
    <t>Rehabilitación de camino vecinal Vernaza - La Julia - Bigajual (CORPECUADOR)</t>
  </si>
  <si>
    <t>00200901</t>
  </si>
  <si>
    <t>Rehabilitacion de camino vecinal Vernaza - La Florida (CORPECUADOR)</t>
  </si>
  <si>
    <t>00200902</t>
  </si>
  <si>
    <t>Rehabilitacion de camino vecinal la Menaida - Luz de las Pampas (CORPECUADOR)</t>
  </si>
  <si>
    <t>00200903</t>
  </si>
  <si>
    <t>Rehabilitacion de camino vecinal Tres Marias - Luz de Las Pampas (CORPECUADOR)</t>
  </si>
  <si>
    <t>00200904</t>
  </si>
  <si>
    <t>Rehabilitacion de caminos vecinales Bebo - La Alegria (CORPECUADOR)</t>
  </si>
  <si>
    <t>00200905</t>
  </si>
  <si>
    <t>Rehabilitacion de camino vecinal Via Victoria - La Julia - La Graciosa (CORPECUADOR)</t>
  </si>
  <si>
    <t>00200906</t>
  </si>
  <si>
    <t>Rehabilitacion de camino vecinales Via Victoria - Nueva Victoria (CORPECUADOR)</t>
  </si>
  <si>
    <t>00200907</t>
  </si>
  <si>
    <t>Rehabilitacion de camino vecinal Victoria - Bejuco Prieto (CORPECUADOR)</t>
  </si>
  <si>
    <t>00200908</t>
  </si>
  <si>
    <t>Rehabilitacion camino vecinal Victoria - La Delicia (CORPECUADOR)</t>
  </si>
  <si>
    <t>00200909</t>
  </si>
  <si>
    <t>rehabilitacion de camino vecinal  Via Victoria - Carrizal (CORPECUADOR)</t>
  </si>
  <si>
    <t>00200910</t>
  </si>
  <si>
    <t>Rehabilitacion camino vecinal Via  Victoria - Barrio Nuevo - Rosa de Oro (CORPECUADOR)</t>
  </si>
  <si>
    <t>00200911</t>
  </si>
  <si>
    <t>rehabilitacion de camino vecinal  Via Victoria - La Reserva (CORPECUADOR)</t>
  </si>
  <si>
    <t>00200912</t>
  </si>
  <si>
    <t>Rehabilitacion de caminos vecinal Papayo  - Tierra Blanca (CORPECUADOR)</t>
  </si>
  <si>
    <t>00200913</t>
  </si>
  <si>
    <t>Rehabilitacion de camino vecinal Via Junquillal - Morocho la Pelea (CORPECUADOR)</t>
  </si>
  <si>
    <t>00200914</t>
  </si>
  <si>
    <t>Rehabilitacion de camino vecinal Junquillal  - Pastoriza - Tierra Seca (CORPECUADOR)</t>
  </si>
  <si>
    <t>00200915</t>
  </si>
  <si>
    <t>Rehabilitacion caminos vecinales Via  Junquillal - Corredor (CORPECUADOR)</t>
  </si>
  <si>
    <t>00200916</t>
  </si>
  <si>
    <t>Rehabilitación de camino vecinal Potosí - Chontilla - Papayo - Compoña (CORPECUADOR)</t>
  </si>
  <si>
    <t>00200917</t>
  </si>
  <si>
    <t>Rehabilitación de camino vecinal Jigual - La Crucita (CORPECUADOR)</t>
  </si>
  <si>
    <t>00200918</t>
  </si>
  <si>
    <t>Rehabilitacion de camino vecinal Tierra Seca - Rincon grande (CORPECUADOR)</t>
  </si>
  <si>
    <t>00200919</t>
  </si>
  <si>
    <t>Lastrado de camino vecinal Yurima - Las Playas (CORPECUADOR)</t>
  </si>
  <si>
    <t>00200920</t>
  </si>
  <si>
    <t>Lastrado de camino San Jose - Loma B lanca (CORPECUADOR)</t>
  </si>
  <si>
    <t>00200921</t>
  </si>
  <si>
    <t>Lastrado de camino vecinal La Seca - El Pigio (CORPECUADOR)</t>
  </si>
  <si>
    <t>00200922</t>
  </si>
  <si>
    <t>Lastrado de camino vecinal La Aurora - Sabanilla (CORPECUADOR)</t>
  </si>
  <si>
    <t>00200923</t>
  </si>
  <si>
    <t>Lastrado de camino vecinal San Guillermo - limite con Samborondon (CORPECUADOR)</t>
  </si>
  <si>
    <t>00200924</t>
  </si>
  <si>
    <t>Lastrado de camino vecinal La Condencia - Limite con Samborondon (CORPECUADOR)</t>
  </si>
  <si>
    <t>00200925</t>
  </si>
  <si>
    <t>Lastrado de camino vecinal Juan Bautista Aguirre - Bapao (CORPECUADOR)</t>
  </si>
  <si>
    <t>00200926</t>
  </si>
  <si>
    <t>Lastrado de camino vecinal Los Quemados - Yurima (CORPECUADOR)</t>
  </si>
  <si>
    <t>00200927</t>
  </si>
  <si>
    <t>Lastrado de camino vecinal Laurel  - La vuelta (CORPECUADOR)</t>
  </si>
  <si>
    <t>00200928</t>
  </si>
  <si>
    <t>Lastrado de camino vecinal BY PASS- 26 de Noviembre - Acceso Cascol de Bahona (CORPECUADOR)</t>
  </si>
  <si>
    <t>00200929</t>
  </si>
  <si>
    <t>Rehabilitacion de via Quillosara - Guineo Chico - Guineo Grande (CORPECUADOR)</t>
  </si>
  <si>
    <t>00200930</t>
  </si>
  <si>
    <t>Rehabilitacion de via Zapotillo - Huasimo Sur - Lalalmor(CORPECUADOR)</t>
  </si>
  <si>
    <t>00200931</t>
  </si>
  <si>
    <t>Reconstrucción Puente Rio Congo (CORPECUADOR)</t>
  </si>
  <si>
    <t>00200932</t>
  </si>
  <si>
    <t>Reconstrucción Puente Rosa de Oro (CORPECUADOR)</t>
  </si>
  <si>
    <t>00200933</t>
  </si>
  <si>
    <t>Reconstrucción Puente Valdez (CORPECUADOR)</t>
  </si>
  <si>
    <t>00200934</t>
  </si>
  <si>
    <t>Reconstrucción Puente belin (CORPECUADOR)</t>
  </si>
  <si>
    <t>00200935</t>
  </si>
  <si>
    <t>Construcción Puente Laurel del Cantón Daule (CORPECUADOR)</t>
  </si>
  <si>
    <t>00200936</t>
  </si>
  <si>
    <t>Construcción Puente de doble arco metalico de emergencia Candilejo - La Joya (CORPECUADOR)</t>
  </si>
  <si>
    <t>00200937</t>
  </si>
  <si>
    <t>Construcción Puente de doble arco metalico de emergencia corredor - tintal (CORPECUADOR)</t>
  </si>
  <si>
    <t>00200938</t>
  </si>
  <si>
    <t>Construcción Puente de doble arco metálico de emergencia Victoria - La Judith (CORPECUADOR)</t>
  </si>
  <si>
    <t>00200939</t>
  </si>
  <si>
    <t>Construcción Puente de doble arco metálico de emergencia  La compoña (CORPECUADOR)</t>
  </si>
  <si>
    <t>00200940</t>
  </si>
  <si>
    <t>Construcción Puente de doble arco metálico de emergencia Vernaza - La Florida (CORPECUADOR)</t>
  </si>
  <si>
    <t>00200941</t>
  </si>
  <si>
    <t>Construcción Puente de doble arco metálico de emergencia matilde - canango (CORPECUADOR)</t>
  </si>
  <si>
    <t>00200942</t>
  </si>
  <si>
    <t>Construcción Puente de doble arco metálico de emergencia Fortuna - Salitre (CORPECUADOR)</t>
  </si>
  <si>
    <t>00200943</t>
  </si>
  <si>
    <t>Construcción Puente sobre el rio Limon (CORPECUADOR)</t>
  </si>
  <si>
    <t>00200944</t>
  </si>
  <si>
    <t>Construcción Puente rio simon bolivar (CORPECUADOR)</t>
  </si>
  <si>
    <t>00200945</t>
  </si>
  <si>
    <t>Construcción Puente cascajal (CORPECUADOR)</t>
  </si>
  <si>
    <t>00200946</t>
  </si>
  <si>
    <t>Construcción Puente  COLGANTE - QUEBRADDA NARANJAPAMBA, CELICA (CORPECUADOR)</t>
  </si>
  <si>
    <t>00200947</t>
  </si>
  <si>
    <t>Muros de contención de H.A. en barrio Pueblo Nuevo (CORPECUADOR)</t>
  </si>
  <si>
    <t>00200948</t>
  </si>
  <si>
    <t>Muros de contención de H.A. en barrio 5 de Noviembre (CORPECUADOR)</t>
  </si>
  <si>
    <t>00200949</t>
  </si>
  <si>
    <t>Muros de contención de H.A. en barrio  Galo Plaza (CORPECUADOR)</t>
  </si>
  <si>
    <t>00200950</t>
  </si>
  <si>
    <t>Muros de contención de H.A. en barrio Martha Pacheco (CORPECUADOR)</t>
  </si>
  <si>
    <t>00200951</t>
  </si>
  <si>
    <t>Muros de contención de H.A. en barrio martha pacheco (CORPECUADOR)</t>
  </si>
  <si>
    <t>00200952</t>
  </si>
  <si>
    <t>Muros de contención de H.A. en barrio bocana (CORPECUADOR)</t>
  </si>
  <si>
    <t>00200953</t>
  </si>
  <si>
    <t>Muros de contención de H.A. en barrio rocafuerte (CORPECUADOR)</t>
  </si>
  <si>
    <t>00200954</t>
  </si>
  <si>
    <t>Muros de contención de H.A. en barrio briceño (CORPECUADOR)</t>
  </si>
  <si>
    <t>00200955</t>
  </si>
  <si>
    <t>Estabilizacion de taludes en Cerro Las Cabras (CORPECUADOR)</t>
  </si>
  <si>
    <t>00200956</t>
  </si>
  <si>
    <t>Estabilizacion de taludes en CerroSan Pedro (CORPECUADOR</t>
  </si>
  <si>
    <t>00200957</t>
  </si>
  <si>
    <t>Muros de contención para escuela Manuela Cañizares (CORPECUADOR)</t>
  </si>
  <si>
    <t>00200958</t>
  </si>
  <si>
    <t>Muros de contención para escuela manuel maria sanchez (CORPECUADOR)</t>
  </si>
  <si>
    <t>00200959</t>
  </si>
  <si>
    <t>Muros de contención para colegio prover jose picoita(CORPECUADOR)</t>
  </si>
  <si>
    <t>00200960</t>
  </si>
  <si>
    <t>Rehabilitación de vía Portovelo -Salati-La tira (CORPECUADOR)</t>
  </si>
  <si>
    <t>00200961</t>
  </si>
  <si>
    <t>Rehabilitación de vía barbones - santa cruz- el guabo (CORPECUADOR)</t>
  </si>
  <si>
    <t>00200962</t>
  </si>
  <si>
    <t>Rehabilitación de vía La Victora - La quebrada(CORPECUADOR)</t>
  </si>
  <si>
    <t>00200963</t>
  </si>
  <si>
    <t>Ampliacion de la vía de ingreso a la ciudad Santa Rosa (CORPECUADOR)</t>
  </si>
  <si>
    <t>00200964</t>
  </si>
  <si>
    <t>Rehabilitación de vía Apartedero -puente Buza (CORPECUADOR)</t>
  </si>
  <si>
    <t>00200965</t>
  </si>
  <si>
    <t>Construcción de puente sobre quebradda el oso (CORPECUADOR)</t>
  </si>
  <si>
    <t>00200966</t>
  </si>
  <si>
    <t>Construcción de puente sobre quebrada el gallo (CORPECUADOR)</t>
  </si>
  <si>
    <t>00200967</t>
  </si>
  <si>
    <t>Construcción de puente sobre rio jubones (CORPECUADOR)</t>
  </si>
  <si>
    <t>00200968</t>
  </si>
  <si>
    <t>Construcción de puente colgante sobre rio jubones (CORPECUADOR)</t>
  </si>
  <si>
    <t>00200969</t>
  </si>
  <si>
    <t>Construcción de puente rio ambocas (CORPECUADOR)</t>
  </si>
  <si>
    <t>00200970</t>
  </si>
  <si>
    <t>Construcción de puente Quebrada Cuchusara (CORPECUADOR)</t>
  </si>
  <si>
    <t>00200971</t>
  </si>
  <si>
    <t>Reforzamiento, proteccion de los estribos y ampliacion del puente sobre el rio Pital (CORPECUADOR)</t>
  </si>
  <si>
    <t>00200972</t>
  </si>
  <si>
    <t>Construcción de puente de H.A.sobre rio balsas (CORPECUADOR)</t>
  </si>
  <si>
    <t>00200973</t>
  </si>
  <si>
    <t>Construcción de puente H.A. LA ESPERANZA (CORPECUADOR)</t>
  </si>
  <si>
    <t>00200974</t>
  </si>
  <si>
    <t>Construcción de puente H.A. Milagro (CORPECUADOR)</t>
  </si>
  <si>
    <t>00200975</t>
  </si>
  <si>
    <t>Construcción de puente hormigon el Macho (CORPECUADOR)</t>
  </si>
  <si>
    <t>00200976</t>
  </si>
  <si>
    <t>Construcción de puente hormigon el Macho sector Urseza II y III(CORPECUADOR)</t>
  </si>
  <si>
    <t>00200977</t>
  </si>
  <si>
    <t>Construccion de un muro de arcilla para control de inindaciones de la ciudadela el nazareno (CORPECUADOR)</t>
  </si>
  <si>
    <t>00200978</t>
  </si>
  <si>
    <t>Construccion de un muro de escollera y arcilla para proteccion de la zona del Barrio NueVe de Octubre fase I y II(CORPECUADOR)</t>
  </si>
  <si>
    <t>00200979</t>
  </si>
  <si>
    <t>Construccion de un muro de arcilla para conreol de inundaciones de  la ciudadela alborada (CORPECUADOR)</t>
  </si>
  <si>
    <t>00200980</t>
  </si>
  <si>
    <t>Construccion de alcantarilla Parroquia Curtincapac (CORPECUADOR)</t>
  </si>
  <si>
    <t>00200981</t>
  </si>
  <si>
    <t>Construcción de alcantarilla en ciudadela 9 de octubre y milton reyes  (CORPECUADOR)</t>
  </si>
  <si>
    <t>00200982</t>
  </si>
  <si>
    <t>Construcción de alcantarilla en barrio jaime roldos y 6 de julio (CORPECUADOR)</t>
  </si>
  <si>
    <t>00200983</t>
  </si>
  <si>
    <t>Construcción de alcantarilla canal de H.A. barrio buenos aires(CORPECUADOR)</t>
  </si>
  <si>
    <t>00200984</t>
  </si>
  <si>
    <t>Muros de contención de Ho. Ciclopeo, cdla. 28 de noviembre (CORPECUADOR)</t>
  </si>
  <si>
    <t>00200985</t>
  </si>
  <si>
    <t>Muros de contención de Ho. Ciclopeo, cdla. La florida (CORPECUADOR)</t>
  </si>
  <si>
    <t>00200986</t>
  </si>
  <si>
    <t>Muros de contención de Ho. Ciclopeo, cdla. La Alborada (CORPECUADOR)</t>
  </si>
  <si>
    <t>00200987</t>
  </si>
  <si>
    <t>Construucion de alcantarillas en el sectoe el progreso; junta parroquial palmales (CORPECUADOR)</t>
  </si>
  <si>
    <t>00200988</t>
  </si>
  <si>
    <t>Construución de muros de contención de la escuela atahualpa y en la calle principal (CORPECUADOR)</t>
  </si>
  <si>
    <t>00200989</t>
  </si>
  <si>
    <t>Construcción de alcantarilla de H.A. tipo de cajon quebrada santa elena, cdla. Machala (CORPECUADOR)</t>
  </si>
  <si>
    <t>00200990</t>
  </si>
  <si>
    <t>Construccion de alcantarilla de H.a. en la cdla. 10 de agosto (CORPECUADOR)</t>
  </si>
  <si>
    <t>00200991</t>
  </si>
  <si>
    <t>Construccuon de alcantarilla de H.A. tipo cajon (CORPECUADOR)</t>
  </si>
  <si>
    <t>00200992</t>
  </si>
  <si>
    <t>Rehabilitación de vias Julian Severino (CORPECUADOR)</t>
  </si>
  <si>
    <t>00200993</t>
  </si>
  <si>
    <t>Construccion de alcantarillas 0+800 via campuzano guale (CORPECUADOR)</t>
  </si>
  <si>
    <t>00201111</t>
  </si>
  <si>
    <t>Reconstrucción de la línea de conducción de agua potable de la planta La Estancilla hasta Bahía de Caraquez</t>
  </si>
  <si>
    <t>00201098</t>
  </si>
  <si>
    <t>Reparación de canales 01 y 04 tramo santa ana</t>
  </si>
  <si>
    <t>00201099</t>
  </si>
  <si>
    <t>Reconstrucción lote 05 y 06 del sistema de riego y drenaje poza honda</t>
  </si>
  <si>
    <t>00201103</t>
  </si>
  <si>
    <t>Reconstruccion de canales secundarios sist de riego y drenaje poza honda 1 y 2 etapa</t>
  </si>
  <si>
    <t>00201140</t>
  </si>
  <si>
    <t>Rehabilitación canales de riego tierra baja Rocafuerte-La Costa</t>
  </si>
  <si>
    <t>205320000.0000.374082</t>
  </si>
  <si>
    <t>AUTOMATIZACIÓN Y MECANIZACIÓN DEL PROCESO DE CLASIFICACIÓN DE LOS CENTROS DE PROCESAMIENTO DE QUITO Y GUAYAQUIL</t>
  </si>
  <si>
    <t>205320000.0000.378245</t>
  </si>
  <si>
    <t>IMPLEMENTACION DE LA LINEA LOGISTICA DE CORREOS DEL ECUADOR CDE EP COMO APORTE A LA MATRIZ PRODUCTIVA</t>
  </si>
  <si>
    <t>205320000.0000.378254</t>
  </si>
  <si>
    <t>AMPLIACIÓN DE COBERTURA APALANCANDO EL SERVICIO POSTAL UNIVERSAL A NIVEL NACIONAL DE CORREOS DEL ECUADOR CDE E.P.</t>
  </si>
  <si>
    <t>205320000.1073.4812</t>
  </si>
  <si>
    <t>CENTRO DE INFORMACION Y CONTACTO</t>
  </si>
  <si>
    <t>205320000.1073.4813</t>
  </si>
  <si>
    <t>INDUSTRIALIZACION DE LOS CENTROS NACIONALES DE CLASIFICACION EN QUITO Y GUAYAQUIL</t>
  </si>
  <si>
    <t>205320000.1073.4814</t>
  </si>
  <si>
    <t>GIROS POSTALES</t>
  </si>
  <si>
    <t>205320000.1073.4816</t>
  </si>
  <si>
    <t>INFRAESTRUCTURA PARA LA DISPONIBILIDAD DEL SERVICIO</t>
  </si>
  <si>
    <t>205320000.1073.4817</t>
  </si>
  <si>
    <t>SISTEMA INTEGRADO DE OPERACIONES Y NEGOCIOS</t>
  </si>
  <si>
    <t>205320000.1073.4818</t>
  </si>
  <si>
    <t>REINGENIERIA DE MARCA</t>
  </si>
  <si>
    <t>205320000.1073.4819</t>
  </si>
  <si>
    <t>REMODELACION DE AGENCIAS</t>
  </si>
  <si>
    <t>205320000.1073.4820</t>
  </si>
  <si>
    <t>MEJORAMIENTO DE LA LOGISTICA DE DISTRIBUCION</t>
  </si>
  <si>
    <t>00101885</t>
  </si>
  <si>
    <t>MODERNIZACION DE CORREOS DEL ECUADOR</t>
  </si>
  <si>
    <t>50510000.0000.373861</t>
  </si>
  <si>
    <t>CONSTRUCCIÒN DE LA PLATAFORMA INSTITUCIONAL DE LA ZONA 5-MILAGRO</t>
  </si>
  <si>
    <t>DIRECCION GENERAL DE REGISTRO CIVIL, IDENTIFICACION Y CEDULACION</t>
  </si>
  <si>
    <t>50510000.0000.373862</t>
  </si>
  <si>
    <t>CONSTRUCCIÓN DE LA PLATAFORMA INSTITUCIONAL ZONA 5-MILAGRO</t>
  </si>
  <si>
    <t>50510000.116.5439</t>
  </si>
  <si>
    <t>DOTACIÓN E IMPLEMENTACIÓN DE INFRAESTRUCTURA FÍSICA, PLATAFORMA TECNOLÓGICA, CONTRATOS OCASIONALES Y ADQUISICIÓN DE TARJETAS DE IDENTIFICACIÓN PARA EL FUNCIONAMIENTO DEL SISTEMA NACIONAL DE REGISTRO CIVIL, IDENTIFICACIÓN Y CEDULACIÓN</t>
  </si>
  <si>
    <t>50510000.266.6121</t>
  </si>
  <si>
    <t>MODERNIZACIÓN DEL SISTEMA NACIONAL DEL REGISTRO CIVIL, IDENTIFICACIÓN YCEDULACIÒN - FASE MASIFICACIÓN</t>
  </si>
  <si>
    <t>50510000.266.6177</t>
  </si>
  <si>
    <t>APOYO AL PLAN DE MODERNIZACIÓN DEL REGISTROCIVIL DEL ECUADOR</t>
  </si>
  <si>
    <t>00101475</t>
  </si>
  <si>
    <t>MODERNIZACIÓN Y SUSTENTABILIDAD DEL SISTEMA NACIONAL DE REGISTRO CIVIL, IDENTIFICACIÓN Y CEDULACIÓN (reforma presupuestaria)</t>
  </si>
  <si>
    <t>00101507</t>
  </si>
  <si>
    <t>PROYECTO DE FORTALECIMIENTO INSTITUCIONAL DE LA DIDRECCIÓN GENERAL DE REGISTRO CIVIL IDENTIFICACIÓN Y CEDULACIÓN</t>
  </si>
  <si>
    <t>00101897</t>
  </si>
  <si>
    <t>PROYECTO DEL DERECHO A LA IDENTIDAD E IDENTIFICACION  (PROGRAMA AL ECUADOR PONLE TU NOMBRE), MODIFICACIÓN PRESUPUESTARIA</t>
  </si>
  <si>
    <t>00101909</t>
  </si>
  <si>
    <t>PLAN ESTRATÉGICO (PRELIMINAR) 2008-2009 DEL SISTEMA NACIONAL DE REGISTRO CIVIL, IDENTIFICACIÓN Y CEDULACIÓN.</t>
  </si>
  <si>
    <t>00101940</t>
  </si>
  <si>
    <t>PROYECTO DE CEDULACION POR PRIMERA VEZ A CIUDADANOS MAYORES DE 18 AÑOS QUE SE ENCUENTRA INSCRITO SU NACIMIENTO</t>
  </si>
  <si>
    <t>175110000.0000.372801</t>
  </si>
  <si>
    <t>GESTION DE CULTURA DE LA INFORMACION PUBLICA</t>
  </si>
  <si>
    <t>175110000.0000.372802</t>
  </si>
  <si>
    <t>FORTALECIMIENTO INSTITUCIONAL PARA LA IMPLEMENTACION DEL SINARDAP</t>
  </si>
  <si>
    <t>175110000.0000.372863</t>
  </si>
  <si>
    <t>FORTALECIMIENTO DE SISTEMAS INFORMATICOS DE ENTES REGISTRALES PARA CONSOLIDACION DE LA SINARDAP</t>
  </si>
  <si>
    <t>175110000.0000.372933</t>
  </si>
  <si>
    <t>CREACIÓN DEL SISTEMA INFORMÁTICO PARA LA INTEGRACIÓN DE DATOS PÚBLICOS</t>
  </si>
  <si>
    <t>175110000.0000.373520</t>
  </si>
  <si>
    <t>PROGRAMA PARA LA IMPLEMENTACIÓN DEL SISTEMA NACIONAL DE REGISTRO DE DATOS PÚBLICOS - SINARDAP</t>
  </si>
  <si>
    <t>175110000.0000.374444</t>
  </si>
  <si>
    <t>DIGITALIZACION DE ARCHIVOS FISICOS HISTORICOS DE LOS REGISTROS MERCANTILES Y REGISTROS DE LA PROPIEDAD</t>
  </si>
  <si>
    <t>175110000.0000.374447</t>
  </si>
  <si>
    <t>MEJORAMIENTO DE SERVICIOS EN ENTES REGISTRALES A NIVEL NACIONAL</t>
  </si>
  <si>
    <t>175110000.0000.374448</t>
  </si>
  <si>
    <t>IMPLEMENTACION DEL ESQUEMA DE SOPORTE PARA USUARIOS DEL SISTEMA NACIONAL DE REGISTRO DE DATOS PUBLICOS</t>
  </si>
  <si>
    <t>175110000.0000.374449</t>
  </si>
  <si>
    <t>FORTALECIMIENTO DE SERVICIOS DE ACTIVIDAD REGISTRAL A NIVEL NACIONAL</t>
  </si>
  <si>
    <t>175110000.0000.374450</t>
  </si>
  <si>
    <t>DOTACIÓN DE INFRAESTRUCTURA ADECUADA PARA LA DIRECCIÓN NACIONAL DE REGISTRO DE DATOS PÚBLICOS</t>
  </si>
  <si>
    <t>175110000.0000.375843</t>
  </si>
  <si>
    <t>IMPLEMENTACION Y FORTALECIMIENTO DE REGISTRO DE DATOS CREDITICIOS</t>
  </si>
  <si>
    <t>175110000.0000.377922</t>
  </si>
  <si>
    <t>CONSOLIDACIÓN DEL SISTEMA NACIONAL DE REGISTROS DE DATOS PÚBLICOS CON NUEVOS ACTORES INSTITUCIONALES</t>
  </si>
  <si>
    <t>175110000.0000.377927</t>
  </si>
  <si>
    <t>IMPLEMENTACIÓN DEL SISTEMA NACIONAL INTEGRADO DE INFORMACIÓN DE REGISTROS MERCANTILES Y DE REGISTROS DE LA PROPIEDAD</t>
  </si>
  <si>
    <t>175110000.0000.378268</t>
  </si>
  <si>
    <t>PROYECTO DE INTEGRACION DE LA INFORMACION REGISTRAL A NIVEL NACIONAL</t>
  </si>
  <si>
    <t>175110000.0000.378271</t>
  </si>
  <si>
    <t>CONSOLIDACIÓN DE LOS SERVICIOS MERCANTILES Y DE LA PROPIEDAD A NIVEL NACIONAL</t>
  </si>
  <si>
    <t>144240000.0000.374577</t>
  </si>
  <si>
    <t>EXPANSIÓN DEL SISTEMA DE TELEGESTIÓN PARA GRANDES CLIENTES COMERCIALES</t>
  </si>
  <si>
    <t>EMPRESA ELECTRICA PUBLICA DE GUAYAQUIL-EP</t>
  </si>
  <si>
    <t>144240000.0000.374600</t>
  </si>
  <si>
    <t>REDUCCIÓN DE PÉRDIDAS NO TÉCNICAS MASIVAS</t>
  </si>
  <si>
    <t>144240000.0000.374601</t>
  </si>
  <si>
    <t>EXTENSIÓN DE REDES, ILUMINACIÓN, ACOMETIDAS Y MEDIDORES EN LA COOPERATIVA FLOR DE BASTIÓN, BLOQUE 22, LAMINA 4</t>
  </si>
  <si>
    <t>144240000.0000.374602</t>
  </si>
  <si>
    <t>EXTENSIÓN DE REDES, ILUMINACIÓN, ACOMETIDAS Y MEDIDORES EN LA COOPERATIVA FLOR DE BASTIÓN BLOQUE 22 LÁMINA 3</t>
  </si>
  <si>
    <t>144240000.0000.374603</t>
  </si>
  <si>
    <t>EXTENSIÓN DE REDES, ILUMINACIÓN, ACOMETIDAS Y MEDIDORES EN LA COOPERATIVA FLOR DE BASTIÓN BLOQUE 22 LÁMINA 2</t>
  </si>
  <si>
    <t>144240000.0000.374612</t>
  </si>
  <si>
    <t>EXTENSIÓN DE REDES, ILUMINACIÓN, ACOMETIDAS Y MEDIDORES EN LA COOPERATIVA FLOR DE BASTIÓN, BLOQUE 22, LÁMINA 1</t>
  </si>
  <si>
    <t>144240000.0000.374613</t>
  </si>
  <si>
    <t>EXTENSIÓN DE REDES, ILUMINACIÓN, ACOMETIDAS Y MEDIDORES EN LA COOPERATIVA SAN FRANCISCO LÁMINA 2</t>
  </si>
  <si>
    <t>144240000.0000.374614</t>
  </si>
  <si>
    <t>EXTENSIÓN DE REDES, ILUMINACIÓN, ACOMETIDAS Y MEDIDORES EN LA COOPERATIVA SAN FRANCISCO LÁMINA 3</t>
  </si>
  <si>
    <t>144240000.0000.374615</t>
  </si>
  <si>
    <t>EXTENSIÓN DE REDES, ILUMINACIÓN, ACOMETIDAS Y MEDIDORES EN LA COOPERATIVA SAN FRANCISCO LÁMINA 5</t>
  </si>
  <si>
    <t>144240000.0000.374616</t>
  </si>
  <si>
    <t>EXTENSIÓN DE REDES, ILUMINACIÓN, ACOMETIDAS Y MEDIDORES EN LA COOPERATIVA SAN FRANCISCO LÁMINA 6</t>
  </si>
  <si>
    <t>144240000.0000.374617</t>
  </si>
  <si>
    <t>EXTENSIÓN DE REDES, ILUMINACIÓN, ACOMETIDAS Y MEDIDORES EN LA COOPERATIVA SAN FRANCISCO LÁMINA 7A</t>
  </si>
  <si>
    <t>144240000.0000.374618</t>
  </si>
  <si>
    <t>EXTENSIÓN DE REDES, ILUMINACIÓN, ACOMETIDAS Y MEDIDORES EN LA COOPERATIVA SAN FRANCISCO LÁMINA 7B</t>
  </si>
  <si>
    <t>144240000.0000.374619</t>
  </si>
  <si>
    <t>EXTENSIÓN DE REDES, ILUMINACIÓN, ACOMETIDAS Y MEDIDORES EN LA COOPERATIVA SAN FRANCISCO LÁMINA 8</t>
  </si>
  <si>
    <t>144240000.0000.374620</t>
  </si>
  <si>
    <t>EXTENSIÓN DE REDES, ILUMINACIÓN, ACOMETIDAS Y MEDIDORES EN LA COOPERATIVA SAN FRANCISCO LÁMINA 9</t>
  </si>
  <si>
    <t>144240000.0000.374621</t>
  </si>
  <si>
    <t>EXTENSIÓN DE REDES, ILUMINACIÓN, ACOMETIDAS Y MEDIDORES EN LA COOPERATIVA BALERIO ESTACIO BLOQUE 1 ETAPA 6</t>
  </si>
  <si>
    <t>144240000.0000.374622</t>
  </si>
  <si>
    <t>EXTENSIÓN DE REDES, ILUMINACIÓN, ACOMETIDAS Y MEDIDORES EN LA COOPERATIVA FLOR DE BASTIÓN BLOQUE 2 COMPLEMENTO</t>
  </si>
  <si>
    <t>144240000.0000.374623</t>
  </si>
  <si>
    <t>EXTENSIÓN DE REDES, ILUMINACIÓN, ACOMETIDAS Y MEDIDORES EN LA COOPERATIVA FLOR DE BASTIÓN BLOQUE 15 COMPLEMENTO</t>
  </si>
  <si>
    <t>144240000.0000.374624</t>
  </si>
  <si>
    <t>EXTENSIÓN DE REDES, ILUMINACIÓN, ACOMETIDAS Y MEDIDORES EN LA COMUNA CASAS VIEJAS VÍA A LA COSTA</t>
  </si>
  <si>
    <t>144240000.0000.374625</t>
  </si>
  <si>
    <t>EXTENSIÓN DE REDES, ILUMINACIÓN, ACOMETIDAS Y MEDIDORES EN LA COOPERATIVA NUEVA PROSPERINA LÁMINA 2 Y LÁMINA 10</t>
  </si>
  <si>
    <t>144240000.0000.374626</t>
  </si>
  <si>
    <t>EXTENSIÓN DE REDES, ILUMINACIÓN, ACOMETIDAS Y MEDIDORES EN LA COOPERATIVA CARLOS MAGNO ANDRADE KM 8.5 VÍA A DAULE</t>
  </si>
  <si>
    <t>144240000.0000.374627</t>
  </si>
  <si>
    <t>EXTENSIÓN DE REDES, ILUMINACIÓN, ACOMETIDAS Y MEDIDORES EN LA COOPERATIVA 14 DE AGOSTO KM 6.5 VÍA A DAULE</t>
  </si>
  <si>
    <t>144240000.0000.374628</t>
  </si>
  <si>
    <t>EXTENSIÓN DE REDES, ILUMINACIÓN, ACOMETIDAS Y MEDIDORES EN LA COOPERATIVA EL CÓNDOR KM. 6.5 VÍA A DAULE</t>
  </si>
  <si>
    <t>144240000.0000.374629</t>
  </si>
  <si>
    <t>EXTENSIÓN DE REDES, ILUMINACIÓN, ACOMETIDAS Y MEDIDORES EN LA COOPERATIVA 31 DE AGOSTO KM. 6.5 VÍA A DAULE</t>
  </si>
  <si>
    <t>144240000.0000.374630</t>
  </si>
  <si>
    <t>EXTENSIÓN DE REDES, ILUMINACIÓN, ACOMETIDAS Y MEDIDORES EN LA COOPERATIVA 3 DE DICIEMBRE JUNTO A LA ANAI</t>
  </si>
  <si>
    <t>144240000.0000.374631</t>
  </si>
  <si>
    <t>EXTENSIÓN DE REDES, ILUMINACIÓN, ACOMETIDAS Y MEDIDORES EN LA COOPERATIVA VALLE DE LOS GERANIOS COMPLEMENTO</t>
  </si>
  <si>
    <t>144240000.0000.374632</t>
  </si>
  <si>
    <t>EXTENSIÓN DE REDES, ILUMINACIÓN, ACOMETIDAS Y MEDIDORES EN LA COOPERATIVA JUSTICIA CON LIBERTAD</t>
  </si>
  <si>
    <t>144240000.0000.374633</t>
  </si>
  <si>
    <t>EXTENSIÓN DE REDES, ILUMINACIÓN, ACOMETIDAS Y MEDIDORES EN LA COOPERATIVA ZALATHIEL TORAL</t>
  </si>
  <si>
    <t>144240000.0000.374634</t>
  </si>
  <si>
    <t>EXTENSIÓN DE REDES, ILUMINACIÓN, ACOMETIDAS Y MEDIDORES EN LA COOPERATIVA JAIME ROLDÓS GUASMO SUR</t>
  </si>
  <si>
    <t>144240000.0000.374635</t>
  </si>
  <si>
    <t>EXTENSIÓN DE REDES, ILUMINACIÓN, ACOMETIDAS Y MEDIDORES EN LA COOPERATIVA MÉLIDA DE TORAL ISLA TRINITARIA</t>
  </si>
  <si>
    <t>144240000.0000.374636</t>
  </si>
  <si>
    <t>PLAN DE MEJORAS DE DISTRIBUCIÓN 2013</t>
  </si>
  <si>
    <t>144240000.0000.376074</t>
  </si>
  <si>
    <t>CONSTRUCCIÓN DE LA SUBESTACIÓN DE REDUCCIÓN 69/13.8KV ¿LOTES CON SERVICIO ALEGRIA¿, 18/24 MVA, TAP A 69 KV Y ALIMENTADORAS A 13,8 KV ¿LOTES CON SERVICIO 1 Y 2¿</t>
  </si>
  <si>
    <t>144240000.0000.376075</t>
  </si>
  <si>
    <t>CONSTRUCCIÓN DE LA SUBESTACIÓN DE REDUCCIÓN 69/13.8KV ¿AEROPUERTO¿, 18/24 MVA, TAP A 69 KV Y ALIMENTADORAS A 13,8 KV ¿AEROPUERTO 1, 2 Y 3¿</t>
  </si>
  <si>
    <t>144240000.0000.376076</t>
  </si>
  <si>
    <t>CONSTRUCCIÓN DE LA SUBESTACIÓN DE REDUCCIÓN 69/13.8KV ¿GUASMO 3¿, 18/24 MVA Y LAS ALIMENTADORAS A 13,8 KV GUASMO 8, 9 Y 10</t>
  </si>
  <si>
    <t>144240000.0000.376079</t>
  </si>
  <si>
    <t>CONSTRUCCIÓN DE LA SUBESTACIÓN DE REDUCCIÓN 69/13.8KV ¿HUANCAVILCA¿, 18/24 MVA Y LA ALIMENTADORA A 13.8 KV HUANCAVILCA 3</t>
  </si>
  <si>
    <t>144240000.0000.376080</t>
  </si>
  <si>
    <t>CONSTRUCCIÓN DE LA SUBESTACIÓN DE REDUCCIÓN 69/13.8KV ¿MUCHO LOTE¿, 18/24 MVA Y TAP A 69 KV</t>
  </si>
  <si>
    <t>144240000.0000.376085</t>
  </si>
  <si>
    <t>CONSTRUCCIÓN DE LA ALIMENTADORA A 13.8 KV ¿ALBORADA # 5¿</t>
  </si>
  <si>
    <t>144240000.0000.376086</t>
  </si>
  <si>
    <t>CONSTRUCCIÓN DE LA ALIMENTADORA A 13.8 KV ¿ALBORADA # 7¿</t>
  </si>
  <si>
    <t>144240000.0000.376088</t>
  </si>
  <si>
    <t>REDUCCIÓN DE PÉRDIDAS NO TÉCNICAS MASIVAS MEDIANTE EL CAMBIO DE REDES AÉREAS DESNUDAS POR REDES PREENSAMBLADAS EN LA CDLA. MARTHA DE ROLDOS</t>
  </si>
  <si>
    <t>144240000.0000.376089</t>
  </si>
  <si>
    <t>REDUCCIÓN DE PÉRDIDAS NO TÉCNICAS MASIVAS MEDIANTE EL CAMBIO DE REDES AÉREAS DESNUDAS POR REDES PREENSAMBLADAS EN LAS CDLAS. SAUCES</t>
  </si>
  <si>
    <t>144240000.0000.376090</t>
  </si>
  <si>
    <t>REDUCCIÓN DE PÉRDIDAS NO TÉCNICAS MASIVAS MEDIANTE LA INSTALACIÓN DE EQUIPOS DE MEDICIÓN INDIRECTA - CONTROLADORES DE CIRCUITOS</t>
  </si>
  <si>
    <t>144240000.0000.376093</t>
  </si>
  <si>
    <t>REDUCCIÓN DE PÉRDIDAS NO TÉCNICAS MASIVAS MEDIANTE EL CAMBIO DE EQUIPOS DE MEDICIÓN CONVENCIONAL POR EQUIPOS DE MEDICIÓN CON TECNOLOGÍA AMI</t>
  </si>
  <si>
    <t>144240000.0000.376094</t>
  </si>
  <si>
    <t>EXTENSIÓN DE REDES, ILUMINACIÓN, ACOMETIDAS Y MEDIDORES EN LA COOP. SAN FRANCISCO LAMINA 10 COMPLEMENTO</t>
  </si>
  <si>
    <t>144240000.0000.376095</t>
  </si>
  <si>
    <t>EXTENSIÓN DE REDES, ILUMINACIÓN, ACOMETIDAS Y MEDIDORES EN LA PRECOOPERATIVA SIMÓN BOLÍVAR</t>
  </si>
  <si>
    <t>144240000.0000.376099</t>
  </si>
  <si>
    <t>EXTENSIÓN DE REDES, ILUMINACIÓN, ACOMETIDAS Y MEDIDORES EN LA COOPERATIVA UNIÓN LIBRE</t>
  </si>
  <si>
    <t>144240000.0000.376101</t>
  </si>
  <si>
    <t>EXTENSIÓN DE REDES, ILUMINACIÓN, ACOMETIDAS Y MEDIDORES EN LA COOPERATIVA LUIS VÉLEZ BENÍTEZ</t>
  </si>
  <si>
    <t>144240000.0000.376103</t>
  </si>
  <si>
    <t>EXTENSIÓN DE REDES, ILUMINACIÓN, ACOMETIDAS Y MEDIDORES EN LA COOPERATIVA CHONGONCITO</t>
  </si>
  <si>
    <t>144190000.309.3871</t>
  </si>
  <si>
    <t>CHAUCHA</t>
  </si>
  <si>
    <t>EMPRESA NACIONAL MINERA ENAMI EP</t>
  </si>
  <si>
    <t>144190000.309.3876</t>
  </si>
  <si>
    <t>ISIMANCHI</t>
  </si>
  <si>
    <t>144190000.309.3886</t>
  </si>
  <si>
    <t>PORTOVELO</t>
  </si>
  <si>
    <t>144190000.309.3905</t>
  </si>
  <si>
    <t>UNACOTA</t>
  </si>
  <si>
    <t>429000000.0000.373616</t>
  </si>
  <si>
    <t>ESTUDIO DE PROSPECCION Y EXPLORACION Y PREFACTIBILIDAD DE EXPLOTACION DEL AREA MINERA TOLA NORTE</t>
  </si>
  <si>
    <t>429000000.0000.373617</t>
  </si>
  <si>
    <t>ESTUDIO DE PROSPECCIÓN, EXPLORACIÓN AVANZADA DEL PROYECTO TELIMBELA,HASTA LA DETERMINACIÓN DE RECURSOS INFERIDOS</t>
  </si>
  <si>
    <t>429000000.0000.373619</t>
  </si>
  <si>
    <t>ESTUIO DE PROSPECCIÓN EXPLORACION Y PREFACTIBILIDAD DE EXPLOTACION EN EL AREA MINERA EL TORNEADO</t>
  </si>
  <si>
    <t>429000000.0000.373620</t>
  </si>
  <si>
    <t>ESTUDIO DE PROSPECCIÓN Y EXPLORACION Y PREFACTIBILIDAD DE EXPLOTACIÓN NIVEL CONCEPTUAL DEL AREA MINERA LLURIMAGUA</t>
  </si>
  <si>
    <t>429000000.0000.373621</t>
  </si>
  <si>
    <t>ESTUDIO DE PROSPECCIÓN EXPLORACION Y PREFACTIBILIDAD DE EXPLOTACION (NIVEL CONCEPTUAL) DEL ÁREA MINERA CORDILLERA DE NANGUIPA</t>
  </si>
  <si>
    <t>429000000.0000.374463</t>
  </si>
  <si>
    <t>PROYECTO DE PEQUEÑA MINERÍA RÍO HUAMBUNO</t>
  </si>
  <si>
    <t>429000000.0000.374467</t>
  </si>
  <si>
    <t>PROYECTO DE PREFACTIBILIDAD MINERA DEL AREA LA BONITA</t>
  </si>
  <si>
    <t>429000000.0000.374468</t>
  </si>
  <si>
    <t>PROYECTO DE PREFACTIBILIDAD MINERA DEL AREA UNACOTA</t>
  </si>
  <si>
    <t>429000000.0000.374469</t>
  </si>
  <si>
    <t>ESTUDIO DE PREFACTIBILIDAD MINERA ALFARO</t>
  </si>
  <si>
    <t>429000000.0000.374470</t>
  </si>
  <si>
    <t>ADQUISICION Y ADECUACION DE OFICINAS PARA LA ENAMI EP</t>
  </si>
  <si>
    <t>429000000.0000.375252</t>
  </si>
  <si>
    <t>FORTALECIMIENTO DE LA CAPACIDAD OPERATIVA DE LA ENAMI EP A TRAVÉS DE LA ADQUISICIÓN DE OFICINAS</t>
  </si>
  <si>
    <t>429000000.0000.377626</t>
  </si>
  <si>
    <t>PROYECTO DE DESARROLLO MINERO "SAN FRANCISCO DE MUYUYACU"</t>
  </si>
  <si>
    <t>429000000.0000.377627</t>
  </si>
  <si>
    <t>PROYECTO SANGOLA DE PROSPECCION EXPLORACION Y EVALUACION DE RECURSOS MINEROS</t>
  </si>
  <si>
    <t>429000000.0000.381289</t>
  </si>
  <si>
    <t>PROYECTO DE EXPLORACIÓN GEOLÓGICA PORTACHUELO</t>
  </si>
  <si>
    <t>429000000.0000.381290</t>
  </si>
  <si>
    <t>PROYECTO DE EXPLORACIÓN GEOLÓGICA PAULA</t>
  </si>
  <si>
    <t>429000000.0000.381291</t>
  </si>
  <si>
    <t>PROYECTO DE EXPLORACION GEOLOGICA INDANZA</t>
  </si>
  <si>
    <t>429000000.1367.7247</t>
  </si>
  <si>
    <t>ESTUDIO DE PROSPECCION Y EXPLORACION DE CALIZAS EN LA CONCESION MINERA LA TRONERA</t>
  </si>
  <si>
    <t>429000000.1367.7248</t>
  </si>
  <si>
    <t>ESTUDIO DE PRE-FACTIBILIDAD MINERO (PROSPECCION Y EXPLORACION) DE ARENAS SILICEAS EN EL AREA MINERA TOA</t>
  </si>
  <si>
    <t>429000000.1376.5837</t>
  </si>
  <si>
    <t>ESTUDIO DE PROSPECCION, EXPLORACION Y PREFACTIBILIDAD DE EXPLOTACION DEL PROSPECTO MINERO LA PLATA</t>
  </si>
  <si>
    <t>429000000.1376.5862</t>
  </si>
  <si>
    <t>ESTUDIO DE PROSPECCION, EXPLORACION Y DE PREFACTIBILIDAD DE EXPLOTACION ( NIVEL CONCEPTUAL) DEL DEPOSITO DE COBRE-MOLIBDENO DE JUNIN EN LAS AREAS MINERAS GOLDEN 1 Y GOLDEN 2</t>
  </si>
  <si>
    <t>429000000.1376.5891</t>
  </si>
  <si>
    <t>ESTUDIO DE PROSPECCIÓN, EXPLORACIÓN Y PREFACTIBILIDAD DE EXPLOTACIÓN (NIVEL CONCEPTUAL) DEL DEPÓSITO POLIMETÁLICO EN EL AREA MINERA SANTIAGO EN LA PARROQUIA SAN PABLO DE TENTA, SARAGURO - LOJA.</t>
  </si>
  <si>
    <t>429000000.1376.5892</t>
  </si>
  <si>
    <t>ESTUDIO DE PROSPECCION, EXPLORACION Y PREFACTIBILIDAD DE EXPLOTACION DEL PROSPECTO MINERO MINAS REAL</t>
  </si>
  <si>
    <t>429000000.1377.5875</t>
  </si>
  <si>
    <t>ESTUDIO DE PROSPECCION Y EXPLORACION DE CALIZAS EN LA CONCESION MINERA AMAZONAS</t>
  </si>
  <si>
    <t>429000000.1377.5880</t>
  </si>
  <si>
    <t>ESTUDIO DE PROSPECCION Y EXPLORACION DE CALIZAS EN LA CONCESION MINERA ISIMANCHI</t>
  </si>
  <si>
    <t>429000000.1377.5886</t>
  </si>
  <si>
    <t>ESTUDIO DE PROSPECCION Y EXPLORACION DE CALIZAS EN LA CONCESION MINERA SHOBOL NORTE 1</t>
  </si>
  <si>
    <t>429000000.1377.5887</t>
  </si>
  <si>
    <t>ESTUDIO DE PROSPECCION Y EXPLORACION DE YESO EN LA CONCESION MINERA MANGOSIZA</t>
  </si>
  <si>
    <t>429000000.1377.5890</t>
  </si>
  <si>
    <t>ESTUDIO DE PROSPECCION Y EXPLORACION DE CALIZAS EN LA CONCESION MINERA UNACOTA</t>
  </si>
  <si>
    <t>429000000.1378.5864</t>
  </si>
  <si>
    <t>EXPLORACION AVANZADA DEL AREA MINERA GRAN ARQUITECTO 4 PARA LA DETERMINACION DE RECURSOS MINEROS</t>
  </si>
  <si>
    <t>429000000.1378.5878</t>
  </si>
  <si>
    <t>PROYECTO DE EXPLOTACION MINERA DEL ALUVIAL RIO SANTIAGO</t>
  </si>
  <si>
    <t>429000000.1378.6981</t>
  </si>
  <si>
    <t>EXPLORACION AVANZADA DEL AREA MINERA PACTO PARA LA DETERMINACION DE LOS RECURSOS MINEROS</t>
  </si>
  <si>
    <t>429000000.1378.6982</t>
  </si>
  <si>
    <t>EXPLORACION AVANZADA DEL AREA MINERA PORTOVELO PARA LA DETERMINACION DE LOS RECURSOS MINEROS</t>
  </si>
  <si>
    <t>429000000.1378.7249</t>
  </si>
  <si>
    <t>EXPLOTACION MINERO METALÚRGICA DE ALUVIAL EN EL RIO CONGUIME</t>
  </si>
  <si>
    <t>30440000.0000.373739</t>
  </si>
  <si>
    <t>PROGRAMA DE INVERSIÓN ECUADOR ESTRATÉGICO 2011</t>
  </si>
  <si>
    <t>EMPRESA PUBLICA DE DESARROLLO ESTRATEGICO ECUADOR ESTRATEGICO EP</t>
  </si>
  <si>
    <t>30440000.0000.374042</t>
  </si>
  <si>
    <t>PROGRAMA DE INVERSION ECUADOR ESTRATEGICO 2012</t>
  </si>
  <si>
    <t>142990000.0000.375052</t>
  </si>
  <si>
    <t>PROGRAMA DE INVERSION ECUADOR ESTRATEGICO 2013</t>
  </si>
  <si>
    <t>142990000.0000.376433</t>
  </si>
  <si>
    <t>PROGRAMA DE INVERSIN ECUADOR ESTRATEGICO 2014 - ARRASTRE 2013</t>
  </si>
  <si>
    <t>142990000.0000.376434</t>
  </si>
  <si>
    <t>PROGRAMA DE INVERSION ECUADOR ESTRATEGICO 2014</t>
  </si>
  <si>
    <t>142990000.0000.377064</t>
  </si>
  <si>
    <t>PROGRAMA DE INVERSION ECUADOR ESTRATEGICO SECTOR SANEAMIENTO AMBIENTAL</t>
  </si>
  <si>
    <t>142990000.0000.377065</t>
  </si>
  <si>
    <t>PROGRAMA DE INVERSION ECUADOR ESTRATEGICO SECTOR EDUCACION</t>
  </si>
  <si>
    <t>142990000.0000.377066</t>
  </si>
  <si>
    <t>PROGRAMA DE INVERSION ECUADOR ESTRATEGICO SECTOR RECURSOS NATURALES Y ENERGIA</t>
  </si>
  <si>
    <t>142990000.0000.377084</t>
  </si>
  <si>
    <t>PROGRAMA DE INVERSION ECUADOR ESTRATEGICO SECTOR SALUD</t>
  </si>
  <si>
    <t>142990000.0000.377085</t>
  </si>
  <si>
    <t>PROGRAMA DE INVERSION ECUADOR ESTRATEGICO SECTOR MULTISECTORIAL</t>
  </si>
  <si>
    <t>142990000.0000.377426</t>
  </si>
  <si>
    <t>PROGRAMA DE INVERSION ECUADOR ESTRATEGICO SECTOR CULTURA</t>
  </si>
  <si>
    <t>142990000.0000.377446</t>
  </si>
  <si>
    <t>PROGRAMA DE INVERSION ECUADOR ESTRATEGICO SECTOR DEPORTES</t>
  </si>
  <si>
    <t>142990000.0000.377447</t>
  </si>
  <si>
    <t>PROGRAMA DE INVERSION ECUADOR ESTRATEGICO SECTOR SEGURIDAD</t>
  </si>
  <si>
    <t>142990000.0000.377448</t>
  </si>
  <si>
    <t>PROGRAMA DE INVERSION ECUADOR ESTRATEGICO SECTOR TRANSPORTE Y VIALIDAD</t>
  </si>
  <si>
    <t>142990000.0000.377449</t>
  </si>
  <si>
    <t>PROGRAMA DE INVERSION ECUADOR ESTRATEGICO SECTOR DESARROLLO URBANO</t>
  </si>
  <si>
    <t>142990000.0000.378064</t>
  </si>
  <si>
    <t>PROGRAMA DE INVERSIÓN ECUADOR ESTRATÉGICO MACRO SECTOR TALENTO HUMANO SECTOR EDUCACIÓN</t>
  </si>
  <si>
    <t>142990000.0000.378066</t>
  </si>
  <si>
    <t>PROGRAMA DE INVERSIÓN ECUADOR ESTRATÉGICO MACRO SECTOR FOMENTO A LA PRODUCCIÓN SECTORES FOMENTO A LA PRODUCCIÓN Y VIALIDAD Y TRANSPORTE</t>
  </si>
  <si>
    <t>142990000.0000.378067</t>
  </si>
  <si>
    <t>PROGRAMA DE INVERSIÓN ECUADOR ESTRATÉGICO MACRO SECTOR SECTORES ESTRATÉGICOS SECTORES ENERGÍA, AMBIENTE Y TELECOMUNICACIONES</t>
  </si>
  <si>
    <t>142990000.0000.378068</t>
  </si>
  <si>
    <t>PROGRAMA DE INVERSIÓN ECUADOR ESTRATÉGICO MACRO SECTOR SEGURIDAD SECTOR SEGURIDAD</t>
  </si>
  <si>
    <t>142990000.0000.378069</t>
  </si>
  <si>
    <t>PROGRAMA DE INVERSIÓN ECUADOR ESTRATÉGICO MACRO SECTOR SOCIAL SECTORES SALUD, CULTURA, EQUIPAMIENTO URBANO Y VIVIENDA, PROTECCIÓN SOCIAL Y FAMILIAR, Y DEPORTE</t>
  </si>
  <si>
    <t>30370000.0000.372865</t>
  </si>
  <si>
    <t>PROGRAMA NACIONAL DE MANTENIMIENTO Y OPERACIÓN DE INFRAESTRUCTURA</t>
  </si>
  <si>
    <t>EMPRESA PÚBLICA DEL AGUA EPA. EP</t>
  </si>
  <si>
    <t>30370000.0000.372906</t>
  </si>
  <si>
    <t>PROYECTO MULTIPROPÓSITO TUMBABIRO</t>
  </si>
  <si>
    <t>30370000.0000.374013</t>
  </si>
  <si>
    <t>PLAN DE APROVECHAMIENTO Y CONTROL DEL AGUA EN LA PROVINCIA DE LOS RÍOS</t>
  </si>
  <si>
    <t>30370000.0000.374014</t>
  </si>
  <si>
    <t>CONTROL DE INUNDACIONES DE MILAGRO Y ÁREA DE INFLUENCIA</t>
  </si>
  <si>
    <t>30370000.0000.374092</t>
  </si>
  <si>
    <t>CONTROL DE INUNDACIONES NARANJAL</t>
  </si>
  <si>
    <t>30370000.0000.374093</t>
  </si>
  <si>
    <t>CONTROL DE INUNDACIONES CAÑAR</t>
  </si>
  <si>
    <t>30370000.0000.374430</t>
  </si>
  <si>
    <t>PROYECTO EMBALSE PARA USO MULTIPROPÓSITO PAMPAS DE SALASACA</t>
  </si>
  <si>
    <t>30370000.0000.375626</t>
  </si>
  <si>
    <t>TÉRMINOS DE REFERENCIA PARA LA FISCALIZACIÓN DE LOS ESTUDIOS DEL PROYECTO MULTIPROPÓSITO RÍO VERDE</t>
  </si>
  <si>
    <t>30370000.0000.376336</t>
  </si>
  <si>
    <t>ESTUDIOS DE FACTIBILIDAD Y DISEÑO DEFINITIVO DEL PROYECTO MULTIPROPÓSITO LEIVISA</t>
  </si>
  <si>
    <t>30370000.0000.376388</t>
  </si>
  <si>
    <t>INTERVENCION, AMPLIACION Y CONSTRUCCION DEL PLAN HIDRAULICO ACUEDUCTO SANTA ELENA</t>
  </si>
  <si>
    <t>30370000.0000.377365</t>
  </si>
  <si>
    <t>ESTUDIOS DEL PROGRAMA DE GESTION INTEGRAL DE LOS RECURSOS HIDRICOS DE LAS CUENCAS APORTANTES EN LA PROVINCIA DE BOLIVAR</t>
  </si>
  <si>
    <t>30370000.0000.377850</t>
  </si>
  <si>
    <t>OPTIMIZACION DEL PROYECTO MULTIPROPOSITO TAHUIN</t>
  </si>
  <si>
    <t>30370000.0000.378034</t>
  </si>
  <si>
    <t>ESTUDIO INTEGRAL DEL PROYECTO MULTIPLE PUYANGO A NIVEL DE PREFACTIBILIDAD Y ESTUDIO DE LA CALIDAD DEL AGUA DEL RIO PUYANGO</t>
  </si>
  <si>
    <t>30370000.0000.378149</t>
  </si>
  <si>
    <t>EJECUCIÓN Y CONSTRUCCIÓN DEL PROYECTO MULTIFINALITARIO PUMA</t>
  </si>
  <si>
    <t>30370000.0000.378226</t>
  </si>
  <si>
    <t>PROYECTO MULTIPROPÓSITO CHALUPAS DEL SISTEMA CORDILLERA CENTRAL</t>
  </si>
  <si>
    <t>30370000.865.6810</t>
  </si>
  <si>
    <t>OBRAS DE MANTENIMIENTODEL SISTEMA CONTROL DE INUNDACIONES DE LA CUENCA BAJA DEL GUAYAS; SISTEMA TRASVASE DAULE-SANTAELENA DE OTROS SECTORES PROSPENSOS A INUNDACIONES EN LA DEMARCACION HIDROGRAFICA GUAYAS</t>
  </si>
  <si>
    <t>30370000.1156.5526</t>
  </si>
  <si>
    <t>PROYECTO MULTIPROPÓSITO COAQUE</t>
  </si>
  <si>
    <t>30660000.0000.372570</t>
  </si>
  <si>
    <t>ESTUDIOS DEL PROYECTO MULTIPROPÓSITO PURUHANTA-PIMAMPIRO-YAHUARCOCHA</t>
  </si>
  <si>
    <t>30660000.0000.372611</t>
  </si>
  <si>
    <t>ESTUDIOS DEL PROYECTO MULTIPROPÓSITO JAMA</t>
  </si>
  <si>
    <t>032520000.0000.379804</t>
  </si>
  <si>
    <t>ESTUDIOS DE PREFACTIBILIDAD, FACTIBILIDAD Y DISEÑO DEFINITIVO DEL PROYECTO MULTIPROPÓSITO GUARANDA</t>
  </si>
  <si>
    <t>032520000.0000.380848</t>
  </si>
  <si>
    <t>ESTUDIOS PARA LA IDENTIFICACIÓN DEL SISTEMA DE INDICADORES DE GESTIÓN DE LOS PRESTADORES DE SERVICIO DE AGUA PARA CONSUMO HUMANO</t>
  </si>
  <si>
    <t>032520000.0000.380887</t>
  </si>
  <si>
    <t>ESTUDIOS PARA LA OPTIMIZACIÓN Y FORTALECIMIENTO TÉCNICO E INSTITUCIONAL DE PRESTADORES DE SERVICIOS PÚBLICOS DE AGUA POTABLE</t>
  </si>
  <si>
    <t>133660000.530.2399</t>
  </si>
  <si>
    <t>PROYECTO PROPOSITO MULTIPLE CHONE</t>
  </si>
  <si>
    <t>133660000.530.2534</t>
  </si>
  <si>
    <t>REHABILITACION DE CANALES PRINCIPALES POZA HONDA</t>
  </si>
  <si>
    <t>00200494</t>
  </si>
  <si>
    <t>TRASVASE CHONGON-SAN VICENTE</t>
  </si>
  <si>
    <t>00200500</t>
  </si>
  <si>
    <t>CONTROL DE INUNDACIONES BULUBULU- CAÑAR</t>
  </si>
  <si>
    <t>00200502</t>
  </si>
  <si>
    <t>TRASVASE DAULE-VINCES</t>
  </si>
  <si>
    <t>204300000.1705.7157</t>
  </si>
  <si>
    <t>MODERNIZACION Y REPOTENCIACION DE ESTACIONES Y POLIDUCTOS: ESMERALDAS- SANTO DOMINGO, SANTO DOMINGO- QUITO, SANTO DOMINGO- PASCUALES *</t>
  </si>
  <si>
    <t>EP PETROECUADOR</t>
  </si>
  <si>
    <t>196200000.587.4173</t>
  </si>
  <si>
    <t>PLAN NACIONAL DE CONECTIVIDAD</t>
  </si>
  <si>
    <t>FONDO DE SOLIDARIDAD</t>
  </si>
  <si>
    <t>196200000.977.4146</t>
  </si>
  <si>
    <t>PLAN DE REDUCCION DE PERDIDAS TECNICAS</t>
  </si>
  <si>
    <t>00100383</t>
  </si>
  <si>
    <t>CONSTRUCCION DEL DISTRIBUIDOR DEL TRAFICO PROGRESO</t>
  </si>
  <si>
    <t>00100384</t>
  </si>
  <si>
    <t>SISTEMA DE AGUA POTABLE DE LA COMUNIDAD RODEO VAQUERÍA</t>
  </si>
  <si>
    <t>00100385</t>
  </si>
  <si>
    <t>SISTEMA DE AGUA POTABLE EN LA COMUNIDAD GOZOY SAN LUIS</t>
  </si>
  <si>
    <t>00100386</t>
  </si>
  <si>
    <t>SISTEMA DE AGUA POTABLE DE LA PARROQUIA CEBADAS</t>
  </si>
  <si>
    <t>00100390</t>
  </si>
  <si>
    <t>CONSTRUCCION DEL SISTEMA DE AGUA POTABLE PARA EL RECINTO CENTINELA</t>
  </si>
  <si>
    <t>00100391</t>
  </si>
  <si>
    <t>CONSTRUCCION DEL SISTEMA DE AGUA POTABLE PARA EL RECINTO LOMAS DE COLIMES</t>
  </si>
  <si>
    <t>00100393</t>
  </si>
  <si>
    <t>ALCANTARILLADO SANITARIO PARA EL RECINTO EL CABENO</t>
  </si>
  <si>
    <t>00100394</t>
  </si>
  <si>
    <t>REHABILITACION, AMPLIACION Y MEJORAMIENTO DEL SISTEMA DE AGUA POTABLE DE SARAGURO-ETAPA I</t>
  </si>
  <si>
    <t>00100396</t>
  </si>
  <si>
    <t>REHABILITACION, AMPLIACION Y MEJORAMIENTO DEL SISTEMA DE AGUA POTABLE DE SARAGURO- ETAPA II</t>
  </si>
  <si>
    <t>00100397</t>
  </si>
  <si>
    <t>CONSTRUCCION DE LA SEGUNDA ETAPA DEL SISTEMA DE AGUA POTABLE DE FLAVIO ALFARO</t>
  </si>
  <si>
    <t>00200813</t>
  </si>
  <si>
    <t>Central Térmica de 144MW con motores de combustión interna consumiendo fuel oil No. 6</t>
  </si>
  <si>
    <t>144390000.1659.7039</t>
  </si>
  <si>
    <t>RECONOCIMIENTO, PROSPECCIÓN, EXPLORACIÓN GEOLOGICA Y ESTIMACIÓN DE RECURSOS DE ROCAS FOSFÁTICAS, EN EL SECTOR EL REVENTADOR, PROVINCIA SUCUMBÍOS.</t>
  </si>
  <si>
    <t>GRAN NACIONAL MINERA MARISCAL SUCRE - GNMMS</t>
  </si>
  <si>
    <t>144390000.1659.7040</t>
  </si>
  <si>
    <t>RECONOCIMIENTO, PROSPECCIÓN, EXPLORACIÓN GEOLÓGICA Y ESTIMACIÓN DE RECURSOS PARA ARENAS FERROSAS TITANÍFERAS, EN LA ZONA COSTERA DE LA PROVINCIA DE ESMERALDAS.</t>
  </si>
  <si>
    <t>144390000.1659.7041</t>
  </si>
  <si>
    <t>PROSPECCIÓN Y EXPLORACIÓN GEOLÓGICA PARA RECURSOS DE ORO DEL SECTOR SELVA ALEGRE ¿ ÁREA DE TIMBIRE Y LAS ANTONIAS, PROVINCIA ESMERALDAS.</t>
  </si>
  <si>
    <t>143710000.0000.374246</t>
  </si>
  <si>
    <t>DESARROLLO DE PLATAFORMA INFORMATICA PARA ESTUDIOS DE CONSUMO DE ENERGIA FINAL DE EFIDICIOS DE USO COMERCIAL Y RESIDENCIAL</t>
  </si>
  <si>
    <t>143710000.0000.374530</t>
  </si>
  <si>
    <t>LINEA BASE PARA INVESTIGACION EN EE DE TRANSPORTE</t>
  </si>
  <si>
    <t>143710000.0000.374533</t>
  </si>
  <si>
    <t>EDIFICIOS DE BAJO CONSUMO ENERGETICO PARA YACHAY</t>
  </si>
  <si>
    <t>143710000.0000.374534</t>
  </si>
  <si>
    <t>SISTEMAS AISLADOS DE GENERACION DE ENERGIA ELECTRICA PARA ABASTECER SISTEMAS DE TRANSPORTE URBANO</t>
  </si>
  <si>
    <t>143710000.0000.375070</t>
  </si>
  <si>
    <t>PLAN PARA LÍNEAS DE INVESTIGACIÓN PARA EL DESARROLLO DE LA GEOTERMIA EN ECUADOR</t>
  </si>
  <si>
    <t>143710000.0000.375073</t>
  </si>
  <si>
    <t>IMPLEMENTACION DE LABORATORIO PARA TERMO VALORIZACION DE BIOMASAS Y RESIDUOS SOLIDOS URBANOS</t>
  </si>
  <si>
    <t>143710000.0000.375075</t>
  </si>
  <si>
    <t>EVALUACION DE CICLO DE VIDA DE LA ELECTRICIDAD</t>
  </si>
  <si>
    <t>143710000.0000.375836</t>
  </si>
  <si>
    <t>FUENTES ALTERNATIVAS DE BIOCOMBUSTIBLE PARA GENERACION ELECTRICA EN GALAPAGOS Y APROVECHAMIENTO DE BIOMASA RESIDUAL DE PIÑON</t>
  </si>
  <si>
    <t>143710000.0000.376003</t>
  </si>
  <si>
    <t>ESTUDIO SOBRE MENAJE PARA COCINAS DE INDUCCIÓN ELÉCTRICA Y REQUERIMIENTOS DE LA RED PARA INCORPORACIÓN MASIVA DE COCCIÓN EFICIENTE</t>
  </si>
  <si>
    <t>143710000.0000.376034</t>
  </si>
  <si>
    <t>ESTUDIO DE ALTERNATIVAS PARA APROVECHAMIENTO ENERGÉTICO DE BIOMASA RESIDUAL DEL PROYECTO ¿PIÑÓN PARA GALÁPAGOS¿</t>
  </si>
  <si>
    <t>143710000.0000.376148</t>
  </si>
  <si>
    <t>CARACTERIZACIÓN TÉRMICA DE MATERIALES Y ELEMENTOS CONSTRUCTIVOS PARA EDIFICACIONES SOSTENIBLES, MEDIANTE IMPLEMENTACIÓN DE LABORATORIOS</t>
  </si>
  <si>
    <t>143710000.0000.376150</t>
  </si>
  <si>
    <t>EVALUACION DE LA EFICIENCIA ENERGETICA EN ALUMBRADO PÚBLICO, MEDIANTE LA IMPLEMENTACIÓN DE LABORATORIOS</t>
  </si>
  <si>
    <t>143710000.0000.377748</t>
  </si>
  <si>
    <t>DESARROLLO DE UN MODELO DE PRECIOS EN EL MERCADO ELÉCTRICO ECUATORIANO PARA LA INCORPORACIÓN DE TECNOLOGÍAS RENOVABLES NO CONVENCIONALES</t>
  </si>
  <si>
    <t>143710000.0000.377755</t>
  </si>
  <si>
    <t>ESTUDIO DE OPTIMIZACIÓN ENERGÉTICA DE CADENAS LOGÍSTICAS DE TRANSPORTE DE CARGA PESADA</t>
  </si>
  <si>
    <t>143710000.0000.377760</t>
  </si>
  <si>
    <t>EVALUACIÓN E IMPLEMENTACIÓN DE METODOLOGÍAS DE ELABORACIÓN DE BALANCE Y PROSPECTIVA ENERGÉTICA PARA LA SOBERANÍA ENERGÉTICA Y SOSTENIBILIDAD NACIONAL</t>
  </si>
  <si>
    <t>143710000.0000.377761</t>
  </si>
  <si>
    <t>IMPLEMENTACIÓN DE UNA PLATAFORMA DE CONOCIMIENTO EN EL ÁMBITO DE LA EFICIENCIA ENERGÉTICA Y ENERGÍA RENOVABLE</t>
  </si>
  <si>
    <t>143710000.0000.377762</t>
  </si>
  <si>
    <t>DESARROLLO DE UN MODELO DE MOVILIDAD DE TRANSPORTE MARITIMO SOSTENIBLE REEMPLAZANDO MOTORES DE COMBUSTION INTERNA POR MOTORES ELECTRICOS</t>
  </si>
  <si>
    <t>143710000.0000.377769</t>
  </si>
  <si>
    <t>ESTUDIO DE PREFACTIBILIDAD BASICA DE LOS RECURSOS GEOTERMICOS EXISTENTES EN EL TERRITORIO NACIONAL</t>
  </si>
  <si>
    <t>143710000.0000.380209</t>
  </si>
  <si>
    <t>HOJA DE RUTA PARA LA IMPLEMENTACION DE INFRAESTRUCTURA TECNOLOGICA COMPLEMENTARIA EN LA INTRODUCCION DE VEHICULOS ELECTRICOS DE USO PARTICULAR</t>
  </si>
  <si>
    <t>143710000.0000.380213</t>
  </si>
  <si>
    <t>HOJA DE RUTA TECNOLÓGICA DE ALMACENAMIENTO ENERGÉTICO PARA ISLAS Y ÁREAS REMOTAS DEL ECUADOR</t>
  </si>
  <si>
    <t>143710000.0000.380218</t>
  </si>
  <si>
    <t>IMPLEMENTACIÓN DEL LABORATORIO - TALLER DE DESARROLLO TECNOLÓGICO Y PROTOTIPADO PARA EFICIENCIA ENERGÉTICA Y ENERGÍAS RENOVABLES</t>
  </si>
  <si>
    <t>143710000.0000.380219</t>
  </si>
  <si>
    <t>LABORATORIO DE LUMINOTECNIA, DESARROLLO DE LA INFRAESTRUCTURA LOCAL PARA LA EVALUACIÓN DE TECNOLOGÍAS DE ILUMINACIÓN INTERIOR Y EXTERIOR.</t>
  </si>
  <si>
    <t>144190000.309.3909</t>
  </si>
  <si>
    <t>IMPLEMENTACION DE LABORATORIO DEL INIGEM</t>
  </si>
  <si>
    <t>144190000.309.3911</t>
  </si>
  <si>
    <t>IMPLEMENTACIÓN DEL LABORATORIO DE SENSORES REMOTOS PARA EL INSTITUTO NACIONAL DE INVESTIGACIÓN GEOLÓGICO, MINERO, METALÚRGICO, INIGEM</t>
  </si>
  <si>
    <t>144190000.309.4268</t>
  </si>
  <si>
    <t>PLAN NACIONAL DE INVESTIGACION, CONSERVACION Y PUESTA EN VALOR DEL PATRIMONIO GEOLOGICO MINERO 2010 -2013</t>
  </si>
  <si>
    <t>144190000.309.5155</t>
  </si>
  <si>
    <t>MEJORAMIENTO DE LAS CONDICIONES DE TRABAJO EN LA PEQUEÑA MINERIA Y MINERIA ARTESANAL</t>
  </si>
  <si>
    <t>144190000.309.6117</t>
  </si>
  <si>
    <t>IMPLEMENTACIÓN DEL LABORATORIO DE SENSORES REMOTOS PARA EL INSTITUTO NACIONAL DE INVESTIGACIÓN GEOLÓGICO, MINERO, METALÚRGICO, INIGEMM</t>
  </si>
  <si>
    <t>144190000.309.6137</t>
  </si>
  <si>
    <t>PROYECTO PARA LA REHABILITACIÓN DE NAMBIJA</t>
  </si>
  <si>
    <t>144270000.0000.372450</t>
  </si>
  <si>
    <t>INVESTIGACIÓN GEOLÓGICA Y LOCALIZACIÓN TERRITORIAL DE ROCAS ORNAMENTALES Y PIEDRAS PRECIOSAS DEL ECUADOR.</t>
  </si>
  <si>
    <t>144270000.0000.372756</t>
  </si>
  <si>
    <t>INVESTIGACION GEOLOGICA Y LOCALIZACION TERRITORIA DE ROCAS ORNAMENTALES Y PIEDRAS PRECIOSAS DEL ECUADOR</t>
  </si>
  <si>
    <t>144270000.0000.372760</t>
  </si>
  <si>
    <t>DISEÑO E IMPLEMENTACION DEL LABORATORIO DEL SISTEMA DE INFORMACION GEOGRAFICO CORPORATIVO GEOLOGICO MINERO Y METALURGICO DEL INIGEMM-SIGGEMM</t>
  </si>
  <si>
    <t>144270000.0000.372791</t>
  </si>
  <si>
    <t>INFRAESTRUCTURA, EQUIPAMIENTO Y FORTALECIMIENTO TECNOLOGICO DEL INIGEMM</t>
  </si>
  <si>
    <t>144270000.0000.373731</t>
  </si>
  <si>
    <t>ZONIFICACIÓN DE SUSCEPTIBILIDAD Y PELIGROS/AMENAZAS POR PROCESOS DE MOVIMIENTOS EN MASA, ESCALA 1:50.000 DEL TERRITORIO ECUATORIANO-FASE 1</t>
  </si>
  <si>
    <t>144270000.0000.375789</t>
  </si>
  <si>
    <t>INVESTIGACION GEOLOGICA Y DISPONIBILIDAD DE OCURRENCIAS DE RECURSOS MINERALES EN EL TERRITORIO ECUATORIANO</t>
  </si>
  <si>
    <t>144270000.0000.380392</t>
  </si>
  <si>
    <t>CARACTERIZACIÓN DE RELAVES METALÚRGICOS PARA DETERMINAR Y RECUPERAR METALES DE INTERÉS ECONÓMICO, EN LOS SECTORES MINEROS DEL CANTÓN CAMILO PONCE ENRÍQUEZ, PROVINCIA DEL AZUAY</t>
  </si>
  <si>
    <t>144270000.309.6218</t>
  </si>
  <si>
    <t>INVESTIGACIÓN DE MATERIAS PRIMAS MINERALES PARA LA FABRICACIÓN DE UN AGLOMERANTE CALCO-PUZOLÁNICO</t>
  </si>
  <si>
    <t>144270000.309.6225</t>
  </si>
  <si>
    <t>MAPEO GEOLÓGICO A NIVEL NACIONAL A ESCALA 1:50.000</t>
  </si>
  <si>
    <t>144270000.309.6228</t>
  </si>
  <si>
    <t>ESTUDIO DE MERCADO DE MINERALES EN EL ECUADOR</t>
  </si>
  <si>
    <t>144270000.309.6236</t>
  </si>
  <si>
    <t>INVESTIGACIÓN HIDROGEOLÓGICA E HIDROGEOQUÍMICA EN ZONAS MINERAS DEL ECUADOR</t>
  </si>
  <si>
    <t>144270000.309.6239</t>
  </si>
  <si>
    <t>ZONIFICACIÓN DE SUSCEPTIBILIDAD Y PELIGROS POR PROCESOS DE MOVIMIENTOS EN MASA, ESCALA 1:1.000.000 Y 1:250.000, DEL TERRITORIO ECUATORIANO</t>
  </si>
  <si>
    <t>144270000.309.7254</t>
  </si>
  <si>
    <t>IMPLEMENTACION DEL LABORATORIO DE SENSORES REMOTOS PARA EL INIGEMM</t>
  </si>
  <si>
    <t>144270000.309.7264</t>
  </si>
  <si>
    <t>IMPLEMENTACION DEL LABORATORIO DEL INIGEMM</t>
  </si>
  <si>
    <t>144270000.985.7255</t>
  </si>
  <si>
    <t>INVESTIGACION, CONSERVACION Y PUESTA EN VALOR DEL PATRIMONIO GEOLOGICO, MINERO Y METALURGICO DEL ECUADOR</t>
  </si>
  <si>
    <t>40410000.862.3363</t>
  </si>
  <si>
    <t>RECONVERSIÓN DEL USO DE VEHÍCULOS QUE USAN COMBUSTIBLES FÓSILES POR VEHÍCULOS ELÉCTRICOS Y/O HÍBRIDOS</t>
  </si>
  <si>
    <t>INSTITUTO NACIONAL GALAPAGOS -INGALA ..</t>
  </si>
  <si>
    <t>133850000.0000.372109</t>
  </si>
  <si>
    <t>CONSTRUCCION DE OBRAS DE ABASTECIMIENTO DE AGUA</t>
  </si>
  <si>
    <t>JUNTA DE RECURSOS HIDRAULICOS, FOMENTO Y DESARROLLO DE LOS CANTONES JIPIJAPA, PAJAN Y PUERTO LOPEZ</t>
  </si>
  <si>
    <t>133850000.618.2392</t>
  </si>
  <si>
    <t>SUBSIDIO A LA DISTRIBUCION DE AGUA POR MEDIO DE TANQUEROS PARA EL CANTON JIPIJAPA</t>
  </si>
  <si>
    <t>133850000.618.2407</t>
  </si>
  <si>
    <t>SUBSIDIO A LA DISTRIBUCION DE AGUA POR MEDIO DE TANQUEROS PARA EL CANTON PUERTO LOPEZ</t>
  </si>
  <si>
    <t>133850000.618.2408</t>
  </si>
  <si>
    <t>SUBSIDIO A LA DISTRIBUCION DE AGUA POR TANQUEROS PARA EL CANTON PAJAN</t>
  </si>
  <si>
    <t>133850000.618.2413</t>
  </si>
  <si>
    <t>SISTEMA DE AGUA POTABLE CAZALAGARTOS-JIPIJAPA</t>
  </si>
  <si>
    <t>133850000.618.2415</t>
  </si>
  <si>
    <t>PLAN DE AGUA POTABLE PARA LA CIUDAD DE PAJAN, QUE CUBRE A LA POBLACION RESIDENTE Y ZONAS DE INFLUENCIA HASTA EL RECINTO COLIMES</t>
  </si>
  <si>
    <t>133850000.618.2417</t>
  </si>
  <si>
    <t>SISTEMA DE AGUA POTABLE CANTAGALLO-PUERTO CAYO</t>
  </si>
  <si>
    <t>133850000.618.2419</t>
  </si>
  <si>
    <t>AGUA POTABLE PARA LA PARROQUIA MACHALILLA DEL CANTON PUERTO LOPEZ</t>
  </si>
  <si>
    <t>133850000.618.2421</t>
  </si>
  <si>
    <t>PLANTA COMPACTA PARA TRATAMIENTO DE AGUA EN COLIMES</t>
  </si>
  <si>
    <t>133850000.618.2422</t>
  </si>
  <si>
    <t>AMPLIACIONES DE REDES EN POBLACIONES EN TRANSITO EN PUERTO LOPEZ</t>
  </si>
  <si>
    <t>133850000.618.2423</t>
  </si>
  <si>
    <t>CONSTRUCCION DE SISTEMAS MENORES DE AGUA EN ZONA RURAL DEL CANTON JIPIJAPA</t>
  </si>
  <si>
    <t>133850000.618.2424</t>
  </si>
  <si>
    <t>CONSTRUCCION SISTEMAS MENORES DE AGUA ENTUBADA EN ZONA RURAL DEL CANTON PAJAN</t>
  </si>
  <si>
    <t>133850000.618.2425</t>
  </si>
  <si>
    <t>MANTENIMIENTO DE POZOS SOMEROS EN PUERTO LOPEZ</t>
  </si>
  <si>
    <t>133850000.618.2426</t>
  </si>
  <si>
    <t>NUEVO ACUEDUCTO CAZALAGARTO-JIPIJAPA</t>
  </si>
  <si>
    <t>133850000.618.2433</t>
  </si>
  <si>
    <t>MANTENIMIENTO DE CUENCAS EN PUERTO LOPEZ</t>
  </si>
  <si>
    <t>133850000.618.2500</t>
  </si>
  <si>
    <t>MANTENIMIENTO DE POZOS SOMEROS EN  PAJAN</t>
  </si>
  <si>
    <t>133850000.618.2505</t>
  </si>
  <si>
    <t>MANTENIMIENTO DE CUENCAS EN  PAJAN</t>
  </si>
  <si>
    <t>133850000.618.3264</t>
  </si>
  <si>
    <t>OBRAS NUEVAS PLANTAS RESIDUALES PARA CANTON PAJAN</t>
  </si>
  <si>
    <t>133850000.618.3977</t>
  </si>
  <si>
    <t>MANTENIMIENTO DE POZOS SOMEROS EN EL CANTON PAJAN</t>
  </si>
  <si>
    <t>133850000.618.3980</t>
  </si>
  <si>
    <t>ESTUDIO PARA LA CONSTRUCCION DEL TRASVASE DAULE-PERIPA PARA LA PROVISION DE AGUA EN LA ZONA SUR DE MANABI</t>
  </si>
  <si>
    <t>133850000.618.5382</t>
  </si>
  <si>
    <t>SISTEMAS POTABILIZADORES DE AGUA Y RED DE DISTRIBUCION CON LA DOTACION Y COBERTURA DEL LÍQUIDO VITAL PARA LA COMUNA SANCAN DEL CANTON JIPIJAPA EN LA PROVINCIA DE MANABI</t>
  </si>
  <si>
    <t>133850000.618.5480</t>
  </si>
  <si>
    <t>SISTEMA POTABILIZADOR DE AGUA Y RED DE DISTRIBUCION CON LA DOTACION Y COBERTURA DEL LIQUIDO VITAL PARA LA PARROQUIA EL ANEGADO</t>
  </si>
  <si>
    <t>133850000.618.5486</t>
  </si>
  <si>
    <t>NUEVO ACUEDUCTO CAZALAGARTO JIPIJAPA, INCLUYE ESTACIONES DE BOMBEO Y SUBESTACION ELECTRICA</t>
  </si>
  <si>
    <t>133850000.618.6185</t>
  </si>
  <si>
    <t>ABASTO DE AGUA PARA EL RECINTO LA SORTINA DE LA PARROQUIA CAMPOZANO CANTON PAJAN</t>
  </si>
  <si>
    <t>133850000.618.6191</t>
  </si>
  <si>
    <t>ABASTO DE AGUA PARA EL RECINTO TACHEVE DE LA PARROQUIA CAMPOZANO CANTON PAJAN</t>
  </si>
  <si>
    <t>133850000.618.6217</t>
  </si>
  <si>
    <t>CONSTRUCCION DE NUEVO SISTEMA DE AGUA POTABLE PARA LA PARROQUIA PEDRO PABLO GOMEZ CANTON JIPIJAPA</t>
  </si>
  <si>
    <t>133850000.618.6362</t>
  </si>
  <si>
    <t>MEJORAMIENTO DE LOS SISTEMAS MENORES DE AGUA ENTUBADA DE LA ZONA RURAL DEL CANTON JIPIJAPA</t>
  </si>
  <si>
    <t>133850000.618.6442</t>
  </si>
  <si>
    <t>PLAN DE MANTENIMIENTO DE OBRAS DE AGUA POTABLE EN ZONA SUR</t>
  </si>
  <si>
    <t>133850000.620.2434</t>
  </si>
  <si>
    <t>AMPLIACION DE REDES DE ALCANTARILLADO SANITARIO EN PUERTO LOPEZ</t>
  </si>
  <si>
    <t>133850000.620.2435</t>
  </si>
  <si>
    <t>OBRAS DE ALCANTARILLADO EN LOS CANTONES JUPIJAPA, PAJÁN Y PUERTO LÓPEZ</t>
  </si>
  <si>
    <t>133850000.620.2436</t>
  </si>
  <si>
    <t>SISTEMA DE ALCANTARILLADO PLUVIAL PARA EL CANTON JIPIJAPA</t>
  </si>
  <si>
    <t>133850000.620.2438</t>
  </si>
  <si>
    <t>CONSTRUCCION DE BATERIAS SANITARIAS EN EL SECTOR RURAL DEL CANTON JIPIJAPA</t>
  </si>
  <si>
    <t>133850000.620.2441</t>
  </si>
  <si>
    <t>CONSTRUCCION DEL ALCANTARILLADO SANITARIO DE LA PARROQUIA PUERTO CAYO</t>
  </si>
  <si>
    <t>133850000.620.2442</t>
  </si>
  <si>
    <t>CONSTRUCCION DEL ALCANTARILLADO SANITARIO DE LA PARROQUIA PEDRO PABLO GOMEZ</t>
  </si>
  <si>
    <t>133850000.620.2443</t>
  </si>
  <si>
    <t>PLANTA DE TRATAMIENTO DE AGUAS RESIDUALES PARA LA PARROQUIA LA AMERICA</t>
  </si>
  <si>
    <t>133850000.620.2479</t>
  </si>
  <si>
    <t>SISTEMA DE ALCANTARILLADO SANITARIO PARA EL CANTON PAJAN</t>
  </si>
  <si>
    <t>133850000.620.2481</t>
  </si>
  <si>
    <t>SISTEMA DE ALCANTARILLADO PLUVIAL PARA EL CANTON PAJAN</t>
  </si>
  <si>
    <t>133850000.620.2483</t>
  </si>
  <si>
    <t>CONSTRUCCION DE BATERIAS SANITARIAS EN PUERTO LOPEZ</t>
  </si>
  <si>
    <t>133850000.620.2485</t>
  </si>
  <si>
    <t>CONSTRUCCION DE BATERIAS SANITARIAS EN PAJAN</t>
  </si>
  <si>
    <t>133850000.620.2508</t>
  </si>
  <si>
    <t>CONSTRUCCION DEL SISTEMA DE ALCANTARILLADO PLUVIAL PARA PUERTO CAYO INCLUYE COLECTORES PRINCIPALES Y SECUNDARIOS, SUMIDEROS, POZOS DE REVISION Y DESCARGAS</t>
  </si>
  <si>
    <t>133850000.620.2512</t>
  </si>
  <si>
    <t>CONSTRUCCION DEL SISTEMA DE ALCANTARILLADO PLUVIAL DE LA PARROQUIA PEDRO PABLO GOMEZ</t>
  </si>
  <si>
    <t>133850000.620.2689</t>
  </si>
  <si>
    <t>CONSTRUCCION DEL SISTEMA DE ALCANTARILLADO SANITARIO PARA EL RECINTO JOA</t>
  </si>
  <si>
    <t>133850000.620.3923</t>
  </si>
  <si>
    <t>CONSTRUCCION DEL ALCANTARILLADO SANITARIO PARA EL RECINTO JOA DEL CANTON JIPIJAPA</t>
  </si>
  <si>
    <t>133850000.620.3924</t>
  </si>
  <si>
    <t>NUEVAS PLANTAS RESIDUALES PARA CANTON PAJAN</t>
  </si>
  <si>
    <t>133850000.620.3974</t>
  </si>
  <si>
    <t>CONSTRUCCION DEL ALCANTARILLADO PLUVIAL PARA LA PARROQUIA P.P.GOMEZ DEL CANTON JIPIJAPA</t>
  </si>
  <si>
    <t>133850000.620.6254</t>
  </si>
  <si>
    <t>EJECUCION DEL PLAN MAESTRO DE ALCANTARILLADO PLUVIAL Y SANITARIO DE LA CIUDAD DE JIPIJAPA</t>
  </si>
  <si>
    <t>133850000.620.6307</t>
  </si>
  <si>
    <t>PLAN DE MANTENIMIENTO DEL ALCANTARILLADO SANITARIO Y PLUVIAL DE LA CIUDAD DE JIPIJAPA</t>
  </si>
  <si>
    <t>133850000.620.6325</t>
  </si>
  <si>
    <t>CONSTRUCCION DE OBRAS PARA EL MEJORAMIENTO DEL ALCANTARILLADO SANITARIO Y PLUVIAL DE LA PARROQUIA LA AMERICA</t>
  </si>
  <si>
    <t>133850000.620.6340</t>
  </si>
  <si>
    <t>CONSTRUCCION DEL SISTEMA DE ALCANTARILLADO SANITARIO Y PLUVIAL PARA LA PARROQUIA MEMBRILLAL DEL CANTON JIPIJAPA</t>
  </si>
  <si>
    <t>133850000.620.6343</t>
  </si>
  <si>
    <t>CONSTRUCCION DEL SISTEMA DE ALCANTARILLADO SANITARIO Y PLUVIAL DE LA PARROQUIA EL ANEGADO</t>
  </si>
  <si>
    <t>133850000.620.6346</t>
  </si>
  <si>
    <t>CONSTRUCCION DEL SISTEMA DE ALCANTARILLADO SANITARIO Y PLUVIAL PARA LA PARROQUIA JULCUY</t>
  </si>
  <si>
    <t>133850000.620.6350</t>
  </si>
  <si>
    <t>CONSTRUCCION DEL SISTEMA DE ALCANTARILLADO SANITARIO Y PLUVIAL DE LA PARROQUIA LA UNION</t>
  </si>
  <si>
    <t>133850000.620.6354</t>
  </si>
  <si>
    <t>CONSTRUCCION DEL SISTEMA DE ALCANTARILLADO SANITARIO DE LA PARROQUIA SALANGO DEL CANTON PUERTO LOPEZ</t>
  </si>
  <si>
    <t>133850000.620.6445</t>
  </si>
  <si>
    <t>ENCAUZAMIENTO DE AGUAS Y PROTECCION DE LADERAS</t>
  </si>
  <si>
    <t>133850000.621.2437</t>
  </si>
  <si>
    <t>ESTUDIOS PRESA AYAMPE</t>
  </si>
  <si>
    <t>133850000.621.2439</t>
  </si>
  <si>
    <t>ESTUDIO DE ALCANTARILLADO SANITARIO Y PLUVIAL EN PUERTO LOPEZ PREVIO PLAN MAESTRO</t>
  </si>
  <si>
    <t>133850000.621.2480</t>
  </si>
  <si>
    <t>ESTUDIO ACOMPAÑAMIENTO FISCALIZACION PLAN MAESTRO AGUA  EN PUERTO LOPEZ</t>
  </si>
  <si>
    <t>133850000.621.2494</t>
  </si>
  <si>
    <t>ESTUDIO PARA EL PLAN MAESTRO DE MEJORAMIENTO DE REDES DE DISTRIBUCION PARA AGUA POTABLE EN EL CANTON PAJAN</t>
  </si>
  <si>
    <t>133850000.621.2956</t>
  </si>
  <si>
    <t>ESTUDIO TRASVASE DAULE-ZONA SUR DE MANABI (JIPIJAPA-PAJAN-PUERTO LOPEZ)</t>
  </si>
  <si>
    <t>133850000.621.6213</t>
  </si>
  <si>
    <t>ESTUDIOS DE PROSPECCION GEOFISICA PARA DETERMINAR FUENTE DE AGUA</t>
  </si>
  <si>
    <t>133850000.621.6248</t>
  </si>
  <si>
    <t>ESTUDIO DEL PLAN MAESTRO DE ALCANTARILLADO SANITARIO Y PLUVIAL PARA LA CIUDAD DE JIPIJAPA</t>
  </si>
  <si>
    <t>133850000.621.6290</t>
  </si>
  <si>
    <t>PLAN DE REDUCCION DE PERSONAL DE LA JUNTA DE RECURSOS HIDRAULICOS</t>
  </si>
  <si>
    <t>133850000.621.6331</t>
  </si>
  <si>
    <t>ACTUALIZACION DE ESTUDIOS DE ALCANTARILLADO SANITARIO Y PLUVIAL DE PARROQUIAS RURALES DE JIPIJAPA</t>
  </si>
  <si>
    <t>133850000.621.6444</t>
  </si>
  <si>
    <t>ESTUDIOS PARA SANEAMIENTO AMBIENTAL EN LA ZONA DE JURIDISCION DE LA JUNTA</t>
  </si>
  <si>
    <t>133850000.623.3217</t>
  </si>
  <si>
    <t>ADMINISTRACION, OPERACION Y APOYO DE OTROS SERVICIOS DE LA VIVIENDA Y ASUNTOS DE LA COMUNIDAD</t>
  </si>
  <si>
    <t>133850000.623.3914</t>
  </si>
  <si>
    <t>ADMINISTRACION OPERACION Y APOYO DE OTROS SERVICIOS DE LA VIVIENDA Y ASUNTOS DE LA COMUNIDAD</t>
  </si>
  <si>
    <t>30200000.531.4486</t>
  </si>
  <si>
    <t>CONSTRUCCION CEBAF PUERTO MORONA</t>
  </si>
  <si>
    <t>30200000.531.4487</t>
  </si>
  <si>
    <t>CONSTRUCCION CEBAF PUERTO ZUMBA</t>
  </si>
  <si>
    <t>30200000.531.4488</t>
  </si>
  <si>
    <t>CONSTRUCCION CEBAF PUERTO SARAMERIZA</t>
  </si>
  <si>
    <t>30200000.785.4475</t>
  </si>
  <si>
    <t>IDENTIFICACION DE INFRAESTRUCTURA FISICA Y DE TRANSPORTE MULTIMODAL PUERTO BOLIVAR SARAMERIZA</t>
  </si>
  <si>
    <t>30200000.785.4476</t>
  </si>
  <si>
    <t>INFRAESTRUCTAURA DE COMERCIO LOGISTICO-MULTIMODAL PUERTO BOLIVAR SARAMERIZA</t>
  </si>
  <si>
    <t>30200000.785.4478</t>
  </si>
  <si>
    <t>ESTUDIOS DE MERCADO- MULTIMODAL PUERTO BOLIVAR SARAMERIZA</t>
  </si>
  <si>
    <t>30200000.785.4479</t>
  </si>
  <si>
    <t>ACOMPAÑAMIENTO PARA SOCIOS ESTRATEGICOS- PUERTO BOLIVAR SARAMERIZA</t>
  </si>
  <si>
    <t>30200000.785.4480</t>
  </si>
  <si>
    <t>ESTUDIOS DE INGENIERIA CENTRO DE COMERCIO Y NAVEGACION SARAMERIZA</t>
  </si>
  <si>
    <t>30200000.785.4481</t>
  </si>
  <si>
    <t>ESTUDIOS DE INGENIERIA PUERTO MORONA</t>
  </si>
  <si>
    <t>30200000.785.4482</t>
  </si>
  <si>
    <t>CEBAF PUERTO MORONA</t>
  </si>
  <si>
    <t>30200000.785.4483</t>
  </si>
  <si>
    <t>CEBAF ZUMBA</t>
  </si>
  <si>
    <t>30200000.785.4484</t>
  </si>
  <si>
    <t>TREN DE CARGA</t>
  </si>
  <si>
    <t>30270000.0000.374002</t>
  </si>
  <si>
    <t>FORTALECIMIENTO DE LA OFICINA DE COORDINACION DE LA INICIATIVA YASUNI ITT EN EL MCP</t>
  </si>
  <si>
    <t>00200639</t>
  </si>
  <si>
    <t>Restitucion de la autovia Troncal de la Costa E-25</t>
  </si>
  <si>
    <t>144210000.0000.372148</t>
  </si>
  <si>
    <t>DETERMINACION DE LA MEJOR VARIEDAD GENETICA DEL CULTIVO PIÑON MEDIANTE MUTACION CON RADIACION IONIZANTE</t>
  </si>
  <si>
    <t>MINISTERIO DE ELECTRICIDAD Y ENERGIA RENOVABLE-MEER</t>
  </si>
  <si>
    <t>144210000.0000.372151</t>
  </si>
  <si>
    <t>VEHICULOS ELECTRICOS EN GALAPAGOS</t>
  </si>
  <si>
    <t>144210000.0000.372174</t>
  </si>
  <si>
    <t>HIBRIDO ISABELA</t>
  </si>
  <si>
    <t>144210000.0000.372457</t>
  </si>
  <si>
    <t>PROGRAMA NACIONAL PARA EL APROVECHAMIENTO DE RESIDUOS AGROINDUSTRIALES, AGRÌCOLAS Y PECUARIOS PARA LA PRODUCCIÒN DE BIOGAS</t>
  </si>
  <si>
    <t>144210000.0000.372554</t>
  </si>
  <si>
    <t>IMPLEMENTACION DE ENERGIA SOLAR</t>
  </si>
  <si>
    <t>144210000.0000.372590</t>
  </si>
  <si>
    <t>NORMAS DE ETIQUETADO DE EFICIENCIA ENERGÉTICA EN ECUADOR</t>
  </si>
  <si>
    <t>144210000.0000.372617</t>
  </si>
  <si>
    <t>PROGRAMA PARA RENOVACION DE EQUIPOS DE CONSUMO ENERGETICAMENTE INEFICIENTES</t>
  </si>
  <si>
    <t>144210000.0000.372623</t>
  </si>
  <si>
    <t>SISTEMAS DE CALENTAMIENTO SOLAR RESIDENCIAL</t>
  </si>
  <si>
    <t>144210000.0000.372628</t>
  </si>
  <si>
    <t>TREN ELECTRICO DE CARGA</t>
  </si>
  <si>
    <t>144210000.0000.372629</t>
  </si>
  <si>
    <t>CALENTAMIENTO DE AGUA PARA PISCINAS MEDIANTE SISTEMAS DE ENERGIA SOLAR TERMICAS EN INSTALACIONES DEL ESTADO</t>
  </si>
  <si>
    <t>144210000.0000.372750</t>
  </si>
  <si>
    <t>SISTEMA DE TRANSMISIÓN 500 KV</t>
  </si>
  <si>
    <t>144210000.0000.372805</t>
  </si>
  <si>
    <t>PROYECTO DE CICLO COMBINADO</t>
  </si>
  <si>
    <t>144210000.0000.372891</t>
  </si>
  <si>
    <t>PLAN DE MODERNIZACION</t>
  </si>
  <si>
    <t>144210000.0000.372910</t>
  </si>
  <si>
    <t>TRASLADO DE 6 TURBINAS TM 2500 PARA OPERAR CON GAS NATURAL EN BAJO-ALTO</t>
  </si>
  <si>
    <t>144210000.0000.372994</t>
  </si>
  <si>
    <t>PLAN DE REGULARIZACION DEL SUMINISTRO ELECTRICO PARA ZONAS CONSOLIDADAS DEL NORTE DE GUAYAQUIL</t>
  </si>
  <si>
    <t>144210000.0000.373831</t>
  </si>
  <si>
    <t>ESTUDIOS DE PEQUEÑAS CENTRALES HIDROELÉCTRICAS - ORGANISMOS SECCIONALES</t>
  </si>
  <si>
    <t>144210000.0000.374174</t>
  </si>
  <si>
    <t>144210000.0000.374658</t>
  </si>
  <si>
    <t>ESTUDIO DEL POTENCIAL DE COGENERACION EN LA INDUSTRIA ECUATORIANA</t>
  </si>
  <si>
    <t>144210000.0000.374660</t>
  </si>
  <si>
    <t>LUCES PARA APRENDER</t>
  </si>
  <si>
    <t>144210000.0000.374679</t>
  </si>
  <si>
    <t>CONSOLIDACION Y PROMOCION DE LA APLICACION DE SISTEMAS DESCENTRALIZADOS DE GENERACION ELECTRICA RENOVABLE EN EL NORTE AMAZONICO ECUATORIANO</t>
  </si>
  <si>
    <t>144210000.0000.374685</t>
  </si>
  <si>
    <t>IMPLEMENTACION DE FUENTES ENERGETICAS CON RECURSOS RENOVABLES EN ZONAS AISLADAS</t>
  </si>
  <si>
    <t>144210000.0000.374691</t>
  </si>
  <si>
    <t>CONSTRUCCIÓN DEL LABORATORIO UNIFICADO Y RENOVACIÓN DE EQUIPOS DE LOS LABORATORIOS DE LA SUBSECRETARIA DE CONTROL, INVESTIGACIÓN Y APLICACIONES NUCLEARES</t>
  </si>
  <si>
    <t>144210000.0000.375327</t>
  </si>
  <si>
    <t>PLANTA PILOTO DE APROVECHAMIENTO DE DESECHOS ORGÁNICOS CON FINES ENERGÉTICOS PARA LOJA</t>
  </si>
  <si>
    <t>144210000.0000.375866</t>
  </si>
  <si>
    <t>CONSTRUCCION DE LA CENTRAL HIDROELÉCTRICA TIGREURCO DE 3,28 MW</t>
  </si>
  <si>
    <t>144210000.0000.375934</t>
  </si>
  <si>
    <t>PROGRAMA DE COCCION EFICIENTE</t>
  </si>
  <si>
    <t>144210000.0000.375984</t>
  </si>
  <si>
    <t>PLAN NACIONAL DE SOTERRAMIENTO DE REDES</t>
  </si>
  <si>
    <t>144210000.0000.375985</t>
  </si>
  <si>
    <t>PLAN NACIONAL DE INTRODUCCION DE USO DE TRANSPORTE ELECTRICO</t>
  </si>
  <si>
    <t>144210000.0000.376062</t>
  </si>
  <si>
    <t>ESTUDIOS DE PROYECTOS DE GENERACION</t>
  </si>
  <si>
    <t>144210000.0000.376063</t>
  </si>
  <si>
    <t>PROYECTO HIDROELECTRICO CALUMA - PASAGUA</t>
  </si>
  <si>
    <t>144210000.0000.376325</t>
  </si>
  <si>
    <t>PROYECTO HIDROELECTRICO MAZAR DUDAS</t>
  </si>
  <si>
    <t>144210000.0000.376331</t>
  </si>
  <si>
    <t>PROYECTO HIDROELECTRICO-QUIJOS</t>
  </si>
  <si>
    <t>144210000.0000.376332</t>
  </si>
  <si>
    <t>PROYECTO HIDROELECTRICO-DELSITANISAGUA</t>
  </si>
  <si>
    <t>144210000.0000.376335</t>
  </si>
  <si>
    <t>PROYECTO HIDROELECTRICO COCA-CODO-SINCLAIR</t>
  </si>
  <si>
    <t>144210000.0000.376337</t>
  </si>
  <si>
    <t>PROYECTO HIDROELECTRICO TOACHI PILATON</t>
  </si>
  <si>
    <t>144210000.0000.376343</t>
  </si>
  <si>
    <t>PROYECTO HIDROELECTRICO-SOPLADORA</t>
  </si>
  <si>
    <t>144210000.0000.376345</t>
  </si>
  <si>
    <t>CONSTRUCCION PROYECTO HIDROELECTRICO MINAS SAN FRANCISCO</t>
  </si>
  <si>
    <t>144210000.0000.376411</t>
  </si>
  <si>
    <t>MEJORAMIENTO Y SUSTITUCIÓN DEL SISTEMA DE GENERACIÓN DE ELECTRICIDAD EN EL ARCHIPIÉLAGO DE GALÁPAGOS</t>
  </si>
  <si>
    <t>144210000.0000.377942</t>
  </si>
  <si>
    <t>PROYECTO HIDROELECTRICO PAUTE-CARDENILLO</t>
  </si>
  <si>
    <t>144210000.0000.377961</t>
  </si>
  <si>
    <t>ESTUDIOS PARA LA CONSTRUCCIÓN DE LOS LABORATORIOS DE LA SUBSECRETARIA DE CONTROL Y APLICACIONES NUCLEARES DEL MINISTERIO DE ELECTRICIDAD Y ENERGÍA RENOVABLE</t>
  </si>
  <si>
    <t>144210000.0000.377962</t>
  </si>
  <si>
    <t>PROYECTO HIDROELÉCTRICO CHONTAL 194 MW</t>
  </si>
  <si>
    <t>144210000.0000.377963</t>
  </si>
  <si>
    <t>PROYECTO HIDROELECTRICO LA MERCED DE JONDACHI 19 MW</t>
  </si>
  <si>
    <t>144210000.0000.377967</t>
  </si>
  <si>
    <t>PROYECTO TERMOELÉCTRICO 150 MW</t>
  </si>
  <si>
    <t>144210000.0000.377986</t>
  </si>
  <si>
    <t>COGENERACIÓN EN EL SECTOR INDUSTRIAL</t>
  </si>
  <si>
    <t>144210000.0000.377992</t>
  </si>
  <si>
    <t>PROYECTO DE COCINAS MEJORADAS</t>
  </si>
  <si>
    <t>144210000.0000.378001</t>
  </si>
  <si>
    <t>PROGRAMA DE MINICENTRALES HIDROELECTRICAS</t>
  </si>
  <si>
    <t>144210000.0000.378009</t>
  </si>
  <si>
    <t>IMPLEMENTACIÓN DE PLANTAS DE APROVECHAMIENTO ENERGÉTICO A PARTIR DE BIOMASA</t>
  </si>
  <si>
    <t>144210000.0000.378091</t>
  </si>
  <si>
    <t>SISTEMA HIDROENERETICO GUAYLLABAMBA - CUENCA ALTA</t>
  </si>
  <si>
    <t>144210000.0000.380346</t>
  </si>
  <si>
    <t>PROGRAMA DE TRANSMISION 2016-2024</t>
  </si>
  <si>
    <t>144210000.0000.380347</t>
  </si>
  <si>
    <t>ESTUDIOS DE DISEÑOS DEFINITIVOS PARA LA PLANTA DE PRODUCCIÓN DE ENERGÍA ELÉCTRICA A PARTIR DE RSU - LOJA</t>
  </si>
  <si>
    <t>144210000.0000.18605252</t>
  </si>
  <si>
    <t>PARQUE FOTOVOLTAICO DE PUERTO AYORA</t>
  </si>
  <si>
    <t>144210000.108.4323</t>
  </si>
  <si>
    <t>IMPLANTACION DEL NUEVO MODELO DE GESTION DEL SECTOR ELECTRICO</t>
  </si>
  <si>
    <t>144210000.108.4556</t>
  </si>
  <si>
    <t>EVALUACION DE LA VULNERABILIDAD FISICA SOCIAL Y AMBIENTAL DE LAS INSTALACIONES DEL SECTOR ELÉCTRICO A NIVEL NACIONAL</t>
  </si>
  <si>
    <t>144210000.108.4599</t>
  </si>
  <si>
    <t>(ANULADO) PLAN NACIONAL DE ENERGÍA</t>
  </si>
  <si>
    <t>144210000.108.6366</t>
  </si>
  <si>
    <t>CONSTRUCCION DEL EDIFICIO DE LA SCIAN</t>
  </si>
  <si>
    <t>144210000.108.6375</t>
  </si>
  <si>
    <t>EQUIPAMIENTO DE LA AUTORIDAD REGULATORIA DE LA SCIAN</t>
  </si>
  <si>
    <t>144210000.108.6413</t>
  </si>
  <si>
    <t>COMPRA DE ACCIONES</t>
  </si>
  <si>
    <t>144210000.392.3649</t>
  </si>
  <si>
    <t>PROYECTO EOLICO-ELECTRICO SANTACRUZ-BALTRA</t>
  </si>
  <si>
    <t>144210000.392.5715</t>
  </si>
  <si>
    <t>PARQUE FOTOVOLTAICO PUERTO AYORA</t>
  </si>
  <si>
    <t>144210000.392.5732</t>
  </si>
  <si>
    <t>PROGRAMA DE ESTUDIOS PARA LA INVERSION DE PROYECTOS DE GENERACION DE ENERGIA ELECTRICA</t>
  </si>
  <si>
    <t>144210000.392.6067</t>
  </si>
  <si>
    <t>PROYECTO HIDROELECTRICO SAN PEDRO</t>
  </si>
  <si>
    <t>144210000.393.6120</t>
  </si>
  <si>
    <t>PROYECTO HIDROELECTRICO CALDERON</t>
  </si>
  <si>
    <t>144210000.393.6125</t>
  </si>
  <si>
    <t>PROYECTO HIDROELECTRICO CUBI</t>
  </si>
  <si>
    <t>144210000.393.6328</t>
  </si>
  <si>
    <t>IMPLEMENTACION DE UN SISTEMA DE GESTION Y CONTROL DE USO DE COMBUSTIBLES EN EL SECTOR ELECTRICO-COMPONENTE EMPRESAS TERMOELECTRICAS ESTATALES</t>
  </si>
  <si>
    <t>144210000.428.6007</t>
  </si>
  <si>
    <t>PROYECTO HIDROELÉCTRICO TORTUGO 1</t>
  </si>
  <si>
    <t>144210000.428.6020</t>
  </si>
  <si>
    <t>PROYECTO HIDROELECTRICO TIGRE (TORTUGO 2)</t>
  </si>
  <si>
    <t>144210000.428.6027</t>
  </si>
  <si>
    <t>PROYECTO HIDROELECTRICO LLURIMAGUAS</t>
  </si>
  <si>
    <t>144210000.459.3662</t>
  </si>
  <si>
    <t>PROYECTO HIDROELECTRICO MIRA</t>
  </si>
  <si>
    <t>144210000.459.3671</t>
  </si>
  <si>
    <t>PROYECTO HIDROELECTRICO PUENTE DEL INCA</t>
  </si>
  <si>
    <t>144210000.459.3934</t>
  </si>
  <si>
    <t>(ANULADO) PROYECTO DE GENERACION DE ENERGIA ELECTRICA CON GAS ASOCIADO DE 150 MW</t>
  </si>
  <si>
    <t>144210000.459.4334</t>
  </si>
  <si>
    <t>(ANULADO) 1000 MW DE GENERACION TERMICA</t>
  </si>
  <si>
    <t>144210000.459.4346</t>
  </si>
  <si>
    <t>(ANULADO) DESARROLLAR POSISCIONE MARINAS PARA INSTALACION DE GENERACION ELECTRICA FLOTANTE</t>
  </si>
  <si>
    <t>144210000.459.4347</t>
  </si>
  <si>
    <t>CENTRAL HIDROELECTRICA ALAO EERSA: MEJORAS</t>
  </si>
  <si>
    <t>144210000.459.4360</t>
  </si>
  <si>
    <t>PROYECTO MULTIPROPOSITO BABA: HIDROELECTRICA</t>
  </si>
  <si>
    <t>144210000.459.4381</t>
  </si>
  <si>
    <t>PROYECTO DE REPOTENCIACION DE LA CENTRAL ELECTRICA LA MERCED DE BUENOS AIRES DE 980KW</t>
  </si>
  <si>
    <t>144210000.459.4415</t>
  </si>
  <si>
    <t>ESTUDIOS DE PREFACTIBILIDAD FACTIBILIDAD Y DISEÑO DEFINITIVO DE RIO ZAMORA</t>
  </si>
  <si>
    <t>144210000.459.4422</t>
  </si>
  <si>
    <t>(ANULADO) PROYECTO HIDROELECTRICO OCANA DE 26MW</t>
  </si>
  <si>
    <t>144210000.459.4427</t>
  </si>
  <si>
    <t>PROYECTO HIDROELECTRICO LLANGANATES</t>
  </si>
  <si>
    <t>144210000.459.4582</t>
  </si>
  <si>
    <t>ESTUDIO DE FACTIBILIDAD DE MINICENTRALES - ORGANISMOS SECCIONALES</t>
  </si>
  <si>
    <t>144210000.459.4661</t>
  </si>
  <si>
    <t>INSTALACION DE UNIDADES TERMOELECTRICAS CON UNA CAPACIDAD DE 110 MW (CUBA ECUADOR)</t>
  </si>
  <si>
    <t>144210000.459.4662</t>
  </si>
  <si>
    <t>SUSTITUCION DE LOS SISTEMAS DE GENERACION TERMICA DE SANTA CRUZ Y SAN CRISTOBAL</t>
  </si>
  <si>
    <t>144210000.459.4663</t>
  </si>
  <si>
    <t>PROYECTO HIDROELECTRICO CHESPI - PALMA REAL</t>
  </si>
  <si>
    <t>144210000.459.4664</t>
  </si>
  <si>
    <t>CONSTRUCCION PROYECTO HIDROELECTRICO CHONTAL-VILLADORA</t>
  </si>
  <si>
    <t>144210000.459.4665</t>
  </si>
  <si>
    <t>ESTUDIOS DE 8 PROYECTOS HIDROELECTRICOS DEL SIST. INT. DEL RIO GUAYLLABAMBA (VILLADORA)</t>
  </si>
  <si>
    <t>144210000.459.5423</t>
  </si>
  <si>
    <t>(ANULADO) PROYECTO HIDROELECTRICO CARDENILLO *</t>
  </si>
  <si>
    <t>144210000.459.5424</t>
  </si>
  <si>
    <t>(ANULADO) ESTUDIOS DE FACTIBILIDAD DE MINICENTRALES-ORGANISMOS SECCIONALES</t>
  </si>
  <si>
    <t>144210000.459.5425</t>
  </si>
  <si>
    <t>ESTUDIOS DEFINITIVOS Y REHABILITACION DE LA MINI CENTRAL HIDROELECTRICA GUALACEO</t>
  </si>
  <si>
    <t>144210000.459.5426</t>
  </si>
  <si>
    <t>GENERACION DE ENERGIA ELECTRICA MEDIANTE A APLICACION DE UNA TURBINA HIDROCINETICA</t>
  </si>
  <si>
    <t>144210000.459.5427</t>
  </si>
  <si>
    <t>SOFTWARE PROFESIONAL PARA EL DISEÑO DE PEQUEÑAS CENTRALES HIDROELECTRICAS</t>
  </si>
  <si>
    <t>144210000.459.5746</t>
  </si>
  <si>
    <t>PROGRAMA PARA LA EJECUCION DE MANTENIMIENTO DEL SISTEMA ELECTRICO DEL ECUADOR</t>
  </si>
  <si>
    <t>144210000.459.6214</t>
  </si>
  <si>
    <t>PROYECTO TERMOELECTRICO FUELL OIL 380</t>
  </si>
  <si>
    <t>144210000.459.6327</t>
  </si>
  <si>
    <t>PLAN EMERGENTE DE ENERGIZACION EN SECTORES RURALES Y AISLADOS</t>
  </si>
  <si>
    <t>144210000.459.6373</t>
  </si>
  <si>
    <t>PROYECTO GEOTÉRMICO CHACHIMBIRO</t>
  </si>
  <si>
    <t>144210000.459.6382</t>
  </si>
  <si>
    <t>PROYECTO GEOTÉRMICO CHALPATÁN:ESTUDIOS DE RECONOCIMIENTO GEOLOGICO Y PREFACTIBILIDAD INICIAL</t>
  </si>
  <si>
    <t>144210000.459.6953</t>
  </si>
  <si>
    <t>PROYECTO HIDROELECTRICO QUIJOS</t>
  </si>
  <si>
    <t>144210000.459.6954</t>
  </si>
  <si>
    <t>ESTUDIOS DE FACTIBILIDAD Y DISEÑO DEFINITIVO DE LA CENTRAL HIDROELECTRICA BAEZA</t>
  </si>
  <si>
    <t>144210000.459.6985</t>
  </si>
  <si>
    <t>ESTUDIOS DEL PROYECTO HIDROELECTRICO CHONTAL VILLADORA</t>
  </si>
  <si>
    <t>144210000.459.6993</t>
  </si>
  <si>
    <t>PROYECTO HIDROELÉCTRICO CHIRAPI</t>
  </si>
  <si>
    <t>144210000.459.6994</t>
  </si>
  <si>
    <t>PROYECTO HIDROELÉCTRICO MANDURIACU</t>
  </si>
  <si>
    <t>144210000.459.6998</t>
  </si>
  <si>
    <t>INSTALACIÓN DE UNIDADES TERMOELÉCTRICAS DE GENERACIÓN CON UNA CAPACIDAD TOTAL DE 40,8 MW DE POTENCIA, (CONVENIO CUBA ECUADOR).</t>
  </si>
  <si>
    <t>144210000.459.7079</t>
  </si>
  <si>
    <t>PROYECTO DE IMPORTACION DE ELECTRICIDAD PARA ASEGURAR LA PROVISION DEL SERVICIO PUBLICO DE ENERGIA ELECTRICA</t>
  </si>
  <si>
    <t>144210000.459.7172</t>
  </si>
  <si>
    <t>PROYECTO GENERACIÓN ELÉCTRICA DE 132MW CON GAS NATURAL</t>
  </si>
  <si>
    <t>144210000.459.7179</t>
  </si>
  <si>
    <t>PROYECTO GEOTÉRMICO BINACIONAL TUFIÑO ¿ CHILES ¿ CERRO NEGRO</t>
  </si>
  <si>
    <t>144210000.459.7243</t>
  </si>
  <si>
    <t>CONSTRUCCION PROYECTO HIDROELECTRICO MINAS-SAN FRANCISCO</t>
  </si>
  <si>
    <t>144210000.459.7245</t>
  </si>
  <si>
    <t>ESTUDIOS DE LOS PROYECTOS HIDROELECTRICOS DE LA CUENCA DEL RIO GUAYLLABAMBA</t>
  </si>
  <si>
    <t>144210000.459.7252</t>
  </si>
  <si>
    <t>PROYECTO HIDROELECTRICO DELSITANISAGUA</t>
  </si>
  <si>
    <t>144210000.460.4502</t>
  </si>
  <si>
    <t>(ANULADO) SISTEMA DE TRANSMISIÓN ELECTRICA NUEVA PROSPERINA - POSORJA 230 KV</t>
  </si>
  <si>
    <t>144210000.460.5726</t>
  </si>
  <si>
    <t>PROYECTOS DE AMPLIACION DEL SISTEMA NACIONAL DE TRANSMISION</t>
  </si>
  <si>
    <t>144210000.461.4448</t>
  </si>
  <si>
    <t>SISTEMA INTEGRADO PARA LA GESTION DE LA DISTRIBUCION ELECTRICA SIGDE</t>
  </si>
  <si>
    <t>144210000.461.5744</t>
  </si>
  <si>
    <t>PROGRAMA DE ENERGIZACION RURAL PARA 14000 VIVENDAS DE LA AMAZONIA (PERVA)</t>
  </si>
  <si>
    <t>144210000.461.6959</t>
  </si>
  <si>
    <t>PLAN EMERGENTE DE MODERNIZACION DE LAS REDES ELECTRICAS DEL CENTRO HISTORICO DEL DISTRITO METROPOLITANO DE QUITO</t>
  </si>
  <si>
    <t>144210000.461.7000</t>
  </si>
  <si>
    <t>MEJORAS CATEG</t>
  </si>
  <si>
    <t>144210000.461.7001</t>
  </si>
  <si>
    <t>PLAN DE REDUCCIÓN DE PÉRDIDAS DE ENERGÍA ELÉCTRICA</t>
  </si>
  <si>
    <t>144210000.461.7142</t>
  </si>
  <si>
    <t>EL PLAN NACIONAL DE REDUCCIÓN DE PÉRDIDAS DE ENERGÍA EN DISTRIBUCIÓN (PLANREP)</t>
  </si>
  <si>
    <t>144210000.905.3648</t>
  </si>
  <si>
    <t>PROGRAMA EURO SOLAR</t>
  </si>
  <si>
    <t>144210000.905.3912</t>
  </si>
  <si>
    <t>GENERACION ELECTRICA UTILIZANDO RESIDUOS URBANOS</t>
  </si>
  <si>
    <t>144210000.905.3920</t>
  </si>
  <si>
    <t>GENERACION ELECTRICA UTILIZANDO RESIDUOS COMPONENTES ORGANICOS</t>
  </si>
  <si>
    <t>144210000.905.3926</t>
  </si>
  <si>
    <t>(ANULADO) GENERACION ELECTRICA CON RESIDUOS ORGANICOS Y PROTECCION DE MANGLARES</t>
  </si>
  <si>
    <t>144210000.905.3941</t>
  </si>
  <si>
    <t>(ANULADO) PROYECTO DE GENERACION ELECTRICA CON ENERGIA SOLAR DE 5 MW</t>
  </si>
  <si>
    <t>144210000.905.3946</t>
  </si>
  <si>
    <t>(ANULADO) ILUMINACION CON PANELES SOLARES DE LA PRINCIPAL ARTERIA VIAL DE LAS CAPITALES PROVINCIALES</t>
  </si>
  <si>
    <t>144210000.905.3955</t>
  </si>
  <si>
    <t>PROYECTO DE MICROCENTRALES HIDROELECTRICAS CON TURBINAS CINETICAS DE RIO</t>
  </si>
  <si>
    <t>144210000.905.4224</t>
  </si>
  <si>
    <t>PROYECTO EOLICO SALINAS</t>
  </si>
  <si>
    <t>144210000.905.4276</t>
  </si>
  <si>
    <t>GEOTERMIA</t>
  </si>
  <si>
    <t>144210000.905.4430</t>
  </si>
  <si>
    <t>PRODUCCION DE ACEITE DE PIÑON PARA PLAN PILOTO DE GENERACION ELECTRICA EN GALAPAGOS</t>
  </si>
  <si>
    <t>144210000.905.4441</t>
  </si>
  <si>
    <t>DOTACIÓN DE 10.905 SISTEMAS DE ENERGÍA TÉRMICA PARA AGUA CALIENTE</t>
  </si>
  <si>
    <t>144210000.905.4444</t>
  </si>
  <si>
    <t>PROGRAMA DE IMPLEMENTACION DE BIODIGESTORES A NIVEL NACIONAL</t>
  </si>
  <si>
    <t>144210000.905.4657</t>
  </si>
  <si>
    <t>PROYECTO DE ENERGIZACION CANTON TAISHA</t>
  </si>
  <si>
    <t>144210000.905.6348</t>
  </si>
  <si>
    <t>CONSTRUCCION DE LA MINICENTRAL HUAPAMALA</t>
  </si>
  <si>
    <t>144210000.905.6414</t>
  </si>
  <si>
    <t>CONSTRUCCION DE LA MINICENTRAL TIGREURCO</t>
  </si>
  <si>
    <t>144210000.905.6420</t>
  </si>
  <si>
    <t>IMPLEMENTACION DE UN PROGRAMA DE ENERGIA EOLICA EN ECUADOR (VILLONACO)</t>
  </si>
  <si>
    <t>144210000.905.6957</t>
  </si>
  <si>
    <t>PLAN DE ACCION DE ENERGIAS SOSTENIBLES PARA EL ECUADOR-PAES</t>
  </si>
  <si>
    <t>144210000.905.6999</t>
  </si>
  <si>
    <t>ESTUDIO DE FACTIBILIDAD Y DISEÑO DEFINITIVO DE MINICENTRALES HIDROELECTRICAS</t>
  </si>
  <si>
    <t>144210000.905.7021</t>
  </si>
  <si>
    <t>PROYECTO FOTOVOLTAICO EN LA ISLA BALTRA - ARCHIPIÉLAGO DE GALÁPAGOS</t>
  </si>
  <si>
    <t>144210000.905.7178</t>
  </si>
  <si>
    <t>PROYECTOS GEOTERMICO CHACANA</t>
  </si>
  <si>
    <t>144210000.905.7384</t>
  </si>
  <si>
    <t>PROYECTO GEOTÉRMICO CHALUPAS</t>
  </si>
  <si>
    <t>144210000.906.3647</t>
  </si>
  <si>
    <t>USO DE NUEVAS TECNOLOGIAS EN EL TRANSPORTE URBANO-FASE II ESTUDIOS PROTOTIPO</t>
  </si>
  <si>
    <t>144210000.906.3660</t>
  </si>
  <si>
    <t>IMPLEMENTACION DEL COMPONENTE ENERGÌA EN LA CURRICULA DE LA EDUCACION BASICA Y EL BACHILLERATO DEL SISTEMA EDUCATIVO NACIONAL</t>
  </si>
  <si>
    <t>144210000.906.4233</t>
  </si>
  <si>
    <t>AHORRO ENERGÉTICO</t>
  </si>
  <si>
    <t>144210000.906.4241</t>
  </si>
  <si>
    <t>PLAN FRONTERAS PARA SUSTITUCION DE COCINAS DE INDUCCION</t>
  </si>
  <si>
    <t>144210000.906.4243</t>
  </si>
  <si>
    <t>(ANULADO) PLAN NACIONAL DE SUSTITUCION DE CALEFONES A GAS</t>
  </si>
  <si>
    <t>144210000.906.4356</t>
  </si>
  <si>
    <t>PROYECTO DE ILUMINCACION PUBLICA</t>
  </si>
  <si>
    <t>144210000.906.4658</t>
  </si>
  <si>
    <t>ELECTRIFICACION MUISNE MOMPICHE PLANTA DE GENERACION 5MW</t>
  </si>
  <si>
    <t>144210000.906.4659</t>
  </si>
  <si>
    <t>ELECTRIFICACION EN EL CANTON TIWINZA</t>
  </si>
  <si>
    <t>144210000.906.4660</t>
  </si>
  <si>
    <t>(ANULADO) EXPLORACION DE URANIO EN EL ECUADOR</t>
  </si>
  <si>
    <t>144210000.906.6322</t>
  </si>
  <si>
    <t>PROGRAMA DE ACCCION INMEDIATA PARA USO EFICIENTE DE ENERGIA EN EL SECTOR PUBLICO</t>
  </si>
  <si>
    <t>144210000.906.6415</t>
  </si>
  <si>
    <t>USOS FINALES DE ENERGIA</t>
  </si>
  <si>
    <t>144210000.906.6416</t>
  </si>
  <si>
    <t>PLAN GALAPAGOS - PROGRAMA DE CAPACITACION PLURIANUAL PARA ALCANZAR LA INICIATIVA CERO COMBUSTIBLES FOSILES EN GALAPAGOS</t>
  </si>
  <si>
    <t>144210000.906.6417</t>
  </si>
  <si>
    <t>EFICIENCIA ENERGETICA PARA LA INDUSTRIA</t>
  </si>
  <si>
    <t>144210000.906.6418</t>
  </si>
  <si>
    <t>ALUMBRADO PUBLICO EFICIENTE</t>
  </si>
  <si>
    <t>144210000.906.6956</t>
  </si>
  <si>
    <t>PROYECTO PARA LA EFICIENCIA ENERGÉTICA EN ALUMBRADO PUBLICO - SUSTITUCIÓN DE LUMINARIAS DE VAPOR DE MERCURIO POR LUMINARIAS DE VAPOR DE SODIO EN EL AREA DE CONCESIÓN DE CNEL</t>
  </si>
  <si>
    <t>144210000.906.6958</t>
  </si>
  <si>
    <t>PROYECTO PILOTO DE SUSTITUCIÓN DE LAMPARAS DE ALUMBRADO PÚBLICO POR LAMPARAS MAS EFICIENTES EN LA PROVINCIA DE GALAPAGOS</t>
  </si>
  <si>
    <t>144210000.995.4300</t>
  </si>
  <si>
    <t>PLAN NACIONAL DE DIFUSION DE PROGRAMAS DE EFICIENCIA ENERGETICA Y ENERGIA RENOVABE</t>
  </si>
  <si>
    <t>144210000.1619.7075</t>
  </si>
  <si>
    <t>CONSTRUCCIÓN DE LA CENTRAL HIDROELÉCTRICA QUIJOS(ANULADO)</t>
  </si>
  <si>
    <t>144280000.459.2280</t>
  </si>
  <si>
    <t>PROYECTO HIDROELÉCTRICO RIO LUIS</t>
  </si>
  <si>
    <t>144280000.459.2604</t>
  </si>
  <si>
    <t>ESTUDIOS DE FACTIBILIDAD Y DISEÑO DEFINITIVO DEL PROYECTO HIDROELÉCTRICO MINAS-SAN FRANCISCO</t>
  </si>
  <si>
    <t>144280000.459.2611</t>
  </si>
  <si>
    <t>PROYECTO HIDROELECTRICO LA UNIÓN</t>
  </si>
  <si>
    <t>144280000.459.2628</t>
  </si>
  <si>
    <t>PROYECTO HIDROELECTRICO MAZAR</t>
  </si>
  <si>
    <t>144280000.459.2631</t>
  </si>
  <si>
    <t>PROYECTO HIDROELECTRICO SOPLADORA</t>
  </si>
  <si>
    <t>144280000.459.2647</t>
  </si>
  <si>
    <t>ESTUDIOS PROYECTO HIDROELECTRICO CARDENILLO</t>
  </si>
  <si>
    <t>144280000.459.2652</t>
  </si>
  <si>
    <t>PROYECTO HIDROELECTRICO OCAÑA</t>
  </si>
  <si>
    <t>144280000.459.2667</t>
  </si>
  <si>
    <t>PROYECTO HIDROELECTRICO SOLDADOS YANUNCAY MINAS</t>
  </si>
  <si>
    <t>144280000.459.2704</t>
  </si>
  <si>
    <t>PROYECTO EÓLICO-ELECTRICO MINAS DE HUASCACHACA</t>
  </si>
  <si>
    <t>144280000.459.2805</t>
  </si>
  <si>
    <t>PROYECTO HIDROELÉCTRICO SAYMIRIN V</t>
  </si>
  <si>
    <t>144280000.459.2817</t>
  </si>
  <si>
    <t>CENTRAL TERMOELÉCTRICA ESMERALDAS: OVH GENERADOR PRINCIPAL 132,5 MW</t>
  </si>
  <si>
    <t>144280000.459.2826</t>
  </si>
  <si>
    <t>(ANULADO) CENTRAL TERMOELÉCTRICA ESMERALDAS: OVH TURBINA</t>
  </si>
  <si>
    <t>144280000.459.2829</t>
  </si>
  <si>
    <t>CENTRAL TERMOELÉCTRICA ESMERALDAS: DETERMINACION DE VIDA RESIDUAL DEL CALDERO</t>
  </si>
  <si>
    <t>144280000.459.2832</t>
  </si>
  <si>
    <t>CENTRAL TERMOELÉCTRICA ESMERALDAS: REPARACION DEL CALENTADOR LR-5</t>
  </si>
  <si>
    <t>144280000.459.2841</t>
  </si>
  <si>
    <t>CENTRAL TERMOELÉCTRICA ESMERALDAS: PLANTA DE TRATAMIENTO DE LÍQUIDOS RESIDUALES</t>
  </si>
  <si>
    <t>144280000.459.2845</t>
  </si>
  <si>
    <t>CENTRAL TERMOELÉCTRICA ESMERALDAS: REDISEÑO MECANICO DE COMBUSTION</t>
  </si>
  <si>
    <t>144280000.459.2856</t>
  </si>
  <si>
    <t>CENTRAL TERMOELÉCTRICA ESMERALDAS: STOCK DE REPUESTOS ESTRATEGICOS</t>
  </si>
  <si>
    <t>144280000.459.2878</t>
  </si>
  <si>
    <t>(ANULADO) PROYECTO HIDROELECTRICO LA MERCED DE BUENOS AIRES</t>
  </si>
  <si>
    <t>144280000.459.2896</t>
  </si>
  <si>
    <t>CENTRAL HIDROELECTRICA LA PLAYA: MEJORAS</t>
  </si>
  <si>
    <t>144280000.459.2909</t>
  </si>
  <si>
    <t>PROYECTO HIDROELECTRICO EL TROJE</t>
  </si>
  <si>
    <t>144280000.459.2921</t>
  </si>
  <si>
    <t>PROYECTO HIDROELECTRICO COCA CODO SINCLAIR</t>
  </si>
  <si>
    <t>144280000.459.2950</t>
  </si>
  <si>
    <t>PROYECTO TERMOELÉCTRICO GAS ISLA PUNA</t>
  </si>
  <si>
    <t>144280000.459.2960</t>
  </si>
  <si>
    <t>CENTRAL TERMOELECTRICA MIRAFLORES REHABILITACION</t>
  </si>
  <si>
    <t>144280000.459.2973</t>
  </si>
  <si>
    <t>(ANULADO) COMPENSADORES SINCRÓNICOS CELEC-TERMOPICHINCHA</t>
  </si>
  <si>
    <t>144280000.459.3062</t>
  </si>
  <si>
    <t>PROYECTO HIDROELÉCTRICO HIDROMUNDO</t>
  </si>
  <si>
    <t>144280000.459.3079</t>
  </si>
  <si>
    <t>PROYECTO HIDROELÉCTRICO HIDROVICTORIA</t>
  </si>
  <si>
    <t>144280000.459.3101</t>
  </si>
  <si>
    <t>PROYECTO HIDROELÉCTRICO PALMIRA - NANEGAL</t>
  </si>
  <si>
    <t>144280000.459.3127</t>
  </si>
  <si>
    <t>PROYECTO HIDROELÉCTRICO EL BATÁN</t>
  </si>
  <si>
    <t>144280000.459.3135</t>
  </si>
  <si>
    <t>PROYECTO HIDROELÉCTRICO JONDACHI SARDINAS</t>
  </si>
  <si>
    <t>144280000.459.3203</t>
  </si>
  <si>
    <t>PROYECTO HIDROELECTRICO LA MERCED DE JONDACHI</t>
  </si>
  <si>
    <t>144280000.459.3209</t>
  </si>
  <si>
    <t>(ANULADO) PROYECTOS TERMOELÉCTRICAS EN 5 LUGARES DEL PAÍS</t>
  </si>
  <si>
    <t>144280000.459.3216</t>
  </si>
  <si>
    <t>CENTRAL TERMOELECTRICA GONZALO ZEVALLOS: MEJORAS</t>
  </si>
  <si>
    <t>144280000.459.3218</t>
  </si>
  <si>
    <t>PROYECTO TERMOELÉCTRICO PUNGARAYACU</t>
  </si>
  <si>
    <t>144280000.459.3219</t>
  </si>
  <si>
    <t>CENTRALTERMOELECTRICA TRINITARIA: MEJORAS</t>
  </si>
  <si>
    <t>144280000.459.3238</t>
  </si>
  <si>
    <t>CENTRAL TERMOELECTRICA E. GARCIA: MEJORAS</t>
  </si>
  <si>
    <t>144280000.459.3246</t>
  </si>
  <si>
    <t>(ANULADO) CELEC-ELECTROGUAYAS: MEJORAS PROCESOS ADMINISTRATIVOS</t>
  </si>
  <si>
    <t>144280000.459.3262</t>
  </si>
  <si>
    <t>(ANULADO) CELEC-ELECTROGUAYAS: MEJORAS SISTEMAS INFORMATICOS</t>
  </si>
  <si>
    <t>144280000.459.3267</t>
  </si>
  <si>
    <t>CENTRAL HIDROELECTRICA SAN FRANCISCO: TRABAJOS EN EL TUNEL DE CARGA Y CHIMENEA DE EQUILIBRIO</t>
  </si>
  <si>
    <t>144280000.459.3271</t>
  </si>
  <si>
    <t>(ANULADO) PROYECTOS GEOTERMOELECTRICOS</t>
  </si>
  <si>
    <t>144280000.459.3285</t>
  </si>
  <si>
    <t>(ANULADO) CENTRAL TERMOELECTRICA ENRIQUE GARCIA: CICLO COMBINADO EN TG-5</t>
  </si>
  <si>
    <t>144280000.459.3288</t>
  </si>
  <si>
    <t>CENTRAL HIDROELECTRICA SAN FRANCISCO: ESTUDIO E IMPLEMENTACION DE UN SISTEMA DE TORRES DE ENFRIAMIENTO</t>
  </si>
  <si>
    <t>144280000.459.3291</t>
  </si>
  <si>
    <t>CENTRAL TERMOELECTRICA E. GARCIA: SISTEMA DE ENFRIAMIENTO DEL AIRE DE ENTRADA A TG-5</t>
  </si>
  <si>
    <t>144280000.459.3313</t>
  </si>
  <si>
    <t>(ANULADO) PROYECTO EÓLICO -ELECTRICO SANTA CRUZ - BALTRA</t>
  </si>
  <si>
    <t>144280000.459.3330</t>
  </si>
  <si>
    <t>CENTRAL HIDROELECTRICA SAN FRANCISCO: GALERÍA PARA ELIMINAR SEDIMENTOS DE CHIMENEA DE EQUILIBRIO SUPERIOR</t>
  </si>
  <si>
    <t>144280000.459.3349</t>
  </si>
  <si>
    <t>CENTRALES TERMOELECTRICAS ISLA PUNA: REHABILITACION</t>
  </si>
  <si>
    <t>144280000.459.3351</t>
  </si>
  <si>
    <t>CENTRAL HIDROELECTRICA SAN FRANCISCO: SISTEMA DE ELIMINACION DE SEDIMENTOS</t>
  </si>
  <si>
    <t>144280000.459.3359</t>
  </si>
  <si>
    <t>(ANULADO) CENTRAL HIDROELECTRICA RECUPERADORA PALUGUILLO: MEJORAS</t>
  </si>
  <si>
    <t>144280000.459.3375</t>
  </si>
  <si>
    <t>CENTRAL HIDROELECTRICA SAN FRANCISCO: CONSTRUCCION, METALIZADO Y MONTAJE DE RODETES</t>
  </si>
  <si>
    <t>144280000.459.3385</t>
  </si>
  <si>
    <t>CENTRAL HIDROELÉCTRICA SAN FRANCISCO: ADQUISICION DE REPUESTOS ELECTROMECANICOS</t>
  </si>
  <si>
    <t>144280000.459.3404</t>
  </si>
  <si>
    <t>CENTRAL HIDROELECTRICA SAN FRANCISCO: BYPASS AGOYÁN</t>
  </si>
  <si>
    <t>144280000.459.3406</t>
  </si>
  <si>
    <t>PROYECTO TERMOELECTRICO ESMERALDAS II, 144 MW</t>
  </si>
  <si>
    <t>144280000.459.3420</t>
  </si>
  <si>
    <t>PROYECTO HIDROELÉCTRICO MAZAR - DUDAS</t>
  </si>
  <si>
    <t>144280000.459.3454</t>
  </si>
  <si>
    <t>CENTRAL HIDROELECTRICA SAN FRANCISCO: ADQUISICIÓN DE EQUIPOS ESPECIALES</t>
  </si>
  <si>
    <t>144280000.459.3463</t>
  </si>
  <si>
    <t>PROYECTO HIDROELECTRICO ANGAMARCA SINDE</t>
  </si>
  <si>
    <t>144280000.459.3480</t>
  </si>
  <si>
    <t>(ANULADO) HIDROPASTAZA: DISEÑO Y CONSTRUCCION DEL EDIFICIO ADMINISTRATIVO</t>
  </si>
  <si>
    <t>144280000.459.3499</t>
  </si>
  <si>
    <t>(ANULADO) HIDROPASTAZA: DISEÑO Y CONSTRUCCION DEL CONJUNTO HABITACIONAL</t>
  </si>
  <si>
    <t>144280000.459.3513</t>
  </si>
  <si>
    <t>PROYECTO HIDROELECTRICO CHORRILLOS</t>
  </si>
  <si>
    <t>144280000.459.3528</t>
  </si>
  <si>
    <t>PROYECTO HIDROELÉCTRICO QUIJOS-BAEZA</t>
  </si>
  <si>
    <t>144280000.459.3543</t>
  </si>
  <si>
    <t>(ANULADO) CENTRAL HIDROELECTRICA ISIMANCHI: REHABILITACIÓN Y REPOTENCIACIÓN</t>
  </si>
  <si>
    <t>144280000.459.3771</t>
  </si>
  <si>
    <t>PROYECTO TERMELÉCTRICO SHUSHUFINDI</t>
  </si>
  <si>
    <t>144280000.459.3791</t>
  </si>
  <si>
    <t>CENTRAL TERMOELECRICA A. TINAJERO: IMPLEMENTACION DE CICLO COMBINADO</t>
  </si>
  <si>
    <t>144280000.459.3798</t>
  </si>
  <si>
    <t>CENTRAL TERMOELECTRICA A. SANTOS: REEMPLAZO DE UNIDAD PRATT&amp;WITHNEY POR UNIDAD GE LM2500</t>
  </si>
  <si>
    <t>144280000.459.3814</t>
  </si>
  <si>
    <t>CENTRAL HIDROELECTRCA SAN FRANCISCO: DISEÑO Y CONSTRUCCION DEL TALLER MECANICO</t>
  </si>
  <si>
    <t>144280000.459.3839</t>
  </si>
  <si>
    <t>PROYECTO HIDROELECTRICO TOACHI - PILATON</t>
  </si>
  <si>
    <t>144280000.459.4048</t>
  </si>
  <si>
    <t>(ANULADO) CENTRAL TERMOELÉCTRICA LLIGUA ADECUACIONES EEASA</t>
  </si>
  <si>
    <t>144280000.459.4054</t>
  </si>
  <si>
    <t>CENTRAL HIDROELÉCTRICA PENÍNSULA ADECUACIONES EEASA</t>
  </si>
  <si>
    <t>144280000.460.2591</t>
  </si>
  <si>
    <t>AMPLIACIÓN DE SUBESTACIONES DE TRANSMISION ELECTRICA</t>
  </si>
  <si>
    <t>144280000.460.2609</t>
  </si>
  <si>
    <t>RESERVA DE SUBESTACIONES DE TRANSMISION ELECTRICA</t>
  </si>
  <si>
    <t>144280000.460.2619</t>
  </si>
  <si>
    <t>(ANULADO) MODERNIZACIÓN DE SUBESTACIONES Y MEDICIÓN CALIDAD DE SERVICIO</t>
  </si>
  <si>
    <t>144280000.460.2624</t>
  </si>
  <si>
    <t>(ANULADO) SISTEMA DE REGISTRO DE EVENTOS ELECTRICOS, 1RA. FASE</t>
  </si>
  <si>
    <t>144280000.460.2625</t>
  </si>
  <si>
    <t>SISTEMA DE TRANSMISIÓN MILAGRO - MACHALA 230 KV</t>
  </si>
  <si>
    <t>144280000.460.2627</t>
  </si>
  <si>
    <t>SISTEMA DE TRANSMISIÓN CUENCA - LOJA 138 KV</t>
  </si>
  <si>
    <t>144280000.460.2630</t>
  </si>
  <si>
    <t>SISTEMA DE TRANSMISIÓN QUEVEDO - PORTOVIEJO 230 KV</t>
  </si>
  <si>
    <t>144280000.460.2643</t>
  </si>
  <si>
    <t>SISTEMA DE TRANSMISIÓN ZHORAY - CUENCA 230 KV</t>
  </si>
  <si>
    <t>144280000.460.2646</t>
  </si>
  <si>
    <t>SISTEMA DE TRANSMISIÓN LAGO DE CHONGÓN - STA. ELENA, 138 KV</t>
  </si>
  <si>
    <t>144280000.460.2651</t>
  </si>
  <si>
    <t>COMPENSACIÓN CAPACITIVA DOS CERRITOS, 69 KV</t>
  </si>
  <si>
    <t>144280000.460.2653</t>
  </si>
  <si>
    <t>COMPENSACIÓN CAPACITIVA PASCUALES, 69 KV ETAPA I</t>
  </si>
  <si>
    <t>144280000.460.2657</t>
  </si>
  <si>
    <t>COMPENSACIÓN CAPACITIVA NUEVA PROSPERINA, 69 KV</t>
  </si>
  <si>
    <t>144280000.460.2658</t>
  </si>
  <si>
    <t>COMPENSACIÓN CAPACITIVA PASCUALES, 138  KV ETAPA I</t>
  </si>
  <si>
    <t>144280000.460.2661</t>
  </si>
  <si>
    <t>(ANULADO) COMPENSACIÓN CAPACITIVA MONTECRISTI, 69 KV</t>
  </si>
  <si>
    <t>144280000.460.2662</t>
  </si>
  <si>
    <t>(ANULADO) COMPENSACIÓN CAPACITIVA TRINITARIA, 69 KV</t>
  </si>
  <si>
    <t>144280000.460.2663</t>
  </si>
  <si>
    <t>(ANULADO) COMPENSACIÓN CAPACITIVA POMASQUI, 138 KV</t>
  </si>
  <si>
    <t>144280000.460.2666</t>
  </si>
  <si>
    <t>COMPENSACIÓN CAPACITIVA PASCUALES, 138 KV ETAPA II</t>
  </si>
  <si>
    <t>144280000.460.2691</t>
  </si>
  <si>
    <t>COMPENSACIÓN CAPACITIVA PASCUALES, 69 KV ETAPA II</t>
  </si>
  <si>
    <t>144280000.460.2711</t>
  </si>
  <si>
    <t>COMPENSACIÓN CAPACITIVA PASCUALES, 138 KV ETAPA III</t>
  </si>
  <si>
    <t>144280000.460.2712</t>
  </si>
  <si>
    <t>(ANULADO) COMPENSACIÓN CAPACITIVA ESCLUSAS, 138 KV</t>
  </si>
  <si>
    <t>144280000.460.2721</t>
  </si>
  <si>
    <t>SISTEMA DE TRANSMISIÓN STA. ROSA - POMASQUI, 230 KV - II ETAPA</t>
  </si>
  <si>
    <t>144280000.460.2726</t>
  </si>
  <si>
    <t>SISTEMA DE TRANSMISIÓN NORORIENTE, 138 KV</t>
  </si>
  <si>
    <t>144280000.460.2883</t>
  </si>
  <si>
    <t>SISTEMA DE TRANSMISIÓN SALITRAL - TRINITARIA, 138 KV</t>
  </si>
  <si>
    <t>144280000.460.2891</t>
  </si>
  <si>
    <t>SISTEMA DE TRANSMISIÓN TRINITARIA - LAS ESCLUSAS, 230 KV</t>
  </si>
  <si>
    <t>144280000.460.2907</t>
  </si>
  <si>
    <t>(ANULADO) SISTEMA DE TRANSMISIÓN TOTORAS - QUEVEDO, 230 KV</t>
  </si>
  <si>
    <t>144280000.460.2912</t>
  </si>
  <si>
    <t>SISTEMA DE TRANSMISIÓN LOJA - CUMBARATZA, 138 KV</t>
  </si>
  <si>
    <t>144280000.460.2926</t>
  </si>
  <si>
    <t>SUBESTACIÓN QUININDÉ, 138/69 KV</t>
  </si>
  <si>
    <t>144280000.460.2932</t>
  </si>
  <si>
    <t>SISTEMA DE TRANSMISIÓN CCSINCLAIR - NUEVA LOJA, 230 KV</t>
  </si>
  <si>
    <t>144280000.460.2948</t>
  </si>
  <si>
    <t>SISTEMA DE TRANSMISIÓN SAN GREGORIO - SAN JUAN DE MANTA, 230 KV</t>
  </si>
  <si>
    <t>144280000.460.2951</t>
  </si>
  <si>
    <t>(ANULADO) SISTEMA DE TRANSMISIÓN TOACHI PILATÓN 230 KV</t>
  </si>
  <si>
    <t>144280000.460.2953</t>
  </si>
  <si>
    <t>(ANULADO) SISTEMA DE TRANSMISIÓN YAGUACHI - NUEVA SALITRAL, 230 KV</t>
  </si>
  <si>
    <t>144280000.460.2959</t>
  </si>
  <si>
    <t>(ANULADO) SUBESTACIÓN CHAVEZPAMBA, 138/69 KV</t>
  </si>
  <si>
    <t>144280000.460.2962</t>
  </si>
  <si>
    <t>SUBESTACIÓN LA TRONCAL, 230/69 KV</t>
  </si>
  <si>
    <t>144280000.460.2976</t>
  </si>
  <si>
    <t>SISTEMA DE TRANSMISIÓN ESMERALDAS - STO. DOMINGO, 230 KV</t>
  </si>
  <si>
    <t>144280000.460.3053</t>
  </si>
  <si>
    <t>(ANULADO) SISTEMA DE TRANSMISIÓN EL INGA - NANEGALITO - SAN GREGORIO, 500 KV</t>
  </si>
  <si>
    <t>144280000.460.3340</t>
  </si>
  <si>
    <t>SUBESTACIÓN EL INGA, 230/138 KV</t>
  </si>
  <si>
    <t>144280000.460.3347</t>
  </si>
  <si>
    <t>SISTEMA DE TRANSMISIÓN MILAGRO - BABAHOYO, 138 KV</t>
  </si>
  <si>
    <t>144280000.460.3381</t>
  </si>
  <si>
    <t>(ANULADO) SISTEMA DE TRANSMISIÓN EL INGA - YAGUACHI - SOPLADORA, 500 KV</t>
  </si>
  <si>
    <t>144280000.460.3413</t>
  </si>
  <si>
    <t>(ANULADO) SISTEMA DE TRASMISIÓN MACHALA - LA UNIÓN - MINAS, 230 KV</t>
  </si>
  <si>
    <t>144280000.461.2527</t>
  </si>
  <si>
    <t>PLAN DE MEJORAMIENTO DE LOS SISTEMAS DE DISTRIBUCION DE ENERGIA ELECTRICA PMD-2011</t>
  </si>
  <si>
    <t>144280000.461.3692</t>
  </si>
  <si>
    <t>ELECTRIFICACIÓN RURAL Y URBANO MARGINAL, FERUM INTEGRADO</t>
  </si>
  <si>
    <t>144280000.461.3693</t>
  </si>
  <si>
    <t>(ANULADO) PROGRAMA DE ELECTRIFICACION RURAL Y URBANO MARGINAL FERUM 2009, ARRASTRE</t>
  </si>
  <si>
    <t>00100622</t>
  </si>
  <si>
    <t>PROGRAMA DE DIAGNOSTICO ENERGETICO EN 50 EDIFICIOS PUBLICOS</t>
  </si>
  <si>
    <t>00100623</t>
  </si>
  <si>
    <t>CONSULTORIA SOBRE CARACTERIZACION Y DIAGNOSTICO ENERGETICO DEL SECTOR INDUSTRIAL</t>
  </si>
  <si>
    <t>00100644</t>
  </si>
  <si>
    <t>PROYECTO PILOTO DE APROVECHAMIENTO DE LA BIOMASA EN EL ECUADOR</t>
  </si>
  <si>
    <t>00100647</t>
  </si>
  <si>
    <t>APROVECHAMIENTO DE LA ENERGIA SOLAR TERMICA PARA CALENTAMIENTO DE AGUA EN EL ECUADOR</t>
  </si>
  <si>
    <t>00100651</t>
  </si>
  <si>
    <t>ESTUDIO DE FACTIBILIDAD AL PROYECTO DE DIEZ MICROCENTRALES HIDROELECTRICAS</t>
  </si>
  <si>
    <t>00101119</t>
  </si>
  <si>
    <t>(ANULADO) EURO SOLAR</t>
  </si>
  <si>
    <t>00101410</t>
  </si>
  <si>
    <t>CONSTRUCCIÓN DEL SISTEMA DE ILUMINACIÓN DE LOS TUNELES DE LA VÍA BAÑOS-PUYO</t>
  </si>
  <si>
    <t>00101425</t>
  </si>
  <si>
    <t>CONTRATACIÓN DE UNA CONSULTORÍA PARA ANALIZAR EL TEMA RELACIONADO CON LAS RENTAS DE CONGESTIÓN EN LAS TRANSACCIONES INTERNACIONALES DE ELECTRICIDAD EN LOS PAISES DE LA COMUNIDAD ANDINA DE NACIONES</t>
  </si>
  <si>
    <t>00101506</t>
  </si>
  <si>
    <t>MODIFICACIÓN EN EL PRESUPUESTO INSTITUCIONAL DEL MINISTERIO DE ELECTRICIDAD Y ENERGÍA RENOVABLE, CON EL PROPÓSITO DE LLEVAR ADELANTE LA CONSTRUCCIÓN DE LA MINI CENTRAL HIDROELÉCTRICA MIRA.</t>
  </si>
  <si>
    <t>00101626</t>
  </si>
  <si>
    <t>(ANULADO) PROGRAMA DE ENERGIZACIÓN RURAL Y URBANO MARGINAL CON RECURSOS DEL GOBIERNO NACIONAL-2008</t>
  </si>
  <si>
    <t>00101646</t>
  </si>
  <si>
    <t>MODIFICACIÓN PRESUPUESTARIA PARA LA EJECUCIÓN DEL PROYECTO ¿EUROSOLAR¿</t>
  </si>
  <si>
    <t>00101719</t>
  </si>
  <si>
    <t>(ANULADO) ESTUDIOS DE FACTIBILIDAD Y DISEÑOS DEFINITIVOS DEL PROYECTO HIDROELECTRICO CHESPI</t>
  </si>
  <si>
    <t>00101753</t>
  </si>
  <si>
    <t>ALCANCE REPROGRAMACION PRESUPUESTARIA</t>
  </si>
  <si>
    <t>00101765</t>
  </si>
  <si>
    <t>DOTACIÓN DE 10905 SISTEMAS DE ENERGÍA TERMICA PARA AGUA CALIENTE SANITARIA EN VIVIENDAS COFINANCIADAS CON EL BONO DE LA VIVIENDA OTOGARDAS A TRAVES DEL MIDUVI(ANULADO)</t>
  </si>
  <si>
    <t>00101777</t>
  </si>
  <si>
    <t>INVERSIÓN CONJUNTA ENTRE USUARIOS Y ESTADO EN LA ADQUISICIÓN DE FOCOS AHORRADORES</t>
  </si>
  <si>
    <t>00101801</t>
  </si>
  <si>
    <t>(ANULADO) PRODUCCION LOCAL DE ACEITE PIÑON PROCEDENTE DE CERCAS VIVAS DE MANABI PARA SER UTILIZADO EN UN PLAN PILOTO DE GENERACION ELECTRICA EN LAS ISLAS GALAPAGOS</t>
  </si>
  <si>
    <t>00101802</t>
  </si>
  <si>
    <t>USO DE NUEVAS TECNOLOGIAS EN EL TRANSPORTE URBANO</t>
  </si>
  <si>
    <t>00101803</t>
  </si>
  <si>
    <t>ALUMBRADO PUBLICO (ANULADO)</t>
  </si>
  <si>
    <t>00101804</t>
  </si>
  <si>
    <t>PANTALLA ELECTRONICA</t>
  </si>
  <si>
    <t>00101853</t>
  </si>
  <si>
    <t>PROYECTO HIDROELECTRICO VACAS GALINDO</t>
  </si>
  <si>
    <t>00101873</t>
  </si>
  <si>
    <t>REPROGRAMACIÓN PRESUPUESTARIA DEL MINISTERIO DE ELECTRICIDAD Y ENERGIA RENOVABLE</t>
  </si>
  <si>
    <t>00102072</t>
  </si>
  <si>
    <t>PROYECTO PILOTO DE SUSTITUCION DE COCINAS QUE SE UTILIZAN GLP POR COCINAS ELECTRICAS DE INDUCCION EN VARIOS SECTORES DE LA PROVINCIA DEL CARCHI. (COMPROMISO PRESIDENCIAL)</t>
  </si>
  <si>
    <t>00102073</t>
  </si>
  <si>
    <t>DIMENSIONAMIENTO DE UN IRRADIADOR MULTIPROPOSITO</t>
  </si>
  <si>
    <t>00102074</t>
  </si>
  <si>
    <t>ADQUISICION DE EQUIPOS PARA LABORATORIOS DE LA SUBSECRETARIA DE CONTROL, INVESTIGACION Y AMPLIACIONES NUCLEARES</t>
  </si>
  <si>
    <t>00102102</t>
  </si>
  <si>
    <t>CONSTRUCCION DE BIODIGESTORES A NIVEL NACIONAL (ANULADO)</t>
  </si>
  <si>
    <t>00102103</t>
  </si>
  <si>
    <t>EXPLORACION Y DESARROLLO DE LA ENERGIA GEOTERMICA EN EL ECUADOR</t>
  </si>
  <si>
    <t>00200446</t>
  </si>
  <si>
    <t>OBSERVACIONES CONSTRUCCION DEL SISTEMA INTEGRAL DE TRANSMISION MILAGRO-LAS ESCLUSAS - CARAGUAY, UBICADO EN LA PROVINCIA DEL GUAYAS</t>
  </si>
  <si>
    <t>00200565</t>
  </si>
  <si>
    <t>PRODUCCION LOCAL SOCIAL Y ECOLOGICAMENTE AMIGABLE - DE BIOCOMBUSTIBLE PROCEDENTE DE CERCA VIVA DE PIÑON EN DIFERENTES ZONAS AGRO-ECOLOGICAS DE MANABI PARA EL ABASTECIMIENTO DE CENTRALES TERMICAS DE GALAPAGOS</t>
  </si>
  <si>
    <t>144190000.0000.372934</t>
  </si>
  <si>
    <t>PLAN NACIONAL DE DESARROLLO DE GAS NATURAL</t>
  </si>
  <si>
    <t>144190000.0000.372973</t>
  </si>
  <si>
    <t>EVALUACIÓN DEL POTENCIAL DE GAS EN LUTITAS (SHALE GAS)</t>
  </si>
  <si>
    <t>144190000.0000.378308</t>
  </si>
  <si>
    <t>MEJORAMIENTO DE LA CALIDAD DE LOS COMBUSTIBLES DE LA REFINERÍA DE ESMERALDAS</t>
  </si>
  <si>
    <t>144190000.108.7045</t>
  </si>
  <si>
    <t>PROYECTO FORTALECIMIENTO INSTITUCIONAL DEL MINISTERIO DE RECURSOS NATURALES NO RENOVABLES</t>
  </si>
  <si>
    <t>144190000.108.7046</t>
  </si>
  <si>
    <t>FORTALECIMIENTO TECNOLÓGICO DEL MINISTERIO DE RECURSOS NATURALES NO RENOVABLES</t>
  </si>
  <si>
    <t>144190000.309.3891</t>
  </si>
  <si>
    <t>REVENTADOR</t>
  </si>
  <si>
    <t>144190000.309.3895</t>
  </si>
  <si>
    <t>TOA</t>
  </si>
  <si>
    <t>144190000.309.3915</t>
  </si>
  <si>
    <t>COJIMIES</t>
  </si>
  <si>
    <t>144190000.309.4011</t>
  </si>
  <si>
    <t>PLAN DE SOBERANIA ENERGETICA</t>
  </si>
  <si>
    <t>144190000.309.4029</t>
  </si>
  <si>
    <t>OBRAS COMUNITARIAS</t>
  </si>
  <si>
    <t>144190000.309.4046</t>
  </si>
  <si>
    <t>ADQUISICION EQUIPOS DE LABORATORIO</t>
  </si>
  <si>
    <t>144190000.309.4164</t>
  </si>
  <si>
    <t>REHABILITACION DE NAMBIJA</t>
  </si>
  <si>
    <t>144190000.309.4287</t>
  </si>
  <si>
    <t>PLAN DE REACTIVACION MINERA DE NAMBIJA</t>
  </si>
  <si>
    <t>144190000.309.6015</t>
  </si>
  <si>
    <t>FORTALECIMIENTO DEL TALENTO HUMANO</t>
  </si>
  <si>
    <t>144190000.309.6023</t>
  </si>
  <si>
    <t>OBRAS COMUNITARIAS LIQUIDACION DE PUENTES</t>
  </si>
  <si>
    <t>144190000.309.6113</t>
  </si>
  <si>
    <t>IMPLEMENTACION DE LABORATORIO DEL INIGEMM Y ADQUISICION DE EQUIPOS</t>
  </si>
  <si>
    <t>144190000.309.6126</t>
  </si>
  <si>
    <t>144190000.309.6164</t>
  </si>
  <si>
    <t>PROYECTO DE PUESTA EN VALOR DEL PATRIMONIO GEOLÓGICO, MINERO Y METALÚRGICO DEL ECUADOR</t>
  </si>
  <si>
    <t>144190000.309.6192</t>
  </si>
  <si>
    <t>INVESTIGACIÓN DE MATERIAS PRIMAS MINERALES PARA LA FABRICACIÓN DE UN AGLOMERANTE CALCO-PUZOLÁNICO EN LA PROVINCIA DE COTOPAXI.</t>
  </si>
  <si>
    <t>144190000.309.7347</t>
  </si>
  <si>
    <t>ESTUDIO DEL PROYECTO DE INGENIERÍA CONCEPTUAL AVANZADA PARA LA CONSTRUCCIÓN DE UN TERMINAL DE RECEPCIÓN DE GAS NATURAL LICUADO (GNL).</t>
  </si>
  <si>
    <t>144190000.309.7459</t>
  </si>
  <si>
    <t>FORTALECIMIENTO DEL MONITOREO Y CONTROL DE LA COMERCIALIZACIÓN DE COMBUSTIBLES LÍQUIDOS EN EL ECUADOR, A TRAVÉS DE LA IMPLEMENTACIÓN DE SISTEMAS AUTOMATIZADOS</t>
  </si>
  <si>
    <t>144190000.309.7461</t>
  </si>
  <si>
    <t>DISMINUCIÓN DEL COMERCIO ILÍCITO Y DESVÍO DE GAS LICUADO DE PETRÓLEO (GLP) DE USO DOMÉSTICO A NIVEL NACIONAL</t>
  </si>
  <si>
    <t>144190000.368.4008</t>
  </si>
  <si>
    <t>SUPRESION DE PARTIDAS, RENUNCIA VOLUNTARIA O RETIRO VOLUNTARIO PARA ACOGERSE A LA JUBILIACION EN EL MINISTERIO DE MINAS Y PETROLEOS</t>
  </si>
  <si>
    <t>144190000.1217.5313</t>
  </si>
  <si>
    <t>FORTALECIMIENTO DEL TALENTO HUMANO DEL MINISTERIO DE RECURSOS NATURALES NO RENOVABLES A NIVEL DE POSTGRADO EN LAS AREAS DE INVESTIGACION HIDROCARBURIFERA Y MINERA</t>
  </si>
  <si>
    <t>00100584</t>
  </si>
  <si>
    <t>MEJORAMIENTO DE LA GESTION SOCIOAMBIENTAL EN EL SECTOR HIDROCARBURIFERO ECUATORIANO</t>
  </si>
  <si>
    <t>00100646</t>
  </si>
  <si>
    <t>RECONVERSION TECNOLOGICA EN LA ILUMINACION RESIDENCIAL, MEDIANTE LA INTRODUCCION MASIVA DE LAMPARAS FLUORESCENTES COMPACTAS (LFC)</t>
  </si>
  <si>
    <t>00101456</t>
  </si>
  <si>
    <t>PROYECTO PARA LA CONSTRUCCIÓN DEL CENTRO DE CONTROL HIDROCARBURIFERO (incluye reforma presupuestaria)</t>
  </si>
  <si>
    <t>00200608</t>
  </si>
  <si>
    <t>Evaluación ambiental y social estrategica de la zona de influencia del proyecto complejo refinador y petroquimico del  Pacifico</t>
  </si>
  <si>
    <t>175400000.0000.372729</t>
  </si>
  <si>
    <t>PROGRAMA NACIONAL DE DESARROLLO DE LA BANDA ANCHA</t>
  </si>
  <si>
    <t>MINISTERIO DE TELECOMUNICACIONES Y DE LA SOCIEDAD DE LA INFORMACION MINTEL</t>
  </si>
  <si>
    <t>175400000.0000.372741</t>
  </si>
  <si>
    <t>PROGRAMA NACIONAL DE GOBIERNO DIGITAL</t>
  </si>
  <si>
    <t>175400000.0000.372766</t>
  </si>
  <si>
    <t>PROGRAMA DE FOMENTO DE LOS SERVICIOS DE RADIODIFUSION Y TELEVISION</t>
  </si>
  <si>
    <t>175400000.0000.372790</t>
  </si>
  <si>
    <t>PROGRAMA PARA EL FOMENTO DE ALISTAMIENTO DIGITAL</t>
  </si>
  <si>
    <t>175400000.0000.372856</t>
  </si>
  <si>
    <t>POSICIONAMIENTO Y EQUIPAMIENTO PARA LA MARCA CORREOS DEL ECUADOR CDE E.P.</t>
  </si>
  <si>
    <t>175400000.0000.373058</t>
  </si>
  <si>
    <t>CONSTRUCCIÓN DEL CENTRO REGIONAL DE CLASIFICACIÓN DE LA CIUDAD DE GUAYAQUIL</t>
  </si>
  <si>
    <t>175400000.0000.373593</t>
  </si>
  <si>
    <t>EXPANCIÓN DE COBERTURA DE RTV ECUADOR PARA CANTONES</t>
  </si>
  <si>
    <t>175400000.0000.373594</t>
  </si>
  <si>
    <t>EXPANSIÓN DE LA INFRAESTRUCTURA DE LA MATRIZ DE RPE QUITO</t>
  </si>
  <si>
    <t>175400000.0000.373595</t>
  </si>
  <si>
    <t>IMPLEMENTACIÓN DE CANAL EDUCATIVO</t>
  </si>
  <si>
    <t>175400000.0000.373596</t>
  </si>
  <si>
    <t>FORTALECIMIENTO INSTITUCIONAL DE RTVECUADOR</t>
  </si>
  <si>
    <t>175400000.0000.373597</t>
  </si>
  <si>
    <t>INSTALACION DE OFICINAS EN LOJA, PUYO Y TULCAN</t>
  </si>
  <si>
    <t>175400000.0000.373598</t>
  </si>
  <si>
    <t>EXPANSION DE COBERTURA VEINTE REPETIDORAS DE RADIO</t>
  </si>
  <si>
    <t>175400000.0000.373599</t>
  </si>
  <si>
    <t>GENERACIÓN DE CONTENIDOS RADIOFÓNICOS DESDE PUYO Y MACAS PARA EL ORIENTE ECUATORIANO</t>
  </si>
  <si>
    <t>175400000.0000.373600</t>
  </si>
  <si>
    <t>CONSTRUCCIÓN E IMPLEMENTACIÓN SEDE GUAYAQUIL</t>
  </si>
  <si>
    <t>175400000.0000.373601</t>
  </si>
  <si>
    <t>IMPLEMENTACION DE UPLINK SATELITAL</t>
  </si>
  <si>
    <t>175400000.0000.373602</t>
  </si>
  <si>
    <t>AMPLIACIÓN DE COBERTURA DE RADIO PUBLICA</t>
  </si>
  <si>
    <t>175400000.0000.373603</t>
  </si>
  <si>
    <t>PROYECTO INSTALACION DE TELEVISIÓN DIGITAL TERRESTRE (TDT) PARA COBERTURA DE RTVECUADOR EN GUAYAQUIL, QUITO Y CUENCA</t>
  </si>
  <si>
    <t>175400000.0000.373604</t>
  </si>
  <si>
    <t>MIGRACIÓN CANAL 7</t>
  </si>
  <si>
    <t>175400000.0000.373605</t>
  </si>
  <si>
    <t>SISTEMA DE MONITOREO PARA REPETIDORAS DE RTVECUADOR</t>
  </si>
  <si>
    <t>175400000.0000.373606</t>
  </si>
  <si>
    <t>ADQUISICIÓN DE DOS UNIDADES MÓVILES DE TELEVISIÓN PARA GUAYAQUIL Y CUENCA</t>
  </si>
  <si>
    <t>175400000.0000.374412</t>
  </si>
  <si>
    <t>MIGRACION DE LA SENAL DE TELEVISION ANALOGA A LA SENAL DE TELEVISION DIGITAL</t>
  </si>
  <si>
    <t>175400000.0000.374434</t>
  </si>
  <si>
    <t>PROMOCIÓN DEL DESARROLLO DE CONTENIDOS PARA TELEVISIÓN DIGITAL TERRESTRE - TDT</t>
  </si>
  <si>
    <t>175400000.0000.374462</t>
  </si>
  <si>
    <t>ADMINISTRACION MONITOREO Y REPORTES DE IMPLEMENTACION TECNOLOGICA</t>
  </si>
  <si>
    <t>175400000.0000.374464</t>
  </si>
  <si>
    <t>AMPLIACIÓN DE LA RED INFOCENTROS</t>
  </si>
  <si>
    <t>175400000.0000.375420</t>
  </si>
  <si>
    <t>DOTACIÓN DE CONECTIVIDAD PARA 551 GOBIERNOS PARROQUIALES DEL PAÍS</t>
  </si>
  <si>
    <t>175400000.0000.375947</t>
  </si>
  <si>
    <t>LABORATORIOS TICS Y CONECTIVIDAD EN INSTITUCIONES EDUCATIVAS FISCALES A NIVEL NACIONAL</t>
  </si>
  <si>
    <t>175400000.0000.375948</t>
  </si>
  <si>
    <t>PROGRAMA DE CONSULTORIAS DE LA SOCIEDAD DE LA INFORMACION Y DEL CONOCIMIENTO</t>
  </si>
  <si>
    <t>175400000.0000.376188</t>
  </si>
  <si>
    <t>FOMENTO PARA INNOVACIÓN EN TIC Y SOCIEDAD DE LA INFORMACIÓN</t>
  </si>
  <si>
    <t>175400000.0000.377906</t>
  </si>
  <si>
    <t>CONSULTORÍA ESPECIALIZADA PARA REALIZAR EL ESTUDIO DE PREFACTIBILIDAD, ESTUDIO DE FACTIBILIDAD Y ESTUDIOS FINALES PARA LA IMPLEMENTACIÓN DE GLOBOS AEROSTATICOS PARA LLEVAR CONECTIVIDAD Y ACCESO A INTERNET A COMUNIDADES ALEJADAS DE LOS CENTROS URBANOS Y DE DIFÍCIL ACCESO EN EL ECUADOR.</t>
  </si>
  <si>
    <t>175400000.0000.377907</t>
  </si>
  <si>
    <t>SISTEMA INTEGRADO DE GESTIÓN DE LA INFORMACIÓN DEL SECTOR TELECOMUNICACIONES</t>
  </si>
  <si>
    <t>175400000.0000.377918</t>
  </si>
  <si>
    <t>ESTUDIO DEL PROYECTO DE OPTIMIZACIÓN DEL USO DE CAPACIDAD SATELITAL DE LA RED SATELITAL SIMÓN BOLÍVAR 2 ASIGNADA A ECUADOR.</t>
  </si>
  <si>
    <t>175400000.0000.377928</t>
  </si>
  <si>
    <t>CONSULTORIA ESPECIALIZADA PARA REALIZAR EL ESTUDIO DE PREFACTIBILIDAD, ESTUDIO DE FACTIBILIDAD Y ESTUDIOS DEFINITITVOS PARA INCREMENTAR LA CONECTIVIDAD Y SERVICIOS DE TELECOMUNICACIONES EN SECTORES ESTRATÉGICOS</t>
  </si>
  <si>
    <t>175400000.0000.377929</t>
  </si>
  <si>
    <t>CONSULTORÍA ESPECIALIZADA PARA REALIZAR EL ESTUDIO DE PREFACTIBILIDAD, FACTIBILIDAD Y ESTUDIOS FINALES PARA LA IMPLEMENTACIÓN DE PUNTOS WIFI DE ACCESO A INTERNET GRATUITO A TRAVÉS DE LA REPOTENCIACIÓN DE LOS TELÉFONOS PÚBLICOS TIPO MONEDEROS.</t>
  </si>
  <si>
    <t>175400000.0000.377987</t>
  </si>
  <si>
    <t>PROYECTO DE FOMENTO DE LA INDUSTRIA TIC</t>
  </si>
  <si>
    <t>175400000.0000.378030</t>
  </si>
  <si>
    <t>ESTUDIO DE MERCADO SOBRE LA CALIDAD DE SERVICIO EN EL SECTOR POSTAL Y REGISTRO CIVIL.</t>
  </si>
  <si>
    <t>175400000.0000.378037</t>
  </si>
  <si>
    <t>TV DIGITAL PARA TOD@S</t>
  </si>
  <si>
    <t>175400000.0000.378040</t>
  </si>
  <si>
    <t>ESTUDIOS PARA EL FORTALECIMIENTO DE LA GESTIÓN DE LOS SISTEMAS COMUNITARIOS DE ADMINISTRACIÓN DE AGUA A TRAVÉS DE LAS HERRAMIENTAS TIC</t>
  </si>
  <si>
    <t>175400000.0000.378332</t>
  </si>
  <si>
    <t>CONSULTORÍA ESPECIALIZADA PARA REALIZAR UN ESTUDIO DE PREFACTIBILIDAD, FACTIBILIDAD Y ESTUDIOS DEFINITITVOS PARA EL DESPLIEGUE DE FIBRA ÓPTICA POR LA RED FLUVIAL EN LAS PROVINCIAS DE SUCUMBIOS Y ORELLANA</t>
  </si>
  <si>
    <t>175400000.0000.378333</t>
  </si>
  <si>
    <t>ESTUDIO DE MERCADO PARA MEDICIÓN DE LA CALIDAD DE SERVICIOS EN EL SECTOR TELECOMUNICACIONES Y REGISTRO CIVIL</t>
  </si>
  <si>
    <t>175400000.0000.378349</t>
  </si>
  <si>
    <t>FORTALECIMIENTO DE LA GESTIÓN DE LOS SISTEMAS COMUNITARIOS DE ADMINISTRACIÓN DE AGUA A TRAVÉS DE LAS HERRAMIENTAS TIC</t>
  </si>
  <si>
    <t>175400000.0000.378376</t>
  </si>
  <si>
    <t>PUNTO TIC A TU ALCANCE</t>
  </si>
  <si>
    <t>175400000.0000.380226</t>
  </si>
  <si>
    <t>PROYECTO DE FOMENTO DE LA INDUSTRIA TECNOLOGIA DE LA INFORMACION Y COMUNICACION</t>
  </si>
  <si>
    <t>175400000.1133.5098</t>
  </si>
  <si>
    <t>INFOCENTROS PARA PERSONAS PRIVADAS DE SU LIBERTAD</t>
  </si>
  <si>
    <t>175400000.1133.5099</t>
  </si>
  <si>
    <t>CAPACITACIÓN PARA ESCUELAS EN TECNOLOGÍAS DE INFORMACIÓN Y COMUNICACIÓN (II).</t>
  </si>
  <si>
    <t>175400000.1133.5100</t>
  </si>
  <si>
    <t>CAPACITACIÓN PARA ESCUELAS EN TECNOLOGÍAS DE INFORMACIÓN Y COMUNICACIÓN (I)</t>
  </si>
  <si>
    <t>175400000.1133.5101</t>
  </si>
  <si>
    <t>INFOCENTROS PARA PERSONAS CON CAPACIDADES DIFERENTES</t>
  </si>
  <si>
    <t>175400000.1133.5102</t>
  </si>
  <si>
    <t>PLATAFORMA DE INFORMACIÓN BASADA EN REDES SOCIALES PARA LA INCLUSIÓN SOCIAL Y EL BUEN VIVIR</t>
  </si>
  <si>
    <t>175400000.1133.5103</t>
  </si>
  <si>
    <t>DOTACIÓN DE CONECTIVIDAD Y EQUIPAMIENTO PARA ESCUELAS FISCALES Y ORGANISMOS DE DESARROLLO SOCIAL A NIVEL NACIONAL</t>
  </si>
  <si>
    <t>175400000.1133.5104</t>
  </si>
  <si>
    <t>EXPANSIÓN DEL PROGRAMA DE TELEMEDICINA A NIVEL NACIONAL</t>
  </si>
  <si>
    <t>175400000.1133.5105</t>
  </si>
  <si>
    <t>SISTEMATIZACION DE CONTENIDOS PARA MAESTROS EN EL APROVECHAMIENTO DE TECNOLOGIAS DE INFORMACION Y COMUNICACION APLICADAS A LA EDUCACION, DIRIGIDOS A LAS DOCENTES BENEFICIARIOS DEL PROGRAMA SITEC A NIVEL NACIONAL.</t>
  </si>
  <si>
    <t>175400000.1133.5109</t>
  </si>
  <si>
    <t>DESARROLLO DOCENTE EN EL USO DE TECNOLOGIAS DE INFIORMACION Y COMUNICACION APLICADAS A LA EDUCACION A NIVEL NACIONAL</t>
  </si>
  <si>
    <t>175400000.1133.5684</t>
  </si>
  <si>
    <t>PROYECTO TIC PARA LA INCLUSIÓN DIGITAL</t>
  </si>
  <si>
    <t>175400000.1133.5697</t>
  </si>
  <si>
    <t>DESARROLLO DE APLICACIONES Y CONTENIDOS PARA EL BUEN VIVIR</t>
  </si>
  <si>
    <t>175400000.1133.5830</t>
  </si>
  <si>
    <t>PROGRAMA DE ALISTAMIENTO DIGITAL</t>
  </si>
  <si>
    <t>175400000.1133.5831</t>
  </si>
  <si>
    <t>APOYO PROYECTO SITEC</t>
  </si>
  <si>
    <t>175400000.1133.7362</t>
  </si>
  <si>
    <t>PROGRAMA DE ACCESO UNIVERSAL</t>
  </si>
  <si>
    <t>175400000.1159.5151</t>
  </si>
  <si>
    <t>CREACIÓN DE UNA RED NACIONAL DE INVESTIGACIÓN, DESARROLLO E INNOVACIÓN DE LAS TICS CON SU CORRESPONDIENTE BASE DE DATOS DE INSTITUCIONES Y PERSONAS RELACIONADAS CON LA INVESTIGACIÓN, DESARROLLO E INNOVACIÓN DE LAS TICS</t>
  </si>
  <si>
    <t>175400000.1159.5152</t>
  </si>
  <si>
    <t>CREAR UNA RED NACIONAL DE INVESTIGACIÓN DE LAS TIC¿S</t>
  </si>
  <si>
    <t>175400000.1159.5153</t>
  </si>
  <si>
    <t>CREACIÓN DE UN INSTITUTO DE INVESTIGACIÓN DE LAS TICS QUE MINIMICE LA BUROCRATIZACIÓN Y PROMUEVA LA INNOVACIÓN</t>
  </si>
  <si>
    <t>175400000.1580.6731</t>
  </si>
  <si>
    <t>PROYECTO IMPLEMENTACIÓN DE INFOCENTROS Y CENTROS DE COMUNICACIÓN EN LAS PARROQUIAS RURALES Y ZONAS URBANO MARGINALES DEL PAÍS</t>
  </si>
  <si>
    <t>175400000.1580.6733</t>
  </si>
  <si>
    <t>IMPLEMENTACIÓN DE LA INFRAESTRUCTURA SATELITAL VSAT EN BANDA KU PARA LA PRESTACIÓN DE LOS SERVICIOS A LOS CLIENTES SOCIALES</t>
  </si>
  <si>
    <t>175400000.1580.6734</t>
  </si>
  <si>
    <t>PROVISIÓN DE CONECTIVIDAD A CLIENTES SOCIALES MEDIANTE TECNOLOGÍAS ADSL</t>
  </si>
  <si>
    <t>175400000.1580.6736</t>
  </si>
  <si>
    <t>PROVISIÓN INTEGRAL DE LABORATORIOS DE CÓMPUTO PARA ENTIDADES EDUCATIVAS</t>
  </si>
  <si>
    <t>30380000.0000.375067</t>
  </si>
  <si>
    <t>ACCION NUTRICION</t>
  </si>
  <si>
    <t>40400000.0000.372146</t>
  </si>
  <si>
    <t>CENTRO DE INFORMACIÓN Y MONITOREO SOCIO - AMBIENTAL MANABI (CIMSA)</t>
  </si>
  <si>
    <t>40400000.0000.372407</t>
  </si>
  <si>
    <t>ESTRATEGIA NACIONAL PARA LA INTERCULTURALIDAD Y LA EQUIDAD DE GÉNERO EN PROGRAMAS, PROYECTOS Y PROCESOS DEL MAE</t>
  </si>
  <si>
    <t>40400000.0000.372409</t>
  </si>
  <si>
    <t>APOYO AL SISTEMA NACIONAL DE ÁREAS PROTEGIDAS</t>
  </si>
  <si>
    <t>40400000.0000.372545</t>
  </si>
  <si>
    <t>MANEJO Y CONTROL DE VIDA SILVESTRE</t>
  </si>
  <si>
    <t>40400000.0000.372679</t>
  </si>
  <si>
    <t>SOSTENIBILIDAD FINANCIERA PARA EL SISTEMA NACIONAL DE ÁREAS PROTEGIDAS (SNAP)</t>
  </si>
  <si>
    <t>40400000.0000.373129</t>
  </si>
  <si>
    <t>RECUPERACION Y MANEJO DE LA LAGUNA DE COLTA</t>
  </si>
  <si>
    <t>40400000.0000.373148</t>
  </si>
  <si>
    <t>SISTEMA DE CONTABILIDAD AMBIENTAL NACIONAL</t>
  </si>
  <si>
    <t>40400000.0000.373188</t>
  </si>
  <si>
    <t>INTERVENCIÓN EN LAS ÁREAS DE ADAPTACIÓN AL CAMBIO CLIMÁTICO Y DESERTIFICACIÓN Y DEGRADACIÓN DE TIERRAS.</t>
  </si>
  <si>
    <t>40400000.0000.373243</t>
  </si>
  <si>
    <t>EL PROYECTO DE EDUCACIÓN AMBIENTAL CIUDADANA "SOMOS PARTE DE LA SOLUCIÓN"</t>
  </si>
  <si>
    <t>40400000.0000.373343</t>
  </si>
  <si>
    <t>PROYECTO DE IDENTIFICACIÓN, CÁLCULO Y MITIGACIÓN DE LA HUELLA ECOLÓGICA DEL SECTOR PÚBLICO Y PRODUCTIVO DEL ECUADOR</t>
  </si>
  <si>
    <t>40400000.0000.373501</t>
  </si>
  <si>
    <t>ELABORACIÓN DEL MANUAL DE PROCEDIMIENTOS PARA LA APLICACIÓN DE LA NORMATIVA DE EVALUACIÓN AMBIENTAL DE PROYECTOS DEL SECTOR DE SANEAMIENTO AMBIENTAL Y REGULARIZACIÓN AMBIENTAL DE PROYECTOS DE SANEAMIENTO</t>
  </si>
  <si>
    <t>40400000.0000.373667</t>
  </si>
  <si>
    <t>FORTALECIMIENTO DE LA RESILIENCIA DE LAS COMUNIDADES ANTE LOS EFECTOS ADVERSOS DEL CAMBIO CLIMÁTICO CON ÉNFASIS EN SEGURIDAD ALIMENTARIA, EN LA PROVINCIA DE PICHINCHA Y LA CUENCA DEL RÍO JUBONES</t>
  </si>
  <si>
    <t>40400000.0000.374275</t>
  </si>
  <si>
    <t>OPERATIVIZACIÓN EL PLAN INTEGRAL AMBIENTAL NACIONAL</t>
  </si>
  <si>
    <t>40400000.0000.374540</t>
  </si>
  <si>
    <t>ESTUDIO DE TOPOGRAFIA PLANIMETRIA ALTIMETRIA SECCIONES PERFILES Y CALCULO DE VOLUMENES ESTUDIO DE CALIDAD DEL SUELO Y RECOMENDACIONES DE MEJORAMIENTI DEL MISMO PARA LA ZONA DEL PARQGUAPULO DE LA CIUDAD DE QUIUE DE</t>
  </si>
  <si>
    <t>40400000.0000.374646</t>
  </si>
  <si>
    <t>ESTUDIOS Y DISEÑOS CONCEPTUALES RELEVAMIENTO DE DETALLES VALORACION DEL PARQUE MACHALA</t>
  </si>
  <si>
    <t>40400000.0000.374914</t>
  </si>
  <si>
    <t>RECUPERACIÓN DE ECOSISTEMAS MARINOS COSTEROS EN EL SECTOR LA DIABLICA DE LA RESERVA DE PRODUCCIÓN FAUNÍSTICA MARINA COSTERA PUNTILLA DE SANTA ELENA</t>
  </si>
  <si>
    <t>40400000.0000.374940</t>
  </si>
  <si>
    <t>GESTION AMBIENTAL ADECUADA DE BIFENILOS POLICLORADOS PCBS EN EL ECUADOR</t>
  </si>
  <si>
    <t>40400000.0000.375116</t>
  </si>
  <si>
    <t>PROGRAMA CONSERVACIÓN DE BOSQUES Y REDD+</t>
  </si>
  <si>
    <t>40400000.0000.375628</t>
  </si>
  <si>
    <t>PLAN INTEGRAL AMBIENTAL NACIONAL II</t>
  </si>
  <si>
    <t>40400000.0000.376035</t>
  </si>
  <si>
    <t>PAISAJES ARTISTICOS DEL AMBIENTE</t>
  </si>
  <si>
    <t>40400000.0000.376178</t>
  </si>
  <si>
    <t>ANÁLISIS DE LA VULNERABILIDAD DE CENTRALES HIDROELÉCTRICAS EMBLEMÁTICAS ANTE LOS EFECTOS DEL CAMBIO CLIMÁTICO EN SIETE SUBCUENCAS HIDROGRÁFICAS DEL ECUADOR</t>
  </si>
  <si>
    <t>40400000.0000.376189</t>
  </si>
  <si>
    <t>MAE COMO CERTIFICADOR DE ISO 14064 Y CARBONO NEUTRALIDAD</t>
  </si>
  <si>
    <t>40400000.0000.376195</t>
  </si>
  <si>
    <t>GENERACIÓN DE CAPACIDADES PARA EL APROVECHAMIENTO ENERGÉTICO EN SISTEMAS AGRÍCOLAS Y PECUARIOS ENFOCADO A MITIGACIÓN DEL CAMBIO CLIMÁTICO</t>
  </si>
  <si>
    <t>40400000.0000.376198</t>
  </si>
  <si>
    <t>DESARROLLO DE ENFOQUES DE MANEJO DE PAISAJES EN EL SISTEMA NACIONAL DE ÁREAS PROTEGIDAS DEL ECUADOR PARA MEJORAR LA CONSERVACIÓN DE LA VIDA SILVESTRE EN PELIGRO DE EXTINCIÓN MUNDIAL</t>
  </si>
  <si>
    <t>40400000.0000.376199</t>
  </si>
  <si>
    <t>FORTALECIMIENTO DE TECNOLOGÍAS DE LA INFORMACIÓN</t>
  </si>
  <si>
    <t>40400000.0000.376201</t>
  </si>
  <si>
    <t>PROGRAMA NACIONAL DE REFORESTACIÓN CON FINES DE CONSERVACIÓN AMBIENTAL, PROTECCIÓN DE CUENCAS HIDROGRÁFICAS Y BENEFICIOS ALTERNOS</t>
  </si>
  <si>
    <t>40400000.0000.376207</t>
  </si>
  <si>
    <t>GESTIÓN INTEGRADA PARA LA LUCHA CONTRA LA DESERTIFICACIÓN, DEGRADACIÓN DE LA TIERRA Y ADAPTACIÓN AL CAMBIO CLIMÁTICO</t>
  </si>
  <si>
    <t>40400000.0000.376391</t>
  </si>
  <si>
    <t>ORDENAMIENTO AMBIENTAL INTEGRAL EN LA CUENCA DEL RIO PUYANGO</t>
  </si>
  <si>
    <t>40400000.0000.378095</t>
  </si>
  <si>
    <t>SISTEMA NACIONAL DE MONITOREO DEL PATRIMONIO NATURAL DEL ECUADOR</t>
  </si>
  <si>
    <t>40400000.0000.378147</t>
  </si>
  <si>
    <t>PROYECTO PARA LA IMPLEMENTACION DEL PLAN NACIONAL DE CAMBIO CLIMATICO 2015-2020</t>
  </si>
  <si>
    <t>40400000.0000.378204</t>
  </si>
  <si>
    <t>PROYECTO DE RECUPERACION DE LAS AREAS PROTEGIDAS DE LA CIUDAD DE GUAYAQUIL-ESTERO SALADO E ISLA SANTAY</t>
  </si>
  <si>
    <t>40400000.11.2378</t>
  </si>
  <si>
    <t>PROTECCIÓN DE BOSQUE TROPICAL GRAN SUMACO</t>
  </si>
  <si>
    <t>40400000.11.2379</t>
  </si>
  <si>
    <t>PROTECCIÓN DE LA SELVA TROPICAL MORONA PASTAZA</t>
  </si>
  <si>
    <t>40400000.11.2380</t>
  </si>
  <si>
    <t>DESARROLLO DESCENTRALIZADO DE LA GESTIÓN AMBIENTAL</t>
  </si>
  <si>
    <t>40400000.11.2385</t>
  </si>
  <si>
    <t>IMPLEMENTACIÓN DEL MARCO NACIONAL DE BIOSEGURIDAD</t>
  </si>
  <si>
    <t>40400000.11.2389</t>
  </si>
  <si>
    <t>FORTALECIMIENTO DEL SISTEMA NACIONAL TERCERIZADO DEL CONTROL FORESTAL, VIGILANCIA VERDE</t>
  </si>
  <si>
    <t>40400000.11.2390</t>
  </si>
  <si>
    <t>ADAPTACIÓN AL CAMBIO CLIMATICO A TRAVÉS DE UNA EFECTIVA GOBERNABILIDAD DEL AGUA EN EL ECUADOR</t>
  </si>
  <si>
    <t>40400000.11.2393</t>
  </si>
  <si>
    <t>ESTABLECIMIENTO DE UN SISTEMA NACIONAL DE ESTADISTICAS FORESTALES Y DE COMERCIALIZACIÓN DE LA MADERA</t>
  </si>
  <si>
    <t>40400000.11.2394</t>
  </si>
  <si>
    <t>INICIATIVA ECUADOR/UNEP/UNDP PARA LA IMPLEMENTACIÓN DEL SAICM</t>
  </si>
  <si>
    <t>40400000.11.2397</t>
  </si>
  <si>
    <t>CALIDAD DEL AIRE FASE TRES</t>
  </si>
  <si>
    <t>40400000.11.2400</t>
  </si>
  <si>
    <t>PROYECTO REGIONAL ANDINO DE ADAPTACIÓN AL CAMBIO CLIMATICO - PRAA</t>
  </si>
  <si>
    <t>40400000.11.2409</t>
  </si>
  <si>
    <t>MANEJO DE RECURSOS COSTEROS FASE II</t>
  </si>
  <si>
    <t>40400000.11.2568</t>
  </si>
  <si>
    <t>REGISTRO DE EMISIONES Y TRANSFERENCIAS DE CONTAMINANTES.</t>
  </si>
  <si>
    <t>40400000.11.2569</t>
  </si>
  <si>
    <t>SISTEMA NACIONAL DE ÁREAS PROTEGIDAS Y OTRAS ÁREAS DE CONSERVACIÓN</t>
  </si>
  <si>
    <t>40400000.11.2587</t>
  </si>
  <si>
    <t>ESTRATEGIA PARA LEVANTAR A GALAPAGOS DE LA LISTA DE PATRIMONIOS EN RIESGO</t>
  </si>
  <si>
    <t>40400000.11.2825</t>
  </si>
  <si>
    <t>PROYECTO DE CONSERVACION Y RESTAURACIÒN DEL VALOR ECOLOGICO Y CULTURAL DEL TRAMO ACHUPALLAS-CULEBRILLAS DENTRO DE LA GRAN RUTA DEL INCA</t>
  </si>
  <si>
    <t>40400000.11.2868</t>
  </si>
  <si>
    <t>MEJORAMIENTO DE LA GESTIÓN SOCIO AMBIENTAL HIDROCARBURIFERA</t>
  </si>
  <si>
    <t>40400000.11.2877</t>
  </si>
  <si>
    <t>EVALUACIÓN AMBIENTAL Y SOCIAL ESTRATEGICA DE LA ZONAS DE INFLUENCIA DEL PROYECTO COMPLEJO REFINADOR Y PETROQUIMICO DEL PACIFICO</t>
  </si>
  <si>
    <t>40400000.11.5736</t>
  </si>
  <si>
    <t>PROGRAMA PARA LA CONSERVACIÓN Y MANEJO SOSTENIBLE DEL PATRIMONIO NATURAL Y CULTURAL DE LA RESERVA DE BIOSFERA YASUNÍ.</t>
  </si>
  <si>
    <t>40400000.11.5929</t>
  </si>
  <si>
    <t>IMPLEMENTACIÓN DEL PLAN DE MONITOREO GLOBAL DE CONTAMINANTES ORGÁNICOS PERSISTENTES COPS EN AIRE Y LECHE MATERNA EN EL ECUADOR</t>
  </si>
  <si>
    <t>40400000.13.5157</t>
  </si>
  <si>
    <t>REFORESTACIÓN Y FORESTACIÓN DE MANGLAR EN PLAYAS, BAHÍAS Y CAMARONERAS ILEGALES EN LA COSTA ECUATORIANA EN CUMPLIMIENTO AL DECRETO EJECUTIVO 1391</t>
  </si>
  <si>
    <t>40400000.13.5747</t>
  </si>
  <si>
    <t>CONSERVACIÓN DE ECOSISTEMAS,GENERACIÓN DE BIO-CONOCIMIENTO Y DESARROLLO DE LA INDUSTRIA BASADA EN LOS BIENES Y SERVICIOS ECOSISTÉMICOS PARA EL BUEN VIVIR</t>
  </si>
  <si>
    <t>40400000.13.5757</t>
  </si>
  <si>
    <t>REGULARIZACIÓN DE LA TENENCIA DE LA TIERRA DENTRO DE LA RESERVA ECOLÓGICA MACHE CHINDUL (REMACH)</t>
  </si>
  <si>
    <t>40400000.13.5959</t>
  </si>
  <si>
    <t>RECUPERACIÓN Y CONSERVACIÓN DE SISTEMAS ECOLÓGICOS EN LA REGIÓN SUR DEL ECUADOR</t>
  </si>
  <si>
    <t>40400000.13.5997</t>
  </si>
  <si>
    <t>RECUPERACIÓN Y MANEJO DE LA LAGUNA DE COLTA</t>
  </si>
  <si>
    <t>40400000.13.6309</t>
  </si>
  <si>
    <t>SOSTENIBILIDAD FINANCIERA PARA EL SISTEMA NACIONAL DE ÁREAS PROTEGIDAS</t>
  </si>
  <si>
    <t>40400000.13.6519</t>
  </si>
  <si>
    <t>MANEJO INTEGRAL DE LA CUENCA DE YAHUARCOCHA</t>
  </si>
  <si>
    <t>40400000.970.4163</t>
  </si>
  <si>
    <t>ANÁLISIS DE LA VEGETACIÓN Y USO DE LA TIERRA EN EL ECUADOR CONTINENTAL</t>
  </si>
  <si>
    <t>40400000.970.4929</t>
  </si>
  <si>
    <t>DELIMITACION FISICA Y DESARROLLO DE TURISMO SOSTENIBLE EN AREAS DE PATRIMONIO NATURAL</t>
  </si>
  <si>
    <t>40400000.970.4946</t>
  </si>
  <si>
    <t>GESTION DE ADAPTACION AL CAMBIO CLIMATICO PARA DISMINUIR LA VULNERABILIDAD SOCIAL, ECONOMICA Y AMBIENTAL</t>
  </si>
  <si>
    <t>40400000.970.4961</t>
  </si>
  <si>
    <t>GESTION INTEGRAL DE DESECHOS SÓLIDOS.</t>
  </si>
  <si>
    <t>40400000.970.4966</t>
  </si>
  <si>
    <t>MAPA DE VEGETACION Y USO DEL SUELO</t>
  </si>
  <si>
    <t>40400000.970.4970</t>
  </si>
  <si>
    <t>CONSERVACIÓN DE LA BIODIVERSIDAD MARINO Y COSTERA DEL ECUADOR</t>
  </si>
  <si>
    <t>40400000.970.4975</t>
  </si>
  <si>
    <t>REUBICACION FAMILIAR AFECTADOS POR LA ACTIVIDAD PETROLERA</t>
  </si>
  <si>
    <t>40400000.970.4979</t>
  </si>
  <si>
    <t>SISTEMA DE INFORMACION AMBIENTAL</t>
  </si>
  <si>
    <t>40400000.1147.5146</t>
  </si>
  <si>
    <t>(RECT) ELIMINADO.</t>
  </si>
  <si>
    <t>40400000.1371.5905</t>
  </si>
  <si>
    <t>FACILITACIÓN DE FINANCIAMIENTO PARA NEGOCIOS DE BIODIVERSIDAD Y APOYO AL DESARROLLO DE ACTIVIDADES DEL MERCADO EN LA REGION ANDINA.</t>
  </si>
  <si>
    <t>40400000.1446.6135</t>
  </si>
  <si>
    <t>PROGRAMA DE APOYO AL SISTEMA NACIONAL DE ÁREAS PROTEGIDAS.</t>
  </si>
  <si>
    <t>40400000.1780.7506</t>
  </si>
  <si>
    <t>PLAN INSTITUCIONAL DE RETIRO VOLUNTARIO CON INDEMNIZACIÓN DE SERVIDORAS Y SERVIDORES DEL MINISTERIO DE AMBIENTE</t>
  </si>
  <si>
    <t>00100418</t>
  </si>
  <si>
    <t>SISTEMA NACIONAL DE CONTROL FORESTAL</t>
  </si>
  <si>
    <t>00100648</t>
  </si>
  <si>
    <t>FONDO PARA EL CONTROL DE ESPECIES INVASORAS DE GALAPAGOS.</t>
  </si>
  <si>
    <t>00101511</t>
  </si>
  <si>
    <t>REFORMAS PRESUPUESTARIAS EN EL  PRESUPUESTO INSTITUCIONAL DEL MINISTERIO DEL AMBIENTE.</t>
  </si>
  <si>
    <t>00101637</t>
  </si>
  <si>
    <t>EVALUACIÓN NACIONAL FORESTAL.</t>
  </si>
  <si>
    <t>00101675</t>
  </si>
  <si>
    <t>PROYECTO SOCIO BOSQUE DE CONSERVACIÓN.</t>
  </si>
  <si>
    <t>00101716</t>
  </si>
  <si>
    <t>IMPLEMENTACIÓN PARTICIPATIVA DEL PLAN DE MANEJO DEL AREA DE CONSERVACIÓN BOSQUE COLAMBO YACURI</t>
  </si>
  <si>
    <t>00101766</t>
  </si>
  <si>
    <t>REMEDIACIÓN AMBIENTAL Y SOCIAL</t>
  </si>
  <si>
    <t>00101776</t>
  </si>
  <si>
    <t>APOYO A LA GESTIÓN DESCENTRALIZADA DE LOS RECURSOS NATURALES EN TRES PROVINCIAS DEL NORTE DEL ECUADOR</t>
  </si>
  <si>
    <t>00101789</t>
  </si>
  <si>
    <t>APOYO A LA INICIATIVA GALÁPAGOS FASE 11</t>
  </si>
  <si>
    <t>00101800</t>
  </si>
  <si>
    <t>DESARROLLO Y ADOPCIÓN DE UNA POLÍTICA DE CONSUMO Y PRODUCCIÓN SUSTENTABLE PARA ECUADOR</t>
  </si>
  <si>
    <t>00101846</t>
  </si>
  <si>
    <t>RECUPERACIÓN DEL LAGO SAN PABLO A TRAVES DEL ALCATARILLODO SANITARIO SANITARIO Y TRATAMIENTO DE LAS AGUAS SERVIDAS DE LAS POBLACIONES ALEDAÑAS</t>
  </si>
  <si>
    <t>00101868</t>
  </si>
  <si>
    <t>INCREMENTO DEL ESPACIO PRESUPUESTARIO DE FUENTE EXTERNA   - PROGRAMA PRODERENA</t>
  </si>
  <si>
    <t>00101884</t>
  </si>
  <si>
    <t>MODIFICACION PRESUPUESTARIA PARA FINANCIAMIENTO DEL PROYECTO LAGO SAN PLABLO</t>
  </si>
  <si>
    <t>00101904</t>
  </si>
  <si>
    <t>FORTALECIMIENTO DE LA CAPACIDAD NACIONAL PARA EVALUAR Y NEGOCIAR PLAN DE ACCION DE BALI</t>
  </si>
  <si>
    <t>00101955</t>
  </si>
  <si>
    <t>NUEVAS ASOCIACIONES CON AUTORIDADES LOCALES PARA EL MANEJO AMBIENTALMENTE ADECUADO DE DESECHOS PELIGROSOS Y OTROS RESIDUOS EN EL CONTEXTO DE LA CONVENCIÓN DE BASILEA EN AMÉRICA DEL SUR.</t>
  </si>
  <si>
    <t>00101974</t>
  </si>
  <si>
    <t>SUPRESION DE PUESTOS</t>
  </si>
  <si>
    <t>00200515</t>
  </si>
  <si>
    <t>PLAN DE MANEJO AMBIENTAL DEL RIO TEAONE Y EL ESTUARIO DEL RIO ESMERALDAS</t>
  </si>
  <si>
    <t>40400000.11.2406</t>
  </si>
  <si>
    <t>MEJORAMIENTO Y CONSOLIDACION DEL PARQUE Y RESERVA MARINA DE GALAPAGOS</t>
  </si>
  <si>
    <t>40400000.970.4963</t>
  </si>
  <si>
    <t>MANEJO Y ADMINISTRACIÓN DEL PARQUE NACIONAL Y RESERVA MARINA GALÁPAGOS</t>
  </si>
  <si>
    <t>43870000.0000.373503</t>
  </si>
  <si>
    <t>MEJORAMIENTO Y CONSOLIDACIÓN DEL MANEJO DEL PARQUE NACIONAL Y RESERVA MARINA DE GALAPAGOS</t>
  </si>
  <si>
    <t>43870000.0000.374727</t>
  </si>
  <si>
    <t>INFRAESTRUCTURA SOSTENIBLE PARA EL BUEN VIVIR ISLEÑO DEL ARCHIPIÉLAGO DE GALÁPAGOS</t>
  </si>
  <si>
    <t>43870000.0000.374755</t>
  </si>
  <si>
    <t>PROYECTO DE CONTROL Y ERRADICACIÓN DE ESPECIES INVASORAS PRIORITARIAS PARA LA REDUCCIÓN DE LA VULNERABILIDAD DE ESPECIES ENDÉMICAS Y NATIVAS DE LAS ISLAS GALÁPAGOS</t>
  </si>
  <si>
    <t>00201152</t>
  </si>
  <si>
    <t>Modificacion Presupuestaria del Parque Nacional Galápagos en el proyecto Fondo para el Control de Especies Invasoras de Galápagos(FEIG)</t>
  </si>
  <si>
    <t>144650000.1563.6614</t>
  </si>
  <si>
    <t>SÍSMICA Y GEOLOGÍA EN EL BLOQUE 15</t>
  </si>
  <si>
    <t>PETROAMAZONAS</t>
  </si>
  <si>
    <t>144650000.1563.6615</t>
  </si>
  <si>
    <t>SÍSMICA Y GEOLOGÍA EN EL CAMPO PAÑACOCHA</t>
  </si>
  <si>
    <t>144650000.1564.6630</t>
  </si>
  <si>
    <t>EXPLORACIÓN PETROLERA EN EL BLOQUE 15</t>
  </si>
  <si>
    <t>144650000.1565.6626</t>
  </si>
  <si>
    <t>DESARROLLO DEL COMPLEJO ILYP</t>
  </si>
  <si>
    <t>144650000.1565.6627</t>
  </si>
  <si>
    <t>DESARROLLO DEL COMPLEJO EDEN</t>
  </si>
  <si>
    <t>144650000.1565.6628</t>
  </si>
  <si>
    <t>DESARROLLO DEL CAMPO PAÑACOCHA</t>
  </si>
  <si>
    <t>144650000.1565.6629</t>
  </si>
  <si>
    <t>DESARROLLO DE NUEVOS CAMPOS</t>
  </si>
  <si>
    <t>144650000.1565.6655</t>
  </si>
  <si>
    <t>DESARROLLO DEL BLOQUE 31</t>
  </si>
  <si>
    <t>144650000.1567.6651</t>
  </si>
  <si>
    <t>INVERSIONES DE SOPORTE - QUITO</t>
  </si>
  <si>
    <t>144180000.0000.372728</t>
  </si>
  <si>
    <t>CONSULTORÍA PARA DESARROLLAR EL PROYECTO DE EVALUACIÓN DEL POTENCIAL HIDROCARBURÍFERO DE LA COSTA ECUATORIANA</t>
  </si>
  <si>
    <t>144180000.0000.373635</t>
  </si>
  <si>
    <t>EVALUACIÓN DEL POTENCIAL HIDROCARBURÍFERO DE LA PARTE OCCIDENTAL DEL SURORIENTE ECUATORIANO</t>
  </si>
  <si>
    <t>144180000.0000.374698</t>
  </si>
  <si>
    <t>EVALUACION DE LOS RECURSOS HIDROCARBURIFEROS NO CONVENCIONALES -SHALE GAS - OIL - DE LAS CUENCAS SEDIMENTARIAS DEL ECUADOR</t>
  </si>
  <si>
    <t>144180000.0000.375544</t>
  </si>
  <si>
    <t>GARANTIZAR LA EXPLOTACIÓN DEL CAMPO MARGINAL ARMADILLO</t>
  </si>
  <si>
    <t>144180000.0000.375545</t>
  </si>
  <si>
    <t>PROYECTO DE SEGUIMIENTO SOCIAL Y AMBIENTAL</t>
  </si>
  <si>
    <t>144180000.0000.375547</t>
  </si>
  <si>
    <t>LIQUIDACIÓN DEL CONTRATO DEL CAMPO MARGINAL ARMADILLO, DE ACUERDO A LA APLICACIÓN DE LA DISPOSICIÓN TRANSITORIA PRIMERA DE LA LEY DE REFORMATORIA A LA LEY DE HIDROCARBUROS</t>
  </si>
  <si>
    <t>144180000.0000.375548</t>
  </si>
  <si>
    <t>DIFUSIÓN, SOCIALIZACIÓN Y SOSTENIMIENTO DEL MODELO DE GESTIÓN SOCIOPOLÍTICO DE LA RONDA SURORIENTE ECUADOR E IMPLEMENTACIÓN DE OFICINA DE OPERACIÓN EN LA AMAZONÍA</t>
  </si>
  <si>
    <t>144180000.0000.376194</t>
  </si>
  <si>
    <t>IMPLEMENTACIÓN DE NUEVAS TECNOLOGÍAS EN LA SECRETARÍA DE HIDROCARBUROS</t>
  </si>
  <si>
    <t>144180000.0000.376209</t>
  </si>
  <si>
    <t>EVALUACIÓN DEL POTENCIAL HIDROCARBURÍFERO, DETERMINACIÓN DE ASPECTOS SOCIO-AMBIENTALES, CONTRACTUALES Y ECONÓMICOS PARA LAS CUENCAS SEDIMENTARIAS DEL LITORAL ECUATORIANO</t>
  </si>
  <si>
    <t>144180000.0000.378350</t>
  </si>
  <si>
    <t>EVALUACIÓN DEL POTENCIAL HIDROCARBURÍFERO DE LOS BLOQUES 70, 71, 72, 73, 77 Y 78 DEL SUR ORIENTE ECUATORIANO</t>
  </si>
  <si>
    <t>144180000.0000.378359</t>
  </si>
  <si>
    <t>144180000.0000.378368</t>
  </si>
  <si>
    <t>IMPLEMENTACIÓN DE UNA PLATAFORMA TECNOLÓGICA EN LÍNEA QUE CONTEMPLE INFORMACIÓN DE TODOS LOS PROYECTOS DE INVERSIÓN DE LA INDUSTRIA HIDROCARBURÍFERA ECUATORIANA</t>
  </si>
  <si>
    <t>144180000.1736.7345</t>
  </si>
  <si>
    <t>FORTALECIMIENTO DE LA CAPACIDAD OPERATIVA DE LA SECRETARÍA DE HIDROCARBUROS</t>
  </si>
  <si>
    <t>144180000.1757.7364</t>
  </si>
  <si>
    <t>ESTUDIO DE SOCIALIZACIÓN DIRIGIDA A LAS COMUNIDADES ASENTADAS EN EL AREA DE INFLUENCIA DE LOS CAMPOS A LICITARSE EN SURORIENTE ECUATORIANO</t>
  </si>
  <si>
    <t>144190000.309.6061</t>
  </si>
  <si>
    <t>FORTALECIMIENTO DEL MANEJO DE DATOS DEL SECTOR HIDROCARBURÍFERO A TRAVÉS DE LA CREACIÓN DEL BANCO DE INFORMACIÓN PETROLERA.</t>
  </si>
  <si>
    <t>144190000.505.7174</t>
  </si>
  <si>
    <t>GARANTIZAR LA CONTINUIDAD DE LA EXPLOTACIÓN DE GAS NATURAL DEL BLOQUE 3</t>
  </si>
  <si>
    <t>00201102.531.1472</t>
  </si>
  <si>
    <t>OPERACION Y MANTENIMIENTO PRESA LA ESPERANZA</t>
  </si>
  <si>
    <t>SECRETARIA NACIONAL DEL AGUA-SENAGUA</t>
  </si>
  <si>
    <t>30200000.1260.5380</t>
  </si>
  <si>
    <t>ESTUDIOS PARA EL PROYECTO MULTIPROPÓSITO TUMBABIRO</t>
  </si>
  <si>
    <t>30370000.0000.372298</t>
  </si>
  <si>
    <t>JUBILACIÓN DE LAS SERVIDORAS Y SERVIDORES PÚBLICOS DE LA SECRETARÍA NACIONAL DEL AGUA A TRAVÉS DE LA IMPLEMENTACIÓN DE PLANES DE RETIRO CON INDEMNIZACIÓN</t>
  </si>
  <si>
    <t>30370000.0000.372837</t>
  </si>
  <si>
    <t>PROGRAMA NACIONAL DE GESTION DE RECURSOS HIDRICOS</t>
  </si>
  <si>
    <t>30370000.0000.372844</t>
  </si>
  <si>
    <t>PROYECTO DE MANEJO Y GESTIÓN DE CONFLICTOS</t>
  </si>
  <si>
    <t>30370000.0000.372848</t>
  </si>
  <si>
    <t>PROYECTO: PROGRAMA DE FORTALECIMIENTO INSTITUCIONAL</t>
  </si>
  <si>
    <t>30370000.0000.372850</t>
  </si>
  <si>
    <t>PROGRAMA NACIONAL DE HIDROLOGIA E HIDROGEOLOGIA</t>
  </si>
  <si>
    <t>30370000.0000.372851</t>
  </si>
  <si>
    <t>PROGRAMA NACIONAL DE USO EFICIENTE DEL AGUA</t>
  </si>
  <si>
    <t>30370000.0000.372861</t>
  </si>
  <si>
    <t>PROGRAMA NACIONAL DE CALIDAD DEL AGUA</t>
  </si>
  <si>
    <t>30370000.0000.372881</t>
  </si>
  <si>
    <t>PLAN NACIONAL DE LOS RECURSOS HÍDRICOS</t>
  </si>
  <si>
    <t>30370000.0000.372882</t>
  </si>
  <si>
    <t>PROGRAMA NACIONAL DE GESTIÓN DE AUTORIZACIONES DE USO Y APROVECHAMIENTO DEL AGUA</t>
  </si>
  <si>
    <t>30370000.0000.372889</t>
  </si>
  <si>
    <t>ESTUDIOS DE FACTIBILIDAD Y DISEÑO DEFINITIVO DEL PROYECTO MULTIPROPOSITO SHINCATA</t>
  </si>
  <si>
    <t>30370000.0000.372908</t>
  </si>
  <si>
    <t>FORMULACIÓN DE LOS ESTUDIOS MULTIPROPÓSITO SANTIAGO</t>
  </si>
  <si>
    <t>30370000.0000.372912</t>
  </si>
  <si>
    <t>PROYECTO NACIONAL MITIGACIÓN DE LOS EFECTOS DE LA SEQUÍA E INUNDACIONES Y PREVENCIÓN DEL AVANCE DE LA DESERTIFICACIÓN CAUSADO POR EL CAMBIO CLIMÁTICO CON FINES DE PROTECCIÓN DEL RECURSO HÍDRICO</t>
  </si>
  <si>
    <t>30370000.0000.372915</t>
  </si>
  <si>
    <t>PROYECTO MULTIPROPÓSITO PURUHANTA - PIMAMPIRO - YAHUARCOCHA</t>
  </si>
  <si>
    <t>30370000.0000.372917</t>
  </si>
  <si>
    <t>PROYECTO DE DETERMINACION DE MODELOS INTEGRALES Y METODOLOGIAS PARA LA IMPLEMENTACION DE CAUDALES ECOLOGICOS EN EL ECUADOR</t>
  </si>
  <si>
    <t>30370000.0000.372922</t>
  </si>
  <si>
    <t>TERMINOS DE REFERENCIA PARA LA CONTRATACIÓN DE LA FISCALIZACIÓN DE LOS ESTUDIOS DEL PROYECTO MULTIPROPÓSITO PUMA</t>
  </si>
  <si>
    <t>30370000.0000.372935</t>
  </si>
  <si>
    <t>TERMINOS DE REFERENCIA PARA LA CONTRATACIÓN DE LA FISCALIZACIÓN DE LOS ESTUDIOS DEL PROYECTO MULTIPROPÓSITO CHALUPAS</t>
  </si>
  <si>
    <t>30370000.0000.372940</t>
  </si>
  <si>
    <t>TERMINOS DE REFERENCIA PARA LA CONTRATACIÓN DE LA FISCALIZACIÓN DE LOS ESTUDIOS DEL PROYECTO MULTIPROPÓSITO LANGOA II</t>
  </si>
  <si>
    <t>30370000.0000.372946</t>
  </si>
  <si>
    <t>FINALIZACIÓN DE PROYECTO MULTIPROPOSITO TAHUIN</t>
  </si>
  <si>
    <t>30370000.0000.372950</t>
  </si>
  <si>
    <t>ESTUDIO AMBIENTAL E HIDROLOGICO PARA LA ADECUACION Y REPOTENCIACION, DE LA INFRAESTRUCTURA HIDRAULICA, DE LOS EMBALSES: LA TEMBLADERA, GUACIMA, SANTA MARIA, CARCABON Y BALSALITO, EN LA PROVINCIA DE EL ORO</t>
  </si>
  <si>
    <t>30370000.0000.372954</t>
  </si>
  <si>
    <t>PROYECTO PROPOSITO MULTIPLE MICRO PERSA CAMARONES DEL CANTON MONTECRISTI</t>
  </si>
  <si>
    <t>30370000.0000.372958</t>
  </si>
  <si>
    <t>PROYECTO DE DETERMINACIÓN DE BALANCES HÍDRICOS POR DEMARCACIÓN HIDROGRÁFICA</t>
  </si>
  <si>
    <t>30370000.0000.372960</t>
  </si>
  <si>
    <t>TERMINOS DE REFERENCIA PARA LA CONTRATACIÓN DE LA FISCALIZACIÓN DE LOS ESTUDIOS DE PREFACTIBILIDAD, FACTIBILIDAD Y DISEÑO DEFINITIVO DEL PROYECTO MULTIPROPÓSITO MATALA - CASA VIEJA - NAMBACOLA</t>
  </si>
  <si>
    <t>30370000.0000.372963</t>
  </si>
  <si>
    <t>DETERMINACIÓN DE LA OFERTA ACTUAL Y POTENCIAL DEL RECURSO HÍDRICO EN LAS DEMARCACIONES HIDROGRÁFICA</t>
  </si>
  <si>
    <t>30370000.0000.372966</t>
  </si>
  <si>
    <t>PROYECTO ENCAUZAMIENTO DEL RIO CATAMAYO TRAMO PUENTE BOQUERON-RIO GUAYABAL MEDIANTE LA CONSTRUCCION DE DIQUES</t>
  </si>
  <si>
    <t>30370000.0000.372970</t>
  </si>
  <si>
    <t>PROYECTO DE PROPOSITO MULTIPLE RIO CHICO, EL CARDON Y CHAROPOTO</t>
  </si>
  <si>
    <t>30370000.0000.372971</t>
  </si>
  <si>
    <t>CONSTITUCION DE LA AGENCIA DE REGULACIÓN Y CONTROL DE LOS RECURSOS HÍDRICOS</t>
  </si>
  <si>
    <t>30370000.0000.372972</t>
  </si>
  <si>
    <t>PROYECTO DE GIRH POR DEMARCACOINES HIDROGRÁFICAS Y CONFORMACIÓN DE ORGANISMOS DE CUENCA</t>
  </si>
  <si>
    <t>30370000.0000.372974</t>
  </si>
  <si>
    <t>PROYECTO ENCAUZAMIENTO EN LOS MARGENES DE LA QUEBRADA "LA ESPERANZA" FRENTE AL SITIO LA ESPERANZA DEL CANTÓN BALSAS</t>
  </si>
  <si>
    <t>30370000.0000.372980</t>
  </si>
  <si>
    <t>CONSTITUCION Y FUNCIONAMIENTO DE HIDROPAIS EP</t>
  </si>
  <si>
    <t>30370000.0000.372981</t>
  </si>
  <si>
    <t>PROYECTO DE TERRITORIALIZACION HIDRICA POR UNIDADES HIDROGRAFICAS</t>
  </si>
  <si>
    <t>30370000.0000.372984</t>
  </si>
  <si>
    <t>PROYECTO ENCAUZAMIENTO DEL RÍO VILCABAMBA TRAMO RÍO CHAMBA ¿ RÍO VILCABAMBA ¿ HASTA EL PUENTE DEL CHAUPI</t>
  </si>
  <si>
    <t>30370000.0000.372987</t>
  </si>
  <si>
    <t>CALCULO DE HUELLA HIDRICA Y DISEÑO DE INDICADORES Y ESTADISTICAS DE RECURSOS HIDRICOS</t>
  </si>
  <si>
    <t>30370000.0000.372989</t>
  </si>
  <si>
    <t>TRASVASE DESDE CANAL CHONGON SUBE Y BAJA A LA PRESA SAN VICENTE</t>
  </si>
  <si>
    <t>30370000.0000.372991</t>
  </si>
  <si>
    <t>TÉRMINOS DE REFERENCIA PARA LA CONTRATACIÓN DE LOS SERVICIOS DE CONSULTORÍA PARA LA FISCALIZACIÓN DE LOS ESTUDIOS DEL PROYECTO MULTIPROPÓSITO ¿PUMA¿</t>
  </si>
  <si>
    <t>30370000.0000.372996</t>
  </si>
  <si>
    <t>PROYECTO PARA LA DETERMINACIÓN DE LA DEMANDA ACTUAL Y POTENCIAL DEL RECURSOS HÍDRICO</t>
  </si>
  <si>
    <t>30370000.0000.373007</t>
  </si>
  <si>
    <t>PROYECTO DE PROPOSITO MULTILPE AYAMPE</t>
  </si>
  <si>
    <t>30370000.0000.373017</t>
  </si>
  <si>
    <t>OBRAS DE INFRAESTRUCTURA HIDRAULICA EN LA DEMARCACIÓN HIDROGRÁFICA DEL GUAYAS</t>
  </si>
  <si>
    <t>30370000.0000.373021</t>
  </si>
  <si>
    <t>PROYECTO MULTIPLE PRESA JULCUY DEL CANTON JIPIJAPA</t>
  </si>
  <si>
    <t>30370000.0000.373025</t>
  </si>
  <si>
    <t>MURO DE CONTENCION EN LAS MARGENES DE LOS RÍOS LOS AMARILLOS Y JUJAN EN LA ZONA URBANA DEL CANTÓN ALFREDO BAQUERIZO MORENO</t>
  </si>
  <si>
    <t>30370000.0000.373036</t>
  </si>
  <si>
    <t>MEJORAMIENTO DE LA PRESA POZA HONDA</t>
  </si>
  <si>
    <t>30370000.0000.373048</t>
  </si>
  <si>
    <t>OPERACION Y MANTENIMIENTO SISTEMA CARRIZAL CHONE</t>
  </si>
  <si>
    <t>30370000.0000.373306</t>
  </si>
  <si>
    <t>DRAGADO DE RÍOS, EMBALSES DE AGUA Y RELLENO HIDRÁULICO EN EL ECUADOR</t>
  </si>
  <si>
    <t>30370000.0000.373399</t>
  </si>
  <si>
    <t>CONSTRUCCIÓN DE OBRAS COMPLEMENTARIAS: PROYECTO PROPÓSITO MÚLTIPLE CHONE FASE 1, CANTÓN CHONE - PROVINCIA MANABÍ</t>
  </si>
  <si>
    <t>30370000.0000.373754</t>
  </si>
  <si>
    <t>CONSTRUCCIÓN DE LAS REDES COMPLEMENTARIAS DE ALCANTARILLADO SANITARIO Y TRATAMIENTO DE AGUAS SERVIDAS DE LA CIUDAD DE CATAMAYO</t>
  </si>
  <si>
    <t>30370000.0000.374007</t>
  </si>
  <si>
    <t>PROYECTO MULTIPROPÓSITO JAMA</t>
  </si>
  <si>
    <t>30370000.0000.374012</t>
  </si>
  <si>
    <t>PROYECTO MULTIPROPÓSITO MATALA-CASA VIEJA-NAMBACOLA</t>
  </si>
  <si>
    <t>30370000.0000.374431</t>
  </si>
  <si>
    <t>IMPLEMENTACION DEL PLAN DE MANEJO AMBIENTAL Y CONTROL DE CARCAVAS EN LA CUENCA APORTANTE DEL EMBALSE POZA HONDA</t>
  </si>
  <si>
    <t>30370000.0000.374552</t>
  </si>
  <si>
    <t>EVALUACION INTEGRAL DE LAS OBRAS DE REGULACION ALMACENAMIENTO Y TRASVASES DEL SISTEMA INTEGRADO CHONE PORTOVIEJO</t>
  </si>
  <si>
    <t>30370000.0000.374556</t>
  </si>
  <si>
    <t>30370000.0000.374557</t>
  </si>
  <si>
    <t>EVALUACION INTEGRAL DE LOS SISTEMAS DE RIEGO CARRIZAL CHONE Y POZA HONDA</t>
  </si>
  <si>
    <t>30370000.0000.374589</t>
  </si>
  <si>
    <t>TÉRMINOS DE REFERENCIA PARA LA CONTRATACIÓN DE LA CONSULTORÍA: ¿ANÁLISIS DE LA VULNERABILIDAD A EVENTOS DE CRECIDA Y DISEÑO DE OBRAS FÍSICAS PARA LA PROTECCIÓN DE MÁRGENES E INFRAESTRUCTURA DEL RÍO SANTA BÁRBARA¿</t>
  </si>
  <si>
    <t>30370000.0000.374595</t>
  </si>
  <si>
    <t>TÉRMINOS DE REFERENCIA PARA LA CONTRATACIÓN DE LA CONSULTORÍA: ¿ANÁLISIS DE LA VULNERABILIDAD A EVENTOS DE CRECIDA Y DISEÑO DE OBRAS FÍSICAS PARA LA PROTECCIÓN DE MÁRGENES E INFRAESTRUCTURA DEL RÍO SANTA TARQUI¿</t>
  </si>
  <si>
    <t>30370000.0000.374604</t>
  </si>
  <si>
    <t>TÉRMINOS DE REFERENCIA PARA LA CONTRATACIÓN DE UNA CONSULTORÍA PARA DESCONTAMINACIÓN DEL RÍO NAMBIJA Y SUS AFLUENTES POR ACTIVIDADES MINERAS EN LA CUENCA ALTA DEL RÍO ZAMORA</t>
  </si>
  <si>
    <t>30370000.0000.375143</t>
  </si>
  <si>
    <t>TÉRMINOS DE REFERENCIA PARA LA ELABORACIÓN DEL PLAN DE GESTIÓN INTEGRADA DE LOS RECURSOS HÍDRICOS DE LA CUENCA HIDROGRÁFICA TRANSFRONTERIZA DEL RÍO ZARUMILLA</t>
  </si>
  <si>
    <t>30370000.0000.376123</t>
  </si>
  <si>
    <t>DESARROLLO E IMPLEMENTACIÓN DE UN SISTEMA INTEGRADO DE GESTIÓN DE LA INFORMACIÓN HIDROMETEOROLÓGICA Y DE CALIDAD DE AGUA EN LA CUENCA DEL RÍO PAUTE</t>
  </si>
  <si>
    <t>30370000.0000.376386</t>
  </si>
  <si>
    <t>ESTUDIOS PARA LA IDENTIFICACION Y CARACTERIZACION DE LAS FUENTES DE CONTAMINACION EN LAS UNIDADES HIDRICAS SUPERFICIALES DE LOS RIOS AGUARICO Y SAN MIGUEL PUTUMAYO - PROVINCIA DE SUCUMBIOS</t>
  </si>
  <si>
    <t>30370000.0000.376965</t>
  </si>
  <si>
    <t>ESTUDIOS DEL PROYECTO MULTIPROPOSITO CHONE FASE II</t>
  </si>
  <si>
    <t>30370000.0000.378047</t>
  </si>
  <si>
    <t>30370000.0000.378052</t>
  </si>
  <si>
    <t>30370000.0000.378053</t>
  </si>
  <si>
    <t>30370000.0000.378054</t>
  </si>
  <si>
    <t>30370000.0000.378144</t>
  </si>
  <si>
    <t>30370000.0000.378145</t>
  </si>
  <si>
    <t>FISCALIZACION ESTUDIO DEL PROYECTO MULTIPROPÓSITO AYAMPE</t>
  </si>
  <si>
    <t>30370000.0000.378150</t>
  </si>
  <si>
    <t>30370000.0000.378160</t>
  </si>
  <si>
    <t>ESTUDIOS DEL PROYECTO MULTIPROPÓSITO AYAMPE</t>
  </si>
  <si>
    <t>30370000.0000.380627</t>
  </si>
  <si>
    <t>FORTALECIMIENTO DE CAPACIDADES HUMANAS E INTERCAMBIO DE EXPERIENCIAS, EN LA CUENCA DEL RIO CATAMAYO</t>
  </si>
  <si>
    <t>30370000.0000.381000</t>
  </si>
  <si>
    <t>GESTIÓN INTEGRAL PARA EL FORTALECIMIENTO DE LOS MECANISMOS FINANCIEROS REDISTRIBUTIVOS EN LA CUENCA DEL RIO CATAMAYO.</t>
  </si>
  <si>
    <t>30370000.674.6989</t>
  </si>
  <si>
    <t>INDEMNIZACIÓN DE LAS CONSTRUCCIONES A EXPROPIARSE UBICADOS EN LA PLAZOLETA DEL PUENTE INTERNACIONAL ZARUMILLA</t>
  </si>
  <si>
    <t>30370000.730.7159</t>
  </si>
  <si>
    <t>PROGRAMA NACIONAL PARA LA REFORESTACION CON FINES DE PROTECCION DE LAS CUENCAS HIDROGRAFICAS DEL ECUADOR</t>
  </si>
  <si>
    <t>30370000.733.7266</t>
  </si>
  <si>
    <t>REHABILITACION DE SEIS SISTEMAS DE RIEGO EN LA PROVINCIA DE LOJA</t>
  </si>
  <si>
    <t>30370000.733.7374</t>
  </si>
  <si>
    <t>¿CONSTRUCCIÓN DE LA OBRA DE TOMA, DE CONTROL DE INUNDACIONES Y DERIVACIÓN PARA EL SISTEMA DE RIEGO PASAJE- MACHALA, UBICADA EN EL RÍO JUBONES, SECTOR TRES CERRITOS, CANTÓN PASAJE, PROVINCIA DE EL ORO¿</t>
  </si>
  <si>
    <t>30370000.733.7398</t>
  </si>
  <si>
    <t>FORTALECIMIENTO DE LA GESTIÓN DE LA INFORMACIÓN HIDROMETEOROLÓGICA, HIDROGEOLÓGICA Y SOCIOCULTURAL DEL AGUA EN EL ECUADOR.</t>
  </si>
  <si>
    <t>30370000.733.7497</t>
  </si>
  <si>
    <t>JUBILACIÓN DE SERVIDORAS Y SERVIDORES PÚBLICOS DE LA SECRETARÍA NACIONAL DEL AGUA A TRAVÉS DE LA IMPLEMENTACIÓN DE PLANES DE RETIRO CON INDEMNIZACIÓN</t>
  </si>
  <si>
    <t>30370000.865.3471</t>
  </si>
  <si>
    <t>MARCO LEGAL Y NORMATIVO PARA LA GESTION INTEGRADA DEL AGUA</t>
  </si>
  <si>
    <t>30370000.865.3883</t>
  </si>
  <si>
    <t>CARACTERIZACIÓN ACTUAL DE LA HIDROGEOLOGÍA DEL ECUADOR Y ESTUDIO DETALLADO DE. LOS ACUIFEROS</t>
  </si>
  <si>
    <t>30370000.865.3982</t>
  </si>
  <si>
    <t>"PLAN NACIONAL DEL AGUA"</t>
  </si>
  <si>
    <t>30370000.865.6797</t>
  </si>
  <si>
    <t>INVENTARIO DE LOS RECURSOS HIDRICOS EN LA CUENCA DEL RIO PAUTE</t>
  </si>
  <si>
    <t>30370000.865.6798</t>
  </si>
  <si>
    <t>CAPACITACION DEL TALENTO HUMANO DE LA DEMARCACION HIDROGRAFICA DEL SANTIAGO</t>
  </si>
  <si>
    <t>30370000.865.6800</t>
  </si>
  <si>
    <t>PROGRAMA OPERATIVO PARA LA GESTION EN LA OBTENCION EN LAS AUTORIZACIONES DE USO Y APROVECHAMIENTO DE AGUAS Y SOLUCION DE REPRESAMIENTO DE LOS PROCESOS</t>
  </si>
  <si>
    <t>30370000.865.6802</t>
  </si>
  <si>
    <t>CONTROL DE INUNDACIONES (REENCAUZAMIENTO) Y PROTECCIÓN DE LAS MARGENES DEL RÍO CHUCHUMBLETZA EN SU TRAMO FINAL ANTES DE LA UNIÓN CON EL RÍO ZAMORA</t>
  </si>
  <si>
    <t>30370000.865.6803</t>
  </si>
  <si>
    <t>ESTABLECIMIENTO DE UN SISTEMA DE INFORMACION GEOGRAFICA PARA LA GESTION DEL AGUA EN LA DEMARCACION HIDROGRAFICA DEL SANTIAGO</t>
  </si>
  <si>
    <t>30370000.865.6804</t>
  </si>
  <si>
    <t>ACTUALIZACION Y EJECUCION DE ESTRATEGIAS Y POLITICAS DE DIALOGO SOCIAL, DIFUSION, CAPAPCITACION Y GESTION DE CONFLICTOS EN LA DEMARCACION HIDROGRAFICA DE SANTIAGO</t>
  </si>
  <si>
    <t>30370000.865.6805</t>
  </si>
  <si>
    <t>ELABORACION DE BALANCES HIDRICOS PARA LAS CUENCAS NAMANGOSA,MORONA, COANGOS, ZAMORA Y MAYO EN LA DEMARCACION HIDROGRAFICA DE SANTIAGO</t>
  </si>
  <si>
    <t>30370000.865.6807</t>
  </si>
  <si>
    <t>INTEGRACION Y SISTEMATIZACION DE LOS PLANES DE MANEJO DE LAS CUENCAS HIDROGRAFICAS ALTAS Y MEDIAS DEL RIO UPANO EN LA PROVINCIA DE MORONA SANTIAGO Y ESTUDIOS PARA LOS PLANES DE MANEJO DE LAS CUENCAS DE LOS RIOS ZAMORA SUBCUENCA DEL RIO NANGARITZA Y MAYO EN LA PROVINCIA DE ZAMORA CHINCHIPE</t>
  </si>
  <si>
    <t>30370000.865.6809</t>
  </si>
  <si>
    <t>PROTECCION DE FUENTES, VERTIENTES Y ECOSISTEMAS ASOCIADOS EN LA CUENCA DEL RIO PAUTE</t>
  </si>
  <si>
    <t>30370000.865.6813</t>
  </si>
  <si>
    <t>OBRAS DE EMERGENCIAS PARA EL MANTENIMIENTO DEL SISTEMA CONTROL DE INUNDACIONES DE LA CUENCA BAJA DEL GUAYAS</t>
  </si>
  <si>
    <t>30370000.865.6816</t>
  </si>
  <si>
    <t>REFORESTACION CON FINES DE PROTECCION Y CONSERVACION EN LA CUENCA DEL RIO PAUTE</t>
  </si>
  <si>
    <t>30370000.865.6834</t>
  </si>
  <si>
    <t>EMERGENCIA-MANTENIMIENTO DE LAS OBRAS DE INFRAESTRUCTURA DE USO MULTIPLE DE LA DEMARCACION HIDROGRAFICA DE MANABI</t>
  </si>
  <si>
    <t>30370000.865.7363</t>
  </si>
  <si>
    <t>MURO DE CONTENCION RIO AMARILLO</t>
  </si>
  <si>
    <t>30370000.952.3971</t>
  </si>
  <si>
    <t>REVISIÓN DE CONCESIONES PARA RIEGO FASE II</t>
  </si>
  <si>
    <t>30370000.992.4244</t>
  </si>
  <si>
    <t>EMPRESA PUBLICA DE INFRAESTRUCTURA MULTIPROPOSITO Y SERVICIOS</t>
  </si>
  <si>
    <t>30370000.1156.5214</t>
  </si>
  <si>
    <t>CONSTRUCCIÓN DE UN MURO DE GAVIÓN PARA LA PROTECCIÓN DE LAS RIBERAS DEL RÍO RANCHO PESCADILLO</t>
  </si>
  <si>
    <t>30370000.1156.5215</t>
  </si>
  <si>
    <t>CONSTRUCCIÓN DE UN SISTEMA DE AGUA POTABLE PARA EL SITIO PUNTA BLANCA</t>
  </si>
  <si>
    <t>30370000.1156.5216</t>
  </si>
  <si>
    <t>CONSTRUCCION DE UN SISTEMA DE AGUA POTABLE PARA LA PARROQUIA CONVENTO</t>
  </si>
  <si>
    <t>30370000.1156.5236</t>
  </si>
  <si>
    <t>FORTALECIMIENTO INSTITUCIONAL DE LA GESTION DEL EJECUTIVO EN LA CUENCA DEL RIO GUAYAS Y LA PENINSULA DE SANTA ELENA,EN EL MARCO DEL PROCESO DE REFORMA DEMOCRATICA DEL ESTADO</t>
  </si>
  <si>
    <t>30370000.1156.5237</t>
  </si>
  <si>
    <t>FORTALECIMIENTO DE LA GESTION DEL EJECUTIVO EN MANABI EN EL MARCO DEL PROCESO DE REFORMA DEMOCRATICA DEL ESTADO</t>
  </si>
  <si>
    <t>30370000.1156.5325</t>
  </si>
  <si>
    <t>REASENTAMIENTO Y ANTEPROYECTO DE LA INFRAESTRUCTURA PARA LOS DANNIFICADOS DEL PROYECTO DE PROPOSITO MULTIPLE CHONES</t>
  </si>
  <si>
    <t>30370000.1156.5333</t>
  </si>
  <si>
    <t>FORTALECIMIENTO DE LAS CAPAPCIDADES TECNICO PRODUCTIVAS DE TALENTOS HUMANOS MEDIANTE UNA EFECTIVA GESTION AGROECOLOGICA CON ENFASIS EN EL MANEJO DEL AGUA EN LA CUENCA BINACIONAL CATAMAYO CHIRA</t>
  </si>
  <si>
    <t>30370000.1156.5520</t>
  </si>
  <si>
    <t>CONSTRUCCION DE UNA PRESA DE ALMACENAMIENTO PARA ABASTECER DE AGUA CRUDA A LA PLANTA DE AGUA POTABLE DEL CANTON OLMEDO</t>
  </si>
  <si>
    <t>30370000.1156.5523</t>
  </si>
  <si>
    <t>DESVIO RIO GARRAPATA AL RIO SAN LORENZO</t>
  </si>
  <si>
    <t>30370000.1156.5563</t>
  </si>
  <si>
    <t>CONSTRUCCION DE PRESAS DERIVADORAS EN EL RIO PORTOVIEJO</t>
  </si>
  <si>
    <t>30370000.1156.5906</t>
  </si>
  <si>
    <t>PLAN SOCIAL DEL AGUA</t>
  </si>
  <si>
    <t>30370000.1156.5987</t>
  </si>
  <si>
    <t>PLAN DE ORDENAMIENTO TERRITORIAL DE LA DEMARCACION HIDROGRÁFICA DE MANABI</t>
  </si>
  <si>
    <t>30370000.1156.6371</t>
  </si>
  <si>
    <t>ACTUALIZACIÓN DEL PLAN MAESTRO DE LA CUENCA BAJA DEL GUAYAS</t>
  </si>
  <si>
    <t>30370000.1156.6384</t>
  </si>
  <si>
    <t>EVALUACION HIDRICA SUBTERRANEA</t>
  </si>
  <si>
    <t>30370000.1156.6393</t>
  </si>
  <si>
    <t>ORDENAMIENTO DE LA CUENCA HIDROGRAFICA DEL RIO CAÑAR ( ORCHIRC)</t>
  </si>
  <si>
    <t>30370000.1156.6794</t>
  </si>
  <si>
    <t>GESTION INTEGRADA DE LOS RECURSOS HIDRICOS EN LA CUENCA DEL RIO PASTAZA</t>
  </si>
  <si>
    <t>30370000.1227.6770</t>
  </si>
  <si>
    <t>FORTALECIMIENTO INSTITUCIONAL DE LA DEMARCACIÓN HIDROGRAFICA DE ESMERALDAS PARA LA IMPLEMENTACION DE LA GESTION DESCONCENTRADA</t>
  </si>
  <si>
    <t>30370000.1299.6730</t>
  </si>
  <si>
    <t>GOBERNABILIDAD DEL SECTOR AGUA Y SANEAMIENTO EN EL ECUADOR, EN EL MARCO DE LOS OBJETIVOS DE DESARROLLO DEL MILENIO</t>
  </si>
  <si>
    <t>30370000.1299.6808</t>
  </si>
  <si>
    <t>SISTEMATIZACIÒN Y ARTICULACIÒN DE LA INFORMACIÒN DE LOS RECURSOS HÌDRICOS EN LA DEMARCACIÒN HIDROGRÀFICA SANTIAGO</t>
  </si>
  <si>
    <t>30370000.1470.6173</t>
  </si>
  <si>
    <t>PROGRAMA PARA LA GESTIÓN INTEGRADA DE LOS RECURSOS HÍDRICOS DE LA DEMARCACIÓN PUYANGO-CATAMAYO</t>
  </si>
  <si>
    <t>30370000.1490.6316</t>
  </si>
  <si>
    <t>GESTIÓN Y MANEJO INTEGRAL DE LOS RECURSOS HIDRICOS DENTRO DE LA CUENCA DEL ESMERALDAS</t>
  </si>
  <si>
    <t>30370000.1602.6788</t>
  </si>
  <si>
    <t>ENCAUZAMIENTO DEL RIO VILCABAMBA TRAMO RIO CHAMBA-RIO VILCABAMBA HASTA PUENTE DEL CHAUPI</t>
  </si>
  <si>
    <t>30370000.1602.6789</t>
  </si>
  <si>
    <t>ENCAUZAMIENTO DEL RIO CATAMAYO PUENTE BOQUERON-RIO GUAYABAL</t>
  </si>
  <si>
    <t>30370000.1602.6823</t>
  </si>
  <si>
    <t>PROYECTO CONSULTORIA DE RIEGO MATALA CASA VIEJA</t>
  </si>
  <si>
    <t>30370000.1602.6827</t>
  </si>
  <si>
    <t>PROYECTO DE REPOBLACION FORESTAL DE 300000 HAS.( FASE1. 84000 HAS) EN LA DEMARCACION HIDROGRAFICA PUYANGO -CATAMAYO Y PARTE DE LAS SUBCUENCAS SANTIAGO Y JUBONES, PROVINCIAS DE LOJA Y EL ORO</t>
  </si>
  <si>
    <t>30370000.1602.7225</t>
  </si>
  <si>
    <t>TERMINACION DEL SISTEMA DE RIEGO ZAPOTILLO</t>
  </si>
  <si>
    <t>30370000.1733.7307</t>
  </si>
  <si>
    <t>INCORPORACION DE REDES HIDROMETEOROLIGICAS REGIONALES A LA RED HIDROMETEOROLOGICA NACIONAL DEL INAMHI</t>
  </si>
  <si>
    <t>30660000.0000.372601</t>
  </si>
  <si>
    <t>ESTUDIO DEL PROYECTO MULTIPROPÓSITO MATALA-CASA VIEJA-NAMBACOLA</t>
  </si>
  <si>
    <t>133600000.0000.373097</t>
  </si>
  <si>
    <t>ESTUDIOS PARA EL PROYECTO BINACIONAL PUYANGO TUMBÉS</t>
  </si>
  <si>
    <t>133660000.530.2007</t>
  </si>
  <si>
    <t>REHABILITACIÓN DE CANALES PRINCIPALES POZA HONDA</t>
  </si>
  <si>
    <t>133660000.530.2316</t>
  </si>
  <si>
    <t>PROYECTO DE RIEGO CARRIZAL CHONE</t>
  </si>
  <si>
    <t>133660000.530.2328</t>
  </si>
  <si>
    <t>PROYECTO DE RIEGO SANCAN</t>
  </si>
  <si>
    <t>133660000.530.2332</t>
  </si>
  <si>
    <t>ACTUALIZACION PLAN HIDRAULICO</t>
  </si>
  <si>
    <t>133660000.530.2335</t>
  </si>
  <si>
    <t>CONSERVACION Y MANTENIMIENTO DE CUENCAS HIDROGRAFICAS</t>
  </si>
  <si>
    <t>133660000.530.2344</t>
  </si>
  <si>
    <t>CONSTRUCCION DE ESTRUCTURAS HIDRAULICAS PARA PROTEGER CAUCES EN RIOS-CONTROL TORRENTES</t>
  </si>
  <si>
    <t>133660000.530.2354</t>
  </si>
  <si>
    <t>CONSTRUCCION NUEVA PRESA LA GILCES-PORTOVIEJO</t>
  </si>
  <si>
    <t>133660000.530.2355</t>
  </si>
  <si>
    <t>CONSTRUCCION NUEVA PRESA LAS GILCES-PORTOVIEJO</t>
  </si>
  <si>
    <t>133660000.530.2356</t>
  </si>
  <si>
    <t>CONSTRUCCIÓN PRESA PAJARITO-OLMEDO</t>
  </si>
  <si>
    <t>133660000.530.2374</t>
  </si>
  <si>
    <t>CONSTRUCCION PRESA PAJARITO OLMEDO</t>
  </si>
  <si>
    <t>133660000.530.2376</t>
  </si>
  <si>
    <t>MANTENIMIENTO SISTEMA DE RIEGO Y CAMINOS VECINALES EN AREAS DE RIEGO</t>
  </si>
  <si>
    <t>133660000.530.2383</t>
  </si>
  <si>
    <t>PLAN Y MANEJO DE CUENCAS HIDROGRAFICAS</t>
  </si>
  <si>
    <t>133660000.530.3917</t>
  </si>
  <si>
    <t>CAPACITACION PARA EL USO SUSTENTABLE DEL AGUA</t>
  </si>
  <si>
    <t>133660000.531.2345</t>
  </si>
  <si>
    <t>TERMINOS DE REFERENCIA PARA LA CONTRATACIÓN DE LA FISCALIZACIÓN DE LOS ESTUDIOS DEL PROYECTO MÚLTIPLE JAMA</t>
  </si>
  <si>
    <t>133660000.531.2377</t>
  </si>
  <si>
    <t>MANTENIMIENTO VIAL</t>
  </si>
  <si>
    <t>133660000.531.2381</t>
  </si>
  <si>
    <t>OPERACION Y MANTENIMIENTO PRESA POZA HONDA</t>
  </si>
  <si>
    <t>133660000.531.3965</t>
  </si>
  <si>
    <t>OPERACION Y MANTENIMIENTO PRESA LA ESPERANZA PHIMA</t>
  </si>
  <si>
    <t>133660000.533.2329</t>
  </si>
  <si>
    <t>ABASTECIMIENTO DE AGUA POTABLE Y AGUA TRATADA A VARIOS CANTONES</t>
  </si>
  <si>
    <t>133660000.533.2331</t>
  </si>
  <si>
    <t>APROVECHAMIENTO DE AGUAS SUBTERRANEAS EN MANABI</t>
  </si>
  <si>
    <t>133660000.533.2350</t>
  </si>
  <si>
    <t>CONSTRUCCION Y MANTENIMIENTO DE TANQUES ESTACIONARIOS</t>
  </si>
  <si>
    <t>133660000.533.2382</t>
  </si>
  <si>
    <t>OPERACION Y MANTENIMIENTO DE LOS SISTEMAS DE AGUA POTABLE POZA HONDA Y CHONE</t>
  </si>
  <si>
    <t>133660000.533.2387</t>
  </si>
  <si>
    <t>PLANTA DE TRATAMIENTO CEIBAL, CUATRO ESQUINAS Y LINEAS DE CONDUCCION</t>
  </si>
  <si>
    <t>133670000.118.2665</t>
  </si>
  <si>
    <t>RED  DE ESTACIONES METEOROLOGICAS E HIDROGRAFICAS</t>
  </si>
  <si>
    <t>133670000.118.3436</t>
  </si>
  <si>
    <t>CONTROL DE INUNDACIONES CUENCA BAJA DEL GUAYAS</t>
  </si>
  <si>
    <t>133670000.531.3104</t>
  </si>
  <si>
    <t>CENTRAL DAULE PERIPA CAF 228: PLAN DE GESTION AMBIENTAL</t>
  </si>
  <si>
    <t>133670000.531.3304</t>
  </si>
  <si>
    <t>TRASVASE DAULE SANTA ELENA</t>
  </si>
  <si>
    <t>133680000.753.2806</t>
  </si>
  <si>
    <t>DESARROLLO AGROPECUARIO EN LAS AREAS REGADAS POR LOS SISTEMAS DE RIEGO EN OPERACION</t>
  </si>
  <si>
    <t>133680000.779.2823</t>
  </si>
  <si>
    <t>CONSERVACION DE LA CUENCA DEL RIO CATAMAYO</t>
  </si>
  <si>
    <t>133680000.779.2870</t>
  </si>
  <si>
    <t>MANEJO Y DESARROLLO DE LA CUENCA DEL RIO MAYO</t>
  </si>
  <si>
    <t>133680000.779.2879</t>
  </si>
  <si>
    <t>MANEJO Y DESARROLLO DE LA CUENCA DEL RIO NANGARITZA</t>
  </si>
  <si>
    <t>133680000.779.3064</t>
  </si>
  <si>
    <t>CONSERVACION Y DESARROLLO DEL PROYECTO BINACIONAL PUYANGO TUMBEZ</t>
  </si>
  <si>
    <t>133680000.836.3081</t>
  </si>
  <si>
    <t>VIA UZCHURRUMI ABAÑIN GUANAZAN</t>
  </si>
  <si>
    <t>133680000.837.3103</t>
  </si>
  <si>
    <t>ESTRUCTURAS HIDRAULICAS PARA PROTEGER CAUCES DE RIOS. CONTROL TORRENTES</t>
  </si>
  <si>
    <t>133680000.838.3119</t>
  </si>
  <si>
    <t>DESARROLLO COMUNITARIO SAN LUCAS</t>
  </si>
  <si>
    <t>133690000.1352.5853</t>
  </si>
  <si>
    <t>CONSTRUCCIÓN Y TERMINACIÓN DEL PROYECTO DE RIEGO TABACUNDO</t>
  </si>
  <si>
    <t>133940000.784.3019</t>
  </si>
  <si>
    <t>CONSERVACION Y DESARROLLO DE LA CUENCA DEL RIO PAUTE Y SUS AFLUENTES</t>
  </si>
  <si>
    <t>133940000.784.3337</t>
  </si>
  <si>
    <t>MANEJO DEL RECUROS HIDRICO DE LA CUENCA DEL PAUTE</t>
  </si>
  <si>
    <t>185500000.0000.18605356</t>
  </si>
  <si>
    <t>AGUA Y SANEAMIENTO EN COMUNIDADES RURALES Y PEQUEÑOS MUNICIPIOS</t>
  </si>
  <si>
    <t>185500000.441.2740</t>
  </si>
  <si>
    <t>PROYECTO DE A.P. DEL SISTEMA REGIONAL PESILLO - IMBABURA</t>
  </si>
  <si>
    <t>185500000.451.2678</t>
  </si>
  <si>
    <t>CONSTRUCCION DEL SISTEMA DE AGUA POTABLE PARA LA CIUDAD DE BALZAR</t>
  </si>
  <si>
    <t>185500000.451.2684</t>
  </si>
  <si>
    <t>MEJORAMIENTO Y AMPLIACION DEL SISTEMA DE AGUA POTABLE LA ESTANCILLA, PROVINCIA DE MANABI</t>
  </si>
  <si>
    <t>185500000.674.2562</t>
  </si>
  <si>
    <t>AGUA POTABLE Y SANEAMIENTO RURAL</t>
  </si>
  <si>
    <t>185500000.674.5209</t>
  </si>
  <si>
    <t>SOLUCIONES INTEGRALES DE AGUA POTABLE Y SANEAMIENTO - PROGRAMA CANJE DE DEUDA ECUADOR ESPAÑA</t>
  </si>
  <si>
    <t>185500000.1820.7484</t>
  </si>
  <si>
    <t>ESTUDIOS - CONSTRUCCION SISTEMAS DE AGUA POTABLE EXTREMA POBREZA</t>
  </si>
  <si>
    <t>185500000.1820.7485</t>
  </si>
  <si>
    <t>ABASTECIMIENTO DE A. P. Y AGUA TRATADA VARIOS CANTONES</t>
  </si>
  <si>
    <t>185500000.1820.7487</t>
  </si>
  <si>
    <t>REHABILITACION SISTEMAS Y ASISTENCIA TECNICA JUNTAS DE AGUA POTABLE</t>
  </si>
  <si>
    <t>185500000.1820.7488</t>
  </si>
  <si>
    <t>OBRAS DE AGUA POTABLE Y SANEAMIENTO CANTONES AFECTADOS POR EL VOLCAN TUNGURAHUA</t>
  </si>
  <si>
    <t>206920000.1702.7141</t>
  </si>
  <si>
    <t>PROGRAMA DE INFRAESTRUCTURA RURAL DE SANEAMIENTO Y AGUA - PIRSA</t>
  </si>
  <si>
    <t>00101736</t>
  </si>
  <si>
    <t>FORTALECIMIENTO EMERGENTE DE LA SECRETARÍA NACIONAL DEL AGUA</t>
  </si>
  <si>
    <t>00101779</t>
  </si>
  <si>
    <t>DEMANDAS DEL RECURSO HIDRICO</t>
  </si>
  <si>
    <t>00200493</t>
  </si>
  <si>
    <t>PLAN DE CONTIGENCIA: GRUPOS MOTOR BOMBAS, TUBERIAS DE IMPULSION PARA ESTACION DE BOMBEO CHONGON, TUBERIAS PARA AMPLIAR SIFONES DEL CANAL CHONGON SUBE Y BAJA</t>
  </si>
  <si>
    <t>00200498</t>
  </si>
  <si>
    <t>REVESTIMIENTO TUNEL CERRO AZUL ( 7 KM)</t>
  </si>
  <si>
    <t>00200499</t>
  </si>
  <si>
    <t>TÉRMINOS DE REFERENCIA PARA LA CONTRATACIÓN DE LA FISCALIZACIÓN DE LOS ESTUDIOS DEL PROYECTO CONTROL DE INUNDACIONES DE MILAGRO</t>
  </si>
  <si>
    <t>00200501</t>
  </si>
  <si>
    <t>CONTROL DE INUNDACIONES DE LA ZONA VINCES-BABAHOYO-GUAYAQUIL</t>
  </si>
  <si>
    <t>00200503</t>
  </si>
  <si>
    <t>TERMINOS DE REFERENCIA PARA LA CONTRATACIÓN DE LA FISCALIZACIÓN DE LOS ESTUDIOS DEL PROYECTO DE TRASVASE RÍO DAULE-PEDRO CARBO</t>
  </si>
  <si>
    <t>00200505</t>
  </si>
  <si>
    <t>TERMINOS DE REFERENCIA PARA LA CONTRATACIÓN DE LA FISCALIZACIÓN DE LOS ESTUDIOS DEL PLAN DE APROVECHAMIENTO Y CONTROL DE AGUA DE LA PROVINIA DE LOS RÍOS</t>
  </si>
  <si>
    <t>00200506</t>
  </si>
  <si>
    <t>CENTRAL DAULE PERIPA CAF 228: ACTUALIZACION PLAN DE MANEJO AMBIENTAL DEL PROYECTO DAULE PERIPA</t>
  </si>
  <si>
    <t>00201100</t>
  </si>
  <si>
    <t>Plan de manejo integral de la cuenca hidrografica presa poza honda (Limpieza de Jacintos de agua)</t>
  </si>
  <si>
    <t>00201164</t>
  </si>
  <si>
    <t>MODIFICACION PRESUPUESTARIA- SISTEMA DE RIEGO CARRIZAL CHONE II ETAPA</t>
  </si>
  <si>
    <t>60730000.1.2343</t>
  </si>
  <si>
    <t>GENERACION DE GEOINFORMACION PARA LA GESTION DEL TERRITORIO Y VALORACION DE LAS TIERRAS RURALES DE LA CUENCA DEL RIO GUAYAS. ESCALA 1:25000</t>
  </si>
  <si>
    <t>CENTRO  DE LEVANTAMIENTOS INTEGRADOS DE RECURSOS NATURALES POR SENSORES REMOTOS - CLIRSEN</t>
  </si>
  <si>
    <t>MINISTERIO DE COORDINACIÓN DE SEGURIDAD</t>
  </si>
  <si>
    <t>60710000.792.2890</t>
  </si>
  <si>
    <t>COMPRA DE VEHICULOS</t>
  </si>
  <si>
    <t>60710000.874.3804</t>
  </si>
  <si>
    <t>RENUNCIAS  VOLUNTARIAS</t>
  </si>
  <si>
    <t>00100672</t>
  </si>
  <si>
    <t>CARTOGRAFIA DE SUSCEPTIBILIDAD DE PELIGROS POR FENOMENOS DE INESTABILIDAD DE TERRENOS EN LA PROVINCIA DE ESMERALDAS</t>
  </si>
  <si>
    <t>00100673</t>
  </si>
  <si>
    <t>CARTOGRAFIA DE PELIGROS POR TSUNAMIS EN LA PROVINCIA DEL GUAYAS</t>
  </si>
  <si>
    <t>00100674</t>
  </si>
  <si>
    <t>FORTALECIMIENTO DE CAPACIDADES DE LA GESTION LOCAL DEL RIESGO</t>
  </si>
  <si>
    <t>00101118</t>
  </si>
  <si>
    <t>CONSTRUCCION DE CINCO SEDES DE LAS JUNTAS PROVINCIALES DE  DEFENSA CIVIL</t>
  </si>
  <si>
    <t>50540000.578.3778</t>
  </si>
  <si>
    <t>REPARACIONES VARIAS EN EL CENTRO DE REHABILITACION SOCIAL VARONES DE CUENCA</t>
  </si>
  <si>
    <t>50540000.578.3790</t>
  </si>
  <si>
    <t>REPARACIONES VARIAS EN EL CENTRO DE REHABILITACION SOCIAL VARONES DE AZOGUES</t>
  </si>
  <si>
    <t>50540000.578.3808</t>
  </si>
  <si>
    <t>CONSTRUCCION DEL SISTEMA ELECTRICO DE BAJA TENSION SONIDO Y TELEFONICO EN EL CENTRO DE REHABILITACION SOCIAL DE ARCHIDONA</t>
  </si>
  <si>
    <t>50540000.578.3825</t>
  </si>
  <si>
    <t>REPARACION INTEGRAL DEL SISTEMA DE EVACUACION DE AGUAS SERVIDAS EN EL CENTRO DE REHABILITACION SOCIAL DE RIOBAMBA</t>
  </si>
  <si>
    <t>50540000.578.3838</t>
  </si>
  <si>
    <t>CONSTRUCCION DEL NUEVO SISTEMA ELECTRICO TELEFONICO Y DE SONIDO PARA EL CENTRO DE REAHBILITACION SOCIAL DE AZOGUES</t>
  </si>
  <si>
    <t>50540000.578.3856</t>
  </si>
  <si>
    <t>READECUACIONES VARIAS EN EL C.R.S.V. QUITO #3 Y AMPLIACION Y ADECUACION DE TALLERES EN EL C.R.S.V. QUITO ·1</t>
  </si>
  <si>
    <t>50540000.578.3870</t>
  </si>
  <si>
    <t>REPARACIONES Y MANTENIMIENTO EN TALLERES EN EL CENTRO DE REHABILITACION SOCIAL DE TULCAN</t>
  </si>
  <si>
    <t>50540000.578.3885</t>
  </si>
  <si>
    <t>REPARACIONES VARIAS EN EL CENTRO DE REHABILITACION SOCIAL DE VINCES</t>
  </si>
  <si>
    <t>50540000.578.3899</t>
  </si>
  <si>
    <t>ADECUACIONES VARIAS EN LOS C.R.S. DE LOJA, ZARUMAY BAHIA DE CARAQUEZ</t>
  </si>
  <si>
    <t>50540000.578.4044</t>
  </si>
  <si>
    <t>REPARACION INTEGRAL DE LA COCINA Y AREA EDUCATIVA EN EL C.R.S. VARONES ESMERALDAS- REPARACIONES HIDROSANITARIAS Y ELECTRICAS EN EL PAB. DE MEDIA SEGURIDAD DEL C.RS. EL RODEO DE PROTOVIEJO</t>
  </si>
  <si>
    <t>50540000.578.4073</t>
  </si>
  <si>
    <t>REMODELACION INTEGRAL DEL EDIFICIO ADMINISTRATIVO DE PLANTA CENTRAL</t>
  </si>
  <si>
    <t>50540000.578.4413</t>
  </si>
  <si>
    <t>INCUBADORA DE EMPRESAS-POLITICA LABORAL</t>
  </si>
  <si>
    <t>50540000.578.4472</t>
  </si>
  <si>
    <t>FORTALECIMIENTO DE LA CAPACIDAD PRODUCTIVA DE LAS UNIDADES PRODUCTIVAS DE CONFECCIONES ,CARPINTERIA, METALMECANICA, PANADERIA, SERIGRAFIA, DE LOS CENTROS DE REHABILITACION SOCIAL DEL PAIS</t>
  </si>
  <si>
    <t>50540000.578.7258</t>
  </si>
  <si>
    <t>VARIOS PROYECTOS DE ARRASTRE</t>
  </si>
  <si>
    <t>50540000.798.2902</t>
  </si>
  <si>
    <t>CONSTRUCCION DE LANUEVA ACOMETIDA DE AGUA POTABLE PARA EL C.R.S. EL RODEO DE PORTOVIEJO</t>
  </si>
  <si>
    <t>50540000.854.3297</t>
  </si>
  <si>
    <t>ADECUACIÓN DE ESPACIOS FÍSICOS, DOTACIÓN DE RECURSOS TECNOLÓGICOS, DIDÁCTICOS Y BIENES MUEBLES; CREACIÓN DE UNIDADES EDUCATIVAS EN LOS CENTROS DE REHABILITACIÓN SOCIAL DEL ECUADOR</t>
  </si>
  <si>
    <t>50540000.854.3680</t>
  </si>
  <si>
    <t>DESARROLLO DEL TALENTO DE LAS PERSONAS PRIVADAS DE LA LIBERTAD EN LAS ÁREAS DE LITERATURA, MÚSICA, TEATRO, PINTURA Y CERÁMICA EN LOS CENTROS DE REHABILITACIÓN SOCIAL DEL PAÍS.</t>
  </si>
  <si>
    <t>50540000.854.3786</t>
  </si>
  <si>
    <t>EL DEPORTE COMO TERAPIA DE REHABILITACIÓN PARA LA PREVENCION DEL SEDENTARISMO DE LAS PPLS EN LOS CENTROS DE REHABILITACION SOCIAL DEL PAIS</t>
  </si>
  <si>
    <t>50540000.854.3847</t>
  </si>
  <si>
    <t>PROGRAMA DE ASESORIA FAMILIAR SISTEMICA DIRIGIDO A LAS PPL SENTENCIADOS DE LOS CENTROS DE EHABILITACION SOCIAL DEL PAIS</t>
  </si>
  <si>
    <t>50540000.854.3900</t>
  </si>
  <si>
    <t>IMPLEMENTACION DE COMUNIDADES TERAPEUTICAS PARA DAR TRATAMIENTO A PERSONAS PRIVADAS DE LIBERTAD FARMACODEPENDIENTES</t>
  </si>
  <si>
    <t>50540000.854.4034</t>
  </si>
  <si>
    <t>TRATAMIENTO PARA PERSONAS PRIVADAS DE LIBERTAD DE DIFICIL ADAPTACION DE LOS CRS DE QUITO Y GUAYAQUIL</t>
  </si>
  <si>
    <t>50540000.854.4067</t>
  </si>
  <si>
    <t>TRATAMIENTO PARA PPL ASPIRANTES A LA PRELIBERTAD (ETAPA PREPARATORIA) EN LOS CENTROS DE REHABILITACION SOCIAL DEL PAIS</t>
  </si>
  <si>
    <t>50540000.854.4109</t>
  </si>
  <si>
    <t>ASISTENCIA PARA PPL PRELIBERADOS EN LOS CENTROS DE CONFIANZA</t>
  </si>
  <si>
    <t>50540000.854.4199</t>
  </si>
  <si>
    <t>RENOVACIÓN, EQUIPAMIENTO ESTRATÉGICO Y PLANIFICADO DE TICS PARA LOS CRS DEL PAIS: SERVIDORES,COMPUTADORES, IMPRESORA DE RED, EQUIPOS DE TELECOMUNICACIÓN, SISTEMAS DE INFORMACION Y SERVICIOS.</t>
  </si>
  <si>
    <t>50540000.854.4291</t>
  </si>
  <si>
    <t>50540000.854.4312</t>
  </si>
  <si>
    <t>50540000.854.4321</t>
  </si>
  <si>
    <t>IMPLANTAR UNA MICROEMPRESA MIXTA PARA LA ELABORACIÓN DE DESINFECTANTES Y JABONES</t>
  </si>
  <si>
    <t>50540000.854.5702</t>
  </si>
  <si>
    <t>ADECUACION Y MANTENIMIENTO DE LA CASA DE CONFIANZA EN EL CRS ARCHIDONA</t>
  </si>
  <si>
    <t>50540000.854.5721</t>
  </si>
  <si>
    <t>REPARACION Y REMODELACION DE LA SEGUNDA PLANTA ALTA DEL PABELLON DE VARONES DEL CRS MACHALA</t>
  </si>
  <si>
    <t>50540000.854.5723</t>
  </si>
  <si>
    <t>MANTENIMIENTO PREVENTIVO Y CORRECTIVO DE LOS SISTEMAS DE SERVICIOS BASICOS Y DE SEGURIDAD DE LOS 35 CENTROS DE REHABILITACION SOCIAL DEL PAIS</t>
  </si>
  <si>
    <t>50540000.854.5728</t>
  </si>
  <si>
    <t>READECUACION INTEGRAL DE LAS INSTALACIONES INTERNAS ELECTRICAS, TELEFONICAS Y DE SONIDO EN EL CRS DE MACHALA</t>
  </si>
  <si>
    <t>50540000.854.6244</t>
  </si>
  <si>
    <t>APORTE A LA COUNIDAD EN LA PREVENCION DEL DELITO Y LA VIOLENCIA AL INTERIOR Y EXTERIOR DE LOS CENTROS DE REHABILITACION SOCIAL</t>
  </si>
  <si>
    <t>00101071</t>
  </si>
  <si>
    <t>CENTROS DE REHABILITACION SOCIAL EN ARCHIDONA</t>
  </si>
  <si>
    <t>00101076</t>
  </si>
  <si>
    <t>CONSTRUCCION DE UN EDIFICIO DE TRES PLANTAS SECTOR POSTERIOR Y SISTEMA ELECTRICO DE MEDIA TENSION Y BAJA TENSION E INSTALACIONES ELECTRICAS INTERNAS EN LA PLANTA CENTRAL</t>
  </si>
  <si>
    <t>00101077</t>
  </si>
  <si>
    <t>CENTRO DE REHABILITACION SOCIAL DE RIOBAMBA</t>
  </si>
  <si>
    <t>00101078</t>
  </si>
  <si>
    <t>CENTRO DE REHABILITACION SOCIAL DE SANTO DOMINGO DE LOS COLORADOS</t>
  </si>
  <si>
    <t>00101079</t>
  </si>
  <si>
    <t>CENTRO DE REHABILITACION SOCIAL QUITO</t>
  </si>
  <si>
    <t>00101080</t>
  </si>
  <si>
    <t>CONSTRUCCION DE UN TRAMO DEL MURO PERIMETRAL Y REPARACION INTEGRAL DEL SISTEMA DE AGUAS SERVIDAS PARA EL C.R.S. DE GUARANDA</t>
  </si>
  <si>
    <t>00101081</t>
  </si>
  <si>
    <t>CENTRO DE REHABILITACION SOCIAL DE SUCUMBIOS</t>
  </si>
  <si>
    <t>00101711</t>
  </si>
  <si>
    <t>DIFERENCIA DEL BONO DE RIESGO DE TRABAJO AÑOS ANTERIORES</t>
  </si>
  <si>
    <t>00200295</t>
  </si>
  <si>
    <t>CONSTRUCCIÓN DE LA TERCERA PLANTA DEL PABELLÓN DE VIVIENDA PARA 80  INTERNOS</t>
  </si>
  <si>
    <t>00200296</t>
  </si>
  <si>
    <t>CONSTRUCCIÓN DE LA NUEVA ACOMETIDA DE AGUA POTABLE PARA EL C.R.S. EL RODEO PORTOVIEJO</t>
  </si>
  <si>
    <t>00200297</t>
  </si>
  <si>
    <t>CONSTRUCCIÓN DE LA CUADRA DE GUÍAS</t>
  </si>
  <si>
    <t>00200298</t>
  </si>
  <si>
    <t>CONSTRUCCIÓN DEL NUEVO PABELLÓN DE VIVIENDA PARA 60 INTERNOS</t>
  </si>
  <si>
    <t>00200299</t>
  </si>
  <si>
    <t>CONSTRUCCIÓN CANCHA POLIDEPORTIVA, BATERÍA SANITARIA Y CERRAMIENTO PERIMETRAL</t>
  </si>
  <si>
    <t>00200300</t>
  </si>
  <si>
    <t>CONSTRUCCIÓN DEL NUEVO SISTEMA DE ALCANTARILLADO COMBINADO Y SISTEMA DE BOMBEO DE AGUA POTABLE PARA EL C.R.S. DE QUEVEDO</t>
  </si>
  <si>
    <t>00200301</t>
  </si>
  <si>
    <t>CONSTRUCCIÓN DEL PABELLÓN DE VIVIENDA PARA 60 INTERNOS (SECCIÓN VARONES) Y CANCHA POLIDEPORTIVA</t>
  </si>
  <si>
    <t>00200302</t>
  </si>
  <si>
    <t>CONSTRUCCIÓN DEL CERRAMIENTO DE MALLA EN SECCIÓN MUJERES</t>
  </si>
  <si>
    <t>00200303</t>
  </si>
  <si>
    <t>REFORZAMIENTO DEL MURO-IMPERMEABILIZACIÓN DE LOSA - GARITA PARA EL C.R.S. DE QUEVEDO</t>
  </si>
  <si>
    <t>00200304</t>
  </si>
  <si>
    <t>DIVISIÓN FÍSICA SUMARIADOS-SENTENCIADOS Y REPARACIÓN DE LA COCINA</t>
  </si>
  <si>
    <t>00200305</t>
  </si>
  <si>
    <t>CONSTRUCCIÓN DE LA SEGUNDA PLANTA EN EL NUEVO PABELLÓN DE VIVIENDA. CENTRO DE REHABILITACIÓN FEMENINO DE GUAYAQUIL</t>
  </si>
  <si>
    <t>00200306</t>
  </si>
  <si>
    <t>REMODELACIÓN DEL CENTRO DE DETENCIÓN PROVISIONAL ANTIGUO</t>
  </si>
  <si>
    <t>00300051</t>
  </si>
  <si>
    <t>Construcción de un pabellón de aulas, talleres de manualidades y biblioteca para el Centro de Rehabilitación Social de Macas</t>
  </si>
  <si>
    <t>00300052</t>
  </si>
  <si>
    <t>Construcción del pabellón de vivienda para 160 internos en el Centro de Rehabilitación social de Azogues, Reparaciones varias en el Centro de Rehabilitación social de Azoques</t>
  </si>
  <si>
    <t>00300064</t>
  </si>
  <si>
    <t>CAMBIO DE PISO Y CIELO FALSO EN EL CENTRO DE REHABILITACION SOCIAL DE CAÑAR</t>
  </si>
  <si>
    <t>20140000.713.3997</t>
  </si>
  <si>
    <t>ACCESO A LA JUSTICIA</t>
  </si>
  <si>
    <t>60770000.0000.374128</t>
  </si>
  <si>
    <t>EQUIPAMIENTO DE LA ESTACION CIENTIFICA ECUATORIANA PEDRO VICENTE MALDONADO LOCALIZADA EN EL CONTINENTE ANTARTICO</t>
  </si>
  <si>
    <t>60770000.0000.377424</t>
  </si>
  <si>
    <t>IMPLEMENTACIÓN DEL STATUS PERMANENTE DE LA ESTACIÓN CIENTÍFICA PEDRO VICENTE MALDONADO, LOCALIZADA EN EL CONTINENTE ANTÁRTICO</t>
  </si>
  <si>
    <t>60770000.0000.377917</t>
  </si>
  <si>
    <t>MEDIO LOGÍSTICO AÉREO PARA EL SOSTENIMIENTO DE LA ESTACIÓN CIENTÍFICA PEDRO VICENTE MALDONADO</t>
  </si>
  <si>
    <t>60770000.126.3278</t>
  </si>
  <si>
    <t>TERMINACION DEL MODULO CIENTIFICO CONSTRUIDO EN LA XIV EXPEDICION ANTARTICA</t>
  </si>
  <si>
    <t>60770000.1679.7049</t>
  </si>
  <si>
    <t>EQUIPAMIENTO PARA EL MODULO DE LABORATORIOS DE LA ESTACION CIENTIFICA ECUATORIANA PEDRO VICENTE MALDONADO EN LA ANTARTIDA</t>
  </si>
  <si>
    <t>144220000.0000.372414</t>
  </si>
  <si>
    <t>GESTIÓN INTEGRAL DE LA INFORMACIÓN HIDROMETEOROLÓGICA NACIONAL</t>
  </si>
  <si>
    <t>144220000.0000.372426</t>
  </si>
  <si>
    <t>INCIDENCIA DEL CAMBIO CLIMÁTICO SOBRE LOS EVENTOS EXTREMOS EN EL ECUADOR</t>
  </si>
  <si>
    <t>144220000.0000.372654</t>
  </si>
  <si>
    <t>RENOVACIÓN DE PERSONAL DEL INAMHI EN REEMPLAZO DE SERVIDORES QUE SE ACOGEN AL PROCESO DE RETIRO VOLUNTARIO POR JUBILACIÓN</t>
  </si>
  <si>
    <t>144220000.0000.372673</t>
  </si>
  <si>
    <t>RENOVACIÓN DE PERSONAL DEL INAMHI EN REEMPLAZO DE SERVIDORES QUE SE ACOGEN AL RETIRO VOLUNTARIO POR JUBILACIÓN</t>
  </si>
  <si>
    <t>144220000.0000.374594</t>
  </si>
  <si>
    <t>CONSTRUCCIÓN DEL CANAL DEL CLIMA PARA TRANSMISIÓN DE INFORMACIÓN HIDROMETEOROLÓGICA Y CALIDAD DEL AGUA EN TIEMPO REAL</t>
  </si>
  <si>
    <t>144220000.0000.375787</t>
  </si>
  <si>
    <t>IMPLEMENTACIÓN DE UN SISTEMA DE ALERTA TEMPRANA HIDROMETEO-ROLÓGICA PARA LAS CUENCAS HIDROGRÁFICAS BI-NACIONALES DE PUYANGO-TUMBES, CATAMAYO-CHIRA EN ECUADOR</t>
  </si>
  <si>
    <t>144220000.0000.375790</t>
  </si>
  <si>
    <t>SISTEMA DE INFORMACIÓN DE LA CALIDAD DEL AGUA Y SEDIMENTOS A NIVEL DE CUENCAS HIDROGRÁFICAS EN EL ECUADOR</t>
  </si>
  <si>
    <t>144220000.0000.375791</t>
  </si>
  <si>
    <t>SISTEMA NACIONAL DE INFORMACIÓN DE LA CALIDAD DEL AGUA Y SEDIMENTOS A NIVEL DE CUENCAS HIDROGRÁFICAS EN EL ECUADOR</t>
  </si>
  <si>
    <t>144220000.0000.375795</t>
  </si>
  <si>
    <t>SISTEMA NACIONAL DE OBSERVACION HIDROMETEOROLOGICA INTEGRAL E INTEGRADO POR DEMARCACION HIDROGRAFICA PARA APROVECHAMIENTO ESTRATEGICO DEL ESTADO</t>
  </si>
  <si>
    <t>144220000.0000.18605398</t>
  </si>
  <si>
    <t>FORTALECIMIENTO Y ACREDITACIÓN DEL LABORATORIO NACIONAL DE CALIDAD DEL AGUA Y SEDIMENTOS ¿ LANCAS EN EL INAMHI</t>
  </si>
  <si>
    <t>144220000.108.3355</t>
  </si>
  <si>
    <t>REESTRUCTURACION INTEGRAL DEL INSTITUTO NACIONAL DE METEOROLOGIA E HIDROLOGIA</t>
  </si>
  <si>
    <t>144220000.251.2735</t>
  </si>
  <si>
    <t>MEJORAMIENTO DE LA RED DE ESTACIONES METEOROLÓGICAS E HIDROLÓGICAS DE LA REPÚBLICA DEL ECUADOR</t>
  </si>
  <si>
    <t>144220000.1298.5414</t>
  </si>
  <si>
    <t>FORTALECIMIENTO DEL INAMHI EN APOYO A LA GESTIÓN INTEGRAL DEL RIESGO DE DESASTRES NATURALES Y DEL CAMBIO CLIMATI-CO EN ECUADOR</t>
  </si>
  <si>
    <t>144220000.1298.5419</t>
  </si>
  <si>
    <t>IMPLEMENTACIÓN DEL SISTEMA DE ALERTA TEMPRANA EN LA CUENCA DEL RÍO ZARUMILLA</t>
  </si>
  <si>
    <t>144220000.1298.5422</t>
  </si>
  <si>
    <t>PROYECTO DE FORTALECIMIENTO E IMPLEMENTACIÓN DE LA RED BÁSICA DE ESTACIONES METEOROLÓGICAS E HIDROLÓGICAS DE LA REPÚBLICA DEL ECUADOR</t>
  </si>
  <si>
    <t>144220000.1298.6917</t>
  </si>
  <si>
    <t>¿PROYECTO CONSTRUCCION E IMPLEMENTACION DEL LABORATORIO NACIONAL DE CALIDAD DE AGUA Y SEDIMENTOS ¿ LANCAS EN LA CIUDAD DE QUITO¿</t>
  </si>
  <si>
    <t>60730000.1.5839</t>
  </si>
  <si>
    <t>GENERACIÓN DE GEOINFORMACIÓN PARA LA GESTIÓN DEL TERRITORIO A NIVEL NACIONAL</t>
  </si>
  <si>
    <t>060800000.0000.375832</t>
  </si>
  <si>
    <t>IMPLEMENTACIÓN DE UNA PLATAFORMA TRIPULADA PARA LA ADQUISICIÓN DE IMÁGENES HIPERESPECTRALES</t>
  </si>
  <si>
    <t>060800000.0000.375931</t>
  </si>
  <si>
    <t>IMPLEMENTACIÓN DE UNA PLATAFORMA TRIPULADA PARA LA ADQUISICIÓN DE IMÁGENES HIPERESPECTRALES.</t>
  </si>
  <si>
    <t>060800000.0000.375973</t>
  </si>
  <si>
    <t>MODELOS MATEMÁTICOS DE LA DINÁMICA DE ENFERMEDADES OLVIDADAS APLICANDO TECNOLOGÍAS ESPACIALES COMO HERRAMIENTA PARA LA GESTIÓN DE SALUBRIDAD PÚBLICA Y RESPUESTA AL CAMBIO CLIMÁTICO</t>
  </si>
  <si>
    <t>060800000.0000.376196</t>
  </si>
  <si>
    <t>DISEÑO FABRICACIÓN Y OPERACIÓN DE SATÉLITE ECUATORIANO DE OBSERVACIÓN TERRESTRE SECOT GRAL. ELOY ALFARO DELGADO</t>
  </si>
  <si>
    <t>060800000.0000.377227</t>
  </si>
  <si>
    <t>INCIDENCIA DEL CAMBIO CLIMÁTICO Y NUTRICIÓN EN CULTIVOS DE ARROZ, MAÍZ DURO Y PAPA, CON MODELOS DE PREDICCIÓN DE COSECHAS MEDIANTE MÉTODOS ESPACIALES Y ESPECTRALES (MAÍZ DURO).</t>
  </si>
  <si>
    <t>060800000.0000.377324</t>
  </si>
  <si>
    <t>TECNOLOGIA ESPACIAL Y GEOFISICA EN LA GESTION DE RIEGOS GEODINAMICOS EXTERNOS PARA LA PREVENCION Y MITIGACION DE INUNDACIONES Y CRECIDAS TORRENCIALES</t>
  </si>
  <si>
    <t>060800000.0000.378014</t>
  </si>
  <si>
    <t>IMPLEMENTACIÓN DE UN SISTEMA DE SENSORES RADAR (SAR) MULTIPLATAFORMA PARA LA ADQUISICIÓN DE IMÁGENES EN ZONAS CON CONDICIONES CLIMÁTICAS ADVERSAS Y DE IMPORTANCIA PARA LA SEGURIDAD NACIONAL.</t>
  </si>
  <si>
    <t>060800000.0000.380313</t>
  </si>
  <si>
    <t>FORTALECIMIENTO DE LA CAPACIDAD DE INVESTIGACION Y DESARROLLO TECNOLOGICO DEL INSTITUTO ESPACIAL EC UATORIANO MEDIANTE LA IMPLEMENTACION DE LABORATORIOS</t>
  </si>
  <si>
    <t>00101538</t>
  </si>
  <si>
    <t>REEQUIPAMIENTO CLIRSEN- ESTACIÓN COTOPAXI</t>
  </si>
  <si>
    <t>60720000.0000.372383</t>
  </si>
  <si>
    <t>ASESORAMIENTO PARA LA IMPLEMENTACIÓN DE INFRAESTRUCTURAS DE DATOS ESPACIALES (IDE¿S) INSTITUCIONALES PARA LAS ENTIDADES PÚBLICAS GENERADORAS DE INFORMACIÓN GEOGRÁFICA EN EL ECUADOR COMO APOYO A LA INFRAESTRUCTURA ECUATORIANA DE DATOS GEOESPACIALES ¿IEDG¿</t>
  </si>
  <si>
    <t>60720000.0000.372595</t>
  </si>
  <si>
    <t>MEJORAMIENTO INTEGRAL DE LA INFRAESTRUCTURA FISICA DEL INSTITUTO GEOGRAFICO MILITAR</t>
  </si>
  <si>
    <t>60720000.0000.372961</t>
  </si>
  <si>
    <t>DESENROLAMIENTO DE SERVIDORES PUBLICOS DEL INSTITUTO GEOGRAFICO MILITAR PARA EL PERIODO 2012 AL 2015</t>
  </si>
  <si>
    <t>60720000.0000.374091</t>
  </si>
  <si>
    <t>GENERACION DE CARTOGRAFIA OFICIAL ESCALA 1 50 000 Y 1 100 000 A PARTIR DE LA GENERALIZACION DE CARTOGRAFIA EXISTENTE ESCALA 1 25 000</t>
  </si>
  <si>
    <t>60720000.0000.374336</t>
  </si>
  <si>
    <t>ADQUISICIÓN DE MAQUINARIAS Y EQUIPOS PARA LA PLANTA DE LA GESTIÓN DE ARTES GRÁFICAS DEL INSTITUTO GEOGRÁFICO MILITAR</t>
  </si>
  <si>
    <t>60720000.0000.374337</t>
  </si>
  <si>
    <t>MEJORAMIENTO DE LAS CONDICIONES DE LA SEGURIDAD Y SALUD EN EL TRABAJO, SEGURIDAD FÍSICA Y AMBIENTAL DEL INSTITUTO GEOGRÁFICO MILITAR</t>
  </si>
  <si>
    <t>60720000.0000.374338</t>
  </si>
  <si>
    <t>GENERACIÓN DE CARTOGRAFÍA OFICIAL ESCALA 1:50.000 Y 1:100.000 A PARTIR DE LA GENERALIZACIÓN DE CARTOGRAFÍA EXISTENTE ESCALA 1:25.000 GENERACIÓN DE CARTOGRAFÍA OFICIAL ESCALA 1:50.000 Y 1:100.000 A PARTIR DE LA GENERALIZACIÓN DE CARTOGRAFÍA EXISTENTE ESCALA 1:25.000</t>
  </si>
  <si>
    <t>60720000.0000.374342</t>
  </si>
  <si>
    <t>DUPLICIDAD DEL CENTRO DE DATOS CARTOGRÁFICOS-GEOGRÁFICOS DEL INSTITUTO GEOGRÁFICO MILITAR</t>
  </si>
  <si>
    <t>60720000.0000.375749</t>
  </si>
  <si>
    <t>GENERACION DE CARTOGRAFIA ESCALA 1-1000 DE LAS CABECERAS CANTONALES CON FINES CATASTRALES Y ORDENAMIENTO TERRITORIAL A NIVEL NACIONAL</t>
  </si>
  <si>
    <t>60720000.0000.380220</t>
  </si>
  <si>
    <t>DISEÑO E IMPLEMENTACION DEL SISTEMA CONTRA INCENDIOS PARA EL INSTITUTO GEOGRAFICO MILITAR</t>
  </si>
  <si>
    <t>60720000.1.2496</t>
  </si>
  <si>
    <t>ACTUALIZACIÓN TECNOLÓGICA DEL SISTEMA DE NAVEGACIÓN DEL AVIÓN CESSNA CITATION IGM 628</t>
  </si>
  <si>
    <t>60720000.108.2371</t>
  </si>
  <si>
    <t>CONSULTORIA PARA EL DISEÑO DE LA RECONSTRUCCION DEL SISTEMA DE ALCANTARILLADO COMBINADO DEL IGM</t>
  </si>
  <si>
    <t>60720000.108.2372</t>
  </si>
  <si>
    <t>RECONSTRUCCION DEL SISTEMA DE ALCANTARILLADO COMBINADO DEL IGM</t>
  </si>
  <si>
    <t>60720000.108.2375</t>
  </si>
  <si>
    <t>READECUACIÓN DE BODEGAS Y TALLERES DE TRANSPORTE DEL IGM</t>
  </si>
  <si>
    <t>60720000.244.2192</t>
  </si>
  <si>
    <t>ACTUALIZACION DE MAQUINARIAS Y EQUIPOS PARA LA PLANTA DE ARTES GRAFICAS DEL IGM</t>
  </si>
  <si>
    <t>60720000.244.2229</t>
  </si>
  <si>
    <t>IMPLEMETACION DE MAQUINA DE IMPRESION DIGITAL AUTOMÁTICA DE 4 COLORES DUPLEX PARA VARIOS SUSTRATOS</t>
  </si>
  <si>
    <t>60720000.412.2493</t>
  </si>
  <si>
    <t>IMPLEMENTACIÓN DE UN SISTEMA DE PROYECCION DIGITAL DOMO COMPLETO Y DE UNA SALA INTERACTIVA DE ASTRONOMÍA EN EL CENTRO CULTURAL DEL INSTITUTO GEOGRÁFICO MILITAR</t>
  </si>
  <si>
    <t>60720000.1364.5809</t>
  </si>
  <si>
    <t>ADOPCIÓN DEL NUEVO MARCO GEODÉSICO DE REFERENCIA PARA EL ECUADOR (SIRGAS-ECUADOR)</t>
  </si>
  <si>
    <t>60720000.1364.5832</t>
  </si>
  <si>
    <t>OBTENCIÓN DE CARTOGRAFÍA ESCALA 1:5.000 Y GENERACIÓN DE CARTOGRAFÍA BÁSICA OFICIAL ESCALA 1:25.000 A NIVEL NACIONAL</t>
  </si>
  <si>
    <t>60720000.1364.5835</t>
  </si>
  <si>
    <t>GENERALIZACIÓN CARTOGRÁFICA A ESCALA 1:25000 Y GENERACIÓN DE GEODATABASE</t>
  </si>
  <si>
    <t>00101502</t>
  </si>
  <si>
    <t>INSTALACIÓN DE LA FÁBRICA DE TARJETAS PARA DOCUMENTOS DE IDENTIFICACIÓN EN LA DIVISIÓN DE ARTES GRÁFICAS DEL INSTITUTO GEOGRÁFICO MILITAR</t>
  </si>
  <si>
    <t>00101524</t>
  </si>
  <si>
    <t>INSTALACIÓN DE LA FÁBRICA NACIONAL DE PASAPORTES EN LA DIVISIÓN DE ARTES GRÁFICAS DEL INSTITUTO</t>
  </si>
  <si>
    <t>00101735</t>
  </si>
  <si>
    <t>ACTUALIZACION TECNOLOGICA DEL EQUIPO DE LA DIVISION CARTOGRAFICA, EN LO REFERENTE AL NUMERO DE INSTALACIONES DE MONITOREO CONTINUO</t>
  </si>
  <si>
    <t>060700000.0000.378070</t>
  </si>
  <si>
    <t>ADQUISICIÓN DE UN CATAMARAN DE ASISTENCIA PARA LA INVESTIGACIÓN HIDROGRÁFICA Y OCEANOGRÁFICA DEL PAÍS</t>
  </si>
  <si>
    <t>INSTITUTO OCEANOGRÁFICO DE LA ARMADA - INOCAR</t>
  </si>
  <si>
    <t>060700000.0000.378071</t>
  </si>
  <si>
    <t>ADQUISICIÓN DE BARCAZA BALIZADORA COSTERA, PARA EL MANTENIMIENTO CORRECTIVO Y PREVENTIVO DE LAS AYUDAS FLOTANTES EN LA PROVINCIA DEL GUAYAS</t>
  </si>
  <si>
    <t>060700000.0000.380279</t>
  </si>
  <si>
    <t>DEFINIR LOS SUSTENTOS TECNICOS PARA LOGRAR LA AMPLIACION DE LA PLATAFORMA CONTINENTAL Y LA CARACTERIZACION ESTRATEGICA DEL ESTADO PARA LA IDENTIFICACION E INVENTARIO DE LOS RECURSOS NO VIVOS</t>
  </si>
  <si>
    <t>060700000.0000.381229</t>
  </si>
  <si>
    <t>060700000.0000.381244</t>
  </si>
  <si>
    <t>INVENTARIADO DE RECURSOS VIVOS (GENÉTICOS-MICROBIANOS) DENTRO DE LOS ESPACIOS MARÍTIMOS ECUATORIANOS Y ZONAS DE INTERES</t>
  </si>
  <si>
    <t>060700000.0000.381245</t>
  </si>
  <si>
    <t>FENIX - DETERMINAR LOS CAMBIOS DE VARIABILIDAD COSTERA Y GEOMOFORLOGIA DE FONDO MARINO DERIVADO DE SISMO 16 DE ABRIL 2016</t>
  </si>
  <si>
    <t>060700000.0000.381269</t>
  </si>
  <si>
    <t>60700000.238.2202</t>
  </si>
  <si>
    <t>AMPLIACION DE LA COBERTURA DE LA RADIO NAVAL</t>
  </si>
  <si>
    <t>60700000.238.2211</t>
  </si>
  <si>
    <t>SISTEMA DE ALERTA DE TSUNAMIS</t>
  </si>
  <si>
    <t>60700000.507.2208</t>
  </si>
  <si>
    <t>IMPLEMENTACION, OPERACION Y MANTENIMENTO DEL CENTRO DE INVESTIGACIONES MARINAS DE GALAPAGOS - CIMAG</t>
  </si>
  <si>
    <t>60700000.507.2214</t>
  </si>
  <si>
    <t>SISTEMA DE RECOPILACION, PROCESAMIENTO E INTERPRETACION DE DATOS MARINO-COSTEROS</t>
  </si>
  <si>
    <t>60700000.1338.7365</t>
  </si>
  <si>
    <t>INVESTIGACION DE FONDO OCEANICO PARA GENERACION DE FUTUROS PROYECTOS HIDROCARBURIFEROS Y PROTECCION DE INSTALACIONES CRITICAS EN LAS PROVINCIAS DEL GUAYAS Y SANTA ELENA</t>
  </si>
  <si>
    <t>30320000.0000.372410</t>
  </si>
  <si>
    <t>PROGRAMA DE DESARROLLO LOCAL EN COMUNIDADES ALEDAÑAS A LOS DESTACAMENTOS MILITARES DEL CORDON FRONTERIZO NORTE</t>
  </si>
  <si>
    <t>30320000.0000.372427</t>
  </si>
  <si>
    <t>CONSTRUCCION DE INFRAESTRUCTURA EDUCATIVA EN LAS PROVINCIAS DE ESMERALDAS, CARCHI Y SUCUMBIOS FASE 3</t>
  </si>
  <si>
    <t>30320000.0000.372433</t>
  </si>
  <si>
    <t>CONRUBUIR A LA ACCESIBILIDAD A ESCUELAS EN LAS PROVINCIAS DE CARCHI, ESEMRLDAS Y SUCUMBIOS</t>
  </si>
  <si>
    <t>30320000.0000.372434</t>
  </si>
  <si>
    <t>CONSTRUCCION DE SISTEMA DE AGUA PARA CONSUMO HUMANO Y MEJORAMIENTO DE LA CALIDAD AMBIENTAL EN PARROQUIAS RURALES DE LAS PROVINCIAS DE ESMERALDAS, CARCHI Y SUCUMBIOS</t>
  </si>
  <si>
    <t>30320000.0000.372435</t>
  </si>
  <si>
    <t>EQUIPAMIENTO A UNIDADES OPERATIVAS DE SALUD DE LAS PROVINCIAS DE ESMERALDAS, CARCHI Y SUCUMBIOS FASE 3</t>
  </si>
  <si>
    <t>30320000.0000.372873</t>
  </si>
  <si>
    <t>IMPLEMENTACIÓN DE SISTEMAS DE AGUA PARA CONSUMO HUMANO Y EVACUACIÓN DE EXCRETAS A TRAVÉS DE LA IMPLEMENTACIÓN Y CONSTRUCCIÓN DE UNIDADES BÁSICAS SANITARIAS (UBS) EN LOS CANTONES ELOY ALFARO Y SAN LORENZO DE LA PROVINCIA DE ESMERALDAS.</t>
  </si>
  <si>
    <t>30320000.0000.372877</t>
  </si>
  <si>
    <t>CONSTRUCCIÓN, REHABILITACIÓN DE INFRAESTRUCTURA EDUCATIVA Y EQUIPAMIENTO A 43 ESCUELAS UBICADAS EN LOS CANTONES SAN LORENZO Y ELOY ALFARO DE LA PROVINCIA DE ESMERALDAS</t>
  </si>
  <si>
    <t>30320000.0000.372883</t>
  </si>
  <si>
    <t>MEJORAMIENTO DE INFRAESTRUCTURA FÍSICA Y DOTACIÓN DE EQUIPAMIENTO A 14 UNIDADES OPERATIVAS DE SALUD DE LOS CANTONES ELOY ALFARO Y SAN LORENZO DE LA PROVINCIA DE ESMERALDAS</t>
  </si>
  <si>
    <t>30320000.0000.372887</t>
  </si>
  <si>
    <t>DIVERSIFICACIÓN PRODUCTIVA EN LOS CANTONES ELOY ALFARO Y SAN LORENZO DE LA PROVINCIA DE ESMERALDAS</t>
  </si>
  <si>
    <t>30320000.0000.372893</t>
  </si>
  <si>
    <t>ESTRATEGIA DE COMUNICACION DE LA SECRETARIA TECNICA DEL PLAN ECUADOR</t>
  </si>
  <si>
    <t>30320000.0000.372964</t>
  </si>
  <si>
    <t>MANEJO INTEGRAL DE LOS RECURSOS NATURALES</t>
  </si>
  <si>
    <t>30320000.0000.372985</t>
  </si>
  <si>
    <t>DESARROLLO PRODUCTIVO LOCAL Y ESTABLECIMIENTO DE GRANJAS INTEGRALES EN FRONTERA</t>
  </si>
  <si>
    <t>30320000.0000.373002</t>
  </si>
  <si>
    <t>DESARROLLO VIAL Y DE CONEXION EN LA FRONTERA NORTE</t>
  </si>
  <si>
    <t>30320000.0000.373029</t>
  </si>
  <si>
    <t>FOMENTAR EL TURISMO COMUNITARIO EN LA FRONTERA NORTE MEDIANTE CAPACITACION, PROMOCION Y MEJORAMIENTO DE LA INFRAESTRUCTURA TURISTICA</t>
  </si>
  <si>
    <t>30320000.0000.373126</t>
  </si>
  <si>
    <t>CULTURA FISICA COMO ESTRATEGIA DE APOYO A LA SEGURIDAD HUMANA PARA HABITANTES DE FRONTERA NORTE</t>
  </si>
  <si>
    <t>30320000.0000.373139</t>
  </si>
  <si>
    <t>SEGURIDAD HUMANA Y CULTURA DE PAZ</t>
  </si>
  <si>
    <t>30320000.0000.373167</t>
  </si>
  <si>
    <t>EDUCACION ACELERADA: PRIMARIA, CICLO BASICO Y BACHILLERATO TECNICO</t>
  </si>
  <si>
    <t>30320000.0000.373178</t>
  </si>
  <si>
    <t>ARTE EN MUSICA EN FRONTERA NORTE</t>
  </si>
  <si>
    <t>30320000.0000.373612</t>
  </si>
  <si>
    <t>EQUIPAMIENTO DE EFECTIVOS DE LA POLICÌA MILITAR DE LAS FUERZAS ARMADAS PARA EL CONTROL DE ARMAS Y APOYO A LAS ACTIVIDADES EN TEMA ANTIDELINCUENCIALES</t>
  </si>
  <si>
    <t>30320000.0000.373747</t>
  </si>
  <si>
    <t>DOTACIÓN DE INFRAESTRUCTURA Y EQUIPAMIENTO PARA EL SERVICIO INTEGRADO DE SEGURIDAD ECU-911 A NIVEL NACIONAL</t>
  </si>
  <si>
    <t>30320000.0000.374682</t>
  </si>
  <si>
    <t>30320000.0000.375103</t>
  </si>
  <si>
    <t>CREACION DEL OBSERVATORIO NACIONAL DE LA VIOLENCIA Y ANALISIS DEL DELITO EN ECUADOR</t>
  </si>
  <si>
    <t>30320000.0000.378352</t>
  </si>
  <si>
    <t>GESTION SEGURA E INTEGRADA DE FRONTERAS_</t>
  </si>
  <si>
    <t>30320000.0000.380286</t>
  </si>
  <si>
    <t>POSICIONAMIENTO DE LAS POLÍTICAS PÚBLICAS DE SEGURIDAD INTEGRAL EN LA REGIÓN.</t>
  </si>
  <si>
    <t>30320000.0000.380325</t>
  </si>
  <si>
    <t>TRAZABILIDAD DE LA INFORMACIÓN ESTADÍSTICA DEL SECTOR SEGURIDAD Y JUSTICIA</t>
  </si>
  <si>
    <t>30320000.0000.381189</t>
  </si>
  <si>
    <t>IMPLEMENTACIÓN Y MANTENIMIENTO DE ALBERGUES PARA FAMILIAS AFECTADAS POR EL MOVIMIENTO TELÚRICO DEL 16 DE ABRIL DE 2016.</t>
  </si>
  <si>
    <t>30320000.0000.18605351</t>
  </si>
  <si>
    <t>JUBILACION VOLUNTARIA Y OBLIGATORIA DE LOS SERVIDORES DEL MICS</t>
  </si>
  <si>
    <t>30320000.60.5434</t>
  </si>
  <si>
    <t>ESCUELAS DIGNAS: CONSTRUCCIÓN DE INFRAESTRUCTURA EDUCATIVA EN ESCUELAS UBICADAS EN LAS RIVERAS DEL RÍO SANTIAGO. PROVINCIA DE ESMERALDAS</t>
  </si>
  <si>
    <t>30320000.212.7423</t>
  </si>
  <si>
    <t>JUBILACIÓN VOLUNTARIA DEL MINISTERIO DE COORDINACIÓN DE SEGURIDAD</t>
  </si>
  <si>
    <t>30320000.220.7042</t>
  </si>
  <si>
    <t>CRACIÓN DEL CENTRO DE ESTUDIOS ESTRATEGICOS PARA LA SEGURIDAD PÚBLICA Y DEL ESTADO</t>
  </si>
  <si>
    <t>30320000.266.5335</t>
  </si>
  <si>
    <t>PROYECTO DE INVERSION DE FORTALECIMIENTO INSTITUCIONAL DEL MICS</t>
  </si>
  <si>
    <t>30320000.266.5444</t>
  </si>
  <si>
    <t>APOYO A LA IMPLEMENTACIÓN DE LA GESTIÓN INSTITUCIONAL DE LA SECRETARÍA TÉCNICA DE PLAN ECUADOR PARA ASEGURAR LA SOSTENIBILIDAD DEL DESARROLLO EN LA FRONTERA NORTE</t>
  </si>
  <si>
    <t>30320000.733.7153</t>
  </si>
  <si>
    <t>BENEFICIO POR JUBILACION</t>
  </si>
  <si>
    <t>30320000.733.7154</t>
  </si>
  <si>
    <t>ADQUISICION DE VEHICULOS</t>
  </si>
  <si>
    <t>30320000.957.4057</t>
  </si>
  <si>
    <t>CONTRIBUIR A LA ACCESIBILIDAD DE LAS ESCUELAS RURALES EN SUCUMBÍOS Y ESMERALDAS</t>
  </si>
  <si>
    <t>30320000.957.4063</t>
  </si>
  <si>
    <t>MEJORAMIENTO DE LA ESCUELA GENERAL RODRIGUEZ PALACIOS EN GENERAL FARFAN</t>
  </si>
  <si>
    <t>30320000.958.4069</t>
  </si>
  <si>
    <t>EQUIPAMIENTO PUESTOS DE SALUD EN ESMERALDAS CARCHI Y SUCUMBÍOS</t>
  </si>
  <si>
    <t>30320000.965.4085</t>
  </si>
  <si>
    <t>PROGRAMA EMERGENTE DE CAPACITACION A FUNCIONARIOS PUBLICOS EN FRONTERA NORTE</t>
  </si>
  <si>
    <t>30320000.965.4100</t>
  </si>
  <si>
    <t>FORTALECIMIENTO AL PLAN DE ERRADICACIÒN DE LA VIOLENCIA INTRA FAMILIAR</t>
  </si>
  <si>
    <t>30320000.965.4112</t>
  </si>
  <si>
    <t>TRES PUESTOS DE SALUD ADECUADOS SHUSHUFINDI, BORBON, TULCAN</t>
  </si>
  <si>
    <t>30320000.966.4105</t>
  </si>
  <si>
    <t>IMPLEMENTACIÓN DEL PLAN DE COMUNICACIÓN DE LA STPE</t>
  </si>
  <si>
    <t>30320000.967.4065</t>
  </si>
  <si>
    <t>BASES PARA EL ORDENAMIENTO TERRITORIAL EN LA FRONTERA NORTE</t>
  </si>
  <si>
    <t>30320000.967.4072</t>
  </si>
  <si>
    <t>GARANTIZAR LA SEGURIDAD HUMANA Y LA CULTURA DE PAZ EN LA FRONTERA NORTE</t>
  </si>
  <si>
    <t>30320000.967.4081</t>
  </si>
  <si>
    <t>EQUIPOS, BASES DE DATOS Y CAPACITACIÓN EN CONFLICTOS</t>
  </si>
  <si>
    <t>30320000.968.4098</t>
  </si>
  <si>
    <t>CURSO PILOTO DE TECNOLOGÍAS DE INFORMACIÓN APLICADAS A LA EDUCACIÓN EN LAS PROVINCIAS DE ESMERALDAS, EL CARCHI Y SUCUMBÍOS</t>
  </si>
  <si>
    <t>30320000.968.4101</t>
  </si>
  <si>
    <t>SERVICIOS MÓVILES DE SALUD QUE GARANTICEN EL FORTALECIMIENTO DE SALUD EN LUGARES DE POCA ACCESIBILIDAD</t>
  </si>
  <si>
    <t>30320000.968.4103</t>
  </si>
  <si>
    <t>FORTALECIMIENTO EN LA GESTIÓN DE JUNTAS DE AGUA POTABLE</t>
  </si>
  <si>
    <t>30320000.969.4107</t>
  </si>
  <si>
    <t>BÚSQUEDA DE MERCADOS PARA PRODUCTOS PROMISORIOS DE ESMERALDAS, EL CARCHI Y SUCUMBÍOS</t>
  </si>
  <si>
    <t>30320000.970.4115</t>
  </si>
  <si>
    <t>PUESTOS DE CONTROL Y SEÑALIZACIÓN PARA CUEMBÍ Y CORREDOR ECOLÓGICO CUYABENO-YASUNÍ</t>
  </si>
  <si>
    <t>30320000.1235.5336</t>
  </si>
  <si>
    <t>PROYECTO DE INVERSION DE FORTALECIMIENTO INSTITUCIONAL DEL MINISTERIO DE COORDINACION DE SEGURIDAD</t>
  </si>
  <si>
    <t>30320000.1301.6250</t>
  </si>
  <si>
    <t>SEGURIDAD HUMANA Y CULTURA DE PAZ EN LA FRONTERA NORTE</t>
  </si>
  <si>
    <t>30320000.1439.6058</t>
  </si>
  <si>
    <t>PROGRAMA DE DESARROLLO ECONÓMICO TERRITORIAL DE LA FRONTERA NORTE: PROYECTO INVERSIÒN EN INFRAESTRUCTURA PARA EL DESARROLLO TERRITORIAL DEL CORREDOR IBARRA - SAN LORENZO.</t>
  </si>
  <si>
    <t>30320000.1439.6076</t>
  </si>
  <si>
    <t>FOMENTO AL SECTOR PESQUERO ARTESANAL, PARA EL MEJORAMIENTO Y FORTALECIMIENTO DE LOS PESCADORES EN LOS CANTONES DE SAN LORENZO, ELOY ALFARO Y RIOVERDE</t>
  </si>
  <si>
    <t>30320000.1439.6258</t>
  </si>
  <si>
    <t>FOMENTO AGRO-PRODUCTIVO, SEGURIDAD ALIMENTARIA Y CUSTODIA AMBIENTAL</t>
  </si>
  <si>
    <t>30320000.1440.6289</t>
  </si>
  <si>
    <t>ASESORÍA LEGAL PARA LA TITULARIZACIÓN DE PREDIOS DE COLONOS/ EN LA ZONA DE AMORTIGUAMIENTO DE LA RESERVA DE PRODUCCIÓN FAUNÍSTICA CUYABENO</t>
  </si>
  <si>
    <t>30320000.1441.6183</t>
  </si>
  <si>
    <t>CONTRIBUIR A LA ACCESIBILIDAD DE ESCUELAS RURALES EN CARHI, ESMERALDAS Y SUCUMBÍOS</t>
  </si>
  <si>
    <t>30320000.1441.6194</t>
  </si>
  <si>
    <t>PROGRAMA DE DESARROLLO LOCAL DE COMUNIDADES ALEDAÑAS A DESTACAMENTOS MILITARES DEL CORDÓN FRONTERIZO DE LA FRONTERA NORTE. FASE 2</t>
  </si>
  <si>
    <t>30320000.1441.6227</t>
  </si>
  <si>
    <t>ESCUELAS DIGNAS: CONSTRUCCION DE INFRAESTRUCTURA EDUCATIVA EN ESCUELAS DE LAS PROVINCIAS DE ESMERALDAS, CARCHI Y SUCUMBÍOS</t>
  </si>
  <si>
    <t>30320000.1441.7428</t>
  </si>
  <si>
    <t>COMPLEMENTARIO Nº2 DE EXPANSIÓN DE COBERTURA DE RTVECUADOR PARA 11 REPETIDORAS DE TELEVISIÓN Y 4 REPETIDORES DE RADIO FM A INSTALARSE EN LA FRONTERA NORTE</t>
  </si>
  <si>
    <t>30320000.1442.6257</t>
  </si>
  <si>
    <t>FORTALECIMIENTO DE LA COORDINACION INSTITUCIONAL PARA ACERCAR LOS SERVICIOS A LA POBLACIÓN DE LAS COMUNIDADES DE LA LÍNEA DE FRONTERA</t>
  </si>
  <si>
    <t>30320000.1442.6266</t>
  </si>
  <si>
    <t>PROGRAMA EMERGENTE DE CAPACITACIÓN A SERVIDORES PÚBLICOS DE LA FRONTERA NORTE PLAN ECUADOR</t>
  </si>
  <si>
    <t>30320000.1442.6268</t>
  </si>
  <si>
    <t>ESTRATEGIA DE COMUNICACIÓN DE LA SECRETARÍA TÉCNICA DE PLAN ECUADOR PARA LA FRONTERA NORTE, AÑO 2011</t>
  </si>
  <si>
    <t>30320000.1442.6786</t>
  </si>
  <si>
    <t>PROGRAMA DE DESRROLLO SOSTENIBLE DE LA FRONTERA AMAZONICA DEL NORTE- AMAZNOR</t>
  </si>
  <si>
    <t>30320000.1442.6787</t>
  </si>
  <si>
    <t>ACCIONES DE DESARROLLO SOTENIBLE DE LA FRONTERA AMAZONICA DEL NORTE</t>
  </si>
  <si>
    <t>30320000.1443.6243</t>
  </si>
  <si>
    <t>EQUIPAMIENTO BÁSICO A UNIDADES OPERATIVAS DE SALUD EN ESMERALDAS, EL CARCHI Y SUCUMBÍOS (FASE II)</t>
  </si>
  <si>
    <t>30320000.1443.6280</t>
  </si>
  <si>
    <t>CONSTRUCCIÓN DE SISTEMAS DE AGUA PARA CONSUMO HUMANO Y MEJORAMIENTO DE LA CALIDAD AMBIENTAL EN PARROQUIAS RURALES DE LAS PROVINCIAS DE ESMERALDAS, CARCHI, SUCUMBÍOS</t>
  </si>
  <si>
    <t>30320000.1486.6246</t>
  </si>
  <si>
    <t>CENTRO DE ESTUDIOS ESTRATEGICOS DE SEGURIDAD DEL ECUADOR</t>
  </si>
  <si>
    <t>30320000.1487.6242</t>
  </si>
  <si>
    <t>PROYECTO DE SEGURIDAD INTEGRAL PARA LAS AGRUPACIONES JUVENILES</t>
  </si>
  <si>
    <t>144190000.309.6033</t>
  </si>
  <si>
    <t>PLAN DE SOBERANÍA ENERGÉTICA</t>
  </si>
  <si>
    <t>60700000.0000.372150</t>
  </si>
  <si>
    <t>CONSTRUCCIÓN Y EQUIPAMIENTO DEL HOSPITAL BASICO DE ESPECIALIDADES FUERZA AÉREA ECUATORIANA(FAE)</t>
  </si>
  <si>
    <t>60700000.0000.372242</t>
  </si>
  <si>
    <t>DISEÑO E IMPLEMENTACIÓN DE UN PROTOTIPO DE UN SISTEMA DE GESTIÓN DE COMBATE PARA LAS FRAGATAS, CORBETAS, LANCHAS MISILERAS Y SUBMARINOS</t>
  </si>
  <si>
    <t>60700000.0000.372246</t>
  </si>
  <si>
    <t>RECUPERACIÓN DE LA INFRAESTRUCTURA Y EQUIPAMIENTO DE LAS ESCUELAS DE FORMACIÓN MILITAR DE LAS FUERZAS ARMADAS</t>
  </si>
  <si>
    <t>60700000.0000.372247</t>
  </si>
  <si>
    <t>IMPLEMENTACIÓN DE LOS CENTROS DEL CONTROL DE ARMAS DEL CC.FF.AA</t>
  </si>
  <si>
    <t>60700000.0000.372264</t>
  </si>
  <si>
    <t>IMPLEMENTACIÓN DE LOS CENTROS DE CONTROL DEL CC.FF.AA.</t>
  </si>
  <si>
    <t>60700000.0000.372282</t>
  </si>
  <si>
    <t>MODERNIZACIÓN DEL SISTEMA TRONCALIZADO DE LA F.T, A TECNOLOGÍA APCO25 IP</t>
  </si>
  <si>
    <t>60700000.0000.372326</t>
  </si>
  <si>
    <t>CREACIÓN DEL INSTITUTO DE OFTALMOLOGÍA DEL HOSPITAL GENERAL DE LAS FUERZAS ARMADAS</t>
  </si>
  <si>
    <t>60700000.0000.372398</t>
  </si>
  <si>
    <t>IMPLEMENTACION DE DOS HELICOPTEROS PARA EL APOYO A LAS MISIONES ANTIDELINCUENCIALES</t>
  </si>
  <si>
    <t>60700000.0000.372399</t>
  </si>
  <si>
    <t>FORTALECIMIENTO DEL SISTEMA DE ARMAS Y RECUPERACIÓN DE LA CARGA BÁSICA DE LA MUNICIÓN DE LA AVIACIÓN DEL EJÉRCITO</t>
  </si>
  <si>
    <t>60700000.0000.372417</t>
  </si>
  <si>
    <t>IMPLEMENTACION DE UNA UNIDAD EDUCATIVA EN LA CIUDAD DE TULCAN</t>
  </si>
  <si>
    <t>60700000.0000.372424</t>
  </si>
  <si>
    <t>IMPLEMENTACION DEL SEGUNDO ESCUADRÓN DE HELICÓPTEROS Y COMPLETAMIENTO DE LA INFRAESTRUCTURA DE TRANSPORTE AÉREO LIVIANO DE LA FUERZA TERRESTRE (HELICÓPTEROS LIVIANOS MULTIPROPÓSITO)</t>
  </si>
  <si>
    <t>60700000.0000.372428</t>
  </si>
  <si>
    <t>MANTENIMIENTO DE AERONAVS DE ALA FIJA DE LA AVIACIÓN DEL EJÉRCITO</t>
  </si>
  <si>
    <t>60700000.0000.372429</t>
  </si>
  <si>
    <t>DISEÑO Y CONSTRUCCIÓN DE LA ESCUELA Y CENTRO DE ENTRENAMIENTO PARA LA FORMACIÓN, CAPACITACIÓN, ESPECIALIZACIÓN DEL PERSONAL DE OFICIALES, CADETES, AEROTÉCNICOS, CONSCRIPTOS, RESERVA DE INFANTERÍA AÉREA Y ORGANIZACIONES QUE REQUIERAN ENTRENAMIENTO EN MANEJO DE CRISIS, DESASTRES NATURALES, REGLAS DE ENFRENTAMIENTO, COMBATE URBANO, DERECHOS HUMANOS, DERECHO INTERNACIONAL HUMANITARIO</t>
  </si>
  <si>
    <t>60700000.0000.372442</t>
  </si>
  <si>
    <t>RECUPERACIÓN DE LA AERONAVEGABILIDAD DEL HELICÓPTERO SÚPER PUMA S/N 2100, MATRÍCULA AAE-464 PERTENECIENTE A LA 15 BAE ¿PAQUISHA¿</t>
  </si>
  <si>
    <t>60700000.0000.372443</t>
  </si>
  <si>
    <t>RENOVACIÓN E IMPLEMENTACIÓN INTEGRAL DE LOS SISTEMAS DE NAVEGACIÓN, INFRAESTRUCTURA, EQUIPAMIENTO AERONÁUTICO A LAS OPERACIONES AÉREAS DE LA BASE AÉREA DE TAURAY SERVICIOS DE APOYO PARA LOS DEMAS REPARTOS DE LA FAE</t>
  </si>
  <si>
    <t>60700000.0000.372445</t>
  </si>
  <si>
    <t>RACIONALIZACION DE LA ATENCION AMBULATORIA EN LOSSERVICIOS DE SALUD DE LAS FUERZAS ARMADAS EN EL AREA DE INFUENCIA DEL HG-1</t>
  </si>
  <si>
    <t>60700000.0000.372452</t>
  </si>
  <si>
    <t>PROYECTO DE INTERVENCIÓN EN LAS UNIDADES DE SANIDAD MILITAR DE FRONTERA NORTE EN EL CONTEXTO DE LA ATENCIÓN PRIMARIA DE SALUD</t>
  </si>
  <si>
    <t>60700000.0000.372453</t>
  </si>
  <si>
    <t>CREACION DEL CENTRO DE INVESTIGACIONES YCENTRO DE CIRUGIA EXPERIMENTAL</t>
  </si>
  <si>
    <t>60700000.0000.372456</t>
  </si>
  <si>
    <t>DESARROLLO E IMPLEMENTACIÓN DE UN PROTOTIPO DE SISTEMA INTEGRADO MULTIFUNCIÓN PARA VIGILANCIA, RECONOCIMIENTO, INTELIGENCIA Y GUERRA ELECTRÓNICA (AMIS).</t>
  </si>
  <si>
    <t>60700000.0000.373174</t>
  </si>
  <si>
    <t>SOSTENIBILIDAD DE LAS ADQUISICIONES DE FF.AA.</t>
  </si>
  <si>
    <t>60700000.0000.373613</t>
  </si>
  <si>
    <t>COOPERACION DE LA C.A.F. AL DESMINADO HUMANITARIO DEL ECUADOR</t>
  </si>
  <si>
    <t>60700000.0000.373724</t>
  </si>
  <si>
    <t>RECUPERACION DE LA CAPACIDAD DE TRANSPORTE PESADO DE LA FUERZA AEREA ECUATORIANA</t>
  </si>
  <si>
    <t>60700000.0000.373750</t>
  </si>
  <si>
    <t>FORTALECIMIENTO DEL SISTEMA DE PREVENCIÓN Y CONTROL DE CONTAMINACIÓN PARA DERRAMES DE PETRÓLEO EN LA SUPERINTENDENCIA DEL TERMINAL PETROLERO DE BALAO (SUINBA)</t>
  </si>
  <si>
    <t>60700000.0000.373791</t>
  </si>
  <si>
    <t>READECUACIÓN Y EQUIPAMIENTO DE LOS CENTROS COORDINADORES DE SANIDAD DE LAS FUERZAS ARMADAS</t>
  </si>
  <si>
    <t>60700000.0000.374035</t>
  </si>
  <si>
    <t>REDUCCION DEL TIEMPO DE DESMINADO EN LA FRONTERA COMUN ECUADOR - PERU</t>
  </si>
  <si>
    <t>60700000.0000.374112</t>
  </si>
  <si>
    <t>FORTALECIMIENTO DE LA PRODUCCION Y DIFUSION DE INTELIGENCIA DEL COIMC</t>
  </si>
  <si>
    <t>60700000.0000.374124</t>
  </si>
  <si>
    <t>MODERNIZACION DE PLANTA CARGADORA DE BATERIAS PARA SUBMARINOS TIPO U-209 Y ADECUACIONES DE LOS MUELLES 5A Y 5B DEL AREA OPERATIVA DE LA COMANDANCIA DE ESCUADRA DE LA BASE NAVAL SUR</t>
  </si>
  <si>
    <t>60700000.0000.374139</t>
  </si>
  <si>
    <t>RECUPERACION DE LA MOVILIDAD DE LAS CORBETAS LOS RIOS MANABI Y LOJA</t>
  </si>
  <si>
    <t>60700000.0000.374234</t>
  </si>
  <si>
    <t>MEJORAMIENTO DE LA CAPACIDAD OPERATIVA DEL SISTEMA CONJUNTO DE DEFENSA ANTIAREA</t>
  </si>
  <si>
    <t>60700000.0000.374237</t>
  </si>
  <si>
    <t>COMPLETAMIENTO DE LA INFRAESTRUCTURA DE TRANSPORTE AEREO LIVIANO DE LA FUERZATERRESTRE</t>
  </si>
  <si>
    <t>60700000.0000.374241</t>
  </si>
  <si>
    <t>RECUPERACIÓN DE LA FLOTA DE HELICÓPTEROS MEDIANOS DE LA AVIACIÓN DEL EJÉRCITO Y ADQUISICIÓN DE REPUESTOS PARA MANTENER OPERATIVA LA FLOTA DE HELICÓPTEROS LAMA</t>
  </si>
  <si>
    <t>60700000.0000.375109</t>
  </si>
  <si>
    <t>APOYO A LA RECONSTRUCCIÓN DE LA REPÚBLICA DE HAITÍ</t>
  </si>
  <si>
    <t>60700000.0000.375385</t>
  </si>
  <si>
    <t>SISTEMA INTEGRADO DE COMUNICACIONES TRONCALIZADAS Y HF PARA EL CONTROL Y SEGURIDAD DE LOS ESPACIOS ACUATICOS</t>
  </si>
  <si>
    <t>60700000.0000.375504</t>
  </si>
  <si>
    <t>RECUPERACION DE LAS CAPACIDADES Y EFICIENCIA DEL SISTEMA DE VIGILANCIA AEROMARITIMA UAV PARA EL CONTROL DE LOS ESPACIOS ACUATICOS</t>
  </si>
  <si>
    <t>60700000.0000.375768</t>
  </si>
  <si>
    <t>CONSTRUCCION DEL HOSPITAL DE LOJA</t>
  </si>
  <si>
    <t>60700000.0000.375833</t>
  </si>
  <si>
    <t>MANTENIMIENTO DE TERCER ESCALÓN DEL MATERIAL MECANIZADO ENGESA, PARA INCREMENTAR SU GRADO DE OPERABILIDAD EN LA DEFENSA Y SEGURIDAD INTERNA Y EXTERNA DE LA POBLACION ECUATORIANA</t>
  </si>
  <si>
    <t>60700000.0000.375983</t>
  </si>
  <si>
    <t>FORTALECIMIENTO DE LAS CAPACIDADES DEL SISTEMA DE VIGILANCIA, ALARMA YCONTROL DEL ESPACIO AÉREO NACIONAL (RADARES).</t>
  </si>
  <si>
    <t>60700000.0000.376028</t>
  </si>
  <si>
    <t>LIBERACIÓN DE TIERRAS POLUCIONADAS POR LAS MINAS CONOCIDAS EN LA FRONTERA ENTRE ECUADOR Y PERÚ</t>
  </si>
  <si>
    <t>60700000.0000.376154</t>
  </si>
  <si>
    <t>INCREMENTAR LA CAPACIDAD OPERATIVA DEL GRUPO DE TRANSPORTE AÉREO EJECUTIVO DE LA FUERZA AÉREA ECUATORIANA</t>
  </si>
  <si>
    <t>60700000.0000.376544</t>
  </si>
  <si>
    <t>MEJORAMIENTO OPERATIVO DE LA AVIACIÓN DE TRANSPORTE LIGERO DE LA FUERZA AÉREA ECUATORIANA FAE</t>
  </si>
  <si>
    <t>60700000.0000.376809</t>
  </si>
  <si>
    <t>MANTENIMIENTO DEL CANAL DE ACCESO AL PUERTO MARÍTIMO DE GUAYAQUIL, MEDIANTE LA ADQUISICIÓN DE UNA DRAGA DE SUCCIÓN EN MARCHA, CON CAPACIDAD MÍNIMA DE 7.000 M3.</t>
  </si>
  <si>
    <t>60700000.0000.377606</t>
  </si>
  <si>
    <t>CONSTRUCCIÓN DE VIVIENDA FISCAL PARA EL PERSONAL MILITAR CASADO Y SOLTERO DE FUERZAS ARMADAS</t>
  </si>
  <si>
    <t>60700000.0000.377749</t>
  </si>
  <si>
    <t>OPERACIONES DE TRANSPORTE AEREO ESPECIAL DESDE EL NUEVO AEROPUERTO DE TABABELA</t>
  </si>
  <si>
    <t>60700000.0000.377855</t>
  </si>
  <si>
    <t>FORTALECIMIENTO DE LA INFRAESTRUCTURA DE LA AUTORIDAD DE POLICIA MARÍTIMA - UNIDADES DE VIGILANCIA MARÍTIMA</t>
  </si>
  <si>
    <t>60700000.0000.377856</t>
  </si>
  <si>
    <t>DESCONCENTRACIÓN Y FORTALECIMIENTO DE LOS COMANDOS DE GUARDACOSTAS Y CAPITANÍAS DE PUERTO PARA EL EJERCICIO DE LA AUTORIDAD DE POLICIA MARÍTIMA</t>
  </si>
  <si>
    <t>60700000.0000.377876</t>
  </si>
  <si>
    <t>RESTRUCTURACION ARMADA DEL ECUADOR</t>
  </si>
  <si>
    <t>60700000.0000.377885</t>
  </si>
  <si>
    <t>CONSTRUCCION DE VIVIENDA FISCAL PARA EL PERSONAL MILITAR CASADO DE FUERZAS ARMADAS</t>
  </si>
  <si>
    <t>60700000.0000.377895</t>
  </si>
  <si>
    <t>FORTALECIMIENTO DEL EQUIPO DE APOYO EN TIERRA DE LA 15 BAE PAQUISHA</t>
  </si>
  <si>
    <t>60700000.0000.377896</t>
  </si>
  <si>
    <t>FORTALECIMIENTO DE LA CAPACIDAD OPERATIVA DEL TRANSPORTE AEREO MEDIANO DE LA FUERZA TERRESTRE</t>
  </si>
  <si>
    <t>60700000.0000.377900</t>
  </si>
  <si>
    <t>CONSTRUCCION READECUACION Y EQUIPAMIENTO DE LA INFRAESTRUCTURA OPERATIVA Y LOGISTICA DE LA BASE AEREA DE TAURA</t>
  </si>
  <si>
    <t>60700000.0000.377901</t>
  </si>
  <si>
    <t>RECUPERACIÓN DE LA CAPACIDAD DE EXPLORACIÓN AEROMARÍTIMA PARA EL CONTROL DE LAS ACTIVIDADES ILICITAS Y LA SALVAGUARDIA DE LA VIDA HUMANA EN EL MAR</t>
  </si>
  <si>
    <t>60700000.0000.377909</t>
  </si>
  <si>
    <t>DESCONCENTRACION LOGISTICA DE LA ARMADA DEL ECUADOR</t>
  </si>
  <si>
    <t>60700000.0000.377937</t>
  </si>
  <si>
    <t>CONSTRUCCIÓN, READECUACIÓN Y EQUIPAMIENTO DE LA INFRAESTRUCTURA OPERATIVA Y LOGÍSTICA DE LA BASE AÉREA TAURA.</t>
  </si>
  <si>
    <t>60700000.0000.378031</t>
  </si>
  <si>
    <t>IMPLEMENTACION DE LA CAPACIDAD DE CIBERDEFENSA EN FFAA</t>
  </si>
  <si>
    <t>60700000.0000.378041</t>
  </si>
  <si>
    <t>CONSTRUCCIÓN Y EQUIPAMIENTO DE UNA NUEVA INFRAESTRUCTURA PARA EL HOSPITAL GENERAL III DE TARQUI</t>
  </si>
  <si>
    <t>60700000.0000.378504</t>
  </si>
  <si>
    <t>MODERNIZACIÓN DE LOS SISTEMAS DE INFORMACIÓN Y COMUNICACIONES DE FUERZAS ARMADAS PARA APOYAR LA SEGURIDAD INTEGRAL DEL ESTADO</t>
  </si>
  <si>
    <t>60700000.0000.378566</t>
  </si>
  <si>
    <t>MODERNIZACION DE LOS SISTEMAS DE INFORMACION Y COMUNICACIONES DE FEURZAS ARMADAS EN EL MARCO DEL PLAN MAESTRO DE COMUNICACIONES</t>
  </si>
  <si>
    <t>60700000.0000.378645</t>
  </si>
  <si>
    <t>RECUPERACIÓN DE UN AVIÓN PARA COMPLETAR LA FLOTA DE AERONAVES SUPER TUCANO CON EL FIN DE MANTENER LA CAPACIDAD OPERATIVA DE LA FUERZA AÉREA ECUATORIANA</t>
  </si>
  <si>
    <t>60700000.0000.378764</t>
  </si>
  <si>
    <t>REESTRUCTURACIÓN DEL DISEÑO OPERACIONAL DE LA FUERZA TERRESTRE</t>
  </si>
  <si>
    <t>60700000.0000.378765</t>
  </si>
  <si>
    <t>REESTRUCTURACIÓN DEL DISEÑO OPERACIONAL DE LAS UNIDADES DE LA FUERZA AÉREA ECUATORIANA</t>
  </si>
  <si>
    <t>60700000.0000.378766</t>
  </si>
  <si>
    <t>REESTRUCTURACIÓN DEL DISEÑO OPERACIONAL DE LAS UNIDADES DE LA BRIGADA DE INFANTERÍA NO. 7 LOJA</t>
  </si>
  <si>
    <t>60700000.0000.378784</t>
  </si>
  <si>
    <t>RESTRUCTURACION DEL DISENO OPERACIONAL DE LAS UNIDADES DE LA ARMADA DEL ECUADOR TRASLADO COOPNA BASUIL</t>
  </si>
  <si>
    <t>60700000.0000.378785</t>
  </si>
  <si>
    <t>DISEÑO E IMPLEMENTACION DE UNA BASE AÉREA MILITAR CONJUNTA EN EL AEROPUERTO DE JUMANDY</t>
  </si>
  <si>
    <t>60700000.0000.378786</t>
  </si>
  <si>
    <t>RESTRUCTURACION DEL DISENO OPERACIONAL DE LAS UNIDADES DE LA ARMADA DEL ECUADOR TRASLADO COOPNA A BASUIL</t>
  </si>
  <si>
    <t>60700000.0000.378787</t>
  </si>
  <si>
    <t>RESTRUCTURACION DEL DISENO OPERACIONAL DE LAS UNIDADES LOGISTICAS DE LA ARMADA DEL ECUADOR LOGISTICAS Y GUARDACOSTAS</t>
  </si>
  <si>
    <t>60700000.0000.379384</t>
  </si>
  <si>
    <t>TRASLADO DE COOPNA A BASUIL</t>
  </si>
  <si>
    <t>60700000.0000.379645</t>
  </si>
  <si>
    <t>CONSTRUCCION DE CUATRO PUENTES EN LA REPUBLICA DE SAN VICENTE Y LAS GRANADINAS</t>
  </si>
  <si>
    <t>60700000.0000.379844</t>
  </si>
  <si>
    <t>IMPLEMENTACION DE UN SISTEMA DE MONITOREO DE EMBARCACIONES DE PESCA ARTESANAL Y RESPUESTA A EMERGENCIAS</t>
  </si>
  <si>
    <t>60700000.0000.380066</t>
  </si>
  <si>
    <t>INSTALACIÓN DE UN SISTEMA DE MONITOREO DE EMBARCACIONES DE PESCA ARTESANAL</t>
  </si>
  <si>
    <t>60700000.0000.380212</t>
  </si>
  <si>
    <t>ADQUISICION DE DOS REMOLCADORES DE BAHIA PARA APOYO A LAS OPERACIONES DE CONTROL DE ACTIVIDADES ILICITAS</t>
  </si>
  <si>
    <t>60700000.0000.380320</t>
  </si>
  <si>
    <t>RENOVACION DE FUSILES PARA MEJORAR LA CAPACIDAD OPERATIVA DE LA FUERZA TERRESTRE</t>
  </si>
  <si>
    <t>60700000.0000.380326</t>
  </si>
  <si>
    <t>ADQUISICION DE VEHICULOS MECANIZADOS MULTIPROPOSITO PARA VIGILANCIA PROTECCION DE AREAS ESTRATEGICAS Y GESTION DE RIESGOS</t>
  </si>
  <si>
    <t>60700000.0000.380329</t>
  </si>
  <si>
    <t>60700000.0000.380337</t>
  </si>
  <si>
    <t>EXTENSIÓN DE LA RECUPERACIÓN DE LA CAPACIDAD OPERATIVA DEL SISTEMA DE DEFENSA AÉREA NACIONAL FAE</t>
  </si>
  <si>
    <t>60700000.0000.380393</t>
  </si>
  <si>
    <t>RECUPERACION DE HELICOPTEROS MULTIPROPOSITO DE FUERZAS ARMADAS</t>
  </si>
  <si>
    <t>60700000.0000.380568</t>
  </si>
  <si>
    <t>RECUPERACION DE HELICOPTEROS MULTIPROPOSITO DE LAS FUERZAS ARMADAS</t>
  </si>
  <si>
    <t>60700000.0000.380588</t>
  </si>
  <si>
    <t>ESTUDIOS DE CONSULTORÍA EDIFICACIONES AERONÁUTICAS Y DISEÑOS, COMUNES E INFRAESTRUCTURA DEL DISEÑO E IMPLEMENTACIÓN DE UNA BASE AÉREA MILITAR CONJUNTA, EN EL AEROPUERTO DE JUMANDY</t>
  </si>
  <si>
    <t>60700000.0000.380589</t>
  </si>
  <si>
    <t>ESTUDIO DE PREFACTIBILIDAD PARA LA CONSTRUCCION DEL EDIFICIO DEL COMANDO DE OPERACIONES NAVALES- COOPNA, PRIMERA ZONA NAVAL-PRIZON, INSPECTORIA GENERAL DE LA ARMADA-INSGAR Y COMANDO OPERACIONAL NO2- CO2 MARÍTIMO EN LA BASE NAVAL DE GUAYAQUIL-BASUIL</t>
  </si>
  <si>
    <t>60700000.0000.380607</t>
  </si>
  <si>
    <t>ESTUDIO DE FACTIBILIDAD PARA LA CONSTRUCCION DEL EDIFICIO DEL COMANDO DE OPERACIONES NAVALES- COOPNA, PRIMERA ZONA NAVAL-PRIZON, INSPECTORIA GENERAL DE LA ARMADA-INSGAR Y COMANDO OPERACIONAL NO2- CO2 MARÍTIMO EN LA BASE NAVAL DE GUAYAQUIL-BASUIL</t>
  </si>
  <si>
    <t>60700000.0000.380687</t>
  </si>
  <si>
    <t>FABRICA DE AUTOGIROS</t>
  </si>
  <si>
    <t>60700000.0000.380688</t>
  </si>
  <si>
    <t>CENTRO DE DESARROLLO Y COOPRODUCCION DE VUELOS NO TRIPULADOS - UAV</t>
  </si>
  <si>
    <t>60700000.0000.380690</t>
  </si>
  <si>
    <t>PROYECTO DE AERONAVES ULTRALIGERAS QUE APORTEN A LA SEGURIDAD INTEGRAL</t>
  </si>
  <si>
    <t>60700000.0000.381088</t>
  </si>
  <si>
    <t>ESTUDIOS DE CONSULTORÍA, EDIFICACIONES AERONÁUTICAS Y DISEÑOS, COMUNES E INFRAESTRUCTURA DEL DISEÑO E IMPLEMENTACIÓN DE UNA BASE AÉREA MILITAR CONJUNTA, EN EL AEROPUERTO DE TABABELA.</t>
  </si>
  <si>
    <t>60700000.0000.381207</t>
  </si>
  <si>
    <t>RECUPERACIÓN DE LA MAQUINARIA DE LAS LANCHAS MISILERAS QUITO Y GUAYAQUIL</t>
  </si>
  <si>
    <t>60700000.0000.381236</t>
  </si>
  <si>
    <t>MEJORAMIENTO DE LA CAPACIDAD LOGÍSTICA DE LA FUERZA TERRESTRE PARA MANTENER LA OPERABILIDAD DEL MATERIAL Y EQUIPO UTILIZADO EN APOYO A LA POBLACIÓN Y A LA GESTIÓN DE RIESGOS</t>
  </si>
  <si>
    <t>60700000.0000.381241</t>
  </si>
  <si>
    <t>ESTUDIOS PARA RELOCALIZACION DE LAS UNIDADES DE LAS FUERZAS ARMADAS</t>
  </si>
  <si>
    <t>60700000.0000.381246</t>
  </si>
  <si>
    <t>60700000.32.2213</t>
  </si>
  <si>
    <t>MODERNIZACION DEL SISTEMA INTEGRADO DE PERSONAL</t>
  </si>
  <si>
    <t>60700000.126.2182</t>
  </si>
  <si>
    <t>INCREMENTO DE LA CAPACIDAD OPERATIVA DE LA AVIACIÓN DE LA FUERZA TERRESTRE, PARA EL APOYO DE LAS OPERACIONES TERRESTRES, DESASTRES NATURALES Y CATASTROFES.</t>
  </si>
  <si>
    <t>60700000.126.2183</t>
  </si>
  <si>
    <t>FORTALECIMIENTO DE INTENDENCIA</t>
  </si>
  <si>
    <t>60700000.126.2197</t>
  </si>
  <si>
    <t>SISTEMA DE DIRECCIÓN TÉCNICA Y TÁCTICA DEL TIRO.</t>
  </si>
  <si>
    <t>60700000.126.2198</t>
  </si>
  <si>
    <t>DOTACIÓN DE MUNICIÓN INDISPENSABLE PARA LAS UNIDADES DE LA FUERZA TERRESTRE.</t>
  </si>
  <si>
    <t>60700000.181.3058</t>
  </si>
  <si>
    <t>ADQUISICIÓN HELICÓPTEROS FUERZA AÉREA (FAE)RESERVADO</t>
  </si>
  <si>
    <t>60700000.181.3071</t>
  </si>
  <si>
    <t>ADQUISICIÓN SISTEMAS RADÁRICOS PARA LA DEFENSA AÉREA DEL ECUADOR.(FAE) RESERVADO</t>
  </si>
  <si>
    <t>60700000.181.3908</t>
  </si>
  <si>
    <t>INDEMNIZACION , LEGALIZACION Y SISTEMA CATASTRAL FAE (RESERVADO)</t>
  </si>
  <si>
    <t>60700000.183.2196</t>
  </si>
  <si>
    <t>ADQUISICIÓN DE DOS SISTEMAS RADÁRICOS PARA LA DEFENSA AÉREA DEL ECUADOR</t>
  </si>
  <si>
    <t>60700000.183.2221</t>
  </si>
  <si>
    <t>CONSERVAR LA CAPACIDAD DE TRANSPORTE MEDIANO DE LA FAE</t>
  </si>
  <si>
    <t>60700000.183.2244</t>
  </si>
  <si>
    <t>ADQUISICIÓN HELICÓPTEROS FUERZA AÉREA (FAE)</t>
  </si>
  <si>
    <t>60700000.183.2251</t>
  </si>
  <si>
    <t>PDM PARA FORTALECIMIENTO DE AERONAVES DE LA FUERZA AÉREA ECUATORIANA. (FAE) RESERVADO</t>
  </si>
  <si>
    <t>60700000.183.2253</t>
  </si>
  <si>
    <t>IMPLEMENTACION DE UN CENTRO INTEGRADO DE INFORMACION (FAE) RESERVADO</t>
  </si>
  <si>
    <t>60700000.183.2255</t>
  </si>
  <si>
    <t>MEJORAMIENTO Y REEMPLAZO DE AERONAVES DE ENTRENAMIENTO BÁSICO.(FAE) RESERVADO</t>
  </si>
  <si>
    <t>60700000.183.2276</t>
  </si>
  <si>
    <t>60700000.183.5504</t>
  </si>
  <si>
    <t>MODERNIZAR EL SISTEMA DE COMUNICACIONES TIERRA ¿ AIRE PARA LAS OPERACIONES AÉREAS EN FAE</t>
  </si>
  <si>
    <t>60700000.183.5529</t>
  </si>
  <si>
    <t>IMPLEMENTACIÓN DEL SISTEMA C4IVR COMANDO, CONTROL, COMUNICACIONES, COMPUTACIÓN, INTELIGENCIA, VIGILANCIA Y RECONOCIMIENTO (FAE)</t>
  </si>
  <si>
    <t>60700000.183.5532</t>
  </si>
  <si>
    <t>MODERNIZACION DE EQUIPOS DE COMUNICACIONES CON TECNOLOGIA DIGITAL IP PARA LAS REDES DE COMUNICACIONES INTERCOS, INTERESTACIONES Y ALARMA TEMPRANA DE LA DEFENSA AÉREA(FAE)</t>
  </si>
  <si>
    <t>60700000.183.5537</t>
  </si>
  <si>
    <t>MEJORAMIENTO DE INFRAESTRUCTURA BASE AÉREA LAGO AGRIO (FAE)</t>
  </si>
  <si>
    <t>60700000.183.5539</t>
  </si>
  <si>
    <t>CONSTRUCCIÓN DE INFRAESTRUCTURA BASE AÉREA ESMERALDAS (FAE)</t>
  </si>
  <si>
    <t>60700000.183.5541</t>
  </si>
  <si>
    <t>MEJORAR LAS CAPACIDADES OPERATIVAS DEL ESCUADRÓN DE COMBATE NO. 2211 (FAE)</t>
  </si>
  <si>
    <t>60700000.183.5542</t>
  </si>
  <si>
    <t>MANTENIMIENTO DE INFRAESTRUCTURA DE BASES AÉREAS Y REPARTOS DE (FAE)</t>
  </si>
  <si>
    <t>60700000.183.5545</t>
  </si>
  <si>
    <t>CONSTRUCCIÓN Y PUESTA EN OPERACIÓN DE UN SISTEMA AÉREO DE VIGILANCIA, SAV, PARA POTENCIAR EL CONTROL DE LA FRONTERA NORTE DEL ECUADOR (FAE)</t>
  </si>
  <si>
    <t>60700000.183.5546</t>
  </si>
  <si>
    <t>IMPLEMENTACIÓN DE SISTEMAS DE COMUNICACIONES PARA SEGURIDAD Y DEFENSA DE BASES DE LA FUERZA AÉREA (FAE)</t>
  </si>
  <si>
    <t>60700000.183.5557</t>
  </si>
  <si>
    <t>RETOMAR VUELOS DE ACCIÓN CÍVICA EN LAS PROVINCIAS DE LA REGIÓN AUSTRAL Y ORIENTAL DEL ECUADOR (FAE)</t>
  </si>
  <si>
    <t>60700000.183.6446</t>
  </si>
  <si>
    <t>DEPARTAMENTO DE DEFENSA USA EQUIPOS MILITARES Y MATERIALES DE AVIACION FAE</t>
  </si>
  <si>
    <t>60700000.183.6745</t>
  </si>
  <si>
    <t>CONSTRUCCIÒN Y REMODELACIÒN DE LA INFRAESTRUCTURA DEPORTIVA DE LA ESCUELA SUPERIOR MILITAR DE AVIACIÒN COSME RENNELLA (FAE RESERVADO)</t>
  </si>
  <si>
    <t>60700000.183.6772</t>
  </si>
  <si>
    <t>PROYECTO RECUPERACION DE LA PISTA PRINCIPAL, CALLE DE RODAJE Y OBRAS COMPLEMENTARIAS DEL ALA 21 TAURA (FAE)</t>
  </si>
  <si>
    <t>60700000.183.6773</t>
  </si>
  <si>
    <t>PROYECTO RECONSTRUCCION VIA DE ACCESO Y CONFORMACION DE PLATAFORMAS ESTACION RADARICA LORO EN EL CERRO DE LUMBAQUI (FAE)</t>
  </si>
  <si>
    <t>60700000.214.2194</t>
  </si>
  <si>
    <t>PRESERVACION DE LA VIDA HUMANA EN EL MAR Y CONTRIBUCION A LA CAPACIDAD DE DEFENSA DE LA SOBERANIA</t>
  </si>
  <si>
    <t>60700000.214.2199</t>
  </si>
  <si>
    <t>FORTALECIMIENTO DEL SISTEMA DE DEFENSA MARITIMO</t>
  </si>
  <si>
    <t>60700000.214.2200</t>
  </si>
  <si>
    <t>REPOTENCIACION DEL SISTEMA DE DEFENSA ANTIAEREO</t>
  </si>
  <si>
    <t>60700000.214.2203</t>
  </si>
  <si>
    <t>REPOTENCIACION DEL SISTEMA DE DEFENSA ANTIAEREA DE CORTO ALCANCE</t>
  </si>
  <si>
    <t>60700000.214.2205</t>
  </si>
  <si>
    <t>REPOTENCIACION DEL SISTEMA DE DEFENSA ANTIAEREA DE PUNTO</t>
  </si>
  <si>
    <t>60700000.214.2227</t>
  </si>
  <si>
    <t>MODERNIZACIÓN DEL SISTEMA ESTRATÉGICO DE DEFENSA ANTIAÉREA OERLIKON CONTRAVES</t>
  </si>
  <si>
    <t>60700000.214.2232</t>
  </si>
  <si>
    <t>MEJORAR LA CAPACIDAD OPERATIVA ESTRATEGICA DEL SISTEMA DE MANDO Y CONTROL DE LAS OPERACIONES MILITARES</t>
  </si>
  <si>
    <t>60700000.214.2246</t>
  </si>
  <si>
    <t>MODERNIZACIÓN DE LAS UNIDADES SUBMARINAS DE LA ARMADA DEL ECUADOR</t>
  </si>
  <si>
    <t>60700000.214.2259</t>
  </si>
  <si>
    <t>DESARROLLO DEL SISTEMA DE GESTION ESTRATEGICA Y CONTROL DE GESTION DE LA FUERZA NAVAL</t>
  </si>
  <si>
    <t>60700000.214.2267</t>
  </si>
  <si>
    <t>MEJORAMIENTO DEL NIVEL OPERATIVO DE LA FUERZA AÉREA ECUATORIANA SUPERTUCANO (FAE)RESERVADO</t>
  </si>
  <si>
    <t>60700000.214.2300</t>
  </si>
  <si>
    <t>FORTALECIMIENTO DEL SISTEMA AEREO (FAE)RESERVADO</t>
  </si>
  <si>
    <t>60700000.214.2939</t>
  </si>
  <si>
    <t>CONTRATACION DE SEGUROS DE AERONAVES DE FF.AA.</t>
  </si>
  <si>
    <t>60700000.214.3097</t>
  </si>
  <si>
    <t>MODERNIZACION DE UNIDADES SUBMARINAS</t>
  </si>
  <si>
    <t>60700000.214.6308</t>
  </si>
  <si>
    <t>REPARACIÓN DE SISTEMAS RADÁRICOS</t>
  </si>
  <si>
    <t>60700000.214.6905</t>
  </si>
  <si>
    <t>MANTENIMIENTO DE LOS SISTEMAS ESTRATÉGICOS DE COMUNICACIONES DE LAS FUERZAS ARMADAS</t>
  </si>
  <si>
    <t>60700000.214.7047</t>
  </si>
  <si>
    <t>CONSTRUCCIONES MILITARES</t>
  </si>
  <si>
    <t>60700000.214.7206</t>
  </si>
  <si>
    <t>CONTRATOS NO DEVENGADOS 2010</t>
  </si>
  <si>
    <t>60700000.214.7207</t>
  </si>
  <si>
    <t>CONTRAPARTE NACIONAL A DONACIÓN DE 2 RADARES</t>
  </si>
  <si>
    <t>60700000.214.7250</t>
  </si>
  <si>
    <t>CONTRATOS Y COMPROMISOS DE ARRASTRE 2007</t>
  </si>
  <si>
    <t>60700000.214.7251</t>
  </si>
  <si>
    <t>CONTRATOS NO DEVENGADOS 2008</t>
  </si>
  <si>
    <t>60700000.216.5292</t>
  </si>
  <si>
    <t>RECUPERACIÓN DE LA CAPACIDAD OPERATIVA DE LA FUERZA DE REACCIÓN INMEDIATA DEL SISTEMA DE DEFENSA AÉREA NACIONAL.(FAE)</t>
  </si>
  <si>
    <t>60700000.238.2234</t>
  </si>
  <si>
    <t>PROTECCION AMBIENTAL MARINO-COSTERO FRENTE A DERRAMES DE HIDROCARBUROS</t>
  </si>
  <si>
    <t>60700000.238.2239</t>
  </si>
  <si>
    <t>APOYO DEL CUERPO DE INFANTERÍA DE MARINA A LA SECRETARÍA TÉCNICA DE GESTIÓN DE RIESGOS</t>
  </si>
  <si>
    <t>60700000.238.2243</t>
  </si>
  <si>
    <t>AMPLIACION DE LA COBERTURA DE LA ESTACION COSTERA PUERTO AYORA RADIO EN EL ARCHIPIELAGO DE GALAPAGOS</t>
  </si>
  <si>
    <t>60700000.240.6166</t>
  </si>
  <si>
    <t>INCREMENTO DE LA CAPACIDAD DE APOYO DE INGENIERÍA EN PURIFICACIÓN DE AGUA</t>
  </si>
  <si>
    <t>60700000.362.2273</t>
  </si>
  <si>
    <t>ASTILLERO DE POSORJA</t>
  </si>
  <si>
    <t>60700000.487.2247</t>
  </si>
  <si>
    <t>MANTENIMIENTO Y CONSERVACION DE LOS ESPACIOS MARITIMOS DEL ECUADOR</t>
  </si>
  <si>
    <t>60700000.487.2986</t>
  </si>
  <si>
    <t>MODERNIZACIÓN DEL SISTEMA NAVAL DE DEFENSA DE LOS ESPACIOS MARITIMOS NACIONALES</t>
  </si>
  <si>
    <t>60700000.487.5842</t>
  </si>
  <si>
    <t>SISTEMA DE LARGO ALCANCE PARA DEFENSA DEL TERRITORIO MARITIMO Y SUS INTERESES.</t>
  </si>
  <si>
    <t>60700000.488.2193</t>
  </si>
  <si>
    <t>READECUACIÒN INFRAESTRUCTURA Y REEQUIPAMIENTO DEL HOSPITAL DE DIVISIÓN IV-DE</t>
  </si>
  <si>
    <t>60700000.488.2201</t>
  </si>
  <si>
    <t>ADQUISICIÓN DE UN SISTEMA DE VIGILANCIA EN PLATAFORMAS AÉREAS NO TRIPULADAS.</t>
  </si>
  <si>
    <t>60700000.488.2207</t>
  </si>
  <si>
    <t>MODERNIZACIÓN DEL SISTEMA DE MONITOREO ELECTRÓNICO</t>
  </si>
  <si>
    <t>60700000.488.2217</t>
  </si>
  <si>
    <t>ADQUISICIÓN DE ARMAMENTO CALIBRE MAYOR Y MENOR PARA LA FUERZA TERRESTRE</t>
  </si>
  <si>
    <t>60700000.488.2235</t>
  </si>
  <si>
    <t>RECUPERACIÓN Y MODERNIZACIÓN DE LOS MEDIOS DE TRANSPORTE TACTICO Y ADMINISTRATIVO DE LAS UNIDADES DEL EJÉRCITO ECUATORIANO, DESPLEGADAS A NIVEL NACIONAL.</t>
  </si>
  <si>
    <t>60700000.488.2248</t>
  </si>
  <si>
    <t>RENOVACIÓN Y MODERNIZACIÓN DE LOS SISTEMAS DE COMUNICACIONES E INFORMÁTICA DE LA FUERZA TERRESTRE (F.T.) PARA LA DEFENSA Y SEGURIDAD INTERNA Y EXTERNA DE LA POBLACIÓN ECUATORIANA</t>
  </si>
  <si>
    <t>60700000.488.2250</t>
  </si>
  <si>
    <t>MEJORAMIENTO DE LAS CAPACIDADES DE LOS CONSCRIPTOS PARA SU INSERCIÓN Y APORTE AL MERCADO LABORAL</t>
  </si>
  <si>
    <t>60700000.488.2256</t>
  </si>
  <si>
    <t>REESTRUCTURACIÓN DE LA RED DE DATOS DEL MINISTERIO DE DEFENSA NACIONAL</t>
  </si>
  <si>
    <t>60700000.488.2258</t>
  </si>
  <si>
    <t>VIRTUALIZACIÓN DEL SISTEMA INTEGRADO DE PERSONAL (SIPER)</t>
  </si>
  <si>
    <t>60700000.488.2260</t>
  </si>
  <si>
    <t>FORTALECIMIENTO DEL SISTEMA DE INTELIGENCIA MILITAR</t>
  </si>
  <si>
    <t>60700000.488.2263</t>
  </si>
  <si>
    <t>MEJORAMIENTO DE SISTEMAS ESTRATÉGICOS DE COMUNICACIONES DE FF.AA.</t>
  </si>
  <si>
    <t>60700000.488.2265</t>
  </si>
  <si>
    <t>MODERNIZACION DEL HARDWARE Y SOFTWARE DEL SISTEMA DE LANZAMIENTO</t>
  </si>
  <si>
    <t>60700000.488.2266</t>
  </si>
  <si>
    <t>FORTALECIMIENTO DE LOS CENTROS DE INVESTIGACIÓN Y DESARROLLO DE FUERZAS ARMADAS</t>
  </si>
  <si>
    <t>60700000.488.2268</t>
  </si>
  <si>
    <t>MEJORAMIENTO DE LA INFRAESTRUCTURA EDUCATIVA E IMPLEMENTACION TECNOLOGICA DE LOS INSTITUTOS, ESCUELAS DE ARMA, SERVICIOS Y ESPECIALISTAS QUE FORMAN PARTE DEL SISTEMA EDUCATIVO DE LA FUERZA TERRESTRE.</t>
  </si>
  <si>
    <t>60700000.488.2269</t>
  </si>
  <si>
    <t>IMPLEMENTACION DEL SISTEMA DE CONTROL BALANCED SCORE CARD EN EL COMANDO CONJUNTO</t>
  </si>
  <si>
    <t>60700000.488.2274</t>
  </si>
  <si>
    <t>ADQUISICIÓN DE HELICÓPTEROS DE TRANSPORTE MEDIANO Y ENTRENAMIENTO DE TRIPULACIONES Y PERSONAL TÉCNICO.</t>
  </si>
  <si>
    <t>60700000.488.2275</t>
  </si>
  <si>
    <t>MODERNIZACION EMERGENTE DEL HOSPITAL GENERAL DE FF.AA NO1</t>
  </si>
  <si>
    <t>60700000.488.2277</t>
  </si>
  <si>
    <t>AMPLIACION DE LA INFRAESTRUCTURA DE TRANSPORTE LIVIANO DE LA FUERZA TERRESTRE (HELICÓPTEROS LIVIANOS MULTIPROPÓSITO)</t>
  </si>
  <si>
    <t>60700000.488.2278</t>
  </si>
  <si>
    <t>ADQUISICIÓN DE AVIONES DE TRANSPORTE Y ENTRENAMIENTO DE TRIPULACIONES Y PERSONAL TÉCNICO.</t>
  </si>
  <si>
    <t>60700000.488.2279</t>
  </si>
  <si>
    <t>MANTENIMIENTO DE AERONAVES DE ALA FIJA DE LA BRIGADA DE AVIACIÓN DEL EJÉRCITO.</t>
  </si>
  <si>
    <t>60700000.488.2282</t>
  </si>
  <si>
    <t>MANTENIMIENTO DE SISTEMAS DE ARMAS Y CERTIFICACIÓN DE LA MUNICIÓN DE LA AVIACIÓN DEL EJÉRCITO</t>
  </si>
  <si>
    <t>60700000.488.2283</t>
  </si>
  <si>
    <t>FORTALECIMIENTO INSTITUCIONAL Y ORGANIZACIONAL DE LA AVIACIÓN DEL EJÉRCITO 15 - BAE</t>
  </si>
  <si>
    <t>60700000.488.2284</t>
  </si>
  <si>
    <t>EQUIPAMIENTO Y ENTRENAMIENTO PARA LAS OPERACIONES DE VUELO NOCTURNO 15 - BAE</t>
  </si>
  <si>
    <t>60700000.488.2285</t>
  </si>
  <si>
    <t>EQUIPAMIENTO Y MANTENIMIENTO DE LA INFRAESTRUCTURA DE LOS GRUPOS AÉREOS 15 - BAE</t>
  </si>
  <si>
    <t>60700000.488.2287</t>
  </si>
  <si>
    <t>REMODELACIÓN, ADECUACIÓN Y EQUIPAMIENTO DEL HOSPITAL DE DIVISIÓN DE LA II-DE ¿LIBERTAD¿</t>
  </si>
  <si>
    <t>60700000.488.2292</t>
  </si>
  <si>
    <t>CONSTRUCCION DE INFRAESTRUCTURA HOSPITALARIA Y EQUIPAMIENTO DEL HOSPITAL DE LA III DIVISION DE EJERCITO ¿TARQUI (HD-III-DE)¿</t>
  </si>
  <si>
    <t>60700000.488.2293</t>
  </si>
  <si>
    <t>MEJORAMIENTO DE LA INFRAESTRUCTURA DE LAS GUARNICIONES MILITARES</t>
  </si>
  <si>
    <t>60700000.488.2297</t>
  </si>
  <si>
    <t>SOSTENIMIENTO OPERACIONAL DE LA FUERZA TERRESTRE</t>
  </si>
  <si>
    <t>60700000.488.2298</t>
  </si>
  <si>
    <t>REMOTORIZACIÓN DE LOS VEHÍCULOS LANZADORES</t>
  </si>
  <si>
    <t>60700000.488.2301</t>
  </si>
  <si>
    <t>READECUACIÓN DEL CENTRO DE ADIESTRAMIENTO CANINO DE LA POLICÍA MILITAR MINISTERIAL DEL MIDENA</t>
  </si>
  <si>
    <t>60700000.488.2307</t>
  </si>
  <si>
    <t>RENOVACIÓN Y MEJORAMIENTO DEL EQUIPAMIENTO E INFRAESTRUCTURA ALIMENTICIA DE LA FUERZA TERRESTRE</t>
  </si>
  <si>
    <t>60700000.488.3255</t>
  </si>
  <si>
    <t>FORTALECIMIENTO DE LA CAPACIDAD OPERATIVA DE LA AVIACION DE LA FUERZA TERRESTRE</t>
  </si>
  <si>
    <t>60700000.488.3272</t>
  </si>
  <si>
    <t>MODERNIZACIÓN DE DIEZ (10) VEHÍCULOS DEL EJÉRCITO ECUATORIANO</t>
  </si>
  <si>
    <t>60700000.488.5189</t>
  </si>
  <si>
    <t>RECUPERACION DE LA INFRAESTRUCTURA DE TRANSPORTE TERRESTRE, AEREO Y DE COMUNICACIONES, PARA APOYO A LA POBLACION Y A LA GESTION DE RIESGOS</t>
  </si>
  <si>
    <t>60700000.488.5658</t>
  </si>
  <si>
    <t>SOSTENIMIENTO OPERACIONAL DE FUERZAS ARMADAS</t>
  </si>
  <si>
    <t>60700000.488.5983</t>
  </si>
  <si>
    <t>DISEÑOS DEFINITIVOS PARA LA CONTRUCCIÓN DE LA BASE AÉREA CONJUNTA EN EL NUEVO AEROPUERTO DE TABABELA</t>
  </si>
  <si>
    <t>60700000.488.6017</t>
  </si>
  <si>
    <t>ADQUISICIÓN DE EQUIPAMIENTO Y SERVICIOS DE COMUNICACIONES TRANSPORTABLES Y PORTÁTILES</t>
  </si>
  <si>
    <t>60700000.488.6319</t>
  </si>
  <si>
    <t>SISTEMAS DE GUERRA ELECTRÓNICA</t>
  </si>
  <si>
    <t>60700000.488.6747</t>
  </si>
  <si>
    <t>REASFALTADO DE LAS VÍAS INTERNAS DE LA BRIGADA DE CABALLERÍA BLINDADA NO. 11 ¿GALÁPAGOS¿</t>
  </si>
  <si>
    <t>60700000.488.7383</t>
  </si>
  <si>
    <t>PROYECTO DE SOSTENIMIENTO OPERACIONAL DE FUERZAS ARMADAS</t>
  </si>
  <si>
    <t>60700000.489.2206</t>
  </si>
  <si>
    <t>MODERNIZACION DE LABORATORIOS DE REPARACIÓN ELECTRONICA DE NIVEL III</t>
  </si>
  <si>
    <t>60700000.489.2218</t>
  </si>
  <si>
    <t>MODERNIZACION Y DESARROLLO DE SERVICIOS EN LAS SUPERINTENDENCIAS DE LOS TERMINALES PETROLEROS</t>
  </si>
  <si>
    <t>60700000.489.2226</t>
  </si>
  <si>
    <t>LEGALIZACION REGULARIZACION Y ADMINISTRACION DE LOS BIENES INMUEBLES Y AREAS MILITARES DE LAS FUERZAS ARMADAS Y LAS DE SUS UNIDADES ADSCRITAS</t>
  </si>
  <si>
    <t>60700000.489.2228</t>
  </si>
  <si>
    <t>DOTACIÓN DE UN SISTEMA DE SEGURIDAD Y MONITOREO A LOS MUSEOS MILITARES Y BIBLIOTECAS DEL MINISTERIO DE DEFENSA NACIONAL.</t>
  </si>
  <si>
    <t>60700000.489.2245</t>
  </si>
  <si>
    <t>IMPLEMENTACIÓN DE UN SISTEMA INFORMÁTICO DE BIBLIOTECA EN: 2 MUSEOS MILITARES DE LA CIUDAD DE QUITO Y 1 MUSEO MILITAR EN LA CIUDAD DE CUENCA (GIRÓN).</t>
  </si>
  <si>
    <t>60700000.489.2261</t>
  </si>
  <si>
    <t>PLAN DE SOBERANIA ENERGETICA ESPACIOS ACUATICOS</t>
  </si>
  <si>
    <t>60700000.489.2270</t>
  </si>
  <si>
    <t>NEUTRALIZACION DE LAS ACTIVIDADES ILICITAS Y ASISTENCIA OPORTUNA DE EMERGENCIAS EN LOS ESPACIOS ACUATICOS</t>
  </si>
  <si>
    <t>60700000.489.2295</t>
  </si>
  <si>
    <t>CONSTRUCCIÓN INFRAESTRUCTURA HOSPITALARIA Y EQUIPAMIENTO DEL HOSPITAL DE BRIGADA DE EL ORO (HB-1)</t>
  </si>
  <si>
    <t>60700000.489.2296</t>
  </si>
  <si>
    <t>FORTALECIMIENTO DE LA CAPACIDAD HOSPITALARIA DE LA UNIDAD DE SALUD HB-7 "LOJA"</t>
  </si>
  <si>
    <t>60700000.489.2327</t>
  </si>
  <si>
    <t>EQUIPAMIENTO DE LAS SALAS DE FISIATRIA, ENFERMERIA Y CONSULTORIO DENTAL DE ¿EL HOGAR LA ESPERANZA NO.2 GUAYAS</t>
  </si>
  <si>
    <t>60700000.489.2910</t>
  </si>
  <si>
    <t>PROTECCION Y SEGURIDAD DE LA POBLACION CIVIL EN EL ALMACENAMIENTO Y MANEJO DE MUNICIONES Y EXPLOSIVOS DE FUERZAS ARMADAS</t>
  </si>
  <si>
    <t>60700000.490.2281</t>
  </si>
  <si>
    <t>MEJORAMIENTO DE LA CAPACIDAD OPERATIVA DE LA UNIDAD ESCUELA DE PAZ ¿ECUADOR¿ Y MANEJO DE CRISIS INTERNA</t>
  </si>
  <si>
    <t>60700000.494.2181</t>
  </si>
  <si>
    <t>IMPLEMENTACION DE UN MODELO DE ATENCION EN SALUD COMUNITARIO EN VIVIENDAS FISCALES NAVALES</t>
  </si>
  <si>
    <t>60700000.494.2195</t>
  </si>
  <si>
    <t>IMPLEMENTACION DE UN SISTEMA INTEGRADO DE INFORMACION E INFORMATICA EN SALUD</t>
  </si>
  <si>
    <t>60700000.494.2225</t>
  </si>
  <si>
    <t>MODERNIZACIÓN DEL SISTEMA INTEGRADO DE PERSONAL X2</t>
  </si>
  <si>
    <t>60700000.494.5600</t>
  </si>
  <si>
    <t>REAJUSTE POR LA APLICACIÓN DEL MANUAL DE ANÁLISIS, DESCRIPCIÓN Y CLASIFICACIÓN DE PUESTOS DE LOS SERVIDORES PÚBLICOS DEL COMANDO CONJUNTO, FUERZA NAVAL Y FUERZA AÉREA</t>
  </si>
  <si>
    <t>60700000.494.5670</t>
  </si>
  <si>
    <t>CONTRUCCIÓN DE UNIDADES HABITACIONALES DE VIVIENDA FISCAL EN LA FRONTERA NORTE</t>
  </si>
  <si>
    <t>60700000.494.6897</t>
  </si>
  <si>
    <t>FORTALECIMIENTO DEL SISTEMA DE SALUD DEL HOSPITAL GENERAL DE LAS FUERZAS ARMADAS, CON ESTANDARES DE CALIDAD, CALIDEZ Y GESTIÓN AMBIENTAL</t>
  </si>
  <si>
    <t>60700000.495.2180</t>
  </si>
  <si>
    <t>DESARROLLO DEL AREA DE ENTRENAMIENTO Y MANIOBRAS DE MARINERIA EN LA PROVINCIA DE SANTA ELENA</t>
  </si>
  <si>
    <t>60700000.495.2216</t>
  </si>
  <si>
    <t>MODERNIZACION Y REPOTENCIACION DE LOS LABORATORIOS DEL ÁREA INDUSTRIAL DEL SECTOR EDUCATIVO</t>
  </si>
  <si>
    <t>60700000.495.2220</t>
  </si>
  <si>
    <t>CONSTRUCCIÓN E IMPLEMENTACIÓN DEL CENTRO DE ENTRENAMIENTO CONJUNTO</t>
  </si>
  <si>
    <t>60700000.495.2224</t>
  </si>
  <si>
    <t>MODERNIZACION Y REPOTENCIACION DE TALLERES Y LABORATORIOS DE INGENIERIA Y CIENCIAS NAVALES PARA EL AREA EDUCATIVA</t>
  </si>
  <si>
    <t>60700000.495.2294</t>
  </si>
  <si>
    <t>AUTOMATIZACION DEL SISTEMA INTEGRADO DE EDUCACION</t>
  </si>
  <si>
    <t>60700000.495.2311</t>
  </si>
  <si>
    <t>CAPACITACIÓN PARA DESEMPEÑARSE EN ÁREAS DIFERENTES A SU ESPECIALIDAD</t>
  </si>
  <si>
    <t>60700000.495.2317</t>
  </si>
  <si>
    <t>IMPLEMENTACION DEL CENTRO DE SUPERVISION Y EVALUACION EDUCATIVA INTEGRAL</t>
  </si>
  <si>
    <t>60700000.495.5398</t>
  </si>
  <si>
    <t>CONSTRUCCIÓN DEL NIVEL PRE PRIMARIO</t>
  </si>
  <si>
    <t>60700000.497.2204</t>
  </si>
  <si>
    <t>MEJORAMIENTO DEL SERVICIO DE LA AUTORIDAD MARITIMA A LA COMUNIDAD MARITIMA NACIONAL E INTERNACIONAL</t>
  </si>
  <si>
    <t>60700000.497.2209</t>
  </si>
  <si>
    <t>EQUIPAMIENTO DE COMUNICACIONES DE DIRNEA</t>
  </si>
  <si>
    <t>60700000.497.2210</t>
  </si>
  <si>
    <t>SISTEMA DE COMUNICACIONES TRONCALIZADO DE DIRNEA</t>
  </si>
  <si>
    <t>60700000.497.2231</t>
  </si>
  <si>
    <t>DESARROLLO DE UN SISTEMA INTEGRAL DE GESTION NAVAL Y CENTRO DE CONTROL OPERATIVO A NIVEL NACIONAL PARA LA FUERZA NAVAL</t>
  </si>
  <si>
    <t>60700000.497.2254</t>
  </si>
  <si>
    <t>DESARROLLO DEL SISTEMA DE GESTION DOCUMENTAL, GESTION DE CONTENIDOS Y PORTAL WEB DE LA FUERZA NAVAL</t>
  </si>
  <si>
    <t>60700000.497.2264</t>
  </si>
  <si>
    <t>FORTALECER Y OPTIMIZAR EL SISTEMA INTEGRAL DE COMUNICACIONES SEGURAS DE LA FUERZA NAVAL</t>
  </si>
  <si>
    <t>60700000.498.2241</t>
  </si>
  <si>
    <t>FORTALECIMIENTO DE LAS CAPACIDADES DE CONTROL DE LA INFANTERIA DE MARINA EN LAS ZONAS FRONTERIZAS</t>
  </si>
  <si>
    <t>60700000.501.2249</t>
  </si>
  <si>
    <t>FORTALECIMIENTO DE EQUIPOS DE APOYO A LAS OPERACIONES DE VUELO ( FAE )</t>
  </si>
  <si>
    <t>60700000.501.2252</t>
  </si>
  <si>
    <t>PLAN DE MANTENIMIENTO DE LA CAPACIDAD OPERATIVA DE LA FUERZA AÉREA ECUATORIANA (FAE) RESEVADO</t>
  </si>
  <si>
    <t>60700000.501.2257</t>
  </si>
  <si>
    <t>IMPLEMENTACIÓN DEL RÉGIMEN DE AERONAVEGABILIDAD MILITAR (FAE) RESERVADO</t>
  </si>
  <si>
    <t>60700000.501.2262</t>
  </si>
  <si>
    <t>INVESTIGACIÓN Y DESARROLLO EN EL ESPACIO AÉREO. (FAE) RESERVADO</t>
  </si>
  <si>
    <t>60700000.501.2271</t>
  </si>
  <si>
    <t>MODERNIZACIÓN DEL SISTEMA DE VIGILANCIA Y CONTROL (FAE) RESERVADO</t>
  </si>
  <si>
    <t>60700000.501.2286</t>
  </si>
  <si>
    <t>MODERNIZACION DE EQUIPOS DE RESCATE (FAE) RESERVADO</t>
  </si>
  <si>
    <t>60700000.501.2290</t>
  </si>
  <si>
    <t>MEJORAMIENTO Y RECUPERACIÓN DE LA INFRAESTRUCTURA (FAE)RESERVADO</t>
  </si>
  <si>
    <t>60700000.501.2291</t>
  </si>
  <si>
    <t>¿MEJORAMIENTO DE INFRAESTRUCTURA DE LA FUERZA AÉREA ECUATORIANA.¿</t>
  </si>
  <si>
    <t>60700000.501.2299</t>
  </si>
  <si>
    <t>MODERNIZACION DE AVIONES DE ENTRENAMIENTO (FAE) RESERVADO</t>
  </si>
  <si>
    <t>60700000.501.2308</t>
  </si>
  <si>
    <t>RENOVACIÓN DEL PARQUE AUTOMOTOR TÁCTICO DE LA FUERZA AÉRA ECUATORIANA (FAE)RESERVADO</t>
  </si>
  <si>
    <t>60700000.501.2310</t>
  </si>
  <si>
    <t>PROVISIÓN DE EQUIPOS, COMPONENTES MAYORES, PARTES Y REPUESTOS, SERVICIOS DE REPARACIÓN, INSPECCIÓN MAYOR Y OVERHAUL DE MATERIAL REPARABLE, INTERCAMBIO DE EQUIPOS CON UN POTENCIAL DE VIDA ÚTIL ADECUADO A LOS INTERESES INSTITUCIONALES ASÍ COMO LOS SERVICIOS DE CAPACITACIÓN, ENTRENAMIENTO, ASESORÍA, ASISTENCIA TÉCNICA Y DOCUMENTACIÓN TÉCNICA PARA LA RECUPERACIÓN Y MANTENIMIENTO DE LOS AVIONES SUPERSÓNICOS DE LA FUERZA AÉREA</t>
  </si>
  <si>
    <t>60700000.501.2843</t>
  </si>
  <si>
    <t>FORTALECIMIENTO DE LA CAPACIDAD OPERATIVA DE LOS EQUIPOS SUPERSONICOS (FAE)RESERVADO</t>
  </si>
  <si>
    <t>60700000.502.2190</t>
  </si>
  <si>
    <t>RECUPERACION DE UNIDADES NAVALES</t>
  </si>
  <si>
    <t>60700000.502.2191</t>
  </si>
  <si>
    <t>MODERNIZACION DE BUQUE LOGISTICO EN LOS ASTILLEROS NAVALES ECUATORIANOS - TERCERA FASE.</t>
  </si>
  <si>
    <t>60700000.502.2215</t>
  </si>
  <si>
    <t>MODERNIZACIÓN DEL BANCO DE PRUEBAS PARA MOTORES MTU</t>
  </si>
  <si>
    <t>60700000.504.2212</t>
  </si>
  <si>
    <t>ADQUISICIÓN DE CUADRO DRAGAS DE SUCCIÓN CON CORTADOR Y UNA ESTACIÓN DE REBOMBEO</t>
  </si>
  <si>
    <t>60700000.504.2242</t>
  </si>
  <si>
    <t>ACCESO DE SERVICIOS DE LA AUTORIDAD MARÍTIMA A GREMIOS DE LA COMUNIDAD PESQUERA ARTESANAL.</t>
  </si>
  <si>
    <t>60700000.504.3165</t>
  </si>
  <si>
    <t>MODERNIZACIÓN DEL SISTEMA DE SALUD DE LAS FUERZAS ARMADAS, PARA IMPULSAR EL APOYO DE SANIDAD A LAS OPERACIONES MILITARES, CON LA RENOVACIÓN DEL EQUIPAMIENTO MÉDICO, AMPLIACIÓN Y CONSTRUCCIÓN DE PLANTAS FÍSICAS ADECUADAS, Y LA CREACIÓN DE UNA RED INFORMÁTICA DEL SISTEMA DE SALUD DE LAS FF.AA.</t>
  </si>
  <si>
    <t>60700000.507.2219</t>
  </si>
  <si>
    <t>SISTEMA DE MONITOREO PARA EL CONTROL AMBIENTAL EN NAVES E INDUSTRIAS UBICADAS EN EL BORDE COSTERO</t>
  </si>
  <si>
    <t>60700000.507.2230</t>
  </si>
  <si>
    <t>INCREMENTO DE FACILIDADES HABITACIONALES PARA EL PERSONAL DE OFICIALES Y TRIPULANTES EN LAS ZONAS FRONTERIZAS</t>
  </si>
  <si>
    <t>60700000.507.2240</t>
  </si>
  <si>
    <t>IMPLEMENTACION DE UN CENTRO DE CONTROL DE CONTAMINACION EN LA ISLA SEYMOUR Y LOS SERVICIOS DE MANIOBRAS A BUQUES</t>
  </si>
  <si>
    <t>60700000.632.6796</t>
  </si>
  <si>
    <t>FORTALECIMIENTO DEL HOSPITAL GENERAL DE FUERZAS ARMADAS EN LAS ÁEREAS DE QUIROFANOS, IMAGEN Y ONCOLOGÍA</t>
  </si>
  <si>
    <t>60700000.1142.7043</t>
  </si>
  <si>
    <t>FORTALECIMIENTO INSTITUCIONAL DE LAS ESCUELAS DE FORMACIÓN MILITAR DE LAS FUERZAS ARMADAS DEL ECUADOR</t>
  </si>
  <si>
    <t>60700000.1157.5147</t>
  </si>
  <si>
    <t>MODERNIZACIÓN DEL SISTEMA ESTRATÉGICO DE DEFENZA ANTIAÉREA OERLIKON CONTRAVES</t>
  </si>
  <si>
    <t>60700000.1338.5705</t>
  </si>
  <si>
    <t>DESARROLLO DE UNA PLATAFORMA MÓVIL PARA PROTECCIÓN DE AÉREAS ESTRATÉGICAS AAA</t>
  </si>
  <si>
    <t>60700000.1338.5706</t>
  </si>
  <si>
    <t>DISEÑO E IMPLEMENTACION DE UN SISTEMA DE APLICACIONES Y COMUNICACIONES PARA EL SOLDADO DE INFANTERIA SIGLO 21</t>
  </si>
  <si>
    <t>60700000.1338.5707</t>
  </si>
  <si>
    <t>DETECCION, OBSERVACION, COMUNICACIÓN, RECONOCIMIENTO</t>
  </si>
  <si>
    <t>60700000.1338.5708</t>
  </si>
  <si>
    <t>MODERNIZACIÓN DEL CENTRO DE MANTENIMIENTO ELECTRÓNICO NIVEL III</t>
  </si>
  <si>
    <t>60700000.1338.6186</t>
  </si>
  <si>
    <t>DISEÑO E IMPLEMENTACIÓN DE UN PROTOTIPO DE UN SISTEMA DE COMANDO, CONTROL DE LA FUERZA NAVAL</t>
  </si>
  <si>
    <t>60700000.1338.6196</t>
  </si>
  <si>
    <t>INVESTIGACIÓN SOBRE DESARROLLO E IMPLEMENTACIÓN DE SISTEMA C4IVR</t>
  </si>
  <si>
    <t>60700000.1418.6112</t>
  </si>
  <si>
    <t>CONSTRUCCIÓN SUBCENTRO MEDICO EN LA BASE NAVAL DE JARAMIJO</t>
  </si>
  <si>
    <t>60700000.1481.6205</t>
  </si>
  <si>
    <t>CONSTRUCCIÓN DE ÁREA ADMINISTRATIVA, TALLERES, PAÑOLES, AULAS DE CLASES, AUDITORIO, ENTREPUENTE OPERATIVO, VÍA DE INGRESO Y CERRAMIENTO PERIMETRAL PARA EL ESCUADRÓN UAV Y ESTACIÓN AERONAVAL DE MANTA</t>
  </si>
  <si>
    <t>60700000.1538.6490</t>
  </si>
  <si>
    <t>CONSTRUCCIÓN DE ENTREPUENTE TRIPULANTES, ALOJAMIENTO DE OFICIALES, ENFERMERÍA, EDIFICIO ADMINISTRATIVO-CAPITANÍA, PATIO DE FORMACIÓN, TEMPLETE, CANCHAS DEPORTIVAS, OBRAS DEFENSIVAS, PAREDES DE PROTECCIÓN PARA EL DESTACAMENTO DE FARFÁN, UBICADO EN LA PARROQUIA GENERAL FARFÁN, CANTÓN LAGO AGRIO PROVINCIA DIE SUCUMBÍOS.</t>
  </si>
  <si>
    <t>060740000.0000.376684</t>
  </si>
  <si>
    <t>RENOVACION DE LA CAPACIDAD QUIRURGICA DEL HOSPITAL DE ESPECIALIDADES FUERZAS ARMADAS N 1</t>
  </si>
  <si>
    <t>195950000.825.3568</t>
  </si>
  <si>
    <t>SISTEMA INTEGRAL DE GESTION MARITIMA, CONTROL DE DROGAS Y MONITOREO SATELITAL EN EMBARCACIONES MENORES A 20 TRB EN LA ZONA FRONTERIZA NORTE</t>
  </si>
  <si>
    <t>00100656</t>
  </si>
  <si>
    <t>OPERACIONES AEREAS DE APOYO AL DESARROLLO Y DE CONTROL DEL ESPACIO AEREO DESDE EL NUEVO AEROPUERTO DE TABABELA</t>
  </si>
  <si>
    <t>00101376</t>
  </si>
  <si>
    <t>FORTALECIMIENTO DE LA CAPACIDAD OPERATIVA DE LA AVIACIÓN DE LA FUERZA TERRESTRE (INCLUYE REPROGRAMACIÓN PRESUPUESTARIA)</t>
  </si>
  <si>
    <t>00101517</t>
  </si>
  <si>
    <t>ADQUISICIÓN DE DOS SISTEMAS RADÁRICOS PARA LA DEFENSA AÉREA (FAE)</t>
  </si>
  <si>
    <t>00101542</t>
  </si>
  <si>
    <t>ADQUISICIÓN DE UNA AERONAVE JET EJECUTIVA</t>
  </si>
  <si>
    <t>00101547</t>
  </si>
  <si>
    <t>PLAN EMERGENTE DE LA FRONTERA NORTE</t>
  </si>
  <si>
    <t>00101574</t>
  </si>
  <si>
    <t>CONSTRUCCIÓN DE LAS OFICINAS DEL COMANDO DE EDUCACIÓN Y DOCTRINA DE LA FAE</t>
  </si>
  <si>
    <t>00101599</t>
  </si>
  <si>
    <t>AVION AEROFOTOGRAFICO (FAE) RESERVADO</t>
  </si>
  <si>
    <t>00101664</t>
  </si>
  <si>
    <t>MEJORAMIENTO DEL NIVEL OPERATIVO DE LA FUERZA AEREA ECUATORIANA (ACTUALIZACIÓN DE PRIORIDAD)</t>
  </si>
  <si>
    <t>00101676</t>
  </si>
  <si>
    <t>PROYECTO INVERSIÓN Y DE COOPERACION NO REEMBOLSABLE RELACIONADO A LA ADQUISICIÓN DE HELICÓPTEROS PARA LA FUERZA AEREA ECUATORIANA</t>
  </si>
  <si>
    <t>00101721</t>
  </si>
  <si>
    <t>REMODELACION DE LA SALA VIP DEL GRUPO AEREO FT No 45 PICHINCHA</t>
  </si>
  <si>
    <t>00101723</t>
  </si>
  <si>
    <t>INSTALACION DE UN SISTEMA DE ALERTA DE PROXIMIDAD DE TERRENO PARA EL AVION BEECHACRAFT SK-200 PERTENECIENTE A LA AVIACIÓN DEL EJERCITO FUEZA TERRESTRE</t>
  </si>
  <si>
    <t>00101724</t>
  </si>
  <si>
    <t>EDIFICACION TERMINAL AEREO PARA EL ALA DE COMBATE No.23 DE MANTA (FUERZA AEREA)</t>
  </si>
  <si>
    <t>00101725</t>
  </si>
  <si>
    <t>EQUIPAMIENTO DEL PARQUE MOTORIZADO DEL BATALLON DE POLICIA MILITAR (mdn)</t>
  </si>
  <si>
    <t>00101809</t>
  </si>
  <si>
    <t>CREACION EQUIPAMIENTO Y OPERACIÓN DEL ESCUADRON DE TRANSPORTE AEREO PRESIDENCIAL</t>
  </si>
  <si>
    <t>00101919</t>
  </si>
  <si>
    <t>RECUPERACION Y MANTENIMIENTO DE AVIONES SUPERSONICOS (FAE) RESERVADO</t>
  </si>
  <si>
    <t>00101920</t>
  </si>
  <si>
    <t>ADQUISICION DE ARMAMENTO PARA LA FUERZA AEREA (FAE) RESERVADO</t>
  </si>
  <si>
    <t>00101997</t>
  </si>
  <si>
    <t>CONSTRUCCION DEL HANGAR DEL ESCUADRON DE TRANSPORTE AEREO PRESIDENCIAL</t>
  </si>
  <si>
    <t>00200435</t>
  </si>
  <si>
    <t>"GUAYAS" REEMPLAZO DE FRAGATAS CLASE LEANDER DE LA ARMADA DEL ECUADOR, POR FRAGATAS EXLYNCH Y EXCONDELL DE LA ARMADA DE CHILE</t>
  </si>
  <si>
    <t>00200480</t>
  </si>
  <si>
    <t>"TRANSPORTE MARITIMO DE CARGA GENERAL Y REFRIGERADA EN LA RUTA GUAYAQUIL -GALAPAGOS Y VICEVERSA"</t>
  </si>
  <si>
    <t>00201013</t>
  </si>
  <si>
    <t>Adquisición de una draga de succión de 500 HP</t>
  </si>
  <si>
    <t>00201015</t>
  </si>
  <si>
    <t>MANTENIMIENTO DE LA CAPACIDAD DE DEFENSA DE LA SOBERANIA Y SEGURIDAD EN EL MAR TERRITORIAL ECUATORIANO</t>
  </si>
  <si>
    <t>00201016</t>
  </si>
  <si>
    <t>Fortalecimiento de la capacidad de defensa de los intereses marítimos nacionales.</t>
  </si>
  <si>
    <t>50610000.0000.372202</t>
  </si>
  <si>
    <t>ATENCIÓN INTEGRAL A LAS PERSONAS PRIVADAS DE LIBERTAD</t>
  </si>
  <si>
    <t>50610000.0000.372220</t>
  </si>
  <si>
    <t>ATENCIÓN INTEGRAL A LOS ADOLESCENTES EN CONFLICTO CON LA LEY PENAL</t>
  </si>
  <si>
    <t>50610000.0000.372388</t>
  </si>
  <si>
    <t>CONTRARRESTAR LA EXPLOTACIÓN CONTRA LAS PERSONAS</t>
  </si>
  <si>
    <t>50610000.0000.372395</t>
  </si>
  <si>
    <t>INCREMENTAR LA PROTECCIÓN DE LA VIDA EN LOS PUEBLOS INDÍGENAS</t>
  </si>
  <si>
    <t>50610000.0000.372396</t>
  </si>
  <si>
    <t>FORMULACIÓN DE UNA HERRAMIENTA QUE GENERE INFORMACIÓN PARA EL DESARROLLO DE INDICADORES DE DERECHOS HUMANOS EN EL ECUADOR.</t>
  </si>
  <si>
    <t>50610000.0000.372419</t>
  </si>
  <si>
    <t>PROMOCIÓN DEL RESPETO, PROTECCIÓN Y GARANTÍA DE LOS DERECHOS HUMANOS EN EL ECUADOR</t>
  </si>
  <si>
    <t>50610000.0000.372421</t>
  </si>
  <si>
    <t>ADQUISICIÓN DE EQUIPAMIENTO Y CONTRATACIÓN DEL TALENTO HUMANO NECESARIOS PARA MEJORAR LA OPERATIVIDAD DEL MINISTERIO DE JUSTICIA, DERECHOS HUMANOS Y CULTOS.</t>
  </si>
  <si>
    <t>50610000.0000.372483</t>
  </si>
  <si>
    <t>SISTEMA PARA LA DEPURACIÓN CONTINUA DE LA INFLUENCIA RELIGIOSA PARA UN ESTADO ECUATORIANO LAICO DEL BUEN VIVIR</t>
  </si>
  <si>
    <t>50610000.0000.372868</t>
  </si>
  <si>
    <t>PRODUCCION Y GESTION DE CONOCIMIENTO E INFORMACION APLICADOS AL DISEÑO DE POLITICAS PUBLICAS DE JUESTICIA EN ECUADOR</t>
  </si>
  <si>
    <t>50610000.0000.373476</t>
  </si>
  <si>
    <t>PROYECTO DE DESENROLAMIENTO POR JUBILACIÓN OBLIGATORIA, JUBILACIÓN VOLUNTARIA</t>
  </si>
  <si>
    <t>50610000.0000.373742</t>
  </si>
  <si>
    <t>FORTALECIMIENTO Y APOYO A LA REHABILITACIÓN DE LAS PERSONAS PRIVADAS DE LA LIBERTAD EN LOS CENTROS DE REHABILITACIÓN SOCIAL DE LAS CIUDADES DE QUITO Y GUAYAQUIL, MEDIANTE METODOLOGÍAS DE CAMBIO Y FORMACIÓN EN VALORES</t>
  </si>
  <si>
    <t>50610000.0000.373815</t>
  </si>
  <si>
    <t>ADECUACIÓN RECUPERACIÓN EQUIPAMIENTO Y MANTENIMIENTO DE LA RED DE CENTROS DE PRIVACIÓN DE LIBERTAD DEL ECUADOR</t>
  </si>
  <si>
    <t>50610000.0000.373821</t>
  </si>
  <si>
    <t>ADECUACIÓN, EQUIPAMIENTO Y MANTENIMIENTO DE LA RED DE CENTROS DE PRIVACIÓN DE LIBERTAD</t>
  </si>
  <si>
    <t>50610000.0000.373953</t>
  </si>
  <si>
    <t>CENTRO DE REHABILITACIÓN SOCIAL CRS CUENCA</t>
  </si>
  <si>
    <t>50610000.0000.374010</t>
  </si>
  <si>
    <t>CONSTRUCCIÓN Y EQUIPAMIENTO DEL CENTRO DE REHABILITACIÓN SOCIAL REGIONAL SIERRA CENTRO SUR</t>
  </si>
  <si>
    <t>50610000.0000.374036</t>
  </si>
  <si>
    <t>ESTUDIOS CONSTRUCCIÓN Y EQUIPAMIENTO DEL CENTRO DE DETENCIÓN PROVISIONAL BABAHOYO</t>
  </si>
  <si>
    <t>50610000.0000.374501</t>
  </si>
  <si>
    <t>ESTUDIOS CONSTRUCCIÓN Y EQUIPAMIENTO DEL CENTRO DE DETENCIÓN PROVISIONAL DE MACHALA</t>
  </si>
  <si>
    <t>50610000.0000.374585</t>
  </si>
  <si>
    <t>ESTUDIOS CONSTRUCCIÓN Y EQUIPAMIENTO DEL CENTRO DE DETENCIÓN PROVISIONAL DE ORELLANA</t>
  </si>
  <si>
    <t>50610000.0000.375128</t>
  </si>
  <si>
    <t>CENTRO DE PRIVACIÓN DE LIBERTAD DE MACHALA</t>
  </si>
  <si>
    <t>50610000.0000.375129</t>
  </si>
  <si>
    <t>CENTRO DE PRIVACIÓN DE LIBERTAD DE BABAHOYO</t>
  </si>
  <si>
    <t>50610000.0000.375130</t>
  </si>
  <si>
    <t>CENTRO DE PRIVACIÓN DE LIBERTAD DE LOJA</t>
  </si>
  <si>
    <t>50610000.0000.375429</t>
  </si>
  <si>
    <t>CENTRO DE PRIVACION DE LIBERTAD ESMERALDAS</t>
  </si>
  <si>
    <t>50610000.0000.375430</t>
  </si>
  <si>
    <t>RED DE CENTROS DE PRIVACIÓN DE LIBERTAD Y SERVICIOS DEL MINISTERIO DE JUSTICIA.</t>
  </si>
  <si>
    <t>50610000.0000.375475</t>
  </si>
  <si>
    <t>IMPLEMENTACION DE LA ESTACION DE MONITOREO DE SHIRIPUNO</t>
  </si>
  <si>
    <t>50610000.0000.375668</t>
  </si>
  <si>
    <t>CONSTRUCCION DEL CENTRO DE CONTRAVENTORES DE ZAMORA</t>
  </si>
  <si>
    <t>50610000.0000.375841</t>
  </si>
  <si>
    <t>IMPLEMENTACIÓN DE DISPOSITIVOS DE VIGILANCIA ELECTRONICA</t>
  </si>
  <si>
    <t>50610000.0000.376315</t>
  </si>
  <si>
    <t>SISTEMA DE INFORMACION SOBRE DERECHOS HUMANOS</t>
  </si>
  <si>
    <t>50610000.0000.376976</t>
  </si>
  <si>
    <t>CENTROS DE CONTRAVENTORES DE MACHALA</t>
  </si>
  <si>
    <t>50610000.0000.376977</t>
  </si>
  <si>
    <t>CONSTRUCCION DEL CENTRO DE CONTRAVENTORES DE BABAHOYO</t>
  </si>
  <si>
    <t>50610000.0000.377793</t>
  </si>
  <si>
    <t>FORTALECIMIENTO A LA IMPLEMENTACIÓN DE MEDIDAS SOCIO EDUCATIVAS NO PRIVATIVAS DE LIBERTAD PARA ADOLESCENTES EN CONFLICTO CON LA LEY PENAL</t>
  </si>
  <si>
    <t>50610000.0000.377828</t>
  </si>
  <si>
    <t>IMPLEMENTACIÓN Y FORTALECIMIENTO DEL MODELO DE ATENCIÓN INTEGRAL PARA ADOLESCENTES PRIVADOS DE LA LIBERTAD EN LOS CENTROS DE INTERNAMIENTO DE ADOLESCENTES INFRACTORES</t>
  </si>
  <si>
    <t>50610000.0000.377990</t>
  </si>
  <si>
    <t>IMPLEMENTACIÓN DE DISPOSITIVOS DE GEO-POSICIONAMIENTO ELECTRÓNICO EN EL SISTEMA DE EJECUCIÓN DE PENAS QUE DISPONE EL CÓDIGO ORGÁNICO INTEGRAL PENAL</t>
  </si>
  <si>
    <t>50610000.0000.378093</t>
  </si>
  <si>
    <t>CONSTRUCCION DEL CENTRO DE REHABILITACION SOCIAL REGIONAL ESMERALDAS</t>
  </si>
  <si>
    <t>50610000.0000.378163</t>
  </si>
  <si>
    <t>50610000.0000.380277</t>
  </si>
  <si>
    <t>CONSTRUCCIÓN Y EQUIPAMIENTO DEL CENTRO DE DETENCIÓN PROVISIONAL, DE CONTRAVENTORES Y UNIDAD DE ASEGURAMIENTO TRANSITORIO DE BABAHOYO</t>
  </si>
  <si>
    <t>50610000.0000.380333</t>
  </si>
  <si>
    <t>50610000.0000.380707</t>
  </si>
  <si>
    <t>CONSTRUCCION Y EQUIPAMIENTO DEL CENTRO DE REHABILITACION SOCIAL Y CENTRO DE DETENCION PROVISIONAL DE MACHALA</t>
  </si>
  <si>
    <t>50610000.111.2341</t>
  </si>
  <si>
    <t>CREACION DE NUEVAS JUDICATURAS Y MODERNIZACION DE LOS SERVICIOS DE JUSTICIA</t>
  </si>
  <si>
    <t>50610000.111.2660</t>
  </si>
  <si>
    <t>ACCESO A LA JUSTICIA PENAL</t>
  </si>
  <si>
    <t>50610000.111.3212</t>
  </si>
  <si>
    <t>PAZ URBANA</t>
  </si>
  <si>
    <t>50610000.111.6394</t>
  </si>
  <si>
    <t>ADECUACION DE JUZGADOS DE NIÑEZ Y ADOLESCENCIA Y LABORAL</t>
  </si>
  <si>
    <t>50610000.111.6401</t>
  </si>
  <si>
    <t>IMPLEMENTACIÓN DE UN SISTEMA INFORMÁTICO DE GESTIÓN PARA LOS DEPARTAMENTOS DE CITACIONES</t>
  </si>
  <si>
    <t>50610000.111.6405</t>
  </si>
  <si>
    <t>PLAN DE IMPLEMENTACION DE LAS INSTITUCIONES Y PROCESOS ESTABLECIDOS EN EL CODIGO ORGANICO DE LA FUNCION JUDICIAL</t>
  </si>
  <si>
    <t>50610000.578.2309</t>
  </si>
  <si>
    <t>CONSTRUCCION DEL NUEVO CENTRO DE REHABILITACION SOCIAL DE NUEVA LOJA- SUCUMBIOS</t>
  </si>
  <si>
    <t>50610000.578.2312</t>
  </si>
  <si>
    <t>CONSTRUCCION DEL PABELLON DE MAXIMA SEGURIDAD CENTRO DE REHABILITACION SOCIAL DE SANTO DOMINGO DE LOS COLORADOS</t>
  </si>
  <si>
    <t>50610000.578.2313</t>
  </si>
  <si>
    <t>CONSTRUCCION DEL PABELLON DE MEDIANA SEGURIDAD DEL CENTRO DE REHABILITACION SOCIAL DE SANTO DOMINGO DE LOS COLORADOS</t>
  </si>
  <si>
    <t>50610000.578.2315</t>
  </si>
  <si>
    <t>CONSTRUCCION DEL CENTRO DE REHABILITACION SOCIAL REGIONAL GUAYAS</t>
  </si>
  <si>
    <t>50610000.578.2319</t>
  </si>
  <si>
    <t>CONSTRUCCION DEL CENTRO DE REHABILITACION SOCIAL REGIONAL PICHINCHA</t>
  </si>
  <si>
    <t>50610000.578.2549</t>
  </si>
  <si>
    <t>DIVISIÓN ESPACIAL DEL CENTRO DE REHABILITACION SOCIAL GUAYAQUIL</t>
  </si>
  <si>
    <t>50610000.578.2583</t>
  </si>
  <si>
    <t>MANTENIMIENTO DEL SISTEMA ELÉCTRICO CRS GUAYAQUIL MASCULINO</t>
  </si>
  <si>
    <t>50610000.578.2603</t>
  </si>
  <si>
    <t>RECUPERACIÓN INTEGRAL DE INFRAESTRUCTURA DE TALLERES DE CARPINTERÍA, LACADO -PINTURA, METALMECÁNICA Y COSTURA EN CRS, ETAPA 1</t>
  </si>
  <si>
    <t>50610000.578.2606</t>
  </si>
  <si>
    <t>CONSTRUCCION DEL CENTRO DE REHABILITACION SOCIAL (CRS) REGIONAL AZUAY</t>
  </si>
  <si>
    <t>50610000.578.2608</t>
  </si>
  <si>
    <t>CONSTRUCCION DEL CENTRO DE REHABILITACION SOCIAL (CRS) COTOPAXI</t>
  </si>
  <si>
    <t>50610000.578.2613</t>
  </si>
  <si>
    <t>CONSTRUCCION DEL CENTRO DE REHABILITACION SOCIAL (CRS) EL ORO</t>
  </si>
  <si>
    <t>50610000.578.2616</t>
  </si>
  <si>
    <t>CONSTRUCCION DEL CENTRO DE REHABILITACION SOCIAL (CRS) IMBABURA</t>
  </si>
  <si>
    <t>50610000.578.2617</t>
  </si>
  <si>
    <t>CONSTRUCCION DEL CENTRO DE REHABILITACION SOCIAL (CRS) ZAMORA</t>
  </si>
  <si>
    <t>50610000.578.2620</t>
  </si>
  <si>
    <t>CONSTRUCCION DEL CENTRO DE REHABILITACION SOCIAL (CRS) MANABÍ</t>
  </si>
  <si>
    <t>50610000.578.2622</t>
  </si>
  <si>
    <t>CONSTRUCCION DEL CENTRO DE REHABILITACION SOCIAL (CRS) LOS RÍOS</t>
  </si>
  <si>
    <t>50610000.578.2623</t>
  </si>
  <si>
    <t>REHABILITACIÓN DE INFRAESTRUCTURA CRS QUEVEDO</t>
  </si>
  <si>
    <t>50610000.578.7208</t>
  </si>
  <si>
    <t>ESTUDIO DE FACTIBILIDAD DEL PROYECTO"ADECUACIÓN, REPARACIÓN Y AMPLIACIÓN DEL CENTRO DE REHABILITACIÓN SOCIAL UNO Y CDP DE GUAYAQUIL"</t>
  </si>
  <si>
    <t>50610000.670.2550</t>
  </si>
  <si>
    <t>CONSTRUCCION DE CENTRO DE ADOLESCENTES INFRACTORES (CAI) SUCUMBÍOS, EN LA CIUDAD DE NUEVA LOJA, PROVINCIA DE SUCUMBIOS</t>
  </si>
  <si>
    <t>50610000.670.2552</t>
  </si>
  <si>
    <t>CONSTRUCCION DE CENTRO DE ADOLESCENTES INFRACTORES (CAI) REGION 5</t>
  </si>
  <si>
    <t>50610000.670.2554</t>
  </si>
  <si>
    <t>CONSTRUCCION DE CENTRO DE ADOLESCENTES INFRACTORES (CAI) ESMERALDAS</t>
  </si>
  <si>
    <t>50610000.670.2555</t>
  </si>
  <si>
    <t>CONSTRUCCION DE CENTRO DE ADOLESCENTES INFRACTORES (CAI) AZUAY</t>
  </si>
  <si>
    <t>50610000.670.2558</t>
  </si>
  <si>
    <t>CONSTRUCCION DE CENTRO DE ADOLESCENTES INFRACTORES (CAI) MANABI</t>
  </si>
  <si>
    <t>50610000.670.2561</t>
  </si>
  <si>
    <t>CONSTRUCCION DE CENTRO DE ADOLESCENTES INFRACTORES (CAI) LOJA</t>
  </si>
  <si>
    <t>50610000.670.5466</t>
  </si>
  <si>
    <t>RECUPERACION DE INFRAESTRUCTURA EN CAI DE VARONES DE GUAYAQUIL</t>
  </si>
  <si>
    <t>50610000.670.5582</t>
  </si>
  <si>
    <t>CONSTRUCCIÓN DEL CENTRO DE ADOLESCENTES INFRACTORES CAI DE ESMERALDAS</t>
  </si>
  <si>
    <t>50610000.670.5601</t>
  </si>
  <si>
    <t>CONSTRUCCIÓN DEL NUEVO CENTRO DE ADOLESCENTES INFRACTORES DE GUAYAQUIL</t>
  </si>
  <si>
    <t>50610000.670.5611</t>
  </si>
  <si>
    <t>CONSTRUCCIÓN DEL NUEVO CENTRO DE ADOLESCENTES INFRACTORES CAI CUENCA</t>
  </si>
  <si>
    <t>50610000.671.2571</t>
  </si>
  <si>
    <t>CONSTRUCCION CENTRO DE DETENCION PROVISIONAL (CDP) PICHINCHA</t>
  </si>
  <si>
    <t>50610000.671.2572</t>
  </si>
  <si>
    <t>CONSTRUCCION CENTRO DE DETENCION PROVISIONAL (CDP) SANTO DOMINGO</t>
  </si>
  <si>
    <t>50610000.671.2573</t>
  </si>
  <si>
    <t>CONSTRUCCION CENTRO DE DETENCION PROVISIONAL (CDP) LOS RIOS</t>
  </si>
  <si>
    <t>50610000.671.2575</t>
  </si>
  <si>
    <t>CONSTRUCCION CENTRO DE DETENCION PROVISIONAL (CDP) ORELLANA</t>
  </si>
  <si>
    <t>50610000.671.2576</t>
  </si>
  <si>
    <t>CONSTRUCCION CENTRO DE DETENCION PROVISIONAL (CDP) EL ORO</t>
  </si>
  <si>
    <t>50610000.671.2579</t>
  </si>
  <si>
    <t>MEJORAMIENTO CENTRO DE DETENCION PROVISIONAL (CDP) GUAYAS</t>
  </si>
  <si>
    <t>50610000.671.5550</t>
  </si>
  <si>
    <t>CENTRO DE DETENCION PROVISIONAL QUITO ZONA SUR</t>
  </si>
  <si>
    <t>50610000.671.5566</t>
  </si>
  <si>
    <t>CONSTRUCCIÓN DEL CENTRO DE DETENCIÓN PROVISIONAL BABAHOYO</t>
  </si>
  <si>
    <t>50610000.671.5568</t>
  </si>
  <si>
    <t>CONSTRUCCIÓN DEL CENTRO DE DETENCIÓN PROVISIONAL DE SAN LORENZO ESMERALDAS</t>
  </si>
  <si>
    <t>50610000.671.5570</t>
  </si>
  <si>
    <t>CONSTRUCCIÓN DEL CENTRO DE DETENCIÓN PROVISIONAL TULCÁN CARCHI</t>
  </si>
  <si>
    <t>50610000.733.2664</t>
  </si>
  <si>
    <t>INDICADORES DE JUSTICIA Y DERECHOS HUMANOS EN EL ECUADOR</t>
  </si>
  <si>
    <t>50610000.733.2816</t>
  </si>
  <si>
    <t>PROFESIONALIZACIÓN PENITENCIARIA EN EL ECUADOR</t>
  </si>
  <si>
    <t>50610000.733.2859</t>
  </si>
  <si>
    <t>IMPLEMENTACIÓN DEL MODELO DE ATENCIÓN INTEGRAL PARA ADOLESCENTES PRIVADOS DE LA LIBERTAD EN LOS CENTROS DE INTERNAMIENTO DE ADOLESCENTES INFRACTORES</t>
  </si>
  <si>
    <t>50610000.733.5540</t>
  </si>
  <si>
    <t>PLAN DE PRÁCTICAS PROFESIONALES Y PASANTÍA DE ABOGACÍA</t>
  </si>
  <si>
    <t>50610000.733.5808</t>
  </si>
  <si>
    <t>PLAN ARTICULADO DE OPTIMIZACION DE UNIDADES JUDICIALES, INFRAESTRUCTURA Y EQUIPAMIENTO DE LA FUNCIÓN JUDICIAL</t>
  </si>
  <si>
    <t>50610000.853.3334</t>
  </si>
  <si>
    <t>PLAN DE IMPLEMENTACION DEL CODIGO ORGANICO DE LA FUNCION JUDICIAL Y TRANSFORMACION DE LA JUSTCIA</t>
  </si>
  <si>
    <t>50610000.854.7344</t>
  </si>
  <si>
    <t>CAPACITACIÓN A GUIAS PENITENCIARIOS</t>
  </si>
  <si>
    <t>50610000.1228.5518</t>
  </si>
  <si>
    <t>CARRERA JUDICIAL</t>
  </si>
  <si>
    <t>50610000.1228.5519</t>
  </si>
  <si>
    <t>SISTEMAS DE INFORMACIÓN, E INTERCONECTIVIDAD DEL SECTOR JUSTICIA</t>
  </si>
  <si>
    <t>50610000.1229.5516</t>
  </si>
  <si>
    <t>PROYECTO DE COMUNICACIÓN INTEGRAL DE LA FUNCIÓN JUDICIAL</t>
  </si>
  <si>
    <t>50610000.1309.5489</t>
  </si>
  <si>
    <t>CENTRO DE REHABILITACION SOCIAL CRS SIERRA CENTRO NORTE</t>
  </si>
  <si>
    <t>50610000.1309.5494</t>
  </si>
  <si>
    <t>CENTRO DE REHABILITACION SOCIAL CRS REGIONAL SIERRA NORTE</t>
  </si>
  <si>
    <t>50610000.1309.5495</t>
  </si>
  <si>
    <t>CENTRO DE REHABILITACION SOCIAL CRS REGIONAL SIERRA CENTRO SUR</t>
  </si>
  <si>
    <t>50610000.1309.5499</t>
  </si>
  <si>
    <t>CENTRO DE REHABILITACION SOCIAL CRS REGIONAL LITORAL</t>
  </si>
  <si>
    <t>50610000.1312.5944</t>
  </si>
  <si>
    <t>RECUPERACIÓN DE INFRAESTRUCTURA EN CAI DE ESMERALDAS</t>
  </si>
  <si>
    <t>50610000.1317.5484</t>
  </si>
  <si>
    <t>VALIDACIÓN DE LA REFORMA PROCESAL JUDICIAL</t>
  </si>
  <si>
    <t>50610000.1317.5485</t>
  </si>
  <si>
    <t>REFORMA SUSTANTIVA AL DERECHO PRIVADO</t>
  </si>
  <si>
    <t>50610000.1318.5487</t>
  </si>
  <si>
    <t>IMPLEMENTACION DEL MODELO DE ATENCION INTEGRAL PARA ADOLESCENTES PRIVADOS DE LA LIBERTAD EN LOS CENTROS DE INTERNAMIENTO DE ADOLESCENTES INFRACTORES.</t>
  </si>
  <si>
    <t>50610000.1318.5488</t>
  </si>
  <si>
    <t>IMPLEMENTACIÓN DEL MODELO DE ATENCIÓN INTEGRAL PARA PERSONAS PRIVADAS DE LIBERTAD EN LOS CENTROS DE REHABILITACIÓN SOCIAL</t>
  </si>
  <si>
    <t>50610000.1318.5490</t>
  </si>
  <si>
    <t>IMPLEMENTACION DEL SISTEMA DE GESTION PENITENCIARIA E-SIGPEN</t>
  </si>
  <si>
    <t>50610000.1318.5501</t>
  </si>
  <si>
    <t>CONSTRUCCIÓN DE UNA CULTURA DE PAZ</t>
  </si>
  <si>
    <t>50610000.1318.5506</t>
  </si>
  <si>
    <t>FORTALECIMIENTO Y PROYECCIÓN DEL SISTEMA DE INDICADORES DE JUSTICIA Y DERECHOS HUMANOS</t>
  </si>
  <si>
    <t>50610000.1318.5511</t>
  </si>
  <si>
    <t>SE PREVIENE, SE PROTEGE Y SE SANCIONA VIOLACIONES DE DERECHOS HUMANOS</t>
  </si>
  <si>
    <t>50610000.1318.5536</t>
  </si>
  <si>
    <t>PROYECTO DE RETORNO DE PERSONAS PRIVADAS DE LIBERTAD (PPL) EXTRANJERAS HACIA EL PAÍS DE SU NACIONALIDAD</t>
  </si>
  <si>
    <t>50610000.1318.5556</t>
  </si>
  <si>
    <t>SISTEMA INTEGRAL DE INDICADORES DE JUSTICIA Y DERECHOS HUMANOS</t>
  </si>
  <si>
    <t>50610000.1318.5793</t>
  </si>
  <si>
    <t>IMPLEMENTACIÓN DE LA DESCONCENTRACIÓN SECTORIAL A NIVEL NACIONAL DEL MINISTERIO DE JUSTICIA Y DERECHOS HUMANOS EN LAS ZONAS RESTANTES 1, 2, 3, 4, 6, 7 DE ACUERDO A LA DISTRIBUCIÓN DE PLANIFICACIÓN ADMINISTRATIVA COORDINADA POR SENPLADES (1 ZONA CADA DOS MESES).</t>
  </si>
  <si>
    <t>50610000.1318.7415</t>
  </si>
  <si>
    <t>EJECUCIÓN DE LINEAS ESTRATÉGICAS PARA LA REFORMA DEL SISTEMA DE JUSTICIA EN EL ECUADOR</t>
  </si>
  <si>
    <t>50610000.1324.5505</t>
  </si>
  <si>
    <t>CENTRO DE DETENCION PROVISIONAL CALDERÓN</t>
  </si>
  <si>
    <t>50610000.1324.5507</t>
  </si>
  <si>
    <t>CENTRO DE DETENCION PROVISIONAL LA MENA</t>
  </si>
  <si>
    <t>50610000.1324.5533</t>
  </si>
  <si>
    <t>CENTRO DE REHABILITACION SOCIAL CRS REGIONAL COSTA SUR</t>
  </si>
  <si>
    <t>50610000.1340.5682</t>
  </si>
  <si>
    <t>REESTRUCTURACIÓN DEL CENTRO DE REHABILITACIÓN SOCIAL ORIENTE SUR MACAS</t>
  </si>
  <si>
    <t>50610000.1340.5686</t>
  </si>
  <si>
    <t>REESTRUCTURACIÓN DEL CENTRO DE REHABILITACIÓN SOCIAL ORIENTE CENTRO ARCHIDONA</t>
  </si>
  <si>
    <t>50610000.1340.5701</t>
  </si>
  <si>
    <t>REESTRUCTURACIÓN CENTRO DE REHABILITACIÓN SOCIAL COSTA CENTRO</t>
  </si>
  <si>
    <t>50610000.1340.5717</t>
  </si>
  <si>
    <t>REESTRUCTURACIÓN CENTRO DE REHABILITACIÓN SOCIAL SIERRA SUR</t>
  </si>
  <si>
    <t>50610000.1340.5722</t>
  </si>
  <si>
    <t>REESTRUCTURACIÓN CENTRO DE REHABILITACIÓN SOCIAL COSTA NORTE</t>
  </si>
  <si>
    <t>50610000.1340.5727</t>
  </si>
  <si>
    <t>REESTRUCTURACIÓN CENTRO DE REHABILITACIÓN SOCIAL SIERRA CENTRO</t>
  </si>
  <si>
    <t>50610000.1381.5872</t>
  </si>
  <si>
    <t>RECUPERACIÓN Y MEJORAMIENTO DE TALLERES DEL CENTRO DE REHABILITACIÓN SOCIAL DE VARONES GUAYAQUIL</t>
  </si>
  <si>
    <t>50610000.1381.5879</t>
  </si>
  <si>
    <t>RECUPERACIÓN Y MEJORAMIENTO DEL TALLER DEL CENTRO DE REHABILITACIÓN SOCIAL DE MACAS</t>
  </si>
  <si>
    <t>50610000.1381.5915</t>
  </si>
  <si>
    <t>RECUPERACIÓN Y MEJORAMIENTO DEL TALLER DEL CENTRO DE REHABILITACIÓN SOCIAL RODEO, PORTOVIEJO</t>
  </si>
  <si>
    <t>50610000.1381.5924</t>
  </si>
  <si>
    <t>RECUPERACIÓN Y MEJORAMIENTO DEL TALLER DEL CENTRO DE REAHABILITACIÓN SOCIAL DE TULCÁN</t>
  </si>
  <si>
    <t>50610000.1381.5936</t>
  </si>
  <si>
    <t>RECUPERACIÓN Y MEJORAMIENTO DEL TALLER DEL CENTRO DE REHABILITACIÓN SOCIAL ESMERALDAS</t>
  </si>
  <si>
    <t>50610000.1381.6030</t>
  </si>
  <si>
    <t>RECUPERACIÓN Y MEJORAMIENTO DEL TALLER DEL CENTRO DE REHABILITACIÓN SOCIAL DE RIOBAMBA</t>
  </si>
  <si>
    <t>50610000.1464.6096</t>
  </si>
  <si>
    <t>PROYECTO DE MANTENIMIENTO DE LA INFRAESTRUCTRURA DE LOS CENTROS DE PRIVACION DE LA LIBERTAD</t>
  </si>
  <si>
    <t>50610000.1464.6718</t>
  </si>
  <si>
    <t>REESTRUCTURACION DEL CENTRO DE REHABILITACIÓN SOCIAL UNO, DOS Y TRES Y DEL CENTRO DE DETENCION PROVISIONAL CDP QUITO 2</t>
  </si>
  <si>
    <t>50610000.1464.6719</t>
  </si>
  <si>
    <t>REESTRUCTURACION DEL CENTRO DE REHABILITACIÓN SOCIAL UNO GUAYAQUIL</t>
  </si>
  <si>
    <t>50610000.1615.6899</t>
  </si>
  <si>
    <t>REESTRUCTURACIÓN DEL CENTRO DE REHABILITACIÓN SOCIAL DE QUEVEDO</t>
  </si>
  <si>
    <t>50610000.1615.6900</t>
  </si>
  <si>
    <t>REESTRUCTURACIÓN DEL DENTRO DE DETENCIÓN PROVISIONAL CDP QUITO 2</t>
  </si>
  <si>
    <t>50610000.1615.6903</t>
  </si>
  <si>
    <t>REESTRUCTURACION DEL CENTRO DE DETENCION PROVISIONAL CDP SANTO DOMINGO</t>
  </si>
  <si>
    <t>50610000.1615.6904</t>
  </si>
  <si>
    <t>CONSTRUCCIÓN DEL NUEVO CENTRO DE DETENCIÓN PROVISIONAL CDP SANTO DOMINGO</t>
  </si>
  <si>
    <t>50610000.1615.6906</t>
  </si>
  <si>
    <t>REESTRUCTURACION DEL CENTRO DE ADOLESCENTES INFRACTORES DE CUENCA</t>
  </si>
  <si>
    <t>50610000.1615.6910</t>
  </si>
  <si>
    <t>REESTRUCTURACIÓN DEL CENTRO DE ADOLESCENTES INFRACTORES DE RIOBAMBA</t>
  </si>
  <si>
    <t>50610000.1615.6911</t>
  </si>
  <si>
    <t>REESTRUCTURACION DEL CENTRO DE ADOLESCENTES INFRACTORES DE ESMERALDAS SECTOR WINCHELE</t>
  </si>
  <si>
    <t>50610000.1615.6912</t>
  </si>
  <si>
    <t>REESTRUCTURACION DEL CENTRO DE ADOLESCENTES INFRACTORES DE MACHALA</t>
  </si>
  <si>
    <t>50610000.1615.6913</t>
  </si>
  <si>
    <t>REESTRUCTURACION DEL CENTRO DE ADOLESCENTES INFRACTORES DE LOJA</t>
  </si>
  <si>
    <t>50610000.1615.7048</t>
  </si>
  <si>
    <t>CONSTRUCCION DEL CENTRO DE DETENCION PROVISIONAL CDP LOJA</t>
  </si>
  <si>
    <t>00101179</t>
  </si>
  <si>
    <t>FORTALECIMIENTO DE CENTROS DE ATENCIÓN Y PROTECCIÓN A NIÑAS, NIÑOS, ADOLESCENTES Y MUJERES VÍCTIMAS DE VIOLENCIA INTRAFAMILIAR Y / O SEXUAL Y EXPLOTACIÓN SEXUAL EN EL ECUADOR"</t>
  </si>
  <si>
    <t>00101375</t>
  </si>
  <si>
    <t>00101442</t>
  </si>
  <si>
    <t>PROYECTO CREACIÓN DE SALAS DE CONJUECES TEMPORALES EN LA CORTE SUPREMA DE JUSTICIA Y EN LOS TRIBUNALES DISTRITALES DE LO FISCAL. (PRIORIDAD Y MODIFICACION PRESUPUESTARIA)</t>
  </si>
  <si>
    <t>00101444</t>
  </si>
  <si>
    <t>UNIDAD DE ASISTENCIA INTEGRAL A VICTIMAS (incluye reforma presupuestaria)</t>
  </si>
  <si>
    <t>00101446</t>
  </si>
  <si>
    <t>CONSTRUCCIÓN DEL PABELLÓN DE MÁXIMA SEGURIDAD DEL CENTRO DE REHABILITACIÓN SOCIAL DE SANTO DOMINGO DE LOS COLORADOS (incluye reforma presupestaria)</t>
  </si>
  <si>
    <t>00101447</t>
  </si>
  <si>
    <t>CONSTRUCCIÓN DE LA TERCERA PLANTA DEL PABELLÓN DE VIVIENDA PARA 80 INTERNOS DEL CENTRO DE REHABILITACIÓN SOCIAL DE VARONES DE ESMERALDAS (incluye reforma presupuestaria)</t>
  </si>
  <si>
    <t>00101448</t>
  </si>
  <si>
    <t>CONSTRUCCIÓN DEL NUEVO CENTRO DE REHABILITACIÓN SOCIAL DE NUEVA LOJA (incluye reforma presupuestaria)</t>
  </si>
  <si>
    <t>00101449</t>
  </si>
  <si>
    <t>CONSTRUCCIÓN DEL PABELLON DE MEDIA SEGURIDAD DEL CENTRO DE REHABILITACIÓN SOCIAL DE SANTO DOMINGO DE LOS COLORADOS (incluye reforma presupuestaria)</t>
  </si>
  <si>
    <t>00101450</t>
  </si>
  <si>
    <t>CONSTRUCCIÓN DEL PABELLON FEMENINO DEL CENTRO DE REHABILITACIÓN SOCIAL DE SANTO DOMINGO DE LOS COLORADOS (incluye reforma presupuestaria)</t>
  </si>
  <si>
    <t>00101455</t>
  </si>
  <si>
    <t>REFORZAMIENTO DEL TALUD DEL LADO NORTE CON HORMIGÓN LANZADO EX PENAL GARCÍA MORENO DE QUITO, ETAPA I (incluye reforma presupuestaria)</t>
  </si>
  <si>
    <t>00101619</t>
  </si>
  <si>
    <t>REPROGRAMACIÓN PROYECTO CONSTRUCCIÓN DEL NUEVO CENTRO DE REHABILITACIÓN SOCIAL NUEVA LOJA</t>
  </si>
  <si>
    <t>00101620</t>
  </si>
  <si>
    <t>REPROGRAMACIÓN AL PROYECTO CONSTRUCCIÓN DEL PABELLÓN FEMENINO DEL CENTRO DE REHABILITACIÓN SOCIAL DE SANTO DOMINGO DE LOS COLORADOS</t>
  </si>
  <si>
    <t>00101813</t>
  </si>
  <si>
    <t>SOLICITA INCREMENTOS,MODIFICACIÓN PRESUPUESTARIA, AL  REFORZAMIENTO DEL TALUD DEL LADO NORTE CON HORMIGON LANZADO EX PENAL GARCIA  MORENO DE QUITO ETAPA I</t>
  </si>
  <si>
    <t>00101881</t>
  </si>
  <si>
    <t>INTERVENCION INTEGRAL PARA LA PROVISION DE INFRAESTRUCTURA OPTIMA EN EL SISTEMA DE REHABILITACION SOCIAL DE LA PROVINCIA DE PICHINCHA: TRAMITES LEGALES ESTUDIOS TECNICOS Y ACONDICIONAMIENTO DE TERRENO PREVIO A LA CONSTRUCCION DE OBRA CIVIL</t>
  </si>
  <si>
    <t>00101913</t>
  </si>
  <si>
    <t>TRASPASO DE MONTO DEL PROYECTO CONSTRUCCION DEL PABLELLON FEMENINO DEL CRS SANTO DOMINGO AL PROYECTO REFORZAMIENTO DEL TALUD DEL LADO NORTE CON HORMIGON LANZADO, ASÍ COMO PARA LA PROVISIÓN DE INFRAESTRUCTURA ÓPTIMA</t>
  </si>
  <si>
    <t>00101930</t>
  </si>
  <si>
    <t>INTERVENCION INTEGRAL PARA LA PROVISION DE INFRAESTRUCTURA OPTIMA EN EL SISTEMA DE REHABILITACION SOCIAL DE LA PROVINCIA DE COTOPAXI</t>
  </si>
  <si>
    <t>00101942</t>
  </si>
  <si>
    <t>MODIFICACIÓN PRESUPUESTARIA DEL PROYECTO ¿PREVENCIÓN, PROTECCIÓN, REPARACIÓN Y REINSERCIÓN PARA ADOLESCENTES INFRACTORES¿. INCLUYE PRIORIDAD CENTRO DE SUCUBIOS.</t>
  </si>
  <si>
    <t>00101966</t>
  </si>
  <si>
    <t>MODIFICACION PRESUPUESTARIA DEL PROYECTO CREACION DE NUEVAS JUDICATURAS Y MODERNIZACION DE LOS SERVICIOS DE JUSTICIA PARA ADQUISICIÓN DE EDIFICIO</t>
  </si>
  <si>
    <t>00200997</t>
  </si>
  <si>
    <t>CONSTRUCCION DE INFRAESTRUCTURA EN EL ACTUAL COMPLEJO PENITENCIARIO; Y, CONFORMACION DE PLATAFORMAS PARA LA CONSTRUCCION DEL NUEVO CENTRO DE REHABILITACION SOCIAL DE LA CIUDAD DE GUAYAQUIL PROVINCIA DEL GUAYAS</t>
  </si>
  <si>
    <t>00201053</t>
  </si>
  <si>
    <t>Consultoria para la elaboración de los estudios arquitectonicos, ingeniería, y asesorías del nuevo centro de rehabilitación social regional del guayas</t>
  </si>
  <si>
    <t>30200000.86.2923</t>
  </si>
  <si>
    <t>FONDO DE CONTINGENCIA Y APOYO A VULNERABLES</t>
  </si>
  <si>
    <t>30200000.86.3279</t>
  </si>
  <si>
    <t>REPATRIACION DE CADAVERES</t>
  </si>
  <si>
    <t>30200000.86.3419</t>
  </si>
  <si>
    <t>RED DE CASAS EN EL EXTERIOR</t>
  </si>
  <si>
    <t>30200000.802.2936</t>
  </si>
  <si>
    <t>FONDO PARA EL RETORNO DIGNO "EL CUCAYO"</t>
  </si>
  <si>
    <t>30200000.802.2984</t>
  </si>
  <si>
    <t>COMUNICACIÓN Y CULTURA "FORTALECIENDO VÍNCULOS"</t>
  </si>
  <si>
    <t>30200000.802.3312</t>
  </si>
  <si>
    <t>PROGRAMA JUVENTUD, EMPLEO Y MIGRACIÓN</t>
  </si>
  <si>
    <t>30200000.802.3350</t>
  </si>
  <si>
    <t>RED DE OFICINAS DE ACOMPAÑAMIENTO A LA INICIATIVA EMPRESARIAL DE LA PERSONA MIGRANTE ¿REDIEM¿</t>
  </si>
  <si>
    <t>30200000.803.3093</t>
  </si>
  <si>
    <t>POSICIONAMIENTO DE LA POLITICA MIGRATORIA A NIVEL NACIONAL E INTERNACIONAL</t>
  </si>
  <si>
    <t>71200000.0000.372403</t>
  </si>
  <si>
    <t>MANTENIMIENTO DEL LÍMITE POLÍTICO INTERNACIONAL EN LA FRONTERA ECUATORIANO-PERUANA-FASE II</t>
  </si>
  <si>
    <t>71200000.0000.373517</t>
  </si>
  <si>
    <t>¿RECAUDACIÓN DE FONDOS A NIVEL INTERNACIONAL PARA LA INICIATIVA YASUNÍ ITT</t>
  </si>
  <si>
    <t>71200000.0000.373748</t>
  </si>
  <si>
    <t>EMISIÓN DE PASAPORTES ELECTRÓNICOS E IMPLEMENTACIÓN DE SISTEMAS AUTOMATIZADOS DE GESTIÓN Y CONTROL MIGRATORIO</t>
  </si>
  <si>
    <t>71200000.0000.374477</t>
  </si>
  <si>
    <t>IMPLEMENTACIÓN DEL NUEVO MODELO DE GESTIÓN EN LAS ÁREAS DE APOYO DEL MINISTERIO DE RELACIONES EXTERIORES, COMERCIO E INTEGRACIÓN</t>
  </si>
  <si>
    <t>71200000.0000.374607</t>
  </si>
  <si>
    <t>IMPLEMENTACION DEL NUEVO MODELO DE GESTION CONSULAR EN LAS UNIDADES DEL SERVICIO EXTERIOR DEL MINISTERIO DE RELACIONES EXTERIORES, COMERCIO E INTEGRACION</t>
  </si>
  <si>
    <t>71200000.0000.378289</t>
  </si>
  <si>
    <t>MEJORAMIENTO DE LA INFRAESTRUCTURA DE LA PLANTA CENTRAL DEL MINISTERIO DE RELACIONES EXTERIORES Y MOVILIDAD HUMANA</t>
  </si>
  <si>
    <t>71200000.0000.378292</t>
  </si>
  <si>
    <t>IMPLEMENTACIÓN DE PASAPORTES ELECTRÓNICOS EN EL ECUADOR</t>
  </si>
  <si>
    <t>71200000.0000.378293</t>
  </si>
  <si>
    <t>RECUPERACIÓN DE LA INFRAESTRUCTURA PATRIMONIAL DEL MREMH</t>
  </si>
  <si>
    <t>71200000.0000.378299</t>
  </si>
  <si>
    <t>" IMPLEMENTACIÓN DE ESPACIOS DE PARTICIPACIÓN Y PROMOCIÓN DE LA CULTURA E IDENTIDAD NACIONAL PARA MIGRANTES ECUATORIANOS Y SUS FAMILIAS EN EL EXTERIOR - ESCUELA ECUADOR "</t>
  </si>
  <si>
    <t>71200000.0000.378301</t>
  </si>
  <si>
    <t>ESTRATEGIA DE PROTECCIÓN, APOYO Y RESPUESTA ANTE EVENTOS DE CRISIS QUE AFECTAN A MIGRANTES ECUATORIANOS EN EL EXTERIOR</t>
  </si>
  <si>
    <t>71200000.0000.378303</t>
  </si>
  <si>
    <t>UNIFICACIÓN DE PLATAFORMA TECNOLÓGICA Y DOTACIÓN DE SISTEMAS DE COMUNICACIÓN PARA EL MEJORAMIENTO DE LA GESTIÓN DEL MREMH</t>
  </si>
  <si>
    <t>71200000.0000.378338</t>
  </si>
  <si>
    <t>PLATAFORMA DE SERVICIOS PARA FORTALECER LAS INICIATIVAS PRODUCTIVAS DE LA POBLACIÓN MIGRANTE</t>
  </si>
  <si>
    <t>71200000.0000.379124</t>
  </si>
  <si>
    <t>INFRAESTRUCTURA EN EL EXTERIOR PARA OCUPACION DE LAS MISIONES DIPLOMATICAS Y SERVICIOS PARA FORTALECER LA INTEGRACION DE LA POBLACIÓN MIGRANTE QUE RETORNAN AL PAIS</t>
  </si>
  <si>
    <t>71200000.0000.379125</t>
  </si>
  <si>
    <t>ADQUISICION, CONSTRUCCION, ADECUACION E IMPLEMENTACION DE INFRAESTRUCTURA INMOBILIARIA EN EL EXTERIOR PARA FORTALECER LOS SERVICIOS A LA POBLACIÓN MIGRANTE</t>
  </si>
  <si>
    <t>71200000.0000.379705</t>
  </si>
  <si>
    <t>IMPLEMENTACIÓN DE SISTEMA PARA EMISIÓN Y PERSONALIZACIÓN DE PASAPORTES ELECTRÓNICOS</t>
  </si>
  <si>
    <t>71200000.0000.379745</t>
  </si>
  <si>
    <t>ADQUISICIÓN Y REMODELACIÓN DE INFRAESTRUCTURA INMOBILIARIA DE LAS MISIONES DIPLOMÁTICAS EN EL EXTERIOR</t>
  </si>
  <si>
    <t>71200000.0000.379764</t>
  </si>
  <si>
    <t>PRESTACIÓN DE APOYO A LA COMUNIDAD MIGRANTE DEL ECUADOR</t>
  </si>
  <si>
    <t>71200000.0000.379809</t>
  </si>
  <si>
    <t>SERVICIOS VIRTUALES</t>
  </si>
  <si>
    <t>71200000.0000.380995</t>
  </si>
  <si>
    <t>FORTALECIMIENTO DE RELACIONES INTERNACIONALES EN EL PLANO MULTILATERAL Y BILATERAL</t>
  </si>
  <si>
    <t>71200000.0000.18605353</t>
  </si>
  <si>
    <t>MANTENIMIENTO DEL LÍMITE POLÍTICO INTERNACIONAL EN LA FRONTERA ECUATORIANO-COLOMBIANA</t>
  </si>
  <si>
    <t>71200000.886.3519</t>
  </si>
  <si>
    <t>MANTENIMIENTO DEL LIMITE POLITICO INTERNACIONAL EN LA FRONTERA ECUATORIANO - PERUANA</t>
  </si>
  <si>
    <t>71200000.886.4226</t>
  </si>
  <si>
    <t>FORTALECIMIENTO INSTITUCIONAL DEL MINISTERIO DE RELACIONES EXTERIORES Y MOVILIDAD HUMANA</t>
  </si>
  <si>
    <t>71200000.886.5479</t>
  </si>
  <si>
    <t>FORTALECIMIENTO DE LA DIRECCION GENERAL DE REFUGIADOS DEL MINISTERIO DE RELACIONES EXTERIORES Y MOVILIDAD HUMANA</t>
  </si>
  <si>
    <t>71200000.886.6775</t>
  </si>
  <si>
    <t>FORTALECIMIENTO INSTITUCIONAL PARA LA GESTION DE COMPETENCIAS DEL VICEMINISTERIO DE COMERCIO EXTERIOR, PRIMERA FASE 2009-2010</t>
  </si>
  <si>
    <t>71200000.1158.5161</t>
  </si>
  <si>
    <t>FORTALECIMIENTO DEL APORTE DEL SECTOR PRIVADO AL PROCESO DE POLITICA COMERCIAL</t>
  </si>
  <si>
    <t>71200000.1730.7293</t>
  </si>
  <si>
    <t>PROYECTO INTERCAN I DE APOYO A LA INTEGRACION ECONOMICA REGIONAL DE LA COMUNIDAD ANDINA</t>
  </si>
  <si>
    <t>99000000.840.7498</t>
  </si>
  <si>
    <t>RELOCALIZACIÓN TOTAL DE LA SENAMI HACIA LA CIUDAD DE AZOGUES</t>
  </si>
  <si>
    <t>00100628</t>
  </si>
  <si>
    <t>PARTICIPACION DEL ECUADOR EN LAS NEGOCIACIONES DEL ACUERDO DE ASOCIACION CAN - UE</t>
  </si>
  <si>
    <t>00100630</t>
  </si>
  <si>
    <t>ORGANIZACIÓN DE UNA RONDA DE NEGOCIACIONES DEL ACUERDO DE ASOCIACION CAN - UE</t>
  </si>
  <si>
    <t>00100649</t>
  </si>
  <si>
    <t>DISEÑO E IMPLEMENTACION DEL SISTEMA DE PLANIFICACION DE LA POLITICA EXTERIOR, PLADESPE 2007-2010</t>
  </si>
  <si>
    <t>00100650</t>
  </si>
  <si>
    <t>MODERNIZACION DEL VICEMINISTERIO DE COMERCIO EXTERIOR DEL MINISTERIO DE RELACIONES EXTERIORES, COMERCIO E INTEGRACION</t>
  </si>
  <si>
    <t>00101185</t>
  </si>
  <si>
    <t>PROGRAMA DE APOYO FINANCIERO DEL PLAN BINACIONAL ECUADOR - PERÚ, CAPITULO ECUADOR PARA PEQUEÑOS PROYECTOS A EJECUTARSE EN COMUNIDADES FRONTERIZAS.</t>
  </si>
  <si>
    <t>00101851</t>
  </si>
  <si>
    <t>PROYECTO DE INVERSIÓN PARA APERTURA Y FORTALECIMIENTO DE OFICINAS COMERCIALES EN PAISES PRIORITARIOS</t>
  </si>
  <si>
    <t>50500000.0000.372575</t>
  </si>
  <si>
    <t>PROGRAMA DE INFORMACIÓN Y TECNOLOGÍA PARA LA SEGURIDAD</t>
  </si>
  <si>
    <t>50500000.0000.372577</t>
  </si>
  <si>
    <t>PROGRAMA DE FORMACION SELECCION EVALUACION DEL TALENTO HUMANO Y MODELO DE GESTION</t>
  </si>
  <si>
    <t>50500000.0000.373206</t>
  </si>
  <si>
    <t>PROGRAMA DE INFRAESTRUCTURA Y EQUIPAMIENTO PARA LA SEGURIDAD</t>
  </si>
  <si>
    <t>50500000.0000.373267</t>
  </si>
  <si>
    <t>MODERNIZACIÓN Y AMPLIACIÓN DE LA INFRAESTRUCTURA FÍSICA Y TECNOLÓGICA DEL SISTEMA DE SALUD DE LA POLICÍA NACIONAL</t>
  </si>
  <si>
    <t>50500000.0000.373376</t>
  </si>
  <si>
    <t>CONSTRUCCION Y MEJORAMIENTO DE LA INFRAESTRUCTURA DE LA ESCUELA SUPERIOR DE POLICIA GENERAL ALBERTO ENRIQUEZ GALLO</t>
  </si>
  <si>
    <t>50500000.0000.373622</t>
  </si>
  <si>
    <t>PROGRAMA DE SEGURIDAD CIUDADANA: FORTALECIMIENTO DE LA EFICACIA POLICIAL MEDIANTE MEJORAS EN LA GESTIÓN Y USO DE LA INFORMACIÓN CRIMINOLÓGICA</t>
  </si>
  <si>
    <t>50500000.0000.373761</t>
  </si>
  <si>
    <t>DESCONCENTRACIÓN DE LOS SERVICIOS DE SEGURIDAD EN DISTRITOS Y CIRCUITOS</t>
  </si>
  <si>
    <t>50500000.0000.373763</t>
  </si>
  <si>
    <t>CONSTRUCCIÓN Y EQUIPAMIENTO DEL CENTRO DE SALUD QUITUMBE</t>
  </si>
  <si>
    <t>50500000.0000.373764</t>
  </si>
  <si>
    <t>CONSTRUCCION Y EQUIPAMIENTO DE SUBCENTRO DE SALUD DEL COMANDO PROVINCIAL SANTA ELENA CP24</t>
  </si>
  <si>
    <t>50500000.0000.373765</t>
  </si>
  <si>
    <t>CONSTRUCCION Y EQUIPAMIENTO DEL SUBCENTRO DE SALUD EN EL COMANDO PROVINCIAL LOS RIOS CP8 (BABAHOYO LAS PEÑAS)</t>
  </si>
  <si>
    <t>50500000.0000.373766</t>
  </si>
  <si>
    <t>ADECUACION Y EQUIPAMIENTO DEL INMUEBLE PARA EL FUNCIONAMIENTO DEL CENTRO INTEGRAL DE ESPECIALIDADES CENTRO</t>
  </si>
  <si>
    <t>50500000.0000.373767</t>
  </si>
  <si>
    <t>SELECCIÓN Y FORMACIÓN DE ASPIRANTES A POLICÍAS DURANTE EL PERÍODO 2012¿2017</t>
  </si>
  <si>
    <t>50500000.0000.373768</t>
  </si>
  <si>
    <t>ADQUISICION Y EQUIPAMIENTO DE LA INFRAESTRUCTURA DEL SUBCENTRO DE SALUD DE SANTO DOMINGO DE LOS TSACHILAS</t>
  </si>
  <si>
    <t>50500000.0000.373769</t>
  </si>
  <si>
    <t>MEJORAMIENTO DE LA CALIDAD EN LA PRESTACIÓN DE SERVICIOS DE SALUD A TRAVES DE LA IMPLEMENTACIÓN DE UN SISTEMA INTEGRAL, INFORMÁTICO, MÉDICO, ADMINISTRATIVO PARAV EL SISTEMA DE SALUD DE LA POLICÍA NACIONAL</t>
  </si>
  <si>
    <t>50500000.0000.373770</t>
  </si>
  <si>
    <t>POTENCIALIZAR LA GESTION ADMINISTRATIVA DE LA PLANTA CENTRAL DE LA DIRECCION NACIONAL DE SALUD DE LA POLICIA NACIONAL</t>
  </si>
  <si>
    <t>50500000.0000.373771</t>
  </si>
  <si>
    <t>COMPLEJOS EDUCATIVOS DE FORMACION POLICIAL</t>
  </si>
  <si>
    <t>50500000.0000.373772</t>
  </si>
  <si>
    <t>CONSTRUCCION Y EQUIPAMIENTO DEL SUBCENTRO DE SALUD DURAN</t>
  </si>
  <si>
    <t>50500000.0000.373773</t>
  </si>
  <si>
    <t>CONSTRUCCION Y EQUIPAMIENTO DEL SUBCENTRO DE SALUD GUARANDA CP11</t>
  </si>
  <si>
    <t>50500000.0000.373774</t>
  </si>
  <si>
    <t>MEJORAMIENTO DE LA CONSULTA EXTERNA DEL HOSPITAL GUAYAQUIL Nº.2</t>
  </si>
  <si>
    <t>50500000.0000.373775</t>
  </si>
  <si>
    <t>AMPLIACION DE LAS AREAS DE BODEGA DEL HOSPITAL GUAYAQUIL Nº.2</t>
  </si>
  <si>
    <t>50500000.0000.373877</t>
  </si>
  <si>
    <t>REPOTENCIALIZACION Y/O CONSTRUCCION Y EQUIPAMIENTO DE LAS ESCUELAS DE FORMACION Y CAPACITACION POLICIALES ZONALES Y DISTRITALES</t>
  </si>
  <si>
    <t>50500000.0000.373878</t>
  </si>
  <si>
    <t>READECUACION, EQUIPAMIENTO Y CONSTRUCCION DE LA ESCUELA DE FORMACION POLICIAL ¿FROILAN JIMENEZ GRANDA¿</t>
  </si>
  <si>
    <t>50500000.0000.373881</t>
  </si>
  <si>
    <t>PROYECTO DE FORTALECIMIENTO INSTITUCIONAL DE LAS GOBERNACIONES: SISTEMA NACIONAL DE GESTIÓN POLÍTICA DE LA GOBERNABILIDAD</t>
  </si>
  <si>
    <t>50500000.0000.374045</t>
  </si>
  <si>
    <t>FORTALECIMIENTO DE LA CAPACIDAD OPERATIVA DEL DEPARTAMENTO DE INTELIGENCIA ANTIDELINCUENCIAL DE LA DIRECCIÓN NACIONAL DE POLICÍA JUDICIAL A TRAVÉS DEL EQUIPAMIENTO TECNOLÓGICO ESPECIALIZADO</t>
  </si>
  <si>
    <t>50500000.0000.374047</t>
  </si>
  <si>
    <t>MEJORAMIENTO FISICO DE LOS SERVICIOS DEL HOSPITAL QUITO NO.1 POLICIA NACIONAL (CONSULTA EXTERNA)</t>
  </si>
  <si>
    <t>50500000.0000.374080</t>
  </si>
  <si>
    <t>CONSTRUCCIÓN Y EQUIPAMIENTO DE TRES ESCUELAS DE FORMACIÓN DE POLICÍAS EN LAS PROVINCIAS DE EL ORO, GUAYAS Y PICHINCHA</t>
  </si>
  <si>
    <t>50500000.0000.374140</t>
  </si>
  <si>
    <t>AMPLIACION AL PROYECTO DE PROVISION INSTALACION Y CONFIGURACION DE UNA HERRAMIENTA COLABORATIVA EN LA POLICIA NACIONAL DEL ECUADOR</t>
  </si>
  <si>
    <t>50500000.0000.374397</t>
  </si>
  <si>
    <t>PROYECTO DE FORTALECIMIENTO INSTITUCIONAL DE LAS UNIDADES DE CONTROL MIGRATORIO</t>
  </si>
  <si>
    <t>50500000.0000.374493</t>
  </si>
  <si>
    <t>FORTALECIMINETO DE LA DIRECCION DE COMUNICACION SOCIAL DEL MINISTERIO DEL INTERIOR A NIVEL NACIONAL Y SUS DEPENDENCIAS DESCONCENTRADAS EN TERRITORIO</t>
  </si>
  <si>
    <t>50500000.0000.374494</t>
  </si>
  <si>
    <t>FORTALECIMIENTO DE LA IMAGEN INSTITUCIONAL DEL MINISTERIO DEL INTERIOR</t>
  </si>
  <si>
    <t>50500000.0000.374544</t>
  </si>
  <si>
    <t>FORTALECIMIENTO DE LA DIRECCION DE COMUNICACION SOCIAL Y DIFUSION DE LA GESTION DEL MINISTERIO DEL INTERIOR</t>
  </si>
  <si>
    <t>50500000.0000.374605</t>
  </si>
  <si>
    <t>FORTALECIMIENTO DE LA CAPACIDAD OPERATIVA DE LA ESCUELA SUPERIOR DE POLICIA GRAL ALBERTO ENRIQUEZ GALLO</t>
  </si>
  <si>
    <t>50500000.0000.374606</t>
  </si>
  <si>
    <t>CONSTRUCCIÓN Y EQUIPAMIENTO DE CENTROS DE SALUD TIPO B Y C COMO PARTE DEL PROCESO DE MEJORAMIENTO DE LA INFRAESTRUCTURA DE SALUD DE LA POLICÍA NACIONAL</t>
  </si>
  <si>
    <t>50500000.0000.374638</t>
  </si>
  <si>
    <t>DESCONCENTRACION DE LOS SERVICIOS DE SEGURIDAD DE LA POLICIA NACIONAL EN TERRITORIO</t>
  </si>
  <si>
    <t>50500000.0000.375260</t>
  </si>
  <si>
    <t>CIERRE DE CONTRATOS ANOS ANTERIORES DE LA AGENCIA NACIONAL DE TRANSITO</t>
  </si>
  <si>
    <t>50500000.0000.375261</t>
  </si>
  <si>
    <t>CIERRE DE CONTRATO AÑOS ANTERIORES DE LA POLICIA JUDICIAL</t>
  </si>
  <si>
    <t>50500000.0000.375306</t>
  </si>
  <si>
    <t>OBRA PÚBLICA PARA LA DNT</t>
  </si>
  <si>
    <t>50500000.0000.377664</t>
  </si>
  <si>
    <t>ESTUDIO PARA LA IDENTIFICACION Y DETERMINACION DE FACTORES CAUSALES EN SERVIDORES POLICIALES INMERSOS EN CASOS CON PATOLOGIAS EN RANGOS F10 Y F19</t>
  </si>
  <si>
    <t>50500000.0000.378028</t>
  </si>
  <si>
    <t>VIVIENDA FISCAL PARA LA POLICIA NACIONAL</t>
  </si>
  <si>
    <t>50500000.0000.378088</t>
  </si>
  <si>
    <t>PROYECTO DE SEGURIDAD CIUDADANA SOLIDARIDAD CIUDADANA</t>
  </si>
  <si>
    <t>50500000.0000.378348</t>
  </si>
  <si>
    <t>GESTION SEGURA E INTEGRADA DE FRONTERAS</t>
  </si>
  <si>
    <t>50500000.0000.380298</t>
  </si>
  <si>
    <t>50500000.56.2686</t>
  </si>
  <si>
    <t>ENCUESTA DE CONDICIONES DE TRABAJO Y BIENESTAR LABORAL - POLICIA NACIONAL</t>
  </si>
  <si>
    <t>50500000.56.2706</t>
  </si>
  <si>
    <t>ENCUESTA DE VICTIMIZACIÓN Y PERCEPCIÓN DE INSEGURIDAD</t>
  </si>
  <si>
    <t>50500000.56.2716</t>
  </si>
  <si>
    <t>DIAGRAMACION E IMPRESION DE ENCUESTA DE VICTIMIZACION</t>
  </si>
  <si>
    <t>50500000.56.2728</t>
  </si>
  <si>
    <t>PROPUESTA DE POLITICA PUBLICA A PARTIR DE LA ENCUESTA DE VICTIMIZACION Y PERCEPCION DE INSEGURIDAD</t>
  </si>
  <si>
    <t>50500000.56.2855</t>
  </si>
  <si>
    <t>TRANSVERSALIZACION DE PERSPECTIVA DE GENERO- DDHH EN LA POLICIA NACIONAL</t>
  </si>
  <si>
    <t>50500000.56.2885</t>
  </si>
  <si>
    <t>TRANSFORMACION DE PATRONES SOCIOCULTURALES-EDUCOMUNICACION</t>
  </si>
  <si>
    <t>50500000.56.2915</t>
  </si>
  <si>
    <t>MODELO DE ATENCION- VIOLENCIA DE GENERO- CENTROS UNIFICADOS DE ATENCION CIUDADANA</t>
  </si>
  <si>
    <t>50500000.56.2918</t>
  </si>
  <si>
    <t>PROTOCOLO DE PROCEDIMIENTO EN DEPORTACIONES</t>
  </si>
  <si>
    <t>50500000.56.2963</t>
  </si>
  <si>
    <t>INDICADORES DE VIOLENCIA DE GENERO Y SEGURIDAD CIUDADANA</t>
  </si>
  <si>
    <t>50500000.56.3202</t>
  </si>
  <si>
    <t>OFICINA DE ESTUDIOS E INVESTIGACIONES  DE SEGURIDAD CIUDADANA</t>
  </si>
  <si>
    <t>50500000.56.3490</t>
  </si>
  <si>
    <t>ESCUELAS DE SEGURIDAD CIUDADANA</t>
  </si>
  <si>
    <t>50500000.56.3502</t>
  </si>
  <si>
    <t>FERIAS DE SEGURIDAD CIUDADANA</t>
  </si>
  <si>
    <t>50500000.56.3523</t>
  </si>
  <si>
    <t>SISTEMA NACIONAL INTEGRAL DE SEGURIDAD</t>
  </si>
  <si>
    <t>50500000.56.3601</t>
  </si>
  <si>
    <t>EQUIPAMIENTO DE LA POLICIA NACIONAL</t>
  </si>
  <si>
    <t>50500000.56.3603</t>
  </si>
  <si>
    <t>TECNOLOGIA</t>
  </si>
  <si>
    <t>50500000.56.3614</t>
  </si>
  <si>
    <t>COMUNICACION</t>
  </si>
  <si>
    <t>50500000.56.3617</t>
  </si>
  <si>
    <t>MODERNIZACION</t>
  </si>
  <si>
    <t>50500000.56.3622</t>
  </si>
  <si>
    <t>PARTICIPACION</t>
  </si>
  <si>
    <t>50500000.56.3632</t>
  </si>
  <si>
    <t>TRANSPARENCIA PN</t>
  </si>
  <si>
    <t>50500000.56.7502</t>
  </si>
  <si>
    <t>REPOTENCIALIZACION DEL INSTITUTO SUPERIOR TECNOLOGICO POLICIA NACIONAL CON LA CREACION DE LA UNIDAD ACADEMICA DE DETECTIVES Y CIENCIAS FORENSES</t>
  </si>
  <si>
    <t>50500000.347.3358</t>
  </si>
  <si>
    <t>IMPLANTACION DEL SIIPNE PARA PA DIRECCION NACIONAL DE LOGISTICA Y DEPARTAMENTO CENTRAL DE ACTIVOS FIJOS</t>
  </si>
  <si>
    <t>50500000.347.3398</t>
  </si>
  <si>
    <t>IMPLANTACION DEL SISTEMA PILOTO CERO PAPELES</t>
  </si>
  <si>
    <t>50500000.347.3764</t>
  </si>
  <si>
    <t>INTENERT PARA UPC</t>
  </si>
  <si>
    <t>50500000.687.2593</t>
  </si>
  <si>
    <t>OPERACION DE LA UNIDAD</t>
  </si>
  <si>
    <t>50500000.711.2985</t>
  </si>
  <si>
    <t>ADQUISICION DE 1220 MOTOCICLETAS 250CC Y 25 MOTOCICLETAS 1300CC</t>
  </si>
  <si>
    <t>50500000.711.2999</t>
  </si>
  <si>
    <t>ADQUISICION DE MOTOCICLETAS 650CC, CUADRONES 360CC Y VEHICULOS UTILITARIOS</t>
  </si>
  <si>
    <t>50500000.711.3010</t>
  </si>
  <si>
    <t>ADQUISICION DE CASCOS Y GUANTES</t>
  </si>
  <si>
    <t>50500000.711.3299</t>
  </si>
  <si>
    <t>VEHICULOS PARA LA UNIDAD DE EQUITACION Y REMONTA</t>
  </si>
  <si>
    <t>50500000.719.2673</t>
  </si>
  <si>
    <t>CAMPAÑA DE GUERRILLA MARKETING -EVENTOS Y BTL</t>
  </si>
  <si>
    <t>50500000.719.2887</t>
  </si>
  <si>
    <t>CAMPAÑA DE LANZAMIENTO MEDIOS MASIVOS</t>
  </si>
  <si>
    <t>50500000.719.2989</t>
  </si>
  <si>
    <t>ASESORÍA DE COMUNICACIÓN EN GUAYAS</t>
  </si>
  <si>
    <t>50500000.719.3095</t>
  </si>
  <si>
    <t>ASESORIA DE COMUNICACION EN GUAYAS</t>
  </si>
  <si>
    <t>50500000.719.3110</t>
  </si>
  <si>
    <t>CAMPAÑA DE MANTENIMIENTO MEDIOS MASIVOS</t>
  </si>
  <si>
    <t>50500000.719.3157</t>
  </si>
  <si>
    <t>VALLAS LANZAMIENTO NACIONAL</t>
  </si>
  <si>
    <t>50500000.719.3281</t>
  </si>
  <si>
    <t>CONSULTORIA DE RELACIONES PUBLICAS - UNIDAD DE EJECUCION ESPECIALIZADA</t>
  </si>
  <si>
    <t>50500000.719.3320</t>
  </si>
  <si>
    <t>SEÑALETICA DE UNIDADES MOVILES DE ATENCION CIUDADANA</t>
  </si>
  <si>
    <t>50500000.719.3433</t>
  </si>
  <si>
    <t>CAMPAÑA DE PUBLICIDAD EXTERIOR EN VALLAS GUAYAQUIL</t>
  </si>
  <si>
    <t>50500000.719.3460</t>
  </si>
  <si>
    <t>PRODUCCION DE SPOT DE EXPECTATIVA</t>
  </si>
  <si>
    <t>50500000.719.3474</t>
  </si>
  <si>
    <t>ESTRATEGIA DE COMUNICACION DEL PLAN NACIONAL DE SEGURIDAD CIUDADANA</t>
  </si>
  <si>
    <t>50500000.759.2813</t>
  </si>
  <si>
    <t>AMPLIACION DE LA RED DE CONECTIVIDAD Y COMUNICAIONES MOVILES DE LA POLICIA NACIONAL</t>
  </si>
  <si>
    <t>50500000.785.2968</t>
  </si>
  <si>
    <t>ADQUISICIÓN DE LABORATORIOS DE CRIMINALÍSTICA</t>
  </si>
  <si>
    <t>50500000.785.2974</t>
  </si>
  <si>
    <t>ADQUISICION DE SISTEMA DE IDENTIFICACION BALISTICO</t>
  </si>
  <si>
    <t>50500000.785.3296</t>
  </si>
  <si>
    <t>EQUIPAMIENTO ULCO</t>
  </si>
  <si>
    <t>50500000.785.3315</t>
  </si>
  <si>
    <t>AMPLIACION DEL SISTEMA IBIS PARA GUAYAQUIL Y QUITO</t>
  </si>
  <si>
    <t>50500000.785.3361</t>
  </si>
  <si>
    <t>EQUIPAMIENTO UNASE</t>
  </si>
  <si>
    <t>50500000.785.3391</t>
  </si>
  <si>
    <t>EQUIPAMIENTO DE LOS LABORATORIOS DE ADN</t>
  </si>
  <si>
    <t>50500000.785.3394</t>
  </si>
  <si>
    <t>PROCESO AFIS</t>
  </si>
  <si>
    <t>50500000.785.3422</t>
  </si>
  <si>
    <t>EQUIPAMIENTO PARA LOS LABORATORIOS DE ADIO, VIDEO Y AFINES A NIVEL NACIONAL</t>
  </si>
  <si>
    <t>50500000.785.3447</t>
  </si>
  <si>
    <t>EQUIPAMIENTO DE LOS LABORATORIOS DE BALISTICA, IDENTIDAD HUMANA (DACTILOSCOPIA) Y DOCUMENTOSCOPIA</t>
  </si>
  <si>
    <t>50500000.785.4377</t>
  </si>
  <si>
    <t>INSTITUTO CRIMINAL. Y CIENCIAS FORENSES</t>
  </si>
  <si>
    <t>50500000.786.3254</t>
  </si>
  <si>
    <t>CENTROS UNIFICADOS DE ATENCION CIUDADANA (MODELO, DURAN,CHONE)</t>
  </si>
  <si>
    <t>50500000.786.3339</t>
  </si>
  <si>
    <t>CENTRO UNIFICADO DE ATENCION CIUDADANA CARAPUNGO</t>
  </si>
  <si>
    <t>50500000.786.3393</t>
  </si>
  <si>
    <t>MEJORAMIENTO DE LA INFRAESTRUCTURA FÍSICA Y EQUIPAMIENTO DE LAS UNIDADES DE POLICÍA COMUNITARIA</t>
  </si>
  <si>
    <t>50500000.787.3500</t>
  </si>
  <si>
    <t>DESTACAMENTOS DE FRONTERA ESMERALDAS (LIMONES, LA TOLA, LA BONITA)</t>
  </si>
  <si>
    <t>50500000.787.4279</t>
  </si>
  <si>
    <t>CONSULTORIA DESTACAMENTOS (16) (ESM,SUC,CAR)</t>
  </si>
  <si>
    <t>50500000.787.4282</t>
  </si>
  <si>
    <t>CONSULTORIA UPC ( REVISION REQ. PN)</t>
  </si>
  <si>
    <t>50500000.787.4290</t>
  </si>
  <si>
    <t>CONSULTORIA GOES AZUAY ESMERALDAS</t>
  </si>
  <si>
    <t>50500000.787.4305</t>
  </si>
  <si>
    <t>DESTACAMENTOS DE FRONTERA (16)</t>
  </si>
  <si>
    <t>50500000.787.4310</t>
  </si>
  <si>
    <t>UNIDAD DE VIGILANCIA IZAMBA</t>
  </si>
  <si>
    <t>50500000.787.4313</t>
  </si>
  <si>
    <t>CONSTRUCCION 2 CUAC(REQUERIMIENTO)</t>
  </si>
  <si>
    <t>50500000.787.4320</t>
  </si>
  <si>
    <t>REMODELACION UPCS EXISTENTES</t>
  </si>
  <si>
    <t>50500000.787.4325</t>
  </si>
  <si>
    <t>CONSTRUCCION UPC ( REQUERIMIENTO PN)</t>
  </si>
  <si>
    <t>50500000.787.4330</t>
  </si>
  <si>
    <t>REMODELACION CUARTELES (REQUERIMIENTO PN)</t>
  </si>
  <si>
    <t>50500000.787.4345</t>
  </si>
  <si>
    <t>CONSTRUCCION CUARTELES</t>
  </si>
  <si>
    <t>50500000.788.3426</t>
  </si>
  <si>
    <t>REMODELACION COMISARIAS DE LA MUJER Y LA FAMILIA EN QUITO,GYQUIL,ESMERALDAS,IMBABURA,SUCUMBIOS,CARCHI,AZUAY,LOJAY CAÑAR</t>
  </si>
  <si>
    <t>50500000.788.4355</t>
  </si>
  <si>
    <t>VIVIENDA FISCAL</t>
  </si>
  <si>
    <t>50500000.789.2857</t>
  </si>
  <si>
    <t>ADQUISICION DE CHALECOS DE USO INTERNO</t>
  </si>
  <si>
    <t>50500000.789.2882</t>
  </si>
  <si>
    <t>ADQUISICION DE MUNICIO 9 MM Y SILUETAS HUMANOIDES</t>
  </si>
  <si>
    <t>50500000.789.2903</t>
  </si>
  <si>
    <t>ADQUISICION DE CHALECOS ANTIBALAS NIVEL IIIA</t>
  </si>
  <si>
    <t>50500000.789.2925</t>
  </si>
  <si>
    <t>REGENERACION DE CHALECOS ANTIBALAS CON PROTECCION IIIA</t>
  </si>
  <si>
    <t>50500000.789.2930</t>
  </si>
  <si>
    <t>EQUIPAMIENTO IOT</t>
  </si>
  <si>
    <t>50500000.789.2934</t>
  </si>
  <si>
    <t>ADQUISICION DE ESCUDOS ANTIMOTINES, ESCUDOS ANTIBALAS NIVEL IIIA, ESCUDOS ANTIBALAS</t>
  </si>
  <si>
    <t>50500000.789.2938</t>
  </si>
  <si>
    <t>ADQUISICION DE TRAJES ANTIMOTIN</t>
  </si>
  <si>
    <t>50500000.789.3210</t>
  </si>
  <si>
    <t>ADQUISICION DE RADIOS MOVILES Y BASES</t>
  </si>
  <si>
    <t>50500000.789.3234</t>
  </si>
  <si>
    <t>ADQUISICION DE BALIZAS EXTERNAS</t>
  </si>
  <si>
    <t>50500000.789.3235</t>
  </si>
  <si>
    <t>CUARTEL GOE-GUANO</t>
  </si>
  <si>
    <t>50500000.789.3252</t>
  </si>
  <si>
    <t>ADQUISICION DE BALIZAS INTERNAS Y BALIZAS PARA MOTOCICLETA</t>
  </si>
  <si>
    <t>50500000.789.3269</t>
  </si>
  <si>
    <t>ADQUISICION E INSTALACION DE SEÑALETICA PARA VEHICULO POLICIALES</t>
  </si>
  <si>
    <t>50500000.789.3284</t>
  </si>
  <si>
    <t>EQUIPAMIENTO PRIMER CURSO DE CAPACITAION PARA EL MANEJO DE ARMAS Y USO DE LA FUERZA A NIEVEL NACIONAL</t>
  </si>
  <si>
    <t>50500000.789.3321</t>
  </si>
  <si>
    <t>CONSTRUCCIÓN DEL CUARTEL DEL GRUPO DE INTERVENCIÓN Y RESCATE GIR ACANTONADO EN MANABI</t>
  </si>
  <si>
    <t>50500000.789.3333</t>
  </si>
  <si>
    <t>ADQUISICION DE EQUIPO BASICO ESPECIAL Y RESCATE PARA LAS UNIDADES TACTICA DE LA POLICIA NACIONAL</t>
  </si>
  <si>
    <t>50500000.789.3353</t>
  </si>
  <si>
    <t>VEHICULOS PARA LAS UNIDADES TACTICAS</t>
  </si>
  <si>
    <t>50500000.813.2929</t>
  </si>
  <si>
    <t>ADQUISICIÓN DE PLATAFORMA TECNOLOGICA PARA SISTEMAS DE INFORMACIÓN GEOGRÁFICA</t>
  </si>
  <si>
    <t>50500000.817.3000</t>
  </si>
  <si>
    <t>SISTEMA DE APOYO A LA SEGURIDAD CIUDADANA Y A LA GOBERNABILIDAD</t>
  </si>
  <si>
    <t>50500000.822.3354</t>
  </si>
  <si>
    <t>CONSTRUCCIONES</t>
  </si>
  <si>
    <t>50500000.822.4648</t>
  </si>
  <si>
    <t>CONSULTORIA DE CAUSAS DE LOS DELITOS DE MAYOR CONNOTACION SOCIAL</t>
  </si>
  <si>
    <t>50500000.822.4650</t>
  </si>
  <si>
    <t>PROTECCION Y RESTITUCION DE DERECHOS DE LAS VICTIMAS DE LA VIOLENCIA DE GENERO EN EL ECUADOR - CIUDADES PILOTOS: NUEVA LOJA (LAGO AGRIO) Y MACHALA</t>
  </si>
  <si>
    <t>50500000.822.5845</t>
  </si>
  <si>
    <t>PROGRAMA DE SEGURIDAD CIUDADANA POR GESTION PARA RESULTADOS DE DESARROLLO</t>
  </si>
  <si>
    <t>50500000.831.3020</t>
  </si>
  <si>
    <t>ADQUISICION DE UMAC</t>
  </si>
  <si>
    <t>50500000.858.3348</t>
  </si>
  <si>
    <t>ACTUALIZACIÓ Y AMPLICICION DE LA RED DE COMUNICACIONES MOVIELS</t>
  </si>
  <si>
    <t>50500000.858.3360</t>
  </si>
  <si>
    <t>PLAN DE REPOTENCIACION DE BATERIAS DE RADIOS PORTATILES TRONCALIZADOS</t>
  </si>
  <si>
    <t>50500000.858.3451</t>
  </si>
  <si>
    <t>CENTROS DE ATENCIÓN CIUDADANA 101</t>
  </si>
  <si>
    <t>50500000.858.3750</t>
  </si>
  <si>
    <t>EQUIPAMIENTO DE 2500 RADIOS PORTATILES PARA LA POLICIA NACIONAL</t>
  </si>
  <si>
    <t>50500000.858.3752</t>
  </si>
  <si>
    <t>AMPLIACION DE LA COBERTURA DE COMUNICACIONES MOVILES EN GUAYAS</t>
  </si>
  <si>
    <t>50500000.858.3754</t>
  </si>
  <si>
    <t>CALL CENTER 1800POLICIA</t>
  </si>
  <si>
    <t>50500000.858.3769</t>
  </si>
  <si>
    <t>SERVIDORES PARA APLICACION DE REGISTROS DE CONTRAVENCIONES</t>
  </si>
  <si>
    <t>50500000.858.3780</t>
  </si>
  <si>
    <t>CONSULTORIA ARQUITECTURA DE SOFTWARE</t>
  </si>
  <si>
    <t>50500000.858.3784</t>
  </si>
  <si>
    <t>SOFTWARE PARA REGISTRO DE CONTRAVENCIONES</t>
  </si>
  <si>
    <t>50520000.56.5436</t>
  </si>
  <si>
    <t>ZONIFICACIÓN DE LA POLICÍA NACIONAL</t>
  </si>
  <si>
    <t>50520000.56.5438</t>
  </si>
  <si>
    <t>REESTRUCTURACIÓN DE LA DIRECCIÓN NACIONAL DE LA POLICÍA JUDICIAL E INVESTIGACIONES</t>
  </si>
  <si>
    <t>50520000.56.7433</t>
  </si>
  <si>
    <t>IMPLEMENTACIÓN Y AMPLIACIÓN DEL SISTEMA DE RADIO TRONCALIZADO DE LA POLICÍA A NIVEL NACIONAL</t>
  </si>
  <si>
    <t>50520000.56.7436</t>
  </si>
  <si>
    <t>ADQUISICIÓN DE VEHÍCULOS TÁCTICOS PARA LAS UNIDADES ESPECIALES: GIR, GOE, GEMA Y CMO</t>
  </si>
  <si>
    <t>50520000.56.7447</t>
  </si>
  <si>
    <t>AMPLIACIÓN Y REORGANIZACIÓN DEL CENTRO DE CONTROL Y CONFIANZA DE LA POLICÍA NACIONAL</t>
  </si>
  <si>
    <t>50520000.56.7448</t>
  </si>
  <si>
    <t>50520000.56.7449</t>
  </si>
  <si>
    <t>CENTRO DE FORMACIÓN Y CAPACITACIÓN POLICIAL DEL MILENIO</t>
  </si>
  <si>
    <t>50520000.56.7450</t>
  </si>
  <si>
    <t>REPOSICIÓN DE VEHÍCULOS CONSIDERADOS DE REMATE</t>
  </si>
  <si>
    <t>50520000.56.7451</t>
  </si>
  <si>
    <t>DOTACIÓN DE EQUIPAMIENTO BÁSICO DE PROTECCIÓN Y DISUASIÓN PARA EL PERSONAL POLICIAL</t>
  </si>
  <si>
    <t>50520000.56.7458</t>
  </si>
  <si>
    <t>CONSTRUCCIÓN DE LA JEFATURA PROVINCIAL DE TRÁNSITO Y SEGURIDAD VIAL.</t>
  </si>
  <si>
    <t>50520000.56.7463</t>
  </si>
  <si>
    <t>IMPLEMENTACION DE 104 UPC'S PARA EL DISTRITO METROPOLITANO DE GUAYAQUIL</t>
  </si>
  <si>
    <t>50520000.56.7466</t>
  </si>
  <si>
    <t>IMPLEMENTACIÓN TECNOLÓGICA PARA LA DIRECCIÓN NACIONAL DE EDUCACIÓN</t>
  </si>
  <si>
    <t>50520000.56.7478</t>
  </si>
  <si>
    <t>FORTALECIMIENTO DE LA CAPACIDAD OPERATIVA DEL GRUPO DE TRÁNSITO DE PICHINCHA.</t>
  </si>
  <si>
    <t>50520000.56.7482</t>
  </si>
  <si>
    <t>MANTENIMIENTO, REPARACION Y ADECUACION DE LOS PROGRAMAS DE VIVIENDA FISCAL DE LA POLICIA NACIONAL DEL ECUADOR.</t>
  </si>
  <si>
    <t>50520000.137.5413</t>
  </si>
  <si>
    <t>SELECCIÓN Y FORMACIÓN DE ASPIRANTES A POLICÍAS</t>
  </si>
  <si>
    <t>50520000.137.5710</t>
  </si>
  <si>
    <t>MEJORAMIENTO DE LA CAPACIDAD OPERATIVA DE LA POLICÍA NACIONAL PARA LOS SISTEMAS DE PATRULLAJE ANTINARCÓTICOS Y LA LUCHA CONTRA EL CRIMEN ORGANIZADO EN EL TERRITORIO CONTINENTAL ECUATORIANO</t>
  </si>
  <si>
    <t>50520000.137.6259</t>
  </si>
  <si>
    <t>CREACION Y FORTALECIMIENTO DE LA UNIDAD DE MANTENIMIENTO DEL ORDEN (UMO)</t>
  </si>
  <si>
    <t>50520000.137.6277</t>
  </si>
  <si>
    <t>ADQUISICION DE EQUIPAMIENTO TECNOLOGICO PARA EL PORTAL WEB DE LA POLICIA NACIONAL</t>
  </si>
  <si>
    <t>50520000.137.6425</t>
  </si>
  <si>
    <t>CONSTRUCCION DEL CUARTEL DEL COMANDO CANTONAL DE ANTONIO ANTE</t>
  </si>
  <si>
    <t>50520000.137.6437</t>
  </si>
  <si>
    <t>REABILITACION INTEGRAL DEL EDIFICIO DE LA UNIDAD DE LAVADO DE ACTIVOS DE LA DIRECCION NACIONAL ANTINARCOTICOS UBICADO EN LA CIUDAD DE QUITO - PROVINCIA DE PICHINCHA</t>
  </si>
  <si>
    <t>50520000.137.6470</t>
  </si>
  <si>
    <t>PLAN ESTRATEGICO DE SEGURIDAD VIAL ECUADOR 2011 2015</t>
  </si>
  <si>
    <t>50520000.137.6777</t>
  </si>
  <si>
    <t>APOYO A LA FORMACION INTEGRAL DE CADETES DE LA POLICIA EN LA ESCUELA SUPERIOR DE POLICIA GRAL. ALBERTO ENRIQUEZ GALLO</t>
  </si>
  <si>
    <t>50520000.137.6920</t>
  </si>
  <si>
    <t>PLAN-DE SOBERANIA ENERGETICA</t>
  </si>
  <si>
    <t>50520000.720.2634</t>
  </si>
  <si>
    <t>CONSTRUCCION DE LA INFRAESTRUCTURA FISICA PARA EL SISTEMA DE COMUNICACIONES DE LA POLICIA NACIONAL</t>
  </si>
  <si>
    <t>50520000.720.2889</t>
  </si>
  <si>
    <t>MEJORAMIENTO DE LA INFRAESTRUCTURA Y CAPACIDAD LOGÍSTICA DE LA POLICÍA NACIONAL EN MACARÁ</t>
  </si>
  <si>
    <t>50520000.720.3008</t>
  </si>
  <si>
    <t>CONSTRUCCIÓN DE DOS BLOQUES DE DORMITORIOS PARA EL PERSONAL DEL COMANDO PROVINCIAL DE POLICÍA LOJA Nº 7</t>
  </si>
  <si>
    <t>50520000.720.3067</t>
  </si>
  <si>
    <t>VEHÍCULO Y EQUIPOS DE RESCATE PARA LA UNIDAD DE INVESTIGACIÓN DE ACCIDENTES DE TRÁNSITO DE LOJA</t>
  </si>
  <si>
    <t>50520000.720.3310</t>
  </si>
  <si>
    <t>IMPLEMENTACION DE LA UNIDAD DE EQUITACION Y REMONTA SANTIAGO DE GUAYAQUIL</t>
  </si>
  <si>
    <t>50520000.720.5410</t>
  </si>
  <si>
    <t>INCREMENTAR LA CAPACIDAD OPERACIONAL DE LA UNIDAD DE LUCHA CONTRA EL CRIMEN ORGANIZADO (ULCO)</t>
  </si>
  <si>
    <t>50570000.652.2577</t>
  </si>
  <si>
    <t>PROYECTO PARA LA ADQUISICION DE EQUIPOS DE COMPUTACION PARA LAS JEFATURAS SUBJEFATURAS Y UNIDADES ADSCRITAS A LA POLICIA JUDICIAL A NIVEL NACIONAL</t>
  </si>
  <si>
    <t>50570000.652.2581</t>
  </si>
  <si>
    <t>PROYECTO PARA LA ADQUISICION DE MOBILIARIO PARA LAS JEFATURAS SUBJEFATURAS Y UNIDADES ADSCRITAS A LA POLICIA JUDICIAL A NIVEL NACIONAL</t>
  </si>
  <si>
    <t>50570000.652.2582</t>
  </si>
  <si>
    <t>PROYECTO PARA LA ADQUISICION DE VEHICULOS PARA LAS JEFATURAS SUBJEFATURAS Y UNIDADES ADSCRITAS A LA POLICIA JUDICIAL A NIVEL NACIONAL</t>
  </si>
  <si>
    <t>50570000.652.2585</t>
  </si>
  <si>
    <t>PROYECTO DE INVERSION PARA LA CONSTRUCCION DE NUEVOS INMUEBLES EN LAS JEFATURAS, SUBJEFATURAS Y UNIDADES ADSCRITAS DE LA POLICIA JUDICIAL A NIVEL NACIONAL</t>
  </si>
  <si>
    <t>50570000.652.2589</t>
  </si>
  <si>
    <t>PROYECTO PARA LA ADQUISICION DE  EQUIPAMIENTO Y MAQUINARIA PARA LAS JEFATURAS SUBJEFATURAS Y UNIDADES ADSCRITAS A LA POLICIA JUDICIAL A NIVEL NACIONAL</t>
  </si>
  <si>
    <t>50570000.1462.6087</t>
  </si>
  <si>
    <t>CONSTRUCCIONES Y EDIFICACIONES DNPJEI A NIVEL NACIONAL</t>
  </si>
  <si>
    <t>50570000.1462.6162</t>
  </si>
  <si>
    <t>AMPLIACION PARA LA CAPACIDAD OPERACIONAL DE LA UIAD QUITO - GUAYAS Y GIAS</t>
  </si>
  <si>
    <t>50570000.1462.7500</t>
  </si>
  <si>
    <t>IMPLEMENTACION DE LAS NUEVAS INSTALACIONES DE LA UNIDAD DE APOYO CRIMINALISTICO Y DEPARTAMENTO MEDICO LEGAL DE LA PROVINCIA DE SANTA ELENA</t>
  </si>
  <si>
    <t>50570000.1859.7494</t>
  </si>
  <si>
    <t>ADQUISICION DE EQUIPAMIENTO PARA EL SISTEMA INTEGRADO DE BUSQUEDA BIOMETRICA Y REGISTRO FORENSE NACIONAL DE DATOS DE ARCHIVOS DE VOZ AVIS</t>
  </si>
  <si>
    <t>50580000.0000.372105</t>
  </si>
  <si>
    <t>POTENCIALIZAR LA GESTION ADMINISTRATIVA DE LA PLANTA CENTRAL DE LA DIRECCION NACIONAL DE SALUD</t>
  </si>
  <si>
    <t>50580000.632.2551</t>
  </si>
  <si>
    <t>PROYECTO DE CONSTRUCCION AÑO2008 Y EQUIPAMIENTO AÑO 2009 DEL SUBCENTRO EN EL COMANDO PROVINCIAL ESMERALDAS NO.14</t>
  </si>
  <si>
    <t>50580000.632.2674</t>
  </si>
  <si>
    <t>PROYECTO DE CONSTRUCCION AÑO 2008 Y EQUIPAMIENTO AÑO 2009 DEL SUBCENTRO DE SALUD EN ELCOMANDO PROVINCIAL CARCHI NO.10</t>
  </si>
  <si>
    <t>50580000.632.2746</t>
  </si>
  <si>
    <t>PROYECTO DE CONSTRUCCION Y EQUIPAMIENTO DEL SUBCENTRO DE SALUD ENE L COMANDO PROVINCIAL LOS RIOS CP-8 (BABAHOYO)</t>
  </si>
  <si>
    <t>50580000.632.2755</t>
  </si>
  <si>
    <t>PROYECTO DE CONSTRUCCION AÑO 2009  Y EQUIPAMIENTO 2010 DEL CENTRO DE SALUD CENTRO "QUITUMBE"</t>
  </si>
  <si>
    <t>50580000.632.2763</t>
  </si>
  <si>
    <t>PROYECTO CONSTRUCCION Y EQUIPAMIENTO DE LA UNIDAD DE VIGILANCIA ESTE EN EL CANTON DURAN</t>
  </si>
  <si>
    <t>50580000.632.2814</t>
  </si>
  <si>
    <t>ESTUDIOS,ADECUACIONES,READECUACIONES Y EQUIPAMIENTO DEL CENTRO DE SALUD CENTRO. "YAVIRAC" QUITO.</t>
  </si>
  <si>
    <t>50580000.632.2873</t>
  </si>
  <si>
    <t>PROYECTO "MEJORAMIENTO FISICO DE LOS SERVICIOS DEL HOSPITAL QUITO NO.1 DE LA POLICIA NACIONAL</t>
  </si>
  <si>
    <t>50580000.632.7465</t>
  </si>
  <si>
    <t>PROYECTO ADECUACIÓN Y EQUIPAMIENTO DEL INMUEBLE PARA EL FUNCIONAMIENTO DEL CENTRO INTEGRAL DE ESPECIALIDADES ¿CENTRO¿, CIEC DEL SISTEMA DE SALUD DE LA POLICIA NACIONAL</t>
  </si>
  <si>
    <t>50580000.720.7342</t>
  </si>
  <si>
    <t>CONSTRUCCION Y EQUIPAMIENTO DEL SUBCENTRO DE SALUD EL SERVICIO RURAL MANTA COMANDO PROVINCIAL MANABI NO.4</t>
  </si>
  <si>
    <t>50580000.720.7343</t>
  </si>
  <si>
    <t>PROYECTO DE CONSTRUCCION Y EQUIPAMEINTO DEL SUBCENTRO DE SALUD EN EL COMANDO PROVINCIAL LOJA NO.7</t>
  </si>
  <si>
    <t>50580000.720.7453</t>
  </si>
  <si>
    <t>CONSTRUCCIÒN Y EQUIPAMIENTO DEL SUBCENTRO DE SALUD DE MILAGRO</t>
  </si>
  <si>
    <t>50580000.720.7454</t>
  </si>
  <si>
    <t>PROYECTO DE CONSTRUCCIÓN Y EQUIPAMIENTO DEL SUBCENTRO DE SALUD DE GUARANDA</t>
  </si>
  <si>
    <t>50580000.720.7455</t>
  </si>
  <si>
    <t>ADQUISICIÓN DE LA INFRAESTRUCTURA Y EQUIPAMIENTO DEL SUBCENTRO DE SALUD SANTO DMGO DE LOS TSÁCHILAS</t>
  </si>
  <si>
    <t>50580000.858.7464</t>
  </si>
  <si>
    <t>MEJORAMIENTO DE LA CALIDAD EN LA PRESTACION DE SERVICIOS DE SALUD A TRAVES DE LA IMPLEMENTACIÓN DE UN SISTEMA INTEGRAL INFORMÁTICO MEDICO ADMINISTRATIVO PARA EL SISTEMA DE SALUD DE LA POLICIA NACIONAL (SIIMA-DNS</t>
  </si>
  <si>
    <t>00101095</t>
  </si>
  <si>
    <t>PROYECTO DE COMISIÓN DE APOYO A LA MODERNIZACIÓN DE LA POLICIA NACIONAL DEL ECUADOR</t>
  </si>
  <si>
    <t>00101096</t>
  </si>
  <si>
    <t>PROYECTO DE LA COMISIÓN DE LA VERDAD</t>
  </si>
  <si>
    <t>00101097</t>
  </si>
  <si>
    <t>PROYECTO DE SISTEMA DE ALERTA TEMPRANA PARA LA RESPUESTA Y PREVENCIÓN DE CONFLICTOS</t>
  </si>
  <si>
    <t>00101098</t>
  </si>
  <si>
    <t>PLAN NACIONAL PARA LA ERRADICACIÓN DE LA VIOLENCIA DE GENERO CONTRA NIÑAS, NIÑOS, ADOLECENTES Y MUJERES</t>
  </si>
  <si>
    <t>00101193</t>
  </si>
  <si>
    <t>AMPLIACION DEL SISTEMA DE RADIO TRONCALIZADO PARA EL SERVICIO DE TRANSITO EN LA PROVINCIA DE PICHINCHA</t>
  </si>
  <si>
    <t>00101432</t>
  </si>
  <si>
    <t>MODIFICACIÓN PRESUPUESTARIA EN EL PRESUPUESTO INSTITUCIONAL DE LA POLICÍA NACIONAL, CORRESPONDIENTE AL AÑO 2008.</t>
  </si>
  <si>
    <t>00101487</t>
  </si>
  <si>
    <t>PROYECTO DE CONSTRUCCIÓN Y EQUIPAMIENTO DEL SUBCENTRO DE SALUD PARA EL COMANDO PROVINCIAL DE POLICIA CARCHI No.10</t>
  </si>
  <si>
    <t>00101758</t>
  </si>
  <si>
    <t>ESTUDIO DE FACTIBILIDAD DEL PROYECTO DE CONSTRUCCIÓN DE TRES EDIFICIOS PARA DORMITORIOS DE CADETE, OFICIALES, CLASES Y POLICIAS DE LA ESCUELA SUPERIOR DE POLICIA</t>
  </si>
  <si>
    <t>00102121</t>
  </si>
  <si>
    <t>MODIFICACION AL PROYECTO SEGURIZACION DEL SISTEMA INFORMATICO</t>
  </si>
  <si>
    <t>00200488</t>
  </si>
  <si>
    <t>CREACION DEL COMANDO PROVINCIAL SANTA ELENA No. 24</t>
  </si>
  <si>
    <t>00200785</t>
  </si>
  <si>
    <t>Proyecto de Construcción año 2008 y equipamiento año 2009 del subcentro de salud en el comando provincial esmeraldas No. 14</t>
  </si>
  <si>
    <t>00200786</t>
  </si>
  <si>
    <t>PROYECTO DE CONSTRUCCIÓN AÑO 2008 Y EQUIPAMIENTO AÑO 2009 DEL SUBCENTRO DE SALUD EN EL COMANDO PROVINCIAL DE SANTA ELENA, CP24</t>
  </si>
  <si>
    <t>00201034</t>
  </si>
  <si>
    <t>Construcción del Subcentro de salud comando provincial Esmeraldas No. 14</t>
  </si>
  <si>
    <t>00201157</t>
  </si>
  <si>
    <t>MODIFICACION PRESUPUESTARIA DEL PROYECTO IMPLEMENTACION DEL SISTEMA DE SOPORTE DE DECISIONES GEOREFERENCIADO (SIGLIT)</t>
  </si>
  <si>
    <t>00300050</t>
  </si>
  <si>
    <t>Construcción 2007 y Equipamiento 2008 del Subcentro de Salud en el Comando Provincial Loja CP.7</t>
  </si>
  <si>
    <t>00300060</t>
  </si>
  <si>
    <t>EDIFICIO GOBERNACION DE LA PROVINCIA DE ZAMORA CHINCHIPE</t>
  </si>
  <si>
    <t>00300316</t>
  </si>
  <si>
    <t>PROYECTO DE CONSTRUCCIÓN AÑO 2008 Y EQUIPAMIENTO AÑO 2009 DEL SUBCENTRO DE SALUD EN EL COMANDO PROVINCIAL ZAMORA CHINCHIPE N. 18</t>
  </si>
  <si>
    <t>00300320</t>
  </si>
  <si>
    <t>Proyectos Culturales</t>
  </si>
  <si>
    <t>060790000.0000.372592</t>
  </si>
  <si>
    <t>CONSTRUCCIÓN E IMPLEMENTACIÓN DEL CENTRO NACIONAL DE INTELIGENCIA</t>
  </si>
  <si>
    <t>060790000.0000.372826</t>
  </si>
  <si>
    <t>FORTALECIMIENTO DE LAS INFRAESTRUCTURAS TECNOLÓGICAS Y COMUNICACIONES SEGURAS PARA LA GESTIÓN DE INTELIGENCIA</t>
  </si>
  <si>
    <t>060790000.0000.378081</t>
  </si>
  <si>
    <t>FORTALECIMIENTO DE LAS INFRAESTRUCTURAS TECNOLÓGICAS Y COMUNICACIONES SEGURAS PARA LA GESTIÓN DE INTELIGENCIA FASE II</t>
  </si>
  <si>
    <t>060790000.1258.5378</t>
  </si>
  <si>
    <t>FORTALECIMIENTO DEL SISTEMA NACIONAL DE INTELIGENCIA</t>
  </si>
  <si>
    <t>060790000.1258.5381</t>
  </si>
  <si>
    <t>EVALUACIÓN, SELECCIÓN Y JUBILACIÓN DEL PERSONAL DE LA EX-DIRECCIÓN NACIONAL DE INTELIGENCIA</t>
  </si>
  <si>
    <t>060790000.1258.5383</t>
  </si>
  <si>
    <t>IMPLEMENTACIÓN Y DESARROLLO DEL SISTEMA INTEGRADO DE DIRECCIÓN Y CONTROL ESTRATÉGICO DE INTELIGENCIA PARA APOYO A LA SEGURIDAD INTEGRAL DEL ESTADO ECUATORIANO</t>
  </si>
  <si>
    <t>30340000.0000.373172</t>
  </si>
  <si>
    <t>EVALUACIÓN DE LA VULNERABILIDAD DE LA INFRAESTRUCTURA DE LOS CENTROS EDUCATIVOS PÚBLICOS Y DISEÑO CORRECTIVO</t>
  </si>
  <si>
    <t>SECRETARIA NACIONAL DE GESTION DE RIESGOS</t>
  </si>
  <si>
    <t>30340000.0000.373219</t>
  </si>
  <si>
    <t>PROGRAMA DE GESTIÓN INTEGRAL DEL RIESGO DE DESASTRES</t>
  </si>
  <si>
    <t>30340000.0000.373341</t>
  </si>
  <si>
    <t>EVALUACION Y DISEÑO CORRECTIVO DE LA INFRAESTRUCTURA PÚBLICA</t>
  </si>
  <si>
    <t>30340000.0000.373345</t>
  </si>
  <si>
    <t>OPTIMIZACION DEL TALENTO HUMANO DE LA SECRETARIA NACIONAL DE GESTIÓN DE RIESGO</t>
  </si>
  <si>
    <t>30340000.0000.373348</t>
  </si>
  <si>
    <t>PROGRAMA DE INFRAESTRUCTURA Y EQUIPAMIENTO DE LOS CUERPOS DE BOMBEROS</t>
  </si>
  <si>
    <t>30340000.0000.373519</t>
  </si>
  <si>
    <t>CONSTRUCCION DE LA ESTACION SUR DE BOMBEROS DE GUALACEO</t>
  </si>
  <si>
    <t>30340000.0000.373673</t>
  </si>
  <si>
    <t>PROYECTO DE LEY DE GESTIÓN DE RIESGOS Y SU REGLAMENTO</t>
  </si>
  <si>
    <t>30340000.0000.373674</t>
  </si>
  <si>
    <t>ENCAUZAMIENTO Y PROTECCIÓN DE LA QUEDRADA LAS TOTORAS</t>
  </si>
  <si>
    <t>30340000.0000.374484</t>
  </si>
  <si>
    <t>CONTROL DE INUNDACIONES DE IBARRA</t>
  </si>
  <si>
    <t>30340000.0000.374538</t>
  </si>
  <si>
    <t>PLAN NACIONAL DE GESTION DE RIESGOS</t>
  </si>
  <si>
    <t>30340000.0000.374878</t>
  </si>
  <si>
    <t>DETERMINACIÓN DE LOS COSTOS OPERATIVOS DE MOVILIZACIÓN, ALMACENAJE Y MANTENIMIENTO DE LOS CENTROS DE ATENCIÓN DE DESASTRES (CADS)</t>
  </si>
  <si>
    <t>30340000.0000.374882</t>
  </si>
  <si>
    <t>ESTUDIO DE DISEÑO TECNICO METODOLOGICO DE IDENTIFICACION DE ZONAS SEGURAS</t>
  </si>
  <si>
    <t>30340000.0000.374883</t>
  </si>
  <si>
    <t>IDENTIFICACION DE INICIATIVAS Y FORMULACION DEL PROYECTO PARA LA GESTION DE AYUDA HUMANITARIA A TRAVES DE ACCIONES AMBIENTALMENTE COMPATIBLES - AYUDA VERDE</t>
  </si>
  <si>
    <t>30340000.0000.374885</t>
  </si>
  <si>
    <t>ESTUDIO DE DIAGNÓSTICO DE LA SITUACIÓN FORMATIVA Y DE CAPACITACIÓN DE LOS CUERPOS DE BOMBEROS ADSCRITOS A LA SECRETARÍA NACIONAL DE GESTIÓN DE RIESGOS</t>
  </si>
  <si>
    <t>30340000.0000.374993</t>
  </si>
  <si>
    <t>PLATAFORMA DE FORTALECIMIENTO DE CAPACIDADES EN LA SECRETARÍA NACIONAL DE GESTIÓN DE RIESGOS, GOBIERNOS AUTÓNOMOS DESCENTRALIZADOS, CENTROS EDUCATIVOS Y COMUNIDADES PARA LA IMPLEMENTACIÓN DEL SISTEMA NACIONAL DESCENTRALIZADO DE GESTIÓN DE RIESGOS</t>
  </si>
  <si>
    <t>30340000.0000.375061</t>
  </si>
  <si>
    <t>SISTEMA INTEGRADO DE ALERTAS OPORTUNAS</t>
  </si>
  <si>
    <t>30340000.0000.375258</t>
  </si>
  <si>
    <t>CENTRO DE ATENCION A DESASTRE</t>
  </si>
  <si>
    <t>30340000.0000.375262</t>
  </si>
  <si>
    <t>PROYECTO DE EQUIPAMIENTO DE LAS NUEVAS INSTALACIONES DE LA SNGR PLANTA CENTRAL EN EL EDIFICIO CENTRO INTEGRADO DE SEGURIDAD -EX CENTRO COMERCIAL PUNTILLA MALL-</t>
  </si>
  <si>
    <t>30340000.0000.375308</t>
  </si>
  <si>
    <t>CONSTRUCCIÓN DEL CUARTEL DE BOMBEROS DE PELILEO</t>
  </si>
  <si>
    <t>30340000.0000.376321</t>
  </si>
  <si>
    <t>PROGRAMA DE REDUCCION DE RIESGOS A TRAVES DEL CAMBIO DE PROPIEDADES DE TIERRAS PRODUCTIVAS POR TIERRAS EN LAS ZONAS DE MAYOR INFLUENCIA DEL VOLCAN TUNGURAHUA</t>
  </si>
  <si>
    <t>30340000.0000.376322</t>
  </si>
  <si>
    <t>SISTEMA DE INTEGRACION OPERATIVA COMUNICACION Y ALERTA OPORTUNA</t>
  </si>
  <si>
    <t>30340000.0000.376428</t>
  </si>
  <si>
    <t>IMPLEMENTACION DE LOS PROCESOS DESCONCENTRADOS DE LA SNGR - COORDINACIONES ZONALES</t>
  </si>
  <si>
    <t>30340000.0000.376431</t>
  </si>
  <si>
    <t>PROYECTO DE EQUIPAMIENTO DE MOBILIARIO PARA LOS PROCESOS DESCONCENTRADOS DE LA SGR - COORDINACIONES ZONALES</t>
  </si>
  <si>
    <t>30340000.0000.378252</t>
  </si>
  <si>
    <t>PLATAFORMA INTEGRADA PARA LA GESTIÓN DE RIESGOS DE DESASTRES</t>
  </si>
  <si>
    <t>30340000.0000.380341</t>
  </si>
  <si>
    <t>PROYECTO DE IMPLEMENTACIÓN DE LA PLATAFORMA TECNOLÓGICA NECESARIA PARA EL FUNCIONAMIENTO DE LAS COORDINACIONES ZONALES Y OFICINAS DISTRITALES Y SU ITERACIÓN CON PLANTA CENTRAL DE LA SGR EN EL CIS, MEDIANTE LA ADQUISICIÓN DE EQUIPAMIENTO TECNOLÓGICO</t>
  </si>
  <si>
    <t>30340000.0000.381368</t>
  </si>
  <si>
    <t>ANÁLISIS DE DEFORMACIONES SUPERFICIALES UTILIZANDO INTERFERÓMETRO DIFERENCIAL, PARA MONITOREO DE DESLIZAMIENTOS DEL SUELO Y SUBSIDENCIAS EN ÁREAS PRIORITARIAS DE AMENAZAS POR SISMOTECTÓNICA EN LAS ZONAS AFECTADAS POR EL SISMO DEL 16 A EN LAS PROVINCIAS DE ESMERALDAS, MANABÍ, SANTO DOMINGO DE LOS TSÁCHILAS Y LOS RÍOS</t>
  </si>
  <si>
    <t>30340000.238.4408</t>
  </si>
  <si>
    <t>SISTEMA NACIONAL DESCENTRALIZADO DE LA GESTION DEL RIESGO Y EMERGENCIAS</t>
  </si>
  <si>
    <t>30340000.1278.5406</t>
  </si>
  <si>
    <t>PROGRAMA DE PREVENCION DE INUNDACIONES PARA EL AÑO 2010</t>
  </si>
  <si>
    <t>30340000.1278.5848</t>
  </si>
  <si>
    <t>MODERNIZACION DEL SERVICIO DE DEFENSA CONTRA INCENDIOS</t>
  </si>
  <si>
    <t>30340000.1278.5888</t>
  </si>
  <si>
    <t>RACIONALIZACION DE RECURSOS HUMANOS</t>
  </si>
  <si>
    <t>30340000.1278.5900</t>
  </si>
  <si>
    <t>CONSTRUCCION DEL EDIFICIO PARA EL CUERPO DE BOMBEROS LATACUNGA</t>
  </si>
  <si>
    <t>30340000.1278.6081</t>
  </si>
  <si>
    <t>PROGRAMA DE PREVENCION Y MITIGACION PARA REDUCIR EL RIESGO POR DIFERENTES AMENAZAS</t>
  </si>
  <si>
    <t>30340000.1278.6139</t>
  </si>
  <si>
    <t>PROYECTO ESCUELAS SEGURAS</t>
  </si>
  <si>
    <t>30340000.1278.6287</t>
  </si>
  <si>
    <t>PROGRAMA DE MANEJO DE GESTION DE RIESGOS CON LA CAF</t>
  </si>
  <si>
    <t>30340000.1278.6944</t>
  </si>
  <si>
    <t>CONSTRUCCION DEL CUERPO DE BOMBEROS, CIA PEDRO QUILES GONZALVO</t>
  </si>
  <si>
    <t>30340000.1278.7004</t>
  </si>
  <si>
    <t>PROGRAMA DE LIQUIDACIÓN Y EJECUCIÓN DE OBRAS POR CONCLUIR (FASE I) DE LA DIRECCIÓN DE SERVICIOS DE INFRAESTRUCTURA Y DESARROLLO GUAYAS (EXCORPECUADOR</t>
  </si>
  <si>
    <t>30370000.865.3906</t>
  </si>
  <si>
    <t>DIFUSIÓN E IMPLEMENTACION DEL PLAN NACIONAL DE PREVENCIÓN DE RIESGOS Y EMERGENCIAS (COORDINACIÓN, TALLERES, DIFUSION)</t>
  </si>
  <si>
    <t>00101943</t>
  </si>
  <si>
    <t>RECUPERACION DEL BALNEARIO DEL SALADO</t>
  </si>
  <si>
    <t>00102108</t>
  </si>
  <si>
    <t>PROYECTO SISTEMA DE ALERTA TEMPRANA Y GESTIÓN DEL RIESGO NATURAL (BID1707/OC-EC)</t>
  </si>
  <si>
    <t>30200000.0000.372742</t>
  </si>
  <si>
    <t>ASISTENCIA TECNICA AL PROGRAMA DE ESTUDIOS Y CONSULTORIAS Y FONDO DE PERITAJE BELGAS</t>
  </si>
  <si>
    <t>30200000.0000.372792</t>
  </si>
  <si>
    <t>PROGRAMA DE FORTALECIMIENTO INSTITUCIONAL DEL SISTEMA ECUATORIANO DE COOPERACIÓN INTERNACIONAL ¿ FORTISEC ¿ 2ª FASE</t>
  </si>
  <si>
    <t>30200000.0000.373068</t>
  </si>
  <si>
    <t>IMPLEMENTACIION DE LA AGENDA DE COOPERACION SUR SUR</t>
  </si>
  <si>
    <t>30200000.509.6972</t>
  </si>
  <si>
    <t>PROYECTO PARA FORTALECER LA GESTIÓN DESCENTRALIZADA DE LA COOPERACIÓN INTERNACIONAL DESDE LOS GOBIERNOS AUTÓNOMOS DESCENTRALIZADOS EN ECUADOR</t>
  </si>
  <si>
    <t>30200000.710.2871</t>
  </si>
  <si>
    <t>PROGRAMA DE FORTALECIMIENTO DE LA AGENCIA ECUATORIANA DE COOPERACION INTERNACIONAL - AGECI</t>
  </si>
  <si>
    <t>30200000.856.3325</t>
  </si>
  <si>
    <t>SISTEMA DESCENTRALIZADO DE COOPERACION INTERNACIONAL</t>
  </si>
  <si>
    <t>30200000.996.4289</t>
  </si>
  <si>
    <t>UNIDAD DE ANALISIS E INVESTIGACION DE LA COOPERACION INTERNACIONAL</t>
  </si>
  <si>
    <t>030650000.0000.375971</t>
  </si>
  <si>
    <t>JOVENES COOPERANDO DE LO LOCAL HACIA LO GLOBAL</t>
  </si>
  <si>
    <t>00101539</t>
  </si>
  <si>
    <t>TÉRMINOS DE REFERENCIA DE VARIAS CONSULTORÍAS RELACIONADAS CON LA POLÍTICA ECONÓMICA</t>
  </si>
  <si>
    <t>00101658</t>
  </si>
  <si>
    <t>FORTALECIMEINTO INSTITUCIONAL DE LA AGECI Y DEL SISTEMA ECUATORIANO DE COOPERACIÓN INTERNACIONAL</t>
  </si>
  <si>
    <t>00101754</t>
  </si>
  <si>
    <t>ESTRATEGIA DE INSTITUCIONALIZACIÓN E IMPLEMENTACION DE MECANISMOS E INSTRUMENTOS DE POLITICA  PUBLICA EN LA SECRETARIA DE GESTION DE RIESGOS</t>
  </si>
  <si>
    <t>00101757</t>
  </si>
  <si>
    <t>FORTALECIMIENTO DE LA ATENCION AL CLIENTE Y PROTECCION AL CONSUMIDOR DE SERVICIOS FINANCIEROS</t>
  </si>
  <si>
    <t>30320000.0000.375529</t>
  </si>
  <si>
    <t>SISTEMA DE RESPUESTA COMUNICACIONAL DEL SIS ECU-911</t>
  </si>
  <si>
    <t>30320000.822.7286</t>
  </si>
  <si>
    <t>SISTEMA NACIONAL DE COMANDO Y CONTROL PARA LA SEGURIDAD CIUDADANA - C4I2</t>
  </si>
  <si>
    <t>032660000.0000.377994</t>
  </si>
  <si>
    <t>032660000.0000.377996</t>
  </si>
  <si>
    <t>PROYECTO PARA EL FORTALECIMIENTO DEL SERVICIO INTEGRADO DE SEGURIDAD ECU 911 EN ÁREAS ESTRATÉGICAS Y SENSIBLES DEL ESTADO</t>
  </si>
  <si>
    <t>032660000.0000.378003</t>
  </si>
  <si>
    <t>032660000.0000.381167</t>
  </si>
  <si>
    <t>SISTEMA DE ALERTA TEMPRANA PARA EVENTOS DE TSUNAMI Y CONTROL DE REPRESAS</t>
  </si>
  <si>
    <t>30010000.0000.373331</t>
  </si>
  <si>
    <t>FORTALECIMIENTO DE LA CAPACIDAD LEGISLATIVA CON PARTICIPACION CIUDADANA EN LA ASAMBLEA NACIONAL</t>
  </si>
  <si>
    <t>30010000.0000.373610</t>
  </si>
  <si>
    <t>30010000.0000.373611</t>
  </si>
  <si>
    <t>INNOVACIÓN PARA LA CALIDAD EN LA LEGISLACIÓN, FISCALIZACIÓN Y CONTROL POLÍTICO</t>
  </si>
  <si>
    <t>30010000.0000.378025</t>
  </si>
  <si>
    <t>DESARROLLO DE CAPACIDADES ESPECIALIZADAS EN ACTORES LEGISLATIVOS PARA MEJORAR LA CALIDAD DE RESULTADOS DE LA ASAMBLEA NACIONAL, A TRAVÉS DE PROCESOS ACADÉMICOS GESTIONADOS POR LA ESCUELA LEGISLATIVA</t>
  </si>
  <si>
    <t>30010000.0000.380354</t>
  </si>
  <si>
    <t>PROYECTO FORTALECIMIENTO, CONSOLIDACIÓN Y POSICIONAMIENTO DE LA COMUNICACIÓN LEGISLATIVA DE LA ASAMBLEA NACIONAL.</t>
  </si>
  <si>
    <t>30010000.0000.380384</t>
  </si>
  <si>
    <t>PROYECTO DE OPTIMIZACION DEL TALENTO HUMANO</t>
  </si>
  <si>
    <t>30010000.0000.380407</t>
  </si>
  <si>
    <t>FORTALECIMIENTO E INNOVACIÓN DE TECNOLOGÍA, DESARROLLO DE PROGRAMACIÓN, PRODUCCIÓN Y CRECIMIENTO DE AUDIENCIA DE LA RADIO DE LA ASAMBLEA NACIONAL</t>
  </si>
  <si>
    <t>30010000.1021.4405</t>
  </si>
  <si>
    <t>DISEÑO Y CONSTRUCCION DEL COMPLEJO LEGISLATIVO DE LA ASAMBLEA NACIONAL</t>
  </si>
  <si>
    <t>30010000.100219.5459</t>
  </si>
  <si>
    <t>IMPLEMENTACION DEL SISTEMA INSTITUCIONAL DE RADIO Y TELEVISIÓN DE LA ASAMBLEA NACIONAL "RTV LEGISLATIVO"</t>
  </si>
  <si>
    <t>91550000.0000.374558</t>
  </si>
  <si>
    <t>PROYECTO DE JUBILACION ORDINARIA DE VEJEZ</t>
  </si>
  <si>
    <t>154760000.0000.372612</t>
  </si>
  <si>
    <t>TALLERES DE INNOVACIÓN DE DISEÑO Y REDISEÑO EN LAS ARTESANÍAS</t>
  </si>
  <si>
    <t>CENTRO INTERAMERICANO DE ARTESANIAS Y ARTES POPULARES, CIDAP</t>
  </si>
  <si>
    <t>154760000.0000.374649</t>
  </si>
  <si>
    <t>PRESERVACION CONSERVACION Y PUESTA EN VALOR DE LA RESERVA DE ARTESANIAS DE AMERICA CUSTODIADA POR EL CIDAP EN CUENCA - ECUADOR</t>
  </si>
  <si>
    <t>154760000.0000.374963</t>
  </si>
  <si>
    <t>CENTRO DE CAPACITACION Y EXHIBICION ARTESANAL GUALACEO-ECUADOR</t>
  </si>
  <si>
    <t>154760000.0000.374981</t>
  </si>
  <si>
    <t>PLAN DE MODERNIZACION DEL CIDAP A TRAVES DEL PLAN DE DESENROLAMIENTO VOLUNTARIO CON INDEMNIZACION Y JUBILACIONES CON INDEMNIZACION</t>
  </si>
  <si>
    <t>154760000.0000.377873</t>
  </si>
  <si>
    <t>154760000.0000.378168</t>
  </si>
  <si>
    <t>FORTALECIMIENTO Y POTENCIACION DEL SECTOR ARTESANAL ARTÍFICE DE LAS PROVINCIAS DE AZUAY, CAÑAR Y MORONA SANTIAGO.</t>
  </si>
  <si>
    <t>102820000.0000.372727</t>
  </si>
  <si>
    <t>PROYECTO DE EMPRENDIMIENTOS PRODUCTIVOS CON LAS MUJERES INDÍGENAS Y CAMPESINAS DE LAS 14 COMUNIDAES DE LA PROVINCIA DE COTOPAXI</t>
  </si>
  <si>
    <t>102820000.0000.372749</t>
  </si>
  <si>
    <t>PROYECTO DE MEJORAMIENTO DE LA PRODUCCIÓN DE LECHE CON PEQUEÑOS PRODUCTORES AGROPECUARIOS DE SANTA FE DE ILINIZA</t>
  </si>
  <si>
    <t>102820000.0000.372753</t>
  </si>
  <si>
    <t>PROYECTO DE CAPACITACIÓN, PRODUCCION Y COMERCIALIZACIÓN DE PISCICULTURA, PORCINO, AVICULTURA, CHACRAS TARDICIONALES, PARA LAS COMUNIDADES SAPARAS DE LA PROVINVIA DE PASTAZA, PARA MEJORAR LA ECONOMÍA Y EL BUEN VIVIR DE SUS HABITANTES</t>
  </si>
  <si>
    <t>102820000.0000.372759</t>
  </si>
  <si>
    <t>INCREMENTO PRODUCTIVO DE MEZCLAS FORRAGERAS Y MEJORAMIENTO GENETICO DE BOVINO DE LECHE DE LA ASOCIACIÓN DE MUJERES LA NUEVA ESPERANZA DE LA COMUNIDAD DE LA MERCED</t>
  </si>
  <si>
    <t>102820000.0000.372763</t>
  </si>
  <si>
    <t>PROYECTO INTEGRAL DE PRODUCCION Y COMERCIALIZACIÓN AVÍCOLA Y PISCICOLA PARA LA FUNDACION AL SERVICIO SOCIAL ISHPINKU WARMIKUNA DE LA PARROQUIA CANELOS, CANTON Y PROVINCIA DE PASTAZA</t>
  </si>
  <si>
    <t>102820000.0000.372769</t>
  </si>
  <si>
    <t>IMPLEMENTACION DE PROYECTO PRODUCTIVO DE GANADO VACUNO DE RAZA HOLSTEIN EN LA ASOCIACION DE TRABAJADORES AGRICOLAS AUTÓNOMOS "PASGUAZO ZAMBRANO", PARROQUIA SAN JUAN, CANTON RIOBAMBA , PROVINCIA DE CHIMBORAZO</t>
  </si>
  <si>
    <t>102820000.0000.372775</t>
  </si>
  <si>
    <t>IMPLEMENTACION DE PROYECTO PRODUCTIVO DE GANADO VACUNO DE RAZA HOLSTEIN EN LA ASOCIACION DE TRABAJADORES AUTONOMOS "ALIANZA CRISTIANA", COMUNIDAD GUERRA LOMA, PARROQUIA SICALPA, CANÓN COLTA, PROVINCIA DE CHIMBORAZO</t>
  </si>
  <si>
    <t>102820000.0000.372785</t>
  </si>
  <si>
    <t>IMPLEMENTACION DE PROYECTO PRODUCTIVO DE GANADO OVINO EN LA COMUNIDAD LA CANDELARIA, PARROQUIA CANGAHUA, CANTON CAYAMBE, PROVINCIA DE PICHINCHA</t>
  </si>
  <si>
    <t>102820000.0000.372793</t>
  </si>
  <si>
    <t>FORTALECIMIENTO AGROPRODUCTIVO DE LA ASOCIACIÓN DE MUJERES DE ZUMBAHUA</t>
  </si>
  <si>
    <t>102820000.0000.372797</t>
  </si>
  <si>
    <t>PRODUCCION Y DIVERSIFICACION DE CULTIVOS EN LA ASOCIACION DE PRODUCTORES AGROECOLOGICOS DE LA MATA A LA OLLA DE IMBABURA (APAMOI)</t>
  </si>
  <si>
    <t>102820000.0000.372896</t>
  </si>
  <si>
    <t>PRODUCCIÓN Y DIVERSIFICACION DE LOS CULTIVO</t>
  </si>
  <si>
    <t>102820000.0000.372902</t>
  </si>
  <si>
    <t>IMPLEMENTACIÓN DE PASTO MEJORADO CON BASE MEZCLA FORRAJERA CON BUENAS PRACTICAS AGRONÓMICAS EN LA COMUNIDAD PUCARAPAMBA, PARROQUIA GUANUJO, CANTON GUARANDA, BOLIVAR</t>
  </si>
  <si>
    <t>102820000.0000.372905</t>
  </si>
  <si>
    <t>PROYECTO MICROEMPRESARIAL DE CRIANZA, MANEJO Y COMERCIALIZACIÓN DE CUYES EN LA COMUNIDAD DEL PUEBLO KICHWA KARANKI</t>
  </si>
  <si>
    <t>102820000.0000.372907</t>
  </si>
  <si>
    <t>CONVIVIENCIA ARMÓNICA CON LA PACHAMAMA PARA ALCANZAR EL SUMAK KAWSAY EN LOS PUEBLOS KARANKI, OTAVALO Y KAYAMBI</t>
  </si>
  <si>
    <t>102820000.0000.372995</t>
  </si>
  <si>
    <t>DESARROLLO SUSTENTABLE DE LA SOCIACIÓN DE RESIDENTES INDIGENAS AGRO-DESARROLLO SOCIAL "LOS ANDES" A TRAVES DE LA CRIANZA Y COMERCIALIZACIÓN DE CERDOS</t>
  </si>
  <si>
    <t>102820000.0000.373095</t>
  </si>
  <si>
    <t>IMPLEMENTACIÓN Y AUTOMATIZACIÓN DE UNA PLANTA DE PROCESAMIENTO DE PAPA PRE FRITA CONGELADA - CONPAPA</t>
  </si>
  <si>
    <t>102820000.0000.373120</t>
  </si>
  <si>
    <t>IMPLEMENTAR Y FORTALECER LA CRIANZA DE CERDOS Y CUYES DE LOS PRODUCTORES DE LA ASOCIACIÓN AGROPECUARIA INTI ÑAN DE LA COMUNIDAD DE PIJAL</t>
  </si>
  <si>
    <t>102820000.0000.373124</t>
  </si>
  <si>
    <t>CRIANZA Y COMERCIALIZACIÓN DE CHANCHOS DE RAZA JAMONERO POR LA ASOCIACIÓN DE MUJERES GATAZO GRANDE</t>
  </si>
  <si>
    <t>102820000.0000.373144</t>
  </si>
  <si>
    <t>IMPLEMENTACIÓN Y MANEJO ADECUADO DE GANADO LECHERO EN LA ASOCIACIÓN DE TRABAJADORES AUTÓNMOS ATAPO QUICHALAN</t>
  </si>
  <si>
    <t>102820000.0000.373149</t>
  </si>
  <si>
    <t>PROYECTO GANADO LECHERO PARA EL MEJORAMIENTO SOCIO ECONÓMICO DE LA COMUNIDAD DE PULUCATE SANGOLQUI</t>
  </si>
  <si>
    <t>102820000.0000.373161</t>
  </si>
  <si>
    <t>MEJORAMIENTO DEL SISTEMA DE ALCANTARILLADO COMBINADO DE LA COMUNIDAD DE AGUAS CALINETES, UBICADOS EN LA PROVINCIA DEL AZUAY, CANTON CUNECA, PARROQUIA MOLLETURO</t>
  </si>
  <si>
    <t>102820000.0000.373163</t>
  </si>
  <si>
    <t>PROYECTO DE INSTALACIÓN DE UNA PLANTA PROCESADORA DE CARNICOS EN LA ASOCIACIÓN DE TRABAJADORES ALIANZA CRISTIANA DE LA COMUNIDAD GUERRA LOMA</t>
  </si>
  <si>
    <t>102820000.0000.373169</t>
  </si>
  <si>
    <t>MEJORAMIENTO DEL SISTEMA DE ALCANTARILLADO SANITARIO DE LA COMUNIDAD VIRGEN REINA DE LA NUBE, UBICADA EN LA PROVINCIA DEL CAÑAR, CANTON CUENCA, PARROQUIA DE HONORATO VASQUEZ</t>
  </si>
  <si>
    <t>102820000.0000.373170</t>
  </si>
  <si>
    <t>IMPLEMENTACIÓN DE PROYECTO PRODUCTIVO DE GANADO VACUNO DE RAZA HOLSTEIN</t>
  </si>
  <si>
    <t>102820000.0000.373189</t>
  </si>
  <si>
    <t>IMPLEMENTACIÓN DE GRANJAS AGROECOLÓGICAS PARA EL SUMAK KAWSAY EN LAS COMUNIDADES INDÍGENAS Y CAMPESINAS DE LA FEDERACIÓN DE ORGANIZACIONES JATUN AYLLU</t>
  </si>
  <si>
    <t>102820000.0000.373190</t>
  </si>
  <si>
    <t>SISTEMA DE AGUA POTABLE PARA LA COMUNIDAD DE AGUA BLANCA, DEL CANTON PUERTO LOPEZ, PROVINCIA DE MANABÌ</t>
  </si>
  <si>
    <t>102820000.0000.373192</t>
  </si>
  <si>
    <t>IMPLEMENTACIÓN DE PROYECTO PRODUCTIVO DE GANADO VACUNO DE RAZA HOLSTEIN EN LA COMUNIDAS RUMIPAMBA</t>
  </si>
  <si>
    <t>102820000.0000.373197</t>
  </si>
  <si>
    <t>SISTEMA DE AGUA POTABLE PARA LA COMUNIDAD DE PAPALOMA DE LA NUBE PERTENECIENTE AL CANTON BIBLIAN, PROVINCIA DEL CAÑAR</t>
  </si>
  <si>
    <t>102820000.0000.373201</t>
  </si>
  <si>
    <t>IMPLEMENTACIÓN DE PROYECTO DE GANADO VACUNO DE RAZA HOLSTEIN EN LA COMUNIDAD EL GALPON</t>
  </si>
  <si>
    <t>102820000.0000.373210</t>
  </si>
  <si>
    <t>IMPLEMENTACIÓN DE CHACKRAS ANDINAS EN LA CORPORACIÓN DE COMUNIDADES INDÍGENAS DEL CANTÓN ANTONIO ANTE (CCIA)</t>
  </si>
  <si>
    <t>102820000.0000.373216</t>
  </si>
  <si>
    <t>CONSTRUCCION DE ALCANTARILLADO SANITARIO DE LA COMUNIDAD SANTA CRUZ DE GUAMOTE, PARROQUIA LA MATRIZ, CANTON GUAMOTE, PROVINCIA DE CHIMBORAZO</t>
  </si>
  <si>
    <t>102820000.0000.373218</t>
  </si>
  <si>
    <t>MANEJO DE PÁRAMOS, MANEJO SOSTENIBLE DE TRUCHAS EN LA COMUNIDAD PIÑAN</t>
  </si>
  <si>
    <t>102820000.0000.373229</t>
  </si>
  <si>
    <t>MANEJO DE LOS PÁRAMOS EN LAS ZONAS DE ALTURA, PRODUCCIÓN SOSTENIBLE DE ALPACA</t>
  </si>
  <si>
    <t>102820000.0000.373231</t>
  </si>
  <si>
    <t>CONSTRUCCION DEL SISTEMA DE AGUA POTABLE PARA LA COMUNIDAD DE SANTA ANA DE MENCERO, PARROQUIA LA MATRIZ, CANTON GUAMOTE, PROVINCIA DE CHIMBORAZO</t>
  </si>
  <si>
    <t>102820000.0000.373235</t>
  </si>
  <si>
    <t>CONTRIBUIR A LA RECUPERACIÓN DE LAS ESPECIES NATIVAS MEDIANTE LA IMPLEMENTACIÓN DE UN ZOCRIADER, CABAÑAS TIRISTICAS, LIMPIEZA DEL SENDERO ECOLÓGICO Y UN JARDÍN ETNOBOTÁNICA EN LA COMUNIDAD MANGU</t>
  </si>
  <si>
    <t>102820000.0000.373237</t>
  </si>
  <si>
    <t>CONSTRUCCION DEL SISTEMA DE AGUA POTABLE PARA LA COMUNIDAD DE OLMEDO, DE LA PROVINCIA DE SANTA ELENA, CANTON SANTA ELENA, PARROQUIA CHANDUY</t>
  </si>
  <si>
    <t>102820000.0000.373240</t>
  </si>
  <si>
    <t>PRODUCCIÓN DE AVES DE POSTURA PARA LA COMERCIALIZACIÓN Y EL CONSUMO INTERNO DE LA PROVINCIA DE PASTAZA</t>
  </si>
  <si>
    <t>102820000.0000.373244</t>
  </si>
  <si>
    <t>MANEJO Y CRIANZA DE BOVINOS PARA CARNE EN LA COMUNIDAD SAAR-ENTSA</t>
  </si>
  <si>
    <t>102820000.0000.373245</t>
  </si>
  <si>
    <t>CONSTRUCCION DE UN BLOQUE DE CUATRO AULAS DEL COLEGIO TECNICO INTERCULTURAL BILINGUE MONS. LEONIDAS PROAÑO VILLALBA</t>
  </si>
  <si>
    <t>102820000.0000.373247</t>
  </si>
  <si>
    <t>CENTRO DE CAPACITACION SOCIAL DE LA COMUNA SASACO, CANTON GONZANAMÀ, PROVINCIA DE LOJA</t>
  </si>
  <si>
    <t>102820000.0000.373248</t>
  </si>
  <si>
    <t>PROYECTO DE PRODUCCIÓN, ACOPIO Y COMERCIALIZACIÓN ASOCIATIVA DE LECHE - CORPORACION DE DESARROLLO DE ORGANIZACIONES DE MUJERES KICHWA Y CAMPESINAS DEL PUEBLO KISAPINCHA CODEMUK</t>
  </si>
  <si>
    <t>102820000.0000.373250</t>
  </si>
  <si>
    <t>MEJORAMIENTO DE LOS INGRESOS DE LAS MUJERES DE LA ASOCIACIÓN CAPILLITA, DE LA COMUNIDAD DE ILLAGUA CHAUPILOMA, A TRAVÉS DE CRIANZA Y COMERCIALIZACIÓN DE OVINOS</t>
  </si>
  <si>
    <t>102820000.0000.373251</t>
  </si>
  <si>
    <t>CONSTRUCCION DE LA ESCUELA FISCAL MIXTA "CARLOS GARBAY", PARROQUI GUADALUPE, CANTON ZAMORA Y PROVINCIA DE ZAMORA CHINCHIPE</t>
  </si>
  <si>
    <t>102820000.0000.373255</t>
  </si>
  <si>
    <t>CONSTRUCCION DEL AULA Y AUDITORIO EN EL COLEGIO TECNICO AGROPECUARIO CHILLA</t>
  </si>
  <si>
    <t>102820000.0000.373256</t>
  </si>
  <si>
    <t>PRODUCCIÓN Y MEJORAMIENTO DE PIE DE OVEJAS</t>
  </si>
  <si>
    <t>102820000.0000.373261</t>
  </si>
  <si>
    <t>CONSTRUCCION DE LA PLANTA DE FAENAMIENTO MUNICIPAL (CAMAL MUNICIPAL) EN EL CANTON PALORA</t>
  </si>
  <si>
    <t>102820000.0000.373265</t>
  </si>
  <si>
    <t>PRODUCCIÓN Y COMERCIALIZACIÓN ASOCIATIVA DE CUYES DE LAS FAMILIAS DE LA ORGANIZACIÓN DE MUJERES KICHWAS Y CAMPESINAS DE AMBATILLO</t>
  </si>
  <si>
    <t>102820000.0000.373272</t>
  </si>
  <si>
    <t>INICIATIVAS PRODUCTIVAS JUVENILES DE ECOTURISMO PARA EL DESARROLLO DE LA PARROQUIA QUISAPINCHA</t>
  </si>
  <si>
    <t>102820000.0000.373275</t>
  </si>
  <si>
    <t>CONSNTRUCCION DEL 3ER Y 4TO PÌSO DEL EDIFICION DE LA DIRECCION DE EDUCACIÒN INTERCULTURAL BILINGUE DE ESMERALDAS</t>
  </si>
  <si>
    <t>102820000.0000.373279</t>
  </si>
  <si>
    <t>SEGUNDA ETAPA PARA EL CENTRO DE CAPACITACION PARA EL BARRIO SAUCE</t>
  </si>
  <si>
    <t>102820000.0000.373282</t>
  </si>
  <si>
    <t>EDIFICACION DE LA INFRAESTRUCTURA DEL SUBCENTRO DE SALUD EN LA COMUNIDAD DE CAÑICAPAC, DE LA PARROQUIA SAN PABLO DE TENTA, CANTON SARAGURO Y PROVINCIA DE LOJA</t>
  </si>
  <si>
    <t>102820000.0000.373287</t>
  </si>
  <si>
    <t>APOYO A LA NUEVA INSTITUCIONALIDAD DEL ESTADO PLURINACIONAL Y FORMULACION DE INSTRUMENTOS PARA PROMOVER EL EJERCICIO DE LA INTERCULTURALIDAD, Y LOGRAR EL SUMAK KAWSAY RESPETANDO LA PACHAMAMA</t>
  </si>
  <si>
    <t>102820000.0000.373297</t>
  </si>
  <si>
    <t>CONSTRUCCION DE LA CAS COMUNAL PARA LA COMUNA DE EL PITAL</t>
  </si>
  <si>
    <t>102820000.0000.373308</t>
  </si>
  <si>
    <t>CONSTRUCCION DE UN CENTRO DE CAPACITACION COMUNAL</t>
  </si>
  <si>
    <t>102820000.0000.373315</t>
  </si>
  <si>
    <t>EDIFICACION DE LA INFRAESTRUCTURA EDUCATIVA DEL COLEGIO NOCTURNO PICHIK, DEL BARRIO PICHIK, DE LA PARROQUIA SAN LUCAS, PROVINCIA DE LOJA</t>
  </si>
  <si>
    <t>102820000.0000.373365</t>
  </si>
  <si>
    <t>PLANIFICACIÓN TERRITORIAL PARA EL BUEN VIVIR DE LAS NACIONALIDADES Y PUEBLOS</t>
  </si>
  <si>
    <t>102820000.0000.373404</t>
  </si>
  <si>
    <t>SISTEMA DE RIEGO POR ASPERCIÓN PARA LA COMUNIDAD JURÍDICA CHAUPILOMA</t>
  </si>
  <si>
    <t>102820000.0000.373405</t>
  </si>
  <si>
    <t>CONSTRUCCION DE RESERVORIOS COMUNITARIOS PARA LA IMPLEMENTACION DE SISTEMAS DE RIEGO PARCELARIO EN LAS COMUNIDADES DE SAN FRANCISCO DE TOTORILLAS, CHILCA CHAPAR Y CHILCA TOTORAS DE LA PARRTOQUIA DE TARQUI</t>
  </si>
  <si>
    <t>102820000.0000.373406</t>
  </si>
  <si>
    <t>SISTEMA DE CONDUCCIÓN DE AGUA PARA RIEGO POR ASPERSION DE LA COMUNIDAD SANTO DOMINGO</t>
  </si>
  <si>
    <t>102820000.0000.373407</t>
  </si>
  <si>
    <t>SISTEMA DE RIEGO POR ASPERSION NISAG BAJO</t>
  </si>
  <si>
    <t>102820000.0000.373408</t>
  </si>
  <si>
    <t>SISTEMA DE RIEGO POR ASPERCION NIZAG ALTO Y QUILLIN</t>
  </si>
  <si>
    <t>102820000.0000.373409</t>
  </si>
  <si>
    <t>ENTUBADO DE LA ACEQUIA UGSHAPAMBA, CONSUS RESPECTIVAS OBRAS DE INFRAESTRUCTURA CIVIL REQUERIDAS, DESDE LA CAPTACION AL RESERVORIO DEL SECTOR SAN MIGUEL DE LA COMUNIDAD PAQUIESTANCIA-PARROQUI DE AYORA DEL CANTON CAYAMBE</t>
  </si>
  <si>
    <t>102820000.0000.373410</t>
  </si>
  <si>
    <t>SISTEMA DE RIEGO POR ASPERCION PARA LA COMUNIDAD PAQUIESTANCIA SECTOR TABLA RUMI</t>
  </si>
  <si>
    <t>102820000.0000.373411</t>
  </si>
  <si>
    <t>IMPLEMENTACION DE LA RED DE CONDUCCIÓN PRINCIPAL, CON SUS RESPECTIVAS OBRAS DE INFRAESTRUCTURA CIVIL, REQUERIDAS EN EL SECTOR ROSAS PATA- RESERVORIO DE BUGA, DE LA COMUNIDAD PAQUIESTANCIA, PARROQUIA DE AYORA DEL CANTON CAYAMBE</t>
  </si>
  <si>
    <t>102820000.0000.373412</t>
  </si>
  <si>
    <t>REHABILITACION DEL SISTEMA DE RIEGO EL TABLON DE PISANGACHO, JUNTA DE AGUAS DE LA COMUNIDAD JURIDICA "EL TABLON"</t>
  </si>
  <si>
    <t>102820000.0000.373413</t>
  </si>
  <si>
    <t>SISTEMA DE RIEGO POR ASPERCION PARA EL CENTRO POBLADO DE LA PARROQUIA TUPIGACHI DEL CANTON PEDRO MONCAYO</t>
  </si>
  <si>
    <t>102820000.0000.373414</t>
  </si>
  <si>
    <t>PROYECTO DE RIEGO POR ASPERCION JOSEGUANGO BAJO</t>
  </si>
  <si>
    <t>102820000.0000.377756</t>
  </si>
  <si>
    <t>ELABORACION Y VALIDACION DE LOS PLANES DE VIDA DE LA NACIONALIDAD CHACHI Y DEL PUEBLO MANTA</t>
  </si>
  <si>
    <t>102820000.0000.378371</t>
  </si>
  <si>
    <t>LEVANTAMIENTO DE INFORMACION DE LA NACIONALIDAD CHACHI Y PUEBLO MANTA PARA EL FORTALECIMIENTO DE SUS CAPACIDADES Y PROMOCION DE ACTIVIDADES PRODUCTIVAS</t>
  </si>
  <si>
    <t>102820000.309.3812</t>
  </si>
  <si>
    <t>DESARROLLO DE LOS PUEBLO INDÍGENAS DEL ECUADOR (PRODEPINE)</t>
  </si>
  <si>
    <t>102820000.852.4049</t>
  </si>
  <si>
    <t>PLAN DE MANEJO INTEGRAL LAGO SAN PABLO</t>
  </si>
  <si>
    <t>102820000.909.4045</t>
  </si>
  <si>
    <t>FORTALECIMIENTO DE LOS MUNICIPIOS INDÍGENAS ALTERNATIVOS EN EL ECUADOR FORMIA FASE II</t>
  </si>
  <si>
    <t>102820000.1558.6737</t>
  </si>
  <si>
    <t>APOYO A LA IMPLEMENTACIÓN DE POLÍTICAS PÚBLICAS INTERCULTURALES EN EL ESTADO PLURINACIONAL PARA ALCANZAR EL SUMAK KAWSAY</t>
  </si>
  <si>
    <t>102820000.1558.6738</t>
  </si>
  <si>
    <t>IMPLEMENTACIÓN DE UN SISTEMA DE PLANIFICACIÓN TERRITORIAL PARA EL BUEN VIVIR DE LAS NACIONALIDADES Y PUEBLOS</t>
  </si>
  <si>
    <t>102820000.1558.6739</t>
  </si>
  <si>
    <t>GESTION DE INVESTIGACIÓN E INNOVACION DE LOS CONOCIMIENTOS ANCESTRALES Y FORTALECIMIENTO DE LAS NACIONALIDADES Y PUEBLOS</t>
  </si>
  <si>
    <t>102820000.1558.6740</t>
  </si>
  <si>
    <t>APOYO A LA TRANSICIÓN DEL CODENPE AL CONSEJO DE IGUALDAD EN LA CONSTRUCCIÓN DE POLÍTICAS PÚBLICAS PARA EL EJERCICIO DE LA INTERCULTURALIDAD, Y MONITOREO DE DERECHOS Y PROMOCIÓN DEL BUEN VIVIR DE LAS NACIONALIDADES Y PUEBLOS.</t>
  </si>
  <si>
    <t>102820000.1558.6741</t>
  </si>
  <si>
    <t>GARANTIZAR LA APLICACION DE LOS DERECHOS COLECTIVOS Y FORTALECIMIENTO DE LA RECONSTITUCION DE LAS NACIONALIDADES Y PUEBLOS Y SUS GOBIERNOS PROPIOS</t>
  </si>
  <si>
    <t>00101421</t>
  </si>
  <si>
    <t>REFORMA AL PRESUPUESTO VIGENTE DEL EJERCICIO FISCAL 2008</t>
  </si>
  <si>
    <t>102870000.413.4122</t>
  </si>
  <si>
    <t>PROGRAMA DE DESARROLLO DEL PUEBLO MONTUBIO</t>
  </si>
  <si>
    <t>102870000.993.4294</t>
  </si>
  <si>
    <t>PROYECTO DE ASEGURAMIENTO UNIVERSAL DE SALUD MONTUBIA AUSMON</t>
  </si>
  <si>
    <t>102870000.993.4335</t>
  </si>
  <si>
    <t>PROGRAMA REGIONAL DE DESARROLLO HUMANO SUSTENTABLE Y SOSTENIBLE DEL PUEBLO MONTUBIO</t>
  </si>
  <si>
    <t>102870000.993.4359</t>
  </si>
  <si>
    <t>PROGRAMA DE CAPACITACION FORMATIVA EN DESARROLLO HUMANO</t>
  </si>
  <si>
    <t>102870000.993.4370</t>
  </si>
  <si>
    <t>PROGRAMA PARA EL DESARROLLO DE ESTUDIOS DE MERCADO E INVESTIGACIONES ESPECIALIZADAS</t>
  </si>
  <si>
    <t>00201148</t>
  </si>
  <si>
    <t>PROYECTO DE TRANSFERENCIA DE TECNOLOGIA AGROPECUARIA Y APOYO A LOS AGRONEGOCIOS RURALES DEL PUEBLO MONTUBIO PROTTAR</t>
  </si>
  <si>
    <t>92310000.0000.373636</t>
  </si>
  <si>
    <t>REESTRUCTURACIÓN INSTITUCIONAL E IMPLEMENTACIÓN DE LA AGENDA DE CORTO PLAZO DEL CEAACES</t>
  </si>
  <si>
    <t>92310000.0000.375850</t>
  </si>
  <si>
    <t>ADECUACION DEL NUEVO EDIFICIO DEL CONSEJO DE EVALUACION ACREDITACION Y ASEGURAMIENTO DE LA CALIDAD DE EDUCACION SUOERIOR</t>
  </si>
  <si>
    <t>92310000.0000.376050</t>
  </si>
  <si>
    <t>FORTALECIMIENTO DE LA GESTION INSTITUCIONAL DEL CONSEJO DE EVALUACION ACREDITACION Y ASEGURAMIENTO DE LA CALIDAD DE LA EDUCACION SUPERIOR</t>
  </si>
  <si>
    <t>92310000.0000.378191</t>
  </si>
  <si>
    <t>CREACIÓN DEL CENTRO NACIONAL DE EVALUACIÓN DEL APRENDIZAJE DE LA EDUCACIÓN SUPERIOR</t>
  </si>
  <si>
    <t>92310000.892.3483</t>
  </si>
  <si>
    <t>DESARROLLO SISTEMA DE EVALUACION Y ACREDITACION CARRERAS UNIVERSITARIAS</t>
  </si>
  <si>
    <t>92310000.901.3509</t>
  </si>
  <si>
    <t>EVALUACION POR CARRERAS DE LAS INSTITUCIONES DE EDUCACION SUPERIOR</t>
  </si>
  <si>
    <t>92310000.918.3931</t>
  </si>
  <si>
    <t>EVALUACION DE CARRERAS DE INSTITUTOS DE EDUCACION SUPERIOR</t>
  </si>
  <si>
    <t>40410000.650.2734</t>
  </si>
  <si>
    <t>MEJORAMIENTO DE LAS CONDICIONES DE VIDA PARA LA POBLACION DE PUERTO VILLAMIL CON LA IMPLEMENTACION DEL PLAN MAESTRO DE ALCANTARILLADO</t>
  </si>
  <si>
    <t>40410000.858.3317</t>
  </si>
  <si>
    <t>IMPLEMENTACIÓN DE UN ENTORNO TECNOLÓGICO VIRTUAL PARA LA PROVINCIA DE GALAPAGOS "INGALAPAGOS"</t>
  </si>
  <si>
    <t>40410000.1039.4615</t>
  </si>
  <si>
    <t>SISTEMA OPTIMO DE TRANSPORTE DE CARGA MARITIMA HACIA GALAPAPAGOS</t>
  </si>
  <si>
    <t>40410000.1040.4614</t>
  </si>
  <si>
    <t>CONSOLIDACIÓN Y FUNCIONALIDAD DEL CONSEJO DE GOBIERNO Y LA SECRETARÍA TÉCNICA</t>
  </si>
  <si>
    <t>040450000.0000.376160</t>
  </si>
  <si>
    <t>CONSTRUCCION DE NUEVA INFRAESTRUCTURA ADMINISTRATIVA PARA EL CGREG, EN LOS CANTONES SAN CRISTOBAL Y SANTA CRUZ</t>
  </si>
  <si>
    <t>040450000.0000.376172</t>
  </si>
  <si>
    <t>FORMACION DEL TALENTO HUMANO DE GALAPAGOS</t>
  </si>
  <si>
    <t>040450000.0000.376235</t>
  </si>
  <si>
    <t>FOMENTO DE BUENAS PRACTICAS AMBIENTALES EN GALAPAGOS</t>
  </si>
  <si>
    <t>040450000.0000.376238</t>
  </si>
  <si>
    <t>ESTABLECIMIENTO DE POLITICAS PARA EL FOMENTO Y DESARROLLO DEL TALENTO HUMANO Y LA PRODUCCIÓN EN GALAPAGOS</t>
  </si>
  <si>
    <t>040450000.0000.376408</t>
  </si>
  <si>
    <t>FORTALECIMIENTO DE LA GESTIÓN TERRITORIAL PARA EL BUEN VIVIR EN EL RÉGIMEN ESPECIAL DE GALÁPAGOS</t>
  </si>
  <si>
    <t>040450000.0000.378173</t>
  </si>
  <si>
    <t>MEJORAMIENTO Y ACONDICIONAMIENTO DE PLAYAS EN LAS ISLAS GALÁPAGOS, DESTINADO A LA CERTIFICACIÓN DE "PLAYA AZUL".</t>
  </si>
  <si>
    <t>040450000.0000.378199</t>
  </si>
  <si>
    <t>CAPACITACIÓN INTEGRAL EN COMPETENCIAS LABORALES A LOS SECTORES PRODUCTIVOS DE LA PROVINCIA DE GALÁPAGOS</t>
  </si>
  <si>
    <t>040450000.0000.378247</t>
  </si>
  <si>
    <t>ESTUDIO DE EXPLORACIÓN Y CUANTIFICACIÓN DEL RECURSO HÍDRICO SUBTERRÁNEO Y PROTECCIÓN DE LAS ZONAS DE INTERÉS HIDROGEOLÓGICO EN LAS ISLAS POBLADAS DE LAS ISLAS GALÁPAGOS</t>
  </si>
  <si>
    <t>040450000.0000.378290</t>
  </si>
  <si>
    <t>FOMENTO INTEGRAL DE CULTURA Y PATRIMONIO EN LA PROVINCIA DE GALÁPAGOS</t>
  </si>
  <si>
    <t>040450000.0000.380999</t>
  </si>
  <si>
    <t>MITIGACIÓN DEL EVENTO DE EL NIÑO EN LA PROVINCIA DE GALAPAGOS</t>
  </si>
  <si>
    <t>040450000.0000.381014</t>
  </si>
  <si>
    <t>RECONSTRUCCIÓN Y MANTENIMIENTO DE LA RED VIAL DE LA PROVINCIA DE GALÁPAGOS.</t>
  </si>
  <si>
    <t>90450000.0000.372903</t>
  </si>
  <si>
    <t>PLANIFICACION TERRITORIAL Y GESTION AMBIENTAL</t>
  </si>
  <si>
    <t>90450000.0000.372952</t>
  </si>
  <si>
    <t>MOVILIDAD SOSTENIBLE PARA GALAPAGOS</t>
  </si>
  <si>
    <t>90450000.0000.372953</t>
  </si>
  <si>
    <t>REINGENIERÍA Y FORTALECIMIENTO INSTITUCIONAL Y DESARROLLO HUMANO SOSTENIBLE</t>
  </si>
  <si>
    <t>90450000.0000.373015</t>
  </si>
  <si>
    <t>OBRA PÚBLICA E INFRAESTRUCTURA HÍDRICA Y FOMENTO DE ACTIVIDADES PRODUCTIVAS SUSTENTABLES</t>
  </si>
  <si>
    <t>90450000.0000.373637</t>
  </si>
  <si>
    <t>PROYECTO INTEGRAL ARAUCARIA XXI</t>
  </si>
  <si>
    <t>90450000.0000.374487</t>
  </si>
  <si>
    <t>EJECUCIÓN DE UN SISTEMA INTEGRADO DE ENCUESTAS PARA EL RÉGIMEN ESPECIAL DE GALÁPAGOS</t>
  </si>
  <si>
    <t>90450000.0000.374587</t>
  </si>
  <si>
    <t>PROYECTO "REHABILITACIÓN, MEJORAMIENTO Y ASFALTADO A NIVEL DE DTSB DE LA VÍAS RURALES DE LA PROVINCIA DE GALÁPAGOS"</t>
  </si>
  <si>
    <t>90450000.0000.374591</t>
  </si>
  <si>
    <t>DESARROLLO SUSTENTABLE DE LOS SECTORES PRODUCTIVOS PARA GALAPAGOS</t>
  </si>
  <si>
    <t>90450000.445.5150</t>
  </si>
  <si>
    <t>CONSTRUCCION DE LAS NUEVAS INSTALACIONES DEL CONSEJO DE GOBIERNO</t>
  </si>
  <si>
    <t>90450000.650.5154</t>
  </si>
  <si>
    <t>MEJORAMIENTO DE LAS CONDIONES DE VIDA PARA LA POBLACION DE PUERTO VILLAMIL CON LA IMPLEMENTACION DEL PLAN MAESTRO DE ALCANTARILLADO</t>
  </si>
  <si>
    <t>90450000.858.5158</t>
  </si>
  <si>
    <t>IMPLEMENTACION DE UN ENTORNO TECNOLÓGICO VIRTUAL DE ENSEÑANZA APRENDIZAJE PARA LA PROVINCIA DE GALAPAGOS</t>
  </si>
  <si>
    <t>90450000.1039.5156</t>
  </si>
  <si>
    <t>SISTEMA OPTIMO DE TRANSPORTACION MARITIMA DE CARGA HACIA GALAPAGOS</t>
  </si>
  <si>
    <t>90450000.1040.5159</t>
  </si>
  <si>
    <t>CONSTITUCIÓN DEL CONSEJO DE GOBIERNO DE RÉGIMEN ESPECIAL DE GALÁPAGOS</t>
  </si>
  <si>
    <t>90450000.1370.5847</t>
  </si>
  <si>
    <t>SISTEMA INTEGRADO DE INDICADORES PARA GALÁPAGOS</t>
  </si>
  <si>
    <t>90450000.1370.5869</t>
  </si>
  <si>
    <t>RECONVERSIÓN DEL USO DE VEHÍCULOS QUE USAN COMBUSTIBLES FÓSILES POR VEHÍCULOS HÍBRIDOS Y ELÉCTRICOS</t>
  </si>
  <si>
    <t>90450000.1370.5894</t>
  </si>
  <si>
    <t>IMPLEMENTACIÓN DE LA GESTIÓN DEL PLAN DE ORDENAMIENTO TERRITORIAL DEL DISTRITO ESPECIAL DE GALÁPAGOS</t>
  </si>
  <si>
    <t>90450000.1371.5960</t>
  </si>
  <si>
    <t>IMPLEMENTACIÓN DEL PLAN DE POLÍTICAS AGROPECUARIAS PARA GALÁPAGOS</t>
  </si>
  <si>
    <t>90450000.1371.5980</t>
  </si>
  <si>
    <t>FORMACIÓN PROFESIONAL Y CAPACITACIÓN PARA LOS RESIDENTES PERMANENTES DE GALÁPAGOS</t>
  </si>
  <si>
    <t>90450000.1371.6102</t>
  </si>
  <si>
    <t>INFRAESTRUCTURA PARA EL FOMENTO DE SECTORES PRODUCTIVOS, OBRAS PÚBLICAS, TRANSPORTES Y VÍAS</t>
  </si>
  <si>
    <t>90450000.1371.6163</t>
  </si>
  <si>
    <t>IMPLEMENTACIÓN DE SISTEMAS DE CAPTACIÓN DE AGUAS A TRAVÉS DE GALERÍAS FILTRANTES EN FLOREANA</t>
  </si>
  <si>
    <t>90450000.1371.6347</t>
  </si>
  <si>
    <t>SISTEMA INTEGRAL DE MANEJO DE RESIDUOS SÓLIDOS EN LA ISLA ISABELA</t>
  </si>
  <si>
    <t>90450000.1371.6372</t>
  </si>
  <si>
    <t>IMPLEMENTACIÓN DE UN SISTEMA DE INFORMACIÓN Y SERVICIOS INTERACTIVO E-TOUCH EN LA PROVINCIA DE GALÁPAGOS</t>
  </si>
  <si>
    <t>90450000.1371.6380</t>
  </si>
  <si>
    <t>PRESERVACIÓN Y MANEJO ADECUADO DE LAS MICROCUENCAS PRODUCTORAS DE AGUA EN SAN CRISTÓBAL</t>
  </si>
  <si>
    <t>90450000.1372.6360</t>
  </si>
  <si>
    <t>IMPLEMENTACIÓN DE UN SISTEMA TÉCNICO ORGÁNICO DE ELIMINACIÓN DE EXCRETAS EN LA PARTE ALTA DE LAS ISLAS POBLADAS</t>
  </si>
  <si>
    <t>90450000.1372.7389</t>
  </si>
  <si>
    <t>MANEJO AMBIENTAL GALÁPAGOS</t>
  </si>
  <si>
    <t>90450000.1372.7390</t>
  </si>
  <si>
    <t>VARIOS PROYECTOS - ARRASTRE</t>
  </si>
  <si>
    <t>195830000.0000.375138</t>
  </si>
  <si>
    <t>APOYO Y ESTIMULACIÓN DE LAS CAPACIDADES PARTICIPATIVAS DE LA CIUDADANÍA PARA PROMOVER SU ACCIÓN PROTAGÓNICA, A TRAVÉS DE LA MODALIDAD DE FONDOS CONCURSABLES</t>
  </si>
  <si>
    <t>195830000.0000.375304</t>
  </si>
  <si>
    <t>DESCONCENTRACIÓN DE PROCESOS AGREGADORES DE VALOR DEL CONSEJO DE PARTICIPACIÓN CIUDADANA Y CONTROL SOCIAL EN LAS 24 PROVINCIAS DEL ECUADOR</t>
  </si>
  <si>
    <t>195830000.0000.376264</t>
  </si>
  <si>
    <t>INDICE DE TRANSPARENCIA</t>
  </si>
  <si>
    <t>195830000.0000.376318</t>
  </si>
  <si>
    <t>CENTRO DE INVESTIGACIÓN Y FORMACIÓN PARA EL PODER CIUDADANO, TRANSPARENCIA, PREVENCIÓN Y LUCHA CONTRA LA CORRUPCIÓN</t>
  </si>
  <si>
    <t>195830000.0000.376328</t>
  </si>
  <si>
    <t>PROMOCIÓN Y FORTALECIMIENTO DEL EJERCICIO DE LOS DERECHOS DE PARTICIPACIÓN CIUDADANA EN GRUPOS DE ATENCIÓN PRIORITARIA, JÓVENES Y GRUPOS LGBTI</t>
  </si>
  <si>
    <t>195830000.0000.378965</t>
  </si>
  <si>
    <t>JUBILACIONES FONDOS PROPIOS</t>
  </si>
  <si>
    <t>195830000.0000.380374</t>
  </si>
  <si>
    <t>JUBILACIÓN DE LAS Y LOS SERVIDORES DEL CONSEJO DE PARTICIPACIÓN CIUDADANA Y CONTROL SOCIAL</t>
  </si>
  <si>
    <t>195830000.1725.7253</t>
  </si>
  <si>
    <t>PROYECTO DE AMPLIACIÓN Y READECUACIÓN DE LAS INSTALACIONES DEL CONSEJO DE PARTICIPACIÓN CIUDADANA Y CONTROL SOCIAL</t>
  </si>
  <si>
    <t>032200000.0000.378208</t>
  </si>
  <si>
    <t>GENERACION DE CAPACIDADES PARA PROMOVER LA DEMOCRATIZACION DE LOS DERECHOS DE LA COMUNICACION A TRAVES DE AULAS MOVILES</t>
  </si>
  <si>
    <t>196790000.0000.373141</t>
  </si>
  <si>
    <t>PROYECTO DE ADQUISICIÒN DE INSFRAESTRUCTURA FISICA Y TECNOLOGICA PARA FUNCIONAMIENTO Y EQUIPAMIENTO DEL CONSEJO NACIONAL CONTRA EL LAVADO DE ACTIVOS</t>
  </si>
  <si>
    <t>196790000.666.2539</t>
  </si>
  <si>
    <t>ADQUISICIÓN DE OFICINAS PARA LA UNIDAD DE INTELIGENCIA FINANCIERA EN LA CIUDAD DE QUITO</t>
  </si>
  <si>
    <t>196790000.666.3275</t>
  </si>
  <si>
    <t>ADQUISICIÓN DE HARDWARE PARA LA UNIDAD DE INTELIGENCIA FINANCIERA (UIF)</t>
  </si>
  <si>
    <t>196790000.666.3335</t>
  </si>
  <si>
    <t>ADECUACIÓN DE LAS OFICINAS DE LA UIF EN LA CIUDAD DE QUITO Y GUAYAQUIL.</t>
  </si>
  <si>
    <t>196790000.666.3357</t>
  </si>
  <si>
    <t>MEJORAMIENTO E INCREMENTO DE SEGURIDADES DE LA INFORMACIÓN EN LA UNIDAD DE INTELIGENCIA FINANCIERA.</t>
  </si>
  <si>
    <t>196790000.666.3362</t>
  </si>
  <si>
    <t>ADQUISICIÓN E IMPLEMENTACIÓN DE EQUIPOS DE OFICINA EN LA UNIDAD DE INTELIGENCIA FINANCIERA.</t>
  </si>
  <si>
    <t>196790000.666.3383</t>
  </si>
  <si>
    <t>ADQUISICIÓN E IMPLEMENTACIÓN DE TELEFONÍA IP EN LA UNIDAD DE INTELIGENCIA FINANCIERA.</t>
  </si>
  <si>
    <t>196790000.666.3456</t>
  </si>
  <si>
    <t>SISTEMA DE INTELIGENCIA ESTRATÉGICA PARA LA UNIDAD DE INTELIGENCIA FINANCIERA (UIF) PREFACTIBILIDAD Y FACTIBILIDAD</t>
  </si>
  <si>
    <t>030460000.0000.375257</t>
  </si>
  <si>
    <t>SISTEMA INTEGRAL DE PROTECCIÓN DE DERECHOS DEL CICLO DE VIDA Y SU DESARROLLO EN EL TERRITORIO, CON PROCESOS DE DESCONCENTRACIÓN Y DESCENTRALIZACIÓN</t>
  </si>
  <si>
    <t>030460000.0000.376626</t>
  </si>
  <si>
    <t>FORTALECIMIENTO INSTITUCIONAL AL PROCESO DE DESCENTRALIZACION</t>
  </si>
  <si>
    <t>195950000.0000.374244</t>
  </si>
  <si>
    <t>IMPLEMENTACIÓN DEL SISTEMA DE INCLUSIÓN SOCIAL PARA PERSONAS EN RECUPERACIÓN POR CONSUMO DE DROGAS Y PERSONAS CON FACTORES DE MAYOR VULNERABILIDAD A LAS DROGAS.</t>
  </si>
  <si>
    <t>195950000.0000.374289</t>
  </si>
  <si>
    <t>CAPACITACIÓN LABORAL DE PERSONAS EN RECUPERACIÓN POR CONSUMO DE DROGAS.</t>
  </si>
  <si>
    <t>195950000.0000.374291</t>
  </si>
  <si>
    <t>CAPACITACIÓN LABORAL DE PERSONAS CON FACTORES DE MAYOR VULNERABILIDAD A LAS DROGAS</t>
  </si>
  <si>
    <t>195950000.0000.374446</t>
  </si>
  <si>
    <t>IMPLEMENTACIÓN DEL SISTEMA DE INFORMACIÓN SOBRE LA TEMÁTICA DE LAS DROGAS</t>
  </si>
  <si>
    <t>195950000.0000.374518</t>
  </si>
  <si>
    <t>PREVENCION INTEGRAL DEL USO Y CONSUMO DE DROGAS EN EL AMBITO EDUCATIVO</t>
  </si>
  <si>
    <t>195950000.0000.374520</t>
  </si>
  <si>
    <t>PROYECTO DE PREVENCIÓN INTEGRAL DEL USO Y CONSUMO DE DROGAS EN EL ÁMBITO LABORAL</t>
  </si>
  <si>
    <t>195950000.0000.374522</t>
  </si>
  <si>
    <t>PROYECTO DE PREVENCIÓN INTEGRAL DEL USO Y CONSUMO DE DROGAS EN EL ÁMBITO COMUNITARIO</t>
  </si>
  <si>
    <t>195950000.0000.374900</t>
  </si>
  <si>
    <t>CAMPAÑA DE PREVENCION AL CONSUMO DE DROGRAS EN MEDIOS TRADICIONALES NO TRADICIONALES Y ALTERNATIVOS ORIENTADA AL AMBITO EDECUTIVO</t>
  </si>
  <si>
    <t>195950000.0000.374901</t>
  </si>
  <si>
    <t>CAMPAÑA DE PREVENCION AL CONSUMO DE DROGRAS EN MEDIOS TRADICIONALES NO TRADICIONALES Y ALTERNATIVOS ORIENTADA AL AMBITO LABORAL</t>
  </si>
  <si>
    <t>195950000.0000.374904</t>
  </si>
  <si>
    <t>195950000.0000.374901 - CAMPAÑA DE PREVENCION AL CONSUMO DE DROGRAS EN MEDIOS TRADICIONALES NO TRADICIONALES Y ALTERNATIVOS ORIENTADA AL AMBITO COMUNITARIO</t>
  </si>
  <si>
    <t>195950000.0000.375240</t>
  </si>
  <si>
    <t>CAMPAÑA DE PREVENCIÓN DEL USO Y CONSUMO DE DROGAS</t>
  </si>
  <si>
    <t>195950000.0000.377912</t>
  </si>
  <si>
    <t>CREACIÓN DE DOS CENTROS DE INCINERACIÓN DE SUSTANCIAS ESTUPEFACIENTES Y PSICOTRÓPICAS</t>
  </si>
  <si>
    <t>195950000.0000.378377</t>
  </si>
  <si>
    <t>DIGITALIZACIÓN DE ARCHIVOS DOCUMENTALES DEL CONSEJO NACIONAL DE CONTROL DE SUSTANCIAS ESTUPEFACIENTES Y PSICOTRPICAS</t>
  </si>
  <si>
    <t>195950000.0000.379404</t>
  </si>
  <si>
    <t>IMPLEMENTACIÓN DE UN SISTEMA DE ALERTAS TEMPRANAS Y DE PREVENCIÓN DEL USO DE SUSTANCIAS ESTUPEFACIENTES Y PSICOTRÓPICAS MEDIANTE LA VIGILANCIA DIGITAL EN INTERNET</t>
  </si>
  <si>
    <t>195950000.0000.18605350</t>
  </si>
  <si>
    <t>JUBILACIÓN OBLIGATORIA DE SERVIDORES PÚBLICOS DE LA SECRETARÍA EJECUTIVA DEL CONSEJO NACIONAL DE CONTROL DE SUSTANCIAS ESTUPEFACIENTES Y PSICOTRÓPICAS, PARA EL AÑO 2011, DE ACUERDO AL ART. 81 DE LA LEY ORGÁNICA DEL SERVICIO PÚBLICO</t>
  </si>
  <si>
    <t>195950000.0000.18605357</t>
  </si>
  <si>
    <t>PLAN NACIONAL DE DROGAS 2009</t>
  </si>
  <si>
    <t>195950000.608.4193</t>
  </si>
  <si>
    <t>CREACION DEL CENTRO CIENTIFICO DE REFERENCIA NACIONAL DE SUSTANCIAS ESTUPEFACIENTES Y PSICOTROPICAS</t>
  </si>
  <si>
    <t>195950000.711.6265</t>
  </si>
  <si>
    <t>DESARROLLO DEL SISTEMA NACIONAL DE GEOREFERENCIACION EN LA TRANSPORTACION DE SUSTANCIAS CONTROLADAS</t>
  </si>
  <si>
    <t>195950000.733.6299</t>
  </si>
  <si>
    <t>MEJORAMIENTO DEL CENTRO DE CAPACITACION PREVENTIVA DEL USO INDEBIDO DE SPA</t>
  </si>
  <si>
    <t>195950000.743.6241</t>
  </si>
  <si>
    <t>IMPLEMENTACION DE LA ESTRATEGIA DE DESARROLLO ALTERNATIVO PREVENTIVO</t>
  </si>
  <si>
    <t>195950000.825.5377</t>
  </si>
  <si>
    <t>SISTEMA DE VIGILANCIA Y CONTROL EN LA FRONTERA MARÍTIMA NORTE</t>
  </si>
  <si>
    <t>195950000.854.3572</t>
  </si>
  <si>
    <t>IMPLEMENTACION DE CUATRO CENTROS ESTATALES DE REHABILITACION PARA DROGODEPENDIENTES</t>
  </si>
  <si>
    <t>91460000.0000.376121</t>
  </si>
  <si>
    <t>PLAN DE OPTIMIZACION Y DESENROLLAMIENTO DEL TALENTO HUMANO DEL CONSEJO NACIONAL DE CULTURA</t>
  </si>
  <si>
    <t>91460000.0000.376414</t>
  </si>
  <si>
    <t>PLAN DE OPTIMIZACION Y DESENROLAMIENTO DEL TALENTO HUMANO DEL CONSEJO NACIONAL DE CULTURA</t>
  </si>
  <si>
    <t>102830000.0000.372739</t>
  </si>
  <si>
    <t>DISCAPACIDAD Y DERECHOS</t>
  </si>
  <si>
    <t>CONSEJO NACIONAL DE DISCAPACIDADES -CONADIS</t>
  </si>
  <si>
    <t>102830000.0000.376159</t>
  </si>
  <si>
    <t>TRANSVERSALIZACION Y SEGUIMIENTO DELAS POLITICAS PUBLICAS EN DISCAPACIDADES EN EL ECUADOR</t>
  </si>
  <si>
    <t>102830000.878.3989</t>
  </si>
  <si>
    <t>SENSIBILIZACIÓN Y CONCIENCIACIÓN SOBRE LOS FACTORES DE RIESGO DISCAPACITANTE</t>
  </si>
  <si>
    <t>102830000.956.4026</t>
  </si>
  <si>
    <t>PROMOCIÓN DE LOS DERECHOS DE LAS PERSONAS CON DISCAPACIDAD EN LA POBLACION RURAL DEL ECUADOR</t>
  </si>
  <si>
    <t>102830000.975.4094</t>
  </si>
  <si>
    <t>IMPULSO A LA GESTIÓN LOCAL EN EL ÁMBITO DE LAS DISCAPACIDADES EN EL ECUADOR; TERCERA FASE</t>
  </si>
  <si>
    <t>102830000.1375.5833</t>
  </si>
  <si>
    <t>FORTALECIMIENTO A LA GESTION DE LAS FEDERACIONES NACIONALES DE Y PARA PERSONAS CON DISCAPACIDAD Y DE LOS MOVIMIENTOS ASOCIATIVOS ORGANIZADOS</t>
  </si>
  <si>
    <t>91600000.606.3198</t>
  </si>
  <si>
    <t>FORTALECIMIENTO INSTITUCIONAL CONSTRUCCION EDIFICIO CONESUP</t>
  </si>
  <si>
    <t>20100000.0000.372460</t>
  </si>
  <si>
    <t>ASIGNACION PRESUPUESTARIA PARA EL PERSONAL DE LA FUNCION JUDICIAL JUBILADO DESDE 2008 ACOGIENDOSE AL MANDATO CONSTITUYENTE NUMERO 2</t>
  </si>
  <si>
    <t>CONSEJO NACIONAL DE LA JUDICATURA</t>
  </si>
  <si>
    <t>20100000.0000.373035</t>
  </si>
  <si>
    <t>DOTACION ESPACIAL Y EQUIPAMIENTO PARA LA CORTE PROVINCIAL DE JUSTICIA Y DIRECCION PROVINCIAL DEL CONSEJO DE LA JUDICATURA EN ZAMORA CHINCHIPE</t>
  </si>
  <si>
    <t>20100000.0000.373043</t>
  </si>
  <si>
    <t>DOTACION ESPACIAL (ADQUISICION DE INMUEBLE) REMODELACION Y EQUIPAMIENTO DEL EDIFICIO CORTE PROVINCIAL DE JUSTICIA DEL CAÑAR (AZOGUEZ)</t>
  </si>
  <si>
    <t>20100000.0000.373059</t>
  </si>
  <si>
    <t>READECUACIÓN Y EQUIPAMIENTO EDIFICIO ANTIGUO DE LA CORTE PROVINCIAL DE LOJA</t>
  </si>
  <si>
    <t>20100000.0000.373067</t>
  </si>
  <si>
    <t>PROYECTO DE FORTALECIMIENTO DE LA FUNCION JUDICIAL 2012</t>
  </si>
  <si>
    <t>20100000.0000.373070</t>
  </si>
  <si>
    <t>MODERNIZACION Y MEJORAMIENTO DEL SISTEMA DE JUSTICIA EN MATERIA DE FAMILIA, MUJER, NIÑEZ Y ADOLESCENCIA</t>
  </si>
  <si>
    <t>20100000.0000.373087</t>
  </si>
  <si>
    <t>ALICUOTAS EX MUSEO ANTROPOLOGICO GUAYAQUIL, EX BANCO MANTA, TERRENO AUTOBANCO QUITO</t>
  </si>
  <si>
    <t>20100000.0000.373090</t>
  </si>
  <si>
    <t>DOTACIÓN ESPACIAL Y EQUIPAMIENTO DE UN EDIFICIO PARA LA CASA JUDICIAL DE QUEVEDO</t>
  </si>
  <si>
    <t>20100000.0000.373091</t>
  </si>
  <si>
    <t>ARRENDAMIENTO DE JUDICATURAS</t>
  </si>
  <si>
    <t>20100000.0000.373096</t>
  </si>
  <si>
    <t>CONSTRUCCION Y EQUIPAMIENTO DE LA CASA JUDICIAL DE NARANJAL</t>
  </si>
  <si>
    <t>20100000.0000.373171</t>
  </si>
  <si>
    <t>PLANILLAS DE COSNTRUCCION CUENCA, MACHALA, QUEVEDO, CAÑAR</t>
  </si>
  <si>
    <t>20100000.0000.373587</t>
  </si>
  <si>
    <t>DISEÑO E IMPLEMENTACION DEL NUEVO MODELO DE GESTION DE LA FUNCION JUDICIAL DEL ECUADOR</t>
  </si>
  <si>
    <t>20100000.0000.373588</t>
  </si>
  <si>
    <t>PROYECTO DE INFRAESTRUCTURA DE TECNOLOGÍAS DE INFORMACIÓN Y COMUNICACIONES DE LA FUNCION JUDICIAL</t>
  </si>
  <si>
    <t>20100000.0000.373589</t>
  </si>
  <si>
    <t>DISEÑO E IMPLEMENTACIÓN DE PROCESOS INTEGRALES DE COMUNICACIÓN INSTITUCIONAL DE LA FUNCIÓN JUDICIAL</t>
  </si>
  <si>
    <t>20100000.0000.373590</t>
  </si>
  <si>
    <t>DISEÑO E IMPLEMENTACIÓN DEL SISTEMA INTEGRAL DE GESTIÓN DE TALENTO HUMANO DE LA FUNCIÓN JUDICIAL</t>
  </si>
  <si>
    <t>20100000.0000.373591</t>
  </si>
  <si>
    <t>CREACION Y MEJORAMIENTO DE LA INFRAESTRUCTURA CIVIL JUDICIAL AJUSTADA AL NUEVO MODELO DE GESTION DE LA JUSTICIA.</t>
  </si>
  <si>
    <t>20100000.0000.375646</t>
  </si>
  <si>
    <t>CONSOLIDACIÓN DE LA TRANSFORMACIÓN Y CALIDAD DE LOS SERVICIOS DE JUSTICIA</t>
  </si>
  <si>
    <t>20100000.0000.377925</t>
  </si>
  <si>
    <t>IMPLEMENTACIÓN DE UN NUEVO MODELO DE GESTIÓN PROCESAL QUE ASEGURE LA CALIDAD Y TRANSPARENCIA EN EL SERVICIO JUDICIAL</t>
  </si>
  <si>
    <t>20100000.0000.377943</t>
  </si>
  <si>
    <t>PROMOVER EL ÓPTIMO ACCESO A LA JUSTICIA</t>
  </si>
  <si>
    <t>20100000.0000.377945</t>
  </si>
  <si>
    <t>IMPULSAR LA MEJORA PERMANENTE Y MODERNIZACIÓN DE LOS SERVICIOS</t>
  </si>
  <si>
    <t>20100000.0000.377946</t>
  </si>
  <si>
    <t>INSTITUCIONALIZAR LA MERITOCRACIA EN EL SISTEMA DE JUSTICIA</t>
  </si>
  <si>
    <t>20100000.0000.377947</t>
  </si>
  <si>
    <t>COMBATIR LA IMPUNIDAD DE LOS DELITOS A NIVEL NACIONAL</t>
  </si>
  <si>
    <t>20100000.0000.377948</t>
  </si>
  <si>
    <t>APOYO A LA CONSOLIDACIÓN DE LOS SERVICIOS JUDICIALES</t>
  </si>
  <si>
    <t>20100000.601.2955</t>
  </si>
  <si>
    <t>CONSTRUCCION CASA JUDICIAL DE SAN MIGUEL</t>
  </si>
  <si>
    <t>20100000.601.2961</t>
  </si>
  <si>
    <t>AMPLIACION DEL PALACIO DE JUSTICIA DE MACHALA</t>
  </si>
  <si>
    <t>20100000.601.2971</t>
  </si>
  <si>
    <t>ESCALERA DE EMERGENCIA PARA EDIFICIO CONSEJO DE LA JUDICATURA</t>
  </si>
  <si>
    <t>20100000.601.2977</t>
  </si>
  <si>
    <t>REUBICACIÓN, INCREMENTO Y MEJORAMIENTO ESPACIAL PARA EL CONSEJO DE LA JUDICATURA, MEDIANTE LA ADQUISICIÓN DE UN EDIFICIO CON INSTALACIONES ELECTRÓNICAS ESPECIALES, ADECUACIONES Y EQUIPAMIIENTO EN LA CIUDAD DE QUITO</t>
  </si>
  <si>
    <t>20100000.601.2983</t>
  </si>
  <si>
    <t>ESTUDIO DE PLANIFICACION INTEGRAL PARA LA CONSTRUCCION DE UN NUEVO EDIFICIO PARA LA CORTE PROVINCIAL DEL PUYO</t>
  </si>
  <si>
    <t>20100000.601.2991</t>
  </si>
  <si>
    <t>CONSTRUCCION DEL EFICIO DE LA CORTE SUPERIOR DE JUSTICIA DEL PUYO</t>
  </si>
  <si>
    <t>20100000.601.2998</t>
  </si>
  <si>
    <t>AMPLIACION DEL EDIFICIO DEL PALACIO DE JUSTICIA DE CARCHI</t>
  </si>
  <si>
    <t>20100000.601.3007</t>
  </si>
  <si>
    <t>REMODELACION DEL PALACIO DE JUSTICIA DE CHIMBORAZO</t>
  </si>
  <si>
    <t>20100000.601.3012</t>
  </si>
  <si>
    <t>AMPLIACION DEL EDIFICIO DEL PALACIO DE JUSTICIA DE ESMERALDAS</t>
  </si>
  <si>
    <t>20100000.601.3016</t>
  </si>
  <si>
    <t>READECUACIONES DEL EDIFICIO DE MILAGRO</t>
  </si>
  <si>
    <t>20100000.601.3025</t>
  </si>
  <si>
    <t>ESTUDIOS DE FACTIBILIDAD PARA LA CASA JUDICIAL DE CARIAMANGA</t>
  </si>
  <si>
    <t>20100000.601.3042</t>
  </si>
  <si>
    <t>ARREGLO AFLORAMIENTO DE AGUA</t>
  </si>
  <si>
    <t>20100000.601.3051</t>
  </si>
  <si>
    <t>DOTACIÓN ESPACIAL Y EQUIPAMIENTO DE LA CASA JUDICIAL POLIFUNCIONAL DEL CANTON ATAHUALPA - EL ORO</t>
  </si>
  <si>
    <t>20100000.601.3066</t>
  </si>
  <si>
    <t>ADQUISICION DE TERRENO PARA LA CASA JUDICIAL DE CHONE</t>
  </si>
  <si>
    <t>20100000.601.3206</t>
  </si>
  <si>
    <t>ADECUACIONES PARA EL NUEVO EDIFICIO DEL CONSEJO DE LA JUDICATURA</t>
  </si>
  <si>
    <t>20100000.601.3213</t>
  </si>
  <si>
    <t>ADQUISICION TERRENO CIUDAD DE AMBATO</t>
  </si>
  <si>
    <t>20100000.601.3222</t>
  </si>
  <si>
    <t>CONSTRUCCION DE LA CASA JUDICIAL DE LA TRONCAL</t>
  </si>
  <si>
    <t>20100000.601.3258</t>
  </si>
  <si>
    <t>CONSTRUCCION Y FISCALIZACION CASA JUDICIAL DE CHONE</t>
  </si>
  <si>
    <t>20100000.601.3295</t>
  </si>
  <si>
    <t>ESTUDIOS DE PLANIFICACION INTEGRAL PARA LA CONSTRUCCION DE LA CASA JUDICIAL DE OTAVALO</t>
  </si>
  <si>
    <t>20100000.601.3300</t>
  </si>
  <si>
    <t>CONSTRUCCION DE LA CASA JUDICIAL DE OTAVALO</t>
  </si>
  <si>
    <t>20100000.601.3306</t>
  </si>
  <si>
    <t>CONSTRUCCION DE LA CASA JUDICIAL DE VINCES</t>
  </si>
  <si>
    <t>20100000.601.3314</t>
  </si>
  <si>
    <t>ESTUDIO DE PLANIFICACION INTEGRAL PARA LA CONSTRUCCION DE LA CORTE PROVINCIAL DE ESMERALDAS</t>
  </si>
  <si>
    <t>20100000.601.3328</t>
  </si>
  <si>
    <t>ESTUDIOS DE PLANIFICACION INTEGRAL PARA LA CONSTRUCCION DE LA CASA JUDICIAL DE ZARUMA</t>
  </si>
  <si>
    <t>20100000.601.3336</t>
  </si>
  <si>
    <t>CONSTRUCCION DE LA CASA JUDICIAL DE ZARUMA</t>
  </si>
  <si>
    <t>20100000.601.3384</t>
  </si>
  <si>
    <t>ESTUDIOS DE PLANIFICACION INTEGRAL DE LA CONSTRUCCION DE LA CASA JUDICIAL DE SANTA ROSA</t>
  </si>
  <si>
    <t>20100000.601.3389</t>
  </si>
  <si>
    <t>DOTACIÓN ESPACIAL Y EQUIPAMIENTO PARA LA CASA JUDICIAL DEL CANTON SANTA ROSA</t>
  </si>
  <si>
    <t>20100000.601.3395</t>
  </si>
  <si>
    <t>ESTUDIO DE PLANIFICACION INTEGRAL PARA LA CONSTRUCCION DE LA CASA JUDICIAL DE HUAQUILLAS</t>
  </si>
  <si>
    <t>20100000.601.3396</t>
  </si>
  <si>
    <t>READECUACIONES Y REMODELACIONES CASA JUDICIAL DE MACAS</t>
  </si>
  <si>
    <t>20100000.601.3401</t>
  </si>
  <si>
    <t>CONSTRUCCION DE LA CASA JUDICIAL DE HUAQUILLAS</t>
  </si>
  <si>
    <t>20100000.601.3407</t>
  </si>
  <si>
    <t>READECUACIONES Y REMODELACIONES EDIFICIO PALACIO DE JUSTICIA</t>
  </si>
  <si>
    <t>20100000.601.3409</t>
  </si>
  <si>
    <t>ESTUDIO DE PLANIFICACION INTEGRAL PARA LA CASA JUDICIAL DE BAÑOS</t>
  </si>
  <si>
    <t>20100000.601.3421</t>
  </si>
  <si>
    <t>CONSTRUCCION DE LA CASA JUDICIAL DE BAÑOS</t>
  </si>
  <si>
    <t>20100000.601.3428</t>
  </si>
  <si>
    <t>ADQUISICION INMUEBLE SANTA CRUZ</t>
  </si>
  <si>
    <t>20100000.601.3432</t>
  </si>
  <si>
    <t>REMODELACION DE LAS SALAS DE AUDIENCIA DE LA CORTE PROVINCIAL DE GUARANDA</t>
  </si>
  <si>
    <t>20100000.601.3440</t>
  </si>
  <si>
    <t>ESTUDIO PARA LA CONSTRUCCION DE NUEVO EDIFICIO PARA JUZGADOS, Y SALAS DE GUARANDA</t>
  </si>
  <si>
    <t>20100000.601.3441</t>
  </si>
  <si>
    <t>CONSTRUCCION Y FISCALIZACION ARCHIVO GENERAL</t>
  </si>
  <si>
    <t>20100000.601.3453</t>
  </si>
  <si>
    <t>CONSTRUCCION DEL NUEVO EDIFCIO PARA LOS JUZGADOS Y SALAS DE AUDIENCIA PARA LA CIUDAD DE GUARANDA</t>
  </si>
  <si>
    <t>20100000.601.3464</t>
  </si>
  <si>
    <t>READECUACION Y REMODELACION EDIFICIO BABAHOYO</t>
  </si>
  <si>
    <t>20100000.601.3467</t>
  </si>
  <si>
    <t>ESTUDIO DE PLANIFICACION INTEGRAL PARA LA CONSTRUCCION DEL EDIFICIO DE LOS TRIBUNALES DISTRITALES DE QUITO</t>
  </si>
  <si>
    <t>20100000.601.3479</t>
  </si>
  <si>
    <t>CONSTRUCCION DE LA CASA JUDICIAL DE GUALACEO</t>
  </si>
  <si>
    <t>20100000.601.3486</t>
  </si>
  <si>
    <t>REMODELACION PALACIO DE JUSTICIA DE AZUAY EDIFICIO ANTIGUO</t>
  </si>
  <si>
    <t>20100000.601.3487</t>
  </si>
  <si>
    <t>ADQUISICION TERRENO CASA JUDICIAL EL CARMEN</t>
  </si>
  <si>
    <t>20100000.601.3494</t>
  </si>
  <si>
    <t>ADQUISICION DE UN INMUEBLE PAUTE</t>
  </si>
  <si>
    <t>20100000.601.3503</t>
  </si>
  <si>
    <t>ADQUISICION DE TERRENO PARA LA CASA JUDICIAL DE BAHIA DE CARAQUEZ</t>
  </si>
  <si>
    <t>20100000.601.3504</t>
  </si>
  <si>
    <t>ADQUISICION DE CASA PREFABRICADA PARA ESMERALDAS</t>
  </si>
  <si>
    <t>20100000.601.3512</t>
  </si>
  <si>
    <t>ADQUISISCION DE TERRENO PARA LA CORTE PROVINCIAL DE IBARRA</t>
  </si>
  <si>
    <t>20100000.601.3527</t>
  </si>
  <si>
    <t>CONSTRUCCION Y FISCALIZACION CASA JUDICIAL EL CARMEN</t>
  </si>
  <si>
    <t>20100000.601.3549</t>
  </si>
  <si>
    <t>READECUACIONES Y REMODELACIONES EDIFICIO CORTE PROVINCIAL</t>
  </si>
  <si>
    <t>20100000.601.3556</t>
  </si>
  <si>
    <t>ADQUISICION INMUEBLE Y READECUACIONES CORTE PROVINCIAL</t>
  </si>
  <si>
    <t>20100000.601.3565</t>
  </si>
  <si>
    <t>ADQUISICION TERRENO CASA JUDICIAL DE CHONE</t>
  </si>
  <si>
    <t>20100000.601.3570</t>
  </si>
  <si>
    <t>CONSTRUCCION Y FISCALIZACION CASA JUDICIAL DE BAHIA DE CARAQUEZ</t>
  </si>
  <si>
    <t>20100000.601.3573</t>
  </si>
  <si>
    <t>DOTACIÓN ESPACIAL Y EQUIPAMIENTO DE UN EDIFICIO PARA LA CASA JUDICIAL DE QUEVEDO - LOS RIOS</t>
  </si>
  <si>
    <t>20100000.601.3575</t>
  </si>
  <si>
    <t>ADQUISICION INMUEBLE Y READECUACIONES</t>
  </si>
  <si>
    <t>20100000.601.3738</t>
  </si>
  <si>
    <t>REMODELACION DE LA CASA JUDICIAL DE IMBABURA</t>
  </si>
  <si>
    <t>20100000.601.3741</t>
  </si>
  <si>
    <t>REMODELACION Y EQUIPAMIENTO DEL EDIFICIO ANTIGUO DE LA CORTE PROVINCIAL DE JUSTICIA DE LOJA</t>
  </si>
  <si>
    <t>20100000.601.3744</t>
  </si>
  <si>
    <t>PINTURA CASA JUDICIAL DE CATAMAYO</t>
  </si>
  <si>
    <t>20100000.601.3746</t>
  </si>
  <si>
    <t>IMPERMEABILIZACION DE CASAS JUDICIALES DE LOJA Y CATAMAYO</t>
  </si>
  <si>
    <t>20100000.601.3749</t>
  </si>
  <si>
    <t>PLAN INTEGRAL DE DESARROLLO TECNOLOGICO</t>
  </si>
  <si>
    <t>20100000.601.3751</t>
  </si>
  <si>
    <t>CONSTRUCCIÓN Y EQUIPAMIENTO DE LA CASA JUDICIAL DE LA CIUDAD DE NARANJAL</t>
  </si>
  <si>
    <t>20100000.601.3753</t>
  </si>
  <si>
    <t>ADQUISICION DE INMUEBLE PARA LAS JUDICATURAS DEL CANTON DURAN</t>
  </si>
  <si>
    <t>20100000.601.3755</t>
  </si>
  <si>
    <t>TRABAJOS DE INFRAESTRUCUTRA EN EL EDIFICIO DE LA FUNCION JUDICIAL</t>
  </si>
  <si>
    <t>20100000.601.3756</t>
  </si>
  <si>
    <t>REMODELACIÓN Y EQUIPAMIENTO DEL PALACIO DE LA CORTE PROVINCIAL DE JUSTICIA DEL  GUAYAS</t>
  </si>
  <si>
    <t>20100000.601.3758</t>
  </si>
  <si>
    <t>TRABAJOS DE ADECUACION DEL CONSEJO DE LA JUDICATURA DEL GUAYAS, SEGÚN ESTUDIO DE INFRAESTRUCTURA BASICA DEL CONTRATO DEL 2006</t>
  </si>
  <si>
    <t>20100000.601.3759</t>
  </si>
  <si>
    <t>ESTUDIOS DE PLANIFICACION INTEGRAL PARA LA CONSTRUCCION DE EDIFICIOS PARA LA FUNCION JUDICIAL DEL GUAYAS EN LOS SOLARES EXPROPIADOS</t>
  </si>
  <si>
    <t>20100000.601.3760</t>
  </si>
  <si>
    <t>ADQUISICION E INSTALACION DE BAJANTE TUBERIA DE AGUA HELADA EN EL EDIFICIO DE LA FUNCION JUDICIAL</t>
  </si>
  <si>
    <t>20100000.601.3762</t>
  </si>
  <si>
    <t>ASCENSOR PARA EL EDIFICIO FUNCION JUDICIAL</t>
  </si>
  <si>
    <t>20100000.601.3765</t>
  </si>
  <si>
    <t>CONSTRUCCION DE PLAZA JUDICIAL EN HALL EXTERIOR DE LA CALLE PEDRO MONCAYO</t>
  </si>
  <si>
    <t>20100000.601.3767</t>
  </si>
  <si>
    <t>CONTRATAR PINTADA DE EDIFICIOS PALACIO DE JUSTICIA Y CONSEJO DE LA JUDICATURA DEL GUAYAS</t>
  </si>
  <si>
    <t>20100000.601.3768</t>
  </si>
  <si>
    <t>REPOSICION DE 25 PUERTAS COMPLETAS QUE SE ENCUENTRAN DETERIORADAS EN EL PALACIO DE JUSTICIA DEL GUAYAS</t>
  </si>
  <si>
    <t>20100000.601.3781</t>
  </si>
  <si>
    <t>ADQUIRIR MOBILIARIO PARA MEJORAR LOS PROCESOS Y OPTIMIZAR LOS TIEMPOS DE EJECUCION  EN LA PRESTACION DE SERVICIOS</t>
  </si>
  <si>
    <t>20100000.601.3802</t>
  </si>
  <si>
    <t>ADQUIRIR MAQUINARIA Y EQUIPO PARA MEJORAR LOS PROCESOS Y OPTIMIZAR LOS TIEMPOS DE EJECUCION EN LA PRESTACION DE SERVICIOS</t>
  </si>
  <si>
    <t>20100000.601.3817</t>
  </si>
  <si>
    <t>PROGRAMA DE ADQUISICION DE MOBILIRIO DE ACUERDO A LAS NECESIDADES EN EL POA DE LOS DISTRITOS Y MATRIZ</t>
  </si>
  <si>
    <t>20100000.601.3818</t>
  </si>
  <si>
    <t>ADQUISICION INMUEBLE Y READECUACIONES ORELLANA</t>
  </si>
  <si>
    <t>20100000.601.3821</t>
  </si>
  <si>
    <t>PROGRAMA DE ADQUISICION DE MAQUINARIA Y EQUIPO DE ACUERDO A LAS NECESIDADES EN EL POA DE LOS DISTRITOS Y MATRIZ</t>
  </si>
  <si>
    <t>20100000.601.3859</t>
  </si>
  <si>
    <t>PROGRAMA DE ADQUISICION DE VEHICULOS DE ACUERDO A LAS NECESIDADES EN EL POA DE LOS DISTRITOS Y MATRIZ</t>
  </si>
  <si>
    <t>20100000.601.3862</t>
  </si>
  <si>
    <t>PROGRAMA DE ADQUISICION DE LIBROS Y COLECCIONES DE ACUERDO A LAS NECESIDADES EN EL POA DE LOS DISTRITOS Y MATRIZ</t>
  </si>
  <si>
    <t>20100000.601.3865</t>
  </si>
  <si>
    <t>PROGRAMA DE ADQUISICION DE EQUIPOS DE ELECTRONICO DE ACUERDO A LAS NECESIDADES EN EL POA DE LOS DISTRITOS Y MATRIZ</t>
  </si>
  <si>
    <t>20100000.601.4058</t>
  </si>
  <si>
    <t>PROYECTOS DE ARRASTRE PARA PAGO DE PLANILLAS</t>
  </si>
  <si>
    <t>20100000.601.4062</t>
  </si>
  <si>
    <t>VALORES COMPROMETIDOS PARA PAGO DE ALICUOTAS POR ADQUISICION DE EDIFICIO EX-MUSEO ANTROPOLOGICO DE GUAYAQUIL, BANCOMEX-MANTA, TERRENO AUTOBANCO</t>
  </si>
  <si>
    <t>20100000.601.4104</t>
  </si>
  <si>
    <t>PROYECTO DE NUEVA INFRAESTRUCUTRA PARA LAS CREACIONES DE NUEVAS JUDICATURAS A NIVEL NACIONAL POR LA APLICACION DE LA CONSTITUCION Y NUEVO CODIGO ORGANICO DE LA FUNCION JUDICIAL</t>
  </si>
  <si>
    <t>20100000.601.4124</t>
  </si>
  <si>
    <t>PROYECTO DE ARRASTRE DEL 2009 DE INFRAESTRUCTURA Y SEGURIDAD PARA LOS EDIFICIOS DE QUITO, MACHACHI, Y SANTO DOMINGO</t>
  </si>
  <si>
    <t>20100000.601.4127</t>
  </si>
  <si>
    <t>INFRAESTRUCTURA DE SEGURIDAD CONTRA INCENDIOS</t>
  </si>
  <si>
    <t>20100000.601.4135</t>
  </si>
  <si>
    <t>INFRAESTRUCTURA DE SEGURIDAD Y PREVENSION</t>
  </si>
  <si>
    <t>20100000.601.4143</t>
  </si>
  <si>
    <t>PROYECTOS DE ARRASTRE DEL 2009 DE LA DIRECCIION PROVINCIAL DE PICHINCHA EN RELACION A MOBILIARIO, MAQUINARIA, EQUIPO DE OFICINA Y EQUIPO INFORMATICO</t>
  </si>
  <si>
    <t>20100000.601.4166</t>
  </si>
  <si>
    <t>ADQUISICION DE MAQUINARIA, EQUIPOS, MOBILIARIO Y VEHICULOS.</t>
  </si>
  <si>
    <t>20100000.601.4175</t>
  </si>
  <si>
    <t>ADECUACION DE EDIFICIOS Y OFICINAS A CARGO DE LA DIRECCION PROVINCIAL.</t>
  </si>
  <si>
    <t>20100000.601.4185</t>
  </si>
  <si>
    <t>DOTACION DE EQUIPOS, SISTEMAS Y PAQUETES INFORMATICOS CON TECNOLOGIA DE PUNTA</t>
  </si>
  <si>
    <t>20100000.601.4295</t>
  </si>
  <si>
    <t>CREACIÓN DE NUEVAS JUDICATURAS Y MODERNIZACIÓN DE LOS SERVICIOS DE JUSTICIA</t>
  </si>
  <si>
    <t>20100000.601.5017</t>
  </si>
  <si>
    <t>CONSTRUCCION DE LA CASA JUDICIAL DE CARIAMANGA</t>
  </si>
  <si>
    <t>20100000.601.5018</t>
  </si>
  <si>
    <t>CONSTRUCCION EDIFICIO TRIBUNALES DISTRITALES QUITO</t>
  </si>
  <si>
    <t>20100000.601.5019</t>
  </si>
  <si>
    <t>COMPRA TERRENO Y CONSTRUCCION CASA JUDICIAL DE AMBATO</t>
  </si>
  <si>
    <t>20100000.601.5032</t>
  </si>
  <si>
    <t>COMPRA DE TERRENO Y CONSTRUCCION CORTE PROVINCIAL DE IBARRA</t>
  </si>
  <si>
    <t>20100000.601.5034</t>
  </si>
  <si>
    <t>REMODELACION DIRECCION PROVINCIAL PICHINCHA</t>
  </si>
  <si>
    <t>20100000.713.2899</t>
  </si>
  <si>
    <t>DOTACIÓN ESPACIAL Y EQUIPAMIENTO PARA LA CORTE PROVINCIAL DE JUSTCIA Y DIRECCIÓN PROVINCIAL DEL CONSEJO DE LA JUDICATURA DE ZAMORA CHINCHIPE</t>
  </si>
  <si>
    <t>20100000.833.3048</t>
  </si>
  <si>
    <t>DOTACIÓN ESPACIAL, REMODELACIÓN Y EQUIPAMIENTO DE UN EDIFICIO PARA LA DIRECCIÓN PROVINICAL DEL CONSEJO DE LA JUDICATURA Y ADECUACIONES Y EQUIPAMIENTO DEL EDIFICIO DE LA CORTE PROVINCIAL DE JUSTICIA DEL CAÑAR</t>
  </si>
  <si>
    <t>20100000.833.3223</t>
  </si>
  <si>
    <t>ADECUACION DE OFICINAS DEL EDIFICIO DEL PALACIO DE JUSTICIA DE AZOGUES</t>
  </si>
  <si>
    <t>20100000.833.3231</t>
  </si>
  <si>
    <t>CONSTRUCCIÓN Y EQUIPAMIENTO DE LA CASA POLIFUNCIONAL DEL CANTON DELEG</t>
  </si>
  <si>
    <t>20100000.833.3237</t>
  </si>
  <si>
    <t>ADQUISICION DE EQUIPOS DE OFICINA PARA LOS JUZGADOS DEL CAÑAR</t>
  </si>
  <si>
    <t>20100000.933.3944</t>
  </si>
  <si>
    <t>MOBILIARIO (VITRINAS, ESCRITORIOS, SILLONERIA, SILLAS DE ESPERAS, ANAQULES) PARA LAS JUDICATURAS DE MANABÍ</t>
  </si>
  <si>
    <t>20100000.960.4039</t>
  </si>
  <si>
    <t>ADQUISICIÓN DE EQUIPOS DE COMPUTACIÓN</t>
  </si>
  <si>
    <t>20100000.960.4051</t>
  </si>
  <si>
    <t>EQUIPAMIENTO DEL SALON DE ACTOS DEL NUEVO EDIFICIO</t>
  </si>
  <si>
    <t>20100000.1379.5860</t>
  </si>
  <si>
    <t>PROGRAMA DE FORTALECIMIENTO INSTITUCIONAL DE LA FUNCION JUDICIAL 2010</t>
  </si>
  <si>
    <t>20100000.1392.5984</t>
  </si>
  <si>
    <t>PROGRAMA DE FORTALECIMIENTO DE LA FUNCION JUDICIAL 2011</t>
  </si>
  <si>
    <t>20100000.1614.6825</t>
  </si>
  <si>
    <t>PROYECTO DE MODERNIZACION Y MEJORAMIENTO DEL SISTEMA DE JUSTICIA EN MATERIA DE FAMILIA MUJER, NIÑEZ Y ADOLESCENCIA</t>
  </si>
  <si>
    <t>50610000.1228.5517</t>
  </si>
  <si>
    <t>ESCUELA JUDICIAL</t>
  </si>
  <si>
    <t>00101768</t>
  </si>
  <si>
    <t>MEJORAMIENTO DE LA JUSTICIA EN LA CIUDAD DE RIOBAMBA</t>
  </si>
  <si>
    <t>00300071</t>
  </si>
  <si>
    <t>PROYECTO DE FACTIBILIDAD PARA EL FINANCIAMIENTO DEL NUEVO PALACIO DE JUSTICIA DE CUENCA</t>
  </si>
  <si>
    <t>123230000.847.3270</t>
  </si>
  <si>
    <t>ADQUISICIÓN DE BIENES DE LARGA DURACIÓN CONASA</t>
  </si>
  <si>
    <t>CONSEJO NACIONAL DE SALUD, CONASA</t>
  </si>
  <si>
    <t>00101419</t>
  </si>
  <si>
    <t>SOLICITAN LA REPROGRAMACIÓN DE OBRAS DE INVERSIÓN .</t>
  </si>
  <si>
    <t>CONSEJO NACIONAL DE TRANSITO Y TRANSPORTE TERRESTRE</t>
  </si>
  <si>
    <t>00101436</t>
  </si>
  <si>
    <t>FORTALECIMIENTO DE LA CAPACIDAD OPERATIVA DE LA POLICIA NACIONAL PARA LOS SISTEMAS DE PATRULLAJE AEREO DE TRANSITO, RESCATE Y EVALUACIÓN AEROMÉDICA.</t>
  </si>
  <si>
    <t>00101891</t>
  </si>
  <si>
    <t>MEJORAMIENTO Y DOTACION DE INFRAESTRUCTURA FISICA DE LAS COMISIONES NACIONAL Y PROVINCIALES DE TRANSITO DEL PAIS.</t>
  </si>
  <si>
    <t>00101917</t>
  </si>
  <si>
    <t>FORTALECIMIENTO DE LA CAPACIDAD OPERATIVA DEL GRUPO DE TRANSITO DE PICHINCHA</t>
  </si>
  <si>
    <t>00101921</t>
  </si>
  <si>
    <t>MODIFICACION PRESUPUESTARIA PARA INCREMENTAR PARTIDA PRESUPUESTARIA PARA EJECUTAR EL PROYECTO FORTALECIMIENTO DE LA CAPACIDAD OPERATIVA DE LA POLICIA NACIONAL</t>
  </si>
  <si>
    <t>00300033</t>
  </si>
  <si>
    <t>CONSTRUCCION DEL BLOQUE DE VIVIENDA ADMINISTRATIVO Y OBRAS EXTERIORES DE LA SUBJEFATURA DE TRANSITO DE CAÑAR</t>
  </si>
  <si>
    <t>195800000.0000.373310</t>
  </si>
  <si>
    <t>FORTALECIMIENTO INSTITUCIONAL DEL CONSEJO NACIONAL ELECTORAL</t>
  </si>
  <si>
    <t>195800000.0000.374889</t>
  </si>
  <si>
    <t>CONSTRUCCION Y EQUIPAMIENTO DEL EDIFICIO MATRIZ DEL CONSEJO NACIONAL ELECTORAL</t>
  </si>
  <si>
    <t>195800000.0000.374932</t>
  </si>
  <si>
    <t>¿IMPLEMENTACIÓN DE UNA HERRAMIENTA PARTICIPATIVA QUE PERMITA CONOCER A LAS ORGANIZACIONES POLÍTICAS Y SUS CANDIDATOS EN ECUADOR.¿</t>
  </si>
  <si>
    <t>195800000.0000.375072</t>
  </si>
  <si>
    <t>IMPLEMENTACION NACIONAL DE ASISTENCIA TECNICA PARA LAS ORGANIZACIONES POLITICAS</t>
  </si>
  <si>
    <t>195800000.0000.375076</t>
  </si>
  <si>
    <t>FORTALECIMIENTO DE LA DEMOCRACIA ELECTORAL EN EL EXTERIOR</t>
  </si>
  <si>
    <t>195800000.0000.375753</t>
  </si>
  <si>
    <t>JUBILACIÓN DE LAS SERVIDORAS Y SERVIDORES PÚBLICOS DEL CNE A TRAVÉS DE LA IMPLEMENTACIÓN DE PLANES DE RETIRO CON INDEMNIZACIÓN</t>
  </si>
  <si>
    <t>195800000.0000.375990</t>
  </si>
  <si>
    <t>PROYECTO DE INFRAESTRUCTURA DE TECNOLOGÍAS DE INFORMACIÓN Y COMUNICACIONES DEL CONSEJO NACIONAL ELECTORAL</t>
  </si>
  <si>
    <t>195800000.0000.375999</t>
  </si>
  <si>
    <t>PROYECTO DE REESTRUCTURACIÓN DE LA INFRAESTRUCTURA CIVIL DEL CONSEJO NACIONAL ELECTORAL DE ACUERDO AL NUEVO DIMENSIONAMIENTO DEL PERSONAL DE LAS DELEGACIONES A NIVEL NACIONAL.</t>
  </si>
  <si>
    <t>195800000.0000.376437</t>
  </si>
  <si>
    <t>PROGRAMA DE FORMACIN PARA LA DEMOCRACIA</t>
  </si>
  <si>
    <t>195800000.0000.377697</t>
  </si>
  <si>
    <t>IDDEA FORMACION Y CAPACITACION DE LA CIUDADANIA PARA EL EJERCICIO DE LA DEMOCRACIA</t>
  </si>
  <si>
    <t>195800000.0000.378048</t>
  </si>
  <si>
    <t>ESTUDIO PARA LA CONTRATACION DE LOS ESTUDIOS ESPECIALIZADOS PARA LAS REMODELACIONES Y NUEVAS EDIFICACIONES DEL CONSEJO NACIONAL ELECTORAL QUITO Y GUAYAQUIL FASE 1A Y DELEGACIONES DE PROPIEDAD DEL CNE FASE 2A</t>
  </si>
  <si>
    <t>195800000.0000.378162</t>
  </si>
  <si>
    <t>ESTUDIOS DE PREINVERSIÓN, PROYECTO: PROYECTO DE IMPLEMENTACIÓN DE INFRAESTRUCTURA DE TECNOLOGÍAS DE INFORMACIÓN Y COMUNICACIONES DEL CONSEJO NACIONAL ELECTORAL</t>
  </si>
  <si>
    <t>195800000.0000.378288</t>
  </si>
  <si>
    <t>ESTUDIOS PROYECTO VOTO ELECTRNICO DEL CONSEJO NACIONAL ELECTORAL</t>
  </si>
  <si>
    <t>195800000.810.3461</t>
  </si>
  <si>
    <t>MODERNIZACIÓN DEL REGISTRO ELECTORAL A NIVEL NACIONAL Y DEL EXTERIOR</t>
  </si>
  <si>
    <t>195800000.810.3776</t>
  </si>
  <si>
    <t>AUTOMATIZACION ELECTORAL</t>
  </si>
  <si>
    <t>195800000.811.3831</t>
  </si>
  <si>
    <t>IMPLEMENTACIÓN DEL INSTITUTO DE INVESTIGACIÓN, CAPACITACIÓN Y PROMOCIÓN POLÍTICO ELECTORAL DEL CONSEJO NACIONAL ELECTORAL</t>
  </si>
  <si>
    <t>00101874</t>
  </si>
  <si>
    <t>PROYECTO DE VOTO ELECTRONICO</t>
  </si>
  <si>
    <t>101160000.0000.380372</t>
  </si>
  <si>
    <t>SISTEMA DE GESTION DE INFORMACION DE IGUALDAD Y NO DISCRIMINACION</t>
  </si>
  <si>
    <t>CONSEJO NACIONAL PARA LA IGUALDAD DE GÉNERO</t>
  </si>
  <si>
    <t>102860000.363.2987</t>
  </si>
  <si>
    <t>FONDO EQUIDAD DE GENERO SEGUNDA FASE</t>
  </si>
  <si>
    <t>102860000.363.3514</t>
  </si>
  <si>
    <t>POLÍTICAS PÚBLICAS DE GÉNERO PARA LA PROTECCIÓN Y GARANTÍA DE LOS DERECHOS POLÍTICOS, SOCIALES, ECONÓMICOS Y CULTURALES DE LAS MUJERES ECUATORIANAS</t>
  </si>
  <si>
    <t>102910000.0000.372864</t>
  </si>
  <si>
    <t>FORTALECMIENTO DE LA INSTITUCIONALIDAD DE GENERO PARA EL CUMPLIMIENTO DEL MANDATO CONSTITUCIONAL DEL CONSEJO DE IGUALDAD</t>
  </si>
  <si>
    <t>102910000.0000.373252</t>
  </si>
  <si>
    <t>SISTEMA DE INFORMACIÓN ESTRATEGICA PARA LA IGUALDAD</t>
  </si>
  <si>
    <t>102910000.0000.373334</t>
  </si>
  <si>
    <t>APORTAR AL FORTALECIMIENTO DEL CONSEJO DE LAS MUJERES Y LA IGUALDAD DE GENERO, PARA EL CUMPLIMIENTO DE SU MANDATO CONSTITUCIONAL</t>
  </si>
  <si>
    <t>102910000.0000.373338</t>
  </si>
  <si>
    <t>TRANSVERSALIZAR EN LAS FUNCIONES DEL ESTADO EL ENFOQUE DE GENERO, PARA ASEGURAR LA VIGENCIA DE LOS DERECHOS HUMANOS DE LAS MUJERES</t>
  </si>
  <si>
    <t>00100400</t>
  </si>
  <si>
    <t>FORTALECIMIENTO DE CAPACIDADES LOCALES PARA LA INSERCION DE GENERO EN LA PLANIFICACION, PRESUPUESTACION Y GESTION DE LOS GOBIERNOS MUNICIPALES Y SECCIONALES DE SUCUMBIOS, ESMERALDAS E IMBABURA</t>
  </si>
  <si>
    <t>00100495</t>
  </si>
  <si>
    <t>POTENCIANDO PROCESOS DE INCIDENCIA PARA FORTALECER EL ROL DEL ESTADO EN LA ELIMINACION DE LA DISCRIMINACION DEL GENERO EN EL ECUADOR Y FORTALECIMIENTO DE LAS POLITICAS PUBLICAS DE GENERO PARA LA PREVENCION Y PROTECCION DEL DERECHO A UNA VIDA LIBRE DE VIOLENCIA</t>
  </si>
  <si>
    <t>00101300</t>
  </si>
  <si>
    <t>CONSTRUCCIÓN E IMPLEMENTACIÓN DE LA POLÍTICA NACIONAL PRIORITARIA PARA MUJERES RURALES EN EL ECUADOR</t>
  </si>
  <si>
    <t>00101704</t>
  </si>
  <si>
    <t>FORTALECIMIENTO DE LAS POLITICAS PUBLICAS DE GENERO PARA LA PREVENCION Y PROTECCION DEL DERECHO A UNA VIDA LIBRE DE VIOLENCIA</t>
  </si>
  <si>
    <t>00101705</t>
  </si>
  <si>
    <t>POTENCIANDO PROCESOS DE INCIDENCIA PARA FORTALECER EL ROL DEL ESTADO EN LA ELIMINACIÓN DE LA DISCRIMINACIÓN DE GENERO EN EL ECUADOR</t>
  </si>
  <si>
    <t>00101968</t>
  </si>
  <si>
    <t>POTENCIANDO PROCESOS DE INCIDENCIA PARA FORTALECER EL ROL DEL ESTADO EN LA ELIMINACION DE LA DISCRIMINACION DE GENERO EN EL ECUADOR</t>
  </si>
  <si>
    <t>102890000.677.2612</t>
  </si>
  <si>
    <t>ASISTENCIA TÉCNICA A ORGANISMOS DEL SNDPINA</t>
  </si>
  <si>
    <t>102890000.677.5407</t>
  </si>
  <si>
    <t>CONFORMACIÓN Y FORTALECIMIENTO DE LAS JUNTAS CANTONALES DE PROTECCIÓN DE DERECHOS PARA EL FUNCIONAMIENTO SISTÉMICO CON LOS ORGANISMOS DEL SNDPINA</t>
  </si>
  <si>
    <t>102890000.888.3446</t>
  </si>
  <si>
    <t>FOTALECIMIENTO DE LA PARTICIPACION SOCIAL PARA ACTIVAR A LOS ORGANIMOS DEL SNDPINA</t>
  </si>
  <si>
    <t>102890000.888.5421</t>
  </si>
  <si>
    <t>APOYO A LA CONECTIVIDAD DE LOS ORGANISMOS DEL SNDPINA A TRAVES DE LAS RUTAS DE PROTECCION INTEGRAL</t>
  </si>
  <si>
    <t>102890000.888.6397</t>
  </si>
  <si>
    <t>ATENCIÓN A LAS PERSONAS QUE PRESENTAN ALGUNA DISCAPACIDAD Y ACCIONES DE PREVENCIÓN PARA REDUCIR EL PORCENTAJE DE DISCAPACIDAD EN EL CANTÓN DÉLEG</t>
  </si>
  <si>
    <t>00101433</t>
  </si>
  <si>
    <t>FORTALECIMIENTO DE LOS ORGANISMOS DEL SISTEMA NACIONAL DESCENTRALIZADO (incluye reforma presupuestaria)</t>
  </si>
  <si>
    <t>195910000.0000.373502</t>
  </si>
  <si>
    <t>CONSTRUCCION DEL EDIFICIO DE LA DIRECCION REGIONAL 1 ¿ GUAYAS, DE LA CONTRALORIA GENERAL DEL ESTADO</t>
  </si>
  <si>
    <t>195910000.0000.375508</t>
  </si>
  <si>
    <t>AMPLIACION DEL EDIFICIO MATRIZ - EDIFICIO DE PARQUEADEROS Y OFICINAS</t>
  </si>
  <si>
    <t>195910000.0000.376974</t>
  </si>
  <si>
    <t>MEJORAMIENTO DE LA FUNCIÓN DE CONTROL DE LA CONTRALORÍA GENERAL DEL ESTADO</t>
  </si>
  <si>
    <t>102880000.0000.375043</t>
  </si>
  <si>
    <t>VIVIENDA PARA EL PUEBLO AFROECUATORIANO</t>
  </si>
  <si>
    <t>102880000.0000.375051</t>
  </si>
  <si>
    <t>MEJORAMIENTO DE LA CALIDAD DE LA EDUCACIÓN PARA EL PUEBLO AFROECUATORIANO CON ENFOQUE DE DERECHOS, GÉNERO E INTERCULTURALIDAD</t>
  </si>
  <si>
    <t>102880000.0000.375081</t>
  </si>
  <si>
    <t>EL CONSEJO NACIONAL PARA LA IGUALDAD DEL PUEBLO AFROECUATORIANO: LA PARTICIPACION DEMOCRATICA Y LA CONSTRUCCION DE LA INTERCULTURURALIDAD</t>
  </si>
  <si>
    <t>102880000.0000.376436</t>
  </si>
  <si>
    <t>INCORPORACIÓN DEL SUBSISTEMA NACIONAL DE INFORMACIÓN ESTADÍSTICA ÉTNICA AL SISTEMA NACIONAL DE DATOS E INDICADORES DEL INEC ¿ FASE II</t>
  </si>
  <si>
    <t>102880000.212.4326</t>
  </si>
  <si>
    <t>FORTALECIMIENTO ORGANIZACIONAL DEL PUEBLO Y DEL CONSEJO NACIONAL DE LA IGUALDAD AFROECUATORIANO</t>
  </si>
  <si>
    <t>102880000.1014.4353</t>
  </si>
  <si>
    <t>APOYO AL DESARROLLO ECONÓMICO - PRODUCTIVO DE LAS ECONOMÍAS DE LAS FAMILIAS AFROECUATORIANAS</t>
  </si>
  <si>
    <t>00101336</t>
  </si>
  <si>
    <t>FORTALECIMIENTO ORGANIZACIONAL Y EMPODERAMIENTO DE LA CORPORACIÓN DE DESARROLLO AFROECUATORIANO Y ORGANIZACIONES AFROECUATORIANAS TF NO.056893</t>
  </si>
  <si>
    <t>00101379</t>
  </si>
  <si>
    <t>REFORMA PRESUPUESTARIA EN EL PRESUPUESTO INSTITUCIONAL DE LA CORPORACIÓN DE DESARROLLO AFROECUATORIANO, CORRESPONDIENTE AL AÑO 2008</t>
  </si>
  <si>
    <t>00101986</t>
  </si>
  <si>
    <t>FORTALECIMIENTO DE LAS CADENAS PRODUCTIVAS DE LOS AGRICULTORES AFRO ECUATORIANOS DE LAS PROVINCIAS DE IMBABURA Y CARCHI</t>
  </si>
  <si>
    <t>00101987</t>
  </si>
  <si>
    <t>INCORPORACIÓN DEL SUBSISTEMA NACIONAL DE INFORMACIÓN ESTADÍSTICO ÉTNICO AL SISTEMA NACIONAL DE DATOS E INDICADORES DEL INEC</t>
  </si>
  <si>
    <t>00201067</t>
  </si>
  <si>
    <t>Revitalización cultural y construcción de las entidades Múltiples del pueblo Afroecuatoriano</t>
  </si>
  <si>
    <t>00100415</t>
  </si>
  <si>
    <t>SISTEMA DE RIEGO HUIÑATUS</t>
  </si>
  <si>
    <t>CORPORACION DE DESARROLLO REGIONAL DE CHIMBORAZO  -CODERECH</t>
  </si>
  <si>
    <t>025810000.0000.373010</t>
  </si>
  <si>
    <t>FORTALECIMIENTO DE INFRAESTRUCTURA Y EQUIPAMIENTO DE LA CORTE CONSTITUCIONAL</t>
  </si>
  <si>
    <t>025810000.0000.373762</t>
  </si>
  <si>
    <t>IMPLEMENTACIÓN DE UN SISTEMA INTEGRAL DE MEDICIÓN CONSTITUCIONAL (SIMEC)</t>
  </si>
  <si>
    <t>025810000.0000.373880</t>
  </si>
  <si>
    <t>DESENROLAMIENTO DE SERVIDORAS Y SERVIDORES DE LA CORTE CONSTITUCIONAL</t>
  </si>
  <si>
    <t>025810000.0000.374542</t>
  </si>
  <si>
    <t>DESENROLAMIENTO DE SERVIDORAS Y SERVIDORES DE LA CORTE CONSTITUCIONAL 2013</t>
  </si>
  <si>
    <t>025810000.0000.374898</t>
  </si>
  <si>
    <t>GENERAR PROCESOS DE APROPIACIÓN DE LOS CONTENIDOS CONSTITUCIONALES DE NIÑOS, NIÑAS, ADOLESCENTES, MUJERES Y PERSONAS EN SITUACIÓN DE MOVILIDAD HUMANA DE CARCHI, ESMERALDAS, SUCUMBÍOS Y ORELLANA.</t>
  </si>
  <si>
    <t>025810000.1756.7361</t>
  </si>
  <si>
    <t>FORTALECIMIENTO DEL CENTRO DE ESTUDIOS DE LA CORTE CONSTITUCIONAL DEL ECUADOR PARA LA INVESTIGACIÓN, CAPACITACIÓN, FORMACIÓN Y DIVULGACIÓN DE LOS CONTENIDOS CONSTITUCIONALES</t>
  </si>
  <si>
    <t>196430000.0000.372672</t>
  </si>
  <si>
    <t>FORTALECIMIENTO DE LA CAPACIDAD DE LA DEFENSORIA DEL PUEBLO PARA EL OPTIMO CUMPLIMIENTO DE LA LOTAIP DE LAS INSTITUCIONES, ENTIDADES, ORGANIZACIONES Y ORGANISMOS DEL ESTADO</t>
  </si>
  <si>
    <t>196430000.0000.373209</t>
  </si>
  <si>
    <t>FORTALECIMIENTO Y DESARROLLO DE LA PLATAFORMA CENTRAL DE LA DEFENSORÍA DEL PUEBLO</t>
  </si>
  <si>
    <t>196430000.0000.373213</t>
  </si>
  <si>
    <t>CONSTRUCCIÓN DE LA SEGUNDA ETAPA DEL EDIFICIO DE LA DELEGACIÓN PROVINCIAL DE ZAMORA CHINCHIPE</t>
  </si>
  <si>
    <t>196430000.0000.373882</t>
  </si>
  <si>
    <t>FORTALECIMIENTO DE LA DEFENSORIA DEL PUEBLO DEL ECUADOR EN LA PROMOCIÓN Y PROTECCIÓN DE LOS DERECHOS HUMANOS DE LAS PERSONAS EN CONTEXTOS DE MOVILIDAD</t>
  </si>
  <si>
    <t>196430000.0000.374077</t>
  </si>
  <si>
    <t>CAPACITACIÓN DE LÍDERES Y LIDERESAS COMUNITARIAS EN DERECHOS HUMANOS</t>
  </si>
  <si>
    <t>196430000.0000.374118</t>
  </si>
  <si>
    <t>CONSTRUCCIÓN Y DOTACIÓN DE LA INFRAESTRUCTURA FÍSICA Y TECNOLÓGICA DE LA DEFENSORÍA DEL PUEBLO A NIVEL NACIONAL</t>
  </si>
  <si>
    <t>196430000.0000.374219</t>
  </si>
  <si>
    <t>DISMINUCION DE VIOLENCIA POR DISCRIMINACION</t>
  </si>
  <si>
    <t>196430000.0000.374239</t>
  </si>
  <si>
    <t>CREACION DE LA UNIDAD DE ESTUDIOS CAPACITACIONES Y DOCUMENTACION SOBRE DERECHOS HUMANOS</t>
  </si>
  <si>
    <t>196430000.0000.374990</t>
  </si>
  <si>
    <t>ADECUACIÓN DEL EDIFICIO DEL EX SERVICIO DE INVESTIGACIÓN CRIMINAL DE PICHINCHA (SICP) PARA EL MUSEO DE LA MEMORIA Y UNIDAD DE ESTUDIOS, CAPACITACIONES Y DOCUMENTACIÓN SOBRE DERECHOS HUMANOS DE LA DEFENSORÍA DEL PUEBLO DEL ECUADOR</t>
  </si>
  <si>
    <t>196430000.0000.376000</t>
  </si>
  <si>
    <t>CAPACITACIÓN A ACTORES COMUNITARIOS</t>
  </si>
  <si>
    <t>196430000.0000.376037</t>
  </si>
  <si>
    <t>ACOMPAÑAMIENTO Y CAPACITACION A LOS ACTORES COMUNITARIOS EN PROTECCION Y PROMOCION</t>
  </si>
  <si>
    <t>196430000.0000.377744</t>
  </si>
  <si>
    <t>IMPLEMENTACIÓN DE UN SISTEMA INTEGRAL DE REGISTRO DE PROVEEDORES DE BIENES Y SERVICIOS Y ATENCIÓN DE CASOS PARA GARANTIZAR LA TUTELA Y PROMOCIÓN DE LOS DERECHOS DE USUARIOS Y CONSUMIDORES Y FOMENTAR UNA CULTURA DE CONSUMO RESPONSABLE.</t>
  </si>
  <si>
    <t>196430000.0000.377746</t>
  </si>
  <si>
    <t>IMPLEMENTACIÓN DEL SISTEMA DE INFORMACION INTEGRADO DE GESTION DEFENSORIAL - SIGED</t>
  </si>
  <si>
    <t>196430000.0000.377750</t>
  </si>
  <si>
    <t>CONOCIMIENTO EN DERECHOS HUMANOS PARA UNA VIDA DIGNA</t>
  </si>
  <si>
    <t>196430000.0000.377921</t>
  </si>
  <si>
    <t>PROMOCION Y PROTECCION DE DERECHOS DE ECUATORIANOS EN EL EXTERIOR</t>
  </si>
  <si>
    <t>196430000.0000.377932</t>
  </si>
  <si>
    <t>IMPLEMENTACIÓN DE UN PROGRAMA DE REPARACIÓN INTEGRAL POR VÍA ADMINSITRATIVA A FAVOR DE LAS VÍCTIMAS DE VIOLACIONES DE DERECHOS HUMANOS IDENTIFICADAS POR LA COMISIÓN DE LA VERDAD</t>
  </si>
  <si>
    <t>196430000.0000.380257</t>
  </si>
  <si>
    <t>IMPLEMENTACIÓN DEL CANAL DE TELEVISIÓN PARA LA PROMOCIÓN Y DIFUSIÓN DE LOS DERECHOS HUMANOS Y DE LA NATURALEZA EN EL ECUADOR</t>
  </si>
  <si>
    <t>020150000.0000.372394</t>
  </si>
  <si>
    <t>FORTALECIMIENTO INSTITUCIONAL DE LA DEFENSORÍA PÚBLICA DEL ECUADOR.</t>
  </si>
  <si>
    <t>020150000.0000.375929</t>
  </si>
  <si>
    <t>PROYECTO DE CONCIENCIACION Y SENSIBILIZACION CIUDADANA PARA EL EJERCICIO DE SUS DERECHOS</t>
  </si>
  <si>
    <t>020150000.0000.376263</t>
  </si>
  <si>
    <t>020150000.0000.376307</t>
  </si>
  <si>
    <t>FORTALECIMIENTO DEL SISTENA NACIONAL DE ACREDITACION</t>
  </si>
  <si>
    <t>020150000.0000.377894</t>
  </si>
  <si>
    <t>FORTALECER LA EFICIENCIA Y USO DE MEDIDAS ALTERNATIVAS EN EL SISTEMA PENITENCIARIO JUVENIL</t>
  </si>
  <si>
    <t>020150000.0000.378161</t>
  </si>
  <si>
    <t>MEJORAMIENTO DE LA PLATAFORMA TECNOLÓGICA Y DE LA CONFIABILIDAD DE LA INFORMACIÓN DE LA DEFENSORÍA PÚBLICA</t>
  </si>
  <si>
    <t>020150000.0000.380357</t>
  </si>
  <si>
    <t>MEJORAMIENTO DE LA ATENCIÓN A GRUPOS PRIORITARIOS Y CONTROL DE CALIDAD DE LA DEFENSA DE LA DEFENSORÍA PÚBLICA</t>
  </si>
  <si>
    <t>50610000.0000.18606212</t>
  </si>
  <si>
    <t>MEJORAMIENTO EN LA CALIDAD DE SERVICIOS PRESTADOS POR LA DEFENSORIA PUBLICA OPTIMIZANDO SU GESTION EN LA CIUDAD DE QUITO</t>
  </si>
  <si>
    <t>50610000.733.5678</t>
  </si>
  <si>
    <t>PLAN DE ACREDITACIÓN DE LOS CONSULTORIOS JURÍDICOS DE LAS UNIVERSIDADES, SERVICIOS DE PATROCINIO, DEFENSA Y ASESORÍA JURÍDICA PARA GRUPOS DE ATENCIÓN PRIORITARIA</t>
  </si>
  <si>
    <t>50610000.1363.6083</t>
  </si>
  <si>
    <t>PLAN DE IMPLEMENTACIÓN DE LA DEFENSA PUBLICA</t>
  </si>
  <si>
    <t>00101070</t>
  </si>
  <si>
    <t>AMPLIACION Y MEJORAMIENTO DEL SISTEMA DE ALCANTARILLADO SANITARIO DE SIETE PARROQUIAS URBANO MARGINALES DEL CANTON AMBATO</t>
  </si>
  <si>
    <t>EMPRESA MUNICIPAL  DE AGUA POTABLE Y ALCANTARILLADO DE AMBATO</t>
  </si>
  <si>
    <t>145500000.0000.375284</t>
  </si>
  <si>
    <t>TRANSFERENCIA DE LA CONCESIÓN MINERA LA TRONERA HACIA LA EMPRESA PÚBLICA CEMENTERA DEL ECUADOR EPCE</t>
  </si>
  <si>
    <t>EMPRESA PUBLICA CEMENTERA DEL ECUADOR</t>
  </si>
  <si>
    <t>145500000.1816.7456</t>
  </si>
  <si>
    <t>IMPLEMENTACION DE LA PRIMERA FASE DE LA ESTRATEGIA CEMENTERA NACIONAL ECN</t>
  </si>
  <si>
    <t>00100591</t>
  </si>
  <si>
    <t>ESTUDIOS DE LOS PLANES MAESTROS DE AGUA POTABLE Y ALCANTARILLADO DE LA CIUDAD DE RIOBAMBA</t>
  </si>
  <si>
    <t>EMPRESA PUBLICA EMPRESA MUNICIPAL DE AGUA POTABLE Y ALCANTARILLADO DE RIOBAMBA</t>
  </si>
  <si>
    <t>91770000.0000.372104</t>
  </si>
  <si>
    <t>DESARROLLO DE CERÁMICAS PIEZOELÉCTRICAS DE ALTA TEMPERATURA DE OPERACIÓN Y LIBRES DE PLOMO</t>
  </si>
  <si>
    <t>91770000.0000.372106</t>
  </si>
  <si>
    <t>SIMULACIÓN NUMÉRICA Y CONTROL ÓPTIMO DEL TEJIDO CARDÍACO. APLICACIONES AL CONTROL DE ARRITMIAS CARDÍACAS</t>
  </si>
  <si>
    <t>91770000.0000.372107</t>
  </si>
  <si>
    <t>DESARROLLO E IMPLEMENTACIÓN DE MODELOS MATEMÁTICOS DE OPTIMIZACIÓN PARA EL CORREDOR CENTRAL DEL SISTEMA DE TRANSPORTE METROBÚS-Q</t>
  </si>
  <si>
    <t>91770000.0000.372108</t>
  </si>
  <si>
    <t>DESARROLLO DE NUEVOS MATERIALES PARA APLICACIONES MEDIOAMBIENTALES Y PRODUCTOS PLÁSTICOS DE USO Y CONSUMO</t>
  </si>
  <si>
    <t>91770000.0000.373813</t>
  </si>
  <si>
    <t>PROYECTOS SEMILLA DE INVESTIGACION</t>
  </si>
  <si>
    <t>91770000.0000.374566</t>
  </si>
  <si>
    <t>EQUIPAMIENTO DE LABORATORIOS DOCENTES DE LA ESCUELA POLITECNICA NACIONAL</t>
  </si>
  <si>
    <t>91770000.0000.375094</t>
  </si>
  <si>
    <t>GENERACION DE CAPACIDADES PARA LA DIFUSION DE ALERTAS TEMPRANAS Y PARA EL DESARROLLO DE INSTRUMENTOS DE DECISION ANTE LAS AMENAZAS SISMICAS Y VOLCANICAS DIRIGIDOS AL SISTEMA NACIONAL DE GESTION DE RIESGOS</t>
  </si>
  <si>
    <t>91770000.0000.376438</t>
  </si>
  <si>
    <t>ASEGURAMIENTO DE LA CALIDAD ESCUELA POLITECNICA NACIONAL</t>
  </si>
  <si>
    <t>91770000.0000.376439</t>
  </si>
  <si>
    <t>EQUIPAMIENTO DE LABORATORIOS DE INVESTIGACION DE LA ESCUELA POLITECNICA NACIONAL</t>
  </si>
  <si>
    <t>91770000.0000.376440</t>
  </si>
  <si>
    <t>PLATAFORMA TECNOLOGICA ESCUELA POLITECNICA NACIONAL</t>
  </si>
  <si>
    <t>91770000.0000.376441</t>
  </si>
  <si>
    <t>PORTAFOLIO DE PROYECTOS DE INVESTIGACION ESCUELA POLITECNICA NACIONAL</t>
  </si>
  <si>
    <t>91770000.0000.376442</t>
  </si>
  <si>
    <t>PORTAFOLIO DE PROYECTOS DE VINCULACION CON LA COLECTIVIDAD ESCUELA POLITECNICA NACIONAL</t>
  </si>
  <si>
    <t>91770000.0000.376605</t>
  </si>
  <si>
    <t>PORTAFOLIO DE PROYECTOS DEL INSTITUTO GEOFISICO DE LA ESCUELA POLITECNICA NACIONAL</t>
  </si>
  <si>
    <t>91770000.0000.376888</t>
  </si>
  <si>
    <t>SOSTENIBILIDAD DEL CENTRO DE HOMOLOGACIÓN VEHICULAR IMPLEMENTADO POR EL CCICEV</t>
  </si>
  <si>
    <t>91770000.0000.376890</t>
  </si>
  <si>
    <t>PROYECTOS DE EXPANSIÓN DE LA ESCUELA POLITÉCNICA NACIONAL</t>
  </si>
  <si>
    <t>91770000.0000.377006</t>
  </si>
  <si>
    <t>PROGRAMA DE RETIRO VOLUNTARIO POR JUBILACIÓN</t>
  </si>
  <si>
    <t>91770000.0000.377886</t>
  </si>
  <si>
    <t>INSTITUTO DE NANOTECNOLOGIA Y MATERIALES</t>
  </si>
  <si>
    <t>91770000.0000.378018</t>
  </si>
  <si>
    <t>NUEVO EDIFICIO DE LA FACULTAD DE CIENCIAS EPN</t>
  </si>
  <si>
    <t>91770000.0000.378019</t>
  </si>
  <si>
    <t>EDIFICIO FACULTAD DE CIENCIAS ADMINISTRATIVAS EPN</t>
  </si>
  <si>
    <t>91770000.0000.378049</t>
  </si>
  <si>
    <t>ESTUDIOS DE OBRAS DE INFRAESTRUCTURA DE LA EPN</t>
  </si>
  <si>
    <t>91770000.0000.378148</t>
  </si>
  <si>
    <t>GENERACION DE CONOCIMIENTO E INNOVACION UTILIZANDO LA MECATRONICA Y LA ROBOTICA</t>
  </si>
  <si>
    <t>91770000.0000.378156</t>
  </si>
  <si>
    <t>DISENO CONSTRUCCION E IMPLEMENTACION DE UNA VIVIENDA SOCIAL SOSTENIBLE QUE UTILICE EL HIDROGENO COMO VECTOR ENERGETICO</t>
  </si>
  <si>
    <t>91770000.0000.378158</t>
  </si>
  <si>
    <t>PROGRAMA DE DESARROLLO DE NUEVOS JOVENES INVESTIGADORES</t>
  </si>
  <si>
    <t>91770000.0000.378159</t>
  </si>
  <si>
    <t>PROGRAMA DE DESARROLLO DE JOVENES INVESTIGADORES</t>
  </si>
  <si>
    <t>91770000.0000.378184</t>
  </si>
  <si>
    <t>MODERNIZAR LAS INSTALACIONES DEL ACELERADOR DE ELECTRONES DE LA EPN</t>
  </si>
  <si>
    <t>91770000.0000.378192</t>
  </si>
  <si>
    <t>FORTALECIMIENTO INSTITUCIONAL DE LA EPN</t>
  </si>
  <si>
    <t>91770000.0000.379904</t>
  </si>
  <si>
    <t>SEGUNDA FASE DEL FORTALECIMIENTO DEL INSTITUTO GEOFISICO: AMPLIACION Y MODERNIZACION DEL SERVICIO NACIONAL DE SISMOLOGIA Y VULCANOLOGIA (SNSV)</t>
  </si>
  <si>
    <t>91770000.217.4385</t>
  </si>
  <si>
    <t>CONSTRUCCION EDIFICIO DE AULAS Y RELACION CON EL MEDIO EXTERNO I ETAPA</t>
  </si>
  <si>
    <t>91770000.217.4396</t>
  </si>
  <si>
    <t>CONSTRUCCION EDIFICIO DE AULAS Y RELACION CON EL MEDIO EXTERNO II ETAPA</t>
  </si>
  <si>
    <t>91770000.217.4410</t>
  </si>
  <si>
    <t>ADECUACIONES VARIAS DE CAMPUS POLITÉCNICO</t>
  </si>
  <si>
    <t>91770000.1135.5115</t>
  </si>
  <si>
    <t>EDIFICIO DE SERVICIOS GENERALES</t>
  </si>
  <si>
    <t>91770000.1135.5116</t>
  </si>
  <si>
    <t>EDIFICIO DEL INSTITUTO GEOFISICO DE LA ESCUELA POLITECNICA NACIONAL</t>
  </si>
  <si>
    <t>91770000.1135.5117</t>
  </si>
  <si>
    <t>EDIFICIO DE LA BIBLIOTECA DE LA ESCUELA POLITECNICA NACIONAL</t>
  </si>
  <si>
    <t>91770000.1135.5326</t>
  </si>
  <si>
    <t>CAMPUS SUR - EPN</t>
  </si>
  <si>
    <t>91770000.1135.5327</t>
  </si>
  <si>
    <t>CENTRO DE INVESTIGACIONES Y LABORATORIOS AVANZADOS DE LA EPN (CILAV-EPN)</t>
  </si>
  <si>
    <t>91770000.1346.5718</t>
  </si>
  <si>
    <t>IMPACTO DEL CAMBIO CLIMATICO Y DE LA VARIABILIDAD CLIMATICA EN EL REGIMEN HIDROLOGICO</t>
  </si>
  <si>
    <t>91770000.1346.5733</t>
  </si>
  <si>
    <t>BIODIVERSIDAD TERRESTRE ACTUAL Y PASADA DE LOS ULTIMOS REMANENTES DE VEGETACÍON DE LOS VALLES SECOS INTERANDINOS DEL ECUADOR</t>
  </si>
  <si>
    <t>91770000.1346.5927</t>
  </si>
  <si>
    <t>DESARROLLO DE NUEVOS MATERIALES PARA APLICACIONES ESTRUCTURALES E INDUSTRIALES</t>
  </si>
  <si>
    <t>91770000.1346.5949</t>
  </si>
  <si>
    <t>COMPATIBILIDAD ELECTROMAGNETICA, NORMATIVIDAD INTERNACIONAL Y ARMONIZACION PARA EL ECUADOR</t>
  </si>
  <si>
    <t>91770000.1346.5962</t>
  </si>
  <si>
    <t>SIMULACION DE LA FUMIGACION CON GLIFOSATO EN LA FRONTERA CON COLOMBIA</t>
  </si>
  <si>
    <t>91770000.1346.5977</t>
  </si>
  <si>
    <t>FORTALECIMIENTO DEL INSTITUTO GEOFISICO: AMPLIACION Y MODERNIZACION DEL SERVICIO NACIONAL DE SISMOLOGÍA Y VULCANOLOGÍA (PROGRAMA NACIONAL DE SISMOLOGÍA Y VULCANOLOGÍA)</t>
  </si>
  <si>
    <t>91880000.0000.373730</t>
  </si>
  <si>
    <t>CARACTERIZACION DE SUELOS SEGÚN SU CAPACIDAD DE USO AGRICOLA EN EL AREA DE INFLUENCIA DEL SISTEMA CARRIZAL - CHONE</t>
  </si>
  <si>
    <t>ESCUELA SUPERIOR POLITECNICA AGROPECUARIA DE MANABI</t>
  </si>
  <si>
    <t>91880000.0000.373753</t>
  </si>
  <si>
    <t>BOSQUE SECUNDARIO NEOTROPICAL DESPUÉS DE 30 AÑOS DE FOMENTO GANADERO: CAMBIOS ESTRUCTURALES Y DE DIVERSIDAD</t>
  </si>
  <si>
    <t>91880000.0000.373758</t>
  </si>
  <si>
    <t>CONTRIBUCIÓN AL DESARROLLO DE UNA PRODUCCIÓN AGROPECUARIA EFICIENTE Y SOSTENIBLE EN ECUADOR CON EL USO DE BIOPRODUCTOS MICROBIANOS AUTÓCTONOS</t>
  </si>
  <si>
    <t>91880000.0000.373777</t>
  </si>
  <si>
    <t>OBTENCION DE BIOPREPARADOS PROBIOTICOS CON LACTOBACILLUS SPP. PARA TRATAMIENTO DE INFECCIONES UROGENITALES EN BOVINOS</t>
  </si>
  <si>
    <t>91880000.0000.373806</t>
  </si>
  <si>
    <t>OBTENCIÓN DE BIOETANOL A ESCALA INDUSTRIAL UTILIZANDO RESIDUOS SÓLIDOS URBANOS EN LA CIUDAD DE CALCETA.</t>
  </si>
  <si>
    <t>91880000.0000.373807</t>
  </si>
  <si>
    <t>EVALUACIÓN DE LOS PASIVOS AMBIENTALES EN LA CUENCA ALTA Y BAJA DEL RÍO CARRIZAL Y EL VASO DEL EMBALSE ¿SIXTO DURÁN BALLÉN¿</t>
  </si>
  <si>
    <t>91880000.0000.373812</t>
  </si>
  <si>
    <t>PLANIFICACIÓN PARTICIPATIVA PARA LA GESTIÓN INTEGRADA DEL SISTEMA HIDROGRÁFICO CARRIZAL-CHONE QUE PROMUEVA LA SEGURIDAD Y SOBERANÍA ALIMENTARIA Y REDUZCA IMPACTOS NEGATIVOS DEL CAMBIO CLIMÁTICO</t>
  </si>
  <si>
    <t>91880000.0000.373814</t>
  </si>
  <si>
    <t>ALTERNATIVAS TECNOLÓGICAS AMIGABLES CON EL MANEJO Y CONSERVACIÓN DEL CAPITAL NATURAL COMO MECANISMO DE ADAPTACIÓN AL CAMBIO CLIMÁTICO DENTRO DEL SISTEMA HIDROGRÁFICO CARRIZAL-CHONE</t>
  </si>
  <si>
    <t>91880000.0000.373822</t>
  </si>
  <si>
    <t>TERCERA ETAPA DEL HOTEL-LABORATORIO DE LA CARRERA DE TURISMO</t>
  </si>
  <si>
    <t>91880000.0000.373823</t>
  </si>
  <si>
    <t>POZO ESTIERCOLERO</t>
  </si>
  <si>
    <t>91880000.0000.373824</t>
  </si>
  <si>
    <t>CONSTRUCCION DEL EDIFICIO DE POSTGRADO E IDIOMAS</t>
  </si>
  <si>
    <t>91880000.0000.373825</t>
  </si>
  <si>
    <t>PLANTA FAENADORA DE BOVINOS Y PORCINOS</t>
  </si>
  <si>
    <t>91880000.0000.373826</t>
  </si>
  <si>
    <t>UNIDAD DE PASTO Y FORRAJE</t>
  </si>
  <si>
    <t>91880000.0000.373827</t>
  </si>
  <si>
    <t>SALA DE ORDEÑO</t>
  </si>
  <si>
    <t>91880000.0000.373828</t>
  </si>
  <si>
    <t>JARDIN BOTANICO DE LA ESPAM MFL</t>
  </si>
  <si>
    <t>91880000.0000.373832</t>
  </si>
  <si>
    <t>CONSTRUCCION DEL EDIFICIO ADMINISTRATIVO DE LA PLAZA MAYOR</t>
  </si>
  <si>
    <t>91880000.0000.373833</t>
  </si>
  <si>
    <t>AULA MUSEO ANTROPOLOGICO DE LA CARRERA DE PECUARIA</t>
  </si>
  <si>
    <t>91880000.0000.373834</t>
  </si>
  <si>
    <t>CONSTRUCCION DEL EDIFICIO DE LA PLAZA ESTUDIANTIL</t>
  </si>
  <si>
    <t>91880000.0000.373835</t>
  </si>
  <si>
    <t>CERRAMIENTOS PERIMETRALES DE LA ESPAM-MFL</t>
  </si>
  <si>
    <t>91880000.0000.373836</t>
  </si>
  <si>
    <t>MANTENIMIENTO DE LA INFRAESTRUCTURA FISICA DE LA ESPAM-MFL</t>
  </si>
  <si>
    <t>91880000.0000.373837</t>
  </si>
  <si>
    <t>GALPON PARA EL AREA DE TALLERES DE MECANICA, GAFITERIA Y PNTURA DE LA ESPAM-MFL</t>
  </si>
  <si>
    <t>91880000.0000.373838</t>
  </si>
  <si>
    <t>CUBIERTA PARA PARQUEADEROS DE VEHICULOS DE LA ESPAM-MFL</t>
  </si>
  <si>
    <t>91880000.0000.373839</t>
  </si>
  <si>
    <t>SEGUNDA ETAPA DE OBRAS ELECTRICAS DE LA PLAZA MAYOR</t>
  </si>
  <si>
    <t>91880000.0000.373840</t>
  </si>
  <si>
    <t>TERCERA ETAPA DE OBRAS DE INFRAESTRUCTURA DE LA PLAZA MAYOR</t>
  </si>
  <si>
    <t>91880000.0000.373841</t>
  </si>
  <si>
    <t>ADQUISICION DE HACIENDA PARA EL DESARROLLO DEL PARQUE TEMATICO DEL CACAO Y PRACTICAS ESTUDIANTILES EN EL AREA AGROPECUARIA</t>
  </si>
  <si>
    <t>91880000.0000.373842</t>
  </si>
  <si>
    <t>ACERAS, BORDILLOS Y ADOQUINADO PARA LAS CARRERAS DE AGROINDUSTRIAS, PECUARIA Y MEDIO AMBIENTE DE LA ESPAM-MFL</t>
  </si>
  <si>
    <t>91880000.0000.373843</t>
  </si>
  <si>
    <t>CONSTRUCCION DEL PUENTE DE ACCESO A LA ESPAM-MFL SOBRE EL RIO CARRIZAL</t>
  </si>
  <si>
    <t>91880000.0000.373844</t>
  </si>
  <si>
    <t>SUMINISTRO E INSTALACION DE EQUIPOS PURIFICADORES DE AGUA PARA LA ESPAM-MFL</t>
  </si>
  <si>
    <t>91880000.0000.373845</t>
  </si>
  <si>
    <t>VIA INTERNA CIRCUNDANTE A LOS TALLERES AGROINDUSTRIALES DE LA ESPAM-MFL</t>
  </si>
  <si>
    <t>91880000.0000.373846</t>
  </si>
  <si>
    <t>VIA PRINCIPAL DE ACCESO AL AREA AGROPECUARIA DESDE LA INTERSECCION DE LA VIA A ARRASTRADERO HASTA LA PLANTA INCUBADORA</t>
  </si>
  <si>
    <t>91880000.0000.373847</t>
  </si>
  <si>
    <t>ADOQUINADO DE ACCESO AL LABORATORIO DEL AREA AGROPECUARIA Y AGROINDUSTRIAL</t>
  </si>
  <si>
    <t>91880000.0000.373864</t>
  </si>
  <si>
    <t>CONSTRUCCION DE LA SEGUNDA ETAPA DEL EDIFICIO HOTEL-LABORATORIO PARA LA CARRERA DE TURISMO ESPAM-MFL</t>
  </si>
  <si>
    <t>91880000.0000.373865</t>
  </si>
  <si>
    <t>CONSTRUCCION DEL EDIFICIO DE LA BIBLIOTECA GENERAL DE LA ESPAM-MFL</t>
  </si>
  <si>
    <t>91880000.0000.373866</t>
  </si>
  <si>
    <t>CONSTRUCCION DE LA SEGUNDA ETAPA DEL EDIFICIO PARA LA CARRERA DE INFORMATICA Y CENTRO DE IDIOMAS</t>
  </si>
  <si>
    <t>91880000.0000.373867</t>
  </si>
  <si>
    <t>SUBESTACION ELECTRICA DE 7,50 MVA PARA LA ESPAM-MFL</t>
  </si>
  <si>
    <t>91880000.0000.373884</t>
  </si>
  <si>
    <t>INFLUENCIA DE UNA VACUNA VECTORIZADA (MAREK-GUMBORO) SOBRE PARAMETROS ZOOTECNICOS EN POLLOS DE ENGORDE DE LA LINEA GENETICA ROSS 308</t>
  </si>
  <si>
    <t>91880000.0000.373886</t>
  </si>
  <si>
    <t>CARACTERIZACION DE CAPITALES, TIPIFICACION DE PRODUCTORES Y ANALISIS DE MANEJO TECNICO DEL CULTIVO DE CACAO DE AROMA EN DOS COMUNIDADES EN MANABI</t>
  </si>
  <si>
    <t>91880000.0000.373890</t>
  </si>
  <si>
    <t>OBTENCION DE BIOETANOL A PARTIR DE LA BIOMAA LIGNOCELULOSICA DEL MATE (CRESCENTIA CUJETE)</t>
  </si>
  <si>
    <t>91880000.0000.373897</t>
  </si>
  <si>
    <t>DIAGNOSTICO DEL SECTOR TURISTICO DEL CANTON BOLIVAR</t>
  </si>
  <si>
    <t>91880000.0000.373898</t>
  </si>
  <si>
    <t>ACCESO VEHICULAR CON IDENTIFICACION POR RADIOFRECUENCIA (RFID) EN LA CARRERA DE INFORMATICA DE LA ESPAM MFL</t>
  </si>
  <si>
    <t>91880000.0000.373899</t>
  </si>
  <si>
    <t>LA PODA FITOSANITARIA SOBRE LOS NIVELES DE INFECCION ESCOBA BRUJA (CRINISPELLIS PERNICIOSA STAHEL SINGER) EN EL CULTIVO DE CACAO</t>
  </si>
  <si>
    <t>91880000.0000.373900</t>
  </si>
  <si>
    <t>DISENO DE PLAN DE GESTION DE LA CALIDAD DE SERVICIO DEL SERVICIO EN ATENCION AL CLIENTE EN LA ESPAM MFL</t>
  </si>
  <si>
    <t>91880000.0000.373901</t>
  </si>
  <si>
    <t>CARACTERIZACION DE SUELOS SEGUN SU CAPACIDAD DE USO AGRICOLA EN EL AREA DE INFLUENCIA DEL SISTEMA CARRIZAL - CHONE</t>
  </si>
  <si>
    <t>91880000.0000.373902</t>
  </si>
  <si>
    <t>APLICACION INTRAMAMARIA DE EXTRACTO DE AJO (ALLIUM SATIVUM) Y OREGANO (ORIGANUM VULGARE) CONTRA MASTITIS SUBCLINICA EN VACAS LECHERAS MESTIZAS</t>
  </si>
  <si>
    <t>91880000.0000.373903</t>
  </si>
  <si>
    <t>DISEÑO DE TECNOLOGÍAS AMBIENTALES SOSTENIBLES CON LA CAÑA GUADUA (ANGUSTIFOLIA KUNTH) PARA LA ZONA DE INFLUENCIA DE LA ESPAM MFL.</t>
  </si>
  <si>
    <t>91880000.0000.373904</t>
  </si>
  <si>
    <t>DISEÑO Y CONSTRUCCIÓN DE UNA CASA MODELO CON ENFOQUE DE DESARROLLO SUSTENTABLE Y AMIGABLE CON EL AMBIENTE EN LA ESPAM ¿MFL¿</t>
  </si>
  <si>
    <t>91880000.0000.373905</t>
  </si>
  <si>
    <t>UTILIZACIÓN DE CULTIVARES DE CAMOTE (IPOMOEA BATATAS L.) PARA SEGURIDAD ALIMENTARIA, CONSUMO ANIMAL Y AGROINDUSTRIA</t>
  </si>
  <si>
    <t>91880000.0000.373910</t>
  </si>
  <si>
    <t>PRODUCCIÓN DE PLANCTON NATIVO IN VITRO, CULTIVO DE PECES Y CRUSTÁCEOS DE AGUA DULCE PARA EL DESARROLLO SOSTENIBLE DE COMUNIDADES CERCANAS AL EMBALSE ¿SIXTO DURAN BALLÉN¿.</t>
  </si>
  <si>
    <t>91880000.0000.373911</t>
  </si>
  <si>
    <t>MANEJO DE AGUAS RESIDUALES APLICANDO MACROFITAS (LEMNA MINOR, THYPHA SP.) Y FILTRO DE ARENA-ZEOLITA EN CANUTO</t>
  </si>
  <si>
    <t>91880000.0000.373913</t>
  </si>
  <si>
    <t>CONSULTORIA DE EVALACION DEL SISTEMA DE ELECTRIFICACIÓN, SITUACIÓN ACTUAL Y FUTURAS NECESIDADES DEL DE ACUERDO AL PLAN DE DESARROLLO DE LA ESPAM-MFL</t>
  </si>
  <si>
    <t>91880000.0000.375266</t>
  </si>
  <si>
    <t>MOBILIARIO Y EQUIPOS PARA EL HOTEL LABORATORIO DE LA CARRERA DE TURISMO DE LA ESPAM-MFL</t>
  </si>
  <si>
    <t>91880000.0000.375267</t>
  </si>
  <si>
    <t>AUTOMATIZACION DE LA SEGUNDA ETAPA DEL EDIFICIO DE LA CARRERA DE INFORMATICA</t>
  </si>
  <si>
    <t>91880000.0000.375268</t>
  </si>
  <si>
    <t>EQUIPOS DE CLIMATIZACION PARA EDIFICIOS NUEVOS Y AULAS DE PECUARIA Y AGROINDUSTRIA DE LA ESPAM-MFL</t>
  </si>
  <si>
    <t>91880000.0000.375269</t>
  </si>
  <si>
    <t>ADQUISICION DE MAQUINARIAS Y EQUIPOS PARA LAS DISTINTAS DEPENDENCIAS DE LA ESPAM-MFL</t>
  </si>
  <si>
    <t>91880000.0000.375307</t>
  </si>
  <si>
    <t>COMBINACIÓN DE ANTIVIRUS GRATUITOS PARA COMBATIR EL MALWARE EN EL SISTEMA OPERATIVO WINDOWS 7</t>
  </si>
  <si>
    <t>91880000.0000.375365</t>
  </si>
  <si>
    <t>CONTRIBUCIÓN A LA SEGURIDAD, SALUD Y BIENESTAR DE LOS TRABAJADORES(AS) EN LA ESPAM MFL</t>
  </si>
  <si>
    <t>91880000.0000.375464</t>
  </si>
  <si>
    <t>MANTENIMIENTO DE LA INFRAESTRUCTURA FISICA DE LA ESPAM 2013</t>
  </si>
  <si>
    <t>91880000.0000.375509</t>
  </si>
  <si>
    <t>INVERNADERO PARA ACLIMATIZACION DE PLANTAS EN LA CARRERA DE AGRICOLA</t>
  </si>
  <si>
    <t>91880000.0000.375511</t>
  </si>
  <si>
    <t>OBTENCION DE CULTIVOS MICROBIANOS CON ACTIVIDAD PROBIOTICA Y DE SUSTANCIAS PREBIOTICAS PARA ANIMALES DE INTERES ZOOTECNICO</t>
  </si>
  <si>
    <t>91880000.0000.375527</t>
  </si>
  <si>
    <t>ELABORACIÓN DE CAMPANA ESPAM 2013</t>
  </si>
  <si>
    <t>91880000.0000.375528</t>
  </si>
  <si>
    <t>ESTRATEGIA COMUNICACIONAL DE CAMPAÑA ESPAM 2013</t>
  </si>
  <si>
    <t>91880000.0000.376004</t>
  </si>
  <si>
    <t>EFICIENCIA DE LA GESTIÓN EN LA INOCUIDAD DE LOS ALIMENTOS EN PEQUEÑAS EMPRESAS LOCALES</t>
  </si>
  <si>
    <t>91880000.0000.376010</t>
  </si>
  <si>
    <t>SUBPRODUCTOS AGROPECUARIOS EN LA ALIMENTACION DEL CERDO Y SU IMPACTO EN LA CADENA PRODUCTIVA</t>
  </si>
  <si>
    <t>91880000.0000.376012</t>
  </si>
  <si>
    <t>BIOPREPARADO A BASE DE MICROORGANISMOS AUTOCTONOS PARA LAGUNAS DE ESTABILIZACIÓN DE ESTACIÓN DEPURADORA DE AGUAS RESIDUALES BOLÍVAR, MANABÍ, ECUADOR</t>
  </si>
  <si>
    <t>91880000.0000.376015</t>
  </si>
  <si>
    <t>EVALUACIÓN DE LOS NIVELES DE CONTAMINACIÓN POR METALES PESADOS EN LA MICROCUENCA DEL RÍO CARRIZAL</t>
  </si>
  <si>
    <t>91880000.0000.376016</t>
  </si>
  <si>
    <t>ASPIRACIÓN DE OVOCITOS Y FERTILIZACIÓN IN VITRO PARA LA PRODUCCIÓN DE EMBRIONES BOVINOS</t>
  </si>
  <si>
    <t>91880000.0000.376018</t>
  </si>
  <si>
    <t>EVALUACIÓN DE LACTOBACILLUS SPP Y LEVADURA DE CERVEZA HIDROLIZADA Y SU MEZCLA EN LA PRODUCCIÓN DE CERDOS</t>
  </si>
  <si>
    <t>91880000.0000.376019</t>
  </si>
  <si>
    <t>ESTUDIO DE GERMOPLASMA AUTOCTONO DE PAPAYA EN MANABI</t>
  </si>
  <si>
    <t>91880000.0000.376021</t>
  </si>
  <si>
    <t>MANEJO SOSTENIBLE DE LOS RECURSOS HÍDRICOS EN LA ZONA DE INFLUENCIA DEL SISTEMA CARRIZAL-CHONE</t>
  </si>
  <si>
    <t>91880000.0000.376022</t>
  </si>
  <si>
    <t>GEOCIRCUITO TURISTICO EN LA COORDILLERA COSTANERA DE LA PROVINCIA DE MANABI: TRAMO DISTRITO JAMA-PEDERNALES</t>
  </si>
  <si>
    <t>91880000.0000.376024</t>
  </si>
  <si>
    <t>MODELO DE GESTIÓN INTEGRAL DE MARKETING TERRITORIAL PARA EL DISTRITO JAMA PEDERNALES, ECUADOR</t>
  </si>
  <si>
    <t>91880000.0000.376025</t>
  </si>
  <si>
    <t>MODELO Y PROCEDIMIENTO METODOLÓGICO PARA LA GESTIÓN LOCAL TURÍTICA Y BUEN VIVIR DESDE LA UNIVERSIDAD</t>
  </si>
  <si>
    <t>91880000.0000.376026</t>
  </si>
  <si>
    <t>PROCEDIMIENTOS PARA DISEÑAR OFERTAS AGROTURISTICAS EN LA PROVINCIA DE MANABI. ESTUDIO DE CASOS</t>
  </si>
  <si>
    <t>91880000.0000.376027</t>
  </si>
  <si>
    <t>COMPORTAMIENTO ORGANIZACIONAL CON ENFOQUE HOLÍSTICO Y SU IMPACTO EN EL DESEMPEÑO EMPRESARIAL</t>
  </si>
  <si>
    <t>91880000.0000.376036</t>
  </si>
  <si>
    <t>MANEJO INTEGRAL DE RESIDUOS SÓLIDOS GENERADOS EN LA ESPAM MFL</t>
  </si>
  <si>
    <t>91880000.0000.376055</t>
  </si>
  <si>
    <t>CREACIÓN DE UNA METODOLOGÍA EN SOLUCIONES DE INFRAESTRUCTURA APLICABLE A PROYECTOS DE IMPLEMENTACIÓN TECNOLÓGICA</t>
  </si>
  <si>
    <t>91880000.0000.376116</t>
  </si>
  <si>
    <t>PRODUCCIÓN DE COMPOST A PARTIR DE RESIDUOS AGROPECUARIOS INOCULADOS CON BIOPREPARADO MICROBIANO AUTÓCTONO</t>
  </si>
  <si>
    <t>91880000.0000.376267</t>
  </si>
  <si>
    <t>SISTEMA INFORMÁTICO DEL REGISTRO ACADÉMICO DE LOS ESTUDIANTES DE LA CARRERA DE INFORMÁTICA DE LA ESPAM MFL</t>
  </si>
  <si>
    <t>91880000.0000.376268</t>
  </si>
  <si>
    <t>SISTEMAS DE SECADO DEL ALMIDÓN DE YUCA PARA USO HUMANO</t>
  </si>
  <si>
    <t>91880000.0000.376269</t>
  </si>
  <si>
    <t>ESTUDIO DE LAS POTENCIALIDADES TURÍSTICAS DEL CANTÓN BOLÍVAR</t>
  </si>
  <si>
    <t>91880000.0000.376270</t>
  </si>
  <si>
    <t>EVALUACIÒN DEL EFECTO PROBIÓTICO EN LA CRIANZA DE POLLOS DE ENGORDE COBB-500</t>
  </si>
  <si>
    <t>91880000.0000.376271</t>
  </si>
  <si>
    <t>DIAGNÓSTICO DE LAS CONDICIONES Y ORGANIZACIÓN DEL TRABAJO EN LA CARRERA DE PECUARIA DE LA ESPAM MFL.</t>
  </si>
  <si>
    <t>91880000.0000.376326</t>
  </si>
  <si>
    <t>EQUIPAMIENTO Y OBRAS DE INFRAESTRUCTURA 2014-2017</t>
  </si>
  <si>
    <t>91880000.0000.376334</t>
  </si>
  <si>
    <t>MANTENIMIENTO DE LA INFRAESTRUCTURA FÍSICA INSTITUCIONAL 2014-2017</t>
  </si>
  <si>
    <t>91880000.0000.376348</t>
  </si>
  <si>
    <t>TRATAMIENTO DE AGUAS RESIDUALES GENERADAS EN LA ESPAM MFL</t>
  </si>
  <si>
    <t>91880000.0000.376464</t>
  </si>
  <si>
    <t>EQUIPAMIENTO DE LAS DIFERENTES EDIFICACONES DE LA ESPAM-MFL</t>
  </si>
  <si>
    <t>91880000.0000.376706</t>
  </si>
  <si>
    <t>BECAS Y AYUDAS ECONOMICAS 2013</t>
  </si>
  <si>
    <t>91880000.0000.377425</t>
  </si>
  <si>
    <t>CONSULTORIA PARA LA FISCALIZACION DE LOS PROYECTOS DE INFRAESTRUCTURA Y DESARROLLO DE LA ESPAM MFL</t>
  </si>
  <si>
    <t>91880000.0000.377484</t>
  </si>
  <si>
    <t>MEJORAMIENTO DEL FACTOR DE POTENCIA EN LAS EDIFICACIONES Y MEJORAMIENTO DE LA EFICIENCIA EN LOS SISTEMAS DE CLIMATIZACION</t>
  </si>
  <si>
    <t>91880000.0000.377529</t>
  </si>
  <si>
    <t>BECAS Y AYUDAS ECONOMICAS PARA EL AÑO 2014</t>
  </si>
  <si>
    <t>91880000.0000.378227</t>
  </si>
  <si>
    <t>ANÁLISIS DEL IMPACTO SOCIOECONÓMICO EN EL BUEN VIVIR DE LOS AFILIADOS A LAS COOPERATIVAS ECUATORIANAS</t>
  </si>
  <si>
    <t>91880000.0000.378445</t>
  </si>
  <si>
    <t>GENERACIÓN DE NUEVO CURRÍCULO INTRODUCIENDO LA VARIABLE ALUMNADO CON CARGAS FAMILIARES MEJORANDO DATOS DE ACCESO Y EFICIENCIA TERMINAL DE MUJERES</t>
  </si>
  <si>
    <t>91880000.0000.378448</t>
  </si>
  <si>
    <t>SUSTENTABILIDAD DEL CARBONO EN EL SUELO DETECTADO A TRAVÉS IMÁGENES ESPECTRALES PARA EL USO DE SERVICIOS AMBIENTALES</t>
  </si>
  <si>
    <t>91880000.0000.378449</t>
  </si>
  <si>
    <t>CREACIÓN DE UN DICCIONARIO MULTIMEDIA DEL IDIOMA CHA'APALACHI</t>
  </si>
  <si>
    <t>91880000.0000.378450</t>
  </si>
  <si>
    <t>INSTALACIÓN AISLADA PARA MONITORIZACIÓN REMOTA DE DATOS DE VIENTO Y DE RADIACIÓN SOLAR</t>
  </si>
  <si>
    <t>91880000.0000.378451</t>
  </si>
  <si>
    <t>PLAN AMBIENTAL-OPERACIONAL DE LA CUENCA APORTANTE DE LA PRESA LA ESPERANZA DEL CANTÓN BOLÍVAR, PROVINCIA DE MANABÍ - ECUADOR</t>
  </si>
  <si>
    <t>91880000.0000.378452</t>
  </si>
  <si>
    <t>SISTEMA DE INDICADORES DE EQUIDAD DE GÉNERO PARA PROYECTOS DE I+D+I DE ESPAM MFL</t>
  </si>
  <si>
    <t>91880000.0000.378453</t>
  </si>
  <si>
    <t>BIOTECNOLOGIAS REPRODUCTIVAS PARA LA PRODUCCION DE EMBRIONES BOVINOS</t>
  </si>
  <si>
    <t>91880000.0000.378454</t>
  </si>
  <si>
    <t>INCREMENTO DE LA PRODUCTIVIDAD Y EL BIENESTAR HUMANO BASADO EN LA MEJORA DE PROCESOS EN LAS EMPRESAS ATUNERAS MANTA-MANABI</t>
  </si>
  <si>
    <t>91880000.0000.378455</t>
  </si>
  <si>
    <t>SEROPREVALENCIA DE LA INFECCION POR TRIPANOSOMA CRUZI EN LAS POBLACIONES DE ARRASTRADERO Y EL LIMON-CALCETA CANTON BOLIVAR ECUADOR</t>
  </si>
  <si>
    <t>91880000.0000.378456</t>
  </si>
  <si>
    <t>PROGRAMA SEMILLERO DE INVESTIGADORES ESPAM MFL PARA FOTALECIMIENTO DE LAS CAPACIDADES LOCALES ESTUDIANTILES</t>
  </si>
  <si>
    <t>91880000.0000.378457</t>
  </si>
  <si>
    <t>APLICACIÓN MÓVIL DE LECTURA DEL LENGUAJE DE SEÑAS ECUATORIANO</t>
  </si>
  <si>
    <t>91880000.0000.378458</t>
  </si>
  <si>
    <t>DEGRADACIÓN DE LOS SUELOS DE USO AGRÍCOLA EN LA MICROCUENCA DEL ESTERO SARAMPIÓN-BOLÍVAR</t>
  </si>
  <si>
    <t>91880000.0000.378459</t>
  </si>
  <si>
    <t>DIAGNÓSTICO DE LA CALIDAD DE AGUA DEL SISTEMA DE RIEGO CARRIZAL-CHONE</t>
  </si>
  <si>
    <t>91880000.0000.378460</t>
  </si>
  <si>
    <t>DIAGNÓSTICO DE LOS FACTORES DE RIESGO DEL AMBIENTE LABORAL EN LAS ÁREAS DE INVESTIGACIÓN Y VINCULACIÓN DE PECUARIA EN LA ESPAM MFL</t>
  </si>
  <si>
    <t>91880000.0000.378461</t>
  </si>
  <si>
    <t>EVALUACIÓN DE LA APLICACIÓN DE LACTOBACILLUS EN EL DESARROLLO EMBRIONARIO Y CRECIMIENTO DE POLLOS EN LA INCUBADORA DE LA ESPAM MFL</t>
  </si>
  <si>
    <t>91880000.0000.378462</t>
  </si>
  <si>
    <t>BECAS Y AYUDAS ECONOMICAS PARA EL AÑO 2015</t>
  </si>
  <si>
    <t>91880000.0000.378524</t>
  </si>
  <si>
    <t>CAMPAÑA DE COMUNICACION INSTITUCIONAL 2014</t>
  </si>
  <si>
    <t>91880000.0000.378626</t>
  </si>
  <si>
    <t>MANUAL DE IDENTIDAD CORPORATIVA</t>
  </si>
  <si>
    <t>91880000.0000.378745</t>
  </si>
  <si>
    <t>MANTENIMIENTO DE FIBRA OPTICA Y ADQUISICIN DE ACCESORIOS PARA EQUIPOS DE VARIAS AREAS DEL CAMPUS POLITCNICO DE LA ESPAM MFL</t>
  </si>
  <si>
    <t>91880000.0000.378746</t>
  </si>
  <si>
    <t>EQUIPAMIENTO PARA HABITACIONES DEL HOTEL LABORATORIO DE LA CARRERA DE TURISMO DE LA ESPAM MFL</t>
  </si>
  <si>
    <t>91880000.0000.378747</t>
  </si>
  <si>
    <t>ADQUISICION DE COMPUTADORAS ALL IN ONE MAS IMPRESORA LASER MULTIFUNCION</t>
  </si>
  <si>
    <t>91880000.0000.379104</t>
  </si>
  <si>
    <t>PERSONAL ACADEMICO-SERVICIOS PROFECIONALES O CONTRATOS TECNICOS ESPECIALIZADOS DE ACESORIA INVESTIGACION PROFESIONAL Y TECNICA</t>
  </si>
  <si>
    <t>91880000.0000.379285</t>
  </si>
  <si>
    <t>UTILIZACIÓN DEL JACINTO DE AGUA (EICHHORNIA CRASSIPES SOLMS) EN LA PRODUCCIÓN DE BIOABONO LÍQUIDO POR MEDIO DE POLÍMEROS NATURALES</t>
  </si>
  <si>
    <t>91880000.0000.379464</t>
  </si>
  <si>
    <t>CONSTRUCCION DEL CENTRO MECANIZADO AGRICOLA</t>
  </si>
  <si>
    <t>91880000.0000.379465</t>
  </si>
  <si>
    <t>CONSTRUCCION DE LA TERCERA ETAPA DEL HOTEL-LABORATORIO</t>
  </si>
  <si>
    <t>91880000.0000.379466</t>
  </si>
  <si>
    <t>CONSTRUCCION DEL UPC EN EL SECTOR DE LA ESPAM-MFL</t>
  </si>
  <si>
    <t>91880000.0000.379467</t>
  </si>
  <si>
    <t>IMPLEMENTACION DE TUBOS LED PARA REEMPLAZAR LAMPARAS FLUORESCENTES EN LAS DIFERENTES EDIFICACIONES DE LA INSTITUCION, INCLUYE MANO DE OBRA</t>
  </si>
  <si>
    <t>91880000.0000.379468</t>
  </si>
  <si>
    <t>CONSTRUCCION DE LA SALA POSTCOSECHA, INCLUYE EQUIPAMIENTO</t>
  </si>
  <si>
    <t>91880000.0000.379469</t>
  </si>
  <si>
    <t>CONSTRUCCION DE VIVEROS, INCLUYE EQUIPAMIENTO</t>
  </si>
  <si>
    <t>91880000.0000.379470</t>
  </si>
  <si>
    <t>CONSTRUCCION E IMPLEMENTACION DE TALLER DIDACTICO PARA AREAS (TOPOGRAFIA, MAQUINARIA, CONSTRUCCIONES RURALES Y FISICA)</t>
  </si>
  <si>
    <t>91880000.0000.379471</t>
  </si>
  <si>
    <t>IMPLEMENTACION DE DIEZ PARCELAS DEMOSTRATIVAS</t>
  </si>
  <si>
    <t>91880000.0000.379472</t>
  </si>
  <si>
    <t>CONSTRUCCION E IMPLEMENTACION DEL LABORATORIO DE INFRAESTRUCTURA Y OBRA RURAL</t>
  </si>
  <si>
    <t>91880000.0000.379473</t>
  </si>
  <si>
    <t>REDISEÑO DE LA OFICINA DEL RECTORADO</t>
  </si>
  <si>
    <t>91880000.0000.379565</t>
  </si>
  <si>
    <t>EVALUACIÓN DE LA INFLUENCIA DE ACTIVIDADES PRODUCTIVAS DE CAMOTE EN LA CALIDAD AMBIENTAL DEL SUELO</t>
  </si>
  <si>
    <t>91880000.0000.379566</t>
  </si>
  <si>
    <t>FERMENTACIÓN CON CEPAS DE LEVADURA (SACCHAROMYCES CEREVISIAE) DEL LACTOSUERO CON Y SIN LACTASA EN LA OBTENCIÓN DE ALCOHOL</t>
  </si>
  <si>
    <t>91880000.0000.379567</t>
  </si>
  <si>
    <t>MEJORA DEL RENDIMIENTO Y SABOR DEL FILETE DE TILAPIA ROJA (OREOCHROMIS SPP.) A PARTIR DE LA APLICACIÓN DE EM BOKASHI.</t>
  </si>
  <si>
    <t>91880000.0000.379568</t>
  </si>
  <si>
    <t>APLICACIÓN WEB DE GESTIÓN DE INFORMACIÓN ACADÉMICA ÚTIL AL ALUMNADO DE LA CARRERA INFORMÁTICA - ESPAM MFL</t>
  </si>
  <si>
    <t>91880000.0000.379624</t>
  </si>
  <si>
    <t>CONVENIO DE COOFINANCIAMIENTO PARA EL ACCESO Y DISPONIBILIDAD DE LA INFORMACION CIENTIFICA-TECNICA ENTRE LA SENESCYT Y LA ESPAM-MFL</t>
  </si>
  <si>
    <t>91880000.0000.379625</t>
  </si>
  <si>
    <t>ADQUISICION DE LIBROS PARA LA BIBLIOTECA GENERAL EN LAS AREAS DEL CONOCIMIENTO DE LAS CARRERAS DE LA ESPAM-MFL</t>
  </si>
  <si>
    <t>91880000.0000.380284</t>
  </si>
  <si>
    <t>CONTRIBUIR A LA SEGURIDAD, SALUD Y BIENESTAR DE LOS TRABAJADORES(AS) EN LAS ORGANIZACIONES DE LOS CANTONES BOLÍVAR Y TOSAGUA</t>
  </si>
  <si>
    <t>91880000.0000.380285</t>
  </si>
  <si>
    <t>ESTUDIO E IMPLEMENTACION DE NORMAS DE SEGURIDAD Y SALUD PARA LOS SERVIDORES Y TRABAJADORES DEL GOBIERNO AUTÓNOMO DESCENTRALIZADO DEL CANTÓN BOLÍVAR</t>
  </si>
  <si>
    <t>91880000.0000.380289</t>
  </si>
  <si>
    <t>PLAN INTEGRAL DE DESARROLLO QUE PROMUEVA EL TURISMO SOSTENIBLE EN LA COMUNIDAD DE COAQUE, CANTÓN PEDERNALES, PROVINCIA DE MANABÍ</t>
  </si>
  <si>
    <t>91880000.0000.380297</t>
  </si>
  <si>
    <t>PLAN DE REFORESTACIÓN CON ESPECIES NATIVAS EN LA MICROCUENCA ALTA DEL RÍO CARRIZAL EN LA COMUNIDAD DE SEVERINO.</t>
  </si>
  <si>
    <t>91880000.0000.380301</t>
  </si>
  <si>
    <t>91880000.0000.380307</t>
  </si>
  <si>
    <t>91880000.0000.380316</t>
  </si>
  <si>
    <t>INSTRUCCIÓN TÉCNICA CONTINUA SOBRE MANEJO DE POST-COSECHA Y ELABORACIÓN DE PRODUCTOS A PARTIR DEL CACAO FINO Y DE AROMA</t>
  </si>
  <si>
    <t>91880000.0000.380322</t>
  </si>
  <si>
    <t>MEJORAMIENTO GENÉTICO EN LOS PARÁMETROS REPRODUCTIVOS DEL CERDO DE ZONA DE INFLUENCIA DEL CANTON BOLIVAR QUE CONTRIBUYA AL PEQUEÑO Y MEDIANO PRODUCTOR</t>
  </si>
  <si>
    <t>91880000.0000.380345</t>
  </si>
  <si>
    <t>91880000.0000.380394</t>
  </si>
  <si>
    <t>NUEVAS ESTRATEGIAS PARA LA MEJORA DEL SECTOR PORCINO: SOSTENIBILIDAD Y BIENESTAR ANIMAL</t>
  </si>
  <si>
    <t>91880000.0000.380402</t>
  </si>
  <si>
    <t>MEDIOS DE VIDA Y VALORACIÓN DE LA MICROCUENCA ALTA Y MEDIA DEL CARRIZAL</t>
  </si>
  <si>
    <t>91880000.0000.380406</t>
  </si>
  <si>
    <t>CARACTERIZACIÓN DEL CRECIMIENTO DEL CHAME (DORMITATOR LATIFRONS) EN LA ETAPA JUVENIL: CONSERVACIÓN DE UN RECURSO ZOOGENÉTICO ENDÓGENO COMO HERRAMIENTA DE DESARROLLO RURAL SOSTENIBLE</t>
  </si>
  <si>
    <t>91880000.0000.380409</t>
  </si>
  <si>
    <t>EVALUACIÓN DEL NIVEL DE COORDINACIÓN RELACIONAL EN EL PROCESO DE ENSEÑANZA Y APRENDIZAJE EN LA ESCUELA SUPERIOR POLITÉCNICA AGROPECUARIA DE MANABÍMANUEL FÉLIX LÓPEZ. GUÍA DE BUENAS PRÁCTICAS</t>
  </si>
  <si>
    <t>91880000.0000.380410</t>
  </si>
  <si>
    <t>91880000.0000.380436</t>
  </si>
  <si>
    <t>BECAS Y AYUDAS ECONOMICAS 2016 - 2019</t>
  </si>
  <si>
    <t>91880000.0000.380449</t>
  </si>
  <si>
    <t>IMPLEMENTACIÓN DE MATERIAL PARA FACILITAR EL AUTOAPRENDIZAJE DE INGLÉS EN EL CENTRO DE IDIOMAS DE LA ESPAM MFL</t>
  </si>
  <si>
    <t>91880000.0000.380450</t>
  </si>
  <si>
    <t>INFLUENCIA DEL DOMINIO DE LA LENGUA MATERNA SOBRE EL APRENDIZAJE DEL INGLÉS EN EL CENTRO DE IDIOMAS DE LA ESPAM MFL</t>
  </si>
  <si>
    <t>91880000.0000.380729</t>
  </si>
  <si>
    <t>IMPLEMENTACIÓN DEL CENTRO DE MEJORAMIENTO GENÉTICO DE REPRODUCCIÓN BOVINA EN LA ESPAM MFL CON FINALIDAD DE POTENCIALIZAR DEL SECTOR GANADERO.</t>
  </si>
  <si>
    <t>91880000.0000.381047</t>
  </si>
  <si>
    <t>PERSONAL ACADEMICO-SERVICIOS PROFECIONALES O CONTRATOS TECNICOS ESPECIALIZADOS DE ACESORIA INVESTIGACION PROFESIONAL Y TECNICA 2016-2019</t>
  </si>
  <si>
    <t>91880000.0000.381210</t>
  </si>
  <si>
    <t>LA U EN TU BOLSILLO, APLICACIÓN MÓVIL PARA ADMINISTRACIÓN DE CONTENIDOS ACADÉMICOS DE LOS ESTUDIANTES DE LA ESPAM</t>
  </si>
  <si>
    <t>91880000.0000.381211</t>
  </si>
  <si>
    <t>CARACTERIZACIÓN NUTRICIONAL DE CAMA PROFUNDA DE UNA PIARA PORCINA PARA ALIMENTACIÓN DE RUMIANTES</t>
  </si>
  <si>
    <t>91880000.0000.381212</t>
  </si>
  <si>
    <t>ESTUDIO DE LA ADMINISTRACIÓN DEL CRÉDITO CON LA BANCA PÚBLICA A SOCIOS DEL HUMEDAL LA SEGUA EN LA PROVINCIA DE MANABÍ</t>
  </si>
  <si>
    <t>91880000.0000.381213</t>
  </si>
  <si>
    <t>PLAN DE DESARROLLO TURÍSTICO SOSTENIBLE QUE FOMENTE LA CONSERVACIÓN EN EL HUMEDAL LA SEGUA Y SUS COMUNIDADES, PROVINCIA DE MANABÍ</t>
  </si>
  <si>
    <t>91880000.0000.381214</t>
  </si>
  <si>
    <t>FORMACIÓN SOBRE PRODUCCIÓN ECOLÓGICA Y TÉCNICAS AGROINDUSTRIALES A PRODUCTORES AGROPECUARIOS DE COMUNIDADES DEL HUMEDAL LA SEGUA</t>
  </si>
  <si>
    <t>91880000.0000.381215</t>
  </si>
  <si>
    <t>91880000.0000.381216</t>
  </si>
  <si>
    <t>MODELO Y PROCEDIMIENTO DE GESTIÓN QUE CONTRIBUYA AL MEJORAMIENTO DE LA EXPLOTACIÓN DEL ALOJAMIENTO TURÍSTICO PARA EL CANTÓN MANTA</t>
  </si>
  <si>
    <t>91880000.0000.381217</t>
  </si>
  <si>
    <t>CARACTERIZACIÓN Y MEJORA DE LA CALIDAD HIGIÉNICO SANITARIA DE LA LECHE EN LOS SISTEMAS BOVINOS DE DOBLE PROPÓSITO EN LA PROVINCIA DE MANABÍ. PROGRAMA DE AUTO CONTROL.</t>
  </si>
  <si>
    <t>91880000.0000.381218</t>
  </si>
  <si>
    <t>CARACTERIZACION INTEGRAL DEL CERDO CRIOLLO NEGRO DE LA COSTA DEL ECUADOR</t>
  </si>
  <si>
    <t>91880000.0000.381219</t>
  </si>
  <si>
    <t>OBTENCIÓN DE CULTIVARES DE CAFÉ ROBUSTA PARA IMPULSAR LA TECNIFICACIÓN DE LA CAFICULTURA EN EL ECUADOR</t>
  </si>
  <si>
    <t>91880000.0000.381222</t>
  </si>
  <si>
    <t>SISTEMA MULTIPLATAFORMA PARA EL PROCESAMIENTO DE INFORMACIÓN DE LOS PEQUEÑOS PRODUCTORES DE CACAO DEL CANTON BOLÍVAR. SIEMBRA Y PRODUCCIÓN</t>
  </si>
  <si>
    <t>91880000.0000.381223</t>
  </si>
  <si>
    <t>DESARROLLO DE HUERTOS AGRÍCOLAS Y USO TERAPÉUTICO DE PLANTAS MEDICINALES PARA POTENCIALIZAR LA SEGURIDAD ALIMENTARIA Y SALUD MEDIANTE CONOCIMIENTOS ANCESTRALES EN GRUPOS DE INTERÉS SOCIAL</t>
  </si>
  <si>
    <t>91880000.0000.381224</t>
  </si>
  <si>
    <t>MINERÍA DE DATOS APLICADA AL RENDIMIENTO ACADÉMICO DE LOS ESTUDIANTES EN LA ESPAM MFL</t>
  </si>
  <si>
    <t>91880000.0000.381225</t>
  </si>
  <si>
    <t>BIGDATA EN EL COMPORTAMIENTO DE EVENTOS SÍSMICOS</t>
  </si>
  <si>
    <t>91880000.0000.381226</t>
  </si>
  <si>
    <t>CUANTIFICACIÓN DE TRANSFERENCIA TECNOLÓGICA DESDE LA CARRERA DE COMPUTACIÓN A INSTITUCIONES DE LA ZONA 4</t>
  </si>
  <si>
    <t>91880000.0000.381227</t>
  </si>
  <si>
    <t>PÁGINA WEB TURÍSTICA DEL HUMEDAL LA SEGUA DE LA PROVINCIA DE MANABÍ</t>
  </si>
  <si>
    <t>91880000.0000.381228</t>
  </si>
  <si>
    <t>PLAN DE MANEJO PARA MITIGAR IMPACTOS AMBIENTALES NEGATIVOS GENERADOS POR EL SISTEMA PRODUCTIVO DEL HUMEDAL LA SEGUA DE LA PROVINCIA DE MANABÍ.</t>
  </si>
  <si>
    <t>91880000.0000.381230</t>
  </si>
  <si>
    <t>MEJORA DE PROCESOS CLAVES DE LA ESCUELA SUPERIOR POLITÉCNICA DE MANABÍ MANUEL FÉLIX LÓPEZ</t>
  </si>
  <si>
    <t>91880000.0000.381231</t>
  </si>
  <si>
    <t>DIAGNÓSTICO DE LA GESTIÓN PRODUCTIVA COMO CONTRIBUCIÓN Y PROYECCIÓN HACIA LA MEJORA SOCIOECONÓMICA DEL SECTOR MINORISTA DEL CANTÓN BOLÍVAR</t>
  </si>
  <si>
    <t>91880000.0000.381232</t>
  </si>
  <si>
    <t>SELECCIÓN DE CLONES ÉLITES DE PLÁTANO (MUSA AAB SIMMONDS.) DE ALTO POTENCIAL PRODUCTIVO A PARTIR DE FINCAS PLATANERAS DE MANABÍ</t>
  </si>
  <si>
    <t>91880000.0000.381233</t>
  </si>
  <si>
    <t>CAMAS BIOLÓGICAS REDUCTORAS DE CONTAMINACIÓN DE SUELOS Y AGUAS POR RESIDUOS DE PLAGUICIDAS EN EL VALLE DEL RÍO CARRIZAL</t>
  </si>
  <si>
    <t>91880000.0000.381235</t>
  </si>
  <si>
    <t>91880000.0000.381237</t>
  </si>
  <si>
    <t>CONTROL DEL CONSUMO DE ESPECIES ENDÉMICAS DE LA COMUNIDAD EL HUMEDAL (LA SEGUA) Y SU INFLUENCIA EN LA ALIMENTACIÓN PARA EL BUEN VIVIR.</t>
  </si>
  <si>
    <t>91880000.0000.381238</t>
  </si>
  <si>
    <t>PLAN DE ACCIÓN PARA REACTIVAR EL SECTOR TURÍSTICO DEL BALNEARIO PLATANALES Y MERCADO CENTRAL, CALCETA MANABÍ ECUADOR.</t>
  </si>
  <si>
    <t>91880000.0000.381239</t>
  </si>
  <si>
    <t>EVALUACIÓN DEL IMPACTO DE LAS POLÍTICAS DEL BUEN VIVIR EN ORGANIZACIONES AGROPRODUCTIVAS SOLIDARIAS</t>
  </si>
  <si>
    <t>91880000.0000.381240</t>
  </si>
  <si>
    <t>PROCESO DE COMERCIALIZACIÓN DE PRODUCTOS GENERADOS EN LAS COMUNIDADES DEL HUMEDAL LA SEGUA DE LA PROVINCIA DE MANABÍ</t>
  </si>
  <si>
    <t>91880000.0000.381242</t>
  </si>
  <si>
    <t>OBTENCIÓN DE MICROENCAPSULADOS A PARTIR MICROORGANISMOS PARA SU APLICACIÓN EN EL CAMPO AGROPECUARIO</t>
  </si>
  <si>
    <t>91880000.0000.381247</t>
  </si>
  <si>
    <t>PROGRAMA ACUAPONICO (CULTIVO DE PECES Y HORTALIZAS) PARA DESARROLLO SOSTENIBLE DE COMUNIDADES RURALES EN FUNCION DEL CAMBIO DE MATRIZ PRODUCTIVA</t>
  </si>
  <si>
    <t>91880000.0000.381387</t>
  </si>
  <si>
    <t>DISEÑO E IMPLEMENTACIÓN DE UNA PÁGINA WEB EN EL DESARROLLO TURÍSTICO EN EL BALNEARIO DE AGUA DULCE PLATANALES, CANTÓN BOLÍVAR, PROVINCIA DE MANABÍ</t>
  </si>
  <si>
    <t>91880000.148.2546</t>
  </si>
  <si>
    <t>FORMACIÓN PROFESIONAL DE CALIDAD.</t>
  </si>
  <si>
    <t>91880000.608.2547</t>
  </si>
  <si>
    <t>FOMENTO Y DESARROLLO CIENTIFICO Y TECNOLOGICO</t>
  </si>
  <si>
    <t>91880000.1046.4470</t>
  </si>
  <si>
    <t>OBRAS DE INFRAESTRUCTURA DE LA ESPAM-MFL</t>
  </si>
  <si>
    <t>91880000.1046.5111</t>
  </si>
  <si>
    <t>OBRAS DE INFRAESTRUCTURA FISICA SIN FINANCIAMIENTO EN EL 2009</t>
  </si>
  <si>
    <t>91880000.1046.5112</t>
  </si>
  <si>
    <t>OBRAS DE INFRESTRUCTURA FISICA QUE SE EMPEZARON EN EL AÑO 2009 PARA TERMINARSE EN ESTE AÑO</t>
  </si>
  <si>
    <t>91880000.1357.6815</t>
  </si>
  <si>
    <t>OBRAS DE INFRESTRUCTURA DE LA ESPAM-MFL SIN FINANCIAMIENTO EN EL AÑO 2010</t>
  </si>
  <si>
    <t>91630000.0000.372761</t>
  </si>
  <si>
    <t>FISCALIZACION DE LA OBRA: CONSTRUCCION DE LA BODEGA INSTITUCIONAL, ESPOCH</t>
  </si>
  <si>
    <t>91630000.0000.373239</t>
  </si>
  <si>
    <t>CREACIÓN DEL CENTRO DE ATENCIÓN Y CUIDADO INFANTIL</t>
  </si>
  <si>
    <t>91630000.0000.373246</t>
  </si>
  <si>
    <t>MEJORAMIENTO Y AMPLIACION DE LA RED VIAL Y DE REDES ELECTRICAS DE LA ESPOCH</t>
  </si>
  <si>
    <t>91630000.0000.373276</t>
  </si>
  <si>
    <t>IMPLEMENTACIÓN DEL SISTEMADE INFORMACIÓN INSTITUCIONAL ESPOCH</t>
  </si>
  <si>
    <t>91630000.0000.373312</t>
  </si>
  <si>
    <t>CONTRUCCION DEL PARQUE TECNOLOGICO EMPRESARIAL DE LA FADE ESPOCH</t>
  </si>
  <si>
    <t>91630000.0000.373333</t>
  </si>
  <si>
    <t>IMPLEMENTACIÓN DEL SISTEMA DE GESTIÓN DE RESIDUOS SÓLIDOS EN LA ESPOCH</t>
  </si>
  <si>
    <t>91630000.0000.373354</t>
  </si>
  <si>
    <t>CONSTRUCCIÓN DEL EDIFICIO DE LABORATORIOS DE LA FACULTAD DE CIENCIAS</t>
  </si>
  <si>
    <t>91630000.0000.373357</t>
  </si>
  <si>
    <t>CONSTRUCCIÓN DE UN EDIFICIO DE AULAS PARA LA ESCUELA DE INGENIERÍA DE MANTENIMIENTO</t>
  </si>
  <si>
    <t>91630000.0000.373369</t>
  </si>
  <si>
    <t>EQUIPAMIENTO DE LOS LABORATORIOS DE CAD/CAM, AUTOMÁTICA Y ENSAYOS NO DESTRUCTIVOS DE LA FACULTAD DE MECÁNICA</t>
  </si>
  <si>
    <t>91630000.0000.373424</t>
  </si>
  <si>
    <t>CONTRUCCIÒN DEL EDIFICIO DE LA FACULTAD DE ADMINISTRACIÓN DE EMPRESAS SEGUNDA Y TERCERA ETAPA</t>
  </si>
  <si>
    <t>91630000.0000.373449</t>
  </si>
  <si>
    <t>REDISTRIBUCION DEL SISTEMA DE AGUA DE RIEGO PARA LAS AREAS AGRICOLAS DE LA ESPOCH, CAMPUS RIOBAMBA.</t>
  </si>
  <si>
    <t>91630000.0000.373452</t>
  </si>
  <si>
    <t>ESTUDIOS DE PLANIFICACION Y DISEÑO PARA LA CONSTRUCCION DEL EDIFICIO ADMINISTRATIVO DE LA FADE</t>
  </si>
  <si>
    <t>91630000.0000.373453</t>
  </si>
  <si>
    <t>CONSTRUCCION DE UN BLOQUE DE 8 AULAS TIPO PARA LA FACULTAD DE ADMINISTRACION DE EMPRESAS</t>
  </si>
  <si>
    <t>91630000.0000.373454</t>
  </si>
  <si>
    <t>FISCALIZACION DE VARIAS OBRAS INSTITUCIONALES</t>
  </si>
  <si>
    <t>91630000.0000.373796</t>
  </si>
  <si>
    <t>SUBSISTEMA DE INFORMACIÓN DE LA CETEA ARTICULADO AL SIN SITA. SISTEMA DE INFORMACIÓN TERRITORIAL AMAZÓNICA</t>
  </si>
  <si>
    <t>91630000.0000.373858</t>
  </si>
  <si>
    <t>CONSTRUCCION DEL COMEDOR POLITECNICO PRIMERA ETAPA</t>
  </si>
  <si>
    <t>91630000.0000.376417</t>
  </si>
  <si>
    <t>FORTALECIMIENTO DEL SISTEMA DE SEGURIDAD INTERNA DE LA ESCUELA SUPERIOR POLITÉCNICA DE CHIMBORAZO.</t>
  </si>
  <si>
    <t>91630000.0000.376424</t>
  </si>
  <si>
    <t>EQUIPAMIENTO, REPOTENCIACIÓN DE LOS LABORATORIOS DE LA ESCUELA SUPERIOR POLITÉCNICA DE CHIMBORAZO.</t>
  </si>
  <si>
    <t>91630000.0000.379286</t>
  </si>
  <si>
    <t>GENERACIÓN DE INFORMACIÓN SOBRE LA SOSTENIBILIDAD AMBIENTAL Y ECONÓMICA EN BASE AL PERFIL PRODUCTIVO Y SANITARIO DE LA VICUGNA VICUGNA DE LA RESERVA DE PRODUCCIÓN FAUNÍSTICA CHIMBORAZO (RPFCH).</t>
  </si>
  <si>
    <t>91630000.0000.380294</t>
  </si>
  <si>
    <t>FORTALECIMIENTO DE LA INVESTIGACION CIENTIFICA DESARROLLO CIENTIFICO E INNOVACIN CIENTIFICA DE LA ESPOCH</t>
  </si>
  <si>
    <t>91630000.0000.380361</t>
  </si>
  <si>
    <t>MANTENIMIENTO DISENO Y CONSTRUCCION DE INFRAESTRUCTURA FISICA PARA EL AREA ACADEMICA DE LA ESPOCH</t>
  </si>
  <si>
    <t>91630000.0000.380363</t>
  </si>
  <si>
    <t>MANTENIMIENTO DISEÑO Y CONSTRUCCION DE INFRAESTRUCTURA PARA LA GESTION ADMINISTRATIVA DE LA ESPOCH</t>
  </si>
  <si>
    <t>91630000.0000.380367</t>
  </si>
  <si>
    <t>MANTENIMIENTO DISEÑO Y CONSTRUCCION DE INFRAESTRUCTURA PARA EL AREA DE INVESTIGACION DE LA ESCUELA SUPERIOR POLITECNICA DE CHIMBORAZO</t>
  </si>
  <si>
    <t>91630000.0000.380368</t>
  </si>
  <si>
    <t>CONSTRUCCION DEL EDIFICIO NO 2 DE AULAS ESPOCH CAMPUS RIOBAMBA</t>
  </si>
  <si>
    <t>91630000.606.2831</t>
  </si>
  <si>
    <t>CONSTRUCCION SEGUNDA FASE DEL CENTRO CULTURAL</t>
  </si>
  <si>
    <t>91630000.606.2958</t>
  </si>
  <si>
    <t>PERFORACION DEL POZO DE AGUA NO. 03</t>
  </si>
  <si>
    <t>91630000.606.3132</t>
  </si>
  <si>
    <t>CONSTRUCCION DE LA BODEGA INSTITUCIONAL</t>
  </si>
  <si>
    <t>91630000.606.3229</t>
  </si>
  <si>
    <t>REDUCCIÓN DE PERSONAL Y RENUNCIAS VOLUNTARIAS</t>
  </si>
  <si>
    <t>91630000.606.4129</t>
  </si>
  <si>
    <t>EQUIPAMIENTO Y REPOTENCIACIÓN DE LAS UNIDADES PRODUCTIVAS</t>
  </si>
  <si>
    <t>91630000.606.4150</t>
  </si>
  <si>
    <t>MEJORAMIENTO DE LA INFRAESTRUCTURA FÍSICA DE LAS UNIDADES PRODUCTIVAS</t>
  </si>
  <si>
    <t>91630000.607.2626</t>
  </si>
  <si>
    <t>CONSTRUCCIÓN DE LA SEGUNDA FASE DEL EDIFICIO DE LA FACULTAD DE INFORMATICA Y ELECTRONICA</t>
  </si>
  <si>
    <t>91630000.607.2632</t>
  </si>
  <si>
    <t>CONSTRUCCION DEL EDIFICIO ADMINISTRATIVO DE LA FACULTAD DE ADMINISTRACION DE EMPRESAS</t>
  </si>
  <si>
    <t>91630000.607.2644</t>
  </si>
  <si>
    <t>CONSTRUCCION DEL SISTEMA DE ILUMINACION INSTITUCIONAL</t>
  </si>
  <si>
    <t>91630000.607.2655</t>
  </si>
  <si>
    <t>MANTENIMIENTO DE LA INFRAESTRUCTURA FISICA INSTITUCIONAL</t>
  </si>
  <si>
    <t>91630000.680.2592</t>
  </si>
  <si>
    <t>CONSTRUCCION DE LA SEGUNDA FASE DEL EDIFICIO DE MEDICINA</t>
  </si>
  <si>
    <t>91630000.680.2860</t>
  </si>
  <si>
    <t>CONSTRUCCION DEL CENTRO DE IDIOMAS</t>
  </si>
  <si>
    <t>91630000.680.3120</t>
  </si>
  <si>
    <t>EQUIPAMIENTO, COMPRA DE MUEBLES Y REPOTENCIACIÓN DE LABORATORIOS E INFRAESTRUCTURA ADMINISTRATIVA Y ACADÉMICA</t>
  </si>
  <si>
    <t>91630000.680.5397</t>
  </si>
  <si>
    <t>CONVENIO ESPOCH-AYUNTAMIENTO DE MADRID PROGRAMA DE COOPERACION INTEGRAL PRODUCTIVO</t>
  </si>
  <si>
    <t>91630000.680.5966</t>
  </si>
  <si>
    <t>AMPLIACION DEL CENTRO INTEGRAL EN SALUD</t>
  </si>
  <si>
    <t>91630000.680.6003</t>
  </si>
  <si>
    <t>CONSTRUCCION EDIFICIO DE LA ESCUELA DE POSTGRADO Y EDUCACION CONTINUA</t>
  </si>
  <si>
    <t>91630000.680.6014</t>
  </si>
  <si>
    <t>INFRAESTRUCTURA SANITARIA</t>
  </si>
  <si>
    <t>91630000.680.6024</t>
  </si>
  <si>
    <t>ADECUACION DEL EDIFICIO DE ADMINISTRACION CENTRAL</t>
  </si>
  <si>
    <t>91630000.680.6031</t>
  </si>
  <si>
    <t>CONSTRUCCION TERCERA ETAPA DEL CENTRO CULTURAL</t>
  </si>
  <si>
    <t>91630000.680.6060</t>
  </si>
  <si>
    <t>CONSTRUCCION TERCERA FASE DE LA FACULTAD DE INFORMATICA Y ELECTRONICA</t>
  </si>
  <si>
    <t>91630000.680.6063</t>
  </si>
  <si>
    <t>CONSTRUCCION DEL BAR EN LAS CANCHAS CENTRALES</t>
  </si>
  <si>
    <t>91630000.680.6079</t>
  </si>
  <si>
    <t>EDIFICACIÓN DE LA UNIDAD DE PRODUCCIÓN Y VINCULACIÓN CON EL MEDIO SOCIAL Y EMPRESARIAL DE LA ESCUELA DE INGENIERÍA INDUSTRIAL EN SU SEGUNDA FASE</t>
  </si>
  <si>
    <t>91630000.680.6086</t>
  </si>
  <si>
    <t>SEÑALETICA INSTITUCIONAL</t>
  </si>
  <si>
    <t>91630000.680.6091</t>
  </si>
  <si>
    <t>CONSTRUCCION DE LA INFRAESTRUCTURA FISICA EN LA EXTENSION MORONA SANTIAGO</t>
  </si>
  <si>
    <t>91630000.680.6093</t>
  </si>
  <si>
    <t>IMPLEMENTACION FISICA EN LAS ESTACIONES EXPERIMENTALES</t>
  </si>
  <si>
    <t>91630000.680.6118</t>
  </si>
  <si>
    <t>MEJORAMIENTO DE LA INFRAESTRUCTURA DEPORTIVA DE LA ESPOCH.</t>
  </si>
  <si>
    <t>91630000.680.6129</t>
  </si>
  <si>
    <t>CERRAMIENTO PERIMETRAL DE LA ESTACION EXPERIMENTAL TUNSHI</t>
  </si>
  <si>
    <t>91630000.680.6951</t>
  </si>
  <si>
    <t>IMPLEMENTACIÓN Y/O RENOVACIÓN DE 181 HECTÁREAS DE HUERTOS FRUTÍCOLAS EN EL CANTÓN PENIPE PROVINCIA DE CHIMBORAZO</t>
  </si>
  <si>
    <t>91630000.680.7443</t>
  </si>
  <si>
    <t>CONSTRUCCION DEL EDIFICIO DE LABORATORIOS PARA LA FACULTAD DE MECANICA</t>
  </si>
  <si>
    <t>91630000.680.7444</t>
  </si>
  <si>
    <t>CONSTRUCCION DE CUBIERTAS METALICAS EN EL PARQUEADERO DEL EDIFICIO DE ADMINISTRACION CENTRAL</t>
  </si>
  <si>
    <t>91630000.680.7445</t>
  </si>
  <si>
    <t>ESTUDIOS Y DISEÑOS DE NUEVOS PROYECTOS DE DESARROLLO FISICO</t>
  </si>
  <si>
    <t>91630000.1858.7486</t>
  </si>
  <si>
    <t>IMPULSO DEL DESARROLLO CIENTÍFICO Y TECNOLÓGICO DE LA ESPOCH</t>
  </si>
  <si>
    <t>91670000.0000.378011</t>
  </si>
  <si>
    <t>DOTACIÓN DE EQUIPAMIENTO DE UNA MESA VIBRANTE Y SISTEMA DE ENSAYO ESTRUCTURAL PSEUDO-DINÁMICO PARA EL LABORATORIO DE SISMORRESISTENCIA DE LA FACULTAD DE INGENIERÍA EN CIENCIAS DE LA TIERRA EN LA ESPOL.</t>
  </si>
  <si>
    <t>91670000.0000.378154</t>
  </si>
  <si>
    <t>PLAN DE JUBILACION DE PROFESORES SERVIDORES LOSEP Y TRABAJADORES DE LA ESPOL</t>
  </si>
  <si>
    <t>91670000.0000.18605255</t>
  </si>
  <si>
    <t>PROGRAMA DE CAPACITACION PARA MAESTROS SOLDADORES Y OPERADORES DE MAQUINAS DE SOLDAR QUE LABORN EN LA INDUSTRIA ECUATORIANA Y EDUCACION TECNICA EN PROCESAMIENTO DE PLASTICOS</t>
  </si>
  <si>
    <t>91670000.0000.18605256</t>
  </si>
  <si>
    <t>NO. 09 050 - CONVENIO ESPECIFICO DE COOPERACION INTERINSTITUCIONAL ENTRE EL MINISTERIO DE INDUSTRIAS Y PRODUCTIVIDAD (MIPRO) Y LA ESCUELA SUPERIOR POLITECNICA DEL LITORAL (ESPOL) PARA EL FORTALECIMIENTO DEL PARQUE DEL CONOCIMIENTO</t>
  </si>
  <si>
    <t>91670000.0000.18605257</t>
  </si>
  <si>
    <t>NO 09-049 CONVENIO MARCO DE COOPERACION ENTRE EL MINISTERIO DE INDUSTRIAS Y PRODUCTIVIDAD MIPRO Y LA ESCUELA SUPERIOR POLITECNICA DEL LITORAL ESPOL, PARA FORTALECIMIENTO DEL LABORATORIO DE ENSAYOS METEOROLOGICOS Y DE MATERIALES (LEMAT)</t>
  </si>
  <si>
    <t>91670000.217.2607</t>
  </si>
  <si>
    <t>PARQUE DEL CONOCIMIENTO ESPOL</t>
  </si>
  <si>
    <t>91670000.217.2656</t>
  </si>
  <si>
    <t>FORTALECIMIENTO DE LA EDUCACION SUPERIOR</t>
  </si>
  <si>
    <t>91670000.217.3087</t>
  </si>
  <si>
    <t>PRESERVACIÓN DE LA INFRAESTRUCTURA FÍSICA Y TECNOLÓGICA DE LA ESCUELA SUPERIOR POLITÉCNICA DEL LITORAL</t>
  </si>
  <si>
    <t>91670000.217.3122</t>
  </si>
  <si>
    <t>OBRAS DE ARRASTRE DEL CAMPUS GUSTAVO GALINDO VELASCO</t>
  </si>
  <si>
    <t>91670000.954.4653</t>
  </si>
  <si>
    <t>CONSTRUCCION PRESA Y ALIVIADERO DEL PARQUE DEL CONOCIMIENTO</t>
  </si>
  <si>
    <t>91670000.954.4655</t>
  </si>
  <si>
    <t>REPOSICION DE EQUIPOS DEL CENTRO NACIONAL DE ACUICULTURA E INVESTIGACIONES MARINAS</t>
  </si>
  <si>
    <t>91670000.954.5033</t>
  </si>
  <si>
    <t>CONSTRUCCION DE LOS EDIFICIOS PARA CARRERAS DE TURISMO (LICTUR) Y ESCUELA COMUNICACION VISUAL (EDCOM)</t>
  </si>
  <si>
    <t>91670000.1305.5449</t>
  </si>
  <si>
    <t>¿CONSTRUCCIÓN DEL EDIFICIO DE AULAS, LABORATORIOS, TALLERES Y OFICINAS PARA EL PREPOLITÉCNICO¿</t>
  </si>
  <si>
    <t>91670000.1305.5712</t>
  </si>
  <si>
    <t>FORMACIÓN DEL TALENTO HUMANO AVANZADO (THA) PARA POTENCIAR LA VIDA ACADÉMICA DE LA ESPOL</t>
  </si>
  <si>
    <t>91670000.1731.7298</t>
  </si>
  <si>
    <t>MODELO PARA EVALUACIÓN DE LOS EFECTOS DEL CAMBIO CLIMÁTICO EN LA OPERACIÓN DE LARGO PLAZO DE LAS CENTRALES HIDROELÉCTRICAS APLICANDO LAS TÉCNICAS DE INTELIGENCIA COMPUTACIONAL PIC 08-0000165-SENACYT-PROYECTO DE ARRASTRE</t>
  </si>
  <si>
    <t>91670000.1731.7299</t>
  </si>
  <si>
    <t>IMPLEMENTACIÓN DE MÉTODOS BIOTECNOLÓGICOS EN MEJORA GENÉTICA DE BANANO (MUSA SPP) PARA RESISTENCIA A SIGATOKA NEGRA (MYCOSPHAERELLA FIJIENSIS) PIC-08-0000300-SENACYT-PROYECTO DE ARRASTRE</t>
  </si>
  <si>
    <t>91670000.1731.7300</t>
  </si>
  <si>
    <t>PROGRAMA PARA DISMINUIR LA IMPORTACIONDE TRIGO Y MEJORAR LA CALIDAD DEL PAN PROYECTO: ELABORACION ARTESANAL ECOLOGICA DE HARINA DE BANAO PARA CONSUMO HUMANO PIC -08-000015. SENACYT-PROYECTO DE ARRASTRE</t>
  </si>
  <si>
    <t>91670000.1731.7301</t>
  </si>
  <si>
    <t>GENERACIÓN ELÉCTRICA ALTERNATIVA PARA USO DOMÉSTICO UTILIZANDO COMBUSTIBLE HIDRÓGENO PIC-08-0000152-SENACYT-PROYECTO DE ARRASTRE</t>
  </si>
  <si>
    <t>91670000.1731.7302</t>
  </si>
  <si>
    <t>PROGRAMA DE DESARROLLO DEL SISTEMA PRODUCTIVO TUNA-COCHINILLA EN LA PENÍNSULA DE SANTA ELENA COMO UNA OPORTUNIDAD DE DESARROLLO AGROINDUSTRIAL T.T.08-000016 SENACYT-PROYECTO DE ARRASTRE</t>
  </si>
  <si>
    <t>91670000.1731.7303</t>
  </si>
  <si>
    <t>DESARROLLO DEL RECURSO AZOLLA ANABAENA Y APLICACIONES EN LOS SECTORES AGRÍCOLA, PECUARIO Y ACUÍCOLA. T.T. 08-000011 SENACYT-PROYECTO DE ARRASTRE</t>
  </si>
  <si>
    <t>91670000.1731.7483</t>
  </si>
  <si>
    <t>SECUENCIAMIENTO DE NUEVA GENERACION PARA UN ANALISIS TRANSCRIPTOMICO PROFUNDO DE UNA INTERACCION TROPICAL PLANTA-HONGO (NEGENTROP)</t>
  </si>
  <si>
    <t>00100416</t>
  </si>
  <si>
    <t>EDIFICIO AULAS DEL CICLO BASICO Y CELEX Y LA ADQUISICION DE LABORATORIOS</t>
  </si>
  <si>
    <t>00201177</t>
  </si>
  <si>
    <t>CONSTRUCCION DEL CENTRO DE TECNOLOGIAS DE INFORMACION DE LA ESPOL</t>
  </si>
  <si>
    <t>91860000.0000.372770</t>
  </si>
  <si>
    <t>2012 OTORGAMIENTO DE BECAS Y ASISTENCIA FINANCIERA PARA ESTUDIANTES DE DOCTORADOS Y MAESTRÍAS DE FLACSO</t>
  </si>
  <si>
    <t>FACULTAD DE CIENCIAS SOCIALES - FLACSO - SE</t>
  </si>
  <si>
    <t>91860000.0000.375048</t>
  </si>
  <si>
    <t>ADQUISICIÓN DE UN BIEN INMUEBLE PARA EL FUNCIONAMIENTO DE LA OFICINA DE COOPERACIÓN ACADÉMICA E INVESTIGATIVA INTERINSTITUCIONAL DE FLACSO EN GUAYAQUIL</t>
  </si>
  <si>
    <t>91860000.0000.375057</t>
  </si>
  <si>
    <t>OTORGAMIENTO DE BECAS Y ASISTENCIA FINANCIERA PARA ESTUDIANTES DE DOCTORADOS Y MAESTRÍAS DE FLACSO 2013</t>
  </si>
  <si>
    <t>91860000.0000.376213</t>
  </si>
  <si>
    <t>CONSTRUCCION DEL EDIFICIO FLACSO 4</t>
  </si>
  <si>
    <t>91860000.727.6684</t>
  </si>
  <si>
    <t>OTORGAMIENTO DE BECAS Y ASISTENCIA FINANCIERA PARA ESTUDIANTES DE DOCTORADOS Y MAESTRÍAS DE FLACSO</t>
  </si>
  <si>
    <t>91860000.975.4307</t>
  </si>
  <si>
    <t>CRECIMIENTO INSTITUCIONAL: TORRE FLACSO III, SEDE GUAYAQUIL, ARCHIVO CALDERON Y RESIDENCIA PUEMBO</t>
  </si>
  <si>
    <t>00101596</t>
  </si>
  <si>
    <t>PROYECTO ACADEMICO ECUADOR-PERÚ: EVALUACIÓN DE UNA DÉCADA DE PAZ Y DESARROLLO</t>
  </si>
  <si>
    <t>195980000.0000.372697</t>
  </si>
  <si>
    <t>CONSTRUCCION Y EQUIPAMIENTO DE 30 DEPARTAMENTOS MEDICOS FORENSES</t>
  </si>
  <si>
    <t>195980000.0000.372957</t>
  </si>
  <si>
    <t>JUBILACIONES OBLIGATORIAS FISCALIA GENERAL DEL ESTADO 2012</t>
  </si>
  <si>
    <t>195980000.0000.373044</t>
  </si>
  <si>
    <t>DESENROLAMIENTO DE SERVIDORES DE LA FISCALIA GENERAL DEL ESTADO</t>
  </si>
  <si>
    <t>195980000.0000.373364</t>
  </si>
  <si>
    <t>REMODELACION DE EDIFICIOS DE LA FISCALIA GENERAL DEL ESTADO PARA ADAPTARLOS A LAS NECESIDADES DE SERVICIO DE LA SOCIEDAD</t>
  </si>
  <si>
    <t>195980000.0000.373819</t>
  </si>
  <si>
    <t>PROGRAMA DE FORTALECIMIENTO DE LA GESTION Y DE LOS SERVICIOS DE LA FISCALIA GENERAL DEL ESTADO</t>
  </si>
  <si>
    <t>195980000.0000.375054</t>
  </si>
  <si>
    <t>DESENROLAMIENTO DE LOS SERVIDORES DE LA FISCALIA GENERAL DEL ESTADO - 2013</t>
  </si>
  <si>
    <t>195980000.0000.376287</t>
  </si>
  <si>
    <t>DESENROLAMIENTO DE LOS SERVIDORES DE LA FISCALIA GENERAL DEL ESTADO 2014</t>
  </si>
  <si>
    <t>195980000.0000.380349</t>
  </si>
  <si>
    <t>MEJORAMIENTO DE LA CALIDAD DE ATENCION EN LA GESTION OPERATIVA DE LAS FISCALIAS EN PROVINCIAS</t>
  </si>
  <si>
    <t>195980000.384.3364</t>
  </si>
  <si>
    <t>MEJORAMIENTO DE LA CALIDAD DEL SERVICIO DE LA FISCALIA GENERAL DEL ESTADO</t>
  </si>
  <si>
    <t>195980000.1467.6140</t>
  </si>
  <si>
    <t>FORTALECIMIENTO DE LA GESTION DE LAS FISCALIAS INDIGENAS PARA MEJORAR EL ACCESO DE LAS MUJERES INDIGENAS A LA ADMINISTRACION DE JUSTICIA</t>
  </si>
  <si>
    <t>195980000.1489.6294</t>
  </si>
  <si>
    <t>SISTEMAS DE INFORMACION E INTERCONECTIVIDAD DEL SECTOR JUSTICIA</t>
  </si>
  <si>
    <t>00101669</t>
  </si>
  <si>
    <t>MEJORAMIENTO DE LA CALIDAD DEL SERVICIO DE LA FISCALIA GENERAL DEL ESTADO (TRANSFORMACIÓN Y FORTALECIMIENTO DE LA FISCALIA GENERAL DEL ESTADO)</t>
  </si>
  <si>
    <t>00100635</t>
  </si>
  <si>
    <t>CONSTRUCCION DE LA VIA BELEN-LA VOLADORA</t>
  </si>
  <si>
    <t>GOBIERNO AUTONOMO DESCENTRALIZADO DE LA PROVINCIA DE AZUAY</t>
  </si>
  <si>
    <t>00100636</t>
  </si>
  <si>
    <t>MEJORAMIENTO DE LA VIA MINAS-TABLON-PUCARA</t>
  </si>
  <si>
    <t>00300062</t>
  </si>
  <si>
    <t>FORTALECIMIENTO INSTITUCIONAL DEL GOBIERNO PROVINCIAL DEL AZUAY</t>
  </si>
  <si>
    <t>00100403</t>
  </si>
  <si>
    <t>DOBLE TRATAMIENTO SUPERFICIAL BITUMINOSO DE LA VIA NAZÓN-JERUSALEN-CACHI DEL CANTON BIBLIAN</t>
  </si>
  <si>
    <t>GOBIERNO AUTONOMO DESCENTRALIZADO DE LA PROVINCIA DE CAÑAR</t>
  </si>
  <si>
    <t>00300178</t>
  </si>
  <si>
    <t>Mitigación de lo Impactos Negativos de la Migración en los jóvenes y familias en los cantones Azogues, Biblian y Déleg, de la Provincia del cañar</t>
  </si>
  <si>
    <t>00100621</t>
  </si>
  <si>
    <t>BATERIAS SANITARIAS (3U) PARA CENTROS EDUCATIVOS A NIVEL PROVINCIAL</t>
  </si>
  <si>
    <t>GOBIERNO AUTONOMO DESCENTRALIZADO DE LA PROVINCIA DE CARCHI</t>
  </si>
  <si>
    <t>00100624</t>
  </si>
  <si>
    <t>ALCANTARILLADO COMBINADO, PLANTA DE TRATAMIENTO Y DESCARGA DE FERNANDEZ SALVADOR / CANTON MONTUFAR</t>
  </si>
  <si>
    <t>00100625</t>
  </si>
  <si>
    <t>SISTEMA DE ALCANTARILLADO SANITARIO Y TRATAMIENTO DE LAS AGUAS RESIDUALES DE PUSIR/ CANTON BOLIVAR</t>
  </si>
  <si>
    <t>00101094</t>
  </si>
  <si>
    <t>AGUAS SUBTERRANEAS CUMANDA, SAN ANTONIO, NUEVO AMANECER, NUEVA CANDELARIA Y SAUCES MIRADOR DEL CANTON RIOBAMBA</t>
  </si>
  <si>
    <t>GOBIERNO AUTONOMO DESCENTRALIZADO DE LA PROVINCIA DE CHIMBORAZO</t>
  </si>
  <si>
    <t>00101151</t>
  </si>
  <si>
    <t>MANEJO DE RECURSOS NATURALES DE CHIMBORAZO</t>
  </si>
  <si>
    <t>00101279</t>
  </si>
  <si>
    <t>SISTEMA DE AGUA POTABLE PARA LAS COMUNIDADES DE SARACHUPA, PUMACHACA Y BISHUD DE LAS PARROQUIAS MATRIZ Y PALMIRA</t>
  </si>
  <si>
    <t>00101280</t>
  </si>
  <si>
    <t>SISTEMA DE AGUA POTABLE PARA LAS COMUNIDADES DE SARACHUPA, PUMACHACA Y BISHUD</t>
  </si>
  <si>
    <t>00101297</t>
  </si>
  <si>
    <t>SISTEMA DE AGUA POTABLE PARA LA COMUNIDAD DE TIOCAJAS, PARROQUIA MATRIZ, CANTÓN GUAMOTE</t>
  </si>
  <si>
    <t>00100626</t>
  </si>
  <si>
    <t>MEJORAMIENTO DE LA VIA ZUMBAHUA-QUILOTOA-CHUGCHILAN</t>
  </si>
  <si>
    <t>GOBIERNO AUTONOMO DESCENTRALIZADO DE LA PROVINCIA DE COTOPAXI</t>
  </si>
  <si>
    <t>00100627</t>
  </si>
  <si>
    <t>MEJORAMIENTO DE LA VIA LATACUNGA-SAN BUENAVENTURA-ALAQUEZ-JOSEGUANGO BAJO-MULALO</t>
  </si>
  <si>
    <t>00100652</t>
  </si>
  <si>
    <t>MEJORAMIENTO DE LA VIA LASSO (SANTA ANA)-TOACASO-PUENTE JATUNCAMA</t>
  </si>
  <si>
    <t>00200114</t>
  </si>
  <si>
    <t>AMPLIACION Y MEJORAMIENTO DEL SISTEMA DE AGUA POTABLE DEL RIO BONITO, ESPERANZA, 5 DE AGOSTO, COTOPAXI Y DOTACION DE AGUA POTABLE PARA CHIMBORAZO Y RIO 7</t>
  </si>
  <si>
    <t>GOBIERNO AUTONOMO DESCENTRALIZADO DE LA PROVINCIA DE EL ORO</t>
  </si>
  <si>
    <t>00200115</t>
  </si>
  <si>
    <t>DOTACION DE AGUA POTABLE PARA LAS COMUNIDADES DEL GARRIDO, DEFENSORES ORENSES Y EL PANDO</t>
  </si>
  <si>
    <t>00200116</t>
  </si>
  <si>
    <t>ESTUDIOS Y DISEÑO DE ALCANTARILLADO PARA LA COMUNIDAD DE CHIMBORAZO</t>
  </si>
  <si>
    <t>00200117</t>
  </si>
  <si>
    <t>CONSTRUCCION DEL SISTEMA DE ALCANTARILLADO SANITARIO DEL BARRIO 5 DE AGOSTO DE RIO BONITO</t>
  </si>
  <si>
    <t>00200118</t>
  </si>
  <si>
    <t>ESTUDIOS Y DISEÑOS DE ALCANTARILLADO SANITARIO PARA LA COMUNIDAD DE COTOPAXI, CANTON EL GUABO</t>
  </si>
  <si>
    <t>00200119</t>
  </si>
  <si>
    <t>AMPLIACION Y MEJORAMIENTO DEL SISTEMA DE AGUAS SERVIDAS PARA LA PARROQUIA BARBONES DEL CANTON EL GUABO</t>
  </si>
  <si>
    <t>00200120</t>
  </si>
  <si>
    <t>DOTACION DE ALCANTARILLADO SANITARIO PARA BUENA ESPERANZA, PARROQUIA EL RETIRO CANTON MACHALA</t>
  </si>
  <si>
    <t>00200126</t>
  </si>
  <si>
    <t>AMPLIACION Y MEJORAMIENTO DEL SISTEMA DE AGUAS SERVIDAS DE LA PARROQUIA GUANAZAN</t>
  </si>
  <si>
    <t>00200127</t>
  </si>
  <si>
    <t>CONSTRUCCION DEL SISTEMA DE AGUAS SERVIDAS Y MEJORAMIENTO DEL SISTEMA DE AGUA POTABLE DE LA PARROQUIA SALVIAS, DEL CANTON ZARUMA</t>
  </si>
  <si>
    <t>00200129</t>
  </si>
  <si>
    <t>CONSTRUCCION DEL SISTEMA DE AGUAS SERVIDAS DE LA PARROQUIA UZHCURRUMI DEL CANTON PASAJE</t>
  </si>
  <si>
    <t>00200130</t>
  </si>
  <si>
    <t>CONSTRUCCION DEL SISTEMA DE AGUAS SERVIDAS DE LA PARROQUIA MALVAS DEL CANTON ZARUMA</t>
  </si>
  <si>
    <t>00200131</t>
  </si>
  <si>
    <t>CONSTRUCCION DEL SISTEMA DE AGUAS SERVIDAS Y PLUVIAL DE LA COMUNIDAD DE MINAS NUEVAS DE LA PARROQUIA HUERTAS Y AMPLIACION DEL SISTEMA DE AGUAS SERVIDAS DE LA CABECERA PARROQUIAL DE MULUNCAY, CANTON ZARUMA</t>
  </si>
  <si>
    <t>00200146</t>
  </si>
  <si>
    <t>CONSTRUCCION DE ALCANTARILLADO SANITARIO DE LAS COMUNIDADES LIMON PLAYA, EL RECREO, EL VADO Y LAS BRISAS DEL CANTON SANTA ROSA</t>
  </si>
  <si>
    <t>00200147</t>
  </si>
  <si>
    <t>CONSTRUCCION DEL SISTEMA DE AGUAS SERVIDAS DE LA COMUNIDAD DE RIO NEGRO DE LA PARROQUIA LA VICTORIA, DEL CANTON SANTA ROSA</t>
  </si>
  <si>
    <t>00200148</t>
  </si>
  <si>
    <t>AMPLIACION Y MEJORAMIENTO DEL SISTEMA DE AGUA POTABLE DE LA ISLA JAMBELI, CANTON SANTA ROSA</t>
  </si>
  <si>
    <t>00200149</t>
  </si>
  <si>
    <t>ESTUDIOS Y DISEÑOS DEL ALCANTARILLADO SANITARIO PARA LA COMUNIDAD ESTERO MEDINA, DEL CANTON SANTA ROSA</t>
  </si>
  <si>
    <t>00200150</t>
  </si>
  <si>
    <t>CONSTRUCCION DE ALCANTARILLADO Y AGUA POTABLE DE LA CIUDADELA INGENIEROS CIVILES</t>
  </si>
  <si>
    <t>00200151</t>
  </si>
  <si>
    <t>CONSTRUCCION DEL SISTEMA DE AGUAS SERVIDAS DE LA PARROQUIA LA BOCANA, DEL CANTON PIÑAS</t>
  </si>
  <si>
    <t>00200152</t>
  </si>
  <si>
    <t>AMPLIACION Y MEJORAMIENTO DEL SISTEMA DE AGUAS SERVIDAS DE LA PARROQUIA PALMALES, DEL CANTON ARENILLAS</t>
  </si>
  <si>
    <t>00200153</t>
  </si>
  <si>
    <t>DOTACION DE AGUA POTABLE PARA LA COMUNIDAD DE LA PITAHAYA DEL CANTON ARENILLAS</t>
  </si>
  <si>
    <t>00200320</t>
  </si>
  <si>
    <t>CONSTRUCCION DEL SISTEMA DE AGUAS SERVIDAS DE LA CABECERA PARROQUIAL DE ABAÑIN, CANTON ZARUMA</t>
  </si>
  <si>
    <t>00200042</t>
  </si>
  <si>
    <t>REHABILITACION Y MEJORAMIENTO DE LA VIA CASCAJO GARRAPATERO</t>
  </si>
  <si>
    <t>GOBIERNO AUTONOMO DESCENTRALIZADO DE LA PROVINCIA DE GALAPAGOS</t>
  </si>
  <si>
    <t>00200036</t>
  </si>
  <si>
    <t>CONSTRUCCION Y REPARACION DE CAMINOS RURALES Y URBANOS DE VARIOS CANTONES</t>
  </si>
  <si>
    <t>GOBIERNO AUTONOMO DESCENTRALIZADO DE LA PROVINCIA DE MANABI</t>
  </si>
  <si>
    <t>00200107</t>
  </si>
  <si>
    <t>ANILLO VIAL SUR DE MANABI</t>
  </si>
  <si>
    <t>00200394</t>
  </si>
  <si>
    <t>OBSERVACIONES PAVIMENTACION CON DTSB DE LA CARRETERA BAJOS DEL PECHICHE-TOALLA GRANDE-TOALLA CHICA BAJOS DEL CANTON MONTECRISTI</t>
  </si>
  <si>
    <t>00100657</t>
  </si>
  <si>
    <t>MEJORAMIENTO CARRETERA NONO - QUITO (PARROQUIA NONO )</t>
  </si>
  <si>
    <t>GOBIERNO AUTONOMO DESCENTRALIZADO DE LA PROVINCIA DE PICHINCHA</t>
  </si>
  <si>
    <t>00100658</t>
  </si>
  <si>
    <t>MEJORAMIENTO VIA CHUROLOMA - LA ESPERANZA (  PARROQUIA DE TUMBACO )</t>
  </si>
  <si>
    <t>00100659</t>
  </si>
  <si>
    <t>MEJORAMIENTO VIA MACHACHI BARRIO GUITIG (CANTON MEJIA )</t>
  </si>
  <si>
    <t>00100660</t>
  </si>
  <si>
    <t>MEJORAMIENTO VIA MILAGRO - COTOGCHOA, CANTON RUMIÑAHUI</t>
  </si>
  <si>
    <t>00100662</t>
  </si>
  <si>
    <t>ACCESO COMUNA OYAMBARILLO ( PARROQUIA TABABELA)</t>
  </si>
  <si>
    <t>00100663</t>
  </si>
  <si>
    <t>REPARACION PUENTE RIO BLANCO ( VIA PUERTO QUITO - LA INDEPENDENCIA )</t>
  </si>
  <si>
    <t>00100664</t>
  </si>
  <si>
    <t>MEJORAMIENTO VIA PUERTO QUITO - CABUYAL ( CANTON PUERTO QUITO )</t>
  </si>
  <si>
    <t>00100665</t>
  </si>
  <si>
    <t>MEJORAMIENTO VIA INTERVALLES ( VIA TINGO - TUMBACO )</t>
  </si>
  <si>
    <t>00100666</t>
  </si>
  <si>
    <t>MEJORAMIENTO VIA A LOS BANCOS - CRISTOBAL COLON Y ACCESO A LA ESCUELA MOISES CARRERA: CANTONES SAN MIGUEL DE LOS BANCOS Y SANTO DOMINGO</t>
  </si>
  <si>
    <t>00102015</t>
  </si>
  <si>
    <t>PROYECTO HIDROELECTRICO MANDURIACU DE 280 MW</t>
  </si>
  <si>
    <t>00102016</t>
  </si>
  <si>
    <t>PROYECTO HIDROELECTRICO TORTUGO DE 230MW</t>
  </si>
  <si>
    <t>00102017</t>
  </si>
  <si>
    <t>PROYECTO HIDROELECTRICO PALMA REAL 220 MW</t>
  </si>
  <si>
    <t>00102018</t>
  </si>
  <si>
    <t>PROYECTO HIDROELECTRICO CUBI 60 MW</t>
  </si>
  <si>
    <t>00102019</t>
  </si>
  <si>
    <t>PROYECTO HIDROELECTRICO SAN PEDRO DE 90 MW</t>
  </si>
  <si>
    <t>00102020</t>
  </si>
  <si>
    <t>PROYECTO HIDROELECTRICO CALDERON DE 150 MW</t>
  </si>
  <si>
    <t>00102021</t>
  </si>
  <si>
    <t>PROYECTO HIDROELECTRICO LLURIMAGUAS DE 140 MW</t>
  </si>
  <si>
    <t>00102022</t>
  </si>
  <si>
    <t>PROYECTO HIDROELECTRICO CHIRAPI DE 110 MW</t>
  </si>
  <si>
    <t>00101319</t>
  </si>
  <si>
    <t>ADQUISICIÓN DE EQUIPO CAMINERO</t>
  </si>
  <si>
    <t>GOBIERNO AUTONOMO DESCENTRALIZADO DE LA PROVINCIA DE SUCUMBIOS</t>
  </si>
  <si>
    <t>00100653</t>
  </si>
  <si>
    <t>CONSTRUCCION DE LA PRESA CHIQUIURCU EN LA QUEBRADA CALAMANCA</t>
  </si>
  <si>
    <t>GOBIERNO AUTONOMO DESCENTRALIZADO DE LA PROVINCIA DE TUNGURAHUA</t>
  </si>
  <si>
    <t>209260000.0000.373951</t>
  </si>
  <si>
    <t>METRO DE QUITO</t>
  </si>
  <si>
    <t>GOBIERNO AUTONOMO DESCENTRALIZADO DEL DISTRITO METROPOLITANO DE QUITO</t>
  </si>
  <si>
    <t>209260000.0000.375349</t>
  </si>
  <si>
    <t>CORREDOR VIAL NOR ORIENTAL - PROLONGACION NORTE AV SIMON BOLIVAR</t>
  </si>
  <si>
    <t>00100608</t>
  </si>
  <si>
    <t>FORTALECIMIENTO DEL PROCESO DE PLANIFICACION ESTRATEGICA DEL MUNICIPIO DEL DISTRITO METROPOLITANO DE QUITO.</t>
  </si>
  <si>
    <t>00101195</t>
  </si>
  <si>
    <t>NUEVO SISTEMA DE GESTIÓN Y CONTROL DE TRAFICO PARA LA CIUDAD DE QUITO Y SUS PARROQUIAS</t>
  </si>
  <si>
    <t>00101334</t>
  </si>
  <si>
    <t>ACCESO AL NUEVO AEROPUERTO DE QUITO RUTA ZÁMBIZA (AV. SIMÓN BOLÍVAR-GUALO-COCOTOG-PUEMBO-CONECTOR ALPACHACA)</t>
  </si>
  <si>
    <t>00101369</t>
  </si>
  <si>
    <t>FORTALECIMIENTO DE CENTRALIDADES URBANAS PARA EL ORDENAMIENTO TERRITORIAL, DESARROLLO SOCIOECONÓMICO Y ACCESO A SERVICIOS EN QUITO</t>
  </si>
  <si>
    <t>00101412</t>
  </si>
  <si>
    <t>PROGRAMA DE REDUCCIÓN DE RIESGOS DE DESASTRES PARA LA MUNICIPALIDAD DE QUITO</t>
  </si>
  <si>
    <t>00101418</t>
  </si>
  <si>
    <t>PROYECTO NIÑOS DEL PRESENTE, SEMBRANDO EL AIRE DEL FUTURO</t>
  </si>
  <si>
    <t>00101459</t>
  </si>
  <si>
    <t>IMPULSO Y FORTALECIMIENTO DE LA MOVILIDAD SUSTENTABLE EN EL DISTRITO METROPOLITANO DE QUITO, CON ÉNFASIS EN EL MEJORAMIENTO DEL SISTEMA INTEGRADO DE TRANSPORTE DE PASAJEROS METROBÚS-Q</t>
  </si>
  <si>
    <t>00101563</t>
  </si>
  <si>
    <t>MEJORAMIENTO DE LA COMPETITIVIDAD DEL SECTOR EMPRESARIAL DE SERVICIOS DE SOFTWARE DE LA REGIÓN QUITO- PICHINCHA</t>
  </si>
  <si>
    <t>00101612</t>
  </si>
  <si>
    <t>FORTALECIMIENTO INSTITUCIONAL DE LA SECRETARIA DE DESARROLLO Y EQUIDAD SOCIAL"</t>
  </si>
  <si>
    <t>00200104</t>
  </si>
  <si>
    <t>MEJORAMIENTO Y CONSTRUCCION DE VARIOS CAMINOS VECINALES CONSTRUCCION DE ALCANTARILLADO DOBLE CAJON</t>
  </si>
  <si>
    <t>GOBIERNO AUTONOMO DESCENTRALIZADO MUNICIPAL DE 24 DE MAYO</t>
  </si>
  <si>
    <t>00200105</t>
  </si>
  <si>
    <t>CONSTRUCCION DE ALCANTARILLADO SANITARIO DE LA PARROQUIA NOBOA</t>
  </si>
  <si>
    <t>00200189</t>
  </si>
  <si>
    <t>MEJORAMIENTO DE LOS CAMINOS VECINALES DESDE BUENOS AIRES-NARANJO ADENTRO; RIO PLATANO-LA MOCORITA</t>
  </si>
  <si>
    <t>00101191</t>
  </si>
  <si>
    <t>ACTUALIZACIÓN DE PRIORIDAD AL PROYECTO CONSTRUCCIÓN DEL CENTRO COMERCIAL POPULAR SIMÓN BOLÍVAR</t>
  </si>
  <si>
    <t>GOBIERNO AUTONOMO DESCENTRALIZADO MUNICIPAL DE AMBATO</t>
  </si>
  <si>
    <t>00101218</t>
  </si>
  <si>
    <t>PROYECTO DE CONSTRUCCIÓN DEL CENTRO COMERCIAL POPULAR SIMÓN BOLÍVAR</t>
  </si>
  <si>
    <t>00100424</t>
  </si>
  <si>
    <t>RED DE DISTRIBUCION DEL SISTEMA DE AGUA POTABLE DE LA CIUDAD DE ATUNTAQUI, CANTON ANTONIO ANTE</t>
  </si>
  <si>
    <t>GOBIERNO AUTONOMO DESCENTRALIZADO MUNICIPAL DE ANTONIO ANTE</t>
  </si>
  <si>
    <t>00300030</t>
  </si>
  <si>
    <t>PAVIMENTACIÓN DE SECTORES DE LA CIUDAD DE AZOGUES</t>
  </si>
  <si>
    <t>GOBIERNO AUTONOMO DESCENTRALIZADO MUNICIPAL DE ATAHUALPA</t>
  </si>
  <si>
    <t>00300104</t>
  </si>
  <si>
    <t>Mejoramiento Urbano de la Ciudad de Azogues</t>
  </si>
  <si>
    <t>00200050</t>
  </si>
  <si>
    <t>CONSTRUCCION DEL CAMAL MUNICIPAL DEL CANTON CALUMA</t>
  </si>
  <si>
    <t>GOBIERNO AUTONOMO DESCENTRALIZADO MUNICIPAL DE CALUMA</t>
  </si>
  <si>
    <t>00300077</t>
  </si>
  <si>
    <t>ALCANTARILLADO SANITARIO Y PLUVIAL DE LA PARROQUIA UTUANA</t>
  </si>
  <si>
    <t>GOBIERNO AUTONOMO DESCENTRALIZADO MUNICIPAL DE CALVAS</t>
  </si>
  <si>
    <t>00300093</t>
  </si>
  <si>
    <t>COSNTRUCCION DE UNIDADES BASICAS  SANITARIAS PARA LA COMUNIDAD DE CHINCHANGA, PARROQUIA COLAISACA, CANTON CALVAS, PROVINCIA DE LOJA</t>
  </si>
  <si>
    <t>00100426</t>
  </si>
  <si>
    <t>CONSTRUCCION DEL PUENTE SOBRE EL RIO BULUBULU</t>
  </si>
  <si>
    <t>GOBIERNO AUTONOMO DESCENTRALIZADO MUNICIPAL DE CAÑAR</t>
  </si>
  <si>
    <t>00300002</t>
  </si>
  <si>
    <t>CONSTRUCCION DE GRADERIOS Y CUBIERTA EN EL ESTADIO 23 DE ENERO, SECTOR IZA VIEJA</t>
  </si>
  <si>
    <t>00300171</t>
  </si>
  <si>
    <t>Regeneración de las Principales Avenidas de Cañar Colón, Ingapirca y Paseo de los Cañaris</t>
  </si>
  <si>
    <t>00300130</t>
  </si>
  <si>
    <t>Construcción y Equipamiento del Subcentro de Salud de la Comunidad Luz de América</t>
  </si>
  <si>
    <t>GOBIERNO AUTONOMO DESCENTRALIZADO MUNICIPAL DE CARLOS JULIO AROSEMENA TOLA</t>
  </si>
  <si>
    <t>00100667</t>
  </si>
  <si>
    <t>CONSTRUCCION DEL TANQUE SEDIMENTADOR, EN LA PLANTA DE TRATAMIENTO DE AGUA POTABLE EN EL CANTON CHAMBO</t>
  </si>
  <si>
    <t>GOBIERNO AUTONOMO DESCENTRALIZADO MUNICIPAL DE CHAMBO</t>
  </si>
  <si>
    <t>00101153</t>
  </si>
  <si>
    <t>CONSTRUCCION DE ALCANTARILLADO PLUVIAL ZONA SUR DEL CANTON CHAMBO</t>
  </si>
  <si>
    <t>00101187</t>
  </si>
  <si>
    <t>ESTUDIO DE FACTIBILIDAD Y DISEÑOS DEFINITIVOS PARA LA CONSTRUCCIÓN DE FILTROS Y PREFILTROS EN EL BARRIO SAN JUAN EN EL CANTÓN CHAMBO</t>
  </si>
  <si>
    <t>207020000.0000.375354</t>
  </si>
  <si>
    <t>IMPLEMENTACION DE LA RED PRIMARIA DE TRANSPORTE PARA LA CIUDAD DE CUENCA TRANVIA DE LOS CUATRO RIOS</t>
  </si>
  <si>
    <t>GOBIERNO AUTONOMO DESCENTRALIZADO MUNICIPAL DE CUENCA</t>
  </si>
  <si>
    <t>00300173</t>
  </si>
  <si>
    <t>Recapeo con carpeta asfáltica de varias avenidas de la Ciudad de Cuenca</t>
  </si>
  <si>
    <t>00300129</t>
  </si>
  <si>
    <t>Construcción de un Subcentro de Salud en la Parroquia Oyacachi</t>
  </si>
  <si>
    <t>GOBIERNO AUTONOMO DESCENTRALIZADO MUNICIPAL DE EL CHACO</t>
  </si>
  <si>
    <t>00300013</t>
  </si>
  <si>
    <t>RESTAURACION E LA PLAZA DEL FERROCARRIL EN EL CANTON EL TAMBO</t>
  </si>
  <si>
    <t>GOBIERNO AUTONOMO DESCENTRALIZADO MUNICIPAL DE EL TAMBO</t>
  </si>
  <si>
    <t>00300015</t>
  </si>
  <si>
    <t>CONSTRUCCION DEL COLISEO TIPO MIL</t>
  </si>
  <si>
    <t>00300264</t>
  </si>
  <si>
    <t>Construcción de Aceras y Bordillos en varias calles de la Ciudad de El Tambo</t>
  </si>
  <si>
    <t>00100375</t>
  </si>
  <si>
    <t>MODERNIZACION DEL TRANSPORTE FLUVIAL Y MARITIMO DE LIMONES</t>
  </si>
  <si>
    <t>GOBIERNO AUTONOMO DESCENTRALIZADO MUNICIPAL DE ELOY ALFARO</t>
  </si>
  <si>
    <t>00300067</t>
  </si>
  <si>
    <t>AMPLIACION Y MAJORAMIENTO DEL SISTEMA DE AGUA POTABLE Y AMPLIACION DE REDES PARA AMALUZA</t>
  </si>
  <si>
    <t>GOBIERNO AUTONOMO DESCENTRALIZADO MUNICIPAL DE ESPINDOLA</t>
  </si>
  <si>
    <t>00200004</t>
  </si>
  <si>
    <t>CONSTRUCCION DE LA RED PRIMARIA DEL ALCANTARILLADO SANITARIO EN LA POBLACION DEL CANTON BUCAY</t>
  </si>
  <si>
    <t>GOBIERNO AUTONOMO DESCENTRALIZADO MUNICIPAL DE GENERAL ANTONIO ELIZALDE BUCAY</t>
  </si>
  <si>
    <t>00200005</t>
  </si>
  <si>
    <t>CONSTRUCCION DE LA RED SECUNDARIA DEL ALCANTARILLADO SANITARIO DE LA POBLACION DEL CANTON BUCAY</t>
  </si>
  <si>
    <t>00200006</t>
  </si>
  <si>
    <t>CONSTRUCION DE LA RED DOMICILIARIA (BARIO NORTE) DEL ALCANTARILLADO SANITARIO EN LA POBLACION DEL CANTON BUCAY</t>
  </si>
  <si>
    <t>00200007</t>
  </si>
  <si>
    <t>CONSTRUCCION DE LA RED DOMICILIARIA (BARRIO SUR) DEL ALCANTARILLADO SANITARIO EN LA POBLACION DEL CANTON BUCAY</t>
  </si>
  <si>
    <t>00200008</t>
  </si>
  <si>
    <t>CONSTRUCCION DE LA ESTACION DE BOMBEO TRATAMIENTO PRELIMINAR Y DESCARGA SUBMARINA PARA LA POBLACION DEL CANTO BUCAY</t>
  </si>
  <si>
    <t>00300031</t>
  </si>
  <si>
    <t>Obras Hidrosanitarias, veredas, bordillos, ductos subterraneos eléctricos, telafónicos, estructura de pavimento y capa de rodadura de la calle Luciano Vallejo entre Raúl Vallejo  y Abdon Calderón de la ciudad de Girón.</t>
  </si>
  <si>
    <t>GOBIERNO AUTONOMO DESCENTRALIZADO MUNICIPAL DE GIRON</t>
  </si>
  <si>
    <t>00300073</t>
  </si>
  <si>
    <t>IMPLEMENTACION DE UN CENTRO CÌVICO (BIBLIOTECA VIRTUAL, HEMEROTECA Y VIDEOTECA) Y UN PROGRAMA DE DINAMIZACIÒN CULTURAL EN EL CANTON GIRON</t>
  </si>
  <si>
    <t>00300074</t>
  </si>
  <si>
    <t>CONSTRUCCION DEL PARQUE INFANTIL Y CANCHA SINTETICA EN EL CENTRO DEL CANTON GIRON</t>
  </si>
  <si>
    <t>00300227</t>
  </si>
  <si>
    <t>Estudios y Diseños de los Sistemas de Agua Potable, Alcantarillado Sanitario y Pluvial de la Ciudad de Gualaquiza</t>
  </si>
  <si>
    <t>GOBIERNO AUTONOMO DESCENTRALIZADO MUNICIPAL DE GUALAQUIZA</t>
  </si>
  <si>
    <t>00300268</t>
  </si>
  <si>
    <t>Sistema de Alcantarillado sanitario y pluvial para las ciudadelas marginales a los ríos Yumaza y Gualaquiza</t>
  </si>
  <si>
    <t>00300119</t>
  </si>
  <si>
    <t>Agua Potable, Alcantarillado y Adoquinado para el Centro Urbano de Huamboya</t>
  </si>
  <si>
    <t>GOBIERNO AUTONOMO DESCENTRALIZADO MUNICIPAL DE HUAMBOYA</t>
  </si>
  <si>
    <t>00300170</t>
  </si>
  <si>
    <t>Construcción Dotación de Infraestructura Educativa y Saneamiento Ambiental a Establecimientos Educativos del Cantón Huamboya</t>
  </si>
  <si>
    <t>00100454</t>
  </si>
  <si>
    <t>ASFALTADO DE VIAS Y BORDILLOS CON CUNETAS</t>
  </si>
  <si>
    <t>GOBIERNO AUTONOMO DESCENTRALIZADO MUNICIPAL DE HUAQUILLAS</t>
  </si>
  <si>
    <t>208290000.0000.376964</t>
  </si>
  <si>
    <t>CONSTRUCCIÓN DE LA PLANTA DE TRATAMIENTO DE AGUAS RESIDUALES DE IBARRA (PTAR)</t>
  </si>
  <si>
    <t>GOBIERNO AUTONOMO DESCENTRALIZADO MUNICIPAL DE IBARRA</t>
  </si>
  <si>
    <t>208290000.0000.376966</t>
  </si>
  <si>
    <t>CONSTRUCCION DE LA PLANTA DE TRATAMIENTO DE AGUAS RESIDUALES DE IBARRA (PTAR)</t>
  </si>
  <si>
    <t>00300056</t>
  </si>
  <si>
    <t>CONSTRUCCION DE AUDITORIUM Y AREAS ANEXAS DE LA CIUDAD LA TRONCAL</t>
  </si>
  <si>
    <t>GOBIERNO AUTONOMO DESCENTRALIZADO MUNICIPAL DE LA MANA</t>
  </si>
  <si>
    <t>00300058</t>
  </si>
  <si>
    <t>SISTEMA VIAL URBANO DE OBRAS COMPLEMENTARIAS DE VARIAS CALLES DE LA CIUDAD DE LA TRONCAL II ETAPA</t>
  </si>
  <si>
    <t>00300017</t>
  </si>
  <si>
    <t>CONSTRUCCION DE TARABITA SOBRE EL RIO ZAMORA PARA LA COMUNIDAD DE VICTORIA Y ZONAS</t>
  </si>
  <si>
    <t>GOBIERNO AUTONOMO DESCENTRALIZADO MUNICIPAL DE LIMON INDANZA</t>
  </si>
  <si>
    <t>00300078</t>
  </si>
  <si>
    <t>Casa de Bienestar Social para el cantón Limón Indanza</t>
  </si>
  <si>
    <t>00300079</t>
  </si>
  <si>
    <t>REGENERACIÓN URBANA DE LA CALLE QUITO</t>
  </si>
  <si>
    <t>00300134</t>
  </si>
  <si>
    <t>Readecuación y Remodelación del Subcentro de Salud de Santa Susana de Chiviaza. Area de Salud No. 3</t>
  </si>
  <si>
    <t>00300135</t>
  </si>
  <si>
    <t>Readecuación y Remodelación del Puesto de Salud de San Miguel de Conchay. Area de Salud No. 3</t>
  </si>
  <si>
    <t>00300136</t>
  </si>
  <si>
    <t>Readecuación y remodelación del Subcentro de Salud de Indanza, Area de Salud No.3</t>
  </si>
  <si>
    <t>00300141</t>
  </si>
  <si>
    <t>Readecuación y Remodelación del Puesto de Salud de Santiago de Pananza. Area de Salud No. 3</t>
  </si>
  <si>
    <t>00300038</t>
  </si>
  <si>
    <t>ALCANTARILLADO SANITARIO PARA EL BARRIO JIPIRO ALTO DEL CANTON Y PROVINCIA DE LOJA</t>
  </si>
  <si>
    <t>GOBIERNO AUTONOMO DESCENTRALIZADO MUNICIPAL DE LOJA</t>
  </si>
  <si>
    <t>00300039</t>
  </si>
  <si>
    <t>SISTEMA DE ALCANTARILLADO SANITARIO PARA LA PARROQUIA SAN LUCAS DEL CANTON Y PROVINCIA DE LOJA</t>
  </si>
  <si>
    <t>00100374</t>
  </si>
  <si>
    <t>PLANTA DE TRATAMIENTO DE AGUA POTABLE DE MACHALA</t>
  </si>
  <si>
    <t>GOBIERNO AUTONOMO DESCENTRALIZADO MUNICIPAL DE MACHALA</t>
  </si>
  <si>
    <t>00200352</t>
  </si>
  <si>
    <t>PROGRAMA DE APOYO FINANCIERO DEL PLAN BINACIONAL- 1) DOTACION DE 1150 PUPITRES PARA VARIOS CENTROS EDUCATIVOS FISCALES DEL CANTON MACHALA</t>
  </si>
  <si>
    <t>00101833</t>
  </si>
  <si>
    <t>EMPEDRADO DE LA VIA COCHALATA CALLE JUAN LEON MERA Y CRUZ DE MAYO LA COMUNA</t>
  </si>
  <si>
    <t>GOBIERNO AUTONOMO DESCENTRALIZADO MUNICIPAL DE MOCHA</t>
  </si>
  <si>
    <t>00101836</t>
  </si>
  <si>
    <t>CONSTRUCCION DEL SALON DE ACTOS DEL COLEGIO VICENTE ANDA AGUIRRE</t>
  </si>
  <si>
    <t>00300041</t>
  </si>
  <si>
    <t>SANEAMIENTO AMBIENTAL EN LAS COMUNIDADES DE COCHAPATA Y PUCALLPA DEL CANTON NABON</t>
  </si>
  <si>
    <t>GOBIERNO AUTONOMO DESCENTRALIZADO MUNICIPAL DE NABON</t>
  </si>
  <si>
    <t>00300127</t>
  </si>
  <si>
    <t>Mejoramiento del Parque Simón Bolívar en el Cantón Nabón Segunda Etapa</t>
  </si>
  <si>
    <t>00300003</t>
  </si>
  <si>
    <t>CONSTRUCCION DE SISTEMA DE AGUA POTABLE PARA LA COMUNIDAD EL ROSARIO</t>
  </si>
  <si>
    <t>GOBIERNO AUTONOMO DESCENTRALIZADO MUNICIPAL DE PABLO SEXTO</t>
  </si>
  <si>
    <t>00300005</t>
  </si>
  <si>
    <t>CONSTRUCCION DEL SISTEMA DE ALCANTARILLADO PLUVIAL PARA LA CIUDAD DE PABLO SEXTO FASES (I, II, III)</t>
  </si>
  <si>
    <t>00300006</t>
  </si>
  <si>
    <t>CONSTRUCCION DEL SISTEMA DE ALCANTARILLADO SANITARIO PARA LA CIUDAD DE PABLO SEXTO: FASES ( II, III, IV, V, VI)</t>
  </si>
  <si>
    <t>00300007</t>
  </si>
  <si>
    <t>CONSTRUCCION DEL SISTEMA DE ALCANTARILLADO PARA LA COMUNIDAD EL ROSARIO</t>
  </si>
  <si>
    <t>00300009</t>
  </si>
  <si>
    <t>CONSTRUCCION DEL SISTEMA DE AGUA POTABLE PARA LA COMUNIDAD SANGAY</t>
  </si>
  <si>
    <t>00300011</t>
  </si>
  <si>
    <t>CONSTRUCCION DEL SISTEMA REGIONAL DE AGUA POTABLE PARA LAS COMUNIDADES DE SANTA INES, SHAWI Y KUNAMP</t>
  </si>
  <si>
    <t>00300121</t>
  </si>
  <si>
    <t>Regeneración Urbana y equipamiento del centro Cantonal de Palora, Construcción de 12 alcantarillas tipo cajón, Ampliación de Tres Puentes, Regeneración de loa tramos de la Av. Ibarra entre 14 de Febrero y Palora y la Calle 14 de Febrero entre Juan León Mera y Av. Ibarra y construcción del Camal Municipal.</t>
  </si>
  <si>
    <t>GOBIERNO AUTONOMO DESCENTRALIZADO MUNICIPAL DE PALORA</t>
  </si>
  <si>
    <t>00300100</t>
  </si>
  <si>
    <t>ADQUISICIÓN DE LA UNIDAD MOVIL DE SALUD MUNICIPAL PARA ATENCIÓN EN EL CANTON PALTAS</t>
  </si>
  <si>
    <t>GOBIERNO AUTONOMO DESCENTRALIZADO MUNICIPAL DE PALTAS</t>
  </si>
  <si>
    <t>00300124</t>
  </si>
  <si>
    <t>Construccion del sistema de agua potable para la comunidad de Naranjito, parroquia Orianga en el Cantón Paltas</t>
  </si>
  <si>
    <t>00100408</t>
  </si>
  <si>
    <t>LASTRADO Y MEJORAMIENTO DE CAMINOS VECINALES EN EL CANTON PIÑAS Y CONSTRUCCION DE PUENTES A COMUNIDADES RURALES EN EL CANTON PIÑAS</t>
  </si>
  <si>
    <t>GOBIERNO AUTONOMO DESCENTRALIZADO MUNICIPAL DE PIÑAS</t>
  </si>
  <si>
    <t>00200358</t>
  </si>
  <si>
    <t>OBSERVACIONES DE OBRAS DE CONTINGENCIA EN LA CIUDAD DE PIÑAS</t>
  </si>
  <si>
    <t>00200574</t>
  </si>
  <si>
    <t>MEJORAMIENTO VIA PIÑAS - LA LIBERTAD - SAN PEDRO; PIÑAS - SAN JACINTO - LA CRUZ; VIA EL PORTETE - LA CHUVA - PIEDRA BLANCA; PUENTE SOBRE LA QUEBRADA S/N VIA LA BOCANA - PRIMAVERA</t>
  </si>
  <si>
    <t>00200575</t>
  </si>
  <si>
    <t>CONSTRUCCION DE PAVIMENTO FLEXIBLE, BORDILLOS Y ACERAS EN LA CIUDAD DE PORTOVELO PROVINCIA DEL ORO</t>
  </si>
  <si>
    <t>GOBIERNO AUTONOMO DESCENTRALIZADO MUNICIPAL DE PORTOVELO</t>
  </si>
  <si>
    <t>00200606</t>
  </si>
  <si>
    <t>Construcción de pavimento felxible, bordillos y aceras en la ciudad de Portovelo, Provincia de El Oro</t>
  </si>
  <si>
    <t>00300140</t>
  </si>
  <si>
    <t>El Mejoramiento de Caminos Vecinales</t>
  </si>
  <si>
    <t>GOBIERNO AUTONOMO DESCENTRALIZADO MUNICIPAL DE PUCARA</t>
  </si>
  <si>
    <t>00300098</t>
  </si>
  <si>
    <t>Proyecto de Construccion de Unidades Basicas Sanitarias para las comunidades de "Montegrande, Jacapo y Naranjito, del Canton Quilanga, Provincia de Loja"</t>
  </si>
  <si>
    <t>GOBIERNO AUTONOMO DESCENTRALIZADO MUNICIPAL DE QUILANGA</t>
  </si>
  <si>
    <t>00101834</t>
  </si>
  <si>
    <t>MEJORAMIENTO DE LAS VIAS DE EMERGENCIA DEL CANTON PATATE</t>
  </si>
  <si>
    <t>GOBIERNO AUTONOMO DESCENTRALIZADO MUNICIPAL DE SAN CRISTOBAL DE PATATE</t>
  </si>
  <si>
    <t>00300068</t>
  </si>
  <si>
    <t>PRIMERA ETAPA DE LA AMPLIACION DEL SISTEMA DE ALCANTARILLADO SANITARIO</t>
  </si>
  <si>
    <t>GOBIERNO AUTONOMO DESCENTRALIZADO MUNICIPAL DE SAN FERNANDO</t>
  </si>
  <si>
    <t>00300191</t>
  </si>
  <si>
    <t>Regeneración Urbana de la Ciudad de San Fernando y del Centro Parroquial de Chumblin</t>
  </si>
  <si>
    <t>00200341</t>
  </si>
  <si>
    <t>OBSERVACIONES PROYECTO DE AGUA POTABLE RCTO. SONIA MARIA DEL CANTON BUENA FE</t>
  </si>
  <si>
    <t>GOBIERNO AUTONOMO DESCENTRALIZADO MUNICIPAL DE SAN JACINTO DE BUENA FE</t>
  </si>
  <si>
    <t>00200342</t>
  </si>
  <si>
    <t>OBSERVACIONES- ALCANTARILLADO SANITARIO RCTO. FUMISA DEL CANTÓN BUENA FE</t>
  </si>
  <si>
    <t>00200343</t>
  </si>
  <si>
    <t>OBSERVACIONES DEL PROYECTO DE ALCANTARILLADO SANITARIO ALEGRIA DEL CONGO DEL CANTÓN BUENA FE</t>
  </si>
  <si>
    <t>00200344</t>
  </si>
  <si>
    <t>OBSERVACIONES DEL PROYECTO DE ALCANTARILLADO SANITARIO DEL CANTON BUENA FE</t>
  </si>
  <si>
    <t>00100661</t>
  </si>
  <si>
    <t>ALCANTARILLADO SANITARIO DE LA PARROQUIA SANTIAGO</t>
  </si>
  <si>
    <t>GOBIERNO AUTONOMO DESCENTRALIZADO MUNICIPAL DE SAN MIGUEL DE BOLIVAR</t>
  </si>
  <si>
    <t>00101171</t>
  </si>
  <si>
    <t>ALCANTARILLADO SANITARIO DE LA PARROQUIA SAN VICENTE</t>
  </si>
  <si>
    <t>00101172</t>
  </si>
  <si>
    <t>CONSTRUCCION DEL SISTEMA DE AGUA POTABLE RECINTO LAS GUARDIAS, PARROQUIA BILOVAN</t>
  </si>
  <si>
    <t>00101173</t>
  </si>
  <si>
    <t>CONSTRUCCION DE LA RED DE DISTRIBUCION DE AGUA POTABLE EN LA PARROQUIA SANTIAGO</t>
  </si>
  <si>
    <t>00201001</t>
  </si>
  <si>
    <t>Construccion del muelle de pasajeros en la ciudad de Puerto Ayora del canton Santa Cruz</t>
  </si>
  <si>
    <t>GOBIERNO AUTONOMO DESCENTRALIZADO MUNICIPAL DE SANTA CRUZ</t>
  </si>
  <si>
    <t>00300084</t>
  </si>
  <si>
    <t>MEJORAMIENTO DE INFRAESTRUCTURA URBANA DE LA PARROQUIA CUCHIL A TRAVES DEL ADOQUINADO DE LAS CALLES PERIFERICAS AL PARQUE CENTRAL</t>
  </si>
  <si>
    <t>GOBIERNO AUTONOMO DESCENTRALIZADO MUNICIPAL DE SIGSIG</t>
  </si>
  <si>
    <t>00300085</t>
  </si>
  <si>
    <t>MEJORAMIENTO DE INFRAESTRUCTURA URBANA DE LA PARROQUIA JIMA A TRAVES DEL ADOQUINADO DE LAS CALLES PERIFÉRICAS AL PARQUE CENTRAL</t>
  </si>
  <si>
    <t>00300086</t>
  </si>
  <si>
    <t>PROYECTO DE MEJORAMIENTO DE INFRAESTRUCTURA URBANA DE LA PARROQUIA SAN BARTOLOMÉ A TRAVES DEL ADOQUINADO DE LAS CALLES PERIFERICAS AL PARQUE CENTRAL</t>
  </si>
  <si>
    <t>00300087</t>
  </si>
  <si>
    <t>MEJORAMIENTO DE LA INFRAESTRUCTURA URBANA DE LA PARROQUIA SAN JOSE DE RARANGA A TRAVES DEL ADOQUINADO DE LAS CALLES PERIFERICAS AL PARQUE CENTRAL</t>
  </si>
  <si>
    <t>00300088</t>
  </si>
  <si>
    <t>MEJORAMIENTO DE INFRAESTRUCTURA URBANA DE LA PARROQUIA GUEL A TRAVES DEL ADOQUINADO DE LAS CALLES PERIFERICAS AL PARQUE CENTRAL</t>
  </si>
  <si>
    <t>00300102</t>
  </si>
  <si>
    <t>Proyecto de Mejoramiento de la Infraestructura de la parroquia Ludo, a través del adoquinado de las calles periféricas al parque Central.</t>
  </si>
  <si>
    <t>00300126</t>
  </si>
  <si>
    <t>Mejoramiento de la infraestructura física y de servicios del Mercado Municipal de Sigsig I Etapa</t>
  </si>
  <si>
    <t>00300310</t>
  </si>
  <si>
    <t>Mejoramiento de la capa de rodadura de las vías urbanas del Cantón Sigsig.</t>
  </si>
  <si>
    <t>00200172</t>
  </si>
  <si>
    <t>CONSTRUCCION DEL SISTEMA DE AGUA POTABLE EN LA COMUNIDAD DE SUSCALPAMBA, CANTON SUSCAL</t>
  </si>
  <si>
    <t>GOBIERNO AUTONOMO DESCENTRALIZADO MUNICIPAL DE SUSCAL</t>
  </si>
  <si>
    <t>00300042</t>
  </si>
  <si>
    <t>DOBLE TRATAMIENTO SUPERFICIAL BITUMINOSO DE LA VÍA PACHON - MINA</t>
  </si>
  <si>
    <t>00300097</t>
  </si>
  <si>
    <t>Rehabilitacion y Nuevo Diseño del Centro Comercial Municipal del Canton Suscal, Provincia del Cañar.</t>
  </si>
  <si>
    <t>00101462</t>
  </si>
  <si>
    <t>PLAN INTEGRAL DE FORTALECIMIENTO INSTITUCIONAL</t>
  </si>
  <si>
    <t>GOBIERNO AUTONOMO DESCENTRALIZADO MUNICIPAL DE TENA</t>
  </si>
  <si>
    <t>00101824</t>
  </si>
  <si>
    <t>CERRAMIENTO Y ACCESORIOS EN LA PLANTA DE TRATAMIENTO DE AGUA POTABLE DEL CALVARIO</t>
  </si>
  <si>
    <t>GOBIERNO AUTONOMO DESCENTRALIZADO MUNICIPAL DE TISALEO</t>
  </si>
  <si>
    <t>00101825</t>
  </si>
  <si>
    <t>CERRAMIENTO Y MUROS EN LA PLANTA DE TRATAMIENTO DE AGUAS SERVIDAS DEL CANTON TISALEO</t>
  </si>
  <si>
    <t>00101837</t>
  </si>
  <si>
    <t>RECONSTRUCCIÓN DE CASAS COMUNALES</t>
  </si>
  <si>
    <t>00300059</t>
  </si>
  <si>
    <t>CONSTRUCCION DEL SISTEMA DE AGUA POTABLE PARA LA COMUNIDAD DE KAPUTNA</t>
  </si>
  <si>
    <t>GOBIERNO AUTONOMO DESCENTRALIZADO MUNICIPAL DE TIWINTZA</t>
  </si>
  <si>
    <t>00101176</t>
  </si>
  <si>
    <t>APROVECHAMIENTO DE LOS RESIDUOS SOLIDOS EN LA ZONA DE INTEGRACIÓN FRONTERIZA COLOMBO-ECUATORIANA DE LAS CIUDADES DE TULCÁN E IPIALES</t>
  </si>
  <si>
    <t>GOBIERNO AUTONOMO DESCENTRALIZADO MUNICIPAL DE TULCAN</t>
  </si>
  <si>
    <t>00200044</t>
  </si>
  <si>
    <t>OBRAS DE MEJORAMIENTO Y AMPLIACION DE VARIAS CALLES DEL CANTON ZARUMA</t>
  </si>
  <si>
    <t>GOBIERNO AUTONOMO DESCENTRALIZADO MUNICIPAL DE ZARUMA GAD MUNICIPAL DE ZARUMA</t>
  </si>
  <si>
    <t>00200576</t>
  </si>
  <si>
    <t>OBRAS DE MEJORAMIENTO Y AMPLIACION DE VARIAS VIAS DEL CANTON TRAMO ZARUMA - Y DE RAMIREZ PAMBA</t>
  </si>
  <si>
    <t>00100477</t>
  </si>
  <si>
    <t>CONSTRUCCION DE ALCANTARILLADO SANITARIO EN EL BARRIO SAN JOSE</t>
  </si>
  <si>
    <t>GOBIERNO AUTONOMO DESCENTRALIZADO MUNICIPAL DEL CANTON ARENILLAS</t>
  </si>
  <si>
    <t>00100479</t>
  </si>
  <si>
    <t>CONSTRUCCION DE ALCANTARILLADO SANITARIO EN EL BARRIO LIBERTAD</t>
  </si>
  <si>
    <t>00100481</t>
  </si>
  <si>
    <t>CONSTRUCCION DE ALCANTARILLADO SANITARIO EN EL BARRIO 9 DE OCTUBRE</t>
  </si>
  <si>
    <t>00100482</t>
  </si>
  <si>
    <t>CONSTRUCCION DE ALCANTARILLADO SANITARIO EN EL BARRIO SAN FRANCISCO DE ASIS</t>
  </si>
  <si>
    <t>00100483</t>
  </si>
  <si>
    <t>CONSTRUCCION DEL EMISARIO NORTE</t>
  </si>
  <si>
    <t>00100484</t>
  </si>
  <si>
    <t>CONSTRUCCION DE REDES PRINCIPALES DE AGUA POTABLE EN LA CIUDADELA AMERICA</t>
  </si>
  <si>
    <t>00100486</t>
  </si>
  <si>
    <t>CONSTRUCCION DE REDES PRINCIPALES DE AGUA POTABLE EN LAS CIUDADELAS LA LIBERTAD Y SAN FRANCISCO DE ASIS</t>
  </si>
  <si>
    <t>00100487</t>
  </si>
  <si>
    <t>MEJORAMIENTO Y REHABILITACION DE LA CALLE 9 DE OCTUBRE/PORTOVELO Y RIO GUAYAS Y DESDE AV. JAIME ROLDOS HASTA AV. VICENTE ROCAFUERTE</t>
  </si>
  <si>
    <t>00100488</t>
  </si>
  <si>
    <t>MEJORAMIENTO Y REHABILITACION DE LA CALLE 11 DE NOVIEMBRE Y 25 DE JULIO ENTRE AZOGUES Y PORTOVELO Y CALLE PORTOVELO ENTRE 11 DE NOVIEMBRE Y AVENIDA SIMON BOLIVAR</t>
  </si>
  <si>
    <t>00100489</t>
  </si>
  <si>
    <t>MEJORAMIENTO Y REHABILITACION DE LA CALLE EUGENIO ESPEJO Y GALAPAGOS ENTRE AVENIDA EL ORO Y AVENIDA VICENTE ROCAFUERTE</t>
  </si>
  <si>
    <t>00100491</t>
  </si>
  <si>
    <t>MEJORAMIENTO Y REHABILITACION DE LA CALLE GARCIA MORENO ENTRE AV. SIMON BOLIVAR Y AV. VICENTE ROCAFUERTE</t>
  </si>
  <si>
    <t>00100492</t>
  </si>
  <si>
    <t>MEJORAMIENTO Y REHABILITACION DE LA CALLE MEDARDO ANGEL SILVA ENTRE AVENIDA SIMON BOLIVAR Y LA CALLE CUMBRE</t>
  </si>
  <si>
    <t>00100493</t>
  </si>
  <si>
    <t>MEJORAMIENTO Y REHABILITACION DE LA CALLE PARAGUAY ENTRE AV. SIMON BOLIVAR Y AV. 10 DE AGOSTO</t>
  </si>
  <si>
    <t>00100494</t>
  </si>
  <si>
    <t>MEJORAMIENTO Y REHABILITACION DE LA CALLE JUAN MONTALVO ENTRE PASAJE Y LA CUMBRE</t>
  </si>
  <si>
    <t>00100503</t>
  </si>
  <si>
    <t>CONSTRUCCION DE PUENTE Y MEJORAMIENTO DE CALLES ALEDAÑAS EN LA CIUDADELA EL PARAISO</t>
  </si>
  <si>
    <t>00100505</t>
  </si>
  <si>
    <t>CONSTRUCCION DE PUENTE Y MEJORAMIENTO DE CALLES ALEDAÑAS EN LA CIUDADELA 25 DE DICIEMBRE</t>
  </si>
  <si>
    <t>00200047</t>
  </si>
  <si>
    <t>MEJORAMIENTO Y REHABILITACION DE VARIAS CALLES</t>
  </si>
  <si>
    <t>00200567</t>
  </si>
  <si>
    <t>MEJORAMIENTO DE LA VIA SITIO LA CUCA- CONTRUCCION DEL PUENTE SOBRE LA QDA. EL BARBASCO - CONSTRUCCION DE ALCANTARILLA EL CAJON</t>
  </si>
  <si>
    <t>00200176</t>
  </si>
  <si>
    <t>TERMINACION DE MERCADO MUNICIPAL</t>
  </si>
  <si>
    <t>GOBIERNO AUTONOMO DESCENTRALIZADO MUNICIPAL DEL CANTON BIBLIAN</t>
  </si>
  <si>
    <t>00300139</t>
  </si>
  <si>
    <t>Construcción de los Colectores, Margen Izquierda del Río Burgay</t>
  </si>
  <si>
    <t>00300217</t>
  </si>
  <si>
    <t>Mejoramiento del Sistema de Agua Potable del cantón Biblián, Planta de Tratamiento</t>
  </si>
  <si>
    <t>00200040</t>
  </si>
  <si>
    <t>CONSTRUCCION DE LA VIA QUIROGA-MEMBRILLO</t>
  </si>
  <si>
    <t>GOBIERNO AUTONOMO DESCENTRALIZADO MUNICIPAL DEL CANTON BOLIVAR</t>
  </si>
  <si>
    <t>00200473</t>
  </si>
  <si>
    <t>OBSERVACIONES CONSTRUCCION DE CANCHAS DEPORTIVAS DE USOS MULTIPLES EN SEIS COMUNIDADES DEL CANTON BOLIVAR</t>
  </si>
  <si>
    <t>00100453</t>
  </si>
  <si>
    <t>REGENERACION URBANA DE LA AVENIDA PANAMERICANA E/DR. ALBERTO CHERREZ Y MANANTIAL DE LA CIUDAD CAMILO PONCE ENRIQUEZ</t>
  </si>
  <si>
    <t>GOBIERNO AUTONOMO DESCENTRALIZADO MUNICIPAL DEL CANTON CAMILO PONCE ENRIQUEZ</t>
  </si>
  <si>
    <t>00300177</t>
  </si>
  <si>
    <t>Mejoramiento y Obras de Artes de la Vía Pózul - Palmeras - Carrizal</t>
  </si>
  <si>
    <t>GOBIERNO AUTONOMO DESCENTRALIZADO MUNICIPAL DEL CANTON CELICA</t>
  </si>
  <si>
    <t>00101540</t>
  </si>
  <si>
    <t>ASFALTADO DE VÍAS INTERCANTONALES PARA EL CANTÓN CEVALLOS</t>
  </si>
  <si>
    <t>GOBIERNO AUTONOMO DESCENTRALIZADO MUNICIPAL DEL CANTON CEVALLOS</t>
  </si>
  <si>
    <t>00101835</t>
  </si>
  <si>
    <t>CONSTRUCCIÓN DEL CENTRO DE ACOPIO  Y COMERCIALIZACIÓN AGROPECUARIO Y ARTESANAL</t>
  </si>
  <si>
    <t>00200108</t>
  </si>
  <si>
    <t>REHABILITACION DE LA VIA QUERA-POROTILLO-CHILLA</t>
  </si>
  <si>
    <t>GOBIERNO AUTONOMO DESCENTRALIZADO MUNICIPAL DEL CANTON CHILLA</t>
  </si>
  <si>
    <t>00200569</t>
  </si>
  <si>
    <t>CONTRUCCION DEL PUENTE DE HORMIGON</t>
  </si>
  <si>
    <t>00201073</t>
  </si>
  <si>
    <t>Plan Binacional (Construcción del sistema de electrificación para los sectores de pano y zun zun</t>
  </si>
  <si>
    <t>00100632</t>
  </si>
  <si>
    <t>CONSTRUCCION DEL CANAL DE DESCARGA  (EMBAULADO) ZONA NORTE DE LA CIUDAD DE CHIMBO</t>
  </si>
  <si>
    <t>GOBIERNO AUTONOMO DESCENTRALIZADO MUNICIPAL DEL CANTON CHIMBO</t>
  </si>
  <si>
    <t>00300172</t>
  </si>
  <si>
    <t>Construcción de la Segunda Etapa del Coliseo de la Ciudad de Déleg</t>
  </si>
  <si>
    <t>GOBIERNO AUTONOMO DESCENTRALIZADO MUNICIPAL DEL CANTON DELEG</t>
  </si>
  <si>
    <t>00101116</t>
  </si>
  <si>
    <t>CONSTRUCCION DEL CAMAL MUNICIPAL</t>
  </si>
  <si>
    <t>GOBIERNO AUTONOMO DESCENTRALIZADO MUNICIPAL DEL CANTON ECHEANDIA</t>
  </si>
  <si>
    <t>00200001</t>
  </si>
  <si>
    <t>CONSTRUCCION DEL SISTEMA DE LA RED DE ALCANTARILLADO PARA LA COMUNIDAD DE CULEBRILLAS</t>
  </si>
  <si>
    <t>GOBIERNO AUTONOMO DESCENTRALIZADO MUNICIPAL DEL CANTON EL PAN</t>
  </si>
  <si>
    <t>00200002</t>
  </si>
  <si>
    <t>CONSTRUCCION DEL SISTEMA DE LA RED DE ALCANTARILLADO Y PLANTA PARA LA COMUNIDAD DE TINA ALTA</t>
  </si>
  <si>
    <t>00300010</t>
  </si>
  <si>
    <t>OBRAS HIDROSANITARIAS Y PAVIMENTACION DE LA CALLE DANIEL PALACIOS DEL CANTON EL PAN</t>
  </si>
  <si>
    <t>00300288</t>
  </si>
  <si>
    <t>Regeneraciòn Urbana de Acceso al Cementerio Municipal</t>
  </si>
  <si>
    <t>00300289</t>
  </si>
  <si>
    <t>Remodelación del Cementerio Municipal</t>
  </si>
  <si>
    <t>00300290</t>
  </si>
  <si>
    <t>Mercado Municipal, El Pan.</t>
  </si>
  <si>
    <t>00100629</t>
  </si>
  <si>
    <t>REMEDIACION AMBIENTAL DEL RIO TEAONE Y ESTUARIO DEL RIO ESMERALDAS CON LA PRESENCIA DE HIDROCARBUROS</t>
  </si>
  <si>
    <t>GOBIERNO AUTONOMO DESCENTRALIZADO MUNICIPAL DEL CANTON ESMERALDAS</t>
  </si>
  <si>
    <t>00200364</t>
  </si>
  <si>
    <t>MANTENIMIENTO A NIVEL DE DOBLE TRATAMIENTO DEL CAMINO VECINAL TIMBRE-LA COMUNA</t>
  </si>
  <si>
    <t>00200365</t>
  </si>
  <si>
    <t>MANTENIMIENTO A NIVEL DE DOBLE TRATAMIENTO DEL CAMINO VECINAL-SAN MATEO -MUTILE</t>
  </si>
  <si>
    <t>00200366</t>
  </si>
  <si>
    <t>MANTENIMIENTO A NIVEL DE DOBLE TRATAMIENTO DEL CAMINO VECINAL TACHINA - BALLESTEROS</t>
  </si>
  <si>
    <t>00300265</t>
  </si>
  <si>
    <t>Alcantarillado de la Vía Perimetral Alta - Guachapala</t>
  </si>
  <si>
    <t>GOBIERNO AUTONOMO DESCENTRALIZADO MUNICIPAL DEL CANTON GUACHAPALA</t>
  </si>
  <si>
    <t>00300271</t>
  </si>
  <si>
    <t>Alcantarillado de la via perimetral alta -Guachapala</t>
  </si>
  <si>
    <t>00300282</t>
  </si>
  <si>
    <t>Alcantarillaldo de Guablid - Arañahuaico</t>
  </si>
  <si>
    <t>00300301</t>
  </si>
  <si>
    <t>Construcción Polideportivo Municipal de Guachapala</t>
  </si>
  <si>
    <t>00300128</t>
  </si>
  <si>
    <t>Planes Maestros de Alcantarillado  de la Ciudad de Gualaceo</t>
  </si>
  <si>
    <t>GOBIERNO AUTONOMO DESCENTRALIZADO MUNICIPAL DEL CANTON GUALACEO</t>
  </si>
  <si>
    <t>00101949</t>
  </si>
  <si>
    <t>MECANIZACION AGRICOLA PARA LA REACTIVACION PRODUCTIVA</t>
  </si>
  <si>
    <t>GOBIERNO AUTONOMO DESCENTRALIZADO MUNICIPAL DEL CANTON GUANO</t>
  </si>
  <si>
    <t>00100399</t>
  </si>
  <si>
    <t>ADQUISICION DE EQUIPO CAMINERO PARA LA I MUNICIPALIDAD DEL CANTON JIPIJAPA; PARA LA REHABILITACION, APERTURA, MEJORAMIENTO Y MANTENIMIENTO DE VIAS Y CAMINOS</t>
  </si>
  <si>
    <t>GOBIERNO AUTONOMO DESCENTRALIZADO MUNICIPAL DEL CANTON JIPIJAPA</t>
  </si>
  <si>
    <t>00200009</t>
  </si>
  <si>
    <t>RECONSTRUCCION  DE LA VIA DE ACCESO OCCIDENTAL</t>
  </si>
  <si>
    <t>00200010</t>
  </si>
  <si>
    <t>RECONSTRUCCION DE LA VIA DE ACCESO SUR</t>
  </si>
  <si>
    <t>00200020</t>
  </si>
  <si>
    <t>AMPLIACION DE VIAS CON CARPETA ASFALTICA (I ETAPA)</t>
  </si>
  <si>
    <t>00200021</t>
  </si>
  <si>
    <t>AMPLIACION DE VIAS CON CARPETAS ASFALTICA (II ETAPA)</t>
  </si>
  <si>
    <t>00200023</t>
  </si>
  <si>
    <t>AMPLIACION DE VIAS CON CARPETAS ASFALTICA (III ETAPA)</t>
  </si>
  <si>
    <t>00200025</t>
  </si>
  <si>
    <t>AMPLIACION DE VIAS CON CARPETAS ASFALTICA (IV ETAPA)</t>
  </si>
  <si>
    <t>00200027</t>
  </si>
  <si>
    <t>AMPLIACION DE VIAS CON CARPETAS ASFALTICA (V ETAPA)</t>
  </si>
  <si>
    <t>00200029</t>
  </si>
  <si>
    <t>ILUMINACION DE LA OBRA (I ETAPA)</t>
  </si>
  <si>
    <t>00200031</t>
  </si>
  <si>
    <t>ILUMINACION DE LA OBRA (II ETAPA)</t>
  </si>
  <si>
    <t>00200034</t>
  </si>
  <si>
    <t>JARDINERIAS EN ACCESO NORTE</t>
  </si>
  <si>
    <t>00200359</t>
  </si>
  <si>
    <t>MANEJO DE DESECHOS SOLIDOS: ADQUISICIÓN DE VEHICULOS RECOLECTORES DEL CANTON JIPIJAPA</t>
  </si>
  <si>
    <t>00101912</t>
  </si>
  <si>
    <t>PLANTAS DE TRATAMIENTO PARA ELIMINAR METALES PESADOS E HIDROCARBUROS</t>
  </si>
  <si>
    <t>GOBIERNO AUTONOMO DESCENTRALIZADO MUNICIPAL DEL CANTON LA JOYA DE LOS SACHAS</t>
  </si>
  <si>
    <t>00300125</t>
  </si>
  <si>
    <t>Construcción del Palacio Municipal del Cantón Logroño - Semisotano y  Planta Baja</t>
  </si>
  <si>
    <t>GOBIERNO AUTONOMO DESCENTRALIZADO MUNICIPAL DEL CANTON LOGROÑO</t>
  </si>
  <si>
    <t>00300220</t>
  </si>
  <si>
    <t>Alcantarillado Pluvial en la Ciudad de Logroño</t>
  </si>
  <si>
    <t>00300001</t>
  </si>
  <si>
    <t>PLAN MAESTRO DE AGUA POTABLE DE LA CIUDAD DE MACARÁ</t>
  </si>
  <si>
    <t>GOBIERNO AUTONOMO DESCENTRALIZADO MUNICIPAL DEL CANTON MACARA</t>
  </si>
  <si>
    <t>00101099</t>
  </si>
  <si>
    <t>ESTABILIDAD DEL TALUD DEL PROGRAMA HABITACIONAL LOMA DE LOS VIENTOS, DE LA CIUDAD DE MANTA</t>
  </si>
  <si>
    <t>GOBIERNO AUTONOMO DESCENTRALIZADO MUNICIPAL DEL CANTON MANTA</t>
  </si>
  <si>
    <t>00200177</t>
  </si>
  <si>
    <t>REMODELACION DEL MERCADO DE TARQUI, PASO PEATONAL ELEVADO METALICO PARA EL CENTRO DE TARQUI Y PASO PEATONAL METALICO PARA EL CENTRO DE MANTA</t>
  </si>
  <si>
    <t>00100631</t>
  </si>
  <si>
    <t>CONSTRUCCION DEL SISTEMA DE ALCANTARILLADO SANITARIO EN LA COMUNIDAD NUEVA VIDA, CANTON MERA PROVINCIA DE PASTAZA</t>
  </si>
  <si>
    <t>GOBIERNO AUTONOMO DESCENTRALIZADO MUNICIPAL DEL CANTON MERA</t>
  </si>
  <si>
    <t>00100643</t>
  </si>
  <si>
    <t>CONSTRUCCION DEL ALCANTARILLADO PLUVIAL DE LA CIUDAD DE SHELL</t>
  </si>
  <si>
    <t>00100645</t>
  </si>
  <si>
    <t>CONSTRUCCION DEL SISTEMA DE AGUA POTABLE PARA MERA, SHELL, MORAVIA Y MADRE TIERRA</t>
  </si>
  <si>
    <t>00300132</t>
  </si>
  <si>
    <t>Equipamiento del Centro de Salud "Gran Ducado de Luxemburgo"</t>
  </si>
  <si>
    <t>GOBIERNO AUTONOMO DESCENTRALIZADO MUNICIPAL DEL CANTON MORONA</t>
  </si>
  <si>
    <t>00300133</t>
  </si>
  <si>
    <t>Construcción y Remodelación del Area de Control Epidemiologico, Area de Salud 2</t>
  </si>
  <si>
    <t>00300175</t>
  </si>
  <si>
    <t>Segunda Fase del Plan Maestro de Agua Potable de la Ciudad de Macas</t>
  </si>
  <si>
    <t>00300176</t>
  </si>
  <si>
    <t>Adoquinado de Varias Calles de la Ciudad de Macas</t>
  </si>
  <si>
    <t>00200552</t>
  </si>
  <si>
    <t>CONSTRUCCION DE CUATRO PUENTES EMERGENTES EN EL ESTERO MACULILLO, EN LOS RECINTOS: LA VICTORIA, LAS DELICIA, LAS CAÑITAS; Y EN EL ESTERO PEÑAFIEL, EN EL RECINTO LAS GARZAS(GAVARRA) PERTENECIENTES AL CANTON PALENQUE, PROVINCIA LOS RIOS</t>
  </si>
  <si>
    <t>GOBIERNO AUTONOMO DESCENTRALIZADO MUNICIPAL DEL CANTON PALENQUE</t>
  </si>
  <si>
    <t>00200573</t>
  </si>
  <si>
    <t>BACHEO Y RECAPEO DE CALLE DE LOS SECTORES NORESTE Y NOROESTE DE LA CIUDAD DE PASAJE</t>
  </si>
  <si>
    <t>GOBIERNO AUTONOMO DESCENTRALIZADO MUNICIPAL DEL CANTON PASAJE</t>
  </si>
  <si>
    <t>00101844</t>
  </si>
  <si>
    <t>TRAMO PENIPE - PUELA DE LA VIA RIOBAMBA - BAÑOS</t>
  </si>
  <si>
    <t>GOBIERNO AUTONOMO DESCENTRALIZADO MUNICIPAL DEL CANTON PENIPE</t>
  </si>
  <si>
    <t>00200106</t>
  </si>
  <si>
    <t>PAVIMENTACION DE DOBLE TRATAMIENTO SUPERFICIAL BITUMINOSO (5 TRAMOS)</t>
  </si>
  <si>
    <t>GOBIERNO AUTONOMO DESCENTRALIZADO MUNICIPAL DEL CANTON PICHINCHA</t>
  </si>
  <si>
    <t>00200190</t>
  </si>
  <si>
    <t>PAVIMENTACION CON DOBLE TRATAMIENTO SUPERFICIAL BITUMINOSO DEL CAMINO VECINAL SANTA ROSA-CALABOZO</t>
  </si>
  <si>
    <t>00200619</t>
  </si>
  <si>
    <t>Caminos vecinales del Cantòn Portoviejo, Fase II</t>
  </si>
  <si>
    <t>GOBIERNO AUTONOMO DESCENTRALIZADO MUNICIPAL DEL CANTON PORTOVIEJO</t>
  </si>
  <si>
    <t>00100407</t>
  </si>
  <si>
    <t>REDISEÑO DE LA CAPTACION DEL SISTEMA DE AGUA POTABLE PARA PUERTO LOPEZ</t>
  </si>
  <si>
    <t>GOBIERNO AUTONOMO DESCENTRALIZADO MUNICIPAL DEL CANTON PUERTO LOPEZ</t>
  </si>
  <si>
    <t>00101196</t>
  </si>
  <si>
    <t>ESTUDIOS DE FACTIBILIDAD DE LA CONSTRUCCION DEL MURO DE CONTENCIÓN</t>
  </si>
  <si>
    <t>GOBIERNO AUTONOMO DESCENTRALIZADO MUNICIPAL DEL CANTON PUTUMAYO</t>
  </si>
  <si>
    <t>00101198</t>
  </si>
  <si>
    <t>ALCANTARILLADO PLUVIAL DE PUERTO EL CARMEN.</t>
  </si>
  <si>
    <t>00101954</t>
  </si>
  <si>
    <t>PROYECTO CONSTRUCCION, INSTALACION, EQUIPAMIENTO, PUESTA EN MARCHA Y OPERACIÓN DEL HOSPITAL REGIONAL GENERAL RUMIÑAHUI</t>
  </si>
  <si>
    <t>GOBIERNO AUTONOMO DESCENTRALIZADO MUNICIPAL DEL CANTON RUMIÑAHUI GADMUR</t>
  </si>
  <si>
    <t>00201002</t>
  </si>
  <si>
    <t>Construccion del Eco - malecon Charles Darwin: Fase II "Paseo de los Algaborros" y Fase III "Poza de las garzas"</t>
  </si>
  <si>
    <t>GOBIERNO AUTONOMO DESCENTRALIZADO MUNICIPAL DEL CANTON SAN CRISTOBAL</t>
  </si>
  <si>
    <t>00201012</t>
  </si>
  <si>
    <t>Planta de tratamineto de aguas residuales para puerto Baquerizo Moreno de San Cristobal</t>
  </si>
  <si>
    <t>00200048</t>
  </si>
  <si>
    <t>CONSTRUCCION DEL CENTRO DE SALUD PUEBLO VIEJO DEL CANTON SAN FRANCISCO DE PUEBLO VIEJO</t>
  </si>
  <si>
    <t>GOBIERNO AUTONOMO DESCENTRALIZADO MUNICIPAL DEL CANTON SAN FRANCISCO DE PUEBLOVIEJO</t>
  </si>
  <si>
    <t>00200121</t>
  </si>
  <si>
    <t>CONSTRUCCION PLANTA DE TRATAMIENTO DE AGUA POTABLE</t>
  </si>
  <si>
    <t>00100404</t>
  </si>
  <si>
    <t>PROTECCION DEL MALECON LEONIDAS VEGA DESDE LA ABSCISA 0+000 HASTA LA ABSCISA 0+714 Y RECUPERACION DE LA PLAYA CON ESPIGON EN LA ABSCISA 0+080 DE LA CIUDAD DE SAN VICENTE</t>
  </si>
  <si>
    <t>GOBIERNO AUTONOMO DESCENTRALIZADO MUNICIPAL DEL CANTON SAN VICENTE</t>
  </si>
  <si>
    <t>00100406</t>
  </si>
  <si>
    <t>MEJORAMIENTO DEL EJE PRINCIPAL DE CAMINOS VECINALES DEL CANTON SAN VICENTE</t>
  </si>
  <si>
    <t>00100409</t>
  </si>
  <si>
    <t>CONSTRUCCION DEL SISTEMA DE ABASTECIMIENTO DE AGUA PARA LAS COMUNIDADES DE EL GUABO, CHITA ARRIBA, CHITA ABAJO, LAS DELICIAS, LA UNION, LA FORTUNA, LA COLOMBIA, SAN MIGUEL DE BRICEÑO, AGUA FRIA, Y BARLOMI CHICO</t>
  </si>
  <si>
    <t>00200353</t>
  </si>
  <si>
    <t>PROGRAMA DE APOYO FINANCIERO DEL PLAN BINACIONAL- 2) MEJORAMIENTO DE LAS CONDICIONES HIGIENICAS Y EL EQUIPAMIENTO DEL CAMAL DEL CANTON SANTA ROSA- ( GANADO MAYOR, FASE I)</t>
  </si>
  <si>
    <t>GOBIERNO AUTONOMO DESCENTRALIZADO MUNICIPAL DEL CANTON SANTA ROSA</t>
  </si>
  <si>
    <t>00200179</t>
  </si>
  <si>
    <t>CONSTRUCCION DE BORDILLOS Y ADOQUINADOS DE LA PARROQUIA SAN FRANCISCO DE CHINIMBIMI; CONSTRUCCION DE BORDILLOS Y PAVIMENTO DE ADOQUINES DE LAS CALLES CENTRICAS DE LA PARROQUIA PATUCA DEL CANTON SANTIAGO; CONSTRUCCION DE BORDILLOS Y PAVIMENTO DE ADOQUINES PARA VARIAS CALLES CENTRICAS DE LA CIUDADELA FRANCISCO DE ORELLANA</t>
  </si>
  <si>
    <t>GOBIERNO AUTONOMO DESCENTRALIZADO MUNICIPAL DEL CANTON SANTIAGO</t>
  </si>
  <si>
    <t>00300035</t>
  </si>
  <si>
    <t>CONSTRUCCION DE BORDILLOS Y PAVIMENTO DE ADOQUINES PARA VARIAS CALLES CENTRICAS DE LA PARROQUIA TAYUZA</t>
  </si>
  <si>
    <t>00300046</t>
  </si>
  <si>
    <t>Construcción de Bordillos y Adoquinado de Seis Calles en la Ciudadela Banco Ecuatoriano de la Vivienda</t>
  </si>
  <si>
    <t>00300214</t>
  </si>
  <si>
    <t>Construcción del Palacio Municipal del cantón Santiago</t>
  </si>
  <si>
    <t>00100589</t>
  </si>
  <si>
    <t>REGENERACION DE LA AVENIDA RUMIÑAHUI Y LA CONSTRUCCION DEL EMPEDRADO Y CUNETAS DE LA VIA LA PRIMAVERA- LA FLORIDA JESUS DEL GRAN PODER - HACIENDA VIEJA SANTA TERESITA</t>
  </si>
  <si>
    <t>GOBIERNO AUTONOMO DESCENTRALIZADO MUNICIPAL DEL CANTON SANTIAGO DE PILLARO</t>
  </si>
  <si>
    <t>00101200</t>
  </si>
  <si>
    <t>ESTUDIOS DEFINITIVOS DEL SISTEMA DE AGUA POTABLE DE LA PARROQUIA PRESIDENTE URBINA Y PARROQUIA URBANA CIUDAD NUEVA</t>
  </si>
  <si>
    <t>00100427</t>
  </si>
  <si>
    <t>CONSTRUCCION DE LOS SISTEMAS DE ALCANTARILLADO SANITARIO PARA LAS COMUNIDADES EL SANTUARIO, HUALCANGA SAN LUIS, HUALCANGA SANTA ANITA, SHAUSHI, SAN VICENTE, PUEBLO VIEJO, LLIMPE GRANDE, LLIMPE CHICO, ZONA LIBRE, YANAYACU, MOCHAPATA Y RUMIPAMBA DEL CANTON</t>
  </si>
  <si>
    <t>GOBIERNO AUTONOMO DESCENTRALIZADO MUNICIPAL DEL CANTON SANTIAGO DE QUERO</t>
  </si>
  <si>
    <t>00101821</t>
  </si>
  <si>
    <t>EMPEDRADO Y CUNETAS DE LA VIA EL PLACER JALOA EL ROSARIO</t>
  </si>
  <si>
    <t>00101823</t>
  </si>
  <si>
    <t>EMPREDRADO Y CUNETAS DE LA VIA SHAUSHI ALTO</t>
  </si>
  <si>
    <t>00101826</t>
  </si>
  <si>
    <t>EMPEDRADO Y CUNETAS DE LA VIA PUÑACHZAG-EL CASCAJAL</t>
  </si>
  <si>
    <t>00101827</t>
  </si>
  <si>
    <t>EMPEDRADO Y CUNETAS DE LA VIA PUÑACHIZAG-EL CASCAJAL</t>
  </si>
  <si>
    <t>00101828</t>
  </si>
  <si>
    <t>EMPEDRADO Y CUNETAS DE LA VIA HUALCANGA SANTA ANITA HUALCANGA SAN FRANCISCO</t>
  </si>
  <si>
    <t>00101829</t>
  </si>
  <si>
    <t>EMPEDRADO Y CUNETAS DE LA VIA YAYULIHUI ALTO CHOCALO SAN FRANCISCO</t>
  </si>
  <si>
    <t>00101830</t>
  </si>
  <si>
    <t>CONSTRUCCION DE LA Y SEGUNDA PLANTA DEL POLICLINICO MUNICIPAL</t>
  </si>
  <si>
    <t>00101831</t>
  </si>
  <si>
    <t>EMPEDRADO Y CUNETAS DE LA VIA EL SANTUARIO EL GUANTO</t>
  </si>
  <si>
    <t>00101832</t>
  </si>
  <si>
    <t>EMPEDRADO Y CUNETAS DE LA VIA SAN VICENTE  PUEBLO VIEJO</t>
  </si>
  <si>
    <t>00101299</t>
  </si>
  <si>
    <t>MEJORAMIENTO DE LAS VÍAS VECINALES DE LA ZONA NOR  OCCIDENTAL DEL CANTÓN SAQUISILI</t>
  </si>
  <si>
    <t>GOBIERNO AUTONOMO DESCENTRALIZADO MUNICIPAL DEL CANTON SAQUISILI</t>
  </si>
  <si>
    <t>00101309</t>
  </si>
  <si>
    <t>MEJORAMIENTO DE LAS VÍAS SUR-OCCIDENTALES DEL CANTÓN SAQUISILI</t>
  </si>
  <si>
    <t>00101310</t>
  </si>
  <si>
    <t>MEJORAMIENTO DE LOS CAMINOS VECINALES DE LA ZONA PERIFÉRICA DEL CANTÓN</t>
  </si>
  <si>
    <t>00101311</t>
  </si>
  <si>
    <t>MEJORAMIENTO DE LA VÍA YANAHURCO CENTRO-COCHAPAMBA DEL CANTÓN</t>
  </si>
  <si>
    <t>00300063</t>
  </si>
  <si>
    <t>REGENERACION URBANA DE LA CALLE 27 DE ABRIL ENTRE LA VIA PROVINCIAL Y LA CALLE RICARDO ESPINOZA</t>
  </si>
  <si>
    <t>GOBIERNO AUTONOMO DESCENTRALIZADO MUNICIPAL DEL CANTON SEVILLA DE ORO</t>
  </si>
  <si>
    <t>00300237</t>
  </si>
  <si>
    <t>Regenracion Urbana  de las  calles del centro cantonal ubicadas en el centro cantonal</t>
  </si>
  <si>
    <t>00200389</t>
  </si>
  <si>
    <t>OBSERVACIONES REHABILITACION DE 5,8 KM DE LONGITUD DE LA VIA LORENZO DE GARAICOA ESPERANZA PANAMERICANA - SANTO DOMINGO</t>
  </si>
  <si>
    <t>GOBIERNO AUTONOMO DESCENTRALIZADO MUNICIPAL DEL CANTON SIMON BOLIVAR</t>
  </si>
  <si>
    <t>00200390</t>
  </si>
  <si>
    <t>CONSTRUCCION DE 10.15 KM DE CARPETA ASFALTICA E-2"</t>
  </si>
  <si>
    <t>00100417</t>
  </si>
  <si>
    <t>MEJORAMIENTO Y REHABILITACION DE LOS CAMINOS VECINALES EN VARIOS SITIOS DE LA PARROQUIA RURAL CHARAPOTO</t>
  </si>
  <si>
    <t>GOBIERNO AUTÓNOMO DESCENTRALIZADO MUNICIPAL DEL CANTON SUCRE</t>
  </si>
  <si>
    <t>00200401</t>
  </si>
  <si>
    <t>OBSERVACIONES CONSTRUCCION DE ALCANTARILLADO PLUVIAL DE LA PARROQUIA SAN ISIDRO, CANTON SUCRE</t>
  </si>
  <si>
    <t>00300066</t>
  </si>
  <si>
    <t>ADOQUINADO DE LAS CALLES DE LA CIUDAD DE SUCUA</t>
  </si>
  <si>
    <t>GOBIERNO AUTONOMO DESCENTRALIZADO MUNICIPAL DEL CANTON SUCUA</t>
  </si>
  <si>
    <t>00200326</t>
  </si>
  <si>
    <t>SISTEMAS DE ALCANTARILLADO SANITARIO Y PLANTAS DE TRATAMIENTO PARA LAS COMUNIDADES: LA CADENA, COSTA AZUL Y LOS VERGELES</t>
  </si>
  <si>
    <t>GOBIERNO AUTONOMO DESCENTRALIZADO MUNICIPAL DEL CANTON VALENCIA</t>
  </si>
  <si>
    <t>00200327</t>
  </si>
  <si>
    <t>SISTEMAS DE AGUA POTABLE PARA LAS COMUNIDADES DE: GUAMPE, COSTA AZUL, EL TRIUNFO, FEDERICO INTRIAGO, SAN PABLO, NI UN PASO ATRÁS, GONZALEZ SUAREZ, SANTA MARTHA Y SEIS DE AGOSTO</t>
  </si>
  <si>
    <t>00100401</t>
  </si>
  <si>
    <t>ESTUDIOS DE NAVEGABILIDAD DEL RIO NAPO</t>
  </si>
  <si>
    <t>00100598</t>
  </si>
  <si>
    <t>FONDO DE COFINANCIAMIENTO PARA MEJORAR LA PRODUCTIVIDAD DE LAS MYPES.</t>
  </si>
  <si>
    <t>00100604</t>
  </si>
  <si>
    <t>INDUSTRIAS CULTURALES COMO MOTOR DE DESARROLLO SOCIO ECONOMICO DEL CENTRO HISTORICO DE QUITO</t>
  </si>
  <si>
    <t>00101101</t>
  </si>
  <si>
    <t>APOYO A LA INSTITUCIONALIZACION DE UN PROGRAMA DE PROTECCION ESPECIAL PARA LA NIÑEZ Y ADOLESCENCIA EN EL ECUADOR</t>
  </si>
  <si>
    <t>00101175</t>
  </si>
  <si>
    <t>CREACION DE NUEVAS JUDICATURAS Y MODERNIZACIÓN DE LOS SERVICIOS DE JUSTICIA</t>
  </si>
  <si>
    <t>00101186</t>
  </si>
  <si>
    <t>CONSTRUCCION DE SISTEMAS DE REDES DE LLANTANTOMA.</t>
  </si>
  <si>
    <t>00101204</t>
  </si>
  <si>
    <t>SISTEMA DE AGUA POTABLE PARA LAS COMUNIDADES TSACHILAS</t>
  </si>
  <si>
    <t>00101240</t>
  </si>
  <si>
    <t>DIVERSIFICACIÓN DE LA PRODUCCIÓN E INCREMENTO DE LA PRODUCTIVIDAD DE LA REGIÓN QUITO-PICHINCHA</t>
  </si>
  <si>
    <t>00101364</t>
  </si>
  <si>
    <t>MODERNIZACIÓN DE LOS SISTEMAS DE FORMACIÓN PARA EL TRABAJO E INSTITUCIONALIZACIÓN DEL FONDO COMPETITIVO DE CAPACITACIÓN LABORAL</t>
  </si>
  <si>
    <t>00101389</t>
  </si>
  <si>
    <t>CONSTRUCCIÓN DEL AEROPUERTO DE LA CIUDAD DE TENA (PROPUESTA DEFINITIVA)</t>
  </si>
  <si>
    <t>00101391</t>
  </si>
  <si>
    <t>CONSTRUCCIÓN DEL AEROPUERTO DE LA CIUDAD DE TENA</t>
  </si>
  <si>
    <t>00101422</t>
  </si>
  <si>
    <t>SISTEMA NACIONAL DE COMPRAS PUBLICAS E INNOVATE ECUADOR (incluye reprogramación presupuestaria)</t>
  </si>
  <si>
    <t>00101426</t>
  </si>
  <si>
    <t>CREACIÓN DE  PARTIDA PRESUPUESTARIA PARA EL CONVENIO  DE COOPERACIÓN INTERINSTITUCIONAL ENTRE LA SECRETARÍA TÉCNICA DEL MINISTERIO DE COORDINACIÓN DE DESARROLLO SOCIAL Y EL GRUPO TEMÁTICO DE ONUSIDA EN EL ECUADOR.</t>
  </si>
  <si>
    <t>00101464</t>
  </si>
  <si>
    <t>FORTALECIMIENTO DE LA GESTIÓN EJECUTIVA EN EL DESARROLLO DE LOS SECTORES ESTRATEGICOS, PRODUCTIVOS Y SOCIALES DEL ECUADOR</t>
  </si>
  <si>
    <t>00101493</t>
  </si>
  <si>
    <t>APOYO A LA REFORMA DEL MARCO INSTITUCIONAL Y LEGAL QUE PERMITA UNA MAYOR INTERACCIÓN DEL ESTADO CON LA SOCIEDAD CIVIL (incluye reforma presupuestaria)</t>
  </si>
  <si>
    <t>00101518</t>
  </si>
  <si>
    <t>PROYECTO DE EVALUACIÓN OFICINAS CONSULARES DEL ECUADOR</t>
  </si>
  <si>
    <t>00101525</t>
  </si>
  <si>
    <t>PROYECTO DE DIÁLOGO DE CONCENTRACIÓN PARA LA CONSTRUCCIÓN DE LA AGENDA NACIONAL ESTRATÉGICA DE SEGURIDAD, SOBERANÍA Y DEMOCRACIA.</t>
  </si>
  <si>
    <t>00101623</t>
  </si>
  <si>
    <t>ESTRATEGIA DE INSTITUCIONALIZACIÓN DE LA TEMÁTICA DE GESTIÓN DE RIESGOS</t>
  </si>
  <si>
    <t>00101629</t>
  </si>
  <si>
    <t>ESTUDIOS DE FACTIBILIDAD Y DISEÑOS DEFINITIVOS DEL PLAN DE DESCONTAMINACIÓN DE LOS RIOS DE QUITO</t>
  </si>
  <si>
    <t>00101660</t>
  </si>
  <si>
    <t>CENTRO DE FORMACIÓN DE DEPORTES COLECTIVOS DE CARPUELA</t>
  </si>
  <si>
    <t>00200145</t>
  </si>
  <si>
    <t>PROYECTO DE GESTION DE LOS RECURSOS NATURALES DE GALAPAGOS Y DE LA COSTA</t>
  </si>
  <si>
    <t>00200217</t>
  </si>
  <si>
    <t>Proyecto de Tercera Fase de la Iniciativa Galápagos 2020</t>
  </si>
  <si>
    <t>00200414</t>
  </si>
  <si>
    <t>PROYECTO DE COOPERACION TECNICA NO REEMBOLSABLE CON LA CAF "AUDITORIA INTEGRAL DE LA COMISION DE ESTUDIOS PARA EL DESARROLLO DE LA CUENCA DEL RIO GUAYAS Y LA PENINSULA DE SANTA ELENA"</t>
  </si>
  <si>
    <t>00300040</t>
  </si>
  <si>
    <t>PLAN DE ORDENAMIENTO Y DESARROLLO SOSTENIBLE DEL CASCO URBANO DE LA CIUDAD DE LOJA</t>
  </si>
  <si>
    <t>00300095</t>
  </si>
  <si>
    <t>Proyecto Construccion de Tres Aulas de Hormig{on para el Colegio la Paz, de las Comunidades Shuar de la Frontera y Jempekat</t>
  </si>
  <si>
    <t>00300131</t>
  </si>
  <si>
    <t>Adquisición de una Unidad Médica Móvil para la Manconidad de los Gobiernos Municipales de la Cuenca de los Ríos Palora y Pastaza</t>
  </si>
  <si>
    <t>00300239</t>
  </si>
  <si>
    <t>Segunda Etapa del arreglo del teatro y Sala de Cine de la Casa de la Cultura Ecuatoriana Benjamín Carrion Nucleo de Loja</t>
  </si>
  <si>
    <t>00300240</t>
  </si>
  <si>
    <t>Abriendo Caminos del Arte den Morona Santiago, Casa de la Cultura Núcleo de Morona Santiago</t>
  </si>
  <si>
    <t>00300241</t>
  </si>
  <si>
    <t>Remodelación del Auditorium Eugenio Espejo, Casa de la Cultura Nucleo de Zamora Chinchipe</t>
  </si>
  <si>
    <t>00300263</t>
  </si>
  <si>
    <t>Construcción de la II Etapa del Teatro del Complejo Ferial Libertador Simón Bolivar.</t>
  </si>
  <si>
    <t>2114610000.0000.373234</t>
  </si>
  <si>
    <t>PROYECTO HIDROELECTRICO CALUMA</t>
  </si>
  <si>
    <t>HIDROESPOL E.P</t>
  </si>
  <si>
    <t>2114610000.0000.373313</t>
  </si>
  <si>
    <t>PROYECTO SOLAR-ESPOL</t>
  </si>
  <si>
    <t>144690000.0000.372446</t>
  </si>
  <si>
    <t>CONSTRUCCIÓN Y FISCALIZACIÓN BY PASS AGOYÁN-SAN FRANCISCO</t>
  </si>
  <si>
    <t>HIDROPASTAZA EP</t>
  </si>
  <si>
    <t>144690000.0000.372482</t>
  </si>
  <si>
    <t>REPUESTOS ELECTROMECANICOS PARA MANTENIMIENTO MAYOR</t>
  </si>
  <si>
    <t>144690000.0000.372526</t>
  </si>
  <si>
    <t>DISEÑO Y CONSTRUCCION EDIFICIO ADMINISTRATIVO</t>
  </si>
  <si>
    <t>144690000.0000.372541</t>
  </si>
  <si>
    <t>DISEÑO Y CONSTRUCCIÓN DE CONJUNTO HABITACIONAL</t>
  </si>
  <si>
    <t>30200000.380.4286</t>
  </si>
  <si>
    <t>CENSO NACIONAL ECONOMICO</t>
  </si>
  <si>
    <t>INSTITUTO NACIONAL DE ESTADISTICA Y CENSOS-INEC</t>
  </si>
  <si>
    <t>30200000.733.3018</t>
  </si>
  <si>
    <t>CAMBIO DE BASE DE LOS INDICES DE PRODUCCION INDUSTRIAL (IBI - IER)</t>
  </si>
  <si>
    <t>30200000.733.3240</t>
  </si>
  <si>
    <t>INSTITUCIONALIZACION DE LOS INDICES DE LA CONSTRUCCION (IPCO)</t>
  </si>
  <si>
    <t>30200000.733.3250</t>
  </si>
  <si>
    <t>PLAN ESTRATEGICO NACIONAL PARA EL DESARROLLO ESTADISTICO</t>
  </si>
  <si>
    <t>30200000.733.3435</t>
  </si>
  <si>
    <t>ENCUESTA NACIONAL DE INGRESOS Y GASTOS DE LOS HOGARES URBANOS Y RURALES (ENIGHUR)</t>
  </si>
  <si>
    <t>30200000.733.3824</t>
  </si>
  <si>
    <t>IV CENSO NACIONAL AGROPECUARIO</t>
  </si>
  <si>
    <t>30200000.733.3850</t>
  </si>
  <si>
    <t>CUENTA SATELITE DE EDUCACION</t>
  </si>
  <si>
    <t>30200000.733.3888</t>
  </si>
  <si>
    <t>INSTITUCIONALIZACION DEL INDICE DE PRECIOS AL CONSUMIDOR</t>
  </si>
  <si>
    <t>30200000.733.3897</t>
  </si>
  <si>
    <t>INSTITUCIONALIZAR INCREMENTO DE TOMAS DEL INDICE DE PRECIOS AL CONSUMIDOR</t>
  </si>
  <si>
    <t>30200000.733.4019</t>
  </si>
  <si>
    <t>ENCUESTA DEMOGRAFICA Y DE SALUD MATERNA E INFANTIL 2010 (ENDEMAIN)</t>
  </si>
  <si>
    <t>30200000.733.4270</t>
  </si>
  <si>
    <t>VII CENSO DE POBLACION Y VI DE VIVIENDA</t>
  </si>
  <si>
    <t>30200000.733.4274</t>
  </si>
  <si>
    <t>FORTALECIMIENTO DE LA COMISION NACIONAL DE ESTADISTICAS PARA LOS PUEBLOS INDIGENAS Y AFROECUATORIANOS (CONEPIA)</t>
  </si>
  <si>
    <t>30200000.733.4299</t>
  </si>
  <si>
    <t>ENCUESTA DE EMPLEO DESEMPLEO Y SUBEMPLEO (ENEMDU)</t>
  </si>
  <si>
    <t>30200000.1141.5118</t>
  </si>
  <si>
    <t>APOYO AL GOBIERNO ECUATORIANO PARA LA RECOLECCIÓN DE INFORMACIÓN ESTADÍSTICA DESAGREGADA POR GRUPOS ETNICOS EN EL CENSO DE POBLACION DE 2010</t>
  </si>
  <si>
    <t>31210000.0000.372458</t>
  </si>
  <si>
    <t>SISTEMA ESTADISTICO DE SEGURIDAD CIUDADANA</t>
  </si>
  <si>
    <t>31210000.0000.373062</t>
  </si>
  <si>
    <t>FORTALECIMIENTO DE REGISTROS ADMINITRATIVOS</t>
  </si>
  <si>
    <t>31210000.0000.373065</t>
  </si>
  <si>
    <t>CAMBIOS DE AÑO BASE IPC, IPP, IPI</t>
  </si>
  <si>
    <t>31210000.0000.373130</t>
  </si>
  <si>
    <t>SISTEMA DE ESTADISTICAS ESTRUCTURALES</t>
  </si>
  <si>
    <t>31210000.0000.373137</t>
  </si>
  <si>
    <t>FORTALECIMIENTO DEL SISTEMA DE ANALISIS ESTADISTICO</t>
  </si>
  <si>
    <t>31210000.0000.373152</t>
  </si>
  <si>
    <t>MIGRACION DE NOMENCLATURAS</t>
  </si>
  <si>
    <t>31210000.0000.373301</t>
  </si>
  <si>
    <t>CUENTA SATELITE DE TRABAJO NO REMUNERADO</t>
  </si>
  <si>
    <t>31210000.0000.373353</t>
  </si>
  <si>
    <t>ENCUESTA DE CONDICIONES DE VIDA</t>
  </si>
  <si>
    <t>31210000.0000.373375</t>
  </si>
  <si>
    <t>ENCUESTA NACIONAL DE SALUD Y NUTRICION</t>
  </si>
  <si>
    <t>31210000.0000.373379</t>
  </si>
  <si>
    <t>ENCUESTA DE TRABAJO INFANTIL</t>
  </si>
  <si>
    <t>31210000.0000.373386</t>
  </si>
  <si>
    <t>ENCUESTA DE DISCAPACIDAD</t>
  </si>
  <si>
    <t>31210000.0000.373389</t>
  </si>
  <si>
    <t>ENCUESTA DE HOGARES MULTIPROPOSITO</t>
  </si>
  <si>
    <t>31210000.0000.373394</t>
  </si>
  <si>
    <t>SISTEMA DE ENCUESTAS AMBIENTALES</t>
  </si>
  <si>
    <t>31210000.0000.373400</t>
  </si>
  <si>
    <t>SISTEMA DE ESTADISTICAS AGROPECUARIAS</t>
  </si>
  <si>
    <t>31210000.0000.373516</t>
  </si>
  <si>
    <t>SISTEMA ESTADÍSTICO DE SEGUIMIENTO DE OBRA FÍSICA CONSTRUIDA</t>
  </si>
  <si>
    <t>31210000.0000.373526</t>
  </si>
  <si>
    <t>FORTALECIMIENTO INSTITUCIONAL DEL INEC</t>
  </si>
  <si>
    <t>31210000.0000.374025</t>
  </si>
  <si>
    <t>ESTADÍSTICAS AMBIENTALES EN MUNICIPIOS</t>
  </si>
  <si>
    <t>31210000.0000.374240</t>
  </si>
  <si>
    <t>ACTUALIZACIÓN DE LA INFORMACIÓN CARTOGRÁFICA ESTADÍSTICA 2010 DEL INEC</t>
  </si>
  <si>
    <t>31210000.0000.374242</t>
  </si>
  <si>
    <t>SISTEMA NACIONAL DE RESGISTROS ADMINISTRATIVOS</t>
  </si>
  <si>
    <t>31210000.0000.374243</t>
  </si>
  <si>
    <t>ESTUDIOS ANALTICOS ESTADISTICOS SOCIODEMOGRAFICOS ECONMICOS Y ETNICOS</t>
  </si>
  <si>
    <t>31210000.0000.374343</t>
  </si>
  <si>
    <t>SISTEMA DE INCADORES DE PRECIOS SIP-C PARA EL CAMBIO DE ANO BASE DEL IPC</t>
  </si>
  <si>
    <t>31210000.0000.374344</t>
  </si>
  <si>
    <t>CAMBIO DE ANO BASE IPP-IPI</t>
  </si>
  <si>
    <t>31210000.0000.374350</t>
  </si>
  <si>
    <t>CAMBIO DE ANO BASE DE LA CUENTA SATELITE DE SALU</t>
  </si>
  <si>
    <t>31210000.0000.374351</t>
  </si>
  <si>
    <t>CUENTA SATELITE DE CIENCIA TECNOLOGIA E IMNOVACION</t>
  </si>
  <si>
    <t>31210000.0000.374352</t>
  </si>
  <si>
    <t>ENCUESTA DE USO Y APLICACIÓN DE PLAGUICIDAS</t>
  </si>
  <si>
    <t>31210000.0000.374353</t>
  </si>
  <si>
    <t>AREAS PROTEGIDAS DEL ECUADOR</t>
  </si>
  <si>
    <t>31210000.0000.374354</t>
  </si>
  <si>
    <t>PLAN ESTRATEGICO NACIONAL PARA EL DESARROLLO ESTADISTICO 2013-2018</t>
  </si>
  <si>
    <t>31210000.0000.374420</t>
  </si>
  <si>
    <t>ENCUESTA SOBRE CONDICIONES DE VIDA E INCLUSIÓN SOCIAL DE LA COMUNIDAD GLBTI</t>
  </si>
  <si>
    <t>31210000.0000.374490</t>
  </si>
  <si>
    <t>ENCUESTA NACIONAL DE EMPLEO, DESEMPLEO Y SUBEMPLEO ¿ ENEMDU-PUNTUAL</t>
  </si>
  <si>
    <t>31210000.0000.374559</t>
  </si>
  <si>
    <t>ENCUESTA NACIONAL DE EMPLEO, DESEMPLEO Y SUBEMPLEO ¿ ENEMDU ¿ CONTINUA</t>
  </si>
  <si>
    <t>31210000.0000.374639</t>
  </si>
  <si>
    <t>EVOLUCIÓN DE INDICADORES DE LA ENCUESTA DE SEGURIDAD CIUDADANA, JUSTICIA, VICTIMIZACIÓN Y PERCEPCIÓN DE INSEGURIDAD</t>
  </si>
  <si>
    <t>31210000.0000.374650</t>
  </si>
  <si>
    <t>FORTALECIMIENTO AL CENTRO DE FORMACIÓN Y CAPACITACIÓN ESTADÍSTICA - INEC</t>
  </si>
  <si>
    <t>31210000.0000.374684</t>
  </si>
  <si>
    <t>MEJORAS INFRAESTRUCTURA INEC</t>
  </si>
  <si>
    <t>31210000.0000.375131</t>
  </si>
  <si>
    <t>DESVINCULACIÓN POR RENUNCIA VOLUNTARIADEL PERSONAL (INEC-2013).</t>
  </si>
  <si>
    <t>31210000.0000.375686</t>
  </si>
  <si>
    <t>ENALQUI - ENCUESTA NACIONAL DE ALQUILERES</t>
  </si>
  <si>
    <t>31210000.0000.376187</t>
  </si>
  <si>
    <t>FORTALECIMEINTO DEL SISTEMA INTEGRADO DE INDICADORES AMBIENTALES</t>
  </si>
  <si>
    <t>31210000.0000.376276</t>
  </si>
  <si>
    <t>FORTALECIMIENTO DEL SISTEMA INTEGRADO DE ESTADISTICAS AMBIENTALES</t>
  </si>
  <si>
    <t>31210000.0000.376286</t>
  </si>
  <si>
    <t>ESTADISTICAS PARALA NUEVA SOCIEDAD Y ECONOMIA DEL CONOCIMEINTO</t>
  </si>
  <si>
    <t>31210000.0000.376384</t>
  </si>
  <si>
    <t>OPTIMIZACION DE LOS PROCESOS DE LA PRODUCCION ESTADISTICA Y ADMINISTRATIVA DEL INEC</t>
  </si>
  <si>
    <t>31210000.0000.376385</t>
  </si>
  <si>
    <t>CERTIFICACIÓN Y MEJORA CONTINUA DE LAS OPERACIONES ESTADÍSTICAS DEL SISTEMA ESTADÍSTICO NACIONAL</t>
  </si>
  <si>
    <t>31210000.0000.376397</t>
  </si>
  <si>
    <t>31210000.0000.377584</t>
  </si>
  <si>
    <t>SEGURIDAD CIUDADANA, JUSTICIA, VICTIMIZACIÓN Y PERCEPCIÓN DE INSEGURIDAD 2014</t>
  </si>
  <si>
    <t>31210000.0000.377625</t>
  </si>
  <si>
    <t>FORMULACIÓN DE MÉTRICAS NUEVAS Y ALTERNATIVAS PARA EL DISEÑO, MONITOREO Y EVALUACIÓN DE LAS POLITÍCAS PÚBLICAS</t>
  </si>
  <si>
    <t>31210000.0000.377888</t>
  </si>
  <si>
    <t>31210000.0000.378043</t>
  </si>
  <si>
    <t>ENCUESTA DE OPINIÓN EMPRESARIAL Y CREDITICIA</t>
  </si>
  <si>
    <t>31210000.0000.378102</t>
  </si>
  <si>
    <t>ENCUESTA NACIONAL DE ACTIVIDADES DE CIENCIA, TECNOLOGÍA E INNOVACION (ACTI) 2015</t>
  </si>
  <si>
    <t>31210000.0000.380356</t>
  </si>
  <si>
    <t>MEJORAMIENTO DE LA CALIDAD ESTADÍSTICA DEL SISTEMA ESTADÍSTICO NACIONAL DE ECUADOR</t>
  </si>
  <si>
    <t>31210000.0000.380366</t>
  </si>
  <si>
    <t>31210000.0000.380369</t>
  </si>
  <si>
    <t>ACTUALIZACION PERMANENTE DE LA CARTOGRAFIA Y LISTADOS DE INVESTIGACION ESTADISTICA DEL INEC Y MEJORA PERMANENTE DE LA CALIDAD DE LA INFORMACION DE DIRECCIONES Y ZONIFICACION DEL MARCO MUESTRAL DE EMPRESAS</t>
  </si>
  <si>
    <t>31210000.0000.380373</t>
  </si>
  <si>
    <t>ENCUESTA NACIONAL DE TRABAJO INFANTIL 2016</t>
  </si>
  <si>
    <t>31210000.0000.380377</t>
  </si>
  <si>
    <t>CENSO DE POBLACIÓN Y VIVIENDA CON REGISTROS ADMINISTRATIVOS 2020 (ETAPA DE PREPARACIÓN Y ANÁLISIS)</t>
  </si>
  <si>
    <t>31210000.0000.380381</t>
  </si>
  <si>
    <t>SISTEMA INFORMÁTICO INTEGRADO DE LAS CUENTAS SATÉLITES Y ACTUALIZACIÓN DE LOS SERVICIOS DE SALUD (CSS), EDUCACIÓN (CSE) Y TRABAJO NO REMUNERADO DE LOS HOGARES (CSTNRH)</t>
  </si>
  <si>
    <t>31210000.0000.380388</t>
  </si>
  <si>
    <t>ENCUESTA NACIONAL SOBRE RELACIONES FAMILIARES Y VIOLENCIA DE GÉNERO CONTRA LAS MUJERES 2016 - ENVIGMU</t>
  </si>
  <si>
    <t>31210000.0000.380395</t>
  </si>
  <si>
    <t>PROYECTO DE !CTUALIZACIÓN PERMANENTE DE LA CARTOGRAFÍA Y LISTADOS DE UNIDADES DE INVESTIGACIÓN ESTADÍSTICA DEL INEC Y MEJORA PERMANENTE DE LA CALIDAD DE LA INFORMACIÓN DE DIRECCIONES Y ZONIFICACIÓN DEL MARCO MUESTRAL DE EMPRESAS</t>
  </si>
  <si>
    <t>31210000.0000.380403</t>
  </si>
  <si>
    <t>ACTUALIZACION CARTOGRAFICA Y DIEE 2016</t>
  </si>
  <si>
    <t>31210000.0000.380425</t>
  </si>
  <si>
    <t>SISTEMA INFORMÁTICO INTEGRADO DE LAS CUENTAS SATÉLITES Y ACTUALIZACIÓN DE LOS SERVICIOS: SALUD, EDUCACIÓN Y TRABAJO NO REMUNERADO.</t>
  </si>
  <si>
    <t>31210000.0000.380427</t>
  </si>
  <si>
    <t>MEJORAMIENTO INSTITUCIONAL DEL INSTITUTO NACIONAL DE ESTADÍSTICA Y CENSOS</t>
  </si>
  <si>
    <t>31210000.0000.380431</t>
  </si>
  <si>
    <t>ACTUALIZACION CARTOGRAFIA Y MEJORA DE LA INFORMACION DE DIRECCIONES</t>
  </si>
  <si>
    <t>31210000.0000.380505</t>
  </si>
  <si>
    <t>CONSTRUCCIÓN DEL SISTEMA DE INDICADORES DE PRECIOS AL CONSUMIDOR PARA GALÁPAGOS</t>
  </si>
  <si>
    <t>31210000.733.5562</t>
  </si>
  <si>
    <t>AMPLIACIÓN DEL EDIFICO DE LA REGIONAL DEL LITORAL</t>
  </si>
  <si>
    <t>31210000.733.5608</t>
  </si>
  <si>
    <t>CUENTAS SATELITE DEL MEDIO AMBIENTE</t>
  </si>
  <si>
    <t>31210000.733.5624</t>
  </si>
  <si>
    <t>INSTITUCIONALIZACIÓN DE LAS CUENTAS SATELITE DE SALUD</t>
  </si>
  <si>
    <t>31210000.733.5680</t>
  </si>
  <si>
    <t>ENCUESTA NACIONAL DE IDENTIFICACIÓN DE NECESIDADES DE FORMACIÓN DEL SECTOR PÚBLICO</t>
  </si>
  <si>
    <t>31210000.733.5981</t>
  </si>
  <si>
    <t>ENCUESTA DEL GASTO E INVERSION PUBLICA Y PRIVADA EN PROTECCION AMBIENTAL</t>
  </si>
  <si>
    <t>31210000.733.6744</t>
  </si>
  <si>
    <t>PROYECTO DE ADQUISICION DE DOS EDIFICIOS PARA ADMINISTRACION CENTRAL Y REGIONAL NORTE DEL INEC EN EL DISTRITO METROPOLITANO DE QUITO</t>
  </si>
  <si>
    <t>31210000.733.6746</t>
  </si>
  <si>
    <t>COOPERACIÓN TÉCNICA NO REEMBOLSABLE- ASISTENCIA TÉCNICA INTERNACIONAL Y CONSULTORÍA NACIONAL PARA EL CENSO NACIONAL ECONÓMICO 2010 EN EL ECUADOR</t>
  </si>
  <si>
    <t>31210000.733.6768</t>
  </si>
  <si>
    <t>PROGRAMA DE APOYO AL SISTEMA ECONOMICO SOLIDARIO Y SOSTENIBLE (PASSES)</t>
  </si>
  <si>
    <t>31210000.733.6916</t>
  </si>
  <si>
    <t>ENCUESTA DE SUPERFICIE Y PRODUCCIÓN AGROPECUARIA CONTINUA ESPAC</t>
  </si>
  <si>
    <t>31210000.733.7150</t>
  </si>
  <si>
    <t>FORTALECIMIENTO DEL TALENTO HUMANO DEL INEC</t>
  </si>
  <si>
    <t>00100569</t>
  </si>
  <si>
    <t>VII CENSO DE POBLACION Y VI DE VIVIENDA 2010</t>
  </si>
  <si>
    <t>00100612</t>
  </si>
  <si>
    <t>PROYECTO APOYO A PERSONAS CON DISCAPACIDAD: IDENTIFICANDO Y FOCALIZANDO NECESIDADES INSATISFECHAS</t>
  </si>
  <si>
    <t>00101439</t>
  </si>
  <si>
    <t>PROYECTO REGISTRO UNICO DE BENEFICIARIOS (RUB)</t>
  </si>
  <si>
    <t>00101454</t>
  </si>
  <si>
    <t>REGISTRO UNICO DE BENEFICIARIOS RUB (reforma presupuestaria)</t>
  </si>
  <si>
    <t>00101472</t>
  </si>
  <si>
    <t>ROBUSTECIMIENTO DE LAS ESTADÍSTICAS DE PRECIOS DEL INEC (incluye reforma presupuestaria)</t>
  </si>
  <si>
    <t>00101476</t>
  </si>
  <si>
    <t>CENSO NACIONAL ECONOMICO (INCLUYE REFORMA PRESUPUESTARIA)</t>
  </si>
  <si>
    <t>00101638</t>
  </si>
  <si>
    <t>INCREMENTO AL PRESUPUESTO DEL PROYECTO REGISTRO UNICO DE BENEFICIARIOS RUB.</t>
  </si>
  <si>
    <t>00101674</t>
  </si>
  <si>
    <t>ENCUESTA DE INGRESOS Y GASTOS DE HOGARES URBANOS EN GALÁPAGOS (EIGHU-G)</t>
  </si>
  <si>
    <t>00101688</t>
  </si>
  <si>
    <t>ROBUSTECIMIENTO DE LAS ESTADÍSTICAS DE PRECIOS DEL  INEC</t>
  </si>
  <si>
    <t>00101969</t>
  </si>
  <si>
    <t>APOYO AL GOBIERNO ECUATORIANO PARA LA RECOLECCIÓN DE INFORMACIÓN ESTADÍSTICA DESAGREGADA POR ETNIA EN EL CENSO 2011</t>
  </si>
  <si>
    <t>30200000.981.4160</t>
  </si>
  <si>
    <t>SIDERURGICA</t>
  </si>
  <si>
    <t>30200000.981.5113</t>
  </si>
  <si>
    <t>ESTUDIOS DE PREFACTIBILIDAD PARA MONTAR UN COMPLEJO SIDERÚRGICO ESTATAL CON PRODUCCIÓN APROXIMADA DE 1.500 TN DE HIERRO Y ACERO COMERCIAL</t>
  </si>
  <si>
    <t>30200000.982.4176</t>
  </si>
  <si>
    <t>HIDROELECTRICA PALMA REAL 220 MW</t>
  </si>
  <si>
    <t>30200000.982.4184</t>
  </si>
  <si>
    <t>HIDROELECTRICA CALDERON</t>
  </si>
  <si>
    <t>30200000.982.4189</t>
  </si>
  <si>
    <t>HIDROELECTRICA SAN PEDRO</t>
  </si>
  <si>
    <t>30200000.982.4192</t>
  </si>
  <si>
    <t>HIDROELECTRICA CUBI 60 MW</t>
  </si>
  <si>
    <t>30200000.982.4194</t>
  </si>
  <si>
    <t>HIDROELECTRICA MANDURIACU</t>
  </si>
  <si>
    <t>30200000.982.4197</t>
  </si>
  <si>
    <t>HIDROELECTRICA TORTUGO</t>
  </si>
  <si>
    <t>30200000.982.4205</t>
  </si>
  <si>
    <t>HIDROELECTRICA LLURIMAGUAS</t>
  </si>
  <si>
    <t>30200000.982.4207</t>
  </si>
  <si>
    <t>HIDROELECTRICA CHIRAPI</t>
  </si>
  <si>
    <t>30200000.983.4225</t>
  </si>
  <si>
    <t>ESTUDIOS PARA EL CONTROL INUNDACIONES DE MILAGRO</t>
  </si>
  <si>
    <t>30200000.983.4230</t>
  </si>
  <si>
    <t>CONTROL DE INUNDACIONES VINCES-BABAHOYO-GUAYAQUIL</t>
  </si>
  <si>
    <t>30200000.984.4206</t>
  </si>
  <si>
    <t>SANTA ELENA-CHANDUY-ENGUNGA-ENGABAO-PLAYAS</t>
  </si>
  <si>
    <t>30200000.984.4208</t>
  </si>
  <si>
    <t>ZHUD - EL TRIUNFO, INCLUYE PASO LATERAL DE LA TRONCAL, INCLUYE CARRETERA ANTIGUA</t>
  </si>
  <si>
    <t>30200000.984.4211</t>
  </si>
  <si>
    <t>CARRETERA GENERAL LEONIDAS PLAZA (LIMÓN) - BANDERAS - LÍNEA DE FRONTERA</t>
  </si>
  <si>
    <t>30200000.984.4215</t>
  </si>
  <si>
    <t>SAGUANGAL - LITA</t>
  </si>
  <si>
    <t>30200000.984.4218</t>
  </si>
  <si>
    <t>E10: RECONSTRUCCIÓN Y MANTENIMIENTO, TRAMO EL CARMELO - LAGO AGRIO</t>
  </si>
  <si>
    <t>30200000.984.4222</t>
  </si>
  <si>
    <t>AMPLIACIÓN A 4 CARRILES REHABILITAACIÓN Y MANTENIMIENTO TRAMO NOBOL - EL EMPALME</t>
  </si>
  <si>
    <t>30200000.984.4245</t>
  </si>
  <si>
    <t>E487: AMPLIACIÓN A 4 CARRILES, REHABILITACION Y MANTENIMIENTO, TRAMO BUCAY - VÍA GUAYAQUIL (KM 26)</t>
  </si>
  <si>
    <t>30200000.984.4246</t>
  </si>
  <si>
    <t>AUTOPISTA ESMERALDAS - SANTO DOMINTO DE LOS TZACHILAS</t>
  </si>
  <si>
    <t>30200000.984.4247</t>
  </si>
  <si>
    <t>AUTOPISTA GUAYAQUIL - MACHALA, CONECTOR ENTRE PUERTOS</t>
  </si>
  <si>
    <t>30200000.984.4248</t>
  </si>
  <si>
    <t>PUENTE RIO PALMAR - SANTA ROSA (CARPETA ASFÁLTICA)</t>
  </si>
  <si>
    <t>30200000.984.4249</t>
  </si>
  <si>
    <t>PUENTES EN CARRETERA BAEZA - LAGO AGRIO: REVENTADOR (45M), AZUELA (80M), PUCHOCHOA (140M), AGUARICO 1 (350M), CASCALES (67M). TOTAL 682M</t>
  </si>
  <si>
    <t>30200000.984.4250</t>
  </si>
  <si>
    <t>PUENTE SOBRE EL RIO CHICHE, INCLUYE ACCESOS</t>
  </si>
  <si>
    <t>30200000.984.4251</t>
  </si>
  <si>
    <t>VIA FLUVIAL DEL RIO MORONA</t>
  </si>
  <si>
    <t>30200000.984.4340</t>
  </si>
  <si>
    <t>FLOTA NAVIERA BINACIONAL ECUADOR IRAN</t>
  </si>
  <si>
    <t>30200000.984.4451</t>
  </si>
  <si>
    <t>AEROPUERTO DE MANTA</t>
  </si>
  <si>
    <t>30200000.985.4242</t>
  </si>
  <si>
    <t>MINERA AMAZONAS</t>
  </si>
  <si>
    <t>30200000.985.4261</t>
  </si>
  <si>
    <t>MINERA ISIMANCHI</t>
  </si>
  <si>
    <t>30200000.985.4262</t>
  </si>
  <si>
    <t>MINERA UNACOTA</t>
  </si>
  <si>
    <t>30200000.985.4264</t>
  </si>
  <si>
    <t>MINERA COJIMIES</t>
  </si>
  <si>
    <t>30200000.985.4267</t>
  </si>
  <si>
    <t>MINERA REVENTADOR</t>
  </si>
  <si>
    <t>30200000.985.4273</t>
  </si>
  <si>
    <t>MINERA CHAUCHA</t>
  </si>
  <si>
    <t>30200000.985.4275</t>
  </si>
  <si>
    <t>MINERIA PORTOVELO</t>
  </si>
  <si>
    <t>30200000.985.5343</t>
  </si>
  <si>
    <t>ESTUDIOS PARA EL PROYECTO DE ARCILLAS Y FELDESPATOS (MATERIALES INDUSTRIALES)</t>
  </si>
  <si>
    <t>30200000.985.5346</t>
  </si>
  <si>
    <t>ESTUDIOS PARA EL PROYECTO JUNÍN (ACTUALIZACIÓN DE ESTUDIO SOCIOAMBIENTAL)</t>
  </si>
  <si>
    <t>30200000.985.5347</t>
  </si>
  <si>
    <t>ESTUDIOS PARA EL PROYECTO MINERO REVENTADOR (FOSFORITAS)</t>
  </si>
  <si>
    <t>30200000.985.5348</t>
  </si>
  <si>
    <t>LIMO - PALETILLA</t>
  </si>
  <si>
    <t>30200000.985.5409</t>
  </si>
  <si>
    <t>ESTUDIO SOCIO AMBIENTAL DEL PROYECTO MINERO JUNÍN</t>
  </si>
  <si>
    <t>30200000.990.4223</t>
  </si>
  <si>
    <t>MAPEO DE LA DEMANDA DE PREINVERSION EN MUNICIPIOS DEL PAIS CON POBLACIÓN MAYOR A 50.000 HABITANTES, A EXCEPCIÓN DE LAS CIUDADES DE QUITO, GUAYAQUIL Y CUENCA</t>
  </si>
  <si>
    <t>30200000.991.4234</t>
  </si>
  <si>
    <t>HIDROELECTRICA JONDACHI</t>
  </si>
  <si>
    <t>30200000.991.5120</t>
  </si>
  <si>
    <t>NUEVOS PROYECTOS HIDROELECTRICOS</t>
  </si>
  <si>
    <t>30200000.1001.5122</t>
  </si>
  <si>
    <t>PROMOCIÓN DEL INSTITUTO NACIONAL DE PREINVERSIÓN</t>
  </si>
  <si>
    <t>30200000.1003.4308</t>
  </si>
  <si>
    <t>AMBIENTE Y NUEVA ARQUITECTURA FINANCIERA</t>
  </si>
  <si>
    <t>30200000.1003.5114</t>
  </si>
  <si>
    <t>PRODUCCION ESTRATEGICA</t>
  </si>
  <si>
    <t>30200000.1143.5586</t>
  </si>
  <si>
    <t>ESTUDIOS PARA LA INDUSTRIALIZACIÓN DE MEDICINA ALTERNATIVA</t>
  </si>
  <si>
    <t>30200000.1238.5357</t>
  </si>
  <si>
    <t>ESTUDIO PROYECTO INDUSTRIALIZACIÓN MEDICINA ALTERNATIVA</t>
  </si>
  <si>
    <t>30200000.1238.5361</t>
  </si>
  <si>
    <t>ESTUDIOS PARA LA IMPLEMENTACIÓN DEL PROGRAMA DE DISMINUCIÓN DE LA DESNUTRICIÓN CRÓNICA A TRAVÉS DE LA INDUSTRIZAICIÓN DE ALIMENTOS ESTRATÉGIACOS.</t>
  </si>
  <si>
    <t>30200000.1262.5456</t>
  </si>
  <si>
    <t>ESTUDIOS PARA LA ENSAMBLADORA NACIONAL DE COMPUTADORAS</t>
  </si>
  <si>
    <t>30200000.1331.5610</t>
  </si>
  <si>
    <t>ESTUDIOS PARA LA CREACIÓN DEL PROGRAMA NACIONAL DE GENÉTICA Y REDUCCIÓN DE LA MORTALIDAD MATERNA E INFANTIL 2</t>
  </si>
  <si>
    <t>40350000.0000.373072</t>
  </si>
  <si>
    <t>CONSTRUCCION DE LAS CIRCUNSCRIPCIONES TERRITORIALES INDIGENAS - CTIS</t>
  </si>
  <si>
    <t>40350000.0000.373638</t>
  </si>
  <si>
    <t>CONSTRUCCIÓN DE UN PUENTE COLGANTE CARROZABLE SOBRE EL RÍO MISAHUALLÍ, COMUNIDAD ONGOTA BAJO, CIUDAD DE TENA, CANTÓN TENA, PROVINCIA DE NAPO</t>
  </si>
  <si>
    <t>40350000.0000.373639</t>
  </si>
  <si>
    <t>CONSTRUCCIÓN DE UN PUENTE COLGANTE PEATONAL SOBRE EL RÍO PANO, SECTOR SAN JORGE, CIUDAD DE TENA, CANTÓN TENA, PROVINCIA DE NAPO</t>
  </si>
  <si>
    <t>40350000.0000.373640</t>
  </si>
  <si>
    <t>CONSTRUCCIÓN DE UN PUENTE COLGANTE PEATONAL DE ACCESO AL PARQUE AMAZÓNICO LA ISLA, CIUDAD DE TENA, CANTÓN TENA, PROVINCIA DE NAPO</t>
  </si>
  <si>
    <t>40350000.0000.375006</t>
  </si>
  <si>
    <t>ESTUDIOS Y DISEÑOS PARA LA CONSTRUCCION DEL PUENTE PEATONAL SOBRE EL RIO YOYA SECTOR BRISAS DEL YOYA PARROQUIA SANTA ELENA CANTON PUTUMAYO DE LA PROVINCIA DE SUCUMBIOS</t>
  </si>
  <si>
    <t>40350000.0000.375008</t>
  </si>
  <si>
    <t>CONSTRUCCION DEL PUENTE PEATONAL SOBRE EL RIO YOYA SECTOR BRISAS DEL YOYA PARROQUIA SANTA ELENA CANTON PUTUMAYO DE LA PROVINCIA DE SUCUMBIOS</t>
  </si>
  <si>
    <t>40350000.0000.375011</t>
  </si>
  <si>
    <t>ESTUDIOS Y DISEÑOS PARA LA CONSTRUCCION DE UN PUENTE PEATONAL SOBRE EL RIO AGUARICO SECTOR DE LA COMUNIDAD SAN PABLO PARROQUIA SAN ROQUE CANTON SHUSHUFINDI DE LA PROVINCIA DE SUCUMBIOS</t>
  </si>
  <si>
    <t>40350000.0000.375014</t>
  </si>
  <si>
    <t>CONSTRUCCION DEL PUENTE SOBRE EL RIO AGUARICO SECTOR DE LA COMUNIDAD SAN PABLO PARROQUIA SAN ROQUE CANTON SHUSHUFINDI DE LA PROVINCIA DE SUCUMBIOS</t>
  </si>
  <si>
    <t>40350000.0000.375015</t>
  </si>
  <si>
    <t>PUENTE COLGANTE PEATONAL SOBRE EL RIO PUNINO SECTOR JUAN PABLO CANTON FRANCISCO DE ORELLANA PROVINCIA DE ORELLANA</t>
  </si>
  <si>
    <t>40350000.0000.375017</t>
  </si>
  <si>
    <t>CONSTRUCCIN DE UN PUENTE CARROZABLE SOBRE EL RIO HUMUYACU SECTOR COMUNA LOS RIOS VIA A RUNASHITO PARROQUIA CHONTAPUNTA CANTON TENA PROVINCIA DE NAPO</t>
  </si>
  <si>
    <t>40350000.0000.375022</t>
  </si>
  <si>
    <t>ESTUDIOS Y DISEÑOS PARA LA CONSTRUCCION DEL PUENTE PEATONAL SOBRE EL RIO CHIGUAZA SECTOR PAATIN PARROQUIA CHIGUAZA CANTON HUAMBOYA PROVINCIA DE MORONA SANTIAGO</t>
  </si>
  <si>
    <t>40350000.0000.375024</t>
  </si>
  <si>
    <t>ESTUDIOS Y DISEÑO DEFINITIVO DEL PUENTE PEATONAL SOBRE LA QUEBARADA DE SAN ISIDRO PARROQUIA SAN ISIDRO CANTON SAN ISIDRO PROVINCIA DE MORONA SANTIAGO</t>
  </si>
  <si>
    <t>40350000.0000.375027</t>
  </si>
  <si>
    <t>CONSTRUCCION DEL PUENTE PEATONAL SOBRE EL RIO CHIGUAZA SECTOR PAATIN PARROQUIA CHIGUAZA CANTON HUAMBOYA PROVINCIA DE MORONA SANTIAGO</t>
  </si>
  <si>
    <t>40350000.0000.375029</t>
  </si>
  <si>
    <t>ESTUDIOS Y DISEÑO DEFINITIVO DEL PUENTE PASARELA SOBRE EL RIO GUABI SECTOR GUABI ALTO PARROQUIA EL IDEAL CANTON GUALAQUIZA DE LA PROVINCIA DE MORONA SANTIAGO</t>
  </si>
  <si>
    <t>40350000.0000.375031</t>
  </si>
  <si>
    <t>ESTUDIOS Y DISEÑOS PARA LA CONSTRUCCION DEL PUENTE PEATONAL EN EL SECTOR DE LA COMUNIDAD PLAYONES PARROQUIA LA CANELA CANTON PALANDA DE LA PROVINCIA DE ZAMORA CHINCHIPE</t>
  </si>
  <si>
    <t>40350000.0000.375032</t>
  </si>
  <si>
    <t>CONSTRUCCION DEL PUENTE PASARELA SOBRE EL RIO GUABI SECTOR GUABI ALTO PARROQUIA IDEAL CANTON GUALAQUIZA PROVINCIA DE MORONA SANTIAGO</t>
  </si>
  <si>
    <t>40350000.0000.375035</t>
  </si>
  <si>
    <t>CONSTRUCCION DEL PUENTE PEATONAL EN EL SECTOR DE LA COMUNIDAD PLAYONES PARROQUIA LA CANELA CANTON PALANDA DE LA PROVINCIA DE ZAMORA CHINCHIPE</t>
  </si>
  <si>
    <t>40350000.0000.375037</t>
  </si>
  <si>
    <t>ESTUDIOS Y DISEÑO DEFINITIVO DEL PUENTE PEATONAL SOBRE LA QUEBRADA SECTOR SAN ISIDRO PARROQUIA SAN ISIDRO CANTON SAN ISIDRO PROVINCIA DE MORONA SANTIAGO</t>
  </si>
  <si>
    <t>40350000.0000.375038</t>
  </si>
  <si>
    <t>CONSTRUCCION DEL PUENTE PEATONAL EN EL SECTOR SAN ISIDRO CANTON SAN ISIDRO PROVINCIA DE MORONA SANTIAGO</t>
  </si>
  <si>
    <t>40350000.0000.375040</t>
  </si>
  <si>
    <t>AMAZONIA GENERA BIOCOMERCIO</t>
  </si>
  <si>
    <t>40350000.0000.375041</t>
  </si>
  <si>
    <t>ESTUDIO Y DISENOS DEFINITIVOS PARA LA CONSTRUCCION DEL PUENTE PEATONAL SOBRE EL RIO BLANCO PARROQUIA BELLAVISTA CANTON PAQUISHA PROVINCIA DE ZAMORA CHINCHIPE</t>
  </si>
  <si>
    <t>40350000.0000.375042</t>
  </si>
  <si>
    <t>CONSTRUCCION DEL PUENTE SOBRE EL RIO BLANCO PARROQUIA BELLAVISTA CANTON PAQUISHA PROVINCIA DE MORONA SANTIAGO</t>
  </si>
  <si>
    <t>40350000.0000.375091</t>
  </si>
  <si>
    <t>CONSTRUCCION DEL PUENTE COLGANTE CARROZABLE SOBRE EL RIO JATUNYAKU SANTA ROSA DE TALAG PROVINCIA DE NAPO</t>
  </si>
  <si>
    <t>40350000.0000.375669</t>
  </si>
  <si>
    <t>CONSTRUCCION DE UN PUENTE PEATONAL SOBRE EL RIO BOBONAZA LOCALIZADO EN LA COMUNIDAD PUKAYACU DE LA PARROQUIA MONTALVO CANTON PASTAZA PROVINCIA DE PASTAZA</t>
  </si>
  <si>
    <t>40350000.0000.375747</t>
  </si>
  <si>
    <t>CONSTRUCCION DE DOS PUENTES COLGANTES SOBRE EL RIO BLANCO PARROQUIA PAQUISHA CANTON PAQUISHA</t>
  </si>
  <si>
    <t>40350000.0000.375748</t>
  </si>
  <si>
    <t>ESTUDIOS DEFINITIVOS PARA LA CONSTRUCCION DE UN PUENTE CARROZABLE SOBRE EL RIO NANGARITZA BARRIO SANTA ELENA PARROQUIA ZURMI CANTON NANGARITZA PROVINCIA DE ZAMORA CHINCHIPE</t>
  </si>
  <si>
    <t>40350000.0000.375762</t>
  </si>
  <si>
    <t>CONSTRUCCION DEL PUENTE COLGANTE PEATONAL SOBRE EL RIO HUATARACO UBICADO EN LA COMUNIDAD DE SAN JORGE PARROQUIA SAN JOSE DE DAHUANO CANTON LORETO PROVINCIA DE ORELLANA</t>
  </si>
  <si>
    <t>40350000.0000.375767</t>
  </si>
  <si>
    <t>CONSTRUCCION DEL PUENTE COLGANTE PEATONAL SOBRE EL RIO BUENO EN LA COMUNIDAD DE SAN AGUSTIN CANTON LORETO PROVINCIA DE ORELLANA</t>
  </si>
  <si>
    <t>40350000.0000.376215</t>
  </si>
  <si>
    <t>PLANES DE VIDA DE LAS NACIONALIDADES Y PUEBLOS INDÍGENAS DE LA REGIÓN AMAZÓNICA</t>
  </si>
  <si>
    <t>40350000.0000.376664</t>
  </si>
  <si>
    <t>CONSTRUCCION DEL PUENTE VEHICULAR SOBRE EL RIO ZAMORA UBICADO ENTRE LAS PARROQUIAS ZAMORA Y TIMBARA DEL CANTON ZAMORA PROVINCIA DE ZAMORA CHINCHIPE</t>
  </si>
  <si>
    <t>40350000.0000.376685</t>
  </si>
  <si>
    <t>FORTALECIMIENTO DEL PROCESO DE INSTITUCIONALIZACION DE LAS CIRCUNSCRIPCIONES TERRITORIALES INDIGENAS</t>
  </si>
  <si>
    <t>40350000.0000.376692</t>
  </si>
  <si>
    <t>ESTUDIOS Y DISENOS DEFINITIVOS PARA LA CONSTRUCCION DEL PUENTE PEATONAL SOBRE EL RIO JIVINO VERDE COMUNIDAD LOS ANGELES PARROQUIA ENOKANQUI CANTON JOYA DE LOS SACHAS DE LA PROVINCIA DE ORELLANA</t>
  </si>
  <si>
    <t>40350000.0000.376693</t>
  </si>
  <si>
    <t>ESTUDIOS Y DISEÑOS DEFINITIVOS PARA LA CONSTRUCCION DEL PUENTE PEATONAL SOBRE EL RIO VILLANO COMUNIDAD RAYAYAKU PARROQUIA SARAYAKU CANTON PASTAZA PROVINCIA DE PASTAZA</t>
  </si>
  <si>
    <t>40350000.0000.376708</t>
  </si>
  <si>
    <t>FORTALECIMIENTO DE LA COMUNICACIÓN INTERCULTURAL AMAZONICA</t>
  </si>
  <si>
    <t>40350000.0000.376748</t>
  </si>
  <si>
    <t>SUBSIDIO DE TRANSPORTE DE PRODUCTOS DE PRIMERA NECESIDAD A SECTORES DE DÍFICIL ACCESO</t>
  </si>
  <si>
    <t>40350000.0000.376750</t>
  </si>
  <si>
    <t>TERMINOS DE REFERENCIA PARA LA EABORACION DE LOS ESTUDIOS Y DISENOS DEFINITIVOS PARA LA CONSTRUCCION DEL PUENTE VEHICULAR SOBRE EL RIO TUNA VIA A LA SEPTIMA LIMITE ENTRE LOS CANTONES PABLO SEXTO Y HUAMBOYA EN LA PROVINCIA DE MORONA SANTIAGO</t>
  </si>
  <si>
    <t>40350000.0000.376751</t>
  </si>
  <si>
    <t>MEJORAMIENTO DE LA INFRAESTRUCTURA OPERATIVA DE LAS PISTAS DE ATERRIZAJE DE LA CTEA</t>
  </si>
  <si>
    <t>40350000.0000.376752</t>
  </si>
  <si>
    <t>CONSTRUCCIÓN DEL PUENTE COLGANTE PEATONAL SOBRE EL RÍO ZAMORA, SECTOR KUTUKUST, PARROQUIA SAN CARLOS DE LIMÓN, CANTÓN SAN JUAN BOSCO, PROVINCIA MORONA SANTIAGO.</t>
  </si>
  <si>
    <t>40350000.0000.376753</t>
  </si>
  <si>
    <t>RECONSTRUCCION DE SIETE PUENTES COLGANTES PEATONALES EN LOS CANTONES DE ZAMORA YACUAMBI CHINCHIPE EL PANGUI PALANDA Y YANTZAZA DE LA PROVINCIA DE ZAMORA CHINCHIPE</t>
  </si>
  <si>
    <t>40350000.0000.376754</t>
  </si>
  <si>
    <t>AMPLIACIÓN DE LA COBERTURA DEL SISTEMA DE TRANSPORTE AÉREO ECONÓMICO PARA LOS HABITANTES DE LA AMAZONIA</t>
  </si>
  <si>
    <t>40350000.0000.376786</t>
  </si>
  <si>
    <t>ESTUDIO Y DISEÑO PARA LA CONSTRUCCIÓN DEL PUENTE CARROZABLE SOBRE EL RÍO KUYLLIS, UBICADO EN LA COMUNIDAD KICHWA KUYLLIS DE LA PARROQUIA DORADO DE CASCALES DEL CANTÓN CASCALES PROVINCIA DE SUCUMBÍOS</t>
  </si>
  <si>
    <t>40350000.0000.376787</t>
  </si>
  <si>
    <t>ESTUDIO Y DISEÑO PARA LA CONSTRUCCIÓN DEL PUENTE PEATONAL SOBRE EL RÍO AGUARICO UBICADO EN LA COMUNIDAD WACAMAYU DE LA PARROQUIA SANTA CECILIA, CANTÓN LAGO AGRIO PROVINCIA DE SUCUMBÍ</t>
  </si>
  <si>
    <t>40350000.0000.376788</t>
  </si>
  <si>
    <t>ESTUDIO Y DISEÑO PARA LA CONSTRUCCIÓN DEL PUENTE COLGANTE PEATONAL SOBRE EL RIO AGUARICO, SECTOR PRE-COOPERATIVA LA LIBERTAD DE LA PARROQUIA SANTA CECILIA CANTÓN LAGO AGRIO PROVINCIA DE SUCUMBÍOS</t>
  </si>
  <si>
    <t>40350000.0000.376804</t>
  </si>
  <si>
    <t>CONSTRUCCIÓN DE DOS PUENTES CARROZABLES EN LA PARROQUIA LOS ENCUENTROS DEL CANTÓN YANTZAZA, PROVINCIA DE ZAMORA CHINCHIPE.</t>
  </si>
  <si>
    <t>40350000.0000.376812</t>
  </si>
  <si>
    <t>40350000.0000.376827</t>
  </si>
  <si>
    <t>CONSTRUCCIÓN DE UN PUENTE CARROZABLE SOBRE EL RÍO MISAHUALLÍ, LOCALIZADO EN LA COMUNIDAD RETÉN, PARROQUIA COTUNDO, CANTÓN ARCHIDONA, PROVINCIA DE NAPO.</t>
  </si>
  <si>
    <t>40350000.0000.376829</t>
  </si>
  <si>
    <t>CONSTRUCCIÓN DE UN PUENTE CARROZABLE SOBRE EL RÍO ATALLBAYAKU, VÍA A SELVA AMAZÓNICA, PARROQUIA CHONTA PUNTA, TENA, PROVINCIA DE NAPO.</t>
  </si>
  <si>
    <t>40350000.0000.376844</t>
  </si>
  <si>
    <t>RECONSTRUCCION DE DOS PUENTES CARROZABLES EN EL CANTON ZAMORA DE LA PROVINCIA DE ZAMORA CHINCHIPE</t>
  </si>
  <si>
    <t>40350000.0000.376869</t>
  </si>
  <si>
    <t>ESTUDIOS Y DISEÑOS DEFINITIVOS PARA LA CONSTRUCCION DEL PUENTE CARROZABLE SOBRE EL RIO OSO UBICADO EN LA COMUNIDAD SHARUP DE LA PARROQUIA SIMÓN BOLÍVAR CANTÓN PASTAZA PROVINCIA DE PASTAZA</t>
  </si>
  <si>
    <t>40350000.0000.376871</t>
  </si>
  <si>
    <t>ESTUDIO Y DISEÑO PARA LA CONSTRUCCIN DEL PUENTE CARROZABLE SOBRE EL RIO CACHUPENDO UBICADO EN EL RECINTO NUEVA PATRIA PARROQUIA GENERAL FARFAN CANTON LAGO AGRIO PROVINCIA DE SUCUMBIOS</t>
  </si>
  <si>
    <t>40350000.0000.376875</t>
  </si>
  <si>
    <t>ESTUDIOS DEFINITIVOS PARA LA CONSTRUCCIÓN DEL PUENTE PEATONAL SOBRE EL RÍO QUEBRADA SECTOR DE SAN ISIDRO CANTÓN MORONA PROVINCIA DE MORONA SANTIAGO</t>
  </si>
  <si>
    <t>40350000.0000.376885</t>
  </si>
  <si>
    <t>ESTUDIO Y DISEÑO DEFINITIVO PARA LA CONSTRUCCIÓN DEL PUENTE CARROZABLE SOBRE EL RÍO GUANGANTZA PARROQUIA SINAI CANTÓN MORONA PROVINCIA DE MORONA SANTIAGO</t>
  </si>
  <si>
    <t>40350000.0000.376886</t>
  </si>
  <si>
    <t>40350000.0000.376891</t>
  </si>
  <si>
    <t>CONSTRUCCIÓN PUENTE PEATONAL COLGANTE SOBRE EL RIÓ HUIRIRIMA EN LA COMUNIDAD HUIRIRIMA PARROQUIA SANTA MARÍA DE HUIRIRIMA CANTÓN AGUARICO DE LA PROVINCIA DE ORELLANA</t>
  </si>
  <si>
    <t>40350000.0000.376893</t>
  </si>
  <si>
    <t>ESTUDIO Y DISEÑO DEFINITIVO PARA LA CONSTRUCCIÓN DEL PUENTE PEATONAL SOBRE EL RÍO LOS DERRUMBES SECTOR LOS DERRUMBES DE SOÑADEROS PARROQUIA SABANILLA CANTÓN ZAMORA PROVINCIA DE ZAMORA CHINCHIPE</t>
  </si>
  <si>
    <t>40350000.0000.376897</t>
  </si>
  <si>
    <t>CONSTRUCCIÓN PUENTE PEATONAL COLGANTE SOBRE EL RÍO HUARMI YUTURI COMUNIDAD SAMONA</t>
  </si>
  <si>
    <t>40350000.0000.376898</t>
  </si>
  <si>
    <t>ESTUDIO Y DISEÑO DEFINITIVO PARA LA CONSTRUCCION DEL PUENTE CARROZABLE SOBRE EL RIO NANGARITZA PARROQUIA BELLAVISTA CANTON PAQUISHA PROVINCIA DE ZAMORA CHINCHIPE</t>
  </si>
  <si>
    <t>40350000.0000.376904</t>
  </si>
  <si>
    <t>ESTUDIOS Y DISEÑOS DEFINITIVOS PARA LA CONSTRUCCION DEL PUENTE VEHICULAR SOBRE LA QUEBRADA NANGUIPA PASO A LA ASOCIACION SANTA ROSA EN EL CANTON CENTINELA DEL CONDOR DE LA PROVINCIA DE ZAMORA CHINCHIPE</t>
  </si>
  <si>
    <t>40350000.0000.376907</t>
  </si>
  <si>
    <t>ESTUDIOS Y DISEÑO PARA LA CONSTRUCCIN DEL PUENTE PEATONAL SOBRE EL RO WASHINTSA UBICADO EN LA COMUNIDAD WASHINTSA DE LA PARROQUIA SIMÓN BOLÍVAR CANTÓN Y PROVINCIA DE PASTAZA</t>
  </si>
  <si>
    <t>40350000.0000.376971</t>
  </si>
  <si>
    <t>ESTUDIOS Y DISEÑOS PARA LA CONSTRUCCIÓN DEL PUENTE PEATONAL SOBRE EL RIO AGUARICO UBICADO EN LA COMUNIDAD SINAGUE DE LA PARROQUIA PUERTO LIBRE CANTON GONZALO PIZARRO PROVINCIA DE SUCUMBIOS</t>
  </si>
  <si>
    <t>40350000.0000.377286</t>
  </si>
  <si>
    <t>FOMENTO AL BIOCOMERCIO MEDIANTE EL APOYO A LOS BIOEMPRENDIMIENTOS DE LA AMAZONIA</t>
  </si>
  <si>
    <t>40350000.0000.377465</t>
  </si>
  <si>
    <t>PROGRAMA DE PUENTES PARA LA CIRCUNSCRIPCION TERRITORIAL ESPECIAL AMAZONICA</t>
  </si>
  <si>
    <t>40350000.0000.377870</t>
  </si>
  <si>
    <t>ESTUDIOS DE FACTIBILIDAD DE LOS BIOEMPRENDIMIENTOS DE LA REGIN AMAZNICA</t>
  </si>
  <si>
    <t>40350000.0000.377872</t>
  </si>
  <si>
    <t>ESTUDIOS DE FACTIBILIDAD DE LOS BIOEMPRENDIMIENTOS DE LA REGION AMAZONICA</t>
  </si>
  <si>
    <t>40350000.0000.378172</t>
  </si>
  <si>
    <t>PROGRAMA DE ESTUDIOS Y DISEÑOS DEFINITIVOS PARA EL MEJORAMIENTO DE LA ACCESIBILIDAD A LAS COMUNIDADES DE LA CIRCUNSCRIPCIÓN TERRITORIAL ESPECIAL AMAZONICA</t>
  </si>
  <si>
    <t>40350000.0000.378964</t>
  </si>
  <si>
    <t>CONSTRUCCION DEL PUENTE PEATONAL SOBRE EL RIO YOYA SECTOR DE LA COMUNIDAD BRISAS DEL YOYA PARROQUIA SANTA ELENA CANTON PUTUMAYO DE LA PROVINCIA DE SUCUMBIOS</t>
  </si>
  <si>
    <t>40350000.0000.379064</t>
  </si>
  <si>
    <t>CONSTRUCCIN DEL PUENTE PEATONAL SOBRE EL RIO AGUARICO SECTOR DE LA</t>
  </si>
  <si>
    <t>40350000.0000.379105</t>
  </si>
  <si>
    <t>CONSTRUCCION DEL PUENTE PEATONAL SOBRE EL RIO AGUARICO SECTOR DE LA COMUNIDAD DE SAN PABLO PARROQUIA SAN ROQUE CANTON SHUSHUFINDI PROVINCIA DE SUCUMBIOS</t>
  </si>
  <si>
    <t>40350000.0000.379144</t>
  </si>
  <si>
    <t>CONSTRUCCION DEL PUENTE PEATONAL SOBRE EL RIO HOLLIN COMUNIDAD KICHWA YAWA URKO PARROQUIA COTUNDO CANTON ARCHIDONA PROVINCIA NAPO</t>
  </si>
  <si>
    <t>40350000.0000.379924</t>
  </si>
  <si>
    <t>PLAN INTEGRAL PARA LA AMAZONIA</t>
  </si>
  <si>
    <t>40350000.228.2530</t>
  </si>
  <si>
    <t>IMPLEMENTACION DE UNA BIOFABRICA PARA LA PRODUCCION DE VITROPLANTAS DE INTERES PRODUCTIVO PARA LA PROVINCIA DE MORONA SANTIAGO</t>
  </si>
  <si>
    <t>40350000.491.2272</t>
  </si>
  <si>
    <t>IMPLEMENTACION DEL CENTRO AMAZONICO DE INVESTIGACIONES Y GESTION ECOLOGICA - CAIGE</t>
  </si>
  <si>
    <t>40350000.491.2288</t>
  </si>
  <si>
    <t>IMPLEMENTACION DEL SUBSISTEMA DE INFORMACION DE LA CTEA</t>
  </si>
  <si>
    <t>40350000.491.2318</t>
  </si>
  <si>
    <t>LEY DE LA CIRCUNSCRIPCIÓN TERRITORIAL ESPECIAL AMAZÓNICA - CTEA</t>
  </si>
  <si>
    <t>40350000.491.2340</t>
  </si>
  <si>
    <t>AGENDA ESTRATEGICA PARA EL DESARROLLO SOSTENIBLE DE LA CTEA</t>
  </si>
  <si>
    <t>40350000.491.2348</t>
  </si>
  <si>
    <t>PROYECTO PILOTO: IMPLEMENTACIÓN DE SISTEMAS DE ECONOMÍA SOCIAL Y SOLIDARIA EN LA PROVINCIA DE NAPO</t>
  </si>
  <si>
    <t>40350000.491.2359</t>
  </si>
  <si>
    <t>PROYECTO PILOTO ESTACION EXPERIMENTAL CAMPO LIBRE</t>
  </si>
  <si>
    <t>40350000.491.2363</t>
  </si>
  <si>
    <t>PROYECTO PILOTO: MÓDULO EXPERIMENTAL DE MANEJO, CRIANZA Y DOMESTICACIÓN DE ESPECIES ANIMALES AMAZÓNICAS PROMISORIAS</t>
  </si>
  <si>
    <t>40350000.491.2364</t>
  </si>
  <si>
    <t>ESTABLECIMIENTO DEL PLAN DE CAPACITACION DEL RECURSO HUMANO DE LA CTEA</t>
  </si>
  <si>
    <t>40350000.491.2365</t>
  </si>
  <si>
    <t>CONFORMACION DE UNA EMPRESA DE PRODUCCION DE LECHE PASTEURIZADA Y PROCESAMIENTO DE LACTEOS EN EL CANTON JOYA DE LOS SACHAS</t>
  </si>
  <si>
    <t>40350000.491.2410</t>
  </si>
  <si>
    <t>LOS RECURSOS FITOGENÉTICOS AMAZÓNICOS, SU BIODIVERSIDAD Y POTENCIALIDAD DE USO EN LOS ÁMBITOS FORESTAL, MEDICINAL Y ALIMENTICIO</t>
  </si>
  <si>
    <t>40350000.491.2635</t>
  </si>
  <si>
    <t>ESTABLECIMIENTO DE SISTEMAS SILVOPASTORILES Y MEJORAMIENTO GENÉTICO PARA LA PRODUCCIÓN DE GANADO BOVINO EN LA PROVINCIA DE ZAMORA CHINCHIPE</t>
  </si>
  <si>
    <t>40350000.491.2727</t>
  </si>
  <si>
    <t>PROYECTO PILOTO: IDENTIFICACIÓN DE VARIEDADES PROMISORIAS DE CACAO EN LA PROVINCIA DE ZAMORA CHINCHIPE Y DETERMINACIÓN DE SU POTENCIALIDAD PRODUCTIVA Y ADAPTACIÓN</t>
  </si>
  <si>
    <t>40350000.525.2314</t>
  </si>
  <si>
    <t>COMPILACIÓN, SISTEMATIZACIÓN, DIFUSIÓN DE LOS TRABAJOS CIENTÍFICOS TÉCNICOS DE INVESTIGACIÓN Y CONOCIMIENTO DE LAS PRÁCTICAS EN EL USO DE MEDICINA ANCESTRAL DE LAS NACIONALIDADES DE LA CTEA</t>
  </si>
  <si>
    <t>40350000.525.2323</t>
  </si>
  <si>
    <t>CRIANZA, REPRODUCCIÓN Y DESARROLLO DE DOS ESPECIES DE PECES TROPICALES AMAZONICOS CARNIVORAS EN LA PROVINCIA DE SUCUMBIOS</t>
  </si>
  <si>
    <t>40350000.525.2342</t>
  </si>
  <si>
    <t>VALIDACIÓN DE TRES CLONES DE CACAO (EET-95, EET-96, EET-103) PARA SELECCIONAR LOS MEJOR ADAPTADOS, CON MAYOR PRODUCTIVIDAD Y SU REPRODUCCIÓN PARA PROPICIAR CULTIVOS CON SISTEMAS AGROFORESTALES SUSTENTABLES PARA EL DESARROLLO DE LA CTEA DE LA PROVINCIA DE PASTAZA</t>
  </si>
  <si>
    <t>40350000.525.2346</t>
  </si>
  <si>
    <t>IMPLEMENTAR Y DESARROLLAR UN PROYECTO PILOTO DE INVESTIGACIÓN DE ESPECIES NATIVAS Y MEJORAR LA PRODUCCIÓN DE TILAPIA CON ESTUDIO DE PARÁMETROS TÉCNICOS E INFRAESTRUCTURA</t>
  </si>
  <si>
    <t>40350000.525.2351</t>
  </si>
  <si>
    <t>CONSERVACION DEL MEDIO AMBIENTE CON EL MANEJO RACIONAL DE BOSQUES NATIVOS, PRÁCTICAS DE CAMPO Y MITIGACIÓN, MEDIANTE LA PRODUCCION ORGANICA DE PRODUCTOS DERIVADOS DE LA APICULTURA. MEJORANDO LA OFERTA DE TRABAJO A LAS FAMILIAS DE MERA</t>
  </si>
  <si>
    <t>40350000.525.2352</t>
  </si>
  <si>
    <t>CENTRO DE INVESTIGACIÓN Y DESARROLLO DE LA PROVINCIA DE NAPO</t>
  </si>
  <si>
    <t>40350000.525.2357</t>
  </si>
  <si>
    <t>DESARROLLO INTEGRAL DEL SECTOR GANADERO EN LA PROVINCIA DE MORONA SANTIAGO</t>
  </si>
  <si>
    <t>40350000.525.2358</t>
  </si>
  <si>
    <t>CENTRO DE INVESTIGACIÓN Y DESARROLLO DE ECOSISTEMAS ACUÁTICOS AMAZÓNICOS "IDEA"</t>
  </si>
  <si>
    <t>40350000.525.2361</t>
  </si>
  <si>
    <t>EVALUACIÓN DE 6 CLONES DE CACAO CON GENES AMAZONICOS EN LA PROVINCIA DE SUCUMBIOS.</t>
  </si>
  <si>
    <t>40350000.525.2362</t>
  </si>
  <si>
    <t>PROMOVER LA COOPERACION TECNICA Y CIENTIFICA NACIONAL E INTERNACIONAL DE LA CTEA</t>
  </si>
  <si>
    <t>40350000.525.2366</t>
  </si>
  <si>
    <t>PROYECTO INVESTIGACIÓN DE ESPECIES OFÍDICAS VENENOSAS Y OBTENCIÓN DE SUEROS ANTIOFÍDICOS</t>
  </si>
  <si>
    <t>40350000.525.2369</t>
  </si>
  <si>
    <t>COMPARACIÓN DE TRES COMBINACIONES EN CULTIVOS INTERCALADOS CON PALMA AFRICANA Y SU RESPUESTA EN LA PRODUCTIVIDAD.</t>
  </si>
  <si>
    <t>40350000.525.2373</t>
  </si>
  <si>
    <t>INVESTIGACIÓN DE DOS ESPECIES ICTICAS (PAICHE Y ARAWUANA) EN EL CANTÓN AGUARICO.</t>
  </si>
  <si>
    <t>40350000.525.2391</t>
  </si>
  <si>
    <t>INVESTIGACION Y DESARROLLO DE LA CADENA DE FRUTALES AMAZONICOS EN LA PROVINCIA DE SUCUMBIOS</t>
  </si>
  <si>
    <t>40350000.525.2440</t>
  </si>
  <si>
    <t>INVESTIGACIÓN DE CUATRO ESPECIES DE FRUTALES AMAZÓNICOS, CON CADENAS DE VALOR PARA LA PROVINCIA DE ORELLANA.</t>
  </si>
  <si>
    <t>40350000.525.2636</t>
  </si>
  <si>
    <t>RESCATE Y PROPAGACIÓN DE ORQUIDEAS, BROMELÍAS, Y ANTURIOS NATIVOS DE LA PROVINCIA DE ZAMORA CHINCHIPE</t>
  </si>
  <si>
    <t>40350000.526.2338</t>
  </si>
  <si>
    <t>AMPLIACIÓN A LA COBERTURA DE SALUD EN LA CTEA</t>
  </si>
  <si>
    <t>40350000.526.2360</t>
  </si>
  <si>
    <t>PROGRAMA DE INFRAESTRUCTURA PARA EL DESARROLLO EN LA PROVINCIA DE NAPO</t>
  </si>
  <si>
    <t>40350000.526.2368</t>
  </si>
  <si>
    <t>PROYECTO CREACIÓN Y REACTIVACIÓN DE MYPYMES EN LA PROVINCIA DE NAPO</t>
  </si>
  <si>
    <t>40350000.526.2384</t>
  </si>
  <si>
    <t>ADQUISICIÓN Y EQUIPAMIENTO DE UNA AMBULANCIA TERRESTRES TIPO II PARA EL ÁREA 2 DE SALUD DE LA PROVINCIA DE ORELLANA.</t>
  </si>
  <si>
    <t>40350000.526.2396</t>
  </si>
  <si>
    <t>POTENCIALIZAR EL ECOTURISMO SOSTENIBLE APROVECHANDO LOS RECURSOS NATURALES DE LAS CUEVAS DEL RÍO ANZU MEJORANDO LAS CONDICIONES SOCIOECONÓMICAS DE LAS FAMILIAS DE MERA MEDIANTE LA INTEGRACIÓN AL PROYECTO Y CREACIÓN DE FUENTES DE TRABAJO</t>
  </si>
  <si>
    <t>40350000.526.2402</t>
  </si>
  <si>
    <t>CONSTRUCCION DEL PUENTE COLGANTE SOBRE EL RIO NEGRO EN LA PARROQUIA SAN CARLOS.</t>
  </si>
  <si>
    <t>40350000.526.2412</t>
  </si>
  <si>
    <t>CONSTRUCCION DEL PUENTE COLGANTE SOBRE EL RIO SAN VICENTE EN LA PARROQUIA TARACOA.</t>
  </si>
  <si>
    <t>40350000.526.2432</t>
  </si>
  <si>
    <t>CONSTRUCCION DEL SUBCENTRO DE SALUD LA DELICIA EN EL SECTOR LA DELICIA, PARROQUIA LA BELLEZA DEL CANTON FCO. DE ORELLANA.</t>
  </si>
  <si>
    <t>40350000.526.2447</t>
  </si>
  <si>
    <t>SISTEMA INSTITUCIONAL DE RENDICION DE CUENTAS INTERNA Y EXTERNA</t>
  </si>
  <si>
    <t>40350000.526.2491</t>
  </si>
  <si>
    <t>CONSTRUCCIÓN DE UN PUENTE METALICO SOBRE EL RIO PUSINO CHICO DEL CANTON LAGO AGRIO</t>
  </si>
  <si>
    <t>40350000.526.2521</t>
  </si>
  <si>
    <t>ADQUISICIÓN DE UNA AMBULANCIA PARA EL TRASLADO DE PACIENTES DE EMERGENCIA EN EL CANTON LAGO AGRIO</t>
  </si>
  <si>
    <t>40350000.526.3055</t>
  </si>
  <si>
    <t>ACCESIBILIDAD A LAS COMUNIDADES AMAZONICAS (IFRAESTRUCTURA PRIOTARIA PARA EL APOYO A LA PRODUCCCION Y DESARROLLO)</t>
  </si>
  <si>
    <t>40350000.1129.5080</t>
  </si>
  <si>
    <t>SISTEMA INSTITUCIONAL DE RENDICIÓN DE CUENTAS</t>
  </si>
  <si>
    <t>40350000.1129.5085</t>
  </si>
  <si>
    <t>SUBSISTEMA DE INFORMACIÓN DE LA CIRCUNSCRIPCION TERRITORIAL ESPECIAL AMAZONICA CTEA, ARTICULADO AL SNI</t>
  </si>
  <si>
    <t>40350000.1129.5091</t>
  </si>
  <si>
    <t>PLAN INTEGRAL DE LA CTEA Y PROPUESTA PARA BORRADOR DE LA LEY</t>
  </si>
  <si>
    <t>40350000.1129.5092</t>
  </si>
  <si>
    <t>ELABORACIÓN Y PUESTA EN MARCHA DEL PLAN ESTRATÉGICO INSTITUCIONAL</t>
  </si>
  <si>
    <t>40350000.1129.5094</t>
  </si>
  <si>
    <t>INVESTIGACIÓN PARA EL DESARROLLO DE LA CTEA</t>
  </si>
  <si>
    <t>40350000.1130.5077</t>
  </si>
  <si>
    <t>APOYO AL SISTEMA DE ATENCIÓN MÉDICA DE EMERGENCIA</t>
  </si>
  <si>
    <t>40350000.1130.5078</t>
  </si>
  <si>
    <t>INFRAESTRUCTURA BÁSICA</t>
  </si>
  <si>
    <t>40350000.1130.5086</t>
  </si>
  <si>
    <t>MEJORAMIENTO Y AMPLIACIÓN DE LA COBERTURA DEL SERVICIO DE SALUD AMBULATORIA</t>
  </si>
  <si>
    <t>40350000.1130.5087</t>
  </si>
  <si>
    <t>MEJORAMIENTO DE LA ATENCIÓN DE SALUD A TRAVÉS DE LA DOTACIÓN DE EQUIPOS MÉDICOS</t>
  </si>
  <si>
    <t>40350000.1130.5088</t>
  </si>
  <si>
    <t>APOYO AL DESARROLLO Y MEJORAMIENTO DEL TRANSPORTE FLUVIAL</t>
  </si>
  <si>
    <t>40350000.1130.5090</t>
  </si>
  <si>
    <t>FORTALECIMIENTO DEL PROGRAMA DE ACCIÓN CIVICA</t>
  </si>
  <si>
    <t>40350000.1131.5079</t>
  </si>
  <si>
    <t>CONSTRUCCION DE UN PUENTE CARROZABLE SOBRE EL RIO LUSHIAN</t>
  </si>
  <si>
    <t>40350000.1131.5081</t>
  </si>
  <si>
    <t>AMPLIACION Y MEJORAMIENTO DE PISTAS</t>
  </si>
  <si>
    <t>40350000.1131.5082</t>
  </si>
  <si>
    <t>FORTALECIMIENTO AL SISTEMA DE COMUNICACION COMUNITARIA</t>
  </si>
  <si>
    <t>40350000.1131.5083</t>
  </si>
  <si>
    <t>PUENTE COLGANTE SOBRE EL RIO ZAMORA SECTOR TIUKCHA PARROQUIA PACHICUTZA</t>
  </si>
  <si>
    <t>40350000.1131.5084</t>
  </si>
  <si>
    <t>CONSTRUCCION DEL PUENTE SOBRE EL RIO NAMAKIN PASO A PUTUIN PARROQUIA HUAMBOYA</t>
  </si>
  <si>
    <t>40350000.1131.5089</t>
  </si>
  <si>
    <t>PUENTE COLGANTE CARROZABLE SOBRE EL RIO 20 DE ABRIL PARROQUIA SANTA CLARA</t>
  </si>
  <si>
    <t>40350000.1131.5093</t>
  </si>
  <si>
    <t>PUENTE COLGANTE PEATONAL SOBRE EL RIO JIVINO VERDE COMUNIDAD LAS MERCEDES CANTON JOYA DE LOS SACHAS</t>
  </si>
  <si>
    <t>40350000.1131.5095</t>
  </si>
  <si>
    <t>PUENTE COLGANTE SOBRE EL RIO BERMEJO CANTON CASCALES PROVINCIA DE SUCUMBIOS</t>
  </si>
  <si>
    <t>40350000.1131.5096</t>
  </si>
  <si>
    <t>CONSTRUCCIÓN DE MUELLES EN LA AMAZONÍA</t>
  </si>
  <si>
    <t>40350000.1131.5238</t>
  </si>
  <si>
    <t>PUENTE COLGANTE SOBRE EL RIO DUE GRANDE CANTON GONZALO PIZARRO</t>
  </si>
  <si>
    <t>40350000.1131.5239</t>
  </si>
  <si>
    <t>PUENTE COLGANTE SOBRE EL RIO CHINGUAL SECTOR LA BARQUILLA CANTON SUCUMBIOS</t>
  </si>
  <si>
    <t>40350000.1131.5240</t>
  </si>
  <si>
    <t>PUENTE COLGANTE SOBRE EL RIO CULEBRILLA SECTOR LA BONITA CANTON SUCUMBIOS</t>
  </si>
  <si>
    <t>40350000.1131.5241</t>
  </si>
  <si>
    <t>PUENTE COLGANTE SOBRE EL RIO WISUYA CANTON PUTUMAYO</t>
  </si>
  <si>
    <t>40350000.1131.5242</t>
  </si>
  <si>
    <t>PUENTE COLGANTE SOBRE EL RIO YOYA CANTON PUTUMAYO PARROQUIA SANTA ELENA</t>
  </si>
  <si>
    <t>40350000.1131.5243</t>
  </si>
  <si>
    <t>CONSTRUCCION DE UN PUENTE COLGANTE CARROZABLE SOBRE EL RIO MISAHUALLI SECTOR SAN FRANCISCO DE COTUNDO</t>
  </si>
  <si>
    <t>40350000.1131.5244</t>
  </si>
  <si>
    <t>CONSTRUCCION DE UN PUENTE DE HORMIGON ARMADO CARROZABLE SOBRE EL RIO PUNUNO</t>
  </si>
  <si>
    <t>40350000.1131.5245</t>
  </si>
  <si>
    <t>CONSTRUCCION DE UN PUENTE CARROZABLE SOBRE EL RIO SHICAMA</t>
  </si>
  <si>
    <t>40350000.1131.5246</t>
  </si>
  <si>
    <t>CONSTRUCCION DE UN PUENTE COLGANTE CARROZABLE SOBRE EL RIO TENA SECTOR SAN PEDRO</t>
  </si>
  <si>
    <t>40350000.1131.5247</t>
  </si>
  <si>
    <t>ESTUDIO PARA LA CONSTRUCCION DE UN PUENTE SOBRE EL RIO MISAHUALLI EN PUERTO MISAHUALLI PARROQUIA MISAHUALLI</t>
  </si>
  <si>
    <t>40350000.1131.5248</t>
  </si>
  <si>
    <t>ESTUDIOS PARA LA CONSTRUCCION DE UN PUENTE SOBRE EL RIO JATUNYACU EN LA COMUNIDAD DE SHANDIA PARROQUIA TALAG</t>
  </si>
  <si>
    <t>40350000.1131.5249</t>
  </si>
  <si>
    <t>ESTUDIOS PARA LA CONSTRUCCION DE UN PUENTE SOBRE EL RIO TENA COMUNIDAD DE CANOAYACU CANTON ARCHIDONA</t>
  </si>
  <si>
    <t>40350000.1131.5250</t>
  </si>
  <si>
    <t>ESTUDIOS PARA LA REPARACION Y ADECUACION DE UN PUENTE CARROZABLE SOBRE EL RIO PANO CANTON TENA</t>
  </si>
  <si>
    <t>40350000.1131.5252</t>
  </si>
  <si>
    <t>PUENTE COLGANTE PEATONAL SOBRE EL RIO TIPUTINI COMUNIDAD BOCA TIPUTINI PARROQUIA TIPUTINI CANTON AGUARICO</t>
  </si>
  <si>
    <t>40350000.1131.5253</t>
  </si>
  <si>
    <t>PUENTE COLGANTE PEATONAL SOBRE EL RIO CARIYUTURI COMUNIDAD SAMONA PARROQUIA EL EDEN CANTON FCO DE ORELLANA</t>
  </si>
  <si>
    <t>40350000.1131.5254</t>
  </si>
  <si>
    <t>PUENTE COLGANTE PEATONAL SOBRE EL RIO TIPUTINI COMUNIDAD FLOR DE ORIENTE CANTON FRANCISCO DE ORELLANA</t>
  </si>
  <si>
    <t>40350000.1131.5255</t>
  </si>
  <si>
    <t>TERMINACION DEL PUENTE SOBRE EL RIO HUATARACO COMUNIDAD DE COTONA CANTON LORETO</t>
  </si>
  <si>
    <t>40350000.1131.5256</t>
  </si>
  <si>
    <t>ESTUDIOS PARA PUENTES EN ORELLANA</t>
  </si>
  <si>
    <t>40350000.1131.5257</t>
  </si>
  <si>
    <t>PUENTE COLGANTE PEATONAL SOBRE EL RIO TUISHKAKHI PARROQUIA ARAJUNO</t>
  </si>
  <si>
    <t>40350000.1131.5258</t>
  </si>
  <si>
    <t>PUENTE COLGANTE PEATONAL SOBREEL RIO YURAK YACU COMUNIDAD NASHINO</t>
  </si>
  <si>
    <t>40350000.1131.5259</t>
  </si>
  <si>
    <t>PUENTE COLGANTE PEATONAL SOBRE EL RIO SARAYACU COMUNIDAD SARAYACU PARROQUIA SARAYACU</t>
  </si>
  <si>
    <t>40350000.1131.5260</t>
  </si>
  <si>
    <t>TERMINACION DE LOS PUENTES SOBRE LOS RIOS CHINCHAYACU Y PINDO</t>
  </si>
  <si>
    <t>40350000.1131.5261</t>
  </si>
  <si>
    <t>CONSTRUCCION Y FISCALIZACION DE PUENTES EN PASTAZA</t>
  </si>
  <si>
    <t>40350000.1131.5262</t>
  </si>
  <si>
    <t>CONSTRUCCION DEL PUENTE SOBRE EL RIO NAMAKIN PASO A SURITIAK PARROQUIA HUAMBOYA</t>
  </si>
  <si>
    <t>40350000.1131.5263</t>
  </si>
  <si>
    <t>CONSTRUCCION DEL PUENTE SOBRE EL RIO YUNKUMAS PARROQUIA SAN MIGUEL DE CONCHAY</t>
  </si>
  <si>
    <t>40350000.1131.5264</t>
  </si>
  <si>
    <t>CONSTRUCCION DEL PUENTE SOBRE EL RIO AACAS PARROQUIA SAN MIGUEL DE CONCHAY</t>
  </si>
  <si>
    <t>40350000.1131.5265</t>
  </si>
  <si>
    <t>PUENTE SOBRE EL RIO ZAMORA PASO KUTUKUS PARROQUIA SANTIAGO DE PANANZA</t>
  </si>
  <si>
    <t>40350000.1131.5266</t>
  </si>
  <si>
    <t>PUENTE COLGANTE SOBRE EL RIO WACHMAS PASO A WACHMAS PARROQUIA HUAMBI</t>
  </si>
  <si>
    <t>40350000.1131.5267</t>
  </si>
  <si>
    <t>PUENTE SOBRE EL RIO NAMAKIN CRUCE A SANTA INES PARROQUIA PABLO VI</t>
  </si>
  <si>
    <t>40350000.1131.5268</t>
  </si>
  <si>
    <t>FISCALIZACION Y ESTUDIOS MORONA SANTIAGO</t>
  </si>
  <si>
    <t>40350000.1131.5269</t>
  </si>
  <si>
    <t>CONSTRUCCION PUENTES 2011 MORONA SANTIAGO</t>
  </si>
  <si>
    <t>40350000.1131.5270</t>
  </si>
  <si>
    <t>PUENTE CARROZABLE SOBRE LA QUEBRADA SANTA INES SECTOR PEÑA BLANCA PARROQUIA 28 DE MAYO</t>
  </si>
  <si>
    <t>40350000.1131.5271</t>
  </si>
  <si>
    <t>PUENTE COLGANTE SOBRE LA QUEBRADA SHAMATAK PARROQUIA ZURMI</t>
  </si>
  <si>
    <t>40350000.1131.5272</t>
  </si>
  <si>
    <t>PUENTE CARROZABLE EN EL BAR RIO SAN MIGUEL DE LA HUECA PARROQUIA ZUMBI</t>
  </si>
  <si>
    <t>40350000.1131.5273</t>
  </si>
  <si>
    <t>PUENTE CARROZABLE SOBRE LA QUEBRADA EL MONO PARROQUIA LOS ENCUENTROS</t>
  </si>
  <si>
    <t>40350000.1131.5274</t>
  </si>
  <si>
    <t>PUENTE CARROZABLE SOBRE EL RIO SAN FRANCISCO PASO A SAN JUAN DEL ORO PARROQUIA SABANILLA</t>
  </si>
  <si>
    <t>40350000.1131.5275</t>
  </si>
  <si>
    <t>FISCALIZACION ESTUDIOS Y OBRAS COMPLEMENTARIAS ZAMORA CHINCHIPE</t>
  </si>
  <si>
    <t>40350000.1131.5276</t>
  </si>
  <si>
    <t>CONSTRUCCION PUENTES 2011 ZAMORA CHINCHIPE</t>
  </si>
  <si>
    <t>40350000.1131.5277</t>
  </si>
  <si>
    <t>PUENTE COLGANTE SOBRE EL RIO AGUAS BLANCAS CANTON PUTUMAYO</t>
  </si>
  <si>
    <t>40350000.1131.5278</t>
  </si>
  <si>
    <t>PUENTE SOBRE EL RIO ZANCUDO CANTON LAGO AGRIO</t>
  </si>
  <si>
    <t>40350000.1131.5279</t>
  </si>
  <si>
    <t>PUENTE S/N EN DURENO CANTON LAGO AGRIO</t>
  </si>
  <si>
    <t>40350000.1131.5280</t>
  </si>
  <si>
    <t>PUENTE PEATONAL DEL RIO BLANCO CHICO CANTON LAGO AGRIO</t>
  </si>
  <si>
    <t>40350000.1131.5281</t>
  </si>
  <si>
    <t>PUENTE SOBRE EL RIO PUERTO RODRIGUEZ CANTON PUTUMAYO</t>
  </si>
  <si>
    <t>40350000.1131.5282</t>
  </si>
  <si>
    <t>FISCALIZACION SUCUMBIOS</t>
  </si>
  <si>
    <t>40350000.1131.5283</t>
  </si>
  <si>
    <t>CONSTRUCCION DE UN PUENTE PEATONAL SOBRE EL RIO ARENILLAS</t>
  </si>
  <si>
    <t>40350000.1131.5284</t>
  </si>
  <si>
    <t>CONSTRUCCION DE UN PUENTE PEATONAL SOBRE EL RIO OYACACHI</t>
  </si>
  <si>
    <t>40350000.1131.5285</t>
  </si>
  <si>
    <t>CONSTRUCCION DE UN PUENTE COLGANTE CARROZABLE SOBRE EL RIO BOMBON</t>
  </si>
  <si>
    <t>40350000.1131.5286</t>
  </si>
  <si>
    <t>CONSTRUCCION DE UN PUENTE COLGANTE CARROZABLE SOBRE EL RIO PUNI</t>
  </si>
  <si>
    <t>40350000.1131.5287</t>
  </si>
  <si>
    <t>CONSTRUCCION DE UN PUENTE COLGANTE CARROZABLE SOBRE EL RIO JATUNYACU EN LA COMUNIDAD DE SHANDIA</t>
  </si>
  <si>
    <t>40350000.1131.5288</t>
  </si>
  <si>
    <t>CONSTRUCCION DE UN PUENTE COLGANTE CARROZABLE SOBRE EL RIO MISAHUALLI EN PUERTO MISAHUALLI</t>
  </si>
  <si>
    <t>40350000.1131.5289</t>
  </si>
  <si>
    <t>ESTUDIOS PARA LA CONSTRUCCION DE UN PUENTE SOBRE EL RIO HOLLIN COMUNIDAD QUICHUA YAGUAURCO CANTON ARCHIDONA</t>
  </si>
  <si>
    <t>40350000.1131.5290</t>
  </si>
  <si>
    <t>ESTUDIOS PARA LA CONSTRUCCION DE UN PUENTE SOBRE EL RIO HOLLIN EN EL SECTOR MOLINO</t>
  </si>
  <si>
    <t>40350000.1131.5291</t>
  </si>
  <si>
    <t>ESTUDIOS PARA LA CONSTRUCCION DE UN PUENTE SOBRE EL RIO MISAHUALLI COMUNIDAD CALMITOYACU CANTON ARCHIDONA</t>
  </si>
  <si>
    <t>40350000.1131.6090</t>
  </si>
  <si>
    <t>PROGRAMA DE PUENTES EN LA AMAZONÍA ECUATORIANA</t>
  </si>
  <si>
    <t>40350000.1131.6386</t>
  </si>
  <si>
    <t>PUENTES EMERGENCIA NAPO</t>
  </si>
  <si>
    <t>40350000.1721.7219</t>
  </si>
  <si>
    <t>PROYECTOS DE ARRASTRE 2008 Y 2009</t>
  </si>
  <si>
    <t>092150000.0000.377892</t>
  </si>
  <si>
    <t>EQUIPAMIENTO GENERAL ACADEMICO Y ADMINISTRATIVO DEL ITAE</t>
  </si>
  <si>
    <t>092150000.0000.377916</t>
  </si>
  <si>
    <t>CAPACITACIÓN Y FORMACIÓN EN ASPECTOS ARTÍSTICOS Y TECNOLÓGICOS PARA DOCENTES- ESTUDIANTES - COMUNIDAD Y PERSONAL ADMINISTRATIVO DEL ITAE</t>
  </si>
  <si>
    <t>092150000.0000.378114</t>
  </si>
  <si>
    <t>IMPLEMENTACIÓN DE SOFTWARE</t>
  </si>
  <si>
    <t>113190000.0000.372405</t>
  </si>
  <si>
    <t>PROGRAMA DE FORTALECIMIENTO DE LA JUNTA NACIONAL DE DEFENSA DEL ARTESANO</t>
  </si>
  <si>
    <t>113190000.0000.373741</t>
  </si>
  <si>
    <t>PROGRAMA DE CAPACITACION Y TECNIFICACION ARTESANAL EN OFIMATICA, COMO APOYO INTEGRAL AL PLAN INTEGRAL DE CAPACITACIÓN NACIONAL DE LA JNDA</t>
  </si>
  <si>
    <t>113190000.0000.376344</t>
  </si>
  <si>
    <t>CONSTRUCCION DE LA NUEVA INSTITUCIONALIDAD DE LA JUNTA NACIONAL DE DEFENSA DEL ARTESANO</t>
  </si>
  <si>
    <t>113190000.0000.376393</t>
  </si>
  <si>
    <t>MEJORAMIENTO PRODUCTIVO A TRAVÉS DE UN NUEVO MODELO DE GESTIÓN E INNOVACIÓN TECNOLÓGICA</t>
  </si>
  <si>
    <t>113190000.0000.376399</t>
  </si>
  <si>
    <t>MEJORAMIENTO DE LA OFERTA FORMATIVA PARA EL ARTESANO</t>
  </si>
  <si>
    <t>113190000.0000.377858</t>
  </si>
  <si>
    <t>ESTUDIO PARA EL DESARROLLO DE RUTAS TURSTICAS ARTESANALES</t>
  </si>
  <si>
    <t>113190000.0000.378171</t>
  </si>
  <si>
    <t>PROYECTO DE DESARROLLO DEL SECTOR ARTESANAL EN FORMACION PRODUCCIN Y COMERCIALIZACION</t>
  </si>
  <si>
    <t>113190000.0000.378464</t>
  </si>
  <si>
    <t>ESTUDIO DE PREINVERSION PARA LA CONSTRUCCION DE EDIFICIO DE LA JNDA</t>
  </si>
  <si>
    <t>113190000.0000.380807</t>
  </si>
  <si>
    <t>OPTIMIZACION DE TALENTO HUMANO POR JUBILACON OBLIGATORIA DE LA FUNCION EJECUTIVA</t>
  </si>
  <si>
    <t>113190000.0000.380808</t>
  </si>
  <si>
    <t>OPTIMIZACION DE TALENTO HUMANO JUBILACION OBLIGATORIA NILA ZAMBRANO</t>
  </si>
  <si>
    <t>113190000.0000.380867</t>
  </si>
  <si>
    <t>JUBILACIÓN OBLIGATORIA SRA ROSA SUÁREZ OPTIMIZACIÓN DE TALENTO HUMANO</t>
  </si>
  <si>
    <t>133890000.451.3009</t>
  </si>
  <si>
    <t>CONSTRUCCIN DE UN SISTEMA DE ENCAUZAMIENTO DE QUEBRADAS DE LA CIUDAD DE EL CARMEN</t>
  </si>
  <si>
    <t>30330000.0000.374645</t>
  </si>
  <si>
    <t>FORTALECIMIENTO DE LA CAPACIDAD INSTITUCIONAL, TÉCNICA, ADMINISTRATIVA Y ORGANIZATIVA DE LAS ORGANIZACIONES DE LA AMAZONÍA Y DE LA POBLACIÓN ÍNDIGENA DE LA SIERRA CENTRO</t>
  </si>
  <si>
    <t>MINISTERIO COORDINADOR DE LA POLITICA</t>
  </si>
  <si>
    <t>00200054</t>
  </si>
  <si>
    <t>FORTALECIMIENTO INSTITUCIONAL PARA EL MINISTERIO DEL LITORAL</t>
  </si>
  <si>
    <t>00200371</t>
  </si>
  <si>
    <t>FORTALECIMIENTO DE VARIAS SUBSECRETARÍAS DEL LITORAL</t>
  </si>
  <si>
    <t>00200456</t>
  </si>
  <si>
    <t>HABILITACION, ADECUACION Y MANTENIMIENTO DE LAS AREAS, SISTEMAS E INSTALACIONES GENERALES DEL EDIFICIO DEL GOBIERNO DEL LITORAL</t>
  </si>
  <si>
    <t>00200468</t>
  </si>
  <si>
    <t>COORDINACION DE ACCIONES INTERINSTITUCIONALES SOBRE TEMAS DE TRABAJO INFANTIL EN CALLE Y VIOLENCIA DE GENERO E INTRAFAMILIAR EN EL LITORAL</t>
  </si>
  <si>
    <t>00200469</t>
  </si>
  <si>
    <t>FORTALECIMIENTO DE CAPACIDADES INSTITUCIONALES PÚBLICAS Y COMUNITARIAS PARA LA GESTION DE RIESGOS EN LA REGION LITORAL</t>
  </si>
  <si>
    <t>00200522</t>
  </si>
  <si>
    <t>UNIDAD DE INFORMACION, ANALISIS Y SEGUIMIENTO DE POLITICAS DE ESTADO EN LA REGION DEL LITORAL</t>
  </si>
  <si>
    <t>00200526</t>
  </si>
  <si>
    <t>FORTALECIMIENTO DE LA GESTION DE LOS NIVELES DE GOBIERNO EN EL TERRITORIO Y DESARROLLO DE CAPACIDADES CIUDADANAS PARA LA GESTION DEL RIESGO Y LA CONSTRUCCION DE UN BUEN VIVIR EN LA REGION DEL LITORAL.</t>
  </si>
  <si>
    <t>00200540</t>
  </si>
  <si>
    <t>RECUPERACION Y FORTALECIMINETO DE MEDIOS DE VIDA, CON ENFASIS EN GENERACION DE TRABAJO, EMPLEO Y RECTIVACION DE LAS ECONOMIAS LOCALES EN EL LITORAL ECUATORIANO.</t>
  </si>
  <si>
    <t>00200545</t>
  </si>
  <si>
    <t>IMPLEMENTACION DEL SITEMA DE SOPORTE DE DECISIONES GEOREFERENCIADO PARA REALIZAR LA COORDINACION DE LOS EJECUTORES DE ACCIONES Y PROGRAMAS DE GOBIERNO EN REGION DEL LITORAL</t>
  </si>
  <si>
    <t>00101886</t>
  </si>
  <si>
    <t>EFECTOS DE LA ASPERSIÓN DEL GLIFOSATO SOBRE LA DIVERSIDAD BIOLÓGICA EN LA ZONA FRONTERIZA CON COLOMBIA (CONVENIO SENACYT)</t>
  </si>
  <si>
    <t>10030000.0000.373185</t>
  </si>
  <si>
    <t>PROYECTO DE INVERSION PARA LA ADQUISICION DEL ESPACIO FISICO PARA EL FUNCIONAMIENTO DE LA OFICINA PARLAMENTARIA NACIONAL DEL ECUADOR DEL PARLAMENTO ANDINO</t>
  </si>
  <si>
    <t>30200000.0000.373006</t>
  </si>
  <si>
    <t>SISTEMA DE COMUNICACION BIDIRECCIONAL CON LOS CIUDADANOS A TRAVES DE TELEFONIA MOVIL</t>
  </si>
  <si>
    <t>30200000.0000.373023</t>
  </si>
  <si>
    <t>TECNOLOGIA POR RESULTADOS</t>
  </si>
  <si>
    <t>30200000.0000.373046</t>
  </si>
  <si>
    <t>DATAWAREHOUSE PARA LOS SISTEMAS ADMINISTRADOS POR LA SNAP</t>
  </si>
  <si>
    <t>30200000.0000.373084</t>
  </si>
  <si>
    <t>SISTEMA INTEROPERABILIDAD PARA GENERACION DE DOCUMENTOS ELECTRONICOS</t>
  </si>
  <si>
    <t>30200000.0000.373098</t>
  </si>
  <si>
    <t>FORTALECIMIENTO DEL QUIPUX Y CORREO ELECTRONICO GUBERNAMENTAL</t>
  </si>
  <si>
    <t>30200000.0000.373292</t>
  </si>
  <si>
    <t>CERTIFICACION ISO-27001:2005</t>
  </si>
  <si>
    <t>30200000.0000.373336</t>
  </si>
  <si>
    <t>SISTEMAS DE COMUNICACION REDUNDANTES</t>
  </si>
  <si>
    <t>30200000.0000.373344</t>
  </si>
  <si>
    <t>REESTRUCTURACION CABLEADO DE DATOS Y ELECTRICO</t>
  </si>
  <si>
    <t>30200000.0000.373349</t>
  </si>
  <si>
    <t>NUEVO CENTRO DE DATOS</t>
  </si>
  <si>
    <t>30200000.0000.373352</t>
  </si>
  <si>
    <t>PLAN DE JUBILACION</t>
  </si>
  <si>
    <t>30200000.0000.373355</t>
  </si>
  <si>
    <t>PROYECTO D RENUNCIAS VOLUNTARIAS</t>
  </si>
  <si>
    <t>30200000.0000.373465</t>
  </si>
  <si>
    <t>DIFUSION ELECTRONICA</t>
  </si>
  <si>
    <t>30200000.0000.373466</t>
  </si>
  <si>
    <t>PERIODICO EL CIUDADANO REGIONAL</t>
  </si>
  <si>
    <t>30200000.0000.373467</t>
  </si>
  <si>
    <t>SECOM ITINERANTE, COMUNICACION EN LO LOCAL</t>
  </si>
  <si>
    <t>30200000.0000.373468</t>
  </si>
  <si>
    <t>SERVICIO DE INFORMACION PARA MEDIOS INTERNACIONALES (SIMI)</t>
  </si>
  <si>
    <t>30200000.0000.373469</t>
  </si>
  <si>
    <t>AMPLIACION SALA DE PRENSA EXTERNA</t>
  </si>
  <si>
    <t>30200000.0000.373470</t>
  </si>
  <si>
    <t>ENLACE CIUDADANO 2012, 2013, 2014</t>
  </si>
  <si>
    <t>30200000.0000.374451</t>
  </si>
  <si>
    <t>FORTALECIMIENTO DE INFRAESTRUCTURA TECNOLOGICA Y SEGURIDAD</t>
  </si>
  <si>
    <t>30200000.0000.374482</t>
  </si>
  <si>
    <t>E-LEARNING PARA EL GOBIERNO CENTRAL</t>
  </si>
  <si>
    <t>30200000.0000.374483</t>
  </si>
  <si>
    <t>IMPLEMENTACION DE LA METODOLOGIA DE LA CALIDAD TOTAL 5S</t>
  </si>
  <si>
    <t>30200000.0000.374507</t>
  </si>
  <si>
    <t>MAPEO DE PROCESOS DE LOS SERVICIOS DEL ESTADO</t>
  </si>
  <si>
    <t>30200000.0000.376884</t>
  </si>
  <si>
    <t>IMPLEMENTACION DE LA SECRETARIA DE LA INICIATIVA PRESIDENCIAL PARA LA CONSTRUCCION DE LA SOCIEDAD DEL BUEN VIVIR</t>
  </si>
  <si>
    <t>30200000.0000.376887</t>
  </si>
  <si>
    <t>FORTALECIMIENTO DE LAS CAPACIDADES ESTRATEGICAS INSTITUCIONALES</t>
  </si>
  <si>
    <t>30200000.0000.380025</t>
  </si>
  <si>
    <t>PLAN NACIONAL DE FORTALECIMIENTO DE LA FAMILIA</t>
  </si>
  <si>
    <t>30200000.0000.381039</t>
  </si>
  <si>
    <t>IMPLEMENTACIÓN DEL MUSEO DE LA PRESIDENCIA DE LA REPÚBLICA DEL ECUADOR Y RE-FUNCIONALIZACIÓN DE LAS ÁREAS AFECTADAS.</t>
  </si>
  <si>
    <t>30200000.733.7080</t>
  </si>
  <si>
    <t>CAMBIO GENERACIONAL</t>
  </si>
  <si>
    <t>30200000.1227.5379</t>
  </si>
  <si>
    <t>PROGRAMA DE APOYO AL SISTEMA ECONOMICO, SOLIDARIO Y SOSTENIBLE DEL PLAN NACIONAL DE DESARROLLO - PASESS</t>
  </si>
  <si>
    <t>30200000.1227.5719</t>
  </si>
  <si>
    <t>OPTIMIZACION, ESTANDARIZACION Y AUTOMATIZACION DE PROCESOS Y TRAMITES DE LA ADMINISTRACION PUBLICA</t>
  </si>
  <si>
    <t>30380000.0000.377887</t>
  </si>
  <si>
    <t>ESTRATEGIA NACIONAL INTERSECTORIAL PARA LA PROMOCIÓN DE DERECHOS SEXUALES Y REPRODUCTIVOS</t>
  </si>
  <si>
    <t>195990000.0000.372582</t>
  </si>
  <si>
    <t>DESARROLLO DE CULTURA TRANSPARENTE</t>
  </si>
  <si>
    <t>00100620</t>
  </si>
  <si>
    <t>FUNCIONAMIENTO DEL CANAL DE TV ESTATAL DEL ECUADOR</t>
  </si>
  <si>
    <t>00101067</t>
  </si>
  <si>
    <t>FUNCIONAMIENTO DE UN CANAL DE TV ESTATAL DEL ECUADOR</t>
  </si>
  <si>
    <t>00101357</t>
  </si>
  <si>
    <t>PROYECTO INICIATIVA YASUNI - ITT</t>
  </si>
  <si>
    <t>00101390</t>
  </si>
  <si>
    <t>AJUSTE AL MONTO ASIGNADO EN EL PRESUPUESTO 2008 AL SIGOB (REFORMA PRESUPUESTARIA)</t>
  </si>
  <si>
    <t>00101505</t>
  </si>
  <si>
    <t>REFORMA PRESUPUESTARIA PRESUPUESTO FISE</t>
  </si>
  <si>
    <t>00101512</t>
  </si>
  <si>
    <t>ESPACIO PRESUPUESTARIO PARA LA UTILIZACIÓN DE RECURSOS " CONVENIO DE COOPERACIÓN ENTRE EL INNFA Y LA STMCDS"</t>
  </si>
  <si>
    <t>00101519</t>
  </si>
  <si>
    <t>PROYECTO DE SUPRESIÓN DE PARTIDA INDIVIDUAL DEL DISTRIBUTIVO DE REMUNERACIONES UNIFICADAS VIGENTE PARA LA PRESIDENCIA DE LA REPÚBLICA</t>
  </si>
  <si>
    <t>00102041</t>
  </si>
  <si>
    <t>INICIATIVA YASUNI ITT</t>
  </si>
  <si>
    <t>195900000.0000.375215</t>
  </si>
  <si>
    <t>ACTUALIZACIÓN DE LA PLATAFORMA TECNOLÓGICA, AUTOMATIZACIÓN DE PROCEDIMIENTOS PARA LA TOMA DE DECISIONES Y DE LA GESTIÓN POR PROCESOS PARA LA PROCURADURÍA GENERAL DEL ESTADO A NIVEL NACIONAL.</t>
  </si>
  <si>
    <t>195900000.0000.376319</t>
  </si>
  <si>
    <t>CREACIÓN DE SITIO PARA RECUPERACIÓN DE DESASTRES ¿ RENOVACIÓN TECNOLÓGICA DE LA PROCURADURIA GENERAL DEL ESTADO AMPLIACIÓN DE LA CENTRAL TELEFÓNICA Y DESENROLAMIENTO PARA LA OPTIMIZACION DEL TALENTO HUMANO A NIVEL NACIONAL</t>
  </si>
  <si>
    <t>195900000.0000.378005</t>
  </si>
  <si>
    <t>MODERNIZACION INSTITUCIONAL - RENOVACIÓN TECNOLÓGICA Y CREACION DE SITIO ALTERNO PARA RECUPERACIÓN DE DESASTRES (PLAN DE CONTINGENCIA) DE LA PROCURADURIA GENERAL DEL ESTADO.</t>
  </si>
  <si>
    <t>195900000.0000.378209</t>
  </si>
  <si>
    <t>DESENROLAMIENTO DE PERSONAL DE LA PROCURADURIA GENERAL DEL ESTADO</t>
  </si>
  <si>
    <t>195900000.0000.380280</t>
  </si>
  <si>
    <t>DESENROLAMIENTO DE PERSONAL DE LA PROCURADURÍA GENERAL DEL ESTADO AÑO 2016</t>
  </si>
  <si>
    <t>195900000.0000.380290</t>
  </si>
  <si>
    <t>CREACIÓN DEL SITIO ALTERNO QUE GARANTICE LA DISPONIBILIDAD DE LOS SERVICIOS TECNOLÓGICOS EN LA PROCURADURIA GENERAL DEL ESTADO (PGE)</t>
  </si>
  <si>
    <t>195900000.0000.380299</t>
  </si>
  <si>
    <t>RENOVACIÓN TECNOLÓGICA DE LA PROCURADURIA GENERAL DEL ESTADO (PGE)</t>
  </si>
  <si>
    <t>195900000.0000.380327</t>
  </si>
  <si>
    <t>EQUIPAMIENTO DE OFICINAS PARA RESPALDAR CREACIONES DE PUESTOS PARA EL 2016 (MUEBLES Y EQUIPOS DE OFICINA)</t>
  </si>
  <si>
    <t>195900000.0000.380331</t>
  </si>
  <si>
    <t>ADQUISICIÓN DE VEHÍCULOS INSTITUCIONALES DE LA PROCURADURIA GENERAL DEL ESTADO</t>
  </si>
  <si>
    <t>60750000.0000.372226</t>
  </si>
  <si>
    <t>DISEÑO, DESARROLLO E IMPLEMENTACIÓN DE CARTOGRAFÍA TÁCTIL PARA PERSONAS CON DISCAPACIDAD VISUAL EN EL ECUADOR</t>
  </si>
  <si>
    <t>60750000.0000.376250</t>
  </si>
  <si>
    <t>ESCENARIOS PARA EL ANALISIS DE LAS NUEVAS TENDENCIAS EN IDE EN LATINOAMERICA RETOS Y OPORTUNIDADES</t>
  </si>
  <si>
    <t>60750000.0000.376253</t>
  </si>
  <si>
    <t>ADAPTACIÓN DE LAS EXPERIENCIAS ARGENTINA Y COLOMBIANA PARA ENCONTRAR ESPECTROS SISMICOS EN EL CENTRO Y SUR DE QUITO</t>
  </si>
  <si>
    <t>60750000.0000.376254</t>
  </si>
  <si>
    <t>PATRONES FUNCIONALES DE LA ARQUITECTURA CEREMONIAL INCAICA SEGUNDA ETAPA</t>
  </si>
  <si>
    <t>60750000.0000.376256</t>
  </si>
  <si>
    <t>XLI CURSO INTERNACIONAL DE GEOGRAFIA APLICADA SOBRE LA GEOMORFOLOGIA Y LA GESTION DEL RIESGO POR DESLIZAMIENTOS EN AMERICA LATINA MODALIDAD VIRTUAL VIA ON LINE</t>
  </si>
  <si>
    <t>60750000.0000.377851</t>
  </si>
  <si>
    <t>CRONOLOGIA DEL ECUADOR S.XIX Y XX</t>
  </si>
  <si>
    <t>60750000.0000.377861</t>
  </si>
  <si>
    <t>ESTUDIO INTEGRADO CON EL SISTEMA DE IMPULSOS LASER LIDAR EN EL CANTON PEDERNALES.</t>
  </si>
  <si>
    <t>60750000.0000.377862</t>
  </si>
  <si>
    <t>XLII CURSO INTERNACIONAL DE GEOGRAFIA APLICADA PARA LA DIFUSION DEL CONOCIMIENTO GEOGRAFICO MEDIANTE EL USO DE AULAS VIRTUALES Y MEDIOS ELECTRONICOS</t>
  </si>
  <si>
    <t>60750000.0000.377863</t>
  </si>
  <si>
    <t>USABILIDAD DE GEOPORTALES IDE</t>
  </si>
  <si>
    <t>60750000.0000.377865</t>
  </si>
  <si>
    <t>COLOQUIO DE SISTEMAS DE INFORMACIÓN GEOGRÁFICA CON SOFTWARE LIBRE PARA PAÍSES DE LA REGIÓN ANDINA CASO GVSIG</t>
  </si>
  <si>
    <t>60750000.0000.377867</t>
  </si>
  <si>
    <t>EL VALOR DE LA INFORMACION GEOGRAFICA EN LOS PROYECTOS PARA LA TOMA DE DECISIONES</t>
  </si>
  <si>
    <t>60750000.0000.377914</t>
  </si>
  <si>
    <t>DESARROLLO DE APLICACIÓN PARA EL CONTROL GEOMÉTRICO Y RADIOMÉTRICO DE VUELOS FOTOGRAMÉTRICOS, UTILIZANDO SOFTWARE LIBRE</t>
  </si>
  <si>
    <t>60750000.0000.380171</t>
  </si>
  <si>
    <t>METODOLOGÍA PARA LA ELABORACIÓN DE ATLAS RURALES EN AMÉRICA LATINA</t>
  </si>
  <si>
    <t>60750000.0000.380206</t>
  </si>
  <si>
    <t>DIAGNÓSTICO DE LA SITUACIÓN ACTUAL SOBRE LAS METODOLOGÍAS Y PROCEDIMIENTOS EMPLEADOS PARA LA EVALUACIÓN DE LA CALIDAD DE LA INFORMACIÓN GEOGRÁFICA EN LOS ESTADOS MIEMBROS DEL IPGH.</t>
  </si>
  <si>
    <t>60750000.0000.381292</t>
  </si>
  <si>
    <t>EXTRACCIÓN DE AGUA DE ACUÍFEROS POR MEDIO DE MOLINOS DE VIENTO PARA SER USADOS EN AGRICULTURA Y PARA CONSUMO HUMANO Y ANIMAL</t>
  </si>
  <si>
    <t>60750000.0000.381347</t>
  </si>
  <si>
    <t>EVOLUCION DE LOS GLACIARES Y SU RELACION CON LOS REGIMENES DE PRECIPITACION EN LOS ANDES TROPICALES</t>
  </si>
  <si>
    <t>60750000.0000.381348</t>
  </si>
  <si>
    <t>ANÁLISIS COMPARATIVO DE LA PRODUCTIVIDAD DE FITOPLANCTON EN LA SURGENCIA DEL PACÍFICO ORIENTAL PARA LA VALORACIÓN ECONÓMICA DEL SERVICIO AMBIENTAL DE SECUESTRO DE CARBONO</t>
  </si>
  <si>
    <t>60750000.0000.381349</t>
  </si>
  <si>
    <t>TIEMPO Y ESPACIO DE UN NAUFRAGIO DEL SIGLO XVIII EN LAS COSTAS DE LA AUDIENCIA DE QUITO.</t>
  </si>
  <si>
    <t>60750000.0000.381350</t>
  </si>
  <si>
    <t>EVOLUCIÓN DEL ESCRITORIO A LA WEB. ECOSISTEMA DE TECNOLOGÍAS WEB-GIS PARA EL ORBE PANAMERICANO EN MARCO DE LA AGENDA DEL IPGH 2010-2020</t>
  </si>
  <si>
    <t>60750000.523.2526</t>
  </si>
  <si>
    <t>DISEÑO, IMPLANTACION Y CERTIFICACION DE NORMA ISO: CALIDAD 9001:2008</t>
  </si>
  <si>
    <t>60750000.523.2531</t>
  </si>
  <si>
    <t>VIDEO INSTITUCIONAL</t>
  </si>
  <si>
    <t>60750000.523.2543</t>
  </si>
  <si>
    <t>CAPACITACIÓN ESPECIALIZADA AL PERSONAL ADMINISTRATIVO</t>
  </si>
  <si>
    <t>60750000.523.2544</t>
  </si>
  <si>
    <t>PUBLICACIONES Y BOLETINES INSTITUCIONALES</t>
  </si>
  <si>
    <t>60750000.523.2545</t>
  </si>
  <si>
    <t>INSTALACIONES PROPIAS Y CANJE DE TERRENO INSTITUCIONAL</t>
  </si>
  <si>
    <t>60750000.523.2548</t>
  </si>
  <si>
    <t>REEMPLAZO DE BIENES DE CAPITAL</t>
  </si>
  <si>
    <t>60750000.523.2560</t>
  </si>
  <si>
    <t>SISTEMAS DE CONTROL Y SEGURIDAD</t>
  </si>
  <si>
    <t>60750000.523.2563</t>
  </si>
  <si>
    <t>VEHICULO INSTITUCIONAL ADMINISTRATIVO Y DE PROYECTOS - NO APLICA</t>
  </si>
  <si>
    <t>60750000.656.2564</t>
  </si>
  <si>
    <t>PLAN PILOTO PARA LA CREACIÓN DEL CENTRO ESPECIALIZADO EN GEOCIENCIAS E HISTORIA CEDIGH</t>
  </si>
  <si>
    <t>60750000.656.2566</t>
  </si>
  <si>
    <t>SISTEMA DE GESTIÓN DE CONOCIMIENTOS Y DE COLABORACIÓN PARA EL IPGH Y ENTIDADES VINCULADAS</t>
  </si>
  <si>
    <t>60750000.656.2586</t>
  </si>
  <si>
    <t>DISEÑO E IMPLEMENTACION DE BIBLIOTECA DIGITAL VIRTUAL Y CATALOGO EN LINEA DE LA SECCION NACIONAL DEL ECUADOR DEL IPGH</t>
  </si>
  <si>
    <t>60750000.656.2588</t>
  </si>
  <si>
    <t>SISTEMA DE VIDEOCONFERENCIAS</t>
  </si>
  <si>
    <t>60750000.656.2590</t>
  </si>
  <si>
    <t>PARTICIPACIÓN INSTITUCIONAL EN MUNDOS VIRTUALES (METAVERSOS) DENTRO DE LA RED MUNDIAL DE INTERNET</t>
  </si>
  <si>
    <t>60750000.656.2602</t>
  </si>
  <si>
    <t>LICENCIAS DE PROGRAMAS INFORMÁTICOS ESPECIALIZADOS</t>
  </si>
  <si>
    <t>60750000.656.2605</t>
  </si>
  <si>
    <t>AUMENTO BANDA ANCHA INTERNET</t>
  </si>
  <si>
    <t>60750000.656.6001</t>
  </si>
  <si>
    <t>CULTURA RELIGIOSA Y ESTRATEGIAS AMBIENTALES Y SOCIALES EN EL CULTO AL SEÑOR DE LAS AGUAS EN LA PROVINCIA DE SANTA ELENA</t>
  </si>
  <si>
    <t>60750000.656.6016</t>
  </si>
  <si>
    <t>DESARROLLO DE UNA NUEVA TÉCNICA PARA LA RECUPERACIÓN DE SUELOS Y AGUAS SUBTERRÁNEAS CONTAMINADOS CON HIDROCARBUROS DE PETRÓLEO Y METALES PESADOS PROVENIENTES DE LA INDUSTRIA PETRÓLERA</t>
  </si>
  <si>
    <t>60750000.656.6037</t>
  </si>
  <si>
    <t>MODELAMIENTO DE LA DISPERSIÓN LOCAL DE CONTAMINANTES ATMOSFÉRICOS CO, SO2, NOX Y PM10,Y GASES INVERNADEROS PRODUCTO DEL DESARROLLO DE ACTIVIDADES INDUSTRIALES EN EL CANTÓN RUMIÑAHUI</t>
  </si>
  <si>
    <t>60750000.776.2801</t>
  </si>
  <si>
    <t>REINGENIERÍA DEL CONSEJO DIRECTIVO, COMISIONES Y GRUPOS DE TRABAJO</t>
  </si>
  <si>
    <t>30200000.1308.5453</t>
  </si>
  <si>
    <t>ENCUENTRO DE LAS AUTORIDADES INDIGENAS Y AFRODESCENDIENTES EN EL MARCO DE LA ALIANZA BOLIVARIANA DE LOS PUEBLOS PARA NUESTRA AMERICA</t>
  </si>
  <si>
    <t>SECRETARIA DE PUEBLOS, MOVIMIENTOS SOCIALES Y PARTICIPACION CIUDADANA, SPMSPC.</t>
  </si>
  <si>
    <t>30200000.1459.6069</t>
  </si>
  <si>
    <t>ESTRATÉGIA DE DIALOGO SOCIAL PARA LA GOBERNABILIDAD DEMOCRÁTICA INTERCULTURAL Y CULTURA DE PAZ</t>
  </si>
  <si>
    <t>30420000.0000.372471</t>
  </si>
  <si>
    <t>INSTITUCIONALIZACION DE POLITICAS PUBLICAS RELACIONADAS AL DERECHO DE PERTICIPACION EN EL AMBITO DE LAS COMPETENCIAS DE LA SPPC</t>
  </si>
  <si>
    <t>30420000.0000.372472</t>
  </si>
  <si>
    <t>DESARROLLO DE LAS CAPACIDADES LOCALES</t>
  </si>
  <si>
    <t>30420000.0000.373398</t>
  </si>
  <si>
    <t>SISTEMA NACIONAL DE VOLUNTARIADO</t>
  </si>
  <si>
    <t>30420000.0000.374486</t>
  </si>
  <si>
    <t>CENSO NACIONAL DE ORGANIZACIONES SOCIALES Y CIUDADANIA</t>
  </si>
  <si>
    <t>30420000.0000.374663</t>
  </si>
  <si>
    <t>OPTIMIZACION DEL TALENTO HUMANO</t>
  </si>
  <si>
    <t>30420000.0000.374683</t>
  </si>
  <si>
    <t>IMPLEMENTACION DEL SISTEMA DE DIALOGO CIUDADANO EN EL PAIS</t>
  </si>
  <si>
    <t>30420000.0000.374700</t>
  </si>
  <si>
    <t>CREACION DEL SISTEMA UNIFICADO DE INFORMACIN DE ORGANIZACIONES SOCIALES</t>
  </si>
  <si>
    <t>30420000.1479.6211</t>
  </si>
  <si>
    <t>PLAN PLURINACIONAL PARA ELIMINAR LA DISCRIMINACIÓN RACIAL Y LA EXCLUSIÓN ETNICA CULTURAL</t>
  </si>
  <si>
    <t>30420000.1499.6314</t>
  </si>
  <si>
    <t>SERVICIO CIVIL VOLUNTARIO EN EL ECUADOR</t>
  </si>
  <si>
    <t>00101597</t>
  </si>
  <si>
    <t>SISTEMA NACIONAL DE PARTICIPACIÓN CIUDADANA</t>
  </si>
  <si>
    <t>00100831</t>
  </si>
  <si>
    <t>PROCESOS VULNERABLES DE IMPACTO Y CONTROL DE RIESGOS DE CORRUPCION</t>
  </si>
  <si>
    <t>SECRETARIA NACIONAL ANTICORRUPCION</t>
  </si>
  <si>
    <t>30200000.0000.373959</t>
  </si>
  <si>
    <t>REHABILITACION DE RADIO CIUDADANA</t>
  </si>
  <si>
    <t>30200000.0000.374481</t>
  </si>
  <si>
    <t>IMPLEMENTACION DE LA SECRETARIA NACIONAL DE COMUNICACION ITINERANTE EN EL TERRITORIO NACIONAL</t>
  </si>
  <si>
    <t>30200000.0000.376394</t>
  </si>
  <si>
    <t>IMPLEMENTACION Y FORTALECIMIENTO DEL PROGRAMA RADIAL HABLA ECUADOR EN EL TERRITORIO NACIONAL E INTERNACIONAL</t>
  </si>
  <si>
    <t>30200000.0000.376395</t>
  </si>
  <si>
    <t>DIGITALIZACIÓN DE LOS ARCHIVOS HISTÓRICOS AUDIOVISUALES EXISTENTES DE LA PRESIDENCIA DE LA REPÚBLICA, A PARTIR DEL AÑO 2007</t>
  </si>
  <si>
    <t>30200000.0000.376396</t>
  </si>
  <si>
    <t>IMPLEMENTACIÓN DE EL CIUDADANO TV 48 Y 49, CANAL DE TELEVISIÓN DE LA FUNCIÓN EJECUTIVA.</t>
  </si>
  <si>
    <t>030830000.0000.378101</t>
  </si>
  <si>
    <t>ESTRATEGIA DE COMUNICACIÓN PARA FOMENTAR EL CONOCIMIENTO DE BUENOS HÁBITOS Y CIVISMO EN LA CIUDADANÍA</t>
  </si>
  <si>
    <t>030830000.0000.378358</t>
  </si>
  <si>
    <t>FORTALECIMIENTO DE LA INFRAESTRUCTURA DE LA SECOM MEDIANTE LA IMPLEMENTACIÓN DE UNA SALA DE PRENSA PARA LOS MEDIOS DE COMUNICACIÓN EXTERNOS Y EL ACCESO INMEDIATO A LA INFORMACIÓN DEL EJECUTIVO</t>
  </si>
  <si>
    <t>030830000.0000.379085</t>
  </si>
  <si>
    <t>MEMORIA HISTÓRICA DEL ECUADOR</t>
  </si>
  <si>
    <t>30200000.288.3257</t>
  </si>
  <si>
    <t>FORTALECIMIENTO DE LA ORGANIZACIÓN SOCIAL PARA EL CAMBIO FOSC</t>
  </si>
  <si>
    <t>SECRETARIA NACIONAL DE GESTION DE LA  POLITICA</t>
  </si>
  <si>
    <t>30330000.0000.372976</t>
  </si>
  <si>
    <t>FORTALECIMIENTO DEL SUJETO SOCIAL Y POLÍTICO COMO EJE ARTICULADOR DEL BUEN VIVIR</t>
  </si>
  <si>
    <t>30330000.0000.373203</t>
  </si>
  <si>
    <t>FORTALECIMIENTO A LA COMUNICACIÓN POLÍTICA ENTRE EL EJECUTIVO Y LA CIUDADANÍA</t>
  </si>
  <si>
    <t>30330000.0000.373233</t>
  </si>
  <si>
    <t>FORTALECIMIENTO DE LAS CAPACIDADES DE COORDINACIÓN POLÍTICA TERRITORIAL PARA CONTRIBUIR AL BUEN GOBIERNO</t>
  </si>
  <si>
    <t>30330000.0000.374681</t>
  </si>
  <si>
    <t>FORTALECIMIENTO DE LA CAPACIDAD TÉCNICA, ADMINISTRATIVA Y ORGANIZATIVA DE LAS ORGANIZACIONES INDÍGENAS DE LA AMAZONÍA Y DE LA SIERRA CENTRO</t>
  </si>
  <si>
    <t>30330000.923.4071</t>
  </si>
  <si>
    <t>DIALOGO CON LOS GOBIERNOS AUTONOMOS Y DESCENTRALIZADOS EN EL ECUADOR</t>
  </si>
  <si>
    <t>30330000.976.4123</t>
  </si>
  <si>
    <t>PROCESO DE ARTICULACION DE LOS JOVENES PARA SU PARTICIPACION POLITICA EN EL ECUADOR</t>
  </si>
  <si>
    <t>30330000.988.4201</t>
  </si>
  <si>
    <t>CREACION DE REDES DE MEDIOS COMUNITARIOS, PUBLICOS Y PRIVADOS LOCALES</t>
  </si>
  <si>
    <t>30330000.1380.5852</t>
  </si>
  <si>
    <t>PROGRAMA DE PENSAMIENTO POLITICO</t>
  </si>
  <si>
    <t>30420000.0000.374405</t>
  </si>
  <si>
    <t>ESCUELA PERMANENTE Y CONTINUA DE FORMACION CIUDADANA</t>
  </si>
  <si>
    <t>30420000.0000.374969</t>
  </si>
  <si>
    <t>DECIMO OCTAVO FESTIVAL MUNDIAL DE LA JUVENTUD Y LOS ESTUDIANTES</t>
  </si>
  <si>
    <t>032690000.0000.376091</t>
  </si>
  <si>
    <t>ACCIONES CONCRETAS PARA LA ELIMINACION DE LAS DISTINTAS FORMAS Y PRACTICAS DE DISCRIMINACION RACIAL Y EXCLUSION ETNICA Y CULTURAL</t>
  </si>
  <si>
    <t>032690000.0000.376766</t>
  </si>
  <si>
    <t>CREACIÓN, IMPLEMENTACIÓN Y OPERACIÓN DEL SISTEMA UNIFICADO DE INFORMACIÓN DE ORGANIZACIONES SOCIALES SUIOS</t>
  </si>
  <si>
    <t>032690000.0000.378213</t>
  </si>
  <si>
    <t>ARTICULACIÓN CIUDADANA EN LA GESTION POLÍTICA NACIONAL</t>
  </si>
  <si>
    <t>032690000.0000.380246</t>
  </si>
  <si>
    <t>ESTRATEGIAS DE PARTICIPACION DE LA SOCIEDAD CIVIL PARA LA CONSTRUCCION DE POLITICAS PÚBLICAS</t>
  </si>
  <si>
    <t>032690000.0000.380274</t>
  </si>
  <si>
    <t>ELABORACIÓN DE PLANES DE VIDA PARA LAS NACIONALIDADES Y PUEBLOS DEL ECUADOR</t>
  </si>
  <si>
    <t>50500000.0000.374491</t>
  </si>
  <si>
    <t>PROGRAMA DE FORMACIÓN CONTINUA PARA FUNCIONARIOS DE LAS ENTIDADES DESCONCENTRADAS DEL MINISTERIO DEL INTERIOR ESCUELA DE GOBERNABILIDAD</t>
  </si>
  <si>
    <t>50500000.0000.374495</t>
  </si>
  <si>
    <t>SISTEMATIZACION DE LA INFORMACION CONALI, E IMPLEMENTACION DE UNA INFRAESTRUCTURA DE DATOS ESPACIALES DE LIMITES TERRITORIALES INTERNOS IDELTI</t>
  </si>
  <si>
    <t>30200000.0000.372944</t>
  </si>
  <si>
    <t>GESTION DE PROCESOS EN LAS ENTIDADES DE LA ADMINISTRACION PUBLICA CENTRAL E IMPLEMENTACION DE VENTANILLA UNICA VIRTUAL</t>
  </si>
  <si>
    <t>30200000.0000.373033</t>
  </si>
  <si>
    <t>IMPLEMENTACION DE UN SISTEMA DE INNOVACIÓN Y CALIDAD DE LAS ENTIDADES DE GOBIERNO CENTRAL DEL SECTOR PUBLICO DEL ECUADOR</t>
  </si>
  <si>
    <t>30200000.0000.374499</t>
  </si>
  <si>
    <t>IMPLEMENTACION CONTROL Y SEGUIMIENTO DE LA SEGURIDAD DE LA INFORMACION EN LAS ENTIDADES DE LA ADMINISTRACION PUBLICA CENTRAL E INSTITUCIONAL</t>
  </si>
  <si>
    <t>30200000.0000.374505</t>
  </si>
  <si>
    <t>SISTEMA DE REFERENCIA DE INDICADORES INTERNACIONALES</t>
  </si>
  <si>
    <t>30200000.754.5203</t>
  </si>
  <si>
    <t>GOBIERNO POR RESULTADOS</t>
  </si>
  <si>
    <t>030820000.0000.378664</t>
  </si>
  <si>
    <t>FORTALECIMIENTO DE LA GESTIÓN INSTITUCIONAL DE LAS ENTIDADES DE LA ADMINISTRACIÓN PÚBLICA CENTRAL INSTITUCIONAL Y DEPENDIENTE DE LA FUNCIÓN EJECUTIVA.</t>
  </si>
  <si>
    <t>030820000.0000.378805</t>
  </si>
  <si>
    <t>IMPLEMENTACION DE NUEVOS PARADIGMAS DE GESTION PUBLICA PARA EL MEJORAMIENTO DE PROCESOS Y SERVICIOS PUBLICOS, Y LA GESTION DE ARCHIVO.</t>
  </si>
  <si>
    <t>030820000.0000.378846</t>
  </si>
  <si>
    <t>DESARROLLO E IMPLEMENTACION DE MECANISMOS DE INFORMACION DE LA GESTION PUBLICA, Y CONTACTO CIUDADANO</t>
  </si>
  <si>
    <t>030820000.0000.378884</t>
  </si>
  <si>
    <t>DISEÑO, DESARROLLO E IMPLEMENTACIÓN DE LOS MODELOS Y ESTRATEGIAS DE GOBIERNO ELECTRÓNICO PARA UNA GESTIÓN ABIERTA, CERCANA, EFICIENTE Y EFICAZ DE LA ADMINISTRACIÓN PÚBLICA.</t>
  </si>
  <si>
    <t>090890000.0000.375465</t>
  </si>
  <si>
    <t>CERTIFICACIÓN INTERNACIONAL DE CALIDAD DE LAS INSTITUCIONES PÚBLICAS</t>
  </si>
  <si>
    <t>195990000.0000.372584</t>
  </si>
  <si>
    <t>DESARROLLO DE LA CULTURA TRANSPARENTE</t>
  </si>
  <si>
    <t>195990000.0000.372587</t>
  </si>
  <si>
    <t>INSTITUCIONALIZACIÓN DE LA TRANSPARENCIA EN LA FUNCIÓN EJECUTIVA</t>
  </si>
  <si>
    <t>195990000.0000.374747</t>
  </si>
  <si>
    <t>FORTALECIMIENTO DE LA CAPACIDAD INSTITUCIONAL DE LA SECRETARIA NACIONAL DE LA ADMINISTRACIÓN PÚBLICA</t>
  </si>
  <si>
    <t>454DSD</t>
  </si>
  <si>
    <t>CONSTRUCCIÓN DE PUENTES</t>
  </si>
  <si>
    <t>30200000.298.4221</t>
  </si>
  <si>
    <t>BIBLIOTECA VIRTUAL DE PREINVERSIÓN</t>
  </si>
  <si>
    <t>30200000.340.2668</t>
  </si>
  <si>
    <t>DELIMITACION DE LOS ESPACIOS MARINOS ACORDE A LA NUEVA CONVENCION DEL MAR</t>
  </si>
  <si>
    <t>30200000.340.2687</t>
  </si>
  <si>
    <t>DELIMITACION DE LOS ESPACIOS MARINOS ACORDE CON LA NUEVA CONVENCION DEL MAR</t>
  </si>
  <si>
    <t>30200000.413.4132</t>
  </si>
  <si>
    <t>ESTUDIOS PARA LA PRODUCCIÓN DE ÚREA Y FERTILIZANTES NITROGENADOS</t>
  </si>
  <si>
    <t>30200000.505.5470</t>
  </si>
  <si>
    <t>ESTUDIO DE CONFIGURACIÓN PARA LA AMPLIACIÓN Y MODERNIZACIÓN DE LA REFINERÍA AMAZONAS</t>
  </si>
  <si>
    <t>30200000.505.5472</t>
  </si>
  <si>
    <t>ESTUDIO DE CONFIGURACIÓN PARA EL PROCESAMIENTO DE RESIDUOS DE LA REFINERÍA LA LIBERTAD</t>
  </si>
  <si>
    <t>30200000.870.4149</t>
  </si>
  <si>
    <t>INFRAESTRUCTURA PRODUCTIVA BINACIONAL</t>
  </si>
  <si>
    <t>30200000.893.3725</t>
  </si>
  <si>
    <t>DESARROLLO GESTION Y PROMOCION TURISTICA EN LA ZONA FRONTERIZA CON EL PERU</t>
  </si>
  <si>
    <t>30200000.893.3731</t>
  </si>
  <si>
    <t>SEGURIDAD Y SOBERANIA ALIMENTARIA SOSTENIBLE EN LA REGION FRONTERIZA CON EL PERU</t>
  </si>
  <si>
    <t>30200000.893.3733</t>
  </si>
  <si>
    <t>FORTALECIMIENTO DE LA GESTION DEL SISTEMA NACIONAL DE SALUD EN LA REGION FRONTERIZA CON EL PERU</t>
  </si>
  <si>
    <t>30200000.893.3736</t>
  </si>
  <si>
    <t>FORTALECIMIENTO A LA GESTION EDUCATIVA EN LA REGION FRONTERIZA CON EL PERU</t>
  </si>
  <si>
    <t>30200000.893.4278</t>
  </si>
  <si>
    <t>SEGURIDAD ALIMENTARIA BINACIONAL</t>
  </si>
  <si>
    <t>30200000.894.3706</t>
  </si>
  <si>
    <t>REACTIVACION PRODUCTIVA EN LA REGION FRONTERIZA CON EL PERU</t>
  </si>
  <si>
    <t>30200000.894.3708</t>
  </si>
  <si>
    <t>DESARROLLO AGRO  ACUA  INDUSTRIA EN LA ZONA FRONTERIZA CON EL PERU</t>
  </si>
  <si>
    <t>30200000.894.3716</t>
  </si>
  <si>
    <t>DESARROLLO DE LA MEDIANA Y PEQUEÑA EMPRESA DE LA REGION FRONTERIZA CON EL PERU</t>
  </si>
  <si>
    <t>30200000.894.4116</t>
  </si>
  <si>
    <t>DESARROLLO, GESTIÓN Y PROMOCIÓN TURÍSTICA BINACIONAL</t>
  </si>
  <si>
    <t>30200000.894.4293</t>
  </si>
  <si>
    <t>MEJORAMIENTO DE INGRESO ECONOMICO DE HABITANTES  EN FRONTERA BINACIONAL</t>
  </si>
  <si>
    <t>30200000.897.3727</t>
  </si>
  <si>
    <t>TRANSPORTE E INTEGRACION COMERCIAL EN LA REGION FRONTERIZA CON EL PERU</t>
  </si>
  <si>
    <t>30200000.897.3728</t>
  </si>
  <si>
    <t>MEJORAMIENTO Y AMPLIACIÓN DE SERVICIOS DE CONECTIVIDAD PARA LA REGION FRONTERIZA CON EL PERU</t>
  </si>
  <si>
    <t>30200000.897.4010</t>
  </si>
  <si>
    <t>SISTEMA DE COMERCIALIZACIÓN E INTEGRACIÓN BINACIONAL</t>
  </si>
  <si>
    <t>30200000.897.4378</t>
  </si>
  <si>
    <t>FORTALECMIENTO DE LA CONECTIVIDAD INTEGRADORA BINACIONAL</t>
  </si>
  <si>
    <t>30200000.898.3726</t>
  </si>
  <si>
    <t>FORTALECIMIENTO INSTITUCIONAL Y ORGANIZACIONAL EN LA REGION FRONTERIZA CON EL PERU</t>
  </si>
  <si>
    <t>30200000.898.3737</t>
  </si>
  <si>
    <t>PROGRAMAS DE ATENCION INTEGRAL A GRUPOS VULNERABLES EN LA ZONA FRONTERIZA CON EL PERU</t>
  </si>
  <si>
    <t>30200000.898.4304</t>
  </si>
  <si>
    <t>FORTALECIMIENTO DE CAPACIDADES INSTITUCIONALES FRONTERIZAS BINACIONALES</t>
  </si>
  <si>
    <t>30200000.899.3735</t>
  </si>
  <si>
    <t>PROGRAMAS DE INFRAESTRUCTURA BASICA EN LA ZONA FRONTERIZA CON EL PERU</t>
  </si>
  <si>
    <t>30200000.899.4362</t>
  </si>
  <si>
    <t>FORTALECIMIENTO DE LA GESTION DE SALUD BINANCIONAL</t>
  </si>
  <si>
    <t>30200000.900.3785</t>
  </si>
  <si>
    <t>MANEJO DE CUENCAS Y MICROCUENCAS HIDROGRAFICAS EN LA ZONA FRONTERIZA CON EL PERU</t>
  </si>
  <si>
    <t>30200000.900.3789</t>
  </si>
  <si>
    <t>SERVICIOS AMBIENTALES EN LA ZONA FRONTERIZA CON EL PERU</t>
  </si>
  <si>
    <t>30200000.900.3793</t>
  </si>
  <si>
    <t>CALIDAD AMBIENTAL EN LA FRONTERA CON EL PERU</t>
  </si>
  <si>
    <t>30200000.900.4404</t>
  </si>
  <si>
    <t>CALIDAD AMBIENTAL BINACIONAL</t>
  </si>
  <si>
    <t>30200000.937.5856</t>
  </si>
  <si>
    <t>FORTALECIMIENTO INSTITUCIONAL DE LA SENPLADES FASE 2</t>
  </si>
  <si>
    <t>30200000.939.4131</t>
  </si>
  <si>
    <t>SISTEMA NACIONAL DE INFORMACION HERRAMIENTA TECNOLOGICA PARA LA PLANIFICACION Y DESARROLLO NACIONAL</t>
  </si>
  <si>
    <t>30200000.940.4110</t>
  </si>
  <si>
    <t>FORTALECIMIENTO DE LA CAPACIDAD DE GESTION PUBLICA POR RESULTADOS FASE 2</t>
  </si>
  <si>
    <t>30200000.941.4151</t>
  </si>
  <si>
    <t>PROGRAMA DE APOYO AL SISTEMA ECONOMICO SOLIDARIO YSOSTENIBLE</t>
  </si>
  <si>
    <t>30200000.943.4269</t>
  </si>
  <si>
    <t>SERIE DE ESTUDIOS SOBRE LA EDUCACION SUPERIOR ECUATORIANA</t>
  </si>
  <si>
    <t>30200000.944.4277</t>
  </si>
  <si>
    <t>INSTRUMENTOS PARA EL MONITOREO DE LAS METAS DEL PLAN NACIONAL DE DESARROLLO</t>
  </si>
  <si>
    <t>30200000.983.4236</t>
  </si>
  <si>
    <t>ESTUDIOS DE FACTIBILIDAD DEL PROYECTO TRANSVASE DAULE VINCES (DAUVÍN)</t>
  </si>
  <si>
    <t>30200000.983.4237</t>
  </si>
  <si>
    <t>ESTUDIOS BASICOS PARA EL PLAN DE APROVECHAMIENTO Y CONTROL DE AGUA DE LA PROVINCIA DE LOS RÍOS- PACALORI</t>
  </si>
  <si>
    <t>30200000.983.4238</t>
  </si>
  <si>
    <t>ESTUDIOS DEL PROYECTO DE TRASVASE RIO DAULE- PEDRO CARBO</t>
  </si>
  <si>
    <t>30200000.983.4240</t>
  </si>
  <si>
    <t>ESTUDIOS PARA EL CONTROL DE INUNDACIONES BULUBULU CAÑAR</t>
  </si>
  <si>
    <t>30200000.985.4271</t>
  </si>
  <si>
    <t>ESTUDIO MINERO DEL YACIMIENTO TOA DE ARENAS SILÍCEAS</t>
  </si>
  <si>
    <t>30200000.985.5345</t>
  </si>
  <si>
    <t>ESTUDIO MINERO DE ARENAS FERROSAS</t>
  </si>
  <si>
    <t>30200000.985.5554</t>
  </si>
  <si>
    <t>ESTUDIO DE MATERIALES INDUSTRIALES: ARCILLAS Y FELDESPATOS</t>
  </si>
  <si>
    <t>30200000.985.5555</t>
  </si>
  <si>
    <t>ESTUDIO DE PREFACTIBILIDAD MINERA PARA URANIO LIMO - PALETILLA</t>
  </si>
  <si>
    <t>30200000.991.5340</t>
  </si>
  <si>
    <t>ESTUDIO DE IDENTIFICACIÓN Y DESARROLLO DE PROYECTOS DE GENERACIÓN ELÉCTRICA A TRAVES DE FUENTES GEOTÉRMICAS</t>
  </si>
  <si>
    <t>30200000.991.5341</t>
  </si>
  <si>
    <t>ESTUDIOS PARA APROVECHAMIENTO DE ENERGÍA SOLAR</t>
  </si>
  <si>
    <t>30200000.991.5342</t>
  </si>
  <si>
    <t>ESTUDIO DE ENERGÍA DE OLAS,CORRIENTES Y ENERGÍA CINÉTICA DE RÍOS EN EL ECUADOR PARA GENERACIÓN ELÉCTRICA</t>
  </si>
  <si>
    <t>30200000.991.6987</t>
  </si>
  <si>
    <t>ESTUDIOS DE PREFACTIBILIDAD, FACTIBILIDAD Y DISEÑO DEFINITIVO PARA LA CONSTRUCCIÓN DEL PROYECTO HIDROELÉCTRICO CARDENILLO</t>
  </si>
  <si>
    <t>30200000.1003.4306</t>
  </si>
  <si>
    <t>PROMOCION PROYECTOS DE PREINVERSION, REVALUACION Y SEGUIMIENTO</t>
  </si>
  <si>
    <t>30200000.1022.4433</t>
  </si>
  <si>
    <t>PROGRAMA AMBIENTAL DE LA REGION FRONTERIZA CON EL PERU</t>
  </si>
  <si>
    <t>30200000.1023.4409</t>
  </si>
  <si>
    <t>PROGRAMA DE DESARROLLO ECONOMICO EN LA REGION FRONTERIZA CON EL PERU</t>
  </si>
  <si>
    <t>30200000.1024.4425</t>
  </si>
  <si>
    <t>PROGRAMA DE CONECTIVIDAD EN LA REGION FRONTERIZA CON EL PERU</t>
  </si>
  <si>
    <t>30200000.1025.4379</t>
  </si>
  <si>
    <t>PROGRAMA DE APOYO EN INFRAESTRUCTURA Y EQUIPAMIENTO BASICO EN LA REGION FRONTERIZA CON EL PERU</t>
  </si>
  <si>
    <t>30200000.1027.4393</t>
  </si>
  <si>
    <t>PROGRAMA DE FORTALECIMIENTO INSTITUCIONAL Y ORGANIZACIONAL EN LA ZONA FRONTERIZA CON EL PERU</t>
  </si>
  <si>
    <t>30200000.1028.4363</t>
  </si>
  <si>
    <t>PROGRAMA DE APOYO SOCIAL EN LA REGION FRONTERIZA CON EL PERU</t>
  </si>
  <si>
    <t>30200000.1042.4411</t>
  </si>
  <si>
    <t>FORTALECIMIENTO DE LAS SUBSECRETARIAS REGIONALES</t>
  </si>
  <si>
    <t>30200000.1042.5328</t>
  </si>
  <si>
    <t>FORTALECIMIENTO DE LA GESTION DEL EJECUTIVO EN LA REGION AUSTRO EN EL MARCO DEL PROCESO DE REFORMA DEMOCRATICA DEL ESTADO</t>
  </si>
  <si>
    <t>30200000.1143.5121</t>
  </si>
  <si>
    <t>INDUSTRIAS PARA SATISFACCION DE NECESIDADES Y SSI</t>
  </si>
  <si>
    <t>30200000.1143.5569</t>
  </si>
  <si>
    <t>ESTUDIO PARA LA PLANTA CEMENTERA NACIONAL</t>
  </si>
  <si>
    <t>30200000.1143.5629</t>
  </si>
  <si>
    <t>ESTUDIOS PARA EL PROYECTO SIDERÚRGICA FASE 1</t>
  </si>
  <si>
    <t>30200000.1160.5149</t>
  </si>
  <si>
    <t>PLAN BINACIONAL DE DESARROLLO DE LA REGION FRONTERIZA</t>
  </si>
  <si>
    <t>30200000.1160.5794</t>
  </si>
  <si>
    <t>PROGRAMA PLAN BINACIONAL DE DESARROLLO DE LA REGION FRONTERIZA CAPÍTULO ECUADOR</t>
  </si>
  <si>
    <t>30200000.1238.5358</t>
  </si>
  <si>
    <t>ESTUDIOS PARA LA CREACIÓN DEL PROGRAMA NACIONAL DE GENÉTICA Y REDUCCIÓN DE LA MORTALIDAD MATERNA E INFANTIL</t>
  </si>
  <si>
    <t>30200000.1238.5362</t>
  </si>
  <si>
    <t>ESTUDIOS PARA LA IMPLANTACIÓN DE UNA FÁBRICA DE MEDICAMENTOS GENÉRICOS</t>
  </si>
  <si>
    <t>30200000.1260.5551</t>
  </si>
  <si>
    <t>ESTUDIOS PARA EL CONTROL DE INUNDACIONES DE MILAGRO</t>
  </si>
  <si>
    <t>30200000.1262.5454</t>
  </si>
  <si>
    <t>ESTUDIOS ESPECIALIZADOS PARA LA CREACIÓN DEL INSTITUTO DE INVESTIGACIÓN, DESARROLLO E INNOVACIÓN DE LAS TECNOLOGIAS DE LA INFORMACIÓN Y LA COMUNICACIÓN (INDESTIC)</t>
  </si>
  <si>
    <t>30200000.1262.5477</t>
  </si>
  <si>
    <t>ESTUDIOS PARA EL SISTEMA NACIONAL DE REGISTRO DE DATOS PÚBLICOS</t>
  </si>
  <si>
    <t>30200000.1329.5559</t>
  </si>
  <si>
    <t>ESTUDIO PARA EL PROYECTO MULTIPROPÓSITO CHALUPAS</t>
  </si>
  <si>
    <t>30200000.1331.5596</t>
  </si>
  <si>
    <t>ESTUDIOS PARA LA INNOVACIÓN DE MATERIALES DE CONSTRUCCIÓN, SISTEMAS ESTRUCTURALES Y ARQUITECTÓNICOS</t>
  </si>
  <si>
    <t>30200000.1331.5616</t>
  </si>
  <si>
    <t>ESTUDIOS PARA LA IMPLEMENTACIÓN DEL PROGRAMA DE DISMINUCIÓN DE LA DESNUTRICION CRÓNICA A TRAVÉS DE LA INDUSTRIALIZACIÓN DE ALIMENTOS ESTRATÉGICOS</t>
  </si>
  <si>
    <t>30200000.1342.5695</t>
  </si>
  <si>
    <t>CONTROL CIUDADANO EN EL SEGUIMIENTO A LOS PROYECTOS DE INVERSION PUBLICA</t>
  </si>
  <si>
    <t>30200000.1344.5709</t>
  </si>
  <si>
    <t>ALTEADA Y CONSTRUCCION DE UN MURO DE ESCOLLERA EN EL SITIO BAJO ALTO, PARROQUIA TENDALES, CANTON EL GUABO</t>
  </si>
  <si>
    <t>30200000.1344.5812</t>
  </si>
  <si>
    <t>EQUIPAMIENTO DEL INSTITUTO DE INVESTIGACIONES GERONTOLÓGICAS - INIGER DEL MINISTERIO DE INCLUSIÓN ECONÓMICA Y SOCIAL (ÁREAS DE LABORATORIO CLÍNICO Y AUDITORIOS)¿</t>
  </si>
  <si>
    <t>30200000.1344.5818</t>
  </si>
  <si>
    <t>CONSTRUCCION DEL ALCANTARILLADO SANITARIO DEL SITIO LA AVELINA DE LA PARROQUIA BUENAVISTA DEL CANTON PASAJE PROVINCIA DE EL ORO</t>
  </si>
  <si>
    <t>30200000.1344.5829</t>
  </si>
  <si>
    <t>AMPLIACION DEL SUBCENTRO DE SALUD PARA LA PARROQUIA EL PROGRESO</t>
  </si>
  <si>
    <t>30200000.1344.5844</t>
  </si>
  <si>
    <t>¿CONSTRUCCIÓN DE LA NUEVA LINEA DE CONDUCCIÓN SAN RAFAEL ¿ LA ALBERNIA, DEL SISTEMA DE AGUA POTABLE PARA LA CIUDAD DE ZAMORA¿</t>
  </si>
  <si>
    <t>30200000.1344.5855</t>
  </si>
  <si>
    <t>CONSTRUCCIÓN DEL SISTEMA DE ALCANTARILLADO SANITARIO PARA EL CENTRO PARROQUIAL DE MAKUMA DEL CANTÓN TAISHA</t>
  </si>
  <si>
    <t>30200000.1344.5868</t>
  </si>
  <si>
    <t>MEJORAMIENTO Y AMPLIACIÓN DEL SISTEMA DE AGUA POTABLE EXISTENTE DE LA PARROQUIA TIPUTINI, CANTÓN AGUARICO, PROVINCIA DE ORELLANA</t>
  </si>
  <si>
    <t>30200000.1344.5910</t>
  </si>
  <si>
    <t>MEJORAMIENTO Y AMPLIACION DEL SISTEMA DE AGUA POTABLE DE SANTA CLARA, DEL CANTON SANTA CLARA, PROVINCIA DE PASTAZA</t>
  </si>
  <si>
    <t>30200000.1344.5917</t>
  </si>
  <si>
    <t>CONSTRUCCIÓN DEL SISTEMA DE AGUA SEGURA PARA LA COMUNIDAD DE SAN JOSE DE CURARAY, CANTÓN ARAJUNO, PROVINCIA DE PASTAZA</t>
  </si>
  <si>
    <t>30200000.1344.5930</t>
  </si>
  <si>
    <t>30200000.1344.5939</t>
  </si>
  <si>
    <t>30200000.1344.5965</t>
  </si>
  <si>
    <t>30200000.1344.5982</t>
  </si>
  <si>
    <t>¿CONSTRUCCIÓN DE OBRAS EMERGENTES PARA EL CANTÓN CELICA¿</t>
  </si>
  <si>
    <t>30200000.1344.6004</t>
  </si>
  <si>
    <t>FORTALECIMIENTO A LA EJECUCIÓN DEL PLAN DE ORDENAMIENTO DE LA CUENCA BINACIONAL CATAMAYO - CHIRA</t>
  </si>
  <si>
    <t>30200000.1383.5896</t>
  </si>
  <si>
    <t>SEDE DEL EJECUTIVO EN LA ZONA DE PLANIFICACION 6 AUSTRO</t>
  </si>
  <si>
    <t>30200000.1496.6326</t>
  </si>
  <si>
    <t>CARTERA DE PROYECTOS NUEVOS PARA PREINVERSIÓN</t>
  </si>
  <si>
    <t>30200000.1579.6833</t>
  </si>
  <si>
    <t>ESTUDIO DE FACTIBILIDAD DEL PROYECTO METRO DE QUITO Y LOS DISEÑOS DE INGENIERÍA DE LA PRIMERA LÍNEA DEL METRO</t>
  </si>
  <si>
    <t>30320000.78.5440</t>
  </si>
  <si>
    <t>PROGRAMA DE DESARROLLO LOCAL EN COMUNIDADES ALEDAÑAS A LOS DESTACAMENTOS MILITARES DEL CORDÓN FRONTERIZO NORTE.</t>
  </si>
  <si>
    <t>30320000.1301.5461</t>
  </si>
  <si>
    <t>IMPLEMENTACIÓN DEL PROGRAMA DE CICLO BÁSICO ACELERADO EN LAS PROVINCIAS DE ESMERALDAS Y SUCUMBÍOS, FRONTERA NORTE DEL ECUADOR</t>
  </si>
  <si>
    <t>30400000.0000.372304</t>
  </si>
  <si>
    <t>FORTALECIMIENTO DEL SISTEMA NACIONAL DE INFORMACIÓN- S.N.I. FASE II</t>
  </si>
  <si>
    <t>30400000.0000.372557</t>
  </si>
  <si>
    <t>FORTALECIMIENTO DEL PROCESO DE DEMOCRATIZACIÓN DEL ESTADO A TRAVES DE LA DESCENTRALIZACIÓN</t>
  </si>
  <si>
    <t>30400000.0000.372827</t>
  </si>
  <si>
    <t>FORTALECIMIENTO A LA SECRETARÍA NACIONAL DE PLANIFICACIÓN Y DESARROLLO - SENPLADES - PARA APOYAR A LA COOPERACIÓN SUR ¿ SUR.</t>
  </si>
  <si>
    <t>30400000.0000.372855</t>
  </si>
  <si>
    <t>PROGRAMA FORTALECIMIENTO INSTITUCIONAL DE LA SUBSECRETARIA ZONAL 3 DE PLANIFICACIÓN</t>
  </si>
  <si>
    <t>30400000.0000.373618</t>
  </si>
  <si>
    <t>PROYECTO AXY ldfjskldhflñ</t>
  </si>
  <si>
    <t>30400000.0000.373980</t>
  </si>
  <si>
    <t>VIVIENDA FRONTERA SUR</t>
  </si>
  <si>
    <t>30400000.0000.374022</t>
  </si>
  <si>
    <t>PRUEBA MTOP 03052012</t>
  </si>
  <si>
    <t>30400000.0000.374321</t>
  </si>
  <si>
    <t>FORTALECIMIENTO ORGANIZACIONAL DEL GOBIERNO DE TECNOLOGÍAS DE INFORMACIÓN Y ACTUALIZACIÓN DE LAS ARQUITECTURAS APLICACIONAL, DE DATOS E INFRAESTRUCTURA TECNOLÓGICA DE LA SENPLADES.</t>
  </si>
  <si>
    <t>30400000.0000.374323</t>
  </si>
  <si>
    <t>IMPLEMENTACIÓN INTEGRAL DE DISTRITOS Y CIRCUITOS ADMINISTRATIVOS DE PLANIFICACIÓN DEL BUEN VIVIR</t>
  </si>
  <si>
    <t>30400000.0000.374640</t>
  </si>
  <si>
    <t>INVERSIÓN PÚBLICA PARA LA TRANSFORMACIÓN DE LA MATRIZ PRODUCTIVA DEL ECUADOR</t>
  </si>
  <si>
    <t>30400000.0000.374642</t>
  </si>
  <si>
    <t>FORTALECIMIENTO DE LAS CAPACIDADES INSTITUCIONALES</t>
  </si>
  <si>
    <t>30400000.0000.374706</t>
  </si>
  <si>
    <t>INSTRUMENTOS Y METODOLOGIAS PARA LA PROFUNDIZACION PROGRAMATICA DE LA PLANIFICACION NACIONAL SECTORIAL Y TERRITORIAL DE MANERA PARTICIPATIVA Y DESCENTRALIZADA</t>
  </si>
  <si>
    <t>30400000.0000.374888</t>
  </si>
  <si>
    <t>IMPLEMENTACION EVALUACION Y SEGUIMIENTO A LA DEMOCRATIZACION DEL ESTADO</t>
  </si>
  <si>
    <t>30400000.0000.374921</t>
  </si>
  <si>
    <t>GENERACIÓN DE ALERTAS COYUNTURALES Y ESTRUCTURALES A LA IMPLEMENTACIÓN DE LA POLÍTICA PÚBLICA.</t>
  </si>
  <si>
    <t>30400000.0000.374958</t>
  </si>
  <si>
    <t>FORTALECIMIENTO DE LA IMAGEN INSTITUCIONAL</t>
  </si>
  <si>
    <t>30400000.0000.374977</t>
  </si>
  <si>
    <t>IMPLEMENTACION DE UN SISTEMA DE GESTION</t>
  </si>
  <si>
    <t>30400000.0000.374999</t>
  </si>
  <si>
    <t>CREACION DEL CENTRO NACIONAL DE NANOESTRUCTURAS DEL ECUADOR - CNNE</t>
  </si>
  <si>
    <t>30400000.0000.375059</t>
  </si>
  <si>
    <t>OPTIMIZACION DE LA INFRAESTRUCTURA DE SENPLADES</t>
  </si>
  <si>
    <t>30400000.0000.375062</t>
  </si>
  <si>
    <t>IMPLEMENTACIÓN DE LA ESTRATEGIA DE FORTALECIMIENTO DE LAS EMPRESAS PÚBLICAS</t>
  </si>
  <si>
    <t>30400000.0000.375071</t>
  </si>
  <si>
    <t>FORTALECIMIENTO DEL MODELO POR COMPETENCIAS DEL TALENTO HUMANO</t>
  </si>
  <si>
    <t>30400000.0000.375106</t>
  </si>
  <si>
    <t>OPTIMIZACION DE LAS CAPACIDADES INSTITUCIONALES DE LA SENPLADES</t>
  </si>
  <si>
    <t>30400000.0000.375226</t>
  </si>
  <si>
    <t>GENERACIÓN DE INSUMOS PARA LA ACTUALIZACIÓN DE LA PLANIFICACIÓN NACIONAL EN EL MARCO DEL BUEN VIVIR</t>
  </si>
  <si>
    <t>30400000.0000.375228</t>
  </si>
  <si>
    <t>ASISTENCIA TÉCNICA AL SECTOR PÚBLICO, EN TEMAS DE POLÍTICA PÚBLICA NACIONAL, INTERSECTORIAL, SECTORIAL Y DE IGUALDAD</t>
  </si>
  <si>
    <t>30400000.0000.375357</t>
  </si>
  <si>
    <t>CAMBIO DEL PATRÓN DE ESPECIALIZACIÓN DE LA ECONOMÍA A TRAVÉS DE LA MICRO-PLANIFICACIÓN PRODUCTIVA Y CONSISTENCIA PROGRAMÁTICA A NIVEL NACIONAL, SECTORIAL Y TERRITORIAL</t>
  </si>
  <si>
    <t>30400000.0000.375546</t>
  </si>
  <si>
    <t>FORTALECIMIENTO A LOS PROCESOS DE PLANIFICACIÓN Y TRANSFORMACIÓN DEL ESTADO DESDE LA PERSPECTIVA DE LA INSERCIÓN ESTRATÉGICA INTERNACIONAL</t>
  </si>
  <si>
    <t>30400000.0000.375761</t>
  </si>
  <si>
    <t>ALCANCE DEL ESTADO EN LA PRESTACION DE SERVICIOS Y PROVISION DE BIENES PUBLICOS</t>
  </si>
  <si>
    <t>30400000.0000.375770</t>
  </si>
  <si>
    <t>IMPLEMENTACIÓN Y FUNCIONAMIENTO DE LA COMISIÓN PARA LA AUDITORÍA INTEGRAL CIUDADANA DE LOS TRATADOS DE PROTECCIÓN RECÍPROCA DE INVERSIONES Y DEL SISTEMA DE ARBITRAJE INTERNACIONAL EN MATERIA DE INVERSIONES.</t>
  </si>
  <si>
    <t>30400000.0000.375998</t>
  </si>
  <si>
    <t>PROGRAMA PLAN BINACIONAL DE DESARROLLO DE LA REGIN FRONTERIZA</t>
  </si>
  <si>
    <t>30400000.0000.376275</t>
  </si>
  <si>
    <t>GENERACIÓN DE INSUMOS TÉCNICOS PARA LA IMPLEMENTACIÓN DE LA ESTRATEGIA NACIONAL PARA LA IGUALDAD Y ERRADICACIÓN DE LA POBREZA</t>
  </si>
  <si>
    <t>30400000.0000.376354</t>
  </si>
  <si>
    <t>AGENDA REGULATORIA PARA LA TRANSFORMACION PRODUCTIVA</t>
  </si>
  <si>
    <t>30400000.0000.376430</t>
  </si>
  <si>
    <t>FORTALECIMIENTO DEL SISTEMA DE PLANIFICACIÓN NACIONAL MEDIANTE LA AUTOMATIZACIÓN DE LOS PROCESOS SUSTANTIVOS DE LA CADENA DE VALOR DE LA SENPLADES</t>
  </si>
  <si>
    <t>30400000.0000.377825</t>
  </si>
  <si>
    <t>PROGRAMA PLAN BINACIONAL DE DESARROLLO DE LA REGION FRONTERIZA ECUADOR-PERU</t>
  </si>
  <si>
    <t>30400000.0000.377847</t>
  </si>
  <si>
    <t>CONSOLIDACIÓN DE LA TRANSFORMACIÓN DEMOCRÁTICA DEL ESTADO</t>
  </si>
  <si>
    <t>30400000.0000.379584</t>
  </si>
  <si>
    <t>CONSTRUCCIÓN PARTICIPATIVA DE LA AGENDA ZONA 9 -DISTRITO METROPOLITANO DE QUITO-</t>
  </si>
  <si>
    <t>30400000.0000.380278</t>
  </si>
  <si>
    <t>EMPODERAMIENTO CIUDADANO DE LA AGENDA ZONA 9</t>
  </si>
  <si>
    <t>30400000.0000.381013</t>
  </si>
  <si>
    <t>CONSOLIDACIÓN DE LA PREINVERSIÓN EN EL CICLO DE LA INVERSIÓN PÚBLICA PARA EL CUMPLIMIENTO DE LOS OBJETIVOS DEL PLAN NACIONAL DEL BUEN VIVIR</t>
  </si>
  <si>
    <t>30400000.0000.18605306</t>
  </si>
  <si>
    <t>PLAN DE GESTION INTERINSTITUCIONAL DE LAS ZONAS DE INFLUENCIA DEL PROYECTO PAÑACOCHA</t>
  </si>
  <si>
    <t>30400000.0000.18606215</t>
  </si>
  <si>
    <t>FORTALECIMIENTO DE LA SECRETARÍA NACIONAL DE PLANIFICACIÓN Y DESARROLLO ¿ SENPLADES ¿ EN EL PROCESO DE INCORPORACIÓN DE ENFOQUE DE GÉNERO E INTERCULTURALIDAD EN EL CICLO DE LAS POLÍTICAS PÚBLICAS.</t>
  </si>
  <si>
    <t>30400000.212.7158</t>
  </si>
  <si>
    <t>MEJORAMIENTO DE LAS CAPACIDADES TECNICAS DE LOS PROFESIONALES QUE INTERVIENEN EN EL SISTEMA NACIONAL DE PLANIFICACION DEL ECUADOR</t>
  </si>
  <si>
    <t>30400000.856.7191</t>
  </si>
  <si>
    <t>APOYO TÉCNICO AL GOBIERNO DEL ECUADOR EN POBLACIÓN Y DESARROLLO (ECUADOR ¿ UNFPA) 2011 - 2014</t>
  </si>
  <si>
    <t>30400000.937.7242</t>
  </si>
  <si>
    <t>DISEÑO, ELABORACIÓN E IMPLEMENTACIÓN DE ESTRATEGÍAS DE COMUNICACIÓN PARA LA DIFUSIÓN, SOCIALIZACIÓN Y GENERACIÓN DE CAPACIDADES SOBRE EL PLAN NACIONAL DE DESARROLLO/PLAN NACIONAL PARA EL BUEN VIVIR 2009-2013</t>
  </si>
  <si>
    <t>30400000.1344.6949</t>
  </si>
  <si>
    <t>FORTALECIMIENTO DE LA GESTION INTEGRAL DE LA CUENCA BINACIONAL CATAMAYO CHIRA</t>
  </si>
  <si>
    <t>30400000.1344.6964</t>
  </si>
  <si>
    <t>CONSTRUCCION DE LA CUBIERTA PARA POLIDEPORTIVO DEL COLEGIO EUGENIO ESPEJO, CIUDAD LA VICTORIA, CANTON LAS LAJAS, PROVINCIA DE EL ORO</t>
  </si>
  <si>
    <t>30400000.1344.6965</t>
  </si>
  <si>
    <t>CONSTRUCCIÓN DE LA CUBIERTA PARA EL POLIDEPORTIVO EN LA PARROQUIA RURAL SAN ISIDRO, CANTÓN LAS LAJAS, PROVINCIA DE EL ORO.</t>
  </si>
  <si>
    <t>30400000.1383.6945</t>
  </si>
  <si>
    <t>CANALES Y ACEQUIAS EN AZUAY Y CAÑAR PLAN DE RIEGO</t>
  </si>
  <si>
    <t>30400000.1383.6947</t>
  </si>
  <si>
    <t>FORESTACION Y MANTENIMIENTO DE FUENTES HIDROGRAFICAS</t>
  </si>
  <si>
    <t>30400000.1491.6272</t>
  </si>
  <si>
    <t>"APORTES AL PROCESO DE TRANSFORMACIÓN DEL ESTADO PLURINACIONAL E INTERCULTURAL, A LA CONSTRUCCIÓN DEL SISTEMA NACIONAL DE COMPETENCIAS Y AL SEGUIMIENTO DE LOS ODMS"</t>
  </si>
  <si>
    <t>30660000.0000.372447</t>
  </si>
  <si>
    <t>ESTUDIOS COMPLEMENTARIOS Y DE INGENIERÍA BÁSICA DE LA RED PRIMARIA DE TRANSPORTE DE LA CIUDAD DE CUENCA</t>
  </si>
  <si>
    <t>30660000.0000.372509</t>
  </si>
  <si>
    <t>ESTUDIOS DE FACTIBILIDAD, IMPACTOS AMBIENTALES E INGENIERÍA DEFINITIVOS PARA LA REHABILITACIÓN Y MEJORAMIENTO DE LA CARRETERA ECHEANDÍA-VENTANAS-PUERTO PECHICHE-PALENQUE-BALZAR</t>
  </si>
  <si>
    <t>30660000.0000.372531</t>
  </si>
  <si>
    <t>ESTUDIOS DEL PROYECTO MULTIPROPÓSITO CHALUPAS DEL SISTEMA CORDILLERA CENTRAL</t>
  </si>
  <si>
    <t>30660000.0000.372532</t>
  </si>
  <si>
    <t>ESTUDIOS DEL PROYECTO DE RIEGO TUNCARTA Y YAMANA</t>
  </si>
  <si>
    <t>30660000.0000.372535</t>
  </si>
  <si>
    <t>ESTUDIOS DE FACTIBILIDAD, IMPACTOS AMBIENTALES E INGENIERÍA DEFINITIVOS PARA LA AMPLIACIÓN, RECTIFICACIÓN Y MEJORAMIENTO DE LA CARRETERA GUARANDA-BALZAPAMBA-MONTALVO-BABAHOYO</t>
  </si>
  <si>
    <t>30660000.0000.372538</t>
  </si>
  <si>
    <t>ESTUDIOS DE PREFACTIBILIDAD, FACTIBILIDAD Y DISEÑO DEFINITIVO DEL SISTEMA HIDROELECTRICO ZAMORA CAUCE INFERIOR</t>
  </si>
  <si>
    <t>30660000.0000.372539</t>
  </si>
  <si>
    <t>ESTUDIOS DE ESTABILIZACIÓN DE TALUDES DE LA CARRETERA IBARRA - SAN LORENZO, TRAMO "Y" DE TABABUELA - "Y" DE SAN LORENZO</t>
  </si>
  <si>
    <t>30660000.0000.372540</t>
  </si>
  <si>
    <t>ESTUDIO PARA ELABORAR EL MAPA RADIOMETRICO NACIONAL</t>
  </si>
  <si>
    <t>30660000.0000.372543</t>
  </si>
  <si>
    <t>ESTUDIOS DE FACTIBILIDAD, IMPACTOS AMBIENTALES E INGENIERÍA DEFINITIVOS PARA LA AMPLIACIÓN, RECTIFICACIÓN Y MEJORAMIENTO DE LA VÍA JOYA DE LOS SACHAS-UNIÓN MILAGREÑA-SAN ANTONIO-YAMANUNCA</t>
  </si>
  <si>
    <t>30660000.0000.372546</t>
  </si>
  <si>
    <t>ESTUDIOS DE FACTIBILIDAD, IMPACTOS AMBIENTALES E INGENIERÍA DEFINITIVOS PARA LA RECTIFICACIÓN Y MEJORAMIENTO DE LA VÍA MOCACHE-VINCES</t>
  </si>
  <si>
    <t>30660000.0000.372548</t>
  </si>
  <si>
    <t>ESTUDIOS GEOTÉCNICOS PARA LA ESTABILIZACIÓN DE TALUDES DEL TRAMO PUYO (KM 4) DE LA CARRETERA PUYO - MACAS</t>
  </si>
  <si>
    <t>30660000.0000.372551</t>
  </si>
  <si>
    <t>ESTUDIOS DE FACTIBILIDAD, IMPACTOS AMBIENTALES E INGENIERÍA DEFINITIVOS PARA LA RECTIFICACIÓN Y MEJORAMIENTO DE LA CARRETERA SARACAY-PIÑAS-PORTOVELO-ZARUMA-EMPATE CARRETERA LAS CHINCHAS-RÍO PINDO</t>
  </si>
  <si>
    <t>30660000.0000.372555</t>
  </si>
  <si>
    <t>ESTUDIOS DE FACTIBILIDAD Y DISEÑOS DEFINITIVOS DEL PROYECTO HIDROELÉCTRICO OCAÑA II (LA UNIÓN)</t>
  </si>
  <si>
    <t>30660000.0000.372556</t>
  </si>
  <si>
    <t>ESTUDIO BÁSICO DEL POTENCIAL BIOENERGÉTICO DE LOS RESIDUOS AGRÍCOLAS DEL ECUADOR</t>
  </si>
  <si>
    <t>30660000.0000.372558</t>
  </si>
  <si>
    <t>ESTUDIO DE PREFACTIBILIDAD, FACTIBILIDAD Y DISEÑOS DEFINITIVOS DE LOS PROYECTOS HIDROELÉCTRICOS DE LA CUENCA ALTA DEL RÍO GUAYLLABAMBA</t>
  </si>
  <si>
    <t>30660000.0000.372562</t>
  </si>
  <si>
    <t>ESTUDIOS COMPLEMENTARIOS PARA EL PROYECTO EÓLICO MINAS DE HUASCACHACA I</t>
  </si>
  <si>
    <t>30660000.0000.372563</t>
  </si>
  <si>
    <t>ESTUDIO DE LA INDUSTRIA SIDERURGICA DEL ECUADOR</t>
  </si>
  <si>
    <t>30660000.0000.372566</t>
  </si>
  <si>
    <t>ESTUDIO PARA EL ASTILLERO DE CUARTA GENERACIÓN EN POSORJA</t>
  </si>
  <si>
    <t>30660000.0000.372569</t>
  </si>
  <si>
    <t>ESTUDIOS PARA EL DISEÑO CONCEPTUAL DEL CENTRO DE DATOS DE GOBIERNO</t>
  </si>
  <si>
    <t>30660000.0000.372591</t>
  </si>
  <si>
    <t>ESTUDIOS DEL PROYECTO MULTIPROPÓSITO RÍO ALAJUA</t>
  </si>
  <si>
    <t>30660000.0000.372598</t>
  </si>
  <si>
    <t>ESTUDIOS DEL PROYECTO MULTIPROPÓSITO LANGOA II</t>
  </si>
  <si>
    <t>30660000.0000.372607</t>
  </si>
  <si>
    <t>ESTUDIOS DEL PROYECTO MULTIPROPÓSITO TAHUIN</t>
  </si>
  <si>
    <t>30660000.0000.372619</t>
  </si>
  <si>
    <t>ESTUDIO DE OPTIMIZACION DE RECURSOS HIDRICOS EN LAS ISLAS ISABELA, SANTA CRUZ, FLOREANA Y SAN CRISTOBAL, PERTENECIENTE AL ARCHIPIELAGO DE GALAPAGOS</t>
  </si>
  <si>
    <t>30660000.0000.372624</t>
  </si>
  <si>
    <t>ESTUDIO BASICO DE LA DINAMICA DEL RECURSO HIDRICO EN LAS ISLAS ISABELA, SANTA CRUZ, FLOREANA Y SAN CRISTOBAL PERTENECIENTE AL ARCHIPIELAGO DE GALAPAGOS</t>
  </si>
  <si>
    <t>30660000.0000.372626</t>
  </si>
  <si>
    <t>ESTUDIO DE PREFACTIBILIDAD Y FACTIBILIDAD DEL PROYECTO EÓLICO GARCÍA MORENO</t>
  </si>
  <si>
    <t>30660000.0000.372634</t>
  </si>
  <si>
    <t>COMPLEMENTACION DE LOS ESTUDIOS DE FACTIBILIDAD Y DISEÑO DEFINITIVO DE LA CENTRAL HIDROELECTRICA BAEZA</t>
  </si>
  <si>
    <t>30660000.0000.372636</t>
  </si>
  <si>
    <t>ESTUDIOS DE PREFACTIBILIDAD, FACTIBILIDAD Y DISEÑO DEFINITIVO PARA LA CONTRUCCIÓN DEL PROYECTO HIDROELÉCTRICO CARDENILLO</t>
  </si>
  <si>
    <t>30660000.0000.372680</t>
  </si>
  <si>
    <t>ESTUDIO DE LA INDUSTRIA CEMENTERA DEL ECUADOR</t>
  </si>
  <si>
    <t>30660000.0000.372685</t>
  </si>
  <si>
    <t>PROGRAMA PARA EL DESARROLLO DE ESTUDIOS DE PEQUEÑAS CENTRALES HIDROELECTRICAS</t>
  </si>
  <si>
    <t>30660000.0000.372696</t>
  </si>
  <si>
    <t>ESTUDIO BÁSICO DE ENERGÍA NUCLEAR</t>
  </si>
  <si>
    <t>30660000.0000.372720</t>
  </si>
  <si>
    <t>ESTUDIO BÁSICO PARA DETERMINAR LA CALIDAD DEL AGUA Y DEMANDA DE LOS RECURSOS HIDRICOS ACTUALES Y POTENCIALES A NIVEL NACIONAL</t>
  </si>
  <si>
    <t>30660000.0000.372990</t>
  </si>
  <si>
    <t>PROGRAMA DE APOYO PARA ESTUDIOS DE PREINVERSIÓN</t>
  </si>
  <si>
    <t>30660000.0000.373522</t>
  </si>
  <si>
    <t>PROYECTOS NUEVOS PARA PREINVERSION</t>
  </si>
  <si>
    <t>30660000.0000.373525</t>
  </si>
  <si>
    <t>ESTUDIO BÁSICO DE GASIFICACIÓN DE LA BIOMASA PARA LA SÍNTESIS DE AMONIACO</t>
  </si>
  <si>
    <t>30660000.0000.373584</t>
  </si>
  <si>
    <t>ESTUDIOS DEFINITIVOS DEL PROYECTO HIDROELÉCTRICO CALUMA-PASAGUA</t>
  </si>
  <si>
    <t>30660000.0000.373615</t>
  </si>
  <si>
    <t>FORTALECIMIENTO DEL CICLO DE PREINVERSION</t>
  </si>
  <si>
    <t>30660000.0000.373627</t>
  </si>
  <si>
    <t>DESARROLLO DE ESTUDIOS DE PEQUEÑAS Y MEDIANAS CENTRALES HIDROELECTRICAS</t>
  </si>
  <si>
    <t>30660000.0000.373629</t>
  </si>
  <si>
    <t>ESTUDIOS DE FACTIBILIDAD Y DISEÑOS DEFINITIVOS DE LA PEQUEÑA CENTRAL HIDROELÉCTRICA CHANCHAN</t>
  </si>
  <si>
    <t>30660000.0000.373630</t>
  </si>
  <si>
    <t>ESTUDIOS DE FACTIBILIDAD Y DISEÑOS DEFINITIVOS DE LA PEQUEÑA CENTRAL HIDROELÉCTRICA INFIERNILLOS</t>
  </si>
  <si>
    <t>30660000.0000.373631</t>
  </si>
  <si>
    <t>ESTUDIOS DE FACTIBILIDAD Y DISEÑOS DEFINITIVOS DE LA PEQUEÑA CENTRAL HIDROELÉCTRICA RAYO 1</t>
  </si>
  <si>
    <t>30660000.0000.373632</t>
  </si>
  <si>
    <t>ESTUDIOS DE FACTIBILIDAD Y DISEÑOS DEFINITIVOS DE LA PEQUEÑA CENTRAL HIDROELÉCTRICA SARDINAS GRANDE</t>
  </si>
  <si>
    <t>30660000.0000.373641</t>
  </si>
  <si>
    <t>ESTUDIO BÁSICO PARA LA APLICACIÓN DEL CICLO MECANISMO DE DESARROLLO LIMPIO ¿ MDL EN PROYECTOS HIDROELÉCTRICOS EMBLEMÁTICOS</t>
  </si>
  <si>
    <t>30660000.0000.373804</t>
  </si>
  <si>
    <t>ESTUDIO DE FACTIBILIDAD Y DISEÑO DEFINITIVO DE LA PEQUEÑA CENTRAL HIDROELÉCTRICA CHINAMBÍ</t>
  </si>
  <si>
    <t>30660000.0000.373805</t>
  </si>
  <si>
    <t>ESTUDIOS DE FACTIBILIDAD Y DISEÑO DEFINITIVO DE LA PEQUEÑA CENTRAL HIDROELÉCTRICA SAN MATEO</t>
  </si>
  <si>
    <t>30660000.0000.373876</t>
  </si>
  <si>
    <t>ESTUDIO PARA EL DESARROLLO DEL PLAN MAESTRO DE LA CIUDAD DEL CONOCIMIENTO</t>
  </si>
  <si>
    <t>30660000.0000.373885</t>
  </si>
  <si>
    <t>ESTUDIO BASICO DEL APROVECHAMIENTO DE LA ENERGÍA NUCLEAR Y RADIACIONES IONIZANTES EN EL ECUADOR</t>
  </si>
  <si>
    <t>30660000.0000.373932</t>
  </si>
  <si>
    <t>ESTUDIO BASICO DE LA RED DE DATOS DE ALTA VELOCIDAD, CON EL PROPOSITO DE BRINDAR SOPORTE, INTEGRACIÓN Y DESARROLLO DE LOS SERVICIOS RELACIONADOS CON MEDICINA</t>
  </si>
  <si>
    <t>30660000.0000.373933</t>
  </si>
  <si>
    <t>ESTUDIO DE PREFACTIBILIDAD PARA LA INDUSTRIALIZACIÓN Y REPROCESAMIENTO DE MATERIALES PLÁSTICOS EN EL ECUADOR</t>
  </si>
  <si>
    <t>30660000.0000.373934</t>
  </si>
  <si>
    <t>ESTUDIO BASICO DE LA RED DE DATOS DE ALTA VELOCIDAD, CON EL PROPOSITO DE BRINDAR EL SOPORTE, INTEGRACIÓN Y DESARROLLO DE LOS SERVICIOS RELACIONADOS CON EDUCACIÓN</t>
  </si>
  <si>
    <t>30660000.0000.374743</t>
  </si>
  <si>
    <t>ESTUDIOS DEL PROYECTO MULTIPROPOSITO RIO VERDE</t>
  </si>
  <si>
    <t>30660000.0000.374880</t>
  </si>
  <si>
    <t>CAMPANA DE MEDICION DEL VIENTO DE LA ZONA DENOMINADA EL ARENAL EN EL CANTON GUARANDA</t>
  </si>
  <si>
    <t>30660000.0000.374884</t>
  </si>
  <si>
    <t>DISENOS DEFINITIVOS DE LAS OBRAS DE INTERCEPCION Y TRATAMIENTO DE LAS AGUAS RESIDUALES PARA QUITO Y PARROQUIAS ANEXAS</t>
  </si>
  <si>
    <t>30660000.0000.374886</t>
  </si>
  <si>
    <t>ESTUDIOS DE PREFACTIBILIDAD PARA EL DESARROLLO DE UNA PLANTA DE CELULOSA PULPA Y PAPEL</t>
  </si>
  <si>
    <t>30660000.0000.374887</t>
  </si>
  <si>
    <t>ESTUDIO DE PREFACTIBILIDAD DEL TREN DE CARGA MINERO PARA LAS PROVINCIAS DEL SUR DEL PAIS</t>
  </si>
  <si>
    <t>30660000.0000.374920</t>
  </si>
  <si>
    <t>ESTUDIOS DE ENCADENAMIENTOS PRODUCTIVOS DERIVADOS DE LA MINERIA</t>
  </si>
  <si>
    <t>30660000.0000.374924</t>
  </si>
  <si>
    <t>ESTUDIOS DE PREFACTIBILIDAD DEL MODOLO GEOTERMICO INTEGRAL DE CHALUPAS Y GUAPAN</t>
  </si>
  <si>
    <t>30660000.0000.374953</t>
  </si>
  <si>
    <t>AMPLIACION DE NORMATIVA DE CERTIFICACION Y DESARROLLO DE GUIAS METODOLOGICAS PARA LA ELABORACION DE ESTUDIOS DE PREINVERSION POR SECTORES</t>
  </si>
  <si>
    <t>30660000.0000.374965</t>
  </si>
  <si>
    <t>ESTUDIOS DEL PROYECTO MULTIPROPOSITO OLMEDO</t>
  </si>
  <si>
    <t>30660000.0000.374967</t>
  </si>
  <si>
    <t>ESTUDIOS PARA LA IMPLEMENTACIÓN DEL PUERTO FLUVIAL DE TRANSFERENCIA DE CARGA PUERTO MORONA</t>
  </si>
  <si>
    <t>30660000.0000.374968</t>
  </si>
  <si>
    <t>ESTUDIOS PARA LA CARRETERA DE CUATRO CARRILES GUAYAQUIL-DAULAR-POSORJA</t>
  </si>
  <si>
    <t>30660000.0000.374970</t>
  </si>
  <si>
    <t>ESTUDIOS PARA LA VIA PAJAN PEDRO CARBO</t>
  </si>
  <si>
    <t>30660000.0000.374984</t>
  </si>
  <si>
    <t>ESTUDIOS PARA LA VIA SANTA ANA-OLMEDO</t>
  </si>
  <si>
    <t>30660000.0000.374986</t>
  </si>
  <si>
    <t>ESTUDIOS PARA LA CARRETERA PIMAMPIRO-LUMBAQUI</t>
  </si>
  <si>
    <t>30660000.0000.374988</t>
  </si>
  <si>
    <t>ESTUDIOS PARA LA CARRETERA JULIO ANDRADE-LUMBAQUI</t>
  </si>
  <si>
    <t>30660000.0000.374992</t>
  </si>
  <si>
    <t>REPOSITORIO DIGITAL</t>
  </si>
  <si>
    <t>30660000.0000.374998</t>
  </si>
  <si>
    <t>SISTEMA DE GESTION DE PROYECTOS</t>
  </si>
  <si>
    <t>30660000.0000.375002</t>
  </si>
  <si>
    <t>SEGURIDAD DE LA INFORMACION Y CONTROL DE ACCESO A LA RED</t>
  </si>
  <si>
    <t>30660000.0000.375049</t>
  </si>
  <si>
    <t>ESTUDIOS DEL PROYECTO MULTIPROPOSITO SHINCATA</t>
  </si>
  <si>
    <t>30660000.0000.375050</t>
  </si>
  <si>
    <t>ESTUDIOS DEL PROYECTO MULTIPROPOSITO SAN JUAN-GUALACEO</t>
  </si>
  <si>
    <t>30660000.0000.375125</t>
  </si>
  <si>
    <t>MEJORA DE LA INFRAESTRUCTURA TECNOLOGICA DEL INP</t>
  </si>
  <si>
    <t>30660000.0000.375273</t>
  </si>
  <si>
    <t>DEFINICIÓN DE PRIORIDADES Y ESTRATEGIAS PARA EL FOMENTO DE LA INVESTIGACIÓN, DESARROLLO E INNOVACIÓN DE LAS TIC EN ECUADOR</t>
  </si>
  <si>
    <t>30660000.0000.375330</t>
  </si>
  <si>
    <t>ESTUDIO BASICOS DE LAS REDES DE ALTA VELOCIDAD CON EL PROPOSITO DE BRINDAR EL SOPORTE INTEGRACION Y DESARROLLO DE LOS SERVICIOS RELACIONADOS CON EDUCACION Y MEDICINA</t>
  </si>
  <si>
    <t>30660000.0000.375740</t>
  </si>
  <si>
    <t>ESTUDIOS DE PREFACTIBILIDAD Y FACTIBILIDAD DEL PROYECTO EÓLICO EL ARENAL DEL CANTÓN GUARANDA</t>
  </si>
  <si>
    <t>30660000.0000.375751</t>
  </si>
  <si>
    <t>ESTUDIO DE PREFACTIBILIDAD DEL TREN DE CARGA ELÉCTRICO DEL ECUADOR</t>
  </si>
  <si>
    <t>30660000.0000.376162</t>
  </si>
  <si>
    <t>DESARROLLO DE ESTUDIOS DE PEQUEÑAS Y MEDIANAS CENTRALES HIDROELECTRICAS 2</t>
  </si>
  <si>
    <t>30660000.0000.376164</t>
  </si>
  <si>
    <t>SISTEMA DE INTERCONEXION ELECTRICA ENTRE PAISES DE AMERICA DEL SUR</t>
  </si>
  <si>
    <t>30660000.0000.376165</t>
  </si>
  <si>
    <t>ESTUDIO DE FACTIBILIDAD Y DISEÑOS DEFINITIVOS DEL PROYECTO HIDROELECTRICO KIIM 48 MW</t>
  </si>
  <si>
    <t>30660000.0000.376166</t>
  </si>
  <si>
    <t>ESTUDIO DE PREFACTIBILIDAD PARA IMPLEMENTAR UNA PLANTA DE PULPA Y PAPEL</t>
  </si>
  <si>
    <t>30660000.0000.376167</t>
  </si>
  <si>
    <t>ESTUDIO BASICO PARA EL LEVANTAMIENTO DEL CATASTRO DE PLANTACIONES FORESTALES A NIVEL NACIONAL</t>
  </si>
  <si>
    <t>30660000.0000.376169</t>
  </si>
  <si>
    <t>ESTUDIOS DEL PROYECTO BIPROVINCIAL CASAHUALA - ACEQUIA ALTA FERNANDEZ</t>
  </si>
  <si>
    <t>30660000.0000.376260</t>
  </si>
  <si>
    <t>ESTUDIOS DE PREFACTIBILIDAD FACTIBILIDAD Y DISEÑOS DEFINITIVOS PARA LA GESTION DE LOS RESIDUOS SOLIDOS DE LA MANCOMUNIDAD DE LOS CANTONES SUR PACIFICO</t>
  </si>
  <si>
    <t>30660000.0000.376261</t>
  </si>
  <si>
    <t>REVISION Y VALIDACION DE LOS PRODUCTOS DE ESTUDIOS PRESENTADOS POR LAS CONSULTORAS CONTRATISTAS DEL INSTITUTO NACIONAL DE PREINVERSION Y ENTIDADES ESTATALES BENEFICIARIAS</t>
  </si>
  <si>
    <t>30660000.0000.376262</t>
  </si>
  <si>
    <t>ESTUDIOS DE PREFACTIBILIDAD Y FACTIBILIDAD DEL METROFERICO PARA QUITO Y EL VALLE DE TUMBACO</t>
  </si>
  <si>
    <t>30660000.0000.376289</t>
  </si>
  <si>
    <t>ESTUDIOS DE PREFACTIBILIDAD, FACTIBILIDAD Y DISEÑOS DEFINITIVOS PARA LA GESTIÓN INTEGRAL Y APROVECHAMIENTO DE LOS DESECHOS SÓLIDOS GENERADOS POR LA MANCOMUNIDAD MUNDO VERDE</t>
  </si>
  <si>
    <t>30660000.0000.376314</t>
  </si>
  <si>
    <t>ESTUDIO DE FACTIBILIDAD PARA EL APROVECHAMIENTO DE LA TECNOLOGIA DE IRRADIACION IONIZANTE A TRAVES DE LA IMPLEMENTACION DE UNO O VARIOS CENTROS DE IRRADIACION MULTIPROPOSITO</t>
  </si>
  <si>
    <t>30660000.0000.376359</t>
  </si>
  <si>
    <t>ESTUDIOS DEL PROYECTO INTEGRAL MULTIPROPOSITO EN LA CUENCA ALTA DEL RIO CHAMBO</t>
  </si>
  <si>
    <t>30660000.0000.376362</t>
  </si>
  <si>
    <t>PROYECTO MULTIPROPOSITO COFANES APAQUI CABRAS</t>
  </si>
  <si>
    <t>30660000.0000.376373</t>
  </si>
  <si>
    <t>ESTUDIOS DEL PROYECTO MULTIPROPOSITO RIO TEAONE</t>
  </si>
  <si>
    <t>30660000.0000.376376</t>
  </si>
  <si>
    <t>PLAN DE ABASTECIMIENTO DE AGUA PARA CONSUMO HUMANO Y CONTROL DE INUNDACIONES EN LOS CANTONES CARLOS JULIO AROSEMENA TOLA ARCHIDONA Y TENA</t>
  </si>
  <si>
    <t>30660000.0000.376378</t>
  </si>
  <si>
    <t>PROYECTO MULTIPROPOSITO RIO LUIS - EL TABLON</t>
  </si>
  <si>
    <t>30660000.0000.376382</t>
  </si>
  <si>
    <t>PROGRAMA DE APROVECHAMIENTO INTEGRAL DEL AGUA EN LA PROVINCIA DE BOLIVAR</t>
  </si>
  <si>
    <t>30660000.0000.376707</t>
  </si>
  <si>
    <t>ESTUDIO DEL POTENCIAL DE COGENERACIÓN Y TRIGENERACION EN EL ECUADOR</t>
  </si>
  <si>
    <t>30660000.0000.376970</t>
  </si>
  <si>
    <t>30660000.0000.377530</t>
  </si>
  <si>
    <t>ESTUDIO PARA LA IMPLEMENTACIÓN DE LA RED PARA LA CONECTIVIDAD SURAMERICANA PARA LA INTEGRACIÓN</t>
  </si>
  <si>
    <t>30660000.0000.377646</t>
  </si>
  <si>
    <t>FORTALECIMIENTO DEL ÁREA DE CERTFICACIÓN</t>
  </si>
  <si>
    <t>30660000.0000.377647</t>
  </si>
  <si>
    <t>FORTALECIMIENTO DEL ÁREA DE CERTIFICACIÓN PARA ASUMIR LAS COMPETENCIAS DE ENTREGA DE AVAL EN LA PREINVERSIÓN.</t>
  </si>
  <si>
    <t>30660000.0000.377666</t>
  </si>
  <si>
    <t>ESTUDIO DE PREFACTIBILIDAD Y FACTIBILIDAD PARA EL APROVECHAMIENTO DE LÁCTEOS, DERIVADOS Y SUBPRODUCTOS</t>
  </si>
  <si>
    <t>30660000.0000.377823</t>
  </si>
  <si>
    <t>ESTUDIOS DE PRE-FACTIBILIDAD, FACTIBILIDAD Y DISEÑOS DEFINITIVOS DEL MODELO DE GESTIÓN INTEGRAL DE RESIDUOS SÓLIDOS PARA LAS MANCOMUNIDADES A SER CONFORMADAS POR LOS CANTONES DE TULCÁN, SAN PEDRO DE HUACA, MONTÚFAR Y BOLÍVAR; PROVINCIA DEL CARCHI</t>
  </si>
  <si>
    <t>30660000.0000.377833</t>
  </si>
  <si>
    <t>CONSULTORÍA ESPECIALIZADA PARA REALIZAR UN ESTUDIO DE PREFACTIBILIDAD, FACTIBILIDAD Y DISEÑOS DEFINITIVOS PARA EL DESPLIEGUE DE FIBRA ÓPTICA POR LA RED FLUVIAL EN LAS PROVINCIAS DE SUCUMBIOS Y ORELLANA</t>
  </si>
  <si>
    <t>30660000.0000.377837</t>
  </si>
  <si>
    <t>ANÁLISIS DE LA VULNERABILIDAD DE LOS PROYECTOS: MULTIPROPÓSITO PURUHANTA-PIMAMPIRO-YAGUARCOCHA Y CONTROL DE INUNDACIONES NARANJAL, ANTE LOS EFECTOS DEL CAMBIO CLIMÁTICO EN EL ECUADOR</t>
  </si>
  <si>
    <t>30660000.0000.377844</t>
  </si>
  <si>
    <t>ESTUDIO DE FACTIBILIDAD PARA EL APROVECHAMIENTO DE LA TECNOLOGÍA DE RADIACIÓN IONIZANTE</t>
  </si>
  <si>
    <t>30660000.0000.377853</t>
  </si>
  <si>
    <t>30660000.0000.377854</t>
  </si>
  <si>
    <t>30660000.0000.377857</t>
  </si>
  <si>
    <t>ESTUDIO DE PREFACTIBILIDAD Y FACTIBILIDAD DE UNA BIOREFINERÍA</t>
  </si>
  <si>
    <t>30660000.0000.377866</t>
  </si>
  <si>
    <t>RECONOCIMIENTO, CLASIFICACIÓN Y PRIORIZACIÓN DE PROSPECTOS GEOTÉRMICOS EN ECUADOR</t>
  </si>
  <si>
    <t>30660000.0000.377875</t>
  </si>
  <si>
    <t>ESTUDIOS PARA LA REGENERACION URBANA DE LA CIUDAD DE PORTOVIEJO</t>
  </si>
  <si>
    <t>30660000.0000.377877</t>
  </si>
  <si>
    <t>RENOVACIÓN Y ACTUALIZACIÓN DE SERVICIOS INFORMÁTICOS EN EL INP, DONDE SE INCLUYE LAS ADQUISICIONES DEL CENTRO DE COMUNICACIONES, DEL SISTEMA PARA ADMINISTRACIÓN DE BIENES Y ACTIVOS FIJOS, Y EL CONTROL DE ACCESO A LA RED Y SEGURIDADES DE LA INFORMACIÓN</t>
  </si>
  <si>
    <t>30660000.0000.377905</t>
  </si>
  <si>
    <t>PROGRAMA PARA EL DESARROLLO DE ESTUDIOS DE PEQUEÑAS Y MEDIANAS CENTRALES HIDROELÉCTRICAS-FASE II</t>
  </si>
  <si>
    <t>30660000.0000.377908</t>
  </si>
  <si>
    <t>COMPLEJO INDUSTRIAL DEL PACÍFICO</t>
  </si>
  <si>
    <t>30660000.0000.377940</t>
  </si>
  <si>
    <t>ESTUDIO DE MOVILIDAD PARA LA CIUDAD DE LOJA</t>
  </si>
  <si>
    <t>30660000.0000.377958</t>
  </si>
  <si>
    <t>ESTUDIO DE FACTIBILIDAD Y DISEÑOS DEFINITIVO DEL PROYECTO DE RIEGO Y DRENAJE DAULE-PEDRO CARBO</t>
  </si>
  <si>
    <t>30660000.0000.377960</t>
  </si>
  <si>
    <t>ESTUDIO DE VIABILIDAD PARA EL MANEJO Y APROVECHAMIENTO SOSTENIBLE DE BIENES Y SERVICIOS ECOSISTÉMICOS PARA LA GESTIÓN INTEGRAL DE ÁREAS PROTEGIDAS</t>
  </si>
  <si>
    <t>30660000.0000.377984</t>
  </si>
  <si>
    <t>PLAN INTEGRAL DE MOVILIDAD PARA LA CIUDAD DE LOJA</t>
  </si>
  <si>
    <t>30660000.0000.377991</t>
  </si>
  <si>
    <t>COMPLEJO INDUSTRIAL DEL PACÍFICO - ZEDE ESMERALDAS</t>
  </si>
  <si>
    <t>30660000.0000.377997</t>
  </si>
  <si>
    <t>ANÁLISIS PARA LA SUSTITUCIÓN, TRATAMIENTO Y/O DISPOSICIÓN FINAL DE PRODUCTOS Y DESECHOS CON CONTENIDO DE MERCURIO</t>
  </si>
  <si>
    <t>30660000.0000.378007</t>
  </si>
  <si>
    <t>PLANTA DE PRODUCCIÓN DE EXTRACTOS ESTANDARIZADOS DE ORIGEN VEGETAL</t>
  </si>
  <si>
    <t>30660000.0000.378022</t>
  </si>
  <si>
    <t>ESTUDIO PARA LA CONSOLIDACIÓN DE DATOS, INTEGRACIÓN DE REGISTROS Y PLAN DE CONTINGENCIA PARA EL REGISTRO DE DATOS CREDITICIOS, CON BASE EN EL SINARDAP</t>
  </si>
  <si>
    <t>30660000.0000.378042</t>
  </si>
  <si>
    <t>ESTUDIOS PARA LA GESTIÓN INTEGRAL DE SISTEMAS DE AGUA POTABLE, ALCANTARILLADO Y AGUAS RESIDUALES PARA LA MANCOMUNIDAD BOSQUE SECO.</t>
  </si>
  <si>
    <t>30660000.0000.378193</t>
  </si>
  <si>
    <t>PROYECTO PARA LA FISCALIZACIÓN DE ESTUDIOS DE PREINVERSION</t>
  </si>
  <si>
    <t>30660000.0000.378246</t>
  </si>
  <si>
    <t>ESTUDIO DE PREFACTIBILIDAD, FACTIBILIDAD Y GEOREFERENCIACIÓN PARA EL APROVECHAMIENTO DE CACAO Y CAFÉ, DERIVADOS Y SUBPRODUCTOS</t>
  </si>
  <si>
    <t>30660000.0000.378265</t>
  </si>
  <si>
    <t>ESTUDIO DE FACTIBILIDAD E INGENIERIA BASICA DEL TREN DE CARGA ELECTRICO DEL ECUADOR</t>
  </si>
  <si>
    <t>30660000.0000.379564</t>
  </si>
  <si>
    <t>ESTUDIOS DE PREFACTIBILIDAD FACTIBILIDAD Y DISEÑO DEFINITIVO DEL PROYECTO MULTIPROPÓSITO GUARANDA</t>
  </si>
  <si>
    <t>30660000.0000.380338</t>
  </si>
  <si>
    <t>ESTUDIO BÁSICO PARA EL DESARROLLO DE CIUDADES INTELIGENTES Y SOSTENIBLES EN EL ECUADOR</t>
  </si>
  <si>
    <t>30660000.0000.380340</t>
  </si>
  <si>
    <t>ESTUDIOS PARA EL DESARROLLO DE LA INDUSTRIA DE ELABORADOS Y SEMI-ELABORADOS DEL CACAO, DERIVADOS Y SUBPRODUCTOS</t>
  </si>
  <si>
    <t>30660000.0000.380355</t>
  </si>
  <si>
    <t>ESTUDIOS PARA EL DESARROLLO DE LA INDUSTRIA DE ELABORADOS Y DERIVADOS DEL CAFÉ</t>
  </si>
  <si>
    <t>30660000.0000.380359</t>
  </si>
  <si>
    <t>ESTUDIO DE PREFACTIBILIDAD INICIAL PROYECTO GEOTÉRMICO CHACANA-OYACACHI.</t>
  </si>
  <si>
    <t>30660000.0000.380362</t>
  </si>
  <si>
    <t>DESARROLLO DE HERRAMIENTAS REGULATORIAS QUE PROMUEVAN EL USO RACIONAL Y EFICIENTE DE ENERGÍA EN EL SECTOR INDUSTRIAL</t>
  </si>
  <si>
    <t>30660000.0000.380440</t>
  </si>
  <si>
    <t>ESTUDIO PARA LA IMPLEMENTACIÓN DE UNA PLANTA DE GENERACIÓN ELÉCTRICA Y COGENERACIÓN A PARTIR DE BIOMASA</t>
  </si>
  <si>
    <t>30660000.0000.380441</t>
  </si>
  <si>
    <t>ESTUDIOS DE PREFACTIBILIDAD, FACTIBILIDAD Y DISEÑOS DEFINITIVOS PARA LA GESTIÓN INTEGRAL Y APROVECHAMIENTO DE LOS DESECHOS SÓLIDOS GENERADOS POR LA MANCOMUNIDAD DE LA PROVINCIA DE IMBABURA</t>
  </si>
  <si>
    <t>30660000.0000.380452</t>
  </si>
  <si>
    <t>ELABORACIÓN DE LOS ESTUDIOS DEL PROYECTO MULTIPROPÓSITO AYAMPE</t>
  </si>
  <si>
    <t>30660000.0000.380453</t>
  </si>
  <si>
    <t>PROGRAMA DE PREINVERSIÓN PARA EL CAMBIO DE MATRIZ PRODUCTIVA</t>
  </si>
  <si>
    <t>30660000.0000.380727</t>
  </si>
  <si>
    <t>PLAN INTEGRAL DE LOS SECTORES ESTRATÉGICOS PARA GALÁPAGOS</t>
  </si>
  <si>
    <t>30660000.0000.18605200</t>
  </si>
  <si>
    <t>ESTUDIO DE PREFACTIBILIDAD DEL MODELO GEOTERMICO INTEGRAL DE LA CALDERA DE CHALPATAN</t>
  </si>
  <si>
    <t>30660000.991.7231</t>
  </si>
  <si>
    <t>ESTUDIOS PARA EL PROYECTO MULTIFINALITARIO PUMA</t>
  </si>
  <si>
    <t>033520000.0000.375110</t>
  </si>
  <si>
    <t>ESTUDIOS DE CARACTERIZACIÓN DEL MAR TERRITORIAL CONTINENTAL DEL ECUADOR, BASES PARA LOGRAR LA ZONIFICACIÓN MARINA</t>
  </si>
  <si>
    <t>033520000.0000.375759</t>
  </si>
  <si>
    <t>ESTUDIOS DE LAS DINÁMICAS Y DESPLAZAMIENTOS ESTACIONALES DE MASAS DE AGUAS EN EL PERFIL COSTERO CONTINENTAL DEL ECUADOR MEDIANTE MODELAMIENTOS Y SIMULACIONES DE PLUMAS DE DISPERSIÓN</t>
  </si>
  <si>
    <t>033520000.0000.375996</t>
  </si>
  <si>
    <t>ESTUDIOS DE ARMONIZACION DE LA LEGISLACION VIGENTE DEL ECUADOR ACORDE A LA CONVENCION DE LAS NACIONES UNIDAS SOBRE EL DERECHO DEL MAR-CONVEMAR</t>
  </si>
  <si>
    <t>033520000.0000.376924</t>
  </si>
  <si>
    <t>ESTIMACION DEL INDICE DE SALUD DEL OCEANO EN EL GOLFO DE GUAYAQUIL</t>
  </si>
  <si>
    <t>033520000.0000.377747</t>
  </si>
  <si>
    <t>ESTUDIO DE VULNERABILIDADES PARA GENERAR ESTRATEGIAS Y MEDIDAS DE ADAPTACION FRENTE A LOS IMPACTOS DEL CAMBIO CLIMATICO EN LA FRANJA MARINO COSTERA DE ECUADOR</t>
  </si>
  <si>
    <t>555</t>
  </si>
  <si>
    <t>FORTALECIMIENTO DE LA CAPACIDAD DE DEFENSA DE LOS INTERES MARITIMOS NACIONALES</t>
  </si>
  <si>
    <t>00100638</t>
  </si>
  <si>
    <t>APOYO A LA REFORMA DEMOCRATICA DEL ESTADO Y AL SISTEMA NACIONAL DE PLANIFICACION EN EL ECUADOR</t>
  </si>
  <si>
    <t>00101174</t>
  </si>
  <si>
    <t>FORTALECIMIENTO INSTITUCIONAL DE LA SENPLADES</t>
  </si>
  <si>
    <t>00101392</t>
  </si>
  <si>
    <t>MODIFICACIÓN AL PROYECTO FORTALECIMIENTO INSTITUCIONAL DE SENPLADES (reprogramación presupuestaria)</t>
  </si>
  <si>
    <t>00101501</t>
  </si>
  <si>
    <t>PROYECTO DE IMPLEMENTACIÓN DEL SISTEMA NACIONAL DE INFORMACIÓN - SNI</t>
  </si>
  <si>
    <t>00101516</t>
  </si>
  <si>
    <t>REPROGRAMACIÓN PRESUPUESTARIA DEL CCPLAN</t>
  </si>
  <si>
    <t>00101644</t>
  </si>
  <si>
    <t>ESTUDIOS DE FACTIBILIDAD PARA EL DISEÑO DE UN FONDO DE INCENTIVOS PARA EL FORTALECIMIENTO, TRANSFORMACION E INNOVACIÓN DE LA EDUCACIÓN</t>
  </si>
  <si>
    <t>00101645</t>
  </si>
  <si>
    <t>INSTRUMENTOS PARA EL MONITOREO DE LAS METAS DEL PND</t>
  </si>
  <si>
    <t>00101647</t>
  </si>
  <si>
    <t>PROYECTO SERIE DE ESTUDIOS SOBRE LA EDUCACIÓN SUPERIOR ECUATORIANA:FINANCIAMIENTO, ACCESO, OFERTA, DEMANDA, DOCENCIA E INVESTIGACIÓN EN LAS UNIVERSIDADES Y ESCUELAS POLITECNICAS DEL ECUADOR</t>
  </si>
  <si>
    <t>00101648</t>
  </si>
  <si>
    <t>SISTEMA DE INFORMACION DE LA EDUCACION SUPERIOR DEL ECUADOR</t>
  </si>
  <si>
    <t>00101655</t>
  </si>
  <si>
    <t>REFORMA PRESUPUESTARIA DEL PROYECTO MODERNIZACIÓN DE LA INFORMACIÓN DE LA INVERSIÓN PUBLICA</t>
  </si>
  <si>
    <t>00101679</t>
  </si>
  <si>
    <t>REPROGRAMACIÓN DE LOS RECURSOS DEL PROYECTO SISTEMA NACIONAL DE PROYECTOS - SINAPRO</t>
  </si>
  <si>
    <t>00101684</t>
  </si>
  <si>
    <t>REFORMA PRESUPUESTARIA REFERENTE AL CONVENIO DE COOPERACIÓN TÉCNICA ATN/SF 9670 PROGRAMA PARA EL FORTALECIMIENTO DE LA SENPLADES</t>
  </si>
  <si>
    <t>00101698</t>
  </si>
  <si>
    <t>INCREMENTO Y REFORMA PRESUPUESTARIA AL CONVENIO DE COOPERACIÓN TÉCNICA DEL BID, ATN 9133 ¿MODERNIZACIÓN DE LA INFORMACIÓN DE LA INVERSIÓN PÚBLICA"</t>
  </si>
  <si>
    <t>00101708</t>
  </si>
  <si>
    <t>REFORMA PRESUPUESTARIA  AL PROYECTO DE MODERNIZACIÓN DE LOS SECTORES ELÉCTRICO, TELECOMUNICACIONES Y SERVICIOS RURALES-PROMEC</t>
  </si>
  <si>
    <t>00101733</t>
  </si>
  <si>
    <t>APOYO PARA LA UNIVERSALIZACION DE LA EDUCACION BASICA</t>
  </si>
  <si>
    <t>00101772</t>
  </si>
  <si>
    <t>GENERACIÓN DE GEOINFORMACION PARA LA GESTION DEL TERRITORIO Y VALORACION DE LAS TIERRAS RURALES DE LA CUENCA DEL RIO GUAYAS ESCALA 1:25000</t>
  </si>
  <si>
    <t>00101774</t>
  </si>
  <si>
    <t>REFORMA PRESUPUESTARIA AL PROYECTO APOYO PARA LA UNIVERSALIZACIÓN DE LA EDUCACIÓN BASICA</t>
  </si>
  <si>
    <t>00101795</t>
  </si>
  <si>
    <t>PROGRAMA DE APOYO AL SISTEMA ECONÓMICO SOLIDARIO Y SOSTENIBLE, PASES</t>
  </si>
  <si>
    <t>00101907</t>
  </si>
  <si>
    <t>00101915</t>
  </si>
  <si>
    <t>IMPLEMENTACION Y FUNCIONAMIENTO DEL INSTITUTO NACIONAL DE PREINVERSION INP</t>
  </si>
  <si>
    <t>00101936</t>
  </si>
  <si>
    <t>RATIFICACION DE PRIORIDAD RESPECTO AL PROYECTO DE MODERNIZACION DE LOS SECTORES ELECTRICO, TELECOMUNICACIONES Y SERVICIOS RURALES - PROMEC</t>
  </si>
  <si>
    <t>00101975</t>
  </si>
  <si>
    <t>APOYO A LA FORMULACION DE PROYECTOS DE LEYES EN MATERIA DE ORGANIZACIÓN TERRITORIAL, REGIMEN DE CONTROL Y REGIMEN ADMINISTRATIVO</t>
  </si>
  <si>
    <t>00102067</t>
  </si>
  <si>
    <t>PROYECTO PLANIFICACION PARTICIPATIVA PARA EL DESARROLLO REGIONAL DEL ECUADOR</t>
  </si>
  <si>
    <t>00102112</t>
  </si>
  <si>
    <t>APOYO A LA EVALUACION OPERATIVA Y DE IMPACTO DE PROGRAMAS SOCIALES</t>
  </si>
  <si>
    <t>00102122</t>
  </si>
  <si>
    <t>PROGRAMA BINACIONALDE INVERSIÓN PÚBLICA ECUADOR - VENEZUELA</t>
  </si>
  <si>
    <t>195990000.735.2675</t>
  </si>
  <si>
    <t>IMPLEMENTACIÓN DEL SISTEMA INFORMÁTICO DE INVESTIGACIÓN DE ACTOS DE CORRUPCIÓN</t>
  </si>
  <si>
    <t>SECRETARIA NACIONAL DE TRANSPARENCIA DE GESTIÓN</t>
  </si>
  <si>
    <t>195990000.735.2681</t>
  </si>
  <si>
    <t>PROMOCIÓN DE LA GESTIÓN TRANSPARENTE</t>
  </si>
  <si>
    <t>195990000.735.2690</t>
  </si>
  <si>
    <t>PROYECTO DE LEY Y REFORMAS LEGALES</t>
  </si>
  <si>
    <t>195990000.735.2717</t>
  </si>
  <si>
    <t>DESARROLLO DE CONTENIDOS DE LA POLÍTICA DE PROBIDAD, EFICIENCIA Y JUSTICIA</t>
  </si>
  <si>
    <t>195990000.735.6100</t>
  </si>
  <si>
    <t>COMITES INTERINSTITUCIONALES DE MONITOREO Y SEGUIMIENTO DE PROCESOS DE CONTRATACION PUBLICA</t>
  </si>
  <si>
    <t>195990000.735.6368</t>
  </si>
  <si>
    <t>FORTALECIMIENTO INSTITUCIONAL DE LA SECRETARIA NACIONAL DE TRASNPARENCIA DE GESTION</t>
  </si>
  <si>
    <t>030480000.0000.377265</t>
  </si>
  <si>
    <t>CONSTRIBUCION AL MEJORAMIENTO DE LOS PROCESOS DE INCLUSION EDUCATIVA EN EL ECUADOR</t>
  </si>
  <si>
    <t>SECRETARÍA TÉCNICA PARA LA GESTIÓN INCLUSIVA EN DISCAPACIDADES</t>
  </si>
  <si>
    <t>185600000.0000.377758</t>
  </si>
  <si>
    <t>MEJORAMIENTO Y OPTIMIZACIÓN INSTITUCIONAL DEL SERVICIO DE CONTRATACIÓN DE OBRAS A NIVEL DE PLANTA CENTRAL Y SUBDIRECCIONES ZONALES</t>
  </si>
  <si>
    <t>SERVICIO DE CONTRATACIÓN DE OBRAS - SECOB</t>
  </si>
  <si>
    <t>30200000.809.5882</t>
  </si>
  <si>
    <t>ADECUACION Y MEJORAMIENTO INTEGRAL DEL EDIFICIO DEL GOBIERNO ZONAL DE GUAYAQUIL</t>
  </si>
  <si>
    <t>30670000.0000.372389</t>
  </si>
  <si>
    <t>DOTACIÓN DE UN INMUEBLE PARA EL VICEMINISTERIO DE MINAS Y LA AGENCIA DE REGULACIÓN Y CONTROL MINERO, EN LA PROVINCIA DE ZAMORA CHINCHIPE</t>
  </si>
  <si>
    <t>30670000.0000.372504</t>
  </si>
  <si>
    <t>DOTACIÓN DE UN INMUEBLE ADECUADO ÓPTIMAMENTE PARA UBICAR INSTITUCIONES PÚBLICAS EN EL EDIFICIO DENOMINADO "CENTRO FINANCIERO PÚBLICO" EN LA CIUDAD DE GUAYAQUIL</t>
  </si>
  <si>
    <t>30670000.0000.372621</t>
  </si>
  <si>
    <t>DOTACIÓN DE UN INMUEBLE PARA ESTABLECER LA CIUDAD DEL CONOCIMIENTO YACHAY</t>
  </si>
  <si>
    <t>30670000.0000.372630</t>
  </si>
  <si>
    <t>CONSTRUCCIÓN DE LA PLATAFORMA DE PATRIMONIO, EN LA CIUDAD DE QUITO</t>
  </si>
  <si>
    <t>30670000.0000.372651</t>
  </si>
  <si>
    <t>DOTACIÓN DE INFRAESTRUCTURA PARA ESTABLECER EL EDIFICIO PÚBLICO DE SANTO DOMINGO</t>
  </si>
  <si>
    <t>30670000.0000.372668</t>
  </si>
  <si>
    <t>DOTACIÓN DE INFRAESTRUCTURA PARA EL CENTRO METROPOLITANO DE MONITOREO Y COORDINACIÓN EN LA CIUDAD DE QUITO</t>
  </si>
  <si>
    <t>30670000.0000.372674</t>
  </si>
  <si>
    <t>DOTACIÓN DE UN INMUEBLE PARA UBICAR A LA DIRECCIÓN NACIONAL DE SERVICIOS EDUCATIVOS EN LA CIUDAD DE QUITO</t>
  </si>
  <si>
    <t>30670000.0000.372677</t>
  </si>
  <si>
    <t>REMODELACIÓN DEL EDIFICIO DEL MINISTERIO DE TURISMO, EN LA CIUDAD DE QUITO</t>
  </si>
  <si>
    <t>30670000.0000.372678</t>
  </si>
  <si>
    <t>REMODELACIÓN DE UN INMUEBLE PARA UBICAR A LA SECRETARÍA NACIONAL DEL AGUA, EN LA CIUDAD DE QUITO</t>
  </si>
  <si>
    <t>30670000.0000.372681</t>
  </si>
  <si>
    <t>REMODELACIÓN DE UN INMUEBLE PARA UBICAR A LA SECRETARÍA DE PUEBLOS Y PARTICIPACIÓN CIUDADANA, EN LA CIUDAD DE QUITO</t>
  </si>
  <si>
    <t>30670000.0000.372686</t>
  </si>
  <si>
    <t>DOTACIÓN DE INFRAESTRUCTURA PARA EL MINISTERIO DEL DEPORTE, EN LA CIUDAD DE RIO VERDE, ESMERALDAS</t>
  </si>
  <si>
    <t>30670000.0000.372692</t>
  </si>
  <si>
    <t>REMODELACIÓN DEL EDIFICIO DEL MINISTERIO DE AGRICULTURA, GANADERÍA, ACUACULTURA Y PESCA, EN LA CIUDAD DE QUITO.</t>
  </si>
  <si>
    <t>30670000.0000.372694</t>
  </si>
  <si>
    <t>ADECUACIONES DE UN INMUEBLE PARA UBICAR AL MINISTERIO DE INCLUSIÓN ECONÓMICA Y SOCIAL, EN LA CIUDAD DE GUAYAQUIL</t>
  </si>
  <si>
    <t>30670000.0000.372772</t>
  </si>
  <si>
    <t>DOTACIÓN DE INFRAESTRUCTURA PARA LA DIRECCIÓN NACIONAL DE LA POLICÍA JUDICIAL, EN LA CIUDAD DE QUITO</t>
  </si>
  <si>
    <t>30670000.0000.372794</t>
  </si>
  <si>
    <t>CONSTRUCCIÓN DE UN INMUEBLE PARA EL CONSEJO NACIONAL DE ELECTRICIDAD, EN LA PROVINCIA DE LOS RÍOS</t>
  </si>
  <si>
    <t>30670000.0000.372800</t>
  </si>
  <si>
    <t>CONSTRUCCIÓN DE LA PLATAFORMA DEL TENA EN LA PROVINCIA DE NAPO</t>
  </si>
  <si>
    <t>30670000.0000.372999</t>
  </si>
  <si>
    <t>DOTACIÓN DE UN INMUEBLE A LA CORPORACION CIUDAD DE ALFARO</t>
  </si>
  <si>
    <t>30670000.0000.373019</t>
  </si>
  <si>
    <t>DOTACION DE INMUEBLES PARA USO DE LAS EMBAJADAS DEL ECUADOR EN EL EXTERIOR</t>
  </si>
  <si>
    <t>30670000.0000.373026</t>
  </si>
  <si>
    <t>DOTACION DE INFRAESTRUCTURA PARA EL CENTRO DE MONITOREO Y COORDINACION EN GALAPAGOS</t>
  </si>
  <si>
    <t>30670000.0000.373749</t>
  </si>
  <si>
    <t>REHABILITACIÓN DE UN INMUEBLE PATRIMONIAL PARA EL MINISTERIO COORDINADOR DE PATRIMONIO EN LA CIUDAD DE QUITO</t>
  </si>
  <si>
    <t>30670000.0000.373860</t>
  </si>
  <si>
    <t>DOTACIÓN DE INFRAESTRUCTURA PARA ESTABLECER EL CENTRO DE ATENCION CIUDADANA EN LAGO AGRIO PROVINCIA DE SUCUMBIOS</t>
  </si>
  <si>
    <t>30670000.0000.374506</t>
  </si>
  <si>
    <t>ADQUISICIÓN DE DOMINIO DEL EDIFICIO DANTE PARA LA REUBICACIÓN DE LA OFICINA MATRIZ DEL MINISTERIO COORDINADOR DE DESARROLLO SOCIAL EN LA CIUDAD DE QUITO</t>
  </si>
  <si>
    <t>30670000.0000.374908</t>
  </si>
  <si>
    <t>EJECUCION DE PREINVERSION DE PROYECTOS DE GESTION INMOBILIARIA PARA ENTIDADES DEL SECTOR PUBLICO</t>
  </si>
  <si>
    <t>30670000.0000.374910</t>
  </si>
  <si>
    <t>IMPLEMENTACIÓN DE PROYECTOS INMOBILIARIOS ESTRATEGICOS PARA LA DISTRIBUCIÓN A NIVEL NACIONAL DE LAS INSTITUCIONES DEL SECTOR PÚBLICO</t>
  </si>
  <si>
    <t>30670000.0000.374922</t>
  </si>
  <si>
    <t>DESCENTRALIZACIÓN Y DESCONCENTRACIÓN DE LAS INSTITUCIONES DEL SECTOR PÚBLICO BASADO EN LA GESTIÓN INMOBILIARIA A NIVEL NACIONAL</t>
  </si>
  <si>
    <t>30670000.0000.374960</t>
  </si>
  <si>
    <t>CAMBIO INSTITUCIONAL DE LA SECRETARÍA DE GESTIÓN INMOBILIARIA DEL SECTOR PÚBLICO, INMOBILIAR</t>
  </si>
  <si>
    <t>30670000.0000.375350</t>
  </si>
  <si>
    <t>DOTACIÓN DE INFRAESTRUCTURA PARA LOS CENTROS DE PROCESAMIENTO DE LA EMPRESA PÚBLICA DE CORREOS DEL ECUADOR CDE E.P. EN LAS CIUDADES DE QUITO Y GUAYAQUIL</t>
  </si>
  <si>
    <t>30670000.0000.375826</t>
  </si>
  <si>
    <t>DOTACION DE INFRAESTRUCTURA EN LA ZONA URBANA PARA INSTITUCIONES DE LA FUNCION EJECUTIVA A NIVEL NACIONAL</t>
  </si>
  <si>
    <t>30670000.0000.375829</t>
  </si>
  <si>
    <t>IMPLEMENTACIÓN DE UN MODELO DE GESTIÓN PARA LA ADMINISTRACIÓN Y CUSTODIA DE BIENES DE LA FUNCIÓN EJECUTIVA A NIVEL NACIONAL</t>
  </si>
  <si>
    <t>30670000.0000.381188</t>
  </si>
  <si>
    <t>DOTACION DEL CENTRO DE ATENCION CIUDADANA PORTOVIEJO</t>
  </si>
  <si>
    <t>30670000.0000.381288</t>
  </si>
  <si>
    <t>DOTACION DEL CENTRO DE ATENCION CIUDADANA ESMERALDAS</t>
  </si>
  <si>
    <t>30670000.0000.381388</t>
  </si>
  <si>
    <t>DOTACION DE INFRAESTRUCTURA DE PARQUES URBANOS Y ESPACIOS PUBLICOS</t>
  </si>
  <si>
    <t>30670000.0000.18605201</t>
  </si>
  <si>
    <t>REMODELACIÓN DE UN INMUEBLE PARA UBICAR EL CENTRO FINANCIERO PÚBLICO DEL AUSTRO EN LA CIUDAD DE CUENCA</t>
  </si>
  <si>
    <t>30670000.0000.18605250</t>
  </si>
  <si>
    <t>DOTACIÓN DE INFRAESTRUCTURA PARA ESTABLECER EL EDIFICIO DEL GOBIERNO ZONAL EN LA CIUDAD DE MILAGRO PARA LAS INSTITUCIONES PÚBLICAS</t>
  </si>
  <si>
    <t>30670000.1333.5820</t>
  </si>
  <si>
    <t>CONSTRUCCION DE OFICINAS PARA LA SECRETARIA TECNICA PLAN ECUADOR EN ESMERALDAS-ESMERALDAS</t>
  </si>
  <si>
    <t>30670000.1333.5824</t>
  </si>
  <si>
    <t>CONSTRUCCION DE OFICINAS PARA LA SECRETARIA TECNICA PLAN ECUADOR EN SUCUMBIOS-NUEVA LOJA</t>
  </si>
  <si>
    <t>30670000.1333.5826</t>
  </si>
  <si>
    <t>CONSTRUCCION DE EDIFICIOS GUBERNAMENTALES MULTISECTORIALES A NIVEL NACIONAL</t>
  </si>
  <si>
    <t>30670000.1333.5828</t>
  </si>
  <si>
    <t>CONSTRUCCION DE OFICINAS PARA LA SECRETARIA TECNICA PLAN ECUADOR EN CARCHI-TULCAN</t>
  </si>
  <si>
    <t>30670000.1333.5871</t>
  </si>
  <si>
    <t>REMODELACION DEL EDIFICIO DEL MINISTERIO DE JUSTICIA Y DERECHOS HUMANOS PICHINCHA-QUITO</t>
  </si>
  <si>
    <t>30670000.1333.5889</t>
  </si>
  <si>
    <t>CONSTRUCCION DE OFICINAS PARA EL ARCHIVO GENERAL DEL MINISTERIO DE GOBIERNO</t>
  </si>
  <si>
    <t>30670000.1333.5923</t>
  </si>
  <si>
    <t>CONSTRUCCION DE OFICINAS PARA EL MINISTERIO DE GOBIERNO ORELLANA-FCO. DE ORELLANA</t>
  </si>
  <si>
    <t>30670000.1333.5928</t>
  </si>
  <si>
    <t>CONSTRUCCIÓN DEL EDIFICIO DEL INSTITUTO PARA EL ECODESARROLLO REGIONAL AMAZÓNICO EN LA CIUDAD DE PUYO, PROVINCIA PASTAZA</t>
  </si>
  <si>
    <t>30670000.1333.5934</t>
  </si>
  <si>
    <t>CONSTRUCCIÓN DE NUEVO EDIFICIO PARA SENACYT Y IEPI</t>
  </si>
  <si>
    <t>30670000.1333.5961</t>
  </si>
  <si>
    <t>CONSTRUCCIÓN DEL EDIFICIO DEL MINISTERIO DE INCLUSIÓN ECONÓMICA Y SOCIAL EN SANTO DOMINGO DE LOS COLORADOS</t>
  </si>
  <si>
    <t>30670000.1333.6010</t>
  </si>
  <si>
    <t>DEMOLICIÓN EDIFICIO MAGAP GUAYAS-GUAYAQUIL</t>
  </si>
  <si>
    <t>30670000.1333.6018</t>
  </si>
  <si>
    <t>CONSTRUCCIÓN DEL NUEVO COMPLEJO PRESIDENCIAL</t>
  </si>
  <si>
    <t>30670000.1333.6026</t>
  </si>
  <si>
    <t>CONSTRUCCIÓN DE LA PLATAFORMA DE PRODUCCIÓN</t>
  </si>
  <si>
    <t>30670000.1333.6032</t>
  </si>
  <si>
    <t>CONSTRUCCIÓN DE LA PLATAFORMA DE DESARROLLO SOCIAL</t>
  </si>
  <si>
    <t>30670000.1333.6038</t>
  </si>
  <si>
    <t>CONSTRUCCIÓN DE LA PLATAFORMA DE LOS SECTORES ESTRATÉGICOS</t>
  </si>
  <si>
    <t>30670000.1333.6114</t>
  </si>
  <si>
    <t>CONSTRUCCION DE EDIFICO PARA EL USO DEL INSTITUTO DE HIGIENE "LEOPOLDO IZQUIETA PEREZ" GUAYAS-GUAYAQUIL</t>
  </si>
  <si>
    <t>30670000.1333.6116</t>
  </si>
  <si>
    <t>CONSTRUCCIÓN Y REMODELACION DE LOS EDIFICIOS DE LOS EDIFICIOS DE LAS GOBERNACIONES EN LAS DIFERENTES PROVINCIAS DEL PAIS</t>
  </si>
  <si>
    <t>30670000.1333.6264</t>
  </si>
  <si>
    <t>CONSTRUCCIÓN DE LA PLATAFORMA FINANCIERA EN LA CIUDAD DE QUITO</t>
  </si>
  <si>
    <t>30670000.1333.6301</t>
  </si>
  <si>
    <t>CONSTRUCCION DEL EDIFICIO PARA LA UNIDAD DE CONSTRUCION DE CENTROS DE REHABILITACION SOCIAL PICHINCHA-QUITO</t>
  </si>
  <si>
    <t>30670000.1333.6304</t>
  </si>
  <si>
    <t>CONSTRUCCIÓN DE EDIFICIO PARA EL MINISTERIO DE TURISMO EN LA CIUDAD DE CHIMBORAZO</t>
  </si>
  <si>
    <t>30670000.1333.6311</t>
  </si>
  <si>
    <t>CONSTRUCCION DEL EDIFICIO PARA LA DEFENSORIA PUBLICA PENAL PICHINCHA-QUITO</t>
  </si>
  <si>
    <t>30670000.1333.6313</t>
  </si>
  <si>
    <t>CONSTRUCCIÓN DE LA OFICINA DEL SERVICIO DE RENTAS INTERNAS EN LA CIUDAD DE GUAYAQUIL</t>
  </si>
  <si>
    <t>30670000.1333.6317</t>
  </si>
  <si>
    <t>CONSTRUCCIÓN DEL EDIFICIO DEL SERVICIO DE RENTAS INTERNAS EN LA CIUDAD DE CUENCA PROVINCIA DE AZUAY</t>
  </si>
  <si>
    <t>30670000.1333.6321</t>
  </si>
  <si>
    <t>CONSTRUCCIÓN DE EDIFICIO PARA LA CFN EN ESMERALDAS, ESMERALDAS</t>
  </si>
  <si>
    <t>30670000.1333.6323</t>
  </si>
  <si>
    <t>CONSTRUCCIÓN DEL EDIFICIO DEL SERVICIO DE RENTAS INTERNAS EN LA CIUDAD DE MORONA , PROVINCIA DE MORONA SANTIAGO</t>
  </si>
  <si>
    <t>30670000.1333.6329</t>
  </si>
  <si>
    <t>CONSTRUCCIÓN DE UN EDIFICIO PARA LA CFN EN LOJA, LOJA</t>
  </si>
  <si>
    <t>30670000.1333.6332</t>
  </si>
  <si>
    <t>REMODELACIÓN DEL LOCAL COMERCIAL DEL SERVICIO DE RENTAS INTERNAS EN LA TRONCAL-PROVINCIA DEL CAÑAR</t>
  </si>
  <si>
    <t>30670000.1333.6333</t>
  </si>
  <si>
    <t>CONSTRUCCIÓN DE EDIFICIO PARA EL SRI EN LA CIUDAD DE LOJA</t>
  </si>
  <si>
    <t>30670000.1333.6335</t>
  </si>
  <si>
    <t>CONSTRUCCIÓN DE UN EDIFICIO PARA LA CFN EN LATACUNGA, COTOPAXI</t>
  </si>
  <si>
    <t>30670000.1333.6336</t>
  </si>
  <si>
    <t>CONSTRUCCIÓN DE EDIFICIO PARA EL MINISTERIO DE TURISMO EN LA CIUDAD DE IBARRA</t>
  </si>
  <si>
    <t>30670000.1333.6341</t>
  </si>
  <si>
    <t>CONSTRUCCIÓN DE UN EDIFICIO PARA EL INSTITUTO PANAMERICANO DE GEOGRAFIA E HISTORIA EN QUITO, PICHINCHA</t>
  </si>
  <si>
    <t>30670000.1333.6342</t>
  </si>
  <si>
    <t>CONSTRUCCIÓN DEL EDIFICIO DEL SERVICIO DE RENTAS INTERNAS EN PORTOVIEJO-MANABI</t>
  </si>
  <si>
    <t>30670000.1333.6344</t>
  </si>
  <si>
    <t>CONSTRUCCIÓN DE EDIFICIO PARA EL MINISTERIO DE TURISMO EN LA CIUDAD DE NUEVA LOJA</t>
  </si>
  <si>
    <t>30670000.1333.6349</t>
  </si>
  <si>
    <t>CONSTRUCCIÓN DE UN EDIFICIO PARA EL ORGANISMO DE ACREDITACIÓN ECUATORIANO EN QUITO, PICHINCHA</t>
  </si>
  <si>
    <t>30670000.1333.6351</t>
  </si>
  <si>
    <t>CONSTRUCCIÓN DE UNA BODEGA DEL SERVICIO DE RENTAS INTERNAS EN LA CIUDAD DE AMBATO, PROVINCIA DE TUNGURAHUA</t>
  </si>
  <si>
    <t>30670000.1333.6353</t>
  </si>
  <si>
    <t>CONSTRUCCIÓN DE EDIFICIO PARA EL MINISTERIO DE TURISMO EN LA CIUDAD DE AMBATO</t>
  </si>
  <si>
    <t>30670000.1333.6356</t>
  </si>
  <si>
    <t>CONSTRUCCIÓN DEL EDIFICIO DEL MINISTERIO DE TURISMO EN SANTA ELENA</t>
  </si>
  <si>
    <t>30670000.1333.6363</t>
  </si>
  <si>
    <t>CONSTRUCCIÓN DE OFICINAS PARA EL MINISTERIO DE GOBIERNO EN ROCAFUERTE, MANABÍ</t>
  </si>
  <si>
    <t>30670000.1333.6392</t>
  </si>
  <si>
    <t>CONSTRUCCIÓN DE UN EDIFICIO PARA EL IECE EN PUYO, PASTAZA</t>
  </si>
  <si>
    <t>30670000.1333.6399</t>
  </si>
  <si>
    <t>CONSTRUCCIÓN DE OFICINAS PARA EL SERVICIO DE RENTAS INTERNAS EN MILAGRO, GUAYAS</t>
  </si>
  <si>
    <t>30670000.1333.6400</t>
  </si>
  <si>
    <t>CERTIFICACION DE CALIDAD ISO 9001</t>
  </si>
  <si>
    <t>30670000.1333.6431</t>
  </si>
  <si>
    <t>CONSTRUCCION DE UN EDIFICIO PARA EL SERVICIO DE RENTAS INTERNAS EN LA PROVINCIA DE PICHINCHA</t>
  </si>
  <si>
    <t>30670000.1333.6432</t>
  </si>
  <si>
    <t>CONSTRUCCION DE UN EDIFICIO PARA EL SERVICIO DE RENTAS INTERNAS EN PICHINCHA-RUMIÑAHUI/SAN RAFAEL</t>
  </si>
  <si>
    <t>30670000.1333.6433</t>
  </si>
  <si>
    <t>CONSTRUCCION DE UNA ADEFICACION PARA EL SERVICIO DE RENTAS INTERNAS EN PICHICNCHA-TUMBACO</t>
  </si>
  <si>
    <t>30670000.1333.6435</t>
  </si>
  <si>
    <t>CONSTRUCCIÓN DEL EDIFICIO DEL SERVICIO DE RENTAS INTERNAS EN EL COCA-ORELLANA</t>
  </si>
  <si>
    <t>30670000.1333.6436</t>
  </si>
  <si>
    <t>CONSTRUCCIÓN DEL EDIFICIO DEL SERVICIO DE RENTAS INTERNAS EN ESMERALDAS</t>
  </si>
  <si>
    <t>30670000.1335.5815</t>
  </si>
  <si>
    <t>REMODELACION EDIFICIO MINISTERIO COORDINADOR DE SEGURIDAD EN PICHINCHA-QUITO</t>
  </si>
  <si>
    <t>30670000.1335.5819</t>
  </si>
  <si>
    <t>CONSTRUCCIÓN DE LA OFICINA DE LA SECRETARÍA DE PUEBLOS Y PARTICIPACIÓN CIUDADANA EN AMBATO, TUNGURAHUA</t>
  </si>
  <si>
    <t>30670000.1335.5823</t>
  </si>
  <si>
    <t>CONSTRUCCIÓN DE LAS OFICINAS DE LA SECRETARÍA DE PUEBLOS Y PARTICIPACIÓN CIUDADANA EN RIOBAMBA, CHIMBORAZO</t>
  </si>
  <si>
    <t>30670000.1335.5827</t>
  </si>
  <si>
    <t>CONSTRUCCIÓN DE OFICINAS DE LA SECRETARÍA DE PUEBLOS Y PARTICIPACIÓN CIUDADANA EN PUYO, PASTAZA</t>
  </si>
  <si>
    <t>30670000.1335.5841</t>
  </si>
  <si>
    <t>CONSTRUCCIÓN DE LAS OFICINAS DE LA SECRETARÍA DE PUEBLOS Y PARTICIPACIÓN CIUDADANA EN AMBATO, TUNGURAGUA</t>
  </si>
  <si>
    <t>30670000.1335.5857</t>
  </si>
  <si>
    <t>REMODELACIÓN DEL EDIFICIO "LA LICUADORA" DE QUITO</t>
  </si>
  <si>
    <t>30670000.1335.5866</t>
  </si>
  <si>
    <t>CONSTRUCCIÓN DE OFICINAS PARA LA SECRETARÍA DE PUEBLOS Y PARTICIPACIÓN CIUDADANA EN QUITO, PICHINCHA</t>
  </si>
  <si>
    <t>30670000.1335.5876</t>
  </si>
  <si>
    <t>CONSTRUCCIÓN DE OFICINAS PARA LA SECRETARÍA DE PUEBLOS Y PARTICIPACIÓN CIUDADANA EN TENA, NAPO</t>
  </si>
  <si>
    <t>30670000.1335.5877</t>
  </si>
  <si>
    <t>REMODELACIÓN DE LAS OFICINAS DEL MINISTERIO DE TRANSPORTE Y OBRAS PÚBLICAS</t>
  </si>
  <si>
    <t>30670000.1335.5881</t>
  </si>
  <si>
    <t>CONSTRUCCIÓN DE OFICINAS PARA LA SECRETARÍA DE PUEBLOS Y PARTICIPACIÓN CIUDADANA EN COCA, ORELLANA</t>
  </si>
  <si>
    <t>30670000.1335.5883</t>
  </si>
  <si>
    <t>CONSTRUCCION DE LAS OFICINAS DEL MINISTERIO DE GOBIERNO (AUDITORIA, CELIR, DIPLASEDE) PICHINCHA-QUITO</t>
  </si>
  <si>
    <t>30670000.1335.5885</t>
  </si>
  <si>
    <t>COSNTRUCCIÓN DE OFICINAS PARA LA SECRETARÍA DE PUEBLOS Y PARTICIPACIÓN CIUDADANA EN TENA, NAPO 2</t>
  </si>
  <si>
    <t>30670000.1335.5895</t>
  </si>
  <si>
    <t>CONSTRUCCIÓN DE OFICINAS PARA LA SECRETARÍA DE PUEBLOS Y PARTICIPACIÓN CIUDADANA EN IBARRA, IMBABURA</t>
  </si>
  <si>
    <t>30670000.1335.5907</t>
  </si>
  <si>
    <t>CONSTRUCCION DEL EDIFICO/OFICINAS DEL MINISTERIO DE GOBIERNO (DIRECCION DE EXTRANGERIA) PICHINCHA-QUITO</t>
  </si>
  <si>
    <t>30670000.1335.5912</t>
  </si>
  <si>
    <t>CONSTRUCCION DEL EDIFICIO/OFICINAS DEL MINISTERIO DE GOBIERNO (INTENDENCIA GENERAL DE POLICIA) PICHINCHA-QUITO</t>
  </si>
  <si>
    <t>30670000.1335.5914</t>
  </si>
  <si>
    <t>CONSTRUCCIÓN DE OFICINAS PARA LA SECRETARÍA DE PUEBLOS Y PARTICIPACIÓN CIUDADANA EN ESMERALDAS, ESMERALDAS</t>
  </si>
  <si>
    <t>30670000.1335.5920</t>
  </si>
  <si>
    <t>CONSTRUCCIÓN DE OFICINAS PARA LA SECRETARÍA DE PUEBLOS Y PARTICIPACIÓN CIUDADANA EN LAGO AGRIO, SUCUMBÍOS</t>
  </si>
  <si>
    <t>30670000.1335.5925</t>
  </si>
  <si>
    <t>CONSTRUCCIÓN DE OFICINAS PARA LA SECRETARÍA DE PUEBLOS Y PARTICIPACIÓN CIUDADANA EN IBARRA, IMBABURA 2</t>
  </si>
  <si>
    <t>30670000.1335.5931</t>
  </si>
  <si>
    <t>CONSTRUCCIÓN DE OFICINAS PARA LA SECRETARÍA DE PUEBLOS Y PARTICIPACIÓN CIUDADANA EN TULCÁN, CARCHI</t>
  </si>
  <si>
    <t>30670000.1335.5938</t>
  </si>
  <si>
    <t>CONSTRUCCIÓN DE LAS OFICINAS DEL MINISTERIO DE GOBIERNO-SUCRE</t>
  </si>
  <si>
    <t>30670000.1335.5941</t>
  </si>
  <si>
    <t>CONSTRUIR LA OFICINA DEL MINISTERIO DE GOBIERNO EN LA PROVINCIA DE MANABI-CARMEN</t>
  </si>
  <si>
    <t>30670000.1335.5943</t>
  </si>
  <si>
    <t>DISEÑO INTERIOR DE LA OFICINA DEL INSTITUTO PARA EL ECODESARROLLLO REGIONAL AMAZÓNICO EN LA CIUDAD DE QUITO, PROVINCIA PICHINCHA</t>
  </si>
  <si>
    <t>30670000.1335.5946</t>
  </si>
  <si>
    <t>CONSTRUIR LA OFICINA DEL MINSITERIO DE GOBIERNO EN MANABI-JAMA</t>
  </si>
  <si>
    <t>30670000.1335.5957</t>
  </si>
  <si>
    <t>CONSTRUCCION DE LAS OFICINAS DEL MINISTERIO DE GOBIERNO EN MANABI-PEDERNALES</t>
  </si>
  <si>
    <t>30670000.1335.5963</t>
  </si>
  <si>
    <t>CONSTRUCCION DE LAS OFICINAS DEL MINISTERIO DE GOBIERNO EN MANABI-SANTA ANA</t>
  </si>
  <si>
    <t>30670000.1335.5967</t>
  </si>
  <si>
    <t>CONSTRUCCION DE LAS OFICINAS DEL MINISTERIO DE GOBIERNO EN MANABI-OLMEDO</t>
  </si>
  <si>
    <t>30670000.1335.5979</t>
  </si>
  <si>
    <t>CONSTRUCCIÓN DE LA OFICINA DEL MINISTERIO DE GOBIERNO EN MANABI-TOSAGUA</t>
  </si>
  <si>
    <t>30670000.1335.6035</t>
  </si>
  <si>
    <t>REMODELACION DEL EDIFICIO EX BANCO CONTINENTAL PARA USO DE LA FISCALIA GUAYAS-GUAYAQUIL</t>
  </si>
  <si>
    <t>30670000.1335.6062</t>
  </si>
  <si>
    <t>REMODELACION DEL EDIFICIO MACRO PARA USO DEL MINISTERIO DE SALUD GUAYAS-GUAYAQUIL</t>
  </si>
  <si>
    <t>30670000.1335.6082</t>
  </si>
  <si>
    <t>REMODELACION DEL COMPLEJO TURISTICO PUNTA CARNERO SANTA ELENA-SALINAS</t>
  </si>
  <si>
    <t>30670000.1335.6111</t>
  </si>
  <si>
    <t>REMODELACION DEL COMPLEJO TURISTICO PUNTA CENTINELA PARA PROYECTO TURISTICO GUBERNAMENTAL SANTA ELENA-SANTA ELENA</t>
  </si>
  <si>
    <t>30670000.1335.6210</t>
  </si>
  <si>
    <t>REMODELAR EL EDIFICIO DE LA SECRETARIA NACIONAL DE INTELIGENCIA PICHINCHA-QUITO</t>
  </si>
  <si>
    <t>30670000.1335.6219</t>
  </si>
  <si>
    <t>REMODELACION DEL EDIFICIO PARA EL MINISTERIO DE RELACIONES LABORALES PICHINCHA-QUITO</t>
  </si>
  <si>
    <t>30670000.1335.6337</t>
  </si>
  <si>
    <t>REMODELACIÓN DE LA BODEGA DEL SERVICIO DE RENTAS INTERNAS EN LA CIUDAD DE AZOGUES</t>
  </si>
  <si>
    <t>30670000.1335.6388</t>
  </si>
  <si>
    <t>REMODELACIÓN DE EDIFICIO DE LA CFN EN LA CIUDAD DE MANTA, MANABÍ</t>
  </si>
  <si>
    <t>30670000.1335.6390</t>
  </si>
  <si>
    <t>REMODELACIÓN DE LAS OFICINAS DE LA SECRETARÍA NACIONAL DEL MIGRANTE EN QUITO</t>
  </si>
  <si>
    <t>30670000.1624.6924</t>
  </si>
  <si>
    <t>DOTACIÓN DE INFRAESTRUCTURA PARA INSTITUCIONES DEL SECTOR PÚBLICO EN LAS CIUDADES DE QUITO Y GUAYAQUIL</t>
  </si>
  <si>
    <t>30670000.1624.7198</t>
  </si>
  <si>
    <t>DOTACIÓN DE UN INMUEBLE A LA POLICÍA JUDICIAL DE GUAYAQUIL</t>
  </si>
  <si>
    <t>30670000.1624.7260</t>
  </si>
  <si>
    <t>DOTACIÓN DE INFRAESTRUCTURA PARA EL MINISTERIO DE JUSTICIA EN LA PROVINCIA DE PICHINCHA</t>
  </si>
  <si>
    <t>30670000.1624.7263</t>
  </si>
  <si>
    <t>DOTACIÓN DE INFRAESTRUCTURA PARA LA SECRETARIA DE COMUNICACIÓN EN LA CIUDAD DE QUITO</t>
  </si>
  <si>
    <t>30670000.1624.7297</t>
  </si>
  <si>
    <t>DOTACIÓN DE UN INMUEBLE ADECUADO EN ESPACIO Y DISEÑO PARA LA SECRETARIA NACIONAL DE LA ADMINISTRACIÓN PÚBLICA</t>
  </si>
  <si>
    <t>30670000.1624.7308</t>
  </si>
  <si>
    <t>DOTACIÓN DE UN INMUEBLE PARA EL MINISTERIO DE SALUD PÚBLICA, DESTINADO A LA ATENCIÓN MÉDICA A NIÑOS CON FISURA LABIO-PALATINA</t>
  </si>
  <si>
    <t>30670000.1624.7452</t>
  </si>
  <si>
    <t>CONSTRUCCIÓN DE UN INMUEBLE PARA REUBICAR LA SEDE ADMINISTRATIVA DE LA SECRETARÍA NACIONAL DEL MIGRANTE, SENAMI, EN AZOGUES, PROVINCIA DE CAÑAR</t>
  </si>
  <si>
    <t>30670000.1680.7052</t>
  </si>
  <si>
    <t>PROYECTO DE FORTALECIMIENTO INSTITUCIONAL INTEGRAL DE LA UNIDAD DE GESTIÓN INMOBILIARIA DEL SECTOR PÚBLICO</t>
  </si>
  <si>
    <t>102830000.1385.5909</t>
  </si>
  <si>
    <t>REMODELACION Y AMPLIACION DE LAS OFICINAS DE PLANTA CENTRAL DEL CONADIS</t>
  </si>
  <si>
    <t>143860000.0000.374017</t>
  </si>
  <si>
    <t>DIAGNOSTICO, ESTUDIOS Y CONSTRUCCION DE PARQUES URBANOS A NIVEL NACIONAL</t>
  </si>
  <si>
    <t>185500000.0000.376421</t>
  </si>
  <si>
    <t>AREA NACIONAL DE RECREACION SAMANES</t>
  </si>
  <si>
    <t>060850000.0000.378032</t>
  </si>
  <si>
    <t>FORTALECIMIENTO DE SISTEMA DE SEGURIDAD Y PROTECCION INTEGRAL DE LAS MAXIMAS AUTORIDADES EJECUTIVAS DEL PAIS</t>
  </si>
  <si>
    <t>00100590</t>
  </si>
  <si>
    <t>AMPLIACION Y REPOTENCIACION DE EQUIPO CAMINERO PARA APERTURA, MANTENIMIENTO DE PLATAFORMAS Y CAMINOS DE ACCESO A LOS SISTEMAS DE RIEGO DE LA PROVINCIA DE LOJA</t>
  </si>
  <si>
    <t>SUBCOMISION ECUATORIANA PARA EL DESARROLLO DE LAS CUENCAS DE LOS RIOS PUYANGO, TUMBEZ -PREDESUR</t>
  </si>
  <si>
    <t>195920000.0000.375719</t>
  </si>
  <si>
    <t>LINEAMIENTOS DE PRÁCTICAS DE BUEN GOBIERNO CORPORATIVO EN EL SECTOR CONTROLADO POR LA SBS DE ECUADOR.</t>
  </si>
  <si>
    <t>195920000.0000.377407</t>
  </si>
  <si>
    <t>IMPLEMENTACION DE BASILEA II Y III EN LA NORMATIVA VIGENTE EN LOS PROCEDIMIENTOS DE SUPERVISION DE LA SBS</t>
  </si>
  <si>
    <t>195920000.0000.380067</t>
  </si>
  <si>
    <t>FORTALECIMIENTO A LOS PROCESOS DE SUPERVISIÓN DE LA SUPERINTENDENCIA DE BANCOS MEDIANTE LA IMPLEMENTACIÓN DE MEJORES PRÁCTICAS INTERNACIONALES.</t>
  </si>
  <si>
    <t>195920000.1860.7496</t>
  </si>
  <si>
    <t>ATN/ME-11343-EC:PROTECCIÒN AL CONSUMIDOR Y CULTURA FINANCIERA EN MICROFINANZAS</t>
  </si>
  <si>
    <t>00101370</t>
  </si>
  <si>
    <t>FORTALECIMIENTO E IMPLEMENTACIÓN DEL PROCESO RESOLUCIÓN DE INSTITUCIONES FINANCIERAS</t>
  </si>
  <si>
    <t>00101441</t>
  </si>
  <si>
    <t>FORTALECIMIENTO DEL PROCESO DE SUPERVISIÓN DE INSTITUCIONES FINANCIERAS"</t>
  </si>
  <si>
    <t>00101854</t>
  </si>
  <si>
    <t>FORTALECIMIENTO DE LA NORMATIVA REQUERIDA POR LA SUPERINTENDENCIA DE BANCOS Y SEGUROS DEL ECUADOR PARA ACERCARSE A LAS MEJORES PRATICAS CON ENFASIS EN MICROFINANZAS</t>
  </si>
  <si>
    <t>195930000.0000.373011</t>
  </si>
  <si>
    <t>DESARROLLO Y FORTALECIMIENTO INSTITUCIONAL 2012</t>
  </si>
  <si>
    <t>SUPERINTENDENCIA DE COMPANIAS</t>
  </si>
  <si>
    <t>195930000.0000.381107</t>
  </si>
  <si>
    <t>CONSTRUCCION EDIFICIO INSTITUCIONAL SCVS - SB</t>
  </si>
  <si>
    <t>195930000.797.2886</t>
  </si>
  <si>
    <t>DESARROLLO Y FORTALECIMIENTO INSTITUCIONAL, MEJORAMIENTO DE INFRAESTRUCTURA 1</t>
  </si>
  <si>
    <t>195930000.797.3057</t>
  </si>
  <si>
    <t>DESARROLLO Y FORTALECIMIENTO INSTITUCIONAL, MEJORAMIENTO DE INFRAESTRUCTURA 2</t>
  </si>
  <si>
    <t>195930000.797.3233</t>
  </si>
  <si>
    <t>FORTALECIMIENTO DE TECNOLOGIA DE INFORMACION Y COMUNICACIONES 1</t>
  </si>
  <si>
    <t>195930000.797.3277</t>
  </si>
  <si>
    <t>FORTALECIMIENTO DE TECNOLOGIA DE INFORMACION Y COMUNICACIONES 2</t>
  </si>
  <si>
    <t>195930000.1347.5720</t>
  </si>
  <si>
    <t>DESARROLLO Y FORTALECIMIENTO INSTITUCIONAL, MEJORAMIENTO DE INFRAESTRUCTURA UE IQ 2011</t>
  </si>
  <si>
    <t>195930000.1347.5724</t>
  </si>
  <si>
    <t>FORTALECIMIENTO DE TECNOLOGIA DE INFORMACION Y COMUNICACIONES UE IQ 2011</t>
  </si>
  <si>
    <t>195930000.1349.5763</t>
  </si>
  <si>
    <t>DESARROLLO Y FORTALECIMIENTO INSTITUCIONAL, MEJORAMIENTO DE INFRAESTRUCTURA UE PC 2011</t>
  </si>
  <si>
    <t>195930000.1349.5767</t>
  </si>
  <si>
    <t>FORTALECIMIENTO DE TECNOLOGIA DE INFORMACION Y COMUNICACIONES UE PC 2011</t>
  </si>
  <si>
    <t>109350000.0000.375348</t>
  </si>
  <si>
    <t>IMPLEMENTACION DE LA SUPERINTENDENCIA DE CONTROL DEL PODER DE MERCADO</t>
  </si>
  <si>
    <t>199160000.0000.374245</t>
  </si>
  <si>
    <t>CONSTITUCION DE LA SUPERINTENDENCIA DE ECONOMIA POPULAR Y SOLIDARIA</t>
  </si>
  <si>
    <t>SUPERINTENDENCIA DE ECONOMÍA POPULAR SOLIDARIA</t>
  </si>
  <si>
    <t>199160000.0000.378463</t>
  </si>
  <si>
    <t>ESTUDIO PARA EL DISEÑO Y EJECUCION DEL CURSO DE FORMACION Y CAPACITACION SOBRE GOBIERNO COOPERATIVO</t>
  </si>
  <si>
    <t>199160000.0000.380397</t>
  </si>
  <si>
    <t>FORTALECIMIENTO DEL MODELO INTEGRAL DE SUPERVISIÓN Y CONTROL DE LA SUPERINTENDENCIA DE ECONOMÍA POPULAR Y SOLIDARIA</t>
  </si>
  <si>
    <t>1119360000.0000.378090</t>
  </si>
  <si>
    <t>IMPLEMENTACION DE UNA PLATAFORMA TECNOLOGICA DE MONITOREO DE MEDIOS DE COMUNICACION CON ALCANCE NACIONAL</t>
  </si>
  <si>
    <t>1119360000.0000.378264</t>
  </si>
  <si>
    <t>PARTICIPACIÓN CIUDADANA PARA GARANTIZAR EL EJERCICIO PLENO DE DERECHOS A LA INFORMACIÓN Y UNA COMUNICACIÓN INLCUYENTE EN EL ECUADOR DEL BUEN VIVIR : " NUESTRO DERECHO, LI ARANTUTAIRI, ÑUKANCHIK HAYNI"</t>
  </si>
  <si>
    <t>1119360000.0000.380485</t>
  </si>
  <si>
    <t>FORTALECIMIENTO DE LA GESTIÓN INSTITUCIONAL DE LA SUPERINTENDENCIA DE LA INFORMACIÓN Y COMUNICACIÓN</t>
  </si>
  <si>
    <t>175400000.0000.375852</t>
  </si>
  <si>
    <t>PROYECTO DE AMPLIACIÓN TECNOLÓGICA PARA LA GENERACIÓN, PROCESAMIENTO Y TRANSMISIÓN DE TELEVISIÓN DIGITAL Y DE ALTA DEFINICIÓN.</t>
  </si>
  <si>
    <t>175410000.0000.378344</t>
  </si>
  <si>
    <t>AMPLIACIÓN DE COBERTURA PARA POBLACIONES A NIVEL NACIONAL PEQUEÑAS POBLACIONES</t>
  </si>
  <si>
    <t>175410000.0000.380342</t>
  </si>
  <si>
    <t>AMPLIACION TECNOLGICA PARA LA GENERACION PROCESAMIENTO Y TRANSMISION DE LA TELEVISION DIGITAL Y DE ALTA DEFINICION FASE II Y III</t>
  </si>
  <si>
    <t>175410000.0000.380375</t>
  </si>
  <si>
    <t>FORTALECIMIENTO INSTITUCIONAL DE RADIO PÚBLICA DE ECUADOR COMO MEDIO PÚBLICO DE COBERTURA NACIONAL</t>
  </si>
  <si>
    <t>195820000.0000.372726</t>
  </si>
  <si>
    <t>MEJORAMIENTO DE LA CALIDAD INSTITUCIONAL DEL TRIBUNAL CONTENCIOSO ELECTORAL PARA ADMINISTRAR JUSTICIA EN MATERIA ELECTORAL, A TRAVÉS DE PROCESOS DE GESTIÓN Y DOTACIÓN DE INFRAESTRUCTURA PROPIA</t>
  </si>
  <si>
    <t>195820000.0000.375627</t>
  </si>
  <si>
    <t>FORTALECIMIENTO INSTITUCIONAL DEL TRIBUNAL CONTENCIOSO ELECTORAL MEDIANTE LA DOTACIÓN DE INFRAESTRUCTURA, EQUIPAMIENTO MOBILIARIO, TECNOLÓGICO Y POSICIONAMIENTO COMUNICACIONAL, PROPORCIONANDO CONDICIONES PARA EL MODELO DE ADMINISTRACIÓN DE JUSTICIA ELECTORAL</t>
  </si>
  <si>
    <t>144250000.0000.372494</t>
  </si>
  <si>
    <t>PLAN DE MEJORAMIENTO DE DISTRIBUCIÓN 2012</t>
  </si>
  <si>
    <t>UNIDAD DE GENERACION DISTRIBUCION Y COMERCIALIZACION DE ENERGIA ELECTRICA DE GUAYAQUIL - ELECTRICA DE GUAYAQUIL</t>
  </si>
  <si>
    <t>144250000.0000.372528</t>
  </si>
  <si>
    <t>PROGRAMA FERUM 2012</t>
  </si>
  <si>
    <t>144250000.0000.372529</t>
  </si>
  <si>
    <t>PLAN DE REDUCCIÓN DE PÉRDIDAS NO TÉCNICAS (PLANREP)</t>
  </si>
  <si>
    <t>144250000.0000.372622</t>
  </si>
  <si>
    <t>ARRASTRE PLAN DE MEJORAS DE DISTRIBUCIÓN 2011</t>
  </si>
  <si>
    <t>081390000.0000.375412</t>
  </si>
  <si>
    <t>PAGO DE ACREENCIAS Y ADMINISTRACION DE ACTIVOS DE LA UGEDEP</t>
  </si>
  <si>
    <t>UNIDAD DE GESTION Y EJECUCION DE DERECHO PUBLICO DEL FIDEICOMISO AGD CFN NO MAS IMPUNIDAD UGEDEP</t>
  </si>
  <si>
    <t>91610000.0000.372392</t>
  </si>
  <si>
    <t>ADQUISICION DEL LOCAL DE LA ESCUELA LUISA DE JESUS CORDERO</t>
  </si>
  <si>
    <t>UNIVERSIDAD  DE CUENCA</t>
  </si>
  <si>
    <t>91610000.0000.372406</t>
  </si>
  <si>
    <t>EDIFICIO DE SERVICIOS DE LA UNIVERSIDAD DE CUENCA</t>
  </si>
  <si>
    <t>91610000.0000.372689</t>
  </si>
  <si>
    <t>HOTEL UNIVERSITARIO</t>
  </si>
  <si>
    <t>91610000.0000.373820</t>
  </si>
  <si>
    <t>NUEVO EDIFICIO DE TECNOLOGIA MEDICA</t>
  </si>
  <si>
    <t>91610000.0000.374497</t>
  </si>
  <si>
    <t>CREACION DEL CENTRO CIENTIFICO TECNOLOGICO Y DE INVESTIGACION BALZAY DE LA UNIVERSIDAD DE CUENCA</t>
  </si>
  <si>
    <t>91610000.0000.374648</t>
  </si>
  <si>
    <t>91610000.0000.375784</t>
  </si>
  <si>
    <t>PROGRAMA VLIR-IUC</t>
  </si>
  <si>
    <t>91610000.0000.376324</t>
  </si>
  <si>
    <t>IMPLEMENTACIÓN DEL NODO DE CIENCIA, TECNOLOGÍA E INNOVACIÓN DE LA UNIVERSIDAD DE CUENCA</t>
  </si>
  <si>
    <t>91610000.0000.376744</t>
  </si>
  <si>
    <t>BONIFICACION POR JUBILACION DEL PERSONAL DOCENTE Y ADMINISTRATIVO DE LA UNIVERSIDAD DE CUENCA</t>
  </si>
  <si>
    <t>91610000.0000.376745</t>
  </si>
  <si>
    <t>ADQUISICION DEL LOCAL DE LA EX-UNITA</t>
  </si>
  <si>
    <t>91610000.0000.378187</t>
  </si>
  <si>
    <t>91610000.608.3676</t>
  </si>
  <si>
    <t>FOMENTO Y DESARROLLO CIENTÍFICO Y TECNOLÓGICO</t>
  </si>
  <si>
    <t>91610000.608.4316</t>
  </si>
  <si>
    <t>PROGRAMA PARA EL MANEJO DEL AGUA Y DEL SUELO PROMAS UNIVERSIDAD DE CUENCA</t>
  </si>
  <si>
    <t>91610000.608.6471</t>
  </si>
  <si>
    <t>PROGRAMA DE POBLACION Y DESARROLLO LOCAL SUSTENTABLE. (PYDLOS)</t>
  </si>
  <si>
    <t>91610000.608.6476</t>
  </si>
  <si>
    <t>COMMUNITY-EMBEDDED REPRODUCTIVE HEALTH CARE FOR ADOLESCENT. (CERCA)</t>
  </si>
  <si>
    <t>91610000.608.6477</t>
  </si>
  <si>
    <t>FORTALECIMIENTO DE LAS CAPACIDADES DE APOYO DE LA UNIVERSIDAD DE CUENCA AL SECTOR MINERO Y CONEXOS DE LA REGIÓN SUR DEL PAÍS</t>
  </si>
  <si>
    <t>91610000.608.6482</t>
  </si>
  <si>
    <t>IMPLEMENTACION DE FONDOS DE COMPENSACION AMBIENTAL EN EL AREA DE INTERVENCION DEL PROYECTO HIDROELECTRICO MAZAR</t>
  </si>
  <si>
    <t>91610000.608.6489</t>
  </si>
  <si>
    <t>CERTIFICACIÓN DE LA CERAMICA PLANA QUE SE COMERCIALICE EN EL ECUADOR POR PARTE DEL CENTRO DE SERVICIOS Y ANALISIS DE MINERALES DE LA UNIVERSIDAD DE CUENCA (CESEMIN)</t>
  </si>
  <si>
    <t>91610000.608.7237</t>
  </si>
  <si>
    <t>BECAS</t>
  </si>
  <si>
    <t>91610000.608.7272</t>
  </si>
  <si>
    <t>MODELIZACIÓN HIDROLÓGICA DISTRIBUIDA COMO HERRAMIENTA DE SOPORTE DE DECISIONES PARA RESTAURACIÓN HIDROLÓGICA FORESTAL DE CUENCAS HIDROGRÁFICAS ANDINAS</t>
  </si>
  <si>
    <t>91610000.608.7274</t>
  </si>
  <si>
    <t>CUANTIFICACIÓN DE LOS SERVICIOS HIDROLÓGICOS DE CUENCAS HIDROGRÁFICAS ALTOANDINAS</t>
  </si>
  <si>
    <t>91610000.807.3408</t>
  </si>
  <si>
    <t>RECONSTRUCCIÓN TEATRO "CARLOS CUEVA TAMARIZ"</t>
  </si>
  <si>
    <t>91610000.807.3522</t>
  </si>
  <si>
    <t>ORQUIDEARIO DE CUENCA</t>
  </si>
  <si>
    <t>91610000.807.3584</t>
  </si>
  <si>
    <t>AMPLIACIÓN DE LA FACULTAD DE ARQUITECTURA</t>
  </si>
  <si>
    <t>91610000.807.3585</t>
  </si>
  <si>
    <t>EDIFICIO DE PSICOLOGIA E IDIOMAS - CEI</t>
  </si>
  <si>
    <t>91610000.807.3587</t>
  </si>
  <si>
    <t>CONSTRUCCIÓN EDIFICIO TECNOLOGÍA MÉDICA</t>
  </si>
  <si>
    <t>91610000.807.3592</t>
  </si>
  <si>
    <t>EDIFICIO LABORATORIO INGENIERÍA Y ARQUITECTURA</t>
  </si>
  <si>
    <t>91610000.807.3595</t>
  </si>
  <si>
    <t>REMODELACIÓN DEL AULA MAGNA</t>
  </si>
  <si>
    <t>91610000.807.3598</t>
  </si>
  <si>
    <t>CIUDAD DEL SABER APARCAMIENTO CAMPUS CENTRAL</t>
  </si>
  <si>
    <t>91610000.807.3602</t>
  </si>
  <si>
    <t>CIUDAD DEL SABER - ADQUISICIÓN DE LA CASA DE LA CONDAMINE</t>
  </si>
  <si>
    <t>91610000.807.3605</t>
  </si>
  <si>
    <t>CIUDAD DEL SABER - ELIMINACIÓN DE BARRERAS ARQUITECTÓNICAS PEATONIZACION</t>
  </si>
  <si>
    <t>91610000.807.3610</t>
  </si>
  <si>
    <t>NUEVA FACULTAD DE CIENCIAS ECONÓMICAS Y ADMINISTRATIVAS</t>
  </si>
  <si>
    <t>91610000.807.3633</t>
  </si>
  <si>
    <t>QUÍMICA REHABILITACIÓN ESPACIOS ANTIGUA ODONTOLOGÍA - PLANIFICACIÓN TERCERA PLANTA / LAB BALZAY</t>
  </si>
  <si>
    <t>91610000.807.3634</t>
  </si>
  <si>
    <t>OBRAS CIENCIAS MÉDICAS</t>
  </si>
  <si>
    <t>91610000.807.3638</t>
  </si>
  <si>
    <t>CIUDAD DEL SABER - REHABILITACIÓN CASAS DEL BARRANCO</t>
  </si>
  <si>
    <t>91610000.807.3645</t>
  </si>
  <si>
    <t>CONCLUSIÓN CONSULTORIOS FACULTAD DE ODONTOLOGÍA</t>
  </si>
  <si>
    <t>91610000.807.3651</t>
  </si>
  <si>
    <t>PLANIFICACIÓN CAMPUS BALZAY / CENTRO DE CONVENCIONES PARQUE TECNOLÓGICO</t>
  </si>
  <si>
    <t>91610000.807.3659</t>
  </si>
  <si>
    <t>REHABILITACIÓN ANTIGUO EDIFICIO SRI</t>
  </si>
  <si>
    <t>91610000.807.3663</t>
  </si>
  <si>
    <t>EDIFICIO DE FILOSOFÍA - CONSTRUCCIÓN TERCERA PLANTA</t>
  </si>
  <si>
    <t>91610000.807.3667</t>
  </si>
  <si>
    <t>READECUACIÓN ESPACIO ADMINISTRATIVO DE LA FACULTAD DE INGENIERÍA</t>
  </si>
  <si>
    <t>91610000.807.3673</t>
  </si>
  <si>
    <t>CIENCIAS AGROPECUARIAS GRANJAS Y EQUIPAMIENTO</t>
  </si>
  <si>
    <t>91610000.807.3675</t>
  </si>
  <si>
    <t>AUDITORIO DE ODONTOLOGÍA</t>
  </si>
  <si>
    <t>91610000.807.3695</t>
  </si>
  <si>
    <t>IRQUIS - PLANIFICACIÓN NUEVO CAMPUS UNIVERSITARIO</t>
  </si>
  <si>
    <t>91610000.807.3697</t>
  </si>
  <si>
    <t>IRQUIS - CENTRO DE EXCELENCIA AGROPECUARIA (PLANIFICACIÓN Y EJECUCIÓN FASE I)</t>
  </si>
  <si>
    <t>91610000.807.3698</t>
  </si>
  <si>
    <t>GUARDERIA</t>
  </si>
  <si>
    <t>91610000.807.3699</t>
  </si>
  <si>
    <t>CIENCIAS AGROPECUARIAS VIVERO EN CONVENIO CON EL GOBIERNO NACIONAL GRANJA EL ROMERAL</t>
  </si>
  <si>
    <t>91610000.807.3700</t>
  </si>
  <si>
    <t>FACULTAD DE CIENCIAS DE LA HOSPITALIDAD OBRAS Y PLANIFICACIÓN DEL NUEVO EDIFICIO UNIVERSIDAD REGIONAL</t>
  </si>
  <si>
    <t>91610000.807.3701</t>
  </si>
  <si>
    <t>UNIVERSIDAD REGIONAL. FACULTAD DE ARTES</t>
  </si>
  <si>
    <t>91610000.807.3702</t>
  </si>
  <si>
    <t>JURISPRUDENCIA - CONSTRUCCIONES Y EQUIPAMIENTO</t>
  </si>
  <si>
    <t>91610000.807.3703</t>
  </si>
  <si>
    <t>CIUDAD DEL SABER - ADQUISICION DE LA CADA DE LA CONDAMINE/CASA 02</t>
  </si>
  <si>
    <t>91610000.807.3704</t>
  </si>
  <si>
    <t>FACULTAD DE CIENCIAS MÉDICAS /REHABILITACIÓN AULA MAGNA, AMPLIACION ESCUELA ENFERMERÍA. 3RA PLANTA ALTA</t>
  </si>
  <si>
    <t>91610000.807.3707</t>
  </si>
  <si>
    <t>CIUDAD DEL SABER - FORESTACIÓN CAMPUS CENTRAL</t>
  </si>
  <si>
    <t>91610000.807.3709</t>
  </si>
  <si>
    <t>CIUDAD DEL SABER - REHABILITACIÓN CASA DE LA CONTAMINE/CASA01</t>
  </si>
  <si>
    <t>91610000.807.3710</t>
  </si>
  <si>
    <t>CIUDAD DEL SABER - REHABILITACIÓN CASA DE LA CONTAMINE/CASA02</t>
  </si>
  <si>
    <t>91610000.807.3711</t>
  </si>
  <si>
    <t>CAMPUS BALZAY - CONSTRUCCIÓN OBRAS INFRAESTRUCTURA</t>
  </si>
  <si>
    <t>91610000.807.3712</t>
  </si>
  <si>
    <t>91610000.807.3713</t>
  </si>
  <si>
    <t>UNIVERSIDAD REGIONAL. CAMPUS BALZAY - CENTRO DE CONVENCIONES</t>
  </si>
  <si>
    <t>91610000.807.3714</t>
  </si>
  <si>
    <t>UNIVERSIDAD REGIONAL. CAMPUS BALZAY -CENTRO DE POSGRADOS/BIBLIOTECA</t>
  </si>
  <si>
    <t>91610000.807.3715</t>
  </si>
  <si>
    <t>UNIVERSIDAD REGIONAL. SEDE UNIVERSITARIA DE MACAS. AULAS Y LABORATORIOS ESPECIALIZADOS</t>
  </si>
  <si>
    <t>91610000.807.3717</t>
  </si>
  <si>
    <t>UNIVERSIDAD REGIONAL. SEDE UNIVERSITARIA DE LA TRONCAL. AULAS Y LABORATORIOS ESPECIALIZADOS</t>
  </si>
  <si>
    <t>91610000.807.3718</t>
  </si>
  <si>
    <t>UNIVERSIDAD REGIONAL. FACULTAD REGIONAL DE LA MÚSICA Y LAS ARTES. CUENCA. CASA DE LA CONDAMINE 03.</t>
  </si>
  <si>
    <t>91610000.807.3719</t>
  </si>
  <si>
    <t>UNIVERSIDAD REGIONAL. INCUBADORA DE EMPRESAS REGIONAL</t>
  </si>
  <si>
    <t>91610000.807.3720</t>
  </si>
  <si>
    <t>UNIVERSIDAD REGIONAL. CIUDAD DEL SABER. EL PARAÍSO. CONSTRUCCIÓN EDIFICIO PARA TECNOLOGÍAS MÉDICAS</t>
  </si>
  <si>
    <t>91610000.807.3721</t>
  </si>
  <si>
    <t>UNIVERSIDAD REGIONAL. UNIVERSIDAD DUAL. BERUZAKADEMIE A NIVEL DE LA REGIÓN. SEDE EN MACHALA.</t>
  </si>
  <si>
    <t>91610000.807.3722</t>
  </si>
  <si>
    <t>UNIVERSIDAD REGIONAL. FACULTAD DE ARQUITECTURA Y URBANISMO REGIONAL. SEDE EN CUENCA</t>
  </si>
  <si>
    <t>91610000.807.3723</t>
  </si>
  <si>
    <t>EJECUCIÓN DE OBRAS MENORES Y MANTENIMIENTO</t>
  </si>
  <si>
    <t>91610000.807.3724</t>
  </si>
  <si>
    <t>MANTENIMIENTO EDIFICACIONES UNIVERSIDAD</t>
  </si>
  <si>
    <t>91610000.807.3992</t>
  </si>
  <si>
    <t>RECONSTRUCCION DEL TEATRO "CARLOS CUEVA TAMARIZ" EQUIPAMIENTO ESPECIAL</t>
  </si>
  <si>
    <t>91610000.807.4084</t>
  </si>
  <si>
    <t>EQUIPAMIENTO UNIVERSIDAD DE CUENCA</t>
  </si>
  <si>
    <t>91610000.807.6686</t>
  </si>
  <si>
    <t>FORMULACION Y EJECUCION DEL PLAN DE DESARROLLO DE LA UNIVERSIDAD DE CUENCA COMO UNIVERSIDAD REGIONAL</t>
  </si>
  <si>
    <t>91610000.807.6689</t>
  </si>
  <si>
    <t>ACREDITACION INTERNACIONAL DE LA UNIVERSIDAD DE CUENCA</t>
  </si>
  <si>
    <t>91610000.807.6695</t>
  </si>
  <si>
    <t>CIUDAD DEL SABER, DE LAS CIENCIAS Y LA CULTURA</t>
  </si>
  <si>
    <t>91680000.0000.372835</t>
  </si>
  <si>
    <t>CONSTRUCCIÓN DE UN NUEVO EDIFICIO PARA EL SIPUAE SIMILAR AL ACTUAL, CAMPUS GUAYAQUIL</t>
  </si>
  <si>
    <t>91680000.0000.372839</t>
  </si>
  <si>
    <t>PROYECTO ARQUITECTONICO DE FRONTISPICIO EN FACHADA DE EDIFICIO, CAMPUS GUAYAQUIL</t>
  </si>
  <si>
    <t>91680000.0000.372843</t>
  </si>
  <si>
    <t>CONSTRUCCIÓN DE UN EDIFICIO PARA AUDITORIUM, ARQUITECTURA GRECOROMANA PARA LA CUM, CAPACIDAD 300 PERSONAS, AREA 740 M2</t>
  </si>
  <si>
    <t>91680000.0000.372849</t>
  </si>
  <si>
    <t>CONSTRUCCIÓN DE VARIAS OBRAS, SIPUAE Y AUDITORIO; CAMPUS GUAYAQUIL</t>
  </si>
  <si>
    <t>91680000.0000.372853</t>
  </si>
  <si>
    <t>91680000.0000.372860</t>
  </si>
  <si>
    <t>91680000.0000.372872</t>
  </si>
  <si>
    <t>CONSTRUCCIÓN DE VARIAS OBRAS MENORES CAMPUS GQUIL</t>
  </si>
  <si>
    <t>91680000.0000.372878</t>
  </si>
  <si>
    <t>EJECUCIÓN DE OBRAS DE REPARACIÓN, REFACCIÓN, REMODELACIÓN, ADECUACIÓN O MEJORAS DE LAS CONSTRUCCIONES O INFRAESTRUCTURAS EXISTENTES EN EL CAMPUS GQUIL; Y MANTENIMIENTO DE LAS OBRAS PÚBLICAS EN GENERAL</t>
  </si>
  <si>
    <t>91680000.0000.372886</t>
  </si>
  <si>
    <t>CONSTRUCCION DE VARIAS OBRAS CAMPUS DE LA CUM</t>
  </si>
  <si>
    <t>91680000.0000.372897</t>
  </si>
  <si>
    <t>EJECUCIÓN DE OBRAS DE REPARACIÓN, REFACCIÓN, REMODELACIÓN, ADECUACIÓN O MEJORAS DE LAS CONSTRUCCIONES O INFRAESTRUCTURAS EXISTENTES EN LA CUM; Y MANTENIMIENTO DE LAS OBRAS PÚBLICAS EN GENERAL (MILAGRO, EL MISIONERO,, EL SEMILLERO, HDA. EL VAINILLO, HDA. MARISCAL SUCRE)</t>
  </si>
  <si>
    <t>91680000.0000.372900</t>
  </si>
  <si>
    <t>CONSTRUCCION DE VARIAS OBRAS EN LOS PROGRAMAS REGIOANLES DE ENSEÑANZA</t>
  </si>
  <si>
    <t>91680000.0000.372911</t>
  </si>
  <si>
    <t>EJECUCIÓN DE OBRAS DE REPARACIÓN, REFACCIÓN, REMODELACIÓN, ADECUACIÓN O MEJORAS DE LAS CONSTRUCCIONES O INFRAESTRUCTURAS EXISTENTES Y MANTENIMIENTO DE LAS OBRAS PÚBLICAS EN GENERAL EN LOS PROGRAMAS REGIONALES DE ENSEÑANZA (PALESTINA, VENTANAS, EL TRIUNFO, NARANJAL, BALZAR, PALENQUE, HDA. BARBARITA)</t>
  </si>
  <si>
    <t>91680000.0000.373586</t>
  </si>
  <si>
    <t>JUBILACION PATRONAL DE DOCENTES UNIVERSITARIOS</t>
  </si>
  <si>
    <t>91680000.0000.374429</t>
  </si>
  <si>
    <t>REMODELACION CON ARQUITECTURA GRECORROMANA DE LOS TRES 3 PORTONES DEL CERRAMIENTO FRONTAL CAMPUS GUAYAQUIL</t>
  </si>
  <si>
    <t>91680000.0000.374433</t>
  </si>
  <si>
    <t>ESTUDIO, CONSTRUCCIÓN, FISCALIZACION Y EQUIPAMIENTO DATACENTER CAMPUS GUAYAQUIL, UAE</t>
  </si>
  <si>
    <t>91680000.0000.374436</t>
  </si>
  <si>
    <t>IMPLEMENTACIÓN DE BACK BONE Y ZONA DE WIRELESS CAMPUS GUAYAQUIL Y MILAGRO</t>
  </si>
  <si>
    <t>91680000.0000.374437</t>
  </si>
  <si>
    <t>ESTUDIO, CONSTRUCCIÓN Y EQUIPAMIENTO DE NUEVO EDIFICIO PARA EL CENTRO DE INFORMACION AGRARIA (CIA), CAMPUS GUAYAQUIL</t>
  </si>
  <si>
    <t>91680000.0000.374438</t>
  </si>
  <si>
    <t>CONSTRUCCION Y FISCALIZACION DEL EDIFICIO TIPO PARA EL PROGRAMA REGIONAL DE ENSEÑANZA VENTANAS</t>
  </si>
  <si>
    <t>91680000.0000.374439</t>
  </si>
  <si>
    <t>CONSTRUCCION DE OBRAS MENORES PARA LA CUM, GUAYAQUIL Y PROGRAMAS REGIONALES DE ENSEÑANZA</t>
  </si>
  <si>
    <t>91680000.0000.374440</t>
  </si>
  <si>
    <t>PROYECTO ARQUITECTÓNICO DE FRONTISPICIO EN FACHADA DE EDIFICIO, CAMPUS GUAYAQUIL; REVISIÓN DE ESTUDIOS Y CONSTRUCCIÓN</t>
  </si>
  <si>
    <t>91680000.0000.374441</t>
  </si>
  <si>
    <t>TRABAJOS COMPLEMENTARIOS AREA DEPORTIVA Y CANCHA SINTETICA PARA EL PRE PALENQUE</t>
  </si>
  <si>
    <t>91680000.0000.374442</t>
  </si>
  <si>
    <t>ESTUDIO DE FISCALIZACION Y TRABAJOS DE REMODELACION DE LOS EDIFICIOS ADQUIRIDOS EN EL CAMPUS GUAYAQUIL</t>
  </si>
  <si>
    <t>91680000.0000.374443</t>
  </si>
  <si>
    <t>CULMINACION CANCHA PRE PALENQUE, PARQUEADERO DE LA CUM Y READECUACION EDIFICIO ADMINISTRATIVO FACULTAD DE MEDICINA VETERINARIA Y ZOOTECNIA GUAYAQUIL</t>
  </si>
  <si>
    <t>91680000.0000.375341</t>
  </si>
  <si>
    <t>CONSTRUCCIÓN DE EDIFICIO DE ECONOMÍA AGRÍCOLA EN LA CIUDAD UNIVERSITARIA MILAGRO</t>
  </si>
  <si>
    <t>91680000.0000.375342</t>
  </si>
  <si>
    <t>CONSTRUCCIÓN DE EDIFICIOS DE SERVICIOS GENERALES DEL CAMPUS GUAYAQUIL</t>
  </si>
  <si>
    <t>91680000.0000.375343</t>
  </si>
  <si>
    <t>READECUACIÓN DE AULAS EN EL CAMPUS GUAYAQUIL</t>
  </si>
  <si>
    <t>91680000.0000.375344</t>
  </si>
  <si>
    <t>READECUACIÓN DE EDIFICIOS PARA ÁREA ADMINISTRATIVA EN EL CAMPUS GUAYAQUIL</t>
  </si>
  <si>
    <t>91680000.0000.375345</t>
  </si>
  <si>
    <t>ADECUACIÓN DE ACCESO LATERAL AL CAMPUS GUAYAQUIL</t>
  </si>
  <si>
    <t>91680000.0000.375405</t>
  </si>
  <si>
    <t>CONSTRUCCIÓN CERRAMIENTO FRONTAL EN PROGRAMA REGIONAL DE ENSEÑANZA PALESTINA</t>
  </si>
  <si>
    <t>91680000.0000.375470</t>
  </si>
  <si>
    <t>CONSTRUCCION LABORATORIO TIPO PRE VENTANAS</t>
  </si>
  <si>
    <t>91680000.0000.375471</t>
  </si>
  <si>
    <t>CONSTRUCCION LABORATORIO TIPO PRE EL TRIUNFO</t>
  </si>
  <si>
    <t>91680000.0000.375472</t>
  </si>
  <si>
    <t>CONSTRUCCION LABORATORIO TIPO PRE PALENQUE</t>
  </si>
  <si>
    <t>91680000.0000.375473</t>
  </si>
  <si>
    <t>CONSTRUCCION LABORATORIO TIPO PRE PALESTINA</t>
  </si>
  <si>
    <t>91680000.0000.375474</t>
  </si>
  <si>
    <t>CONSTRUCCION EDIFICIO TIPO CIA VENTANAS</t>
  </si>
  <si>
    <t>91680000.0000.375476</t>
  </si>
  <si>
    <t>CONSTRUCCION EDIFICIO TIPO CIA NARANJAL</t>
  </si>
  <si>
    <t>91680000.0000.375477</t>
  </si>
  <si>
    <t>CONSTRUCCION EDIFICIO TIPO CIA PRE EL TRIUNFO</t>
  </si>
  <si>
    <t>91680000.0000.375484</t>
  </si>
  <si>
    <t>CONSTRUCCION EDIFICIO TIPO CIA PRE PALENQUE</t>
  </si>
  <si>
    <t>91680000.0000.375485</t>
  </si>
  <si>
    <t>CONSTRUCCION EDIFICIO TIPO CIA PRE PALESTINA</t>
  </si>
  <si>
    <t>91680000.0000.375853</t>
  </si>
  <si>
    <t>READECUACION LABORATORIOS FACULTAD DE MEDICINA VETERINARIA Y ZOOTECNIA</t>
  </si>
  <si>
    <t>91680000.0000.375854</t>
  </si>
  <si>
    <t>ADECUACION INTERIOR Y EXTERIOR DE 21 AULAS TIPO BLOQUE AULAS FACULTAD CIENCIAS AGRARIAS CUM</t>
  </si>
  <si>
    <t>91680000.0000.375855</t>
  </si>
  <si>
    <t>ADECUACION DE 3 SALAS DE PROYECCION BLOQUE AULAS FACULTAD CIENCIAS AGRARIAS CUM</t>
  </si>
  <si>
    <t>91680000.0000.375856</t>
  </si>
  <si>
    <t>ADECUACION DE 2 SALAS DE COMPUTACIÓN E INGLÉS BLOQUE ADMINISTRATIVO CUM</t>
  </si>
  <si>
    <t>91680000.0000.375857</t>
  </si>
  <si>
    <t>ADECUACION DE 1 AUDITORIO PLANTA ALTA BIENESTAR ESTUDIANTIL CUM</t>
  </si>
  <si>
    <t>91680000.0000.375858</t>
  </si>
  <si>
    <t>ADECUACION DE BATERIAS SANITARIAS (BAÑOS) EN LA FACULTAD CIENCIAS AGRARIAS CUM</t>
  </si>
  <si>
    <t>91680000.0000.375859</t>
  </si>
  <si>
    <t>ADECUACION DE 3 BATERIAS SANITARIAS PARA DISCAPACITADOS BLOQUE ADMINISTRATIVO PLANTA BAJA FACULTAD CIENCIAS AGRARIAS CUM</t>
  </si>
  <si>
    <t>91680000.0000.375860</t>
  </si>
  <si>
    <t>READECUACION DE 10 LABORATORIOS DE INVESTIGACIÓN FACULTAD CIENCIAS AGRARIAS CUM</t>
  </si>
  <si>
    <t>91680000.0000.375861</t>
  </si>
  <si>
    <t>ADECUACION AREA ADMINISTRATIVA (OFICINAS) FACULTAD CIENCIAS AGRARIAS CUM</t>
  </si>
  <si>
    <t>91680000.0000.375862</t>
  </si>
  <si>
    <t>ADECUACIÓN DE 1 SALA GENERAL DE DOCENTES EDIFICIO CENTRAL FACULTAD CIENCIAS AGRARIAS CUM</t>
  </si>
  <si>
    <t>91680000.0000.375863</t>
  </si>
  <si>
    <t>OBRAS MENORES FACULTAD CIENCIAS AGRARIAS CUM</t>
  </si>
  <si>
    <t>91680000.0000.375864</t>
  </si>
  <si>
    <t>ADECUACION DE 8 AULAS AUDIOVISUALES EN EL BLOQUE ANTIGUO FACULTAD CIENCIAS AGRARIAS CUM</t>
  </si>
  <si>
    <t>91680000.0000.375865</t>
  </si>
  <si>
    <t>ADECUACIÓN DE TALLER DE MECANIZACIÓN AGRÍCOLA FACULTAD CIENCIAS AGRARIAS CUM</t>
  </si>
  <si>
    <t>91680000.0000.375867</t>
  </si>
  <si>
    <t>ADECUACIÓN DE VIAS DE ACCESO Y 1 AULA TALLER EN EL MISIONERO FACULTAD CIENCIAS AGRARIAS CUM</t>
  </si>
  <si>
    <t>91680000.0000.375868</t>
  </si>
  <si>
    <t>ADECUACION DE BATERIAS SANITARIAS (BAÑOS) FACULTAD DE CCAA GYE</t>
  </si>
  <si>
    <t>91680000.0000.375869</t>
  </si>
  <si>
    <t>READECUACION DE 8 LABORATORIOS DE COMPUTO BLOQUE FACULTAD DE CCAA GYE</t>
  </si>
  <si>
    <t>91680000.0000.375870</t>
  </si>
  <si>
    <t>ADECUACION AREA ADMINISTRATIVA (OFICINAS) FACULTAD DE CCAA GYE</t>
  </si>
  <si>
    <t>91680000.0000.375872</t>
  </si>
  <si>
    <t>ADECUACION DE TRES LABORATORIOS ECI GYE</t>
  </si>
  <si>
    <t>91680000.0000.375873</t>
  </si>
  <si>
    <t>CONSTRUCCION DE CERCA PARA JARDINERA INTERIOR ECI GYE</t>
  </si>
  <si>
    <t>91680000.0000.375874</t>
  </si>
  <si>
    <t>ADECUACION DE 11 AULAS TIPO ECI GYE</t>
  </si>
  <si>
    <t>91680000.0000.375875</t>
  </si>
  <si>
    <t>READECUCION DE LOS CUATRO LABORATORIOS ECI CUM</t>
  </si>
  <si>
    <t>91680000.0000.375876</t>
  </si>
  <si>
    <t>ADECUACION DE UN LABORATORIO PARA MANTENIMIENTO DE SISTEMAS DIGITALES ECI CUM</t>
  </si>
  <si>
    <t>91680000.0000.376038</t>
  </si>
  <si>
    <t>PROVISION E INSTALACION DE ASCENSORES PARA DISCAPACITADOS EN EDIFICIOS: ADMINISTRACIÓN CENTRAL, AULAS DE VETERINARIA, AULAS DE CCAA, ECONOMIA AGRICOLA, COMPUTACION Y ADMINISTRACION DE CCAA, GUAYAQUIL</t>
  </si>
  <si>
    <t>91680000.0000.376039</t>
  </si>
  <si>
    <t>PROVISION E INSTALACION DE ASCENSORES PARA DISCAPACITADOS EN EDIFICIOS: ADMINISTRACION CENTRAL, AULAS DE CCAA, COMPUTACION Y LABORATORIOS, CUM</t>
  </si>
  <si>
    <t>91680000.0000.376040</t>
  </si>
  <si>
    <t>READECUACION DE DOS EDIFICIOS PARA LABORATORIOS DE FACULTAD DE MEDICINA VETERINARIA Y ZOOTECNIA, CAMPUS GUAYAQUIL</t>
  </si>
  <si>
    <t>91680000.0000.376041</t>
  </si>
  <si>
    <t>REMODELACION DE EDIFICIO DE AULAS FACULTAD DE CCAA CUM</t>
  </si>
  <si>
    <t>91680000.0000.376042</t>
  </si>
  <si>
    <t>IMPLEMENTACION DE SALAS DE ESTUDIANTES Y DE PROFESORES (PLANTA ALTA) Y CONSTRUCCION DE LA CUBIERTA DEL EDIFICIO DE BIENESTAR ESTUDIANTIL CUM</t>
  </si>
  <si>
    <t>91680000.0000.376043</t>
  </si>
  <si>
    <t>OBRAS DE INFRAESTRUCTURA EN EDIFICIOS Y EN GRANJA DE LA FACULTAD DE CCAA CUM</t>
  </si>
  <si>
    <t>91680000.0000.376044</t>
  </si>
  <si>
    <t>IMPLEMENTACION DE INSTALACIONES EN FACULTAD DE CCAA GUAYAQUIL</t>
  </si>
  <si>
    <t>91680000.0000.376045</t>
  </si>
  <si>
    <t>OBRAS MENORES EN EDIFICIO DE FACULTAD DE ECONOMIA</t>
  </si>
  <si>
    <t>91680000.0000.376046</t>
  </si>
  <si>
    <t>CONSTRUCCION LABORATORIO TIPO PRE BALZAR</t>
  </si>
  <si>
    <t>91680000.0000.376047</t>
  </si>
  <si>
    <t>CONSTRUCCION EDIFICIO TIPO CIA PRE BALZAR</t>
  </si>
  <si>
    <t>91680000.0000.376048</t>
  </si>
  <si>
    <t>CONSTRUCCION CANCHA SINTETICA PRE BALZAR</t>
  </si>
  <si>
    <t>91680000.0000.376049</t>
  </si>
  <si>
    <t>CERRAMIENTO FRONTALES DE LOS PREDIOS PRE BALZAR</t>
  </si>
  <si>
    <t>91680000.0000.376051</t>
  </si>
  <si>
    <t>CONSTRUCCION PARQUEADERO PRE BALZAR</t>
  </si>
  <si>
    <t>91680000.0000.376052</t>
  </si>
  <si>
    <t>OBRAS MENORES: ADOQUINADO DE PILETAS, BIENESTAR ESTUDIANTIL PRE BALZAR</t>
  </si>
  <si>
    <t>91680000.0000.376126</t>
  </si>
  <si>
    <t>IMPLEMENTACIÓN Y EQUIPAMIENTO DE ÁREAS PARA ATENCIÓN PRIMARIA DE RIESGO Y SALUD PARA GUAYAQUIL Y MILAGRO</t>
  </si>
  <si>
    <t>91680000.0000.376127</t>
  </si>
  <si>
    <t>IMPLEMENTACIÓN DE ÁREA PARA ASOCIACIONES DE ESTUDIANTES, GUAYAQUIL</t>
  </si>
  <si>
    <t>91680000.0000.376128</t>
  </si>
  <si>
    <t>PROVISIÓN E INSTALACIÓN DE ASCENSORES PARA DISCAPACITADOS</t>
  </si>
  <si>
    <t>91680000.0000.376129</t>
  </si>
  <si>
    <t>PROVISIÓN E INSTALACIÓN DE SEIS ESTACIONES METEOROLÓGICAS</t>
  </si>
  <si>
    <t>91680000.0000.376130</t>
  </si>
  <si>
    <t>ADECUACION E IMPLEMENTACIÓN DE LABORATORIOS EN DOS EDIFICIOS ADQUIRIDOS, PARA LA FACULTAD DE MEDICINA VETERINARIA Y ZOOTECNIA, CAMPUS GUAYAQUIL</t>
  </si>
  <si>
    <t>91680000.0000.376131</t>
  </si>
  <si>
    <t>REMODELACIÓN DE LAS EDIFICACIONES ACADÉMICAS DE LA FACULTAD DE CCAA CUM</t>
  </si>
  <si>
    <t>91680000.0000.376132</t>
  </si>
  <si>
    <t>RECONSTRUCCIÓN DE LA CUBIERTA DEL EDIFICIO DE BIENESTAR ESTUDIANTIL CUM E IMPLEMENTACIÓN SALAS DE ESTUDIANTES Y DE PROFESORES (PLANTA ALTA)</t>
  </si>
  <si>
    <t>91680000.0000.376134</t>
  </si>
  <si>
    <t>OBRAS DE INFRAESTRUCTURA EN EDIFICIOS Y CENTROS EXPERIMENTALES DE LA FACULTAD DE CCAA CUM</t>
  </si>
  <si>
    <t>91680000.0000.376135</t>
  </si>
  <si>
    <t>OBRAS MENORES: CONSTRUCCIÓN GRADERÍOS, CANCHA SINTÉTICA, GARAJE PARA TRACTOR MOTOCULTOR, DUCHAS ESTUDIANTILES, RAMPAS Y BAÑOS PARA PERSONAS CON DISCAPACIDAD PRE EL TRIUNFO</t>
  </si>
  <si>
    <t>91680000.0000.376136</t>
  </si>
  <si>
    <t>IMPLEMENTACIÓN ESTACIÓN METEOROLÓGICA PRE NARANJAL</t>
  </si>
  <si>
    <t>91680000.0000.376137</t>
  </si>
  <si>
    <t>OBRAS MENORES: PARQUEADERO Y EXPLANADA, GRADERÍOS CANCHA SINTÉTICA, GALPÓN PARA MAQUINARIA AGRÍCOLA, SALA DE AUDIOVISUALES, BODEGA PARA HERRAMIENTAS, CASETA PARA BOMBA DE POZO PROFUNDO, RAMPAS Y BAÑOS PARA PERSONAS CON DISCAPACIDAD, ETC. PRE NARANJAL</t>
  </si>
  <si>
    <t>91680000.0000.376138</t>
  </si>
  <si>
    <t>CERRAMIENTO FRONTALES DE LOS PREDIOS PRE PALENQUE</t>
  </si>
  <si>
    <t>91680000.0000.376140</t>
  </si>
  <si>
    <t>OBRAS MENORES: CONSTRUCCIÓN ÁREAS DEPORTIVAS Y DE RECREACIÓN, PARQUEADERO, ETC. PRE PALENQUE</t>
  </si>
  <si>
    <t>91680000.0000.376141</t>
  </si>
  <si>
    <t>CERRAMIENTO FRONTAL DEL PREDIO PRE VENTANAS</t>
  </si>
  <si>
    <t>91680000.0000.376142</t>
  </si>
  <si>
    <t>CONSTRUCCIÓN SALAS PARA DOCENTES Y PARA ASOCIACIÓN DE ESTUDIANTES PRE VENTANAS</t>
  </si>
  <si>
    <t>91680000.0000.376143</t>
  </si>
  <si>
    <t>IMPLEMENTACIÓN DE LABORATORIO DE COMPUTACION PRE PALESTINA</t>
  </si>
  <si>
    <t>91680000.0000.376144</t>
  </si>
  <si>
    <t>OBRAS MENORES: CONSTRUCCIÓN DE SALA DE PROFESORES Y ASOCIACIÓN DE ESTUDIANTES, BODEGA, AMPLIACIÓN BAÑOS, RAMPAS PARA PERSONAS CON DISCAPACIDAD, INSTALACIÓN DE TANQUE ELEVADO Y PINTURA EDIFICIO, ETC. PRE PALESTINA</t>
  </si>
  <si>
    <t>91680000.0000.376272</t>
  </si>
  <si>
    <t>CONSTRUCCION Y FISCALIZACION DEL GIMNASIO DE LA CUM (REAJUSTE)</t>
  </si>
  <si>
    <t>91680000.0000.376504</t>
  </si>
  <si>
    <t>DISEÑO Y CONSTRUCCIÓN DE UN PUENTE PEATONAL SOBRE EL RIO DAULE - BALZAR</t>
  </si>
  <si>
    <t>91680000.0000.376505</t>
  </si>
  <si>
    <t>CONSTRUCCIÓN Y EQUIPAMIENTO DE UN CENTRO DE INVESTIGACIÓN DE BIO TECNOLOGÍA CUM - BANCO DE GERMOPLASMA</t>
  </si>
  <si>
    <t>91680000.0000.376506</t>
  </si>
  <si>
    <t>EQUIPAMIENTO EN EDIFICIO DE AULAS ADQUIRIDO A UNIVERSIDAD GUAYAQUIL</t>
  </si>
  <si>
    <t>91680000.0000.376507</t>
  </si>
  <si>
    <t>CONSTRUCCIÓN Y EQUIPAMIENTO DE UN INSTITUTO DE INVESTIGACIONES CUM</t>
  </si>
  <si>
    <t>91680000.0000.376508</t>
  </si>
  <si>
    <t>CONSTRUCCIÓN DE UNA PLANTA PILOTO DE ALIMENTOS CUM</t>
  </si>
  <si>
    <t>91680000.0000.376509</t>
  </si>
  <si>
    <t>INSTALACIÓN DE PAVIMENTO DE HORMIGÓN EN VÍAS C. GUAYAQUIL</t>
  </si>
  <si>
    <t>91680000.0000.376510</t>
  </si>
  <si>
    <t>DISEÑO, CONSTRUCCIÓN Y EQUIPAMIENTO DE UN MUSEO UNIVERSITARIO EN CAMPUS GUAYAQUIL</t>
  </si>
  <si>
    <t>91680000.0000.376511</t>
  </si>
  <si>
    <t>ADQUISICIÓN DE TERRENOS EN EL TRIUNFO</t>
  </si>
  <si>
    <t>91680000.0000.376512</t>
  </si>
  <si>
    <t>EQUIPAMIENTO DEL NUEVO EDIFICIO SIPUAE CAMPUS GUAYAQUIL</t>
  </si>
  <si>
    <t>91680000.0000.376513</t>
  </si>
  <si>
    <t>INSTALACIÓN DE ASFALTADO EN VÍAS CUM</t>
  </si>
  <si>
    <t>91680000.0000.376514</t>
  </si>
  <si>
    <t>DISEÑO, CONSTRUCCIÓN Y EQUIPAMIENTO DE EDIFICIO PARA INSTITUTO DE INVESTIGACIÓN CAMPUS GUAYAQUIL</t>
  </si>
  <si>
    <t>91680000.0000.376515</t>
  </si>
  <si>
    <t>DISEÑO, CONSTRUCCIÓN Y EQUIPAMIENTO DE EDIFICIO PARA CENTRO DE INVESTIGACIÓN AGROPECUARIA PRE NARANJAL</t>
  </si>
  <si>
    <t>91680000.0000.376516</t>
  </si>
  <si>
    <t>DISEÑO, CONSTRUCCIÓN Y EQUIPAMIENTO DE PARQUE TECNOLÓGICO CAMPUS GUAYAQUIL</t>
  </si>
  <si>
    <t>91680000.0000.376517</t>
  </si>
  <si>
    <t>EQUIPAMIENTO DE UN LABORATORIO DE IMPLANTACIÓN DE EMBRIONES</t>
  </si>
  <si>
    <t>91680000.0000.376518</t>
  </si>
  <si>
    <t>CONSTRUCCIÓN Y EQUIPAMIENTO DE UN LABORATORIO DE BIOTECNOLOGÍA GUAYAQUIL</t>
  </si>
  <si>
    <t>91680000.0000.376519</t>
  </si>
  <si>
    <t>CONSTRUCCIÓN Y EQUIPAMIENTO DE UN CENTRO DE ATENCIÓN (CYBER) EN CAMPUS GUAYAQUIL</t>
  </si>
  <si>
    <t>91680000.0000.376520</t>
  </si>
  <si>
    <t>DISEÑO, CONSTRUCCIÓN Y EQUIPAMIENTO DE EDIFICIO DE INGENIERÍA AGRÍCOLA MENCIÓN AGROINDUSTRIAL CUM</t>
  </si>
  <si>
    <t>91680000.0000.376521</t>
  </si>
  <si>
    <t>DISEÑO, CONSTRUCCIÓN Y EQUIPAMIENTO DEL PROYECTO CAÍDA DE AGUA EN LAGUNA Y MEJORA DE PILETA CUM</t>
  </si>
  <si>
    <t>91680000.0000.376522</t>
  </si>
  <si>
    <t>DISEÑO, CONSTRUCCIÓN Y EQUIPAMIENTO DE EDIFICIO PARA CENTRO DE INVESTIGACIÓN AGROPECUARIA PRE BALZAR</t>
  </si>
  <si>
    <t>91680000.0000.376523</t>
  </si>
  <si>
    <t>DISEÑO, CONSTRUCCIÓN Y EQUIPAMIENTO DE EDIFICIO PARA CENTRO DE INVESTIGACIÓN AGROPECUARIA PRE EL TRIUNFO</t>
  </si>
  <si>
    <t>91680000.0000.376524</t>
  </si>
  <si>
    <t>DISEÑO, CONSTRUCCIÓN Y EQUIPAMIENTO DE EDIFICIO PARA CENTRO DE INVESTIGACIÓN AGROPECUARIA PRE VENTANAS</t>
  </si>
  <si>
    <t>91680000.0000.376525</t>
  </si>
  <si>
    <t>DISEÑO, CONSTRUCCIÓN Y EQUIPAMIENTO DE EDIFICIO PARA CENTRO DE INVESTIGACIÓN AGROPECUARIA PRE PALENQUE</t>
  </si>
  <si>
    <t>91680000.0000.376526</t>
  </si>
  <si>
    <t>DISEÑO, CONSTRUCCIÓN Y EQUIPAMIENTO DE EDIFICIO PARA CENTRO DE INVESTIGACIÓN AGROPECUARIA PRE PALESTINA</t>
  </si>
  <si>
    <t>91680000.0000.376905</t>
  </si>
  <si>
    <t>SERVICIO DE NIVELACIÓN DE CARRERA PARA LOS ESTUDIANTES QUE SE ENCUENTRAN DENTRO DEL SISTEMA NACIONAL DE NIVELACIÓN Y ADMISIÓN EN LAS CIUDADES DE GUAYAQUIL. MILAGRO, NARANJAL Y EL TRIUNFO</t>
  </si>
  <si>
    <t>91680000.0000.378195</t>
  </si>
  <si>
    <t>ADQUISICION DE PREDIO PARA NUEVO CAMPUS GUAYAQUIL</t>
  </si>
  <si>
    <t>91680000.0000.378203</t>
  </si>
  <si>
    <t>VIVERO Y LABORATORIO DE GERMOPLASMA EN CUM</t>
  </si>
  <si>
    <t>91680000.0000.378214</t>
  </si>
  <si>
    <t>ADQUISICIÓN DE PREDIO PARA PROGRAMA REGIONAL DE ENSEÑANZA EL TRIUNFO</t>
  </si>
  <si>
    <t>91680000.0000.378216</t>
  </si>
  <si>
    <t>CONSTRUCCION DE BODEGAS EN CAMPUS GUAYAQUIL 600M2</t>
  </si>
  <si>
    <t>91680000.0000.378220</t>
  </si>
  <si>
    <t>REMODELACIÓN Y MANTENIMEINTO DE CORRAL Y VIVIENDA EN HACIENDA BARBARITA</t>
  </si>
  <si>
    <t>91680000.0000.378221</t>
  </si>
  <si>
    <t>ADECUACION DE ANFITEATRO FACULTAD MEDICINA VETERINARIA Y ZOOTECNIA</t>
  </si>
  <si>
    <t>91680000.0000.378223</t>
  </si>
  <si>
    <t>PROVISIÓN E INSTALACIÓN DE INFRAESTRUCTURA DE RIEGO LOCALIZADO EN MARISCAL SUCRE, ESTACIÓN DE BOMBEO, FILTRO, MICRO ASPERSORES, TUBERÍAS ENTERRADAS PVC</t>
  </si>
  <si>
    <t>91680000.0000.379984</t>
  </si>
  <si>
    <t>INVESTIGACION Y DESARROLLO UNIVERSITARIO</t>
  </si>
  <si>
    <t>91680000.0000.380247</t>
  </si>
  <si>
    <t>CAMPUS PENÍNSULA DE SANTA ELENA UBICADO EN LA PARROQUIA PROGRESO CANTÓN GUAYAQUIL PROVINCIA DEL GUAYAS-CERRAMIENTO FRONTAL Y LATERALES</t>
  </si>
  <si>
    <t>91680000.0000.380255</t>
  </si>
  <si>
    <t>PLANIFICACIÓN Y CONSTRUCCIÓN DE NUEVO CAMPUS GUAYAQUIL CERRAMIENTO CON PORTÓN PRINCIPAL</t>
  </si>
  <si>
    <t>91680000.0000.380259</t>
  </si>
  <si>
    <t>CAMPUS PENINSULA DE SANTA ELENA, UBICADO EN LA PARROQUIA PROGRESO, CANTÓN GUAYAQUIL, PROVINCIA DEL GUAYAS: BLOQUE DE AULAS</t>
  </si>
  <si>
    <t>91680000.0000.380261</t>
  </si>
  <si>
    <t>CAMPUS PENINSULA DE SANTA ELENA, UBICADO EN LA PARROQUIA PROGRESO, CANTÓN GUAYAQUIL, PROVINCIA DEL GUAYAS: CENTRO DE INFORMACION AGRARIA Y ADMINISTRACION</t>
  </si>
  <si>
    <t>91680000.0000.380264</t>
  </si>
  <si>
    <t>CAMPUS PENINSULA DE SANTA ELENA, UBICADO EN LA PARROQUIA PROGRESO, CANTÓN GUAYAQUIL, PROVINCIA DEL GUAYAS: CANCHA DEPORTIVA, ADOQUINADO, AREA RECREATIVA, SERVICIOS Y CASA DE GUARDIAN</t>
  </si>
  <si>
    <t>91680000.0000.380266</t>
  </si>
  <si>
    <t>PLANIFICACIÓN Y CONSTRUCCIÓN DEL NUEVO CAMPUS GUAYAQUIL: EDIFICIO DE AULAS</t>
  </si>
  <si>
    <t>91680000.0000.380267</t>
  </si>
  <si>
    <t>CAMPUS PENINSULA DE SANTA ELENA, UBICADO EN LA PARROQUIA PROGRESO, CANTÓN GUAYAQUIL, PROVINCIA DEL GUAYAS: BLOQUE DE ALOJAMIENTOS</t>
  </si>
  <si>
    <t>91680000.0000.380269</t>
  </si>
  <si>
    <t>PLANIFICACIÓN Y CONSTRUCCIÓN DEL NUEVO CAMPUS GUAYAQUIL: EDIFICIO LABORATORIO TIPO</t>
  </si>
  <si>
    <t>91680000.0000.380271</t>
  </si>
  <si>
    <t>PLANIFICACIÓN Y CONSTRUCCIÓN DE NUEVO CAMPUS GUAYAQUIL: CANCHAS DEPORTIVAS</t>
  </si>
  <si>
    <t>91680000.0000.380272</t>
  </si>
  <si>
    <t>RELLENO Y PAVIMENTO ASFALTICO PARA VIAS DE CUM</t>
  </si>
  <si>
    <t>91680000.0000.380273</t>
  </si>
  <si>
    <t>PLANIFICACIÓN Y CONSTRUCCIÓN DEL NUEVO CAMPUS GUAYAQUIL: CENTRO DE INFORMACIÓN AGRARIA</t>
  </si>
  <si>
    <t>91680000.0000.380275</t>
  </si>
  <si>
    <t>PLANIFICACIÓN Y CONSTRUCCIÓN DE NUEVO CAMPUS GUAYAQUIL: EDIFICIO ADMINISTRATIVO</t>
  </si>
  <si>
    <t>91680000.0000.380647</t>
  </si>
  <si>
    <t>EDIFICIO CON 16 AULAS PARA LA FACULTAD DE MEDICINA VETERINARIA Y ZOOTECNIA CAMPUS GUAYAQUIL</t>
  </si>
  <si>
    <t>91680000.0000.380648</t>
  </si>
  <si>
    <t>EDIFICIO CON 16 AULAS PARA LA ESCUELA DE INGENIERÍA AMBIENTAL FACULTAD DE CIENCIAS AGRARIA CAMPUS GUAYAQUIL</t>
  </si>
  <si>
    <t>91680000.0000.380987</t>
  </si>
  <si>
    <t>PLANIFICACION Y CONSTRUCCION DE OBRAS EN LA CIUDAD UNIVERSITARIA MILAGRO - EDIFICIO DE AULAS</t>
  </si>
  <si>
    <t>91680000.0000.380988</t>
  </si>
  <si>
    <t>PLANIFICACION Y CONSTRUCCION DE OBRAS EN CIUDAD UNIVERSITARIA MILAGRO: EDIFICIO LABORATORIO TIPO</t>
  </si>
  <si>
    <t>91680000.0000.380989</t>
  </si>
  <si>
    <t>PLANIFICACION Y CONSTRUCCION DE NUEVO CENTRO DE INFORMACION AGRARIA (CIA) EN CUM</t>
  </si>
  <si>
    <t>91680000.0000.380990</t>
  </si>
  <si>
    <t>PLANIFICACION Y CONSTRUCCION DE OBRAS EN CIUDAD UNIVERSITARIA MILAGRO: CANCHAS DEPORTIVAS</t>
  </si>
  <si>
    <t>91680000.0000.380991</t>
  </si>
  <si>
    <t>READECUACION DE OBRAS EXISTENTES EN EL CAMPUS GUAYAQUIL (ADOQUINAMIENTO)</t>
  </si>
  <si>
    <t>91680000.0000.380992</t>
  </si>
  <si>
    <t>ADQUISICION DE PREDIO CAMPUS PROGRESO</t>
  </si>
  <si>
    <t>91680000.0000.380993</t>
  </si>
  <si>
    <t>CAMPUS PROGRESO, UBICADO EN LA PARROQUIA PROGRESO, CANTÓN GUAYAQUIL, PROVINCIA DEL GUAYAS: AUDITORIO</t>
  </si>
  <si>
    <t>91680000.0000.380996</t>
  </si>
  <si>
    <t>FORTALECIMIENTO DEL TALENTO HUMANO DOCENTE</t>
  </si>
  <si>
    <t>91680000.0000.380997</t>
  </si>
  <si>
    <t>PROYECTO DE IMPLEMENTACION DEL PLAN DE MEJORAS DE LA UAE</t>
  </si>
  <si>
    <t>91680000.0000.18605307</t>
  </si>
  <si>
    <t>BALCON PEATONAL EN LA ACERA DE LA AV. 25 DE JULIO CAMPUS GUAYAQUIL</t>
  </si>
  <si>
    <t>91680000.1328.5867</t>
  </si>
  <si>
    <t>REMODELACION CON ARQUITECTURA GRECORROMANA DE LOS 3 PORTONES DEL CERRAMIENTO FRONTAL CAMPUS GUAYAQUIL</t>
  </si>
  <si>
    <t>91680000.1328.5874</t>
  </si>
  <si>
    <t>REMODELACION EXTERNA DE LOS 4 EDIFICIOS DE CIENCIAS NATURALES ADQUIRIDOS A LA UNIV. GUAYAQUIL CAMPUS GQUIL</t>
  </si>
  <si>
    <t>91680000.1328.5908</t>
  </si>
  <si>
    <t>ADECUACION INTERNA DE LOS 4 EDIFICIOS DE CIENCIAS NATURALES ADQUIRIDOS A LA UNIV. GQUIL CAMPUS GQUIL</t>
  </si>
  <si>
    <t>91680000.1328.5911</t>
  </si>
  <si>
    <t>RELOJ EN LA CUBIERTA DEL EDIFICIO DE LA ADMINISTRACION CENTRAL DEL PREDIO GQUIL</t>
  </si>
  <si>
    <t>91680000.1328.5913</t>
  </si>
  <si>
    <t>GALERIA DE MONUMENTO EN HOMENAJE A LA CIENCIA, A LA TECNICA Y A LA INVESTIGACION CAMPUS GQUIL</t>
  </si>
  <si>
    <t>91680000.1328.5916</t>
  </si>
  <si>
    <t>CERRAMIENTO PEATONAL EN LA ACERA DE LA AV.25 DE JULIO CAMPUS GQUIL</t>
  </si>
  <si>
    <t>91680000.1328.5919</t>
  </si>
  <si>
    <t>CONSTRUCCION DE OBRAS MENORES CAMPUS GQUIL</t>
  </si>
  <si>
    <t>91680000.1328.5921</t>
  </si>
  <si>
    <t>EDIFICIO PARA EL CENTRO DE INVESTIGACIONES CON TECNOLOGIA DE PUNTA CAMPUS GQUIL</t>
  </si>
  <si>
    <t>91680000.1328.5926</t>
  </si>
  <si>
    <t>REVESTIMIENTO DE CAMINERIAS Y ACCESO CON PORCELANATO PARA INTERIORES VITRALES, PERGOLAS,PILETAS EN DIFERENTES SECTORES DEL CAMPUS GQUIL</t>
  </si>
  <si>
    <t>91680000.1328.5932</t>
  </si>
  <si>
    <t>REMODELACION DEL AREA CENTRAL ENTRE EL SIPUAE-CIA EX EDIFICIO DE CIENCIAS NATURALES</t>
  </si>
  <si>
    <t>91680000.1328.5937</t>
  </si>
  <si>
    <t>CONSTRUCCION DE CANAL DIDACTICO CUM</t>
  </si>
  <si>
    <t>91680000.1328.5940</t>
  </si>
  <si>
    <t>CONSTRUCCIONES DEPORTIVAS EN AREA DE ESPARCIMIENTO Y RECREACION DE LA CUM</t>
  </si>
  <si>
    <t>91680000.1328.5942</t>
  </si>
  <si>
    <t>PAVIMENTACIONES VARIAS E IMPLEMENTACION DE PARQUEOS CUM</t>
  </si>
  <si>
    <t>91680000.1328.5945</t>
  </si>
  <si>
    <t>PISCINA OLIMPICA CON GRADERIO DE 50X25M CUM</t>
  </si>
  <si>
    <t>91680000.1328.5947</t>
  </si>
  <si>
    <t>CONSTRUCCION DE OBRAS MENORES CUM</t>
  </si>
  <si>
    <t>91680000.1328.5958</t>
  </si>
  <si>
    <t>PROYECTO DE RESIDENCIA Y CENTRO DE CONVENCIONES UNIVERSITARIAS EN LA PROV. SANTA ELENA O GENERAL VILLAMIL PLAYAS</t>
  </si>
  <si>
    <t>91680000.1328.5964</t>
  </si>
  <si>
    <t>PROYECTO DEL EDIFICIO TIPO DEL PROGRAMA REGIONAL DE ENSEÑANZA LA TRONCAL PRE</t>
  </si>
  <si>
    <t>91680000.1328.5985</t>
  </si>
  <si>
    <t>PROYECTO DEL EDIFICO TIPO DEL EDIFICIO DEL PROGRAMA REGIONAL DE ENSEÑANZA MOCACHE PRE</t>
  </si>
  <si>
    <t>91680000.1328.5989</t>
  </si>
  <si>
    <t>CONTINUACION DE LA EJECUCION DEL PROGRAMA REGIONAL DE ENSEÑANZA DE BALZAR</t>
  </si>
  <si>
    <t>91680000.1328.6002</t>
  </si>
  <si>
    <t>EDIFICIO PARA LOS LABORATORIOS  NARANJAL, EL TRIUNFO, VENTANAS, PALENQUE Y PALESTINA</t>
  </si>
  <si>
    <t>91680000.1328.6005</t>
  </si>
  <si>
    <t>CERRAMIENTO FRONTALES DE LOS PREDIOS DE LOS PROGRAMAS REGIONALES DE ENSEÑANZA</t>
  </si>
  <si>
    <t>91680000.1328.6019</t>
  </si>
  <si>
    <t>CONSTRUCCION DE OBRAS MENORES PARA EL CAMPUS GUAYAQUIL</t>
  </si>
  <si>
    <t>91680000.1328.6021</t>
  </si>
  <si>
    <t>PROYECTO DE RESIDENCIA Y CENTRO DE CONVENCIONES UNIVERSITARIAS EN LA PROVINCIA DE SANTA ELENA O GENERAL VILLAMIL PLAYAS PRE</t>
  </si>
  <si>
    <t>91680000.1328.6029</t>
  </si>
  <si>
    <t>CONSTRUCCION DE LOS EDIFICIOS PARA LOS PROGRAMAS REGIONALES DE ENSEÑANZA, TRONCAL, MOCACHE Y OBRAS MENORES DE LA CUM Y LOS PROGRAMAS</t>
  </si>
  <si>
    <t>91680000.1328.6034</t>
  </si>
  <si>
    <t>CONSTRUCCION DE OBRAS MENORES CAMPUS GUAYAQUIL</t>
  </si>
  <si>
    <t>91680000.1328.6039</t>
  </si>
  <si>
    <t>PROYECTOS DE LA PLANIFICACION FISICA CUM 2025 Y NUEVOS DE LA CIUDAD UNIVERSITARIA DE MILAGRO</t>
  </si>
  <si>
    <t>91680000.1328.6059</t>
  </si>
  <si>
    <t>CONSTRUCCION DE OBRAS MENORES EN LOS PROGRAMAS REGIONALES DE ENSEÑANZA</t>
  </si>
  <si>
    <t>91680000.1328.6066</t>
  </si>
  <si>
    <t>CONSTRUCCION DE VARIAS OBRAS MENORES CAMPUS GQUIL 2014</t>
  </si>
  <si>
    <t>91680000.1328.6071</t>
  </si>
  <si>
    <t>PROYECTO DE LA PLANIFICACION FISICA CUM 2025 DE LA CIUDAD UNIVERSITARIA DE MILAGRO Y CONSTRUCCION DE OBRAS MENORES</t>
  </si>
  <si>
    <t>91680000.1328.6075</t>
  </si>
  <si>
    <t>OBRAS MENORES EN LOS PROGRAMAS REGIONALES DE ENSEÑANZA</t>
  </si>
  <si>
    <t>91680000.1328.6748</t>
  </si>
  <si>
    <t>CONSTRUCION DE OBRAS MENORES, EN LOS PREDIOS DE LOS EDIFICIOS EXISTENTES EN LOS PROGRAMAS REGIONALES DE ENSEÑANZA (PRE)</t>
  </si>
  <si>
    <t>91680000.1328.6749</t>
  </si>
  <si>
    <t>CERRAMIENTO PERIMETRAL DEL PRE DE EL TRIUNFO</t>
  </si>
  <si>
    <t>91680000.1328.6750</t>
  </si>
  <si>
    <t>CERRAMIENTO PERIMETRAL DEL PRE PALENQUE</t>
  </si>
  <si>
    <t>91680000.1328.6751</t>
  </si>
  <si>
    <t>CERRAMIENTO PERIMETRAL DEL PRE NARANJAL</t>
  </si>
  <si>
    <t>91680000.1328.6753</t>
  </si>
  <si>
    <t>PROYECTO DEL EDIFICIO DEL PROGRAMA REGIONAL DE ENSEÑANZA LA TRONCAL PRE</t>
  </si>
  <si>
    <t>91680000.1328.6754</t>
  </si>
  <si>
    <t>PROYECTO DEL EDIFICIO DEL PROGRAMA REGIONAL DE ENSEÑANZA MOCACHE PRE</t>
  </si>
  <si>
    <t>91680000.1328.6755</t>
  </si>
  <si>
    <t>CONSTRUCCION DE OBRAS MENORES PARA LA CUM</t>
  </si>
  <si>
    <t>91680000.1328.6756</t>
  </si>
  <si>
    <t>CONSTRUCCION DE OBRAS MENORES EN LOS PREDIOS DE LOS EDIFICIOS EXISTENTES EN LOS PROGRAMAS REGIONALES DE ENSEÑANZA (PRE)</t>
  </si>
  <si>
    <t>91680000.1328.6757</t>
  </si>
  <si>
    <t>CONSTRUCCION DE OBRAS MENORES CUM 2013</t>
  </si>
  <si>
    <t>91680000.1328.6758</t>
  </si>
  <si>
    <t>PROYECTO TORRE RELOJ MIRADOR CUM 2013</t>
  </si>
  <si>
    <t>91680000.1328.6759</t>
  </si>
  <si>
    <t>PROYECTO DEL AREA DE ACCESO ENTRE LOS EDIFICIOS BLOQUE DE AULAS FACULTAD DE CCAA Y EL EDIFICIO DE COMPUTACION CUM 2013</t>
  </si>
  <si>
    <t>91680000.1328.6760</t>
  </si>
  <si>
    <t>PROYECTO DE ESTACION DE RADIO Y TELEVISION CUM 2013</t>
  </si>
  <si>
    <t>91680000.1328.6761</t>
  </si>
  <si>
    <t>CONSTRUCCION DE OBRAS MENORES EN LOS PREDIOS DE LOS EDIFICIOS EXISTENTES EN LOS PROGRAMAS REGIONALES DE ENSEÑANZA (PRE)2013</t>
  </si>
  <si>
    <t>91680000.1328.6762</t>
  </si>
  <si>
    <t>PROYECTO DE ESTACION DE RADIO Y TELEVISION CON TECNOLOGIA DE PUNTA 2014</t>
  </si>
  <si>
    <t>91680000.1328.6763</t>
  </si>
  <si>
    <t>CONSTRUCCION DE OBRAS MENORES CUM 2014</t>
  </si>
  <si>
    <t>91680000.1328.6764</t>
  </si>
  <si>
    <t>CONSTRUCCION DE OBRAS MENORES EN LOS PREDIOS DE LOS EDIFICIOS EXISTENTES EN LOS PROGRAMAS REGIONALES DE ENSEÑANZA(PRE) 2014</t>
  </si>
  <si>
    <t>91680000.1328.7277</t>
  </si>
  <si>
    <t>CONSTRUCCION EDIFICIO PRE PALENQUE</t>
  </si>
  <si>
    <t>91680000.1328.7278</t>
  </si>
  <si>
    <t>CONSTRUCCION EDIFICIO PRE BALZAR</t>
  </si>
  <si>
    <t>91680000.1328.7279</t>
  </si>
  <si>
    <t>FISCALIZACION  CONSTRUCCION EDIFICIO PRE BALZAR</t>
  </si>
  <si>
    <t>91680000.1328.7280</t>
  </si>
  <si>
    <t>CONSTRUCCION CANCHA SINTETICA PRE PALENQUE</t>
  </si>
  <si>
    <t>91680000.1328.7281</t>
  </si>
  <si>
    <t>FISCALIZACION EDIFICIO PRE PALENQUE</t>
  </si>
  <si>
    <t>91680000.1328.7282</t>
  </si>
  <si>
    <t>REMODELACION EDIFICIO LABORATORIO CUM</t>
  </si>
  <si>
    <t>91680000.1328.7283</t>
  </si>
  <si>
    <t>FISCALIZACION REMODELACION EDIFICIO LAB. CUM</t>
  </si>
  <si>
    <t>91680000.1328.7377</t>
  </si>
  <si>
    <t>PAVIMENTACION Y FISCALIZACION CON HORMIGON RIGIDO DEL PERIMETRO INTERIOR Y VIAS INTERNAS EN EL PREDIO DE LA CUM</t>
  </si>
  <si>
    <t>91680000.1328.7386</t>
  </si>
  <si>
    <t>REMODELACION Y AMPLIACION-FISCALIZACION DEL INGRESO PRINCIPAL CON ARQUITECTURA GRECORROMANA DE LA CUM DE LA UAE</t>
  </si>
  <si>
    <t>91680000.1328.7387</t>
  </si>
  <si>
    <t>CONTRUCCIÓN Y FISCALIZACIÓN EDIFICIO TIPO DEL PROGRAMA REGIONAL DE ENSEÑANZA DE VENTANAS</t>
  </si>
  <si>
    <t>91680000.1328.7388</t>
  </si>
  <si>
    <t>CONSTRUCCION Y FISCALIZACION DEL GIMNASIO DE LA CUM</t>
  </si>
  <si>
    <t>91680000.1681.7056</t>
  </si>
  <si>
    <t>DETERMINACION DE LA REDUCTASA EN LECHE CRUDA BOVINA DE HACIENDAS GANADERAS EN EL CANTON SALITRE, PROVINCIA DEL GUAYAS</t>
  </si>
  <si>
    <t>91680000.1681.7058</t>
  </si>
  <si>
    <t>INVESTIGACION AGRO-SOCIECONOMICA DE LA CADENA DE VALOR DEL CACAO FINO DE AROMA CON ORGANIZACIONES DE PEQUEÑOS PRODUCTORES EN LAS ESTIBACIONES DE CORDILLERA DE LA PROVINICIA DE LOS RIOS, COTOPAXI, BOLIVAR</t>
  </si>
  <si>
    <t>91680000.1681.7059</t>
  </si>
  <si>
    <t>DETERMINACION DE LA CALIDAD DE AGUA Y SU CONTAMINACION POR LA AGRICULTURA Y ACTIVIDADES AFINES EN LOS RIOS BABAHOYO Y YAGUACHI EN LA CUENCA DEL RIO GUAYAS</t>
  </si>
  <si>
    <t>91680000.1681.7060</t>
  </si>
  <si>
    <t>ESTUDIO DE LOS REQUERIMIENTOS HIDIRCOS Y METODOS ADECUADOS DE RIEGO TANTO EN AREAS NUEVAS COMO TRADICIONALES PARA MEJORAR LA PRODUCTIVIDAD Y CALIDAD DEL CULTIVO DE CACAO EN LA CUENCA BAJA DEL RIO GUAYAS Y PENINSULA DE SANTA ELENA</t>
  </si>
  <si>
    <t>91680000.1681.7145</t>
  </si>
  <si>
    <t>DETERMINACION DE DIROFILARIA IMMITIS EN EQUINOS, CANINOS Y HUMANOS DEL SECTOR CONOCIDO COMO EL BUIJO</t>
  </si>
  <si>
    <t>91750000.0000.372503</t>
  </si>
  <si>
    <t>CONSTRUCCIÓN Y EQUIPAMIENTO DEL EDIFICIO DE CIENCIAS ADMINISTRATIVAS BLOQUE C</t>
  </si>
  <si>
    <t>91750000.0000.372823</t>
  </si>
  <si>
    <t>PROYECTO PARA LA CONSTRUCCION DEL TERCER PISO DEL BLOQUE C DE LA FACULTAD DE CIENCIAS ECONOMICAS DE LA UNIVERSIDAD CENTRAL DEL ECUADOR</t>
  </si>
  <si>
    <t>91750000.0000.372847</t>
  </si>
  <si>
    <t>ANALISIS Y MONITOREO DE ORGANISMOS FUNGICOS COMO BIOINDICADORES DE CAMBIO CLIMATICO Y SUS EFECTOS SOCIO ECONOMICOS EN 8 PARAMOS DE LA SERRANIA, ECUADOR</t>
  </si>
  <si>
    <t>91750000.0000.372898</t>
  </si>
  <si>
    <t>FORMACION DE DOCTORES DE CUARTO NIVEL EN BASE A LA RED DE UNIVERSIDADES PUBLICAS (RUPE)</t>
  </si>
  <si>
    <t>91750000.0000.373173</t>
  </si>
  <si>
    <t>PROYECTO DE EQUIPAMIENTO Y MOBILIARIO DEL BLOQUE C DE LA FACULTAD DE CIENCIAS ECONÓMICAS DE LA UNIVERSIDAD CENTRAL DEL ECUADOR.</t>
  </si>
  <si>
    <t>91750000.0000.373176</t>
  </si>
  <si>
    <t>PROGRAMA: RED DE UNIVERSIDADES PÚBLICAS ECUATORIANAS (RUPE)</t>
  </si>
  <si>
    <t>91750000.0000.373259</t>
  </si>
  <si>
    <t>AISLAMIENTO, IDENTIFICACIÓN Y CLASIFICACIÓN DE LAS ESPECIES DE ÁCAROS ALERGÉNICOS EN POLVO DOMESTICO EN 4 CIUDADES DE LAS REGIONES DEL ECUADOR.</t>
  </si>
  <si>
    <t>91750000.0000.373290</t>
  </si>
  <si>
    <t>FERIA NACIONAL DE CIENCIA TECNOLOGIA E INNOVACION</t>
  </si>
  <si>
    <t>91750000.0000.373326</t>
  </si>
  <si>
    <t>CREACIÓN Y EQUIPAMIENTO DEL LABORATORIO DE ARQUITECTURA SUSTENTABLE DE LA FACULTAD DE ARQUITECTURA Y URBANISMO DE LA UNIVERSIDAD CENTRAL DEL ECUADOR</t>
  </si>
  <si>
    <t>91750000.0000.373335</t>
  </si>
  <si>
    <t>PROYECTO DE CREACIÓN Y EQUIPAMIENTO DEL LABORATORIO DE INFORMÁTICA ¿ INFOLAB</t>
  </si>
  <si>
    <t>91750000.0000.373515</t>
  </si>
  <si>
    <t>PLAN DE RENUNCIA OBLIGATORIA</t>
  </si>
  <si>
    <t>91750000.0000.373518</t>
  </si>
  <si>
    <t>AUDITORIO DE LA FACULTAD DE CIENCIAS MÉDICAS</t>
  </si>
  <si>
    <t>91750000.0000.373776</t>
  </si>
  <si>
    <t>PROYECTO DE CREACION DEL TALLER DE ESCULTURA EN METAL</t>
  </si>
  <si>
    <t>91750000.0000.374027</t>
  </si>
  <si>
    <t>EQUIPAMIENTO Y REEQUIPAMIENTO DE LABORATORIOS DE LA UNIVERSIDAD CENTRAL DEL ECUADOR</t>
  </si>
  <si>
    <t>91750000.0000.374041</t>
  </si>
  <si>
    <t>ESTUDIO DE PREVALENCIA DE SINDROME METABOLICO Y FACTORES PREDISPONENTES ASOCIADOS EN ESTUDIANTES DE MEDICINA</t>
  </si>
  <si>
    <t>91750000.0000.374043</t>
  </si>
  <si>
    <t>PREVALENCIA DE INFECCION POR TRYPANOSOMA CRUZI EN RESERVORIOS DOMESTICOS E INSECTOS VECTORES DE AREAS ENDEMICAS PARA ENFERMEDAD DE CHAGAS EN LAS PROVINCIAS DE GUAYAS Y EL ORO, ECUADOR</t>
  </si>
  <si>
    <t>91750000.0000.374044</t>
  </si>
  <si>
    <t>UTLIZACIÓN DE BIOLOGÍA MOLECULAR PARA LA IDENTIFICACIÓN DE ENFERMEDADES EN VECTORES DE LA AMAZONIA ECUATORIANA</t>
  </si>
  <si>
    <t>91750000.0000.374071</t>
  </si>
  <si>
    <t>LOS MODELOS FISICO A ESCALA Y LOS PUENTES DE HORMIGON ARMADO LA EXPERIEMNTACION APLICADA A A LA INGENIERIA ESTRUCTURAL</t>
  </si>
  <si>
    <t>91750000.0000.374072</t>
  </si>
  <si>
    <t>EPIDEMIOLOGIA, CLINICA Y TAXONOMIA DE LA INFECCION POR EL PARASITO TREMATODO AMPHIMERUS EN ECUADOR</t>
  </si>
  <si>
    <t>91750000.0000.374073</t>
  </si>
  <si>
    <t>EPIDEMIOLOGÍA MOLECULAR DE LA TUBERCULOSIS BOVINA ZOONÓTICA Y ANIMAL EN LA SIERRA CENTRAL DEL ECUADOR</t>
  </si>
  <si>
    <t>91750000.0000.374391</t>
  </si>
  <si>
    <t>"DETERMINACIÓN DEL MATERIAL CEMENTANTE Y PRUEBAS DE REHABILITACIÓN EN CANGAHUA DEL CALLEJÓN INTERANDINO DEL ECUADOR"</t>
  </si>
  <si>
    <t>91750000.0000.374410</t>
  </si>
  <si>
    <t>OBTENCIÓN DE UNA FORMULACIÓN PLAGUICIDA A BASE DE EXTRACTOS BOTÁNICOS</t>
  </si>
  <si>
    <t>91750000.0000.374478</t>
  </si>
  <si>
    <t>GENOTOXICIDAD DE EXTRACTOS DE PLANTAS UTILIZADS EN ACTIVIDAD ANTITUMORAL</t>
  </si>
  <si>
    <t>91750000.0000.374479</t>
  </si>
  <si>
    <t>ESTUDIO Y DISEÑO DE NANOSISTEMAS PARA EL MEJORAMIENTO DE LA LIBERACION CONTROLADA DE FARMACOS</t>
  </si>
  <si>
    <t>91750000.0000.374496</t>
  </si>
  <si>
    <t>ANÁLISIS DE CUATRO CEPAS DE MACROMYCETOS NATIVOS CON PROPIEDADES BIODEGRADADORAS DE HIDROCARBUROS, PROVENIENTES DE UNA LOCALIDAD DE LA AMAZONÍA ECUATORIANA</t>
  </si>
  <si>
    <t>91750000.0000.374498</t>
  </si>
  <si>
    <t>GESTIÓN AMBIENTALMENTE ADECUADA DEL USO Y MANEJO DE BIFENILOS POLICLORADOS ( PCBS) EN LOS SISTEMAS DE GENERACION Y DISTRIBUCION DE ENERGIA ELECTRICA EN LAS ISLAS GALÁPAGOS</t>
  </si>
  <si>
    <t>91750000.0000.374513</t>
  </si>
  <si>
    <t>EVALUACIÓN DE LA ACTIVIDAD ANTITUMORAL DE PLANTAS DE LA AMAZONÍA ECUATORIANA</t>
  </si>
  <si>
    <t>91750000.0000.374524</t>
  </si>
  <si>
    <t>GENOTIPIFICACIÓN DEL VIRUS DE PAPILOMA HUMANO EN LESIONES CANCEROSAS DE CUELLO UTERINO EN POBLACIÓN ECUATORIANA, COMO INSUMO PARA EL DESARROLLO DE FUTURAS ESTRATEGIAS DIRIGIDAS A LA PREVENCIÓN DEL CÁNCER CERVICAL.</t>
  </si>
  <si>
    <t>91750000.0000.374529</t>
  </si>
  <si>
    <t>IMPACTO FARMACOGENÉTICO DE LAS VARIANTES ALÉLICAS EN LOS GENES CYP2C9 Y VKORC1 Y SU RELACIÓN CON LA DOSIFICACIÓN DE WARFARINA EN PACIENTES ECUATORIANOS MEDICADOS.</t>
  </si>
  <si>
    <t>91750000.0000.374531</t>
  </si>
  <si>
    <t>PREVALENCIA DE LA INTOXICACIÓN PLÚMBICA EN NIÑOS QUE VIVEN ALREDEDOR DE LA REFINERÍA ESTATAL DE ESMERALDAS Y SU IMPACTO EN SALUD</t>
  </si>
  <si>
    <t>91750000.0000.374532</t>
  </si>
  <si>
    <t>SELLO ELECTRÓNICO PARA EL CONTROL DE PÉRDIDAS COMERCIALES DE LAS EMPRESAS ELÉCTRICAS</t>
  </si>
  <si>
    <t>91750000.0000.374543</t>
  </si>
  <si>
    <t>VULNERABILIDAD SOCIAL Y CONTROLADORES CLIMÁTICOS DE ENFERMEDADES ENTÉRICAS EN ZONAS RURALES DE ECUADOR</t>
  </si>
  <si>
    <t>91750000.0000.374548</t>
  </si>
  <si>
    <t>EPIDEMIOLOGIA MOLECULAR DE PARASITOS Y MICROORGANISMOS DE INTERES ZOONOSICO: GUSANOBARRENADOR DEL GANADO, GARRAPATASY FIEBRE AFTOSA</t>
  </si>
  <si>
    <t>91750000.0000.374549</t>
  </si>
  <si>
    <t>SÍNTESIS DEL ÁCIDO 6-TRIFLUOROMETOXI-L-ASCÓRBICO COMO SONDA QUÍMICA PARA EL ESTUDIO DEL MECANISMO DE INCORPORACIÓN CELULAR DE ASCORBATO</t>
  </si>
  <si>
    <t>91750000.0000.374555</t>
  </si>
  <si>
    <t>SÍNTESIS DE BIODIESEL A PARTIR DE ACEITE PRODUCIDO POR ALGAS ANTÁRTICAS</t>
  </si>
  <si>
    <t>91750000.0000.374579</t>
  </si>
  <si>
    <t>DESARROLLO DE UN MODELO MATEMÁTICO ESTADÍSTICO PARA USO EN EL ANÁLISIS SEMICUANTITATIVO DE CONTAMINANTES PETROLEROS UTILIZANDO LA TÉCNICA LIF (FLUORESCENCIA INDUCIDA POR LÁSER)¿</t>
  </si>
  <si>
    <t>91750000.0000.374590</t>
  </si>
  <si>
    <t>SIMETRA MOLECULAR, QUMICA CUANTICA, SIMETRAS ESPACIALES Y TEORA DE CAMPOS</t>
  </si>
  <si>
    <t>91750000.0000.374593</t>
  </si>
  <si>
    <t>SIMETRIA MOLECULAR, QUIMICA CUANTICA, SIMETRIAS ESPACIALES Y TEORIA DE CAMPOS</t>
  </si>
  <si>
    <t>91750000.0000.374597</t>
  </si>
  <si>
    <t>CONSTRUCCION DE 4 AULAS Y EQUIPAMIENTO MULTIMEDIA DE LA FACULTAD DE MEDICINA VETERINARIA Y ZOOTECNIA DE LA UNIVERSIDAD CENTRAL DEL ECUADOR</t>
  </si>
  <si>
    <t>91750000.0000.374598</t>
  </si>
  <si>
    <t>CONSTRUCCION Y REESTRUCTURACION DE BLOQUES ARQUITECTONICOS DE LA FACULTAD DE ARQUITECTURA Y URBANISMO DE LA UNIVERSIDAD CENTRAL DEL ECUADOR</t>
  </si>
  <si>
    <t>91750000.0000.374599</t>
  </si>
  <si>
    <t>PRIMERA ETAPA DE LA CONSTRUCCION DEL EDIFICIO DE AULAS DE POSTGRADOS Y SERVICIOS DE LA VINCULACION CON LA COMUNIDAD PARA LA FACULTAD DE JURISPRUDENCIA CIENCIAS POLITICAS Y SOCIALES DE LA UNIVERSIDAD CENTRAL DEL ECUADOR</t>
  </si>
  <si>
    <t>91750000.0000.374608</t>
  </si>
  <si>
    <t>BALANCE CRITICO DEL GOBIERNO DE RAFAEL CORREA: FORMA DE ESTADO, REGIMEN POLITICO, DESEMPEÑO ECONOMICO Y SUMAK KAWSAY O BUEN VIVIR</t>
  </si>
  <si>
    <t>91750000.0000.374651</t>
  </si>
  <si>
    <t>RELACIÓN ENTRE NIVEL ACADÉMICO DE LOS CENTROS DE EDUCACIÓN SUPERIOR INVESTIGACIÓN CIENTÍFICA, POLÍTICAS PÚBLICAS CON EL DESARROLLO ECONÓMICO DEL PAÍS?</t>
  </si>
  <si>
    <t>91750000.0000.374674</t>
  </si>
  <si>
    <t>INSTRUMENTO DE IDENTIFICACIÓN PARA EL FORTALECIMIENTO DE CENTRALIDADES TERRITORIALES EN EL DISTRITO METROPOLITANO DE QUITO</t>
  </si>
  <si>
    <t>91750000.0000.374676</t>
  </si>
  <si>
    <t>USO DE INDICADORES NO TRADICIONALES EN LA EVALUACIÓN DE LA ELIMINACIÓN SOSTENIDA DE LA DEFICIENCIA DE YODO EN ECUADOR TRAS 25 AÑOS DE CONTROL DE YODACIÓN DE LA SAL</t>
  </si>
  <si>
    <t>91750000.0000.374680</t>
  </si>
  <si>
    <t>EFECTO DE LA SUPLEMENTACIÓN CON MULTI-VITAMINAS Y MINERALES EN LA INCIDENCIA DE INFECCIONES RESPIRATORIAS EN ADULTOS MAYORES DEL ECUADOR: UN ESTUDIO ALEATORIZADO, CONTROLADO</t>
  </si>
  <si>
    <t>91750000.0000.374690</t>
  </si>
  <si>
    <t>PREVALENCIA DE SÍNDROME METABÓLICO EN HOMBRES Y MUJERES ESTUDIANTES UNIVERSITARIOS DE 18-25 AÑOS DE LAS OCHO PROVINCIAS MÁS HABITADAS DEL ECUADOR</t>
  </si>
  <si>
    <t>91750000.0000.374909</t>
  </si>
  <si>
    <t>ESTUDIO EPIDEMIOLÓGICO LABORATORIAL DE LAS HELMINTOSIS (ESTRONGILOIDOSIS) EN POBLACIÓN GENERAL E INMUNOSUPRIMIDOS EN ECUADOR</t>
  </si>
  <si>
    <t>91750000.0000.374919</t>
  </si>
  <si>
    <t>AISLAMIENTO Y TIPIFICACIÓN DE BRUCELLA SPP, EN RESERVORIOS ANIMALES SACRIFICADOS EN SEIS CAMALES DE LA SIERRA NORTE ECUATORIANA</t>
  </si>
  <si>
    <t>91750000.0000.374923</t>
  </si>
  <si>
    <t>ÉLITES DE PODER, GRUPOS ECONÓMICOS E INSTITUCIONES FINANCIERAS MULTILATERALES EN EL PROCESO SOCIAL CONTEMPORÁNEO DEL ECUADOR (1979-2010)</t>
  </si>
  <si>
    <t>91750000.0000.374926</t>
  </si>
  <si>
    <t>INVESTIGACION SOBRE PROCESOS DE APLICACIÓN DE INSTRUMENTOS LUDICOS PARA EL DESARROLLO DE LA MOTRICIDAD FINA EN NIÑOS Y NIÑAS DE 4 A 5 AÑOS, CONSIDERANDO VARIABLES DE GÉNERO, ETNICIDAD, CLASE Y TERRITORIAL, INCLUYE USO DE TIC</t>
  </si>
  <si>
    <t>91750000.0000.374979</t>
  </si>
  <si>
    <t>OBTENCIÓN DE BIOPOLÍMEROS A PARTIR DE ALMIDÓN DE PAPA, GELATINA DE RESIDUOS DE POLLO Y QUITOSÁN DE CÁSCARAS DE CAMARÓN, QUE SUSTITUYAN A LOS PLÁSTICOS EN LA FABRICACIÓN DE ARTÍCULOS BIODEGRADABLES</t>
  </si>
  <si>
    <t>91750000.0000.375122</t>
  </si>
  <si>
    <t>AMPLIACION DEL EDIFICIO DE RESISTENCIA DE MATERIALES DE LA FACULTAD DE INGENIERIA CIENCIAS FISCICAS Y MATEMATICA PARA CUBICULOS DE PROFESORES E INNOVACIONES PEDAGOGICAS</t>
  </si>
  <si>
    <t>91750000.0000.375123</t>
  </si>
  <si>
    <t>CONSTRUCCION DE UNA TORRE DE AULAS Y OTROS ESPACIOS ACADEMICOS PARA LA FACULTAD DE CIENCIAS PSICOLOGICAS</t>
  </si>
  <si>
    <t>91750000.0000.375124</t>
  </si>
  <si>
    <t>REHABILITACION DEL EDIFICIO EXRESIDENCIA UNIVERSITARIA PARA SEDE DEL INSTITUTO DE INVESTIGACIONES CIENTIFICAS</t>
  </si>
  <si>
    <t>91750000.0000.375146</t>
  </si>
  <si>
    <t>PROYECTO DE CONSTRUCCION Y EQUIPAMIENTO DE LOS PISOS 3 Y 4 DEL BLOQUE C DE LA FACULTAD DE CIENCIAS ECONOMICAS DE LA UNIVERSIDAD CENTRAL DEL ECUADOR</t>
  </si>
  <si>
    <t>91750000.0000.375210</t>
  </si>
  <si>
    <t>SELECCIÓN ASISTIDA CON MARCADORES MOLECULARES PARA CLONES DE PAPA PARA LA AGROINDUSTRIA CON RESISTENCIA AL TIZÓN TARDÍO</t>
  </si>
  <si>
    <t>91750000.0000.375211</t>
  </si>
  <si>
    <t>EFICACIA IN-VITRO DEL MORTIÑO (VACCINIUM FLORIBUNDUM KUNT) VS EL ARANDANO ROJO (VACCINIUM MACROCARPON) EN LA ANTI ADHERENCIA DE LA ESCHERICHIA COLI AL UROEPITELIO</t>
  </si>
  <si>
    <t>91750000.0000.375213</t>
  </si>
  <si>
    <t>IDENTIFICACIÓN DE BACTERIAS CAUSANTES DE INFECCIONES NOSOCOMIALES Y DETERMINACIÓN DE LA SENSIBILIDAD A ANTIMICROBIANOS EN 5 HOSPITALES PÚBLICOS DE LA CIUDAD DE QUITO</t>
  </si>
  <si>
    <t>91750000.0000.375214</t>
  </si>
  <si>
    <t>AISLAMIENTO, IDENTIFICACIÓN Y CLASIFICACIÓN DE LAS ESPECIES DE ÁCAROS ALERGÉNICOS EN POLVO DOMESTICO EN 5 CIUDADES DE LAS 4 REGIONES DEL ECUADOR</t>
  </si>
  <si>
    <t>91750000.0000.375216</t>
  </si>
  <si>
    <t>IDENTIFICACIÓN DE LA CARGA PARASITARIA DE PRIMATES NO HUMANOS Y HUMANOS DE LA AMAZONÍA DEL ECUADOR.</t>
  </si>
  <si>
    <t>91750000.0000.375217</t>
  </si>
  <si>
    <t>VALORACION ENERGETICA DE ACEITES LUBRICANTES USADOS MEDIANTE SU COPROCESAMIENTO EN HORNOS PARA PRODUCCION DE CAL.</t>
  </si>
  <si>
    <t>91750000.0000.375221</t>
  </si>
  <si>
    <t>TÍTULO: ESTUDIO COMPARATIVO DE LA CALIDAD DEL AGUA DE 4 MICROCUENCAS DE LA CUENCA DEL RÍO OGLÁN EN FUNCIÓN DE LA CARGA FITO Y ZOOPLANCTÓNICA.</t>
  </si>
  <si>
    <t>91750000.0000.375239</t>
  </si>
  <si>
    <t>IMPLICACIONES DE LA FOSFORILACIÓN DE LA HISTONA H2A EN LA ESTABILIDAD GENÓMICA, USANDO S. CEREVISIAE COMO ORGANISMO DE ESTUDIO</t>
  </si>
  <si>
    <t>91750000.0000.375243</t>
  </si>
  <si>
    <t>ESTUDIOS DE EMISIÓN DE GASES EFECTO INVERNADERO (CO2, CO, SO2 Y NOX) Y MATERIAL PARTÍCULADO DE LADRILLERAS ARTESANALES EN LA CIUDAD DE QUITO.</t>
  </si>
  <si>
    <t>91750000.0000.375244</t>
  </si>
  <si>
    <t>3. ALTERNATIVAS PARA LA DISMINUCIÓN DE LOS NIVELES DE PRESIÓN ARTERIAL EN PACIENTES HIPERTENSOS DEL HOSPITAL EUGENIO ESPEJO</t>
  </si>
  <si>
    <t>91750000.0000.375359</t>
  </si>
  <si>
    <t>PROTECCIÓN INTEGRAL EN NIÑOS, NIÑAS Y ADOLESCENTES EN SITUACIÓN DE DISCAPACIDAD DEL COMPORTAMIENTO SOCIAL, EN LA PREVENCIÓN DE LA INFRACCIÓN EN LA ADOLESCENCIA</t>
  </si>
  <si>
    <t>91750000.0000.375360</t>
  </si>
  <si>
    <t>DERECHO COMPARADO LATINOAMERICANO</t>
  </si>
  <si>
    <t>91750000.0000.375418</t>
  </si>
  <si>
    <t>PROYECTO REHABILITACIÓN DEL ESTADIO UNIVERSITARIO CÉSAR ANIBAL ESPINOSA</t>
  </si>
  <si>
    <t>91750000.0000.376279</t>
  </si>
  <si>
    <t>CONSTRUCCIÓN DEL BLOQUE DE AULAS DE FACULTAD DE COMUNICACIÓN SOCIAL</t>
  </si>
  <si>
    <t>91750000.0000.376280</t>
  </si>
  <si>
    <t>CONSTRUCCIÓN DEL EDIFICIO DE RELACIONES INTERNACIONALES</t>
  </si>
  <si>
    <t>91750000.0000.376282</t>
  </si>
  <si>
    <t>SISTEMA DE INFORMACION INTEGRAL DE LA UCE</t>
  </si>
  <si>
    <t>91750000.0000.376284</t>
  </si>
  <si>
    <t>OPTIMIZACION DEL TALENTO HUMANO UCE</t>
  </si>
  <si>
    <t>91750000.0000.376290</t>
  </si>
  <si>
    <t>CONSTRUCCIÓN DEL BLOQUE DE AULAS Y SERVICIOS DE LA FACULTAD DE COMUNICACIÓN SOCIAL</t>
  </si>
  <si>
    <t>91750000.0000.376304</t>
  </si>
  <si>
    <t>CONSTRUCCIÓN DEL EDIFICIO DE RELACIONES NACIONALES E INTERNACIONALES</t>
  </si>
  <si>
    <t>91750000.0000.376305</t>
  </si>
  <si>
    <t>SISTEMA INTEGRADO DE GESTION E INFORMACION</t>
  </si>
  <si>
    <t>91750000.0000.377751</t>
  </si>
  <si>
    <t>ESTRATEGIAS ACTUALES EN GENERACION DE TRABAJO, REPRODUCCION DE VIDA Y FERTILIDAD DEL SUELO IMPLEMENTADAS POR ORGANIZACIONES DE AGRICULTURAS CAMPESINAS Y PARTICIPACION EN LAS POLITICAS PÚBLICAS: ESTUDIOS DE CASO</t>
  </si>
  <si>
    <t>91750000.0000.377752</t>
  </si>
  <si>
    <t>INCIDENCIA DE LA EDUCACIÓN CONTINUA Y LA INVESTIGACIÓN TEATRAL EN LA CONFORMACIÓN DE LA COMPAÑÍA EXPERIMENTAL DE TEATRO CON LOS EGRESADOS DE LA CARRERA DE TEATRO DE LA UNIVERSIDAD CENTRAL DEL ECUADOR</t>
  </si>
  <si>
    <t>91750000.0000.377753</t>
  </si>
  <si>
    <t>EL COMPORTAMIENTO Y COMPETENCIAS MEDIÁTICAS EN ENTORNOS DIGITALES DE ESTUDIANTES SECUNDARIOS Y UNIVERSITARIOS; USOS, TENDENCIAS Y PARTICIPACIÓN EDUCATIVA EN LA UNIVERSIDAD 2.0 (2014)</t>
  </si>
  <si>
    <t>91750000.0000.377754</t>
  </si>
  <si>
    <t>DAÑOS CROMOSOMICOS A TRAVÉS DEL ANALISIS DE ABERRACIONES CROMOSÓMICAS Y MICRONUCLEOS EN PERSONAS EXPUESTAS A LA POLUCIÓN DEL AIRE EN EL DMQ</t>
  </si>
  <si>
    <t>91750000.0000.377757</t>
  </si>
  <si>
    <t>DIDÁCTICA DE LA ENSEÑANZA MUSICAL PARA LA EDUCACIÓN INICIAL APLICANDO EL METODO IVM.(INTEGRAL, VIVENCIAL Y MULTISENSORIAL</t>
  </si>
  <si>
    <t>91750000.0000.377763</t>
  </si>
  <si>
    <t>PRODUCCIÓN DE ELECTRICIDAD A PARTIR DE AGUAS RESIDUALES INDUSTRIALES UTILIZANDO CELDAS ELECTROQUÍMICAS MICROBIANAS</t>
  </si>
  <si>
    <t>91750000.0000.377764</t>
  </si>
  <si>
    <t>91750000.0000.377765</t>
  </si>
  <si>
    <t>PRODUCCIÓN DE BIOCOMBUSTIBLES A PARTIR DE BIOMASA MEDIANTE PIRÓLISIS ASISTIDA POR MICROONDAS</t>
  </si>
  <si>
    <t>91750000.0000.377766</t>
  </si>
  <si>
    <t>IDENTIFICACIÓN DE AGENTES RESPIRATORIOS VIRALES QUE AFECTAN A LAS AVES COMERCIALES UTILIZANDO TÉCNICAS DE AISLAMIENTO VIRAL Y TÉCNICAS MOLECULARES</t>
  </si>
  <si>
    <t>91750000.0000.377767</t>
  </si>
  <si>
    <t>DISEÑO Y CREACIÓN DE SOPORTES PARA REALIDAD AUMENTADA (RA), EN EL CAMPUS DE LA UNIVERSIDAD CENTRAL DEL ECUADOR</t>
  </si>
  <si>
    <t>91750000.0000.377768</t>
  </si>
  <si>
    <t>EVALUACIÓN NUTRICIONAL DE ALIMENTOS ALTERNATIVOS PARA SU UTILIZACION EN LA ALIMENTACION ANIMAL</t>
  </si>
  <si>
    <t>91750000.0000.377770</t>
  </si>
  <si>
    <t>AISLAMIENTO, IDENTIFICACIÓN Y CLASIFICACIÓN DE LAS ESPECIES DE ÁCAROS ALERGÉNICOS EN EL ECUADOR Y FACTORES DE RIESGO DE CARGA PARASITARIA ACARINA EN ALERGIA RESPIRATORIA</t>
  </si>
  <si>
    <t>91750000.0000.377771</t>
  </si>
  <si>
    <t>ESTUDIO DE PREVALENCIA Y RESISTENCIA A LOS ANTIBACTERIANOS DE CAMPYLOBACTERS.P.ESCHERICHIACOLIBLEE Y SALMONELLAS.P EN MUESTRAS GASTROINTESTINALES DE POLLOS FAENADOS EN CAMALES INDUSTRIALES DE LA PROVINCIA DE PICHINCHA-ECUADOR</t>
  </si>
  <si>
    <t>91750000.0000.377773</t>
  </si>
  <si>
    <t>ARTRÓPODOS VECTORES SILVESTRES Y RESERVORIOS DOMÉSTICOS COMO INDICADORES DE VULNERABILIDAD A ENFERMEDADES RE-EMERGENTES ZOONÓTICAS EN LA AMAZONÍA ECUATORIANA</t>
  </si>
  <si>
    <t>91750000.0000.377774</t>
  </si>
  <si>
    <t>REGENERACIÓN IN VITRO DE PLANTAS DE NARANJILLA (SOLANUM QUITOENSE VAR. QUITOENSE) A PARTIR DE TEJIDOS SOMÁTICOS E IDENTIFICACIÓN DE GENES QUE SE ACTIVAN DURANTE ESTE PROCESO.</t>
  </si>
  <si>
    <t>91750000.0000.377775</t>
  </si>
  <si>
    <t>ETNOMATEMÁTICA</t>
  </si>
  <si>
    <t>91750000.0000.377784</t>
  </si>
  <si>
    <t>SÍNTESIS DE BASES DE SCHIFF DE 4 AMINO-ANTIPIRINAY EVALUACIÓN DE SU ACTIVIDAD ANTIMICROBIANA Y ANTIOXIDANTE</t>
  </si>
  <si>
    <t>91750000.0000.377785</t>
  </si>
  <si>
    <t>CADENAS CORTAS DE COMERCIALIZACIÓN DE PRODUCTOS AGROECOLÓGICOS EN QUITO. CONSTRUCCIÓN DE ALTERNATIVAS A LA INTERMEDIACIÓN OLIGOPSÓNICA.</t>
  </si>
  <si>
    <t>91750000.0000.377786</t>
  </si>
  <si>
    <t>91750000.0000.377789</t>
  </si>
  <si>
    <t>LA REVOLUCIÓN DE LOS SUPERMERCADOS. TRANSFORMACIONES ECONÓMICAS, SOCIALES Y ECOLÓGICAS EN EL SISTEMA AGROALIMENTARIO DEL ECUADOR (1990-2014)</t>
  </si>
  <si>
    <t>91750000.0000.377790</t>
  </si>
  <si>
    <t>OBSERVATORIO DE SITUACIÓN Y POLÍTICA LABORAL -PERSPECTIVAS TRANSDISCIPLINARIAS Y CONDICIONES (TRANS)NACIONALES</t>
  </si>
  <si>
    <t>91750000.0000.377796</t>
  </si>
  <si>
    <t>LEY DEL DESCENSO TENDENCIAL DE LA TASA DE GANANCIA: ANÁLISIS EMPÍRICO PARA LA ECONOMÍA ECUATORIANA, PERIODO 1980 - 2010</t>
  </si>
  <si>
    <t>91750000.0000.377805</t>
  </si>
  <si>
    <t>PATRÓN DE REPRODUCCIÓN DE CAPITAL Y CAMBIOS EN LA COMPOSICIÓN DE LA FUERZA DE TRABAJO ECUATORIANA ENTRE 2000 Y 2010</t>
  </si>
  <si>
    <t>91750000.0000.377807</t>
  </si>
  <si>
    <t>REDUCCIÓN DE CARIES EN NIÑOS DE 6 A 7 AÑOS DE LA RED EDUCATIVA METROPOLITANA DE QUITO, MEDIANTE LAADMINISTRACIÓN DE CARAMELOS CON XILITOL ELABORADOS EN ECUADOR Y EVALUAR LA OBTENCIÓN BIOTECNOLÓGICA DEL XILITOL A PARTIR DE LA TUZA DE MAÍZ ECUATORIANO</t>
  </si>
  <si>
    <t>91750000.0000.377810</t>
  </si>
  <si>
    <t>ESTUDIO DE COLORANTES NATURALES Y DESARROLLO DE FORMAS ESTABLES CON APLICACIONES EN LA INDUSTRIA ALIMENTICIA Y COSMETICA</t>
  </si>
  <si>
    <t>91750000.0000.377815</t>
  </si>
  <si>
    <t>ALTERACIONES INFLAMATORIAS INMUNES DEL SÍNDROME METABÓLICO/ DIABETES MELLITUS TIPO 2 Y SU RELACIÓN CON LAS ENFERMEDADES MENTALESY CARDIO-VASCULARES.</t>
  </si>
  <si>
    <t>91750000.0000.377817</t>
  </si>
  <si>
    <t>APLICACIONES DE LOS SISTEMAS COMPLEJOS ALA GESTIÓN Y ANÁLISIS DEL PATRIMONIO CULTURAL ECUATORIANO</t>
  </si>
  <si>
    <t>91750000.0000.377818</t>
  </si>
  <si>
    <t>MACROHONGOS COMESTIBLES Y MEDICINALES PARA REPRODUCCIÓN BIOTECNOLÓGICA PARA EL DESARROLLO COMUNITARIO EN LA ESTACIÓN CIENTÍFICA AMAZÓNICA DE OGLÁN ALTO</t>
  </si>
  <si>
    <t>91750000.0000.377819</t>
  </si>
  <si>
    <t>HISTORIA DE LA FACULTAD DE ARTES DE LA UNIVERSIDAD CENTRAL DEL ECUADOR</t>
  </si>
  <si>
    <t>91750000.0000.377820</t>
  </si>
  <si>
    <t>ASOCIACIÓN ENTRE EXPOSICIÓN CRÓNICA A CONTAMINANTES DEL AIRE Y PROBLEMAS CARDIORRESPIRATORIOS EN FAMILIAS QUITEÑAS DE BAJO RECURSOS ECONÓMICOS</t>
  </si>
  <si>
    <t>91750000.0000.377822</t>
  </si>
  <si>
    <t>HOUSEHOLD FOOD INSECURITY IN LOW-INCOME QUITO CHILDREN AND THEIR MOTHERS: DIETARY QUALITY, NUTRITIONAL STATUS, HEALTH OUTCOMES, HEALTH-RELATED QUALITY OF LIFE, AND COPING STRATEGIES</t>
  </si>
  <si>
    <t>91750000.0000.377838</t>
  </si>
  <si>
    <t>USO DE LA INULINA EXTRAÍDA DE MATERIA PRIMA AUTÓCTONA COMO INMUNOMODULADOR FRENTE A ESTRONGILOIDOSIS EXPERIMENTAL, EN UN MODELO MURINO CON INMUNOSUPRESIÓN</t>
  </si>
  <si>
    <t>91750000.0000.377868</t>
  </si>
  <si>
    <t>DESARROLLO Y VALIDACIÓN DE UN PAQUETE TECNOLÓGICO PARA LA HABILITACIÓN AGRÍCOLA DE SUELOS VOLCÁNICOS ENDURECIDOS ANDINOS (CANGAHUAS)</t>
  </si>
  <si>
    <t>91750000.0000.377869</t>
  </si>
  <si>
    <t>ALIMENTOS BALANCEADOS PARA GALLUS GALLUS-BROILER.PRODUCCIÓN Y ADICIÓN DE COMPLEMENTOS ALIMENTICIOS PROTEICOS EN BASE AL HELECHO AZOLLA FILICULOIDES Y CIANOBACTERIA NOSTOC SPP., DEL ECUADOR, PARA EL MANEJO SOSTENIBLE DE LOS ECOSISTEMAS Y DESARROLLO COMUNITARIO, PROPUESTA DE CREACIÓN PLANTA PILOTO UCE-BALANCEADO</t>
  </si>
  <si>
    <t>91750000.0000.377871</t>
  </si>
  <si>
    <t>EVALUACIÓN DE CONSORCIOS DEMICROALGAS(CHLORELLAVULGARIS, SCENEDESMUSOBLIQUUS, NAVICULASP, PINNULARIASP, DIATOMASP) Y CIANOBACTERIAS DEL ECUADOR EN UN CULTIVO DE MAÍZ Y FREJOL, CON FINESDE BIOTECNOLOGÍA AGRÍCOLA-FERTILIZANTE Y CEPARIOS, PARA EL MANEJO SOSTENIBLE DE LOS ECOSISTEMAS Y DESARROLLO COMUNITARIO</t>
  </si>
  <si>
    <t>91750000.0000.377874</t>
  </si>
  <si>
    <t>EVALUACIÓN DE LA BIORREMEDIACIÓN REALIZADA POR CONSORCIOS DE BACTERIAS, MICROALGAS, HELECHOS Y CIANOBACTERIAS EN SUELOS Y CUERPOS DE AGUA CONTAMINADOS POR EFLUENTES DE CURTIEMBRES PARA LA RECUPERACIÓN DE ECOSISTEMAS EN AMBATO-TUNGURAHUA-ECUADOR</t>
  </si>
  <si>
    <t>91750000.0000.377897</t>
  </si>
  <si>
    <t>91750000.0000.378010</t>
  </si>
  <si>
    <t>DEMOCRACIA, PARTICIPACIÓN Y COMUNICACIÓN INSTITUCIONAL EN EL ECUADOR: ANÁLISIS Y PROPUESTAS DE MEJORA DE LOS PRINCIPALES CANALES DIGITALES MINISTERIALES</t>
  </si>
  <si>
    <t>91750000.0000.378012</t>
  </si>
  <si>
    <t>TRAS LAS HUELLAS DEL SUMAK KAWSAY EN ECUADOR. LAS EXPERIENCIAS EN LA AMAZONÍA Y EN LA SERRANIA ECUATORIANA, SARAYACU Y OTAVALO</t>
  </si>
  <si>
    <t>91750000.0000.378015</t>
  </si>
  <si>
    <t>LAS NUEVAS VÍAS DE LA DEPENDENCIA: VIABILIDAD ECONÓMICA Y POLÍTICA DEL CAMBIO DE MATRIZ PRODUCTIVA Y PATRÓN DE REPRODUCCIÓN DE CAPITAL EN EL PERÍODO 2013-2015</t>
  </si>
  <si>
    <t>91750000.0000.378016</t>
  </si>
  <si>
    <t>91750000.0000.378023</t>
  </si>
  <si>
    <t>LA EVALUACIÓN DE LOS APRENDIZAJES EN EL CURRÍCULO DE EDUCACIÓN INICIAL CONSIDERANDO VARIABLES DE GÉNERO, ÉTNICA Y TERRITORIALIDAD</t>
  </si>
  <si>
    <t>91750000.0000.378074</t>
  </si>
  <si>
    <t>LAS FUNCIONES EJECUTIVAS Y SU INCIDENCIA EN EL DESARROLLO DE LAS CONDUCTAS DE RIESGO (ADICCIONES, SEXUALIDAD, IMPULSIVIDAD Y VIOLENCIA) EN LOS ESTUDIANTES DE LA CARRERA DE PSICOLOGÍA EDUCATIVA DE LA UNIVERSIDAD CENTRAL DEL ECUADOR, EN EL PERI¬¬ODO 2014-2015</t>
  </si>
  <si>
    <t>91750000.0000.378078</t>
  </si>
  <si>
    <t>IMPLEMENTACION DEL CENTRO DE EDUCACION CONTINUA DE LA UNIVERSIDAD CENTRAL DEL ECUADOR PARA EL MEJORAMIENTO PROFESIONAL</t>
  </si>
  <si>
    <t>91750000.0000.378082</t>
  </si>
  <si>
    <t>DETERMINACION DE PARAMETROS HEMATOLOGICOS Y BIOQUIMICOS EN GANADO BOVINO LECHERO DE LA PROVINCIA DE PICHINCHA A DIFERENTES ALTITUDES</t>
  </si>
  <si>
    <t>91750000.0000.378087</t>
  </si>
  <si>
    <t>PROYECTO DE FORTALECIMIENTO ACADEMICO DE LA FACULTAD DE INGENIERIA QUIMICA SEGUNDA FASE</t>
  </si>
  <si>
    <t>91750000.0000.378092</t>
  </si>
  <si>
    <t>EVALUACIÓN DE LA CALIDAD DEL AGUA UTILIZADA EN SISTEMAS DE PRODUCCION DE TRUCHAS Y DETERMINACIÓN DE LA PRESENCIA DE METALES PESADOS EN CARNE DE TRUCHA EN LA ZONA DEL NOROCCIDENTE DE PICHINCHA.</t>
  </si>
  <si>
    <t>91750000.0000.378094</t>
  </si>
  <si>
    <t>CENTRO DE INVESTIGACIONES Y DESARROLLO CIENTIFICO GALAPAGOS UCE</t>
  </si>
  <si>
    <t>91750000.0000.378098</t>
  </si>
  <si>
    <t>APLICACIÓN DE LA WEB 2.0 COMO RECURSO INNOVADOR DE LAS TECNOLOGÍAS DE LA INFORMACIÓN Y COMUNICACIÓN (TICS ) EN LA MATEMÁTICA A FIN DE MEJORAR EL APRENDIZAJE DE LOS Y LAS ESTUDIANTES QUE SE FORMAN ACADÉMICAMENTE EN LA CARRERA DE MATEMÁTICA Y FÍSICA DE LA FACULTAD DE FILOSOFÍA, LETRAS Y CIENCIAS DE LA EDUCACIÓN DE LA UNIVERSIDAD CENTRAL DEL ECUADOR DURANTE EL AÑO 2014.</t>
  </si>
  <si>
    <t>91750000.0000.378099</t>
  </si>
  <si>
    <t>PROYECTO DE REMODELACION DEL TEATRO DE LA FACULTAD DE ARTES</t>
  </si>
  <si>
    <t>91750000.0000.378100</t>
  </si>
  <si>
    <t>DISEÑO Y CONSTRUCCIÓN DE UNA UNIDAD PILOTO DE EVAPORACIÓN DE RECIRCULACIÓN FORZADA PARA LA INVESTIGACIÓN DE NUEVOS PROCESOS</t>
  </si>
  <si>
    <t>91750000.0000.378103</t>
  </si>
  <si>
    <t>PROYECTO CAMPUS DE LA FACULTAD DE ARTES</t>
  </si>
  <si>
    <t>91750000.0000.378105</t>
  </si>
  <si>
    <t>DETERMINACIÓN DE BIOINDICADORES EN TRES LAGUNAS ALTO ANDINAS DEL ECUADOR PARA COMPRENDER EL EFECTO DE LOS FACTORES ANTRÓPICOS LOCALES Y FACTORES CLIMÁTICOS SOBRE LA FUNCIONALIDAD ECOSISTÉMICA</t>
  </si>
  <si>
    <t>91750000.0000.378106</t>
  </si>
  <si>
    <t>PROYECTO CAMPUS DE LAS CIENCIAS TUMBACO</t>
  </si>
  <si>
    <t>91750000.0000.378107</t>
  </si>
  <si>
    <t>SITUACIÓN SOCIO ECONÓMICA Y MANIFESTACIONES CULTURALES DE LOS ESTUDIANTES DE LA UNIVERSIDAD CENTRAL</t>
  </si>
  <si>
    <t>91750000.0000.378108</t>
  </si>
  <si>
    <t>INSTITUTO DE MEDIOS DE LA UNIVERSIDAD CENTRAL DEL ECUADOR</t>
  </si>
  <si>
    <t>91750000.0000.378109</t>
  </si>
  <si>
    <t>EPIDEMIOLOGIA MOLECULAR DEL GUSANOBARRENADOR DEL GANADO Y  GARRAPATAS.DESDE EL PUNTO DE VISTA PRODUCTIVO Y SALUD PUBLICA</t>
  </si>
  <si>
    <t>91750000.0000.378110</t>
  </si>
  <si>
    <t>PROYECTO HOSPITAL VETERINARIO</t>
  </si>
  <si>
    <t>91750000.0000.378112</t>
  </si>
  <si>
    <t>CARACTERIZACIÓN DE LAS COMUNIDADES DE HERPETOFAUNA, CON ÉNFASIS EN ASPECTOS TAXONÓMICOS, BIOGEOGRÁFICOS Y ECOLÓGICOS DE ESPECIES NUEVAS, RECIENTEMENTE DESCRITAS Y POCO CONOCIDAS EN LA PROVINCIA DE PASTAZA, COMO UNA HERRAMIENTA PARA SU CONSERVACIÓN</t>
  </si>
  <si>
    <t>91750000.0000.378115</t>
  </si>
  <si>
    <t>PROYECTO DE CONECTIVIDAD INSTITUCIONAL DE LA UCE</t>
  </si>
  <si>
    <t>91750000.0000.378117</t>
  </si>
  <si>
    <t>PROYECTO DE RENOVACION DE LOS EQUIPOS ODONTOLOGICOS DE LA FACULTAD DE ODONTOLOGIA</t>
  </si>
  <si>
    <t>91750000.0000.378118</t>
  </si>
  <si>
    <t>PROYECTO DE CONSTRUCCION Y EQUIPAMIENTO DEL NUEVO EDIFICIO DE LA FACULTAD DE ODONTOLOGIA DE LA UCE</t>
  </si>
  <si>
    <t>91750000.0000.378119</t>
  </si>
  <si>
    <t>PROYECTO DE ESTACIONAMIENTOS EXTENSION CENTRO DE SERVICIOS</t>
  </si>
  <si>
    <t>91750000.0000.378120</t>
  </si>
  <si>
    <t>ENTORNO ACADEMICO MODERNIZACION DE LABORATORIOS Y ACREDITACION</t>
  </si>
  <si>
    <t>91750000.0000.378121</t>
  </si>
  <si>
    <t>PROYECTO MUSEO UCE</t>
  </si>
  <si>
    <t>91750000.0000.378122</t>
  </si>
  <si>
    <t>PROYECTO CREACION DEL EDIFICIO DE LA FACULTAD DE CULTURA FISICA</t>
  </si>
  <si>
    <t>91750000.0000.378123</t>
  </si>
  <si>
    <t>PROYECTO DE FORTALECIMIENTO DE LA INFRAESTRUCTURA FISICA DE LA FACULTAD DE CULTURA FISICA</t>
  </si>
  <si>
    <t>91750000.0000.378124</t>
  </si>
  <si>
    <t>PROYECTO HOSPITAL DEL DIA UNIVERSITARIO</t>
  </si>
  <si>
    <t>91750000.0000.378125</t>
  </si>
  <si>
    <t>PROYECTO DE FORTALECIMIETNO DE UNIDADES ADMINISTRATIVAS -DTH</t>
  </si>
  <si>
    <t>91750000.0000.378126</t>
  </si>
  <si>
    <t>PROYECTO DE MODERNIZACION E INFRAESTRUCTURA LABORATORIOS Y ESPACIOS ACADEMICOS DE FIGEMPA</t>
  </si>
  <si>
    <t>91750000.0000.378127</t>
  </si>
  <si>
    <t>CENTRO DE INVESTIGACIONES CIENTIFICAS Y GRANDES INSTRUMENTOS</t>
  </si>
  <si>
    <t>91750000.0000.378129</t>
  </si>
  <si>
    <t>PROYECTO DE FORTALECIMIENTO INTEGRAL DE LA FACULTAD DE CIENCIAS AGRICOLAS</t>
  </si>
  <si>
    <t>91750000.0000.378130</t>
  </si>
  <si>
    <t>PROYECTO FACULTAD DE CIENCIAS SOCIALES</t>
  </si>
  <si>
    <t>91750000.0000.378164</t>
  </si>
  <si>
    <t>PROGRAMA DE PROTECCIÓN INTEGRAL DE NIÑOS Y NIÑAS EN SITUACIÓN DE DISCAPACIDAD DEL COMPORTAMIENTO SOCIAL, EN PREVENCIÓN DE LOS CONFLICTOS CON LA LEY EN LA ADOLESCENCIA,COMO CONTRIBUCIÓN A LA DOCENCIA UNIVERSITARIA</t>
  </si>
  <si>
    <t>91750000.0000.378165</t>
  </si>
  <si>
    <t>CREACIÓN DE UN CENTRO INTEGRAL DE ATENCIÓN PARA INFANTO-JUVENILES CON PROBLEMAS DE SALUD MENTAL, COMPORTAMIENTOS ADICTIVOS, DISTURBIOS EMOCIONALES, VÍCTIMAS DE ABUSO SEXUAL, INTENCIÓN SUICIDA; Y AQUELLOS INFANTO-JUVENILES EN CONFLICTO CON LA LEY</t>
  </si>
  <si>
    <t>91750000.0000.378169</t>
  </si>
  <si>
    <t>DIAGNÓSTICO INMUNOLÓGICO, MODELOS ANIMALES EXPERIMENTALES PARA DIAGNÓSTICO Y ENSAYOS CLÍNICO-TERAPÉUTICOS DEL PARÁSITO TREMÁTODOAMPHIMERUS EN EL ECUADOR</t>
  </si>
  <si>
    <t>91750000.0000.378170</t>
  </si>
  <si>
    <t>DESARROLLO DE UNA GAMA DE PRODUCTOS DE LIMPIEZA Y DESINFECCION COMO UNIVERSIDAD CENTRAL DEL ECUADOR</t>
  </si>
  <si>
    <t>91750000.0000.378210</t>
  </si>
  <si>
    <t>PROYECTO DE FORTALECIMIENTO ACADÉMICO Y DESARROLLO INSTITUCIONAL DE LA FACULTAD DE COMUNICACIÓN SOCIAL.</t>
  </si>
  <si>
    <t>91750000.0000.378261</t>
  </si>
  <si>
    <t>PROYECTO PARA EL MEJORAMIENTO DE LA ESTACIÓN CIENTÍFICA</t>
  </si>
  <si>
    <t>91750000.0000.378341</t>
  </si>
  <si>
    <t>DESARROLLO DE LA POLITICA DE INCLUSION CON PERSPECTIVA DE GENERO EN LA UNIVESIDAD CENTRAL DEL ECUADOR</t>
  </si>
  <si>
    <t>91750000.0000.378406</t>
  </si>
  <si>
    <t>PROYECTO DE INFRAESTRUCTURA Y READECUAMIENTO DE BATERÍAS SANITARIAS</t>
  </si>
  <si>
    <t>91750000.0000.379706</t>
  </si>
  <si>
    <t>PROYECTO DE DESENROLAMIENTO PARA LA OPTIMIZACION DEL TALENTO HUMANO</t>
  </si>
  <si>
    <t>91750000.0000.379744</t>
  </si>
  <si>
    <t>DESARROLLO IMPLEMENTACION MONITOREO Y PUBLICACION DE INVESTIGACIONES SEMILLA EN LA UNIVERSIDAD CENTRAL DEL ECUADOR</t>
  </si>
  <si>
    <t>91750000.0000.379864</t>
  </si>
  <si>
    <t>91750000.0000.380166</t>
  </si>
  <si>
    <t>IDENTIFICACIÓN DE PRODUCTOS ANCESTRALES CON FINES COMERCIALES, FOMENTANDO EL COMERCIO JUSTO EN LA COMUNIDAD ETNOECOLÓGICA PABLO LOPEZ DEL OLGAN ALTO - ARAJUNO, PASTAZA</t>
  </si>
  <si>
    <t>91750000.0000.380168</t>
  </si>
  <si>
    <t>91750000.0000.380169</t>
  </si>
  <si>
    <t>91750000.0000.380170</t>
  </si>
  <si>
    <t>91750000.0000.380174</t>
  </si>
  <si>
    <t>IMPLEMENTACIÓN DE UN LABORATORIO BSL-2 PARA LA DETERMINACIÓN SEROLÓGICA Y MOLECULAR DE ENFERMEDADES INFECCIOSAS QUE AFECTAN EL TRACTO REPRODUCTIVO DE BOVINOS, OVINOS Y EQUINOS EN EL CENTRO NORTE DE LOS ANDES DEL ECUADOR</t>
  </si>
  <si>
    <t>91750000.0000.380175</t>
  </si>
  <si>
    <t>CARACTERIZACIÓN MORFOLÓGICA, PATOGÉNICA Y MOLECULAR DEL HONGO COLLETOTRICHUM GLOESPORIOIDES, ASOCIADO A LA ANTRACNOSIS DEL FRUTO DEL TOMATE DE ÁRBOL (SOLANUM BETACEUM CAV.) EN LA SERRANÍA ECUATORIANA.</t>
  </si>
  <si>
    <t>91750000.0000.380176</t>
  </si>
  <si>
    <t>DIVERSIDAD DE PECES DE LOS RÍOS NAPO Y ARAJUNO, CON POTENCIAL DE MANEJO, EN LA PARROQUIA AHUANO, CANTÓN TENA, PROVINCIA DEL NAPO.</t>
  </si>
  <si>
    <t>91750000.0000.380177</t>
  </si>
  <si>
    <t>MEMORIA HISTÓRICA DE LA DIRECCIÓN GENERAL DE INVESTIGACIÓN Y POSGRADO</t>
  </si>
  <si>
    <t>91750000.0000.380178</t>
  </si>
  <si>
    <t>MONITOREO DE LAS PARCELAS PERMANENTES 1 Y 2 EN EL BOSQUE PROTECTOR Y ESTACIÓN CIENTÍFICA AMAZÓNICA JURI JURI KAWSAY DE LA UNIVERSIDAD CENTRAL DEL ECUADOR - PASTAZA</t>
  </si>
  <si>
    <t>91750000.0000.380348</t>
  </si>
  <si>
    <t>PROYECCIÓN DE LA VINCULACIÓN UNIVERSIDAD-EMPRESA EN EL ECUADOR COMO MODELO DE VINCULACIÓN E INNOVACIÓN PARA LA UNIVERSIDAD CENTRAL DEL ECUADOR</t>
  </si>
  <si>
    <t>91750000.0000.380455</t>
  </si>
  <si>
    <t>REOPERATIVIZACION DEL CENTRO EXPERIMENTAL UYUMBICHO COMO CENTRO DE FORMACION ACADEMICA E INVESTIGACION PARA ACREDITACION DE LA CARRERA DE LA FACULTAD DE MEDICINA VETERINARIA Y ZOOTECNIA DE LA UNIVERSIDAD CENTRAL DEL ECUADOR</t>
  </si>
  <si>
    <t>91750000.0000.381040</t>
  </si>
  <si>
    <t>OBTENCION DE PLANTULAS DE TOMATE DE ARBOL SOLANUM BETACEUM CON MAYOR UNIFORMIDAD Y LIBRES DE PATOGENOS A TRAVES DE CULTIVO IN VITRO Y SELECCION FENOTIPICA</t>
  </si>
  <si>
    <t>91750000.0000.381041</t>
  </si>
  <si>
    <t>LA EXPRESIÓN ORAL EN LA FORMACIÓN DOCENTE DE LOS ESTUDIANTES DE SEXTO Y SÉPTIMO SEMESTRES DE LA CARRERA DE CIENCIAS DEL LENGUAJE Y LITERATURA PERIODO JULIO 2014- JULIO 2015</t>
  </si>
  <si>
    <t>91750000.0000.381042</t>
  </si>
  <si>
    <t>SHIGELLA SP SEROGRUPOS PATRONES INUSUALES DE RESISTENCIA A LOS ANTIMICROBIANOS Y CARACTERIZACIÓN MOLECULAR DE CEPAS RESISTENTES RECOLECTADAS EN EL PROGRAMA DE ENFERMEDADES TRANSMITIDAS POR ALIMENTOS DEL ECUADOR</t>
  </si>
  <si>
    <t>91750000.0000.381043</t>
  </si>
  <si>
    <t>PROYECTO DE RECUPERACIÓN Y CONSERVACIÓN DE LA MEMORIA DOCUMENTAL Y DEL ACERVO HISTÓRICO PATRIMONIAL DE LA UNIVERSIDAD CENTRAL DEL ECUADOR 1485-1960</t>
  </si>
  <si>
    <t>91750000.0000.381044</t>
  </si>
  <si>
    <t>MONITOREO DE LA CONCENTRACIÓN DE VINCRISTINA Y VINBLASTINA DURANTE LA DOMESTICACIÓN DE CATHARANTUS ROSEUS PROCEDENTE DE LA ESTACIÓN CIENTÍFICA JURI JURI KAWSAY DE LA UNIVERSIDAD CENTRAL DEL ECUADOR</t>
  </si>
  <si>
    <t>91750000.606.3026</t>
  </si>
  <si>
    <t>PROYECTO DE CONSTRUCCIÓN Y EQUIPAMIENTO DEL BLOQUE C DE LA FACULTAD DE CIENCIAS ECONÓMICAS DE LA UNIVERSIDAD CENTRAL DEL ECUADOR.</t>
  </si>
  <si>
    <t>91750000.606.3345</t>
  </si>
  <si>
    <t>CONSTRUCCIÓN DE AULAS EN EL INSTITUTO DE POSGRADO DE LA FACULTAD DE ODONTOLOGIA</t>
  </si>
  <si>
    <t>91750000.606.3427</t>
  </si>
  <si>
    <t>CONSTRUCCION DE LA BIBLIOTECA GENERAL DE LA UCE</t>
  </si>
  <si>
    <t>91750000.617.6136</t>
  </si>
  <si>
    <t>IMPLEMENTACIÓN DE EQUIPOS E INSTRUMENTAL ANALÍTICO PARA LA FACULTAD DE CIENCIAS QUIMICAS DE LA UNIVERSIDAD CENTRAL DEL ECUADOR</t>
  </si>
  <si>
    <t>91750000.617.6726</t>
  </si>
  <si>
    <t>IMPLEMENTACION DEL CAMPUS SUR DE LA UNIVERSIDAD CENTRAL DEL ECUADOR.</t>
  </si>
  <si>
    <t>91750000.634.7419</t>
  </si>
  <si>
    <t>PREVALENCIA Y FACTORES DE RIESGO DE LAS DEMENCIAS Y LA ENFERMEDAD DE ALZHEIMER EN LA PROVINCIA DE PICHINCHA</t>
  </si>
  <si>
    <t>91750000.659.3208</t>
  </si>
  <si>
    <t>CONSTRUCCION DE AULAS ENESCUELA DE TRABAJO SOCIAL</t>
  </si>
  <si>
    <t>91750000.675.2995</t>
  </si>
  <si>
    <t>CARACTERIZACION MANEJO SUSTENTABLE DE LA BIODIVERSIDAD Y SUS APLICACIONES EN EL AREA DE INFLUENCIA DE LA CUENCA ALTA DEL RIO CURARAY - RIO OGLAN, CANTON ARAJUNO PROVINCIA PASTAZA</t>
  </si>
  <si>
    <t>91750000.675.3003</t>
  </si>
  <si>
    <t>LA INFORMACIÓN DE PATENTES PARA EL FORTALECIMIENTO DE LA INVESTIGACIÓN, LA TRANSFERENCIA DE TECNOLOGÍA Y PARA LA CREACIÓN DE PEQUEÑAS Y MEDIANAS EMPRESAS</t>
  </si>
  <si>
    <t>91750000.675.3006</t>
  </si>
  <si>
    <t>ACTORES Y FACTORES PREDOMINANTES DEL PROCESO SOCIAL CONTEMPORANEO DEL ECUADOR</t>
  </si>
  <si>
    <t>91750000.675.3054</t>
  </si>
  <si>
    <t>VALIDACIÓN DE MODELO DE UNIDAD LOCAL DE GESTIÓN TECNOLÓGICA, ORIENTADA AL DESARROLLO DE LA COMPETITIVIDAD DEL APARATO PRODUCTIVO AGROPECUARIO, EN TRES LOCALIDADES DE LA ZONA DE INFLUENCIA DE LA FACULTAD DE CIENCIAS AGRÍCOLAS DE LA UNIVERSIDAD CENTRAL DEL ECUADOR.</t>
  </si>
  <si>
    <t>91750000.675.3126</t>
  </si>
  <si>
    <t>ESTUDIO DE FACTORES MICROBIOLÓGICOS Y NUTRICIONALES ASOCIADOS A LA INUSITADA ALTA INCIDENCIA DE CÁNCER DE CÉRVIX INVASOR EN LA CIUDAD DE MACHALA, REFERIDA COMO UNA DE LAS MÁS ALTAS EN EL MUNDO.</t>
  </si>
  <si>
    <t>91750000.675.3239</t>
  </si>
  <si>
    <t>EVOLUCIÓN NEUROPSICOLÓGICA, TRASTORNOS DEL DESARROLLO NEUROLÓGICO Y PSICOSOCIAL Y RENDIMIENTO ACADÉMICO EN NIÑOS EN EDAD ESCOLAR EN EL ECUADOR. DIAGNOSTICO CLÍNICO Y ALTERNATIVAS TERAPÉUTICAS.</t>
  </si>
  <si>
    <t>91750000.675.3263</t>
  </si>
  <si>
    <t>OBSERVATORIO DEL DESARROLLO SOCIOECONÓMICO Y POLÍTICO DEL ECUADOR Y AMÉRICA LATINA.</t>
  </si>
  <si>
    <t>91750000.675.3289</t>
  </si>
  <si>
    <t>CONSTRUCCIÓN DE LA PLATAFORMA TECNOLÓGICA PARA LA VOTACIÓN ELECTRÓNICA</t>
  </si>
  <si>
    <t>91750000.675.3880</t>
  </si>
  <si>
    <t>FORTALECIMIENTO DE LA INVESTIGACIÓN CIENTÍFICA EN LA UNIVERSIDAD CENTRAL DEL ECUADOR</t>
  </si>
  <si>
    <t>91750000.675.4074</t>
  </si>
  <si>
    <t>LA NEUROECONOMIA (UNA COMPRENSIÓN PARA EL PROCESO DE ENSEÑANZA APRENDIZAJE)</t>
  </si>
  <si>
    <t>91750000.675.5435</t>
  </si>
  <si>
    <t>CREACIÓN Y EQUIPAMIENTO DEL LABORATORIO DE ESTRUCTURAS Y SISMORRESISTENCIA DE LA ESCUELA DE INGENIERÍA CIVIL DE LA UNIVERSIDAD CENTRAL DEL ECUADOR.</t>
  </si>
  <si>
    <t>91750000.675.6639</t>
  </si>
  <si>
    <t>JARDIN MICOLOGICO DEL ECUADOR</t>
  </si>
  <si>
    <t>91750000.675.6641</t>
  </si>
  <si>
    <t>PROYECTO PARA IMPULSAR EL DESARROLLO INTEGRAL SOSTENIDO DE LA PRODUCCIÓN AGRÍCOLA ORGÁNICA DE PRODUCTOS TRADICIONALES HORTÍCOLAS, A TRAVÉS DE LA INVESTIGACIÓN PARA EL MEJORAMIENTO DEL MANEJO DE LAS SEMILLAS Y DE LOS CULTIVOS INTEGRADOS QUE CONTRIBUYAN A LA SEGURIDAD ALIMENTARIA Y GENERACIÓN DE INGRESOS PARA CAMPESINOS DE LA COMUNA DE ¿CHAUPILOMA¿, CANTÓN PEDRO MONCAYO, PROVINCIA DE PICHINCHA</t>
  </si>
  <si>
    <t>91750000.675.6642</t>
  </si>
  <si>
    <t>MESTIZAJE BARROCO MUSICA ANDINA Y COMUNICACION EN EL CONTEXTO DE LA MODERNIDAD CAPITALISTA</t>
  </si>
  <si>
    <t>91750000.675.6644</t>
  </si>
  <si>
    <t>INDICADORES AMBIENTALES URBANOS DE QUITO</t>
  </si>
  <si>
    <t>91750000.675.6645</t>
  </si>
  <si>
    <t>PRODUCCIÓN ORGANICA DE HIERBAS AROMATICAS Y CULINARIAS EN LA SIERRA ECUATORIANA</t>
  </si>
  <si>
    <t>91750000.675.6649</t>
  </si>
  <si>
    <t>ESTUDIO DEL EMBARAZO PRECOZ, DETERMINACIÓN DE FACTORES Y CONSECUENCIAS PSICOSOCIALES, EN LA UNIVERSIDAD CENTRAL DEL ECUADOR, DURANTE EL PERÍODO 2005 ¿ 2010.</t>
  </si>
  <si>
    <t>91750000.675.6650</t>
  </si>
  <si>
    <t>PRODUCIR SEMILLA Y PAPA COMERCIAL PARA LA AGROINDUSTRIA TIPO BASTÓN QUE SUSTITUYA LAS IMPORTACIONES DE PAPA PREFRITA CONGELADA DEL EXTERIOR.</t>
  </si>
  <si>
    <t>91750000.675.6659</t>
  </si>
  <si>
    <t>EL TRANSPORTE FLUVIAL COMO MEDIO DE DESARROLLO SUSTENTABLE Y DE INTEGRACIÓN AMAZÓNICA EN EL ECUADOR</t>
  </si>
  <si>
    <t>91750000.675.6660</t>
  </si>
  <si>
    <t>EVALUACIÓN ESTRUCTURAL Y SÍSMICA DE LOS PUENTES DE HORMIGÓN ARMADO DE LA RED VIAL ESTATAL DEL ECUADOR (REGIÓN CENTRO ¿ NORTE)</t>
  </si>
  <si>
    <t>91750000.675.6661</t>
  </si>
  <si>
    <t>DETERMINACION DE PERFILES DE FRAUDE EN EL SECTOR ELECTRICO</t>
  </si>
  <si>
    <t>91750000.675.6662</t>
  </si>
  <si>
    <t>MODELO E IMPLEMENTACIÓN DE LA CARRERA (O MAESTRÍA) DE MATEMÁTICA CON UN ENTORNO VIRTUAL.</t>
  </si>
  <si>
    <t>91750000.675.6663</t>
  </si>
  <si>
    <t>EVALUAR LOS FACTORES QUE AFECTAN LA PRODUCTIVIDAD DE LOS CULTIVOS EN LOS BARRIOS LA MORITA, LA TOLA, EL ARENAL, LA ESPERANZA Y COLLAQUÍ UBICADOS EN LA PARROQUIA DE TUMBACO CANTÓN QUITO. PROVINCIA PICHINCHA</t>
  </si>
  <si>
    <t>91750000.675.6665</t>
  </si>
  <si>
    <t>LA PERCEPCIÓN DE LA POBLACIÓN SOBRE LOS NIVELES DE INSEGURIDAD CIUDADANA EN LAS PRINCIPALES CIUDADES DEL PAÍS</t>
  </si>
  <si>
    <t>91750000.675.6666</t>
  </si>
  <si>
    <t>SUSTITUCIÓN DEL POLIPROPILENO, POLI VINIL CLORURO (PVC) Y PAPEL IMPREGNADO, POR MATERIALES VEGETALES BIODEGRADABLES PARA LA FABRICACIÓN DE RECIPIENTES PARA EMBALAJE Y DESPACHO DE ALIMENTOS PROCESADOS</t>
  </si>
  <si>
    <t>91750000.675.6667</t>
  </si>
  <si>
    <t>ESTABLECIMIENTO DE LA UNIDAD DE DESARROLLO, ADAPTACIÓN E IMPLEMENTACIÓN DE ENERGIAS ALTERNATIVAS</t>
  </si>
  <si>
    <t>91750000.675.6668</t>
  </si>
  <si>
    <t>MEJORAMIENTO DEL ASFALTO PRODUCIDO EN LA RERFINERIA ESTATAL DE ESMERALDAS</t>
  </si>
  <si>
    <t>91750000.675.6669</t>
  </si>
  <si>
    <t>LA BIOMASA EN LA GENERACION DE UN RENOVADO PROCESO DE INDUSTRIALIZACIÓN EN EL ECUADOR</t>
  </si>
  <si>
    <t>91750000.675.6675</t>
  </si>
  <si>
    <t>NECESIDAD, CONSUMO RESPONSABLE, DESARROLLO Y BUEN VIVIR: ESTUDIO TEÓRICO METODOLÓGICO EN QUITO.</t>
  </si>
  <si>
    <t>91750000.675.6677</t>
  </si>
  <si>
    <t>ECUADOR 6000 AÑOS DE URBANISMO PRECOLOMBINO</t>
  </si>
  <si>
    <t>91750000.680.6727</t>
  </si>
  <si>
    <t>EQUIPAMIENTO DEL LABORATORIO DE ENSAYO DE MATERIALES Y MODELOS</t>
  </si>
  <si>
    <t>91750000.680.6728</t>
  </si>
  <si>
    <t>CENTRO DE COPIADO DE LA UNIVERSIDAD CENTRAL DEL ECUADOR</t>
  </si>
  <si>
    <t>91750000.680.6729</t>
  </si>
  <si>
    <t>PROYECTO DE CONSTRUCCION DEL EDIFICIO DE LA FACULTAD DE INGENIERIA QUIMICA</t>
  </si>
  <si>
    <t>91750000.680.6995</t>
  </si>
  <si>
    <t>MODERNIZACIÓN DEL LABORATORIO DE MICROBIOLOGÍA EN LA FACULTAD DE ODONTOLOGÍA DE LA UNIVERSIDAD CENTRAL DEL ECUADOR</t>
  </si>
  <si>
    <t>91750000.680.7053</t>
  </si>
  <si>
    <t>PROYECTO DE IMPLEMENTACION Y MODERNIZACIÓN DE LABORATORIOS DE FIGEMPA</t>
  </si>
  <si>
    <t>91750000.680.7326</t>
  </si>
  <si>
    <t>CONSTRUCCION Y EQUIPAMIENTO DEL CENTRO UNIVERSITARIO DE IDIOMAS</t>
  </si>
  <si>
    <t>91750000.680.7401</t>
  </si>
  <si>
    <t>PROYECTO DE CONSTRUCCIÓN DE LA SEGUNDA PLANTA DE LA CARRERA DE EDUCACIÓN INFANTIL EN LA FACULTAD DE FILOSOFÍA, LETRAS Y CIENCIAS DE LA EDUCACIÓN DE LA UNIVERSIDAD CENTRAL DEL ECUADOR.</t>
  </si>
  <si>
    <t>00201115</t>
  </si>
  <si>
    <t>PROYECTO DE CONSTRUCCIÓN DEL CAMPUS UNIVERSITARIO DE LA UNIVERSIDAD CENTRAL DEL ECUADOR, SEDE EN LA PROVINCIA INSULAR DE GALÁPAGOS</t>
  </si>
  <si>
    <t>91660000.0000.373572</t>
  </si>
  <si>
    <t>III CONVENIO BIPARTITO PARA MEJORAMIENTO DE LA INFRAESTRUCTURA FISICA DE 16 COLEGIOS FISCALES DEL CANTO GUAYAQUIL</t>
  </si>
  <si>
    <t>91660000.0000.373643</t>
  </si>
  <si>
    <t>BAR COMEDOR CON CUBIERTA METALICA Y PERGOLA DE MADERA FACULTAD DE CIENCIAS NATURALES</t>
  </si>
  <si>
    <t>91660000.0000.373718</t>
  </si>
  <si>
    <t>PROYECTO DE COMPENSACION ECONOMICA POR RENUNCIAS VOLUNTARAIAS DE LOS SERVIDORES ADMINISTRATIVOS LA UNIVERSIDAD DE GUAYAQUIL</t>
  </si>
  <si>
    <t>91660000.0000.373949</t>
  </si>
  <si>
    <t>MEJORAMIENTO DE INFRAESTRUCTURA FÍSICA DE 5 CASAS COMUNALES UBICADAS EN LA CIUDAD DE GUAYAQUIL</t>
  </si>
  <si>
    <t>91660000.0000.375112</t>
  </si>
  <si>
    <t>CONSTRUCCIÒN E IMPLEMENTACION DEL CENTRO DE ESTUDIOS DE POST GRADO DE LA FACULTAD DE CIENCIAS PSICOLOGICAS DE LA UNIVERSIDAD DE GUAYAQUIL EN EL KM. 2,5 DE LA AV. TANCA MARENGO</t>
  </si>
  <si>
    <t>91660000.0000.375141</t>
  </si>
  <si>
    <t>CONSTRUCCIÓN O REPARACIÓN DE HASTA 750 CASAS, PARA EL PROYECTO JÓVENES EJEMPLARES, DE LOS CUALES SE ENTREGARÁN O MEJORÁN HASTA 250 CASAS POR AÑO, DURANTE TRES AÑOS</t>
  </si>
  <si>
    <t>91660000.0000.375352</t>
  </si>
  <si>
    <t>PLAN DE MEJORAMIENTO Y MANTENIMIENTO DE LA INFRAESTRUCTURA FISICA DE 22 COLEGIOS FISCALES DE GUAYAQUIL, QUE INTEGRA LA CAMPAÑA ¿YO CUIDO MI COLEGIO¿</t>
  </si>
  <si>
    <t>91660000.0000.375364</t>
  </si>
  <si>
    <t>CONSTRUCCIÓN DEL EDIFICIO DE ACUACULTURA BIBLIOTECA, MUSEO HERBARIO,POSTGRADO Y ADMINISTRACION DE LA FACULTAD DE CIENCIAS NATURALES</t>
  </si>
  <si>
    <t>91660000.0000.375404</t>
  </si>
  <si>
    <t>PLAN DE MEJORAMIENTO DE INFRAESTRUCTURA DE 11 COLEGIOS FISCALES Y O FISCOMISIONALES Y O MUNICIPALES DE LA CIUDAD DE GUAYAQUIL IV ETAPA</t>
  </si>
  <si>
    <t>91660000.0000.375407</t>
  </si>
  <si>
    <t>DISEÑO Y CONSTRUCCION DE UN BLOQUE DE AULA PARA LA FACULTAD DE ARQUITECTURA Y URBANISMO</t>
  </si>
  <si>
    <t>91660000.0000.375408</t>
  </si>
  <si>
    <t>CONSTRUCCION Y EQUIPAMIENTO DEL EDIFICIO DE LA FACULTAD DE CIENCIAS AGRARIAS</t>
  </si>
  <si>
    <t>91660000.0000.375410</t>
  </si>
  <si>
    <t>CONSTRUCCION DEL EDIFICIO ACADEMICO-ADMINISTRATIVO DE LA FACULTAD DE MEDICINA VETERINARIA</t>
  </si>
  <si>
    <t>91660000.0000.375413</t>
  </si>
  <si>
    <t>CONSTRUCCION DEL BLOQUE DE AULAS DE LA FACULTAD DE INGENIERIA INDUSTRIAL</t>
  </si>
  <si>
    <t>91660000.0000.375414</t>
  </si>
  <si>
    <t>AUTOMATIZACION DE AULAS Y LABORATORIOS DE COMPUTACION E INGLES DE LA FACULTAD DE JURISPRUDENCIA</t>
  </si>
  <si>
    <t>91660000.0000.376347</t>
  </si>
  <si>
    <t>CONSTRUCCION RECURSOS Y EQUIPAMIENTO DEL PARQUE TECNOLOGICO UNIVERSIDAD DE GUAYAQUIL-PTUG FASE INICIAL Y DESARROLLO</t>
  </si>
  <si>
    <t>91660000.0000.376353</t>
  </si>
  <si>
    <t>CONSTRUCCIÓN DEL EDIFICIO ADMINISTRATIVO DE LA FACULTAD DE CS. AGRARIAS</t>
  </si>
  <si>
    <t>91660000.0000.376355</t>
  </si>
  <si>
    <t>REMODELACIÓN DE LA INFRAESTRUCTURA Y RENOVACIÓN INTEGRAL DE LOS EQUIPOS Y ACCESORIOS DE LOS LABORATORIOS DE DOCENCIA E INVESTIGACIÓN DE LA F. DE CS. QUUIMICAS.</t>
  </si>
  <si>
    <t>91660000.0000.376356</t>
  </si>
  <si>
    <t>REMODELACIÓN Y ADECUACIÓN DE LA INFRAESTRUCTURA FÍSICA DE PLAZOLETAS, CAFETERÍAS Y PASO CUBIERTO DE LA FACULTAD DE ARQUITECTURA.</t>
  </si>
  <si>
    <t>91660000.0000.376357</t>
  </si>
  <si>
    <t>REMODELACIÓN DE LA INFRAESTRUCTURA FÍSICA DEL AUDITORIO Y SALA DE DE LA FACULTAD DE ARQUITECTURA</t>
  </si>
  <si>
    <t>91660000.0000.376358</t>
  </si>
  <si>
    <t>CONSTRUCIÓN DE LA SEGUNDA PLANTA DEL EDIFICIO DE LA UNIDAD EDUCATIVA MINERVA.</t>
  </si>
  <si>
    <t>91660000.0000.376360</t>
  </si>
  <si>
    <t>AMPLIACIÓN Y REMDELACIÓN DE ÁREAS DEPORTIVAS Y RECREATIVAS DEL CENTRO DE CULTURA DE LA FACULTAD DE FILOSOFÍA.</t>
  </si>
  <si>
    <t>91660000.0000.376361</t>
  </si>
  <si>
    <t>CONSTRUCCIÓN DEL EDIFICIO DE ARTES CULINARIAS DE LA FACULTAD DE INGENIERÍA QUÍMICA.</t>
  </si>
  <si>
    <t>91660000.0000.376363</t>
  </si>
  <si>
    <t>AUTOMATIZACIÓN DE AULAS Y LABORATORIOS DE LA FACULTAD DE FILOSOFÍA</t>
  </si>
  <si>
    <t>91660000.0000.376364</t>
  </si>
  <si>
    <t>CONSTUCCIÓN DEL BLOQUE DE AULAS DE LA FACULTAD DE INGENIERÍA QUÍMICA.</t>
  </si>
  <si>
    <t>91660000.0000.376366</t>
  </si>
  <si>
    <t>CONSTRUCCIÓN DEL EDIFICIO DE AULAS DE LA FACULTAD DE JURISPRUDENCIA.</t>
  </si>
  <si>
    <t>91660000.0000.376367</t>
  </si>
  <si>
    <t>CONSTRUCCIÓN DEL EDIFICIO ACADÉMICO - ADMINISTRATIVO, CLÍNICA VETERINARIA Y ESTANQUE DE CULTIVO BIOACUÁTICO DE LA FACULTAD DE MEDICINA VETERINARIA.</t>
  </si>
  <si>
    <t>91660000.0000.376368</t>
  </si>
  <si>
    <t>ADQUISICIÓN DE UN BUS PARA EL TRANSPORTE DE LOS ESTUDIANTES DE LA CARRERA DE TURISMO DE LA FACULTAD DE COMUNICACIÓN SOCIAL</t>
  </si>
  <si>
    <t>91660000.0000.376370</t>
  </si>
  <si>
    <t>RENOVACIÓN DE EQUIPOS, INSTALACIÓN DE REDES DE TELECOMUNICACIONES Y REESTRUCTURACIÓN DE INFORMÁTICA DE LA FACULTAD DE COMUNICACIÓN SOCIAL</t>
  </si>
  <si>
    <t>91660000.0000.376371</t>
  </si>
  <si>
    <t>REMODELACIÓN DE LA INFRAESTRUCTURA FÍSICA DE AULAS, LABORATORIOS Y EQUIPAMIENTO TECNOLÓGICO DE LA FACULTAD DE COMUNICACIÓN SOCIAL.</t>
  </si>
  <si>
    <t>91660000.0000.376372</t>
  </si>
  <si>
    <t>CONSTRUCCIÓN DEL EDIFICIO DE AULAS PARA LA CARRERA DE DISEÑO GRÁFICO DE LA FACULTAD DE COMUNICACION SOCIAL</t>
  </si>
  <si>
    <t>91660000.0000.376374</t>
  </si>
  <si>
    <t>RENOVACIÓN DE LOS EQUIPOS Y MATERIAL DIDACTICO - TECNOLÓGICO DE LA UNIDAD DE PRODUCCIÓN TECNOLÓGICA (UPT)</t>
  </si>
  <si>
    <t>91660000.0000.376732</t>
  </si>
  <si>
    <t>91660000.0000.377024</t>
  </si>
  <si>
    <t>PLAN DE ASEGURAMIENTO DE LA CALIDAD DE LA EDUCACION DE LAS EXTENSIONES DE LA UNIVERSIDAD DE GUAYAQUIL</t>
  </si>
  <si>
    <t>91660000.0000.377524</t>
  </si>
  <si>
    <t>PROYECTO DE COMPENSACIÓN ECONÓMICA POR RENUNCIA VOLUNTARIA DE LOS TRABAJADORES DE LA UNIVERSIDAD DE GUAYAQUIL</t>
  </si>
  <si>
    <t>91660000.0000.377525</t>
  </si>
  <si>
    <t>PROYECTO DE COMPENSACIÓN ECONÓMICA POR JUBILACIÓN DE LOS SERVIDORES ADMINISTRATIVOS DE LA UNIVERSIDAD DE GUAYAQUIL</t>
  </si>
  <si>
    <t>91660000.0000.377526</t>
  </si>
  <si>
    <t>PROYECTO DE COMPENSACIÓN ECONÓMICA DEL PERSONAL ADMINISTRATIVO DE 70 AÑOS Y MAS</t>
  </si>
  <si>
    <t>91660000.0000.377527</t>
  </si>
  <si>
    <t>PROYECTO DE COMPENSACIÓN ECONÓMICA POR JUBILACIÓN VOLUNTARIA DEL PERSONAL DOCENTE DE LA UNIVERSIDAD DE GUAYAQUIL</t>
  </si>
  <si>
    <t>91660000.0000.377528</t>
  </si>
  <si>
    <t>PROYECTO DE COMPENSACIÓN ECONÓMICA POR JUBILACIÓN O RETIRO OBLIGATORIO DEL PERSONAL DOCENTE DE LA UNIVERSIDAD DE GUAYAQUIL</t>
  </si>
  <si>
    <t>91660000.0000.380105</t>
  </si>
  <si>
    <t>ADECUACIÓN DE INFRAESTRUCTURA Y EQUIPAMIENTO DE DIFERENTES UNIDADES ACADÉMICAS DE LA UNIVERSIDAD DE GUAYAQUIL</t>
  </si>
  <si>
    <t>91660000.0000.380106</t>
  </si>
  <si>
    <t>SISTEMA DE GESTIÓN ACADÉMICA UNIVERSITARIA INFRAESTRUCTURA TECNOLÓGICA DIGITALIZACION Y MIGRACION DE DATOS HISTORICOS ESTUDIANTES</t>
  </si>
  <si>
    <t>91660000.0000.380107</t>
  </si>
  <si>
    <t>CONSTRUCCIÓN INTEGRAL Y EQUIPAMIENTO DE LOS EDIFICIOS AULAS Y ADMINISTRATIVO DE MEDICINA VETERINARIA</t>
  </si>
  <si>
    <t>91660000.0000.381035</t>
  </si>
  <si>
    <t>OPTIMIZACIÓN DEL TALENTO HUMANO Y COMPENSACIONES ECONÓMICAS DE LOS SERVIDORES DE LA UNIVERSIDAD DE GUAYAQUIL</t>
  </si>
  <si>
    <t>91660000.0000.381037</t>
  </si>
  <si>
    <t>SUBESTACIÓN ELÉCTRICA PARA LA UNIVERSIDAD DE GUAYAQUIL</t>
  </si>
  <si>
    <t>91660000.81.5072</t>
  </si>
  <si>
    <t>: DETERMINACION DE AREAS CRÍTICAS Y ACCIONES PRIORITARIAS EN LAS CUENCAS DE VINCES Y CHIMBO PARA MEJORAR LA CALIDAD DE VIDA DE LA POBLACIÓN</t>
  </si>
  <si>
    <t>91660000.81.5073</t>
  </si>
  <si>
    <t>DESARROLLO DE TALENTO HUMANO PARA LAS TECNOLOGÍAS DE INFORMACIÓN (TI) CON RESPONSABILIDAD SOCIAL Y GENERACIÓN DE EMPLEOS DE ALTO VALOR AGREGADO. FASE PILOTO EN LA CIUDAD DE GUAYAQUIL, PERIODO 2010 A 2012</t>
  </si>
  <si>
    <t>91660000.118.5075</t>
  </si>
  <si>
    <t>CONOCIMIENTO PARA EL DESARROLLO HUMANO EN CUENCAS HIDROGRÁFICAS, BIOSEGURIDAD ALIMENTARIA Y AMBIENTAL</t>
  </si>
  <si>
    <t>91660000.635.5074</t>
  </si>
  <si>
    <t>FORTALECIMIENTO DE COMPORTAMIENTOS SALUDABLES PARA MEJORAR LA CALIDAD DE VIDA DE LA POBLACIÓN DE LA CUENCA DEL GUAYAS</t>
  </si>
  <si>
    <t>91660000.724.7171</t>
  </si>
  <si>
    <t>PROGRAMA DE REMEDIACIÓN DE LAS PISCINAS Y DERRAME EN LA LÍNEA DE FLUJO DE LA ZONA CONTAMINADA ATACAPI 2</t>
  </si>
  <si>
    <t>91660000.807.6831</t>
  </si>
  <si>
    <t>RENOVACIÓN DEL EQUIPO DE LOS SISTEMAS DE COMPUTO DE LA FACULTAD DE CIENCIAS QUIMICAS</t>
  </si>
  <si>
    <t>91660000.997.6830</t>
  </si>
  <si>
    <t>AMPLIACION FISICA Y REEQUIPAMIENTO DEL CENTRO EXPERIMENTAL(BIOTERIO) FACULTAD CIENCIAS QUIMICAS</t>
  </si>
  <si>
    <t>91660000.1604.6791</t>
  </si>
  <si>
    <t>SISTEMA HOSPITALARIO DOCENTE DE LA UNIVERSIDAD DE GUAYAQUIL</t>
  </si>
  <si>
    <t>91660000.1604.6828</t>
  </si>
  <si>
    <t>CONSTRUCCIÓNDE UN BLOQUE DE AULAS PARA LA FACULTAD DE CIENCIAS NATURALES</t>
  </si>
  <si>
    <t>91660000.1604.7416</t>
  </si>
  <si>
    <t>CONSTRUCCION DEL EDIFICIO DE IMPRENTA Y ARCHIVO DE LA ADMINISTRACION CENTRAL</t>
  </si>
  <si>
    <t>91660000.1604.7417</t>
  </si>
  <si>
    <t>CONSTRUCCION DE BLOQUES DE AULAS DE LA FACULTAD DE CIENCIAS ECONOMICAS</t>
  </si>
  <si>
    <t>91660000.1604.7418</t>
  </si>
  <si>
    <t>CONSTRUCCION DEL COMPLEJO ACADEMICO DE LA FACULTAD DE FILOSOFIA</t>
  </si>
  <si>
    <t>91660000.1604.7420</t>
  </si>
  <si>
    <t>CONSTRUCCION DE UN BLOQUE DE AULAS EN LA FACULTAD DE CIENCIAS MEDICAS</t>
  </si>
  <si>
    <t>091830000.0000.381127</t>
  </si>
  <si>
    <t>IMPLEMENTACIÓN DE LINEAMIENTOS Y ENFOQUES DE ASPECTO CULTURAL, CIENTÍFICO, ASÍ COMO EL FORTALECIMIENTO DE LA DIMENSIÓN SOCIAL DE LAS RELACIONES ENTRE LA UNIÓN EUROPEA Y LA COMUNIDAD DE ESTADOS LATINOAMERICANOS Y CARIBEÑOS</t>
  </si>
  <si>
    <t>UNIVERSIDAD DE INVESTIGACIÓN DE TECNOLOGÍA EXPERIMENTAL YACHAY</t>
  </si>
  <si>
    <t>91890000.0000.372774</t>
  </si>
  <si>
    <t>ASEGURAMIENTO DE LA CALIDAD ESPE - 2012</t>
  </si>
  <si>
    <t>91890000.0000.372831</t>
  </si>
  <si>
    <t>RECURSOS BIBLIOGRÁFICOS</t>
  </si>
  <si>
    <t>91890000.0000.372832</t>
  </si>
  <si>
    <t>FORTALECIMIENTO DE LA INFRAESTRUCTURA TECNOLÓGICA - 2012</t>
  </si>
  <si>
    <t>91890000.0000.372833</t>
  </si>
  <si>
    <t>FORMACION CUARTO NIVEL</t>
  </si>
  <si>
    <t>91890000.0000.372854</t>
  </si>
  <si>
    <t>PORTAFOLIO DE PROYECTOS DE INVESTIGACIÓN ¿ 2012</t>
  </si>
  <si>
    <t>91890000.0000.372859</t>
  </si>
  <si>
    <t>PORTAFOLIO DE PROYECTOS DE INICIACIÓN CIENTÍFICA - 2012</t>
  </si>
  <si>
    <t>91890000.0000.372879</t>
  </si>
  <si>
    <t>PLAN DE CAPACITACION DE LAS FUERZAS ARMADAS - 2012</t>
  </si>
  <si>
    <t>91890000.0000.373143</t>
  </si>
  <si>
    <t>INFRAESTRUCTURA TECNOLÓGICA ADMINISTRATIVA - 2012</t>
  </si>
  <si>
    <t>91890000.0000.373147</t>
  </si>
  <si>
    <t>PORTAFOLIO DE PROYECTOS DE INICIACIÓN EN VINCULACIÒN - 2012</t>
  </si>
  <si>
    <t>91890000.0000.373164</t>
  </si>
  <si>
    <t>PORTAFALIO DE PROGRAMAS DE CUARTO NIVEL - 2012</t>
  </si>
  <si>
    <t>91890000.0000.373193</t>
  </si>
  <si>
    <t>PORTAFOLIO DE PROYECTOS DE VINCULACIÓN CON LA SOCIEDAD - 2012</t>
  </si>
  <si>
    <t>91890000.0000.373194</t>
  </si>
  <si>
    <t>FORTALECIMIENTO DE LA INFRAESTRUCTURA TECNOLOGICA - ITFA 2012</t>
  </si>
  <si>
    <t>91890000.0000.373205</t>
  </si>
  <si>
    <t>PORTAFOLIO DE PROYECTOS DE INVESTIGACIÓN - ITFA 2012</t>
  </si>
  <si>
    <t>91890000.0000.373214</t>
  </si>
  <si>
    <t>FORTALECIMIENTO DE LA INFRAESTRUCTURA ADMINISTRATIVA - ITFA 2012</t>
  </si>
  <si>
    <t>91890000.0000.373222</t>
  </si>
  <si>
    <t>PORTAFOLIO DE PROYECTOS DE VINCULACIÓN - ITFA 2012</t>
  </si>
  <si>
    <t>91890000.0000.373228</t>
  </si>
  <si>
    <t>CONSTRUCCIÓN DEL CAMPUS Y EQUIPAMIENTO - ITFA 2012</t>
  </si>
  <si>
    <t>91890000.0000.373283</t>
  </si>
  <si>
    <t>FORTALECIMIENTO DE LA CAPACIDAD DE GESTIÓN - UNINAV 2012</t>
  </si>
  <si>
    <t>91890000.0000.373684</t>
  </si>
  <si>
    <t>ESCUELA DE CONDUCCIÓN DE LA ESPEL</t>
  </si>
  <si>
    <t>91890000.0000.373816</t>
  </si>
  <si>
    <t>IMPLEMENTACIÓN DEL PROGRAMA DE ENSEÑANZA DE IDIOMAS PARA NIÑOS Y JOVENES EN EDAD ESCOLAR DE LA PROVINCIA DE COTOPAXI</t>
  </si>
  <si>
    <t>91890000.0000.374945</t>
  </si>
  <si>
    <t>ACTUALIZACIÓN Y RENOVACIÓN DE EQUIPOS DE LABORATORIOS DE LOS DEPARTAMENTOS DE LA ESPE</t>
  </si>
  <si>
    <t>91890000.0000.374964</t>
  </si>
  <si>
    <t>BECAS CUARTO NIVEL PARA FORMACIÓN DE PHD</t>
  </si>
  <si>
    <t>91890000.0000.374973</t>
  </si>
  <si>
    <t>PORTAFOLIO DE PROYECTOS DE INVESTIGACIÓN - 2013</t>
  </si>
  <si>
    <t>91890000.0000.374987</t>
  </si>
  <si>
    <t>PORTAFOLIO DE PROYECTOS DE INICIACIÓN CIENTÍFICA - 2013</t>
  </si>
  <si>
    <t>91890000.0000.374996</t>
  </si>
  <si>
    <t>PORTAFOLIO DE PROYECTOS DE VINCULACION CON LA COLECTIVIDAD - 2013</t>
  </si>
  <si>
    <t>91890000.0000.375013</t>
  </si>
  <si>
    <t>PROYECTOS DE INICIACIÓN EN VINCULACIÓN - 2013</t>
  </si>
  <si>
    <t>91890000.0000.375025</t>
  </si>
  <si>
    <t>PLAN DE CAPACITACION DE LAS FUERZAS ARMADAS - 2013</t>
  </si>
  <si>
    <t>91890000.0000.375033</t>
  </si>
  <si>
    <t>ASEGURAMIENTO DE LA CALIDAD - 2013</t>
  </si>
  <si>
    <t>91890000.0000.375036</t>
  </si>
  <si>
    <t>MEJORAMIENTO TECNOLOGICO DEL AREA ADMINISTRATIVA</t>
  </si>
  <si>
    <t>91890000.0000.375334</t>
  </si>
  <si>
    <t>FORTALECIMIENTO DE LA PLATAFORMA TECNOLGICA DE INNOVATIVA CTT-ESPE-CECAI</t>
  </si>
  <si>
    <t>91890000.0000.375644</t>
  </si>
  <si>
    <t>PORTAFOLIO DE PROYECTOS DE TRANSFERENCIA DE TECNOLOGA CTT-ESPE-CECAI</t>
  </si>
  <si>
    <t>91890000.0000.376190</t>
  </si>
  <si>
    <t>INFRAESTRUCTURA TECNOLOGICA -ADQUISICION DE MAQUINAS EQUIPOS SOFTWARE- MOBILIARIO - 2014</t>
  </si>
  <si>
    <t>91890000.0000.376193</t>
  </si>
  <si>
    <t>BECAS CUARTO NIVEL PARA FORMACION DE PHD EN AREAS NO CUBIERTAS POR LA SENESCYT - 2014</t>
  </si>
  <si>
    <t>91890000.0000.376202</t>
  </si>
  <si>
    <t>PROYECTOS DE INVESTIGACION EN EL MARCO DEL REGIMEN DE DESARROLLO NACIONAL - 2014</t>
  </si>
  <si>
    <t>91890000.0000.376204</t>
  </si>
  <si>
    <t>PROYECTOS DE INICIACION CIENTIFICA - EJECUTADOS POR LOS DEPARTAMENTOS - 2014</t>
  </si>
  <si>
    <t>91890000.0000.376206</t>
  </si>
  <si>
    <t>PROGRAMAS DE CUARTO NIVEL - 2014</t>
  </si>
  <si>
    <t>91890000.0000.376219</t>
  </si>
  <si>
    <t>PROYECTOS DE PRESTACIÓN DE SERVICIOS (VINCULACIÓN CON LA COLECTIVIDAD - EJECUTADOS POR LOS DEPARTAMENTOS) - 2014</t>
  </si>
  <si>
    <t>91890000.0000.376220</t>
  </si>
  <si>
    <t>PROYECTOS DE INICIACIÓN EN VINCULACIÓN (EJECUTADOS POR LOS DEPARTAMENTOS) - 2014</t>
  </si>
  <si>
    <t>91890000.0000.376221</t>
  </si>
  <si>
    <t>PROYECTOS DE ASEGURAMIENTO DE LA CALIDAD - 2014</t>
  </si>
  <si>
    <t>91890000.0000.376222</t>
  </si>
  <si>
    <t>INFRAESTRUCTURA TECNOLÓGICA PARA EL ÁREA ADMINISTRATIVA (ADQUISICIÓN DE MÁQUINAS, EQUIPOS, PAQUETES, MOBILIARIO) - 2014</t>
  </si>
  <si>
    <t>91890000.0000.376223</t>
  </si>
  <si>
    <t>IMPLEMENTACIN DEL CENTROS DE INVESTIGACIONES</t>
  </si>
  <si>
    <t>91890000.0000.376604</t>
  </si>
  <si>
    <t>PROYECTO DE TRANSFERENCIA DE TECNOLOGIA POR MEDIO CAPACITACION</t>
  </si>
  <si>
    <t>91890000.0000.376969</t>
  </si>
  <si>
    <t>CONSTRUCCION Y EQUIPAMIENTO DEL CENTRO DE INVESTIGACIONES Y POSGRADOS</t>
  </si>
  <si>
    <t>91890000.0000.378200</t>
  </si>
  <si>
    <t>BECAS DE CUARTO NIVEL PARA FORMACION DE PHD EN AREAS NO CUBIERTAS POR LA SENESCYT-2015</t>
  </si>
  <si>
    <t>91890000.0000.378207</t>
  </si>
  <si>
    <t>PROYECTO DE INVESTIGACIÓN EN EL MARCO DEL RÉGIMEN DE DESARROLLO NACIONAL-2015</t>
  </si>
  <si>
    <t>91890000.0000.378211</t>
  </si>
  <si>
    <t>PROYECTOS DE INICIACIÓN CIENTÍFICA - EJECUTADOS POR LOS DEPARTAMENTOS- 2015</t>
  </si>
  <si>
    <t>91890000.0000.378215</t>
  </si>
  <si>
    <t>PROYECTOS DE INICIACIÓN EN VINCULACIÓN - EJECUTADOS POR LOS DEPARTAMENTOS-2015</t>
  </si>
  <si>
    <t>91890000.0000.378219</t>
  </si>
  <si>
    <t>PROYECTOS DE INICIACIÓN CIENTÍFICA ESPEL-IASA II- 2015</t>
  </si>
  <si>
    <t>91890000.0000.378222</t>
  </si>
  <si>
    <t>INFRAESTRUCTURA TECNOLÓGICA (MÁQUINAS, EQUIPOS, SOFTWARE, MOBILIARIO) - 2015</t>
  </si>
  <si>
    <t>91890000.0000.378248</t>
  </si>
  <si>
    <t>PROYECTOS DE ASEGURAMIENTO DE LA CALIDAD - 2015</t>
  </si>
  <si>
    <t>91890000.0000.378249</t>
  </si>
  <si>
    <t>PROYECTOS DE INICIACIÓN EN VINCULACIÓN - ESPEL-IASA II-2015</t>
  </si>
  <si>
    <t>91890000.0000.378250</t>
  </si>
  <si>
    <t>91890000.0000.378251</t>
  </si>
  <si>
    <t>INFRAESTRUCTURA TECNOLÓGICA PARA EL ÁREA ADMINISTRATIVA (ADQUISICIÓN DE MÁQUINAS EQUIPOS, PAQUETES, MOBILIARIO) 2015</t>
  </si>
  <si>
    <t>91890000.0000.378253</t>
  </si>
  <si>
    <t>91890000.0000.378564</t>
  </si>
  <si>
    <t>RENOVACION INSTITUCIONAL-2014</t>
  </si>
  <si>
    <t>91890000.0000.378824</t>
  </si>
  <si>
    <t>PROYECTO DE FORTALECIMIENTO CTT ESPE-CECAI PARA APOYO AL PROCESO DE EVALUACIÓN, ACREDITACIÓN Y CATEGORIZACIÓN DE LA UNIVERSIDAD DE LAS FUERZAS ARMADAS ESPE.</t>
  </si>
  <si>
    <t>91890000.0000.379604</t>
  </si>
  <si>
    <t>FORTALECIMIENTO A LA UNIVERSIDAD DE FUERZAS ARMADAS ESPE A TRAVES DE LA PROMOCION DE LA INVESTIGACION Y LA VINCULACION CON LA SOCIEDAD</t>
  </si>
  <si>
    <t>91890000.0000.379805</t>
  </si>
  <si>
    <t>INFRAESTRUCTURA TECNOLOGICA PARA INVESTIGACION - 2015</t>
  </si>
  <si>
    <t>91890000.0000.379806</t>
  </si>
  <si>
    <t>FORTALECIMIENTO Y PROMOCION DE LA INVESTIGACION - 2015</t>
  </si>
  <si>
    <t>91890000.0000.379807</t>
  </si>
  <si>
    <t>MOVILIDAD ACADEMICA PARA LA INVESTIGACION - 2015</t>
  </si>
  <si>
    <t>91890000.0000.379808</t>
  </si>
  <si>
    <t>FORTALECIMIENTO DE LAS CAPACIDADES ESTUDIANTILES EN APOYO A LA FORMACION - 2015</t>
  </si>
  <si>
    <t>91890000.0000.379885</t>
  </si>
  <si>
    <t>FORTALECIMIENTO DEL SOFTWARE MEDICO INNOVATIVA SALUD</t>
  </si>
  <si>
    <t>91890000.0000.380108</t>
  </si>
  <si>
    <t>FORTALECIMIENTO DE LA INFRAESTRUCTURA ACADEMICA DE LA UNIVERSIDAD DE LAS FUERZAS ARMADAS - ESPE</t>
  </si>
  <si>
    <t>91890000.0000.380296</t>
  </si>
  <si>
    <t>ASEGURAMIENTO DE LA CALIDAD - 2016</t>
  </si>
  <si>
    <t>91890000.0000.380300</t>
  </si>
  <si>
    <t>BECAS DE CUARTO NIVEL PARA FORMACION DE PHD EN AREAS NO CUBIERTAS POR LA SENESCYT 2016</t>
  </si>
  <si>
    <t>91890000.0000.380304</t>
  </si>
  <si>
    <t>INFRAESTRUCTURA TECNOLOGICA PARA EL AREA ACADEMICA 2016</t>
  </si>
  <si>
    <t>91890000.0000.380306</t>
  </si>
  <si>
    <t>INFRAESTRUCTURA TECNOLOGICA PARA EL AREA DE INVESTIGACION 2016</t>
  </si>
  <si>
    <t>91890000.0000.380308</t>
  </si>
  <si>
    <t>FORTALECIMIENTO DE LAS CAPACIDADES ESTUDIANTILES EN APOYO A LA FORMACION 2016</t>
  </si>
  <si>
    <t>91890000.0000.380310</t>
  </si>
  <si>
    <t>PROGRAMAS CUARTO NIVEL 2016</t>
  </si>
  <si>
    <t>91890000.0000.380311</t>
  </si>
  <si>
    <t>PROYECTO DE INVESTIGACION EN EL MARCO DEL REGIMEN DE DESARROLLO NACIONAL</t>
  </si>
  <si>
    <t>91890000.0000.380314</t>
  </si>
  <si>
    <t>CONSTRUCCION DEL CAMPUS UNIVERSITARIO EN SANTO DOMINGO</t>
  </si>
  <si>
    <t>91890000.0000.380315</t>
  </si>
  <si>
    <t>ESCUELA DE CONDUCCION ESPEL</t>
  </si>
  <si>
    <t>91890000.0000.380317</t>
  </si>
  <si>
    <t>INFRAESTRUCTURA TECNOLOGICA PARA EL AREA ADMINISTRATIVA</t>
  </si>
  <si>
    <t>91890000.0000.380319</t>
  </si>
  <si>
    <t>PROYECTO PRESTACION DE SERVICIOS VINCULACION CON LA COLECTIVIDAD EJECUTADO POR LOS DEPARTAMENTOS 2016</t>
  </si>
  <si>
    <t>91890000.0000.380332</t>
  </si>
  <si>
    <t>PROYECTOS DE INICIACION EN VINCULACION EJECUTADOS POR LOS DEPARTAMENTOS 2016</t>
  </si>
  <si>
    <t>91890000.217.4584</t>
  </si>
  <si>
    <t>BECAS Y AYUDAS ECONOMICAS (ARRASTRE)</t>
  </si>
  <si>
    <t>91890000.217.4590</t>
  </si>
  <si>
    <t>BECAS CUARTO NIVEL</t>
  </si>
  <si>
    <t>91890000.217.4594</t>
  </si>
  <si>
    <t>EDUCACIÓN CONTINUA</t>
  </si>
  <si>
    <t>91890000.217.4597</t>
  </si>
  <si>
    <t>IMPLEMENTACIÓN DE LABORATORIOS</t>
  </si>
  <si>
    <t>91890000.217.4628</t>
  </si>
  <si>
    <t>ADQUISICIÓN DE EQUIPOS, SISTEMAS Y PAQUETES INFORMÁTICOS PARA EL ÁREA ACADÉMICA</t>
  </si>
  <si>
    <t>91890000.217.6631</t>
  </si>
  <si>
    <t>IMPLEMENTACIÓN DEL SISTEMA DE GESTIÓN DE LA CALIDAD - 2011</t>
  </si>
  <si>
    <t>91890000.217.6632</t>
  </si>
  <si>
    <t>ACREDITACIÓN DE CARRERAS Y PROGRAMAS DE LA ESPE - 2011</t>
  </si>
  <si>
    <t>91890000.217.7139</t>
  </si>
  <si>
    <t>CONSTRUCCIÓN Y EQUIPAMIENTO DE LA BIBLIOTECA DE LA ESPE IASA-SANTO DOMINGO</t>
  </si>
  <si>
    <t>91890000.680.5183</t>
  </si>
  <si>
    <t>TERRENOs</t>
  </si>
  <si>
    <t>91890000.1059.4558</t>
  </si>
  <si>
    <t>EJECUCIÓN DE INDEMINIZACIONES</t>
  </si>
  <si>
    <t>91890000.1059.4576</t>
  </si>
  <si>
    <t>ADQUISICIÓN DE EQUIPOS, SISTEMAS Y PAQUETES INFORMÁTICOS</t>
  </si>
  <si>
    <t>91890000.1059.4577</t>
  </si>
  <si>
    <t>ADQUISICIÓN DE MAQUINARIA Y EQUIPOS</t>
  </si>
  <si>
    <t>91890000.1059.4578</t>
  </si>
  <si>
    <t>CAPACITACIÓN FUNCIONARIOS</t>
  </si>
  <si>
    <t>91890000.1059.4580</t>
  </si>
  <si>
    <t>MEJORAMIENTO INSTITUCIONAL</t>
  </si>
  <si>
    <t>91890000.1059.4583</t>
  </si>
  <si>
    <t>ADQUISICIÓN DE MOBILIARIO PARA EL ÁREA ACADÉMICA</t>
  </si>
  <si>
    <t>91890000.1059.4633</t>
  </si>
  <si>
    <t>CONSTRUCCIÓN DEL LABORATORIO PARA EL DPTO. DE CC. DE LA TIERRA Y LA CONSTRUCCIÓN</t>
  </si>
  <si>
    <t>91890000.1059.5212</t>
  </si>
  <si>
    <t>MEJORAMIENTO DE LA INFRAESTRUCTURA FÍSICA DE LA ESPE</t>
  </si>
  <si>
    <t>91890000.1059.5213</t>
  </si>
  <si>
    <t>PROYECTO DE INVERSIÓN PARA LA IMPLEMENTACIÓN DE LA SEGUNDA FASE DEL CAMPUS DE LA NUEVA SEDE ESPE LATACUNGA</t>
  </si>
  <si>
    <t>91890000.1059.6634</t>
  </si>
  <si>
    <t>BECAS CUARTO NIVEL - 2011</t>
  </si>
  <si>
    <t>91890000.1059.6638</t>
  </si>
  <si>
    <t>POTABILIZACION DEL SISTEMA DE AGUA DE LA ESPE - 2011</t>
  </si>
  <si>
    <t>91890000.1059.6640</t>
  </si>
  <si>
    <t>INDEMNIZACIONES - 2011</t>
  </si>
  <si>
    <t>91890000.1060.4629</t>
  </si>
  <si>
    <t>PORTAFOLIO DE PROGRAMAS DE INVESTIGACIÓN</t>
  </si>
  <si>
    <t>91890000.1060.5173</t>
  </si>
  <si>
    <t>MODERNIZACIÓN DEL SISTEMA HMOSP</t>
  </si>
  <si>
    <t>91890000.1060.5174</t>
  </si>
  <si>
    <t>DISEÑO Y CONSTRUCCIÓN DE UN SIMULADOR PARA LA CONDUCCIÓN DEL TIRO DE MISILES MANGOSTA</t>
  </si>
  <si>
    <t>91890000.1060.5175</t>
  </si>
  <si>
    <t>AUTOMATIZACIÓN DEL LANZADOR MÚLTIPLE TATRA</t>
  </si>
  <si>
    <t>91890000.1060.5176</t>
  </si>
  <si>
    <t>IMPLANTACIÓN DE LA RED PILOTO DE INFRAESTRUCTURA DE DATOS ESPACIALES Y LABORATORIO DE TECNOLOGÍAS DE INFORMACIÓN GEOGRÁFICA (LATINGEO) EN EL ECUADOR BAJO NORMAS ISO 19000 Y OPEN GEOSPATIAL CONSORTIUM</t>
  </si>
  <si>
    <t>91890000.1060.5177</t>
  </si>
  <si>
    <t>IMPLEMENTACIÓN DE UN SISTEMA DE CONTROL DE TIRO DE MISILES Y ROCKETS SOBRE UN VEHÍCULO TÁCTICO HMMWW</t>
  </si>
  <si>
    <t>91890000.1060.5178</t>
  </si>
  <si>
    <t>SELECCIÓN PARA RESISTENCIA Y CALIDAD DEL CHOCHO (LUPINUS HYBRIDUS Y LUPINUS MUTABILIS)</t>
  </si>
  <si>
    <t>91890000.1060.5179</t>
  </si>
  <si>
    <t>CRIOCONSERVACIÓN DE SEMEN PARA "PSEUDOMACHOS" DE ONCORHYNCHUS MYKISS EN EL PROGRAMA DE MEJORAMIENTO GENÉTICO DE CENIAC- PAPALLACTA.</t>
  </si>
  <si>
    <t>91890000.1060.5181</t>
  </si>
  <si>
    <t>MICROPROPAGACIÓN DE PLANTAS MADRE SELECCIONADAS DE OCHROMA LAGOPUS (BALSA), PARA SU FUTURA UTILIZACIÓN EN LA INDUSTRIA MADERERA</t>
  </si>
  <si>
    <t>91890000.1060.5182</t>
  </si>
  <si>
    <t>DISEÑO E IMPLEMENTACIÓN DE UN PROTOTIPO DE IDENTIFICACIÓN DE OBJETOS DE USO COMÚN DIRIGIDO A PERSONAS CON DISCAPACIDAD VISUAL USANDO TECNOLOGÍA RFID</t>
  </si>
  <si>
    <t>91890000.1060.5184</t>
  </si>
  <si>
    <t>DISEÑO DE LA PLATAFORMA DE GENERACIÓN DE CONTENIDOS INTERACTIVOS PARA TV DIGITAL</t>
  </si>
  <si>
    <t>91890000.1060.5185</t>
  </si>
  <si>
    <t>IMPLEMENTACIÓN DE UN ESCENARIO DE BÚSQUEDA ROBÓTICA COLECTIVA BASADO EN REDES ZIGBEE 802.15.4 DE CENSORES Y ACTORES INALÁMBRICOS</t>
  </si>
  <si>
    <t>91890000.1060.5186</t>
  </si>
  <si>
    <t>IMPLEMENTACIÓN DE UN SISTEMA DE SUPERVISIÓN Y ALERTA TEMPRANA FRENTE A UNA EVENTUAL ERUPCIÓN DEL VOLCÁN COTOPAXI UTILIZANDO REDES DE CENSORES INALÁMBRICOS PARA LA ESPE.</t>
  </si>
  <si>
    <t>91890000.1060.5187</t>
  </si>
  <si>
    <t>SOLUCIÓN INTEGRADA DE SEGURIDAD PARA REDES DE ÁREA LOCAL CON SOFTWARE LIBRE, BASADA EN CORTAFUEGOS (FIREWALL) Y NIDS (NETWORK INTRUSION DETECTION SYSTEM)</t>
  </si>
  <si>
    <t>91890000.1060.5188</t>
  </si>
  <si>
    <t>ANÁLISIS DE ESTRUCTURAS TIPO SÁNDWICH PARA APLICACIONES MÓVILES DESTINADAS AL ÁMBITO MILITAR UTILIZANDO EL MÉTODO DE LOS ELEMENTOS FINITOS "APLICACIÓN EN EL SOPORTE DE AMETRALLADORA PARA HELICÓPTEROS"</t>
  </si>
  <si>
    <t>91890000.1060.5190</t>
  </si>
  <si>
    <t>PLANTA PILOTO DE EXTRACCIÓN DE ACEITE VEGETAL A PARTIR DE LA JATROPHA CURCAS (PIÑÓN)</t>
  </si>
  <si>
    <t>91890000.1060.5191</t>
  </si>
  <si>
    <t>DESARROLLO DE ENERGÍAS ALTERNATIVAS Y EFICIENCIA ENERGÉTICA EN EL ECUADOR</t>
  </si>
  <si>
    <t>91890000.1060.5192</t>
  </si>
  <si>
    <t>TECNOLOGÍAS DE INFORMACIÓN Y COMUNICACIONES PARA EL DESARROLLO INTEGRAL DE LA COMUNIDAD ECUATORIANA</t>
  </si>
  <si>
    <t>91890000.1060.5193</t>
  </si>
  <si>
    <t>OBTENCIÓN DEL INÓCULO BACTERIANO NATIVO CAPAZ DE DEGRADAR CONTAMINANTES TÍPICOS EN EFLUENTES TEXTILES, PARA QUE SEA UTILIZADO COMO BIOMASA EN PLANTAS DE TRATAMIENTO BIOLÓGICO DE AGUAS RESIDUALES A ESCALA REAL</t>
  </si>
  <si>
    <t>91890000.1060.5194</t>
  </si>
  <si>
    <t>NANOMATERIALES APLICADOS EN LA REMEDIACIÓN AMBIENTAL</t>
  </si>
  <si>
    <t>91890000.1060.5195</t>
  </si>
  <si>
    <t>PREPARACIÓN Y ANÁLISIS ESTRUCTURALES DE COLORANTES NATURALES A PARTIR DE SUS MATERIA PRIMAS</t>
  </si>
  <si>
    <t>91890000.1060.5196</t>
  </si>
  <si>
    <t>AISLADORES DE BASE DE FRICCIÓN DE TRIPLE PÉNDULO</t>
  </si>
  <si>
    <t>91890000.1060.5197</t>
  </si>
  <si>
    <t>ESTUDIO DE USABILIDAD DE UN CENTRO DE INFORMACIÓN INTELIGENTE PARA RECORRIDOS VIRTUALES DE PERSONAS CON DISCAPACIDAD FÍSICA</t>
  </si>
  <si>
    <t>91890000.1060.5198</t>
  </si>
  <si>
    <t>ANFOODS</t>
  </si>
  <si>
    <t>91890000.1060.5199</t>
  </si>
  <si>
    <t>MAPEO EÓLICO PARA LA IMPLEMENTACIÓN DEL SISTEMA DE GENERACIÓN ELÉCTRICA EN EL SECTOR EN LA PROVINCIA DE COTOPAXI</t>
  </si>
  <si>
    <t>91890000.1060.5200</t>
  </si>
  <si>
    <t>PORTAFOLIO DE PROYECTOS DE INICIACIÓN CIENTÍFICA</t>
  </si>
  <si>
    <t>91890000.1060.5205</t>
  </si>
  <si>
    <t>CUBESATESPE FASE 1</t>
  </si>
  <si>
    <t>91890000.1060.6637</t>
  </si>
  <si>
    <t>PORTAFOLIO DE PROGRAMAS DE INVESTIGACIÓN - 2011</t>
  </si>
  <si>
    <t>91890000.1062.4630</t>
  </si>
  <si>
    <t>PORTAFOLIO DE PROYECTOS DE VINCULACIÓN</t>
  </si>
  <si>
    <t>91890000.1062.5160</t>
  </si>
  <si>
    <t>SISTEMA DE TIRO LASER VEHÍCULOS CASCABEL</t>
  </si>
  <si>
    <t>91890000.1062.5162</t>
  </si>
  <si>
    <t>NOCTURNIZACIÓN DE 22 VEHÍCULOS URUTU</t>
  </si>
  <si>
    <t>91890000.1062.5163</t>
  </si>
  <si>
    <t>CONSULTORIA PARA LA CARACTERIZACIÓN Y ESTABLECIMIENTO DE PROGRAMA DE REMEDIACIÓN ACUÍFERO DE LA PARROQUIA DE SAN CARLOS</t>
  </si>
  <si>
    <t>91890000.1062.5164</t>
  </si>
  <si>
    <t>TÚNEL DE VIENTO Y CAPACITACIÓN PARA SUS OPERADORES</t>
  </si>
  <si>
    <t>91890000.1062.5165</t>
  </si>
  <si>
    <t>INVESTIGACIÓN PARA UTILIZACIÓN DE LA ENERGÍA GEOTÉRMICA EN CHACHIMBIRO IMBABURA</t>
  </si>
  <si>
    <t>91890000.1062.5166</t>
  </si>
  <si>
    <t>ALTERNATIVAS AL USO DE BROMURO DE METILO PARA FLORES DE VERANO</t>
  </si>
  <si>
    <t>91890000.1062.5167</t>
  </si>
  <si>
    <t>ADECUACIÓN DE UN LABORATORIO PARA LA EVALUACIÓN DE LOS SISTEMAS DE DISPARO DE LOS MISILES MAPATS Y MANGOSTA</t>
  </si>
  <si>
    <t>91890000.1062.5168</t>
  </si>
  <si>
    <t>ELABORACIÓN DE LA INGENIERÍA CONCEPTUAL BÁSICA Y DE DETALLE PARA LA MODERNIZACIÓN Y/U OPTIMIZACIÓN DE LAS FACILIDADES DE PRODUCCIÓN EN LOS CAMPOS DE LAGO AGRIO, GUANTA-DUERNO Y PARAHUACU</t>
  </si>
  <si>
    <t>91890000.1062.5169</t>
  </si>
  <si>
    <t>IMPLEMENTACIÓN DE UN SISTEMA SCADA EN UNA BATERÍA DE OBUS AUTOPROPULSADO DE 155MM</t>
  </si>
  <si>
    <t>91890000.1062.5170</t>
  </si>
  <si>
    <t>ELABORACIÓN DE LA INGENIERÍA CONCEPTUAL BÁSICA Y DE DETALLE PARA LA MODERNIZACIÓN Y/U OPTIMIZACIÓN DE LAS FACILIDADES DE PRODUCCIÓN EN LOS CAMPOS DE CUYABENO Y SANSAHUARI DEL ÁREA DE CUYABENO</t>
  </si>
  <si>
    <t>91890000.1062.5171</t>
  </si>
  <si>
    <t>SIMULADOR PARA LA CONDUCCIÓN DE TIRO DE MISILES MAPATS</t>
  </si>
  <si>
    <t>91890000.1062.5180</t>
  </si>
  <si>
    <t>EL CONSCRIPTO EMPRENDEDOR</t>
  </si>
  <si>
    <t>91890000.1062.6633</t>
  </si>
  <si>
    <t>CAPACITACIÓN DEL PERSONAL MILITAR Y SERVIDORES PÚBLICOS - 2011</t>
  </si>
  <si>
    <t>91890000.1062.6635</t>
  </si>
  <si>
    <t>PORTAFOLIO DE PROYECTOS DE VINCULACIÓN - 2011</t>
  </si>
  <si>
    <t>91890000.1062.6643</t>
  </si>
  <si>
    <t>DESARROLLO DE SOFTWARE PARA EL SISTEMA INTEGRADO DEL EJERCITO (SIFTE 2011-2015) - 2011</t>
  </si>
  <si>
    <t>91890000.1063.4632</t>
  </si>
  <si>
    <t>PORTAFOLIO DE PROYECTOS DE CUARTO NIVEL</t>
  </si>
  <si>
    <t>91890000.1063.5172</t>
  </si>
  <si>
    <t>DIPLOMADO EN GESTIÓN EMPRESARIAL Y TEORÍA DE RESTRICCIONES - TOC</t>
  </si>
  <si>
    <t>91890000.1063.5206</t>
  </si>
  <si>
    <t>PORTAFOLIO DE PROYECTOS DE CUARTO NIVEL - ESPEL</t>
  </si>
  <si>
    <t>91890000.1063.6636</t>
  </si>
  <si>
    <t>PROGRAMAS DE CUARTO NIVEL - 2011</t>
  </si>
  <si>
    <t>00101910</t>
  </si>
  <si>
    <t>MEJORAMIENTO DE LA INFRAESTRUCTURA FISICA DE LA ESPE</t>
  </si>
  <si>
    <t>91850000.0000.373979</t>
  </si>
  <si>
    <t>CONTRUCCIONES Y EDIFICACIONES DE LA UNIVERSIDAD ESTATAL AMAZONICA</t>
  </si>
  <si>
    <t>91850000.0000.374083</t>
  </si>
  <si>
    <t>PROYECTO PRO FORMAL POLITICAS Y OOPCIONES REGULATORIAS PARA RECONOCER E INTEGRAR EN UNA MEJOR FORMA EL SECTOR MADERERO DOMESTIICO EN PAISES TROPICALES</t>
  </si>
  <si>
    <t>91850000.0000.374084</t>
  </si>
  <si>
    <t>ESTUDIO PREELIMINAR DE LA CALIDAD AMBIENTAL DE LA MICROCUENCA EN EL SECTOR DEL DIQUE DE SHELL</t>
  </si>
  <si>
    <t>91850000.0000.375104</t>
  </si>
  <si>
    <t>MOBILIARIO MAQUINARIA EQUIPOS SISTEMAS Y PAQUETES INFORMATICOS PARA ACTIVIDADES ACADEMICAS Y ADMINISTRATIVAS</t>
  </si>
  <si>
    <t>91850000.0000.375462</t>
  </si>
  <si>
    <t>SERVICIO DE NIVELACION POR CARRERA Y GENERAL PARA LOS ESTUDIANTES QUE SE ENCUENTRAN DENTRO DEL SNNA EN LA CIUDAD DE PUYO</t>
  </si>
  <si>
    <t>91850000.0000.377604</t>
  </si>
  <si>
    <t>PLAN DE INVESTIGACIÓN UEA</t>
  </si>
  <si>
    <t>91850000.0000.377605</t>
  </si>
  <si>
    <t>POSGRADOS UEA</t>
  </si>
  <si>
    <t>91850000.0000.377607</t>
  </si>
  <si>
    <t>CONVENIOS INTERNACIONALES</t>
  </si>
  <si>
    <t>91850000.0000.377608</t>
  </si>
  <si>
    <t>PLAN DE VINCULACIÓN CON LA UEA</t>
  </si>
  <si>
    <t>91850000.607.3205</t>
  </si>
  <si>
    <t>CAPACITACIONES EN MEJORAMIENTOS TECNOLÓGICOS AGROINDUSTRIALES DE LA AMAZONÍA</t>
  </si>
  <si>
    <t>91850000.607.3211</t>
  </si>
  <si>
    <t>VINCULACION CON LA COMUNIDAD DE LA CARRERA DE INGENIERIA AGROINDUSTRIAL</t>
  </si>
  <si>
    <t>91850000.607.3225</t>
  </si>
  <si>
    <t>INFRAESTUCTURA DE EXTENSION AGRARIA FACILITADORA DEL VINCULO UNIVERSIDAD ¿ COMUNIDAD EN LA REGION AMAZONICA</t>
  </si>
  <si>
    <t>91850000.607.3236</t>
  </si>
  <si>
    <t>REHABILITACION AMBIENTAL DEL RIO PUYO</t>
  </si>
  <si>
    <t>91850000.607.3248</t>
  </si>
  <si>
    <t>CENTRO PROVINCIAL DE INFORMACIÓN TURÍSTICA - CEPIT</t>
  </si>
  <si>
    <t>91850000.607.3256</t>
  </si>
  <si>
    <t>LABORATORIO - TALLER DE ALIMENTOS Y BEBIDAS</t>
  </si>
  <si>
    <t>91850000.607.3266</t>
  </si>
  <si>
    <t>LABORATORIO DE IDIOMAS INGLES Y LENGUAS INDIGENAS</t>
  </si>
  <si>
    <t>91850000.607.3276</t>
  </si>
  <si>
    <t>PROGRAMA TODOS SOMOS TURISMO</t>
  </si>
  <si>
    <t>91850000.607.3301</t>
  </si>
  <si>
    <t>CENTRO DE DESARROLLO Y TRANSFERENCIA DE CIENCIA Y TECNOLOGIA UEA</t>
  </si>
  <si>
    <t>91850000.607.3307</t>
  </si>
  <si>
    <t>DESARROLLO DEL JARDÍN BOTÁNICO AMAZÓNICO EN ÁREAS DEL CAMPUS UNIVERSITARIO</t>
  </si>
  <si>
    <t>91850000.607.3322</t>
  </si>
  <si>
    <t>CREACIÓN DE COLECCIONES DE REFERENCIA DE LA FLORA INDÍGENA EN LA UNIVERSIDAD ESTATAL AMAZÓNICA, COMO CONTRIBUCIÓN AL DESARROLLO SOSTENIBLE DE LA AMAZONIA ECUATORIANA</t>
  </si>
  <si>
    <t>91850000.607.3338</t>
  </si>
  <si>
    <t>EL BOSQUE PROTECTOR SANTANA, UN JARDIN BOTANICO NATURAL EN FUNCION DE LA CONSERVACION Y DE LA PRODUCCION DE ALIMENTOS</t>
  </si>
  <si>
    <t>91850000.607.3356</t>
  </si>
  <si>
    <t>COMPLEMENTOS PARA EL LABORATORIO DE BIOLOGÍA</t>
  </si>
  <si>
    <t>91850000.607.3448</t>
  </si>
  <si>
    <t>HOTEL DOCENTE CARRERA DE TURISMO</t>
  </si>
  <si>
    <t>91850000.607.3458</t>
  </si>
  <si>
    <t>COMPRA DE TERRENO</t>
  </si>
  <si>
    <t>91850000.607.3468</t>
  </si>
  <si>
    <t>BLOQUE  2 -  AULAS NUEVO TERRENO</t>
  </si>
  <si>
    <t>91850000.607.3472</t>
  </si>
  <si>
    <t>CENTRO DE DOCUMENTACION E INFORMACION (BIBLIOTECA)</t>
  </si>
  <si>
    <t>91850000.607.3495</t>
  </si>
  <si>
    <t>INSTITUTO DE INVESTIGACION AMAZONICA INTERNACIONAL</t>
  </si>
  <si>
    <t>91850000.607.3506</t>
  </si>
  <si>
    <t>ESPACIO CUBIERTO DE USO MULTIPLE - AREA DEPORTIVA ABIERTA - PISCINA, COLISEO</t>
  </si>
  <si>
    <t>91850000.607.3516</t>
  </si>
  <si>
    <t>AREAS EXTERIORES DEL CAMPUS</t>
  </si>
  <si>
    <t>91850000.607.3521</t>
  </si>
  <si>
    <t>AUDITORIO PRINCIPAL</t>
  </si>
  <si>
    <t>91850000.607.3525</t>
  </si>
  <si>
    <t>BLOQUE 3 AULAS NUEVO TERRENO</t>
  </si>
  <si>
    <t>91850000.607.3901</t>
  </si>
  <si>
    <t>MAESTRIA Y DOCTORADO ACADEMICO EN CIENCIAS DE LA EDUCACION</t>
  </si>
  <si>
    <t>91850000.680.6167</t>
  </si>
  <si>
    <t>MOBILIARIO PARA DEPENDENCIAS ADMINISTRATIVAS DEL CAMPUS UNIVERSITARIO</t>
  </si>
  <si>
    <t>91850000.680.6169</t>
  </si>
  <si>
    <t>ADQUISICION E IMPLEMENTACION DE MAQUINARIAS Y EQUIPOS PARA DEPENDENCIAS ADMINISTRACION DEL CAMPUS UNIVERSITARIO</t>
  </si>
  <si>
    <t>91850000.680.6262</t>
  </si>
  <si>
    <t>IMPLEMENTACION DE SISTEMAS Y PAQUETES INFORMATICOS PARA DEPENDENCIAS ADMINISTRATIVAS</t>
  </si>
  <si>
    <t>91850000.680.6457</t>
  </si>
  <si>
    <t>ADQUISICIÓN DE MATERIAL DIDACTICO PARA EL DESARROLLO DE ACTIVIDADES ACADEMICAS</t>
  </si>
  <si>
    <t>91850000.680.6458</t>
  </si>
  <si>
    <t>RED TRIFASICA DE CONDUCCION DE ENERGIA ELECTRICA</t>
  </si>
  <si>
    <t>91850000.680.6459</t>
  </si>
  <si>
    <t>CAMPUS UNIVERSITARIO TERMINACION BLOQUE 1</t>
  </si>
  <si>
    <t>91850000.680.6460</t>
  </si>
  <si>
    <t>VIA DE ACCESO AL CAMPUS UNIVERSITARIO</t>
  </si>
  <si>
    <t>91850000.680.6464</t>
  </si>
  <si>
    <t>TERMINACION AUDITORIO ANEXO AL BLOQUE 1</t>
  </si>
  <si>
    <t>91850000.680.6465</t>
  </si>
  <si>
    <t>DOTACION DE UN LABORATORIO DE AGROINDUSTRIAS</t>
  </si>
  <si>
    <t>91850000.680.6467</t>
  </si>
  <si>
    <t>BLOQUE 1 JARDINES Y EXTERIORES</t>
  </si>
  <si>
    <t>91850000.680.6468</t>
  </si>
  <si>
    <t>COMEDOR ESTUDIANTIL</t>
  </si>
  <si>
    <t>91850000.680.6469</t>
  </si>
  <si>
    <t>JARDIN BOTANICO</t>
  </si>
  <si>
    <t>91850000.680.6472</t>
  </si>
  <si>
    <t>MOBILIARIO PARA LABORATORIOS DE INFORMÁTICO Y BIBLIOTECA VIRTUAL</t>
  </si>
  <si>
    <t>91850000.680.6473</t>
  </si>
  <si>
    <t>IMPLEMENTACION DE UN MINI DEPARTAMENTO OFFSET</t>
  </si>
  <si>
    <t>91850000.680.6474</t>
  </si>
  <si>
    <t>LABORATORIO MOVIL AGROPECUARIO</t>
  </si>
  <si>
    <t>91850000.680.6475</t>
  </si>
  <si>
    <t>MAQUINAS E IMPLEMENTOS AGRICOLAS PARA PRÁCTICAS ESTUDIANTILES DE INGENIERIA AGROPECUARIA</t>
  </si>
  <si>
    <t>91850000.680.6497</t>
  </si>
  <si>
    <t>DOTACION DE UN LABORATORIO PARA INGENIERIA AMBIENTAL</t>
  </si>
  <si>
    <t>91850000.680.6517</t>
  </si>
  <si>
    <t>DESARROLLO DE UN LABORATORIO TECNOLOGICO DE FRUTAS Y VEGETALES</t>
  </si>
  <si>
    <t>91850000.680.6518</t>
  </si>
  <si>
    <t>PROVISION DE SISTEMAS Y PAQUETES INFORMATICOS</t>
  </si>
  <si>
    <t>91850000.680.6520</t>
  </si>
  <si>
    <t>PROVISION DE EQUIPOS PARA EL LABORATORIO DE BROMATOLOGIA Y CONTROL DE CALIDAD</t>
  </si>
  <si>
    <t>91850000.680.6521</t>
  </si>
  <si>
    <t>ADQUISICIÓN DE HERRAMIENTAS PARA MANTENIMIENTO DE INSTALACIONES</t>
  </si>
  <si>
    <t>91850000.680.6522</t>
  </si>
  <si>
    <t>EQUIPOS INFORMATICOS PARA EXTENSION UNIVERSITARIA</t>
  </si>
  <si>
    <t>91850000.680.6523</t>
  </si>
  <si>
    <t>MOBILIARIO AULAS BLOQUE 1</t>
  </si>
  <si>
    <t>91850000.680.6524</t>
  </si>
  <si>
    <t>EJECUCION DE TRABAJOS DE INSTALACION Y FUNCIONAMIENTO DE AGUA POTABLE EN EL BLOQUE 1</t>
  </si>
  <si>
    <t>91850000.680.6525</t>
  </si>
  <si>
    <t>CLIMATIZACION DE LABORATORIOS DE LA UEA.</t>
  </si>
  <si>
    <t>91850000.680.6526</t>
  </si>
  <si>
    <t>IMPLEMENTACION DE UNA GRANJA EXPERIMENTAL</t>
  </si>
  <si>
    <t>91850000.680.6527</t>
  </si>
  <si>
    <t>MAESTRIA Y DOCTORADO POR ESPECIALIDAD</t>
  </si>
  <si>
    <t>91850000.680.6528</t>
  </si>
  <si>
    <t>EQUIPAMIENTO DE GRANJA EXPERIMENTAL</t>
  </si>
  <si>
    <t>91850000.680.6529</t>
  </si>
  <si>
    <t>TALLER DE MAQUINARIA Y RIEGO NAVE EXPERIMENTAL PARA ESPECI</t>
  </si>
  <si>
    <t>91850000.680.6530</t>
  </si>
  <si>
    <t>BLOQUE 4 AULAS NUEVO TERRENO</t>
  </si>
  <si>
    <t>91850000.680.6531</t>
  </si>
  <si>
    <t>RENOVACION DEL PARQUE AUTOMOTOR</t>
  </si>
  <si>
    <t>91850000.680.6670</t>
  </si>
  <si>
    <t>BLOQUE ADMINISTRATIVO Y ACADEMICO DE LA ESCUELA DE INGENIERIA AMBIENTAL DE LA UEA</t>
  </si>
  <si>
    <t>91850000.680.6671</t>
  </si>
  <si>
    <t>TERMINACION DE LAS VIAS DE ACCESO Y CIRCULACION DEL CAMPUS UNIVERSITARIO ETAPA I</t>
  </si>
  <si>
    <t>91850000.680.6672</t>
  </si>
  <si>
    <t>AREAS DEPORTIVAS Y RECREATIVAS DEL CAMPUS UNIVERSITARIO ETAPA I</t>
  </si>
  <si>
    <t>91850000.680.6673</t>
  </si>
  <si>
    <t>ORNAMENTACION DE AREAS EXTERNAS DEL CAMPUS UNIVERSITARIO ETAPA I</t>
  </si>
  <si>
    <t>91850000.680.6678</t>
  </si>
  <si>
    <t>COMEDOR UNIVERSITARIO</t>
  </si>
  <si>
    <t>91620000.0000.373524</t>
  </si>
  <si>
    <t>CERRAMIENTO ESTADIO UNIVERSITARIO</t>
  </si>
  <si>
    <t>91620000.0000.373529</t>
  </si>
  <si>
    <t>CULMINACION AULAS II ETAPA CENTRO DE ESTUDIOS CALUMA</t>
  </si>
  <si>
    <t>91620000.0000.373530</t>
  </si>
  <si>
    <t>CULMINACION AULAS III ETAPA CENTRO DE ESTUDIOS LAS NAVES</t>
  </si>
  <si>
    <t>91620000.0000.373531</t>
  </si>
  <si>
    <t>III FASE INSTITUTO DE IDIOMAS E INFORMATICA</t>
  </si>
  <si>
    <t>91620000.0000.373532</t>
  </si>
  <si>
    <t>COMEDOR UNIVERSITARIO III ETPA</t>
  </si>
  <si>
    <t>91620000.0000.373534</t>
  </si>
  <si>
    <t>TERCERA FASE BIOFABRICA</t>
  </si>
  <si>
    <t>91620000.0000.373535</t>
  </si>
  <si>
    <t>CENTRO CULTURAL Y DEPORTIVO I ETAPA</t>
  </si>
  <si>
    <t>91620000.0000.373536</t>
  </si>
  <si>
    <t>COMEDOR Y PLAZOLETA EXTENSION SAN MIGUEL DE BOLIVAR</t>
  </si>
  <si>
    <t>91620000.0000.373537</t>
  </si>
  <si>
    <t>COMEDOR UNIVERSITARIO CENTRO DE ESTUDIOS ECHEANDIA</t>
  </si>
  <si>
    <t>91620000.0000.373538</t>
  </si>
  <si>
    <t>COMEDOR UNIVERSITARIO CENTRO DE ESTUDIOS CALUMA</t>
  </si>
  <si>
    <t>91620000.0000.373539</t>
  </si>
  <si>
    <t>COMEDOR UNIVERSITARIO Y BIBLIOTECA FACULTAD CIENCIAS AGROPECUARIAS</t>
  </si>
  <si>
    <t>91620000.0000.373658</t>
  </si>
  <si>
    <t>EDIFICIO DE POSTGRADO II ETAPA</t>
  </si>
  <si>
    <t>91620000.0000.373733</t>
  </si>
  <si>
    <t>ADECENTAMIENTO Y CASETA INGRESO A LA CIUDADELA UNIVERSITARIA</t>
  </si>
  <si>
    <t>91620000.0000.373734</t>
  </si>
  <si>
    <t>REMODELACION ACCESOS PEATONALES EDIFICIO ADMINISTRATIVO</t>
  </si>
  <si>
    <t>91620000.0000.373974</t>
  </si>
  <si>
    <t>JUBILACION Y RETIRO VOLUNTARIO DE LOS SERVIDORES DE LA UNIVERSIDAD ESTATAL DE BOLIVAR</t>
  </si>
  <si>
    <t>91620000.0000.374319</t>
  </si>
  <si>
    <t>CONSTRUCCION CLINICA VETERINARIA FFCCAGROPECUARIAS</t>
  </si>
  <si>
    <t>91620000.0000.374724</t>
  </si>
  <si>
    <t>LABORATORIOS AULAS Y ACABDOS SEDE CALUMA</t>
  </si>
  <si>
    <t>91620000.0000.374732</t>
  </si>
  <si>
    <t>CONSTRUCCIÓN DE LA SEGUNDA ETAPA DEL COMPLEJO DE PLANTAS DE PROCESAMIENTO SECTOR EL AGUACOTO</t>
  </si>
  <si>
    <t>91620000.0000.374735</t>
  </si>
  <si>
    <t>REMODELACIÓN CANCHA, GIMNASIO, COLISEO SEGUNDA ETAPA SECTOR ALPACHACA</t>
  </si>
  <si>
    <t>91620000.0000.374741</t>
  </si>
  <si>
    <t>REMODELACIÓN BODEGA GENERAL SEGUNDA ETAPA SECTOR ALPACHACA</t>
  </si>
  <si>
    <t>91620000.0000.374746</t>
  </si>
  <si>
    <t>CONSTRUCCIÓN ALCANTARILLADO HIDROSANITARIO SEGUNDA ETAPA SECTOR EL AGUACOTO</t>
  </si>
  <si>
    <t>91620000.0000.374890</t>
  </si>
  <si>
    <t>EDIFICIO ADMINISTRATIVO Y AULAS EXTENSIÓN SAN MIGUEL</t>
  </si>
  <si>
    <t>91620000.0000.374893</t>
  </si>
  <si>
    <t>CONSTRUCCIÓN AULAS DE AGROINDUSTRIAS TERCERA ETAPA, INCLUYE ACCESOS Y ÁREAS EXTERIORES</t>
  </si>
  <si>
    <t>91620000.0000.374894</t>
  </si>
  <si>
    <t>CLINICA VETERINARIA SEGUNDA ETAPA</t>
  </si>
  <si>
    <t>91620000.0000.374895</t>
  </si>
  <si>
    <t>ACOMETIDA E ILUMINACIÓN CAMPO DE FÚTBOL</t>
  </si>
  <si>
    <t>91620000.0000.374897</t>
  </si>
  <si>
    <t>EDIFICIO CORPORATIVO E INVESTIGACIÓN PRIMERA ETAPA (AULAS) MATRIZ</t>
  </si>
  <si>
    <t>91620000.0000.374903</t>
  </si>
  <si>
    <t>CENTRO CULTURAL Y DEPORTIVO ETAPA FINAL</t>
  </si>
  <si>
    <t>91620000.0000.374915</t>
  </si>
  <si>
    <t>JUBILACION Y RETIRO VOLUNTARIO DE SERVIDORES PUBLICOS DE LA UEB</t>
  </si>
  <si>
    <t>91620000.0000.375245</t>
  </si>
  <si>
    <t>CULMINACION DEL COMEDOR UNIVERSITARIO Y AREAS EXTERIORES</t>
  </si>
  <si>
    <t>91620000.0000.375246</t>
  </si>
  <si>
    <t>BODEGA Y LABORATORIOS DE PRODUCCION DE SEMILLAS</t>
  </si>
  <si>
    <t>91620000.0000.375247</t>
  </si>
  <si>
    <t>INVERNADERO DIDACTICO DE AGRONOMIA</t>
  </si>
  <si>
    <t>91620000.0000.375248</t>
  </si>
  <si>
    <t>ADQUISICION DE UN LOTE DE TERRENO</t>
  </si>
  <si>
    <t>91620000.0000.375249</t>
  </si>
  <si>
    <t>CONSTRUCCION DE LA RESIDENCIA UNIVERSITARIA</t>
  </si>
  <si>
    <t>91620000.0000.375251</t>
  </si>
  <si>
    <t>CONCLUSION DE LA CONSTRUCCION DEL EDIFICIO DE LAS NAVES</t>
  </si>
  <si>
    <t>91620000.0000.375353</t>
  </si>
  <si>
    <t>PRESTACION DE SERVICIOS DE CAPACITACION PARA DICTAR CURSOS DE FORMACION CONTINUA A LOS DOCENTES DEL MAGISTERIO DE LA PROVINCIA BOLIVAR</t>
  </si>
  <si>
    <t>91620000.0000.375566</t>
  </si>
  <si>
    <t>INCORPORACION DE EXPERTOS NACIONALES Y EXTRANJEROS PARA EL FORTALECIMIENTO DE LA FUNCION INVESTIGATIVA DE LA UNIVERSIDAD ESTATAL DE BOLIVAR MEDIANTE LA ASESORIA Y CAPACITACION EN INVESTIGACION CIENTIFICA</t>
  </si>
  <si>
    <t>91620000.0000.375645</t>
  </si>
  <si>
    <t>INSTALACION DE ASCENSORES EN LOS EDIFICIOS DE LA UEB</t>
  </si>
  <si>
    <t>91620000.0000.375647</t>
  </si>
  <si>
    <t>ADQUISICION DE EQUIPOS PARA LA IMPLEMENTACION DE LOS LABORATORIOS DE INVESTIGACION CIENTIFICA I+D+I</t>
  </si>
  <si>
    <t>91620000.0000.375648</t>
  </si>
  <si>
    <t>COMPRA DE UN LOTE DE TERRENO PARA CONSTRUCCION</t>
  </si>
  <si>
    <t>91620000.0000.375739</t>
  </si>
  <si>
    <t>ESTUDIOS DE INGENIERIAS COMPLEMENTARIAS</t>
  </si>
  <si>
    <t>91620000.0000.375745</t>
  </si>
  <si>
    <t>CONSTRUCCION DE UNA BODEGA EN LA TERRAZA DE LA FACULTAD DE CIENCIASD E LA SALUD Y DEL SER HUMANO</t>
  </si>
  <si>
    <t>91620000.0000.376133</t>
  </si>
  <si>
    <t>BLOQUE DE AULAS Y AUDITORIO GENERAL MATRIZ</t>
  </si>
  <si>
    <t>91620000.0000.376145</t>
  </si>
  <si>
    <t>EDIFICIO ADMINIISTRATIVO - BLOQUE OFICINAS DOCENTES Y CERRAMIENTO FRONTAL EXTENSION UNIVERSITARIA DE SAN MIGUEL DE BOLIVAR</t>
  </si>
  <si>
    <t>91620000.0000.376173</t>
  </si>
  <si>
    <t>TERMINACION DEL CENTRO CULTURAL Y DEPORTIVO</t>
  </si>
  <si>
    <t>91620000.0000.376181</t>
  </si>
  <si>
    <t>CULMINACION EDIFICIO DE POSTGRADO TERCERA ETAPA</t>
  </si>
  <si>
    <t>91620000.0000.376185</t>
  </si>
  <si>
    <t>CLINICA VETERINARIA FACULTAD DE CIENCIAS AGROPECUARIAS ETAPA FINAL</t>
  </si>
  <si>
    <t>91620000.0000.376236</t>
  </si>
  <si>
    <t>ACCESO PEATONAL Y CERRAMIENTO FFCC AGROPECUARIAS</t>
  </si>
  <si>
    <t>91620000.0000.376237</t>
  </si>
  <si>
    <t>INVERNADERO DIDACTICO FACULTAD CIENCIAS AGROPECUARIAS</t>
  </si>
  <si>
    <t>91620000.0000.376240</t>
  </si>
  <si>
    <t>COMEDOR UNIVERSITARIO FACULTAD CIENCIAS AGROPECUARIAS</t>
  </si>
  <si>
    <t>91620000.0000.376241</t>
  </si>
  <si>
    <t>CONSTRUCCION CANCHAS DEPORTIVAS MATRIZ Y EL AGUACOTO</t>
  </si>
  <si>
    <t>91620000.0000.376242</t>
  </si>
  <si>
    <t>ADECENTAMIENTO PRODUCCION DE SEMILLAS FACULTAD CIENCIAS AGROPECUARIAS</t>
  </si>
  <si>
    <t>91620000.0000.376244</t>
  </si>
  <si>
    <t>BLOQUE DE AULAS PARA OFICINAS FACULTAD DE JURISPRUDENCIA</t>
  </si>
  <si>
    <t>91620000.0000.376245</t>
  </si>
  <si>
    <t>JUBILACION Y RETIRO VOLUNTARIO FUNCIONARIOS DE LA UEB 2014</t>
  </si>
  <si>
    <t>91620000.0000.376784</t>
  </si>
  <si>
    <t>BLOQUE DE AULAS Y NIVELACION</t>
  </si>
  <si>
    <t>91620000.0000.376785</t>
  </si>
  <si>
    <t>ADECENTAMIENTO CANCHA DE FULBITO MATRIZ</t>
  </si>
  <si>
    <t>91620000.0000.376889</t>
  </si>
  <si>
    <t>NIVELACION SALARIAL DEL DOCENTE UNIVERSITARIO DE LA UEB</t>
  </si>
  <si>
    <t>91620000.0000.377385</t>
  </si>
  <si>
    <t>SERVICIOS DE CAPACITACION EN EL SISTEMA DE NIVELACION Y ADMISION</t>
  </si>
  <si>
    <t>91620000.0000.377404</t>
  </si>
  <si>
    <t>IMPLEMENTACION DE LABORATORIOS ESPECIALIZADOS</t>
  </si>
  <si>
    <t>91620000.0000.377405</t>
  </si>
  <si>
    <t>AMPLIACION DE LA BIBLIOTECA GENERAL</t>
  </si>
  <si>
    <t>91620000.0000.377406</t>
  </si>
  <si>
    <t>EQUIPAMIENTO COMEDOR UNIVERSITARIO III ETAPA</t>
  </si>
  <si>
    <t>91620000.0000.377934</t>
  </si>
  <si>
    <t>CONSTRUCCION DEL AREA ADMINISTRATIVA Y LABORATORIOS DE INVESTIGACIN</t>
  </si>
  <si>
    <t>91620000.0000.377953</t>
  </si>
  <si>
    <t>JUBILACION Y RETIRO VOLUNTARIO FUNCIONARIO DE LA IES 2015</t>
  </si>
  <si>
    <t>91620000.0000.377989</t>
  </si>
  <si>
    <t>CERRAMIENTO SUR PREDIOS DE LA MATRIZ</t>
  </si>
  <si>
    <t>91620000.0000.378020</t>
  </si>
  <si>
    <t>CONSTRUCCION DEL PARQUE TECNOLOGICO PRIMERA FASE</t>
  </si>
  <si>
    <t>91620000.0000.378484</t>
  </si>
  <si>
    <t>FORTALECIMIENTO DE LA INFRAESTRUCTURA FISICA Y EQUIPAMIENTO TECNOLOGICO DE LA EXTENSION SAN MIGUEL - PROVINCIA BOLVAR</t>
  </si>
  <si>
    <t>91620000.0000.378605</t>
  </si>
  <si>
    <t>REPOTENCIALIZACION DE LA INFRAESTRUCTURA TECNOLOGICA DATACENTER CABLEADO ESTRUCTURADO Y SEGURIDADES DE LA UNIVERSIDAD ESTATAL DE BOLIVAR</t>
  </si>
  <si>
    <t>91620000.0000.378646</t>
  </si>
  <si>
    <t>PROYECTO DE APROVECHAMIENTO DE LAS POTENCIALIDADES ENERGÉTICAS DE BIOMASA RESIDUAL AGRÍCOLA EN LA ZONA 5.</t>
  </si>
  <si>
    <t>91620000.0000.378904</t>
  </si>
  <si>
    <t>CONVENIO DE COFINANCIAMIENTO PARA EL ACCESO Y DISPONIBILIDAD DE LA INFORMACION CIENTIFICA TECNICA ENTRE LA SENESCYT Y LA UEB</t>
  </si>
  <si>
    <t>91620000.0000.379291</t>
  </si>
  <si>
    <t>INSTALACION DE CESPED SINTETICO EN LA CANCHA Y TRAABAJOS VARIOS EN EL SECTOR DE CANACHAS DE LA UNIVERSIDAD ALPACHACA</t>
  </si>
  <si>
    <t>91620000.0000.379544</t>
  </si>
  <si>
    <t>PRESTACION DE SERVICIOS DE CAPACITACIÓN PARA POSGRADO, ESCUELA DE CONDUCCCIÓN, AUXILIARES DE ENFERMERIA</t>
  </si>
  <si>
    <t>91620000.0000.380180</t>
  </si>
  <si>
    <t>JUBILACION Y RETIRO VOLUNTARIO FUNCIONARIOS DE LA IES 2016</t>
  </si>
  <si>
    <t>91620000.0000.380181</t>
  </si>
  <si>
    <t>BLOQUE DE LABORATORIOS CIENCIAS DE LA SALUD</t>
  </si>
  <si>
    <t>91620000.0000.380182</t>
  </si>
  <si>
    <t>CONSTRUCCION DE VIAS DE ACCESO Y CERRAMIENTO PERIMETRAL SECTOR EL AGUACOTO II</t>
  </si>
  <si>
    <t>91620000.0000.380183</t>
  </si>
  <si>
    <t>EDIFICIO OFICINA TIC CIENCIAS AGROPECUARIAS</t>
  </si>
  <si>
    <t>91620000.0000.380184</t>
  </si>
  <si>
    <t>91620000.0000.380185</t>
  </si>
  <si>
    <t>READECUACION Y REMODELACION DEL SISTEMA ELECTRICO DE LA UEB</t>
  </si>
  <si>
    <t>91620000.0000.380186</t>
  </si>
  <si>
    <t>REMODELACION EDIFICIO CIENCIAS DE LA EDUCACION</t>
  </si>
  <si>
    <t>91620000.0000.380187</t>
  </si>
  <si>
    <t>TERMINACION EDIFICIO DE POSGRADO</t>
  </si>
  <si>
    <t>91620000.0000.380188</t>
  </si>
  <si>
    <t>CONSTRUCCION BLOQUE DE AULAS FACULTAD DE JURISPRUDENCIA</t>
  </si>
  <si>
    <t>91620000.0000.380189</t>
  </si>
  <si>
    <t>ESTUDIOS DE INGENIERIAS ESPECIALES</t>
  </si>
  <si>
    <t>91620000.0000.380190</t>
  </si>
  <si>
    <t>FINANCIAMIENTO LABORATORIOS CIENCIAS BASICAS</t>
  </si>
  <si>
    <t>91620000.0000.380191</t>
  </si>
  <si>
    <t>CONSTRUCCION DE LA PLANTA DE PROCESAMIENTO DE SEMILLAS</t>
  </si>
  <si>
    <t>91620000.0000.380454</t>
  </si>
  <si>
    <t>READECUACION DE LA CASONA UNIVERSITARIA</t>
  </si>
  <si>
    <t>91620000.0000.380787</t>
  </si>
  <si>
    <t>ESTUDIOS DE INGENIERIAS COMPLEMENTARIAS SISTEMA DE RIEGO FACULTAD DE CIENCIAS AGROPECUARIAS</t>
  </si>
  <si>
    <t>91620000.0000.380788</t>
  </si>
  <si>
    <t>MAQUINARIA Y VEHICULOS</t>
  </si>
  <si>
    <t>91620000.0000.380789</t>
  </si>
  <si>
    <t>SISTEMA DE RIEGO FF.CC.AGROPECUARIAS AÑO 2015</t>
  </si>
  <si>
    <t>91620000.0000.380790</t>
  </si>
  <si>
    <t>MANTENIMIENTO DE LA INFRAESTRUCTURA FISICA</t>
  </si>
  <si>
    <t>91620000.0000.380791</t>
  </si>
  <si>
    <t>COMEDOR LAGUACOTO</t>
  </si>
  <si>
    <t>91620000.0000.380792</t>
  </si>
  <si>
    <t>BODEGA INSTITUCIONAL</t>
  </si>
  <si>
    <t>91620000.0000.380793</t>
  </si>
  <si>
    <t>EQUIPAMIENTO DE CUATRO LABORATORIOS DE CIENCIAS BASICAS PARA LA UNIVERSIDAD ESTATAL DE BOLIVAR, UBICADO EN EL CAMPUS UNIVERSITARIO DE LAGUACOTO.</t>
  </si>
  <si>
    <t>91620000.0000.381034</t>
  </si>
  <si>
    <t>PRODUCCION DE LA INVESTIGACION</t>
  </si>
  <si>
    <t>91620000.0000.381036</t>
  </si>
  <si>
    <t>PROGRAMA DE CANJE DE DEUDA</t>
  </si>
  <si>
    <t>91620000.0000.381038</t>
  </si>
  <si>
    <t>SISTEMA DE INFORMACION DE LA UEB</t>
  </si>
  <si>
    <t>91620000.78.3935</t>
  </si>
  <si>
    <t>EDIFICIOS DE INSTITUTOS</t>
  </si>
  <si>
    <t>91620000.78.3943</t>
  </si>
  <si>
    <t>CAMBIO CUBIERTA FACULTAD CIENCIAS ADMINISTRATIVAS</t>
  </si>
  <si>
    <t>91620000.78.4014</t>
  </si>
  <si>
    <t>BIOFABRICA EL AGUACOTO II</t>
  </si>
  <si>
    <t>91620000.239.5400</t>
  </si>
  <si>
    <t>CUBIERTA DE POLICARBONATO FACULTAD DE CIENCIAS JURIDICAS</t>
  </si>
  <si>
    <t>91620000.244.4113</t>
  </si>
  <si>
    <t>EQUIPAMIENTO PLANTA PROCESADORA</t>
  </si>
  <si>
    <t>91620000.344.5433</t>
  </si>
  <si>
    <t>RECONTRUCCION SEGUNDA FASE EDIFICIO N.2 FF.CC.SALUD</t>
  </si>
  <si>
    <t>91620000.408.4070</t>
  </si>
  <si>
    <t>ACCESOS VEHICULARES Y PEATONALES SECTOR ALPACHACA</t>
  </si>
  <si>
    <t>91620000.408.4077</t>
  </si>
  <si>
    <t>TERMINACION TERCERA PLANTA FACULTAD DE CIENCAS ADMINISTRATIVAS</t>
  </si>
  <si>
    <t>91620000.408.4082</t>
  </si>
  <si>
    <t>REMODELACION CASONA UNIVERSITARIA</t>
  </si>
  <si>
    <t>91620000.408.4086</t>
  </si>
  <si>
    <t>ACABADOS EXTERIORES FACULTAD DE JURISPRUDENCIA</t>
  </si>
  <si>
    <t>91620000.408.4089</t>
  </si>
  <si>
    <t>CONSTRUCCION CONSUTORIOS JURIDICOS</t>
  </si>
  <si>
    <t>91620000.419.5385</t>
  </si>
  <si>
    <t>NUEVO BLOQUE DE AULAS CON BATERIAS SANITARIAS CENTRO ACADEMICO CALUMA</t>
  </si>
  <si>
    <t>91620000.419.5386</t>
  </si>
  <si>
    <t>NUEVO BLOQUE DE AULAS Y OBRAS EXTERIORES CENTRO ACADEMICO DE EDUCACION A DISTANCIA CANTON LAS NAVES</t>
  </si>
  <si>
    <t>91620000.419.5402</t>
  </si>
  <si>
    <t>NUEVO BLOQUE DE AULAS CENTRO ACADEMICO DE ESTUDIOS A DISTANCIA CALUMA</t>
  </si>
  <si>
    <t>91620000.446.7397</t>
  </si>
  <si>
    <t>VIVIENDA PARA GUARDIAN CENTRO DE ESTUDIOS CHILLANES</t>
  </si>
  <si>
    <t>91620000.615.4106</t>
  </si>
  <si>
    <t>EQUIPAMIENTO LABORATORIOS</t>
  </si>
  <si>
    <t>91620000.620.5384</t>
  </si>
  <si>
    <t>ALCANTARILLADO PRIEMRA ETAPA SECTOR ALPACHACA</t>
  </si>
  <si>
    <t>91620000.644.5403</t>
  </si>
  <si>
    <t>ZONA RECREACIONAL FACULTAD CIENCIAS DE LA EDUCACION</t>
  </si>
  <si>
    <t>91620000.651.5387</t>
  </si>
  <si>
    <t>CANCHAS, GRADERIO Y VISERA AREA DEPORTIVA, SECTOR ALPACHACA (MATRIZ)</t>
  </si>
  <si>
    <t>91620000.709.4117</t>
  </si>
  <si>
    <t>FOMENTO Y DIFUSION CULTURAL</t>
  </si>
  <si>
    <t>91620000.877.5404</t>
  </si>
  <si>
    <t>COLOCACION CIELO RASO TERCER PISO EDIFICIO DE AULAS FACULTAD CIENCIAS ADMINSTRATIVAS</t>
  </si>
  <si>
    <t>91620000.970.5401</t>
  </si>
  <si>
    <t>JARDIN BOTANICO PREDIOS ALPACHACA</t>
  </si>
  <si>
    <t>91620000.1074.5405</t>
  </si>
  <si>
    <t>REMODELACION Y REVESTIMIENTO CUBIERTA DE LAS OFICINAS DE OBRAS UNIVERSITARIAS</t>
  </si>
  <si>
    <t>91620000.1075.5399</t>
  </si>
  <si>
    <t>ADOQUINADO PARQUEADERO FACULTAD CIENCIAS AGROPECUARIAS</t>
  </si>
  <si>
    <t>91620000.1494.6481</t>
  </si>
  <si>
    <t>FORTALECIMIENTO DE LA INFRAESTRUCTURA DE LA UNIVERSIDAD ESTATAL DE BOLIVAR (MATRIZ)</t>
  </si>
  <si>
    <t>91620000.1566.6652</t>
  </si>
  <si>
    <t>COMPLEJO AGROINDUSTRIAL FACULTAD DE CIENCIAS AGROPECUARIAS</t>
  </si>
  <si>
    <t>91620000.1568.6653</t>
  </si>
  <si>
    <t>PUENTE PREDIO MONTAÑITA CALUMA</t>
  </si>
  <si>
    <t>91620000.1569.6654</t>
  </si>
  <si>
    <t>ALCANTARILLADO Y PLATA TRATAMIENTO LAS NAVES</t>
  </si>
  <si>
    <t>91620000.1570.6656</t>
  </si>
  <si>
    <t>DUCTOS PARA CABLEADO E ILUMINACION CENTRO ECHEANDIA</t>
  </si>
  <si>
    <t>91620000.1571.6657</t>
  </si>
  <si>
    <t>REMODELACION DEL CENTRO DE ESTUDIIOS DE SAN JOSE DE CHIMBO</t>
  </si>
  <si>
    <t>91620000.1572.6658</t>
  </si>
  <si>
    <t>CONSTRUCCION SEGUNDA FASE INSTITUTOS DE IDIOMAS E INFORMATICA</t>
  </si>
  <si>
    <t>91620000.1681.7396</t>
  </si>
  <si>
    <t>BATERIA SANITARIA CENTRO DE ESTUDIOS CALUMA</t>
  </si>
  <si>
    <t>91620000.1776.7399</t>
  </si>
  <si>
    <t>AULAS Y LABORATORIOS ESCUELA DE AGROINDUSTRIAS FACULTAD CIENCIAS AGROPECUARIAS SECTOR EL AGUACOTO II</t>
  </si>
  <si>
    <t>91810000.0000.373268</t>
  </si>
  <si>
    <t>PLANTA ALTA DE BATERIA SANITARIAS</t>
  </si>
  <si>
    <t>91810000.0000.373271</t>
  </si>
  <si>
    <t>FFFFFFF</t>
  </si>
  <si>
    <t>91810000.0000.373288</t>
  </si>
  <si>
    <t>SEGUNDA PLANTA UNIDAD ACADEMICIA CIENCIAS DE LA INGENIERIA</t>
  </si>
  <si>
    <t>91810000.0000.373294</t>
  </si>
  <si>
    <t>REMODELACION DE AREAS ADMINISTRATIVAS</t>
  </si>
  <si>
    <t>91810000.0000.373295</t>
  </si>
  <si>
    <t>AMPLIACION DEL PARQUEADERO</t>
  </si>
  <si>
    <t>91810000.0000.373296</t>
  </si>
  <si>
    <t>PARQUE UNIVERSITARIO N. 2</t>
  </si>
  <si>
    <t>91810000.0000.373305</t>
  </si>
  <si>
    <t>NOMBRE</t>
  </si>
  <si>
    <t>91810000.0000.373608</t>
  </si>
  <si>
    <t>CONSTRUCCION BATERIAS SANITARIAS</t>
  </si>
  <si>
    <t>91810000.0000.373657</t>
  </si>
  <si>
    <t>INSTALACION DE GENERADORES ELECTRICOS PARA DISTRIBUCION ENERGETICA DE LA UNEMI</t>
  </si>
  <si>
    <t>91810000.0000.373669</t>
  </si>
  <si>
    <t>CONSTRUCCION GIMNASIO DE LA UNEMI</t>
  </si>
  <si>
    <t>91810000.0000.373793</t>
  </si>
  <si>
    <t>REMODELACION DE LOS BLOQUES DE AULAS C,D,E, Y F</t>
  </si>
  <si>
    <t>91810000.0000.374521</t>
  </si>
  <si>
    <t>COLOCACION DE MATERIAL SINTETICO PARA LA PISTA ATLETICA DE LA UNEMI</t>
  </si>
  <si>
    <t>91810000.0000.374526</t>
  </si>
  <si>
    <t>CONSTRUCCION DE UN BLOQUE DE CUATRO PLANTAS</t>
  </si>
  <si>
    <t>91810000.0000.374527</t>
  </si>
  <si>
    <t>CONSTRUCCION DE UN BLOQUE DE CUATRO PLANTAS PARA AREA DE IDIOMAS</t>
  </si>
  <si>
    <t>91810000.0000.374654</t>
  </si>
  <si>
    <t>MEJORA DE LOS SERVICIOS INSTITUCIONALES POR MEDIO DE LA JUBILACION DE SERVIDORES PUBLICOS DE LA UNIVERSIDAD ESTATAL DE MILAGRO DEL CANTON MILAGRO PROVINCIA DEL GUAYAS</t>
  </si>
  <si>
    <t>91810000.0000.375588</t>
  </si>
  <si>
    <t>REMODELACION ANTIGUO EDIFICIO ADMINISTRATIVO</t>
  </si>
  <si>
    <t>91810000.0000.376170</t>
  </si>
  <si>
    <t>CONSTRUCCIÓN DE UNA ZONA DE PARQUEO Y VÍA DE SALIDA EN CALLE 2 DESDE LA ABSCISA 0+000 HASTA ABSCISA 0+120, INTERSECCIÓN CON AVENIDA CARRERA 1, CON PAVIMENTO ASFÁLTICO DE 2 PULGADAS, EN LA CIUDADELA UNIVERSITARIA DE LA UNIVERSIDAD ESTATAL DE MILAGRO, CANTÓN MILAGRO, PROVINCIA DEL GUAYAS.</t>
  </si>
  <si>
    <t>91810000.0000.376175</t>
  </si>
  <si>
    <t>CONSTRUCCIÓN DE UN COMEDOR UNIVERSITARIO UBICADO EN PEATONAL 2 Y CALLE 4, CIUDADELA UNIVERSITARIA DE LA UNIVERSIDAD ESTATAL DE MILAGRO, CANTÓN MILAGRO, PROVINCIA DEL GUAYAS</t>
  </si>
  <si>
    <t>91810000.0000.376351</t>
  </si>
  <si>
    <t>DOTACIÓN DE INFRAESTRUCTURA MOBILIARIA Y DE EQUIPOS TECNOLÓGICOS PARA EL SERVICIO BIBLIOTECARIO Y ÁREA DE IDIOMAS EN LA UNIVERSIDAD ESTATAL DE MILAGRO, CANTÓN MILAGRO, PROVINCIA DEL GUAYAS.</t>
  </si>
  <si>
    <t>91810000.0000.379514</t>
  </si>
  <si>
    <t>FORTALECIMIENTO DE LA INFRAESTRUCTURA PARA LA EDUCACION SUPERIOR EN LA UNIVERSIDAD ESTATAL DE MILAGRO</t>
  </si>
  <si>
    <t>91810000.0000.379515</t>
  </si>
  <si>
    <t>FORTALECIMIENTO DE LA EDUCACION TECNICA EN LA UNIVERSIDAD ESTATAL DE MILAGRO</t>
  </si>
  <si>
    <t>91810000.0000.379516</t>
  </si>
  <si>
    <t>FORTALECIMIENTO DEL TALENTO HUMANO EN LA UNIVERSIDAD ESTATAL DE ILAGRO</t>
  </si>
  <si>
    <t>91810000.0000.379517</t>
  </si>
  <si>
    <t>FORTALECIMIENTO DE LA INFRAESTRUCTURA TECNOLÓGICA Y SOFTWARE EN LA UNIVERSIDAD ESTATAL DE MILAGRO</t>
  </si>
  <si>
    <t>91810000.0000.379518</t>
  </si>
  <si>
    <t>FORTALECIMIENTO DEL ARTE Y LA CULTURA EN LA UNIVERSIDAD ESTATAL DE MILAGRO</t>
  </si>
  <si>
    <t>91810000.0000.379519</t>
  </si>
  <si>
    <t>ACTUALIZACIÓN DEL PARQUE AUTOMOTRIZ EN LA UNIVERSIDAD ESTATAL DE MILAGRO</t>
  </si>
  <si>
    <t>91810000.0000.379520</t>
  </si>
  <si>
    <t>MEJORAR LA INVESTIGACION EN LA UNIVERSIDAD ESTATAL DE MILAGRO</t>
  </si>
  <si>
    <t>91810000.0000.379521</t>
  </si>
  <si>
    <t>MOTIVAR A LOS ESTUDIANTES POR MEDIO DE BECAS EN LA UNIVERSIDAD ESTATAL DE MILAGRO</t>
  </si>
  <si>
    <t>91810000.680.6599</t>
  </si>
  <si>
    <t>CONSTRUCCIÓN DE LA AMPLIACIÓN DEL TALLER DE INGENIERÍA INDUSTRIAL DE LA UNIDAD ACADÉMICA DE CIENCIA DE LA INGENIERÍA</t>
  </si>
  <si>
    <t>91810000.680.6674</t>
  </si>
  <si>
    <t>CONSTRUCCIÓN DEL AUDITORIO DEL CENTRO REGIONAL DE CULTURA</t>
  </si>
  <si>
    <t>91810000.680.6685</t>
  </si>
  <si>
    <t>CONSTRUCCIÓN LA SEGUNDA PLANTA ALTA DEL EDIFICION DE LA UNIDAD ACADÉMICA DE CIENCIAS DE LA INGENIERIA</t>
  </si>
  <si>
    <t>91810000.680.6688</t>
  </si>
  <si>
    <t>CONSTRUCCIÓN DE LA PLANTA ALTA DEL BAR OESTE</t>
  </si>
  <si>
    <t>91810000.680.6690</t>
  </si>
  <si>
    <t>CONSTRUCCIÓN DE LA VIA DE CIRCULACIÓN VEHÍCULAR PERIMETRAL</t>
  </si>
  <si>
    <t>91810000.680.6691</t>
  </si>
  <si>
    <t>REMODELACION DE BLOQUE ADMINISTRATIVO</t>
  </si>
  <si>
    <t>91810000.680.6694</t>
  </si>
  <si>
    <t>HABILITACIÓN DE PARQUE CENTRAL Y AREAS VERDES</t>
  </si>
  <si>
    <t>91810000.680.6765</t>
  </si>
  <si>
    <t>CONSTRUCCION GRADERIAS Y BATERIAS SANITARIAS DE AREAS DEPORTIVAS</t>
  </si>
  <si>
    <t>91810000.680.6902</t>
  </si>
  <si>
    <t>CONSTRUCCIÓN DE EDIFICIO DE CUATRO PLANTAS</t>
  </si>
  <si>
    <t>91810000.680.7288</t>
  </si>
  <si>
    <t>CONSTRUCCION DE SISTEMA DE ALCANTARILLADO UNEMI</t>
  </si>
  <si>
    <t>91810000.680.7289</t>
  </si>
  <si>
    <t>CONSTRUCCION DE CERRAMIENTO PERIMETRAL DE LA UNEMI</t>
  </si>
  <si>
    <t>91810000.680.7290</t>
  </si>
  <si>
    <t>CONSTRUCCION DE POZO Y TANQUE ELEVADO PARA AGUA POTABLE DE LA UNEMI</t>
  </si>
  <si>
    <t>91810000.680.7291</t>
  </si>
  <si>
    <t>CONSTRUCCION DE PARQUEADERO DE LA UNEMI</t>
  </si>
  <si>
    <t>91810000.680.7292</t>
  </si>
  <si>
    <t>CONSTRUCCION DEL EDIFICIO DE BIBLIOTECA Y VICERRECTORADO PLANILLAS DE REAJUSTE</t>
  </si>
  <si>
    <t>91810000.680.7294</t>
  </si>
  <si>
    <t>CONSTRUCCION REMODELACION DPTO. BIENESTAR UNIVERSITARIO</t>
  </si>
  <si>
    <t>91810000.680.7295</t>
  </si>
  <si>
    <t>CONSTRUCCION DE EDIFICIO DE ADMINISTRACION CENTRAL Y RECTORADO PLANILLA DE REAJUSTE</t>
  </si>
  <si>
    <t>91810000.680.7296</t>
  </si>
  <si>
    <t>CONSTRUCCION EDIFICIO DE ADMINISTRACION Y LABORATORIOS DE UNIDAD ACADEMICA DE CIENCIAS DE LA INGENIERIA PLANILLAS DE REAJUSTE</t>
  </si>
  <si>
    <t>91820000.0000.372786</t>
  </si>
  <si>
    <t>BLOQUE ADMINISTRATIVO Y ACADÉMICO DE LA UNIDAD ACADÉMICA DE CIENCIAS INFORMÁTICAS Y SISTEMAS.</t>
  </si>
  <si>
    <t>91820000.0000.372803</t>
  </si>
  <si>
    <t>MOBILIARIO PARA LABORATORIOS INFORMATICA Y BIBLIOTECA VIRTUAL.</t>
  </si>
  <si>
    <t>91820000.0000.372808</t>
  </si>
  <si>
    <t>RENOVACIÓN DE BATERIAS HIGIÉNICAS</t>
  </si>
  <si>
    <t>91820000.0000.372810</t>
  </si>
  <si>
    <t>CONSTRUCCIÓN DE SALA DE PROFESORES PARA TUTORIAS Y ASESORÍA ACADÉMICA EN LAS CARRERAS QUE OFERTA LA UNESUM.</t>
  </si>
  <si>
    <t>91820000.0000.372857</t>
  </si>
  <si>
    <t>RECUPERACION DE CUENCAS HIDROGRAFICAS DE LA ZONA SUR DE MANABI - PTOTECCION Y RECUPERACION DE LA CUENCA ALTA, MEDIA Y BAJA DEL RIO PAJAN.</t>
  </si>
  <si>
    <t>91820000.0000.372858</t>
  </si>
  <si>
    <t>BLOQUE ADMINISTRATIVO Y ACADÉMICO PARA EL DEPARTAMENTÓN Y DE ADMISIÓN Y NIVELACIÓN UNIVERSITARIA.</t>
  </si>
  <si>
    <t>91820000.0000.372867</t>
  </si>
  <si>
    <t>PROGRAMA SORGO- PRODUCCION SUSTENTABLE DEL SORGO PARA LA OBTENCION DE BIOCOMBUSTIBLE DE DESARROLLO CIENTIFICO Y TECNOLOGICO EN EL CANTON JIPIJAPA</t>
  </si>
  <si>
    <t>91820000.0000.372875</t>
  </si>
  <si>
    <t>FINCA INTEGRAL-ENSAYO E IMPLEMENTACION DE FINCA INTEGRAL EN EL CANTON JIPIJAPA</t>
  </si>
  <si>
    <t>91820000.0000.372876</t>
  </si>
  <si>
    <t>CONSTRUCCIÓN DE UN CENTRO DE SIMULACIÓN Y DESARROLLO ACADÉMICO DIGITAL PARA LA UNIDAD DE CIENCIAS ADMINISTRATIVAS Y ECÓNOMICAS</t>
  </si>
  <si>
    <t>91820000.0000.372880</t>
  </si>
  <si>
    <t>PROGRAMA DE MEJORAMIENTO DE ANIMALES MAYORES Y MENORES</t>
  </si>
  <si>
    <t>91820000.0000.372888</t>
  </si>
  <si>
    <t>IMPLEMENTACION DE UN CENTRO DE SIMULACIÓN Y DESARROLLO ACADÉMICO DIGITAL PARA LA CARRERA DE CIENCIAS ADMINISTRATIVAS Y ECONOMICAS</t>
  </si>
  <si>
    <t>91820000.0000.372909</t>
  </si>
  <si>
    <t>OBRAS-JARDIN BOTANICO UNIVERSITARIO CAMPUS UNESUM</t>
  </si>
  <si>
    <t>91820000.0000.372914</t>
  </si>
  <si>
    <t>LABORATORIO DE PROCESOS FORESTALES PARA LOS PRIMEROS SEMESTRES CAMPUS UNESUM</t>
  </si>
  <si>
    <t>91820000.0000.372918</t>
  </si>
  <si>
    <t>PROPUESTAS INTEGRAL -- ESTUDIO Y COMPORTAMIENTO DEL ARROZ EN LA ZONA ALTA DEL CANTON JIPIJAPA</t>
  </si>
  <si>
    <t>91820000.0000.372919</t>
  </si>
  <si>
    <t>EJECUCION DE TRABAJOS DE INSTALACION Y FUNCIONAMIENTO DE AGUA POTABLE PARA EL BLOQUE DE UNIDAD ACADEMICA DE CIENCIAS ADMINISTRATIVAS Y ECONOMICAS---CONSTRUCCIONES Y OBRAS CIVILES</t>
  </si>
  <si>
    <t>91820000.0000.372920</t>
  </si>
  <si>
    <t>DOTACION DE UN LABORATORIO PARA LA CARRERA DE ADMINISTRACIÓN DE EMPRESAS AGROPECUARIAS.</t>
  </si>
  <si>
    <t>91820000.0000.372921</t>
  </si>
  <si>
    <t>CONSTRUCCIONES Y OBRAS CIVILES-AREAS DEPORTIVAS Y RECREATIVAS DEL CAMPUS UNIVERSITARIO DE LOS ANGELES Y COMPLEJO UNIVERSITARIO</t>
  </si>
  <si>
    <t>91820000.0000.372923</t>
  </si>
  <si>
    <t>PROPUESTA INTEGRAL---UTILIZACION DE ALIMENTACION ALTERNATIVA EN ESPECIES BOVINAS</t>
  </si>
  <si>
    <t>91820000.0000.372925</t>
  </si>
  <si>
    <t>PROPUESTA INTEGRAL--- MEJORAMIENTO DE LA EFICACIA REPRODUCTIVA GENETICA DE LA ESPECIE BOVINA</t>
  </si>
  <si>
    <t>91820000.0000.372927</t>
  </si>
  <si>
    <t>INSTALACION DE TRASFORMADORES E ILUMINACION PARA LAS UNIDADES ACADEMICAS DE AUSITORIA, AUDITORIUM, CIENCIAS MEDICAS, SECCIONAMIENTO Y PROTECCION DE KLINEA TRIFASICA, MANTENIMINETO DE LUMINARIAS DE 50 VATIOS E INSTALCION DEL SISTEMA DE TRASFERENCIAS EN EL CAMPUS UNESUM</t>
  </si>
  <si>
    <t>91820000.0000.372928</t>
  </si>
  <si>
    <t>CONSTRUCCION DEL EDIFICIO PARA EL DEPARTAMENTO DE SECRETARIA GENERAL PROCURADURIA DE LA UNIVERSIDAD ESTATAL DEL SUR DE MANABI</t>
  </si>
  <si>
    <t>91820000.0000.372930</t>
  </si>
  <si>
    <t>CONSTRUCCIONES Y OBRAS CIVILES-MUSEO ETNOGRAFICO DE LA UNESUM</t>
  </si>
  <si>
    <t>91820000.0000.372931</t>
  </si>
  <si>
    <t>PROPUESTA INTEGRAL- ESTUDIO AMBIENTAL Y SU INCIDENCIA EN EL DESARROLLO SOSTENIBLE EN LA PARROQUIA PUERTO CAYO DEL CANTON JIPIJAPA</t>
  </si>
  <si>
    <t>91820000.0000.372932</t>
  </si>
  <si>
    <t>BLOQUE PARA LABORATORIO DE RESISTENCIA DE MATERIALES (HORMIGONES FLEXIBLES Y RIGIDO, CAÑA, MADERA, AGREFADOS, ETC.).</t>
  </si>
  <si>
    <t>91820000.0000.372936</t>
  </si>
  <si>
    <t>MAQUINARIAS Y EQUIPOS- INFORMATICOS PARA LA EXTENSION</t>
  </si>
  <si>
    <t>91820000.0000.372937</t>
  </si>
  <si>
    <t>PROPUESTA INTEGRAL- ENERGIA RENOVABLES ALTERNATIVAS EN LA PARROQUIA CAMPOZANO DEL CANTON PAJAN</t>
  </si>
  <si>
    <t>91820000.0000.372939</t>
  </si>
  <si>
    <t>COMEDOR UNIVERSITARIO - CONSTRUCCIONES Y OBRAS CIVILES</t>
  </si>
  <si>
    <t>91820000.0000.372941</t>
  </si>
  <si>
    <t>PROPUESTA INTEGRAL- RECURSOS NATURALES PARA LA CONSERVACION DE LA SALUD DEL INDIVIDUO, FAMILIA Y COMUNIDAD</t>
  </si>
  <si>
    <t>91820000.0000.372942</t>
  </si>
  <si>
    <t>MAQUINARIAS Y EQUIPOS-EQUIPAMIENTO MUSEO ETNOGRAFICO</t>
  </si>
  <si>
    <t>91820000.0000.372943</t>
  </si>
  <si>
    <t>ADQUISICION DE HERRAMIENTAS PARA MANTENIMIENTO DE INSTALACIONES</t>
  </si>
  <si>
    <t>91820000.0000.372945</t>
  </si>
  <si>
    <t>PROPUESTA INTEGRAL - NIVELES DE FARMACOS EN LOS FLUIDOS BIOLOGICOS</t>
  </si>
  <si>
    <t>91820000.0000.372947</t>
  </si>
  <si>
    <t>CLIMATIZACION DE VARIAS AREAS ADMINISTRATIVAS</t>
  </si>
  <si>
    <t>91820000.0000.372948</t>
  </si>
  <si>
    <t>MAQUINARIAS Y EQUIPOS -- CENTRO DE INVESTIGACION CIENCIA Y TECNOLOGIA</t>
  </si>
  <si>
    <t>91820000.0000.372949</t>
  </si>
  <si>
    <t>MAQUINARIAS Y EQUIPOS - LABORATORIO MOVIL AGROPECUARIO</t>
  </si>
  <si>
    <t>91820000.0000.372951</t>
  </si>
  <si>
    <t>ESTANTERIA, MUEBLE DE ARCHIVO, MUEBLES DE OFICINA Y SUMINISTROS PARA LOS DEPARTAMENTOS DE RELACIONES PUBLICAS, FINANCIERO, EVALUACION Y ACREDITACION, SECRETARIA GENERAL PROCURADURIA, DIRECCION GENERAL ACADEMICA COMO ESTRATEGIA PARA BRINDAR UN SERVICIO OPORTUNO Y EFECTIVO</t>
  </si>
  <si>
    <t>91820000.0000.372955</t>
  </si>
  <si>
    <t>BIBLIOTECA MATERIAL DIDACTICO - PUBLICACIONES Y BASES (2012)</t>
  </si>
  <si>
    <t>91820000.0000.372959</t>
  </si>
  <si>
    <t>ESPECIALIZACION DEL TALENTO HUMANO UEA - BECAS Y POSGRADO INVESTIGADORES (2012)</t>
  </si>
  <si>
    <t>91820000.0000.372962</t>
  </si>
  <si>
    <t>TEXTOS Y PUBLICACIONES INDEXADAS - BIBLIOTECA Y MATERIAL DIDACTICO</t>
  </si>
  <si>
    <t>91820000.0000.372969</t>
  </si>
  <si>
    <t>PROGRAMA MEJORAMIENTO DE ANIMALES MAYORES Y MENORES - PRODUCCION Y COMERCILIZACION ASOCIADA DE HUEVOS CRIOLLOS Y GALLINAS DE CAMPO EN LA COMUNIDAD DE JIPIJAPA</t>
  </si>
  <si>
    <t>91820000.0000.372977</t>
  </si>
  <si>
    <t>BECAS DE POSTGRADO E INTERCAMBIO DOCENTES EN CONVENIOS CON INSTITUCIONES EDUCACION - ESPECIALIZACION TALENTO HUMANO UEA</t>
  </si>
  <si>
    <t>91820000.0000.372979</t>
  </si>
  <si>
    <t>BIBLIOTECA Y MATERIAL DIDACTICO</t>
  </si>
  <si>
    <t>91820000.0000.372982</t>
  </si>
  <si>
    <t>CONGRESO Y EVENTOS CIENTIFICOS - VINCULACION CON LA COLECTIVIDAD</t>
  </si>
  <si>
    <t>91820000.0000.372986</t>
  </si>
  <si>
    <t>ESPECIALIZACION TALENTO HUMANO UEA-BECAS PARA EXTENSIONISTAS</t>
  </si>
  <si>
    <t>91820000.0000.372988</t>
  </si>
  <si>
    <t>VINCULACION CON LA COLECTIVIDAD</t>
  </si>
  <si>
    <t>91820000.0000.372992</t>
  </si>
  <si>
    <t>VINCULACION CON LA COLECTIVIDAD PROGRAMA DE FORMACION DE EMPRENDEDORES CAPACITACION CONTINUA Y BOLSA DE TRABAJO</t>
  </si>
  <si>
    <t>91820000.0000.372997</t>
  </si>
  <si>
    <t>VINCULACION CON LA COLECTIVIDAD- CAMAPAÑA DE PRINCIPIOS Y VALORES ETICOS.</t>
  </si>
  <si>
    <t>91820000.0000.373013</t>
  </si>
  <si>
    <t>PROPUESTA METODOLOGÍCA DE UN SISTEMA AGROFORESTAL INTEGRAL COMO ALTERNATIVA SUSTENTABLE AL INADECUADO MANEJO DE CUENCAS HIDROGRAFICAS E HIDRICAS</t>
  </si>
  <si>
    <t>91820000.0000.373020</t>
  </si>
  <si>
    <t>ESTUDIO DE ADAPTACIONE DE VARIOS HIBRIDOS DE SORGO COPORTAMIENTO AGRONOMICO Y RENDIMIENTO ECONOMICO</t>
  </si>
  <si>
    <t>91820000.0000.373028</t>
  </si>
  <si>
    <t>ENSAYO E IMPLEMENTACION DE FINCA INTEGRAL (INCLUYE COMPRA DE MAQUINA EN EL CANTON JIPIJAPA)</t>
  </si>
  <si>
    <t>91820000.0000.373037</t>
  </si>
  <si>
    <t>USO DEL FREJOL DE PALO (CAJANUS CAJAN) EB REEMPLAZO DE LA PASTA DE SOYA EN EL CRECIMIENTO Y ACABADO DE CERDOS EN EL CANTON JIPIJAPA</t>
  </si>
  <si>
    <t>91820000.0000.373040</t>
  </si>
  <si>
    <t>USO DEL FREJOL DE PALO (CAJANUS CAJAN) EN REEMPLAZO DE LA PASTA DE SOYA EN EL CRECIMIENTO Y ACABADO DE CERDOS EN EL CANTON JIPIJAPA</t>
  </si>
  <si>
    <t>91820000.0000.373047</t>
  </si>
  <si>
    <t>EVALUACION DEL USO DE SORGO GRANIFERO (CEROTANINO) EN REEMPLAZO DEL MAIZ PARA LA ALIMENTACION DE POLLOS PARRILLEROS EN EL CANTON JIPIJAPA</t>
  </si>
  <si>
    <t>91820000.0000.373051</t>
  </si>
  <si>
    <t>EVALUACION DEL USO Y REPRODUCCION DE HONGOS ENTOMOPATOGENOS PARA EL CONTROL DE INSECTOR PLAGAS EN LOS CULTIVOS TRADICIONALES DEL CANTON JIPIJAPA</t>
  </si>
  <si>
    <t>91820000.0000.373056</t>
  </si>
  <si>
    <t>ENSAYO DE RENDIMIENTO ECONOMICO Y POR UNIDAD DE SUPERFICIE Y VARIEDAD DE HIBRIDOS, PAPAYA, MANI, PIMIENTO Y GUINEO DE ALTO RENDIMIENTO</t>
  </si>
  <si>
    <t>91820000.0000.373057</t>
  </si>
  <si>
    <t>COSTOS ADMINISTRATIVOS DE GESTION E IMPLEMENTACION</t>
  </si>
  <si>
    <t>91820000.0000.373085</t>
  </si>
  <si>
    <t>VINCULACION CON LA COLECTIVIDAD - CONVENIOS DE INVESTIGACIONES</t>
  </si>
  <si>
    <t>91820000.0000.373102</t>
  </si>
  <si>
    <t>ADQUISICIÓN DE HERRAMIENTAS, EQUIPOS DE SEGURIDAD INDUSTRIAL, TRANSFORMADORES Y REDES ELECTRICAS PARA LAS CARRERAS DE CIENCIAS DE LA SALUD, FORESTAL Y MEDIO AMBIENTE Y AGROPECUARIA.</t>
  </si>
  <si>
    <t>91820000.0000.373103</t>
  </si>
  <si>
    <t>APLICACIONES INFORMÁTICAS PARA LAS CARRERAS DE GESTION EMPRESARIAL, PARALELO CANTON PAJAN, EVALUACIÓN Y ACREDITACIÓN, BIENESTAR UNIVERSITARIO, DEPARTAMENTO FINANCIERO Y ADMINISTRATIVO.</t>
  </si>
  <si>
    <t>91820000.0000.373104</t>
  </si>
  <si>
    <t>ESTANTERÍA, MUEBLES DE ARCHIVO, MUEBLES DE OFICINA Y MATERIALES PARA LAS DIFERENTES CARRERAS QUE OFERTA LA UNESUM Y QUE DEBIERON SER REEMPLAZADOS HACE VARIOS AÑOS.</t>
  </si>
  <si>
    <t>91820000.0000.373105</t>
  </si>
  <si>
    <t>DESARROLLO DE UN LABORATORIO DE CIENCIAS HIDROGRÁFICAS Y MADERAS</t>
  </si>
  <si>
    <t>91820000.0000.373106</t>
  </si>
  <si>
    <t>ADQUISICIÓN DE MATERIAL DIDÁCTICO PARA EL DESARROLLO DE ACTIVIDADES ACADEMICAS.</t>
  </si>
  <si>
    <t>91820000.0000.373107</t>
  </si>
  <si>
    <t>FORMAR ACADEMICOS</t>
  </si>
  <si>
    <t>91820000.0000.373108</t>
  </si>
  <si>
    <t>ESPECIALIZAR PERSONAL APOYO A LA DOCENCIA.</t>
  </si>
  <si>
    <t>91820000.0000.373109</t>
  </si>
  <si>
    <t>SEGUIMIENTO GRADUADOS</t>
  </si>
  <si>
    <t>91820000.0000.373110</t>
  </si>
  <si>
    <t>INSERCION LABORAL GRADUADOS.</t>
  </si>
  <si>
    <t>91820000.0000.373111</t>
  </si>
  <si>
    <t>DOTACION DE UN LABORATORIO DE INGLES PARA LA CARRERA DE COMERCIO EXTERIOR.</t>
  </si>
  <si>
    <t>91820000.0000.373484</t>
  </si>
  <si>
    <t>CONSTRUCCION DE EDIFICIO PARA DEPARTAMENTO DE EVALUACION Y ACREDITACIOON EN EL CAMPUS UNESUM</t>
  </si>
  <si>
    <t>91820000.0000.373485</t>
  </si>
  <si>
    <t>CONSTRUCCION DE EDIFICIO PARA DEPARTAMENTO DE EVALUACION Y ACREDITACIÓN EN EL CAMPUS UNESUM</t>
  </si>
  <si>
    <t>91820000.0000.373486</t>
  </si>
  <si>
    <t>MANEJO Y MEJORAMIENTO DLE GANADO LECHOSO, PROCESAMIENTO Y COMERCIALIZACION DE LACTEOS PARA PEQUEÑOS GANADEROS</t>
  </si>
  <si>
    <t>91820000.0000.373487</t>
  </si>
  <si>
    <t>CONSTRUCCIÓN DE VÍAS PARTE ALTA DEL CAMPUS UNESUM</t>
  </si>
  <si>
    <t>91820000.0000.373488</t>
  </si>
  <si>
    <t>CONSTRUCCIÓN DE UN GALPÓN, PARA EL CAMPUS UNIVERSITARIO LOS ÁNGELES DE LA CIUDAD DE JIPIJAPA, PROVINCIA DE MANABI</t>
  </si>
  <si>
    <t>91820000.0000.373489</t>
  </si>
  <si>
    <t>ADAPATACION, ESTUDIO AGRONOMICO Y RENDIMIENTO DEL CULTIVO DEL SORGO PARA OBTENCIÓN DE ETANOL</t>
  </si>
  <si>
    <t>91820000.0000.373490</t>
  </si>
  <si>
    <t>CONSTRUCCION DE BIBLIOTECA EN EL PARALELO SANTA ANA DEL CAMPUS UNESUM</t>
  </si>
  <si>
    <t>91820000.0000.373491</t>
  </si>
  <si>
    <t>CONSTRUCCIÓN DE BIBLIOTECA EN PARALELO SAN VICENTE DEL CAMPUS UNESUM</t>
  </si>
  <si>
    <t>91820000.0000.373492</t>
  </si>
  <si>
    <t>ADQUISICIÓN DE UNA PLANTA DE GENERACION ELECTRICA PARA EL EDIFICIO SALON AUDITORIO Y PARA EL EDIFICIO DE LA CARRERA DE INGENIERIA CIVIL DE LA UNIVERSIDAD ESTATAL DEL SUR DE MANABI</t>
  </si>
  <si>
    <t>91820000.0000.373493</t>
  </si>
  <si>
    <t>CONSTRUCCIÓN DE BIBLIOTECA EN EL PARALELO PAJAN DEL CAMPUS UNESUM</t>
  </si>
  <si>
    <t>91820000.0000.373494</t>
  </si>
  <si>
    <t>CONSTRUCCION DEL CERRAMIENTO TOTAL DE LOS PREDIOS DEL CAMPUS UNESUM</t>
  </si>
  <si>
    <t>91820000.0000.373495</t>
  </si>
  <si>
    <t>ADQUISICION DE GENERADOR ELECTRICO PARA EL EDIFICIO DE LA DIRECCION GENERAL ADMINISTRATIVA</t>
  </si>
  <si>
    <t>91820000.0000.373496</t>
  </si>
  <si>
    <t>CONSTRUCCIÓN DE BIBLIOTECA EN EL PARALELO PUERTO LOPEZ DEL CAMPUS UNESUM</t>
  </si>
  <si>
    <t>91820000.0000.373497</t>
  </si>
  <si>
    <t>CONSTRUCCION DE BATERIA SANITARIA PARA EL CAMPUS UNESUM</t>
  </si>
  <si>
    <t>91820000.0000.373498</t>
  </si>
  <si>
    <t>REDISEÑO Y CONSTRUCCION DE LABORATORIO CLINICO EN EL EDIFICIO CENTRAL DE LA UNESUM</t>
  </si>
  <si>
    <t>91820000.0000.373499</t>
  </si>
  <si>
    <t>CONSTRUCCION DE ACERAS Y BORDILLOS EN LA VIA AL LABORATORIO DE BIOTECNOLOGIA EN EL CAMPUS UNESUM</t>
  </si>
  <si>
    <t>91820000.0000.375149</t>
  </si>
  <si>
    <t>USO DEL FREJOL DE PALO CAJANUS CAJAN EN REEMPLAZO DE LA PASTA DE SOYA EN EL CRECIMIENTO Y ACABADO DE CERDOS EN EL CANTON JIPIJAPA</t>
  </si>
  <si>
    <t>91820000.0000.375150</t>
  </si>
  <si>
    <t>ENSAYO DE RENDIMIENTO ECONOMICO Y POR UNIDADES DE SUPERFICIES Y VARIEDAD DE HIBRIDOS, PAPAYA, MANI, PIMIENTO Y GUINEO DE ALTO RENDIMIENTO</t>
  </si>
  <si>
    <t>91820000.0000.375151</t>
  </si>
  <si>
    <t>ESTUDIO DE ADAPTACION DE VARIOS HIBRIDOS DE SORGO COMPORTAMIENTO AGRONOMICO Y RENDIMIENTO ECONOMICO.</t>
  </si>
  <si>
    <t>91820000.0000.375152</t>
  </si>
  <si>
    <t>EVALUACION DEL USO Y REPRODUCCION DE HONGOS ENTOMOPASTOGENOS PARA EL CONTROL DE INSECTOS, PLAGAS EN LOS CULTIVOS TRADICIONALES DEL CANTON JIPJAPA</t>
  </si>
  <si>
    <t>91820000.0000.375153</t>
  </si>
  <si>
    <t>PRODUCCION Y COMERCIALIZACION ASOCIADA DE HUEVOS CRIOLLOS Y GALLINAS DE CAMPO EN COMUNICADES DE JUPIJAPA.</t>
  </si>
  <si>
    <t>91820000.0000.375154</t>
  </si>
  <si>
    <t>PROYECTO DE MANTENIMIENTO DE EDIFICIOS DE LA UNESUM</t>
  </si>
  <si>
    <t>91820000.0000.375155</t>
  </si>
  <si>
    <t>PRODUCCION SUSTENTABLE DEL SORGO PARA LA OBTENCION DE BIOCOMBUSTIBLE DEL DESARROLLO CIENTIFICO Y TECNOLOGICO DEL CANTON JIPIIJAPA</t>
  </si>
  <si>
    <t>91820000.0000.375156</t>
  </si>
  <si>
    <t>ADQUISISCIN DE VEHICULO</t>
  </si>
  <si>
    <t>91820000.0000.375157</t>
  </si>
  <si>
    <t>CREACIÓN DE CENTROS DE BIBLIOTECA-RECURSOS PARA EL APRENDIZAJE Y LA INVESTIGACIÓN EN LAS UNIDADES ACADÉMICAS DE LA UNIVERSIDAD ESTATAL DEL SUR DE MANABÍ</t>
  </si>
  <si>
    <t>91820000.0000.375158</t>
  </si>
  <si>
    <t>PUBLICACIONES DE LIBROS REVISTAS Y ARTICULOS INDEXADOS</t>
  </si>
  <si>
    <t>91820000.0000.375159</t>
  </si>
  <si>
    <t>PROYECTO DE ADQUISICIÓN DE EQUIPOS TECNOLÓGICOS PARA LA INSTALACIÓN DE INTERNET INALAMBRICO EN CAMPUS LOS ANGELES Y COMPLEJO UNIVERSITARIO</t>
  </si>
  <si>
    <t>91820000.0000.375160</t>
  </si>
  <si>
    <t>ADQUISICIÓN Y RENOVACIÓN DE PUPITRES PARA LAS CARRERAS DE LA UNESUM</t>
  </si>
  <si>
    <t>91820000.0000.375161</t>
  </si>
  <si>
    <t>PROYECTO DE AMPLIACIÓN DE ANCHO DE BANDA PARA EL SERVICIO DE INTERNET PARA LA UNIVERSIDAD ESTATAL DEL SUR DE MANABÍ</t>
  </si>
  <si>
    <t>91820000.0000.375162</t>
  </si>
  <si>
    <t>IMPLEMENTACIÓN DE UN CENTRO DE SIMULACIÓN Y DESARROLLO ACADÉMICO DIGITAL PARA LA UNIDAD ACADÉMICA DE CIENCIAS ADMINISTRATIVAS Y ECONÓMICAS DE LA UNIVERSIDAD ESTATAL DEL SUR DE MANABÍ</t>
  </si>
  <si>
    <t>91820000.0000.375163</t>
  </si>
  <si>
    <t>CAPACITACION DOCENTE</t>
  </si>
  <si>
    <t>91820000.0000.375164</t>
  </si>
  <si>
    <t>IMPLEMENTACIÓN DE AULAS VIRTUALES EN LA UNIVERSIDAD ESTATAL DEL SUR DE MANABI</t>
  </si>
  <si>
    <t>91820000.0000.375165</t>
  </si>
  <si>
    <t>SEÑALIZACIÓN DE CAMPUS LOS ANGELES Y COMPLEJO UNIVERSITARIO</t>
  </si>
  <si>
    <t>91820000.0000.375166</t>
  </si>
  <si>
    <t>CONSOLIDACION DEL CRECIMIENTO PERSONAL Y CADEMICO DE LOS ESTUDIANTES</t>
  </si>
  <si>
    <t>91820000.0000.375167</t>
  </si>
  <si>
    <t>REFORMULACIÓN Y REDIMENSIONAMIENTO CURRICULAR DEL PROYECTO EDUCATIVO DE LA UNIVERSIDAD ESTATAL DEL SUR DE MANABÍ</t>
  </si>
  <si>
    <t>91820000.0000.375168</t>
  </si>
  <si>
    <t>MEJORAMIENTO DEL SISTEMA DE CONTROL DE ASISTENCIA DOCENTE</t>
  </si>
  <si>
    <t>91820000.0000.375169</t>
  </si>
  <si>
    <t>PROYECTO CONSTRUCCIÓN Y EQUIPAMIENTO DE 1 EDIFICIO MULTIFUNCIÓN PARA LA UNIDAD ACADÉMICA DE CIENCIAS INFORMÁTICAS Y SISTEMAS EN EL CAMPUS LOS ANGELES UNESUM</t>
  </si>
  <si>
    <t>91820000.0000.375170</t>
  </si>
  <si>
    <t>CONSTRUIR CENTRO DE MEJORAMIENTO GENETICO EN LA UNESUM QUE CONSTARA CON LAS AREAS DE ANDROLOGIA INSEMINACION ARTIFICIAL Y TRANSFERENCIA DE EMBRIONES FASE I</t>
  </si>
  <si>
    <t>91820000.0000.375171</t>
  </si>
  <si>
    <t>PROYECTO CONSTRUCCIÓN DE ALCANTARILLA TIPO CAJÓN PARA ENLACE DE TERRAZA, PARA FUTURAS EDIFICACIONES.</t>
  </si>
  <si>
    <t>91820000.0000.375172</t>
  </si>
  <si>
    <t>PROYECTO DE CONSTRUCCIÓN DE 2 BATERÍAS SANITARIAS EN EL CAMPUS LOS ANGELES DE LA UNIVERSIDAD ESTATAL DEL SUR DE MANABÍ</t>
  </si>
  <si>
    <t>91820000.0000.375185</t>
  </si>
  <si>
    <t>PROYECTO DE CONSTRUCCIÓN DE ÁREAS DEPORTIVAS EN LA UNIVERSIDAD ESTATAL DEL SUR DE MANABÍ</t>
  </si>
  <si>
    <t>91820000.0000.375186</t>
  </si>
  <si>
    <t>PROYECTO AMPLIACIÓN DE EDIFICIO DEL LABORATORIO DE SUELOS.</t>
  </si>
  <si>
    <t>91820000.0000.375187</t>
  </si>
  <si>
    <t>PROYECTO ¿LÍNEAS DE ALTA TENSIÓN TRIFÁSICA Y LÍNEAS DE BAJA TENSIÓN MONOFÓNICAS CON SUS RESPECTIVOS TRANSFORMADORES EN EL CAMPUS LOS ANGELES Y EN LA FINCA CHOCONCHÁ DE LA UNIVERSIDAD ESTATAL DEL SUR DE MANABÍ</t>
  </si>
  <si>
    <t>91820000.0000.375189</t>
  </si>
  <si>
    <t>CREACIÓN DE OFICINAS PARA PROFESORES TIEMPO EXCLUSIVO Y TIEMPO PARCIAL EN LAS DIFERENTES CARRERAS ACADÉMICAS DE LA UNIVERSIDAD ESTATAL DEL SUR DE MANABÍ</t>
  </si>
  <si>
    <t>91820000.0000.375190</t>
  </si>
  <si>
    <t>PROYECTO REDISEÑO Y CONSTRUCCIÓN DE LABORATORIO CLÍNICO UBICADO EN EL EDIFICIO CENTRAL</t>
  </si>
  <si>
    <t>91820000.0000.375191</t>
  </si>
  <si>
    <t>PROYECTO DE CONSTRUCCIÓN DE AREA ADMINISTRATIVA PARA EL DEPARTAMENTO DE EVALUACIÓN Y ACREDITACIÓN INTERNA EN LA UNIVERSIDAD ESTATAL DEL SUR DE MANABÍ</t>
  </si>
  <si>
    <t>91820000.0000.375192</t>
  </si>
  <si>
    <t>PROYECTO DE CONSTRUCCIÓN DE AREA PARA GUARDIANÍA CAMPUS LOS ANGELES</t>
  </si>
  <si>
    <t>91820000.0000.375193</t>
  </si>
  <si>
    <t>PROYECTO CREACIÓN ESCUELA DE CONDUCCIÓN</t>
  </si>
  <si>
    <t>91820000.0000.375194</t>
  </si>
  <si>
    <t>PROYECTO DE EQUIPAMIENTO, CLIMATIZACIÓN Y ADQUISICIÓN DE MOBILIARIOS PARA EL CENTRO DE POSTGRADO</t>
  </si>
  <si>
    <t>91820000.0000.375195</t>
  </si>
  <si>
    <t>PROGRAMA: ARTICULACIÓN DE LAS RELACIONES CON ENTORNO SOCIAL UNIVERSIDAD-EMPRESA Y OTROS ACTORES.</t>
  </si>
  <si>
    <t>91820000.0000.375196</t>
  </si>
  <si>
    <t>1. RENOVACIÓN DE EQUIPAMIENTO Y MOBILIARIOS DE CENTROS DE COMPUTO PARA LAS CARRERAS DE LA UNESUM</t>
  </si>
  <si>
    <t>91820000.0000.375197</t>
  </si>
  <si>
    <t>ADQUISICIÓN DE EQUIPOS PARA LABORATORIOS DE LA UNIDAD ACADÉMICA DE CIENCIAS DE LA SALUD, CARRERAS ENFERMERÍA Y LABORATORIO CLÍNICO</t>
  </si>
  <si>
    <t>91820000.0000.375198</t>
  </si>
  <si>
    <t>ADQUISICIÓN DE EQUIPOS PARA LABORATORIOS DE LA UNIDAD ACADÉMICA DE CIENCIAS DE CIENCIAS FORESTALES, AMBIENTALES Y AGROPECUARIAS, CARRERAS INGENIERÍA EN MEDIO AMBIENTE, INGENIERÍA AGROPECUARIA, INGENIERÍA FORESTAL</t>
  </si>
  <si>
    <t>91820000.0000.375199</t>
  </si>
  <si>
    <t>ADQUISICIÓN DE EQUIPOS PARA LABORATORIOS DE LA UNIDAD ACADÉMICA DE CIENCIAS DE CIENCIAS INFORMÁTICAS Y SISTEMAS</t>
  </si>
  <si>
    <t>91820000.0000.375200</t>
  </si>
  <si>
    <t>ADQUISICIÓN DE EQUIPOS PARA LABORATORIOS DE LA UNIDAD ACADÉMICA DE CIENCIAS DE LA CONSTRUCCIÓN</t>
  </si>
  <si>
    <t>91820000.0000.375201</t>
  </si>
  <si>
    <t>ADQUISICIÓN DE EQUIPOS PARA LABORATORIOS DE LA UNIDAD ACADÉMICA DE ECOTURISMO</t>
  </si>
  <si>
    <t>91820000.0000.375202</t>
  </si>
  <si>
    <t>ADQUISICIÓN DE EQUIPOS PARA LABORATORIOS DE MATERIAS COMUNES DE FORMACIÓN BÁSICA PARA LAS DIFERENTES CARRERAS ACADÉMICAS DE LA UNESUM</t>
  </si>
  <si>
    <t>91820000.0000.375203</t>
  </si>
  <si>
    <t>ADQUISICIÓN DE EQUIPOS PARA LABORATORIOS DE LA UNIDAD ACADÉMICA DE CIENCIAS ADMINISTRATIVAS Y ECONÓMICAS</t>
  </si>
  <si>
    <t>91820000.0000.375204</t>
  </si>
  <si>
    <t>DISEÑO E IMPLEMENTACIÓN DE UN CENTRO DE I&amp;D E INNOVACIÓN TECNOLÓGICA AGROPECUARIA EN LA UNIVERSIDAD ESTATAL DEL SUR DE MANABÍ.</t>
  </si>
  <si>
    <t>91820000.0000.375205</t>
  </si>
  <si>
    <t>AÑO SABATICO</t>
  </si>
  <si>
    <t>91820000.0000.375206</t>
  </si>
  <si>
    <t>PROYECTO CENTRO DE EMPRENDIMIENTO</t>
  </si>
  <si>
    <t>91820000.0000.375208</t>
  </si>
  <si>
    <t>PROGRAMA DE BECAS DE DOCTORADO PARA L PERSONAL DOCENTE</t>
  </si>
  <si>
    <t>91820000.0000.375209</t>
  </si>
  <si>
    <t>PROGRAMA DE EDUCACIÓN CONTINUA</t>
  </si>
  <si>
    <t>91820000.0000.375230</t>
  </si>
  <si>
    <t>PROYECTO CONSTRUCCION DE BLOQUE PARA LA CARRERA DE MEDICINA</t>
  </si>
  <si>
    <t>91820000.0000.375231</t>
  </si>
  <si>
    <t>CONSTRUCCION DE BLOQUES DE 6 AULAS PARA LA UNIDAD ACADEMICA DE CIENCIAS FORESTALES, AMBIENTALES Y AGROPECUARIAS</t>
  </si>
  <si>
    <t>91820000.0000.375232</t>
  </si>
  <si>
    <t>CONSTRUCCION DE BLOQUES DE 6 AULAS PARA LA UNIDAD ACADEMICA DE CIENCIAS ADMINISTRATIVAS Y ECONÓMICAS</t>
  </si>
  <si>
    <t>91820000.0000.375233</t>
  </si>
  <si>
    <t>CONSTRUCCION DE BLOQUES DE 6 AULAS PARA LA UNIDAD ACADEMICA DE INFORMÁTICAS Y SISTEMAS</t>
  </si>
  <si>
    <t>91820000.0000.375234</t>
  </si>
  <si>
    <t>CONSTRUCCION DE BLOQUES DE 6 AULAS PARA LA UNIDAD ACADEMICA DE CIENCIAS DE LA SALUD</t>
  </si>
  <si>
    <t>91820000.0000.375235</t>
  </si>
  <si>
    <t>CONSTRUCCION DE BLOQUES DE 6 AULAS PARA LA UNIDAD ACADEMICA DE CIENCIAS DE LA CONSTRUCCIÓN</t>
  </si>
  <si>
    <t>91820000.0000.375236</t>
  </si>
  <si>
    <t>CONSTRUCCION DE BLOQUES DE 6 AULAS PARA LA UNIDAD ACADEMICA DE ECOTURISMO</t>
  </si>
  <si>
    <t>91820000.0000.375237</t>
  </si>
  <si>
    <t>¿ADQUISICIÓN E INSTALACIÓN DE GENERADORES DE LA GRANJA TEMATICA ANDIL Y CAMPUS LOS ANGELES¿ DE LA UNIVERSIDAD ESTATAL DEL SUR DE MANABÍ</t>
  </si>
  <si>
    <t>91820000.0000.375238</t>
  </si>
  <si>
    <t>CONSTRUCCIÓN DE AREA ADMINISTRATIVA PARA EL DEPARTAMENTO DE VINCULACIÓN CON LA COLECTIVIDAD DE LA UNIVERSIDAD ESTATAL DEL SUR DE MANABÍ</t>
  </si>
  <si>
    <t>91820000.0000.375324</t>
  </si>
  <si>
    <t>HOSPITAL UNIVERSITARIO-UNESUM</t>
  </si>
  <si>
    <t>91820000.0000.375687</t>
  </si>
  <si>
    <t>PINTADA DE AULAS PARTE INTERNA EN EL CAMPUS Y COMPLEJO UNESUM</t>
  </si>
  <si>
    <t>91820000.0000.375688</t>
  </si>
  <si>
    <t>CUBÍCULOS Y DIVISIONES PARA LA SALA DE PROFESORES EN EL CAMPUS Y COMPLEJO DE LA UNESUM.</t>
  </si>
  <si>
    <t>91820000.0000.375689</t>
  </si>
  <si>
    <t>REJAS DE PROTECCIÓN PARA AULAS DE CLASES EN EL COMPLEJO Y CAMPUS UNESUM.</t>
  </si>
  <si>
    <t>91820000.0000.375690</t>
  </si>
  <si>
    <t>INSTALACIONES ELÉCTRICAS EN BAJA TENSIÓN Y ACOMETIDAS PARA SALA DE PROFESORES, LABORATORIOS, AULAS DE CLASES Y EMPRENDIMIENTO EN EL CAMPUS Y COMPLEJO UNESUM.</t>
  </si>
  <si>
    <t>91820000.0000.375691</t>
  </si>
  <si>
    <t>ADQUISICIÓN DE SISTEMAS DE AUDIO Y VIDEOS PARA AULAS VIRTUALES EN EL CAMPUS Y COMPLEJO UNESUM.</t>
  </si>
  <si>
    <t>91820000.0000.375692</t>
  </si>
  <si>
    <t>ADQUISICIÓN DE PORTÁTILES PARA AULAS VIRTUALES EN EL CAMPUS Y COMPLEJO UNESUM</t>
  </si>
  <si>
    <t>91820000.0000.375769</t>
  </si>
  <si>
    <t>INSTALACION DE LA CASETA PARA PROTECCION DE CISTERNA Y EQUIPO DE COMBEO DEL CAMPUS UNESUM</t>
  </si>
  <si>
    <t>91820000.0000.376224</t>
  </si>
  <si>
    <t>CONSTRUCCION Y ADECUACION DE BAÑOS EN LA SALA DE PROFESORES TIEMPO COMPLETO Y CARRERAS DEL CAMPU Y COMPLEJO DE UNESUM</t>
  </si>
  <si>
    <t>91820000.0000.376225</t>
  </si>
  <si>
    <t>INSTALACION DE TRES ASCENSORES TIPO CABINA FABRICACION NACIONAL PARA 3 UNIDADES ACADEMICAS DE LA UNESUM</t>
  </si>
  <si>
    <t>91820000.0000.376226</t>
  </si>
  <si>
    <t>REGENERACION E IMPLANTACION DE AREAS VERDES EN LAS UNIDADES ACADEMICAS -CARRERAS DEL CAMPUS DE LA UNESUM</t>
  </si>
  <si>
    <t>91820000.0000.376227</t>
  </si>
  <si>
    <t>CONSTRUCCION Y AMPLIACION DEL SEGUNDO PISO ALTO NIVEL DEL BLOQUE DE ENFERMERIA EN EL CAMPUS LOS ANGELES UNESUM</t>
  </si>
  <si>
    <t>91820000.0000.376228</t>
  </si>
  <si>
    <t>CONSTRUCCIÓN Y AMPLIACIÓN DEL SEGUNDO PISO ALTO PARA AULAS EN EL BLOQUE DE LA CARRERA DELABORATORIO CLÍNICOEN EL CAMPUS UNESUM</t>
  </si>
  <si>
    <t>91820000.0000.376229</t>
  </si>
  <si>
    <t>CONSTRUCCION DE UNA BODEGA PARA ARCHIVO DEL DEPARTAMENTO FINANCIERO DE LA UNESUM</t>
  </si>
  <si>
    <t>91820000.0000.376230</t>
  </si>
  <si>
    <t>CONSTRUCCION DE DATA CENTER EN E CAMPUS LOS ANGELES UNESUM</t>
  </si>
  <si>
    <t>91820000.0000.376231</t>
  </si>
  <si>
    <t>CONSTRUCCION DEL AREAN DE GUARDIANIA CAMPUS UNESUM</t>
  </si>
  <si>
    <t>91820000.0000.376232</t>
  </si>
  <si>
    <t>ADQUISICION DE EQUIPOS INFORMATICOS PARA LAS CARRERAS-UNIDADES ACADEMICAS Y DEPARTAMENTOS DE LA UNESUM</t>
  </si>
  <si>
    <t>91820000.0000.376233</t>
  </si>
  <si>
    <t>ADQUISICION DE 3 MOTOS PARA LOS DEPARTAMENTOS DE BIENESTAR-SEGURIDADY PLANIFICACION CIENTIFICA DE LA UNESUM</t>
  </si>
  <si>
    <t>91820000.0000.376234</t>
  </si>
  <si>
    <t>ADQUISICION DE UNA BUSETA PARA LAS UNIDADES ACADEMICAS DE LA UNESUM</t>
  </si>
  <si>
    <t>91820000.0000.376724</t>
  </si>
  <si>
    <t>JUBILACIONES</t>
  </si>
  <si>
    <t>91820000.0000.377988</t>
  </si>
  <si>
    <t>IMPLEMENTACION DE UNA FINCA INTEGRAL MODELO ECOLOGICA EN ANDIL EN LOS PREDIOS DE LA UNESUM</t>
  </si>
  <si>
    <t>91820000.0000.377993</t>
  </si>
  <si>
    <t>FORTALECIMIENTO DE LAS AREAS QUE COMPONEN LA UNIDAD ADMINISTRATIVA DE BIENESTAR ESTUDIANTIL COMO ESTRATEGIA DE DESARROLLO PERSONAL DEL ESTUDIANTE A TRAVES DE LA OPTIMIZACION DE LOS SERVICIOS QUE BRINDAN</t>
  </si>
  <si>
    <t>91820000.0000.377998</t>
  </si>
  <si>
    <t>MODELO DE GESTIÓN DE INNOVACIÓN TECNOLÓGICA PARA LAS MICROEMPRESAS DEL SECTOR ALIMENTICIO DE LA PROVINCIA DE MANABÍ.</t>
  </si>
  <si>
    <t>91820000.0000.378000</t>
  </si>
  <si>
    <t>PLAN DE CAPACITACION EN AREAS DE CONOCIMIENTO PARA LOS DOCENTES DE LA CARRERA DE INGENIERIA EN SISTEMAS COMPUTACIONALES DE LA U</t>
  </si>
  <si>
    <t>91820000.0000.378002</t>
  </si>
  <si>
    <t>IMPLEMENTACION DE UN PROYECTO DE DESARROLLO AGROPECUARIO EN LA PARROQUIA LA UNION MEDIANTE LA EXPLOTACION SUSTENTABLE DE HUERTOS Y ANIMALES MENORES</t>
  </si>
  <si>
    <t>91820000.0000.378004</t>
  </si>
  <si>
    <t>INSTALACION Y PRODUCCION DE PLANTAS FORESTALES EN VIVERO PARA LOS PROGRAMAS DE REFORESTACION EN LAS COMUNIDADES RURALES Y URBANAS DEL CANTON JIPIJAPA</t>
  </si>
  <si>
    <t>91820000.0000.378021</t>
  </si>
  <si>
    <t>ESTRATEGIAS PARA COMERCIALIZACIÓN DE LOS PRODUCTOS ELABORADOS EN LA COMUNA SANCAN</t>
  </si>
  <si>
    <t>91820000.0000.378024</t>
  </si>
  <si>
    <t>CARACTERIZACION DE LAS ESPECIES ARBOREAS DE IMPORTANCIA SOCIOEONOMICA EN DOS SITIOS DEL CANTON JIPIJAPA</t>
  </si>
  <si>
    <t>91820000.0000.378026</t>
  </si>
  <si>
    <t>IMPLEMENTACION DE CAPACITACION CONTINUA EN OFIMATICA A FUNCIONARIOS Y ORGANIZACIONES PUBLICAS Y PRIVADAS</t>
  </si>
  <si>
    <t>91820000.0000.378033</t>
  </si>
  <si>
    <t>BECAS PARA ESTUDIO DE DOCTORADO A DOCENTES DE LA CARRERA DE COMPUTACION Y REDES</t>
  </si>
  <si>
    <t>91820000.0000.378038</t>
  </si>
  <si>
    <t>CAPACITACIONES EN ESPECIALIDAD A DOCENTES DE LA CARRERA DE COMPUTACION Y REDES</t>
  </si>
  <si>
    <t>91820000.0000.378039</t>
  </si>
  <si>
    <t>AQUISICION DE EQUIPOS Y HERRAMIENTAS FORESTALES PARA PRACTICAS DE LOS ESTUDIANTES DE LA CARRERA DE INGENIERIA FORESTAL DE LA UNIVERSIDAD ESTATAL DEL SUR DE MANABI</t>
  </si>
  <si>
    <t>91820000.0000.378051</t>
  </si>
  <si>
    <t>ADQUISICION DE MATERIALES E INSUMOS PARA EL VIVERO FORESTAL</t>
  </si>
  <si>
    <t>91820000.0000.378097</t>
  </si>
  <si>
    <t>IMPLEMENTACION DEL LABORATORIO DE GEOMATICA PARA LAS ACTIVIDADES DE ENSEÑANZA PRACTICA DE LOS ESTUDIANTES DE LA CARRERA DE INGENIERIA FORESTAL DE LA UNIVERSIDAD ESTATAL DEL SUR DE MANABI</t>
  </si>
  <si>
    <t>91820000.0000.378104</t>
  </si>
  <si>
    <t>IMPLEMENTACION DE APLICACIONES INFORMATICAS PARA AUTOMATIZAR Y MEJORAR LOS PROCESOS ACADEMICOS Y ADMINISTRATIVOS</t>
  </si>
  <si>
    <t>91820000.0000.378194</t>
  </si>
  <si>
    <t>ADQUISICIÓN, DOTACIÓN, INSTALACIÓN DE EQUIPAMIENTOS, MATERIALES E INSUMOS PARA FORTALECER EL PROCESO DE INVESTIGACIÓN CIENTÍFICA, INNOVACIÓN TECNOLÓGICA Y SABERES ANCESTRALES EN LA UNIVERSIDAD ESTATAL DEL SUR DE MANABÍ.</t>
  </si>
  <si>
    <t>91820000.0000.378198</t>
  </si>
  <si>
    <t>91820000.0000.378300</t>
  </si>
  <si>
    <t>91820000.0000.378305</t>
  </si>
  <si>
    <t>BECAS PARA ESTUDIOS DE CUARTO NIVEL PARA DOCENTES DE LA UNIVERSIDAD ESTATAL DEL SUR DE MANABI</t>
  </si>
  <si>
    <t>91820000.0000.378306</t>
  </si>
  <si>
    <t>PERFECCIONAMIENTO ACADEMICO DE LOS DOCENTES DE LA UNIVERSIDAD ESTATAL DEL SUR DE MANABI</t>
  </si>
  <si>
    <t>91820000.0000.378384</t>
  </si>
  <si>
    <t>ADQUISICION DE EQUIPAMIENTOI MATERAILES E INSUMOS PARA FORTALECER EL PROCESO DE VINCULACION CON LA SOCEIDAD EN LA UNIVERSIDAD ESTATAL DEL SUR DE MANABI</t>
  </si>
  <si>
    <t>91820000.0000.378584</t>
  </si>
  <si>
    <t>MANTENIMIENTO Y ADECUACION DE LAS INSTALACIONES DEL EDIFICIO CENTRAL DE LA UNIVERSIDAD ESTATAL DEL SUR DE MANABI</t>
  </si>
  <si>
    <t>91820000.0000.378628</t>
  </si>
  <si>
    <t>REINGENIERIA DE PERSONAL DE LA UNIVERSIDAD ESTATAL DEL SUR DE MANABI</t>
  </si>
  <si>
    <t>91820000.0000.378924</t>
  </si>
  <si>
    <t>IMPLEMENTACION DE INFRAESTRUCTURA TECNOLOGICA PARA MEJORAR LOS PROCESOS ACADEMICOS Y ADMINISTRATIVOS DE LA UNIVERSIDAD ESTATAL DEL SUR DE MANABI</t>
  </si>
  <si>
    <t>91820000.0000.378925</t>
  </si>
  <si>
    <t>ADQUISICION DE EQUIPAMIENTO TECNOLOGICO PARA EL DESARROLLO DE LAS ACTIVIDADES DE ENSEÑANZA - APRENDIZAJE</t>
  </si>
  <si>
    <t>91820000.0000.378926</t>
  </si>
  <si>
    <t>IMPLEMENTACION Y ADECUACION DE ESPACIOS DE TRABAJO PARA LOS DOCENTES DE LA UNIVERSIDAD ESTATAL DEL SUR DE MANABI</t>
  </si>
  <si>
    <t>91820000.0000.379106</t>
  </si>
  <si>
    <t>DESVINCULACION LABORAL DE LA UNIVERSIDAD ESTATAL DEL SUR DE MANABI 2014</t>
  </si>
  <si>
    <t>91820000.0000.379626</t>
  </si>
  <si>
    <t>DESVINCULACION LABORAL DE LA UNIVERSIDAD ESTATAL DEL SUR DE MANABI 2015</t>
  </si>
  <si>
    <t>91820000.0000.379886</t>
  </si>
  <si>
    <t>PLAN DE FORTALECIMIENTO INSTITUCIONAL PLURIANUAL DE LA UNIVERSIDAD ESTATAL DEL SUR DE MANABI</t>
  </si>
  <si>
    <t>91820000.0000.380214</t>
  </si>
  <si>
    <t>PAGO DE VALORES POR ADQUISICIÓN DE MATERIAL DIDÁCTICO PARA EL DESARROLLO DE LAS ACTIVIDADES ACADÉMICAS</t>
  </si>
  <si>
    <t>91820000.0000.380414</t>
  </si>
  <si>
    <t>CONSTRUCCION DE UN BLOQUE DE 9 AULAS DE HORMIGON ARMADO TRES NIVELES INCLUYE ESCALERAS Y UNA BATERIA SANITARIA PARA EL CAMPUS LOS ANGELES CIUDAD DE JIPIJAPA PROVINCIA DE MANABI</t>
  </si>
  <si>
    <t>91820000.0000.380547</t>
  </si>
  <si>
    <t>IMPLEMENTACIÓN, ADECUACIONES Y ADQUISICIÓN PARA MEJORAS EN 115 AULAS Y 200 CUBÍCULOS DE LOS ESPACIOS DE TRABAJO PARA DOCENTES TIEMPO COMPLETO Y ADECUACIONES DE ESPACIOS DE BIENESTAR ESTUDIANTIL DE LA UNESUM</t>
  </si>
  <si>
    <t>91820000.0000.381045</t>
  </si>
  <si>
    <t>PROGRAMA DE FORTALECIMIENTO DE TALENTO HUMANO DE LA UNIVERSIDAD ESTATAL DEL SUR DE MANABI</t>
  </si>
  <si>
    <t>91820000.596.2451</t>
  </si>
  <si>
    <t>CONSTRUCCIÓN DE BIBLIOTECA II EN EL CAMPUS UNESUM</t>
  </si>
  <si>
    <t>91820000.596.2452</t>
  </si>
  <si>
    <t>CONSTRUCCION DE BLOQUE DE AULAS, OFICINA PARA LA CARRERA DE INGENIERIA FORESTAL INCLUYE BATERIA SS.HH. EN EL CAMPUS UNESUM</t>
  </si>
  <si>
    <t>91820000.596.2454</t>
  </si>
  <si>
    <t>CONSTRUCCION DE 10 AULAS SOBRE BLOQUES DE LA UNIDAD ACADEMICA DE CIENCIAS ADMINISTRATIVAS Y ECONOMICAS</t>
  </si>
  <si>
    <t>91820000.596.2457</t>
  </si>
  <si>
    <t>CONSTRUCCIÓN DE PARQUEADEROS EN PARTE FRONTAL, CONSTRUCCION DE PARQUE Y TERMINACIÓN DE LA II ETAPA DE LA CASONA EN EL CAMPUS UNESUM</t>
  </si>
  <si>
    <t>91820000.596.2461</t>
  </si>
  <si>
    <t>CONSTRUCCION DE BLOQUE DE OFICINAS PARA INVESTIGACION, CONSTRUCCION DE BLOQUE PARA IMPRENTA Y RELACIONES PUBLICAS EN EL CAMPUS UNESUM</t>
  </si>
  <si>
    <t>91820000.596.2462</t>
  </si>
  <si>
    <t>CONSTRUCCION DEL CENTRO DE EMPRENDIMIENTO</t>
  </si>
  <si>
    <t>91820000.596.2463</t>
  </si>
  <si>
    <t>CONSTRUCCION DE EDIFICIO P.ARA POSGRADO EN EL CAMPUS UNESUM</t>
  </si>
  <si>
    <t>91820000.596.2464</t>
  </si>
  <si>
    <t>CONTRUCCION DE DOS CASETAS DE GENERACION Y TRANSFORMACION PARA CENTRO DE INVESTIGACION Y UNIDAD ACADEMICA DE CIENCIAS DE LA SALUD EN EL CAMPUD UNESUM</t>
  </si>
  <si>
    <t>91820000.596.2465</t>
  </si>
  <si>
    <t>CONSTRUCCION DEL SISTEMA DE AGUA POTABLE, SANITARIO Y PLUVIAL EN EL CAMPUS UNESUM</t>
  </si>
  <si>
    <t>91820000.596.2764</t>
  </si>
  <si>
    <t>INSTALACIONES EN ALTA Y BAJA CAMPUS UNESUM JIPIJAPA Y MANTENIMIENTO DE ILUMINACIÓN Y VÍAS DE INTERCONEXIÓN ENTRE EL CENTRO DE INVESTIGACIÓN Y PARQUEADEROS FEUE, BIOTECNOLOGÍA Y UNIDAD ACADÉMICA DE CIENCIAS ADMINISTRATIVAS Y ECONÓMICAS EN EL CAMPUS UNESUM JIPIJAPA, INSTALACIONES EN ALTA Y BAJA PARALELOS UNESUM CANTONES PUERTO LOPEZ, SAN VICENTE, PAJAN Y SANTA ANA.</t>
  </si>
  <si>
    <t>91820000.596.2765</t>
  </si>
  <si>
    <t>INSTALACIONES EN ALTA Y BAJA TENSION , TRANSFERENCIA DEL GENERADOR A TRANSFORMADOR EN EL COMPLEJO Y EN LA UNIDAD ACADEMICA DE CIENCIAS ADMINISTRATIVAS Y ECONOMICAS EN EL CAMPUS UNESUM</t>
  </si>
  <si>
    <t>91820000.596.2766</t>
  </si>
  <si>
    <t>CONSTRUCCION DE AULAS DE ESTRUCTURA METALICA MOVIBLES</t>
  </si>
  <si>
    <t>91820000.596.2767</t>
  </si>
  <si>
    <t>CAPACITACIÓN DE DOCENTES DE CUARTO NIVEL DE LA UNESUM PARA SU DESARROLLO PERSONAL Y HUMANO.</t>
  </si>
  <si>
    <t>91820000.596.2769</t>
  </si>
  <si>
    <t>IMPLEMENTACION DE EQUIPOS DE PROYECCIÓN PARA LAS CARRERAS DE LA MATRIZ Y EXTENSIONES DE LA UNESUM</t>
  </si>
  <si>
    <t>91820000.596.2771</t>
  </si>
  <si>
    <t>IMPLEMENTACION DE LABORATORIO DE COMPUTACION CON PROGRAMAS CONTABLES Y TRIBUTARIOS PARA LA CARRERA DE INGENIERIA EN AUDITORIA DE LA UNESUM</t>
  </si>
  <si>
    <t>91820000.596.2773</t>
  </si>
  <si>
    <t>CONSTRUCCION DE SEDE DE LA ASOCIACION DE PROFESORES UNESUM</t>
  </si>
  <si>
    <t>91820000.596.2775</t>
  </si>
  <si>
    <t>CONSTRUCCION DE VARIAS OBRAS DE INFRAESTRUCTURA EN EL CAMPUS UNESUM</t>
  </si>
  <si>
    <t>91820000.596.2776</t>
  </si>
  <si>
    <t>ADQUISICIÓN DE MATERIALES PARA USO DE  LAS ÁREAS DEL SERVICIO MÉDICO Y ODONTOLÓGICO DEL DEPARTAMENTO DE BIENESTAR ESTUDIANTIL Y UNIVERSITARIO</t>
  </si>
  <si>
    <t>91820000.596.2777</t>
  </si>
  <si>
    <t>CONSTRUCCION DEL SISTEMA DE ILUMINACION Y FUERZA EMERGENTE Y CONSTRUCCION DEL SISTEMA DE ENFRIAMIENTO AMBIENTAL (TIPO PAQUETE) Y SISTEMA DE ALARMAS Y PREVENCION CONTRA INCENDIO PARA EL SALON AUDITORIUM EN EL CAMPUS UNESUM JIPIJAPA</t>
  </si>
  <si>
    <t>91820000.596.2780</t>
  </si>
  <si>
    <t>CONSTRUCCION DE VIAS DE COMUNICACIÓN (ASFALTO, ACERAS, BORDILLO) ENTRE U.A.C. ADMINISTRATIVAS Y ECONOMICAS Y EL CENTRO DE INVESTIGACION EN EL CAMPUS UNESUM JIPIJAPA</t>
  </si>
  <si>
    <t>91820000.596.2782</t>
  </si>
  <si>
    <t>CONSTRUCCION BLOQUE DE AULAS PAR ALA UNIDAD ACADEMICA DE CIENCIAS COMPUTACIONALES</t>
  </si>
  <si>
    <t>91820000.596.2783</t>
  </si>
  <si>
    <t>ADQUISICIÓN DE IMPLEMENTOS Y EQUIPOS DEPORTIVOS PARA EL DEPARTAMENTO DE CULTURA FÍSICA DE LA UNESUM</t>
  </si>
  <si>
    <t>91820000.596.2833</t>
  </si>
  <si>
    <t>PARTICIPACION DE AUTORIDADES, DIRECTIVOS Y DOCENTES DE LA UNESUM EN CONFERENCIAS NACIONALES E INTERNACIONALES</t>
  </si>
  <si>
    <t>91820000.596.2837</t>
  </si>
  <si>
    <t>CONSTRUCCION DE CASETA DE GUARDIANIA Y RECONSTRUCCION CANCHA DE TENNIS</t>
  </si>
  <si>
    <t>91820000.596.2839</t>
  </si>
  <si>
    <t>CONSTRUCCIÓN DE III ETAPA DEL CERRAMIENTO LATERAL IZQUIERDO EN EL CAMPUS UNESUM JIPIJAPA</t>
  </si>
  <si>
    <t>91820000.596.2844</t>
  </si>
  <si>
    <t>CONSTRUCCIÓN DE COMEDOR UNIVERSITARIO EN LA U.A.C. ADMINISTRATIVAS Y ECONÓMICAS EN EL CAMPUS UNESUM JIPIJAPA</t>
  </si>
  <si>
    <t>91820000.596.2849</t>
  </si>
  <si>
    <t>PRODUCCION COMERCIAL DE MAÍZ DURO DEL HIBRIDO H-601 POR PARTE DE LOS ESTUDIANTES DE LA CARRERA DE INGENIERÍA AGROPECUARIA</t>
  </si>
  <si>
    <t>91820000.596.2854</t>
  </si>
  <si>
    <t>ADQUISICIÓN DE PLANTA PURIFICADORA Y PROCESADORA DE AGUA PARA LA UNIVERSIDAD ESTATAL DEL SUR DE MANABÍ.</t>
  </si>
  <si>
    <t>91820000.596.2861</t>
  </si>
  <si>
    <t>ESTABLECIMIENTO DE UNA GRANJA EXPERIMENTAL PARA PRÁCTICAS PREPROFESIONALES DE LOS ESTUDIANTES DE LAS CARRERAS DE INGENIERÍA FORESTAL, INGENIERÍA AGROPECUARIA, INGENIERÍA EN ADMINISTRACIÓN DE EMPRESAS AGROPECUARIAS, INGENIERÍA EN ECOTURISMO</t>
  </si>
  <si>
    <t>91820000.596.2862</t>
  </si>
  <si>
    <t>ADQUISICIÓN DE TEXTOS PARA LAS DIFERENTES CARRERAS DE LA UNESUM</t>
  </si>
  <si>
    <t>91820000.596.2863</t>
  </si>
  <si>
    <t>CONSTRUCCIÓN DE GALPON PARA INDUSTRIALIZACIÓN DE LA MADERA, CONSTRUCCION DE ACCESO AL GARAJE EN EL CAMPUS UNESUM</t>
  </si>
  <si>
    <t>91820000.596.2876</t>
  </si>
  <si>
    <t>CONSTRUCCION DE NUEVAS VIAS DE COMUNICACIÓN PARTE POSTERIOR DEL CAMPUS UNESUM</t>
  </si>
  <si>
    <t>91820000.596.3425</t>
  </si>
  <si>
    <t>IMPLEMENTACION DE UN LABORATORIO DE COMPUTO CON SOFTWARE PSICOLOGICO PARA EL DEPARTAMENTO DE ADMISION, NIVELACIÓN Y ORIENTACIÓN PROFESIONAL DE LA UNESUM</t>
  </si>
  <si>
    <t>91820000.596.6606</t>
  </si>
  <si>
    <t>OBRAS DE INFRAESTRUCTURA PARA LA UNIVERSIDAD ESTATAL DEL SUR DE MANABI</t>
  </si>
  <si>
    <t>91820000.643.2466</t>
  </si>
  <si>
    <t>CONSTRUCCION DEL GYMNASIO EN EL COMPLEJO UNESUM</t>
  </si>
  <si>
    <t>91820000.643.2467</t>
  </si>
  <si>
    <t>CONSTRUCCION DE EMPEDRADO DE PROTECCION Y ESCALINATA EN ELOS PARALELOS DE LA UNESUM EN EL CANTON SANTA ANA</t>
  </si>
  <si>
    <t>91820000.643.2468</t>
  </si>
  <si>
    <t>ADQUISICIÓN DE MOBILIARIOS Y EQUIPOS PARA LA UNIDAD ACADÉMICA DE CIENCIAS DE LA SALUD</t>
  </si>
  <si>
    <t>91820000.643.2469</t>
  </si>
  <si>
    <t>CONSTRUCCIÓN DE BLOQUE DE AULAS PARALELOS UNESUM CANTÓN SANTA ANA</t>
  </si>
  <si>
    <t>91820000.643.2470</t>
  </si>
  <si>
    <t>ADQUISICIÓN DE MOBILIARIO, EQUIPAMIENTO Y ACABADO DEL SALÓN AUDITÓRIUM</t>
  </si>
  <si>
    <t>91820000.643.2471</t>
  </si>
  <si>
    <t>ADQUISICIÓN DE MOBILIARIOS Y EQUIPOS PARA POSTGRADO</t>
  </si>
  <si>
    <t>91820000.643.2472</t>
  </si>
  <si>
    <t>ADQUISICIÓN DE EQUIPOS PARA CARRERA INGENIERÍA CIVIL</t>
  </si>
  <si>
    <t>91820000.643.2723</t>
  </si>
  <si>
    <t>ACTUALIZACION DE LOS DIVERSOS INSTRUMENTOS REGLAMENTARIOS EN LAS AREAS ACADEMICAS DE LA UNESUM</t>
  </si>
  <si>
    <t>91820000.643.2724</t>
  </si>
  <si>
    <t>ADQUISICIÓN DE PERTRECHOS Y EQUIPOS PARA LA SEGURIDAD INSTITUCIONAL DE LA UNESUM</t>
  </si>
  <si>
    <t>91820000.643.2729</t>
  </si>
  <si>
    <t>ADQUISICIÓN DE NUEVO TRANSMISOR RADIAL, ENLACES RADIALES Y CONSOLA DE MICRÓFONO PARA LA RADIO UNIVERSITARIA DE LA UNESUM</t>
  </si>
  <si>
    <t>91820000.643.2730</t>
  </si>
  <si>
    <t>ADQUISICIÓN DE UN TRANSMISOR PORTÁTIL PARA LA RADIO UNIVERSITARIA DE LA UNESUM</t>
  </si>
  <si>
    <t>91820000.643.2732</t>
  </si>
  <si>
    <t>ADQUISICIÒN E IMPLEMENTACIÓN DE UN CIRCUITO CERRADO DE VIGILANCIA DE LOS PREDIOS DE LA UNIVERSIDAD ESTATAL DEL SUR DE MANABÍ</t>
  </si>
  <si>
    <t>91820000.643.2733</t>
  </si>
  <si>
    <t>ACTUALIZACION  DE  LOS DIVERSOS  INSTRUMENTOS   REGLAMENTARIOS   EN  LAS  AREAS  ADMINISTRATIVAS DE LA UNESUM</t>
  </si>
  <si>
    <t>91820000.643.2737</t>
  </si>
  <si>
    <t>DISEÑO E IMPLEMENTACION DE SISTEMAS INFORMATICOS PARA LOS DEPARTAMENTOS ADMINISTRATIVOS DE LA UNESUM</t>
  </si>
  <si>
    <t>91820000.643.2738</t>
  </si>
  <si>
    <t>EVALUACIÓN A EMPLEADOS, TRABAJADORES, SERVICIOS GENERALES Y SEGURIDAD PARA CONOCER SU DESEMPEÑO  LABORAL</t>
  </si>
  <si>
    <t>91820000.643.2741</t>
  </si>
  <si>
    <t>CAPACITACIÓN AL PERSONAL ADMINISTRATIVO, SERVICIO Y DE SEGURIDAD DE LA UNIVERSIDAD ESTATAL DEL SUR DE MANABÍ</t>
  </si>
  <si>
    <t>91820000.643.2742</t>
  </si>
  <si>
    <t>ADQUISICIÓN DE EQUIPOS DE FOTOCOPIADO PARA LOS DEPARTAMENTOS DE RECURSOS HUMANOS, FINANCIERO, EVALUACIÓN Y ACREDITACIÓN INTERNA Y BILBIOTECA</t>
  </si>
  <si>
    <t>91820000.643.2743</t>
  </si>
  <si>
    <t>ADQUISICIÓN DE MOBILIARIOS DE OFICINA Y DE AULAS PARA LOS DEPARTAMENTOS ADMINISTRATIVOS Y UNIDADES ACADEMICAS DE LA UNESUM</t>
  </si>
  <si>
    <t>91820000.643.2749</t>
  </si>
  <si>
    <t>ADQUISICIÓN DE EQUIPOS DE CLIMATIZACIÓN PARA LOS LABORATORIOS DEL CENTRO DE INVESTIGACIÓN DE LA UNESUM</t>
  </si>
  <si>
    <t>91820000.643.2750</t>
  </si>
  <si>
    <t>ADQUISICIÓN DE UN PROGRAMA INFORMATICO DE SUSCRIPCION A LEYES PARA LA SECRETARIA PROCURADURIA GENERAL DE LA UNESUM</t>
  </si>
  <si>
    <t>91820000.643.2751</t>
  </si>
  <si>
    <t>ADQUISICIÓN PARA RENOVACION DE LOS EQUIPOS INFORMATICOS Y DE COMUNICACIÓN EXISTENTES EN  LOS DEPARTAMENTOS ADMINISTRATIVOS,  UNIDADES ACADEMICAS Y LABORATORIOS DE COMPUTACION DE LA MATRIZ Y DE LAS CUATRO EXTENSIONES DE LA  UNIVERSIDAD ESTATAL DEL SUR DE MANABÍ</t>
  </si>
  <si>
    <t>91820000.643.2753</t>
  </si>
  <si>
    <t>ADQUISICION  DE  VEHICULO  PARA  LA  DIRECCION  GENERAL  ADMINISTRATIVA DE LA UNESUM  DESCRIPCION.</t>
  </si>
  <si>
    <t>91820000.643.2754</t>
  </si>
  <si>
    <t>ADQUISICIÓN DE SUMINISTROS DE OFICINA PARA LOS DEPARTAMENTOS ADMINISTRATIVOS Y UNIDADES ACADEMICAS DE LA UNESUM</t>
  </si>
  <si>
    <t>91820000.643.2756</t>
  </si>
  <si>
    <t>LICENCIAMIENTO DE LOS EQUIPOS DE CÓMPUTO ADQUIRIDOS POR  LA UNIVERSIDAD ESTATAL DEL SUR DE MANABÍ ANTE LA MICROSOFF</t>
  </si>
  <si>
    <t>91820000.643.2757</t>
  </si>
  <si>
    <t>ADQUISICIÓN DE HERRAMIENTAS PARA LA COORDINACIÓN DE SERVICIOS ELECTROMECANICOS Y MANTENIMIENTO DE LA UNESUM.</t>
  </si>
  <si>
    <t>91820000.643.2758</t>
  </si>
  <si>
    <t>ADQUISICIÓN DE MATERIALES  DE ASEO Y LIMPIEZA PARA LA COORDINACIÓN DE SERVICIOS GENERALES DE LA UNESUM.</t>
  </si>
  <si>
    <t>91820000.643.2761</t>
  </si>
  <si>
    <t>MANTENIMIENTO Y REPARACION DE MOBILIARIOS EXISTENTE EN LOS DEPARTAMENTOS ADMINISTRATIVOS Y UNIDADES ACADÉMICAS DE LA UNESUM</t>
  </si>
  <si>
    <t>91820000.643.2774</t>
  </si>
  <si>
    <t>91820000.643.4387</t>
  </si>
  <si>
    <t>ADQUISICION  DE  VEHICULO  PARA  EL DEPARTAMENTO DE OBRAS DE LA UNESUM</t>
  </si>
  <si>
    <t>91820000.738.2672</t>
  </si>
  <si>
    <t>SERVICIO, ADQUISICIÓN DE EQUIPOS E IMPLEMENTACIÓN DE LA RED PARA INTERNET  EN LOS DEPARTAMENTOS ADMINISTRATIVOS Y UNIDADES ACADÈMICAS DE LA UNESUM</t>
  </si>
  <si>
    <t>91820000.738.2676</t>
  </si>
  <si>
    <t>ADQUISICIÒN E INSTALACION DE CENTRAL TELEFONICA EN LOS TRES CAMPUS DE LA UNESUM</t>
  </si>
  <si>
    <t>91820000.749.2791</t>
  </si>
  <si>
    <t>91820000.749.2792</t>
  </si>
  <si>
    <t>CREACION  DE  COMITÉ  CONSULTIVOS PARA  EL  SEGUIMIENTO   SOBRE  EL DESARROLLO   DEL  SISTEMA  DE  CREDITOS   Y  COMPETENCIAS  E  IMPLEMENTACION  DE  NUEVAS  CARRERAS</t>
  </si>
  <si>
    <t>91820000.749.2793</t>
  </si>
  <si>
    <t>PROPAGACION DE CORDIA ALLIODORA Y OCHROMA PYRAMIDALE EN LA MICRO REGION SUR DE MANABI, ECUADOR COMO CONTRIBUCION A UN PROGRAMA DE MEJORAMIENTO GENETICO</t>
  </si>
  <si>
    <t>91820000.750.2794</t>
  </si>
  <si>
    <t>PRODUCCIÓN Y COMERCIALIZACIÓN ASOCIADA DE HUEVOS CRIOLLOS Y GALLINAS DE CAMPO EN  COMUNIDADES  DE  JIPIJAPA</t>
  </si>
  <si>
    <t>91820000.750.2795</t>
  </si>
  <si>
    <t>MANEJO Y MEJORAMIENTO DEL GANADO LECHERO, PROCESAMIENTO Y COMERCIALIZACIÓN DE LÁCTEOS PARA PEQUEÑOS GANADEROS</t>
  </si>
  <si>
    <t>91820000.750.2796</t>
  </si>
  <si>
    <t>ADAPTACIÓN, ESTUDIO AGRONÓMICO, Y RENDIMIENTOS DEL CULTIVO DEL SORGO PARA LA OBTENCIÓN DE ETANOL PARA LOS AGRICULTORES DE LA ZONA SUR DE MANABI</t>
  </si>
  <si>
    <t>91820000.750.2797</t>
  </si>
  <si>
    <t>PROPUESTA METODOLÓGICA DE UN SISTEMA AGROFORESTAL INTEGRAL COMO ALTERNATIVA SUSTENTABLE AL INADECUADO MANEJO DE LA CUENCA SUPERIOR DEL RÍO PAJÁN. MANABÍ - ECUADOR</t>
  </si>
  <si>
    <t>91820000.750.2798</t>
  </si>
  <si>
    <t>EVALUACIÓN AGRONÓMICA Y EL RENDIMIENTO EN KILOGRAMO POR HECTÁREA DE VARIOS HÍBRIDOS DE  MAÍZ</t>
  </si>
  <si>
    <t>91820000.750.2799</t>
  </si>
  <si>
    <t>PREPARACIÓN Y COORDINACIÓN DE EVENTOS CULTURALES POR EL DEPARTAMENTO DE CULTURA</t>
  </si>
  <si>
    <t>91820000.750.2800</t>
  </si>
  <si>
    <t>IMPLEMENTACIÓN DE TALLERES DE DANZA Y TEATRO PARA EL DEPARTAMENTO DE CULTURA DE LA UNESUM</t>
  </si>
  <si>
    <t>91820000.750.2802</t>
  </si>
  <si>
    <t>ADQUISICIÓN DE EQUIPOS MÈDICOS PARA EL DEPARTAMENTO DE BIENESTAR ESTUDIANTIL Y UNIVERSITARIO DE LA UNESUM</t>
  </si>
  <si>
    <t>91820000.750.2803</t>
  </si>
  <si>
    <t>91820000.750.2804</t>
  </si>
  <si>
    <t>DISEÑO Y PUBLICACIÓN DE LA REVISTA UNIVERSITARIA Y TRÍPTICOS PROMOCIONALES DE LAS CARRERAS</t>
  </si>
  <si>
    <t>91820000.750.2808</t>
  </si>
  <si>
    <t>EXPO CASA ABIERTA INSTITUCIONAL DE LA UNESUM</t>
  </si>
  <si>
    <t>91820000.750.2811</t>
  </si>
  <si>
    <t>PROPUESTA DE CREACIÓN Y ELABORACIÓN DE LA REVISTA INFORMATIVA PARA EL DEPARTAMENTO  DE INVESTIGACIÓN ACADÉMICO CIENTÍFICO Y TECNOLÓGICA -  DIACT</t>
  </si>
  <si>
    <t>91820000.750.6681</t>
  </si>
  <si>
    <t>MEJORAMIENTO DE LOS INGRESOS DE LAS FAMILIAS CAMPESINAS MEDIANTE LA IMPLEMENTACIÓN DE SISTEMAS DE PRODUCCIÓN Y PROCESAMIENTO DE PRODUCTOS AGRÍCOLAS ORGÁNICOS.</t>
  </si>
  <si>
    <t>91820000.750.6683</t>
  </si>
  <si>
    <t>SISTEMAINTEGRADO DE PRODUCCION AGROPECUARIA Y SILVICOLA</t>
  </si>
  <si>
    <t>91820000.750.6687</t>
  </si>
  <si>
    <t>PROYECTO DE INVESTIGACION GENERATIVA UNESUM 2011</t>
  </si>
  <si>
    <t>91870000.0000.373425</t>
  </si>
  <si>
    <t>CONSTRUCCIÓN Y EQUIPAMIENTO DE TALLER ELECTROMECANICO PARA LA ENSEÑANZA DE ING. INDUSTRIAL DE LA UPSE MATRIZ</t>
  </si>
  <si>
    <t>91870000.0000.373726</t>
  </si>
  <si>
    <t>CULTIVO DE TILAPIA EN JAULAS EN LA REPRESA SAN VICENTE DE COLONCHE - COMUNA LAS BALSAS</t>
  </si>
  <si>
    <t>91870000.0000.374030</t>
  </si>
  <si>
    <t>ADAPTACIÓN, SELECCIÓN Y DIFUSIÓN DE CLONES DE CAFÉ ROBUSTA (COFFEA CANEPHORA P.) DE ALTA PRODUCTIVIDAD, EN LA PROVINCIA DE SANTA ELENA, EN EL LITORAL ECUATORIANO</t>
  </si>
  <si>
    <t>91870000.0000.374031</t>
  </si>
  <si>
    <t>ADAPTACIÓN, SELECCIÓN Y DIFUSIÓN DE CLONES PRODUCTIVOS DE CACAO (THEOBROMA CACAO) TIPO NACIONAL, EN LA PROVINCIA DE SANTA ELENA</t>
  </si>
  <si>
    <t>91870000.0000.374032</t>
  </si>
  <si>
    <t>ESTUDIO DE ESPECIES FORREJERAS EN DIFERENTES AMBIENTES DE LA PROVINCIA DE SANTA ELENA, COMO ALTERNATIVA PARA EL FOMENTO DE LA GANADERÍA EN EL TRÓPICO SECO</t>
  </si>
  <si>
    <t>91870000.0000.374033</t>
  </si>
  <si>
    <t>ESTUDIO DEL GÉNERO RHIZOBIUM PARA LA PRODUCCIÓN DE INOCULENTE DE USO AGRÍCOLA EN LA PROVINCIA DE SANTA ELENA</t>
  </si>
  <si>
    <t>91870000.0000.374034</t>
  </si>
  <si>
    <t>XI CONGRESO NACIONAL DE LA ACTIVIDAD FÍSICA, DEPORTES Y RECREACIÓN</t>
  </si>
  <si>
    <t>91870000.0000.374038</t>
  </si>
  <si>
    <t>XI CONGRESO NACIONAL DE CULTURA FISICA - EDUCACION FISICA, DEPORTES Y RECREACION</t>
  </si>
  <si>
    <t>91870000.0000.374039</t>
  </si>
  <si>
    <t>ESTUDIO DE ESPECIES FORRAJERAS EN DIFERENTES AMBIENTES DE LA PROVINCIA DE SANTA ELENA, COMO ALTERNATIVA PARA EL FOMENTO DE LA GANADERÍA EN EL TRÓPICO SECO</t>
  </si>
  <si>
    <t>91870000.0000.374040</t>
  </si>
  <si>
    <t>ESTUDIO DEL GÉNERO RHIZOBIUM PARA LA PRODUCCIÓN DE INOCULANTE DE USO AGRÍCOLA EN LA PROVINCIA DE SANTA ELENA</t>
  </si>
  <si>
    <t>91870000.0000.374223</t>
  </si>
  <si>
    <t>ANÁLISIS DE LOS REQUERIMIENTOS DE LA COMUNIDAD INTERNA Y EXTERNA</t>
  </si>
  <si>
    <t>91870000.0000.374370</t>
  </si>
  <si>
    <t>INVESTIGACIÓN ARQUEOLÓGICA, CONSERVACIÓN PATRIMONIAL Y PUESTA EN VALOR TURÍSTICO DEL EX HOTEL SAMARINA</t>
  </si>
  <si>
    <t>91870000.0000.374671</t>
  </si>
  <si>
    <t>ESTRUCTURA Y CUBIERTA PARA EL POLIDEPORTIVO UPSE</t>
  </si>
  <si>
    <t>91870000.0000.374673</t>
  </si>
  <si>
    <t>BLOQUE DE 4 PLANTAS PARA LOS ESTUDIANTES DE POSTGRADO DE LA UNIVERSIDAD ESTATAL PENÍNSULA DE SANTA ELENA</t>
  </si>
  <si>
    <t>91870000.0000.374692</t>
  </si>
  <si>
    <t>EDIFICIO DE ATENCION DE PROFESORES A LOS ALUMNOS # 1 SECTOR CIENCIAS AGRARIAS</t>
  </si>
  <si>
    <t>91870000.0000.374693</t>
  </si>
  <si>
    <t>EDIFICIO DE ATENCIÓN DE PROFESORES A LOS ALUMNOS # 2 SECTOR CIENCIAS ADMINISTRATIVAS</t>
  </si>
  <si>
    <t>91870000.0000.374694</t>
  </si>
  <si>
    <t>GARITA DE CONTROL PARA LA VÍA # 8</t>
  </si>
  <si>
    <t>91870000.0000.374715</t>
  </si>
  <si>
    <t>COMPORTAMIENTO AGRONÓMICO DE CULTIVOS HORTÍCOLAS BAJO RIEGO DEFICITARIO EN EL TRÓPICO SECO DE LA PENÍNSULA DE SANTA ELENA</t>
  </si>
  <si>
    <t>91870000.0000.374716</t>
  </si>
  <si>
    <t>INFLUENCIA DEL MARCO DE LOS CAPITALES EN LAS OPORTUNIDADES DE INNOVACIÓN AGROPECUARIA DE LOS PRODUCTORES CITRÍCOLAS DEL VALLE DEL RÍO VALDIVIA</t>
  </si>
  <si>
    <t>91870000.0000.374718</t>
  </si>
  <si>
    <t>ALTERNATIVAS TECNOLÓGICAS PARA EL MANEJO SOSTENIBLE DE LA SANDÍA EN EL TRÓPICO SECO DEL LITORAL ECUATORIANO 2012-2015</t>
  </si>
  <si>
    <t>91870000.0000.374721</t>
  </si>
  <si>
    <t>EL TSUNAMI DE CHILE 27-02-2010 Y SU COMPORTAMIENTO EN LAS ZONAS: COSTERA E INSULAR DEL ECUADOR</t>
  </si>
  <si>
    <t>91870000.0000.374722</t>
  </si>
  <si>
    <t>SANTA ELENA: UNA ALTERNATIVA DE PRODUCCIÓN Y USO DE GAS NATURAL E HIDRÓGENO SIN EMISIONES DE CO2</t>
  </si>
  <si>
    <t>91870000.0000.374723</t>
  </si>
  <si>
    <t>LEVANTAMIENTO DE GEOINFORMACIÓN EN LA PENÍNSULA DE SANTA ELENA</t>
  </si>
  <si>
    <t>91870000.0000.374725</t>
  </si>
  <si>
    <t>EL NIÑO 2012-2013: MANIFESTACIONES E IMPACTO EN LA PROVINCIA DE SANTA ELENA</t>
  </si>
  <si>
    <t>91870000.0000.374728</t>
  </si>
  <si>
    <t>IMPLEMENTACIÓN DE METADATOS EN LA WEB DE LA UPSE, POR MEDIO DE UN REPOSITORIO DIGITAL Y DESARROLLO DE MICROSITIOS SEMÁNTICOS.</t>
  </si>
  <si>
    <t>91870000.0000.374731</t>
  </si>
  <si>
    <t>GENERACIÓN DEL MODELO MATEMÁTICO BASADO EN LA ADQUISICIÓN DE DATOS DE HUMEDAD UTILIZANDO LA PLATAFORMA LABVIEW Y MATLAB</t>
  </si>
  <si>
    <t>91870000.0000.374733</t>
  </si>
  <si>
    <t>ESCUELA DEPORTIVA PARA LA SELECCIÓN, CAPTACIÓN Y SEGUIMIENTO DEL TALENTO DEPORTIVO EN LA PROVINCIA DE SANTA ELENA</t>
  </si>
  <si>
    <t>91870000.0000.374737</t>
  </si>
  <si>
    <t>APROVECHAMIENTO SOSTENIBLE DE LOS RECURSOS BIOLÓGICOS MARINOS Y COSTEROS DE LA PROVINCIA DE SANTA ELENA</t>
  </si>
  <si>
    <t>91870000.0000.374740</t>
  </si>
  <si>
    <t>EVALUACIÓN BIOLÓGICA-PESQUERA DE LOS PECES COMERCIALES DEMERSALES MÁS IMPORTANTES DESEMBARCADOS POR LA FLOTA ARTESANAL DE LOS PUESTOS DE ANCONCITO Y SANTA ROSA, PROVINCIA DE SANTA ELENA: ESTATUS DE EXPLOTACIÓN Y DIAGNÓSTICO DE ESPECIES EN RIESGO DE SOBREPESCA</t>
  </si>
  <si>
    <t>91870000.0000.374742</t>
  </si>
  <si>
    <t>DETERMINACIÓN DE ÍNDICES FISIOLÓGICOS DE LA OSTRA CRASSOSTREA IRIDESCENS DURANTE LA ESTACIÓN CLIMÁTICA SECA EN LA COMUNA AYANGUE, PROVINCIA DE SANTA ELENA, COMO UN MÉTODO INDIRECTO PARA EVALUAR LOS EFECTOS DE LAS ACTIVIDADES ANTROPOGÉNICAS SOBRE EL RECURSO</t>
  </si>
  <si>
    <t>91870000.0000.374744</t>
  </si>
  <si>
    <t>AISLAMIENTO Y EVALUACIÓN DE PROBIÓTICOS PARA EL CONTROL BIOLÓGICO DE ENFERMEDADES DE ETIOLOGÍA BACTERIANA EN SISTEMAS DE PRODUCCIÓN ACUÍCOLA DEL ECUADOR</t>
  </si>
  <si>
    <t>91870000.0000.374749</t>
  </si>
  <si>
    <t>PRODUCCIÓN LARVARIA DE ESPECIES NATIVAS DE BIVALVOS (SPONDYLUS SP Y ANADARA TUBERCULOSA) EN ECUADOR.</t>
  </si>
  <si>
    <t>91870000.0000.374751</t>
  </si>
  <si>
    <t>EVALUACIÓN DE RIESGOS GEOLÓGICOS Y SÍSMICOS EN ÁREAS URBANAS E INDUSTRIALES DE LA PROVINCIA DE SANTA ELENA.</t>
  </si>
  <si>
    <t>91870000.0000.374753</t>
  </si>
  <si>
    <t>MODELO GEOLÓGICO-GEOFÍSICO INTEGRADO DESDE DATOS DE POZOS Y SECCIONES SÍSMICAS PARA LA PROVINCIA DE SANTA ELENA.</t>
  </si>
  <si>
    <t>91870000.0000.374754</t>
  </si>
  <si>
    <t>EVALUACION ESTRUCTURAL Y REHABILITACION SISMICA DEL HOTEL SAMARINA DE PROPIEDAD DE LA UNIVERSIDAD PENÍNSULA DE SANTA ELENA, PARA LA CREACIÓN DE UN MODELO DISIPADOR DE ENERGÍA.</t>
  </si>
  <si>
    <t>91870000.0000.374907</t>
  </si>
  <si>
    <t>OBTENCIÓN DE BIODISEL A PARTIR DE ACEITE DE PIÑÓN POR TRANSESTERIFICACIÓN CON ETANOL EN ESTADO SUPERCRÍTICO</t>
  </si>
  <si>
    <t>91870000.0000.374911</t>
  </si>
  <si>
    <t>ESTUDIOS Y OBTENCIÓN DEL QUITOSANO A PARTIR DE DESPERDICIOS DEL EXOESQUELETO DEL CAMARÓN Y SU APLICACIÓN COMO FERTILIZANTE EN CULTIVOS</t>
  </si>
  <si>
    <t>91870000.0000.374912</t>
  </si>
  <si>
    <t>OBTENCIÓN DE ÁCIDO LEVULINICO PARA SU USO COMO BIOCOMBUSTIBLE A PARTIR DE RESIDUOS DE LA PAJA TOQUILLA</t>
  </si>
  <si>
    <t>91870000.0000.374916</t>
  </si>
  <si>
    <t>EL TSUNAMI DE JAPON 2011 Y SU COMPORTAMIENTO EN LA BAHÍA DE SANTA ELENA</t>
  </si>
  <si>
    <t>91870000.0000.374927</t>
  </si>
  <si>
    <t>ALTERNATIVAS ALIMENTARIAS PARA GANADO CAPRINO EN EL TRÓPICO SECO DE LA PENÍNSULA DE SANTA ELENA</t>
  </si>
  <si>
    <t>91870000.0000.374930</t>
  </si>
  <si>
    <t>MULTIPLICACIÓN IN VITRO DE CLONES DE CAFÉ ROBUSTA DE ALTO VALOR GENÉTICO PARA FOMENTAR LA CAFICULTURA EN LA PENÍNSULA DE SANTA ELENA</t>
  </si>
  <si>
    <t>91870000.0000.374936</t>
  </si>
  <si>
    <t>DESARROLLO DE ACTIVIDADES AGROPECUARIAS DEL CENTRO DE PRODUCCIÓN Y PRACTICAS RÍO VERDE</t>
  </si>
  <si>
    <t>91870000.0000.375482</t>
  </si>
  <si>
    <t>PRESTACION DE SERVICIOS DE NIVELACION POR CARRERA Y GENERAL PARA ESTUDIANTES QUE SE ENCUENTRAN DENTRO DEL SISTEMA NACIONAL DE NIVELACION Y ADMISION PROV. SANTA ELENA</t>
  </si>
  <si>
    <t>91870000.0000.375483</t>
  </si>
  <si>
    <t>AUTOEVALUACION UNIVERSITARIA</t>
  </si>
  <si>
    <t>91870000.0000.375824</t>
  </si>
  <si>
    <t>ASFALTADO, BACHEO, RECONFORMACIÓN Y CONSTRUCCIÓN EN VIAS INTERNAS UBICADAS EN LOS PREDIOS DEL CAMPUS UPSE LA LIBERTAD</t>
  </si>
  <si>
    <t>91870000.0000.375925</t>
  </si>
  <si>
    <t>MANTENIMIENTO DE TUMBADOS DE FIBROLIT CON ESTRUCTURA DE ALUMINIO, LIMPIEZA E IMPERMEABILIZACION DE CANALES DE AGUAS LLUVIAS EN LOS EDIFICIOS ADMINISTRATIVOS N° 1, 2, 3,4 Y 5</t>
  </si>
  <si>
    <t>91870000.0000.376330</t>
  </si>
  <si>
    <t>ESTUDIO Y SELECCIÓN DE HÍBRIDOS Y VARIEDADES DE TOMATE (LYCOPERSICON ESCULENTUM MILL.) TOLERANTES AL ESTRÉS HÍDRICO A PARTIR DE CULTIVARES INTRODUCIDOS EN LA PENÍNSULA DE SANTA ELENA</t>
  </si>
  <si>
    <t>91870000.0000.376379</t>
  </si>
  <si>
    <t>COLISEO DE LA UPSE</t>
  </si>
  <si>
    <t>91870000.0000.376409</t>
  </si>
  <si>
    <t>CULTIVOS EXPERIMENTALES DE FASE INTERMEDIA (JUVENILES) DE SPONDYLUS LIMBATUS, S. CRASSISQUAMA Y S. LEUCACANTHUS EN LA PROVINCIA DE SANTA ELENA, ECUADOR</t>
  </si>
  <si>
    <t>91870000.0000.376410</t>
  </si>
  <si>
    <t>LAS ESTRATEGIAS DE ECONOMÍA POPULAR Y SOLIDARIA COMO BASE PARA LA CONSTRUCCIÓN DE UN MODELO DE DESARROLLO ALTERNATIVO EN LA PENÍNSULA DE SANTA ELENA: CASO DE LAS COMUNAS JAMBELÍ Y VILLINGOTA</t>
  </si>
  <si>
    <t>91870000.0000.376413</t>
  </si>
  <si>
    <t>CICLO REPRODUCTIVO DE LA OSTRA CRASSOSTREA IRIDESCENS (CASTILLO, Z., Y A. GARCÍA. 1984) EN AYANGUE, PROVINCIA DE SANTA ELENA</t>
  </si>
  <si>
    <t>91870000.0000.376416</t>
  </si>
  <si>
    <t>IMPLEMENTACION DE LA NUEVA INFRAESTRUCTURA DE RED Y DATOS SEGURIDADES LÓGICAS Y RED INALAMBRICA</t>
  </si>
  <si>
    <t>91870000.0000.376445</t>
  </si>
  <si>
    <t>MEJORAMIENTO DE LOS ASPECTOS SANITARIOS (FIEBRE AFTOSA) DE LA GANADERÍA BOVINA DE LA PROVINCIA DE SANTA ELENA</t>
  </si>
  <si>
    <t>91870000.0000.376725</t>
  </si>
  <si>
    <t>CONSTRUCCION DEL LABORATORIO DE SUELOS DE HORMIGON Y ASFALTO DE LA FACULTAD DE CIENCIAS DE LA INGENIERIA</t>
  </si>
  <si>
    <t>91870000.0000.376726</t>
  </si>
  <si>
    <t>RUBROS PARA TERMINAR LA CONSTRUCCION DE LOS SISTEMAS DE AALL Y ASS, CON LA RECONSTRUCCION DE LA CASETA DE LA ESTACION DE BOMBEO</t>
  </si>
  <si>
    <t>91870000.0000.376727</t>
  </si>
  <si>
    <t>IMPLEMENTACION DE REJAS METALICAS Y PUERTAS PARA MEJORAR LA SEGURIDAD DE LOS PABELLONES DE AULAS 8,9,10,11, CIENCIAS AGRARIAS Y LABORATORIO NO.8</t>
  </si>
  <si>
    <t>91870000.0000.376734</t>
  </si>
  <si>
    <t>CERRAMIENTO COLONCHE</t>
  </si>
  <si>
    <t>91870000.0000.376735</t>
  </si>
  <si>
    <t>SISTEMA ELECTROMAGNÉTICO PARA BIBLIOTECA GENERAL Y BIBLIOTECA DE CIENCIAS</t>
  </si>
  <si>
    <t>91870000.0000.376736</t>
  </si>
  <si>
    <t>IMPLEMENTACIÓN DE CIRCUITO CERRADO CÁMARAS DE SEGURIDAD</t>
  </si>
  <si>
    <t>91870000.0000.376737</t>
  </si>
  <si>
    <t>EDIFICIO DE SALA DE ATENCIÓN DE PROFESORES A ESTUDIANTES Nº 1</t>
  </si>
  <si>
    <t>91870000.0000.376738</t>
  </si>
  <si>
    <t>EDIFICIO DE SALA DE ATENCIÓN DE PROFESORES A ESTUDIANTES Nº 2</t>
  </si>
  <si>
    <t>91870000.0000.376739</t>
  </si>
  <si>
    <t>GIMNASIO</t>
  </si>
  <si>
    <t>91870000.0000.376740</t>
  </si>
  <si>
    <t>AMPLIACIÓN DE BODEGA</t>
  </si>
  <si>
    <t>91870000.0000.376741</t>
  </si>
  <si>
    <t>AMPLIACIÓN LABORATORIOS QUÍMICA, FÍSICA, BIOLOGÍA</t>
  </si>
  <si>
    <t>91870000.0000.376742</t>
  </si>
  <si>
    <t>AMPLIACIÓN SECTOR BIBLIOTECA (BAR)</t>
  </si>
  <si>
    <t>91870000.0000.376743</t>
  </si>
  <si>
    <t>IMPLEMENTACIÓN DE LABORATORIOS DE REDES DE TELECOMUNICACIONES</t>
  </si>
  <si>
    <t>91870000.0000.376746</t>
  </si>
  <si>
    <t>ADECUACIÓN DE SALA PARA DOCENTES Y AMPLIACIÓN DE OFICINA DEL DECANATO DE LA FACULTAD DE SISTEMAS Y TELECOMUNICACIONES</t>
  </si>
  <si>
    <t>91870000.0000.376747</t>
  </si>
  <si>
    <t>EDIFICIO DE SALA DE ATENCIÓN DE PROFESORES A ESTUDIANTES Nº 1 Y 2</t>
  </si>
  <si>
    <t>91870000.0000.376925</t>
  </si>
  <si>
    <t>DESVINCULACION DE LAS Y LOS SERVIDORES PUBLICOS POR JUBILACION OBLIGATORIA -LOSEP-LOES-REGLAMENTO DE CARRERA Y ESCALAFON DOCENTE DEL PROFESOR E INVESTIGADOR DEL SISTEMA NACIONAL DE EDUCACION SUPERIOR.</t>
  </si>
  <si>
    <t>91870000.0000.377025</t>
  </si>
  <si>
    <t>IMPLEMENTACION Y EQUIPAMIENTO DE SALA DE ATENCIÓN DE PROFESORES A ESTUDIANTES Nº 1 Y 2</t>
  </si>
  <si>
    <t>91870000.0000.377047</t>
  </si>
  <si>
    <t>IMPLEMENTACION DE LABORATORIO DE SIMULACION PETROLERA</t>
  </si>
  <si>
    <t>91870000.0000.377104</t>
  </si>
  <si>
    <t>AMPLIACION DEL LABORATORIO DE PETRLEOS</t>
  </si>
  <si>
    <t>91870000.0000.377466</t>
  </si>
  <si>
    <t>ELABORACION DE HORMIGONES EMPLEADOS EN LA CONSTRUCCION QUE MINIMICEN EL IMPACTO AL AMBIENTE, EMPLEANDO NEUMATICOS USADOS DE VIHICULOS LIVIANOS Y PESADOS COMO MATERIA PRIMA O AGREGADOS, EN LA PROVINCIA DE SANTA ELENA</t>
  </si>
  <si>
    <t>91870000.0000.377467</t>
  </si>
  <si>
    <t>91870000.0000.377544</t>
  </si>
  <si>
    <t>EFECTO DEL MAÍZ HIDROPÓNICO EN EL COMPORTAMIENTO PRODUCTIVO DE CABRAS CRIOLLAS EN LA PENÍNSULA DE SANTA ELENA</t>
  </si>
  <si>
    <t>91870000.0000.378704</t>
  </si>
  <si>
    <t>FORTALECIMIENTO DEL ACCESO A LA INFORMACION CIENTIFICA INTERNACIONAL, EN APOYO A LAS ACTIVIDADES ACADEMICAS Y DE INVESTIGACIÓN</t>
  </si>
  <si>
    <t>91870000.0000.379184</t>
  </si>
  <si>
    <t>AULAS VIRTUALES - EQUIPAMIENTO</t>
  </si>
  <si>
    <t>91870000.0000.379185</t>
  </si>
  <si>
    <t>PASO PEATONAL Y PARADEROS</t>
  </si>
  <si>
    <t>91870000.0000.379228</t>
  </si>
  <si>
    <t>RENOVACION DEL PARQUE AUTOMOTOR 2014</t>
  </si>
  <si>
    <t>91870000.0000.379229</t>
  </si>
  <si>
    <t>RENOVACION DEL PARQUE AUTOMOTOR 2015</t>
  </si>
  <si>
    <t>91870000.0000.379284</t>
  </si>
  <si>
    <t>LABORATORIO DE MECANICA DE SUELOS, HORMIGON Y ASFALTO DE FACULTAD DE CIENCIAS DE LA INGENIERIA FASE II</t>
  </si>
  <si>
    <t>91870000.0000.379444</t>
  </si>
  <si>
    <t>MEJORAMIENTO EXTERNO - PAISAJISMO</t>
  </si>
  <si>
    <t>91870000.0000.379445</t>
  </si>
  <si>
    <t>COMEDOR UNIVERSITARIO SEGUNDA FASE</t>
  </si>
  <si>
    <t>91870000.0000.379446</t>
  </si>
  <si>
    <t>CONSTRUCCIÓN - RECONFORMACIÓN DE VÍAS UPSE</t>
  </si>
  <si>
    <t>91870000.0000.379447</t>
  </si>
  <si>
    <t>PUPITRES UNIPERSONALES - IMPLEMENTACIÓN</t>
  </si>
  <si>
    <t>91870000.0000.379448</t>
  </si>
  <si>
    <t>COSTOS DISEÑOS DE VARIAS OBRAS: ESTRUCTURALES, ELECTRICOS, CLIMATIZACION, REDES.</t>
  </si>
  <si>
    <t>91870000.0000.379449</t>
  </si>
  <si>
    <t>LABORATORIO DE BIOTECNOLOGÍA AGRÍCOLA</t>
  </si>
  <si>
    <t>91870000.0000.379450</t>
  </si>
  <si>
    <t>LABORATORIO DE REDES Y ELECTRÓNICA</t>
  </si>
  <si>
    <t>91870000.0000.379451</t>
  </si>
  <si>
    <t>LABORATORIO DE BIOLOGÍA MARINA</t>
  </si>
  <si>
    <t>91870000.0000.379452</t>
  </si>
  <si>
    <t>GENERACIÓN DE LA DIVERSIFICACIÓN DE LA ACUICULTURA NACIONAL: DESARROLLO DEL CULTIVO EXPERIMENTAL DE LA OSTRA STRIOSTREA PRISMATICA (CRASSOSTREA IRIDESCENS), OSTRA PERLÍFERA PTERIA STERNA Y PULPO OCTOPUS SP. EN LA PROVINCIA DE SANTA ELENA.</t>
  </si>
  <si>
    <t>91870000.0000.379453</t>
  </si>
  <si>
    <t>ESTUDIO DE CALIDAD AMBIENTAL Y CIRCULACIÓN MARINA CON TRAZADORES LAGRANGIANOS EN EL ÁREA SUR DE LA BAHÍA DE SANTA ELENA</t>
  </si>
  <si>
    <t>91870000.0000.379454</t>
  </si>
  <si>
    <t>ADAPTACIÓN DE VARIEDADES DE VID (VITIS VINIFERA L.) EN LA PENÍNSULA DE SANTA ELENA</t>
  </si>
  <si>
    <t>91870000.0000.379455</t>
  </si>
  <si>
    <t>MEJORAMIENTO DE LAS CAPACIDADES LINGUÍSTICAS EN EL IDIOMA INGLÉS A TRAVÉS DE LA MODALIDAD BLENDED LEARNING PARA EL PERSONAL DOCENTE Y ADMINISTRATIVO DE LA UNIVERSIDAD ESTATAL PENÍNSULA DE SANTA ELENA EN EL PERIODO ACADÉMICO 2015 - 2016</t>
  </si>
  <si>
    <t>91870000.0000.379456</t>
  </si>
  <si>
    <t>OBTENCIÓN DEL BIOPLASTICO A PARTIR DEL TRATAMIENTO DE AGUAS RESIDUALES</t>
  </si>
  <si>
    <t>91870000.0000.379457</t>
  </si>
  <si>
    <t>NIVELES DE ARSÉNICO Y PLOMO ASIMILADOS POR EL CANGREJO ROJO UCIDIS OCCIDENTALIS EN EL MANGLAR DE PALMAR</t>
  </si>
  <si>
    <t>91870000.0000.379458</t>
  </si>
  <si>
    <t>MEJORAMIENTO DE LA GESTIÓN AMBIENTAL EN FASE DE PRODUCCIÓN DE LOS POZOS PETROLEROS QUE SON FUENTE DE CONTAMINACIÓN POR HIDROCARBUROS EN EL SECTOR PETRÓPOLIS.</t>
  </si>
  <si>
    <t>91870000.0000.379459</t>
  </si>
  <si>
    <t>APLICACIÓN BIOTECNÒLOGICA DEL QUITOSANO EN BIOMEDICINA</t>
  </si>
  <si>
    <t>91870000.0000.379460</t>
  </si>
  <si>
    <t>DETERMINACIÓN DE FACTORES DE RIESGO DE MOBBING (ACOSO LABORAL) EN LOS TRABAJADORES DE LAS EMPRESAS ESTATALES DE LA PROVINCIA DE SANTA ELENA</t>
  </si>
  <si>
    <t>91870000.0000.379461</t>
  </si>
  <si>
    <t>MEJORAMIENTO DEL TALENTO HUMANO EN CIENCIA Y TECNOLOGÍA EN EL CONTEXTO POBLACIONAL DE LA PROVINCIA DE SANTA ELENA: INVESTIGACIÓN SOBRE LA LATERALIDAD IZQUIERDA ESTUDIANTIL.</t>
  </si>
  <si>
    <t>91870000.0000.379462</t>
  </si>
  <si>
    <t>DISFUNCIONALIDAD FAMILIAR Y ANSIEDAD</t>
  </si>
  <si>
    <t>91870000.0000.379484</t>
  </si>
  <si>
    <t>READECUACION DEL LABORATORIO DE ELECTRICIDAD PARA EL LABORATORIO DE EFICIENCIA ENERGETICA EN LINEA DE CALIDAD</t>
  </si>
  <si>
    <t>91870000.0000.379489</t>
  </si>
  <si>
    <t>IMPLEMENTACION, EQUIPAMIENTO DE LABORATORIO DE BIOTECNOLOGIA AGRICOLA UPSE</t>
  </si>
  <si>
    <t>91870000.0000.379664</t>
  </si>
  <si>
    <t>IMPLEMENTACION DE LOS LABORATORIOS DE REDES Y ELECTRONICA DE LA FACULTAD DE SISTEMAS Y TELECOMUNICACIONES</t>
  </si>
  <si>
    <t>91870000.0000.380027</t>
  </si>
  <si>
    <t>MEJORAMIENTO DE CALIDAD DE AGUAS RESIDUALES MEDIANTE LA ELABORACIÓN DE SISTEMAS DE AIREACION COMBINADOS MEDIANTE MOLINO DE VIENTO EN LA LAGUNA SAN PEDRO VALDIVIA</t>
  </si>
  <si>
    <t>91870000.0000.380730</t>
  </si>
  <si>
    <t>CANCHA DEPORTIVA AUXILIAR</t>
  </si>
  <si>
    <t>91870000.0000.380907</t>
  </si>
  <si>
    <t>IMPLEMENTACIÓN DE APARATOS TOPOGRÁFICOS PARA LA CARRERA DE INGENIERÍA CIVIL DE LA UPSE</t>
  </si>
  <si>
    <t>91870000.0000.380909</t>
  </si>
  <si>
    <t>MEJORAMIENTO DEL LABORATORIO DE PETRÓLEO PARA LA CARRERA DE INGENIERÍA EN PETROLEO DE LA UPSE</t>
  </si>
  <si>
    <t>91870000.0000.380910</t>
  </si>
  <si>
    <t>INSTALACIONES ELÉCTRICAS LABORATORIO DE ELECTRÓNICA DE LA FACULTAD DE LA FACULTAD DE SISTEMAS Y TELECOMUNICACIONES</t>
  </si>
  <si>
    <t>91870000.0000.380911</t>
  </si>
  <si>
    <t>ADECUACIÓN DEL LABORATORIO DE ELECTRICIDAD DE LA FACULTAD DE SISTEMAS Y TELECOMUNICACIONES</t>
  </si>
  <si>
    <t>91870000.0000.380912</t>
  </si>
  <si>
    <t>CONSTRUCCIÓN DE RAMPAS Y CAMINERAS, ACCESIBILIDAD PARA PERSONAS CON CAPACIDADES ESPECIALES O DISCAPACITADOS</t>
  </si>
  <si>
    <t>91870000.0000.380913</t>
  </si>
  <si>
    <t>IMPLEMENTACIÓN DE UNA ARQUITECTURA DE VIRTUALIZACIÓN CON ALMACENAMIENTO DE ALTA DISPONIBILIDAD Y REPOTENCIACIÓN DE EQUIPOS</t>
  </si>
  <si>
    <t>91870000.0000.380914</t>
  </si>
  <si>
    <t>INCREMENTO DE LA COBERTURA Y CALIDAD DEL SERVICIO DE INTERNET</t>
  </si>
  <si>
    <t>91870000.0000.380915</t>
  </si>
  <si>
    <t>IMPLEMENTACIÓN DEL SERVICIO DE TELEFONÍA IP CON REUTILIZACIÓN DE LA CAPACIDAD INSTALADA</t>
  </si>
  <si>
    <t>91870000.0000.380916</t>
  </si>
  <si>
    <t>MEJORAMIENTO DE INFRAESTRUCTURA Y EQUIPAMIENTO DE LOS LABORATORIOS DEL CENTRO DE IDIOMAS</t>
  </si>
  <si>
    <t>91870000.0000.380917</t>
  </si>
  <si>
    <t>IMPLEMENTACIÓN DE LOS LABORATORIOS DE REDES Y ELECTRÓNICA DE LA FACULTAD DE SISTEMAS Y TELECOMUNICACIONES (FASE II-REDES)</t>
  </si>
  <si>
    <t>91870000.0000.380918</t>
  </si>
  <si>
    <t>EQUIPOS LABORATORIO DE ELECTRÓNICA DE LA FACULTAD DE SISTEMAS Y TELECOMUNICACIONES</t>
  </si>
  <si>
    <t>91870000.0000.380919</t>
  </si>
  <si>
    <t>CONSTRUCCIÓN DE CANCHA DE FÚTBOL REGLAMENTARIA EN EL SECTOR SUR DEL POLIDEPORTIVO 2 DE LA UPSE</t>
  </si>
  <si>
    <t>91870000.0000.380920</t>
  </si>
  <si>
    <t>IMPLEMENTACIÓN DE SISTEMAS DE AIRES ACONDICIONADOS EN VARIOS EDIFICIOS DE LA UPSE</t>
  </si>
  <si>
    <t>91870000.0000.380921</t>
  </si>
  <si>
    <t>RENOVACION DEL PARQUE AUTOMOTOR 2016</t>
  </si>
  <si>
    <t>91870000.0000.380968</t>
  </si>
  <si>
    <t>EJECUCIÓN DE PROYECTOS DE VINCULACIÓN CON LA COLECTIVIDAD 2016</t>
  </si>
  <si>
    <t>91870000.0000.380969</t>
  </si>
  <si>
    <t>IMPLEMENTACION DE MOBILIARIO PARA AULAS DE LA UNIVERSIDAD 2016</t>
  </si>
  <si>
    <t>91870000.0000.381016</t>
  </si>
  <si>
    <t>DISEÑO DE UN FLUIDO DE WORK OVER PARA REALIZAR TRABAJOS DE REACONDICIONAMIENTO EN LOS POZOS DEL CAMPO GUSTAVO GALINDO</t>
  </si>
  <si>
    <t>91870000.0000.381017</t>
  </si>
  <si>
    <t>GEOPARQUE SANTA ELENA - ANCÓN PARA EL DESARROLLO SOSTENIBLE</t>
  </si>
  <si>
    <t>91870000.0000.381018</t>
  </si>
  <si>
    <t>DIVERSIDAD GENÉTICA DE LOS RECURSOS PESQUEROS (PECES, MOLUSCOS Y CRUSTACÉOS) DE LA PROVINCIA DE SANTA ELENA, ECUADOR.</t>
  </si>
  <si>
    <t>91870000.0000.381019</t>
  </si>
  <si>
    <t>ESTUDIO DE LA BIODIVERSIDAD Y CAMBIO CLIMÁTICO DEL CENOZOICO DE LA PENÍNSULA DE SANTA ELENA</t>
  </si>
  <si>
    <t>91870000.0000.381020</t>
  </si>
  <si>
    <t>SISTEMAS DE PRODUCCIÓN HIDROPÓNICA: ALTERNATIVA PARA EL CAMBIO DE LA MATRIZ AGROPRODUCTIVA EN LA PENÍNSULA DE SANTA ELENA</t>
  </si>
  <si>
    <t>91870000.0000.381021</t>
  </si>
  <si>
    <t>ESTUDIO DE SUELOS Y EVALUACIÓN DE SU CAPACIDAD DE USO EN EL CENTRO DE PRODUCCIÓN Y PRÁCTICAS RÍO VERDE</t>
  </si>
  <si>
    <t>91870000.0000.381022</t>
  </si>
  <si>
    <t>ESTUDIO COMPARATIVO SOBRE EL CONSUMO CULTURAL EN LAS ZONAS RURALES DE LA COSTA, LA SIERRA Y LA AMAZONÍA DEL ECUADOR. DESAFÍOS DE LA EDUCACIÓN DE REGIONES</t>
  </si>
  <si>
    <t>91870000.0000.381023</t>
  </si>
  <si>
    <t>SABERES ANCESTRALES AGROPECUARIOS EN LA PROVINCIA DE SANTA ELENA, ECUADOR: SU RECUPERACIÓN Y VALIDACIÓN</t>
  </si>
  <si>
    <t>91870000.0000.381024</t>
  </si>
  <si>
    <t>EVALUACIÓN DE LA ADAPTABILIDAD DEL CULTIVO DE LA CAÑA DE AZÚCAR (SACCHARUM OFFICINARUM L.) A LAS CONDICIONES EDAFOCLIMÁTICAS DE LA PENÍNSULA DE SANTA ELENA</t>
  </si>
  <si>
    <t>91870000.0000.381025</t>
  </si>
  <si>
    <t>ADAPTABILIDAD DE CLONES DE CACAO TIPO NACIONAL (THEOBROMA CACAO L.) A CONDICIONES EDAFOCLIMÁTICAS DE LA PROVINCIA SANTA ELENA</t>
  </si>
  <si>
    <t>91870000.0000.381026</t>
  </si>
  <si>
    <t>GUÍA MOVIL DE RECURSOS NATURALES PARA LA PENINSULA DE SANTA ELENA</t>
  </si>
  <si>
    <t>91870000.0000.381027</t>
  </si>
  <si>
    <t>SISTEMA DE LOCALIZACIÓN MÓVIL PARA ATENCIÓN DE EMERGENCIAS Y TELECOMUNICACIONES UTILIZANDO GEOREFERENCIACIÓN</t>
  </si>
  <si>
    <t>91870000.0000.381028</t>
  </si>
  <si>
    <t>MODELO EXPERIMENTAL PARA EL INVENTARIO DE RECURSOS TURÍSTICOS ADAPTADO AL TERRITORIO DE SANTA ELENA</t>
  </si>
  <si>
    <t>91870000.0000.381029</t>
  </si>
  <si>
    <t>ESTADO NUTRICIONAL DE NIÑOS Y NIÑAS DE 3 A 5 AÑOS DE CENTROS DE EDUCACIÓN INICIAL, CANTÓN LA LIBERTAD, PROVINCIA DE SANTA ELENA, PERIODO 2015-2017</t>
  </si>
  <si>
    <t>91870000.0000.381030</t>
  </si>
  <si>
    <t>ESTUDIO DE LA POLÍTICA PÚBLICA EN LA PROVINCIA DE SANTA ELENA A TRAVÉS DEL OBSERVATORIO DE POLÍTICAS SOCIALES DE LA UPSE.</t>
  </si>
  <si>
    <t>91870000.0000.381031</t>
  </si>
  <si>
    <t>FACTORES DE RIESGO EN ENFERMEDADES CRÓNICAS NO TRANSMISIBLES EN ESTUDIANTES DE LA UNIVERSIDAD ESTATAL PENÍNSULA DE SANTA ELENA</t>
  </si>
  <si>
    <t>91870000.0000.381033</t>
  </si>
  <si>
    <t>FORTALECIMIENTO DEL ACCESO A LA INFORMACION CIENTIFICA INTERNACIONAL, EN APOYO A LAS ACTIVIDADES ACADEMICAS Y DE INVESTIGACIÓN 2016</t>
  </si>
  <si>
    <t>91870000.0000.381208</t>
  </si>
  <si>
    <t>ESTUDIO DEL IMPACTO DE UN CENTRO DE RECURSOS PARA EL APRENDIZAJE Y LA INVESTIGACIÓN CRAI, COMO FUENTE DE APOYO Y SOPORTE A LA DOCENCIA, EL APRENDIZAJE Y LA INVESTIGACIÓN DE LA UNIVERSIDAD ESTATAL PENÍNSULA DE SANTA ELENA</t>
  </si>
  <si>
    <t>91870000.0000.381209</t>
  </si>
  <si>
    <t>EVALUACIÓN DE ENMIENDAS PARA EL MEJORAMIENTO DE LAS PROPIEDADES DEL SUELO EN LA PROVINCIA DE SANTA ELENA</t>
  </si>
  <si>
    <t>91870000.1144.5123</t>
  </si>
  <si>
    <t>PROYECTO UPSE-MANGLARALTO 01</t>
  </si>
  <si>
    <t>91870000.1144.5124</t>
  </si>
  <si>
    <t>BLOQUE DE AULAS DE DOS PLANTAS - MANGLARALTO</t>
  </si>
  <si>
    <t>91870000.1144.5125</t>
  </si>
  <si>
    <t>BLOQUE DE AULAS DE DOS PLANTAS CON LABORATORIO DE IDIOMAS - MANGLARALTO</t>
  </si>
  <si>
    <t>91870000.1144.5126</t>
  </si>
  <si>
    <t>PROYECTO UPSE-MANGLARALTO 04</t>
  </si>
  <si>
    <t>91870000.1145.5127</t>
  </si>
  <si>
    <t>PROYECTO UPSE-LA LIBERTAD 01</t>
  </si>
  <si>
    <t>91870000.1145.5128</t>
  </si>
  <si>
    <t>PROYECTO UPSE-LA LIBERTAD 02</t>
  </si>
  <si>
    <t>91870000.1145.5129</t>
  </si>
  <si>
    <t>BLOQUE DE AULAS DE DOS PLANTAS CON LABORATORIO DE IDIOMAS - CIENCIAS ADMINISTRATIVAS</t>
  </si>
  <si>
    <t>91870000.1145.5130</t>
  </si>
  <si>
    <t>PROYECTO UPSE-LA LIBERTAD 04</t>
  </si>
  <si>
    <t>91870000.1145.5131</t>
  </si>
  <si>
    <t>BIBLIOTECA GENERAL CON ATENCIÓN</t>
  </si>
  <si>
    <t>91870000.1146.5132</t>
  </si>
  <si>
    <t>PARQUEO VIA 8</t>
  </si>
  <si>
    <t>91870000.1146.5133</t>
  </si>
  <si>
    <t>PROYECTO MEJORAMIENTO UPSE 02</t>
  </si>
  <si>
    <t>91870000.1146.5134</t>
  </si>
  <si>
    <t>PROYECTO MEJORAMIENTO UPSE 03</t>
  </si>
  <si>
    <t>91870000.1146.5135</t>
  </si>
  <si>
    <t>PROYECTO MEJORAMIENTO UPSE 04</t>
  </si>
  <si>
    <t>91870000.1146.5136</t>
  </si>
  <si>
    <t>PORYECTO MEJORAMIENTO UPSE 05</t>
  </si>
  <si>
    <t>91870000.1146.7232</t>
  </si>
  <si>
    <t>ALCANTARILLADO SANITARIO</t>
  </si>
  <si>
    <t>91870000.1146.7233</t>
  </si>
  <si>
    <t>FISCALIZACIÓN CONSTRUCCIÓN ALCANTARILLADO SANITARIO</t>
  </si>
  <si>
    <t>91870000.1488.6275</t>
  </si>
  <si>
    <t>UPSE2011_01</t>
  </si>
  <si>
    <t>91870000.1488.6284</t>
  </si>
  <si>
    <t>UPSE2011_02</t>
  </si>
  <si>
    <t>91870000.1488.6297</t>
  </si>
  <si>
    <t>UPSE2011_03</t>
  </si>
  <si>
    <t>91870000.1488.6305</t>
  </si>
  <si>
    <t>UPSE2011_04</t>
  </si>
  <si>
    <t>91870000.1488.7304</t>
  </si>
  <si>
    <t>EDIFICIO DE GESTIÓN ACADÉMICA Y ADMINISTRATIVA</t>
  </si>
  <si>
    <t>91870000.1488.7305</t>
  </si>
  <si>
    <t>COLISEO UNIVERSITARIO</t>
  </si>
  <si>
    <t>91740000.0000.372493</t>
  </si>
  <si>
    <t>ULEAM-ADQUISICION Y REMOCION DE QUIPOS INFORMATICOS EN LAS UNIDADES ACADEMICAS</t>
  </si>
  <si>
    <t>91740000.0000.372498</t>
  </si>
  <si>
    <t>ULEAM-EQUIPAMIENTO DE LABORATORIOS DE LAS UNIDADAES ACADEMICAS</t>
  </si>
  <si>
    <t>91740000.0000.373030</t>
  </si>
  <si>
    <t>ULEAM-POLICLINICO UNIVERSITARIO (EQUIPAMIENTO CLINICA)</t>
  </si>
  <si>
    <t>91740000.0000.373039</t>
  </si>
  <si>
    <t>ULEAM-EXTENSION BAHIA DE CARAQUEZ (OBRAS EXTERNAS)</t>
  </si>
  <si>
    <t>91740000.0000.373041</t>
  </si>
  <si>
    <t>ULEAM-FACULTAD DE ODONTOLOGIA (TERMINACION DE EDIFICIO)</t>
  </si>
  <si>
    <t>91740000.0000.373112</t>
  </si>
  <si>
    <t>ULEAM-FACULTAD DE AGROPECUARIA (ADECUACIONES FINCA DE LOS BAJOS)</t>
  </si>
  <si>
    <t>91740000.0000.373113</t>
  </si>
  <si>
    <t>ULEAM-EDIFICIO MANTENIMIENTO</t>
  </si>
  <si>
    <t>91740000.0000.373114</t>
  </si>
  <si>
    <t>ULEAM-EDIFICIO ADMINISTRATIVO (AMPLIACION)</t>
  </si>
  <si>
    <t>91740000.0000.373115</t>
  </si>
  <si>
    <t>ULEAM-FACULTAD DE SECRETARIADO EJECUTIVO (AMPLIACION)</t>
  </si>
  <si>
    <t>91740000.0000.373117</t>
  </si>
  <si>
    <t>ULEAM-INGENIERIA INDUSTRIAL (AMPLIACION)</t>
  </si>
  <si>
    <t>91740000.0000.373121</t>
  </si>
  <si>
    <t>ULEAM-FACULTAD DE TRABAJO SOCIAL Y PSICOLOGIA (AMPLIACION)</t>
  </si>
  <si>
    <t>91740000.0000.373122</t>
  </si>
  <si>
    <t>ULEAM-FACULTAD DE EDUCACION FISICA -ADQUISICION TERRENO PARA POLIDEPORTIVO</t>
  </si>
  <si>
    <t>91740000.0000.373123</t>
  </si>
  <si>
    <t>ULEAM-FACULTAD DE MEDICINA-ANFITEATRO ANATOMICO (AMPLIACION)</t>
  </si>
  <si>
    <t>91740000.0000.373125</t>
  </si>
  <si>
    <t>ULEAM-FACULTAD DE ENFERMERIA (TERMINACION EDIFICIO)</t>
  </si>
  <si>
    <t>91740000.0000.373128</t>
  </si>
  <si>
    <t>ULEAM-EXTENSION BAHIA DE CARAQUEZ-CURSO PEDERNALES (OBRAS EXTERNAS)</t>
  </si>
  <si>
    <t>91740000.0000.373134</t>
  </si>
  <si>
    <t>ULEAM-EXTENSION CHONE-UNIDAD 5 DE MAYO</t>
  </si>
  <si>
    <t>91740000.0000.373135</t>
  </si>
  <si>
    <t>ULEAM-ADMINISTRACION CENTRAL (PROYECTOS VARIOS)</t>
  </si>
  <si>
    <t>91740000.0000.373138</t>
  </si>
  <si>
    <t>ULEAM-CAMPUS UNIVERSITARIO (OBRAS EXTERNAS)</t>
  </si>
  <si>
    <t>91740000.0000.373155</t>
  </si>
  <si>
    <t>ULEAM-CAMPUS UNIVERSITARIO (OBRAS Y REPARACIONES EN PROCESO)</t>
  </si>
  <si>
    <t>91740000.0000.373156</t>
  </si>
  <si>
    <t>ULEAM-EDIFICIO A.P.U.- (AMPLIACION)</t>
  </si>
  <si>
    <t>91740000.0000.373157</t>
  </si>
  <si>
    <t>ULEAM-DEPARTAMENTO DE CULTURA - (AMPLIACION)</t>
  </si>
  <si>
    <t>91740000.0000.373158</t>
  </si>
  <si>
    <t>ULEAM-VICERRECTORADO ACADEMICO- (AMPLIACION)</t>
  </si>
  <si>
    <t>91740000.0000.373160</t>
  </si>
  <si>
    <t>ULEAM-VICERRECTORADO ADMINISTRATIVO- (AMPLIACION)</t>
  </si>
  <si>
    <t>91740000.0000.374943</t>
  </si>
  <si>
    <t>VALORACIÓN DE UNIDADES SUMINISTRADORAS DE SERVICIOS DE LOS ECOSISTEMAS. EL CASO DE LA GUANTA CUNICULUS PACA EN LOS BOSQUES SECOS TROPICALES DE MANABÍ, ECUADOR</t>
  </si>
  <si>
    <t>91740000.0000.375127</t>
  </si>
  <si>
    <t>ESTUDIO DE LA BIOLOGÍA Y ECOLOGÍA DE TRES ESPECIES DE TIBURONES Y ATÚN ALETA AMARILLA EN MANTA, MANABÍ, ECUADOR</t>
  </si>
  <si>
    <t>91740000.0000.375132</t>
  </si>
  <si>
    <t>ACTUALIZACIÓN DEL SISTEMA INSTITUCIONAL DE REGISTRO, VINCULACIÓN Y SEGUIMIENTO A EGRESADOS DE LA ULEAM</t>
  </si>
  <si>
    <t>91740000.0000.375139</t>
  </si>
  <si>
    <t>ESTRATEGIAS DE CONSERVACIÓN Y MANEJO DEL RECURSO PESQUERO LANGOSTA PANULIRUS GRACILIS STREETS 1871 EN MANTA Y JARAMIJÓ</t>
  </si>
  <si>
    <t>91740000.0000.375384</t>
  </si>
  <si>
    <t>EFECTO DE MARCAJE EN EL CRECIMIENTO Y SUPERVIVIENCIA DE LA LANGOSTA ESPINOSA PANULIRUS GRACILIS EN CONDICIONES DE LABORATORIO</t>
  </si>
  <si>
    <t>91740000.0000.375386</t>
  </si>
  <si>
    <t>EDAD Y CRECIMIENTO DEL TIBURON AZUL PRIONACE GLAUCA EN MANTA MANABI ECUADOR</t>
  </si>
  <si>
    <t>91740000.0000.375387</t>
  </si>
  <si>
    <t>INFLUENCIA DEL HÁBITAT EN LA ABUNDANCIA DE LA LANGOSTA VERDE PANULIRUS GRACILIS STREETS 1871 EN MANTA Y JARAMIJO MANABI</t>
  </si>
  <si>
    <t>91740000.0000.375388</t>
  </si>
  <si>
    <t>ESTUDIO DEL RECURSO PESQUERO LANGOSTA VERDE PANULIRUS GRACILIS EN MANTA Y JARAMIJO, MANIABÍ, ECUADOR (2013-2014)</t>
  </si>
  <si>
    <t>91740000.0000.375389</t>
  </si>
  <si>
    <t>HÁBITOS ALIMENTICIOS DE LA LANGOSTA PANULIRUS GRACILIS STREETS 1871 EN LAS COSTAS DE MANTA Y JARAMIJÓ, MANABÍ-ECUADOR</t>
  </si>
  <si>
    <t>91740000.0000.375390</t>
  </si>
  <si>
    <t>CONCENTRACION DE MERCURIO EN EL TIBURON MARTILLO SPHIRNA ZYGAENA Y EL ATUN ALETA AMARILLA THUNNUS ALBACARES EN MANTA MANABI ECUADOR</t>
  </si>
  <si>
    <t>91740000.0000.375391</t>
  </si>
  <si>
    <t>ESTUDIO SOBRE LA ESTRUCTURA GENETICA POBLACIONAL DE LA LANGOSTA VERDE ESPINOSA PANULIRUS GRACILIS EN EL PACIFICO ECUATORIANO</t>
  </si>
  <si>
    <t>91740000.0000.375392</t>
  </si>
  <si>
    <t>ESTIMACIÓN DE PARÁMETROS Y CICLOS REPRODUCTIVOS DEL TIBURÓN AZUL PRIONACE GLAUCA Y TIBURON MICO CARCHARINUS FALCIFORMIS EN EL PACIFICO ECUATORIANO</t>
  </si>
  <si>
    <t>91740000.0000.375393</t>
  </si>
  <si>
    <t>ALTERNATIVAS DE TRATAMIENTO BIOLÓGICO PARA EFLUENTES RESULTANTES DEL PROCESAMIENTO DE PESCADO EN LA CIUDAD DE MANTA</t>
  </si>
  <si>
    <t>91740000.0000.375394</t>
  </si>
  <si>
    <t>BASES ECOLÓGICAS PARA LA CONSERVACIÓN DE BOSQUES, MITIGACIÓN DEL CAMBIO CLIMÁTICO E IMPLEMENTACIÓN DEL PROGRAMA NACIONAL REDD+ DE ECUADOR</t>
  </si>
  <si>
    <t>91740000.0000.375395</t>
  </si>
  <si>
    <t>ANALISIS DE LOS ECOSISTEMAS DE LOS FONDOS ROCOSOS DE LA REGION COSTERA DEL ECUADOR PROVINCIA DE MANABI</t>
  </si>
  <si>
    <t>91740000.0000.375397</t>
  </si>
  <si>
    <t>ESTUDIO ECOTOXICOLOGICO DE LAS COMUNIDADES DE PECES DE INTERES COMERCIAL DE LA COSTAS DEL ECUADOR</t>
  </si>
  <si>
    <t>91740000.0000.375399</t>
  </si>
  <si>
    <t>ASPECTOS ECOLOGICOS Y DENSIDAD POBLACIONAL DE LA GUANTA C. PACA EN AREA PROTEGIDA DE PACOCHE Y NO PROTEGIDA CANTON FLAVIO ALFARO MANABI</t>
  </si>
  <si>
    <t>91740000.0000.375400</t>
  </si>
  <si>
    <t>SUSTENTABILIDAD DE LA CAZA DE LA GUANTA CUNICULUS PACA BRISSON 1762 EN EL CANTON FLAVIO ALFARO PROVINCIA DE MANABI</t>
  </si>
  <si>
    <t>91740000.0000.375409</t>
  </si>
  <si>
    <t>LABORATORIOS PARA EL DEPARTAMENTO CENTRAL DE INVESTIGACION-ULEAM</t>
  </si>
  <si>
    <t>91740000.0000.375411</t>
  </si>
  <si>
    <t>LABORATORIOS PARA EL DEPARTAMENTO CENTRAL DE INVESTIGACION - ULEAM</t>
  </si>
  <si>
    <t>91740000.0000.376407</t>
  </si>
  <si>
    <t>OCURRENCIA DE COPÉPODOS PARÁSITOS EN PECES MARINOS DE IMPORTANCIA ECONÓMICA EN ECUADOR</t>
  </si>
  <si>
    <t>91740000.0000.376418</t>
  </si>
  <si>
    <t>USO DE RECUBRIMIENTOS COMESTIBLES A BASE DE BIOPOLÍMEROS Y EXTRACTOS ANTIMICROBIANOS NATURALES PARA LA CONSERVACIÓN DEL MANGO (MANGUIFERA INDICA L.) Y LA PAPAYA (CARICA PAPAYA L.)</t>
  </si>
  <si>
    <t>91740000.0000.376420</t>
  </si>
  <si>
    <t>BIOLOGÍA REPRODUCTIVA DE LOS ELASMOBRANQUIOS DEL PACÍFICO ECUATORIANO</t>
  </si>
  <si>
    <t>91740000.0000.376429</t>
  </si>
  <si>
    <t>VARIEDADES Y DENSIDADES DE PLÁTANO, SOBRE LA MORFOLOGÍA Y PRODUCCIÓN DEL CULTIVO, EXPORTACION DE NUTRIENTES Y PROPIEDADES DEL SUELO</t>
  </si>
  <si>
    <t>91740000.0000.376435</t>
  </si>
  <si>
    <t>SOSTENIBILIDAD DE LA CACERÍA Y OTROS ASPECTOS ECOLÓGICOS DE LA GUANTA (CUNICULUS PACA) Y DE OTRAS ESPECIES CINEGÉTICAS IMPORTANTES EN UN PAISAJE ANTROPOGÉNICO Y EN UN ÁREA PROTEGIDA DE LA PROVINCIA DE MANABÍ.</t>
  </si>
  <si>
    <t>91740000.0000.376584</t>
  </si>
  <si>
    <t>FORTALECIMIENTO DEL PARQUE AUTOMOTOR DE LA ULEAM</t>
  </si>
  <si>
    <t>91740000.0000.376646</t>
  </si>
  <si>
    <t>REPAVIMENTACIN FASE II</t>
  </si>
  <si>
    <t>91740000.0000.376647</t>
  </si>
  <si>
    <t>CONSTRUCCION Y ADECUACION DE BUTACAS PARA AUDITORIOS DE LAS FACULTADES DE TRABAJO SOCIAL ESPECIALIDADES AREAS DE LA SALUD CIENCIAS DEL MAR Y CIENCIAS DE LA COMUNICACION</t>
  </si>
  <si>
    <t>91740000.0000.376651</t>
  </si>
  <si>
    <t>ULEAM - CONSTRUCCION DEL PORTON PRINCIPAL Y SEÑALETICAS</t>
  </si>
  <si>
    <t>91740000.0000.376728</t>
  </si>
  <si>
    <t>TRANSFORMACIÓN MICROBIOLÓGICA DE SUBPRODUCTOS AGROPECUARIOS PARA SU APLICACIÓN EN LA AGRICULTURA Y LA GANADERÍA</t>
  </si>
  <si>
    <t>91740000.0000.376729</t>
  </si>
  <si>
    <t>COMPETITIVIDAD ECONÓMICA, SOCIAL, AMBIENTAL - ECOLÓGICA DE LA PROVINCIA DE MANABÍ</t>
  </si>
  <si>
    <t>91740000.0000.376892</t>
  </si>
  <si>
    <t>EXTRACCIÓN, CARACTERIZACIÓN Y CUANTIFICACIÓN DE ACEITES ESENCIALES DE PLANTAS Y FRUTAS CULTIVADAS EN LA PROVINCIA DE MANABÍ</t>
  </si>
  <si>
    <t>91740000.0000.376894</t>
  </si>
  <si>
    <t>LA EQUINOCCIALIDAD COMO RASGO IDENTIFICATORIO DE LA LITERATURA Y CULTURA ECUATORIANA</t>
  </si>
  <si>
    <t>91740000.0000.376895</t>
  </si>
  <si>
    <t>PANORAMA LITERARIO Y CULTURAL MANABITA</t>
  </si>
  <si>
    <t>91740000.0000.376896</t>
  </si>
  <si>
    <t>EL SECTOR ENERGÉTICO DEL ECUADOR Y LA DIVERSIFICACIÓN DE LA MATRIZ ENERGÉTICA: EL CASO DE MANTA</t>
  </si>
  <si>
    <t>91740000.0000.376944</t>
  </si>
  <si>
    <t>IMPLEMENTACIÓN Y EQUIPAMIENTO DE LABORATORIOS DEL DEPARTAMENTO CENTRAL DE INVESTIGACIÓN DE LA UNIVERSIDAD LAICA ELOY ALFARO DE MANABÍ</t>
  </si>
  <si>
    <t>91740000.0000.376967</t>
  </si>
  <si>
    <t>INFLUENCIA DE LOS CONTAMINANTES SOBRE LA DISPERSIÓN DE LOS ORGANISMOS ACUÁTICOS</t>
  </si>
  <si>
    <t>91740000.0000.376972</t>
  </si>
  <si>
    <t>ASPECTOS ECOLÓGICOS Y DENSIDAD POBLACIONAL DE LA GUANTA C. PACA EN ÁREA PROTEGIDA DE PACOCHE Y NO PROTEGIDA CANTON FLAVIO ALFARO MANABÍ</t>
  </si>
  <si>
    <t>91740000.0000.376973</t>
  </si>
  <si>
    <t>EFICIENCIA DE REACTORES BIOLÓGICOS ROTATIVOS DE CONTACTO (RBC) DURANTE EL TRATAMIENTO DE EFLUENTES RESULTANTES DEL PROCESAMIENTO DE PESCADO</t>
  </si>
  <si>
    <t>91740000.0000.376975</t>
  </si>
  <si>
    <t>CONSTRUCCION DE LA SEGUNDA PLANTA DE LOS LABORATORIOS DEL DEPARTAMENTO CENTRAL DE INVESTIGACIN</t>
  </si>
  <si>
    <t>91740000.0000.376978</t>
  </si>
  <si>
    <t>CARACTERIZACIÓN ECOLÓGICA DE LA FAUNA MEDIANA Y GRANDE EN ÁREAS PROTEGIDAS Y FRAGMENTADAS DE LA PROVINCIA DE MANABÍ</t>
  </si>
  <si>
    <t>91740000.0000.376985</t>
  </si>
  <si>
    <t>ECOLOGÍA TRÓFICA DE LOS PELÁGICOS MAYORES DEL PACÍFICO ECUATORIANO</t>
  </si>
  <si>
    <t>91740000.0000.376986</t>
  </si>
  <si>
    <t>EDAD Y CRECIMIENTO DE BATOIDEOS EN EL PACIFICO ECUATORIANO</t>
  </si>
  <si>
    <t>91740000.0000.376988</t>
  </si>
  <si>
    <t>FORTALECIMIENTO DE LAS CAPACIDADES DE INVESTIGACIÓN Y LAS ACTIVIDADES DOCENTES A TRAVÉS DE LA ESTRUCTURACIÓN DE UNA UNIDAD DE SERVICIO Y APOYO EN EL ÁREA DE LOS SISTEMAS DE INFORMACIÓN GEOGRÁFICA Y SENSORES REMOTOS</t>
  </si>
  <si>
    <t>91740000.0000.376989</t>
  </si>
  <si>
    <t>OBSERVATORIO DE EDUCACIÓN PARA EL DESARROLLO INTERCULTURAL (DEL BUEN VIVIR) Y LA CIUDADANÍA GLOBAL</t>
  </si>
  <si>
    <t>91740000.0000.376990</t>
  </si>
  <si>
    <t>EVALUACIÓN BIOLÓGICA, ECOTOXICOLÓGICA Y SOCIAL DEL RECURSO LANGOSTA PANULIRUS GRACILIS</t>
  </si>
  <si>
    <t>91740000.0000.377244</t>
  </si>
  <si>
    <t>CONSTRUCCION DE EDIFICIO BIBLIOTECA 2 ULEAM-MATRIZ</t>
  </si>
  <si>
    <t>91740000.0000.377245</t>
  </si>
  <si>
    <t>CONSTRUCCION DE ACCESO - RAMPAS - CUBICULOS - ULEAM</t>
  </si>
  <si>
    <t>91740000.0000.377794</t>
  </si>
  <si>
    <t>VARIACIÓN ESPACIO-TEMPORAL DE LA BIOLOGÍA REPRODUCTIVA Y BIOACUMULACIÓN DE METALES EN PANULIRUS GRACILIS EN LA COSTA DE MANABÍ</t>
  </si>
  <si>
    <t>91740000.0000.377795</t>
  </si>
  <si>
    <t>APLICACIONES DE LAS TECNOLOGÍAS DE INFORMACIÓN GEOGRÁFICA A LOS ESTUDIOS DE VIDA SILVESTRE Y EN ÁREAS DE INTERÉS ECOLÓGICO, EN LA PROVINCIA DE MANABÍ</t>
  </si>
  <si>
    <t>91740000.0000.377797</t>
  </si>
  <si>
    <t>BIODEGRADABILIDAD DE EFLUENTES RESULTANTES DEL PROCESAMIENTO DE LA YUCA EN REACTORES DISCONTINUOS</t>
  </si>
  <si>
    <t>91740000.0000.377798</t>
  </si>
  <si>
    <t>ANÁLISIS ECOTOXICOLÓGICO DE LA PESCA EN MANTA: BIOACUMULACIÓN DE METALES EN PECES (ACUMECES)</t>
  </si>
  <si>
    <t>91740000.0000.377799</t>
  </si>
  <si>
    <t>ANÁLISIS DE LA CALIDAD DEL AGUA EN UN CONTEXTO ECOTOXICOLÓGICO: LA RESPUESTA DE FUGA (FUGAGUATOX)</t>
  </si>
  <si>
    <t>91740000.0000.377800</t>
  </si>
  <si>
    <t>EVALUACIÓN DEL PERIODO DE VEDA DE LA SARDINA PINCHAGUA OPISTHONEMA SPP. EN MANABI, ECUADOR</t>
  </si>
  <si>
    <t>91740000.0000.377801</t>
  </si>
  <si>
    <t>ECOLOGÍA FUNCIONAL DE LOS FONDOS ROCOSOS DE LA COSTA ECUATORIANA.</t>
  </si>
  <si>
    <t>91740000.0000.377802</t>
  </si>
  <si>
    <t>DIVERSIDAD Y ASPECTOS BIOLÓGICOS DE LOS BATOIDEOS CAPTURADOS EN EL PACÍFICO ECUATORIANO.</t>
  </si>
  <si>
    <t>91740000.0000.377803</t>
  </si>
  <si>
    <t>MANEJO INTEGRAL DE UN PAISAJE ANTROPOGÉNICO PARA LA CONSERVACIÓN DE BIODIVERSIDAD, EL BIOCONOCIMIENTO Y LA RESTAURACIÓN FORESTAL EN MANABÍ</t>
  </si>
  <si>
    <t>91740000.0000.377804</t>
  </si>
  <si>
    <t>ESTUDIO FLORÍSTICO Y ESTRUCTURAL DE LA SUCESIÓN SECUNDARIA POSTCULTIVO EN BOSQUES SECOS SOBRE LADERAS DEL PARQUE NACIONAL MACHALILLA Y SUS ALREDEDORES, ECUADOR.</t>
  </si>
  <si>
    <t>91740000.0000.377806</t>
  </si>
  <si>
    <t>BIODIVERSIDAD Y ESTRUCTURA DE LA COMUNIDAD DE PARÁSITOS METAZOARIOS EN PECES MARINOS DE IMPORTANCIA ECONÓMICA EN ECUADOR</t>
  </si>
  <si>
    <t>91740000.0000.377808</t>
  </si>
  <si>
    <t>EXTRACCIÓN DE COMPUESTOS DE VALOR AGREGADO A PARTIR DE SUBPRODUCTOS DE LA AGROINDUSTRIA DE LA NARANJA Y EL MARACUYÁ.</t>
  </si>
  <si>
    <t>91740000.0000.377809</t>
  </si>
  <si>
    <t>EVALUACIÓN DEL ESTADO DE CONSERVACIÓN DE LOS VERTEBRADOS TERRESTRES MAYORES EN ÁREAS NATURALES PROTEGIDAS DE LA PROVINCIA DE MANABÍ Y ESMERALDAS</t>
  </si>
  <si>
    <t>91740000.0000.377811</t>
  </si>
  <si>
    <t>FASE II DE ANÁLISIS DE LA EQUINOCCIALIDAD COMO RASGO IDENTIFICATORIO DE LA LITERATURA Y CULTURA ECUATORIANA.</t>
  </si>
  <si>
    <t>91740000.0000.377812</t>
  </si>
  <si>
    <t>FASE II DE PANORAMA LITERARIO Y CULTURAL MANABITA.</t>
  </si>
  <si>
    <t>91740000.0000.377813</t>
  </si>
  <si>
    <t>IDENTIDADES, CULTURAS Y BUEN VIVIR</t>
  </si>
  <si>
    <t>91740000.0000.377814</t>
  </si>
  <si>
    <t>LOS PESCADORES DE MANTA (MANABÍ - ECUADOR): ESTUDIO DE CASO DE EMISIÓN Y RECEPCIÓN TELEVISIVA EN LA ERA DIGITAL.</t>
  </si>
  <si>
    <t>91740000.0000.377816</t>
  </si>
  <si>
    <t>EFECTO DE LA DESCARGA DE EFLUENTES SOBRE LA BIOMASA FITOPLANCTONICA EN UNA ZONA COSTERA DE MANTA, ECUADOR.</t>
  </si>
  <si>
    <t>91740000.0000.377824</t>
  </si>
  <si>
    <t>CONSTRUCCIÓN DE AULAS Y AMPLIACIÓN DE ÁREAS DE PRÁCTICAS ODONTOLÓGICAS Y DE VINCULACIÓN CON LA COMUNIDAD, PARA LA FACULTAD DE ODONTOLOGÍA.</t>
  </si>
  <si>
    <t>91740000.0000.378190</t>
  </si>
  <si>
    <t>DETECCIÓN DE MICROORGANISMOS Y DE BIOPRODUCTOS SUPRESORES DE FITOPATÓGENOS, A PARTIR DE COMPOST FUNCIONALES ELABORADOS CON CABEZAS DE CAMARÓN</t>
  </si>
  <si>
    <t>91740000.0000.378197</t>
  </si>
  <si>
    <t>DETERMINACIÓN DE LA DINÁMICA TEMPORAL DEL ATÚN DE ALETA AMARILLA (THUNNUS ALBACARENS) EN EL PACÍFICO ECUATORIAL. ACHUAR</t>
  </si>
  <si>
    <t>91740000.0000.378230</t>
  </si>
  <si>
    <t>CONSTRUCCION DE 200 M2 DE LABORATORIOS DE INVESTIGACION</t>
  </si>
  <si>
    <t>91740000.0000.378304</t>
  </si>
  <si>
    <t>REMODELACION Y MEJORAMIENTO DE AREAS PARA BIENESTAR ESTUDIANTIL</t>
  </si>
  <si>
    <t>91740000.0000.378309</t>
  </si>
  <si>
    <t>ULEAM - SISTEMAS DE AGUAS SERVIDAS II ETAPA</t>
  </si>
  <si>
    <t>91740000.0000.378335</t>
  </si>
  <si>
    <t>AMPLIACION EDIFICIO CIENCIAS DEL MAR</t>
  </si>
  <si>
    <t>91740000.0000.378372</t>
  </si>
  <si>
    <t>ULEAM - FACULTAD DE AGROPECUARIA - ADECUACIONES FINCA LODANA</t>
  </si>
  <si>
    <t>91740000.0000.378405</t>
  </si>
  <si>
    <t>PRODUCTIVIDAD DE LA ECONOMÍA ECUATORIANA: CASO DE ESTUDIO PROVINCIA DE MANABÍ (2001-2013)</t>
  </si>
  <si>
    <t>91740000.0000.378544</t>
  </si>
  <si>
    <t>JUBILACION Y RETIRO VOLUNTARIO DE LOS SERVIDORES PUBLICOS DE LA UNIVERSIDAD LAICA ELOY ALFARO DE MANABI</t>
  </si>
  <si>
    <t>91740000.0000.380387</t>
  </si>
  <si>
    <t>PECES Y CEFALÓPODOS PELÁGICOS DEL PACFICO ECUATORIANO</t>
  </si>
  <si>
    <t>91740000.0000.380399</t>
  </si>
  <si>
    <t>ECOMUSEO DE LA PESCA ARTESANAL EN EL CANTÓN DE PUERTO LÓPEZ (ECUADOR)</t>
  </si>
  <si>
    <t>91740000.0000.380400</t>
  </si>
  <si>
    <t>INSTRUMENTACIÓN DE LA GEOMÁTICA EN LOS ESTUDIOS AMBIENTALES Y DE ADAPTACIÓN AL CAMBIO CLIMÁTICO</t>
  </si>
  <si>
    <t>91740000.0000.380404</t>
  </si>
  <si>
    <t>PRODUCCIÓN DE BIOMASA MICROALGAL PARA COMPLEMENTO ALIMENTICIO ANIMAL A PARTIR DE CULTIVOS DISCONTINUOS ALIMENTADOS CON SUSTRATOS ORGÁNICOS RESIDUALES</t>
  </si>
  <si>
    <t>91740000.0000.380408</t>
  </si>
  <si>
    <t>LA PESCA DEL THUNNUS ALBACARES EN EL PUERTO DE MANTA, MANABÍ, ECUADOR Y SU SOSTENIBILIDAD</t>
  </si>
  <si>
    <t>91740000.0000.380415</t>
  </si>
  <si>
    <t>EFECTO DE LOS CONTAMINANTES SOBRE ORGANISMOS ACUÁTICOS MARINO COSTEROS DE MANABÍ</t>
  </si>
  <si>
    <t>91740000.0000.380416</t>
  </si>
  <si>
    <t>CARACTERIZACIÓN ECO-GEOGRÁFICA Y ESTRATEGIAS DE USO Y CONSERVACIÓN DEL HUMEDAL LA SEGUA, A TRAVÉS DE UNA PROPUESTA PEDAGÓGICA IMPLEMENTADA EN CINCO INSTITUCIONES EDUCATIVAS DEL CANTON CHONE, PROVINCIA MANABÍ, ECUADOR</t>
  </si>
  <si>
    <t>91740000.0000.380428</t>
  </si>
  <si>
    <t>TECNOLOGÍA PARA EL EMPRENDIMIENTO Y GESTIÓN SOSTENIBLE DE PEQUEÑAS Y MEDIANAS EMPRESAS DE ECOTURISMO EN PEDERNALES</t>
  </si>
  <si>
    <t>91740000.0000.380429</t>
  </si>
  <si>
    <t>91740000.0000.380430</t>
  </si>
  <si>
    <t>91740000.0000.380432</t>
  </si>
  <si>
    <t>PROFESIONALIZACIÓN INVESTIGATIVA DEL DOCENTE UNIVERSITARIO BASADA EN COMPETENCIAS PROFESIONALES</t>
  </si>
  <si>
    <t>91740000.0000.380433</t>
  </si>
  <si>
    <t>CONTRIBUCIÓN AL DESARROLLO DEL TURISMO SOSTENIBLE EN EL DESTINO TURÍSTICO SUCRE - SAN VICENTE - JAMA- PEDERNALES</t>
  </si>
  <si>
    <t>91740000.0000.380434</t>
  </si>
  <si>
    <t>EVALUACIÓN DE LA EFICIENCIA DE TRATAMIENTOS CON ADSORBENTES OBTENIDOS DE DESECHOS LIGNOCELULÓSICOS PARA LA REMOCIÓN DE SALES DE SULFATO Y CLORURO PRESENTES EN RESIDUOS LÍQUIDOS DE PROCESAMIENTO DE PESCADO EN LA CIUDAD DE MANTA</t>
  </si>
  <si>
    <t>91740000.0000.380435</t>
  </si>
  <si>
    <t>COMPRENSIÓN LECTORA Y ESCRITURA ACADÉMICA</t>
  </si>
  <si>
    <t>91740000.0000.380437</t>
  </si>
  <si>
    <t>DESINDUSTRIALIZACIÓN Y OPCIONES DE REINDUSTRIALIZACIÓN EN MANABÍ Y ECUADOR (2005-2012)</t>
  </si>
  <si>
    <t>91740000.0000.380439</t>
  </si>
  <si>
    <t>HÁBITAT, SOCIAL DIGNO SEGURO Y SOSTENIBLE</t>
  </si>
  <si>
    <t>91740000.0000.380444</t>
  </si>
  <si>
    <t>DINÁMICA ESPACIO-TEMPORAL DE LA BIODIVERSIDAD EN UN PAISAJE ANTROPOGÉNICO DE MANABÍ.</t>
  </si>
  <si>
    <t>91740000.0000.380767</t>
  </si>
  <si>
    <t>PROYECTOS SEMILLA DE INVESTIGACIÓN FORMATIVA</t>
  </si>
  <si>
    <t>91740000.0000.381234</t>
  </si>
  <si>
    <t>OBRAS DE REPARACION, ACTUALIZACION Y REMODELACION DE EDIFICIOS Y AULAS DE LA UNIVERSIDAD LAICA ELOY ALFARO DE MANABI</t>
  </si>
  <si>
    <t>91740000.395.3228</t>
  </si>
  <si>
    <t>ULEAM-EXTENSION BAHIA CARAQUEZ TERCER PLANTA ALTA (AULAS)</t>
  </si>
  <si>
    <t>91740000.395.3242</t>
  </si>
  <si>
    <t>ULEAM-EXTENSION CHONE OBRAS EXTERIORES</t>
  </si>
  <si>
    <t>91740000.395.3253</t>
  </si>
  <si>
    <t>ULEAM-FACULTAD DE CIENCIAS ADMINISTRATIVAS AUDITORIUM</t>
  </si>
  <si>
    <t>91740000.395.3260</t>
  </si>
  <si>
    <t>ULEAM-PARQUE REMENBRAZAS ELOY ALFARO</t>
  </si>
  <si>
    <t>91740000.395.3392</t>
  </si>
  <si>
    <t>ULEAM-FACULTAD DE ARQUITECTURA REMODELACION</t>
  </si>
  <si>
    <t>91740000.395.3402</t>
  </si>
  <si>
    <t>ULEAM-POLICLINICO UNIVERSITARIO (PRIMER PLANTA ALTA)</t>
  </si>
  <si>
    <t>91740000.395.3423</t>
  </si>
  <si>
    <t>ULEAM-EDIFICIO DE PARQUEOS</t>
  </si>
  <si>
    <t>91740000.395.3524</t>
  </si>
  <si>
    <t>ULEAM-FACULTAD TECNOLOGÍA MÉDICA (CONSTRUCCION)</t>
  </si>
  <si>
    <t>91740000.395.3529</t>
  </si>
  <si>
    <t>ULEAM-FACULTAD CIENCIAS DE LA COMUNICACIÓN (AMPLIACION)</t>
  </si>
  <si>
    <t>91740000.395.3542</t>
  </si>
  <si>
    <t>ULEAM-BLOQUE AULAS COLEGIO JUAN MONTALVO</t>
  </si>
  <si>
    <t>91740000.395.3547</t>
  </si>
  <si>
    <t>ULEAM-EDIFICIO EXTENSIÓN EL CARMEN (AMPLIACION)</t>
  </si>
  <si>
    <t>91740000.395.3553</t>
  </si>
  <si>
    <t>ULEAM-BLOQUE AULAS FINCAS EXTENSIÓN EL CARMEN</t>
  </si>
  <si>
    <t>91740000.395.3554</t>
  </si>
  <si>
    <t>ULEAM-ESCUELA DE INGENIERÍA CIVIL (AMPLIACION)</t>
  </si>
  <si>
    <t>91740000.395.3558</t>
  </si>
  <si>
    <t>ULEAM-FACULTAD DE CIENCIAS DE LA EDUCACION (AMPLIACION)</t>
  </si>
  <si>
    <t>91740000.395.3561</t>
  </si>
  <si>
    <t>ULEAM-FACULTAD DE TRABAJO SOCIAL Y PSICOLOGÍA (AMPLIACION)</t>
  </si>
  <si>
    <t>91740000.395.3563</t>
  </si>
  <si>
    <t>ULEAM-SISTEMA DE AGUAS SERVIDAS  - ULEAM</t>
  </si>
  <si>
    <t>91740000.395.3564</t>
  </si>
  <si>
    <t>ULEAM-REPAVIMENTACIÓN INTEGRAL - ULEAM</t>
  </si>
  <si>
    <t>91740000.395.3566</t>
  </si>
  <si>
    <t>ULEAM-REPOTENCIACIÓN SISTEMA ELÉCTRICO  - ULEAM</t>
  </si>
  <si>
    <t>91740000.395.3567</t>
  </si>
  <si>
    <t>ULEAM-EXTENSION BAHIA DE CARAQUEZ-PROGRAMA JAMA (CONSTRUCCION)</t>
  </si>
  <si>
    <t>91740000.395.3569</t>
  </si>
  <si>
    <t>ULEAM-PROGRAMA JIPIJAPA (CONSTRUCCION)</t>
  </si>
  <si>
    <t>91740000.395.3577</t>
  </si>
  <si>
    <t>ULEAM-EDIFICIO CIENCIAS DEL MAR (AMPLIACION)</t>
  </si>
  <si>
    <t>91800000.0000.373565</t>
  </si>
  <si>
    <t>DEFINICIÓN DE UNA TÉCNICA PARA MUESTREO Y CARACTERIZACIÓN DE LOS RESIDUOS SÓLIDOS URBANOS EN LA CIUDAD DE RIOBAMBA.</t>
  </si>
  <si>
    <t>91800000.0000.373566</t>
  </si>
  <si>
    <t>DETERMINACIÓN DEL ORIGEN DEL INCUMPLIMIENTO DE LAS ESPECIFICACIONES TÉCNICAS DE LOS LADRILLOS, BLOQUES Y ADOQUINES PRODUCIDOS EN LA PROVINCIA DE CHIMBORAZO DURANTE LOS AÑOS 2011, 2012, 2013.</t>
  </si>
  <si>
    <t>91800000.0000.373567</t>
  </si>
  <si>
    <t>ESTUDIO Y CARACTERIZACIÓN DE LA FIBRA CABUYA (FURCRAEA ANDINA) COMO ALTERNATIVA DE BIO-REMEDIACIÓN, EN MEDIOS POROSOS CONTAMINADOS (ACUÍFEROS) POR METALES PESADOS E HIDROCARBUROS, MEDIANTE LA CONSTRUCCIÓN DE DOS DIVERSOS PROTOTIPOS DE LABORATORIO DE BARRERAS REACTIVAS PERMEABLES (PRB) UNA PASIVA Y UNA ACTIVA.</t>
  </si>
  <si>
    <t>91800000.0000.373857</t>
  </si>
  <si>
    <t>FORTALECIMIENTO INSTITUCIONAL: PAGO DE ESTIMULOS POR JUBILACIONES, PAGO POR RENUNCIAS VOLUNTARIAS, INDEMNIZACIONES.</t>
  </si>
  <si>
    <t>91800000.0000.374326</t>
  </si>
  <si>
    <t>CARACTERIZACION BIOGEOGRAFICA DE LAS SUBCUENCAS HIDRICAS PARA LA ADAPTACION AL CAMBIO CLIMATICO CONSIDERANDO EL PAISAJE CULTURA ANDINO DE LA PARROQUIA ACHUPALLAS CANTON ALAUSI PROVINCIA DE CHIMBORAZO</t>
  </si>
  <si>
    <t>91800000.0000.375706</t>
  </si>
  <si>
    <t>GENERACION DE SABERES LOCALES - SISTEMA DE GESTION DE CONOCIMIENTO DE LA PROVINCIA</t>
  </si>
  <si>
    <t>91800000.0000.375709</t>
  </si>
  <si>
    <t>GENERACIÓN DE SABERES LOCALES - IMAGEN INTEGRADORA Y DINÁMICA DE LA RIQUEZA PATRIMONIAL DE LA PROVINCIA</t>
  </si>
  <si>
    <t>91800000.0000.376392</t>
  </si>
  <si>
    <t>GENERACION DE SABERES LOCALES - RECUPERACION DEL ARCHIVO HISTORICO DE LA PROVINCIA</t>
  </si>
  <si>
    <t>91800000.0000.377287</t>
  </si>
  <si>
    <t>NORMALIZACIÓN DEL ESTUDIO Y CARACTERIZACIÓN DE LA CALIDAD DE LA CANAL Y DE LA CARNE DE CUY (CAVIA PORCELLUS).</t>
  </si>
  <si>
    <t>91800000.0000.377344</t>
  </si>
  <si>
    <t>EXTRACCION Y CARACTERIZACION DE CELULAS MADRE DE LA LECHE MATERNA</t>
  </si>
  <si>
    <t>91800000.0000.377345</t>
  </si>
  <si>
    <t>91800000.0000.377346</t>
  </si>
  <si>
    <t>IDENTIFICACION Y GEOREFERENCIACION DE LAS VICTIMAS DE TRATA DE PERSONAS EN LA PROVINCIA DE CHIMBORAZO, EN EL PERIODO COMPRENDIDO ENTRE LOS AÑOS 2011 - JUNIO 2013.</t>
  </si>
  <si>
    <t>91800000.0000.377348</t>
  </si>
  <si>
    <t>AMPLIACION IMPRENTA UNIVERSITARIA</t>
  </si>
  <si>
    <t>91800000.0000.377349</t>
  </si>
  <si>
    <t>CONSTRUCCION ESCENARIOS DEPORTIVOS - CANCHAS USO MULTIPLE</t>
  </si>
  <si>
    <t>91800000.0000.378260</t>
  </si>
  <si>
    <t>GIMNASIO INSTITUCIONAL</t>
  </si>
  <si>
    <t>91800000.0000.378273</t>
  </si>
  <si>
    <t>FOMENTO DEL DESARROLLO INTEGRAL EN SECTORES SOCIALES</t>
  </si>
  <si>
    <t>91800000.0000.378294</t>
  </si>
  <si>
    <t>EDUCATE CHIMBORAZO</t>
  </si>
  <si>
    <t>91800000.0000.378310</t>
  </si>
  <si>
    <t>FOMENTO DE LA SALUD INTEGRAL</t>
  </si>
  <si>
    <t>91800000.0000.378312</t>
  </si>
  <si>
    <t>FORTALECIMIENTO DEL TURISMO EN EL CORREDOR TURISTICO AMAZONICO ATILLO</t>
  </si>
  <si>
    <t>91800000.0000.378313</t>
  </si>
  <si>
    <t>BECAS CUARTO NIVEL - MAESTRIAS E INCENTIVOS A PRODUCCION INTELECTUAL</t>
  </si>
  <si>
    <t>91800000.0000.378336</t>
  </si>
  <si>
    <t>CHIMBORAZO CON LEY DESARROLLO Y COMUNICACION</t>
  </si>
  <si>
    <t>91800000.0000.379644</t>
  </si>
  <si>
    <t>DETERMINACIÓN DE COSTOS DIRECTOS Y PRESUPUESTO INVERTIDO EN VIOLENCIA INTRAFAMILIAR EN LA CIUDAD DE RIOBAMBA, EN EL AÑO 2012</t>
  </si>
  <si>
    <t>91800000.0000.379646</t>
  </si>
  <si>
    <t>PRESENCIA DE CALOSTRO Y SU IMPACTO SOBRE LA CALIDAD DE LA LECHE Y EL QUESO, Y REPERCUSIÓN EN LA HIGIENIZACIÓN PREVIO A SU UTILIZACIÓN EN LA INDUSTRIA</t>
  </si>
  <si>
    <t>91800000.0000.379665</t>
  </si>
  <si>
    <t>IMPLEMENTACIÓN DE UN SISTEMA ELECTRÓNICO CON VISIÓN ARTIFICIAL JUNTO CON LA CARACTERIZACIÓN Y EVALUACIÓN DE CALIDAD DE NUEVOS SERVICIOS DE TELECOMUNICACIONES PARA LA REDUCCIÓN DE LAS PÉRDIDAS DE PRODUCCIÓN EN PROCESO INDUSTRIAL Y SU APLICACIÓN EN CIUDADES INTELIGENTES.</t>
  </si>
  <si>
    <t>91800000.0000.380227</t>
  </si>
  <si>
    <t>INVESTIGACION EN LAS AREAS DE CIENCIAS SOCIALES, EDUCACION COMERCIAL Y DERECHO</t>
  </si>
  <si>
    <t>91800000.0000.380228</t>
  </si>
  <si>
    <t>INVESTIGACION EN LAS AREAS DE SALUD Y SERVICIOS SOCIALES</t>
  </si>
  <si>
    <t>91800000.0000.380229</t>
  </si>
  <si>
    <t>INVESTIGACION EN LAS ÁREAS DE CIENCIAS; INGENIERIA, INDUSTRIAS Y CONSTRUCCION; SERVICIOS DE LA UNIVERSIDAD NACIONAL DE CHIMBORAZO</t>
  </si>
  <si>
    <t>91800000.0000.380230</t>
  </si>
  <si>
    <t>INVESTIGACION EN EL AREA DE EDUCACION HUMANIDADES Y ARTES DE LA UNIVERSIDAD NACIONAL DE CHIMBORAZO</t>
  </si>
  <si>
    <t>91800000.0000.380328</t>
  </si>
  <si>
    <t>CONSTRUCCION DEL EDIFICIO DE LA ESCUELA DE ARQUITECTURA</t>
  </si>
  <si>
    <t>91800000.0000.380567</t>
  </si>
  <si>
    <t>ESTUDIOS PARA LA CONSTRUCCIÓN DE UN BLOQUE DE AULAS CAMPUS LA DOLOROSA</t>
  </si>
  <si>
    <t>91800000.148.7356</t>
  </si>
  <si>
    <t>CAPACITACION AL PERSONAL DOCENTE E INVESTIGADORES Y SERVIDORES PUBLICOS DE LA UNACH</t>
  </si>
  <si>
    <t>91800000.727.7353</t>
  </si>
  <si>
    <t>BECAS CUARTO NIVEL PHD</t>
  </si>
  <si>
    <t>91800000.746.2688</t>
  </si>
  <si>
    <t>CONSTRUCCIÓN AUDITORIO GENERAL DE LA UNACH</t>
  </si>
  <si>
    <t>91800000.746.2692</t>
  </si>
  <si>
    <t>CONSTRUCCIÓN ESTADIO DE LA UNACH</t>
  </si>
  <si>
    <t>91800000.746.2714</t>
  </si>
  <si>
    <t>CONSTRUCCIÓN COLISEO DE LA UNACH</t>
  </si>
  <si>
    <t>91800000.746.2718</t>
  </si>
  <si>
    <t>CONSTRUCCIÓN PISCINA SEMIOLIMPICA DE LA UNACH</t>
  </si>
  <si>
    <t>91800000.746.2720</t>
  </si>
  <si>
    <t>CONSTRUCCIÓN EDIFICIO CENTRO DE TECNOLOGÍA EDUCATIVA DEL CAMPUS NORTE</t>
  </si>
  <si>
    <t>91800000.746.2722</t>
  </si>
  <si>
    <t>CONSTRUCCIÓN PARQUEADERO NORTE JUNTO AL EDIFICIO DEL CENTRO DE TECNOLOGÍA EDUCATIVA.</t>
  </si>
  <si>
    <t>91800000.746.2725</t>
  </si>
  <si>
    <t>TERMINACIÓN DEL ADOQUINADO DEL PARQUEADERO DE LA FACULTAD DE CIENCIAS POLÍTICAS Y PUENTE DE ACCESO</t>
  </si>
  <si>
    <t>91800000.746.2911</t>
  </si>
  <si>
    <t>TERMINACIÓN DEL SISTEMA DE AGUA POTABLE EN EL CAMPUS NORTE</t>
  </si>
  <si>
    <t>91800000.746.2913</t>
  </si>
  <si>
    <t>CONSTRUCCIÓN PUENTE DE ACCESO AL PARQUEADERO DE LA FACULTAD DE CIENCIAS POLITICAS Y ADMINISTRATIVAS DE LA UNACH</t>
  </si>
  <si>
    <t>91800000.746.2914</t>
  </si>
  <si>
    <t>CONSTRUCCIÓN OFICINAS DEL DEPARTAMENTO DE MANTENIMIENTO / BODEGAS DE BIENES Y MATERIALES</t>
  </si>
  <si>
    <t>91800000.746.3045</t>
  </si>
  <si>
    <t>CONSTRUCCIÓN EDIFICIO DE CAPACITACIÓN DE DOCENTES Y EMPLEADOS DE LA UNACH</t>
  </si>
  <si>
    <t>91800000.746.3050</t>
  </si>
  <si>
    <t>CONSTRUCCIÓN DEL BLOQUE DE LA FACULTAD DE CIENCIAS DE LA EDUCACIÓN, HUMANAS Y TECNOLOGÍAS.</t>
  </si>
  <si>
    <t>91800000.746.3056</t>
  </si>
  <si>
    <t>CONSTRUCCIÓN E INSTALACIÓN DE 5 ASCENSORES EN EL CAMPUS NORTE Y 3 ASCENSORES EN EL CAMPUS CENTRAL.</t>
  </si>
  <si>
    <t>91800000.746.3074</t>
  </si>
  <si>
    <t>CONSTRUCCIÓN DE CAMINERÍAS Y ÁREAS VERDES DEL CAMPUS NORTE (TERCERA ETAPA).</t>
  </si>
  <si>
    <t>91800000.746.3077</t>
  </si>
  <si>
    <t>TERMINACIÓN DE LA ILUMINACIÓN EXTERIOR DE LAS FACULTADES, ESCENARIOS DEPORTIVOS, AUDITORIO, CTT Y PARQUEADEROS DEL CAMPUS NORTE</t>
  </si>
  <si>
    <t>91800000.746.3091</t>
  </si>
  <si>
    <t>CONSTRUCCIÓN DEL TERCER BLOQUE DE LA FACULTAD DE CIENCIAS POLÍTICAS Y ADMINISTRATIVAS.</t>
  </si>
  <si>
    <t>91800000.746.3096</t>
  </si>
  <si>
    <t>CONSTRUCCIÓN DE TALLERES PARA LA ESCUELA DE INGENIERIA INDUSTRIAL Y AGROINDUSTRIAL.</t>
  </si>
  <si>
    <t>91800000.746.3099</t>
  </si>
  <si>
    <t>CONSTRUCCIÓN DEL DEPARTAMENTO MÉDICO ODONTOLÓGICO</t>
  </si>
  <si>
    <t>91800000.746.3105</t>
  </si>
  <si>
    <t>CONSTRUCCIÓN DEL CENTRO DE CAPACITACION, LIDERAZGO DEL ESTUDIANTE Y BAR - COMEDOR SALUDABLE</t>
  </si>
  <si>
    <t>91800000.746.3107</t>
  </si>
  <si>
    <t>CONSTRUCCIÓN DE DOS CANCHAS DE VOLEY</t>
  </si>
  <si>
    <t>91800000.746.3111</t>
  </si>
  <si>
    <t>CONSTRUCCIÓN PATIO INTERIOR DEL CAMPUS NORTE</t>
  </si>
  <si>
    <t>91800000.746.3116</t>
  </si>
  <si>
    <t>INSTALACIÓN DE MATERIAL SINTÉTICO EN LA PISTA ATLÉTICA DEL ESTADIO</t>
  </si>
  <si>
    <t>91800000.746.3118</t>
  </si>
  <si>
    <t>CONSTRUCCIÓN DEL CENTRO DE CAPACITACIÓN Y LIDERAZGO DEL ESTUDIANTE.</t>
  </si>
  <si>
    <t>91800000.746.3199</t>
  </si>
  <si>
    <t>CONSTRUCCIÓN DE UN EDIFICIO DE CUATRO PLANTAS PARA LA UFAP</t>
  </si>
  <si>
    <t>91800000.746.3200</t>
  </si>
  <si>
    <t>CONSTRUCCIÓN DE ACERAS, BORDILLOS Y ADOQUINADO EN LA CALLE JUNTO AL INSTITUTO CARLOS GARBAY.</t>
  </si>
  <si>
    <t>91800000.746.3201</t>
  </si>
  <si>
    <t>CONSTRUCCIÓN CENTRO DE INVESTIGACIONES BIOMÉDICAS</t>
  </si>
  <si>
    <t>91800000.746.6199</t>
  </si>
  <si>
    <t>CONSTRUCCIÓN Y EQUIPAMIENTO DE UN BLOQUE PARA EL FUNCIONAMIENTO DE LA RADIO, CANAL DE TELEVISION, AUDIO Y VIDEO, CONSULTORIO JURIDICO GRATUITO, INSTITUTO DE ESTUDIOS ECONOMICOS, INSTITUTO DE CRIMINALISTICA, ASESORAMIENTO ADMINISTRATIVO Y CONTABLE</t>
  </si>
  <si>
    <t>91800000.746.6427</t>
  </si>
  <si>
    <t>CONSTRUCCIÓN DEL CERRAMIENTO DEL TERRENO DE GUANO</t>
  </si>
  <si>
    <t>91800000.746.6428</t>
  </si>
  <si>
    <t>CONSTRUCCIÓN DE LA RED PARA FIBRA ÓPTICA</t>
  </si>
  <si>
    <t>91800000.746.6429</t>
  </si>
  <si>
    <t>CONSTRUCCIÓN DE UNA NAVE INDUSTRIAL PARA LA FACULTAD DE INGENIERIA</t>
  </si>
  <si>
    <t>91800000.921.3757</t>
  </si>
  <si>
    <t>APOYO A LA MICROEMPRESA AGROINDUSTRIAL</t>
  </si>
  <si>
    <t>91800000.921.3763</t>
  </si>
  <si>
    <t>REFORZAMIENTO EN EDUCACION PARA ADULTOS</t>
  </si>
  <si>
    <t>91800000.921.3772</t>
  </si>
  <si>
    <t>ATENCIÓN EN SALUD INTEGRAL AL SECTOR RURAL DE LA PROVINCIA DE CHIMBORAZO</t>
  </si>
  <si>
    <t>91800000.921.3774</t>
  </si>
  <si>
    <t>ATENCIÓN LEGAL Y ADMINISTRATIVA PARA EL IMPULSO DE GESTIÓN DE LAS JUNTAS PARROQUIALES DE LA PROVINCIA DE CHIMBORAZO</t>
  </si>
  <si>
    <t>91800000.921.6115</t>
  </si>
  <si>
    <t>CREACIÓN DE CIEN ENTORNOS VIRTUALES PARA SER IMPLEMENTADOS EN LAS INSTITUCIONES EDUCATIVAS DE LA PROVINCIA DE CHIMBORAZO.</t>
  </si>
  <si>
    <t>91800000.921.6179</t>
  </si>
  <si>
    <t>PLAN DE DESARROLLO INTEGRAL PARA LA IMPLEMENTACIÓN DE MICROEMPRESAS RURALES EN EL CANTÓN GUANO, PROV. CHIMBORAZO</t>
  </si>
  <si>
    <t>91800000.921.6181</t>
  </si>
  <si>
    <t>CENTRO DE CAPACITACIÓN EN ENSANBALJE Y MANTENIMIENTO DE EQUIPOS DE CÓMPUTO</t>
  </si>
  <si>
    <t>91800000.921.6182</t>
  </si>
  <si>
    <t>MODELO DE COMERCIALIZACION CONTROL Y GESTION DE COMERCIO ELECTRÓNICO EN PYMES DE LA PROVINCIA DE CHIMBORAZO</t>
  </si>
  <si>
    <t>91800000.921.6256</t>
  </si>
  <si>
    <t>INDUSTRIALIZACIÓN DE UNA MAQUINARIA ENCAPSULADORA DE ALIMENTOS BALANCEADOS PARA GANADO VACUNO EN EL CANTÓN CHUNCHI</t>
  </si>
  <si>
    <t>91800000.1162.5201</t>
  </si>
  <si>
    <t>CONTROL DE CALIDAD DE LOS MATERIALES DE CONSTRUCCIÒN QUE SE PRODUCEN EN LA PROVINCIA DE CHIMBORAZO</t>
  </si>
  <si>
    <t>91800000.1162.5202</t>
  </si>
  <si>
    <t>PROPUESTA TÉCNICA DE MANEJO DE SUBCUENCAS HÍDRICAS Y CARACTERIZACIÓN TERRITORIAL AMBIENTAL, CONSIDERANDO EL PAISAJE CULTURAL ANDINO Y EL DESARROLLO SOCIOECONÓMICO DE LA PARROQUIA ACHUPALLAS, CANTÓN ALAUSÍ, PROVINCIA DE CHIMBORAZO</t>
  </si>
  <si>
    <t>91800000.1162.6122</t>
  </si>
  <si>
    <t>PROYECTO DE DESARROLLO INTEGRAL, PARA LA ASOCIACIÓN DE MUJERES INDÍGENAS DE LA COMUNIDAD CHAUZÁN TOTORILLAS, "KURI SISA", PARROQUIA LA MATRIZ, CANTÓN GUAMOTE, PROVINCIA DE CHIMBORAZO.</t>
  </si>
  <si>
    <t>91800000.1162.6123</t>
  </si>
  <si>
    <t>PROGRAMA DE MEJORAMIENTO DEL ACCESO A LOS SERVICIOS DE SALUD SEXUAL Y REPRODUCTIVA, FOCALIZADO EN ADOLESCENTES Y MUJERES EN EDAD FÉRTIL DE LAS COMUNIDADES RURALES DEL CANTÓN GUANO, PROVINCIA DE CHIMBORAZO.</t>
  </si>
  <si>
    <t>91800000.1162.6130</t>
  </si>
  <si>
    <t>DIAGNÓSTICO DE LA REALIDAD EDUCATIVA DE LA PROVINCIA DE CHIMBORAZO</t>
  </si>
  <si>
    <t>91800000.1162.6134</t>
  </si>
  <si>
    <t>EDUCACIÓN AMBIENTAL PARA NIÑOS Y NIÑAS DE 6TO Y 7MO AÑO DE EDUCACIÓN BÁSICA DE LAS ESCUELAS FISCALES Y PARTICULARES DEL CANTÓN RIOBAMBA.</t>
  </si>
  <si>
    <t>91800000.1162.6138</t>
  </si>
  <si>
    <t>DESARROLLO DE UN BANCO MICROBIOLOGICO EN LA UNIVERSIDAD NACIONAL DE CHIMBORAZO (BMR-UNACH PARA LA COLECCIÓN DE GERMENES PRESENTES EN LA CIUDAD DE RIOBAMBA)</t>
  </si>
  <si>
    <t>91800000.1162.6141</t>
  </si>
  <si>
    <t>ANÁLISIS RELACIONAL DEL PERFIL DE LOS BACHILLERES FISCALES RURALES DEL CANTÓN RIOBAMBA CON SU DESEMPEÑO EN LAS CARRERAS PROFESIONALES A NIVEL DE LA FACULTAD DE CIENCIAS DE LA EDUCACIÓN, HUMANAS Y TECNOLOGÍAS DE LA UNACH.</t>
  </si>
  <si>
    <t>91800000.1162.6158</t>
  </si>
  <si>
    <t>CONSTRUCCIÓN DE UN SISTEMA DE INDICADORES PRODUCTIVOS PARA LA PROVINCIA DE CHIMBORAZO</t>
  </si>
  <si>
    <t>91800000.1162.6161</t>
  </si>
  <si>
    <t>CREACIÓN DE UNA BIBLIOTECA VIRTUAL PARA PERSONAS CON DISCAPACIDAD VISUAL EN LA FCPA DE LA UNACH</t>
  </si>
  <si>
    <t>91800000.1162.6165</t>
  </si>
  <si>
    <t>AULA VIRTUAL PARA EL INSTITUTO DE INVESTIGACIÓN CIENTÍFICA Y DESARROLLO DE LA UNACH</t>
  </si>
  <si>
    <t>91800000.1162.6170</t>
  </si>
  <si>
    <t>¿DISEÑO DEL PROGRAMA DE SEMILLEROS DE INVESTIGACIÓN PARA LA UNIVERSIDAD NACIONAL DE CHIMBORAZO EN EL PERIODO 2010-2015¿.</t>
  </si>
  <si>
    <t>91800000.1162.6171</t>
  </si>
  <si>
    <t>PROGRAMA DE DIFUSIÓN DE LA RED DE MUSEOS DE RIOBAMBA</t>
  </si>
  <si>
    <t>91800000.1162.6176</t>
  </si>
  <si>
    <t>ESTUDIO DE VULNERABILIDAD SISMICA DE VIVIENDAS EN RIOBAMBA</t>
  </si>
  <si>
    <t>91800000.1162.6187</t>
  </si>
  <si>
    <t>PROPUESTA DE RECARGA DE HUMEDALES LENTICOS ANDINOS</t>
  </si>
  <si>
    <t>91800000.1162.6190</t>
  </si>
  <si>
    <t>MICRO RIEGO PARA APROVECHAR HUMEDALES LENTICOS CON SISTEMAS DE RECARGA</t>
  </si>
  <si>
    <t>91800000.1214.7354</t>
  </si>
  <si>
    <t>ACREDITACION INSTITUCIONAL DE LA UNIVERSIDAD NACIONAL DE CHIMBORAZO</t>
  </si>
  <si>
    <t>91800000.1222.7357</t>
  </si>
  <si>
    <t>EQUIPAMIENTO TECNICO PARA LA UNIVERSIDAD NACIONAL DE CHIMBORAZO</t>
  </si>
  <si>
    <t>91800000.1385.7310</t>
  </si>
  <si>
    <t>ESTUDIO SOCIO-ECONOMICO DE LAS PERSONAS CON DISCAPACIDAD DE LA PROVINCIA DE CHIMBORAZO EN LOS 10 CANTONES Y SUS PARROQUIAS RURALES INFORMACIÓN REQUERIDA PARA LA CONSTRUCCIÓN DE VIVIENDAS MEDIANTE EL PROGRAMA DE VIVIENDA "MANUELA ESPEJO" IMPULSADO POR LA VICEPRESIDENCIA DE LA REPÚBLICA</t>
  </si>
  <si>
    <t>91700000.0000.372871</t>
  </si>
  <si>
    <t>PROYECTO DESARROLLO DE LA EFICIENCIA ENERGETICA Y LAS ENERGÍAS RENOVABLES EN LA REGIÓN 7</t>
  </si>
  <si>
    <t>91700000.0000.372998</t>
  </si>
  <si>
    <t>CREACION DEL INSTITUTO DE TECNOLOGIAS DE PRODUCTOS FORESTALES DEL ECUADOR EN LA UNIVERSIDAD NACIONAL DE LOJA</t>
  </si>
  <si>
    <t>91700000.0000.373031</t>
  </si>
  <si>
    <t>CREACIÓN DE LA ORQUESTA FILARMÓNICA JUVENIL UNIVERSITARIA DE LA UNIVERSIDAD NACIONAL DE LOJA</t>
  </si>
  <si>
    <t>91700000.0000.373042</t>
  </si>
  <si>
    <t>VII ENCUENTRO NACIONAL DE CULTURAS</t>
  </si>
  <si>
    <t>91700000.0000.373179</t>
  </si>
  <si>
    <t>INVESTIGACIÓN Y DESARROLLO DE UNA GUIA PEDAGÓGICA MULTIMEDIA PARA LA INTRODUCCIÓN DE LA GESTIÓN INTEGRADA DEL AGUA EN LA EDUCACIÓN BASICA DE LA REGIÓN SUR DEL ECUADOR, CON BASE EN LA GEOMÁTICA</t>
  </si>
  <si>
    <t>91700000.0000.373187</t>
  </si>
  <si>
    <t>CONSTRUCCIÓN DE UN BLOQUE DE AULAS Y LABORATORIOS PARA EL AREA DE LA SALUD HUMANA DE LA UNIVERSIDAD NACIONAL DE LOJA</t>
  </si>
  <si>
    <t>91700000.0000.373223</t>
  </si>
  <si>
    <t>CONSTRUCCION DEL EDIFICIO DE AULAS Y LABORATORIOS PARA EL AREA DE ENERGIA, INDUSTRIAS Y RECURSOS NATURALES NO RENOVABLES</t>
  </si>
  <si>
    <t>91700000.0000.373241</t>
  </si>
  <si>
    <t>CALIDAD AMBIENTAL DEL RECURSO HIDRICO DE LA CUENCA CATAMAYO</t>
  </si>
  <si>
    <t>91700000.0000.373372</t>
  </si>
  <si>
    <t>EVIDENCIAS DE LOS SISTEMAS DE SALUD Y ENFERMEDAD EN EL ECUADOR ANCESTRAL</t>
  </si>
  <si>
    <t>91700000.0000.374502</t>
  </si>
  <si>
    <t>EVENTOS ARTISTICOS Y CULTURALES</t>
  </si>
  <si>
    <t>91700000.0000.374677</t>
  </si>
  <si>
    <t>DESARROLLO DE LA INFRAESTRUCTURA TECNOLOGICA EN TELECOMUNICACIONES DE LA UNIVERSIDAD NACIONAL DE LOJA</t>
  </si>
  <si>
    <t>91700000.0000.374704</t>
  </si>
  <si>
    <t>EQUIPAMIENTO DEL CENTRO DE INVESTIGACIONES TERRITORIALES DE LA UNIVERSIDAD NACIONAL DE LOJA</t>
  </si>
  <si>
    <t>91700000.0000.376247</t>
  </si>
  <si>
    <t>PLAN DE JUBILACION DE DOCENTES SERVIDORES Y TRABAJADORES Y RENUNCIAS VOLUNTARIAS DE SERVIDORES DE LA UNIVERSIDAD NACIONAL DE LOJA</t>
  </si>
  <si>
    <t>91700000.0000.376248</t>
  </si>
  <si>
    <t>MOVILIDAD DOCENTE Y ESTUDIANTIL DE LA UNIVERSIDAD NACIONAL DE LOJA</t>
  </si>
  <si>
    <t>91700000.0000.377834</t>
  </si>
  <si>
    <t>EQUIPAMIENTO Y MOBILIARIO DE LAS UNIDADES DE LA ADMINISTRACIÓN CENTRAL, QUE COADYUVEN AL DESEMPEÑO EFICIENTE DE LAS FUNCIONES SUSTANTIVAS DE LA UNIVERSIDAD</t>
  </si>
  <si>
    <t>91700000.0000.377836</t>
  </si>
  <si>
    <t>PROGRAMA UNL DE VINCULACION CON LA SOCIEDAD</t>
  </si>
  <si>
    <t>91700000.0000.378311</t>
  </si>
  <si>
    <t>FORTALECIMIENTO INSTITUCIONAL DE LA UNIVERSIDAD NACIONAL DE LOJA-PLAN DE JUBILACION-PERSONAL DOCENTE</t>
  </si>
  <si>
    <t>91700000.0000.378944</t>
  </si>
  <si>
    <t>FORTALECIMIENTO INSTITUCIONAL - OPTIMIZACION DEL TALENTO HUMANO DE LA UNIVERSIDAD NACIONAL DE LOJA</t>
  </si>
  <si>
    <t>91700000.0000.379289</t>
  </si>
  <si>
    <t>FORTALECIMIENTO INSTITUCIONAL DE LA UNIVERSIDAD NACIONAL DE LOJA - RETIROS POR JUBILACION Y RENUNCIAS VOLUNTARIAS DEL PERSONAL ADMINISTRATIVO Y DE TRABAJADORES DE LA EX UNIDAD EDUCATIVA ANEXA</t>
  </si>
  <si>
    <t>91700000.0000.380411</t>
  </si>
  <si>
    <t>LA ORQUESTA FILARMONICA JUVENIL UNIVERSITARIA EMBAJADORA DEL ARTE LA MUSICA Y LA CULTURA</t>
  </si>
  <si>
    <t>91700000.0000.380438</t>
  </si>
  <si>
    <t>LA DANZA COMO GENERADORA DE ESPACIOS DE ENCUENTRO Y DE VINCULACION CON LA SOCIEDAD</t>
  </si>
  <si>
    <t>91700000.680.6676</t>
  </si>
  <si>
    <t>PRODUCCIÓN DE INOCULANTES DE MICROORGANISMOS BENÉFICOS EN LA AGRICULTURA PARA RECUPERAR LA FERTILIDAD DE LOS SUELOS DE LA PROVINCIA DE LOJA</t>
  </si>
  <si>
    <t>91700000.681.4002</t>
  </si>
  <si>
    <t>ESTUDIO DE LA VARIABILIDAD GENETICA EN EL CONTENIDO DE  PAPAINA EN  ESPECIES DE VASCONCELLEA DEL SUR DEL ECUADOR.</t>
  </si>
  <si>
    <t>91700000.681.4167</t>
  </si>
  <si>
    <t>PROYECTO DE MEJORAMIENTO DE LA INFRAESTRUCTURA DE LA CIUDAD UNIVERSITARIA GFE</t>
  </si>
  <si>
    <t>91700000.682.2637</t>
  </si>
  <si>
    <t>MEJORAMIENTO DE LA INFRAESTRUCTURA Y EQUIPAMIENTO DEL ÁREA DE LA SALUD HUMANA DE LA UNIVERSIDAD NACIONAL DE LOJA.</t>
  </si>
  <si>
    <t>91700000.682.2645</t>
  </si>
  <si>
    <t>ESTUDIOS Y CONSTRUCCIONES PARA EL AREA JURIDICA, SOCIAL Y ADMINISTRATIVA</t>
  </si>
  <si>
    <t>91700000.682.2685</t>
  </si>
  <si>
    <t>PRODUCCIÓN E INDUSTRIALIZACIÓN PECUARIA EN LA FINCA EXPERIMENTAL PUNZARA DE LA UNIVERSIDAD NACIONAL DE LOJA</t>
  </si>
  <si>
    <t>91700000.682.2702</t>
  </si>
  <si>
    <t>EQUIPAMIENTO Y AMOBLADO DEL AREA JURIDICA, SOCIAL Y ADMINISTRATIVA.</t>
  </si>
  <si>
    <t>91700000.682.2745</t>
  </si>
  <si>
    <t>ADECUACION Y READECUACION DE ESPACIOS FISICOS DEL AREA JURÍDICA, SOCIAL Y ADMINISTRATIVA</t>
  </si>
  <si>
    <t>91700000.682.2762</t>
  </si>
  <si>
    <t>ADQUISICION DE EQUIPOS, MAQUINARIA Y FINCA PARA EL AREA AGROPECUARIA Y DE RECURSOS NATURALES RENOVABLES DE LA UNL</t>
  </si>
  <si>
    <t>91700000.682.2779</t>
  </si>
  <si>
    <t>DESARROLLO DE LA INFRAESTRUCTURA FISICA DEL AREA AGROPECUARIA Y DE RECURSOS NATURALES RENOVABLES DE LA UNL</t>
  </si>
  <si>
    <t>91700000.682.2784</t>
  </si>
  <si>
    <t>CONSTRUCCIÓN DE LAS BATERÍAS SANITARIAS TIPO, PARA LAS AREAS DE ENERGÍA Y RECURSOS NATURALES NO RENOVABLES Y EX NIVEL DE CIENCIAS BASICAS DE LA UNIVERSIDAD NACIONAL DE LOJA</t>
  </si>
  <si>
    <t>91700000.682.2786</t>
  </si>
  <si>
    <t>¿DISEÑO Y CONSTRUCCIÓN DEL OCTOGONO PARA LABORATORIOS TÉCNICOS DEL AREA DE LA ENERGÍA, LAS INDUSTRIAS Y LOS RECURSOS NATURALES NO RENOVABLES¿</t>
  </si>
  <si>
    <t>91700000.682.2789</t>
  </si>
  <si>
    <t>ADQUISICIÓN DE EQUIPOS Y MOBILIARIO PARA LA IMPLEMENTACIÓN DEL LABORATORIO DE REDES Y SISTEMAS OPERATIVOS DEL ÁREA DE LA ENERGÍA, LAS INDUSTRIAS Y DE LOS RECURSOS NATURALES NO RENOVABLES</t>
  </si>
  <si>
    <t>91700000.682.2790</t>
  </si>
  <si>
    <t>OPTIMIZACION DEL TALLER MECANICO DEL AEIRNNR DE LA UNL DEL ÁREA DE LA ENERGÍA, LAS INDUSTRIAS Y DE LOS RECURSOS NATURALES NO RENOVABLES</t>
  </si>
  <si>
    <t>91700000.682.2807</t>
  </si>
  <si>
    <t>EQUIPAMIENTO DE LOS LABORATORIOS DEL AREA AGROPECUARIA Y DE RECURSOS NATURALES RENOVABLES DE LA UNIVERSIDAD NACIONAL DE LOJA.</t>
  </si>
  <si>
    <t>91700000.682.2815</t>
  </si>
  <si>
    <t>MEJORAMIENTO DEL SISTEMA DE GESTIÓN INTEGRAL DE BIBLIOTECAS DE LA UNIVERSIDAD NACIONAL DE LOJA</t>
  </si>
  <si>
    <t>91700000.682.2840</t>
  </si>
  <si>
    <t>CONSTRUCCIÓN DE LA II Y III ETAPAS DEL EDIFICIO DE LA CARRERA DE MÚSICA Y DOTACIÓN DEL MOBILIARIO DE USO EDUCATIVO</t>
  </si>
  <si>
    <t>91700000.682.2880</t>
  </si>
  <si>
    <t>IMPLEMENTACIÓN Y EQUIPAMIENTO DEL CENTRO DE CÓMPUTO DEL ÁREA DE LA EDUCACIÓN, EL ARTE Y LA COMUNICACIÓN, DE LA UNIVERSIDAD NACIONAL DE LOJA</t>
  </si>
  <si>
    <t>91700000.682.2908</t>
  </si>
  <si>
    <t>EQUIPAMIENTO Y AMOBLADO DEL AREA DE LA EDUCACIÓN, EL ARTE Y LA COMUNICACIÓN</t>
  </si>
  <si>
    <t>91700000.682.2988</t>
  </si>
  <si>
    <t>CONSTRUCCIONES DE SALA DE AULA MAGNA, BATERIAS SANITARIAS Y BAR CAFETERIA DEL AREA DE LA EDUCACIÓN, EL ARTE Y LA COMUNICACIÓN</t>
  </si>
  <si>
    <t>91700000.682.3072</t>
  </si>
  <si>
    <t>DOTACIÓN DE MOBILIARIO, EQUIPO INFORMÁTICO Y TELEFÓNICO PARA LAS DEPENDENCIAS DE LA MODALIDAD DE ESTUDIOS A DISTANCIA, DE LA UNIVERSIDAD NACIONAL DE LOJA.</t>
  </si>
  <si>
    <t>91700000.682.3181</t>
  </si>
  <si>
    <t>PLANTA PILOTO DE CERÁMICA Y PRODUCCIÓN</t>
  </si>
  <si>
    <t>91700000.682.3243</t>
  </si>
  <si>
    <t>COLOCACIÓN DE CIELO RASO EN LAS AULAS, LABORATORIOS, OFICINAS, CENTRO DE COMUTO, SALA DE PROYECCIONES Y CAFETERÍA DEL COLEGIO MANUEL CABRERA LOZANO DE LA EXTENSIÓN DE MOTUPE DE LA UNIVERSIDAD NACIONAL DE LOJA.</t>
  </si>
  <si>
    <t>91700000.682.3259</t>
  </si>
  <si>
    <t>ESTUDIO, CONSTRUCCION Y EQUIPAMIENTO DEL COLEGIO EXPERIMENTAL UNIVERSITARIO MANUEL CABRERA LOZANO EXTENSION DE MOTUPE DEL AREA DE LA EDUCACION EL ARTE Y LA COMUNICACION DE LA UNIVERSIDAD NACIONAL DE LOJA.</t>
  </si>
  <si>
    <t>91700000.682.3327</t>
  </si>
  <si>
    <t>CONSTRUCCION Y MEJORAMIENTO DE LA INFRAESTRUCTURA DEPORTIVA DE LA UNIVERSIDAD NACIONAL DE LOJA, QUE PERMITA LA SUPERACION Y FORMACION ACADEMICA DE LOJA Y LA REGION SUR DEL PAIS</t>
  </si>
  <si>
    <t>91700000.682.3400</t>
  </si>
  <si>
    <t>ORGANIZACION, IMPLEMENTACION Y EQUIPAMIETO DE LOS LABORATORIOS PEDAGOGICOS DEL ÁREA DE LA EDUCACION, EL ARTE Y LA COMUNICACION</t>
  </si>
  <si>
    <t>91700000.682.3450</t>
  </si>
  <si>
    <t>CENTRO DE PREVENCION, ATENCION Y TRATAMIENTO PSICOPEDAGOGICO DEL AREA DE LA EDUCACION, EL ARTE Y LA COMUNICACION DE LA UNIVERSIDAD NACIONAL DE LOJA</t>
  </si>
  <si>
    <t>91700000.682.3583</t>
  </si>
  <si>
    <t>IMPLEMENTACIÓN DE PROCESOS DE EVALUACIÓN EN LAS FUNCIONES DE DOCENCIA Y GESTIÓN EN LA UNIVERSIDAD NACIONAL DE LOJA CON FINES DE MEJORAMIENTO Y ACREDITACIÓN.</t>
  </si>
  <si>
    <t>91700000.682.3685</t>
  </si>
  <si>
    <t>CENTRO DE CONVENCIONES DE LA UNIVERSIDAD NACIONAL DE LOJA</t>
  </si>
  <si>
    <t>91700000.682.3795</t>
  </si>
  <si>
    <t>IMPLEMENTACION DE ACCESO INALAMBRICO A LOS SERVICIOS DE INTERNET EN EL CAMPUS DE LA UNIVERSIDAD NACIONAL DE LOJA.</t>
  </si>
  <si>
    <t>91700000.682.3990</t>
  </si>
  <si>
    <t>INSERCIÓN Y DESEMPEÑO LABORAL DE LOS GRADUADOS DE LA UNL 2004</t>
  </si>
  <si>
    <t>91700000.682.4030</t>
  </si>
  <si>
    <t>EDUCACIÓN CONTINUA CIENTÍFICO-TÉCNICA EN CORRESPONDENCIA CON LAS PRÁCTICAS PROFESIONALES Y LAS NUEVAS EXIGENCIAS DEL DESARROLLO LOCAL, REGIONAL Y NACIONAL Y AVANCES CIENTÍFICOS</t>
  </si>
  <si>
    <t>91700000.682.4040</t>
  </si>
  <si>
    <t>PROGRAMA DE FORMACIÓN ESPECIALIZADA DE LOS DOCENTES DE LA UNIVERSIDAD NACIONAL DE LOJA</t>
  </si>
  <si>
    <t>91700000.682.4162</t>
  </si>
  <si>
    <t>INTERCAMBIO ESTUDIANTIL Y DOCENTE EN UNIVERSIDADES Y CENTROS DE INVESTIGACIÓN NACIONALES Y EXTRANJEROS PARA POTENCIAR LA FORMACIÓN PROFESIONAL Y DE POSTGRADO</t>
  </si>
  <si>
    <t>91700000.682.4168</t>
  </si>
  <si>
    <t>CAPACITACIÓN PERMANENTE DE LOS DOCENTES DE LA UNIVERSIDAD NACIONAL DE LOJA EN EL SISTEMA ACADÉMICO MODULAR POR OBJETOS DE TRANSFORMACIÓN, SAMOT, Y USO DE HERRAMIENTAS INFORMÁTICAS.</t>
  </si>
  <si>
    <t>91700000.682.6679</t>
  </si>
  <si>
    <t>¿EQUIPAMIENTO DE LAS CARRERAS DE CADA AAA: AMOBLADO, LABORATORIOS, MEJORAMIENTO DE AULAS Y ANEXOS¿</t>
  </si>
  <si>
    <t>91700000.682.6680</t>
  </si>
  <si>
    <t>BECAS ESTUDIANTILES</t>
  </si>
  <si>
    <t>91700000.682.7358</t>
  </si>
  <si>
    <t>CONTRAPARTE PROYECTOS BEDE MIPRO Y OTROS</t>
  </si>
  <si>
    <t>91700000.682.7359</t>
  </si>
  <si>
    <t>CONSTRUCCION DEL ARTE PARA EL COMPLEJO CULTURAL</t>
  </si>
  <si>
    <t>91700000.682.7375</t>
  </si>
  <si>
    <t>ESTUDIOS, EQUIPAMIENTO, READECUACION Y CONSTRUCCION DE LA INFRAESTRUCTURA DEL AREA DE LA EDUCACION, EL ARTE Y LA COMUNICACION</t>
  </si>
  <si>
    <t>91700000.682.7378</t>
  </si>
  <si>
    <t>ESTUDIOS DE EVALUACION Y DISEÑO DEFINITIVO DE LOS SISTEMAS DE AGUA POTABLE ALCANTARILLADO SANITARIO Y ALCANTARILLADO PLUVIAL</t>
  </si>
  <si>
    <t>91700000.683.3125</t>
  </si>
  <si>
    <t>MONITOREO A LARGO PLAZO DEL IMPACTO DEL CAMBIO CLIMATICO EN LA BIODIVERSIDAD DE ECOSISTEMAS DE PARAMO EN EL PARQUE NACIONAL PODOCARPUS, PROVINCIA DE LOJA, ECUADOR (MI CAMBIO)</t>
  </si>
  <si>
    <t>91700000.683.3192</t>
  </si>
  <si>
    <t>CARACTERIZACIÓN DE LAS ORGANIZACIONES SOCIALES EN LA PROVINCIA DE LOJA</t>
  </si>
  <si>
    <t>91700000.683.3298</t>
  </si>
  <si>
    <t>PLANTAS MEDICINALES, PLAGUICIDAS Y TÓXICAS DE LA REGIÓN SUR DEL ECUADOR: ESTUDIO FITOQUÍMICO, FARMACOLOGICO Y DE TOXICIDAD EN ZAMORA CHINCHIPE</t>
  </si>
  <si>
    <t>91700000.683.3326</t>
  </si>
  <si>
    <t>IMPLEMENTACION DEL CENTRO DE INVESTIGACIONES Y SERVICIOS DE ANALISIS QUIMICOS DE LA UNIVERSIDAD NACIONAL DE LOJA. CISAQ UNL</t>
  </si>
  <si>
    <t>91700000.683.3343</t>
  </si>
  <si>
    <t>IMPLEMENTACION DE LA INFRAESTRUCTURA FISICA DEL CENTRO DE DESARROLLO E INVESTIGACIÓN CIENTÍFICA EN LA ZONA DE LA AMAZONIA DE LA REGIÓN SUR DEL ECUADOR</t>
  </si>
  <si>
    <t>91700000.683.3410</t>
  </si>
  <si>
    <t>GENERACIÓN Y VALORACIÓN DE SISTEMAS AGROFORESTALES PARA LA PRODUCCIÓN DE BOVINOS DE LECHE Y CARNE EN LA AMAZONÍA ECUATORIANA SUR</t>
  </si>
  <si>
    <t>91700000.683.3415</t>
  </si>
  <si>
    <t>EVALUACION DEL POTENCIAL ECOTURISTICO Y ELABORACION DE UN PLAN DE DESARROLLO TURISTICO PARA EL CANTON CENTINELA DEL CONDOR</t>
  </si>
  <si>
    <t>91700000.683.3546</t>
  </si>
  <si>
    <t>CARACTERIZACIÓN, CONSERVACIÓN Y USO SUSTENTABLE DE ESPECIES ANIMALES NATIVAS DE LA AMAZONÍA SUR ECUATORIANA</t>
  </si>
  <si>
    <t>91700000.683.3674</t>
  </si>
  <si>
    <t>ESTUDIO PSICOLÓGICO DE LAS CAUSAS QUE PROVOCAN ADICCIONES EN LA CIUDAD DE LOJA</t>
  </si>
  <si>
    <t>91700000.683.3681</t>
  </si>
  <si>
    <t>GESTIÓN DE LA FERTILIDAD DEL SUELO CON ENMIENDAS DE CARBÓN VEGETAL EN PLANTACIONES DE ÁRBOLES MADERABLES EN EL SUR DE LA AMAZONÍA ECUATORIANA</t>
  </si>
  <si>
    <t>91700000.683.3683</t>
  </si>
  <si>
    <t>PROGRAMA DE INVESTIGACION EN SISTEMAS AGROFORESTALES EN LA ESTACION EXPERIMENTAL EL PADMI DE LA UNIVERSIDAD NACIONAL DE LOJA: SUBSISTEMAS SILVOAGRÍCOLAS</t>
  </si>
  <si>
    <t>91700000.683.3686</t>
  </si>
  <si>
    <t>CONSTRUCCIÓN DEL COMPLEJO CULTURAL DE LA UNIVERSIDAD NACIONAL DE LOJA</t>
  </si>
  <si>
    <t>91700000.683.3742</t>
  </si>
  <si>
    <t>INCIDENCIA DEL DENGUE EN EL CANTÓN MACARÁ, FACTORES ASOCIADOS Y ALTERNATIVAS PARA SU PREVENCIÓN Y CONTROL EN LA PROVINCIA DE LOJA</t>
  </si>
  <si>
    <t>91700000.683.3775</t>
  </si>
  <si>
    <t>PROGRAMA DE INVESTIGACIÓN EN POTENCIALIDAD Y DESARROLLO DE ENERGÍAS RENOVABLES A PEQUEÑA ESCALA EN LOS SECTORES RURALES DE LA PROVINCIA DE LOJA QUE NO DISPONEN DE ELECTRIFICACIÓN.</t>
  </si>
  <si>
    <t>91700000.683.3801</t>
  </si>
  <si>
    <t>COLECTA, CARACTERIZACIÓN Y COMPORTAMIENTO AGRONOMICO DE ECOTIPOS DE CENTROSEMA EN LAS ZONAS SECAS DE LA PROVINCIA DE LOJA</t>
  </si>
  <si>
    <t>91700000.683.3810</t>
  </si>
  <si>
    <t>CARACTERIZACIÓN DE LAS ESPECIES ACUÍCOLAS CON POTENCIAL Y SISTEMATIZACIÓN DE LOS CONOCIMIENTOS ANCESTRALES EN LA ZONA SUR DE LA AMAZONIA ECUATORIANA</t>
  </si>
  <si>
    <t>91700000.683.3823</t>
  </si>
  <si>
    <t>CONSTRUCCIÓN DE LA INFRAESTRUCTURA OPERATIVA DEL INSTITUTO DE INVESTIGACIONES ACUICOLAS IIACA, CEDAMAZ, UNIVERSIDAD NACIONAL DE LOJA, EL PADMI ZAMORA CHINCHIPE.</t>
  </si>
  <si>
    <t>91700000.683.3834</t>
  </si>
  <si>
    <t>DETERMINACION DE PARAMETROS PRODUCTIVOS Y REPRODUCTIVOS EN OVINOS MANEJADOS EN SEMIESTABULACION EN LA SIERRA MEDIO ALTA DE LA REGIÓN SUR DEL ECUADOR</t>
  </si>
  <si>
    <t>91700000.683.3835</t>
  </si>
  <si>
    <t>EFECTO DE DIFERENTES GRANULOMETRÍAS DEL CARBÓN VEGETAL Y TENSIONES DE HUMEDAD EN CULTIVOS PROMISORIOS BAJO INVERNADERO</t>
  </si>
  <si>
    <t>91700000.683.3872</t>
  </si>
  <si>
    <t>DETERMINACIÓN DEL POTENCIAL MATRICIAL DE LOS SUELOS PARA CULTIVOS PROMISORIOS BAJO RIEGO EN EL CANTÓN LOJA</t>
  </si>
  <si>
    <t>91700000.683.3894</t>
  </si>
  <si>
    <t>PROGRAMA DE SOBERANIA Y SEGURIDAD ALIMENTARIA EN EL SECTOR RURAL: CASO COMUNA COLLANA CATACOCHA</t>
  </si>
  <si>
    <t>91700000.683.3907</t>
  </si>
  <si>
    <t>ONTOGENIA Y COMPORTAMIENTO REPRODUCTIVO DE LAS ABEJAS SIN AGUIJÓN, PARA EL DESARROLLO DE TECNOLOGÍAS DE MANEJO</t>
  </si>
  <si>
    <t>91700000.683.3910</t>
  </si>
  <si>
    <t>IMPACTOS PROVOCADOS POR LA INTRODUCCIÓN DE RANA TORO (LITHOBATES CATESBEIANA) EN LA FAUNA SILVESTRE NATIVA DE LA AMAZONÍA SUR DEL ECUADOR</t>
  </si>
  <si>
    <t>91700000.683.3928</t>
  </si>
  <si>
    <t>ADAPTABILIDAD DE ESPECIES FORESTALES Y NO FORESTALES NATIVAS CON POTENCIAL DE APROVECHAMIENTO MÚLTIPLE EN EL SUR DE LA AMAZONÍA ECUATORIANA</t>
  </si>
  <si>
    <t>91700000.683.3936</t>
  </si>
  <si>
    <t>IDENTIFICACIÓN, VALORACIÓN Y CONSERVACIÓN DE ECOSISTEMAS NATIVOS PARA PROVEER SERVICIOS AMBIENTALES EN LA DE PROVINCIA DE ZAMORA CHINCHIPE</t>
  </si>
  <si>
    <t>91700000.683.3950</t>
  </si>
  <si>
    <t>RELACIÓN ENTRE LA CALIDAD AMBIENTAL Y LA CALIDAD DE VIDA DE LOS HABITANTES DE LA CIUDAD DE LOJA</t>
  </si>
  <si>
    <t>91700000.683.3951</t>
  </si>
  <si>
    <t>CARACTERIZACIÓN, PROPAGACIÓN Y POTENCIAL DE USO DE LAS ESPECIES FRUTÍCOLAS DE LA ZONA SUR DE LA AMAZONÍA ECUATORIANA</t>
  </si>
  <si>
    <t>91700000.683.3967</t>
  </si>
  <si>
    <t>FACTORES QUE INCIDEN EN EL DESAROLLO DE LAS PYMES DE LA PROVINCIA DE LOJA COMO OPORTUNIDAD DE RETORNO DE LOS MIGRANTES</t>
  </si>
  <si>
    <t>91700000.683.3972</t>
  </si>
  <si>
    <t>CARACTERIZACIÓN Y VALORACIÓN DE PROPIEDADES TECNOLÓGICAS DE BOSQUES SECUNDARIOS DEL SUR DE AMAZONIA ECUATORIANA</t>
  </si>
  <si>
    <t>91700000.683.4028</t>
  </si>
  <si>
    <t>FORMACION DE DOCTORES E INVESTIGADORES EN DISTINTOS ÁMBITOS DEL CONOCIMIENTO</t>
  </si>
  <si>
    <t>91700000.683.4050</t>
  </si>
  <si>
    <t>IDENTIFICACIÓN DE FUENTES DE CONTENIDO DE LICOPENO EN ESPECIES SILVESTRES DE TOMATE E INICIO DE SELECCIÓN PARA AUMENTAR SU CONTENIDO EN TOMATE CULTIVADO</t>
  </si>
  <si>
    <t>91700000.683.4083</t>
  </si>
  <si>
    <t>GENERACION DE UNA VARIEDAD DE MANÍ CRIOLLO CON FINES INDUSTRIALES PARA EL VALLE DE CASANGA</t>
  </si>
  <si>
    <t>91700000.683.4090</t>
  </si>
  <si>
    <t>GENERACIÓN DE UNA VARIEDAD DE AJÍ (CAPSICUM SPP.) CON FINES AGROINDUSTRIALES</t>
  </si>
  <si>
    <t>91700000.683.4093</t>
  </si>
  <si>
    <t>IMPLEMENTACIÓN DE UN BANCO REGIONAL DE GERMOPLASMA</t>
  </si>
  <si>
    <t>91700000.683.4126</t>
  </si>
  <si>
    <t>MEJORAMIENTO DE LA SEGURIDAD ALIMENTARIA CON ANÁLISIS DE CADENAS AGROALIMENTARIAS EN PRODUCTOS PERECIBLES (TOMATE, PIMIENTO Y PEPINO) EN LAS PRINCIPALES ZONAS DE PRODUCCIÓN DE LA PROVINCIA DE LOJA¿</t>
  </si>
  <si>
    <t>91700000.683.4156</t>
  </si>
  <si>
    <t>DETERMINACIÓN DE PARÁMETROS HIDRÁULICOS DEL RIEGO GRAVITACIONAL POR PULSOS (SURGE IRRIGATION) Y SU INCIDENCIA EN LA PRODUCCIÓN DE LOS CULTIVOS DE LA GRANJA EXPERIMENTAL LA ARGELIA</t>
  </si>
  <si>
    <t>91700000.683.4265</t>
  </si>
  <si>
    <t>PLANTAS MEDICINALES, PLAGUICIDAS Y TÓXICAS DE LA RSE: VALORACIÓN DE PLANTAS NATIVAS PARA EL CONTROL DE PLAGAS EN EL CULTIVO DE TOMATE</t>
  </si>
  <si>
    <t>91700000.683.6682</t>
  </si>
  <si>
    <t>GENERACIÓN DE CONOCIMIENTOS CIENTÍFICOS Y TECNOLÓGICOS Y POTENCIACIÓN DE CONOCIMIENTOS ANCESTRALES PARA COADYUVAR AL DESARROLLO DE LA REGIÓN SUR Y DEL PAÍS.</t>
  </si>
  <si>
    <t>91700000.683.7161</t>
  </si>
  <si>
    <t>ESTUDIO DE LA ADAPTABILIDAD DE 5 ESPECIES DE PECES NATIVOS AMAZÓNICOS EN LA ZONA SUR DE LA AMAZONIA ECUATORIANA</t>
  </si>
  <si>
    <t>91700000.683.7360</t>
  </si>
  <si>
    <t>CONSTRUCCION DEL EDIFICIO DE ADMINISTRACION DEL CEDAMAZ (PADMI)</t>
  </si>
  <si>
    <t>91700000.683.7366</t>
  </si>
  <si>
    <t>CONSTRUCION DE LAS CABAÑAS PARA ALOJAMIENTO DE ESTUDIANTES MUJERES (PADMI)</t>
  </si>
  <si>
    <t>91700000.683.7367</t>
  </si>
  <si>
    <t>CONSTRUCCION DE LAS CABAÑAS PARA ALOJAMIENTO DE INVESTIGADORES (PADMI)</t>
  </si>
  <si>
    <t>91700000.683.7368</t>
  </si>
  <si>
    <t>CONSTRUCCION DE LAS BATERIAS SANITARIAS DEL CEDAMAZ</t>
  </si>
  <si>
    <t>91700000.683.7369</t>
  </si>
  <si>
    <t>PROYECTO ACUIFERO IIACA EN LA QUINTA EXPERIMENTAL EL PADMI (CEDAMAZ)</t>
  </si>
  <si>
    <t>91700000.683.7370</t>
  </si>
  <si>
    <t>RECUPERACION HISTORICA DEL PATRIMONIO CULTURAL DE SALUD EN LA REGION SUR DEL ECUADOR Y NORTE DEL PERU</t>
  </si>
  <si>
    <t>91700000.683.7371</t>
  </si>
  <si>
    <t>ESTUDIO DE LA VARIABILIDAD GENETICA DE ESPECIES NATIVAS DE LA AMAZONIA USANDO MARCADORES AFLPSS EN ACHIOTE Y NARANJILLA</t>
  </si>
  <si>
    <t>91700000.683.7372</t>
  </si>
  <si>
    <t>CENTRO DE INVESTIGACION Y ANALISIS QUIMICOS UNL EQUIPO DE IMPLEMENTACION</t>
  </si>
  <si>
    <t>91700000.685.2629</t>
  </si>
  <si>
    <t>CREACION DEL INSTITUTO DE CIENCIAS FORENSES EN EL AREA DE LA SALUD HUMANA DE LA UNL</t>
  </si>
  <si>
    <t>91700000.685.2633</t>
  </si>
  <si>
    <t>AMPLIACION DEL HOSPITAL UNIVERSITARIO DE MOTUPE DEL ASH</t>
  </si>
  <si>
    <t>91700000.685.2778</t>
  </si>
  <si>
    <t>CONSTRUCCIÓN Y EQUIPAMIENTO DE LA PLANTA FÍSICA DE LA UNIDAD EDUCATIVA ANEXA AL ÁREA DE LA EDUCACIÓN EL ARTE Y LA COMUNICACIÓN DE LA UNIVERSIDAD NACIONAL DE LOJA</t>
  </si>
  <si>
    <t>91700000.685.2835</t>
  </si>
  <si>
    <t>SONORIZACION E ILUMINACION DEL TEATRO UNIVERSITARIO BOLIVAR</t>
  </si>
  <si>
    <t>91700000.685.2875</t>
  </si>
  <si>
    <t>FORTALECIMIENTO DEL DESARROLLO PRODUCTIVO A TRAVÉS DEL IMPULSO DE LA COMERCIALIZACIÓN ASOCIATIVA Y DE LAS FINANZAS POPULARES DE CELICA, PINDAL, PUYANGO Y MACARÁ</t>
  </si>
  <si>
    <t>91700000.685.2922</t>
  </si>
  <si>
    <t>AMPLIACION Y ADECUACION DE AULAS PARA MÚSICA Y COMPUTACIÓN DEL JARDÍN DE INFANTES A ¿JOSE ALEJO PALACIOS¿</t>
  </si>
  <si>
    <t>91700000.685.3002</t>
  </si>
  <si>
    <t>CONSTRUCCIÓN Y EQUIPAMIENTO DEL CENTRO INTEGRAL DE MEDICINA PREVENTIVA Y PROMOCION DE LA SALUD DE LA UNIVERSIDAD NACIONAL DE LOJA, ANEXO AL INSTITUTO ECUATORIANO DE SEGURIDAD SOCIAL</t>
  </si>
  <si>
    <t>91700000.685.3041</t>
  </si>
  <si>
    <t>RESCATE Y DIFUSIÓN DE LA CULTURA AUTÓCTONA Y SABERES ANCESTRALES</t>
  </si>
  <si>
    <t>91700000.685.3102</t>
  </si>
  <si>
    <t>FORMACIÓN CÍVICO-POLÍTICA DEL SECTOR RURAL DE LA CUENCA DEL RÍO CATAMAYO, REGIÓN SUR DEL ECUADOR</t>
  </si>
  <si>
    <t>91700000.685.3478</t>
  </si>
  <si>
    <t>CONSTRUCCION DE OPINION UNIVERSITARIA EN INTERACCION SOCIAL</t>
  </si>
  <si>
    <t>91700000.685.3518</t>
  </si>
  <si>
    <t>MANEJO LOCAL SUSTENTABLE DEL AGUA EN EL BARRIO EL CASTILLO, PARROQUIA 27 DE ABRIL, CANTÓN ESPÍNDOLA, PROVINCIA DE LOJA</t>
  </si>
  <si>
    <t>91700000.685.3998</t>
  </si>
  <si>
    <t>PROPUESTA DE GESTION DE LAS EXTENSIONES UNIVERSITARIAS DE LA UNIVERSIDAD NACIONAL DE LOJA</t>
  </si>
  <si>
    <t>91700000.685.4006</t>
  </si>
  <si>
    <t>IMPLEMENTACIÓN DE LA CANASTA FAMILIAR DE ALIMENTOS</t>
  </si>
  <si>
    <t>91700000.685.4181</t>
  </si>
  <si>
    <t>MANEJO TÉCNICO Y POLÍTICO DEL AGUA EN LA PARROQUIA PALETILLAS, CANTÓN ZAPOTILLO, PROVINCIA DE LOJA</t>
  </si>
  <si>
    <t>91700000.685.5337</t>
  </si>
  <si>
    <t>VI ENCUENTRO DE LA CULTURA</t>
  </si>
  <si>
    <t>91700000.685.6604</t>
  </si>
  <si>
    <t>PRODUCCION AUDIOVISUAL EN LA AMAZONIA ECUATORIANA</t>
  </si>
  <si>
    <t>91700000.685.6607</t>
  </si>
  <si>
    <t>PRODUCCIÓN ARGUMENTAL BASADO EN LAS OBRAS DEL ESCRITOR LOJANO PABLO PALACIO</t>
  </si>
  <si>
    <t>91700000.685.6608</t>
  </si>
  <si>
    <t>PRODUCCIÓN DOCUMENTAL SOBRE EL APORTE ARTÍSTICO Y CULTURAL DE LOJA AL ECUADOR</t>
  </si>
  <si>
    <t>91700000.685.6692</t>
  </si>
  <si>
    <t>EQUIPAMIENTO Y AMPLIACIÓN DE LOS LABORATORIOS DE RADIO, TELEVISIÓN, MEDIOS IMPRESOS Y CINE DE LA CARRERA DE COMUNICACIÓN SOCIAL DE LA UNIVERSIDAD NACIONAL DE LOJA.</t>
  </si>
  <si>
    <t>91700000.685.6693</t>
  </si>
  <si>
    <t>ATENCIÓN A PERSONAS CON CAPACIDADES DIFERENTES DE LAS COMUNIDADES URBANAS Y RURALES DE LA REGION SUR DEL ECUADOR</t>
  </si>
  <si>
    <t>91700000.685.6696</t>
  </si>
  <si>
    <t>DESARROLLO DE HERRAMIENTAS INFORMÁTICAS PARA LA CAPACITACIÓN E INNOVACIÓN TECNOLÓGICA EN LA EDUCACIÓN BÁSICA DE LA PROVINCIA DE LOJA</t>
  </si>
  <si>
    <t>91700000.685.6697</t>
  </si>
  <si>
    <t>IMPLEMENTACIÓN DE TELEMEDICINA-TELESALUD-PARA EL MEJORAMIENTO DE LA ATENCIÓN EN SALUD, EN LA PROVINCIA DE LOJA, CON ALCANCE BINACIONAL</t>
  </si>
  <si>
    <t>91700000.685.7373</t>
  </si>
  <si>
    <t>CENTRO DE INNOVACION TECNOLOGICA PARA EL DESARROLLO REGIONAL (MIPRO)</t>
  </si>
  <si>
    <t>92330000.0000.373220</t>
  </si>
  <si>
    <t>CREACIÓN DEL CENTRO DE DESARROLLO INFANTIL-UPEC</t>
  </si>
  <si>
    <t>92330000.0000.373224</t>
  </si>
  <si>
    <t>BECAS ESTUDIANTILES Y DOCENTES DE LA UPEC</t>
  </si>
  <si>
    <t>92330000.0000.373232</t>
  </si>
  <si>
    <t>PROGRAMA DE IMPLEMENTACION DEL CENTRO DE INVESTIGACIONES AGROPECUARIAS Y AGROINDUSTRIALES PARA LA FORMACION PROFESIONAL EN LA UPEC</t>
  </si>
  <si>
    <t>92330000.0000.374892</t>
  </si>
  <si>
    <t>ADQUISICION DE TERRENOS ALEDAÑOS PARA AMPLIACION CAMPUS UPEC</t>
  </si>
  <si>
    <t>92330000.0000.376733</t>
  </si>
  <si>
    <t>INSTITUTO BINACIONAL (ECUADOR-COLOMBIA) DE TECNOLOGÍAS DE PRODUCTOS FORESTALES DEL ECUADOR.</t>
  </si>
  <si>
    <t>92330000.0000.377045</t>
  </si>
  <si>
    <t>PROYECTO DE RADIO Y TELEVISION UNIVERSITARIA</t>
  </si>
  <si>
    <t>92330000.0000.380350</t>
  </si>
  <si>
    <t>EVALUACIÓN DEL POTENCIAL HIDRICO INTEGRAL DE LA CUENCA DEL RÍO MIRA, MATAJE Y SU CONTRIBUCIÓN AL CAMBIO DE LA MATRIZ PRODUCTIVA.</t>
  </si>
  <si>
    <t>92330000.0000.381032</t>
  </si>
  <si>
    <t>RADIO UPEC 2016</t>
  </si>
  <si>
    <t>92330000.617.3925</t>
  </si>
  <si>
    <t>CONSTRUCCIÓN CAMPUS UNIVERSITARIO</t>
  </si>
  <si>
    <t>00101437</t>
  </si>
  <si>
    <t>PROYECTO DE FACTIBILIDAD ECONOMICO-FINANCIERA Y LOS PRESUPUESTOS Y CRONOGRAMAS "CONSTRUCCIÓN CAMPUS UNIVERSITARIO.</t>
  </si>
  <si>
    <t>00101595</t>
  </si>
  <si>
    <t>REPROGRAMACIÓN AL PROGRAMA ANUAL DE INVERSIONES 2008</t>
  </si>
  <si>
    <t>00101767</t>
  </si>
  <si>
    <t>SOLICITA REFORMA PRESUPUESTARIA DEL EJERCICIO ECONÓMICO 2008.</t>
  </si>
  <si>
    <t>91760000.0000.372513</t>
  </si>
  <si>
    <t>PROVISIÓN DE ESPACIOS PARA DOCENTES UNIVERSITARIOS DE LA U.T.A.</t>
  </si>
  <si>
    <t>91760000.0000.372719</t>
  </si>
  <si>
    <t>PLANTA PILOTO FICIAL PROCESAMIENTO DE ALIMENTOS</t>
  </si>
  <si>
    <t>91760000.0000.372722</t>
  </si>
  <si>
    <t>LABORATORIOS PARA LA FACULTAD DE INGENIERÍA AGRONOMICA Y VETERINARIA</t>
  </si>
  <si>
    <t>91760000.0000.373738</t>
  </si>
  <si>
    <t>JUBILACION DEL SERVIDOR PUBLICO UNIVERSIDAD TECNICA DE AMBATO</t>
  </si>
  <si>
    <t>91760000.0000.373808</t>
  </si>
  <si>
    <t>PROGRAMAS DE POSGRADO Y PREGRADO DE LA UNIVERSIDAD TECNICA DE AMBATO</t>
  </si>
  <si>
    <t>91760000.0000.374029</t>
  </si>
  <si>
    <t>FORTALECIMIENTO DE LA CAPACIDAD INVESTIGADORA DE LA UNIVERSIDAD TECNICA DE AMBATO EN TECNOLOGIA DE FRUTAS Y HORTALIZAS</t>
  </si>
  <si>
    <t>91760000.0000.374334</t>
  </si>
  <si>
    <t>PROGRAMA DE FORMACION DEL TALENTO HUMANO DE LA UTA DE CUARTO NIVEL</t>
  </si>
  <si>
    <t>91760000.0000.374678</t>
  </si>
  <si>
    <t>ASCENSORES PARA LAS EDIFICACIONES DE LA UNIVERSIDAD TECNICA DE AMBATO</t>
  </si>
  <si>
    <t>91760000.0000.374696</t>
  </si>
  <si>
    <t>BECAS EN LA UNIVERSIDAD TECNICA DE AMBATO</t>
  </si>
  <si>
    <t>91760000.0000.375270</t>
  </si>
  <si>
    <t>UNIDAD CENTRALIZADA DE PRESTACION DE SERVICIOS</t>
  </si>
  <si>
    <t>91760000.0000.375417</t>
  </si>
  <si>
    <t>PRODUCCION DE BIENES Y SERVICIOS PARA VINCULACION CON LA SOCIEDAD</t>
  </si>
  <si>
    <t>91760000.0000.375428</t>
  </si>
  <si>
    <t>DIAGNOSTICO SANITARIO DE VENTAS AMBULANTES BASADO EN EL CÓDIGO DE PRÁCTICAS DE HIGIENE PARA LA ELABORACIÓN Y EXPENDIO DE ALIMENTOS EN LA VÍA PÚBLICA Y CAPACITACIÓN DE LOS MANIPULADORES DE ALIMENTOS</t>
  </si>
  <si>
    <t>91760000.0000.375507</t>
  </si>
  <si>
    <t>PROGRAMA DE FORMACION DE PROFESIONALES UTA TERCER NIVEL</t>
  </si>
  <si>
    <t>91760000.0000.376432</t>
  </si>
  <si>
    <t>CENTRO DE DESARROLLO INFANTIL DE LA UNIVERSIDAD TECNICA DE AMBATO</t>
  </si>
  <si>
    <t>91760000.0000.377005</t>
  </si>
  <si>
    <t>PROYECTO EDUCATIVO CURSO DE NIVELACIÓN Y ADMISION DE LA UTA</t>
  </si>
  <si>
    <t>91760000.0000.377144</t>
  </si>
  <si>
    <t>LABORATORIOS PARA LA UNIVERSIDAD TCNICA DE AMBATO</t>
  </si>
  <si>
    <t>91760000.0000.377164</t>
  </si>
  <si>
    <t>PRESTACION DE SERVICIOS</t>
  </si>
  <si>
    <t>91760000.0000.377347</t>
  </si>
  <si>
    <t>NETWORKING CON EL CONSORCIO ECUATORIANO PARA EL DESARROLLO DE INTERNET AVANZADO CEDIA</t>
  </si>
  <si>
    <t>91760000.0000.377386</t>
  </si>
  <si>
    <t>EDUCACION CONTINUA DESARROLLO PRODUCCION Y TRANSFERENCIAS DE TECNOLOGIA DE LA UTA</t>
  </si>
  <si>
    <t>91760000.0000.378225</t>
  </si>
  <si>
    <t>MEJORAMIENTO DE LAS CONDICIONES</t>
  </si>
  <si>
    <t>91760000.0000.378228</t>
  </si>
  <si>
    <t>ESTUDIOS PARA EL CAMPUS DE INVESTIGACIÓN E INNOVACIÓN PARA LA SOBERANÍA ALIMENTARIA, NUTRICIÓN Y SALUD PÚBLICA</t>
  </si>
  <si>
    <t>91760000.0000.378231</t>
  </si>
  <si>
    <t>EQUIPAMIENTO DEL CAMPUS DE INVESTIGACIÓN E INNOVACIÓN PARA LA SOBERANÍA ALIMENTARIA, NUTRICIÓN Y SALUD PÚBLICA</t>
  </si>
  <si>
    <t>91760000.0000.378232</t>
  </si>
  <si>
    <t>CAMPUS DE INVESTIGACIÓN E INNOVACIÓN PARA LA SOBERANÍA ALIMENTARIA, NUTRICIÓN Y SALUD PÚBLICA</t>
  </si>
  <si>
    <t>91760000.0000.378233</t>
  </si>
  <si>
    <t>ESTUDIOS PAR EL CAMPUS DE INVESTIGACIÓN E INNOVACIÓN ECONÓMICA, SOCIAL Y PRODUCTIVA</t>
  </si>
  <si>
    <t>91760000.0000.378234</t>
  </si>
  <si>
    <t>EQUIPAMIENTO DEL CAMPUS DE INVESTIGACIÓN E INNOVACIÓN ECONÓMICA, SOCIAL Y PRODUCTIVA</t>
  </si>
  <si>
    <t>91760000.0000.378235</t>
  </si>
  <si>
    <t>CAMPUS DE INVESTIGACIÓN E INNOVACIÓN ECONÓMICA, SOCIAL Y PRODUCTIVA</t>
  </si>
  <si>
    <t>91760000.0000.378236</t>
  </si>
  <si>
    <t>ESTUDIOS PARA EL CAMPUS DE EDUCACIÓN CONTINUA PARA DESARROLLO DE TALENTO HUMANO Y ACTUALIZACIÓN TECNOLÓGICA</t>
  </si>
  <si>
    <t>91760000.0000.378237</t>
  </si>
  <si>
    <t>EQUIPAMIENTO PARA EL CAMPUS DE EDUCACIÓN CONTINUA PARA DESARROLLO DE TALENTO HUMANO Y ACTUALIZACIÓN TECNOLÓGICA</t>
  </si>
  <si>
    <t>91760000.0000.378238</t>
  </si>
  <si>
    <t>CAMPUS DE EDUCACIÓN CONTINUA PARA DESARROLLO DE TALENTO HUMANO Y ACTUALIZACIÓN TECNOLÓGICA</t>
  </si>
  <si>
    <t>91760000.0000.378239</t>
  </si>
  <si>
    <t>MEJORAMIENTO DE CONDICIONES PARA LA FORMACION DE PROFESIONALES</t>
  </si>
  <si>
    <t>91760000.0000.378240</t>
  </si>
  <si>
    <t>MEJORAMIENTO DE LAS CONDICIONES PARA LA GESTION UNIVERSITARIA</t>
  </si>
  <si>
    <t>91760000.0000.378241</t>
  </si>
  <si>
    <t>JUBILACION DEL SERVIDOR PUBLICO UNIVERSIDAD TECNICA DE AMBATO - ADMINISTRATIVOS Y TRABAJDORES</t>
  </si>
  <si>
    <t>91760000.0000.378242</t>
  </si>
  <si>
    <t>SERVICIOS COMPLEMENTARIOS DE LA EDUCACION SUPERIOIR</t>
  </si>
  <si>
    <t>91760000.0000.378266</t>
  </si>
  <si>
    <t>FORTALECIMIENTO DE LA UNIDAD OPERATIVA DE INVESTIGACION TECNOLOGIA E INNOVACION EN EL AREA DE ALIMENTOS CON EL FIN DE PROMOVER LA GENERACION Y EL DESARROLLO DE EMPRESAS AGROINDUSTRIALES EN LA ZONA 3 DEL PAIS Y MINITOREAR EL CONTENIDO DE METALES PESADOS EN LOS CULTIVOS AFECTADOS POR LA CENIZAS PROVENIENTES DE LAS ERUPCIONES VOLCANICAS DEL TUNGURAHUA FITA - UOITA</t>
  </si>
  <si>
    <t>91760000.0000.379287</t>
  </si>
  <si>
    <t>DE LOS DERECHOS GLOBALES A LAS PARACTICAS LOCALES EL FOMENTO DE LA PARTICIPACION A NIVEL MICRO EN LATINO AMERICA</t>
  </si>
  <si>
    <t>91760000.0000.380208</t>
  </si>
  <si>
    <t>CAMPUS AMIGABLE</t>
  </si>
  <si>
    <t>91760000.0000.380238</t>
  </si>
  <si>
    <t>AUDITORIO DE LA FACULTAD DE CIENCIAS HUMANAS Y DE LA EDUCACIN</t>
  </si>
  <si>
    <t>91760000.0000.380239</t>
  </si>
  <si>
    <t>EDIFICIO DE PARQUEADEROS PARA EL CAMPUS DE INVESTIGACIN E INNOVACIN ECONMICA SOCIAL Y PRODUCTIVA</t>
  </si>
  <si>
    <t>91760000.78.4138</t>
  </si>
  <si>
    <t>CONSTRUCCION DEL POLICLINICO UNIVERSITARIO</t>
  </si>
  <si>
    <t>91760000.78.4155</t>
  </si>
  <si>
    <t>CONSTRUCCION DE LA TERCERA ETAPA DEL EDIFICIO DE LA CARRERA DE ARTES APLICADAS</t>
  </si>
  <si>
    <t>91760000.78.4158</t>
  </si>
  <si>
    <t>CONSTRUCCION DE LA PLANTA DE LABORATORIOS PARA LA CARRERA DE INGENIERIA MECANICA DE LA FACULTAD DE INGENIERIA CIVIL</t>
  </si>
  <si>
    <t>91760000.78.4161</t>
  </si>
  <si>
    <t>CONSTRUCCION DEL NUEVO EDIFICIO DE AULAS Y LABORATORIOS PARA LA FACULTAD DE CIENCIAS ADMINISTRATIVAS DE LA U.T.A.</t>
  </si>
  <si>
    <t>91760000.78.4169</t>
  </si>
  <si>
    <t>CONSTRUCCION DEL EDIFICIO PARA EL DEPARTAMENTO CENTRALIZADO DE IDIOMAS DE LA U.T.A.</t>
  </si>
  <si>
    <t>91760000.78.4174</t>
  </si>
  <si>
    <t>CONSTRUCCION DEL CUARTO PISO DEL EDIFICIO DE LA FACULTAD DE INGENIERIA DE SISTEMAS, ELECTRICA Y ELECTRÓNICA DE LA U.T.A.</t>
  </si>
  <si>
    <t>91760000.78.4177</t>
  </si>
  <si>
    <t>CONSTRUCCION DEL TERCER PISO DEL BLOQUE DE LABORATORIOS DE LA FACULTAD DE CIENCIA E INGENIERIA EN ALIMENTOS DE LA U.T.A.</t>
  </si>
  <si>
    <t>91760000.78.4182</t>
  </si>
  <si>
    <t>CONSTRUCCION DEL HOSPITAL DOCENTE VETERINARIO DE LA UNIVERSIDAD TECNICA DE AMBATO</t>
  </si>
  <si>
    <t>91760000.78.4187</t>
  </si>
  <si>
    <t>CONSTRUCCION DE LA TERCERA ETAPA DE LA FACULTAD DE JURISPRUDENCIA Y CIENCIAS SOCIALES DE LA UNIVERSIDAD TECNICA DE AMBATO</t>
  </si>
  <si>
    <t>91760000.78.4191</t>
  </si>
  <si>
    <t>CONSTRUCCION DEL NUEVO EDIFICIO PARA LA FACULTAD DE CIENCIAS HUMANAS Y DE LA EDUCACION DE LA U.T.A.</t>
  </si>
  <si>
    <t>91760000.617.6601</t>
  </si>
  <si>
    <t>TERMINACION Y EQUIPAMIENTO POLICLINICO UNIVERSITARIO</t>
  </si>
  <si>
    <t>91760000.617.6602</t>
  </si>
  <si>
    <t>CULMINACION DE LA FACULTAD DE ARTES APLICADAS</t>
  </si>
  <si>
    <t>91760000.617.6603</t>
  </si>
  <si>
    <t>CONSTRUCCION DEL NUEVO EDIFICIO DE AULAS Y LABORATORIOS PARA LA FACULTAD DE CIENCIAS ADMINISTRATIVAS D E LA UTA</t>
  </si>
  <si>
    <t>91760000.617.6605</t>
  </si>
  <si>
    <t>CONSTRUCCION DELA PLANTA DE LABORATORIOS PARA LA CARRERA DE INGENIERIA MECANICA DE LA FACULTAD DE INGENIERIA CIVIL</t>
  </si>
  <si>
    <t>91760000.617.6609</t>
  </si>
  <si>
    <t>NUEVO BLOQUE DE INGENIERO CIVIL Y MECANICA</t>
  </si>
  <si>
    <t>91760000.617.6610</t>
  </si>
  <si>
    <t>DEPARTAMENTO CENTRALIZADO DE IDIOMAS</t>
  </si>
  <si>
    <t>91760000.617.6611</t>
  </si>
  <si>
    <t>CONSTRUCCION DE AULAS Y LABORATORIOS PARA LA FACULTAD DE CIENCIA E INGENIERIA EN ALIMENTOS</t>
  </si>
  <si>
    <t>91760000.617.6616</t>
  </si>
  <si>
    <t>CONSTRUCCION DEL HOSPITAL DOCENTE VETERINARIO</t>
  </si>
  <si>
    <t>91760000.617.6617</t>
  </si>
  <si>
    <t>BLOQUES DE LA FACULTAD DE CIENCIA HUMANAS Y DE LA EDUCACION</t>
  </si>
  <si>
    <t>91760000.617.6618</t>
  </si>
  <si>
    <t>EDIFICIO DEL CENTRO DE ESTUDIOS DE POSGRADOS DE LA UNIVERSIDAD TENCIA DE AMBATO</t>
  </si>
  <si>
    <t>91760000.617.6619</t>
  </si>
  <si>
    <t>EDIFICIO ADMINISTRATIVO DE LA UNIVERSIDAD TECNICA DE AMBATO ADMINISTRACION CENTRAL</t>
  </si>
  <si>
    <t>91760000.617.6620</t>
  </si>
  <si>
    <t>POLIDEPORTIVO UNIVERSITARIO</t>
  </si>
  <si>
    <t>91760000.617.6621</t>
  </si>
  <si>
    <t>CONSTRUCCION DEL AUDITORIO DE LA FACULTAD DE CONTABILIDAD Y AUDITORIA</t>
  </si>
  <si>
    <t>91760000.617.6622</t>
  </si>
  <si>
    <t>BLOQUE DE LA FACULTAD DE CIENCIAS DE LA SALUD</t>
  </si>
  <si>
    <t>91760000.617.6664</t>
  </si>
  <si>
    <t>CONSTRUCCION DE NUEVA ETAPA FACULTAD DE JURISPRUDENCIA Y CIENCIAS SOCIALES</t>
  </si>
  <si>
    <t>91760000.844.3274</t>
  </si>
  <si>
    <t>PROYECTOS DE INVESTIGACION CON FINANCIAMIENTO INTERNO</t>
  </si>
  <si>
    <t>91760000.919.3729</t>
  </si>
  <si>
    <t>CENTRO CIBERNETICO DE PRODUCCION MULTITAREA PARA LA UNIVERSIDAD TECNICA DE AMBATO</t>
  </si>
  <si>
    <t>91760000.919.3730</t>
  </si>
  <si>
    <t>CENTRO DE DISEÑO Y PRODUCCION INDUSTRIAL UTA PARA LA PEQUEÑA INDUSTRIA DE TUNGURAHUA</t>
  </si>
  <si>
    <t>91760000.919.3878</t>
  </si>
  <si>
    <t>CENTRO DE DESARROLLO E INNOVACION TECNOLOGICA EMPRESARIAL</t>
  </si>
  <si>
    <t>91710000.0000.374720</t>
  </si>
  <si>
    <t>CONSTRUCCIÓN DEL EDIFICIO ACADEMICO Y ADMINISTRATIVO PARA EL CENTRO DE POSTGRADO Y EDUCACIÓN CONTINUA</t>
  </si>
  <si>
    <t>91710000.0000.374729</t>
  </si>
  <si>
    <t>MPLEMENTACIÓN DE CUATRO BLOQUES DE AULAS PARA LA FACULTAD DE ADMINISTRACIÓN, FINANZAS E INFORMÁTICA</t>
  </si>
  <si>
    <t>91710000.0000.374738</t>
  </si>
  <si>
    <t>IMPLEMENTACIÓN DEL ESPACIO FÍSICO PARA LA BIBLIOTECA GENERAL UNIVERSITARIA</t>
  </si>
  <si>
    <t>91710000.0000.374748</t>
  </si>
  <si>
    <t>CONSTRUCCIÓN DEL CENTRO OPERATIVO UNIVERSITARIO</t>
  </si>
  <si>
    <t>91710000.0000.374934</t>
  </si>
  <si>
    <t>CONSTRUCCIÓN DE 3 BLOQUES ADICIONALES DE AULAS PARA LA FACULTAD DE CIENCIAS DE LA SALUD</t>
  </si>
  <si>
    <t>91710000.0000.374957</t>
  </si>
  <si>
    <t>ALTERNATIVA PARA CONTROL DE INUNDACIONES Y SISTEMATIZACIÓN DE LA GRANJA EXPERIMENTAL SAN PABLO</t>
  </si>
  <si>
    <t>91710000.0000.374980</t>
  </si>
  <si>
    <t>CONSTRUCCIÓN DEL ESPACIO FISICO PARA EL CENTRO DE IDIOMAS</t>
  </si>
  <si>
    <t>91710000.0000.374995</t>
  </si>
  <si>
    <t>IMPLEMENTACION DE UNA PLANTA EMBOTELLADORA DE AGUA DE CONSUMO DE LA UNIVERSIDAD TECNICA DE BABAHOYO</t>
  </si>
  <si>
    <t>91710000.0000.376257</t>
  </si>
  <si>
    <t>FORTALECIMIENTO INSTITUCIONAL DE LA UNIVERSIDAD TECNICA DE BABAHOYO</t>
  </si>
  <si>
    <t>91710000.0000.376258</t>
  </si>
  <si>
    <t>SERVISIOS INFORMATICOS Y TECNOLOGIAS DE LA INFORMACION PARA LA UNIVERSIDAD TECNICA DE BABAHOYO</t>
  </si>
  <si>
    <t>91710000.0000.376259</t>
  </si>
  <si>
    <t>AYUDA ECONOMICA PARA ESTUDIOS DE CUARTO NIVEL PHD</t>
  </si>
  <si>
    <t>91710000.0000.376274</t>
  </si>
  <si>
    <t>AYUDA ECONOMICA PARA ESTUDIANTES DE LA UTB</t>
  </si>
  <si>
    <t>91710000.0000.376412</t>
  </si>
  <si>
    <t>TECNOLOGIA DE LA INFORMACION PARA LA FACULTAD DE ADMINISTRACION FINANZAS E INFORMATICA</t>
  </si>
  <si>
    <t>91710000.0000.377229</t>
  </si>
  <si>
    <t>PROYECTO DE DESVINCULACIÓN POR JUBILACIÓN Y RENUNCIA VOLUNTARIA EN LA UNIVERSIDAD TÉCNICA DE BABAHOYO</t>
  </si>
  <si>
    <t>91710000.0000.378804</t>
  </si>
  <si>
    <t>DESVINCULACION POR JUBILACION VOLUNTARIADE DOCENTE EN LA UNIVERSIDAD TECNICA BABAHOYO</t>
  </si>
  <si>
    <t>91710000.0000.379325</t>
  </si>
  <si>
    <t>PROYECTO DE DESENROLAMIENTO DE LA JUBILACIÓN VOLUNTARIA PARA DOCENTES SERVIDORES PUBLICOS Y OBREROS DE LA UTB</t>
  </si>
  <si>
    <t>91710000.0000.379522</t>
  </si>
  <si>
    <t>PROYECTO DE DESENROLAMIENTO POR JUBILACION VOLUNTARIA DE DOCENTES PERSONAL ADMINISTRATIVOS Y TRABAJADORES DE LA UTB</t>
  </si>
  <si>
    <t>91710000.0000.379523</t>
  </si>
  <si>
    <t>RENOVACION Y SOSTENIBILIDAD DEL PARQUE DE MAQUINARIA AGRICOLAS FACIAG</t>
  </si>
  <si>
    <t>91710000.0000.379524</t>
  </si>
  <si>
    <t>PROYECTO DE CANALIZACIÓN Y DRENAJE DE AGUAS LLUVIAS DEL CAMPUS DE LA UNIVERSIDAD TÉCNICA DE BABAHOYO</t>
  </si>
  <si>
    <t>91710000.0000.379525</t>
  </si>
  <si>
    <t>ESTUDIO Y RECONSTRUCCIÓN DEL TENDIDO ELECTRÓNICO DE BAJA TENSIÓN EN EL CAMPUS DE LA UNIVERSIDAD TÉCNICA DE BABAHOYO</t>
  </si>
  <si>
    <t>91710000.0000.380527</t>
  </si>
  <si>
    <t>MEJORA DE LA INFRAESTRUCTURA FISICA DE LA UNIVERSIDAD TÉCNICA DE BABAHOYO FASE 1</t>
  </si>
  <si>
    <t>91710000.0000.380528</t>
  </si>
  <si>
    <t>MEJORA DE LA INFRAESTRUCTURA FISICA DE LA UNIVERSIDAD TECNICA DE BABAHOYO FASE 1</t>
  </si>
  <si>
    <t>91710000.0000.380994</t>
  </si>
  <si>
    <t>PROYECTO DE RECREACION Y DEPORTE</t>
  </si>
  <si>
    <t>91710000.438.2536</t>
  </si>
  <si>
    <t>PROYECTO DE AMPLIACIÓN Y REMODELACIÒN DE LAS PLANTAS ALTAS Y BAJAS DEL BLOQUE 1,2, 3 Y 4 DE LA UNIVERSIDAD TÉCNICA DE BABAHOYO</t>
  </si>
  <si>
    <t>91710000.438.6799</t>
  </si>
  <si>
    <t>CONSTRUCCION DE UN BLOQUE DE DOS PISOS DE AULAS PARA LA FACULTA DE CIENCIAS DE LA SALUD</t>
  </si>
  <si>
    <t>91710000.1607.6817</t>
  </si>
  <si>
    <t>CONSTRUCCION DE UN CENTRO ASISTENCIAL DE DOCENCIA Y SALUD INTEGRAL PARA LA FACULTAD DE CIENCIAS DE LA SALUD</t>
  </si>
  <si>
    <t>91710000.1608.6822</t>
  </si>
  <si>
    <t>CONSTRUCCION DEL ANFITEATRO PARA LA FACULTAD DE CIENCIAS DE LA SALUD</t>
  </si>
  <si>
    <t>91710000.1609.6820</t>
  </si>
  <si>
    <t>CONSTRUCCION DEL DEPARTAMENTO DE BIENESTAR ESTUDIANTIL DE LA UNIVERSIDAD TECNICA DE BABAHOYO</t>
  </si>
  <si>
    <t>91790000.0000.372968</t>
  </si>
  <si>
    <t>IMPLEMENTACIÓN DEL CONSULTORIO DE ESTOMATOLOGÍA EN EL CENTRO EXPERIMENTAL Y DE PRODUCCIÓN SALACHE (CEYPSA)</t>
  </si>
  <si>
    <t>91790000.0000.373262</t>
  </si>
  <si>
    <t>DESHIDRATACIÓN Y EMPAQUE DE FRUTAS Y HORTALIZAS PARA SU CONSERVACIÓN Y POSTERIOR USO ALIMENTICIO EN LA UNIVERSIDAD TECNICA DE COTOPAXI- CEYPSA</t>
  </si>
  <si>
    <t>91790000.0000.373284</t>
  </si>
  <si>
    <t>"PROYECTO DE CONSTRUCCIÓN DE LABORATORIOS DE INGENIERÍA AGROINDUSTRIAL EN EL CENTRO DE EXPERIMENTACIÓN Y DE PRODUCCIÓN SALACHE (CEYPSA) DE LA CARRERA DE CIENCIAS AGRÍCOLAS, AMBIENTALES Y VETERINARIAS DE LA UNIVERSIDAD TÉCNICA DE COTOPAXI".</t>
  </si>
  <si>
    <t>91790000.0000.373293</t>
  </si>
  <si>
    <t>CREACION DE UN CENTRO DE TRANFERENCIA TECNOLÓGICA DE DESARROLLO DE SOFTWARE Y DISEÑO GRAFICO DE LA UNIVERSIDAD TÉCNICA DE COTOPAXI</t>
  </si>
  <si>
    <t>91790000.0000.373303</t>
  </si>
  <si>
    <t>INCUBADORA DE EMPRESAS ¿UTC</t>
  </si>
  <si>
    <t>91790000.0000.373342</t>
  </si>
  <si>
    <t>91790000.0000.375512</t>
  </si>
  <si>
    <t>RECUPERACIÓN DE PRACTICAS SOSTENIBLES EN HUERTOS FAMILIARES EN GUAYTACAMA PROVINCIA DE COTOPAXI</t>
  </si>
  <si>
    <t>91790000.0000.375513</t>
  </si>
  <si>
    <t>APLICACIÓN DE NUEVAS TECNOLOGIAS EN ACTIVIDADES PECUARIAS Y DE SALUD PUBLICA</t>
  </si>
  <si>
    <t>91790000.0000.375514</t>
  </si>
  <si>
    <t>REALIDAD Y PROYECCIÓN DE LA DINÁMICA SOCIOECONOMICA Y AMBIENTAL DE LA COMUNIDAD DE LA PROVINCIA DE COTOPAXI</t>
  </si>
  <si>
    <t>91790000.0000.375515</t>
  </si>
  <si>
    <t>APLICACIÓN DE ENERGIAS ALTERNATIVAS Y RENOVABLES EN LA PROVINCIA DE COTOPAXI</t>
  </si>
  <si>
    <t>91790000.0000.375516</t>
  </si>
  <si>
    <t>INCLUSION DE EXPRESIONES CULTURALES NATIVAS DE LA PARROQUIA PANZALEO EN EL DISEÑO GRÁFICO MODERNO Y ANÁLISIS DE LA CUESTIÓN IDENTITARIA DEL PUEBLO PANZALEO</t>
  </si>
  <si>
    <t>91790000.0000.375517</t>
  </si>
  <si>
    <t>IMPLEMENTACION DE UNA CLÍNICA VETERINARIA EN EL CENTRO EXPERIMENTAL Y E PRODUCCIÓN SALACHE</t>
  </si>
  <si>
    <t>91790000.0000.375518</t>
  </si>
  <si>
    <t>LABORATORIO DE SUELOS Y AGUAS - MEDIO AMBIENTE Y ANÁLISIS DE ALIMENTOS</t>
  </si>
  <si>
    <t>91790000.0000.375519</t>
  </si>
  <si>
    <t>IMPLEMENTACION DE LABORATORIOS PARA LA UNIDAD ACADÉMICA DE CIENCIAS DE LA INGENIERÍA Y APLICADAS</t>
  </si>
  <si>
    <t>91790000.0000.376398</t>
  </si>
  <si>
    <t>DETERMINACIÓN DE LOS CONTAMINANTES PRODUCIDOS POR LA COMBUSTIÓN DEL PARQUE AUTOMOTOR A GASOLINA EN EL CASCO URBANO DE LA CIUDAD DE LATACUNGA</t>
  </si>
  <si>
    <t>91790000.0000.376400</t>
  </si>
  <si>
    <t>DISEÑO E IMPLEMENTACION DE UNA METODOLOGÍA PARA EL ESTABLECIMIENTO DE SISTEMAS DE GESTION DE RECONOCIMIENTO NACIONAL E INTERNACIONAL QUE ARMONICEN CON LAS POLITICAS PUBLICAS DEL ECUADOR.</t>
  </si>
  <si>
    <t>91790000.0000.376401</t>
  </si>
  <si>
    <t>DISEÑAR SOLUCIONES TÉCNICAS E INSERTAR DISEÑOS ERGONÓMICOS PARA MEJORAR LA CALIDAD DE VIDA DE LOS AFECTADOS CON ¿ELA¿ (ESCLAROSIS LATERAL AMIOTROFICA) Y PERSONAL DE APOYO.</t>
  </si>
  <si>
    <t>91790000.0000.376402</t>
  </si>
  <si>
    <t>VULNERABILIDAD SOCIAL EN LA POBLACIÓN INFANTIL DEL CANTÓN LATACUNGA</t>
  </si>
  <si>
    <t>91790000.0000.376403</t>
  </si>
  <si>
    <t>IDENTIFICACION Y CARACTERIZACIÓN FÍSICA Y QUÍMICA DE AGAVES CON FINES AGROINDUSTRIALES EN EL CANTÓN LATACUNGA</t>
  </si>
  <si>
    <t>91790000.0000.376404</t>
  </si>
  <si>
    <t>DISEÑO DE UN SISTEMA DE GESTIÓN DEL CENTRO HISTÓRICO DE LATACUNGA.</t>
  </si>
  <si>
    <t>91790000.0000.376405</t>
  </si>
  <si>
    <t>TALLER DE ESTUDIO DE DISEÑO Y PUBLICIDAD DE LA UNIVERSIDAD TÉCNICA DE COTOPAXI, RECUPERANDO LA CULTURA Y COSTUMBRES DE LA PROVINCIA DE COTOPAXI</t>
  </si>
  <si>
    <t>91790000.0000.377224</t>
  </si>
  <si>
    <t>PROYECTO DE FORTALECIMIENTO DE LA UNIDAD DE NIVELACIÓN ADMISIÓN Y PERMANENCIA-UNAP</t>
  </si>
  <si>
    <t>91790000.0000.377225</t>
  </si>
  <si>
    <t>IMPLEMENTACION DE LABORATORIOS BASICOS PARA LA EXTENSION LA MANA</t>
  </si>
  <si>
    <t>91790000.0000.377226</t>
  </si>
  <si>
    <t>DESARROLLO DEL SISTEMA DE INFORMACIÓN INTEGRADO</t>
  </si>
  <si>
    <t>91790000.0000.377266</t>
  </si>
  <si>
    <t>ADQUISICION DE EQUIPOS DE AMPLIFICACION</t>
  </si>
  <si>
    <t>91790000.0000.377267</t>
  </si>
  <si>
    <t>CONSTRUCCIÓN DEL UN BLOQUE DE LABORATORIOS ESPECIALIZADOS PARA LA UNIDAD ACADÉMICA DE CAREN</t>
  </si>
  <si>
    <t>91790000.0000.377268</t>
  </si>
  <si>
    <t>OBRAS CIVILES COMPLEMENTARIAS EN EL CEYPSA (ALCANTARILLADO)</t>
  </si>
  <si>
    <t>91790000.0000.377269</t>
  </si>
  <si>
    <t>IMPLEMENTACIÓN DE LABORATORIOS BASICOS PARA LA UNIDAD ACADÉMICA DE CAREN</t>
  </si>
  <si>
    <t>91790000.0000.377270</t>
  </si>
  <si>
    <t>ADQUISICIÓN DE VEHÍCULOS</t>
  </si>
  <si>
    <t>91790000.0000.377271</t>
  </si>
  <si>
    <t>CONSTRUCCIÓN DEL CERRAMIENTO DEL BLOQUE ACADEMICO "B" EN LA EXTENSIÓN LA MANÁ</t>
  </si>
  <si>
    <t>91790000.0000.377272</t>
  </si>
  <si>
    <t>PROYECTO DE TUTORIAS Y COMPLEMENTACIÓN ACADÉMICA</t>
  </si>
  <si>
    <t>91790000.0000.377273</t>
  </si>
  <si>
    <t>ADQUISICIÓN DE UNA BASE DE DATOS CIENTÍFICA (LIBROS VIRTUALES)</t>
  </si>
  <si>
    <t>91790000.0000.377274</t>
  </si>
  <si>
    <t>PROYECTO DE CAPACITACIÓN Y FORMACIÓN DEL TALENTO HUMANO</t>
  </si>
  <si>
    <t>91790000.0000.377275</t>
  </si>
  <si>
    <t>PROYECTO DE ASESORIA Y CONSULTORIA ESPECIALIZADA PARA EL REDISEÑO CURRICULAR</t>
  </si>
  <si>
    <t>91790000.0000.377285</t>
  </si>
  <si>
    <t>ESTUDIO DE HORTALIZAS ORGÁNICAS EN TRES DIMENSIONES: PRODUCCIÓN, PERCEPCIÓN Y FORMA DE PREPARACIÓN EN EL CENTRO EXPERIMENTAL LA PLAYITA AÑO 2012</t>
  </si>
  <si>
    <t>91790000.0000.377935</t>
  </si>
  <si>
    <t>IMPLEMENTACION DE LABORATORIOS PARA EL MEJORAMIENTO DEL APRENDIZAJE DE LOS IDIOMAS PARA EL CENTRO CULTURAL DE IDIOMAS DE LA UNIVERSIDAD TECNICA DE COTOPAXI</t>
  </si>
  <si>
    <t>91790000.0000.377939</t>
  </si>
  <si>
    <t>CARACTERIZACION MORFOLOGICA Y BIOQUIMICA ADAPTACION A MODELOS DE PRODUCCION INTENSIVA DE JICAMA EN LA PARROQUIA BELISARIO QUEVEDO COTOPAXI</t>
  </si>
  <si>
    <t>91790000.0000.378017</t>
  </si>
  <si>
    <t>CARACTERIZACION DE LA CADENA DE PRODUCCION E INDUSTRALIZACION DE CAÑA DE AZUCAR EN LA PROVINCIA DE COTOPAXI</t>
  </si>
  <si>
    <t>91790000.0000.378073</t>
  </si>
  <si>
    <t>LA DEFORESTACION Y SUS EFECTOS SOBRE LA COMPOSICION DE LA ENTOMOFAUNA DE LA ZONA DE LA ESPERANZA LA MANA</t>
  </si>
  <si>
    <t>91790000.0000.378075</t>
  </si>
  <si>
    <t>FORTALECIMIENTO DE LOS SISTEMAS PRODUCTIVOS EN COMUNIDADES DE LA PROVINCIA DE COTOPAXI A TRAVES DE LA GENERACION DE TECNOLOGIAS PARA LA PRODUCCION Y PROCESAMIENTO DE GRANOS ANDINOS CHOCHOS QUINUA Y AMARANTO</t>
  </si>
  <si>
    <t>91790000.0000.379684</t>
  </si>
  <si>
    <t>FORTALECIMIENTO ACADEMICO</t>
  </si>
  <si>
    <t>91790000.0000.379685</t>
  </si>
  <si>
    <t>IMPLEMENTACIN DE SOFTWAR ESPECIALIZADOS EN LAS CARRERAS DE LA UNIDAD ACADEMICA DE CIENCIAS ADMINISTRATIVAS Y HUMANISTICAS</t>
  </si>
  <si>
    <t>91790000.0000.379687</t>
  </si>
  <si>
    <t>IMPLEMENTACION DE LABORATORIOS PARA EL MEJORAMIENTO DEL APRENDIZAJE DE LOS IDIOMAS PARA EL CENTRO CULTURAL DE IDIOMAS DE LA UNIVERSIDAD TÉCNICA DE COTOPAXI</t>
  </si>
  <si>
    <t>91790000.0000.379688</t>
  </si>
  <si>
    <t>CONSTRUCCIÓN DE LA SEGUNDA PLATA EN EL BLOQUE ACADÉMICO B DE LA EXTENSIÓN LA MANA</t>
  </si>
  <si>
    <t>91790000.0000.379704</t>
  </si>
  <si>
    <t>FOMENTO DEL DEPORTE Y RECREACION</t>
  </si>
  <si>
    <t>91790000.0000.379707</t>
  </si>
  <si>
    <t>REPOTENCIACION DEL CENTRO EXPERIMENTAL ACADÉMICO SALACHE CEASA</t>
  </si>
  <si>
    <t>91790000.0000.379724</t>
  </si>
  <si>
    <t>DESARROLLO INSTITUCIONAL</t>
  </si>
  <si>
    <t>91790000.0000.379784</t>
  </si>
  <si>
    <t>PROYECTO DE CONECTIVIDAD</t>
  </si>
  <si>
    <t>91790000.0000.379824</t>
  </si>
  <si>
    <t>JUBILACIÓN DEL PERSONAL DOCENTE Y ADMINISTRATIVO</t>
  </si>
  <si>
    <t>91790000.0000.18605308</t>
  </si>
  <si>
    <t>CENTRO INFANTIL DEL BUEN VIVIR UTC</t>
  </si>
  <si>
    <t>91790000.954.3996</t>
  </si>
  <si>
    <t>CONSTRUCCION DEL BLOQUE ACADEMICO "A" LABORATORIO BOTANICO DIAMANTE DE LUZ, TEATRO Y AUDITORIOS - CAMPUS UNIVERSITARIO</t>
  </si>
  <si>
    <t>91790000.954.4000</t>
  </si>
  <si>
    <t>CONSTRUCCION DEL BLOQUE ACADEMICO "A" LABORATORIO BOTANICO DIAMANTE DE LUZ, TEATRO Y AUDITORIOS -CAMPUS UNIVERSITARIO CONTRATO COMPLEMENTARIO</t>
  </si>
  <si>
    <t>91790000.954.4001</t>
  </si>
  <si>
    <t>DIRECCION ARQUITECTONICA CONSTRUCCION DEL BLOQUE ACADEMICO "A" LABORATORIO BOTANICO DIAMANTE DE LUZ, TEATRO Y AUDITORIOS -CAMPUS UNIVERSITARIO</t>
  </si>
  <si>
    <t>91790000.954.4004</t>
  </si>
  <si>
    <t>CONSTRUCCION BLOQUE ACADEMICO EN LA SEDE LA MANA</t>
  </si>
  <si>
    <t>91790000.954.4007</t>
  </si>
  <si>
    <t>CONSTRUCCION DEL BLOQUE ACADEMICO EN LA SEDE PANGUA</t>
  </si>
  <si>
    <t>91790000.954.4013</t>
  </si>
  <si>
    <t>CONSTRUCCION BLOQUE ACADEMICO EN EL CENTRO EXPERIMENTAL Y DE PRODUCCION SALACHE CEYPSA</t>
  </si>
  <si>
    <t>91790000.954.4017</t>
  </si>
  <si>
    <t>CONSTRUCCION DEL GIMNASIO EN EL EDIFICIO CENTRAL</t>
  </si>
  <si>
    <t>91790000.954.4032</t>
  </si>
  <si>
    <t>PROYECTO INTEGRAL DE LABORATORIO MEDIO AMBIENTAL</t>
  </si>
  <si>
    <t>91790000.954.4466</t>
  </si>
  <si>
    <t>CONSTRUCCION DE LAS TORRES ACADEMICAS</t>
  </si>
  <si>
    <t>91790000.954.5922</t>
  </si>
  <si>
    <t>CONSTRUCCIÓN DE UN BLOQUE DE AULAS EN EL CENTRO DE EXPERIMENTACIÓN Y PRODUCCIÓN SALACHE CEYPSA, SEGUNDA ETAPA</t>
  </si>
  <si>
    <t>91790000.954.5933</t>
  </si>
  <si>
    <t>CONSTRUCCIÓN BLOQUE DE AULAS EN EL CENTRO EXPERIEMTAL Y DE PRODUCCIÓN SALACHE CEYPSA, TERCERA ETAPA.</t>
  </si>
  <si>
    <t>91790000.954.6207</t>
  </si>
  <si>
    <t>IMPLEMENTACIÓN DE UN HERBARIO PARA LA INVESTIGACIÓN Y CONSERVACIÓN DE LA FLORA DE LA PROVINCIA DE COTOPAXI EN LA UNIVERSIDAD TÉCNICA DE COTOPAXI</t>
  </si>
  <si>
    <t>91790000.954.6212</t>
  </si>
  <si>
    <t>RECUPERACIÓN DE GERMO-PLASMA DE ESPECIES VEGETALES DE LA ZONA NOR-OCCIDENTE DE LA PROVINCIA DE COTOPAXI</t>
  </si>
  <si>
    <t>91790000.954.6215</t>
  </si>
  <si>
    <t>CREACIÓN DE UN LABORATORIO DE PRODUCTOS NATURALES MEDICINALES UNIVERSITARIO EN EL CEYPSA</t>
  </si>
  <si>
    <t>91790000.954.6224</t>
  </si>
  <si>
    <t>OPERADORA TURÍSTICA DE LA UTC</t>
  </si>
  <si>
    <t>91790000.954.6235</t>
  </si>
  <si>
    <t>PROYECTO DE FACTIBILIDAD PARA LA CREACIÒN DE UNA PLANTA PROCESADORA DE PRODUCTOS CARNICOS EN EL CEYPSA-UTC</t>
  </si>
  <si>
    <t>91790000.954.6247</t>
  </si>
  <si>
    <t>PROYECTO DE FACTIBILIDAD PARA LA CRIANZA Y PRODUCCIÓN DE CARNE DE POLLO EN EL CEYPSA-UTC</t>
  </si>
  <si>
    <t>91790000.954.6302</t>
  </si>
  <si>
    <t>DISEÑO E IMPLEMENTACIÓN DE UN CENTRO DE PROCESAMIENTO DE SEMEN PORCINO EN LA UNIVERSIDAD TÉCNICA DE COTOPAXI</t>
  </si>
  <si>
    <t>91640000.0000.372485</t>
  </si>
  <si>
    <t>CONSTRUCCION DEL CERRAMIENTO PERIMETRAL DE LA UNIVERSIDAD TECNICA DE MACHALA</t>
  </si>
  <si>
    <t>91640000.0000.372671</t>
  </si>
  <si>
    <t>DISEÑO Y CONSTRUCCION DE CUATRO BLOQUES DE AULAS PARA LA FACULTAD DE CIENCIAS SOCIALES DE LA UTMACH</t>
  </si>
  <si>
    <t>91640000.0000.372733</t>
  </si>
  <si>
    <t>DISEÑO Y CONSTRUCCION DE UN BLOQUE DE AULAS PARA EL INSTITUTO DE IDIOMAS DE LA UNIVERSIDAD TECNICA DE MACHALA</t>
  </si>
  <si>
    <t>91640000.0000.372757</t>
  </si>
  <si>
    <t>SISTEMA DE VALORACION DEL SERVICIO BRINDADO POR LOS SERVIDORES PUBLICOS A LA COMUNIDAD UNIVERSITARIA</t>
  </si>
  <si>
    <t>91640000.0000.373207</t>
  </si>
  <si>
    <t>MANTENIMIENTO INTEGRAL DEL COLISEO CUBIERTO DE DEPORTES DE LA UNIVERSIDAD TECNICA DE MACHALA</t>
  </si>
  <si>
    <t>91640000.0000.373238</t>
  </si>
  <si>
    <t>CONJUNTO DE BLOQUES CON 24 AULAS PARA LA FACULTAD CIENCIAS EMPRESARIALES</t>
  </si>
  <si>
    <t>91640000.0000.373242</t>
  </si>
  <si>
    <t>CONJUNTO DE BLOQUES CON 24 AULAS PARA LA FACULTAD DE CIENCIAS DE LA SALUD - CARRERA DE MEDICINA</t>
  </si>
  <si>
    <t>91640000.0000.373417</t>
  </si>
  <si>
    <t>DISEÑO Y CONSTRUCCION DEL NUEVO SISTEMA DE ELIMINACION Y TRATAMIENTO DE AGUAS RESIDUALES, PREDIO SANTA INES</t>
  </si>
  <si>
    <t>91640000.0000.373418</t>
  </si>
  <si>
    <t>CONSTRUCCCION DEL AULA VIRTUAL EN LA FACULTAD DE CIENCIAS EMPRESARIALES</t>
  </si>
  <si>
    <t>91640000.0000.373421</t>
  </si>
  <si>
    <t>CONSTRUCCION DE VIA PEATONALES DE HºSº EN PREDIOS UNIVERSITARIOS</t>
  </si>
  <si>
    <t>91640000.0000.373422</t>
  </si>
  <si>
    <t>IMPERMEABILIZACION DE CUBIERTAS DE LOS BLOQUES DE FACULTADES (DIVERSOS SECTORES)</t>
  </si>
  <si>
    <t>91640000.0000.373423</t>
  </si>
  <si>
    <t>CONSTRUCCION DEL PATIO DE COMIDAS PARA LA UNIVERSIDAD TECNICA DE MACHALA</t>
  </si>
  <si>
    <t>91640000.0000.373642</t>
  </si>
  <si>
    <t>CONSTRUCCION DEL CERRAMIENTO PERIMETRAL DEL PREDIO "EL CAMBIO DE LA UNIVERSIDAD TECNICA DE MACHALA, SITIO KM. 5 1/2 DE LA VIA MACHALA-EL CAMBIO</t>
  </si>
  <si>
    <t>91640000.0000.373977</t>
  </si>
  <si>
    <t>TIC`S ORIENTADAS A LA DOCENCIA</t>
  </si>
  <si>
    <t>91640000.0000.374050</t>
  </si>
  <si>
    <t>CREACION DE UN LABORATORIO DE PSICOLOGIA EXPERIMENTAL Y APLICADA, CAMARA DE GESELL, PSICOMETRIA Y PERITAJE PSICOLOGICO LEGAL Y CENTRO DE AYUDA PSICOLOGICA PARA LOS ESTUDIENTES DE LAS CARRERAS DE PSICOLOGIA CLINICA, PSICOLOGIA EDUCATIVA Y DERECHO</t>
  </si>
  <si>
    <t>91640000.0000.374269</t>
  </si>
  <si>
    <t>PROYECTO DE ADECUACION E IMPLEMENTACION DEL LABORATORIO DE COMPORTAMIENTO DE MATERIALES-FIC PERIODO 2012-2013</t>
  </si>
  <si>
    <t>91640000.0000.374347</t>
  </si>
  <si>
    <t>ADQUISICION DE EQUIPOS DE TOPOGRAFIA</t>
  </si>
  <si>
    <t>91640000.0000.374485</t>
  </si>
  <si>
    <t>CONSTRUCCIÓN DEL EDIFICIO DEL INSTITUTO DE IDIOMAS DE LA UNIVERSIDAD TÉCNICA DE MACHALA</t>
  </si>
  <si>
    <t>91640000.0000.375398</t>
  </si>
  <si>
    <t>ADQUISICIÓN DE PREDIOS DE CORPORACIÓN EDUCATIVA AVILOR S.A¿, PARA EL FORTALECIMIENTO DE LA CALIDAD ACADÉMICA DE LA UNIVERSIDAD TÉCNICA DE MACHALA.</t>
  </si>
  <si>
    <t>91640000.0000.375401</t>
  </si>
  <si>
    <t>ADQUISICIÓN DE PREDIOS DE LA CORPORACIÓN EDUCATIVA AVILOR S.A, PARA EL FORTALECIMIENTO DE LA CALIDAD ACADÉMICA DE LA UNIVERSIDAD TÉCNICA DE MACHALA.</t>
  </si>
  <si>
    <t>91640000.0000.375402</t>
  </si>
  <si>
    <t>CONSTRUCCION DEL COMEDOR UNIVERSITARIO PARA LA UNIVERSIDAD TECNICA DE MACHALA</t>
  </si>
  <si>
    <t>91640000.0000.375403</t>
  </si>
  <si>
    <t>CONSTRUCCION E IMPLEMENTACION DE UN LABORATORIO DE INVESTIGACION Y DESARROLLO DE PRODUCTOS NATURALES</t>
  </si>
  <si>
    <t>91640000.0000.375406</t>
  </si>
  <si>
    <t>CREACIÓN DE UNA PLANTA DE PURIFICACIÓN DE AGUA QUE CUBRA LOS REQUERIMIENTOS DE LOS ESTAMENTOS UNIVERSITARIOS, PROCURANDO LA PRODUCCION Y CONTROL DE CALIDAD DE AGUA PARA CONSUMO HUMANO EN LA UNIVERSIDAD TECNICA DE MACHALA</t>
  </si>
  <si>
    <t>91640000.0000.375840</t>
  </si>
  <si>
    <t>INVESTIGACIONES PARA EL DESARROLLO DE FITOFARMACOS SEGUROS Y EFICACES A PARTIR DE PLANTAS MEDICINALES EN LA FACULTAD DE CIENCIAS QUIMICAS Y DE LA SALUD</t>
  </si>
  <si>
    <t>91640000.0000.375845</t>
  </si>
  <si>
    <t>ADQUISICION DEL EDIFICIO OCENTRAL DE LA EX UNIVERSIDAD SAN ANTONIO DE MACHALA</t>
  </si>
  <si>
    <t>91640000.0000.376161</t>
  </si>
  <si>
    <t>CONSTRUCCION DEL CERRAMIENTO PERIMETRAL DEL PREDIO LA QUIROLA DE LA UNIVERSIDAD TECNICA DE MACHALA</t>
  </si>
  <si>
    <t>91640000.0000.376174</t>
  </si>
  <si>
    <t>CONSTRUCCION DEL COMPLEJO DEPORTIVO DE LA UNIVERSIDAD TECNICA DE MACHALA</t>
  </si>
  <si>
    <t>91640000.0000.376705</t>
  </si>
  <si>
    <t>PLAN INSTITUCIONAL DE RETIRO VOLUNTARIO Y OBLIGATORIO CON FINES DE JUBILACION AÑO 2013</t>
  </si>
  <si>
    <t>91640000.0000.377124</t>
  </si>
  <si>
    <t>REDISEÑO, MEJORAMIENTO DE AULAS Y EQUIPAMIENTO DE LOS LABORATORIOS DE LA UNIVERSIDAD TÉCNICA DE MACHALA CON FINES DE MEJORAR LA CATEGORIZACIÓN INSTITUCIONAL</t>
  </si>
  <si>
    <t>91640000.0000.377185</t>
  </si>
  <si>
    <t>PLAN INSTITUCIONAL DE RETIRO VOLUNTARIO Y OBLIGATORIO CON FINES DE JUBILACION AÑO 2014</t>
  </si>
  <si>
    <t>91640000.0000.377724</t>
  </si>
  <si>
    <t>CONSTRUCCIÓN DE UNA RESIDENCIA UNIVERSITARIA PARA FACILITAR LA PERMANENCIA DE LOS ESTUDIANTES DE ESCASOS RECURSOS ECONÓMICOS DE LA UNIVERSIDAD TÉCNICA DE MACHALA</t>
  </si>
  <si>
    <t>91640000.0000.377725</t>
  </si>
  <si>
    <t>CONSTRUCCIÓN E IMPLEMENTACIÓN DE LA BIBLIOTECA FUNCIONAL PARA EL MEJORAMIENTO ACADÉMICO DE LOS ESTUDIANTES DE LA UNIVERSIDAD TÉCNICA DE MACHALA</t>
  </si>
  <si>
    <t>91640000.0000.377891</t>
  </si>
  <si>
    <t>IMPLEMENTACIÓN Y EQUIPAMIENTO DEL LABORATORIO DE BIOTECNOLOGÍA CELULAR Y MOLECULAR DE LA UNIVERSIDAD TÉCNICA DE MACHALA CON FINES DE INVESTIGACIÓN Y PREPARACIÓN ACADÉMICA.</t>
  </si>
  <si>
    <t>91640000.0000.377893</t>
  </si>
  <si>
    <t>ESTABLECIMIENTO DE UNA EXPLOTACION LECHERA BOVINA EN LA GRANJA SANTA INES DE LA UNIVERSIDAD TECNICA DE MACHALA CON FINES ACADEMICOS</t>
  </si>
  <si>
    <t>91640000.0000.377899</t>
  </si>
  <si>
    <t>CONTRATACION DE EQUIPOS Y SERVICIOS DE RED INALAMBRICA E INTERNET PARA MEJORAR LA COMUNICACION INTERNA Y EXTERNA DE LA UNIVERSIDAD TECNICA DE MACHALA</t>
  </si>
  <si>
    <t>91640000.0000.377910</t>
  </si>
  <si>
    <t>ESTABLECIMIENTO DE UNA EXPLOTACION LECHERA BOVINA EN LA GRANJA SANTA INES DE LA UNIVERSIDAD TECNICA DE MACHALA CON FINES ACADEMICOS Y DE VINCULACION</t>
  </si>
  <si>
    <t>91640000.0000.377915</t>
  </si>
  <si>
    <t>IMPLEMENTACION Y EQUIPAMIENTO DEL LABORATORIO DE BIOTECNOLOGIA CELULAR Y MOLECULAR DE LA UNIVERSIDAD TECNICA DE MACHALA CON FINES DE INVESTIGACION Y VINCULACION</t>
  </si>
  <si>
    <t>91640000.0000.379485</t>
  </si>
  <si>
    <t>REDISEÑO Y MEJORAMIENTO DE LA INFRAESTRUCTURA UNIVERSITARIA CON FINES DE MEJORAR LA CATEGORIZACIÓN INSTITUCIONAL</t>
  </si>
  <si>
    <t>91640000.0000.379486</t>
  </si>
  <si>
    <t>FONDO PARA COMPRA DE RENUNCIAS DE SERVIDORES UNIVERSITARIOS ACOGIENDONOS AL PROCESO DE REUBICACIÓN DEL PERSONAL ADMINISTRATIVO EN CUMPLIMIENTO AL MANUAL DE VALORACIÓN DE PUESTOS</t>
  </si>
  <si>
    <t>91640000.0000.379487</t>
  </si>
  <si>
    <t>PLAN INSTITUCIONAL DE RETIRO VOLUNTARIO Y OBLIGATORIO CON FINES DE JUBILACIÓN AÑO 2015</t>
  </si>
  <si>
    <t>91640000.0000.379488</t>
  </si>
  <si>
    <t>PROYECTO I+D+I COMPRA DE LICENCIA DE ACCESO REMOTO A BASES DE DATOS CIENTÍFICAS CONTRATADAS POR LA SENESCYT</t>
  </si>
  <si>
    <t>91640000.0000.379686</t>
  </si>
  <si>
    <t>PINTADA E IMPERMEABILIZACIÓN DE LOS BLOQUES ADMINISTRATIVOS DE LAS UNIDADES ACADÉMICAS DE LA UNIVERSIDAD TÉCNICA DE MACHALA</t>
  </si>
  <si>
    <t>91640000.0000.379689</t>
  </si>
  <si>
    <t>MEJORAMIENTO DE LA INFRAESTRUCTURA DE LA EMPACADORA DE LA HACIENDA PAGUA CON FINES DE CUMPLIR CON LAS NORMAS DE CALIDAD PARA LA EXPORTACIÓN DE BANANO</t>
  </si>
  <si>
    <t>91640000.0000.380303</t>
  </si>
  <si>
    <t>CULMINACION DE LA CONSTRUCCION DEL EDIFICIO CENTRAL DEL CAMPUS MACHALA CON FINES DE IMPLEMENTAR EL CENTRO DE INVESTIGACION Y CENTRO DE POSTGRADO DE LA UTMACH</t>
  </si>
  <si>
    <t>91640000.0000.380390</t>
  </si>
  <si>
    <t>RECONSTRUCCION E IMPLEMENTACION DEL PROGRAMA PORCINO Y DE ESPECIES MENORES CON EL FIN DE MEJORAR LA FORMACION ACADEMICA DE LOS ESTUDIANTES DE LA UNIDAD DE CIENCIAS AGROPECUARIAS</t>
  </si>
  <si>
    <t>91640000.0000.380396</t>
  </si>
  <si>
    <t>PLAN INSTITUCIONAL DE RETIRO VOLUNTARIO Y OBLIGATORIO CON FINES DE JUBILACIÓN AÑO 2016</t>
  </si>
  <si>
    <t>91640000.0000.381007</t>
  </si>
  <si>
    <t>RECONSTRUCCION DE LAS BATERIAS SANITARIAS Y AREAS DEPORTIVAS DE LA UNIDAD ACADEMICA DE CIENCIAS AGROPECUARIAS DE LA UTMACH</t>
  </si>
  <si>
    <t>91640000.0000.381008</t>
  </si>
  <si>
    <t>RECONSTRUCCION DE BLOQUE DE LABORATORIOS DE LA UNIDAD ACADEMICA DE INGENIERIA CIVIL CON FINES DE MEJORAMIENTO ACADEMICO E INVESTIGACION</t>
  </si>
  <si>
    <t>91640000.0000.381009</t>
  </si>
  <si>
    <t>MANTENIMIENTO Y PROVISION DE RECURSOS PARA LA IMPLEMENTACION DE SISTEMAS</t>
  </si>
  <si>
    <t>91640000.0000.381010</t>
  </si>
  <si>
    <t>REMODELACION DE LOS LABORATORIOS DE LA UNIDAD ACADEMICA DE CIENCIAS AGROPECUARIAS CON FINES DE MEJORAMIENTO ACADEMICO E INVESTIGACION</t>
  </si>
  <si>
    <t>91640000.0000.381011</t>
  </si>
  <si>
    <t>ADQUISICION DE MOBILIARIOS PARA EL FINANCIAMIENTO OPTIMO DE LOS LABORATORIOS DE DOCENCIA E INVESTIGACION DE LA UNIDAD ACADEMICA DE CIENCIAS QUIMICAS Y DE LA SALUD</t>
  </si>
  <si>
    <t>91640000.0000.381012</t>
  </si>
  <si>
    <t>CONSTRUCCION DE CANCHAS DEPORTIVAS ADYACENTES AL COLISEO DE DEPORTES DE LA UNIVERSIDAD TECNICA DE MACHALA</t>
  </si>
  <si>
    <t>91640000.0000.381015</t>
  </si>
  <si>
    <t>ADQUISICIÓN DE MOBILIARIOS PARA EL FUNCIONAMIENTO ÓPTIMO DE LOS LABORATORIOS DE DOCENCIA E INVESTIGACIÓN DE LA UNIDAD ACADÉMICA DE CIENCIAS QUÍMICAS Y DE LA SALUD</t>
  </si>
  <si>
    <t>91640000.120.4368</t>
  </si>
  <si>
    <t>CAPACITACION A DOCENTES DE 1ER AÑO DE BASICA EN LA UTILIZACION DEL CUENTO COMO INICIACION A LA LECTURA</t>
  </si>
  <si>
    <t>91640000.326.3416</t>
  </si>
  <si>
    <t>CREACION DE LA UNIDAD DE EMPRENDIMIENTO E INCUBACION DE EMPRESAS</t>
  </si>
  <si>
    <t>91640000.413.3884</t>
  </si>
  <si>
    <t>RECONSTRUCCION DE LA UNIDAD DE PRODUCCION PECUARIA DE LA FACULTAD DE CIENCIAS AGROPECUARIAS</t>
  </si>
  <si>
    <t>91640000.464.3858</t>
  </si>
  <si>
    <t>SUFICIENCIA DEL IDIOMA INGLES</t>
  </si>
  <si>
    <t>91640000.629.3386</t>
  </si>
  <si>
    <t>MEJORAMIENTO DE LOS SERVICIOS DE SALUD DEL CENTRO MEDICO POPULAR UNIVERSITARIO</t>
  </si>
  <si>
    <t>91640000.634.5224</t>
  </si>
  <si>
    <t>ESTUDIO DE LOS NIVELES DE MERCURIO EN PECES, SUELO Y CABELLO POR EL METODO DE ESPECTROFOTOMETRIA DE ABSORCION ATOMICA DE COMBUSTION SECA ¿LUMEX¿ Y SU IMPACTO EN LA SALUD DE LA POBLACION DE BELLA RICA</t>
  </si>
  <si>
    <t>91640000.654.6648</t>
  </si>
  <si>
    <t>CREACIÓN E IMPLEMENTACIÓN DEL LABORATORIO DE INVESTIGACIÓN Y DESARROLLO TECNOLÓGICO, LINDET. UNIVERSIDAD TÉCNICA DE MACHALA</t>
  </si>
  <si>
    <t>91640000.656.6646</t>
  </si>
  <si>
    <t>DESARROLLO LARVARIO DE LA JAIBA AZUL (CALLINECTES SAPIDUS) EN CONDICIONES DE LABORATORIO</t>
  </si>
  <si>
    <t>91640000.674.6647</t>
  </si>
  <si>
    <t>PROYECTO PILOTO DE MANEJO Y APROVECHAMIENTO DE DESECHOS SOLIDOS ORGANICOS DE LA UNIVERSIDAD TÉCNICA DE MACHALA</t>
  </si>
  <si>
    <t>91640000.680.5220</t>
  </si>
  <si>
    <t>MEJORAR EL SISTEMA DE PLANIFICACIÓN ACADEMICA EN LA UNIVERSIDAD TÉCNICA DE MACHALA</t>
  </si>
  <si>
    <t>91640000.680.5225</t>
  </si>
  <si>
    <t>SISTEMA DE INFORMACIÓN GERENCIAL DE LAS FUNCIONES ACADÉMICAS DE PRE-GRADO PARA EL MEJORAMIENTO DEL PROCESO DE AUTOEVALUACIÓN INSTITUCIONAL Y LA TOMA DE DECISIONES EN LA UTMACH, PERIODO 2008-2010.</t>
  </si>
  <si>
    <t>91640000.719.5231</t>
  </si>
  <si>
    <t>ELEVAR LOS NIVELES DE VINCULACION A LA COLECTIVIDAD EN EL AMBITO PROVINCIAL A TRAVES DE RECUPERAR Y POTENCIALIZAR SU IMAGEN CIENTIFICO HUMANISTICA</t>
  </si>
  <si>
    <t>91640000.751.2713</t>
  </si>
  <si>
    <t>PROPAGACIÓN MASIVA IN VITRO DE PLANTAS DE INTERÉS AGRÍCOLA MEDIANTE BIOREACTORES DE INMERSIÓN TEMPORAL</t>
  </si>
  <si>
    <t>91640000.785.4130</t>
  </si>
  <si>
    <t>DETERMINACION DE LOS ESTRACTOS RESISTENTE DE SUELOS EN LA CIUDAD DE MACHALA</t>
  </si>
  <si>
    <t>91640000.815.2970</t>
  </si>
  <si>
    <t>DESARROLLO SUSTENTABLE Y DIVERSIFICACION DE LA ACUICULTURA EN EL ECUADOR</t>
  </si>
  <si>
    <t>91640000.815.3123</t>
  </si>
  <si>
    <t>IMPLEMENTACION DE LABORATORIOS Y EQUIPOS PARA LA DOCENCIA Y LA INVESTIGACION</t>
  </si>
  <si>
    <t>91640000.815.3434</t>
  </si>
  <si>
    <t>OBTENCIÓN DE ACEITES ESENCIALES COMO INSECTICIDAS NATURALES PARA EL CONTROL DE ESPECIES ENEMIGAS EN LAS CADENAS AGROPECUARIAS.</t>
  </si>
  <si>
    <t>91640000.815.4333</t>
  </si>
  <si>
    <t>MODERNIZACIÓN DE LA EDUCACIÓN UNIVERSITARIA PARA EL SIGLO XXI MEDIANTE LA IMPLEMENTACIÓN DEL MODELO EDUCATIVO EN LA UTMACH.</t>
  </si>
  <si>
    <t>91640000.815.4366</t>
  </si>
  <si>
    <t>ESTUDIO INTEGRAL DEL  LLASHIPA Y SU RELACIÓN CON EL CÁNCER BOVINO Y CÁNCER GÁSTRICO HUMANO EN LA PARTE ALTA DE LA PROVINCIA DE EL ORO</t>
  </si>
  <si>
    <t>91640000.815.4383</t>
  </si>
  <si>
    <t>CONSTRUCCION DE INFRAESTRUCTURA PARA LA FACULTAD DE CIENCIAS MEDICAS DE LA UTMACH.</t>
  </si>
  <si>
    <t>91640000.815.5350</t>
  </si>
  <si>
    <t>IMPLEMENTACION DE UN SISTEMA DE INTERCOMUNICACION ENTRE PUESTOS MOVILES Y FIJOS DE GUARDIANIA PARA LA UNIVERSIDAD TECNICA DE MACHALA</t>
  </si>
  <si>
    <t>91640000.815.6946</t>
  </si>
  <si>
    <t>CONSTRUCCION DE AULA MAGNA Y AREAS COMPLEMENTARIAS</t>
  </si>
  <si>
    <t>91640000.914.3696</t>
  </si>
  <si>
    <t>DESARROLLAR UN SISTEMA DE PURIFICACION DE AGUA QUE CUBRA LOS REQUERIMIENTOS DE LOS ESTAMENTOS UNIVERSITARIO PROCURANDO LA ACTIVIDAD DE ENPRENDIMIENTO A LA PRODUCCION Y CONTROL DE CALIDAD DE AGUA PARA CONSUMO HUMANO EN LA UNIVERSIDAD TECNICA DE MACHALA</t>
  </si>
  <si>
    <t>91640000.914.3887</t>
  </si>
  <si>
    <t>ELABORACION DE UNA CARTA DE CALIDAD DE AGUA EN LA PROVINCIA DE EL ORO</t>
  </si>
  <si>
    <t>91640000.915.3694</t>
  </si>
  <si>
    <t>DETERMINACIÓN DEL VIRUS PAPILOMA HUMANO COMO RIESGO DE CANCER UTERINO EN MUJERES DE EDAD REPRODUCTIVA MACHALA PROVINCIA DE EL ORO</t>
  </si>
  <si>
    <t>91640000.916.3705</t>
  </si>
  <si>
    <t>CAPACITACIÓN Y ACTUALIZACIÓN DE LOS DOCENTES DE LA UNIVERSIDAD TÉCNICA DE MACHALA</t>
  </si>
  <si>
    <t>91640000.925.3864</t>
  </si>
  <si>
    <t>CREACIÓN E IMPLEMENTACIÓN DE UN LABORATORIO DE INVESTIGACIÓN Y DESARROLLO DE PRODUCTOS NATURALES</t>
  </si>
  <si>
    <t>91640000.1159.5230</t>
  </si>
  <si>
    <t>MODERNIZACIÓN DEL SISTEMA DE ENSEÑANZA DE LA UNIVERSIDAD TÉCNICA DE MACHALA - FACULTAD DE CIENCIAS EMPRESARIALES A TRAVÉS DEL USO DE LAS TIC'S</t>
  </si>
  <si>
    <t>91640000.1183.5219</t>
  </si>
  <si>
    <t>DOTACION DE UN CENTRO DE INVESTIGACION CIENTIFICA PARA LA FACULTAD DE INGENIERIA CIVIL COMO PREVENCION DE RIESGOS SISMICOS QUE PUEDEN SUSCITARSE EN LA CIUDAD DE MACHALA</t>
  </si>
  <si>
    <t>91640000.1184.5222</t>
  </si>
  <si>
    <t>MODELO EDUCATIVO</t>
  </si>
  <si>
    <t>91640000.1184.5349</t>
  </si>
  <si>
    <t>IMPLEMENTACION DE LA IMPRENTA UNIVERSITARIA DE LA UNIVESIDAD TECNICA DE MACHALA</t>
  </si>
  <si>
    <t>91640000.1186.5223</t>
  </si>
  <si>
    <t>IMPLEMENTACION DE LA INFRAESTRUCTURA DE LA RED INFORMATICA PARA LA UTMACH</t>
  </si>
  <si>
    <t>91640000.1188.5226</t>
  </si>
  <si>
    <t>CREACIÓN DEL PROGRAMA MODALIDAD SEMIPRESENCIAL Y EDUCACION A DISTANCIA</t>
  </si>
  <si>
    <t>91730000.0000.372583</t>
  </si>
  <si>
    <t>CONSTRUCCION DE BATERIAS SANITARIAS EN FAC.C.HUMANISTICAS Y SOCIALES</t>
  </si>
  <si>
    <t>91730000.0000.372585</t>
  </si>
  <si>
    <t>CONSTRUCCION DE LABORATORIO DE BOTANICA Y BIOTECNOLOGIA PARA FAC AGRONOMIA</t>
  </si>
  <si>
    <t>91730000.0000.372708</t>
  </si>
  <si>
    <t>CONSTRUCCION DE EDIFICIO PARA AULAS DE CARRERA DE EDUCACION FISICA DE FAC. FILOSOFIA</t>
  </si>
  <si>
    <t>91730000.0000.372709</t>
  </si>
  <si>
    <t>CONSTRUCCION DE EDIFICIO PARA FAC. C INFORMATICAS</t>
  </si>
  <si>
    <t>91730000.0000.372710</t>
  </si>
  <si>
    <t>CONSTRUCCION DE EDIFICIO DE 3 PLANTAS PARA CARRERA DE EDUCACION GENERAL BASICA, FAC. FILOSOFIA</t>
  </si>
  <si>
    <t>91730000.0000.372711</t>
  </si>
  <si>
    <t>CONSTRUCCION DE ACERAS Y BORDILLOS EN LABORATORIO DE OPERACIONES UNITARIAS</t>
  </si>
  <si>
    <t>91730000.0000.372712</t>
  </si>
  <si>
    <t>CONTRUCCION DE EDIFICIO PARA AULAS EN EL CARMEN</t>
  </si>
  <si>
    <t>91730000.0000.372815</t>
  </si>
  <si>
    <t>CONSTRUCCION DE ESTRUCTURA Y CUBIERTA PARA U.E.A GABRIEL MANZO QUIÑONEZ</t>
  </si>
  <si>
    <t>91730000.0000.372821</t>
  </si>
  <si>
    <t>CONSTRUCCION DE BANOS EN ESTACIONAMIENTO DE BUSES</t>
  </si>
  <si>
    <t>91730000.0000.372822</t>
  </si>
  <si>
    <t>REMODELACION DE TALLER DE MECANIZACION AGRICOLA</t>
  </si>
  <si>
    <t>91730000.0000.373016</t>
  </si>
  <si>
    <t>EVALUACIÓN DE LAS COMUNIDADES MEIOBENTÓNICAS EN PISCINAS DE CAMARÓN EN CULTIVO SEMI-INTENSIVO DE LITOPENAEUS VANNAMEI EN EL ESTUARIO DEL RIO PORTOVIEJO</t>
  </si>
  <si>
    <t>91730000.0000.373034</t>
  </si>
  <si>
    <t>IMPLEMENTACIÓN DE UN LABORATORIO DE BIOTECNOLOGÍA APLICADA EN LA UNIVERSIDAD TÉCNICA DE MANABÍ</t>
  </si>
  <si>
    <t>91730000.0000.373045</t>
  </si>
  <si>
    <t>ESTUDIO DEL POTENCIAL EÓLICO EN LA PROVINCIA DE MANABÍ</t>
  </si>
  <si>
    <t>91730000.0000.373071</t>
  </si>
  <si>
    <t>IMPLEMENTACIÓN Y OPERACIÓN DE LABORATORIO DE PRODUCCIÓN DE SEMILLAS DE MOLUSCOS OSTRA PERLERA (PTERIA STERNA) Y PIRIGUANEJA (SOLEN (SOLENA) RUDIS).</t>
  </si>
  <si>
    <t>91730000.0000.373077</t>
  </si>
  <si>
    <t>RECUPERACIÓN Y CONSERVACIÓN DE LOS SUELOS EN LAS CUENCAS HIDROGRÁFICAS DE LOS EMBALSES DE POZA HONDA Y LA ESPERANZA DE LA PROVINCIA DE MANABÍ</t>
  </si>
  <si>
    <t>91730000.0000.373089</t>
  </si>
  <si>
    <t>ESTIMACIÓN DE LA BIOMASA AÉREA MEDIANTE ECUACIONES ALOMÉTRICAS Y CARBONO ALMACENADO EN UN SISTEMA CON VEGETACIÓN NATURAL EN PORTOVIEJO, MANABÍ ECUADOR</t>
  </si>
  <si>
    <t>91730000.0000.373099</t>
  </si>
  <si>
    <t>PROGRAMA DE CULTURA ENERGÉTICA Y AHORRO DE ENERGÍA ELÉCTRICA</t>
  </si>
  <si>
    <t>91730000.0000.373100</t>
  </si>
  <si>
    <t>BIODIVERSIDAD, ECOLOGÍA Y CALIDAD AMBIENTAL DEL ESTUARIO DEL RÍO CHONE</t>
  </si>
  <si>
    <t>91730000.0000.373101</t>
  </si>
  <si>
    <t>INCLUSION DE ACEITE DE CHIA (SALVIA HISPANICA) EN LA DIETA DE POLLOS PARRILLEROS PARA MODIFICAR EL PERFIL LIPIDICO TISULAR Y ADIPOGENESIS</t>
  </si>
  <si>
    <t>91730000.0000.373325</t>
  </si>
  <si>
    <t>PLANILLA ADICIONAL DE OBRA CONSTRUCCION DEL EDIFICIO DE TRES PLANTAS NUEVE AULAS PARA LA FACULTAD DE CIENCIAS HUMANISTICAS</t>
  </si>
  <si>
    <t>91730000.0000.373337</t>
  </si>
  <si>
    <t>PRODUCCIÓN DE JUVENILES DE MACROBRACHIUM SSP. EN LABORATORIO PARA REPOBLACIÓN DEL HUMEDAL LA SEGUA</t>
  </si>
  <si>
    <t>91730000.0000.373374</t>
  </si>
  <si>
    <t>CONSTRUCCION DE UNA VIA DE ACCESO A LA PARTE POSTERIOR DE LA UNIDAD EDUCATIVA UNIVERSITARIO</t>
  </si>
  <si>
    <t>91730000.0000.373384</t>
  </si>
  <si>
    <t>DIAGNOSTICO SOCIOECONOMICO Y CREACION DE UN CENTRO DE RECREACION Y CAPACITACION PARA EL ADULTO MAYO DE LA CIUDAD DE PORTOVIEJO</t>
  </si>
  <si>
    <t>91730000.0000.373391</t>
  </si>
  <si>
    <t>CONSTRUCCION DE DOS EDIFICIOS PARA PROFESORES DE TIEMPO COMPLETO</t>
  </si>
  <si>
    <t>91730000.0000.373396</t>
  </si>
  <si>
    <t>EDIFICIO INTEGRADO DE INFORMATICA DE LA UTM</t>
  </si>
  <si>
    <t>91730000.0000.373455</t>
  </si>
  <si>
    <t>CONSTRUCCION DE EDIFICIO DE 3 PLANTAS 9 AULAS PARA LA FAC. ZOOTENICAS ADICIONAL</t>
  </si>
  <si>
    <t>91730000.0000.373456</t>
  </si>
  <si>
    <t>ADICIONAL DE CONSTRUCCION DE EDIFICIO DE FAC C ZOOTECNICAS</t>
  </si>
  <si>
    <t>91730000.0000.373457</t>
  </si>
  <si>
    <t>CONSTRUCCION DE BATERIAS SANITARIAS EN ESC. ACUACULTURA</t>
  </si>
  <si>
    <t>91730000.0000.373471</t>
  </si>
  <si>
    <t>ADICIONAL DE CONSTRUCCION DE BORDILLOS Y ADOQUINAMIENTO EN EL JARDIN BOTANICO</t>
  </si>
  <si>
    <t>91730000.0000.373472</t>
  </si>
  <si>
    <t>ADICIONAL DE CONSTRUCCION DE EDIFICIO PARA CARRERA DE IDIOMAS DE FAC FILOSOFIA</t>
  </si>
  <si>
    <t>91730000.0000.373505</t>
  </si>
  <si>
    <t>MURO HORMIGON SIMPLE EN BORDILLOS DEL COLEGIO EXPERIMENTAL UNIVERSITARIO</t>
  </si>
  <si>
    <t>91730000.0000.373893</t>
  </si>
  <si>
    <t>ADICIONAL DE CONSTRUCCION DE LETRINA PARA JARDIN BOTANICO</t>
  </si>
  <si>
    <t>91730000.0000.373894</t>
  </si>
  <si>
    <t>ADICIONAL DE CONSTRUCCION EDIFICIO 3 PLANTAS 9 AULAS PARA ACUICULTURA EXT. BAHIA</t>
  </si>
  <si>
    <t>91730000.0000.373895</t>
  </si>
  <si>
    <t>PROYECTO SEMILLA DE INVESTIGACION</t>
  </si>
  <si>
    <t>91730000.0000.373896</t>
  </si>
  <si>
    <t>ADICIONAL DE CONSTRUCCION DE BORDILLOS Y ADOQUINAMIENTO INGRESO U.E.UNIVERSITARIO</t>
  </si>
  <si>
    <t>91730000.0000.373955</t>
  </si>
  <si>
    <t>OPTIMIZACIÓN DEL USO DE AGUA PARA RIEGO MEDIANTE LA TÉCNICA SECADO PARCIAL DE LA ZONA DE RAÍCES (SPR) EN FREJOL DE PALO (CAJANUSCAJAN)</t>
  </si>
  <si>
    <t>91730000.0000.373957</t>
  </si>
  <si>
    <t>ESTUDIO MULTITEMPORAL DEL ÁREA CULTIVADA DE MAÍZ Y ARROZ EN EL VALLE DEL RIO PORTOVIEJO ENTRE LOS AÑOS 2000 Y 2011 UTILIZANDO IMÁGENES SATELITALES</t>
  </si>
  <si>
    <t>91730000.0000.373958</t>
  </si>
  <si>
    <t>IDENTIFICACIÓN DE ANTIBIÓTICOS ENROFLOXACINA Y FLORFENICOL MEDIANTE EL ANÁLISIS DE CROMATOGRAFÍA LIQUIDA DE ALTA RESOLUCIÓN (HCLP) EN CARNE DE POLLOS DE ENGORDE QUE SE COMERCIALIZAN EN EL CANTÓN DE PORTOVIEJO</t>
  </si>
  <si>
    <t>91730000.0000.373982</t>
  </si>
  <si>
    <t>PI 1</t>
  </si>
  <si>
    <t>91730000.0000.373983</t>
  </si>
  <si>
    <t>PI 2</t>
  </si>
  <si>
    <t>91730000.0000.373984</t>
  </si>
  <si>
    <t>PI 3</t>
  </si>
  <si>
    <t>91730000.0000.373985</t>
  </si>
  <si>
    <t>PI 4</t>
  </si>
  <si>
    <t>91730000.0000.373986</t>
  </si>
  <si>
    <t>PI 5</t>
  </si>
  <si>
    <t>91730000.0000.373987</t>
  </si>
  <si>
    <t>PI 6</t>
  </si>
  <si>
    <t>91730000.0000.373988</t>
  </si>
  <si>
    <t>PI 7</t>
  </si>
  <si>
    <t>91730000.0000.373989</t>
  </si>
  <si>
    <t>PI 8</t>
  </si>
  <si>
    <t>91730000.0000.373990</t>
  </si>
  <si>
    <t>PI 9</t>
  </si>
  <si>
    <t>91730000.0000.373991</t>
  </si>
  <si>
    <t>PI 10</t>
  </si>
  <si>
    <t>91730000.0000.373992</t>
  </si>
  <si>
    <t>PI 11</t>
  </si>
  <si>
    <t>91730000.0000.373993</t>
  </si>
  <si>
    <t>PI 12</t>
  </si>
  <si>
    <t>91730000.0000.373994</t>
  </si>
  <si>
    <t>PI 13</t>
  </si>
  <si>
    <t>91730000.0000.373995</t>
  </si>
  <si>
    <t>PI 14</t>
  </si>
  <si>
    <t>91730000.0000.373996</t>
  </si>
  <si>
    <t>PI 15</t>
  </si>
  <si>
    <t>91730000.0000.373997</t>
  </si>
  <si>
    <t>PI 16</t>
  </si>
  <si>
    <t>91730000.0000.373998</t>
  </si>
  <si>
    <t>PI 17</t>
  </si>
  <si>
    <t>91730000.0000.375111</t>
  </si>
  <si>
    <t>IMPLEMENTACIÓN DE LABORATORIO DE INVESTIGACIÓN EN EL IICDTT DE LA UTM PARTE 1</t>
  </si>
  <si>
    <t>91730000.0000.375144</t>
  </si>
  <si>
    <t>IMPLEMENTACIÓN Y AMPLIACIÓN DE LABORATORIOS DE INVESTIGACIÓN EN EL IICDTT Y CARRERA DE ING. EN ACUICULTURA DE LA UTM PARTE 2</t>
  </si>
  <si>
    <t>91730000.0000.375145</t>
  </si>
  <si>
    <t>FACTORES SOCIOECONÓMICOS Y DESERCIÓN DE LOS ESTUDIANTES DE LA FACULTAD DE CIENCIAS HUMANÍSTICAS Y SOCIALES DE LA UNIVERSIDAD TÉCNICA DE MANABÍ, PERÍODO 2006 ¿ 2011</t>
  </si>
  <si>
    <t>91730000.0000.375147</t>
  </si>
  <si>
    <t>SIMULACIÓN DE LA DINÁMICA DEL FÓSFORO EN UN CULTIVO SEMI INTENSIVO DE CAMARÓN LITOPENAEUS VANNAMEI</t>
  </si>
  <si>
    <t>91730000.0000.375148</t>
  </si>
  <si>
    <t>USO DEL PLASMA COMO REGENERADOR TISULAR PARA MEJORAR Y RETARDAR EL ENVEJECIMIENTO CELULAR EN LOS SERES HUMANOS, CAUSADO POR PERDIDA DE AGUA Y PROTEINAS</t>
  </si>
  <si>
    <t>91730000.0000.375241</t>
  </si>
  <si>
    <t>CONSTRUCCION DE UN EDIFICIO ADMINISTRATIVO CON BATERIAS SANITARIAS PARA LA FACULTAD DE CIENCIAS INFORMATICAS</t>
  </si>
  <si>
    <t>91730000.0000.375242</t>
  </si>
  <si>
    <t>CONSTRUCCION DE UN EDIFICIO DE OFICINAS PARA DOCENTES DE LA UNIVERSIDAD TECNICA DE MANABI</t>
  </si>
  <si>
    <t>91730000.0000.375254</t>
  </si>
  <si>
    <t>CONSTRUCCIÓN DE UN EDIFICIO CON BATERÍAS SANITARIAS SISMO RESISTENTE PARA LA FACULTAD DE CIENCIAS VETERINARIAS DE LA UNIVERSIDAD TÉCNICA DE MANABÍ</t>
  </si>
  <si>
    <t>91730000.0000.375255</t>
  </si>
  <si>
    <t>CONSTRUCCIÓN DE UNA BATERÍA SANITARIA ECOLÓGICA PARA LA CARRERA DE ACUICULTURA DE BAHÍA DE CARÁQUEZ DE LA UNIVERSIDAD TÉCNICA DE MANABÍ</t>
  </si>
  <si>
    <t>91730000.0000.375256</t>
  </si>
  <si>
    <t>IMPLEMENTACIÓN Y AMPLIACIÓN DE LABORATORIOS DE INVESTIGACIÓN EN LA CARRERA DE ING. EN ACUICULTURA DE LA UTM</t>
  </si>
  <si>
    <t>91730000.0000.375264</t>
  </si>
  <si>
    <t>CONSTRUCCION DE UN EDIFICIO PARA LABORATORIO DE INVESTIGACION CIENTIFICA DESARROLLO Y TRANSFERENCIA DE LA EDUCACION DE LA UNIVERSIDAD TECNICA DE MANABI</t>
  </si>
  <si>
    <t>91730000.0000.375328</t>
  </si>
  <si>
    <t>IV CONGRESO INTERNACIONAL DE DERECHO DEL DEPORTE ALADDE ¿ECUADOR</t>
  </si>
  <si>
    <t>91730000.0000.375351</t>
  </si>
  <si>
    <t>ADOQUINAMIENTO VEHICULAR Y MEJORAMIENTO EN AREA EXTERIOR AL GALPON BODEGA LA UNIVERSIDAD TECNICA DE MANABI</t>
  </si>
  <si>
    <t>91730000.0000.375711</t>
  </si>
  <si>
    <t>CALIDAD AMBIENTAL BIODIVERSIDAD Y ECOLOGIA DEL ESTUARIO DEL RIO CHONE</t>
  </si>
  <si>
    <t>91730000.0000.375712</t>
  </si>
  <si>
    <t>OBTENCION Y APLICACION DE PRODUCTOS DE ALTO VALOR AGREGADO PARA USO INDUSTRIAL A PARTIR DE DESECHOS DE CAMARONERAS</t>
  </si>
  <si>
    <t>91730000.0000.375713</t>
  </si>
  <si>
    <t>ANALISIS DE LAS NECESIDADES DE LA COMUNIDAD UNIVERSITARIA ORIENTADO A FORTALECER E INNOVAR LA UNIDAD DE BIENESTAR ESTUDIANTIL DE LA UNIVERSIDAD TECNICA DE MANABI (ECUADOR)</t>
  </si>
  <si>
    <t>91730000.0000.375714</t>
  </si>
  <si>
    <t>PROGRAMA DE EDUCACION SEXUAL INTEGRAL (PESI)</t>
  </si>
  <si>
    <t>91730000.0000.375715</t>
  </si>
  <si>
    <t>ESTUDIO BIOLOGICO Y FISICOQUIMICO EN AGUAS DE LASTRE DE BUQUES DEL PUERTO DE MANTA PARA UNA EVALUACION Y GESTION DE RIESGOS AMBIENTALES POR INVASIONES BIOLOGICAS ACUATICAS</t>
  </si>
  <si>
    <t>91730000.0000.375720</t>
  </si>
  <si>
    <t>DETERMINACION BACTERIOLOGICA EN CARNE DE POLLO DE ENGORDE EXPENDIDOS EN EL MERCADO NUMERO 1 DEL CANTON PORTOVIEJO</t>
  </si>
  <si>
    <t>91730000.0000.375721</t>
  </si>
  <si>
    <t>EVALUACION DE FORMACION Y PROGRAMAS NACIONALES DE EDUCACION AMBIENTAL, BAJO LA COSMOVISION DEL BUEN VIVIR, Y DE REDES INTERNACIONALES DE EDUCACION PARA LA SOSTENIBILIDAD</t>
  </si>
  <si>
    <t>91730000.0000.375722</t>
  </si>
  <si>
    <t>PARAMETROS REPRODUCTIVOS Y POBLACIONALES DEL OSTION DE ROCA CRASSOSTREA IRIDESCENS EN EL ESTUARIO DEL RIO CHONE</t>
  </si>
  <si>
    <t>91730000.0000.375723</t>
  </si>
  <si>
    <t>DISTRIBUCION Y ABUNDANCIA DE MEIOBENTOS EN ESTANQUES DE CAMARON LITOPENAEUS VANNAMEI DURANTE UN CICLO DE CULTIVO SEMIINTENSIVO DESDE DICIEMBRE DEL 2010 A MARZO DEL 2011</t>
  </si>
  <si>
    <t>91730000.0000.375724</t>
  </si>
  <si>
    <t>FACTORES SOCIOECONOMICOS QUE PROVOCAN DESERCION UNIVERSITARIA: ANALISIS DE CASO DE ESTUDIANTES DE LA FACULTAD DE CIENCIAS HUMANISTICAS Y SOCIALES. UNIVERSIDAD TECNICA DE MANABI</t>
  </si>
  <si>
    <t>91730000.0000.375725</t>
  </si>
  <si>
    <t>IMPLEMENTACION Y EQUIPAMIENTO DE LABORATORIOS DE INVESTIGACION CIENTIFICA, DESARROLLO Y TRANSFERENCIA TECNOLOGICA DE LA UTM</t>
  </si>
  <si>
    <t>91730000.0000.375926</t>
  </si>
  <si>
    <t>EDIFICIO DE CIENCIAS BASICAS Y NIVELACION</t>
  </si>
  <si>
    <t>91730000.0000.375936</t>
  </si>
  <si>
    <t>READECUACION DEL EDIFICIO DE VETERINARIA PARA LA FACULTAD DE CIENCIAS HUMANISTICAS</t>
  </si>
  <si>
    <t>91730000.0000.375937</t>
  </si>
  <si>
    <t>CONSTRUCCION DE EDIFICIO DE BIENESTAR ESTUDIANTIL</t>
  </si>
  <si>
    <t>91730000.0000.375939</t>
  </si>
  <si>
    <t>CONSTRUCCION DEL COMPLEJO AGROPECUARIO</t>
  </si>
  <si>
    <t>91730000.0000.375941</t>
  </si>
  <si>
    <t>CONSTRUCCION DE DOS BLOQUES DE AULAS PARA LA FACULTAD DE CIENCIAS DE LA SALUD</t>
  </si>
  <si>
    <t>91730000.0000.375942</t>
  </si>
  <si>
    <t>CONSTRUCCION DE SALA POLIVALENTE-TEATRO Y CINE CULTURAL</t>
  </si>
  <si>
    <t>91730000.0000.375966</t>
  </si>
  <si>
    <t>CONSTRUCCION DEL EDIFICIO DE POSTGRADO</t>
  </si>
  <si>
    <t>91730000.0000.375968</t>
  </si>
  <si>
    <t>PLAN DE ACCESIBILIDAD PARA PERSONAS CON CAPACIDADES ESPECIALES</t>
  </si>
  <si>
    <t>91730000.0000.375969</t>
  </si>
  <si>
    <t>CONTRUCCION DE UN EDIFICIO PARA CUBICULOS DE DOCENTES EN LA SEDE CENTRAL</t>
  </si>
  <si>
    <t>91730000.0000.375970</t>
  </si>
  <si>
    <t>ADECUACION DE CUBICULOS PARA DOCENTES EN LA TEODOMIRA</t>
  </si>
  <si>
    <t>91730000.0000.375975</t>
  </si>
  <si>
    <t>IMPLEMENTACION DE SERVIDORES PARA EL SISTEMA INTEGRADO DE INFORMACION</t>
  </si>
  <si>
    <t>91730000.0000.375976</t>
  </si>
  <si>
    <t>SISTEMA INTEGRADO DE INFORMACION PARA LA UNIVERSIDAD TECNICA DE MANABI</t>
  </si>
  <si>
    <t>91730000.0000.375978</t>
  </si>
  <si>
    <t>IMPLEMENTACION DE RED DE DATOS PARA EL SISTEMA INTEGRADO DE INFORMACION</t>
  </si>
  <si>
    <t>91730000.0000.375987</t>
  </si>
  <si>
    <t>ADECUACION DE CUBICULOS PARA DOCENTES EN LAS EXTESIONES BAHIA Y CHONE</t>
  </si>
  <si>
    <t>91730000.0000.375988</t>
  </si>
  <si>
    <t>READECUACION FISICA DE LABORATORIOS DE DOCENCIA</t>
  </si>
  <si>
    <t>91730000.0000.375991</t>
  </si>
  <si>
    <t>CONSTRUCCION DE LABORATORIO PARA FORTALECER LA INVESTIGACION DE ESPECIES EN TEMAS BIOLOGICOS EN LAS ZONAS DE BAHIA Y CHONE</t>
  </si>
  <si>
    <t>91730000.0000.375993</t>
  </si>
  <si>
    <t>CONSTRUCCION DE UN BANCO DE GERMOPLASMA EN EL JARDIN BOTANICO</t>
  </si>
  <si>
    <t>91730000.0000.375994</t>
  </si>
  <si>
    <t>CREACION DE UN MUSEO CULTURAL Y CIENTIFICO DE PISCICULTURA EN EL JARDIN BOTANICO</t>
  </si>
  <si>
    <t>91730000.0000.375997</t>
  </si>
  <si>
    <t>HOSPITAL UNIVERSITARIO-UTM</t>
  </si>
  <si>
    <t>91730000.0000.376005</t>
  </si>
  <si>
    <t>ADQUISICION DE EQUIPOS MOBILIARIOS Y LIBROS PARA LA BIBLIOTECA CENTRAL</t>
  </si>
  <si>
    <t>91730000.0000.376006</t>
  </si>
  <si>
    <t>EQUIPOS Y MOBILIARIOS PARA CUBICULOS DE DOCENTES</t>
  </si>
  <si>
    <t>91730000.0000.376008</t>
  </si>
  <si>
    <t>EQUIPOS PARA LABORATORIOS DE DOCENCIA</t>
  </si>
  <si>
    <t>91730000.0000.376011</t>
  </si>
  <si>
    <t>TICS UNIVERSIDAD TECNICA DE MANABI -EQUIPOS-</t>
  </si>
  <si>
    <t>91730000.0000.376013</t>
  </si>
  <si>
    <t>TICS UNIVERSIDAD TECNICA DE MANABI -CONECTIVIDAD-</t>
  </si>
  <si>
    <t>91730000.0000.376014</t>
  </si>
  <si>
    <t>TICS UNIVERSIDAD TECNICA DE MANABI -EQUIPOS DE SOPORTE-</t>
  </si>
  <si>
    <t>91730000.0000.376255</t>
  </si>
  <si>
    <t>CAMBIO DE MATRIZ ENERGETICA</t>
  </si>
  <si>
    <t>91730000.0000.376444</t>
  </si>
  <si>
    <t>IMPLEMENTACIÓN ELECTRICA PARA EQUIPOS ESPECIALIZADOS EN LABORATORIOS DE INVESTIGACIÓN EN EL IICDTT Y CARRERA DE ING. EN ACUICULTURA DE LA UTM</t>
  </si>
  <si>
    <t>91730000.0000.376686</t>
  </si>
  <si>
    <t>CONSTRUCCION EDIFICIO INGENIERIA AGRICOLA</t>
  </si>
  <si>
    <t>91730000.0000.376687</t>
  </si>
  <si>
    <t>CONSTRUCCION DE EDIFICIO PARA DOCENTES TIEMPO COMPLETO</t>
  </si>
  <si>
    <t>91730000.0000.376688</t>
  </si>
  <si>
    <t>REMODELACION Y ADECUACION DE AULAS EN DPTO BIENESTAR ESTUDIANTIL</t>
  </si>
  <si>
    <t>91730000.0000.376689</t>
  </si>
  <si>
    <t>CERRAMIENTO DE EDIFICIOS DE VETERINARIA FILOSOFIA SALUD Y MATEMATICAS</t>
  </si>
  <si>
    <t>91730000.0000.376690</t>
  </si>
  <si>
    <t>CONSTRUCCION CASETA PARA GENERADOR ELECTRICO E INSTALACION DE TRANSFERENCIA AUTOMATICA</t>
  </si>
  <si>
    <t>91730000.0000.376691</t>
  </si>
  <si>
    <t>ADECUACION DE EDIFICIO EXTENSION AGRONOMIA LODANA</t>
  </si>
  <si>
    <t>91730000.0000.376866</t>
  </si>
  <si>
    <t>ADQUISICION DE DOS ASCENSORES DE TRES PARADAS PARA LOS EDIFICIOS DE LAS FACULTADES DE CIENCIAS INFORMATICAS -PORTOVIEJO- Y CIENCIAS VETERINARIAS -LODANA-</t>
  </si>
  <si>
    <t>91730000.0000.376868</t>
  </si>
  <si>
    <t>CERRAMIENTO PERIMETRAL Y SEGURIDADES DEL EDIFICIO DEL INSTITUTO DE INVESTIGACION CIENTIFICA DESARROLLO Y TRANSFERENCIA TECNOLOGICA</t>
  </si>
  <si>
    <t>91730000.0000.377745</t>
  </si>
  <si>
    <t>EFECTOS DE LA ACUMULACION ORGANICA Y LA ADICION DE MICROBIOS BENEFICOS SOBRE EL BIENESTAR DE SEDIMENTOS Y NEMATODOS BIO-INDICADORES PARA CRIANZA SOSTENIBLE DE LITOPENAEUS VANNAMEI</t>
  </si>
  <si>
    <t>91730000.0000.377787</t>
  </si>
  <si>
    <t>CONSTRUCCION Y EQUIPAMIENTO DEL EDIFICIO II (AULAS, LABORATORIOS, OFICINAS,AUDITORIO)</t>
  </si>
  <si>
    <t>91730000.0000.377788</t>
  </si>
  <si>
    <t>CONSTRUCCION DE EDIFICIO DE LABORATORIOS Y OFICINAS PARA LA EXTENSION BAHIA</t>
  </si>
  <si>
    <t>91730000.0000.377791</t>
  </si>
  <si>
    <t>CONSTRUCCION DE AULAS Y OFICINAS PARA DOCENTES EDIFICIO DE POSTGRADO</t>
  </si>
  <si>
    <t>91730000.0000.377792</t>
  </si>
  <si>
    <t>CONSTRUCCION DEL INSTITUTO DE IDIOMAS (AULAS, LABORATORIOS Y OFICINAS)</t>
  </si>
  <si>
    <t>91730000.0000.378185</t>
  </si>
  <si>
    <t>EQUIPAMIENTO DE LABORATORIOS DEL INSTITUTO DE IDIOMAS</t>
  </si>
  <si>
    <t>91730000.0000.378205</t>
  </si>
  <si>
    <t>READECUACION DEL EDIFICIO DE VETERINARIA PARA EL INSTITUTO DE CIENCIAS BASICAS</t>
  </si>
  <si>
    <t>91730000.0000.378298</t>
  </si>
  <si>
    <t>FORMACION DE CUARTO NIVEL -ESPECIALIDAD-MAESTRIAS-PHD- PARA PROFESORES DE LA UNIVERSIDAD TECNICA DE MANABI</t>
  </si>
  <si>
    <t>91730000.0000.378302</t>
  </si>
  <si>
    <t>FORMACION DE CUARTO NIVEL -ESPECIALIDAD-MAESTRIAS-PHD- PARA EMPLEADOS DE LA UNIVERSIDAD TECNICA DE MANABI</t>
  </si>
  <si>
    <t>91730000.0000.378307</t>
  </si>
  <si>
    <t>FORMACION DE CUARTO NIVEL -MAESTRIAS-PHD- PARA LOS MEJORES PROFESIONALES EGRESADOS DE LAS CARRERAS DE LA UNIVERSIDAD TECNICA DE MANABI</t>
  </si>
  <si>
    <t>91730000.0000.378324</t>
  </si>
  <si>
    <t>ESTRATEGIA METODOLOGICA PARA DISMINUIR LA UTILIZACION DEL CREDITO INFORMAL EN LA CIUDAD DE PORTOVIEJO</t>
  </si>
  <si>
    <t>91730000.0000.378325</t>
  </si>
  <si>
    <t>DETERMINACION DE CIANOTOXINAS EN LOS EMBALSES DEL SISTEMA TRASVASES DE MANABI -STM- MEDIANTE ULTRA CROMATOGRAFIA DE ALTA RESOLUCION -UHPLC-</t>
  </si>
  <si>
    <t>91730000.0000.378326</t>
  </si>
  <si>
    <t>EFECTO TERMOECONOMICO EN LA MEZCLA BIODIESEL-DIESEL ESTABLECIDO CON LA APLICACION ELECTRODINAMICA EN FUNCION DE LA EMULSIFICACION PARA LOS MOTORES DE COMBUSTION INTERNA</t>
  </si>
  <si>
    <t>91730000.0000.378327</t>
  </si>
  <si>
    <t>PRODUCCION AGRICOLA ALIMENTARIA Y ENERGETICA EN FUNCION DE PLURICULTIVOS COMESTIBLES E HIGUERILLA EN EL CANTON ROCAFUERTE -MANABI-</t>
  </si>
  <si>
    <t>91730000.0000.378328</t>
  </si>
  <si>
    <t>ESTUDIO DEL MEJORAMIENTO DE LA NUTRICION Y PRODUCCION ANIMAL -ZOOTECNIA-</t>
  </si>
  <si>
    <t>91730000.0000.378329</t>
  </si>
  <si>
    <t>PROCESO DE INDUSTRIALIZACION DEL PRODUCTO ANIMAL Y SU REPERCUCION EN EL DESARROLLO DE LA MATRIZ PRODUCTIVA DE LA PROVINCIA DE MANABI -ZOOTECNIA-</t>
  </si>
  <si>
    <t>91730000.0000.378330</t>
  </si>
  <si>
    <t>USO DE LAS TICS EN EL PROCESO FORMATIVO UNIVERSITARIO</t>
  </si>
  <si>
    <t>91730000.0000.378331</t>
  </si>
  <si>
    <t>MANEJO ADECUADO DEL AGUA POTABLE PARA MITIGAR LAS AFECTACIONES AMBIENTALES</t>
  </si>
  <si>
    <t>91730000.0000.378339</t>
  </si>
  <si>
    <t>GESTION Y DESARROLLO DEL TALENTO HUMANO PARA MEJORAR LA EFICACIA EN PROCESOS LABORALES</t>
  </si>
  <si>
    <t>91730000.0000.378340</t>
  </si>
  <si>
    <t>ALTERNATIVAS DE CONSTRUCCION EN OBRAS DE LA CIUDAD DE PORTOVIEJO</t>
  </si>
  <si>
    <t>91730000.0000.378342</t>
  </si>
  <si>
    <t>ESTUDIO DEL IMPACTO DE LOS NIVELES DE EMISIONES DE GASES UTILIZANDO EL ANALIZADOR DE GASES MULTIPLES MX6 IBRIDTM EN LA UNIVERSIDAD TECNICA DE MANABI -MATEMATICA-</t>
  </si>
  <si>
    <t>91730000.0000.378343</t>
  </si>
  <si>
    <t>ESTUDIO DEL INGRESO AL MERCADO FINANCIERO FORMAL POR PARTE DE LOS COMERCIANTES INFORMALES DE LA CIUDAD DE PORTOVIEJO</t>
  </si>
  <si>
    <t>91730000.0000.378345</t>
  </si>
  <si>
    <t>METODOLOGIA Y DESARROLLO DE HABILIDADES EN LA ENSEÑANZA DEL IDIOMA INGLES EN EL PROCESO FORMATIVO UNIVERSITARIO</t>
  </si>
  <si>
    <t>91730000.0000.378346</t>
  </si>
  <si>
    <t>SISTEMA DE ACCIONES PEDAGOGICAS DIRIGIDAS A LOS DOCENTES UNIVERSITARIOS PARA POTENCIAR FACTORES RESILIENTES EN LOS ESTUDIANTES</t>
  </si>
  <si>
    <t>91730000.0000.378347</t>
  </si>
  <si>
    <t>EFECTO DE LA FERTILIZACION QUIMICA Y ORGANICA DEL MAIZ SOBRE PROPIEDADES DEL SUELO-GASES EFECTO INVERNADERO-FENOLOGIA DEL CULTIVO Y COMPOSICION NUTRICIONAL DEL GRANO</t>
  </si>
  <si>
    <t>91730000.0000.378354</t>
  </si>
  <si>
    <t>IMPLEMENTACION DE MODELO DIDACTICO INCLUSIVO PARA ESTUDIANTES CON NECESIDADES EDUCATIVAS ESPECIALES</t>
  </si>
  <si>
    <t>91730000.0000.378356</t>
  </si>
  <si>
    <t>DETERMINACION DE LA CANTIDAD DE NUTRIENTES Y MINERALES DEL SUELO POR EFECTO DE LA FERTILIZACION QUIMICA Y ORGANICA DEL MAIZ</t>
  </si>
  <si>
    <t>91730000.0000.378360</t>
  </si>
  <si>
    <t>CAPACITACION A DOCENTES EN ASPECTOS PRODUCTIVOS PARA POTENCIAR FACTORES RESILIENTES EN LOS ESTUDIANTES</t>
  </si>
  <si>
    <t>91730000.0000.378361</t>
  </si>
  <si>
    <t>ESTRATEGIAS PARA PREVENIR LAS AFECTACIONES DE GASES CONTAMINANTES EN LA COMUNIDAD DE LA UTM</t>
  </si>
  <si>
    <t>91730000.0000.378365</t>
  </si>
  <si>
    <t>DESENROLAMIENTO DE PERSONAL -SERVICIO CIVIL-CODIGO DE TRABAJO-REGIMEN ESPECIAL Y BENEFICIOS POR JUBILACION- SUPRESION DE PUESTOS-RENUNCIA VOLUNTARIA Y COMPRA DE RENUNCIAS CON INDEMNIZACION</t>
  </si>
  <si>
    <t>91730000.0000.378366</t>
  </si>
  <si>
    <t>CONSTRUCCION DE UNA CANCHA DE USO MULTIPLE BAR Y CISTERNA PARA LA ESCUELA DE ACUICULTURA EN LA EXTENSION BAHIA DE CARAQUEZ- UTM</t>
  </si>
  <si>
    <t>91730000.0000.378369</t>
  </si>
  <si>
    <t>ESTACIONAMIENTO VEHICULAR PARA EL CAMPUS DE LA UNIVERSIDAD TECNICA DE MANABI</t>
  </si>
  <si>
    <t>91730000.0000.378407</t>
  </si>
  <si>
    <t>DISEÑO DE METODOLOGIAS ACTIVAS Y PARTICIPATIVAS PARA APLICAR EN ESTUDIANTES QUE SE FORMAN EN EL IDIOMA INGLES DE ENSEÑANZA BASICA</t>
  </si>
  <si>
    <t>91730000.0000.378625</t>
  </si>
  <si>
    <t>DESARENADOR</t>
  </si>
  <si>
    <t>91730000.0000.378647</t>
  </si>
  <si>
    <t>EDIFICIO PARA DOCENTES A TIEMPO COMPLETO III DE LA UNIVERSIDAD TECNICA DE MANABI</t>
  </si>
  <si>
    <t>91730000.0000.378684</t>
  </si>
  <si>
    <t>EDIFICIO DE AULAS PARA LA FACULTAD DE CIENCIAS HUMANISTICAS DE LA UNIVERSIDAD TECNICA DE MANABI</t>
  </si>
  <si>
    <t>91730000.0000.378744</t>
  </si>
  <si>
    <t>EDIFICIO DE LABORATORIOS- ESPACIOS DOCENTES- BIBLIOTECA Y SALA DE COMPUTO PARA LA ESCUELA DE INGENIERIA EN ACUICULTURA Y PESQUERIA DE LA UNIVERSIDAD TECNICA DE MANABI-BAHIA DE CARAQUEZ-</t>
  </si>
  <si>
    <t>91730000.0000.379204</t>
  </si>
  <si>
    <t>CONSTRUCCION DEL EDIFICIO DEL CENTRO DE PROMOCION Y APOYO AL INGESO -CEPAI-</t>
  </si>
  <si>
    <t>91730000.0000.379227</t>
  </si>
  <si>
    <t>CONSTRUCCION DEL EDIFICIO DEL CENTRO DE PROMOCION Y APOYO AL INGESO -CEPAI- PRIMERA FASE</t>
  </si>
  <si>
    <t>91730000.0000.379292</t>
  </si>
  <si>
    <t>PROYECTOS SIN LIQUIDAR AÑOS ANTERIORES- INVERSIONES EN OBRAS EN PROCESO</t>
  </si>
  <si>
    <t>91730000.0000.379324</t>
  </si>
  <si>
    <t>PROYECTO MANEJO SUSTENTABLE DE LAS COLINAS DE PORTOVIEJO MEDIANTE LA IMPLEMENTACION DE SENDEROS ECOLOGICOS Y EL ESTABLECIMIENTO DE CANOPU EN ESTE ENTORNO</t>
  </si>
  <si>
    <t>91730000.0000.379364</t>
  </si>
  <si>
    <t>PROYECTO DE MANEJO SUSTENTABLE DE LAS COLINAS DE PORTOVIEJO EN EL SECTOR DE LA UNIVERSIDAD TECNICA DE MANABI MEDIANTE LA IMPLEMENTACION DE SENDEROS ECOLOGICOS Y EL ESTABLECIMIENTO DE CANOPY EN ESTE ENTORNO</t>
  </si>
  <si>
    <t>91730000.0000.379424</t>
  </si>
  <si>
    <t>ESTUDIO E IMPLEMENTACION DE MICRORREDES- SISTEMAS FOTOVOLTAICOS CONECTADOS A LA RED Y AUTONOMOS</t>
  </si>
  <si>
    <t>91730000.0000.379964</t>
  </si>
  <si>
    <t>EXCAVACION EN TALUDES INC DESALOJO</t>
  </si>
  <si>
    <t>91730000.0000.380045</t>
  </si>
  <si>
    <t>SUB-DRENES FRONTAL Y POSTERIOR DE LOS EDIFICIOS DE INFORMATICA Y LABORATORIOS DE SUELOS DE LA UNIVERSIDAD TECNICA DE MANABI</t>
  </si>
  <si>
    <t>91730000.0000.380085</t>
  </si>
  <si>
    <t>I+D+I</t>
  </si>
  <si>
    <t>91730000.0000.380110</t>
  </si>
  <si>
    <t>READECUACION DE BATERIA SANITARIA EXISTENTE Y TANQUE SEPTICO TRICAMERAL PARA ESTUDIANTES DE LA FACULTAD DE AGRONOMIA DE LA UTM</t>
  </si>
  <si>
    <t>91730000.0000.380205</t>
  </si>
  <si>
    <t>EDIFICIO DE CLINICA DE SIMULACION Y LABORATORIOS FACULTAD DE CIENCIAS DE LA SALUD</t>
  </si>
  <si>
    <t>91730000.0000.380446</t>
  </si>
  <si>
    <t>91730000.0000.380947</t>
  </si>
  <si>
    <t>PROVISION-INSTALACION Y PUESTA EN FUNCIONAMIENTO -INCLUYE OBRA CIVIL Y ELECTRICA- DE 8 ASCENSORES EN LAS FACULTADES -CINCO- Y EDIFICIOS DE PROFESORES A TIEMPO COMPLETO -TRES- DE LA UNIVERSIDAD TECNICA DE MANABI</t>
  </si>
  <si>
    <t>91730000.0000.381149</t>
  </si>
  <si>
    <t>CONSTRUCCION DE EDIFICIO I PARA AULAS Y OFICINAS ADMINISTRATIVAS DE LA FACULTAD DE CIENCIAS MATEMATICAS FISICAS Y QUIMICAS</t>
  </si>
  <si>
    <t>91730000.0000.381150</t>
  </si>
  <si>
    <t>CONSTRUCCION DE EDIFICIO II PARA AULAS-LABORATORIOS Y OFICINAS DE DOCENTES DE LA FACULTAD DE CIENCIAS MATEMATICAS FISICAS Y QUIMICAS</t>
  </si>
  <si>
    <t>91730000.0000.381151</t>
  </si>
  <si>
    <t>CONSTRUCCION DE EDIFICIO III PARA AULAS Y OFICINAS DE LA FACULTAD DE CIENCIAS DE LA SALUD</t>
  </si>
  <si>
    <t>91730000.0000.381152</t>
  </si>
  <si>
    <t>CONSTRUCCION DE ESCALERAS DE HORMIGON ARMADO PARA LA FACULTAD DE CIENCIAS ADMINISTRATIVAS Y ECONOMICAS Y PARA LA FACULTAD DE CIENCIAS INFORMATICAS</t>
  </si>
  <si>
    <t>91730000.0000.381153</t>
  </si>
  <si>
    <t>DEMOLICION Y REPARACION DE MAMPOSTERIA EN LOS EDIFICIOS DE LA UNIVERSIDAD TECNICA DE MANABI</t>
  </si>
  <si>
    <t>91730000.0000.381154</t>
  </si>
  <si>
    <t>DEMOLICION DE EDIFICIOS EN LA UNIVERSIDAD TECNICA DE MANABI</t>
  </si>
  <si>
    <t>91730000.0000.381155</t>
  </si>
  <si>
    <t>REEMPLAZO DE EQUIPAMIENTO DESTRUIDO</t>
  </si>
  <si>
    <t>91730000.0000.381156</t>
  </si>
  <si>
    <t>REPARACION DE EQUIPOS AFECTADOS</t>
  </si>
  <si>
    <t>91730000.0000.381157</t>
  </si>
  <si>
    <t>CONSTRUCCION DE AUDITORIO Y OFICINAS PARA LA DIRECCION DE INFRAESTRUCTURA FISICA DE LA UNIVERSIDAD TECNICA DE MANABI</t>
  </si>
  <si>
    <t>91730000.0000.381158</t>
  </si>
  <si>
    <t>CONSTRUCCION DE LOCAL PARA SEDE SOCIAL DE LA ASOCIACION DE DOCENTES DE LA UNIVERSIDAD TECNICA DE MANABI</t>
  </si>
  <si>
    <t>91730000.0000.381159</t>
  </si>
  <si>
    <t>ESCALERA METALICA AUXILIAR PARA LA FACULTAD DE CIENCIAS ADMINISTRATIVAS Y ECONOMICAS Y PARA LA FACULTAD DE CIENCIAS INFORMATICAS</t>
  </si>
  <si>
    <t>91730000.0000.381160</t>
  </si>
  <si>
    <t>ESCALERA AUXILIAR DE EMERGENCIA PARA LA FACULTAD DE CIENCIAS MATEMATICAS FISICAS Y QUIMICAS DE LA UTM</t>
  </si>
  <si>
    <t>91730000.0000.381267</t>
  </si>
  <si>
    <t>RECONSTRUCCIÓN DE EDIFICIOS VARIAS SEDES DE LA UNIVERSIDAD TÉCNICA DE MANABÍ</t>
  </si>
  <si>
    <t>91730000.408.2336</t>
  </si>
  <si>
    <t>CONSTRUCCION DE EDIFICIO DE TRES PLANTAS PARA 9 AULAS, PARA UNIDAD EXPERIMENTAL UNIVERSITARIO</t>
  </si>
  <si>
    <t>91730000.408.2353</t>
  </si>
  <si>
    <t>CONSTRUCCION DE EDIFICIO DE TRES PLANTAS PARA AULAS FAC C HUMANISTICAS</t>
  </si>
  <si>
    <t>91730000.408.2507</t>
  </si>
  <si>
    <t>CONSTRUCCION DE EDIFICIO DE DOS PLANTAS PARA LOS LABORATORIOS DE BOTANICA Y BIOTECNOLOGIA EN FAC AGRONOMIA-LODANA</t>
  </si>
  <si>
    <t>91730000.408.2533</t>
  </si>
  <si>
    <t>CONSTRUCCION DE EDIFICIO DE TRES PLANTAS PARA 9 AULAS DE LA ESCUELA DE ACUICULTURA, BAHIA DE CARAQUEZ</t>
  </si>
  <si>
    <t>91730000.408.2540</t>
  </si>
  <si>
    <t>CONSTRUCCION EDIFICIO DE TRES PLANTAS PARA AULAS DE LA FAC C HUMANISTICAS Y SOCIALES</t>
  </si>
  <si>
    <t>91730000.408.2541</t>
  </si>
  <si>
    <t>CONSTRUCCION DE UN EDIFICIO DE TRES PLANTAS PARA AULAS DE LA CARRERA ING EN ACUICULTURA Y PESQUERIA</t>
  </si>
  <si>
    <t>91730000.408.2557</t>
  </si>
  <si>
    <t>CONSTRUCCION DE EDIFICIO DE TRES PLANTAS PARA AULAS DE LA FACULTAD DE C ZOOTECNICAS-CHONE</t>
  </si>
  <si>
    <t>91730000.408.2638</t>
  </si>
  <si>
    <t>CONSTRUCCION DE ACERAS, BORDILLOS Y ADOQUINAMIENTO EN LA FACULTAD DE CIENCIAS ZOOTECNICAS</t>
  </si>
  <si>
    <t>91730000.408.2639</t>
  </si>
  <si>
    <t>CONSTRUCCION DE LA TERCERA ETAPA DEL LAB DE SUELOS DE LA FACULTAD DE C MATEMATICAS FISICAS Y QUIMICAS</t>
  </si>
  <si>
    <t>91730000.408.2640</t>
  </si>
  <si>
    <t>CONSTRUCCION DE UNA LETRINA DOBLE PARA EL JARDIN BOTANICO</t>
  </si>
  <si>
    <t>91730000.408.3194</t>
  </si>
  <si>
    <t>CONSTRUCCION DE ACERAS, BORDILLOS Y ADOQUINAMIENTO DE INGRESO A LA UNIDAD EXPERIMENTAL UNIVERSITARIO</t>
  </si>
  <si>
    <t>91730000.408.3196</t>
  </si>
  <si>
    <t>CONSTRUCCION DE EDIFICIO DE TRES PLANTAS PARA 9 AULAS PARA ESCUELA DE MEDICINA. FAC.SALUD</t>
  </si>
  <si>
    <t>91730000.408.3732</t>
  </si>
  <si>
    <t>CONSTRUCCION DE SEIS AMBIENTES FISICOS PARA DIRECCIONES DE CARRERA, SALA PROYECCION Y LABORATORIO INFORMATICO PARA FAC. FILOSOFIA, LETRAS Y C. EDUCACION</t>
  </si>
  <si>
    <t>91730000.408.3734</t>
  </si>
  <si>
    <t>CONSTRUCCION DE EDIFICIO DE TRES PLANTAS PARA LA ESCUELA DE IDIOMAS</t>
  </si>
  <si>
    <t>91730000.583.2333</t>
  </si>
  <si>
    <t>CALIDAD DEL AGUA TRATADA QUE LLEGA A LAS POBLACIONES DEL SISTEMA POZA HONDA</t>
  </si>
  <si>
    <t>91730000.584.2322</t>
  </si>
  <si>
    <t>DISEÑO Y CONSTRUCCION DE UN SISTEMA AUTOMATIZADO DE LLENADO DE FLUIDOS PARA EMPRESAS DEL SECTOR INDUSTRIAL A FIN DE MEJORAR SU PRODUCTIVIDAD</t>
  </si>
  <si>
    <t>91730000.727.2641</t>
  </si>
  <si>
    <t>OTORGAMIENTO DE CREDITO EDUCATIVO, BECAS Y AYUDA ECONOMICA 2009</t>
  </si>
  <si>
    <t>91730000.727.3162</t>
  </si>
  <si>
    <t>OTORGAMIENTO DE CREDITO EDUCATIVO, BECAS Y AYUDA ECONOMICA 2010</t>
  </si>
  <si>
    <t>91730000.727.3183</t>
  </si>
  <si>
    <t>OTORGAMIENTO CREDITO EDUCATIVO, BECAS Y AYUDA ECONOMICA 2011</t>
  </si>
  <si>
    <t>91730000.727.3186</t>
  </si>
  <si>
    <t>OTORGAMIENTO DE CREDITO EDUCATIVO, BECAS Y AYUDA ECONOMICA 2012</t>
  </si>
  <si>
    <t>91730000.727.3189</t>
  </si>
  <si>
    <t>OTORGAMIENTO DE CREDITO EDUCATIVO, BECAS Y AYUDA ECONOMICA 2013</t>
  </si>
  <si>
    <t>91730000.1302.5431</t>
  </si>
  <si>
    <t>CUBIERTA DE CANCHAS EN COLEGIO UNIVERSITARIO</t>
  </si>
  <si>
    <t>91730000.1302.5647</t>
  </si>
  <si>
    <t>PARQUE PARA UNIDAD EXPERIMENTAL UNIVERSITARIO</t>
  </si>
  <si>
    <t>91730000.1302.5648</t>
  </si>
  <si>
    <t>EDIFICIO DE POSGRADO UNIVERSIDAD TECNICA DE MANABI</t>
  </si>
  <si>
    <t>91730000.1302.5649</t>
  </si>
  <si>
    <t>EDIFICIO DE 2 PLANTAS, PARA CONSULTORIOS Y SALA REHABILITACION DE LA UNIDAD MEDICO UTM</t>
  </si>
  <si>
    <t>91730000.1302.5665</t>
  </si>
  <si>
    <t>CONSTRUCCION VIA ACCESO AL CENTRO DE CAPACITACION LODANA FAC. AGRICOLA</t>
  </si>
  <si>
    <t>91730000.1302.5675</t>
  </si>
  <si>
    <t>CONSTRUCCION DE EDIFICIO DE 9 AULAS PARA CARRERA DE ENFERMERIA, FAC. SALUD</t>
  </si>
  <si>
    <t>91730000.1302.5677</t>
  </si>
  <si>
    <t>PLANTA ALTA DE EDIFICIO LABORATORIO DE SUELOS FAC.C.M.F.Q</t>
  </si>
  <si>
    <t>91730000.1302.5700</t>
  </si>
  <si>
    <t>CERRAMIENTO DE TERRENO DE CARRERA ACUICULTURA, BAHIA DE CARAQUEZ</t>
  </si>
  <si>
    <t>91730000.1302.5704</t>
  </si>
  <si>
    <t>MURO DE PROTECCION A EDIFICIOS DE UNIDAD EXPERIMENTAL UNIVERSITARIO</t>
  </si>
  <si>
    <t>91730000.1302.5800</t>
  </si>
  <si>
    <t>REPAVIMENTACION PREDIOS DE LA UNIVERSIDAD TECNICA DE MANABI</t>
  </si>
  <si>
    <t>91730000.1302.5849</t>
  </si>
  <si>
    <t>CONSTRUCCION DE MURO DE PROTECCION AL EDIFICIO LABORATORIO DE OPERACIONES UNITARIAS</t>
  </si>
  <si>
    <t>91730000.1302.5851</t>
  </si>
  <si>
    <t>CONSTRUCCION DE MURO PROTECCION AL EDIFICIO GALPON-BODEGA</t>
  </si>
  <si>
    <t>91730000.1302.5901</t>
  </si>
  <si>
    <t>CONSTRUCCION DE EDIFICIO PARA BIBLIOTECA Y DPTO. DE CULTURA</t>
  </si>
  <si>
    <t>91730000.1302.5903</t>
  </si>
  <si>
    <t>CONSTRUCCION DE 2 BATERIAS HIGIENICAS EN EXTENSION EL CARMEN</t>
  </si>
  <si>
    <t>91730000.1302.5904</t>
  </si>
  <si>
    <t>CONSTRUCCION DE ESTACIONAMIENTO PARA BUSES DE LA UNIVERSIDAD TECNICA DE MANABI</t>
  </si>
  <si>
    <t>91730000.1302.6028</t>
  </si>
  <si>
    <t>CONSTRUCCION DE MURO DE PROTECCION AL PARQUE ECOLOGICO DE FAC. AGRONOMIA, LODANA</t>
  </si>
  <si>
    <t>91730000.1302.6072</t>
  </si>
  <si>
    <t>CONSTRUCCION DE 6 LETRINAS ECOLOGICAS DOBLES PARA JARDIN BOTANICO UTM</t>
  </si>
  <si>
    <t>91730000.1302.6089</t>
  </si>
  <si>
    <t>CONSTRUCCION DE UN POZO SEPTICO EN EXTENSION EL CARMEN</t>
  </si>
  <si>
    <t>91730000.1302.6133</t>
  </si>
  <si>
    <t>CONSTRUCCION DE EDIFICIO DE 9 AULAS PARA EXTENSION EL CARMEN</t>
  </si>
  <si>
    <t>91730000.1302.6144</t>
  </si>
  <si>
    <t>CONSTRUCCION DE ACERAS Y BORDILLOS Y ADOQUINAMIENTO DE AREAS DEL ANFITEATRO FAC.SALUD</t>
  </si>
  <si>
    <t>91730000.1302.6231</t>
  </si>
  <si>
    <t>CONSTRUCCION DE ESTACIONAMIENTO PARA UNIDAD EDUCATIVA UNIVERSITARIA</t>
  </si>
  <si>
    <t>91730000.1302.6263</t>
  </si>
  <si>
    <t>CERRAMIENTO CON MALLA Y TUBO GALVANIZADO PARA LA TEODOMIRA, FAC. AGRICOLA</t>
  </si>
  <si>
    <t>91730000.1302.6315</t>
  </si>
  <si>
    <t>CONSTRUCCION DE ACERAS Y BORDILLOS Y ADOQUINAMIENTO DE AREAS EXTERNAS AL C.A.GABRIEL MANZO</t>
  </si>
  <si>
    <t>91730000.1302.6330</t>
  </si>
  <si>
    <t>MANTENIMIENTO EDIFICIO DE PLANEAMIENTO INTEGRAL</t>
  </si>
  <si>
    <t>91730000.1302.6434</t>
  </si>
  <si>
    <t>MANTENIMIENTO EDIFICIO DIRECCION FINANCIERA</t>
  </si>
  <si>
    <t>91730000.1302.6743</t>
  </si>
  <si>
    <t>CABAÑA PARA CENTRO DE RESCATE</t>
  </si>
  <si>
    <t>91730000.1302.6919</t>
  </si>
  <si>
    <t>CONSTRUCCION DE BORDILLOS Y ADOQUINAMIENTO EN EL JARDIN BOTANICO</t>
  </si>
  <si>
    <t>91730000.1302.6950</t>
  </si>
  <si>
    <t>CONSTRUCCION DE 4 AULAS EN SEGUNDA PLANTA, PARA LA U.EXP.UNIVERSITARIO</t>
  </si>
  <si>
    <t>91730000.1302.6960</t>
  </si>
  <si>
    <t>EXCAVACION, DESALOJO, ATERRAZAMIENTO DE TERRENOS DE UNIDAD EXP.UNIVERSITARIO</t>
  </si>
  <si>
    <t>91730000.1302.6980</t>
  </si>
  <si>
    <t>CONSTRUCCION DE BANCAS PARA AREAS DE UTM</t>
  </si>
  <si>
    <t>91730000.1302.7005</t>
  </si>
  <si>
    <t>CONSTRUCCION DE 18 BANCAS ECOLOGICAS PARA U.EXP.UNIVERSITARIo</t>
  </si>
  <si>
    <t>91730000.1384.5902</t>
  </si>
  <si>
    <t>MANTENIMIENTO DE LABORATORIOS Y TALLERES DE LA UNIVERSIDAD TECNICA DE MANABI</t>
  </si>
  <si>
    <t>91730000.1639.6983</t>
  </si>
  <si>
    <t>ADQUISICIÓN DE PUPITRES PARA CUATRO BLOQUES NUEVOS DE AULAS</t>
  </si>
  <si>
    <t>91690000.0000.372544</t>
  </si>
  <si>
    <t>RESTAURACION DE CUBIERTA, PISOS, PINTURA, E INSTALACIONES ELECTRICAS DEL EDIFICIO NO. 2 DE LA FACULTAD DE CIENCIAS DE LA SALUD(ANTIGUO HOSPITAL SAN VICENTE DE PAUL)</t>
  </si>
  <si>
    <t>91690000.0000.372747</t>
  </si>
  <si>
    <t>¿MEJORAMIENTO DE LA CALIDAD Y COBERTURA DE LA EDUCACIÓN SUPERIOR, EN LAS INSTITUCIONES DE LA REGIÓN NORTE, PARA PROMOVER UNA BUENA DE GESTIÓN TERRITORIAL EN IMBABURA, CARCHI, ESMERALDAS Y SUCUMBÍOS. UNIVERSIDAD REGIONAL ¿ SUSTENTABLE ¿ INTERCULTURAL ¿ BILINGÜE ¿ DIGITAL TÉCNICA DEL NORTE.</t>
  </si>
  <si>
    <t>91690000.0000.372783</t>
  </si>
  <si>
    <t>IMPLEMENTACION DE LA PLATAFORMA DE INVESTIGACION TECNOLOGICA EN LA UNIVERSIDAD TECNICA DEL NORTE, QUE GENERA PRODUCTOS Y SERVICIOS PARA EL DESARROLLO HUMANO SUSTENTABLE DE LA REGION NORTE DEL ECUADOR.</t>
  </si>
  <si>
    <t>91690000.0000.372824</t>
  </si>
  <si>
    <t>MEJORAMIENTO DE LA INFRAESTRUCTURA CIVIL DE LA FACULTAD DE INGENIERÍA EN CIENCIAS AGROPECUARIAS Y AMBIENTALES (FICAYA).</t>
  </si>
  <si>
    <t>91690000.0000.372884</t>
  </si>
  <si>
    <t>RESTAURACIÓN DE CUBIERTA, PISOS, PINTURA E INSTALACIONES ELÉCTRICAS EDIFICIO Nº 2 DE LA FACULTAD DE CIENCIAS DE LA SALUD (ANTIGUO HOSPITAL SAN VICENTE DE PAUL)</t>
  </si>
  <si>
    <t>91690000.0000.372956</t>
  </si>
  <si>
    <t>EQUIPAMIENTO DE LOS LABORATORIOS DE LA FACULTAD DE INGENIERIA EN CIENCIAS APLICADAS DE LA UNIVERSIDAD TECNICA DEL NORTE</t>
  </si>
  <si>
    <t>91690000.0000.373151</t>
  </si>
  <si>
    <t>CONSTRUCCION DE LA OBRA CIVIL PARA REUBICAR LA MECANICA AUTOMOTRIZ EN LA UNIVERSIDAD TECNICA DEL NORTE</t>
  </si>
  <si>
    <t>91690000.0000.373180</t>
  </si>
  <si>
    <t>IMPLEMENTACION DE ASCENSORES PARA LOS EDIFICIOS DE LA UNIVERSIDAD TECNICA DEL NORTE</t>
  </si>
  <si>
    <t>91690000.0000.373281</t>
  </si>
  <si>
    <t>FORMACION DE INVESTIGADORES EN LA UNIVERSIDAD TECNICA DEL NORTE</t>
  </si>
  <si>
    <t>91690000.0000.373328</t>
  </si>
  <si>
    <t>IMPLEMENTACION DE PROGRAMAS DE EDUCACION A DISTANCIA EN LA UNIVERSIDAD TECNICA DEL NORTE PRIORIZANDO EL DESARROLLO INTEGRAL DE LOS Y LAS PROFESIONALES A TRAVES DEL MEJORAMIENTO CONTINUO PARA LOGRAR UNA MEJOR CALIDAD DE VIDA</t>
  </si>
  <si>
    <t>91690000.0000.373528</t>
  </si>
  <si>
    <t>FORTALECER LA EDUCACIÓN DE CUARTO NIVEL, POSTGRADO MEDIANTE LA CONSTRUCCIÓN DE UN MODERNO EDIFICIO DE TRES PLANTAS, CON INFRAESTRUCTURA ADECUADA PARA LA ESPECIALIZACIÓN CIENTÍFICA, TECNOLÓGICA Y DE INVESTIGACIÓN EN LA UNIVERSIDAD TÉCNICA DEL NORTE.</t>
  </si>
  <si>
    <t>91690000.0000.373650</t>
  </si>
  <si>
    <t>ADQUISICION DE TERRENO PARA IMPLEMENTAR LOS PROYECTOS: PLATAFORMA DE INVESTIGACION CIENTIFICA YMEJORAMIENTO DE LA EDUCACION SUPERIOR EN LA REGION NORTE.</t>
  </si>
  <si>
    <t>91690000.0000.373668</t>
  </si>
  <si>
    <t>ESTUDIOS A NIVEL DE DISEÑO DE INGENIERÍA, ARQUITECTURA, INSTALACIONES Y OTROS, PARA LOS PROYECTOS: PLATAFORMA DE INVESTIGACIÓN CIENTÍFICA Y TECNOLÓGICA QUE GENERA PRODUCTOS Y SERVICIOS, PARA EL DESARROLLO HUMANO SUSTENTABLE, Y MEJORAMIENTO DE LA CALIDAD DE LA EDUCACIÓN EN LAS INSTITUCIONES DE EDUCACIÓN SUPERIOR ¿ UNIVERSIDAD REGIONAL, PARA EL NORTE DEL ECUADOR</t>
  </si>
  <si>
    <t>91690000.0000.373671</t>
  </si>
  <si>
    <t>FORTALECIMIENTO DE LA FORMACION TECNICA ACADEMICA QUE PROPORCIONA AL ESTUDIANTADO LA UNIVERSIDAD TECNICA DEL NORTE A TRAVES DE LA CONSTRUCCION DEL CERRAMIENTO DEL ESTADIO UNIVERSITARIO.</t>
  </si>
  <si>
    <t>91690000.0000.373906</t>
  </si>
  <si>
    <t>CONSTRUCCION DE VISERAS NORTE Y SUR, CONSTRUCCION DE GRADERIOS CIRCULARES INTERNOS Y OBRAS COMPLEMENTARIAS EN EL ESTADIO DE LA UNIVERSIDAD TECNICA DEL NORTE</t>
  </si>
  <si>
    <t>91690000.0000.373907</t>
  </si>
  <si>
    <t>CONSTRUCCION DE UN BLOQUE DE AULAS Y DEL AUDITORIO EN EL COLEGIOI UNIVERSITARIO UTN</t>
  </si>
  <si>
    <t>91690000.0000.373908</t>
  </si>
  <si>
    <t>CONSTRUCCION DE RESIDENCIA Y MEJORAMIENTO DEL COMEDOR EN LA GRANJA LA PRADERA DE LA UNVIERSIDAD TECNICA DEL NORTE</t>
  </si>
  <si>
    <t>91690000.0000.373963</t>
  </si>
  <si>
    <t>CONSTRUCCION Y EQUIPAMAIENTO DEL PARQUE PARA CAPACITACION VIAL PARA LA REGION NORTE EN YUYUCOCHA. UNIVERSIDAD TECNICA DEL NORTE</t>
  </si>
  <si>
    <t>91690000.0000.373964</t>
  </si>
  <si>
    <t>CONSTRUCCION DE RESIDENCIA Y MEJORAMIENTO DEL COMEDOR EN LA GRANJA LA PRADERA DE LA UNIVERSIDAD TECNICA DEL NORTE</t>
  </si>
  <si>
    <t>91690000.0000.373965</t>
  </si>
  <si>
    <t>AMPLIACCION DE COBERTURA DE LA CONECTIVIDAD Y RED INALAMBRICA PARA LA UTN</t>
  </si>
  <si>
    <t>91690000.0000.373967</t>
  </si>
  <si>
    <t>ADECUACION Y EQUIPAMIENTO DE CUBICULOS PARA LOS DOCENTES E INVESTIGADORES DE LA UNVIERSIDAD TECNICA DEL NORTE</t>
  </si>
  <si>
    <t>91690000.0000.373968</t>
  </si>
  <si>
    <t>CONSTRUCCION DE LAS VIAS DE ACCESO Y OBRAS COMPLEMENTARIAS PARA LA HACIENDA SANTA MONICA PRA LA IMPLEMENTACION DE LOS PROYECTOS AMPLIACION DEL CAMPUS UNIVERSITARIO DE LA UTN Y PLATAFORMA DE INVE3STIGACION CIENTIFICA DE LA UTN</t>
  </si>
  <si>
    <t>91690000.0000.373969</t>
  </si>
  <si>
    <t>EQUIPAMIENTO DEL EDIFICIO PARA LA DIRECCION DE BIENESTAR UNIVERSITARIO, PLANEAMIENTO Y OTROS. UNIVERSIDAD TECNICA DEL NORTE</t>
  </si>
  <si>
    <t>91690000.0000.373970</t>
  </si>
  <si>
    <t>EQUIPAMIENTO TECNOLOGICO PARA EL GIMNASIO DEL INSTITUTO DE EDUCACION FISICA DE LA UNIVERSIDAD TECNICA DEL NORTE</t>
  </si>
  <si>
    <t>91690000.0000.373971</t>
  </si>
  <si>
    <t>CONSTRUCCION DEL PARQUE ACADEMICO PARA LA UNVIERSIDAD TECNICA DEL NORTE</t>
  </si>
  <si>
    <t>91690000.0000.373972</t>
  </si>
  <si>
    <t>CONSTRUCCION E IMPLEMENTACION DE UN ASCENSOR EN EL EDIFICIO DE LA PLANTA CENTRAL DE LA UNIVERSIDAD TECNICA DEL NORTE</t>
  </si>
  <si>
    <t>91690000.0000.373973</t>
  </si>
  <si>
    <t>CONSTRUCCION DEL NUEVO TALLER DE MECANICA AUTOMOTRIZ DE LA UNIVERSIDAD TECNICA DEL NORTE EN EL ESTADIO DE LA UTN.</t>
  </si>
  <si>
    <t>91690000.0000.374236</t>
  </si>
  <si>
    <t>PERFECCIONAMIENTO Y ACTUALIZACION DOCENTE DE LA UNIVERSIDAD TECNICA DEL NORTE</t>
  </si>
  <si>
    <t>91690000.0000.374662</t>
  </si>
  <si>
    <t>REDISENO CURRICULAR DE CARRERAS DE LA UNIVERSIDAD TECNICA DEL NORTE</t>
  </si>
  <si>
    <t>91690000.0000.374695</t>
  </si>
  <si>
    <t>FORTALECIMIENTO DEL MODELO EDUCATIVO INTEGRADO CON LA PARTICIPACION DE LA COMUNIDAD EDUCATIVA DE LA UTN</t>
  </si>
  <si>
    <t>91690000.0000.374699</t>
  </si>
  <si>
    <t>ELABORACION DE MATERIALES IMPRESOS PARA FORTALECER EL DESARROLLO ACADEMICO DE LA UTN</t>
  </si>
  <si>
    <t>91690000.0000.374879</t>
  </si>
  <si>
    <t>AMPLIACION Y MEJORAMIENTO DE LA COBERTURA Y CALIDAD DE LA EDUCACION EN LA UNIVERSIDAD TECNICA DEL NORTE UTN PARA PROMOVER EL DESARROLLO INTEGRAL DE LA POBLACION REGIONAL Y NACIONAL</t>
  </si>
  <si>
    <t>91690000.0000.374891</t>
  </si>
  <si>
    <t>IMPLEMENTACIÓN DE LA PLATAFORMA DE INVESTIGACIÓN CIENTÍFICA Y TECNOLÓGICA, PARA FORTALECER LOS PROCESOS ACADÉMICOS, EN LA UNIVERSIDAD TÉCNICA DEL NORTE¿. HACIENDA SANTA MÓNICA DE PROPIEDAD DE LA UTN.</t>
  </si>
  <si>
    <t>91690000.0000.375047</t>
  </si>
  <si>
    <t>MEJORAMIENTO DE LA INFRAESTRUCTURA CIVIL DE LA FACULTAD DE INGENIERÍA EN CIENCIAS AGROPECUARIAS Y AMBIENTALES (FICAYA)</t>
  </si>
  <si>
    <t>91690000.0000.375099</t>
  </si>
  <si>
    <t>FORTALECIMIENTO DE LOS SERGVICIOS DE ATENCION MEDICA ODONTOLOGICO LABORATORIO CLINICO Y DE BECAS QUE PROPORCIONA AL ESTUDIANTADO LA UNVIERSIDAD TECNIA DEL NORTE A TRAVES DE LA CONSTRUCCION DE UN EDIFICIO DE TRES PLANTAS</t>
  </si>
  <si>
    <t>91690000.0000.375100</t>
  </si>
  <si>
    <t>ADECUACIÓN DE LA INFRAESTRUCTURA DEL ANTIGUO BAR, PARA EL LABORATORIO DE NUTRICIÓN Y TÉCNICA DIETÉTICA, A FIN DE MEJORAR LA CALIDAD ACADÉMICA DE LA CARRERA DE NUTRICIÓN DE LA UTN</t>
  </si>
  <si>
    <t>91690000.0000.375101</t>
  </si>
  <si>
    <t>91690000.0000.375102</t>
  </si>
  <si>
    <t>FORTALECIMIENTO DE LOS SERVICIOS DE ATENCIÓN MÉDICA, ODONTOLÓGICO, LABORATORIO CLÍNICO Y DE BECAS QUE PROPORCIONA AL ESTUDIANTADO LA UNIVERSIDAD TÉCNICA DEL NORTE A TRAVÉS DE LA CONSTRUCCIÓN DE UN EDIFICIO DE TRES PLANTAS - SEGUNDA ETAPA</t>
  </si>
  <si>
    <t>91690000.0000.375174</t>
  </si>
  <si>
    <t>¿ADECUACIÓN DEL EDIFICIO ACTUAL DE LA FICAYA DEL CAMPUS DE LA UTN DE LA CIUDAD DE IBARRA, PARA IMPLEMENTAR EL PARQUE DE LABORATORIOS ACADÉMICOS DE LA UNIVERSIDAD¿</t>
  </si>
  <si>
    <t>91690000.0000.375175</t>
  </si>
  <si>
    <t>USO DE LA ENERGÍA SOLAR Y FOTOVOLTAICA PARA ILUMINACIÓN DE LA CANCHA CUBIERTA DE FULBITO DE LA UTN.</t>
  </si>
  <si>
    <t>91690000.0000.375176</t>
  </si>
  <si>
    <t>¿CONSTRUCCIÓN Y EQUIPAMIENTO DE LA PLANTA PARA DESCONTAMINAR LAS AGUAS SERVIDAS DEL ESTADIO UTN, PROYECTO PILOTO PARA RECICLAR AGUA PARA RIEGO¿¿</t>
  </si>
  <si>
    <t>91690000.0000.375177</t>
  </si>
  <si>
    <t>MEJORAMIENTO DEL SISTEMA ELÉCTRICO EN LAS EDIFICACIONES DE LA UTN, PARA MEJORAR LOS SERVICIOS ACADÉMICOS DE LA UNIVERSIDAD</t>
  </si>
  <si>
    <t>91690000.0000.375178</t>
  </si>
  <si>
    <t>CONSTRUCCIÓN DEL PARQUE LINEAL INTERCULTURAL, PARA FORTALECER LOS PROCESOS EDUCATIVOS, IDENTIDAD INTERCULTURAL Y LA SALUD INTEGRAL DE LA COMUNIDAD EDUCATIVA DE LA UTN</t>
  </si>
  <si>
    <t>91690000.0000.375179</t>
  </si>
  <si>
    <t>ARREGLO DE BATERÍAS SANITARIAS EN LAS EDIFICACIONES DE LA UTN, PARA MEJORAR LAS CONDICIONES SANITARIAS Y DE SALUD EN LA COMUNIDAD EDUCATIVA</t>
  </si>
  <si>
    <t>91690000.0000.375180</t>
  </si>
  <si>
    <t>CONSTRUCCIÓN DEL COMPLEJO CIENTÍFICO Y TURÍSTICO DE LA REGIÓN: MUSEO DEL AGUA, CIENCIAS, INTERCULTURAL, PLANETARIO Y SALA DE CONFERENCIAS EN LA HACIENDA SANTA MÓNICA DE LA UTN. PARROQUIAILUMÁN</t>
  </si>
  <si>
    <t>91690000.0000.375181</t>
  </si>
  <si>
    <t>EQUIPAMIENTO TECNOLÓGICO PARA EL PARQUE DE LABORATORIOS ACADÉMICOS DE LAS CARRERAS ACTUALES Y FUTURAS EN LA UNIVERSIDAD TÉCNICA DEL NORTE</t>
  </si>
  <si>
    <t>91690000.0000.375182</t>
  </si>
  <si>
    <t>ADECUACIÓN Y AMPLIACIÓN DE LA INFRAESTRUCTURA DEL AUDITORIO AGUSTÍN CUEVA DE LA UTN</t>
  </si>
  <si>
    <t>91690000.0000.375183</t>
  </si>
  <si>
    <t>USO DE LA ENERGÍA SOLAR TÉRMICA Y FOTOVOLTAICA PARA CLIMATIZACIÓN E ILUMINACIÓN DE PISCINAS DEL COMPLEJO ACUÁTICO DE LA UNIVERSIDAD TÉCNICA DEL NORTE</t>
  </si>
  <si>
    <t>91690000.0000.375184</t>
  </si>
  <si>
    <t>FOMENTO A LA UNIVERSIDAD SUSTENTABLE Y SALUD INTEGRAL EN LA COMUNIDAD UNIVERSITARIA. BICICLETAS</t>
  </si>
  <si>
    <t>91690000.0000.375188</t>
  </si>
  <si>
    <t>ADQUISICION DEL EQUIPAMIENTO TECNOLÓGICO Y MOBILIARIO PARA EL EDIFICIO NUEVO INSTITUTO DE POSGRADO DE LA UTN</t>
  </si>
  <si>
    <t>91690000.0000.375207</t>
  </si>
  <si>
    <t>PROPUESTA DE COMPRA DE RENUNCIAS Y JUBILACIÓN DEL PERSONAL DOCENTE Y ADMINISTRATIVO DE LA UTN</t>
  </si>
  <si>
    <t>91690000.0000.375212</t>
  </si>
  <si>
    <t>CONSTRUCCIÓN DE ESCALERAS EXTERIORES DE EMERGENCIA E INSTALACIÓN DE ASCENSORES EN LOS EDIFICIOS DE: 5 FACULTADES, ADMINISTRACIÓN CENTRAL, BIBLIOTECA Y POSTGRADO DE LA UTN</t>
  </si>
  <si>
    <t>91690000.0000.375259</t>
  </si>
  <si>
    <t>MEJORAMIENTO DE LA INFRAESTRUCTURA EN LAS BATERÍAS SANITARIAS ACTUALES Y CONSTRUCCIÓN DE BATERÍAS PARA PERSONAS CON DISCAPACIDAD, EN VARIAS EDIFICACIONES DE LA UNIVERSIDAD TÉCNICA DEL NORTE</t>
  </si>
  <si>
    <t>91690000.0000.375305</t>
  </si>
  <si>
    <t>I CONGRESO INTERNACIONAL DE MEDICINA DEL DEPORTE</t>
  </si>
  <si>
    <t>91690000.0000.375326</t>
  </si>
  <si>
    <t>CONSTRUCCION Y ADOQUINADO DE LA VIA DE ACCESO SECUNDARIO A LA HACIENDA SANTA MNICA DE LA UNIVERSIDAD TECNICA DEL NORTE</t>
  </si>
  <si>
    <t>91690000.0000.375355</t>
  </si>
  <si>
    <t>JUEGOS DEPORTIVOS NACIONALES UNIVERSITARIOS 2012</t>
  </si>
  <si>
    <t>91690000.0000.375586</t>
  </si>
  <si>
    <t>DETERMINACIÓN DE PROFESORES A TIEMPO COMPLETO: PRINCIPALES, AGREGADOS Y AUXILIARES, PARA MEJORAR LA GESTIÓN EDUCATIVA EN LA UNIVERSIDAD TÉCNICA DEL NORTE</t>
  </si>
  <si>
    <t>91690000.0000.375707</t>
  </si>
  <si>
    <t>IMPLEMENTACIÓN DE UN LABORATORIO DE PSICOLOGÍA EN LA FACULTAD DE EDUCACION CIENCIA Y TECNOLOGIA</t>
  </si>
  <si>
    <t>91690000.0000.375708</t>
  </si>
  <si>
    <t>IMPLEMENTACION DEL SERVICIO DE INTERNET EN EL EDIFICIO NUEVO DEL INSTITUTO DE POSTGRADO PARA MEJORAR LA CALIDAD DE LA EDUCACION DE CUARTO NIVEL EN LA UNIVERSIDAD TECNICA DEL NORTE</t>
  </si>
  <si>
    <t>91690000.0000.375805</t>
  </si>
  <si>
    <t>EQUIPAMIENTO DE LABORATORIO DE SIMULACION PARA IMPULSAR EL APRENDIZAJE CLINICO QUIRURGICO Y MATERNO INFANTIL DEN LA CARRERA DE ENFERMERIA FACULTAD DE CIENCIAS DE LA SALUD DE LA UTN</t>
  </si>
  <si>
    <t>91690000.0000.375806</t>
  </si>
  <si>
    <t>IMPLEMENTACION DEL SISTEMA DE CABLEADO ESTRUCTURADO CAT-6A Y EQUIPOS DE RED EN EL NUEVO EDIFICIO DE GREMIOS EN LA UNIVERSIDAD TECNICA DEL NORTE</t>
  </si>
  <si>
    <t>91690000.0000.376061</t>
  </si>
  <si>
    <t>EQUIPAMIENTO TECNOLÓGICO INFORMÁTICO PARA DIFERENTES ÁREAS CORRESPONDIENTES A LA UNIVERSIDAD TÉCNICA DEL NORTE</t>
  </si>
  <si>
    <t>91690000.0000.376077</t>
  </si>
  <si>
    <t>REUBICACIÓN DE MECÁNICA AUTOMOTRIZ DE LA UNIVERSIDAD TÉCNICA DEL NORTE</t>
  </si>
  <si>
    <t>91690000.0000.376092</t>
  </si>
  <si>
    <t>CONSTRUCCIÓN DE EDIFICIO PARA NIVELACIÓN Y ADMISIÓN, EN LA UNIVERSIDAD TÉCNICA DEL NORTE PARA MEJORAR LOS SERVICIOS ACADÉMICOS DE LA INSTITUCIÓN</t>
  </si>
  <si>
    <t>91690000.0000.376105</t>
  </si>
  <si>
    <t>PROYECTO DE MEJORAMIENTO DEL SISTEMA ELÉCTRICO EN LAS EDIFICACIONES DE LA UTN, PARA MEJORAR LOS SERVICIOS ACADÉMICOS DE LA UNIVERSIDAD</t>
  </si>
  <si>
    <t>91690000.0000.376153</t>
  </si>
  <si>
    <t>RESTAURACIÓN DE PISOS, PINTURA E INSTALACIONES ELÉCTRICAS EN EL EDIFICIO Nº 2 DE LA FACULTAD CIENCIAS DE LA SALUD (ANTIGUO HOSPITAL SVP), DE LA UNIVERSIDAD TÉCNICA DEL NORTE, PARA MEJORAR LOS SERVICIOS ACADÉMICOS DE LA INSTITUCIÓN</t>
  </si>
  <si>
    <t>91690000.0000.376180</t>
  </si>
  <si>
    <t>MEJORAMIENTO DE LA INFRAESTRUCTURA FÍSICA DE LA UNIVERSIDAD TÉCNICA DEL NORTE MEDIANTE LA ADECUACIÓN VARIAS OBRAS, PARA MEJORAR LOS SERVICIOS ACADÉMICOS DE LA UNIVERSIDAD</t>
  </si>
  <si>
    <t>91690000.0000.376186</t>
  </si>
  <si>
    <t>RESTAURACIÓN DEL EDIFICIO Nº 2 DE LA FACULTAD CIENCIAS DE LA SALUD (ANTIGUO HOSPITAL SVP), DE LA UNIVERSIDAD TÉCNICA DEL NORTE, PARA MEJORAR LOS SERVICIOS ACADÉMICOS DE LA INSTITUCIÓN</t>
  </si>
  <si>
    <t>91690000.0000.376191</t>
  </si>
  <si>
    <t>IMPLEMENTACIÓN Y EQUIPAMIENTO DE CUBÍCULOS PARA LOS DOCENTES E INVESTIGADORES DE LA UNIVERSIDAD TÉCNICA DEL NORTE</t>
  </si>
  <si>
    <t>91690000.0000.376216</t>
  </si>
  <si>
    <t>IMPLEMENTACIÓN DE ASCENSORES Y ESCALERAS DE ESCAPE PARA LAS EDIFICACIONES DE LA UNIVERSIDAD TÉCNICA DEL NORTE, PARA MEJORAR LOS SERVICIOS ACADÉMICOS DE LA INSTITUCIÓN</t>
  </si>
  <si>
    <t>91690000.0000.376217</t>
  </si>
  <si>
    <t>PROVISIÓN, INSTALACIÓN Y CONFIGURACIÓN DEL SISTEMA DE VIDEO VIGILANCIA EN LA UNIVERSIDAD TÉCNICA DEL NORTE</t>
  </si>
  <si>
    <t>91690000.0000.376243</t>
  </si>
  <si>
    <t>COMPRA DE RENUNCIAS Y JUBILACIÓN DEL PERSONAL DOCENTE Y ADMINISTRATIVO DE LA UTN¿. UNIVERSIDAD TÉCNICA DEL NORTE</t>
  </si>
  <si>
    <t>91690000.0000.376249</t>
  </si>
  <si>
    <t>RENOVACIÓN DEL EQUIPAMIENTO DE LA IMPRENTA UNIVERSITARIA, PARA MEJORAR LOS SERVICIOS DE LA UNIVERSIDAD TÉCNICA DEL NORTE</t>
  </si>
  <si>
    <t>91690000.0000.376806</t>
  </si>
  <si>
    <t>IMPLEMENTACIÓN DE ASCENSORES EN LAS EDIFICACIONES DE LA UNIVERSIDAD TÉCNICA DEL NORTE, PARA MEJORAR LOS SERVICIOS ACADÉMICOS DE LA INSTITUCIÓN</t>
  </si>
  <si>
    <t>91690000.0000.376807</t>
  </si>
  <si>
    <t>MEJORAMIENTO DE LA INFRAESTRUCTURA FÍSICA DE LA UNIVERSIDAD TÉCNICA DEL NORTE MEDIANTE LA ADECUACIÓN VARIAS OBRAS: REPAVIMENTACIÓN DE CANCHAS, VEREDAS Y CONSTRUCCIÓN DE VISERAS, PARA MEJORAR LOS SERVICIOS ACADÉMICOS DE LA INSTITUCIÓN</t>
  </si>
  <si>
    <t>91690000.0000.376810</t>
  </si>
  <si>
    <t>91690000.0000.376811</t>
  </si>
  <si>
    <t>ADECUACIÓN DE LA INFRAESTRUCTURA FÍSICA: CONSTRUCCIÓN DE AULAS Y OFICINAS EN LA TERRAZA DEL EDIFICIO DE POSTGRADO, FACILITANDO UNA BUENA GESTIÓN PEDAGÓGICA DE LA EDUCACIÓN SUPERIOR</t>
  </si>
  <si>
    <t>91690000.0000.376824</t>
  </si>
  <si>
    <t>ADECUACIÓN DE AULAS EN GRANJA LA PRADERA CHALTURA, DE LA UNIVERSIDAD TÉCNICA DEL NORTE, FACILITANDO UNA BUENA GESTIÓN PEDAGÓGICA DE LA EDUCACIÓN SUPERIOR</t>
  </si>
  <si>
    <t>91690000.0000.376825</t>
  </si>
  <si>
    <t>FORTALECIMIENTO DE LOS PROCESOS DE EDUCOMUNICACION UNIVERSITARIA A TRAVES DEL EQUIPAMIENTO TECNOLOGICO E IMPLEMENTACIN DEL ENLACE PRINCIPAL MATRIZ UTV-CERRO COTACACHI CON TECNOLOGIA DIGITAL</t>
  </si>
  <si>
    <t>91690000.0000.376826</t>
  </si>
  <si>
    <t>91690000.0000.376864</t>
  </si>
  <si>
    <t>91690000.0000.376865</t>
  </si>
  <si>
    <t>FORTALECER EL PROCESO ACADÉMICO MEDIANTE LA ADECUACIÓN DE LA INFRAESTRUCTURA FÍSICA: CONSTRUCCIÓN DE AULAS Y OFICINAS EN LA TERRAZA DEL EDIFICIO: FACULTAD DE CIENCIAS DE LA SALUD, FACILITANDO UNA BUENA GESTIÓN PEDAGÓGICA DE LA EDUCACIÓN SUPERIOR, EN LA UNIVERSIDAD TÉCNICA DEL NORTE</t>
  </si>
  <si>
    <t>91690000.0000.377445</t>
  </si>
  <si>
    <t>FORTALECER EL PROCESO ACADEMICO MEDIANTE LA ADECUACION DE LA INFRAESTRUCTURA FISICA AULAS OFICINAS LABORATORIOS FACILITANDO UNA BUENA GESTION PEDAGOGICA EN LA EDUCACION SUPERIOR DE LA UTN</t>
  </si>
  <si>
    <t>91690000.0000.378189</t>
  </si>
  <si>
    <t>91690000.0000.378196</t>
  </si>
  <si>
    <t>FORTALECER EL PROCESO ACADÉMICO MEDIANTE EL MANTENIMIENTO Y ADECUACIÓN DE LA INFRAESTRUCTURA FÍSICA DE LA UTN; FACILITANDO UNA BUENA GESTIÓN PEDAGÓGICA DE LA EDUCACIÓN SUPERIOR, DE LA UTN</t>
  </si>
  <si>
    <t>91690000.0000.378212</t>
  </si>
  <si>
    <t>FORTALECIMIENTO DE LOS PROCESOS DE EDUCOMUNICACIÓN UNIVERSITARIA A TRAVÉS DEL EQUIPAMIENTO TECNOLÓGICO E IMPLEMENTACIÓN DE LA PLATAFORMA DE TELEVISIÓN DIGITAL ISDB-TB EN LA ESTACIÓN MATRIZ Y EMISIÓN DE PROGRAMACIÓN PARA LA PROVINCIA DE IMBABURA DEL CANAL UNIVERSITARIO UTV.</t>
  </si>
  <si>
    <t>91690000.0000.378224</t>
  </si>
  <si>
    <t>CONSTRUCCIÓN DE EDIFICIO PARA LA FACULTAD DE INGENIERÍA EN CIENCIAS AGROPECUARIAS Y AMBIENTALES, EN LA GRANJA LA PRADERA DE LA PARROQUIA DE CHALTURA, EN PREDIOS DE LA UNIVERSIDAD TÉCNICA DEL NORTE</t>
  </si>
  <si>
    <t>91690000.0000.378286</t>
  </si>
  <si>
    <t>FORTALECER EL PROCESO ACADÉMICO MEDIANTE LA INFRAESTRUCTURA FÍSICA: CONSTRUCCIÓN EDIFICIO DE MEDICINA, AULAS, OFICINAS Y LABORATORIOS; PARA LA UNIVERSIDAD TÉCNICA DEL NORTE, FACILITANDO UNA BUENA GESTIÓN PEDAGÓGICA DE LA EDUCACIÓN SUPERIOR, EN LA ZONA 1 EN EL NORTE DEL PAÍS</t>
  </si>
  <si>
    <t>91690000.0000.378295</t>
  </si>
  <si>
    <t>RENOVACIÓN DE EQUIPOS DE LABORATORIOS Y PARQUE AUTOMOTOR DE LA UNIVERSIDAD TÉCNICA DEL NORTE</t>
  </si>
  <si>
    <t>91690000.0000.378297</t>
  </si>
  <si>
    <t>PROPUESTA 2015 DE COMPRA DE RENUNCIAS Y JUBILACIÓN DEL PERSONAL DOCENTE Y ADMINISTRATIVO DE LA UTN</t>
  </si>
  <si>
    <t>91690000.0000.378724</t>
  </si>
  <si>
    <t>SOLUCION UNIFICADA DE CONECTIVIDAD PARA LA UNIVERSIDAD TECNICA DEL NORTE</t>
  </si>
  <si>
    <t>91690000.0000.378844</t>
  </si>
  <si>
    <t>PROPUESTA DE JUBILACIÓN Y VENTA DE RENUNCIAS DEL PERSONAL DOCENTE Y ADMINISTRATIVO DE LA UTN-2014</t>
  </si>
  <si>
    <t>91690000.0000.379004</t>
  </si>
  <si>
    <t>MEJORAMIENTO DE LA CONECTIVIDAD Y RESPALDO DE ENERGÍA DEL DATACENTER</t>
  </si>
  <si>
    <t>91690000.0000.379024</t>
  </si>
  <si>
    <t>EQUIPAMIENTO DEL LABORATORIO DE ELECTRONICA Y SISTEMAS MICROPROCESADOS DE LAS CARRERAS DE LA FACULTAD INGENIERÍA EN CIENCIAS APLICADAS Y CARRERAS TECNICAS DE INGENIERIA DE LA FACULTAD DE EDUCACION CIENCIA Y TEGNOLOGIA DE LA UNIVERSIDAD TÉCNICA DEL NORTE</t>
  </si>
  <si>
    <t>91690000.0000.379084</t>
  </si>
  <si>
    <t>ADECUACIONES EN EL PALCO (AUDITORIO AGUSTIN CUEVA DE LA UNIVERSIDAD TÉCNICA DEL NORTE), MEJORANDO LOS SERVICIOS ACADÉMICOS DE LA INSTITUCIÓN</t>
  </si>
  <si>
    <t>91690000.0000.379086</t>
  </si>
  <si>
    <t>91690000.0000.379087</t>
  </si>
  <si>
    <t>MEJORAMIENTO DEL SISTEMA ELÉCTRICO EN MEDIA TENSION DE LOS EDIFICIOS DE LA UTN PARA MEJORAR LOS SERVICIOS ACADEMICOS DE LA INSTITUCION</t>
  </si>
  <si>
    <t>91690000.0000.379088</t>
  </si>
  <si>
    <t>FORTALECER EL PROCESO ACADEMICO MEDIANTE LA ADECUACION DE LA INFRAESTRUCTURA FISICA CANCHA SINTETICA DE FULBITO NUMERO 2 FACILITANDO UNA BUENA GESTION PEDAGOGICA DE LA EDUCACION SUPERIOR DE LA UTN</t>
  </si>
  <si>
    <t>91690000.0000.379224</t>
  </si>
  <si>
    <t>FORTALECER EL PROCESO ACADÉMICO MEDIANTE LA ADECUACION DE LA INFRAESTRUCTURA FISICA DEL LABORATORIO DE GERMOPLASMA Y UNIDADES EDUPRODUCTIVAS DE CARNICOS, FRUTAS, HORTALIZAS Y PANADERÍA DE LA FICAYA, FACILITANDO UNA BUENA GESTIÓN PEDAGÓGICA DE LA EDUCACIÓN SUPERIOR, DE LA UTN.</t>
  </si>
  <si>
    <t>91690000.0000.379225</t>
  </si>
  <si>
    <t>ADECUACION DELA INFRAESTRUCTURA FISICA DEL LABORATORIO DE GERMOPLASMA Y UNIDADES EDUPRODUCTIVAS DE CRNICOS FRUTAS HOSTALIZAS Y PANADERA DE LA FICAYA FACILITANOD UNA BUENA GESTIN PEDAGGICA DE LA EDUCCIN SUPERIOR</t>
  </si>
  <si>
    <t>91690000.0000.379226</t>
  </si>
  <si>
    <t>MEJORAMIENTO DEL SISTEMA HIDRULICO DE LOS EDIFICIOS DE LA UTN PARA MEJORAR LOS SERVICIOS ACADEMICOS DE LA INSTITUCION</t>
  </si>
  <si>
    <t>91690000.0000.379288</t>
  </si>
  <si>
    <t>CONSTRUCCIÓN DE LA PLANTA DE TRATAMIENTO DE AGUAS RESIDUALES DEL ESTADIO DE LA UNIVERSIDAD TÉCNICA DEL NORTE, PARA MEJORAR LOS SERVICIOS ACADÉMICOS DE LA INSTITUCIÓN</t>
  </si>
  <si>
    <t>91690000.0000.379293</t>
  </si>
  <si>
    <t>ADECUACIÓN DE AULAS EN LOS ALTOS DE COMPLEJO ACUÁTICO DE LA UTN</t>
  </si>
  <si>
    <t>91690000.0000.379305</t>
  </si>
  <si>
    <t>IMPLEMENTACIÓN DE LABORATORIOS ACADÉMICOS DE LA UNIVERSIDAD TÉCNICA DEL NORTE 2014</t>
  </si>
  <si>
    <t>91690000.0000.379306</t>
  </si>
  <si>
    <t>MEJORAMIENTO DE LA INFRAESTRUCTURA FÍSICA UNIVERSITARIA A TRAVÉS DE LA IMPLEMENTACION DE LOS SISTEMAS DE AIRE ACONDICIONADO</t>
  </si>
  <si>
    <t>91690000.0000.379504</t>
  </si>
  <si>
    <t>ADECUACIÓN DE OFICINAS EN LA TERRAZA DEL EDIFICIO DE LA ADMINISTRACIÓN CENTRAL PARA EL FORTALECIMIENTO DE LA GESTIÓN ADMINISTRATIVA DE LA UNIVERSIDAD TÉCNICA DEL NORTE EN LA CIUDADELA UNIVERSITARIA DE EL OLIVO</t>
  </si>
  <si>
    <t>91690000.0000.379505</t>
  </si>
  <si>
    <t>FORTALECIMIENTO DE LA GESTIÓN INVESTIGACIÓN EN LA UNIVERSIDAD TÉCNICA DEL NORTE</t>
  </si>
  <si>
    <t>91690000.0000.379506</t>
  </si>
  <si>
    <t>CAMBIO DE PISOS EN LAS FACULTADES DE: CIENCIAS DE LA SALUD, INGENIERÍA EN CIENCIAS APLICADAS, INGENIERÍA EN CIENCIAS AGROPECUARIAS Y AMBIENTALES PARA EL FORTALECIMIENTO DE LA GESTIÓN ACADÉMICA Y ADMINISTRATIVA DE LA UNIVERSIDAD TÉCNICA DEL NORTE EN LA CIUDADELA UNIVERSITARIA DE EL OLIVO</t>
  </si>
  <si>
    <t>91690000.0000.379507</t>
  </si>
  <si>
    <t>ADECUACIONES EN AUDITORIO AGUSTÍN CUEVA DE LA UNIVERSIDAD TÉCNICA DEL NORTE, MEJORANDO LOS SERVICIOS ACADÉMICOS DE LA INSTITUCIÓN</t>
  </si>
  <si>
    <t>91690000.0000.379508</t>
  </si>
  <si>
    <t>ADECUACIÓN DE UN AUDITORIO EN LA PLANTA BAJA DE LA FACULTAD DE CIENCIAS DE LA SALUD PARA EL FORTALECIMIENTO DE LA GESTIÓN ACADÉMICA Y ADMINISTRATIVA DE LA UNIVERSIDAD TÉCNICA DEL NORTE EN LA CIUDADELA UNIVERSITARIA DE EL OLIVO</t>
  </si>
  <si>
    <t>91690000.0000.379509</t>
  </si>
  <si>
    <t>IMPLEMENTACIÓN DE LABORATORIOS ACADÉMICOS DE LA UNIVERSIDAD TÉCNICA DEL NORTE 2015</t>
  </si>
  <si>
    <t>91690000.0000.379510</t>
  </si>
  <si>
    <t>ADQUISICIÓN DE TERRENO PARA AMPLIACION DE LA HACIENDA SANTA MONICA (UN SOLO CUERPO) Y POR ENDE DEL CAMPUS UNIVERSITARIO DE LA UTN Y PLATAFORMA DE INVESTIGACIÓN CIENTÍFICA DE LA MISMA</t>
  </si>
  <si>
    <t>91690000.0000.379511</t>
  </si>
  <si>
    <t>91690000.0000.379512</t>
  </si>
  <si>
    <t>PARQUE AUTOMOTOR PARA SERVICIO DE MOVILIDAD URBANA DE LOS ESTUDIANTES DE LA UNIVERSIDAD TÉCNICA DEL NORTE</t>
  </si>
  <si>
    <t>91690000.0000.380111</t>
  </si>
  <si>
    <t>FORTALECIMIENTO DE LOS PROCESOS DE EDUCOMUNICACIÓN UNIVERSITARIA A TRAVÉS DEL EQUIPAMIENTO TECNOLÓGICO E IMPLEMENTACIÓN DEL SISTEMA DE TRANSMISIÓN UHF-COTACACHI Y PLATAFORMA DE EMISIÓN CON TECNOLOGÍA DIGITAL</t>
  </si>
  <si>
    <t>91690000.0000.380282</t>
  </si>
  <si>
    <t>91690000.0000.380321</t>
  </si>
  <si>
    <t>FORTALECIMIENTO DE LOS PROCESOS DE EDUCOMUNICACIÓN UNIVERSITARIA A TRAVÉS DEL EQUIPAMIENTO TECNOLÓGICO E IMPLEMENTACIÓN DE LA PLATAFORMA DE TELEVISIÓN DIGITAL ISDB-T EN LA ESTACIÓN MATRIZ Y EMISIÓN DE PROGRAMACIÓN PARA LA PROVINCIA DE IMBABURA DEL CANAL UNIVERSITARIO UTV. ETAPA 3.</t>
  </si>
  <si>
    <t>91690000.0000.380364</t>
  </si>
  <si>
    <t>FORTALECIMIENTO DEL NIVEL ACADÉMICO Y DE GESTIÓN DE LA UNIVERSIDAD TÉCNICA DEL NORTE MEDIANTE LA CONSTRUCCIÓN Y ADECUACIÓN DE ÁREAS COMPLEMENTARIAS EN LA CIUDADELA UNIVERSITARIA DE EL OLIVO Y EN EL ESTADIO UNIVERSITARIO</t>
  </si>
  <si>
    <t>91690000.0000.380379</t>
  </si>
  <si>
    <t>ADECUACIÓN DE AUDITORIO Nº2 DE POSTGRADO DE LA UNIVERSIDAD TÉCNICA DEL NORTE, MEJORANDO LOS SERVICIOS ACADÉMICOS DE LA INSTITUCIÓN</t>
  </si>
  <si>
    <t>91690000.0000.380398</t>
  </si>
  <si>
    <t>MEJORAMIENTO DE LOS RECURSOS Y SERVICIOS DE LA BIBLIOTECA</t>
  </si>
  <si>
    <t>91690000.0000.380426</t>
  </si>
  <si>
    <t>CONSTRUCCIÓN Y EQUIPAMIENTO DE LABORATORIOS DE LA UNIVERSIDAD TÉCNICA DEL NORTE</t>
  </si>
  <si>
    <t>91690000.0000.380447</t>
  </si>
  <si>
    <t>PROYECTOS DE ARRASTRE DE INVESTIGACIÓN</t>
  </si>
  <si>
    <t>91690000.0000.380526</t>
  </si>
  <si>
    <t>AMPLIACIÓN DE REDES ELÉCTRICAS Y CABLEADOS DE FIBRA ÓPTICA PARA EL FUNCIONAMIENTO DE ASCENSORES DE LOS EDIFICIOS DE LA UNIVERSIDAD TÉCNICA DEL NORTE</t>
  </si>
  <si>
    <t>91690000.0000.380728</t>
  </si>
  <si>
    <t>CONSTRUCCIN Y ADECUACION DE AREAS COMPLEMENTARIAS CIUDADELA UNIVERSITARIA EL OLIVO-ESTADIO</t>
  </si>
  <si>
    <t>91690000.0000.381068</t>
  </si>
  <si>
    <t>91690000.0000.381087</t>
  </si>
  <si>
    <t>SEGURIDAD DE LA CIUDADELA UNIVERSITARIA</t>
  </si>
  <si>
    <t>91690000.0000.381367</t>
  </si>
  <si>
    <t>ARTICULACIÓN DE LA INVESTIGACIÓN Y VINCULACIÓN CON LA COMUNIDAD DE LA UNIVERSIDAD TÉCNICA DEL NORTE, PARA EL FORTALECIMIENTO DEL DESARROLLO AGROINDUSTRIAL DE LA ZONA 1, A TRAVÉS DE LA GENERACIÓN DE VALOR AGREGADO DE LA PRODUCCIÓN DE PEQUEÑOS Y MEDIANOS PRODUCTORES</t>
  </si>
  <si>
    <t>91690000.0000.18605203</t>
  </si>
  <si>
    <t>CONSTRUCCIÓN DEL GRADERÍO NORTE Y SUR DEL ESTADIO UTN, PARA EL MEJORAMIENTO DEPORTIVO Y EDUCATIVO EN LA UNIVERSIDAD TÉCNICA DEL NORTE</t>
  </si>
  <si>
    <t>91690000.606.4012</t>
  </si>
  <si>
    <t>DESENROLAMIENTO DE DOCENTES UNIVERSITARIOS QUE SE ACOGEN AL SISTEMA DE RENUNCIA VOLUNTARIA</t>
  </si>
  <si>
    <t>91690000.606.4298</t>
  </si>
  <si>
    <t>CONSTRUCCION DEL CAMPUS UNIVERSITARIO REGION 1</t>
  </si>
  <si>
    <t>91690000.606.4315</t>
  </si>
  <si>
    <t>ADQUISICION DE TERRENO Y OBRAS DE INFRAESTRUCTURA PARA EL NUEVO CAMPUS UNIVERSITARIO REGIONAL 1</t>
  </si>
  <si>
    <t>91690000.606.4375</t>
  </si>
  <si>
    <t>PROGRAMA DE CARACTERIZACION Y PROPUESTA DE MITIGACION DE LA ZONA FRONTERIZA ECUADOR COLOMBIA AFECTADA POR LAS FUMIGACIONES CON GLIFOSATO</t>
  </si>
  <si>
    <t>91690000.606.5076</t>
  </si>
  <si>
    <t>EXPROPIACION Y APROVECHAMIENTO DE TERRENOS GRANJA LA PRADERA-CHALTURA, PARA EL MEJORAMIENTO ACADEMICO Y DE LA AUTOGESTION EN LA ESCUELA DE INGENIERIA AGROPECUARIA.</t>
  </si>
  <si>
    <t>91690000.606.5106</t>
  </si>
  <si>
    <t>CONSTRUCCION DEL EDIFICIO PARA EL FUNCIONAMIENTO DE LA FAC. DE ING. EN CIENCIAS AGROPECUARIAS Y AMBIENTALES FICAYA EN LA GRANJA LA PRADERA, CHALTURA-IMBABURA</t>
  </si>
  <si>
    <t>91690000.606.5107</t>
  </si>
  <si>
    <t>ACREDITACION DEL LABORATORIO DE ANALISIS FISICOS Y QUIMICOS DE LA FAC. DE ING. EN CIENCIAS AGROPECUARIAS Y AMBIENTALES DE LA UNIVERSIDAD TECNICA DEL NORTE-IBARRA</t>
  </si>
  <si>
    <t>91690000.606.5119</t>
  </si>
  <si>
    <t>CONSTRUCCION DE LA CANCHA SINTETICA DE FUTBOL</t>
  </si>
  <si>
    <t>91690000.606.5137</t>
  </si>
  <si>
    <t>INSTALACION DE UN GRUPO ELECTRICO DE EMERGENCIA Y SISTEMA AUTOMATICO DE TRANSFERENCIA EN MEDIA TENSION, PARA LA UNIVERSIDAD TECNICA DEL NORTE</t>
  </si>
  <si>
    <t>91690000.606.5145</t>
  </si>
  <si>
    <t>DOTACION DE RECURSOS BIBLIOGRAFICOS PARA LA BIBLIOTECA UNIVERSITARIA</t>
  </si>
  <si>
    <t>91690000.606.5217</t>
  </si>
  <si>
    <t>EVALUACION INSTITUCIONAL CON FINES DE ACREDITACION INTRNACIONAL</t>
  </si>
  <si>
    <t>91690000.606.5493</t>
  </si>
  <si>
    <t>FORTALECIMIENTO EDUCATIVO, ACADEMICO, CIENTIFICO Y TECNOLOGICO DE LA RED DE UNIVERSIDADES DE LA REGION NORTE, PARA PROMOVER EL DESARROLLO HUMANO SUSTENTABLE. UNIVERSIDAD REGIONAL SUSTENTABLE BILINGUE REGIONAL NORTE</t>
  </si>
  <si>
    <t>91690000.617.7312</t>
  </si>
  <si>
    <t>MEJORAMIENTO DE LA INFRAESTRUCTURA EDUCATIVA DE LOS LABORATORIOS DE LACTEOS Y POLIDEPORTIVO DE LA UNIVERSIDAD TECNICA DEL NORTE</t>
  </si>
  <si>
    <t>91690000.617.7313</t>
  </si>
  <si>
    <t>MEJORAMIENTO DE LA CONECTIVIDAD INFORMÁTICA DEL EDIFICIO CENTRAL Y DE LAS FACULTADES DE INGENIERÍA EN CIENCIAS APLICADAS Y DE EDUCACIÓN Y TECNOLOGÍA DE LA UNIVERSIDAD TÉCNICA DEL NORTE.</t>
  </si>
  <si>
    <t>91690000.617.7314</t>
  </si>
  <si>
    <t>MEJORAMIENTO DEL ALUMBRADO ELÉCTRICO INTERNO DEL EDIFICIO DE LA FACULTAD DE CIENCIAS DE LA SALUD (FCCSS) DE LA UNIVERSIDAD TÉCNICA DEL NORTE.</t>
  </si>
  <si>
    <t>91690000.617.7315</t>
  </si>
  <si>
    <t>¿ADQUISICIÓN DE CINTAS Y TONER PARA IMPRESORAS DE LA INSTITUCIÓN LAS MISMAS QUE POR SUBASTA INVERSA ELECTRÓNICA SE ADJUDICAN EL 18¬-12-2010, Y YA EL SISTEMA NO PERMITIÓ SUBIR ESTOS PAGOS AL ESIGEF¿</t>
  </si>
  <si>
    <t>91690000.617.7316</t>
  </si>
  <si>
    <t>¿EQUIPAMIENTO DE LABORATORIO DE DEPORTES DEL INSTITUTO DE EDUCACIÓN FÍSICA DE LA UNIVERSIDAD TÉCNICA DEL NORTE INNOVANDO Y DESARROLLANDO LA ÚLTIMA TECNOLOGÍA PARA INVESTIGACIÓN Y DESARROLLO DE LOS ESTUDIANTES¿</t>
  </si>
  <si>
    <t>91690000.617.7317</t>
  </si>
  <si>
    <t>CAPACITACIÓN DE LOS MIEMBROS DE LA RED DE SERVICIOS DE EMPRENDIMIENTO E INCUBACIÓN DE EMPRESAS EN LA REGIÓN 1 DEL PAÍS¿</t>
  </si>
  <si>
    <t>91690000.617.7318</t>
  </si>
  <si>
    <t>SERVICIOS DE CONSULTORÍA PARA FISCALIZACIÓN DE CONSTRUCCIONES QUE SE EJECUTAN EN LA UNIVERSIDAD TÉCNICA DEL NORTE¿</t>
  </si>
  <si>
    <t>91690000.617.7319</t>
  </si>
  <si>
    <t>MEJORAMIENTO DEL LABORATORIO POLIDEPORTIVO DE USO MULTIPLE (VARIAS DISCIPLINAS)¿</t>
  </si>
  <si>
    <t>91690000.617.7320</t>
  </si>
  <si>
    <t>¿IMPLEMENTACIÓN DE UN RESERVORIO DE AGUA PARA MANTENIMIENTO DE LAS ÁREAS VERDES DE LA UNIVERSIDAD TÉCNICA DEL NORTE, OBRA DE PRIORIDAD POR LA PRESERVACIÓN Y MANTENIMIENTO DEL MEDIO AMBIENTE EN LOS PREDIOS UNIVERSITARIOS¿</t>
  </si>
  <si>
    <t>91690000.617.7321</t>
  </si>
  <si>
    <t>MEJORAMIENTO DEL MOBILIARIO DE LOS LABORATORIOS DE LA UNIVERSIDAD TÉCNICA DEL NORTE.</t>
  </si>
  <si>
    <t>91690000.617.7322</t>
  </si>
  <si>
    <t>AMPLIACION DE LA INFRAESTRUCTURA FISICA DEL LABORATORIO DE INFORMATICA DE LA FACULTAD DE EDUCACION, CIENCIA Y TECNOLOGIA</t>
  </si>
  <si>
    <t>91690000.680.5464</t>
  </si>
  <si>
    <t>IMPLEMENTACION DE LA PLATAFORMA DE INVESTIGACION TECNOLOGICA EN LA UNIVERSIDAD TECNICA DEL NORTE, QUE GENERA PRODUCTOS Y SERVICIOS PARA EL DESARROLLO HUMANO SUSTENTABLE DE LA REGION NORTE DEL ECUADOR</t>
  </si>
  <si>
    <t>91690000.680.5999</t>
  </si>
  <si>
    <t>FORTALECIMIENTO DE LA FORMACION TECNICA ACADEMICA DE LA FACULTAD DE INGENIERIA EN CIENCIAS AGROPECUARIAS Y AMBIENTALES FICAYA-UTN</t>
  </si>
  <si>
    <t>91690000.680.6008</t>
  </si>
  <si>
    <t>FORTALECIMIENTO DE LA FORMACION TECNICA ACADEMICA DE LA FACULTAD DE INGENIERIA EN CIENCIAS AGROPECUARIAS Y AMBIENTALES, A TRAVES DE LA IMPLEMENTACION DE UNA PLANTA PILOT DE FRUTAS Y HORTALIZAS</t>
  </si>
  <si>
    <t>91690000.680.6012</t>
  </si>
  <si>
    <t>CONSTRUCCION DEL COMPLEJO AGROINDUSTRIAL EN LA GRANJA LA PRADERA-CHALTURA</t>
  </si>
  <si>
    <t>91690000.680.6184</t>
  </si>
  <si>
    <t>FORTALECIMIENTO DEL NIVEL ACADEMICO DE LA UNIVERSIDAD TECNICA DEL NORTE</t>
  </si>
  <si>
    <t>91690000.680.6193</t>
  </si>
  <si>
    <t>MEJORAMIENTO DE LA INFRAESTRUCTURA CIVIL DE LA FACULTAS DE INGENIERIA EN CIENCIAS AGROPECUARIAS Y AMBIENTALES FICAYA</t>
  </si>
  <si>
    <t>91690000.680.7469</t>
  </si>
  <si>
    <t>CONSTRUCCION DE CUBIERTA CON GALVALUME Y POLICARBONTATO E INSTALACION DE ACCESORIOS DE USO EN LA PLANTA PROCESADORA DE LACTEOS DE LA FICAYA DE LA UTN.</t>
  </si>
  <si>
    <t>91690000.680.7470</t>
  </si>
  <si>
    <t>¿IMPLEMENTACION DE UN GRUPO ELECTRICO DE EMERGENCIA DE 400 KVA Y SISTEMA AUTOMATICO DE TRANSFERENCIA EN MEDIA TENSION PARA LA UTN¿</t>
  </si>
  <si>
    <t>91690000.680.7471</t>
  </si>
  <si>
    <t>EJECUCION, TERMINACION Y ENTREGA DE ADECUACION DE LA CANCHA DE FUTBOL, GRADAS, BATERIAS SANITARIAS, ADOQUINADO Y CERRAMIENTO EN EL COLEGIO UNIVERSITARIO UTN</t>
  </si>
  <si>
    <t>91690000.680.7472</t>
  </si>
  <si>
    <t>FORTALECIMIENTO DE LA FORMACIÓN TÉCNICA ACADÉMICA QUE PROPORCIONA AL ESTUDIANTADO LA UNIVERSIDAD TÉCNICA DEL NORTE A TRAVÉS DE LA TERMINACIÓN DE LA CONSTRUCCIÓN DEL ESTADIO OLÍMPICO UNIVERSITARIO.</t>
  </si>
  <si>
    <t>91690000.680.7473</t>
  </si>
  <si>
    <t>FORTALECIMIENTO DE LOS SERVICIOS DE ATENCIÓN MEDICA, ODONTOLÓGICO Y DE BECAS, QUE PROPORCIONA AL ESTUDIANTADO LA UNIVERSIDAD TÉCNICA DEL NORTE A TRAVÉS DE LA CONSTRUCCIÓN DE UN EDIFICIO DE TRES PLANTAS.</t>
  </si>
  <si>
    <t>91690000.680.7474</t>
  </si>
  <si>
    <t>FORTALECIMIENTO DE LA FORMACIÓN Y CULTURA FÍSICA DEL ESTUDIANTADO DE LA UNIVERSIDAD TÉCNICA DEL NORTE A TRAVÉS DE LA CONSTRUCCIÓN DEL GIMNASIO DE DEPORTES</t>
  </si>
  <si>
    <t>91690000.680.7475</t>
  </si>
  <si>
    <t>DESARROLLO DE PROYECTOS INTERNOS SOCIO EDUCATIVOS DE LAS UNIDADES ACADEMICAS EN LA UNIVERSIDAD TECNICA DEL NORTE.</t>
  </si>
  <si>
    <t>91690000.680.7477</t>
  </si>
  <si>
    <t>ADQUISICIÓN E INSTALACIÓN DE ASCENSORES PARA LOS EDIFICIOS DE LA PLANTA CENTRAL DE LA UNIVERSIDAD TÉCNICA DEL NORTE UTN¿.</t>
  </si>
  <si>
    <t>91690000.680.7479</t>
  </si>
  <si>
    <t>MAPA SOLAR DE LA PROVINCIA DE IMBABURA</t>
  </si>
  <si>
    <t>91690000.680.7480</t>
  </si>
  <si>
    <t>DISEÑO Y CONSTRUCIÓN DE UN SISTEMA ELEVADOR DE ESCALERAS PARA PERSONAS CON DISCAPACIDADES FISICO-MOTORAS</t>
  </si>
  <si>
    <t>91690000.680.7481</t>
  </si>
  <si>
    <t>ATLAS EÓLICO DE LAS PROVINCIAS DE IMBABURA Y CARCHI</t>
  </si>
  <si>
    <t>91690000.997.4311</t>
  </si>
  <si>
    <t>CONTRUCCION E IMPLEMENTACION DEL CENTRO TECNOLOGICO DE LA UNIVERSIDAD TECNICA DEL NORTE</t>
  </si>
  <si>
    <t>00101627</t>
  </si>
  <si>
    <t>EQUIPAMIENTO DE LABORATORIOS EN LAS UNIDADES ACADEMICAS DE LA UNIVERSIDAD TECNICA DEL NORTE, PARA CUALIFICAR LOS PROCESOS DE INVESTIGACIÓN Y DESARROLLO SOCIAL</t>
  </si>
  <si>
    <t>00102098</t>
  </si>
  <si>
    <t>REPROGRAMACION DE LOS PROYECTOS DE INVERSION 2009</t>
  </si>
  <si>
    <t>91720000.0000.372497</t>
  </si>
  <si>
    <t>DOTACION DE UNA PLATAFORMA VIRTUAL PARA EL DESARROLLO DE COMPETENCIAS PROFESIONALES EN LAS DIVERSAS CARRERAS DE LA UNIDAD DE ESTUDIOS A DISTANCIA DE LA UTEQ</t>
  </si>
  <si>
    <t>UNIVERSIDAD TECNICA ESTATAL DE QUEVEDO</t>
  </si>
  <si>
    <t>91720000.0000.372516</t>
  </si>
  <si>
    <t>FOMENTO DE EMPRENDIMIENTO EN LOS SECTORES URBANO MARGINALES Y RURALES DE LA ZONA NORTE DE LA PROVINCIA DE LOS RIOS</t>
  </si>
  <si>
    <t>91720000.0000.372670</t>
  </si>
  <si>
    <t>IMPLEMENTACION DELLABORATORIO DE MAQUINAS ELECTRICAS DE LA FACULTAD DE CIENCIAS DE LA INGENEIRIA DE LA UNIVERSIDAD TECNICA ESTATAL DE QUEVEDO</t>
  </si>
  <si>
    <t>91720000.0000.372683</t>
  </si>
  <si>
    <t>DOTACION DE LABORATORIO DE OPERACIONES UNITARIAS PARA EL DESARROLLO DEL MODELO PEDAGOGICO POR COMPETENCIAS DE LA CARRERA DE INGENIERIA DE LA UTEQ</t>
  </si>
  <si>
    <t>91720000.0000.372700</t>
  </si>
  <si>
    <t>ADECUACION DEL TALLER DE CARNICOS EN LA FACULTAD DE CIENCIAS PECUARIAS DE LA UNIVERSIDAD TECNICA ESTATAL DE QUEVEDO</t>
  </si>
  <si>
    <t>91720000.0000.372714</t>
  </si>
  <si>
    <t>CONSTRUCCION DEL POLIDEPORTIVO UNIVERSITARIO PARA USO DE DOCENTES, ESTUDIANTES Y EMPLEADOS DE LA UNIVERSIDAD TECNICA ESTATAL DE QUEVEDO</t>
  </si>
  <si>
    <t>91720000.0000.372717</t>
  </si>
  <si>
    <t>FORTALECIMIENTO DE LA GESTIÓN ACADÉMICA ADMINISTRATIVA PARA ATENDER LA DEMANDA DE MATRICULAS EN LA UNIVERSIDAD TÉCNICA ESTATAL DE QUEVEDO</t>
  </si>
  <si>
    <t>91720000.0000.372734</t>
  </si>
  <si>
    <t>CONSTRUCCIÓN Y EQUIPAMIENTO DEL EDIFICIO DE LA UNIDAD DE ESTUDIOS A DISTANCIA PARA EL ÁREA DE FORMACIÓN EDUCATIVA Y ADMINISTRATIVA, EN LA FINCA LA MARIA EN EL KM. 6 1/2 VIA EL EMPALME, ENTRADA CANTÓN MOCACHE</t>
  </si>
  <si>
    <t>91720000.0000.372738</t>
  </si>
  <si>
    <t>IMPLEMENTACION DEL ESPACIO FISICO Y EQUIPAMIENTO DE LA FACULTAD DE CIENCIAS DE LA INGENIERIA DE LA UTEQ</t>
  </si>
  <si>
    <t>91720000.0000.372743</t>
  </si>
  <si>
    <t>PREVENCION DEL VIH/SIDA ENLA COMUNIDAD UNIVERSITARIA Y POBLACIONES VULNERABLES</t>
  </si>
  <si>
    <t>91720000.0000.372768</t>
  </si>
  <si>
    <t>DOTACION DE LABORATORIOS DE BIOLOGIA</t>
  </si>
  <si>
    <t>91720000.0000.372825</t>
  </si>
  <si>
    <t>ADECUACION TECNOLOGICA DEL EDIFICIO DE LA FACULTAD DE CIENCIAS EMPRESARIALES</t>
  </si>
  <si>
    <t>91720000.0000.372841</t>
  </si>
  <si>
    <t>DOTACION DE INFRAESTRUCTURA Y EQUIPAMIENTO PARA: LABORATORIO, BIBLIOTECA VIRTUAL Y CUBICULOS DE LA CARRERA INGENIERIA EN MARKETING</t>
  </si>
  <si>
    <t>91720000.0000.372845</t>
  </si>
  <si>
    <t>FORMACION Y CAPACITACION DEL TALENTO HUMANO</t>
  </si>
  <si>
    <t>91720000.0000.372869</t>
  </si>
  <si>
    <t>JUBILACION DE SERVIDORES</t>
  </si>
  <si>
    <t>91720000.0000.373052</t>
  </si>
  <si>
    <t>ADQUISICION DE EQUIPOS PARA EL LABORATORIO DE BROMATOLOGÍA EN LA FACULTAD DE CIENCIAS PECUARIAS DE LA UTEQ</t>
  </si>
  <si>
    <t>91720000.0000.373061</t>
  </si>
  <si>
    <t>CENTRO DE EMPRENDIMIENTO PARA MICROEMPRESARIOS DEL CANTON QUEVEDO Y SU AREA DE INFLUENCIA</t>
  </si>
  <si>
    <t>91720000.0000.373183</t>
  </si>
  <si>
    <t>DOTACION DE UN CENTRO DE APOYO EN MEDICINA LATERNATIVA TRADICIONAL CHINA PARA LA COMUNIDAD DE QUEVEDO Y SU ZONA DE INFLUENCIA</t>
  </si>
  <si>
    <t>91720000.0000.373196</t>
  </si>
  <si>
    <t>REPOSICION DE ACTIVOS</t>
  </si>
  <si>
    <t>91720000.0000.373200</t>
  </si>
  <si>
    <t>IMPLEMENTACIÓN DE UN LABORATORIO DE CIENCIAS DE MATERIALES PARA LA ESCUELA DE INGENIERÍA MECÁNICA DE LA FACULTAD DE CIENCIAS DE LA INGENIERÍA</t>
  </si>
  <si>
    <t>91720000.0000.373208</t>
  </si>
  <si>
    <t>IMPLEMENTACIÓN DEL TALLER DE MÁQUINAS DE LA FACULTAD DE CIENCIAS DE LA INGENIERÍA DE LA UNIVERSIDAD TÉCNICA ESTATAL DE QUEVEDO</t>
  </si>
  <si>
    <t>91720000.0000.374668</t>
  </si>
  <si>
    <t>ESTABLECIMIENTO Y MANEJO DE 40 HECTÁREAS DE PLANTACIONES COMERCIALES DE TECTONA GRANDIS (TECA) EN LA FINCA LA REPRESA DE LA UNIVERSIDAD TÉCNICA ESTATAL DE QUEVEDO</t>
  </si>
  <si>
    <t>91720000.0000.374702</t>
  </si>
  <si>
    <t>CENTRO DE EMPRENDIMIENTO PARA MICROEMPRESARIOS DEL CANTÓN QUEVEDO Y SU ÁREA DE INFLUENCIA, DESARROLLADO POR LOS DOCENTES DE LA ESCUELA DE GESTIÓN EMPRESARIAL DE LA UTEQ A PARTIR DEL AÑO 2013</t>
  </si>
  <si>
    <t>91720000.0000.374739</t>
  </si>
  <si>
    <t>IMPLEMENTACIÓN DEL LABORATORIO DE ANÁLISIS DE ALIMENTOS PARA LA CARRERA DE INGENIERÍA AGROINDUSTRIAL EN LA UNIVERSIDAD TÉCNICA ESTATAL DE QUEVEDO</t>
  </si>
  <si>
    <t>91720000.0000.374899</t>
  </si>
  <si>
    <t>IMPLEMENTACIÓN DE INFRAESTRUCTURA Y EQUIPAMIENTO PARA: LABORATORIO, BIBLIOTECA VIRTUAL Y CUBICULOS DE LA CARRERA INGENIERÍA EN GESTIÓN EMPRESARIAL</t>
  </si>
  <si>
    <t>91720000.0000.374942</t>
  </si>
  <si>
    <t>GENERADOR DE ENERGÍA ELÉCTRICA RENOVABLE PARA MINIMIZAR LOS IMPACTOS AMBIENTALES PRODUCIDOS POR LA GENERACIÓN DE ENERGÍA TRADICIONAL</t>
  </si>
  <si>
    <t>91720000.0000.374982</t>
  </si>
  <si>
    <t>DISEÑO DE UN MICROGENERADOR DE ENERGIA ELECTRICA UTILIZANDO DISPOSITIVOS PIEZOELECTRICOS PARA LA INCURSIÓN Y DESARROLLO DE LA INVESTIGACIÓN EN ENERGÍAS RENOVABLES CON EL MODELO PEDAGÓGICO POR COMPETENCIA EN LA FACULTAD DE CIENCIAS DE LA INGENIERÍA DE LA UNIVERSIDAD TÉCNICA ESTATAL DE QUEVEDO EN EL AÑO 2013</t>
  </si>
  <si>
    <t>91720000.0000.375415</t>
  </si>
  <si>
    <t>IMPLEMENTACION DEL ESPACIO FSICO Y EQUIPAMIENTO DE LAS FACULTADES DE CIENCIAS PECUARIAS AGRARIAS Y AMBIENTALES</t>
  </si>
  <si>
    <t>91720000.0000.376252</t>
  </si>
  <si>
    <t>DESENROLAMIENTO DE SERVIDORES DE LA UNIVERSIDAD TÉCNICA ESTATAL DE QUEVEDO PERIODO 2014-2015</t>
  </si>
  <si>
    <t>91720000.0000.378267</t>
  </si>
  <si>
    <t>RENOVACIÓN DE BIENES DE ACTIVOS FIJOS DE LA UNIVERSIDAD TÉCNICA ESTATAL DE QUEVEDO</t>
  </si>
  <si>
    <t>91720000.0000.378374</t>
  </si>
  <si>
    <t>IMPLEMENTACIÓN DE UN PROTOTIPO DE LABORATORIO DE ENERGÍAS RENOVABLES PARA PRUEBAS E INVESTIGACIÓN CON UTILIZACIÓN DE MÓDULOS FOTOVOLTAICOS DIRIGIDO POR LA FACULTAD DE CIENCIAS DE LA INGENIERÍA DE LA UNIVERSIDAD TÉCNICA ESTATAL DE QUEVEDO EN EL CAMPUS CENTRAL UBICADO EN EL KM 1,5 VÍA A SANTO DOMINGO DE LOS TSÁCHILAS-QUITO. AÑO 2014</t>
  </si>
  <si>
    <t>91720000.0000.379884</t>
  </si>
  <si>
    <t>CONSTRUCCION DE LA RED DE INSTALACIONES SUBTERRANEAS DEL CAMPUS MANUEL HAZ ALAVAREZ DE LA UTEQ - ETAPA 2</t>
  </si>
  <si>
    <t>91720000.0000.380145</t>
  </si>
  <si>
    <t>DOTACION DE CANCHAS DEPORTIVAS CERRAMIENTO POSTERIOR Y ALCANTARILLADO EN EL CAMPUS MANUEL HAZ ALVAREZ DE LA UNIVERSIDAD TECNICA ESTATAL DE QUEVEDO</t>
  </si>
  <si>
    <t>91720000.0000.380445</t>
  </si>
  <si>
    <t>JUBILACION DE SERVIDORES UTEQ 2016 AL 2019</t>
  </si>
  <si>
    <t>91720000.0000.381220</t>
  </si>
  <si>
    <t>CONSTRUCCIONES Y REPOSICION DE ACTIVOS DE LA UNIVERSIDAD TECNICA ESTATAL DE QUEVEDO</t>
  </si>
  <si>
    <t>91720000.0000.381221</t>
  </si>
  <si>
    <t>PLAN DE DESENROLAMIENTO PARA EL PERSONAL DEL REGIMEN CODIGO DE TRABAJO</t>
  </si>
  <si>
    <t>91720000.722.5319</t>
  </si>
  <si>
    <t>SISTEMAS AGROFORESTALES DE CUATRO CLONES DE THEOBROMA CACAO L., TIPOS NACIONAL Y TRINITARIO CON TRIPLARIS CUMINGIANA F. (FERNANSÁNCHEZ) Y TECTONA GRANDIS L. (TECA).</t>
  </si>
  <si>
    <t>91720000.1069.4635</t>
  </si>
  <si>
    <t>CURSOS DE CAPACITACION Y ACTUALIZACION DE DOCENTES E INVESTIGADORES</t>
  </si>
  <si>
    <t>91720000.1069.4636</t>
  </si>
  <si>
    <t>ADAPTACION DE GALLINA DE CAMPO DE ALTA POSTURA</t>
  </si>
  <si>
    <t>91720000.1069.4637</t>
  </si>
  <si>
    <t>FORMACION DE UN BANCO DE GERMOPLASMA DE PASTOS DEL LITORAL Y ORIENTE ECUATORIANO</t>
  </si>
  <si>
    <t>91720000.1069.4638</t>
  </si>
  <si>
    <t>DESARROLLAR LA PROBACION IN-VITRO DE ESPECIES VEGETALES NATIVAS DEL ECUADOR</t>
  </si>
  <si>
    <t>91720000.1069.4639</t>
  </si>
  <si>
    <t>FORMACIÓN DE UN NÚCLEO ¿EX SITU¿, VALORACIÓN ESPERMÁTICA Y DIETAS PARA CERDOS CRIOLLOS Y MEJORADOS</t>
  </si>
  <si>
    <t>91720000.1069.4640</t>
  </si>
  <si>
    <t>CONSERVACIÓN, MANEJO Y MEJORA GENÉTICA DE ESPECIES FORESTALES TROPICALES</t>
  </si>
  <si>
    <t>91720000.1069.4641</t>
  </si>
  <si>
    <t>USO DE GRAMINEAS Y FORRAJERAS ARBUSTIVAS EN LA ALIMENTACION DE CUYES, CONEJOS Y OVINOS</t>
  </si>
  <si>
    <t>91720000.1069.4642</t>
  </si>
  <si>
    <t>EJECUCION DE 10 ACTIVIDADES SOBRE MAIZ, SOYA, FREJOL Y MANI</t>
  </si>
  <si>
    <t>91720000.1069.4643</t>
  </si>
  <si>
    <t>EJECUCION DE 9 ACTIVIDADES DE CACAO FINO Y CCN51</t>
  </si>
  <si>
    <t>91720000.1069.4644</t>
  </si>
  <si>
    <t>ACTIVIDADES SOBRE IMPACTO AMBIENTAL: PRODUCCION DE MADERAS Y MANEJO DE RESIDUOS SOLIDOS VEGETALES</t>
  </si>
  <si>
    <t>91720000.1069.4645</t>
  </si>
  <si>
    <t>ADQUISICION DE ACTIVOS Y DE CONSTRUCCIONES</t>
  </si>
  <si>
    <t>91720000.1204.5251</t>
  </si>
  <si>
    <t>MODELO PEDAGOGICO POR COMPETENCIAS PARA LA UTEQ</t>
  </si>
  <si>
    <t>91720000.1208.5314</t>
  </si>
  <si>
    <t>DIGNÓSTICOS AGROSOCIOECONÓMICOS DEL USO Y MANEJO DE RECURSOS NATURALES EN LA ZONA CENTRAL DEL LITORAL ECUATORIANO</t>
  </si>
  <si>
    <t>91720000.1208.5315</t>
  </si>
  <si>
    <t>PROPAGACIÓN DE PLANTAS A NIVEL IN VITRO Y EX VITRO E IMPLEMENTACIÓN DE TÉCNICAS MOLECULARES RELACIONADO A MARCADORES Y DETECCIÓN DE MICROORGANISMOS</t>
  </si>
  <si>
    <t>91720000.1208.5317</t>
  </si>
  <si>
    <t>DESARROLLO DE UN CLON DE CACAO ALTAMENTE PRODUCTIVO, TOLERANTE A ENFERMEDADES Y DE EXCELENTE CALIDAD</t>
  </si>
  <si>
    <t>91720000.1208.5318</t>
  </si>
  <si>
    <t>MÉTODOS DE CONSERVACIÓN, VALORACIÓN NUTRITIVA Y RESPUESTA BIOLÓGICA DE SUBPRODUCTOS AGRÍCOLAS PARA LA ALIMENTACIÓN DE OVINOS TROPICALES EN LA PARTE ALTA DE LA CUENCA DEL RÍO GUAYAS</t>
  </si>
  <si>
    <t>91720000.1210.5331</t>
  </si>
  <si>
    <t>IMPLEMENTACION DE LAS NORMAS DE CALIDAD ISSO 9000 Y 14000</t>
  </si>
  <si>
    <t>91720000.1211.5329</t>
  </si>
  <si>
    <t>DESARROLLO DEL SUBSISTEMA DE BIBLIOTECA</t>
  </si>
  <si>
    <t>91720000.1211.5330</t>
  </si>
  <si>
    <t>DISEÑO, CONSTRUCCION Y ENSAMBLAJE DE DIEZ MODULOS DIDACTICOS PARA PRACTICAS DE LABORATORIO DE REDES ELECTRICAS PARA LA ESCUELA DE INGENIERIA ELECTRICA DE LA FACULTAD DE CIENCIAS INGENEIRIAS DE LA UTEQ</t>
  </si>
  <si>
    <t>91720000.1211.5332</t>
  </si>
  <si>
    <t>IMPLEMENTACION DE LA PRIMERA FASE DEL LABORATORIO DE OPERACIONES UNITARIAS EN LA UNIVERSIDAD TECNICA ESTATAL DE QUEVEDO</t>
  </si>
  <si>
    <t>91720000.1211.5334</t>
  </si>
  <si>
    <t>IMPLEMENTACION DE LA PRIMERA FASE DEL LABORATORIO DE ANALISIS DE ALIMENTOS Y PROCESOS EN LA UNIVERSIDAD TECNICA ESTATAL DE QUEVEDO</t>
  </si>
  <si>
    <t>91720000.1211.5359</t>
  </si>
  <si>
    <t>IMPLEMENTACION DE LA SALA DE DIBUJO TECNICO</t>
  </si>
  <si>
    <t>91720000.1211.5360</t>
  </si>
  <si>
    <t>IMPLEMENTACION DEL LABORATORIO DE CONECTIVIDAD Y TELECOMUNICACIONES</t>
  </si>
  <si>
    <t>91720000.1211.5363</t>
  </si>
  <si>
    <t>IMPLEMENTACION DEL LABORATORIO DE SEMIOLOGIA Y FOTOGRAFIA Y PRODUCCION MULTIMEDIA</t>
  </si>
  <si>
    <t>91720000.1211.5564</t>
  </si>
  <si>
    <t>PROYECTO DE DESARROLLO DEL SISTEMA DE INFORMACIÓN INTEGRAL DE LA UTEQ</t>
  </si>
  <si>
    <t>91720000.1211.6792</t>
  </si>
  <si>
    <t>IMPLEMENTACIÓN DE LABORATORIO DE ELECTRICIDAD BÁSICA Y DE MEDICIONES ELÉCTRICAS PARA LA CARRERA DE INGENIERÍA ELÉCTRICA ¿ UTEQ</t>
  </si>
  <si>
    <t>91720000.1211.6795</t>
  </si>
  <si>
    <t>LAIMPLEMENTACION DEL LABORATORIO DE OPERACIONES UNITARIAS EN LA UTEQ</t>
  </si>
  <si>
    <t>91720000.1211.6824</t>
  </si>
  <si>
    <t>IMPLEMENTACION DEL LABORATRIO DE ANÁLISIS DE ALIMENTOS EN LA UNIVERSIDAD TECNICA ESTATAL DE QUEVEDO</t>
  </si>
  <si>
    <t>91720000.1211.6826</t>
  </si>
  <si>
    <t>¿IMPLEMENTACIÓN DEL LABORATORIO DE PROCESOS AGROINDUSTRIALES EN LA UNIVERSIDAD TÉCNICA ESTATAL DE QUEVEDO.¿</t>
  </si>
  <si>
    <t>91720000.1215.5312</t>
  </si>
  <si>
    <t>PRODUCCION DE PLANTAS FORESTALES Y FRUTALES EN EL VIVERO DE LA FINCA EXPERIMENTAL LA REPRESA PROPIEDAD DE LA UTEQ</t>
  </si>
  <si>
    <t>91720000.1215.5321</t>
  </si>
  <si>
    <t>APOYO A LAS COMUNIDADES DEL ENTORNO MEDIANTE CONSULTORÍAS Y ASESORÍAS</t>
  </si>
  <si>
    <t>91720000.1215.5322</t>
  </si>
  <si>
    <t>RESCATE DE CONOCIMIENTOS ANCESTRALES</t>
  </si>
  <si>
    <t>91720000.1215.5323</t>
  </si>
  <si>
    <t>CAPACITACIÓN Y MEJORAMIENTO DE EXTENSIONISTAS</t>
  </si>
  <si>
    <t>91720000.1215.5324</t>
  </si>
  <si>
    <t>VINCULACIÓN CON EL SECTOR PRODUCTIVO</t>
  </si>
  <si>
    <t>91650000.0000.372262</t>
  </si>
  <si>
    <t>CONSTRUCCIONES CIVILES UTELVT</t>
  </si>
  <si>
    <t>91650000.0000.372788</t>
  </si>
  <si>
    <t>IMPLEMENTACION DATA CENTER UTELVT</t>
  </si>
  <si>
    <t>91650000.0000.373314</t>
  </si>
  <si>
    <t>PLANTACIÓN PALMA AFRICANA</t>
  </si>
  <si>
    <t>91650000.0000.373950</t>
  </si>
  <si>
    <t>MEJORA DE LOS SERVICIOS INSTITUCIONALES A TRAVES DE LA JUBILACIÓN DE SERVIDORES DE LA UTELVT Y RENOVACIÓN DE LA PLANTA DOCENTE</t>
  </si>
  <si>
    <t>91650000.0000.375218</t>
  </si>
  <si>
    <t>CONSTRUCCION DE INFRAESTRUCTURA COMPLEMENTARIA Y REGENERACION EN EL CAMPUS UNIVERSITARIO DE NUEVOS HORIZONTES</t>
  </si>
  <si>
    <t>91650000.0000.375219</t>
  </si>
  <si>
    <t>ADECUACIONES EN EL COLISEO DEL CAMPUS UNIVERSITARIO DE NUEVOS HORIZONTES DE LA UNIVERSIDAD TÉCNICA DE ESMERALDAS LUIS VARGAS TORRES PARA LA REALIZACIÓN DE LOS JUEGOS DE LA CONFRATERNIDAD ESTUDIANTIL UNIVERSITARIA</t>
  </si>
  <si>
    <t>91650000.0000.375220</t>
  </si>
  <si>
    <t>91650000.0000.375222</t>
  </si>
  <si>
    <t>ADQUISICION DE LABORATORIO PARA EL AREA DE QUIMICA</t>
  </si>
  <si>
    <t>91650000.0000.375223</t>
  </si>
  <si>
    <t>ADQUISICION DE LABORATORIO PARA EL AREA DE BIOLOGIA</t>
  </si>
  <si>
    <t>91650000.0000.375224</t>
  </si>
  <si>
    <t>ADQUISICION DE LABORATORIO PARA SUELO Y CLIMATOLOGIA</t>
  </si>
  <si>
    <t>91650000.0000.375225</t>
  </si>
  <si>
    <t>ADQUISICION DE EQUIPOS PARA UN CENTRO DE INFORMACION GEOGRAFICA</t>
  </si>
  <si>
    <t>91650000.0000.375449</t>
  </si>
  <si>
    <t>TERMINACION DE 4 PRIMERAS PLANTAS DE BLOQUES DE AULAS EN LOS PREDIOS DE LA UTELVT</t>
  </si>
  <si>
    <t>91650000.0000.375450</t>
  </si>
  <si>
    <t>ADQUISICION DE EQUIPOS Y MUEBLES PARA LA ACADEMIA</t>
  </si>
  <si>
    <t>91650000.0000.376730</t>
  </si>
  <si>
    <t>CONSTRUCCIONES Y ADECUACIONES DE ESPACIOS FÌSICOS EN EL CAMPUS UNIVERSITARIO DE NUEVOS HORIZONTES Y MUTILE DE LA UTELVT</t>
  </si>
  <si>
    <t>91650000.0000.376731</t>
  </si>
  <si>
    <t>IMPLEMENTACION DE LABORATORIOS PARA LAS CARRERAS DE INGENIERIA ELECTRICA, MECANICA Y QUIMICA EN LA UTELVT</t>
  </si>
  <si>
    <t>91650000.0000.379826</t>
  </si>
  <si>
    <t>PROYECTO I+D+I</t>
  </si>
  <si>
    <t>91650000.0000.380405</t>
  </si>
  <si>
    <t>PROYECTO INTEGRAL HACIA LA ACREDITACION INSTITUCIONAL</t>
  </si>
  <si>
    <t>91650000.0000.380967</t>
  </si>
  <si>
    <t>PROYECTO DE INVERSIÓN PARA EL FORTALECIMIENTO INSTITUCIONAL PARA LA UNIVERSIDAD TECNICA LVT DE ESMERALDAS</t>
  </si>
  <si>
    <t>91650000.606.2980</t>
  </si>
  <si>
    <t>INTRANET ADMINISTRATIVA Y EDUCATIVA UTILIZANDO FIBRA OPTICA PARA LA UTE-LVT</t>
  </si>
  <si>
    <t>91650000.607.2570</t>
  </si>
  <si>
    <t>CONSTRUCCION DE 13 BLOQUES, DE TRES PLANTAS CON 11 AULAS CADA UNO EN LOS PREDIOS UNIVERSITARIOS UTELVT</t>
  </si>
  <si>
    <t>91650000.608.2715</t>
  </si>
  <si>
    <t>INSTITUTO PARA LA IMPLEMENTACION DEL SISTEMA DE INVESTIGACION CIENTIFICA Y TECNOLOGICA SICYT DE LA UTELVT</t>
  </si>
  <si>
    <t>30210000.0000.375505</t>
  </si>
  <si>
    <t>TRANSPORTE SIN BARRERAS</t>
  </si>
  <si>
    <t>30210000.1064.4620</t>
  </si>
  <si>
    <t>CENTROS PERMANENTE DE ATENCION Y PROTECCION INFANTIL PARA BRINDAR OPORTUNIDADES DE EDUCACION FORMAL A LOS NIÑOS RESCATADOS DE LOS CENTROS DE REHABILITACION SOCIAL</t>
  </si>
  <si>
    <t>30210000.1065.4592</t>
  </si>
  <si>
    <t>PROGRAMA DE APOYO A LAS PERSONAS CON DISCAPACIDAD ¿ECUADOR SIN BARRERAS¿</t>
  </si>
  <si>
    <t>30210000.1065.4598</t>
  </si>
  <si>
    <t>AYUDAS TECNICAS, MEDICAMENTOS E INSUMOS MEDICOS A PERSONAS CON DISCAPACIDADES DE ESCASOS RECURSOS</t>
  </si>
  <si>
    <t>30210000.1065.4616</t>
  </si>
  <si>
    <t>CREACION E IMPLEMENTACION DEL SISTEMA DE ATENCION PARA LAS COMPLICACIONES INHERENTES A LA DISCAPACIDAD</t>
  </si>
  <si>
    <t>30210000.1065.4618</t>
  </si>
  <si>
    <t>APOYO A LA GECTION LOCAL EN EL AMBITO DE LAS DISCAPACIDADES EN EL ECUADOR</t>
  </si>
  <si>
    <t>30210000.1065.4622</t>
  </si>
  <si>
    <t>SISTEMA DE ACOGIDA A PERSONAS CON DISCAPACIDAD INTELECTUAL SEVERA</t>
  </si>
  <si>
    <t>30210000.1136.5412</t>
  </si>
  <si>
    <t>CORO POLIFÓNICO VOSU: VOCES Y SUSURROS</t>
  </si>
  <si>
    <t>30210000.1136.5899</t>
  </si>
  <si>
    <t>EDUCACIÓN INCLUSIVA, ESPECIAL ARTE Y CULTURA PARA PERSONAS CON DISCAPACIDAD</t>
  </si>
  <si>
    <t>30210000.1136.7044</t>
  </si>
  <si>
    <t>FORTALECIMIENTO INSTITUCIONAL PARA LA VICEPRESIDENCIA DE LA REPÚBLICA</t>
  </si>
  <si>
    <t>00100510</t>
  </si>
  <si>
    <t>INSCRIPCIONES TARDIAS Y CEDULACION POR PRIMERA VEZ DEL DERECHO A LA IDENTIDAD E IDENTIFICACION</t>
  </si>
  <si>
    <t>00100513</t>
  </si>
  <si>
    <t>CENTROS PERMANENTES DE ATENCION Y PROTECCION INFANTIL PARA BRINDAR OPORTUNIDADES DE EDUCACION FORMAL A LOS NIÑOS RESCATADOS DE LOS CENTROS DE REHABILITACION SOCIAL</t>
  </si>
  <si>
    <t>00100515</t>
  </si>
  <si>
    <t>DOTACION DE AYUDAS TECNICAS, MEDICAMENTOS E INSUMOS MEDICOS A PERSONAS CON DISCAPACIDAD DE ESCASOS RECURSOS ECONOMICOS</t>
  </si>
  <si>
    <t>00100517</t>
  </si>
  <si>
    <t>IMPLEMENTACION Y FUNCIONAMIENTO DE UNIDADES DE ESTIMULACION TEMPRANA</t>
  </si>
  <si>
    <t>00100519</t>
  </si>
  <si>
    <t>APOYO A LA GESTION LOCAL EN EL AMBITO DE LAS DISCAPACIDADES EN EL ECUADOR</t>
  </si>
  <si>
    <t>00100637</t>
  </si>
  <si>
    <t>RESCATE EMERGENTE DE NIÑOS QUE VIVEN EN LOS CENTROS DE REHABILITACION SOCIAL</t>
  </si>
  <si>
    <t>00100640</t>
  </si>
  <si>
    <t>FORTALECIMIENTO DE LAS CAPACIDADES DE HOSPITALES PEDIATRICOS PARA EL MEJORAMIENTO DE LA CALIDAD DE VIDA DE NIÑOS QUE VIVEN CON VIH/SIDA</t>
  </si>
  <si>
    <t>00101152</t>
  </si>
  <si>
    <t>RECUPERACION DE LA PRACTICA DE LOS PRINCIPIOS Y VALORES HUMANOS (ECUADOR ALEGRE, ECUADOR SOLIDARIO)</t>
  </si>
  <si>
    <t>00101396</t>
  </si>
  <si>
    <t>APOYO A LA GESTIÓN LOCAL EN EL AMBITO DE LAS DISCAPACIDADES EN EL ECUADOR SEGUNDA FASE</t>
  </si>
  <si>
    <t>00101397</t>
  </si>
  <si>
    <t>FORTALECIMIENTO DE LAS CAPACIDADES DE HOSPITALES PEDIATRICOS Y MATERNIDADES PARA EL MEJORAMIENTO DE LA CALIDAD DE ATENCIÓN EN VHI/SIDA Y PROMOCIÓN DE LA PREVENCIÓN DE LA TRANSMISIÓN DEL VIH/SIDA EN NIÑOS, MADRES Y ADOLECENTES.</t>
  </si>
  <si>
    <t>00101399</t>
  </si>
  <si>
    <t>CAPACITACIÓN INTEGRAL DE PERSONAS CON DISCAPACIDAD PARA LA INSERCIÓN LABORAL A TRAVES DEL USO DE TECNOLOGIAS DE INFORMACIÓN</t>
  </si>
  <si>
    <t>00101400</t>
  </si>
  <si>
    <t>DOTACIÓN DE AYUDAS TECNICAS, MEDICAMENTOS E INSUMOS MÉDICOS A PERSONAS CON DISCAPACIDAD DE ESCASOS RECURSOS ECONÓMICOS. SEGUNDA FASE</t>
  </si>
  <si>
    <t>00101401</t>
  </si>
  <si>
    <t>BRIGADAS MOVILES DE HABILITACIÓN A LAS PERSONAS CON DISCAPACIDAD PARA LA RESTITUCIÓN DE SUS DERECHOS</t>
  </si>
  <si>
    <t>00101402</t>
  </si>
  <si>
    <t>CREACIÓN E IMPLEMENTACIÓN DEL SISTEMA DE ATENCIÓN PARA LAS COMPLICACIONES INHERENTES A LA DISCAPACIDAD FÍSICA Y PATOLOGÍAS DISCAPACITANTES</t>
  </si>
  <si>
    <t>00101406</t>
  </si>
  <si>
    <t>REPROGRAMACION PRESUPUESTARIA DE PROYECTOS PRESENTADOS POR LA VICEPRESIDENCIA DE LA REPUBLICA.</t>
  </si>
  <si>
    <t>00101407</t>
  </si>
  <si>
    <t>SERVICIOS DE CAPACITACIÓN EN HABILIDADES Y DESTREZAS TECNICAS PARA JOVENES CON DISCAPACIDAD</t>
  </si>
  <si>
    <t>00101408</t>
  </si>
  <si>
    <t>REGISTRO DE LAS PERSONAS CON DISCAPACIDAD EN EL ECUADOR</t>
  </si>
  <si>
    <t>00101409</t>
  </si>
  <si>
    <t>SISTEMA DE ACOGIDA A PERSONAS CON DISCAPACIDAD SEVERA</t>
  </si>
  <si>
    <t>00101423</t>
  </si>
  <si>
    <t>MODIFICACION PRESUPUESTARIA PARA FINALIZACIÓN DE PROYECTOS "DOTACIÓN DE AYUDAS TECNICAS, MEDICAMENTOS E INSUMOS MEDICOS A PERSONAS CON DISCAPACIDAD DE ESCASOS RECURSOS" E "IMPLEMENTACIÓN Y FUNCIONAMIENTO DE UNIDADES DE ESTIMULACIÓN TEMPRANA" 2007</t>
  </si>
  <si>
    <t>00101499</t>
  </si>
  <si>
    <t>PROYECTO "CAMPAÑA ECUADOR ALEGRE Y SOLIDARIO: FASE II"</t>
  </si>
  <si>
    <t>00101938</t>
  </si>
  <si>
    <t>MODIFICACION E INCREMENTO AL PRESUPUESTO DEL PROYECTO DOTACION DE AYUDAS TECNICAS MEDICAMENTOS E INSUMOS MEDICOS PARA PERSONAS CON DISCAPACIDAD DE ESCASOS RECURSOS ECONOMICOS SEGUNDA FASE</t>
  </si>
  <si>
    <t>00102086</t>
  </si>
  <si>
    <t>MODIFICACION PRESUPUESTARIA AL PROYECTO DOTACION DE AYUDAS TECNICAS, MEDICAMENTOS E INSUMOS MEDICOS A PERSONAS CON DISCAPACIDAD DE ESCASOS RECURSOS ECONOMICOS SEGUNDA FASE</t>
  </si>
  <si>
    <t>Nro. de días que la obra está paralizada</t>
  </si>
  <si>
    <t>Estado de la Obra Paralizada SI - NO</t>
  </si>
  <si>
    <t>Indicar si la obra esta paralizada, unicamente colocar SI o NO</t>
  </si>
  <si>
    <t>Si en el campo anterior coloco SI, en este campo debe indicar cuantos días está paralizada la obra</t>
  </si>
  <si>
    <t>Nro. De días que la obra para reiniciar la obra</t>
  </si>
  <si>
    <t>Si en el campo anterior coloco SI, en este campo debe indicar en cuántos días la obra prodría reiniciar</t>
  </si>
  <si>
    <t>Total no planificado</t>
  </si>
  <si>
    <t xml:space="preserve">Es el monto total del contrato que no dispone de planificación </t>
  </si>
  <si>
    <t>EMPRESA ELECTRICA PÚBLICA ESTRATEGICA CORPORACIÓN - CNEL EP</t>
  </si>
  <si>
    <t>Gabinete Sectorial</t>
  </si>
  <si>
    <t>Descripción Entidad
 (UDAF)</t>
  </si>
  <si>
    <t>Código Entidad (UDAF)</t>
  </si>
  <si>
    <r>
      <t xml:space="preserve">No. Contrato institución
</t>
    </r>
    <r>
      <rPr>
        <sz val="8"/>
        <color rgb="FF000000"/>
        <rFont val="Arial"/>
        <family val="2"/>
      </rPr>
      <t>(Siempre debe existir la descripción)</t>
    </r>
  </si>
  <si>
    <t>TOTAL DEVENGADO</t>
  </si>
  <si>
    <t>TOTAL POR DEVENGAR</t>
  </si>
  <si>
    <t>Esta incluido en el PAI 2022 SI/NO</t>
  </si>
  <si>
    <t>Es la suma de los recursos devengados en el contrato</t>
  </si>
  <si>
    <t>El monto del Contrato presupuestado en el PAI 2022</t>
  </si>
  <si>
    <t>Identificación de la entidad</t>
  </si>
  <si>
    <t>121280000.0000.382042</t>
  </si>
  <si>
    <t>IMPLEMENTACIÓN Y CONSOLIDACIÓN DE LA AGENCIA DE ASEGURAMIENTO DE LA CALIDAD DE LOS SERVICIOS DE SALUD Y MEDICINA PREPAGADA (ACESS</t>
  </si>
  <si>
    <t>46120000.0000.388234</t>
  </si>
  <si>
    <t>FORTALECIMIENTO DEL CONTROL Y LA FISCALIZACIÓN DE LAS ACTIVIDADES TÉCNICAS Y OPERACIONALES DE LA INDUSTRIA DE HIDROCARBUROS A NIVEL NACIONAL</t>
  </si>
  <si>
    <t>AGENCIA DE REGULACION Y CONTROL DE ENERGIA Y RECURSOS NATURALES NO RENOVABLES</t>
  </si>
  <si>
    <t>040470000.0000.387172</t>
  </si>
  <si>
    <t>PROTECCIÓN DE LAS ISLAS GALÁPAGOS BAJO MEDIDAS DE BIOSEGURIDAD PARA PREVENIR EL INGRESO Y DISPERSIÓN DE ESPECIES INTRODUCIDAS</t>
  </si>
  <si>
    <t>170900000.0000.387177</t>
  </si>
  <si>
    <t>AUTOMATIZACION E INTEROPERABILIDAD DE LA GESTION INTEGRAL DE OTORGAMIENTO Y ADMINISTRACION DE LOS TITULOS HABILITANTES FASE 1</t>
  </si>
  <si>
    <t>170900000.0000.388176</t>
  </si>
  <si>
    <t>PROVEER DE UN SISTEMA AUTOMÁTICO MODERNO PARA EL CONTROL EFICIENTE DEL ESPECTRO RADIOELÉCTRICO DEL PAÍS</t>
  </si>
  <si>
    <t>170900000.0000.388177</t>
  </si>
  <si>
    <t>PROVEER DE HERRAMIENTAS Y EQUIPAMIENTO TECNOLÓGICO, AL CENTRO DE RESPUESTA A INCIDENTES INFORMÁTICOS DE LA AGENCIA DE REGULACIÓN Y CONTROL DE LAS TELECOMUNICACIONES, ECUCERT, PARA LA GESTIÓN EFICIENTE DE VULNERABILIDADES E INCIDENTES DE CIBERSEGUIRDAD</t>
  </si>
  <si>
    <t>133340000.0000.386564</t>
  </si>
  <si>
    <t>PROYECTO DE PROTECCIÓN ZOOSANITARIA DEL ECUADOR - PROZEC</t>
  </si>
  <si>
    <t>AGENCIA DE REGULACION Y CONTROL FITO Y ZOOSANITARIO</t>
  </si>
  <si>
    <t>133340000.0000.386565</t>
  </si>
  <si>
    <t>PROYECTO DE CONTROL Y ERRADICACIÓN DE ENFERMEDADES DE IMPACTO SOCIOECONÓMICO DE LA PRODUCCIÓN PORCINA NORMADOS POR LA ORGANIZACIÓN MUNDIAL DE SANIDAD ANIMAL OIE</t>
  </si>
  <si>
    <t>133340000.0000.386566</t>
  </si>
  <si>
    <t>PROYECTO NACIONAL PARA EL MANEJO Y CONTROL DE SITIOS DE PRODUCCIÓN LIBRES, ÁREAS LIBRES Y/O DE BAJA PREVALENCIA DE MOSCAS DE LA FRUTA EN ECUADOR</t>
  </si>
  <si>
    <t>133340000.0000.386568</t>
  </si>
  <si>
    <t>PROYECTO NACIONAL PARA EL MEJORAMIENTO DEL SISTEMA DE LA INOCUIDAD EN CADENAS AGROALIMENTARIAS</t>
  </si>
  <si>
    <t>133340000.0000.386569</t>
  </si>
  <si>
    <t>PROYECTO NACIONAL PARA LA PREVENCIÓN DE INGRESO Y DISPERSIÓN DE FOC R4T</t>
  </si>
  <si>
    <t>133340000.0000.386570</t>
  </si>
  <si>
    <t>PROYECTO PARA POTENCIAR LOS LABORATORIOS DE LA AGENCIA DE REGULACIÓN Y CONTROL FITO Y ZOOSANITARIO - PROLAB</t>
  </si>
  <si>
    <t>133340000.0000.388474</t>
  </si>
  <si>
    <t>PROYECTO DE REDUCCIÓN DE INSUMOS AGROPECUARIOS POTENCIALMENTE PELIGROSOS (PRORIAPP)</t>
  </si>
  <si>
    <t>144260000.0000.382782</t>
  </si>
  <si>
    <t>ARCOM PLAN DE RESPUESTA AL DECRETO 158 ESTADO DE EXCEPCIÓN</t>
  </si>
  <si>
    <t>1112170000.0000.384733</t>
  </si>
  <si>
    <t>READECUACION DEL LABORATORIO DE REFERENCIA PARA LOGRAR LA CERTIFICACION NIVEL IV AUTORIDAD REGULADORA NACIONAL DE REFERENCIA ANTE LA ORGANIZACION PANAMERICANA DE LA SALUD - ORGANIZACION MUNDIAL DE LA SALUD OPS-OMS</t>
  </si>
  <si>
    <t>1112170000.0000.386224</t>
  </si>
  <si>
    <t>FORTALECIMIENTO Y PUESTA EN MARCHA DEL SISTEMA INTEGRAL DE TRAZABILIDAD Y CONTROL SANITARIO DE LA AGENCIA NACIONAL DE REGULACIÓN, CONTROL Y VIGILANCIA SANITARIA ARCSA, DR. LEOPOLDO IZQUIETA PÉREZ</t>
  </si>
  <si>
    <t>1112170000.0000.386225</t>
  </si>
  <si>
    <t>RED DE LABORATORIOS DE REFERENCIA ARCSA</t>
  </si>
  <si>
    <t>1112170000.0000.388118</t>
  </si>
  <si>
    <t>ESTUDIOS Y DISEÑO PARA LA REPOTENCIACION DE LOS LABORATORIOS DE REFERENCIA DE LA AGENCIA NACIONAL DE REGULACION CONTROL Y VIGILANCIA SANITARIA</t>
  </si>
  <si>
    <t>1112170000.0000.388354</t>
  </si>
  <si>
    <t>RENOVACIÓN DEL PARQUE TECNOLÓGICO DE LA AGENCIA NACIONAL DE REGULACIÓN, CONTROL Y VIGILANCIA SANITARIA ARCSA, DR. LEOPOLDO IZQUIETA PÉREZ</t>
  </si>
  <si>
    <t>PROYECTO PARA EL FORTALECIMIENTO DEL PROCESO PREVIO A LA EMISIÓN DE LICENCIAS NO PROFESIONALES TIPO ¿B¿ POR PRIMERA VEZ</t>
  </si>
  <si>
    <t>50590000.0000.381662</t>
  </si>
  <si>
    <t>SISTEMA INTEGRAL DE INFRAESTRUCTURA DE TRANSPORTE EN SANTA ELENA</t>
  </si>
  <si>
    <t>50590000.0000.382692</t>
  </si>
  <si>
    <t>IMPLEMENTACION DE UN SISTEMA INTEGRAL EN LA ANT PARA LA MEJORA DE LA SEGURIDAD VIAL</t>
  </si>
  <si>
    <t>50590000.0000.384663</t>
  </si>
  <si>
    <t>IMPLEMENTACIÓN DE UN PLAN DE SEGURIDAD VIAL PARA EL TRANSPORTE DE MERCANCÍAS POR CARRETERA (CARGA PESADA)</t>
  </si>
  <si>
    <t>30010000.0000.383744</t>
  </si>
  <si>
    <t>PROYECTO DE OPTIMIZACIÓN DEL TALENTO HUMANO DE LA ASAMBLEA NACIONAL</t>
  </si>
  <si>
    <t>30010000.0000.383747</t>
  </si>
  <si>
    <t>RENOVACON TECNOLOGICA DE LOS EQUIPOS DE AUDIO VIDEO Y VOTO ELECTRONICO</t>
  </si>
  <si>
    <t>30010000.0000.384264</t>
  </si>
  <si>
    <t>ACTUALIZACION DE LOS SISTEMAS DE AUDIO VIDEO Y EQUIPAMIENTO DE LA CURUL ELECTRONICA DE LA ASAMBLEA NACIONAL</t>
  </si>
  <si>
    <t>30010000.0000.384265</t>
  </si>
  <si>
    <t>ACTUALIZACIÓN DE LOS SISTEMAS DE AUDIO, VIDEO Y EQUIPAMIENTO DE LA CURUL ELECTRÓNICA DE LA ASAMBLEA NACIONAL</t>
  </si>
  <si>
    <t>30010000.0000.384445</t>
  </si>
  <si>
    <t>IMPLEMENTACIÓN DE UN SISTEMA DE SEGURIDAD INTEGRAL PARA LA ASAMBLEA NACIONAL</t>
  </si>
  <si>
    <t>30010000.0000.384649</t>
  </si>
  <si>
    <t>FORTALECIMIENTO DE LA COPARTICIPACIÓN CIUDADANA EN EL PROCESO DE FORMACIÓN DE LA LEY</t>
  </si>
  <si>
    <t>30010000.0000.386704</t>
  </si>
  <si>
    <t>REHABILITACIÓN DE LA INFRAESTRUCTURA FÍSICA DE LA FUNCIÓN LEGISLATIVA EN EL EDIFICIO DEL EX MINISTERIO DE FINANZAS</t>
  </si>
  <si>
    <t>201100000.0000.381602</t>
  </si>
  <si>
    <t>CONSTRUCCION Y PUESTA EN OPERACIN DEL ASTILLERO DE POSORJA GENESIS</t>
  </si>
  <si>
    <t>ASTILLEROS NAVALES ECUATORIANOS -ASTINAVE EP-</t>
  </si>
  <si>
    <t>61020000.0000.382679</t>
  </si>
  <si>
    <t>RECONSTRUCCION DEL TERMINAL PESQUERO Y DE CABOTAJE DE AUTORIDAD PORTUARIA DE MANTA</t>
  </si>
  <si>
    <t>60990000.0000.382624</t>
  </si>
  <si>
    <t>CONSTRUCCION DEL CIRCUITO ELECTRICO PARA SEPARAR EL AREA ADMINISTRATIVA DE LA OPERATIVA</t>
  </si>
  <si>
    <t>60990000.0000.383653</t>
  </si>
  <si>
    <t>CONSTRUCCION DEL CIRCUITO ELECTRICO PARA SEPARAR EL AREA ADMINISTRATIVA DE LA OPERATIVA DE AUTORIDAD PORTUARIA DE PUERTO BOLVAR</t>
  </si>
  <si>
    <t>206920000.0000.384100</t>
  </si>
  <si>
    <t>PROGRAMA DE SANEAMIENTO AMBIENTAL PARA EL DESARROLLO COMUNITARIO. PROMADEC IV</t>
  </si>
  <si>
    <t>197270000.0000.383223</t>
  </si>
  <si>
    <t>FINANCIAMIENTO DE PROYECTOS DE DESARROLLO SOSTENIBLE PARA CAFÉ Y CACAO EN EL MARCO DE LA GRAN MINGA AGROPECUARIA</t>
  </si>
  <si>
    <t>BANECUADOR B.P.</t>
  </si>
  <si>
    <t>EJECUCIÓN DEL PRIMER FESTIVAL DE MUSICA NACIONAL ITT ¿UN CANTO A LA TIERRA¿ CON LA PARTICIPACIÓN DE LOS 23 NÚCLEOS PROVINCIALES DE LA CASA DE LA CULTURA ECUATORIANA BENJAMÍN CARRIÓN Y SU SEDE NACIONAL. 2014</t>
  </si>
  <si>
    <t>CREACIÓN E IMPLEMENTACIÓN DE LA RADIO FM DE LA CASA DE LA CULTURA ECUATORIANA ¿BENJAMÍN CARRIÓN¿</t>
  </si>
  <si>
    <t>92060000.0000.381427</t>
  </si>
  <si>
    <t>IMPLEMENTACION DEL SISTEMA INTEGRADO DE COMUNICACION EN LA CASA DE LA CULTURA ECUATORIANA BENJAMIN CARRION</t>
  </si>
  <si>
    <t>92060000.0000.382589</t>
  </si>
  <si>
    <t>RENOVACIÓN DEL EQUIPO Y MAQUINARIA DEL FONDO EDITORIAL PEDRO JORGE VERA DE LA CASA DE LA CULTURA ECUATORIANA BENJAMÍN CARRIÓN SEDE NACIONAL.</t>
  </si>
  <si>
    <t>92060000.0000.382738</t>
  </si>
  <si>
    <t>RE POTENCIACIÓN DE LOS SERVICIOS QUE BRINDA LA DIRECCIÓN DE MUSEOS Y PATRIMONIO DE LA CASA DE LA CULTURA ECUATORIANA A LA POBLACIÓN: RESERVAS DE BIENES CULTURALES PATRIMONIALES, CONSERVACIÓN DE BIENES CULTURALES, TALLERES DE TECNOLOGÍA Y DIFUSIÓN</t>
  </si>
  <si>
    <t>92060000.0000.383647</t>
  </si>
  <si>
    <t>FORMACIÓN Y CREACIÓN ARTÍSTICA PARA VIVIR EL ARTE Y LA CULTURA EN COMUNIDAD</t>
  </si>
  <si>
    <t>92060000.0000.386265</t>
  </si>
  <si>
    <t>FOMENTO ARTÍSTICO Y DIFUSIÓN CULTURAL DE LA AMAZONÍA ECUATORIANA ¿PACHA NUA HUAYRA¿</t>
  </si>
  <si>
    <t>92060000.0000.387587</t>
  </si>
  <si>
    <t>CULMINACIÓN DEL CENTRO DE DIFUSIÓN Y PROMOCIÓN CULTURAL DE LA CASA DE LA CULTURAECUATORIANA ¿BENJAMÍN CARRIÓN¿ NÚCLEO DE ORELLANA, EN SU TERCERA ETAPA.</t>
  </si>
  <si>
    <t>92060000.0000.387702</t>
  </si>
  <si>
    <t>CULMINACION DEL CENTRO DE DIFUSION CULTURAL DE LA CCE-NO</t>
  </si>
  <si>
    <t>92060000.0000.388948</t>
  </si>
  <si>
    <t>REPOSICIÓN DE LA CUBIERTA DEL TEATRO DEL ÁGORA DE LA CASA DE LA CULTURA ECUATORIANA ¿BENJAMÍN CARRIÓN¿- SEDE NACIONAL.</t>
  </si>
  <si>
    <t>92060000.0000.388956</t>
  </si>
  <si>
    <t>RECUPERACIÓN DEL COMPLEJO ARQUEOLÓGICO TODOS SANTOS - CASA DE LA CULTURA ECUATORIANA NÚCLEO DE AZUAY</t>
  </si>
  <si>
    <t>92060000.0000.388997</t>
  </si>
  <si>
    <t>READECUACIÓN DE LA INFRAESTRUCTURA CULTURAL DE LA CASA DE LA CULTURA ECUATORIANA NÚCLEO DE GUAYAS- CCENG</t>
  </si>
  <si>
    <t>91910000.0000.383792</t>
  </si>
  <si>
    <t>CREACION DE LA ORQUESTA FILARMONICA DE LA PROVINCIA DE BOLIVAR</t>
  </si>
  <si>
    <t>MODERNIZACIÓN DE LA IMPRENTA ALFONSO MARIA ARCE DE LA CASA DE LA CULTURA ECUATORIANA ¿BENJAMÍN CARRIÓN¿ NUCLEO DEL CAÑAR</t>
  </si>
  <si>
    <t>RESTAURACION PREVENTIVA DEL ARCHIVO HISTORICO PROVINCIAL DE LA CASA DE LA CULTURA ¿BENJAMÍN CARRIÓN¿ NUCLEO DEL CAÑAR</t>
  </si>
  <si>
    <t>91920000.0000.382683</t>
  </si>
  <si>
    <t>ADQUISICIÓN DE EQUIPOS TÉCNICOS PARA LA EDICIÓN DE LA REVISTA DE DIFUSIÓN CULTURAL DE CIRCULACIÓN COLECTIVA</t>
  </si>
  <si>
    <t>91920000.0000.382742</t>
  </si>
  <si>
    <t>IMPLEMENTACIÓN DE LAS CARAVANAS CULTURALES DE LA CASA DE LA CULTURA ECUATORIANA ¿BENJAMÍN CARRIÓN¿ NÚCLEO DEL CAÑAR</t>
  </si>
  <si>
    <t>91920000.0000.383659</t>
  </si>
  <si>
    <t>IMPLEMENTACIÓN DE LA PROGRAMACIÓN: ¿DE LA CASA AL BARRIO¿</t>
  </si>
  <si>
    <t>PROYECTO ¿CENTRO DE INVESTIGACIÓN Y DIFUSIÓN DEL ARTE CULINARIO ORENSE¿</t>
  </si>
  <si>
    <t>91980000.0000.382751</t>
  </si>
  <si>
    <t>PROYECTO ARTE SIN BARRERAS</t>
  </si>
  <si>
    <t>91980000.0000.382752</t>
  </si>
  <si>
    <t>PROYECTO ACTIVACION CULTURAL DESDE LAS PERIFERIAS</t>
  </si>
  <si>
    <t>92000000.0000.382686</t>
  </si>
  <si>
    <t>PROGRAMA PARA EL FOMENTO DE LA LECTURA EN LA PROVINCIA DE LOJA- LOJA LEE</t>
  </si>
  <si>
    <t>92020000.0000.382711</t>
  </si>
  <si>
    <t>FORTALECIMIENTO DE LA CIUDADANIA AUDIOVISUAL A TRAVEZ DEL FESTIVAL INTERNACIONAL DE CINE DE MANTA</t>
  </si>
  <si>
    <t>92020000.0000.382713</t>
  </si>
  <si>
    <t>ESCUELA ITINERANTE DE CINE</t>
  </si>
  <si>
    <t>92030000.0000.382642</t>
  </si>
  <si>
    <t>FORTALECIMIENTO DEL CAPITAL CULTURAL DE LA PROVINCIA DE MORONA SANTIAGO PARA DIFUNDIR LA CALIDAD ARTISTICA Y LA IDENTIDAD CULTURAL</t>
  </si>
  <si>
    <t>CREAR Y EQUIPAR EL ÁREA DE IMPRESIÓN Y PUBLICACIÓN DE LA CASA DE LA CULTURA ¿BENJAMÍN CARRIÓN¿ NÚCLEO DE ORELLANA.</t>
  </si>
  <si>
    <t>92050000.0000.382646</t>
  </si>
  <si>
    <t>IMPLEMENTACIÓN DE TALLERES DE ARTES PARA LAS SEDES CANTONALES PASTAZA, MERA SANTA CLARA, ARAJUNO, Y EN LAS SIGUIENTES 6 PARROQUIALES RURALES, SHELL, SAN JOSÉ, TENIENTE HUGO ORTIZ, VERACRUZ, CANELOS, EL TRIUNFO, TARQUI, FÁTIMA DE LA PROVINCIA DE PASTAZA.</t>
  </si>
  <si>
    <t>92050000.0000.382702</t>
  </si>
  <si>
    <t>MEJORAMIENTO DEL SISTEMA INFORMÁTICO DE LA CASA DE LA CULTURA ECUATORIANA NÚCLEO DE PASTAZA</t>
  </si>
  <si>
    <t>ESTUDIOS TECNICOS, CIVILES, ARQUITECTÓNICOS Y OTROS PARA LA CONSTRUCCIÓN DE LA SEDE DE LA CASA DE LA CULTURA ECUATORIANA ¿BENJAMÍN CARRIÓN¿ NÚCLEO PROVINCIAL DE SANTA ELENA</t>
  </si>
  <si>
    <t>CONFORMACIÓN DE ORQUESTAS Y COROS INFANTO ¿ JUVENILES DE LA CASA DE LA CULTURA NÚCLEO PROVINCIAL DE SANTA ELENA</t>
  </si>
  <si>
    <t>92120000.0000.382722</t>
  </si>
  <si>
    <t>CONFORMACION DE COROS DE CAMARA DE NINOS JOVENES Y ADULTOS DE LA CASA DE LA CUTLURA ECUATORIANA BENJAMIN CARRION NUCLEO DE SANTO DOMINGO DE LOS TSACHILAS EJERCICIO FISCAL 2018</t>
  </si>
  <si>
    <t>92120000.0000.382728</t>
  </si>
  <si>
    <t>DESARROLLO ARTISTICO CULTURAL PARA NINOS JOVENES ADULTOS Y PERSONAS CON DISCAPACIDAD VULNERABLES EJECUTADO A TRAVES DE FUNDACIONES Y ENTIDADES DE AYUDA SOCIAL LSIN FINES DE LUCRO DE SANTO DOMINGO DE LOS TSACHILAS EJERCICIO FISCAL 2018</t>
  </si>
  <si>
    <t>92120000.0000.382731</t>
  </si>
  <si>
    <t>DIFUSION CULTURAL PARA FOMENTAR LA INTERCULTURALIDAD EMPRENDIMIENTO E INTREGRACION FAMILIAR Y COMUNITARIA A TRAVES DE LA PARTICIPACION DE LA COMUNIDAD EN LAS DIFERENTES EXPRESIONES ARTISTICAS MEDIANTE EL DESARROLLO DEL EVENTO CULTURA VIVA DE MI PUEBLO</t>
  </si>
  <si>
    <t>CONSTRUCCION DEL CENTRO INTERCULTURAL Y PLURINACIONAL ¿BENJAMIN CARRION¿ EN LA CIUDAD DE NUEVA LOJA</t>
  </si>
  <si>
    <t>INVESTIGACIÓN, EDICIÓN Y PUBLICACIÓN DEL DICCIONARIO SIECOPAI ¿ESPAÑOL, ESPAÑOL ¿ SIECOPAI ELABORADO POR LA CASA DE LA CULTURA DE SUCUMBÍOS</t>
  </si>
  <si>
    <t>92080000.0000.382644</t>
  </si>
  <si>
    <t>MODERNIZACIÓN DE LA EDITORIAL LEONEL FEIJÓO PARA REVITALIZAR Y DIFUNDIR A LOS ESCRITORES DE LA PROVINCIA DE ZAMORA CHINCHIPE</t>
  </si>
  <si>
    <t>91900000.0000.382733</t>
  </si>
  <si>
    <t>ADECUACIN Y PUESTA EN MARCHA DEL CENTRO CULTURAL DEL AZUAY FASE 1 POTENCIACION Y RELANZAMIENTO DEL TEATRO</t>
  </si>
  <si>
    <t>91900000.0000.382749</t>
  </si>
  <si>
    <t>ADECUACIÓN Y PUESTA EN MARCHA DEL CENTRO CULTURAL DEL AZUAY EN LA CASA DE LA CULTURA ECUATORIANA NÚCLEO DEL AZUAY (FASE 1: POTENCIACIÓN Y RELANZAMIENTO DEL TEATRO)</t>
  </si>
  <si>
    <t>91900000.0000.383691</t>
  </si>
  <si>
    <t>READECUACIÓN Y REDEFINICIÓN DE LA BIBLIOTECA ¿MANUEL MUÑOZ CHÁVEZ¿ DE LA CASA DE LA CULTURA ECUATORIANA NÚCLEO DEL AZUAY</t>
  </si>
  <si>
    <t>CASA MILITAR PRESIDENCIAL</t>
  </si>
  <si>
    <t>50680000.0000.387070</t>
  </si>
  <si>
    <t>REPOTENCIACIÓN Y RESTRUCTURACIÓN DE LOS EQUIPOS DE COMUNICACIÓN DE LA CTE A LA RED NACIONAL TRONCALIZADA DE COMUNICACIÓN</t>
  </si>
  <si>
    <t>50680000.0000.387083</t>
  </si>
  <si>
    <t>IMPLEMENTACIÓN DE UNIDADES DE APOYO EN RESCATE DE VÍCTIMAS DE ACCIDENTES DE TRÁNSITO</t>
  </si>
  <si>
    <t>50680000.0000.387094</t>
  </si>
  <si>
    <t>IMPLEMENTACION DEL SERVICIO DE INVESTIGACION DE ACCIDENTES DE TRANSITO DE CTE</t>
  </si>
  <si>
    <t>50680000.0000.387096</t>
  </si>
  <si>
    <t>IMPLEMENTACION DEL CONTROL OPERATIVO DE TRANSITO EN LA RVE</t>
  </si>
  <si>
    <t>50680000.0000.387099</t>
  </si>
  <si>
    <t>REPOTENCIACION DE LA INFRAESTRUCTURA TECNOLOGICA Y OPERATIVA DE LA CTE</t>
  </si>
  <si>
    <t>50680000.0000.388053</t>
  </si>
  <si>
    <t>ADECUACIONES DE INFRAESTRUCTURAS FÍSICAS Y CONSTRUCCIÓN DE CENTRO DE RETENCIÓN VEHÍCULAR DE CTE</t>
  </si>
  <si>
    <t>CONFERENCIA PLURINACIONAL E INTERCULTURAL DE SOBERANIA ALIMENTARIA</t>
  </si>
  <si>
    <t>CONSEJO DE ASEGURAMIENTO DE LA CALIDAD DE LA EDUCACION SUPERIOR</t>
  </si>
  <si>
    <t>CONSEJO DE DESARROLLO Y PROMOCION DE LA INFORMACION Y COMUNICACIÓN</t>
  </si>
  <si>
    <t>032200000.0000.388070</t>
  </si>
  <si>
    <t>IMPLEMENTACION INICIAL DEL SISTEMA DE PROYECCCION A LOS TRABAJADORES DE LA COMUNICACION</t>
  </si>
  <si>
    <t>040450000.0000.382616</t>
  </si>
  <si>
    <t>IMPLEMENTACIN DEL PLAN DE MOVILIDAD SOSTENIBLE PARA GALAPAGOS</t>
  </si>
  <si>
    <t>040450000.0000.383364</t>
  </si>
  <si>
    <t>PROYECTO DE OPTIMIZACIÓN DEL TALENTO HUMANO</t>
  </si>
  <si>
    <t>040450000.0000.383758</t>
  </si>
  <si>
    <t>¿REHABILITACIÓN DEL SISTEMA DE BOMBEO CHINO ¿ GOTERAS, EN LA PARROQUIA EL PROGRESO, CANTÓN SAN CRISTÓBAL DE LA PROVINCIA DE GALÁPAGOS¿</t>
  </si>
  <si>
    <t>040450000.0000.385705</t>
  </si>
  <si>
    <t>ENTREGA DEL BONO SOLIDARIO GALAPAGOS DE FORMA TEMPORAL PARA HOGARES AFECTADOS ECONOMICAMENTE POR LA NULA ACTIVIDAD TURISTICA PRODUCIDA POR LA PANDEMIA COVID19</t>
  </si>
  <si>
    <t>040450000.0000.385986</t>
  </si>
  <si>
    <t>ADQUISICION DE KITS DE ALIMENTOS E INSUMOS MEDICOS DEL TRATAMIENTO DEL COVID-19 PARA LA ATENCION DE LA EMERGENCIA SANITARIA EN LA PROVINCIA DE GALAPAGOS</t>
  </si>
  <si>
    <t>040450000.0000.387304</t>
  </si>
  <si>
    <t>GENERACION DE INFORMACION BASE PARA LA ELABORACION DE PROYECTOS DE RIEGO Y DRENAJE</t>
  </si>
  <si>
    <t>040450000.0000.387997</t>
  </si>
  <si>
    <t>EXPLORACIÓN DE AGUAS SUBTERRÁNEAS EN EL MARCO DE LA GESTIÓN INTEGRAL Y SOSTENIBLE EN LA PARROQUIA BELLAVISTA, CANTÓN SANTA CRUZ-PROVINCIA GALÁPAGOS</t>
  </si>
  <si>
    <t>040450000.0000.388004</t>
  </si>
  <si>
    <t>REHABILITACIÓN DE MICRORESERVORIOS Y CONSTRUCCIÓN DE INVERNADEROS EN LAS ISLAS SAN CRISTÓBAL, SANTA CRUZ, FLOREANA E ISABELA DE LA PROVINCIA DE GALÁPAGOS</t>
  </si>
  <si>
    <t>040450000.0000.388088</t>
  </si>
  <si>
    <t>REPOTENCIACIÓN SISTEMA DE ESTACIONES HIDROMETEOROLÓGICAS DEL INAMHI DE LA PROVINCIA DE GALÁPAGOS</t>
  </si>
  <si>
    <t>040450000.0000.388415</t>
  </si>
  <si>
    <t>FORTALECIMIENTO AL CONSEJO DE GOBIERNO DEL RÉGIMEN ESPECIAL DE GALÁPAGOS E IMPLEMENTACIÓN DE PROYECTOS ESTRATÉGICOS PARA CUMPLIMIENTO DE COMPETENCIAS INTITUCIONALES DISPUESTAS POR LA LEY ORGÁNICA DEL RÉGIMEN ESPECIAL DE GALÁPAGOS</t>
  </si>
  <si>
    <t>195830000.0000.382744</t>
  </si>
  <si>
    <t>PROYECTO DE FORTALECIMIENTO DE CAPACIDADES CIUDADANAS PARA EL PLENO EJERCICIO DE LOS DERECHOS DE PARTICIPACIÓN Y LUCHA CONTRA LA CORRUPCIÓN</t>
  </si>
  <si>
    <t>030460000.0000.388134</t>
  </si>
  <si>
    <t>PROYECTO PARA EL DIAGNÓSTICO DE LA CAPACIDAD INSTITUCIONAL Y GESTIÓN COMPETENCIAL DE LOS GOBIERNOS AUTÓNOMOS DESCENTRALIZADOS Y DEL GOBIERNO DEL RÉGIMEN ESPECIAL DE GALÁPAGOS</t>
  </si>
  <si>
    <t>030460000.0000.388175</t>
  </si>
  <si>
    <t>INCREMENTAR LA CAPACIDAD INSTITUCIONAL DEL CONSEJO NACIONAL DE COMPETENCIAS, PARA AMPLIAR LA COBERTURA DE LOS SERVICIOS DE CAPACITACIÓN Y ASISTENCIA TÉCNICA A LOS 1065 GAD</t>
  </si>
  <si>
    <t>102830000.0000.382322</t>
  </si>
  <si>
    <t>JUNTOS POR TI CONCLUSIÓN DE ETAPAS II Y III</t>
  </si>
  <si>
    <t>20100000.0000.383719</t>
  </si>
  <si>
    <t>DESVINCULACIÓN DE SERVIDORES DEL CONSEJO DE LA JUDICATURA A NIVEL NACIONAL</t>
  </si>
  <si>
    <t>20100000.0000.383725</t>
  </si>
  <si>
    <t>INTERVENCIÓN INTEGRAL PARA EL FUNCIONAMIENTO ADECUADO DE LA CORTE NACIONAL DE JUSTICIA DEL EDIFICIO UBICADO EN LA AV. AMAZONAS Y UNIÓN NACIONAL DE PERIODISTAS DE LA CIUDAD DE QUITO, PROVINCIA DE PICHINCHA</t>
  </si>
  <si>
    <t>20100000.0000.383726</t>
  </si>
  <si>
    <t>IMPLEMENTACIÓN DE UNA EDIFICACIÓN PARA EL ARCHIVO GENERAL DE LA FUNCIÓN JUDICIAL DE LA PROVINCIA DEL GUAYAS</t>
  </si>
  <si>
    <t>20100000.0000.387113</t>
  </si>
  <si>
    <t>MODERNIZACIÓN Y OPTIMIZACIÓN DE LA INFRAESTRUCTURA CIVIL DE LOS SERVICIOS DE JUSTICIA A NIVEL NACIONAL DEL CONSEJO DE LA JUDICATURA</t>
  </si>
  <si>
    <t>20100000.0000.387114</t>
  </si>
  <si>
    <t>MODERNIZACIÓN TECNOLÓGICA DEL SISTEMA DE JUSTICIA A NIVEL NACIONAL</t>
  </si>
  <si>
    <t>20100000.0000.387136</t>
  </si>
  <si>
    <t>PLATAFORMA ELECTRÓNICA SEGURA NOTARIAL - PESNOT</t>
  </si>
  <si>
    <t>20100000.0000.387364</t>
  </si>
  <si>
    <t>AUTOMATIZACIÓN DE LOS SERVICIOS DE JUSTICIA EN ASUNTOS DE VIOLENCIA DE GÉNERO CONTRA MUJERES Y NIÑEZ PARA LA GARANTÍA DE LOS PRINCIPIOS DE CELERIDAD, DEBIDA DILIGENCIA Y TUTELA JUDICIAL CON LA CONSECUENTE NO REVICTIMIZACIÓN Y RESPETO A SUS DERECHOS</t>
  </si>
  <si>
    <t>20100000.0000.387427</t>
  </si>
  <si>
    <t>DESVINCULACIÓN POR JUBILACIÓN DE SERVIDORES DEL CONSEJO DE LA JUDICATURA A NIVEL NACIONAL</t>
  </si>
  <si>
    <t>20100000.0000.388154</t>
  </si>
  <si>
    <t>IMPLEMENTACIÓN DE LA UNIDAD DE VIOLENCIA CONTRA LA MUJER O MIEMBROS DEL NÚCLEO FAMILIAR, EN EL EDIFICIO EX BANCO RUMIÑAHUI, EN LA CIUDAD DE MACHALA, CANTÓN MACHALA, PROVINCIA DE EL ORO</t>
  </si>
  <si>
    <t>20100000.0000.388957</t>
  </si>
  <si>
    <t>RENOVACIÓN PARQUE AUTOMOTOR DEL CONSEJO DE LA JUDICATURA A NIVEL NACIONAL</t>
  </si>
  <si>
    <t>20100000.0000.388958</t>
  </si>
  <si>
    <t>DESVINCULACIÓN DE LAS Y LOS SERVIDORES DEL CONSEJO DE LA JUDICATURA A NIVEL NACIONAL</t>
  </si>
  <si>
    <t>20100000.0000.388959</t>
  </si>
  <si>
    <t>REPOTENCIACIÓN DE LA UNIDAD JUDICIAL MULTICOMPETENTE DE LA CIUDAD DE TABACUNDO, CANTÓN PEDRO MONCAYO, PROVINCIA DE PICHINCHA</t>
  </si>
  <si>
    <t>20100000.0000.388960</t>
  </si>
  <si>
    <t>IMPLEMENTACIÓN DEL ARCHIVO NACIONAL JURISDICCIONAL Y NOTARIAL QUE PERMITA DOTAR DE SEGURIDAD JURÍDICA Y MEJORAR EL SERVICIO JUDICIAL DE ACCESO, ADMINISTRACIÓN Y CONSERVACIÓN DE EXPEDIENTES JURISDICCIONALES Y NOTARIALES</t>
  </si>
  <si>
    <t>20100000.0000.388961</t>
  </si>
  <si>
    <t>REPOTENCIACIÓN EDIFICIO CORTE NACIONAL DE JUSTICIA Y COMPLEJO JUDICIAL DEL CANTÓN SANTO DOMINGO</t>
  </si>
  <si>
    <t>20100000.0000.388974</t>
  </si>
  <si>
    <t>ACCESO CIUDADANO A LA JUSTICIA PARA GARANTIZAR LA TUTELA EFECTIVA DE LOS DERECHOS Y LOS MECANISMOS ALTERNATIVOS PARA UNA CULTURA DE PAZ, DESARROLLO Y SEGURIDAD</t>
  </si>
  <si>
    <t>20100000.0000.388976</t>
  </si>
  <si>
    <t>ESTUDIOS DEFINITIVOS PARA LA CONSTRUCCIÓN DEL COMPLEJO JUDICIAL PENAL EN EL CANTÓN ESMERALDAS, PROVINCIA DE ESMERALDAS</t>
  </si>
  <si>
    <t>20100000.0000.388977</t>
  </si>
  <si>
    <t>ESTUDIOS DEFINITIVOS PARA LA CONSTRUCCIÓN DE LA UNIDAD JUDICIAL MULTICOMPETENTE CON SEDE EN EL CANTÓN RIO VERDE, PROVINCIA DE ESMERALDAS</t>
  </si>
  <si>
    <t>20100000.0000.388978</t>
  </si>
  <si>
    <t>ESTUDIOS DEFINITIVOS PARA LA CONSTRUCCIÓN DEL COMPLEJO JUDICIAL DE FRANCISCO DE ORELLANA, PROVINCIA DE ORELLANA</t>
  </si>
  <si>
    <t>20100000.0000.389001</t>
  </si>
  <si>
    <t>IMPULSAR LA TUTELA JUDICIAL EFECTIVA EN EL EJE DE TALENTO HUMANO PARA GARANTIZAR EL ACCESO CIUDADANO A LA JUSTICIA DE MANERA EFICIENTE Y TRANSPARENTE</t>
  </si>
  <si>
    <t>20100000.0000.389016</t>
  </si>
  <si>
    <t>POTENCIAR EL BANCO DE ELEGIBLES Y EL SISTEMA DE EVALUACIÓN DE FUNCIONARIOS DE LA FUNCIÓN JUDICIAL</t>
  </si>
  <si>
    <t>20100000.0000.389357</t>
  </si>
  <si>
    <t>IMPLEMENTAR ACCIONES PARA REDUCIR EL FEMICIDIO Y LAS MUERTES VIOLENTAS DE MUJERES EN LAS PROVINCIAS DE ORELLANA Y SUCUMBÍOS</t>
  </si>
  <si>
    <t>¿MEJORAMIENTO DE LA CAPACIDAD PRODUCTIVA DE LAS UNIDADES PRODUCTORAS DE CONFECCIONES ,CARPINTERIA, METALMECANICA, PANADERIA, SERIGRAFIA, BISUTERÍA DE LOS CENTROS DE REHABILITACION SOCIAL DEL PAIS ¿</t>
  </si>
  <si>
    <t>¿PROGRAMA DE FORMACION DE MICROEMPRESARIOS ¿</t>
  </si>
  <si>
    <t>195800000.0000.388131</t>
  </si>
  <si>
    <t>ADQUISICIÓN DE EQUIPOS TECNOLÓGICOS PARA LA IMPLEMENTACIÓN DE UN CENTRO DE DATOS ALTERNO PARA EL CONSEJO NACIONAL ELECTORAL</t>
  </si>
  <si>
    <t>101160000.0000.382714</t>
  </si>
  <si>
    <t>FORTALECIMIENTO DEL ESTADO PARA GARANTIZAR LOS DERECHOS DE LAS MUJERES Y PERSONAS LGBTI.</t>
  </si>
  <si>
    <t>101160000.0000.382721</t>
  </si>
  <si>
    <t>FORTALECIMIENTO DEL ESTADO PARA GARANTIZAR LOS DERECHOS DE LAS MUJERES Y PERSONAS LGBTI</t>
  </si>
  <si>
    <t>102260000.0000.387185</t>
  </si>
  <si>
    <t>PROYECTO FORTALECIMIENTO DEL EJERCICIO Y VIGENCIA DE LOS DERECHOS COLECTIVOS DE LOS DE LOS PUEBLOS Y NACIONALIDADES INDÍGENAS, PUEBLOS AFROECUATORIANO Y PUEBLOS MONTUBIO, PIAM</t>
  </si>
  <si>
    <t>195910000.0000.385304</t>
  </si>
  <si>
    <t>CONSTRUCCIÓN DEL NUEVO EDIFICIO DE LA DIRECCIÓN PROVINCIAL DE LA CONTROLARÍA GENERAL DEL ESTADO EN LA PROVINCIA DE MANABÍ</t>
  </si>
  <si>
    <t>195910000.0000.385934</t>
  </si>
  <si>
    <t>REHABILITACIÓN INTEGRAL DEL EDIFICIO MATRIZ DE LA CONTRALORÍA GENERAL DEL ESTADO</t>
  </si>
  <si>
    <t>195910000.0000.386624</t>
  </si>
  <si>
    <t>ALMACENAMIENTO ESCALABLE OPTIMIZADO PARA OBJETOS</t>
  </si>
  <si>
    <t>195910000.0000.387152</t>
  </si>
  <si>
    <t>RECONSTRUCCIÓN DEL CENTRO DE DATOS PRINCIPAL DE LA CONTRALORÍA GENERAL DEL ESTADO</t>
  </si>
  <si>
    <t>195910000.0000.387175</t>
  </si>
  <si>
    <t>FORTALECIMIENTO DEL PARQUE INFORMÁTICO DE LA CGE</t>
  </si>
  <si>
    <t>195910000.0000.388157</t>
  </si>
  <si>
    <t>FORTALECIMIENTO DEL PARQUE INFORMÁTICO CGE</t>
  </si>
  <si>
    <t>195910000.0000.388279</t>
  </si>
  <si>
    <t>MEJORAMIENTO A LA SEGURIDAD FSICA PERIMETRAL EXTERIOR DEL COMPLEJO DE EDIFICIOS DE LA CONTRALORIA GENERAL DEL ESTADO</t>
  </si>
  <si>
    <t>206950000.0000.382202</t>
  </si>
  <si>
    <t>FINANCIAMIENTO A SECTORES PRODUCTIVOS Y CONSTRUCCIÓN DE VIVIENDA DE INTERÉS SOCIAL Y DE INTERÉS PÚBLICO (VIS Y VIP) EN LAS PROVINCIAS DE MANABÍ Y ESMERALDAS</t>
  </si>
  <si>
    <t>206950000.0000.382687</t>
  </si>
  <si>
    <t>FINANCIAMIENTO ACTIVOS FIJOS Y CAPITAL DE TRABAJO ¿ PROGRESAR 2</t>
  </si>
  <si>
    <t>¿FORTALECIMIENTO INTEGRAL A ORGANIZACIONES DEL SECTOR FINANCIERO POPULAR Y SOLIDARIO A PARTIR DE LA DOTACIÓN DE UNA SOLUCIÓN INFORMÁTICA DE GESTIÓN FINANCIERA Y TRANSACCIONAL, QUE INCLUYA PROCESOS DE CAPACITACIÓN, ASISTENCIA TÉCNICA Y TRANSFERENCIA DE TECNOLOGÍA¿.</t>
  </si>
  <si>
    <t>30360000.0000.382182</t>
  </si>
  <si>
    <t>FINANCIAMIENTO A LA CONSTRUCCIÓN Y RECONSTRUCCIÓN DE VIVIENDA POPULAR EN LAS ZONAS AFECTADAS POR EL TERREMOTO DEL 16 DE ABRIL DEL 2016</t>
  </si>
  <si>
    <t>30360000.0000.382462</t>
  </si>
  <si>
    <t>FINANCIAMIENTO A LA CONSTRUCCIÓN Y RECONSTRUCCIÓN DE VIVIENDA POPULAR EN LAS PROVINCIAS DEL GUAYAS, LOS RÍOS, SANTA ELENA Y SANTO DOMINGO DE LOS TSÁCHILAS</t>
  </si>
  <si>
    <t>025810000.0000.383484</t>
  </si>
  <si>
    <t>REMODELACIÓN Y REHABILITACIÓN DE LA CASA PATRIMONIAL DE LA CORTE CONSTITUCIONAL</t>
  </si>
  <si>
    <t>025810000.0000.385485</t>
  </si>
  <si>
    <t>FORTALECIMIENTO DE LA CAPACIDAD DE GESTIÓN DE LA CORTE CONSTITUCIONAL PARA LA PROTECCIÓN DE LOS DERECHOS CONSTITUCIONALES</t>
  </si>
  <si>
    <t>025810000.0000.388284</t>
  </si>
  <si>
    <t>MEJORAMIENTO DE LAS CAPACIDADES DE GESTIÓN DE LA CORTE CONSTITUCIONAL PARA LA PROTECCIÓN DE DERECHOS CONSTITUCIONALES</t>
  </si>
  <si>
    <t>142990000.0000.385084</t>
  </si>
  <si>
    <t>PROYECTO HABITACIONAL GUAYAQUIL DE MIS AMORES</t>
  </si>
  <si>
    <t>CREAMOS INFRAESTRUCTURA EP</t>
  </si>
  <si>
    <t>180980000.0000.383865</t>
  </si>
  <si>
    <t>PROYECTO DE INVERSIÓN PARA LA ENTREGA DE VIVIENDA DE INTERÉS SOCIAL DENTRO DE LA MISIÓN CASA PARA TODOS</t>
  </si>
  <si>
    <t>196430000.0000.382457</t>
  </si>
  <si>
    <t>IMPLEMENTACIÓN DEL SISTEMA INTEGRAL DE GESTIÓN DE LOS DERECHOS HUMANOS Y DE LA NATURALEZA</t>
  </si>
  <si>
    <t>196430000.0000.382458</t>
  </si>
  <si>
    <t>RENOVACIÓN DE INFRAESTRUCTURA TECNOLÓGICA DE LA DEFENSORÍA DEL PUEBLO PARA GARANTIZAR LOS SERVICIOS A LA POBLACIÓN</t>
  </si>
  <si>
    <t>196430000.0000.382574</t>
  </si>
  <si>
    <t>DESARROLLO E IMPLEMENTACIÓN DEL SISTEMA INTEGRAL DE PREVENCIÓN, PROTECCIÓN Y MONITOREO DEL EJERCICIO DE LOS DERECHOS HUMANOS Y DE LA NATURALEZA</t>
  </si>
  <si>
    <t>196430000.0000.382659</t>
  </si>
  <si>
    <t>SISTEMA INTEGRAL DE PREVENCIÓN, PROTECCIÓN Y MONITOREO DEL EJERCICIO DE LOS DERECHOS HUMANOS Y DE LA NATURALEZA Y RENOVACIÓN DE INFRAESTRUCTURA TECNOLÓGICA DE LA DEFENSORÍA DEL PUEBLO PARA GARANTIZAR LOS SERVICIOS A LA POBLACIÓN</t>
  </si>
  <si>
    <t>196430000.0000.382864</t>
  </si>
  <si>
    <t>FORTALECIMIENTO DEL MENCANISMO NACIONAL DE PREVENCIÓN DE LA TORTURA, TRATOS CRUELES, INHUMANOS Y DEGRADANTES</t>
  </si>
  <si>
    <t>MEJORAMIENTO DE LOS SERVICIOS DE LAS AREAS AGREGADORAS DE VALOR A NIVEL NACIONAL</t>
  </si>
  <si>
    <t>020150000.0000.382725</t>
  </si>
  <si>
    <t>REHABILITACION DEL EDIFICIO DE LA DEFENSORIA PUBLICA EN LA CIUDAD DE PORTOVIEJO COMO CONSECUENCIA DEL TERREMOTO DEL 16 DE ABRIL DEL 2016</t>
  </si>
  <si>
    <t>020150000.0000.383645</t>
  </si>
  <si>
    <t>ESTUDIOS PARA LA CONSTRUCCIÓN DEL EDIFICIO DE LA DEFENSORIA PÚBLICA EN LA PROVINCIA DE SANTO DOMINGO DE LOS TSÁCHILA.</t>
  </si>
  <si>
    <t>020150000.0000.383690</t>
  </si>
  <si>
    <t>PRESTACIÓN DEL SERVICIO INSTITUCIONAL A LOS GRUPOS DE ATENCIÓN PRIORITARIA EN LA PROVINCIA DE PICHINCHA</t>
  </si>
  <si>
    <t>020150000.0000.384024</t>
  </si>
  <si>
    <t>FORTALECIMIENTO DE LA PRESTACIÓN DEL SERVICIO INSTITUCIONAL A GRUPOS DE ATENCIÓN PRIORITARIA MEDIANTE LA INFRAESTRUCTURA FÍSICA Y EQUIPAMIENTO</t>
  </si>
  <si>
    <t>020150000.0000.385385</t>
  </si>
  <si>
    <t>PROYECTO DE RENOVACIÓN DE LA INFRAESTRUCTURA TECNOLÓGICA PARA LA PRESTACIÓN DE SERVICIOS DEFENSORIALES A NIVEL NACIONAL</t>
  </si>
  <si>
    <t>RECAPEO DE PISTA Y CALLE DE RODAJE, TRABAJOS HIDROLÓGICOS ¿ HIDRÁULICOS PARA EVACUACIÓN DE AGUA LLUVIA Y NIVELACIÓN DE LA FRANJA DE PISTA DEL AEROPUERTO CORONEL CARLOS CONCHA TORRES DE TACHINA PROVINCIA DE ESMERALDAS</t>
  </si>
  <si>
    <t>NUEVA TORRE DE CONTROL DEL AEROPUERTO INTERNACIONAL ¿COTOPAXI¿ DE LA CIUDAD DE LATACUNGA</t>
  </si>
  <si>
    <t>175220000.0000.383544</t>
  </si>
  <si>
    <t>IMPLANTACIÓN DE SERVICIOS PARA NAVEGACIÓN AÉREA EN ESPACIO AÉREO OCEÁNICO NO ASIGNADO (NO FIR)</t>
  </si>
  <si>
    <t>175220000.0000.388056</t>
  </si>
  <si>
    <t>RECAPEO DE LA PISTA DEL AEROPUERTO DE SAN CRISTOBAL</t>
  </si>
  <si>
    <t>175220000.0000.388065</t>
  </si>
  <si>
    <t>CONSTRUCCIÓN DEL HANGAR PARA EL AVIÓN LABORATORIO DGAC</t>
  </si>
  <si>
    <t>175220000.0000.388066</t>
  </si>
  <si>
    <t>MODERNIZACIÓN DE INFRAESTRUCTURA TECNOLÓGICA (HARDWARE, SOFTWARE Y COMUNICACIONES)</t>
  </si>
  <si>
    <t>175220000.0000.389101</t>
  </si>
  <si>
    <t>FORTALECIMIENTO DE SISTEMAS PARA LA NAVEGACIÓN AÉREA</t>
  </si>
  <si>
    <t>CONSTRUCCION INFRAESTRUCTURA AERONAUTICA: REMODELACION DEL EDIFICIO TERMINAL DEL AEROPUERTO ¿CRNEL. EDMUNDO CARVAJAL¿ DE MACAS</t>
  </si>
  <si>
    <t>CONSTRUCCION DEL CERRAMIENTO PERIMETRAL DE LADRILLO EN EL AEROPUERTO ¿GENERAL RIVADENEIRA¿ DE ESMERALDAS</t>
  </si>
  <si>
    <t>50510000.0000.381457</t>
  </si>
  <si>
    <t>PLAN DE RECONSTRUCCION DE LOS PUNTOS DE LA DIGERCIC ATENCION AFECTADOS POR DESASTRES NATURALES</t>
  </si>
  <si>
    <t>50510000.0000.388048</t>
  </si>
  <si>
    <t>MODERNIZACION DEL ARCHIVO NACIONAL DE LA DIRECCION GENERAL DE REGISTRO CIVIL, IDENTIFICACION Y CEDULACION ¿ FASE DIGITALIZACION MASIVA Y DISPONIBILIDAD INMEDIATA DE ACTAS REGISTRALES DE INSCRIPCIONES DE HECHOS Y ACTOS RELATIVOS AL ESTADO CIVIL DE LAS PERSONAS EN PUNTOS DE ATENCION INSTITUCIONAL</t>
  </si>
  <si>
    <t>50510000.0000.388054</t>
  </si>
  <si>
    <t>MEJORA INTEGRAL EN LA ATENCIÓN A USUARIOS EN LA DIRECCIÓN GENERAL DE REGISTRO CIVIL A TRAVÉS DE LA POTENCIACIÓN DE LOS DIFERENTES CANALES DE ATENCIÓN CON LOS QUE CUENTA LA INSTITUCIÓN</t>
  </si>
  <si>
    <t>50510000.0000.388282</t>
  </si>
  <si>
    <t>AMPLIACIÓN DE LA PRESENCIA INSTITUCIONAL DE LA DIGERCIC EN TERRITORIO ECUATORIANO Y FORTALECIMIENTO DEL SERVICIO DE CEDULACIÓN</t>
  </si>
  <si>
    <t>50510000.0000.388295</t>
  </si>
  <si>
    <t>INNOVACIÓN DE LOS SERVICIOS DE GESTIÓN DE LA IDENTIDAD DE LAS PERSONAS Y DE LOS HECHOS Y ACTOS CIVILES POR MEDIOS DIGITALES</t>
  </si>
  <si>
    <t>DIRECCIÓN NACIONAL DE REGISTROS PÚBLICOS</t>
  </si>
  <si>
    <t>175110000.0000.381452</t>
  </si>
  <si>
    <t>REAPERTURA INTEGRAL DE LOS SERVICIOS REGISTRALES EN EL REGISTRO MERCANTIL DE MANTA AFECTADO POR EL TERREMOTO</t>
  </si>
  <si>
    <t>175110000.0000.381453</t>
  </si>
  <si>
    <t>REAPERTURA INTEGRAL DE LA OFICINA DE LA DIRECCION NACIONAL DE REGISTROS DE DATOS PUBLICOS ZONA 4 AFECTADA POR EL TERREMOTO</t>
  </si>
  <si>
    <t>175110000.0000.381454</t>
  </si>
  <si>
    <t>REAPERTURA INTEGRAL DE LOS SERVICIOS REGISTRALES EN EL REGISTRO MERCANTIL DE PORTOVIEJO AFECTADO POR EL TERREMOTO</t>
  </si>
  <si>
    <t>175110000.0000.381455</t>
  </si>
  <si>
    <t>REAPERTURA INTEGRAL DE LOS SERVICIOS REGISTRALES EN EL REGISTRO MERCANTIL DE ESMERALDAS AFECTADO POR EL TERREMOTO</t>
  </si>
  <si>
    <t>175110000.0000.381456</t>
  </si>
  <si>
    <t>REAPERTURA INTEGRAL DE LOS SERVICIOS REGISTRALES EN REGISTROS MERCANTILES Y DE LA PROPIEDAD EN ZONAS AFECTADAS POR EL TERREMOTO</t>
  </si>
  <si>
    <t>175110000.0000.388315</t>
  </si>
  <si>
    <t>ACTUALIZACIÓN DE LOS COMPONENTES DEL SISTEMA NACIONAL DE REGISTROS PÚBLICOS ¿ SINARP HACIA LA INTEROPERABILIDAD V. 3.0</t>
  </si>
  <si>
    <t>191340000.0000.385248</t>
  </si>
  <si>
    <t>FINANCIAMIENTO PARA LA OPTIMIZACIÓN EMPRESARIAL DE LA EMPRESA COORDINADORA DE EMPRESAS PÚBLICAS EMCO EP</t>
  </si>
  <si>
    <t>EMPRESA COORDINADORA DE EMPRESAS PUBLICAS -EMCO EP</t>
  </si>
  <si>
    <t>191340000.0000.385647</t>
  </si>
  <si>
    <t>DESVINCULACIÓN DE PERSONAL DE 8 EMPRESAS PÚBLICAS COORDINADAS POR EMCO EP PARA OPTIMIZAR EL TAMAÑO DEL ESTADO</t>
  </si>
  <si>
    <t>EMPRESA PÚBLICA CORREOS DEL ECUADOR CDE E.P.</t>
  </si>
  <si>
    <t>142990000.0000.382983</t>
  </si>
  <si>
    <t>ASFALTADO DE LA VÍA RURAL RIVEREÑOS - LA GUANTA - LAS DELICIAS - AGUARICO III, DEL CANTÓN LAGO AGRIO, PROVINCIA DE SUCUMBÍOS</t>
  </si>
  <si>
    <t>142990000.0000.383864</t>
  </si>
  <si>
    <t>PROYECTO DE INVERSIÓN PARA LA ENTREGA DE VIVIENDAS DE INTERÉS SOCIAL DENTRO DE LA MISIÓN CASA PARA TODOS</t>
  </si>
  <si>
    <t>142990000.0000.384399</t>
  </si>
  <si>
    <t>ALCANTARILLADO PARA LOS BARRIOS ALEDAÑOS A LA REFINERÍA DE ESMERALDAS Y SU ZONA DE INFLUENCIA</t>
  </si>
  <si>
    <t>142990000.0000.384822</t>
  </si>
  <si>
    <t>CONSTRUCCIÓN DE LOS SISTEMAS DE AGUA SEGURA DE VARIAS COMUNIDADES DE LA PARROQUIA AHUANO, CANTÓN TENA, PROVINCIA NAPO</t>
  </si>
  <si>
    <t>205330000.0000.382666</t>
  </si>
  <si>
    <t>SOSTENIBILIDAD FINANCIERA, TÉCNICA Y OPERACIONAL DEL SISTEMA FERROVIARIO ECUATORIANO. SUSTITUCIÓN DE DURMIENTES DE MADERA DAÑADOS</t>
  </si>
  <si>
    <t>205330000.0000.383384</t>
  </si>
  <si>
    <t>SOSTENIBILIDAD FINANCIERA TECNICA Y OPERATIVA DEL SISTEMA FERROVIARIO ECUATORIANO</t>
  </si>
  <si>
    <t>205330000.0000.383630</t>
  </si>
  <si>
    <t>REHABILITACIÓN DE LA VÍA FÉRREA DEL TRAMO QUITO ¿ LATACUNGA</t>
  </si>
  <si>
    <t>205330000.0000.383631</t>
  </si>
  <si>
    <t>JUBILACIÓN DE SERVIDORES Y TRABAJADORES DE FEEP</t>
  </si>
  <si>
    <t>171080000.0000.383773</t>
  </si>
  <si>
    <t>PROYECTO TV 4.0 TRANSMISIÓN DIGITAL E INTERACTIVIDAD</t>
  </si>
  <si>
    <t>EMPRESA PUBLICA MEDIOS PUBLICOS DE COMUNICACIÓN DEL ECUADOR - MEDIOS PUBLICOS EP</t>
  </si>
  <si>
    <t>171080000.0000.385104</t>
  </si>
  <si>
    <t>¿DESVINCULACIÓN DE PERSONAL DE MEDIOS PÚBLICOS EP¿</t>
  </si>
  <si>
    <t>INSTRUCCIÓN TÉCNICA CONTINUA SOBRE ELABORACIÓN DE PRODUCTOS AGROINDUSTRIALES EN LA FUNDACIÓN ¿FUCFORMID¿</t>
  </si>
  <si>
    <t>DIRECCIONAMIENTOS TÉCNICOS PARA LA CREACIÓN DE UNA MICROEMPRESA PRODUCTORA DE DULCES ARTESANALES EN LA ASOCIACIÓN ¿12 DE MARZO¿.</t>
  </si>
  <si>
    <t>SEGURIDAD ALIMENTARIA EN LA CADENA PRODUCTIVA DE LA LECHE PARA SU INDUSTRIALIZACIÓN EN LA ASOCIACIÓN GANADERA ¿ASOGABO¿</t>
  </si>
  <si>
    <t>TRADUCTOR MULTIMEDIA DE LA LENGUA CHA¿PALAA</t>
  </si>
  <si>
    <t>DIAGNÓSTICO Y LINEAMIENTOS ESTRATÉGICOS DEL SECTOR TURÍSTICO EN LOS PRINCIPALES DESTINOS AFECTADOS POR EL TERREMOTO DEL ¿16 A¿ EN LA PROVINCIA DE MANABÍ</t>
  </si>
  <si>
    <t>LA PARTICIPACIÓN CIUDADANA Y LA ADMINISTRACIÓN PÚBLICA EN LOS GOBIERNOS AUTÓNOMOS DESCENTRALIZADOS (GAD¿S) DE LA PROVINCIA DE MANABÍ 2010- 2015</t>
  </si>
  <si>
    <t>91880000.0000.381461</t>
  </si>
  <si>
    <t>REFORZAMIENTO DE LA ESTRUCTURA Y REHABILITACIÓN DE LOS EDIFICIOS DE LABORATORIOS DE LAS ÁREAS AGROINDUSTRIAL Y AGROPECUARIA DE LA ESPAM-MFL</t>
  </si>
  <si>
    <t>91880000.0000.381822</t>
  </si>
  <si>
    <t>PAGO DE COMPENSACIÓN POR JUBILACIÓN AL PERSONAL DOCENTE, ADMINISTRATIVO Y TRABAJADORES DE LA ESPAM MFL</t>
  </si>
  <si>
    <t>91880000.0000.382545</t>
  </si>
  <si>
    <t>LINEAMIENTOS PARA EL MANEJO Y APROVECHAMIENTO SOSTENIBLE DE HUMEDALES EN LA PROVINCIA DE MANABÍ- ECUADOR</t>
  </si>
  <si>
    <t>91880000.0000.382546</t>
  </si>
  <si>
    <t>SELECCIÓN DE HÍBRIDOS F1 DE CAFÉ ARÁBIGO Y PROPAGACIÓN CLONAL USANDO HERRAMIENTAS BIOTECNOLÓGICAS</t>
  </si>
  <si>
    <t>91880000.0000.382547</t>
  </si>
  <si>
    <t>SELECCIÓN DE CLONES PROMISORIOS DE CACAO DE ALTA PRODUCTIVIDAD Y CALIDAD EN LA PROVINCIA DE MANABÍ</t>
  </si>
  <si>
    <t>91880000.0000.382548</t>
  </si>
  <si>
    <t>CARACTERIZACIÓN MORFOFISIOLÓGICA DE DOS ESPECIES DE PITAHAYA CON POTENCAL COMERCIAL, EN EL VALLE DEL RÍO CARRIZAL</t>
  </si>
  <si>
    <t>91880000.0000.382549</t>
  </si>
  <si>
    <t>VALORACIÓN NUTRITIVAS Y FERMENTATIVAS DE LOS RESIDUOS AGROPECUARIOS Y SU CONSERVACIÓN MEDIANTE ENSILADO</t>
  </si>
  <si>
    <t>91880000.0000.382550</t>
  </si>
  <si>
    <t>APROVECHAMIENTO DE LACTOSUERO DULCE EN EL DESARROLLO DE BEBIDAS LÁCTEAS FERMENTADAS CON POTENCIAL AGROINDUSTRIAL</t>
  </si>
  <si>
    <t>91880000.0000.382551</t>
  </si>
  <si>
    <t>SUPLEMENTACIÓN DE ACEITES ESENCIALES DE ORÉGANO (ORIGANUM VULGARE L) EN POLLOS DE ENGORDE</t>
  </si>
  <si>
    <t>91880000.0000.382552</t>
  </si>
  <si>
    <t>DIGESTIBILIDAD IN SITU Y VALOR NUTRICIONAL DEL PASTO SABOYA ASOCIADAS A TRES LEGUMINOSAS FORRAJERAS NATIVAS</t>
  </si>
  <si>
    <t>91880000.0000.382553</t>
  </si>
  <si>
    <t>COMPORTAMIENTO EPIDEMIOLÓGICO Y CARACTERIZACIÓN DE LA LEPTOSPIROSIS EN EL GANADO PORCINO Y SU INFLUENCIA EN LOS FACTORES DE RIESGO ASOCIADOS A LA ENFERMEDAD EN EL CANTÓN PORTOVIEJO, ECUADOR</t>
  </si>
  <si>
    <t>91880000.0000.382554</t>
  </si>
  <si>
    <t>FORRAJE DE CAMOTE ENSILADO CON RESIDUOS FIBROSOS DE MAÍZ COMO ALIMENTO PARA BOVINOS EN CRECIMIENTO</t>
  </si>
  <si>
    <t>91880000.0000.382602</t>
  </si>
  <si>
    <t>GESTION DE CALIDAD PARA LA ATENCIN AL CLIENTE EN LA COOPERATIVA DE TRANSPORTE INTRAPROVINCIAL SAN CRISTOBAL DE BOLVAR</t>
  </si>
  <si>
    <t>91880000.0000.382603</t>
  </si>
  <si>
    <t>MEJORA DE LA GESTIÓN DE CALIDAD PARA EL DESEMPEÑO DEL CLIENTE INTERNO DE LA EMPRESA EMAARS-EP</t>
  </si>
  <si>
    <t>91880000.0000.382604</t>
  </si>
  <si>
    <t>MEJORAMIENTO DEL ESTADO SANITARIO Y PRODUCTIVO DEL CACAO A TRAVÉS DE PODAS FITOSANITARIAS Y BUENAS PRÁCTICAS AGRÍCOLAS EN LA CORPORACIÓN FORTALEZA DEL VALLE</t>
  </si>
  <si>
    <t>91880000.0000.382605</t>
  </si>
  <si>
    <t>METODOLOGÍA EDER APLICABLE EN PROYECTOS DE INFRAESTRUCTURA TECNOLÓGICA</t>
  </si>
  <si>
    <t>91880000.0000.382607</t>
  </si>
  <si>
    <t>ERRADICACIÓN DE TRABAJO INFORMAL DENTRO DEL BOTADERO DE RESIDUOS SÓLIDOS ¿EL MIRADOR¿ DEL CANTÓN BOLÍVAR MEDIANTE PLAN PARA DOTAR DE EMPLEO DIGNO A LOS RECICLADORES DEL SITIO.</t>
  </si>
  <si>
    <t>91880000.0000.382608</t>
  </si>
  <si>
    <t>ARBORIZACION CON PROSOPIS JULIFLORA EN AREAS DE PASTOREOS DE SISTEMAS VACUNOS DEL SITIO SARAMPION</t>
  </si>
  <si>
    <t>91880000.0000.382609</t>
  </si>
  <si>
    <t>LINEAMIENTOS PARA EL DESARROLLO DEL TURISMO RURAL SOSTENIBLE EN LA COMUNIDAD JULIÁN PARROQUIA QUIROGA¿CANTÓN BOLÍVAR.</t>
  </si>
  <si>
    <t>91880000.0000.382653</t>
  </si>
  <si>
    <t>MANTENIMIENTO DE LA INFRAESTRUCTURA FÍSICA INSTITUCIONAL 2018-2021</t>
  </si>
  <si>
    <t>91880000.0000.382720</t>
  </si>
  <si>
    <t>CIUDAD DE LA INVESTIGACIÓN, INNOVACIÓN Y DESARROLLO AGROPECUARIO (CIIDEA)</t>
  </si>
  <si>
    <t>91880000.0000.383022</t>
  </si>
  <si>
    <t>LÍNEA BASE PARA LA GENERACIÓN DE ¿PAISAJES CULTURALES¿ COMO NUEVA ALTERNATIVA DE DESARROLLO TURÍSTICO: CASO DE ESTUDIO EL CACAO</t>
  </si>
  <si>
    <t>91880000.0000.383303</t>
  </si>
  <si>
    <t>CONSTRUCCION DEL EDIFICIO DE AULAS PARA LABORATORIOS DE LA CARRERA DE MEDIO AMBIENTE DE LA ESPAM-MFL</t>
  </si>
  <si>
    <t>91880000.0000.383304</t>
  </si>
  <si>
    <t>CONSTRUCCION DEL EDIFICIO DE AULAS PARA LABORATORIOS DE LA CARRERA DE AGRICOLA DE LA ESPAM-MFL</t>
  </si>
  <si>
    <t>91880000.0000.383305</t>
  </si>
  <si>
    <t>CONSTRUCCION DEL EDIFICIO ADMINISTRATIVO DE LA CARRERA DE AGROINDUSTRIAS DE LA ESPAM-MFL</t>
  </si>
  <si>
    <t>91880000.0000.383306</t>
  </si>
  <si>
    <t>CONSTRUCCION DEL EDIFICIO ADMINISTRATIVO DE LA CARRERA DE PECUARIA DE LA ESPAM-MFL</t>
  </si>
  <si>
    <t>91880000.0000.383424</t>
  </si>
  <si>
    <t>REPARACIÓN DE EDIFICACIONES DE LA ESPAM-MFL QUE SUFRIERON DAÑOS MENORES EL 16 DE ABRIL DE 2016</t>
  </si>
  <si>
    <t>91880000.0000.383425</t>
  </si>
  <si>
    <t>REHABILITACIÓN DEL COLISEO DE USO MÚLTIPLE DE LA ESPAM-MFL Y SUS ÁREAS ADYACENTES, AFECTADO POR EL SISMO DEL 16-A</t>
  </si>
  <si>
    <t>91880000.0000.383426</t>
  </si>
  <si>
    <t>FISCALIZACIÓN DE LAS OBRAS DE RECONSTRUCCIÓN DE LA INFRAESTRUCTURA FISICA DE LA ESPAM-MFL, AFECTADAS EN EL SISMO DEL 16 DE ABRIL DE 2016</t>
  </si>
  <si>
    <t>91880000.0000.383672</t>
  </si>
  <si>
    <t>PREVEENCIÓN DE LOS RIESGOS LABORALES EN LOS TRABAJADORES DE LAS EMPRESAS COMERCIALIZADORAS DE COMBUSTIBLE DEL CANTÓN BOLÍVAR.</t>
  </si>
  <si>
    <t>91880000.0000.383673</t>
  </si>
  <si>
    <t>INSTRUCCIONES TÉCNICAS SOBRE BUENAS PRÁCTICAS DE MANUFACTURA, ADECUACIÓN Y COMERCIALIZACIÓN DE PRODUCTOS ALIMENTICIOS MÍNIMAMENTE PROCESADOS</t>
  </si>
  <si>
    <t>91880000.0000.383674</t>
  </si>
  <si>
    <t>SISTEMA MULTIPLATAFORMA PARA EL PROCESAMIENTO DE INFORMACIÓN DE LOS PEQUEÑOS PRODUCTORES DE CACAO DEL CANTÓN BOLÍVAR: SIEMBRA Y PRODUCCIÓN</t>
  </si>
  <si>
    <t>91880000.0000.383675</t>
  </si>
  <si>
    <t>BIOPREPARADO DE ESTIÉRCOL BOVINO EN CUERNOS DE VACAS; USO EN CULTIVOS PARA APORTAR A UNA AGRICULTURA BIODINAMICA</t>
  </si>
  <si>
    <t>91880000.0000.383679</t>
  </si>
  <si>
    <t>GESTIÓN AMBIENTAL DE LOS DESECHOS SÓLIDOS PELIGROSOS Y NO PELIGROSOS DE LA ESCUELA SUPERIOR POLITÉCNICA AGROPECUARIA DE MANABÍ - MFL</t>
  </si>
  <si>
    <t>91880000.0000.383680</t>
  </si>
  <si>
    <t>PLAN DE REFORESTACIÓN EN EL CIERRE TÉCNICO Y CELDA EMERGENTE MANCOMUNADA CENTRO NORTE DE LOS CANTONES TOSAGUA, BOLÍVAR Y JUNÍN.</t>
  </si>
  <si>
    <t>91880000.0000.383681</t>
  </si>
  <si>
    <t>GESTIÓN ADMINISTRATIVA Y MANEJO DE HERRAMIENTAS CREDITICIAS PÚBLICAS PARA FOMENTAR EL DESARROLLO ECOTURISTICO COMUNITARIO EN EL SITIO JULIÁN ¿CANTÓN BOLÍVAR.</t>
  </si>
  <si>
    <t>91880000.0000.383682</t>
  </si>
  <si>
    <t>EDUCACIÓN TURÍSTICA AMBIENTAL PARA EL DESARROLLO SOSTENIBLE DEL CANTÓN BOLÍVAR</t>
  </si>
  <si>
    <t>91880000.0000.383683</t>
  </si>
  <si>
    <t>FINCAS AGROTURÍSTICAS: EMPRENDIMIENTOS LOCALES PARA EL DESARROLLO RURAL DEL CANTÓN BOLÍVAR</t>
  </si>
  <si>
    <t>91880000.0000.383707</t>
  </si>
  <si>
    <t>LÍNEA BASE PARA EL DESARROLLO RURAL SOSTENIBLE EN EL SISTEMA DE PRODUCCIÓN LIMONERA, PORTOVIEJO, ECUADOR</t>
  </si>
  <si>
    <t>91880000.0000.383710</t>
  </si>
  <si>
    <t>DIAGNÓSTICO DE LA CADENA PRODUCTIVA DEL SECTOR CAMARONERO EN AGUA DULCE EN EL CANTÓN CHONE</t>
  </si>
  <si>
    <t>91880000.0000.383711</t>
  </si>
  <si>
    <t>PLATAFORMA TECNOLÓGICA DE PUBLICACIONES Y DOCUMENTACIÓN TÉCNICO-CIENTÍFICAS DEL ÁREA AGROPECUARIA DE LA ZONA 4</t>
  </si>
  <si>
    <t>91880000.0000.383712</t>
  </si>
  <si>
    <t>OPTIMIZACIÓN DE RIEGO AUTOMATIZADO EN CULTIVOS TROPICALES BASADO EN SENSORIZACIÓN DEL ENTORNO Y PREDICCIONES CLIMÁTICAS</t>
  </si>
  <si>
    <t>91880000.0000.383713</t>
  </si>
  <si>
    <t>CARACTERIZACIÓN DE LA ROYA EN CULTIVO DE CAFÉ ROBUSTA MEDIANTE TÉCNICAS AVANZADAS DE INTELIGENCIA COMPUTACIONAL</t>
  </si>
  <si>
    <t>91880000.0000.383715</t>
  </si>
  <si>
    <t>EVALUACIÓN DE LA PERCEPCIÓN E IMPLICACIÓN DEL PROFESORADO EN LA COMPRENSIÓN LECTORA DEL ALUMNADO DE EDUCACIÓN GENERAL BÁSICA EN CINCO DISTRITOS DE MANABÍ. (ECOLEC)</t>
  </si>
  <si>
    <t>91880000.0000.383736</t>
  </si>
  <si>
    <t>EVALUACIÓN DE LA PERCEPCIÓN E IMPLICACIÓN DEL PROFESORADO EN LA PRODUCCIÓN ESCRITA DEL ALUMNADO DE EDUCACIÓN BÁSICA: CASO MANABÍ -ECUADOR</t>
  </si>
  <si>
    <t>91880000.0000.383737</t>
  </si>
  <si>
    <t>METODOLOGÍAS PARA EL CONTROL DE GESTIÓN EN LAS ORGANIZACIONES PÚBLICAS Y PRIVADAS DE MANABÍ</t>
  </si>
  <si>
    <t>91880000.0000.383738</t>
  </si>
  <si>
    <t>MODELO INTEGRAL PARA LA GESTIÓN SOCIAL Y BUEN VIVIR EN COOPERATIVAS DEL SECTOR FINANCIERO DE MANABÍ</t>
  </si>
  <si>
    <t>91880000.0000.383739</t>
  </si>
  <si>
    <t>SISTEMA DE COSTEO POR ACTIVIDAD EN EL CULTIVO DE CAMARONES PARA MEJORAR LA GESTIÓN PRODUCTIVA EN EL CANTÓN SAN VICENTE, MANABÍ</t>
  </si>
  <si>
    <t>91880000.0000.383745</t>
  </si>
  <si>
    <t>MODELO DE GESTIÓN SOSTENIBLE PARA EL DESARROLLO DE EMPRENDIMIENTOS TURÍSTICOS EN LAS COMUNIDADES MANABITAS, ECUADOR</t>
  </si>
  <si>
    <t>91880000.0000.383746</t>
  </si>
  <si>
    <t>CONTROL INTEGRADO DE MONILIASIS Y ESCOBA DE BRUJA EN CACAOTALES</t>
  </si>
  <si>
    <t>91880000.0000.383748</t>
  </si>
  <si>
    <t>DISEÑO DEL SISTEMA DE INNOVACIÓN TECNOLÓGICA PARA LA GESTIÓN HOTELERA DEL DESTINO MANTA</t>
  </si>
  <si>
    <t>91880000.0000.383750</t>
  </si>
  <si>
    <t>INFLUENCIA DE ACTIVIDADES DE PRODUCCIÓN DE YUCA EN LA DIVISIÓN DEL TRABAJO CON ENFOQUE GÉNERO</t>
  </si>
  <si>
    <t>91880000.0000.383754</t>
  </si>
  <si>
    <t>HIDROGEL Y VERMICOMPOST EN AGRICULTURA DE SECANO, MANABÍ - ECUADOR</t>
  </si>
  <si>
    <t>91880000.0000.383757</t>
  </si>
  <si>
    <t>BIOPROSPECCIÓN DE MICROOGANISMOS EXTREMOFILOS PROVENIENTES DE MUESTRAS DE SUELO DE LA ANTÁRTIDA</t>
  </si>
  <si>
    <t>91880000.0000.383759</t>
  </si>
  <si>
    <t>PROLONGACIÓN DEL PROESTRO EN PROGRAMAS DE SINCRONIZACIÓN DE LA OVULACIÓN SOBRE LA RESPUESTA REPRODUCTIVA BOVINA</t>
  </si>
  <si>
    <t>91880000.0000.383761</t>
  </si>
  <si>
    <t>DETERMINACIÓN DE LAS COMPETENCIAS EN LAS ORGANIZACIONES AGROPRODUCTIVAS DE MANABÍ</t>
  </si>
  <si>
    <t>91880000.0000.383762</t>
  </si>
  <si>
    <t>SOSTENIBILIDAD TURISTICA EN AREAS PROTEGIDAS, CASO DE ESTUDIO: PARQUE NACIONAL GALÁPAGOS</t>
  </si>
  <si>
    <t>91880000.0000.383763</t>
  </si>
  <si>
    <t>POLINIZADORES EN SISTEMAS DE PRODUCCIÓN DE CACAO FINO Y SU RELACIÓN CON DIFERENTES SUSTRATOS EN MANABÍ</t>
  </si>
  <si>
    <t>91880000.0000.383766</t>
  </si>
  <si>
    <t>EFECTOS DEL BIOCHAR SOBRE LAS PROPIEDADES FÍSICAS Y QUÍMICAS DE LOS SUELOS Y LA PRODUCTIVIDAD AGRÍCOLA EN MANABÍ- ECUADOR</t>
  </si>
  <si>
    <t>91880000.0000.383767</t>
  </si>
  <si>
    <t>DETERMINACIÓN DEL REQUERIMIENTO HÍDRICO DE LOS CULTIVOS EN EL VALLE CARRIZAL-CHONE</t>
  </si>
  <si>
    <t>91880000.0000.383768</t>
  </si>
  <si>
    <t>ANÁLISIS DE FACTORES RELEVANTES EN EL APRENDIZAJE DEL IDIOMA INGLÉS 2018</t>
  </si>
  <si>
    <t>91880000.0000.383771</t>
  </si>
  <si>
    <t>CARACTERIZACIÓN MORFOLÓGICA, MOLECULAR Y PATOGÉNICA DE HONGOS ASOCIADOS A PLANTAS CULTIVABLES DE MANABÍ</t>
  </si>
  <si>
    <t>91880000.0000.383772</t>
  </si>
  <si>
    <t>ESTUDIO DEL PERFIL ACADÉMICO, BIOPSICOLÓGICO Y SOCIOECÓNOMICO DE LOS ESTUDIANTES QUE INGRESAN A LAS CARRERAS DE GRADO DE LA ESCUELA SUPERIOR POLITÉCNICA AGROPECUARIA DE MANABÍ ¿MFL¿</t>
  </si>
  <si>
    <t>91880000.0000.384305</t>
  </si>
  <si>
    <t>PUBLICACIÓN ACADÉMICO -CIENTÍFICA COMO RESULTADO DE LA FUNCIÓN DE INVESTIGACIÓN EN LA ESPAM MFL</t>
  </si>
  <si>
    <t>91880000.0000.384757</t>
  </si>
  <si>
    <t>CONTRATACION Y PAGO POR SERVICIOS PROFESIONALES A DOCENTES Y COORDINADORES PARA EL AÑO 2020</t>
  </si>
  <si>
    <t>91880000.0000.384758</t>
  </si>
  <si>
    <t>PROYECTO DE BECA, MEDIA BECA Y AYUDA ECONÓMICA A LOS Y LAS ESTUDIANTES DE LA ESCUELA SUPERIOR POLITÉCNICA AGROPECUARIA DE MANABÍ, MANUEL FÉLIX LÓPEZ, PERÍODO 2020 AL 2023</t>
  </si>
  <si>
    <t>91880000.0000.384759</t>
  </si>
  <si>
    <t>CONSTRUCCION DE AULAS PARA LAS CARRERAS DE LA ESPAM MFL</t>
  </si>
  <si>
    <t>91880000.0000.384760</t>
  </si>
  <si>
    <t>FORTALECIMIENTO DE LA INSTITUCIONALIDAD PARA INCREMENTAR LA CAPACIDAD DE GESTIÒN DEL GOBIERNO AUTÒNOMO PARROQUIAL DE QUIROGA Y DE SUS COMUNIDADES</t>
  </si>
  <si>
    <t>91880000.0000.384761</t>
  </si>
  <si>
    <t>ÁREA NATURAL PROTEGIDA Y ECOMUSEO ¿MANUEL FÉLIX LÓPEZ¿ DE LA CARRERA DE INGENIERÍA AMBIENTAL: ESCUELA DE EDUCACIÓN AMBIENTAL VINCULADA A LA SOCIEDAD, SISTEMA EDUCATIVO Y LABORATORIO DE CAMPO PARA PRÁCTICAS ESTUDIANTILES, TRABAJOS DE TITULACIÓN Y DE INVESTIGACIÓN PARA LA ESPAM MFL</t>
  </si>
  <si>
    <t>91880000.0000.384762</t>
  </si>
  <si>
    <t>PROGRAMA DE EDUCACIÓN AMBIENTAL PARA LA ELABORACIÓN DE ABONOS ORGÁNICOS Y PESTICIDAS ECOLÓGICOS EN BENEFICIO PARA LOS HABITANTES DE LA COMUNIDAD BALSA EN MEDIO COMO ALTERNATIVA DE SOSTENIBILIDAD</t>
  </si>
  <si>
    <t>91880000.0000.384763</t>
  </si>
  <si>
    <t>INSTRUCCIONES TÉCNICAS CONTINUAS A COMUNIDADES DEL CANTÓN BOLÍVAR, EN PRODUCCIÓN AGROPECUARIA, AGROINDUSTRIAL, COMPUTACIÓN, ADMINISTRACIÓN Y TURISMO, PARA EL DESARROLLO RURAL.</t>
  </si>
  <si>
    <t>91880000.0000.384764</t>
  </si>
  <si>
    <t>ACUAPONIA (CULTIVO DE PECES Y HORTALIZAS) COMO MODELO DE DESARROLLO A COMUNIDADES RURALES DEL CANTON BOLIVAR.</t>
  </si>
  <si>
    <t>91880000.0000.384765</t>
  </si>
  <si>
    <t>EDUCACIÓN AMBIENTAL EN LAS COMUNIDADES PRODUCTORAS DE MAÍZ DEL CANTÓN BOLÍVAR PARA LA ELABORACIÓN DE COMPOST CON EL MATERIAL RESIDUAL DE COSECHA</t>
  </si>
  <si>
    <t>91880000.0000.384766</t>
  </si>
  <si>
    <t>ESCUELAS DE CAMPO DE BUENAS PRÁCTICAS DE EDUCACIÓN AMBIENTAL PARA ACCIONES CLIMÁTICAS AFIRMATIVAS EN COMUNIDADES RURALES Y URBANAS MARGINALES DE LA PROVINCIA DE MANABÍ.</t>
  </si>
  <si>
    <t>91880000.0000.384767</t>
  </si>
  <si>
    <t>FORTALECIMIENTO DE LA AGRICULTURA FAMILIAR LOCAL MEDIANTE APLICACIÓN DE BUENAS PRÁCTICAS DE MANEJO DE SUELO, CULTIVOS, BIOINSUMOS Y POSCOSECHA</t>
  </si>
  <si>
    <t>91880000.0000.384768</t>
  </si>
  <si>
    <t>PREVEENCIÓN DE RIESGOS LABORALES EN LOS NEGOCIOS QUE COMERCIALIZAN PRODUCTOS INFLAMABLES EN EL CANTÓN BOLÍVAR.</t>
  </si>
  <si>
    <t>91880000.0000.384769</t>
  </si>
  <si>
    <t>MARCO DE TRABAJO PARA TRANSFERENCIA TECNOLÓGICA DE SOFTWARE A ORGANIZACIONES DE LA ZONA 4</t>
  </si>
  <si>
    <t>91880000.0000.384770</t>
  </si>
  <si>
    <t>INSTRUCCIONES TÉCNICAS SOBRE INOCUIDAD EN ALIMENTOS Y ESTANDARIZACIONES DE PROCESOS PARA LA INDUSTRIALIZACIÓN DEL MANÍ EN "AMUCOMT"- TOSAGUA ,</t>
  </si>
  <si>
    <t>91880000.0000.384771</t>
  </si>
  <si>
    <t>DESARROLLO DE UN CENTRO DE HIPOTERAPIA EN LA ESPAM MFL</t>
  </si>
  <si>
    <t>91880000.0000.384772</t>
  </si>
  <si>
    <t>ESTRATEGIA EDUCATIVA SOBRE FOMENTO DE ESTILOS SALUDABLES ALIMENTARIOS CON ÉNFASIS EN PROTEÍNAS ANIMALES EQUILIBRADAS EN EL CANTÓN BOLÍVAR</t>
  </si>
  <si>
    <t>91880000.0000.384773</t>
  </si>
  <si>
    <t>USO DE TRATAMIENTOS CON PROESTRO PROLONGADOS PARA MEJORAR LAS TASAS DE PRENEZ DE BOVINOS PARA CARNE EN MANABÍ</t>
  </si>
  <si>
    <t>91880000.0000.385686</t>
  </si>
  <si>
    <t>ESTABLECIMIENTO DE LA UNIDAD DE PRODUCCIÓN APICOLA "LA BARRANCA" PARA EL DESARROLLO DE LA COMUNIDAD. PARROQUIA BOYACÁ. CANTÓN CHONE</t>
  </si>
  <si>
    <t>91880000.0000.385687</t>
  </si>
  <si>
    <t>CONSTRUCCIÓN Y EQUIPAMIENTO DEL EDIFICIO DE AULAS Y AULA MAGNA DE LA CARRERA DE AGRÍCOLA DE LA ESPAM-MFL</t>
  </si>
  <si>
    <t>91880000.0000.385688</t>
  </si>
  <si>
    <t>ALTERNATIVAS PARA LA FERTILIZACIÓN Y NUTRICIÓN EN FINCAS ORGÁNICAS CERTIFICADAS: CASO CACAO Y PLÁTANO</t>
  </si>
  <si>
    <t>91880000.0000.385689</t>
  </si>
  <si>
    <t>ANÁLISIS DE LOS EFECTOS ECONÓMICOS QUE PROVOCA A LAS PERSONAS ADULTAS MAYORES Y PERSONAS CON CAPACIDADES ESPECIALES EL APROVECHAMIENTO DE LOS BENEFICIOS TRIBUTARIOS EN LA EMERGENCIA SANITARIA EN EL CANTÓN BOLÍVAR</t>
  </si>
  <si>
    <t>91880000.0000.385690</t>
  </si>
  <si>
    <t>ESTRATEGIA DE MEJORA Y VIABILIDAD EN SISTEMAS DE PRODUCCIÓN VACUNOS CARNE Y LECHE EN LA PARROQUIA DE QUIROGA</t>
  </si>
  <si>
    <t>91880000.0000.385691</t>
  </si>
  <si>
    <t>LINEA BASE DE LA PEQUEÑAS Y MEDIANAS EMPRESAS (PYMES ) DEL LA ZONA CENTRO NORTE DE MANABÍ, ANTE LA PANDEMIA DEL COVID-19 EFECTOS ECONÓMICOS Y SOCIALES</t>
  </si>
  <si>
    <t>91880000.0000.385692</t>
  </si>
  <si>
    <t>ESTUDIO DE LÍNEA BASE DE INFORMACIÓN DE LA ESTRUCTURA TECNOLÓGICA EN ENTIDADES PÚBLICAS DE LA PROVINCIA DE MANABÍ</t>
  </si>
  <si>
    <t>91880000.0000.385693</t>
  </si>
  <si>
    <t>GAMIFICACIÓN EN LA EDUCACIÓN SUPERIOR</t>
  </si>
  <si>
    <t>91880000.0000.385946</t>
  </si>
  <si>
    <t>APLICACIÓN DE PRINCIPIOS ACTIVOS DE PLANTAS SILVESTRES PARA UNA BEBIDA FUNCIONAL EN EL MEJORAMIENTO DE LA CADENA DE VALOR DE PRODUCTORES DE PEQUEÑA ESCALA</t>
  </si>
  <si>
    <t>91880000.0000.385969</t>
  </si>
  <si>
    <t>DESTINOS TURÍSTICOS INTELIGENTES: MODELO DE GESTIÓN PARA LA INNOVACIÓN TECNOLÓGICA DE PORTOVIEJO POST COVID 19</t>
  </si>
  <si>
    <t>91880000.0000.385970</t>
  </si>
  <si>
    <t>CALIDAD Y TRANSPARENCIA DE LA INFORMACIÓN EN LAS EMPRESAS QUE COTIZAN EN LAS BOLSAS DE VALORES DEL ECUADOR</t>
  </si>
  <si>
    <t>91880000.0000.385971</t>
  </si>
  <si>
    <t>EFECTOS SOCIOECONÓMICOS DEL COVID-19 EN EL SECTOR COOPERATIVO FINANCIERO DE MANABÍ. CASO COAC CALCETA LTDA</t>
  </si>
  <si>
    <t>91880000.0000.385974</t>
  </si>
  <si>
    <t>IMPLICACIONES DE LA MODALIDAD DE ESTUDIOS HÍBRIDA DISTANCIA-VIRTUAL DESARROLLADA POR LA EMERGENCIA DEL COVID-19 EN LA ESPAM-MFL</t>
  </si>
  <si>
    <t>91880000.0000.385975</t>
  </si>
  <si>
    <t>PERFECCIONAMIENTO DE SISTEMAS DE PASTOREO VACUNO EN EL TRÓPICO SECO ECUATORIANO</t>
  </si>
  <si>
    <t>91880000.0000.385976</t>
  </si>
  <si>
    <t>ANÁLISIS DE LA CADENA DE VALOR DE LA MANTEQUILLA DE MANÍ PARA LA REACTIVACIÓN ECONÓMICA</t>
  </si>
  <si>
    <t>91880000.0000.385977</t>
  </si>
  <si>
    <t>MINERÍA DE DATOS PARA PREDECIR LA CONTINUIDAD DE ESTUDIOS EN LA EDUCACIÓN SUPERIOR: CASO COVID-19</t>
  </si>
  <si>
    <t>91880000.0000.386744</t>
  </si>
  <si>
    <t>ESTRATEGIAS DE GESTIÓN EMPRESARIAL SOSTENIBLE DIRIGIDO A LA ASOCIACIÓN DE MUJERES COMUNITARIAS DEL CANTÓN TOSAGUA</t>
  </si>
  <si>
    <t>91880000.0000.386745</t>
  </si>
  <si>
    <t>GESTIÓN PRODUCTIVA EN LAS ASOCIACIONES MINORISTA DE LA PARROQUIA SAN ANTONIO, CANTÓN CHONE</t>
  </si>
  <si>
    <t>91880000.0000.386746</t>
  </si>
  <si>
    <t>USO DE BIOPREPARADOS EN HUERTOS PERIURBANOS COMUNITARIOS PARA EL ABASTECIMIENTO Y PROCESAMIENTO ALIMENTARIO DEL CANTÓN BOLÍVAR, MANABÍ</t>
  </si>
  <si>
    <t>91880000.0000.386747</t>
  </si>
  <si>
    <t>APLICACIÓN Y VALIDACIÓN DE MÉTODOS DE PROPAGACIÓN DE ESPECIES DE INTERÉS AGRÍCOLA Y FORESTAL DE CALIDAD FISIOLÓGICA Y SANITARIA</t>
  </si>
  <si>
    <t>91880000.0000.386748</t>
  </si>
  <si>
    <t>PROGRAMA DE EDUCACION AMBIENTAL PARA CONTRIBUIR AL DESARROLLO SOSTENIBLE DE LA COMUNIDAD SAN MIGUEL DE SARAMPION FOMENTANDO LA VINCULACION PARTICIPATIVA</t>
  </si>
  <si>
    <t>91880000.0000.386749</t>
  </si>
  <si>
    <t>PRODUCCIÓN SUSTENTABLE DEL ALGODÓN EN SISTEMAS DE ASOCIACIÓN CON CULTIVOS ALIMENTICIOS COMO ALTERNATIVA PARA MITIGAR EL CAMBIO CLIMÁTICO</t>
  </si>
  <si>
    <t>91880000.0000.386884</t>
  </si>
  <si>
    <t>VALIDACIÓN DE MICROORGANISMOS EFICIENTES AUTÓCTONOS EN SISTEMAS AGROPECUARIOS, AGROINDUSTRIALES Y AMBIENTALES</t>
  </si>
  <si>
    <t>91880000.0000.386885</t>
  </si>
  <si>
    <t>GESTIÓN DEL PATRIMONIO CULTURAL INMATERIAL PARA EL FORTALECIMIENTO DEL TURISMO EN LAS COMUNIDADES RURALES DE MANABÍ</t>
  </si>
  <si>
    <t>91880000.0000.386886</t>
  </si>
  <si>
    <t>SERVICIO ECOSISTÉMICO Y POLINIZADORES EN SISTEMAS DE PRODUCCIÓN DE CACAO, CON VARIOS SUSTRATOS ALIMENTICIOS EN MANABÍ</t>
  </si>
  <si>
    <t>91880000.0000.386887</t>
  </si>
  <si>
    <t>PROGRAMA DE MANEJO INTEGRAL AGROPECUARIO, AGROINDUSTRIAL Y DE LOS RECURSOS NATURALES DE LA ZONA DE PLANIFICACIÓN 4 ¿ PACÍFICO PARA EL DESARROLLO SOSTENIBLE</t>
  </si>
  <si>
    <t>91880000.0000.386888</t>
  </si>
  <si>
    <t>ALTERNATIVAS TECNOLÓGICAS PARA POTENCIAR LA CONSERVACIÓN DEL SUELO Y LA PRODUCCIÓN AGRÍCOLA DE LADERA Y SECANO EN MANABÍ</t>
  </si>
  <si>
    <t>91880000.0000.386889</t>
  </si>
  <si>
    <t>MODELO DE OPTIMIZACIÓN MULTIOBJETIVO PARA LA PROGRAMACIÓN DE LA PRODUCCIÓN AGRÍCOLA BASADO EN ALGORITMOS GENÉTICOS</t>
  </si>
  <si>
    <t>91880000.0000.386890</t>
  </si>
  <si>
    <t>CAMOTE MORADO (IPOMOEA BATATAS LAM.) COMBINADO CON LACTOBACILLUS PLANTARUM COMO ESTRATEGIA DE ALIMENTACIÓN EN CERDOS</t>
  </si>
  <si>
    <t>91880000.0000.386905</t>
  </si>
  <si>
    <t>INICIATIVA AGROTECNICA VIABLE DE LA PRODUCCIÓN MORERA (MORUS ALBA); COMO ALTERNATIVA EN LOS SISTEMAS DE ALIMENTACIÓN ANIMAL EN LA COMUNIDAD CAIMITO Y SARAMPIÓN</t>
  </si>
  <si>
    <t>91880000.0000.386906</t>
  </si>
  <si>
    <t>CREACIÓN DE UN SISTEMA DE GESTIÓN DOCUMENTAL ADMINISTRATIVO OPERATIVO PARA LOS GOBIERNOS AUTÓNOMOS DESCENTRALIZADOS PARROQUIALES DE CANUTO Y DE RICAURTE DEL CANTÓN CHONE</t>
  </si>
  <si>
    <t>91880000.0000.386907</t>
  </si>
  <si>
    <t>GUÍA TURÍSTICA DEL PATRIMONIO ARQUITECTÓNICO HISTÓRICO DE LA CIUDAD DE PORTOVIEJO PARA EL DESARROLLO DEL TURISMO CULTURAL LOCAL</t>
  </si>
  <si>
    <t>91880000.0000.386908</t>
  </si>
  <si>
    <t>RUTA AGROTURÍSTICA QUE FOMENTE EL DESARROLLO DE LOS EMPRENDIMIENTOS RURALES DEL SECTOR MOSQUITO DE LA PARROQUIA SANTA RITA, CHONE</t>
  </si>
  <si>
    <t>91880000.0000.387011</t>
  </si>
  <si>
    <t>MANTENIMIENTO DE LA INFRAESTRUCTURA FÍSICA INSTITUCIONAL 2022-2025</t>
  </si>
  <si>
    <t>91880000.0000.387016</t>
  </si>
  <si>
    <t>PLAN DE PAGO DE COMPENSACIÓN POR JUBILACIÓN Y COMPRA DE RENUNCIA AL PERSONAL DOCENTE, ADMINISTRATIVO Y TRABAJADORES DE LA ESCUELA SUPERIOR POLITÉCNICA AGROPECUARIA DE MANABÍ MANUEL FÉLIX LÓPEZ PARA EL PERIODO 2022 - 2025</t>
  </si>
  <si>
    <t>91880000.0000.387024</t>
  </si>
  <si>
    <t>PROMOCIÓN Y DIFUSIÓN COMO PARTE DE LA INTERNACIONALIZACIÓN DE LA ESCUELA SUPERIOR POLITÉCNICA AGROPECUARIA DE MANABÍ - ECUADOR</t>
  </si>
  <si>
    <t>91880000.0000.388089</t>
  </si>
  <si>
    <t>ANÁLISIS DE LA EFICIENCIA EN LAS COOPERATIVAS DEL SECTOR FINANCIERO EN MANABÍ</t>
  </si>
  <si>
    <t>91880000.0000.388090</t>
  </si>
  <si>
    <t>ANÁLISIS DEMOGRÁFICO-GENEALÓGICO EN BOVINOS DE RAZA NELORE REGISTRADOS EN ECUADOR</t>
  </si>
  <si>
    <t>91880000.0000.388091</t>
  </si>
  <si>
    <t>APRENDIZAJE AUTOMÁTICO Y SU COMPORTAMIENTO CON DISTINTOS TIPOS DE CONJUNTOS DE DATOS AGROPECUARIOS</t>
  </si>
  <si>
    <t>91880000.0000.388092</t>
  </si>
  <si>
    <t>MANUAL DE BUENAS PRÁCTICAS EN EL USO DE LAS REDES SOCIALES</t>
  </si>
  <si>
    <t>91880000.0000.388093</t>
  </si>
  <si>
    <t>DESARROLLO DE TECNOLOGÍAS EN PROCESOS POSCOSECHA PARA CAFÉ ROBUSTA CON PRINCIPIOS DE CALIDAD Y SOSTENIBILIDAD</t>
  </si>
  <si>
    <t>91880000.0000.388094</t>
  </si>
  <si>
    <t>CARACTERIZACIÓN AGRONÓMICA - NUTRICIONAL DE GRAMÍNEAS Y LEGUMINOSAS DE LA ZONA DE INFLUENCIA ESPAM MFL</t>
  </si>
  <si>
    <t>91880000.0000.388095</t>
  </si>
  <si>
    <t>CONCENTRACIÓN Y ACUMULACIÓN DEL CARBONO ORGÁNICO EN DIFERENTES FRACCIONES FÍSICAS DE SUELOS EN ÁREAS AGROPECUARIAS</t>
  </si>
  <si>
    <t>91880000.0000.388096</t>
  </si>
  <si>
    <t>ESPACIO INTEGRAL SOSTENIBLE EN EL BOSQUE POLITÉCNICO ¿ CIIDEA, ESPAM MFL</t>
  </si>
  <si>
    <t>91880000.0000.388097</t>
  </si>
  <si>
    <t>FORTALECIMIENTO DE LA ADMINISTRACIÓN PÚBLICA INCLUSIVA. CASO MANABÍ</t>
  </si>
  <si>
    <t>91880000.0000.388098</t>
  </si>
  <si>
    <t>LAS HABILIDADES BLANDAS Y SU INFLUENCIA EN EL DESEMPEÑO DE LAS FUNCIONES DEL PERSONAL DEL AREA DE SALUD DE LA CIUDAD DE CALCETA</t>
  </si>
  <si>
    <t>91880000.0000.388099</t>
  </si>
  <si>
    <t>METODOLOGÍA PARA LA ESTRUCTURACIÓN DE UN SISTEMA DE GESTIÓN PARA ORGANIZACIONES EDUCATIVAS (SGOE) SEGÚN LA NORMA ISO 21001:2018</t>
  </si>
  <si>
    <t>91880000.0000.388100</t>
  </si>
  <si>
    <t>PRESENCIA DE ENFERMEDADES ZOONÓTICAS Y EXANTÉMICAS DE ETIOLOGÍA BACTERIANA EN LAS PROVINCIAS DE MANABÍ Y GALÁPAGOS</t>
  </si>
  <si>
    <t>91880000.0000.388101</t>
  </si>
  <si>
    <t>PUBLICACIÓN DE PRODUCCIÓN ACADÉMICO -CIENTÍFICA DE LA FUNCIÓN DE INVESTIGACIÓN EN LA ESPAM MFL</t>
  </si>
  <si>
    <t>91880000.0000.388102</t>
  </si>
  <si>
    <t>SISTEMA DE GESTIÓN SOCIAL ASOCIATIVO PARA LA MEJORA DE LA CALIDAD DE VIDA EN LAS ORGANIZACIONES AGROPRODUCTIVAS SOLIDARIAS</t>
  </si>
  <si>
    <t>91880000.0000.388103</t>
  </si>
  <si>
    <t>PRODUCCIÓN DE MIEL DE ABEJAS (APIS MELLIFERA) EN CULTIVOS DE PITAHAYA (HYLOCEREUS UNDATUS ¿ SELENICEREUS MEGALANTHUS) EN CIIDEA -ESPAM ¿MFL¿</t>
  </si>
  <si>
    <t>91880000.0000.388104</t>
  </si>
  <si>
    <t>ESTRATEGIAS DE COMPORTAMIENTO ORGANIZACIONAL DIRIGIDO A LA ASOCIACIÓN DE MUJERES COMUNITARIAS DEL CANTÓN TOSAGUA</t>
  </si>
  <si>
    <t>91880000.0000.388105</t>
  </si>
  <si>
    <t>PLAN DE ASISTENCIA TRIBUTARIA PARA GRUPOS VULNERABLES DE LA COMUNIDAD MOCOCHAL</t>
  </si>
  <si>
    <t>91880000.0000.388106</t>
  </si>
  <si>
    <t>VALORACIÓN DE LA CALIDAD FÍSICA, SENSORIAL, PRODUCTIVA Y NIVEL DE ENFERMEDADES, EN FRUTOS DE CLONES DE CACAO INOCULADOS CON BIOINSUMOS</t>
  </si>
  <si>
    <t>91880000.0000.388107</t>
  </si>
  <si>
    <t>EL COMPORTAMIENTO ORGANIZACIONAL Y SU INCIDENCIA EN EL DESEMPEÑO LABORAL DEL PERSONAL DOCENTE Y ADMINISTRATIVO DE LAS UNIDADES EDUCATIVA PARTICULARES DEL CANTÓN BOLÍVAR POST COVID-19</t>
  </si>
  <si>
    <t>91880000.0000.388108</t>
  </si>
  <si>
    <t>CONTROL BIOLÓGICO DE MUSCA DOMÉSTICA EN GRANJAS AVÍCOLAS DE LA CIUDAD DE CALCETA MEDIANTE LA APLICACIÓN DE UNA FORMULACIÓN BIOLARVICIDA DE BACILLUS THURINGIENSIS.</t>
  </si>
  <si>
    <t>91880000.0000.388109</t>
  </si>
  <si>
    <t>ECONOMÍA CIRCULAR COMO DESARROLLO HUMANO SOSTENIBLE DEL GAD MUNICIPAL DE TOSAGUA DE LA PROVINCIA DE MANABÍ, 2022-2025</t>
  </si>
  <si>
    <t>91880000.0000.388110</t>
  </si>
  <si>
    <t>EMPRENDIMIENTO FEMENINO, UNA ALTERNATIVA PARA EL DESARROLLO SOCIAL</t>
  </si>
  <si>
    <t>91880000.0000.388112</t>
  </si>
  <si>
    <t>FORTALECIMIENTO DE ÁREAS FUNCIONALES DE MIPYMES AGROALIMENTARIAS DE LA ZONA DE INFLUENCIA DE LA ESPAM-MFL</t>
  </si>
  <si>
    <t>91880000.0000.388113</t>
  </si>
  <si>
    <t>LEVANTAMIENTO DE LINEAS BASES DEL SECTOR SOCIOPRODUCTIVO DE LA PROVINCIA DE MANABÍ</t>
  </si>
  <si>
    <t>91880000.0000.388114</t>
  </si>
  <si>
    <t>MICROORGANISMOS EFICIENTES COMO PROBIÓTICO MULTIESPECÍFICO EN LECHONES POST DESTETE EN EL SITIO SARAMPIÓN</t>
  </si>
  <si>
    <t>91880000.0000.388115</t>
  </si>
  <si>
    <t>APLICACIÓN DE HERRAMIENTAS TECNOLÓGICAS PARA POTENCIAR LA LÍNEA DE PRODUCCIÓN DE PIÑA DEL SITIO MOCOCHAL</t>
  </si>
  <si>
    <t>91880000.0000.388116</t>
  </si>
  <si>
    <t>SENSIBILIZACIÓN PARA ERRADICAR LA VIOLENCIA DE GÉNERO EN LA RURALIDAD DEL CANTÓN CHONE</t>
  </si>
  <si>
    <t>91880000.0000.388117</t>
  </si>
  <si>
    <t>ALTERNATIVAS SOSTENIBLES PARA LA PLANTA DE TRATAMIENTO DE AGUAS RESIDUALES DEL CANTÓN SUCRE, MANABÍ</t>
  </si>
  <si>
    <t>91880000.0000.388914</t>
  </si>
  <si>
    <t>MEJORA DE LAS CARACTERÍSTICAS SENSORIALES DEL CACAO FINO DE AROMA A TRAVÉS DE TÉCNICAS POSCOSECHA</t>
  </si>
  <si>
    <t>91880000.0000.388936</t>
  </si>
  <si>
    <t>IMPLEMENTACIÓN Y EQUIPAMIENTO DE UN CENTRO DE INNOVACIÓN E INTELIGENCIA PRODUCTIVA</t>
  </si>
  <si>
    <t>91880000.0000.388937</t>
  </si>
  <si>
    <t>CONSTRUCCIÓN Y MEJORAMIENTO DE LA INFRAESTRUCTURA FÍSICA DE LA ESCUELA SUPERIOR POLITÉCNICA AGROPECUARIA DE MANABÍ MANUEL FÉLIX LÓPEZ</t>
  </si>
  <si>
    <t>91880000.0000.389116</t>
  </si>
  <si>
    <t>ESTRATEGIAS DE MARKETING PARA POTENCIALIZAR EL TURISMO DEL MANGLAR LA BOCA, SAN JACINTO</t>
  </si>
  <si>
    <t>91880000.0000.389117</t>
  </si>
  <si>
    <t>PLAN DE ACCIÓN PARA FOMENTAR LA PARTICIPACIÓN DE LOS ARTESANOS CALIFICADOS EN LA CONTRATACIÓN PÚBLICA, CANTÓN BOLÍVAR</t>
  </si>
  <si>
    <t>91880000.0000.389118</t>
  </si>
  <si>
    <t>SERVICIOS AGRÍCOLAS INTELIGENTES PARA SOPORTE EN LA TOMA DE DECISIONES MEDIANTE GENERACIÓN DE INFORMACIÓN AGRO CLIMÁTICA</t>
  </si>
  <si>
    <t>91880000.0000.389119</t>
  </si>
  <si>
    <t>ESCUELAS DE EDUCACIÓN AMBIENTAL PARA ACCIONES CLIMATICAS AFIRMATIVAS EN ACTIVIDADES PRODUCTIVAS DE CARRERAS- ESPAM MFL, MANABÍ- ECUADOR</t>
  </si>
  <si>
    <t>91880000.0000.389120</t>
  </si>
  <si>
    <t>PLAN DE REFORESTACIÓN CON FINES DE CONSERVACIÓN AMBIENTAL EN EL VASO DEL EMBALSE SIXTO DURÁN BALLÉN</t>
  </si>
  <si>
    <t>91880000.0000.389121</t>
  </si>
  <si>
    <t>FORTALECIMIENTO DE LA EXTENSIÓN RURAL MEDIANTE HERRAMIENTAS TECNOLÓGICAS Y SIG PARA LA TOMA DE DECISIONES BASADAS EN LEVANTAMIENTO DE LÍNEA BASE</t>
  </si>
  <si>
    <t>91880000.0000.389122</t>
  </si>
  <si>
    <t>ALFABETIZACIÓN Y GESTIÓN TECNOLÓGICA EN TERRITORIOS CON REQUERIMIENTOS DE INTERVENCIÓN (MANABÍ ¿ GALÁPAGOS)</t>
  </si>
  <si>
    <t>91880000.0000.389123</t>
  </si>
  <si>
    <t>ACCIONES DE GESTIÓN TECNOLÓGICAS EN LOS EMPRENDIMIENTOS TURÍSTICOS DE LAS PARROQUIAS QUIROGA Y MEMBRILLO DEL CANTÓN BOLÍVAR</t>
  </si>
  <si>
    <t>91880000.0000.389125</t>
  </si>
  <si>
    <t>DISEÑO DE PRODUCTO TURÍSTICO CULTURAL PARA LA PROTECCIÓN Y SALVAGUARDIA DEL TEJIDO TRADICIONAL DEL SOMBRERO DE PAJA TOQUILLA EN LA COMUNA PILE, CANTÓN MONTECRISTI, ECUADOR</t>
  </si>
  <si>
    <t>91880000.0000.389126</t>
  </si>
  <si>
    <t>DISEÑO E IMPLEMENTACIÓN DE UNA GUÍA TURÍSTICA VIRTUAL COMO ESTRATEGIA PARA LA GESTIÓN INTELIGENTE EN LA CIUDAD DE CALCETA</t>
  </si>
  <si>
    <t>91880000.0000.389127</t>
  </si>
  <si>
    <t>CRIOCONSERVACIÓN SEMINAL COMO APORTE AL MEJORAMIENTO GENÉTICO DE LOS SISTEMAS GANADEROS DE LA PROVINCIA DE MANABÍ</t>
  </si>
  <si>
    <t>91880000.0000.389128</t>
  </si>
  <si>
    <t>EVALUACIÓN DE PATOLOGÍAS EN PERROS (CANIS FAMILIARIS) Y SUS CONTROLES ETNOVETERINARIOS EN EL CASCO URBANO DE LA PARROQUIA CALCETA, CANTÓN BOLÍVAR</t>
  </si>
  <si>
    <t>91880000.0000.389129</t>
  </si>
  <si>
    <t>PLAN DE ASISTENCIA DE RECUPERACIÓN Y MEJORA DE PASTOS Y FORRAJES EN LA COMUNIDAD JULIÁN ADENTRO ¿ QUIROGA</t>
  </si>
  <si>
    <t>91880000.0000.389130</t>
  </si>
  <si>
    <t>INTERVENCIÓN EN ZONAS CRÍTICAS PARA MITIGAR LOS EFECTOS RELACIONADOS AL FENÓMENO DEL NIÑO EN LOS PREDIOS DE LA ESCUELA SUPERIOR POLITÉCNICA AGROPECUARIA DE MANABÍ</t>
  </si>
  <si>
    <t>91880000.0000.389137</t>
  </si>
  <si>
    <t>BUENAS PRÁCTICAS AMBIENTALES Y GÉNERO DE ACCIONES CLIMÁTICAS AFIRMATIVAS PARA YUCA Y CAMOTE EN MANABÍ</t>
  </si>
  <si>
    <t>91880000.0000.389236</t>
  </si>
  <si>
    <t>CAPACIDADES DINÁMICAS Y SU INFLUENCIA EN LA COMPETITIVIDAD EMPRESARIAL EN LAS PYMES AGROPRODUCTIVAS DE MANABÍ</t>
  </si>
  <si>
    <t>91880000.0000.389237</t>
  </si>
  <si>
    <t>CONTRIBUCIÓN PARA EL RECONOCIMIENTO DE NUEVAS ENFERMEDADES PROFESIONALES EN EL ÁREA DE LA SALUD PÚBLICA EN ECUADOR: ZONA 4</t>
  </si>
  <si>
    <t>91880000.0000.389238</t>
  </si>
  <si>
    <t>CULTURA ORGANIZACIONAL Y DESEMPEÑO FINANCIERO EN LAS COOPERATIVAS DE AHORRO Y CRÉDITO DE LA PROVINCIA DE MANABÍ</t>
  </si>
  <si>
    <t>91880000.0000.389239</t>
  </si>
  <si>
    <t>DISEÑO, IMPLEMENTACIÓN Y AUTOMATIZACIÓN DE UN SISTEMA DE PASTOREO ROTACIONAL SEMI INTENSIVO - CIIDEA</t>
  </si>
  <si>
    <t>91880000.0000.389240</t>
  </si>
  <si>
    <t>EVALUACIÓN DE LA COMPETITIVIDAD DEL ECOSISTEMA DE EMPRENDIMIENTO TURÍSTICO EN LA ZONA NORTE DE MANABÍ</t>
  </si>
  <si>
    <t>91880000.0000.389241</t>
  </si>
  <si>
    <t>IDENTIFICACIÓN DEL PERFIL PROFESIONAL DEL PERSONAL ACADÉMICO-INVESTIGADOR DE LA ESPAM MFL: UN DIAGNÓSTICO, ANÁLISIS Y EVALUACIÓN DE SUS DIMENSIONES</t>
  </si>
  <si>
    <t>91880000.0000.389242</t>
  </si>
  <si>
    <t>INICIATIVA EMPRESARIAL Y DESARROLLO DE EMPRENDIMIENTOS EN LOS GRADUADOS DE ADMINISTRACIÓN DE EMPRESAS - ESPAM MFL</t>
  </si>
  <si>
    <t>91880000.0000.389243</t>
  </si>
  <si>
    <t>PLANTACIÓN DEL BAMBÚ COMO ALTERNATIVA PARA MITIGAR LA DEGRADACIÓN DEL SUELO A CAUSA DE LA INADECUADA GESTIÓN DE CULTIVOS INTENSIVOS EN LA REPRESA SIXTO DURÁN BALLÉN</t>
  </si>
  <si>
    <t>91880000.0000.389244</t>
  </si>
  <si>
    <t>PROGRAMA DE ESTRATEGIAS DE ADAPTACIÓN AL CAMBIO CLIMÁTICO PARA LA GESTIÓN DE RECURSOS NATURALES EN LA CUENCA DEL RÍO CHONE</t>
  </si>
  <si>
    <t>91880000.0000.389245</t>
  </si>
  <si>
    <t>PROTOCOLO DE RESINCRONIZACIÓN SÚPER PRECOZ EN REPRODUCCIÓN BOVINA EVALUADO CON ECOGRAFÍA DOPPLER</t>
  </si>
  <si>
    <t>91880000.0000.389246</t>
  </si>
  <si>
    <t>REDUCCIÓN DE CONTAMINANTES EN PRODUCTOS AGROALIMENTARIOS PARA EL ASEGURAMIENTO DE LA CALIDAD E INOCUIDAD EN LA ZONA DE PLANIFICACIÓN 4 DE ECUADOR</t>
  </si>
  <si>
    <t>91880000.0000.389247</t>
  </si>
  <si>
    <t>RESILIENCIA TURÍSTICA EN COMUNIDADES RURALES ECUATORIANAS FRENTE AL CAMBIO CLIMÁTICO. CASO ¿EL PROGRESO Y LA ESPERANZA¿</t>
  </si>
  <si>
    <t>91630000.0000.381882</t>
  </si>
  <si>
    <t>EQUIPAMIENTO DE LABORATORIOS DE INVESTIGACION Y DOCENCIA PARA LA ESCUELA SUPERIOR POLITECNICA DE CHIMBORAZO</t>
  </si>
  <si>
    <t>91630000.0000.382677</t>
  </si>
  <si>
    <t>CONSTRUCCIÓN Y FISCALIZACIÓN DEL COMEDOR POLITÉCNICO, ESPOCH, CAMPUS RIOBAMBA</t>
  </si>
  <si>
    <t>91630000.0000.382726</t>
  </si>
  <si>
    <t>ESTUDIOS DEFINITIVOS, CONSTRUCCIÓN Y FISCALIZACIÓN DEL EDIFICIO DE AULAS INSTITUCIONALES NO. 01, ESPOCH, CAMPUS RIOBAMBA</t>
  </si>
  <si>
    <t>91630000.0000.382729</t>
  </si>
  <si>
    <t>ESTUDIOS DEFINITIVOS, CONSTRUCCIÓN Y FISCALIZACIÓN DEL EDIFICIO DE AULAS INSTITUCIONALES NO. 02, ESPOCH, CAMPUS RIOBAMBA</t>
  </si>
  <si>
    <t>91630000.0000.382734</t>
  </si>
  <si>
    <t>ESTUDIOS DEFINITIVOS, CONSTRUCCIÓN Y FISCALIZACIÓN DEL EDIFICIO DE AULAS INSTITUCIONALES NO. 03, ESPOCH, CAMPUS RIOBAMBA</t>
  </si>
  <si>
    <t>91630000.0000.382737</t>
  </si>
  <si>
    <t>ESTUDIOS DEFINITIVOS, CONSTRUCCIÓN Y FISCALIZACIÓN DEL EDIFICIO DE LABORATORIOS DE CIENCIAS BÁSICAS INSTITUCIONALES NO. 01, ESPOCH, CAMPUS RIOBAMBA</t>
  </si>
  <si>
    <t>91630000.0000.382739</t>
  </si>
  <si>
    <t>ESTUDIOS DEFINITIVOS, CONSTRUCCIÓN Y FISCALIZACIÓN DEL EDIFICIO DE LABORATORIOS DE CIENCIAS BÁSICAS INSTITUCIONALES NO. 02, ESPOCH, CAMPUS RIOBAMBA</t>
  </si>
  <si>
    <t>91630000.0000.382743</t>
  </si>
  <si>
    <t>ESTUDIOS DEFINITIVOS, CONSTRUCCIÓN Y FISCALIZACIÓN DEL EDIFICIO DE LABORATORIOS DE CIENCIAS BÁSICAS INSTITUCIONALES NO. 03, ESPOCH, CAMPUS RIOBAMBA</t>
  </si>
  <si>
    <t>91630000.0000.382746</t>
  </si>
  <si>
    <t>INTEGRACIÓN DE LAS CAPACIDADES INVESTIGATIVAS Y DE DOCENCIA PARA LA ESCUELA SUPERIOR POLITÉCNICA DE CHIMBORAZO</t>
  </si>
  <si>
    <t>91630000.0000.383714</t>
  </si>
  <si>
    <t>CONSTRUCCIÓN Y FISCALIZACIÓN DEL EDIFICIO DE AULAS INSTITUCIONALES NO. 04, ESPOCH, CAMPUS RIOBAMBA</t>
  </si>
  <si>
    <t>91630000.0000.384105</t>
  </si>
  <si>
    <t>CONSTRUCCIÓN Y FISCALIZACIÓN DEL EDIFICIO DE AULAS INSTITUCIONALES EN LA ESTACIÓN EXPERIMENTAL TUNSHI</t>
  </si>
  <si>
    <t>91630000.0000.385204</t>
  </si>
  <si>
    <t>CONSTRUCCION DE AULAS Y RESIDENCIA DE LA FACULTAD DE CIENCIAS PECUARIAS EN LA ESTACION EXPERIMENTAL TUNSHI</t>
  </si>
  <si>
    <t>91630000.0000.385206</t>
  </si>
  <si>
    <t>CONSTRUCCIÓN DEL EDIFICIO DE LABORATORIOS DE LA FACULTAD DE ADMINISTRACIÓN DE EMPRESAS.</t>
  </si>
  <si>
    <t>91630000.0000.385207</t>
  </si>
  <si>
    <t>CONSTRUCCIÓN DEL LABORATORIO DE LA FACULTAD DE RECURSOS NATURALES EN LA ESTACIÓN EXPERIMENTAL TUNSHI ¿</t>
  </si>
  <si>
    <t>91630000.0000.385210</t>
  </si>
  <si>
    <t>FORTALECIMIENTO DE LA INFRAESTRUCTURA FISICA MEDIANTE LA CONSTRUCCIÓN DE TALLERES DE ROBÓTICA Y LABORATORIO DE MÁQUINAS, ELECTRÓNICA Y PROTOTIPADO BAJO PRINCIPIOS DE EFICIENCIA Y AUTOSUSTENTABILIDAD ENERGÉTICA PARA LA FACULTAD DE INFORMÁTICA Y ELECTRÓNICA</t>
  </si>
  <si>
    <t>91630000.0000.385224</t>
  </si>
  <si>
    <t>FORTALECIMIENTO DE INFRAESTRUCTURA FISICA MEDIANTE LA CONSTRUCCIÓN DE UN BLOQUE DE TALLERES DE DISEÑO GRÁFICO BAJO LOS PRINCIPIOS DE LA ARQUITECTURA SOSTENIBLE PARA LA FACULTAD DE INFORMÁTICA Y ELECTRÓNICA</t>
  </si>
  <si>
    <t>91630000.0000.385246</t>
  </si>
  <si>
    <t>CONSTRUCCIÓN, FISCALIZACIÓN Y EQUIPAMIENTO DEL EDIFICIO DE LABORATORIOS DE CIENCIAS BÁSICAS INSTITUCIONALES NO. 01, FACULTAD DE CIENCIAS, ESPOCH, CAMPUS RIOBAMBA.</t>
  </si>
  <si>
    <t>91630000.0000.386384</t>
  </si>
  <si>
    <t>CONSERVACIÓN DE LA INFRAESTRUCTURA FÍSICA DE LA ESPOCH</t>
  </si>
  <si>
    <t>91630000.0000.386473</t>
  </si>
  <si>
    <t>CONSTRUCCIÓN DEL EDIFICIO DE LA UNIDAD DE SEGURIDAD Y SALUD EN EL TRABAJO DE LA ESPOCH</t>
  </si>
  <si>
    <t>91630000.0000.387324</t>
  </si>
  <si>
    <t>EQUIPAMIENTO Y FORTALECIMIENTO TECNOLÓGICO PARA LA ESPOCH DEL FUTURO ¿ FASE1</t>
  </si>
  <si>
    <t>91670000.0000.388676</t>
  </si>
  <si>
    <t>FORTALECIMIENTO DEL ECOSISTEMA DE INNOVACIÓN DEL LITORAL</t>
  </si>
  <si>
    <t>195980000.0000.382483</t>
  </si>
  <si>
    <t>DESARROLLO DE ESTUDIOS PARA LA READECUACIÓN DE LAS INFRAESTRUCTURAS DE LA FISCALÍA EN LOS CANTONES DE MILAGRO, CHONE Y SUCRE, Y LA CONSTRUCCIÓN DE UNA INFRAESTRUCTURA NUEVA PARA LA FISCALÍA DEL CANTÓN PEDERNALES</t>
  </si>
  <si>
    <t>195980000.0000.382707</t>
  </si>
  <si>
    <t>MEJORAMIENTO EN LA CALIDAD DE ATENCIÓN EN LA GESTIÓN OPERATIVA DE LA FISCALÍA EN PROVINCIAS.</t>
  </si>
  <si>
    <t>195980000.0000.382724</t>
  </si>
  <si>
    <t>LEVANTAMIENTO DE INFORMACIÓN Y DIAGNÓSTICO INTEGRAL DE ARCHIVOS A NIVEL NACIONAL DE LA FISCALA GENERAL DEL ESTADO</t>
  </si>
  <si>
    <t>195980000.0000.382730</t>
  </si>
  <si>
    <t>MEJORA DE LOS SERVICIOS DE INVESTIGACIÓN PENAL PARA GARANTIZAR LOS DERECHOS DE LA CIUDADANÍA</t>
  </si>
  <si>
    <t>195980000.0000.382750</t>
  </si>
  <si>
    <t>MEJORAMIENTO DE LA GESTION OPERATIVA DE LA FISCALIA EN TERRITORIO</t>
  </si>
  <si>
    <t>195980000.0000.382822</t>
  </si>
  <si>
    <t>READECUACIÓN DE LAS INFRAESTRUCTURAS DE LA FISCALÍA EN LOS CANTONES DE CHONE Y SUCRE.</t>
  </si>
  <si>
    <t>195980000.0000.383526</t>
  </si>
  <si>
    <t>MEJORAMIENTO DE LOS SERVICIOS INTEGRALES DE LA FISCALIA EN TERRITORIO</t>
  </si>
  <si>
    <t>195980000.0000.384818</t>
  </si>
  <si>
    <t>RENOVACIÓN PARQUE TECNOLÓGICO FISCALIA GENERAL DEL ESTADO, PARA APOYAR EN LA INVESTIGACIÓN PRE PROCESAL Y PROCESAL PENAL</t>
  </si>
  <si>
    <t>195980000.0000.386604</t>
  </si>
  <si>
    <t>DESVINCULACIÓN DE SERVIDORES DE LA FISCALIA GENERAL DEL ESTADO A NIVEL NACIONAL</t>
  </si>
  <si>
    <t>195980000.0000.387885</t>
  </si>
  <si>
    <t>IMPLEMENTACION DE UN SISTEMA DE GESTIÓN DE TURNOS PARA VICTIMAS QUE ACUDEN A LOS SERVICIOS DE ATENCIÓN INTEGRAL-SAI</t>
  </si>
  <si>
    <t>195980000.0000.387886</t>
  </si>
  <si>
    <t>RECUPERACIÓN DE CAPACIDADES TECNOLÓGICAS DE LAS CÁMARAS DE GESELL (C.G.) PARA BRINDAR UN SERVICIO DE CALIDAD Y CALIDEZ A LA CIUDADANÍA</t>
  </si>
  <si>
    <t>195980000.0000.387947</t>
  </si>
  <si>
    <t>IMPLEMENTACION DEL SISTEMAS DE CLIMATIZACION EN LA FISCALIA DEL CANTON QUEVEDO</t>
  </si>
  <si>
    <t>195980000.0000.387948</t>
  </si>
  <si>
    <t>IMPLEMENTACION DEL SISTEMA DE CLIMATIZACION EN LA FISCALIA DEL CANTON QUEVEDO</t>
  </si>
  <si>
    <t>195980000.0000.388072</t>
  </si>
  <si>
    <t>RECUPERACIÓN DE LA CAPACIDAD TECNOLOGICA DE LA FISCALIA GENERAL DEL ESTADO EN APOYO A LA INVESTIGACION PRE-PROCESAL Y PROCESAL PENAL</t>
  </si>
  <si>
    <t>195980000.0000.388074</t>
  </si>
  <si>
    <t>ACTUALIZACIÓN TECNOLÓGICA EN FUNCIÓN DE LA SEGURIDAD DE LA INFORMACIÓN</t>
  </si>
  <si>
    <t>195980000.0000.388075</t>
  </si>
  <si>
    <t>RECUPERACIÓN DE LAS CAPACIDADES FÍSICAS DE LAS INFRAESTRUCTURAS DE LA FISCALÍA GENERAL DEL ESTADO</t>
  </si>
  <si>
    <t>195980000.0000.388076</t>
  </si>
  <si>
    <t>MEJORA DE LOS SERVICIOS DE INVESTIGACIÓN PENAL PARA GARANTIZAR LOS DERECHOS HACIA LA CIUDADANÍA</t>
  </si>
  <si>
    <t>195980000.0000.388077</t>
  </si>
  <si>
    <t>RECUPERACIÓN Y CONSTRUCCIÓN DE INFRAESTRUCTURA DE LA FISCALÍA GENERAL DEL ESTADO EN TERRITORIO PARA EL MEJORAMIENTO DEL SERVICIO A LA CIUDADANÍA</t>
  </si>
  <si>
    <t>195980000.0000.388078</t>
  </si>
  <si>
    <t>IMPLEMENTACIÓN DEL SISTEMA DE INFORMACIÓN ESTADÍSTICA Y ANALÍTICA DE LA INFORMACIÓN DE LA FISCALÍA GENERAL DEL ESTADO</t>
  </si>
  <si>
    <t>195980000.0000.388079</t>
  </si>
  <si>
    <t>CONSERVACIÓN DE LOS ELEMENTOS DE CONVICCIÓN EN DELITOS PENALES DE LOS ARCHIVOS CENTRALES PARA APOYAR LA INVESTIGACIÓN PREPROCESAL Y PROCESAL PENAL</t>
  </si>
  <si>
    <t>195980000.0000.388080</t>
  </si>
  <si>
    <t>RENOVACIÓN DEL PARQUE TECNOLÓGICO DEL SISTEMA DE PROTECCIÓN Y ASISTENCIA A VICTIMAS TESTIGOS Y OTROS PARTICIPANTES EN EL PROCESO PENAL DE LA FISCALÍA GENERAL DEL ESTADO, PARA APOYAR LA RESOLUCIÓN DE CASOS DE INVESTIGACIÓN PRE PROCESAL Y PROCESAL PENAL</t>
  </si>
  <si>
    <t>195980000.0000.388081</t>
  </si>
  <si>
    <t>ADQUISICIÓN DE PARQUE AUTOMOTOR, TERRESTRE, AÉREO, FLUVIAL Y MARÍTIMO, PARA ATENDER Y TRASLADAR A PERSONAS PROTEGIDAS A NIVEL NACIONAL, PARA APOYAR LA RESOLUCIÓN DE CASOS DE INVESTIGACIÓN PRE PROCESAL Y PROCESAL PENAL</t>
  </si>
  <si>
    <t>195980000.0000.388082</t>
  </si>
  <si>
    <t>DOTACIÓN DE EQUIPOS DE SEGURIDAD PARA EL SISTEMA DE PROTECCIÓN Y ASISTENCIA A VÍCTIMAS Y TESTIGOS Y OTROS PARTICIPANTES EN EL PROCESO PENAL A NIVEL NACIONAL</t>
  </si>
  <si>
    <t>195980000.0000.388475</t>
  </si>
  <si>
    <t>ADQUISICIÓN DE PARQUE AUTOMOTOR TERRESTRE PARA ATENDER Y TRASLADAR A PERSONAS PROTEGIDAS A NIVEL NACIONAL, PARA APOYAR LA RESOLUCIÓN DE CASOS DE INVESTIGACIÓN PRE PROCESAL Y PROCESAL PENAL</t>
  </si>
  <si>
    <t>195980000.0000.388654</t>
  </si>
  <si>
    <t>DESVINCULACIÓN DE EX SERVIDORES Y EX TRABAJADORES DE LA FISCALÍA GENERAL DEL ESTADO A NIVEL NACIONAL</t>
  </si>
  <si>
    <t>195980000.0000.389054</t>
  </si>
  <si>
    <t>RENOVACIÓN DEL PARQUE AUTOMOTOR TERRESTRE PARA APOYAR LOS OPERATIVOS Y ALLANAMIENTOS, AUDIENCIAS PROGRAMADAS, TRASLADO DE EXPEDIENTES FISCALES Y ACTIVIDADES MISIONALES, EN LA RESOLUCIÓN DE CASOS DE INVESTIGACIÓN PRE PROCESAL Y PROCESAL PENAL DE LA FISCALÍA GENERAL DEL ESTADO.</t>
  </si>
  <si>
    <t>195980000.0000.389134</t>
  </si>
  <si>
    <t>MEJORAMIENTO DE LA INFRAESTRUCTURA PARA LA IMPLEMENTACION DE NUEVAS UNIDADES FISCALES PARA EL COMBATE DE LA DELINCUENCIA ORGANIZADA DE LA FISCALIA GENERAL DEL ESTADO A NIVEL NACIONAL</t>
  </si>
  <si>
    <t>195980000.0000.389135</t>
  </si>
  <si>
    <t>MEJORAMIENTO DE LAS CONDICIONES TERMICAS EN LAS AREAS MISIONALES DE LAS FISCALIAS ESPECIALIZADAS A NIVEL NACIONAL</t>
  </si>
  <si>
    <t>195980000.0000.389136</t>
  </si>
  <si>
    <t>HABILITACIÓN DE LOS ELEMENTOS DE CIRCULACIÓN VERTICAL EN EL INTERIOR DE LOS INMUEBLES DE LAS FISCALÍAS PROVINCIALES DE PICHINCHA, SANTA ELENA Y MANABÍ, PARA GARANTIZAR LA ACCESIBILIDAD A LOS SERVICIOS MISIONALES INSTITUCIONALES A LA CIUDADANÍA EN GENERAL</t>
  </si>
  <si>
    <t>195980000.0000.389355</t>
  </si>
  <si>
    <t>DESVINCULACIÓN POR JUBILACIÓN DE EX SERVIDORES Y EX TRABAJADORES DE LA FISCALÍA GENERAL DEL ESTADO A NIVEL NACIONAL</t>
  </si>
  <si>
    <t>92320000.0000.387668</t>
  </si>
  <si>
    <t>PROYECTO PARA EL REFORZAMIENTO ESTRUCTURAL Y ADECUACIÓN DEL EDIFICIO ACADÉMICO DEL INSTITUTO DE ALTOS ESTUDIOS NACIONALES - IAEN</t>
  </si>
  <si>
    <t>INSTITUTO DE CINE Y CREACION AUDIOVISUAL</t>
  </si>
  <si>
    <t>92360000.0000.383545</t>
  </si>
  <si>
    <t>PROMOCION NACIONAL E INTERNACIONAL DE LA CINEMATOGRAFIA Y EL AUDIOVISUAL ECUATORIANOS</t>
  </si>
  <si>
    <t>92360000.0000.382302</t>
  </si>
  <si>
    <t>FORTALECIMIENTO DE LA INDUSTRIA FILMICA Y AUDIOVISUAL ECUATORIANA A TRAVES DE SU POSICIONAMIENTO Y DIFUSION A NIVEL NACIONAL E INTERNACIONAL</t>
  </si>
  <si>
    <t>INSTITUTO DE FOMENTO A LA CREATIVIDAD E INNOVACIÓN</t>
  </si>
  <si>
    <t>091580000.0000.382710</t>
  </si>
  <si>
    <t>PROGRAMA NACIONAL PARA EL OTORGAMIENTO DE BECAS A NIÑOS Y JÓVENES CON DISCAPACIDAD EN CONDICIÓN DE VULNERABILIDAD Y EXTREMA VULNERABILIDAD PARA EDUCACIÓN INICIAL, BÁSICA Y BACHILLERATO</t>
  </si>
  <si>
    <t>093030000.0000.383708</t>
  </si>
  <si>
    <t>CIRCULACION Y COMERCIALIZACION DE BIENES Y SERVICIOS ARTISTICOS NACIONALES</t>
  </si>
  <si>
    <t>INSTITUTO DE FOMENTO DE LAS ARTES INNOVACION Y CREATIVIDADES</t>
  </si>
  <si>
    <t>INSTITUTO DE INVESTIGACION GEOLOGICO Y ENERGETICO - IIGE</t>
  </si>
  <si>
    <t>143710000.0000.382543</t>
  </si>
  <si>
    <t>EVALUACIÓN DEL RECURSO GEOTÉRMICO DE BAJA TEMPERATURA PARA EL INCREMENTO DE LA PRODUCTIVIDAD AGRÍCOLA EN INVERNADEROS</t>
  </si>
  <si>
    <t>143710000.0000.382563</t>
  </si>
  <si>
    <t>ESTUDIO DE LOS FACTORES FOTOMÉTRICOS QUE INFLUYEN EN LOS SISTEMAS DE ILUMINACIÓN VIAL EFICIENTES</t>
  </si>
  <si>
    <t>143710000.0000.382565</t>
  </si>
  <si>
    <t>ESTUDIO PARA LA IMPLEMENTACIÓN DE SECADORES DE GRANOS CON ENERGÍAS RENOVABLES EN EL SECTOR AGRÍCOLA DEL ECUADOR.</t>
  </si>
  <si>
    <t>143710000.0000.382566</t>
  </si>
  <si>
    <t>ESTUDIO BÁSICO PARA LA DETERMINACIÓN DE LA TASA DE RETORNO ENERGÉTICO EN LOS SECTORES ELÉCTRICO E HIDROCARBURÍFERO DEL ECUADOR</t>
  </si>
  <si>
    <t>143710000.0000.382569</t>
  </si>
  <si>
    <t>ESTUDIO DE LOS FACTORES FOTOMÉTRICOS INFLUYENTES EN LA EFICIENCIA ENERGÉTICA DE SISTEMAS DE ILUMINACIÓN VIAL</t>
  </si>
  <si>
    <t>143710000.0000.382626</t>
  </si>
  <si>
    <t>ESTUDIO PARA LA IMPLEMENTACIÓN DE SECADORES DE GRANOS CON APROVECHAMIENTO ENERGÉTICO DE LA BIOMASA RESIDUAL EN EL SECTOR AGRÍCOLA DEL ECUADOR</t>
  </si>
  <si>
    <t>143710000.0000.382628</t>
  </si>
  <si>
    <t>ESTUDIO PARA EL MONITOREO Y REHABILITACIÓN DE UNA VIVIENDA SOCIAL EN GUAYAQUIL PARA MEJORAR LAS CONDICIONES DE HABITABILIDAD</t>
  </si>
  <si>
    <t>143710000.0000.382629</t>
  </si>
  <si>
    <t>EVALUACIÓN DE CALENTADORES DE AGUA PARA HOGARES DEL ECUADOR</t>
  </si>
  <si>
    <t>143710000.0000.382630</t>
  </si>
  <si>
    <t>IMPLEMENTACIÓN DE UN LABORATORIO PARA CERTIFICACIÓN DE COLECTORES SOLARES TÉRMICOS</t>
  </si>
  <si>
    <t>143710000.0000.382631</t>
  </si>
  <si>
    <t>ESTUDIO DE APROVECHAMIENTO DEL EXCEDENTE ELÉCTRICO DEL SISTEMA NACIONAL INTERCONECTADO (SNI) MEDIANTE PROCESOS TERMOQUÍMICOS COMO ALTERNATIVA DE ALMACENAMIENTO DE ENERGÍA DE LARGA DURACIÓN</t>
  </si>
  <si>
    <t>143710000.0000.382632</t>
  </si>
  <si>
    <t>EVALUACIÓN DE UN MÉTODO DE INTELIGENCIA ARTIFICIAL APLICADO EN EL COMPLEJO INTEGRAL PAUTE PARA LA OPTIMIZACIÓN DE HIDROELÉCTRICAS INTERCONECTADAS</t>
  </si>
  <si>
    <t>144270000.0000.383656</t>
  </si>
  <si>
    <t>ESTUDIO DE PROCESOS DE RECUPERACIÓN DE CALOR EN REFINERÍAS Y POZOS REFERENCIALES DEL SECTOR PETROLERO</t>
  </si>
  <si>
    <t>144270000.0000.383660</t>
  </si>
  <si>
    <t>IMPLEMENTACIÓN DE UNA PLANTA PROTOTIPO PARA LA PRODUCCIÓN DE ETANOL A PARTIR DE LA CÁSCARA DE PIÑÓN</t>
  </si>
  <si>
    <t>144270000.0000.383661</t>
  </si>
  <si>
    <t>ESTUDIO PARA LA DETERMINACIÓN DE LA TASA DE RETORNO ENERGÉTICO EN LOS SECTORES ELÉCTRICO E HIDROCARBURÍFERO DEL ECUADOR</t>
  </si>
  <si>
    <t>144270000.0000.383662</t>
  </si>
  <si>
    <t>ESTUDIO PARA LA IMPLEMENTACIÓN DE SECADORES DE GRANOS CON APROVECHAMIENTO ENERGÉTICO DE LA BIOMASA RESIDUAL EN EL SECTOR AGRÍCOLA DE LA PROVINCIA DE MANABÍ</t>
  </si>
  <si>
    <t>144270000.0000.384673</t>
  </si>
  <si>
    <t>ESTUDIO DE CAPTURA DE CARBONO PARA LA PRODUCCIÓN DE BIOCOMBUSTIBLES A PARTIR DE BIOMASA MICROALGAL, CHLORELLA SP, EMPLEANDO FOTOBIORREACTORES</t>
  </si>
  <si>
    <t>144270000.0000.384688</t>
  </si>
  <si>
    <t>ESTUDIO DE INTERFEROMETRIA RADAR PARA DEFORMACIÓN DEL TERRENO</t>
  </si>
  <si>
    <t>144270000.0000.384689</t>
  </si>
  <si>
    <t>CATEGORIZACIÓN DEL CONSUMO ELÉCTRICO DE EDIFICACIONES RESIDENCIALES DEL CASCO URBANO DE QUITO</t>
  </si>
  <si>
    <t>144270000.0000.384690</t>
  </si>
  <si>
    <t>ESTUDIO PARA EL CÁLCULO DE LA CAPACIDAD FOTOVOLTAICA INSTALABLE SOBRE CUBIERTAS DE EDIFICACIONES EN LAS ISLAS SANTA CRUZ, ISABELA Y SAN CRISTÓBAL</t>
  </si>
  <si>
    <t>144270000.0000.384691</t>
  </si>
  <si>
    <t>CARACTERIZACIÓN DEL CEMENTO SULFOALUMINADO DE CALCIO (CSA) A PARTIR DE ALUNITA, COMO UNA ALTERNATIVA ECOAMIGABLE A LA PRODUCCIÓN DE CEMENTO PORTLAND ORDINARIO</t>
  </si>
  <si>
    <t>144270000.0000.384693</t>
  </si>
  <si>
    <t>CARACTERIZACIÓN Y FACTIBILIDAD ECONÓMICA DE LOS RELAVES DEPOSITADOS EN LA RELAVERA COMUNITARIA DEL TABLÓN ¿ EL ORO</t>
  </si>
  <si>
    <t>144270000.0000.384695</t>
  </si>
  <si>
    <t>ZONIFICACIN GEOTECNICA DE LAS CIUDADES DE ZARUMA Y PORTOVELO</t>
  </si>
  <si>
    <t>144270000.0000.384697</t>
  </si>
  <si>
    <t>ESTUDIO HIDROGEOLÓGICO PARA LA GESTIÓN DEL RECURSO HÍDRICO SUBTERRÁNEO EN LA ISLA DE SAN CRISTÓBAL ¿ PROVINCIA DE GALÁPAGOS</t>
  </si>
  <si>
    <t>144270000.0000.385284</t>
  </si>
  <si>
    <t>ESTUDIO DE ANÁLISIS Y PROSPECTIVA DE LA ELECTRO-MOVILIDAD EN ECUADOR Y EL MIX ENERGÉTICO AL 2030</t>
  </si>
  <si>
    <t>144270000.0000.385666</t>
  </si>
  <si>
    <t>ESTUDIO PARA LA IMPLEMENTACIÓN DEL CENTRO DE MONITOREO PILOTO DE DEPÓSITOS DE RELAVES APLICADO A MINAS DE GRAN ESCALA EN ECUADOR</t>
  </si>
  <si>
    <t>144270000.0000.387077</t>
  </si>
  <si>
    <t>ESTUDIO DE LA VIABILIDAD TÉCNICA DE PRODUCCIÓN DE BIOETANOL A PARTIR DE RESIDUOS LIGNOCELULÓSICOS DE LOS CULTIVOS MAYORITARIOS EN ECUADOR</t>
  </si>
  <si>
    <t>144270000.0000.387125</t>
  </si>
  <si>
    <t>ESTUDIO PARA LA IMPLEMENTACIÓN DE UN SISTEMA GEOTÉRMICO SOLAR EN EL PROCESO DE SECADO DE GRANOS Y SUMINISTRO DE AGUA CALIENTE EN PLANTAS DE PROCESAMIENTO AGROINDUSTRIAL DE LA PROVINCIA DE CHIMBORAZO, PARROQUIA CALPI</t>
  </si>
  <si>
    <t>144270000.0000.387155</t>
  </si>
  <si>
    <t>ESTUDIO PARA DESARROLLAR MODELOS DE PREDICCIÓN DE DESLIZAMIENTOS EN LA VÍA BAEZA ¿ TENA</t>
  </si>
  <si>
    <t>144270000.0000.387156</t>
  </si>
  <si>
    <t>ESTUDIO PARA LA DETERMINACIÓN DE ESTRATEGIAS DE EFICIENCIA ENERGÉTICA EN EL SECTOR REFINADOR DE PETRÓLEO EN ECUADOR</t>
  </si>
  <si>
    <t>144270000.0000.387157</t>
  </si>
  <si>
    <t>IDENTIFICACIÓN DE PATRIMONIO GEOLÓGICO EN EL ECUADOR</t>
  </si>
  <si>
    <t>144270000.0000.387158</t>
  </si>
  <si>
    <t>ESTUDIO DE DETERMINACIÓN DE ESTRATEGIAS DE EFICIENCIA ENERGÉTICA ACTIVA Y PASIVA EN MINAS Y PLANTAS DE BENEFICIO DE ORO, EN EL DISTRITO MINERO ZARUMA-PORTOVELO</t>
  </si>
  <si>
    <t>144270000.0000.387159</t>
  </si>
  <si>
    <t>ESTUDIO DE IMPLEMENTACIÓN DE UNA PROPUESTA DE MEJORA TÉCNICA EN LAS OPERACIONES DE PERFORACIÓN Y VOLADURA EN LA MINERÍA ARTESANAL Y PEQUEÑA ESCALA, EN EL DISTRITO MINERO ZARUMA - PORTOVELO, PROVINCIA DE EL ORO</t>
  </si>
  <si>
    <t>154720000.0000.386067</t>
  </si>
  <si>
    <t>PROYECTO PARA LA MEJORA DE LA PRODUCTIVIDAD INSTITUCIONAL POR LA RECAUDACIÓN DE TASAS Y TARIFAS EN LOS SERVICIOS QUE BRINDA EL INEN</t>
  </si>
  <si>
    <t>DESARROLLO DE UN SISTEMA INFORMÁTICO INTEGRADO DE PROPIEDAD INTELECTUAL EN EL INSTITUTO ECUATORIANO DE LA PROPIEDAD INTELECTUAL (IEPI) ¿ FASE II</t>
  </si>
  <si>
    <t>060800000.0000.382562</t>
  </si>
  <si>
    <t>IDENTIFICACIÓN DE CULTIVOS ILÍCITOS MEDIANTE LA UTILIZACIÓN DE IMÁGENES SATELITALES PARA LA PLANIFICACIÓN DE LAS OPERACIONES MILITARES EN LA FRONTERA ECUADOR -COLOMBIA Y ECUADOR -PERÚ</t>
  </si>
  <si>
    <t>060800000.0000.382627</t>
  </si>
  <si>
    <t>IMPLEMENTACION DE UN SISTEMA INTEGRAL DE ADQUISICION, PROCESAMIENTO Y ALMACENAMIENTO DE INFORMACION SATELITAL PARA EL INSTITUTO ESPACIAL ECUATORIANO</t>
  </si>
  <si>
    <t>60720000.0000.382655</t>
  </si>
  <si>
    <t>OBTENCION DE CARTOGRAFIA BASICA OFICIAL ACTUALIZADA DEL PAIS MULTIESCALA</t>
  </si>
  <si>
    <t>60720000.0000.387086</t>
  </si>
  <si>
    <t>DETERMINACIÓN DE LA CAPACIDAD DE ACOGIDA DEL TERRITORIO CON FINES DE DESARROLLO URBANOMEDIANTE LA GENERACIÓN DE GEOINFORMACIÓN TEMÁTICA A ESCALA 1:5000</t>
  </si>
  <si>
    <t>60720000.0000.388005</t>
  </si>
  <si>
    <t>ADQUISICIÓN DE UNA PLATAFORMA DE CAPTURA DE DATOS FOTOGRAMÉTRICOS PARA GENERACIÓN DE PRODUCTOS CARTOGRÁFICOS EN SECTORES PRIORITARIOS</t>
  </si>
  <si>
    <t>060800000.0000.382522</t>
  </si>
  <si>
    <t>GENERACIÓN DE INFORMACIÓN GEO_ESPACIAL A ESCALA 1:5000 PARA LA DETERMINACIÓN DE LA APTITUD FÍSICA DEL TERRITORIO Y DESARROLLO URBANO MEDIANTE EL USO DE GEOTECNOLOGÍAS.</t>
  </si>
  <si>
    <t>133900000.0000.382243</t>
  </si>
  <si>
    <t>ETIOLOGÍA DE LA `MUERTE REGRESIVA¿ EN TECA EN ECUADOR Y ROL DE INSECTOS EN SU DISPERSIÓN</t>
  </si>
  <si>
    <t>133900000.0000.382622</t>
  </si>
  <si>
    <t>PROYECTO DE INVESTIGACIÓN, DESARROLLO Y TRANSFERENCIA DE TECNOLOGÍA PARA EL SECTOR AGROPECUARIO ECUATORIANO</t>
  </si>
  <si>
    <t>133900000.0000.382760</t>
  </si>
  <si>
    <t>PROYECTO PARA ESCALAR LA INVESTIGACION REGIONAL Y LAS INNOVACIONES PARA PEQUEÑOS PRODUCTORES DENTRO DE LA CADENA DE VALOR DEL CUY</t>
  </si>
  <si>
    <t>133900000.0000.382842</t>
  </si>
  <si>
    <t>DESARROLLO DE GERMOPLASMA DE PAPA CON RESISTENCIA AL TIZÓN TARDÍO, NEMATODO DEL QUISTE Y CON CALIDAD PARA CONSUMO EN FRESCO Y PROCESADO PARA MEJORAR LA PRODUCTIVIDAD DEL RUBRO UTILIZANDO HERRAMIENTAS BIOTECNOLÓGICAS</t>
  </si>
  <si>
    <t>133900000.0000.383628</t>
  </si>
  <si>
    <t>PROYECTO PARA EL DESARROLLO Y FORTALECIMIENTO INSTITUCIONAL EN EL CONTROL Y MANEJO DE LAS ENFERMEDADES LETALES DE PALMA ACEITERA EN ECUADOR</t>
  </si>
  <si>
    <t>133900000.0000.383925</t>
  </si>
  <si>
    <t>INVESTIGACION PARA MEJORAR LA PRODUCTIVIDAD Y CALIDAD DE LA NARANJILLA Y TOMATE DE ARBOL EN EL ECUADOR</t>
  </si>
  <si>
    <t>133900000.0000.384647</t>
  </si>
  <si>
    <t>DESARROLLO DE ESTRATEGIAS DE MANEJO INTEGRADO DE LA ENFERMEDAD DENOMINADA ¿PUNTA MORADA¿ DE LA PAPA</t>
  </si>
  <si>
    <t>133900000.0000.385144</t>
  </si>
  <si>
    <t>INTENSIFICACIÓN SOSTENIBLE DE SISTEMAS GANADEROS CON LEGUMINOSAS EN EL ECUADOR</t>
  </si>
  <si>
    <t>133900000.0000.385944</t>
  </si>
  <si>
    <t>ESCALANDO MEJORA CONTINUA EN BANANO ORGÁNICO DE EXPORTACIÓN FAMILIAR (BOXF)</t>
  </si>
  <si>
    <t>133900000.0000.387228</t>
  </si>
  <si>
    <t>DESARROLLO DE AGROTECNOLOGÍAS COMO ESTRATEGIA ANTE LA AMENAZA DE ENFERMEDADES QUE AFECTEN LA PRODUCCIÓN DE MUSÁCEAS EN EL ECUADOR</t>
  </si>
  <si>
    <t>133900000.0000.388130</t>
  </si>
  <si>
    <t>FOMENTO AL USO DE SOLUCIONES TECNOLÓGICAS SOSTENIBLES A LAS CONDICIONES AGRO-SOCIOECONÓMICAS DE LA REGIÓN ANDINA Y LITORAL PARA EL FORTALECIMIENTO DE SISTEMAS AGROALIMENTARIOS</t>
  </si>
  <si>
    <t>Capacitación y Transferencia de Tecnología para Agricultores Involucrados en el Plan Nacional de Reactivación del Sector Agropecuario 2007 ¿ 2011</t>
  </si>
  <si>
    <t>A) ¿FORTALECIMIENTO DEL MINISTERIO DE SALUD PUBLICA PARA LA CONSTRUCCIÓN, EQUIPAMIENTO Y OPERACIÓN DEL PRIMER BANCO PÚBLICO ECUATORIANO DE CÉLULAS (BANPEC)¿</t>
  </si>
  <si>
    <t>00360000.0000.384652</t>
  </si>
  <si>
    <t>REACTIVACION PRODUCTIVA DE LAS ORGANIZACIONES DE LA EPS EN MANABI Y ESMERALDAS POST-TERREMOTO</t>
  </si>
  <si>
    <t>00360000.0000.384654</t>
  </si>
  <si>
    <t>PROYECTO DE RECICLAJE INCLUSIVO PARA LOS ACTORES DE LA ECONOMÍA POPULAR Y SOLIDARIA</t>
  </si>
  <si>
    <t>00360000.0000.385504</t>
  </si>
  <si>
    <t>PROYECTO PARA EL PROCESO DE DESINVERSIÓN DEL CONVENIO DE COADMINISTRACIÓN ENTRE EL INSTITUTO NACIONAL DE ECONOMÍA POPULAR Y SOLIDARIA Y LA COOPERATIVA PROGRASERVIV CIA. LTDA.</t>
  </si>
  <si>
    <t>00360000.0000.386264</t>
  </si>
  <si>
    <t>IMPLEMENTACION DE CIRCUITOS COMERCIALES A FAVOR DE LOS ACTORES DE LA ECONOMIA POPULAR Y SOLIDARIA PARA CONTRIBUIR AL PLAN INTEGRAL DE LA AMAZONIA</t>
  </si>
  <si>
    <t>00360000.0000.387207</t>
  </si>
  <si>
    <t>CONSOLIDACIÓN DE CIRCUITOS ECONÓMICOS PARA EL EMPODERAMIENTO DE JÓVENES Y MUJERES DEL SECTOR RURAL.</t>
  </si>
  <si>
    <t>00360000.0000.388068</t>
  </si>
  <si>
    <t>FORTALECIMIENTO DE ACTORES DE LA EPS PARA LA CONSOLIDACIÓN DE CIRCUITOS ECONÓMICOS ASOCIATIVOS.</t>
  </si>
  <si>
    <t>00360000.0000.388254</t>
  </si>
  <si>
    <t>FORTALECIMIENTO DE LAS CAPACIDADES, HABILIDADES Y COMPETENCIAS DE PROPIETARIOS DE ¿TIENDAS/UNIDADES ECONÓMICAS SOLIDARIAS¿ DE LA EPS</t>
  </si>
  <si>
    <t>00360000.0000.388879</t>
  </si>
  <si>
    <t>PROYECTO DE DESARROLLO INTEGRAL PARA LA SOSTENIBILIDAD DE LAS ORGANIZACIONES DE LA ECONOMIA POPULAR Y SOLIDARIA DE LA AMAZONIA</t>
  </si>
  <si>
    <t>50610000.0000.386064</t>
  </si>
  <si>
    <t>FORTALECIMIENTO DE LAS ECONOMÍAS COMUNITARIAS EN LOS TERRITORIOS DE LOS PUEBLOS Y NACIONALIDADES INDÍGENAS, AFROECUATORIANOS Y MONTUBIOS</t>
  </si>
  <si>
    <t>ENCUESTA NACIONAL SOBRE LAS NECESIDADES BÁSICAS INSATISFECHAS NBI¿S Y CONSUMO</t>
  </si>
  <si>
    <t>ESTADÍSTICA DE SEGUIMIENTO DE LA CONSTRUCCIÓN 2015-2016 ¿ESECONS, PÚBLICA Y PRIVADA</t>
  </si>
  <si>
    <t>IMPLEMENTACIÓN DE ESTÁNDARES INTERNACIONALES DE METADATOS DDI Y DC EN EL SISTEMA ESTADÍSTICO NACIONAL ¿ SEN</t>
  </si>
  <si>
    <t>31210000.0000.382661</t>
  </si>
  <si>
    <t>ENCUESTA NACIONAL DE ACTIVIDADES DE CIENCIA, TECNOLOGÍA E INNOVACIÓN-ACTI 2018</t>
  </si>
  <si>
    <t>31210000.0000.382668</t>
  </si>
  <si>
    <t>SISTEMA DE INDICADORES DE LA PRODUCCIÓN-SIPRO 2018</t>
  </si>
  <si>
    <t>31210000.0000.382700</t>
  </si>
  <si>
    <t>VIII CENSO DE POBLACIÓN Y VII DE VIVIENDA CPV - 2020</t>
  </si>
  <si>
    <t>31210000.0000.382701</t>
  </si>
  <si>
    <t>FORMULACIÓN DE MÉTRICAS Y METODOLOGÍAS PARA EL MONITOREO DEL PLAN NACIONAL DE DESARROLLO 2017-2021 Y LA AGENDA DE DESARROLLO SOSTENIBLE 2030</t>
  </si>
  <si>
    <t>31210000.0000.382704</t>
  </si>
  <si>
    <t>ENCUESTA DE CONDICIONES DE VIDA 2018 - SEPTIMA RONDA</t>
  </si>
  <si>
    <t>31210000.0000.382705</t>
  </si>
  <si>
    <t>ENCUESTA NACIONAL SOBRE RELACIONES FAMILIARES Y VIOLENCIA DE GÉNERO CONTRA LAS MUJERES 2018 - ENVIGMU</t>
  </si>
  <si>
    <t>31210000.0000.382709</t>
  </si>
  <si>
    <t>ENCUESTA NACIONAL DE SALUD Y NUTRICION - ENSANUT 2018</t>
  </si>
  <si>
    <t>31210000.0000.382712</t>
  </si>
  <si>
    <t>ENCUESTA DE VICTIMIZACIÓN Y PERCEPCIÓN DE SEGURIDAD ¿ ENVIPES 2018</t>
  </si>
  <si>
    <t>31210000.0000.382902</t>
  </si>
  <si>
    <t>ENCUESTA DE SEGUIMIENTO AL PLAN NACIONAL DE DESARROLLO 2018-2022 ESPND</t>
  </si>
  <si>
    <t>31210000.0000.383730</t>
  </si>
  <si>
    <t>FORTALECIMIENTO DE REGISTROS ADMINISTRATIVOS DE POBLACIÓN Y VIVIENDA</t>
  </si>
  <si>
    <t>31210000.0000.383740</t>
  </si>
  <si>
    <t>ELABORACIÓN DE LAS CUENTAS SATÉLITE DE SALUD PARA EL PERÍODO 2016-2020</t>
  </si>
  <si>
    <t>31210000.0000.383749</t>
  </si>
  <si>
    <t>ENCUESTA NACIONAL DE INGRESOS Y GASTOS DE HOGARES URBANOS RURALES ¿ ENIGHUR 2019-2021</t>
  </si>
  <si>
    <t>31210000.0000.384698</t>
  </si>
  <si>
    <t>FORTALECIMIENTO DEL SISTEMA INFORMÁTICO DE LOS INDICADORES ECONÓMICOS - FSIE Y PROGRAMA DE COMPARACIÓN INTERNACIONAL -PCI 2020-2021</t>
  </si>
  <si>
    <t>31210000.0000.384699</t>
  </si>
  <si>
    <t>ELABORACIN DE LAS CUENTAS SATELITE DE SALUD PARA EL PERIODO 2015-2018</t>
  </si>
  <si>
    <t>31210000.0000.384715</t>
  </si>
  <si>
    <t>PLATAFORMA NACIONAL DE ESTADÍSTICAS OFICIALES DEL ECUADOR</t>
  </si>
  <si>
    <t>31210000.0000.387069</t>
  </si>
  <si>
    <t>APROVECHAMIENTO Y MEJORA DE INFORMACIÓN ESTADÍSTICA CON EL USO DE REGISTROS ADMINISTRATIVOS</t>
  </si>
  <si>
    <t>31210000.0000.387071</t>
  </si>
  <si>
    <t>INNOVACIÓN DE LA PRODUCCIÓN DE ESTADÍSTICAS ECONÓMICAS- INNOVA_EC</t>
  </si>
  <si>
    <t>31210000.0000.387072</t>
  </si>
  <si>
    <t>CONSOLIDACIÓN E IMPLEMENTACIÓN DE LOS INSTRUMENTOS DE RECTORÍA Y COORDINACIÓN DEL SISTEMA ESTADÍSTICO NACIONAL</t>
  </si>
  <si>
    <t>31210000.0000.387074</t>
  </si>
  <si>
    <t>DOTACION DE UNA PLATAFORMA TECNOLOGICA ROBUSTA PARA EL USO DEL PORTAL WEB INSTITUCIONAL</t>
  </si>
  <si>
    <t>31210000.0000.387966</t>
  </si>
  <si>
    <t>ACTUALIZACIÓN DE PRECIOS PARA EL IPC ESPACIAL DE GALÁPAGOS - ACT-IPCEG</t>
  </si>
  <si>
    <t>31210000.0000.388017</t>
  </si>
  <si>
    <t>ROBUSTECIMIENTO DE LA PRODUCCIÓN ESTADÍSTICA DEL ECUADOR</t>
  </si>
  <si>
    <t>092140000.0000.386164</t>
  </si>
  <si>
    <t>FORTALECIMIENTO DEL MODELO INTEGRAL DE EVALUACIÓN DEL SISTEMA NACIONAL DE EDUCACIÓN</t>
  </si>
  <si>
    <t>092140000.0000.387142</t>
  </si>
  <si>
    <t>IMPLEMENTACIÓN DEL MODELO INTEGRAL FORTALECIDO DE EVALUACIÓN DEL SISTEMA NACIONAL DE EDUCACIÓN</t>
  </si>
  <si>
    <t>092140000.0000.388046</t>
  </si>
  <si>
    <t>DESARROLLO Y APLICACIÓN DEL MODELO DE EVALUACIÓN AL SISTEMA NACIONAL DE EDUCACIÓN</t>
  </si>
  <si>
    <t>122670000.0000.382422</t>
  </si>
  <si>
    <t>FORTALECIMIENTO Y CONSTRUCCIÓN DEL NUEVO INSPI</t>
  </si>
  <si>
    <t>122670000.0000.383621</t>
  </si>
  <si>
    <t>CONSTRUCCIÓN DEL NUEVO INSTITUTO NACIONAL DE INVESTIGACIÓN EN SALUD PÚBLICA ¿ INSPI DR. LEOPOLDO IZQUIETA PÉREZ</t>
  </si>
  <si>
    <t>122670000.0000.383741</t>
  </si>
  <si>
    <t>DIVERSIDAD GENÉTICA DE VIRUS DE PAPILOMA HUMANO DE ALTO RIESGO EN LESIONES CERVICOUTERINAS PRECANCEROSAS Y CANCEROSAS DE MUJERES PROCEDENTES DE DIFERENTES REGIONES DEL ECUADOR Y SU RELACIÓN CON LAS VACUNAS COMERCIALES</t>
  </si>
  <si>
    <t>122670000.0000.385665</t>
  </si>
  <si>
    <t>"FORTALECIMIENTO INSTITUCIONAL PARA AFRONTAR COVID-19 INSTITUTO NACIONAL DE INVESTIGACIÓN EN SALUD PÚBLICA ¿ INSPI DR. LEOPOLDO IZQUIETA PÉREZ"</t>
  </si>
  <si>
    <t>INSTITUTO NACIONAL DE METEOROLOGIA E HIDROLOGIA - INAMHI</t>
  </si>
  <si>
    <t>144220000.0000.384645</t>
  </si>
  <si>
    <t>GENERACIÓN DE SERVICIOS HIDROMETEOROLÓGICOS DE CALIDAD Y DE APLICACIÓN A SECTORES PRIORITARIOS DE LA SOCIEDAD Y ECONOMÍA I FASE.</t>
  </si>
  <si>
    <t>144220000.0000.385644</t>
  </si>
  <si>
    <t>REHABILITACIÓN DE LA RED BÁSICA DE ESTACIONES METEOROLÓGICAS E HIDROLÓGICAS A NIVEL NACIONAL</t>
  </si>
  <si>
    <t>144220000.0000.387284</t>
  </si>
  <si>
    <t>AUTOMATIZACION DE LA RED NACIONAL DE OBSERVACION HIDROMETEOROLOGICA, PARA LA TOMA DE DECISIONES Y LA TRANSICIÓN ECOLÓGICA DEL ECUADOR</t>
  </si>
  <si>
    <t>91410000.0000.381862</t>
  </si>
  <si>
    <t>RECUPERACIÓN DEL PATRIMONIO CULTURAL INMUEBLE EN LAS PROVINCIAS DE MANABÍ, BOLÍVAR Y ESMERALDAS</t>
  </si>
  <si>
    <t>91410000.0000.382663</t>
  </si>
  <si>
    <t>DISEÑO E IMPLEMENTACION DEL SISTEMA DE GESTIÓN DE AREAS ARQUEOLÓGICAS Y PALEONTOLÓGICAS DEL ECUADOR</t>
  </si>
  <si>
    <t>91410000.0000.383689</t>
  </si>
  <si>
    <t>OPTIMIZAR EL ACCESO A LA INFORMACIÓN DOCUMENTAL DEL INPC PARA LA DIFUSIÓN Y CONOCIMIENTO DEL PATRIMONIO CULTURAL DE LA POBLACIÓN ECUATORIANA</t>
  </si>
  <si>
    <t>91410000.0000.387141</t>
  </si>
  <si>
    <t>GESTIÓN Y USO SOCIAL DE LA RESERVA NACIONAL DE ARQUEOLOGÍA Y PALEONTOLOGÍA DEL INPC</t>
  </si>
  <si>
    <t>ADQUISICIÓN DE UN BUQUE HIDROGRÁFICO ¿ OCEANOGRÁFICO PARA LA AMPLIACIÓN Y CARACTERIZACIÓN DE LA PLATAFORMA CONTINENTAL Y OBTENCIÓN DE DATOS PARA LA CARTOGRAFÍA CONTINENTAL E INSULAR OCEÁNICA DEL ECUADOR ¿ CENTAURUS</t>
  </si>
  <si>
    <t>MARE NOSTRUM - IMPLEMENTACIÓN DEL CENTRO DE ALERTA DE TSUNAMIS Y EL DATA CENTER MARÍTIMO CON CAPACIDADES SISMO ¿ RESISTENTES PARA EL FORTALECIMIENTO DEL SISTEMA DE ALERTA TEMPRANA DE TSUNAMIS DEL ECUADOR</t>
  </si>
  <si>
    <t>060700000.0000.385724</t>
  </si>
  <si>
    <t>FORTALECIMIENTO DE LAS CAPACIDADES DE MONITOREO Y ALERTA TEMPRANA ANTE RIESGOS DE ORIGEN OCEÁNICO</t>
  </si>
  <si>
    <t>INSTITUTO OCEANOGRÁFICO Y ANTÁRTICO DE LA ARMADA</t>
  </si>
  <si>
    <t>060700000.0000.382612</t>
  </si>
  <si>
    <t>ADQUISICIÓN DE UN BUQUE POLAR HIDROGRÁFICO ¿ OCEANOGRÁFICO, PARA EL DESARROLLO DE LA INVESTIGACION OCEANICA, EN ESPACIOS MARITIMOS ECUATORIANOS Y ANTÁRTICOS</t>
  </si>
  <si>
    <t>60770000.0000.382564</t>
  </si>
  <si>
    <t>FORTALECIMIENTO DE LAS CAPACIDADES TÉCNICAS, LOGÍSTICAS Y DE INVESTIGACIÓN CIENTÍFICA, PARA LA ESTACIÓN CIENTÍFICA "PEDRO VICENTE MALDONADO".</t>
  </si>
  <si>
    <t>66110000.0000.385744</t>
  </si>
  <si>
    <t>FORTALECIMIENTO DE LAS CAPACIDADES DE MONITOREO Y DE ALERTA TEMPRANA ANTE RIESGOS DE ORIGEN OCEÁNICO</t>
  </si>
  <si>
    <t>66110000.0000.386504</t>
  </si>
  <si>
    <t>FORTALECIMIENTO DE LAS CAPACIDADES INSTITUCIONALES PARA CONTRIBUIR CON LA SEGURIDAD A LA NAVEGACIÓN, DESARROLLO, DEFENSA, SOBERANÍA, Y PROYECCIÓN MARÍTIMA NACIONAL</t>
  </si>
  <si>
    <t>66110000.0000.387100</t>
  </si>
  <si>
    <t>DEFINIR LOS SUSTENTOS TÉCNICOS PARA LA AMPLIACIÓN DE LA PLATAFORMA CONTINENTAL Y LA CARACTERIZACIÓN ESTRATÉGICA DEL ESTADO, PARA LA IDENTIFICACIÓN E INVENTARIO DE RECURSOS NO VIVOS FASE II</t>
  </si>
  <si>
    <t>66110000.0000.388136</t>
  </si>
  <si>
    <t>FORTALECIMIENTO DE LAS CAPACIDADES TÉCNICAS, LOGÍSTICAS, AMBIENTALES Y CIENTÍFICAS DE LA ESTACIÓN ¿PEDRO VICENTE MALDONADO¿ UBICADA EN LA ISLA GREENWICH DE LA PENÍNSULA ANTÁRTICA.</t>
  </si>
  <si>
    <t>TERMINOS DE REFERENCIA PARA EL ¿ESTUDIO Y DISEÑO PARA LA CONSTRUCCIÓN DEL PUENTE CARROZABLE SOBRE EL RÍO INCHILLAQUI UBICADO EN EL SECTOR CHAUPISHUNGO PARROQUIA ARCHIDONA, CANTÓN ARCHIDONA PROVINCIA DE NAPO¿</t>
  </si>
  <si>
    <t>¿ESTUDIO Y DISEÑO DEFINITIVOS DEL PUENTE COLGANTE PEATONAL SOBRE EL RÍO HUIRIRIMA DE LA COMUNIDAD PUERTO QUINCHE, PARROQUIA SANTA MARÍA DE HUIRIRIMA, CANTÓN AGUARICO PROVINCIA DE ORELLANA</t>
  </si>
  <si>
    <t>INSTITUTO PUBLICO DE INVESTIGACION DE ACUICULTURA Y PESCA</t>
  </si>
  <si>
    <t>134730000.0000.383618</t>
  </si>
  <si>
    <t>REDUCCIÓN DEL RIESGO DE RESTRICCIONES A LAS EXPORTACIONES DE PRODUCTOS PESQUEROS ECUATORIANOS A ESTADOS UNIDOS A PARTIR DEL AÑO 2023 POR LA ENTRADA EN VIGOR DE LA LEY DE PROTECCIÓN DE MAMÍFEROS MARINOS.</t>
  </si>
  <si>
    <t>201110000.0000.384821</t>
  </si>
  <si>
    <t>PROYECTO DE FINANCIAMIENTO DE DESVINCULACIONES DE TAME EP</t>
  </si>
  <si>
    <t>PROYECTO ¿PROGRAMA DE EXCELENCIA INSTITUCIONAL¿</t>
  </si>
  <si>
    <t>¿PROGRAMA NACIONAL DE CRÉDITO PARA EL DESARROLLO DE SERVICIOS TURÍSTICOS¿</t>
  </si>
  <si>
    <t>DESARROLLO DEL CIRCUITO TURÍSTICO ¿ALTO NANGARITZA¿ UBICADO EN EL CANTÓN NANGARITZA, PROVINCIA DE ZAMORA CHINCHIPE.</t>
  </si>
  <si>
    <t>165100000.0000.382657</t>
  </si>
  <si>
    <t>INVERSIÓN Y CLIMA DE NEGOCIOS EN EL SECTOR TURÍSTICO</t>
  </si>
  <si>
    <t>165100000.0000.382670</t>
  </si>
  <si>
    <t>IMPLEMENTACIÓN DEL CENTRO DE INVESTIGACIÓN APLICADA AL TURISMO SOSTENIBLE DEL ECUADOR (CIATSE)</t>
  </si>
  <si>
    <t>165100000.0000.382671</t>
  </si>
  <si>
    <t>DESARROLLO DE DESTINOS Y SERVICIOS TURÍSTICOS</t>
  </si>
  <si>
    <t>165100000.0000.382672</t>
  </si>
  <si>
    <t>FOMENTO AL EMPRENDIMIENTO TURÍSTICO Y MEJORAMIENTO DE LAS MIPYMES TURÍSTICAS DE LA TEA (ACTIVIDAD EMPRENDEDORA TEMPRANA)</t>
  </si>
  <si>
    <t>165100000.0000.382673</t>
  </si>
  <si>
    <t>INNOVACIÓN, MERCADEO ESTRATÉGICO Y PROMOCIÓN DE LOS PRODUCTOS TURÍSTICOS DEL ECUADOR</t>
  </si>
  <si>
    <t>165100000.0000.382674</t>
  </si>
  <si>
    <t>DESARROLLO DE ESTRATEGIAS PARA REDUCIR LA OFERTA INFORMAL EN LA ACTIVIDAD TURÍSTICA</t>
  </si>
  <si>
    <t>165100000.0000.383769</t>
  </si>
  <si>
    <t>ECUADOR DESTINO DE RODAJE</t>
  </si>
  <si>
    <t>165100000.0000.384702</t>
  </si>
  <si>
    <t>PROMOCIÓN TURÍSTICA A NIVEL NACIONAL E INTERNACIONAL DEL DESTINO ECUADOR</t>
  </si>
  <si>
    <t>165100000.0000.387216</t>
  </si>
  <si>
    <t>PROMOCIÓN PARA LA REACTIVACIÓN TURÍSTICA DEL ECUADOR</t>
  </si>
  <si>
    <t>165100000.0000.387230</t>
  </si>
  <si>
    <t>CREACIÓN DE UNA NUEVA MARCA PAIS</t>
  </si>
  <si>
    <t>165100000.0000.387946</t>
  </si>
  <si>
    <t>MARCA PAIS PARA ECUADOR</t>
  </si>
  <si>
    <t>165100000.0000.388221</t>
  </si>
  <si>
    <t>FOMENTO A LA INVERSIÓN PRODUCTIVA DE LAS MICRO EMPRESAS TURÍSTICAS</t>
  </si>
  <si>
    <t>¿IMPULSO DE LA ACTIVIDAD TURÍSTICA EN LAS CIUDADES DE FRONTERA SUR DE ECUADOR COMO UNA ESTRATEGIA DINAMIZADORA DE LA ECONOMÍA DE LAS COMUNIDADES Y DEL DESARROLLO SOSTENIBLE¿</t>
  </si>
  <si>
    <t>ESTUDIOS DE PREINVERSIÓN PARA EL DESARROLLO DEL ¿PLAN NACIONAL DE FOMENTO PARA EL DESARROLLO DE LA INDUSTRIA AERONÁUTICA EN ECUADOR</t>
  </si>
  <si>
    <t>MINISTERIO DE ACUACULTURA Y PESCA</t>
  </si>
  <si>
    <t>MINISTERIO DE AGRICULTURA Y GANADERIA</t>
  </si>
  <si>
    <t>AGENDA DE TRANSFORMACIÓN PRODUCTIVA AMAZÓNICA ¿ RECONVERSIÓN AGROPRODUCTIVA SOSTENIBLE EN LA AMAZONÍA ECUATORIANA</t>
  </si>
  <si>
    <t>133600000.0000.381762</t>
  </si>
  <si>
    <t>PROYECTO DINAMIZADOR DE ALIANZAS INCLUSIVAS EN CADENAS DE VALOR DINAMINGA</t>
  </si>
  <si>
    <t>133600000.0000.383525</t>
  </si>
  <si>
    <t>FORTALECIMIENTO DEL DESARROLLO SOCIO ECONOMICO AGROPECUARIO, INNOVACION SOCIAL Y DIVERSIFICACION PRODUCTIVA DE LOS PEQUEÑOS Y MEDIANOS PRODUCTORES CON ENFASIS EN LA AGRICULTURA FAMILIAR CAMPESINA ¿ GRAN MINGA NACIONAL AGROPECUARIA</t>
  </si>
  <si>
    <t>133600000.0000.384707</t>
  </si>
  <si>
    <t>PROYECTO PARA LA RECONSTRUCCIÓN Y REACTIVACIÓN PRODUCTIVA EN ALMACENAMIENTO Y COMERCIALIZACIÓN POSTERIOR AL TERREMOTO DE 2016.</t>
  </si>
  <si>
    <t>133600000.0000.384708</t>
  </si>
  <si>
    <t>POTENCIAR EL ROL DE LA MUJER RURAL EN EL AGRO COMO ELEMENTO PRINCIPAL Y MOTIVADOR PARA LA ERRADICACIÓN DE LA POBREZA EN EL ECUADOR - SÚPER MUJER RURAL</t>
  </si>
  <si>
    <t>133600000.0000.384711</t>
  </si>
  <si>
    <t>MEJORAR LA CAPACIDAD SOCIO-ECONÓMICA Y PRODUCTIVA DE LA MUJER RURAL DE LA AGRICULTURA FAMILIAR CAMPESINA A NIVEL NACIONAL - SÚPER MUJER RURAL</t>
  </si>
  <si>
    <t>133600000.0000.385264</t>
  </si>
  <si>
    <t>GESTIÓN DE LA INFORMACIÓN Y CONOCIMIENTO PARA EL DESARROLLO ECONÓMICO, SOCIAL Y AMBIENTAL DEL SECTOR AGROPECUARIO</t>
  </si>
  <si>
    <t>133600000.0000.385324</t>
  </si>
  <si>
    <t>PROYECTO DE INVERSIÓN DE ASISTENCIA TÉCNICA Y EXTENSIÓN RURAL PIATER</t>
  </si>
  <si>
    <t>133600000.0000.385364</t>
  </si>
  <si>
    <t>PROYECTO DE MECANIZACION AGRICOLA</t>
  </si>
  <si>
    <t>133600000.0000.385565</t>
  </si>
  <si>
    <t>PROYECTO DE RECONVERSIÓN DE CULTIVO DE PALMA AFRICANA</t>
  </si>
  <si>
    <t>133600000.0000.385567</t>
  </si>
  <si>
    <t>PROYECTO DE EMERGENCIA PARA RECONVERSIÓN DEL CULTIVO DE PALMA AFRICANA</t>
  </si>
  <si>
    <t>133600000.0000.385864</t>
  </si>
  <si>
    <t>PROYECTO DE EMRGENCIA REACTIVACION SECTOR LACTEO DEL ECUADOR</t>
  </si>
  <si>
    <t>133600000.0000.385865</t>
  </si>
  <si>
    <t>PROYECTO DE EMERGENCIA PARA REACTIVACIÓN SECTOR LACTEO DEL ECUADOR</t>
  </si>
  <si>
    <t>133600000.0000.385904</t>
  </si>
  <si>
    <t>PROYECTO DE EMERGENCIA PARA SISTEMA DE TRAZABILIDAD</t>
  </si>
  <si>
    <t>133600000.0000.386124</t>
  </si>
  <si>
    <t>PROYECTO ESTRATÉGICO DE ACCESO A MECANIZACIÓN Y TECNIFICACIÓN AGROPECUARIA SOSTENIBLE</t>
  </si>
  <si>
    <t>133600000.0000.387089</t>
  </si>
  <si>
    <t>PROYECTO DESARROLLO SOSTENIBLE Y APROPIADO EN TERRITORIOS RURALES -DESATAR</t>
  </si>
  <si>
    <t>133600000.0000.387090</t>
  </si>
  <si>
    <t>PROYECTO PARA LA EJECUCIÓN DEL SISTEMA DE ASEGURAMIENTO AGROPECUARIO SUBVENCIONADO, CON ÉNFASIS EN PEQUEÑOS Y MEDIANOS PRODUCTORES VULNERABLES A LOS EFECTOS DEL CAMBIO CLIMÁTICO</t>
  </si>
  <si>
    <t>133600000.0000.387097</t>
  </si>
  <si>
    <t>PROYECTO INTEGRAL DE DIVERSIFICACIÓN AGROPRODUCTIVA Y RECONVERSIÓN AGRÍCOLA</t>
  </si>
  <si>
    <t>133600000.0000.387098</t>
  </si>
  <si>
    <t>PROYECTO NACIONAL DE RECONVERSIÓN Y SOSTENIBILIDAD GANADERA</t>
  </si>
  <si>
    <t>133600000.0000.387116</t>
  </si>
  <si>
    <t>DINAMIZACION DEL SECTOR FORESTAL PRODUCTIVO SOSTENIBLE</t>
  </si>
  <si>
    <t>133600000.0000.387120</t>
  </si>
  <si>
    <t>ESTUDIOS PARA ELABORAR EL PROGRAMA DE DESARROLLO DE COMPONENTES BIOTECNOLÓGICOS EN LA AGRICULTURA</t>
  </si>
  <si>
    <t>133600000.0000.387173</t>
  </si>
  <si>
    <t>PROYECTO DE INNOVACIÓN DE ASISTENCIA TÉCNICA Y EXTENSIÓN RURAL - ¿PIATER¿</t>
  </si>
  <si>
    <t>133600000.0000.387182</t>
  </si>
  <si>
    <t>REGULARIZACIÓN DE TIERRAS RURALES Y TERRITORIOS ANCESTRALES</t>
  </si>
  <si>
    <t>133600000.0000.387404</t>
  </si>
  <si>
    <t>PROYECTO DE FOMENTO A LA INVERSIÓN AGROPECUARIA</t>
  </si>
  <si>
    <t>133600000.0000.387987</t>
  </si>
  <si>
    <t>PROYECTO PARA LA REACTIVACIÓN PRODUCTIVA AGRÍCOLA</t>
  </si>
  <si>
    <t>133600000.0000.388029</t>
  </si>
  <si>
    <t>PROYECTO DE SUBVENCIÓN PARCIAL DE FERTILIZANTE NITROGENADO (UREA)</t>
  </si>
  <si>
    <t>133600000.0000.388049</t>
  </si>
  <si>
    <t>PROYECTO NACIONAL DE INCENTIVOS PRODUCTIVOS PARA EL SECTOR AGRICOLA</t>
  </si>
  <si>
    <t>133600000.0000.388126</t>
  </si>
  <si>
    <t>PROYECTO DE RIEGO INTEGRAL TECNIFICADO PARCELARIO - PRITEP</t>
  </si>
  <si>
    <t>133600000.0000.388214</t>
  </si>
  <si>
    <t>PROYECTO DE INTERVENCIÓN Y REPOTENCIACIÓN DE CENTROS DE ACOPIO DE LECHE</t>
  </si>
  <si>
    <t>133600000.0000.388216</t>
  </si>
  <si>
    <t>PROYECTO TRANSFORMANDO LA AGRICULTURA FAMILIAR CAMPESINA</t>
  </si>
  <si>
    <t>133600000.0000.388280</t>
  </si>
  <si>
    <t>FORTALECER LAS CAPACIDADES PRODUCTIVAS SOSTENIBLES Y DE COMERCIALIZACIÓN DE LOS PRODUCTORES DE LA AGRICULTURA FAMILIAR CAMEPSINA</t>
  </si>
  <si>
    <t>133600000.0000.388298</t>
  </si>
  <si>
    <t>PROYECTO FINANCIAMIENTO PRODUCTIVO AGROPECUARIO "MAKIPURANA"</t>
  </si>
  <si>
    <t>133600000.0000.388675</t>
  </si>
  <si>
    <t>"PROYECTO PARA LA MITIGACIÓN, PREVENCIÓN Y SOSTENIBILIDAD DEL SECTOR AVÍCOLA FRENTE A LA AFECTACIÓN DE LA INFLUENZA AVIAR (IAAP)"</t>
  </si>
  <si>
    <t>133600000.0000.388954</t>
  </si>
  <si>
    <t>PROYECTO DE DOTACIÓN DE TECNOLOGÍA A TRAVÉS DE MAQUINARIA AGRÍCOLA PARA PEQUEÑOS Y MEDIANOS PRODUCTORES</t>
  </si>
  <si>
    <t>133600000.0000.388998</t>
  </si>
  <si>
    <t>PROYECTO DE INCREMENTO DE PRODUCTIVIDAD EN MUSÁCEAS</t>
  </si>
  <si>
    <t>ESTUDIO SOBRE EL EFECTO DE LOS FAD¿S EN LA PESQUERIA DEL ATUN</t>
  </si>
  <si>
    <t>¿DOTACIÓN DE EQUIPAMIENTO, INFRAESTRUCTURA BÁSICA Y DESARROLLO COMUNITARIO EN LAS COMUNIDADES DE LOS CANTONES PERTENECIENTES A LA FRONTERA NORTE DE LA PROVINCIA DE SUCUMBÍOS¿</t>
  </si>
  <si>
    <t>FORTALECIMIENTO DE LA MEMORIA Y EL PATRIMONIO DE LA CULTURA TSA¿CHILA 2013-2014</t>
  </si>
  <si>
    <t>PROCESO DE FORMACIÓN DE CONSUMIDORES CULTURALES 2013-2014 (MIKARENO TITIKAMIN¿LA MITANUNLA 2013-2014)</t>
  </si>
  <si>
    <t>91500000.0000.382614</t>
  </si>
  <si>
    <t>PLAN NACIONAL DE PROMOCIÓN DEL LIBRO Y LA LECTURA JOSÉ DE LA CUADRA</t>
  </si>
  <si>
    <t>91500000.0000.382685</t>
  </si>
  <si>
    <t>SISTEMA INTEGRAL DE INFORMACION CULTURAL</t>
  </si>
  <si>
    <t>91500000.0000.382690</t>
  </si>
  <si>
    <t>RECUPERACIÓN DEL PATRIMONIO CULTURAL DEL ECUADOR MEDIANTE EL FORTALECIMIENTO DE LOS GOBIERNOS MUNICIPALES</t>
  </si>
  <si>
    <t>91500000.0000.382774</t>
  </si>
  <si>
    <t>¿EL CAMINO DE LAS ARTES Y LA CULTURA POR UN ECUADOR CREATIVO Y EMPRENDEDOR 2018-2021¿</t>
  </si>
  <si>
    <t>91500000.0000.383663</t>
  </si>
  <si>
    <t>CREACION DEL ARCHIVO HISTORICO DIGITAL DE PROTOCOLOS DE QUITO 1581-1990</t>
  </si>
  <si>
    <t>91500000.0000.383664</t>
  </si>
  <si>
    <t>SALVAGUARDA DEL PATRIMONIO DOCUMENTAL ECUATORIANO CUSTODIADO POR LA BIBLIOTECA NACIONAL EUGENIO ESPEJO</t>
  </si>
  <si>
    <t>91500000.0000.383729</t>
  </si>
  <si>
    <t>IMPLEMENTACIÓN DE LAS EODS Y SUS SERVICIOS COMPLEMETARIOS: ARCHIVOS HISTÓRICOS, BIBLIOTECAS Y MUSEOS DEL MINISTERIO DE CULTURA Y PATRIMONIO A NIVEL NACIONAL</t>
  </si>
  <si>
    <t>91500000.0000.383765</t>
  </si>
  <si>
    <t>CACAO EL FINO AROMA DE NUESTRA IDENTIDAD</t>
  </si>
  <si>
    <t>91500000.0000.385306</t>
  </si>
  <si>
    <t>RECONOCIMIENTO VALORACION PROMOCION Y CIRCULACION DE EXPRESIONES TRADICIONALES Y CULTURALES</t>
  </si>
  <si>
    <t>91500000.0000.387110</t>
  </si>
  <si>
    <t>IMPLEMENTACIÓN DEL SISTEMA INTEGRAL DE INFORMACIÓN CULTURAL SIIC</t>
  </si>
  <si>
    <t>91500000.0000.387122</t>
  </si>
  <si>
    <t>RENOVACIÓN TÉCNICA DE LOS ESPACIOS QUE ALBERGAN LAS RESERVAS DE LA COLECCIÓN NACIONAL DE ARTE Y FONDOS CULTURALES DEL MCYP</t>
  </si>
  <si>
    <t>91500000.0000.388133</t>
  </si>
  <si>
    <t>REHABILITACIÓN DE LA INFRAESTRUCTURA CULTURAL DEL MINISTERIO DE CULTURA Y PATRIMONIO</t>
  </si>
  <si>
    <t>91500000.0000.388616</t>
  </si>
  <si>
    <t>FORTALECIMIENTO DE CAPACIDADES DE PROCESOS ARTÍSTICOS Y CULTURALES SOSTENIBLES EN TERRITORIO - TEATRO DEL BARRIO</t>
  </si>
  <si>
    <t>IV GIRA INTERNACIONAL ¿BICENTENARIO DE LA INDEPENDENCIA MEXICANA Y CENTENARIO DE LA REVOLUCIÓN MEXICANA¿</t>
  </si>
  <si>
    <t>REMODELACIÓN, DIFUSIÓN CULTURAL Y RESTABLECIMIENTO, DEL TEATRO CENTRO CÍVICO ¿ELOY ALFARO¿</t>
  </si>
  <si>
    <t>¿SISTEMA INTEGRADO DE VIGILANCIA Y PROTECCIÓN DEL TERRITORIO¿</t>
  </si>
  <si>
    <t>RECUPERACIÓN DE AERONAVES DE ALA FIJA EN APOYO A LAS OPERACIONES DE GESTIÓN DE RIESGOS (NATURALES Y ANTROPICOS), SEGURIDAD INTEGRAL Y OPERACIONES MILITARES QUE EJECUTA LA BRIGADA DE AVIACIÓN DEL EJÉRCITO NO. 15 ¿PAQUISHA¿.</t>
  </si>
  <si>
    <t>60700000.0000.382282</t>
  </si>
  <si>
    <t>¿ESTUDIOS DEFINITIVOS PARA LA IMPLEMENTACION DE LA ¿BASE AÉREA DEL GRUPO AÉREO DEL EJÉRCITO NO. 44 ¿PASTAZA¿, CENTRO DE OPERACIONES SECTORIALES NO. 2; Y, PUNTO DE DESPLIEGUE DE ESCUADRILLA DE LOS AVIONES SÚPER TUCANO DEL ALA DE COMBATE NO. 23, EN EL AEROPUERTO DE JUMANDY¿</t>
  </si>
  <si>
    <t>60700000.0000.382342</t>
  </si>
  <si>
    <t>PROYECTO DE ADQUISICIÓN DE BATERIAS DE PROPULSIÓN PARA EL B.A.E. SHYRI</t>
  </si>
  <si>
    <t>60700000.0000.382362</t>
  </si>
  <si>
    <t>MODERNIZACIÓN DE LABORATORIOS DE LAS ESCUELAS DE FORMACIÓN DE LA ARMADA</t>
  </si>
  <si>
    <t>60700000.0000.382363</t>
  </si>
  <si>
    <t>OVERHAULT Y RECUPERACION DE BANCOS DE PRUEBA DE BASJAR</t>
  </si>
  <si>
    <t>60700000.0000.382364</t>
  </si>
  <si>
    <t>ADQUISICION DE AERONAVES DE EXPLORACION COSTERA PARA APOYO A LAS OPERACIONES DE CONTROL DE ACTIVIDADES ILICITAS Y ESPECIALIZACION DE OFICIALES DE AVIACION NAVAL</t>
  </si>
  <si>
    <t>60700000.0000.382365</t>
  </si>
  <si>
    <t>RENOVACIÓN DE LA INFRAESTRUCTURA DE SEGURIDAD DE LOS ESPACIOS MARITIMOS</t>
  </si>
  <si>
    <t>60700000.0000.382366</t>
  </si>
  <si>
    <t>PROYECTO DE FORTALECIMIENTO DE LAS CAPACIDADES DEL CUERPO DE INFANTERIA DE MARINA</t>
  </si>
  <si>
    <t>60700000.0000.382382</t>
  </si>
  <si>
    <t>ADQUISICIÓN DE SIMULADOR NAVAL PARA LA ESCUELA DE CALIFICACIÓN Y PERFECCIONAMIENTO DE LA ARMADA</t>
  </si>
  <si>
    <t>60700000.0000.382570</t>
  </si>
  <si>
    <t>¿ADQUISICIÓN DE UN AVIÓN DE TRANSPORTE PESADO DE PASAJEROS Y CARGA PARA LA FUERZA AÉREA ECUATORIANA¿</t>
  </si>
  <si>
    <t>60700000.0000.382572</t>
  </si>
  <si>
    <t>ADQUISICIÓN DE AERONAVES DE ENTRENAMIENTO BÁSICO PARA EL CURSO UNIFICADO DE PILOTOS MILITARES DE LAS FUERZAS ARMADAS EN LA ESCUELA SUPERIOR MILITAR DE AVIACIÓN COSME RENNELLA BARBATTO</t>
  </si>
  <si>
    <t>60700000.0000.382582</t>
  </si>
  <si>
    <t>RECUPERACIÓN DE LA CAPACIDAD DE TRANSPORTE EN HELICÓPTEROS CERTIFICADOS DEL SEÑOR PRESIDENTE DE LA REPUBLICA, VICEPRESIDENTE Y AUTORIDADES DEL ESTADO ECUATORIANO, A TRAVÉS DE LA ADQUISICIÓN DE 2 HELICÓPTEROS BIMOTORES MEDIANOS</t>
  </si>
  <si>
    <t>60700000.0000.382583</t>
  </si>
  <si>
    <t>ADQUISICIÓN DE 06 HELICÓPTEROS BIMOTORES PARA OPERACIONES DE BÚSQUEDA Y SALVAMENTO AERONÁUTICO (SAR), EVACUACIÓN AEROMÉDICA (EVAM) Y APOYO A LA SECRETARIA DE GESTIÓN DE RIESGO, SERVICIO INTEGRADO DE SEGURIDAD ECU-911 Y DIRECCIÓN GENERAL DE AVIACIÓN CIVIL</t>
  </si>
  <si>
    <t>60700000.0000.382591</t>
  </si>
  <si>
    <t>RECUPERACIÓN DE AERONAVES DE ALA FIJA PARA APOYO A LAS OPERACIONES DE GESTIÓN DE RIESGOS (NATURALES Y ANTRÓPICOS), SEGURIDAD INTEGRAL Y OPERACIONES MILITARES QUE EJECUTA LA BRIGADA DE AVIACIÓN DEL EJÉRCITO NO. 15 ¿PAQUISHA¿.</t>
  </si>
  <si>
    <t>60700000.0000.382593</t>
  </si>
  <si>
    <t>RECUPERACIÓN DE LA CAPACIDAD DE LOS MEDIOS DE INTENDENCIA UTILIZADOS EN LAS OPERACIONES DE AYUDA HUMANITARIA, GESTIÓN DE RIESGOS Y SEGURIDAD INTEGRAL</t>
  </si>
  <si>
    <t>60700000.0000.382594</t>
  </si>
  <si>
    <t>FORTALECIMIENTO DE LAS PLATAFORMAS MECANIZADAS Y BLINDADAS MULTIPROPOSITO PARA EL APOYO A LA SECRETARIA DE GESTIN DE RIESGOS Y A LA SEGURIDAD INTEGRAL DEL ESTADO</t>
  </si>
  <si>
    <t>60700000.0000.382596</t>
  </si>
  <si>
    <t>ADQUISICION DE EMBARCACIONES MULTIPROPOSITO PARA OPERACIONES EN SELVA EN APOYO A LA SEGURIDAD INTEGRAL DEL ESTADO</t>
  </si>
  <si>
    <t>60700000.0000.382618</t>
  </si>
  <si>
    <t>RENOVACIÓN DE FUSILES MULTIPROPOSITO Y ADQUISICIÓN DE EQUIPO ESPECIAL A/C EN APOYO A LA SEGURIDAD INTEGRAL DEL ESTADO</t>
  </si>
  <si>
    <t>60700000.0000.383062</t>
  </si>
  <si>
    <t>MEJORAMIENTO DE LAS CAPACIDADES OPERACIONALES DE FUERZAS ARMADAS EN CUMPLIMIENTO AL ESTADO DE EXCEPCIÓN DECLARADO MEDIANTE DECRETO EJECUTIVO Nº 296 DEL 27 DE ENERO DE 2018, EN LOS CANTONES DE SAN LORENZO Y ELOY ALFARO DE LA PROVINCIA DE ESMERALDAS.</t>
  </si>
  <si>
    <t>60700000.0000.383142</t>
  </si>
  <si>
    <t>RECUPERACION DE LA MOVILIDAD DE LAS CORBETAS ESMERALDAS EL ORO Y GALAPAGOS</t>
  </si>
  <si>
    <t>60700000.0000.383629</t>
  </si>
  <si>
    <t>RECUPERACIÓN DE LA CAPACIDAD ESTRATÉGICA MILITAR DE LA FRONTERA NORTE</t>
  </si>
  <si>
    <t>60700000.0000.383735</t>
  </si>
  <si>
    <t>RENOVACIÓN DE LA CAPACIDAD DE PROTECCIÓN DE LOS RECURSOS EN LOS ESPACIOS MARÍTIMOS</t>
  </si>
  <si>
    <t>60700000.0000.383764</t>
  </si>
  <si>
    <t>RECUPERACIÓN DE LA MOVILIDAD Y CAPACIDAD ESTRATÉGICA DE LAS FF.AA. EN LA FRONTERA NORTE</t>
  </si>
  <si>
    <t>60700000.0000.383844</t>
  </si>
  <si>
    <t>FORTALECIMIENTO DE LAS CAPACIDADES DE APOYO LOGISTICO Y AYUDA HUMANITARIA</t>
  </si>
  <si>
    <t>60700000.0000.384731</t>
  </si>
  <si>
    <t>FORTALECIMIENTO DE LAS CAPACIDADES PARA LA SEGURIDAD DE LA FRONTERA TERRESTRE Y DE LAS ÁREAS ESTRATÉGICAS</t>
  </si>
  <si>
    <t>60700000.0000.385464</t>
  </si>
  <si>
    <t>ADQUISICIÓN DE MATERIAL Q-B, NEUMÁTICOS Y BATERÍAS PARA HACER FRENTE A LA CRISIS SANITARIA DEL COVID 19 PARA LA FUERZA TERRESTRE</t>
  </si>
  <si>
    <t>60700000.0000.386824</t>
  </si>
  <si>
    <t>INCREMENTAR LA CAPACIDAD OPERATIVA DEL SISTEMA DE VIGILANCIA, ALARMA Y CONTROL DEL ESPACIO AÉREO NACIONAL.</t>
  </si>
  <si>
    <t>60700000.0000.386844</t>
  </si>
  <si>
    <t>ADQUISICION DE MATERIAL Y EQUIPO PARA EL CONTROL DE DISTURBIOS Y MOTINES</t>
  </si>
  <si>
    <t>60700000.0000.386904</t>
  </si>
  <si>
    <t>RECUPERACIÓN Y FORTALECIMIENTO DE LAS CAPACIDADES OCEÁNICAS DE LA ARMADA</t>
  </si>
  <si>
    <t>60700000.0000.386909</t>
  </si>
  <si>
    <t>FORTALECIMIENTO DE LA INFRAESTRUCTURA DE TRANSPORTE AÉREO DE ALA ROTATORIA DE LA FUERZA TERRESTRE.</t>
  </si>
  <si>
    <t>60700000.0000.386910</t>
  </si>
  <si>
    <t>RECUPERACIÓN DE LAS AERONAVES DE TRANSPORTE MEDIANO DE LA FAE, EMPLEADAS PARA EL DESPLIEGUE Y MOVILIDAD DE LAS FUERZAS ARMADAS Y EN APOYO OTROS ORGANISMOS DEL ESTADO A TRAVÉS DE UN SERVICIO DE SOPORTE LOGÍSTICO Y OPERACIONAL</t>
  </si>
  <si>
    <t>60700000.0000.386911</t>
  </si>
  <si>
    <t>RECUPERACION DE LA CAPACIDAD OPERATIVA Y LOGISTICA DE LA AVIACION SUBSONICA DEL SISTEMA DE DEFENSA AEREA NACIONAL</t>
  </si>
  <si>
    <t>60700000.0000.386912</t>
  </si>
  <si>
    <t>ADQUISICIÓN DE ARMAMENTO CALIBRE MENOR, EQUIPO ESPECIAL Y MUNICIÓN PARA LA FUERZA TERRESTRE.</t>
  </si>
  <si>
    <t>60700000.0000.386913</t>
  </si>
  <si>
    <t>RECUPERACION DE LA CAPACIDAD DE TRANSPORTE AEREO LIVIANO DE LA FUERZA AEREA ECUATORIANA</t>
  </si>
  <si>
    <t>60700000.0000.386915</t>
  </si>
  <si>
    <t>INCREMENTACION DE LA CAPACIDAD DE CIBERDEFENSA EN FFAA</t>
  </si>
  <si>
    <t>60700000.0000.386924</t>
  </si>
  <si>
    <t>CONTROL EFECTIVO DEL TERRITORIO NACIONAL Y AREAS RESERVADAS DE SEGURIDAD DEL ESTADO</t>
  </si>
  <si>
    <t>60700000.0000.386926</t>
  </si>
  <si>
    <t>MEJORAMIENTO Y ADECUACIÓN DE LA INFRAESTRUCTURA DE LOS REPARTOS DE LA FUERZA AÉREA</t>
  </si>
  <si>
    <t>60700000.0000.386944</t>
  </si>
  <si>
    <t>PROVISIÓN Y RENOVACIÓN DEL MATERIAL Y EQUIPO DE INTENDENCIA EN APOYO A LA MISIÓN DE LA FUERZA AÉREA ECUATORIANA</t>
  </si>
  <si>
    <t>60700000.0000.386964</t>
  </si>
  <si>
    <t>PROTECCIÓN Y SEGURIDAD DE LA POBLACIÓN CIVIL EN EL ALMACENAMIENTO Y MANEJO DE MUNICIONES Y EXPLOSIVOS DE LA FUERZA TERRESTRE</t>
  </si>
  <si>
    <t>60700000.0000.386984</t>
  </si>
  <si>
    <t>FORTALECIMIENTO DE LA CAPACIDAD DE EXPLORACIÓN AEROMARÍTIMA PARA CONTROL DE LAS ACTIVIDADES ILÍCITAS, PESCA ILEGAL Y PRESERVACIÓN DE LA VIDA HUMANA EN EL MAR</t>
  </si>
  <si>
    <t>60700000.0000.387102</t>
  </si>
  <si>
    <t>LIBERACIÓN DE TIERRAS POLUCIONADAS POR LAS MINAS TERRESTRES O ARTEFACTOS EXPLOSIVOS EN ESTADO DE RIESGO CONOCIDOS HASTA EL MOMENTO EN LA FRONTERA COMÚN ENTRE ECUADOR Y PERÚ</t>
  </si>
  <si>
    <t>60700000.0000.387103</t>
  </si>
  <si>
    <t>INCREMENTAR LA CAPACIDAD DE CIBERDEFENSA EN FFAA</t>
  </si>
  <si>
    <t>60700000.0000.387112</t>
  </si>
  <si>
    <t>RECUPERACIÓN DE LA CAPACIDAD OPERATIVA DE LA FUERZA TERRESTRE PARA EL CONTROL EFECTIVO DEL TERRITORIO NACIONAL Y ZONAS DE SEGURIDAD DEL ESTADO</t>
  </si>
  <si>
    <t>60700000.0000.387160</t>
  </si>
  <si>
    <t>IMPLEMENTACIÓN DE LA BRIGADA DE CABALLERÍA MECANIZADA NO 3 ¿MANABÍ¿</t>
  </si>
  <si>
    <t>60700000.0000.387193</t>
  </si>
  <si>
    <t>INCREMENTAR LA CAPACIDAD ESTRATÉGICA DE FUERZAS ARMADAS EN LA FRONTERA NORTE</t>
  </si>
  <si>
    <t>60700000.0000.387965</t>
  </si>
  <si>
    <t>ADQUISICION DE MUNICION NO LETAL PARA FUERZAS ARMADAS</t>
  </si>
  <si>
    <t>60700000.0000.387981</t>
  </si>
  <si>
    <t>RECUPERACIÓN DE LA CAPACIDAD OPERATIVA DE LA AVIACIÓN DE LA FUERZA AÉREA ECUATORIANA</t>
  </si>
  <si>
    <t>60700000.0000.387982</t>
  </si>
  <si>
    <t>MEJORAMIENTO DE LA CAPACIDAD OPERATIVA DEL SISTEMA DE VIGILANCIA, ALARMA Y CONTROL DEL ESPACIO AÉREO NACIONAL</t>
  </si>
  <si>
    <t>60700000.0000.387983</t>
  </si>
  <si>
    <t>ESTUDIOS PARA LA CONSTRUCCIÓN DE LA BASE AÉREA CONJUNTA EN EL AEROPUERTO MARISCAL SUCRE DE TABABELA</t>
  </si>
  <si>
    <t>60700000.0000.387995</t>
  </si>
  <si>
    <t>MODERNIZACIÓN DE LOS SISTEMAS DE TELECOMUNICACIONES E INFORMÁTICOS DEL COMANDO CONJUNTO DE LAS FF.AA.</t>
  </si>
  <si>
    <t>60700000.0000.388000</t>
  </si>
  <si>
    <t>PROYECTO DE FORTALECIMIENTO, IMPLEMENTACIÓN Y OPTIMIZACIÓN DEL SUBSISTEMA DE INTELIGENCIA MILITAR</t>
  </si>
  <si>
    <t>60700000.0000.388006</t>
  </si>
  <si>
    <t>RECUPERACIÓN DEL SISTEMA DE COMUNICACIONES NAVALES Y RESPUESTA DE EMERGENCIA EN LOS ESPACIOS MARÍTIMOS JURISDICCIONALES</t>
  </si>
  <si>
    <t>60700000.0000.388007</t>
  </si>
  <si>
    <t>RECUPERACION DE LA CAPACIDAD DE RESPUESTA DE LA ARMADA ANTE AMENAZAS Y RIESGOS DE SEGURIDAD QUE AFECTEN A LA DEFENSA Y SEGURIDAD DEL ESTADO</t>
  </si>
  <si>
    <t>60700000.0000.388454</t>
  </si>
  <si>
    <t>RECUPERAR LA OPERABILIDAD DE LOS HELICOPTEROS MULTIPROPÓSITO MI PERTENECIENTES A LA FUERZA TERRESTRE</t>
  </si>
  <si>
    <t>60700000.0000.388554</t>
  </si>
  <si>
    <t>ESTUDIOS PARA LA CONSTRUCCION DE LA BASE AEREA EN TABABELA</t>
  </si>
  <si>
    <t>60700000.0000.388674</t>
  </si>
  <si>
    <t>REACTIVACIÓN DE LA RESERVA ECOLÓGICA MILITAR ARENILLAS PARA EL CONTROL DEL TRÁFICO ILÍCITO POR EL SECTOR SUROCCIDENTE DEL ECUADOR</t>
  </si>
  <si>
    <t>60700000.0000.388734</t>
  </si>
  <si>
    <t>REPOTENCIACION DEL HOSPITAL BASICO HOSNAE</t>
  </si>
  <si>
    <t>60700000.0000.388952</t>
  </si>
  <si>
    <t>FORTALECIMIENTO DE LA CAPACIDAD DE CONTROL DE LA ARMADA EN RELACIÓN A LAS ACTIVIDADES MARÍTIMAS QUE SE DESARROLLAN EN LAS ZONAS COSTERAS</t>
  </si>
  <si>
    <t>60700000.0000.389018</t>
  </si>
  <si>
    <t>FORTALECIMIENTO DE LA CAPACIDAD OPERATIVA DE LAS AERONAVES DE TRANSPORTE MEDIANO DE LAS FUERZAS ARMADAS PARA EL CONTROL EFECTIVO DEL TERRITORIO NACIONAL Y ZONAS DE SEGURIDAD DEL ESTADO</t>
  </si>
  <si>
    <t>60700000.0000.389314</t>
  </si>
  <si>
    <t>FORTALECIMIENTO DE LA CAPACIDAD DE ALOJAMIENTO PARA LAS UNIDADES MILITARES QUE SE DESPLIEGUEN A LA PROVINCIA DE ESMERALDAS</t>
  </si>
  <si>
    <t>MODERNIZACIÓN DE HELICÓPTEROS FUERZA AÉREA ECUATORIANA</t>
  </si>
  <si>
    <t>142990000.0000.383323</t>
  </si>
  <si>
    <t>CONSTRUCCIÓN DEL MALECÓN DEL MARGEN IZQUIERDO, AGUAS ABAJO DEL RÍO NAPO, EN LA PARROQUIA PUERTO NAPO, CANTÓN TENA</t>
  </si>
  <si>
    <t>GENERACIÓN DE ÁREAS VERDES Y ESPACIOS RECREATIVOS PÚBLICOS PARA LA PROVINCIA DEL GUAYAS ¿ GUAYAS ECOLÓGICO</t>
  </si>
  <si>
    <t>185500000.0000.382654</t>
  </si>
  <si>
    <t>INTERVENCIONES URBANÍSTICAS PARA MEJORAR LA CALIDAD DEL HÁBITAT Y ESPACIO PÚBLICO DENTRO DEL POLÍGONO ESPECIAL DE INTERÉS SOCIAL EN MONTE SINAÍ</t>
  </si>
  <si>
    <t>185500000.0000.382676</t>
  </si>
  <si>
    <t>INTERVENCIONES URBANÍSTICAS Y ARQUITECTÓNICAS PARA MEJORAR LA CALIDAD DEL HÁBITAT Y ESPACIO PÚBLICO</t>
  </si>
  <si>
    <t>185500000.0000.382732</t>
  </si>
  <si>
    <t>VIVIENDA PARA HÉROES Y HEROÍNAS NACIONALES</t>
  </si>
  <si>
    <t>185500000.0000.383023</t>
  </si>
  <si>
    <t>PROYECTO DE RECONSTRUCCIÓN HABITACIONAL DE LOS CANTONES SAN LORENZO Y ELOY ALFARO</t>
  </si>
  <si>
    <t>185500000.0000.383609</t>
  </si>
  <si>
    <t>SISTEMA NACIONAL DE CATASTRO INTEGRADO GEORREFERENCIADO</t>
  </si>
  <si>
    <t>185500000.0000.383624</t>
  </si>
  <si>
    <t>PARQUES INCLUSIVOS INTEGRALES</t>
  </si>
  <si>
    <t>185500000.0000.383627</t>
  </si>
  <si>
    <t>AGENDA URBANA NACIONAL PARA LA IMPLEMENTACIÓN DE LA POLÍTICA DE HÁBITAT</t>
  </si>
  <si>
    <t>185500000.0000.383651</t>
  </si>
  <si>
    <t>PROYECTO DE VIVIENDA CASA PARA TODOS</t>
  </si>
  <si>
    <t>185500000.0000.384629</t>
  </si>
  <si>
    <t>IMPLEMENTACION DEL SISTEMA NACIONAL DE CATASTRO INTEGRADO Y GEORREFERENCIADO</t>
  </si>
  <si>
    <t>185500000.0000.387629</t>
  </si>
  <si>
    <t>PROYECTO DE INVERSIÓN PARA LA CONTRATACIÓN DE LA AUDITORÍA EXTERNA DEL CONTRATO DE PRÉSTAMO CFA-7413</t>
  </si>
  <si>
    <t>185500000.0000.388060</t>
  </si>
  <si>
    <t>CREAMOS VIVIENDA</t>
  </si>
  <si>
    <t>185500000.0000.388614</t>
  </si>
  <si>
    <t>CONTRATACIÓN DE LA AUDITORÍA EXTERNA AL CONTRATO DE PRÉSTAMO CFA-7413</t>
  </si>
  <si>
    <t>MINISTERIO DE ECONOMIA Y FINANZAS</t>
  </si>
  <si>
    <t>PROGRAMA DE INVERSION PARA INFRAESTRUCTURA ECOMOMICA A TRAVES DEL FINANCIAMIENTO PRESUPUESTARIO Y EL MANEJO DE LAS FINANZAS PUBLICAS PERIODO 2016 - 2017</t>
  </si>
  <si>
    <t>81300000.0000.382402</t>
  </si>
  <si>
    <t>APOYO AL PROGRAMA DE CANJE DE DEUDA ECUADOR - ESPANA PROGRAMA DE RECONSTRUCCION</t>
  </si>
  <si>
    <t>81300000.0000.382615</t>
  </si>
  <si>
    <t>APOYO AL PROGRAMA DE CANJE DE DEUDA ECUADOR - ESPAÑA</t>
  </si>
  <si>
    <t>81300000.0000.382884</t>
  </si>
  <si>
    <t>PROGRAMA DE INVERSIÓN PARA INFRAESTRUCTURA ECONÓMICA, A TRAVÉS DEL FINANCIAMIENTO PRESUPUESTARIO Y EL MANEJO DE LAS FINANZAS PÚBLICAS, PERÍODO 2018</t>
  </si>
  <si>
    <t>81300000.0000.383697</t>
  </si>
  <si>
    <t>PROGRAMA DE MEJORA DE LA CAPACIDAD FISCAL PARA LA INVERSIÓN PÚBLICA (EC-L1230)</t>
  </si>
  <si>
    <t>81300000.0000.384365</t>
  </si>
  <si>
    <t>PROGRAMA DE MODERNIZACIÓN DE LA ADMINISTRACIÓN FINANCIERA ¿ MEF (EC-L1249)</t>
  </si>
  <si>
    <t>81300000.0000.384373</t>
  </si>
  <si>
    <t>DISEÑO Y FORMULACION DE MECANISMOS DE FOCALIZACION DE SUSBSIDIOS E INSTRUMENTOS DE POLITICA PUBLICA DE COMPENSACION</t>
  </si>
  <si>
    <t>81300000.0000.384584</t>
  </si>
  <si>
    <t>PROGRAMA DE APOYO A LA REFORMA DE EMPRESAS PÚBLICAS MEF</t>
  </si>
  <si>
    <t>81300000.0000.385064</t>
  </si>
  <si>
    <t>ESTUDIOS Y CREACIÓN DE CAPACIDADES EN EL MINISTERIO DE ECONOMÍA Y FINANZAS PARA ACTIVIDADES DE RECUPERACIÓN ECONÓMICA POSTERIORES A SHOCKS EXTERNOS QUE AFECTEN A LA ECONOMÍA</t>
  </si>
  <si>
    <t>81300000.0000.386346</t>
  </si>
  <si>
    <t>PROGRAMA DE PRESERVACIÓN DE CAPITAL: PERÍODO 2021</t>
  </si>
  <si>
    <t>81300000.0000.387204</t>
  </si>
  <si>
    <t>PROGRAMA DE PRESERVACIÓN DE CAPITAL PERÍODO 2022</t>
  </si>
  <si>
    <t>81300000.0000.388174</t>
  </si>
  <si>
    <t>PROGRAMA DE PRESERVACION DE CAPITAL PERIODO 2023</t>
  </si>
  <si>
    <t>81300000.0000.388355</t>
  </si>
  <si>
    <t>ACTUALIZACIÓN TECNOLÓGICA PARA EL FORTALECIMIENTO DE LAS FINANZAS PÚBLICAS</t>
  </si>
  <si>
    <t>¿PRESERVACIÓN DE CAPITAL VÍA AMORTIZACIÓN DE LA DEUDA PÚBLICA, REINGENIERÍA DE DEUDA Y SOSTENIBILIDAD SOCIAL A EJECUTARSE EN EL PERIODO 2006-2010¿ SEGUNDA ACTUALIZACIÓN, SERVICIO Y FINANCIAMIENTO 2007</t>
  </si>
  <si>
    <t>REFORMA PRESUPUESTARIA PARA: ¿FONDO DE ESTUDIOS Y DE CONSULTORÍA BELGA ECUATORIANO¿, ¿APOYO A LA REFORMA DEMOCRÁTICA Y SISTEMA NACIONAL DE PLANIFICACIÓN EN EL ECUADOR¿ Y ¿FORTALECIMIENTO DE LA CAPACIDAD DE GESTIÓN¿</t>
  </si>
  <si>
    <t>CAMPAÑA DE INSCRIPCIÓN DE NACIMIENTO Y CEDULACIÓN POR PRIMERA VEZ, DENTRO DEL PROGRAMA ¿AL ECUADOR PONLE TU NOMBRE¿, EN LA FRONTERA NORTE DEL PAÍS (MODIFICACIÒN PRESUPUESTARIA)</t>
  </si>
  <si>
    <t>91400000.0000.383102</t>
  </si>
  <si>
    <t>FORTALECIMIENTO DEL ABORDAJE INTEGRAL DE SITUACIONES DE VIOLENCIA DETECTADAS O COMETIDAS EN EL SISTEMA NACIONAL DE EDUCACIÓN</t>
  </si>
  <si>
    <t>91400000.0000.383753</t>
  </si>
  <si>
    <t>EDUCACIÓN INICIAL Y BÁSICA INTEGRAL CON CALIDAD</t>
  </si>
  <si>
    <t>91400000.0000.384244</t>
  </si>
  <si>
    <t>FORTALECIMIENTO DE LA EDUCACIÓN ESPECIALIZADA</t>
  </si>
  <si>
    <t>91400000.0000.384714</t>
  </si>
  <si>
    <t>IMPLEMENTACIÓN DE LA ESTRATEGIA DE FORTALECIMIENTO DE EDUCACIÓN TÉCNICA</t>
  </si>
  <si>
    <t>91400000.0000.384716</t>
  </si>
  <si>
    <t>PREVENCIÓN DEL EMBARAZO EN NIÑAS Y ADOLESCENTES EN EL SISTEMA EDUCATIVO NACIONAL</t>
  </si>
  <si>
    <t>91400000.0000.384717</t>
  </si>
  <si>
    <t>FORTALECIMIENTO DE LA ETNOEDUCACIÓN AFROECUATORIANA</t>
  </si>
  <si>
    <t>91400000.0000.384984</t>
  </si>
  <si>
    <t>¿RELIQUIDACIÓN DE JUBILACIONES DE DOCENTES POR APLICACIÓN DE LA LEY INTERPRETATIVA DE LA DISPOSICIÓN GENERAL NOVENA DE LA LEY ORGÁNICA DE EDUCACIÓN INTERCULTURAL - MINEDUC¿</t>
  </si>
  <si>
    <t>91400000.0000.385584</t>
  </si>
  <si>
    <t>CONECTIVIDAD PLAN EDUCATIVO COVID-19</t>
  </si>
  <si>
    <t>91400000.0000.385804</t>
  </si>
  <si>
    <t>FORTALECIMIENTO DE LA CAPACIDAD OPERATIVA</t>
  </si>
  <si>
    <t>91400000.0000.385985</t>
  </si>
  <si>
    <t>RECONOCIMIENTO DEL ESTÍMULO ECONÓMICO POR JUBILACIÓN A EXSERVIDORES AMPARADOS EN EL A.M. MDT-2019-0144</t>
  </si>
  <si>
    <t>91400000.0000.386204</t>
  </si>
  <si>
    <t>FORTALECIMIENTO AL ACCESO, PERMANENCIA Y TITULACIÓN CON ÉNFASIS EN INCLUSIÓN Y A LO LARGO DE LA VIDA</t>
  </si>
  <si>
    <t>91400000.0000.387004</t>
  </si>
  <si>
    <t>INTERVENCIÓN Y MEJORAMIENTO DE INFRAESTRUCTURA EDUCATIVA</t>
  </si>
  <si>
    <t>91400000.0000.387214</t>
  </si>
  <si>
    <t>INTEGRACION Y FORTALECIMIENTO DE LAS TECNOLOGIAS EN EL SISTEMA NACIONAL DE EDUCACION</t>
  </si>
  <si>
    <t>91400000.0000.387227</t>
  </si>
  <si>
    <t>NUEVO MODELO ARQUITECTÓNICO DE INFRAESTRUCTURA EDUCATIVA</t>
  </si>
  <si>
    <t>91400000.0000.387229</t>
  </si>
  <si>
    <t>PREVENCION DEL EMBARAZO EN NIÑAS Y ADOLESCENTES EN EL AMBITO EDUCATIVO</t>
  </si>
  <si>
    <t>91400000.0000.388010</t>
  </si>
  <si>
    <t>FORMAR PARA TRANSFORMAR</t>
  </si>
  <si>
    <t>91400000.0000.388011</t>
  </si>
  <si>
    <t>REESTRUCTURACIÓN INTEGRAL DE INFRAESTRUCTURA EDUCATIVA</t>
  </si>
  <si>
    <t>91400000.0000.388012</t>
  </si>
  <si>
    <t>ATENCIÓN EDUCATIVA INTEGRAL PARA LA DIVERSIDAD CON ÉNFASIS EN LA INCLUSIÓN</t>
  </si>
  <si>
    <t>91400000.0000.388013</t>
  </si>
  <si>
    <t>REDUCCIÓN DE LA BRECHA DIGITAL EN EL SISTEMA NACIONAL DE EDUCACIÓN</t>
  </si>
  <si>
    <t>91400000.0000.388014</t>
  </si>
  <si>
    <t>REFORMA INTEGRAL AL BACHILLERATO</t>
  </si>
  <si>
    <t>91400000.0000.388015</t>
  </si>
  <si>
    <t>RED DE AMBIENTES DE LECTURA EN INSTITUCIONES EDUCATIVAS RURALES</t>
  </si>
  <si>
    <t>91400000.0000.388016</t>
  </si>
  <si>
    <t>PREVENCION Y ABORDAJE DE RIESGOS PSICOSOCIALES EN EL ENTORNO EDUCATIVO</t>
  </si>
  <si>
    <t>91400000.0000.388025</t>
  </si>
  <si>
    <t>INCLUSIÓN UNIVERSAL PARA EL APRENDIZAJE</t>
  </si>
  <si>
    <t>91400000.0000.388357</t>
  </si>
  <si>
    <t>CULMINACIÓN DE INFRAESTRUCTURA EDUCATIVA ESTANDARIZADA INCONCLUSA</t>
  </si>
  <si>
    <t>91400000.0000.388874</t>
  </si>
  <si>
    <t>CULMINACIÓN Y CONSTRUCCIÓN DE INFRAESTRUCTURA EDUCATIVA - FASE I</t>
  </si>
  <si>
    <t>91400000.0000.389102</t>
  </si>
  <si>
    <t>CUMPLIMIENTO DE SENTENCIAS JUDICIALES PARA PAGO DE COMPENSACIONES JUBILARES</t>
  </si>
  <si>
    <t>91400000.0000.389195</t>
  </si>
  <si>
    <t>INFRAESTRUCTURA EDUCATIVA RECUPERADA</t>
  </si>
  <si>
    <t>91400000.0000.389196</t>
  </si>
  <si>
    <t>ADECUACIONES EMERGENTES EN INSTITUCIONES EDUCATIVAS</t>
  </si>
  <si>
    <t>91400000.0000.389197</t>
  </si>
  <si>
    <t>TRANSFORMACION EDUCATIVA DE EDUCACIÓN INICIAL</t>
  </si>
  <si>
    <t>CONSTRUCCIÓN DE 6 AULAS EN LA UNIDAD EDUCATIVA FISCAL EXPERIMENTAL ¿QUITO SUR¿</t>
  </si>
  <si>
    <t>CONSTRUCCIÓN DE DOS AULAS ADOSADAS Y BATERÍA DE SERVICIOS HIGIÉNICOS, EN LOS PREDIOS DE PROPIEDAD DE LA ESCUELA ¿CIUDAD DE TULCÁN¿</t>
  </si>
  <si>
    <t>01</t>
  </si>
  <si>
    <t>02</t>
  </si>
  <si>
    <t>003</t>
  </si>
  <si>
    <t>0020</t>
  </si>
  <si>
    <t>123</t>
  </si>
  <si>
    <t>01234</t>
  </si>
  <si>
    <t>012345</t>
  </si>
  <si>
    <t>1234567</t>
  </si>
  <si>
    <t>ESTUDIO DE FACTIBILIDAD ¿PROYECTO DE INYECCIÓN DE CORTES PARA LOS CAMPOS DE LA CUENCA ORIENTE¿</t>
  </si>
  <si>
    <t>144190000.0000.383984</t>
  </si>
  <si>
    <t>PROGRAMA DE REPOSICIÓN Y AMPLIACIÓN DE INSTALACIONES DEL SISTEMA NACIONAL DE TRANSMISIÓN</t>
  </si>
  <si>
    <t>144190000.0000.384144</t>
  </si>
  <si>
    <t>DESARROLLO DE LA PROSPECTIVA Y DE LA PLANIFICACIÓN ENERGÉTICA EN ECUADOR</t>
  </si>
  <si>
    <t>144190000.0000.384564</t>
  </si>
  <si>
    <t>PROGRAMA DE MODERNIZACIÓN Y RENOVACION DEL SISTEMA ELÉCTRICO ECUATORIANO</t>
  </si>
  <si>
    <t>144190000.0000.385885</t>
  </si>
  <si>
    <t>PROGRAMA DE GESTIÓN SOSTENIBLE DEL SECTOR ESTRATÉGICO DE ENERGÍA Y RECURSOS NATURALES NO RENOVABLES E INFRAESTRUCTURA ASOCIADA</t>
  </si>
  <si>
    <t>144190000.0000.387088</t>
  </si>
  <si>
    <t>IMPLEMENTACIÓN DEL ESTÁNDAR EITI PARA LA TRANSPARENCIA DE LAS INDUSTRIAS EXTRACTIVAS</t>
  </si>
  <si>
    <t>144190000.0000.387200</t>
  </si>
  <si>
    <t>PROYECTO PARA LA SUSTITUCIÓN DE ACONDICIONADORES DE AIRE DE CONSUMO ENERGÉTICO INEFICIENTE EN LA PROVINCIA DE GALÁPAGOS</t>
  </si>
  <si>
    <t>144190000.0000.388755</t>
  </si>
  <si>
    <t>PROGRAMA DE REFORZAMIENTO DE REDES DE DISTRIBUCIÓN ELÉCTRICA PARA EL SECTOR ACUÍCOLA</t>
  </si>
  <si>
    <t>144190000.0000.388756</t>
  </si>
  <si>
    <t>PROGRAMA DE REFORZAMIENTO DEL SISTEMA NACIONAL DE TRANSMISIÓN PARA EL SECTOR ACUÍCOLA</t>
  </si>
  <si>
    <t>PROYECTO ¿MEJORAMIENTO DE LAS CONDICIONES DE TRABAJO EN LA PEQUEÑA MINERÍA Y MINERÍA ARTESANAL¿</t>
  </si>
  <si>
    <t>PROGRAMA DE TRANSMISIÓN 2012-2022</t>
  </si>
  <si>
    <t>144210000.0000.381622</t>
  </si>
  <si>
    <t>REESTRUCTURACION DEL REGIMEN EMPRESARIAL DEL SECTOR ELECTRICO</t>
  </si>
  <si>
    <t>MINISTERIO DE GOBIERNO</t>
  </si>
  <si>
    <t>¿FORTALECIMIENTO DE LA SEGURIDAD CIUDADANA, MEDIANTE EL INCREMENTO DE LA CAPACIDAD OPERATIVA DE HELICÓPTEROS PARA LA POLICÍA NACIONAL¿</t>
  </si>
  <si>
    <t>50500000.0000.382658</t>
  </si>
  <si>
    <t>IMPLEMENTACIÓN DEL CENTRO INTEGRAL DE CRIANZA, ADIESTRAMIENTO Y SEGUIMIENTO TÉCNICO DE CANES PARA LA POLICÍA NACIONAL - CICAC.</t>
  </si>
  <si>
    <t>50500000.0000.382669</t>
  </si>
  <si>
    <t>ADQUISICION DE VEHICULOS COMO APOYO LOGISTICO AL EJE INVESTIGATIVO E INTELIGENCIA Y UNIDADES ESPECIALES DE LA POLICIA NACIONAL</t>
  </si>
  <si>
    <t>50500000.0000.382717</t>
  </si>
  <si>
    <t>PREVENCIÓN DEL DELITO A TRAVÉS DEL DESARROLLO DE FACTORES DE PROTECCIÓN EN POBLACIÓN EN RIESGO DE COMETER DELITOS.</t>
  </si>
  <si>
    <t>50500000.0000.382723</t>
  </si>
  <si>
    <t>ESTUDIOS DE FACTIBILIDAD DEL PROYECTO CENTRO DE INTEGRACIÓN DE INFORMACIÓN, MANDO Y COORDINACIÓN</t>
  </si>
  <si>
    <t>50500000.0000.383485</t>
  </si>
  <si>
    <t>FORTALECIMIENTO DE LA POLICÍA NACIONAL PARA GARANTIZAR LA SEGURIDAD CIUDADANA EN LAS ZONAS DE FRONTERA Y DE MAYOR ÍNDICE DELICTIVO</t>
  </si>
  <si>
    <t>50500000.0000.383646</t>
  </si>
  <si>
    <t>ADQUISICIÓN DE EQUIPAMIENTO ESPECIALIZADO PARA EL DESARROLLO Y FORTALECIMIENTO DE LA PLATAFORMA DE INFORMACIÓN DE LA POLICÍA NACIONAL</t>
  </si>
  <si>
    <t>50500000.0000.384701</t>
  </si>
  <si>
    <t>RENOVACIÓN DE LOS EQUIPOS ESPECIALIZADOS PARA EL CONTROL MIGRATORIO</t>
  </si>
  <si>
    <t>50500000.0000.385569</t>
  </si>
  <si>
    <t>FORTALECIMIENTO DE LA POLICÍA NACIONAL PARA OPERACIONES DE ORDEN PÚBLICO Y SEGURIDAD CIUDADANA.</t>
  </si>
  <si>
    <t>50500000.0000.387218</t>
  </si>
  <si>
    <t>DOTACIÓN DE EQUIPAMIENTO BÁSICO Y DE PROTECCIÓN PERSONAL PARA LOS SERVIDORES POLICIALES A NIVEL NACIONAL</t>
  </si>
  <si>
    <t>50500000.0000.387219</t>
  </si>
  <si>
    <t>RENOVACIÓN DE LA FLOTA VEHICULAR PARA EFECTIVIZAR LOS SERVICIOS DEL EJE PREVENTIVO, INVESTIGATIVO, INTELIGENCIA, Y UNIDADES ESPECIALES DE LA POLICÍA NACIONAL</t>
  </si>
  <si>
    <t>50500000.0000.387221</t>
  </si>
  <si>
    <t>IMPLEMENTACIÓN DE LA PLATAFORMA TECNOLÓGICA PARA LOS SUBSISTEMAS PREVENTIVO, INVESTIGATIVO E INTELIGENCIA DE LA POLICÍA NACIONAL DEL ECUADOR</t>
  </si>
  <si>
    <t>50500000.0000.387567</t>
  </si>
  <si>
    <t>ADQUISICIÓN DE EQUIPOS ESPECIALIZADOS PARA LOS SUBSISTEMAS PREVENTIVO, INVESTIGATIVO E INTELIGENCIA POLICIAL DEL DISTRITO METROPOLITANO DE GUAYAQUIL.</t>
  </si>
  <si>
    <t>50500000.0000.388026</t>
  </si>
  <si>
    <t>READECUACIÓN Y EQUIPAMIENTO DE LAS GOBERNACIONES A NIVEL NACIONAL</t>
  </si>
  <si>
    <t>50500000.0000.388027</t>
  </si>
  <si>
    <t>ESTUDIOS DEFINITIVOS PARA LA CONSTRUCCIÓN DE NUEVAS INFRAESTRUCTURAS PARA LAS DEPENDENCIAS DESCONCENTRADAS DEL MINISTERIO DE GOBIERNO</t>
  </si>
  <si>
    <t>MEJORAR LAS CAPACIDADES Y POTENCIALIDADES DE LA POLICÍA NACIONAL DEL ECUADOR, MEDIANTE LA IMPLEMENTACIÓN DE LA ¿UNIDAD DE INTELIGENCIA, CONTRAINTELIGENCIA Y COORDINACIÓN TRANSNACIONAL¿ (U.I.C.C.T.) EN LAS CIUDADES DE QUITO, GUAYAQUIL Y CUENCA; CON EL FIN DE MEJORAR LA CALIDAD DE VIDA DE LA POBLACIÓN.</t>
  </si>
  <si>
    <t>30380000.0000.382459</t>
  </si>
  <si>
    <t>PLAN TODA UNA VIDA</t>
  </si>
  <si>
    <t>30380000.0000.385764</t>
  </si>
  <si>
    <t>ATENCIÓN INTEGRAL DE LA MISIÓN LAS MANUELAS</t>
  </si>
  <si>
    <t>CONSTRUCCION, RECONSTRUCCION, REHABILITACION Y EQUIPAMIENTO DE CENTROS DE DESARROLLO INFANTIL</t>
  </si>
  <si>
    <t>102800000.0000.382588</t>
  </si>
  <si>
    <t>RECONSTRUCCIÓN CENTRO INFANTIL DEL BUEN VIVIR (CIBV) SOL DE ORO - JAMA</t>
  </si>
  <si>
    <t>102800000.0000.382684</t>
  </si>
  <si>
    <t>FORTALECIMIENTO DEL PROCESO DE GENERACIÓN DE EMPRENDIMIENTOS A TRAVÉS DEL PROGRAMA CRÉDITO DE DESARROLLO HUMANO (CDH), DIRIGIDO A LA POBLACIÓN EN SITUACIÓN DE POBREZA Y EXTREMA POBREZA, USUARIAS DEL BONO DE DESARROLLO HUMANO (BDH) Y PENSIONES</t>
  </si>
  <si>
    <t>102800000.0000.383733</t>
  </si>
  <si>
    <t>PREVENCION DEL EMBARAZO EN NINAS Y ADOLESCENTES EN EL ECUADOR</t>
  </si>
  <si>
    <t>102800000.0000.383743</t>
  </si>
  <si>
    <t>INCREMENTO DE COBERTURA Y CALIDAD DE LOS SERVICIOS DE LA MISION MIS MEJORES AÑOS</t>
  </si>
  <si>
    <t>102800000.0000.383775</t>
  </si>
  <si>
    <t>FORTALECIMIENTO AMPLIACION E INNOVACION DE LOS SERVICIOS DE DESARROLLO INFANTIL ESTRATEGIA NACIONAL MISION TERNURA</t>
  </si>
  <si>
    <t>102800000.0000.383964</t>
  </si>
  <si>
    <t>FORTALECIMIENTO A LA GESTIÓN E INNOVACIÓN EN EL CUIDADO DE PERSONAS CON DISCAPACIDAD SEVERA</t>
  </si>
  <si>
    <t>102800000.0000.384366</t>
  </si>
  <si>
    <t>ACOMPAÑAMIENTO FAMILIAR A FAMILIAS USUARIAS DEL BONO DE DESARROLLO HUMANO CON COMPONENTE VARIABLE BDH-V EN EXTREMA POBREZA</t>
  </si>
  <si>
    <t>102800000.0000.384446</t>
  </si>
  <si>
    <t>DISEÑO E IMPLEMENTACIÓN DE SERVICIOS DE INCLUSIÓN ECONÓMICA Y SOCIAL DIRIGIDOS A USUARIOS DEL MIES</t>
  </si>
  <si>
    <t>102800000.0000.385467</t>
  </si>
  <si>
    <t>PROYECTO PARA LA APLICACION DEL BONO DE PROTECCION FAMILIAR POR EMERGENCIA POR LA PRESENCIA DEL COVID-19 EN EL ECUADOR</t>
  </si>
  <si>
    <t>102800000.0000.385568</t>
  </si>
  <si>
    <t>IMPLEMENTAR Y FORTALECER SERVICIOS DE ATENCIÓN DE MOVILIDAD HUMANA Y MODALIDADES ALTERNATIVAS PARA LA PROTECCIÓN ATENCIÓN Y RESTITUCIÓN DE DERECHOS VULNERADOS DE NIÑAS, NIÑOS Y ADOLESCENTES</t>
  </si>
  <si>
    <t>102800000.0000.385708</t>
  </si>
  <si>
    <t>PROYECTO PARA EL FINANCIAMIENTO DEL BONO DE DESARROLLO HUMANO Y COMPONENTE VARIABLE</t>
  </si>
  <si>
    <t>102800000.0000.386104</t>
  </si>
  <si>
    <t>COBERTURA DE CONTINGENCIAS POR CONTRACCIÓN ECONÓMICA PARA LOS BENEFICIARIOS DE BONOS Y PENSIONES DEL SISTEMA DE PROTECCIÓN SOCIAL INTEGRAL</t>
  </si>
  <si>
    <t>102800000.0000.386144</t>
  </si>
  <si>
    <t>FORTALECIMIENTO DEL SISTEMA DE PROTECCIÓN SOCIAL INTEGRAL</t>
  </si>
  <si>
    <t>102800000.0000.386305</t>
  </si>
  <si>
    <t>BONO DE PROTECCIÓN FAMILIAR POR EMERGENCIA POR LA PRESENCIA DEL COVID-19 (III FASE)</t>
  </si>
  <si>
    <t>102800000.0000.386584</t>
  </si>
  <si>
    <t>FORTALECIMIENTO DEL PROGRAMA DE TRANSFERENCIAS MONETARIAS NO CONTRIBUTIVAS ADMINISTRADAS POR EL MINISTERIO DE INCLUSIÓN ECONÓMICA Y SOCIAL</t>
  </si>
  <si>
    <t>102800000.0000.386864</t>
  </si>
  <si>
    <t>MEJORAMIENTO DE LAS CONDICIONES DE VIDA DE LAS PERSONAS Y/O NÚCLEOS FAMILIARES EN SITUACIÓN DE EXTREMA POBREZA, POBREZA Y/O VULNERABILIDAD A TRAVÉS DE LAS TRANSFERENCIAS MONETARIAS</t>
  </si>
  <si>
    <t>102800000.0000.387124</t>
  </si>
  <si>
    <t>ESTRATEGIA DE FORTALECIMIENTO DEL TALENTO HUMANO E INNOVACIÓN EN LOS SERVICIOS SOCIALES - EFTHISS</t>
  </si>
  <si>
    <t>102800000.0000.387151</t>
  </si>
  <si>
    <t>FORTALECIMIENTO DE LOS SERVICIOS DE PREVENCIÓN Y PROTECCIÓN ESPECIAL EN EL CICLO DE VIDA A NIVEL NACIONAL</t>
  </si>
  <si>
    <t>102800000.0000.387167</t>
  </si>
  <si>
    <t>INNOVACIÓN, DIVERSIFICACIÓN Y AMPLIACIÓN DE LOS SERVICIOS DE INCLUSIÓN SOCIAL PARA PERSONAS CON DISCAPACIDAD Y SUS REDES DE APOYO EN MARCO DE LA IMPLEMENTACIÓN DEL MODELO SOCIAL DE ATENCIÓN EN EL MINISTERIO DE INCLUSIÓN ECONÓMICO Y SOCIAL</t>
  </si>
  <si>
    <t>102800000.0000.387169</t>
  </si>
  <si>
    <t>SOSTENIBILIDAD DE LOS SERVICIOS GERONTOLÓGICOS Y AMPLIACIÓN DE LA COBERTURA CON UN ENFOQUE EN EL ENVEJECIMIENTO ACTIVO, DIGNO Y SALUDABLE ¿ENVEJECIENDO JUNTOS¿</t>
  </si>
  <si>
    <t>102800000.0000.387203</t>
  </si>
  <si>
    <t>IMPLEMENTACIÓN DE ENTORNOS SEGUROS Y PROTECTORES EN LA ATENCIÓN DEL SERVICIO DE DESARROLLO INFANTIL INTEGRAL A NIÑOS/AS DE 12 A 36 MESES.</t>
  </si>
  <si>
    <t>102800000.0000.387547</t>
  </si>
  <si>
    <t>INCLUSION EN EL SISTEMA FORMAL PRODUCTIVO DE LAS MUJERES EN CONDICIONES DE VULNERABILIDAD POBREZA Y EXTREMA POBREZA</t>
  </si>
  <si>
    <t>102800000.0000.388028</t>
  </si>
  <si>
    <t>FORTALECIMIENTO DEL SISTEMA DE INCLUSIÓN SOCIAL Y ECONÓMICA PARA LA PROTECCIÓN DE LOS DERECHOS DE LOS USUARIOS DEL MIES A TRAVÉS DE CIUDADES INCLUSIVAS.</t>
  </si>
  <si>
    <t>MINISTERIO DE LA MUJER Y DERECHOS HUMANOS</t>
  </si>
  <si>
    <t>50610000.0000.382652</t>
  </si>
  <si>
    <t>PROYECTO PARA LA PREVENCIÓN DE VIOLENCIA DE GÉNERO Y FORTALECIMIENTO DE LOS SERVICIOS DE ATENCIÓN A VÍCTIMAS</t>
  </si>
  <si>
    <t>50610000.0000.387147</t>
  </si>
  <si>
    <t>PROYECTO DE CENTROS VIOLETA</t>
  </si>
  <si>
    <t>50610000.0000.387285</t>
  </si>
  <si>
    <t>PREVENCIÓN DE LAS VIOLENCIAS Y FORTALECIMIENTO DE CAPACIDADES PARA EL ACCESO AL EMPLEO A MUJERES Y GRUPOS EN SITUACIÓN DE VULNERABILIDAD</t>
  </si>
  <si>
    <t>SOLICITA SE INCORPOREN LOS ¿ESPACIOS PRESUPUESTARIOS¿ PARA LOS CONVENIOS N° ATN/SF-10124.EC, PROGRAMA DE APOYO A LA REFORMA DEL SECTOR JUSTICIA, FINANCIADO POR EL BID; Y N° PHRD/TF-54617-EC, PROYECTO SERVICIOS DE JUSTICIA PARA EL DESARROLLO ECONÓMICO Y SOCIAL, FINANCIADO POR EL BIRF- BANCO MUNDIAL, CUYOS SALDOS ASCIENDEN A UN MONTO DE 141.996,70 Y 132.069,84 DÓLARES, RESPECTIVAMENTE.</t>
  </si>
  <si>
    <t>MINISTERIO DE PRODUCCION COMERCIO EXTERIOR INVERSIONES Y PESCA</t>
  </si>
  <si>
    <t>133560000.0000.382544</t>
  </si>
  <si>
    <t>ESTRATEGIA PRODUCTIVA PARA LA ACTIVIDAD PESQUERA</t>
  </si>
  <si>
    <t>133560000.0000.382675</t>
  </si>
  <si>
    <t>DESARROLLO Y FORTALECIMIENTO DEL SECTOR ACUICOLA</t>
  </si>
  <si>
    <t>ESTRATEGIA DE PROMOCIÓN INTERNACIONAL PARA LA PARTICIPACIÓN DE ECUADOR EN EXPO MILÁN ¿ 2015</t>
  </si>
  <si>
    <t>152180000.0000.384004</t>
  </si>
  <si>
    <t>SISTEMA NACIONAL DE ATRACCIÓN Y FACILITACION DE INVERSIONES</t>
  </si>
  <si>
    <t>152180000.0000.385345</t>
  </si>
  <si>
    <t>MEJORA EN LA COMPETITIVIDAD DEL SECTOR ACUÍCOLA Y PESQUERO</t>
  </si>
  <si>
    <t>152180000.0000.385544</t>
  </si>
  <si>
    <t>REACTIVACIÓN Y REPOTENCIACIÓN PRODUCTIVA - FONDO PÚBLICO PARA APOYO A LA REACTIVACIÓN PRODUCTIVA DEL ECUADOR</t>
  </si>
  <si>
    <t>152180000.0000.385564</t>
  </si>
  <si>
    <t>PROYECTO DE FORTALECIMIENTO DEL SECTOR PRODUCTIVO DE ALIMENTOS PROCESADOS-ELABORADOS POR LA INDUSTRIA NACIONAL</t>
  </si>
  <si>
    <t>152180000.0000.387428</t>
  </si>
  <si>
    <t>FOMENTO A LA INVERSIÓN PRODUCTIVA DE LAS MICROEMPRESAS</t>
  </si>
  <si>
    <t>152180000.0000.387697</t>
  </si>
  <si>
    <t>AGENDA DE COMPETITIVIDAD PARA LA TRANSFORMACIÓN PRODUCTIVA, FOMENTO DE LA CALIDAD Y EL EMPRENDIMIENTO EN ECUADOR</t>
  </si>
  <si>
    <t>152180000.0000.387708</t>
  </si>
  <si>
    <t>FOMENTO DE LA PROMOCIÓN COMERCIAL INTERNACIONAL Y EL POSICIONAMIENTO DE LA OFERTA EXPORTABLE ECUATORIANA</t>
  </si>
  <si>
    <t>152180000.0000.388396</t>
  </si>
  <si>
    <t>FORTALECIMIENTO INTEGRAL Y SOSTENIBLE DEL SECTOR ACUÍCOLA Y PESQUERO</t>
  </si>
  <si>
    <t>152180000.0000.388434</t>
  </si>
  <si>
    <t>IMPULSO AL DESARROLLO DEL APARATO PRODUCTIVO ECUATORIANO</t>
  </si>
  <si>
    <t>152180000.0000.388964</t>
  </si>
  <si>
    <t>FORTALECIMIENTO DE LAS CAPACIDADES DE LAS UNIDADES PRODUCTIVAS RURALES EN EL TERRITORIO FOCALIZADO - EMPRENDER</t>
  </si>
  <si>
    <t>PROYECTO DE DESARROLLO DE CADENAS PRODUCTIVAS ¿ ENCADENA ECUADOR</t>
  </si>
  <si>
    <t>154700000.0000.381802</t>
  </si>
  <si>
    <t>RECUPERACIÓN PRODUCTIVA DE LOS ARTESANOS, MICRO, PEQUEÑAS Y MEDIANAS EMPRESAS (MIPYMES) EN LAS ÁREAS AFECTADAS POR EL TERREMOTO A TRAVÉS DE LA IMPLEMENTACIÓN DE INFRAESTRUCTURA PRODUCTIVA</t>
  </si>
  <si>
    <t>154700000.0000.383813</t>
  </si>
  <si>
    <t>FOMENTO Y REACTIVACIÓN PRODUCTIVA DE LOS CANTONES ZARUMA Y PORTOVELO</t>
  </si>
  <si>
    <t>154700000.0000.383824</t>
  </si>
  <si>
    <t>REACTIVACIÓN PRODUCTIVA DE LAS ZONAS AFECTADAS POR EL TERREMOTO DEL 16A</t>
  </si>
  <si>
    <t>SISTEMA NACIONAL DE COONTRATACIÓN PÚBLICA E INNOVATE ECUADOR (INCLUYE REPROGRAMACIÓN PRESUPUESTARIA)</t>
  </si>
  <si>
    <t>71200000.0000.383760</t>
  </si>
  <si>
    <t>MEJORAMIENTO DEL SERVICIO DE MOVILIDAD HUMANA A NIVEL NACIONAL Y EN EL EXTERIOR, POR MEDIO DE LA INNOVACIÓN TECNOLÓGICA EN EL SISTEMA CORE DEL MREMH (ESIGEX ¿ SISTEMA DE GESTIÓN DEL SERVICIO EXTERIOR)</t>
  </si>
  <si>
    <t>71200000.0000.384653</t>
  </si>
  <si>
    <t>ADQUISICION Y ADECUACION DE INFRAESTRUCTURA INMOBILIARIA PARA EL USO Y FUNCIONAMIENTO DEL CONSULADO GENERAL DEL ECUADOR EN MADRID-ESPANA</t>
  </si>
  <si>
    <t>71200000.0000.384664</t>
  </si>
  <si>
    <t>ADQUISICIÓN Y ADECUACIÓN DE INFRAESTRUCTURA INMOBILIARIA PARA EL USO Y FUNCIONAMIENTO DE LA REPRESENTACIÓN PERMANENTE DEL ECUADOR ANTE LA ORGANIZACIÓN DE NACIONES UNIDAS EN NUEVA YORK ¿ ESTADOS UNIDOS</t>
  </si>
  <si>
    <t>71200000.0000.387163</t>
  </si>
  <si>
    <t>DOTACIÓN DE INFRAESTRUCTURA INMOBILIARIA PROPIA PARA EL USO Y FUNCIONAMIENTO DE LA REPRESENTACIÓN PERMANENTE DEL ECUADOR ANTE LA ORGANIZACIÓN DE NACIONES UNIDAS EN NUEVA YORK ¿ ESTADOS UNIDOS</t>
  </si>
  <si>
    <t>71200000.0000.387174</t>
  </si>
  <si>
    <t>DESARROLLO DE LA NUEVA PLATAFORMA BASE Y REINGENIERÍA DE LOS PRINCIPALES MÓDULOS DE MOVILIDAD HUMANA PARA EL NUEVO SISTEMA INTEGRADO DE GESTIÓN DE CANCILLERÍA ¿ (SIGCAN)</t>
  </si>
  <si>
    <t>71200000.0000.388055</t>
  </si>
  <si>
    <t>IMPLEMENTACIÓN DE LA AGENDA DE COOPERACIÓN INTERNACIONAL</t>
  </si>
  <si>
    <t>71200000.0000.388064</t>
  </si>
  <si>
    <t>DESARROLLO Y REACTIVACIÓN FRONTERIZA A TRAVÉS DEL PLAN BINACIONAL CAPÍTULO ECUADOR.</t>
  </si>
  <si>
    <t>71200000.0000.388067</t>
  </si>
  <si>
    <t>MODERNIZACIÓN DE LOS PRINCIPALES SERVICIOS DE MOVILIDAD HUMANA QUE EL MINISTERIO DE RELACIONES EXTERIORES Y MOVILIDAD HUMANA OTORGA A LOS CIUDADANOS A NIVEL NACIONAL Y EN EL EXTERIOR</t>
  </si>
  <si>
    <t>71200000.0000.388084</t>
  </si>
  <si>
    <t>DISEÑO Y CONSTRUCCIÓN DE LA SEDE DIPLOMÁTICA DE LA EMBAJADA DE ECUADOR EN BRASIL, EN TERRENO PROPIEDAD DEL ESTADO ECUATORIANO UBICADO EN BRASILIA</t>
  </si>
  <si>
    <t>123200000.0000.383310</t>
  </si>
  <si>
    <t>DOTACIÓN DE EQUIPAMIENTO HOSPITALARIO MODERNO EN ESTABLECIMIENTOS DE SEGUNDO Y TERCER NIVEL DE ATENCIÓN EN SALUD</t>
  </si>
  <si>
    <t>123200000.0000.383728</t>
  </si>
  <si>
    <t>PROYECTO DE PREVENCIÓN DEL EMBARAZO EN NIÑAS Y ADOLESCENTES</t>
  </si>
  <si>
    <t>123200000.0000.384104</t>
  </si>
  <si>
    <t>APOYO PARA EL DIAGNÓSTICO TEMPRANO, CALIFICACIÓN Y ENTREGA DE AYUDAS TÉCNICAS PARA PERSONAS CON DISCAPACIDAD EN ECUADOR</t>
  </si>
  <si>
    <t>123200000.0000.385164</t>
  </si>
  <si>
    <t>FORTALECIMIENTO DEL PRIMER Y SEGUNDO NIVEL DE ATENCIÓN EN SALUD PARA LA PROVISIÓN DE SERVICIOS DE SALUD A PERSONAS EN SITUACIÓN DE MOVILIDAD</t>
  </si>
  <si>
    <t>123200000.0000.385165</t>
  </si>
  <si>
    <t>APOYO AL FORTALECIMIENTO DE LOS ESTABLECIMIENTOS DE SALUD DEL MSP POR SITUACIÓN DE MOVILIDAD HUMANA</t>
  </si>
  <si>
    <t>123200000.0000.385484</t>
  </si>
  <si>
    <t>APOYO A LA PROVISIÓN DE LOS SERVICIOS DE SALUD EN EL MARCO DE LA PANDEMIA DE CORONAVIRUS - COVID 19</t>
  </si>
  <si>
    <t>123200000.0000.385585</t>
  </si>
  <si>
    <t>APOYO A LA PROVISIÓN DE SERVICIOS DE SALUD Y PROTECCIÓN SOCIAL EN EL MARCO DE LA PANDEMIA DE CORONAVIRUS - COVID 19</t>
  </si>
  <si>
    <t>123200000.0000.385664</t>
  </si>
  <si>
    <t>PROYECTO DE APOYO A LA PROVISIÓN DE SERVICIOS DE SALUD EN EL MARCO DE LA PANDEMIA POR COVID 19, EN EL HOSPITAL GENERAL ESMERALDAS SUR ¿ DELFINA TORRES DE CONCHA</t>
  </si>
  <si>
    <t>123200000.0000.385844</t>
  </si>
  <si>
    <t>FORTALECER EL SISTEMA DE SALUD A TRAVES DE LA ADQUISICION DE EQUIPAMIENTO BIOMEDICO -MOBILIARIO DISPOSITIVOS MEDICOS-MEDICAMENTOS-DISPOSITIVOS MEDICOS DE USO GENERAL Y REACTIVOS PARA ENFRENTAR EMERGENCIA SANITARIA COVID-19 EN LA PROVINCIA DE GALAPAGOS</t>
  </si>
  <si>
    <t>123200000.0000.386304</t>
  </si>
  <si>
    <t>FORTALECIMIENTO DE LOS SERVICIOS DE ATENCIÓN PREHOSPITALARIA Y TRANSPORTE SECUNDARIO DEL MINISTERIO DE SALUD PÚBLICA</t>
  </si>
  <si>
    <t>123200000.0000.386324</t>
  </si>
  <si>
    <t>FORTALECIMIENTO DEL ACCESO A LOS SERVICIOS DE SALUD A TRAVÉS DE LA GESTIÓN OPERATIVA DEL MINISTERIO DE SALUD PÚBLICA</t>
  </si>
  <si>
    <t>123200000.0000.386474</t>
  </si>
  <si>
    <t>PLAN DE INMUNIZACIONES Y ATENCIÓN INTEGRAL DE SALUD A LA POBLACIÓN ECUATORIANA, PARA ENFRENTAR LA COVID 19</t>
  </si>
  <si>
    <t>123200000.0000.386524</t>
  </si>
  <si>
    <t>MEJORAR LA CALIDAD DE LAS PRESTACIONES DE SALUD MEDIANTE LA DOTACIÓN DE EQUIPAMIENTO EN HOSPITALES DE SEGUNDO Y TERCER NIVEL DE ATENCIÓN</t>
  </si>
  <si>
    <t>123200000.0000.386544</t>
  </si>
  <si>
    <t>PLAN DE INMUNIZACIONES Y ATENCIÓN INTEGRAL DE SALUD A LA POBLACIÓN ECUATORIANA, PARA ENFRENTAR LA PANDEMIA POR COVID 19</t>
  </si>
  <si>
    <t>123200000.0000.386545</t>
  </si>
  <si>
    <t>MEJORAMIENTO DE LA CALIDAD DE LAS PRESTACIONES DE SALUD MEDIANTE LA DOTACIÓN DE EQUIPAMIENTO EN HOSPITALES DE SEGUNDO Y TERCER NIVEL DE ATENCIÓN</t>
  </si>
  <si>
    <t>123200000.0000.386644</t>
  </si>
  <si>
    <t>APOYO AL PLAN DE INMUNIZACIONES CONTRA LA COVID-19</t>
  </si>
  <si>
    <t>123200000.0000.386684</t>
  </si>
  <si>
    <t>FORTALECIMIENTO AL PLAN DE INMUNIZACIONES Y ATENCIÓN INTEGRAL DE SALUD A LA POBLACIÓN ECUATORIANA PARA ENFRENTAR LA COVID 19</t>
  </si>
  <si>
    <t>123200000.0000.386685</t>
  </si>
  <si>
    <t>FORTALECIMIENTO DE LA CALIDAD DE LAS PRESTACIONES DE SALUD MEDIANTE LA DOTACIÓN DE EQUIPAMIENTO EN HOSPITALES DE SEGUNDO Y TERCER NIVEL DE ATENCIÓN</t>
  </si>
  <si>
    <t>123200000.0000.386804</t>
  </si>
  <si>
    <t>FORTALECIMIENTO DE LA CALIDAD DE INFRAESTRUCTURA, EQUIPAMIENTO Y SISTEMAS CONEXOS DE COMUNICACIÓN DEL PRIMER NIVEL DE ATENCIÓN EN SALUD</t>
  </si>
  <si>
    <t>123200000.0000.387087</t>
  </si>
  <si>
    <t>FORTALECIMIENTO DEL CENTRO ESPECIALIZADO EN GENÉTICA MÉDICA CEGEMED</t>
  </si>
  <si>
    <t>123200000.0000.387091</t>
  </si>
  <si>
    <t>FORTALECIMIENTO DE LA ATENCIÓN INTEGRAL, DETECCIÓN, PREVENCIÓN, REHABILITACIÓN Y HABILITACIÓN DE PERSONAS CON DISCAPACIDADES, A NIVEL NACIONAL</t>
  </si>
  <si>
    <t>123200000.0000.387092</t>
  </si>
  <si>
    <t>APOYO A LA TRANSFORMACIÓN DIGITAL Y FORTALECIMIENTO DE LOS SERVICIOS INTEGRALES DE SALUD</t>
  </si>
  <si>
    <t>123200000.0000.387093</t>
  </si>
  <si>
    <t>ECUADOR LIBRE DE DESNUTRICIÓN INFANTIL</t>
  </si>
  <si>
    <t>123200000.0000.387176</t>
  </si>
  <si>
    <t>FORTALECIMIENTO DEL SERVICIO DE TRANSPORTE MEDICALIZADO DEL MINISTERIO DE SALUD PUBLICA</t>
  </si>
  <si>
    <t>123200000.0000.387181</t>
  </si>
  <si>
    <t>REINGENIERÍA DE LA INFRAESTRUCTURA Y EQUIPAMIENTO HOSPITALARIO PARA LOS SERVICIOS DE SALUD DEL SEGUNDO Y TERCER NIVEL DE ATENCIÓN</t>
  </si>
  <si>
    <t>123200000.0000.387186</t>
  </si>
  <si>
    <t>FORTALECIMIENTO DEL SECTOR MATERNO INFANTIL DE LA RED DE SALUD PÚBLICA DE LA COORDINACIÓN ZONAL NO 6</t>
  </si>
  <si>
    <t>123200000.0000.387187</t>
  </si>
  <si>
    <t>FORMACION Y DESARROLLO DEL TALENTO HUMANO EN SALUD</t>
  </si>
  <si>
    <t>123200000.0000.387703</t>
  </si>
  <si>
    <t>DESARROLLO DE LA ESTRATEGIA PARA EL ABORDAJE INTEGRAL DEL FENÓMENO SOCIO ECONÓMICO DE LAS DROGAS Y FORTALECIMIENTO DE LA SALUD MENTAL</t>
  </si>
  <si>
    <t>123200000.0000.388030</t>
  </si>
  <si>
    <t>ELIMINACIÓN DE LA MALARIA EN ECUADOR Y PREVENCIÓN DEL RESTABLECIMIENTO</t>
  </si>
  <si>
    <t>123200000.0000.388051</t>
  </si>
  <si>
    <t>PROYECTO PARA ELABORDAJE INTEGRAL DE LA SALUD SEXUAL Y SALUD REPRODUCTIVA EN ADOLESCENTES</t>
  </si>
  <si>
    <t>123200000.0000.388122</t>
  </si>
  <si>
    <t>REDUCCIÓN DE LAS ENFERMEDADES CRÓNICO-TRASMISIBLES DE MAYOR IMPACTO EN EL ECUADOR: VIH/SIDA, ITS, TUBERCULOSIS Y HEPATITIS VIRAL B Y C</t>
  </si>
  <si>
    <t>123200000.0000.388123</t>
  </si>
  <si>
    <t>FORTALECIMIENTO A LA ATENCIÓN INTEGRAL EN SALUD EN EL PRIMER NIVEL DE ATENCIÓN COMO APOYO A LA ESTRATEGIA ECUADOR CRECE SIN DESNUTRICIÓN</t>
  </si>
  <si>
    <t>123200000.0000.388137</t>
  </si>
  <si>
    <t>FORMACIÓN DEL TALENTO HUMANO EN SALUD</t>
  </si>
  <si>
    <t>123200000.0000.388156</t>
  </si>
  <si>
    <t>FORTALECIMIENTO DE LA SALUD INTERCULTURAL EN EL ECUADOR</t>
  </si>
  <si>
    <t>123200000.0000.388215</t>
  </si>
  <si>
    <t>ADQUISICION Y RENOVACION DE EQUIPAMIENTO PARA LOS HOSPITALES DE LA PROVINCIA DE MANABI</t>
  </si>
  <si>
    <t>123200000.0000.388297</t>
  </si>
  <si>
    <t>FORTALECIMIENTO DE LOS SERVICIOS DE ATENCIÓN PREHOSPITALARIA DEL MINISTERIO DE SALUD PÚBLICA</t>
  </si>
  <si>
    <t>123200000.0000.388299</t>
  </si>
  <si>
    <t>ADQUISICIÓN PARA EL REEMPLAZO DE AMBULANCIAS DE SOPORTE VITAL AVANZADO NECESARIOS PARA EL SERVICIO DE ATENCIÓN PREHOSPITALARIA DEL MINISTERIO DE SALUD PÚBLICA</t>
  </si>
  <si>
    <t>123200000.0000.388982</t>
  </si>
  <si>
    <t>MEJORAMIENTO DEL TRANSPORTE SANITARIO AÉREO (TSA), MEDIANTE LA ADQUISICIÓN DE AERONAVES DE ALA FIJA Y ALA ROTATORIA</t>
  </si>
  <si>
    <t>175400000.0000.381448</t>
  </si>
  <si>
    <t>COBERTURA DEL SERVICIO MOVIL AVANZADO SMA EN LAS PROVINCIAS DE MANABI Y ESMERALDAS</t>
  </si>
  <si>
    <t>175400000.0000.381449</t>
  </si>
  <si>
    <t>SISTEMA NACIONAL DE GEOINFORMACION TELECOMUNICACIONES</t>
  </si>
  <si>
    <t>175400000.0000.381450</t>
  </si>
  <si>
    <t>SISTEMA DE MONITOREO DE INFOCENTROS</t>
  </si>
  <si>
    <t>175400000.0000.381451</t>
  </si>
  <si>
    <t>SOTERRAMIENTO</t>
  </si>
  <si>
    <t>175400000.0000.381642</t>
  </si>
  <si>
    <t>AMPLIACION DE LA RED DE INFOCENTROS RECONSTRUCCION-EMERGENCIA</t>
  </si>
  <si>
    <t>175400000.0000.381643</t>
  </si>
  <si>
    <t>SISTEMA DE MONITOREO DE INFOCENTROS RECONSTRUCCION EMERGENCIA</t>
  </si>
  <si>
    <t>175400000.0000.384655</t>
  </si>
  <si>
    <t>IMPLEMENTACIÓN DEL SOC GUBERNAMENTAL</t>
  </si>
  <si>
    <t>175400000.0000.384656</t>
  </si>
  <si>
    <t>PROVISIÓN DE SERVICIOS ELECTRÓNICOS PARA TRÁMITES EN LÍNEA</t>
  </si>
  <si>
    <t>175400000.0000.384657</t>
  </si>
  <si>
    <t>DOTACIÓN DE UNA TABLET POR NIÑO (OTPCH) TIC EN EDUCACIÓN</t>
  </si>
  <si>
    <t>175400000.0000.384658</t>
  </si>
  <si>
    <t>ANALISIS, DISEÑO E IMPLEMENTACIÓN DE UN HUB FINANCIERO GUBERNAMENTAL PARA EL FOMENTO DEL DESARROLLO DEL COMERCIO ELECTRÓNICO EN EL ECUADOR</t>
  </si>
  <si>
    <t>175400000.0000.385685</t>
  </si>
  <si>
    <t>PLATAFORMA SOCIAL DIGITAL - HUELLA SOCIAL</t>
  </si>
  <si>
    <t>175400000.0000.385935</t>
  </si>
  <si>
    <t>DOTACIÓN DE SERVICIOS DE TELECOMUNICACIONES EN LAS ZONAS PRIORIZADAS</t>
  </si>
  <si>
    <t>175400000.0000.385936</t>
  </si>
  <si>
    <t>SERVICIO TECNOLÓGICO SOCIAL-DIGITAL DENOMINADO ¿HUELLA SOCIAL¿</t>
  </si>
  <si>
    <t>175400000.0000.385937</t>
  </si>
  <si>
    <t>DOTACIÓN DE SERVICIOS DE TELECOMUNICACIONES EN LAS ZONAS PRIORIZADAS DE LAS REGIONES COSTA, SIERRA E INSULAR</t>
  </si>
  <si>
    <t>175400000.0000.385984</t>
  </si>
  <si>
    <t>DOTACIÓN DE SERVICIOS DE TELECOMUNICACIONES EN LAS ZONAS PRIORIZADAS ¿ FAMILIA DIGITAL / CONECTIVIDAD</t>
  </si>
  <si>
    <t>175400000.0000.386065</t>
  </si>
  <si>
    <t>POTENCIALIZACIÓN DE LOS INFOCENTROS Y CONECTIVIDAD EN LA AMAZONÍA</t>
  </si>
  <si>
    <t>175400000.0000.386066</t>
  </si>
  <si>
    <t>DOTACIÓN DE SERVICIOS DE TELECOMUNICACIONES EN LAS ZONAS PRIORIZADAS - FAMILIA DIGITAL</t>
  </si>
  <si>
    <t>175400000.0000.387171</t>
  </si>
  <si>
    <t>PUNTOS DEL ENCUENTRO</t>
  </si>
  <si>
    <t>175400000.0000.387180</t>
  </si>
  <si>
    <t>FORTALECER LA CIBERSEGURIDAD EN EL ECUADOR</t>
  </si>
  <si>
    <t>175400000.0000.387527</t>
  </si>
  <si>
    <t>PUNTOS DEL ENCUENTRO AMAZONIA</t>
  </si>
  <si>
    <t>175400000.0000.388047</t>
  </si>
  <si>
    <t>CREACION DE UN CERT NACIONAL PARA FORTALECER LA CIBERSEGURIDAD EN EL ECUADOR</t>
  </si>
  <si>
    <t>175400000.0000.388774</t>
  </si>
  <si>
    <t>CREACIÓN DE UN CENTRO DE RESPUESTA PARA INCIDENTES DE SEGURIDAD EN TECNOLOGÍAS DE LA INFORMACIÓN</t>
  </si>
  <si>
    <t>142990000.0000.383283</t>
  </si>
  <si>
    <t>PROGRAMA DE INVERSION ECUADOR ESTRATEGICO - FUENTE BEI</t>
  </si>
  <si>
    <t>142990000.0000.383596</t>
  </si>
  <si>
    <t>CONSTRUCCIÓN DEL PARQUE DE AHUANO, EN LA PARROQUIA AHUANO, CANTÓN TENA, PROVINCIA NAPO</t>
  </si>
  <si>
    <t>142990000.0000.384444</t>
  </si>
  <si>
    <t>CONSTRUCCIÓN DE LA RED DE CAPTACIÓN Y DISTRIBUCIÓN PARA EL SISTEMA DE AGUA POTABLE DE VARIAS COMUNIDADES Y BARRIOS QUE CONFORMAN LA CABECERA PARROQUIAL DE PUERTO MISAHUALLÍ, DEL CANTÓN TENA, PROVINCIA DE NAPO</t>
  </si>
  <si>
    <t>CONSTRUCCIÓN DEL PUENTE REVENTADOR L=40M, UBICADO EN LA VÍA BAEZA - LAGO AGRIO</t>
  </si>
  <si>
    <t>ESTUDIOS DE INGENIERÍA DEFINITIVOS DEL PUENTE SOBRE EL RIO PINDO, UBICADO EN LA CARRETERA BALSAS ¿ RÍO PINDO, E50, PROVINCIA DE EL ORO</t>
  </si>
  <si>
    <t>IMPLEMENTACION DE SEÑALIZACIÓN HORIZONTAL Y VERTICAL, VALLAS, SEMAFOROS Y REFORMAS GEOMÉTRICAS PARA 422 INTERSECCIONES SECUNDARIAS DE VIA DEL SISTEMA FEROVIARIO EN EL TRAMO QUITO ¿ DURAN</t>
  </si>
  <si>
    <t>RECONSTRUCCIÓN A NIVEL DE CARPETA ASFALTICA DE LA VIA: VILLONACO ¿ TAQUIL ¿ CHANTACO ¿ CHUQUIRIBAMBA ¿ GUALEL ¿ LA Y DE EL CISNE - AMBOCAS</t>
  </si>
  <si>
    <t>MANTENIMIENTO POR NIVELES DE SERVICIO Y FISCALIZACION DE LA CARRETERA E491, TRAMO: GUARANDA ¿ BALZAPAMBA ¿ EL LIMÓN DE 77.307 KM DE LONGITUD, UBICADO EN LA PROVINCIA DE BOLÍVAR.</t>
  </si>
  <si>
    <t>¿ESTUDIO CAMINO VECINAL TAYUZA - SAN SALVADOR-MUCHINKIM EN EL CANTÓN SANTIAGO DE MÉNDEZ, PROVINCIA DE MORONA SANTIAGO¿</t>
  </si>
  <si>
    <t>¿ESTUDIO CAMINO VECINAL (MOJÓN) PALORA-SANGAY-ARAPICOS EN EL CANTÓN PALORA, PROVINCIA DE MORONA SANTIAGO¿</t>
  </si>
  <si>
    <t>¿RECONSTRUCCIÓN DE LOS PROYECTOS DE EX ¿ CORPECUADOR¿</t>
  </si>
  <si>
    <t>RECTIFICACION Y MEJORAMIENTO DE LA CARRETERA ¿T¿ DE EVENETZER (KM 31+600 DE LA CARRETERA PUENTE PASTAZA ¿MACAS) ¿ MACUMA ¿ CANGAIME TAISHA - (TRAMO I: ¿T¿ DE EVENETZER-MACUMA DE 40,516 KM)</t>
  </si>
  <si>
    <t>REHABILITACIÓN Y MEJORAMIENTO DEL TRAMO DE CARRETERA GENERAL VERNAZA ¿ PUENTE CLARISA DE 9,50 KM DE LONGITUD Y NUEVO ACCESO A GENERAL VERNAZA DE 2,14 KM DE LONGITUD</t>
  </si>
  <si>
    <t>REHABILITACIÓN DEL CAMINO VECINAL, TRAMO KM 6 VÍA CHAGUE¿BUCAY ¿ MATILDE ESTHER DE APROXIMADAMENTE 4.9 KM, UBICADO EN LA PROVINCIA DEL GUAYAS</t>
  </si>
  <si>
    <t>ESTUDIO GEOTECNICO DE LOS SITIOS GEOLOGICOS INESTABLES EN LA VIA GUANUJO - ECHEANDIA¿</t>
  </si>
  <si>
    <t>CONSTRUCCIÓN DEL PASO PEATONAL SAN ANTONIO, EN LA VÍA PLAYAS ¿ PROGRESO, UBICADO EN LA PROVINCIA DEL GUAYAS</t>
  </si>
  <si>
    <t>ESTUDIO GEOTECNICO DE LOS SITIOS GEOLOGICOS INESTABLES UBICADOS EN LAS EABSCISAS 6+600 AL 6+900, 9+500 AL 10+000, 15+300 AL 15+900, 16+800 AL 17+500,Y DISEÑO DE NUEVO PUENTE EN LA ABS. 18+630, EN LA VÍA CUATRO ESQUINAS ¿ SALINAS</t>
  </si>
  <si>
    <t>REHABILITACIÓN DEL CAMINO VECINAL, TRAMO SOLEDAD ¿ RIO CHICO N1 ¿ SAN GREGORIO DE APROXIMADAMENTE 8 KM, UBICADO EN LA PROVINCIA DEL GUAYAS</t>
  </si>
  <si>
    <t>REHABILITACIÓN DEL CAMINO VECINAL, TRAMO BARRAGANETAL ¿ LA PAQUITA DE 3.34 KM DE LONGITUD, UBICADO EN LA PROVINCIA DEL GUAYAS</t>
  </si>
  <si>
    <t>REHABILITACIÓN DEL CAMINO VECINAL, TRAMO SAN PEDRO ¿ PLAYA SECA DE 6.3 KM DE LONGITUD, UBICADO EN LA PROVINCIA DEL GUAYAS</t>
  </si>
  <si>
    <t>REHABILITACIÓN DEL CAMINO VECINAL, TRAMO MILAGRO ¿ EL CHOBO DE 4.8 KM DE LONGITUD, UBICADO EN LA PROVINCIA DEL GUAYAS</t>
  </si>
  <si>
    <t>REHABILITACIÓN DEL CAMINO COLIMES ¿ LOMAS DE COLIMES ¿ SAN JACINTO DE COLIMES ¿ BOQUERON 14,50 KM; UBICADO EN LA PROVINCIA DEL GUAYAS</t>
  </si>
  <si>
    <t>REHABILITACIÓN DEL CAMINO VECINAL, TRAMO LA CLEMENCIA ¿ SAN CAYETANO DE 10.7 KM DE LONGITUD INCLUIDO EL PUENTE EL CONGO, UBICADO EN LA PROVINCIA DEL GUAYAS</t>
  </si>
  <si>
    <t>REHABILITACIÓN DEL CAMINO VECINAL, SAN CAYETANO ¿ CONGUILLO DE 3.89 KM DE LONGITUD.</t>
  </si>
  <si>
    <t>CONSTRUCCIN DE LA AUTOPISTA JUJAN ¿ MILAGRO-KM. 26- NARANJAL- RIO SIETE DE 185KM DE LONGITUD, UBICADA EN LA PROVINCIA DEL GUAYAS, BAJO LA MODALIDAD DE CONCESIÓN</t>
  </si>
  <si>
    <t>ESTUDIO DE FACTIBILIDAD, IMPACTOS AMBIENTALES E INGENIERIA DEFINITIVOS PARA LA REHABILITACION, MEJORAMIENTO, AMPLIACION Y MANTENIMIENTO RUTINARIO POR DOS AÑOS, DEL PROYECTO NARANJAL ¿ RIO SIETE, UBICADO EN LA PROVINCIA DEL GUAYAS</t>
  </si>
  <si>
    <t>ESTUDIOS DEFINITIVOS DE LOS PUENTES UBICADOS EN LA CARRETERA COCA ¿ DAYUMA - INES ARANGO ¿ TIGUINO-TRAMO DAYUMA INES ARANGO-TIGUINO</t>
  </si>
  <si>
    <t>¿ESTUDIOS DE INGENIERIA DEFINITIVOS PARA LA CONSTRUCCION DE LOS PUENTES VEHICULARES SOBRE LOS RIOS: PUM Y CARCHI, UBICADOS EN LA PROVINCIA DEL CARCHI.¿</t>
  </si>
  <si>
    <t>AMPLIACIÓN DE CUATRO PUENTES GRUPO #1 CARRETERA E-15; TRAMO: SAN LORENZO ¿ ELOY ALFARO - RIO VERDE- ESMERALDAS</t>
  </si>
  <si>
    <t>FISCALIZACION DE LA CONSTRUCCION PIE DE TALUD DE LA PLATAFORMA DE LA VÍA E 15, TRAMO CAMARONES TACUSA Y SEÑALIZACIÓN HORIZONTAL Y VERTICAL E15 TRAMO REDONDEL AEROPUERTO ¿ RÍO VERDE, DE LOS CANTONES ESMERALDAS Y RÍO VERDE DE LA PROVINCIA DE ESMERALDAS</t>
  </si>
  <si>
    <t>CONSTRUCCIÓN DEL PUENTE VEHICULAR SOBRE EL RÍO VICTORIA Y SUS ACCESOS VIALES, UBICADO EN LA CARRETERA SHUSHUFINDI ¿ YAMANUNCA, PROVINCIA DE SUCUMBIOS</t>
  </si>
  <si>
    <t>ESTUDIO DE FACTIBILIDAD, IMPACTOS AMBIENTALES E INGENIERIA DEFINITIVOS PARA LA REHABILITACION, MEJORAMIENTO, AMPLIACION A CUATRO CARRILES Y MANTENIMIENTO RUTINARIO POR DOS AÑOS, DEL PROYECTO NARANJAL ¿ RIO SIETE, UBICADO EN LA PROVINCIA DEL GUAYAS</t>
  </si>
  <si>
    <t>ESTUDIOS DEFINTIVOS DE VALIDACION DE LOS RESULTADOS OBTENIDOS EN EL ESTUDIO DE EVALUACION FUNCIONAL Y ESTRUCTURAL DEL PAVIMENTO DEL TRAMO BIBLIAN ¿ ZHUD DE LA VIA E35 DE LA PROVINCIA DEL CAÑAR, REALIZADO POR ECUATEST EN EL AÑO 2014, MEDIANTE LA EJECUCION DE ENSAYOS IN SITU Y EN LABORATORIO, Y DETERMINACION DE LAS POSIBLES CAUSAS DEL DETERIORO PREMATURO DEL PAVIMENTO</t>
  </si>
  <si>
    <t>175200000.0000.381522</t>
  </si>
  <si>
    <t>CONSTRUCCION DE LA AMPLIACION A 6 CARRILES DE LA AUTOVIA OTAVALO - IBARRA</t>
  </si>
  <si>
    <t>175200000.0000.381702</t>
  </si>
  <si>
    <t>¿DECLARATORIA EMERGENCIA DE LA RED VIAL ESTATAL DE LA PROVINCIA DE NAPO¿</t>
  </si>
  <si>
    <t>175200000.0000.382142</t>
  </si>
  <si>
    <t>ANALISIS DE UTILIZACION DE AEROPUERTOS EN ECUADOR</t>
  </si>
  <si>
    <t>175200000.0000.382143</t>
  </si>
  <si>
    <t>MODELO DE REMUNERACIONES DE RUTAS SIN COMPETENCIAS</t>
  </si>
  <si>
    <t>175200000.0000.382456</t>
  </si>
  <si>
    <t>ESTUDIOS DE INGENIERÍA DEFINITIVOS DEL MURO DE PROTECCIÓN EN LA RIBERA DERECHA DEL RÍO NAPO Y PROLONGACIÓN DE LA CALLE VELASCO IBARRA (MALECÓN) DE NUEVO ROCAFUERTE</t>
  </si>
  <si>
    <t>175200000.0000.382542</t>
  </si>
  <si>
    <t>PRUEBAS</t>
  </si>
  <si>
    <t>175200000.0000.382568</t>
  </si>
  <si>
    <t>REHABILITACIÓN DE LA VÍA DE ACCESO AL HOSPITAL DE MONTE SINAÍ.</t>
  </si>
  <si>
    <t>175200000.0000.382573</t>
  </si>
  <si>
    <t>RECTIFICACION Y MEJORAMIENTO DE LA CARRETERA PEÑAS BLANCAS - SAN MARCOS DE 30 KM DE LONGITUD</t>
  </si>
  <si>
    <t>175200000.0000.382575</t>
  </si>
  <si>
    <t>SEMANA DE LA SEGURIDAD VIAL 2018- 2020 ¿ DECENIO DE ACCIÓN OMS.</t>
  </si>
  <si>
    <t>175200000.0000.382576</t>
  </si>
  <si>
    <t>EQUIPAMIENTO PARA LA GESTIÓN DEL TRÁNSITO Y SEÑALIZACIÓN VIAL</t>
  </si>
  <si>
    <t>175200000.0000.382577</t>
  </si>
  <si>
    <t>CARACTERIZACIÓN DEL ESTADO ACTUAL DEL SECTOR DE TRANSPORTE A NIVEL NACIONAL</t>
  </si>
  <si>
    <t>175200000.0000.382584</t>
  </si>
  <si>
    <t>GESTIÓN Y OPERACIÓN DE CORREDORES DE LA RED VIAL ESTATAL A TRAVÉS DE DELEGACIÓN</t>
  </si>
  <si>
    <t>175200000.0000.382587</t>
  </si>
  <si>
    <t>AUDITORIA AMBIENTAL PARA AEROPUERTO GENERAL ULPIANO PAEZ DEL CANTON SALINAS</t>
  </si>
  <si>
    <t>175200000.0000.382590</t>
  </si>
  <si>
    <t>CONSTRUCCION DEL MURO DE PROTECCION EN LA RIVERA DERECHA DEL RIO NAPO Y PROLONGACION DE LA CALLE VELASCO IBARRA MALECON NUEVO ROCAFUERTE</t>
  </si>
  <si>
    <t>175200000.0000.382592</t>
  </si>
  <si>
    <t>ESTUDIOS DEFINITIVOS DE 13 PUENTES EN LA VIA COCA-DAYUMA-INES ARANGO-TIGUINO TRAMO DAYUMA - INES ARANGO TIGUINO PROVINCIA DE ORELLANA</t>
  </si>
  <si>
    <t>175200000.0000.382595</t>
  </si>
  <si>
    <t>ESTUDIOS DE INGENIERÍA PARA LA ESTABILIZACION DE VARIOS SITIOS CRÍTICOS EN LA CARRETERA E582 CUENCA ¿ PUERTO INCA, TRAMO CUENCA ¿ MOLLETURO ¿ EL EMPALME (E25), UBICADA EN LA PROVINCIA DEL AZUAY</t>
  </si>
  <si>
    <t>175200000.0000.382606</t>
  </si>
  <si>
    <t>ESTUDIOS DE FACTIBILIDAD, IMPACTOS AMBIENTALES E INGENIERIA DEFINITIVOS PARA LA RECTIFICACIÓN Y MEJORAMIENTO DE LA CARRETERA CHUCHUMBLETZA ¿ ZAMORA, CON UN ALONGITUD APROXIMADA DE 91.75 KM</t>
  </si>
  <si>
    <t>175200000.0000.382610</t>
  </si>
  <si>
    <t>¿ESTUDIOS DE SITIOS INESTABLES, EVALUACIÓN DE PUENTES, EVALUACIÓN DEL PAVIMENTO Y ESTUDIOS COMPLEMENTARIOS DE LA VÍA E50 TRAMO LOJA ¿ ZAMORA DE 57.235 KM DE LONGITUD, UBICADA EN LAS PROVINCIAS DE LOJA Y ZAMORA CHINCHIPE¿</t>
  </si>
  <si>
    <t>175200000.0000.382611</t>
  </si>
  <si>
    <t>ESTUDIOS DE INGENIERÍA DEFINITIVOS DEL PUENTE SOBRE LA QUEBRADA ¿EL DESTROZO¿, UBICADO EN LA CARRETERA LOJA ¿ ZAMORA, E50, PROVINCIA DE ZAMORA CHINCHIPE.</t>
  </si>
  <si>
    <t>175200000.0000.382613</t>
  </si>
  <si>
    <t>REHABILITACION DE LA VIA VENTANAS ECHEANDIA LIMITE PROVINCIAL CON BOLIVAR</t>
  </si>
  <si>
    <t>175200000.0000.382625</t>
  </si>
  <si>
    <t>REHABILITACION DE LA CARRETERA VENTANAS - PIEDRA GRANDE PARTE DEL EJE VIAL E-494 CON UNA LONGITUD DE 17 KMS LIMITE PROVINCIAL ENTRE BOLIVAR Y LOS RIOS</t>
  </si>
  <si>
    <t>175200000.0000.382650</t>
  </si>
  <si>
    <t>PRUEBAS D</t>
  </si>
  <si>
    <t>175200000.0000.382651</t>
  </si>
  <si>
    <t>RECTIFICACIÓN Y MEJORAMIENTO DE LA CARRETERA OTAVALO - SELVA ALEGRE, UBICADA EN LA REGIÓN 1, EN LA PROVINCIA DE IMBABURA, DE UNA LONGITUD DE 70,497 KM</t>
  </si>
  <si>
    <t>175200000.0000.382681</t>
  </si>
  <si>
    <t>ESTUDIOS DE PUNTOS CRITICOS EN LA VÍA ARENILLAS - PTE PUYANGO - ALAMOR</t>
  </si>
  <si>
    <t>175200000.0000.382682</t>
  </si>
  <si>
    <t>ESTUDIOS PLANES VIALES PROVINCIALES</t>
  </si>
  <si>
    <t>175200000.0000.382688</t>
  </si>
  <si>
    <t>ESTUDIOS DEFINITIVOS DE LA VÍA ¿Y¿ CORRALITOS-PASAJE-PASO LATERAL PASAJE-BUENAVISTA-¿Y¿ DEL ENANO, UBICADA EN LA PROVINCIA DE EL ORO</t>
  </si>
  <si>
    <t>175200000.0000.382699</t>
  </si>
  <si>
    <t>ESTUDIOS PARA LA REHABILITACIÓN Y AMPLIACIÓN DE LA CARRETERA LA AVANZADA ¿ SARACAY Y EMPATES CON EL EJE VIAL 1</t>
  </si>
  <si>
    <t>175200000.0000.382716</t>
  </si>
  <si>
    <t>ESTUDIOS DE INGENIERIA PARA LA ESTABILIZACION DE VARIOS SITIOS CRITICOS EN LA CARRETERA E59 CUENCA - GIRON - PASAJE UBICADA EN LA PROVINCIA DEL AZUAY</t>
  </si>
  <si>
    <t>175200000.0000.382719</t>
  </si>
  <si>
    <t>ESTUDIOS DE LOS SITIOS CRITICOS DE LA CARRETERA E35 CUMBE - ONA</t>
  </si>
  <si>
    <t>175200000.0000.382862</t>
  </si>
  <si>
    <t>ESTUDIOS DE FACTIBILIDAD, IMPACTOS AMBIENTALES E INGENIERÍA DEFINITIVOS PARA LA REHABILITACIÓN, MANTENIMIENTO Y SEÑALIZACIÓN DE LA CARRETERA SAN LORENZO - PUENTE SOBRE EL RIO LITA PERTENECIENTE A LA RVE E10 CON UNA LONGITUD DE 75,6 KM, PERTENECIENTE A LA PROVINCIA DE ESMERALDAS.</t>
  </si>
  <si>
    <t>175200000.0000.382863</t>
  </si>
  <si>
    <t>ESTUDIO DE FACTIBILIDAD, IMPACTOS AMBIENTALES E INGENIERÍA DEFINITIVOS PARA LA RECONSTRUCCIÓN Y MEJORAMIENTO DE LA CARRETERA ABDÓN CALDERÓN ¿ QUINGUE, CON UNA LONGITUD DE 34,3 KM, UBICADA EN LA PROVINCIA DE ESMERALDAS</t>
  </si>
  <si>
    <t>175200000.0000.382882</t>
  </si>
  <si>
    <t>RECONSTRUCCIÓN Y AMPLIACIÓN DEL TERMINAL PESQUERO Y CABOTAJE, DE LA CIUDAD DE MANTA, PROVINCIA DE MANABÍ</t>
  </si>
  <si>
    <t>175200000.0000.383002</t>
  </si>
  <si>
    <t>RECUPERACIÓN DE LA CAPACIDAD OPERATIVA DE LA SUPERINTENDENCIA DEL TERMINAL PETROLERO DE BALAO, PARA LA ENTREGA DE LOS SERVICIOS PORTUARIOS A LOS BUQUES PETROLEROS</t>
  </si>
  <si>
    <t>175200000.0000.383024</t>
  </si>
  <si>
    <t>CONSULTORÍA PARA LA REESTRUCTURACIÓN DEL TRANSPORTE AÉREO A TRAVÉS DE LA IMPLEMENTACIÓN DEL PLAN DE FORTALECIMIENTO DE LOS AEROPUERTOS ADMINISTRADOS POR EL ESTADO ECUATORIANO</t>
  </si>
  <si>
    <t>175200000.0000.383082</t>
  </si>
  <si>
    <t>MEJORAMIENTO DE LA CAPACIDAD OPERATIVA DE LA SUPERINTENDENCIA DEL TERMINAL PETROLERO DE LA LIBERTAD</t>
  </si>
  <si>
    <t>175200000.0000.383124</t>
  </si>
  <si>
    <t>CONSTRUCCIÓN DE CUATRO PUENTES: QUEBRADA HONDA, PALANDA, AGUA DULCE Y PALANUMÁ Y CONSTRUCCIÓN DE OBRAS VIALES EN EL TRAMO VILCABAMBA - BELLAVISTA EN LA PROVINCIA DE ZAMORA CHINCHIPE</t>
  </si>
  <si>
    <t>175200000.0000.383162</t>
  </si>
  <si>
    <t>PROGRAMA DE ACTUALIZACIÓN DE ESTUDIOS DE LA INFRAESTRUCTURA VIAL EN LA PROVINCIA DE MANABÍ, MOTIVADO POR EL CAMBIO DE CONDICIONES PRODUCTO DEL TERREMOTO SUSCITADO EL 16 DE ABRIL DE 2016.</t>
  </si>
  <si>
    <t>175200000.0000.383163</t>
  </si>
  <si>
    <t>INCREMENTO DE LA CAPACIDAD OPERATIVA PARA FORTALECER LAS FUNCIONES BASICAS DE LA SUPERINTENDENCIA DEL TERMINAL PETROLERO DE EL SALITRAL</t>
  </si>
  <si>
    <t>175200000.0000.383243</t>
  </si>
  <si>
    <t>AMPLIACION Y REHABILITACION A CUATRO CARRILES DEL ANILLO VIAL DE SANTO DOMINGO</t>
  </si>
  <si>
    <t>175200000.0000.383263</t>
  </si>
  <si>
    <t>PROGRAMA DE ESTUDIOS Y DISEÑOS DE PROYECTOS PARA ATENDER AFECTACIONES OCASIONADAS POR EL TERREMOTO DE 2016 EN LA PROVINCIA DE MANABI.</t>
  </si>
  <si>
    <t>175200000.0000.383504</t>
  </si>
  <si>
    <t>REHABILITACION, RECTIFICACION Y MEJORAMIENTO DE LA VIA E29, TRAMO: QUININDE ¿ LAS GOLONDRINAS DE 33,8 KM DE LONGITUD, UBICADA EN LA PROVINCIA DE ESMERALDAS, INCLUYE LOS PUENTES GUAYLLABAMBA = 177M Y DUANA = 28M.</t>
  </si>
  <si>
    <t>175200000.0000.383547</t>
  </si>
  <si>
    <t>ACTUALIZACIÓN DE ESTUDIOS DEFINITIVOS DE LA CARRETERA SAN CLEMENTE - SAN JACINTO ¿ DESEMBOCADURA DEL RÍO PORTOVIEJO - LAS GILCES ¿ CRUCITA - JARAMIJÓ - MANTA, TRAMO SAN CLEMENTE ¿ SAN JACINTO - DESEMBOCADURA DEL RÍO PORTOVIEJO -LAS GILCES - CRUCITA, INCLUYE EL PUENTE LA BOCA, CON UNA LONGITUD DE 33 KM., UBICADO EN LOS CANTONES SUCRE Y PORTOVIEJO, PROVINCIA DE MANABÍ.</t>
  </si>
  <si>
    <t>175200000.0000.383548</t>
  </si>
  <si>
    <t>ESTUDIOS DEFINITIVOS DE INGENIERÍA PARA LA CONSTRUCCIÓN DE LA SOLUCIÓN VIAL EN LA INTERSECCIÓN DE LA E-15 (ACCESO A MANTA Y EL TRAMO UNO DE LA CIRCUNVALACIÓN DE MANTA) SECTOR TERRAZA DEL CONDE Y ACTUALIZACIÓN DE LOS ESTUDIOS DEFINITIVOS PARA LA CONSTRUCCIÓN DEL PASO ELEVADO DE JIPIJPAPA, UBICADO EN EL CORREDORE VIAL E-482, (MONTECRISTI-JIPIJAPA-LA CADENA), PROVINCIA DE MANABÍ.</t>
  </si>
  <si>
    <t>175200000.0000.383550</t>
  </si>
  <si>
    <t>ACTUALIZACIÓN DE LOS ESTUDIOS DEFINITIVOS DE INGENIERÍA PARA LA CONSTRUCCIÓN DE LOS PUENTES UBICADOS EN LA E-482, (MONTECRISTI-JIPIJAPA-LA CADENA), PUENTE QUIMIS, SANCÁN, LAS AMÉRICAS Y BANCHAL; Y EN LA E-462 B, (PORTOVIEJO-SANTA ANA-HONORATO VÁSQUEZ) PUENTE LODANA, PROVINCIA DE MANABI.</t>
  </si>
  <si>
    <t>175200000.0000.383551</t>
  </si>
  <si>
    <t>ESTUDIOS DE INGENIERÍA DEFINITIVOS PARA LA REHABILITACIÓN Y RECONSTRUCCIÓN DE LAS CALLES DE LA CIUDAD DE PEDERNALES, CANTÓN PEDERNALES, PROVINCIA DE MANABÍ.</t>
  </si>
  <si>
    <t>175200000.0000.383552</t>
  </si>
  <si>
    <t>CONSTRUCCIÓN DE CALLES EN EL PROYECTO "PARQUE URBANO Y DE NEGOCIOS VILLA NUEVA" UBICADO EN EL CANTÓN PORTOVIEJO.</t>
  </si>
  <si>
    <t>175200000.0000.383557</t>
  </si>
  <si>
    <t>AUDITORIA AMBIENTAL DE CUMPLIMIENTO Y CIERRE A LA CONSTRUCCION DEL PASO LATERAL DE LOJA</t>
  </si>
  <si>
    <t>175200000.0000.383558</t>
  </si>
  <si>
    <t>AUDITORÍA AMBIENTAL DE CUMPLIMIENTO DEL PROYECTO RECONSTRUCCIÓN Y MANTENIMIENTO CONTRATADO DE LA CARRETERA CATAMAYO-GONZANAMA-SOZORANGA-MACARÁ</t>
  </si>
  <si>
    <t>175200000.0000.383559</t>
  </si>
  <si>
    <t>AUDITORIA AMBIENTAL DE CUMPLIMIENTO Y CIERRE AL AEROPUERTO CAMILO PONCE ENRIQUE</t>
  </si>
  <si>
    <t>175200000.0000.383560</t>
  </si>
  <si>
    <t>AUDITORIA AMBIENTAL DE CUMPLIMIENTO Y CIERRE A LA CONSTRUCCION PUENTE INTERNACIONAL MACARA.</t>
  </si>
  <si>
    <t>175200000.0000.383562</t>
  </si>
  <si>
    <t>SOLUCIÓN DE TRES SITIOS CRÍTICOS DENOMINADOS SECTOR LAS PIÑAS (DESDE ABSCISA 24+950 HASTA 25+220), SECTOR LA RESBALOSA (DESDE LA ABSCISA 26+570 HASTA 27+535) Y SECTOR DE INGRESO A SANTA ROSA (DESDE ABSCISA 28+790 HASTA 28+915), Y PROTECCIÓN DE TALUDES SOBRE CORONA DEL MURO DE ESCOLLERA EXISTENTE, MITIGACIÓN DE OBRAS DE DRENAJE, QUE CORRESPONDE A LA RUTA E-15 UBICADOS EN EL CANTÓN MANTA, PROVINCIA DE MANABÍ</t>
  </si>
  <si>
    <t>175200000.0000.383563</t>
  </si>
  <si>
    <t>ESTUDIOS DE PUNTOS CRTICOS Y ZONAS INESTABLES DE LA CARRETERA VILCABAMBA-BELLAVISTA TRAMO 1-CUARTO EJE VIAL</t>
  </si>
  <si>
    <t>175200000.0000.383564</t>
  </si>
  <si>
    <t>AUDITORIA AMBIENTAL DE CUMPLIMIENTO Y CIERRE A LA CONSTRUCCIÓN DE LA CARRETERA QUILANGA - LAS ARADAS - RIO PINDO</t>
  </si>
  <si>
    <t>175200000.0000.383565</t>
  </si>
  <si>
    <t>AUDITORIA AMBIENTAL DE CUMPLIMIENTO Y CIERRE PARA LA RECONSTRUCCION Y MANTENIMIENTO (48 MESES) CARRETERA RIO PINDO-AMALUZA-JIMBURA-EL REFUGIO UBICADA EN LA PROVINCIA DE LOJA.</t>
  </si>
  <si>
    <t>175200000.0000.383566</t>
  </si>
  <si>
    <t>AUDITORÍA AMBIENTAL DE CUMPLIMIENTO DEL PROYECTO PARA LA RECONSTRUCCIÓN DE LA CARRETERA CELICA-CRUZPAMBA-"Y" DEL MUERTO</t>
  </si>
  <si>
    <t>175200000.0000.383567</t>
  </si>
  <si>
    <t>CONSTRUCCION DE LA CARRETERA ABDON CALDERON - QUINGUE</t>
  </si>
  <si>
    <t>175200000.0000.383568</t>
  </si>
  <si>
    <t>ACTUALIZACIÓN DE LOS ESTUDIOS PARA LA CONSTRUCCIÓN DEL ANILLO VIAL DE PEDERNALES DE 14 KMS DE LONGITUD.</t>
  </si>
  <si>
    <t>175200000.0000.383569</t>
  </si>
  <si>
    <t>REABILITACION PERIODICO Y SEÑALIZACIÓN DE LA CARRETERA JIPIJAPA-PUERTO CAYO.</t>
  </si>
  <si>
    <t>175200000.0000.383570</t>
  </si>
  <si>
    <t>REHABILITACION LITA - SAN LORENZO</t>
  </si>
  <si>
    <t>175200000.0000.383571</t>
  </si>
  <si>
    <t>CONSTRUCCIN DEL PUENTE SOBRE LA QUEBRADA EL DESTROZO VIA LOJA - ZAMORA CANTON ZAMORA PROVINCIA DE ZAMORA CHINCHIPE</t>
  </si>
  <si>
    <t>175200000.0000.383572</t>
  </si>
  <si>
    <t>CONSTRUCCION DEL PUENTE SOBRE EL RIO MALACATOS</t>
  </si>
  <si>
    <t>175200000.0000.383573</t>
  </si>
  <si>
    <t>PROTECCIÓN EMERGENTE EN EL PIE DE TALUD DE LA VÍA E 15, TRAMO CAMARONES - TACUSA EN LA PROVINCIA DE ESMERALDAS</t>
  </si>
  <si>
    <t>175200000.0000.383574</t>
  </si>
  <si>
    <t>CONSTRUCCION VIA LAS JUANITAS CANTON QUININDE PROVINCIA DE ESMERALDAS</t>
  </si>
  <si>
    <t>175200000.0000.383575</t>
  </si>
  <si>
    <t>REHABILITACIÓN Y RECONSTRUCCIÓN DE LAS CALLES DE LA CIUDAD DE JAMA</t>
  </si>
  <si>
    <t>175200000.0000.383577</t>
  </si>
  <si>
    <t>ESTUDIOS DE FACTIBILIDAD E INGENIERIA PRE-PRELIMINAR, PRELIMINAR Y DEFINITIVO DEL PASO LATERAL DE SANTA ANA, CANTÓN SANTA ANA DE 9 KM. DE LONGITUD, PROVINCIA DE MANABÍ.</t>
  </si>
  <si>
    <t>175200000.0000.383578</t>
  </si>
  <si>
    <t>ESTUDIOS DEFINITIVOS PARA LA AMPLIACIÓN, RECTIFICACIÓN Y MEJORAMIENTO DE LA CARRETERA QUIROGA- ¿Y¿ VÍA A PICHINCHA, DE 40 KM DE LONGITUD, UBICADO EN LA PROVINCIA DE MANABÍ.</t>
  </si>
  <si>
    <t>175200000.0000.383579</t>
  </si>
  <si>
    <t>TERMINOS DE REFERENCIA PARA LOS ESTUDIOS DEFINITIVOS DE LA VÍA¿Y¿ DEL ENANO - BUENAVISTA - PASAJE ¿ TRAMO 2, UBICADA EN LA PROVINCIA DE EL ORO</t>
  </si>
  <si>
    <t>175200000.0000.383580</t>
  </si>
  <si>
    <t>REHABILITACIÓN Y MEJORAMIENTO DE LA CARRETERA TONCHIGUE - GALERA - BUNCHE TRAMO ABDÓN CALDERÓN - QUINGUE CON UNA LONGITUD DE 34 KM.</t>
  </si>
  <si>
    <t>175200000.0000.383581</t>
  </si>
  <si>
    <t>ESTUDIOS PARA LA ADECUACION DE LAS INSTALACIONES ELECTRICAS, ELECTRONICAS, DE REDES, SEGURIDAD Y CONECTIVIDAD, INSTALACIONES SANITARIAS, AGUA POTABLE, CLIMATIZACIÓN EN EL CENTRO BINACIONAL FRONTERIZO - CEBAF</t>
  </si>
  <si>
    <t>175200000.0000.383582</t>
  </si>
  <si>
    <t>CONSTRUCCION DEL MALECÓN DE CRUCITA, UBICADO EN EL CANTÓN PORTOVIEJO, PROVINCIA DE MANABÍ.</t>
  </si>
  <si>
    <t>175200000.0000.383583</t>
  </si>
  <si>
    <t>CONSTRUCCIÓN DEL PUENTE LODANA EN LA E-462 B, DE LA VIA PORTOVIEJO-SANTA ANA-HONORATO VÁSQUEZ, PROVINCIA DE MANABI.</t>
  </si>
  <si>
    <t>175200000.0000.383584</t>
  </si>
  <si>
    <t>CONSTRUCCIÓN DEL PASO ELEVADO TERRAZAS DEL CONDE , UBICADO EN EL CANTON MANTA PROVINCIA DE MANABI.</t>
  </si>
  <si>
    <t>175200000.0000.383585</t>
  </si>
  <si>
    <t>CONSTRUCCIÓN DEL PASO ELEVADO DE JIPIJPAPA, UBICADO EN EL CORREDORE VIAL E-482, (MONTECRISTI-JIPIJAPA-LA CADENA), PROVINCIA DE MANABÍ.</t>
  </si>
  <si>
    <t>175200000.0000.383586</t>
  </si>
  <si>
    <t>CONSTRUCCION DEL PUENTE LA BOCA Y ACCESOS, UBICADO EN LOS CANTONES SUCRE Y PORTOVIEJO, PROVINCIA DE MANABÍ.</t>
  </si>
  <si>
    <t>175200000.0000.383587</t>
  </si>
  <si>
    <t>REHABILITACIÓN Y RECONSTRUCCIÓN DE LAS CALLES DE LA CIUDAD DE PEDERNALES, CANTÓN PEDERNALES, PROVINCIA DE MANABÍ.</t>
  </si>
  <si>
    <t>175200000.0000.383588</t>
  </si>
  <si>
    <t>ESTUDIO PARA EL PUENTE NUEVO SOBRE EL RÍO PUERTO NAPO EN LA PROVINCIA DE NAPO</t>
  </si>
  <si>
    <t>175200000.0000.383589</t>
  </si>
  <si>
    <t>REMEDIACIÓN A LOS PUNTOS CRITICOS DEL PASO LATERAL DE LOJA</t>
  </si>
  <si>
    <t>175200000.0000.383590</t>
  </si>
  <si>
    <t>ESTUDIOS DE DEFINITIVOS DE LA VÍA Y DE CORRALITOS PASAJE</t>
  </si>
  <si>
    <t>175200000.0000.383591</t>
  </si>
  <si>
    <t>RECTIFICACION Y APERTURA DE LA VIA E29 TRAMO LAS GOLONDRINAS - SAGUANGAL DE 62 KM DE LONGITUD UBICADA EN LA PROVINCIA DE IMBABURA INCLUYE LA CONSTRUCCION DE 10 PUENTES</t>
  </si>
  <si>
    <t>175200000.0000.383592</t>
  </si>
  <si>
    <t>REHABILITACIÓN Y MEJORAMIENTO DE LA CARRETERA VILCABAMBA - YANGANA - PALANDA - BELLAVISTA - ZUMBA - LA BALSA TRAMO BELLAVISTA - ZUMBA - LA BALSA</t>
  </si>
  <si>
    <t>175200000.0000.383594</t>
  </si>
  <si>
    <t>RECTIFICACIÓN Y ASFALTADO EN LA VÍA DE LOS ZORROS (PROVINCIA DE NAPO)</t>
  </si>
  <si>
    <t>175200000.0000.383595</t>
  </si>
  <si>
    <t>AMPLIACIÓN Y ASFALTADO A CUATRO CARRILES DE LA VÍA PAPALLACTA - BAEZA (RVE E20)</t>
  </si>
  <si>
    <t>175200000.0000.383597</t>
  </si>
  <si>
    <t>PLAN DE FORTALECIMIENTO DE LA SUPERINTENDENCIA DEL TERMINAL PETROLERO DE EL SALITRAL</t>
  </si>
  <si>
    <t>175200000.0000.383598</t>
  </si>
  <si>
    <t>CONSTRUCCION DEL PASO LATERAL DE SANTA ANA, CANTÓN SANTA ANA DE 9 KM. DE LONGITUD, PROVINCIA DE MANABÍ.</t>
  </si>
  <si>
    <t>175200000.0000.383599</t>
  </si>
  <si>
    <t>CONSTRUCCION DE LA CARRETERA QUIROGA- ¿Y¿ VÍA A PICHINCHA, DE 40 KM DE LONGITUD, UBICADO EN LA PROVINCIA DE MANABÍ.</t>
  </si>
  <si>
    <t>175200000.0000.383600</t>
  </si>
  <si>
    <t>ESTUDIOS DEFINITIVO DE LA EDIFICACIÓN DONDE FUNCIONARÁ LA SUBSECRETARIA ZONAL 4 Y DIRECCIÓN DISTRITAL DE MANABI, UBICADO EN PORTOVIEJO PROVINCIA DE MANABI.</t>
  </si>
  <si>
    <t>175200000.0000.383601</t>
  </si>
  <si>
    <t>CONSTRUCCIÓN DEL ANILLO VIAL DE PEDERNALES DE 14 KMS DE LONGITUD.</t>
  </si>
  <si>
    <t>175200000.0000.383602</t>
  </si>
  <si>
    <t>PLATAFORMA TECNOLÓGICA PARA LA GESTIÓN MARÍTIMA Y PORTUARIA NACIONAL, QUE OPTIMICEN LAS ESTRUCTURAS DE SUPERVISIÓN Y MINIMICEN CONTROLES ADICIONALES, PARA LA INTEGRACIÓN ESTRATÉGICA DEL SECTOR.</t>
  </si>
  <si>
    <t>175200000.0000.383614</t>
  </si>
  <si>
    <t>ESTUDIOS DE FACTIBILIDAD, IMPACTOS AMBIENTALES E INGENIERÍA DEFINITIVOS PARA LA REHABILITACIÓN DE LA VÍA CAHUAJÍ ¿ BILBAO, UBICADA EN EL CANTÓN PENIPE, PROVINCIA DE CHIMBORAZO</t>
  </si>
  <si>
    <t>175200000.0000.383615</t>
  </si>
  <si>
    <t>ESTUDIOS Y DISEÑOS DEFINITIVOS PARA ESTABILIZACION DE TALUDES DESDE LA ABSCISA 34+200 HASTA LA 38+600 DE LA VIA RIOBAMBA - CAHUAJÍ ¿ COTALÓ, PROVINCIA DE CHIMBORAZO</t>
  </si>
  <si>
    <t>175200000.0000.383616</t>
  </si>
  <si>
    <t>ESTUDIOS Y DISEÑOS DEFINITIVOS PARA ESTABILIZACION DE TALUDES EN LA ABSCISA 47+000, SECTOR DE AZAZAN, CANTON PALLATANGA, UBICADO EN VIA BALBANERA ¿ PALLATANGA ¿ CUMANDA</t>
  </si>
  <si>
    <t>175200000.0000.383617</t>
  </si>
  <si>
    <t>AMPLIACIÓN A CUATRO CARRILES DE LA CARRETERA: INTERCAMBIADOR GUANGARCUCHO-LUMAGPAMBA (PUENTE EUROPA)-PAUTE-GUALACEO, DE 35 KM DE LONGITUD APROXIMADA, UBICADA EN LA PROVINCIA DEL AZUAY</t>
  </si>
  <si>
    <t>175200000.0000.383619</t>
  </si>
  <si>
    <t>CICLORUTA CUENCA-AZOGUES-BIBLIAN Y SENDAS PEATONALES, SOBRE LA ANTIGUA LÍNEA FÉRREA</t>
  </si>
  <si>
    <t>175200000.0000.383620</t>
  </si>
  <si>
    <t>REHABILITACIÓN DEL PUENTE SOBRE EL RÍO LEÓN</t>
  </si>
  <si>
    <t>175200000.0000.383622</t>
  </si>
  <si>
    <t>CONSTRUCCIÓN DE 5 INTERCAMBIADORES DE TRAFICO EN LA CARRETERA CUENCA - AZOGUES - BIBLIÁN UBICADOS EN LAS PROVINCIAS DE AZUAY Y CAÑAR</t>
  </si>
  <si>
    <t>175200000.0000.383623</t>
  </si>
  <si>
    <t>REHABILITACIÓN DE LA CARRETERA CUMBE - LA JARATA UBICADA EN LA PROVINCIA DEL AZUAY</t>
  </si>
  <si>
    <t>175200000.0000.383625</t>
  </si>
  <si>
    <t>CONSTRUCCIÓN DE LA CARRETERA CUENCA - ESTACIÓN DE CUMBE (ACCESO SUR A CUENCA)</t>
  </si>
  <si>
    <t>175200000.0000.383655</t>
  </si>
  <si>
    <t>CUMPLIMIENTO DECRETO PRESIDENCIAL NO 421 - RESPONSABILIDAD JOSEFINA ZONA 1</t>
  </si>
  <si>
    <t>175200000.0000.383657</t>
  </si>
  <si>
    <t>ATENCIÓN SITIOS CRÍTICOS MORONA SANTIAGO</t>
  </si>
  <si>
    <t>175200000.0000.383684</t>
  </si>
  <si>
    <t>REHABILITACIÓN Y RECONSTRUCCIÓN DE LA INFRAESTRUCTURA AFECTADA POR EL SISMO DEL 16 DE ABRIL DEL 2016, EN EL AEROPUERTO INTERNACIONAL ELOY ALFARO DE LA CIUDAD DE MANTA</t>
  </si>
  <si>
    <t>175200000.0000.383685</t>
  </si>
  <si>
    <t>CONSTRUCCIÓN DEL PUENTE CANUTO SOBRE EL RÍO GRANDE, DE 40 M DE LONGITUD UBICADO EN LA RED VIAL ESTATAL E384, PROVINCIA DE MANABÍ</t>
  </si>
  <si>
    <t>175200000.0000.383686</t>
  </si>
  <si>
    <t>CONSTRUCCIÓN DEL PUENTE PIMPIGUASI SOBRE EL RÍO CHICO DE 30 M DE LONGITUD UBICADO EN LA RED VIAL ESTATAL E384, PROVINCIA DE MANABÍ</t>
  </si>
  <si>
    <t>175200000.0000.383709</t>
  </si>
  <si>
    <t>REHABILITACION VIAL DE LA PANAMERICANA NORTE DE QUITO</t>
  </si>
  <si>
    <t>175200000.0000.384344</t>
  </si>
  <si>
    <t>MEJORAMIENTO DE LA CARRETERA CANGAHUA - OYACACHI EN UNA LONGITUD DE 32 KM UBICADO EN LAS PROVINCIAS DE PICHINCHA Y NAPO</t>
  </si>
  <si>
    <t>175200000.0000.384712</t>
  </si>
  <si>
    <t>CONSTRUCCION DEL PASO LATERAL DE ECHEANDIA</t>
  </si>
  <si>
    <t>175200000.0000.384724</t>
  </si>
  <si>
    <t>ESTABILIZACIÓN DEL SITIO CRÍTICO DE ACCESO AL PUENTE COPUENO Y DE OTROS SITIOS CRÍTICOS SELECCIONADOS EN LA VÍA E45 ¿TRONCAL AMAZÓNICA-, UBICADOS EN LA PROVINCIA DE MORONA SANTIAGO</t>
  </si>
  <si>
    <t>175200000.0000.384726</t>
  </si>
  <si>
    <t>ESTUDIOS ESTABILIZACION PUENTES SECTOR NULTI</t>
  </si>
  <si>
    <t>175200000.0000.384727</t>
  </si>
  <si>
    <t>ESTUDIOS DE LA PANAMERICANA NORTE</t>
  </si>
  <si>
    <t>175200000.0000.384728</t>
  </si>
  <si>
    <t>PASO LATERAL AZOGUES - BIBLIAN</t>
  </si>
  <si>
    <t>175200000.0000.384730</t>
  </si>
  <si>
    <t>REPARACION Y/O REFORZAMIENTO DE LOS PUENTES DE NULTI, UBICADOS EN LA VIA RAPIDA CUENCA AZOGUES BIBLIAN, PROVINCIA DE AZUAY</t>
  </si>
  <si>
    <t>175200000.0000.384732</t>
  </si>
  <si>
    <t>ESTALIBILIZACION DEL SITIO CRÍTICO UBICADO EN EL KM 86 DE LA VÍA CUENCA - PASAJE, PROVINCIA DEL AZUAY</t>
  </si>
  <si>
    <t>175200000.0000.384774</t>
  </si>
  <si>
    <t>RENOVACION DEL SISTEMA DE INFORMACION DE TRANSPORTE Y OBRAS PUBLICAS</t>
  </si>
  <si>
    <t>175200000.0000.384796</t>
  </si>
  <si>
    <t>IMPLEMENTACION Y MANTENIMIENTO PARA EL CONTROL DE PESOS, DIMENSIONES Y AFORO DE VEHICULOS DE CARGA PESADA EN LA RED VIAL ESTATAL</t>
  </si>
  <si>
    <t>175200000.0000.384797</t>
  </si>
  <si>
    <t>CONSTRUCCION DEL NUEVO PUENTE CORNELIO DAVALOS SALSIPUEDES UBICADO EN LA CARRETERA BALBANERA - PALLATANGA - CUMANDA</t>
  </si>
  <si>
    <t>175200000.0000.384798</t>
  </si>
  <si>
    <t>COSNTRUCCION DEL PUENTE SOBRE EL RIO LA NORTE</t>
  </si>
  <si>
    <t>175200000.0000.384799</t>
  </si>
  <si>
    <t>CONSTRUCCION DEL PUENTE SOBRE EL RIO ENO</t>
  </si>
  <si>
    <t>175200000.0000.384800</t>
  </si>
  <si>
    <t>CONSTRUCCION DEL PUENTE SOBRE EL RIO QUILINDAÑA</t>
  </si>
  <si>
    <t>175200000.0000.384801</t>
  </si>
  <si>
    <t>CONSTRUCCION DEL PUENTE SOBRE EL RIO SHUSHUFINDI</t>
  </si>
  <si>
    <t>175200000.0000.384802</t>
  </si>
  <si>
    <t>CONSTRUCCION DEL PUENTE SOBRE EL RIO LA VICTORIA</t>
  </si>
  <si>
    <t>175200000.0000.384804</t>
  </si>
  <si>
    <t>MANTENIMIENTO DEL TRAMO DE VIA ANCON - SANTA ELENA LONGITUD APROX 10 KM</t>
  </si>
  <si>
    <t>175200000.0000.384805</t>
  </si>
  <si>
    <t>CONSTRUCCION DE LOS PUENTES VEHICULARES SOBRE LOS RIOS: SHUSHUFINDI, LA NORTE, QUILINDAÑA, ENO Y SUS ACCESOS VIALES, UBICADOS EN LA CARRETERA SHUSHUFINDI - LA PRIMAVERA - AGUARICO 3 DE LA PROVINCIA DE SUCUMBIOS</t>
  </si>
  <si>
    <t>175200000.0000.384814</t>
  </si>
  <si>
    <t>CONSTRUCCIÓN DE LA CARPETA ASFÁLTICA DE LA VÍA APAGUA - ANGAMARCA, DE LA PROVINCIA DE COTOPAXI</t>
  </si>
  <si>
    <t>175200000.0000.384817</t>
  </si>
  <si>
    <t>MANTENIMIENTO DE LA RED VIAL ESTATAL</t>
  </si>
  <si>
    <t>175200000.0000.385208</t>
  </si>
  <si>
    <t>REHABILITACIÓN Y REPARACIÓN DE PUNTOS CRITICOS DE LA VIA PITAHAYA-LA VIRGEN-TOSAGUA, DE 14.56 KM, CORREDOR VIAL E-387 UBICADO EN LA PROVINCIA DE MANABI.</t>
  </si>
  <si>
    <t>175200000.0000.385209</t>
  </si>
  <si>
    <t>MEJORAMIENTO Y RECTIFICACIÓN EMERGENTE DEL DESPLAZAMIENTO DEL EJE EN EL SITIO CRITICO SANTA ROSA, UBICADO EN LA ABSCISA 32+ 200, DEL TRAMO VIAL MANTA PUERTO CAYO, PROVINCIA DE MANABÍ.</t>
  </si>
  <si>
    <t>175200000.0000.385247</t>
  </si>
  <si>
    <t>MANTENIMIENTO VIAL DE LA PROVINCIA DE NAPO - VIA LOS ZORROS, CORRESPONDIENTE AL TRAMO: CAMPOCOCHA-Y DE SANTA ROSA ALTO; UNIÓN LOJANA-LÍMITE PROVINCIAL DE ORELLANA, RVE E436, CANTÓN TENA, PROVINCIA DE NAPO</t>
  </si>
  <si>
    <t>175200000.0000.385384</t>
  </si>
  <si>
    <t>CONSTRUCCION DEL CENTRO BINACIONAL DE ATENCION EN FRONTERA CEBAF RUMICHACA, CONFORMADO POR UNA CABECERA DE PASAJEROS Y UNA CABECERA DE CARGA</t>
  </si>
  <si>
    <t>175200000.0000.385386</t>
  </si>
  <si>
    <t>RECTIFICACIÓN Y MEJORAMIENTO DEL CAMINO VECINAL ROCAFUERTE - LA PERLA, DE APROXIMADAMENTE 16.05 KM. DE LONGITUD, UBICADO EN LA PROVINCIA DE ESMERALDAS.</t>
  </si>
  <si>
    <t>175200000.0000.385387</t>
  </si>
  <si>
    <t>RECONSTRUCCION DE LA CARRETERA EL ROTO - CUBE DE 9,17 KM, UBICADA EN EL CANTON QUININDE, PROVINCIA DE ESMERALDAS, INCLUYE LA CONSTRUCCION DE TRES PUENTES</t>
  </si>
  <si>
    <t>175200000.0000.385391</t>
  </si>
  <si>
    <t>CONSTRUCCION DEL PUENTE SOBRE EL RIO JORDAN DE 75 METROS DE LONGITUD Y SUS ACCESOS, UBICADO EN LA CARRETERA LAS GOLONDRINAS ¿ LA FLORIDA ¿ BELLAVISTA ¿ VOLUNTAD DE DIOS, CANTON QUININDE, PROVINCIA DE ESMERALDAS</t>
  </si>
  <si>
    <t>175200000.0000.385706</t>
  </si>
  <si>
    <t>CONSTRUCCIÓN DEL DISTRIBUIDOR DE TRÁFICO 12 DE OCTUBRE EN LA AUTOPISTA CUENCA ¿ AZOGUES ¿ BIBLIÁN, UBICADO EN LA PROVINCIA DEL AZUAY</t>
  </si>
  <si>
    <t>175200000.0000.385707</t>
  </si>
  <si>
    <t>CONSTRUCCIÓN DEL DISTRIBUIDOR DE TRÁFICO MONAY-IESS EN LA AUTOPISTA CUENCA-AZOGUES-BIBLIÁN, UBICADO EN LA PROVINCIA DEL AZUAY</t>
  </si>
  <si>
    <t>175200000.0000.385709</t>
  </si>
  <si>
    <t>CONSTRUCCIÓN DEL DISTRIBUIDOR DE TRÁFICO GAPAL EN LA AUTOPISTA CUENCA-AZOGUES-BIBLIÁN, UBICADO EN LA PROVINCIA DEL AZUAY</t>
  </si>
  <si>
    <t>175200000.0000.385785</t>
  </si>
  <si>
    <t>CONSTRUCCIÓN DEL DISTRIBUIDOR DE TRÁFICO BELLAVISTA EN LA AUTOPISTA CUENCA-AZOGUES-BIBLIÁN, UBICADO EN LA PROVINCIA DEL CAÑAR-ETAPA 1</t>
  </si>
  <si>
    <t>175200000.0000.385824</t>
  </si>
  <si>
    <t>CONSTRUCCION DE LOS CAMINOS VECINALES: NUEVA ESPERANZA ACHICANA AFUERA DE 6,5 KM Y LAS JUANITAS LIBERTAD LOJANA DE 7,05 KM, PARROQUIAS CUBE Y ROSA ZARATE, CANTON QUININDE, PROVINCIA DE ESMERALDAS</t>
  </si>
  <si>
    <t>175200000.0000.385924</t>
  </si>
  <si>
    <t>PROGRAMA DE INVERSIÓN - CELEC EP.</t>
  </si>
  <si>
    <t>175200000.0000.385925</t>
  </si>
  <si>
    <t>PROGRAMA DE INVERSIÓN - PETROECUADOR</t>
  </si>
  <si>
    <t>175200000.0000.385926</t>
  </si>
  <si>
    <t>PROGRAMA DE INVERSIÓN - MIDUVI</t>
  </si>
  <si>
    <t>175200000.0000.385927</t>
  </si>
  <si>
    <t>PROGRAMA DE INVERSIÓN ECUADOR ESTRATÉGICO - SNAI</t>
  </si>
  <si>
    <t>175200000.0000.385928</t>
  </si>
  <si>
    <t>PROGRAMA DE INVERSIÓN - FLOPEC EP</t>
  </si>
  <si>
    <t>175200000.0000.385929</t>
  </si>
  <si>
    <t>PROGRAMA DE INVERSIÓN - PETROAMAZONAS</t>
  </si>
  <si>
    <t>175200000.0000.385930</t>
  </si>
  <si>
    <t>PROGRAMA DE INVERSIÓN REFINERÍA DEL PACÍFICO EP</t>
  </si>
  <si>
    <t>175200000.0000.385931</t>
  </si>
  <si>
    <t>PROGRAMA DE INVERSIÓN - MINEDUC</t>
  </si>
  <si>
    <t>175200000.0000.385932</t>
  </si>
  <si>
    <t>PROGRAMA DE INVERSIÓN - BID FRI</t>
  </si>
  <si>
    <t>175200000.0000.385933</t>
  </si>
  <si>
    <t>PROGRAMA DE INVERSIÓN - BID</t>
  </si>
  <si>
    <t>175200000.0000.385938</t>
  </si>
  <si>
    <t>EVALUACIÓN ESTRUCTURAL Y ACTUALIZACIONES AL DISEÑO DEL PUENTE EXISTENTE SOBRE EL RÍO UPANO</t>
  </si>
  <si>
    <t>175200000.0000.385965</t>
  </si>
  <si>
    <t>CONSTRUCCIÓN EMERGENTE DE LA QUEBRADA CAÑITAS, DE LA PARROQUIA CHARAPOTO, CANTÓN SUCRE; Y PREVENCIÓN DE INUNDACIONES EN LA RED VIAL ESTATAL E-15.</t>
  </si>
  <si>
    <t>175200000.0000.385966</t>
  </si>
  <si>
    <t>CONSTRUCCIÓN EMERGENTE DE LAS QUEBRADAS PAN DE AZÚCAR Y ARGUELLO, DE LA PARROQUIA LEÓNIDAS PLAZA, CANTÓN SUCRE; Y PREVENCIÓN DE INUNDACIONES EN LA RED VIAL ESTATAL E-15.</t>
  </si>
  <si>
    <t>175200000.0000.385967</t>
  </si>
  <si>
    <t>CONSTRUCCIÓN DEL EJE VIAL DE INTEGRACIÓN CENTRO-NORTE DESDE EL SITIO GARRAPATA (CHONE) HASTA EL SITIO SANTA MARIA (MANGA DEL CURA), DE LA PROVINCIA DE MANABÍ.</t>
  </si>
  <si>
    <t>175200000.0000.385968</t>
  </si>
  <si>
    <t>RECONSTRUCCIÓN DEL PUENTE EL OLIMPO Y AMPLIACIÓN DE SUS ACCESOS A CUATRO CARRILES, CANTÓN CHONE, PROVINCIA DE MANABÍ.</t>
  </si>
  <si>
    <t>175200000.0000.385972</t>
  </si>
  <si>
    <t>AMPLIACIÓN Y REHABILITACIÓN DE LA VÍA ALOAG-SANTO DOMINGO TRAMO VIAL: LA UNIÓN DEL TOACHI-SANTO DOMINGO, UBICADO EN LA PROVINCIA DE SANTO DOMINGO DE LOS TSÁCHILAS.</t>
  </si>
  <si>
    <t>175200000.0000.386044</t>
  </si>
  <si>
    <t>REHABILITACION DE LA CARRETERA SAN LORENZO PUENTE SOBRE EL RIO LITA DE 75,6 KM, PERTENECIENTE A LA RVE E10, UBICADA EN EL CANTON SAN LORENZO, PROVINCIA DE ESMERALDAS.</t>
  </si>
  <si>
    <t>175200000.0000.386185</t>
  </si>
  <si>
    <t>REHABILITACION Y MEJORAMIENTO DE LA CARRETERA VILCABAMBA-YANGANA-PALANDA-BELLAVISTA-ZUMBA-LA BALSA TRAMO BELLAVISTA-ZUMBA-LA BALSA</t>
  </si>
  <si>
    <t>175200000.0000.386724</t>
  </si>
  <si>
    <t>OBRAS EMERGENTES EN LA CARRETERA TRONCAL AMAZÓNICA, RED VIAL ESTATAL E45, SUBTRAMO PUENTE UPANO - PUENTE COPUENO</t>
  </si>
  <si>
    <t>175200000.0000.386805</t>
  </si>
  <si>
    <t>ESTUDIOS INGENIERÍA DE DETALLE DE OBRAS EMERGENTES EN LOS ACCESOS AL PUENTE SOBRE EL RÍO UPANO; UBICADAS EN LA CARRETERA TRONCAL AMAZÓNICA E45, TRAMO MACAS - PUYO, PROVINCIA DE MORONA SANTIAGO</t>
  </si>
  <si>
    <t>175200000.0000.386806</t>
  </si>
  <si>
    <t>CONSTRUCCIÓN Y FISCALIZACIÓN DE OBRAS EMERGENTES EN LOS ACCESOS AL PUENTE SOBRE EL RÍO UPANO; UBICADAS EN LA CARRETERA TRONCAL AMAZÓNICA E45, TRAMO MACAS - PUYO, PROVINCIA DE MORONA SANTIAGO</t>
  </si>
  <si>
    <t>175200000.0000.386825</t>
  </si>
  <si>
    <t>FORTALECIMIENTO DE ELECTROMOVILIDAD - INCENTIVO FINANCIERO PARA RECAMBIO A VEHÍCULOS ELECTRICOS</t>
  </si>
  <si>
    <t>175200000.0000.386826</t>
  </si>
  <si>
    <t>ESTUDIOS DE PREFACTIBILIDAD, FACTIBILIDAD Y DISEÑO DEFINITIVO PARA LA REHABILITACIÓN O ACTUALIZACIONES AL DISEÑO DEL PUENTE EXISTENTE SOBRE EL RÍO JUBONES Y/O REPOSICIÓN DEL CRUCE VEHICULAR, UBICADO EN LA CARRETERA E25 TRAMO MACHALA - GUAYAS, PROVINCIA DE EL ORO, SECTOR LA IBERIA.</t>
  </si>
  <si>
    <t>175200000.0000.386925</t>
  </si>
  <si>
    <t>ESTUDIOS DE DISEÑO DEFINITIVO PARA LA REHABILITACIÓN O REPOSICIÓN DEL CRUCE VEHICULAR ¿VICTOR MANUEL SERRANO¿, UBICADO EN LA CARRETERA E25 TRAMO MACHALA - GUAYAS, PROVINCIA DE EL ORO, SECTOR LA IBERIA.</t>
  </si>
  <si>
    <t>175200000.0000.387005</t>
  </si>
  <si>
    <t>ACTUALIZACIÓN DE LOS ESTUDIOS DE AMPLIACIÓN DE LA VÍA AMBATO GUARANDA COMPRENDE PASO LATERAL DE SANTA ROSA Y PILAHUIN</t>
  </si>
  <si>
    <t>175200000.0000.387006</t>
  </si>
  <si>
    <t>ACTUALIZACIÓN DE LOS ESTUDIOS PARA LA ESTABILIZACIÓN DE TALUDES DE LA VÍA CAHUAJI-PILLATE-COTALO</t>
  </si>
  <si>
    <t>175200000.0000.387007</t>
  </si>
  <si>
    <t>CONSTRUCCION DE LA AMPLIACIÓN (4 CARRILES), RECTIFICACIÓN Y MEJORAMIENTO DE LA CARRETERA PELILEO-BAÑOS, INCLUYE PUENTES Y PASO LATERAL DE PELILEO; LONGITUD TOTAL APROXIMADA 34.00 KM, UBICADA EN LA PROVINCIA DE TUNGURAHUA</t>
  </si>
  <si>
    <t>175200000.0000.387008</t>
  </si>
  <si>
    <t>CONSTRUCCION DEL PUENTE SOBRE LA QUEBRADA CAYAMATZA CANTON EL PANGUI PROVINCIA DE ZAMORA CHINCHIPE</t>
  </si>
  <si>
    <t>175200000.0000.387009</t>
  </si>
  <si>
    <t>AMPLIACION RECTIFICACION Y PAVIMENTACION DE APROXIMADAMENTE 16 KM DE LA VIA ANTIGUA LOJA-ZAMORA COMPRENDIDA ENTRE LOS BARRIOS EL RETORNO DE LA PARROQUIA SABANILLA Y LA FRAGANCIA DE LA PARROQUIA EL LIMON DEL CANTON ZAMORA PROVINCIA DE ZAMORA CHINCHIPE</t>
  </si>
  <si>
    <t>175200000.0000.387010</t>
  </si>
  <si>
    <t>ESTUDIOS PASO LATERAL NORORIENTAL DE LOJA, L=15 KM</t>
  </si>
  <si>
    <t>175200000.0000.387017</t>
  </si>
  <si>
    <t>ESTUDIOS PARA LA ESTABILIZACION DE SECTORES CRITICOS EN LA CARRETERA: LOJA EL TIRO</t>
  </si>
  <si>
    <t>175200000.0000.387018</t>
  </si>
  <si>
    <t>ESTUDIOS PARA LA ESTABILIZACION DE SECTORES CRITICOS EN LA CARRETERA:ALAMOR PINDAL</t>
  </si>
  <si>
    <t>175200000.0000.387044</t>
  </si>
  <si>
    <t>CONSTRUCCIÓN DEL PASO LATERAL DE LOJA DE 3,05 KM DE LONGITUD UBICADO EN EL CANTÓN Y PROVINCIA DE LOJA</t>
  </si>
  <si>
    <t>175200000.0000.387064</t>
  </si>
  <si>
    <t>AMPLIACIÓN A CUATRO CARRILES DE LA VÍA E-482, MONTECRISTI-JIPIJAPA-LA CADENA, PROVINCIA DE MANABÍ.</t>
  </si>
  <si>
    <t>175200000.0000.387095</t>
  </si>
  <si>
    <t>RENOVACIÓN DE INFRAESTRUCTURA TECNOLÓGICA</t>
  </si>
  <si>
    <t>175200000.0000.387101</t>
  </si>
  <si>
    <t>ESTUDIOS DE PUNTOS CRITICOS EN LA VÍA BUENAVISTA - VEGA RIVERA - PACCHA - ZARUMA</t>
  </si>
  <si>
    <t>175200000.0000.387105</t>
  </si>
  <si>
    <t>ESTUDIOS PUNTOS CRITICOS RED VIAL ESTATAL E45 DE LA PROVINCIA DE ZAMORA CHINCHIPE</t>
  </si>
  <si>
    <t>175200000.0000.387106</t>
  </si>
  <si>
    <t>ESTUDIOS DE SITIOS INESTABLES RED VIAL ESTATAL E50 DE LA PROVINCIA DE ZAMORA CHINCHIPE</t>
  </si>
  <si>
    <t>175200000.0000.387107</t>
  </si>
  <si>
    <t>ESTUDIOS DE PUNTOS CRITICOS DE LA RED VIAL ESTATAL E682 DE LA PROVINCIA DE ZAMORA CHINCHIPE</t>
  </si>
  <si>
    <t>175200000.0000.387108</t>
  </si>
  <si>
    <t>AUDITORIA AMBIENTAL DE CUMPLIMIENTO DEL PROYECTO PARA LA VIA VILCABAMBA-BELLAVISTA</t>
  </si>
  <si>
    <t>175200000.0000.387109</t>
  </si>
  <si>
    <t>ACTUALIZACIÓN DE LOS ESTUDIOS PARA LA CONSTRUCCIÓN DEL PASO LATERAL DE LA CIUDAD DE ZAMORA, CON UNA LONGITUD APROXIMADA DE 15.92 KM., UBICADO EN LA CANTÓN ZAMORA, PROVINCIA DE ZAMORA CHINCHIPE</t>
  </si>
  <si>
    <t>175200000.0000.387115</t>
  </si>
  <si>
    <t>RECONSTRUCCIÓN, RECTIFICACIÓN Y MANTENIMIENTO DE LA VIA E182 TRAMO AGUAS HEDIONDAS - EL AZUAY, LONGITUD 12 KM</t>
  </si>
  <si>
    <t>175200000.0000.387117</t>
  </si>
  <si>
    <t>ACTUALIZACIÓN DEL ESTUDIO SARACAY PIÑAS PORTOVELO ZARUMA</t>
  </si>
  <si>
    <t>175200000.0000.387118</t>
  </si>
  <si>
    <t>ESTUDIO DE LA VÍA E-50 YEE ESTERO PINTO - LA AVANZADA - SARACAY - BALSAS - RIO PINDO, UBICADA EN LA PROVINCIA DE EL ORO</t>
  </si>
  <si>
    <t>175200000.0000.387119</t>
  </si>
  <si>
    <t>ESTUDIOS DE PUNTOS CRÍTICOS EN LA VÍA PORTOVELO - SALATÍ - AMBOCAS, UBICADA EN LA PROVINCIA DE EL ORO</t>
  </si>
  <si>
    <t>175200000.0000.387121</t>
  </si>
  <si>
    <t>ESTUDIO DE AMPLIACIÓN A CUATRO CARRILES DESDE EL ACCESO NORTE A PUERTO BOLIVAR DE 22 KM DE LONGITUD UBICADO EN LA PROVINCIA DE EL ORO</t>
  </si>
  <si>
    <t>175200000.0000.387123</t>
  </si>
  <si>
    <t>ACTUALIZACIÓN DE LOS ESTUDIOS DE FACTIBILIDAD, IMPACTOS AMBIENTALES E INGENIERÍA DEFINITIVOS, PARA LA RECTIFICACIÓN Y MEJORAMIENTO DE LA CARRETERA ZARACAY ¿ PIÑAS ¿ PORTOVELO ¿ ZARUMA - EMPATE CARRETERA LAS CHINCHAS - RÍO PINDO</t>
  </si>
  <si>
    <t>175200000.0000.387127</t>
  </si>
  <si>
    <t>ESTUDIOS DE ESTABILIDAD DEL SITIO CRÍTICO DEL KM 49 DE LA CARRETERA E582 CUENCA - MOLLETURO - EL EMPALME, UBICADO EN LA PROVINCIA DEL AZUAY</t>
  </si>
  <si>
    <t>175200000.0000.387130</t>
  </si>
  <si>
    <t>ESTUDIO DE ESTABILIZACIÓN DE SECTORES Y CRÍTICOS EN LA CARRETERA EL EMPALME ¿ CELICA - ALAMOR, E-68, L=50.6 KM, PROVINCIA DE LOJA</t>
  </si>
  <si>
    <t>175200000.0000.387131</t>
  </si>
  <si>
    <t>ESTUDIO DE ESTABILIZACIÓN DE SECTORES Y CRÍTICOS EN LA CARRETERA VELACRUZ CHAGUARPAMBA RIO PINDO</t>
  </si>
  <si>
    <t>175200000.0000.387132</t>
  </si>
  <si>
    <t>ESTUDIOS DE ESTABILIZACIÓN DE SECTORES CRITICOS EN LA CARRETERA VILCABAMBA - YANGANA - SABANILLA (LIMITE PROVINCIAL CON ZAMORA), RVE E682, PROVINCIA DE LOJA</t>
  </si>
  <si>
    <t>175200000.0000.387137</t>
  </si>
  <si>
    <t>ESTUDIOS PARA IMPLEMENTACIÓN DE SOLUCIONES EN PUNTOS CRÍTICOS, ESTABILIZACIÓN DE TALUDES, EVALUACIÓN DE PUENTES, RECAPEO, SEÑALIZACIÓN, IMPACTOS AMBIENTALES Y DETERMINACIÓN DEL COSTO DE MANTENIMIENTO POR RESULTADOS DE LA RED VIAL ESTATAL E45 (CHUCHUMBLETZA-ZAMORA) DE LA PROVINCIA DE ZAMORA CHINCHIPE.</t>
  </si>
  <si>
    <t>175200000.0000.387138</t>
  </si>
  <si>
    <t>ESTUDIOS DE SITIOS INESTABLES, EVALUACIÓN DE PUENTES, EVALUACIÓN DEL PAVIMENTO Y ESTUDIOS COMPLEMENTARIOS DE LA RVE E50, TRAMO LÍMITE PROVINCIAL LOJA (EL TIRO)-ZAMORA DE 43,735KM DE LONGITUD</t>
  </si>
  <si>
    <t>175200000.0000.387139</t>
  </si>
  <si>
    <t>ESTUDIOS DE PUNTOS CRTICOS Y ZONAS INESTABLES DE LA CARRETERA VILCABAMBA-BELLAVISTA TRAMO LIMITE PROVINCIAL (SABANILLA)-BELLAVISTA DE LA RVE E682</t>
  </si>
  <si>
    <t>175200000.0000.387140</t>
  </si>
  <si>
    <t>ESTUDIOS DE ESTABILIZACIÓN DE SITIOS CRITICOS DE VIA CATAMAYO MACARA E69, PROVINCIA DE LOJA</t>
  </si>
  <si>
    <t>175200000.0000.387145</t>
  </si>
  <si>
    <t>ESTUDIOS DE ESTABILIZACIÓN DE SECTORES CRITICOS EN LA CARRETERA EL EMPALME MACARA 43,60 KM DE LONGITUD, UBICADO EN LA PROVINCIA DE LOJA</t>
  </si>
  <si>
    <t>175200000.0000.387150</t>
  </si>
  <si>
    <t>ACTUALIZACION DE ESTUDIOS DE FACTIBILIDAD, IMPACTOS AMBIENTALES E INGENIERÍA DEFINITIVOS DEL PASO LATERAL DE LA CIUDAD DE ZAMORA, CON UNA LONGITUD APROXIMADA DE 12 KM., UBICADA EN LA PROVINCIA DE ZAMORA CHINCHIPE</t>
  </si>
  <si>
    <t>175200000.0000.387162</t>
  </si>
  <si>
    <t>ESTUDIOS DE FACTIBILIDAD, IMPACTOS AMBIENTALES E INGENIERÍA DEFINITIVOS PARA LA CONSTRUCCIÓN DEL PUENTE SOBRE EL RÍO JONDACHI, EN EL TRAMO ARCHIDONA - ¿Y¿ DE NARUPA, ABSCISA 18+000, CANTÓN ARCHIDONA, PROVINCIA DE NAPO</t>
  </si>
  <si>
    <t>175200000.0000.387164</t>
  </si>
  <si>
    <t>ESTUDIOS DE FACTIBILIDAD, IMPACTOS AMBIENTALES E INGENIERÍA DEFINITIVOS PARA LA ESTABILIZACIÓN DE TALUDES Y RECTIFICACIÓN DE TRAZADO VIAL EN EL SECTOR LOS LAURELES, TRAMO Y DE BAEZA - PAPALLACTA, ABSCISA 11+100, CANTÓN QUIJOS, PROVINCIA DE NAPO</t>
  </si>
  <si>
    <t>175200000.0000.387166</t>
  </si>
  <si>
    <t>ESTUDIOS DE FACTIBILIDAD, IMPACTOS AMBIENTALES E INGENIERÍA DEFINITIVOS PARA AMPLIACIÓN, RECTIFICACIÓN Y MEJORAMIENTO DEL CORREDOR VIAL (VÍA LOS ZORROS)</t>
  </si>
  <si>
    <t>175200000.0000.387168</t>
  </si>
  <si>
    <t>CONSTRUCCIÓN DE LA VARIANTE VIAL DEFINITIVA DE 850 METROS DE LONGITUD EN EL KILÓMETRO 64+000 DEL TRAMO Y DE BAEZA - REVENTADOR (LÍMITE PROVINCIAL CON SUCUMBÍOS)</t>
  </si>
  <si>
    <t>175200000.0000.387178</t>
  </si>
  <si>
    <t>RECONSTRUCCIÓN, MANTENIMIENTO Y SEÑALIZACIÓN DE LA CARRETERA PUENTE CUYABENO ¿ PUERTO EL CARMEN DE 86.00 KM DE LONGITUD, UBICADA EN LA PROVINCIA DE SUCUMBÍOS</t>
  </si>
  <si>
    <t>175200000.0000.387179</t>
  </si>
  <si>
    <t>RECONSTRUCCION Y MEJORAMIENTO VIAL DE LA CARRETERA JULIO ANDRADE-EL PALMAR TRAMO JULIO ANDRADE-EL PLAYON-SANTA BARBARA-EL PALMAR Y EL TRAMO EL RAMAL-EL CARMELO-SANTA BARBARA -RIO CHINGUAL DE 101 KM DE LONGITUD INCLUYE EL DISENO DE 13 PUENTES UBICADA EN LAS PROVINCIAS DE SUCUMBIOS Y CARCHI</t>
  </si>
  <si>
    <t>175200000.0000.387189</t>
  </si>
  <si>
    <t>REPOTENCIACIÓN DE LAS ESTACIONES DE PESAJE Y BÁSCULAS PARA EL CONTROL DE PESOS Y DIMENSIONES EN LA RED VIAL NACIONAL.</t>
  </si>
  <si>
    <t>175200000.0000.387196</t>
  </si>
  <si>
    <t>ESTUDIO DE ILUMINACIÓN RED VIAL ESTATAL E40, TRAMO NO CONCESIONADO, DESDE EL KM 116 NUEVO PEAJE DE CHONGÓN HASTA EL KM 132 CDLA. PUERTO AZUL</t>
  </si>
  <si>
    <t>175200000.0000.387264</t>
  </si>
  <si>
    <t>PROGRAMA DE PRESERVACIÓN DE LA INFRAESTRUCTURA VIAL NACIONAL</t>
  </si>
  <si>
    <t>175200000.0000.387265</t>
  </si>
  <si>
    <t>PROGRAMA NACIONAL DE CONSERVACIÓN DE LA RED VIAL ESTATAL</t>
  </si>
  <si>
    <t>175200000.0000.387344</t>
  </si>
  <si>
    <t>ESTABILIZACION - MITIGACION DEL SITIO CRITICO DEL KM 49 DE LA CARRETERA E582 CUENCA - MOLLETURO - EL EMPALME ETAPA 1 UBICADO EN LA PROVINCIA DEL AZUAY</t>
  </si>
  <si>
    <t>175200000.0000.387448</t>
  </si>
  <si>
    <t>RECTIFICACIÓN Y MEJORAMIENTO DEL CAMINO VECINAL ROCAFUERTE - LA PERLA, DE 16.05 KM. DE LONGITUD, UBICADO EN LA PROVINCIA DE ESMERALDAS.</t>
  </si>
  <si>
    <t>175200000.0000.387449</t>
  </si>
  <si>
    <t>CONSTRUCCIÓN DE LOS CAMINOS VECINALES: NUEVA ESPERANZA ¿ ACHICANA AFUERA DE 6,5 KM., Y LAS JUANITAS-LIBERTAD LOJANA DE 7,05 KM., PARROQUIAS CUBE Y ROSA ZARATE, PROVINCIA DE ESMERALDAS</t>
  </si>
  <si>
    <t>175200000.0000.387450</t>
  </si>
  <si>
    <t>RECONSTRUCCIÓN DE LA CARRETERA ROTO - CUBE DE 9.17 KM. UBICADA EN LA PROVINCIA DE ESMERALDAS, INCLUYE LA CONSTRUCCIÓN DE TRES PUENTES.</t>
  </si>
  <si>
    <t>175200000.0000.387451</t>
  </si>
  <si>
    <t>CONSTRUCCION DEL PUENTE SOBRE EL RIO JORDAN DE 75M DE LONGITUD Y SUS ACCESOS, UBICADO EN LA CARRETERA LAS GOLONDRINAS LA FLORIDA BELLAVISTA VOLUNTAD DE DIOS, PERTENECIENTE AL CANTON QUININDE, PROVINCIA DE ESMERALDAS</t>
  </si>
  <si>
    <t>175200000.0000.387467</t>
  </si>
  <si>
    <t>REHABILITACION DEL CORREDOR VIAL E35 TABABELA - CUSUBAMBA</t>
  </si>
  <si>
    <t>175200000.0000.387468</t>
  </si>
  <si>
    <t>PROGRAMA DE APOYO AL DESARROLLO DE LOS GOBIERNOS AUTÓNOMOS DESCENTRALIZADOS</t>
  </si>
  <si>
    <t>175200000.0000.387470</t>
  </si>
  <si>
    <t>ESTUDIO DEFINITIVO PARA LA REHABILITACIÓN DE LA VIA E10, ABSCISA 114+400, SECTOR EL GUADUAL PARROQUIA LA CAROLINA CANTON IBARRA PROVINCIA IMBABURA</t>
  </si>
  <si>
    <t>175200000.0000.387471</t>
  </si>
  <si>
    <t>OBRAS EMERGENTES EN LOS ACCESOS AL PUENTE SOBRE EL RÍO UPANO; UBICADAS EN LA CARRETERA TRONCAL AMAZÓNICA E45, TRAMO MACAS - PUYO, PROVINCIA DE MORONA SANTIAGO</t>
  </si>
  <si>
    <t>175200000.0000.387472</t>
  </si>
  <si>
    <t>ADQUISICIÓN DE PUENTES METÁLICOS CB 200 TIPO BAILEY, DE DISTINTAS LONGITUDES, PARA LA RED VIAL ESTATAL DEL MINISTERIO DE TRANSPORTE Y OBRAS PÚBLICAS.</t>
  </si>
  <si>
    <t>175200000.0000.387473</t>
  </si>
  <si>
    <t>REHABILITACIÓN PUNTOS CRÍTICOS DE LA CARRETERA CUENCA - GIRÓN PASAJE FASE II, PROVINCIA DEL AZUAY</t>
  </si>
  <si>
    <t>175200000.0000.387474</t>
  </si>
  <si>
    <t>REHABILITACIÓN PUNTOS CRÍTICOS DE LA CARRETERA CUENCA - MOLLETURO - EL EMPALME FASE II, PROVINCIA DEL AZUAY</t>
  </si>
  <si>
    <t>175200000.0000.387475</t>
  </si>
  <si>
    <t>CONTRUCCIÓN Y REHABILITACIÓN DE LA CARRETERA MACAS - PUYO, PROVINCIA DE MORONA SANTIAGO</t>
  </si>
  <si>
    <t>175200000.0000.387476</t>
  </si>
  <si>
    <t>CONSTRUCCIÓN Y REHABILITACIÓN DE LA CARRETERA MENDEZ - MORONA, PROVINCIA DE MORONA SANTIAGO</t>
  </si>
  <si>
    <t>175200000.0000.387477</t>
  </si>
  <si>
    <t>CONSTRUCCIÓN Y REHABILTACIÓN DE LA CARRETERA CUENCA - EL DESCANSO, PROVINCIA DEL AZUAY</t>
  </si>
  <si>
    <t>175200000.0000.387487</t>
  </si>
  <si>
    <t>SOLUCIÓN DE TRES SITIOS CRÍTICOS DENOMINADOS SECTOR LAS PIÑAS (DESDE ABSCISA 24+950 HASTA 25+220), SECTOR LA RESBALOSA (DESDE LA ABSCISA 26+570 HASTA 27+535) Y SECTOR DE INGRESO A SANTA ROSA (DESDE ABSCISA 28+790 HASTA 28+915), Y PROTECCIÓN DE TALUDES SOBRE CORONA DEL MURO DE ESCOLLERA EXISTENTE, MITIGACIÓN DE OBRAS DE DRENAJE, QUE CORRESPONDE A LA RUTA E-15 UBICADOS EN EL CANTÓN MANTA, PROVINCIA DE MANABÍ.</t>
  </si>
  <si>
    <t>175200000.0000.387488</t>
  </si>
  <si>
    <t>REHABILITACIÓN Y RECONSTRUCCIÓN DE LAS CALLES DE LA CIUDAD DE JAMA.</t>
  </si>
  <si>
    <t>175200000.0000.387489</t>
  </si>
  <si>
    <t>CONSTRUCCIÓN DEL PUENTE LODANA EN LA E-462 B, DE LA VÍA PORTOVIEJO-SANTA ANA-HONORATO VÁSQUEZ, PROVINCIA DE MANABÍ.</t>
  </si>
  <si>
    <t>175200000.0000.387490</t>
  </si>
  <si>
    <t>CONSTRUCCIÓN DEL PUENTE SOBRE EL RÍO SANCAN, EN LA VÍA MONTECRISTI-JIPIJAPA UBICADO EN LA PROVINCIA DE MANABÍ.</t>
  </si>
  <si>
    <t>175200000.0000.387491</t>
  </si>
  <si>
    <t>CONSTRUCCIÓN DEL PUENTE QUIMIS, UBICADO EN EL SECTOR QUIMIS, DE LA CARRETERA MONTECRISTI-JIPIJAPA, PROVINCIA DE MANABÍ.</t>
  </si>
  <si>
    <t>175200000.0000.387492</t>
  </si>
  <si>
    <t>REHABILITACIÓN Y REPARACIÓN DE LOS PUNTOS CRÍTICOS DE LA VÍA: PITAHAYA-LA VIRGEN-TOSAGUA-CALCETA DE 14.56 KM DE LONGITUD, CORREDOR VIAL COLECTOR E-387, EN LA PROVINCIA DE MANABÍ.</t>
  </si>
  <si>
    <t>175200000.0000.387493</t>
  </si>
  <si>
    <t>MEJORAMIENTO Y RECTIFICACIÓN EMERGENTE DEL DESPLAZAMIENTO DEL EJE EN EL SITIO CRÍTICO SANTA ROSA, UBICADO EN LA ABSCISA 32+200 DEL TRAMO VIAL: MANTA ¿ PUERTO CAYO, PROVINCIA DE MANABÍ.</t>
  </si>
  <si>
    <t>175200000.0000.387494</t>
  </si>
  <si>
    <t>RECONSTRUCCION DE LA CARRETERA CHONTADURO-CHUMUNDE DE 17,05 KM DE LONGITUD, UBICADA EN EL CANTON RIOVERDE PROVINCIA DE ESMERALDAS</t>
  </si>
  <si>
    <t>175200000.0000.387495</t>
  </si>
  <si>
    <t>REHABILITACION Y MEJORAMIENTO DE LA CARRETERA TONCHIGUE GALERA BUNCHE TRAMO ABDON CALDERON - QUINGUE CON UNA LONGITUD DE 34,3 KM</t>
  </si>
  <si>
    <t>175200000.0000.387507</t>
  </si>
  <si>
    <t>RECONSTRUCCIÓN DE LAS LÍNEAS DE CONDUCCIÓN A VEINTIÚN (21) COMUNIDADES RURALES DE LA ZONA BAJA DEL CANTÓN ROCAFUERTE, PROVINCIA DE MANABÍ - SISTEMA DE AGUA POTABLE FASE II</t>
  </si>
  <si>
    <t>175200000.0000.387548</t>
  </si>
  <si>
    <t>MANTENIMIENTO DE LA RED VIAL ESTATAL DE LA PROVINCIA DE MANABÍ.</t>
  </si>
  <si>
    <t>175200000.0000.387549</t>
  </si>
  <si>
    <t>PROGRAMA DE APOYO AL DESARROLLO DE LOS GOBIERNOS AUTONOMOS DESCENTRALIZADOS FASE II</t>
  </si>
  <si>
    <t>175200000.0000.387588</t>
  </si>
  <si>
    <t>INTERVENCIÓN POR EMERGENCIA VIAL DE LA CARRETERA LATACUNGA - LA MANÁ E-30; ENTRE LAS ABSCISAS 56+000 HASTA LA ABSCISA 120+000, PROVINCIA DE COTOPAXI.</t>
  </si>
  <si>
    <t>175200000.0000.387608</t>
  </si>
  <si>
    <t>REHABILITACION EMERGENTE DEL TRAMO SALINAS ¿ LITA, RVE E10, ABSCISA 114+400, SECTOR GADUAL, PARROQUIA LA CAROLINA, CANTON IBARRA, PROVINCIA DE IMBABURA</t>
  </si>
  <si>
    <t>175200000.0000.387609</t>
  </si>
  <si>
    <t>REHABILITACION EMERGENTE DEL TRAMO SALINAS LITA, RVE E10, ABSCISA 114+400, SECTOR GUADUAL, PARROQUIA LA CAROLINA, CANTON IBARRA, PROVINCIA DE IMBABURA</t>
  </si>
  <si>
    <t>175200000.0000.387610</t>
  </si>
  <si>
    <t>MANTENIMIENTO PERIODICO DE LA RED VIAL ESTATAL E187, TRAMO: MIRA - MASCARILLA DE 10 KM DE LONGITUD, UBICADA EN LA PROVINCIA DEL CARCHI</t>
  </si>
  <si>
    <t>175200000.0000.387611</t>
  </si>
  <si>
    <t>MANTENIMIENTO PERIODICO DE LA RED VIAL ESTATAL RVE E187, TRAMO: EL ANGEL-MIRA, CON UNA LONGITUD DE 17 KM, UBICADA EN LA PROVINCIA DEL CARCHI</t>
  </si>
  <si>
    <t>175200000.0000.387612</t>
  </si>
  <si>
    <t>REHABILITACIÓN Y MANTENIMIENTO DE LA CARRETERA E35 PANAMERICANA NORTE, TRAMO REDONDEL MUJERES DE PIERA-EL DESCANSO, UBICADA EN LA PROVINCIA DEL AZUAY</t>
  </si>
  <si>
    <t>175200000.0000.387613</t>
  </si>
  <si>
    <t>MANTENIMIENTO PERIODICO DE LA RED VIAL ESTATAL E187, TRAMO: EL ANGEL - MIRA - MASCARILLA DE 27 KM DE LONGITUD, UBICADA EN LA PROVINCIA DEL CARCHI</t>
  </si>
  <si>
    <t>175200000.0000.387614</t>
  </si>
  <si>
    <t>REHABILITACIÓN Y MANTENIMIENTO DE LA CARRETERA E582 CUENCA-MOLLETURO-EL EMPALME, MEDIO EJIDO-SAYAUSÍ-MIGÜIR, UBICADA EN LA PROVINCIA DEL AZUAY</t>
  </si>
  <si>
    <t>175200000.0000.387615</t>
  </si>
  <si>
    <t>OBRAS PRIORITARIAS TRAMO LOJA SANTIAGO SARAGURO OÑA</t>
  </si>
  <si>
    <t>175200000.0000.387616</t>
  </si>
  <si>
    <t>OBRAS PRIORITARIAS VIA LOJA ZAMORA, TRAMO LOJA SABABILLA LIMITE PROVINCIAL</t>
  </si>
  <si>
    <t>175200000.0000.387617</t>
  </si>
  <si>
    <t>OBRAS PRIORITARIAS VIA LOJA ZAMORA, TRAMO LOJA - EL TIRO (LIMITE PROVINCIAL)</t>
  </si>
  <si>
    <t>175200000.0000.387618</t>
  </si>
  <si>
    <t>OBRAS PRIORITARIAS VIA LOJA MALACATOS VILCABAMBA</t>
  </si>
  <si>
    <t>175200000.0000.387619</t>
  </si>
  <si>
    <t>OBRAS PRIORITARIAS VIA CATAMAYO - GONZANAMA - CARIAMANGA - SOZORANGA - MACARÁ</t>
  </si>
  <si>
    <t>175200000.0000.387620</t>
  </si>
  <si>
    <t>PROGRAMA DE APOYO AL GAD PROVINCIAL DE EL ORO - VIA LATERAL DE PASAJE</t>
  </si>
  <si>
    <t>175200000.0000.387621</t>
  </si>
  <si>
    <t>REHABILITACIÓN Y MANTENIMIENTO EMERGENTE PUNTUAL DEL TRAMO VIAL MANTA-COLISA DE 21 KMS DE LONGITUD, PROVINCIA DE MANABÍ.</t>
  </si>
  <si>
    <t>175200000.0000.387622</t>
  </si>
  <si>
    <t>ESTABILIZACIÓN DEL TALÚD EN LA ABSCISA 1+800 DE LA CARRETERA CHIMBO-EL CRISTAL, SECTOR TAMBÁN.</t>
  </si>
  <si>
    <t>175200000.0000.387623</t>
  </si>
  <si>
    <t>CONSULTORÍA PARA LA EVALUACIÓN, DIAGNÓSTICO Y DISEÑO DEFINITIVO PUENTE BALAO</t>
  </si>
  <si>
    <t>175200000.0000.387624</t>
  </si>
  <si>
    <t>CONSTRUCCION DE OBRAS PRIORITARIAS TRAMO LOJA SANTIAGO SARAGURO OÑA</t>
  </si>
  <si>
    <t>175200000.0000.387625</t>
  </si>
  <si>
    <t>CONSTRUCCION DE OBRAS PRIORITARIAS VIA LOJA ZAMORA, TRAMO LOJA - EL TIRO (LIMITE PROVINCIAL)</t>
  </si>
  <si>
    <t>175200000.0000.387626</t>
  </si>
  <si>
    <t>CONSTRUCCION DE OBRAS PRIORITARIAS VIA LOJA MALACATOS VILCABAMBA</t>
  </si>
  <si>
    <t>175200000.0000.387627</t>
  </si>
  <si>
    <t>MANTENIMIENTO Y REPARACIÓN DE VÍAS Y PUENTES: PUNTILLA, AURORA Y VICENTE ROCAFUERTE</t>
  </si>
  <si>
    <t>175200000.0000.387628</t>
  </si>
  <si>
    <t>CONSTRUCCION DE OBRAS PRIORITARIAS VIA CATAMAYO - GONZANAMA - CARIAMANGA - SOZORANGA - MACARA</t>
  </si>
  <si>
    <t>175200000.0000.387630</t>
  </si>
  <si>
    <t>ESTUDIOS PARA REHABILITACIÓN DE LA RED VIAL ESTATAL TRAMO PALESTINA - MACUL - VINCES, (35 KM) INCLUIDO PUENTES SOBRE EL RÍO MACUL Y RÍO VINCES</t>
  </si>
  <si>
    <t>175200000.0000.387631</t>
  </si>
  <si>
    <t>MANTENIMIENTO DEL COMPLEJO VIAL DE LOS PUENTES DE LA UNIDAD NACIONAL</t>
  </si>
  <si>
    <t>175200000.0000.387632</t>
  </si>
  <si>
    <t>CONSTRUCCION DE PUENTES EN LA RED VIAL ESTATAL DE LA VIA COCA-DAYUMA PROVINCIA DE ORELLANA: FLORIDA, CONDOR, INDILLAMA, JANDIYACU, SALADO ALTO, SALADO BAJO (OBRA Y FISCALIZACION)</t>
  </si>
  <si>
    <t>175200000.0000.387633</t>
  </si>
  <si>
    <t>CORREDOR E35 COLIBRI - TAMBILLO SECTORES SELVA ALEGRE Y EL VIEJO ROBLE SOLUCION DEFINITIVA</t>
  </si>
  <si>
    <t>175200000.0000.387634</t>
  </si>
  <si>
    <t>PROGRAMA DE APOYO AL DESARROLLO DE LOS GOBIERNOS AUTÓNOMOS DESCENTRALIZADOS FASE III</t>
  </si>
  <si>
    <t>175200000.0000.387635</t>
  </si>
  <si>
    <t>CORREDOR VIAL BUENA FE ¿ BABAHOYO ¿ JUJAN</t>
  </si>
  <si>
    <t>175200000.0000.387636</t>
  </si>
  <si>
    <t>OBRAS VIALES EN LA PROVINCIA DE SANTA ELENA, EN EL CORREDOR DELEGADO CHONGÓN - SANTA ELENA.</t>
  </si>
  <si>
    <t>175200000.0000.387637</t>
  </si>
  <si>
    <t>MANTENIMIENTO CORRECTIVO VIA BABA TRES MARIAS</t>
  </si>
  <si>
    <t>175200000.0000.387638</t>
  </si>
  <si>
    <t>INTERVENCIÓN DE OBRAS EMERGENTES, CORREDOR DELEGADO NARANJAL - TENGUEL</t>
  </si>
  <si>
    <t>175200000.0000.387639</t>
  </si>
  <si>
    <t>MANTENIMIENTO DEL PUENTE SIXTO DURAN BALLEN, EN LA AUTOPISTA CUENCA-AZOGUES-BIBLIÁN, UBICADO EN LA PROVINCIA DEL AZUAY</t>
  </si>
  <si>
    <t>175200000.0000.387688</t>
  </si>
  <si>
    <t>PROGRAMA DE APOYO AL DESARROLLO DE LOS GOBIERNOS AUTONOMOS DESCENTRALIZADOS FASE IV</t>
  </si>
  <si>
    <t>175200000.0000.387689</t>
  </si>
  <si>
    <t>CONSTRUCCION DEL PUENTE BALAO</t>
  </si>
  <si>
    <t>175200000.0000.387690</t>
  </si>
  <si>
    <t>REHABILITACION DE LA VÍA EL EMPALME - PICHINCHA</t>
  </si>
  <si>
    <t>175200000.0000.387691</t>
  </si>
  <si>
    <t>REHABILITACION VÍA PLAYAS - POSORJA</t>
  </si>
  <si>
    <t>175200000.0000.387692</t>
  </si>
  <si>
    <t>REHABILITACION VÍA SALITRE ¿ VERNAZA ¿ TRES MARÍAS</t>
  </si>
  <si>
    <t>175200000.0000.387693</t>
  </si>
  <si>
    <t>REHABILITACION VÍA VINCES ¿ PUENTE MACUL</t>
  </si>
  <si>
    <t>175200000.0000.387694</t>
  </si>
  <si>
    <t>MANTENIMIENTO PERIODICO DE LA VIA BABAHOYO - MONTALVO, UBICADO EN LA PROVINCIA DE LOS RIOS</t>
  </si>
  <si>
    <t>175200000.0000.387695</t>
  </si>
  <si>
    <t>MANTENIMIENTO Y REFORZAMIENTO DEL PUENTE MACUL LIMITE PROVINCIAL CON LA PROVINCIA DEL GUAYAS, UBICADO EN LA PROVINCIA DE LOS RIOS</t>
  </si>
  <si>
    <t>175200000.0000.387696</t>
  </si>
  <si>
    <t>MANTENIMIENTO PERIODICO DE LA VIA VINCES - MACUL ( LIMITE PROVINCIAL CON LA PROVINCIA DEL GUAYAS, UBICADO EN LA PROVINCIA DE LOS RIOS</t>
  </si>
  <si>
    <t>175200000.0000.387698</t>
  </si>
  <si>
    <t>CONSTRUCCIÓN DE MURO DE GAVIONES EN EL SECTOR SINDY EN LA ABSCISA 6+020 Y ESTABILIZACIÓN DE TALUD EN EL SECTOR VENECIA EN LA ABSCISA 10+400 DE LA RVE E436, CANTÓN TENA, PROVINCIA DE NAPO</t>
  </si>
  <si>
    <t>175200000.0000.387699</t>
  </si>
  <si>
    <t>REPOTENCIACIÓN DE MAQUINARIA</t>
  </si>
  <si>
    <t>175200000.0000.387700</t>
  </si>
  <si>
    <t>MANTENIMIENTO DE LA VIA COCA-DAYUMA-INES ARANGO ( REPARACION DE PUNTOS CRITICOS, BACHEO) EN LA PROVINCIA DE ORELLANA.</t>
  </si>
  <si>
    <t>175200000.0000.387709</t>
  </si>
  <si>
    <t>REHABILITACIÓN EN LA VÍA E15 DE LOS TRES SITIOS CRÍTICOS DENOMINADOS LAS PIÑAS ¿ LA RESBALOSA E INGRESO A SANTA ROSA, UBICADO EN EL CANTÓN MANTA PROVINCIA DE MANABÍ.</t>
  </si>
  <si>
    <t>175200000.0000.387710</t>
  </si>
  <si>
    <t>RECONSTRUCCIÓN Y AMPLIACIÓN DEL TERMINAL PESQUERO Y CABOTAJE DE LA CIUDAD DE MANTA, PROVINCIA DE MANABÍ</t>
  </si>
  <si>
    <t>175200000.0000.387728</t>
  </si>
  <si>
    <t>RECONSTRUCCIÓN DE LAS ESTACIONES BOMBERILES TIPO O+ Y O EN LOS CANTONES: CHONE, PORTOVIEJO, TOSAGUA, ROCAFUERTE Y JAMA DE LA PROVINCIA DE MANABÍ. (GRUPO N°1).</t>
  </si>
  <si>
    <t>175200000.0000.387769</t>
  </si>
  <si>
    <t>REHABILITACIÓN DEL SISTEMA HIDROSANITARIO DE LA CIUDAD DE CHONE FASE 2-RECONSTRUCCIÓN DE COLECTOR MAGALY MASSON, ESTACIONES DE BOMBEO, LINEAS DE IMPULSIÓN Y PLANTA DE TRATAMIENTO DE AGUAS RESIDUALES DE LA CIUDAD DE CHONE, PROVINCIA DE MANABÍ.</t>
  </si>
  <si>
    <t>175200000.0000.387770</t>
  </si>
  <si>
    <t>OBRAS EMERGENTES EN LA RED VIAL ESTATAL DE LA PROVINCIA DE LOJA</t>
  </si>
  <si>
    <t>175200000.0000.387808</t>
  </si>
  <si>
    <t>CONSTRUCCIÓN DE OBRAS PRIORITARIAS VIA CATAMAYO - GONZANAMA - CARIAMANGA</t>
  </si>
  <si>
    <t>175200000.0000.387842</t>
  </si>
  <si>
    <t>REHABILITACIÓN CON BACHEO MAYOR Y SEÑALIZACIÓN HORIZONTAL DE LA VIA E50 TRAMO LA AVANZADA SARACAY BALSAS RIO PINDO, UBICADA EN LA PROVINCIA DE EL ORO</t>
  </si>
  <si>
    <t>175200000.0000.387843</t>
  </si>
  <si>
    <t>REHABILITACIÓN CON CARPETA ASFÁLTICA, BACHEO MAYOR Y SEÑALIZACIÓN HORIZONTAL DE LA VÍA E585, TRAMO SARACAY PIÑAS PORTOVELO ZARUMA, UBICADO EN LA PROVINCIA DE EL ORO</t>
  </si>
  <si>
    <t>175200000.0000.387844</t>
  </si>
  <si>
    <t>CONSTRUCCIÓN DE OBRAS PRIORITARIAS DE MANTENIMIENTO EN EL TRAMO VIAL LOJA SANTIAGO SARAGURO OÑA</t>
  </si>
  <si>
    <t>175200000.0000.387845</t>
  </si>
  <si>
    <t>CONSTRUCCIÓN DE OBRAS PRIORITARIAS DE MANTENIMIENTO EN EL TRAMO LOJA - EL TIRO (LIMITE PROVINCIAL ZAMORA RVE E50)</t>
  </si>
  <si>
    <t>175200000.0000.387846</t>
  </si>
  <si>
    <t>CONSTRUCCIÓN DE OBRAS PRIORITARIAS DE MANTENIMIENTO EN EL TRAMO VIAL LOJA MALACATOS VILCABAMBA</t>
  </si>
  <si>
    <t>175200000.0000.387847</t>
  </si>
  <si>
    <t>CONSTRUCCIÓN DE OBRAS PRIORITARIAS DE MANTENIMIENTO EN EL TRAMO VIAL CATAMAYO - GONZANAMA - CARIAMANGA</t>
  </si>
  <si>
    <t>175200000.0000.387848</t>
  </si>
  <si>
    <t>CONSTRUCCIÓN DE OBRAS EMERGENTES EN LA RED VIAL ESTATAL DE LA PROVINCIA DE LOJA, TRAMO VIAL VILCABAMBA - YANGANA - SABANILLA, SECTOR YANGANA</t>
  </si>
  <si>
    <t>175200000.0000.387849</t>
  </si>
  <si>
    <t>CONSTRUCCIÓN DE OBRAS EMERGENTES EN LA RED VIAL ESTATAL DE LA PROVINCIA DE LOJA, TRAMO VIAL CARIAMANGA - SOZORANGA, SECTOR SUNAMANGA Y CANGO BAJO</t>
  </si>
  <si>
    <t>175200000.0000.387850</t>
  </si>
  <si>
    <t>CONSTRUCCIÓN DE OBRAS EMERGENTES EN LA RED VIAL ESTATAL DE LA PROVINCIA DE LOJA, TRAMO VIAL CATACOCHA - EL EMPALME, SECTOR EL PURÓN</t>
  </si>
  <si>
    <t>175200000.0000.387851</t>
  </si>
  <si>
    <t>CONSTRUCCIÓN DE OBRAS EMERGENTES EN LA RED VIAL ESTATAL DE LA PROVINCIA DE LOJA, TRAMO VIAL OLMEDO - CHAGUARPAMBA, SECTOR KM 15</t>
  </si>
  <si>
    <t>175200000.0000.387862</t>
  </si>
  <si>
    <t>ADQUISICION DE EQUIPO CAMINERO</t>
  </si>
  <si>
    <t>175200000.0000.387863</t>
  </si>
  <si>
    <t>ADQUISICIÓN DE PUENTES METÁLICOS CB 200 TIPO BAILEY, DE DISTINTAS LONGITUDES, PARA LA RED VIAL ESTATAL DEL MINISTERIO DE TRANSPORTE Y OBRAS PÚBLICAS</t>
  </si>
  <si>
    <t>175200000.0000.387864</t>
  </si>
  <si>
    <t>ESTRUCTURACION DE PROYECTOS DE DELEGACIONES</t>
  </si>
  <si>
    <t>175200000.0000.387905</t>
  </si>
  <si>
    <t>ESTUDIOS DE INGENIERIA DEFITIVOS PARA LA EJECUCION DE TRABAJOS DE RECONSTRUCCION Y REHABILITACION DE LA RVE 15 TRAMO SUA CHAMANGA Y DE LA RVE 20 TRAMO ESMERALDAS QUININDE DE LA PROVINCIA DE ESMERALDAS</t>
  </si>
  <si>
    <t>175200000.0000.387925</t>
  </si>
  <si>
    <t>REHABILITACION DE LA VIA RVE E187, TRAMO: BOLIVAR - EL ANGEL - MIRA - MASCARILLA UBICADA EN LA PROVINCIA DEL CARCHI, FASE I</t>
  </si>
  <si>
    <t>175200000.0000.387926</t>
  </si>
  <si>
    <t>RECONSTRUCCIÓN DE LA SEDE MUNICIPAL DE PORTOVIEJO - FASE II, DEL CANTÓN PORTOVIEJO PROVINCIA DE MANABÍ.</t>
  </si>
  <si>
    <t>175200000.0000.387927</t>
  </si>
  <si>
    <t>MANTENIMIENTO EMERGENTE Y REHABILITACIÓN DEL PUENTE LOS CARAS ENTRE LOS CANTONES SUCRE Y SAN VICENTE DEL CORREDOR VIAL ESTATAL E15, PROVINCIA DE MANABÍ.</t>
  </si>
  <si>
    <t>175200000.0000.387928</t>
  </si>
  <si>
    <t>OBRAS EMERGENTES DE MITIGACION EN EL TRAMO COMPRENDIDO ENTRE LAS ABSCISAS REFERENCIALES 7+000 Y 16+000 DE LA RVE E 582, MEDIO EJIDO -ENTRONQUE VIA NARANJAL, DEL TRAMO: SAYAUSI-MOLLETURO, PROVINCIA DEL AZUAY</t>
  </si>
  <si>
    <t>175200000.0000.387929</t>
  </si>
  <si>
    <t>ESTUDIOS DEFINITIVOS DE LOS SITIOS CRITICOS DE LA RVE 582, MEDIO EJIDO -ENTROQUE VIA NARANJAL, ENTRELAS ABSCISAS REFERENCIALES 7+000 Y 16+000 DEL TRAMO: SAYAUSI-MOLLETURO, PROVINCIA DEL AZUAY</t>
  </si>
  <si>
    <t>175200000.0000.387930</t>
  </si>
  <si>
    <t>ASFALTADO DESDE LA ABSCISA 0+000 HASTA LA 4+000, LONGITUD = 4.000 METROS, DE LA VÍA DAYUMA-PINDO, PARROQUIA DAYUMA, CANTÓN FCO. DE ORELLANA, PROVINCIA DE ORELLANA</t>
  </si>
  <si>
    <t>175200000.0000.387945</t>
  </si>
  <si>
    <t>ESTUDIOS BASICOS DE DIAGNOSTICO, EVALUACION Y PROPUESTA TECNICA DE INTERVENCION PARA EL MANTENIMIENTO DE LA VÍA BALBANERA ¿ PALLATANGA - CUMANDA, DE 106,6KM DE LONGITUD, UBICADA EN LA PROVINCIA DE CHIMBORAZO.</t>
  </si>
  <si>
    <t>175200000.0000.387967</t>
  </si>
  <si>
    <t>AMPLIACIÓN DEL TRAMO AMBATO RIOBAMBA. HUACHI GRANDE URBINA</t>
  </si>
  <si>
    <t>175200000.0000.387968</t>
  </si>
  <si>
    <t>SUPERVISIÓN DEL CORREDOR DELEGADO RUMICHACA RIOBAMBA</t>
  </si>
  <si>
    <t>175200000.0000.387969</t>
  </si>
  <si>
    <t>PAGO POR DISPONIBILIDAD CORREDOR DELEGADO CHONGON SANTA ELENA</t>
  </si>
  <si>
    <t>175200000.0000.387970</t>
  </si>
  <si>
    <t>PAGO POR DISPONIBILIDAD CORREDOR DELEGADO RO SIETE HUAQUILLAS</t>
  </si>
  <si>
    <t>175200000.0000.387972</t>
  </si>
  <si>
    <t>RECONSTRUCCIÓN DE LAS ESTACIONES BOMBERILES TIPO O+ Y O EN LOS CANTONES PEDERNALES, PUERTO LÓPEZ, SUCRE Y FLAVIO ALFARO, PROVINCIA DE MANABÍ (GRUPO N°2)</t>
  </si>
  <si>
    <t>175200000.0000.387973</t>
  </si>
  <si>
    <t>CONSULTORÍA DE ESTUDIOS PARA LA INTERVENCIÓN EN LA INFRAESTRUCTURA EXISTENTE EN LA INSTITUCIÓN EDUCATIVA ELOY ALFARO, DEL CANTÓN SUCRE, DE LA PROVINCIA DE MANABÍ.</t>
  </si>
  <si>
    <t>175200000.0000.387974</t>
  </si>
  <si>
    <t>ESTUDIOS DEL SISTEMA DE AGUA POTABLE REGIONAL CHAMANGA - SALIMA, DEL CANTÓN MUISNE</t>
  </si>
  <si>
    <t>175200000.0000.387975</t>
  </si>
  <si>
    <t>RECUPERACIÓN DEL ABASTECIMIENTO DE AGUA POTABLE EN LOS SECTORES AFECTADOS POR EL TERREMOTO DEL 16 ABRIL 2016 ¿ RECONSTRUCCION DE LA PLANTA DE TRATAMIENTO DE AGUA POTABLE ¿MANTA¿ DE LA CIUDAD DE MANTA - PROVINCIA DE MANABÍ</t>
  </si>
  <si>
    <t>175200000.0000.387976</t>
  </si>
  <si>
    <t>PROGRAMA DE ESTUDIOS DE INGENIERIA DEFINITIVOS PARA LA REHABILITACION DE LA RED VIAL ESTATAL DE LAS PROVINCIAS QUE PERTENECEN A LA ZONA 1</t>
  </si>
  <si>
    <t>175200000.0000.387977</t>
  </si>
  <si>
    <t>CONSTRUCCIÓN DE LA CONEXIÓN VIAL ENTRE ANILLO VIAL TRAMO NORTE Y EL ACCESO A LA LAGUNA YAHUARCOCHA CANTON IBARRA PROVINCIA DE IMBABURA</t>
  </si>
  <si>
    <t>175200000.0000.387978</t>
  </si>
  <si>
    <t>SEÑALIZACION BACHEO Y SITIO CRITICO DE DIFERENTES TRAMOS DE LA RED PROVINCIAL DE SUCUMBIOS</t>
  </si>
  <si>
    <t>175200000.0000.387979</t>
  </si>
  <si>
    <t>REHABILITACION DE LA RED VIAL ESTATAL DE LA PROVINCIA DE SUCUMBIOS</t>
  </si>
  <si>
    <t>175200000.0000.387980</t>
  </si>
  <si>
    <t>REHABILITACION DE LA VIA RVE E187, BOLIVAR - EL ÁNGEL - MIRA ¿ MASCARILLA, TRAMO: BOLIVAR - EL ÁNGEL UBICADA EN LA PROVINCIA DEL CARCHI, FASE 2</t>
  </si>
  <si>
    <t>175200000.0000.387985</t>
  </si>
  <si>
    <t>CONSTRUCCIÓN DE LOS PUENTES VEHICULARES SOBRE LOS RÍOS SHUSHUFINDI LA NORTE QUILINDAÑA Y SUS ACCESOS VIALES UBICADOS EN LA CARRETERA SHUSHUFINDI-LA PRIMAVERA -AGUARICO 3 UBICADOS DE LA PROVINCIA DE SUCUMBIOS</t>
  </si>
  <si>
    <t>175200000.0000.387986</t>
  </si>
  <si>
    <t>REHABILITACIÓN DE LA RED VIAL ESTATAL DE LA PROVINCIA DEL CARCHI</t>
  </si>
  <si>
    <t>175200000.0000.387989</t>
  </si>
  <si>
    <t>ROYECTO DE INTERVENCIÓN DE PUNTOS CRÍTICOS EN LA RVE E10, TRAMO Y DE SALINAS- LITA, UBICADO EN LA PROVINCIA DE IMBABURA - TRAMO Y DE SALINAS-COLLAPÍ</t>
  </si>
  <si>
    <t>175200000.0000.387990</t>
  </si>
  <si>
    <t>ESTUDIOS DE FACTIBILIDAD PARA LA CONSTRUCCIÓN DEL PUENTE SOBRE EL RÍO JONDACHI, UBICADO EN EL TRAMO ARCHIDONA - "Y" DE NARUPA, ABSCISA 18+000, CANTÓN ARCHIDONA, PROVINCIA DE NAPO</t>
  </si>
  <si>
    <t>175200000.0000.387991</t>
  </si>
  <si>
    <t>REPARACIÓN DE LA SUPERESTRUCTURA DEL PUENTE SOBRE EL RÍO JONDACHI, UBICADO EN EL TRAMO ARCHIDONA - "Y" DE NARUPA, ABSCISA 18+000, CANTÓN ARCHIDONA, PROVINCIA DE NAPO</t>
  </si>
  <si>
    <t>175200000.0000.387992</t>
  </si>
  <si>
    <t>MANTENIMIENTO PREVENTIVO Y CORRECTIVO DENTRO DEL PROYECTO DE CONSERVACIÓN DE LA RED VIAL ESTATAL DE LA PROVINCIA DE ESMERALDAS</t>
  </si>
  <si>
    <t>175200000.0000.387993</t>
  </si>
  <si>
    <t>ESTUDIOS Y DISEÑOS DEFINITIVOS DE INGENIERÍA PARA LA CONSTRUCCIÓN DEL PUENTE SOBRE EL RÍO JONDACHI, UBICADO EN EL TRAMO ARCHIDONA - "Y" DE NARUPA, ABSCISA 18+000, CANTÓN ARCHIDONA, PROVINCIA DE NAPO</t>
  </si>
  <si>
    <t>175200000.0000.388001</t>
  </si>
  <si>
    <t>ESTUDIOS DE FACTIBILIDAD PARA LA ESTABILIZACIÓN DE TALUDES Y RECTIFICACIÓN DEL TRAZADO VIAL EN EL SECTOR LAUREL, UBICADO EN EL TRAMO "Y" DE BAEZA - CUYUJA, ABSCISA 11+200, CANTÓN QUIJOS, PROVINCIA DE NAPO</t>
  </si>
  <si>
    <t>175200000.0000.388002</t>
  </si>
  <si>
    <t>ESTUDIOS Y DISEÑOS DEFINITIVOS DE INGENIERÍA PARA LA ESTABILIZACIÓN DE TALUDES Y RECTIFICACIÓN DEL TRAZADO VIAL EN EL SECTOR LAUREL, UBICADO EN EL TRAMO "Y" DE BAEZA - CUYUJA, ABSCISA 11+200, CANTÓN QUIJOS, PROVINCIA DE NAPO</t>
  </si>
  <si>
    <t>175200000.0000.388003</t>
  </si>
  <si>
    <t>ESTUDIOS DE FACTIBILIDAD PARA LA AMPLIACIÓN, RECTIFICACIÓN Y MEJORAMIENTO DEL CORREDOR VIAL E436 (VÍA LOS ZORROS): "Y" DE AHUANO - CHONTAPUNTA - SANTA ROSA DE YANAYACU - LA BELLEZA - GARCÍA MORENO - LA CONDE, UBICADO EN LAS PROVINCIAS DE NAPO Y ORELLANA</t>
  </si>
  <si>
    <t>175200000.0000.388008</t>
  </si>
  <si>
    <t>ESTUDIOS Y DISEÑOS DEFINITIVOS DE INGENIERÍA PARA LA CONSTRUCCIÓN DEL PUENTE PERIMETRAL SOBRE EL RÍO TENA, UBICADO EN EL EJE VIAL E45 DE LA TRONCAL AMAZÓNICA, CANTÓN TENA, PROVINCIA DE NAPO</t>
  </si>
  <si>
    <t>175200000.0000.388009</t>
  </si>
  <si>
    <t>MANTENIMIENTO PERIÓDICO DE LA CARRETERA LOS BANCOS - PUENTE MULAUTE E25 DE 26,40 KM. DE LONGITUD, EN LA PROVINCIA DE PICHINCHA.</t>
  </si>
  <si>
    <t>175200000.0000.388050</t>
  </si>
  <si>
    <t>ESTUDIOS DEFINITIVOS DE LOS SITIOS CRITICOS DE LA RVE E59, GIRON-PASAJE TRAMOS: SALADO-LENTAG-SAN FRANCISCO-PASAJE DE 136 KM, PROVINCIA DEL AZUAY</t>
  </si>
  <si>
    <t>175200000.0000.388052</t>
  </si>
  <si>
    <t>ESTUDIOS DEFINITIVOS DE LOS SITIOS CRITICOS Y DEL PAVIMENTO DE LA RVE 582, MEDIO EJIDO-ENTRONQUE VIA NARANJAL, TRAMOS: MEDIO EJIDO-SAYAUSI-MOLLETURO-EL EMPALME, DE 119 KM, PROVINCIA DEL AZUAY</t>
  </si>
  <si>
    <t>175200000.0000.388057</t>
  </si>
  <si>
    <t>CONSTRUCCIÓN DE OBRAS CIVILES EN RESPUESTA A LA EMERGENCIA PRODUCIDA POR EL DESBORDAMIENTO DEL RÌO CHANTACO, PARROQUIA ABDÓN CALDERÓN, CANTÒN SANTA ISABEL, DE LA PROVINCIA DEL AZUA</t>
  </si>
  <si>
    <t>175200000.0000.388058</t>
  </si>
  <si>
    <t>ESTUDIOS DE DISEÑOS DEFINITIVOS ESTABILIDAD DE VARIOS SITIOS CRÍTICOS EN LA VÍA TAMBO-INGAPIRCA-HONORATO VÁSQUEZ, DESDE LA ABSCISA 5+000 A LA 15+100, UBICADOS EN LA PROVINCIA DE CAÑAR</t>
  </si>
  <si>
    <t>175200000.0000.388059</t>
  </si>
  <si>
    <t>APOYO A LOS GADS DE LA PROVINICA DE CAÑAR DEBIDO A LOS TRABAJOS DE EMERGENCIA DE LAS AFECCIONES PRODUCIDOS POR LA CRECIENTE DEL RIO BULGAY</t>
  </si>
  <si>
    <t>175200000.0000.388061</t>
  </si>
  <si>
    <t>ESTUDIOS PARA LA REHABILITACIÓN DE LA CARPETA ASFÁLTICA RVE E30 TRAMO REDONDEL DE MAYORISTA- REDONDEL EX COCA-COLA, ENTRE LAS ABCSISAS 0+000 A LA 7+470, PROVINCIA DE TUNGURAHUA</t>
  </si>
  <si>
    <t>175200000.0000.388062</t>
  </si>
  <si>
    <t>ESTUDIOS DE ESTABILIDAD DEL SITIO CRÍTICO UBICADO EN EL SECTOR DE LA MERCED, VIA BAÑOS - PUYO, PROVINCIA DE TUNGURAHUA</t>
  </si>
  <si>
    <t>175200000.0000.388063</t>
  </si>
  <si>
    <t>ESTUDIOS PARA LA REHABILITACIÓN DE LA CARPETA ASFÁLTICA RVE E30 TRAMO BAÑOS - RIO NEGRO , LIMITE PROVINCIAL CON PASTAZA, DE LONGITUD 40 KM , PROVINCIA DE TUNGURAHUA</t>
  </si>
  <si>
    <t>175200000.0000.388083</t>
  </si>
  <si>
    <t>AMPLIACION CORREDOR RUMICHACA RIOBAMBA TRAMOS AMBATO RIOBAMBA OTAVALO CAJAS E IBARRA BOLIVAR</t>
  </si>
  <si>
    <t>175200000.0000.388085</t>
  </si>
  <si>
    <t>ESTUDIOS DE EVALUACION, DIAGNÓSTICO Y DISEÑOS DEFINITIVOS DEL SISTEMA DE AGUA POTABLE PARA SAN JOSE DE CHAMANGA, SALIMA Y COMUNIDADES ALEDAÑAS, CANTÓN MUISNE, PROVINCIA DE ESMERALDAS</t>
  </si>
  <si>
    <t>175200000.0000.388086</t>
  </si>
  <si>
    <t>REHABILITACION DEL PASO LATERAL DE PASAJE</t>
  </si>
  <si>
    <t>175200000.0000.388087</t>
  </si>
  <si>
    <t>ESTUDIO DE FACTIBILIDAD, IMPACTOS AMBIENTALES E INGENIERÍA DEFINITIVOS PARA EL MEJORAMIENTO DE LA RVE E45 TRAMO PUYO LÍMITE CON MORONA SANTIAGO, TRAMO PUYO LÍMITE CON NAPO Y RVE E30 PUYO LÍMITE CON TUNGURAHUA</t>
  </si>
  <si>
    <t>175200000.0000.388111</t>
  </si>
  <si>
    <t>CONSTRUCCION DE OBRAS PRIORITARIAS VIA CATAMAYO - GONZANAMA - CARIAMANGA</t>
  </si>
  <si>
    <t>175200000.0000.388119</t>
  </si>
  <si>
    <t>CENTRO BINACIONAL DE ATENCIÓN EN FRONTERA -CEBAF- MACARÁ (MOBILIARIO Y EQUIPAMIENTO)</t>
  </si>
  <si>
    <t>175200000.0000.388135</t>
  </si>
  <si>
    <t>ESTUDIOS DE INGENIERIA DEFINITIVOS DEL PASO LATERAL NORORIENTAL DE LOJA</t>
  </si>
  <si>
    <t>175200000.0000.388274</t>
  </si>
  <si>
    <t>RECONSTRUCCIÓN DE LAS ESTACIONES BOMBERILES TIPO O+ Y O EN LOS CANTONES: ATACAMES Y MUISNE DE LA PROVINCIA DE ESMERALDAS. (GRUPO N°3)</t>
  </si>
  <si>
    <t>175200000.0000.388281</t>
  </si>
  <si>
    <t>OBRAS EMERGENTES PARA LA RECUPERACIÓN DE LAS ZONAS AFECTADAS POR LA CRECIENTE DEL RIO BURGAY EN EL CANTÓN BIBLIÁN, PROVINCIA DEL CAÑAR</t>
  </si>
  <si>
    <t>175200000.0000.388283</t>
  </si>
  <si>
    <t>OBRAS EMERGENTES DE PROTECCIÓN EN EL TRAMO COMPRENDIDO ENTRE LAS ABSCISAS REFERENCIALES 14+050 Y 0+000 DEL CAUCE DEL RÍO BURGAY EN AZOGUES, DEL TRAMO: SAN JOSÉ-CHITURCO, PROVINCIA DEL CAÑAR</t>
  </si>
  <si>
    <t>175200000.0000.388334</t>
  </si>
  <si>
    <t>REHABILITACIÓN Y MEJORAMIENTO DE LA CARRETERA VILCABAMBA YANGANA PALANDA BELLAVISTA ZUMBA LA BALSA TRAMO BELLAVISTA ZUMBA LA BALSA</t>
  </si>
  <si>
    <t>175200000.0000.388534</t>
  </si>
  <si>
    <t>CONSTRUCCION DE OBRAS DE CONECTIVIDAD VIAL SOBRE EL RIO UPANO UBICADO EN LA CARRETERA TRONCAL AMAZONICA E45, TRAMO MACAS A¿ PUYO PROVINCIA DE MORONA SANTIAGO DE 1023,83M DE LONGITUD, INCLUYE LA CONSTRUCCIO¿N DE TRES PUENTES Y SUS ACCESOS</t>
  </si>
  <si>
    <t>175200000.0000.388535</t>
  </si>
  <si>
    <t>CONSTRUCCION DE OBRAS DE CONECTIVIDAD VIAL SOBRE EL RIO UPANO UBICADO EN LA CARRETERA TRONCAL AMAZONICA E45, TRAMO MACAS A PUYO PROVINCIA DE MORONA SANTIAGO DE 1023,83 M DE LONGITUD, INCLUYE LA CONSTRUCCION DE TRES PUENTES Y SUS ACCESOS</t>
  </si>
  <si>
    <t>175200000.0000.388536</t>
  </si>
  <si>
    <t>PAGO POR COMPENSACIÓN PARA EL EQUILIBRIO ECONÓMICO FINANCIERO 2020. CORREDOR DELEGADO CHONGÓN SANTA ELENA</t>
  </si>
  <si>
    <t>175200000.0000.388555</t>
  </si>
  <si>
    <t>ESTUDIOS PARA LA CONSTRUCCIÓN DE UNA VARIANTE VIAL EN LA RED VIAL E45, SECTOR SAN LUIS - EL REVENTADOR, UBICADO EN LA PROVINCIA DE NAPO</t>
  </si>
  <si>
    <t>175200000.0000.388574</t>
  </si>
  <si>
    <t>REHABILITACION DE LOS SITIOS CRITICOS DE LA RED VIAL ESTATAL E20, TRAMO ESMERALDAS ¿ QUININDE, Y RED VIAL ESTATAL E10 TRAMO SAN LORENZO - LITA, PROVINCIA DE ESMERALDAS</t>
  </si>
  <si>
    <t>175200000.0000.388814</t>
  </si>
  <si>
    <t>ESTUDIOS PARA LA CONSTRUCCIÓN DEL PUENTE SOBRE EL RÍO BLANCO, UBICADO ENTRE LAS PROVINCIAS DE PICHINCHA Y ESMERALDAS, TRAMO CALACALI - LA INDEPENDENCIA DE LA RED VIAL ESTATAL E28</t>
  </si>
  <si>
    <t>175200000.0000.388854</t>
  </si>
  <si>
    <t>ESTUDIOS Y DISEÑOS DEFINITIVOS DE INGENIERÍA PARA LA AMPLIACIÓN, RECTIFICACIÓN, Y MEJORAMIENTO DEL CORREDOR VIAL E436 (VÍA LOS ZORROS): "Y" DE AHUANO - CHONTAPUNTA - SANTA ROSA DE YANAYACU - LA BELLEZA - GARCÍA MORENO - LA CONDE, UBICADO EN LAS PROVINCIAS DE NAPO Y ORELLANA</t>
  </si>
  <si>
    <t>175200000.0000.388951</t>
  </si>
  <si>
    <t>ADECUACIÓN, LOGISTICA Y MONTAJE DEL PUENTE PREFABRICADO SOBRE EL RIO BLANCO</t>
  </si>
  <si>
    <t>175200000.0000.388953</t>
  </si>
  <si>
    <t>PROYECTO DE ATENCIÓN RESILIENTE ANTE EMERGENCIAS VIALES</t>
  </si>
  <si>
    <t>175200000.0000.388975</t>
  </si>
  <si>
    <t>CONSTRUCCIÓN DE LA PROLONGACIÓN DE LA CALLE MANUEL PALOMEQUE, HASTA LA AVENIDA REALES TAMARINDOS DEL CANTÓN PORTOVIEJO, PROVINCIA DE MANABÍ.</t>
  </si>
  <si>
    <t>175200000.0000.388980</t>
  </si>
  <si>
    <t>REHABILITACION DE LA VIA BABA - TRES MARIAS INCLUYE EL PASO LATERAL DE BABA CON UNA LONGITUD DE 12.20 KM UBICADO EN EL CANTON BABA PROVINCIA DE LOS RIOS</t>
  </si>
  <si>
    <t>175200000.0000.389002</t>
  </si>
  <si>
    <t>RECONSTRUCCIÓN DE LA INFRAESTRUCTURA AFECTADA Y DESAPARECIDA POR EL DESLAVE EN EL SECTOR TAMBÁN, INCLUYENDO LA REHABILITACIÓN DEL TRAMO DE LA VÍA CHIMBO ¿ CRISTAL EN LA ABSCISA 1+800 Y LA ESTABILIDAD DE LOS TALUDES</t>
  </si>
  <si>
    <t>175200000.0000.389074</t>
  </si>
  <si>
    <t>ESTUDIOS DE INGENIERIA DEFINITIVOS PARA LA REHABILITACION EMERGENTE DE LOS SITIOS CRITICOS EN LA RVE E15 TRAMO SUA - Y DEL SALTO - VILSA - CHAMANGA, RVE E381 TRAMO Y DEL SALTO - MUISNE, UBICADOS EN LA PROVINCIA DE ESMERALDAS</t>
  </si>
  <si>
    <t>175200000.0000.389094</t>
  </si>
  <si>
    <t>CORREDOR DELEGADO CHONGÓN SANTA ELENA. EXPROPIACIONES</t>
  </si>
  <si>
    <t>175200000.0000.389155</t>
  </si>
  <si>
    <t>ESTUDIOS PARA LA CONSTRUCCION DE LA SOLUCION VIAL EN LA COMUNA SAN PABLO, DESDE LA ABSCISA 13+500,00 HASTA LA ABSCISA 16+150,00 DEL CORREDOR ARTERIAL DEL PACIFICO RVE E-15, EN EL SENTIDO SANTA ELENA MANABI, UBICADO EN EL CANTON Y PROVINCIA DE SANTA ELENA</t>
  </si>
  <si>
    <t>175200000.0000.389248</t>
  </si>
  <si>
    <t>ESTUDIOS DE DISEÑO DEFINITIVO PARA LA REHABILITACIÓN O REPOSICIÓN DEL CRUCE VEHICULAR VICTOR MANUEL SERRANO, UBICADO EN LA CARRETERA E25 TRAMO MACHALA - GUAYAS, PROVINCIA DE EL ORO SECTOR LA IBERIA</t>
  </si>
  <si>
    <t>175200000.0000.389274</t>
  </si>
  <si>
    <t>REHABILITACION DE LA VIA VINCES ¿ MACUL CON UNA LONGITUD DE 16.42 KM, UBICADA EN EL CANTON VINCES, PROVINCIA DE LOS RIOS</t>
  </si>
  <si>
    <t>175200000.0000.389354</t>
  </si>
  <si>
    <t>ESTUDIOS Y DISEÑOS DEFINITIVOS DE INGENIERÍA PARA LA CONSTRUCCIÓN DEL VIADUCTO SUR DE GUAYAQUIL ¿ QUINTO PUENTE</t>
  </si>
  <si>
    <t>175200000.0000.389374</t>
  </si>
  <si>
    <t>ESTUDIOS PASO LATERAL NOR ORIENTAL DE LOJA, L=15KM</t>
  </si>
  <si>
    <t>175200000.0000.389394</t>
  </si>
  <si>
    <t>CUMPLIMIENTO DE OBLIGACIONES CONTRACTUALES DEL ESTADO PARA EL CONTRATO DE CONCESIÓN DEL CORREDOR VIAL SANTO DOMINGO BUENA FE</t>
  </si>
  <si>
    <t>175200000.0000.389395</t>
  </si>
  <si>
    <t>COMPROMISOS CONTRACTUALES DEL CORREDOR DELEGADO TENGUEL RIO SIETE HUAQUILLAS</t>
  </si>
  <si>
    <t>175200000.0000.389396</t>
  </si>
  <si>
    <t>CORREDOR DELEGADO RUMICHACA RIOBAMBA EQUILIBRIO ECONOMICO</t>
  </si>
  <si>
    <t>175200000.0000.389397</t>
  </si>
  <si>
    <t>PAGO POR DIFERENCIA TARIFARIA CORREDOR DELEGADO CHONGÓN ¿ SANTA ELENA</t>
  </si>
  <si>
    <t>DESARROLLO DE SISTEMAS DE TRANSPORTE COLECTIVO URBANO INTEGRADOS PARA CIUDADES DE DISTINTO TIPO (MEDIAS ¿ PEQUEÑAS): NORMATIVA Y SUPERVISIÓN (OBSERVATORIOS DE MOVILIDAD).</t>
  </si>
  <si>
    <t>ESTUDIOS DE TRÁFICO, PLAN DE MANEJO AMBIENTAL E INGENIERIA DEFINITIVA PARA LA RECTIFICACION Y/O MEJORAMIENTO DE LA VIA BUERAN ¿ SAN PEDRO ¿ HUAIRAPUNGO</t>
  </si>
  <si>
    <t>ESTUDIOS DE TRÁFICO, PLAN DE MANEJO AMBIENTAL E INGENIERIA DEFINITIVA PARA LA RECTIFICACION Y/O MEJORAMIENTO DE LA VIA LA TRANCA ¿ NUEVA UNION ¿ GALLORUMI - TAMBO VIEJO</t>
  </si>
  <si>
    <t>ESTUDIOS DE TRÁFICO, PLAN DE MANEJO AMBIENTAL E INGENIERIA DEFINITIVA PARA LA RECTIFICACION Y/O MEJORAMIENTO DE LA VIA TOMALOMA ¿ SITACAR ¿ LLUILLAN</t>
  </si>
  <si>
    <t>ESTUDIOS DE TRÁFICO, PLAN DE MANEJO AMBIENTAL E INGENIERIA DEFINITIVA PARA LA RECTIFICACION Y/O MEJORAMIENTO DE LA VIA CENTRO PARROQUIAL JUNCAL ¿ CHARCAY</t>
  </si>
  <si>
    <t>ESTUDIOS DE TRÁFICO, PLAN DE MANEJO AMBIENTAL E INGENIERIA DEFINITIVA PARA LA RECTIFICACION Y/O MEJORAMIENTO DE LA VIA PACHON ¿ MINA ZHARO</t>
  </si>
  <si>
    <t>ESTUDIOS DE TRÁFICO, PLAN DE MANEJO AMBIENTAL E INGENIERIA DEFINITIVA PARA LA RECTIFICACION Y/O MEJORAMIENTO DE LA VIA CALERA - GUINDILIG ¿ GUAPANCENTRO</t>
  </si>
  <si>
    <t>ESTUDIOS DE TRÁFICO, PLAN DE MANEJO AMBIENTAL E INGENIERIA DEFINITIVA PARA LA RECTIFCACION Y/O MEJORAMIENTO DE LA VIA ZHINDILIG ¿ ESCUELA AMBATO</t>
  </si>
  <si>
    <t>ESTUDIOS DE TRÁFICO, PLAN DE MANEJO AMBIENTAL E INGENIERIA DEFINITIVA PARA LA RECTIFCACION Y/O MEJORAMIENTO DE LA VIA QUILLOPUNGO ¿ HUINTUL ¿ CHAPTE</t>
  </si>
  <si>
    <t>ESTUDIOS DE TRÁFICO, PLAN DE MANEJO AMBIENTAL E INGENIERIA DEFINITIVA PARA LA RECTIFCACION Y/O MEJORAMIENTO DE LA VIA CENTRO PARROQUIAL LUIS CORDERO ¿ GUAZHUN</t>
  </si>
  <si>
    <t>ESTUDIOS DE TRÁFICO, PLAN DE MANEJO AMBIENTAL E INGENIERIA DEFINITIVA PARA LA RECTIFCACION Y/O MEJORAMIENTO DE LA VIA SANTUARIO DEL ROCIO ¿ GULANZA ¿ ATAR</t>
  </si>
  <si>
    <t>ESTUDIOS DE TRÁFICO, PLAN DE MANEJO AMBIENTAL E INGENIERIA DEFINITIVA PARA LA RECTIFCACION Y/O MEJORAMIENTO DE LA VIA JERUSALEN ¿ CACHI</t>
  </si>
  <si>
    <t>ESTUDIOS DE REHABILITACION DEL TRAMO Y DEFENSAS HIDRAULICAS DEL KM. 19+700 ¿ 21+700 CARRETERA SAN MATEO - RIO VERDE EN UNA LONGITUD APROXIMADA DE 3.00 KM</t>
  </si>
  <si>
    <t>ESTUDIOS DE TRÁFICO, PLAN DE MANEJO AMBIENTAL E INGENIERIA DEFINITIVA PARA LA RECTIFICACION Y/O MEJORAMIENTO DE LA VIA DELEG ¿ SOLANO ¿ JAVIER LOYOLA</t>
  </si>
  <si>
    <t>ESTUDIOS PARA LA AMPLIACIÓN CARRETERA ¿Y¿ DE CORRALITOS - PASAJE</t>
  </si>
  <si>
    <t>ESTUDIOS DE ESTABILIZACIÓN DE SITIO INESTABLE Y ESTUDIOS HIDROLOGICOS-HIDRAULICOS PARA LAS OBRAS DE DEFENSA EN LAS RIBERAS DEL RIO CHINGUAL CARRETERA: LUMBAQUI¿ LA BONITA</t>
  </si>
  <si>
    <t>ESTUDIOS DEFINITIVOS PARA LA RECTIFICACIÓN Y MEJORAMIENTO DE LA CARRETERA LA MANÁ - SIGCHOS; TRAMO: GUAYACAN ¿ GUASAGANDA ¿ PUCAYACU - SIGCHOS</t>
  </si>
  <si>
    <t>VÍA CHIMBO ¿ EL TORNEADO</t>
  </si>
  <si>
    <t>PROYECTOS ADICIONALES DE INFRAESTRUCTURA VIAL QUE CONFORMAN EL ¿PLAN RELÁMPAGO¿, SOLUCIONES VIALES INMEDIATAS</t>
  </si>
  <si>
    <t>MINISTERIO DEL AMBIENTE Y AGUA</t>
  </si>
  <si>
    <t>30370000.0000.382803</t>
  </si>
  <si>
    <t>ESTRATEGIA NACIONAL DE AGUA POTABLE Y SANEAMIENTO DEL ECUADOR</t>
  </si>
  <si>
    <t>30370000.0000.384725</t>
  </si>
  <si>
    <t>ESTUDIOS DE PREFACTIBILIDAD, FACTIBILIDAD Y DISEÑOS DEFINITIVOS DEL PROYECTO INTEGRAL MULTIPROPÓSITO GUACHALÁ, GUALIMBURO- HUAYCU.</t>
  </si>
  <si>
    <t>30370000.0000.384756</t>
  </si>
  <si>
    <t>PROGRAMA DE OPTIMIZACIÓN DE LA GESTIÓN A NIVEL DE UNIDAD DE PLANIFICACIÓN HÍDRICA LOCAL</t>
  </si>
  <si>
    <t>46090000.0000.387065</t>
  </si>
  <si>
    <t>PROGRAMA DE REPARACIN AMBIENTAL Y SOCIAL - PRAS</t>
  </si>
  <si>
    <t>46090000.0000.387066</t>
  </si>
  <si>
    <t>GESTIÓN DE RESIDUOS SÓLIDOS Y ECONOMÍA CIRCULAR INCLUSIVA</t>
  </si>
  <si>
    <t>46090000.0000.387068</t>
  </si>
  <si>
    <t>PROGRAMA DE REPARACION AMBIENTAL Y SOCIAL - PRAS</t>
  </si>
  <si>
    <t>46090000.0000.387073</t>
  </si>
  <si>
    <t>PROMADEC 3</t>
  </si>
  <si>
    <t>46090000.0000.387076</t>
  </si>
  <si>
    <t>MANEJO AMBIENTAL DE LA CUENCA HIDROGRÁFICA PUYANGO</t>
  </si>
  <si>
    <t>46090000.0000.387079</t>
  </si>
  <si>
    <t>PROYECTO DE EDUCACIÓN AMBIENTAL PARA PROMOVER LA ECONOMÍA CIRCULAR EN LOS HOGARES ¿MI BARRIO VERDE¿</t>
  </si>
  <si>
    <t>46090000.0000.387080</t>
  </si>
  <si>
    <t>PROYECTO NACIONAL DE RESTAURACIÓN DEL PAISAJE</t>
  </si>
  <si>
    <t>46090000.0000.387081</t>
  </si>
  <si>
    <t>SISTEMA INTEGRADO DE TRANSICION ECOLOGICA DE AMBIENTE Y AGUA - SITEAA</t>
  </si>
  <si>
    <t>46090000.0000.387084</t>
  </si>
  <si>
    <t>PROYECTO MANGLARES SOSTENIBLES</t>
  </si>
  <si>
    <t>46090000.0000.387085</t>
  </si>
  <si>
    <t>PROYECTO SOCIO BOSQUE II</t>
  </si>
  <si>
    <t>46090000.0000.387111</t>
  </si>
  <si>
    <t>PROMADEC III</t>
  </si>
  <si>
    <t>46090000.0000.387188</t>
  </si>
  <si>
    <t>SISTEMA NACIONAL DE CONTROL FORESTAL Y VIDA SILVESTRE</t>
  </si>
  <si>
    <t>46090000.0000.387190</t>
  </si>
  <si>
    <t>FOMENTO A LA GESTIÓN DE AGUA POTABLE, SANEAMIENTO, RIEGO Y DRENAJE ¿ FOGAPRYD</t>
  </si>
  <si>
    <t>46090000.0000.389124</t>
  </si>
  <si>
    <t>PLAN DE OBRAS PARA LA PREVENCIÓN Y MITIGACIÓN DE INUNDACIONES EN EL CANTÓN CHONE, PROVINCIA DE MANABÍ</t>
  </si>
  <si>
    <t>PLAN, DISEÑO Y CONSTRUCCIÓN DE ESPACIOS DEPORTIVOS POR DISTRITO ¿ POLIDEPORTIVOS DISTRITALES</t>
  </si>
  <si>
    <t>91480000.0000.382122</t>
  </si>
  <si>
    <t>CONSTRUCCIÓN, RECONSTRUCCIÓN Y REHABILITACIÓN DE INFRAESTRUCTURA DEPORTIVO EN ZONAS AFECTADAS POR EL TERREMOTO</t>
  </si>
  <si>
    <t>91480000.0000.385044</t>
  </si>
  <si>
    <t>CONSTRUCCIÓN Y REHABILITACIÓN DE INFRAESTRUCTURA DEPORTIVA A NIVEL NACIONAL - JUEGO LIMPIO 2030</t>
  </si>
  <si>
    <t>91480000.0000.385826</t>
  </si>
  <si>
    <t>TERMINACIÓN DEL PROYECTO CONSTRUCCIÓN Y REHABILITACIÓN DE INFRAESTRUCTURA DEPORTIVA A NIVEL NACIONAL ¿ JUEGO LIMPIO 2030 DE CEAR EP</t>
  </si>
  <si>
    <t>91480000.0000.385884</t>
  </si>
  <si>
    <t>CONSTRUCCION Y REHABILITACION DE INFRAESTRUCTURA DEPORTIVA A NIVEL NACIONAL JUEGO LIMPIO 2030</t>
  </si>
  <si>
    <t>91480000.0000.387211</t>
  </si>
  <si>
    <t>FORTALECIMIENTO DEL DEPORTE DE ALTO RENDIMIENTO DEL ECUADOR</t>
  </si>
  <si>
    <t>91480000.0000.387224</t>
  </si>
  <si>
    <t>OPTIMIZACIÓN DE INFRAESTRUCTURA DEPORTIVA A NIVEL NACIONAL</t>
  </si>
  <si>
    <t>91480000.0000.387225</t>
  </si>
  <si>
    <t>ENCUENTRO ACTIVO DEL DEPORTE PARA EL DESARROLLO 2022-2025</t>
  </si>
  <si>
    <t>91480000.0000.387226</t>
  </si>
  <si>
    <t>DESARROLLO DEL SISTEMA NACIONAL DE INFORMACIÓN DEPORTIVA</t>
  </si>
  <si>
    <t>91480000.0000.388416</t>
  </si>
  <si>
    <t>ESTUDIOS DEFINITIVOS PARA LA OPTIMIZACIÓN DE INFRAESTRUCTURA DEPORTIVA CON MIRAS A LA REALIZACIÓN DE EVENTOS INTERNACIONALES</t>
  </si>
  <si>
    <t>MEJORAMIENTO DEL ESTADIO TITO NAVARRETE UBICADO EN LA CIUDAD DE MACAS</t>
  </si>
  <si>
    <t>INTERVENCIÓN EN EL ESTADIO EDDY COELLO DE LA CIUDAD DE SUCUA</t>
  </si>
  <si>
    <t>50500000.0000.387220</t>
  </si>
  <si>
    <t>ADQUISICIÓN DE EQUIPAMIENTO ESPECIALIZADO PARA LOS SERVICIOS DE POLICÍA DE FRONTERA Y TRÁNSITO</t>
  </si>
  <si>
    <t>50500000.0000.387222</t>
  </si>
  <si>
    <t>EQUIPAMIENTO BÁSICO Y DE PROTECCIÓN PERSONAL PARA LOS SERVIDORES POLICIALES A NIVEL NACIONAL</t>
  </si>
  <si>
    <t>50500000.0000.387223</t>
  </si>
  <si>
    <t>DOTACIÓN DE EQUIPOS TECNOLÓGICOS Y MEDIOS LOGÍSTICOS PARA EL SISTEMA DE SEGURIDAD PENITENCIARIO Y ESCUADRÓN DE DRONES DE LA POLICÍA NACIONAL.</t>
  </si>
  <si>
    <t>56220000.0000.388128</t>
  </si>
  <si>
    <t>IMPLEMENTACIÓN DE LA PLATAFORMA TECNOLÓGICA PARA LOS SUBSISTEMAS PREVENTIVO, INVESTIGATIVO E INTELIGENCIA DE LA POLICÍA NACIONAL</t>
  </si>
  <si>
    <t>56220000.0000.388129</t>
  </si>
  <si>
    <t>RENOVACIÓN DE VEHÍCULOS TERRESTRES COMO APOYO LOGÍSTICO AL EJE PREVENTIVO INVESTIGATIVO, INTELIGENCIA, Y UNIDADES ESPECIALES DE LA POLICÍA NACIONAL</t>
  </si>
  <si>
    <t>56220000.0000.388139</t>
  </si>
  <si>
    <t>ADQUISICIÓN DE VEHÍCULOS TIPO BUS Y TIPO CAMIÓN, PARA APOYO A LA GESTIÓN OPERATIVA DE LA POLICÍA NACIONAL</t>
  </si>
  <si>
    <t>56220000.0000.389100</t>
  </si>
  <si>
    <t>PROVISIÓN DE EQUIPAMIENTO DE DOTACIÓN Y EQUIPO TECNOLÓGICO PARA LOS SERVIDORES POLICIALES NIVEL DIRECTIVO Y TÉCNICO OPERATIVO A INCORPORASE EN EL PERIODO 2023-2025</t>
  </si>
  <si>
    <t>56220000.0000.389132</t>
  </si>
  <si>
    <t>PROYECTO DE MEJORAMIENTO Y AMPLIACIÓN DEL SERVICIO DESCONCENTRADO DE SEGURIDAD PARA EL CONTROL TERRITORIAL EN LOS DISTRITOS PRIORIZADOS</t>
  </si>
  <si>
    <t>56220000.0000.389154</t>
  </si>
  <si>
    <t>PROVISIÓN DE EQUIPAMIENTO LOGÍSTICO PARA LOS SERVIDORES POLICIALES A INCORPORASE EN EL PERIODO 2023-2025</t>
  </si>
  <si>
    <t>56220000.0000.389294</t>
  </si>
  <si>
    <t>PROYECTO DE ADQUISICIÓN DE UN SISTEMA DE AERONAVES NO TRIPULADAS PARA POTENCIAR LA INVESTIGACIÓN DEL DELITO Y MEJORAR LOS NIVELES DE SEGURIDAD CIUDADANA</t>
  </si>
  <si>
    <t>113150000.0000.381389</t>
  </si>
  <si>
    <t>PROGRAMA DE CAPACITACIÓN EN GESTIÓN DEL TALENTO HUMANO</t>
  </si>
  <si>
    <t>113150000.0000.381502</t>
  </si>
  <si>
    <t>RENOVACIÓN DE EQUIPOS QUE INTEGRAN LA INFRAESTRUCTURA TECNOLÓGICA DEL MINISTERIO DEL TRABAJO</t>
  </si>
  <si>
    <t>113150000.0000.381503</t>
  </si>
  <si>
    <t>SISTEMA INTEGRADO DE EMPLEABILIDAD ECUADOR TRABAJA</t>
  </si>
  <si>
    <t>113150000.0000.382735</t>
  </si>
  <si>
    <t>PLATAFORMA DE COMERCIO ELECTRÓNICO EN BENEFICIO DE PEQUEÑOS Y MEDIANOS PRODUCTORES DEL ECUADOR, ECUADOR TRABAJA</t>
  </si>
  <si>
    <t>113150000.0000.383224</t>
  </si>
  <si>
    <t>EMPLEO JOVEN</t>
  </si>
  <si>
    <t>113150000.0000.383884</t>
  </si>
  <si>
    <t>MEJORAMIENTO DEL PROCESO DE SELECCIÓN DE PERSONAL PARA LOS PUESTOS DE CARRERA DE LAS INSTITUCIONES DEL SERVICIO PÚBLICO.</t>
  </si>
  <si>
    <t>113150000.0000.386475</t>
  </si>
  <si>
    <t>APORTE ECONÓMICO DEL EMPLEO</t>
  </si>
  <si>
    <t>113150000.0000.387998</t>
  </si>
  <si>
    <t>COMPROMISO POR EL EMPLEO</t>
  </si>
  <si>
    <t>113150000.0000.387999</t>
  </si>
  <si>
    <t>PROMOCIÓN DE LA MOVILIDAD LABORAL ÉTICA Y JUSTA ENTRE EMPLEADORES Y TRABAJADORE</t>
  </si>
  <si>
    <t>113150000.0000.388033</t>
  </si>
  <si>
    <t>PROYECTO DE GESTIÓN DEL SUBSISTEMA DE EMPLEO EN EL SERVICIO PÚBLICO</t>
  </si>
  <si>
    <t>43870000.0000.387194</t>
  </si>
  <si>
    <t>CONTROL Y ERRADICACION DE ESPECIES INVASORAS EN EL ARCHIPIELAGO DE GALAPAGOS</t>
  </si>
  <si>
    <t>30200000.0000.383626</t>
  </si>
  <si>
    <t>IMPLEMENTACIÓN DEL MUSEO Y ESCUELA- TALLER DEL PASILLO</t>
  </si>
  <si>
    <t>30200000.0000.384424</t>
  </si>
  <si>
    <t>IMPLEMENTACIÓN DE LA AGENDA NACIONAL DE EVENTOS ARTÍSTICOS Y DE FORMACIÓN DE PÚBLICOS PARA LAS ARTES - ARTE PARA TODOS</t>
  </si>
  <si>
    <t>195900000.0000.381542</t>
  </si>
  <si>
    <t>DESENROLAMIENTO DE PERSONAL DE LA PROCURADURÍA GENERAL DEL ESTADO AÑO 2017 CODIGO DEL TRABAJO</t>
  </si>
  <si>
    <t>195900000.0000.384324</t>
  </si>
  <si>
    <t>FORTALECIMIENTO INSTITUCIONAL DE LA PROCURADURÍA GENERAL DEL ESTADO</t>
  </si>
  <si>
    <t>195900000.0000.385784</t>
  </si>
  <si>
    <t>PROYECTO PARA GARANTIZAR LA DEFENSA JURIDICA INTERNACIONAL DEL ESTADO ECUATORIANO Y MITIGAR EL RIESGO DE EJECUCION DE PASIVOS CONTINGENTES</t>
  </si>
  <si>
    <t>60750000.0000.382403</t>
  </si>
  <si>
    <t>MAPA DE LA VIOLENCIA DE GÉNERO EN AMÉRICA LATINA; CASO DE ESTUDIO COMPARATIVO EN TRES CIUDADES DE LA REGIÓN PANAMERICANA</t>
  </si>
  <si>
    <t>60750000.0000.382404</t>
  </si>
  <si>
    <t>TALLER ON LINE PARA LA IDENTIFICACIÓN ESPACIAL DEL IMPACTO DEL CAMBIO CLIMÁTICO EN LA PRODUCTIVIDAD Y COMPETITIVIDAD DE LOS PEQUEÑOS PRODUCTORES.</t>
  </si>
  <si>
    <t>60750000.0000.382405</t>
  </si>
  <si>
    <t>LA CIRCULACIÓN DE TEXTOS ESPAÑOLES DE ENSEÑANZA, EN TRES PAÍSES SURAMERICANOS ECUADOR, COLOMBIA Y PERÚ, FUNDAMENTO DE LA EDUCACIÓN DE LOS CIUDADANOS, EN LAS TRES PRIMERAS DÉCADAS DEL SIGLO XIX.</t>
  </si>
  <si>
    <t>60750000.0000.382406</t>
  </si>
  <si>
    <t>CONTROL DE INCENDIOS FORESTALES CON EL USO DE MOLINOS DE VIENTO O BOMBAS SOLARES MEDIANTE EXTRACCIÓN DE AGUA DE ACUÍFEROS</t>
  </si>
  <si>
    <t>60750000.0000.382407</t>
  </si>
  <si>
    <t>METODOLOGÍA PARA EL ANÁLISIS DE LAS POLÍTICAS Y PRÁCTICAS DE DESARROLLO Y ORDENAMIENTO TERRITORIAL EN AMÉRICA LATINA, CASOS DE ESTUDIO: ECUADOR, PARAGUAY, ARGENTINA Y MÉXICO.</t>
  </si>
  <si>
    <t>60750000.0000.384734</t>
  </si>
  <si>
    <t>EL IMPACTO DE LAS ACTIVIDADES HUMANAS EN EL DÉFICIT HÍDRICO EN AMÉRICA LATINA: CASO DE ESTUDIO CUENCA DEL RIO CASAHUALA (TUNGURAHUA ¿ ECUADOR)</t>
  </si>
  <si>
    <t>60750000.0000.384738</t>
  </si>
  <si>
    <t>MAPEO DE LA AFECTACIÓN A ECOSISTEMAS FLUVIALES POR MINERÍA AURÍFERA EN ZAMORA - CHINCHIPE</t>
  </si>
  <si>
    <t>60750000.0000.384755</t>
  </si>
  <si>
    <t>CAPACITACIÓN PRESENCIAL EN LENGUAJE GEOPYTHON A NIVEL UNIVERSITARIO LATINOAMERICANO</t>
  </si>
  <si>
    <t>92550000.0000.387215</t>
  </si>
  <si>
    <t>IMPLEMENTACION DE LA ETNOEDUCACION</t>
  </si>
  <si>
    <t xml:space="preserve">SECRETARIA DE EDUCACIÓN INTERCULTURAL BILINGÜE Y LA ETNOEDUCACIÓN	</t>
  </si>
  <si>
    <t>92550000.0000.388142</t>
  </si>
  <si>
    <t>IMPLEMENTACION DE LA ETNOEDUCACION AFROECUATORIANA</t>
  </si>
  <si>
    <t>92550000.0000.389034</t>
  </si>
  <si>
    <t>FORTALECER LAS COMPETENCIAS DIGITALES DE LAS INSTITUCIONES DEL SISTEMA DE EDUCACIÓN INTERCULTURAL BILINGÜE Y LA ETNOEDUCACIÓN</t>
  </si>
  <si>
    <t>92550000.0000.389131</t>
  </si>
  <si>
    <t>INTERVENCIÓN DE INFRAESTRUCTURA DE LAS INSTITUCIONES EDUCATIVAS DEL SISTEMA DE EDUCACIÓN INTERCULTURAL BILINGÜE Y LA ETNOEDUCACIÓN ¿ FASE 1</t>
  </si>
  <si>
    <t>SECRETARIA DE GESTION Y DESARROLLO DE PUEBLOS Y NACIONALIDADES</t>
  </si>
  <si>
    <t>106860000.0000.387192</t>
  </si>
  <si>
    <t>DESARROLLO INTEGRAL DE PUEBLOS Y NACIONALIDADES; AFROECUATORIANOS Y MONTUBIOS DEL ECUADOR</t>
  </si>
  <si>
    <t>091590000.0000.383546</t>
  </si>
  <si>
    <t>AMPLIACIÓN DE LA OFERTA DE CARRERAS Y PROGRAMAS PÚBLICOS CON CALIDAD Y PERTINENCIA</t>
  </si>
  <si>
    <t>091590000.0000.383687</t>
  </si>
  <si>
    <t>CREACIÓN DE LA UNIVERSIDAD DE SANTO DOMINGO DE LOS TSÁCHILAS - USDT</t>
  </si>
  <si>
    <t>091590000.0000.384628</t>
  </si>
  <si>
    <t>FORTALECIMIENTO DE LA EDUCACIÓN SUPERIOR UNIVERSITARIA, TÉCNICA Y TECNOLÓGICA EN LA REGIÓN AMAZÓNICA CON CRITERIOS DE INCLUSIÓN, CALIDAD Y PERTINENCIA</t>
  </si>
  <si>
    <t>091590000.0000.387067</t>
  </si>
  <si>
    <t>SISTEMA ECUATORIANO DE ACCESO A LA EDUCACIÓN SUPERIOR</t>
  </si>
  <si>
    <t>091590000.0000.387075</t>
  </si>
  <si>
    <t>PROYECTO DE INVERSIÓN PARA EL DESARROLLO DE ACTIVIDADES DE CIENCIA,TECNOLOGÍA E INNOVACIÓN</t>
  </si>
  <si>
    <t>091590000.0000.387082</t>
  </si>
  <si>
    <t>PROYECTO DE OPORTUNIDADES PARA EL DESARROLLO Y FORTALECIMIENTO DEL TALENTO HUMANO</t>
  </si>
  <si>
    <t>091590000.0000.388615</t>
  </si>
  <si>
    <t>¿MISIÓN CTIYSA¿</t>
  </si>
  <si>
    <t>032690000.0000.382463</t>
  </si>
  <si>
    <t>FORTALECIMIENTO DE LAS ORGANIZACIONES, MOVIMIENTOS Y ACTORES SOCIALES PARA GARANTIZAR EL EJERCICIO DE LA DEMOCRACIA Y EL PODER POPULAR</t>
  </si>
  <si>
    <t>032690000.0000.382464</t>
  </si>
  <si>
    <t>REDUCCIÓN DE LA DESIGUALDAD Y FORTALECIMIENTO DEL TEJIDO SOCIAL DE LA DIVERSIDAD PLURINACIONAL E INTERCULTURAL DEL ECUADOR</t>
  </si>
  <si>
    <t>30340000.0000.381458</t>
  </si>
  <si>
    <t>RECONSTRUCCION REPARACION Y MANTENIMIENTO DE LOS ESTABLECIOMIENTOS BOMBERILES AFECTADOS POR EL TERRMOTO DEL 16A</t>
  </si>
  <si>
    <t>30340000.0000.381459</t>
  </si>
  <si>
    <t>FORTALECIMIENTO DEL EQUIPAMIENTO DE LAS ESTACIONES BOMBERILES AFECTADAS POR EL TERREMOTO DEL 16A</t>
  </si>
  <si>
    <t>30340000.0000.381902</t>
  </si>
  <si>
    <t>PROYECTO FONDOS DE EMERGENCIA POR EL TERREMOTO DEL 16A</t>
  </si>
  <si>
    <t>30340000.0000.382062</t>
  </si>
  <si>
    <t>GESTION DE RESPUESTA POR EL TERREMOTO DEL 16-A</t>
  </si>
  <si>
    <t>30340000.0000.383644</t>
  </si>
  <si>
    <t>IMPLEMENTACION DEL SISTEMA NACIONAL DE INFORMACION PARA LA GESTION DE RIESGOS DE DESASTRES</t>
  </si>
  <si>
    <t>30340000.0000.383648</t>
  </si>
  <si>
    <t>EJECUCION DE ESTRATEGIAS NACIONALES PARA LA REDUCCION DE RIESGOS DE DESASTRES</t>
  </si>
  <si>
    <t>30340000.0000.383649</t>
  </si>
  <si>
    <t>FORTALECIMIENTO DE LA CAPACIDAD DE RESPUESTA ANTE EVENTOS ADVERSOS DE LOS CUERPOS DE BOMBEROS AFECTADOS EN EL TERREMOTO DEL 16 A</t>
  </si>
  <si>
    <t>30340000.0000.383650</t>
  </si>
  <si>
    <t>POLÍTICAS PARA LA IMPLEMENTACIÓN E INTEGRACIÓN DE SISTEMAS DE ALERTA TEMPRANA EN ECUADOR</t>
  </si>
  <si>
    <t>30340000.0000.383654</t>
  </si>
  <si>
    <t>DESARROLLO DE PERFIL DE INVERSION PUBLICA PARA REDUCCION DEL RIESGO DE DESASTRES</t>
  </si>
  <si>
    <t>30340000.0000.384604</t>
  </si>
  <si>
    <t>CONVENIO DE COOPERACION INTERINSTITUCIONAL ENTRE EL SERVICIO NACIONAL DE GESTION DE RIESGOS Y EMERGENCIAS Y EL GOBIERNO AUTONOMO DESCENTRALIZADO PROVINCIAL DE LOJA PARA LA EJECUCION DEL PROYECTO BINACIONAL PARA LA REDUCCION DE LA VULNERABILIDAD DE LA POBLACION Y SUS MEDIOS DE VIDA FRENTE A AMENAZAS DE SEQUIAS E INUNDACIONES EN TERRITORIOS FRONTERIZOS DE ECUADOR Y PERU</t>
  </si>
  <si>
    <t>30340000.0000.387104</t>
  </si>
  <si>
    <t>FORTALECIMIENTO DE CAPACIDADES DE LA POBLACIÓN Y DE LOS ACTORES DEL SNDGR PARA PREVENIR Y REDUCIR LOS RIESGOS DE DESASTRES Y DAR RESPUESTA OPORTUNA A LAS EMERGENCIAS</t>
  </si>
  <si>
    <t>30340000.0000.387748</t>
  </si>
  <si>
    <t>FORTALECIMIENTO DEL CONOCIMIENTO VOLCÁNICO EN EL ECUADOR PARA DISMINUIR EL RIESGO DE DESASTRE EN LA POBLACIÓN</t>
  </si>
  <si>
    <t>30340000.0000.388996</t>
  </si>
  <si>
    <t>FORTALECIMIENTO DE LOS SISTEMAS HÍDRICOS PARA LA PREVENCIÓN DE INUNDACIONES ANTE LA PRESENCIA DEL FENÓMENO EL NIÑO - ENOS</t>
  </si>
  <si>
    <t>30340000.0000.389138</t>
  </si>
  <si>
    <t>FORTALECIMIENTO DEL SISTEMA NACIONAL DE ALERTA TEMPRANA ANTE MÚLTIPLES AMENAZAS</t>
  </si>
  <si>
    <t>SECRETARÍA NACIONAL DE PLANIFICACIÓN</t>
  </si>
  <si>
    <t>CONSTRUCCIÓN DE UN BLOQUE DE DOS AULAS (PLANTA BAJA), PARA EL COLEGIO A DISTANCIA ¿MONSEÑOR VICENTE MAYA¿ CANTON CHILLA, PROVINCIA DE EL ORO</t>
  </si>
  <si>
    <t>TERMINACIÓN DEL SISTEMA DE ALCANTARILLADO SANITARIO PARA EL SITIO ¿APARTADERO¿, PERTENECIENTE A LA PARROQUIA AYAPAMBA, CANTÓN ATAHUALPA, PROVINCIA DE EL ORO.</t>
  </si>
  <si>
    <t>CONSTRUCCIÓN DE LA PLANTA DE TRATAMIENTO PARA EL SISTEMA DE ALCANTARILLADO SANITARIO LORETO ¿ ZONA URBANA CENTRAL</t>
  </si>
  <si>
    <t>30400000.0000.382802</t>
  </si>
  <si>
    <t>CATASTRO NACIONAL MULTIFINALITARIO</t>
  </si>
  <si>
    <t>PLAN DE MEJORAMIENTO Y ACTUALIZACIÓN DEL SISTEMA DE GENERACIÓN ELÉCTRICA EN EL ARCHIPIÉLAGO DE GALÁPAGOS ¿ FASE I.</t>
  </si>
  <si>
    <t>PLAN DE MEJORAMIENTO Y ACTUALIZACIÓN DEL SISTEMA DE GENERACIÓN ELÉCTRICA EN EL ARCHIPIÉLAGO DE GALÁPAGOS ¿ FASE I (SAN CRISTÓBAL)</t>
  </si>
  <si>
    <t>ESTUDIOS DE FACTIBILIDAD Y DISEÑO DEFINITIVO ¿CIUDAD EMPRESARIAL Y GESTION PUBLICA Y PARQUE TEMATICO PARA LA REGENERACION URBANA DE LA CIUDAD DE PORTOVIEJO¿</t>
  </si>
  <si>
    <t>36080000.0000.386706</t>
  </si>
  <si>
    <t>FORTALECIMIENTO DE LA INFRAESTRUCTURA TECNOLÓGICA Y ASEGURAMIENTO DE LA DISPONIBILIDAD DEL SISTEMA INTEGRADO DE PLANIFICACIÓN E INVERSIÓN PÚBLICA</t>
  </si>
  <si>
    <t>36080000.0000.388127</t>
  </si>
  <si>
    <t>PROYECTO DE FORTALECIMIENTO Y RENOVACIÓN DE EQUIPOS TECNOLÓGICOS DE LA SECRETARÍA NACIONAL DE PLANIFICACIÓN</t>
  </si>
  <si>
    <t>36080000.0000.388275</t>
  </si>
  <si>
    <t>CONSOLIDACIÓN DE INFORMACIÓN PARA EL CICLO DE LA PLANIFICACIÓN</t>
  </si>
  <si>
    <t>36080000.0000.388276</t>
  </si>
  <si>
    <t>MODERNIZACIÓN E IMPLEMENTACIÓN DE LOS SISTEMAS INTEGRADOS DE GESTIÓN DE LA INFORMACIÓN PARA EL CICLO DE LA PLANIFICACIÓN NACIONAL</t>
  </si>
  <si>
    <t>36080000.0000.388495</t>
  </si>
  <si>
    <t>ESTUDIO PARA LA ORIENTACIÓN DE LA INVERSIÓN PÚBLICA A NIVEL NACIONAL Y TERRITORIAL EN LA PLANIFICACIÓN DE SERVICIOS</t>
  </si>
  <si>
    <t>MODIFICACIÓN PRESUPUESTARIA DEL PROYECTO ¿AUTOMATIZACIÓN DE INSTRUMENTOS DE SEGUIMIENTO Y EVALUACIÓN A POA`S¿</t>
  </si>
  <si>
    <t>TERMINOS DE REFERENCIA PARA LOS ESTUDIOS DEL PROYECTO: ¿EVALUACION INTEGRAL DE LOS SISTEMAS DE RIEGO CARRIZAL ¿ CHONE Y POZA HONDA¿</t>
  </si>
  <si>
    <t>TÉRMINOS DE REFERENCIA PARA LA CONTRATACIÓN DE LA CONSULTORÍA ¿ANÁLISIS DE LA VULNERABILIDAD A EVENTOS DE CRECIDA Y DISEÑO DE OBRAS FÍSICAS PARA LA PROTECCIÓN DE MÁRGENES E INFRAESTRUCTURA DEL RÍO YUNGANTZA Y SUS AFLUENTES¿</t>
  </si>
  <si>
    <t>TÉRMINOS DE REFERENCIA PARA LA CONTRATACIÓN DE LA CONSULTORÍA: ¿ANÁLISIS DE LA VULNERABILIDAD A EVENTOS DE CRECIDA Y DISEÑO DE OBRAS FÍSICAS PARA LA PROTECCIÓN DE MÁRGENES E INFRAESTRUCTURA DEL RÍO ZAMORA- MALACATOS, DENTRO DE LAS PARROQUIAS URBANAS DEL CANTÓN LOJA¿</t>
  </si>
  <si>
    <t>TÉRMINOS DE REFERENCIA PARA LA CONTRATACIÓN DE LA CONSULTORÍA: ¿ANÁLISIS DE LA VULNERABILIDAD A EVENTOS DE CRECIDA Y DISEÑO DE OBRAS FÍSICAS PARA LA PROTECCIÓN DE MÁRGENES E INFRAESTRUCTURA DEL RÍO MANCHANGARA¿</t>
  </si>
  <si>
    <t>TÉRMINOS DE REFERENCIA PARA LA CONTRATACIÓN DE LA CONSULTORÍA: ¿ESTUDIOS DEL IMPACTO DE LA EXTRACCIÓN DE MATERIALES PETREOS EN EL RÍO CUENCA DIAGNOSTICO DEL ESTADO ACTUAL Y ANALISIS DE LA VULNERABILIDAD A EVENTOS DE CRECIDA Y DISEÑO DE OBRAS FISICAS PARA LA PROTECCION DE MARGENES E INFRAESTRUCTURA DEL RIO CUENCA EN EL TRAMO ENTRE LA CONFLUENCIA CON EL RIO SIDCAY Y LA CONFLUENCIA CON EL RÍO JADAN¿.</t>
  </si>
  <si>
    <t>TÉRMINOS DE REFERENCIA PARA LA CONTRATACIÓN DE LA CONSULTORÍA: ¿ESTUDIOS DEL IMPACTO DE LA EXTRACCIÓN DE MATERIALES PÉTREOS EN LOS RÍOS ZAMORA Y BOMBUSCARO, DIAGNOSTICO DEL ESTADO ACTUAL Y ANÁLISIS DE LA VULNERABILIDAD A EVENTOS DE CRECIDA Y DISEÑO DE OBRAS FÍSICAS PARA LA PROTECCIÓN DE MÁRGENES E INFRAESTRUCTURA DE LOS RÍOS ZAMORA Y BOMBUSCARO EN LOS TRAMOS: PUENTE SOBRE EL RIO ZAMORA QUE CRUZA AL BARRIO YAGUARZONGO HASTA EL INICIO CON LA PISTA DEL AEROPUERTO DE ZAMORA Y DEL RIO BO</t>
  </si>
  <si>
    <t>TERMINOS DE REFERENCIA DEL ¿ESTUDIOS DEL PROYECTO DE CONTROL DE INUNDACIONES Y DRENAJE PARA LA PROTECCIÓN DE LAS ZONAS AGRÍCOLAS Y POBLACIONES ASENTADAS EN LAS ORILLAS DE LOS RÍOS JAGUA, GALA, BALAO, TENGUEL Y ÁREA DE INFLUENCIA¿</t>
  </si>
  <si>
    <t>32190000.0000.382982</t>
  </si>
  <si>
    <t>PROYECTO PARA LA ARTICULACION Y SEGUIMIENTO DEL PLAN DE PREVENCION INTEGRAL Y CONTROL DEL FENOMENO SOCIO ECONOMICO DE LAS DROGAS, A NIVEL NACIONAL, EN EL PERIODO 2018 - 2019</t>
  </si>
  <si>
    <t>SECRETARÍA TÉCNICA DE GESTIÓN INMOBILIARIA DEL SECTOR PÚBLICO</t>
  </si>
  <si>
    <t>30670000.0000.381407</t>
  </si>
  <si>
    <t>REMODELACIÓN INTEGRAL DEL EDIFICIO BANCO CENTRAL DEL ECUADOR PARA ESTABLECER EL CENTRO DE ATENCIÓN CIUDADANA CUENCA</t>
  </si>
  <si>
    <t>30670000.0000.381447</t>
  </si>
  <si>
    <t>DOTACION DEL CENTRO DE ATENCION CIUDADANA MILAGRO</t>
  </si>
  <si>
    <t>30670000.0000.381483</t>
  </si>
  <si>
    <t>DOTACION DEL CENTRO DE ATENCION CIUDADANA DE PORTOVIEJO ESMERALDAS Y BAHIA</t>
  </si>
  <si>
    <t>30670000.0000.381823</t>
  </si>
  <si>
    <t>ADQUISICIÓN DE PREDIOS PARA INFRAESTRUCTURAS PESQUERAS ARTESANALES</t>
  </si>
  <si>
    <t>30670000.0000.381842</t>
  </si>
  <si>
    <t>ADQUISICION DE PREDIOS PARA LA RECONSTRUCCION Y REACTIVACION PRODUCTIVA</t>
  </si>
  <si>
    <t>30670000.0000.382025</t>
  </si>
  <si>
    <t>ESTUDIOS DEFINITIVOS PARA LA RECONSTRUCCIÓN Y REACTIVACIÓN PRODUCTIVA</t>
  </si>
  <si>
    <t>30670000.0000.382222</t>
  </si>
  <si>
    <t>RECUPERACION ARQUITECTONICA REDISENO DE INGENIERIAS Y SISTEMA DE CONTENCION PARA EL MALECON DE VINCES</t>
  </si>
  <si>
    <t>30670000.0000.382643</t>
  </si>
  <si>
    <t>REPOTENCIACIÓN DE INFRAESTRUCTURA COMPLEMENTARIA PARA FACILIDADES Y PUERTOS PESQUEROS ARTESANALES</t>
  </si>
  <si>
    <t>30670000.0000.382647</t>
  </si>
  <si>
    <t>DOTACIÓN DEL CENTRO DE ATENCIÓN CIUDADANA TENA</t>
  </si>
  <si>
    <t>30670000.0000.383734</t>
  </si>
  <si>
    <t>CONSTRUCCIÓN DEL CENTRO DE ATENCIÓN CIUDADANA TENA</t>
  </si>
  <si>
    <t>30670000.0000.383742</t>
  </si>
  <si>
    <t>DOTACIÓN DE PARQUE Y ESPACIO PÚBLICO PARA SANTA ELENA</t>
  </si>
  <si>
    <t>30670000.0000.383755</t>
  </si>
  <si>
    <t>REPOTENCIACIÓN DE BIENES INMUEBLES Y PARQUES URBANOS ADMINISTRADOS POR INMOBILIAR.</t>
  </si>
  <si>
    <t>30670000.0000.386266</t>
  </si>
  <si>
    <t>IMPLEMENTACIÓN DEL PARQUE RECREATIVO E INCLUSIVO ¿TACHINA¿ EN EL CANTÓN ESMERALDAS</t>
  </si>
  <si>
    <t>32540000.0000.383805</t>
  </si>
  <si>
    <t>ESTUDIO DE PREFACTIBILIDAD DE LOS PASIVOS AMBIENTALES DE LA CTEA.</t>
  </si>
  <si>
    <t>SECRETARIA TECNICA DE LA CIRCUNSCRIPCION TERRITORIAL ESPECIAL AMAZONICA - STCA</t>
  </si>
  <si>
    <t>32540000.0000.383806</t>
  </si>
  <si>
    <t>FORTALECIMIENTO INTEGRAL A LA MOVILIDAD AÉREA PARA LOS HABITANTES DE LA CTEA.</t>
  </si>
  <si>
    <t>32540000.0000.383807</t>
  </si>
  <si>
    <t>ACTUALIZACIÓN, DESARROLLO, IMPLEMENTACIÓN Y SEGUIMIENTO DEL PLAN INTEGRAL PARA LA CTEA.</t>
  </si>
  <si>
    <t>32540000.0000.383808</t>
  </si>
  <si>
    <t>ELABORACIÓN, ACTUALIZACIÓN E IMPLEMENTACIÓN DE LOS PLANES DE VIDA DE LAS NACIONALIDADES DE LA CTEA</t>
  </si>
  <si>
    <t>32540000.0000.383809</t>
  </si>
  <si>
    <t>FOMENTO DE CULTIVOS AMAZÓNICOS EN LA CIRCUNSCRIPCIÓN TERRITORIAL ESPECIAL AMAZÓNICA ¿SACHA INCHIK¿ (PLUKENETIA VOLUBILIS L.).</t>
  </si>
  <si>
    <t>32540000.0000.383810</t>
  </si>
  <si>
    <t>FORTALECIMIENTO INSTITUCIONAL DE LA SECRETARIA TÉCNICA DE LA CTEA</t>
  </si>
  <si>
    <t>32540000.0000.383811</t>
  </si>
  <si>
    <t>FORTALECIMIENTO DE LA COBERTURA LOGÍSTICA PARA ATENCIÓN A PACIENTES CON ENFERMEDADES CATASTRÓFICAS EN LA REGIÓN AMAZÓNICA</t>
  </si>
  <si>
    <t>32540000.0000.383812</t>
  </si>
  <si>
    <t>FORTALECIMIENTO AL SISTEMA EDUCATIVO SUPERIOR DE LAS UNIVERSIDADES AMAZÓNICAS</t>
  </si>
  <si>
    <t>32540000.0000.384924</t>
  </si>
  <si>
    <t>PROGRAMA DE DESARROLLO INTEGRAL DE LA CIRCUNSCRIPCIÓN TERRITORIAL ESPECIAL AMAZÓNICA MEDIANTE LA GESTIÓN EFICIENTE DEL FONDO COMÚN</t>
  </si>
  <si>
    <t>32540000.0000.386244</t>
  </si>
  <si>
    <t>ACTUALIZACIÓN, DESARROLLO, IMPLEMENTACIÓN Y SEGUIMIENTO DEL PLAN INTEGRAL PARA LA AMAZONÍA</t>
  </si>
  <si>
    <t>32540000.0000.388031</t>
  </si>
  <si>
    <t>PROGRAMA DE DESARROLLO AMAZÓNICO MEDIANTE LA GESTIÓN DEL FONDO COMÚN</t>
  </si>
  <si>
    <t>32540000.0000.388032</t>
  </si>
  <si>
    <t>FORTALECIMIENTO DE LA IMPLEMENTACIÓN DEL PLAN INTEGRAL PARA LA AMAZONÍA 2021-2025</t>
  </si>
  <si>
    <t>32540000.0000.389254</t>
  </si>
  <si>
    <t>FORTALECIMIENTO DE LA COBERTURA LOGISTICA PARA ATENCION A PACIENTES CON ENFERMEDADES CATASTROFICAS EN LA REGION AMAZONICA</t>
  </si>
  <si>
    <t>SECRETARÍA TÉCNICA DEL SISTEMA NACIONAL DE CUALIFICACIONES PROFESIONAL</t>
  </si>
  <si>
    <t>SECRETARÍA TÉCNICA ECUADOR CRECE SIN DESNUTRICIÓN INFANTIL</t>
  </si>
  <si>
    <t>30380000.0000.382883</t>
  </si>
  <si>
    <t>CONSTRUCCIÓN Y FORTALECIMIENTO COMUNITARIO DE CIUDADES SOSTENIBLES EN EL MARCO DEL PLAN TODA UNA VIDA</t>
  </si>
  <si>
    <t>30380000.0000.387165</t>
  </si>
  <si>
    <t>PROYECTO INFANCIA CON FUTURO</t>
  </si>
  <si>
    <t>154750000.0000.382623</t>
  </si>
  <si>
    <t>FORTALECIMIENTO DEL SECTOR INDUSTRIAL CON PRODUCTOS Y SERVICIOS DE CALIDAD AL SERVICIO DE LA SOCIEDAD</t>
  </si>
  <si>
    <t>154750000.0000.382747</t>
  </si>
  <si>
    <t>MEJORAMIENTO DE LA INFRAESTRUCTURA DE LA CALIDAD A TRAVÉS DE LA ACREDITACIÓN DE ORGANISMOS DE EVALUACIÓN DE LA CONFORMIDAD</t>
  </si>
  <si>
    <t>154750000.0000.383693</t>
  </si>
  <si>
    <t>POTENCIAR LAS CAPACIDADES LABORALES DE LA COMUNIDAD MIGRANTE DEL ECUADOR RESIDENTE EN ESPAÑA A TRAVÉS DE LA CERTIFICACIÓN DE PERSONAS</t>
  </si>
  <si>
    <t>DESARROLLO DE PRODUCTOS Y SERVICIOS SIMPLIFICADOS DE CONTRATACIÓN PÚBLICA BAJO UNA ARQUITECTURA BASADA EN BPM Y SOA</t>
  </si>
  <si>
    <t>30390000.0000.381563</t>
  </si>
  <si>
    <t>SIMPLICACION DE PRODUCTOS Y SERVICIOS DE CONTRATACION PUBLICA BAJO UNA ARQUITECTURA BPM Y SOA</t>
  </si>
  <si>
    <t>30390000.0000.381564</t>
  </si>
  <si>
    <t>30390000.0000.381582</t>
  </si>
  <si>
    <t>SIMPLIFICACION DE PRODUCTOS Y SERVICIOS DE CONTRATACION PUBLICA BAJO UNA ARQUITECTURA BPM Y SOA</t>
  </si>
  <si>
    <t>30390000.0000.382748</t>
  </si>
  <si>
    <t>IMPLEMENTACIÓN DE LA HERRAMIENTA TIEMPO, COSTO Y CALIDAD EN LA CONTRATACIÓN PÚBLICA</t>
  </si>
  <si>
    <t>30390000.0000.383776</t>
  </si>
  <si>
    <t>EJECUCIÓN DEL PROCEDIMIENTO DE COMPRA CORPORATIVA CENTRALIZADA Y EXTERNALIZACIÓN DE LA DISTRIBUCIÓN Y ALMACENAMIENTO DE MEDICAMENTOS Y DISPOSITIVOS MÉDICOS DEL SISTEMA PÚBLICO DE SALUD</t>
  </si>
  <si>
    <t>30390000.0000.383777</t>
  </si>
  <si>
    <t>ASEGURAMIENTO DE LA DISPONIBILIDAD DEL SISTEMA OFICIAL DE CONTRATACIÓN PÚBLICA DEL ECUADOR (SOCE)</t>
  </si>
  <si>
    <t>30390000.0000.387148</t>
  </si>
  <si>
    <t>COMPRA CORPORATIVA DE MEDICAMENTOS Y BIENES ESTRATÉGICOS EN SALUD PARA EL ABASTECIMIENTO A NIVEL NACIONAL DE LA RED PÚBLICA INTEGRAL DE SALUD (RPIS)</t>
  </si>
  <si>
    <t>30390000.0000.388594</t>
  </si>
  <si>
    <t>EXTENSIÓN EMERGENTE DE LA VIDA ÚTIL DE LA PLATAFORMA TECNOLÓGICA DEL SISTEMA NACIONAL DE CONTRATACIÓN PÚBLICA DEL ECUADOR Y CIERRE DE BRECHAS FUNCIONALES</t>
  </si>
  <si>
    <t>30390000.0000.388757</t>
  </si>
  <si>
    <t>SOSTENIBILIDAD DE LA PLATAFORMA TECNOLÓGICA DEL SISTEMA NACIONAL DE CONTRATACIÓN PÚBLICA DEL ECUADOR</t>
  </si>
  <si>
    <t>30390000.0000.389356</t>
  </si>
  <si>
    <t>COMPRA CORPORATIVA DE BIENES ESTRATÉGICOS EN SALUD (DISPOSITIVOS MÉDICOS) PARA POTENCIAR EL ABASTECIMIENTO EN LOS ESTABLECIMIENTOS DE SALUD DE LA RED PÚBLICA INTEGRAL DE SALUD (RPIS)</t>
  </si>
  <si>
    <t>CONSTRUCCIÓN DEL EDIFICIO PARA LA DIRECCIÓN PROVINCIAL DE GALÁPAGOS ¿ CANTÓN SANTA CRUZ ¿ PUERTO AYORA.</t>
  </si>
  <si>
    <t>81350000.0000.382680</t>
  </si>
  <si>
    <t>EQUIPAMIENTO CRÍTICO PARA GARANTIZAR LOS SERVICIOS QUE BRINDA EL SERVICIO DE RENTAS INTERNAS.</t>
  </si>
  <si>
    <t>81350000.0000.382708</t>
  </si>
  <si>
    <t>EQUIPAMIENTO TECNOLÓGICO 2018 PARA GARANTIZAR LOS SERVICIOS QUE BRINDA EL SRI.</t>
  </si>
  <si>
    <t>81350000.0000.382718</t>
  </si>
  <si>
    <t>IMPLEMENTACIÓN DE INFRAESTRUCTURA FÍSICA PARA LOS SERVICIOS QUE BRINDA EL SERVICIO DE RENTAS INTERNAS</t>
  </si>
  <si>
    <t>81350000.0000.383678</t>
  </si>
  <si>
    <t>GARANTIZAR LOS SERVICIOS TECNOLÓGICOS QUE OFRECE EL SRI AL CIUDADANO</t>
  </si>
  <si>
    <t>81350000.0000.383698</t>
  </si>
  <si>
    <t>MODERNIZACIÓN DE INFRAESTRUCTURA PARA SERVICIOS</t>
  </si>
  <si>
    <t>81350000.0000.383723</t>
  </si>
  <si>
    <t>EQUIPAMIENTO CRÍTICO PARA GARANTIZAR LOS SERVICIOS QUE BRINDA EL SERVICIO DE RENTAS INTERNAS</t>
  </si>
  <si>
    <t>81350000.0000.383727</t>
  </si>
  <si>
    <t>ASEGURAR LA EXPERIENCIA DE SERVICIO PARA EL CLIENTE INTERNO Y EXTERNO DEL SRI</t>
  </si>
  <si>
    <t>81350000.0000.384667</t>
  </si>
  <si>
    <t>CONSTRUCCIÓN Y EQUIPAMIENTO DEL DATA CENTER DEL SERVICIO DE RENTAS INTERNAS</t>
  </si>
  <si>
    <t>81350000.0000.384670</t>
  </si>
  <si>
    <t>EQUIPAMIENTO PARA GARANTIZAR LA SEGURIDAD FÍSICA Y OCUPACIONAL DEL SERVICIO DE RENTAS INTERNAS 2020</t>
  </si>
  <si>
    <t>81350000.0000.384671</t>
  </si>
  <si>
    <t>GARANTIZAR LOS SERVICIOS TECNOLOGICOS QUE OFRECE EL SRI A LA CIUDADANIA</t>
  </si>
  <si>
    <t>81350000.0000.387135</t>
  </si>
  <si>
    <t>PROGRAMA INSTITUCIONAL DE PROYECTOS DE INNOVACIÓN - INNOVA</t>
  </si>
  <si>
    <t>81350000.0000.387143</t>
  </si>
  <si>
    <t>RENOVACIÓN Y CRECIMIENTO DE LA INFRAESTRUCTURA TECNOLÓGICA DEL SRI 2022</t>
  </si>
  <si>
    <t>81350000.0000.387144</t>
  </si>
  <si>
    <t>COBERTURA DE NECESIDADES CRÍTICAS DEL SRI</t>
  </si>
  <si>
    <t>81350000.0000.388194</t>
  </si>
  <si>
    <t>PROGRAMA DE MEJORA DE LA ADMINISTRACIÓN TRIBUTARIA Y ADUANERA / COMPONENTE I. FORTALECIMIENTO INSTITUCIONAL DEL SERVICIO DE RENTAS INTERNAS - INNOVA</t>
  </si>
  <si>
    <t>IMPLEMENTACIÓN DE LA ESCUELA DE CONDUCCION DEL SERVICIO ECUATORIANO DE CAPACITACIÓN PROFESIONAL - SECAP¿</t>
  </si>
  <si>
    <t>113110000.0000.383706</t>
  </si>
  <si>
    <t>GENERAR HABILIDADES Y DESTREZAS PARA LA INSERCIÓN LABORAL DE ADOLESCENTES INFRACTORES Y PERSONAS PRIVADAS DE LA LIBERTAD A TRAVÉS DE CAPACITACIÓN EN DESARROLLO DE APLICACIONES PARA DISPOSITIVOS MÓVILES</t>
  </si>
  <si>
    <t>113110000.0000.388069</t>
  </si>
  <si>
    <t>DESARROLLO DE COMPETENCIAS DE LA CIUDADANÍA CON PROCESOS ÓPTIMOS DE CAPACITACIÓN Y CERTIFICACIÓN POR COMPETENCIAS LABORALES</t>
  </si>
  <si>
    <t>¿PROYECTO PARA LA DESCONCENTRACIÓN DE LAS OPERACIONES DE VIDEO VIGILANCIA Y DESPACHO DEL SISTEMA INTEGRADO DE SEGURIDAD ECU 911 EN LAS PROVINCIAS DE NAPO Y ZAMORA CHINCHIPE¿.</t>
  </si>
  <si>
    <t>¿PROYECTO PARA LA IMPLEMENTACIÓN DE UNIDADES MÓVILES ARTICULADAS AL SERVICIO INTEGRADO DE SEGURIDAD ECU 911 PARA ATENCIÓN DE EMERGENCIAS¿.</t>
  </si>
  <si>
    <t>032660000.0000.381722</t>
  </si>
  <si>
    <t>FORTALECIMIENTO DEL SISTEMA NACIONAL DE ALERTA TEMPRANA: DESBORDAMIENTO DE RÍOS EN CUENCAS PRIORIZADAS Y TSUNAMIS</t>
  </si>
  <si>
    <t>032660000.0000.382678</t>
  </si>
  <si>
    <t>SEGURIDAD TURÍSTICA Y DE ESPACIOS PÚBLICOS MEDIANTE EL SISTEMA DE VIDEO VIGILANCIA DEL SERVICIO INTEGRADO DE SEGURIDAD ECU 911 A NIVEL NACIONAL</t>
  </si>
  <si>
    <t>032660000.0000.384646</t>
  </si>
  <si>
    <t>FORTALECIMIENTO DEL SUBSISTEMA DE VIDEO VIGILANCIA DEL ECU 911</t>
  </si>
  <si>
    <t>032660000.0000.384648</t>
  </si>
  <si>
    <t>FORTALECIMIENTO DEL SUBSISTEMA DE VIDEO VIGILANCIA DEL SERVICIO INTEGRADO DE SEGURIDAD ECU 911 EN ÁREAS ESTRATÉGICAS CERCANAS A LOS CENTROS DE RECLUSIÓN PENITENCIARIA</t>
  </si>
  <si>
    <t>032660000.0000.384650</t>
  </si>
  <si>
    <t>FORTALECIMIENTO Y AMPLIACION DE LA RED NACIONAL TRONCALIZADA</t>
  </si>
  <si>
    <t>032660000.0000.384672</t>
  </si>
  <si>
    <t>MODERNIZACION DEL SISTEMA DE ATENCION DE EMERGENCIAS Y REPOTENCIACION DEL EQUIPAMIENTO TECNOLOGICO DEL SERVICIO INTEGRADO DE SEGURIDAD ECU 911</t>
  </si>
  <si>
    <t>032660000.0000.385667</t>
  </si>
  <si>
    <t>SEMAFORIZACION PARA CONSOLAS DE DESPACHO DE RECURSOS</t>
  </si>
  <si>
    <t>032660000.0000.386004</t>
  </si>
  <si>
    <t>FORTALECIMIENTO Y AMPLIACIÓN DEL SERVICIO DE COMUNICACIÓN DE LA RED NACIONAL TRONCALIZADA</t>
  </si>
  <si>
    <t>81360000.0000.382567</t>
  </si>
  <si>
    <t>DISMINUCIÓN DE RIESGOS DE PARALIZACIÓN DE SERVICIOS ADUANEROS PARA ASEGURAR LA CONTINUIDAD DE LAS OPERACIONES DE COMERCIO EXTERIOR</t>
  </si>
  <si>
    <t>81360000.0000.388045</t>
  </si>
  <si>
    <t>REPOTENCIACIÓN DE LA ADMINISTRACIÓN TRIBUTARIA ADUANERA.</t>
  </si>
  <si>
    <t>SERVICIO NACIONAL DE ATENCION INTEGRAL A PERSONAS ADULTAS PRIVADAS DE LA LIBERTAD Y A ADOLESCENTES INFRACTORES</t>
  </si>
  <si>
    <t>¿ CONSTRUCCIÓN Y EQUIPAMIENTO DEL CENTRO DE DETENCIÓN PROVISIONAL, DE CONTRAVENTORES Y DE ASEGURAMIENTO TRANSITORIO DE JOYA DE LOS SACHAS.</t>
  </si>
  <si>
    <t>55780000.0000.384484</t>
  </si>
  <si>
    <t>TRANSFORMACION DEL SISTEMA DE REHABILITACION SOCIAL A NIVEL NACIONAL</t>
  </si>
  <si>
    <t>55780000.0000.385945</t>
  </si>
  <si>
    <t>FORTALECIMIENTO DEL CUERPO DE SEGURIDAD Y VIGILANCIA PENITENCIARIA</t>
  </si>
  <si>
    <t>55780000.0000.386025</t>
  </si>
  <si>
    <t>ALIMENTACIÓN PARA PERSONAS PRIVADAS DE LA LIBERTAD Y ADOLESCENTES INFRACTORES</t>
  </si>
  <si>
    <t>55780000.0000.386364</t>
  </si>
  <si>
    <t>REHABILITACIÓN Y REINSERCIÓN INTEGRAL DE PERSONAS PRIVADAS DE LA LIBERTAD ADULTAS Y ADOLESCENTES INFRACTORES</t>
  </si>
  <si>
    <t>55780000.0000.387286</t>
  </si>
  <si>
    <t>RESTRUCTURACIÓN DEL SISTEMA NACIONAL DE REHABILITACIÓN SOCIAL</t>
  </si>
  <si>
    <t>55780000.0000.388575</t>
  </si>
  <si>
    <t>INTERVENCIÓN DE EMERGENCIA COMPLEJO PENITENCIARIO GUAYAS.</t>
  </si>
  <si>
    <t>SERVICIO NACIONAL DE DERECHOS INTELECTUALES</t>
  </si>
  <si>
    <t>052290000.0000.382649</t>
  </si>
  <si>
    <t>PRESENCIA DE LOS SERVICIOS DE MEDICINA LEGAL Y CIENCIAS FORENSES EN EL TERRITORIO NACIONAL</t>
  </si>
  <si>
    <t>052290000.0000.383524</t>
  </si>
  <si>
    <t>PRESENCIA DE LOS SERVICIOS MEDICINA LEGAL Y CIENCIAS FORENSES EN EL TERRITORIO NACIONAL</t>
  </si>
  <si>
    <t>052290000.0000.387971</t>
  </si>
  <si>
    <t>AMPLIACIÓN DE COBERTURA Y FORTALECIMIENTO DE LOS SERVICIOS DE MEDICINA LEGAL Y CIENCIAS FORENSES EN EL TERRITORIO NACIONAL</t>
  </si>
  <si>
    <t>195920000.0000.387199</t>
  </si>
  <si>
    <t>TRANSFORMACION DIGITAL PARA LA IMPLEMENTACION DE LA SUPERVISION BASADA EN RIESGOS DE LA BANCA PRIVADA- BANCA PUBLICA Y SISTEMA DE SEGURIDAD SOCIAL EN LA SUPERINTENDENCIA DE BANCOS DEL ECUADOR</t>
  </si>
  <si>
    <t>195930000.0000.387191</t>
  </si>
  <si>
    <t>MEJORAMIENTO DE LOS TRAMITES CIUDADANOS Y DE LOS PROCESOS DE RECAUDACION DE CONTRIBUCIONES Y COACTIVAS</t>
  </si>
  <si>
    <t>195930000.0000.388143</t>
  </si>
  <si>
    <t>RECUPERACIÓN DE LOS SERVICIOS DIGITALES DE LOS SECTORES DE SOCIETARIO, MERCADO DE VALORES Y SEGUROS.</t>
  </si>
  <si>
    <t>SUPERINTENDENCIA DE COMPETENCIA ECONÓMICA</t>
  </si>
  <si>
    <t>109350000.0000.382645</t>
  </si>
  <si>
    <t>PROMOCIÓN DE LA TRANSPARENCIA Y DE LA COMPETENCIA EN EL MERCADO DEL ECUADOR</t>
  </si>
  <si>
    <t>199160000.0000.384605</t>
  </si>
  <si>
    <t>ADQUISICIÓN DE UN BIEN INMUEBLE PARA LA OPERATIVIDAD DE LA PLANTA CENTRAL DE LA SUPERINTENDENCIA DE ECONOMÍA POPULAR Y SOLIDARIA.</t>
  </si>
  <si>
    <t>233610000.0000.389194</t>
  </si>
  <si>
    <t>IMPLEMENTACIÓN DE UN SISTEMA DE ALERTA TEMPRANA PARA LA VIGILANCIA Y CONTROL DEL CRECIMIENTO POBLACIONAL NO REGULARIZADO EN ECUADOR UTILIZANDO TECNOLOGÍAS GEOESPACIALES</t>
  </si>
  <si>
    <t>SUPERINTENDENCIA DE ORDENAMIENTO TERRITORIAL USO Y GESTION DEL SUELO</t>
  </si>
  <si>
    <t>UNIDAD DE ANALISIS FINANCIERO Y ECONOMICO - UAFE</t>
  </si>
  <si>
    <t>30400000.0000.382804</t>
  </si>
  <si>
    <t>ACTUALIZACIÓN DEL REGISTRO SOCIAL</t>
  </si>
  <si>
    <t>UNIDAD DEL REGISTRO SOCIAL</t>
  </si>
  <si>
    <t>36070000.0000.387649</t>
  </si>
  <si>
    <t>FORTALECIMIENTO DE LA ACTUALIZACIÓN PERMANENTE DEL REGISTRO SOCIAL</t>
  </si>
  <si>
    <t>CONSTRUCCIÓN, EQUIPAMIENTO Y PUESTA EN FUNCIONAMIENTO DE LA RESIDENCIA ESCUELA UNIVERSITARIA - REU DE LA UNIVERSIDAD DE CUENCA</t>
  </si>
  <si>
    <t>CENTRO CIENTÍFICO Y TECNOLÓGICO ¿BALZAY¿ DE LA UNIVERSIDAD DE CUENCA: EQUIPAMIENTO PARA EL CENTRO DE ENERGIA</t>
  </si>
  <si>
    <t>91610000.0000.381782</t>
  </si>
  <si>
    <t>CENTRO DE INNOVACION Y DESARROLLO Y EMPRENDIMIENTO DE LA UNIVERSIDAD DE CUENCA</t>
  </si>
  <si>
    <t>91610000.0000.385205</t>
  </si>
  <si>
    <t>FORTALECIMIENTO ESTRATÉGICO DE LOS LABORATORIOS DE MICRORRED ELÉCTRICA Y BIOENERGÍA DE LA UNIVERSIDAD DE CUENCA</t>
  </si>
  <si>
    <t>91610000.0000.388219</t>
  </si>
  <si>
    <t>TRANSFORMACIÓN DIGITAL DE LA GESTIÓN ACADÉMICA</t>
  </si>
  <si>
    <t>UNIVERSIDAD REGIONAL. CAMPUS BALZAY - ¿PARQUE CIENTÍFICO TECNOLÓGICO DE CUENCA¿</t>
  </si>
  <si>
    <t>EJECUCIÓN DE OBRAS DE REPARACIÓN, REFACCIÓN, REMODELACIÓN, ADECUACIÓN O MEJORAS DE LAS CONSTRUCCIONES O INFRAESTRUCTURAS EXISTENTES EN EL CAMPUS GQUIL; Y MANTENIMIENTO DE LAS OBRAS PÚBLICAS EN GENERAL (AVALÚO CATASTRAL USD. $ 5¿209,413.00) (5%)</t>
  </si>
  <si>
    <t>EJECUCIÓN DE OBRAS DE REPARACIÓN, REFACCIÓN, REMODELACIÓN, ADECUACIÓN O MEJORAS DE LAS CONSTRUCCIONES O INFRAESTRUCTURAS EXISTENTES EN EL CAMPUS GQUIL; Y MANTENIMIENTO DE LAS OBRAS PÚBLICAS EN GENERAL (AVALÚO CATASTRAL USD. $ 5¿209,413.00)</t>
  </si>
  <si>
    <t>91680000.0000.383699</t>
  </si>
  <si>
    <t>MUSEO-GALERIA EN CUM</t>
  </si>
  <si>
    <t>91680000.0000.383700</t>
  </si>
  <si>
    <t>TEMPLETE-MURAL EN CUM</t>
  </si>
  <si>
    <t>91680000.0000.383701</t>
  </si>
  <si>
    <t>PLAN DE COMPENSACION POR JUBILACION DE LA UAE</t>
  </si>
  <si>
    <t>91680000.0000.383702</t>
  </si>
  <si>
    <t>MURALES DE CERAMICA EN ALTO RELIEVE EN GUAYAQUIL Y CUM</t>
  </si>
  <si>
    <t>91680000.0000.383703</t>
  </si>
  <si>
    <t>FRONTISPICIO EN GUAYAQUIL</t>
  </si>
  <si>
    <t>91680000.0000.383704</t>
  </si>
  <si>
    <t>PLAZA CENTRAL EN GUAYAQUIL</t>
  </si>
  <si>
    <t>91680000.0000.383705</t>
  </si>
  <si>
    <t>ESTUDIOS FRONTISPICIO Y PLAZA CENTRAL EN GUAYAQUIL</t>
  </si>
  <si>
    <t>91680000.0000.383717</t>
  </si>
  <si>
    <t>TERMINACION DE LA READECUACION DEL EDIFICIO DE AULAS DE LA FACULTAD DE CIENCIAS AGRARIAS CAMPUS GUAYAQUIL</t>
  </si>
  <si>
    <t>91680000.0000.383718</t>
  </si>
  <si>
    <t>TERMINACION DE LA REMODELACION Y EQUIPAMIENTO DEL EDIFICIO DE LA UNIDAD EDUCATIVA CAMPUS GUAYQUIL</t>
  </si>
  <si>
    <t>91680000.0000.383731</t>
  </si>
  <si>
    <t>PAVIMENTO RIGIDO PARA VIAS DE LA CUM</t>
  </si>
  <si>
    <t>91680000.0000.384184</t>
  </si>
  <si>
    <t>FISCALIZACION DE LA CONSTRUCCIÓN DEL EDIFICIO DE 16 AULAS PARA LA ESCUELA DE INGENIERA AMBIENTAL FACULTAD DE CIENCIAS AGRARIAS CAMPUS GUAYAQUIL</t>
  </si>
  <si>
    <t>91680000.0000.384204</t>
  </si>
  <si>
    <t>EQUIPAMIENTO FISICO Y TECNOLOGICO DE NUEVAS AULAS Y LABORATORIOS DE LAS FACULTADES DE LA UAE</t>
  </si>
  <si>
    <t>91680000.0000.384735</t>
  </si>
  <si>
    <t>PARTENON UNIVERSITARIO GUAYAQUIL</t>
  </si>
  <si>
    <t>91680000.0000.384737</t>
  </si>
  <si>
    <t>ESTUDIOS PARTENON UNIVERSITARIO GUAYAQUIL</t>
  </si>
  <si>
    <t>91680000.0000.384739</t>
  </si>
  <si>
    <t>FISCALIZACION CONSTRUCCION PARTENON UNIVERSITARIO</t>
  </si>
  <si>
    <t>91680000.0000.384740</t>
  </si>
  <si>
    <t>AMPLIACION DE AULAS EDIFICIO ANTIGUO CIENCIAS AGRARIAS GUAYAQUIL</t>
  </si>
  <si>
    <t>91680000.0000.384741</t>
  </si>
  <si>
    <t>ESTUDIOS PARA LA AMPLIACION DE AULAS EDIFICIO ANTIGUO CIENCIAS AGRARIAS GUAYAQUIL</t>
  </si>
  <si>
    <t>91680000.0000.384742</t>
  </si>
  <si>
    <t>TORRE UNIVERSITARIA GUAYAQUIL</t>
  </si>
  <si>
    <t>91680000.0000.384743</t>
  </si>
  <si>
    <t>AMPLIACION DE AREAS PARA LABORATORIOS Y SALA DE PROFESORES DE ECONOMIA AGRICOLA GUAYAQUIL</t>
  </si>
  <si>
    <t>91680000.0000.384744</t>
  </si>
  <si>
    <t>ESTUDIOS PARA LA AMPLIACION DE AREAS PARA LABORATORIOS Y SALA DE PROFESORES DE ECONOMIA AGRICOLA GUAYAQUIL</t>
  </si>
  <si>
    <t>91680000.0000.384745</t>
  </si>
  <si>
    <t>CONSTRUCCION DE AREAS POLIFUNCIONALES DE ACCESIBILIDAD UNIVERSAL PARA LA COMUNIDAD UNIVERSITARIA GUAYAQUIL</t>
  </si>
  <si>
    <t>91680000.0000.384746</t>
  </si>
  <si>
    <t>RECONSTRUCCIÓN DE SISTEMA DE AGUAS SERVIDAS Y ESPACIOS ABIERTOS</t>
  </si>
  <si>
    <t>91680000.0000.384747</t>
  </si>
  <si>
    <t>CONSTRUCCIÓN DE CANAL DE RIEGO MODELO CUM</t>
  </si>
  <si>
    <t>91680000.0000.384748</t>
  </si>
  <si>
    <t>REMODELACIÓN DE EDIFICIO DE BIENESTAR UNIVERSITARIO CUM</t>
  </si>
  <si>
    <t>91680000.0000.384749</t>
  </si>
  <si>
    <t>CONSTRUCCION DE EDIFICIO DE EDUCACION VIRTUAL CUM</t>
  </si>
  <si>
    <t>91680000.0000.384750</t>
  </si>
  <si>
    <t>CONSTRUCCIÓN Y ADOQUINADO EN VÍAS DE EDIFICIO DE ECONOMÍA AGRÍCOLA NUEVO CUM - 1.200 M2</t>
  </si>
  <si>
    <t>91680000.0000.384751</t>
  </si>
  <si>
    <t>CONSTRUCCION DE ÁREAS POLIFUNCIONALES DE ACCESIBILIDAD UNIVERSAL PARA LA COMUNIDAD UNIVERSITARIA CUM</t>
  </si>
  <si>
    <t>91680000.0000.384752</t>
  </si>
  <si>
    <t>CENTRO DE INFORMACIÓN AGRARIO (CIA) EL TRIUNFO</t>
  </si>
  <si>
    <t>91680000.0000.387212</t>
  </si>
  <si>
    <t>CONSTRUCCION DEL COMPLEJO DE CANCHAS DE LA UNIVERSIDAD AGRARIA DEL ECUADOR</t>
  </si>
  <si>
    <t>91680000.0000.387213</t>
  </si>
  <si>
    <t>PLAN MAESTRO DE SOTERRAMIENTO DE LAS LINEAS ELECTRICAS DE LA UNIVERSIDAD AGRARIA DEL ECUADOR</t>
  </si>
  <si>
    <t>91680000.0000.388358</t>
  </si>
  <si>
    <t>REHABILITACION Y READECUACION DEL LAGO ARTIFICIAL DE CIUDAD UNIVERSITARIA DR JACOBO BUCARAM ORTIZ</t>
  </si>
  <si>
    <t>91680000.0000.388359</t>
  </si>
  <si>
    <t>REHABILITACION DEL EDIFICIO DE BIENESTAR ESTUDIANTIL EN LA CIUDAD UNIVERSITARIA DR. JACOBO BUCARAM ORTIZ</t>
  </si>
  <si>
    <t>91680000.0000.388360</t>
  </si>
  <si>
    <t>ADECUACION DE EDIFICIOS EN TIPO GRECO ROMANOS DE TODOS LOS CAMPUS DE LA UNIVERSIDAD AGRARIA DEL ECUADOR</t>
  </si>
  <si>
    <t>¿EPIDEMIOLOGIA DE LA LEISHMANIASIS CUTÁNEA EN EL NOROCCIDENTE DE LAS PROVINCIAS DE PICHINCHA Y SANTO DOMINGO DE LOS TSÁCHILAS, ECUADOR: EFECTO DE LOS CAMBIOS EN EL MEDIOAMBIENTE NATURAL Y SOCIAL, EN LA PRESENCIA DE ESTA PARASITOSIS DURANTE LOS ÚLTIMOS 20 AÑOS¿</t>
  </si>
  <si>
    <t>¿ACUMULACIÓN POR DESPOSESIÓN¿EN EL ECUADOR POS-NEOLIBERAL. EL EJEMPLO DE LA MEGAMINERÍA.¿</t>
  </si>
  <si>
    <t>IDENTIFICACIÓN DE ZONAS SENSIBLES MEDIANTE EL LEVANTAMIENTO LÍNEA BASE FLORA Y FAUNA PARA PROPONER LA CREACIÓN DE ÁREAS PROTEGIDAS ¿PLAN PILOTO INICIAL IZAMBA, PROSPECTIVO A LAS PARROQUIAS RURALES DEL CANTÓN AMBATO-TUNGURAHUA¿</t>
  </si>
  <si>
    <t>¿EL APRENDIZAJE INDÍGENA, APORTES PARA UNA PEDAGOGÍA INTERCULTURAL.¿</t>
  </si>
  <si>
    <t>¿ESTILOS DE APRENDIZAJE Y RENDIMIENTO ACADÉMICO EN MATEMÁTICA 2015¿</t>
  </si>
  <si>
    <t>DIVERSIDAD DEL METAGENOMA BACTERIANO DE ECOSISTEMAS EXTREMOS DEL ECUADOR. PRIMERA FASE DEL ¿ARCA DE LAS BACTERIAS¿</t>
  </si>
  <si>
    <t>ESTUDIO DE LA CALIDAD DEL AGUA DEL RÍO OGLÁN EN LA ZONA DE INFLUENCIA DE LA ESTACIÓN CIENTÍFICA ¿JURYJURY KAWSAY¿ A TRAVÉS DE BIOINDICADORES FITOPLANCTÓNICOS.</t>
  </si>
  <si>
    <t>ESTABLECIMIENTO, MARCAJE E IDENTIFICACIÓN DE UNA MEGA PARCELA PERMANENTE DE 25 HECTÁREAS EN EL BOSQUE PROTECTOR DEL OGLÁN ALTO Y ESTACIÓN CIENTÍFICA DE LA UNIVERSIDAD CENTRAL DEL ECUADOR, PASTAZA ¿ ECUADOR.</t>
  </si>
  <si>
    <t>91750000.0000.381408</t>
  </si>
  <si>
    <t>CONSULTORIA DE LA CONSTRUCCION DEL EDIFICIO DE POSGRADOS DE CARRERAS DE EDUCACION DE LA FACULTAD DE FILOSOFIA LETRAS Y CIENCIAS DE LA EDUCACION DE LA UNIVERSIDAD CENTRAL DEL ECUADOR</t>
  </si>
  <si>
    <t>91750000.0000.383549</t>
  </si>
  <si>
    <t>CONSTRUCCION DE INFRAESTRUCTURA Y ADQUISICION DE EQUIPAMIENTO PARA MEJORAR LAS CAPACIDADES TECNOLOGICAS DE INVESTIGACION INNOVACION Y DESARROLLO DE LA UNIVERSIDAD CENTRAL DEL ECUADOR</t>
  </si>
  <si>
    <t>91750000.0000.384464</t>
  </si>
  <si>
    <t>DESARROLLO E IMPLEMENTACION DE PROYECTOS DE INVESTIGACION SENIOR UNIVERSIDAD CENTRAL DEL ECUADOR 2019</t>
  </si>
  <si>
    <t>91750000.0000.386664</t>
  </si>
  <si>
    <t>PROYECTO DE EQUIPAMIENTO Y FORTALECIMIENTO DE UNIDADES DEL VICERRECTORADO DE INVESTIGACIÓN, DESARROLLO E INNOVACIÓN DE LA UCE</t>
  </si>
  <si>
    <t>¿COMPENSACIÓN ECONÓMICA POR JUBILACIONES VOLUNTARIAS DE LOS TRABAJADORES DE LA UNIVERSIDAD DE GUAYAQUIL¿.</t>
  </si>
  <si>
    <t>91660000.0000.383122</t>
  </si>
  <si>
    <t>FORTALECIMIENTO DE LA INVESTIGACIÓN, DESARROLLO E INNOVACIÓN DE LA UNIVERSIDAD DE GUAYAQUIL.</t>
  </si>
  <si>
    <t>91660000.0000.383123</t>
  </si>
  <si>
    <t>REGENERACIÓN, RESTAURACIÓN Y SOSTENIBILIDAD INTEGRAL DE LOS ESPACIOS DE LA UNIVERSIDAD DE GUAYAQUIL.</t>
  </si>
  <si>
    <t>91660000.0000.383284</t>
  </si>
  <si>
    <t>FORTALECIMIENTO DEL EQUIPAMIENTO DE LOS AMBIENTES DE APRENDIZAJE PRÁCTICO EN LAS FACULTAD DE CIENCIAS MÉDICAS Y PILOTO DE ODONTOLOGÍA DE LA UNIVERSIDAD DE GUAYAQUIL</t>
  </si>
  <si>
    <t>91660000.0000.384364</t>
  </si>
  <si>
    <t>NIVELACIÓN Y ADMISIÓN DE LA UNIVERSIDAD DE GUAYAQUIL</t>
  </si>
  <si>
    <t>91660000.0000.385024</t>
  </si>
  <si>
    <t>PLAN EMERGENTE DE SEGURIDAD INTEGRAL PARA LA UNIVERSIDAD DE GUAYAQUIL</t>
  </si>
  <si>
    <t>91660000.0000.388414</t>
  </si>
  <si>
    <t>ADECENTAMIENTO DE LA INFRAESTRUCTURA EN LAS DIFERENTES UNIDADES ACADÉMICAS Y ADMINISTRATIVAS DE LA UNIVERSIDAD DE GUAYAQUIL</t>
  </si>
  <si>
    <t>091830000.0000.382617</t>
  </si>
  <si>
    <t>COMPLEMENTACIÓN DEL CAMPUS UNIVERSITARIO DE LA UNIVERSIDAD YACHAY TECH A NIVEL DE INFRAESTRUCTURA FÍSICA Y MOBILIARIO, EQUIPAMIENTO DE LABORATORIOS, INFRAESTRUCTURA TECNOLÓGICA, PROYECTOS DE INVESTIGACIÓN E INICIAR CON LA OPERACIÓN DE LA EMPRESA PÚBLICA DE LA UNIVERSIDAD YACHAY TECH</t>
  </si>
  <si>
    <t>091830000.0000.383692</t>
  </si>
  <si>
    <t>PROYECTO DE INVESTIGACION PARA SINTESIS CARACTERIZACION Y ENSAYO PARA CATALIZADORES ASI COMO EL EFECTO DE LAS NANOPARTICULAS DE OXIDO DE METAL EN LA VISCOSCIDAD DEL PETROLEO CRUDO</t>
  </si>
  <si>
    <t>091830000.0000.383694</t>
  </si>
  <si>
    <t>XXXXXXXX</t>
  </si>
  <si>
    <t>091830000.0000.383770</t>
  </si>
  <si>
    <t>DESARROLLO INTEGRAL DE INVESTIGACIÓN APLICADA EN BASE A LAS ÁREAS Y LÍNEAS DE INVESTIGACIÓN DE LA UNIVERSIDAD DE INVESTIGACIÓN DE TECNOLOGÍA EXPERIMENTAL YACHAY</t>
  </si>
  <si>
    <t>090860000.0000.383464</t>
  </si>
  <si>
    <t>PROYECTO DE AMPLIACIÓN DE LA OFERTA ACADÉMICA DE EDUCACIÓN SUPERIOR EN ARTES: ARTICULACIÓN DE LOS CONSERVATORIOS SUPERIORES DE MÚSICA NACIONAL DE QUITO, JOSÉ MARÍA RODRÍGUEZ DE CUENCA Y SALVADOR BUSTAMANTE CELI DE LOJA COMO SEDES DE LA UNIVERSIDAD DE LAS ARTES.</t>
  </si>
  <si>
    <t>090860000.0000.384904</t>
  </si>
  <si>
    <t>FORTALECIMIENTO DE LOS SERVICIOS CULTURALES Y ARTÍSTICOS DE LA UNIVERSIDAD DE LAS ARTES.</t>
  </si>
  <si>
    <t>090860000.0000.387170</t>
  </si>
  <si>
    <t>AMPLIACION DE LA OFERTA ACADEMICA DE LA UNIVERSIDAD DE LAS ARTES</t>
  </si>
  <si>
    <t>PROGRAMAS DE CUARTO NIVEL ¿ 2015</t>
  </si>
  <si>
    <t>PROYECTOS DE PRESTACIÓN DE SERVICIOS ¿ VINCULACIÓN CON LA COLECTIVIDAD EJECUTADO POR LOS DEPARTAMENTOS ¿ 2015</t>
  </si>
  <si>
    <t>91890000.0000.381922</t>
  </si>
  <si>
    <t>BECAS DE CUARTO NIVEL PARA FORMACION DE PHD EN AREAS NO CUBIERTAS POR LA SENESCYT-2017</t>
  </si>
  <si>
    <t>91890000.0000.381923</t>
  </si>
  <si>
    <t>BECAS Y AYUDAS ECONÓMICAS ESTUDIANTES: FORTALECIMIENTO DE LAS CAPACIDADES ESTUDIANTILES EN APOYO A LA FORMACION 2017</t>
  </si>
  <si>
    <t>91890000.0000.381924</t>
  </si>
  <si>
    <t>ASEGURAMIENTO DE LA CALIDAD UPDI 2017</t>
  </si>
  <si>
    <t>91890000.0000.381925</t>
  </si>
  <si>
    <t>REPAVIMENTACIÓN ANILLO VIAL 2017</t>
  </si>
  <si>
    <t>91890000.0000.381926</t>
  </si>
  <si>
    <t>CREACIÓN, DESARROLLO Y FORTALECIMIENTO DEL INSTITUTO TECNOLÓGICO DE LA UNIVERSIDAD DE LAS FUERZAS ARMADAS-ESPE</t>
  </si>
  <si>
    <t>91890000.0000.381927</t>
  </si>
  <si>
    <t>FORTALECIMIENTO DE LA INFRAESTRUCTURA FISICA, TECNOLÓGICA Y SISTEMA DE SEGURIDAD INTEGRAL DE LA ESPE 2017</t>
  </si>
  <si>
    <t>91890000.0000.381942</t>
  </si>
  <si>
    <t>PROGRAMAS DE CUARTO NIVEL 2017</t>
  </si>
  <si>
    <t>91890000.0000.381943</t>
  </si>
  <si>
    <t>ESCUELA DE CONDUCCION DE LA ESPEL 2017</t>
  </si>
  <si>
    <t>91890000.0000.381944</t>
  </si>
  <si>
    <t>PUBLICACIONES INDEXADAS 2017</t>
  </si>
  <si>
    <t>91890000.0000.381945</t>
  </si>
  <si>
    <t>MOVILIDAD ACADEMICA PARA LA INVESTIGACION 2017</t>
  </si>
  <si>
    <t>91890000.0000.381962</t>
  </si>
  <si>
    <t>TRANSFORMACIÓN DE PLANTAS MEDICINALES ENDÓGENAS DEL ECUADOR MEDIANTE NANOTECNOLOGÍA PARA SU APLICACIÓN EN LA MEDICINA- FASE 2017</t>
  </si>
  <si>
    <t>91890000.0000.381963</t>
  </si>
  <si>
    <t>AISLAMIENTO Y CARACTERIZACIÓN DE CÉLULAS MADRE DE GLÁNDULAS MAMARIAS Y DE LECHE DE VACA PARA SU USO EN TERAPIA BOVINA Y MEJORAMIENTO DE LA PRODUCCIÓN DE LECHE EN EL ECUADOR-FASE 2017</t>
  </si>
  <si>
    <t>91890000.0000.381964</t>
  </si>
  <si>
    <t>ANÁLISIS ESPECTRAL DE LA DISPERSIÓN Y ABSORCIÓN DE LA LUZ EN LAS SUPERFICIES DE ELEMENTOS ÓPTICOS PASIVOS NANOESTRUCTURALES-FASE 2017</t>
  </si>
  <si>
    <t>91890000.0000.381965</t>
  </si>
  <si>
    <t>EXTRACCIÓN DE ALGINATO Y PRODUCCIÓN DE ÁCIDO LÁCTICO A PARTIR DE ALGAS PARDS ECUATORIANAS-FASE 2017</t>
  </si>
  <si>
    <t>91890000.0000.381966</t>
  </si>
  <si>
    <t>LOCALIZACIÓN DE TNT Y PÓLVORA DE BASE DOBLE A TRAVÉS DE SENSADO QUÍMICO EN UN ENTORNO CONTROLADO MEDIANTE ROBÓTICA COOPERATIVA-FASE 2017</t>
  </si>
  <si>
    <t>91890000.0000.381967</t>
  </si>
  <si>
    <t>CUANTIFICACIÓN DE METALES PESADOS PROCEDENTES DEL PROCESO ERUPTIVO DEL VOLCÁN COTOPAXI EN EL SUELO Y PASTO DE LAS ZONA GANADERA DE MACHACHI Y SU RELACIÓN CON LA CONTAMINACIÓN DE LECHE-FASE 2017</t>
  </si>
  <si>
    <t>91890000.0000.381968</t>
  </si>
  <si>
    <t>EVALUACIÓN DE LA NUTRICIÓN Y CRECIMIENTO DE PENNISETUM CLANDESTIUM POR MEDIO DE ESPECTRORRADICOMETRIA-FASE 2017</t>
  </si>
  <si>
    <t>91890000.0000.381969</t>
  </si>
  <si>
    <t>VRCHILD-CREACIÓN Y VALIDACIÓN DE UNA HERRAMIENTA TECNOLÓGICA EN NIÑOS CON PARÁLISIS CEREBRAL-FASE 2017</t>
  </si>
  <si>
    <t>91890000.0000.381970</t>
  </si>
  <si>
    <t>PRÁCTICAS AGRONÓMICAS PARA INCREMENTAR LA PRODUCTIVIDAD DE CACAO EN SANTO DOMINGO DE LOS TSÁCHILAS-FASE 2017</t>
  </si>
  <si>
    <t>91890000.0000.381971</t>
  </si>
  <si>
    <t>MONITOREO DE CHYTRIDIOMYCOSIS EN LA PROVINCIA DE PASTAZA-FASE 2017</t>
  </si>
  <si>
    <t>91890000.0000.381972</t>
  </si>
  <si>
    <t>LOCALIZACIÓN DE MICROVESÍCULAS PARASITARIAS MEDIANTE MICROSCOPIA CONFOCAL-FASE 2017</t>
  </si>
  <si>
    <t>91890000.0000.381973</t>
  </si>
  <si>
    <t>SELECCIÓN DE PROPTOPLASTOS DE VASCONCELLAS RESISTENTES A FUSARIUM MEDIANTE TÉCNICAS CITOLÓGICAS Y MOLECULARES-FASE 2017</t>
  </si>
  <si>
    <t>91890000.0000.381974</t>
  </si>
  <si>
    <t>PROYECTOS DE INVESTIGACION EN EL MARCO DEL REGIMEN DE DESARROLLO NACIONAL 2017</t>
  </si>
  <si>
    <t>91890000.0000.381975</t>
  </si>
  <si>
    <t>VINCULACION 2017 CONSTRUCCIÓN DE KITS Y DESARROLLO DE TALLERES DE MOTIVACIÓN PARA CARRERAS TÉCNICAS</t>
  </si>
  <si>
    <t>91890000.0000.381976</t>
  </si>
  <si>
    <t>VINCULACION 2017 MEJORAMIENTO TÉCNICO DEL CENTRO GERIÁTRICO HOGAR LA ESPERANZA DE FUERZAS ARMADAS Y DE LA FUNDACIÓN DE ASISTENCIA EDUCATIVA SOCIAL AÉREA "FAESA"</t>
  </si>
  <si>
    <t>91890000.0000.381977</t>
  </si>
  <si>
    <t>VINCULACION 2017 IMPLEMENTACIÓN DEL SISTEMA SNOEZELEN PARA LA ESTIMULACIÓN MULTISENSORIAL Y DESARROLLO COGNITIVO DE LOS NIÑOS CON CAPACIDADES DIFERENTES PARA LA FUNDACIÓN DE NIÑOS ESPECIALES ¿SAN MIGUEL¿ DE LA CIUDAD DE SALCEDO EN EL AÑO 2017.</t>
  </si>
  <si>
    <t>91890000.0000.381978</t>
  </si>
  <si>
    <t>VINCULACION 2017 CONSTRUCCIÓN DE UNA MÁQUINA QUE MEJORE EL PROCESO DE DESHOJADO DE MAÍZ, EN LA PARROQUIA ALÁQUEZ, BARRIO CHITAN ALÁQUEZ</t>
  </si>
  <si>
    <t>91890000.0000.381979</t>
  </si>
  <si>
    <t>VINCULACION 2017 CAPACITACIÓN DE INFORMÁTICA COMPUTACIONAL A GRUPOS DE ATENCIÓN PRIORITARIA DE LAS COMUNIDADES DE SANGOLQUÍ Y SAN ISIDRO EN APOYO A LA DIRECTIVA DE EDUCACIÓN, CULTURA DEPORTE Y RECREACIÓN DEL GOBIERNO AUTÓNOMO DESCENTRALIZADO MUNICIPAL DE RUMIÑAHUI Y LA R</t>
  </si>
  <si>
    <t>91890000.0000.381980</t>
  </si>
  <si>
    <t>VINCULACION 2017 IMPLEMENTACIÓN DE UN SISTEMA DE VIGILANCIA APOYADO CON DRONES, PARA DISMINUIR EL ÍNDICE DELINCUENCIAL, EN EL BARRIO SAN FELIPE.</t>
  </si>
  <si>
    <t>91890000.0000.381981</t>
  </si>
  <si>
    <t>VINCULACION 2017 APOYO AL SECTOR AGRÍCOLA EN EL CONTROL DE ESPECIES INVASORAS Y MALEZAS DE ALTO RIESGO O CON RIESGO POTENCIAL EN ÁREAS CULTIVADAS DEL ARCHIPIÉLAGO DE GALÁPAGOS</t>
  </si>
  <si>
    <t>91890000.0000.381982</t>
  </si>
  <si>
    <t>VINCULACION 2017 DIAGNÓSTICO DE ENFERMEDADES PARASITARIAS GASTROINTESTINALES Y BUENAS PRÁCTICAS DE MANEJO BOVINO EN LAS ISLAS SANTA CRUZ, SAN CRISTÓBAL E ISABELA - GALÁPAGOS</t>
  </si>
  <si>
    <t>91890000.0000.381983</t>
  </si>
  <si>
    <t>VINCULACION 2017 TRANSFERENCIA DE TECNOLOGÍA PARA LA PRODUCCIÓN DE FERTILIZANTES ORGÁNICOS, BIOGÁS Y HONGOS COMESTIBLES EN LAS COMUNIDADES DE LA PARROQUIA PALMIRA DEL CANTÓN GUAMOTE- ECUADOR</t>
  </si>
  <si>
    <t>91890000.0000.381984</t>
  </si>
  <si>
    <t>VINCULACION 2017 DESARROLLO SOCIAL Y AGROPECUARIO DEL CANTON SIGCHOS, COTOPAXI</t>
  </si>
  <si>
    <t>91890000.0000.381985</t>
  </si>
  <si>
    <t>VINCULACION 2017 LABORES CULTURALES PARA MEJORAR LA PRODUTIVIDAD DEL CACAO Y CULTIVOS DE CICLO CORTO</t>
  </si>
  <si>
    <t>91890000.0000.381986</t>
  </si>
  <si>
    <t>VINCULACION 2017 PROMOVER BUENAS PRÁCTICAS DE MANEJO PARA LA PRODUCCIÓN DE HORTALIZAS BAJO INVERNADERO EN EL PROYECTO DE AYUDA SOCIAL ¿SOÑANDO POR EL CAMBIO</t>
  </si>
  <si>
    <t>91890000.0000.381987</t>
  </si>
  <si>
    <t>VINCULACION 2017 FORTALECIMIENTO DE LA OFERTA TURÍSTICA DEL CANTÓN MEJÍA PARA PROMOVER EL TURISMO ECUESTRE</t>
  </si>
  <si>
    <t>91890000.0000.381988</t>
  </si>
  <si>
    <t>VINCULACION 2017 FORTALECIMIENTO DEL SISTEMA TURISTICO EN LA PARROQUIA BELISARIO QUEVEDO</t>
  </si>
  <si>
    <t>91890000.0000.381989</t>
  </si>
  <si>
    <t>VINCULACION 2017 MEJORAMIENTO DEL SERVICIO DEL TRANSPORTE PÙBLICO A TRAVÉS DEL DESARROLLO DE COMPETENCIAS Y HABILIDADES GERENCIALES: CASO TAXISTAS DE COTOPAXI</t>
  </si>
  <si>
    <t>91890000.0000.381990</t>
  </si>
  <si>
    <t>VINCULACION 2017 ASISTENCIA EMPRESARIAL Y TECNOLÓGICA AL GRUPPO SALINAS "EL SALINERITO" PARA EL DESARROLLO ECONÓMICO DE LA COMUNIDAD DE SALINAS DE GUARANDA</t>
  </si>
  <si>
    <t>91890000.0000.381991</t>
  </si>
  <si>
    <t>VINCULACION 2017 CAPACITACION DE LA PARROQUIA SAN ANTONIO DE PICHINCHA Y SAN FRANCISCO DE NONO EN EL AREA DE GASTRONOMIA, SERVICI AL CLIENTE, MARKETING, NUTRICION Y CAPACITACION AGROECOLOGICA</t>
  </si>
  <si>
    <t>91890000.0000.381992</t>
  </si>
  <si>
    <t>VINCULACION 2017 EL ARTE Y LA CULTURA COMO HERRAMIENTAS DE DESARROLLO TURISTICO Y FINANCIERO EN LA PARROQUIA DE BELISARIO QUEVEDO</t>
  </si>
  <si>
    <t>91890000.0000.381993</t>
  </si>
  <si>
    <t>VINCULACION 2017 HERRAMIENTA PARA EL BIENESTAR FISICO-MOTRIZ DEL ADULTO MAYOR Y POTENCIAL ATRACTIVO TURISTICO DE LA PARROQUIA BELISARIO QUEVEDO</t>
  </si>
  <si>
    <t>91890000.0000.381994</t>
  </si>
  <si>
    <t>VINCULACION 2017 DESARROLLO DE HERRAMIENTASTECNICO CIENTIFICAS PARA LA BUSQUEDA DE TALENTOS DEPORTIVOS EN NIÑOS Y JOVENES DAMAS Y VARONES DE LA PROVINCIA DE PICHINCHA</t>
  </si>
  <si>
    <t>91890000.0000.381995</t>
  </si>
  <si>
    <t>VINCULACION 2017 MEJORA DE LAS CONDICIONES DE PRODUCCION AGRICOLA EN CULTIVOS DE MORA PROPENSOS A SER AFECTADOS POR HELADAS EN LA COMUNIDAD DE MISQUILLI</t>
  </si>
  <si>
    <t>91890000.0000.381996</t>
  </si>
  <si>
    <t>VINCULACION 2017 INSTALACIONES ELECTRICAS BASICAS DOMICILIARIAS BAJO NORMATIVA DE SEGURIDAD EN EL BARRIO SAN JOSE DE LA PARROQUIA JUAN MONTALVO</t>
  </si>
  <si>
    <t>91890000.0000.381997</t>
  </si>
  <si>
    <t>VINCULACION 2017 CAPACITACION EN SEGURIDAD Y CONCIENCIA MARITIMA A LOS ESTUDIANTES DE BACHILLERATO DE LAS UNIDADES EDUCATIVAS PUBLICAS DEL CANTON LA LIBERTAD</t>
  </si>
  <si>
    <t>91890000.0000.381998</t>
  </si>
  <si>
    <t>VINCULACION 2017 CAPACITACION EN SEGURIDAD Y CONCIENCIA MARITIMA A LOS ESTUDIANTES DE BACHILLERATO DE LAS UNIDADES EDUCATIVAS PUBLICAS DEL CANTON LA LIBERTAD 2</t>
  </si>
  <si>
    <t>91890000.0000.381999</t>
  </si>
  <si>
    <t>IMPLEMENTACION DE UN PROGRAMA DE MEJORA GENETICA DE TRUCHA ANDINA ENFOCADA A LA ACUICULTURA DE PEQUEÑA ESCALA FASE 2</t>
  </si>
  <si>
    <t>91890000.0000.382000</t>
  </si>
  <si>
    <t>PROYECTO DE PRESTACION DE SERVICIOS DE VINCULACION CON LA COLECTIVIDAD EJECUTADOS POR LOS DEPARTAMENTOS 2017</t>
  </si>
  <si>
    <t>91890000.0000.382753</t>
  </si>
  <si>
    <t>PROYECTO DE INVERSION PARA LA IMPLEMENTACION DE LA TERCERA FASE DEL CAMPUS UNIVERSITARIO GRAL GUILLERMO RODRIGUEZ LARA</t>
  </si>
  <si>
    <t>91890000.0000.382754</t>
  </si>
  <si>
    <t>PROYECTO DE INVERSION PARA EL FORTALECIMIENTO DE LAS CAPACIDADES ESTUDIANTILES EN APOYO A LA FORMACION ESTUDIANTIL PARA EL AÑO 2018</t>
  </si>
  <si>
    <t>91890000.0000.382755</t>
  </si>
  <si>
    <t>PUBLICACIONES INDEXADAS 2018 Y MOVILIDAD CON FINES DE INVESTIGACION</t>
  </si>
  <si>
    <t>91890000.0000.382756</t>
  </si>
  <si>
    <t>ESCUELA DE CONDUCCION DE LA ESPE EL</t>
  </si>
  <si>
    <t>91890000.0000.382757</t>
  </si>
  <si>
    <t>GESTION DE LAS ACTIVIDADES ACADEMICAS Y ADMINISTRATIVAS DE LA UNIDAD DE EDUCACION CONTINUA DE LA UNIVERSIDAD DE LAS FUERZAS ARMADAS ESPE-L 2018</t>
  </si>
  <si>
    <t>91890000.0000.382758</t>
  </si>
  <si>
    <t>PORTAFOLIO DE VINCULACION CON LA SOCIEDAD 2018</t>
  </si>
  <si>
    <t>91890000.0000.382759</t>
  </si>
  <si>
    <t>PROYECTOS DE INVESTIGACION EN EL MARCO DEL REGIMEN DE DESARROLLO NACIONAL 2018</t>
  </si>
  <si>
    <t>91890000.0000.382761</t>
  </si>
  <si>
    <t>CURSOS DE EDUCACION CONTINUA 2018</t>
  </si>
  <si>
    <t>91890000.0000.382762</t>
  </si>
  <si>
    <t>BECAS DE CUARTO NIVEL PARA FORMACION DE PHD EN AREAS NO CUERTAS POR LA SENESCYT 2018</t>
  </si>
  <si>
    <t>91890000.0000.382763</t>
  </si>
  <si>
    <t>DISEÑO Y CONSTRUCCION E INSTALACION DE ESCALERAS Y PUERTAS DE EMERGENCIA PARA LOS EDIFICIOS DE LA UNVERSIDAD DE LAS FUERZAS ARMADAS ESPE CAMPUS MATRIZ</t>
  </si>
  <si>
    <t>91890000.0000.382764</t>
  </si>
  <si>
    <t>SERVICIO DE CAPACITACION PARA EL MINISTERIO DE EDUCACION</t>
  </si>
  <si>
    <t>91890000.0000.382765</t>
  </si>
  <si>
    <t>DISEÑO IMPLEMTACION ADECUACION Y EQUIPAMIENTO DE LAS INSTALACIONES DEL HANGAR DEL CICTE</t>
  </si>
  <si>
    <t>91890000.0000.382766</t>
  </si>
  <si>
    <t>IMPLEMENTACIÓN DEL SISTEMA DE CONTROL E INVENTARIO CON TECNOLOGÍA RFID PARA LA BIBLIOTECA ALEJANDRO SEGOVIA EN EL CAMPUS MATRIZ DE LA UNIVERSIDAD DE LAS FUERZAS ARMADAS ESPE</t>
  </si>
  <si>
    <t>91890000.0000.382767</t>
  </si>
  <si>
    <t>ADQUISICION E IMPLEMENTACION DE EQUIPO COMPLEMENTARIO DEL LABORATORIO DE QUIMICA DEL DEPARTAMENTO DE CIENCIAS EXACTAS</t>
  </si>
  <si>
    <t>91890000.0000.382768</t>
  </si>
  <si>
    <t>IMPLEMENTACION DEL SISTEMA DE EVACUACION Y PERIFONEO EN LOS EDIFICIOS ACADEMICOS</t>
  </si>
  <si>
    <t>91890000.0000.382769</t>
  </si>
  <si>
    <t>PROGRAMAS ACADEMICOS DE POSGRADO 2018</t>
  </si>
  <si>
    <t>91890000.0000.382770</t>
  </si>
  <si>
    <t>ADQUISICION E IMPLEMENTACION DEL EQUIPO COMPLEMENTARIO DEL LABORATORIO DE QUIMICA DEL DEPARTAMENTO DE CIENCIAS EXACTAS</t>
  </si>
  <si>
    <t>91890000.0000.382771</t>
  </si>
  <si>
    <t>PROYECTO RENOVACIÓN DEL EQUIPAMIENTO DE LOS LABORATORIOS DE DOCENCIA</t>
  </si>
  <si>
    <t>91890000.0000.382772</t>
  </si>
  <si>
    <t>PROYECTO RENOVACIÓN DEL EQUIPAMIENTO DE LOS LABORATORIOS DE DOCENCIA DEL DPTO DE CIENCIAS</t>
  </si>
  <si>
    <t>91890000.0000.382773</t>
  </si>
  <si>
    <t>EQUIPAMIENTO DE LABORATORIOS DE LA UNIVERSIDAD DE LAS FUERZAS ARMADAS</t>
  </si>
  <si>
    <t>91890000.0000.383665</t>
  </si>
  <si>
    <t>FORTALECIMEINTO DE LA INFRAESTRUCTURA TECNOLOGICA SOFTWARE PARA VIRTUALIZACION DE CONTENIDO MAQUINARIA Y EQUIPO Y CAPACITACION DE LA UNIDAD DE EDUCACION A DISTANCIA Y CENTROS DE APOYO DE LA UNIVERSIDAD DE LAS FUERZAS ARMADAS ESPE</t>
  </si>
  <si>
    <t>91890000.0000.383666</t>
  </si>
  <si>
    <t>CREACION DE UN CENTRO DE DESARROLLO INFANTIL PARA NIÑOS HIJOS DE DOCENTES SERVIDORES PUBLICOS Y ESTUDIANTES DE LA UNIVERSIDAD DE LAS FUERZAS ARMADAS ESPE</t>
  </si>
  <si>
    <t>91890000.0000.383667</t>
  </si>
  <si>
    <t>BECAS Y AYUDAS ECONOMICAS A LOS ESTUDIANTES</t>
  </si>
  <si>
    <t>91890000.0000.383668</t>
  </si>
  <si>
    <t>MOVILIDAD Y PUBLICACIONES INDEXADAS</t>
  </si>
  <si>
    <t>91890000.0000.383669</t>
  </si>
  <si>
    <t>BECAS PARA LA FORMACION DE PHD Y MAESTRIAS</t>
  </si>
  <si>
    <t>91890000.0000.383670</t>
  </si>
  <si>
    <t>PORTAFOLIO DE PROYECTO DE INVESTIGACION</t>
  </si>
  <si>
    <t>91890000.0000.383671</t>
  </si>
  <si>
    <t>FORTAFOLIO DE VINCULACION CON LA SOCIEDAD</t>
  </si>
  <si>
    <t>91890000.0000.383688</t>
  </si>
  <si>
    <t>OFERTA DE PROGRAMAS DE EDUCACIÓN CONTINUA</t>
  </si>
  <si>
    <t>91890000.0000.383721</t>
  </si>
  <si>
    <t>OFERTA DE PROGRAMAS DE CUARTO NIVEL</t>
  </si>
  <si>
    <t>91890000.0000.383722</t>
  </si>
  <si>
    <t>ASEGURAMIENTO DE LA CALIDAD DE LA GESTION ACADEMICA DE LA UNIVERSIDAD DE LAS FUERZAS ARMADAS ESPE</t>
  </si>
  <si>
    <t>91890000.0000.384064</t>
  </si>
  <si>
    <t>INDEMNIZACIONES DEL PERSONAL DE LA UNIVERSIDAD DE LAS FUERZAS ARMADAS ESPE</t>
  </si>
  <si>
    <t>91890000.0000.384098</t>
  </si>
  <si>
    <t>EMPODERAMIENTO Y FORMACION DE MUJERES COMO ESTRATEGIA PARA CONTROLAR LA MASTITIS DEL GANADO BOVINO EN LA COOP. DE PRODUCCION AGROPECUARIA EL SALINERITO EN LA PROVINCIA DE BOLIVAR-ECUADOR</t>
  </si>
  <si>
    <t>91890000.0000.384099</t>
  </si>
  <si>
    <t>PLATAFORMA DE APOYO A LA FORMACION Y SENSIBILIZACION AL DIAGNOSTICO Y AL DESARROLLO DE UNA ESTRATEGIA DE CONTROL DE LA BRUCELOSIS Y TRYPANOSOMIASIS EN ECUADOR -BRUPRYP</t>
  </si>
  <si>
    <t>91890000.0000.384786</t>
  </si>
  <si>
    <t>MOVILIDAD Y PUBLICACIONES INDEXADAS 2020</t>
  </si>
  <si>
    <t>91890000.0000.384787</t>
  </si>
  <si>
    <t>BECAS PARA ESTUDIANTES AÑO 2020</t>
  </si>
  <si>
    <t>91890000.0000.384789</t>
  </si>
  <si>
    <t>PROGRAMA DE VINCULACIÓN CON LA SOCIEDAD 2020</t>
  </si>
  <si>
    <t>91890000.0000.384790</t>
  </si>
  <si>
    <t>PORTAFOLIO DE PROYECTOS DE INVESTIGACION EN EL MARCO DEL REGIMEN DE DESARROLLO NACIONAL 2020</t>
  </si>
  <si>
    <t>91890000.0000.384791</t>
  </si>
  <si>
    <t>PROYECTO DE INVERSIÓN: BECAS CUARTO NIVEL ¿ 2020</t>
  </si>
  <si>
    <t>91890000.0000.384794</t>
  </si>
  <si>
    <t>PROGRAMAS ACADÉMICOS DE POSGRADO 2020</t>
  </si>
  <si>
    <t>91890000.0000.384795</t>
  </si>
  <si>
    <t>PROGRAMA DE DESARROLLO DE LA INFRAESTRUCTURA DE LA UNIVERSIDAD DE LAS FUERZAS ARMADAS ESPE</t>
  </si>
  <si>
    <t>91890000.0000.386764</t>
  </si>
  <si>
    <t>PLATAFORMA ASISTENCIAL DOCENTE Y DE INVESTIGACIÓN EN SALUD DE LA UNIVERSIDAD DE LAS FUERZAS ARMADAS-ESPE (PADIS-ESPE)</t>
  </si>
  <si>
    <t>91890000.0000.386985</t>
  </si>
  <si>
    <t>MOVILIDAD CON FINES DE INVESTIGACIÓN Y PUBLICACIONES INDEXADAS 2022</t>
  </si>
  <si>
    <t>91890000.0000.386986</t>
  </si>
  <si>
    <t>FORTALECIMIENTO DE LA INFRAESTRUCTURA FÍSICA Y TECNOLÓGICA DE LA UNIVERSIDAD DE LAS FUERZAS ARMADAS ESPE SEDE SANTO DOMINGO DE LOS TSÁCHILAS CONSTRUCCIÓN DE LA FASE IB</t>
  </si>
  <si>
    <t>91890000.0000.386987</t>
  </si>
  <si>
    <t>PORTAFOLIO DE PROYECTOS DE INVESTIGACIÓN EN EL MARCO DEL RÉGIMEN DE DESARROLLO NACIONAL 2021</t>
  </si>
  <si>
    <t>91890000.0000.386988</t>
  </si>
  <si>
    <t>FORTALECIMIENTO DE ACTIVIDADES DE SERVICIO COMUNITARIO A TRAVÉS DE LA GESTIÓN DE PROYECTOS SOCIALES DE LA UNIVERSIDAD DE LAS FUERZAS ARMADAS ¿ESPE, EN LAS ZONAS URBANAS MARGINALES, RURALES Y DE LOS GRUPOS DE ATENCIÓN PRIORITARIA</t>
  </si>
  <si>
    <t>91890000.0000.387183</t>
  </si>
  <si>
    <t>FORTALECIMIENTO DEL SERVICIO COMUNITARIO A TRAVES DE PROYECTOS SOCIALES</t>
  </si>
  <si>
    <t>91890000.0000.387184</t>
  </si>
  <si>
    <t>FORTALECIMIENTO DEL SERVICIO COMUNITARIO A TRAVES DE PROYECTOS SOCIALES DE VINCULACION</t>
  </si>
  <si>
    <t>91890000.0000.387424</t>
  </si>
  <si>
    <t>IMPLEMENTACIÓN DE UN CENTRO DE DATOS ALTERNO HIPERCONVERGENTE CON AUTOMATIZACIÓN DE RESPALDOS Y REPLICACIÓN DE LA INFORMACIÓN PARA LA UNIVERSIDAD DE LAS FUERZAS ARMADAS - ESPE</t>
  </si>
  <si>
    <t>91890000.0000.387425</t>
  </si>
  <si>
    <t>ACREDITACIÓN INTERNACIONAL DE CARRERAS EN EL MARCO DEL ASEGURAMIENTO DE LA CALIDAD DE LA OFERTA ACADÉMICA DE LA UNIVERSIDAD DE LAS FUERZAS ARMADAS - ESPE</t>
  </si>
  <si>
    <t>91890000.0000.387426</t>
  </si>
  <si>
    <t>ESTUDIO DE REPOTENCIACION DE LA LINEA DE MEDIA TENSIÓN DE LA UNIVERSIDAD DE LAS FUERZAS ARMADAS</t>
  </si>
  <si>
    <t>91890000.0000.387447</t>
  </si>
  <si>
    <t>IMPLEMENTACIÓN DE UN CENTRO DE DATOS ALTERNO HIPERCONVERGENTE CON AUTOMATIZACIÓN DE RESPALDOS Y REPLICACIÓN DE LA INFORMACIÓN</t>
  </si>
  <si>
    <t>91890000.0000.388138</t>
  </si>
  <si>
    <t>PROYECTOS DE INVESTIGACION 2023</t>
  </si>
  <si>
    <t>91890000.0000.388141</t>
  </si>
  <si>
    <t>PARTICIPACIÓN DE LA UNIVERSIDAD DE LAS FUERZAS ARMADAS ESPE EN LA SOLUCIÓN DE LAS NECESIDADES DE ACTORES SOCIALES EN ZONAS URBANOS-MARGINALES, RURALES Y DE LOS GRUPOS DE ATENCIÓN PRIORITARIA EN EL ECUADOR.</t>
  </si>
  <si>
    <t>91850000.0000.384785</t>
  </si>
  <si>
    <t>PI1 MANTENIMIENTO DE INFRAESTRUCTURA Y REPOSICIÓN DE EQUIPOS</t>
  </si>
  <si>
    <t>91850000.0000.385964</t>
  </si>
  <si>
    <t>PLAN DE JUBILACIÓN DE DOCENTES, SERVIDORES Y TRABAJADORES Y PLAN DE RENUNCIAS VOLUNTARIAS DE SERVIDORES DE LA UNIVERSIDAD ESTATAL AMAZONICA</t>
  </si>
  <si>
    <t>91850000.0000.388140</t>
  </si>
  <si>
    <t>FORTALECIMIENTO DE LA EDUCACION SUPERIOR EN LA UNIVERSIDAD ESTATAL AMAZONICA</t>
  </si>
  <si>
    <t>91850000.0000.388794</t>
  </si>
  <si>
    <t>IMPLEMENTACIÓN DE UN SISTEMA ERP PARA LA GESTIÓN ADMINISTRATIVA EN LA UNIVERSIDAD ESTATAL AMAZÓNICA</t>
  </si>
  <si>
    <t>91850000.0000.388875</t>
  </si>
  <si>
    <t>FORTALECIMIENTO DE LOS LABORATORIOS DIDACTICOS Y DE INVESTIGACION DE LA UNIVERSIDAD ESTATAL AMAZONICA</t>
  </si>
  <si>
    <t>91850000.0000.388876</t>
  </si>
  <si>
    <t>CONSTRUCCION DE INFRAESTRUCTURA ACADEMICA Y MITIGACION AMBIENTAL EN LA UNIVERSIDAD ESTATAL AMAZONICA EXTENSION ACADEMICA SUCUMBIOS</t>
  </si>
  <si>
    <t>91850000.0000.388878</t>
  </si>
  <si>
    <t>IMPLEMENTACIÓN DE ESPACIOS Y ACCESOS DE MOVILIDAD INCLUSIVA EN LA UNIVERSIDAD ESTATAL AMAZÓNICA</t>
  </si>
  <si>
    <t>91850000.0000.388880</t>
  </si>
  <si>
    <t>FORTALECIMIENTO A LAS INSTALACIONES DEL CEIPA PARA EL EFICIENTE DESARROLLO DE PRACTICAS DE CAMPO E INVESTIGACION EXPERIMENTAL</t>
  </si>
  <si>
    <t>91850000.0000.388881</t>
  </si>
  <si>
    <t>CONSTRUCCION DE CERRAMIENTO FRONTAL ADOQUINADO Y CAMINERAS PARA EL CAMPUS PRINCIPAL DE LA UNIVERSIDAD ESTATAL AMAZONICA</t>
  </si>
  <si>
    <t>91850000.0000.388965</t>
  </si>
  <si>
    <t>SOCIALIZACIÓN DE LOS RESULTADOS DE LA INVESTIGACIÓN EN LA UNIVERSIDAD ESTATAL AMAZÓNICA-PASTAZA: DESAFÍOS DE LA INTERCULTURALIDAD EN EL ACCESO A LA EDUCACIÓN SUPERIOR</t>
  </si>
  <si>
    <t>91850000.0000.388966</t>
  </si>
  <si>
    <t>MANTENIMIENTO DE LAS INSTALACIONES DEL CEIPA Y SANEAMIENTO AMBIENTAL PARA EL EFICIENTE DESARROLLO DE PRÁCTICAS DE CAMPO E INVESTIGACIÓN EXPERIMENTAL</t>
  </si>
  <si>
    <t>91850000.0000.389114</t>
  </si>
  <si>
    <t>MEJORAMIENTO DEL EQUIPAMIENTO E INFRAESTRUCTURA TECNOLOGICA DE LA UNIVERSIDAD ESTATAL AMAZONICA</t>
  </si>
  <si>
    <t>91850000.0000.389115</t>
  </si>
  <si>
    <t>FORTALECIMIENTO DEL PARQUE AUTOMOTOR DE LA UNIVERSIDAD ESTATAL AMAZNICA</t>
  </si>
  <si>
    <t>91850000.0000.389199</t>
  </si>
  <si>
    <t>CONSTRUCCION DE UN BLOQUE DE AULAS PARA LA SEDE ACADEMICA EL PANGUI DE LA UNIVERSIDAD ESTATAL AMAZONICA</t>
  </si>
  <si>
    <t>91850000.0000.389200</t>
  </si>
  <si>
    <t>IMPLEMENTACION DE UN LABORATORIO DE RADIO Y TELEVISION PARA LA CARRERA DE COMUNICACION DE LA UNIVERSIDAD ESTATAL AMAZONICA</t>
  </si>
  <si>
    <t>91850000.0000.389234</t>
  </si>
  <si>
    <t>AMPLIACION DE VIAS Y RED ELECTRICA FASE I EN EL CEIPA DE LA UNIVERSIDAD ESTATAL AMAZONICA</t>
  </si>
  <si>
    <t>91850000.0000.389235</t>
  </si>
  <si>
    <t>IMPLEMENTACION DE MOBILIARIO EN BLOQUE D PARA EL AREA ACADEMICA Y ADMINISTRATIVA ETAPA I DE LA UNIVERSIDAD ESTATAL AMAZONICA</t>
  </si>
  <si>
    <t>CONSTRUCCIÓN EDIFICIO FACULTAD CIENCIAS ADMINISTRATIVAS</t>
  </si>
  <si>
    <t>91620000.0000.381742</t>
  </si>
  <si>
    <t>MANTENIMIENTO PREVENTIVO Y CORRECTIVO DE LA INFRAESTRUCTURA FISICA</t>
  </si>
  <si>
    <t>91620000.0000.382706</t>
  </si>
  <si>
    <t>PROYECTO JUBILACIÓN DE SERVIDORES UNIVERSITARIOS</t>
  </si>
  <si>
    <t>91620000.0000.384624</t>
  </si>
  <si>
    <t>DESARROLLO DE LA INFRAESTRUCTURA FÍSICA DE LA UNIVERSIDAD ESTATAL DE BOLÍVAR</t>
  </si>
  <si>
    <t>91620000.0000.384627</t>
  </si>
  <si>
    <t>PROYECTO JUBILACIONES DE LOS SERVIDORES DE LA UNIVERSIDAD ESTATAL DE BOLÍVAR 2019-2021</t>
  </si>
  <si>
    <t>91620000.0000.384644</t>
  </si>
  <si>
    <t>FORTALECIMIENTO Y CAPACITACIÓN DOCENTE</t>
  </si>
  <si>
    <t>91620000.0000.384659</t>
  </si>
  <si>
    <t>PROYECTO DE ESTUDIOS TÉCNICOS DE INGENIERIAS</t>
  </si>
  <si>
    <t>91620000.0000.384660</t>
  </si>
  <si>
    <t>PROGRAMA DE INTEGRACIÓN DEL CONOCIMIENTO BÁSICO Y APLICADO, PARA LA RESOLUCIÓN DE PROBLEMAS DEL CONTEXTO AGRÍCOLA, AMBIENTAL, BIOTECNOLÓGICO Y DE DESARROLLO HUMANO DE LA PROVINCIA BOLÍVAR 2019 - 2021</t>
  </si>
  <si>
    <t>91620000.0000.384661</t>
  </si>
  <si>
    <t>PROGRAMA DE MEJORAMIENTO DE LA CALIDAD DE VIDA DE LA POBLACIÓN DE LA PROVINCIA BOLÍVAR MEDIANTE ACTIVIDADES DEPORTIVAS, CULTURALES Y RECREATIVAS 2019 ¿ 2021</t>
  </si>
  <si>
    <t>91620000.0000.384662</t>
  </si>
  <si>
    <t>REPOTENCIACIÓN DE LA RED DE TELECOMUNICACIONES DE LA UNIVERSIDAD ESTATAL DE BOLÍVAR, DIRECCIÓN DE POSTGRADO</t>
  </si>
  <si>
    <t>91620000.0000.384736</t>
  </si>
  <si>
    <t>CONSTRUCCION BLOQUE DE AULAS FACULTAD DE CIENCIAS ADMINISTRATIVAS</t>
  </si>
  <si>
    <t>91620000.0000.384806</t>
  </si>
  <si>
    <t>CUARTA FASE DE LA BIOFABRICA</t>
  </si>
  <si>
    <t>91620000.0000.384807</t>
  </si>
  <si>
    <t>SEGUNDA FASE DEL EDIFICIO DE POSTGRADO</t>
  </si>
  <si>
    <t>91620000.0000.384808</t>
  </si>
  <si>
    <t>CONSTRUCCIN DE VAS DE ACCESO AL CAMPUS UNIVERSITARIO LAGUACOTO II</t>
  </si>
  <si>
    <t>91620000.0000.384809</t>
  </si>
  <si>
    <t>CONSTRUCCION DE 40 AULAS PARA LAS DIVERSAS FACULTADES CON SUS RESPECTIVAS REAS ADMINISTRATIVAS SECTOR INDIO GUARANGA</t>
  </si>
  <si>
    <t>91620000.0000.384810</t>
  </si>
  <si>
    <t>CONSTRUCCION AUDITORIO GENERAL SECTOR LOS TRIGALES</t>
  </si>
  <si>
    <t>91620000.0000.384811</t>
  </si>
  <si>
    <t>CONSTRUCCION DEL CENTRO DE CAPACITACION AGRICOLA PARA LA FFCC AGROPECUARIAS</t>
  </si>
  <si>
    <t>91620000.0000.384812</t>
  </si>
  <si>
    <t>TERMINACION BLOQUE DE AULAS SEDE CHIMBO</t>
  </si>
  <si>
    <t>91620000.0000.384813</t>
  </si>
  <si>
    <t>MEJORAMIENTO DE LA INFRAESTRUCTURA DE LA UNIVERSIDAD ESTATAL DE BOLIVAR</t>
  </si>
  <si>
    <t>91620000.0000.384815</t>
  </si>
  <si>
    <t>INFRAESTRUCTURA Y EQUIPAMIENTO DEL EDIFICIO DE LA FACULTAD CIENCIAS DE LA SALUD Y DEL SER HUMANO</t>
  </si>
  <si>
    <t>91620000.0000.384816</t>
  </si>
  <si>
    <t>EQUIPAMIENTO PARA LA UEB</t>
  </si>
  <si>
    <t>91620000.0000.385646</t>
  </si>
  <si>
    <t>FORTALECIMIENTO DE LA ESTRUCTUTA TECNOLOGICA DE LA UEB</t>
  </si>
  <si>
    <t>91620000.0000.385648</t>
  </si>
  <si>
    <t>FORTALECIMIENTO DE LABORATORIOS PARA EL DESARROLLO DE LA CAPACIDAD ANALTICA DE LOS ESTUDIANTES DE LAS DIFERENTES CARRERAS DE LAS FACULTADES DE LA UEB</t>
  </si>
  <si>
    <t>91620000.0000.386585</t>
  </si>
  <si>
    <t>MANTENIMIENTO PREVENTIVO Y CORRECTIVO DE LAS EDIFICACIONES Y LABORATORIOS DE LA UEB PERIODO 2021 - 2025</t>
  </si>
  <si>
    <t>91620000.0000.386865</t>
  </si>
  <si>
    <t>CONFORMACIÓN DEL CENTRO DE TRANSFERENCIA DE TECNOLOGÍA, PARA LA RESOLUCIÓN DE PROBLEMAS DEL CONTEXTO AGRÍCOLA, AMBIENTAL, BIOTECNOLÓGICO Y DE DESARROLLO HUMANO DE LA PROVINCIA BOLÍVAR</t>
  </si>
  <si>
    <t>91620000.0000.386866</t>
  </si>
  <si>
    <t>PROYECTO DE INVERSIÓN PLURIANUAL PARA LA CONFORMACIÓN DEL CENTRO DE TRANSFERENCIA DE TECNOLOGÍA, PARA LA RESOLUCIÓN DE PROBLEMAS DEL CONTEXTO AGRÍCOLA, AMBIENTAL, BIOTECNOLÓGICO Y DE DESARROLLO HUMANO DE LA PROVINCIA BOLÍVAR.</t>
  </si>
  <si>
    <t>91620000.0000.389096</t>
  </si>
  <si>
    <t>CONSTRUCCIÓN DE UN MURO DE CONTENCIÓN PARA LAS CANCHAS DE LA UEB</t>
  </si>
  <si>
    <t>91620000.0000.389098</t>
  </si>
  <si>
    <t>CONSTRUCCIÓN BLOQUE DE CUBICULOS DE OFICINAS PARA DOCENTES</t>
  </si>
  <si>
    <t>91620000.0000.389099</t>
  </si>
  <si>
    <t>CONSTRUCCIÓN DE UN MURO DE CERRAMIENTO PARA LA FACULTAD DE CIENCIAS AGROPECUARIAS Y DEL AMBIENTE</t>
  </si>
  <si>
    <t>91810000.0000.382484</t>
  </si>
  <si>
    <t>CONSTRUCCIÓN DE EDIFICIOS DE LABORATORIOS PARA BIOTECNOLOGÍA, CIENCIA Y TECNOLOGÍA DE ALIMENTOS, MEDIO AMBIENTE, LA EFICIENCIA Y LAS FUENTES RENOVABLES</t>
  </si>
  <si>
    <t>91810000.0000.382507</t>
  </si>
  <si>
    <t>EDIFICIO AULARIO DE LA UNIVERSIDAD ESTATAL DE MILAGRO</t>
  </si>
  <si>
    <t>91810000.0000.382508</t>
  </si>
  <si>
    <t>CONSTRUCCIÓN DE RED DE AGUA POTABLE Y DESCARGA DE AGUAS RESIDUALES EN LA NUEVA PLANTA DE TRATAMIENTO EN LA CIUDADELA UNIVERSITARIA NUMERO 2 DE LA UNEMI</t>
  </si>
  <si>
    <t>91810000.0000.382509</t>
  </si>
  <si>
    <t>CONSTRUCCIÓN EDIFICIO DE LABORATORIOS DOCENTES DE LA UNEMI</t>
  </si>
  <si>
    <t>91810000.0000.382942</t>
  </si>
  <si>
    <t>ADQUISICIÓN DE EQUIPOS PARA LABORATORIOS Y CENTROS DE SIMULACIÓN DE LAS FACULTADES DE LA UNIVERSIDAD ESTATAL DE MILAGRO</t>
  </si>
  <si>
    <t>91810000.0000.383084</t>
  </si>
  <si>
    <t>DOTACION DE MOBILIARIO PARA EL CENTRO DE RECURSOS PARA EL PRENDIZAJE Y LA INVESTIGACION (CRAI) UNEMI</t>
  </si>
  <si>
    <t>91810000.0000.383446</t>
  </si>
  <si>
    <t>FORTALECIMIENTO DE LA INFRAESTRUCTURA PARA EDUCACIÓN CONTINUA Y VINCULACIÓN CON LA SOCIEDAD</t>
  </si>
  <si>
    <t>91810000.0000.383658</t>
  </si>
  <si>
    <t>ADQUISICION DE EQUIPOS PARA LOS LABORATORIOS DE LA FACULTAD DE CIENCIAS SOCIALES DE LA CARRERA DE COMUNICACION SOCIAL DE LA UNIVERSIDAD ESTATAL DE MILAGRO - UNEMI</t>
  </si>
  <si>
    <t>91810000.0000.383720</t>
  </si>
  <si>
    <t>FORTALECIMIENTO DE AULAS Y LABORATORIOS PARA ACTIVIDADES DE DOCENCIA E INVESTIGACIÓN DE LA UNIVERSIDAD ESTATAL DE MILAGRO</t>
  </si>
  <si>
    <t>91810000.0000.384124</t>
  </si>
  <si>
    <t>FORTALECIMIENTO DE LA RED DE AGUA POTABLE Y SISTEMA DE ALCANTARILLADO SANITARIO Y PLUVIAL DE LA UNEMI</t>
  </si>
  <si>
    <t>91810000.0000.384125</t>
  </si>
  <si>
    <t>AMPLIACION DE INFRAESTRUCTURA PARA IMPLEMENTACION DE INVERNADERO UNEMI</t>
  </si>
  <si>
    <t>91810000.0000.384666</t>
  </si>
  <si>
    <t>CONSTRUCCIÓN DE ALIMENTADOR PARA EL SISTEMA ELÉCTRICO DE ALTA Y MEDIA TENSIÓN DE LA UNIVERSIDAD ESTATAL DE MILAGRO</t>
  </si>
  <si>
    <t>91810000.0000.384684</t>
  </si>
  <si>
    <t>AMPLIACION DEL CAMPUS UNIVERSITARIO</t>
  </si>
  <si>
    <t>91810000.0000.384686</t>
  </si>
  <si>
    <t>IMPLEMENTACION DE INFRAESTRUCTURA Y EQUIPAMIENTO PARA GESTION DOCUMENTAL</t>
  </si>
  <si>
    <t>91810000.0000.384687</t>
  </si>
  <si>
    <t>MEJORAMIENTO DEL PARQUEADERO INSTITUCIONAL PARA USO DE LA COMUNIDAD UNIVERSITARIA</t>
  </si>
  <si>
    <t>91810000.0000.384700</t>
  </si>
  <si>
    <t>CONSTRUCCION DEL EDIFICIO DE LABORATORIOS Y ESPACIOS DE SIMULACION DE LA UNIVERSIDAD ESTATAL DE MILAGRO</t>
  </si>
  <si>
    <t>91810000.0000.386084</t>
  </si>
  <si>
    <t>FORTALECIMIENTO INSTITUCIONAL DE LA UNIVERSIDAD ESTATAL DE MILAGRO</t>
  </si>
  <si>
    <t>¿ADQUISICIÓN DE LIBROS ACORDE A LAS NECESIDADES DE LAS CARRERAS QUE OFERTA LA UNIVERSIDAD ESTATAL EL SUR DE MANABÍ¿.</t>
  </si>
  <si>
    <t>¿JUBILACION OBLIGATORIA Y VOLUNTARIA DE LOS SERVIDORES PUBLICOS DE LA UNESUM¿</t>
  </si>
  <si>
    <t>91820000.0000.381462</t>
  </si>
  <si>
    <t>REPARACION DE LA BIBLIOTECA CENTRAL DE LA UNIVERSIDAD ESTATAL DEL SUR DE MANABI</t>
  </si>
  <si>
    <t>91820000.0000.381463</t>
  </si>
  <si>
    <t>REPARACION Y REFORZAMIENTO DEL EDIFICIO CENTRAL DE LA UNIVERSIDAD ESTATAL DEL SUR DE MANABI</t>
  </si>
  <si>
    <t>91820000.0000.381464</t>
  </si>
  <si>
    <t>REPARACION DEL EDIFICIO LABORATORIOS AULAS DE INGAPIRCA Y EQUIPAMIENTO DE LA UNIVERSIDAD ESTATAL DEL SUR DE MANABI</t>
  </si>
  <si>
    <t>91820000.0000.381465</t>
  </si>
  <si>
    <t>REPARACION DEL EDIFICIO DE LA CARRERA MEDIO AMBIENTE DE LA UNIVERSIDAD ESTATAL DEL SUR DE MANABI</t>
  </si>
  <si>
    <t>91820000.0000.382648</t>
  </si>
  <si>
    <t>CONSTRUCCIÓN Y EQUIPAMIENTO DE UN BLOQUE DE 14 AULAS PARA NIVELACIÓN, QUE INCLUYE OFICINA DE COORDINACIÓN, SECRETARÍA, UNA SALA DE PROFESOR, DOS BATERIAS SANITARIAS, SALA DE COMPUTACIÓN, DOS ESCALERAS, EN EL CAMPUS UNESUM</t>
  </si>
  <si>
    <t>91820000.0000.383042</t>
  </si>
  <si>
    <t>TO INN FROM TRADITION TO INNOVATION IN TEACHER TRAINING INSTITUTIONS</t>
  </si>
  <si>
    <t>91820000.0000.383405</t>
  </si>
  <si>
    <t>ADQUISICIN DE EQUIPAMIENTO PARA LOS LABORATORIOS DE LA FACULTAD DE CIENCIAS DE LA SALUD BROMATOLOGA Y BIOTECNOLOGA DE LA UNIVERSIDAD ESTATAL DEL SUR DE MANABI</t>
  </si>
  <si>
    <t>91820000.0000.383724</t>
  </si>
  <si>
    <t>IMPLEMENTACIÓN DE UNA UNIDAD DOCENTE-INVESTIGATIVA ¿PRODUCTIVA CON FINCA ECOLÓGICA EN LA UNIVERSIDAD ESTATAL DEL SUR DE MANABÍ (UNESUM)</t>
  </si>
  <si>
    <t>91820000.0000.384284</t>
  </si>
  <si>
    <t>ADQUISICION OPERACION Y MANTENIMIENTO DE UN SISTEMA ACADEMICO SOFTWARE PARA MEJORAR EL ACCESO A LA INFORMACION DE ESTUDIANTES DOCENTES Y PERSONAL ADMINISTRATIVO DE LA UNIVERSIDAD ESTATAL DEL SUR DE MANABI</t>
  </si>
  <si>
    <t>91820000.0000.384285</t>
  </si>
  <si>
    <t>PROYECTO DE BECAS Y AYUDAS ECONÓMICAS PARA DOCENTES DE LA UNIVERSIDAD ESTATAL DEL SUR DE MANABÍ - AÑO 2019</t>
  </si>
  <si>
    <t>91820000.0000.384367</t>
  </si>
  <si>
    <t>DETERMINACION DE CARGA VIRAL EN PACIENTES INFECTADOS CON VIH DE LA ZONA SUR DE MANABI</t>
  </si>
  <si>
    <t>91820000.0000.384368</t>
  </si>
  <si>
    <t>INDICADORES DE SOSTENIBIILDAD PARA LA GESTIN AMBIENTAL ENFOCADA AL TURISMO FASE 2 SISTEMA DE INFORMACION TURISTICA</t>
  </si>
  <si>
    <t>91820000.0000.384369</t>
  </si>
  <si>
    <t>CONTRIBUCIN A LA SEGURIDAD Y LA SOBERANIA ALIMENTARIA Y NUTRICIONAL A TRAVES DE LA MICRO-PROPAGACION DE PLATANO BANA Y PINA</t>
  </si>
  <si>
    <t>91820000.0000.384370</t>
  </si>
  <si>
    <t>MEJORAMIENTO DE LA CALIDAD E INOCUIDAD DE CAFE</t>
  </si>
  <si>
    <t>91820000.0000.384384</t>
  </si>
  <si>
    <t>PROTECCIÓN VEGETAL EN SISTEMAS AGROFORESTALES EN BASE DEL CULTIVO DE CAFÉ</t>
  </si>
  <si>
    <t>91820000.0000.384385</t>
  </si>
  <si>
    <t>CARACTERIZACIÓN MORFO AGRONÓMICA DE GERMOPLASMA MEJORADO DE CAFÉ ARÁBIGO Y ROBUSTA</t>
  </si>
  <si>
    <t>91820000.0000.384386</t>
  </si>
  <si>
    <t>MANEJO INTEGRAL DEL SUELO, FERTILIDAD Y AGUA</t>
  </si>
  <si>
    <t>91820000.0000.384387</t>
  </si>
  <si>
    <t>DIAGNÓSTICO DE PARÁSITOS Y COCCIDIOS INTESTINALES EN INDIVIDUOS VIH POSITIVO DE MANABÍ, ECUADOR</t>
  </si>
  <si>
    <t>91820000.0000.384388</t>
  </si>
  <si>
    <t>INFECCIONES DEL TRACTO URINARIO, FACTORES EPIDEMIOLÓGICOS Y MICROBIOLÓGICOS EN PACIENTES AMBULATORIOS DEL CANTÓN JIPIJAPA</t>
  </si>
  <si>
    <t>91820000.0000.384389</t>
  </si>
  <si>
    <t>TORCH Y SU RELACIÓN EN INFECCIONES CONNATALES EN GESTANTES DEL CENTRO DE SALUD DEL CANTÓN JIPIJAPA</t>
  </si>
  <si>
    <t>91820000.0000.384390</t>
  </si>
  <si>
    <t>MODELO DE COMERCIALIZACIÓN PARA LAS POTENCIALIDADES PRODUCTIVAS DE LA CAÑA DE AZÚCAR Y SUS DERIVADOS</t>
  </si>
  <si>
    <t>91820000.0000.384391</t>
  </si>
  <si>
    <t>RIESGO DE PRESENTAR DIABETES EN LA POBLACIÓN URBANA DE JIPIJAPA</t>
  </si>
  <si>
    <t>91820000.0000.384392</t>
  </si>
  <si>
    <t>PRODUCCIÓN Y CALIDAD DEL CANAL DEL CERDO CON DIETAS ALTERNATIVAS LOCALES DE PEQUEÑAS UNIDADES RURALES, PARROQUIA EL ANEGADO</t>
  </si>
  <si>
    <t>91820000.0000.384393</t>
  </si>
  <si>
    <t>CARACTERIZACIÓN MORFO AGRONÓMICA DE CULTIVARES E HÍBRIDOS DE COFFEA ARÁBIGA EN DIFERENTES REGIONES EDAFO CLIMÁTICAS DEL SUR DE MANABÍ)</t>
  </si>
  <si>
    <t>91820000.0000.384394</t>
  </si>
  <si>
    <t>TORTA DE SACHA INCHI (PLUKENETIA VOLUBILIS) COMO FUENTE DE PROTEÍNAS EN POLLOS DE ENGORDE</t>
  </si>
  <si>
    <t>91820000.0000.384395</t>
  </si>
  <si>
    <t>LAS FINANZAS Y LAS MYPIMES COMO MOTOR DE LA REACTIVACIÓN ECONÓMICA</t>
  </si>
  <si>
    <t>91820000.0000.384396</t>
  </si>
  <si>
    <t>INCIDENCIA AMBIENTAL DE LOS DESECHOS TECNOLÓGICOS Y SU REPERCUSIÓN EN LA SALUD LOS HABITANTES DE LA ZONA SUR DE MANABÍ.</t>
  </si>
  <si>
    <t>91820000.0000.384397</t>
  </si>
  <si>
    <t>EVALUACIÓN DEL IMPACTO DE LA PESCA INCIDENTAL Y LA CONTAMINACIÓN MARINA SOBRE LOS ARRECIFES DE CORAL Y LA TORTUGA CAREY EN LAS COSTAS DE ECUADOR</t>
  </si>
  <si>
    <t>91820000.0000.384398</t>
  </si>
  <si>
    <t>APOYO INTERSECTORIAL EN VIGILANCIA EPIDEMIOLGICA Y ACTIVIDADES DE ATENCION PRIMARIA EN SALUD EN EL CANTON JIPIJAPA ANO 2019</t>
  </si>
  <si>
    <t>91820000.0000.384400</t>
  </si>
  <si>
    <t>PROMOCION PREVENCION DIAGNOSTICO Y TRATAMIENTO DE PARASITOSIS INTESTINAL EN LAS PERSONAL PRIVADAS DE LA LIBERTAD DEL CENTRO DE REHABILITACION SOCIAL DEL CANTON JIPIJAPA</t>
  </si>
  <si>
    <t>91820000.0000.384401</t>
  </si>
  <si>
    <t>DIABETES MELLITUS FACTORES DE RIESGO Y MEDIDAS PREVENTIVAS EN ADOLESCENTES DEL CANTON JIPIJAPA</t>
  </si>
  <si>
    <t>91820000.0000.384402</t>
  </si>
  <si>
    <t>PERFIL RENAL COMO AYUDA DIAGNOSTICO DEL DAÑO RENAL EN HABITANTES DE LA PARROQUIA LA AMERICA DEL CANTON JIPIJAPA</t>
  </si>
  <si>
    <t>91820000.0000.384403</t>
  </si>
  <si>
    <t>CARACTERIZACION TURISTICA DE COMUNIDADES DE LA PROVINCIA DE MANABI FASE II</t>
  </si>
  <si>
    <t>91820000.0000.384404</t>
  </si>
  <si>
    <t>ORGANIZACION DEL TERRITORIO EN BASE A RECURSOS Y PRESTACIONES TURISTICAS FASE II</t>
  </si>
  <si>
    <t>91820000.0000.384405</t>
  </si>
  <si>
    <t>FORTALECIMIENTO DE LOS SECTORES ECONOMICOS DE LA ZONA SUR DE MANABI COMO FOMENTO DEL DESARROLLO LOCAL FASE II</t>
  </si>
  <si>
    <t>91820000.0000.384406</t>
  </si>
  <si>
    <t>NUCLEO DE APOYO CONTABLE Y FINANCIERO PARA DAR SERVICIO A LA COMUNIDAD CON UNA NAF DESDE LA UNESUM</t>
  </si>
  <si>
    <t>91820000.0000.384407</t>
  </si>
  <si>
    <t>PROGRAMA DE EDUCACION CONTABLE TRIBUTARIA Y FINANCIERA APLICANDO UNA AUDITORIA INTEGRAN EN LOS PEQUENOS EMPRESARIOS Y PERSONAS NATURALES DE LOS CANTONES DE JIPIJAPA PAJAN SANTA ANA Y PUERTO LOPEZ</t>
  </si>
  <si>
    <t>91820000.0000.384408</t>
  </si>
  <si>
    <t>DESARROLLO AGROSILVICULTURAL AMBIENTAL DE COMUNIDADES RURALES EN LA PROVINCIA DE MANABI</t>
  </si>
  <si>
    <t>91820000.0000.384409</t>
  </si>
  <si>
    <t>MANEJO SOSTENIBLE DE LOS RECURSOS NATURALES Y AGRICOLAS EN EL VALLE JOA FASE II</t>
  </si>
  <si>
    <t>91820000.0000.384410</t>
  </si>
  <si>
    <t>ESTUDIOS PARA LA CONSTRUCCION DE OBRAS VIALES EN LA ZONA RURAL DE LOS CANTONES DE JIPIJAPA PAJAN PUERTO LOPEZ Y 24 DE MAYO</t>
  </si>
  <si>
    <t>91820000.0000.384411</t>
  </si>
  <si>
    <t>INCIDENCIA AMBIENTAL DE DESECHOS TECNOLÓGICOS Y SU REPERCUSIÓN EN LA SALUD DE LOS HABITANTES DE LA ZONA SUR DE MANABI 2019</t>
  </si>
  <si>
    <t>91820000.0000.384412</t>
  </si>
  <si>
    <t>DESARROLLO DE SISTEMAS ELECTRONICOS PROGRAMABLES Y APLICACIONES WEB Y MOVILES PARA POTENCIAR EL USO DE LA TICS DE LA ZONA 4</t>
  </si>
  <si>
    <t>91820000.0000.384413</t>
  </si>
  <si>
    <t>FORTALECIMIENTO ORGANIZACIONAL DE LAS ASOCIACIONES PRODUCTIVAS RURALES DE LOS CANTONES JIPIJAPA PAJAN PUERTO LOPEZ</t>
  </si>
  <si>
    <t>91820000.0000.384414</t>
  </si>
  <si>
    <t>EVALUACION DEL COMPORTAMIENTO AGRONOMICO DE CUATRO CLONES DE CACAO CON TRES DISTANCIAMIENTOS DE SIEMBRA</t>
  </si>
  <si>
    <t>91820000.0000.384415</t>
  </si>
  <si>
    <t>EVALUACIÓN Y MANEJO DEL RELLENO SANITARIO DE LA CIUDAD DE JIPIJAPA Y SU IMPACTO SOCIOECONÓMICO Y AMBIENTAL</t>
  </si>
  <si>
    <t>91820000.0000.384416</t>
  </si>
  <si>
    <t>TECNIFICACIÓN DE LOS SISTEMAS DE PRODUCCIÓN CAFETALERA.</t>
  </si>
  <si>
    <t>91820000.0000.384417</t>
  </si>
  <si>
    <t>EVALUACIÓN Y SELECCIÓN DE CLONES Y VARIEDADES DE PAPA (SOLANUM TUBEROSUM L.) CON APTITUD INDUSTRIAL PARA LAS ZONAS DE COSTA DE MANABÍ</t>
  </si>
  <si>
    <t>91820000.0000.384418</t>
  </si>
  <si>
    <t>DIVERSIDAD MORFOLÓGICA Y ORGANOLÉPTICA DE LOS CÍTRICOS (CITRUS SPP.) CONSERVADOS IN SITU EN MANABÍ, ECUADOR</t>
  </si>
  <si>
    <t>91820000.0000.384419</t>
  </si>
  <si>
    <t>LA ENSEÑANZA CONSTRUCTIVISTA SUSTENTADO EN LA INTELIGENCIA ARTIFICIAL</t>
  </si>
  <si>
    <t>91820000.0000.384420</t>
  </si>
  <si>
    <t>CONTRATACION DE DOCENTES POR PRESTACION DE SERVICIOS PROFESIONALES PARA EL PROCESO DE NIVELACION DE CARRERA DEL PERIODO 2019</t>
  </si>
  <si>
    <t>91820000.0000.384421</t>
  </si>
  <si>
    <t>EQUIPAMIENTO PARA LAS CARRERAS DE LABORATORIO CLINICO INGENIERIA AGROPECUARIA INGENIERIA CIVIL CON FINES DE ACREDITACION</t>
  </si>
  <si>
    <t>91820000.0000.384884</t>
  </si>
  <si>
    <t>RECONSTRUCCION DE LA ESTRUCTURA METALICA DE LA CARRERA DE ENFERMERIA DEL CAMPUS LOS ANGELES DE LA UNIVERSIDAD ESTATAL DEL SUR DE MANABI</t>
  </si>
  <si>
    <t>91820000.0000.384964</t>
  </si>
  <si>
    <t>FORTALECIMIENTO DEL AREA DE LA BIBLIOTECA Y GESTION DE LA INFORMACION PARA MEJORAR LOS SERVICIOS QUE BRINDAN A LOS ESTUDIANTES DOCENTES INVESTIGADORES Y PERSONAL ADMINISTRATIVO DE LA UNIVERSIDAD ESTATAL DEL SUR DE MANABI</t>
  </si>
  <si>
    <t>91820000.0000.385366</t>
  </si>
  <si>
    <t>CONTRATACIÓN DE DOCENTES POR PRESTACIÓN DE SERVICIOS PROFESIONALES PARA EL CENTRO DE IDIOMAS DEL PERIODO 2020</t>
  </si>
  <si>
    <t>91820000.0000.385389</t>
  </si>
  <si>
    <t>CONTRATACIÓN DE TUTORES POR PRESTACIÓN DE SERVICIOS PROFESIONALES PARA EL PROCESO DE TUTORAS ASISTENCIALES DOCENTES DE LA CARRERA DE ENFERMERÍA</t>
  </si>
  <si>
    <t>91820000.0000.385390</t>
  </si>
  <si>
    <t>CONTRATACIÓN DE DOCENTES Y PERSONAL ADMINISTRATIVO POR PRESTACIÓN DE SERVICIOS PROFESIONALES PARA EL PROCESO DE NIVELACIÓN DE CARRERA 2020</t>
  </si>
  <si>
    <t>91820000.0000.385441</t>
  </si>
  <si>
    <t>EQUIPAMIENTO BÁSICO PARA EL FORTALECIMIENTO DE LA DOCENCIA Y LAS PRÁCTICAS DE APLICACIÓN Y EXPERIMENTACIÓN DE LA CARRERA DE INGENIERIA CIVIL</t>
  </si>
  <si>
    <t>91820000.0000.385442</t>
  </si>
  <si>
    <t>PUBLICACIÓN DE LIBROS ACADÉMICOS Y/O CIENTÍFICOS PARA EL FORTALECIMIENTO DE LA DOCENCIA Y LA DIFUSIÓN CIENTÍFICA DE RESULTADOS DE INVESTIGACIÓN, EN LA UNIVERSIDAD ESTATAL DEL SUR DE MANABÍ</t>
  </si>
  <si>
    <t>91820000.0000.385443</t>
  </si>
  <si>
    <t>EQUIPAMIENTO PARA LABORATORIO DE COMPUTO DE LA CARRERA DE SISTEMAS COMPUTACIONALES DE LA UNIVERSIDAD ESTATAL DEL SUR DE MANABÍ.</t>
  </si>
  <si>
    <t>91820000.0000.385444</t>
  </si>
  <si>
    <t>ADQUISICIÓN DE EQUIPAMIENTO PARA LA CARRERA AGROPECUARIA DE LA UNIVERSIDAD ESTATAL DEL SUR DE MANABÍ</t>
  </si>
  <si>
    <t>91820000.0000.385465</t>
  </si>
  <si>
    <t>PROYECTO 2020 BECAS Y AYUDAS ECONÓMICAS PARA DOCENTES Y PERSONAL ADMINISTRATIVO Y CÓDIGO DE TRABAJO DE LA UNIVERSIDAD ESTATAL DEL SUR DE MANABÍ</t>
  </si>
  <si>
    <t>91820000.0000.385466</t>
  </si>
  <si>
    <t>FORTALECIMIENTO DEL ENTORNO VIRTUAL DE APRENDIZAJE MEDIANTE LA INCORPORACIÓN DE RECURSOS TECNOLÓGICOS EN EL CENTRO DE DATOS DE LA UNIVERSIDAD ESTATAL DEL SUR DE MANABÍ.</t>
  </si>
  <si>
    <t>91820000.0000.385468</t>
  </si>
  <si>
    <t>INCENDIOS FORESTALES EN LA PROVINCIA DE MANABÍ, ECUADOR: PROPUESTA DE COOPERACIÓN CON LA UNIVERSIDAD DE LLEIDA PARA MEJORAR EL MANEJO DEL FUEGO (FASE I).</t>
  </si>
  <si>
    <t>91820000.0000.385524</t>
  </si>
  <si>
    <t>ACTIVACIÓN EFICAZ Y EFICIENTE DE LOS CLUBES DE DIABÉTICOS EN LA CIUDAD DE JIPIJAPA.</t>
  </si>
  <si>
    <t>91820000.0000.385525</t>
  </si>
  <si>
    <t>NÚCLEO DE APOYO CONTABLE Y FISCAL PARA DAR SERVICIO A LA COMUNIDAD CON UNA NAF DESDE LA UNESUM. III FASE</t>
  </si>
  <si>
    <t>91820000.0000.385526</t>
  </si>
  <si>
    <t>PROGRAMA DE EDUCACIÓN CONTABLE, TRIBUTARIA Y FINANCIERA APLICANDO LA AUDITORIA INTEGRAL A LAS PERSONAS NATURALES Y JURÍDICAS DE LA ZONA SUR DE MANABÍ. FASE II</t>
  </si>
  <si>
    <t>91820000.0000.385527</t>
  </si>
  <si>
    <t>CARACTERIZACIÓN TURÍSTICA DE COMUNIDADES DE LA PROVINCIA DE MANABÍ. II FASE</t>
  </si>
  <si>
    <t>91820000.0000.385528</t>
  </si>
  <si>
    <t>DESARROLLO AGROSILVICULTURAL AMBIENTAL DE COMUNIDADES CAFETALERAS Y DEL BOSQUE SECO EN LA PROVINCIA DE MANABÍ. III FASE</t>
  </si>
  <si>
    <t>91820000.0000.385529</t>
  </si>
  <si>
    <t>DESARROLLO LOCAL EN LA COMUNIDAD JOA</t>
  </si>
  <si>
    <t>91820000.0000.385530</t>
  </si>
  <si>
    <t>GENERACIÓN DE ALTERNATIVAS PARA MEJORAR LA INFRAESTRUCTURA FÍSICA PARA EL BUEN VIVIR EN LOS SITIOS DE JOA Y MERO SECO UBICADOS EN LAS PARROQUIAS DE JIPIJAPA Y JULCUY RESPECTIVAMENTE.</t>
  </si>
  <si>
    <t>91820000.0000.385531</t>
  </si>
  <si>
    <t>OPTIMIZACIÓN TÉCNICA Y AMBIENTAL DEL RELLENO SANITARIO DE LA CIUDAD DE JIPIJAPA MEDIANTE UN SISTEMA DE GESTIÓN INTEGRAL DE RESIDUOS SÓLIDOS (GIRS) ¿ SEGUNDA ETAPA.</t>
  </si>
  <si>
    <t>91820000.0000.385532</t>
  </si>
  <si>
    <t>INCIDENCIA AMBIENTAL DE DESECHOS TECNOLÓGICOS Y SU REPERCUSIÓN EN LA SALUD DE LOS HABITANTES DE LA ZONA SUR DE MANABÍ. FASE II</t>
  </si>
  <si>
    <t>91820000.0000.385533</t>
  </si>
  <si>
    <t>DESARROLLO DE SISTEMAS ELECTRÓNICOS PROGRAMABLES Y APLICACIONES WEB Y MÓVILES PARA POTENCIAR EL USO DE LA TICS EN LA ZONA 4. FASE II</t>
  </si>
  <si>
    <t>91820000.0000.385534</t>
  </si>
  <si>
    <t>INTENSIFICAR EL APOYO INTERSECTORIAL EN VIGILANCIA EPIDEMIOLÓGICA Y ACTIVIDADES DE ATENCIÓN PRIMARIA EN SALUD, EN LA POBLACIÓN VULNERABLE DEL CANTÓN JIPIJAPA, AÑO 2020.</t>
  </si>
  <si>
    <t>91820000.0000.385535</t>
  </si>
  <si>
    <t>PROMOCIÓN DE LA SALUD PARA EL MEJORAMIENTO DEL ESTADO NUTRICIONAL Y DESARROLLO PSICOMOTOR EN NIÑOS DE 0 A 3 AÑOS DE LA PARROQUIA JULCUY</t>
  </si>
  <si>
    <t>91820000.0000.385536</t>
  </si>
  <si>
    <t>DIABETES MELLITUS, FACTORES DE RIESGO Y MEDIDAS PREVENTIVAS EN ADOLESCENTES DEL CANTÓN JIPIJAPA. (FASE II)</t>
  </si>
  <si>
    <t>91820000.0000.385537</t>
  </si>
  <si>
    <t>PRUEBA DE TORCH EN EMBARAZADAS DE LAS PARROQUIAS RURALES DEL CANTÓN JIPIJAPA.</t>
  </si>
  <si>
    <t>91820000.0000.385538</t>
  </si>
  <si>
    <t>FORTALECIMIENTO DE LOS SECTORES ECONÓMICOS DE LA ZONA SUR DE MANABÍ COMO FOMENTO DEL DESARROLLO LOCAL (FASE III)</t>
  </si>
  <si>
    <t>91820000.0000.385539</t>
  </si>
  <si>
    <t>ORGANIZACIÓN DEL TERRITORIO EN BASE A RECURSOS Y PRESTACIONES TURÍSTICAS</t>
  </si>
  <si>
    <t>91820000.0000.385566</t>
  </si>
  <si>
    <t>EQUIPAMIENTO Y MANTENIMIENTO A LAS EDIFICACIONES DE LOS CENTROS DE CAPACITACIÓN Y DESARROLLO LOCAL QUE FUNCIONAN EN LOS CANTONES PAJÁN, PUERTO LOPEZ Y SANTA ANA</t>
  </si>
  <si>
    <t>91820000.0000.385604</t>
  </si>
  <si>
    <t>ADQUISICIÓN DE EQUIPAMIENTO PARA LA CARRERA INGENIERIA AMBIENTAL DE LA UNIVERSIDAD ESTATAL DEL SUR DE MANABÍ</t>
  </si>
  <si>
    <t>91820000.0000.385973</t>
  </si>
  <si>
    <t>PROYECTO DE JUBILACION OBLIGATORIA Y VOLUNTARIA PARA LOS SERVIDORES PUBLICOS DE LA UNESUM 2020</t>
  </si>
  <si>
    <t>91820000.0000.386344</t>
  </si>
  <si>
    <t>CONTRATACION DE DOCENTES POR PRESTACION DE SERVICIOS PROFESIONALES PARA EL PROCESO DE NIVELACIO DE CARRERA DEL PERIODO 2021</t>
  </si>
  <si>
    <t>91820000.0000.386345</t>
  </si>
  <si>
    <t>CONTRATACION DE DOCENTES POR PRESTACION DE SERVICIOS PROFESIONALES PARA EL CENTRO DE IDIOMAS DEL PERIODO 2021</t>
  </si>
  <si>
    <t>91820000.0000.386404</t>
  </si>
  <si>
    <t>INTEGRACIÓN E IMPLEMENTACIÓN DE LOS MÓDULOS DE EDUCACIÓN CONTINUA, PROYECTOS DE TITULACIÓN, FINANCIERO Y EVALUACIÓN INSTITUCIONAL EN LA PLATAFORMA SGA-UNESUM PARA MEJORAR LA GESTIÓN DE LA INFORMACIÓN</t>
  </si>
  <si>
    <t>91820000.0000.386424</t>
  </si>
  <si>
    <t>INTENSIFICAR EL APOYO INTERSECTORIAL EN VIGILANCIA EPIDEMIOLÓGICA Y ACTIVIDADES DE ATENCIÓN PRIMARIA EN SALUD, EN LA POBLACIÓN VULNERABLE DEL CANTÓN JIPIJAPA, AÑO 2021(FASE II).</t>
  </si>
  <si>
    <t>91820000.0000.386425</t>
  </si>
  <si>
    <t>PROMOCIÓN DE LA SALUD PARA EL MEJORAMIENTO DEL ESTADO NUTRICIONAL Y DESARROLLO PSICOMOTOR EN NIÑOS DE 0 A 3 AÑOS DE LA PARROQUIA JULCUY. II FASE</t>
  </si>
  <si>
    <t>91820000.0000.386426</t>
  </si>
  <si>
    <t>ACTIVACIÓN EFICAZ Y EFICIENTE DE LOS CLUBES DE DIABÉTICOS EN LA CIUDAD DE JIPIJAPA. (FASE II)</t>
  </si>
  <si>
    <t>91820000.0000.386427</t>
  </si>
  <si>
    <t>PROMOCIÓN DE PRÁCTICAS NUTRICIONALES Y HÁBITOS DE SALUD A PACIENTES CON DIABETES MELLITUS, DISLIPIDEMIA E INFECCIÓN POR ARBOVIRUS EN LA ZONA SUR DE MANABÍ.</t>
  </si>
  <si>
    <t>91820000.0000.386428</t>
  </si>
  <si>
    <t>ESTRATEGIAS DE CUIDADO Y PREVENCIÓN DE INFECCIONES DE VÍAS URINARIAS EN MUJERES EMBARAZADAS DE LAS PARROQUIAS URBANAS DEL CANTÓN JIPIJAPA.</t>
  </si>
  <si>
    <t>91820000.0000.386429</t>
  </si>
  <si>
    <t>ENFERMEDADES INFECCIOSAS EN MUJERES DE EDAD FÉRTIL DE LAS PARROQUIAS RURALES DEL CANTÓN JIPIJAPA.</t>
  </si>
  <si>
    <t>91820000.0000.386430</t>
  </si>
  <si>
    <t>EDUCACIÓN CONTABLE, TRIBUTARIA Y FINANCIERA APLICANDO LA AUDITORIA INTEGRAL A LAS PERSONAS NATURALES Y JURÍDICAS DE LA ZONA SUR DE MANABÍ. FASE III</t>
  </si>
  <si>
    <t>91820000.0000.386444</t>
  </si>
  <si>
    <t>GESTIÓN INTEGRAL DE RESIDUOS SÓLIDOS EN JIPIJAPA. AÑO 2021</t>
  </si>
  <si>
    <t>91820000.0000.386445</t>
  </si>
  <si>
    <t>RESTAURACIÓN ECOLÓGICA DEL BOSQUE SECO TROPICAL CON ESPECIES NATIVAS DE INTERÉS COMERCIAL EN LA COMUNA SANCÁN</t>
  </si>
  <si>
    <t>91820000.0000.386446</t>
  </si>
  <si>
    <t>MANEJO Y CONSERVACIÓN DE LOS RECURSOS FORESTALES EN LA ZONA SUR DE MANABÍ</t>
  </si>
  <si>
    <t>91820000.0000.386447</t>
  </si>
  <si>
    <t>MANEJO DE DESECHOS TECNOLÓGICOS Y SU REPERCUSIÓN EN LA SALUD DE LOS HABITANTES DE LA ZONA SUR DE MANABÍ. FASE III.</t>
  </si>
  <si>
    <t>91820000.0000.386448</t>
  </si>
  <si>
    <t>DESARROLLO DE SISTEMAS ELECTRÓNICOS PROGRAMABLES Y APLICACIONES WEB Y MÓVILES PARA POTENCIAR EL USO DE LA TICS DE LA ZONA SUR DE MANABÍ. FASE III</t>
  </si>
  <si>
    <t>91820000.0000.386705</t>
  </si>
  <si>
    <t>BECAS Y AYUDAS ECONOMICAS PARA DOCENTES EN PROCESO DE FORMACION EN CUARTO NIVEL DE LA UNIVERSIDAD ESTATAL DEL SUR DE MANABI 2021</t>
  </si>
  <si>
    <t>91820000.0000.386784</t>
  </si>
  <si>
    <t>REPOTENCIACIÓN DEL SISTEMA ELECTRICO DEL CAMPUS LOS ANGELES DE LA UNIVERSIDAD ESTATAL DEL SUR DE MANABI PRIMERA ETAPA PLANTA ALTA</t>
  </si>
  <si>
    <t>91820000.0000.387205</t>
  </si>
  <si>
    <t>CONTRATACION DE DOCENTES POR PRESTACION DE SERVICIOS PROFESIONALES PARA EL PROCESO DE NIVELACION DE CARRERA DEL PERIODO 2022</t>
  </si>
  <si>
    <t>91820000.0000.387206</t>
  </si>
  <si>
    <t>CONTRATACION DE DOCENTES POR PRESTACION DE SERVICIOS PROFESIONALES PARA EL CENTRO DE IDIOMAS DEL PERIODO 2022</t>
  </si>
  <si>
    <t>91820000.0000.387209</t>
  </si>
  <si>
    <t>REPOTENCIACIÓN DEL SISTEMA ELÉCTRICO DEL CAMPUS LOS ANGELES DE LA UNIVERSIDAD ESTATAL DEL SUR DE MANABÍ (SEGUNDA ETAPA PLANTA BAJA)</t>
  </si>
  <si>
    <t>91820000.0000.387210</t>
  </si>
  <si>
    <t>NIVEL DE IMPLEMENTACIÓN DEL PROGRAMA DE PERFECCIONAMIENTO DEL PERSONAL ACADÉMICO BECAS PHD</t>
  </si>
  <si>
    <t>91820000.0000.387648</t>
  </si>
  <si>
    <t>CONSTRUCCION MANTENIMIENTO Y EQUIPAMIENTO DE LA INFRAESTRUCTURA DE LA UNIVERSIDAD ESTATAL DEL SUR DE MANABI</t>
  </si>
  <si>
    <t>91820000.0000.387701</t>
  </si>
  <si>
    <t>CONTRATACION DE DOCENTES PARA EL PROCESO DE NIVELACION DE CARRERA DEL AÑO 2022</t>
  </si>
  <si>
    <t>91820000.0000.387704</t>
  </si>
  <si>
    <t>CONTRATACIÓN DE DOCENTES PARA EL CENTRO DE IDIOMAS PARA EL AÑO 2022.</t>
  </si>
  <si>
    <t>91820000.0000.387949</t>
  </si>
  <si>
    <t>IMPLEMENTACIÓN DE AULAS HÍBRIDAS Y EDUCACIÓN DE CALIDAD 2022</t>
  </si>
  <si>
    <t>91820000.0000.388144</t>
  </si>
  <si>
    <t>CONSTRUCCIÓN DE NUEVA INFRAESTRUCTURA DE LA UNIVERSIDAD ESTATAL DEL SUR DE MANABÍ 2023</t>
  </si>
  <si>
    <t>91820000.0000.388145</t>
  </si>
  <si>
    <t>REPOTENCIACIÓN Y MANTENIMIENTO DE LA INFRAESTRUCTURA DE LA UNIVERSIDAD ESTATAL DEL SUR DE MANABÍ 2023</t>
  </si>
  <si>
    <t>91820000.0000.388146</t>
  </si>
  <si>
    <t>EQUIPAMIENTO MOBILIARIO Y TECNOLOGICO DE LA UNIVERSIDAD ESTATAL DEL SUR DE MANABÍ 2023</t>
  </si>
  <si>
    <t>91820000.0000.388294</t>
  </si>
  <si>
    <t>CONSTRUCCION Y MANTENIMIENTO DE BATERIAS SANITARIAS EN LOS CAMPUS LOS ANGELES DIVINO PAESTRO Y EDIFICIO CENTRAL DE LA UNIVERSIDAD ESTATAL DEL SUR DE MANABI</t>
  </si>
  <si>
    <t>91820000.0000.388316</t>
  </si>
  <si>
    <t>PAVIMENTACIÓN DE LAS VÍAS DE ACCESO INTERNO Y MEJORAMIENTO DEL ALCANTARILLADO SANITARIO EN EL CAMPUS LOS ÁNGELES DE LA UNIVERSIDAD ESTATAL DEL SUR DE MANABÍ</t>
  </si>
  <si>
    <t>91820000.0000.388317</t>
  </si>
  <si>
    <t>IMPLEMENTACIÓN DE LABORATORIOS DE DOCENCIA E INVESTIGACIÓN PARA LA CARRERA DE INGENIERÍA CIVIL DE LA UNESUM (ETAPA 1).</t>
  </si>
  <si>
    <t>91820000.0000.388318</t>
  </si>
  <si>
    <t>BECAS Y AYUDAS ECONOMICAS PARA DOCENTES EN PROCESO DE FORMACION EN CUARTO NIVEL DE LA UNIVERSIDAD ESTATAL DEL SUR DE MANABI AÑO 2022</t>
  </si>
  <si>
    <t>91820000.0000.388319</t>
  </si>
  <si>
    <t>PROGRAMA DE BECAS Y AYUDAS ECONÓMICAS DE LA UNIDAD ADMINISTRATIVA DE BIENESTAR PERIODO ACADÉMICO PII-2022, DIRIGIDO A ESTUDIANTES DE CARRERAS DE LA UNIVERSIDAD ESTATAL DEL SUR DE MANABÍ</t>
  </si>
  <si>
    <t>91820000.0000.388320</t>
  </si>
  <si>
    <t>BECAS Y AYUDAS ECONÓMICAS PARA EL PERSONAL ADMINISTRATIVO Y TRABAJADORES EN PROCESOS DE FORMACIÓN DE CUARTO NIVEL DE LA UNIVERSIDAD ESTATAL DEL SUR DE MANABÍ 2022</t>
  </si>
  <si>
    <t>91820000.0000.388634</t>
  </si>
  <si>
    <t>MODERNIZACIÓN DEL LABORATORIO DE HARDWARE Y TELECOMUNICACIONES PARA LA CARRERA DE TECNOLOGÍAS DE LA INFORMACIÓN QUE SERVIRÁN PARA LAS RESPECTIVAS PRÁCTICAS Y ACTIVIDADES DE INVESTIGACIÓN DE LA UNIVERSIDAD ESTATAL DEL SUR DE MANABÍ, AÑO 2023</t>
  </si>
  <si>
    <t>91820000.0000.388714</t>
  </si>
  <si>
    <t>ADQUISICIÓN DE CLÍNICA MÓVIL PARA LA ATENCIÓN DE SALUD COMO ESTRATEGIA DE VINCULACIÓN DE LA UNIVERSIDAD ESTATAL DEL SUR DE MANABÍ HACIA LA SOCIEDAD DE LA ZONA SUR DE MANABÍ</t>
  </si>
  <si>
    <t>91820000.0000.388775</t>
  </si>
  <si>
    <t>PROCESO PARA LA IMPLEMENTACIÓN Y MEJORAMIENTO DEL LABORATORIO DE ROBÓTICA Y ELECTRÓNICA PARA LA CARRERA DE TECNOLOGIAS DE LA INFORMACIÓN DE LA UNESUM, 2023.</t>
  </si>
  <si>
    <t>91820000.0000.388776</t>
  </si>
  <si>
    <t>MODELO DE GESTIÓN Y TRANSFERENCIA DE INNOVACIÓN TECNOLÓGICA QUE GENERE APLICATIVOS</t>
  </si>
  <si>
    <t>91820000.0000.388877</t>
  </si>
  <si>
    <t>REMODELACION Y EQUIPAMIENTO DE LA CASONA UNIVERSITARIA EN EL CAMPUS LOS ANGELES DE LA UNIVERSIDAD ESTATAL DEL SUR DE MANABI 2023</t>
  </si>
  <si>
    <t>91820000.0000.388981</t>
  </si>
  <si>
    <t>IMPLEMENTACIN DE UN LABORATORIO DE BIOTECNOLOGIA ANIMAL 2023</t>
  </si>
  <si>
    <t>91820000.0000.389004</t>
  </si>
  <si>
    <t>ACONDICIONAMIENTO E IMPLEMENTACION DE AREAS EN EL CENTRO DE ESTUDIO DE BIOTECNOLOGIA PRIMERA FASE</t>
  </si>
  <si>
    <t>IMPLEMENTACIÓN TECNOLÓGICA DEL DEPARTAMENTO DE INVESTIGACIÓN ACADÉMICA CIENTIFICA Y TECNOLÓGICA ¿ DIACT DE LA UNESUM Y DISTRIBUCIÓN FÍSCA DE LAS ÁREAS DE TRABAJO</t>
  </si>
  <si>
    <t>DISEÑO Y CONSTRUCCIÓN DEL EDIFICIO PARA EL DEPARTAMENTO DE INVESTIGACIÓN ACADÉMICA CIENTÍFICA Y TECNOLÓGICA ¿ DIACT DE LA UNESUM</t>
  </si>
  <si>
    <t>FINANCIAMIENTO PARA LA SUSCRIPCIÓN  DE CONVENIOS NACIONALES E INTERNACIONALES  PARA EL DEPARTAMENTO DE INVESTIGACIÓN ACADÉMICA  CIENTIFICA Y TECNOLOGICA ¿ DIACT DE LA UNESUM</t>
  </si>
  <si>
    <t>MEDICIÓN Y EVALUACIÓN DE LA EXPOSICIÓN A LOS CAMPOS ELECTROMAGNÉTICOS DE ALTAS FRECUENCIAS HF SEGÚN LOS ESTÁNDARES NACIONALES E INTERNACIONALES EN LA PENÍNSULA DE SANTA ELENA ¿ LA LIBERTAD ¿ SALINAS</t>
  </si>
  <si>
    <t>91870000.0000.381682</t>
  </si>
  <si>
    <t>DESVINCULACIÓN DE LAS Y LOS SERVIDORES PÚBLICOS POR JUBILACIÓN VOLUNTARIA -LOSEP-LOES-REGLAMENTO DE CARRERA Y ESCALAFÓN DOCENTE DEL PROFESOR E INVESTIGADOR DEL 2016</t>
  </si>
  <si>
    <t>91870000.0000.382022</t>
  </si>
  <si>
    <t>DESARROLLO Y PRODUCCIÓN DE LOS CENTROS DE APOYO DE LA UPSE</t>
  </si>
  <si>
    <t>91870000.0000.382023</t>
  </si>
  <si>
    <t>IMPLEMENTACIÓN DEL LABORATORIO DE MICROBIOLOGÍA</t>
  </si>
  <si>
    <t>91870000.0000.382024</t>
  </si>
  <si>
    <t>DESVINCULACIÓN DE LAS Y LOS SERVIDORES PÚBLICOS POR JUBILACIÓN VOLUNTARIA -LOSEP-LOES-REGLAMENTO DE CARRERA Y ESCALAFÓN DOCENTE DEL PROFESOR E INVESTIGADOR DEL 2017 - 2019</t>
  </si>
  <si>
    <t>91870000.0000.382082</t>
  </si>
  <si>
    <t>CONSTRUCCION, RECONFORMACION Y ASFALTADO EN VIAS DE LA UPSE</t>
  </si>
  <si>
    <t>91870000.0000.382102</t>
  </si>
  <si>
    <t>FORTALECIMIENTO Y MODERNIZACIÓN DE LOS LABORATORIOS DE INFORMÁTICA DE LA UPSE - PRIMERA FASE</t>
  </si>
  <si>
    <t>91870000.0000.382442</t>
  </si>
  <si>
    <t>MUSEO MEGATERIO-UPSE: DE SALA DE EXPOSICIONES A MUSEO DE HISTORIA NATURAL</t>
  </si>
  <si>
    <t>91870000.0000.382443</t>
  </si>
  <si>
    <t>GEOQUÍMICA DE LOS CRUDOS DEL LITORAL ECUATORIANO</t>
  </si>
  <si>
    <t>91870000.0000.382444</t>
  </si>
  <si>
    <t>CARACTERIZACIÓN GEOFISICA E HIDROQUÍMICA DEL ACUÍFERO MANGLARALTO PARA LA SOSTENIBILIDAD DEL RECURSO HÍDRICO</t>
  </si>
  <si>
    <t>91870000.0000.382445</t>
  </si>
  <si>
    <t>OPTIMIZACIÓN DE MODELOS DE REACTORES BIOLÓGICOS BASADOS EN BIOPELÍCULAS AEROBIAS DESARROLLADAS DENTRO DE MODELOS DE PANTANOS ARTIFICIALES</t>
  </si>
  <si>
    <t>91870000.0000.382446</t>
  </si>
  <si>
    <t>PROPUESTA DE SITIOS PROMISORIOS PARA LA CONSERVACIÓN Y SECUESTRO DE CARBONO EN LA PENÍNSULA DE SANTA ELENA</t>
  </si>
  <si>
    <t>91870000.0000.382447</t>
  </si>
  <si>
    <t>PERLICULTURA EN CONCHA NACARADA PTERIA STERNA EN LA COMUNA PALMAR, SANTA ELENA: JOYA</t>
  </si>
  <si>
    <t>91870000.0000.382448</t>
  </si>
  <si>
    <t>CALIDAD NUTRICIONAL, DEGRADABILIDAD RUMINAL Y DIGESTIBILIDAD FECAL DE LA MORINGA OLEIFERA EN LAS CONDICIONES AMBIENTALES DE MANGLARALTO</t>
  </si>
  <si>
    <t>91870000.0000.382449</t>
  </si>
  <si>
    <t>MEVALAP-UPSE (MEJORAMIENTO DE LA EVALUACIÓN DEL APRENDIZAJE EN LA UPSE</t>
  </si>
  <si>
    <t>91870000.0000.382450</t>
  </si>
  <si>
    <t>DESARROLLO DE UNA APLICACIÓN INFORMÁTICA DE VISIÓN POR COMPUTADORA PARA LA IMPLEMENTACIÓN DE LA METODOLOGÍA DE INSTRUCCIÓN POR PARES PARA LA ENSEÑANZA DE INDUCCIÓN ELECTROMAGNÉTICA</t>
  </si>
  <si>
    <t>91870000.0000.382451</t>
  </si>
  <si>
    <t>DESARROLLO DE ROBOTS SUBMARINOS PARA EXPLORACIONES EN LA ZONA MARINO-COSTERA DE LA PENÍNSULA DE SANTA ELENA Y EN LA ANTÁRTIDA</t>
  </si>
  <si>
    <t>91870000.0000.382452</t>
  </si>
  <si>
    <t>MODELAMIENTO DE FLUJO BIFÁSICO EN MEDIOS POROSOS USANDO EL MÉTODO DE LOS ELEMENTOS FINITOS</t>
  </si>
  <si>
    <t>91870000.0000.382453</t>
  </si>
  <si>
    <t>DESARROLLO DE SOFTWARE PARA EL MODELAMIENTO, SIMULACIÓN Y OPTIMIZACIÓN DE MEZCLA DE PETRÓLEO CRUDO EN LAS REFINERÍAS DE ECUADOR</t>
  </si>
  <si>
    <t>91870000.0000.382454</t>
  </si>
  <si>
    <t>LÍNEA BASE PARA LA ELABORACIÓN DE UNA GUÍA DE BABOSAS DE MAR (OPISTOBRANQUIOS) DE LA PENÍNSULA DE SANTA ELENA</t>
  </si>
  <si>
    <t>91870000.0000.382455</t>
  </si>
  <si>
    <t>ESTUDIO DE FACTIBILIDAD PARA IMPLEMENTAR LA PERFORACIÓN DE POZOS CON COILED TUBING EN EL CAMPO GUSTAVO GALINDO VELASCO</t>
  </si>
  <si>
    <t>91870000.0000.382922</t>
  </si>
  <si>
    <t>COMPRA DE LAS INSTALACIONES DE LA UNIVERSIDAD TECNOLÓGICA EQUINOCCIAL - EXTENSIÓN SANTA ELENA</t>
  </si>
  <si>
    <t>91870000.0000.382923</t>
  </si>
  <si>
    <t>CONSTRUCCIÓN DE UNA CUBIERTA METÁLICA EN EL SECTOR DE U DE LA UNIVERSIDAD ESTATAL PENÍNSULA DE SANTA ELENA</t>
  </si>
  <si>
    <t>91870000.0000.382962</t>
  </si>
  <si>
    <t>PLAN DE BECAS ESTUDIANTES DE PREGRADO 2018</t>
  </si>
  <si>
    <t>91870000.0000.383505</t>
  </si>
  <si>
    <t>ADQUISICIÓN DE INSTALACIONES CENTRO DE INVESTIGACIÓN DE CIENCIAS ADMINISTRATIVAS Y PROGRAMAS DE POSTGRADOS DE LA UPSE</t>
  </si>
  <si>
    <t>91870000.0000.383652</t>
  </si>
  <si>
    <t>LA TRANSICIÓN AGROECOLÓGICA DEL SISTEMA DE PRODUCCIÓN AGROPECUARIA DE LAS PARROQUIAS DEL NORTE DE LA PROVINCIA DE SANTA ELENA</t>
  </si>
  <si>
    <t>91870000.0000.383716</t>
  </si>
  <si>
    <t>FORTALECIMIENTO DE LOS LABORATORIOS BÁSICOS DE FÍSICA QUÍMICA Y BIOLOGÍA DE LA UPSE</t>
  </si>
  <si>
    <t>91870000.0000.383751</t>
  </si>
  <si>
    <t>MEJORAMIENTO DE LA INFRAESTRUCTURA INFORMÁTICA Y TELECOMUNICACIONES EN UPSE UNIVERSIDAD ESTATAL PENÍNSULA DE SANTA ELENA</t>
  </si>
  <si>
    <t>91870000.0000.383756</t>
  </si>
  <si>
    <t>CONSTRUCCIÓN DEL LABORATORIO DE INVESTIGACIÓN PARA LA FACULTAD DE CIENCIAS DE LA INGENIERÍA / REGENERACIÓN DE LOS LABORATORIOS DE DOCENCIA</t>
  </si>
  <si>
    <t>91870000.0000.383778</t>
  </si>
  <si>
    <t>ADECUACIÓN DEL INSTITUTO DE POSGRADO Y EDUCACIÓN CONTINUA DE LA UPSE EN ANTIGUAS INSTALACIONES DE UTE</t>
  </si>
  <si>
    <t>91870000.0000.383780</t>
  </si>
  <si>
    <t>PROYECTO DE MEJORAMIENTO DE INFRAESTRUCTURA Y EQUIPAMIENTO DE LA CARRERA PEDAGOGÍA DE LOS IDIOMAS NACIONALES Y EXTRANJEROS (PINE).</t>
  </si>
  <si>
    <t>91870000.0000.383781</t>
  </si>
  <si>
    <t>FORTALECIMIENTO DE LOS CENTROS DE APOYO DE LA UPSE</t>
  </si>
  <si>
    <t>91870000.0000.383782</t>
  </si>
  <si>
    <t>FORTALECIMIENTO Y AMPLIACIÓN DE LOS LABORATORIOS DE CIENCIAS DEL MAR DE LA UNIVERSIDAD ESTATAL PENÍNSULA DE SANTA ELENA</t>
  </si>
  <si>
    <t>91870000.0000.383784</t>
  </si>
  <si>
    <t>ADQUISICIÓN DE EQUIPOS PARA EL FORTALECIMIENTO DE LA INVESTIGACIÓN BIOTECNOLÓGICA EN LA PROVINCIA DE SANTA ELENA</t>
  </si>
  <si>
    <t>91870000.0000.383786</t>
  </si>
  <si>
    <t>BLOQUE DE CUATRO PLANTAS PARA EL DESARROLLO DE ACTIVIDADES ACADÉMICAS DE LAS CARRERAS AFINES A LAS CIENCIAS DE LA SALUD</t>
  </si>
  <si>
    <t>91870000.0000.383788</t>
  </si>
  <si>
    <t>RENOVACIÓN DE EQUIPOS DE CÓMPUTO PARA LOS LABORATORIOS DE LA FACULTAD DE SISTEMAS Y TELECOMUNICACIONES</t>
  </si>
  <si>
    <t>91870000.0000.383789</t>
  </si>
  <si>
    <t>PROYECTO DE CONSTRUCCIÓN DE MÓDULO DE MADURACIÓN DE CAMARÓN Y LARVICULTURA EXPERIMENTAL</t>
  </si>
  <si>
    <t>91870000.0000.383790</t>
  </si>
  <si>
    <t>IMPLEMENTACIÓN DE UN SISTEMA DE INFORMACIÓN INTEGRAL ACADÉMICO (SIIA), BASADO EN LAS NORMATIVAS VIGENTES DE EDUCACIÓN SUPERIOR Y HERRAMIENTAS INFORMÁTICAS DE ÚLTIMA GENERACIÓN</t>
  </si>
  <si>
    <t>91870000.0000.383791</t>
  </si>
  <si>
    <t>EQUIPOS LABORATORIO DE REDES DE LA FACULTAD DE SISTEMAS Y TELECOMUNICACIONES</t>
  </si>
  <si>
    <t>91870000.0000.383904</t>
  </si>
  <si>
    <t>DESVINCULACIÓN POR APLICACIÓN DEL 813 DEL PERSONAL DOCENTE, ADMINISTRATIVO DE LA UNIVERSIDAD ESTATAL PENÍNSULA DE SANTA ELENA 2018</t>
  </si>
  <si>
    <t>91870000.0000.384084</t>
  </si>
  <si>
    <t>PLAN DE BECAS ESTUDIANTES DE PREGRADO 2019</t>
  </si>
  <si>
    <t>91870000.0000.384085</t>
  </si>
  <si>
    <t>MODELO DE GESTIÓN SOCIOEDUCATIVA INCLUSIVA DESDE UN ENFOQUE DE DIÁLOGO INTERCULTURAL Y DE GÉNERO PARA LA CONVIVENCIA, EN LA PROVINCIA DE SANTA ELENA</t>
  </si>
  <si>
    <t>91870000.0000.384086</t>
  </si>
  <si>
    <t>LOS RECURSOS CULTURALES COMO ATRACTIVOS TURÍSTICOS Y SU PUESTA EN VALOR PARA LA DIVERSIFICACIÓN DEL TURISMO EN SANTA ELENA</t>
  </si>
  <si>
    <t>91870000.0000.384087</t>
  </si>
  <si>
    <t>ESTUDIO DE LA GESTIÓN DE RIESGO Y SU MEDICIÓN EN LA PLANIFICACIÓN DEL TERRITORIO DE LAS PARROQUIAS RURALES DEL CANTÓN SANTA ELENA, PROVINCIA DE SANTA ELENA</t>
  </si>
  <si>
    <t>91870000.0000.384088</t>
  </si>
  <si>
    <t>AGENTES PATÓGENOS COMUNES ASOCIADOS CON ENFERMEDAD DIARREICA AGUDA EN ESCOLARES DE 5 A 14 AÑOS. COMUNAS DE SANTA ELENA</t>
  </si>
  <si>
    <t>91870000.0000.384089</t>
  </si>
  <si>
    <t>PROPUESTA DE UNA ESTRATEGIA PREVENTIVA PARA LA DISMINUCIÓN DE LA INCIDENCIA DE DIABETES TIPO 2 EN LA PROVINCIA DE SANTA ELENA</t>
  </si>
  <si>
    <t>91870000.0000.384090</t>
  </si>
  <si>
    <t>GLOSSALAB: INTEGRANDO Y CREANDO CONOCIMIENTO MEDIANTE GLOSARIOS INTERDISCIPLINARES Y HERRAMIENTAS DE ANÁLISIS E INTEROPERABILIDAD SEMÁNTICA</t>
  </si>
  <si>
    <t>91870000.0000.384091</t>
  </si>
  <si>
    <t>EVALUACIÓN DE DIETAS NUTRICIONALES EN LA PRODUCCIÓN DE GANADO BOVINO A PARTIR DE ESPECIES FORRAJERAS CULTIVADAS</t>
  </si>
  <si>
    <t>91870000.0000.384092</t>
  </si>
  <si>
    <t>TECNOLOGÍAS DE MANEJO SOSTENIBLE DEL CAFÉ ROBUSTA PARA EL TRÓPICO SECO DEL LITORAL ECUATORIANO</t>
  </si>
  <si>
    <t>91870000.0000.384093</t>
  </si>
  <si>
    <t>GENERACIÓN E INNOVACIÓN TECNOLÓGICA PARA LA PRODUCCIÓN MAICERA EN LA PROVINCIA DE SANTA ELENA</t>
  </si>
  <si>
    <t>91870000.0000.384094</t>
  </si>
  <si>
    <t>MEJORAMIENTO DE LA PRODUCCIÓN CAPRINA EN LA PROVINCIA DE SANTA ELENA</t>
  </si>
  <si>
    <t>91870000.0000.384095</t>
  </si>
  <si>
    <t>BIOPROSPECCIÓN DE MICROALGAS AISLADAS DE LA PENÍNSULA DE SANTA ELENA COMO UN POTENCIAL RECURSO BIOTECNOLÓGICO</t>
  </si>
  <si>
    <t>91870000.0000.384096</t>
  </si>
  <si>
    <t>AMENAZAS DE LA CONTAMINACIÓN POR METALES PESADOS Y PLÁSTICOS EN LA CADENA TRÓFICA MARINA DE CINCO PROVINCIAS COSTERAS DE ECUADOR Y SUS IMPLICACIONES EN LA SALUD PÚBLICA Y DE LA VIDA SILVESTRE</t>
  </si>
  <si>
    <t>91870000.0000.384097</t>
  </si>
  <si>
    <t>DISEÑO DE UNA HERRAMIENTA COMO ACCESORIO PARA OPTIMIZAR EL SISTEMA DE LEVANTAMIENTO POR BOMBEO MECÁNICO EN POZOS HORIZONTALES</t>
  </si>
  <si>
    <t>91870000.0000.384788</t>
  </si>
  <si>
    <t>IMPLEMENTACIÓN DEL SERVICIO DE IMPRESIÓN DE TÍTULOS Y CERTIFICADOS PARA LA INSTITUCIÓN</t>
  </si>
  <si>
    <t>91870000.0000.385005</t>
  </si>
  <si>
    <t>IMPLEMENTAR EL SERVICIO DE IMPRESIÓN PARA AGILIZAR LA LABOR ADMINISTRATIVA</t>
  </si>
  <si>
    <t>91870000.0000.385244</t>
  </si>
  <si>
    <t>PROYECTO DESVINCULACIÓN DE LAS Y LOS SERVIDORES PÚBLICOS POR JUBILACIÓN-LOES-CÓDIGO DE TRABAJO 2020</t>
  </si>
  <si>
    <t>91870000.0000.385245</t>
  </si>
  <si>
    <t>PROYECTO RENOVACIÓN PARQUE AUTOMOTOR 2020</t>
  </si>
  <si>
    <t>91870000.0000.385404</t>
  </si>
  <si>
    <t>LA GESTIÓN DE LA INNOVACIÓN Y LA TRANSFERENCIA TECNOLÓGICA A TRAVÉS DE SISTEMAS DE INCUBACIÓN Y ACELERACIÓN EMPRESARIAL SOSTENIBLE EN LA PROVINCIA DE SANTA ELENA</t>
  </si>
  <si>
    <t>91870000.0000.385424</t>
  </si>
  <si>
    <t>MODELO DE PLANIFICACIÓN ESTRATÉGICA PARA EL CONTROL INTERNO DE LOS GOBIERNOS AUTÓNOMOS DESCENTRALIZADOS MUNICIPALES DE LAS JURISDICCIONES PROVINCIALES DE LA REPÚBLICA DEL ECUADOR</t>
  </si>
  <si>
    <t>91870000.0000.385425</t>
  </si>
  <si>
    <t>OBSEVALAP-UPSE (OBSERVATORIO DE LA EVALUACIÓN DEL APRENDIZAJE EN LA UPSE)</t>
  </si>
  <si>
    <t>91870000.0000.385426</t>
  </si>
  <si>
    <t>INCIDENCIA DE LA RECARGA ARTIFICIAL EN LOS NIVELES PIEZOMÉTRICOS Y EN LA INTRUSIÓN SALINA EN EL ACUÍFERO COSTERO MANGLARALTO PARA UNA GESTIÓN HÍDRICA SOSTENIBLE</t>
  </si>
  <si>
    <t>91870000.0000.385427</t>
  </si>
  <si>
    <t>CARACTERIZACIÓN GEOQUÍMICA DE LOS CRUDOS DE LA FORMACIÓN SOCORRO EN EL CAMPO PACOA</t>
  </si>
  <si>
    <t>91870000.0000.385428</t>
  </si>
  <si>
    <t>FACTORES GEOAMBIENTALES DE LOS POZOS PETROLEROS Y SU INCIDENCIA EN EL DESARROLLO TERRITORIAL EN LOS CANTONES SALINAS Y LA LIBERTAD DE LA PROVINCIA DE SANTA ELENA</t>
  </si>
  <si>
    <t>91870000.0000.385429</t>
  </si>
  <si>
    <t>PRODUCCIÓN DE ÁREAS RECREATIVAS MEDIANTE LA IMPLEMENTACIÓN DE MESAS COLUMPIOS PARA EL BUEN DESENVOLVIMIENTO DE LAS ACTIVIDADES EN UN AMBIENTE CONFORTABLE EN LA UNIVERSIDAD ESTATAL PENÍNSULA DE SANTA ELENA</t>
  </si>
  <si>
    <t>91870000.0000.385430</t>
  </si>
  <si>
    <t>EVALUACIÓN CUALITATIVA DE LA CALIDAD DE SUELOS Y PRODUCTOS AGRÍCOLAS DE SISTEMAS DE PRODUCCIÓN PENINSULARES MEDIANTE CROMATOGRAFÍA DE PFEIFFER</t>
  </si>
  <si>
    <t>91870000.0000.385431</t>
  </si>
  <si>
    <t>DESARROLLO E IMPLEMENTACIÓN DE APLICACIONES TECNOLÓGICAS CON LA TARJETA ELECTRÓNICA ARDUINO CON OBJETIVO EN CIENCIAS DE LA INGENIERÍA CON ÉNFASIS EN AGROPECUARIA</t>
  </si>
  <si>
    <t>91870000.0000.385432</t>
  </si>
  <si>
    <t>CONSERVACIÓN Y CRÍA INTENSIVA DEL VENADO COLA BLANCA (ODOCOILEUS VIRGINIANUS) EN LA PARROQUIA COLONCHE, SANTA ELENA</t>
  </si>
  <si>
    <t>91870000.0000.385433</t>
  </si>
  <si>
    <t>NUTRICIÓN INTEGRAL Y CALIDAD DE AGUA EN LIMÓN SUTIL EN EL VALLE DEL RÍO VALDIVIA</t>
  </si>
  <si>
    <t>91870000.0000.385434</t>
  </si>
  <si>
    <t>EVALUACIÓN DE LA FAUNA EDÁFICA COMO BIOINDICADOR DEL IMPACTO DEL USO DE LA TIERRA Y DE LA CALIDAD DEL SUELO EN LA PENÍNSULA DE SANTA ELENA, ECUADOR</t>
  </si>
  <si>
    <t>91870000.0000.385435</t>
  </si>
  <si>
    <t>FITOPLANCTON Y ZOOPLANCTON EN RELACIÓN A GRADIENTE SALINO DE UNA PLANTA PRODUCTORA DE SAL EN MAR BRAVO, SANTA ELENA</t>
  </si>
  <si>
    <t>91870000.0000.385436</t>
  </si>
  <si>
    <t>IMPLEMENTACIÓN DE UN SISTEMA DE CONTROL NEUMÁTICO Y ELECTRONEUMÁTICO EMPLEANDO EQUIPOS, REDES E IOT INDUSTRIALES</t>
  </si>
  <si>
    <t>91870000.0000.385437</t>
  </si>
  <si>
    <t>MOVILIDAD URBANA EN LOS SISTEMAS DE TRANSPORTE PÚBLICO, SANTA ELENA DE UNA CIUDAD TRADICIONAL A UNA CIUDAD INTELIGENTE</t>
  </si>
  <si>
    <t>91870000.0000.385438</t>
  </si>
  <si>
    <t>IMPLEMENTACIÓN DE UN SISTEMA DE CONTROL DE ASISTENCIA DE DOCENTES Y ALUMNOS DENTRO DEL AULA CLASE, REUNIONES Y CONVOCATORIAS POR MEDIO DE TECNOLOGÍA IOT (BEACON)</t>
  </si>
  <si>
    <t>91870000.0000.385439</t>
  </si>
  <si>
    <t>IMPLEMENTACIÓN DE UN SISTEMA DE MONITOREO MULTINIVEL DE RADIACIÓN SOLAR UTILIZANDO SEMAFORIZACIÓN Y SENSORES DE RAYOS UV</t>
  </si>
  <si>
    <t>91870000.0000.385440</t>
  </si>
  <si>
    <t>CENTRO DE INVESTIGACIÓN E INNOVACIÓN PLAYAS</t>
  </si>
  <si>
    <t>91870000.0000.386284</t>
  </si>
  <si>
    <t>EQUIPAMIENTO LABORATORIO DE BIOLOGÍA Y DE SUELOS</t>
  </si>
  <si>
    <t>91870000.0000.386285</t>
  </si>
  <si>
    <t>EQUIPAMIENTO LABORATORIOS DE CIENCIAS INGENIERÍA</t>
  </si>
  <si>
    <t>91870000.0000.386286</t>
  </si>
  <si>
    <t>EQUIPAMIENTO LABORATORIO CIENCIAS DEL MAR</t>
  </si>
  <si>
    <t>91870000.0000.386464</t>
  </si>
  <si>
    <t>ANÁLISIS TÉCNICO Y ECONÓMICO PARA LA IMPLEMENTACIÓN DEL GAS NATURAL VEHICULAR EN LA PROVINCIA DE SANTA ELENA PARA EL SECTOR TRANSPORTE LIVIANO: FASE 1</t>
  </si>
  <si>
    <t>91870000.0000.386465</t>
  </si>
  <si>
    <t>MODELAMIENTO DE FLUJO BIFÁSICO EN YACIMIENTOS FRACTURADOS USANDO EL MÉTODO DE LOS ELEMENTOS FINITOS</t>
  </si>
  <si>
    <t>91870000.0000.386466</t>
  </si>
  <si>
    <t>DESARROLLO DE CAPACIDADES DE INTERVENCIÓN PROFESIONAL COMUNITARIA FAMILIAR Y DE GÉNERO PARA LA INCLUSIÓN EDUCATIVA</t>
  </si>
  <si>
    <t>91870000.0000.386467</t>
  </si>
  <si>
    <t>EVALUACIÓN DE LAS INTERFERENCIAS PROVOCADAS POR LOS LÓBULOS TRASEROS DE LAS ANTENAS UTILIZADAS EN LAS REDES DE TERCERA Y CUARTA GENERACIÓN DE TELEFONÍA MÓVIL EN EL ECUADOR</t>
  </si>
  <si>
    <t>91870000.0000.386468</t>
  </si>
  <si>
    <t>DISEÑO DE UN MODELO COMPUTACIONAL PARA CLASIFICAR LOS RASGOS DE LA PERSONALIDAD OSCURA (DARK TRIAD CLASSIFIER-DTC)</t>
  </si>
  <si>
    <t>91870000.0000.386469</t>
  </si>
  <si>
    <t>IMPLEMENTACIÓN DE UN SISTEMA DE ANÁLISIS DE DATOS RELACIONALES QUE CONSTITUYEN EL MODELO DE PLANIFICACIÓN ESTRATÉGICO PARA EL CONTROL INTERNO DE LOS GOBIERNOS AUTÓNOMOS DESCENTRALIZADOS MUNICIPALES DE LAS JURISDICCIONES PROVINCIALES DE LA REPÚBLICA DEL ECUADOR</t>
  </si>
  <si>
    <t>91870000.0000.386470</t>
  </si>
  <si>
    <t>PROYECTO DE POTENCIACIÓN DE LABORATORIOS PARA INVESTIGACIÓN Y PROCESOS ACADÉMICOS DE LA FACULTAD DE CIENCIAS AGRARIAS</t>
  </si>
  <si>
    <t>91870000.0000.386471</t>
  </si>
  <si>
    <t>PROYECTO DE POTENCIACIÓN DE LABORATORIOS PARA INVESTIGACIÓN Y PROCESOS ACADÉMICOS DE LA FACULTAD DE CIENCIAS DE LA INGENIERÍA</t>
  </si>
  <si>
    <t>91870000.0000.386472</t>
  </si>
  <si>
    <t>PROYECTO DE POTENCIACIÓN DE LABORATORIOS PARA INVESTIGACIÓN Y PROCESOS ACADÉMICOS DE LA FACULTAD DE CIENCIAS DEL MAR</t>
  </si>
  <si>
    <t>91870000.0000.387452</t>
  </si>
  <si>
    <t>PROYECTO DESVINCULACIÓN DE LAS Y LOS SERVIDORES PÚBLICOS POR JUBILACIÓN-LOES-LOSEP-CÓDIGO DE TRABAJO PLAN 2022</t>
  </si>
  <si>
    <t>91870000.0000.387453</t>
  </si>
  <si>
    <t>PROYECTO CENTRO DE ALTO RENDIMIENTO DEPORTIVO UNIVERSITARIO</t>
  </si>
  <si>
    <t>91870000.0000.387454</t>
  </si>
  <si>
    <t>PROYECTO CAJA DE RESIDUOS DE AGUAS RESIDUALES PARA LA UPSE</t>
  </si>
  <si>
    <t>91870000.0000.387455</t>
  </si>
  <si>
    <t>PROYECTO CERRAMIENTO PERIMETRAL UPSE</t>
  </si>
  <si>
    <t>91870000.0000.387456</t>
  </si>
  <si>
    <t>PROYECTO DE IMPLEMENTACIÓN DATA CENTER</t>
  </si>
  <si>
    <t>91870000.0000.387508</t>
  </si>
  <si>
    <t>PROMOVER LOS PROYECTOS DE VINCULACIÓN CON LA SOCIEDAD/SERVICIO COMUNITARIO EN FUNCIÓN A LAS ÁREAS ESTRATEGIAS DE DESARROLLO.</t>
  </si>
  <si>
    <t>91870000.0000.387828</t>
  </si>
  <si>
    <t>IDENTIFICACIÓN Y USO DE MICROORGANISMOS NATIVOS COMO PGPRS PARA MEJORAR LA PRODUCCIÓN AGROPECUARIA EN LA PENÍNSULA DE SANTA ELENA</t>
  </si>
  <si>
    <t>91870000.0000.387829</t>
  </si>
  <si>
    <t>ESTABLECIMIENTO DE LA ESTACIÓN DE AGROSTOLOGÍA DE LA UPSE E IDENTIFICACIÓN DE MACRO Y MICROFAUNA Y SU AFECTACIÓN EN LA PRODUCCIÓN FORRAJERA EN LA PROVINCIA DE SANTA ELENA</t>
  </si>
  <si>
    <t>91870000.0000.387830</t>
  </si>
  <si>
    <t>LA ORALIDAD EN EL PROCESO DE ENSEÑANZA Y APRENDIZAJE EN LA CARRERA DE DERECHO DE LA UNIVERSIDAD ESTATAL DE LA PENÍNSULA DE SANTA ELENA</t>
  </si>
  <si>
    <t>91870000.0000.387831</t>
  </si>
  <si>
    <t>DETERMINANTES SOCIOCULTURALES DE LA SITUACIÓN DE SALUD Y LAS CONDUCTAS DE AUTOCUIDADO EN RESPUESTA AL COVID-19, EN PARROQUIAS DEL CANTÓN SALINAS. PERÍODO 2022-2024</t>
  </si>
  <si>
    <t>91870000.0000.387832</t>
  </si>
  <si>
    <t>IMPLEMENTACIÓN DE UN PROGRAMA DE ACTIVIDAD FÍSICA PARA LA PREVENCIÓN DEL SÍNDROME METABÓLICO EN LA COMUNIDAD DE LA UNIVERSIDAD ESTATAL PENÍNSULA DE SANTA ELENA 2022 ¿ 2024</t>
  </si>
  <si>
    <t>91870000.0000.387833</t>
  </si>
  <si>
    <t>MODELO DE GESTIÓN DEL TERRITORIO COMO DINAMIZADOR DE LA ECONOMÍA EN ÉPOCA DE COVID-19 EN LA PROVINCIA DE SANTA ELENA</t>
  </si>
  <si>
    <t>91870000.0000.387834</t>
  </si>
  <si>
    <t>VERIFICACIÓN DE DATOS, ÉTICA DEL PERIODISTA E INMEDIATEZ DE LA INFORMACIÓN EN LOS PROCESOS DE RUTINAS PRODUCTIVAS</t>
  </si>
  <si>
    <t>91870000.0000.387835</t>
  </si>
  <si>
    <t>CREACIÓN DE UN SISTEMA DE RECURSOS DIDÁCTICOS PARA LA PREPARACIÓN AUTÓNOMA EN EL IDIOMA INGLÉS EN UN ENTORNO HIBRIDO PARA LOS ESTUDIANTES DE LA SEDE MATRIZ DE UPSE</t>
  </si>
  <si>
    <t>91870000.0000.387836</t>
  </si>
  <si>
    <t>EL HORMIGÒN CELULAR, UNA ALTERNATIVA PARA REDUCIR EL PESO DE LAS CONSTRUCCIONES</t>
  </si>
  <si>
    <t>91870000.0000.387837</t>
  </si>
  <si>
    <t>CARACTERIZACIÓN DEL COMPORTAMIENTO REOLÓGICO DE LOS CRUDOS ECUATORIANOS Y SUS EMULSIONES</t>
  </si>
  <si>
    <t>91870000.0000.387838</t>
  </si>
  <si>
    <t>MODELADO Y SIMULACIÓN DE SISTEMAS INDUSTRIALES CIRCULARES. UNA ESTRATEGIA DE DESARROLLO SUSTENTABLE DEL SECTOR PRODUCTIVO DE SANTA ELENA, ECUADOR.</t>
  </si>
  <si>
    <t>91870000.0000.387839</t>
  </si>
  <si>
    <t>MODELO COMPUTACIONAL DE ANALÍTICA Y PROCESAMIENTO DE DATOS EN LA GESTIÓN DE DILIGENCIAS PARA EL SISTEMA DE PROTECCIÓN Y ASISTENCIA A VÍCTIMAS, TESTIGOS Y OTROS PARTICIPANTES EN EL PROCESO PENAL (SPAVT) DE LA FISCALÍA GENERAL DEL ESTADO</t>
  </si>
  <si>
    <t>91870000.0000.387840</t>
  </si>
  <si>
    <t>IMPLEMENTACIÓN DE LABORATORIO DE COMPUTACIÓN EN EL CAMPUS DE POSTGRADO - SALINAS</t>
  </si>
  <si>
    <t>91870000.0000.387841</t>
  </si>
  <si>
    <t>SISTEMA DE GESTIÓN ACADÉMICA DE INVESTIGACIÓN -SGAI</t>
  </si>
  <si>
    <t>91870000.0000.388514</t>
  </si>
  <si>
    <t>SCOPUS. BASE DE DATOS Y SU IMPORTANCIA EN LA INVESTIGACIÓN.</t>
  </si>
  <si>
    <t>91870000.0000.388537</t>
  </si>
  <si>
    <t>IMPLEMENTACION DE UN SISTEMA DE ALMACENAMIENTO DE DATOS PARA DISTRIBUIR Y SUMINISTRAR INFORMACION DE PROYECTOS Y ACTIVIDADES DE INVESTIGACION DE GRADO Y POSGRADO DE UPSE</t>
  </si>
  <si>
    <t>91870000.0000.388754</t>
  </si>
  <si>
    <t>PROYECTO DESVINCULACION DE LAS Y LOS SERVIDORES PUBLICOS POR JUBILACION OBLIGATORIA -LOSEP-CODIGO DE TRABAJO-LOES-REGLAMENTO DE CARRERA Y ESCALAFON DOCENTE DEL PROFESOR E INVESTIGADOR DEL SISTEMA NACIONAL DE EDUCACION SUPERIOR 2023</t>
  </si>
  <si>
    <t>91870000.0000.388894</t>
  </si>
  <si>
    <t>FASE 2 CERRAMIENTO PERIMETRAL (CONSTRUCCIÓN DE 384,23 METROS DE CERRAMIENTO PERIMETRAL OESTE QUE INCLUYE CONSTRUCCIÓN DE DUCTO CAJÓN PARA EVACUACIÓN DE AGUAS LLUVIAS, DEL CAMPUS MATRIZ DE LA UNIVERSIDAD ESTATAL PENINSULA DE SANTA ELENA)</t>
  </si>
  <si>
    <t>91870000.0000.388934</t>
  </si>
  <si>
    <t>DIGITALIZACIÓN BÁSICA Y SENSIBILIZACIÓN COMUNITARIA DE CAJAS Y/O GRUPOS DE AHORRO UBICADOS EN EL SECTOR URBANO DE SALINAS, PROVINCIA DE SANTA ELENA.</t>
  </si>
  <si>
    <t>91870000.0000.388935</t>
  </si>
  <si>
    <t>EVALUACIÓN Y MONITOREO DE LA CALIDAD DE LAS AGUAS DE RIEGO EN LA CUENCA DEL RÍO JAVITA</t>
  </si>
  <si>
    <t>91870000.0000.388938</t>
  </si>
  <si>
    <t>CARACTERIZACIÓN PRODUCTIVA, REPRODUCTIVA Y METABÓLICA DE CABRAS F1 CRIOLLAS-ALPINAS Y CRIOLLAS BÓER EN SISTEMAS PRODUCTIVOS DE SANTA ELENA</t>
  </si>
  <si>
    <t>91870000.0000.388939</t>
  </si>
  <si>
    <t>EVALUACIÓN DEL APRENDIZAJE NEUROSENSORIAL EN NIÑOS DE 2 A 6 AÑOS DE LA PROVINCIA DE SANTA ELENA</t>
  </si>
  <si>
    <t>91870000.0000.388940</t>
  </si>
  <si>
    <t>PROPUESTA INCLUSIVA PARA LA PUESTA EN VALOR Y DIFUSIÓN DE LOS SABERES Y PRÁCTICAS DE CUIDADOS EN INSTITUCIONES EDUCATIVAS DEL ECUADOR, DESDE UNA PERSPECTIVA INTERCULTURAL.</t>
  </si>
  <si>
    <t>91870000.0000.388941</t>
  </si>
  <si>
    <t>ESTUDIO COMPARADO EN FAMILIAS DE ESTUDIANTES CON NECESIDADES EDUCATIVAS ESPECIALES ASOCIADAS A DISCAPACIDADES, PROVINCIA DE SANTA ELENA.</t>
  </si>
  <si>
    <t>91870000.0000.388942</t>
  </si>
  <si>
    <t>INDICADORES BIOLÓGICOS DEL PLANCTON (FITOPLANCTON Y ZOOPLANCTON GELATINOSO) E INDICADORES MICROBIOLÓGICOS (VIBRIOS), Y VARIABLES HIDROGRÁFICAS, DE LA INTERACCIÓN OCÉANO-COSTA FRENTE ANCONCITO, SANTA ELENA, ECUADOR</t>
  </si>
  <si>
    <t>91870000.0000.388943</t>
  </si>
  <si>
    <t>INCLUSIÓN EDUCATIVA UNIVERSITARIA. CONSTRUCCIÓN DE ESTRATEGIA CIENTÍFICO-ACADÉMICA PARA LAS INSTITUCIONES QUE FORMAN PARTE DE LA RED INTERNACIONAL REDIPIES, EN EL PERÍODO 2023-2025</t>
  </si>
  <si>
    <t>91870000.0000.388944</t>
  </si>
  <si>
    <t>IMPACTO PSICOEDUCATIVO DE LA PANDEMIA COVID- 19 EN LA SALUD Y BIENESTAR DE NIÑOS, NIÑAS Y ADOLESCENTES DE LA PROVINCIA SANTA ELENA</t>
  </si>
  <si>
    <t>91870000.0000.388945</t>
  </si>
  <si>
    <t>INFRAESTRUCTURA TECNOLÓGICA DE LA IMPRENTA UNIVERSITARIA PARA LA DIFUSIÓN Y DIVULGACIÓN DE LOS RESULTADOS DE INVESTIGACIÓN DE LA UPSE.</t>
  </si>
  <si>
    <t>91870000.0000.388946</t>
  </si>
  <si>
    <t>PROTOTIPO DE UNA VIVIENDA SOSTENIBLE APLICADAS A REGIONES SEMIÁRIDAS</t>
  </si>
  <si>
    <t>91870000.0000.388947</t>
  </si>
  <si>
    <t>ALGORITMOS DE CONTROL MODERNO VS ALGORITMOS AVANZADOS DE INTELIGENCIA ARTIFICIAL COMO ESTRATEGIAS DE CONTROL PARA MANIPULADORES RÍGIDOS Y FLEXIBLES</t>
  </si>
  <si>
    <t>91870000.0000.388962</t>
  </si>
  <si>
    <t>EQUIPAMIENTO DEL LABORATORIO DE CONTROL PARA EL ESTUDIO DE ALGORITMOS DE CONTROL MODERNO VS ALGORITMOS AVANZADOS DE INTELIGENCIA ARTIFICIAL COMO ESTRATEGIAS DE CONTROL PARA MANIPULADORES RÍGIDOS Y FLEXIBLES</t>
  </si>
  <si>
    <t>91870000.0000.388963</t>
  </si>
  <si>
    <t>PROYECTO DE INFRAESTRUCTURA TECNOLÓGICA EN INVESTIGACIÓN UPSE MANGLARALTO</t>
  </si>
  <si>
    <t>91870000.0000.388979</t>
  </si>
  <si>
    <t>ADQUISICIÓN DE EQUIPOS PARA LA REPOTENCIACIÓN DEL LABORATORIO DE PETRÓLEO EN LAS ÁREAS DE MECÁNICA DE FLUIDOS Y SIMULACIÓN DE YACIMIENTOS CON FINES DE ACREDITACIÓN INTERNACIONAL.</t>
  </si>
  <si>
    <t>91870000.0000.388999</t>
  </si>
  <si>
    <t>CONTRUCIÓN DE BLOQUE DE CUATRO PLANTAS PARA AULAS EL SECTOR OESTE DE LA UNIVERSIDAD ESTATAL PENINSULA DE SANTA ELENA</t>
  </si>
  <si>
    <t>91870000.0000.389000</t>
  </si>
  <si>
    <t>CONTRUCIÓN DE BLOQUE DE CUATRO PLANTAS PARA AULAS EL SECTOR ESTE DE LA UNIVERSIDAD ESTATAL PENINSULA DE SANTA ELENA</t>
  </si>
  <si>
    <t>91870000.0000.389003</t>
  </si>
  <si>
    <t>ADQUISICIÓN DE EQUIPOS INFORMÁTICOS PARA EL EQUIPAMIENTO DEL LABORATORIO DE PRÁCTICA Y SIMULACIÓN DE LA CARRERA DE ADMINISTRACIÓN DE EMPRESAS CON FINES DE ACREDITACIÓN INTERNACIONAL. ADQUISICIÓN DE EQUIPOS INFORMÁTICOS PARA EL EQUIPAMIENTO DEL LABORATORIO DE PRÁCTICA Y SIMULACIÓN DE LA CARRERA DE ADMINISTRACIÓN DE EMPRESAS CON FINES DE ACREDITACIÓN INTERNACIONAL.</t>
  </si>
  <si>
    <t>91870000.0000.389017</t>
  </si>
  <si>
    <t>ADQUISICIÓN DE EQUIPOS PARA REPOTENCIACIÓN DE LOS LABORATORIOS DE LA CARRERA DE ENFERMERÍA UPSE CON FINES DE ACREDITACIÓN</t>
  </si>
  <si>
    <t>91870000.0000.389214</t>
  </si>
  <si>
    <t>¿CONSULTORÍA PARA LA ELABORACIÓN DE ESTUDIOS TÉCNICOS Y DISEÑOS DEFINITIVOS PARA LA CONSTRUCCIÓN DEL EDIFICIO DE ADMINISTRACION CENTRAL, PLAZA UPSE Y BLOQUE PARA OFICINAS DE DOCENTES DE LA UNIVERSIDAD ESTATAL PENÍNSULA DE SANTA ELENA</t>
  </si>
  <si>
    <t>91870000.0000.389215</t>
  </si>
  <si>
    <t>CONSTRUCCIÓN DEL EDIFICIO DE ADMINISTRACION CENTRAL DE LA UNIVERSIDAD ESTATAL PENINSULA DE SANTA ELENA</t>
  </si>
  <si>
    <t>91870000.0000.389216</t>
  </si>
  <si>
    <t>CONSTRUCCIÓN DE LA PLAZA COMERCIAL UPSE EN EL CAMPUS MATRIZ DE LA UNIVERSIDAD ESTATAL PENINSULA DE SANTA ELENA</t>
  </si>
  <si>
    <t>91870000.0000.389217</t>
  </si>
  <si>
    <t>CONSTRUCCIÓN DEL BLOQUE PARA OFICINAS DE DOCENTES EN EL CAMPUS MATRIZ DE LA UNIVERSIDAD ESTATAL PENINSULA DE SANTA ELENA</t>
  </si>
  <si>
    <t>91870000.0000.389218</t>
  </si>
  <si>
    <t>CONSTRUCCIÓN Y EQUIPAMIENTO DEL BLOQUE PARA OFICINAS DE DOCENTES EN EL CAMPUS MATRIZ DE LA UNIVERSIDAD ESTATAL PENINSULA DE SANTA ELENA</t>
  </si>
  <si>
    <t>91870000.0000.389219</t>
  </si>
  <si>
    <t>CONSTRUCCIÓN Y EQUIPAMIENTO DEL EDIFICIO DE ADMINISTRACION CENTRAL DE LA UNIVERSIDAD ESTATAL PENINSULA DE SANTA ELENA</t>
  </si>
  <si>
    <t>95840000.0000.384544</t>
  </si>
  <si>
    <t>INSTITUCIONALIZACIÓN DE LA UNIVERSIDAD PÚBLICA INTERCULTURAL DE LAS NACIONALIDADES Y PUEBLOS INDÍGENAS, AMAWTAY WASI</t>
  </si>
  <si>
    <t>UNIVERSIDAD INTERCULTURAL DE LAS NACIONALIDADES Y PUEBLOS INDIGENAS AMAWTAY WASI</t>
  </si>
  <si>
    <t>95840000.0000.385624</t>
  </si>
  <si>
    <t>CIERRE DE ETAPA DE INSTITUCIONALIZACIÓN II E INICIO DE LA ETAPA OPERACIÓN I PARA LA IMPLEMENTACIÓN DE LA UNIVERSIDAD INTERCULTURAL DE LAS NACIONALIDADES Y PUEBLOS INDÍGENAS AMAWTAY WASI</t>
  </si>
  <si>
    <t>95840000.0000.387126</t>
  </si>
  <si>
    <t>FORTALECIMIENTO DE LA EDUCACIÓN SUPERIOR EN LAS NACIONALIDADES Y PUEBLOS DEL ECUADOR, A TRAVÉS DE LA CONSOLIDACIÓN DE LA UNIVERSIDAD INTERCULTURAL DE LAS NACIONALIDADES Y PUEBLOS INDÍGENAS AMAWTAY WASI.</t>
  </si>
  <si>
    <t>95840000.0000.388515</t>
  </si>
  <si>
    <t>FORTALECIMIENTO DE SISTEMAS ALIMENTARIOS DE LAS NACIONALIDADES Y PUEBLOS INDÍGENAS DEL ECUADOR RESILIENTES AL CAMBIO CLIMÁTICO</t>
  </si>
  <si>
    <t>ANÁLISIS DE LAS CAUSAS QUE INCIDEN EN EL BAJO INGRESO A LA EDUCACIÓN SUPERIOR DE LOS BACHILLERES DEL DISTRITO SUCRE ¿ SAN VICENTE</t>
  </si>
  <si>
    <t>RESTAURACIÓN DE BOSQUE SECUNDARIO EN LA ESTACIÓN EXPERIMENTAL ¿LATITUD 0¿ INTEGRANDO TÉCNICAS DE CONSERVACIÓN IN SITU - EX SITU.</t>
  </si>
  <si>
    <t>91740000.0000.381460</t>
  </si>
  <si>
    <t>PAGO POR DESVINCULACIÓN DEL PERSONAL DOCENTE, ADMINISTRATIVO Y DE SERVICIOS DE LA UNIVERSIDAD LAICA ELOY ALFARO DE MANABÍ, PERTENECIENTES AL GRUPO PRIORITARIO CON ENFERMEDADES CATASTRÓFICAS Y FALLECIMIENTOS, DESDE EL PERIODO 2011 ¿ 2016</t>
  </si>
  <si>
    <t>91740000.0000.382691</t>
  </si>
  <si>
    <t>LA UNIVERSIDAD COMO SUJETO DINAMIZADOR DEL DESARROLLO TERRITORIAL DEL CANTÓN DE PUERTO LÓPEZ EN LA PROVINCIA DE MANABÍ, A TRAVÉS DE LOS ECOMUSEOS</t>
  </si>
  <si>
    <t>91740000.0000.382715</t>
  </si>
  <si>
    <t>PAGO DE COMPENSACIÓN POR JUBILACIÓN NO OBLIGATORIA, JUBILACIÓN POR INVALIDEZ Y JUBILACIÓN OBLIGATORIA DEL PERSONAL DOCENTE, ADMINISTRATIVO Y DE SERVICIO DESVINCULADO EN EL 2018 DE LA UNIVERSIDAD LAICA ELOY ALFARO DE MANABÍ.</t>
  </si>
  <si>
    <t>91740000.0000.382727</t>
  </si>
  <si>
    <t>PONCHO. INTERNACIONALIZACIÓN DE LAS UNIVERSIDADES PERIFÉRICAS LATINOAMERICANAS A TRAVÉS DE LA INTEGRACIÓN SOSTENIBLE Y LA IMPLEMENTACIÓN INCLUSIVA DE LAS OFICINAS DE RELACIONES INTERNACIONALES (INTERNATIONALIZATION OF LATIN AMERICAN PERIPHERAL UNIVERSITIES THROUGH SUSTAINABLE INTEGRATION AND INCLUSIVE IMPLEMENTATION OF INTERNATIONAL RELATIONS OFFICES)</t>
  </si>
  <si>
    <t>91740000.0000.382736</t>
  </si>
  <si>
    <t>CONSTRUCCIÓN DE EDIFICIO DE AULAS Y LABORATORIOS PARA LA FACULTAD DE MEDICINA EN LA MATRIZ DE LA UNIVERSIDAD LAICA ELOY ALFARO DE MANABÍ EN LA PROVINCIA DE MANABÍ.</t>
  </si>
  <si>
    <t>91740000.0000.382740</t>
  </si>
  <si>
    <t>FORMACIÓN DOCTORAL DEL PERSONAL ACADÉMICO POR DOMINIOS UNIVERSITARIOS Y PERFILES PROFESIONALES (PHD-ULEAM)</t>
  </si>
  <si>
    <t>91740000.0000.382741</t>
  </si>
  <si>
    <t>CONSTRUCCIÓN DE EDIFICIO DE CLÍNICAS DE PRÁCTICAS ODONTOLÓGICAS PARA LA FACULTAD DE ODONTOLOGÍA EN LA MATRIZ DE LA UNIVERSIDAD LAICA ELOY ALFARO DE MANABÍ EN LA PROVINCIA DE MANABÍ.</t>
  </si>
  <si>
    <t>91740000.0000.382745</t>
  </si>
  <si>
    <t>FROM TRADITION TO INNOVATION IN TEACHER TRAINING INSTITUTIONS /TO-INN</t>
  </si>
  <si>
    <t>91740000.0000.383324</t>
  </si>
  <si>
    <t>CONSTRUCCIÓN DEL EDIFICIO DE SERVICIOS ADMINISTRATIVOS DE LA UNIVERSIDAD LAICA ELOY ALFARO DE MANABÍ</t>
  </si>
  <si>
    <t>91740000.0000.383444</t>
  </si>
  <si>
    <t>CONSTRUCCIÓN DE LA FACULTAD DE CIENCIAS ADMINISTRATIVAS</t>
  </si>
  <si>
    <t>91740000.0000.383445</t>
  </si>
  <si>
    <t>CONSTRUCCIÓN DE LA BIBLIOTECA UNIVERSITARIA</t>
  </si>
  <si>
    <t>91740000.0000.383556</t>
  </si>
  <si>
    <t>CONSTRUCCIÓN, RECONSTRUCCIÓN, REPARACIÓN, REMODELACIÓN Y EQUIPAMIENTO DE INFRAESTRUCTURA DE LA UNIVERSIDAD LAICA ELOY ALFARO DE MANABÍ</t>
  </si>
  <si>
    <t>91740000.0000.383752</t>
  </si>
  <si>
    <t>DESVINCULACIÓN DEL PERSONAL DOCENTE, ADMINISTRATIVO DE SERVICIOS DE LA UNIVERSIDAD LAICA ELOY ALFARO DE MANABÍ POR JUBILACIÓN OBLIGATORIA, VOLUNTARIA Y RENUNCIAS DESDE 2010-2020</t>
  </si>
  <si>
    <t>91740000.0000.383944</t>
  </si>
  <si>
    <t>ORTOPEDIA ACCESIBLE EN ECUADOR</t>
  </si>
  <si>
    <t>91740000.0000.385124</t>
  </si>
  <si>
    <t>FORTALECIMIENTO INSTITUCIONAL - RACIONALIZACIÓN DE PERSONAL PARA LA IMPLEMENTACIÓN DE PROCESOS DE DESENROLAMIENTO DEL PERSONAL ADMINISTRATIVO, TRABAJADOR Y DOCENTE E INVESTIGADOR DE LA UNIVERSIDAD LAICA ELOY ALFARO DE MANABÍ</t>
  </si>
  <si>
    <t>91740000.0000.385704</t>
  </si>
  <si>
    <t>FORTALECIMIENTO INSTITUCIONAL DE LA UNIVERSIDAD LAICA ELOY ALFARO DE MANABI</t>
  </si>
  <si>
    <t>91740000.0000.386484</t>
  </si>
  <si>
    <t>DESVINCULACION DE SERVIDORES Y TRABJADORES POR JUBILACION OBLIGATORIA DE LA ULEAM</t>
  </si>
  <si>
    <t>91740000.0000.387025</t>
  </si>
  <si>
    <t>INFRAESTRUCTURA Y EQUIPAMIENTO DE LA UNIVERSIDAD LAICA ELOY ALAFARO DE MANABI</t>
  </si>
  <si>
    <t>91740000.0000.387197</t>
  </si>
  <si>
    <t>CONSTRUCCION DE LA BIBLIOTECA UNIVERSITARIA EN EL CAMPUS MATRIZ DE LA ULEAM</t>
  </si>
  <si>
    <t>91740000.0000.387198</t>
  </si>
  <si>
    <t>CONSTRUCCION DE BLOQUE DE 11 AULAS PARA LABORATORIO DE COMPUTACION DE LA MATRIZ DE LA ULEAM</t>
  </si>
  <si>
    <t>91740000.0000.387384</t>
  </si>
  <si>
    <t>CENTRO DE CONVENCIONES</t>
  </si>
  <si>
    <t>91740000.0000.387469</t>
  </si>
  <si>
    <t>CENTRO DE INNOVACION EMPRENDIMIENTO Y CONVENCION</t>
  </si>
  <si>
    <t>91740000.0000.387988</t>
  </si>
  <si>
    <t>INFRAESTRUCTURA Y EQUIPAMIENTO DE MATRIZ Y EXTENSIONES PARA UNA EDUCACIÓN CON CALIDAD Y FORTALECIMIENTO INSTITUCIONAL</t>
  </si>
  <si>
    <t>91740000.0000.387996</t>
  </si>
  <si>
    <t>INFRAESTRUCTURA Y EQUIPAMIENTO DE MATRIZ EXTENSIONES CAMPUS Y SEDES PARA UNA EDUCACION DE CALIDAD Y FORTALECIMIENTO INSTITUCIONAL</t>
  </si>
  <si>
    <t>¿IDENTIFICACIÓN SOCIOECONÓMICA Y GEOREFERENCIADA DE LAS VÍCTIMAS DE VIOLENCIA INTRAFAMILIAR Y LA APLICACIÓN DE POLÍTICAS PÚBLICAS EN LA CIUDAD DE RIOBAMBA, EN UN PERÍODO DE TIEMPO COMPRENDIDO ENTRE ENERO DEL 2010 A DICIEMBRE 2012¿.</t>
  </si>
  <si>
    <t>91800000.0000.382162</t>
  </si>
  <si>
    <t>GESTION DE LA INVESTIGACION DE LA UNIVERSIDAD NACIONAL DE CHIMBORAZO</t>
  </si>
  <si>
    <t>91800000.0000.382242</t>
  </si>
  <si>
    <t>REPOTENCIACIÓN DE LOS LABORATORIOS DE LA FACULTAD DE INGENIERÍA DE LA UNIVERSIDAD NACIONAL DE CHIMBORAZO</t>
  </si>
  <si>
    <t>91800000.0000.382262</t>
  </si>
  <si>
    <t>PROGRAMA DE INTERVENCIÓN TERRITORIAL INTEGRAL DE VINCULACION CON LA SOCIEDAD-UNACH EN LOS CANTONES VULNERABLES DE LA PROVINCIA DE CHIMBORAZO</t>
  </si>
  <si>
    <t>91800000.0000.383003</t>
  </si>
  <si>
    <t>ESTUDIO Y DISEÑO DE PROYECTOS UNACH</t>
  </si>
  <si>
    <t>91800000.0000.383004</t>
  </si>
  <si>
    <t>PROYECTO DE CONSTRUCCION DE INFRAESTRUCTURA FISICA UNACH</t>
  </si>
  <si>
    <t>91800000.0000.383924</t>
  </si>
  <si>
    <t>FISCALIZACION DE PROYECTOS DE INFRAESTRUCTURA UNACH</t>
  </si>
  <si>
    <t>91800000.0000.384705</t>
  </si>
  <si>
    <t>FORTALECIMIENTO DEL HOSPITAL UNIVERSITARIO ANDINO</t>
  </si>
  <si>
    <t>91800000.0000.385004</t>
  </si>
  <si>
    <t>FORTALECIMIENTO DE LA INFRAESTRUCTURA Y EQUIPAMIENTO PARA LA FACULTAD DE INGENIERÍA Y CIENCIAS DE LA SALUD DE LA UNIVERSIDAD NACIONAL DE CHIMBORAZO, CANTON RIOBAMBA, PROVINCIA DE CHIMBORAZO</t>
  </si>
  <si>
    <t>91800000.0000.385392</t>
  </si>
  <si>
    <t>FORTALECIMIENTO A LA GESTIÓN ACADÉMICA PARA EL ASEGURAMIENTO DE LA CALIDAD DE LA UNACH</t>
  </si>
  <si>
    <t>91800000.0000.388834</t>
  </si>
  <si>
    <t>FORTALECIMIENTO DE LA INFRAESTRUCTURA FÍSICA Y EQUIPAMIENTO UNACH</t>
  </si>
  <si>
    <t>090880000.0000.383225</t>
  </si>
  <si>
    <t>PLAN NACIONAL DE PROFESIONALIZACIÓN DOCENTE</t>
  </si>
  <si>
    <t>090880000.0000.384651</t>
  </si>
  <si>
    <t>PROFESIONALIZACIÓN DE DOCENTES DEL SISTEMA NACIONAL DE EDUCACIÓN EN LA AMAZONÍA</t>
  </si>
  <si>
    <t>090880000.0000.387217</t>
  </si>
  <si>
    <t>MEJORAMIENTO DE INFRAESTRUCTURA TECNOLOGICA DE LA UNAE ORIENTADA A POTENCIAR LOS PROCESOS ADMINISTRATIVOS Y ACADEMICOS</t>
  </si>
  <si>
    <t>090880000.0000.388983</t>
  </si>
  <si>
    <t>PROFESIONALIZACIÓN DE DOCENTES DEL SISTEMA NACIONAL DE EDUCACIÓN EN LA AMAZONÍA, SEGUNDA ETAPA.</t>
  </si>
  <si>
    <t>91700000.0000.383783</t>
  </si>
  <si>
    <t>REPOTENCIACION DEL CENTRO DE SALUD MOTUPE DE LA UNIVERSIDAD NACIONAL DE LOJA EN COOPERACION CON EL MINISTERIO DE SALUD PUBLICA PARA CERTIFICACION A LA TIPOLOGIA B</t>
  </si>
  <si>
    <t>91700000.0000.383793</t>
  </si>
  <si>
    <t>PLANES DE JUBILACIÓN Y RENUNCIAS VOLUNTARIAS DEL PERSONAL ACADÉMICO TITULAR, SERVIDORES LOSEP Y TRABAJADORES DE LA UNIVERSIDAD NACIONAL DE LOJA, AÑOS 2019 Y 2020¿</t>
  </si>
  <si>
    <t>91700000.0000.383794</t>
  </si>
  <si>
    <t>MEJORAMIENTO E INNOVACIÓN DE LOS LABORATORIOS DE LA FACULTAD DE LA SALUD HUMANA</t>
  </si>
  <si>
    <t>91700000.0000.383804</t>
  </si>
  <si>
    <t>XILOTECA NACIONAL DEL ECUADOR</t>
  </si>
  <si>
    <t>91700000.0000.384784</t>
  </si>
  <si>
    <t>MODERNIZACION DEL EQUIPAMIENTO E INFRAESTRUCTURA FISICA DE LABORATORIOS DE INVESTIGACION-DOCENCIA Y DATA CENTER DE LA UNIVERSIDAD NACIONAL DE LOJA</t>
  </si>
  <si>
    <t>91700000.0000.385344</t>
  </si>
  <si>
    <t>FORMACION DE GESTORES FORESTALES LOCALES DE LA REGION AMAZONICA Y BOSQUE SECO DEL SUR OCCIDENTE DEL PAIS</t>
  </si>
  <si>
    <t>91700000.0000.385827</t>
  </si>
  <si>
    <t>RACIONALIZACION DEL PERSONAL DE LA UNIVERSIDAD NACIONAL DE LOJA CANTON LOJA PROVINCIA DE LOJA</t>
  </si>
  <si>
    <t>91700000.0000.386024</t>
  </si>
  <si>
    <t>FORTALECIMIENTO DE LA SALUD Y LA ECONOMÍA FAMILIAR Y COMUNITARIA DE LA POBLACIÓN EN MOVILIDAD Y RECEPTORA EN LA FRONTERA SUR DEL ECUADOR - PROSALUD FRONTERA SUR</t>
  </si>
  <si>
    <t>91700000.0000.388855</t>
  </si>
  <si>
    <t>CONSTRUCCIÓN DE LA BIBLIOTECA CENTRAL GENERAL DE LA UNIVERSIDAD NACIONAL DE LOJA</t>
  </si>
  <si>
    <t>92330000.0000.386785</t>
  </si>
  <si>
    <t>JUBILACIÓN PATRONAL PERSONAL LOES UPEC</t>
  </si>
  <si>
    <t>090870000.0000.383083</t>
  </si>
  <si>
    <t>"I+P+I: INVESTIGACIÓN DE EXCELENCIA, POSGRADO E IGUALDAD. "</t>
  </si>
  <si>
    <t>090870000.0000.385684</t>
  </si>
  <si>
    <t>MÁSTER EN CAMBIO CLIMÁTICO, AGRICULTURA Y DESARROLLO SOSTENIBLE RURAL (MACCARD).</t>
  </si>
  <si>
    <t>090870000.0000.385825</t>
  </si>
  <si>
    <t>ESTUDIO DE APOYO A LA EDUCACIÓN SUPERIOR EN CONSTRUCCIÓN SOSTENIBLE EN ECUADOR</t>
  </si>
  <si>
    <t>090870000.0000.386567</t>
  </si>
  <si>
    <t>NB-LAB: LABORATORIO VIVIENTE BASADO EN LA NATURALEZA PARA UN SEMESTRE INTERDISCIPLINARIO PRÁCTICO Y DE INVESTIGACIÓN SOBRE DESARROLLO SOSTENIBLE Y PROTECCIÓN DEL AMBIENTE EN LA SELVA AMAZÓNICA</t>
  </si>
  <si>
    <t>090870000.0000.387244</t>
  </si>
  <si>
    <t>APOYO A LA EDUCACIÓN SUPERIOR EN CONSTRUCCIÓN SOSTENIBLE EN ECUADOR, FASE II</t>
  </si>
  <si>
    <t>090870000.0000.387994</t>
  </si>
  <si>
    <t>FORTALECIMIENTO INSTITUCIONAL DE LA UNIVERSIDAD REGIONAL AMAZÓNICA IKIAM</t>
  </si>
  <si>
    <t>91760000.0000.385305</t>
  </si>
  <si>
    <t>FORTALECIMIENTO DE LA UNIDAD OPERATIVA DE INVESTIGACIÓN EN TECNOLOGÍA DE ALIMENTOS (UOITA) PARA LA INVESTIGACIÓN, TECNOLOGÍA E INNOVACIÓN EN EL ÁREA DE ALIMENTOS, CON EL FIN DE PROMOVER LA GENERACIÓN Y EL DESARROLLO DE EMPRESAS AGROINDUSTRIALES EN LA ZONA 3 DEL PAÍS; Y MONITOREAR EL CONTENIDO DE METALES PESADOS EN LOS CULTIVOS AFECTADOS POR LAS CENIZAS PROVENIENTES DE LAS ERUPCIONES VOLCÁNICAS DEL TUNGURAHUA. (FITA-UOITA)</t>
  </si>
  <si>
    <t>91760000.0000.385987</t>
  </si>
  <si>
    <t>NUEVO CAMPUS DE GRADO, POSGRADO Y EDUCACIÓN VIRTUAL NACIONAL CON PROYECCIÓN INTERNACIONAL DE LA UNIVERSIDAD TÉCNICA DE AMBATO</t>
  </si>
  <si>
    <t>91760000.0000.387984</t>
  </si>
  <si>
    <t>AUDITORIO DE LA UNIVERSIDAD TECNICA DE AMBATO</t>
  </si>
  <si>
    <t>91760000.0000.389097</t>
  </si>
  <si>
    <t>BIBLIOTECA GENERAL DE LA UNIVERSIDAD TECNICA DE AMBATO</t>
  </si>
  <si>
    <t>91710000.0000.384824</t>
  </si>
  <si>
    <t>CONSTRUCCIÓN DE DOS CANCHAS DE CÉSPED SINTÉTICO EN LA CIUDADELA DE LA UNIVERSIDAD TÉCNICA DE BABAHOYO</t>
  </si>
  <si>
    <t>91710000.0000.384864</t>
  </si>
  <si>
    <t>CULMINACIÓN DE LA CONSTRUCCIÓN DEL BLOQUE DE SEIS AULAS PARA LA FACULTAD DE CIENCIAS DE LA SALUD DE LA UNIVERSIDAD TÉCNICA DE BABAHOYO</t>
  </si>
  <si>
    <t>91710000.0000.384865</t>
  </si>
  <si>
    <t>CULMINACIÓN DE LA CONSTRUCCIÓN DEL ANFITEATRO DE LA FACULTAD DE CIENCIAS DE LA SALUD DE LA UNIVERSIDAD TÉCNICA DE BABAHOYO</t>
  </si>
  <si>
    <t>91710000.0000.384866</t>
  </si>
  <si>
    <t>IMPLEMENTACIÓN DE CINCO AULAS PARA LA FACULTAD DE CIENCIAS DE LA SALUD DE LA UNIVERSIDAD TÉCNICA DE BABAHOYO EN EL EX COLEGIO ANEXO</t>
  </si>
  <si>
    <t>91710000.0000.384867</t>
  </si>
  <si>
    <t>ESTUDIOS Y DISEÑOS INTEGRALES PARA LA CONSTRUCCIÓN DE NUEVOS EDIFICIOS, FACULTAD DE ADMINISTRACIÓN, FINANZAS E INFORMÁTICA (FAFI) Y NUEVA ADMINISTRACIÓN DE LA UNIVERSIDAD TÉCNICA DE BABAHOYO</t>
  </si>
  <si>
    <t>91710000.0000.384868</t>
  </si>
  <si>
    <t>ESTUDIOS TOPOGRÁFICOS, DISEÑOS SANITARIOS (AAPP. AASS. AA.LL PLANTA DE TRATAMIENTO) Y REDISEÑO ELÉCTRICO PARA LA INTERVENCIÓN Y REPOTENCIACIÓN DE LA INFRAESTRUCTURA DE LA UNIVERSIDAD TÉCNICA DE BABAHOYO</t>
  </si>
  <si>
    <t>91710000.0000.384869</t>
  </si>
  <si>
    <t>ADECUACIÓN INTEGRAL DEL ACCESO PRINCIPAL DE LA CIUDADELA CENTRAL DE LA UNIVERSIDAD TÉCNICA DE BABAHOYO (FASE1, FASE2, FASE3)</t>
  </si>
  <si>
    <t>91710000.0000.384870</t>
  </si>
  <si>
    <t>CONSTRUCCIÓN DEL EDIFICIO DEL CENTRO DE POSTGRADO DE LA UNIVERSIDAD TÉCNICA DE BABAHOYO</t>
  </si>
  <si>
    <t>91710000.0000.384944</t>
  </si>
  <si>
    <t>CONSTRUCCIÓN DEL SISTEMA DE EVACUACIÓN DE AALL Y AASS DE LA CIUDADELA CENTRAL DE LA UNIVERSIDAD TÉCNICA DE BABAHOYO</t>
  </si>
  <si>
    <t>91710000.0000.384945</t>
  </si>
  <si>
    <t>CONSTRUCCIÓN DE LA CLÍNICA VETERINARIA PARA LA FACULTAD DE CIENCIAS AGROPECUARIAS DE LA UNIVERSIDAD TÉCNICA DE BABAHOYO</t>
  </si>
  <si>
    <t>91710000.0000.384946</t>
  </si>
  <si>
    <t>CONSTRUCCIÓN DEL NUEVO EDIFICIO DE ADMINISTRACIÓN CENTRAL DE LA UNIVERSIDAD TÉCNICA DE BABAHOYO</t>
  </si>
  <si>
    <t>91710000.0000.384947</t>
  </si>
  <si>
    <t>RECONFORMACIÓN Y ADECUACIÓN DE LA CANCHA DEPORTIVA Y ÁREAS ANEXAS EN LA FACULTAD DE CIENCIAS AGROPECUARIAS</t>
  </si>
  <si>
    <t>91710000.0000.384948</t>
  </si>
  <si>
    <t>CONSTRUCCIÓN DEL NUEVO EDIFICIO DE LA FACULTAD DE ADMINISTRACIÓN, FINANZAS E INFORMÁTICA</t>
  </si>
  <si>
    <t>91710000.0000.384949</t>
  </si>
  <si>
    <t>CONSTRUCCIÓN DE LA NUEVA VÍA DE ACCESO VEHICULAR EN LA FACULTAD DE CIENCIAS AGROPECUARIAS</t>
  </si>
  <si>
    <t>91710000.0000.384950</t>
  </si>
  <si>
    <t>CONSTRUCCIÓN DE CERRAMIENTO PERIMETRAL DE LA CIUDADELA CENTRAL DE LA UNIVERSIDAD TÉCNICA DE BABAHOYO</t>
  </si>
  <si>
    <t>91710000.0000.384951</t>
  </si>
  <si>
    <t>READECUACIÓN EN LAS ÁREAS DE GANADERÍA Y PORCINOS DE LA FACULTAD DE CIENCIAS AGROPECUARIAS DE LA UNIVERSIDAD TÉCNICA DE BABAHOYO (FASE 1 Y FASE 2)</t>
  </si>
  <si>
    <t>91710000.0000.384952</t>
  </si>
  <si>
    <t>ADECUACIÓN Y RECONFORMACIÓN DEL MALECÓN DE LA CIUDADELA CENTRAL DE LA UNIVERSIDAD TÉCNICA DE BABAHOYO</t>
  </si>
  <si>
    <t>91710000.0000.386967</t>
  </si>
  <si>
    <t>PLAN DE DESENROLAMIENTO PARA LOS SERVIDORES DE LA UTB AÑO 2021</t>
  </si>
  <si>
    <t>91710000.0000.387788</t>
  </si>
  <si>
    <t>FORTALECIMIENTO DE LOS LABORATORIOS DE DOCENCIA E INVESTIGACIÓN DE LA FACULTAD DE CIENCIAS DE LA SALUD DE LA UNIVERSIDAD TÉCNICA DE BABAHOYO</t>
  </si>
  <si>
    <t>91710000.0000.388394</t>
  </si>
  <si>
    <t>PLAN DE DESENROLAMIENTO PARA LOS SERVIDORES DE LA UNIVERSIDAD TECNICA DE BABAHOYO 2022</t>
  </si>
  <si>
    <t>91710000.0000.388395</t>
  </si>
  <si>
    <t>FORTALECIMIENTO DE LA INFRAESTRUCTURA TECNOLOGICA DE LA UNIVERSIDAD TECNICA DE BABAHOYO</t>
  </si>
  <si>
    <t>91710000.0000.388494</t>
  </si>
  <si>
    <t>FORTALECIMIENTO DE LA INFRAESTRUCTURA FISICA DE LA UNIVERSIDAD TECNICA DE BABAHOYO</t>
  </si>
  <si>
    <t>91710000.0000.388949</t>
  </si>
  <si>
    <t>AMPLIACIÓN DE LA INFRAESTRUCTURA EDUCATIVA EN LOS PREDIOS DE LA FACULTAD DE CIENCIAS AGROPECUARIAS DE LA UNIVERSIDAD TÉCNICA DE BABAHOYO</t>
  </si>
  <si>
    <t>91710000.0000.388950</t>
  </si>
  <si>
    <t>AMPLIACIÓN DE LA INFRAESTRUCTURA EDUCATIVA EN LA FACULTAD DE CIENCIAS AGROPECUARIAS DE LA UNIVERSIDAD TÉCNICA DE BABAHOYO</t>
  </si>
  <si>
    <t>91710000.0000.388955</t>
  </si>
  <si>
    <t>MEJORAMIENTO DE LA SEGURIDAD INSTITUCIONAL DE LA UNIVERSIDAD TÉCNICA DE BABAHOYO A TRAVES DE LA CONSTRUCCIÓN DE CERRAMIENTO PERIMETRAL E IMPLEMENTACIÓN DE GARITAS DE CONTROL DE INGRESO EN LA CIUDADELA CENTRAL</t>
  </si>
  <si>
    <t>91710000.0000.388994</t>
  </si>
  <si>
    <t>MEJORAMIENTO DE LA MOVILIDAD DE LA UNIVERSIDAD TÉCNICA DE BABAHOYO A TRAVES DEL ASFALTADO DE VÍAS INTERNAS DE LA CIUDADELA UNIVERSITARIA Y FACULTAD DE CIENCIAS AGROPECUARIAS</t>
  </si>
  <si>
    <t>91710000.0000.388995</t>
  </si>
  <si>
    <t>MEJORAMIENTO DE LOS ESPACIOS DEPORTIVOS EN LA UNIVERSIDAD TÉCNICA DE BABAHOYO A TRAVÉS DE LA IMPLEMENTACIÓN DE CANCHAS SINTÉTICAS DE FUTBOL EN LA CIUDADELA CENTRAL.</t>
  </si>
  <si>
    <t>FORTALECIMIENTO DE LOS SISTEMAS DE PRODUCCIÓN DE COMUNIDADES DE LA PROVINCIA DE COTOPAXI A TRAVÉS DE LA GENERACIÓN, VALIDACIÓN Y TRANSFERENCIA DE INNOVACIONES TECNOLÓGICAS, MEDIANTE LA IMPLEMENTACIÓN DE COMITÉS DE INVESTIGACIÓN AGRÍCOLA LOCAL (CIAL¿S) PARA LA PRODUCCIÓN DE GRANOS ANDINOS (CHOCHO Y QUINUA).</t>
  </si>
  <si>
    <t>91790000.0000.382482</t>
  </si>
  <si>
    <t>DETERMINACIÓN DE LA CALIDAD DE SITIO EN TRES CULTIVOS (PAPA, MAÍZ, CHOCHÓ) DEL CANTÓN LATACUNGA MEDIANTE TELEDETECCIÓN</t>
  </si>
  <si>
    <t>91790000.0000.382502</t>
  </si>
  <si>
    <t>PROYECTO AMPLIATORIO DEL HERBARIO DE LA UNIVERSIDAD TÉCNICA DE COTOPAXI PARA LA INVESTIGACIÓN DE LA FLORA DE LA PROVINCIA, REGIÓN Y EL PAÍS</t>
  </si>
  <si>
    <t>91790000.0000.382503</t>
  </si>
  <si>
    <t>TECNOLOGÍAS PARA OBTENCIÓN Y ESTABILIZACIÓN DEL MURCIÉLAGO DE PLANTAS PARA USO INDUSTRIAL</t>
  </si>
  <si>
    <t>91790000.0000.382504</t>
  </si>
  <si>
    <t>TECNOLOGÍAS PARA LA PRODUCCIÓN DE BEBIDAS ANCESTRALES CON FINES COMERCIALES UTILIZANDO PREPARADOS ENZIMÁTICOS TERMAMYL 120 L Y AMYLASE AG 300L KEFIR Y LEVADURA</t>
  </si>
  <si>
    <t>91790000.0000.382505</t>
  </si>
  <si>
    <t>INVERNADERO INTELIGENTE CON AUTONOMÍA ENERGÉTICA PARA EL ESTUDIO EXPERIMENTAL DE CULTIVOS DE LA FAMILIA DE LA JICAMA</t>
  </si>
  <si>
    <t>91790000.0000.382506</t>
  </si>
  <si>
    <t>RED DE ESTUDIOS CIENCIOMÉTRICOS (REDEC)</t>
  </si>
  <si>
    <t>91790000.0000.382656</t>
  </si>
  <si>
    <t>DESARROLLO DE MI TIERRA</t>
  </si>
  <si>
    <t>91790000.0000.382660</t>
  </si>
  <si>
    <t>EDUCOMUNICACION INTERCULTURAL</t>
  </si>
  <si>
    <t>91790000.0000.382662</t>
  </si>
  <si>
    <t>ENERGÍA Y TECNOLOGÍA AL SERVICIO DE LA SOCIEDAD</t>
  </si>
  <si>
    <t>91790000.0000.382664</t>
  </si>
  <si>
    <t>SOSTENIBILIDAD ADMINISTRATIVA Y FINANCIERA, DE LAS ORGANIZACIONES DE ECONOMÍA POPULAR Y SOLIDARIA Y DE LAS MPYMES DE LA PROVINCIA DE COTOPAXI</t>
  </si>
  <si>
    <t>91790000.0000.382665</t>
  </si>
  <si>
    <t>UTC JUNTO AL PUEBLO</t>
  </si>
  <si>
    <t>91790000.0000.383604</t>
  </si>
  <si>
    <t>CENTRO DE EMPRENDIMIENTO UTC</t>
  </si>
  <si>
    <t>91790000.0000.383605</t>
  </si>
  <si>
    <t>DESARROLLO Y PRODUCCIÓN DE UN FLUIDO DE CORTE PARA EL MECANIZADO DE METALES OBTENIDO MEDIANTE LA UTILIZACIÓN DEL ACEITE DE PIÑÓN (JATROPHA CURCAS)</t>
  </si>
  <si>
    <t>91790000.0000.383606</t>
  </si>
  <si>
    <t>CREACIÓN DE UN LABORATORIO DE NEUROCIENCIAS PARA LA GESTIÓN ADMINISTRATIVA EMPRESARIAL</t>
  </si>
  <si>
    <t>91790000.0000.383607</t>
  </si>
  <si>
    <t>PREVENCIÓN DE ENFERMEDADES INFECCIOSAS Y PARASITARIAS EN LOS ANIMALES DOMÉSTICOS DE LA ZONA 3 DE ECUADOR</t>
  </si>
  <si>
    <t>91790000.0000.383610</t>
  </si>
  <si>
    <t>ALTERNATIVAS ECOTURÍSTICAS EN LA HACIENDA DE SALACHE DE LA UTC</t>
  </si>
  <si>
    <t>91790000.0000.383612</t>
  </si>
  <si>
    <t>CENTRO UNIVERSITARIO DE ANÁLISIS MEDIÁTICO: OBSERVACIÓN Y EDUCOMUNICACIÓN EN TEMAS DE DERECHOS HUMANOS, GÉNERO E INTERCULTURALIDAD</t>
  </si>
  <si>
    <t>91790000.0000.383613</t>
  </si>
  <si>
    <t>FORTALECIMIENTO DE LA ECONOMÍA POPULAR Y SOLIDARIA Y LAS MIPYMES DE LA PROVINCIA DE COTOPAXI</t>
  </si>
  <si>
    <t>91790000.0000.384044</t>
  </si>
  <si>
    <t>OBRA PÚBLICA UTC</t>
  </si>
  <si>
    <t>91790000.0000.387128</t>
  </si>
  <si>
    <t>CREACIÓN, IMPLEMENTACIÓN Y FORTALECIMIENTO DE CENTROS DE INVESTIGACIÓN POR FACULTADES Y EXTENSIONES</t>
  </si>
  <si>
    <t>91790000.0000.387153</t>
  </si>
  <si>
    <t>FORTALECIMIENTO DEL SISTEMA DE VINCULACIÓN</t>
  </si>
  <si>
    <t>91790000.0000.387154</t>
  </si>
  <si>
    <t>DOTACIÓN DE INFRAESTRUCTURA ACADÉMICA</t>
  </si>
  <si>
    <t>91640000.0000.382689</t>
  </si>
  <si>
    <t>CONSTRUCCIÓN DEL SISTEMA INTEGRAL DE ALCANTARILLADO SANITARIO Y PLUVIAL DE LA UNIVERSIDAD TÉCNICA DE MACHALA</t>
  </si>
  <si>
    <t>91640000.0000.382693</t>
  </si>
  <si>
    <t>ACTUALIZACIO¿N DE LA INFRAESTRUCTURA TECNOLO¿GICA DE NUEVA GENERACIO¿N DEL CORE DE LA RED LAN DE LA UNIVERSIDAD TE¿CNICA DE MACHALA</t>
  </si>
  <si>
    <t>91640000.0000.382694</t>
  </si>
  <si>
    <t>IMPLEMENTACIÓN DEL CABLEADO ESTRUCTURADO PARA LAS UNIDADES ACADÉMICAS DE INGENIERÍA CIVIL, CAMPUS 10 DE AGOSTO Y ÁREA DE MEDICINA</t>
  </si>
  <si>
    <t>91640000.0000.382695</t>
  </si>
  <si>
    <t>CONSTRUCCIÓN DE UN EDIFICIO (BLOQUE) DESTINADO A ESPACIOS DE APRENDIZAJE E INVESTIGACIÓN FORMATIVA PARA LA CARRERA DE CIENCIAS MÉDICAS DE LA UNIVERSIDAD TÉCNICA DE MACHALA</t>
  </si>
  <si>
    <t>91640000.0000.382696</t>
  </si>
  <si>
    <t>CONSTRUCCIÓN, ADECUACIÓN Y EQUIPAMIENTO DEL ÁREA DONDE FUNCIONARÁ LA UNIDAD DE ARCHIVO GENERAL</t>
  </si>
  <si>
    <t>91640000.0000.382697</t>
  </si>
  <si>
    <t>CONSTRUCCIÓN E IMPLEMENTACIÓN DEL LABORATORIO DE OPERACIONES UNITARIAS Y METALURGIA EXTRACTIVA PARA LA CARRERA DE INGENIERÍA QUÍMICA</t>
  </si>
  <si>
    <t>91640000.0000.384665</t>
  </si>
  <si>
    <t>IMPLEMENTACIÓN DE PLANES INSTITUCIONALES DE RETIRO VOLUNTARIO Y OBLIGATORIO CON FINES DE JUBILACIÓN DE LOS SERVIDORES DE LA UNIVERSIDAD TÉCNICA DE MACHALA</t>
  </si>
  <si>
    <t>91640000.0000.384668</t>
  </si>
  <si>
    <t>EQUIPAMIENTO DE LAS ÁREAS ACADÉMICAS Y DE INVESTIGACIÓN, DESTINADAS A LA CONSECUCIÓN DE PRÁCTICAS DE ASIGNATURAS, VINCULACIÓN CON LA COLECTIVIDAD E INVESTIGACIÓN DE LA FACULTAD DE INGENIERÍA CIVIL</t>
  </si>
  <si>
    <t>91640000.0000.384669</t>
  </si>
  <si>
    <t>IMPLEMENTACIÓN DEL CABLEADO ESTRUCTURADO Y EQUIPAMIENTO ACTIVO PARA LAS FACULTADES DE LA UNIVERSIDAD TÉCNICA DE MACHALA</t>
  </si>
  <si>
    <t>91640000.0000.388155</t>
  </si>
  <si>
    <t>ESTUDIOS Y DISEÑOS PARA LA CONSTRUCCIÓN, ADECUACIÓN Y EQUIPAMIENTO DEL ÁREA DONDE FUNCIONARÁ LA UNIDAD DE ARCHIVO GENERAL</t>
  </si>
  <si>
    <t>91640000.0000.388356</t>
  </si>
  <si>
    <t>ESTUDIOS Y DISEÑOS PARA LA CONSTRUCCIÓN, ADECUACIÓN Y EQUIPAMIENTO DE EDIFICIO DEL CENTRO DE RECURSOS PARA EL APRENDIZAJE Y LA INVESTIGACIÓN (CRAI)</t>
  </si>
  <si>
    <t>91640000.0000.388375</t>
  </si>
  <si>
    <t>EQUIPAMIENTO GENERAL PARA LA UNIVERSIDAD TÉCNICA DE MACHALA</t>
  </si>
  <si>
    <t>91640000.0000.388476</t>
  </si>
  <si>
    <t>FORTALECIMIENTO DE LA SEGURIDAD CIUDADANA DE LA COMUNIDAD UNIVERSITARIA</t>
  </si>
  <si>
    <t>91640000.0000.388694</t>
  </si>
  <si>
    <t>HABILITACIÓN DE ÁREAS DE PRÁCTICA DOCENTE-ESTUDIANTIL</t>
  </si>
  <si>
    <t>91640000.0000.388695</t>
  </si>
  <si>
    <t>ESTUDIO DE PREFACTIBILIDAD PARA UN CENTRO DE EMPRENDIMIENTO</t>
  </si>
  <si>
    <t>91640000.0000.388696</t>
  </si>
  <si>
    <t>CONSTRUCCIÓN Y EQUIPAMIENTO DE UNA PLANTA PILOTO DE PROCESAMIENTO DE ALIMENTOS PARA LA CARRERA DE ALIMENTOS</t>
  </si>
  <si>
    <t>91640000.0000.388697</t>
  </si>
  <si>
    <t>FORTALECIMIENTO DE LA GESTIÓN DOCUMENTAL Y ARCHIVOS DIGITALES DE LAS DEPENDENCIAS ACADÉMICAS Y ADMINISTRATIVAS DE LA UNIVERSIDAD TÉCNICA DE MACHALA</t>
  </si>
  <si>
    <t>91640000.0000.388698</t>
  </si>
  <si>
    <t>ADECUACIÓN DE INFRAESTRUCTURA Y EQUIPAMIENTO UNIVERSIDAD TÉCNICA DE MACHALA</t>
  </si>
  <si>
    <t>91640000.0000.388699</t>
  </si>
  <si>
    <t>EQUIPAMIENTO PARA LOS LABORATORIOS DE INVESTIGACIÓN DE LA UNIVERSIDAD TÉCNICA DE MACHALA</t>
  </si>
  <si>
    <t>91640000.0000.389174</t>
  </si>
  <si>
    <t>CONSTRUCCIÓN DEL CENTRO DE RECURSOS PARA EL APRENDIZAJE Y LA INVESTIGACION (CRAI) DE LA UNIVERSIDAD TECNICA DE MACHALA</t>
  </si>
  <si>
    <t>91640000.0000.389198</t>
  </si>
  <si>
    <t>POTENCIAR EL LABORATORIO DE INVESTIGACIÓN DE LA FACULTAD DE CIENCIAS QUÍMICAS Y DE LA SALUD DE LA UNIVERSIDAD TÉCNICA DE MACHALA</t>
  </si>
  <si>
    <t>91640000.0000.389334</t>
  </si>
  <si>
    <t>IMPLEMENTACIÓN DE PLANES INSTITUCIONALES DE RETIRO VOLUNTARIO Y OBLIGATORIO CON FINES DE JUBILACIÓN, DE LOS SERVIDORES DE LA UNIVERSIDAD TECNICA DE MACHALA, AÑO 2023</t>
  </si>
  <si>
    <t>EL PAPEL DE ESTILOS DE VIDA Y PRODUCCION - COMERCIALIZACION ¿ CONSUMO DE ALIMENTOS EN LA SALUD Y EL DESARROLLO DE LA POBLACION DEL CANTON SUCRE</t>
  </si>
  <si>
    <t>91730000.0000.383308</t>
  </si>
  <si>
    <t>CONSTRUCCION DE EDIFICIO II PARA AULAS DE LA FACULTAD DE CIENCIAS MATEMATICAS FISICAS Y QUIMICAS DE LA UNIVERSIDAD TECNICA DE MANABI</t>
  </si>
  <si>
    <t>91730000.0000.383309</t>
  </si>
  <si>
    <t>CONSTRUCCION DE EDIFICIO III PARA AULAS OFICINAS DE LA FACULTAD DE CIENCIAS HUMANISTICAS DE LA UTM</t>
  </si>
  <si>
    <t>91730000.0000.383553</t>
  </si>
  <si>
    <t>REPARACION DEL EDIFICIO I PARA LAS AULAS DE LA ESCUELA DE ACUICULTURA DE LA UNIVERSIDAD TECNICA DE MANABI</t>
  </si>
  <si>
    <t>91730000.0000.383554</t>
  </si>
  <si>
    <t>DESMONTAJE DE ESTRUCTURAS VARIAS EN PLANTA DE CUBIERTA Y ALIVIANAMIENTO DE PISOS-EDIFICIO DEL INSTITUTO DE CIENCIAS BASICAS DE LA UNIVERSIDAD TECNICA DE MANABI</t>
  </si>
  <si>
    <t>91730000.0000.383555</t>
  </si>
  <si>
    <t>DESMONJE DE ESTRUCTURAS VARIAS EN PLANTA DE CUBIERTAS Y ALIVIANAMIENTO DE PISOS- EDIFICIO DE FILOSOFIA UNIVERSIDAD TECNICA DE MANABI</t>
  </si>
  <si>
    <t>91730000.0000.383561</t>
  </si>
  <si>
    <t>DESMONTAJE DE ESTRUCTURAS VARIAS EN PLANTA DE CUBIERTA Y ALIVIANAMIENTO DE PISOS- EDIFICIO DE FILOSOFIA DE LA UNIVERSIDAD TECNICA DE MANABI</t>
  </si>
  <si>
    <t>91730000.0000.383576</t>
  </si>
  <si>
    <t>CONSTRUCCION DE EDIFICIO II PARA AULAS Y OFICINAS DE LA FACULTAD DE CIENCIAS MATEMATICAS FISICAS Y QUIMICAS DE LA UNIVERSIDAD TECNICA DE MANABI</t>
  </si>
  <si>
    <t>91730000.0000.383774</t>
  </si>
  <si>
    <t>READECUACION DE DUCTOS EXISTENTES PARA CIRCULACION VERTICAL Y LA INSTALACION DE ASCENSORES (INCLUYE SUMINISTRO Y PUESTA EN FUNCIONAMIENTO) - EDIFICIOS VARIAS SEDES UNIVERSIDAD TECNICA DE MANABI</t>
  </si>
  <si>
    <t>91730000.0000.383785</t>
  </si>
  <si>
    <t>READECUACION DE DUCTOS EXISTENTES PARA LA INSTALACION DE ASCENSORES -INCLUYE SUMINISTRO Y PUESTA EN FUNCIONAMIENTO-EDIFICIOS VARIAS SEDES DE LA UTM</t>
  </si>
  <si>
    <t>91730000.0000.384694</t>
  </si>
  <si>
    <t>EDIFICIO PARA EL INSTITUTO DE POSTGRADO</t>
  </si>
  <si>
    <t>91730000.0000.384696</t>
  </si>
  <si>
    <t>EDIFICIO PARA EDUCACION VIRTUAL / DATA CENTER - TICS</t>
  </si>
  <si>
    <t>91730000.0000.388120</t>
  </si>
  <si>
    <t>EQUIPAMIENTO DE AMBIENTES DE TRABAJO CON EQUIPOS INFORMATICOS PARA LA UTM</t>
  </si>
  <si>
    <t>91730000.0000.388121</t>
  </si>
  <si>
    <t>EQUIPAMIENTO DE LABORATORIOS, BIBLIOTECAS Y DOTACION A PROFESORES DE EQUIPOS INFORMATICOS PARA LA UTM</t>
  </si>
  <si>
    <t>91730000.0000.388124</t>
  </si>
  <si>
    <t>CONSTRUCCION DE EDIFICIO PARA AULAS Y OFICINAS DEL INSTITUTO DE POSGRADO DE LA UNIVERSIDAD TECNICA DE MANABI</t>
  </si>
  <si>
    <t>91730000.0000.388125</t>
  </si>
  <si>
    <t>CONSTRUCCION DE EDIFICIO PARA CARRERAS Y PROGRAMAS VIRTUALES DE LA UNIVERSIDAD TECNICA DE MANABI</t>
  </si>
  <si>
    <t>91730000.0000.388255</t>
  </si>
  <si>
    <t>READECUACION DE ESTRUCTURAS VARIAS EN LA SEDE MATRIZ (EDIFICIO FINANCIERO, LABORATORIO DE INVESTIGACION, DIRECCION DE PLANIFICACION INSTITUCIONAL Y DIRECCION DE INFRAESTRUCTURA FISICA) DE LA UNIVERSIDAD TECNICA DE MANABI</t>
  </si>
  <si>
    <t>91730000.0000.388256</t>
  </si>
  <si>
    <t>READECUACION DE ESPACIOS PARA USO DE LABORATORIO SENSORIAL Y BIENESTAR UNIVERSITARIO EN LA FACULTAD DE CIENCIAS ZOOTECNICAS EXTENSION CHONE DE LA UNIVERSIDAD TECNICA DE MANABI</t>
  </si>
  <si>
    <t>91730000.0000.388257</t>
  </si>
  <si>
    <t>REHABILITACION DE LOS EDIFICIOS DE DOCENCIA DE LAS FACULTADES DE LA EXTENSION LODANA DE LA UNIVERSIDAD TECNICA DE MANABI</t>
  </si>
  <si>
    <t>91730000.0000.388277</t>
  </si>
  <si>
    <t>CONSTRUCCION DE LA BIBLIOTECA PARA LAS FACULTADES DE INGENIERIA AGRICOLA Y CIENCIAS VETERINARIAS EN LA EXTENSION LODANA DE LA UNIVERSIDAD TECNICA DE MANABI</t>
  </si>
  <si>
    <t>91730000.0000.388278</t>
  </si>
  <si>
    <t>CONSTRUCCION DE PORTON DE INGRESO, VESTIDORES Y BATERIAS SANITARIAS PARA LA FACULTAD DE CIENCIAS ZOOTECNICAS EXTENSION CHONE DE LA UNIVERSIDAD TECNICA DE MANABI</t>
  </si>
  <si>
    <t>91730000.0000.388296</t>
  </si>
  <si>
    <t>EQUIPAMIENTO PARA SECURITY CENTER ADVANCE Y REDES DE TELECOMUNICACIONES PARA LA PROTECCION Y OPTIMIZACION DEL USO DE LA RED AVANZADA DE LA UNIVERSIDAD TECNICA DE MANABI</t>
  </si>
  <si>
    <t>91730000.0000.388815</t>
  </si>
  <si>
    <t>CONSTRUCCION DE EDIFICIO PARA AULAS Y OFICINAS DE LA FACULTAD DE POSGRADO DE LA UNIVERSIDAD TECNICA DE MANABI</t>
  </si>
  <si>
    <t>91730000.0000.389014</t>
  </si>
  <si>
    <t>CONSTRUCCION DE BACKBONE SOTERRADO DE FIBRA OPTICA PARA LA UNIVERSIDAD TECNICA DE MANABI</t>
  </si>
  <si>
    <t>91730000.0000.389015</t>
  </si>
  <si>
    <t>CONSTRUCCION DE EDIFICIOS PARA RESIDENCIAS UNIVERSITARIAS EN LA EXTENSION LODANA DE LA UNIVERSIDAD TECNICA DE MANABI</t>
  </si>
  <si>
    <t>91730000.0000.389095</t>
  </si>
  <si>
    <t>ADECUACION Y MANTENIMIENTO DEL PARANINFO PAULO EMILIO MACIAS DE LA UNIVERSIDAD TECNICA DE MANABI</t>
  </si>
  <si>
    <t>1.1. NOMBRE DEL PROYECTO: CUP: 0000.000000000000 ¿FORTALECIMIENTO DE LOS SERVICIOS DE ATENCIÓN MÉDICA, ODONTOLÓGICO, LABORATORIO CLÍNICO Y DE BECAS QUE PROPORCIONA AL ESTUDIANTADO LA UNIVERSIDAD TÉCNICA DEL NORTE A TRAVÉS DE LA CONSTRUCCIÓN DE UN EDIFICIO DE TRES PLANTAS - SEGUNDA ETAPA</t>
  </si>
  <si>
    <t>ADECUACIÓN DE LA INFRAESTRUCTURA FÍSICA: CONSTRUCCIÓN DE LA TERRAZA DEL EDIFICIO DE BIENESTAR UNIVERSITARIO PARA AULAS Y AUDITORIO, FACILITANDO UNA BUENA GESTIÓN PEDAGÓGICA DE LA EDUCACIÓN SUPERIOR¿</t>
  </si>
  <si>
    <t>ADECUACIÓN DE LA INFRAESTRUCTURA FÍSICA: CONSTRUCCIÓN DE LABORATORIO Y AULAS EN LA TERRAZA DEL EDIFICIO: CENTRO ACADÉMICO DE IDIOMAS C.A.I, FACILITANDO UNA BUENA GESTIÓN PEDAGÓGICA DE LA EDUCACIÓN SUPERIOR¿</t>
  </si>
  <si>
    <t>ADECUACIÓN DE LA INFRAESTRUCTURA FÍSICA DE LA UNIVERSIDAD TÉCNICA DEL NORTE MEDIANTE LA CONSTRUCCIÓN DEL PARQUE ACADÉMICO ¿ ÁGORA - COMEDOR- Y BATERÍAS SANITARIAS, PARA MEJORAR LOS SERVICIOS ACADÉMICOS DE LA INSTITUCIÓN</t>
  </si>
  <si>
    <t>¿EQUIPAMIENTO TECNOLÓGICO INFORMÁTICO PARA LA FACULTAD DE EDUCACIÓN CIENCIA Y TECNOLOGÍA DE LA UNIVERSIDAD TÉCNICA DEL NORTE¿</t>
  </si>
  <si>
    <t>000000000000 ¿ADECUACION DE LA INFRAESTRUCTURA FÍSICA DEL EDIFICIO NO.2 DE LA FACULTAD DE CIENCIAS DE LA SALUD ANTIGUO HOSPITAL SVP)-SEGUNDA ETAPA, DE LA UNIVERSIDAD TÉCNICA DEL NORTE, PARA MEJORAR LOS SERVICIOS ACADÉMICOS DE LA INSTITUCIÓN¿</t>
  </si>
  <si>
    <t>PLAN DE INDUCCIÓN FORMACION Y CAPACITACIÓN DESTINADO A ESTUDIANTES, PERSONAL ACADEMICO, ADMINISTRATIVO Y DE CODIGO DE TRABAJO DE LA UNIVERSIDAD TÉCNICA DEL NORTE ¿ 2015</t>
  </si>
  <si>
    <t>¿FORTALECIMIENTO DE LA INVESTIGACIÓN CIENTÍFICA Y TECNOLÓGICA DE LA UNIVERSIDAD TÉCNICA DEL NORTE AÑO 2016¿</t>
  </si>
  <si>
    <t>CONSTRUCCIÓN DE UN MURO DE CONTENCIÓN EN LA PARTE POSTERIOR DE LA CIUDADELA UNIVERSITARIA ¿ EL OLIVO, PARA PRECAUTELAR LA SEGURIDAD DE LA COMUNIDAD UNIVERSITARIA Y DE POBLACIÓN QUE TRANSITAN POR LA VÍA ALEDAÑA Y MEJORAR LA IMAGEN INSTITUCIONAL</t>
  </si>
  <si>
    <t>91690000.0000.381390</t>
  </si>
  <si>
    <t>DESARROLLO DE PROYECTOS DE INVESTIGACIÓN INTERNOS DE LA UNIVERSIDAD TÉCNICA DEL NORTE 2017</t>
  </si>
  <si>
    <t>91690000.0000.381391</t>
  </si>
  <si>
    <t>ADECUACIÓN DE LA INFRAESTRUCTURA FÍSICA DEL EDIFICIO Nº 2 DE LA FACULTAD CIENCIAS DE LA SALUD (ANTIGUO HOSPITAL SVP) TERCERA ETAPA; DE LA UNIVERSIDAD TÉCNICA DEL NORTE, PARA MEJORAR LOS SERVICIOS ACADÉMICOS DE LA INSTITUCIÓN</t>
  </si>
  <si>
    <t>91690000.0000.381392</t>
  </si>
  <si>
    <t>FORTALECIMIENTO DEL CENTRO DE EDUCACIÓN INICIAL UTN ¿CHISPITAS DE TERNURA¿ A TRAVÉS DE LA CONSTRUCCIÓN DE AULAS Y ADECENTAMIENTO DE LAS ÁREAS COMPLEMENTARIAS</t>
  </si>
  <si>
    <t>91690000.0000.381393</t>
  </si>
  <si>
    <t>FORTALECIMIENTO DE LA GESTIÓN ACADÉMICA Y ADMINISTRATIVA DE LA UNIVERSIDAD TÉCNICA DEL NORTE MEDIANTE LA ADECUACIÓN DE AULAS Y OFICINAS EN LAS TERRAZAS DE LA FECYT Y FACAE EN LA UNIVERSIDAD TÉCNICA DEL NORTE DE EL OLIVO</t>
  </si>
  <si>
    <t>91690000.0000.381394</t>
  </si>
  <si>
    <t>CONSTRUCCIÓN DE AUDITORIO PARA LA FACULTAD DE INGENIERÍA EN CIENCIAS AGROPECUARIAS Y AMBIENTALES, EN LA GRANJA LA PRADERA DE LA PARROQUIA DE CHALTURA, EN PREDIOS DE LA UNIVERSIDAD TÉCNICA DEL NORTE</t>
  </si>
  <si>
    <t>91690000.0000.382002</t>
  </si>
  <si>
    <t>FORTALECIMIENTO DE LA GESTIÓN ACADÉMICA Y ADMINISTRATIVA DE LA UNIVERSIDAD TÉCNICA DEL NORTE MEDIANTE LA ADECUACIÓN DE AULAS Y OFICINAS EN LAS TERRAZAS DEL GALPÓN Y EDIFICIO TEXTIL DE LA UNIVERSIDAD TÉCNICA DEL NORTE - AZAYA</t>
  </si>
  <si>
    <t>91690000.0000.382698</t>
  </si>
  <si>
    <t>DESVINCULACIÓN DEL PERSONAL DOCENTE, ADMINISTRATIVO Y TRABAJADORES DE LA UTN PARA EL AÑO 2018</t>
  </si>
  <si>
    <t>91690000.0000.383183</t>
  </si>
  <si>
    <t>IMPLEMENTACION DE UN SISTEMA DE GESTION DE CALIDAD DE ACUERDO A LA NORMA ISO 17025:2017, PARA EL LABORATORIO DE ENSAYOS FISICOS, QUIMICOS Y MICROBIOLOGICOS DE LA FICAYA</t>
  </si>
  <si>
    <t>91690000.0000.383203</t>
  </si>
  <si>
    <t>IMPLEMENTACIÓN DEL CENTRO DE SIMULACIÓN CLÍNICA MÉDICA PARA LA FACULTAD DE CIENCIAS DE LA SALUD DE LA UNIVERSIDAD TÉCNICA DEL NORTE</t>
  </si>
  <si>
    <t>91690000.0000.383307</t>
  </si>
  <si>
    <t>FORTALECIMIENTO DEL LABORATORIO DE ENSAYOS FISICOS, QUIMICOS Y MICROBIOLOGICOS DE LA FICAYA</t>
  </si>
  <si>
    <t>91690000.0000.383344</t>
  </si>
  <si>
    <t>CONSTRUCCIÓN Y EQUIPAMIENTO DE LABORATORIOS DE LA UNIVERSIDAD TÉCNICA DEL NORTE-2019</t>
  </si>
  <si>
    <t>91690000.0000.383404</t>
  </si>
  <si>
    <t>FORTALECIMIENTO DE LA GESTIÓN ACADÉMICA Y ADMINISTRATIVA INSTITUCIONAL MEDIANTE LA CONSTRUCCIÓN Y ADECUACIÓN DE VARIOS ESPACIOS DE LA UNIVERSIDAD TÉCNICA DEL NORTE</t>
  </si>
  <si>
    <t>91690000.0000.384164</t>
  </si>
  <si>
    <t>FORTALECIMIENTO DE LA INVESTIGACIÓN CIENTÍFICA Y TECNOLÓGICA DE LA UNIVERSIDAD TÉCNICA DEL NORTE 2019</t>
  </si>
  <si>
    <t>91690000.0000.384224</t>
  </si>
  <si>
    <t>FORTALECIMIENTO DE LA GESTIÓN ACADÉMICA Y ADMINISTRATIVA UNIVERSITARIA, MEDIANTE EL MANTENIMIENTO PREVENTIVO Y CORRECTIVO Y LA ADECUACIÓN DE VARIAS ÁREAS DE LA UNIVERSIDAD TÉCNICA DEL NORTE</t>
  </si>
  <si>
    <t>91690000.0000.384286</t>
  </si>
  <si>
    <t>FORTALECIMIENTO DE LA GESTIÓN ACADÉMICA DE LOS ESTUDIANTES DE LA UNIVERSIDAD TÉCNICA DEL NORTE, A TRAVÉS DEL APRENDIZAJE DE LA LENGUA EXTRANJERA, QUE GARANTIZA EL NIVEL DE SUFICIENCIA EN EL IDIOMA INGLÉS</t>
  </si>
  <si>
    <t>91690000.0000.384504</t>
  </si>
  <si>
    <t>FORTALECIMIENTO DEL TALENTO HUMANO DE LA UNIVERSIDAD TÉCNICA DEL NORTE, A TRAVÉS DE LA FORMACIÓN DOCTORAL (PHD) 2019</t>
  </si>
  <si>
    <t>91690000.0000.384524</t>
  </si>
  <si>
    <t>FORTALECIMIENTO DE LA GESTIÓN DE LA UNIVERSIDAD TÉCNICA DEL NORTE, A TRAVÉS DE LA DOTACIÓN DE BIENES Y SERVICIOS DE INVERSIÓN</t>
  </si>
  <si>
    <t>91690000.0000.384685</t>
  </si>
  <si>
    <t>FORTALECIMIENTO DE LA GESTIÓN ACADÉMICA Y ADMINISTRATIVA INSTITUCIONAL MEDIANTE LA CONSTRUCCIÓN Y ADECUACIÓN DE VARIOS ESPACIOS DE LA UNIVERSIDAD TÉCNICA DEL NORTE 2020</t>
  </si>
  <si>
    <t>91690000.0000.384692</t>
  </si>
  <si>
    <t>FORTALECIMIENTO DE LA GESTIÓN ACADÉMICA Y ADMINISTRATIVA INSTITUCIONAL MEDIANTE LA CONSTRUCCIÓN Y ADECUACIÓN DE VARIOS ESPACIOS DE LA UTN 2020</t>
  </si>
  <si>
    <t>91690000.0000.384703</t>
  </si>
  <si>
    <t>FORTALECIMIENTO DE LA INVESTIGACIÓN CIENTÍFICA Y TECNOLÓGICA DE LA UNIVERSIDAD TÉCNICA DEL NORTE 2020</t>
  </si>
  <si>
    <t>91690000.0000.384704</t>
  </si>
  <si>
    <t>FORTALECIMIENTO DEL TALENTO HUMANO DE LA UNIVERSIDAD TÉCNICA DEL NORTE, A TRAVÉS DE LA FORMACIÓN DOCTORAL (PHD) 2020</t>
  </si>
  <si>
    <t>91690000.0000.384706</t>
  </si>
  <si>
    <t>FORTALECIMIENTO DE LABORATORIOS DE BIOLOGÍA Y BIOQUÍMICA ¿ MICROBIOLOGÍA Y PARASITOLOGÍA ¿ HISTOLOGÍA ¿ PATOLOGÍA ¿ PLASTINACIÓN Y SIMULACIÓN FACULTAD CIENCIAS DE LA SALUD</t>
  </si>
  <si>
    <t>91690000.0000.384792</t>
  </si>
  <si>
    <t>EQUIPAMIENTO DE UNIDADES ACADÈMICAS Y ADMINISTRATIVAS 2020</t>
  </si>
  <si>
    <t>91690000.0000.385365</t>
  </si>
  <si>
    <t>FORTALECIMIENTO DE LOS PROCESOS DE EDUCOMUNICACION UNIVERSITARIA A TRAVÉS DEL EQUIPAMIENTO TECNOLÓGICO E IMPLEMENTACION DE TRANSMISORES TV UHF Y RADIOENLACES MICROONDAS STL DEL SISTEMA DE TELEVISIÓN UTV LA TELEVISIÓN UNIVERSITARIA CON TECNOLOGÍA DIGITAL</t>
  </si>
  <si>
    <t>91690000.0000.385388</t>
  </si>
  <si>
    <t>REPOTENCIACIÓN DE LA INFRAESTRUCTURA TECNOLÓGICA PARA LA UNIVERSIDAD TÉCNICA DEL NORTE</t>
  </si>
  <si>
    <t>91690000.0000.386965</t>
  </si>
  <si>
    <t>FORTALECIMIENTO TECNOLÓGICO DE LA CONECTIVIDAD EN LOS CAMPUS DE LA UNIVERSIDAD TÉCNICA DEL NORTE.</t>
  </si>
  <si>
    <t>91690000.0000.386966</t>
  </si>
  <si>
    <t>CONSTRUCCIÓN Y ADECUACIÓN DE INFRAESTRUCTURA FÍSICA, PARA EL FORTALECIMIENTO DE LA GESTIÓN INSTITUCIONAL DE LA UNIVERSIDAD TÉCNICA DEL NORTE</t>
  </si>
  <si>
    <t>91690000.0000.386968</t>
  </si>
  <si>
    <t>FORTALECIMIENTO DE LOS LABORATORIOS DE DOCENCIA E INVESTIGACIÓN DE LA CARRERA DE TEXTILES DE LA UNIVERSIDAD TECNICA DEL NORTE</t>
  </si>
  <si>
    <t>91690000.0000.387195</t>
  </si>
  <si>
    <t>FORTALECIMIENTO DE LOS PROCESOS DE EDUCOMUNICACIÓN UNIVERSITARIA A TRAVÉS DEL EQUIPAMIENTO TECNOLÓGICO Y AMPLIACIÓN DE COBERTURA DEL SERVICIO DE RADIODIFUSIÓN SONORA FM DE RADIO UNIVERSITARIA PARA LAS POBLACIONES DE IMBABURA Y CARCHI</t>
  </si>
  <si>
    <t>91690000.0000.387201</t>
  </si>
  <si>
    <t>¿CONSTRUCCIÓN Y ADECUACIÓN DE ESPACIOS EN LOS CAMPUS UNIVERSITARIOS, PARA EL CRECIMIENTO ACADÉMICO E INSTITUCIONAL DE LA UNIVERSIDAD TÉCNICA DEL NORTE</t>
  </si>
  <si>
    <t>91690000.0000.387202</t>
  </si>
  <si>
    <t>DESARROLLO DE DESTREZAS LINGÜÍSTICAS EN LOS ESTUDIANTES DE LA UNIVERSIDAD TÉCNICA DEL NORTE PARA LOGRAR LA SUFICIENCIA EN INGLÉS ACORDE AL MARCO COMÚN EUROPEO DE REFERENCIA</t>
  </si>
  <si>
    <t>91690000.0000.387865</t>
  </si>
  <si>
    <t>PLAN DE JUBILACIÓN Y RETIRO VOLUNTARIO DEL PERSONAL DOCENTE RÉGIMEN LOES Y LOEI, SERVIDORES BAJO RÉGIMEN LOSEP Y TRABAJADORES BAJO RÉGIMEN CÓDIGO DE TRABAJO DE LA UNIVERSIDAD TÉCNICA DEL NORTE</t>
  </si>
  <si>
    <t>91690000.0000.388217</t>
  </si>
  <si>
    <t>CONSTRUCCION ADECUACION Y MEJORAMIENTO DE ESPACIOS EN LOS CAMPUS UNIVERSITARIOS PARA EL CRECIMIENTO ACADEMICO E INSTITUCIONAL DE LA UNIVERSIDAD TECNICA DEL NORTE 2022</t>
  </si>
  <si>
    <t>91690000.0000.388218</t>
  </si>
  <si>
    <t>FORTALECIMIENTO DE LABORATORIOS DE LA FACULTAD DE INGENIERIA EN CIENCIAS AGROPECUARIAS Y AMBIENTALES FICAYA</t>
  </si>
  <si>
    <t>91690000.0000.388220</t>
  </si>
  <si>
    <t>IMPLEMENTACION DEL LABORATORIO DE DIAGNOSTICO CLINICO Y ECOSONOGRAFICO DE LA UNIVERSIDAD TECNICA DEL NORTE</t>
  </si>
  <si>
    <t>91690000.0000.388314</t>
  </si>
  <si>
    <t>FORTALECIMIENTO DE LA GESTION ACADEMICA Y ADMINISTRATIVA INSTITUCIONAL A TRAVES DE LA RENOVACION PARCIAL DEL PARQUE AUTOMOTOR PARA LA UNIVERSIDAD TECNICA DEL NORTE</t>
  </si>
  <si>
    <t>91690000.0000.388374</t>
  </si>
  <si>
    <t>ACTUALIZACIÓN DEL PARQUE TECNOLÓGICO EN EQUIPOS DE CÓMPUTO PARA LAS DIFERENTES UNIDADES ACADÉMICAS Y ADMINISTRATIVAS DE LA UNIVERSIDAD TÉCNICA DEL NORTE.</t>
  </si>
  <si>
    <t>91690000.0000.389255</t>
  </si>
  <si>
    <t>ADQUISICIÓN DE INMUEBLE PARA FORTALECIMIENTO ACADÉMICO DE LA UNIVERSIDAD TÉCNICA DEL NORTE</t>
  </si>
  <si>
    <t>91720000.0000.381482</t>
  </si>
  <si>
    <t>CONSTRUCCION DE EDIFICACIONES CANCHAS DEPORTIVAS ALCANTARILLADO SANITARIO Y REPOSICION DE ACTIVOS EN LOS CAMPUS MANUEL HAZ ALVAREZ Y LA MARIA DE LA UNIVERSIDD TECNICA ESTATAL DE QUEVEDO</t>
  </si>
  <si>
    <t>91720000.0000.387012</t>
  </si>
  <si>
    <t>DOTACIÓN DEL LABORATORIO EN ANALISIS DE ALIMENTOS PARA EL DESARROLLO DE LA CARRERA DE INGENIERIA AGROINDUSTRIAL Y DE LA CARRERA DE INGENIERÍA EN ALIMENTOS DE LA UNIVERSIDAD TÉCNICA ESTATAL DE QUEVEDO (UTEQ)</t>
  </si>
  <si>
    <t>91720000.0000.387013</t>
  </si>
  <si>
    <t>COMPLEJO AGROINDUSTRIAL DE LA UNIVERSIDAD TÉCNICA ESTATAL DE QUEVEDO</t>
  </si>
  <si>
    <t>91720000.0000.387014</t>
  </si>
  <si>
    <t>IMPLEMENTACIÓN DE UN LABORATORIO DE HIGIENE INDUSTRIAL PARA LA CARRERA DE SEGURIDAD INDUSTRIAL DE LA UNIVERSIDAD TECNICA ESTATAL DE QUEVEDO</t>
  </si>
  <si>
    <t>91720000.0000.387015</t>
  </si>
  <si>
    <t>IMPLEMENTACIÓN DEL LABORATORIO DE TELECOMUNICACIONES DE LA FACULTAD DE CIENCIAS DE LA INGENIERÍA DE LA UNIVERSIDAD TÉCNICA ESTATAL DE QUEVEDO</t>
  </si>
  <si>
    <t>91720000.0000.388071</t>
  </si>
  <si>
    <t>ADQUISICIÓN DE BIENES DE LARGA DURACIÓN PARA LA UNIVERSIDAD TECNICA ESTATAL DE QUEVEDO</t>
  </si>
  <si>
    <t>91720000.0000.388073</t>
  </si>
  <si>
    <t>FORTALECIMIENTO DE LA INFRAESTRUCTURA FISICA DE LA UNIVERSIDAD TÉCNICA ESTATAL DE QUEVEDO</t>
  </si>
  <si>
    <t>ESTUDIOS TECNICOS Y DISEÑO ARQUITECTONICO DEL NUEVO CAMPUS UNIVERSITARIO EN LA HACIENDA EXPERIMENTAL MUTILE DE LA UNIVERSIDAD TECNICA ¿LUIS VARGAS TORRES¿, PARROQUIA SAN MATEO, CANTON ESMERALDAS, PROVINCIA DE ESMERALDAS</t>
  </si>
  <si>
    <t>91650000.0000.382703</t>
  </si>
  <si>
    <t>REPOTENCIACION DEL SISTEMA ELECTRICO EN MEDIA Y BAJA TENSION DE TODO EL CAMPUS UNIVERSITARIO DE LA UTELVT NUEVOS HORIZONTE PRIMREA ETAPA</t>
  </si>
  <si>
    <t>91650000.0000.383593</t>
  </si>
  <si>
    <t>IMPLEMENTACIÓN, ADECUACION Y EQUIPAMIENTO DE PUESTOS PARA DOCENTES TC EN LA UTELVT</t>
  </si>
  <si>
    <t>91650000.0000.383779</t>
  </si>
  <si>
    <t>CONSTRUCCIÒN DE DOS BLOQUES DE TRES PLANTAS EN LOS PREDIOS DE NUEVOS HORIZONTES DE LA UTELVT</t>
  </si>
  <si>
    <t>91650000.0000.383787</t>
  </si>
  <si>
    <t>CONSTRUCCIÒN DE CANALIZACIÒN DE AGUAS LLUVIAS EN LOS PREDIOS DE NUEVOS HORIZONTES DE LA UTELVT</t>
  </si>
  <si>
    <t>91650000.0000.384447</t>
  </si>
  <si>
    <t>CONSTRUCCIÓN DE 2 BLOQUES DE AULAS DE 2 PLANTAS EN LA FACAAM</t>
  </si>
  <si>
    <t>91650000.0000.384820</t>
  </si>
  <si>
    <t>IMPLEMENTACION DEL DATACENTER INSTITUCIONAL</t>
  </si>
  <si>
    <t>91650000.0000.384823</t>
  </si>
  <si>
    <t>CONSTRUCCION DE BATERIAS SANITARIAS EN LA FACSO</t>
  </si>
  <si>
    <t>91650000.0000.384844</t>
  </si>
  <si>
    <t>EQUIPAMIENTO Y READECUACIÓN DE LAS AULAS EN LA FACSOS</t>
  </si>
  <si>
    <t>91650000.0000.386786</t>
  </si>
  <si>
    <t>ELABORACIÓN DE LOS ESTUDIOS DE DISEÑO DEFINITIVO PARA EL CAMPUS DE MAESTRÍAS DE LA UNIVERSIDAD LUIS VARGAS TORRES DE LA CIUDAD DE ESMERALDAS"</t>
  </si>
  <si>
    <t>91650000.0000.388285</t>
  </si>
  <si>
    <t>CONSTRUCCIÓN DE INFRAESTRUCTURA FÍSICA DE ADECUACIONES EN LAS INSTALACIONES DEL RECTORADO Y BATERÍA SANITARIA EN EL BLOQUE DE CONTABILIDAD Y AUDITORÍA, EN LOS PREDIOS UNIVERSITARIOS DE NUEVOS HORIZONTES DE LA UTELVT</t>
  </si>
  <si>
    <t>91650000.0000.388286</t>
  </si>
  <si>
    <t>CONSTRUCCIÓN DE RED DE DISTRIBUCIÓN DE AGUA POTABLE EN LOS PREDIOS DE MÚTILE DE LA UTELVT</t>
  </si>
  <si>
    <t>91650000.0000.388287</t>
  </si>
  <si>
    <t>MANTENIMIENTO DE INFRAESTRUCTURA FÍSICA DE LA FACI Y BIBLIOTECA, EN LOS PREDIOS UNIVERSITARIOS DE NUEVOS HORIZONTES DE LA UTELVT</t>
  </si>
  <si>
    <t>30210000.0000.385184</t>
  </si>
  <si>
    <t>PROCESO DE JUBILACION PATRONAL SR CESAR ALMEIDA CUZCO</t>
  </si>
  <si>
    <t>entidad</t>
  </si>
  <si>
    <t>descripcion_entidad</t>
  </si>
  <si>
    <t>DEFENSORIA PUBLICA PLANTA CENTRAL</t>
  </si>
  <si>
    <t>SECRETARIA TECNICA ECUADOR CRECE SIN DESNUTRICION INFANTIL</t>
  </si>
  <si>
    <t>AGENCIA DE REGULACION Y CONTROL DE LA BIOSEGURIDAD Y CUARENTENA PARA GALAPAGOS</t>
  </si>
  <si>
    <t>SECRETARIA TECNICA DE GESTION INMOBILIARIA DEL SECTOR PUBLICO</t>
  </si>
  <si>
    <t>UNIVERSIDAD DE CUENCA</t>
  </si>
  <si>
    <t>MINISTERIO DE PRODUCCION COMERCIO EXTERIOR INVERSIONES Y PESCA PLANTA CENTRAL</t>
  </si>
  <si>
    <t>CONSEJO DE DESARROLLO Y PROMOCION DE LA INFORMACION Y COMUNICACION</t>
  </si>
  <si>
    <t>SECRETARIA TECNICA DE LA CIRCUNSCRIPCION TERRITORIAL ESPECIAL AMAZONICA</t>
  </si>
  <si>
    <t>SECRETARIA DE EDUCACION INTERCULTURAL BILINGUE Y LA ETNOEDUCACION</t>
  </si>
  <si>
    <t>CENTRO DE INTELIGENCIA ESTRATEGICA</t>
  </si>
  <si>
    <t>INSTITUTO NACIONAL DE BIODIVERSIDAD</t>
  </si>
  <si>
    <t>SERVICIO ECUATORIANO DE CAPACITACION PROFESIONAL -SECAP-PLANTA CENTRAL</t>
  </si>
  <si>
    <t>CONSEJO NACIONAL DE SALUD  CONASA</t>
  </si>
  <si>
    <t>INSTITUTO DE INVESTIGACION GEOLOGICO Y ENERGETICO</t>
  </si>
  <si>
    <t>CENTRO INTERAMERICANO DE ARTESANIAS Y ARTES POPULARES  CIDAP</t>
  </si>
  <si>
    <t>INSTITUTO OCEANOGRAFICO Y ANTARTICO DE LA ARMADA</t>
  </si>
  <si>
    <t>UNIDAD DE GESTION Y REGULARIZACION</t>
  </si>
  <si>
    <t>UNIDAD DE ANALISIS FINANCIERO Y ECONOMICO UAFE</t>
  </si>
  <si>
    <t>JUNTA DE POLITICA Y REGULACION FINANCIERA</t>
  </si>
  <si>
    <t>SUPERINTENDENCIA DE COMPETENCIA ECONOMICA</t>
  </si>
  <si>
    <t>RECURSOS PREASIGNADOS</t>
  </si>
  <si>
    <t>PARTICIPACION DE INGRESOS ENTRE ENTIDADES QUE CONFORMAN EL PGE</t>
  </si>
  <si>
    <t>AGENCIA DE REGULACION Y CONTROL DEL AGUA</t>
  </si>
  <si>
    <t>MINISTERIO  DE RELACIONES EXTERIORES Y MOVILIDAD HUMANA</t>
  </si>
  <si>
    <t>INSTITUTO NACIONAL DE INVESTIGACIONES AGROPECUARIAS  -  I.N.I.A.P.</t>
  </si>
  <si>
    <t>DIRECCION NACIONAL DE REGISTROS PUBLICOS</t>
  </si>
  <si>
    <t>SECRETARIA NACIONAL DE PLANIFICACION</t>
  </si>
  <si>
    <t>MINISTERIO DEL AMBIENTE AGUA Y TRANSICION ECOLOGICA</t>
  </si>
  <si>
    <t>INSTITUTO DE FOMENTO A LA CREATIVIDAD Y LA INNOVACION</t>
  </si>
  <si>
    <t>SECRETARIA DE INVERSIONES PUBLICO-PRIVADAS</t>
  </si>
  <si>
    <t>SECRETARIA NACIONAL DE SEGURIDAD PUBLICA Y DEL ESTADO</t>
  </si>
  <si>
    <t>UNIDAD NACIONAL ANTIDOPAJE DEL ECUADOR UNADE</t>
  </si>
  <si>
    <t>CASA DE LA CULTURA ECUATORIANA - TODOS SUS NUCLEOS</t>
  </si>
  <si>
    <t>INSTITUTO NACIONAL DE INVESTIGACION EN SALUD PUBLICA INSPI DR LEOPOLDO IZQUIETA PEREZ</t>
  </si>
  <si>
    <t>No. Contrato e-SIGEF al que se vincula el contrato complementario o instrumento adicional registrado.</t>
  </si>
  <si>
    <r>
      <rPr>
        <b/>
        <sz val="10"/>
        <rFont val="Arial"/>
        <family val="2"/>
      </rPr>
      <t>ANEXO 2. -</t>
    </r>
    <r>
      <rPr>
        <sz val="10"/>
        <rFont val="Arial"/>
        <family val="2"/>
      </rPr>
      <t xml:space="preserve"> MATRIZ DE ARRASTRE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</si>
</sst>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color rgb="FF000000"/>
      <name val="Arial"/>
    </font>
    <font>
      <b/>
      <sz val="10"/>
      <name val="Arial"/>
    </font>
    <font>
      <sz val="10"/>
      <name val="Arial"/>
    </font>
    <font>
      <b/>
      <sz val="10"/>
      <color rgb="FF000000"/>
      <name val="Arial"/>
    </font>
    <font>
      <sz val="10"/>
      <name val="Arial"/>
      <family val="2"/>
    </font>
    <font>
      <sz val="10"/>
      <color rgb="FF000000"/>
      <name val="Arial"/>
      <family val="2"/>
    </font>
    <font>
      <b/>
      <sz val="10"/>
      <name val="Arial"/>
      <family val="2"/>
    </font>
    <font>
      <sz val="8"/>
      <color rgb="FF000000"/>
      <name val="Arial"/>
      <family val="2"/>
    </font>
    <font>
      <sz val="22"/>
      <color rgb="FF000000"/>
      <name val="Arial"/>
      <family val="2"/>
    </font>
  </fonts>
  <fills count="8">
    <fill>
      <patternFill patternType="none"/>
    </fill>
    <fill>
      <patternFill patternType="gray125"/>
    </fill>
    <fill>
      <patternFill patternType="solid">
        <fgColor rgb="FFDAEEF3"/>
        <bgColor rgb="FFDAEEF3"/>
      </patternFill>
    </fill>
    <fill>
      <patternFill patternType="solid">
        <fgColor rgb="FFC5D9F1"/>
        <bgColor rgb="FFC5D9F1"/>
      </patternFill>
    </fill>
    <fill>
      <patternFill patternType="solid">
        <fgColor rgb="FFF2DCDB"/>
        <bgColor rgb="FFF2DCDB"/>
      </patternFill>
    </fill>
    <fill>
      <patternFill patternType="solid">
        <fgColor rgb="FFD9D9D9"/>
        <bgColor rgb="FFD9D9D9"/>
      </patternFill>
    </fill>
    <fill>
      <patternFill patternType="solid">
        <fgColor rgb="FFD9EAD3"/>
        <bgColor indexed="64"/>
      </patternFill>
    </fill>
    <fill>
      <patternFill patternType="solid">
        <fgColor rgb="FFD9D9D9"/>
        <bgColor indexed="64"/>
      </patternFill>
    </fill>
  </fills>
  <borders count="10">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42">
    <xf numFmtId="0" fontId="0" fillId="0" borderId="0" xfId="0"/>
    <xf numFmtId="0" fontId="1" fillId="0" borderId="0" xfId="0" applyFont="1"/>
    <xf numFmtId="0" fontId="2" fillId="0" borderId="0" xfId="0" applyFont="1"/>
    <xf numFmtId="0" fontId="0" fillId="0" borderId="0" xfId="0" applyProtection="1">
      <protection locked="0"/>
    </xf>
    <xf numFmtId="0" fontId="2" fillId="0" borderId="0" xfId="0" applyFont="1" applyProtection="1">
      <protection locked="0"/>
    </xf>
    <xf numFmtId="4" fontId="2" fillId="0" borderId="0" xfId="0" applyNumberFormat="1" applyFont="1" applyProtection="1">
      <protection locked="0"/>
    </xf>
    <xf numFmtId="4" fontId="0" fillId="0" borderId="0" xfId="0" applyNumberFormat="1" applyProtection="1">
      <protection locked="0"/>
    </xf>
    <xf numFmtId="0" fontId="0" fillId="6" borderId="0" xfId="0" applyFill="1" applyProtection="1">
      <protection locked="0"/>
    </xf>
    <xf numFmtId="0" fontId="4" fillId="5" borderId="0" xfId="0" applyFont="1" applyFill="1"/>
    <xf numFmtId="0" fontId="2" fillId="5" borderId="0" xfId="0" applyFont="1" applyFill="1"/>
    <xf numFmtId="4" fontId="2" fillId="5" borderId="0" xfId="0" applyNumberFormat="1" applyFont="1" applyFill="1" applyAlignment="1">
      <alignment horizontal="right"/>
    </xf>
    <xf numFmtId="0" fontId="3" fillId="2" borderId="0" xfId="0" applyFont="1" applyFill="1" applyAlignment="1">
      <alignment horizontal="center" vertical="center" wrapText="1"/>
    </xf>
    <xf numFmtId="4" fontId="0" fillId="7" borderId="0" xfId="0" applyNumberFormat="1" applyFill="1"/>
    <xf numFmtId="0" fontId="5" fillId="3" borderId="9" xfId="0" applyFont="1" applyFill="1" applyBorder="1" applyAlignment="1">
      <alignment horizontal="center" vertical="center" wrapText="1"/>
    </xf>
    <xf numFmtId="0" fontId="5" fillId="4" borderId="9"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0" borderId="9" xfId="0" applyFont="1" applyBorder="1" applyAlignment="1">
      <alignment horizontal="center" vertical="center" wrapText="1"/>
    </xf>
    <xf numFmtId="0" fontId="5" fillId="0" borderId="6" xfId="0" applyFont="1" applyBorder="1" applyAlignment="1">
      <alignment horizontal="center" vertical="center" wrapText="1"/>
    </xf>
    <xf numFmtId="0" fontId="5" fillId="2" borderId="4" xfId="0" applyFont="1" applyFill="1" applyBorder="1" applyAlignment="1">
      <alignment horizontal="center" vertical="center" wrapText="1"/>
    </xf>
    <xf numFmtId="0" fontId="4" fillId="0" borderId="4" xfId="0" applyFont="1" applyBorder="1"/>
    <xf numFmtId="0" fontId="4" fillId="0" borderId="5" xfId="0" applyFont="1" applyBorder="1"/>
    <xf numFmtId="0" fontId="5" fillId="0" borderId="0" xfId="0" applyFont="1"/>
    <xf numFmtId="0" fontId="5" fillId="2" borderId="7" xfId="0" applyFont="1" applyFill="1" applyBorder="1" applyAlignment="1">
      <alignment horizontal="center" vertical="center" wrapText="1"/>
    </xf>
    <xf numFmtId="0" fontId="4" fillId="0" borderId="0" xfId="0" applyFont="1"/>
    <xf numFmtId="0" fontId="2" fillId="6" borderId="0" xfId="0" applyFont="1" applyFill="1" applyProtection="1">
      <protection locked="0"/>
    </xf>
    <xf numFmtId="0" fontId="6" fillId="0" borderId="0" xfId="0" applyFont="1"/>
    <xf numFmtId="0" fontId="4" fillId="0" borderId="0" xfId="0" applyFont="1" applyAlignment="1">
      <alignment wrapText="1"/>
    </xf>
    <xf numFmtId="14" fontId="2" fillId="0" borderId="0" xfId="0" applyNumberFormat="1" applyFont="1" applyProtection="1">
      <protection locked="0"/>
    </xf>
    <xf numFmtId="0" fontId="5" fillId="0" borderId="4" xfId="0" applyFont="1" applyBorder="1" applyAlignment="1">
      <alignment horizontal="center" vertical="center" wrapText="1"/>
    </xf>
    <xf numFmtId="0" fontId="5" fillId="0" borderId="7"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xf numFmtId="0" fontId="4" fillId="0" borderId="2" xfId="0" applyFont="1" applyBorder="1"/>
    <xf numFmtId="0" fontId="8" fillId="0" borderId="0" xfId="0" applyFont="1" applyAlignment="1" applyProtection="1">
      <alignment horizontal="center" vertical="center"/>
      <protection locked="0"/>
    </xf>
    <xf numFmtId="0" fontId="4" fillId="0" borderId="7" xfId="0" applyFont="1" applyBorder="1" applyAlignment="1">
      <alignment horizontal="center"/>
    </xf>
    <xf numFmtId="0" fontId="4" fillId="0" borderId="8" xfId="0" applyFont="1" applyBorder="1"/>
    <xf numFmtId="0" fontId="4" fillId="0" borderId="1" xfId="0" applyFont="1" applyBorder="1"/>
    <xf numFmtId="0" fontId="4" fillId="0" borderId="2" xfId="0" applyFont="1" applyBorder="1"/>
    <xf numFmtId="0" fontId="4" fillId="0" borderId="3" xfId="0" applyFont="1" applyBorder="1"/>
    <xf numFmtId="0" fontId="4" fillId="0" borderId="1" xfId="0" applyFont="1" applyBorder="1" applyAlignment="1">
      <alignment horizontal="center"/>
    </xf>
    <xf numFmtId="0" fontId="4" fillId="0" borderId="2" xfId="0" applyFont="1" applyBorder="1" applyAlignment="1">
      <alignment horizontal="center"/>
    </xf>
    <xf numFmtId="0" fontId="4" fillId="0" borderId="3" xfId="0" applyFont="1" applyBorder="1" applyAlignment="1">
      <alignment horizontal="center"/>
    </xf>
  </cellXfs>
  <cellStyles count="1">
    <cellStyle name="Normal" xfId="0" builtinId="0"/>
  </cellStyles>
  <dxfs count="5">
    <dxf>
      <font>
        <b val="0"/>
        <i val="0"/>
        <strike val="0"/>
        <condense val="0"/>
        <extend val="0"/>
        <outline val="0"/>
        <shadow val="0"/>
        <u val="none"/>
        <vertAlign val="baseline"/>
        <sz val="10"/>
        <color auto="1"/>
        <name val="Arial"/>
        <scheme val="none"/>
      </font>
    </dxf>
    <dxf>
      <font>
        <b val="0"/>
        <i val="0"/>
        <strike val="0"/>
        <condense val="0"/>
        <extend val="0"/>
        <outline val="0"/>
        <shadow val="0"/>
        <u val="none"/>
        <vertAlign val="baseline"/>
        <sz val="10"/>
        <color auto="1"/>
        <name val="Arial"/>
        <scheme val="none"/>
      </font>
    </dxf>
    <dxf>
      <font>
        <b val="0"/>
        <i val="0"/>
        <strike val="0"/>
        <condense val="0"/>
        <extend val="0"/>
        <outline val="0"/>
        <shadow val="0"/>
        <u val="none"/>
        <vertAlign val="baseline"/>
        <sz val="10"/>
        <color auto="1"/>
        <name val="Arial"/>
        <scheme val="none"/>
      </font>
    </dxf>
    <dxf>
      <font>
        <b/>
        <i val="0"/>
        <strike val="0"/>
        <condense val="0"/>
        <extend val="0"/>
        <outline val="0"/>
        <shadow val="0"/>
        <u val="none"/>
        <vertAlign val="baseline"/>
        <sz val="10"/>
        <color auto="1"/>
        <name val="Arial"/>
        <scheme val="none"/>
      </font>
    </dxf>
    <dxf>
      <font>
        <b/>
        <i val="0"/>
        <strike val="0"/>
        <condense val="0"/>
        <extend val="0"/>
        <outline val="0"/>
        <shadow val="0"/>
        <u val="none"/>
        <vertAlign val="baseline"/>
        <sz val="10"/>
        <color auto="1"/>
        <name val="Arial"/>
        <scheme val="none"/>
      </font>
    </dxf>
  </dxfs>
  <tableStyles count="0" defaultTableStyle="TableStyleMedium2" defaultPivotStyle="PivotStyleLight16"/>
  <colors>
    <mruColors>
      <color rgb="FFD9EAD3"/>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F746B69-4B46-4ED4-BECB-BFC7123E1F75}" name="Tabla1" displayName="Tabla1" ref="A1:C14322" totalsRowShown="0" headerRowDxfId="4">
  <autoFilter ref="A1:C14322" xr:uid="{BF746B69-4B46-4ED4-BECB-BFC7123E1F75}"/>
  <tableColumns count="3">
    <tableColumn id="1" xr3:uid="{BB4D83E4-197E-4FEC-B721-304F1B59705F}" name="CUP"/>
    <tableColumn id="2" xr3:uid="{EA250A6D-00B8-459D-AE73-D66D98692C35}" name="PROYECTO"/>
    <tableColumn id="3" xr3:uid="{3B3455D8-F33C-42C7-AB63-8B276C9675E2}" name="ENTE RECTOR"/>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BD7337-C633-4776-B810-44D29513A6F8}" name="Tabla2" displayName="Tabla2" ref="A1:B287" totalsRowShown="0" headerRowDxfId="3" dataDxfId="2">
  <autoFilter ref="A1:B287" xr:uid="{00BD7337-C633-4776-B810-44D29513A6F8}"/>
  <tableColumns count="2">
    <tableColumn id="1" xr3:uid="{401F6720-C05C-4E9D-BE58-1EBB467799AB}" name="entidad" dataDxfId="1"/>
    <tableColumn id="2" xr3:uid="{2DCD3935-EFFE-41FD-9084-5681FF50111E}" name="descripcion_entidad" dataDxfId="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J10008"/>
  <sheetViews>
    <sheetView tabSelected="1" topLeftCell="AF1" zoomScaleNormal="100" zoomScalePageLayoutView="130" workbookViewId="0">
      <pane ySplit="6" topLeftCell="A7" activePane="bottomLeft" state="frozen"/>
      <selection activeCell="G1" sqref="G1"/>
      <selection pane="bottomLeft" activeCell="AG5" sqref="AG5:AL5"/>
    </sheetView>
  </sheetViews>
  <sheetFormatPr baseColWidth="10" defaultColWidth="0" defaultRowHeight="15.75" customHeight="1" zeroHeight="1" x14ac:dyDescent="0.2"/>
  <cols>
    <col min="1" max="1" width="22.140625" style="3" customWidth="1"/>
    <col min="2" max="3" width="14.42578125" style="3" customWidth="1"/>
    <col min="4" max="4" width="21.42578125" style="3" customWidth="1"/>
    <col min="5" max="5" width="48.7109375" style="3" customWidth="1"/>
    <col min="6" max="11" width="14.42578125" style="3" customWidth="1"/>
    <col min="12" max="12" width="8.7109375" style="3" customWidth="1"/>
    <col min="13" max="14" width="14.42578125" style="3" customWidth="1"/>
    <col min="15" max="15" width="15.42578125" style="3" customWidth="1"/>
    <col min="16" max="16" width="25.28515625" style="3" customWidth="1"/>
    <col min="17" max="18" width="14.42578125" style="3" customWidth="1"/>
    <col min="19" max="19" width="22.42578125" style="3" customWidth="1"/>
    <col min="20" max="20" width="15.7109375" style="3" customWidth="1"/>
    <col min="21" max="40" width="14.42578125" style="3" customWidth="1"/>
    <col min="41" max="41" width="21.28515625" style="3" customWidth="1"/>
    <col min="42" max="42" width="29.85546875" style="3" customWidth="1"/>
    <col min="43" max="43" width="14.42578125" style="3" hidden="1" customWidth="1"/>
    <col min="44" max="48" width="0" style="3" hidden="1" customWidth="1"/>
    <col min="49" max="54" width="14.42578125" style="3" hidden="1" customWidth="1"/>
    <col min="55" max="55" width="0" style="3" hidden="1" customWidth="1"/>
    <col min="56" max="56" width="14.42578125" style="3" hidden="1" customWidth="1"/>
    <col min="57" max="73" width="0" style="3" hidden="1" customWidth="1"/>
    <col min="74" max="74" width="14.42578125" style="3" hidden="1" customWidth="1"/>
    <col min="75" max="97" width="0" style="3" hidden="1" customWidth="1"/>
    <col min="98" max="98" width="14.42578125" style="3" hidden="1" customWidth="1"/>
    <col min="99" max="114" width="0" style="3" hidden="1" customWidth="1"/>
    <col min="115" max="16384" width="14.42578125" style="3" hidden="1"/>
  </cols>
  <sheetData>
    <row r="1" spans="1:42" ht="15.75" customHeight="1" x14ac:dyDescent="0.2">
      <c r="A1" s="33" t="s">
        <v>24418</v>
      </c>
      <c r="B1" s="33"/>
      <c r="C1" s="33"/>
      <c r="D1" s="33"/>
    </row>
    <row r="2" spans="1:42" ht="51.75" customHeight="1" x14ac:dyDescent="0.2">
      <c r="A2" s="33"/>
      <c r="B2" s="33"/>
      <c r="C2" s="33"/>
      <c r="D2" s="33"/>
    </row>
    <row r="3" spans="1:42" ht="15.75" customHeight="1" x14ac:dyDescent="0.2"/>
    <row r="4" spans="1:42" ht="15.75" customHeight="1" x14ac:dyDescent="0.2">
      <c r="A4" s="31" t="s">
        <v>28773</v>
      </c>
      <c r="B4" s="32"/>
      <c r="C4" s="32"/>
      <c r="D4" s="32"/>
      <c r="E4" s="32"/>
      <c r="F4" s="32"/>
      <c r="G4" s="32"/>
      <c r="H4" s="32"/>
      <c r="I4" s="32"/>
      <c r="J4" s="32"/>
      <c r="K4" s="32"/>
      <c r="L4" s="32"/>
      <c r="M4" s="32"/>
      <c r="N4" s="32"/>
      <c r="O4" s="32"/>
      <c r="P4" s="32"/>
      <c r="Q4" s="32"/>
      <c r="R4" s="32"/>
      <c r="S4" s="32"/>
      <c r="T4" s="32"/>
      <c r="U4" s="32"/>
      <c r="V4" s="32"/>
      <c r="W4" s="32"/>
      <c r="X4" s="32"/>
      <c r="Y4" s="28"/>
      <c r="Z4" s="28"/>
      <c r="AA4" s="36" t="s">
        <v>113</v>
      </c>
      <c r="AB4" s="37"/>
      <c r="AC4" s="37"/>
      <c r="AD4" s="37"/>
      <c r="AE4" s="37"/>
      <c r="AF4" s="37"/>
      <c r="AG4" s="37"/>
      <c r="AH4" s="37"/>
      <c r="AI4" s="37"/>
      <c r="AJ4" s="37"/>
      <c r="AK4" s="37"/>
      <c r="AL4" s="37"/>
      <c r="AM4" s="18"/>
      <c r="AN4" s="19"/>
      <c r="AO4" s="20"/>
      <c r="AP4" s="21"/>
    </row>
    <row r="5" spans="1:42" ht="15.75" customHeight="1" x14ac:dyDescent="0.2">
      <c r="A5" s="36" t="s">
        <v>161</v>
      </c>
      <c r="B5" s="37"/>
      <c r="C5" s="37"/>
      <c r="D5" s="37"/>
      <c r="E5" s="38"/>
      <c r="F5" s="36" t="s">
        <v>170</v>
      </c>
      <c r="G5" s="37"/>
      <c r="H5" s="37"/>
      <c r="I5" s="37"/>
      <c r="J5" s="37"/>
      <c r="K5" s="37"/>
      <c r="L5" s="37"/>
      <c r="M5" s="37"/>
      <c r="N5" s="37"/>
      <c r="O5" s="37"/>
      <c r="P5" s="37"/>
      <c r="Q5" s="37"/>
      <c r="R5" s="37"/>
      <c r="S5" s="37"/>
      <c r="T5" s="37"/>
      <c r="U5" s="37"/>
      <c r="V5" s="37"/>
      <c r="W5" s="37"/>
      <c r="X5" s="38"/>
      <c r="Y5" s="29"/>
      <c r="Z5" s="29"/>
      <c r="AA5" s="39" t="str">
        <f ca="1">+CONCATENATE("Por devengar"," ",YEAR(TODAY())," ","incluido IVA")</f>
        <v>Por devengar 2023 incluido IVA</v>
      </c>
      <c r="AB5" s="40"/>
      <c r="AC5" s="40"/>
      <c r="AD5" s="40"/>
      <c r="AE5" s="40"/>
      <c r="AF5" s="41"/>
      <c r="AG5" s="39" t="str">
        <f ca="1">+CONCATENATE("Por devengar"," posterior al año ",YEAR(TODAY())," incluido IVA")</f>
        <v>Por devengar posterior al año 2023 incluido IVA</v>
      </c>
      <c r="AH5" s="40"/>
      <c r="AI5" s="40"/>
      <c r="AJ5" s="40"/>
      <c r="AK5" s="40"/>
      <c r="AL5" s="41"/>
      <c r="AM5" s="22"/>
      <c r="AN5" s="34" t="str">
        <f ca="1">+CONCATENATE("PAI"," ",YEAR(TODAY()))</f>
        <v>PAI 2023</v>
      </c>
      <c r="AO5" s="35"/>
      <c r="AP5" s="21"/>
    </row>
    <row r="6" spans="1:42" ht="51" customHeight="1" x14ac:dyDescent="0.2">
      <c r="A6" s="13" t="s">
        <v>24409</v>
      </c>
      <c r="B6" s="13" t="s">
        <v>24411</v>
      </c>
      <c r="C6" s="13" t="s">
        <v>24410</v>
      </c>
      <c r="D6" s="13" t="s">
        <v>2</v>
      </c>
      <c r="E6" s="13" t="s">
        <v>13</v>
      </c>
      <c r="F6" s="14" t="s">
        <v>15</v>
      </c>
      <c r="G6" s="14" t="s">
        <v>368</v>
      </c>
      <c r="H6" s="14" t="s">
        <v>369</v>
      </c>
      <c r="I6" s="14" t="s">
        <v>371</v>
      </c>
      <c r="J6" s="14" t="s">
        <v>372</v>
      </c>
      <c r="K6" s="14" t="s">
        <v>374</v>
      </c>
      <c r="L6" s="14" t="s">
        <v>376</v>
      </c>
      <c r="M6" s="14" t="s">
        <v>44</v>
      </c>
      <c r="N6" s="14" t="s">
        <v>377</v>
      </c>
      <c r="O6" s="14" t="s">
        <v>24412</v>
      </c>
      <c r="P6" s="14" t="s">
        <v>380</v>
      </c>
      <c r="Q6" s="14" t="s">
        <v>61</v>
      </c>
      <c r="R6" s="14" t="s">
        <v>381</v>
      </c>
      <c r="S6" s="14" t="s">
        <v>28772</v>
      </c>
      <c r="T6" s="14" t="s">
        <v>385</v>
      </c>
      <c r="U6" s="14" t="s">
        <v>387</v>
      </c>
      <c r="V6" s="14" t="s">
        <v>388</v>
      </c>
      <c r="W6" s="14" t="s">
        <v>390</v>
      </c>
      <c r="X6" s="14" t="s">
        <v>391</v>
      </c>
      <c r="Y6" s="16" t="s">
        <v>24413</v>
      </c>
      <c r="Z6" s="16" t="s">
        <v>24414</v>
      </c>
      <c r="AA6" s="16" t="s">
        <v>173</v>
      </c>
      <c r="AB6" s="16" t="s">
        <v>466</v>
      </c>
      <c r="AC6" s="16" t="s">
        <v>468</v>
      </c>
      <c r="AD6" s="16" t="s">
        <v>235</v>
      </c>
      <c r="AE6" s="16" t="s">
        <v>469</v>
      </c>
      <c r="AF6" s="16" t="s">
        <v>471</v>
      </c>
      <c r="AG6" s="16" t="s">
        <v>173</v>
      </c>
      <c r="AH6" s="16" t="s">
        <v>466</v>
      </c>
      <c r="AI6" s="16" t="s">
        <v>468</v>
      </c>
      <c r="AJ6" s="16" t="s">
        <v>235</v>
      </c>
      <c r="AK6" s="16" t="s">
        <v>469</v>
      </c>
      <c r="AL6" s="16" t="s">
        <v>471</v>
      </c>
      <c r="AM6" s="15" t="s">
        <v>134</v>
      </c>
      <c r="AN6" s="17" t="str">
        <f ca="1">+CONCATENATE("Esta Incluido en PAI"," ",YEAR(TODAY())," ","SI/NO")</f>
        <v>Esta Incluido en PAI 2023 SI/NO</v>
      </c>
      <c r="AO6" s="17" t="str">
        <f ca="1">+CONCATENATE("Monto del Contrato que está presupuestado en PAI"," ",YEAR(TODAY()))</f>
        <v>Monto del Contrato que está presupuestado en PAI 2023</v>
      </c>
      <c r="AP6" s="16" t="s">
        <v>502</v>
      </c>
    </row>
    <row r="7" spans="1:42" ht="15.75" customHeight="1" x14ac:dyDescent="0.2">
      <c r="A7" s="4"/>
      <c r="B7" s="24"/>
      <c r="C7" s="8" t="str">
        <f>IFERROR(VLOOKUP(B7,Tabla2[#All],2,FALSE),"")</f>
        <v/>
      </c>
      <c r="D7" s="24"/>
      <c r="E7" s="9" t="str">
        <f>IFERROR(VLOOKUP(D7,Tabla1[],2,FALSE),"")</f>
        <v/>
      </c>
      <c r="F7" s="4"/>
      <c r="G7" s="24"/>
      <c r="H7" s="4"/>
      <c r="I7" s="4"/>
      <c r="J7" s="27"/>
      <c r="K7" s="27"/>
      <c r="L7" s="3" t="str">
        <f>IF(AND(J7&lt;&gt;"",K7&lt;&gt;""),DATEDIF(J7,K7,"d")+1,"")</f>
        <v/>
      </c>
      <c r="M7" s="24"/>
      <c r="N7" s="24"/>
      <c r="O7" s="4"/>
      <c r="P7" s="4"/>
      <c r="Q7" s="4"/>
      <c r="R7" s="4"/>
      <c r="S7" s="4"/>
      <c r="T7" s="5"/>
      <c r="U7" s="6"/>
      <c r="V7" s="10">
        <f>SUM(T7+U7)</f>
        <v>0</v>
      </c>
      <c r="W7" s="6"/>
      <c r="X7" s="10">
        <f>V7-W7</f>
        <v>0</v>
      </c>
      <c r="Y7" s="30"/>
      <c r="Z7" s="30"/>
      <c r="AA7" s="6"/>
      <c r="AB7" s="6"/>
      <c r="AC7" s="6"/>
      <c r="AD7" s="6"/>
      <c r="AE7" s="6"/>
      <c r="AF7" s="12">
        <f>SUM(AA7:AD7)</f>
        <v>0</v>
      </c>
      <c r="AG7" s="6"/>
      <c r="AH7" s="6"/>
      <c r="AI7" s="6"/>
      <c r="AJ7" s="6"/>
      <c r="AK7" s="6"/>
      <c r="AL7" s="12">
        <f>SUM(AG7:AJ7)</f>
        <v>0</v>
      </c>
      <c r="AM7" s="11" t="str">
        <f t="shared" ref="AM7:AM70" si="0">IF(SUM(AF7+AL7)=0,"",IF(SUM(AF7+AL7)=Z7,"Ok","Error en Montos"))</f>
        <v/>
      </c>
      <c r="AN7" s="7"/>
      <c r="AO7" s="6"/>
    </row>
    <row r="8" spans="1:42" ht="15.75" customHeight="1" x14ac:dyDescent="0.2">
      <c r="A8" s="4"/>
      <c r="B8" s="24"/>
      <c r="C8" s="8" t="str">
        <f>IFERROR(VLOOKUP(B8,Tabla2[#All],2,FALSE),"")</f>
        <v/>
      </c>
      <c r="D8" s="24"/>
      <c r="E8" s="9" t="str">
        <f>IFERROR(VLOOKUP(D8,Tabla1[],2,FALSE),"")</f>
        <v/>
      </c>
      <c r="F8" s="4"/>
      <c r="G8" s="24"/>
      <c r="H8" s="4"/>
      <c r="I8" s="4"/>
      <c r="J8" s="4"/>
      <c r="K8" s="4"/>
      <c r="L8" s="3" t="str">
        <f t="shared" ref="L8:L71" si="1">IF(AND(J8&lt;&gt;"",K8&lt;&gt;""),DATEDIF(J8,K8,"d")+1,"")</f>
        <v/>
      </c>
      <c r="M8" s="24"/>
      <c r="N8" s="24"/>
      <c r="O8" s="4"/>
      <c r="P8" s="4"/>
      <c r="Q8" s="4"/>
      <c r="R8" s="4"/>
      <c r="S8" s="4"/>
      <c r="T8" s="5"/>
      <c r="U8" s="6"/>
      <c r="V8" s="10">
        <f t="shared" ref="V8:V71" si="2">SUM(T8+U8)</f>
        <v>0</v>
      </c>
      <c r="W8" s="6"/>
      <c r="X8" s="10">
        <f t="shared" ref="X8:X71" si="3">V8-W8</f>
        <v>0</v>
      </c>
      <c r="Y8" s="30"/>
      <c r="Z8" s="30"/>
      <c r="AA8" s="6"/>
      <c r="AB8" s="6"/>
      <c r="AC8" s="6"/>
      <c r="AD8" s="6"/>
      <c r="AE8" s="6"/>
      <c r="AF8" s="12">
        <f t="shared" ref="AF8:AF71" si="4">SUM(AA8:AD8)</f>
        <v>0</v>
      </c>
      <c r="AG8" s="6"/>
      <c r="AH8" s="6"/>
      <c r="AI8" s="6"/>
      <c r="AJ8" s="6"/>
      <c r="AK8" s="6"/>
      <c r="AL8" s="12">
        <f t="shared" ref="AL8:AL71" si="5">SUM(AG8:AJ8)</f>
        <v>0</v>
      </c>
      <c r="AM8" s="11" t="str">
        <f t="shared" si="0"/>
        <v/>
      </c>
      <c r="AN8" s="7"/>
      <c r="AO8" s="6"/>
    </row>
    <row r="9" spans="1:42" ht="15.75" customHeight="1" x14ac:dyDescent="0.2">
      <c r="A9" s="4"/>
      <c r="B9" s="24"/>
      <c r="C9" s="8" t="str">
        <f>IFERROR(VLOOKUP(B9,Tabla2[#All],2,FALSE),"")</f>
        <v/>
      </c>
      <c r="D9" s="24"/>
      <c r="E9" s="9" t="str">
        <f>IFERROR(VLOOKUP(D9,Tabla1[],2,FALSE),"")</f>
        <v/>
      </c>
      <c r="F9" s="4"/>
      <c r="G9" s="24"/>
      <c r="H9" s="4"/>
      <c r="I9" s="4"/>
      <c r="J9" s="4"/>
      <c r="K9" s="4"/>
      <c r="L9" s="3" t="str">
        <f t="shared" si="1"/>
        <v/>
      </c>
      <c r="M9" s="24"/>
      <c r="N9" s="24"/>
      <c r="O9" s="4"/>
      <c r="P9" s="4"/>
      <c r="Q9" s="4"/>
      <c r="R9" s="4"/>
      <c r="S9" s="4"/>
      <c r="T9" s="5"/>
      <c r="U9" s="6"/>
      <c r="V9" s="10">
        <f t="shared" si="2"/>
        <v>0</v>
      </c>
      <c r="W9" s="6"/>
      <c r="X9" s="10">
        <f t="shared" si="3"/>
        <v>0</v>
      </c>
      <c r="Y9" s="30"/>
      <c r="Z9" s="30"/>
      <c r="AA9" s="6"/>
      <c r="AB9" s="6"/>
      <c r="AC9" s="6"/>
      <c r="AD9" s="6"/>
      <c r="AE9" s="6"/>
      <c r="AF9" s="12">
        <f t="shared" si="4"/>
        <v>0</v>
      </c>
      <c r="AG9" s="6"/>
      <c r="AH9" s="6"/>
      <c r="AI9" s="6"/>
      <c r="AJ9" s="6"/>
      <c r="AK9" s="6"/>
      <c r="AL9" s="12">
        <f t="shared" si="5"/>
        <v>0</v>
      </c>
      <c r="AM9" s="11" t="str">
        <f t="shared" si="0"/>
        <v/>
      </c>
      <c r="AN9" s="7"/>
      <c r="AO9" s="6"/>
    </row>
    <row r="10" spans="1:42" ht="15.75" customHeight="1" x14ac:dyDescent="0.2">
      <c r="A10" s="4"/>
      <c r="B10" s="24"/>
      <c r="C10" s="8" t="str">
        <f>IFERROR(VLOOKUP(B10,Tabla2[#All],2,FALSE),"")</f>
        <v/>
      </c>
      <c r="D10" s="24"/>
      <c r="E10" s="9" t="str">
        <f>IFERROR(VLOOKUP(D10,Tabla1[],2,FALSE),"")</f>
        <v/>
      </c>
      <c r="F10" s="4"/>
      <c r="G10" s="24"/>
      <c r="H10" s="4"/>
      <c r="I10" s="4"/>
      <c r="J10" s="4"/>
      <c r="K10" s="4"/>
      <c r="L10" s="3" t="str">
        <f t="shared" si="1"/>
        <v/>
      </c>
      <c r="M10" s="24"/>
      <c r="N10" s="24"/>
      <c r="O10" s="4"/>
      <c r="P10" s="4"/>
      <c r="Q10" s="4"/>
      <c r="R10" s="4"/>
      <c r="S10" s="4"/>
      <c r="T10" s="5"/>
      <c r="U10" s="6"/>
      <c r="V10" s="10">
        <f t="shared" si="2"/>
        <v>0</v>
      </c>
      <c r="W10" s="6"/>
      <c r="X10" s="10">
        <f t="shared" si="3"/>
        <v>0</v>
      </c>
      <c r="Y10" s="30"/>
      <c r="Z10" s="30"/>
      <c r="AA10" s="6"/>
      <c r="AB10" s="6"/>
      <c r="AC10" s="6"/>
      <c r="AD10" s="6"/>
      <c r="AE10" s="6"/>
      <c r="AF10" s="12">
        <f t="shared" si="4"/>
        <v>0</v>
      </c>
      <c r="AG10" s="6"/>
      <c r="AH10" s="6"/>
      <c r="AI10" s="6"/>
      <c r="AJ10" s="6"/>
      <c r="AK10" s="6"/>
      <c r="AL10" s="12">
        <f t="shared" si="5"/>
        <v>0</v>
      </c>
      <c r="AM10" s="11" t="str">
        <f t="shared" si="0"/>
        <v/>
      </c>
      <c r="AN10" s="7"/>
      <c r="AO10" s="6"/>
    </row>
    <row r="11" spans="1:42" ht="15.75" customHeight="1" x14ac:dyDescent="0.2">
      <c r="A11" s="4"/>
      <c r="B11" s="24"/>
      <c r="C11" s="8" t="str">
        <f>IFERROR(VLOOKUP(B11,Tabla2[#All],2,FALSE),"")</f>
        <v/>
      </c>
      <c r="D11" s="24"/>
      <c r="E11" s="9" t="str">
        <f>IFERROR(VLOOKUP(D11,Tabla1[],2,FALSE),"")</f>
        <v/>
      </c>
      <c r="F11" s="4"/>
      <c r="G11" s="24"/>
      <c r="H11" s="4"/>
      <c r="I11" s="4"/>
      <c r="J11" s="4"/>
      <c r="K11" s="4"/>
      <c r="L11" s="3" t="str">
        <f t="shared" si="1"/>
        <v/>
      </c>
      <c r="M11" s="24"/>
      <c r="N11" s="24"/>
      <c r="O11" s="4"/>
      <c r="P11" s="4"/>
      <c r="Q11" s="4"/>
      <c r="R11" s="4"/>
      <c r="S11" s="4"/>
      <c r="T11" s="5"/>
      <c r="U11" s="6"/>
      <c r="V11" s="10">
        <f t="shared" si="2"/>
        <v>0</v>
      </c>
      <c r="W11" s="6"/>
      <c r="X11" s="10">
        <f t="shared" si="3"/>
        <v>0</v>
      </c>
      <c r="Y11" s="30"/>
      <c r="Z11" s="30"/>
      <c r="AA11" s="6"/>
      <c r="AB11" s="6"/>
      <c r="AC11" s="6"/>
      <c r="AD11" s="6"/>
      <c r="AE11" s="6"/>
      <c r="AF11" s="12">
        <f t="shared" si="4"/>
        <v>0</v>
      </c>
      <c r="AG11" s="6"/>
      <c r="AH11" s="6"/>
      <c r="AI11" s="6"/>
      <c r="AJ11" s="6"/>
      <c r="AK11" s="6"/>
      <c r="AL11" s="12">
        <f t="shared" si="5"/>
        <v>0</v>
      </c>
      <c r="AM11" s="11" t="str">
        <f t="shared" si="0"/>
        <v/>
      </c>
      <c r="AN11" s="7"/>
      <c r="AO11" s="6"/>
    </row>
    <row r="12" spans="1:42" ht="15.75" customHeight="1" x14ac:dyDescent="0.2">
      <c r="A12" s="4"/>
      <c r="B12" s="24"/>
      <c r="C12" s="8" t="str">
        <f>IFERROR(VLOOKUP(B12,Tabla2[#All],2,FALSE),"")</f>
        <v/>
      </c>
      <c r="D12" s="24"/>
      <c r="E12" s="9" t="str">
        <f>IFERROR(VLOOKUP(D12,Tabla1[],2,FALSE),"")</f>
        <v/>
      </c>
      <c r="F12" s="4"/>
      <c r="G12" s="24"/>
      <c r="H12" s="4"/>
      <c r="I12" s="4"/>
      <c r="J12" s="4"/>
      <c r="K12" s="4"/>
      <c r="L12" s="3" t="str">
        <f t="shared" si="1"/>
        <v/>
      </c>
      <c r="M12" s="24"/>
      <c r="N12" s="24"/>
      <c r="O12" s="4"/>
      <c r="P12" s="4"/>
      <c r="Q12" s="4"/>
      <c r="R12" s="4"/>
      <c r="S12" s="4"/>
      <c r="T12" s="5"/>
      <c r="U12" s="6"/>
      <c r="V12" s="10">
        <f t="shared" si="2"/>
        <v>0</v>
      </c>
      <c r="W12" s="6"/>
      <c r="X12" s="10">
        <f t="shared" si="3"/>
        <v>0</v>
      </c>
      <c r="Y12" s="30"/>
      <c r="Z12" s="30"/>
      <c r="AA12" s="6"/>
      <c r="AB12" s="6"/>
      <c r="AC12" s="6"/>
      <c r="AD12" s="6"/>
      <c r="AE12" s="6"/>
      <c r="AF12" s="12">
        <f t="shared" si="4"/>
        <v>0</v>
      </c>
      <c r="AG12" s="6"/>
      <c r="AH12" s="6"/>
      <c r="AI12" s="6"/>
      <c r="AJ12" s="6"/>
      <c r="AK12" s="6"/>
      <c r="AL12" s="12">
        <f t="shared" si="5"/>
        <v>0</v>
      </c>
      <c r="AM12" s="11" t="str">
        <f t="shared" si="0"/>
        <v/>
      </c>
      <c r="AN12" s="7"/>
      <c r="AO12" s="6"/>
    </row>
    <row r="13" spans="1:42" ht="15.75" customHeight="1" x14ac:dyDescent="0.2">
      <c r="A13" s="4"/>
      <c r="B13" s="24"/>
      <c r="C13" s="8" t="str">
        <f>IFERROR(VLOOKUP(B13,Tabla2[#All],2,FALSE),"")</f>
        <v/>
      </c>
      <c r="D13" s="24"/>
      <c r="E13" s="9" t="str">
        <f>IFERROR(VLOOKUP(D13,Tabla1[],2,FALSE),"")</f>
        <v/>
      </c>
      <c r="F13" s="4"/>
      <c r="G13" s="24"/>
      <c r="H13" s="4"/>
      <c r="I13" s="4"/>
      <c r="J13" s="4"/>
      <c r="K13" s="4"/>
      <c r="L13" s="3" t="str">
        <f t="shared" si="1"/>
        <v/>
      </c>
      <c r="M13" s="24"/>
      <c r="N13" s="24"/>
      <c r="O13" s="4"/>
      <c r="P13" s="4"/>
      <c r="Q13" s="4"/>
      <c r="R13" s="4"/>
      <c r="S13" s="4"/>
      <c r="T13" s="5"/>
      <c r="U13" s="6"/>
      <c r="V13" s="10">
        <f t="shared" si="2"/>
        <v>0</v>
      </c>
      <c r="W13" s="6"/>
      <c r="X13" s="10">
        <f t="shared" si="3"/>
        <v>0</v>
      </c>
      <c r="Y13" s="30"/>
      <c r="Z13" s="30"/>
      <c r="AA13" s="6"/>
      <c r="AB13" s="6"/>
      <c r="AC13" s="6"/>
      <c r="AD13" s="6"/>
      <c r="AE13" s="6"/>
      <c r="AF13" s="12">
        <f t="shared" si="4"/>
        <v>0</v>
      </c>
      <c r="AG13" s="6"/>
      <c r="AH13" s="6"/>
      <c r="AI13" s="6"/>
      <c r="AJ13" s="6"/>
      <c r="AK13" s="6"/>
      <c r="AL13" s="12">
        <f t="shared" si="5"/>
        <v>0</v>
      </c>
      <c r="AM13" s="11" t="str">
        <f t="shared" si="0"/>
        <v/>
      </c>
      <c r="AN13" s="7"/>
      <c r="AO13" s="6"/>
    </row>
    <row r="14" spans="1:42" ht="15.75" customHeight="1" x14ac:dyDescent="0.2">
      <c r="A14" s="4"/>
      <c r="B14" s="24"/>
      <c r="C14" s="8" t="str">
        <f>IFERROR(VLOOKUP(B14,Tabla2[#All],2,FALSE),"")</f>
        <v/>
      </c>
      <c r="D14" s="24"/>
      <c r="E14" s="9" t="str">
        <f>IFERROR(VLOOKUP(D14,Tabla1[],2,FALSE),"")</f>
        <v/>
      </c>
      <c r="F14" s="4"/>
      <c r="G14" s="24"/>
      <c r="H14" s="4"/>
      <c r="I14" s="4"/>
      <c r="J14" s="4"/>
      <c r="K14" s="4"/>
      <c r="L14" s="3" t="str">
        <f t="shared" si="1"/>
        <v/>
      </c>
      <c r="M14" s="24"/>
      <c r="N14" s="24"/>
      <c r="O14" s="4"/>
      <c r="P14" s="4"/>
      <c r="Q14" s="4"/>
      <c r="R14" s="4"/>
      <c r="S14" s="4"/>
      <c r="T14" s="5"/>
      <c r="U14" s="6"/>
      <c r="V14" s="10">
        <f t="shared" si="2"/>
        <v>0</v>
      </c>
      <c r="W14" s="6"/>
      <c r="X14" s="10">
        <f t="shared" si="3"/>
        <v>0</v>
      </c>
      <c r="Y14" s="30"/>
      <c r="Z14" s="30"/>
      <c r="AA14" s="6"/>
      <c r="AB14" s="6"/>
      <c r="AC14" s="6"/>
      <c r="AD14" s="6"/>
      <c r="AE14" s="6"/>
      <c r="AF14" s="12">
        <f t="shared" si="4"/>
        <v>0</v>
      </c>
      <c r="AG14" s="6"/>
      <c r="AH14" s="6"/>
      <c r="AI14" s="6"/>
      <c r="AJ14" s="6"/>
      <c r="AK14" s="6"/>
      <c r="AL14" s="12">
        <f t="shared" si="5"/>
        <v>0</v>
      </c>
      <c r="AM14" s="11" t="str">
        <f t="shared" si="0"/>
        <v/>
      </c>
      <c r="AN14" s="7"/>
      <c r="AO14" s="6"/>
    </row>
    <row r="15" spans="1:42" ht="15.75" customHeight="1" x14ac:dyDescent="0.2">
      <c r="A15" s="4"/>
      <c r="B15" s="24"/>
      <c r="C15" s="8" t="str">
        <f>IFERROR(VLOOKUP(B15,Tabla2[#All],2,FALSE),"")</f>
        <v/>
      </c>
      <c r="D15" s="24"/>
      <c r="E15" s="9" t="str">
        <f>IFERROR(VLOOKUP(D15,Tabla1[],2,FALSE),"")</f>
        <v/>
      </c>
      <c r="F15" s="4"/>
      <c r="G15" s="24"/>
      <c r="H15" s="4"/>
      <c r="I15" s="4"/>
      <c r="J15" s="4"/>
      <c r="K15" s="4"/>
      <c r="L15" s="3" t="str">
        <f t="shared" si="1"/>
        <v/>
      </c>
      <c r="M15" s="24"/>
      <c r="N15" s="24"/>
      <c r="O15" s="4"/>
      <c r="P15" s="4"/>
      <c r="Q15" s="4"/>
      <c r="R15" s="4"/>
      <c r="S15" s="4"/>
      <c r="T15" s="5"/>
      <c r="U15" s="6"/>
      <c r="V15" s="10">
        <f t="shared" si="2"/>
        <v>0</v>
      </c>
      <c r="W15" s="6"/>
      <c r="X15" s="10">
        <f t="shared" si="3"/>
        <v>0</v>
      </c>
      <c r="Y15" s="30"/>
      <c r="Z15" s="30"/>
      <c r="AA15" s="6"/>
      <c r="AB15" s="6"/>
      <c r="AC15" s="6"/>
      <c r="AD15" s="6"/>
      <c r="AE15" s="6"/>
      <c r="AF15" s="12">
        <f t="shared" si="4"/>
        <v>0</v>
      </c>
      <c r="AG15" s="6"/>
      <c r="AH15" s="6"/>
      <c r="AI15" s="6"/>
      <c r="AJ15" s="6"/>
      <c r="AK15" s="6"/>
      <c r="AL15" s="12">
        <f t="shared" si="5"/>
        <v>0</v>
      </c>
      <c r="AM15" s="11" t="str">
        <f t="shared" si="0"/>
        <v/>
      </c>
      <c r="AN15" s="7"/>
      <c r="AO15" s="6"/>
    </row>
    <row r="16" spans="1:42" ht="15.75" customHeight="1" x14ac:dyDescent="0.2">
      <c r="A16" s="4"/>
      <c r="B16" s="24"/>
      <c r="C16" s="8" t="str">
        <f>IFERROR(VLOOKUP(B16,Tabla2[#All],2,FALSE),"")</f>
        <v/>
      </c>
      <c r="D16" s="24"/>
      <c r="E16" s="9" t="str">
        <f>IFERROR(VLOOKUP(D16,Tabla1[],2,FALSE),"")</f>
        <v/>
      </c>
      <c r="F16" s="4"/>
      <c r="G16" s="24"/>
      <c r="H16" s="4"/>
      <c r="I16" s="4"/>
      <c r="J16" s="4"/>
      <c r="K16" s="4"/>
      <c r="L16" s="3" t="str">
        <f t="shared" si="1"/>
        <v/>
      </c>
      <c r="M16" s="24"/>
      <c r="N16" s="24"/>
      <c r="O16" s="4"/>
      <c r="P16" s="4"/>
      <c r="Q16" s="4"/>
      <c r="R16" s="4"/>
      <c r="S16" s="4"/>
      <c r="T16" s="5"/>
      <c r="U16" s="6"/>
      <c r="V16" s="10">
        <f t="shared" si="2"/>
        <v>0</v>
      </c>
      <c r="W16" s="6"/>
      <c r="X16" s="10">
        <f t="shared" si="3"/>
        <v>0</v>
      </c>
      <c r="Y16" s="30"/>
      <c r="Z16" s="30"/>
      <c r="AA16" s="6"/>
      <c r="AB16" s="6"/>
      <c r="AC16" s="6"/>
      <c r="AD16" s="6"/>
      <c r="AE16" s="6"/>
      <c r="AF16" s="12">
        <f t="shared" si="4"/>
        <v>0</v>
      </c>
      <c r="AG16" s="6"/>
      <c r="AH16" s="6"/>
      <c r="AI16" s="6"/>
      <c r="AJ16" s="6"/>
      <c r="AK16" s="6"/>
      <c r="AL16" s="12">
        <f t="shared" si="5"/>
        <v>0</v>
      </c>
      <c r="AM16" s="11" t="str">
        <f t="shared" si="0"/>
        <v/>
      </c>
      <c r="AN16" s="7"/>
      <c r="AO16" s="6"/>
    </row>
    <row r="17" spans="1:41" ht="15.75" customHeight="1" x14ac:dyDescent="0.2">
      <c r="A17" s="4"/>
      <c r="B17" s="24"/>
      <c r="C17" s="8" t="str">
        <f>IFERROR(VLOOKUP(B17,Tabla2[#All],2,FALSE),"")</f>
        <v/>
      </c>
      <c r="D17" s="24"/>
      <c r="E17" s="9" t="str">
        <f>IFERROR(VLOOKUP(D17,Tabla1[],2,FALSE),"")</f>
        <v/>
      </c>
      <c r="F17" s="4"/>
      <c r="G17" s="24"/>
      <c r="H17" s="4"/>
      <c r="I17" s="4"/>
      <c r="J17" s="4"/>
      <c r="K17" s="4"/>
      <c r="L17" s="3" t="str">
        <f t="shared" si="1"/>
        <v/>
      </c>
      <c r="M17" s="24"/>
      <c r="N17" s="24"/>
      <c r="O17" s="4"/>
      <c r="P17" s="4"/>
      <c r="Q17" s="4"/>
      <c r="R17" s="4"/>
      <c r="S17" s="4"/>
      <c r="T17" s="5"/>
      <c r="U17" s="6"/>
      <c r="V17" s="10">
        <f t="shared" si="2"/>
        <v>0</v>
      </c>
      <c r="W17" s="6"/>
      <c r="X17" s="10">
        <f t="shared" si="3"/>
        <v>0</v>
      </c>
      <c r="Y17" s="30"/>
      <c r="Z17" s="30"/>
      <c r="AA17" s="6"/>
      <c r="AB17" s="6"/>
      <c r="AC17" s="6"/>
      <c r="AD17" s="6"/>
      <c r="AE17" s="6"/>
      <c r="AF17" s="12">
        <f t="shared" si="4"/>
        <v>0</v>
      </c>
      <c r="AG17" s="6"/>
      <c r="AH17" s="6"/>
      <c r="AI17" s="6"/>
      <c r="AJ17" s="6"/>
      <c r="AK17" s="6"/>
      <c r="AL17" s="12">
        <f t="shared" si="5"/>
        <v>0</v>
      </c>
      <c r="AM17" s="11" t="str">
        <f t="shared" si="0"/>
        <v/>
      </c>
      <c r="AN17" s="7"/>
      <c r="AO17" s="6"/>
    </row>
    <row r="18" spans="1:41" ht="15.75" customHeight="1" x14ac:dyDescent="0.2">
      <c r="A18" s="4"/>
      <c r="B18" s="24"/>
      <c r="C18" s="8" t="str">
        <f>IFERROR(VLOOKUP(B18,Tabla2[#All],2,FALSE),"")</f>
        <v/>
      </c>
      <c r="D18" s="24"/>
      <c r="E18" s="9" t="str">
        <f>IFERROR(VLOOKUP(D18,Tabla1[],2,FALSE),"")</f>
        <v/>
      </c>
      <c r="F18" s="4"/>
      <c r="G18" s="24"/>
      <c r="H18" s="4"/>
      <c r="I18" s="4"/>
      <c r="J18" s="4"/>
      <c r="K18" s="4"/>
      <c r="L18" s="3" t="str">
        <f t="shared" si="1"/>
        <v/>
      </c>
      <c r="M18" s="24"/>
      <c r="N18" s="24"/>
      <c r="O18" s="4"/>
      <c r="P18" s="4"/>
      <c r="Q18" s="4"/>
      <c r="R18" s="4"/>
      <c r="S18" s="4"/>
      <c r="T18" s="5"/>
      <c r="U18" s="6"/>
      <c r="V18" s="10">
        <f t="shared" si="2"/>
        <v>0</v>
      </c>
      <c r="W18" s="6"/>
      <c r="X18" s="10">
        <f t="shared" si="3"/>
        <v>0</v>
      </c>
      <c r="Y18" s="30"/>
      <c r="Z18" s="30"/>
      <c r="AA18" s="6"/>
      <c r="AB18" s="6"/>
      <c r="AC18" s="6"/>
      <c r="AD18" s="6"/>
      <c r="AE18" s="6"/>
      <c r="AF18" s="12">
        <f t="shared" si="4"/>
        <v>0</v>
      </c>
      <c r="AG18" s="6"/>
      <c r="AH18" s="6"/>
      <c r="AI18" s="6"/>
      <c r="AJ18" s="6"/>
      <c r="AK18" s="6"/>
      <c r="AL18" s="12">
        <f t="shared" si="5"/>
        <v>0</v>
      </c>
      <c r="AM18" s="11" t="str">
        <f t="shared" si="0"/>
        <v/>
      </c>
      <c r="AN18" s="7"/>
      <c r="AO18" s="6"/>
    </row>
    <row r="19" spans="1:41" ht="15.75" customHeight="1" x14ac:dyDescent="0.2">
      <c r="A19" s="4"/>
      <c r="B19" s="24"/>
      <c r="C19" s="8" t="str">
        <f>IFERROR(VLOOKUP(B19,Tabla2[#All],2,FALSE),"")</f>
        <v/>
      </c>
      <c r="D19" s="24"/>
      <c r="E19" s="9" t="str">
        <f>IFERROR(VLOOKUP(D19,Tabla1[],2,FALSE),"")</f>
        <v/>
      </c>
      <c r="F19" s="4"/>
      <c r="G19" s="24"/>
      <c r="H19" s="4"/>
      <c r="I19" s="4"/>
      <c r="J19" s="4"/>
      <c r="K19" s="4"/>
      <c r="L19" s="3" t="str">
        <f t="shared" si="1"/>
        <v/>
      </c>
      <c r="M19" s="24"/>
      <c r="N19" s="24"/>
      <c r="O19" s="4"/>
      <c r="P19" s="4"/>
      <c r="Q19" s="4"/>
      <c r="R19" s="4"/>
      <c r="S19" s="4"/>
      <c r="T19" s="5"/>
      <c r="U19" s="6"/>
      <c r="V19" s="10">
        <f t="shared" si="2"/>
        <v>0</v>
      </c>
      <c r="W19" s="6"/>
      <c r="X19" s="10">
        <f t="shared" si="3"/>
        <v>0</v>
      </c>
      <c r="Y19" s="30"/>
      <c r="Z19" s="30"/>
      <c r="AA19" s="6"/>
      <c r="AB19" s="6"/>
      <c r="AC19" s="6"/>
      <c r="AD19" s="6"/>
      <c r="AE19" s="6"/>
      <c r="AF19" s="12">
        <f t="shared" si="4"/>
        <v>0</v>
      </c>
      <c r="AG19" s="6"/>
      <c r="AH19" s="6"/>
      <c r="AI19" s="6"/>
      <c r="AJ19" s="6"/>
      <c r="AK19" s="6"/>
      <c r="AL19" s="12">
        <f t="shared" si="5"/>
        <v>0</v>
      </c>
      <c r="AM19" s="11" t="str">
        <f t="shared" si="0"/>
        <v/>
      </c>
      <c r="AN19" s="7"/>
      <c r="AO19" s="6"/>
    </row>
    <row r="20" spans="1:41" ht="15.75" customHeight="1" x14ac:dyDescent="0.2">
      <c r="A20" s="4"/>
      <c r="B20" s="24"/>
      <c r="C20" s="8" t="str">
        <f>IFERROR(VLOOKUP(B20,Tabla2[#All],2,FALSE),"")</f>
        <v/>
      </c>
      <c r="D20" s="24"/>
      <c r="E20" s="9" t="str">
        <f>IFERROR(VLOOKUP(D20,Tabla1[],2,FALSE),"")</f>
        <v/>
      </c>
      <c r="F20" s="4"/>
      <c r="G20" s="24"/>
      <c r="H20" s="4"/>
      <c r="I20" s="4"/>
      <c r="J20" s="4"/>
      <c r="K20" s="4"/>
      <c r="L20" s="3" t="str">
        <f t="shared" si="1"/>
        <v/>
      </c>
      <c r="M20" s="24"/>
      <c r="N20" s="24"/>
      <c r="O20" s="4"/>
      <c r="P20" s="4"/>
      <c r="Q20" s="4"/>
      <c r="R20" s="4"/>
      <c r="S20" s="4"/>
      <c r="T20" s="5"/>
      <c r="U20" s="6"/>
      <c r="V20" s="10">
        <f t="shared" si="2"/>
        <v>0</v>
      </c>
      <c r="W20" s="6"/>
      <c r="X20" s="10">
        <f t="shared" si="3"/>
        <v>0</v>
      </c>
      <c r="Y20" s="30"/>
      <c r="Z20" s="30"/>
      <c r="AA20" s="6"/>
      <c r="AB20" s="6"/>
      <c r="AC20" s="6"/>
      <c r="AD20" s="6"/>
      <c r="AE20" s="6"/>
      <c r="AF20" s="12">
        <f t="shared" si="4"/>
        <v>0</v>
      </c>
      <c r="AG20" s="6"/>
      <c r="AH20" s="6"/>
      <c r="AI20" s="6"/>
      <c r="AJ20" s="6"/>
      <c r="AK20" s="6"/>
      <c r="AL20" s="12">
        <f t="shared" si="5"/>
        <v>0</v>
      </c>
      <c r="AM20" s="11" t="str">
        <f t="shared" si="0"/>
        <v/>
      </c>
      <c r="AN20" s="7"/>
      <c r="AO20" s="6"/>
    </row>
    <row r="21" spans="1:41" ht="15.75" customHeight="1" x14ac:dyDescent="0.2">
      <c r="A21" s="4"/>
      <c r="B21" s="24"/>
      <c r="C21" s="8" t="str">
        <f>IFERROR(VLOOKUP(B21,Tabla2[#All],2,FALSE),"")</f>
        <v/>
      </c>
      <c r="D21" s="24"/>
      <c r="E21" s="9" t="str">
        <f>IFERROR(VLOOKUP(D21,Tabla1[],2,FALSE),"")</f>
        <v/>
      </c>
      <c r="F21" s="4"/>
      <c r="G21" s="24"/>
      <c r="H21" s="4"/>
      <c r="I21" s="4"/>
      <c r="J21" s="4"/>
      <c r="K21" s="4"/>
      <c r="L21" s="3" t="str">
        <f t="shared" si="1"/>
        <v/>
      </c>
      <c r="M21" s="24"/>
      <c r="N21" s="24"/>
      <c r="O21" s="4"/>
      <c r="P21" s="4"/>
      <c r="Q21" s="4"/>
      <c r="R21" s="4"/>
      <c r="S21" s="4"/>
      <c r="T21" s="5"/>
      <c r="U21" s="6"/>
      <c r="V21" s="10">
        <f t="shared" si="2"/>
        <v>0</v>
      </c>
      <c r="W21" s="6"/>
      <c r="X21" s="10">
        <f t="shared" si="3"/>
        <v>0</v>
      </c>
      <c r="Y21" s="30"/>
      <c r="Z21" s="30"/>
      <c r="AA21" s="6"/>
      <c r="AB21" s="6"/>
      <c r="AC21" s="6"/>
      <c r="AD21" s="6"/>
      <c r="AE21" s="6"/>
      <c r="AF21" s="12">
        <f t="shared" si="4"/>
        <v>0</v>
      </c>
      <c r="AG21" s="6"/>
      <c r="AH21" s="6"/>
      <c r="AI21" s="6"/>
      <c r="AJ21" s="6"/>
      <c r="AK21" s="6"/>
      <c r="AL21" s="12">
        <f t="shared" si="5"/>
        <v>0</v>
      </c>
      <c r="AM21" s="11" t="str">
        <f t="shared" si="0"/>
        <v/>
      </c>
      <c r="AN21" s="7"/>
      <c r="AO21" s="6"/>
    </row>
    <row r="22" spans="1:41" ht="15.75" customHeight="1" x14ac:dyDescent="0.2">
      <c r="A22" s="4"/>
      <c r="B22" s="24"/>
      <c r="C22" s="8" t="str">
        <f>IFERROR(VLOOKUP(B22,Tabla2[#All],2,FALSE),"")</f>
        <v/>
      </c>
      <c r="D22" s="24"/>
      <c r="E22" s="9" t="str">
        <f>IFERROR(VLOOKUP(D22,Tabla1[],2,FALSE),"")</f>
        <v/>
      </c>
      <c r="F22" s="4"/>
      <c r="G22" s="24"/>
      <c r="H22" s="4"/>
      <c r="I22" s="4"/>
      <c r="J22" s="4"/>
      <c r="K22" s="4"/>
      <c r="L22" s="3" t="str">
        <f t="shared" si="1"/>
        <v/>
      </c>
      <c r="M22" s="24"/>
      <c r="N22" s="24"/>
      <c r="O22" s="4"/>
      <c r="P22" s="4"/>
      <c r="Q22" s="4"/>
      <c r="R22" s="4"/>
      <c r="S22" s="4"/>
      <c r="T22" s="5"/>
      <c r="U22" s="6"/>
      <c r="V22" s="10">
        <f t="shared" si="2"/>
        <v>0</v>
      </c>
      <c r="W22" s="6"/>
      <c r="X22" s="10">
        <f t="shared" si="3"/>
        <v>0</v>
      </c>
      <c r="Y22" s="30"/>
      <c r="Z22" s="30"/>
      <c r="AA22" s="6"/>
      <c r="AB22" s="6"/>
      <c r="AC22" s="6"/>
      <c r="AD22" s="6"/>
      <c r="AE22" s="6"/>
      <c r="AF22" s="12">
        <f t="shared" si="4"/>
        <v>0</v>
      </c>
      <c r="AG22" s="6"/>
      <c r="AH22" s="6"/>
      <c r="AI22" s="6"/>
      <c r="AJ22" s="6"/>
      <c r="AK22" s="6"/>
      <c r="AL22" s="12">
        <f t="shared" si="5"/>
        <v>0</v>
      </c>
      <c r="AM22" s="11" t="str">
        <f t="shared" si="0"/>
        <v/>
      </c>
      <c r="AN22" s="7"/>
      <c r="AO22" s="6"/>
    </row>
    <row r="23" spans="1:41" ht="15.75" customHeight="1" x14ac:dyDescent="0.2">
      <c r="A23" s="4"/>
      <c r="B23" s="24"/>
      <c r="C23" s="8" t="str">
        <f>IFERROR(VLOOKUP(B23,Tabla2[#All],2,FALSE),"")</f>
        <v/>
      </c>
      <c r="D23" s="24"/>
      <c r="E23" s="9" t="str">
        <f>IFERROR(VLOOKUP(D23,Tabla1[],2,FALSE),"")</f>
        <v/>
      </c>
      <c r="F23" s="4"/>
      <c r="G23" s="24"/>
      <c r="H23" s="4"/>
      <c r="I23" s="4"/>
      <c r="J23" s="4"/>
      <c r="K23" s="4"/>
      <c r="L23" s="3" t="str">
        <f t="shared" si="1"/>
        <v/>
      </c>
      <c r="M23" s="24"/>
      <c r="N23" s="24"/>
      <c r="O23" s="4"/>
      <c r="P23" s="4"/>
      <c r="Q23" s="4"/>
      <c r="R23" s="4"/>
      <c r="S23" s="4"/>
      <c r="T23" s="5"/>
      <c r="U23" s="6"/>
      <c r="V23" s="10">
        <f t="shared" si="2"/>
        <v>0</v>
      </c>
      <c r="W23" s="6"/>
      <c r="X23" s="10">
        <f t="shared" si="3"/>
        <v>0</v>
      </c>
      <c r="Y23" s="30"/>
      <c r="Z23" s="30"/>
      <c r="AA23" s="6"/>
      <c r="AB23" s="6"/>
      <c r="AC23" s="6"/>
      <c r="AD23" s="6"/>
      <c r="AE23" s="6"/>
      <c r="AF23" s="12">
        <f t="shared" si="4"/>
        <v>0</v>
      </c>
      <c r="AG23" s="6"/>
      <c r="AH23" s="6"/>
      <c r="AI23" s="6"/>
      <c r="AJ23" s="6"/>
      <c r="AK23" s="6"/>
      <c r="AL23" s="12">
        <f t="shared" si="5"/>
        <v>0</v>
      </c>
      <c r="AM23" s="11" t="str">
        <f t="shared" si="0"/>
        <v/>
      </c>
      <c r="AN23" s="7"/>
      <c r="AO23" s="6"/>
    </row>
    <row r="24" spans="1:41" ht="15.75" customHeight="1" x14ac:dyDescent="0.2">
      <c r="A24" s="4"/>
      <c r="B24" s="24"/>
      <c r="C24" s="8" t="str">
        <f>IFERROR(VLOOKUP(B24,Tabla2[#All],2,FALSE),"")</f>
        <v/>
      </c>
      <c r="D24" s="24"/>
      <c r="E24" s="9" t="str">
        <f>IFERROR(VLOOKUP(D24,Tabla1[],2,FALSE),"")</f>
        <v/>
      </c>
      <c r="F24" s="4"/>
      <c r="G24" s="24"/>
      <c r="H24" s="4"/>
      <c r="I24" s="4"/>
      <c r="J24" s="4"/>
      <c r="K24" s="4"/>
      <c r="L24" s="3" t="str">
        <f t="shared" si="1"/>
        <v/>
      </c>
      <c r="M24" s="24"/>
      <c r="N24" s="24"/>
      <c r="O24" s="4"/>
      <c r="P24" s="4"/>
      <c r="Q24" s="4"/>
      <c r="R24" s="4"/>
      <c r="S24" s="4"/>
      <c r="T24" s="5"/>
      <c r="U24" s="6"/>
      <c r="V24" s="10">
        <f t="shared" si="2"/>
        <v>0</v>
      </c>
      <c r="W24" s="6"/>
      <c r="X24" s="10">
        <f t="shared" si="3"/>
        <v>0</v>
      </c>
      <c r="Y24" s="30"/>
      <c r="Z24" s="30"/>
      <c r="AA24" s="6"/>
      <c r="AB24" s="6"/>
      <c r="AC24" s="6"/>
      <c r="AD24" s="6"/>
      <c r="AE24" s="6"/>
      <c r="AF24" s="12">
        <f t="shared" si="4"/>
        <v>0</v>
      </c>
      <c r="AG24" s="6"/>
      <c r="AH24" s="6"/>
      <c r="AI24" s="6"/>
      <c r="AJ24" s="6"/>
      <c r="AK24" s="6"/>
      <c r="AL24" s="12">
        <f t="shared" si="5"/>
        <v>0</v>
      </c>
      <c r="AM24" s="11" t="str">
        <f t="shared" si="0"/>
        <v/>
      </c>
      <c r="AN24" s="7"/>
      <c r="AO24" s="6"/>
    </row>
    <row r="25" spans="1:41" ht="15.75" customHeight="1" x14ac:dyDescent="0.2">
      <c r="A25" s="4"/>
      <c r="B25" s="24"/>
      <c r="C25" s="8" t="str">
        <f>IFERROR(VLOOKUP(B25,Tabla2[#All],2,FALSE),"")</f>
        <v/>
      </c>
      <c r="D25" s="24"/>
      <c r="E25" s="9" t="str">
        <f>IFERROR(VLOOKUP(D25,Tabla1[],2,FALSE),"")</f>
        <v/>
      </c>
      <c r="F25" s="4"/>
      <c r="G25" s="24"/>
      <c r="H25" s="4"/>
      <c r="I25" s="4"/>
      <c r="J25" s="4"/>
      <c r="K25" s="4"/>
      <c r="L25" s="3" t="str">
        <f t="shared" si="1"/>
        <v/>
      </c>
      <c r="M25" s="24"/>
      <c r="N25" s="24"/>
      <c r="O25" s="4"/>
      <c r="P25" s="4"/>
      <c r="Q25" s="4"/>
      <c r="R25" s="4"/>
      <c r="S25" s="4"/>
      <c r="T25" s="5"/>
      <c r="U25" s="6"/>
      <c r="V25" s="10">
        <f t="shared" si="2"/>
        <v>0</v>
      </c>
      <c r="W25" s="6"/>
      <c r="X25" s="10">
        <f t="shared" si="3"/>
        <v>0</v>
      </c>
      <c r="Y25" s="30"/>
      <c r="Z25" s="30"/>
      <c r="AA25" s="6"/>
      <c r="AB25" s="6"/>
      <c r="AC25" s="6"/>
      <c r="AD25" s="6"/>
      <c r="AE25" s="6"/>
      <c r="AF25" s="12">
        <f t="shared" si="4"/>
        <v>0</v>
      </c>
      <c r="AG25" s="6"/>
      <c r="AH25" s="6"/>
      <c r="AI25" s="6"/>
      <c r="AJ25" s="6"/>
      <c r="AK25" s="6"/>
      <c r="AL25" s="12">
        <f t="shared" si="5"/>
        <v>0</v>
      </c>
      <c r="AM25" s="11" t="str">
        <f t="shared" si="0"/>
        <v/>
      </c>
      <c r="AN25" s="7"/>
      <c r="AO25" s="6"/>
    </row>
    <row r="26" spans="1:41" ht="15.75" customHeight="1" x14ac:dyDescent="0.2">
      <c r="A26" s="4"/>
      <c r="B26" s="24"/>
      <c r="C26" s="8" t="str">
        <f>IFERROR(VLOOKUP(B26,Tabla2[#All],2,FALSE),"")</f>
        <v/>
      </c>
      <c r="D26" s="24"/>
      <c r="E26" s="9" t="str">
        <f>IFERROR(VLOOKUP(D26,Tabla1[],2,FALSE),"")</f>
        <v/>
      </c>
      <c r="F26" s="4"/>
      <c r="G26" s="24"/>
      <c r="H26" s="4"/>
      <c r="I26" s="4"/>
      <c r="J26" s="4"/>
      <c r="K26" s="4"/>
      <c r="L26" s="3" t="str">
        <f t="shared" si="1"/>
        <v/>
      </c>
      <c r="M26" s="24"/>
      <c r="N26" s="24"/>
      <c r="O26" s="4"/>
      <c r="P26" s="4"/>
      <c r="Q26" s="4"/>
      <c r="R26" s="4"/>
      <c r="S26" s="4"/>
      <c r="T26" s="5"/>
      <c r="U26" s="6"/>
      <c r="V26" s="10">
        <f t="shared" si="2"/>
        <v>0</v>
      </c>
      <c r="W26" s="6"/>
      <c r="X26" s="10">
        <f t="shared" si="3"/>
        <v>0</v>
      </c>
      <c r="Y26" s="30"/>
      <c r="Z26" s="30"/>
      <c r="AA26" s="6"/>
      <c r="AB26" s="6"/>
      <c r="AC26" s="6"/>
      <c r="AD26" s="6"/>
      <c r="AE26" s="6"/>
      <c r="AF26" s="12">
        <f t="shared" si="4"/>
        <v>0</v>
      </c>
      <c r="AG26" s="6"/>
      <c r="AH26" s="6"/>
      <c r="AI26" s="6"/>
      <c r="AJ26" s="6"/>
      <c r="AK26" s="6"/>
      <c r="AL26" s="12">
        <f t="shared" si="5"/>
        <v>0</v>
      </c>
      <c r="AM26" s="11" t="str">
        <f t="shared" si="0"/>
        <v/>
      </c>
      <c r="AN26" s="7"/>
      <c r="AO26" s="6"/>
    </row>
    <row r="27" spans="1:41" ht="15.75" customHeight="1" x14ac:dyDescent="0.2">
      <c r="A27" s="4"/>
      <c r="B27" s="24"/>
      <c r="C27" s="8" t="str">
        <f>IFERROR(VLOOKUP(B27,Tabla2[#All],2,FALSE),"")</f>
        <v/>
      </c>
      <c r="D27" s="24"/>
      <c r="E27" s="9" t="str">
        <f>IFERROR(VLOOKUP(D27,Tabla1[],2,FALSE),"")</f>
        <v/>
      </c>
      <c r="F27" s="4"/>
      <c r="G27" s="24"/>
      <c r="H27" s="4"/>
      <c r="I27" s="4"/>
      <c r="J27" s="4"/>
      <c r="K27" s="4"/>
      <c r="L27" s="3" t="str">
        <f t="shared" si="1"/>
        <v/>
      </c>
      <c r="M27" s="24"/>
      <c r="N27" s="24"/>
      <c r="O27" s="4"/>
      <c r="P27" s="4"/>
      <c r="Q27" s="4"/>
      <c r="R27" s="4"/>
      <c r="S27" s="4"/>
      <c r="T27" s="5"/>
      <c r="U27" s="6"/>
      <c r="V27" s="10">
        <f t="shared" si="2"/>
        <v>0</v>
      </c>
      <c r="W27" s="6"/>
      <c r="X27" s="10">
        <f t="shared" si="3"/>
        <v>0</v>
      </c>
      <c r="Y27" s="30"/>
      <c r="Z27" s="30"/>
      <c r="AA27" s="6"/>
      <c r="AB27" s="6"/>
      <c r="AC27" s="6"/>
      <c r="AD27" s="6"/>
      <c r="AE27" s="6"/>
      <c r="AF27" s="12">
        <f t="shared" si="4"/>
        <v>0</v>
      </c>
      <c r="AG27" s="6"/>
      <c r="AH27" s="6"/>
      <c r="AI27" s="6"/>
      <c r="AJ27" s="6"/>
      <c r="AK27" s="6"/>
      <c r="AL27" s="12">
        <f t="shared" si="5"/>
        <v>0</v>
      </c>
      <c r="AM27" s="11" t="str">
        <f t="shared" si="0"/>
        <v/>
      </c>
      <c r="AN27" s="7"/>
      <c r="AO27" s="6"/>
    </row>
    <row r="28" spans="1:41" ht="15.75" customHeight="1" x14ac:dyDescent="0.2">
      <c r="A28" s="4"/>
      <c r="B28" s="24"/>
      <c r="C28" s="8" t="str">
        <f>IFERROR(VLOOKUP(B28,Tabla2[#All],2,FALSE),"")</f>
        <v/>
      </c>
      <c r="D28" s="24"/>
      <c r="E28" s="9" t="str">
        <f>IFERROR(VLOOKUP(D28,Tabla1[],2,FALSE),"")</f>
        <v/>
      </c>
      <c r="F28" s="4"/>
      <c r="G28" s="24"/>
      <c r="H28" s="4"/>
      <c r="I28" s="4"/>
      <c r="J28" s="4"/>
      <c r="K28" s="4"/>
      <c r="L28" s="3" t="str">
        <f t="shared" si="1"/>
        <v/>
      </c>
      <c r="M28" s="24"/>
      <c r="N28" s="24"/>
      <c r="O28" s="4"/>
      <c r="P28" s="4"/>
      <c r="Q28" s="4"/>
      <c r="R28" s="4"/>
      <c r="S28" s="4"/>
      <c r="T28" s="5"/>
      <c r="U28" s="6"/>
      <c r="V28" s="10">
        <f t="shared" si="2"/>
        <v>0</v>
      </c>
      <c r="W28" s="6"/>
      <c r="X28" s="10">
        <f t="shared" si="3"/>
        <v>0</v>
      </c>
      <c r="Y28" s="30"/>
      <c r="Z28" s="30"/>
      <c r="AA28" s="6"/>
      <c r="AB28" s="6"/>
      <c r="AC28" s="6"/>
      <c r="AD28" s="6"/>
      <c r="AE28" s="6"/>
      <c r="AF28" s="12">
        <f t="shared" si="4"/>
        <v>0</v>
      </c>
      <c r="AG28" s="6"/>
      <c r="AH28" s="6"/>
      <c r="AI28" s="6"/>
      <c r="AJ28" s="6"/>
      <c r="AK28" s="6"/>
      <c r="AL28" s="12">
        <f t="shared" si="5"/>
        <v>0</v>
      </c>
      <c r="AM28" s="11" t="str">
        <f t="shared" si="0"/>
        <v/>
      </c>
      <c r="AN28" s="7"/>
      <c r="AO28" s="6"/>
    </row>
    <row r="29" spans="1:41" ht="15.75" customHeight="1" x14ac:dyDescent="0.2">
      <c r="A29" s="4"/>
      <c r="B29" s="24"/>
      <c r="C29" s="8" t="str">
        <f>IFERROR(VLOOKUP(B29,Tabla2[#All],2,FALSE),"")</f>
        <v/>
      </c>
      <c r="D29" s="24"/>
      <c r="E29" s="9" t="str">
        <f>IFERROR(VLOOKUP(D29,Tabla1[],2,FALSE),"")</f>
        <v/>
      </c>
      <c r="F29" s="4"/>
      <c r="G29" s="24"/>
      <c r="H29" s="4"/>
      <c r="I29" s="4"/>
      <c r="J29" s="4"/>
      <c r="K29" s="4"/>
      <c r="L29" s="3" t="str">
        <f t="shared" si="1"/>
        <v/>
      </c>
      <c r="M29" s="24"/>
      <c r="N29" s="24"/>
      <c r="O29" s="4"/>
      <c r="P29" s="4"/>
      <c r="Q29" s="4"/>
      <c r="R29" s="4"/>
      <c r="S29" s="4"/>
      <c r="T29" s="5"/>
      <c r="U29" s="6"/>
      <c r="V29" s="10">
        <f t="shared" si="2"/>
        <v>0</v>
      </c>
      <c r="W29" s="6"/>
      <c r="X29" s="10">
        <f t="shared" si="3"/>
        <v>0</v>
      </c>
      <c r="Y29" s="30"/>
      <c r="Z29" s="30"/>
      <c r="AA29" s="6"/>
      <c r="AB29" s="6"/>
      <c r="AC29" s="6"/>
      <c r="AD29" s="6"/>
      <c r="AE29" s="6"/>
      <c r="AF29" s="12">
        <f t="shared" si="4"/>
        <v>0</v>
      </c>
      <c r="AG29" s="6"/>
      <c r="AH29" s="6"/>
      <c r="AI29" s="6"/>
      <c r="AJ29" s="6"/>
      <c r="AK29" s="6"/>
      <c r="AL29" s="12">
        <f t="shared" si="5"/>
        <v>0</v>
      </c>
      <c r="AM29" s="11" t="str">
        <f t="shared" si="0"/>
        <v/>
      </c>
      <c r="AN29" s="7"/>
      <c r="AO29" s="6"/>
    </row>
    <row r="30" spans="1:41" ht="12.75" hidden="1" x14ac:dyDescent="0.2">
      <c r="A30" s="4"/>
      <c r="B30" s="24"/>
      <c r="C30" s="8" t="str">
        <f>IFERROR(VLOOKUP(B30,Tabla2[#All],2,FALSE),"")</f>
        <v/>
      </c>
      <c r="D30" s="24"/>
      <c r="E30" s="9" t="str">
        <f>IFERROR(VLOOKUP(D30,Tabla1[],2,FALSE),"")</f>
        <v/>
      </c>
      <c r="F30" s="4"/>
      <c r="G30" s="24"/>
      <c r="H30" s="4"/>
      <c r="I30" s="4"/>
      <c r="J30" s="4"/>
      <c r="K30" s="4"/>
      <c r="L30" s="3" t="str">
        <f t="shared" si="1"/>
        <v/>
      </c>
      <c r="M30" s="24"/>
      <c r="N30" s="24"/>
      <c r="O30" s="4"/>
      <c r="P30" s="4"/>
      <c r="Q30" s="4"/>
      <c r="R30" s="4"/>
      <c r="S30" s="4"/>
      <c r="T30" s="5"/>
      <c r="U30" s="6"/>
      <c r="V30" s="10">
        <f t="shared" si="2"/>
        <v>0</v>
      </c>
      <c r="W30" s="6"/>
      <c r="X30" s="10">
        <f t="shared" si="3"/>
        <v>0</v>
      </c>
      <c r="Y30" s="30"/>
      <c r="Z30" s="30"/>
      <c r="AA30" s="6"/>
      <c r="AB30" s="6"/>
      <c r="AC30" s="6"/>
      <c r="AD30" s="6"/>
      <c r="AE30" s="6"/>
      <c r="AF30" s="12">
        <f t="shared" si="4"/>
        <v>0</v>
      </c>
      <c r="AG30" s="6"/>
      <c r="AH30" s="6"/>
      <c r="AI30" s="6"/>
      <c r="AJ30" s="6"/>
      <c r="AK30" s="6"/>
      <c r="AL30" s="12">
        <f t="shared" si="5"/>
        <v>0</v>
      </c>
      <c r="AM30" s="11" t="str">
        <f t="shared" si="0"/>
        <v/>
      </c>
      <c r="AN30" s="7"/>
      <c r="AO30" s="6"/>
    </row>
    <row r="31" spans="1:41" ht="12.75" hidden="1" x14ac:dyDescent="0.2">
      <c r="A31" s="4"/>
      <c r="B31" s="24"/>
      <c r="C31" s="8" t="str">
        <f>IFERROR(VLOOKUP(B31,Tabla2[#All],2,FALSE),"")</f>
        <v/>
      </c>
      <c r="D31" s="24"/>
      <c r="E31" s="9" t="str">
        <f>IFERROR(VLOOKUP(D31,Tabla1[],2,FALSE),"")</f>
        <v/>
      </c>
      <c r="F31" s="4"/>
      <c r="G31" s="24"/>
      <c r="H31" s="4"/>
      <c r="I31" s="4"/>
      <c r="J31" s="4"/>
      <c r="K31" s="4"/>
      <c r="L31" s="3" t="str">
        <f t="shared" si="1"/>
        <v/>
      </c>
      <c r="M31" s="24"/>
      <c r="N31" s="24"/>
      <c r="O31" s="4"/>
      <c r="P31" s="4"/>
      <c r="Q31" s="4"/>
      <c r="R31" s="4"/>
      <c r="S31" s="4"/>
      <c r="T31" s="5"/>
      <c r="U31" s="6"/>
      <c r="V31" s="10">
        <f t="shared" si="2"/>
        <v>0</v>
      </c>
      <c r="W31" s="6"/>
      <c r="X31" s="10">
        <f t="shared" si="3"/>
        <v>0</v>
      </c>
      <c r="Y31" s="30"/>
      <c r="Z31" s="30"/>
      <c r="AA31" s="6"/>
      <c r="AB31" s="6"/>
      <c r="AC31" s="6"/>
      <c r="AD31" s="6"/>
      <c r="AE31" s="6"/>
      <c r="AF31" s="12">
        <f t="shared" si="4"/>
        <v>0</v>
      </c>
      <c r="AG31" s="6"/>
      <c r="AH31" s="6"/>
      <c r="AI31" s="6"/>
      <c r="AJ31" s="6"/>
      <c r="AK31" s="6"/>
      <c r="AL31" s="12">
        <f t="shared" si="5"/>
        <v>0</v>
      </c>
      <c r="AM31" s="11" t="str">
        <f t="shared" si="0"/>
        <v/>
      </c>
      <c r="AN31" s="7"/>
      <c r="AO31" s="6"/>
    </row>
    <row r="32" spans="1:41" ht="12.75" hidden="1" x14ac:dyDescent="0.2">
      <c r="A32" s="4"/>
      <c r="B32" s="24"/>
      <c r="C32" s="8" t="str">
        <f>IFERROR(VLOOKUP(B32,Tabla2[#All],2,FALSE),"")</f>
        <v/>
      </c>
      <c r="D32" s="24"/>
      <c r="E32" s="9" t="str">
        <f>IFERROR(VLOOKUP(D32,Tabla1[],2,FALSE),"")</f>
        <v/>
      </c>
      <c r="F32" s="4"/>
      <c r="G32" s="24"/>
      <c r="H32" s="4"/>
      <c r="I32" s="4"/>
      <c r="J32" s="4"/>
      <c r="K32" s="4"/>
      <c r="L32" s="3" t="str">
        <f t="shared" si="1"/>
        <v/>
      </c>
      <c r="M32" s="24"/>
      <c r="N32" s="24"/>
      <c r="O32" s="4"/>
      <c r="P32" s="4"/>
      <c r="Q32" s="4"/>
      <c r="R32" s="4"/>
      <c r="S32" s="4"/>
      <c r="T32" s="5"/>
      <c r="U32" s="6"/>
      <c r="V32" s="10">
        <f t="shared" si="2"/>
        <v>0</v>
      </c>
      <c r="W32" s="6"/>
      <c r="X32" s="10">
        <f t="shared" si="3"/>
        <v>0</v>
      </c>
      <c r="Y32" s="30"/>
      <c r="Z32" s="30"/>
      <c r="AA32" s="6"/>
      <c r="AB32" s="6"/>
      <c r="AC32" s="6"/>
      <c r="AD32" s="6"/>
      <c r="AE32" s="6"/>
      <c r="AF32" s="12">
        <f t="shared" si="4"/>
        <v>0</v>
      </c>
      <c r="AG32" s="6"/>
      <c r="AH32" s="6"/>
      <c r="AI32" s="6"/>
      <c r="AJ32" s="6"/>
      <c r="AK32" s="6"/>
      <c r="AL32" s="12">
        <f t="shared" si="5"/>
        <v>0</v>
      </c>
      <c r="AM32" s="11" t="str">
        <f t="shared" si="0"/>
        <v/>
      </c>
      <c r="AN32" s="7"/>
      <c r="AO32" s="6"/>
    </row>
    <row r="33" spans="1:41" ht="12.75" hidden="1" x14ac:dyDescent="0.2">
      <c r="A33" s="4"/>
      <c r="B33" s="24"/>
      <c r="C33" s="8" t="str">
        <f>IFERROR(VLOOKUP(B33,Tabla2[#All],2,FALSE),"")</f>
        <v/>
      </c>
      <c r="D33" s="24"/>
      <c r="E33" s="9" t="str">
        <f>IFERROR(VLOOKUP(D33,Tabla1[],2,FALSE),"")</f>
        <v/>
      </c>
      <c r="F33" s="4"/>
      <c r="G33" s="24"/>
      <c r="H33" s="4"/>
      <c r="I33" s="4"/>
      <c r="J33" s="4"/>
      <c r="K33" s="4"/>
      <c r="L33" s="3" t="str">
        <f t="shared" si="1"/>
        <v/>
      </c>
      <c r="M33" s="24"/>
      <c r="N33" s="24"/>
      <c r="O33" s="4"/>
      <c r="P33" s="4"/>
      <c r="Q33" s="4"/>
      <c r="R33" s="4"/>
      <c r="S33" s="4"/>
      <c r="T33" s="5"/>
      <c r="U33" s="6"/>
      <c r="V33" s="10">
        <f t="shared" si="2"/>
        <v>0</v>
      </c>
      <c r="W33" s="6"/>
      <c r="X33" s="10">
        <f t="shared" si="3"/>
        <v>0</v>
      </c>
      <c r="Y33" s="30"/>
      <c r="Z33" s="30"/>
      <c r="AA33" s="6"/>
      <c r="AB33" s="6"/>
      <c r="AC33" s="6"/>
      <c r="AD33" s="6"/>
      <c r="AE33" s="6"/>
      <c r="AF33" s="12">
        <f t="shared" si="4"/>
        <v>0</v>
      </c>
      <c r="AG33" s="6"/>
      <c r="AH33" s="6"/>
      <c r="AI33" s="6"/>
      <c r="AJ33" s="6"/>
      <c r="AK33" s="6"/>
      <c r="AL33" s="12">
        <f t="shared" si="5"/>
        <v>0</v>
      </c>
      <c r="AM33" s="11" t="str">
        <f t="shared" si="0"/>
        <v/>
      </c>
      <c r="AN33" s="7"/>
      <c r="AO33" s="6"/>
    </row>
    <row r="34" spans="1:41" ht="12.75" hidden="1" x14ac:dyDescent="0.2">
      <c r="A34" s="4"/>
      <c r="B34" s="24"/>
      <c r="C34" s="8" t="str">
        <f>IFERROR(VLOOKUP(B34,Tabla2[#All],2,FALSE),"")</f>
        <v/>
      </c>
      <c r="D34" s="24"/>
      <c r="E34" s="9" t="str">
        <f>IFERROR(VLOOKUP(D34,Tabla1[],2,FALSE),"")</f>
        <v/>
      </c>
      <c r="F34" s="4"/>
      <c r="G34" s="24"/>
      <c r="H34" s="4"/>
      <c r="I34" s="4"/>
      <c r="J34" s="4"/>
      <c r="K34" s="4"/>
      <c r="L34" s="3" t="str">
        <f t="shared" si="1"/>
        <v/>
      </c>
      <c r="M34" s="24"/>
      <c r="N34" s="24"/>
      <c r="O34" s="4"/>
      <c r="P34" s="4"/>
      <c r="Q34" s="4"/>
      <c r="R34" s="4"/>
      <c r="S34" s="4"/>
      <c r="T34" s="5"/>
      <c r="U34" s="6"/>
      <c r="V34" s="10">
        <f t="shared" si="2"/>
        <v>0</v>
      </c>
      <c r="W34" s="6"/>
      <c r="X34" s="10">
        <f t="shared" si="3"/>
        <v>0</v>
      </c>
      <c r="Y34" s="30"/>
      <c r="Z34" s="30"/>
      <c r="AA34" s="6"/>
      <c r="AB34" s="6"/>
      <c r="AC34" s="6"/>
      <c r="AD34" s="6"/>
      <c r="AE34" s="6"/>
      <c r="AF34" s="12">
        <f t="shared" si="4"/>
        <v>0</v>
      </c>
      <c r="AG34" s="6"/>
      <c r="AH34" s="6"/>
      <c r="AI34" s="6"/>
      <c r="AJ34" s="6"/>
      <c r="AK34" s="6"/>
      <c r="AL34" s="12">
        <f t="shared" si="5"/>
        <v>0</v>
      </c>
      <c r="AM34" s="11" t="str">
        <f t="shared" si="0"/>
        <v/>
      </c>
      <c r="AN34" s="7"/>
      <c r="AO34" s="6"/>
    </row>
    <row r="35" spans="1:41" ht="12.75" hidden="1" x14ac:dyDescent="0.2">
      <c r="A35" s="4"/>
      <c r="B35" s="24"/>
      <c r="C35" s="8" t="str">
        <f>IFERROR(VLOOKUP(B35,Tabla2[#All],2,FALSE),"")</f>
        <v/>
      </c>
      <c r="D35" s="24"/>
      <c r="E35" s="9" t="str">
        <f>IFERROR(VLOOKUP(D35,Tabla1[],2,FALSE),"")</f>
        <v/>
      </c>
      <c r="F35" s="4"/>
      <c r="G35" s="24"/>
      <c r="H35" s="4"/>
      <c r="I35" s="4"/>
      <c r="J35" s="4"/>
      <c r="K35" s="4"/>
      <c r="L35" s="3" t="str">
        <f t="shared" si="1"/>
        <v/>
      </c>
      <c r="M35" s="24"/>
      <c r="N35" s="24"/>
      <c r="O35" s="4"/>
      <c r="P35" s="4"/>
      <c r="Q35" s="4"/>
      <c r="R35" s="4"/>
      <c r="S35" s="4"/>
      <c r="T35" s="5"/>
      <c r="U35" s="6"/>
      <c r="V35" s="10">
        <f t="shared" si="2"/>
        <v>0</v>
      </c>
      <c r="W35" s="6"/>
      <c r="X35" s="10">
        <f t="shared" si="3"/>
        <v>0</v>
      </c>
      <c r="Y35" s="30"/>
      <c r="Z35" s="30"/>
      <c r="AA35" s="6"/>
      <c r="AB35" s="6"/>
      <c r="AC35" s="6"/>
      <c r="AD35" s="6"/>
      <c r="AE35" s="6"/>
      <c r="AF35" s="12">
        <f t="shared" si="4"/>
        <v>0</v>
      </c>
      <c r="AG35" s="6"/>
      <c r="AH35" s="6"/>
      <c r="AI35" s="6"/>
      <c r="AJ35" s="6"/>
      <c r="AK35" s="6"/>
      <c r="AL35" s="12">
        <f t="shared" si="5"/>
        <v>0</v>
      </c>
      <c r="AM35" s="11" t="str">
        <f t="shared" si="0"/>
        <v/>
      </c>
      <c r="AN35" s="7"/>
      <c r="AO35" s="6"/>
    </row>
    <row r="36" spans="1:41" ht="12.75" hidden="1" x14ac:dyDescent="0.2">
      <c r="A36" s="4"/>
      <c r="B36" s="24"/>
      <c r="C36" s="8" t="str">
        <f>IFERROR(VLOOKUP(B36,Tabla2[#All],2,FALSE),"")</f>
        <v/>
      </c>
      <c r="D36" s="24"/>
      <c r="E36" s="9" t="str">
        <f>IFERROR(VLOOKUP(D36,Tabla1[],2,FALSE),"")</f>
        <v/>
      </c>
      <c r="F36" s="4"/>
      <c r="G36" s="24"/>
      <c r="H36" s="4"/>
      <c r="I36" s="4"/>
      <c r="J36" s="4"/>
      <c r="K36" s="4"/>
      <c r="L36" s="3" t="str">
        <f t="shared" si="1"/>
        <v/>
      </c>
      <c r="M36" s="24"/>
      <c r="N36" s="24"/>
      <c r="O36" s="4"/>
      <c r="P36" s="4"/>
      <c r="Q36" s="4"/>
      <c r="R36" s="4"/>
      <c r="S36" s="4"/>
      <c r="T36" s="5"/>
      <c r="U36" s="6"/>
      <c r="V36" s="10">
        <f t="shared" si="2"/>
        <v>0</v>
      </c>
      <c r="W36" s="6"/>
      <c r="X36" s="10">
        <f t="shared" si="3"/>
        <v>0</v>
      </c>
      <c r="Y36" s="30"/>
      <c r="Z36" s="30"/>
      <c r="AA36" s="6"/>
      <c r="AB36" s="6"/>
      <c r="AC36" s="6"/>
      <c r="AD36" s="6"/>
      <c r="AE36" s="6"/>
      <c r="AF36" s="12">
        <f t="shared" si="4"/>
        <v>0</v>
      </c>
      <c r="AG36" s="6"/>
      <c r="AH36" s="6"/>
      <c r="AI36" s="6"/>
      <c r="AJ36" s="6"/>
      <c r="AK36" s="6"/>
      <c r="AL36" s="12">
        <f t="shared" si="5"/>
        <v>0</v>
      </c>
      <c r="AM36" s="11" t="str">
        <f t="shared" si="0"/>
        <v/>
      </c>
      <c r="AN36" s="7"/>
      <c r="AO36" s="6"/>
    </row>
    <row r="37" spans="1:41" ht="12.75" hidden="1" x14ac:dyDescent="0.2">
      <c r="A37" s="4"/>
      <c r="B37" s="24"/>
      <c r="C37" s="8" t="str">
        <f>IFERROR(VLOOKUP(B37,Tabla2[#All],2,FALSE),"")</f>
        <v/>
      </c>
      <c r="D37" s="24"/>
      <c r="E37" s="9" t="str">
        <f>IFERROR(VLOOKUP(D37,Tabla1[],2,FALSE),"")</f>
        <v/>
      </c>
      <c r="F37" s="4"/>
      <c r="G37" s="24"/>
      <c r="H37" s="4"/>
      <c r="I37" s="4"/>
      <c r="J37" s="4"/>
      <c r="K37" s="4"/>
      <c r="L37" s="3" t="str">
        <f t="shared" si="1"/>
        <v/>
      </c>
      <c r="M37" s="24"/>
      <c r="N37" s="24"/>
      <c r="O37" s="4"/>
      <c r="P37" s="4"/>
      <c r="Q37" s="4"/>
      <c r="R37" s="4"/>
      <c r="S37" s="4"/>
      <c r="T37" s="5"/>
      <c r="U37" s="6"/>
      <c r="V37" s="10">
        <f t="shared" si="2"/>
        <v>0</v>
      </c>
      <c r="W37" s="6"/>
      <c r="X37" s="10">
        <f t="shared" si="3"/>
        <v>0</v>
      </c>
      <c r="Y37" s="30"/>
      <c r="Z37" s="30"/>
      <c r="AA37" s="6"/>
      <c r="AB37" s="6"/>
      <c r="AC37" s="6"/>
      <c r="AD37" s="6"/>
      <c r="AE37" s="6"/>
      <c r="AF37" s="12">
        <f t="shared" si="4"/>
        <v>0</v>
      </c>
      <c r="AG37" s="6"/>
      <c r="AH37" s="6"/>
      <c r="AI37" s="6"/>
      <c r="AJ37" s="6"/>
      <c r="AK37" s="6"/>
      <c r="AL37" s="12">
        <f t="shared" si="5"/>
        <v>0</v>
      </c>
      <c r="AM37" s="11" t="str">
        <f t="shared" si="0"/>
        <v/>
      </c>
      <c r="AN37" s="7"/>
      <c r="AO37" s="6"/>
    </row>
    <row r="38" spans="1:41" ht="12.75" hidden="1" x14ac:dyDescent="0.2">
      <c r="A38" s="4"/>
      <c r="B38" s="24"/>
      <c r="C38" s="8" t="str">
        <f>IFERROR(VLOOKUP(B38,Tabla2[#All],2,FALSE),"")</f>
        <v/>
      </c>
      <c r="D38" s="24"/>
      <c r="E38" s="9" t="str">
        <f>IFERROR(VLOOKUP(D38,Tabla1[],2,FALSE),"")</f>
        <v/>
      </c>
      <c r="F38" s="4"/>
      <c r="G38" s="24"/>
      <c r="H38" s="4"/>
      <c r="I38" s="4"/>
      <c r="J38" s="4"/>
      <c r="K38" s="4"/>
      <c r="L38" s="3" t="str">
        <f t="shared" si="1"/>
        <v/>
      </c>
      <c r="M38" s="24"/>
      <c r="N38" s="24"/>
      <c r="O38" s="4"/>
      <c r="P38" s="4"/>
      <c r="Q38" s="4"/>
      <c r="R38" s="4"/>
      <c r="S38" s="4"/>
      <c r="T38" s="5"/>
      <c r="U38" s="6"/>
      <c r="V38" s="10">
        <f t="shared" si="2"/>
        <v>0</v>
      </c>
      <c r="W38" s="6"/>
      <c r="X38" s="10">
        <f t="shared" si="3"/>
        <v>0</v>
      </c>
      <c r="Y38" s="30"/>
      <c r="Z38" s="30"/>
      <c r="AA38" s="6"/>
      <c r="AB38" s="6"/>
      <c r="AC38" s="6"/>
      <c r="AD38" s="6"/>
      <c r="AE38" s="6"/>
      <c r="AF38" s="12">
        <f t="shared" si="4"/>
        <v>0</v>
      </c>
      <c r="AG38" s="6"/>
      <c r="AH38" s="6"/>
      <c r="AI38" s="6"/>
      <c r="AJ38" s="6"/>
      <c r="AK38" s="6"/>
      <c r="AL38" s="12">
        <f t="shared" si="5"/>
        <v>0</v>
      </c>
      <c r="AM38" s="11" t="str">
        <f t="shared" si="0"/>
        <v/>
      </c>
      <c r="AN38" s="7"/>
      <c r="AO38" s="6"/>
    </row>
    <row r="39" spans="1:41" ht="12.75" hidden="1" x14ac:dyDescent="0.2">
      <c r="A39" s="4"/>
      <c r="B39" s="24"/>
      <c r="C39" s="8" t="str">
        <f>IFERROR(VLOOKUP(B39,Tabla2[#All],2,FALSE),"")</f>
        <v/>
      </c>
      <c r="D39" s="24"/>
      <c r="E39" s="9" t="str">
        <f>IFERROR(VLOOKUP(D39,Tabla1[],2,FALSE),"")</f>
        <v/>
      </c>
      <c r="F39" s="4"/>
      <c r="G39" s="24"/>
      <c r="H39" s="4"/>
      <c r="I39" s="4"/>
      <c r="J39" s="4"/>
      <c r="K39" s="4"/>
      <c r="L39" s="3" t="str">
        <f t="shared" si="1"/>
        <v/>
      </c>
      <c r="M39" s="24"/>
      <c r="N39" s="24"/>
      <c r="O39" s="4"/>
      <c r="P39" s="4"/>
      <c r="Q39" s="4"/>
      <c r="R39" s="4"/>
      <c r="S39" s="4"/>
      <c r="T39" s="5"/>
      <c r="U39" s="6"/>
      <c r="V39" s="10">
        <f t="shared" si="2"/>
        <v>0</v>
      </c>
      <c r="W39" s="6"/>
      <c r="X39" s="10">
        <f t="shared" si="3"/>
        <v>0</v>
      </c>
      <c r="Y39" s="30"/>
      <c r="Z39" s="30"/>
      <c r="AA39" s="6"/>
      <c r="AB39" s="6"/>
      <c r="AC39" s="6"/>
      <c r="AD39" s="6"/>
      <c r="AE39" s="6"/>
      <c r="AF39" s="12">
        <f t="shared" si="4"/>
        <v>0</v>
      </c>
      <c r="AG39" s="6"/>
      <c r="AH39" s="6"/>
      <c r="AI39" s="6"/>
      <c r="AJ39" s="6"/>
      <c r="AK39" s="6"/>
      <c r="AL39" s="12">
        <f t="shared" si="5"/>
        <v>0</v>
      </c>
      <c r="AM39" s="11" t="str">
        <f t="shared" si="0"/>
        <v/>
      </c>
      <c r="AN39" s="7"/>
      <c r="AO39" s="6"/>
    </row>
    <row r="40" spans="1:41" ht="12.75" hidden="1" x14ac:dyDescent="0.2">
      <c r="A40" s="4"/>
      <c r="B40" s="24"/>
      <c r="C40" s="8" t="str">
        <f>IFERROR(VLOOKUP(B40,Tabla2[#All],2,FALSE),"")</f>
        <v/>
      </c>
      <c r="D40" s="24"/>
      <c r="E40" s="9" t="str">
        <f>IFERROR(VLOOKUP(D40,Tabla1[],2,FALSE),"")</f>
        <v/>
      </c>
      <c r="F40" s="4"/>
      <c r="G40" s="24"/>
      <c r="H40" s="4"/>
      <c r="I40" s="4"/>
      <c r="J40" s="4"/>
      <c r="K40" s="4"/>
      <c r="L40" s="3" t="str">
        <f t="shared" si="1"/>
        <v/>
      </c>
      <c r="M40" s="24"/>
      <c r="N40" s="24"/>
      <c r="O40" s="4"/>
      <c r="P40" s="4"/>
      <c r="Q40" s="4"/>
      <c r="R40" s="4"/>
      <c r="S40" s="4"/>
      <c r="T40" s="5"/>
      <c r="U40" s="6"/>
      <c r="V40" s="10">
        <f t="shared" si="2"/>
        <v>0</v>
      </c>
      <c r="W40" s="6"/>
      <c r="X40" s="10">
        <f t="shared" si="3"/>
        <v>0</v>
      </c>
      <c r="Y40" s="30"/>
      <c r="Z40" s="30"/>
      <c r="AA40" s="6"/>
      <c r="AB40" s="6"/>
      <c r="AC40" s="6"/>
      <c r="AD40" s="6"/>
      <c r="AE40" s="6"/>
      <c r="AF40" s="12">
        <f t="shared" si="4"/>
        <v>0</v>
      </c>
      <c r="AG40" s="6"/>
      <c r="AH40" s="6"/>
      <c r="AI40" s="6"/>
      <c r="AJ40" s="6"/>
      <c r="AK40" s="6"/>
      <c r="AL40" s="12">
        <f t="shared" si="5"/>
        <v>0</v>
      </c>
      <c r="AM40" s="11" t="str">
        <f t="shared" si="0"/>
        <v/>
      </c>
      <c r="AN40" s="7"/>
      <c r="AO40" s="6"/>
    </row>
    <row r="41" spans="1:41" ht="12.75" hidden="1" x14ac:dyDescent="0.2">
      <c r="A41" s="4"/>
      <c r="B41" s="24"/>
      <c r="C41" s="8" t="str">
        <f>IFERROR(VLOOKUP(B41,Tabla2[#All],2,FALSE),"")</f>
        <v/>
      </c>
      <c r="D41" s="24"/>
      <c r="E41" s="9" t="str">
        <f>IFERROR(VLOOKUP(D41,Tabla1[],2,FALSE),"")</f>
        <v/>
      </c>
      <c r="F41" s="4"/>
      <c r="G41" s="24"/>
      <c r="H41" s="4"/>
      <c r="I41" s="4"/>
      <c r="J41" s="4"/>
      <c r="K41" s="4"/>
      <c r="L41" s="3" t="str">
        <f t="shared" si="1"/>
        <v/>
      </c>
      <c r="M41" s="24"/>
      <c r="N41" s="24"/>
      <c r="O41" s="4"/>
      <c r="P41" s="4"/>
      <c r="Q41" s="4"/>
      <c r="R41" s="4"/>
      <c r="S41" s="4"/>
      <c r="T41" s="5"/>
      <c r="U41" s="6"/>
      <c r="V41" s="10">
        <f t="shared" si="2"/>
        <v>0</v>
      </c>
      <c r="W41" s="6"/>
      <c r="X41" s="10">
        <f t="shared" si="3"/>
        <v>0</v>
      </c>
      <c r="Y41" s="30"/>
      <c r="Z41" s="30"/>
      <c r="AA41" s="6"/>
      <c r="AB41" s="6"/>
      <c r="AC41" s="6"/>
      <c r="AD41" s="6"/>
      <c r="AE41" s="6"/>
      <c r="AF41" s="12">
        <f t="shared" si="4"/>
        <v>0</v>
      </c>
      <c r="AG41" s="6"/>
      <c r="AH41" s="6"/>
      <c r="AI41" s="6"/>
      <c r="AJ41" s="6"/>
      <c r="AK41" s="6"/>
      <c r="AL41" s="12">
        <f t="shared" si="5"/>
        <v>0</v>
      </c>
      <c r="AM41" s="11" t="str">
        <f t="shared" si="0"/>
        <v/>
      </c>
      <c r="AN41" s="7"/>
      <c r="AO41" s="6"/>
    </row>
    <row r="42" spans="1:41" ht="12.75" hidden="1" x14ac:dyDescent="0.2">
      <c r="A42" s="4"/>
      <c r="B42" s="24"/>
      <c r="C42" s="8" t="str">
        <f>IFERROR(VLOOKUP(B42,Tabla2[#All],2,FALSE),"")</f>
        <v/>
      </c>
      <c r="D42" s="24"/>
      <c r="E42" s="9" t="str">
        <f>IFERROR(VLOOKUP(D42,Tabla1[],2,FALSE),"")</f>
        <v/>
      </c>
      <c r="F42" s="4"/>
      <c r="G42" s="24"/>
      <c r="H42" s="4"/>
      <c r="I42" s="4"/>
      <c r="J42" s="4"/>
      <c r="K42" s="4"/>
      <c r="L42" s="3" t="str">
        <f t="shared" si="1"/>
        <v/>
      </c>
      <c r="M42" s="24"/>
      <c r="N42" s="24"/>
      <c r="O42" s="4"/>
      <c r="P42" s="4"/>
      <c r="Q42" s="4"/>
      <c r="R42" s="4"/>
      <c r="S42" s="4"/>
      <c r="T42" s="5"/>
      <c r="U42" s="6"/>
      <c r="V42" s="10">
        <f t="shared" si="2"/>
        <v>0</v>
      </c>
      <c r="W42" s="6"/>
      <c r="X42" s="10">
        <f t="shared" si="3"/>
        <v>0</v>
      </c>
      <c r="Y42" s="30"/>
      <c r="Z42" s="30"/>
      <c r="AA42" s="6"/>
      <c r="AB42" s="6"/>
      <c r="AC42" s="6"/>
      <c r="AD42" s="6"/>
      <c r="AE42" s="6"/>
      <c r="AF42" s="12">
        <f t="shared" si="4"/>
        <v>0</v>
      </c>
      <c r="AG42" s="6"/>
      <c r="AH42" s="6"/>
      <c r="AI42" s="6"/>
      <c r="AJ42" s="6"/>
      <c r="AK42" s="6"/>
      <c r="AL42" s="12">
        <f t="shared" si="5"/>
        <v>0</v>
      </c>
      <c r="AM42" s="11" t="str">
        <f t="shared" si="0"/>
        <v/>
      </c>
      <c r="AN42" s="7"/>
      <c r="AO42" s="6"/>
    </row>
    <row r="43" spans="1:41" ht="12.75" hidden="1" x14ac:dyDescent="0.2">
      <c r="A43" s="4"/>
      <c r="B43" s="24"/>
      <c r="C43" s="8" t="str">
        <f>IFERROR(VLOOKUP(B43,Tabla2[#All],2,FALSE),"")</f>
        <v/>
      </c>
      <c r="D43" s="24"/>
      <c r="E43" s="9" t="str">
        <f>IFERROR(VLOOKUP(D43,Tabla1[],2,FALSE),"")</f>
        <v/>
      </c>
      <c r="F43" s="4"/>
      <c r="G43" s="24"/>
      <c r="H43" s="4"/>
      <c r="I43" s="4"/>
      <c r="J43" s="4"/>
      <c r="K43" s="4"/>
      <c r="L43" s="3" t="str">
        <f t="shared" si="1"/>
        <v/>
      </c>
      <c r="M43" s="24"/>
      <c r="N43" s="24"/>
      <c r="O43" s="4"/>
      <c r="P43" s="4"/>
      <c r="Q43" s="4"/>
      <c r="R43" s="4"/>
      <c r="S43" s="4"/>
      <c r="T43" s="5"/>
      <c r="U43" s="6"/>
      <c r="V43" s="10">
        <f t="shared" si="2"/>
        <v>0</v>
      </c>
      <c r="W43" s="6"/>
      <c r="X43" s="10">
        <f t="shared" si="3"/>
        <v>0</v>
      </c>
      <c r="Y43" s="30"/>
      <c r="Z43" s="30"/>
      <c r="AA43" s="6"/>
      <c r="AB43" s="6"/>
      <c r="AC43" s="6"/>
      <c r="AD43" s="6"/>
      <c r="AE43" s="6"/>
      <c r="AF43" s="12">
        <f t="shared" si="4"/>
        <v>0</v>
      </c>
      <c r="AG43" s="6"/>
      <c r="AH43" s="6"/>
      <c r="AI43" s="6"/>
      <c r="AJ43" s="6"/>
      <c r="AK43" s="6"/>
      <c r="AL43" s="12">
        <f t="shared" si="5"/>
        <v>0</v>
      </c>
      <c r="AM43" s="11" t="str">
        <f t="shared" si="0"/>
        <v/>
      </c>
      <c r="AN43" s="7"/>
      <c r="AO43" s="6"/>
    </row>
    <row r="44" spans="1:41" ht="12.75" hidden="1" x14ac:dyDescent="0.2">
      <c r="A44" s="4"/>
      <c r="B44" s="24"/>
      <c r="C44" s="8" t="str">
        <f>IFERROR(VLOOKUP(B44,Tabla2[#All],2,FALSE),"")</f>
        <v/>
      </c>
      <c r="D44" s="24"/>
      <c r="E44" s="9" t="str">
        <f>IFERROR(VLOOKUP(D44,Tabla1[],2,FALSE),"")</f>
        <v/>
      </c>
      <c r="F44" s="4"/>
      <c r="G44" s="24"/>
      <c r="H44" s="4"/>
      <c r="I44" s="4"/>
      <c r="J44" s="4"/>
      <c r="K44" s="4"/>
      <c r="L44" s="3" t="str">
        <f t="shared" si="1"/>
        <v/>
      </c>
      <c r="M44" s="24"/>
      <c r="N44" s="24"/>
      <c r="O44" s="4"/>
      <c r="P44" s="4"/>
      <c r="Q44" s="4"/>
      <c r="R44" s="4"/>
      <c r="S44" s="4"/>
      <c r="T44" s="5"/>
      <c r="U44" s="6"/>
      <c r="V44" s="10">
        <f t="shared" si="2"/>
        <v>0</v>
      </c>
      <c r="W44" s="6"/>
      <c r="X44" s="10">
        <f t="shared" si="3"/>
        <v>0</v>
      </c>
      <c r="Y44" s="30"/>
      <c r="Z44" s="30"/>
      <c r="AA44" s="6"/>
      <c r="AB44" s="6"/>
      <c r="AC44" s="6"/>
      <c r="AD44" s="6"/>
      <c r="AE44" s="6"/>
      <c r="AF44" s="12">
        <f t="shared" si="4"/>
        <v>0</v>
      </c>
      <c r="AG44" s="6"/>
      <c r="AH44" s="6"/>
      <c r="AI44" s="6"/>
      <c r="AJ44" s="6"/>
      <c r="AK44" s="6"/>
      <c r="AL44" s="12">
        <f t="shared" si="5"/>
        <v>0</v>
      </c>
      <c r="AM44" s="11" t="str">
        <f t="shared" si="0"/>
        <v/>
      </c>
      <c r="AN44" s="7"/>
      <c r="AO44" s="6"/>
    </row>
    <row r="45" spans="1:41" ht="12.75" hidden="1" x14ac:dyDescent="0.2">
      <c r="A45" s="4"/>
      <c r="B45" s="24"/>
      <c r="C45" s="8" t="str">
        <f>IFERROR(VLOOKUP(B45,Tabla2[#All],2,FALSE),"")</f>
        <v/>
      </c>
      <c r="D45" s="24"/>
      <c r="E45" s="9" t="str">
        <f>IFERROR(VLOOKUP(D45,Tabla1[],2,FALSE),"")</f>
        <v/>
      </c>
      <c r="F45" s="4"/>
      <c r="G45" s="24"/>
      <c r="H45" s="4"/>
      <c r="I45" s="4"/>
      <c r="J45" s="4"/>
      <c r="K45" s="4"/>
      <c r="L45" s="3" t="str">
        <f t="shared" si="1"/>
        <v/>
      </c>
      <c r="M45" s="24"/>
      <c r="N45" s="24"/>
      <c r="O45" s="4"/>
      <c r="P45" s="4"/>
      <c r="Q45" s="4"/>
      <c r="R45" s="4"/>
      <c r="S45" s="4"/>
      <c r="T45" s="5"/>
      <c r="U45" s="6"/>
      <c r="V45" s="10">
        <f t="shared" si="2"/>
        <v>0</v>
      </c>
      <c r="W45" s="6"/>
      <c r="X45" s="10">
        <f t="shared" si="3"/>
        <v>0</v>
      </c>
      <c r="Y45" s="30"/>
      <c r="Z45" s="30"/>
      <c r="AA45" s="6"/>
      <c r="AB45" s="6"/>
      <c r="AC45" s="6"/>
      <c r="AD45" s="6"/>
      <c r="AE45" s="6"/>
      <c r="AF45" s="12">
        <f t="shared" si="4"/>
        <v>0</v>
      </c>
      <c r="AG45" s="6"/>
      <c r="AH45" s="6"/>
      <c r="AI45" s="6"/>
      <c r="AJ45" s="6"/>
      <c r="AK45" s="6"/>
      <c r="AL45" s="12">
        <f t="shared" si="5"/>
        <v>0</v>
      </c>
      <c r="AM45" s="11" t="str">
        <f t="shared" si="0"/>
        <v/>
      </c>
      <c r="AN45" s="7"/>
      <c r="AO45" s="6"/>
    </row>
    <row r="46" spans="1:41" ht="12.75" hidden="1" x14ac:dyDescent="0.2">
      <c r="A46" s="4"/>
      <c r="B46" s="24"/>
      <c r="C46" s="8" t="str">
        <f>IFERROR(VLOOKUP(B46,Tabla2[#All],2,FALSE),"")</f>
        <v/>
      </c>
      <c r="D46" s="24"/>
      <c r="E46" s="9" t="str">
        <f>IFERROR(VLOOKUP(D46,Tabla1[],2,FALSE),"")</f>
        <v/>
      </c>
      <c r="F46" s="4"/>
      <c r="G46" s="24"/>
      <c r="H46" s="4"/>
      <c r="I46" s="4"/>
      <c r="J46" s="4"/>
      <c r="K46" s="4"/>
      <c r="L46" s="3" t="str">
        <f t="shared" si="1"/>
        <v/>
      </c>
      <c r="M46" s="24"/>
      <c r="N46" s="24"/>
      <c r="O46" s="4"/>
      <c r="P46" s="4"/>
      <c r="Q46" s="4"/>
      <c r="R46" s="4"/>
      <c r="S46" s="4"/>
      <c r="T46" s="5"/>
      <c r="U46" s="6"/>
      <c r="V46" s="10">
        <f t="shared" si="2"/>
        <v>0</v>
      </c>
      <c r="W46" s="6"/>
      <c r="X46" s="10">
        <f t="shared" si="3"/>
        <v>0</v>
      </c>
      <c r="Y46" s="30"/>
      <c r="Z46" s="30"/>
      <c r="AA46" s="6"/>
      <c r="AB46" s="6"/>
      <c r="AC46" s="6"/>
      <c r="AD46" s="6"/>
      <c r="AE46" s="6"/>
      <c r="AF46" s="12">
        <f t="shared" si="4"/>
        <v>0</v>
      </c>
      <c r="AG46" s="6"/>
      <c r="AH46" s="6"/>
      <c r="AI46" s="6"/>
      <c r="AJ46" s="6"/>
      <c r="AK46" s="6"/>
      <c r="AL46" s="12">
        <f t="shared" si="5"/>
        <v>0</v>
      </c>
      <c r="AM46" s="11" t="str">
        <f t="shared" si="0"/>
        <v/>
      </c>
      <c r="AN46" s="7"/>
      <c r="AO46" s="6"/>
    </row>
    <row r="47" spans="1:41" ht="12.75" hidden="1" x14ac:dyDescent="0.2">
      <c r="A47" s="4"/>
      <c r="B47" s="24"/>
      <c r="C47" s="8" t="str">
        <f>IFERROR(VLOOKUP(B47,Tabla2[#All],2,FALSE),"")</f>
        <v/>
      </c>
      <c r="D47" s="24"/>
      <c r="E47" s="9" t="str">
        <f>IFERROR(VLOOKUP(D47,Tabla1[],2,FALSE),"")</f>
        <v/>
      </c>
      <c r="F47" s="4"/>
      <c r="G47" s="24"/>
      <c r="H47" s="4"/>
      <c r="I47" s="4"/>
      <c r="J47" s="4"/>
      <c r="K47" s="4"/>
      <c r="L47" s="3" t="str">
        <f t="shared" si="1"/>
        <v/>
      </c>
      <c r="M47" s="24"/>
      <c r="N47" s="24"/>
      <c r="O47" s="4"/>
      <c r="P47" s="4"/>
      <c r="Q47" s="4"/>
      <c r="R47" s="4"/>
      <c r="S47" s="4"/>
      <c r="T47" s="5"/>
      <c r="U47" s="6"/>
      <c r="V47" s="10">
        <f t="shared" si="2"/>
        <v>0</v>
      </c>
      <c r="W47" s="6"/>
      <c r="X47" s="10">
        <f t="shared" si="3"/>
        <v>0</v>
      </c>
      <c r="Y47" s="30"/>
      <c r="Z47" s="30"/>
      <c r="AA47" s="6"/>
      <c r="AB47" s="6"/>
      <c r="AC47" s="6"/>
      <c r="AD47" s="6"/>
      <c r="AE47" s="6"/>
      <c r="AF47" s="12">
        <f t="shared" si="4"/>
        <v>0</v>
      </c>
      <c r="AG47" s="6"/>
      <c r="AH47" s="6"/>
      <c r="AI47" s="6"/>
      <c r="AJ47" s="6"/>
      <c r="AK47" s="6"/>
      <c r="AL47" s="12">
        <f t="shared" si="5"/>
        <v>0</v>
      </c>
      <c r="AM47" s="11" t="str">
        <f t="shared" si="0"/>
        <v/>
      </c>
      <c r="AN47" s="7"/>
      <c r="AO47" s="6"/>
    </row>
    <row r="48" spans="1:41" ht="12.75" hidden="1" x14ac:dyDescent="0.2">
      <c r="A48" s="4"/>
      <c r="B48" s="24"/>
      <c r="C48" s="8" t="str">
        <f>IFERROR(VLOOKUP(B48,Tabla2[#All],2,FALSE),"")</f>
        <v/>
      </c>
      <c r="D48" s="24"/>
      <c r="E48" s="9" t="str">
        <f>IFERROR(VLOOKUP(D48,Tabla1[],2,FALSE),"")</f>
        <v/>
      </c>
      <c r="F48" s="4"/>
      <c r="G48" s="24"/>
      <c r="H48" s="4"/>
      <c r="I48" s="4"/>
      <c r="J48" s="4"/>
      <c r="K48" s="4"/>
      <c r="L48" s="3" t="str">
        <f t="shared" si="1"/>
        <v/>
      </c>
      <c r="M48" s="24"/>
      <c r="N48" s="24"/>
      <c r="O48" s="4"/>
      <c r="P48" s="4"/>
      <c r="Q48" s="4"/>
      <c r="R48" s="4"/>
      <c r="S48" s="4"/>
      <c r="T48" s="5"/>
      <c r="U48" s="6"/>
      <c r="V48" s="10">
        <f t="shared" si="2"/>
        <v>0</v>
      </c>
      <c r="W48" s="6"/>
      <c r="X48" s="10">
        <f t="shared" si="3"/>
        <v>0</v>
      </c>
      <c r="Y48" s="30"/>
      <c r="Z48" s="30"/>
      <c r="AA48" s="6"/>
      <c r="AB48" s="6"/>
      <c r="AC48" s="6"/>
      <c r="AD48" s="6"/>
      <c r="AE48" s="6"/>
      <c r="AF48" s="12">
        <f t="shared" si="4"/>
        <v>0</v>
      </c>
      <c r="AG48" s="6"/>
      <c r="AH48" s="6"/>
      <c r="AI48" s="6"/>
      <c r="AJ48" s="6"/>
      <c r="AK48" s="6"/>
      <c r="AL48" s="12">
        <f t="shared" si="5"/>
        <v>0</v>
      </c>
      <c r="AM48" s="11" t="str">
        <f t="shared" si="0"/>
        <v/>
      </c>
      <c r="AN48" s="7"/>
      <c r="AO48" s="6"/>
    </row>
    <row r="49" spans="1:41" ht="12.75" hidden="1" x14ac:dyDescent="0.2">
      <c r="A49" s="4"/>
      <c r="B49" s="24"/>
      <c r="C49" s="8" t="str">
        <f>IFERROR(VLOOKUP(B49,Tabla2[#All],2,FALSE),"")</f>
        <v/>
      </c>
      <c r="D49" s="24"/>
      <c r="E49" s="9" t="str">
        <f>IFERROR(VLOOKUP(D49,Tabla1[],2,FALSE),"")</f>
        <v/>
      </c>
      <c r="F49" s="4"/>
      <c r="G49" s="24"/>
      <c r="H49" s="4"/>
      <c r="I49" s="4"/>
      <c r="J49" s="4"/>
      <c r="K49" s="4"/>
      <c r="L49" s="3" t="str">
        <f t="shared" si="1"/>
        <v/>
      </c>
      <c r="M49" s="24"/>
      <c r="N49" s="24"/>
      <c r="O49" s="4"/>
      <c r="P49" s="4"/>
      <c r="Q49" s="4"/>
      <c r="R49" s="4"/>
      <c r="S49" s="4"/>
      <c r="T49" s="5"/>
      <c r="U49" s="6"/>
      <c r="V49" s="10">
        <f t="shared" si="2"/>
        <v>0</v>
      </c>
      <c r="W49" s="6"/>
      <c r="X49" s="10">
        <f t="shared" si="3"/>
        <v>0</v>
      </c>
      <c r="Y49" s="30"/>
      <c r="Z49" s="30"/>
      <c r="AA49" s="6"/>
      <c r="AB49" s="6"/>
      <c r="AC49" s="6"/>
      <c r="AD49" s="6"/>
      <c r="AE49" s="6"/>
      <c r="AF49" s="12">
        <f t="shared" si="4"/>
        <v>0</v>
      </c>
      <c r="AG49" s="6"/>
      <c r="AH49" s="6"/>
      <c r="AI49" s="6"/>
      <c r="AJ49" s="6"/>
      <c r="AK49" s="6"/>
      <c r="AL49" s="12">
        <f t="shared" si="5"/>
        <v>0</v>
      </c>
      <c r="AM49" s="11" t="str">
        <f t="shared" si="0"/>
        <v/>
      </c>
      <c r="AN49" s="7"/>
      <c r="AO49" s="6"/>
    </row>
    <row r="50" spans="1:41" ht="12.75" hidden="1" x14ac:dyDescent="0.2">
      <c r="A50" s="4"/>
      <c r="B50" s="24"/>
      <c r="C50" s="8" t="str">
        <f>IFERROR(VLOOKUP(B50,Tabla2[#All],2,FALSE),"")</f>
        <v/>
      </c>
      <c r="D50" s="24"/>
      <c r="E50" s="9" t="str">
        <f>IFERROR(VLOOKUP(D50,Tabla1[],2,FALSE),"")</f>
        <v/>
      </c>
      <c r="F50" s="4"/>
      <c r="G50" s="24"/>
      <c r="H50" s="4"/>
      <c r="I50" s="4"/>
      <c r="J50" s="4"/>
      <c r="K50" s="4"/>
      <c r="L50" s="3" t="str">
        <f t="shared" si="1"/>
        <v/>
      </c>
      <c r="M50" s="24"/>
      <c r="N50" s="24"/>
      <c r="O50" s="4"/>
      <c r="P50" s="4"/>
      <c r="Q50" s="4"/>
      <c r="R50" s="4"/>
      <c r="S50" s="4"/>
      <c r="T50" s="5"/>
      <c r="U50" s="6"/>
      <c r="V50" s="10">
        <f t="shared" si="2"/>
        <v>0</v>
      </c>
      <c r="W50" s="6"/>
      <c r="X50" s="10">
        <f t="shared" si="3"/>
        <v>0</v>
      </c>
      <c r="Y50" s="30"/>
      <c r="Z50" s="30"/>
      <c r="AA50" s="6"/>
      <c r="AB50" s="6"/>
      <c r="AC50" s="6"/>
      <c r="AD50" s="6"/>
      <c r="AE50" s="6"/>
      <c r="AF50" s="12">
        <f t="shared" si="4"/>
        <v>0</v>
      </c>
      <c r="AG50" s="6"/>
      <c r="AH50" s="6"/>
      <c r="AI50" s="6"/>
      <c r="AJ50" s="6"/>
      <c r="AK50" s="6"/>
      <c r="AL50" s="12">
        <f t="shared" si="5"/>
        <v>0</v>
      </c>
      <c r="AM50" s="11" t="str">
        <f t="shared" si="0"/>
        <v/>
      </c>
      <c r="AN50" s="7"/>
      <c r="AO50" s="6"/>
    </row>
    <row r="51" spans="1:41" ht="12.75" hidden="1" x14ac:dyDescent="0.2">
      <c r="A51" s="4"/>
      <c r="B51" s="24"/>
      <c r="C51" s="8" t="str">
        <f>IFERROR(VLOOKUP(B51,Tabla2[#All],2,FALSE),"")</f>
        <v/>
      </c>
      <c r="D51" s="24"/>
      <c r="E51" s="9" t="str">
        <f>IFERROR(VLOOKUP(D51,Tabla1[],2,FALSE),"")</f>
        <v/>
      </c>
      <c r="F51" s="4"/>
      <c r="G51" s="24"/>
      <c r="H51" s="4"/>
      <c r="I51" s="4"/>
      <c r="J51" s="4"/>
      <c r="K51" s="4"/>
      <c r="L51" s="3" t="str">
        <f t="shared" si="1"/>
        <v/>
      </c>
      <c r="M51" s="24"/>
      <c r="N51" s="24"/>
      <c r="O51" s="4"/>
      <c r="P51" s="4"/>
      <c r="Q51" s="4"/>
      <c r="R51" s="4"/>
      <c r="S51" s="4"/>
      <c r="T51" s="5"/>
      <c r="U51" s="6"/>
      <c r="V51" s="10">
        <f t="shared" si="2"/>
        <v>0</v>
      </c>
      <c r="W51" s="6"/>
      <c r="X51" s="10">
        <f t="shared" si="3"/>
        <v>0</v>
      </c>
      <c r="Y51" s="30"/>
      <c r="Z51" s="30"/>
      <c r="AA51" s="6"/>
      <c r="AB51" s="6"/>
      <c r="AC51" s="6"/>
      <c r="AD51" s="6"/>
      <c r="AE51" s="6"/>
      <c r="AF51" s="12">
        <f t="shared" si="4"/>
        <v>0</v>
      </c>
      <c r="AG51" s="6"/>
      <c r="AH51" s="6"/>
      <c r="AI51" s="6"/>
      <c r="AJ51" s="6"/>
      <c r="AK51" s="6"/>
      <c r="AL51" s="12">
        <f t="shared" si="5"/>
        <v>0</v>
      </c>
      <c r="AM51" s="11" t="str">
        <f t="shared" si="0"/>
        <v/>
      </c>
      <c r="AN51" s="7"/>
      <c r="AO51" s="6"/>
    </row>
    <row r="52" spans="1:41" ht="12.75" hidden="1" x14ac:dyDescent="0.2">
      <c r="A52" s="4"/>
      <c r="B52" s="24"/>
      <c r="C52" s="8" t="str">
        <f>IFERROR(VLOOKUP(B52,Tabla2[#All],2,FALSE),"")</f>
        <v/>
      </c>
      <c r="D52" s="24"/>
      <c r="E52" s="9" t="str">
        <f>IFERROR(VLOOKUP(D52,Tabla1[],2,FALSE),"")</f>
        <v/>
      </c>
      <c r="F52" s="4"/>
      <c r="G52" s="24"/>
      <c r="H52" s="4"/>
      <c r="I52" s="4"/>
      <c r="J52" s="4"/>
      <c r="K52" s="4"/>
      <c r="L52" s="3" t="str">
        <f t="shared" si="1"/>
        <v/>
      </c>
      <c r="M52" s="24"/>
      <c r="N52" s="24"/>
      <c r="O52" s="4"/>
      <c r="P52" s="4"/>
      <c r="Q52" s="4"/>
      <c r="R52" s="4"/>
      <c r="S52" s="4"/>
      <c r="T52" s="5"/>
      <c r="U52" s="6"/>
      <c r="V52" s="10">
        <f t="shared" si="2"/>
        <v>0</v>
      </c>
      <c r="W52" s="6"/>
      <c r="X52" s="10">
        <f t="shared" si="3"/>
        <v>0</v>
      </c>
      <c r="Y52" s="30"/>
      <c r="Z52" s="30"/>
      <c r="AA52" s="6"/>
      <c r="AB52" s="6"/>
      <c r="AC52" s="6"/>
      <c r="AD52" s="6"/>
      <c r="AE52" s="6"/>
      <c r="AF52" s="12">
        <f t="shared" si="4"/>
        <v>0</v>
      </c>
      <c r="AG52" s="6"/>
      <c r="AH52" s="6"/>
      <c r="AI52" s="6"/>
      <c r="AJ52" s="6"/>
      <c r="AK52" s="6"/>
      <c r="AL52" s="12">
        <f t="shared" si="5"/>
        <v>0</v>
      </c>
      <c r="AM52" s="11" t="str">
        <f t="shared" si="0"/>
        <v/>
      </c>
      <c r="AN52" s="7"/>
      <c r="AO52" s="6"/>
    </row>
    <row r="53" spans="1:41" ht="12.75" hidden="1" x14ac:dyDescent="0.2">
      <c r="A53" s="4"/>
      <c r="B53" s="24"/>
      <c r="C53" s="8" t="str">
        <f>IFERROR(VLOOKUP(B53,Tabla2[#All],2,FALSE),"")</f>
        <v/>
      </c>
      <c r="D53" s="24"/>
      <c r="E53" s="9" t="str">
        <f>IFERROR(VLOOKUP(D53,Tabla1[],2,FALSE),"")</f>
        <v/>
      </c>
      <c r="F53" s="4"/>
      <c r="G53" s="24"/>
      <c r="H53" s="4"/>
      <c r="I53" s="4"/>
      <c r="J53" s="4"/>
      <c r="K53" s="4"/>
      <c r="L53" s="3" t="str">
        <f t="shared" si="1"/>
        <v/>
      </c>
      <c r="M53" s="24"/>
      <c r="N53" s="24"/>
      <c r="O53" s="4"/>
      <c r="P53" s="4"/>
      <c r="Q53" s="4"/>
      <c r="R53" s="4"/>
      <c r="S53" s="4"/>
      <c r="T53" s="5"/>
      <c r="U53" s="6"/>
      <c r="V53" s="10">
        <f t="shared" si="2"/>
        <v>0</v>
      </c>
      <c r="W53" s="6"/>
      <c r="X53" s="10">
        <f t="shared" si="3"/>
        <v>0</v>
      </c>
      <c r="Y53" s="30"/>
      <c r="Z53" s="30"/>
      <c r="AA53" s="6"/>
      <c r="AB53" s="6"/>
      <c r="AC53" s="6"/>
      <c r="AD53" s="6"/>
      <c r="AE53" s="6"/>
      <c r="AF53" s="12">
        <f t="shared" si="4"/>
        <v>0</v>
      </c>
      <c r="AG53" s="6"/>
      <c r="AH53" s="6"/>
      <c r="AI53" s="6"/>
      <c r="AJ53" s="6"/>
      <c r="AK53" s="6"/>
      <c r="AL53" s="12">
        <f t="shared" si="5"/>
        <v>0</v>
      </c>
      <c r="AM53" s="11" t="str">
        <f t="shared" si="0"/>
        <v/>
      </c>
      <c r="AN53" s="7"/>
      <c r="AO53" s="6"/>
    </row>
    <row r="54" spans="1:41" ht="12.75" hidden="1" x14ac:dyDescent="0.2">
      <c r="A54" s="4"/>
      <c r="B54" s="24"/>
      <c r="C54" s="8" t="str">
        <f>IFERROR(VLOOKUP(B54,Tabla2[#All],2,FALSE),"")</f>
        <v/>
      </c>
      <c r="D54" s="24"/>
      <c r="E54" s="9" t="str">
        <f>IFERROR(VLOOKUP(D54,Tabla1[],2,FALSE),"")</f>
        <v/>
      </c>
      <c r="F54" s="4"/>
      <c r="G54" s="24"/>
      <c r="H54" s="4"/>
      <c r="I54" s="4"/>
      <c r="J54" s="4"/>
      <c r="K54" s="4"/>
      <c r="L54" s="3" t="str">
        <f t="shared" si="1"/>
        <v/>
      </c>
      <c r="M54" s="24"/>
      <c r="N54" s="24"/>
      <c r="O54" s="4"/>
      <c r="P54" s="4"/>
      <c r="Q54" s="4"/>
      <c r="R54" s="4"/>
      <c r="S54" s="4"/>
      <c r="T54" s="5"/>
      <c r="U54" s="6"/>
      <c r="V54" s="10">
        <f t="shared" si="2"/>
        <v>0</v>
      </c>
      <c r="W54" s="6"/>
      <c r="X54" s="10">
        <f t="shared" si="3"/>
        <v>0</v>
      </c>
      <c r="Y54" s="30"/>
      <c r="Z54" s="30"/>
      <c r="AA54" s="6"/>
      <c r="AB54" s="6"/>
      <c r="AC54" s="6"/>
      <c r="AD54" s="6"/>
      <c r="AE54" s="6"/>
      <c r="AF54" s="12">
        <f t="shared" si="4"/>
        <v>0</v>
      </c>
      <c r="AG54" s="6"/>
      <c r="AH54" s="6"/>
      <c r="AI54" s="6"/>
      <c r="AJ54" s="6"/>
      <c r="AK54" s="6"/>
      <c r="AL54" s="12">
        <f t="shared" si="5"/>
        <v>0</v>
      </c>
      <c r="AM54" s="11" t="str">
        <f t="shared" si="0"/>
        <v/>
      </c>
      <c r="AN54" s="7"/>
      <c r="AO54" s="6"/>
    </row>
    <row r="55" spans="1:41" ht="12.75" hidden="1" x14ac:dyDescent="0.2">
      <c r="A55" s="4"/>
      <c r="B55" s="24"/>
      <c r="C55" s="8" t="str">
        <f>IFERROR(VLOOKUP(B55,Tabla2[#All],2,FALSE),"")</f>
        <v/>
      </c>
      <c r="D55" s="24"/>
      <c r="E55" s="9" t="str">
        <f>IFERROR(VLOOKUP(D55,Tabla1[],2,FALSE),"")</f>
        <v/>
      </c>
      <c r="F55" s="4"/>
      <c r="G55" s="24"/>
      <c r="H55" s="4"/>
      <c r="I55" s="4"/>
      <c r="J55" s="4"/>
      <c r="K55" s="4"/>
      <c r="L55" s="3" t="str">
        <f t="shared" si="1"/>
        <v/>
      </c>
      <c r="M55" s="24"/>
      <c r="N55" s="24"/>
      <c r="O55" s="4"/>
      <c r="P55" s="4"/>
      <c r="Q55" s="4"/>
      <c r="R55" s="4"/>
      <c r="S55" s="4"/>
      <c r="T55" s="5"/>
      <c r="U55" s="6"/>
      <c r="V55" s="10">
        <f t="shared" si="2"/>
        <v>0</v>
      </c>
      <c r="W55" s="6"/>
      <c r="X55" s="10">
        <f t="shared" si="3"/>
        <v>0</v>
      </c>
      <c r="Y55" s="30"/>
      <c r="Z55" s="30"/>
      <c r="AA55" s="6"/>
      <c r="AB55" s="6"/>
      <c r="AC55" s="6"/>
      <c r="AD55" s="6"/>
      <c r="AE55" s="6"/>
      <c r="AF55" s="12">
        <f t="shared" si="4"/>
        <v>0</v>
      </c>
      <c r="AG55" s="6"/>
      <c r="AH55" s="6"/>
      <c r="AI55" s="6"/>
      <c r="AJ55" s="6"/>
      <c r="AK55" s="6"/>
      <c r="AL55" s="12">
        <f t="shared" si="5"/>
        <v>0</v>
      </c>
      <c r="AM55" s="11" t="str">
        <f t="shared" si="0"/>
        <v/>
      </c>
      <c r="AN55" s="7"/>
      <c r="AO55" s="6"/>
    </row>
    <row r="56" spans="1:41" ht="12.75" hidden="1" x14ac:dyDescent="0.2">
      <c r="A56" s="4"/>
      <c r="B56" s="24"/>
      <c r="C56" s="8" t="str">
        <f>IFERROR(VLOOKUP(B56,Tabla2[#All],2,FALSE),"")</f>
        <v/>
      </c>
      <c r="D56" s="24"/>
      <c r="E56" s="9" t="str">
        <f>IFERROR(VLOOKUP(D56,Tabla1[],2,FALSE),"")</f>
        <v/>
      </c>
      <c r="F56" s="4"/>
      <c r="G56" s="24"/>
      <c r="H56" s="4"/>
      <c r="I56" s="4"/>
      <c r="J56" s="4"/>
      <c r="K56" s="4"/>
      <c r="L56" s="3" t="str">
        <f t="shared" si="1"/>
        <v/>
      </c>
      <c r="M56" s="24"/>
      <c r="N56" s="24"/>
      <c r="O56" s="4"/>
      <c r="P56" s="4"/>
      <c r="Q56" s="4"/>
      <c r="R56" s="4"/>
      <c r="S56" s="4"/>
      <c r="T56" s="5"/>
      <c r="U56" s="6"/>
      <c r="V56" s="10">
        <f t="shared" si="2"/>
        <v>0</v>
      </c>
      <c r="W56" s="6"/>
      <c r="X56" s="10">
        <f t="shared" si="3"/>
        <v>0</v>
      </c>
      <c r="Y56" s="30"/>
      <c r="Z56" s="30"/>
      <c r="AA56" s="6"/>
      <c r="AB56" s="6"/>
      <c r="AC56" s="6"/>
      <c r="AD56" s="6"/>
      <c r="AE56" s="6"/>
      <c r="AF56" s="12">
        <f t="shared" si="4"/>
        <v>0</v>
      </c>
      <c r="AG56" s="6"/>
      <c r="AH56" s="6"/>
      <c r="AI56" s="6"/>
      <c r="AJ56" s="6"/>
      <c r="AK56" s="6"/>
      <c r="AL56" s="12">
        <f t="shared" si="5"/>
        <v>0</v>
      </c>
      <c r="AM56" s="11" t="str">
        <f t="shared" si="0"/>
        <v/>
      </c>
      <c r="AN56" s="7"/>
      <c r="AO56" s="6"/>
    </row>
    <row r="57" spans="1:41" ht="12.75" hidden="1" x14ac:dyDescent="0.2">
      <c r="A57" s="4"/>
      <c r="B57" s="24"/>
      <c r="C57" s="8" t="str">
        <f>IFERROR(VLOOKUP(B57,Tabla2[#All],2,FALSE),"")</f>
        <v/>
      </c>
      <c r="D57" s="24"/>
      <c r="E57" s="9" t="str">
        <f>IFERROR(VLOOKUP(D57,Tabla1[],2,FALSE),"")</f>
        <v/>
      </c>
      <c r="F57" s="4"/>
      <c r="G57" s="24"/>
      <c r="H57" s="4"/>
      <c r="I57" s="4"/>
      <c r="J57" s="4"/>
      <c r="K57" s="4"/>
      <c r="L57" s="3" t="str">
        <f t="shared" si="1"/>
        <v/>
      </c>
      <c r="M57" s="24"/>
      <c r="N57" s="24"/>
      <c r="O57" s="4"/>
      <c r="P57" s="4"/>
      <c r="Q57" s="4"/>
      <c r="R57" s="4"/>
      <c r="S57" s="4"/>
      <c r="T57" s="5"/>
      <c r="U57" s="6"/>
      <c r="V57" s="10">
        <f t="shared" si="2"/>
        <v>0</v>
      </c>
      <c r="W57" s="6"/>
      <c r="X57" s="10">
        <f t="shared" si="3"/>
        <v>0</v>
      </c>
      <c r="Y57" s="30"/>
      <c r="Z57" s="30"/>
      <c r="AA57" s="6"/>
      <c r="AB57" s="6"/>
      <c r="AC57" s="6"/>
      <c r="AD57" s="6"/>
      <c r="AE57" s="6"/>
      <c r="AF57" s="12">
        <f t="shared" si="4"/>
        <v>0</v>
      </c>
      <c r="AG57" s="6"/>
      <c r="AH57" s="6"/>
      <c r="AI57" s="6"/>
      <c r="AJ57" s="6"/>
      <c r="AK57" s="6"/>
      <c r="AL57" s="12">
        <f t="shared" si="5"/>
        <v>0</v>
      </c>
      <c r="AM57" s="11" t="str">
        <f t="shared" si="0"/>
        <v/>
      </c>
      <c r="AN57" s="7"/>
      <c r="AO57" s="6"/>
    </row>
    <row r="58" spans="1:41" ht="12.75" hidden="1" x14ac:dyDescent="0.2">
      <c r="A58" s="4"/>
      <c r="B58" s="24"/>
      <c r="C58" s="8" t="str">
        <f>IFERROR(VLOOKUP(B58,Tabla2[#All],2,FALSE),"")</f>
        <v/>
      </c>
      <c r="D58" s="24"/>
      <c r="E58" s="9" t="str">
        <f>IFERROR(VLOOKUP(D58,Tabla1[],2,FALSE),"")</f>
        <v/>
      </c>
      <c r="F58" s="4"/>
      <c r="G58" s="24"/>
      <c r="H58" s="4"/>
      <c r="I58" s="4"/>
      <c r="J58" s="4"/>
      <c r="K58" s="4"/>
      <c r="L58" s="3" t="str">
        <f t="shared" si="1"/>
        <v/>
      </c>
      <c r="M58" s="24"/>
      <c r="N58" s="24"/>
      <c r="O58" s="4"/>
      <c r="P58" s="4"/>
      <c r="Q58" s="4"/>
      <c r="R58" s="4"/>
      <c r="S58" s="4"/>
      <c r="T58" s="5"/>
      <c r="U58" s="6"/>
      <c r="V58" s="10">
        <f t="shared" si="2"/>
        <v>0</v>
      </c>
      <c r="W58" s="6"/>
      <c r="X58" s="10">
        <f t="shared" si="3"/>
        <v>0</v>
      </c>
      <c r="Y58" s="30"/>
      <c r="Z58" s="30"/>
      <c r="AA58" s="6"/>
      <c r="AB58" s="6"/>
      <c r="AC58" s="6"/>
      <c r="AD58" s="6"/>
      <c r="AE58" s="6"/>
      <c r="AF58" s="12">
        <f t="shared" si="4"/>
        <v>0</v>
      </c>
      <c r="AG58" s="6"/>
      <c r="AH58" s="6"/>
      <c r="AI58" s="6"/>
      <c r="AJ58" s="6"/>
      <c r="AK58" s="6"/>
      <c r="AL58" s="12">
        <f t="shared" si="5"/>
        <v>0</v>
      </c>
      <c r="AM58" s="11" t="str">
        <f t="shared" si="0"/>
        <v/>
      </c>
      <c r="AN58" s="7"/>
      <c r="AO58" s="6"/>
    </row>
    <row r="59" spans="1:41" ht="12.75" hidden="1" x14ac:dyDescent="0.2">
      <c r="A59" s="4"/>
      <c r="B59" s="24"/>
      <c r="C59" s="8" t="str">
        <f>IFERROR(VLOOKUP(B59,Tabla2[#All],2,FALSE),"")</f>
        <v/>
      </c>
      <c r="D59" s="24"/>
      <c r="E59" s="9" t="str">
        <f>IFERROR(VLOOKUP(D59,Tabla1[],2,FALSE),"")</f>
        <v/>
      </c>
      <c r="F59" s="4"/>
      <c r="G59" s="24"/>
      <c r="H59" s="4"/>
      <c r="I59" s="4"/>
      <c r="J59" s="4"/>
      <c r="K59" s="4"/>
      <c r="L59" s="3" t="str">
        <f t="shared" si="1"/>
        <v/>
      </c>
      <c r="M59" s="24"/>
      <c r="N59" s="24"/>
      <c r="O59" s="4"/>
      <c r="P59" s="4"/>
      <c r="Q59" s="4"/>
      <c r="R59" s="4"/>
      <c r="S59" s="4"/>
      <c r="T59" s="5"/>
      <c r="U59" s="6"/>
      <c r="V59" s="10">
        <f t="shared" si="2"/>
        <v>0</v>
      </c>
      <c r="W59" s="6"/>
      <c r="X59" s="10">
        <f t="shared" si="3"/>
        <v>0</v>
      </c>
      <c r="Y59" s="30"/>
      <c r="Z59" s="30"/>
      <c r="AA59" s="6"/>
      <c r="AB59" s="6"/>
      <c r="AC59" s="6"/>
      <c r="AD59" s="6"/>
      <c r="AE59" s="6"/>
      <c r="AF59" s="12">
        <f t="shared" si="4"/>
        <v>0</v>
      </c>
      <c r="AG59" s="6"/>
      <c r="AH59" s="6"/>
      <c r="AI59" s="6"/>
      <c r="AJ59" s="6"/>
      <c r="AK59" s="6"/>
      <c r="AL59" s="12">
        <f t="shared" si="5"/>
        <v>0</v>
      </c>
      <c r="AM59" s="11" t="str">
        <f t="shared" si="0"/>
        <v/>
      </c>
      <c r="AN59" s="7"/>
      <c r="AO59" s="6"/>
    </row>
    <row r="60" spans="1:41" ht="12.75" hidden="1" x14ac:dyDescent="0.2">
      <c r="A60" s="4"/>
      <c r="B60" s="24"/>
      <c r="C60" s="8" t="str">
        <f>IFERROR(VLOOKUP(B60,Tabla2[#All],2,FALSE),"")</f>
        <v/>
      </c>
      <c r="D60" s="24"/>
      <c r="E60" s="9" t="str">
        <f>IFERROR(VLOOKUP(D60,Tabla1[],2,FALSE),"")</f>
        <v/>
      </c>
      <c r="F60" s="4"/>
      <c r="G60" s="24"/>
      <c r="H60" s="4"/>
      <c r="I60" s="4"/>
      <c r="J60" s="4"/>
      <c r="K60" s="4"/>
      <c r="L60" s="3" t="str">
        <f t="shared" si="1"/>
        <v/>
      </c>
      <c r="M60" s="24"/>
      <c r="N60" s="24"/>
      <c r="O60" s="4"/>
      <c r="P60" s="4"/>
      <c r="Q60" s="4"/>
      <c r="R60" s="4"/>
      <c r="S60" s="4"/>
      <c r="T60" s="5"/>
      <c r="U60" s="6"/>
      <c r="V60" s="10">
        <f t="shared" si="2"/>
        <v>0</v>
      </c>
      <c r="W60" s="6"/>
      <c r="X60" s="10">
        <f t="shared" si="3"/>
        <v>0</v>
      </c>
      <c r="Y60" s="30"/>
      <c r="Z60" s="30"/>
      <c r="AA60" s="6"/>
      <c r="AB60" s="6"/>
      <c r="AC60" s="6"/>
      <c r="AD60" s="6"/>
      <c r="AE60" s="6"/>
      <c r="AF60" s="12">
        <f t="shared" si="4"/>
        <v>0</v>
      </c>
      <c r="AG60" s="6"/>
      <c r="AH60" s="6"/>
      <c r="AI60" s="6"/>
      <c r="AJ60" s="6"/>
      <c r="AK60" s="6"/>
      <c r="AL60" s="12">
        <f t="shared" si="5"/>
        <v>0</v>
      </c>
      <c r="AM60" s="11" t="str">
        <f t="shared" si="0"/>
        <v/>
      </c>
      <c r="AN60" s="7"/>
      <c r="AO60" s="6"/>
    </row>
    <row r="61" spans="1:41" ht="12.75" hidden="1" x14ac:dyDescent="0.2">
      <c r="A61" s="4"/>
      <c r="B61" s="24"/>
      <c r="C61" s="8" t="str">
        <f>IFERROR(VLOOKUP(B61,Tabla2[#All],2,FALSE),"")</f>
        <v/>
      </c>
      <c r="D61" s="24"/>
      <c r="E61" s="9" t="str">
        <f>IFERROR(VLOOKUP(D61,Tabla1[],2,FALSE),"")</f>
        <v/>
      </c>
      <c r="F61" s="4"/>
      <c r="G61" s="24"/>
      <c r="H61" s="4"/>
      <c r="I61" s="4"/>
      <c r="J61" s="4"/>
      <c r="K61" s="4"/>
      <c r="L61" s="3" t="str">
        <f t="shared" si="1"/>
        <v/>
      </c>
      <c r="M61" s="24"/>
      <c r="N61" s="24"/>
      <c r="O61" s="4"/>
      <c r="P61" s="4"/>
      <c r="Q61" s="4"/>
      <c r="R61" s="4"/>
      <c r="S61" s="4"/>
      <c r="T61" s="5"/>
      <c r="U61" s="6"/>
      <c r="V61" s="10">
        <f t="shared" si="2"/>
        <v>0</v>
      </c>
      <c r="W61" s="6"/>
      <c r="X61" s="10">
        <f t="shared" si="3"/>
        <v>0</v>
      </c>
      <c r="Y61" s="30"/>
      <c r="Z61" s="30"/>
      <c r="AA61" s="6"/>
      <c r="AB61" s="6"/>
      <c r="AC61" s="6"/>
      <c r="AD61" s="6"/>
      <c r="AE61" s="6"/>
      <c r="AF61" s="12">
        <f t="shared" si="4"/>
        <v>0</v>
      </c>
      <c r="AG61" s="6"/>
      <c r="AH61" s="6"/>
      <c r="AI61" s="6"/>
      <c r="AJ61" s="6"/>
      <c r="AK61" s="6"/>
      <c r="AL61" s="12">
        <f t="shared" si="5"/>
        <v>0</v>
      </c>
      <c r="AM61" s="11" t="str">
        <f t="shared" si="0"/>
        <v/>
      </c>
      <c r="AN61" s="7"/>
      <c r="AO61" s="6"/>
    </row>
    <row r="62" spans="1:41" ht="12.75" hidden="1" x14ac:dyDescent="0.2">
      <c r="A62" s="4"/>
      <c r="B62" s="24"/>
      <c r="C62" s="8" t="str">
        <f>IFERROR(VLOOKUP(B62,Tabla2[#All],2,FALSE),"")</f>
        <v/>
      </c>
      <c r="D62" s="24"/>
      <c r="E62" s="9" t="str">
        <f>IFERROR(VLOOKUP(D62,Tabla1[],2,FALSE),"")</f>
        <v/>
      </c>
      <c r="F62" s="4"/>
      <c r="G62" s="24"/>
      <c r="H62" s="4"/>
      <c r="I62" s="4"/>
      <c r="J62" s="4"/>
      <c r="K62" s="4"/>
      <c r="L62" s="3" t="str">
        <f t="shared" si="1"/>
        <v/>
      </c>
      <c r="M62" s="24"/>
      <c r="N62" s="24"/>
      <c r="O62" s="4"/>
      <c r="P62" s="4"/>
      <c r="Q62" s="4"/>
      <c r="R62" s="4"/>
      <c r="S62" s="4"/>
      <c r="T62" s="5"/>
      <c r="U62" s="6"/>
      <c r="V62" s="10">
        <f t="shared" si="2"/>
        <v>0</v>
      </c>
      <c r="W62" s="6"/>
      <c r="X62" s="10">
        <f t="shared" si="3"/>
        <v>0</v>
      </c>
      <c r="Y62" s="30"/>
      <c r="Z62" s="30"/>
      <c r="AA62" s="6"/>
      <c r="AB62" s="6"/>
      <c r="AC62" s="6"/>
      <c r="AD62" s="6"/>
      <c r="AE62" s="6"/>
      <c r="AF62" s="12">
        <f t="shared" si="4"/>
        <v>0</v>
      </c>
      <c r="AG62" s="6"/>
      <c r="AH62" s="6"/>
      <c r="AI62" s="6"/>
      <c r="AJ62" s="6"/>
      <c r="AK62" s="6"/>
      <c r="AL62" s="12">
        <f t="shared" si="5"/>
        <v>0</v>
      </c>
      <c r="AM62" s="11" t="str">
        <f t="shared" si="0"/>
        <v/>
      </c>
      <c r="AN62" s="7"/>
      <c r="AO62" s="6"/>
    </row>
    <row r="63" spans="1:41" ht="12.75" hidden="1" x14ac:dyDescent="0.2">
      <c r="A63" s="4"/>
      <c r="B63" s="24"/>
      <c r="C63" s="8" t="str">
        <f>IFERROR(VLOOKUP(B63,Tabla2[#All],2,FALSE),"")</f>
        <v/>
      </c>
      <c r="D63" s="24"/>
      <c r="E63" s="9" t="str">
        <f>IFERROR(VLOOKUP(D63,Tabla1[],2,FALSE),"")</f>
        <v/>
      </c>
      <c r="F63" s="4"/>
      <c r="G63" s="24"/>
      <c r="H63" s="4"/>
      <c r="I63" s="4"/>
      <c r="J63" s="4"/>
      <c r="K63" s="4"/>
      <c r="L63" s="3" t="str">
        <f t="shared" si="1"/>
        <v/>
      </c>
      <c r="M63" s="24"/>
      <c r="N63" s="24"/>
      <c r="O63" s="4"/>
      <c r="P63" s="4"/>
      <c r="Q63" s="4"/>
      <c r="R63" s="4"/>
      <c r="S63" s="4"/>
      <c r="T63" s="5"/>
      <c r="U63" s="6"/>
      <c r="V63" s="10">
        <f t="shared" si="2"/>
        <v>0</v>
      </c>
      <c r="W63" s="6"/>
      <c r="X63" s="10">
        <f t="shared" si="3"/>
        <v>0</v>
      </c>
      <c r="Y63" s="30"/>
      <c r="Z63" s="30"/>
      <c r="AA63" s="6"/>
      <c r="AB63" s="6"/>
      <c r="AC63" s="6"/>
      <c r="AD63" s="6"/>
      <c r="AE63" s="6"/>
      <c r="AF63" s="12">
        <f t="shared" si="4"/>
        <v>0</v>
      </c>
      <c r="AG63" s="6"/>
      <c r="AH63" s="6"/>
      <c r="AI63" s="6"/>
      <c r="AJ63" s="6"/>
      <c r="AK63" s="6"/>
      <c r="AL63" s="12">
        <f t="shared" si="5"/>
        <v>0</v>
      </c>
      <c r="AM63" s="11" t="str">
        <f t="shared" si="0"/>
        <v/>
      </c>
      <c r="AN63" s="7"/>
      <c r="AO63" s="6"/>
    </row>
    <row r="64" spans="1:41" ht="12.75" hidden="1" x14ac:dyDescent="0.2">
      <c r="A64" s="4"/>
      <c r="B64" s="24"/>
      <c r="C64" s="8" t="str">
        <f>IFERROR(VLOOKUP(B64,Tabla2[#All],2,FALSE),"")</f>
        <v/>
      </c>
      <c r="D64" s="24"/>
      <c r="E64" s="9" t="str">
        <f>IFERROR(VLOOKUP(D64,Tabla1[],2,FALSE),"")</f>
        <v/>
      </c>
      <c r="F64" s="4"/>
      <c r="G64" s="24"/>
      <c r="H64" s="4"/>
      <c r="I64" s="4"/>
      <c r="J64" s="4"/>
      <c r="K64" s="4"/>
      <c r="L64" s="3" t="str">
        <f t="shared" si="1"/>
        <v/>
      </c>
      <c r="M64" s="24"/>
      <c r="N64" s="24"/>
      <c r="O64" s="4"/>
      <c r="P64" s="4"/>
      <c r="Q64" s="4"/>
      <c r="R64" s="4"/>
      <c r="S64" s="4"/>
      <c r="T64" s="5"/>
      <c r="U64" s="6"/>
      <c r="V64" s="10">
        <f t="shared" si="2"/>
        <v>0</v>
      </c>
      <c r="W64" s="6"/>
      <c r="X64" s="10">
        <f t="shared" si="3"/>
        <v>0</v>
      </c>
      <c r="Y64" s="30"/>
      <c r="Z64" s="30"/>
      <c r="AA64" s="6"/>
      <c r="AB64" s="6"/>
      <c r="AC64" s="6"/>
      <c r="AD64" s="6"/>
      <c r="AE64" s="6"/>
      <c r="AF64" s="12">
        <f t="shared" si="4"/>
        <v>0</v>
      </c>
      <c r="AG64" s="6"/>
      <c r="AH64" s="6"/>
      <c r="AI64" s="6"/>
      <c r="AJ64" s="6"/>
      <c r="AK64" s="6"/>
      <c r="AL64" s="12">
        <f t="shared" si="5"/>
        <v>0</v>
      </c>
      <c r="AM64" s="11" t="str">
        <f t="shared" si="0"/>
        <v/>
      </c>
      <c r="AN64" s="7"/>
      <c r="AO64" s="6"/>
    </row>
    <row r="65" spans="1:41" ht="12.75" hidden="1" x14ac:dyDescent="0.2">
      <c r="A65" s="4"/>
      <c r="B65" s="24"/>
      <c r="C65" s="8" t="str">
        <f>IFERROR(VLOOKUP(B65,Tabla2[#All],2,FALSE),"")</f>
        <v/>
      </c>
      <c r="D65" s="24"/>
      <c r="E65" s="9" t="str">
        <f>IFERROR(VLOOKUP(D65,Tabla1[],2,FALSE),"")</f>
        <v/>
      </c>
      <c r="F65" s="4"/>
      <c r="G65" s="24"/>
      <c r="H65" s="4"/>
      <c r="I65" s="4"/>
      <c r="J65" s="4"/>
      <c r="K65" s="4"/>
      <c r="L65" s="3" t="str">
        <f t="shared" si="1"/>
        <v/>
      </c>
      <c r="M65" s="24"/>
      <c r="N65" s="24"/>
      <c r="O65" s="4"/>
      <c r="P65" s="4"/>
      <c r="Q65" s="4"/>
      <c r="R65" s="4"/>
      <c r="S65" s="4"/>
      <c r="T65" s="5"/>
      <c r="U65" s="6"/>
      <c r="V65" s="10">
        <f t="shared" si="2"/>
        <v>0</v>
      </c>
      <c r="W65" s="6"/>
      <c r="X65" s="10">
        <f t="shared" si="3"/>
        <v>0</v>
      </c>
      <c r="Y65" s="30"/>
      <c r="Z65" s="30"/>
      <c r="AA65" s="6"/>
      <c r="AB65" s="6"/>
      <c r="AC65" s="6"/>
      <c r="AD65" s="6"/>
      <c r="AE65" s="6"/>
      <c r="AF65" s="12">
        <f t="shared" si="4"/>
        <v>0</v>
      </c>
      <c r="AG65" s="6"/>
      <c r="AH65" s="6"/>
      <c r="AI65" s="6"/>
      <c r="AJ65" s="6"/>
      <c r="AK65" s="6"/>
      <c r="AL65" s="12">
        <f t="shared" si="5"/>
        <v>0</v>
      </c>
      <c r="AM65" s="11" t="str">
        <f t="shared" si="0"/>
        <v/>
      </c>
      <c r="AN65" s="7"/>
      <c r="AO65" s="6"/>
    </row>
    <row r="66" spans="1:41" ht="12.75" hidden="1" x14ac:dyDescent="0.2">
      <c r="A66" s="4"/>
      <c r="B66" s="24"/>
      <c r="C66" s="8" t="str">
        <f>IFERROR(VLOOKUP(B66,Tabla2[#All],2,FALSE),"")</f>
        <v/>
      </c>
      <c r="D66" s="24"/>
      <c r="E66" s="9" t="str">
        <f>IFERROR(VLOOKUP(D66,Tabla1[],2,FALSE),"")</f>
        <v/>
      </c>
      <c r="F66" s="4"/>
      <c r="G66" s="24"/>
      <c r="H66" s="4"/>
      <c r="I66" s="4"/>
      <c r="J66" s="4"/>
      <c r="K66" s="4"/>
      <c r="L66" s="3" t="str">
        <f t="shared" si="1"/>
        <v/>
      </c>
      <c r="M66" s="24"/>
      <c r="N66" s="24"/>
      <c r="O66" s="4"/>
      <c r="P66" s="4"/>
      <c r="Q66" s="4"/>
      <c r="R66" s="4"/>
      <c r="S66" s="4"/>
      <c r="T66" s="5"/>
      <c r="U66" s="6"/>
      <c r="V66" s="10">
        <f t="shared" si="2"/>
        <v>0</v>
      </c>
      <c r="W66" s="6"/>
      <c r="X66" s="10">
        <f t="shared" si="3"/>
        <v>0</v>
      </c>
      <c r="Y66" s="30"/>
      <c r="Z66" s="30"/>
      <c r="AA66" s="6"/>
      <c r="AB66" s="6"/>
      <c r="AC66" s="6"/>
      <c r="AD66" s="6"/>
      <c r="AE66" s="6"/>
      <c r="AF66" s="12">
        <f t="shared" si="4"/>
        <v>0</v>
      </c>
      <c r="AG66" s="6"/>
      <c r="AH66" s="6"/>
      <c r="AI66" s="6"/>
      <c r="AJ66" s="6"/>
      <c r="AK66" s="6"/>
      <c r="AL66" s="12">
        <f t="shared" si="5"/>
        <v>0</v>
      </c>
      <c r="AM66" s="11" t="str">
        <f t="shared" si="0"/>
        <v/>
      </c>
      <c r="AN66" s="7"/>
      <c r="AO66" s="6"/>
    </row>
    <row r="67" spans="1:41" ht="12.75" hidden="1" x14ac:dyDescent="0.2">
      <c r="A67" s="4"/>
      <c r="B67" s="24"/>
      <c r="C67" s="8" t="str">
        <f>IFERROR(VLOOKUP(B67,Tabla2[#All],2,FALSE),"")</f>
        <v/>
      </c>
      <c r="D67" s="24"/>
      <c r="E67" s="9" t="str">
        <f>IFERROR(VLOOKUP(D67,Tabla1[],2,FALSE),"")</f>
        <v/>
      </c>
      <c r="F67" s="4"/>
      <c r="G67" s="24"/>
      <c r="H67" s="4"/>
      <c r="I67" s="4"/>
      <c r="J67" s="4"/>
      <c r="K67" s="4"/>
      <c r="L67" s="3" t="str">
        <f t="shared" si="1"/>
        <v/>
      </c>
      <c r="M67" s="24"/>
      <c r="N67" s="24"/>
      <c r="O67" s="4"/>
      <c r="P67" s="4"/>
      <c r="Q67" s="4"/>
      <c r="R67" s="4"/>
      <c r="S67" s="4"/>
      <c r="T67" s="5"/>
      <c r="U67" s="6"/>
      <c r="V67" s="10">
        <f t="shared" si="2"/>
        <v>0</v>
      </c>
      <c r="W67" s="6"/>
      <c r="X67" s="10">
        <f t="shared" si="3"/>
        <v>0</v>
      </c>
      <c r="Y67" s="30"/>
      <c r="Z67" s="30"/>
      <c r="AA67" s="6"/>
      <c r="AB67" s="6"/>
      <c r="AC67" s="6"/>
      <c r="AD67" s="6"/>
      <c r="AE67" s="6"/>
      <c r="AF67" s="12">
        <f t="shared" si="4"/>
        <v>0</v>
      </c>
      <c r="AG67" s="6"/>
      <c r="AH67" s="6"/>
      <c r="AI67" s="6"/>
      <c r="AJ67" s="6"/>
      <c r="AK67" s="6"/>
      <c r="AL67" s="12">
        <f t="shared" si="5"/>
        <v>0</v>
      </c>
      <c r="AM67" s="11" t="str">
        <f t="shared" si="0"/>
        <v/>
      </c>
      <c r="AN67" s="7"/>
      <c r="AO67" s="6"/>
    </row>
    <row r="68" spans="1:41" ht="12.75" hidden="1" x14ac:dyDescent="0.2">
      <c r="A68" s="4"/>
      <c r="B68" s="24"/>
      <c r="C68" s="8" t="str">
        <f>IFERROR(VLOOKUP(B68,Tabla2[#All],2,FALSE),"")</f>
        <v/>
      </c>
      <c r="D68" s="24"/>
      <c r="E68" s="9" t="str">
        <f>IFERROR(VLOOKUP(D68,Tabla1[],2,FALSE),"")</f>
        <v/>
      </c>
      <c r="F68" s="4"/>
      <c r="G68" s="24"/>
      <c r="H68" s="4"/>
      <c r="I68" s="4"/>
      <c r="J68" s="4"/>
      <c r="K68" s="4"/>
      <c r="L68" s="3" t="str">
        <f t="shared" si="1"/>
        <v/>
      </c>
      <c r="M68" s="24"/>
      <c r="N68" s="24"/>
      <c r="O68" s="4"/>
      <c r="P68" s="4"/>
      <c r="Q68" s="4"/>
      <c r="R68" s="4"/>
      <c r="S68" s="4"/>
      <c r="T68" s="5"/>
      <c r="U68" s="6"/>
      <c r="V68" s="10">
        <f t="shared" si="2"/>
        <v>0</v>
      </c>
      <c r="W68" s="6"/>
      <c r="X68" s="10">
        <f t="shared" si="3"/>
        <v>0</v>
      </c>
      <c r="Y68" s="30"/>
      <c r="Z68" s="30"/>
      <c r="AA68" s="6"/>
      <c r="AB68" s="6"/>
      <c r="AC68" s="6"/>
      <c r="AD68" s="6"/>
      <c r="AE68" s="6"/>
      <c r="AF68" s="12">
        <f t="shared" si="4"/>
        <v>0</v>
      </c>
      <c r="AG68" s="6"/>
      <c r="AH68" s="6"/>
      <c r="AI68" s="6"/>
      <c r="AJ68" s="6"/>
      <c r="AK68" s="6"/>
      <c r="AL68" s="12">
        <f t="shared" si="5"/>
        <v>0</v>
      </c>
      <c r="AM68" s="11" t="str">
        <f t="shared" si="0"/>
        <v/>
      </c>
      <c r="AN68" s="7"/>
      <c r="AO68" s="6"/>
    </row>
    <row r="69" spans="1:41" ht="12.75" hidden="1" x14ac:dyDescent="0.2">
      <c r="A69" s="4"/>
      <c r="B69" s="24"/>
      <c r="C69" s="8" t="str">
        <f>IFERROR(VLOOKUP(B69,Tabla2[#All],2,FALSE),"")</f>
        <v/>
      </c>
      <c r="D69" s="24"/>
      <c r="E69" s="9" t="str">
        <f>IFERROR(VLOOKUP(D69,Tabla1[],2,FALSE),"")</f>
        <v/>
      </c>
      <c r="F69" s="4"/>
      <c r="G69" s="24"/>
      <c r="H69" s="4"/>
      <c r="I69" s="4"/>
      <c r="J69" s="4"/>
      <c r="K69" s="4"/>
      <c r="L69" s="3" t="str">
        <f t="shared" si="1"/>
        <v/>
      </c>
      <c r="M69" s="24"/>
      <c r="N69" s="24"/>
      <c r="O69" s="4"/>
      <c r="P69" s="4"/>
      <c r="Q69" s="4"/>
      <c r="R69" s="4"/>
      <c r="S69" s="4"/>
      <c r="T69" s="5"/>
      <c r="U69" s="6"/>
      <c r="V69" s="10">
        <f t="shared" si="2"/>
        <v>0</v>
      </c>
      <c r="W69" s="6"/>
      <c r="X69" s="10">
        <f t="shared" si="3"/>
        <v>0</v>
      </c>
      <c r="Y69" s="30"/>
      <c r="Z69" s="30"/>
      <c r="AA69" s="6"/>
      <c r="AB69" s="6"/>
      <c r="AC69" s="6"/>
      <c r="AD69" s="6"/>
      <c r="AE69" s="6"/>
      <c r="AF69" s="12">
        <f t="shared" si="4"/>
        <v>0</v>
      </c>
      <c r="AG69" s="6"/>
      <c r="AH69" s="6"/>
      <c r="AI69" s="6"/>
      <c r="AJ69" s="6"/>
      <c r="AK69" s="6"/>
      <c r="AL69" s="12">
        <f t="shared" si="5"/>
        <v>0</v>
      </c>
      <c r="AM69" s="11" t="str">
        <f t="shared" si="0"/>
        <v/>
      </c>
      <c r="AN69" s="7"/>
      <c r="AO69" s="6"/>
    </row>
    <row r="70" spans="1:41" ht="12.75" hidden="1" x14ac:dyDescent="0.2">
      <c r="A70" s="4"/>
      <c r="B70" s="24"/>
      <c r="C70" s="8" t="str">
        <f>IFERROR(VLOOKUP(B70,Tabla2[#All],2,FALSE),"")</f>
        <v/>
      </c>
      <c r="D70" s="24"/>
      <c r="E70" s="9" t="str">
        <f>IFERROR(VLOOKUP(D70,Tabla1[],2,FALSE),"")</f>
        <v/>
      </c>
      <c r="F70" s="4"/>
      <c r="G70" s="24"/>
      <c r="H70" s="4"/>
      <c r="I70" s="4"/>
      <c r="J70" s="4"/>
      <c r="K70" s="4"/>
      <c r="L70" s="3" t="str">
        <f t="shared" si="1"/>
        <v/>
      </c>
      <c r="M70" s="24"/>
      <c r="N70" s="24"/>
      <c r="O70" s="4"/>
      <c r="P70" s="4"/>
      <c r="Q70" s="4"/>
      <c r="R70" s="4"/>
      <c r="S70" s="4"/>
      <c r="T70" s="5"/>
      <c r="U70" s="6"/>
      <c r="V70" s="10">
        <f t="shared" si="2"/>
        <v>0</v>
      </c>
      <c r="W70" s="6"/>
      <c r="X70" s="10">
        <f t="shared" si="3"/>
        <v>0</v>
      </c>
      <c r="Y70" s="30"/>
      <c r="Z70" s="30"/>
      <c r="AA70" s="6"/>
      <c r="AB70" s="6"/>
      <c r="AC70" s="6"/>
      <c r="AD70" s="6"/>
      <c r="AE70" s="6"/>
      <c r="AF70" s="12">
        <f t="shared" si="4"/>
        <v>0</v>
      </c>
      <c r="AG70" s="6"/>
      <c r="AH70" s="6"/>
      <c r="AI70" s="6"/>
      <c r="AJ70" s="6"/>
      <c r="AK70" s="6"/>
      <c r="AL70" s="12">
        <f t="shared" si="5"/>
        <v>0</v>
      </c>
      <c r="AM70" s="11" t="str">
        <f t="shared" si="0"/>
        <v/>
      </c>
      <c r="AN70" s="7"/>
      <c r="AO70" s="6"/>
    </row>
    <row r="71" spans="1:41" ht="12.75" hidden="1" x14ac:dyDescent="0.2">
      <c r="A71" s="4"/>
      <c r="B71" s="24"/>
      <c r="C71" s="8" t="str">
        <f>IFERROR(VLOOKUP(B71,Tabla2[#All],2,FALSE),"")</f>
        <v/>
      </c>
      <c r="D71" s="24"/>
      <c r="E71" s="9" t="str">
        <f>IFERROR(VLOOKUP(D71,Tabla1[],2,FALSE),"")</f>
        <v/>
      </c>
      <c r="F71" s="4"/>
      <c r="G71" s="24"/>
      <c r="H71" s="4"/>
      <c r="I71" s="4"/>
      <c r="J71" s="4"/>
      <c r="K71" s="4"/>
      <c r="L71" s="3" t="str">
        <f t="shared" si="1"/>
        <v/>
      </c>
      <c r="M71" s="24"/>
      <c r="N71" s="24"/>
      <c r="O71" s="4"/>
      <c r="P71" s="4"/>
      <c r="Q71" s="4"/>
      <c r="R71" s="4"/>
      <c r="S71" s="4"/>
      <c r="T71" s="5"/>
      <c r="U71" s="6"/>
      <c r="V71" s="10">
        <f t="shared" si="2"/>
        <v>0</v>
      </c>
      <c r="W71" s="6"/>
      <c r="X71" s="10">
        <f t="shared" si="3"/>
        <v>0</v>
      </c>
      <c r="Y71" s="30"/>
      <c r="Z71" s="30"/>
      <c r="AA71" s="6"/>
      <c r="AB71" s="6"/>
      <c r="AC71" s="6"/>
      <c r="AD71" s="6"/>
      <c r="AE71" s="6"/>
      <c r="AF71" s="12">
        <f t="shared" si="4"/>
        <v>0</v>
      </c>
      <c r="AG71" s="6"/>
      <c r="AH71" s="6"/>
      <c r="AI71" s="6"/>
      <c r="AJ71" s="6"/>
      <c r="AK71" s="6"/>
      <c r="AL71" s="12">
        <f t="shared" si="5"/>
        <v>0</v>
      </c>
      <c r="AM71" s="11" t="str">
        <f t="shared" ref="AM71:AM134" si="6">IF(SUM(AF71+AL71)=0,"",IF(SUM(AF71+AL71)=Z71,"Ok","Error en Montos"))</f>
        <v/>
      </c>
      <c r="AN71" s="7"/>
      <c r="AO71" s="6"/>
    </row>
    <row r="72" spans="1:41" ht="12.75" hidden="1" x14ac:dyDescent="0.2">
      <c r="A72" s="4"/>
      <c r="B72" s="24"/>
      <c r="C72" s="8" t="str">
        <f>IFERROR(VLOOKUP(B72,Tabla2[#All],2,FALSE),"")</f>
        <v/>
      </c>
      <c r="D72" s="24"/>
      <c r="E72" s="9" t="str">
        <f>IFERROR(VLOOKUP(D72,Tabla1[],2,FALSE),"")</f>
        <v/>
      </c>
      <c r="F72" s="4"/>
      <c r="G72" s="24"/>
      <c r="H72" s="4"/>
      <c r="I72" s="4"/>
      <c r="J72" s="4"/>
      <c r="K72" s="4"/>
      <c r="L72" s="3" t="str">
        <f t="shared" ref="L72:L135" si="7">IF(AND(J72&lt;&gt;"",K72&lt;&gt;""),DATEDIF(J72,K72,"d")+1,"")</f>
        <v/>
      </c>
      <c r="M72" s="24"/>
      <c r="N72" s="24"/>
      <c r="O72" s="4"/>
      <c r="P72" s="4"/>
      <c r="Q72" s="4"/>
      <c r="R72" s="4"/>
      <c r="S72" s="4"/>
      <c r="T72" s="5"/>
      <c r="U72" s="6"/>
      <c r="V72" s="10">
        <f t="shared" ref="V72:V135" si="8">SUM(T72+U72)</f>
        <v>0</v>
      </c>
      <c r="W72" s="6"/>
      <c r="X72" s="10">
        <f t="shared" ref="X72:X135" si="9">V72-W72</f>
        <v>0</v>
      </c>
      <c r="Y72" s="30"/>
      <c r="Z72" s="30"/>
      <c r="AA72" s="6"/>
      <c r="AB72" s="6"/>
      <c r="AC72" s="6"/>
      <c r="AD72" s="6"/>
      <c r="AE72" s="6"/>
      <c r="AF72" s="12">
        <f t="shared" ref="AF72:AF135" si="10">SUM(AA72:AD72)</f>
        <v>0</v>
      </c>
      <c r="AG72" s="6"/>
      <c r="AH72" s="6"/>
      <c r="AI72" s="6"/>
      <c r="AJ72" s="6"/>
      <c r="AK72" s="6"/>
      <c r="AL72" s="12">
        <f t="shared" ref="AL72:AL135" si="11">SUM(AG72:AJ72)</f>
        <v>0</v>
      </c>
      <c r="AM72" s="11" t="str">
        <f t="shared" si="6"/>
        <v/>
      </c>
      <c r="AN72" s="7"/>
      <c r="AO72" s="6"/>
    </row>
    <row r="73" spans="1:41" ht="12.75" hidden="1" x14ac:dyDescent="0.2">
      <c r="A73" s="4"/>
      <c r="B73" s="24"/>
      <c r="C73" s="8" t="str">
        <f>IFERROR(VLOOKUP(B73,Tabla2[#All],2,FALSE),"")</f>
        <v/>
      </c>
      <c r="D73" s="24"/>
      <c r="E73" s="9" t="str">
        <f>IFERROR(VLOOKUP(D73,Tabla1[],2,FALSE),"")</f>
        <v/>
      </c>
      <c r="F73" s="4"/>
      <c r="G73" s="24"/>
      <c r="H73" s="4"/>
      <c r="I73" s="4"/>
      <c r="J73" s="4"/>
      <c r="K73" s="4"/>
      <c r="L73" s="3" t="str">
        <f t="shared" si="7"/>
        <v/>
      </c>
      <c r="M73" s="24"/>
      <c r="N73" s="24"/>
      <c r="O73" s="4"/>
      <c r="P73" s="4"/>
      <c r="Q73" s="4"/>
      <c r="R73" s="4"/>
      <c r="S73" s="4"/>
      <c r="T73" s="5"/>
      <c r="U73" s="6"/>
      <c r="V73" s="10">
        <f t="shared" si="8"/>
        <v>0</v>
      </c>
      <c r="W73" s="6"/>
      <c r="X73" s="10">
        <f t="shared" si="9"/>
        <v>0</v>
      </c>
      <c r="Y73" s="30"/>
      <c r="Z73" s="30"/>
      <c r="AA73" s="6"/>
      <c r="AB73" s="6"/>
      <c r="AC73" s="6"/>
      <c r="AD73" s="6"/>
      <c r="AE73" s="6"/>
      <c r="AF73" s="12">
        <f t="shared" si="10"/>
        <v>0</v>
      </c>
      <c r="AG73" s="6"/>
      <c r="AH73" s="6"/>
      <c r="AI73" s="6"/>
      <c r="AJ73" s="6"/>
      <c r="AK73" s="6"/>
      <c r="AL73" s="12">
        <f t="shared" si="11"/>
        <v>0</v>
      </c>
      <c r="AM73" s="11" t="str">
        <f t="shared" si="6"/>
        <v/>
      </c>
      <c r="AN73" s="7"/>
      <c r="AO73" s="6"/>
    </row>
    <row r="74" spans="1:41" ht="12.75" hidden="1" x14ac:dyDescent="0.2">
      <c r="A74" s="4"/>
      <c r="B74" s="24"/>
      <c r="C74" s="8" t="str">
        <f>IFERROR(VLOOKUP(B74,Tabla2[#All],2,FALSE),"")</f>
        <v/>
      </c>
      <c r="D74" s="24"/>
      <c r="E74" s="9" t="str">
        <f>IFERROR(VLOOKUP(D74,Tabla1[],2,FALSE),"")</f>
        <v/>
      </c>
      <c r="F74" s="4"/>
      <c r="G74" s="24"/>
      <c r="H74" s="4"/>
      <c r="I74" s="4"/>
      <c r="J74" s="4"/>
      <c r="K74" s="4"/>
      <c r="L74" s="3" t="str">
        <f t="shared" si="7"/>
        <v/>
      </c>
      <c r="M74" s="24"/>
      <c r="N74" s="24"/>
      <c r="O74" s="4"/>
      <c r="P74" s="4"/>
      <c r="Q74" s="4"/>
      <c r="R74" s="4"/>
      <c r="S74" s="4"/>
      <c r="T74" s="5"/>
      <c r="U74" s="6"/>
      <c r="V74" s="10">
        <f t="shared" si="8"/>
        <v>0</v>
      </c>
      <c r="W74" s="6"/>
      <c r="X74" s="10">
        <f t="shared" si="9"/>
        <v>0</v>
      </c>
      <c r="Y74" s="30"/>
      <c r="Z74" s="30"/>
      <c r="AA74" s="6"/>
      <c r="AB74" s="6"/>
      <c r="AC74" s="6"/>
      <c r="AD74" s="6"/>
      <c r="AE74" s="6"/>
      <c r="AF74" s="12">
        <f t="shared" si="10"/>
        <v>0</v>
      </c>
      <c r="AG74" s="6"/>
      <c r="AH74" s="6"/>
      <c r="AI74" s="6"/>
      <c r="AJ74" s="6"/>
      <c r="AK74" s="6"/>
      <c r="AL74" s="12">
        <f t="shared" si="11"/>
        <v>0</v>
      </c>
      <c r="AM74" s="11" t="str">
        <f t="shared" si="6"/>
        <v/>
      </c>
      <c r="AN74" s="7"/>
      <c r="AO74" s="6"/>
    </row>
    <row r="75" spans="1:41" ht="12.75" hidden="1" x14ac:dyDescent="0.2">
      <c r="A75" s="4"/>
      <c r="B75" s="24"/>
      <c r="C75" s="8" t="str">
        <f>IFERROR(VLOOKUP(B75,Tabla2[#All],2,FALSE),"")</f>
        <v/>
      </c>
      <c r="D75" s="24"/>
      <c r="E75" s="9" t="str">
        <f>IFERROR(VLOOKUP(D75,Tabla1[],2,FALSE),"")</f>
        <v/>
      </c>
      <c r="F75" s="4"/>
      <c r="G75" s="24"/>
      <c r="H75" s="4"/>
      <c r="I75" s="4"/>
      <c r="J75" s="4"/>
      <c r="K75" s="4"/>
      <c r="L75" s="3" t="str">
        <f t="shared" si="7"/>
        <v/>
      </c>
      <c r="M75" s="24"/>
      <c r="N75" s="24"/>
      <c r="O75" s="4"/>
      <c r="P75" s="4"/>
      <c r="Q75" s="4"/>
      <c r="R75" s="4"/>
      <c r="S75" s="4"/>
      <c r="T75" s="5"/>
      <c r="U75" s="6"/>
      <c r="V75" s="10">
        <f t="shared" si="8"/>
        <v>0</v>
      </c>
      <c r="W75" s="6"/>
      <c r="X75" s="10">
        <f t="shared" si="9"/>
        <v>0</v>
      </c>
      <c r="Y75" s="30"/>
      <c r="Z75" s="30"/>
      <c r="AA75" s="6"/>
      <c r="AB75" s="6"/>
      <c r="AC75" s="6"/>
      <c r="AD75" s="6"/>
      <c r="AE75" s="6"/>
      <c r="AF75" s="12">
        <f t="shared" si="10"/>
        <v>0</v>
      </c>
      <c r="AG75" s="6"/>
      <c r="AH75" s="6"/>
      <c r="AI75" s="6"/>
      <c r="AJ75" s="6"/>
      <c r="AK75" s="6"/>
      <c r="AL75" s="12">
        <f t="shared" si="11"/>
        <v>0</v>
      </c>
      <c r="AM75" s="11" t="str">
        <f t="shared" si="6"/>
        <v/>
      </c>
      <c r="AN75" s="7"/>
      <c r="AO75" s="6"/>
    </row>
    <row r="76" spans="1:41" ht="12.75" hidden="1" x14ac:dyDescent="0.2">
      <c r="A76" s="4"/>
      <c r="B76" s="24"/>
      <c r="C76" s="8" t="str">
        <f>IFERROR(VLOOKUP(B76,Tabla2[#All],2,FALSE),"")</f>
        <v/>
      </c>
      <c r="D76" s="24"/>
      <c r="E76" s="9" t="str">
        <f>IFERROR(VLOOKUP(D76,Tabla1[],2,FALSE),"")</f>
        <v/>
      </c>
      <c r="F76" s="4"/>
      <c r="G76" s="24"/>
      <c r="H76" s="4"/>
      <c r="I76" s="4"/>
      <c r="J76" s="4"/>
      <c r="K76" s="4"/>
      <c r="L76" s="3" t="str">
        <f t="shared" si="7"/>
        <v/>
      </c>
      <c r="M76" s="24"/>
      <c r="N76" s="24"/>
      <c r="O76" s="4"/>
      <c r="P76" s="4"/>
      <c r="Q76" s="4"/>
      <c r="R76" s="4"/>
      <c r="S76" s="4"/>
      <c r="T76" s="5"/>
      <c r="U76" s="6"/>
      <c r="V76" s="10">
        <f t="shared" si="8"/>
        <v>0</v>
      </c>
      <c r="W76" s="6"/>
      <c r="X76" s="10">
        <f t="shared" si="9"/>
        <v>0</v>
      </c>
      <c r="Y76" s="30"/>
      <c r="Z76" s="30"/>
      <c r="AA76" s="6"/>
      <c r="AB76" s="6"/>
      <c r="AC76" s="6"/>
      <c r="AD76" s="6"/>
      <c r="AE76" s="6"/>
      <c r="AF76" s="12">
        <f t="shared" si="10"/>
        <v>0</v>
      </c>
      <c r="AG76" s="6"/>
      <c r="AH76" s="6"/>
      <c r="AI76" s="6"/>
      <c r="AJ76" s="6"/>
      <c r="AK76" s="6"/>
      <c r="AL76" s="12">
        <f t="shared" si="11"/>
        <v>0</v>
      </c>
      <c r="AM76" s="11" t="str">
        <f t="shared" si="6"/>
        <v/>
      </c>
      <c r="AN76" s="7"/>
      <c r="AO76" s="6"/>
    </row>
    <row r="77" spans="1:41" ht="12.75" hidden="1" x14ac:dyDescent="0.2">
      <c r="A77" s="4"/>
      <c r="B77" s="24"/>
      <c r="C77" s="8" t="str">
        <f>IFERROR(VLOOKUP(B77,Tabla2[#All],2,FALSE),"")</f>
        <v/>
      </c>
      <c r="D77" s="24"/>
      <c r="E77" s="9" t="str">
        <f>IFERROR(VLOOKUP(D77,Tabla1[],2,FALSE),"")</f>
        <v/>
      </c>
      <c r="F77" s="4"/>
      <c r="G77" s="24"/>
      <c r="H77" s="4"/>
      <c r="I77" s="4"/>
      <c r="J77" s="4"/>
      <c r="K77" s="4"/>
      <c r="L77" s="3" t="str">
        <f t="shared" si="7"/>
        <v/>
      </c>
      <c r="M77" s="24"/>
      <c r="N77" s="24"/>
      <c r="O77" s="4"/>
      <c r="P77" s="4"/>
      <c r="Q77" s="4"/>
      <c r="R77" s="4"/>
      <c r="S77" s="4"/>
      <c r="T77" s="5"/>
      <c r="U77" s="6"/>
      <c r="V77" s="10">
        <f t="shared" si="8"/>
        <v>0</v>
      </c>
      <c r="W77" s="6"/>
      <c r="X77" s="10">
        <f t="shared" si="9"/>
        <v>0</v>
      </c>
      <c r="Y77" s="30"/>
      <c r="Z77" s="30"/>
      <c r="AA77" s="6"/>
      <c r="AB77" s="6"/>
      <c r="AC77" s="6"/>
      <c r="AD77" s="6"/>
      <c r="AE77" s="6"/>
      <c r="AF77" s="12">
        <f t="shared" si="10"/>
        <v>0</v>
      </c>
      <c r="AG77" s="6"/>
      <c r="AH77" s="6"/>
      <c r="AI77" s="6"/>
      <c r="AJ77" s="6"/>
      <c r="AK77" s="6"/>
      <c r="AL77" s="12">
        <f t="shared" si="11"/>
        <v>0</v>
      </c>
      <c r="AM77" s="11" t="str">
        <f t="shared" si="6"/>
        <v/>
      </c>
      <c r="AN77" s="7"/>
      <c r="AO77" s="6"/>
    </row>
    <row r="78" spans="1:41" ht="12.75" hidden="1" x14ac:dyDescent="0.2">
      <c r="A78" s="4"/>
      <c r="B78" s="24"/>
      <c r="C78" s="8" t="str">
        <f>IFERROR(VLOOKUP(B78,Tabla2[#All],2,FALSE),"")</f>
        <v/>
      </c>
      <c r="D78" s="24"/>
      <c r="E78" s="9" t="str">
        <f>IFERROR(VLOOKUP(D78,Tabla1[],2,FALSE),"")</f>
        <v/>
      </c>
      <c r="F78" s="4"/>
      <c r="G78" s="24"/>
      <c r="H78" s="4"/>
      <c r="I78" s="4"/>
      <c r="J78" s="4"/>
      <c r="K78" s="4"/>
      <c r="L78" s="3" t="str">
        <f t="shared" si="7"/>
        <v/>
      </c>
      <c r="M78" s="24"/>
      <c r="N78" s="24"/>
      <c r="O78" s="4"/>
      <c r="P78" s="4"/>
      <c r="Q78" s="4"/>
      <c r="R78" s="4"/>
      <c r="S78" s="4"/>
      <c r="T78" s="5"/>
      <c r="U78" s="6"/>
      <c r="V78" s="10">
        <f t="shared" si="8"/>
        <v>0</v>
      </c>
      <c r="W78" s="6"/>
      <c r="X78" s="10">
        <f t="shared" si="9"/>
        <v>0</v>
      </c>
      <c r="Y78" s="30"/>
      <c r="Z78" s="30"/>
      <c r="AA78" s="6"/>
      <c r="AB78" s="6"/>
      <c r="AC78" s="6"/>
      <c r="AD78" s="6"/>
      <c r="AE78" s="6"/>
      <c r="AF78" s="12">
        <f t="shared" si="10"/>
        <v>0</v>
      </c>
      <c r="AG78" s="6"/>
      <c r="AH78" s="6"/>
      <c r="AI78" s="6"/>
      <c r="AJ78" s="6"/>
      <c r="AK78" s="6"/>
      <c r="AL78" s="12">
        <f t="shared" si="11"/>
        <v>0</v>
      </c>
      <c r="AM78" s="11" t="str">
        <f t="shared" si="6"/>
        <v/>
      </c>
      <c r="AN78" s="7"/>
      <c r="AO78" s="6"/>
    </row>
    <row r="79" spans="1:41" ht="12.75" hidden="1" x14ac:dyDescent="0.2">
      <c r="A79" s="4"/>
      <c r="B79" s="24"/>
      <c r="C79" s="8" t="str">
        <f>IFERROR(VLOOKUP(B79,Tabla2[#All],2,FALSE),"")</f>
        <v/>
      </c>
      <c r="D79" s="24"/>
      <c r="E79" s="9" t="str">
        <f>IFERROR(VLOOKUP(D79,Tabla1[],2,FALSE),"")</f>
        <v/>
      </c>
      <c r="F79" s="4"/>
      <c r="G79" s="24"/>
      <c r="H79" s="4"/>
      <c r="I79" s="4"/>
      <c r="J79" s="4"/>
      <c r="K79" s="4"/>
      <c r="L79" s="3" t="str">
        <f t="shared" si="7"/>
        <v/>
      </c>
      <c r="M79" s="24"/>
      <c r="N79" s="24"/>
      <c r="O79" s="4"/>
      <c r="P79" s="4"/>
      <c r="Q79" s="4"/>
      <c r="R79" s="4"/>
      <c r="S79" s="4"/>
      <c r="T79" s="5"/>
      <c r="U79" s="6"/>
      <c r="V79" s="10">
        <f t="shared" si="8"/>
        <v>0</v>
      </c>
      <c r="W79" s="6"/>
      <c r="X79" s="10">
        <f t="shared" si="9"/>
        <v>0</v>
      </c>
      <c r="Y79" s="30"/>
      <c r="Z79" s="30"/>
      <c r="AA79" s="6"/>
      <c r="AB79" s="6"/>
      <c r="AC79" s="6"/>
      <c r="AD79" s="6"/>
      <c r="AE79" s="6"/>
      <c r="AF79" s="12">
        <f t="shared" si="10"/>
        <v>0</v>
      </c>
      <c r="AG79" s="6"/>
      <c r="AH79" s="6"/>
      <c r="AI79" s="6"/>
      <c r="AJ79" s="6"/>
      <c r="AK79" s="6"/>
      <c r="AL79" s="12">
        <f t="shared" si="11"/>
        <v>0</v>
      </c>
      <c r="AM79" s="11" t="str">
        <f t="shared" si="6"/>
        <v/>
      </c>
      <c r="AN79" s="7"/>
      <c r="AO79" s="6"/>
    </row>
    <row r="80" spans="1:41" ht="12.75" hidden="1" x14ac:dyDescent="0.2">
      <c r="A80" s="4"/>
      <c r="B80" s="24"/>
      <c r="C80" s="8" t="str">
        <f>IFERROR(VLOOKUP(B80,Tabla2[#All],2,FALSE),"")</f>
        <v/>
      </c>
      <c r="D80" s="24"/>
      <c r="E80" s="9" t="str">
        <f>IFERROR(VLOOKUP(D80,Tabla1[],2,FALSE),"")</f>
        <v/>
      </c>
      <c r="F80" s="4"/>
      <c r="G80" s="24"/>
      <c r="H80" s="4"/>
      <c r="I80" s="4"/>
      <c r="J80" s="4"/>
      <c r="K80" s="4"/>
      <c r="L80" s="3" t="str">
        <f t="shared" si="7"/>
        <v/>
      </c>
      <c r="M80" s="24"/>
      <c r="N80" s="24"/>
      <c r="O80" s="4"/>
      <c r="P80" s="4"/>
      <c r="Q80" s="4"/>
      <c r="R80" s="4"/>
      <c r="S80" s="4"/>
      <c r="T80" s="5"/>
      <c r="U80" s="6"/>
      <c r="V80" s="10">
        <f t="shared" si="8"/>
        <v>0</v>
      </c>
      <c r="W80" s="6"/>
      <c r="X80" s="10">
        <f t="shared" si="9"/>
        <v>0</v>
      </c>
      <c r="Y80" s="30"/>
      <c r="Z80" s="30"/>
      <c r="AA80" s="6"/>
      <c r="AB80" s="6"/>
      <c r="AC80" s="6"/>
      <c r="AD80" s="6"/>
      <c r="AE80" s="6"/>
      <c r="AF80" s="12">
        <f t="shared" si="10"/>
        <v>0</v>
      </c>
      <c r="AG80" s="6"/>
      <c r="AH80" s="6"/>
      <c r="AI80" s="6"/>
      <c r="AJ80" s="6"/>
      <c r="AK80" s="6"/>
      <c r="AL80" s="12">
        <f t="shared" si="11"/>
        <v>0</v>
      </c>
      <c r="AM80" s="11" t="str">
        <f t="shared" si="6"/>
        <v/>
      </c>
      <c r="AN80" s="7"/>
      <c r="AO80" s="6"/>
    </row>
    <row r="81" spans="1:41" ht="12.75" hidden="1" x14ac:dyDescent="0.2">
      <c r="A81" s="4"/>
      <c r="B81" s="24"/>
      <c r="C81" s="8" t="str">
        <f>IFERROR(VLOOKUP(B81,Tabla2[#All],2,FALSE),"")</f>
        <v/>
      </c>
      <c r="D81" s="24"/>
      <c r="E81" s="9" t="str">
        <f>IFERROR(VLOOKUP(D81,Tabla1[],2,FALSE),"")</f>
        <v/>
      </c>
      <c r="F81" s="4"/>
      <c r="G81" s="24"/>
      <c r="H81" s="4"/>
      <c r="I81" s="4"/>
      <c r="J81" s="4"/>
      <c r="K81" s="4"/>
      <c r="L81" s="3" t="str">
        <f t="shared" si="7"/>
        <v/>
      </c>
      <c r="M81" s="24"/>
      <c r="N81" s="24"/>
      <c r="O81" s="4"/>
      <c r="P81" s="4"/>
      <c r="Q81" s="4"/>
      <c r="R81" s="4"/>
      <c r="S81" s="4"/>
      <c r="T81" s="5"/>
      <c r="U81" s="6"/>
      <c r="V81" s="10">
        <f t="shared" si="8"/>
        <v>0</v>
      </c>
      <c r="W81" s="6"/>
      <c r="X81" s="10">
        <f t="shared" si="9"/>
        <v>0</v>
      </c>
      <c r="Y81" s="30"/>
      <c r="Z81" s="30"/>
      <c r="AA81" s="6"/>
      <c r="AB81" s="6"/>
      <c r="AC81" s="6"/>
      <c r="AD81" s="6"/>
      <c r="AE81" s="6"/>
      <c r="AF81" s="12">
        <f t="shared" si="10"/>
        <v>0</v>
      </c>
      <c r="AG81" s="6"/>
      <c r="AH81" s="6"/>
      <c r="AI81" s="6"/>
      <c r="AJ81" s="6"/>
      <c r="AK81" s="6"/>
      <c r="AL81" s="12">
        <f t="shared" si="11"/>
        <v>0</v>
      </c>
      <c r="AM81" s="11" t="str">
        <f t="shared" si="6"/>
        <v/>
      </c>
      <c r="AN81" s="7"/>
      <c r="AO81" s="6"/>
    </row>
    <row r="82" spans="1:41" ht="12.75" hidden="1" x14ac:dyDescent="0.2">
      <c r="A82" s="4"/>
      <c r="B82" s="24"/>
      <c r="C82" s="8" t="str">
        <f>IFERROR(VLOOKUP(B82,Tabla2[#All],2,FALSE),"")</f>
        <v/>
      </c>
      <c r="D82" s="24"/>
      <c r="E82" s="9" t="str">
        <f>IFERROR(VLOOKUP(D82,Tabla1[],2,FALSE),"")</f>
        <v/>
      </c>
      <c r="F82" s="4"/>
      <c r="G82" s="24"/>
      <c r="H82" s="4"/>
      <c r="I82" s="4"/>
      <c r="J82" s="4"/>
      <c r="K82" s="4"/>
      <c r="L82" s="3" t="str">
        <f t="shared" si="7"/>
        <v/>
      </c>
      <c r="M82" s="24"/>
      <c r="N82" s="24"/>
      <c r="O82" s="4"/>
      <c r="P82" s="4"/>
      <c r="Q82" s="4"/>
      <c r="R82" s="4"/>
      <c r="S82" s="4"/>
      <c r="T82" s="5"/>
      <c r="U82" s="6"/>
      <c r="V82" s="10">
        <f t="shared" si="8"/>
        <v>0</v>
      </c>
      <c r="W82" s="6"/>
      <c r="X82" s="10">
        <f t="shared" si="9"/>
        <v>0</v>
      </c>
      <c r="Y82" s="30"/>
      <c r="Z82" s="30"/>
      <c r="AA82" s="6"/>
      <c r="AB82" s="6"/>
      <c r="AC82" s="6"/>
      <c r="AD82" s="6"/>
      <c r="AE82" s="6"/>
      <c r="AF82" s="12">
        <f t="shared" si="10"/>
        <v>0</v>
      </c>
      <c r="AG82" s="6"/>
      <c r="AH82" s="6"/>
      <c r="AI82" s="6"/>
      <c r="AJ82" s="6"/>
      <c r="AK82" s="6"/>
      <c r="AL82" s="12">
        <f t="shared" si="11"/>
        <v>0</v>
      </c>
      <c r="AM82" s="11" t="str">
        <f t="shared" si="6"/>
        <v/>
      </c>
      <c r="AN82" s="7"/>
      <c r="AO82" s="6"/>
    </row>
    <row r="83" spans="1:41" ht="12.75" hidden="1" x14ac:dyDescent="0.2">
      <c r="A83" s="4"/>
      <c r="B83" s="24"/>
      <c r="C83" s="8" t="str">
        <f>IFERROR(VLOOKUP(B83,Tabla2[#All],2,FALSE),"")</f>
        <v/>
      </c>
      <c r="D83" s="24"/>
      <c r="E83" s="9" t="str">
        <f>IFERROR(VLOOKUP(D83,Tabla1[],2,FALSE),"")</f>
        <v/>
      </c>
      <c r="F83" s="4"/>
      <c r="G83" s="24"/>
      <c r="H83" s="4"/>
      <c r="I83" s="4"/>
      <c r="J83" s="4"/>
      <c r="K83" s="4"/>
      <c r="L83" s="3" t="str">
        <f t="shared" si="7"/>
        <v/>
      </c>
      <c r="M83" s="24"/>
      <c r="N83" s="24"/>
      <c r="O83" s="4"/>
      <c r="P83" s="4"/>
      <c r="Q83" s="4"/>
      <c r="R83" s="4"/>
      <c r="S83" s="4"/>
      <c r="T83" s="5"/>
      <c r="U83" s="6"/>
      <c r="V83" s="10">
        <f t="shared" si="8"/>
        <v>0</v>
      </c>
      <c r="W83" s="6"/>
      <c r="X83" s="10">
        <f t="shared" si="9"/>
        <v>0</v>
      </c>
      <c r="Y83" s="30"/>
      <c r="Z83" s="30"/>
      <c r="AA83" s="6"/>
      <c r="AB83" s="6"/>
      <c r="AC83" s="6"/>
      <c r="AD83" s="6"/>
      <c r="AE83" s="6"/>
      <c r="AF83" s="12">
        <f t="shared" si="10"/>
        <v>0</v>
      </c>
      <c r="AG83" s="6"/>
      <c r="AH83" s="6"/>
      <c r="AI83" s="6"/>
      <c r="AJ83" s="6"/>
      <c r="AK83" s="6"/>
      <c r="AL83" s="12">
        <f t="shared" si="11"/>
        <v>0</v>
      </c>
      <c r="AM83" s="11" t="str">
        <f t="shared" si="6"/>
        <v/>
      </c>
      <c r="AN83" s="7"/>
      <c r="AO83" s="6"/>
    </row>
    <row r="84" spans="1:41" ht="12.75" hidden="1" x14ac:dyDescent="0.2">
      <c r="A84" s="4"/>
      <c r="B84" s="24"/>
      <c r="C84" s="8" t="str">
        <f>IFERROR(VLOOKUP(B84,Tabla2[#All],2,FALSE),"")</f>
        <v/>
      </c>
      <c r="D84" s="24"/>
      <c r="E84" s="9" t="str">
        <f>IFERROR(VLOOKUP(D84,Tabla1[],2,FALSE),"")</f>
        <v/>
      </c>
      <c r="F84" s="4"/>
      <c r="G84" s="24"/>
      <c r="H84" s="4"/>
      <c r="I84" s="4"/>
      <c r="J84" s="4"/>
      <c r="K84" s="4"/>
      <c r="L84" s="3" t="str">
        <f t="shared" si="7"/>
        <v/>
      </c>
      <c r="M84" s="24"/>
      <c r="N84" s="24"/>
      <c r="O84" s="4"/>
      <c r="P84" s="4"/>
      <c r="Q84" s="4"/>
      <c r="R84" s="4"/>
      <c r="S84" s="4"/>
      <c r="T84" s="5"/>
      <c r="U84" s="6"/>
      <c r="V84" s="10">
        <f t="shared" si="8"/>
        <v>0</v>
      </c>
      <c r="W84" s="6"/>
      <c r="X84" s="10">
        <f t="shared" si="9"/>
        <v>0</v>
      </c>
      <c r="Y84" s="30"/>
      <c r="Z84" s="30"/>
      <c r="AA84" s="6"/>
      <c r="AB84" s="6"/>
      <c r="AC84" s="6"/>
      <c r="AD84" s="6"/>
      <c r="AE84" s="6"/>
      <c r="AF84" s="12">
        <f t="shared" si="10"/>
        <v>0</v>
      </c>
      <c r="AG84" s="6"/>
      <c r="AH84" s="6"/>
      <c r="AI84" s="6"/>
      <c r="AJ84" s="6"/>
      <c r="AK84" s="6"/>
      <c r="AL84" s="12">
        <f t="shared" si="11"/>
        <v>0</v>
      </c>
      <c r="AM84" s="11" t="str">
        <f t="shared" si="6"/>
        <v/>
      </c>
      <c r="AN84" s="7"/>
      <c r="AO84" s="6"/>
    </row>
    <row r="85" spans="1:41" ht="12.75" hidden="1" x14ac:dyDescent="0.2">
      <c r="A85" s="4"/>
      <c r="B85" s="24"/>
      <c r="C85" s="8" t="str">
        <f>IFERROR(VLOOKUP(B85,Tabla2[#All],2,FALSE),"")</f>
        <v/>
      </c>
      <c r="D85" s="24"/>
      <c r="E85" s="9" t="str">
        <f>IFERROR(VLOOKUP(D85,Tabla1[],2,FALSE),"")</f>
        <v/>
      </c>
      <c r="F85" s="4"/>
      <c r="G85" s="24"/>
      <c r="H85" s="4"/>
      <c r="I85" s="4"/>
      <c r="J85" s="4"/>
      <c r="K85" s="4"/>
      <c r="L85" s="3" t="str">
        <f t="shared" si="7"/>
        <v/>
      </c>
      <c r="M85" s="24"/>
      <c r="N85" s="24"/>
      <c r="O85" s="4"/>
      <c r="P85" s="4"/>
      <c r="Q85" s="4"/>
      <c r="R85" s="4"/>
      <c r="S85" s="4"/>
      <c r="T85" s="5"/>
      <c r="U85" s="6"/>
      <c r="V85" s="10">
        <f t="shared" si="8"/>
        <v>0</v>
      </c>
      <c r="W85" s="6"/>
      <c r="X85" s="10">
        <f t="shared" si="9"/>
        <v>0</v>
      </c>
      <c r="Y85" s="30"/>
      <c r="Z85" s="30"/>
      <c r="AA85" s="6"/>
      <c r="AB85" s="6"/>
      <c r="AC85" s="6"/>
      <c r="AD85" s="6"/>
      <c r="AE85" s="6"/>
      <c r="AF85" s="12">
        <f t="shared" si="10"/>
        <v>0</v>
      </c>
      <c r="AG85" s="6"/>
      <c r="AH85" s="6"/>
      <c r="AI85" s="6"/>
      <c r="AJ85" s="6"/>
      <c r="AK85" s="6"/>
      <c r="AL85" s="12">
        <f t="shared" si="11"/>
        <v>0</v>
      </c>
      <c r="AM85" s="11" t="str">
        <f t="shared" si="6"/>
        <v/>
      </c>
      <c r="AN85" s="7"/>
      <c r="AO85" s="6"/>
    </row>
    <row r="86" spans="1:41" ht="12.75" hidden="1" x14ac:dyDescent="0.2">
      <c r="A86" s="4"/>
      <c r="B86" s="24"/>
      <c r="C86" s="8" t="str">
        <f>IFERROR(VLOOKUP(B86,Tabla2[#All],2,FALSE),"")</f>
        <v/>
      </c>
      <c r="D86" s="24"/>
      <c r="E86" s="9" t="str">
        <f>IFERROR(VLOOKUP(D86,Tabla1[],2,FALSE),"")</f>
        <v/>
      </c>
      <c r="F86" s="4"/>
      <c r="G86" s="24"/>
      <c r="H86" s="4"/>
      <c r="I86" s="4"/>
      <c r="J86" s="4"/>
      <c r="K86" s="4"/>
      <c r="L86" s="3" t="str">
        <f t="shared" si="7"/>
        <v/>
      </c>
      <c r="M86" s="24"/>
      <c r="N86" s="24"/>
      <c r="O86" s="4"/>
      <c r="P86" s="4"/>
      <c r="Q86" s="4"/>
      <c r="R86" s="4"/>
      <c r="S86" s="4"/>
      <c r="T86" s="5"/>
      <c r="U86" s="6"/>
      <c r="V86" s="10">
        <f t="shared" si="8"/>
        <v>0</v>
      </c>
      <c r="W86" s="6"/>
      <c r="X86" s="10">
        <f t="shared" si="9"/>
        <v>0</v>
      </c>
      <c r="Y86" s="30"/>
      <c r="Z86" s="30"/>
      <c r="AA86" s="6"/>
      <c r="AB86" s="6"/>
      <c r="AC86" s="6"/>
      <c r="AD86" s="6"/>
      <c r="AE86" s="6"/>
      <c r="AF86" s="12">
        <f t="shared" si="10"/>
        <v>0</v>
      </c>
      <c r="AG86" s="6"/>
      <c r="AH86" s="6"/>
      <c r="AI86" s="6"/>
      <c r="AJ86" s="6"/>
      <c r="AK86" s="6"/>
      <c r="AL86" s="12">
        <f t="shared" si="11"/>
        <v>0</v>
      </c>
      <c r="AM86" s="11" t="str">
        <f t="shared" si="6"/>
        <v/>
      </c>
      <c r="AN86" s="7"/>
      <c r="AO86" s="6"/>
    </row>
    <row r="87" spans="1:41" ht="12.75" hidden="1" x14ac:dyDescent="0.2">
      <c r="A87" s="4"/>
      <c r="B87" s="24"/>
      <c r="C87" s="8" t="str">
        <f>IFERROR(VLOOKUP(B87,Tabla2[#All],2,FALSE),"")</f>
        <v/>
      </c>
      <c r="D87" s="24"/>
      <c r="E87" s="9" t="str">
        <f>IFERROR(VLOOKUP(D87,Tabla1[],2,FALSE),"")</f>
        <v/>
      </c>
      <c r="F87" s="4"/>
      <c r="G87" s="24"/>
      <c r="H87" s="4"/>
      <c r="I87" s="4"/>
      <c r="J87" s="4"/>
      <c r="K87" s="4"/>
      <c r="L87" s="3" t="str">
        <f t="shared" si="7"/>
        <v/>
      </c>
      <c r="M87" s="24"/>
      <c r="N87" s="24"/>
      <c r="O87" s="4"/>
      <c r="P87" s="4"/>
      <c r="Q87" s="4"/>
      <c r="R87" s="4"/>
      <c r="S87" s="4"/>
      <c r="T87" s="5"/>
      <c r="U87" s="6"/>
      <c r="V87" s="10">
        <f t="shared" si="8"/>
        <v>0</v>
      </c>
      <c r="W87" s="6"/>
      <c r="X87" s="10">
        <f t="shared" si="9"/>
        <v>0</v>
      </c>
      <c r="Y87" s="30"/>
      <c r="Z87" s="30"/>
      <c r="AA87" s="6"/>
      <c r="AB87" s="6"/>
      <c r="AC87" s="6"/>
      <c r="AD87" s="6"/>
      <c r="AE87" s="6"/>
      <c r="AF87" s="12">
        <f t="shared" si="10"/>
        <v>0</v>
      </c>
      <c r="AG87" s="6"/>
      <c r="AH87" s="6"/>
      <c r="AI87" s="6"/>
      <c r="AJ87" s="6"/>
      <c r="AK87" s="6"/>
      <c r="AL87" s="12">
        <f t="shared" si="11"/>
        <v>0</v>
      </c>
      <c r="AM87" s="11" t="str">
        <f t="shared" si="6"/>
        <v/>
      </c>
      <c r="AN87" s="7"/>
      <c r="AO87" s="6"/>
    </row>
    <row r="88" spans="1:41" ht="12.75" hidden="1" x14ac:dyDescent="0.2">
      <c r="A88" s="4"/>
      <c r="B88" s="24"/>
      <c r="C88" s="8" t="str">
        <f>IFERROR(VLOOKUP(B88,Tabla2[#All],2,FALSE),"")</f>
        <v/>
      </c>
      <c r="D88" s="24"/>
      <c r="E88" s="9" t="str">
        <f>IFERROR(VLOOKUP(D88,Tabla1[],2,FALSE),"")</f>
        <v/>
      </c>
      <c r="F88" s="4"/>
      <c r="G88" s="24"/>
      <c r="H88" s="4"/>
      <c r="I88" s="4"/>
      <c r="J88" s="4"/>
      <c r="K88" s="4"/>
      <c r="L88" s="3" t="str">
        <f t="shared" si="7"/>
        <v/>
      </c>
      <c r="M88" s="24"/>
      <c r="N88" s="24"/>
      <c r="O88" s="4"/>
      <c r="P88" s="4"/>
      <c r="Q88" s="4"/>
      <c r="R88" s="4"/>
      <c r="S88" s="4"/>
      <c r="T88" s="5"/>
      <c r="U88" s="6"/>
      <c r="V88" s="10">
        <f t="shared" si="8"/>
        <v>0</v>
      </c>
      <c r="W88" s="6"/>
      <c r="X88" s="10">
        <f t="shared" si="9"/>
        <v>0</v>
      </c>
      <c r="Y88" s="30"/>
      <c r="Z88" s="30"/>
      <c r="AA88" s="6"/>
      <c r="AB88" s="6"/>
      <c r="AC88" s="6"/>
      <c r="AD88" s="6"/>
      <c r="AE88" s="6"/>
      <c r="AF88" s="12">
        <f t="shared" si="10"/>
        <v>0</v>
      </c>
      <c r="AG88" s="6"/>
      <c r="AH88" s="6"/>
      <c r="AI88" s="6"/>
      <c r="AJ88" s="6"/>
      <c r="AK88" s="6"/>
      <c r="AL88" s="12">
        <f t="shared" si="11"/>
        <v>0</v>
      </c>
      <c r="AM88" s="11" t="str">
        <f t="shared" si="6"/>
        <v/>
      </c>
      <c r="AN88" s="7"/>
      <c r="AO88" s="6"/>
    </row>
    <row r="89" spans="1:41" ht="12.75" hidden="1" x14ac:dyDescent="0.2">
      <c r="A89" s="4"/>
      <c r="B89" s="24"/>
      <c r="C89" s="8" t="str">
        <f>IFERROR(VLOOKUP(B89,Tabla2[#All],2,FALSE),"")</f>
        <v/>
      </c>
      <c r="D89" s="24"/>
      <c r="E89" s="9" t="str">
        <f>IFERROR(VLOOKUP(D89,Tabla1[],2,FALSE),"")</f>
        <v/>
      </c>
      <c r="F89" s="4"/>
      <c r="G89" s="24"/>
      <c r="H89" s="4"/>
      <c r="I89" s="4"/>
      <c r="J89" s="4"/>
      <c r="K89" s="4"/>
      <c r="L89" s="3" t="str">
        <f t="shared" si="7"/>
        <v/>
      </c>
      <c r="M89" s="24"/>
      <c r="N89" s="24"/>
      <c r="O89" s="4"/>
      <c r="P89" s="4"/>
      <c r="Q89" s="4"/>
      <c r="R89" s="4"/>
      <c r="S89" s="4"/>
      <c r="T89" s="5"/>
      <c r="U89" s="6"/>
      <c r="V89" s="10">
        <f t="shared" si="8"/>
        <v>0</v>
      </c>
      <c r="W89" s="6"/>
      <c r="X89" s="10">
        <f t="shared" si="9"/>
        <v>0</v>
      </c>
      <c r="Y89" s="30"/>
      <c r="Z89" s="30"/>
      <c r="AA89" s="6"/>
      <c r="AB89" s="6"/>
      <c r="AC89" s="6"/>
      <c r="AD89" s="6"/>
      <c r="AE89" s="6"/>
      <c r="AF89" s="12">
        <f t="shared" si="10"/>
        <v>0</v>
      </c>
      <c r="AG89" s="6"/>
      <c r="AH89" s="6"/>
      <c r="AI89" s="6"/>
      <c r="AJ89" s="6"/>
      <c r="AK89" s="6"/>
      <c r="AL89" s="12">
        <f t="shared" si="11"/>
        <v>0</v>
      </c>
      <c r="AM89" s="11" t="str">
        <f t="shared" si="6"/>
        <v/>
      </c>
      <c r="AN89" s="7"/>
      <c r="AO89" s="6"/>
    </row>
    <row r="90" spans="1:41" ht="12.75" hidden="1" x14ac:dyDescent="0.2">
      <c r="A90" s="4"/>
      <c r="B90" s="24"/>
      <c r="C90" s="8" t="str">
        <f>IFERROR(VLOOKUP(B90,Tabla2[#All],2,FALSE),"")</f>
        <v/>
      </c>
      <c r="D90" s="24"/>
      <c r="E90" s="9" t="str">
        <f>IFERROR(VLOOKUP(D90,Tabla1[],2,FALSE),"")</f>
        <v/>
      </c>
      <c r="F90" s="4"/>
      <c r="G90" s="24"/>
      <c r="H90" s="4"/>
      <c r="I90" s="4"/>
      <c r="J90" s="4"/>
      <c r="K90" s="4"/>
      <c r="L90" s="3" t="str">
        <f t="shared" si="7"/>
        <v/>
      </c>
      <c r="M90" s="24"/>
      <c r="N90" s="24"/>
      <c r="O90" s="4"/>
      <c r="P90" s="4"/>
      <c r="Q90" s="4"/>
      <c r="R90" s="4"/>
      <c r="S90" s="4"/>
      <c r="T90" s="5"/>
      <c r="U90" s="6"/>
      <c r="V90" s="10">
        <f t="shared" si="8"/>
        <v>0</v>
      </c>
      <c r="W90" s="6"/>
      <c r="X90" s="10">
        <f t="shared" si="9"/>
        <v>0</v>
      </c>
      <c r="Y90" s="30"/>
      <c r="Z90" s="30"/>
      <c r="AA90" s="6"/>
      <c r="AB90" s="6"/>
      <c r="AC90" s="6"/>
      <c r="AD90" s="6"/>
      <c r="AE90" s="6"/>
      <c r="AF90" s="12">
        <f t="shared" si="10"/>
        <v>0</v>
      </c>
      <c r="AG90" s="6"/>
      <c r="AH90" s="6"/>
      <c r="AI90" s="6"/>
      <c r="AJ90" s="6"/>
      <c r="AK90" s="6"/>
      <c r="AL90" s="12">
        <f t="shared" si="11"/>
        <v>0</v>
      </c>
      <c r="AM90" s="11" t="str">
        <f t="shared" si="6"/>
        <v/>
      </c>
      <c r="AN90" s="7"/>
      <c r="AO90" s="6"/>
    </row>
    <row r="91" spans="1:41" ht="12.75" hidden="1" x14ac:dyDescent="0.2">
      <c r="A91" s="4"/>
      <c r="B91" s="24"/>
      <c r="C91" s="8" t="str">
        <f>IFERROR(VLOOKUP(B91,Tabla2[#All],2,FALSE),"")</f>
        <v/>
      </c>
      <c r="D91" s="24"/>
      <c r="E91" s="9" t="str">
        <f>IFERROR(VLOOKUP(D91,Tabla1[],2,FALSE),"")</f>
        <v/>
      </c>
      <c r="F91" s="4"/>
      <c r="G91" s="24"/>
      <c r="H91" s="4"/>
      <c r="I91" s="4"/>
      <c r="J91" s="4"/>
      <c r="K91" s="4"/>
      <c r="L91" s="3" t="str">
        <f t="shared" si="7"/>
        <v/>
      </c>
      <c r="M91" s="24"/>
      <c r="N91" s="24"/>
      <c r="O91" s="4"/>
      <c r="P91" s="4"/>
      <c r="Q91" s="4"/>
      <c r="R91" s="4"/>
      <c r="S91" s="4"/>
      <c r="T91" s="5"/>
      <c r="U91" s="6"/>
      <c r="V91" s="10">
        <f t="shared" si="8"/>
        <v>0</v>
      </c>
      <c r="W91" s="6"/>
      <c r="X91" s="10">
        <f t="shared" si="9"/>
        <v>0</v>
      </c>
      <c r="Y91" s="30"/>
      <c r="Z91" s="30"/>
      <c r="AA91" s="6"/>
      <c r="AB91" s="6"/>
      <c r="AC91" s="6"/>
      <c r="AD91" s="6"/>
      <c r="AE91" s="6"/>
      <c r="AF91" s="12">
        <f t="shared" si="10"/>
        <v>0</v>
      </c>
      <c r="AG91" s="6"/>
      <c r="AH91" s="6"/>
      <c r="AI91" s="6"/>
      <c r="AJ91" s="6"/>
      <c r="AK91" s="6"/>
      <c r="AL91" s="12">
        <f t="shared" si="11"/>
        <v>0</v>
      </c>
      <c r="AM91" s="11" t="str">
        <f t="shared" si="6"/>
        <v/>
      </c>
      <c r="AN91" s="7"/>
      <c r="AO91" s="6"/>
    </row>
    <row r="92" spans="1:41" ht="12.75" hidden="1" x14ac:dyDescent="0.2">
      <c r="A92" s="4"/>
      <c r="B92" s="24"/>
      <c r="C92" s="8" t="str">
        <f>IFERROR(VLOOKUP(B92,Tabla2[#All],2,FALSE),"")</f>
        <v/>
      </c>
      <c r="D92" s="24"/>
      <c r="E92" s="9" t="str">
        <f>IFERROR(VLOOKUP(D92,Tabla1[],2,FALSE),"")</f>
        <v/>
      </c>
      <c r="F92" s="4"/>
      <c r="G92" s="24"/>
      <c r="H92" s="4"/>
      <c r="I92" s="4"/>
      <c r="J92" s="4"/>
      <c r="K92" s="4"/>
      <c r="L92" s="3" t="str">
        <f t="shared" si="7"/>
        <v/>
      </c>
      <c r="M92" s="24"/>
      <c r="N92" s="24"/>
      <c r="O92" s="4"/>
      <c r="P92" s="4"/>
      <c r="Q92" s="4"/>
      <c r="R92" s="4"/>
      <c r="S92" s="4"/>
      <c r="T92" s="5"/>
      <c r="U92" s="6"/>
      <c r="V92" s="10">
        <f t="shared" si="8"/>
        <v>0</v>
      </c>
      <c r="W92" s="6"/>
      <c r="X92" s="10">
        <f t="shared" si="9"/>
        <v>0</v>
      </c>
      <c r="Y92" s="30"/>
      <c r="Z92" s="30"/>
      <c r="AA92" s="6"/>
      <c r="AB92" s="6"/>
      <c r="AC92" s="6"/>
      <c r="AD92" s="6"/>
      <c r="AE92" s="6"/>
      <c r="AF92" s="12">
        <f t="shared" si="10"/>
        <v>0</v>
      </c>
      <c r="AG92" s="6"/>
      <c r="AH92" s="6"/>
      <c r="AI92" s="6"/>
      <c r="AJ92" s="6"/>
      <c r="AK92" s="6"/>
      <c r="AL92" s="12">
        <f t="shared" si="11"/>
        <v>0</v>
      </c>
      <c r="AM92" s="11" t="str">
        <f t="shared" si="6"/>
        <v/>
      </c>
      <c r="AN92" s="7"/>
      <c r="AO92" s="6"/>
    </row>
    <row r="93" spans="1:41" ht="12.75" hidden="1" x14ac:dyDescent="0.2">
      <c r="A93" s="4"/>
      <c r="B93" s="24"/>
      <c r="C93" s="8" t="str">
        <f>IFERROR(VLOOKUP(B93,Tabla2[#All],2,FALSE),"")</f>
        <v/>
      </c>
      <c r="D93" s="24"/>
      <c r="E93" s="9" t="str">
        <f>IFERROR(VLOOKUP(D93,Tabla1[],2,FALSE),"")</f>
        <v/>
      </c>
      <c r="F93" s="4"/>
      <c r="G93" s="24"/>
      <c r="H93" s="4"/>
      <c r="I93" s="4"/>
      <c r="J93" s="4"/>
      <c r="K93" s="4"/>
      <c r="L93" s="3" t="str">
        <f t="shared" si="7"/>
        <v/>
      </c>
      <c r="M93" s="24"/>
      <c r="N93" s="24"/>
      <c r="O93" s="4"/>
      <c r="P93" s="4"/>
      <c r="Q93" s="4"/>
      <c r="R93" s="4"/>
      <c r="S93" s="4"/>
      <c r="T93" s="5"/>
      <c r="U93" s="6"/>
      <c r="V93" s="10">
        <f t="shared" si="8"/>
        <v>0</v>
      </c>
      <c r="W93" s="6"/>
      <c r="X93" s="10">
        <f t="shared" si="9"/>
        <v>0</v>
      </c>
      <c r="Y93" s="30"/>
      <c r="Z93" s="30"/>
      <c r="AA93" s="6"/>
      <c r="AB93" s="6"/>
      <c r="AC93" s="6"/>
      <c r="AD93" s="6"/>
      <c r="AE93" s="6"/>
      <c r="AF93" s="12">
        <f t="shared" si="10"/>
        <v>0</v>
      </c>
      <c r="AG93" s="6"/>
      <c r="AH93" s="6"/>
      <c r="AI93" s="6"/>
      <c r="AJ93" s="6"/>
      <c r="AK93" s="6"/>
      <c r="AL93" s="12">
        <f t="shared" si="11"/>
        <v>0</v>
      </c>
      <c r="AM93" s="11" t="str">
        <f t="shared" si="6"/>
        <v/>
      </c>
      <c r="AN93" s="7"/>
      <c r="AO93" s="6"/>
    </row>
    <row r="94" spans="1:41" ht="12.75" hidden="1" x14ac:dyDescent="0.2">
      <c r="A94" s="4"/>
      <c r="B94" s="24"/>
      <c r="C94" s="8" t="str">
        <f>IFERROR(VLOOKUP(B94,Tabla2[#All],2,FALSE),"")</f>
        <v/>
      </c>
      <c r="D94" s="24"/>
      <c r="E94" s="9" t="str">
        <f>IFERROR(VLOOKUP(D94,Tabla1[],2,FALSE),"")</f>
        <v/>
      </c>
      <c r="F94" s="4"/>
      <c r="G94" s="24"/>
      <c r="H94" s="4"/>
      <c r="I94" s="4"/>
      <c r="J94" s="4"/>
      <c r="K94" s="4"/>
      <c r="L94" s="3" t="str">
        <f t="shared" si="7"/>
        <v/>
      </c>
      <c r="M94" s="24"/>
      <c r="N94" s="24"/>
      <c r="O94" s="4"/>
      <c r="P94" s="4"/>
      <c r="Q94" s="4"/>
      <c r="R94" s="4"/>
      <c r="S94" s="4"/>
      <c r="T94" s="5"/>
      <c r="U94" s="6"/>
      <c r="V94" s="10">
        <f t="shared" si="8"/>
        <v>0</v>
      </c>
      <c r="W94" s="6"/>
      <c r="X94" s="10">
        <f t="shared" si="9"/>
        <v>0</v>
      </c>
      <c r="Y94" s="30"/>
      <c r="Z94" s="30"/>
      <c r="AA94" s="6"/>
      <c r="AB94" s="6"/>
      <c r="AC94" s="6"/>
      <c r="AD94" s="6"/>
      <c r="AE94" s="6"/>
      <c r="AF94" s="12">
        <f t="shared" si="10"/>
        <v>0</v>
      </c>
      <c r="AG94" s="6"/>
      <c r="AH94" s="6"/>
      <c r="AI94" s="6"/>
      <c r="AJ94" s="6"/>
      <c r="AK94" s="6"/>
      <c r="AL94" s="12">
        <f t="shared" si="11"/>
        <v>0</v>
      </c>
      <c r="AM94" s="11" t="str">
        <f t="shared" si="6"/>
        <v/>
      </c>
      <c r="AN94" s="7"/>
      <c r="AO94" s="6"/>
    </row>
    <row r="95" spans="1:41" ht="12.75" hidden="1" x14ac:dyDescent="0.2">
      <c r="A95" s="4"/>
      <c r="B95" s="24"/>
      <c r="C95" s="8" t="str">
        <f>IFERROR(VLOOKUP(B95,Tabla2[#All],2,FALSE),"")</f>
        <v/>
      </c>
      <c r="D95" s="24"/>
      <c r="E95" s="9" t="str">
        <f>IFERROR(VLOOKUP(D95,Tabla1[],2,FALSE),"")</f>
        <v/>
      </c>
      <c r="F95" s="4"/>
      <c r="G95" s="24"/>
      <c r="H95" s="4"/>
      <c r="I95" s="4"/>
      <c r="J95" s="4"/>
      <c r="K95" s="4"/>
      <c r="L95" s="3" t="str">
        <f t="shared" si="7"/>
        <v/>
      </c>
      <c r="M95" s="24"/>
      <c r="N95" s="24"/>
      <c r="O95" s="4"/>
      <c r="P95" s="4"/>
      <c r="Q95" s="4"/>
      <c r="R95" s="4"/>
      <c r="S95" s="4"/>
      <c r="T95" s="5"/>
      <c r="U95" s="6"/>
      <c r="V95" s="10">
        <f t="shared" si="8"/>
        <v>0</v>
      </c>
      <c r="W95" s="6"/>
      <c r="X95" s="10">
        <f t="shared" si="9"/>
        <v>0</v>
      </c>
      <c r="Y95" s="30"/>
      <c r="Z95" s="30"/>
      <c r="AA95" s="6"/>
      <c r="AB95" s="6"/>
      <c r="AC95" s="6"/>
      <c r="AD95" s="6"/>
      <c r="AE95" s="6"/>
      <c r="AF95" s="12">
        <f t="shared" si="10"/>
        <v>0</v>
      </c>
      <c r="AG95" s="6"/>
      <c r="AH95" s="6"/>
      <c r="AI95" s="6"/>
      <c r="AJ95" s="6"/>
      <c r="AK95" s="6"/>
      <c r="AL95" s="12">
        <f t="shared" si="11"/>
        <v>0</v>
      </c>
      <c r="AM95" s="11" t="str">
        <f t="shared" si="6"/>
        <v/>
      </c>
      <c r="AN95" s="7"/>
      <c r="AO95" s="6"/>
    </row>
    <row r="96" spans="1:41" ht="12.75" hidden="1" x14ac:dyDescent="0.2">
      <c r="A96" s="4"/>
      <c r="B96" s="24"/>
      <c r="C96" s="8" t="str">
        <f>IFERROR(VLOOKUP(B96,Tabla2[#All],2,FALSE),"")</f>
        <v/>
      </c>
      <c r="D96" s="24"/>
      <c r="E96" s="9" t="str">
        <f>IFERROR(VLOOKUP(D96,Tabla1[],2,FALSE),"")</f>
        <v/>
      </c>
      <c r="F96" s="4"/>
      <c r="G96" s="24"/>
      <c r="H96" s="4"/>
      <c r="I96" s="4"/>
      <c r="J96" s="4"/>
      <c r="K96" s="4"/>
      <c r="L96" s="3" t="str">
        <f t="shared" si="7"/>
        <v/>
      </c>
      <c r="M96" s="24"/>
      <c r="N96" s="24"/>
      <c r="O96" s="4"/>
      <c r="P96" s="4"/>
      <c r="Q96" s="4"/>
      <c r="R96" s="4"/>
      <c r="S96" s="4"/>
      <c r="T96" s="5"/>
      <c r="U96" s="6"/>
      <c r="V96" s="10">
        <f t="shared" si="8"/>
        <v>0</v>
      </c>
      <c r="W96" s="6"/>
      <c r="X96" s="10">
        <f t="shared" si="9"/>
        <v>0</v>
      </c>
      <c r="Y96" s="30"/>
      <c r="Z96" s="30"/>
      <c r="AA96" s="6"/>
      <c r="AB96" s="6"/>
      <c r="AC96" s="6"/>
      <c r="AD96" s="6"/>
      <c r="AE96" s="6"/>
      <c r="AF96" s="12">
        <f t="shared" si="10"/>
        <v>0</v>
      </c>
      <c r="AG96" s="6"/>
      <c r="AH96" s="6"/>
      <c r="AI96" s="6"/>
      <c r="AJ96" s="6"/>
      <c r="AK96" s="6"/>
      <c r="AL96" s="12">
        <f t="shared" si="11"/>
        <v>0</v>
      </c>
      <c r="AM96" s="11" t="str">
        <f t="shared" si="6"/>
        <v/>
      </c>
      <c r="AN96" s="7"/>
      <c r="AO96" s="6"/>
    </row>
    <row r="97" spans="1:41" ht="12.75" hidden="1" x14ac:dyDescent="0.2">
      <c r="A97" s="4"/>
      <c r="B97" s="24"/>
      <c r="C97" s="8" t="str">
        <f>IFERROR(VLOOKUP(B97,Tabla2[#All],2,FALSE),"")</f>
        <v/>
      </c>
      <c r="D97" s="24"/>
      <c r="E97" s="9" t="str">
        <f>IFERROR(VLOOKUP(D97,Tabla1[],2,FALSE),"")</f>
        <v/>
      </c>
      <c r="F97" s="4"/>
      <c r="G97" s="24"/>
      <c r="H97" s="4"/>
      <c r="I97" s="4"/>
      <c r="J97" s="4"/>
      <c r="K97" s="4"/>
      <c r="L97" s="3" t="str">
        <f t="shared" si="7"/>
        <v/>
      </c>
      <c r="M97" s="24"/>
      <c r="N97" s="24"/>
      <c r="O97" s="4"/>
      <c r="P97" s="4"/>
      <c r="Q97" s="4"/>
      <c r="R97" s="4"/>
      <c r="S97" s="4"/>
      <c r="T97" s="5"/>
      <c r="U97" s="6"/>
      <c r="V97" s="10">
        <f t="shared" si="8"/>
        <v>0</v>
      </c>
      <c r="W97" s="6"/>
      <c r="X97" s="10">
        <f t="shared" si="9"/>
        <v>0</v>
      </c>
      <c r="Y97" s="30"/>
      <c r="Z97" s="30"/>
      <c r="AA97" s="6"/>
      <c r="AB97" s="6"/>
      <c r="AC97" s="6"/>
      <c r="AD97" s="6"/>
      <c r="AE97" s="6"/>
      <c r="AF97" s="12">
        <f t="shared" si="10"/>
        <v>0</v>
      </c>
      <c r="AG97" s="6"/>
      <c r="AH97" s="6"/>
      <c r="AI97" s="6"/>
      <c r="AJ97" s="6"/>
      <c r="AK97" s="6"/>
      <c r="AL97" s="12">
        <f t="shared" si="11"/>
        <v>0</v>
      </c>
      <c r="AM97" s="11" t="str">
        <f t="shared" si="6"/>
        <v/>
      </c>
      <c r="AN97" s="7"/>
      <c r="AO97" s="6"/>
    </row>
    <row r="98" spans="1:41" ht="12.75" hidden="1" x14ac:dyDescent="0.2">
      <c r="A98" s="4"/>
      <c r="B98" s="24"/>
      <c r="C98" s="8" t="str">
        <f>IFERROR(VLOOKUP(B98,Tabla2[#All],2,FALSE),"")</f>
        <v/>
      </c>
      <c r="D98" s="24"/>
      <c r="E98" s="9" t="str">
        <f>IFERROR(VLOOKUP(D98,Tabla1[],2,FALSE),"")</f>
        <v/>
      </c>
      <c r="F98" s="4"/>
      <c r="G98" s="24"/>
      <c r="H98" s="4"/>
      <c r="I98" s="4"/>
      <c r="J98" s="4"/>
      <c r="K98" s="4"/>
      <c r="L98" s="3" t="str">
        <f t="shared" si="7"/>
        <v/>
      </c>
      <c r="M98" s="24"/>
      <c r="N98" s="24"/>
      <c r="O98" s="4"/>
      <c r="P98" s="4"/>
      <c r="Q98" s="4"/>
      <c r="R98" s="4"/>
      <c r="S98" s="4"/>
      <c r="T98" s="5"/>
      <c r="U98" s="6"/>
      <c r="V98" s="10">
        <f t="shared" si="8"/>
        <v>0</v>
      </c>
      <c r="W98" s="6"/>
      <c r="X98" s="10">
        <f t="shared" si="9"/>
        <v>0</v>
      </c>
      <c r="Y98" s="30"/>
      <c r="Z98" s="30"/>
      <c r="AA98" s="6"/>
      <c r="AB98" s="6"/>
      <c r="AC98" s="6"/>
      <c r="AD98" s="6"/>
      <c r="AE98" s="6"/>
      <c r="AF98" s="12">
        <f t="shared" si="10"/>
        <v>0</v>
      </c>
      <c r="AG98" s="6"/>
      <c r="AH98" s="6"/>
      <c r="AI98" s="6"/>
      <c r="AJ98" s="6"/>
      <c r="AK98" s="6"/>
      <c r="AL98" s="12">
        <f t="shared" si="11"/>
        <v>0</v>
      </c>
      <c r="AM98" s="11" t="str">
        <f t="shared" si="6"/>
        <v/>
      </c>
      <c r="AN98" s="7"/>
      <c r="AO98" s="6"/>
    </row>
    <row r="99" spans="1:41" ht="12.75" hidden="1" x14ac:dyDescent="0.2">
      <c r="A99" s="4"/>
      <c r="B99" s="24"/>
      <c r="C99" s="8" t="str">
        <f>IFERROR(VLOOKUP(B99,Tabla2[#All],2,FALSE),"")</f>
        <v/>
      </c>
      <c r="D99" s="24"/>
      <c r="E99" s="9" t="str">
        <f>IFERROR(VLOOKUP(D99,Tabla1[],2,FALSE),"")</f>
        <v/>
      </c>
      <c r="F99" s="4"/>
      <c r="G99" s="24"/>
      <c r="H99" s="4"/>
      <c r="I99" s="4"/>
      <c r="J99" s="4"/>
      <c r="K99" s="4"/>
      <c r="L99" s="3" t="str">
        <f t="shared" si="7"/>
        <v/>
      </c>
      <c r="M99" s="24"/>
      <c r="N99" s="24"/>
      <c r="O99" s="4"/>
      <c r="P99" s="4"/>
      <c r="Q99" s="4"/>
      <c r="R99" s="4"/>
      <c r="S99" s="4"/>
      <c r="T99" s="5"/>
      <c r="U99" s="6"/>
      <c r="V99" s="10">
        <f t="shared" si="8"/>
        <v>0</v>
      </c>
      <c r="W99" s="6"/>
      <c r="X99" s="10">
        <f t="shared" si="9"/>
        <v>0</v>
      </c>
      <c r="Y99" s="30"/>
      <c r="Z99" s="30"/>
      <c r="AA99" s="6"/>
      <c r="AB99" s="6"/>
      <c r="AC99" s="6"/>
      <c r="AD99" s="6"/>
      <c r="AE99" s="6"/>
      <c r="AF99" s="12">
        <f t="shared" si="10"/>
        <v>0</v>
      </c>
      <c r="AG99" s="6"/>
      <c r="AH99" s="6"/>
      <c r="AI99" s="6"/>
      <c r="AJ99" s="6"/>
      <c r="AK99" s="6"/>
      <c r="AL99" s="12">
        <f t="shared" si="11"/>
        <v>0</v>
      </c>
      <c r="AM99" s="11" t="str">
        <f t="shared" si="6"/>
        <v/>
      </c>
      <c r="AN99" s="7"/>
      <c r="AO99" s="6"/>
    </row>
    <row r="100" spans="1:41" ht="12.75" hidden="1" x14ac:dyDescent="0.2">
      <c r="A100" s="4"/>
      <c r="B100" s="24"/>
      <c r="C100" s="8" t="str">
        <f>IFERROR(VLOOKUP(B100,Tabla2[#All],2,FALSE),"")</f>
        <v/>
      </c>
      <c r="D100" s="24"/>
      <c r="E100" s="9" t="str">
        <f>IFERROR(VLOOKUP(D100,Tabla1[],2,FALSE),"")</f>
        <v/>
      </c>
      <c r="F100" s="4"/>
      <c r="G100" s="24"/>
      <c r="H100" s="4"/>
      <c r="I100" s="4"/>
      <c r="J100" s="4"/>
      <c r="K100" s="4"/>
      <c r="L100" s="3" t="str">
        <f t="shared" si="7"/>
        <v/>
      </c>
      <c r="M100" s="24"/>
      <c r="N100" s="24"/>
      <c r="O100" s="4"/>
      <c r="P100" s="4"/>
      <c r="Q100" s="4"/>
      <c r="R100" s="4"/>
      <c r="S100" s="4"/>
      <c r="T100" s="5"/>
      <c r="U100" s="6"/>
      <c r="V100" s="10">
        <f t="shared" si="8"/>
        <v>0</v>
      </c>
      <c r="W100" s="6"/>
      <c r="X100" s="10">
        <f t="shared" si="9"/>
        <v>0</v>
      </c>
      <c r="Y100" s="30"/>
      <c r="Z100" s="30"/>
      <c r="AA100" s="6"/>
      <c r="AB100" s="6"/>
      <c r="AC100" s="6"/>
      <c r="AD100" s="6"/>
      <c r="AE100" s="6"/>
      <c r="AF100" s="12">
        <f t="shared" si="10"/>
        <v>0</v>
      </c>
      <c r="AG100" s="6"/>
      <c r="AH100" s="6"/>
      <c r="AI100" s="6"/>
      <c r="AJ100" s="6"/>
      <c r="AK100" s="6"/>
      <c r="AL100" s="12">
        <f t="shared" si="11"/>
        <v>0</v>
      </c>
      <c r="AM100" s="11" t="str">
        <f t="shared" si="6"/>
        <v/>
      </c>
      <c r="AN100" s="7"/>
      <c r="AO100" s="6"/>
    </row>
    <row r="101" spans="1:41" ht="12.75" hidden="1" x14ac:dyDescent="0.2">
      <c r="A101" s="4"/>
      <c r="B101" s="24"/>
      <c r="C101" s="8" t="str">
        <f>IFERROR(VLOOKUP(B101,Tabla2[#All],2,FALSE),"")</f>
        <v/>
      </c>
      <c r="D101" s="24"/>
      <c r="E101" s="9" t="str">
        <f>IFERROR(VLOOKUP(D101,Tabla1[],2,FALSE),"")</f>
        <v/>
      </c>
      <c r="F101" s="4"/>
      <c r="G101" s="24"/>
      <c r="H101" s="4"/>
      <c r="I101" s="4"/>
      <c r="J101" s="4"/>
      <c r="K101" s="4"/>
      <c r="L101" s="3" t="str">
        <f t="shared" si="7"/>
        <v/>
      </c>
      <c r="M101" s="24"/>
      <c r="N101" s="24"/>
      <c r="O101" s="4"/>
      <c r="P101" s="4"/>
      <c r="Q101" s="4"/>
      <c r="R101" s="4"/>
      <c r="S101" s="4"/>
      <c r="T101" s="5"/>
      <c r="U101" s="6"/>
      <c r="V101" s="10">
        <f t="shared" si="8"/>
        <v>0</v>
      </c>
      <c r="W101" s="6"/>
      <c r="X101" s="10">
        <f t="shared" si="9"/>
        <v>0</v>
      </c>
      <c r="Y101" s="30"/>
      <c r="Z101" s="30"/>
      <c r="AA101" s="6"/>
      <c r="AB101" s="6"/>
      <c r="AC101" s="6"/>
      <c r="AD101" s="6"/>
      <c r="AE101" s="6"/>
      <c r="AF101" s="12">
        <f t="shared" si="10"/>
        <v>0</v>
      </c>
      <c r="AG101" s="6"/>
      <c r="AH101" s="6"/>
      <c r="AI101" s="6"/>
      <c r="AJ101" s="6"/>
      <c r="AK101" s="6"/>
      <c r="AL101" s="12">
        <f t="shared" si="11"/>
        <v>0</v>
      </c>
      <c r="AM101" s="11" t="str">
        <f t="shared" si="6"/>
        <v/>
      </c>
      <c r="AN101" s="7"/>
      <c r="AO101" s="6"/>
    </row>
    <row r="102" spans="1:41" ht="12.75" hidden="1" x14ac:dyDescent="0.2">
      <c r="A102" s="4"/>
      <c r="B102" s="24"/>
      <c r="C102" s="8" t="str">
        <f>IFERROR(VLOOKUP(B102,Tabla2[#All],2,FALSE),"")</f>
        <v/>
      </c>
      <c r="D102" s="24"/>
      <c r="E102" s="9" t="str">
        <f>IFERROR(VLOOKUP(D102,Tabla1[],2,FALSE),"")</f>
        <v/>
      </c>
      <c r="F102" s="4"/>
      <c r="G102" s="24"/>
      <c r="H102" s="4"/>
      <c r="I102" s="4"/>
      <c r="J102" s="4"/>
      <c r="K102" s="4"/>
      <c r="L102" s="3" t="str">
        <f t="shared" si="7"/>
        <v/>
      </c>
      <c r="M102" s="24"/>
      <c r="N102" s="24"/>
      <c r="O102" s="4"/>
      <c r="P102" s="4"/>
      <c r="Q102" s="4"/>
      <c r="R102" s="4"/>
      <c r="S102" s="4"/>
      <c r="T102" s="5"/>
      <c r="U102" s="6"/>
      <c r="V102" s="10">
        <f t="shared" si="8"/>
        <v>0</v>
      </c>
      <c r="W102" s="6"/>
      <c r="X102" s="10">
        <f t="shared" si="9"/>
        <v>0</v>
      </c>
      <c r="Y102" s="30"/>
      <c r="Z102" s="30"/>
      <c r="AA102" s="6"/>
      <c r="AB102" s="6"/>
      <c r="AC102" s="6"/>
      <c r="AD102" s="6"/>
      <c r="AE102" s="6"/>
      <c r="AF102" s="12">
        <f t="shared" si="10"/>
        <v>0</v>
      </c>
      <c r="AG102" s="6"/>
      <c r="AH102" s="6"/>
      <c r="AI102" s="6"/>
      <c r="AJ102" s="6"/>
      <c r="AK102" s="6"/>
      <c r="AL102" s="12">
        <f t="shared" si="11"/>
        <v>0</v>
      </c>
      <c r="AM102" s="11" t="str">
        <f t="shared" si="6"/>
        <v/>
      </c>
      <c r="AN102" s="7"/>
      <c r="AO102" s="6"/>
    </row>
    <row r="103" spans="1:41" ht="12.75" hidden="1" x14ac:dyDescent="0.2">
      <c r="A103" s="4"/>
      <c r="B103" s="24"/>
      <c r="C103" s="8" t="str">
        <f>IFERROR(VLOOKUP(B103,Tabla2[#All],2,FALSE),"")</f>
        <v/>
      </c>
      <c r="D103" s="24"/>
      <c r="E103" s="9" t="str">
        <f>IFERROR(VLOOKUP(D103,Tabla1[],2,FALSE),"")</f>
        <v/>
      </c>
      <c r="F103" s="4"/>
      <c r="G103" s="24"/>
      <c r="H103" s="4"/>
      <c r="I103" s="4"/>
      <c r="J103" s="4"/>
      <c r="K103" s="4"/>
      <c r="L103" s="3" t="str">
        <f t="shared" si="7"/>
        <v/>
      </c>
      <c r="M103" s="24"/>
      <c r="N103" s="24"/>
      <c r="O103" s="4"/>
      <c r="P103" s="4"/>
      <c r="Q103" s="4"/>
      <c r="R103" s="4"/>
      <c r="S103" s="4"/>
      <c r="T103" s="5"/>
      <c r="U103" s="6"/>
      <c r="V103" s="10">
        <f t="shared" si="8"/>
        <v>0</v>
      </c>
      <c r="W103" s="6"/>
      <c r="X103" s="10">
        <f t="shared" si="9"/>
        <v>0</v>
      </c>
      <c r="Y103" s="30"/>
      <c r="Z103" s="30"/>
      <c r="AA103" s="6"/>
      <c r="AB103" s="6"/>
      <c r="AC103" s="6"/>
      <c r="AD103" s="6"/>
      <c r="AE103" s="6"/>
      <c r="AF103" s="12">
        <f t="shared" si="10"/>
        <v>0</v>
      </c>
      <c r="AG103" s="6"/>
      <c r="AH103" s="6"/>
      <c r="AI103" s="6"/>
      <c r="AJ103" s="6"/>
      <c r="AK103" s="6"/>
      <c r="AL103" s="12">
        <f t="shared" si="11"/>
        <v>0</v>
      </c>
      <c r="AM103" s="11" t="str">
        <f t="shared" si="6"/>
        <v/>
      </c>
      <c r="AN103" s="7"/>
      <c r="AO103" s="6"/>
    </row>
    <row r="104" spans="1:41" ht="12.75" hidden="1" x14ac:dyDescent="0.2">
      <c r="A104" s="4"/>
      <c r="B104" s="24"/>
      <c r="C104" s="8" t="str">
        <f>IFERROR(VLOOKUP(B104,Tabla2[#All],2,FALSE),"")</f>
        <v/>
      </c>
      <c r="D104" s="24"/>
      <c r="E104" s="9" t="str">
        <f>IFERROR(VLOOKUP(D104,Tabla1[],2,FALSE),"")</f>
        <v/>
      </c>
      <c r="F104" s="4"/>
      <c r="G104" s="24"/>
      <c r="H104" s="4"/>
      <c r="I104" s="4"/>
      <c r="J104" s="4"/>
      <c r="K104" s="4"/>
      <c r="L104" s="3" t="str">
        <f t="shared" si="7"/>
        <v/>
      </c>
      <c r="M104" s="24"/>
      <c r="N104" s="24"/>
      <c r="O104" s="4"/>
      <c r="P104" s="4"/>
      <c r="Q104" s="4"/>
      <c r="R104" s="4"/>
      <c r="S104" s="4"/>
      <c r="T104" s="5"/>
      <c r="U104" s="6"/>
      <c r="V104" s="10">
        <f t="shared" si="8"/>
        <v>0</v>
      </c>
      <c r="W104" s="6"/>
      <c r="X104" s="10">
        <f t="shared" si="9"/>
        <v>0</v>
      </c>
      <c r="Y104" s="30"/>
      <c r="Z104" s="30"/>
      <c r="AA104" s="6"/>
      <c r="AB104" s="6"/>
      <c r="AC104" s="6"/>
      <c r="AD104" s="6"/>
      <c r="AE104" s="6"/>
      <c r="AF104" s="12">
        <f t="shared" si="10"/>
        <v>0</v>
      </c>
      <c r="AG104" s="6"/>
      <c r="AH104" s="6"/>
      <c r="AI104" s="6"/>
      <c r="AJ104" s="6"/>
      <c r="AK104" s="6"/>
      <c r="AL104" s="12">
        <f t="shared" si="11"/>
        <v>0</v>
      </c>
      <c r="AM104" s="11" t="str">
        <f t="shared" si="6"/>
        <v/>
      </c>
      <c r="AN104" s="7"/>
      <c r="AO104" s="6"/>
    </row>
    <row r="105" spans="1:41" ht="12.75" hidden="1" x14ac:dyDescent="0.2">
      <c r="A105" s="4"/>
      <c r="B105" s="24"/>
      <c r="C105" s="8" t="str">
        <f>IFERROR(VLOOKUP(B105,Tabla2[#All],2,FALSE),"")</f>
        <v/>
      </c>
      <c r="D105" s="24"/>
      <c r="E105" s="9" t="str">
        <f>IFERROR(VLOOKUP(D105,Tabla1[],2,FALSE),"")</f>
        <v/>
      </c>
      <c r="F105" s="4"/>
      <c r="G105" s="24"/>
      <c r="H105" s="4"/>
      <c r="I105" s="4"/>
      <c r="J105" s="4"/>
      <c r="K105" s="4"/>
      <c r="L105" s="3" t="str">
        <f t="shared" si="7"/>
        <v/>
      </c>
      <c r="M105" s="24"/>
      <c r="N105" s="24"/>
      <c r="O105" s="4"/>
      <c r="P105" s="4"/>
      <c r="Q105" s="4"/>
      <c r="R105" s="4"/>
      <c r="S105" s="4"/>
      <c r="T105" s="5"/>
      <c r="U105" s="6"/>
      <c r="V105" s="10">
        <f t="shared" si="8"/>
        <v>0</v>
      </c>
      <c r="W105" s="6"/>
      <c r="X105" s="10">
        <f t="shared" si="9"/>
        <v>0</v>
      </c>
      <c r="Y105" s="30"/>
      <c r="Z105" s="30"/>
      <c r="AA105" s="6"/>
      <c r="AB105" s="6"/>
      <c r="AC105" s="6"/>
      <c r="AD105" s="6"/>
      <c r="AE105" s="6"/>
      <c r="AF105" s="12">
        <f t="shared" si="10"/>
        <v>0</v>
      </c>
      <c r="AG105" s="6"/>
      <c r="AH105" s="6"/>
      <c r="AI105" s="6"/>
      <c r="AJ105" s="6"/>
      <c r="AK105" s="6"/>
      <c r="AL105" s="12">
        <f t="shared" si="11"/>
        <v>0</v>
      </c>
      <c r="AM105" s="11" t="str">
        <f t="shared" si="6"/>
        <v/>
      </c>
      <c r="AN105" s="7"/>
      <c r="AO105" s="6"/>
    </row>
    <row r="106" spans="1:41" ht="12.75" hidden="1" x14ac:dyDescent="0.2">
      <c r="A106" s="4"/>
      <c r="B106" s="24"/>
      <c r="C106" s="8" t="str">
        <f>IFERROR(VLOOKUP(B106,Tabla2[#All],2,FALSE),"")</f>
        <v/>
      </c>
      <c r="D106" s="24"/>
      <c r="E106" s="9" t="str">
        <f>IFERROR(VLOOKUP(D106,Tabla1[],2,FALSE),"")</f>
        <v/>
      </c>
      <c r="F106" s="4"/>
      <c r="G106" s="24"/>
      <c r="H106" s="4"/>
      <c r="I106" s="4"/>
      <c r="J106" s="4"/>
      <c r="K106" s="4"/>
      <c r="L106" s="3" t="str">
        <f t="shared" si="7"/>
        <v/>
      </c>
      <c r="M106" s="24"/>
      <c r="N106" s="24"/>
      <c r="O106" s="4"/>
      <c r="P106" s="4"/>
      <c r="Q106" s="4"/>
      <c r="R106" s="4"/>
      <c r="S106" s="4"/>
      <c r="T106" s="5"/>
      <c r="U106" s="6"/>
      <c r="V106" s="10">
        <f t="shared" si="8"/>
        <v>0</v>
      </c>
      <c r="W106" s="6"/>
      <c r="X106" s="10">
        <f t="shared" si="9"/>
        <v>0</v>
      </c>
      <c r="Y106" s="30"/>
      <c r="Z106" s="30"/>
      <c r="AA106" s="6"/>
      <c r="AB106" s="6"/>
      <c r="AC106" s="6"/>
      <c r="AD106" s="6"/>
      <c r="AE106" s="6"/>
      <c r="AF106" s="12">
        <f t="shared" si="10"/>
        <v>0</v>
      </c>
      <c r="AG106" s="6"/>
      <c r="AH106" s="6"/>
      <c r="AI106" s="6"/>
      <c r="AJ106" s="6"/>
      <c r="AK106" s="6"/>
      <c r="AL106" s="12">
        <f t="shared" si="11"/>
        <v>0</v>
      </c>
      <c r="AM106" s="11" t="str">
        <f t="shared" si="6"/>
        <v/>
      </c>
      <c r="AN106" s="7"/>
      <c r="AO106" s="6"/>
    </row>
    <row r="107" spans="1:41" ht="12.75" hidden="1" x14ac:dyDescent="0.2">
      <c r="A107" s="4"/>
      <c r="B107" s="24"/>
      <c r="C107" s="8" t="str">
        <f>IFERROR(VLOOKUP(B107,Tabla2[#All],2,FALSE),"")</f>
        <v/>
      </c>
      <c r="D107" s="24"/>
      <c r="E107" s="9" t="str">
        <f>IFERROR(VLOOKUP(D107,Tabla1[],2,FALSE),"")</f>
        <v/>
      </c>
      <c r="F107" s="4"/>
      <c r="G107" s="24"/>
      <c r="H107" s="4"/>
      <c r="I107" s="4"/>
      <c r="J107" s="4"/>
      <c r="K107" s="4"/>
      <c r="L107" s="3" t="str">
        <f t="shared" si="7"/>
        <v/>
      </c>
      <c r="M107" s="24"/>
      <c r="N107" s="24"/>
      <c r="O107" s="4"/>
      <c r="P107" s="4"/>
      <c r="Q107" s="4"/>
      <c r="R107" s="4"/>
      <c r="S107" s="4"/>
      <c r="T107" s="5"/>
      <c r="U107" s="6"/>
      <c r="V107" s="10">
        <f t="shared" si="8"/>
        <v>0</v>
      </c>
      <c r="W107" s="6"/>
      <c r="X107" s="10">
        <f t="shared" si="9"/>
        <v>0</v>
      </c>
      <c r="Y107" s="30"/>
      <c r="Z107" s="30"/>
      <c r="AA107" s="6"/>
      <c r="AB107" s="6"/>
      <c r="AC107" s="6"/>
      <c r="AD107" s="6"/>
      <c r="AE107" s="6"/>
      <c r="AF107" s="12">
        <f t="shared" si="10"/>
        <v>0</v>
      </c>
      <c r="AG107" s="6"/>
      <c r="AH107" s="6"/>
      <c r="AI107" s="6"/>
      <c r="AJ107" s="6"/>
      <c r="AK107" s="6"/>
      <c r="AL107" s="12">
        <f t="shared" si="11"/>
        <v>0</v>
      </c>
      <c r="AM107" s="11" t="str">
        <f t="shared" si="6"/>
        <v/>
      </c>
      <c r="AN107" s="7"/>
      <c r="AO107" s="6"/>
    </row>
    <row r="108" spans="1:41" ht="12.75" hidden="1" x14ac:dyDescent="0.2">
      <c r="A108" s="4"/>
      <c r="B108" s="24"/>
      <c r="C108" s="8" t="str">
        <f>IFERROR(VLOOKUP(B108,Tabla2[#All],2,FALSE),"")</f>
        <v/>
      </c>
      <c r="D108" s="24"/>
      <c r="E108" s="9" t="str">
        <f>IFERROR(VLOOKUP(D108,Tabla1[],2,FALSE),"")</f>
        <v/>
      </c>
      <c r="F108" s="4"/>
      <c r="G108" s="24"/>
      <c r="H108" s="4"/>
      <c r="I108" s="4"/>
      <c r="J108" s="4"/>
      <c r="K108" s="4"/>
      <c r="L108" s="3" t="str">
        <f t="shared" si="7"/>
        <v/>
      </c>
      <c r="M108" s="24"/>
      <c r="N108" s="24"/>
      <c r="O108" s="4"/>
      <c r="P108" s="4"/>
      <c r="Q108" s="4"/>
      <c r="R108" s="4"/>
      <c r="S108" s="4"/>
      <c r="T108" s="5"/>
      <c r="U108" s="6"/>
      <c r="V108" s="10">
        <f t="shared" si="8"/>
        <v>0</v>
      </c>
      <c r="W108" s="6"/>
      <c r="X108" s="10">
        <f t="shared" si="9"/>
        <v>0</v>
      </c>
      <c r="Y108" s="30"/>
      <c r="Z108" s="30"/>
      <c r="AA108" s="6"/>
      <c r="AB108" s="6"/>
      <c r="AC108" s="6"/>
      <c r="AD108" s="6"/>
      <c r="AE108" s="6"/>
      <c r="AF108" s="12">
        <f t="shared" si="10"/>
        <v>0</v>
      </c>
      <c r="AG108" s="6"/>
      <c r="AH108" s="6"/>
      <c r="AI108" s="6"/>
      <c r="AJ108" s="6"/>
      <c r="AK108" s="6"/>
      <c r="AL108" s="12">
        <f t="shared" si="11"/>
        <v>0</v>
      </c>
      <c r="AM108" s="11" t="str">
        <f t="shared" si="6"/>
        <v/>
      </c>
      <c r="AN108" s="7"/>
      <c r="AO108" s="6"/>
    </row>
    <row r="109" spans="1:41" ht="12.75" hidden="1" x14ac:dyDescent="0.2">
      <c r="A109" s="4"/>
      <c r="B109" s="24"/>
      <c r="C109" s="8" t="str">
        <f>IFERROR(VLOOKUP(B109,Tabla2[#All],2,FALSE),"")</f>
        <v/>
      </c>
      <c r="D109" s="24"/>
      <c r="E109" s="9" t="str">
        <f>IFERROR(VLOOKUP(D109,Tabla1[],2,FALSE),"")</f>
        <v/>
      </c>
      <c r="F109" s="4"/>
      <c r="G109" s="24"/>
      <c r="H109" s="4"/>
      <c r="I109" s="4"/>
      <c r="J109" s="4"/>
      <c r="K109" s="4"/>
      <c r="L109" s="3" t="str">
        <f t="shared" si="7"/>
        <v/>
      </c>
      <c r="M109" s="24"/>
      <c r="N109" s="24"/>
      <c r="O109" s="4"/>
      <c r="P109" s="4"/>
      <c r="Q109" s="4"/>
      <c r="R109" s="4"/>
      <c r="S109" s="4"/>
      <c r="T109" s="5"/>
      <c r="U109" s="6"/>
      <c r="V109" s="10">
        <f t="shared" si="8"/>
        <v>0</v>
      </c>
      <c r="W109" s="6"/>
      <c r="X109" s="10">
        <f t="shared" si="9"/>
        <v>0</v>
      </c>
      <c r="Y109" s="30"/>
      <c r="Z109" s="30"/>
      <c r="AA109" s="6"/>
      <c r="AB109" s="6"/>
      <c r="AC109" s="6"/>
      <c r="AD109" s="6"/>
      <c r="AE109" s="6"/>
      <c r="AF109" s="12">
        <f t="shared" si="10"/>
        <v>0</v>
      </c>
      <c r="AG109" s="6"/>
      <c r="AH109" s="6"/>
      <c r="AI109" s="6"/>
      <c r="AJ109" s="6"/>
      <c r="AK109" s="6"/>
      <c r="AL109" s="12">
        <f t="shared" si="11"/>
        <v>0</v>
      </c>
      <c r="AM109" s="11" t="str">
        <f t="shared" si="6"/>
        <v/>
      </c>
      <c r="AN109" s="7"/>
      <c r="AO109" s="6"/>
    </row>
    <row r="110" spans="1:41" ht="12.75" hidden="1" x14ac:dyDescent="0.2">
      <c r="A110" s="4"/>
      <c r="B110" s="24"/>
      <c r="C110" s="8" t="str">
        <f>IFERROR(VLOOKUP(B110,Tabla2[#All],2,FALSE),"")</f>
        <v/>
      </c>
      <c r="D110" s="24"/>
      <c r="E110" s="9" t="str">
        <f>IFERROR(VLOOKUP(D110,Tabla1[],2,FALSE),"")</f>
        <v/>
      </c>
      <c r="F110" s="4"/>
      <c r="G110" s="24"/>
      <c r="H110" s="4"/>
      <c r="I110" s="4"/>
      <c r="J110" s="4"/>
      <c r="K110" s="4"/>
      <c r="L110" s="3" t="str">
        <f t="shared" si="7"/>
        <v/>
      </c>
      <c r="M110" s="24"/>
      <c r="N110" s="24"/>
      <c r="O110" s="4"/>
      <c r="P110" s="4"/>
      <c r="Q110" s="4"/>
      <c r="R110" s="4"/>
      <c r="S110" s="4"/>
      <c r="T110" s="5"/>
      <c r="U110" s="6"/>
      <c r="V110" s="10">
        <f t="shared" si="8"/>
        <v>0</v>
      </c>
      <c r="W110" s="6"/>
      <c r="X110" s="10">
        <f t="shared" si="9"/>
        <v>0</v>
      </c>
      <c r="Y110" s="30"/>
      <c r="Z110" s="30"/>
      <c r="AA110" s="6"/>
      <c r="AB110" s="6"/>
      <c r="AC110" s="6"/>
      <c r="AD110" s="6"/>
      <c r="AE110" s="6"/>
      <c r="AF110" s="12">
        <f t="shared" si="10"/>
        <v>0</v>
      </c>
      <c r="AG110" s="6"/>
      <c r="AH110" s="6"/>
      <c r="AI110" s="6"/>
      <c r="AJ110" s="6"/>
      <c r="AK110" s="6"/>
      <c r="AL110" s="12">
        <f t="shared" si="11"/>
        <v>0</v>
      </c>
      <c r="AM110" s="11" t="str">
        <f t="shared" si="6"/>
        <v/>
      </c>
      <c r="AN110" s="7"/>
      <c r="AO110" s="6"/>
    </row>
    <row r="111" spans="1:41" ht="12.75" hidden="1" x14ac:dyDescent="0.2">
      <c r="A111" s="4"/>
      <c r="B111" s="24"/>
      <c r="C111" s="8" t="str">
        <f>IFERROR(VLOOKUP(B111,Tabla2[#All],2,FALSE),"")</f>
        <v/>
      </c>
      <c r="D111" s="24"/>
      <c r="E111" s="9" t="str">
        <f>IFERROR(VLOOKUP(D111,Tabla1[],2,FALSE),"")</f>
        <v/>
      </c>
      <c r="F111" s="4"/>
      <c r="G111" s="24"/>
      <c r="H111" s="4"/>
      <c r="I111" s="4"/>
      <c r="J111" s="4"/>
      <c r="K111" s="4"/>
      <c r="L111" s="3" t="str">
        <f t="shared" si="7"/>
        <v/>
      </c>
      <c r="M111" s="24"/>
      <c r="N111" s="24"/>
      <c r="O111" s="4"/>
      <c r="P111" s="4"/>
      <c r="Q111" s="4"/>
      <c r="R111" s="4"/>
      <c r="S111" s="4"/>
      <c r="T111" s="5"/>
      <c r="U111" s="6"/>
      <c r="V111" s="10">
        <f t="shared" si="8"/>
        <v>0</v>
      </c>
      <c r="W111" s="6"/>
      <c r="X111" s="10">
        <f t="shared" si="9"/>
        <v>0</v>
      </c>
      <c r="Y111" s="30"/>
      <c r="Z111" s="30"/>
      <c r="AA111" s="6"/>
      <c r="AB111" s="6"/>
      <c r="AC111" s="6"/>
      <c r="AD111" s="6"/>
      <c r="AE111" s="6"/>
      <c r="AF111" s="12">
        <f t="shared" si="10"/>
        <v>0</v>
      </c>
      <c r="AG111" s="6"/>
      <c r="AH111" s="6"/>
      <c r="AI111" s="6"/>
      <c r="AJ111" s="6"/>
      <c r="AK111" s="6"/>
      <c r="AL111" s="12">
        <f t="shared" si="11"/>
        <v>0</v>
      </c>
      <c r="AM111" s="11" t="str">
        <f t="shared" si="6"/>
        <v/>
      </c>
      <c r="AN111" s="7"/>
      <c r="AO111" s="6"/>
    </row>
    <row r="112" spans="1:41" ht="12.75" hidden="1" x14ac:dyDescent="0.2">
      <c r="A112" s="4"/>
      <c r="B112" s="24"/>
      <c r="C112" s="8" t="str">
        <f>IFERROR(VLOOKUP(B112,Tabla2[#All],2,FALSE),"")</f>
        <v/>
      </c>
      <c r="D112" s="24"/>
      <c r="E112" s="9" t="str">
        <f>IFERROR(VLOOKUP(D112,Tabla1[],2,FALSE),"")</f>
        <v/>
      </c>
      <c r="F112" s="4"/>
      <c r="G112" s="24"/>
      <c r="H112" s="4"/>
      <c r="I112" s="4"/>
      <c r="J112" s="4"/>
      <c r="K112" s="4"/>
      <c r="L112" s="3" t="str">
        <f t="shared" si="7"/>
        <v/>
      </c>
      <c r="M112" s="24"/>
      <c r="N112" s="24"/>
      <c r="O112" s="4"/>
      <c r="P112" s="4"/>
      <c r="Q112" s="4"/>
      <c r="R112" s="4"/>
      <c r="S112" s="4"/>
      <c r="T112" s="5"/>
      <c r="U112" s="6"/>
      <c r="V112" s="10">
        <f t="shared" si="8"/>
        <v>0</v>
      </c>
      <c r="W112" s="6"/>
      <c r="X112" s="10">
        <f t="shared" si="9"/>
        <v>0</v>
      </c>
      <c r="Y112" s="30"/>
      <c r="Z112" s="30"/>
      <c r="AA112" s="6"/>
      <c r="AB112" s="6"/>
      <c r="AC112" s="6"/>
      <c r="AD112" s="6"/>
      <c r="AE112" s="6"/>
      <c r="AF112" s="12">
        <f t="shared" si="10"/>
        <v>0</v>
      </c>
      <c r="AG112" s="6"/>
      <c r="AH112" s="6"/>
      <c r="AI112" s="6"/>
      <c r="AJ112" s="6"/>
      <c r="AK112" s="6"/>
      <c r="AL112" s="12">
        <f t="shared" si="11"/>
        <v>0</v>
      </c>
      <c r="AM112" s="11" t="str">
        <f t="shared" si="6"/>
        <v/>
      </c>
      <c r="AN112" s="7"/>
      <c r="AO112" s="6"/>
    </row>
    <row r="113" spans="1:41" ht="12.75" hidden="1" x14ac:dyDescent="0.2">
      <c r="A113" s="4"/>
      <c r="B113" s="24"/>
      <c r="C113" s="8" t="str">
        <f>IFERROR(VLOOKUP(B113,Tabla2[#All],2,FALSE),"")</f>
        <v/>
      </c>
      <c r="D113" s="24"/>
      <c r="E113" s="9" t="str">
        <f>IFERROR(VLOOKUP(D113,Tabla1[],2,FALSE),"")</f>
        <v/>
      </c>
      <c r="F113" s="4"/>
      <c r="G113" s="24"/>
      <c r="H113" s="4"/>
      <c r="I113" s="4"/>
      <c r="J113" s="4"/>
      <c r="K113" s="4"/>
      <c r="L113" s="3" t="str">
        <f t="shared" si="7"/>
        <v/>
      </c>
      <c r="M113" s="24"/>
      <c r="N113" s="24"/>
      <c r="O113" s="4"/>
      <c r="P113" s="4"/>
      <c r="Q113" s="4"/>
      <c r="R113" s="4"/>
      <c r="S113" s="4"/>
      <c r="T113" s="5"/>
      <c r="U113" s="6"/>
      <c r="V113" s="10">
        <f t="shared" si="8"/>
        <v>0</v>
      </c>
      <c r="W113" s="6"/>
      <c r="X113" s="10">
        <f t="shared" si="9"/>
        <v>0</v>
      </c>
      <c r="Y113" s="30"/>
      <c r="Z113" s="30"/>
      <c r="AA113" s="6"/>
      <c r="AB113" s="6"/>
      <c r="AC113" s="6"/>
      <c r="AD113" s="6"/>
      <c r="AE113" s="6"/>
      <c r="AF113" s="12">
        <f t="shared" si="10"/>
        <v>0</v>
      </c>
      <c r="AG113" s="6"/>
      <c r="AH113" s="6"/>
      <c r="AI113" s="6"/>
      <c r="AJ113" s="6"/>
      <c r="AK113" s="6"/>
      <c r="AL113" s="12">
        <f t="shared" si="11"/>
        <v>0</v>
      </c>
      <c r="AM113" s="11" t="str">
        <f t="shared" si="6"/>
        <v/>
      </c>
      <c r="AN113" s="7"/>
      <c r="AO113" s="6"/>
    </row>
    <row r="114" spans="1:41" ht="12.75" hidden="1" x14ac:dyDescent="0.2">
      <c r="A114" s="4"/>
      <c r="B114" s="24"/>
      <c r="C114" s="8" t="str">
        <f>IFERROR(VLOOKUP(B114,Tabla2[#All],2,FALSE),"")</f>
        <v/>
      </c>
      <c r="D114" s="24"/>
      <c r="E114" s="9" t="str">
        <f>IFERROR(VLOOKUP(D114,Tabla1[],2,FALSE),"")</f>
        <v/>
      </c>
      <c r="F114" s="4"/>
      <c r="G114" s="24"/>
      <c r="H114" s="4"/>
      <c r="I114" s="4"/>
      <c r="J114" s="4"/>
      <c r="K114" s="4"/>
      <c r="L114" s="3" t="str">
        <f t="shared" si="7"/>
        <v/>
      </c>
      <c r="M114" s="24"/>
      <c r="N114" s="24"/>
      <c r="O114" s="4"/>
      <c r="P114" s="4"/>
      <c r="Q114" s="4"/>
      <c r="R114" s="4"/>
      <c r="S114" s="4"/>
      <c r="T114" s="5"/>
      <c r="U114" s="6"/>
      <c r="V114" s="10">
        <f t="shared" si="8"/>
        <v>0</v>
      </c>
      <c r="W114" s="6"/>
      <c r="X114" s="10">
        <f t="shared" si="9"/>
        <v>0</v>
      </c>
      <c r="Y114" s="30"/>
      <c r="Z114" s="30"/>
      <c r="AA114" s="6"/>
      <c r="AB114" s="6"/>
      <c r="AC114" s="6"/>
      <c r="AD114" s="6"/>
      <c r="AE114" s="6"/>
      <c r="AF114" s="12">
        <f t="shared" si="10"/>
        <v>0</v>
      </c>
      <c r="AG114" s="6"/>
      <c r="AH114" s="6"/>
      <c r="AI114" s="6"/>
      <c r="AJ114" s="6"/>
      <c r="AK114" s="6"/>
      <c r="AL114" s="12">
        <f t="shared" si="11"/>
        <v>0</v>
      </c>
      <c r="AM114" s="11" t="str">
        <f t="shared" si="6"/>
        <v/>
      </c>
      <c r="AN114" s="7"/>
      <c r="AO114" s="6"/>
    </row>
    <row r="115" spans="1:41" ht="12.75" hidden="1" x14ac:dyDescent="0.2">
      <c r="A115" s="4"/>
      <c r="B115" s="24"/>
      <c r="C115" s="8" t="str">
        <f>IFERROR(VLOOKUP(B115,Tabla2[#All],2,FALSE),"")</f>
        <v/>
      </c>
      <c r="D115" s="24"/>
      <c r="E115" s="9" t="str">
        <f>IFERROR(VLOOKUP(D115,Tabla1[],2,FALSE),"")</f>
        <v/>
      </c>
      <c r="F115" s="4"/>
      <c r="G115" s="24"/>
      <c r="H115" s="4"/>
      <c r="I115" s="4"/>
      <c r="J115" s="4"/>
      <c r="K115" s="4"/>
      <c r="L115" s="3" t="str">
        <f t="shared" si="7"/>
        <v/>
      </c>
      <c r="M115" s="24"/>
      <c r="N115" s="24"/>
      <c r="O115" s="4"/>
      <c r="P115" s="4"/>
      <c r="Q115" s="4"/>
      <c r="R115" s="4"/>
      <c r="S115" s="4"/>
      <c r="T115" s="5"/>
      <c r="U115" s="6"/>
      <c r="V115" s="10">
        <f t="shared" si="8"/>
        <v>0</v>
      </c>
      <c r="W115" s="6"/>
      <c r="X115" s="10">
        <f t="shared" si="9"/>
        <v>0</v>
      </c>
      <c r="Y115" s="30"/>
      <c r="Z115" s="30"/>
      <c r="AA115" s="6"/>
      <c r="AB115" s="6"/>
      <c r="AC115" s="6"/>
      <c r="AD115" s="6"/>
      <c r="AE115" s="6"/>
      <c r="AF115" s="12">
        <f t="shared" si="10"/>
        <v>0</v>
      </c>
      <c r="AG115" s="6"/>
      <c r="AH115" s="6"/>
      <c r="AI115" s="6"/>
      <c r="AJ115" s="6"/>
      <c r="AK115" s="6"/>
      <c r="AL115" s="12">
        <f t="shared" si="11"/>
        <v>0</v>
      </c>
      <c r="AM115" s="11" t="str">
        <f t="shared" si="6"/>
        <v/>
      </c>
      <c r="AN115" s="7"/>
      <c r="AO115" s="6"/>
    </row>
    <row r="116" spans="1:41" ht="12.75" hidden="1" x14ac:dyDescent="0.2">
      <c r="A116" s="4"/>
      <c r="B116" s="24"/>
      <c r="C116" s="8" t="str">
        <f>IFERROR(VLOOKUP(B116,Tabla2[#All],2,FALSE),"")</f>
        <v/>
      </c>
      <c r="D116" s="24"/>
      <c r="E116" s="9" t="str">
        <f>IFERROR(VLOOKUP(D116,Tabla1[],2,FALSE),"")</f>
        <v/>
      </c>
      <c r="F116" s="4"/>
      <c r="G116" s="24"/>
      <c r="H116" s="4"/>
      <c r="I116" s="4"/>
      <c r="J116" s="4"/>
      <c r="K116" s="4"/>
      <c r="L116" s="3" t="str">
        <f t="shared" si="7"/>
        <v/>
      </c>
      <c r="M116" s="24"/>
      <c r="N116" s="24"/>
      <c r="O116" s="4"/>
      <c r="P116" s="4"/>
      <c r="Q116" s="4"/>
      <c r="R116" s="4"/>
      <c r="S116" s="4"/>
      <c r="T116" s="5"/>
      <c r="U116" s="6"/>
      <c r="V116" s="10">
        <f t="shared" si="8"/>
        <v>0</v>
      </c>
      <c r="W116" s="6"/>
      <c r="X116" s="10">
        <f t="shared" si="9"/>
        <v>0</v>
      </c>
      <c r="Y116" s="30"/>
      <c r="Z116" s="30"/>
      <c r="AA116" s="6"/>
      <c r="AB116" s="6"/>
      <c r="AC116" s="6"/>
      <c r="AD116" s="6"/>
      <c r="AE116" s="6"/>
      <c r="AF116" s="12">
        <f t="shared" si="10"/>
        <v>0</v>
      </c>
      <c r="AG116" s="6"/>
      <c r="AH116" s="6"/>
      <c r="AI116" s="6"/>
      <c r="AJ116" s="6"/>
      <c r="AK116" s="6"/>
      <c r="AL116" s="12">
        <f t="shared" si="11"/>
        <v>0</v>
      </c>
      <c r="AM116" s="11" t="str">
        <f t="shared" si="6"/>
        <v/>
      </c>
      <c r="AN116" s="7"/>
      <c r="AO116" s="6"/>
    </row>
    <row r="117" spans="1:41" ht="12.75" hidden="1" x14ac:dyDescent="0.2">
      <c r="A117" s="4"/>
      <c r="B117" s="24"/>
      <c r="C117" s="8" t="str">
        <f>IFERROR(VLOOKUP(B117,Tabla2[#All],2,FALSE),"")</f>
        <v/>
      </c>
      <c r="D117" s="24"/>
      <c r="E117" s="9" t="str">
        <f>IFERROR(VLOOKUP(D117,Tabla1[],2,FALSE),"")</f>
        <v/>
      </c>
      <c r="F117" s="4"/>
      <c r="G117" s="24"/>
      <c r="H117" s="4"/>
      <c r="I117" s="4"/>
      <c r="J117" s="4"/>
      <c r="K117" s="4"/>
      <c r="L117" s="3" t="str">
        <f t="shared" si="7"/>
        <v/>
      </c>
      <c r="M117" s="24"/>
      <c r="N117" s="24"/>
      <c r="O117" s="4"/>
      <c r="P117" s="4"/>
      <c r="Q117" s="4"/>
      <c r="R117" s="4"/>
      <c r="S117" s="4"/>
      <c r="T117" s="5"/>
      <c r="U117" s="6"/>
      <c r="V117" s="10">
        <f t="shared" si="8"/>
        <v>0</v>
      </c>
      <c r="W117" s="6"/>
      <c r="X117" s="10">
        <f t="shared" si="9"/>
        <v>0</v>
      </c>
      <c r="Y117" s="30"/>
      <c r="Z117" s="30"/>
      <c r="AA117" s="6"/>
      <c r="AB117" s="6"/>
      <c r="AC117" s="6"/>
      <c r="AD117" s="6"/>
      <c r="AE117" s="6"/>
      <c r="AF117" s="12">
        <f t="shared" si="10"/>
        <v>0</v>
      </c>
      <c r="AG117" s="6"/>
      <c r="AH117" s="6"/>
      <c r="AI117" s="6"/>
      <c r="AJ117" s="6"/>
      <c r="AK117" s="6"/>
      <c r="AL117" s="12">
        <f t="shared" si="11"/>
        <v>0</v>
      </c>
      <c r="AM117" s="11" t="str">
        <f t="shared" si="6"/>
        <v/>
      </c>
      <c r="AN117" s="7"/>
      <c r="AO117" s="6"/>
    </row>
    <row r="118" spans="1:41" ht="12.75" hidden="1" x14ac:dyDescent="0.2">
      <c r="A118" s="4"/>
      <c r="B118" s="24"/>
      <c r="C118" s="8" t="str">
        <f>IFERROR(VLOOKUP(B118,Tabla2[#All],2,FALSE),"")</f>
        <v/>
      </c>
      <c r="D118" s="24"/>
      <c r="E118" s="9" t="str">
        <f>IFERROR(VLOOKUP(D118,Tabla1[],2,FALSE),"")</f>
        <v/>
      </c>
      <c r="F118" s="4"/>
      <c r="G118" s="24"/>
      <c r="H118" s="4"/>
      <c r="I118" s="4"/>
      <c r="J118" s="4"/>
      <c r="K118" s="4"/>
      <c r="L118" s="3" t="str">
        <f t="shared" si="7"/>
        <v/>
      </c>
      <c r="M118" s="24"/>
      <c r="N118" s="24"/>
      <c r="O118" s="4"/>
      <c r="P118" s="4"/>
      <c r="Q118" s="4"/>
      <c r="R118" s="4"/>
      <c r="S118" s="4"/>
      <c r="T118" s="5"/>
      <c r="U118" s="6"/>
      <c r="V118" s="10">
        <f t="shared" si="8"/>
        <v>0</v>
      </c>
      <c r="W118" s="6"/>
      <c r="X118" s="10">
        <f t="shared" si="9"/>
        <v>0</v>
      </c>
      <c r="Y118" s="30"/>
      <c r="Z118" s="30"/>
      <c r="AA118" s="6"/>
      <c r="AB118" s="6"/>
      <c r="AC118" s="6"/>
      <c r="AD118" s="6"/>
      <c r="AE118" s="6"/>
      <c r="AF118" s="12">
        <f t="shared" si="10"/>
        <v>0</v>
      </c>
      <c r="AG118" s="6"/>
      <c r="AH118" s="6"/>
      <c r="AI118" s="6"/>
      <c r="AJ118" s="6"/>
      <c r="AK118" s="6"/>
      <c r="AL118" s="12">
        <f t="shared" si="11"/>
        <v>0</v>
      </c>
      <c r="AM118" s="11" t="str">
        <f t="shared" si="6"/>
        <v/>
      </c>
      <c r="AN118" s="7"/>
      <c r="AO118" s="6"/>
    </row>
    <row r="119" spans="1:41" ht="12.75" hidden="1" x14ac:dyDescent="0.2">
      <c r="A119" s="4"/>
      <c r="B119" s="24"/>
      <c r="C119" s="8" t="str">
        <f>IFERROR(VLOOKUP(B119,Tabla2[#All],2,FALSE),"")</f>
        <v/>
      </c>
      <c r="D119" s="24"/>
      <c r="E119" s="9" t="str">
        <f>IFERROR(VLOOKUP(D119,Tabla1[],2,FALSE),"")</f>
        <v/>
      </c>
      <c r="F119" s="4"/>
      <c r="G119" s="24"/>
      <c r="H119" s="4"/>
      <c r="I119" s="4"/>
      <c r="J119" s="4"/>
      <c r="K119" s="4"/>
      <c r="L119" s="3" t="str">
        <f t="shared" si="7"/>
        <v/>
      </c>
      <c r="M119" s="24"/>
      <c r="N119" s="24"/>
      <c r="O119" s="4"/>
      <c r="P119" s="4"/>
      <c r="Q119" s="4"/>
      <c r="R119" s="4"/>
      <c r="S119" s="4"/>
      <c r="T119" s="5"/>
      <c r="U119" s="6"/>
      <c r="V119" s="10">
        <f t="shared" si="8"/>
        <v>0</v>
      </c>
      <c r="W119" s="6"/>
      <c r="X119" s="10">
        <f t="shared" si="9"/>
        <v>0</v>
      </c>
      <c r="Y119" s="30"/>
      <c r="Z119" s="30"/>
      <c r="AA119" s="6"/>
      <c r="AB119" s="6"/>
      <c r="AC119" s="6"/>
      <c r="AD119" s="6"/>
      <c r="AE119" s="6"/>
      <c r="AF119" s="12">
        <f t="shared" si="10"/>
        <v>0</v>
      </c>
      <c r="AG119" s="6"/>
      <c r="AH119" s="6"/>
      <c r="AI119" s="6"/>
      <c r="AJ119" s="6"/>
      <c r="AK119" s="6"/>
      <c r="AL119" s="12">
        <f t="shared" si="11"/>
        <v>0</v>
      </c>
      <c r="AM119" s="11" t="str">
        <f t="shared" si="6"/>
        <v/>
      </c>
      <c r="AN119" s="7"/>
      <c r="AO119" s="6"/>
    </row>
    <row r="120" spans="1:41" ht="12.75" hidden="1" x14ac:dyDescent="0.2">
      <c r="A120" s="4"/>
      <c r="B120" s="24"/>
      <c r="C120" s="8" t="str">
        <f>IFERROR(VLOOKUP(B120,Tabla2[#All],2,FALSE),"")</f>
        <v/>
      </c>
      <c r="D120" s="24"/>
      <c r="E120" s="9" t="str">
        <f>IFERROR(VLOOKUP(D120,Tabla1[],2,FALSE),"")</f>
        <v/>
      </c>
      <c r="F120" s="4"/>
      <c r="G120" s="24"/>
      <c r="H120" s="4"/>
      <c r="I120" s="4"/>
      <c r="J120" s="4"/>
      <c r="K120" s="4"/>
      <c r="L120" s="3" t="str">
        <f t="shared" si="7"/>
        <v/>
      </c>
      <c r="M120" s="24"/>
      <c r="N120" s="24"/>
      <c r="O120" s="4"/>
      <c r="P120" s="4"/>
      <c r="Q120" s="4"/>
      <c r="R120" s="4"/>
      <c r="S120" s="4"/>
      <c r="T120" s="5"/>
      <c r="U120" s="6"/>
      <c r="V120" s="10">
        <f t="shared" si="8"/>
        <v>0</v>
      </c>
      <c r="W120" s="6"/>
      <c r="X120" s="10">
        <f t="shared" si="9"/>
        <v>0</v>
      </c>
      <c r="Y120" s="30"/>
      <c r="Z120" s="30"/>
      <c r="AA120" s="6"/>
      <c r="AB120" s="6"/>
      <c r="AC120" s="6"/>
      <c r="AD120" s="6"/>
      <c r="AE120" s="6"/>
      <c r="AF120" s="12">
        <f t="shared" si="10"/>
        <v>0</v>
      </c>
      <c r="AG120" s="6"/>
      <c r="AH120" s="6"/>
      <c r="AI120" s="6"/>
      <c r="AJ120" s="6"/>
      <c r="AK120" s="6"/>
      <c r="AL120" s="12">
        <f t="shared" si="11"/>
        <v>0</v>
      </c>
      <c r="AM120" s="11" t="str">
        <f t="shared" si="6"/>
        <v/>
      </c>
      <c r="AN120" s="7"/>
      <c r="AO120" s="6"/>
    </row>
    <row r="121" spans="1:41" ht="12.75" hidden="1" x14ac:dyDescent="0.2">
      <c r="A121" s="4"/>
      <c r="B121" s="24"/>
      <c r="C121" s="8" t="str">
        <f>IFERROR(VLOOKUP(B121,Tabla2[#All],2,FALSE),"")</f>
        <v/>
      </c>
      <c r="D121" s="24"/>
      <c r="E121" s="9" t="str">
        <f>IFERROR(VLOOKUP(D121,Tabla1[],2,FALSE),"")</f>
        <v/>
      </c>
      <c r="F121" s="4"/>
      <c r="G121" s="24"/>
      <c r="H121" s="4"/>
      <c r="I121" s="4"/>
      <c r="J121" s="4"/>
      <c r="K121" s="4"/>
      <c r="L121" s="3" t="str">
        <f t="shared" si="7"/>
        <v/>
      </c>
      <c r="M121" s="24"/>
      <c r="N121" s="24"/>
      <c r="O121" s="4"/>
      <c r="P121" s="4"/>
      <c r="Q121" s="4"/>
      <c r="R121" s="4"/>
      <c r="S121" s="4"/>
      <c r="T121" s="5"/>
      <c r="U121" s="6"/>
      <c r="V121" s="10">
        <f t="shared" si="8"/>
        <v>0</v>
      </c>
      <c r="W121" s="6"/>
      <c r="X121" s="10">
        <f t="shared" si="9"/>
        <v>0</v>
      </c>
      <c r="Y121" s="30"/>
      <c r="Z121" s="30"/>
      <c r="AA121" s="6"/>
      <c r="AB121" s="6"/>
      <c r="AC121" s="6"/>
      <c r="AD121" s="6"/>
      <c r="AE121" s="6"/>
      <c r="AF121" s="12">
        <f t="shared" si="10"/>
        <v>0</v>
      </c>
      <c r="AG121" s="6"/>
      <c r="AH121" s="6"/>
      <c r="AI121" s="6"/>
      <c r="AJ121" s="6"/>
      <c r="AK121" s="6"/>
      <c r="AL121" s="12">
        <f t="shared" si="11"/>
        <v>0</v>
      </c>
      <c r="AM121" s="11" t="str">
        <f t="shared" si="6"/>
        <v/>
      </c>
      <c r="AN121" s="7"/>
      <c r="AO121" s="6"/>
    </row>
    <row r="122" spans="1:41" ht="12.75" hidden="1" x14ac:dyDescent="0.2">
      <c r="A122" s="4"/>
      <c r="B122" s="24"/>
      <c r="C122" s="8" t="str">
        <f>IFERROR(VLOOKUP(B122,Tabla2[#All],2,FALSE),"")</f>
        <v/>
      </c>
      <c r="D122" s="24"/>
      <c r="E122" s="9" t="str">
        <f>IFERROR(VLOOKUP(D122,Tabla1[],2,FALSE),"")</f>
        <v/>
      </c>
      <c r="F122" s="4"/>
      <c r="G122" s="24"/>
      <c r="H122" s="4"/>
      <c r="I122" s="4"/>
      <c r="J122" s="4"/>
      <c r="K122" s="4"/>
      <c r="L122" s="3" t="str">
        <f t="shared" si="7"/>
        <v/>
      </c>
      <c r="M122" s="24"/>
      <c r="N122" s="24"/>
      <c r="O122" s="4"/>
      <c r="P122" s="4"/>
      <c r="Q122" s="4"/>
      <c r="R122" s="4"/>
      <c r="S122" s="4"/>
      <c r="T122" s="5"/>
      <c r="U122" s="6"/>
      <c r="V122" s="10">
        <f t="shared" si="8"/>
        <v>0</v>
      </c>
      <c r="W122" s="6"/>
      <c r="X122" s="10">
        <f t="shared" si="9"/>
        <v>0</v>
      </c>
      <c r="Y122" s="30"/>
      <c r="Z122" s="30"/>
      <c r="AA122" s="6"/>
      <c r="AB122" s="6"/>
      <c r="AC122" s="6"/>
      <c r="AD122" s="6"/>
      <c r="AE122" s="6"/>
      <c r="AF122" s="12">
        <f t="shared" si="10"/>
        <v>0</v>
      </c>
      <c r="AG122" s="6"/>
      <c r="AH122" s="6"/>
      <c r="AI122" s="6"/>
      <c r="AJ122" s="6"/>
      <c r="AK122" s="6"/>
      <c r="AL122" s="12">
        <f t="shared" si="11"/>
        <v>0</v>
      </c>
      <c r="AM122" s="11" t="str">
        <f t="shared" si="6"/>
        <v/>
      </c>
      <c r="AN122" s="7"/>
      <c r="AO122" s="6"/>
    </row>
    <row r="123" spans="1:41" ht="12.75" hidden="1" x14ac:dyDescent="0.2">
      <c r="A123" s="4"/>
      <c r="B123" s="24"/>
      <c r="C123" s="8" t="str">
        <f>IFERROR(VLOOKUP(B123,Tabla2[#All],2,FALSE),"")</f>
        <v/>
      </c>
      <c r="D123" s="24"/>
      <c r="E123" s="9" t="str">
        <f>IFERROR(VLOOKUP(D123,Tabla1[],2,FALSE),"")</f>
        <v/>
      </c>
      <c r="F123" s="4"/>
      <c r="G123" s="24"/>
      <c r="H123" s="4"/>
      <c r="I123" s="4"/>
      <c r="J123" s="4"/>
      <c r="K123" s="4"/>
      <c r="L123" s="3" t="str">
        <f t="shared" si="7"/>
        <v/>
      </c>
      <c r="M123" s="24"/>
      <c r="N123" s="24"/>
      <c r="O123" s="4"/>
      <c r="P123" s="4"/>
      <c r="Q123" s="4"/>
      <c r="R123" s="4"/>
      <c r="S123" s="4"/>
      <c r="T123" s="5"/>
      <c r="U123" s="6"/>
      <c r="V123" s="10">
        <f t="shared" si="8"/>
        <v>0</v>
      </c>
      <c r="W123" s="6"/>
      <c r="X123" s="10">
        <f t="shared" si="9"/>
        <v>0</v>
      </c>
      <c r="Y123" s="30"/>
      <c r="Z123" s="30"/>
      <c r="AA123" s="6"/>
      <c r="AB123" s="6"/>
      <c r="AC123" s="6"/>
      <c r="AD123" s="6"/>
      <c r="AE123" s="6"/>
      <c r="AF123" s="12">
        <f t="shared" si="10"/>
        <v>0</v>
      </c>
      <c r="AG123" s="6"/>
      <c r="AH123" s="6"/>
      <c r="AI123" s="6"/>
      <c r="AJ123" s="6"/>
      <c r="AK123" s="6"/>
      <c r="AL123" s="12">
        <f t="shared" si="11"/>
        <v>0</v>
      </c>
      <c r="AM123" s="11" t="str">
        <f t="shared" si="6"/>
        <v/>
      </c>
      <c r="AN123" s="7"/>
      <c r="AO123" s="6"/>
    </row>
    <row r="124" spans="1:41" ht="12.75" hidden="1" x14ac:dyDescent="0.2">
      <c r="A124" s="4"/>
      <c r="B124" s="24"/>
      <c r="C124" s="8" t="str">
        <f>IFERROR(VLOOKUP(B124,Tabla2[#All],2,FALSE),"")</f>
        <v/>
      </c>
      <c r="D124" s="24"/>
      <c r="E124" s="9" t="str">
        <f>IFERROR(VLOOKUP(D124,Tabla1[],2,FALSE),"")</f>
        <v/>
      </c>
      <c r="F124" s="4"/>
      <c r="G124" s="24"/>
      <c r="H124" s="4"/>
      <c r="I124" s="4"/>
      <c r="J124" s="4"/>
      <c r="K124" s="4"/>
      <c r="L124" s="3" t="str">
        <f t="shared" si="7"/>
        <v/>
      </c>
      <c r="M124" s="24"/>
      <c r="N124" s="24"/>
      <c r="O124" s="4"/>
      <c r="P124" s="4"/>
      <c r="Q124" s="4"/>
      <c r="R124" s="4"/>
      <c r="S124" s="4"/>
      <c r="T124" s="5"/>
      <c r="U124" s="6"/>
      <c r="V124" s="10">
        <f t="shared" si="8"/>
        <v>0</v>
      </c>
      <c r="W124" s="6"/>
      <c r="X124" s="10">
        <f t="shared" si="9"/>
        <v>0</v>
      </c>
      <c r="Y124" s="30"/>
      <c r="Z124" s="30"/>
      <c r="AA124" s="6"/>
      <c r="AB124" s="6"/>
      <c r="AC124" s="6"/>
      <c r="AD124" s="6"/>
      <c r="AE124" s="6"/>
      <c r="AF124" s="12">
        <f t="shared" si="10"/>
        <v>0</v>
      </c>
      <c r="AG124" s="6"/>
      <c r="AH124" s="6"/>
      <c r="AI124" s="6"/>
      <c r="AJ124" s="6"/>
      <c r="AK124" s="6"/>
      <c r="AL124" s="12">
        <f t="shared" si="11"/>
        <v>0</v>
      </c>
      <c r="AM124" s="11" t="str">
        <f t="shared" si="6"/>
        <v/>
      </c>
      <c r="AN124" s="7"/>
      <c r="AO124" s="6"/>
    </row>
    <row r="125" spans="1:41" ht="12.75" hidden="1" x14ac:dyDescent="0.2">
      <c r="A125" s="4"/>
      <c r="B125" s="24"/>
      <c r="C125" s="8" t="str">
        <f>IFERROR(VLOOKUP(B125,Tabla2[#All],2,FALSE),"")</f>
        <v/>
      </c>
      <c r="D125" s="24"/>
      <c r="E125" s="9" t="str">
        <f>IFERROR(VLOOKUP(D125,Tabla1[],2,FALSE),"")</f>
        <v/>
      </c>
      <c r="F125" s="4"/>
      <c r="G125" s="24"/>
      <c r="H125" s="4"/>
      <c r="I125" s="4"/>
      <c r="J125" s="4"/>
      <c r="K125" s="4"/>
      <c r="L125" s="3" t="str">
        <f t="shared" si="7"/>
        <v/>
      </c>
      <c r="M125" s="24"/>
      <c r="N125" s="24"/>
      <c r="O125" s="4"/>
      <c r="P125" s="4"/>
      <c r="Q125" s="4"/>
      <c r="R125" s="4"/>
      <c r="S125" s="4"/>
      <c r="T125" s="5"/>
      <c r="U125" s="6"/>
      <c r="V125" s="10">
        <f t="shared" si="8"/>
        <v>0</v>
      </c>
      <c r="W125" s="6"/>
      <c r="X125" s="10">
        <f t="shared" si="9"/>
        <v>0</v>
      </c>
      <c r="Y125" s="30"/>
      <c r="Z125" s="30"/>
      <c r="AA125" s="6"/>
      <c r="AB125" s="6"/>
      <c r="AC125" s="6"/>
      <c r="AD125" s="6"/>
      <c r="AE125" s="6"/>
      <c r="AF125" s="12">
        <f t="shared" si="10"/>
        <v>0</v>
      </c>
      <c r="AG125" s="6"/>
      <c r="AH125" s="6"/>
      <c r="AI125" s="6"/>
      <c r="AJ125" s="6"/>
      <c r="AK125" s="6"/>
      <c r="AL125" s="12">
        <f t="shared" si="11"/>
        <v>0</v>
      </c>
      <c r="AM125" s="11" t="str">
        <f t="shared" si="6"/>
        <v/>
      </c>
      <c r="AN125" s="7"/>
      <c r="AO125" s="6"/>
    </row>
    <row r="126" spans="1:41" ht="12.75" hidden="1" x14ac:dyDescent="0.2">
      <c r="A126" s="4"/>
      <c r="B126" s="24"/>
      <c r="C126" s="8" t="str">
        <f>IFERROR(VLOOKUP(B126,Tabla2[#All],2,FALSE),"")</f>
        <v/>
      </c>
      <c r="D126" s="24"/>
      <c r="E126" s="9" t="str">
        <f>IFERROR(VLOOKUP(D126,Tabla1[],2,FALSE),"")</f>
        <v/>
      </c>
      <c r="F126" s="4"/>
      <c r="G126" s="24"/>
      <c r="H126" s="4"/>
      <c r="I126" s="4"/>
      <c r="J126" s="4"/>
      <c r="K126" s="4"/>
      <c r="L126" s="3" t="str">
        <f t="shared" si="7"/>
        <v/>
      </c>
      <c r="M126" s="24"/>
      <c r="N126" s="24"/>
      <c r="O126" s="4"/>
      <c r="P126" s="4"/>
      <c r="Q126" s="4"/>
      <c r="R126" s="4"/>
      <c r="S126" s="4"/>
      <c r="T126" s="5"/>
      <c r="U126" s="6"/>
      <c r="V126" s="10">
        <f t="shared" si="8"/>
        <v>0</v>
      </c>
      <c r="W126" s="6"/>
      <c r="X126" s="10">
        <f t="shared" si="9"/>
        <v>0</v>
      </c>
      <c r="Y126" s="30"/>
      <c r="Z126" s="30"/>
      <c r="AA126" s="6"/>
      <c r="AB126" s="6"/>
      <c r="AC126" s="6"/>
      <c r="AD126" s="6"/>
      <c r="AE126" s="6"/>
      <c r="AF126" s="12">
        <f t="shared" si="10"/>
        <v>0</v>
      </c>
      <c r="AG126" s="6"/>
      <c r="AH126" s="6"/>
      <c r="AI126" s="6"/>
      <c r="AJ126" s="6"/>
      <c r="AK126" s="6"/>
      <c r="AL126" s="12">
        <f t="shared" si="11"/>
        <v>0</v>
      </c>
      <c r="AM126" s="11" t="str">
        <f t="shared" si="6"/>
        <v/>
      </c>
      <c r="AN126" s="7"/>
      <c r="AO126" s="6"/>
    </row>
    <row r="127" spans="1:41" ht="12.75" hidden="1" x14ac:dyDescent="0.2">
      <c r="A127" s="4"/>
      <c r="B127" s="24"/>
      <c r="C127" s="8" t="str">
        <f>IFERROR(VLOOKUP(B127,Tabla2[#All],2,FALSE),"")</f>
        <v/>
      </c>
      <c r="D127" s="24"/>
      <c r="E127" s="9" t="str">
        <f>IFERROR(VLOOKUP(D127,Tabla1[],2,FALSE),"")</f>
        <v/>
      </c>
      <c r="F127" s="4"/>
      <c r="G127" s="24"/>
      <c r="H127" s="4"/>
      <c r="I127" s="4"/>
      <c r="J127" s="4"/>
      <c r="K127" s="4"/>
      <c r="L127" s="3" t="str">
        <f t="shared" si="7"/>
        <v/>
      </c>
      <c r="M127" s="24"/>
      <c r="N127" s="24"/>
      <c r="O127" s="4"/>
      <c r="P127" s="4"/>
      <c r="Q127" s="4"/>
      <c r="R127" s="4"/>
      <c r="S127" s="4"/>
      <c r="T127" s="5"/>
      <c r="U127" s="6"/>
      <c r="V127" s="10">
        <f t="shared" si="8"/>
        <v>0</v>
      </c>
      <c r="W127" s="6"/>
      <c r="X127" s="10">
        <f t="shared" si="9"/>
        <v>0</v>
      </c>
      <c r="Y127" s="30"/>
      <c r="Z127" s="30"/>
      <c r="AA127" s="6"/>
      <c r="AB127" s="6"/>
      <c r="AC127" s="6"/>
      <c r="AD127" s="6"/>
      <c r="AE127" s="6"/>
      <c r="AF127" s="12">
        <f t="shared" si="10"/>
        <v>0</v>
      </c>
      <c r="AG127" s="6"/>
      <c r="AH127" s="6"/>
      <c r="AI127" s="6"/>
      <c r="AJ127" s="6"/>
      <c r="AK127" s="6"/>
      <c r="AL127" s="12">
        <f t="shared" si="11"/>
        <v>0</v>
      </c>
      <c r="AM127" s="11" t="str">
        <f t="shared" si="6"/>
        <v/>
      </c>
      <c r="AN127" s="7"/>
      <c r="AO127" s="6"/>
    </row>
    <row r="128" spans="1:41" ht="12.75" hidden="1" x14ac:dyDescent="0.2">
      <c r="A128" s="4"/>
      <c r="B128" s="24"/>
      <c r="C128" s="8" t="str">
        <f>IFERROR(VLOOKUP(B128,Tabla2[#All],2,FALSE),"")</f>
        <v/>
      </c>
      <c r="D128" s="24"/>
      <c r="E128" s="9" t="str">
        <f>IFERROR(VLOOKUP(D128,Tabla1[],2,FALSE),"")</f>
        <v/>
      </c>
      <c r="F128" s="4"/>
      <c r="G128" s="24"/>
      <c r="H128" s="4"/>
      <c r="I128" s="4"/>
      <c r="J128" s="4"/>
      <c r="K128" s="4"/>
      <c r="L128" s="3" t="str">
        <f t="shared" si="7"/>
        <v/>
      </c>
      <c r="M128" s="24"/>
      <c r="N128" s="24"/>
      <c r="O128" s="4"/>
      <c r="P128" s="4"/>
      <c r="Q128" s="4"/>
      <c r="R128" s="4"/>
      <c r="S128" s="4"/>
      <c r="T128" s="5"/>
      <c r="U128" s="6"/>
      <c r="V128" s="10">
        <f t="shared" si="8"/>
        <v>0</v>
      </c>
      <c r="W128" s="6"/>
      <c r="X128" s="10">
        <f t="shared" si="9"/>
        <v>0</v>
      </c>
      <c r="Y128" s="30"/>
      <c r="Z128" s="30"/>
      <c r="AA128" s="6"/>
      <c r="AB128" s="6"/>
      <c r="AC128" s="6"/>
      <c r="AD128" s="6"/>
      <c r="AE128" s="6"/>
      <c r="AF128" s="12">
        <f t="shared" si="10"/>
        <v>0</v>
      </c>
      <c r="AG128" s="6"/>
      <c r="AH128" s="6"/>
      <c r="AI128" s="6"/>
      <c r="AJ128" s="6"/>
      <c r="AK128" s="6"/>
      <c r="AL128" s="12">
        <f t="shared" si="11"/>
        <v>0</v>
      </c>
      <c r="AM128" s="11" t="str">
        <f t="shared" si="6"/>
        <v/>
      </c>
      <c r="AN128" s="7"/>
      <c r="AO128" s="6"/>
    </row>
    <row r="129" spans="1:41" ht="12.75" hidden="1" x14ac:dyDescent="0.2">
      <c r="A129" s="4"/>
      <c r="B129" s="24"/>
      <c r="C129" s="8" t="str">
        <f>IFERROR(VLOOKUP(B129,Tabla2[#All],2,FALSE),"")</f>
        <v/>
      </c>
      <c r="D129" s="24"/>
      <c r="E129" s="9" t="str">
        <f>IFERROR(VLOOKUP(D129,Tabla1[],2,FALSE),"")</f>
        <v/>
      </c>
      <c r="F129" s="4"/>
      <c r="G129" s="24"/>
      <c r="H129" s="4"/>
      <c r="I129" s="4"/>
      <c r="J129" s="4"/>
      <c r="K129" s="4"/>
      <c r="L129" s="3" t="str">
        <f t="shared" si="7"/>
        <v/>
      </c>
      <c r="M129" s="24"/>
      <c r="N129" s="24"/>
      <c r="O129" s="4"/>
      <c r="P129" s="4"/>
      <c r="Q129" s="4"/>
      <c r="R129" s="4"/>
      <c r="S129" s="4"/>
      <c r="T129" s="5"/>
      <c r="U129" s="6"/>
      <c r="V129" s="10">
        <f t="shared" si="8"/>
        <v>0</v>
      </c>
      <c r="W129" s="6"/>
      <c r="X129" s="10">
        <f t="shared" si="9"/>
        <v>0</v>
      </c>
      <c r="Y129" s="30"/>
      <c r="Z129" s="30"/>
      <c r="AA129" s="6"/>
      <c r="AB129" s="6"/>
      <c r="AC129" s="6"/>
      <c r="AD129" s="6"/>
      <c r="AE129" s="6"/>
      <c r="AF129" s="12">
        <f t="shared" si="10"/>
        <v>0</v>
      </c>
      <c r="AG129" s="6"/>
      <c r="AH129" s="6"/>
      <c r="AI129" s="6"/>
      <c r="AJ129" s="6"/>
      <c r="AK129" s="6"/>
      <c r="AL129" s="12">
        <f t="shared" si="11"/>
        <v>0</v>
      </c>
      <c r="AM129" s="11" t="str">
        <f t="shared" si="6"/>
        <v/>
      </c>
      <c r="AN129" s="7"/>
      <c r="AO129" s="6"/>
    </row>
    <row r="130" spans="1:41" ht="12.75" hidden="1" x14ac:dyDescent="0.2">
      <c r="A130" s="4"/>
      <c r="B130" s="24"/>
      <c r="C130" s="8" t="str">
        <f>IFERROR(VLOOKUP(B130,Tabla2[#All],2,FALSE),"")</f>
        <v/>
      </c>
      <c r="D130" s="24"/>
      <c r="E130" s="9" t="str">
        <f>IFERROR(VLOOKUP(D130,Tabla1[],2,FALSE),"")</f>
        <v/>
      </c>
      <c r="F130" s="4"/>
      <c r="G130" s="24"/>
      <c r="H130" s="4"/>
      <c r="I130" s="4"/>
      <c r="J130" s="4"/>
      <c r="K130" s="4"/>
      <c r="L130" s="3" t="str">
        <f t="shared" si="7"/>
        <v/>
      </c>
      <c r="M130" s="24"/>
      <c r="N130" s="24"/>
      <c r="O130" s="4"/>
      <c r="P130" s="4"/>
      <c r="Q130" s="4"/>
      <c r="R130" s="4"/>
      <c r="S130" s="4"/>
      <c r="T130" s="5"/>
      <c r="U130" s="6"/>
      <c r="V130" s="10">
        <f t="shared" si="8"/>
        <v>0</v>
      </c>
      <c r="W130" s="6"/>
      <c r="X130" s="10">
        <f t="shared" si="9"/>
        <v>0</v>
      </c>
      <c r="Y130" s="30"/>
      <c r="Z130" s="30"/>
      <c r="AA130" s="6"/>
      <c r="AB130" s="6"/>
      <c r="AC130" s="6"/>
      <c r="AD130" s="6"/>
      <c r="AE130" s="6"/>
      <c r="AF130" s="12">
        <f t="shared" si="10"/>
        <v>0</v>
      </c>
      <c r="AG130" s="6"/>
      <c r="AH130" s="6"/>
      <c r="AI130" s="6"/>
      <c r="AJ130" s="6"/>
      <c r="AK130" s="6"/>
      <c r="AL130" s="12">
        <f t="shared" si="11"/>
        <v>0</v>
      </c>
      <c r="AM130" s="11" t="str">
        <f t="shared" si="6"/>
        <v/>
      </c>
      <c r="AN130" s="7"/>
      <c r="AO130" s="6"/>
    </row>
    <row r="131" spans="1:41" ht="12.75" hidden="1" x14ac:dyDescent="0.2">
      <c r="A131" s="4"/>
      <c r="B131" s="24"/>
      <c r="C131" s="8" t="str">
        <f>IFERROR(VLOOKUP(B131,Tabla2[#All],2,FALSE),"")</f>
        <v/>
      </c>
      <c r="D131" s="24"/>
      <c r="E131" s="9" t="str">
        <f>IFERROR(VLOOKUP(D131,Tabla1[],2,FALSE),"")</f>
        <v/>
      </c>
      <c r="F131" s="4"/>
      <c r="G131" s="24"/>
      <c r="H131" s="4"/>
      <c r="I131" s="4"/>
      <c r="J131" s="4"/>
      <c r="K131" s="4"/>
      <c r="L131" s="3" t="str">
        <f t="shared" si="7"/>
        <v/>
      </c>
      <c r="M131" s="24"/>
      <c r="N131" s="24"/>
      <c r="O131" s="4"/>
      <c r="P131" s="4"/>
      <c r="Q131" s="4"/>
      <c r="R131" s="4"/>
      <c r="S131" s="4"/>
      <c r="T131" s="5"/>
      <c r="U131" s="6"/>
      <c r="V131" s="10">
        <f t="shared" si="8"/>
        <v>0</v>
      </c>
      <c r="W131" s="6"/>
      <c r="X131" s="10">
        <f t="shared" si="9"/>
        <v>0</v>
      </c>
      <c r="Y131" s="30"/>
      <c r="Z131" s="30"/>
      <c r="AA131" s="6"/>
      <c r="AB131" s="6"/>
      <c r="AC131" s="6"/>
      <c r="AD131" s="6"/>
      <c r="AE131" s="6"/>
      <c r="AF131" s="12">
        <f t="shared" si="10"/>
        <v>0</v>
      </c>
      <c r="AG131" s="6"/>
      <c r="AH131" s="6"/>
      <c r="AI131" s="6"/>
      <c r="AJ131" s="6"/>
      <c r="AK131" s="6"/>
      <c r="AL131" s="12">
        <f t="shared" si="11"/>
        <v>0</v>
      </c>
      <c r="AM131" s="11" t="str">
        <f t="shared" si="6"/>
        <v/>
      </c>
      <c r="AN131" s="7"/>
      <c r="AO131" s="6"/>
    </row>
    <row r="132" spans="1:41" ht="12.75" hidden="1" x14ac:dyDescent="0.2">
      <c r="A132" s="4"/>
      <c r="B132" s="24"/>
      <c r="C132" s="8" t="str">
        <f>IFERROR(VLOOKUP(B132,Tabla2[#All],2,FALSE),"")</f>
        <v/>
      </c>
      <c r="D132" s="24"/>
      <c r="E132" s="9" t="str">
        <f>IFERROR(VLOOKUP(D132,Tabla1[],2,FALSE),"")</f>
        <v/>
      </c>
      <c r="F132" s="4"/>
      <c r="G132" s="24"/>
      <c r="H132" s="4"/>
      <c r="I132" s="4"/>
      <c r="J132" s="4"/>
      <c r="K132" s="4"/>
      <c r="L132" s="3" t="str">
        <f t="shared" si="7"/>
        <v/>
      </c>
      <c r="M132" s="24"/>
      <c r="N132" s="24"/>
      <c r="O132" s="4"/>
      <c r="P132" s="4"/>
      <c r="Q132" s="4"/>
      <c r="R132" s="4"/>
      <c r="S132" s="4"/>
      <c r="T132" s="5"/>
      <c r="U132" s="6"/>
      <c r="V132" s="10">
        <f t="shared" si="8"/>
        <v>0</v>
      </c>
      <c r="W132" s="6"/>
      <c r="X132" s="10">
        <f t="shared" si="9"/>
        <v>0</v>
      </c>
      <c r="Y132" s="30"/>
      <c r="Z132" s="30"/>
      <c r="AA132" s="6"/>
      <c r="AB132" s="6"/>
      <c r="AC132" s="6"/>
      <c r="AD132" s="6"/>
      <c r="AE132" s="6"/>
      <c r="AF132" s="12">
        <f t="shared" si="10"/>
        <v>0</v>
      </c>
      <c r="AG132" s="6"/>
      <c r="AH132" s="6"/>
      <c r="AI132" s="6"/>
      <c r="AJ132" s="6"/>
      <c r="AK132" s="6"/>
      <c r="AL132" s="12">
        <f t="shared" si="11"/>
        <v>0</v>
      </c>
      <c r="AM132" s="11" t="str">
        <f t="shared" si="6"/>
        <v/>
      </c>
      <c r="AN132" s="7"/>
      <c r="AO132" s="6"/>
    </row>
    <row r="133" spans="1:41" ht="12.75" hidden="1" x14ac:dyDescent="0.2">
      <c r="A133" s="4"/>
      <c r="B133" s="24"/>
      <c r="C133" s="8" t="str">
        <f>IFERROR(VLOOKUP(B133,Tabla2[#All],2,FALSE),"")</f>
        <v/>
      </c>
      <c r="D133" s="24"/>
      <c r="E133" s="9" t="str">
        <f>IFERROR(VLOOKUP(D133,Tabla1[],2,FALSE),"")</f>
        <v/>
      </c>
      <c r="F133" s="4"/>
      <c r="G133" s="24"/>
      <c r="H133" s="4"/>
      <c r="I133" s="4"/>
      <c r="J133" s="4"/>
      <c r="K133" s="4"/>
      <c r="L133" s="3" t="str">
        <f t="shared" si="7"/>
        <v/>
      </c>
      <c r="M133" s="24"/>
      <c r="N133" s="24"/>
      <c r="O133" s="4"/>
      <c r="P133" s="4"/>
      <c r="Q133" s="4"/>
      <c r="R133" s="4"/>
      <c r="S133" s="4"/>
      <c r="T133" s="5"/>
      <c r="U133" s="6"/>
      <c r="V133" s="10">
        <f t="shared" si="8"/>
        <v>0</v>
      </c>
      <c r="W133" s="6"/>
      <c r="X133" s="10">
        <f t="shared" si="9"/>
        <v>0</v>
      </c>
      <c r="Y133" s="30"/>
      <c r="Z133" s="30"/>
      <c r="AA133" s="6"/>
      <c r="AB133" s="6"/>
      <c r="AC133" s="6"/>
      <c r="AD133" s="6"/>
      <c r="AE133" s="6"/>
      <c r="AF133" s="12">
        <f t="shared" si="10"/>
        <v>0</v>
      </c>
      <c r="AG133" s="6"/>
      <c r="AH133" s="6"/>
      <c r="AI133" s="6"/>
      <c r="AJ133" s="6"/>
      <c r="AK133" s="6"/>
      <c r="AL133" s="12">
        <f t="shared" si="11"/>
        <v>0</v>
      </c>
      <c r="AM133" s="11" t="str">
        <f t="shared" si="6"/>
        <v/>
      </c>
      <c r="AN133" s="7"/>
      <c r="AO133" s="6"/>
    </row>
    <row r="134" spans="1:41" ht="12.75" hidden="1" x14ac:dyDescent="0.2">
      <c r="A134" s="4"/>
      <c r="B134" s="24"/>
      <c r="C134" s="8" t="str">
        <f>IFERROR(VLOOKUP(B134,Tabla2[#All],2,FALSE),"")</f>
        <v/>
      </c>
      <c r="D134" s="24"/>
      <c r="E134" s="9" t="str">
        <f>IFERROR(VLOOKUP(D134,Tabla1[],2,FALSE),"")</f>
        <v/>
      </c>
      <c r="F134" s="4"/>
      <c r="G134" s="24"/>
      <c r="H134" s="4"/>
      <c r="I134" s="4"/>
      <c r="J134" s="4"/>
      <c r="K134" s="4"/>
      <c r="L134" s="3" t="str">
        <f t="shared" si="7"/>
        <v/>
      </c>
      <c r="M134" s="24"/>
      <c r="N134" s="24"/>
      <c r="O134" s="4"/>
      <c r="P134" s="4"/>
      <c r="Q134" s="4"/>
      <c r="R134" s="4"/>
      <c r="S134" s="4"/>
      <c r="T134" s="5"/>
      <c r="U134" s="6"/>
      <c r="V134" s="10">
        <f t="shared" si="8"/>
        <v>0</v>
      </c>
      <c r="W134" s="6"/>
      <c r="X134" s="10">
        <f t="shared" si="9"/>
        <v>0</v>
      </c>
      <c r="Y134" s="30"/>
      <c r="Z134" s="30"/>
      <c r="AA134" s="6"/>
      <c r="AB134" s="6"/>
      <c r="AC134" s="6"/>
      <c r="AD134" s="6"/>
      <c r="AE134" s="6"/>
      <c r="AF134" s="12">
        <f t="shared" si="10"/>
        <v>0</v>
      </c>
      <c r="AG134" s="6"/>
      <c r="AH134" s="6"/>
      <c r="AI134" s="6"/>
      <c r="AJ134" s="6"/>
      <c r="AK134" s="6"/>
      <c r="AL134" s="12">
        <f t="shared" si="11"/>
        <v>0</v>
      </c>
      <c r="AM134" s="11" t="str">
        <f t="shared" si="6"/>
        <v/>
      </c>
      <c r="AN134" s="7"/>
      <c r="AO134" s="6"/>
    </row>
    <row r="135" spans="1:41" ht="12.75" hidden="1" x14ac:dyDescent="0.2">
      <c r="A135" s="4"/>
      <c r="B135" s="24"/>
      <c r="C135" s="8" t="str">
        <f>IFERROR(VLOOKUP(B135,Tabla2[#All],2,FALSE),"")</f>
        <v/>
      </c>
      <c r="D135" s="24"/>
      <c r="E135" s="9" t="str">
        <f>IFERROR(VLOOKUP(D135,Tabla1[],2,FALSE),"")</f>
        <v/>
      </c>
      <c r="F135" s="4"/>
      <c r="G135" s="24"/>
      <c r="H135" s="4"/>
      <c r="I135" s="4"/>
      <c r="J135" s="4"/>
      <c r="K135" s="4"/>
      <c r="L135" s="3" t="str">
        <f t="shared" si="7"/>
        <v/>
      </c>
      <c r="M135" s="24"/>
      <c r="N135" s="24"/>
      <c r="O135" s="4"/>
      <c r="P135" s="4"/>
      <c r="Q135" s="4"/>
      <c r="R135" s="4"/>
      <c r="S135" s="4"/>
      <c r="T135" s="5"/>
      <c r="U135" s="6"/>
      <c r="V135" s="10">
        <f t="shared" si="8"/>
        <v>0</v>
      </c>
      <c r="W135" s="6"/>
      <c r="X135" s="10">
        <f t="shared" si="9"/>
        <v>0</v>
      </c>
      <c r="Y135" s="30"/>
      <c r="Z135" s="30"/>
      <c r="AA135" s="6"/>
      <c r="AB135" s="6"/>
      <c r="AC135" s="6"/>
      <c r="AD135" s="6"/>
      <c r="AE135" s="6"/>
      <c r="AF135" s="12">
        <f t="shared" si="10"/>
        <v>0</v>
      </c>
      <c r="AG135" s="6"/>
      <c r="AH135" s="6"/>
      <c r="AI135" s="6"/>
      <c r="AJ135" s="6"/>
      <c r="AK135" s="6"/>
      <c r="AL135" s="12">
        <f t="shared" si="11"/>
        <v>0</v>
      </c>
      <c r="AM135" s="11" t="str">
        <f t="shared" ref="AM135:AM198" si="12">IF(SUM(AF135+AL135)=0,"",IF(SUM(AF135+AL135)=Z135,"Ok","Error en Montos"))</f>
        <v/>
      </c>
      <c r="AN135" s="7"/>
      <c r="AO135" s="6"/>
    </row>
    <row r="136" spans="1:41" ht="12.75" hidden="1" x14ac:dyDescent="0.2">
      <c r="A136" s="4"/>
      <c r="B136" s="24"/>
      <c r="C136" s="8" t="str">
        <f>IFERROR(VLOOKUP(B136,Tabla2[#All],2,FALSE),"")</f>
        <v/>
      </c>
      <c r="D136" s="24"/>
      <c r="E136" s="9" t="str">
        <f>IFERROR(VLOOKUP(D136,Tabla1[],2,FALSE),"")</f>
        <v/>
      </c>
      <c r="F136" s="4"/>
      <c r="G136" s="24"/>
      <c r="H136" s="4"/>
      <c r="I136" s="4"/>
      <c r="J136" s="4"/>
      <c r="K136" s="4"/>
      <c r="L136" s="3" t="str">
        <f t="shared" ref="L136:L199" si="13">IF(AND(J136&lt;&gt;"",K136&lt;&gt;""),DATEDIF(J136,K136,"d")+1,"")</f>
        <v/>
      </c>
      <c r="M136" s="24"/>
      <c r="N136" s="24"/>
      <c r="O136" s="4"/>
      <c r="P136" s="4"/>
      <c r="Q136" s="4"/>
      <c r="R136" s="4"/>
      <c r="S136" s="4"/>
      <c r="T136" s="5"/>
      <c r="U136" s="6"/>
      <c r="V136" s="10">
        <f t="shared" ref="V136:V199" si="14">SUM(T136+U136)</f>
        <v>0</v>
      </c>
      <c r="W136" s="6"/>
      <c r="X136" s="10">
        <f t="shared" ref="X136:X199" si="15">V136-W136</f>
        <v>0</v>
      </c>
      <c r="Y136" s="30"/>
      <c r="Z136" s="30"/>
      <c r="AA136" s="6"/>
      <c r="AB136" s="6"/>
      <c r="AC136" s="6"/>
      <c r="AD136" s="6"/>
      <c r="AE136" s="6"/>
      <c r="AF136" s="12">
        <f t="shared" ref="AF136:AF199" si="16">SUM(AA136:AD136)</f>
        <v>0</v>
      </c>
      <c r="AG136" s="6"/>
      <c r="AH136" s="6"/>
      <c r="AI136" s="6"/>
      <c r="AJ136" s="6"/>
      <c r="AK136" s="6"/>
      <c r="AL136" s="12">
        <f t="shared" ref="AL136:AL199" si="17">SUM(AG136:AJ136)</f>
        <v>0</v>
      </c>
      <c r="AM136" s="11" t="str">
        <f t="shared" si="12"/>
        <v/>
      </c>
      <c r="AN136" s="7"/>
      <c r="AO136" s="6"/>
    </row>
    <row r="137" spans="1:41" ht="12.75" hidden="1" x14ac:dyDescent="0.2">
      <c r="A137" s="4"/>
      <c r="B137" s="24"/>
      <c r="C137" s="8" t="str">
        <f>IFERROR(VLOOKUP(B137,Tabla2[#All],2,FALSE),"")</f>
        <v/>
      </c>
      <c r="D137" s="24"/>
      <c r="E137" s="9" t="str">
        <f>IFERROR(VLOOKUP(D137,Tabla1[],2,FALSE),"")</f>
        <v/>
      </c>
      <c r="F137" s="4"/>
      <c r="G137" s="24"/>
      <c r="H137" s="4"/>
      <c r="I137" s="4"/>
      <c r="J137" s="4"/>
      <c r="K137" s="4"/>
      <c r="L137" s="3" t="str">
        <f t="shared" si="13"/>
        <v/>
      </c>
      <c r="M137" s="24"/>
      <c r="N137" s="24"/>
      <c r="O137" s="4"/>
      <c r="P137" s="4"/>
      <c r="Q137" s="4"/>
      <c r="R137" s="4"/>
      <c r="S137" s="4"/>
      <c r="T137" s="5"/>
      <c r="U137" s="6"/>
      <c r="V137" s="10">
        <f t="shared" si="14"/>
        <v>0</v>
      </c>
      <c r="W137" s="6"/>
      <c r="X137" s="10">
        <f t="shared" si="15"/>
        <v>0</v>
      </c>
      <c r="Y137" s="30"/>
      <c r="Z137" s="30"/>
      <c r="AA137" s="6"/>
      <c r="AB137" s="6"/>
      <c r="AC137" s="6"/>
      <c r="AD137" s="6"/>
      <c r="AE137" s="6"/>
      <c r="AF137" s="12">
        <f t="shared" si="16"/>
        <v>0</v>
      </c>
      <c r="AG137" s="6"/>
      <c r="AH137" s="6"/>
      <c r="AI137" s="6"/>
      <c r="AJ137" s="6"/>
      <c r="AK137" s="6"/>
      <c r="AL137" s="12">
        <f t="shared" si="17"/>
        <v>0</v>
      </c>
      <c r="AM137" s="11" t="str">
        <f t="shared" si="12"/>
        <v/>
      </c>
      <c r="AN137" s="7"/>
      <c r="AO137" s="6"/>
    </row>
    <row r="138" spans="1:41" ht="12.75" hidden="1" x14ac:dyDescent="0.2">
      <c r="A138" s="4"/>
      <c r="B138" s="24"/>
      <c r="C138" s="8" t="str">
        <f>IFERROR(VLOOKUP(B138,Tabla2[#All],2,FALSE),"")</f>
        <v/>
      </c>
      <c r="D138" s="24"/>
      <c r="E138" s="9" t="str">
        <f>IFERROR(VLOOKUP(D138,Tabla1[],2,FALSE),"")</f>
        <v/>
      </c>
      <c r="F138" s="4"/>
      <c r="G138" s="24"/>
      <c r="H138" s="4"/>
      <c r="I138" s="4"/>
      <c r="J138" s="4"/>
      <c r="K138" s="4"/>
      <c r="L138" s="3" t="str">
        <f t="shared" si="13"/>
        <v/>
      </c>
      <c r="M138" s="24"/>
      <c r="N138" s="24"/>
      <c r="O138" s="4"/>
      <c r="P138" s="4"/>
      <c r="Q138" s="4"/>
      <c r="R138" s="4"/>
      <c r="S138" s="4"/>
      <c r="T138" s="5"/>
      <c r="U138" s="6"/>
      <c r="V138" s="10">
        <f t="shared" si="14"/>
        <v>0</v>
      </c>
      <c r="W138" s="6"/>
      <c r="X138" s="10">
        <f t="shared" si="15"/>
        <v>0</v>
      </c>
      <c r="Y138" s="30"/>
      <c r="Z138" s="30"/>
      <c r="AA138" s="6"/>
      <c r="AB138" s="6"/>
      <c r="AC138" s="6"/>
      <c r="AD138" s="6"/>
      <c r="AE138" s="6"/>
      <c r="AF138" s="12">
        <f t="shared" si="16"/>
        <v>0</v>
      </c>
      <c r="AG138" s="6"/>
      <c r="AH138" s="6"/>
      <c r="AI138" s="6"/>
      <c r="AJ138" s="6"/>
      <c r="AK138" s="6"/>
      <c r="AL138" s="12">
        <f t="shared" si="17"/>
        <v>0</v>
      </c>
      <c r="AM138" s="11" t="str">
        <f t="shared" si="12"/>
        <v/>
      </c>
      <c r="AN138" s="7"/>
      <c r="AO138" s="6"/>
    </row>
    <row r="139" spans="1:41" ht="12.75" hidden="1" x14ac:dyDescent="0.2">
      <c r="A139" s="4"/>
      <c r="B139" s="24"/>
      <c r="C139" s="8" t="str">
        <f>IFERROR(VLOOKUP(B139,Tabla2[#All],2,FALSE),"")</f>
        <v/>
      </c>
      <c r="D139" s="24"/>
      <c r="E139" s="9" t="str">
        <f>IFERROR(VLOOKUP(D139,Tabla1[],2,FALSE),"")</f>
        <v/>
      </c>
      <c r="F139" s="4"/>
      <c r="G139" s="24"/>
      <c r="H139" s="4"/>
      <c r="I139" s="4"/>
      <c r="J139" s="4"/>
      <c r="K139" s="4"/>
      <c r="L139" s="3" t="str">
        <f t="shared" si="13"/>
        <v/>
      </c>
      <c r="M139" s="24"/>
      <c r="N139" s="24"/>
      <c r="O139" s="4"/>
      <c r="P139" s="4"/>
      <c r="Q139" s="4"/>
      <c r="R139" s="4"/>
      <c r="S139" s="4"/>
      <c r="T139" s="5"/>
      <c r="U139" s="6"/>
      <c r="V139" s="10">
        <f t="shared" si="14"/>
        <v>0</v>
      </c>
      <c r="W139" s="6"/>
      <c r="X139" s="10">
        <f t="shared" si="15"/>
        <v>0</v>
      </c>
      <c r="Y139" s="30"/>
      <c r="Z139" s="30"/>
      <c r="AA139" s="6"/>
      <c r="AB139" s="6"/>
      <c r="AC139" s="6"/>
      <c r="AD139" s="6"/>
      <c r="AE139" s="6"/>
      <c r="AF139" s="12">
        <f t="shared" si="16"/>
        <v>0</v>
      </c>
      <c r="AG139" s="6"/>
      <c r="AH139" s="6"/>
      <c r="AI139" s="6"/>
      <c r="AJ139" s="6"/>
      <c r="AK139" s="6"/>
      <c r="AL139" s="12">
        <f t="shared" si="17"/>
        <v>0</v>
      </c>
      <c r="AM139" s="11" t="str">
        <f t="shared" si="12"/>
        <v/>
      </c>
      <c r="AN139" s="7"/>
      <c r="AO139" s="6"/>
    </row>
    <row r="140" spans="1:41" ht="12.75" hidden="1" x14ac:dyDescent="0.2">
      <c r="A140" s="4"/>
      <c r="B140" s="24"/>
      <c r="C140" s="8" t="str">
        <f>IFERROR(VLOOKUP(B140,Tabla2[#All],2,FALSE),"")</f>
        <v/>
      </c>
      <c r="D140" s="24"/>
      <c r="E140" s="9" t="str">
        <f>IFERROR(VLOOKUP(D140,Tabla1[],2,FALSE),"")</f>
        <v/>
      </c>
      <c r="F140" s="4"/>
      <c r="G140" s="24"/>
      <c r="H140" s="4"/>
      <c r="I140" s="4"/>
      <c r="J140" s="4"/>
      <c r="K140" s="4"/>
      <c r="L140" s="3" t="str">
        <f t="shared" si="13"/>
        <v/>
      </c>
      <c r="M140" s="24"/>
      <c r="N140" s="24"/>
      <c r="O140" s="4"/>
      <c r="P140" s="4"/>
      <c r="Q140" s="4"/>
      <c r="R140" s="4"/>
      <c r="S140" s="4"/>
      <c r="T140" s="5"/>
      <c r="U140" s="6"/>
      <c r="V140" s="10">
        <f t="shared" si="14"/>
        <v>0</v>
      </c>
      <c r="W140" s="6"/>
      <c r="X140" s="10">
        <f t="shared" si="15"/>
        <v>0</v>
      </c>
      <c r="Y140" s="30"/>
      <c r="Z140" s="30"/>
      <c r="AA140" s="6"/>
      <c r="AB140" s="6"/>
      <c r="AC140" s="6"/>
      <c r="AD140" s="6"/>
      <c r="AE140" s="6"/>
      <c r="AF140" s="12">
        <f t="shared" si="16"/>
        <v>0</v>
      </c>
      <c r="AG140" s="6"/>
      <c r="AH140" s="6"/>
      <c r="AI140" s="6"/>
      <c r="AJ140" s="6"/>
      <c r="AK140" s="6"/>
      <c r="AL140" s="12">
        <f t="shared" si="17"/>
        <v>0</v>
      </c>
      <c r="AM140" s="11" t="str">
        <f t="shared" si="12"/>
        <v/>
      </c>
      <c r="AN140" s="7"/>
      <c r="AO140" s="6"/>
    </row>
    <row r="141" spans="1:41" ht="12.75" hidden="1" x14ac:dyDescent="0.2">
      <c r="A141" s="4"/>
      <c r="B141" s="24"/>
      <c r="C141" s="8" t="str">
        <f>IFERROR(VLOOKUP(B141,Tabla2[#All],2,FALSE),"")</f>
        <v/>
      </c>
      <c r="D141" s="24"/>
      <c r="E141" s="9" t="str">
        <f>IFERROR(VLOOKUP(D141,Tabla1[],2,FALSE),"")</f>
        <v/>
      </c>
      <c r="F141" s="4"/>
      <c r="G141" s="24"/>
      <c r="H141" s="4"/>
      <c r="I141" s="4"/>
      <c r="J141" s="4"/>
      <c r="K141" s="4"/>
      <c r="L141" s="3" t="str">
        <f t="shared" si="13"/>
        <v/>
      </c>
      <c r="M141" s="24"/>
      <c r="N141" s="24"/>
      <c r="O141" s="4"/>
      <c r="P141" s="4"/>
      <c r="Q141" s="4"/>
      <c r="R141" s="4"/>
      <c r="S141" s="4"/>
      <c r="T141" s="5"/>
      <c r="U141" s="6"/>
      <c r="V141" s="10">
        <f t="shared" si="14"/>
        <v>0</v>
      </c>
      <c r="W141" s="6"/>
      <c r="X141" s="10">
        <f t="shared" si="15"/>
        <v>0</v>
      </c>
      <c r="Y141" s="30"/>
      <c r="Z141" s="30"/>
      <c r="AA141" s="6"/>
      <c r="AB141" s="6"/>
      <c r="AC141" s="6"/>
      <c r="AD141" s="6"/>
      <c r="AE141" s="6"/>
      <c r="AF141" s="12">
        <f t="shared" si="16"/>
        <v>0</v>
      </c>
      <c r="AG141" s="6"/>
      <c r="AH141" s="6"/>
      <c r="AI141" s="6"/>
      <c r="AJ141" s="6"/>
      <c r="AK141" s="6"/>
      <c r="AL141" s="12">
        <f t="shared" si="17"/>
        <v>0</v>
      </c>
      <c r="AM141" s="11" t="str">
        <f t="shared" si="12"/>
        <v/>
      </c>
      <c r="AN141" s="7"/>
      <c r="AO141" s="6"/>
    </row>
    <row r="142" spans="1:41" ht="12.75" hidden="1" x14ac:dyDescent="0.2">
      <c r="A142" s="4"/>
      <c r="B142" s="24"/>
      <c r="C142" s="8" t="str">
        <f>IFERROR(VLOOKUP(B142,Tabla2[#All],2,FALSE),"")</f>
        <v/>
      </c>
      <c r="D142" s="24"/>
      <c r="E142" s="9" t="str">
        <f>IFERROR(VLOOKUP(D142,Tabla1[],2,FALSE),"")</f>
        <v/>
      </c>
      <c r="F142" s="4"/>
      <c r="G142" s="24"/>
      <c r="H142" s="4"/>
      <c r="I142" s="4"/>
      <c r="J142" s="4"/>
      <c r="K142" s="4"/>
      <c r="L142" s="3" t="str">
        <f t="shared" si="13"/>
        <v/>
      </c>
      <c r="M142" s="24"/>
      <c r="N142" s="24"/>
      <c r="O142" s="4"/>
      <c r="P142" s="4"/>
      <c r="Q142" s="4"/>
      <c r="R142" s="4"/>
      <c r="S142" s="4"/>
      <c r="T142" s="5"/>
      <c r="U142" s="6"/>
      <c r="V142" s="10">
        <f t="shared" si="14"/>
        <v>0</v>
      </c>
      <c r="W142" s="6"/>
      <c r="X142" s="10">
        <f t="shared" si="15"/>
        <v>0</v>
      </c>
      <c r="Y142" s="30"/>
      <c r="Z142" s="30"/>
      <c r="AA142" s="6"/>
      <c r="AB142" s="6"/>
      <c r="AC142" s="6"/>
      <c r="AD142" s="6"/>
      <c r="AE142" s="6"/>
      <c r="AF142" s="12">
        <f t="shared" si="16"/>
        <v>0</v>
      </c>
      <c r="AG142" s="6"/>
      <c r="AH142" s="6"/>
      <c r="AI142" s="6"/>
      <c r="AJ142" s="6"/>
      <c r="AK142" s="6"/>
      <c r="AL142" s="12">
        <f t="shared" si="17"/>
        <v>0</v>
      </c>
      <c r="AM142" s="11" t="str">
        <f t="shared" si="12"/>
        <v/>
      </c>
      <c r="AN142" s="7"/>
      <c r="AO142" s="6"/>
    </row>
    <row r="143" spans="1:41" ht="12.75" hidden="1" x14ac:dyDescent="0.2">
      <c r="A143" s="4"/>
      <c r="B143" s="24"/>
      <c r="C143" s="8" t="str">
        <f>IFERROR(VLOOKUP(B143,Tabla2[#All],2,FALSE),"")</f>
        <v/>
      </c>
      <c r="D143" s="24"/>
      <c r="E143" s="9" t="str">
        <f>IFERROR(VLOOKUP(D143,Tabla1[],2,FALSE),"")</f>
        <v/>
      </c>
      <c r="F143" s="4"/>
      <c r="G143" s="24"/>
      <c r="H143" s="4"/>
      <c r="I143" s="4"/>
      <c r="J143" s="4"/>
      <c r="K143" s="4"/>
      <c r="L143" s="3" t="str">
        <f t="shared" si="13"/>
        <v/>
      </c>
      <c r="M143" s="24"/>
      <c r="N143" s="24"/>
      <c r="O143" s="4"/>
      <c r="P143" s="4"/>
      <c r="Q143" s="4"/>
      <c r="R143" s="4"/>
      <c r="S143" s="4"/>
      <c r="T143" s="5"/>
      <c r="U143" s="6"/>
      <c r="V143" s="10">
        <f t="shared" si="14"/>
        <v>0</v>
      </c>
      <c r="W143" s="6"/>
      <c r="X143" s="10">
        <f t="shared" si="15"/>
        <v>0</v>
      </c>
      <c r="Y143" s="30"/>
      <c r="Z143" s="30"/>
      <c r="AA143" s="6"/>
      <c r="AB143" s="6"/>
      <c r="AC143" s="6"/>
      <c r="AD143" s="6"/>
      <c r="AE143" s="6"/>
      <c r="AF143" s="12">
        <f t="shared" si="16"/>
        <v>0</v>
      </c>
      <c r="AG143" s="6"/>
      <c r="AH143" s="6"/>
      <c r="AI143" s="6"/>
      <c r="AJ143" s="6"/>
      <c r="AK143" s="6"/>
      <c r="AL143" s="12">
        <f t="shared" si="17"/>
        <v>0</v>
      </c>
      <c r="AM143" s="11" t="str">
        <f t="shared" si="12"/>
        <v/>
      </c>
      <c r="AN143" s="7"/>
      <c r="AO143" s="6"/>
    </row>
    <row r="144" spans="1:41" ht="12.75" hidden="1" x14ac:dyDescent="0.2">
      <c r="A144" s="4"/>
      <c r="B144" s="24"/>
      <c r="C144" s="8" t="str">
        <f>IFERROR(VLOOKUP(B144,Tabla2[#All],2,FALSE),"")</f>
        <v/>
      </c>
      <c r="D144" s="24"/>
      <c r="E144" s="9" t="str">
        <f>IFERROR(VLOOKUP(D144,Tabla1[],2,FALSE),"")</f>
        <v/>
      </c>
      <c r="F144" s="4"/>
      <c r="G144" s="24"/>
      <c r="H144" s="4"/>
      <c r="I144" s="4"/>
      <c r="J144" s="4"/>
      <c r="K144" s="4"/>
      <c r="L144" s="3" t="str">
        <f t="shared" si="13"/>
        <v/>
      </c>
      <c r="M144" s="24"/>
      <c r="N144" s="24"/>
      <c r="O144" s="4"/>
      <c r="P144" s="4"/>
      <c r="Q144" s="4"/>
      <c r="R144" s="4"/>
      <c r="S144" s="4"/>
      <c r="T144" s="5"/>
      <c r="U144" s="6"/>
      <c r="V144" s="10">
        <f t="shared" si="14"/>
        <v>0</v>
      </c>
      <c r="W144" s="6"/>
      <c r="X144" s="10">
        <f t="shared" si="15"/>
        <v>0</v>
      </c>
      <c r="Y144" s="30"/>
      <c r="Z144" s="30"/>
      <c r="AA144" s="6"/>
      <c r="AB144" s="6"/>
      <c r="AC144" s="6"/>
      <c r="AD144" s="6"/>
      <c r="AE144" s="6"/>
      <c r="AF144" s="12">
        <f t="shared" si="16"/>
        <v>0</v>
      </c>
      <c r="AG144" s="6"/>
      <c r="AH144" s="6"/>
      <c r="AI144" s="6"/>
      <c r="AJ144" s="6"/>
      <c r="AK144" s="6"/>
      <c r="AL144" s="12">
        <f t="shared" si="17"/>
        <v>0</v>
      </c>
      <c r="AM144" s="11" t="str">
        <f t="shared" si="12"/>
        <v/>
      </c>
      <c r="AN144" s="7"/>
      <c r="AO144" s="6"/>
    </row>
    <row r="145" spans="1:41" ht="12.75" hidden="1" x14ac:dyDescent="0.2">
      <c r="A145" s="4"/>
      <c r="B145" s="24"/>
      <c r="C145" s="8" t="str">
        <f>IFERROR(VLOOKUP(B145,Tabla2[#All],2,FALSE),"")</f>
        <v/>
      </c>
      <c r="D145" s="24"/>
      <c r="E145" s="9" t="str">
        <f>IFERROR(VLOOKUP(D145,Tabla1[],2,FALSE),"")</f>
        <v/>
      </c>
      <c r="F145" s="4"/>
      <c r="G145" s="24"/>
      <c r="H145" s="4"/>
      <c r="I145" s="4"/>
      <c r="J145" s="4"/>
      <c r="K145" s="4"/>
      <c r="L145" s="3" t="str">
        <f t="shared" si="13"/>
        <v/>
      </c>
      <c r="M145" s="24"/>
      <c r="N145" s="24"/>
      <c r="O145" s="4"/>
      <c r="P145" s="4"/>
      <c r="Q145" s="4"/>
      <c r="R145" s="4"/>
      <c r="S145" s="4"/>
      <c r="T145" s="5"/>
      <c r="U145" s="6"/>
      <c r="V145" s="10">
        <f t="shared" si="14"/>
        <v>0</v>
      </c>
      <c r="W145" s="6"/>
      <c r="X145" s="10">
        <f t="shared" si="15"/>
        <v>0</v>
      </c>
      <c r="Y145" s="30"/>
      <c r="Z145" s="30"/>
      <c r="AA145" s="6"/>
      <c r="AB145" s="6"/>
      <c r="AC145" s="6"/>
      <c r="AD145" s="6"/>
      <c r="AE145" s="6"/>
      <c r="AF145" s="12">
        <f t="shared" si="16"/>
        <v>0</v>
      </c>
      <c r="AG145" s="6"/>
      <c r="AH145" s="6"/>
      <c r="AI145" s="6"/>
      <c r="AJ145" s="6"/>
      <c r="AK145" s="6"/>
      <c r="AL145" s="12">
        <f t="shared" si="17"/>
        <v>0</v>
      </c>
      <c r="AM145" s="11" t="str">
        <f t="shared" si="12"/>
        <v/>
      </c>
      <c r="AN145" s="7"/>
      <c r="AO145" s="6"/>
    </row>
    <row r="146" spans="1:41" ht="12.75" hidden="1" x14ac:dyDescent="0.2">
      <c r="A146" s="4"/>
      <c r="B146" s="24"/>
      <c r="C146" s="8" t="str">
        <f>IFERROR(VLOOKUP(B146,Tabla2[#All],2,FALSE),"")</f>
        <v/>
      </c>
      <c r="D146" s="24"/>
      <c r="E146" s="9" t="str">
        <f>IFERROR(VLOOKUP(D146,Tabla1[],2,FALSE),"")</f>
        <v/>
      </c>
      <c r="F146" s="4"/>
      <c r="G146" s="24"/>
      <c r="H146" s="4"/>
      <c r="I146" s="4"/>
      <c r="J146" s="4"/>
      <c r="K146" s="4"/>
      <c r="L146" s="3" t="str">
        <f t="shared" si="13"/>
        <v/>
      </c>
      <c r="M146" s="24"/>
      <c r="N146" s="24"/>
      <c r="O146" s="4"/>
      <c r="P146" s="4"/>
      <c r="Q146" s="4"/>
      <c r="R146" s="4"/>
      <c r="S146" s="4"/>
      <c r="T146" s="5"/>
      <c r="U146" s="6"/>
      <c r="V146" s="10">
        <f t="shared" si="14"/>
        <v>0</v>
      </c>
      <c r="W146" s="6"/>
      <c r="X146" s="10">
        <f t="shared" si="15"/>
        <v>0</v>
      </c>
      <c r="Y146" s="30"/>
      <c r="Z146" s="30"/>
      <c r="AA146" s="6"/>
      <c r="AB146" s="6"/>
      <c r="AC146" s="6"/>
      <c r="AD146" s="6"/>
      <c r="AE146" s="6"/>
      <c r="AF146" s="12">
        <f t="shared" si="16"/>
        <v>0</v>
      </c>
      <c r="AG146" s="6"/>
      <c r="AH146" s="6"/>
      <c r="AI146" s="6"/>
      <c r="AJ146" s="6"/>
      <c r="AK146" s="6"/>
      <c r="AL146" s="12">
        <f t="shared" si="17"/>
        <v>0</v>
      </c>
      <c r="AM146" s="11" t="str">
        <f t="shared" si="12"/>
        <v/>
      </c>
      <c r="AN146" s="7"/>
      <c r="AO146" s="6"/>
    </row>
    <row r="147" spans="1:41" ht="12.75" hidden="1" x14ac:dyDescent="0.2">
      <c r="A147" s="4"/>
      <c r="B147" s="24"/>
      <c r="C147" s="8" t="str">
        <f>IFERROR(VLOOKUP(B147,Tabla2[#All],2,FALSE),"")</f>
        <v/>
      </c>
      <c r="D147" s="24"/>
      <c r="E147" s="9" t="str">
        <f>IFERROR(VLOOKUP(D147,Tabla1[],2,FALSE),"")</f>
        <v/>
      </c>
      <c r="F147" s="4"/>
      <c r="G147" s="24"/>
      <c r="H147" s="4"/>
      <c r="I147" s="4"/>
      <c r="J147" s="4"/>
      <c r="K147" s="4"/>
      <c r="L147" s="3" t="str">
        <f t="shared" si="13"/>
        <v/>
      </c>
      <c r="M147" s="24"/>
      <c r="N147" s="24"/>
      <c r="O147" s="4"/>
      <c r="P147" s="4"/>
      <c r="Q147" s="4"/>
      <c r="R147" s="4"/>
      <c r="S147" s="4"/>
      <c r="T147" s="5"/>
      <c r="U147" s="6"/>
      <c r="V147" s="10">
        <f t="shared" si="14"/>
        <v>0</v>
      </c>
      <c r="W147" s="6"/>
      <c r="X147" s="10">
        <f t="shared" si="15"/>
        <v>0</v>
      </c>
      <c r="Y147" s="30"/>
      <c r="Z147" s="30"/>
      <c r="AA147" s="6"/>
      <c r="AB147" s="6"/>
      <c r="AC147" s="6"/>
      <c r="AD147" s="6"/>
      <c r="AE147" s="6"/>
      <c r="AF147" s="12">
        <f t="shared" si="16"/>
        <v>0</v>
      </c>
      <c r="AG147" s="6"/>
      <c r="AH147" s="6"/>
      <c r="AI147" s="6"/>
      <c r="AJ147" s="6"/>
      <c r="AK147" s="6"/>
      <c r="AL147" s="12">
        <f t="shared" si="17"/>
        <v>0</v>
      </c>
      <c r="AM147" s="11" t="str">
        <f t="shared" si="12"/>
        <v/>
      </c>
      <c r="AN147" s="7"/>
      <c r="AO147" s="6"/>
    </row>
    <row r="148" spans="1:41" ht="12.75" hidden="1" x14ac:dyDescent="0.2">
      <c r="A148" s="4"/>
      <c r="B148" s="24"/>
      <c r="C148" s="8" t="str">
        <f>IFERROR(VLOOKUP(B148,Tabla2[#All],2,FALSE),"")</f>
        <v/>
      </c>
      <c r="D148" s="24"/>
      <c r="E148" s="9" t="str">
        <f>IFERROR(VLOOKUP(D148,Tabla1[],2,FALSE),"")</f>
        <v/>
      </c>
      <c r="F148" s="4"/>
      <c r="G148" s="24"/>
      <c r="H148" s="4"/>
      <c r="I148" s="4"/>
      <c r="J148" s="4"/>
      <c r="K148" s="4"/>
      <c r="L148" s="3" t="str">
        <f t="shared" si="13"/>
        <v/>
      </c>
      <c r="M148" s="24"/>
      <c r="N148" s="24"/>
      <c r="O148" s="4"/>
      <c r="P148" s="4"/>
      <c r="Q148" s="4"/>
      <c r="R148" s="4"/>
      <c r="S148" s="4"/>
      <c r="T148" s="5"/>
      <c r="U148" s="6"/>
      <c r="V148" s="10">
        <f t="shared" si="14"/>
        <v>0</v>
      </c>
      <c r="W148" s="6"/>
      <c r="X148" s="10">
        <f t="shared" si="15"/>
        <v>0</v>
      </c>
      <c r="Y148" s="30"/>
      <c r="Z148" s="30"/>
      <c r="AA148" s="6"/>
      <c r="AB148" s="6"/>
      <c r="AC148" s="6"/>
      <c r="AD148" s="6"/>
      <c r="AE148" s="6"/>
      <c r="AF148" s="12">
        <f t="shared" si="16"/>
        <v>0</v>
      </c>
      <c r="AG148" s="6"/>
      <c r="AH148" s="6"/>
      <c r="AI148" s="6"/>
      <c r="AJ148" s="6"/>
      <c r="AK148" s="6"/>
      <c r="AL148" s="12">
        <f t="shared" si="17"/>
        <v>0</v>
      </c>
      <c r="AM148" s="11" t="str">
        <f t="shared" si="12"/>
        <v/>
      </c>
      <c r="AN148" s="7"/>
      <c r="AO148" s="6"/>
    </row>
    <row r="149" spans="1:41" ht="12.75" hidden="1" x14ac:dyDescent="0.2">
      <c r="A149" s="4"/>
      <c r="B149" s="24"/>
      <c r="C149" s="8" t="str">
        <f>IFERROR(VLOOKUP(B149,Tabla2[#All],2,FALSE),"")</f>
        <v/>
      </c>
      <c r="D149" s="24"/>
      <c r="E149" s="9" t="str">
        <f>IFERROR(VLOOKUP(D149,Tabla1[],2,FALSE),"")</f>
        <v/>
      </c>
      <c r="F149" s="4"/>
      <c r="G149" s="24"/>
      <c r="H149" s="4"/>
      <c r="I149" s="4"/>
      <c r="J149" s="4"/>
      <c r="K149" s="4"/>
      <c r="L149" s="3" t="str">
        <f t="shared" si="13"/>
        <v/>
      </c>
      <c r="M149" s="24"/>
      <c r="N149" s="24"/>
      <c r="O149" s="4"/>
      <c r="P149" s="4"/>
      <c r="Q149" s="4"/>
      <c r="R149" s="4"/>
      <c r="S149" s="4"/>
      <c r="T149" s="5"/>
      <c r="U149" s="6"/>
      <c r="V149" s="10">
        <f t="shared" si="14"/>
        <v>0</v>
      </c>
      <c r="W149" s="6"/>
      <c r="X149" s="10">
        <f t="shared" si="15"/>
        <v>0</v>
      </c>
      <c r="Y149" s="30"/>
      <c r="Z149" s="30"/>
      <c r="AA149" s="6"/>
      <c r="AB149" s="6"/>
      <c r="AC149" s="6"/>
      <c r="AD149" s="6"/>
      <c r="AE149" s="6"/>
      <c r="AF149" s="12">
        <f t="shared" si="16"/>
        <v>0</v>
      </c>
      <c r="AG149" s="6"/>
      <c r="AH149" s="6"/>
      <c r="AI149" s="6"/>
      <c r="AJ149" s="6"/>
      <c r="AK149" s="6"/>
      <c r="AL149" s="12">
        <f t="shared" si="17"/>
        <v>0</v>
      </c>
      <c r="AM149" s="11" t="str">
        <f t="shared" si="12"/>
        <v/>
      </c>
      <c r="AN149" s="7"/>
      <c r="AO149" s="6"/>
    </row>
    <row r="150" spans="1:41" ht="12.75" hidden="1" x14ac:dyDescent="0.2">
      <c r="A150" s="4"/>
      <c r="B150" s="24"/>
      <c r="C150" s="8" t="str">
        <f>IFERROR(VLOOKUP(B150,Tabla2[#All],2,FALSE),"")</f>
        <v/>
      </c>
      <c r="D150" s="24"/>
      <c r="E150" s="9" t="str">
        <f>IFERROR(VLOOKUP(D150,Tabla1[],2,FALSE),"")</f>
        <v/>
      </c>
      <c r="F150" s="4"/>
      <c r="G150" s="24"/>
      <c r="H150" s="4"/>
      <c r="I150" s="4"/>
      <c r="J150" s="4"/>
      <c r="K150" s="4"/>
      <c r="L150" s="3" t="str">
        <f t="shared" si="13"/>
        <v/>
      </c>
      <c r="M150" s="24"/>
      <c r="N150" s="24"/>
      <c r="O150" s="4"/>
      <c r="P150" s="4"/>
      <c r="Q150" s="4"/>
      <c r="R150" s="4"/>
      <c r="S150" s="4"/>
      <c r="T150" s="5"/>
      <c r="U150" s="6"/>
      <c r="V150" s="10">
        <f t="shared" si="14"/>
        <v>0</v>
      </c>
      <c r="W150" s="6"/>
      <c r="X150" s="10">
        <f t="shared" si="15"/>
        <v>0</v>
      </c>
      <c r="Y150" s="30"/>
      <c r="Z150" s="30"/>
      <c r="AA150" s="6"/>
      <c r="AB150" s="6"/>
      <c r="AC150" s="6"/>
      <c r="AD150" s="6"/>
      <c r="AE150" s="6"/>
      <c r="AF150" s="12">
        <f t="shared" si="16"/>
        <v>0</v>
      </c>
      <c r="AG150" s="6"/>
      <c r="AH150" s="6"/>
      <c r="AI150" s="6"/>
      <c r="AJ150" s="6"/>
      <c r="AK150" s="6"/>
      <c r="AL150" s="12">
        <f t="shared" si="17"/>
        <v>0</v>
      </c>
      <c r="AM150" s="11" t="str">
        <f t="shared" si="12"/>
        <v/>
      </c>
      <c r="AN150" s="7"/>
      <c r="AO150" s="6"/>
    </row>
    <row r="151" spans="1:41" ht="12.75" hidden="1" x14ac:dyDescent="0.2">
      <c r="A151" s="4"/>
      <c r="B151" s="24"/>
      <c r="C151" s="8" t="str">
        <f>IFERROR(VLOOKUP(B151,Tabla2[#All],2,FALSE),"")</f>
        <v/>
      </c>
      <c r="D151" s="24"/>
      <c r="E151" s="9" t="str">
        <f>IFERROR(VLOOKUP(D151,Tabla1[],2,FALSE),"")</f>
        <v/>
      </c>
      <c r="F151" s="4"/>
      <c r="G151" s="24"/>
      <c r="H151" s="4"/>
      <c r="I151" s="4"/>
      <c r="J151" s="4"/>
      <c r="K151" s="4"/>
      <c r="L151" s="3" t="str">
        <f t="shared" si="13"/>
        <v/>
      </c>
      <c r="M151" s="24"/>
      <c r="N151" s="24"/>
      <c r="O151" s="4"/>
      <c r="P151" s="4"/>
      <c r="Q151" s="4"/>
      <c r="R151" s="4"/>
      <c r="S151" s="4"/>
      <c r="T151" s="5"/>
      <c r="U151" s="6"/>
      <c r="V151" s="10">
        <f t="shared" si="14"/>
        <v>0</v>
      </c>
      <c r="W151" s="6"/>
      <c r="X151" s="10">
        <f t="shared" si="15"/>
        <v>0</v>
      </c>
      <c r="Y151" s="30"/>
      <c r="Z151" s="30"/>
      <c r="AA151" s="6"/>
      <c r="AB151" s="6"/>
      <c r="AC151" s="6"/>
      <c r="AD151" s="6"/>
      <c r="AE151" s="6"/>
      <c r="AF151" s="12">
        <f t="shared" si="16"/>
        <v>0</v>
      </c>
      <c r="AG151" s="6"/>
      <c r="AH151" s="6"/>
      <c r="AI151" s="6"/>
      <c r="AJ151" s="6"/>
      <c r="AK151" s="6"/>
      <c r="AL151" s="12">
        <f t="shared" si="17"/>
        <v>0</v>
      </c>
      <c r="AM151" s="11" t="str">
        <f t="shared" si="12"/>
        <v/>
      </c>
      <c r="AN151" s="7"/>
      <c r="AO151" s="6"/>
    </row>
    <row r="152" spans="1:41" ht="12.75" hidden="1" x14ac:dyDescent="0.2">
      <c r="A152" s="4"/>
      <c r="B152" s="24"/>
      <c r="C152" s="8" t="str">
        <f>IFERROR(VLOOKUP(B152,Tabla2[#All],2,FALSE),"")</f>
        <v/>
      </c>
      <c r="D152" s="24"/>
      <c r="E152" s="9" t="str">
        <f>IFERROR(VLOOKUP(D152,Tabla1[],2,FALSE),"")</f>
        <v/>
      </c>
      <c r="F152" s="4"/>
      <c r="G152" s="24"/>
      <c r="H152" s="4"/>
      <c r="I152" s="4"/>
      <c r="J152" s="4"/>
      <c r="K152" s="4"/>
      <c r="L152" s="3" t="str">
        <f t="shared" si="13"/>
        <v/>
      </c>
      <c r="M152" s="24"/>
      <c r="N152" s="24"/>
      <c r="O152" s="4"/>
      <c r="P152" s="4"/>
      <c r="Q152" s="4"/>
      <c r="R152" s="4"/>
      <c r="S152" s="4"/>
      <c r="T152" s="5"/>
      <c r="U152" s="6"/>
      <c r="V152" s="10">
        <f t="shared" si="14"/>
        <v>0</v>
      </c>
      <c r="W152" s="6"/>
      <c r="X152" s="10">
        <f t="shared" si="15"/>
        <v>0</v>
      </c>
      <c r="Y152" s="30"/>
      <c r="Z152" s="30"/>
      <c r="AA152" s="6"/>
      <c r="AB152" s="6"/>
      <c r="AC152" s="6"/>
      <c r="AD152" s="6"/>
      <c r="AE152" s="6"/>
      <c r="AF152" s="12">
        <f t="shared" si="16"/>
        <v>0</v>
      </c>
      <c r="AG152" s="6"/>
      <c r="AH152" s="6"/>
      <c r="AI152" s="6"/>
      <c r="AJ152" s="6"/>
      <c r="AK152" s="6"/>
      <c r="AL152" s="12">
        <f t="shared" si="17"/>
        <v>0</v>
      </c>
      <c r="AM152" s="11" t="str">
        <f t="shared" si="12"/>
        <v/>
      </c>
      <c r="AN152" s="7"/>
      <c r="AO152" s="6"/>
    </row>
    <row r="153" spans="1:41" ht="12.75" hidden="1" x14ac:dyDescent="0.2">
      <c r="A153" s="4"/>
      <c r="B153" s="24"/>
      <c r="C153" s="8" t="str">
        <f>IFERROR(VLOOKUP(B153,Tabla2[#All],2,FALSE),"")</f>
        <v/>
      </c>
      <c r="D153" s="24"/>
      <c r="E153" s="9" t="str">
        <f>IFERROR(VLOOKUP(D153,Tabla1[],2,FALSE),"")</f>
        <v/>
      </c>
      <c r="F153" s="4"/>
      <c r="G153" s="24"/>
      <c r="H153" s="4"/>
      <c r="I153" s="4"/>
      <c r="J153" s="4"/>
      <c r="K153" s="4"/>
      <c r="L153" s="3" t="str">
        <f t="shared" si="13"/>
        <v/>
      </c>
      <c r="M153" s="24"/>
      <c r="N153" s="24"/>
      <c r="O153" s="4"/>
      <c r="P153" s="4"/>
      <c r="Q153" s="4"/>
      <c r="R153" s="4"/>
      <c r="S153" s="4"/>
      <c r="T153" s="5"/>
      <c r="U153" s="6"/>
      <c r="V153" s="10">
        <f t="shared" si="14"/>
        <v>0</v>
      </c>
      <c r="W153" s="6"/>
      <c r="X153" s="10">
        <f t="shared" si="15"/>
        <v>0</v>
      </c>
      <c r="Y153" s="30"/>
      <c r="Z153" s="30"/>
      <c r="AA153" s="6"/>
      <c r="AB153" s="6"/>
      <c r="AC153" s="6"/>
      <c r="AD153" s="6"/>
      <c r="AE153" s="6"/>
      <c r="AF153" s="12">
        <f t="shared" si="16"/>
        <v>0</v>
      </c>
      <c r="AG153" s="6"/>
      <c r="AH153" s="6"/>
      <c r="AI153" s="6"/>
      <c r="AJ153" s="6"/>
      <c r="AK153" s="6"/>
      <c r="AL153" s="12">
        <f t="shared" si="17"/>
        <v>0</v>
      </c>
      <c r="AM153" s="11" t="str">
        <f t="shared" si="12"/>
        <v/>
      </c>
      <c r="AN153" s="7"/>
      <c r="AO153" s="6"/>
    </row>
    <row r="154" spans="1:41" ht="12.75" hidden="1" x14ac:dyDescent="0.2">
      <c r="A154" s="4"/>
      <c r="B154" s="24"/>
      <c r="C154" s="8" t="str">
        <f>IFERROR(VLOOKUP(B154,Tabla2[#All],2,FALSE),"")</f>
        <v/>
      </c>
      <c r="D154" s="24"/>
      <c r="E154" s="9" t="str">
        <f>IFERROR(VLOOKUP(D154,Tabla1[],2,FALSE),"")</f>
        <v/>
      </c>
      <c r="F154" s="4"/>
      <c r="G154" s="24"/>
      <c r="H154" s="4"/>
      <c r="I154" s="4"/>
      <c r="J154" s="4"/>
      <c r="K154" s="4"/>
      <c r="L154" s="3" t="str">
        <f t="shared" si="13"/>
        <v/>
      </c>
      <c r="M154" s="24"/>
      <c r="N154" s="24"/>
      <c r="O154" s="4"/>
      <c r="P154" s="4"/>
      <c r="Q154" s="4"/>
      <c r="R154" s="4"/>
      <c r="S154" s="4"/>
      <c r="T154" s="5"/>
      <c r="U154" s="6"/>
      <c r="V154" s="10">
        <f t="shared" si="14"/>
        <v>0</v>
      </c>
      <c r="W154" s="6"/>
      <c r="X154" s="10">
        <f t="shared" si="15"/>
        <v>0</v>
      </c>
      <c r="Y154" s="30"/>
      <c r="Z154" s="30"/>
      <c r="AA154" s="6"/>
      <c r="AB154" s="6"/>
      <c r="AC154" s="6"/>
      <c r="AD154" s="6"/>
      <c r="AE154" s="6"/>
      <c r="AF154" s="12">
        <f t="shared" si="16"/>
        <v>0</v>
      </c>
      <c r="AG154" s="6"/>
      <c r="AH154" s="6"/>
      <c r="AI154" s="6"/>
      <c r="AJ154" s="6"/>
      <c r="AK154" s="6"/>
      <c r="AL154" s="12">
        <f t="shared" si="17"/>
        <v>0</v>
      </c>
      <c r="AM154" s="11" t="str">
        <f t="shared" si="12"/>
        <v/>
      </c>
      <c r="AN154" s="7"/>
      <c r="AO154" s="6"/>
    </row>
    <row r="155" spans="1:41" ht="12.75" hidden="1" x14ac:dyDescent="0.2">
      <c r="A155" s="4"/>
      <c r="B155" s="24"/>
      <c r="C155" s="8" t="str">
        <f>IFERROR(VLOOKUP(B155,Tabla2[#All],2,FALSE),"")</f>
        <v/>
      </c>
      <c r="D155" s="24"/>
      <c r="E155" s="9" t="str">
        <f>IFERROR(VLOOKUP(D155,Tabla1[],2,FALSE),"")</f>
        <v/>
      </c>
      <c r="F155" s="4"/>
      <c r="G155" s="24"/>
      <c r="H155" s="4"/>
      <c r="I155" s="4"/>
      <c r="J155" s="4"/>
      <c r="K155" s="4"/>
      <c r="L155" s="3" t="str">
        <f t="shared" si="13"/>
        <v/>
      </c>
      <c r="M155" s="24"/>
      <c r="N155" s="24"/>
      <c r="O155" s="4"/>
      <c r="P155" s="4"/>
      <c r="Q155" s="4"/>
      <c r="R155" s="4"/>
      <c r="S155" s="4"/>
      <c r="T155" s="5"/>
      <c r="U155" s="6"/>
      <c r="V155" s="10">
        <f t="shared" si="14"/>
        <v>0</v>
      </c>
      <c r="W155" s="6"/>
      <c r="X155" s="10">
        <f t="shared" si="15"/>
        <v>0</v>
      </c>
      <c r="Y155" s="30"/>
      <c r="Z155" s="30"/>
      <c r="AA155" s="6"/>
      <c r="AB155" s="6"/>
      <c r="AC155" s="6"/>
      <c r="AD155" s="6"/>
      <c r="AE155" s="6"/>
      <c r="AF155" s="12">
        <f t="shared" si="16"/>
        <v>0</v>
      </c>
      <c r="AG155" s="6"/>
      <c r="AH155" s="6"/>
      <c r="AI155" s="6"/>
      <c r="AJ155" s="6"/>
      <c r="AK155" s="6"/>
      <c r="AL155" s="12">
        <f t="shared" si="17"/>
        <v>0</v>
      </c>
      <c r="AM155" s="11" t="str">
        <f t="shared" si="12"/>
        <v/>
      </c>
      <c r="AN155" s="7"/>
      <c r="AO155" s="6"/>
    </row>
    <row r="156" spans="1:41" ht="12.75" hidden="1" x14ac:dyDescent="0.2">
      <c r="A156" s="4"/>
      <c r="B156" s="24"/>
      <c r="C156" s="8" t="str">
        <f>IFERROR(VLOOKUP(B156,Tabla2[#All],2,FALSE),"")</f>
        <v/>
      </c>
      <c r="D156" s="24"/>
      <c r="E156" s="9" t="str">
        <f>IFERROR(VLOOKUP(D156,Tabla1[],2,FALSE),"")</f>
        <v/>
      </c>
      <c r="F156" s="4"/>
      <c r="G156" s="24"/>
      <c r="H156" s="4"/>
      <c r="I156" s="4"/>
      <c r="J156" s="4"/>
      <c r="K156" s="4"/>
      <c r="L156" s="3" t="str">
        <f t="shared" si="13"/>
        <v/>
      </c>
      <c r="M156" s="24"/>
      <c r="N156" s="24"/>
      <c r="O156" s="4"/>
      <c r="P156" s="4"/>
      <c r="Q156" s="4"/>
      <c r="R156" s="4"/>
      <c r="S156" s="4"/>
      <c r="T156" s="5"/>
      <c r="U156" s="6"/>
      <c r="V156" s="10">
        <f t="shared" si="14"/>
        <v>0</v>
      </c>
      <c r="W156" s="6"/>
      <c r="X156" s="10">
        <f t="shared" si="15"/>
        <v>0</v>
      </c>
      <c r="Y156" s="30"/>
      <c r="Z156" s="30"/>
      <c r="AA156" s="6"/>
      <c r="AB156" s="6"/>
      <c r="AC156" s="6"/>
      <c r="AD156" s="6"/>
      <c r="AE156" s="6"/>
      <c r="AF156" s="12">
        <f t="shared" si="16"/>
        <v>0</v>
      </c>
      <c r="AG156" s="6"/>
      <c r="AH156" s="6"/>
      <c r="AI156" s="6"/>
      <c r="AJ156" s="6"/>
      <c r="AK156" s="6"/>
      <c r="AL156" s="12">
        <f t="shared" si="17"/>
        <v>0</v>
      </c>
      <c r="AM156" s="11" t="str">
        <f t="shared" si="12"/>
        <v/>
      </c>
      <c r="AN156" s="7"/>
      <c r="AO156" s="6"/>
    </row>
    <row r="157" spans="1:41" ht="12.75" hidden="1" x14ac:dyDescent="0.2">
      <c r="A157" s="4"/>
      <c r="B157" s="24"/>
      <c r="C157" s="8" t="str">
        <f>IFERROR(VLOOKUP(B157,Tabla2[#All],2,FALSE),"")</f>
        <v/>
      </c>
      <c r="D157" s="24"/>
      <c r="E157" s="9" t="str">
        <f>IFERROR(VLOOKUP(D157,Tabla1[],2,FALSE),"")</f>
        <v/>
      </c>
      <c r="F157" s="4"/>
      <c r="G157" s="24"/>
      <c r="H157" s="4"/>
      <c r="I157" s="4"/>
      <c r="J157" s="4"/>
      <c r="K157" s="4"/>
      <c r="L157" s="3" t="str">
        <f t="shared" si="13"/>
        <v/>
      </c>
      <c r="M157" s="24"/>
      <c r="N157" s="24"/>
      <c r="O157" s="4"/>
      <c r="P157" s="4"/>
      <c r="Q157" s="4"/>
      <c r="R157" s="4"/>
      <c r="S157" s="4"/>
      <c r="T157" s="5"/>
      <c r="U157" s="6"/>
      <c r="V157" s="10">
        <f t="shared" si="14"/>
        <v>0</v>
      </c>
      <c r="W157" s="6"/>
      <c r="X157" s="10">
        <f t="shared" si="15"/>
        <v>0</v>
      </c>
      <c r="Y157" s="30"/>
      <c r="Z157" s="30"/>
      <c r="AA157" s="6"/>
      <c r="AB157" s="6"/>
      <c r="AC157" s="6"/>
      <c r="AD157" s="6"/>
      <c r="AE157" s="6"/>
      <c r="AF157" s="12">
        <f t="shared" si="16"/>
        <v>0</v>
      </c>
      <c r="AG157" s="6"/>
      <c r="AH157" s="6"/>
      <c r="AI157" s="6"/>
      <c r="AJ157" s="6"/>
      <c r="AK157" s="6"/>
      <c r="AL157" s="12">
        <f t="shared" si="17"/>
        <v>0</v>
      </c>
      <c r="AM157" s="11" t="str">
        <f t="shared" si="12"/>
        <v/>
      </c>
      <c r="AN157" s="7"/>
      <c r="AO157" s="6"/>
    </row>
    <row r="158" spans="1:41" ht="12.75" hidden="1" x14ac:dyDescent="0.2">
      <c r="A158" s="4"/>
      <c r="B158" s="24"/>
      <c r="C158" s="8" t="str">
        <f>IFERROR(VLOOKUP(B158,Tabla2[#All],2,FALSE),"")</f>
        <v/>
      </c>
      <c r="D158" s="24"/>
      <c r="E158" s="9" t="str">
        <f>IFERROR(VLOOKUP(D158,Tabla1[],2,FALSE),"")</f>
        <v/>
      </c>
      <c r="F158" s="4"/>
      <c r="G158" s="24"/>
      <c r="H158" s="4"/>
      <c r="I158" s="4"/>
      <c r="J158" s="4"/>
      <c r="K158" s="4"/>
      <c r="L158" s="3" t="str">
        <f t="shared" si="13"/>
        <v/>
      </c>
      <c r="M158" s="24"/>
      <c r="N158" s="24"/>
      <c r="O158" s="4"/>
      <c r="P158" s="4"/>
      <c r="Q158" s="4"/>
      <c r="R158" s="4"/>
      <c r="S158" s="4"/>
      <c r="T158" s="5"/>
      <c r="U158" s="6"/>
      <c r="V158" s="10">
        <f t="shared" si="14"/>
        <v>0</v>
      </c>
      <c r="W158" s="6"/>
      <c r="X158" s="10">
        <f t="shared" si="15"/>
        <v>0</v>
      </c>
      <c r="Y158" s="30"/>
      <c r="Z158" s="30"/>
      <c r="AA158" s="6"/>
      <c r="AB158" s="6"/>
      <c r="AC158" s="6"/>
      <c r="AD158" s="6"/>
      <c r="AE158" s="6"/>
      <c r="AF158" s="12">
        <f t="shared" si="16"/>
        <v>0</v>
      </c>
      <c r="AG158" s="6"/>
      <c r="AH158" s="6"/>
      <c r="AI158" s="6"/>
      <c r="AJ158" s="6"/>
      <c r="AK158" s="6"/>
      <c r="AL158" s="12">
        <f t="shared" si="17"/>
        <v>0</v>
      </c>
      <c r="AM158" s="11" t="str">
        <f t="shared" si="12"/>
        <v/>
      </c>
      <c r="AN158" s="7"/>
      <c r="AO158" s="6"/>
    </row>
    <row r="159" spans="1:41" ht="12.75" hidden="1" x14ac:dyDescent="0.2">
      <c r="A159" s="4"/>
      <c r="B159" s="24"/>
      <c r="C159" s="8" t="str">
        <f>IFERROR(VLOOKUP(B159,Tabla2[#All],2,FALSE),"")</f>
        <v/>
      </c>
      <c r="D159" s="24"/>
      <c r="E159" s="9" t="str">
        <f>IFERROR(VLOOKUP(D159,Tabla1[],2,FALSE),"")</f>
        <v/>
      </c>
      <c r="F159" s="4"/>
      <c r="G159" s="24"/>
      <c r="H159" s="4"/>
      <c r="I159" s="4"/>
      <c r="J159" s="4"/>
      <c r="K159" s="4"/>
      <c r="L159" s="3" t="str">
        <f t="shared" si="13"/>
        <v/>
      </c>
      <c r="M159" s="24"/>
      <c r="N159" s="24"/>
      <c r="O159" s="4"/>
      <c r="P159" s="4"/>
      <c r="Q159" s="4"/>
      <c r="R159" s="4"/>
      <c r="S159" s="4"/>
      <c r="T159" s="5"/>
      <c r="U159" s="6"/>
      <c r="V159" s="10">
        <f t="shared" si="14"/>
        <v>0</v>
      </c>
      <c r="W159" s="6"/>
      <c r="X159" s="10">
        <f t="shared" si="15"/>
        <v>0</v>
      </c>
      <c r="Y159" s="30"/>
      <c r="Z159" s="30"/>
      <c r="AA159" s="6"/>
      <c r="AB159" s="6"/>
      <c r="AC159" s="6"/>
      <c r="AD159" s="6"/>
      <c r="AE159" s="6"/>
      <c r="AF159" s="12">
        <f t="shared" si="16"/>
        <v>0</v>
      </c>
      <c r="AG159" s="6"/>
      <c r="AH159" s="6"/>
      <c r="AI159" s="6"/>
      <c r="AJ159" s="6"/>
      <c r="AK159" s="6"/>
      <c r="AL159" s="12">
        <f t="shared" si="17"/>
        <v>0</v>
      </c>
      <c r="AM159" s="11" t="str">
        <f t="shared" si="12"/>
        <v/>
      </c>
      <c r="AN159" s="7"/>
      <c r="AO159" s="6"/>
    </row>
    <row r="160" spans="1:41" ht="12.75" hidden="1" x14ac:dyDescent="0.2">
      <c r="A160" s="4"/>
      <c r="B160" s="24"/>
      <c r="C160" s="8" t="str">
        <f>IFERROR(VLOOKUP(B160,Tabla2[#All],2,FALSE),"")</f>
        <v/>
      </c>
      <c r="D160" s="24"/>
      <c r="E160" s="9" t="str">
        <f>IFERROR(VLOOKUP(D160,Tabla1[],2,FALSE),"")</f>
        <v/>
      </c>
      <c r="F160" s="4"/>
      <c r="G160" s="24"/>
      <c r="H160" s="4"/>
      <c r="I160" s="4"/>
      <c r="J160" s="4"/>
      <c r="K160" s="4"/>
      <c r="L160" s="3" t="str">
        <f t="shared" si="13"/>
        <v/>
      </c>
      <c r="M160" s="24"/>
      <c r="N160" s="24"/>
      <c r="O160" s="4"/>
      <c r="P160" s="4"/>
      <c r="Q160" s="4"/>
      <c r="R160" s="4"/>
      <c r="S160" s="4"/>
      <c r="T160" s="5"/>
      <c r="U160" s="6"/>
      <c r="V160" s="10">
        <f t="shared" si="14"/>
        <v>0</v>
      </c>
      <c r="W160" s="6"/>
      <c r="X160" s="10">
        <f t="shared" si="15"/>
        <v>0</v>
      </c>
      <c r="Y160" s="30"/>
      <c r="Z160" s="30"/>
      <c r="AA160" s="6"/>
      <c r="AB160" s="6"/>
      <c r="AC160" s="6"/>
      <c r="AD160" s="6"/>
      <c r="AE160" s="6"/>
      <c r="AF160" s="12">
        <f t="shared" si="16"/>
        <v>0</v>
      </c>
      <c r="AG160" s="6"/>
      <c r="AH160" s="6"/>
      <c r="AI160" s="6"/>
      <c r="AJ160" s="6"/>
      <c r="AK160" s="6"/>
      <c r="AL160" s="12">
        <f t="shared" si="17"/>
        <v>0</v>
      </c>
      <c r="AM160" s="11" t="str">
        <f t="shared" si="12"/>
        <v/>
      </c>
      <c r="AN160" s="7"/>
      <c r="AO160" s="6"/>
    </row>
    <row r="161" spans="1:41" ht="12.75" hidden="1" x14ac:dyDescent="0.2">
      <c r="A161" s="4"/>
      <c r="B161" s="24"/>
      <c r="C161" s="8" t="str">
        <f>IFERROR(VLOOKUP(B161,Tabla2[#All],2,FALSE),"")</f>
        <v/>
      </c>
      <c r="D161" s="24"/>
      <c r="E161" s="9" t="str">
        <f>IFERROR(VLOOKUP(D161,Tabla1[],2,FALSE),"")</f>
        <v/>
      </c>
      <c r="F161" s="4"/>
      <c r="G161" s="24"/>
      <c r="H161" s="4"/>
      <c r="I161" s="4"/>
      <c r="J161" s="4"/>
      <c r="K161" s="4"/>
      <c r="L161" s="3" t="str">
        <f t="shared" si="13"/>
        <v/>
      </c>
      <c r="M161" s="24"/>
      <c r="N161" s="24"/>
      <c r="O161" s="4"/>
      <c r="P161" s="4"/>
      <c r="Q161" s="4"/>
      <c r="R161" s="4"/>
      <c r="S161" s="4"/>
      <c r="T161" s="5"/>
      <c r="U161" s="6"/>
      <c r="V161" s="10">
        <f t="shared" si="14"/>
        <v>0</v>
      </c>
      <c r="W161" s="6"/>
      <c r="X161" s="10">
        <f t="shared" si="15"/>
        <v>0</v>
      </c>
      <c r="Y161" s="30"/>
      <c r="Z161" s="30"/>
      <c r="AA161" s="6"/>
      <c r="AB161" s="6"/>
      <c r="AC161" s="6"/>
      <c r="AD161" s="6"/>
      <c r="AE161" s="6"/>
      <c r="AF161" s="12">
        <f t="shared" si="16"/>
        <v>0</v>
      </c>
      <c r="AG161" s="6"/>
      <c r="AH161" s="6"/>
      <c r="AI161" s="6"/>
      <c r="AJ161" s="6"/>
      <c r="AK161" s="6"/>
      <c r="AL161" s="12">
        <f t="shared" si="17"/>
        <v>0</v>
      </c>
      <c r="AM161" s="11" t="str">
        <f t="shared" si="12"/>
        <v/>
      </c>
      <c r="AN161" s="7"/>
      <c r="AO161" s="6"/>
    </row>
    <row r="162" spans="1:41" ht="12.75" hidden="1" x14ac:dyDescent="0.2">
      <c r="A162" s="4"/>
      <c r="B162" s="24"/>
      <c r="C162" s="8" t="str">
        <f>IFERROR(VLOOKUP(B162,Tabla2[#All],2,FALSE),"")</f>
        <v/>
      </c>
      <c r="D162" s="24"/>
      <c r="E162" s="9" t="str">
        <f>IFERROR(VLOOKUP(D162,Tabla1[],2,FALSE),"")</f>
        <v/>
      </c>
      <c r="F162" s="4"/>
      <c r="G162" s="24"/>
      <c r="H162" s="4"/>
      <c r="I162" s="4"/>
      <c r="J162" s="4"/>
      <c r="K162" s="4"/>
      <c r="L162" s="3" t="str">
        <f t="shared" si="13"/>
        <v/>
      </c>
      <c r="M162" s="24"/>
      <c r="N162" s="24"/>
      <c r="O162" s="4"/>
      <c r="P162" s="4"/>
      <c r="Q162" s="4"/>
      <c r="R162" s="4"/>
      <c r="S162" s="4"/>
      <c r="T162" s="5"/>
      <c r="U162" s="6"/>
      <c r="V162" s="10">
        <f t="shared" si="14"/>
        <v>0</v>
      </c>
      <c r="W162" s="6"/>
      <c r="X162" s="10">
        <f t="shared" si="15"/>
        <v>0</v>
      </c>
      <c r="Y162" s="30"/>
      <c r="Z162" s="30"/>
      <c r="AA162" s="6"/>
      <c r="AB162" s="6"/>
      <c r="AC162" s="6"/>
      <c r="AD162" s="6"/>
      <c r="AE162" s="6"/>
      <c r="AF162" s="12">
        <f t="shared" si="16"/>
        <v>0</v>
      </c>
      <c r="AG162" s="6"/>
      <c r="AH162" s="6"/>
      <c r="AI162" s="6"/>
      <c r="AJ162" s="6"/>
      <c r="AK162" s="6"/>
      <c r="AL162" s="12">
        <f t="shared" si="17"/>
        <v>0</v>
      </c>
      <c r="AM162" s="11" t="str">
        <f t="shared" si="12"/>
        <v/>
      </c>
      <c r="AN162" s="7"/>
      <c r="AO162" s="6"/>
    </row>
    <row r="163" spans="1:41" ht="12.75" hidden="1" x14ac:dyDescent="0.2">
      <c r="A163" s="4"/>
      <c r="B163" s="24"/>
      <c r="C163" s="8" t="str">
        <f>IFERROR(VLOOKUP(B163,Tabla2[#All],2,FALSE),"")</f>
        <v/>
      </c>
      <c r="D163" s="24"/>
      <c r="E163" s="9" t="str">
        <f>IFERROR(VLOOKUP(D163,Tabla1[],2,FALSE),"")</f>
        <v/>
      </c>
      <c r="F163" s="4"/>
      <c r="G163" s="24"/>
      <c r="H163" s="4"/>
      <c r="I163" s="4"/>
      <c r="J163" s="4"/>
      <c r="K163" s="4"/>
      <c r="L163" s="3" t="str">
        <f t="shared" si="13"/>
        <v/>
      </c>
      <c r="M163" s="24"/>
      <c r="N163" s="24"/>
      <c r="O163" s="4"/>
      <c r="P163" s="4"/>
      <c r="Q163" s="4"/>
      <c r="R163" s="4"/>
      <c r="S163" s="4"/>
      <c r="T163" s="5"/>
      <c r="U163" s="6"/>
      <c r="V163" s="10">
        <f t="shared" si="14"/>
        <v>0</v>
      </c>
      <c r="W163" s="6"/>
      <c r="X163" s="10">
        <f t="shared" si="15"/>
        <v>0</v>
      </c>
      <c r="Y163" s="30"/>
      <c r="Z163" s="30"/>
      <c r="AA163" s="6"/>
      <c r="AB163" s="6"/>
      <c r="AC163" s="6"/>
      <c r="AD163" s="6"/>
      <c r="AE163" s="6"/>
      <c r="AF163" s="12">
        <f t="shared" si="16"/>
        <v>0</v>
      </c>
      <c r="AG163" s="6"/>
      <c r="AH163" s="6"/>
      <c r="AI163" s="6"/>
      <c r="AJ163" s="6"/>
      <c r="AK163" s="6"/>
      <c r="AL163" s="12">
        <f t="shared" si="17"/>
        <v>0</v>
      </c>
      <c r="AM163" s="11" t="str">
        <f t="shared" si="12"/>
        <v/>
      </c>
      <c r="AN163" s="7"/>
      <c r="AO163" s="6"/>
    </row>
    <row r="164" spans="1:41" ht="12.75" hidden="1" x14ac:dyDescent="0.2">
      <c r="A164" s="4"/>
      <c r="B164" s="24"/>
      <c r="C164" s="8" t="str">
        <f>IFERROR(VLOOKUP(B164,Tabla2[#All],2,FALSE),"")</f>
        <v/>
      </c>
      <c r="D164" s="24"/>
      <c r="E164" s="9" t="str">
        <f>IFERROR(VLOOKUP(D164,Tabla1[],2,FALSE),"")</f>
        <v/>
      </c>
      <c r="F164" s="4"/>
      <c r="G164" s="24"/>
      <c r="H164" s="4"/>
      <c r="I164" s="4"/>
      <c r="J164" s="4"/>
      <c r="K164" s="4"/>
      <c r="L164" s="3" t="str">
        <f t="shared" si="13"/>
        <v/>
      </c>
      <c r="M164" s="24"/>
      <c r="N164" s="24"/>
      <c r="O164" s="4"/>
      <c r="P164" s="4"/>
      <c r="Q164" s="4"/>
      <c r="R164" s="4"/>
      <c r="S164" s="4"/>
      <c r="T164" s="5"/>
      <c r="U164" s="6"/>
      <c r="V164" s="10">
        <f t="shared" si="14"/>
        <v>0</v>
      </c>
      <c r="W164" s="6"/>
      <c r="X164" s="10">
        <f t="shared" si="15"/>
        <v>0</v>
      </c>
      <c r="Y164" s="30"/>
      <c r="Z164" s="30"/>
      <c r="AA164" s="6"/>
      <c r="AB164" s="6"/>
      <c r="AC164" s="6"/>
      <c r="AD164" s="6"/>
      <c r="AE164" s="6"/>
      <c r="AF164" s="12">
        <f t="shared" si="16"/>
        <v>0</v>
      </c>
      <c r="AG164" s="6"/>
      <c r="AH164" s="6"/>
      <c r="AI164" s="6"/>
      <c r="AJ164" s="6"/>
      <c r="AK164" s="6"/>
      <c r="AL164" s="12">
        <f t="shared" si="17"/>
        <v>0</v>
      </c>
      <c r="AM164" s="11" t="str">
        <f t="shared" si="12"/>
        <v/>
      </c>
      <c r="AN164" s="7"/>
      <c r="AO164" s="6"/>
    </row>
    <row r="165" spans="1:41" ht="12.75" hidden="1" x14ac:dyDescent="0.2">
      <c r="A165" s="4"/>
      <c r="B165" s="24"/>
      <c r="C165" s="8" t="str">
        <f>IFERROR(VLOOKUP(B165,Tabla2[#All],2,FALSE),"")</f>
        <v/>
      </c>
      <c r="D165" s="24"/>
      <c r="E165" s="9" t="str">
        <f>IFERROR(VLOOKUP(D165,Tabla1[],2,FALSE),"")</f>
        <v/>
      </c>
      <c r="F165" s="4"/>
      <c r="G165" s="24"/>
      <c r="H165" s="4"/>
      <c r="I165" s="4"/>
      <c r="J165" s="4"/>
      <c r="K165" s="4"/>
      <c r="L165" s="3" t="str">
        <f t="shared" si="13"/>
        <v/>
      </c>
      <c r="M165" s="24"/>
      <c r="N165" s="24"/>
      <c r="O165" s="4"/>
      <c r="P165" s="4"/>
      <c r="Q165" s="4"/>
      <c r="R165" s="4"/>
      <c r="S165" s="4"/>
      <c r="T165" s="5"/>
      <c r="U165" s="6"/>
      <c r="V165" s="10">
        <f t="shared" si="14"/>
        <v>0</v>
      </c>
      <c r="W165" s="6"/>
      <c r="X165" s="10">
        <f t="shared" si="15"/>
        <v>0</v>
      </c>
      <c r="Y165" s="30"/>
      <c r="Z165" s="30"/>
      <c r="AA165" s="6"/>
      <c r="AB165" s="6"/>
      <c r="AC165" s="6"/>
      <c r="AD165" s="6"/>
      <c r="AE165" s="6"/>
      <c r="AF165" s="12">
        <f t="shared" si="16"/>
        <v>0</v>
      </c>
      <c r="AG165" s="6"/>
      <c r="AH165" s="6"/>
      <c r="AI165" s="6"/>
      <c r="AJ165" s="6"/>
      <c r="AK165" s="6"/>
      <c r="AL165" s="12">
        <f t="shared" si="17"/>
        <v>0</v>
      </c>
      <c r="AM165" s="11" t="str">
        <f t="shared" si="12"/>
        <v/>
      </c>
      <c r="AN165" s="7"/>
      <c r="AO165" s="6"/>
    </row>
    <row r="166" spans="1:41" ht="12.75" hidden="1" x14ac:dyDescent="0.2">
      <c r="A166" s="4"/>
      <c r="B166" s="24"/>
      <c r="C166" s="8" t="str">
        <f>IFERROR(VLOOKUP(B166,Tabla2[#All],2,FALSE),"")</f>
        <v/>
      </c>
      <c r="D166" s="24"/>
      <c r="E166" s="9" t="str">
        <f>IFERROR(VLOOKUP(D166,Tabla1[],2,FALSE),"")</f>
        <v/>
      </c>
      <c r="F166" s="4"/>
      <c r="G166" s="24"/>
      <c r="H166" s="4"/>
      <c r="I166" s="4"/>
      <c r="J166" s="4"/>
      <c r="K166" s="4"/>
      <c r="L166" s="3" t="str">
        <f t="shared" si="13"/>
        <v/>
      </c>
      <c r="M166" s="24"/>
      <c r="N166" s="24"/>
      <c r="O166" s="4"/>
      <c r="P166" s="4"/>
      <c r="Q166" s="4"/>
      <c r="R166" s="4"/>
      <c r="S166" s="4"/>
      <c r="T166" s="5"/>
      <c r="U166" s="6"/>
      <c r="V166" s="10">
        <f t="shared" si="14"/>
        <v>0</v>
      </c>
      <c r="W166" s="6"/>
      <c r="X166" s="10">
        <f t="shared" si="15"/>
        <v>0</v>
      </c>
      <c r="Y166" s="30"/>
      <c r="Z166" s="30"/>
      <c r="AA166" s="6"/>
      <c r="AB166" s="6"/>
      <c r="AC166" s="6"/>
      <c r="AD166" s="6"/>
      <c r="AE166" s="6"/>
      <c r="AF166" s="12">
        <f t="shared" si="16"/>
        <v>0</v>
      </c>
      <c r="AG166" s="6"/>
      <c r="AH166" s="6"/>
      <c r="AI166" s="6"/>
      <c r="AJ166" s="6"/>
      <c r="AK166" s="6"/>
      <c r="AL166" s="12">
        <f t="shared" si="17"/>
        <v>0</v>
      </c>
      <c r="AM166" s="11" t="str">
        <f t="shared" si="12"/>
        <v/>
      </c>
      <c r="AN166" s="7"/>
      <c r="AO166" s="6"/>
    </row>
    <row r="167" spans="1:41" ht="12.75" hidden="1" x14ac:dyDescent="0.2">
      <c r="A167" s="4"/>
      <c r="B167" s="24"/>
      <c r="C167" s="8" t="str">
        <f>IFERROR(VLOOKUP(B167,Tabla2[#All],2,FALSE),"")</f>
        <v/>
      </c>
      <c r="D167" s="24"/>
      <c r="E167" s="9" t="str">
        <f>IFERROR(VLOOKUP(D167,Tabla1[],2,FALSE),"")</f>
        <v/>
      </c>
      <c r="F167" s="4"/>
      <c r="G167" s="24"/>
      <c r="H167" s="4"/>
      <c r="I167" s="4"/>
      <c r="J167" s="4"/>
      <c r="K167" s="4"/>
      <c r="L167" s="3" t="str">
        <f t="shared" si="13"/>
        <v/>
      </c>
      <c r="M167" s="24"/>
      <c r="N167" s="24"/>
      <c r="O167" s="4"/>
      <c r="P167" s="4"/>
      <c r="Q167" s="4"/>
      <c r="R167" s="4"/>
      <c r="S167" s="4"/>
      <c r="T167" s="5"/>
      <c r="U167" s="6"/>
      <c r="V167" s="10">
        <f t="shared" si="14"/>
        <v>0</v>
      </c>
      <c r="W167" s="6"/>
      <c r="X167" s="10">
        <f t="shared" si="15"/>
        <v>0</v>
      </c>
      <c r="Y167" s="30"/>
      <c r="Z167" s="30"/>
      <c r="AA167" s="6"/>
      <c r="AB167" s="6"/>
      <c r="AC167" s="6"/>
      <c r="AD167" s="6"/>
      <c r="AE167" s="6"/>
      <c r="AF167" s="12">
        <f t="shared" si="16"/>
        <v>0</v>
      </c>
      <c r="AG167" s="6"/>
      <c r="AH167" s="6"/>
      <c r="AI167" s="6"/>
      <c r="AJ167" s="6"/>
      <c r="AK167" s="6"/>
      <c r="AL167" s="12">
        <f t="shared" si="17"/>
        <v>0</v>
      </c>
      <c r="AM167" s="11" t="str">
        <f t="shared" si="12"/>
        <v/>
      </c>
      <c r="AN167" s="7"/>
      <c r="AO167" s="6"/>
    </row>
    <row r="168" spans="1:41" ht="12.75" hidden="1" x14ac:dyDescent="0.2">
      <c r="A168" s="4"/>
      <c r="B168" s="24"/>
      <c r="C168" s="8" t="str">
        <f>IFERROR(VLOOKUP(B168,Tabla2[#All],2,FALSE),"")</f>
        <v/>
      </c>
      <c r="D168" s="24"/>
      <c r="E168" s="9" t="str">
        <f>IFERROR(VLOOKUP(D168,Tabla1[],2,FALSE),"")</f>
        <v/>
      </c>
      <c r="F168" s="4"/>
      <c r="G168" s="24"/>
      <c r="H168" s="4"/>
      <c r="I168" s="4"/>
      <c r="J168" s="4"/>
      <c r="K168" s="4"/>
      <c r="L168" s="3" t="str">
        <f t="shared" si="13"/>
        <v/>
      </c>
      <c r="M168" s="24"/>
      <c r="N168" s="24"/>
      <c r="O168" s="4"/>
      <c r="P168" s="4"/>
      <c r="Q168" s="4"/>
      <c r="R168" s="4"/>
      <c r="S168" s="4"/>
      <c r="T168" s="5"/>
      <c r="U168" s="6"/>
      <c r="V168" s="10">
        <f t="shared" si="14"/>
        <v>0</v>
      </c>
      <c r="W168" s="6"/>
      <c r="X168" s="10">
        <f t="shared" si="15"/>
        <v>0</v>
      </c>
      <c r="Y168" s="30"/>
      <c r="Z168" s="30"/>
      <c r="AA168" s="6"/>
      <c r="AB168" s="6"/>
      <c r="AC168" s="6"/>
      <c r="AD168" s="6"/>
      <c r="AE168" s="6"/>
      <c r="AF168" s="12">
        <f t="shared" si="16"/>
        <v>0</v>
      </c>
      <c r="AG168" s="6"/>
      <c r="AH168" s="6"/>
      <c r="AI168" s="6"/>
      <c r="AJ168" s="6"/>
      <c r="AK168" s="6"/>
      <c r="AL168" s="12">
        <f t="shared" si="17"/>
        <v>0</v>
      </c>
      <c r="AM168" s="11" t="str">
        <f t="shared" si="12"/>
        <v/>
      </c>
      <c r="AN168" s="7"/>
      <c r="AO168" s="6"/>
    </row>
    <row r="169" spans="1:41" ht="12.75" hidden="1" x14ac:dyDescent="0.2">
      <c r="A169" s="4"/>
      <c r="B169" s="24"/>
      <c r="C169" s="8" t="str">
        <f>IFERROR(VLOOKUP(B169,Tabla2[#All],2,FALSE),"")</f>
        <v/>
      </c>
      <c r="D169" s="24"/>
      <c r="E169" s="9" t="str">
        <f>IFERROR(VLOOKUP(D169,Tabla1[],2,FALSE),"")</f>
        <v/>
      </c>
      <c r="F169" s="4"/>
      <c r="G169" s="24"/>
      <c r="H169" s="4"/>
      <c r="I169" s="4"/>
      <c r="J169" s="4"/>
      <c r="K169" s="4"/>
      <c r="L169" s="3" t="str">
        <f t="shared" si="13"/>
        <v/>
      </c>
      <c r="M169" s="24"/>
      <c r="N169" s="24"/>
      <c r="O169" s="4"/>
      <c r="P169" s="4"/>
      <c r="Q169" s="4"/>
      <c r="R169" s="4"/>
      <c r="S169" s="4"/>
      <c r="T169" s="5"/>
      <c r="U169" s="6"/>
      <c r="V169" s="10">
        <f t="shared" si="14"/>
        <v>0</v>
      </c>
      <c r="W169" s="6"/>
      <c r="X169" s="10">
        <f t="shared" si="15"/>
        <v>0</v>
      </c>
      <c r="Y169" s="30"/>
      <c r="Z169" s="30"/>
      <c r="AA169" s="6"/>
      <c r="AB169" s="6"/>
      <c r="AC169" s="6"/>
      <c r="AD169" s="6"/>
      <c r="AE169" s="6"/>
      <c r="AF169" s="12">
        <f t="shared" si="16"/>
        <v>0</v>
      </c>
      <c r="AG169" s="6"/>
      <c r="AH169" s="6"/>
      <c r="AI169" s="6"/>
      <c r="AJ169" s="6"/>
      <c r="AK169" s="6"/>
      <c r="AL169" s="12">
        <f t="shared" si="17"/>
        <v>0</v>
      </c>
      <c r="AM169" s="11" t="str">
        <f t="shared" si="12"/>
        <v/>
      </c>
      <c r="AN169" s="7"/>
      <c r="AO169" s="6"/>
    </row>
    <row r="170" spans="1:41" ht="12.75" hidden="1" x14ac:dyDescent="0.2">
      <c r="A170" s="4"/>
      <c r="B170" s="24"/>
      <c r="C170" s="8" t="str">
        <f>IFERROR(VLOOKUP(B170,Tabla2[#All],2,FALSE),"")</f>
        <v/>
      </c>
      <c r="D170" s="24"/>
      <c r="E170" s="9" t="str">
        <f>IFERROR(VLOOKUP(D170,Tabla1[],2,FALSE),"")</f>
        <v/>
      </c>
      <c r="F170" s="4"/>
      <c r="G170" s="24"/>
      <c r="H170" s="4"/>
      <c r="I170" s="4"/>
      <c r="J170" s="4"/>
      <c r="K170" s="4"/>
      <c r="L170" s="3" t="str">
        <f t="shared" si="13"/>
        <v/>
      </c>
      <c r="M170" s="24"/>
      <c r="N170" s="24"/>
      <c r="O170" s="4"/>
      <c r="P170" s="4"/>
      <c r="Q170" s="4"/>
      <c r="R170" s="4"/>
      <c r="S170" s="4"/>
      <c r="T170" s="5"/>
      <c r="U170" s="6"/>
      <c r="V170" s="10">
        <f t="shared" si="14"/>
        <v>0</v>
      </c>
      <c r="W170" s="6"/>
      <c r="X170" s="10">
        <f t="shared" si="15"/>
        <v>0</v>
      </c>
      <c r="Y170" s="30"/>
      <c r="Z170" s="30"/>
      <c r="AA170" s="6"/>
      <c r="AB170" s="6"/>
      <c r="AC170" s="6"/>
      <c r="AD170" s="6"/>
      <c r="AE170" s="6"/>
      <c r="AF170" s="12">
        <f t="shared" si="16"/>
        <v>0</v>
      </c>
      <c r="AG170" s="6"/>
      <c r="AH170" s="6"/>
      <c r="AI170" s="6"/>
      <c r="AJ170" s="6"/>
      <c r="AK170" s="6"/>
      <c r="AL170" s="12">
        <f t="shared" si="17"/>
        <v>0</v>
      </c>
      <c r="AM170" s="11" t="str">
        <f t="shared" si="12"/>
        <v/>
      </c>
      <c r="AN170" s="7"/>
      <c r="AO170" s="6"/>
    </row>
    <row r="171" spans="1:41" ht="12.75" hidden="1" x14ac:dyDescent="0.2">
      <c r="A171" s="4"/>
      <c r="B171" s="24"/>
      <c r="C171" s="8" t="str">
        <f>IFERROR(VLOOKUP(B171,Tabla2[#All],2,FALSE),"")</f>
        <v/>
      </c>
      <c r="D171" s="24"/>
      <c r="E171" s="9" t="str">
        <f>IFERROR(VLOOKUP(D171,Tabla1[],2,FALSE),"")</f>
        <v/>
      </c>
      <c r="F171" s="4"/>
      <c r="G171" s="24"/>
      <c r="H171" s="4"/>
      <c r="I171" s="4"/>
      <c r="J171" s="4"/>
      <c r="K171" s="4"/>
      <c r="L171" s="3" t="str">
        <f t="shared" si="13"/>
        <v/>
      </c>
      <c r="M171" s="24"/>
      <c r="N171" s="24"/>
      <c r="O171" s="4"/>
      <c r="P171" s="4"/>
      <c r="Q171" s="4"/>
      <c r="R171" s="4"/>
      <c r="S171" s="4"/>
      <c r="T171" s="5"/>
      <c r="U171" s="6"/>
      <c r="V171" s="10">
        <f t="shared" si="14"/>
        <v>0</v>
      </c>
      <c r="W171" s="6"/>
      <c r="X171" s="10">
        <f t="shared" si="15"/>
        <v>0</v>
      </c>
      <c r="Y171" s="30"/>
      <c r="Z171" s="30"/>
      <c r="AA171" s="6"/>
      <c r="AB171" s="6"/>
      <c r="AC171" s="6"/>
      <c r="AD171" s="6"/>
      <c r="AE171" s="6"/>
      <c r="AF171" s="12">
        <f t="shared" si="16"/>
        <v>0</v>
      </c>
      <c r="AG171" s="6"/>
      <c r="AH171" s="6"/>
      <c r="AI171" s="6"/>
      <c r="AJ171" s="6"/>
      <c r="AK171" s="6"/>
      <c r="AL171" s="12">
        <f t="shared" si="17"/>
        <v>0</v>
      </c>
      <c r="AM171" s="11" t="str">
        <f t="shared" si="12"/>
        <v/>
      </c>
      <c r="AN171" s="7"/>
      <c r="AO171" s="6"/>
    </row>
    <row r="172" spans="1:41" ht="12.75" hidden="1" x14ac:dyDescent="0.2">
      <c r="A172" s="4"/>
      <c r="B172" s="24"/>
      <c r="C172" s="8" t="str">
        <f>IFERROR(VLOOKUP(B172,Tabla2[#All],2,FALSE),"")</f>
        <v/>
      </c>
      <c r="D172" s="24"/>
      <c r="E172" s="9" t="str">
        <f>IFERROR(VLOOKUP(D172,Tabla1[],2,FALSE),"")</f>
        <v/>
      </c>
      <c r="F172" s="4"/>
      <c r="G172" s="24"/>
      <c r="H172" s="4"/>
      <c r="I172" s="4"/>
      <c r="J172" s="4"/>
      <c r="K172" s="4"/>
      <c r="L172" s="3" t="str">
        <f t="shared" si="13"/>
        <v/>
      </c>
      <c r="M172" s="24"/>
      <c r="N172" s="24"/>
      <c r="O172" s="4"/>
      <c r="P172" s="4"/>
      <c r="Q172" s="4"/>
      <c r="R172" s="4"/>
      <c r="S172" s="4"/>
      <c r="T172" s="5"/>
      <c r="U172" s="6"/>
      <c r="V172" s="10">
        <f t="shared" si="14"/>
        <v>0</v>
      </c>
      <c r="W172" s="6"/>
      <c r="X172" s="10">
        <f t="shared" si="15"/>
        <v>0</v>
      </c>
      <c r="Y172" s="30"/>
      <c r="Z172" s="30"/>
      <c r="AA172" s="6"/>
      <c r="AB172" s="6"/>
      <c r="AC172" s="6"/>
      <c r="AD172" s="6"/>
      <c r="AE172" s="6"/>
      <c r="AF172" s="12">
        <f t="shared" si="16"/>
        <v>0</v>
      </c>
      <c r="AG172" s="6"/>
      <c r="AH172" s="6"/>
      <c r="AI172" s="6"/>
      <c r="AJ172" s="6"/>
      <c r="AK172" s="6"/>
      <c r="AL172" s="12">
        <f t="shared" si="17"/>
        <v>0</v>
      </c>
      <c r="AM172" s="11" t="str">
        <f t="shared" si="12"/>
        <v/>
      </c>
      <c r="AN172" s="7"/>
      <c r="AO172" s="6"/>
    </row>
    <row r="173" spans="1:41" ht="12.75" hidden="1" x14ac:dyDescent="0.2">
      <c r="A173" s="4"/>
      <c r="B173" s="24"/>
      <c r="C173" s="8" t="str">
        <f>IFERROR(VLOOKUP(B173,Tabla2[#All],2,FALSE),"")</f>
        <v/>
      </c>
      <c r="D173" s="24"/>
      <c r="E173" s="9" t="str">
        <f>IFERROR(VLOOKUP(D173,Tabla1[],2,FALSE),"")</f>
        <v/>
      </c>
      <c r="F173" s="4"/>
      <c r="G173" s="24"/>
      <c r="H173" s="4"/>
      <c r="I173" s="4"/>
      <c r="J173" s="4"/>
      <c r="K173" s="4"/>
      <c r="L173" s="3" t="str">
        <f t="shared" si="13"/>
        <v/>
      </c>
      <c r="M173" s="24"/>
      <c r="N173" s="24"/>
      <c r="O173" s="4"/>
      <c r="P173" s="4"/>
      <c r="Q173" s="4"/>
      <c r="R173" s="4"/>
      <c r="S173" s="4"/>
      <c r="T173" s="5"/>
      <c r="U173" s="6"/>
      <c r="V173" s="10">
        <f t="shared" si="14"/>
        <v>0</v>
      </c>
      <c r="W173" s="6"/>
      <c r="X173" s="10">
        <f t="shared" si="15"/>
        <v>0</v>
      </c>
      <c r="Y173" s="30"/>
      <c r="Z173" s="30"/>
      <c r="AA173" s="6"/>
      <c r="AB173" s="6"/>
      <c r="AC173" s="6"/>
      <c r="AD173" s="6"/>
      <c r="AE173" s="6"/>
      <c r="AF173" s="12">
        <f t="shared" si="16"/>
        <v>0</v>
      </c>
      <c r="AG173" s="6"/>
      <c r="AH173" s="6"/>
      <c r="AI173" s="6"/>
      <c r="AJ173" s="6"/>
      <c r="AK173" s="6"/>
      <c r="AL173" s="12">
        <f t="shared" si="17"/>
        <v>0</v>
      </c>
      <c r="AM173" s="11" t="str">
        <f t="shared" si="12"/>
        <v/>
      </c>
      <c r="AN173" s="7"/>
      <c r="AO173" s="6"/>
    </row>
    <row r="174" spans="1:41" ht="12.75" hidden="1" x14ac:dyDescent="0.2">
      <c r="A174" s="4"/>
      <c r="B174" s="24"/>
      <c r="C174" s="8" t="str">
        <f>IFERROR(VLOOKUP(B174,Tabla2[#All],2,FALSE),"")</f>
        <v/>
      </c>
      <c r="D174" s="24"/>
      <c r="E174" s="9" t="str">
        <f>IFERROR(VLOOKUP(D174,Tabla1[],2,FALSE),"")</f>
        <v/>
      </c>
      <c r="F174" s="4"/>
      <c r="G174" s="24"/>
      <c r="H174" s="4"/>
      <c r="I174" s="4"/>
      <c r="J174" s="4"/>
      <c r="K174" s="4"/>
      <c r="L174" s="3" t="str">
        <f t="shared" si="13"/>
        <v/>
      </c>
      <c r="M174" s="24"/>
      <c r="N174" s="24"/>
      <c r="O174" s="4"/>
      <c r="P174" s="4"/>
      <c r="Q174" s="4"/>
      <c r="R174" s="4"/>
      <c r="S174" s="4"/>
      <c r="T174" s="5"/>
      <c r="U174" s="6"/>
      <c r="V174" s="10">
        <f t="shared" si="14"/>
        <v>0</v>
      </c>
      <c r="W174" s="6"/>
      <c r="X174" s="10">
        <f t="shared" si="15"/>
        <v>0</v>
      </c>
      <c r="Y174" s="30"/>
      <c r="Z174" s="30"/>
      <c r="AA174" s="6"/>
      <c r="AB174" s="6"/>
      <c r="AC174" s="6"/>
      <c r="AD174" s="6"/>
      <c r="AE174" s="6"/>
      <c r="AF174" s="12">
        <f t="shared" si="16"/>
        <v>0</v>
      </c>
      <c r="AG174" s="6"/>
      <c r="AH174" s="6"/>
      <c r="AI174" s="6"/>
      <c r="AJ174" s="6"/>
      <c r="AK174" s="6"/>
      <c r="AL174" s="12">
        <f t="shared" si="17"/>
        <v>0</v>
      </c>
      <c r="AM174" s="11" t="str">
        <f t="shared" si="12"/>
        <v/>
      </c>
      <c r="AN174" s="7"/>
      <c r="AO174" s="6"/>
    </row>
    <row r="175" spans="1:41" ht="12.75" hidden="1" x14ac:dyDescent="0.2">
      <c r="A175" s="4"/>
      <c r="B175" s="24"/>
      <c r="C175" s="8" t="str">
        <f>IFERROR(VLOOKUP(B175,Tabla2[#All],2,FALSE),"")</f>
        <v/>
      </c>
      <c r="D175" s="24"/>
      <c r="E175" s="9" t="str">
        <f>IFERROR(VLOOKUP(D175,Tabla1[],2,FALSE),"")</f>
        <v/>
      </c>
      <c r="F175" s="4"/>
      <c r="G175" s="24"/>
      <c r="H175" s="4"/>
      <c r="I175" s="4"/>
      <c r="J175" s="4"/>
      <c r="K175" s="4"/>
      <c r="L175" s="3" t="str">
        <f t="shared" si="13"/>
        <v/>
      </c>
      <c r="M175" s="24"/>
      <c r="N175" s="24"/>
      <c r="O175" s="4"/>
      <c r="P175" s="4"/>
      <c r="Q175" s="4"/>
      <c r="R175" s="4"/>
      <c r="S175" s="4"/>
      <c r="T175" s="5"/>
      <c r="U175" s="6"/>
      <c r="V175" s="10">
        <f t="shared" si="14"/>
        <v>0</v>
      </c>
      <c r="W175" s="6"/>
      <c r="X175" s="10">
        <f t="shared" si="15"/>
        <v>0</v>
      </c>
      <c r="Y175" s="30"/>
      <c r="Z175" s="30"/>
      <c r="AA175" s="6"/>
      <c r="AB175" s="6"/>
      <c r="AC175" s="6"/>
      <c r="AD175" s="6"/>
      <c r="AE175" s="6"/>
      <c r="AF175" s="12">
        <f t="shared" si="16"/>
        <v>0</v>
      </c>
      <c r="AG175" s="6"/>
      <c r="AH175" s="6"/>
      <c r="AI175" s="6"/>
      <c r="AJ175" s="6"/>
      <c r="AK175" s="6"/>
      <c r="AL175" s="12">
        <f t="shared" si="17"/>
        <v>0</v>
      </c>
      <c r="AM175" s="11" t="str">
        <f t="shared" si="12"/>
        <v/>
      </c>
      <c r="AN175" s="7"/>
      <c r="AO175" s="6"/>
    </row>
    <row r="176" spans="1:41" ht="12.75" hidden="1" x14ac:dyDescent="0.2">
      <c r="A176" s="4"/>
      <c r="B176" s="24"/>
      <c r="C176" s="8" t="str">
        <f>IFERROR(VLOOKUP(B176,Tabla2[#All],2,FALSE),"")</f>
        <v/>
      </c>
      <c r="D176" s="24"/>
      <c r="E176" s="9" t="str">
        <f>IFERROR(VLOOKUP(D176,Tabla1[],2,FALSE),"")</f>
        <v/>
      </c>
      <c r="F176" s="4"/>
      <c r="G176" s="24"/>
      <c r="H176" s="4"/>
      <c r="I176" s="4"/>
      <c r="J176" s="4"/>
      <c r="K176" s="4"/>
      <c r="L176" s="3" t="str">
        <f t="shared" si="13"/>
        <v/>
      </c>
      <c r="M176" s="24"/>
      <c r="N176" s="24"/>
      <c r="O176" s="4"/>
      <c r="P176" s="4"/>
      <c r="Q176" s="4"/>
      <c r="R176" s="4"/>
      <c r="S176" s="4"/>
      <c r="T176" s="5"/>
      <c r="U176" s="6"/>
      <c r="V176" s="10">
        <f t="shared" si="14"/>
        <v>0</v>
      </c>
      <c r="W176" s="6"/>
      <c r="X176" s="10">
        <f t="shared" si="15"/>
        <v>0</v>
      </c>
      <c r="Y176" s="30"/>
      <c r="Z176" s="30"/>
      <c r="AA176" s="6"/>
      <c r="AB176" s="6"/>
      <c r="AC176" s="6"/>
      <c r="AD176" s="6"/>
      <c r="AE176" s="6"/>
      <c r="AF176" s="12">
        <f t="shared" si="16"/>
        <v>0</v>
      </c>
      <c r="AG176" s="6"/>
      <c r="AH176" s="6"/>
      <c r="AI176" s="6"/>
      <c r="AJ176" s="6"/>
      <c r="AK176" s="6"/>
      <c r="AL176" s="12">
        <f t="shared" si="17"/>
        <v>0</v>
      </c>
      <c r="AM176" s="11" t="str">
        <f t="shared" si="12"/>
        <v/>
      </c>
      <c r="AN176" s="7"/>
      <c r="AO176" s="6"/>
    </row>
    <row r="177" spans="1:41" ht="12.75" hidden="1" x14ac:dyDescent="0.2">
      <c r="A177" s="4"/>
      <c r="B177" s="24"/>
      <c r="C177" s="8" t="str">
        <f>IFERROR(VLOOKUP(B177,Tabla2[#All],2,FALSE),"")</f>
        <v/>
      </c>
      <c r="D177" s="24"/>
      <c r="E177" s="9" t="str">
        <f>IFERROR(VLOOKUP(D177,Tabla1[],2,FALSE),"")</f>
        <v/>
      </c>
      <c r="F177" s="4"/>
      <c r="G177" s="24"/>
      <c r="H177" s="4"/>
      <c r="I177" s="4"/>
      <c r="J177" s="4"/>
      <c r="K177" s="4"/>
      <c r="L177" s="3" t="str">
        <f t="shared" si="13"/>
        <v/>
      </c>
      <c r="M177" s="24"/>
      <c r="N177" s="24"/>
      <c r="O177" s="4"/>
      <c r="P177" s="4"/>
      <c r="Q177" s="4"/>
      <c r="R177" s="4"/>
      <c r="S177" s="4"/>
      <c r="T177" s="5"/>
      <c r="U177" s="6"/>
      <c r="V177" s="10">
        <f t="shared" si="14"/>
        <v>0</v>
      </c>
      <c r="W177" s="6"/>
      <c r="X177" s="10">
        <f t="shared" si="15"/>
        <v>0</v>
      </c>
      <c r="Y177" s="30"/>
      <c r="Z177" s="30"/>
      <c r="AA177" s="6"/>
      <c r="AB177" s="6"/>
      <c r="AC177" s="6"/>
      <c r="AD177" s="6"/>
      <c r="AE177" s="6"/>
      <c r="AF177" s="12">
        <f t="shared" si="16"/>
        <v>0</v>
      </c>
      <c r="AG177" s="6"/>
      <c r="AH177" s="6"/>
      <c r="AI177" s="6"/>
      <c r="AJ177" s="6"/>
      <c r="AK177" s="6"/>
      <c r="AL177" s="12">
        <f t="shared" si="17"/>
        <v>0</v>
      </c>
      <c r="AM177" s="11" t="str">
        <f t="shared" si="12"/>
        <v/>
      </c>
      <c r="AN177" s="7"/>
      <c r="AO177" s="6"/>
    </row>
    <row r="178" spans="1:41" ht="12.75" hidden="1" x14ac:dyDescent="0.2">
      <c r="A178" s="4"/>
      <c r="B178" s="24"/>
      <c r="C178" s="8" t="str">
        <f>IFERROR(VLOOKUP(B178,Tabla2[#All],2,FALSE),"")</f>
        <v/>
      </c>
      <c r="D178" s="24"/>
      <c r="E178" s="9" t="str">
        <f>IFERROR(VLOOKUP(D178,Tabla1[],2,FALSE),"")</f>
        <v/>
      </c>
      <c r="F178" s="4"/>
      <c r="G178" s="24"/>
      <c r="H178" s="4"/>
      <c r="I178" s="4"/>
      <c r="J178" s="4"/>
      <c r="K178" s="4"/>
      <c r="L178" s="3" t="str">
        <f t="shared" si="13"/>
        <v/>
      </c>
      <c r="M178" s="24"/>
      <c r="N178" s="24"/>
      <c r="O178" s="4"/>
      <c r="P178" s="4"/>
      <c r="Q178" s="4"/>
      <c r="R178" s="4"/>
      <c r="S178" s="4"/>
      <c r="T178" s="5"/>
      <c r="U178" s="6"/>
      <c r="V178" s="10">
        <f t="shared" si="14"/>
        <v>0</v>
      </c>
      <c r="W178" s="6"/>
      <c r="X178" s="10">
        <f t="shared" si="15"/>
        <v>0</v>
      </c>
      <c r="Y178" s="30"/>
      <c r="Z178" s="30"/>
      <c r="AA178" s="6"/>
      <c r="AB178" s="6"/>
      <c r="AC178" s="6"/>
      <c r="AD178" s="6"/>
      <c r="AE178" s="6"/>
      <c r="AF178" s="12">
        <f t="shared" si="16"/>
        <v>0</v>
      </c>
      <c r="AG178" s="6"/>
      <c r="AH178" s="6"/>
      <c r="AI178" s="6"/>
      <c r="AJ178" s="6"/>
      <c r="AK178" s="6"/>
      <c r="AL178" s="12">
        <f t="shared" si="17"/>
        <v>0</v>
      </c>
      <c r="AM178" s="11" t="str">
        <f t="shared" si="12"/>
        <v/>
      </c>
      <c r="AN178" s="7"/>
      <c r="AO178" s="6"/>
    </row>
    <row r="179" spans="1:41" ht="12.75" hidden="1" x14ac:dyDescent="0.2">
      <c r="A179" s="4"/>
      <c r="B179" s="24"/>
      <c r="C179" s="8" t="str">
        <f>IFERROR(VLOOKUP(B179,Tabla2[#All],2,FALSE),"")</f>
        <v/>
      </c>
      <c r="D179" s="24"/>
      <c r="E179" s="9" t="str">
        <f>IFERROR(VLOOKUP(D179,Tabla1[],2,FALSE),"")</f>
        <v/>
      </c>
      <c r="F179" s="4"/>
      <c r="G179" s="24"/>
      <c r="H179" s="4"/>
      <c r="I179" s="4"/>
      <c r="J179" s="4"/>
      <c r="K179" s="4"/>
      <c r="L179" s="3" t="str">
        <f t="shared" si="13"/>
        <v/>
      </c>
      <c r="M179" s="24"/>
      <c r="N179" s="24"/>
      <c r="O179" s="4"/>
      <c r="P179" s="4"/>
      <c r="Q179" s="4"/>
      <c r="R179" s="4"/>
      <c r="S179" s="4"/>
      <c r="T179" s="5"/>
      <c r="U179" s="6"/>
      <c r="V179" s="10">
        <f t="shared" si="14"/>
        <v>0</v>
      </c>
      <c r="W179" s="6"/>
      <c r="X179" s="10">
        <f t="shared" si="15"/>
        <v>0</v>
      </c>
      <c r="Y179" s="30"/>
      <c r="Z179" s="30"/>
      <c r="AA179" s="6"/>
      <c r="AB179" s="6"/>
      <c r="AC179" s="6"/>
      <c r="AD179" s="6"/>
      <c r="AE179" s="6"/>
      <c r="AF179" s="12">
        <f t="shared" si="16"/>
        <v>0</v>
      </c>
      <c r="AG179" s="6"/>
      <c r="AH179" s="6"/>
      <c r="AI179" s="6"/>
      <c r="AJ179" s="6"/>
      <c r="AK179" s="6"/>
      <c r="AL179" s="12">
        <f t="shared" si="17"/>
        <v>0</v>
      </c>
      <c r="AM179" s="11" t="str">
        <f t="shared" si="12"/>
        <v/>
      </c>
      <c r="AN179" s="7"/>
      <c r="AO179" s="6"/>
    </row>
    <row r="180" spans="1:41" ht="12.75" hidden="1" x14ac:dyDescent="0.2">
      <c r="A180" s="4"/>
      <c r="B180" s="24"/>
      <c r="C180" s="8" t="str">
        <f>IFERROR(VLOOKUP(B180,Tabla2[#All],2,FALSE),"")</f>
        <v/>
      </c>
      <c r="D180" s="24"/>
      <c r="E180" s="9" t="str">
        <f>IFERROR(VLOOKUP(D180,Tabla1[],2,FALSE),"")</f>
        <v/>
      </c>
      <c r="F180" s="4"/>
      <c r="G180" s="24"/>
      <c r="H180" s="4"/>
      <c r="I180" s="4"/>
      <c r="J180" s="4"/>
      <c r="K180" s="4"/>
      <c r="L180" s="3" t="str">
        <f t="shared" si="13"/>
        <v/>
      </c>
      <c r="M180" s="24"/>
      <c r="N180" s="24"/>
      <c r="O180" s="4"/>
      <c r="P180" s="4"/>
      <c r="Q180" s="4"/>
      <c r="R180" s="4"/>
      <c r="S180" s="4"/>
      <c r="T180" s="5"/>
      <c r="U180" s="6"/>
      <c r="V180" s="10">
        <f t="shared" si="14"/>
        <v>0</v>
      </c>
      <c r="W180" s="6"/>
      <c r="X180" s="10">
        <f t="shared" si="15"/>
        <v>0</v>
      </c>
      <c r="Y180" s="30"/>
      <c r="Z180" s="30"/>
      <c r="AA180" s="6"/>
      <c r="AB180" s="6"/>
      <c r="AC180" s="6"/>
      <c r="AD180" s="6"/>
      <c r="AE180" s="6"/>
      <c r="AF180" s="12">
        <f t="shared" si="16"/>
        <v>0</v>
      </c>
      <c r="AG180" s="6"/>
      <c r="AH180" s="6"/>
      <c r="AI180" s="6"/>
      <c r="AJ180" s="6"/>
      <c r="AK180" s="6"/>
      <c r="AL180" s="12">
        <f t="shared" si="17"/>
        <v>0</v>
      </c>
      <c r="AM180" s="11" t="str">
        <f t="shared" si="12"/>
        <v/>
      </c>
      <c r="AN180" s="7"/>
      <c r="AO180" s="6"/>
    </row>
    <row r="181" spans="1:41" ht="12.75" hidden="1" x14ac:dyDescent="0.2">
      <c r="A181" s="4"/>
      <c r="B181" s="24"/>
      <c r="C181" s="8" t="str">
        <f>IFERROR(VLOOKUP(B181,Tabla2[#All],2,FALSE),"")</f>
        <v/>
      </c>
      <c r="D181" s="24"/>
      <c r="E181" s="9" t="str">
        <f>IFERROR(VLOOKUP(D181,Tabla1[],2,FALSE),"")</f>
        <v/>
      </c>
      <c r="F181" s="4"/>
      <c r="G181" s="24"/>
      <c r="H181" s="4"/>
      <c r="I181" s="4"/>
      <c r="J181" s="4"/>
      <c r="K181" s="4"/>
      <c r="L181" s="3" t="str">
        <f t="shared" si="13"/>
        <v/>
      </c>
      <c r="M181" s="24"/>
      <c r="N181" s="24"/>
      <c r="O181" s="4"/>
      <c r="P181" s="4"/>
      <c r="Q181" s="4"/>
      <c r="R181" s="4"/>
      <c r="S181" s="4"/>
      <c r="T181" s="5"/>
      <c r="U181" s="6"/>
      <c r="V181" s="10">
        <f t="shared" si="14"/>
        <v>0</v>
      </c>
      <c r="W181" s="6"/>
      <c r="X181" s="10">
        <f t="shared" si="15"/>
        <v>0</v>
      </c>
      <c r="Y181" s="30"/>
      <c r="Z181" s="30"/>
      <c r="AA181" s="6"/>
      <c r="AB181" s="6"/>
      <c r="AC181" s="6"/>
      <c r="AD181" s="6"/>
      <c r="AE181" s="6"/>
      <c r="AF181" s="12">
        <f t="shared" si="16"/>
        <v>0</v>
      </c>
      <c r="AG181" s="6"/>
      <c r="AH181" s="6"/>
      <c r="AI181" s="6"/>
      <c r="AJ181" s="6"/>
      <c r="AK181" s="6"/>
      <c r="AL181" s="12">
        <f t="shared" si="17"/>
        <v>0</v>
      </c>
      <c r="AM181" s="11" t="str">
        <f t="shared" si="12"/>
        <v/>
      </c>
      <c r="AN181" s="7"/>
      <c r="AO181" s="6"/>
    </row>
    <row r="182" spans="1:41" ht="12.75" hidden="1" x14ac:dyDescent="0.2">
      <c r="A182" s="4"/>
      <c r="B182" s="24"/>
      <c r="C182" s="8" t="str">
        <f>IFERROR(VLOOKUP(B182,Tabla2[#All],2,FALSE),"")</f>
        <v/>
      </c>
      <c r="D182" s="24"/>
      <c r="E182" s="9" t="str">
        <f>IFERROR(VLOOKUP(D182,Tabla1[],2,FALSE),"")</f>
        <v/>
      </c>
      <c r="F182" s="4"/>
      <c r="G182" s="24"/>
      <c r="H182" s="4"/>
      <c r="I182" s="4"/>
      <c r="J182" s="4"/>
      <c r="K182" s="4"/>
      <c r="L182" s="3" t="str">
        <f t="shared" si="13"/>
        <v/>
      </c>
      <c r="M182" s="24"/>
      <c r="N182" s="24"/>
      <c r="O182" s="4"/>
      <c r="P182" s="4"/>
      <c r="Q182" s="4"/>
      <c r="R182" s="4"/>
      <c r="S182" s="4"/>
      <c r="T182" s="5"/>
      <c r="U182" s="6"/>
      <c r="V182" s="10">
        <f t="shared" si="14"/>
        <v>0</v>
      </c>
      <c r="W182" s="6"/>
      <c r="X182" s="10">
        <f t="shared" si="15"/>
        <v>0</v>
      </c>
      <c r="Y182" s="30"/>
      <c r="Z182" s="30"/>
      <c r="AA182" s="6"/>
      <c r="AB182" s="6"/>
      <c r="AC182" s="6"/>
      <c r="AD182" s="6"/>
      <c r="AE182" s="6"/>
      <c r="AF182" s="12">
        <f t="shared" si="16"/>
        <v>0</v>
      </c>
      <c r="AG182" s="6"/>
      <c r="AH182" s="6"/>
      <c r="AI182" s="6"/>
      <c r="AJ182" s="6"/>
      <c r="AK182" s="6"/>
      <c r="AL182" s="12">
        <f t="shared" si="17"/>
        <v>0</v>
      </c>
      <c r="AM182" s="11" t="str">
        <f t="shared" si="12"/>
        <v/>
      </c>
      <c r="AN182" s="7"/>
      <c r="AO182" s="6"/>
    </row>
    <row r="183" spans="1:41" ht="12.75" hidden="1" x14ac:dyDescent="0.2">
      <c r="A183" s="4"/>
      <c r="B183" s="24"/>
      <c r="C183" s="8" t="str">
        <f>IFERROR(VLOOKUP(B183,Tabla2[#All],2,FALSE),"")</f>
        <v/>
      </c>
      <c r="D183" s="24"/>
      <c r="E183" s="9" t="str">
        <f>IFERROR(VLOOKUP(D183,Tabla1[],2,FALSE),"")</f>
        <v/>
      </c>
      <c r="F183" s="4"/>
      <c r="G183" s="24"/>
      <c r="H183" s="4"/>
      <c r="I183" s="4"/>
      <c r="J183" s="4"/>
      <c r="K183" s="4"/>
      <c r="L183" s="3" t="str">
        <f t="shared" si="13"/>
        <v/>
      </c>
      <c r="M183" s="24"/>
      <c r="N183" s="24"/>
      <c r="O183" s="4"/>
      <c r="P183" s="4"/>
      <c r="Q183" s="4"/>
      <c r="R183" s="4"/>
      <c r="S183" s="4"/>
      <c r="T183" s="5"/>
      <c r="U183" s="6"/>
      <c r="V183" s="10">
        <f t="shared" si="14"/>
        <v>0</v>
      </c>
      <c r="W183" s="6"/>
      <c r="X183" s="10">
        <f t="shared" si="15"/>
        <v>0</v>
      </c>
      <c r="Y183" s="30"/>
      <c r="Z183" s="30"/>
      <c r="AA183" s="6"/>
      <c r="AB183" s="6"/>
      <c r="AC183" s="6"/>
      <c r="AD183" s="6"/>
      <c r="AE183" s="6"/>
      <c r="AF183" s="12">
        <f t="shared" si="16"/>
        <v>0</v>
      </c>
      <c r="AG183" s="6"/>
      <c r="AH183" s="6"/>
      <c r="AI183" s="6"/>
      <c r="AJ183" s="6"/>
      <c r="AK183" s="6"/>
      <c r="AL183" s="12">
        <f t="shared" si="17"/>
        <v>0</v>
      </c>
      <c r="AM183" s="11" t="str">
        <f t="shared" si="12"/>
        <v/>
      </c>
      <c r="AN183" s="7"/>
      <c r="AO183" s="6"/>
    </row>
    <row r="184" spans="1:41" ht="12.75" hidden="1" x14ac:dyDescent="0.2">
      <c r="A184" s="4"/>
      <c r="B184" s="24"/>
      <c r="C184" s="8" t="str">
        <f>IFERROR(VLOOKUP(B184,Tabla2[#All],2,FALSE),"")</f>
        <v/>
      </c>
      <c r="D184" s="24"/>
      <c r="E184" s="9" t="str">
        <f>IFERROR(VLOOKUP(D184,Tabla1[],2,FALSE),"")</f>
        <v/>
      </c>
      <c r="F184" s="4"/>
      <c r="G184" s="24"/>
      <c r="H184" s="4"/>
      <c r="I184" s="4"/>
      <c r="J184" s="4"/>
      <c r="K184" s="4"/>
      <c r="L184" s="3" t="str">
        <f t="shared" si="13"/>
        <v/>
      </c>
      <c r="M184" s="24"/>
      <c r="N184" s="24"/>
      <c r="O184" s="4"/>
      <c r="P184" s="4"/>
      <c r="Q184" s="4"/>
      <c r="R184" s="4"/>
      <c r="S184" s="4"/>
      <c r="T184" s="5"/>
      <c r="U184" s="6"/>
      <c r="V184" s="10">
        <f t="shared" si="14"/>
        <v>0</v>
      </c>
      <c r="W184" s="6"/>
      <c r="X184" s="10">
        <f t="shared" si="15"/>
        <v>0</v>
      </c>
      <c r="Y184" s="30"/>
      <c r="Z184" s="30"/>
      <c r="AA184" s="6"/>
      <c r="AB184" s="6"/>
      <c r="AC184" s="6"/>
      <c r="AD184" s="6"/>
      <c r="AE184" s="6"/>
      <c r="AF184" s="12">
        <f t="shared" si="16"/>
        <v>0</v>
      </c>
      <c r="AG184" s="6"/>
      <c r="AH184" s="6"/>
      <c r="AI184" s="6"/>
      <c r="AJ184" s="6"/>
      <c r="AK184" s="6"/>
      <c r="AL184" s="12">
        <f t="shared" si="17"/>
        <v>0</v>
      </c>
      <c r="AM184" s="11" t="str">
        <f t="shared" si="12"/>
        <v/>
      </c>
      <c r="AN184" s="7"/>
      <c r="AO184" s="6"/>
    </row>
    <row r="185" spans="1:41" ht="12.75" hidden="1" x14ac:dyDescent="0.2">
      <c r="A185" s="4"/>
      <c r="B185" s="24"/>
      <c r="C185" s="8" t="str">
        <f>IFERROR(VLOOKUP(B185,Tabla2[#All],2,FALSE),"")</f>
        <v/>
      </c>
      <c r="D185" s="24"/>
      <c r="E185" s="9" t="str">
        <f>IFERROR(VLOOKUP(D185,Tabla1[],2,FALSE),"")</f>
        <v/>
      </c>
      <c r="F185" s="4"/>
      <c r="G185" s="24"/>
      <c r="H185" s="4"/>
      <c r="I185" s="4"/>
      <c r="J185" s="4"/>
      <c r="K185" s="4"/>
      <c r="L185" s="3" t="str">
        <f t="shared" si="13"/>
        <v/>
      </c>
      <c r="M185" s="24"/>
      <c r="N185" s="24"/>
      <c r="O185" s="4"/>
      <c r="P185" s="4"/>
      <c r="Q185" s="4"/>
      <c r="R185" s="4"/>
      <c r="S185" s="4"/>
      <c r="T185" s="5"/>
      <c r="U185" s="6"/>
      <c r="V185" s="10">
        <f t="shared" si="14"/>
        <v>0</v>
      </c>
      <c r="W185" s="6"/>
      <c r="X185" s="10">
        <f t="shared" si="15"/>
        <v>0</v>
      </c>
      <c r="Y185" s="30"/>
      <c r="Z185" s="30"/>
      <c r="AA185" s="6"/>
      <c r="AB185" s="6"/>
      <c r="AC185" s="6"/>
      <c r="AD185" s="6"/>
      <c r="AE185" s="6"/>
      <c r="AF185" s="12">
        <f t="shared" si="16"/>
        <v>0</v>
      </c>
      <c r="AG185" s="6"/>
      <c r="AH185" s="6"/>
      <c r="AI185" s="6"/>
      <c r="AJ185" s="6"/>
      <c r="AK185" s="6"/>
      <c r="AL185" s="12">
        <f t="shared" si="17"/>
        <v>0</v>
      </c>
      <c r="AM185" s="11" t="str">
        <f t="shared" si="12"/>
        <v/>
      </c>
      <c r="AN185" s="7"/>
      <c r="AO185" s="6"/>
    </row>
    <row r="186" spans="1:41" ht="12.75" hidden="1" x14ac:dyDescent="0.2">
      <c r="A186" s="4"/>
      <c r="B186" s="24"/>
      <c r="C186" s="8" t="str">
        <f>IFERROR(VLOOKUP(B186,Tabla2[#All],2,FALSE),"")</f>
        <v/>
      </c>
      <c r="D186" s="24"/>
      <c r="E186" s="9" t="str">
        <f>IFERROR(VLOOKUP(D186,Tabla1[],2,FALSE),"")</f>
        <v/>
      </c>
      <c r="F186" s="4"/>
      <c r="G186" s="24"/>
      <c r="H186" s="4"/>
      <c r="I186" s="4"/>
      <c r="J186" s="4"/>
      <c r="K186" s="4"/>
      <c r="L186" s="3" t="str">
        <f t="shared" si="13"/>
        <v/>
      </c>
      <c r="M186" s="24"/>
      <c r="N186" s="24"/>
      <c r="O186" s="4"/>
      <c r="P186" s="4"/>
      <c r="Q186" s="4"/>
      <c r="R186" s="4"/>
      <c r="S186" s="4"/>
      <c r="T186" s="5"/>
      <c r="U186" s="6"/>
      <c r="V186" s="10">
        <f t="shared" si="14"/>
        <v>0</v>
      </c>
      <c r="W186" s="6"/>
      <c r="X186" s="10">
        <f t="shared" si="15"/>
        <v>0</v>
      </c>
      <c r="Y186" s="30"/>
      <c r="Z186" s="30"/>
      <c r="AA186" s="6"/>
      <c r="AB186" s="6"/>
      <c r="AC186" s="6"/>
      <c r="AD186" s="6"/>
      <c r="AE186" s="6"/>
      <c r="AF186" s="12">
        <f t="shared" si="16"/>
        <v>0</v>
      </c>
      <c r="AG186" s="6"/>
      <c r="AH186" s="6"/>
      <c r="AI186" s="6"/>
      <c r="AJ186" s="6"/>
      <c r="AK186" s="6"/>
      <c r="AL186" s="12">
        <f t="shared" si="17"/>
        <v>0</v>
      </c>
      <c r="AM186" s="11" t="str">
        <f t="shared" si="12"/>
        <v/>
      </c>
      <c r="AN186" s="7"/>
      <c r="AO186" s="6"/>
    </row>
    <row r="187" spans="1:41" ht="12.75" hidden="1" x14ac:dyDescent="0.2">
      <c r="A187" s="4"/>
      <c r="B187" s="24"/>
      <c r="C187" s="8" t="str">
        <f>IFERROR(VLOOKUP(B187,Tabla2[#All],2,FALSE),"")</f>
        <v/>
      </c>
      <c r="D187" s="24"/>
      <c r="E187" s="9" t="str">
        <f>IFERROR(VLOOKUP(D187,Tabla1[],2,FALSE),"")</f>
        <v/>
      </c>
      <c r="F187" s="4"/>
      <c r="G187" s="24"/>
      <c r="H187" s="4"/>
      <c r="I187" s="4"/>
      <c r="J187" s="4"/>
      <c r="K187" s="4"/>
      <c r="L187" s="3" t="str">
        <f t="shared" si="13"/>
        <v/>
      </c>
      <c r="M187" s="24"/>
      <c r="N187" s="24"/>
      <c r="O187" s="4"/>
      <c r="P187" s="4"/>
      <c r="Q187" s="4"/>
      <c r="R187" s="4"/>
      <c r="S187" s="4"/>
      <c r="T187" s="5"/>
      <c r="U187" s="6"/>
      <c r="V187" s="10">
        <f t="shared" si="14"/>
        <v>0</v>
      </c>
      <c r="W187" s="6"/>
      <c r="X187" s="10">
        <f t="shared" si="15"/>
        <v>0</v>
      </c>
      <c r="Y187" s="30"/>
      <c r="Z187" s="30"/>
      <c r="AA187" s="6"/>
      <c r="AB187" s="6"/>
      <c r="AC187" s="6"/>
      <c r="AD187" s="6"/>
      <c r="AE187" s="6"/>
      <c r="AF187" s="12">
        <f t="shared" si="16"/>
        <v>0</v>
      </c>
      <c r="AG187" s="6"/>
      <c r="AH187" s="6"/>
      <c r="AI187" s="6"/>
      <c r="AJ187" s="6"/>
      <c r="AK187" s="6"/>
      <c r="AL187" s="12">
        <f t="shared" si="17"/>
        <v>0</v>
      </c>
      <c r="AM187" s="11" t="str">
        <f t="shared" si="12"/>
        <v/>
      </c>
      <c r="AN187" s="7"/>
      <c r="AO187" s="6"/>
    </row>
    <row r="188" spans="1:41" ht="12.75" hidden="1" x14ac:dyDescent="0.2">
      <c r="A188" s="4"/>
      <c r="B188" s="24"/>
      <c r="C188" s="8" t="str">
        <f>IFERROR(VLOOKUP(B188,Tabla2[#All],2,FALSE),"")</f>
        <v/>
      </c>
      <c r="D188" s="24"/>
      <c r="E188" s="9" t="str">
        <f>IFERROR(VLOOKUP(D188,Tabla1[],2,FALSE),"")</f>
        <v/>
      </c>
      <c r="F188" s="4"/>
      <c r="G188" s="24"/>
      <c r="H188" s="4"/>
      <c r="I188" s="4"/>
      <c r="J188" s="4"/>
      <c r="K188" s="4"/>
      <c r="L188" s="3" t="str">
        <f t="shared" si="13"/>
        <v/>
      </c>
      <c r="M188" s="24"/>
      <c r="N188" s="24"/>
      <c r="O188" s="4"/>
      <c r="P188" s="4"/>
      <c r="Q188" s="4"/>
      <c r="R188" s="4"/>
      <c r="S188" s="4"/>
      <c r="T188" s="5"/>
      <c r="U188" s="6"/>
      <c r="V188" s="10">
        <f t="shared" si="14"/>
        <v>0</v>
      </c>
      <c r="W188" s="6"/>
      <c r="X188" s="10">
        <f t="shared" si="15"/>
        <v>0</v>
      </c>
      <c r="Y188" s="30"/>
      <c r="Z188" s="30"/>
      <c r="AA188" s="6"/>
      <c r="AB188" s="6"/>
      <c r="AC188" s="6"/>
      <c r="AD188" s="6"/>
      <c r="AE188" s="6"/>
      <c r="AF188" s="12">
        <f t="shared" si="16"/>
        <v>0</v>
      </c>
      <c r="AG188" s="6"/>
      <c r="AH188" s="6"/>
      <c r="AI188" s="6"/>
      <c r="AJ188" s="6"/>
      <c r="AK188" s="6"/>
      <c r="AL188" s="12">
        <f t="shared" si="17"/>
        <v>0</v>
      </c>
      <c r="AM188" s="11" t="str">
        <f t="shared" si="12"/>
        <v/>
      </c>
      <c r="AN188" s="7"/>
      <c r="AO188" s="6"/>
    </row>
    <row r="189" spans="1:41" ht="12.75" hidden="1" x14ac:dyDescent="0.2">
      <c r="A189" s="4"/>
      <c r="B189" s="24"/>
      <c r="C189" s="8" t="str">
        <f>IFERROR(VLOOKUP(B189,Tabla2[#All],2,FALSE),"")</f>
        <v/>
      </c>
      <c r="D189" s="24"/>
      <c r="E189" s="9" t="str">
        <f>IFERROR(VLOOKUP(D189,Tabla1[],2,FALSE),"")</f>
        <v/>
      </c>
      <c r="F189" s="4"/>
      <c r="G189" s="24"/>
      <c r="H189" s="4"/>
      <c r="I189" s="4"/>
      <c r="J189" s="4"/>
      <c r="K189" s="4"/>
      <c r="L189" s="3" t="str">
        <f t="shared" si="13"/>
        <v/>
      </c>
      <c r="M189" s="24"/>
      <c r="N189" s="24"/>
      <c r="O189" s="4"/>
      <c r="P189" s="4"/>
      <c r="Q189" s="4"/>
      <c r="R189" s="4"/>
      <c r="S189" s="4"/>
      <c r="T189" s="5"/>
      <c r="U189" s="6"/>
      <c r="V189" s="10">
        <f t="shared" si="14"/>
        <v>0</v>
      </c>
      <c r="W189" s="6"/>
      <c r="X189" s="10">
        <f t="shared" si="15"/>
        <v>0</v>
      </c>
      <c r="Y189" s="30"/>
      <c r="Z189" s="30"/>
      <c r="AA189" s="6"/>
      <c r="AB189" s="6"/>
      <c r="AC189" s="6"/>
      <c r="AD189" s="6"/>
      <c r="AE189" s="6"/>
      <c r="AF189" s="12">
        <f t="shared" si="16"/>
        <v>0</v>
      </c>
      <c r="AG189" s="6"/>
      <c r="AH189" s="6"/>
      <c r="AI189" s="6"/>
      <c r="AJ189" s="6"/>
      <c r="AK189" s="6"/>
      <c r="AL189" s="12">
        <f t="shared" si="17"/>
        <v>0</v>
      </c>
      <c r="AM189" s="11" t="str">
        <f t="shared" si="12"/>
        <v/>
      </c>
      <c r="AN189" s="7"/>
      <c r="AO189" s="6"/>
    </row>
    <row r="190" spans="1:41" ht="12.75" hidden="1" x14ac:dyDescent="0.2">
      <c r="A190" s="4"/>
      <c r="B190" s="24"/>
      <c r="C190" s="8" t="str">
        <f>IFERROR(VLOOKUP(B190,Tabla2[#All],2,FALSE),"")</f>
        <v/>
      </c>
      <c r="D190" s="24"/>
      <c r="E190" s="9" t="str">
        <f>IFERROR(VLOOKUP(D190,Tabla1[],2,FALSE),"")</f>
        <v/>
      </c>
      <c r="F190" s="4"/>
      <c r="G190" s="24"/>
      <c r="H190" s="4"/>
      <c r="I190" s="4"/>
      <c r="J190" s="4"/>
      <c r="K190" s="4"/>
      <c r="L190" s="3" t="str">
        <f t="shared" si="13"/>
        <v/>
      </c>
      <c r="M190" s="24"/>
      <c r="N190" s="24"/>
      <c r="O190" s="4"/>
      <c r="P190" s="4"/>
      <c r="Q190" s="4"/>
      <c r="R190" s="4"/>
      <c r="S190" s="4"/>
      <c r="T190" s="5"/>
      <c r="U190" s="6"/>
      <c r="V190" s="10">
        <f t="shared" si="14"/>
        <v>0</v>
      </c>
      <c r="W190" s="6"/>
      <c r="X190" s="10">
        <f t="shared" si="15"/>
        <v>0</v>
      </c>
      <c r="Y190" s="30"/>
      <c r="Z190" s="30"/>
      <c r="AA190" s="6"/>
      <c r="AB190" s="6"/>
      <c r="AC190" s="6"/>
      <c r="AD190" s="6"/>
      <c r="AE190" s="6"/>
      <c r="AF190" s="12">
        <f t="shared" si="16"/>
        <v>0</v>
      </c>
      <c r="AG190" s="6"/>
      <c r="AH190" s="6"/>
      <c r="AI190" s="6"/>
      <c r="AJ190" s="6"/>
      <c r="AK190" s="6"/>
      <c r="AL190" s="12">
        <f t="shared" si="17"/>
        <v>0</v>
      </c>
      <c r="AM190" s="11" t="str">
        <f t="shared" si="12"/>
        <v/>
      </c>
      <c r="AN190" s="7"/>
      <c r="AO190" s="6"/>
    </row>
    <row r="191" spans="1:41" ht="12.75" hidden="1" x14ac:dyDescent="0.2">
      <c r="A191" s="4"/>
      <c r="B191" s="24"/>
      <c r="C191" s="8" t="str">
        <f>IFERROR(VLOOKUP(B191,Tabla2[#All],2,FALSE),"")</f>
        <v/>
      </c>
      <c r="D191" s="24"/>
      <c r="E191" s="9" t="str">
        <f>IFERROR(VLOOKUP(D191,Tabla1[],2,FALSE),"")</f>
        <v/>
      </c>
      <c r="F191" s="4"/>
      <c r="G191" s="24"/>
      <c r="H191" s="4"/>
      <c r="I191" s="4"/>
      <c r="J191" s="4"/>
      <c r="K191" s="4"/>
      <c r="L191" s="3" t="str">
        <f t="shared" si="13"/>
        <v/>
      </c>
      <c r="M191" s="24"/>
      <c r="N191" s="24"/>
      <c r="O191" s="4"/>
      <c r="P191" s="4"/>
      <c r="Q191" s="4"/>
      <c r="R191" s="4"/>
      <c r="S191" s="4"/>
      <c r="T191" s="5"/>
      <c r="U191" s="6"/>
      <c r="V191" s="10">
        <f t="shared" si="14"/>
        <v>0</v>
      </c>
      <c r="W191" s="6"/>
      <c r="X191" s="10">
        <f t="shared" si="15"/>
        <v>0</v>
      </c>
      <c r="Y191" s="30"/>
      <c r="Z191" s="30"/>
      <c r="AA191" s="6"/>
      <c r="AB191" s="6"/>
      <c r="AC191" s="6"/>
      <c r="AD191" s="6"/>
      <c r="AE191" s="6"/>
      <c r="AF191" s="12">
        <f t="shared" si="16"/>
        <v>0</v>
      </c>
      <c r="AG191" s="6"/>
      <c r="AH191" s="6"/>
      <c r="AI191" s="6"/>
      <c r="AJ191" s="6"/>
      <c r="AK191" s="6"/>
      <c r="AL191" s="12">
        <f t="shared" si="17"/>
        <v>0</v>
      </c>
      <c r="AM191" s="11" t="str">
        <f t="shared" si="12"/>
        <v/>
      </c>
      <c r="AN191" s="7"/>
      <c r="AO191" s="6"/>
    </row>
    <row r="192" spans="1:41" ht="12.75" hidden="1" x14ac:dyDescent="0.2">
      <c r="A192" s="4"/>
      <c r="B192" s="24"/>
      <c r="C192" s="8" t="str">
        <f>IFERROR(VLOOKUP(B192,Tabla2[#All],2,FALSE),"")</f>
        <v/>
      </c>
      <c r="D192" s="24"/>
      <c r="E192" s="9" t="str">
        <f>IFERROR(VLOOKUP(D192,Tabla1[],2,FALSE),"")</f>
        <v/>
      </c>
      <c r="F192" s="4"/>
      <c r="G192" s="24"/>
      <c r="H192" s="4"/>
      <c r="I192" s="4"/>
      <c r="J192" s="4"/>
      <c r="K192" s="4"/>
      <c r="L192" s="3" t="str">
        <f t="shared" si="13"/>
        <v/>
      </c>
      <c r="M192" s="24"/>
      <c r="N192" s="24"/>
      <c r="O192" s="4"/>
      <c r="P192" s="4"/>
      <c r="Q192" s="4"/>
      <c r="R192" s="4"/>
      <c r="S192" s="4"/>
      <c r="T192" s="5"/>
      <c r="U192" s="6"/>
      <c r="V192" s="10">
        <f t="shared" si="14"/>
        <v>0</v>
      </c>
      <c r="W192" s="6"/>
      <c r="X192" s="10">
        <f t="shared" si="15"/>
        <v>0</v>
      </c>
      <c r="Y192" s="30"/>
      <c r="Z192" s="30"/>
      <c r="AA192" s="6"/>
      <c r="AB192" s="6"/>
      <c r="AC192" s="6"/>
      <c r="AD192" s="6"/>
      <c r="AE192" s="6"/>
      <c r="AF192" s="12">
        <f t="shared" si="16"/>
        <v>0</v>
      </c>
      <c r="AG192" s="6"/>
      <c r="AH192" s="6"/>
      <c r="AI192" s="6"/>
      <c r="AJ192" s="6"/>
      <c r="AK192" s="6"/>
      <c r="AL192" s="12">
        <f t="shared" si="17"/>
        <v>0</v>
      </c>
      <c r="AM192" s="11" t="str">
        <f t="shared" si="12"/>
        <v/>
      </c>
      <c r="AN192" s="7"/>
      <c r="AO192" s="6"/>
    </row>
    <row r="193" spans="1:41" ht="12.75" hidden="1" x14ac:dyDescent="0.2">
      <c r="A193" s="4"/>
      <c r="B193" s="24"/>
      <c r="C193" s="8" t="str">
        <f>IFERROR(VLOOKUP(B193,Tabla2[#All],2,FALSE),"")</f>
        <v/>
      </c>
      <c r="D193" s="24"/>
      <c r="E193" s="9" t="str">
        <f>IFERROR(VLOOKUP(D193,Tabla1[],2,FALSE),"")</f>
        <v/>
      </c>
      <c r="F193" s="4"/>
      <c r="G193" s="24"/>
      <c r="H193" s="4"/>
      <c r="I193" s="4"/>
      <c r="J193" s="4"/>
      <c r="K193" s="4"/>
      <c r="L193" s="3" t="str">
        <f t="shared" si="13"/>
        <v/>
      </c>
      <c r="M193" s="24"/>
      <c r="N193" s="24"/>
      <c r="O193" s="4"/>
      <c r="P193" s="4"/>
      <c r="Q193" s="4"/>
      <c r="R193" s="4"/>
      <c r="S193" s="4"/>
      <c r="T193" s="5"/>
      <c r="U193" s="6"/>
      <c r="V193" s="10">
        <f t="shared" si="14"/>
        <v>0</v>
      </c>
      <c r="W193" s="6"/>
      <c r="X193" s="10">
        <f t="shared" si="15"/>
        <v>0</v>
      </c>
      <c r="Y193" s="30"/>
      <c r="Z193" s="30"/>
      <c r="AA193" s="6"/>
      <c r="AB193" s="6"/>
      <c r="AC193" s="6"/>
      <c r="AD193" s="6"/>
      <c r="AE193" s="6"/>
      <c r="AF193" s="12">
        <f t="shared" si="16"/>
        <v>0</v>
      </c>
      <c r="AG193" s="6"/>
      <c r="AH193" s="6"/>
      <c r="AI193" s="6"/>
      <c r="AJ193" s="6"/>
      <c r="AK193" s="6"/>
      <c r="AL193" s="12">
        <f t="shared" si="17"/>
        <v>0</v>
      </c>
      <c r="AM193" s="11" t="str">
        <f t="shared" si="12"/>
        <v/>
      </c>
      <c r="AN193" s="7"/>
      <c r="AO193" s="6"/>
    </row>
    <row r="194" spans="1:41" ht="12.75" hidden="1" x14ac:dyDescent="0.2">
      <c r="A194" s="4"/>
      <c r="B194" s="24"/>
      <c r="C194" s="8" t="str">
        <f>IFERROR(VLOOKUP(B194,Tabla2[#All],2,FALSE),"")</f>
        <v/>
      </c>
      <c r="D194" s="24"/>
      <c r="E194" s="9" t="str">
        <f>IFERROR(VLOOKUP(D194,Tabla1[],2,FALSE),"")</f>
        <v/>
      </c>
      <c r="F194" s="4"/>
      <c r="G194" s="24"/>
      <c r="H194" s="4"/>
      <c r="I194" s="4"/>
      <c r="J194" s="4"/>
      <c r="K194" s="4"/>
      <c r="L194" s="3" t="str">
        <f t="shared" si="13"/>
        <v/>
      </c>
      <c r="M194" s="24"/>
      <c r="N194" s="24"/>
      <c r="O194" s="4"/>
      <c r="P194" s="4"/>
      <c r="Q194" s="4"/>
      <c r="R194" s="4"/>
      <c r="S194" s="4"/>
      <c r="T194" s="5"/>
      <c r="U194" s="6"/>
      <c r="V194" s="10">
        <f t="shared" si="14"/>
        <v>0</v>
      </c>
      <c r="W194" s="6"/>
      <c r="X194" s="10">
        <f t="shared" si="15"/>
        <v>0</v>
      </c>
      <c r="Y194" s="30"/>
      <c r="Z194" s="30"/>
      <c r="AA194" s="6"/>
      <c r="AB194" s="6"/>
      <c r="AC194" s="6"/>
      <c r="AD194" s="6"/>
      <c r="AE194" s="6"/>
      <c r="AF194" s="12">
        <f t="shared" si="16"/>
        <v>0</v>
      </c>
      <c r="AG194" s="6"/>
      <c r="AH194" s="6"/>
      <c r="AI194" s="6"/>
      <c r="AJ194" s="6"/>
      <c r="AK194" s="6"/>
      <c r="AL194" s="12">
        <f t="shared" si="17"/>
        <v>0</v>
      </c>
      <c r="AM194" s="11" t="str">
        <f t="shared" si="12"/>
        <v/>
      </c>
      <c r="AN194" s="7"/>
      <c r="AO194" s="6"/>
    </row>
    <row r="195" spans="1:41" ht="12.75" hidden="1" x14ac:dyDescent="0.2">
      <c r="A195" s="4"/>
      <c r="B195" s="24"/>
      <c r="C195" s="8" t="str">
        <f>IFERROR(VLOOKUP(B195,Tabla2[#All],2,FALSE),"")</f>
        <v/>
      </c>
      <c r="D195" s="24"/>
      <c r="E195" s="9" t="str">
        <f>IFERROR(VLOOKUP(D195,Tabla1[],2,FALSE),"")</f>
        <v/>
      </c>
      <c r="F195" s="4"/>
      <c r="G195" s="24"/>
      <c r="H195" s="4"/>
      <c r="I195" s="4"/>
      <c r="J195" s="4"/>
      <c r="K195" s="4"/>
      <c r="L195" s="3" t="str">
        <f t="shared" si="13"/>
        <v/>
      </c>
      <c r="M195" s="24"/>
      <c r="N195" s="24"/>
      <c r="O195" s="4"/>
      <c r="P195" s="4"/>
      <c r="Q195" s="4"/>
      <c r="R195" s="4"/>
      <c r="S195" s="4"/>
      <c r="T195" s="5"/>
      <c r="U195" s="6"/>
      <c r="V195" s="10">
        <f t="shared" si="14"/>
        <v>0</v>
      </c>
      <c r="W195" s="6"/>
      <c r="X195" s="10">
        <f t="shared" si="15"/>
        <v>0</v>
      </c>
      <c r="Y195" s="30"/>
      <c r="Z195" s="30"/>
      <c r="AA195" s="6"/>
      <c r="AB195" s="6"/>
      <c r="AC195" s="6"/>
      <c r="AD195" s="6"/>
      <c r="AE195" s="6"/>
      <c r="AF195" s="12">
        <f t="shared" si="16"/>
        <v>0</v>
      </c>
      <c r="AG195" s="6"/>
      <c r="AH195" s="6"/>
      <c r="AI195" s="6"/>
      <c r="AJ195" s="6"/>
      <c r="AK195" s="6"/>
      <c r="AL195" s="12">
        <f t="shared" si="17"/>
        <v>0</v>
      </c>
      <c r="AM195" s="11" t="str">
        <f t="shared" si="12"/>
        <v/>
      </c>
      <c r="AN195" s="7"/>
      <c r="AO195" s="6"/>
    </row>
    <row r="196" spans="1:41" ht="12.75" hidden="1" x14ac:dyDescent="0.2">
      <c r="A196" s="4"/>
      <c r="B196" s="24"/>
      <c r="C196" s="8" t="str">
        <f>IFERROR(VLOOKUP(B196,Tabla2[#All],2,FALSE),"")</f>
        <v/>
      </c>
      <c r="D196" s="24"/>
      <c r="E196" s="9" t="str">
        <f>IFERROR(VLOOKUP(D196,Tabla1[],2,FALSE),"")</f>
        <v/>
      </c>
      <c r="F196" s="4"/>
      <c r="G196" s="24"/>
      <c r="H196" s="4"/>
      <c r="I196" s="4"/>
      <c r="J196" s="4"/>
      <c r="K196" s="4"/>
      <c r="L196" s="3" t="str">
        <f t="shared" si="13"/>
        <v/>
      </c>
      <c r="M196" s="24"/>
      <c r="N196" s="24"/>
      <c r="O196" s="4"/>
      <c r="P196" s="4"/>
      <c r="Q196" s="4"/>
      <c r="R196" s="4"/>
      <c r="S196" s="4"/>
      <c r="T196" s="5"/>
      <c r="U196" s="6"/>
      <c r="V196" s="10">
        <f t="shared" si="14"/>
        <v>0</v>
      </c>
      <c r="W196" s="6"/>
      <c r="X196" s="10">
        <f t="shared" si="15"/>
        <v>0</v>
      </c>
      <c r="Y196" s="30"/>
      <c r="Z196" s="30"/>
      <c r="AA196" s="6"/>
      <c r="AB196" s="6"/>
      <c r="AC196" s="6"/>
      <c r="AD196" s="6"/>
      <c r="AE196" s="6"/>
      <c r="AF196" s="12">
        <f t="shared" si="16"/>
        <v>0</v>
      </c>
      <c r="AG196" s="6"/>
      <c r="AH196" s="6"/>
      <c r="AI196" s="6"/>
      <c r="AJ196" s="6"/>
      <c r="AK196" s="6"/>
      <c r="AL196" s="12">
        <f t="shared" si="17"/>
        <v>0</v>
      </c>
      <c r="AM196" s="11" t="str">
        <f t="shared" si="12"/>
        <v/>
      </c>
      <c r="AN196" s="7"/>
      <c r="AO196" s="6"/>
    </row>
    <row r="197" spans="1:41" ht="12.75" hidden="1" x14ac:dyDescent="0.2">
      <c r="A197" s="4"/>
      <c r="B197" s="24"/>
      <c r="C197" s="8" t="str">
        <f>IFERROR(VLOOKUP(B197,Tabla2[#All],2,FALSE),"")</f>
        <v/>
      </c>
      <c r="D197" s="24"/>
      <c r="E197" s="9" t="str">
        <f>IFERROR(VLOOKUP(D197,Tabla1[],2,FALSE),"")</f>
        <v/>
      </c>
      <c r="F197" s="4"/>
      <c r="G197" s="24"/>
      <c r="H197" s="4"/>
      <c r="I197" s="4"/>
      <c r="J197" s="4"/>
      <c r="K197" s="4"/>
      <c r="L197" s="3" t="str">
        <f t="shared" si="13"/>
        <v/>
      </c>
      <c r="M197" s="24"/>
      <c r="N197" s="24"/>
      <c r="O197" s="4"/>
      <c r="P197" s="4"/>
      <c r="Q197" s="4"/>
      <c r="R197" s="4"/>
      <c r="S197" s="4"/>
      <c r="T197" s="5"/>
      <c r="U197" s="6"/>
      <c r="V197" s="10">
        <f t="shared" si="14"/>
        <v>0</v>
      </c>
      <c r="W197" s="6"/>
      <c r="X197" s="10">
        <f t="shared" si="15"/>
        <v>0</v>
      </c>
      <c r="Y197" s="30"/>
      <c r="Z197" s="30"/>
      <c r="AA197" s="6"/>
      <c r="AB197" s="6"/>
      <c r="AC197" s="6"/>
      <c r="AD197" s="6"/>
      <c r="AE197" s="6"/>
      <c r="AF197" s="12">
        <f t="shared" si="16"/>
        <v>0</v>
      </c>
      <c r="AG197" s="6"/>
      <c r="AH197" s="6"/>
      <c r="AI197" s="6"/>
      <c r="AJ197" s="6"/>
      <c r="AK197" s="6"/>
      <c r="AL197" s="12">
        <f t="shared" si="17"/>
        <v>0</v>
      </c>
      <c r="AM197" s="11" t="str">
        <f t="shared" si="12"/>
        <v/>
      </c>
      <c r="AN197" s="7"/>
      <c r="AO197" s="6"/>
    </row>
    <row r="198" spans="1:41" ht="12.75" hidden="1" x14ac:dyDescent="0.2">
      <c r="A198" s="4"/>
      <c r="B198" s="24"/>
      <c r="C198" s="8" t="str">
        <f>IFERROR(VLOOKUP(B198,Tabla2[#All],2,FALSE),"")</f>
        <v/>
      </c>
      <c r="D198" s="24"/>
      <c r="E198" s="9" t="str">
        <f>IFERROR(VLOOKUP(D198,Tabla1[],2,FALSE),"")</f>
        <v/>
      </c>
      <c r="F198" s="4"/>
      <c r="G198" s="24"/>
      <c r="H198" s="4"/>
      <c r="I198" s="4"/>
      <c r="J198" s="4"/>
      <c r="K198" s="4"/>
      <c r="L198" s="3" t="str">
        <f t="shared" si="13"/>
        <v/>
      </c>
      <c r="M198" s="24"/>
      <c r="N198" s="24"/>
      <c r="O198" s="4"/>
      <c r="P198" s="4"/>
      <c r="Q198" s="4"/>
      <c r="R198" s="4"/>
      <c r="S198" s="4"/>
      <c r="T198" s="5"/>
      <c r="U198" s="6"/>
      <c r="V198" s="10">
        <f t="shared" si="14"/>
        <v>0</v>
      </c>
      <c r="W198" s="6"/>
      <c r="X198" s="10">
        <f t="shared" si="15"/>
        <v>0</v>
      </c>
      <c r="Y198" s="30"/>
      <c r="Z198" s="30"/>
      <c r="AA198" s="6"/>
      <c r="AB198" s="6"/>
      <c r="AC198" s="6"/>
      <c r="AD198" s="6"/>
      <c r="AE198" s="6"/>
      <c r="AF198" s="12">
        <f t="shared" si="16"/>
        <v>0</v>
      </c>
      <c r="AG198" s="6"/>
      <c r="AH198" s="6"/>
      <c r="AI198" s="6"/>
      <c r="AJ198" s="6"/>
      <c r="AK198" s="6"/>
      <c r="AL198" s="12">
        <f t="shared" si="17"/>
        <v>0</v>
      </c>
      <c r="AM198" s="11" t="str">
        <f t="shared" si="12"/>
        <v/>
      </c>
      <c r="AN198" s="7"/>
      <c r="AO198" s="6"/>
    </row>
    <row r="199" spans="1:41" ht="12.75" hidden="1" x14ac:dyDescent="0.2">
      <c r="A199" s="4"/>
      <c r="B199" s="24"/>
      <c r="C199" s="8" t="str">
        <f>IFERROR(VLOOKUP(B199,Tabla2[#All],2,FALSE),"")</f>
        <v/>
      </c>
      <c r="D199" s="24"/>
      <c r="E199" s="9" t="str">
        <f>IFERROR(VLOOKUP(D199,Tabla1[],2,FALSE),"")</f>
        <v/>
      </c>
      <c r="F199" s="4"/>
      <c r="G199" s="24"/>
      <c r="H199" s="4"/>
      <c r="I199" s="4"/>
      <c r="J199" s="4"/>
      <c r="K199" s="4"/>
      <c r="L199" s="3" t="str">
        <f t="shared" si="13"/>
        <v/>
      </c>
      <c r="M199" s="24"/>
      <c r="N199" s="24"/>
      <c r="O199" s="4"/>
      <c r="P199" s="4"/>
      <c r="Q199" s="4"/>
      <c r="R199" s="4"/>
      <c r="S199" s="4"/>
      <c r="T199" s="5"/>
      <c r="U199" s="6"/>
      <c r="V199" s="10">
        <f t="shared" si="14"/>
        <v>0</v>
      </c>
      <c r="W199" s="6"/>
      <c r="X199" s="10">
        <f t="shared" si="15"/>
        <v>0</v>
      </c>
      <c r="Y199" s="30"/>
      <c r="Z199" s="30"/>
      <c r="AA199" s="6"/>
      <c r="AB199" s="6"/>
      <c r="AC199" s="6"/>
      <c r="AD199" s="6"/>
      <c r="AE199" s="6"/>
      <c r="AF199" s="12">
        <f t="shared" si="16"/>
        <v>0</v>
      </c>
      <c r="AG199" s="6"/>
      <c r="AH199" s="6"/>
      <c r="AI199" s="6"/>
      <c r="AJ199" s="6"/>
      <c r="AK199" s="6"/>
      <c r="AL199" s="12">
        <f t="shared" si="17"/>
        <v>0</v>
      </c>
      <c r="AM199" s="11" t="str">
        <f t="shared" ref="AM199:AM262" si="18">IF(SUM(AF199+AL199)=0,"",IF(SUM(AF199+AL199)=Z199,"Ok","Error en Montos"))</f>
        <v/>
      </c>
      <c r="AN199" s="7"/>
      <c r="AO199" s="6"/>
    </row>
    <row r="200" spans="1:41" ht="12.75" hidden="1" x14ac:dyDescent="0.2">
      <c r="A200" s="4"/>
      <c r="B200" s="24"/>
      <c r="C200" s="8" t="str">
        <f>IFERROR(VLOOKUP(B200,Tabla2[#All],2,FALSE),"")</f>
        <v/>
      </c>
      <c r="D200" s="24"/>
      <c r="E200" s="9" t="str">
        <f>IFERROR(VLOOKUP(D200,Tabla1[],2,FALSE),"")</f>
        <v/>
      </c>
      <c r="F200" s="4"/>
      <c r="G200" s="24"/>
      <c r="H200" s="4"/>
      <c r="I200" s="4"/>
      <c r="J200" s="4"/>
      <c r="K200" s="4"/>
      <c r="L200" s="3" t="str">
        <f t="shared" ref="L200:L263" si="19">IF(AND(J200&lt;&gt;"",K200&lt;&gt;""),DATEDIF(J200,K200,"d")+1,"")</f>
        <v/>
      </c>
      <c r="M200" s="24"/>
      <c r="N200" s="24"/>
      <c r="O200" s="4"/>
      <c r="P200" s="4"/>
      <c r="Q200" s="4"/>
      <c r="R200" s="4"/>
      <c r="S200" s="4"/>
      <c r="T200" s="5"/>
      <c r="U200" s="6"/>
      <c r="V200" s="10">
        <f t="shared" ref="V200:V263" si="20">SUM(T200+U200)</f>
        <v>0</v>
      </c>
      <c r="W200" s="6"/>
      <c r="X200" s="10">
        <f t="shared" ref="X200:X263" si="21">V200-W200</f>
        <v>0</v>
      </c>
      <c r="Y200" s="30"/>
      <c r="Z200" s="30"/>
      <c r="AA200" s="6"/>
      <c r="AB200" s="6"/>
      <c r="AC200" s="6"/>
      <c r="AD200" s="6"/>
      <c r="AE200" s="6"/>
      <c r="AF200" s="12">
        <f t="shared" ref="AF200:AF263" si="22">SUM(AA200:AD200)</f>
        <v>0</v>
      </c>
      <c r="AG200" s="6"/>
      <c r="AH200" s="6"/>
      <c r="AI200" s="6"/>
      <c r="AJ200" s="6"/>
      <c r="AK200" s="6"/>
      <c r="AL200" s="12">
        <f t="shared" ref="AL200:AL263" si="23">SUM(AG200:AJ200)</f>
        <v>0</v>
      </c>
      <c r="AM200" s="11" t="str">
        <f t="shared" si="18"/>
        <v/>
      </c>
      <c r="AN200" s="7"/>
      <c r="AO200" s="6"/>
    </row>
    <row r="201" spans="1:41" ht="12.75" hidden="1" x14ac:dyDescent="0.2">
      <c r="A201" s="4"/>
      <c r="B201" s="24"/>
      <c r="C201" s="8" t="str">
        <f>IFERROR(VLOOKUP(B201,Tabla2[#All],2,FALSE),"")</f>
        <v/>
      </c>
      <c r="D201" s="24"/>
      <c r="E201" s="9" t="str">
        <f>IFERROR(VLOOKUP(D201,Tabla1[],2,FALSE),"")</f>
        <v/>
      </c>
      <c r="F201" s="4"/>
      <c r="G201" s="24"/>
      <c r="H201" s="4"/>
      <c r="I201" s="4"/>
      <c r="J201" s="4"/>
      <c r="K201" s="4"/>
      <c r="L201" s="3" t="str">
        <f t="shared" si="19"/>
        <v/>
      </c>
      <c r="M201" s="24"/>
      <c r="N201" s="24"/>
      <c r="O201" s="4"/>
      <c r="P201" s="4"/>
      <c r="Q201" s="4"/>
      <c r="R201" s="4"/>
      <c r="S201" s="4"/>
      <c r="T201" s="5"/>
      <c r="U201" s="6"/>
      <c r="V201" s="10">
        <f t="shared" si="20"/>
        <v>0</v>
      </c>
      <c r="W201" s="6"/>
      <c r="X201" s="10">
        <f t="shared" si="21"/>
        <v>0</v>
      </c>
      <c r="Y201" s="30"/>
      <c r="Z201" s="30"/>
      <c r="AA201" s="6"/>
      <c r="AB201" s="6"/>
      <c r="AC201" s="6"/>
      <c r="AD201" s="6"/>
      <c r="AE201" s="6"/>
      <c r="AF201" s="12">
        <f t="shared" si="22"/>
        <v>0</v>
      </c>
      <c r="AG201" s="6"/>
      <c r="AH201" s="6"/>
      <c r="AI201" s="6"/>
      <c r="AJ201" s="6"/>
      <c r="AK201" s="6"/>
      <c r="AL201" s="12">
        <f t="shared" si="23"/>
        <v>0</v>
      </c>
      <c r="AM201" s="11" t="str">
        <f t="shared" si="18"/>
        <v/>
      </c>
      <c r="AN201" s="7"/>
      <c r="AO201" s="6"/>
    </row>
    <row r="202" spans="1:41" ht="12.75" hidden="1" x14ac:dyDescent="0.2">
      <c r="A202" s="4"/>
      <c r="B202" s="24"/>
      <c r="C202" s="8" t="str">
        <f>IFERROR(VLOOKUP(B202,Tabla2[#All],2,FALSE),"")</f>
        <v/>
      </c>
      <c r="D202" s="24"/>
      <c r="E202" s="9" t="str">
        <f>IFERROR(VLOOKUP(D202,Tabla1[],2,FALSE),"")</f>
        <v/>
      </c>
      <c r="F202" s="4"/>
      <c r="G202" s="24"/>
      <c r="H202" s="4"/>
      <c r="I202" s="4"/>
      <c r="J202" s="4"/>
      <c r="K202" s="4"/>
      <c r="L202" s="3" t="str">
        <f t="shared" si="19"/>
        <v/>
      </c>
      <c r="M202" s="24"/>
      <c r="N202" s="24"/>
      <c r="O202" s="4"/>
      <c r="P202" s="4"/>
      <c r="Q202" s="4"/>
      <c r="R202" s="4"/>
      <c r="S202" s="4"/>
      <c r="T202" s="5"/>
      <c r="U202" s="6"/>
      <c r="V202" s="10">
        <f t="shared" si="20"/>
        <v>0</v>
      </c>
      <c r="W202" s="6"/>
      <c r="X202" s="10">
        <f t="shared" si="21"/>
        <v>0</v>
      </c>
      <c r="Y202" s="30"/>
      <c r="Z202" s="30"/>
      <c r="AA202" s="6"/>
      <c r="AB202" s="6"/>
      <c r="AC202" s="6"/>
      <c r="AD202" s="6"/>
      <c r="AE202" s="6"/>
      <c r="AF202" s="12">
        <f t="shared" si="22"/>
        <v>0</v>
      </c>
      <c r="AG202" s="6"/>
      <c r="AH202" s="6"/>
      <c r="AI202" s="6"/>
      <c r="AJ202" s="6"/>
      <c r="AK202" s="6"/>
      <c r="AL202" s="12">
        <f t="shared" si="23"/>
        <v>0</v>
      </c>
      <c r="AM202" s="11" t="str">
        <f t="shared" si="18"/>
        <v/>
      </c>
      <c r="AN202" s="7"/>
      <c r="AO202" s="6"/>
    </row>
    <row r="203" spans="1:41" ht="12.75" hidden="1" x14ac:dyDescent="0.2">
      <c r="A203" s="4"/>
      <c r="B203" s="24"/>
      <c r="C203" s="8" t="str">
        <f>IFERROR(VLOOKUP(B203,Tabla2[#All],2,FALSE),"")</f>
        <v/>
      </c>
      <c r="D203" s="24"/>
      <c r="E203" s="9" t="str">
        <f>IFERROR(VLOOKUP(D203,Tabla1[],2,FALSE),"")</f>
        <v/>
      </c>
      <c r="F203" s="4"/>
      <c r="G203" s="24"/>
      <c r="H203" s="4"/>
      <c r="I203" s="4"/>
      <c r="J203" s="4"/>
      <c r="K203" s="4"/>
      <c r="L203" s="3" t="str">
        <f t="shared" si="19"/>
        <v/>
      </c>
      <c r="M203" s="24"/>
      <c r="N203" s="24"/>
      <c r="O203" s="4"/>
      <c r="P203" s="4"/>
      <c r="Q203" s="4"/>
      <c r="R203" s="4"/>
      <c r="S203" s="4"/>
      <c r="T203" s="5"/>
      <c r="U203" s="6"/>
      <c r="V203" s="10">
        <f t="shared" si="20"/>
        <v>0</v>
      </c>
      <c r="W203" s="6"/>
      <c r="X203" s="10">
        <f t="shared" si="21"/>
        <v>0</v>
      </c>
      <c r="Y203" s="30"/>
      <c r="Z203" s="30"/>
      <c r="AA203" s="6"/>
      <c r="AB203" s="6"/>
      <c r="AC203" s="6"/>
      <c r="AD203" s="6"/>
      <c r="AE203" s="6"/>
      <c r="AF203" s="12">
        <f t="shared" si="22"/>
        <v>0</v>
      </c>
      <c r="AG203" s="6"/>
      <c r="AH203" s="6"/>
      <c r="AI203" s="6"/>
      <c r="AJ203" s="6"/>
      <c r="AK203" s="6"/>
      <c r="AL203" s="12">
        <f t="shared" si="23"/>
        <v>0</v>
      </c>
      <c r="AM203" s="11" t="str">
        <f t="shared" si="18"/>
        <v/>
      </c>
      <c r="AN203" s="7"/>
      <c r="AO203" s="6"/>
    </row>
    <row r="204" spans="1:41" ht="12.75" hidden="1" x14ac:dyDescent="0.2">
      <c r="A204" s="4"/>
      <c r="B204" s="24"/>
      <c r="C204" s="8" t="str">
        <f>IFERROR(VLOOKUP(B204,Tabla2[#All],2,FALSE),"")</f>
        <v/>
      </c>
      <c r="D204" s="24"/>
      <c r="E204" s="9" t="str">
        <f>IFERROR(VLOOKUP(D204,Tabla1[],2,FALSE),"")</f>
        <v/>
      </c>
      <c r="F204" s="4"/>
      <c r="G204" s="24"/>
      <c r="H204" s="4"/>
      <c r="I204" s="4"/>
      <c r="J204" s="4"/>
      <c r="K204" s="4"/>
      <c r="L204" s="3" t="str">
        <f t="shared" si="19"/>
        <v/>
      </c>
      <c r="M204" s="24"/>
      <c r="N204" s="24"/>
      <c r="O204" s="4"/>
      <c r="P204" s="4"/>
      <c r="Q204" s="4"/>
      <c r="R204" s="4"/>
      <c r="S204" s="4"/>
      <c r="T204" s="5"/>
      <c r="U204" s="6"/>
      <c r="V204" s="10">
        <f t="shared" si="20"/>
        <v>0</v>
      </c>
      <c r="W204" s="6"/>
      <c r="X204" s="10">
        <f t="shared" si="21"/>
        <v>0</v>
      </c>
      <c r="Y204" s="30"/>
      <c r="Z204" s="30"/>
      <c r="AA204" s="6"/>
      <c r="AB204" s="6"/>
      <c r="AC204" s="6"/>
      <c r="AD204" s="6"/>
      <c r="AE204" s="6"/>
      <c r="AF204" s="12">
        <f t="shared" si="22"/>
        <v>0</v>
      </c>
      <c r="AG204" s="6"/>
      <c r="AH204" s="6"/>
      <c r="AI204" s="6"/>
      <c r="AJ204" s="6"/>
      <c r="AK204" s="6"/>
      <c r="AL204" s="12">
        <f t="shared" si="23"/>
        <v>0</v>
      </c>
      <c r="AM204" s="11" t="str">
        <f t="shared" si="18"/>
        <v/>
      </c>
      <c r="AN204" s="7"/>
      <c r="AO204" s="6"/>
    </row>
    <row r="205" spans="1:41" ht="12.75" hidden="1" x14ac:dyDescent="0.2">
      <c r="A205" s="4"/>
      <c r="B205" s="24"/>
      <c r="C205" s="8" t="str">
        <f>IFERROR(VLOOKUP(B205,Tabla2[#All],2,FALSE),"")</f>
        <v/>
      </c>
      <c r="D205" s="24"/>
      <c r="E205" s="9" t="str">
        <f>IFERROR(VLOOKUP(D205,Tabla1[],2,FALSE),"")</f>
        <v/>
      </c>
      <c r="F205" s="4"/>
      <c r="G205" s="24"/>
      <c r="H205" s="4"/>
      <c r="I205" s="4"/>
      <c r="J205" s="4"/>
      <c r="K205" s="4"/>
      <c r="L205" s="3" t="str">
        <f t="shared" si="19"/>
        <v/>
      </c>
      <c r="M205" s="24"/>
      <c r="N205" s="24"/>
      <c r="O205" s="4"/>
      <c r="P205" s="4"/>
      <c r="Q205" s="4"/>
      <c r="R205" s="4"/>
      <c r="S205" s="4"/>
      <c r="T205" s="5"/>
      <c r="U205" s="6"/>
      <c r="V205" s="10">
        <f t="shared" si="20"/>
        <v>0</v>
      </c>
      <c r="W205" s="6"/>
      <c r="X205" s="10">
        <f t="shared" si="21"/>
        <v>0</v>
      </c>
      <c r="Y205" s="30"/>
      <c r="Z205" s="30"/>
      <c r="AA205" s="6"/>
      <c r="AB205" s="6"/>
      <c r="AC205" s="6"/>
      <c r="AD205" s="6"/>
      <c r="AE205" s="6"/>
      <c r="AF205" s="12">
        <f t="shared" si="22"/>
        <v>0</v>
      </c>
      <c r="AG205" s="6"/>
      <c r="AH205" s="6"/>
      <c r="AI205" s="6"/>
      <c r="AJ205" s="6"/>
      <c r="AK205" s="6"/>
      <c r="AL205" s="12">
        <f t="shared" si="23"/>
        <v>0</v>
      </c>
      <c r="AM205" s="11" t="str">
        <f t="shared" si="18"/>
        <v/>
      </c>
      <c r="AN205" s="7"/>
      <c r="AO205" s="6"/>
    </row>
    <row r="206" spans="1:41" ht="12.75" hidden="1" x14ac:dyDescent="0.2">
      <c r="A206" s="4"/>
      <c r="B206" s="24"/>
      <c r="C206" s="8" t="str">
        <f>IFERROR(VLOOKUP(B206,Tabla2[#All],2,FALSE),"")</f>
        <v/>
      </c>
      <c r="D206" s="24"/>
      <c r="E206" s="9" t="str">
        <f>IFERROR(VLOOKUP(D206,Tabla1[],2,FALSE),"")</f>
        <v/>
      </c>
      <c r="F206" s="4"/>
      <c r="G206" s="24"/>
      <c r="H206" s="4"/>
      <c r="I206" s="4"/>
      <c r="J206" s="4"/>
      <c r="K206" s="4"/>
      <c r="L206" s="3" t="str">
        <f t="shared" si="19"/>
        <v/>
      </c>
      <c r="M206" s="24"/>
      <c r="N206" s="24"/>
      <c r="O206" s="4"/>
      <c r="P206" s="4"/>
      <c r="Q206" s="4"/>
      <c r="R206" s="4"/>
      <c r="S206" s="4"/>
      <c r="T206" s="5"/>
      <c r="U206" s="6"/>
      <c r="V206" s="10">
        <f t="shared" si="20"/>
        <v>0</v>
      </c>
      <c r="W206" s="6"/>
      <c r="X206" s="10">
        <f t="shared" si="21"/>
        <v>0</v>
      </c>
      <c r="Y206" s="30"/>
      <c r="Z206" s="30"/>
      <c r="AA206" s="6"/>
      <c r="AB206" s="6"/>
      <c r="AC206" s="6"/>
      <c r="AD206" s="6"/>
      <c r="AE206" s="6"/>
      <c r="AF206" s="12">
        <f t="shared" si="22"/>
        <v>0</v>
      </c>
      <c r="AG206" s="6"/>
      <c r="AH206" s="6"/>
      <c r="AI206" s="6"/>
      <c r="AJ206" s="6"/>
      <c r="AK206" s="6"/>
      <c r="AL206" s="12">
        <f t="shared" si="23"/>
        <v>0</v>
      </c>
      <c r="AM206" s="11" t="str">
        <f t="shared" si="18"/>
        <v/>
      </c>
      <c r="AN206" s="7"/>
      <c r="AO206" s="6"/>
    </row>
    <row r="207" spans="1:41" ht="12.75" hidden="1" x14ac:dyDescent="0.2">
      <c r="A207" s="4"/>
      <c r="B207" s="24"/>
      <c r="C207" s="8" t="str">
        <f>IFERROR(VLOOKUP(B207,Tabla2[#All],2,FALSE),"")</f>
        <v/>
      </c>
      <c r="D207" s="24"/>
      <c r="E207" s="9" t="str">
        <f>IFERROR(VLOOKUP(D207,Tabla1[],2,FALSE),"")</f>
        <v/>
      </c>
      <c r="F207" s="4"/>
      <c r="G207" s="24"/>
      <c r="H207" s="4"/>
      <c r="I207" s="4"/>
      <c r="J207" s="4"/>
      <c r="K207" s="4"/>
      <c r="L207" s="3" t="str">
        <f t="shared" si="19"/>
        <v/>
      </c>
      <c r="M207" s="24"/>
      <c r="N207" s="24"/>
      <c r="O207" s="4"/>
      <c r="P207" s="4"/>
      <c r="Q207" s="4"/>
      <c r="R207" s="4"/>
      <c r="S207" s="4"/>
      <c r="T207" s="5"/>
      <c r="U207" s="6"/>
      <c r="V207" s="10">
        <f t="shared" si="20"/>
        <v>0</v>
      </c>
      <c r="W207" s="6"/>
      <c r="X207" s="10">
        <f t="shared" si="21"/>
        <v>0</v>
      </c>
      <c r="Y207" s="30"/>
      <c r="Z207" s="30"/>
      <c r="AA207" s="6"/>
      <c r="AB207" s="6"/>
      <c r="AC207" s="6"/>
      <c r="AD207" s="6"/>
      <c r="AE207" s="6"/>
      <c r="AF207" s="12">
        <f t="shared" si="22"/>
        <v>0</v>
      </c>
      <c r="AG207" s="6"/>
      <c r="AH207" s="6"/>
      <c r="AI207" s="6"/>
      <c r="AJ207" s="6"/>
      <c r="AK207" s="6"/>
      <c r="AL207" s="12">
        <f t="shared" si="23"/>
        <v>0</v>
      </c>
      <c r="AM207" s="11" t="str">
        <f t="shared" si="18"/>
        <v/>
      </c>
      <c r="AN207" s="7"/>
      <c r="AO207" s="6"/>
    </row>
    <row r="208" spans="1:41" ht="12.75" hidden="1" x14ac:dyDescent="0.2">
      <c r="A208" s="4"/>
      <c r="B208" s="24"/>
      <c r="C208" s="8" t="str">
        <f>IFERROR(VLOOKUP(B208,Tabla2[#All],2,FALSE),"")</f>
        <v/>
      </c>
      <c r="D208" s="24"/>
      <c r="E208" s="9" t="str">
        <f>IFERROR(VLOOKUP(D208,Tabla1[],2,FALSE),"")</f>
        <v/>
      </c>
      <c r="F208" s="4"/>
      <c r="G208" s="24"/>
      <c r="H208" s="4"/>
      <c r="I208" s="4"/>
      <c r="J208" s="4"/>
      <c r="K208" s="4"/>
      <c r="L208" s="3" t="str">
        <f t="shared" si="19"/>
        <v/>
      </c>
      <c r="M208" s="24"/>
      <c r="N208" s="24"/>
      <c r="O208" s="4"/>
      <c r="P208" s="4"/>
      <c r="Q208" s="4"/>
      <c r="R208" s="4"/>
      <c r="S208" s="4"/>
      <c r="T208" s="5"/>
      <c r="U208" s="6"/>
      <c r="V208" s="10">
        <f t="shared" si="20"/>
        <v>0</v>
      </c>
      <c r="W208" s="6"/>
      <c r="X208" s="10">
        <f t="shared" si="21"/>
        <v>0</v>
      </c>
      <c r="Y208" s="30"/>
      <c r="Z208" s="30"/>
      <c r="AA208" s="6"/>
      <c r="AB208" s="6"/>
      <c r="AC208" s="6"/>
      <c r="AD208" s="6"/>
      <c r="AE208" s="6"/>
      <c r="AF208" s="12">
        <f t="shared" si="22"/>
        <v>0</v>
      </c>
      <c r="AG208" s="6"/>
      <c r="AH208" s="6"/>
      <c r="AI208" s="6"/>
      <c r="AJ208" s="6"/>
      <c r="AK208" s="6"/>
      <c r="AL208" s="12">
        <f t="shared" si="23"/>
        <v>0</v>
      </c>
      <c r="AM208" s="11" t="str">
        <f t="shared" si="18"/>
        <v/>
      </c>
      <c r="AN208" s="7"/>
      <c r="AO208" s="6"/>
    </row>
    <row r="209" spans="1:41" ht="12.75" hidden="1" x14ac:dyDescent="0.2">
      <c r="A209" s="4"/>
      <c r="B209" s="24"/>
      <c r="C209" s="8" t="str">
        <f>IFERROR(VLOOKUP(B209,Tabla2[#All],2,FALSE),"")</f>
        <v/>
      </c>
      <c r="D209" s="24"/>
      <c r="E209" s="9" t="str">
        <f>IFERROR(VLOOKUP(D209,Tabla1[],2,FALSE),"")</f>
        <v/>
      </c>
      <c r="F209" s="4"/>
      <c r="G209" s="24"/>
      <c r="H209" s="4"/>
      <c r="I209" s="4"/>
      <c r="J209" s="4"/>
      <c r="K209" s="4"/>
      <c r="L209" s="3" t="str">
        <f t="shared" si="19"/>
        <v/>
      </c>
      <c r="M209" s="24"/>
      <c r="N209" s="24"/>
      <c r="O209" s="4"/>
      <c r="P209" s="4"/>
      <c r="Q209" s="4"/>
      <c r="R209" s="4"/>
      <c r="S209" s="4"/>
      <c r="T209" s="5"/>
      <c r="U209" s="6"/>
      <c r="V209" s="10">
        <f t="shared" si="20"/>
        <v>0</v>
      </c>
      <c r="W209" s="6"/>
      <c r="X209" s="10">
        <f t="shared" si="21"/>
        <v>0</v>
      </c>
      <c r="Y209" s="30"/>
      <c r="Z209" s="30"/>
      <c r="AA209" s="6"/>
      <c r="AB209" s="6"/>
      <c r="AC209" s="6"/>
      <c r="AD209" s="6"/>
      <c r="AE209" s="6"/>
      <c r="AF209" s="12">
        <f t="shared" si="22"/>
        <v>0</v>
      </c>
      <c r="AG209" s="6"/>
      <c r="AH209" s="6"/>
      <c r="AI209" s="6"/>
      <c r="AJ209" s="6"/>
      <c r="AK209" s="6"/>
      <c r="AL209" s="12">
        <f t="shared" si="23"/>
        <v>0</v>
      </c>
      <c r="AM209" s="11" t="str">
        <f t="shared" si="18"/>
        <v/>
      </c>
      <c r="AN209" s="7"/>
      <c r="AO209" s="6"/>
    </row>
    <row r="210" spans="1:41" ht="12.75" hidden="1" x14ac:dyDescent="0.2">
      <c r="A210" s="4"/>
      <c r="B210" s="24"/>
      <c r="C210" s="8" t="str">
        <f>IFERROR(VLOOKUP(B210,Tabla2[#All],2,FALSE),"")</f>
        <v/>
      </c>
      <c r="D210" s="24"/>
      <c r="E210" s="9" t="str">
        <f>IFERROR(VLOOKUP(D210,Tabla1[],2,FALSE),"")</f>
        <v/>
      </c>
      <c r="F210" s="4"/>
      <c r="G210" s="24"/>
      <c r="H210" s="4"/>
      <c r="I210" s="4"/>
      <c r="J210" s="4"/>
      <c r="K210" s="4"/>
      <c r="L210" s="3" t="str">
        <f t="shared" si="19"/>
        <v/>
      </c>
      <c r="M210" s="24"/>
      <c r="N210" s="24"/>
      <c r="O210" s="4"/>
      <c r="P210" s="4"/>
      <c r="Q210" s="4"/>
      <c r="R210" s="4"/>
      <c r="S210" s="4"/>
      <c r="T210" s="5"/>
      <c r="U210" s="6"/>
      <c r="V210" s="10">
        <f t="shared" si="20"/>
        <v>0</v>
      </c>
      <c r="W210" s="6"/>
      <c r="X210" s="10">
        <f t="shared" si="21"/>
        <v>0</v>
      </c>
      <c r="Y210" s="30"/>
      <c r="Z210" s="30"/>
      <c r="AA210" s="6"/>
      <c r="AB210" s="6"/>
      <c r="AC210" s="6"/>
      <c r="AD210" s="6"/>
      <c r="AE210" s="6"/>
      <c r="AF210" s="12">
        <f t="shared" si="22"/>
        <v>0</v>
      </c>
      <c r="AG210" s="6"/>
      <c r="AH210" s="6"/>
      <c r="AI210" s="6"/>
      <c r="AJ210" s="6"/>
      <c r="AK210" s="6"/>
      <c r="AL210" s="12">
        <f t="shared" si="23"/>
        <v>0</v>
      </c>
      <c r="AM210" s="11" t="str">
        <f t="shared" si="18"/>
        <v/>
      </c>
      <c r="AN210" s="7"/>
      <c r="AO210" s="6"/>
    </row>
    <row r="211" spans="1:41" ht="12.75" hidden="1" x14ac:dyDescent="0.2">
      <c r="A211" s="4"/>
      <c r="B211" s="24"/>
      <c r="C211" s="8" t="str">
        <f>IFERROR(VLOOKUP(B211,Tabla2[#All],2,FALSE),"")</f>
        <v/>
      </c>
      <c r="D211" s="24"/>
      <c r="E211" s="9" t="str">
        <f>IFERROR(VLOOKUP(D211,Tabla1[],2,FALSE),"")</f>
        <v/>
      </c>
      <c r="F211" s="4"/>
      <c r="G211" s="24"/>
      <c r="H211" s="4"/>
      <c r="I211" s="4"/>
      <c r="J211" s="4"/>
      <c r="K211" s="4"/>
      <c r="L211" s="3" t="str">
        <f t="shared" si="19"/>
        <v/>
      </c>
      <c r="M211" s="24"/>
      <c r="N211" s="24"/>
      <c r="O211" s="4"/>
      <c r="P211" s="4"/>
      <c r="Q211" s="4"/>
      <c r="R211" s="4"/>
      <c r="S211" s="4"/>
      <c r="T211" s="5"/>
      <c r="U211" s="6"/>
      <c r="V211" s="10">
        <f t="shared" si="20"/>
        <v>0</v>
      </c>
      <c r="W211" s="6"/>
      <c r="X211" s="10">
        <f t="shared" si="21"/>
        <v>0</v>
      </c>
      <c r="Y211" s="30"/>
      <c r="Z211" s="30"/>
      <c r="AA211" s="6"/>
      <c r="AB211" s="6"/>
      <c r="AC211" s="6"/>
      <c r="AD211" s="6"/>
      <c r="AE211" s="6"/>
      <c r="AF211" s="12">
        <f t="shared" si="22"/>
        <v>0</v>
      </c>
      <c r="AG211" s="6"/>
      <c r="AH211" s="6"/>
      <c r="AI211" s="6"/>
      <c r="AJ211" s="6"/>
      <c r="AK211" s="6"/>
      <c r="AL211" s="12">
        <f t="shared" si="23"/>
        <v>0</v>
      </c>
      <c r="AM211" s="11" t="str">
        <f t="shared" si="18"/>
        <v/>
      </c>
      <c r="AN211" s="7"/>
      <c r="AO211" s="6"/>
    </row>
    <row r="212" spans="1:41" ht="12.75" hidden="1" x14ac:dyDescent="0.2">
      <c r="A212" s="4"/>
      <c r="B212" s="24"/>
      <c r="C212" s="8" t="str">
        <f>IFERROR(VLOOKUP(B212,Tabla2[#All],2,FALSE),"")</f>
        <v/>
      </c>
      <c r="D212" s="24"/>
      <c r="E212" s="9" t="str">
        <f>IFERROR(VLOOKUP(D212,Tabla1[],2,FALSE),"")</f>
        <v/>
      </c>
      <c r="F212" s="4"/>
      <c r="G212" s="24"/>
      <c r="H212" s="4"/>
      <c r="I212" s="4"/>
      <c r="J212" s="4"/>
      <c r="K212" s="4"/>
      <c r="L212" s="3" t="str">
        <f t="shared" si="19"/>
        <v/>
      </c>
      <c r="M212" s="24"/>
      <c r="N212" s="24"/>
      <c r="O212" s="4"/>
      <c r="P212" s="4"/>
      <c r="Q212" s="4"/>
      <c r="R212" s="4"/>
      <c r="S212" s="4"/>
      <c r="T212" s="5"/>
      <c r="U212" s="6"/>
      <c r="V212" s="10">
        <f t="shared" si="20"/>
        <v>0</v>
      </c>
      <c r="W212" s="6"/>
      <c r="X212" s="10">
        <f t="shared" si="21"/>
        <v>0</v>
      </c>
      <c r="Y212" s="30"/>
      <c r="Z212" s="30"/>
      <c r="AA212" s="6"/>
      <c r="AB212" s="6"/>
      <c r="AC212" s="6"/>
      <c r="AD212" s="6"/>
      <c r="AE212" s="6"/>
      <c r="AF212" s="12">
        <f t="shared" si="22"/>
        <v>0</v>
      </c>
      <c r="AG212" s="6"/>
      <c r="AH212" s="6"/>
      <c r="AI212" s="6"/>
      <c r="AJ212" s="6"/>
      <c r="AK212" s="6"/>
      <c r="AL212" s="12">
        <f t="shared" si="23"/>
        <v>0</v>
      </c>
      <c r="AM212" s="11" t="str">
        <f t="shared" si="18"/>
        <v/>
      </c>
      <c r="AN212" s="7"/>
      <c r="AO212" s="6"/>
    </row>
    <row r="213" spans="1:41" ht="12.75" hidden="1" x14ac:dyDescent="0.2">
      <c r="A213" s="4"/>
      <c r="B213" s="24"/>
      <c r="C213" s="8" t="str">
        <f>IFERROR(VLOOKUP(B213,Tabla2[#All],2,FALSE),"")</f>
        <v/>
      </c>
      <c r="D213" s="24"/>
      <c r="E213" s="9" t="str">
        <f>IFERROR(VLOOKUP(D213,Tabla1[],2,FALSE),"")</f>
        <v/>
      </c>
      <c r="F213" s="4"/>
      <c r="G213" s="24"/>
      <c r="H213" s="4"/>
      <c r="I213" s="4"/>
      <c r="J213" s="4"/>
      <c r="K213" s="4"/>
      <c r="L213" s="3" t="str">
        <f t="shared" si="19"/>
        <v/>
      </c>
      <c r="M213" s="24"/>
      <c r="N213" s="24"/>
      <c r="O213" s="4"/>
      <c r="P213" s="4"/>
      <c r="Q213" s="4"/>
      <c r="R213" s="4"/>
      <c r="S213" s="4"/>
      <c r="T213" s="5"/>
      <c r="U213" s="6"/>
      <c r="V213" s="10">
        <f t="shared" si="20"/>
        <v>0</v>
      </c>
      <c r="W213" s="6"/>
      <c r="X213" s="10">
        <f t="shared" si="21"/>
        <v>0</v>
      </c>
      <c r="Y213" s="30"/>
      <c r="Z213" s="30"/>
      <c r="AA213" s="6"/>
      <c r="AB213" s="6"/>
      <c r="AC213" s="6"/>
      <c r="AD213" s="6"/>
      <c r="AE213" s="6"/>
      <c r="AF213" s="12">
        <f t="shared" si="22"/>
        <v>0</v>
      </c>
      <c r="AG213" s="6"/>
      <c r="AH213" s="6"/>
      <c r="AI213" s="6"/>
      <c r="AJ213" s="6"/>
      <c r="AK213" s="6"/>
      <c r="AL213" s="12">
        <f t="shared" si="23"/>
        <v>0</v>
      </c>
      <c r="AM213" s="11" t="str">
        <f t="shared" si="18"/>
        <v/>
      </c>
      <c r="AN213" s="7"/>
      <c r="AO213" s="6"/>
    </row>
    <row r="214" spans="1:41" ht="12.75" hidden="1" x14ac:dyDescent="0.2">
      <c r="A214" s="4"/>
      <c r="B214" s="24"/>
      <c r="C214" s="8" t="str">
        <f>IFERROR(VLOOKUP(B214,Tabla2[#All],2,FALSE),"")</f>
        <v/>
      </c>
      <c r="D214" s="24"/>
      <c r="E214" s="9" t="str">
        <f>IFERROR(VLOOKUP(D214,Tabla1[],2,FALSE),"")</f>
        <v/>
      </c>
      <c r="F214" s="4"/>
      <c r="G214" s="24"/>
      <c r="H214" s="4"/>
      <c r="I214" s="4"/>
      <c r="J214" s="4"/>
      <c r="K214" s="4"/>
      <c r="L214" s="3" t="str">
        <f t="shared" si="19"/>
        <v/>
      </c>
      <c r="M214" s="24"/>
      <c r="N214" s="24"/>
      <c r="O214" s="4"/>
      <c r="P214" s="4"/>
      <c r="Q214" s="4"/>
      <c r="R214" s="4"/>
      <c r="S214" s="4"/>
      <c r="T214" s="5"/>
      <c r="U214" s="6"/>
      <c r="V214" s="10">
        <f t="shared" si="20"/>
        <v>0</v>
      </c>
      <c r="W214" s="6"/>
      <c r="X214" s="10">
        <f t="shared" si="21"/>
        <v>0</v>
      </c>
      <c r="Y214" s="30"/>
      <c r="Z214" s="30"/>
      <c r="AA214" s="6"/>
      <c r="AB214" s="6"/>
      <c r="AC214" s="6"/>
      <c r="AD214" s="6"/>
      <c r="AE214" s="6"/>
      <c r="AF214" s="12">
        <f t="shared" si="22"/>
        <v>0</v>
      </c>
      <c r="AG214" s="6"/>
      <c r="AH214" s="6"/>
      <c r="AI214" s="6"/>
      <c r="AJ214" s="6"/>
      <c r="AK214" s="6"/>
      <c r="AL214" s="12">
        <f t="shared" si="23"/>
        <v>0</v>
      </c>
      <c r="AM214" s="11" t="str">
        <f t="shared" si="18"/>
        <v/>
      </c>
      <c r="AN214" s="7"/>
      <c r="AO214" s="6"/>
    </row>
    <row r="215" spans="1:41" ht="12.75" hidden="1" x14ac:dyDescent="0.2">
      <c r="A215" s="4"/>
      <c r="B215" s="24"/>
      <c r="C215" s="8" t="str">
        <f>IFERROR(VLOOKUP(B215,Tabla2[#All],2,FALSE),"")</f>
        <v/>
      </c>
      <c r="D215" s="24"/>
      <c r="E215" s="9" t="str">
        <f>IFERROR(VLOOKUP(D215,Tabla1[],2,FALSE),"")</f>
        <v/>
      </c>
      <c r="F215" s="4"/>
      <c r="G215" s="24"/>
      <c r="H215" s="4"/>
      <c r="I215" s="4"/>
      <c r="J215" s="4"/>
      <c r="K215" s="4"/>
      <c r="L215" s="3" t="str">
        <f t="shared" si="19"/>
        <v/>
      </c>
      <c r="M215" s="24"/>
      <c r="N215" s="24"/>
      <c r="O215" s="4"/>
      <c r="P215" s="4"/>
      <c r="Q215" s="4"/>
      <c r="R215" s="4"/>
      <c r="S215" s="4"/>
      <c r="T215" s="5"/>
      <c r="U215" s="6"/>
      <c r="V215" s="10">
        <f t="shared" si="20"/>
        <v>0</v>
      </c>
      <c r="W215" s="6"/>
      <c r="X215" s="10">
        <f t="shared" si="21"/>
        <v>0</v>
      </c>
      <c r="Y215" s="30"/>
      <c r="Z215" s="30"/>
      <c r="AA215" s="6"/>
      <c r="AB215" s="6"/>
      <c r="AC215" s="6"/>
      <c r="AD215" s="6"/>
      <c r="AE215" s="6"/>
      <c r="AF215" s="12">
        <f t="shared" si="22"/>
        <v>0</v>
      </c>
      <c r="AG215" s="6"/>
      <c r="AH215" s="6"/>
      <c r="AI215" s="6"/>
      <c r="AJ215" s="6"/>
      <c r="AK215" s="6"/>
      <c r="AL215" s="12">
        <f t="shared" si="23"/>
        <v>0</v>
      </c>
      <c r="AM215" s="11" t="str">
        <f t="shared" si="18"/>
        <v/>
      </c>
      <c r="AN215" s="7"/>
      <c r="AO215" s="6"/>
    </row>
    <row r="216" spans="1:41" ht="12.75" hidden="1" x14ac:dyDescent="0.2">
      <c r="A216" s="4"/>
      <c r="B216" s="24"/>
      <c r="C216" s="8" t="str">
        <f>IFERROR(VLOOKUP(B216,Tabla2[#All],2,FALSE),"")</f>
        <v/>
      </c>
      <c r="D216" s="24"/>
      <c r="E216" s="9" t="str">
        <f>IFERROR(VLOOKUP(D216,Tabla1[],2,FALSE),"")</f>
        <v/>
      </c>
      <c r="F216" s="4"/>
      <c r="G216" s="24"/>
      <c r="H216" s="4"/>
      <c r="I216" s="4"/>
      <c r="J216" s="4"/>
      <c r="K216" s="4"/>
      <c r="L216" s="3" t="str">
        <f t="shared" si="19"/>
        <v/>
      </c>
      <c r="M216" s="24"/>
      <c r="N216" s="24"/>
      <c r="O216" s="4"/>
      <c r="P216" s="4"/>
      <c r="Q216" s="4"/>
      <c r="R216" s="4"/>
      <c r="S216" s="4"/>
      <c r="T216" s="5"/>
      <c r="U216" s="6"/>
      <c r="V216" s="10">
        <f t="shared" si="20"/>
        <v>0</v>
      </c>
      <c r="W216" s="6"/>
      <c r="X216" s="10">
        <f t="shared" si="21"/>
        <v>0</v>
      </c>
      <c r="Y216" s="30"/>
      <c r="Z216" s="30"/>
      <c r="AA216" s="6"/>
      <c r="AB216" s="6"/>
      <c r="AC216" s="6"/>
      <c r="AD216" s="6"/>
      <c r="AE216" s="6"/>
      <c r="AF216" s="12">
        <f t="shared" si="22"/>
        <v>0</v>
      </c>
      <c r="AG216" s="6"/>
      <c r="AH216" s="6"/>
      <c r="AI216" s="6"/>
      <c r="AJ216" s="6"/>
      <c r="AK216" s="6"/>
      <c r="AL216" s="12">
        <f t="shared" si="23"/>
        <v>0</v>
      </c>
      <c r="AM216" s="11" t="str">
        <f t="shared" si="18"/>
        <v/>
      </c>
      <c r="AN216" s="7"/>
      <c r="AO216" s="6"/>
    </row>
    <row r="217" spans="1:41" ht="12.75" hidden="1" x14ac:dyDescent="0.2">
      <c r="A217" s="4"/>
      <c r="B217" s="24"/>
      <c r="C217" s="8" t="str">
        <f>IFERROR(VLOOKUP(B217,Tabla2[#All],2,FALSE),"")</f>
        <v/>
      </c>
      <c r="D217" s="24"/>
      <c r="E217" s="9" t="str">
        <f>IFERROR(VLOOKUP(D217,Tabla1[],2,FALSE),"")</f>
        <v/>
      </c>
      <c r="F217" s="4"/>
      <c r="G217" s="24"/>
      <c r="H217" s="4"/>
      <c r="I217" s="4"/>
      <c r="J217" s="4"/>
      <c r="K217" s="4"/>
      <c r="L217" s="3" t="str">
        <f t="shared" si="19"/>
        <v/>
      </c>
      <c r="M217" s="24"/>
      <c r="N217" s="24"/>
      <c r="O217" s="4"/>
      <c r="P217" s="4"/>
      <c r="Q217" s="4"/>
      <c r="R217" s="4"/>
      <c r="S217" s="4"/>
      <c r="T217" s="5"/>
      <c r="U217" s="6"/>
      <c r="V217" s="10">
        <f t="shared" si="20"/>
        <v>0</v>
      </c>
      <c r="W217" s="6"/>
      <c r="X217" s="10">
        <f t="shared" si="21"/>
        <v>0</v>
      </c>
      <c r="Y217" s="30"/>
      <c r="Z217" s="30"/>
      <c r="AA217" s="6"/>
      <c r="AB217" s="6"/>
      <c r="AC217" s="6"/>
      <c r="AD217" s="6"/>
      <c r="AE217" s="6"/>
      <c r="AF217" s="12">
        <f t="shared" si="22"/>
        <v>0</v>
      </c>
      <c r="AG217" s="6"/>
      <c r="AH217" s="6"/>
      <c r="AI217" s="6"/>
      <c r="AJ217" s="6"/>
      <c r="AK217" s="6"/>
      <c r="AL217" s="12">
        <f t="shared" si="23"/>
        <v>0</v>
      </c>
      <c r="AM217" s="11" t="str">
        <f t="shared" si="18"/>
        <v/>
      </c>
      <c r="AN217" s="7"/>
      <c r="AO217" s="6"/>
    </row>
    <row r="218" spans="1:41" ht="12.75" hidden="1" x14ac:dyDescent="0.2">
      <c r="A218" s="4"/>
      <c r="B218" s="24"/>
      <c r="C218" s="8" t="str">
        <f>IFERROR(VLOOKUP(B218,Tabla2[#All],2,FALSE),"")</f>
        <v/>
      </c>
      <c r="D218" s="24"/>
      <c r="E218" s="9" t="str">
        <f>IFERROR(VLOOKUP(D218,Tabla1[],2,FALSE),"")</f>
        <v/>
      </c>
      <c r="F218" s="4"/>
      <c r="G218" s="24"/>
      <c r="H218" s="4"/>
      <c r="I218" s="4"/>
      <c r="J218" s="4"/>
      <c r="K218" s="4"/>
      <c r="L218" s="3" t="str">
        <f t="shared" si="19"/>
        <v/>
      </c>
      <c r="M218" s="24"/>
      <c r="N218" s="24"/>
      <c r="O218" s="4"/>
      <c r="P218" s="4"/>
      <c r="Q218" s="4"/>
      <c r="R218" s="4"/>
      <c r="S218" s="4"/>
      <c r="T218" s="5"/>
      <c r="U218" s="6"/>
      <c r="V218" s="10">
        <f t="shared" si="20"/>
        <v>0</v>
      </c>
      <c r="W218" s="6"/>
      <c r="X218" s="10">
        <f t="shared" si="21"/>
        <v>0</v>
      </c>
      <c r="Y218" s="30"/>
      <c r="Z218" s="30"/>
      <c r="AA218" s="6"/>
      <c r="AB218" s="6"/>
      <c r="AC218" s="6"/>
      <c r="AD218" s="6"/>
      <c r="AE218" s="6"/>
      <c r="AF218" s="12">
        <f t="shared" si="22"/>
        <v>0</v>
      </c>
      <c r="AG218" s="6"/>
      <c r="AH218" s="6"/>
      <c r="AI218" s="6"/>
      <c r="AJ218" s="6"/>
      <c r="AK218" s="6"/>
      <c r="AL218" s="12">
        <f t="shared" si="23"/>
        <v>0</v>
      </c>
      <c r="AM218" s="11" t="str">
        <f t="shared" si="18"/>
        <v/>
      </c>
      <c r="AN218" s="7"/>
      <c r="AO218" s="6"/>
    </row>
    <row r="219" spans="1:41" ht="12.75" hidden="1" x14ac:dyDescent="0.2">
      <c r="A219" s="4"/>
      <c r="B219" s="24"/>
      <c r="C219" s="8" t="str">
        <f>IFERROR(VLOOKUP(B219,Tabla2[#All],2,FALSE),"")</f>
        <v/>
      </c>
      <c r="D219" s="24"/>
      <c r="E219" s="9" t="str">
        <f>IFERROR(VLOOKUP(D219,Tabla1[],2,FALSE),"")</f>
        <v/>
      </c>
      <c r="F219" s="4"/>
      <c r="G219" s="24"/>
      <c r="H219" s="4"/>
      <c r="I219" s="4"/>
      <c r="J219" s="4"/>
      <c r="K219" s="4"/>
      <c r="L219" s="3" t="str">
        <f t="shared" si="19"/>
        <v/>
      </c>
      <c r="M219" s="24"/>
      <c r="N219" s="24"/>
      <c r="O219" s="4"/>
      <c r="P219" s="4"/>
      <c r="Q219" s="4"/>
      <c r="R219" s="4"/>
      <c r="S219" s="4"/>
      <c r="T219" s="5"/>
      <c r="U219" s="6"/>
      <c r="V219" s="10">
        <f t="shared" si="20"/>
        <v>0</v>
      </c>
      <c r="W219" s="6"/>
      <c r="X219" s="10">
        <f t="shared" si="21"/>
        <v>0</v>
      </c>
      <c r="Y219" s="30"/>
      <c r="Z219" s="30"/>
      <c r="AA219" s="6"/>
      <c r="AB219" s="6"/>
      <c r="AC219" s="6"/>
      <c r="AD219" s="6"/>
      <c r="AE219" s="6"/>
      <c r="AF219" s="12">
        <f t="shared" si="22"/>
        <v>0</v>
      </c>
      <c r="AG219" s="6"/>
      <c r="AH219" s="6"/>
      <c r="AI219" s="6"/>
      <c r="AJ219" s="6"/>
      <c r="AK219" s="6"/>
      <c r="AL219" s="12">
        <f t="shared" si="23"/>
        <v>0</v>
      </c>
      <c r="AM219" s="11" t="str">
        <f t="shared" si="18"/>
        <v/>
      </c>
      <c r="AN219" s="7"/>
      <c r="AO219" s="6"/>
    </row>
    <row r="220" spans="1:41" ht="12.75" hidden="1" x14ac:dyDescent="0.2">
      <c r="A220" s="4"/>
      <c r="B220" s="24"/>
      <c r="C220" s="8" t="str">
        <f>IFERROR(VLOOKUP(B220,Tabla2[#All],2,FALSE),"")</f>
        <v/>
      </c>
      <c r="D220" s="24"/>
      <c r="E220" s="9" t="str">
        <f>IFERROR(VLOOKUP(D220,Tabla1[],2,FALSE),"")</f>
        <v/>
      </c>
      <c r="F220" s="4"/>
      <c r="G220" s="24"/>
      <c r="H220" s="4"/>
      <c r="I220" s="4"/>
      <c r="J220" s="4"/>
      <c r="K220" s="4"/>
      <c r="L220" s="3" t="str">
        <f t="shared" si="19"/>
        <v/>
      </c>
      <c r="M220" s="24"/>
      <c r="N220" s="24"/>
      <c r="O220" s="4"/>
      <c r="P220" s="4"/>
      <c r="Q220" s="4"/>
      <c r="R220" s="4"/>
      <c r="S220" s="4"/>
      <c r="T220" s="5"/>
      <c r="U220" s="6"/>
      <c r="V220" s="10">
        <f t="shared" si="20"/>
        <v>0</v>
      </c>
      <c r="W220" s="6"/>
      <c r="X220" s="10">
        <f t="shared" si="21"/>
        <v>0</v>
      </c>
      <c r="Y220" s="30"/>
      <c r="Z220" s="30"/>
      <c r="AA220" s="6"/>
      <c r="AB220" s="6"/>
      <c r="AC220" s="6"/>
      <c r="AD220" s="6"/>
      <c r="AE220" s="6"/>
      <c r="AF220" s="12">
        <f t="shared" si="22"/>
        <v>0</v>
      </c>
      <c r="AG220" s="6"/>
      <c r="AH220" s="6"/>
      <c r="AI220" s="6"/>
      <c r="AJ220" s="6"/>
      <c r="AK220" s="6"/>
      <c r="AL220" s="12">
        <f t="shared" si="23"/>
        <v>0</v>
      </c>
      <c r="AM220" s="11" t="str">
        <f t="shared" si="18"/>
        <v/>
      </c>
      <c r="AN220" s="7"/>
      <c r="AO220" s="6"/>
    </row>
    <row r="221" spans="1:41" ht="12.75" hidden="1" x14ac:dyDescent="0.2">
      <c r="A221" s="4"/>
      <c r="B221" s="24"/>
      <c r="C221" s="8" t="str">
        <f>IFERROR(VLOOKUP(B221,Tabla2[#All],2,FALSE),"")</f>
        <v/>
      </c>
      <c r="D221" s="24"/>
      <c r="E221" s="9" t="str">
        <f>IFERROR(VLOOKUP(D221,Tabla1[],2,FALSE),"")</f>
        <v/>
      </c>
      <c r="F221" s="4"/>
      <c r="G221" s="24"/>
      <c r="H221" s="4"/>
      <c r="I221" s="4"/>
      <c r="J221" s="4"/>
      <c r="K221" s="4"/>
      <c r="L221" s="3" t="str">
        <f t="shared" si="19"/>
        <v/>
      </c>
      <c r="M221" s="24"/>
      <c r="N221" s="24"/>
      <c r="O221" s="4"/>
      <c r="P221" s="4"/>
      <c r="Q221" s="4"/>
      <c r="R221" s="4"/>
      <c r="S221" s="4"/>
      <c r="T221" s="5"/>
      <c r="U221" s="6"/>
      <c r="V221" s="10">
        <f t="shared" si="20"/>
        <v>0</v>
      </c>
      <c r="W221" s="6"/>
      <c r="X221" s="10">
        <f t="shared" si="21"/>
        <v>0</v>
      </c>
      <c r="Y221" s="30"/>
      <c r="Z221" s="30"/>
      <c r="AA221" s="6"/>
      <c r="AB221" s="6"/>
      <c r="AC221" s="6"/>
      <c r="AD221" s="6"/>
      <c r="AE221" s="6"/>
      <c r="AF221" s="12">
        <f t="shared" si="22"/>
        <v>0</v>
      </c>
      <c r="AG221" s="6"/>
      <c r="AH221" s="6"/>
      <c r="AI221" s="6"/>
      <c r="AJ221" s="6"/>
      <c r="AK221" s="6"/>
      <c r="AL221" s="12">
        <f t="shared" si="23"/>
        <v>0</v>
      </c>
      <c r="AM221" s="11" t="str">
        <f t="shared" si="18"/>
        <v/>
      </c>
      <c r="AN221" s="7"/>
      <c r="AO221" s="6"/>
    </row>
    <row r="222" spans="1:41" ht="12.75" hidden="1" x14ac:dyDescent="0.2">
      <c r="A222" s="4"/>
      <c r="B222" s="24"/>
      <c r="C222" s="8" t="str">
        <f>IFERROR(VLOOKUP(B222,Tabla2[#All],2,FALSE),"")</f>
        <v/>
      </c>
      <c r="D222" s="24"/>
      <c r="E222" s="9" t="str">
        <f>IFERROR(VLOOKUP(D222,Tabla1[],2,FALSE),"")</f>
        <v/>
      </c>
      <c r="F222" s="4"/>
      <c r="G222" s="24"/>
      <c r="H222" s="4"/>
      <c r="I222" s="4"/>
      <c r="J222" s="4"/>
      <c r="K222" s="4"/>
      <c r="L222" s="3" t="str">
        <f t="shared" si="19"/>
        <v/>
      </c>
      <c r="M222" s="24"/>
      <c r="N222" s="24"/>
      <c r="O222" s="4"/>
      <c r="P222" s="4"/>
      <c r="Q222" s="4"/>
      <c r="R222" s="4"/>
      <c r="S222" s="4"/>
      <c r="T222" s="5"/>
      <c r="U222" s="6"/>
      <c r="V222" s="10">
        <f t="shared" si="20"/>
        <v>0</v>
      </c>
      <c r="W222" s="6"/>
      <c r="X222" s="10">
        <f t="shared" si="21"/>
        <v>0</v>
      </c>
      <c r="Y222" s="30"/>
      <c r="Z222" s="30"/>
      <c r="AA222" s="6"/>
      <c r="AB222" s="6"/>
      <c r="AC222" s="6"/>
      <c r="AD222" s="6"/>
      <c r="AE222" s="6"/>
      <c r="AF222" s="12">
        <f t="shared" si="22"/>
        <v>0</v>
      </c>
      <c r="AG222" s="6"/>
      <c r="AH222" s="6"/>
      <c r="AI222" s="6"/>
      <c r="AJ222" s="6"/>
      <c r="AK222" s="6"/>
      <c r="AL222" s="12">
        <f t="shared" si="23"/>
        <v>0</v>
      </c>
      <c r="AM222" s="11" t="str">
        <f t="shared" si="18"/>
        <v/>
      </c>
      <c r="AN222" s="7"/>
      <c r="AO222" s="6"/>
    </row>
    <row r="223" spans="1:41" ht="12.75" hidden="1" x14ac:dyDescent="0.2">
      <c r="A223" s="4"/>
      <c r="B223" s="24"/>
      <c r="C223" s="8" t="str">
        <f>IFERROR(VLOOKUP(B223,Tabla2[#All],2,FALSE),"")</f>
        <v/>
      </c>
      <c r="D223" s="24"/>
      <c r="E223" s="9" t="str">
        <f>IFERROR(VLOOKUP(D223,Tabla1[],2,FALSE),"")</f>
        <v/>
      </c>
      <c r="F223" s="4"/>
      <c r="G223" s="24"/>
      <c r="H223" s="4"/>
      <c r="I223" s="4"/>
      <c r="J223" s="4"/>
      <c r="K223" s="4"/>
      <c r="L223" s="3" t="str">
        <f t="shared" si="19"/>
        <v/>
      </c>
      <c r="M223" s="24"/>
      <c r="N223" s="24"/>
      <c r="O223" s="4"/>
      <c r="P223" s="4"/>
      <c r="Q223" s="4"/>
      <c r="R223" s="4"/>
      <c r="S223" s="4"/>
      <c r="T223" s="5"/>
      <c r="U223" s="6"/>
      <c r="V223" s="10">
        <f t="shared" si="20"/>
        <v>0</v>
      </c>
      <c r="W223" s="6"/>
      <c r="X223" s="10">
        <f t="shared" si="21"/>
        <v>0</v>
      </c>
      <c r="Y223" s="30"/>
      <c r="Z223" s="30"/>
      <c r="AA223" s="6"/>
      <c r="AB223" s="6"/>
      <c r="AC223" s="6"/>
      <c r="AD223" s="6"/>
      <c r="AE223" s="6"/>
      <c r="AF223" s="12">
        <f t="shared" si="22"/>
        <v>0</v>
      </c>
      <c r="AG223" s="6"/>
      <c r="AH223" s="6"/>
      <c r="AI223" s="6"/>
      <c r="AJ223" s="6"/>
      <c r="AK223" s="6"/>
      <c r="AL223" s="12">
        <f t="shared" si="23"/>
        <v>0</v>
      </c>
      <c r="AM223" s="11" t="str">
        <f t="shared" si="18"/>
        <v/>
      </c>
      <c r="AN223" s="7"/>
      <c r="AO223" s="6"/>
    </row>
    <row r="224" spans="1:41" ht="12.75" hidden="1" x14ac:dyDescent="0.2">
      <c r="A224" s="4"/>
      <c r="B224" s="24"/>
      <c r="C224" s="8" t="str">
        <f>IFERROR(VLOOKUP(B224,Tabla2[#All],2,FALSE),"")</f>
        <v/>
      </c>
      <c r="D224" s="24"/>
      <c r="E224" s="9" t="str">
        <f>IFERROR(VLOOKUP(D224,Tabla1[],2,FALSE),"")</f>
        <v/>
      </c>
      <c r="F224" s="4"/>
      <c r="G224" s="24"/>
      <c r="H224" s="4"/>
      <c r="I224" s="4"/>
      <c r="J224" s="4"/>
      <c r="K224" s="4"/>
      <c r="L224" s="3" t="str">
        <f t="shared" si="19"/>
        <v/>
      </c>
      <c r="M224" s="24"/>
      <c r="N224" s="24"/>
      <c r="O224" s="4"/>
      <c r="P224" s="4"/>
      <c r="Q224" s="4"/>
      <c r="R224" s="4"/>
      <c r="S224" s="4"/>
      <c r="T224" s="5"/>
      <c r="U224" s="6"/>
      <c r="V224" s="10">
        <f t="shared" si="20"/>
        <v>0</v>
      </c>
      <c r="W224" s="6"/>
      <c r="X224" s="10">
        <f t="shared" si="21"/>
        <v>0</v>
      </c>
      <c r="Y224" s="30"/>
      <c r="Z224" s="30"/>
      <c r="AA224" s="6"/>
      <c r="AB224" s="6"/>
      <c r="AC224" s="6"/>
      <c r="AD224" s="6"/>
      <c r="AE224" s="6"/>
      <c r="AF224" s="12">
        <f t="shared" si="22"/>
        <v>0</v>
      </c>
      <c r="AG224" s="6"/>
      <c r="AH224" s="6"/>
      <c r="AI224" s="6"/>
      <c r="AJ224" s="6"/>
      <c r="AK224" s="6"/>
      <c r="AL224" s="12">
        <f t="shared" si="23"/>
        <v>0</v>
      </c>
      <c r="AM224" s="11" t="str">
        <f t="shared" si="18"/>
        <v/>
      </c>
      <c r="AN224" s="7"/>
      <c r="AO224" s="6"/>
    </row>
    <row r="225" spans="1:41" ht="12.75" hidden="1" x14ac:dyDescent="0.2">
      <c r="A225" s="4"/>
      <c r="B225" s="24"/>
      <c r="C225" s="8" t="str">
        <f>IFERROR(VLOOKUP(B225,Tabla2[#All],2,FALSE),"")</f>
        <v/>
      </c>
      <c r="D225" s="24"/>
      <c r="E225" s="9" t="str">
        <f>IFERROR(VLOOKUP(D225,Tabla1[],2,FALSE),"")</f>
        <v/>
      </c>
      <c r="F225" s="4"/>
      <c r="G225" s="24"/>
      <c r="H225" s="4"/>
      <c r="I225" s="4"/>
      <c r="J225" s="4"/>
      <c r="K225" s="4"/>
      <c r="L225" s="3" t="str">
        <f t="shared" si="19"/>
        <v/>
      </c>
      <c r="M225" s="24"/>
      <c r="N225" s="24"/>
      <c r="O225" s="4"/>
      <c r="P225" s="4"/>
      <c r="Q225" s="4"/>
      <c r="R225" s="4"/>
      <c r="S225" s="4"/>
      <c r="T225" s="5"/>
      <c r="U225" s="6"/>
      <c r="V225" s="10">
        <f t="shared" si="20"/>
        <v>0</v>
      </c>
      <c r="W225" s="6"/>
      <c r="X225" s="10">
        <f t="shared" si="21"/>
        <v>0</v>
      </c>
      <c r="Y225" s="30"/>
      <c r="Z225" s="30"/>
      <c r="AA225" s="6"/>
      <c r="AB225" s="6"/>
      <c r="AC225" s="6"/>
      <c r="AD225" s="6"/>
      <c r="AE225" s="6"/>
      <c r="AF225" s="12">
        <f t="shared" si="22"/>
        <v>0</v>
      </c>
      <c r="AG225" s="6"/>
      <c r="AH225" s="6"/>
      <c r="AI225" s="6"/>
      <c r="AJ225" s="6"/>
      <c r="AK225" s="6"/>
      <c r="AL225" s="12">
        <f t="shared" si="23"/>
        <v>0</v>
      </c>
      <c r="AM225" s="11" t="str">
        <f t="shared" si="18"/>
        <v/>
      </c>
      <c r="AN225" s="7"/>
      <c r="AO225" s="6"/>
    </row>
    <row r="226" spans="1:41" ht="12.75" hidden="1" x14ac:dyDescent="0.2">
      <c r="A226" s="4"/>
      <c r="B226" s="24"/>
      <c r="C226" s="8" t="str">
        <f>IFERROR(VLOOKUP(B226,Tabla2[#All],2,FALSE),"")</f>
        <v/>
      </c>
      <c r="D226" s="24"/>
      <c r="E226" s="9" t="str">
        <f>IFERROR(VLOOKUP(D226,Tabla1[],2,FALSE),"")</f>
        <v/>
      </c>
      <c r="F226" s="4"/>
      <c r="G226" s="24"/>
      <c r="H226" s="4"/>
      <c r="I226" s="4"/>
      <c r="J226" s="4"/>
      <c r="K226" s="4"/>
      <c r="L226" s="3" t="str">
        <f t="shared" si="19"/>
        <v/>
      </c>
      <c r="M226" s="24"/>
      <c r="N226" s="24"/>
      <c r="O226" s="4"/>
      <c r="P226" s="4"/>
      <c r="Q226" s="4"/>
      <c r="R226" s="4"/>
      <c r="S226" s="4"/>
      <c r="T226" s="5"/>
      <c r="U226" s="6"/>
      <c r="V226" s="10">
        <f t="shared" si="20"/>
        <v>0</v>
      </c>
      <c r="W226" s="6"/>
      <c r="X226" s="10">
        <f t="shared" si="21"/>
        <v>0</v>
      </c>
      <c r="Y226" s="30"/>
      <c r="Z226" s="30"/>
      <c r="AA226" s="6"/>
      <c r="AB226" s="6"/>
      <c r="AC226" s="6"/>
      <c r="AD226" s="6"/>
      <c r="AE226" s="6"/>
      <c r="AF226" s="12">
        <f t="shared" si="22"/>
        <v>0</v>
      </c>
      <c r="AG226" s="6"/>
      <c r="AH226" s="6"/>
      <c r="AI226" s="6"/>
      <c r="AJ226" s="6"/>
      <c r="AK226" s="6"/>
      <c r="AL226" s="12">
        <f t="shared" si="23"/>
        <v>0</v>
      </c>
      <c r="AM226" s="11" t="str">
        <f t="shared" si="18"/>
        <v/>
      </c>
      <c r="AN226" s="7"/>
      <c r="AO226" s="6"/>
    </row>
    <row r="227" spans="1:41" ht="12.75" hidden="1" x14ac:dyDescent="0.2">
      <c r="A227" s="4"/>
      <c r="B227" s="24"/>
      <c r="C227" s="8" t="str">
        <f>IFERROR(VLOOKUP(B227,Tabla2[#All],2,FALSE),"")</f>
        <v/>
      </c>
      <c r="D227" s="24"/>
      <c r="E227" s="9" t="str">
        <f>IFERROR(VLOOKUP(D227,Tabla1[],2,FALSE),"")</f>
        <v/>
      </c>
      <c r="F227" s="4"/>
      <c r="G227" s="24"/>
      <c r="H227" s="4"/>
      <c r="I227" s="4"/>
      <c r="J227" s="4"/>
      <c r="K227" s="4"/>
      <c r="L227" s="3" t="str">
        <f t="shared" si="19"/>
        <v/>
      </c>
      <c r="M227" s="24"/>
      <c r="N227" s="24"/>
      <c r="O227" s="4"/>
      <c r="P227" s="4"/>
      <c r="Q227" s="4"/>
      <c r="R227" s="4"/>
      <c r="S227" s="4"/>
      <c r="T227" s="5"/>
      <c r="U227" s="6"/>
      <c r="V227" s="10">
        <f t="shared" si="20"/>
        <v>0</v>
      </c>
      <c r="W227" s="6"/>
      <c r="X227" s="10">
        <f t="shared" si="21"/>
        <v>0</v>
      </c>
      <c r="Y227" s="30"/>
      <c r="Z227" s="30"/>
      <c r="AA227" s="6"/>
      <c r="AB227" s="6"/>
      <c r="AC227" s="6"/>
      <c r="AD227" s="6"/>
      <c r="AE227" s="6"/>
      <c r="AF227" s="12">
        <f t="shared" si="22"/>
        <v>0</v>
      </c>
      <c r="AG227" s="6"/>
      <c r="AH227" s="6"/>
      <c r="AI227" s="6"/>
      <c r="AJ227" s="6"/>
      <c r="AK227" s="6"/>
      <c r="AL227" s="12">
        <f t="shared" si="23"/>
        <v>0</v>
      </c>
      <c r="AM227" s="11" t="str">
        <f t="shared" si="18"/>
        <v/>
      </c>
      <c r="AN227" s="7"/>
      <c r="AO227" s="6"/>
    </row>
    <row r="228" spans="1:41" ht="12.75" hidden="1" x14ac:dyDescent="0.2">
      <c r="A228" s="4"/>
      <c r="B228" s="24"/>
      <c r="C228" s="8" t="str">
        <f>IFERROR(VLOOKUP(B228,Tabla2[#All],2,FALSE),"")</f>
        <v/>
      </c>
      <c r="D228" s="24"/>
      <c r="E228" s="9" t="str">
        <f>IFERROR(VLOOKUP(D228,Tabla1[],2,FALSE),"")</f>
        <v/>
      </c>
      <c r="F228" s="4"/>
      <c r="G228" s="24"/>
      <c r="H228" s="4"/>
      <c r="I228" s="4"/>
      <c r="J228" s="4"/>
      <c r="K228" s="4"/>
      <c r="L228" s="3" t="str">
        <f t="shared" si="19"/>
        <v/>
      </c>
      <c r="M228" s="24"/>
      <c r="N228" s="24"/>
      <c r="O228" s="4"/>
      <c r="P228" s="4"/>
      <c r="Q228" s="4"/>
      <c r="R228" s="4"/>
      <c r="S228" s="4"/>
      <c r="T228" s="5"/>
      <c r="U228" s="6"/>
      <c r="V228" s="10">
        <f t="shared" si="20"/>
        <v>0</v>
      </c>
      <c r="W228" s="6"/>
      <c r="X228" s="10">
        <f t="shared" si="21"/>
        <v>0</v>
      </c>
      <c r="Y228" s="30"/>
      <c r="Z228" s="30"/>
      <c r="AA228" s="6"/>
      <c r="AB228" s="6"/>
      <c r="AC228" s="6"/>
      <c r="AD228" s="6"/>
      <c r="AE228" s="6"/>
      <c r="AF228" s="12">
        <f t="shared" si="22"/>
        <v>0</v>
      </c>
      <c r="AG228" s="6"/>
      <c r="AH228" s="6"/>
      <c r="AI228" s="6"/>
      <c r="AJ228" s="6"/>
      <c r="AK228" s="6"/>
      <c r="AL228" s="12">
        <f t="shared" si="23"/>
        <v>0</v>
      </c>
      <c r="AM228" s="11" t="str">
        <f t="shared" si="18"/>
        <v/>
      </c>
      <c r="AN228" s="7"/>
      <c r="AO228" s="6"/>
    </row>
    <row r="229" spans="1:41" ht="12.75" hidden="1" x14ac:dyDescent="0.2">
      <c r="A229" s="4"/>
      <c r="B229" s="24"/>
      <c r="C229" s="8" t="str">
        <f>IFERROR(VLOOKUP(B229,Tabla2[#All],2,FALSE),"")</f>
        <v/>
      </c>
      <c r="D229" s="24"/>
      <c r="E229" s="9" t="str">
        <f>IFERROR(VLOOKUP(D229,Tabla1[],2,FALSE),"")</f>
        <v/>
      </c>
      <c r="F229" s="4"/>
      <c r="G229" s="24"/>
      <c r="H229" s="4"/>
      <c r="I229" s="4"/>
      <c r="J229" s="4"/>
      <c r="K229" s="4"/>
      <c r="L229" s="3" t="str">
        <f t="shared" si="19"/>
        <v/>
      </c>
      <c r="M229" s="24"/>
      <c r="N229" s="24"/>
      <c r="O229" s="4"/>
      <c r="P229" s="4"/>
      <c r="Q229" s="4"/>
      <c r="R229" s="4"/>
      <c r="S229" s="4"/>
      <c r="T229" s="5"/>
      <c r="U229" s="6"/>
      <c r="V229" s="10">
        <f t="shared" si="20"/>
        <v>0</v>
      </c>
      <c r="W229" s="6"/>
      <c r="X229" s="10">
        <f t="shared" si="21"/>
        <v>0</v>
      </c>
      <c r="Y229" s="30"/>
      <c r="Z229" s="30"/>
      <c r="AA229" s="6"/>
      <c r="AB229" s="6"/>
      <c r="AC229" s="6"/>
      <c r="AD229" s="6"/>
      <c r="AE229" s="6"/>
      <c r="AF229" s="12">
        <f t="shared" si="22"/>
        <v>0</v>
      </c>
      <c r="AG229" s="6"/>
      <c r="AH229" s="6"/>
      <c r="AI229" s="6"/>
      <c r="AJ229" s="6"/>
      <c r="AK229" s="6"/>
      <c r="AL229" s="12">
        <f t="shared" si="23"/>
        <v>0</v>
      </c>
      <c r="AM229" s="11" t="str">
        <f t="shared" si="18"/>
        <v/>
      </c>
      <c r="AN229" s="7"/>
      <c r="AO229" s="6"/>
    </row>
    <row r="230" spans="1:41" ht="12.75" hidden="1" x14ac:dyDescent="0.2">
      <c r="A230" s="4"/>
      <c r="B230" s="24"/>
      <c r="C230" s="8" t="str">
        <f>IFERROR(VLOOKUP(B230,Tabla2[#All],2,FALSE),"")</f>
        <v/>
      </c>
      <c r="D230" s="24"/>
      <c r="E230" s="9" t="str">
        <f>IFERROR(VLOOKUP(D230,Tabla1[],2,FALSE),"")</f>
        <v/>
      </c>
      <c r="F230" s="4"/>
      <c r="G230" s="24"/>
      <c r="H230" s="4"/>
      <c r="I230" s="4"/>
      <c r="J230" s="4"/>
      <c r="K230" s="4"/>
      <c r="L230" s="3" t="str">
        <f t="shared" si="19"/>
        <v/>
      </c>
      <c r="M230" s="24"/>
      <c r="N230" s="24"/>
      <c r="O230" s="4"/>
      <c r="P230" s="4"/>
      <c r="Q230" s="4"/>
      <c r="R230" s="4"/>
      <c r="S230" s="4"/>
      <c r="T230" s="5"/>
      <c r="U230" s="6"/>
      <c r="V230" s="10">
        <f t="shared" si="20"/>
        <v>0</v>
      </c>
      <c r="W230" s="6"/>
      <c r="X230" s="10">
        <f t="shared" si="21"/>
        <v>0</v>
      </c>
      <c r="Y230" s="30"/>
      <c r="Z230" s="30"/>
      <c r="AA230" s="6"/>
      <c r="AB230" s="6"/>
      <c r="AC230" s="6"/>
      <c r="AD230" s="6"/>
      <c r="AE230" s="6"/>
      <c r="AF230" s="12">
        <f t="shared" si="22"/>
        <v>0</v>
      </c>
      <c r="AG230" s="6"/>
      <c r="AH230" s="6"/>
      <c r="AI230" s="6"/>
      <c r="AJ230" s="6"/>
      <c r="AK230" s="6"/>
      <c r="AL230" s="12">
        <f t="shared" si="23"/>
        <v>0</v>
      </c>
      <c r="AM230" s="11" t="str">
        <f t="shared" si="18"/>
        <v/>
      </c>
      <c r="AN230" s="7"/>
      <c r="AO230" s="6"/>
    </row>
    <row r="231" spans="1:41" ht="12.75" hidden="1" x14ac:dyDescent="0.2">
      <c r="A231" s="4"/>
      <c r="B231" s="24"/>
      <c r="C231" s="8" t="str">
        <f>IFERROR(VLOOKUP(B231,Tabla2[#All],2,FALSE),"")</f>
        <v/>
      </c>
      <c r="D231" s="24"/>
      <c r="E231" s="9" t="str">
        <f>IFERROR(VLOOKUP(D231,Tabla1[],2,FALSE),"")</f>
        <v/>
      </c>
      <c r="F231" s="4"/>
      <c r="G231" s="24"/>
      <c r="H231" s="4"/>
      <c r="I231" s="4"/>
      <c r="J231" s="4"/>
      <c r="K231" s="4"/>
      <c r="L231" s="3" t="str">
        <f t="shared" si="19"/>
        <v/>
      </c>
      <c r="M231" s="24"/>
      <c r="N231" s="24"/>
      <c r="O231" s="4"/>
      <c r="P231" s="4"/>
      <c r="Q231" s="4"/>
      <c r="R231" s="4"/>
      <c r="S231" s="4"/>
      <c r="T231" s="5"/>
      <c r="U231" s="6"/>
      <c r="V231" s="10">
        <f t="shared" si="20"/>
        <v>0</v>
      </c>
      <c r="W231" s="6"/>
      <c r="X231" s="10">
        <f t="shared" si="21"/>
        <v>0</v>
      </c>
      <c r="Y231" s="30"/>
      <c r="Z231" s="30"/>
      <c r="AA231" s="6"/>
      <c r="AB231" s="6"/>
      <c r="AC231" s="6"/>
      <c r="AD231" s="6"/>
      <c r="AE231" s="6"/>
      <c r="AF231" s="12">
        <f t="shared" si="22"/>
        <v>0</v>
      </c>
      <c r="AG231" s="6"/>
      <c r="AH231" s="6"/>
      <c r="AI231" s="6"/>
      <c r="AJ231" s="6"/>
      <c r="AK231" s="6"/>
      <c r="AL231" s="12">
        <f t="shared" si="23"/>
        <v>0</v>
      </c>
      <c r="AM231" s="11" t="str">
        <f t="shared" si="18"/>
        <v/>
      </c>
      <c r="AN231" s="7"/>
      <c r="AO231" s="6"/>
    </row>
    <row r="232" spans="1:41" ht="12.75" hidden="1" x14ac:dyDescent="0.2">
      <c r="A232" s="4"/>
      <c r="B232" s="24"/>
      <c r="C232" s="8" t="str">
        <f>IFERROR(VLOOKUP(B232,Tabla2[#All],2,FALSE),"")</f>
        <v/>
      </c>
      <c r="D232" s="24"/>
      <c r="E232" s="9" t="str">
        <f>IFERROR(VLOOKUP(D232,Tabla1[],2,FALSE),"")</f>
        <v/>
      </c>
      <c r="F232" s="4"/>
      <c r="G232" s="24"/>
      <c r="H232" s="4"/>
      <c r="I232" s="4"/>
      <c r="J232" s="4"/>
      <c r="K232" s="4"/>
      <c r="L232" s="3" t="str">
        <f t="shared" si="19"/>
        <v/>
      </c>
      <c r="M232" s="24"/>
      <c r="N232" s="24"/>
      <c r="O232" s="4"/>
      <c r="P232" s="4"/>
      <c r="Q232" s="4"/>
      <c r="R232" s="4"/>
      <c r="S232" s="4"/>
      <c r="T232" s="5"/>
      <c r="U232" s="6"/>
      <c r="V232" s="10">
        <f t="shared" si="20"/>
        <v>0</v>
      </c>
      <c r="W232" s="6"/>
      <c r="X232" s="10">
        <f t="shared" si="21"/>
        <v>0</v>
      </c>
      <c r="Y232" s="30"/>
      <c r="Z232" s="30"/>
      <c r="AA232" s="6"/>
      <c r="AB232" s="6"/>
      <c r="AC232" s="6"/>
      <c r="AD232" s="6"/>
      <c r="AE232" s="6"/>
      <c r="AF232" s="12">
        <f t="shared" si="22"/>
        <v>0</v>
      </c>
      <c r="AG232" s="6"/>
      <c r="AH232" s="6"/>
      <c r="AI232" s="6"/>
      <c r="AJ232" s="6"/>
      <c r="AK232" s="6"/>
      <c r="AL232" s="12">
        <f t="shared" si="23"/>
        <v>0</v>
      </c>
      <c r="AM232" s="11" t="str">
        <f t="shared" si="18"/>
        <v/>
      </c>
      <c r="AN232" s="7"/>
      <c r="AO232" s="6"/>
    </row>
    <row r="233" spans="1:41" ht="12.75" hidden="1" x14ac:dyDescent="0.2">
      <c r="A233" s="4"/>
      <c r="B233" s="24"/>
      <c r="C233" s="8" t="str">
        <f>IFERROR(VLOOKUP(B233,Tabla2[#All],2,FALSE),"")</f>
        <v/>
      </c>
      <c r="D233" s="24"/>
      <c r="E233" s="9" t="str">
        <f>IFERROR(VLOOKUP(D233,Tabla1[],2,FALSE),"")</f>
        <v/>
      </c>
      <c r="F233" s="4"/>
      <c r="G233" s="24"/>
      <c r="H233" s="4"/>
      <c r="I233" s="4"/>
      <c r="J233" s="4"/>
      <c r="K233" s="4"/>
      <c r="L233" s="3" t="str">
        <f t="shared" si="19"/>
        <v/>
      </c>
      <c r="M233" s="24"/>
      <c r="N233" s="24"/>
      <c r="O233" s="4"/>
      <c r="P233" s="4"/>
      <c r="Q233" s="4"/>
      <c r="R233" s="4"/>
      <c r="S233" s="4"/>
      <c r="T233" s="5"/>
      <c r="U233" s="6"/>
      <c r="V233" s="10">
        <f t="shared" si="20"/>
        <v>0</v>
      </c>
      <c r="W233" s="6"/>
      <c r="X233" s="10">
        <f t="shared" si="21"/>
        <v>0</v>
      </c>
      <c r="Y233" s="30"/>
      <c r="Z233" s="30"/>
      <c r="AA233" s="6"/>
      <c r="AB233" s="6"/>
      <c r="AC233" s="6"/>
      <c r="AD233" s="6"/>
      <c r="AE233" s="6"/>
      <c r="AF233" s="12">
        <f t="shared" si="22"/>
        <v>0</v>
      </c>
      <c r="AG233" s="6"/>
      <c r="AH233" s="6"/>
      <c r="AI233" s="6"/>
      <c r="AJ233" s="6"/>
      <c r="AK233" s="6"/>
      <c r="AL233" s="12">
        <f t="shared" si="23"/>
        <v>0</v>
      </c>
      <c r="AM233" s="11" t="str">
        <f t="shared" si="18"/>
        <v/>
      </c>
      <c r="AN233" s="7"/>
      <c r="AO233" s="6"/>
    </row>
    <row r="234" spans="1:41" ht="12.75" hidden="1" x14ac:dyDescent="0.2">
      <c r="A234" s="4"/>
      <c r="B234" s="24"/>
      <c r="C234" s="8" t="str">
        <f>IFERROR(VLOOKUP(B234,Tabla2[#All],2,FALSE),"")</f>
        <v/>
      </c>
      <c r="D234" s="24"/>
      <c r="E234" s="9" t="str">
        <f>IFERROR(VLOOKUP(D234,Tabla1[],2,FALSE),"")</f>
        <v/>
      </c>
      <c r="F234" s="4"/>
      <c r="G234" s="24"/>
      <c r="H234" s="4"/>
      <c r="I234" s="4"/>
      <c r="J234" s="4"/>
      <c r="K234" s="4"/>
      <c r="L234" s="3" t="str">
        <f t="shared" si="19"/>
        <v/>
      </c>
      <c r="M234" s="24"/>
      <c r="N234" s="24"/>
      <c r="O234" s="4"/>
      <c r="P234" s="4"/>
      <c r="Q234" s="4"/>
      <c r="R234" s="4"/>
      <c r="S234" s="4"/>
      <c r="T234" s="5"/>
      <c r="U234" s="6"/>
      <c r="V234" s="10">
        <f t="shared" si="20"/>
        <v>0</v>
      </c>
      <c r="W234" s="6"/>
      <c r="X234" s="10">
        <f t="shared" si="21"/>
        <v>0</v>
      </c>
      <c r="Y234" s="30"/>
      <c r="Z234" s="30"/>
      <c r="AA234" s="6"/>
      <c r="AB234" s="6"/>
      <c r="AC234" s="6"/>
      <c r="AD234" s="6"/>
      <c r="AE234" s="6"/>
      <c r="AF234" s="12">
        <f t="shared" si="22"/>
        <v>0</v>
      </c>
      <c r="AG234" s="6"/>
      <c r="AH234" s="6"/>
      <c r="AI234" s="6"/>
      <c r="AJ234" s="6"/>
      <c r="AK234" s="6"/>
      <c r="AL234" s="12">
        <f t="shared" si="23"/>
        <v>0</v>
      </c>
      <c r="AM234" s="11" t="str">
        <f t="shared" si="18"/>
        <v/>
      </c>
      <c r="AN234" s="7"/>
      <c r="AO234" s="6"/>
    </row>
    <row r="235" spans="1:41" ht="12.75" hidden="1" x14ac:dyDescent="0.2">
      <c r="A235" s="4"/>
      <c r="B235" s="24"/>
      <c r="C235" s="8" t="str">
        <f>IFERROR(VLOOKUP(B235,Tabla2[#All],2,FALSE),"")</f>
        <v/>
      </c>
      <c r="D235" s="24"/>
      <c r="E235" s="9" t="str">
        <f>IFERROR(VLOOKUP(D235,Tabla1[],2,FALSE),"")</f>
        <v/>
      </c>
      <c r="F235" s="4"/>
      <c r="G235" s="24"/>
      <c r="H235" s="4"/>
      <c r="I235" s="4"/>
      <c r="J235" s="4"/>
      <c r="K235" s="4"/>
      <c r="L235" s="3" t="str">
        <f t="shared" si="19"/>
        <v/>
      </c>
      <c r="M235" s="24"/>
      <c r="N235" s="24"/>
      <c r="O235" s="4"/>
      <c r="P235" s="4"/>
      <c r="Q235" s="4"/>
      <c r="R235" s="4"/>
      <c r="S235" s="4"/>
      <c r="T235" s="5"/>
      <c r="U235" s="6"/>
      <c r="V235" s="10">
        <f t="shared" si="20"/>
        <v>0</v>
      </c>
      <c r="W235" s="6"/>
      <c r="X235" s="10">
        <f t="shared" si="21"/>
        <v>0</v>
      </c>
      <c r="Y235" s="30"/>
      <c r="Z235" s="30"/>
      <c r="AA235" s="6"/>
      <c r="AB235" s="6"/>
      <c r="AC235" s="6"/>
      <c r="AD235" s="6"/>
      <c r="AE235" s="6"/>
      <c r="AF235" s="12">
        <f t="shared" si="22"/>
        <v>0</v>
      </c>
      <c r="AG235" s="6"/>
      <c r="AH235" s="6"/>
      <c r="AI235" s="6"/>
      <c r="AJ235" s="6"/>
      <c r="AK235" s="6"/>
      <c r="AL235" s="12">
        <f t="shared" si="23"/>
        <v>0</v>
      </c>
      <c r="AM235" s="11" t="str">
        <f t="shared" si="18"/>
        <v/>
      </c>
      <c r="AN235" s="7"/>
      <c r="AO235" s="6"/>
    </row>
    <row r="236" spans="1:41" ht="12.75" hidden="1" x14ac:dyDescent="0.2">
      <c r="A236" s="4"/>
      <c r="B236" s="24"/>
      <c r="C236" s="8" t="str">
        <f>IFERROR(VLOOKUP(B236,Tabla2[#All],2,FALSE),"")</f>
        <v/>
      </c>
      <c r="D236" s="24"/>
      <c r="E236" s="9" t="str">
        <f>IFERROR(VLOOKUP(D236,Tabla1[],2,FALSE),"")</f>
        <v/>
      </c>
      <c r="F236" s="4"/>
      <c r="G236" s="24"/>
      <c r="H236" s="4"/>
      <c r="I236" s="4"/>
      <c r="J236" s="4"/>
      <c r="K236" s="4"/>
      <c r="L236" s="3" t="str">
        <f t="shared" si="19"/>
        <v/>
      </c>
      <c r="M236" s="24"/>
      <c r="N236" s="24"/>
      <c r="O236" s="4"/>
      <c r="P236" s="4"/>
      <c r="Q236" s="4"/>
      <c r="R236" s="4"/>
      <c r="S236" s="4"/>
      <c r="T236" s="5"/>
      <c r="U236" s="6"/>
      <c r="V236" s="10">
        <f t="shared" si="20"/>
        <v>0</v>
      </c>
      <c r="W236" s="6"/>
      <c r="X236" s="10">
        <f t="shared" si="21"/>
        <v>0</v>
      </c>
      <c r="Y236" s="30"/>
      <c r="Z236" s="30"/>
      <c r="AA236" s="6"/>
      <c r="AB236" s="6"/>
      <c r="AC236" s="6"/>
      <c r="AD236" s="6"/>
      <c r="AE236" s="6"/>
      <c r="AF236" s="12">
        <f t="shared" si="22"/>
        <v>0</v>
      </c>
      <c r="AG236" s="6"/>
      <c r="AH236" s="6"/>
      <c r="AI236" s="6"/>
      <c r="AJ236" s="6"/>
      <c r="AK236" s="6"/>
      <c r="AL236" s="12">
        <f t="shared" si="23"/>
        <v>0</v>
      </c>
      <c r="AM236" s="11" t="str">
        <f t="shared" si="18"/>
        <v/>
      </c>
      <c r="AN236" s="7"/>
      <c r="AO236" s="6"/>
    </row>
    <row r="237" spans="1:41" ht="12.75" hidden="1" x14ac:dyDescent="0.2">
      <c r="A237" s="4"/>
      <c r="B237" s="24"/>
      <c r="C237" s="8" t="str">
        <f>IFERROR(VLOOKUP(B237,Tabla2[#All],2,FALSE),"")</f>
        <v/>
      </c>
      <c r="D237" s="24"/>
      <c r="E237" s="9" t="str">
        <f>IFERROR(VLOOKUP(D237,Tabla1[],2,FALSE),"")</f>
        <v/>
      </c>
      <c r="F237" s="4"/>
      <c r="G237" s="24"/>
      <c r="H237" s="4"/>
      <c r="I237" s="4"/>
      <c r="J237" s="4"/>
      <c r="K237" s="4"/>
      <c r="L237" s="3" t="str">
        <f t="shared" si="19"/>
        <v/>
      </c>
      <c r="M237" s="24"/>
      <c r="N237" s="24"/>
      <c r="O237" s="4"/>
      <c r="P237" s="4"/>
      <c r="Q237" s="4"/>
      <c r="R237" s="4"/>
      <c r="S237" s="4"/>
      <c r="T237" s="5"/>
      <c r="U237" s="6"/>
      <c r="V237" s="10">
        <f t="shared" si="20"/>
        <v>0</v>
      </c>
      <c r="W237" s="6"/>
      <c r="X237" s="10">
        <f t="shared" si="21"/>
        <v>0</v>
      </c>
      <c r="Y237" s="30"/>
      <c r="Z237" s="30"/>
      <c r="AA237" s="6"/>
      <c r="AB237" s="6"/>
      <c r="AC237" s="6"/>
      <c r="AD237" s="6"/>
      <c r="AE237" s="6"/>
      <c r="AF237" s="12">
        <f t="shared" si="22"/>
        <v>0</v>
      </c>
      <c r="AG237" s="6"/>
      <c r="AH237" s="6"/>
      <c r="AI237" s="6"/>
      <c r="AJ237" s="6"/>
      <c r="AK237" s="6"/>
      <c r="AL237" s="12">
        <f t="shared" si="23"/>
        <v>0</v>
      </c>
      <c r="AM237" s="11" t="str">
        <f t="shared" si="18"/>
        <v/>
      </c>
      <c r="AN237" s="7"/>
      <c r="AO237" s="6"/>
    </row>
    <row r="238" spans="1:41" ht="12.75" hidden="1" x14ac:dyDescent="0.2">
      <c r="A238" s="4"/>
      <c r="B238" s="24"/>
      <c r="C238" s="8" t="str">
        <f>IFERROR(VLOOKUP(B238,Tabla2[#All],2,FALSE),"")</f>
        <v/>
      </c>
      <c r="D238" s="24"/>
      <c r="E238" s="9" t="str">
        <f>IFERROR(VLOOKUP(D238,Tabla1[],2,FALSE),"")</f>
        <v/>
      </c>
      <c r="F238" s="4"/>
      <c r="G238" s="24"/>
      <c r="H238" s="4"/>
      <c r="I238" s="4"/>
      <c r="J238" s="4"/>
      <c r="K238" s="4"/>
      <c r="L238" s="3" t="str">
        <f t="shared" si="19"/>
        <v/>
      </c>
      <c r="M238" s="24"/>
      <c r="N238" s="24"/>
      <c r="O238" s="4"/>
      <c r="P238" s="4"/>
      <c r="Q238" s="4"/>
      <c r="R238" s="4"/>
      <c r="S238" s="4"/>
      <c r="T238" s="5"/>
      <c r="U238" s="6"/>
      <c r="V238" s="10">
        <f t="shared" si="20"/>
        <v>0</v>
      </c>
      <c r="W238" s="6"/>
      <c r="X238" s="10">
        <f t="shared" si="21"/>
        <v>0</v>
      </c>
      <c r="Y238" s="30"/>
      <c r="Z238" s="30"/>
      <c r="AA238" s="6"/>
      <c r="AB238" s="6"/>
      <c r="AC238" s="6"/>
      <c r="AD238" s="6"/>
      <c r="AE238" s="6"/>
      <c r="AF238" s="12">
        <f t="shared" si="22"/>
        <v>0</v>
      </c>
      <c r="AG238" s="6"/>
      <c r="AH238" s="6"/>
      <c r="AI238" s="6"/>
      <c r="AJ238" s="6"/>
      <c r="AK238" s="6"/>
      <c r="AL238" s="12">
        <f t="shared" si="23"/>
        <v>0</v>
      </c>
      <c r="AM238" s="11" t="str">
        <f t="shared" si="18"/>
        <v/>
      </c>
      <c r="AN238" s="7"/>
      <c r="AO238" s="6"/>
    </row>
    <row r="239" spans="1:41" ht="12.75" hidden="1" x14ac:dyDescent="0.2">
      <c r="A239" s="4"/>
      <c r="B239" s="24"/>
      <c r="C239" s="8" t="str">
        <f>IFERROR(VLOOKUP(B239,Tabla2[#All],2,FALSE),"")</f>
        <v/>
      </c>
      <c r="D239" s="24"/>
      <c r="E239" s="9" t="str">
        <f>IFERROR(VLOOKUP(D239,Tabla1[],2,FALSE),"")</f>
        <v/>
      </c>
      <c r="F239" s="4"/>
      <c r="G239" s="24"/>
      <c r="H239" s="4"/>
      <c r="I239" s="4"/>
      <c r="J239" s="4"/>
      <c r="K239" s="4"/>
      <c r="L239" s="3" t="str">
        <f t="shared" si="19"/>
        <v/>
      </c>
      <c r="M239" s="24"/>
      <c r="N239" s="24"/>
      <c r="O239" s="4"/>
      <c r="P239" s="4"/>
      <c r="Q239" s="4"/>
      <c r="R239" s="4"/>
      <c r="S239" s="4"/>
      <c r="T239" s="5"/>
      <c r="U239" s="6"/>
      <c r="V239" s="10">
        <f t="shared" si="20"/>
        <v>0</v>
      </c>
      <c r="W239" s="6"/>
      <c r="X239" s="10">
        <f t="shared" si="21"/>
        <v>0</v>
      </c>
      <c r="Y239" s="30"/>
      <c r="Z239" s="30"/>
      <c r="AA239" s="6"/>
      <c r="AB239" s="6"/>
      <c r="AC239" s="6"/>
      <c r="AD239" s="6"/>
      <c r="AE239" s="6"/>
      <c r="AF239" s="12">
        <f t="shared" si="22"/>
        <v>0</v>
      </c>
      <c r="AG239" s="6"/>
      <c r="AH239" s="6"/>
      <c r="AI239" s="6"/>
      <c r="AJ239" s="6"/>
      <c r="AK239" s="6"/>
      <c r="AL239" s="12">
        <f t="shared" si="23"/>
        <v>0</v>
      </c>
      <c r="AM239" s="11" t="str">
        <f t="shared" si="18"/>
        <v/>
      </c>
      <c r="AN239" s="7"/>
      <c r="AO239" s="6"/>
    </row>
    <row r="240" spans="1:41" ht="12.75" hidden="1" x14ac:dyDescent="0.2">
      <c r="A240" s="4"/>
      <c r="B240" s="24"/>
      <c r="C240" s="8" t="str">
        <f>IFERROR(VLOOKUP(B240,Tabla2[#All],2,FALSE),"")</f>
        <v/>
      </c>
      <c r="D240" s="24"/>
      <c r="E240" s="9" t="str">
        <f>IFERROR(VLOOKUP(D240,Tabla1[],2,FALSE),"")</f>
        <v/>
      </c>
      <c r="F240" s="4"/>
      <c r="G240" s="24"/>
      <c r="H240" s="4"/>
      <c r="I240" s="4"/>
      <c r="J240" s="4"/>
      <c r="K240" s="4"/>
      <c r="L240" s="3" t="str">
        <f t="shared" si="19"/>
        <v/>
      </c>
      <c r="M240" s="24"/>
      <c r="N240" s="24"/>
      <c r="O240" s="4"/>
      <c r="P240" s="4"/>
      <c r="Q240" s="4"/>
      <c r="R240" s="4"/>
      <c r="S240" s="4"/>
      <c r="T240" s="5"/>
      <c r="U240" s="6"/>
      <c r="V240" s="10">
        <f t="shared" si="20"/>
        <v>0</v>
      </c>
      <c r="W240" s="6"/>
      <c r="X240" s="10">
        <f t="shared" si="21"/>
        <v>0</v>
      </c>
      <c r="Y240" s="30"/>
      <c r="Z240" s="30"/>
      <c r="AA240" s="6"/>
      <c r="AB240" s="6"/>
      <c r="AC240" s="6"/>
      <c r="AD240" s="6"/>
      <c r="AE240" s="6"/>
      <c r="AF240" s="12">
        <f t="shared" si="22"/>
        <v>0</v>
      </c>
      <c r="AG240" s="6"/>
      <c r="AH240" s="6"/>
      <c r="AI240" s="6"/>
      <c r="AJ240" s="6"/>
      <c r="AK240" s="6"/>
      <c r="AL240" s="12">
        <f t="shared" si="23"/>
        <v>0</v>
      </c>
      <c r="AM240" s="11" t="str">
        <f t="shared" si="18"/>
        <v/>
      </c>
      <c r="AN240" s="7"/>
      <c r="AO240" s="6"/>
    </row>
    <row r="241" spans="1:41" ht="12.75" hidden="1" x14ac:dyDescent="0.2">
      <c r="A241" s="4"/>
      <c r="B241" s="24"/>
      <c r="C241" s="8" t="str">
        <f>IFERROR(VLOOKUP(B241,Tabla2[#All],2,FALSE),"")</f>
        <v/>
      </c>
      <c r="D241" s="24"/>
      <c r="E241" s="9" t="str">
        <f>IFERROR(VLOOKUP(D241,Tabla1[],2,FALSE),"")</f>
        <v/>
      </c>
      <c r="F241" s="4"/>
      <c r="G241" s="24"/>
      <c r="H241" s="4"/>
      <c r="I241" s="4"/>
      <c r="J241" s="4"/>
      <c r="K241" s="4"/>
      <c r="L241" s="3" t="str">
        <f t="shared" si="19"/>
        <v/>
      </c>
      <c r="M241" s="24"/>
      <c r="N241" s="24"/>
      <c r="O241" s="4"/>
      <c r="P241" s="4"/>
      <c r="Q241" s="4"/>
      <c r="R241" s="4"/>
      <c r="S241" s="4"/>
      <c r="T241" s="5"/>
      <c r="U241" s="6"/>
      <c r="V241" s="10">
        <f t="shared" si="20"/>
        <v>0</v>
      </c>
      <c r="W241" s="6"/>
      <c r="X241" s="10">
        <f t="shared" si="21"/>
        <v>0</v>
      </c>
      <c r="Y241" s="30"/>
      <c r="Z241" s="30"/>
      <c r="AA241" s="6"/>
      <c r="AB241" s="6"/>
      <c r="AC241" s="6"/>
      <c r="AD241" s="6"/>
      <c r="AE241" s="6"/>
      <c r="AF241" s="12">
        <f t="shared" si="22"/>
        <v>0</v>
      </c>
      <c r="AG241" s="6"/>
      <c r="AH241" s="6"/>
      <c r="AI241" s="6"/>
      <c r="AJ241" s="6"/>
      <c r="AK241" s="6"/>
      <c r="AL241" s="12">
        <f t="shared" si="23"/>
        <v>0</v>
      </c>
      <c r="AM241" s="11" t="str">
        <f t="shared" si="18"/>
        <v/>
      </c>
      <c r="AN241" s="7"/>
      <c r="AO241" s="6"/>
    </row>
    <row r="242" spans="1:41" ht="12.75" hidden="1" x14ac:dyDescent="0.2">
      <c r="A242" s="4"/>
      <c r="B242" s="24"/>
      <c r="C242" s="8" t="str">
        <f>IFERROR(VLOOKUP(B242,Tabla2[#All],2,FALSE),"")</f>
        <v/>
      </c>
      <c r="D242" s="24"/>
      <c r="E242" s="9" t="str">
        <f>IFERROR(VLOOKUP(D242,Tabla1[],2,FALSE),"")</f>
        <v/>
      </c>
      <c r="F242" s="4"/>
      <c r="G242" s="24"/>
      <c r="H242" s="4"/>
      <c r="I242" s="4"/>
      <c r="J242" s="4"/>
      <c r="K242" s="4"/>
      <c r="L242" s="3" t="str">
        <f t="shared" si="19"/>
        <v/>
      </c>
      <c r="M242" s="24"/>
      <c r="N242" s="24"/>
      <c r="O242" s="4"/>
      <c r="P242" s="4"/>
      <c r="Q242" s="4"/>
      <c r="R242" s="4"/>
      <c r="S242" s="4"/>
      <c r="T242" s="5"/>
      <c r="U242" s="6"/>
      <c r="V242" s="10">
        <f t="shared" si="20"/>
        <v>0</v>
      </c>
      <c r="W242" s="6"/>
      <c r="X242" s="10">
        <f t="shared" si="21"/>
        <v>0</v>
      </c>
      <c r="Y242" s="30"/>
      <c r="Z242" s="30"/>
      <c r="AA242" s="6"/>
      <c r="AB242" s="6"/>
      <c r="AC242" s="6"/>
      <c r="AD242" s="6"/>
      <c r="AE242" s="6"/>
      <c r="AF242" s="12">
        <f t="shared" si="22"/>
        <v>0</v>
      </c>
      <c r="AG242" s="6"/>
      <c r="AH242" s="6"/>
      <c r="AI242" s="6"/>
      <c r="AJ242" s="6"/>
      <c r="AK242" s="6"/>
      <c r="AL242" s="12">
        <f t="shared" si="23"/>
        <v>0</v>
      </c>
      <c r="AM242" s="11" t="str">
        <f t="shared" si="18"/>
        <v/>
      </c>
      <c r="AN242" s="7"/>
      <c r="AO242" s="6"/>
    </row>
    <row r="243" spans="1:41" ht="12.75" hidden="1" x14ac:dyDescent="0.2">
      <c r="A243" s="4"/>
      <c r="B243" s="24"/>
      <c r="C243" s="8" t="str">
        <f>IFERROR(VLOOKUP(B243,Tabla2[#All],2,FALSE),"")</f>
        <v/>
      </c>
      <c r="D243" s="24"/>
      <c r="E243" s="9" t="str">
        <f>IFERROR(VLOOKUP(D243,Tabla1[],2,FALSE),"")</f>
        <v/>
      </c>
      <c r="F243" s="4"/>
      <c r="G243" s="24"/>
      <c r="H243" s="4"/>
      <c r="I243" s="4"/>
      <c r="J243" s="4"/>
      <c r="K243" s="4"/>
      <c r="L243" s="3" t="str">
        <f t="shared" si="19"/>
        <v/>
      </c>
      <c r="M243" s="24"/>
      <c r="N243" s="24"/>
      <c r="O243" s="4"/>
      <c r="P243" s="4"/>
      <c r="Q243" s="4"/>
      <c r="R243" s="4"/>
      <c r="S243" s="4"/>
      <c r="T243" s="5"/>
      <c r="U243" s="6"/>
      <c r="V243" s="10">
        <f t="shared" si="20"/>
        <v>0</v>
      </c>
      <c r="W243" s="6"/>
      <c r="X243" s="10">
        <f t="shared" si="21"/>
        <v>0</v>
      </c>
      <c r="Y243" s="30"/>
      <c r="Z243" s="30"/>
      <c r="AA243" s="6"/>
      <c r="AB243" s="6"/>
      <c r="AC243" s="6"/>
      <c r="AD243" s="6"/>
      <c r="AE243" s="6"/>
      <c r="AF243" s="12">
        <f t="shared" si="22"/>
        <v>0</v>
      </c>
      <c r="AG243" s="6"/>
      <c r="AH243" s="6"/>
      <c r="AI243" s="6"/>
      <c r="AJ243" s="6"/>
      <c r="AK243" s="6"/>
      <c r="AL243" s="12">
        <f t="shared" si="23"/>
        <v>0</v>
      </c>
      <c r="AM243" s="11" t="str">
        <f t="shared" si="18"/>
        <v/>
      </c>
      <c r="AN243" s="7"/>
      <c r="AO243" s="6"/>
    </row>
    <row r="244" spans="1:41" ht="12.75" hidden="1" x14ac:dyDescent="0.2">
      <c r="A244" s="4"/>
      <c r="B244" s="24"/>
      <c r="C244" s="8" t="str">
        <f>IFERROR(VLOOKUP(B244,Tabla2[#All],2,FALSE),"")</f>
        <v/>
      </c>
      <c r="D244" s="24"/>
      <c r="E244" s="9" t="str">
        <f>IFERROR(VLOOKUP(D244,Tabla1[],2,FALSE),"")</f>
        <v/>
      </c>
      <c r="F244" s="4"/>
      <c r="G244" s="24"/>
      <c r="H244" s="4"/>
      <c r="I244" s="4"/>
      <c r="J244" s="4"/>
      <c r="K244" s="4"/>
      <c r="L244" s="3" t="str">
        <f t="shared" si="19"/>
        <v/>
      </c>
      <c r="M244" s="24"/>
      <c r="N244" s="24"/>
      <c r="O244" s="4"/>
      <c r="P244" s="4"/>
      <c r="Q244" s="4"/>
      <c r="R244" s="4"/>
      <c r="S244" s="4"/>
      <c r="T244" s="5"/>
      <c r="U244" s="6"/>
      <c r="V244" s="10">
        <f t="shared" si="20"/>
        <v>0</v>
      </c>
      <c r="W244" s="6"/>
      <c r="X244" s="10">
        <f t="shared" si="21"/>
        <v>0</v>
      </c>
      <c r="Y244" s="30"/>
      <c r="Z244" s="30"/>
      <c r="AA244" s="6"/>
      <c r="AB244" s="6"/>
      <c r="AC244" s="6"/>
      <c r="AD244" s="6"/>
      <c r="AE244" s="6"/>
      <c r="AF244" s="12">
        <f t="shared" si="22"/>
        <v>0</v>
      </c>
      <c r="AG244" s="6"/>
      <c r="AH244" s="6"/>
      <c r="AI244" s="6"/>
      <c r="AJ244" s="6"/>
      <c r="AK244" s="6"/>
      <c r="AL244" s="12">
        <f t="shared" si="23"/>
        <v>0</v>
      </c>
      <c r="AM244" s="11" t="str">
        <f t="shared" si="18"/>
        <v/>
      </c>
      <c r="AN244" s="7"/>
      <c r="AO244" s="6"/>
    </row>
    <row r="245" spans="1:41" ht="12.75" hidden="1" x14ac:dyDescent="0.2">
      <c r="A245" s="4"/>
      <c r="B245" s="24"/>
      <c r="C245" s="8" t="str">
        <f>IFERROR(VLOOKUP(B245,Tabla2[#All],2,FALSE),"")</f>
        <v/>
      </c>
      <c r="D245" s="24"/>
      <c r="E245" s="9" t="str">
        <f>IFERROR(VLOOKUP(D245,Tabla1[],2,FALSE),"")</f>
        <v/>
      </c>
      <c r="F245" s="4"/>
      <c r="G245" s="24"/>
      <c r="H245" s="4"/>
      <c r="I245" s="4"/>
      <c r="J245" s="4"/>
      <c r="K245" s="4"/>
      <c r="L245" s="3" t="str">
        <f t="shared" si="19"/>
        <v/>
      </c>
      <c r="M245" s="24"/>
      <c r="N245" s="24"/>
      <c r="O245" s="4"/>
      <c r="P245" s="4"/>
      <c r="Q245" s="4"/>
      <c r="R245" s="4"/>
      <c r="S245" s="4"/>
      <c r="T245" s="5"/>
      <c r="U245" s="6"/>
      <c r="V245" s="10">
        <f t="shared" si="20"/>
        <v>0</v>
      </c>
      <c r="W245" s="6"/>
      <c r="X245" s="10">
        <f t="shared" si="21"/>
        <v>0</v>
      </c>
      <c r="Y245" s="30"/>
      <c r="Z245" s="30"/>
      <c r="AA245" s="6"/>
      <c r="AB245" s="6"/>
      <c r="AC245" s="6"/>
      <c r="AD245" s="6"/>
      <c r="AE245" s="6"/>
      <c r="AF245" s="12">
        <f t="shared" si="22"/>
        <v>0</v>
      </c>
      <c r="AG245" s="6"/>
      <c r="AH245" s="6"/>
      <c r="AI245" s="6"/>
      <c r="AJ245" s="6"/>
      <c r="AK245" s="6"/>
      <c r="AL245" s="12">
        <f t="shared" si="23"/>
        <v>0</v>
      </c>
      <c r="AM245" s="11" t="str">
        <f t="shared" si="18"/>
        <v/>
      </c>
      <c r="AN245" s="7"/>
      <c r="AO245" s="6"/>
    </row>
    <row r="246" spans="1:41" ht="12.75" hidden="1" x14ac:dyDescent="0.2">
      <c r="A246" s="4"/>
      <c r="B246" s="24"/>
      <c r="C246" s="8" t="str">
        <f>IFERROR(VLOOKUP(B246,Tabla2[#All],2,FALSE),"")</f>
        <v/>
      </c>
      <c r="D246" s="24"/>
      <c r="E246" s="9" t="str">
        <f>IFERROR(VLOOKUP(D246,Tabla1[],2,FALSE),"")</f>
        <v/>
      </c>
      <c r="F246" s="4"/>
      <c r="G246" s="24"/>
      <c r="H246" s="4"/>
      <c r="I246" s="4"/>
      <c r="J246" s="4"/>
      <c r="K246" s="4"/>
      <c r="L246" s="3" t="str">
        <f t="shared" si="19"/>
        <v/>
      </c>
      <c r="M246" s="24"/>
      <c r="N246" s="24"/>
      <c r="O246" s="4"/>
      <c r="P246" s="4"/>
      <c r="Q246" s="4"/>
      <c r="R246" s="4"/>
      <c r="S246" s="4"/>
      <c r="T246" s="5"/>
      <c r="U246" s="6"/>
      <c r="V246" s="10">
        <f t="shared" si="20"/>
        <v>0</v>
      </c>
      <c r="W246" s="6"/>
      <c r="X246" s="10">
        <f t="shared" si="21"/>
        <v>0</v>
      </c>
      <c r="Y246" s="30"/>
      <c r="Z246" s="30"/>
      <c r="AA246" s="6"/>
      <c r="AB246" s="6"/>
      <c r="AC246" s="6"/>
      <c r="AD246" s="6"/>
      <c r="AE246" s="6"/>
      <c r="AF246" s="12">
        <f t="shared" si="22"/>
        <v>0</v>
      </c>
      <c r="AG246" s="6"/>
      <c r="AH246" s="6"/>
      <c r="AI246" s="6"/>
      <c r="AJ246" s="6"/>
      <c r="AK246" s="6"/>
      <c r="AL246" s="12">
        <f t="shared" si="23"/>
        <v>0</v>
      </c>
      <c r="AM246" s="11" t="str">
        <f t="shared" si="18"/>
        <v/>
      </c>
      <c r="AN246" s="7"/>
      <c r="AO246" s="6"/>
    </row>
    <row r="247" spans="1:41" ht="12.75" hidden="1" x14ac:dyDescent="0.2">
      <c r="A247" s="4"/>
      <c r="B247" s="24"/>
      <c r="C247" s="8" t="str">
        <f>IFERROR(VLOOKUP(B247,Tabla2[#All],2,FALSE),"")</f>
        <v/>
      </c>
      <c r="D247" s="24"/>
      <c r="E247" s="9" t="str">
        <f>IFERROR(VLOOKUP(D247,Tabla1[],2,FALSE),"")</f>
        <v/>
      </c>
      <c r="F247" s="4"/>
      <c r="G247" s="24"/>
      <c r="H247" s="4"/>
      <c r="I247" s="4"/>
      <c r="J247" s="4"/>
      <c r="K247" s="4"/>
      <c r="L247" s="3" t="str">
        <f t="shared" si="19"/>
        <v/>
      </c>
      <c r="M247" s="24"/>
      <c r="N247" s="24"/>
      <c r="O247" s="4"/>
      <c r="P247" s="4"/>
      <c r="Q247" s="4"/>
      <c r="R247" s="4"/>
      <c r="S247" s="4"/>
      <c r="T247" s="5"/>
      <c r="U247" s="6"/>
      <c r="V247" s="10">
        <f t="shared" si="20"/>
        <v>0</v>
      </c>
      <c r="W247" s="6"/>
      <c r="X247" s="10">
        <f t="shared" si="21"/>
        <v>0</v>
      </c>
      <c r="Y247" s="30"/>
      <c r="Z247" s="30"/>
      <c r="AA247" s="6"/>
      <c r="AB247" s="6"/>
      <c r="AC247" s="6"/>
      <c r="AD247" s="6"/>
      <c r="AE247" s="6"/>
      <c r="AF247" s="12">
        <f t="shared" si="22"/>
        <v>0</v>
      </c>
      <c r="AG247" s="6"/>
      <c r="AH247" s="6"/>
      <c r="AI247" s="6"/>
      <c r="AJ247" s="6"/>
      <c r="AK247" s="6"/>
      <c r="AL247" s="12">
        <f t="shared" si="23"/>
        <v>0</v>
      </c>
      <c r="AM247" s="11" t="str">
        <f t="shared" si="18"/>
        <v/>
      </c>
      <c r="AN247" s="7"/>
      <c r="AO247" s="6"/>
    </row>
    <row r="248" spans="1:41" ht="12.75" hidden="1" x14ac:dyDescent="0.2">
      <c r="A248" s="4"/>
      <c r="B248" s="24"/>
      <c r="C248" s="8" t="str">
        <f>IFERROR(VLOOKUP(B248,Tabla2[#All],2,FALSE),"")</f>
        <v/>
      </c>
      <c r="D248" s="24"/>
      <c r="E248" s="9" t="str">
        <f>IFERROR(VLOOKUP(D248,Tabla1[],2,FALSE),"")</f>
        <v/>
      </c>
      <c r="F248" s="4"/>
      <c r="G248" s="24"/>
      <c r="H248" s="4"/>
      <c r="I248" s="4"/>
      <c r="J248" s="4"/>
      <c r="K248" s="4"/>
      <c r="L248" s="3" t="str">
        <f t="shared" si="19"/>
        <v/>
      </c>
      <c r="M248" s="24"/>
      <c r="N248" s="24"/>
      <c r="O248" s="4"/>
      <c r="P248" s="4"/>
      <c r="Q248" s="4"/>
      <c r="R248" s="4"/>
      <c r="S248" s="4"/>
      <c r="T248" s="5"/>
      <c r="U248" s="6"/>
      <c r="V248" s="10">
        <f t="shared" si="20"/>
        <v>0</v>
      </c>
      <c r="W248" s="6"/>
      <c r="X248" s="10">
        <f t="shared" si="21"/>
        <v>0</v>
      </c>
      <c r="Y248" s="30"/>
      <c r="Z248" s="30"/>
      <c r="AA248" s="6"/>
      <c r="AB248" s="6"/>
      <c r="AC248" s="6"/>
      <c r="AD248" s="6"/>
      <c r="AE248" s="6"/>
      <c r="AF248" s="12">
        <f t="shared" si="22"/>
        <v>0</v>
      </c>
      <c r="AG248" s="6"/>
      <c r="AH248" s="6"/>
      <c r="AI248" s="6"/>
      <c r="AJ248" s="6"/>
      <c r="AK248" s="6"/>
      <c r="AL248" s="12">
        <f t="shared" si="23"/>
        <v>0</v>
      </c>
      <c r="AM248" s="11" t="str">
        <f t="shared" si="18"/>
        <v/>
      </c>
      <c r="AN248" s="7"/>
      <c r="AO248" s="6"/>
    </row>
    <row r="249" spans="1:41" ht="12.75" hidden="1" x14ac:dyDescent="0.2">
      <c r="A249" s="4"/>
      <c r="B249" s="24"/>
      <c r="C249" s="8" t="str">
        <f>IFERROR(VLOOKUP(B249,Tabla2[#All],2,FALSE),"")</f>
        <v/>
      </c>
      <c r="D249" s="24"/>
      <c r="E249" s="9" t="str">
        <f>IFERROR(VLOOKUP(D249,Tabla1[],2,FALSE),"")</f>
        <v/>
      </c>
      <c r="F249" s="4"/>
      <c r="G249" s="24"/>
      <c r="H249" s="4"/>
      <c r="I249" s="4"/>
      <c r="J249" s="4"/>
      <c r="K249" s="4"/>
      <c r="L249" s="3" t="str">
        <f t="shared" si="19"/>
        <v/>
      </c>
      <c r="M249" s="24"/>
      <c r="N249" s="24"/>
      <c r="O249" s="4"/>
      <c r="P249" s="4"/>
      <c r="Q249" s="4"/>
      <c r="R249" s="4"/>
      <c r="S249" s="4"/>
      <c r="T249" s="5"/>
      <c r="U249" s="6"/>
      <c r="V249" s="10">
        <f t="shared" si="20"/>
        <v>0</v>
      </c>
      <c r="W249" s="6"/>
      <c r="X249" s="10">
        <f t="shared" si="21"/>
        <v>0</v>
      </c>
      <c r="Y249" s="30"/>
      <c r="Z249" s="30"/>
      <c r="AA249" s="6"/>
      <c r="AB249" s="6"/>
      <c r="AC249" s="6"/>
      <c r="AD249" s="6"/>
      <c r="AE249" s="6"/>
      <c r="AF249" s="12">
        <f t="shared" si="22"/>
        <v>0</v>
      </c>
      <c r="AG249" s="6"/>
      <c r="AH249" s="6"/>
      <c r="AI249" s="6"/>
      <c r="AJ249" s="6"/>
      <c r="AK249" s="6"/>
      <c r="AL249" s="12">
        <f t="shared" si="23"/>
        <v>0</v>
      </c>
      <c r="AM249" s="11" t="str">
        <f t="shared" si="18"/>
        <v/>
      </c>
      <c r="AN249" s="7"/>
      <c r="AO249" s="6"/>
    </row>
    <row r="250" spans="1:41" ht="12.75" hidden="1" x14ac:dyDescent="0.2">
      <c r="A250" s="4"/>
      <c r="B250" s="24"/>
      <c r="C250" s="8" t="str">
        <f>IFERROR(VLOOKUP(B250,Tabla2[#All],2,FALSE),"")</f>
        <v/>
      </c>
      <c r="D250" s="24"/>
      <c r="E250" s="9" t="str">
        <f>IFERROR(VLOOKUP(D250,Tabla1[],2,FALSE),"")</f>
        <v/>
      </c>
      <c r="F250" s="4"/>
      <c r="G250" s="24"/>
      <c r="H250" s="4"/>
      <c r="I250" s="4"/>
      <c r="J250" s="4"/>
      <c r="K250" s="4"/>
      <c r="L250" s="3" t="str">
        <f t="shared" si="19"/>
        <v/>
      </c>
      <c r="M250" s="24"/>
      <c r="N250" s="24"/>
      <c r="O250" s="4"/>
      <c r="P250" s="4"/>
      <c r="Q250" s="4"/>
      <c r="R250" s="4"/>
      <c r="S250" s="4"/>
      <c r="T250" s="5"/>
      <c r="U250" s="6"/>
      <c r="V250" s="10">
        <f t="shared" si="20"/>
        <v>0</v>
      </c>
      <c r="W250" s="6"/>
      <c r="X250" s="10">
        <f t="shared" si="21"/>
        <v>0</v>
      </c>
      <c r="Y250" s="30"/>
      <c r="Z250" s="30"/>
      <c r="AA250" s="6"/>
      <c r="AB250" s="6"/>
      <c r="AC250" s="6"/>
      <c r="AD250" s="6"/>
      <c r="AE250" s="6"/>
      <c r="AF250" s="12">
        <f t="shared" si="22"/>
        <v>0</v>
      </c>
      <c r="AG250" s="6"/>
      <c r="AH250" s="6"/>
      <c r="AI250" s="6"/>
      <c r="AJ250" s="6"/>
      <c r="AK250" s="6"/>
      <c r="AL250" s="12">
        <f t="shared" si="23"/>
        <v>0</v>
      </c>
      <c r="AM250" s="11" t="str">
        <f t="shared" si="18"/>
        <v/>
      </c>
      <c r="AN250" s="7"/>
      <c r="AO250" s="6"/>
    </row>
    <row r="251" spans="1:41" ht="12.75" hidden="1" x14ac:dyDescent="0.2">
      <c r="A251" s="4"/>
      <c r="B251" s="24"/>
      <c r="C251" s="8" t="str">
        <f>IFERROR(VLOOKUP(B251,Tabla2[#All],2,FALSE),"")</f>
        <v/>
      </c>
      <c r="D251" s="24"/>
      <c r="E251" s="9" t="str">
        <f>IFERROR(VLOOKUP(D251,Tabla1[],2,FALSE),"")</f>
        <v/>
      </c>
      <c r="F251" s="4"/>
      <c r="G251" s="24"/>
      <c r="H251" s="4"/>
      <c r="I251" s="4"/>
      <c r="J251" s="4"/>
      <c r="K251" s="4"/>
      <c r="L251" s="3" t="str">
        <f t="shared" si="19"/>
        <v/>
      </c>
      <c r="M251" s="24"/>
      <c r="N251" s="24"/>
      <c r="O251" s="4"/>
      <c r="P251" s="4"/>
      <c r="Q251" s="4"/>
      <c r="R251" s="4"/>
      <c r="S251" s="4"/>
      <c r="T251" s="5"/>
      <c r="U251" s="6"/>
      <c r="V251" s="10">
        <f t="shared" si="20"/>
        <v>0</v>
      </c>
      <c r="W251" s="6"/>
      <c r="X251" s="10">
        <f t="shared" si="21"/>
        <v>0</v>
      </c>
      <c r="Y251" s="30"/>
      <c r="Z251" s="30"/>
      <c r="AA251" s="6"/>
      <c r="AB251" s="6"/>
      <c r="AC251" s="6"/>
      <c r="AD251" s="6"/>
      <c r="AE251" s="6"/>
      <c r="AF251" s="12">
        <f t="shared" si="22"/>
        <v>0</v>
      </c>
      <c r="AG251" s="6"/>
      <c r="AH251" s="6"/>
      <c r="AI251" s="6"/>
      <c r="AJ251" s="6"/>
      <c r="AK251" s="6"/>
      <c r="AL251" s="12">
        <f t="shared" si="23"/>
        <v>0</v>
      </c>
      <c r="AM251" s="11" t="str">
        <f t="shared" si="18"/>
        <v/>
      </c>
      <c r="AN251" s="7"/>
      <c r="AO251" s="6"/>
    </row>
    <row r="252" spans="1:41" ht="12.75" hidden="1" x14ac:dyDescent="0.2">
      <c r="A252" s="4"/>
      <c r="B252" s="24"/>
      <c r="C252" s="8" t="str">
        <f>IFERROR(VLOOKUP(B252,Tabla2[#All],2,FALSE),"")</f>
        <v/>
      </c>
      <c r="D252" s="24"/>
      <c r="E252" s="9" t="str">
        <f>IFERROR(VLOOKUP(D252,Tabla1[],2,FALSE),"")</f>
        <v/>
      </c>
      <c r="F252" s="4"/>
      <c r="G252" s="24"/>
      <c r="H252" s="4"/>
      <c r="I252" s="4"/>
      <c r="J252" s="4"/>
      <c r="K252" s="4"/>
      <c r="L252" s="3" t="str">
        <f t="shared" si="19"/>
        <v/>
      </c>
      <c r="M252" s="24"/>
      <c r="N252" s="24"/>
      <c r="O252" s="4"/>
      <c r="P252" s="4"/>
      <c r="Q252" s="4"/>
      <c r="R252" s="4"/>
      <c r="S252" s="4"/>
      <c r="T252" s="5"/>
      <c r="U252" s="6"/>
      <c r="V252" s="10">
        <f t="shared" si="20"/>
        <v>0</v>
      </c>
      <c r="W252" s="6"/>
      <c r="X252" s="10">
        <f t="shared" si="21"/>
        <v>0</v>
      </c>
      <c r="Y252" s="30"/>
      <c r="Z252" s="30"/>
      <c r="AA252" s="6"/>
      <c r="AB252" s="6"/>
      <c r="AC252" s="6"/>
      <c r="AD252" s="6"/>
      <c r="AE252" s="6"/>
      <c r="AF252" s="12">
        <f t="shared" si="22"/>
        <v>0</v>
      </c>
      <c r="AG252" s="6"/>
      <c r="AH252" s="6"/>
      <c r="AI252" s="6"/>
      <c r="AJ252" s="6"/>
      <c r="AK252" s="6"/>
      <c r="AL252" s="12">
        <f t="shared" si="23"/>
        <v>0</v>
      </c>
      <c r="AM252" s="11" t="str">
        <f t="shared" si="18"/>
        <v/>
      </c>
      <c r="AN252" s="7"/>
      <c r="AO252" s="6"/>
    </row>
    <row r="253" spans="1:41" ht="12.75" hidden="1" x14ac:dyDescent="0.2">
      <c r="A253" s="4"/>
      <c r="B253" s="24"/>
      <c r="C253" s="8" t="str">
        <f>IFERROR(VLOOKUP(B253,Tabla2[#All],2,FALSE),"")</f>
        <v/>
      </c>
      <c r="D253" s="24"/>
      <c r="E253" s="9" t="str">
        <f>IFERROR(VLOOKUP(D253,Tabla1[],2,FALSE),"")</f>
        <v/>
      </c>
      <c r="F253" s="4"/>
      <c r="G253" s="24"/>
      <c r="H253" s="4"/>
      <c r="I253" s="4"/>
      <c r="J253" s="4"/>
      <c r="K253" s="4"/>
      <c r="L253" s="3" t="str">
        <f t="shared" si="19"/>
        <v/>
      </c>
      <c r="M253" s="24"/>
      <c r="N253" s="24"/>
      <c r="O253" s="4"/>
      <c r="P253" s="4"/>
      <c r="Q253" s="4"/>
      <c r="R253" s="4"/>
      <c r="S253" s="4"/>
      <c r="T253" s="5"/>
      <c r="U253" s="6"/>
      <c r="V253" s="10">
        <f t="shared" si="20"/>
        <v>0</v>
      </c>
      <c r="W253" s="6"/>
      <c r="X253" s="10">
        <f t="shared" si="21"/>
        <v>0</v>
      </c>
      <c r="Y253" s="30"/>
      <c r="Z253" s="30"/>
      <c r="AA253" s="6"/>
      <c r="AB253" s="6"/>
      <c r="AC253" s="6"/>
      <c r="AD253" s="6"/>
      <c r="AE253" s="6"/>
      <c r="AF253" s="12">
        <f t="shared" si="22"/>
        <v>0</v>
      </c>
      <c r="AG253" s="6"/>
      <c r="AH253" s="6"/>
      <c r="AI253" s="6"/>
      <c r="AJ253" s="6"/>
      <c r="AK253" s="6"/>
      <c r="AL253" s="12">
        <f t="shared" si="23"/>
        <v>0</v>
      </c>
      <c r="AM253" s="11" t="str">
        <f t="shared" si="18"/>
        <v/>
      </c>
      <c r="AN253" s="7"/>
      <c r="AO253" s="6"/>
    </row>
    <row r="254" spans="1:41" ht="12.75" hidden="1" x14ac:dyDescent="0.2">
      <c r="A254" s="4"/>
      <c r="B254" s="24"/>
      <c r="C254" s="8" t="str">
        <f>IFERROR(VLOOKUP(B254,Tabla2[#All],2,FALSE),"")</f>
        <v/>
      </c>
      <c r="D254" s="24"/>
      <c r="E254" s="9" t="str">
        <f>IFERROR(VLOOKUP(D254,Tabla1[],2,FALSE),"")</f>
        <v/>
      </c>
      <c r="F254" s="4"/>
      <c r="G254" s="24"/>
      <c r="H254" s="4"/>
      <c r="I254" s="4"/>
      <c r="J254" s="4"/>
      <c r="K254" s="4"/>
      <c r="L254" s="3" t="str">
        <f t="shared" si="19"/>
        <v/>
      </c>
      <c r="M254" s="24"/>
      <c r="N254" s="24"/>
      <c r="O254" s="4"/>
      <c r="P254" s="4"/>
      <c r="Q254" s="4"/>
      <c r="R254" s="4"/>
      <c r="S254" s="4"/>
      <c r="T254" s="5"/>
      <c r="U254" s="6"/>
      <c r="V254" s="10">
        <f t="shared" si="20"/>
        <v>0</v>
      </c>
      <c r="W254" s="6"/>
      <c r="X254" s="10">
        <f t="shared" si="21"/>
        <v>0</v>
      </c>
      <c r="Y254" s="30"/>
      <c r="Z254" s="30"/>
      <c r="AA254" s="6"/>
      <c r="AB254" s="6"/>
      <c r="AC254" s="6"/>
      <c r="AD254" s="6"/>
      <c r="AE254" s="6"/>
      <c r="AF254" s="12">
        <f t="shared" si="22"/>
        <v>0</v>
      </c>
      <c r="AG254" s="6"/>
      <c r="AH254" s="6"/>
      <c r="AI254" s="6"/>
      <c r="AJ254" s="6"/>
      <c r="AK254" s="6"/>
      <c r="AL254" s="12">
        <f t="shared" si="23"/>
        <v>0</v>
      </c>
      <c r="AM254" s="11" t="str">
        <f t="shared" si="18"/>
        <v/>
      </c>
      <c r="AN254" s="7"/>
      <c r="AO254" s="6"/>
    </row>
    <row r="255" spans="1:41" ht="12.75" hidden="1" x14ac:dyDescent="0.2">
      <c r="A255" s="4"/>
      <c r="B255" s="24"/>
      <c r="C255" s="8" t="str">
        <f>IFERROR(VLOOKUP(B255,Tabla2[#All],2,FALSE),"")</f>
        <v/>
      </c>
      <c r="D255" s="24"/>
      <c r="E255" s="9" t="str">
        <f>IFERROR(VLOOKUP(D255,Tabla1[],2,FALSE),"")</f>
        <v/>
      </c>
      <c r="F255" s="4"/>
      <c r="G255" s="24"/>
      <c r="H255" s="4"/>
      <c r="I255" s="4"/>
      <c r="J255" s="4"/>
      <c r="K255" s="4"/>
      <c r="L255" s="3" t="str">
        <f t="shared" si="19"/>
        <v/>
      </c>
      <c r="M255" s="24"/>
      <c r="N255" s="24"/>
      <c r="O255" s="4"/>
      <c r="P255" s="4"/>
      <c r="Q255" s="4"/>
      <c r="R255" s="4"/>
      <c r="S255" s="4"/>
      <c r="T255" s="5"/>
      <c r="U255" s="6"/>
      <c r="V255" s="10">
        <f t="shared" si="20"/>
        <v>0</v>
      </c>
      <c r="W255" s="6"/>
      <c r="X255" s="10">
        <f t="shared" si="21"/>
        <v>0</v>
      </c>
      <c r="Y255" s="30"/>
      <c r="Z255" s="30"/>
      <c r="AA255" s="6"/>
      <c r="AB255" s="6"/>
      <c r="AC255" s="6"/>
      <c r="AD255" s="6"/>
      <c r="AE255" s="6"/>
      <c r="AF255" s="12">
        <f t="shared" si="22"/>
        <v>0</v>
      </c>
      <c r="AG255" s="6"/>
      <c r="AH255" s="6"/>
      <c r="AI255" s="6"/>
      <c r="AJ255" s="6"/>
      <c r="AK255" s="6"/>
      <c r="AL255" s="12">
        <f t="shared" si="23"/>
        <v>0</v>
      </c>
      <c r="AM255" s="11" t="str">
        <f t="shared" si="18"/>
        <v/>
      </c>
      <c r="AN255" s="7"/>
      <c r="AO255" s="6"/>
    </row>
    <row r="256" spans="1:41" ht="12.75" hidden="1" x14ac:dyDescent="0.2">
      <c r="A256" s="4"/>
      <c r="B256" s="24"/>
      <c r="C256" s="8" t="str">
        <f>IFERROR(VLOOKUP(B256,Tabla2[#All],2,FALSE),"")</f>
        <v/>
      </c>
      <c r="D256" s="24"/>
      <c r="E256" s="9" t="str">
        <f>IFERROR(VLOOKUP(D256,Tabla1[],2,FALSE),"")</f>
        <v/>
      </c>
      <c r="F256" s="4"/>
      <c r="G256" s="24"/>
      <c r="H256" s="4"/>
      <c r="I256" s="4"/>
      <c r="J256" s="4"/>
      <c r="K256" s="4"/>
      <c r="L256" s="3" t="str">
        <f t="shared" si="19"/>
        <v/>
      </c>
      <c r="M256" s="24"/>
      <c r="N256" s="24"/>
      <c r="O256" s="4"/>
      <c r="P256" s="4"/>
      <c r="Q256" s="4"/>
      <c r="R256" s="4"/>
      <c r="S256" s="4"/>
      <c r="T256" s="5"/>
      <c r="U256" s="6"/>
      <c r="V256" s="10">
        <f t="shared" si="20"/>
        <v>0</v>
      </c>
      <c r="W256" s="6"/>
      <c r="X256" s="10">
        <f t="shared" si="21"/>
        <v>0</v>
      </c>
      <c r="Y256" s="30"/>
      <c r="Z256" s="30"/>
      <c r="AA256" s="6"/>
      <c r="AB256" s="6"/>
      <c r="AC256" s="6"/>
      <c r="AD256" s="6"/>
      <c r="AE256" s="6"/>
      <c r="AF256" s="12">
        <f t="shared" si="22"/>
        <v>0</v>
      </c>
      <c r="AG256" s="6"/>
      <c r="AH256" s="6"/>
      <c r="AI256" s="6"/>
      <c r="AJ256" s="6"/>
      <c r="AK256" s="6"/>
      <c r="AL256" s="12">
        <f t="shared" si="23"/>
        <v>0</v>
      </c>
      <c r="AM256" s="11" t="str">
        <f t="shared" si="18"/>
        <v/>
      </c>
      <c r="AN256" s="7"/>
      <c r="AO256" s="6"/>
    </row>
    <row r="257" spans="1:41" ht="12.75" hidden="1" x14ac:dyDescent="0.2">
      <c r="A257" s="4"/>
      <c r="B257" s="24"/>
      <c r="C257" s="8" t="str">
        <f>IFERROR(VLOOKUP(B257,Tabla2[#All],2,FALSE),"")</f>
        <v/>
      </c>
      <c r="D257" s="24"/>
      <c r="E257" s="9" t="str">
        <f>IFERROR(VLOOKUP(D257,Tabla1[],2,FALSE),"")</f>
        <v/>
      </c>
      <c r="F257" s="4"/>
      <c r="G257" s="24"/>
      <c r="H257" s="4"/>
      <c r="I257" s="4"/>
      <c r="J257" s="4"/>
      <c r="K257" s="4"/>
      <c r="L257" s="3" t="str">
        <f t="shared" si="19"/>
        <v/>
      </c>
      <c r="M257" s="24"/>
      <c r="N257" s="24"/>
      <c r="O257" s="4"/>
      <c r="P257" s="4"/>
      <c r="Q257" s="4"/>
      <c r="R257" s="4"/>
      <c r="S257" s="4"/>
      <c r="T257" s="5"/>
      <c r="U257" s="6"/>
      <c r="V257" s="10">
        <f t="shared" si="20"/>
        <v>0</v>
      </c>
      <c r="W257" s="6"/>
      <c r="X257" s="10">
        <f t="shared" si="21"/>
        <v>0</v>
      </c>
      <c r="Y257" s="30"/>
      <c r="Z257" s="30"/>
      <c r="AA257" s="6"/>
      <c r="AB257" s="6"/>
      <c r="AC257" s="6"/>
      <c r="AD257" s="6"/>
      <c r="AE257" s="6"/>
      <c r="AF257" s="12">
        <f t="shared" si="22"/>
        <v>0</v>
      </c>
      <c r="AG257" s="6"/>
      <c r="AH257" s="6"/>
      <c r="AI257" s="6"/>
      <c r="AJ257" s="6"/>
      <c r="AK257" s="6"/>
      <c r="AL257" s="12">
        <f t="shared" si="23"/>
        <v>0</v>
      </c>
      <c r="AM257" s="11" t="str">
        <f t="shared" si="18"/>
        <v/>
      </c>
      <c r="AN257" s="7"/>
      <c r="AO257" s="6"/>
    </row>
    <row r="258" spans="1:41" ht="12.75" hidden="1" x14ac:dyDescent="0.2">
      <c r="A258" s="4"/>
      <c r="B258" s="24"/>
      <c r="C258" s="8" t="str">
        <f>IFERROR(VLOOKUP(B258,Tabla2[#All],2,FALSE),"")</f>
        <v/>
      </c>
      <c r="D258" s="24"/>
      <c r="E258" s="9" t="str">
        <f>IFERROR(VLOOKUP(D258,Tabla1[],2,FALSE),"")</f>
        <v/>
      </c>
      <c r="F258" s="4"/>
      <c r="G258" s="24"/>
      <c r="H258" s="4"/>
      <c r="I258" s="4"/>
      <c r="J258" s="4"/>
      <c r="K258" s="4"/>
      <c r="L258" s="3" t="str">
        <f t="shared" si="19"/>
        <v/>
      </c>
      <c r="M258" s="24"/>
      <c r="N258" s="24"/>
      <c r="O258" s="4"/>
      <c r="P258" s="4"/>
      <c r="Q258" s="4"/>
      <c r="R258" s="4"/>
      <c r="S258" s="4"/>
      <c r="T258" s="5"/>
      <c r="U258" s="6"/>
      <c r="V258" s="10">
        <f t="shared" si="20"/>
        <v>0</v>
      </c>
      <c r="W258" s="6"/>
      <c r="X258" s="10">
        <f t="shared" si="21"/>
        <v>0</v>
      </c>
      <c r="Y258" s="30"/>
      <c r="Z258" s="30"/>
      <c r="AA258" s="6"/>
      <c r="AB258" s="6"/>
      <c r="AC258" s="6"/>
      <c r="AD258" s="6"/>
      <c r="AE258" s="6"/>
      <c r="AF258" s="12">
        <f t="shared" si="22"/>
        <v>0</v>
      </c>
      <c r="AG258" s="6"/>
      <c r="AH258" s="6"/>
      <c r="AI258" s="6"/>
      <c r="AJ258" s="6"/>
      <c r="AK258" s="6"/>
      <c r="AL258" s="12">
        <f t="shared" si="23"/>
        <v>0</v>
      </c>
      <c r="AM258" s="11" t="str">
        <f t="shared" si="18"/>
        <v/>
      </c>
      <c r="AN258" s="7"/>
      <c r="AO258" s="6"/>
    </row>
    <row r="259" spans="1:41" ht="12.75" hidden="1" x14ac:dyDescent="0.2">
      <c r="A259" s="4"/>
      <c r="B259" s="24"/>
      <c r="C259" s="8" t="str">
        <f>IFERROR(VLOOKUP(B259,Tabla2[#All],2,FALSE),"")</f>
        <v/>
      </c>
      <c r="D259" s="24"/>
      <c r="E259" s="9" t="str">
        <f>IFERROR(VLOOKUP(D259,Tabla1[],2,FALSE),"")</f>
        <v/>
      </c>
      <c r="F259" s="4"/>
      <c r="G259" s="24"/>
      <c r="H259" s="4"/>
      <c r="I259" s="4"/>
      <c r="J259" s="4"/>
      <c r="K259" s="4"/>
      <c r="L259" s="3" t="str">
        <f t="shared" si="19"/>
        <v/>
      </c>
      <c r="M259" s="24"/>
      <c r="N259" s="24"/>
      <c r="O259" s="4"/>
      <c r="P259" s="4"/>
      <c r="Q259" s="4"/>
      <c r="R259" s="4"/>
      <c r="S259" s="4"/>
      <c r="T259" s="5"/>
      <c r="U259" s="6"/>
      <c r="V259" s="10">
        <f t="shared" si="20"/>
        <v>0</v>
      </c>
      <c r="W259" s="6"/>
      <c r="X259" s="10">
        <f t="shared" si="21"/>
        <v>0</v>
      </c>
      <c r="Y259" s="30"/>
      <c r="Z259" s="30"/>
      <c r="AA259" s="6"/>
      <c r="AB259" s="6"/>
      <c r="AC259" s="6"/>
      <c r="AD259" s="6"/>
      <c r="AE259" s="6"/>
      <c r="AF259" s="12">
        <f t="shared" si="22"/>
        <v>0</v>
      </c>
      <c r="AG259" s="6"/>
      <c r="AH259" s="6"/>
      <c r="AI259" s="6"/>
      <c r="AJ259" s="6"/>
      <c r="AK259" s="6"/>
      <c r="AL259" s="12">
        <f t="shared" si="23"/>
        <v>0</v>
      </c>
      <c r="AM259" s="11" t="str">
        <f t="shared" si="18"/>
        <v/>
      </c>
      <c r="AN259" s="7"/>
      <c r="AO259" s="6"/>
    </row>
    <row r="260" spans="1:41" ht="12.75" hidden="1" x14ac:dyDescent="0.2">
      <c r="A260" s="4"/>
      <c r="B260" s="24"/>
      <c r="C260" s="8" t="str">
        <f>IFERROR(VLOOKUP(B260,Tabla2[#All],2,FALSE),"")</f>
        <v/>
      </c>
      <c r="D260" s="24"/>
      <c r="E260" s="9" t="str">
        <f>IFERROR(VLOOKUP(D260,Tabla1[],2,FALSE),"")</f>
        <v/>
      </c>
      <c r="F260" s="4"/>
      <c r="G260" s="24"/>
      <c r="H260" s="4"/>
      <c r="I260" s="4"/>
      <c r="J260" s="4"/>
      <c r="K260" s="4"/>
      <c r="L260" s="3" t="str">
        <f t="shared" si="19"/>
        <v/>
      </c>
      <c r="M260" s="24"/>
      <c r="N260" s="24"/>
      <c r="O260" s="4"/>
      <c r="P260" s="4"/>
      <c r="Q260" s="4"/>
      <c r="R260" s="4"/>
      <c r="S260" s="4"/>
      <c r="T260" s="5"/>
      <c r="U260" s="6"/>
      <c r="V260" s="10">
        <f t="shared" si="20"/>
        <v>0</v>
      </c>
      <c r="W260" s="6"/>
      <c r="X260" s="10">
        <f t="shared" si="21"/>
        <v>0</v>
      </c>
      <c r="Y260" s="30"/>
      <c r="Z260" s="30"/>
      <c r="AA260" s="6"/>
      <c r="AB260" s="6"/>
      <c r="AC260" s="6"/>
      <c r="AD260" s="6"/>
      <c r="AE260" s="6"/>
      <c r="AF260" s="12">
        <f t="shared" si="22"/>
        <v>0</v>
      </c>
      <c r="AG260" s="6"/>
      <c r="AH260" s="6"/>
      <c r="AI260" s="6"/>
      <c r="AJ260" s="6"/>
      <c r="AK260" s="6"/>
      <c r="AL260" s="12">
        <f t="shared" si="23"/>
        <v>0</v>
      </c>
      <c r="AM260" s="11" t="str">
        <f t="shared" si="18"/>
        <v/>
      </c>
      <c r="AN260" s="7"/>
      <c r="AO260" s="6"/>
    </row>
    <row r="261" spans="1:41" ht="12.75" hidden="1" x14ac:dyDescent="0.2">
      <c r="A261" s="4"/>
      <c r="B261" s="24"/>
      <c r="C261" s="8" t="str">
        <f>IFERROR(VLOOKUP(B261,Tabla2[#All],2,FALSE),"")</f>
        <v/>
      </c>
      <c r="D261" s="24"/>
      <c r="E261" s="9" t="str">
        <f>IFERROR(VLOOKUP(D261,Tabla1[],2,FALSE),"")</f>
        <v/>
      </c>
      <c r="F261" s="4"/>
      <c r="G261" s="24"/>
      <c r="H261" s="4"/>
      <c r="I261" s="4"/>
      <c r="J261" s="4"/>
      <c r="K261" s="4"/>
      <c r="L261" s="3" t="str">
        <f t="shared" si="19"/>
        <v/>
      </c>
      <c r="M261" s="24"/>
      <c r="N261" s="24"/>
      <c r="O261" s="4"/>
      <c r="P261" s="4"/>
      <c r="Q261" s="4"/>
      <c r="R261" s="4"/>
      <c r="S261" s="4"/>
      <c r="T261" s="5"/>
      <c r="U261" s="6"/>
      <c r="V261" s="10">
        <f t="shared" si="20"/>
        <v>0</v>
      </c>
      <c r="W261" s="6"/>
      <c r="X261" s="10">
        <f t="shared" si="21"/>
        <v>0</v>
      </c>
      <c r="Y261" s="30"/>
      <c r="Z261" s="30"/>
      <c r="AA261" s="6"/>
      <c r="AB261" s="6"/>
      <c r="AC261" s="6"/>
      <c r="AD261" s="6"/>
      <c r="AE261" s="6"/>
      <c r="AF261" s="12">
        <f t="shared" si="22"/>
        <v>0</v>
      </c>
      <c r="AG261" s="6"/>
      <c r="AH261" s="6"/>
      <c r="AI261" s="6"/>
      <c r="AJ261" s="6"/>
      <c r="AK261" s="6"/>
      <c r="AL261" s="12">
        <f t="shared" si="23"/>
        <v>0</v>
      </c>
      <c r="AM261" s="11" t="str">
        <f t="shared" si="18"/>
        <v/>
      </c>
      <c r="AN261" s="7"/>
      <c r="AO261" s="6"/>
    </row>
    <row r="262" spans="1:41" ht="12.75" hidden="1" x14ac:dyDescent="0.2">
      <c r="A262" s="4"/>
      <c r="B262" s="24"/>
      <c r="C262" s="8" t="str">
        <f>IFERROR(VLOOKUP(B262,Tabla2[#All],2,FALSE),"")</f>
        <v/>
      </c>
      <c r="D262" s="24"/>
      <c r="E262" s="9" t="str">
        <f>IFERROR(VLOOKUP(D262,Tabla1[],2,FALSE),"")</f>
        <v/>
      </c>
      <c r="F262" s="4"/>
      <c r="G262" s="24"/>
      <c r="H262" s="4"/>
      <c r="I262" s="4"/>
      <c r="J262" s="4"/>
      <c r="K262" s="4"/>
      <c r="L262" s="3" t="str">
        <f t="shared" si="19"/>
        <v/>
      </c>
      <c r="M262" s="24"/>
      <c r="N262" s="24"/>
      <c r="O262" s="4"/>
      <c r="P262" s="4"/>
      <c r="Q262" s="4"/>
      <c r="R262" s="4"/>
      <c r="S262" s="4"/>
      <c r="T262" s="5"/>
      <c r="U262" s="6"/>
      <c r="V262" s="10">
        <f t="shared" si="20"/>
        <v>0</v>
      </c>
      <c r="W262" s="6"/>
      <c r="X262" s="10">
        <f t="shared" si="21"/>
        <v>0</v>
      </c>
      <c r="Y262" s="30"/>
      <c r="Z262" s="30"/>
      <c r="AA262" s="6"/>
      <c r="AB262" s="6"/>
      <c r="AC262" s="6"/>
      <c r="AD262" s="6"/>
      <c r="AE262" s="6"/>
      <c r="AF262" s="12">
        <f t="shared" si="22"/>
        <v>0</v>
      </c>
      <c r="AG262" s="6"/>
      <c r="AH262" s="6"/>
      <c r="AI262" s="6"/>
      <c r="AJ262" s="6"/>
      <c r="AK262" s="6"/>
      <c r="AL262" s="12">
        <f t="shared" si="23"/>
        <v>0</v>
      </c>
      <c r="AM262" s="11" t="str">
        <f t="shared" si="18"/>
        <v/>
      </c>
      <c r="AN262" s="7"/>
      <c r="AO262" s="6"/>
    </row>
    <row r="263" spans="1:41" ht="12.75" hidden="1" x14ac:dyDescent="0.2">
      <c r="A263" s="4"/>
      <c r="B263" s="24"/>
      <c r="C263" s="8" t="str">
        <f>IFERROR(VLOOKUP(B263,Tabla2[#All],2,FALSE),"")</f>
        <v/>
      </c>
      <c r="D263" s="24"/>
      <c r="E263" s="9" t="str">
        <f>IFERROR(VLOOKUP(D263,Tabla1[],2,FALSE),"")</f>
        <v/>
      </c>
      <c r="F263" s="4"/>
      <c r="G263" s="24"/>
      <c r="H263" s="4"/>
      <c r="I263" s="4"/>
      <c r="J263" s="4"/>
      <c r="K263" s="4"/>
      <c r="L263" s="3" t="str">
        <f t="shared" si="19"/>
        <v/>
      </c>
      <c r="M263" s="24"/>
      <c r="N263" s="24"/>
      <c r="O263" s="4"/>
      <c r="P263" s="4"/>
      <c r="Q263" s="4"/>
      <c r="R263" s="4"/>
      <c r="S263" s="4"/>
      <c r="T263" s="5"/>
      <c r="U263" s="6"/>
      <c r="V263" s="10">
        <f t="shared" si="20"/>
        <v>0</v>
      </c>
      <c r="W263" s="6"/>
      <c r="X263" s="10">
        <f t="shared" si="21"/>
        <v>0</v>
      </c>
      <c r="Y263" s="30"/>
      <c r="Z263" s="30"/>
      <c r="AA263" s="6"/>
      <c r="AB263" s="6"/>
      <c r="AC263" s="6"/>
      <c r="AD263" s="6"/>
      <c r="AE263" s="6"/>
      <c r="AF263" s="12">
        <f t="shared" si="22"/>
        <v>0</v>
      </c>
      <c r="AG263" s="6"/>
      <c r="AH263" s="6"/>
      <c r="AI263" s="6"/>
      <c r="AJ263" s="6"/>
      <c r="AK263" s="6"/>
      <c r="AL263" s="12">
        <f t="shared" si="23"/>
        <v>0</v>
      </c>
      <c r="AM263" s="11" t="str">
        <f t="shared" ref="AM263:AM326" si="24">IF(SUM(AF263+AL263)=0,"",IF(SUM(AF263+AL263)=Z263,"Ok","Error en Montos"))</f>
        <v/>
      </c>
      <c r="AN263" s="7"/>
      <c r="AO263" s="6"/>
    </row>
    <row r="264" spans="1:41" ht="12.75" hidden="1" x14ac:dyDescent="0.2">
      <c r="A264" s="4"/>
      <c r="B264" s="24"/>
      <c r="C264" s="8" t="str">
        <f>IFERROR(VLOOKUP(B264,Tabla2[#All],2,FALSE),"")</f>
        <v/>
      </c>
      <c r="D264" s="24"/>
      <c r="E264" s="9" t="str">
        <f>IFERROR(VLOOKUP(D264,Tabla1[],2,FALSE),"")</f>
        <v/>
      </c>
      <c r="F264" s="4"/>
      <c r="G264" s="24"/>
      <c r="H264" s="4"/>
      <c r="I264" s="4"/>
      <c r="J264" s="4"/>
      <c r="K264" s="4"/>
      <c r="L264" s="3" t="str">
        <f t="shared" ref="L264:L327" si="25">IF(AND(J264&lt;&gt;"",K264&lt;&gt;""),DATEDIF(J264,K264,"d")+1,"")</f>
        <v/>
      </c>
      <c r="M264" s="24"/>
      <c r="N264" s="24"/>
      <c r="O264" s="4"/>
      <c r="P264" s="4"/>
      <c r="Q264" s="4"/>
      <c r="R264" s="4"/>
      <c r="S264" s="4"/>
      <c r="T264" s="5"/>
      <c r="U264" s="6"/>
      <c r="V264" s="10">
        <f t="shared" ref="V264:V327" si="26">SUM(T264+U264)</f>
        <v>0</v>
      </c>
      <c r="W264" s="6"/>
      <c r="X264" s="10">
        <f t="shared" ref="X264:X327" si="27">V264-W264</f>
        <v>0</v>
      </c>
      <c r="Y264" s="30"/>
      <c r="Z264" s="30"/>
      <c r="AA264" s="6"/>
      <c r="AB264" s="6"/>
      <c r="AC264" s="6"/>
      <c r="AD264" s="6"/>
      <c r="AE264" s="6"/>
      <c r="AF264" s="12">
        <f t="shared" ref="AF264:AF327" si="28">SUM(AA264:AD264)</f>
        <v>0</v>
      </c>
      <c r="AG264" s="6"/>
      <c r="AH264" s="6"/>
      <c r="AI264" s="6"/>
      <c r="AJ264" s="6"/>
      <c r="AK264" s="6"/>
      <c r="AL264" s="12">
        <f t="shared" ref="AL264:AL327" si="29">SUM(AG264:AJ264)</f>
        <v>0</v>
      </c>
      <c r="AM264" s="11" t="str">
        <f t="shared" si="24"/>
        <v/>
      </c>
      <c r="AN264" s="7"/>
      <c r="AO264" s="6"/>
    </row>
    <row r="265" spans="1:41" ht="12.75" hidden="1" x14ac:dyDescent="0.2">
      <c r="A265" s="4"/>
      <c r="B265" s="24"/>
      <c r="C265" s="8" t="str">
        <f>IFERROR(VLOOKUP(B265,Tabla2[#All],2,FALSE),"")</f>
        <v/>
      </c>
      <c r="D265" s="24"/>
      <c r="E265" s="9" t="str">
        <f>IFERROR(VLOOKUP(D265,Tabla1[],2,FALSE),"")</f>
        <v/>
      </c>
      <c r="F265" s="4"/>
      <c r="G265" s="24"/>
      <c r="H265" s="4"/>
      <c r="I265" s="4"/>
      <c r="J265" s="4"/>
      <c r="K265" s="4"/>
      <c r="L265" s="3" t="str">
        <f t="shared" si="25"/>
        <v/>
      </c>
      <c r="M265" s="24"/>
      <c r="N265" s="24"/>
      <c r="O265" s="4"/>
      <c r="P265" s="4"/>
      <c r="Q265" s="4"/>
      <c r="R265" s="4"/>
      <c r="S265" s="4"/>
      <c r="T265" s="5"/>
      <c r="U265" s="6"/>
      <c r="V265" s="10">
        <f t="shared" si="26"/>
        <v>0</v>
      </c>
      <c r="W265" s="6"/>
      <c r="X265" s="10">
        <f t="shared" si="27"/>
        <v>0</v>
      </c>
      <c r="Y265" s="30"/>
      <c r="Z265" s="30"/>
      <c r="AA265" s="6"/>
      <c r="AB265" s="6"/>
      <c r="AC265" s="6"/>
      <c r="AD265" s="6"/>
      <c r="AE265" s="6"/>
      <c r="AF265" s="12">
        <f t="shared" si="28"/>
        <v>0</v>
      </c>
      <c r="AG265" s="6"/>
      <c r="AH265" s="6"/>
      <c r="AI265" s="6"/>
      <c r="AJ265" s="6"/>
      <c r="AK265" s="6"/>
      <c r="AL265" s="12">
        <f t="shared" si="29"/>
        <v>0</v>
      </c>
      <c r="AM265" s="11" t="str">
        <f t="shared" si="24"/>
        <v/>
      </c>
      <c r="AN265" s="7"/>
      <c r="AO265" s="6"/>
    </row>
    <row r="266" spans="1:41" ht="12.75" hidden="1" x14ac:dyDescent="0.2">
      <c r="A266" s="4"/>
      <c r="B266" s="24"/>
      <c r="C266" s="8" t="str">
        <f>IFERROR(VLOOKUP(B266,Tabla2[#All],2,FALSE),"")</f>
        <v/>
      </c>
      <c r="D266" s="24"/>
      <c r="E266" s="9" t="str">
        <f>IFERROR(VLOOKUP(D266,Tabla1[],2,FALSE),"")</f>
        <v/>
      </c>
      <c r="F266" s="4"/>
      <c r="G266" s="24"/>
      <c r="H266" s="4"/>
      <c r="I266" s="4"/>
      <c r="J266" s="4"/>
      <c r="K266" s="4"/>
      <c r="L266" s="3" t="str">
        <f t="shared" si="25"/>
        <v/>
      </c>
      <c r="M266" s="24"/>
      <c r="N266" s="24"/>
      <c r="O266" s="4"/>
      <c r="P266" s="4"/>
      <c r="Q266" s="4"/>
      <c r="R266" s="4"/>
      <c r="S266" s="4"/>
      <c r="T266" s="5"/>
      <c r="U266" s="6"/>
      <c r="V266" s="10">
        <f t="shared" si="26"/>
        <v>0</v>
      </c>
      <c r="W266" s="6"/>
      <c r="X266" s="10">
        <f t="shared" si="27"/>
        <v>0</v>
      </c>
      <c r="Y266" s="30"/>
      <c r="Z266" s="30"/>
      <c r="AA266" s="6"/>
      <c r="AB266" s="6"/>
      <c r="AC266" s="6"/>
      <c r="AD266" s="6"/>
      <c r="AE266" s="6"/>
      <c r="AF266" s="12">
        <f t="shared" si="28"/>
        <v>0</v>
      </c>
      <c r="AG266" s="6"/>
      <c r="AH266" s="6"/>
      <c r="AI266" s="6"/>
      <c r="AJ266" s="6"/>
      <c r="AK266" s="6"/>
      <c r="AL266" s="12">
        <f t="shared" si="29"/>
        <v>0</v>
      </c>
      <c r="AM266" s="11" t="str">
        <f t="shared" si="24"/>
        <v/>
      </c>
      <c r="AN266" s="7"/>
      <c r="AO266" s="6"/>
    </row>
    <row r="267" spans="1:41" ht="12.75" hidden="1" x14ac:dyDescent="0.2">
      <c r="A267" s="4"/>
      <c r="B267" s="24"/>
      <c r="C267" s="8" t="str">
        <f>IFERROR(VLOOKUP(B267,Tabla2[#All],2,FALSE),"")</f>
        <v/>
      </c>
      <c r="D267" s="24"/>
      <c r="E267" s="9" t="str">
        <f>IFERROR(VLOOKUP(D267,Tabla1[],2,FALSE),"")</f>
        <v/>
      </c>
      <c r="F267" s="4"/>
      <c r="G267" s="24"/>
      <c r="H267" s="4"/>
      <c r="I267" s="4"/>
      <c r="J267" s="4"/>
      <c r="K267" s="4"/>
      <c r="L267" s="3" t="str">
        <f t="shared" si="25"/>
        <v/>
      </c>
      <c r="M267" s="24"/>
      <c r="N267" s="24"/>
      <c r="O267" s="4"/>
      <c r="P267" s="4"/>
      <c r="Q267" s="4"/>
      <c r="R267" s="4"/>
      <c r="S267" s="4"/>
      <c r="T267" s="5"/>
      <c r="U267" s="6"/>
      <c r="V267" s="10">
        <f t="shared" si="26"/>
        <v>0</v>
      </c>
      <c r="W267" s="6"/>
      <c r="X267" s="10">
        <f t="shared" si="27"/>
        <v>0</v>
      </c>
      <c r="Y267" s="30"/>
      <c r="Z267" s="30"/>
      <c r="AA267" s="6"/>
      <c r="AB267" s="6"/>
      <c r="AC267" s="6"/>
      <c r="AD267" s="6"/>
      <c r="AE267" s="6"/>
      <c r="AF267" s="12">
        <f t="shared" si="28"/>
        <v>0</v>
      </c>
      <c r="AG267" s="6"/>
      <c r="AH267" s="6"/>
      <c r="AI267" s="6"/>
      <c r="AJ267" s="6"/>
      <c r="AK267" s="6"/>
      <c r="AL267" s="12">
        <f t="shared" si="29"/>
        <v>0</v>
      </c>
      <c r="AM267" s="11" t="str">
        <f t="shared" si="24"/>
        <v/>
      </c>
      <c r="AN267" s="7"/>
      <c r="AO267" s="6"/>
    </row>
    <row r="268" spans="1:41" ht="12.75" hidden="1" x14ac:dyDescent="0.2">
      <c r="A268" s="4"/>
      <c r="B268" s="24"/>
      <c r="C268" s="8" t="str">
        <f>IFERROR(VLOOKUP(B268,Tabla2[#All],2,FALSE),"")</f>
        <v/>
      </c>
      <c r="D268" s="24"/>
      <c r="E268" s="9" t="str">
        <f>IFERROR(VLOOKUP(D268,Tabla1[],2,FALSE),"")</f>
        <v/>
      </c>
      <c r="F268" s="4"/>
      <c r="G268" s="24"/>
      <c r="H268" s="4"/>
      <c r="I268" s="4"/>
      <c r="J268" s="4"/>
      <c r="K268" s="4"/>
      <c r="L268" s="3" t="str">
        <f t="shared" si="25"/>
        <v/>
      </c>
      <c r="M268" s="24"/>
      <c r="N268" s="24"/>
      <c r="O268" s="4"/>
      <c r="P268" s="4"/>
      <c r="Q268" s="4"/>
      <c r="R268" s="4"/>
      <c r="S268" s="4"/>
      <c r="T268" s="5"/>
      <c r="U268" s="6"/>
      <c r="V268" s="10">
        <f t="shared" si="26"/>
        <v>0</v>
      </c>
      <c r="W268" s="6"/>
      <c r="X268" s="10">
        <f t="shared" si="27"/>
        <v>0</v>
      </c>
      <c r="Y268" s="30"/>
      <c r="Z268" s="30"/>
      <c r="AA268" s="6"/>
      <c r="AB268" s="6"/>
      <c r="AC268" s="6"/>
      <c r="AD268" s="6"/>
      <c r="AE268" s="6"/>
      <c r="AF268" s="12">
        <f t="shared" si="28"/>
        <v>0</v>
      </c>
      <c r="AG268" s="6"/>
      <c r="AH268" s="6"/>
      <c r="AI268" s="6"/>
      <c r="AJ268" s="6"/>
      <c r="AK268" s="6"/>
      <c r="AL268" s="12">
        <f t="shared" si="29"/>
        <v>0</v>
      </c>
      <c r="AM268" s="11" t="str">
        <f t="shared" si="24"/>
        <v/>
      </c>
      <c r="AN268" s="7"/>
      <c r="AO268" s="6"/>
    </row>
    <row r="269" spans="1:41" ht="12.75" hidden="1" x14ac:dyDescent="0.2">
      <c r="A269" s="4"/>
      <c r="B269" s="24"/>
      <c r="C269" s="8" t="str">
        <f>IFERROR(VLOOKUP(B269,Tabla2[#All],2,FALSE),"")</f>
        <v/>
      </c>
      <c r="D269" s="24"/>
      <c r="E269" s="9" t="str">
        <f>IFERROR(VLOOKUP(D269,Tabla1[],2,FALSE),"")</f>
        <v/>
      </c>
      <c r="F269" s="4"/>
      <c r="G269" s="24"/>
      <c r="H269" s="4"/>
      <c r="I269" s="4"/>
      <c r="J269" s="4"/>
      <c r="K269" s="4"/>
      <c r="L269" s="3" t="str">
        <f t="shared" si="25"/>
        <v/>
      </c>
      <c r="M269" s="24"/>
      <c r="N269" s="24"/>
      <c r="O269" s="4"/>
      <c r="P269" s="4"/>
      <c r="Q269" s="4"/>
      <c r="R269" s="4"/>
      <c r="S269" s="4"/>
      <c r="T269" s="5"/>
      <c r="U269" s="6"/>
      <c r="V269" s="10">
        <f t="shared" si="26"/>
        <v>0</v>
      </c>
      <c r="W269" s="6"/>
      <c r="X269" s="10">
        <f t="shared" si="27"/>
        <v>0</v>
      </c>
      <c r="Y269" s="30"/>
      <c r="Z269" s="30"/>
      <c r="AA269" s="6"/>
      <c r="AB269" s="6"/>
      <c r="AC269" s="6"/>
      <c r="AD269" s="6"/>
      <c r="AE269" s="6"/>
      <c r="AF269" s="12">
        <f t="shared" si="28"/>
        <v>0</v>
      </c>
      <c r="AG269" s="6"/>
      <c r="AH269" s="6"/>
      <c r="AI269" s="6"/>
      <c r="AJ269" s="6"/>
      <c r="AK269" s="6"/>
      <c r="AL269" s="12">
        <f t="shared" si="29"/>
        <v>0</v>
      </c>
      <c r="AM269" s="11" t="str">
        <f t="shared" si="24"/>
        <v/>
      </c>
      <c r="AN269" s="7"/>
      <c r="AO269" s="6"/>
    </row>
    <row r="270" spans="1:41" ht="12.75" hidden="1" x14ac:dyDescent="0.2">
      <c r="A270" s="4"/>
      <c r="B270" s="24"/>
      <c r="C270" s="8" t="str">
        <f>IFERROR(VLOOKUP(B270,Tabla2[#All],2,FALSE),"")</f>
        <v/>
      </c>
      <c r="D270" s="24"/>
      <c r="E270" s="9" t="str">
        <f>IFERROR(VLOOKUP(D270,Tabla1[],2,FALSE),"")</f>
        <v/>
      </c>
      <c r="F270" s="4"/>
      <c r="G270" s="24"/>
      <c r="H270" s="4"/>
      <c r="I270" s="4"/>
      <c r="J270" s="4"/>
      <c r="K270" s="4"/>
      <c r="L270" s="3" t="str">
        <f t="shared" si="25"/>
        <v/>
      </c>
      <c r="M270" s="24"/>
      <c r="N270" s="24"/>
      <c r="O270" s="4"/>
      <c r="P270" s="4"/>
      <c r="Q270" s="4"/>
      <c r="R270" s="4"/>
      <c r="S270" s="4"/>
      <c r="T270" s="5"/>
      <c r="U270" s="6"/>
      <c r="V270" s="10">
        <f t="shared" si="26"/>
        <v>0</v>
      </c>
      <c r="W270" s="6"/>
      <c r="X270" s="10">
        <f t="shared" si="27"/>
        <v>0</v>
      </c>
      <c r="Y270" s="30"/>
      <c r="Z270" s="30"/>
      <c r="AA270" s="6"/>
      <c r="AB270" s="6"/>
      <c r="AC270" s="6"/>
      <c r="AD270" s="6"/>
      <c r="AE270" s="6"/>
      <c r="AF270" s="12">
        <f t="shared" si="28"/>
        <v>0</v>
      </c>
      <c r="AG270" s="6"/>
      <c r="AH270" s="6"/>
      <c r="AI270" s="6"/>
      <c r="AJ270" s="6"/>
      <c r="AK270" s="6"/>
      <c r="AL270" s="12">
        <f t="shared" si="29"/>
        <v>0</v>
      </c>
      <c r="AM270" s="11" t="str">
        <f t="shared" si="24"/>
        <v/>
      </c>
      <c r="AN270" s="7"/>
      <c r="AO270" s="6"/>
    </row>
    <row r="271" spans="1:41" ht="12.75" hidden="1" x14ac:dyDescent="0.2">
      <c r="A271" s="4"/>
      <c r="B271" s="24"/>
      <c r="C271" s="8" t="str">
        <f>IFERROR(VLOOKUP(B271,Tabla2[#All],2,FALSE),"")</f>
        <v/>
      </c>
      <c r="D271" s="24"/>
      <c r="E271" s="9" t="str">
        <f>IFERROR(VLOOKUP(D271,Tabla1[],2,FALSE),"")</f>
        <v/>
      </c>
      <c r="F271" s="4"/>
      <c r="G271" s="24"/>
      <c r="H271" s="4"/>
      <c r="I271" s="4"/>
      <c r="J271" s="4"/>
      <c r="K271" s="4"/>
      <c r="L271" s="3" t="str">
        <f t="shared" si="25"/>
        <v/>
      </c>
      <c r="M271" s="24"/>
      <c r="N271" s="24"/>
      <c r="O271" s="4"/>
      <c r="P271" s="4"/>
      <c r="Q271" s="4"/>
      <c r="R271" s="4"/>
      <c r="S271" s="4"/>
      <c r="T271" s="5"/>
      <c r="U271" s="6"/>
      <c r="V271" s="10">
        <f t="shared" si="26"/>
        <v>0</v>
      </c>
      <c r="W271" s="6"/>
      <c r="X271" s="10">
        <f t="shared" si="27"/>
        <v>0</v>
      </c>
      <c r="Y271" s="30"/>
      <c r="Z271" s="30"/>
      <c r="AA271" s="6"/>
      <c r="AB271" s="6"/>
      <c r="AC271" s="6"/>
      <c r="AD271" s="6"/>
      <c r="AE271" s="6"/>
      <c r="AF271" s="12">
        <f t="shared" si="28"/>
        <v>0</v>
      </c>
      <c r="AG271" s="6"/>
      <c r="AH271" s="6"/>
      <c r="AI271" s="6"/>
      <c r="AJ271" s="6"/>
      <c r="AK271" s="6"/>
      <c r="AL271" s="12">
        <f t="shared" si="29"/>
        <v>0</v>
      </c>
      <c r="AM271" s="11" t="str">
        <f t="shared" si="24"/>
        <v/>
      </c>
      <c r="AN271" s="7"/>
      <c r="AO271" s="6"/>
    </row>
    <row r="272" spans="1:41" ht="12.75" hidden="1" x14ac:dyDescent="0.2">
      <c r="A272" s="4"/>
      <c r="B272" s="24"/>
      <c r="C272" s="8" t="str">
        <f>IFERROR(VLOOKUP(B272,Tabla2[#All],2,FALSE),"")</f>
        <v/>
      </c>
      <c r="D272" s="24"/>
      <c r="E272" s="9" t="str">
        <f>IFERROR(VLOOKUP(D272,Tabla1[],2,FALSE),"")</f>
        <v/>
      </c>
      <c r="F272" s="4"/>
      <c r="G272" s="24"/>
      <c r="H272" s="4"/>
      <c r="I272" s="4"/>
      <c r="J272" s="4"/>
      <c r="K272" s="4"/>
      <c r="L272" s="3" t="str">
        <f t="shared" si="25"/>
        <v/>
      </c>
      <c r="M272" s="24"/>
      <c r="N272" s="24"/>
      <c r="O272" s="4"/>
      <c r="P272" s="4"/>
      <c r="Q272" s="4"/>
      <c r="R272" s="4"/>
      <c r="S272" s="4"/>
      <c r="T272" s="5"/>
      <c r="U272" s="6"/>
      <c r="V272" s="10">
        <f t="shared" si="26"/>
        <v>0</v>
      </c>
      <c r="W272" s="6"/>
      <c r="X272" s="10">
        <f t="shared" si="27"/>
        <v>0</v>
      </c>
      <c r="Y272" s="30"/>
      <c r="Z272" s="30"/>
      <c r="AA272" s="6"/>
      <c r="AB272" s="6"/>
      <c r="AC272" s="6"/>
      <c r="AD272" s="6"/>
      <c r="AE272" s="6"/>
      <c r="AF272" s="12">
        <f t="shared" si="28"/>
        <v>0</v>
      </c>
      <c r="AG272" s="6"/>
      <c r="AH272" s="6"/>
      <c r="AI272" s="6"/>
      <c r="AJ272" s="6"/>
      <c r="AK272" s="6"/>
      <c r="AL272" s="12">
        <f t="shared" si="29"/>
        <v>0</v>
      </c>
      <c r="AM272" s="11" t="str">
        <f t="shared" si="24"/>
        <v/>
      </c>
      <c r="AN272" s="7"/>
      <c r="AO272" s="6"/>
    </row>
    <row r="273" spans="1:41" ht="12.75" hidden="1" x14ac:dyDescent="0.2">
      <c r="A273" s="4"/>
      <c r="B273" s="24"/>
      <c r="C273" s="8" t="str">
        <f>IFERROR(VLOOKUP(B273,Tabla2[#All],2,FALSE),"")</f>
        <v/>
      </c>
      <c r="D273" s="24"/>
      <c r="E273" s="9" t="str">
        <f>IFERROR(VLOOKUP(D273,Tabla1[],2,FALSE),"")</f>
        <v/>
      </c>
      <c r="F273" s="4"/>
      <c r="G273" s="24"/>
      <c r="H273" s="4"/>
      <c r="I273" s="4"/>
      <c r="J273" s="4"/>
      <c r="K273" s="4"/>
      <c r="L273" s="3" t="str">
        <f t="shared" si="25"/>
        <v/>
      </c>
      <c r="M273" s="24"/>
      <c r="N273" s="24"/>
      <c r="O273" s="4"/>
      <c r="P273" s="4"/>
      <c r="Q273" s="4"/>
      <c r="R273" s="4"/>
      <c r="S273" s="4"/>
      <c r="T273" s="5"/>
      <c r="U273" s="6"/>
      <c r="V273" s="10">
        <f t="shared" si="26"/>
        <v>0</v>
      </c>
      <c r="W273" s="6"/>
      <c r="X273" s="10">
        <f t="shared" si="27"/>
        <v>0</v>
      </c>
      <c r="Y273" s="30"/>
      <c r="Z273" s="30"/>
      <c r="AA273" s="6"/>
      <c r="AB273" s="6"/>
      <c r="AC273" s="6"/>
      <c r="AD273" s="6"/>
      <c r="AE273" s="6"/>
      <c r="AF273" s="12">
        <f t="shared" si="28"/>
        <v>0</v>
      </c>
      <c r="AG273" s="6"/>
      <c r="AH273" s="6"/>
      <c r="AI273" s="6"/>
      <c r="AJ273" s="6"/>
      <c r="AK273" s="6"/>
      <c r="AL273" s="12">
        <f t="shared" si="29"/>
        <v>0</v>
      </c>
      <c r="AM273" s="11" t="str">
        <f t="shared" si="24"/>
        <v/>
      </c>
      <c r="AN273" s="7"/>
      <c r="AO273" s="6"/>
    </row>
    <row r="274" spans="1:41" ht="12.75" hidden="1" x14ac:dyDescent="0.2">
      <c r="A274" s="4"/>
      <c r="B274" s="24"/>
      <c r="C274" s="8" t="str">
        <f>IFERROR(VLOOKUP(B274,Tabla2[#All],2,FALSE),"")</f>
        <v/>
      </c>
      <c r="D274" s="24"/>
      <c r="E274" s="9" t="str">
        <f>IFERROR(VLOOKUP(D274,Tabla1[],2,FALSE),"")</f>
        <v/>
      </c>
      <c r="F274" s="4"/>
      <c r="G274" s="24"/>
      <c r="H274" s="4"/>
      <c r="I274" s="4"/>
      <c r="J274" s="4"/>
      <c r="K274" s="4"/>
      <c r="L274" s="3" t="str">
        <f t="shared" si="25"/>
        <v/>
      </c>
      <c r="M274" s="24"/>
      <c r="N274" s="24"/>
      <c r="O274" s="4"/>
      <c r="P274" s="4"/>
      <c r="Q274" s="4"/>
      <c r="R274" s="4"/>
      <c r="S274" s="4"/>
      <c r="T274" s="5"/>
      <c r="U274" s="6"/>
      <c r="V274" s="10">
        <f t="shared" si="26"/>
        <v>0</v>
      </c>
      <c r="W274" s="6"/>
      <c r="X274" s="10">
        <f t="shared" si="27"/>
        <v>0</v>
      </c>
      <c r="Y274" s="30"/>
      <c r="Z274" s="30"/>
      <c r="AA274" s="6"/>
      <c r="AB274" s="6"/>
      <c r="AC274" s="6"/>
      <c r="AD274" s="6"/>
      <c r="AE274" s="6"/>
      <c r="AF274" s="12">
        <f t="shared" si="28"/>
        <v>0</v>
      </c>
      <c r="AG274" s="6"/>
      <c r="AH274" s="6"/>
      <c r="AI274" s="6"/>
      <c r="AJ274" s="6"/>
      <c r="AK274" s="6"/>
      <c r="AL274" s="12">
        <f t="shared" si="29"/>
        <v>0</v>
      </c>
      <c r="AM274" s="11" t="str">
        <f t="shared" si="24"/>
        <v/>
      </c>
      <c r="AN274" s="7"/>
      <c r="AO274" s="6"/>
    </row>
    <row r="275" spans="1:41" ht="12.75" hidden="1" x14ac:dyDescent="0.2">
      <c r="A275" s="4"/>
      <c r="B275" s="24"/>
      <c r="C275" s="8" t="str">
        <f>IFERROR(VLOOKUP(B275,Tabla2[#All],2,FALSE),"")</f>
        <v/>
      </c>
      <c r="D275" s="24"/>
      <c r="E275" s="9" t="str">
        <f>IFERROR(VLOOKUP(D275,Tabla1[],2,FALSE),"")</f>
        <v/>
      </c>
      <c r="F275" s="4"/>
      <c r="G275" s="24"/>
      <c r="H275" s="4"/>
      <c r="I275" s="4"/>
      <c r="J275" s="4"/>
      <c r="K275" s="4"/>
      <c r="L275" s="3" t="str">
        <f t="shared" si="25"/>
        <v/>
      </c>
      <c r="M275" s="24"/>
      <c r="N275" s="24"/>
      <c r="O275" s="4"/>
      <c r="P275" s="4"/>
      <c r="Q275" s="4"/>
      <c r="R275" s="4"/>
      <c r="S275" s="4"/>
      <c r="T275" s="5"/>
      <c r="U275" s="6"/>
      <c r="V275" s="10">
        <f t="shared" si="26"/>
        <v>0</v>
      </c>
      <c r="W275" s="6"/>
      <c r="X275" s="10">
        <f t="shared" si="27"/>
        <v>0</v>
      </c>
      <c r="Y275" s="30"/>
      <c r="Z275" s="30"/>
      <c r="AA275" s="6"/>
      <c r="AB275" s="6"/>
      <c r="AC275" s="6"/>
      <c r="AD275" s="6"/>
      <c r="AE275" s="6"/>
      <c r="AF275" s="12">
        <f t="shared" si="28"/>
        <v>0</v>
      </c>
      <c r="AG275" s="6"/>
      <c r="AH275" s="6"/>
      <c r="AI275" s="6"/>
      <c r="AJ275" s="6"/>
      <c r="AK275" s="6"/>
      <c r="AL275" s="12">
        <f t="shared" si="29"/>
        <v>0</v>
      </c>
      <c r="AM275" s="11" t="str">
        <f t="shared" si="24"/>
        <v/>
      </c>
      <c r="AN275" s="7"/>
      <c r="AO275" s="6"/>
    </row>
    <row r="276" spans="1:41" ht="12.75" hidden="1" x14ac:dyDescent="0.2">
      <c r="A276" s="4"/>
      <c r="B276" s="24"/>
      <c r="C276" s="8" t="str">
        <f>IFERROR(VLOOKUP(B276,Tabla2[#All],2,FALSE),"")</f>
        <v/>
      </c>
      <c r="D276" s="24"/>
      <c r="E276" s="9" t="str">
        <f>IFERROR(VLOOKUP(D276,Tabla1[],2,FALSE),"")</f>
        <v/>
      </c>
      <c r="F276" s="4"/>
      <c r="G276" s="24"/>
      <c r="H276" s="4"/>
      <c r="I276" s="4"/>
      <c r="J276" s="4"/>
      <c r="K276" s="4"/>
      <c r="L276" s="3" t="str">
        <f t="shared" si="25"/>
        <v/>
      </c>
      <c r="M276" s="24"/>
      <c r="N276" s="24"/>
      <c r="O276" s="4"/>
      <c r="P276" s="4"/>
      <c r="Q276" s="4"/>
      <c r="R276" s="4"/>
      <c r="S276" s="4"/>
      <c r="T276" s="5"/>
      <c r="U276" s="6"/>
      <c r="V276" s="10">
        <f t="shared" si="26"/>
        <v>0</v>
      </c>
      <c r="W276" s="6"/>
      <c r="X276" s="10">
        <f t="shared" si="27"/>
        <v>0</v>
      </c>
      <c r="Y276" s="30"/>
      <c r="Z276" s="30"/>
      <c r="AA276" s="6"/>
      <c r="AB276" s="6"/>
      <c r="AC276" s="6"/>
      <c r="AD276" s="6"/>
      <c r="AE276" s="6"/>
      <c r="AF276" s="12">
        <f t="shared" si="28"/>
        <v>0</v>
      </c>
      <c r="AG276" s="6"/>
      <c r="AH276" s="6"/>
      <c r="AI276" s="6"/>
      <c r="AJ276" s="6"/>
      <c r="AK276" s="6"/>
      <c r="AL276" s="12">
        <f t="shared" si="29"/>
        <v>0</v>
      </c>
      <c r="AM276" s="11" t="str">
        <f t="shared" si="24"/>
        <v/>
      </c>
      <c r="AN276" s="7"/>
      <c r="AO276" s="6"/>
    </row>
    <row r="277" spans="1:41" ht="12.75" hidden="1" x14ac:dyDescent="0.2">
      <c r="A277" s="4"/>
      <c r="B277" s="24"/>
      <c r="C277" s="8" t="str">
        <f>IFERROR(VLOOKUP(B277,Tabla2[#All],2,FALSE),"")</f>
        <v/>
      </c>
      <c r="D277" s="24"/>
      <c r="E277" s="9" t="str">
        <f>IFERROR(VLOOKUP(D277,Tabla1[],2,FALSE),"")</f>
        <v/>
      </c>
      <c r="F277" s="4"/>
      <c r="G277" s="24"/>
      <c r="H277" s="4"/>
      <c r="I277" s="4"/>
      <c r="J277" s="4"/>
      <c r="K277" s="4"/>
      <c r="L277" s="3" t="str">
        <f t="shared" si="25"/>
        <v/>
      </c>
      <c r="M277" s="24"/>
      <c r="N277" s="24"/>
      <c r="O277" s="4"/>
      <c r="P277" s="4"/>
      <c r="Q277" s="4"/>
      <c r="R277" s="4"/>
      <c r="S277" s="4"/>
      <c r="T277" s="5"/>
      <c r="U277" s="6"/>
      <c r="V277" s="10">
        <f t="shared" si="26"/>
        <v>0</v>
      </c>
      <c r="W277" s="6"/>
      <c r="X277" s="10">
        <f t="shared" si="27"/>
        <v>0</v>
      </c>
      <c r="Y277" s="30"/>
      <c r="Z277" s="30"/>
      <c r="AA277" s="6"/>
      <c r="AB277" s="6"/>
      <c r="AC277" s="6"/>
      <c r="AD277" s="6"/>
      <c r="AE277" s="6"/>
      <c r="AF277" s="12">
        <f t="shared" si="28"/>
        <v>0</v>
      </c>
      <c r="AG277" s="6"/>
      <c r="AH277" s="6"/>
      <c r="AI277" s="6"/>
      <c r="AJ277" s="6"/>
      <c r="AK277" s="6"/>
      <c r="AL277" s="12">
        <f t="shared" si="29"/>
        <v>0</v>
      </c>
      <c r="AM277" s="11" t="str">
        <f t="shared" si="24"/>
        <v/>
      </c>
      <c r="AN277" s="7"/>
      <c r="AO277" s="6"/>
    </row>
    <row r="278" spans="1:41" ht="12.75" hidden="1" x14ac:dyDescent="0.2">
      <c r="A278" s="4"/>
      <c r="B278" s="24"/>
      <c r="C278" s="8" t="str">
        <f>IFERROR(VLOOKUP(B278,Tabla2[#All],2,FALSE),"")</f>
        <v/>
      </c>
      <c r="D278" s="24"/>
      <c r="E278" s="9" t="str">
        <f>IFERROR(VLOOKUP(D278,Tabla1[],2,FALSE),"")</f>
        <v/>
      </c>
      <c r="F278" s="4"/>
      <c r="G278" s="24"/>
      <c r="H278" s="4"/>
      <c r="I278" s="4"/>
      <c r="J278" s="4"/>
      <c r="K278" s="4"/>
      <c r="L278" s="3" t="str">
        <f t="shared" si="25"/>
        <v/>
      </c>
      <c r="M278" s="24"/>
      <c r="N278" s="24"/>
      <c r="O278" s="4"/>
      <c r="P278" s="4"/>
      <c r="Q278" s="4"/>
      <c r="R278" s="4"/>
      <c r="S278" s="4"/>
      <c r="T278" s="5"/>
      <c r="U278" s="6"/>
      <c r="V278" s="10">
        <f t="shared" si="26"/>
        <v>0</v>
      </c>
      <c r="W278" s="6"/>
      <c r="X278" s="10">
        <f t="shared" si="27"/>
        <v>0</v>
      </c>
      <c r="Y278" s="30"/>
      <c r="Z278" s="30"/>
      <c r="AA278" s="6"/>
      <c r="AB278" s="6"/>
      <c r="AC278" s="6"/>
      <c r="AD278" s="6"/>
      <c r="AE278" s="6"/>
      <c r="AF278" s="12">
        <f t="shared" si="28"/>
        <v>0</v>
      </c>
      <c r="AG278" s="6"/>
      <c r="AH278" s="6"/>
      <c r="AI278" s="6"/>
      <c r="AJ278" s="6"/>
      <c r="AK278" s="6"/>
      <c r="AL278" s="12">
        <f t="shared" si="29"/>
        <v>0</v>
      </c>
      <c r="AM278" s="11" t="str">
        <f t="shared" si="24"/>
        <v/>
      </c>
      <c r="AN278" s="7"/>
      <c r="AO278" s="6"/>
    </row>
    <row r="279" spans="1:41" ht="12.75" hidden="1" x14ac:dyDescent="0.2">
      <c r="A279" s="4"/>
      <c r="B279" s="24"/>
      <c r="C279" s="8" t="str">
        <f>IFERROR(VLOOKUP(B279,Tabla2[#All],2,FALSE),"")</f>
        <v/>
      </c>
      <c r="D279" s="24"/>
      <c r="E279" s="9" t="str">
        <f>IFERROR(VLOOKUP(D279,Tabla1[],2,FALSE),"")</f>
        <v/>
      </c>
      <c r="F279" s="4"/>
      <c r="G279" s="24"/>
      <c r="H279" s="4"/>
      <c r="I279" s="4"/>
      <c r="J279" s="4"/>
      <c r="K279" s="4"/>
      <c r="L279" s="3" t="str">
        <f t="shared" si="25"/>
        <v/>
      </c>
      <c r="M279" s="24"/>
      <c r="N279" s="24"/>
      <c r="O279" s="4"/>
      <c r="P279" s="4"/>
      <c r="Q279" s="4"/>
      <c r="R279" s="4"/>
      <c r="S279" s="4"/>
      <c r="T279" s="5"/>
      <c r="U279" s="6"/>
      <c r="V279" s="10">
        <f t="shared" si="26"/>
        <v>0</v>
      </c>
      <c r="W279" s="6"/>
      <c r="X279" s="10">
        <f t="shared" si="27"/>
        <v>0</v>
      </c>
      <c r="Y279" s="30"/>
      <c r="Z279" s="30"/>
      <c r="AA279" s="6"/>
      <c r="AB279" s="6"/>
      <c r="AC279" s="6"/>
      <c r="AD279" s="6"/>
      <c r="AE279" s="6"/>
      <c r="AF279" s="12">
        <f t="shared" si="28"/>
        <v>0</v>
      </c>
      <c r="AG279" s="6"/>
      <c r="AH279" s="6"/>
      <c r="AI279" s="6"/>
      <c r="AJ279" s="6"/>
      <c r="AK279" s="6"/>
      <c r="AL279" s="12">
        <f t="shared" si="29"/>
        <v>0</v>
      </c>
      <c r="AM279" s="11" t="str">
        <f t="shared" si="24"/>
        <v/>
      </c>
      <c r="AN279" s="7"/>
      <c r="AO279" s="6"/>
    </row>
    <row r="280" spans="1:41" ht="12.75" hidden="1" x14ac:dyDescent="0.2">
      <c r="A280" s="4"/>
      <c r="B280" s="24"/>
      <c r="C280" s="8" t="str">
        <f>IFERROR(VLOOKUP(B280,Tabla2[#All],2,FALSE),"")</f>
        <v/>
      </c>
      <c r="D280" s="24"/>
      <c r="E280" s="9" t="str">
        <f>IFERROR(VLOOKUP(D280,Tabla1[],2,FALSE),"")</f>
        <v/>
      </c>
      <c r="F280" s="4"/>
      <c r="G280" s="24"/>
      <c r="H280" s="4"/>
      <c r="I280" s="4"/>
      <c r="J280" s="4"/>
      <c r="K280" s="4"/>
      <c r="L280" s="3" t="str">
        <f t="shared" si="25"/>
        <v/>
      </c>
      <c r="M280" s="24"/>
      <c r="N280" s="24"/>
      <c r="O280" s="4"/>
      <c r="P280" s="4"/>
      <c r="Q280" s="4"/>
      <c r="R280" s="4"/>
      <c r="S280" s="4"/>
      <c r="T280" s="5"/>
      <c r="U280" s="6"/>
      <c r="V280" s="10">
        <f t="shared" si="26"/>
        <v>0</v>
      </c>
      <c r="W280" s="6"/>
      <c r="X280" s="10">
        <f t="shared" si="27"/>
        <v>0</v>
      </c>
      <c r="Y280" s="30"/>
      <c r="Z280" s="30"/>
      <c r="AA280" s="6"/>
      <c r="AB280" s="6"/>
      <c r="AC280" s="6"/>
      <c r="AD280" s="6"/>
      <c r="AE280" s="6"/>
      <c r="AF280" s="12">
        <f t="shared" si="28"/>
        <v>0</v>
      </c>
      <c r="AG280" s="6"/>
      <c r="AH280" s="6"/>
      <c r="AI280" s="6"/>
      <c r="AJ280" s="6"/>
      <c r="AK280" s="6"/>
      <c r="AL280" s="12">
        <f t="shared" si="29"/>
        <v>0</v>
      </c>
      <c r="AM280" s="11" t="str">
        <f t="shared" si="24"/>
        <v/>
      </c>
      <c r="AN280" s="7"/>
      <c r="AO280" s="6"/>
    </row>
    <row r="281" spans="1:41" ht="12.75" hidden="1" x14ac:dyDescent="0.2">
      <c r="A281" s="4"/>
      <c r="B281" s="24"/>
      <c r="C281" s="8" t="str">
        <f>IFERROR(VLOOKUP(B281,Tabla2[#All],2,FALSE),"")</f>
        <v/>
      </c>
      <c r="D281" s="24"/>
      <c r="E281" s="9" t="str">
        <f>IFERROR(VLOOKUP(D281,Tabla1[],2,FALSE),"")</f>
        <v/>
      </c>
      <c r="F281" s="4"/>
      <c r="G281" s="24"/>
      <c r="H281" s="4"/>
      <c r="I281" s="4"/>
      <c r="J281" s="4"/>
      <c r="K281" s="4"/>
      <c r="L281" s="3" t="str">
        <f t="shared" si="25"/>
        <v/>
      </c>
      <c r="M281" s="24"/>
      <c r="N281" s="24"/>
      <c r="O281" s="4"/>
      <c r="P281" s="4"/>
      <c r="Q281" s="4"/>
      <c r="R281" s="4"/>
      <c r="S281" s="4"/>
      <c r="T281" s="5"/>
      <c r="U281" s="6"/>
      <c r="V281" s="10">
        <f t="shared" si="26"/>
        <v>0</v>
      </c>
      <c r="W281" s="6"/>
      <c r="X281" s="10">
        <f t="shared" si="27"/>
        <v>0</v>
      </c>
      <c r="Y281" s="30"/>
      <c r="Z281" s="30"/>
      <c r="AA281" s="6"/>
      <c r="AB281" s="6"/>
      <c r="AC281" s="6"/>
      <c r="AD281" s="6"/>
      <c r="AE281" s="6"/>
      <c r="AF281" s="12">
        <f t="shared" si="28"/>
        <v>0</v>
      </c>
      <c r="AG281" s="6"/>
      <c r="AH281" s="6"/>
      <c r="AI281" s="6"/>
      <c r="AJ281" s="6"/>
      <c r="AK281" s="6"/>
      <c r="AL281" s="12">
        <f t="shared" si="29"/>
        <v>0</v>
      </c>
      <c r="AM281" s="11" t="str">
        <f t="shared" si="24"/>
        <v/>
      </c>
      <c r="AN281" s="7"/>
      <c r="AO281" s="6"/>
    </row>
    <row r="282" spans="1:41" ht="12.75" hidden="1" x14ac:dyDescent="0.2">
      <c r="A282" s="4"/>
      <c r="B282" s="24"/>
      <c r="C282" s="8" t="str">
        <f>IFERROR(VLOOKUP(B282,Tabla2[#All],2,FALSE),"")</f>
        <v/>
      </c>
      <c r="D282" s="24"/>
      <c r="E282" s="9" t="str">
        <f>IFERROR(VLOOKUP(D282,Tabla1[],2,FALSE),"")</f>
        <v/>
      </c>
      <c r="F282" s="4"/>
      <c r="G282" s="24"/>
      <c r="H282" s="4"/>
      <c r="I282" s="4"/>
      <c r="J282" s="4"/>
      <c r="K282" s="4"/>
      <c r="L282" s="3" t="str">
        <f t="shared" si="25"/>
        <v/>
      </c>
      <c r="M282" s="24"/>
      <c r="N282" s="24"/>
      <c r="O282" s="4"/>
      <c r="P282" s="4"/>
      <c r="Q282" s="4"/>
      <c r="R282" s="4"/>
      <c r="S282" s="4"/>
      <c r="T282" s="5"/>
      <c r="U282" s="6"/>
      <c r="V282" s="10">
        <f t="shared" si="26"/>
        <v>0</v>
      </c>
      <c r="W282" s="6"/>
      <c r="X282" s="10">
        <f t="shared" si="27"/>
        <v>0</v>
      </c>
      <c r="Y282" s="30"/>
      <c r="Z282" s="30"/>
      <c r="AA282" s="6"/>
      <c r="AB282" s="6"/>
      <c r="AC282" s="6"/>
      <c r="AD282" s="6"/>
      <c r="AE282" s="6"/>
      <c r="AF282" s="12">
        <f t="shared" si="28"/>
        <v>0</v>
      </c>
      <c r="AG282" s="6"/>
      <c r="AH282" s="6"/>
      <c r="AI282" s="6"/>
      <c r="AJ282" s="6"/>
      <c r="AK282" s="6"/>
      <c r="AL282" s="12">
        <f t="shared" si="29"/>
        <v>0</v>
      </c>
      <c r="AM282" s="11" t="str">
        <f t="shared" si="24"/>
        <v/>
      </c>
      <c r="AN282" s="7"/>
      <c r="AO282" s="6"/>
    </row>
    <row r="283" spans="1:41" ht="12.75" hidden="1" x14ac:dyDescent="0.2">
      <c r="A283" s="4"/>
      <c r="B283" s="24"/>
      <c r="C283" s="8" t="str">
        <f>IFERROR(VLOOKUP(B283,Tabla2[#All],2,FALSE),"")</f>
        <v/>
      </c>
      <c r="D283" s="24"/>
      <c r="E283" s="9" t="str">
        <f>IFERROR(VLOOKUP(D283,Tabla1[],2,FALSE),"")</f>
        <v/>
      </c>
      <c r="F283" s="4"/>
      <c r="G283" s="24"/>
      <c r="H283" s="4"/>
      <c r="I283" s="4"/>
      <c r="J283" s="4"/>
      <c r="K283" s="4"/>
      <c r="L283" s="3" t="str">
        <f t="shared" si="25"/>
        <v/>
      </c>
      <c r="M283" s="24"/>
      <c r="N283" s="24"/>
      <c r="O283" s="4"/>
      <c r="P283" s="4"/>
      <c r="Q283" s="4"/>
      <c r="R283" s="4"/>
      <c r="S283" s="4"/>
      <c r="T283" s="5"/>
      <c r="U283" s="6"/>
      <c r="V283" s="10">
        <f t="shared" si="26"/>
        <v>0</v>
      </c>
      <c r="W283" s="6"/>
      <c r="X283" s="10">
        <f t="shared" si="27"/>
        <v>0</v>
      </c>
      <c r="Y283" s="30"/>
      <c r="Z283" s="30"/>
      <c r="AA283" s="6"/>
      <c r="AB283" s="6"/>
      <c r="AC283" s="6"/>
      <c r="AD283" s="6"/>
      <c r="AE283" s="6"/>
      <c r="AF283" s="12">
        <f t="shared" si="28"/>
        <v>0</v>
      </c>
      <c r="AG283" s="6"/>
      <c r="AH283" s="6"/>
      <c r="AI283" s="6"/>
      <c r="AJ283" s="6"/>
      <c r="AK283" s="6"/>
      <c r="AL283" s="12">
        <f t="shared" si="29"/>
        <v>0</v>
      </c>
      <c r="AM283" s="11" t="str">
        <f t="shared" si="24"/>
        <v/>
      </c>
      <c r="AN283" s="7"/>
      <c r="AO283" s="6"/>
    </row>
    <row r="284" spans="1:41" ht="12.75" hidden="1" x14ac:dyDescent="0.2">
      <c r="A284" s="4"/>
      <c r="B284" s="24"/>
      <c r="C284" s="8" t="str">
        <f>IFERROR(VLOOKUP(B284,Tabla2[#All],2,FALSE),"")</f>
        <v/>
      </c>
      <c r="D284" s="24"/>
      <c r="E284" s="9" t="str">
        <f>IFERROR(VLOOKUP(D284,Tabla1[],2,FALSE),"")</f>
        <v/>
      </c>
      <c r="F284" s="4"/>
      <c r="G284" s="24"/>
      <c r="H284" s="4"/>
      <c r="I284" s="4"/>
      <c r="J284" s="4"/>
      <c r="K284" s="4"/>
      <c r="L284" s="3" t="str">
        <f t="shared" si="25"/>
        <v/>
      </c>
      <c r="M284" s="24"/>
      <c r="N284" s="24"/>
      <c r="O284" s="4"/>
      <c r="P284" s="4"/>
      <c r="Q284" s="4"/>
      <c r="R284" s="4"/>
      <c r="S284" s="4"/>
      <c r="T284" s="5"/>
      <c r="U284" s="6"/>
      <c r="V284" s="10">
        <f t="shared" si="26"/>
        <v>0</v>
      </c>
      <c r="W284" s="6"/>
      <c r="X284" s="10">
        <f t="shared" si="27"/>
        <v>0</v>
      </c>
      <c r="Y284" s="30"/>
      <c r="Z284" s="30"/>
      <c r="AA284" s="6"/>
      <c r="AB284" s="6"/>
      <c r="AC284" s="6"/>
      <c r="AD284" s="6"/>
      <c r="AE284" s="6"/>
      <c r="AF284" s="12">
        <f t="shared" si="28"/>
        <v>0</v>
      </c>
      <c r="AG284" s="6"/>
      <c r="AH284" s="6"/>
      <c r="AI284" s="6"/>
      <c r="AJ284" s="6"/>
      <c r="AK284" s="6"/>
      <c r="AL284" s="12">
        <f t="shared" si="29"/>
        <v>0</v>
      </c>
      <c r="AM284" s="11" t="str">
        <f t="shared" si="24"/>
        <v/>
      </c>
      <c r="AN284" s="7"/>
      <c r="AO284" s="6"/>
    </row>
    <row r="285" spans="1:41" ht="12.75" hidden="1" x14ac:dyDescent="0.2">
      <c r="A285" s="4"/>
      <c r="B285" s="24"/>
      <c r="C285" s="8" t="str">
        <f>IFERROR(VLOOKUP(B285,Tabla2[#All],2,FALSE),"")</f>
        <v/>
      </c>
      <c r="D285" s="24"/>
      <c r="E285" s="9" t="str">
        <f>IFERROR(VLOOKUP(D285,Tabla1[],2,FALSE),"")</f>
        <v/>
      </c>
      <c r="F285" s="4"/>
      <c r="G285" s="24"/>
      <c r="H285" s="4"/>
      <c r="I285" s="4"/>
      <c r="J285" s="4"/>
      <c r="K285" s="4"/>
      <c r="L285" s="3" t="str">
        <f t="shared" si="25"/>
        <v/>
      </c>
      <c r="M285" s="24"/>
      <c r="N285" s="24"/>
      <c r="O285" s="4"/>
      <c r="P285" s="4"/>
      <c r="Q285" s="4"/>
      <c r="R285" s="4"/>
      <c r="S285" s="4"/>
      <c r="T285" s="5"/>
      <c r="U285" s="6"/>
      <c r="V285" s="10">
        <f t="shared" si="26"/>
        <v>0</v>
      </c>
      <c r="W285" s="6"/>
      <c r="X285" s="10">
        <f t="shared" si="27"/>
        <v>0</v>
      </c>
      <c r="Y285" s="30"/>
      <c r="Z285" s="30"/>
      <c r="AA285" s="6"/>
      <c r="AB285" s="6"/>
      <c r="AC285" s="6"/>
      <c r="AD285" s="6"/>
      <c r="AE285" s="6"/>
      <c r="AF285" s="12">
        <f t="shared" si="28"/>
        <v>0</v>
      </c>
      <c r="AG285" s="6"/>
      <c r="AH285" s="6"/>
      <c r="AI285" s="6"/>
      <c r="AJ285" s="6"/>
      <c r="AK285" s="6"/>
      <c r="AL285" s="12">
        <f t="shared" si="29"/>
        <v>0</v>
      </c>
      <c r="AM285" s="11" t="str">
        <f t="shared" si="24"/>
        <v/>
      </c>
      <c r="AN285" s="7"/>
      <c r="AO285" s="6"/>
    </row>
    <row r="286" spans="1:41" ht="12.75" hidden="1" x14ac:dyDescent="0.2">
      <c r="A286" s="4"/>
      <c r="B286" s="24"/>
      <c r="C286" s="8" t="str">
        <f>IFERROR(VLOOKUP(B286,Tabla2[#All],2,FALSE),"")</f>
        <v/>
      </c>
      <c r="D286" s="24"/>
      <c r="E286" s="9" t="str">
        <f>IFERROR(VLOOKUP(D286,Tabla1[],2,FALSE),"")</f>
        <v/>
      </c>
      <c r="F286" s="4"/>
      <c r="G286" s="24"/>
      <c r="H286" s="4"/>
      <c r="I286" s="4"/>
      <c r="J286" s="4"/>
      <c r="K286" s="4"/>
      <c r="L286" s="3" t="str">
        <f t="shared" si="25"/>
        <v/>
      </c>
      <c r="M286" s="24"/>
      <c r="N286" s="24"/>
      <c r="O286" s="4"/>
      <c r="P286" s="4"/>
      <c r="Q286" s="4"/>
      <c r="R286" s="4"/>
      <c r="S286" s="4"/>
      <c r="T286" s="5"/>
      <c r="U286" s="6"/>
      <c r="V286" s="10">
        <f t="shared" si="26"/>
        <v>0</v>
      </c>
      <c r="W286" s="6"/>
      <c r="X286" s="10">
        <f t="shared" si="27"/>
        <v>0</v>
      </c>
      <c r="Y286" s="30"/>
      <c r="Z286" s="30"/>
      <c r="AA286" s="6"/>
      <c r="AB286" s="6"/>
      <c r="AC286" s="6"/>
      <c r="AD286" s="6"/>
      <c r="AE286" s="6"/>
      <c r="AF286" s="12">
        <f t="shared" si="28"/>
        <v>0</v>
      </c>
      <c r="AG286" s="6"/>
      <c r="AH286" s="6"/>
      <c r="AI286" s="6"/>
      <c r="AJ286" s="6"/>
      <c r="AK286" s="6"/>
      <c r="AL286" s="12">
        <f t="shared" si="29"/>
        <v>0</v>
      </c>
      <c r="AM286" s="11" t="str">
        <f t="shared" si="24"/>
        <v/>
      </c>
      <c r="AN286" s="7"/>
      <c r="AO286" s="6"/>
    </row>
    <row r="287" spans="1:41" ht="12.75" hidden="1" x14ac:dyDescent="0.2">
      <c r="A287" s="4"/>
      <c r="B287" s="24"/>
      <c r="C287" s="8" t="str">
        <f>IFERROR(VLOOKUP(B287,Tabla2[#All],2,FALSE),"")</f>
        <v/>
      </c>
      <c r="D287" s="24"/>
      <c r="E287" s="9" t="str">
        <f>IFERROR(VLOOKUP(D287,Tabla1[],2,FALSE),"")</f>
        <v/>
      </c>
      <c r="F287" s="4"/>
      <c r="G287" s="24"/>
      <c r="H287" s="4"/>
      <c r="I287" s="4"/>
      <c r="J287" s="4"/>
      <c r="K287" s="4"/>
      <c r="L287" s="3" t="str">
        <f t="shared" si="25"/>
        <v/>
      </c>
      <c r="M287" s="24"/>
      <c r="N287" s="24"/>
      <c r="O287" s="4"/>
      <c r="P287" s="4"/>
      <c r="Q287" s="4"/>
      <c r="R287" s="4"/>
      <c r="S287" s="4"/>
      <c r="T287" s="5"/>
      <c r="U287" s="6"/>
      <c r="V287" s="10">
        <f t="shared" si="26"/>
        <v>0</v>
      </c>
      <c r="W287" s="6"/>
      <c r="X287" s="10">
        <f t="shared" si="27"/>
        <v>0</v>
      </c>
      <c r="Y287" s="30"/>
      <c r="Z287" s="30"/>
      <c r="AA287" s="6"/>
      <c r="AB287" s="6"/>
      <c r="AC287" s="6"/>
      <c r="AD287" s="6"/>
      <c r="AE287" s="6"/>
      <c r="AF287" s="12">
        <f t="shared" si="28"/>
        <v>0</v>
      </c>
      <c r="AG287" s="6"/>
      <c r="AH287" s="6"/>
      <c r="AI287" s="6"/>
      <c r="AJ287" s="6"/>
      <c r="AK287" s="6"/>
      <c r="AL287" s="12">
        <f t="shared" si="29"/>
        <v>0</v>
      </c>
      <c r="AM287" s="11" t="str">
        <f t="shared" si="24"/>
        <v/>
      </c>
      <c r="AN287" s="7"/>
      <c r="AO287" s="6"/>
    </row>
    <row r="288" spans="1:41" ht="12.75" hidden="1" x14ac:dyDescent="0.2">
      <c r="A288" s="4"/>
      <c r="B288" s="24"/>
      <c r="C288" s="8" t="str">
        <f>IFERROR(VLOOKUP(B288,Tabla2[#All],2,FALSE),"")</f>
        <v/>
      </c>
      <c r="D288" s="24"/>
      <c r="E288" s="9" t="str">
        <f>IFERROR(VLOOKUP(D288,Tabla1[],2,FALSE),"")</f>
        <v/>
      </c>
      <c r="F288" s="4"/>
      <c r="G288" s="24"/>
      <c r="H288" s="4"/>
      <c r="I288" s="4"/>
      <c r="J288" s="4"/>
      <c r="K288" s="4"/>
      <c r="L288" s="3" t="str">
        <f t="shared" si="25"/>
        <v/>
      </c>
      <c r="M288" s="24"/>
      <c r="N288" s="24"/>
      <c r="O288" s="4"/>
      <c r="P288" s="4"/>
      <c r="Q288" s="4"/>
      <c r="R288" s="4"/>
      <c r="S288" s="4"/>
      <c r="T288" s="5"/>
      <c r="U288" s="6"/>
      <c r="V288" s="10">
        <f t="shared" si="26"/>
        <v>0</v>
      </c>
      <c r="W288" s="6"/>
      <c r="X288" s="10">
        <f t="shared" si="27"/>
        <v>0</v>
      </c>
      <c r="Y288" s="30"/>
      <c r="Z288" s="30"/>
      <c r="AA288" s="6"/>
      <c r="AB288" s="6"/>
      <c r="AC288" s="6"/>
      <c r="AD288" s="6"/>
      <c r="AE288" s="6"/>
      <c r="AF288" s="12">
        <f t="shared" si="28"/>
        <v>0</v>
      </c>
      <c r="AG288" s="6"/>
      <c r="AH288" s="6"/>
      <c r="AI288" s="6"/>
      <c r="AJ288" s="6"/>
      <c r="AK288" s="6"/>
      <c r="AL288" s="12">
        <f t="shared" si="29"/>
        <v>0</v>
      </c>
      <c r="AM288" s="11" t="str">
        <f t="shared" si="24"/>
        <v/>
      </c>
      <c r="AN288" s="7"/>
      <c r="AO288" s="6"/>
    </row>
    <row r="289" spans="1:41" ht="12.75" hidden="1" x14ac:dyDescent="0.2">
      <c r="A289" s="4"/>
      <c r="B289" s="24"/>
      <c r="C289" s="8" t="str">
        <f>IFERROR(VLOOKUP(B289,Tabla2[#All],2,FALSE),"")</f>
        <v/>
      </c>
      <c r="D289" s="24"/>
      <c r="E289" s="9" t="str">
        <f>IFERROR(VLOOKUP(D289,Tabla1[],2,FALSE),"")</f>
        <v/>
      </c>
      <c r="F289" s="4"/>
      <c r="G289" s="24"/>
      <c r="H289" s="4"/>
      <c r="I289" s="4"/>
      <c r="J289" s="4"/>
      <c r="K289" s="4"/>
      <c r="L289" s="3" t="str">
        <f t="shared" si="25"/>
        <v/>
      </c>
      <c r="M289" s="24"/>
      <c r="N289" s="24"/>
      <c r="O289" s="4"/>
      <c r="P289" s="4"/>
      <c r="Q289" s="4"/>
      <c r="R289" s="4"/>
      <c r="S289" s="4"/>
      <c r="T289" s="5"/>
      <c r="U289" s="6"/>
      <c r="V289" s="10">
        <f t="shared" si="26"/>
        <v>0</v>
      </c>
      <c r="W289" s="6"/>
      <c r="X289" s="10">
        <f t="shared" si="27"/>
        <v>0</v>
      </c>
      <c r="Y289" s="30"/>
      <c r="Z289" s="30"/>
      <c r="AA289" s="6"/>
      <c r="AB289" s="6"/>
      <c r="AC289" s="6"/>
      <c r="AD289" s="6"/>
      <c r="AE289" s="6"/>
      <c r="AF289" s="12">
        <f t="shared" si="28"/>
        <v>0</v>
      </c>
      <c r="AG289" s="6"/>
      <c r="AH289" s="6"/>
      <c r="AI289" s="6"/>
      <c r="AJ289" s="6"/>
      <c r="AK289" s="6"/>
      <c r="AL289" s="12">
        <f t="shared" si="29"/>
        <v>0</v>
      </c>
      <c r="AM289" s="11" t="str">
        <f t="shared" si="24"/>
        <v/>
      </c>
      <c r="AN289" s="7"/>
      <c r="AO289" s="6"/>
    </row>
    <row r="290" spans="1:41" ht="12.75" hidden="1" x14ac:dyDescent="0.2">
      <c r="A290" s="4"/>
      <c r="B290" s="24"/>
      <c r="C290" s="8" t="str">
        <f>IFERROR(VLOOKUP(B290,Tabla2[#All],2,FALSE),"")</f>
        <v/>
      </c>
      <c r="D290" s="24"/>
      <c r="E290" s="9" t="str">
        <f>IFERROR(VLOOKUP(D290,Tabla1[],2,FALSE),"")</f>
        <v/>
      </c>
      <c r="F290" s="4"/>
      <c r="G290" s="24"/>
      <c r="H290" s="4"/>
      <c r="I290" s="4"/>
      <c r="J290" s="4"/>
      <c r="K290" s="4"/>
      <c r="L290" s="3" t="str">
        <f t="shared" si="25"/>
        <v/>
      </c>
      <c r="M290" s="24"/>
      <c r="N290" s="24"/>
      <c r="O290" s="4"/>
      <c r="P290" s="4"/>
      <c r="Q290" s="4"/>
      <c r="R290" s="4"/>
      <c r="S290" s="4"/>
      <c r="T290" s="5"/>
      <c r="U290" s="6"/>
      <c r="V290" s="10">
        <f t="shared" si="26"/>
        <v>0</v>
      </c>
      <c r="W290" s="6"/>
      <c r="X290" s="10">
        <f t="shared" si="27"/>
        <v>0</v>
      </c>
      <c r="Y290" s="30"/>
      <c r="Z290" s="30"/>
      <c r="AA290" s="6"/>
      <c r="AB290" s="6"/>
      <c r="AC290" s="6"/>
      <c r="AD290" s="6"/>
      <c r="AE290" s="6"/>
      <c r="AF290" s="12">
        <f t="shared" si="28"/>
        <v>0</v>
      </c>
      <c r="AG290" s="6"/>
      <c r="AH290" s="6"/>
      <c r="AI290" s="6"/>
      <c r="AJ290" s="6"/>
      <c r="AK290" s="6"/>
      <c r="AL290" s="12">
        <f t="shared" si="29"/>
        <v>0</v>
      </c>
      <c r="AM290" s="11" t="str">
        <f t="shared" si="24"/>
        <v/>
      </c>
      <c r="AN290" s="7"/>
      <c r="AO290" s="6"/>
    </row>
    <row r="291" spans="1:41" ht="12.75" hidden="1" x14ac:dyDescent="0.2">
      <c r="A291" s="4"/>
      <c r="B291" s="24"/>
      <c r="C291" s="8" t="str">
        <f>IFERROR(VLOOKUP(B291,Tabla2[#All],2,FALSE),"")</f>
        <v/>
      </c>
      <c r="D291" s="24"/>
      <c r="E291" s="9" t="str">
        <f>IFERROR(VLOOKUP(D291,Tabla1[],2,FALSE),"")</f>
        <v/>
      </c>
      <c r="F291" s="4"/>
      <c r="G291" s="24"/>
      <c r="H291" s="4"/>
      <c r="I291" s="4"/>
      <c r="J291" s="4"/>
      <c r="K291" s="4"/>
      <c r="L291" s="3" t="str">
        <f t="shared" si="25"/>
        <v/>
      </c>
      <c r="M291" s="24"/>
      <c r="N291" s="24"/>
      <c r="O291" s="4"/>
      <c r="P291" s="4"/>
      <c r="Q291" s="4"/>
      <c r="R291" s="4"/>
      <c r="S291" s="4"/>
      <c r="T291" s="5"/>
      <c r="U291" s="6"/>
      <c r="V291" s="10">
        <f t="shared" si="26"/>
        <v>0</v>
      </c>
      <c r="W291" s="6"/>
      <c r="X291" s="10">
        <f t="shared" si="27"/>
        <v>0</v>
      </c>
      <c r="Y291" s="30"/>
      <c r="Z291" s="30"/>
      <c r="AA291" s="6"/>
      <c r="AB291" s="6"/>
      <c r="AC291" s="6"/>
      <c r="AD291" s="6"/>
      <c r="AE291" s="6"/>
      <c r="AF291" s="12">
        <f t="shared" si="28"/>
        <v>0</v>
      </c>
      <c r="AG291" s="6"/>
      <c r="AH291" s="6"/>
      <c r="AI291" s="6"/>
      <c r="AJ291" s="6"/>
      <c r="AK291" s="6"/>
      <c r="AL291" s="12">
        <f t="shared" si="29"/>
        <v>0</v>
      </c>
      <c r="AM291" s="11" t="str">
        <f t="shared" si="24"/>
        <v/>
      </c>
      <c r="AN291" s="7"/>
      <c r="AO291" s="6"/>
    </row>
    <row r="292" spans="1:41" ht="12.75" hidden="1" x14ac:dyDescent="0.2">
      <c r="A292" s="4"/>
      <c r="B292" s="24"/>
      <c r="C292" s="8" t="str">
        <f>IFERROR(VLOOKUP(B292,Tabla2[#All],2,FALSE),"")</f>
        <v/>
      </c>
      <c r="D292" s="24"/>
      <c r="E292" s="9" t="str">
        <f>IFERROR(VLOOKUP(D292,Tabla1[],2,FALSE),"")</f>
        <v/>
      </c>
      <c r="F292" s="4"/>
      <c r="G292" s="24"/>
      <c r="H292" s="4"/>
      <c r="I292" s="4"/>
      <c r="J292" s="4"/>
      <c r="K292" s="4"/>
      <c r="L292" s="3" t="str">
        <f t="shared" si="25"/>
        <v/>
      </c>
      <c r="M292" s="24"/>
      <c r="N292" s="24"/>
      <c r="O292" s="4"/>
      <c r="P292" s="4"/>
      <c r="Q292" s="4"/>
      <c r="R292" s="4"/>
      <c r="S292" s="4"/>
      <c r="T292" s="5"/>
      <c r="U292" s="6"/>
      <c r="V292" s="10">
        <f t="shared" si="26"/>
        <v>0</v>
      </c>
      <c r="W292" s="6"/>
      <c r="X292" s="10">
        <f t="shared" si="27"/>
        <v>0</v>
      </c>
      <c r="Y292" s="30"/>
      <c r="Z292" s="30"/>
      <c r="AA292" s="6"/>
      <c r="AB292" s="6"/>
      <c r="AC292" s="6"/>
      <c r="AD292" s="6"/>
      <c r="AE292" s="6"/>
      <c r="AF292" s="12">
        <f t="shared" si="28"/>
        <v>0</v>
      </c>
      <c r="AG292" s="6"/>
      <c r="AH292" s="6"/>
      <c r="AI292" s="6"/>
      <c r="AJ292" s="6"/>
      <c r="AK292" s="6"/>
      <c r="AL292" s="12">
        <f t="shared" si="29"/>
        <v>0</v>
      </c>
      <c r="AM292" s="11" t="str">
        <f t="shared" si="24"/>
        <v/>
      </c>
      <c r="AN292" s="7"/>
      <c r="AO292" s="6"/>
    </row>
    <row r="293" spans="1:41" ht="12.75" hidden="1" x14ac:dyDescent="0.2">
      <c r="A293" s="4"/>
      <c r="B293" s="24"/>
      <c r="C293" s="8" t="str">
        <f>IFERROR(VLOOKUP(B293,Tabla2[#All],2,FALSE),"")</f>
        <v/>
      </c>
      <c r="D293" s="24"/>
      <c r="E293" s="9" t="str">
        <f>IFERROR(VLOOKUP(D293,Tabla1[],2,FALSE),"")</f>
        <v/>
      </c>
      <c r="F293" s="4"/>
      <c r="G293" s="24"/>
      <c r="H293" s="4"/>
      <c r="I293" s="4"/>
      <c r="J293" s="4"/>
      <c r="K293" s="4"/>
      <c r="L293" s="3" t="str">
        <f t="shared" si="25"/>
        <v/>
      </c>
      <c r="M293" s="24"/>
      <c r="N293" s="24"/>
      <c r="O293" s="4"/>
      <c r="P293" s="4"/>
      <c r="Q293" s="4"/>
      <c r="R293" s="4"/>
      <c r="S293" s="4"/>
      <c r="T293" s="5"/>
      <c r="U293" s="6"/>
      <c r="V293" s="10">
        <f t="shared" si="26"/>
        <v>0</v>
      </c>
      <c r="W293" s="6"/>
      <c r="X293" s="10">
        <f t="shared" si="27"/>
        <v>0</v>
      </c>
      <c r="Y293" s="30"/>
      <c r="Z293" s="30"/>
      <c r="AA293" s="6"/>
      <c r="AB293" s="6"/>
      <c r="AC293" s="6"/>
      <c r="AD293" s="6"/>
      <c r="AE293" s="6"/>
      <c r="AF293" s="12">
        <f t="shared" si="28"/>
        <v>0</v>
      </c>
      <c r="AG293" s="6"/>
      <c r="AH293" s="6"/>
      <c r="AI293" s="6"/>
      <c r="AJ293" s="6"/>
      <c r="AK293" s="6"/>
      <c r="AL293" s="12">
        <f t="shared" si="29"/>
        <v>0</v>
      </c>
      <c r="AM293" s="11" t="str">
        <f t="shared" si="24"/>
        <v/>
      </c>
      <c r="AN293" s="7"/>
      <c r="AO293" s="6"/>
    </row>
    <row r="294" spans="1:41" ht="12.75" hidden="1" x14ac:dyDescent="0.2">
      <c r="A294" s="4"/>
      <c r="B294" s="24"/>
      <c r="C294" s="8" t="str">
        <f>IFERROR(VLOOKUP(B294,Tabla2[#All],2,FALSE),"")</f>
        <v/>
      </c>
      <c r="D294" s="24"/>
      <c r="E294" s="9" t="str">
        <f>IFERROR(VLOOKUP(D294,Tabla1[],2,FALSE),"")</f>
        <v/>
      </c>
      <c r="F294" s="4"/>
      <c r="G294" s="24"/>
      <c r="H294" s="4"/>
      <c r="I294" s="4"/>
      <c r="J294" s="4"/>
      <c r="K294" s="4"/>
      <c r="L294" s="3" t="str">
        <f t="shared" si="25"/>
        <v/>
      </c>
      <c r="M294" s="24"/>
      <c r="N294" s="24"/>
      <c r="O294" s="4"/>
      <c r="P294" s="4"/>
      <c r="Q294" s="4"/>
      <c r="R294" s="4"/>
      <c r="S294" s="4"/>
      <c r="T294" s="5"/>
      <c r="U294" s="6"/>
      <c r="V294" s="10">
        <f t="shared" si="26"/>
        <v>0</v>
      </c>
      <c r="W294" s="6"/>
      <c r="X294" s="10">
        <f t="shared" si="27"/>
        <v>0</v>
      </c>
      <c r="Y294" s="30"/>
      <c r="Z294" s="30"/>
      <c r="AA294" s="6"/>
      <c r="AB294" s="6"/>
      <c r="AC294" s="6"/>
      <c r="AD294" s="6"/>
      <c r="AE294" s="6"/>
      <c r="AF294" s="12">
        <f t="shared" si="28"/>
        <v>0</v>
      </c>
      <c r="AG294" s="6"/>
      <c r="AH294" s="6"/>
      <c r="AI294" s="6"/>
      <c r="AJ294" s="6"/>
      <c r="AK294" s="6"/>
      <c r="AL294" s="12">
        <f t="shared" si="29"/>
        <v>0</v>
      </c>
      <c r="AM294" s="11" t="str">
        <f t="shared" si="24"/>
        <v/>
      </c>
      <c r="AN294" s="7"/>
      <c r="AO294" s="6"/>
    </row>
    <row r="295" spans="1:41" ht="12.75" hidden="1" x14ac:dyDescent="0.2">
      <c r="A295" s="4"/>
      <c r="B295" s="24"/>
      <c r="C295" s="8" t="str">
        <f>IFERROR(VLOOKUP(B295,Tabla2[#All],2,FALSE),"")</f>
        <v/>
      </c>
      <c r="D295" s="24"/>
      <c r="E295" s="9" t="str">
        <f>IFERROR(VLOOKUP(D295,Tabla1[],2,FALSE),"")</f>
        <v/>
      </c>
      <c r="F295" s="4"/>
      <c r="G295" s="24"/>
      <c r="H295" s="4"/>
      <c r="I295" s="4"/>
      <c r="J295" s="4"/>
      <c r="K295" s="4"/>
      <c r="L295" s="3" t="str">
        <f t="shared" si="25"/>
        <v/>
      </c>
      <c r="M295" s="24"/>
      <c r="N295" s="24"/>
      <c r="O295" s="4"/>
      <c r="P295" s="4"/>
      <c r="Q295" s="4"/>
      <c r="R295" s="4"/>
      <c r="S295" s="4"/>
      <c r="T295" s="5"/>
      <c r="U295" s="6"/>
      <c r="V295" s="10">
        <f t="shared" si="26"/>
        <v>0</v>
      </c>
      <c r="W295" s="6"/>
      <c r="X295" s="10">
        <f t="shared" si="27"/>
        <v>0</v>
      </c>
      <c r="Y295" s="30"/>
      <c r="Z295" s="30"/>
      <c r="AA295" s="6"/>
      <c r="AB295" s="6"/>
      <c r="AC295" s="6"/>
      <c r="AD295" s="6"/>
      <c r="AE295" s="6"/>
      <c r="AF295" s="12">
        <f t="shared" si="28"/>
        <v>0</v>
      </c>
      <c r="AG295" s="6"/>
      <c r="AH295" s="6"/>
      <c r="AI295" s="6"/>
      <c r="AJ295" s="6"/>
      <c r="AK295" s="6"/>
      <c r="AL295" s="12">
        <f t="shared" si="29"/>
        <v>0</v>
      </c>
      <c r="AM295" s="11" t="str">
        <f t="shared" si="24"/>
        <v/>
      </c>
      <c r="AN295" s="7"/>
      <c r="AO295" s="6"/>
    </row>
    <row r="296" spans="1:41" ht="12.75" hidden="1" x14ac:dyDescent="0.2">
      <c r="A296" s="4"/>
      <c r="B296" s="24"/>
      <c r="C296" s="8" t="str">
        <f>IFERROR(VLOOKUP(B296,Tabla2[#All],2,FALSE),"")</f>
        <v/>
      </c>
      <c r="D296" s="24"/>
      <c r="E296" s="9" t="str">
        <f>IFERROR(VLOOKUP(D296,Tabla1[],2,FALSE),"")</f>
        <v/>
      </c>
      <c r="F296" s="4"/>
      <c r="G296" s="24"/>
      <c r="H296" s="4"/>
      <c r="I296" s="4"/>
      <c r="J296" s="4"/>
      <c r="K296" s="4"/>
      <c r="L296" s="3" t="str">
        <f t="shared" si="25"/>
        <v/>
      </c>
      <c r="M296" s="24"/>
      <c r="N296" s="24"/>
      <c r="O296" s="4"/>
      <c r="P296" s="4"/>
      <c r="Q296" s="4"/>
      <c r="R296" s="4"/>
      <c r="S296" s="4"/>
      <c r="T296" s="5"/>
      <c r="U296" s="6"/>
      <c r="V296" s="10">
        <f t="shared" si="26"/>
        <v>0</v>
      </c>
      <c r="W296" s="6"/>
      <c r="X296" s="10">
        <f t="shared" si="27"/>
        <v>0</v>
      </c>
      <c r="Y296" s="30"/>
      <c r="Z296" s="30"/>
      <c r="AA296" s="6"/>
      <c r="AB296" s="6"/>
      <c r="AC296" s="6"/>
      <c r="AD296" s="6"/>
      <c r="AE296" s="6"/>
      <c r="AF296" s="12">
        <f t="shared" si="28"/>
        <v>0</v>
      </c>
      <c r="AG296" s="6"/>
      <c r="AH296" s="6"/>
      <c r="AI296" s="6"/>
      <c r="AJ296" s="6"/>
      <c r="AK296" s="6"/>
      <c r="AL296" s="12">
        <f t="shared" si="29"/>
        <v>0</v>
      </c>
      <c r="AM296" s="11" t="str">
        <f t="shared" si="24"/>
        <v/>
      </c>
      <c r="AN296" s="7"/>
      <c r="AO296" s="6"/>
    </row>
    <row r="297" spans="1:41" ht="12.75" hidden="1" x14ac:dyDescent="0.2">
      <c r="A297" s="4"/>
      <c r="B297" s="24"/>
      <c r="C297" s="8" t="str">
        <f>IFERROR(VLOOKUP(B297,Tabla2[#All],2,FALSE),"")</f>
        <v/>
      </c>
      <c r="D297" s="24"/>
      <c r="E297" s="9" t="str">
        <f>IFERROR(VLOOKUP(D297,Tabla1[],2,FALSE),"")</f>
        <v/>
      </c>
      <c r="F297" s="4"/>
      <c r="G297" s="24"/>
      <c r="H297" s="4"/>
      <c r="I297" s="4"/>
      <c r="J297" s="4"/>
      <c r="K297" s="4"/>
      <c r="L297" s="3" t="str">
        <f t="shared" si="25"/>
        <v/>
      </c>
      <c r="M297" s="24"/>
      <c r="N297" s="24"/>
      <c r="O297" s="4"/>
      <c r="P297" s="4"/>
      <c r="Q297" s="4"/>
      <c r="R297" s="4"/>
      <c r="S297" s="4"/>
      <c r="T297" s="5"/>
      <c r="U297" s="6"/>
      <c r="V297" s="10">
        <f t="shared" si="26"/>
        <v>0</v>
      </c>
      <c r="W297" s="6"/>
      <c r="X297" s="10">
        <f t="shared" si="27"/>
        <v>0</v>
      </c>
      <c r="Y297" s="30"/>
      <c r="Z297" s="30"/>
      <c r="AA297" s="6"/>
      <c r="AB297" s="6"/>
      <c r="AC297" s="6"/>
      <c r="AD297" s="6"/>
      <c r="AE297" s="6"/>
      <c r="AF297" s="12">
        <f t="shared" si="28"/>
        <v>0</v>
      </c>
      <c r="AG297" s="6"/>
      <c r="AH297" s="6"/>
      <c r="AI297" s="6"/>
      <c r="AJ297" s="6"/>
      <c r="AK297" s="6"/>
      <c r="AL297" s="12">
        <f t="shared" si="29"/>
        <v>0</v>
      </c>
      <c r="AM297" s="11" t="str">
        <f t="shared" si="24"/>
        <v/>
      </c>
      <c r="AN297" s="7"/>
      <c r="AO297" s="6"/>
    </row>
    <row r="298" spans="1:41" ht="12.75" hidden="1" x14ac:dyDescent="0.2">
      <c r="A298" s="4"/>
      <c r="B298" s="24"/>
      <c r="C298" s="8" t="str">
        <f>IFERROR(VLOOKUP(B298,Tabla2[#All],2,FALSE),"")</f>
        <v/>
      </c>
      <c r="D298" s="24"/>
      <c r="E298" s="9" t="str">
        <f>IFERROR(VLOOKUP(D298,Tabla1[],2,FALSE),"")</f>
        <v/>
      </c>
      <c r="F298" s="4"/>
      <c r="G298" s="24"/>
      <c r="H298" s="4"/>
      <c r="I298" s="4"/>
      <c r="J298" s="4"/>
      <c r="K298" s="4"/>
      <c r="L298" s="3" t="str">
        <f t="shared" si="25"/>
        <v/>
      </c>
      <c r="M298" s="24"/>
      <c r="N298" s="24"/>
      <c r="O298" s="4"/>
      <c r="P298" s="4"/>
      <c r="Q298" s="4"/>
      <c r="R298" s="4"/>
      <c r="S298" s="4"/>
      <c r="T298" s="5"/>
      <c r="U298" s="6"/>
      <c r="V298" s="10">
        <f t="shared" si="26"/>
        <v>0</v>
      </c>
      <c r="W298" s="6"/>
      <c r="X298" s="10">
        <f t="shared" si="27"/>
        <v>0</v>
      </c>
      <c r="Y298" s="30"/>
      <c r="Z298" s="30"/>
      <c r="AA298" s="6"/>
      <c r="AB298" s="6"/>
      <c r="AC298" s="6"/>
      <c r="AD298" s="6"/>
      <c r="AE298" s="6"/>
      <c r="AF298" s="12">
        <f t="shared" si="28"/>
        <v>0</v>
      </c>
      <c r="AG298" s="6"/>
      <c r="AH298" s="6"/>
      <c r="AI298" s="6"/>
      <c r="AJ298" s="6"/>
      <c r="AK298" s="6"/>
      <c r="AL298" s="12">
        <f t="shared" si="29"/>
        <v>0</v>
      </c>
      <c r="AM298" s="11" t="str">
        <f t="shared" si="24"/>
        <v/>
      </c>
      <c r="AN298" s="7"/>
      <c r="AO298" s="6"/>
    </row>
    <row r="299" spans="1:41" ht="12.75" hidden="1" x14ac:dyDescent="0.2">
      <c r="A299" s="4"/>
      <c r="B299" s="24"/>
      <c r="C299" s="8" t="str">
        <f>IFERROR(VLOOKUP(B299,Tabla2[#All],2,FALSE),"")</f>
        <v/>
      </c>
      <c r="D299" s="24"/>
      <c r="E299" s="9" t="str">
        <f>IFERROR(VLOOKUP(D299,Tabla1[],2,FALSE),"")</f>
        <v/>
      </c>
      <c r="F299" s="4"/>
      <c r="G299" s="24"/>
      <c r="H299" s="4"/>
      <c r="I299" s="4"/>
      <c r="J299" s="4"/>
      <c r="K299" s="4"/>
      <c r="L299" s="3" t="str">
        <f t="shared" si="25"/>
        <v/>
      </c>
      <c r="M299" s="24"/>
      <c r="N299" s="24"/>
      <c r="O299" s="4"/>
      <c r="P299" s="4"/>
      <c r="Q299" s="4"/>
      <c r="R299" s="4"/>
      <c r="S299" s="4"/>
      <c r="T299" s="5"/>
      <c r="U299" s="6"/>
      <c r="V299" s="10">
        <f t="shared" si="26"/>
        <v>0</v>
      </c>
      <c r="W299" s="6"/>
      <c r="X299" s="10">
        <f t="shared" si="27"/>
        <v>0</v>
      </c>
      <c r="Y299" s="30"/>
      <c r="Z299" s="30"/>
      <c r="AA299" s="6"/>
      <c r="AB299" s="6"/>
      <c r="AC299" s="6"/>
      <c r="AD299" s="6"/>
      <c r="AE299" s="6"/>
      <c r="AF299" s="12">
        <f t="shared" si="28"/>
        <v>0</v>
      </c>
      <c r="AG299" s="6"/>
      <c r="AH299" s="6"/>
      <c r="AI299" s="6"/>
      <c r="AJ299" s="6"/>
      <c r="AK299" s="6"/>
      <c r="AL299" s="12">
        <f t="shared" si="29"/>
        <v>0</v>
      </c>
      <c r="AM299" s="11" t="str">
        <f t="shared" si="24"/>
        <v/>
      </c>
      <c r="AN299" s="7"/>
      <c r="AO299" s="6"/>
    </row>
    <row r="300" spans="1:41" ht="12.75" hidden="1" x14ac:dyDescent="0.2">
      <c r="A300" s="4"/>
      <c r="B300" s="24"/>
      <c r="C300" s="8" t="str">
        <f>IFERROR(VLOOKUP(B300,Tabla2[#All],2,FALSE),"")</f>
        <v/>
      </c>
      <c r="D300" s="24"/>
      <c r="E300" s="9" t="str">
        <f>IFERROR(VLOOKUP(D300,Tabla1[],2,FALSE),"")</f>
        <v/>
      </c>
      <c r="F300" s="4"/>
      <c r="G300" s="24"/>
      <c r="H300" s="4"/>
      <c r="I300" s="4"/>
      <c r="J300" s="4"/>
      <c r="K300" s="4"/>
      <c r="L300" s="3" t="str">
        <f t="shared" si="25"/>
        <v/>
      </c>
      <c r="M300" s="24"/>
      <c r="N300" s="24"/>
      <c r="O300" s="4"/>
      <c r="P300" s="4"/>
      <c r="Q300" s="4"/>
      <c r="R300" s="4"/>
      <c r="S300" s="4"/>
      <c r="T300" s="5"/>
      <c r="U300" s="6"/>
      <c r="V300" s="10">
        <f t="shared" si="26"/>
        <v>0</v>
      </c>
      <c r="W300" s="6"/>
      <c r="X300" s="10">
        <f t="shared" si="27"/>
        <v>0</v>
      </c>
      <c r="Y300" s="30"/>
      <c r="Z300" s="30"/>
      <c r="AA300" s="6"/>
      <c r="AB300" s="6"/>
      <c r="AC300" s="6"/>
      <c r="AD300" s="6"/>
      <c r="AE300" s="6"/>
      <c r="AF300" s="12">
        <f t="shared" si="28"/>
        <v>0</v>
      </c>
      <c r="AG300" s="6"/>
      <c r="AH300" s="6"/>
      <c r="AI300" s="6"/>
      <c r="AJ300" s="6"/>
      <c r="AK300" s="6"/>
      <c r="AL300" s="12">
        <f t="shared" si="29"/>
        <v>0</v>
      </c>
      <c r="AM300" s="11" t="str">
        <f t="shared" si="24"/>
        <v/>
      </c>
      <c r="AN300" s="7"/>
      <c r="AO300" s="6"/>
    </row>
    <row r="301" spans="1:41" ht="12.75" hidden="1" x14ac:dyDescent="0.2">
      <c r="A301" s="4"/>
      <c r="B301" s="24"/>
      <c r="C301" s="8" t="str">
        <f>IFERROR(VLOOKUP(B301,Tabla2[#All],2,FALSE),"")</f>
        <v/>
      </c>
      <c r="D301" s="24"/>
      <c r="E301" s="9" t="str">
        <f>IFERROR(VLOOKUP(D301,Tabla1[],2,FALSE),"")</f>
        <v/>
      </c>
      <c r="F301" s="4"/>
      <c r="G301" s="24"/>
      <c r="H301" s="4"/>
      <c r="I301" s="4"/>
      <c r="J301" s="4"/>
      <c r="K301" s="4"/>
      <c r="L301" s="3" t="str">
        <f t="shared" si="25"/>
        <v/>
      </c>
      <c r="M301" s="24"/>
      <c r="N301" s="24"/>
      <c r="O301" s="4"/>
      <c r="P301" s="4"/>
      <c r="Q301" s="4"/>
      <c r="R301" s="4"/>
      <c r="S301" s="4"/>
      <c r="T301" s="5"/>
      <c r="U301" s="6"/>
      <c r="V301" s="10">
        <f t="shared" si="26"/>
        <v>0</v>
      </c>
      <c r="W301" s="6"/>
      <c r="X301" s="10">
        <f t="shared" si="27"/>
        <v>0</v>
      </c>
      <c r="Y301" s="30"/>
      <c r="Z301" s="30"/>
      <c r="AA301" s="6"/>
      <c r="AB301" s="6"/>
      <c r="AC301" s="6"/>
      <c r="AD301" s="6"/>
      <c r="AE301" s="6"/>
      <c r="AF301" s="12">
        <f t="shared" si="28"/>
        <v>0</v>
      </c>
      <c r="AG301" s="6"/>
      <c r="AH301" s="6"/>
      <c r="AI301" s="6"/>
      <c r="AJ301" s="6"/>
      <c r="AK301" s="6"/>
      <c r="AL301" s="12">
        <f t="shared" si="29"/>
        <v>0</v>
      </c>
      <c r="AM301" s="11" t="str">
        <f t="shared" si="24"/>
        <v/>
      </c>
      <c r="AN301" s="7"/>
      <c r="AO301" s="6"/>
    </row>
    <row r="302" spans="1:41" ht="12.75" hidden="1" x14ac:dyDescent="0.2">
      <c r="A302" s="4"/>
      <c r="B302" s="24"/>
      <c r="C302" s="8" t="str">
        <f>IFERROR(VLOOKUP(B302,Tabla2[#All],2,FALSE),"")</f>
        <v/>
      </c>
      <c r="D302" s="24"/>
      <c r="E302" s="9" t="str">
        <f>IFERROR(VLOOKUP(D302,Tabla1[],2,FALSE),"")</f>
        <v/>
      </c>
      <c r="F302" s="4"/>
      <c r="G302" s="24"/>
      <c r="H302" s="4"/>
      <c r="I302" s="4"/>
      <c r="J302" s="4"/>
      <c r="K302" s="4"/>
      <c r="L302" s="3" t="str">
        <f t="shared" si="25"/>
        <v/>
      </c>
      <c r="M302" s="24"/>
      <c r="N302" s="24"/>
      <c r="O302" s="4"/>
      <c r="P302" s="4"/>
      <c r="Q302" s="4"/>
      <c r="R302" s="4"/>
      <c r="S302" s="4"/>
      <c r="T302" s="5"/>
      <c r="U302" s="6"/>
      <c r="V302" s="10">
        <f t="shared" si="26"/>
        <v>0</v>
      </c>
      <c r="W302" s="6"/>
      <c r="X302" s="10">
        <f t="shared" si="27"/>
        <v>0</v>
      </c>
      <c r="Y302" s="30"/>
      <c r="Z302" s="30"/>
      <c r="AA302" s="6"/>
      <c r="AB302" s="6"/>
      <c r="AC302" s="6"/>
      <c r="AD302" s="6"/>
      <c r="AE302" s="6"/>
      <c r="AF302" s="12">
        <f t="shared" si="28"/>
        <v>0</v>
      </c>
      <c r="AG302" s="6"/>
      <c r="AH302" s="6"/>
      <c r="AI302" s="6"/>
      <c r="AJ302" s="6"/>
      <c r="AK302" s="6"/>
      <c r="AL302" s="12">
        <f t="shared" si="29"/>
        <v>0</v>
      </c>
      <c r="AM302" s="11" t="str">
        <f t="shared" si="24"/>
        <v/>
      </c>
      <c r="AN302" s="7"/>
      <c r="AO302" s="6"/>
    </row>
    <row r="303" spans="1:41" ht="12.75" hidden="1" x14ac:dyDescent="0.2">
      <c r="A303" s="4"/>
      <c r="B303" s="24"/>
      <c r="C303" s="8" t="str">
        <f>IFERROR(VLOOKUP(B303,Tabla2[#All],2,FALSE),"")</f>
        <v/>
      </c>
      <c r="D303" s="24"/>
      <c r="E303" s="9" t="str">
        <f>IFERROR(VLOOKUP(D303,Tabla1[],2,FALSE),"")</f>
        <v/>
      </c>
      <c r="F303" s="4"/>
      <c r="G303" s="24"/>
      <c r="H303" s="4"/>
      <c r="I303" s="4"/>
      <c r="J303" s="4"/>
      <c r="K303" s="4"/>
      <c r="L303" s="3" t="str">
        <f t="shared" si="25"/>
        <v/>
      </c>
      <c r="M303" s="24"/>
      <c r="N303" s="24"/>
      <c r="O303" s="4"/>
      <c r="P303" s="4"/>
      <c r="Q303" s="4"/>
      <c r="R303" s="4"/>
      <c r="S303" s="4"/>
      <c r="T303" s="5"/>
      <c r="U303" s="6"/>
      <c r="V303" s="10">
        <f t="shared" si="26"/>
        <v>0</v>
      </c>
      <c r="W303" s="6"/>
      <c r="X303" s="10">
        <f t="shared" si="27"/>
        <v>0</v>
      </c>
      <c r="Y303" s="30"/>
      <c r="Z303" s="30"/>
      <c r="AA303" s="6"/>
      <c r="AB303" s="6"/>
      <c r="AC303" s="6"/>
      <c r="AD303" s="6"/>
      <c r="AE303" s="6"/>
      <c r="AF303" s="12">
        <f t="shared" si="28"/>
        <v>0</v>
      </c>
      <c r="AG303" s="6"/>
      <c r="AH303" s="6"/>
      <c r="AI303" s="6"/>
      <c r="AJ303" s="6"/>
      <c r="AK303" s="6"/>
      <c r="AL303" s="12">
        <f t="shared" si="29"/>
        <v>0</v>
      </c>
      <c r="AM303" s="11" t="str">
        <f t="shared" si="24"/>
        <v/>
      </c>
      <c r="AN303" s="7"/>
      <c r="AO303" s="6"/>
    </row>
    <row r="304" spans="1:41" ht="12.75" hidden="1" x14ac:dyDescent="0.2">
      <c r="A304" s="4"/>
      <c r="B304" s="24"/>
      <c r="C304" s="8" t="str">
        <f>IFERROR(VLOOKUP(B304,Tabla2[#All],2,FALSE),"")</f>
        <v/>
      </c>
      <c r="D304" s="24"/>
      <c r="E304" s="9" t="str">
        <f>IFERROR(VLOOKUP(D304,Tabla1[],2,FALSE),"")</f>
        <v/>
      </c>
      <c r="F304" s="4"/>
      <c r="G304" s="24"/>
      <c r="H304" s="4"/>
      <c r="I304" s="4"/>
      <c r="J304" s="4"/>
      <c r="K304" s="4"/>
      <c r="L304" s="3" t="str">
        <f t="shared" si="25"/>
        <v/>
      </c>
      <c r="M304" s="24"/>
      <c r="N304" s="24"/>
      <c r="O304" s="4"/>
      <c r="P304" s="4"/>
      <c r="Q304" s="4"/>
      <c r="R304" s="4"/>
      <c r="S304" s="4"/>
      <c r="T304" s="5"/>
      <c r="U304" s="6"/>
      <c r="V304" s="10">
        <f t="shared" si="26"/>
        <v>0</v>
      </c>
      <c r="W304" s="6"/>
      <c r="X304" s="10">
        <f t="shared" si="27"/>
        <v>0</v>
      </c>
      <c r="Y304" s="30"/>
      <c r="Z304" s="30"/>
      <c r="AA304" s="6"/>
      <c r="AB304" s="6"/>
      <c r="AC304" s="6"/>
      <c r="AD304" s="6"/>
      <c r="AE304" s="6"/>
      <c r="AF304" s="12">
        <f t="shared" si="28"/>
        <v>0</v>
      </c>
      <c r="AG304" s="6"/>
      <c r="AH304" s="6"/>
      <c r="AI304" s="6"/>
      <c r="AJ304" s="6"/>
      <c r="AK304" s="6"/>
      <c r="AL304" s="12">
        <f t="shared" si="29"/>
        <v>0</v>
      </c>
      <c r="AM304" s="11" t="str">
        <f t="shared" si="24"/>
        <v/>
      </c>
      <c r="AN304" s="7"/>
      <c r="AO304" s="6"/>
    </row>
    <row r="305" spans="1:41" ht="12.75" hidden="1" x14ac:dyDescent="0.2">
      <c r="A305" s="4"/>
      <c r="B305" s="24"/>
      <c r="C305" s="8" t="str">
        <f>IFERROR(VLOOKUP(B305,Tabla2[#All],2,FALSE),"")</f>
        <v/>
      </c>
      <c r="D305" s="24"/>
      <c r="E305" s="9" t="str">
        <f>IFERROR(VLOOKUP(D305,Tabla1[],2,FALSE),"")</f>
        <v/>
      </c>
      <c r="F305" s="4"/>
      <c r="G305" s="24"/>
      <c r="H305" s="4"/>
      <c r="I305" s="4"/>
      <c r="J305" s="4"/>
      <c r="K305" s="4"/>
      <c r="L305" s="3" t="str">
        <f t="shared" si="25"/>
        <v/>
      </c>
      <c r="M305" s="24"/>
      <c r="N305" s="24"/>
      <c r="O305" s="4"/>
      <c r="P305" s="4"/>
      <c r="Q305" s="4"/>
      <c r="R305" s="4"/>
      <c r="S305" s="4"/>
      <c r="T305" s="5"/>
      <c r="U305" s="6"/>
      <c r="V305" s="10">
        <f t="shared" si="26"/>
        <v>0</v>
      </c>
      <c r="W305" s="6"/>
      <c r="X305" s="10">
        <f t="shared" si="27"/>
        <v>0</v>
      </c>
      <c r="Y305" s="30"/>
      <c r="Z305" s="30"/>
      <c r="AA305" s="6"/>
      <c r="AB305" s="6"/>
      <c r="AC305" s="6"/>
      <c r="AD305" s="6"/>
      <c r="AE305" s="6"/>
      <c r="AF305" s="12">
        <f t="shared" si="28"/>
        <v>0</v>
      </c>
      <c r="AG305" s="6"/>
      <c r="AH305" s="6"/>
      <c r="AI305" s="6"/>
      <c r="AJ305" s="6"/>
      <c r="AK305" s="6"/>
      <c r="AL305" s="12">
        <f t="shared" si="29"/>
        <v>0</v>
      </c>
      <c r="AM305" s="11" t="str">
        <f t="shared" si="24"/>
        <v/>
      </c>
      <c r="AN305" s="7"/>
      <c r="AO305" s="6"/>
    </row>
    <row r="306" spans="1:41" ht="12.75" hidden="1" x14ac:dyDescent="0.2">
      <c r="A306" s="4"/>
      <c r="B306" s="24"/>
      <c r="C306" s="8" t="str">
        <f>IFERROR(VLOOKUP(B306,Tabla2[#All],2,FALSE),"")</f>
        <v/>
      </c>
      <c r="D306" s="24"/>
      <c r="E306" s="9" t="str">
        <f>IFERROR(VLOOKUP(D306,Tabla1[],2,FALSE),"")</f>
        <v/>
      </c>
      <c r="F306" s="4"/>
      <c r="G306" s="24"/>
      <c r="H306" s="4"/>
      <c r="I306" s="4"/>
      <c r="J306" s="4"/>
      <c r="K306" s="4"/>
      <c r="L306" s="3" t="str">
        <f t="shared" si="25"/>
        <v/>
      </c>
      <c r="M306" s="24"/>
      <c r="N306" s="24"/>
      <c r="O306" s="4"/>
      <c r="P306" s="4"/>
      <c r="Q306" s="4"/>
      <c r="R306" s="4"/>
      <c r="S306" s="4"/>
      <c r="T306" s="5"/>
      <c r="U306" s="6"/>
      <c r="V306" s="10">
        <f t="shared" si="26"/>
        <v>0</v>
      </c>
      <c r="W306" s="6"/>
      <c r="X306" s="10">
        <f t="shared" si="27"/>
        <v>0</v>
      </c>
      <c r="Y306" s="30"/>
      <c r="Z306" s="30"/>
      <c r="AA306" s="6"/>
      <c r="AB306" s="6"/>
      <c r="AC306" s="6"/>
      <c r="AD306" s="6"/>
      <c r="AE306" s="6"/>
      <c r="AF306" s="12">
        <f t="shared" si="28"/>
        <v>0</v>
      </c>
      <c r="AG306" s="6"/>
      <c r="AH306" s="6"/>
      <c r="AI306" s="6"/>
      <c r="AJ306" s="6"/>
      <c r="AK306" s="6"/>
      <c r="AL306" s="12">
        <f t="shared" si="29"/>
        <v>0</v>
      </c>
      <c r="AM306" s="11" t="str">
        <f t="shared" si="24"/>
        <v/>
      </c>
      <c r="AN306" s="7"/>
      <c r="AO306" s="6"/>
    </row>
    <row r="307" spans="1:41" ht="12.75" hidden="1" x14ac:dyDescent="0.2">
      <c r="A307" s="4"/>
      <c r="B307" s="24"/>
      <c r="C307" s="8" t="str">
        <f>IFERROR(VLOOKUP(B307,Tabla2[#All],2,FALSE),"")</f>
        <v/>
      </c>
      <c r="D307" s="24"/>
      <c r="E307" s="9" t="str">
        <f>IFERROR(VLOOKUP(D307,Tabla1[],2,FALSE),"")</f>
        <v/>
      </c>
      <c r="F307" s="4"/>
      <c r="G307" s="24"/>
      <c r="H307" s="4"/>
      <c r="I307" s="4"/>
      <c r="J307" s="4"/>
      <c r="K307" s="4"/>
      <c r="L307" s="3" t="str">
        <f t="shared" si="25"/>
        <v/>
      </c>
      <c r="M307" s="24"/>
      <c r="N307" s="24"/>
      <c r="O307" s="4"/>
      <c r="P307" s="4"/>
      <c r="Q307" s="4"/>
      <c r="R307" s="4"/>
      <c r="S307" s="4"/>
      <c r="T307" s="5"/>
      <c r="U307" s="6"/>
      <c r="V307" s="10">
        <f t="shared" si="26"/>
        <v>0</v>
      </c>
      <c r="W307" s="6"/>
      <c r="X307" s="10">
        <f t="shared" si="27"/>
        <v>0</v>
      </c>
      <c r="Y307" s="30"/>
      <c r="Z307" s="30"/>
      <c r="AA307" s="6"/>
      <c r="AB307" s="6"/>
      <c r="AC307" s="6"/>
      <c r="AD307" s="6"/>
      <c r="AE307" s="6"/>
      <c r="AF307" s="12">
        <f t="shared" si="28"/>
        <v>0</v>
      </c>
      <c r="AG307" s="6"/>
      <c r="AH307" s="6"/>
      <c r="AI307" s="6"/>
      <c r="AJ307" s="6"/>
      <c r="AK307" s="6"/>
      <c r="AL307" s="12">
        <f t="shared" si="29"/>
        <v>0</v>
      </c>
      <c r="AM307" s="11" t="str">
        <f t="shared" si="24"/>
        <v/>
      </c>
      <c r="AN307" s="7"/>
      <c r="AO307" s="6"/>
    </row>
    <row r="308" spans="1:41" ht="12.75" hidden="1" x14ac:dyDescent="0.2">
      <c r="A308" s="4"/>
      <c r="B308" s="24"/>
      <c r="C308" s="8" t="str">
        <f>IFERROR(VLOOKUP(B308,Tabla2[#All],2,FALSE),"")</f>
        <v/>
      </c>
      <c r="D308" s="24"/>
      <c r="E308" s="9" t="str">
        <f>IFERROR(VLOOKUP(D308,Tabla1[],2,FALSE),"")</f>
        <v/>
      </c>
      <c r="F308" s="4"/>
      <c r="G308" s="24"/>
      <c r="H308" s="4"/>
      <c r="I308" s="4"/>
      <c r="J308" s="4"/>
      <c r="K308" s="4"/>
      <c r="L308" s="3" t="str">
        <f t="shared" si="25"/>
        <v/>
      </c>
      <c r="M308" s="24"/>
      <c r="N308" s="24"/>
      <c r="O308" s="4"/>
      <c r="P308" s="4"/>
      <c r="Q308" s="4"/>
      <c r="R308" s="4"/>
      <c r="S308" s="4"/>
      <c r="T308" s="5"/>
      <c r="U308" s="6"/>
      <c r="V308" s="10">
        <f t="shared" si="26"/>
        <v>0</v>
      </c>
      <c r="W308" s="6"/>
      <c r="X308" s="10">
        <f t="shared" si="27"/>
        <v>0</v>
      </c>
      <c r="Y308" s="30"/>
      <c r="Z308" s="30"/>
      <c r="AA308" s="6"/>
      <c r="AB308" s="6"/>
      <c r="AC308" s="6"/>
      <c r="AD308" s="6"/>
      <c r="AE308" s="6"/>
      <c r="AF308" s="12">
        <f t="shared" si="28"/>
        <v>0</v>
      </c>
      <c r="AG308" s="6"/>
      <c r="AH308" s="6"/>
      <c r="AI308" s="6"/>
      <c r="AJ308" s="6"/>
      <c r="AK308" s="6"/>
      <c r="AL308" s="12">
        <f t="shared" si="29"/>
        <v>0</v>
      </c>
      <c r="AM308" s="11" t="str">
        <f t="shared" si="24"/>
        <v/>
      </c>
      <c r="AN308" s="7"/>
      <c r="AO308" s="6"/>
    </row>
    <row r="309" spans="1:41" ht="12.75" hidden="1" x14ac:dyDescent="0.2">
      <c r="A309" s="4"/>
      <c r="B309" s="24"/>
      <c r="C309" s="8" t="str">
        <f>IFERROR(VLOOKUP(B309,Tabla2[#All],2,FALSE),"")</f>
        <v/>
      </c>
      <c r="D309" s="24"/>
      <c r="E309" s="9" t="str">
        <f>IFERROR(VLOOKUP(D309,Tabla1[],2,FALSE),"")</f>
        <v/>
      </c>
      <c r="F309" s="4"/>
      <c r="G309" s="24"/>
      <c r="H309" s="4"/>
      <c r="I309" s="4"/>
      <c r="J309" s="4"/>
      <c r="K309" s="4"/>
      <c r="L309" s="3" t="str">
        <f t="shared" si="25"/>
        <v/>
      </c>
      <c r="M309" s="24"/>
      <c r="N309" s="24"/>
      <c r="O309" s="4"/>
      <c r="P309" s="4"/>
      <c r="Q309" s="4"/>
      <c r="R309" s="4"/>
      <c r="S309" s="4"/>
      <c r="T309" s="5"/>
      <c r="U309" s="6"/>
      <c r="V309" s="10">
        <f t="shared" si="26"/>
        <v>0</v>
      </c>
      <c r="W309" s="6"/>
      <c r="X309" s="10">
        <f t="shared" si="27"/>
        <v>0</v>
      </c>
      <c r="Y309" s="30"/>
      <c r="Z309" s="30"/>
      <c r="AA309" s="6"/>
      <c r="AB309" s="6"/>
      <c r="AC309" s="6"/>
      <c r="AD309" s="6"/>
      <c r="AE309" s="6"/>
      <c r="AF309" s="12">
        <f t="shared" si="28"/>
        <v>0</v>
      </c>
      <c r="AG309" s="6"/>
      <c r="AH309" s="6"/>
      <c r="AI309" s="6"/>
      <c r="AJ309" s="6"/>
      <c r="AK309" s="6"/>
      <c r="AL309" s="12">
        <f t="shared" si="29"/>
        <v>0</v>
      </c>
      <c r="AM309" s="11" t="str">
        <f t="shared" si="24"/>
        <v/>
      </c>
      <c r="AN309" s="7"/>
      <c r="AO309" s="6"/>
    </row>
    <row r="310" spans="1:41" ht="12.75" hidden="1" x14ac:dyDescent="0.2">
      <c r="A310" s="4"/>
      <c r="B310" s="24"/>
      <c r="C310" s="8" t="str">
        <f>IFERROR(VLOOKUP(B310,Tabla2[#All],2,FALSE),"")</f>
        <v/>
      </c>
      <c r="D310" s="24"/>
      <c r="E310" s="9" t="str">
        <f>IFERROR(VLOOKUP(D310,Tabla1[],2,FALSE),"")</f>
        <v/>
      </c>
      <c r="F310" s="4"/>
      <c r="G310" s="24"/>
      <c r="H310" s="4"/>
      <c r="I310" s="4"/>
      <c r="J310" s="4"/>
      <c r="K310" s="4"/>
      <c r="L310" s="3" t="str">
        <f t="shared" si="25"/>
        <v/>
      </c>
      <c r="M310" s="24"/>
      <c r="N310" s="24"/>
      <c r="O310" s="4"/>
      <c r="P310" s="4"/>
      <c r="Q310" s="4"/>
      <c r="R310" s="4"/>
      <c r="S310" s="4"/>
      <c r="T310" s="5"/>
      <c r="U310" s="6"/>
      <c r="V310" s="10">
        <f t="shared" si="26"/>
        <v>0</v>
      </c>
      <c r="W310" s="6"/>
      <c r="X310" s="10">
        <f t="shared" si="27"/>
        <v>0</v>
      </c>
      <c r="Y310" s="30"/>
      <c r="Z310" s="30"/>
      <c r="AA310" s="6"/>
      <c r="AB310" s="6"/>
      <c r="AC310" s="6"/>
      <c r="AD310" s="6"/>
      <c r="AE310" s="6"/>
      <c r="AF310" s="12">
        <f t="shared" si="28"/>
        <v>0</v>
      </c>
      <c r="AG310" s="6"/>
      <c r="AH310" s="6"/>
      <c r="AI310" s="6"/>
      <c r="AJ310" s="6"/>
      <c r="AK310" s="6"/>
      <c r="AL310" s="12">
        <f t="shared" si="29"/>
        <v>0</v>
      </c>
      <c r="AM310" s="11" t="str">
        <f t="shared" si="24"/>
        <v/>
      </c>
      <c r="AN310" s="7"/>
      <c r="AO310" s="6"/>
    </row>
    <row r="311" spans="1:41" ht="12.75" hidden="1" x14ac:dyDescent="0.2">
      <c r="A311" s="4"/>
      <c r="B311" s="24"/>
      <c r="C311" s="8" t="str">
        <f>IFERROR(VLOOKUP(B311,Tabla2[#All],2,FALSE),"")</f>
        <v/>
      </c>
      <c r="D311" s="24"/>
      <c r="E311" s="9" t="str">
        <f>IFERROR(VLOOKUP(D311,Tabla1[],2,FALSE),"")</f>
        <v/>
      </c>
      <c r="F311" s="4"/>
      <c r="G311" s="24"/>
      <c r="H311" s="4"/>
      <c r="I311" s="4"/>
      <c r="J311" s="4"/>
      <c r="K311" s="4"/>
      <c r="L311" s="3" t="str">
        <f t="shared" si="25"/>
        <v/>
      </c>
      <c r="M311" s="24"/>
      <c r="N311" s="24"/>
      <c r="O311" s="4"/>
      <c r="P311" s="4"/>
      <c r="Q311" s="4"/>
      <c r="R311" s="4"/>
      <c r="S311" s="4"/>
      <c r="T311" s="5"/>
      <c r="U311" s="6"/>
      <c r="V311" s="10">
        <f t="shared" si="26"/>
        <v>0</v>
      </c>
      <c r="W311" s="6"/>
      <c r="X311" s="10">
        <f t="shared" si="27"/>
        <v>0</v>
      </c>
      <c r="Y311" s="30"/>
      <c r="Z311" s="30"/>
      <c r="AA311" s="6"/>
      <c r="AB311" s="6"/>
      <c r="AC311" s="6"/>
      <c r="AD311" s="6"/>
      <c r="AE311" s="6"/>
      <c r="AF311" s="12">
        <f t="shared" si="28"/>
        <v>0</v>
      </c>
      <c r="AG311" s="6"/>
      <c r="AH311" s="6"/>
      <c r="AI311" s="6"/>
      <c r="AJ311" s="6"/>
      <c r="AK311" s="6"/>
      <c r="AL311" s="12">
        <f t="shared" si="29"/>
        <v>0</v>
      </c>
      <c r="AM311" s="11" t="str">
        <f t="shared" si="24"/>
        <v/>
      </c>
      <c r="AN311" s="7"/>
      <c r="AO311" s="6"/>
    </row>
    <row r="312" spans="1:41" ht="12.75" hidden="1" x14ac:dyDescent="0.2">
      <c r="A312" s="4"/>
      <c r="B312" s="24"/>
      <c r="C312" s="8" t="str">
        <f>IFERROR(VLOOKUP(B312,Tabla2[#All],2,FALSE),"")</f>
        <v/>
      </c>
      <c r="D312" s="24"/>
      <c r="E312" s="9" t="str">
        <f>IFERROR(VLOOKUP(D312,Tabla1[],2,FALSE),"")</f>
        <v/>
      </c>
      <c r="F312" s="4"/>
      <c r="G312" s="24"/>
      <c r="H312" s="4"/>
      <c r="I312" s="4"/>
      <c r="J312" s="4"/>
      <c r="K312" s="4"/>
      <c r="L312" s="3" t="str">
        <f t="shared" si="25"/>
        <v/>
      </c>
      <c r="M312" s="24"/>
      <c r="N312" s="24"/>
      <c r="O312" s="4"/>
      <c r="P312" s="4"/>
      <c r="Q312" s="4"/>
      <c r="R312" s="4"/>
      <c r="S312" s="4"/>
      <c r="T312" s="5"/>
      <c r="U312" s="6"/>
      <c r="V312" s="10">
        <f t="shared" si="26"/>
        <v>0</v>
      </c>
      <c r="W312" s="6"/>
      <c r="X312" s="10">
        <f t="shared" si="27"/>
        <v>0</v>
      </c>
      <c r="Y312" s="30"/>
      <c r="Z312" s="30"/>
      <c r="AA312" s="6"/>
      <c r="AB312" s="6"/>
      <c r="AC312" s="6"/>
      <c r="AD312" s="6"/>
      <c r="AE312" s="6"/>
      <c r="AF312" s="12">
        <f t="shared" si="28"/>
        <v>0</v>
      </c>
      <c r="AG312" s="6"/>
      <c r="AH312" s="6"/>
      <c r="AI312" s="6"/>
      <c r="AJ312" s="6"/>
      <c r="AK312" s="6"/>
      <c r="AL312" s="12">
        <f t="shared" si="29"/>
        <v>0</v>
      </c>
      <c r="AM312" s="11" t="str">
        <f t="shared" si="24"/>
        <v/>
      </c>
      <c r="AN312" s="7"/>
      <c r="AO312" s="6"/>
    </row>
    <row r="313" spans="1:41" ht="12.75" hidden="1" x14ac:dyDescent="0.2">
      <c r="A313" s="4"/>
      <c r="B313" s="24"/>
      <c r="C313" s="8" t="str">
        <f>IFERROR(VLOOKUP(B313,Tabla2[#All],2,FALSE),"")</f>
        <v/>
      </c>
      <c r="D313" s="24"/>
      <c r="E313" s="9" t="str">
        <f>IFERROR(VLOOKUP(D313,Tabla1[],2,FALSE),"")</f>
        <v/>
      </c>
      <c r="F313" s="4"/>
      <c r="G313" s="24"/>
      <c r="H313" s="4"/>
      <c r="I313" s="4"/>
      <c r="J313" s="4"/>
      <c r="K313" s="4"/>
      <c r="L313" s="3" t="str">
        <f t="shared" si="25"/>
        <v/>
      </c>
      <c r="M313" s="24"/>
      <c r="N313" s="24"/>
      <c r="O313" s="4"/>
      <c r="P313" s="4"/>
      <c r="Q313" s="4"/>
      <c r="R313" s="4"/>
      <c r="S313" s="4"/>
      <c r="T313" s="5"/>
      <c r="U313" s="6"/>
      <c r="V313" s="10">
        <f t="shared" si="26"/>
        <v>0</v>
      </c>
      <c r="W313" s="6"/>
      <c r="X313" s="10">
        <f t="shared" si="27"/>
        <v>0</v>
      </c>
      <c r="Y313" s="30"/>
      <c r="Z313" s="30"/>
      <c r="AA313" s="6"/>
      <c r="AB313" s="6"/>
      <c r="AC313" s="6"/>
      <c r="AD313" s="6"/>
      <c r="AE313" s="6"/>
      <c r="AF313" s="12">
        <f t="shared" si="28"/>
        <v>0</v>
      </c>
      <c r="AG313" s="6"/>
      <c r="AH313" s="6"/>
      <c r="AI313" s="6"/>
      <c r="AJ313" s="6"/>
      <c r="AK313" s="6"/>
      <c r="AL313" s="12">
        <f t="shared" si="29"/>
        <v>0</v>
      </c>
      <c r="AM313" s="11" t="str">
        <f t="shared" si="24"/>
        <v/>
      </c>
      <c r="AN313" s="7"/>
      <c r="AO313" s="6"/>
    </row>
    <row r="314" spans="1:41" ht="12.75" hidden="1" x14ac:dyDescent="0.2">
      <c r="A314" s="4"/>
      <c r="B314" s="24"/>
      <c r="C314" s="8" t="str">
        <f>IFERROR(VLOOKUP(B314,Tabla2[#All],2,FALSE),"")</f>
        <v/>
      </c>
      <c r="D314" s="24"/>
      <c r="E314" s="9" t="str">
        <f>IFERROR(VLOOKUP(D314,Tabla1[],2,FALSE),"")</f>
        <v/>
      </c>
      <c r="F314" s="4"/>
      <c r="G314" s="24"/>
      <c r="H314" s="4"/>
      <c r="I314" s="4"/>
      <c r="J314" s="4"/>
      <c r="K314" s="4"/>
      <c r="L314" s="3" t="str">
        <f t="shared" si="25"/>
        <v/>
      </c>
      <c r="M314" s="24"/>
      <c r="N314" s="24"/>
      <c r="O314" s="4"/>
      <c r="P314" s="4"/>
      <c r="Q314" s="4"/>
      <c r="R314" s="4"/>
      <c r="S314" s="4"/>
      <c r="T314" s="5"/>
      <c r="U314" s="6"/>
      <c r="V314" s="10">
        <f t="shared" si="26"/>
        <v>0</v>
      </c>
      <c r="W314" s="6"/>
      <c r="X314" s="10">
        <f t="shared" si="27"/>
        <v>0</v>
      </c>
      <c r="Y314" s="30"/>
      <c r="Z314" s="30"/>
      <c r="AA314" s="6"/>
      <c r="AB314" s="6"/>
      <c r="AC314" s="6"/>
      <c r="AD314" s="6"/>
      <c r="AE314" s="6"/>
      <c r="AF314" s="12">
        <f t="shared" si="28"/>
        <v>0</v>
      </c>
      <c r="AG314" s="6"/>
      <c r="AH314" s="6"/>
      <c r="AI314" s="6"/>
      <c r="AJ314" s="6"/>
      <c r="AK314" s="6"/>
      <c r="AL314" s="12">
        <f t="shared" si="29"/>
        <v>0</v>
      </c>
      <c r="AM314" s="11" t="str">
        <f t="shared" si="24"/>
        <v/>
      </c>
      <c r="AN314" s="7"/>
      <c r="AO314" s="6"/>
    </row>
    <row r="315" spans="1:41" ht="12.75" hidden="1" x14ac:dyDescent="0.2">
      <c r="A315" s="4"/>
      <c r="B315" s="24"/>
      <c r="C315" s="8" t="str">
        <f>IFERROR(VLOOKUP(B315,Tabla2[#All],2,FALSE),"")</f>
        <v/>
      </c>
      <c r="D315" s="24"/>
      <c r="E315" s="9" t="str">
        <f>IFERROR(VLOOKUP(D315,Tabla1[],2,FALSE),"")</f>
        <v/>
      </c>
      <c r="F315" s="4"/>
      <c r="G315" s="24"/>
      <c r="H315" s="4"/>
      <c r="I315" s="4"/>
      <c r="J315" s="4"/>
      <c r="K315" s="4"/>
      <c r="L315" s="3" t="str">
        <f t="shared" si="25"/>
        <v/>
      </c>
      <c r="M315" s="24"/>
      <c r="N315" s="24"/>
      <c r="O315" s="4"/>
      <c r="P315" s="4"/>
      <c r="Q315" s="4"/>
      <c r="R315" s="4"/>
      <c r="S315" s="4"/>
      <c r="T315" s="5"/>
      <c r="U315" s="6"/>
      <c r="V315" s="10">
        <f t="shared" si="26"/>
        <v>0</v>
      </c>
      <c r="W315" s="6"/>
      <c r="X315" s="10">
        <f t="shared" si="27"/>
        <v>0</v>
      </c>
      <c r="Y315" s="30"/>
      <c r="Z315" s="30"/>
      <c r="AA315" s="6"/>
      <c r="AB315" s="6"/>
      <c r="AC315" s="6"/>
      <c r="AD315" s="6"/>
      <c r="AE315" s="6"/>
      <c r="AF315" s="12">
        <f t="shared" si="28"/>
        <v>0</v>
      </c>
      <c r="AG315" s="6"/>
      <c r="AH315" s="6"/>
      <c r="AI315" s="6"/>
      <c r="AJ315" s="6"/>
      <c r="AK315" s="6"/>
      <c r="AL315" s="12">
        <f t="shared" si="29"/>
        <v>0</v>
      </c>
      <c r="AM315" s="11" t="str">
        <f t="shared" si="24"/>
        <v/>
      </c>
      <c r="AN315" s="7"/>
      <c r="AO315" s="6"/>
    </row>
    <row r="316" spans="1:41" ht="12.75" hidden="1" x14ac:dyDescent="0.2">
      <c r="A316" s="4"/>
      <c r="B316" s="24"/>
      <c r="C316" s="8" t="str">
        <f>IFERROR(VLOOKUP(B316,Tabla2[#All],2,FALSE),"")</f>
        <v/>
      </c>
      <c r="D316" s="24"/>
      <c r="E316" s="9" t="str">
        <f>IFERROR(VLOOKUP(D316,Tabla1[],2,FALSE),"")</f>
        <v/>
      </c>
      <c r="F316" s="4"/>
      <c r="G316" s="24"/>
      <c r="H316" s="4"/>
      <c r="I316" s="4"/>
      <c r="J316" s="4"/>
      <c r="K316" s="4"/>
      <c r="L316" s="3" t="str">
        <f t="shared" si="25"/>
        <v/>
      </c>
      <c r="M316" s="24"/>
      <c r="N316" s="24"/>
      <c r="O316" s="4"/>
      <c r="P316" s="4"/>
      <c r="Q316" s="4"/>
      <c r="R316" s="4"/>
      <c r="S316" s="4"/>
      <c r="T316" s="5"/>
      <c r="U316" s="6"/>
      <c r="V316" s="10">
        <f t="shared" si="26"/>
        <v>0</v>
      </c>
      <c r="W316" s="6"/>
      <c r="X316" s="10">
        <f t="shared" si="27"/>
        <v>0</v>
      </c>
      <c r="Y316" s="30"/>
      <c r="Z316" s="30"/>
      <c r="AA316" s="6"/>
      <c r="AB316" s="6"/>
      <c r="AC316" s="6"/>
      <c r="AD316" s="6"/>
      <c r="AE316" s="6"/>
      <c r="AF316" s="12">
        <f t="shared" si="28"/>
        <v>0</v>
      </c>
      <c r="AG316" s="6"/>
      <c r="AH316" s="6"/>
      <c r="AI316" s="6"/>
      <c r="AJ316" s="6"/>
      <c r="AK316" s="6"/>
      <c r="AL316" s="12">
        <f t="shared" si="29"/>
        <v>0</v>
      </c>
      <c r="AM316" s="11" t="str">
        <f t="shared" si="24"/>
        <v/>
      </c>
      <c r="AN316" s="7"/>
      <c r="AO316" s="6"/>
    </row>
    <row r="317" spans="1:41" ht="12.75" hidden="1" x14ac:dyDescent="0.2">
      <c r="A317" s="4"/>
      <c r="B317" s="24"/>
      <c r="C317" s="8" t="str">
        <f>IFERROR(VLOOKUP(B317,Tabla2[#All],2,FALSE),"")</f>
        <v/>
      </c>
      <c r="D317" s="24"/>
      <c r="E317" s="9" t="str">
        <f>IFERROR(VLOOKUP(D317,Tabla1[],2,FALSE),"")</f>
        <v/>
      </c>
      <c r="F317" s="4"/>
      <c r="G317" s="24"/>
      <c r="H317" s="4"/>
      <c r="I317" s="4"/>
      <c r="J317" s="4"/>
      <c r="K317" s="4"/>
      <c r="L317" s="3" t="str">
        <f t="shared" si="25"/>
        <v/>
      </c>
      <c r="M317" s="24"/>
      <c r="N317" s="24"/>
      <c r="O317" s="4"/>
      <c r="P317" s="4"/>
      <c r="Q317" s="4"/>
      <c r="R317" s="4"/>
      <c r="S317" s="4"/>
      <c r="T317" s="5"/>
      <c r="U317" s="6"/>
      <c r="V317" s="10">
        <f t="shared" si="26"/>
        <v>0</v>
      </c>
      <c r="W317" s="6"/>
      <c r="X317" s="10">
        <f t="shared" si="27"/>
        <v>0</v>
      </c>
      <c r="Y317" s="30"/>
      <c r="Z317" s="30"/>
      <c r="AA317" s="6"/>
      <c r="AB317" s="6"/>
      <c r="AC317" s="6"/>
      <c r="AD317" s="6"/>
      <c r="AE317" s="6"/>
      <c r="AF317" s="12">
        <f t="shared" si="28"/>
        <v>0</v>
      </c>
      <c r="AG317" s="6"/>
      <c r="AH317" s="6"/>
      <c r="AI317" s="6"/>
      <c r="AJ317" s="6"/>
      <c r="AK317" s="6"/>
      <c r="AL317" s="12">
        <f t="shared" si="29"/>
        <v>0</v>
      </c>
      <c r="AM317" s="11" t="str">
        <f t="shared" si="24"/>
        <v/>
      </c>
      <c r="AN317" s="7"/>
      <c r="AO317" s="6"/>
    </row>
    <row r="318" spans="1:41" ht="12.75" hidden="1" x14ac:dyDescent="0.2">
      <c r="A318" s="4"/>
      <c r="B318" s="24"/>
      <c r="C318" s="8" t="str">
        <f>IFERROR(VLOOKUP(B318,Tabla2[#All],2,FALSE),"")</f>
        <v/>
      </c>
      <c r="D318" s="24"/>
      <c r="E318" s="9" t="str">
        <f>IFERROR(VLOOKUP(D318,Tabla1[],2,FALSE),"")</f>
        <v/>
      </c>
      <c r="F318" s="4"/>
      <c r="G318" s="24"/>
      <c r="H318" s="4"/>
      <c r="I318" s="4"/>
      <c r="J318" s="4"/>
      <c r="K318" s="4"/>
      <c r="L318" s="3" t="str">
        <f t="shared" si="25"/>
        <v/>
      </c>
      <c r="M318" s="24"/>
      <c r="N318" s="24"/>
      <c r="O318" s="4"/>
      <c r="P318" s="4"/>
      <c r="Q318" s="4"/>
      <c r="R318" s="4"/>
      <c r="S318" s="4"/>
      <c r="T318" s="5"/>
      <c r="U318" s="6"/>
      <c r="V318" s="10">
        <f t="shared" si="26"/>
        <v>0</v>
      </c>
      <c r="W318" s="6"/>
      <c r="X318" s="10">
        <f t="shared" si="27"/>
        <v>0</v>
      </c>
      <c r="Y318" s="30"/>
      <c r="Z318" s="30"/>
      <c r="AA318" s="6"/>
      <c r="AB318" s="6"/>
      <c r="AC318" s="6"/>
      <c r="AD318" s="6"/>
      <c r="AE318" s="6"/>
      <c r="AF318" s="12">
        <f t="shared" si="28"/>
        <v>0</v>
      </c>
      <c r="AG318" s="6"/>
      <c r="AH318" s="6"/>
      <c r="AI318" s="6"/>
      <c r="AJ318" s="6"/>
      <c r="AK318" s="6"/>
      <c r="AL318" s="12">
        <f t="shared" si="29"/>
        <v>0</v>
      </c>
      <c r="AM318" s="11" t="str">
        <f t="shared" si="24"/>
        <v/>
      </c>
      <c r="AN318" s="7"/>
      <c r="AO318" s="6"/>
    </row>
    <row r="319" spans="1:41" ht="12.75" hidden="1" x14ac:dyDescent="0.2">
      <c r="A319" s="4"/>
      <c r="B319" s="24"/>
      <c r="C319" s="8" t="str">
        <f>IFERROR(VLOOKUP(B319,Tabla2[#All],2,FALSE),"")</f>
        <v/>
      </c>
      <c r="D319" s="24"/>
      <c r="E319" s="9" t="str">
        <f>IFERROR(VLOOKUP(D319,Tabla1[],2,FALSE),"")</f>
        <v/>
      </c>
      <c r="F319" s="4"/>
      <c r="G319" s="24"/>
      <c r="H319" s="4"/>
      <c r="I319" s="4"/>
      <c r="J319" s="4"/>
      <c r="K319" s="4"/>
      <c r="L319" s="3" t="str">
        <f t="shared" si="25"/>
        <v/>
      </c>
      <c r="M319" s="24"/>
      <c r="N319" s="24"/>
      <c r="O319" s="4"/>
      <c r="P319" s="4"/>
      <c r="Q319" s="4"/>
      <c r="R319" s="4"/>
      <c r="S319" s="4"/>
      <c r="T319" s="5"/>
      <c r="U319" s="6"/>
      <c r="V319" s="10">
        <f t="shared" si="26"/>
        <v>0</v>
      </c>
      <c r="W319" s="6"/>
      <c r="X319" s="10">
        <f t="shared" si="27"/>
        <v>0</v>
      </c>
      <c r="Y319" s="30"/>
      <c r="Z319" s="30"/>
      <c r="AA319" s="6"/>
      <c r="AB319" s="6"/>
      <c r="AC319" s="6"/>
      <c r="AD319" s="6"/>
      <c r="AE319" s="6"/>
      <c r="AF319" s="12">
        <f t="shared" si="28"/>
        <v>0</v>
      </c>
      <c r="AG319" s="6"/>
      <c r="AH319" s="6"/>
      <c r="AI319" s="6"/>
      <c r="AJ319" s="6"/>
      <c r="AK319" s="6"/>
      <c r="AL319" s="12">
        <f t="shared" si="29"/>
        <v>0</v>
      </c>
      <c r="AM319" s="11" t="str">
        <f t="shared" si="24"/>
        <v/>
      </c>
      <c r="AN319" s="7"/>
      <c r="AO319" s="6"/>
    </row>
    <row r="320" spans="1:41" ht="12.75" hidden="1" x14ac:dyDescent="0.2">
      <c r="A320" s="4"/>
      <c r="B320" s="24"/>
      <c r="C320" s="8" t="str">
        <f>IFERROR(VLOOKUP(B320,Tabla2[#All],2,FALSE),"")</f>
        <v/>
      </c>
      <c r="D320" s="24"/>
      <c r="E320" s="9" t="str">
        <f>IFERROR(VLOOKUP(D320,Tabla1[],2,FALSE),"")</f>
        <v/>
      </c>
      <c r="F320" s="4"/>
      <c r="G320" s="24"/>
      <c r="H320" s="4"/>
      <c r="I320" s="4"/>
      <c r="J320" s="4"/>
      <c r="K320" s="4"/>
      <c r="L320" s="3" t="str">
        <f t="shared" si="25"/>
        <v/>
      </c>
      <c r="M320" s="24"/>
      <c r="N320" s="24"/>
      <c r="O320" s="4"/>
      <c r="P320" s="4"/>
      <c r="Q320" s="4"/>
      <c r="R320" s="4"/>
      <c r="S320" s="4"/>
      <c r="T320" s="5"/>
      <c r="U320" s="6"/>
      <c r="V320" s="10">
        <f t="shared" si="26"/>
        <v>0</v>
      </c>
      <c r="W320" s="6"/>
      <c r="X320" s="10">
        <f t="shared" si="27"/>
        <v>0</v>
      </c>
      <c r="Y320" s="30"/>
      <c r="Z320" s="30"/>
      <c r="AA320" s="6"/>
      <c r="AB320" s="6"/>
      <c r="AC320" s="6"/>
      <c r="AD320" s="6"/>
      <c r="AE320" s="6"/>
      <c r="AF320" s="12">
        <f t="shared" si="28"/>
        <v>0</v>
      </c>
      <c r="AG320" s="6"/>
      <c r="AH320" s="6"/>
      <c r="AI320" s="6"/>
      <c r="AJ320" s="6"/>
      <c r="AK320" s="6"/>
      <c r="AL320" s="12">
        <f t="shared" si="29"/>
        <v>0</v>
      </c>
      <c r="AM320" s="11" t="str">
        <f t="shared" si="24"/>
        <v/>
      </c>
      <c r="AN320" s="7"/>
      <c r="AO320" s="6"/>
    </row>
    <row r="321" spans="1:41" ht="12.75" hidden="1" x14ac:dyDescent="0.2">
      <c r="A321" s="4"/>
      <c r="B321" s="24"/>
      <c r="C321" s="8" t="str">
        <f>IFERROR(VLOOKUP(B321,Tabla2[#All],2,FALSE),"")</f>
        <v/>
      </c>
      <c r="D321" s="24"/>
      <c r="E321" s="9" t="str">
        <f>IFERROR(VLOOKUP(D321,Tabla1[],2,FALSE),"")</f>
        <v/>
      </c>
      <c r="F321" s="4"/>
      <c r="G321" s="24"/>
      <c r="H321" s="4"/>
      <c r="I321" s="4"/>
      <c r="J321" s="4"/>
      <c r="K321" s="4"/>
      <c r="L321" s="3" t="str">
        <f t="shared" si="25"/>
        <v/>
      </c>
      <c r="M321" s="24"/>
      <c r="N321" s="24"/>
      <c r="O321" s="4"/>
      <c r="P321" s="4"/>
      <c r="Q321" s="4"/>
      <c r="R321" s="4"/>
      <c r="S321" s="4"/>
      <c r="T321" s="5"/>
      <c r="U321" s="6"/>
      <c r="V321" s="10">
        <f t="shared" si="26"/>
        <v>0</v>
      </c>
      <c r="W321" s="6"/>
      <c r="X321" s="10">
        <f t="shared" si="27"/>
        <v>0</v>
      </c>
      <c r="Y321" s="30"/>
      <c r="Z321" s="30"/>
      <c r="AA321" s="6"/>
      <c r="AB321" s="6"/>
      <c r="AC321" s="6"/>
      <c r="AD321" s="6"/>
      <c r="AE321" s="6"/>
      <c r="AF321" s="12">
        <f t="shared" si="28"/>
        <v>0</v>
      </c>
      <c r="AG321" s="6"/>
      <c r="AH321" s="6"/>
      <c r="AI321" s="6"/>
      <c r="AJ321" s="6"/>
      <c r="AK321" s="6"/>
      <c r="AL321" s="12">
        <f t="shared" si="29"/>
        <v>0</v>
      </c>
      <c r="AM321" s="11" t="str">
        <f t="shared" si="24"/>
        <v/>
      </c>
      <c r="AN321" s="7"/>
      <c r="AO321" s="6"/>
    </row>
    <row r="322" spans="1:41" ht="12.75" hidden="1" x14ac:dyDescent="0.2">
      <c r="A322" s="4"/>
      <c r="B322" s="24"/>
      <c r="C322" s="8" t="str">
        <f>IFERROR(VLOOKUP(B322,Tabla2[#All],2,FALSE),"")</f>
        <v/>
      </c>
      <c r="D322" s="24"/>
      <c r="E322" s="9" t="str">
        <f>IFERROR(VLOOKUP(D322,Tabla1[],2,FALSE),"")</f>
        <v/>
      </c>
      <c r="F322" s="4"/>
      <c r="G322" s="24"/>
      <c r="H322" s="4"/>
      <c r="I322" s="4"/>
      <c r="J322" s="4"/>
      <c r="K322" s="4"/>
      <c r="L322" s="3" t="str">
        <f t="shared" si="25"/>
        <v/>
      </c>
      <c r="M322" s="24"/>
      <c r="N322" s="24"/>
      <c r="O322" s="4"/>
      <c r="P322" s="4"/>
      <c r="Q322" s="4"/>
      <c r="R322" s="4"/>
      <c r="S322" s="4"/>
      <c r="T322" s="5"/>
      <c r="U322" s="6"/>
      <c r="V322" s="10">
        <f t="shared" si="26"/>
        <v>0</v>
      </c>
      <c r="W322" s="6"/>
      <c r="X322" s="10">
        <f t="shared" si="27"/>
        <v>0</v>
      </c>
      <c r="Y322" s="30"/>
      <c r="Z322" s="30"/>
      <c r="AA322" s="6"/>
      <c r="AB322" s="6"/>
      <c r="AC322" s="6"/>
      <c r="AD322" s="6"/>
      <c r="AE322" s="6"/>
      <c r="AF322" s="12">
        <f t="shared" si="28"/>
        <v>0</v>
      </c>
      <c r="AG322" s="6"/>
      <c r="AH322" s="6"/>
      <c r="AI322" s="6"/>
      <c r="AJ322" s="6"/>
      <c r="AK322" s="6"/>
      <c r="AL322" s="12">
        <f t="shared" si="29"/>
        <v>0</v>
      </c>
      <c r="AM322" s="11" t="str">
        <f t="shared" si="24"/>
        <v/>
      </c>
      <c r="AN322" s="7"/>
      <c r="AO322" s="6"/>
    </row>
    <row r="323" spans="1:41" ht="12.75" hidden="1" x14ac:dyDescent="0.2">
      <c r="A323" s="4"/>
      <c r="B323" s="24"/>
      <c r="C323" s="8" t="str">
        <f>IFERROR(VLOOKUP(B323,Tabla2[#All],2,FALSE),"")</f>
        <v/>
      </c>
      <c r="D323" s="24"/>
      <c r="E323" s="9" t="str">
        <f>IFERROR(VLOOKUP(D323,Tabla1[],2,FALSE),"")</f>
        <v/>
      </c>
      <c r="F323" s="4"/>
      <c r="G323" s="24"/>
      <c r="H323" s="4"/>
      <c r="I323" s="4"/>
      <c r="J323" s="4"/>
      <c r="K323" s="4"/>
      <c r="L323" s="3" t="str">
        <f t="shared" si="25"/>
        <v/>
      </c>
      <c r="M323" s="24"/>
      <c r="N323" s="24"/>
      <c r="O323" s="4"/>
      <c r="P323" s="4"/>
      <c r="Q323" s="4"/>
      <c r="R323" s="4"/>
      <c r="S323" s="4"/>
      <c r="T323" s="5"/>
      <c r="U323" s="6"/>
      <c r="V323" s="10">
        <f t="shared" si="26"/>
        <v>0</v>
      </c>
      <c r="W323" s="6"/>
      <c r="X323" s="10">
        <f t="shared" si="27"/>
        <v>0</v>
      </c>
      <c r="Y323" s="30"/>
      <c r="Z323" s="30"/>
      <c r="AA323" s="6"/>
      <c r="AB323" s="6"/>
      <c r="AC323" s="6"/>
      <c r="AD323" s="6"/>
      <c r="AE323" s="6"/>
      <c r="AF323" s="12">
        <f t="shared" si="28"/>
        <v>0</v>
      </c>
      <c r="AG323" s="6"/>
      <c r="AH323" s="6"/>
      <c r="AI323" s="6"/>
      <c r="AJ323" s="6"/>
      <c r="AK323" s="6"/>
      <c r="AL323" s="12">
        <f t="shared" si="29"/>
        <v>0</v>
      </c>
      <c r="AM323" s="11" t="str">
        <f t="shared" si="24"/>
        <v/>
      </c>
      <c r="AN323" s="7"/>
      <c r="AO323" s="6"/>
    </row>
    <row r="324" spans="1:41" ht="12.75" hidden="1" x14ac:dyDescent="0.2">
      <c r="A324" s="4"/>
      <c r="B324" s="24"/>
      <c r="C324" s="8" t="str">
        <f>IFERROR(VLOOKUP(B324,Tabla2[#All],2,FALSE),"")</f>
        <v/>
      </c>
      <c r="D324" s="24"/>
      <c r="E324" s="9" t="str">
        <f>IFERROR(VLOOKUP(D324,Tabla1[],2,FALSE),"")</f>
        <v/>
      </c>
      <c r="F324" s="4"/>
      <c r="G324" s="24"/>
      <c r="H324" s="4"/>
      <c r="I324" s="4"/>
      <c r="J324" s="4"/>
      <c r="K324" s="4"/>
      <c r="L324" s="3" t="str">
        <f t="shared" si="25"/>
        <v/>
      </c>
      <c r="M324" s="24"/>
      <c r="N324" s="24"/>
      <c r="O324" s="4"/>
      <c r="P324" s="4"/>
      <c r="Q324" s="4"/>
      <c r="R324" s="4"/>
      <c r="S324" s="4"/>
      <c r="T324" s="5"/>
      <c r="U324" s="6"/>
      <c r="V324" s="10">
        <f t="shared" si="26"/>
        <v>0</v>
      </c>
      <c r="W324" s="6"/>
      <c r="X324" s="10">
        <f t="shared" si="27"/>
        <v>0</v>
      </c>
      <c r="Y324" s="30"/>
      <c r="Z324" s="30"/>
      <c r="AA324" s="6"/>
      <c r="AB324" s="6"/>
      <c r="AC324" s="6"/>
      <c r="AD324" s="6"/>
      <c r="AE324" s="6"/>
      <c r="AF324" s="12">
        <f t="shared" si="28"/>
        <v>0</v>
      </c>
      <c r="AG324" s="6"/>
      <c r="AH324" s="6"/>
      <c r="AI324" s="6"/>
      <c r="AJ324" s="6"/>
      <c r="AK324" s="6"/>
      <c r="AL324" s="12">
        <f t="shared" si="29"/>
        <v>0</v>
      </c>
      <c r="AM324" s="11" t="str">
        <f t="shared" si="24"/>
        <v/>
      </c>
      <c r="AN324" s="7"/>
      <c r="AO324" s="6"/>
    </row>
    <row r="325" spans="1:41" ht="12.75" hidden="1" x14ac:dyDescent="0.2">
      <c r="A325" s="4"/>
      <c r="B325" s="24"/>
      <c r="C325" s="8" t="str">
        <f>IFERROR(VLOOKUP(B325,Tabla2[#All],2,FALSE),"")</f>
        <v/>
      </c>
      <c r="D325" s="24"/>
      <c r="E325" s="9" t="str">
        <f>IFERROR(VLOOKUP(D325,Tabla1[],2,FALSE),"")</f>
        <v/>
      </c>
      <c r="F325" s="4"/>
      <c r="G325" s="24"/>
      <c r="H325" s="4"/>
      <c r="I325" s="4"/>
      <c r="J325" s="4"/>
      <c r="K325" s="4"/>
      <c r="L325" s="3" t="str">
        <f t="shared" si="25"/>
        <v/>
      </c>
      <c r="M325" s="24"/>
      <c r="N325" s="24"/>
      <c r="O325" s="4"/>
      <c r="P325" s="4"/>
      <c r="Q325" s="4"/>
      <c r="R325" s="4"/>
      <c r="S325" s="4"/>
      <c r="T325" s="5"/>
      <c r="U325" s="6"/>
      <c r="V325" s="10">
        <f t="shared" si="26"/>
        <v>0</v>
      </c>
      <c r="W325" s="6"/>
      <c r="X325" s="10">
        <f t="shared" si="27"/>
        <v>0</v>
      </c>
      <c r="Y325" s="30"/>
      <c r="Z325" s="30"/>
      <c r="AA325" s="6"/>
      <c r="AB325" s="6"/>
      <c r="AC325" s="6"/>
      <c r="AD325" s="6"/>
      <c r="AE325" s="6"/>
      <c r="AF325" s="12">
        <f t="shared" si="28"/>
        <v>0</v>
      </c>
      <c r="AG325" s="6"/>
      <c r="AH325" s="6"/>
      <c r="AI325" s="6"/>
      <c r="AJ325" s="6"/>
      <c r="AK325" s="6"/>
      <c r="AL325" s="12">
        <f t="shared" si="29"/>
        <v>0</v>
      </c>
      <c r="AM325" s="11" t="str">
        <f t="shared" si="24"/>
        <v/>
      </c>
      <c r="AN325" s="7"/>
      <c r="AO325" s="6"/>
    </row>
    <row r="326" spans="1:41" ht="12.75" hidden="1" x14ac:dyDescent="0.2">
      <c r="A326" s="4"/>
      <c r="B326" s="24"/>
      <c r="C326" s="8" t="str">
        <f>IFERROR(VLOOKUP(B326,Tabla2[#All],2,FALSE),"")</f>
        <v/>
      </c>
      <c r="D326" s="24"/>
      <c r="E326" s="9" t="str">
        <f>IFERROR(VLOOKUP(D326,Tabla1[],2,FALSE),"")</f>
        <v/>
      </c>
      <c r="F326" s="4"/>
      <c r="G326" s="24"/>
      <c r="H326" s="4"/>
      <c r="I326" s="4"/>
      <c r="J326" s="4"/>
      <c r="K326" s="4"/>
      <c r="L326" s="3" t="str">
        <f t="shared" si="25"/>
        <v/>
      </c>
      <c r="M326" s="24"/>
      <c r="N326" s="24"/>
      <c r="O326" s="4"/>
      <c r="P326" s="4"/>
      <c r="Q326" s="4"/>
      <c r="R326" s="4"/>
      <c r="S326" s="4"/>
      <c r="T326" s="5"/>
      <c r="U326" s="6"/>
      <c r="V326" s="10">
        <f t="shared" si="26"/>
        <v>0</v>
      </c>
      <c r="W326" s="6"/>
      <c r="X326" s="10">
        <f t="shared" si="27"/>
        <v>0</v>
      </c>
      <c r="Y326" s="30"/>
      <c r="Z326" s="30"/>
      <c r="AA326" s="6"/>
      <c r="AB326" s="6"/>
      <c r="AC326" s="6"/>
      <c r="AD326" s="6"/>
      <c r="AE326" s="6"/>
      <c r="AF326" s="12">
        <f t="shared" si="28"/>
        <v>0</v>
      </c>
      <c r="AG326" s="6"/>
      <c r="AH326" s="6"/>
      <c r="AI326" s="6"/>
      <c r="AJ326" s="6"/>
      <c r="AK326" s="6"/>
      <c r="AL326" s="12">
        <f t="shared" si="29"/>
        <v>0</v>
      </c>
      <c r="AM326" s="11" t="str">
        <f t="shared" si="24"/>
        <v/>
      </c>
      <c r="AN326" s="7"/>
      <c r="AO326" s="6"/>
    </row>
    <row r="327" spans="1:41" ht="12.75" hidden="1" x14ac:dyDescent="0.2">
      <c r="A327" s="4"/>
      <c r="B327" s="24"/>
      <c r="C327" s="8" t="str">
        <f>IFERROR(VLOOKUP(B327,Tabla2[#All],2,FALSE),"")</f>
        <v/>
      </c>
      <c r="D327" s="24"/>
      <c r="E327" s="9" t="str">
        <f>IFERROR(VLOOKUP(D327,Tabla1[],2,FALSE),"")</f>
        <v/>
      </c>
      <c r="F327" s="4"/>
      <c r="G327" s="24"/>
      <c r="H327" s="4"/>
      <c r="I327" s="4"/>
      <c r="J327" s="4"/>
      <c r="K327" s="4"/>
      <c r="L327" s="3" t="str">
        <f t="shared" si="25"/>
        <v/>
      </c>
      <c r="M327" s="24"/>
      <c r="N327" s="24"/>
      <c r="O327" s="4"/>
      <c r="P327" s="4"/>
      <c r="Q327" s="4"/>
      <c r="R327" s="4"/>
      <c r="S327" s="4"/>
      <c r="T327" s="5"/>
      <c r="U327" s="6"/>
      <c r="V327" s="10">
        <f t="shared" si="26"/>
        <v>0</v>
      </c>
      <c r="W327" s="6"/>
      <c r="X327" s="10">
        <f t="shared" si="27"/>
        <v>0</v>
      </c>
      <c r="Y327" s="30"/>
      <c r="Z327" s="30"/>
      <c r="AA327" s="6"/>
      <c r="AB327" s="6"/>
      <c r="AC327" s="6"/>
      <c r="AD327" s="6"/>
      <c r="AE327" s="6"/>
      <c r="AF327" s="12">
        <f t="shared" si="28"/>
        <v>0</v>
      </c>
      <c r="AG327" s="6"/>
      <c r="AH327" s="6"/>
      <c r="AI327" s="6"/>
      <c r="AJ327" s="6"/>
      <c r="AK327" s="6"/>
      <c r="AL327" s="12">
        <f t="shared" si="29"/>
        <v>0</v>
      </c>
      <c r="AM327" s="11" t="str">
        <f t="shared" ref="AM327:AM390" si="30">IF(SUM(AF327+AL327)=0,"",IF(SUM(AF327+AL327)=Z327,"Ok","Error en Montos"))</f>
        <v/>
      </c>
      <c r="AN327" s="7"/>
      <c r="AO327" s="6"/>
    </row>
    <row r="328" spans="1:41" ht="12.75" hidden="1" x14ac:dyDescent="0.2">
      <c r="A328" s="4"/>
      <c r="B328" s="24"/>
      <c r="C328" s="8" t="str">
        <f>IFERROR(VLOOKUP(B328,Tabla2[#All],2,FALSE),"")</f>
        <v/>
      </c>
      <c r="D328" s="24"/>
      <c r="E328" s="9" t="str">
        <f>IFERROR(VLOOKUP(D328,Tabla1[],2,FALSE),"")</f>
        <v/>
      </c>
      <c r="F328" s="4"/>
      <c r="G328" s="24"/>
      <c r="H328" s="4"/>
      <c r="I328" s="4"/>
      <c r="J328" s="4"/>
      <c r="K328" s="4"/>
      <c r="L328" s="3" t="str">
        <f t="shared" ref="L328:L391" si="31">IF(AND(J328&lt;&gt;"",K328&lt;&gt;""),DATEDIF(J328,K328,"d")+1,"")</f>
        <v/>
      </c>
      <c r="M328" s="24"/>
      <c r="N328" s="24"/>
      <c r="O328" s="4"/>
      <c r="P328" s="4"/>
      <c r="Q328" s="4"/>
      <c r="R328" s="4"/>
      <c r="S328" s="4"/>
      <c r="T328" s="5"/>
      <c r="U328" s="6"/>
      <c r="V328" s="10">
        <f t="shared" ref="V328:V391" si="32">SUM(T328+U328)</f>
        <v>0</v>
      </c>
      <c r="W328" s="6"/>
      <c r="X328" s="10">
        <f t="shared" ref="X328:X391" si="33">V328-W328</f>
        <v>0</v>
      </c>
      <c r="Y328" s="30"/>
      <c r="Z328" s="30"/>
      <c r="AA328" s="6"/>
      <c r="AB328" s="6"/>
      <c r="AC328" s="6"/>
      <c r="AD328" s="6"/>
      <c r="AE328" s="6"/>
      <c r="AF328" s="12">
        <f t="shared" ref="AF328:AF391" si="34">SUM(AA328:AD328)</f>
        <v>0</v>
      </c>
      <c r="AG328" s="6"/>
      <c r="AH328" s="6"/>
      <c r="AI328" s="6"/>
      <c r="AJ328" s="6"/>
      <c r="AK328" s="6"/>
      <c r="AL328" s="12">
        <f t="shared" ref="AL328:AL391" si="35">SUM(AG328:AJ328)</f>
        <v>0</v>
      </c>
      <c r="AM328" s="11" t="str">
        <f t="shared" si="30"/>
        <v/>
      </c>
      <c r="AN328" s="7"/>
      <c r="AO328" s="6"/>
    </row>
    <row r="329" spans="1:41" ht="12.75" hidden="1" x14ac:dyDescent="0.2">
      <c r="A329" s="4"/>
      <c r="B329" s="24"/>
      <c r="C329" s="8" t="str">
        <f>IFERROR(VLOOKUP(B329,Tabla2[#All],2,FALSE),"")</f>
        <v/>
      </c>
      <c r="D329" s="24"/>
      <c r="E329" s="9" t="str">
        <f>IFERROR(VLOOKUP(D329,Tabla1[],2,FALSE),"")</f>
        <v/>
      </c>
      <c r="F329" s="4"/>
      <c r="G329" s="24"/>
      <c r="H329" s="4"/>
      <c r="I329" s="4"/>
      <c r="J329" s="4"/>
      <c r="K329" s="4"/>
      <c r="L329" s="3" t="str">
        <f t="shared" si="31"/>
        <v/>
      </c>
      <c r="M329" s="24"/>
      <c r="N329" s="24"/>
      <c r="O329" s="4"/>
      <c r="P329" s="4"/>
      <c r="Q329" s="4"/>
      <c r="R329" s="4"/>
      <c r="S329" s="4"/>
      <c r="T329" s="5"/>
      <c r="U329" s="6"/>
      <c r="V329" s="10">
        <f t="shared" si="32"/>
        <v>0</v>
      </c>
      <c r="W329" s="6"/>
      <c r="X329" s="10">
        <f t="shared" si="33"/>
        <v>0</v>
      </c>
      <c r="Y329" s="30"/>
      <c r="Z329" s="30"/>
      <c r="AA329" s="6"/>
      <c r="AB329" s="6"/>
      <c r="AC329" s="6"/>
      <c r="AD329" s="6"/>
      <c r="AE329" s="6"/>
      <c r="AF329" s="12">
        <f t="shared" si="34"/>
        <v>0</v>
      </c>
      <c r="AG329" s="6"/>
      <c r="AH329" s="6"/>
      <c r="AI329" s="6"/>
      <c r="AJ329" s="6"/>
      <c r="AK329" s="6"/>
      <c r="AL329" s="12">
        <f t="shared" si="35"/>
        <v>0</v>
      </c>
      <c r="AM329" s="11" t="str">
        <f t="shared" si="30"/>
        <v/>
      </c>
      <c r="AN329" s="7"/>
      <c r="AO329" s="6"/>
    </row>
    <row r="330" spans="1:41" ht="12.75" hidden="1" x14ac:dyDescent="0.2">
      <c r="A330" s="4"/>
      <c r="B330" s="24"/>
      <c r="C330" s="8" t="str">
        <f>IFERROR(VLOOKUP(B330,Tabla2[#All],2,FALSE),"")</f>
        <v/>
      </c>
      <c r="D330" s="24"/>
      <c r="E330" s="9" t="str">
        <f>IFERROR(VLOOKUP(D330,Tabla1[],2,FALSE),"")</f>
        <v/>
      </c>
      <c r="F330" s="4"/>
      <c r="G330" s="24"/>
      <c r="H330" s="4"/>
      <c r="I330" s="4"/>
      <c r="J330" s="4"/>
      <c r="K330" s="4"/>
      <c r="L330" s="3" t="str">
        <f t="shared" si="31"/>
        <v/>
      </c>
      <c r="M330" s="24"/>
      <c r="N330" s="24"/>
      <c r="O330" s="4"/>
      <c r="P330" s="4"/>
      <c r="Q330" s="4"/>
      <c r="R330" s="4"/>
      <c r="S330" s="4"/>
      <c r="T330" s="5"/>
      <c r="U330" s="6"/>
      <c r="V330" s="10">
        <f t="shared" si="32"/>
        <v>0</v>
      </c>
      <c r="W330" s="6"/>
      <c r="X330" s="10">
        <f t="shared" si="33"/>
        <v>0</v>
      </c>
      <c r="Y330" s="30"/>
      <c r="Z330" s="30"/>
      <c r="AA330" s="6"/>
      <c r="AB330" s="6"/>
      <c r="AC330" s="6"/>
      <c r="AD330" s="6"/>
      <c r="AE330" s="6"/>
      <c r="AF330" s="12">
        <f t="shared" si="34"/>
        <v>0</v>
      </c>
      <c r="AG330" s="6"/>
      <c r="AH330" s="6"/>
      <c r="AI330" s="6"/>
      <c r="AJ330" s="6"/>
      <c r="AK330" s="6"/>
      <c r="AL330" s="12">
        <f t="shared" si="35"/>
        <v>0</v>
      </c>
      <c r="AM330" s="11" t="str">
        <f t="shared" si="30"/>
        <v/>
      </c>
      <c r="AN330" s="7"/>
      <c r="AO330" s="6"/>
    </row>
    <row r="331" spans="1:41" ht="12.75" hidden="1" x14ac:dyDescent="0.2">
      <c r="A331" s="4"/>
      <c r="B331" s="24"/>
      <c r="C331" s="8" t="str">
        <f>IFERROR(VLOOKUP(B331,Tabla2[#All],2,FALSE),"")</f>
        <v/>
      </c>
      <c r="D331" s="24"/>
      <c r="E331" s="9" t="str">
        <f>IFERROR(VLOOKUP(D331,Tabla1[],2,FALSE),"")</f>
        <v/>
      </c>
      <c r="F331" s="4"/>
      <c r="G331" s="24"/>
      <c r="H331" s="4"/>
      <c r="I331" s="4"/>
      <c r="J331" s="4"/>
      <c r="K331" s="4"/>
      <c r="L331" s="3" t="str">
        <f t="shared" si="31"/>
        <v/>
      </c>
      <c r="M331" s="24"/>
      <c r="N331" s="24"/>
      <c r="O331" s="4"/>
      <c r="P331" s="4"/>
      <c r="Q331" s="4"/>
      <c r="R331" s="4"/>
      <c r="S331" s="4"/>
      <c r="T331" s="5"/>
      <c r="U331" s="6"/>
      <c r="V331" s="10">
        <f t="shared" si="32"/>
        <v>0</v>
      </c>
      <c r="W331" s="6"/>
      <c r="X331" s="10">
        <f t="shared" si="33"/>
        <v>0</v>
      </c>
      <c r="Y331" s="30"/>
      <c r="Z331" s="30"/>
      <c r="AA331" s="6"/>
      <c r="AB331" s="6"/>
      <c r="AC331" s="6"/>
      <c r="AD331" s="6"/>
      <c r="AE331" s="6"/>
      <c r="AF331" s="12">
        <f t="shared" si="34"/>
        <v>0</v>
      </c>
      <c r="AG331" s="6"/>
      <c r="AH331" s="6"/>
      <c r="AI331" s="6"/>
      <c r="AJ331" s="6"/>
      <c r="AK331" s="6"/>
      <c r="AL331" s="12">
        <f t="shared" si="35"/>
        <v>0</v>
      </c>
      <c r="AM331" s="11" t="str">
        <f t="shared" si="30"/>
        <v/>
      </c>
      <c r="AN331" s="7"/>
      <c r="AO331" s="6"/>
    </row>
    <row r="332" spans="1:41" ht="12.75" hidden="1" x14ac:dyDescent="0.2">
      <c r="A332" s="4"/>
      <c r="B332" s="24"/>
      <c r="C332" s="8" t="str">
        <f>IFERROR(VLOOKUP(B332,Tabla2[#All],2,FALSE),"")</f>
        <v/>
      </c>
      <c r="D332" s="24"/>
      <c r="E332" s="9" t="str">
        <f>IFERROR(VLOOKUP(D332,Tabla1[],2,FALSE),"")</f>
        <v/>
      </c>
      <c r="F332" s="4"/>
      <c r="G332" s="24"/>
      <c r="H332" s="4"/>
      <c r="I332" s="4"/>
      <c r="J332" s="4"/>
      <c r="K332" s="4"/>
      <c r="L332" s="3" t="str">
        <f t="shared" si="31"/>
        <v/>
      </c>
      <c r="M332" s="24"/>
      <c r="N332" s="24"/>
      <c r="O332" s="4"/>
      <c r="P332" s="4"/>
      <c r="Q332" s="4"/>
      <c r="R332" s="4"/>
      <c r="S332" s="4"/>
      <c r="T332" s="5"/>
      <c r="U332" s="6"/>
      <c r="V332" s="10">
        <f t="shared" si="32"/>
        <v>0</v>
      </c>
      <c r="W332" s="6"/>
      <c r="X332" s="10">
        <f t="shared" si="33"/>
        <v>0</v>
      </c>
      <c r="Y332" s="30"/>
      <c r="Z332" s="30"/>
      <c r="AA332" s="6"/>
      <c r="AB332" s="6"/>
      <c r="AC332" s="6"/>
      <c r="AD332" s="6"/>
      <c r="AE332" s="6"/>
      <c r="AF332" s="12">
        <f t="shared" si="34"/>
        <v>0</v>
      </c>
      <c r="AG332" s="6"/>
      <c r="AH332" s="6"/>
      <c r="AI332" s="6"/>
      <c r="AJ332" s="6"/>
      <c r="AK332" s="6"/>
      <c r="AL332" s="12">
        <f t="shared" si="35"/>
        <v>0</v>
      </c>
      <c r="AM332" s="11" t="str">
        <f t="shared" si="30"/>
        <v/>
      </c>
      <c r="AN332" s="7"/>
      <c r="AO332" s="6"/>
    </row>
    <row r="333" spans="1:41" ht="12.75" hidden="1" x14ac:dyDescent="0.2">
      <c r="A333" s="4"/>
      <c r="B333" s="24"/>
      <c r="C333" s="8" t="str">
        <f>IFERROR(VLOOKUP(B333,Tabla2[#All],2,FALSE),"")</f>
        <v/>
      </c>
      <c r="D333" s="24"/>
      <c r="E333" s="9" t="str">
        <f>IFERROR(VLOOKUP(D333,Tabla1[],2,FALSE),"")</f>
        <v/>
      </c>
      <c r="F333" s="4"/>
      <c r="G333" s="24"/>
      <c r="H333" s="4"/>
      <c r="I333" s="4"/>
      <c r="J333" s="4"/>
      <c r="K333" s="4"/>
      <c r="L333" s="3" t="str">
        <f t="shared" si="31"/>
        <v/>
      </c>
      <c r="M333" s="24"/>
      <c r="N333" s="24"/>
      <c r="O333" s="4"/>
      <c r="P333" s="4"/>
      <c r="Q333" s="4"/>
      <c r="R333" s="4"/>
      <c r="S333" s="4"/>
      <c r="T333" s="5"/>
      <c r="U333" s="6"/>
      <c r="V333" s="10">
        <f t="shared" si="32"/>
        <v>0</v>
      </c>
      <c r="W333" s="6"/>
      <c r="X333" s="10">
        <f t="shared" si="33"/>
        <v>0</v>
      </c>
      <c r="Y333" s="30"/>
      <c r="Z333" s="30"/>
      <c r="AA333" s="6"/>
      <c r="AB333" s="6"/>
      <c r="AC333" s="6"/>
      <c r="AD333" s="6"/>
      <c r="AE333" s="6"/>
      <c r="AF333" s="12">
        <f t="shared" si="34"/>
        <v>0</v>
      </c>
      <c r="AG333" s="6"/>
      <c r="AH333" s="6"/>
      <c r="AI333" s="6"/>
      <c r="AJ333" s="6"/>
      <c r="AK333" s="6"/>
      <c r="AL333" s="12">
        <f t="shared" si="35"/>
        <v>0</v>
      </c>
      <c r="AM333" s="11" t="str">
        <f t="shared" si="30"/>
        <v/>
      </c>
      <c r="AN333" s="7"/>
      <c r="AO333" s="6"/>
    </row>
    <row r="334" spans="1:41" ht="12.75" hidden="1" x14ac:dyDescent="0.2">
      <c r="A334" s="4"/>
      <c r="B334" s="24"/>
      <c r="C334" s="8" t="str">
        <f>IFERROR(VLOOKUP(B334,Tabla2[#All],2,FALSE),"")</f>
        <v/>
      </c>
      <c r="D334" s="24"/>
      <c r="E334" s="9" t="str">
        <f>IFERROR(VLOOKUP(D334,Tabla1[],2,FALSE),"")</f>
        <v/>
      </c>
      <c r="F334" s="4"/>
      <c r="G334" s="24"/>
      <c r="H334" s="4"/>
      <c r="I334" s="4"/>
      <c r="J334" s="4"/>
      <c r="K334" s="4"/>
      <c r="L334" s="3" t="str">
        <f t="shared" si="31"/>
        <v/>
      </c>
      <c r="M334" s="24"/>
      <c r="N334" s="24"/>
      <c r="O334" s="4"/>
      <c r="P334" s="4"/>
      <c r="Q334" s="4"/>
      <c r="R334" s="4"/>
      <c r="S334" s="4"/>
      <c r="T334" s="5"/>
      <c r="U334" s="6"/>
      <c r="V334" s="10">
        <f t="shared" si="32"/>
        <v>0</v>
      </c>
      <c r="W334" s="6"/>
      <c r="X334" s="10">
        <f t="shared" si="33"/>
        <v>0</v>
      </c>
      <c r="Y334" s="30"/>
      <c r="Z334" s="30"/>
      <c r="AA334" s="6"/>
      <c r="AB334" s="6"/>
      <c r="AC334" s="6"/>
      <c r="AD334" s="6"/>
      <c r="AE334" s="6"/>
      <c r="AF334" s="12">
        <f t="shared" si="34"/>
        <v>0</v>
      </c>
      <c r="AG334" s="6"/>
      <c r="AH334" s="6"/>
      <c r="AI334" s="6"/>
      <c r="AJ334" s="6"/>
      <c r="AK334" s="6"/>
      <c r="AL334" s="12">
        <f t="shared" si="35"/>
        <v>0</v>
      </c>
      <c r="AM334" s="11" t="str">
        <f t="shared" si="30"/>
        <v/>
      </c>
      <c r="AN334" s="7"/>
      <c r="AO334" s="6"/>
    </row>
    <row r="335" spans="1:41" ht="12.75" hidden="1" x14ac:dyDescent="0.2">
      <c r="A335" s="4"/>
      <c r="B335" s="24"/>
      <c r="C335" s="8" t="str">
        <f>IFERROR(VLOOKUP(B335,Tabla2[#All],2,FALSE),"")</f>
        <v/>
      </c>
      <c r="D335" s="24"/>
      <c r="E335" s="9" t="str">
        <f>IFERROR(VLOOKUP(D335,Tabla1[],2,FALSE),"")</f>
        <v/>
      </c>
      <c r="F335" s="4"/>
      <c r="G335" s="24"/>
      <c r="H335" s="4"/>
      <c r="I335" s="4"/>
      <c r="J335" s="4"/>
      <c r="K335" s="4"/>
      <c r="L335" s="3" t="str">
        <f t="shared" si="31"/>
        <v/>
      </c>
      <c r="M335" s="24"/>
      <c r="N335" s="24"/>
      <c r="O335" s="4"/>
      <c r="P335" s="4"/>
      <c r="Q335" s="4"/>
      <c r="R335" s="4"/>
      <c r="S335" s="4"/>
      <c r="T335" s="5"/>
      <c r="U335" s="6"/>
      <c r="V335" s="10">
        <f t="shared" si="32"/>
        <v>0</v>
      </c>
      <c r="W335" s="6"/>
      <c r="X335" s="10">
        <f t="shared" si="33"/>
        <v>0</v>
      </c>
      <c r="Y335" s="30"/>
      <c r="Z335" s="30"/>
      <c r="AA335" s="6"/>
      <c r="AB335" s="6"/>
      <c r="AC335" s="6"/>
      <c r="AD335" s="6"/>
      <c r="AE335" s="6"/>
      <c r="AF335" s="12">
        <f t="shared" si="34"/>
        <v>0</v>
      </c>
      <c r="AG335" s="6"/>
      <c r="AH335" s="6"/>
      <c r="AI335" s="6"/>
      <c r="AJ335" s="6"/>
      <c r="AK335" s="6"/>
      <c r="AL335" s="12">
        <f t="shared" si="35"/>
        <v>0</v>
      </c>
      <c r="AM335" s="11" t="str">
        <f t="shared" si="30"/>
        <v/>
      </c>
      <c r="AN335" s="7"/>
      <c r="AO335" s="6"/>
    </row>
    <row r="336" spans="1:41" ht="12.75" hidden="1" x14ac:dyDescent="0.2">
      <c r="A336" s="4"/>
      <c r="B336" s="24"/>
      <c r="C336" s="8" t="str">
        <f>IFERROR(VLOOKUP(B336,Tabla2[#All],2,FALSE),"")</f>
        <v/>
      </c>
      <c r="D336" s="24"/>
      <c r="E336" s="9" t="str">
        <f>IFERROR(VLOOKUP(D336,Tabla1[],2,FALSE),"")</f>
        <v/>
      </c>
      <c r="F336" s="4"/>
      <c r="G336" s="24"/>
      <c r="H336" s="4"/>
      <c r="I336" s="4"/>
      <c r="J336" s="4"/>
      <c r="K336" s="4"/>
      <c r="L336" s="3" t="str">
        <f t="shared" si="31"/>
        <v/>
      </c>
      <c r="M336" s="24"/>
      <c r="N336" s="24"/>
      <c r="O336" s="4"/>
      <c r="P336" s="4"/>
      <c r="Q336" s="4"/>
      <c r="R336" s="4"/>
      <c r="S336" s="4"/>
      <c r="T336" s="5"/>
      <c r="U336" s="6"/>
      <c r="V336" s="10">
        <f t="shared" si="32"/>
        <v>0</v>
      </c>
      <c r="W336" s="6"/>
      <c r="X336" s="10">
        <f t="shared" si="33"/>
        <v>0</v>
      </c>
      <c r="Y336" s="30"/>
      <c r="Z336" s="30"/>
      <c r="AA336" s="6"/>
      <c r="AB336" s="6"/>
      <c r="AC336" s="6"/>
      <c r="AD336" s="6"/>
      <c r="AE336" s="6"/>
      <c r="AF336" s="12">
        <f t="shared" si="34"/>
        <v>0</v>
      </c>
      <c r="AG336" s="6"/>
      <c r="AH336" s="6"/>
      <c r="AI336" s="6"/>
      <c r="AJ336" s="6"/>
      <c r="AK336" s="6"/>
      <c r="AL336" s="12">
        <f t="shared" si="35"/>
        <v>0</v>
      </c>
      <c r="AM336" s="11" t="str">
        <f t="shared" si="30"/>
        <v/>
      </c>
      <c r="AN336" s="7"/>
      <c r="AO336" s="6"/>
    </row>
    <row r="337" spans="1:41" ht="12.75" hidden="1" x14ac:dyDescent="0.2">
      <c r="A337" s="4"/>
      <c r="B337" s="24"/>
      <c r="C337" s="8" t="str">
        <f>IFERROR(VLOOKUP(B337,Tabla2[#All],2,FALSE),"")</f>
        <v/>
      </c>
      <c r="D337" s="24"/>
      <c r="E337" s="9" t="str">
        <f>IFERROR(VLOOKUP(D337,Tabla1[],2,FALSE),"")</f>
        <v/>
      </c>
      <c r="F337" s="4"/>
      <c r="G337" s="24"/>
      <c r="H337" s="4"/>
      <c r="I337" s="4"/>
      <c r="J337" s="4"/>
      <c r="K337" s="4"/>
      <c r="L337" s="3" t="str">
        <f t="shared" si="31"/>
        <v/>
      </c>
      <c r="M337" s="24"/>
      <c r="N337" s="24"/>
      <c r="O337" s="4"/>
      <c r="P337" s="4"/>
      <c r="Q337" s="4"/>
      <c r="R337" s="4"/>
      <c r="S337" s="4"/>
      <c r="T337" s="5"/>
      <c r="U337" s="6"/>
      <c r="V337" s="10">
        <f t="shared" si="32"/>
        <v>0</v>
      </c>
      <c r="W337" s="6"/>
      <c r="X337" s="10">
        <f t="shared" si="33"/>
        <v>0</v>
      </c>
      <c r="Y337" s="30"/>
      <c r="Z337" s="30"/>
      <c r="AA337" s="6"/>
      <c r="AB337" s="6"/>
      <c r="AC337" s="6"/>
      <c r="AD337" s="6"/>
      <c r="AE337" s="6"/>
      <c r="AF337" s="12">
        <f t="shared" si="34"/>
        <v>0</v>
      </c>
      <c r="AG337" s="6"/>
      <c r="AH337" s="6"/>
      <c r="AI337" s="6"/>
      <c r="AJ337" s="6"/>
      <c r="AK337" s="6"/>
      <c r="AL337" s="12">
        <f t="shared" si="35"/>
        <v>0</v>
      </c>
      <c r="AM337" s="11" t="str">
        <f t="shared" si="30"/>
        <v/>
      </c>
      <c r="AN337" s="7"/>
      <c r="AO337" s="6"/>
    </row>
    <row r="338" spans="1:41" ht="12.75" hidden="1" x14ac:dyDescent="0.2">
      <c r="A338" s="4"/>
      <c r="B338" s="24"/>
      <c r="C338" s="8" t="str">
        <f>IFERROR(VLOOKUP(B338,Tabla2[#All],2,FALSE),"")</f>
        <v/>
      </c>
      <c r="D338" s="24"/>
      <c r="E338" s="9" t="str">
        <f>IFERROR(VLOOKUP(D338,Tabla1[],2,FALSE),"")</f>
        <v/>
      </c>
      <c r="F338" s="4"/>
      <c r="G338" s="24"/>
      <c r="H338" s="4"/>
      <c r="I338" s="4"/>
      <c r="J338" s="4"/>
      <c r="K338" s="4"/>
      <c r="L338" s="3" t="str">
        <f t="shared" si="31"/>
        <v/>
      </c>
      <c r="M338" s="24"/>
      <c r="N338" s="24"/>
      <c r="O338" s="4"/>
      <c r="P338" s="4"/>
      <c r="Q338" s="4"/>
      <c r="R338" s="4"/>
      <c r="S338" s="4"/>
      <c r="T338" s="5"/>
      <c r="U338" s="6"/>
      <c r="V338" s="10">
        <f t="shared" si="32"/>
        <v>0</v>
      </c>
      <c r="W338" s="6"/>
      <c r="X338" s="10">
        <f t="shared" si="33"/>
        <v>0</v>
      </c>
      <c r="Y338" s="30"/>
      <c r="Z338" s="30"/>
      <c r="AA338" s="6"/>
      <c r="AB338" s="6"/>
      <c r="AC338" s="6"/>
      <c r="AD338" s="6"/>
      <c r="AE338" s="6"/>
      <c r="AF338" s="12">
        <f t="shared" si="34"/>
        <v>0</v>
      </c>
      <c r="AG338" s="6"/>
      <c r="AH338" s="6"/>
      <c r="AI338" s="6"/>
      <c r="AJ338" s="6"/>
      <c r="AK338" s="6"/>
      <c r="AL338" s="12">
        <f t="shared" si="35"/>
        <v>0</v>
      </c>
      <c r="AM338" s="11" t="str">
        <f t="shared" si="30"/>
        <v/>
      </c>
      <c r="AN338" s="7"/>
      <c r="AO338" s="6"/>
    </row>
    <row r="339" spans="1:41" ht="12.75" hidden="1" x14ac:dyDescent="0.2">
      <c r="A339" s="4"/>
      <c r="B339" s="24"/>
      <c r="C339" s="8" t="str">
        <f>IFERROR(VLOOKUP(B339,Tabla2[#All],2,FALSE),"")</f>
        <v/>
      </c>
      <c r="D339" s="24"/>
      <c r="E339" s="9" t="str">
        <f>IFERROR(VLOOKUP(D339,Tabla1[],2,FALSE),"")</f>
        <v/>
      </c>
      <c r="F339" s="4"/>
      <c r="G339" s="24"/>
      <c r="H339" s="4"/>
      <c r="I339" s="4"/>
      <c r="J339" s="4"/>
      <c r="K339" s="4"/>
      <c r="L339" s="3" t="str">
        <f t="shared" si="31"/>
        <v/>
      </c>
      <c r="M339" s="24"/>
      <c r="N339" s="24"/>
      <c r="O339" s="4"/>
      <c r="P339" s="4"/>
      <c r="Q339" s="4"/>
      <c r="R339" s="4"/>
      <c r="S339" s="4"/>
      <c r="T339" s="5"/>
      <c r="U339" s="6"/>
      <c r="V339" s="10">
        <f t="shared" si="32"/>
        <v>0</v>
      </c>
      <c r="W339" s="6"/>
      <c r="X339" s="10">
        <f t="shared" si="33"/>
        <v>0</v>
      </c>
      <c r="Y339" s="30"/>
      <c r="Z339" s="30"/>
      <c r="AA339" s="6"/>
      <c r="AB339" s="6"/>
      <c r="AC339" s="6"/>
      <c r="AD339" s="6"/>
      <c r="AE339" s="6"/>
      <c r="AF339" s="12">
        <f t="shared" si="34"/>
        <v>0</v>
      </c>
      <c r="AG339" s="6"/>
      <c r="AH339" s="6"/>
      <c r="AI339" s="6"/>
      <c r="AJ339" s="6"/>
      <c r="AK339" s="6"/>
      <c r="AL339" s="12">
        <f t="shared" si="35"/>
        <v>0</v>
      </c>
      <c r="AM339" s="11" t="str">
        <f t="shared" si="30"/>
        <v/>
      </c>
      <c r="AN339" s="7"/>
      <c r="AO339" s="6"/>
    </row>
    <row r="340" spans="1:41" ht="12.75" hidden="1" x14ac:dyDescent="0.2">
      <c r="A340" s="4"/>
      <c r="B340" s="24"/>
      <c r="C340" s="8" t="str">
        <f>IFERROR(VLOOKUP(B340,Tabla2[#All],2,FALSE),"")</f>
        <v/>
      </c>
      <c r="D340" s="24"/>
      <c r="E340" s="9" t="str">
        <f>IFERROR(VLOOKUP(D340,Tabla1[],2,FALSE),"")</f>
        <v/>
      </c>
      <c r="F340" s="4"/>
      <c r="G340" s="24"/>
      <c r="H340" s="4"/>
      <c r="I340" s="4"/>
      <c r="J340" s="4"/>
      <c r="K340" s="4"/>
      <c r="L340" s="3" t="str">
        <f t="shared" si="31"/>
        <v/>
      </c>
      <c r="M340" s="24"/>
      <c r="N340" s="24"/>
      <c r="O340" s="4"/>
      <c r="P340" s="4"/>
      <c r="Q340" s="4"/>
      <c r="R340" s="4"/>
      <c r="S340" s="4"/>
      <c r="T340" s="5"/>
      <c r="U340" s="6"/>
      <c r="V340" s="10">
        <f t="shared" si="32"/>
        <v>0</v>
      </c>
      <c r="W340" s="6"/>
      <c r="X340" s="10">
        <f t="shared" si="33"/>
        <v>0</v>
      </c>
      <c r="Y340" s="30"/>
      <c r="Z340" s="30"/>
      <c r="AA340" s="6"/>
      <c r="AB340" s="6"/>
      <c r="AC340" s="6"/>
      <c r="AD340" s="6"/>
      <c r="AE340" s="6"/>
      <c r="AF340" s="12">
        <f t="shared" si="34"/>
        <v>0</v>
      </c>
      <c r="AG340" s="6"/>
      <c r="AH340" s="6"/>
      <c r="AI340" s="6"/>
      <c r="AJ340" s="6"/>
      <c r="AK340" s="6"/>
      <c r="AL340" s="12">
        <f t="shared" si="35"/>
        <v>0</v>
      </c>
      <c r="AM340" s="11" t="str">
        <f t="shared" si="30"/>
        <v/>
      </c>
      <c r="AN340" s="7"/>
      <c r="AO340" s="6"/>
    </row>
    <row r="341" spans="1:41" ht="12.75" hidden="1" x14ac:dyDescent="0.2">
      <c r="A341" s="4"/>
      <c r="B341" s="24"/>
      <c r="C341" s="8" t="str">
        <f>IFERROR(VLOOKUP(B341,Tabla2[#All],2,FALSE),"")</f>
        <v/>
      </c>
      <c r="D341" s="24"/>
      <c r="E341" s="9" t="str">
        <f>IFERROR(VLOOKUP(D341,Tabla1[],2,FALSE),"")</f>
        <v/>
      </c>
      <c r="F341" s="4"/>
      <c r="G341" s="24"/>
      <c r="H341" s="4"/>
      <c r="I341" s="4"/>
      <c r="J341" s="4"/>
      <c r="K341" s="4"/>
      <c r="L341" s="3" t="str">
        <f t="shared" si="31"/>
        <v/>
      </c>
      <c r="M341" s="24"/>
      <c r="N341" s="24"/>
      <c r="O341" s="4"/>
      <c r="P341" s="4"/>
      <c r="Q341" s="4"/>
      <c r="R341" s="4"/>
      <c r="S341" s="4"/>
      <c r="T341" s="5"/>
      <c r="U341" s="6"/>
      <c r="V341" s="10">
        <f t="shared" si="32"/>
        <v>0</v>
      </c>
      <c r="W341" s="6"/>
      <c r="X341" s="10">
        <f t="shared" si="33"/>
        <v>0</v>
      </c>
      <c r="Y341" s="30"/>
      <c r="Z341" s="30"/>
      <c r="AA341" s="6"/>
      <c r="AB341" s="6"/>
      <c r="AC341" s="6"/>
      <c r="AD341" s="6"/>
      <c r="AE341" s="6"/>
      <c r="AF341" s="12">
        <f t="shared" si="34"/>
        <v>0</v>
      </c>
      <c r="AG341" s="6"/>
      <c r="AH341" s="6"/>
      <c r="AI341" s="6"/>
      <c r="AJ341" s="6"/>
      <c r="AK341" s="6"/>
      <c r="AL341" s="12">
        <f t="shared" si="35"/>
        <v>0</v>
      </c>
      <c r="AM341" s="11" t="str">
        <f t="shared" si="30"/>
        <v/>
      </c>
      <c r="AN341" s="7"/>
      <c r="AO341" s="6"/>
    </row>
    <row r="342" spans="1:41" ht="12.75" hidden="1" x14ac:dyDescent="0.2">
      <c r="A342" s="4"/>
      <c r="B342" s="24"/>
      <c r="C342" s="8" t="str">
        <f>IFERROR(VLOOKUP(B342,Tabla2[#All],2,FALSE),"")</f>
        <v/>
      </c>
      <c r="D342" s="24"/>
      <c r="E342" s="9" t="str">
        <f>IFERROR(VLOOKUP(D342,Tabla1[],2,FALSE),"")</f>
        <v/>
      </c>
      <c r="F342" s="4"/>
      <c r="G342" s="24"/>
      <c r="H342" s="4"/>
      <c r="I342" s="4"/>
      <c r="J342" s="4"/>
      <c r="K342" s="4"/>
      <c r="L342" s="3" t="str">
        <f t="shared" si="31"/>
        <v/>
      </c>
      <c r="M342" s="24"/>
      <c r="N342" s="24"/>
      <c r="O342" s="4"/>
      <c r="P342" s="4"/>
      <c r="Q342" s="4"/>
      <c r="R342" s="4"/>
      <c r="S342" s="4"/>
      <c r="T342" s="5"/>
      <c r="U342" s="6"/>
      <c r="V342" s="10">
        <f t="shared" si="32"/>
        <v>0</v>
      </c>
      <c r="W342" s="6"/>
      <c r="X342" s="10">
        <f t="shared" si="33"/>
        <v>0</v>
      </c>
      <c r="Y342" s="30"/>
      <c r="Z342" s="30"/>
      <c r="AA342" s="6"/>
      <c r="AB342" s="6"/>
      <c r="AC342" s="6"/>
      <c r="AD342" s="6"/>
      <c r="AE342" s="6"/>
      <c r="AF342" s="12">
        <f t="shared" si="34"/>
        <v>0</v>
      </c>
      <c r="AG342" s="6"/>
      <c r="AH342" s="6"/>
      <c r="AI342" s="6"/>
      <c r="AJ342" s="6"/>
      <c r="AK342" s="6"/>
      <c r="AL342" s="12">
        <f t="shared" si="35"/>
        <v>0</v>
      </c>
      <c r="AM342" s="11" t="str">
        <f t="shared" si="30"/>
        <v/>
      </c>
      <c r="AN342" s="7"/>
      <c r="AO342" s="6"/>
    </row>
    <row r="343" spans="1:41" ht="12.75" hidden="1" x14ac:dyDescent="0.2">
      <c r="A343" s="4"/>
      <c r="B343" s="24"/>
      <c r="C343" s="8" t="str">
        <f>IFERROR(VLOOKUP(B343,Tabla2[#All],2,FALSE),"")</f>
        <v/>
      </c>
      <c r="D343" s="24"/>
      <c r="E343" s="9" t="str">
        <f>IFERROR(VLOOKUP(D343,Tabla1[],2,FALSE),"")</f>
        <v/>
      </c>
      <c r="F343" s="4"/>
      <c r="G343" s="24"/>
      <c r="H343" s="4"/>
      <c r="I343" s="4"/>
      <c r="J343" s="4"/>
      <c r="K343" s="4"/>
      <c r="L343" s="3" t="str">
        <f t="shared" si="31"/>
        <v/>
      </c>
      <c r="M343" s="24"/>
      <c r="N343" s="24"/>
      <c r="O343" s="4"/>
      <c r="P343" s="4"/>
      <c r="Q343" s="4"/>
      <c r="R343" s="4"/>
      <c r="S343" s="4"/>
      <c r="T343" s="5"/>
      <c r="U343" s="6"/>
      <c r="V343" s="10">
        <f t="shared" si="32"/>
        <v>0</v>
      </c>
      <c r="W343" s="6"/>
      <c r="X343" s="10">
        <f t="shared" si="33"/>
        <v>0</v>
      </c>
      <c r="Y343" s="30"/>
      <c r="Z343" s="30"/>
      <c r="AA343" s="6"/>
      <c r="AB343" s="6"/>
      <c r="AC343" s="6"/>
      <c r="AD343" s="6"/>
      <c r="AE343" s="6"/>
      <c r="AF343" s="12">
        <f t="shared" si="34"/>
        <v>0</v>
      </c>
      <c r="AG343" s="6"/>
      <c r="AH343" s="6"/>
      <c r="AI343" s="6"/>
      <c r="AJ343" s="6"/>
      <c r="AK343" s="6"/>
      <c r="AL343" s="12">
        <f t="shared" si="35"/>
        <v>0</v>
      </c>
      <c r="AM343" s="11" t="str">
        <f t="shared" si="30"/>
        <v/>
      </c>
      <c r="AN343" s="7"/>
      <c r="AO343" s="6"/>
    </row>
    <row r="344" spans="1:41" ht="12.75" hidden="1" x14ac:dyDescent="0.2">
      <c r="A344" s="4"/>
      <c r="B344" s="24"/>
      <c r="C344" s="8" t="str">
        <f>IFERROR(VLOOKUP(B344,Tabla2[#All],2,FALSE),"")</f>
        <v/>
      </c>
      <c r="D344" s="24"/>
      <c r="E344" s="9" t="str">
        <f>IFERROR(VLOOKUP(D344,Tabla1[],2,FALSE),"")</f>
        <v/>
      </c>
      <c r="F344" s="4"/>
      <c r="G344" s="24"/>
      <c r="H344" s="4"/>
      <c r="I344" s="4"/>
      <c r="J344" s="4"/>
      <c r="K344" s="4"/>
      <c r="L344" s="3" t="str">
        <f t="shared" si="31"/>
        <v/>
      </c>
      <c r="M344" s="24"/>
      <c r="N344" s="24"/>
      <c r="O344" s="4"/>
      <c r="P344" s="4"/>
      <c r="Q344" s="4"/>
      <c r="R344" s="4"/>
      <c r="S344" s="4"/>
      <c r="T344" s="5"/>
      <c r="U344" s="6"/>
      <c r="V344" s="10">
        <f t="shared" si="32"/>
        <v>0</v>
      </c>
      <c r="W344" s="6"/>
      <c r="X344" s="10">
        <f t="shared" si="33"/>
        <v>0</v>
      </c>
      <c r="Y344" s="30"/>
      <c r="Z344" s="30"/>
      <c r="AA344" s="6"/>
      <c r="AB344" s="6"/>
      <c r="AC344" s="6"/>
      <c r="AD344" s="6"/>
      <c r="AE344" s="6"/>
      <c r="AF344" s="12">
        <f t="shared" si="34"/>
        <v>0</v>
      </c>
      <c r="AG344" s="6"/>
      <c r="AH344" s="6"/>
      <c r="AI344" s="6"/>
      <c r="AJ344" s="6"/>
      <c r="AK344" s="6"/>
      <c r="AL344" s="12">
        <f t="shared" si="35"/>
        <v>0</v>
      </c>
      <c r="AM344" s="11" t="str">
        <f t="shared" si="30"/>
        <v/>
      </c>
      <c r="AN344" s="7"/>
      <c r="AO344" s="6"/>
    </row>
    <row r="345" spans="1:41" ht="12.75" hidden="1" x14ac:dyDescent="0.2">
      <c r="A345" s="4"/>
      <c r="B345" s="24"/>
      <c r="C345" s="8" t="str">
        <f>IFERROR(VLOOKUP(B345,Tabla2[#All],2,FALSE),"")</f>
        <v/>
      </c>
      <c r="D345" s="24"/>
      <c r="E345" s="9" t="str">
        <f>IFERROR(VLOOKUP(D345,Tabla1[],2,FALSE),"")</f>
        <v/>
      </c>
      <c r="F345" s="4"/>
      <c r="G345" s="24"/>
      <c r="H345" s="4"/>
      <c r="I345" s="4"/>
      <c r="J345" s="4"/>
      <c r="K345" s="4"/>
      <c r="L345" s="3" t="str">
        <f t="shared" si="31"/>
        <v/>
      </c>
      <c r="M345" s="24"/>
      <c r="N345" s="24"/>
      <c r="O345" s="4"/>
      <c r="P345" s="4"/>
      <c r="Q345" s="4"/>
      <c r="R345" s="4"/>
      <c r="S345" s="4"/>
      <c r="T345" s="5"/>
      <c r="U345" s="6"/>
      <c r="V345" s="10">
        <f t="shared" si="32"/>
        <v>0</v>
      </c>
      <c r="W345" s="6"/>
      <c r="X345" s="10">
        <f t="shared" si="33"/>
        <v>0</v>
      </c>
      <c r="Y345" s="30"/>
      <c r="Z345" s="30"/>
      <c r="AA345" s="6"/>
      <c r="AB345" s="6"/>
      <c r="AC345" s="6"/>
      <c r="AD345" s="6"/>
      <c r="AE345" s="6"/>
      <c r="AF345" s="12">
        <f t="shared" si="34"/>
        <v>0</v>
      </c>
      <c r="AG345" s="6"/>
      <c r="AH345" s="6"/>
      <c r="AI345" s="6"/>
      <c r="AJ345" s="6"/>
      <c r="AK345" s="6"/>
      <c r="AL345" s="12">
        <f t="shared" si="35"/>
        <v>0</v>
      </c>
      <c r="AM345" s="11" t="str">
        <f t="shared" si="30"/>
        <v/>
      </c>
      <c r="AN345" s="7"/>
      <c r="AO345" s="6"/>
    </row>
    <row r="346" spans="1:41" ht="12.75" hidden="1" x14ac:dyDescent="0.2">
      <c r="A346" s="4"/>
      <c r="B346" s="24"/>
      <c r="C346" s="8" t="str">
        <f>IFERROR(VLOOKUP(B346,Tabla2[#All],2,FALSE),"")</f>
        <v/>
      </c>
      <c r="D346" s="24"/>
      <c r="E346" s="9" t="str">
        <f>IFERROR(VLOOKUP(D346,Tabla1[],2,FALSE),"")</f>
        <v/>
      </c>
      <c r="F346" s="4"/>
      <c r="G346" s="24"/>
      <c r="H346" s="4"/>
      <c r="I346" s="4"/>
      <c r="J346" s="4"/>
      <c r="K346" s="4"/>
      <c r="L346" s="3" t="str">
        <f t="shared" si="31"/>
        <v/>
      </c>
      <c r="M346" s="24"/>
      <c r="N346" s="24"/>
      <c r="O346" s="4"/>
      <c r="P346" s="4"/>
      <c r="Q346" s="4"/>
      <c r="R346" s="4"/>
      <c r="S346" s="4"/>
      <c r="T346" s="5"/>
      <c r="U346" s="6"/>
      <c r="V346" s="10">
        <f t="shared" si="32"/>
        <v>0</v>
      </c>
      <c r="W346" s="6"/>
      <c r="X346" s="10">
        <f t="shared" si="33"/>
        <v>0</v>
      </c>
      <c r="Y346" s="30"/>
      <c r="Z346" s="30"/>
      <c r="AA346" s="6"/>
      <c r="AB346" s="6"/>
      <c r="AC346" s="6"/>
      <c r="AD346" s="6"/>
      <c r="AE346" s="6"/>
      <c r="AF346" s="12">
        <f t="shared" si="34"/>
        <v>0</v>
      </c>
      <c r="AG346" s="6"/>
      <c r="AH346" s="6"/>
      <c r="AI346" s="6"/>
      <c r="AJ346" s="6"/>
      <c r="AK346" s="6"/>
      <c r="AL346" s="12">
        <f t="shared" si="35"/>
        <v>0</v>
      </c>
      <c r="AM346" s="11" t="str">
        <f t="shared" si="30"/>
        <v/>
      </c>
      <c r="AN346" s="7"/>
      <c r="AO346" s="6"/>
    </row>
    <row r="347" spans="1:41" ht="12.75" hidden="1" x14ac:dyDescent="0.2">
      <c r="A347" s="4"/>
      <c r="B347" s="24"/>
      <c r="C347" s="8" t="str">
        <f>IFERROR(VLOOKUP(B347,Tabla2[#All],2,FALSE),"")</f>
        <v/>
      </c>
      <c r="D347" s="24"/>
      <c r="E347" s="9" t="str">
        <f>IFERROR(VLOOKUP(D347,Tabla1[],2,FALSE),"")</f>
        <v/>
      </c>
      <c r="F347" s="4"/>
      <c r="G347" s="24"/>
      <c r="H347" s="4"/>
      <c r="I347" s="4"/>
      <c r="J347" s="4"/>
      <c r="K347" s="4"/>
      <c r="L347" s="3" t="str">
        <f t="shared" si="31"/>
        <v/>
      </c>
      <c r="M347" s="24"/>
      <c r="N347" s="24"/>
      <c r="O347" s="4"/>
      <c r="P347" s="4"/>
      <c r="Q347" s="4"/>
      <c r="R347" s="4"/>
      <c r="S347" s="4"/>
      <c r="T347" s="5"/>
      <c r="U347" s="6"/>
      <c r="V347" s="10">
        <f t="shared" si="32"/>
        <v>0</v>
      </c>
      <c r="W347" s="6"/>
      <c r="X347" s="10">
        <f t="shared" si="33"/>
        <v>0</v>
      </c>
      <c r="Y347" s="30"/>
      <c r="Z347" s="30"/>
      <c r="AA347" s="6"/>
      <c r="AB347" s="6"/>
      <c r="AC347" s="6"/>
      <c r="AD347" s="6"/>
      <c r="AE347" s="6"/>
      <c r="AF347" s="12">
        <f t="shared" si="34"/>
        <v>0</v>
      </c>
      <c r="AG347" s="6"/>
      <c r="AH347" s="6"/>
      <c r="AI347" s="6"/>
      <c r="AJ347" s="6"/>
      <c r="AK347" s="6"/>
      <c r="AL347" s="12">
        <f t="shared" si="35"/>
        <v>0</v>
      </c>
      <c r="AM347" s="11" t="str">
        <f t="shared" si="30"/>
        <v/>
      </c>
      <c r="AN347" s="7"/>
      <c r="AO347" s="6"/>
    </row>
    <row r="348" spans="1:41" ht="12.75" hidden="1" x14ac:dyDescent="0.2">
      <c r="A348" s="4"/>
      <c r="B348" s="24"/>
      <c r="C348" s="8" t="str">
        <f>IFERROR(VLOOKUP(B348,Tabla2[#All],2,FALSE),"")</f>
        <v/>
      </c>
      <c r="D348" s="24"/>
      <c r="E348" s="9" t="str">
        <f>IFERROR(VLOOKUP(D348,Tabla1[],2,FALSE),"")</f>
        <v/>
      </c>
      <c r="F348" s="4"/>
      <c r="G348" s="24"/>
      <c r="H348" s="4"/>
      <c r="I348" s="4"/>
      <c r="J348" s="4"/>
      <c r="K348" s="4"/>
      <c r="L348" s="3" t="str">
        <f t="shared" si="31"/>
        <v/>
      </c>
      <c r="M348" s="24"/>
      <c r="N348" s="24"/>
      <c r="O348" s="4"/>
      <c r="P348" s="4"/>
      <c r="Q348" s="4"/>
      <c r="R348" s="4"/>
      <c r="S348" s="4"/>
      <c r="T348" s="5"/>
      <c r="U348" s="6"/>
      <c r="V348" s="10">
        <f t="shared" si="32"/>
        <v>0</v>
      </c>
      <c r="W348" s="6"/>
      <c r="X348" s="10">
        <f t="shared" si="33"/>
        <v>0</v>
      </c>
      <c r="Y348" s="30"/>
      <c r="Z348" s="30"/>
      <c r="AA348" s="6"/>
      <c r="AB348" s="6"/>
      <c r="AC348" s="6"/>
      <c r="AD348" s="6"/>
      <c r="AE348" s="6"/>
      <c r="AF348" s="12">
        <f t="shared" si="34"/>
        <v>0</v>
      </c>
      <c r="AG348" s="6"/>
      <c r="AH348" s="6"/>
      <c r="AI348" s="6"/>
      <c r="AJ348" s="6"/>
      <c r="AK348" s="6"/>
      <c r="AL348" s="12">
        <f t="shared" si="35"/>
        <v>0</v>
      </c>
      <c r="AM348" s="11" t="str">
        <f t="shared" si="30"/>
        <v/>
      </c>
      <c r="AN348" s="7"/>
      <c r="AO348" s="6"/>
    </row>
    <row r="349" spans="1:41" ht="12.75" hidden="1" x14ac:dyDescent="0.2">
      <c r="A349" s="4"/>
      <c r="B349" s="24"/>
      <c r="C349" s="8" t="str">
        <f>IFERROR(VLOOKUP(B349,Tabla2[#All],2,FALSE),"")</f>
        <v/>
      </c>
      <c r="D349" s="24"/>
      <c r="E349" s="9" t="str">
        <f>IFERROR(VLOOKUP(D349,Tabla1[],2,FALSE),"")</f>
        <v/>
      </c>
      <c r="F349" s="4"/>
      <c r="G349" s="24"/>
      <c r="H349" s="4"/>
      <c r="I349" s="4"/>
      <c r="J349" s="4"/>
      <c r="K349" s="4"/>
      <c r="L349" s="3" t="str">
        <f t="shared" si="31"/>
        <v/>
      </c>
      <c r="M349" s="24"/>
      <c r="N349" s="24"/>
      <c r="O349" s="4"/>
      <c r="P349" s="4"/>
      <c r="Q349" s="4"/>
      <c r="R349" s="4"/>
      <c r="S349" s="4"/>
      <c r="T349" s="5"/>
      <c r="U349" s="6"/>
      <c r="V349" s="10">
        <f t="shared" si="32"/>
        <v>0</v>
      </c>
      <c r="W349" s="6"/>
      <c r="X349" s="10">
        <f t="shared" si="33"/>
        <v>0</v>
      </c>
      <c r="Y349" s="30"/>
      <c r="Z349" s="30"/>
      <c r="AA349" s="6"/>
      <c r="AB349" s="6"/>
      <c r="AC349" s="6"/>
      <c r="AD349" s="6"/>
      <c r="AE349" s="6"/>
      <c r="AF349" s="12">
        <f t="shared" si="34"/>
        <v>0</v>
      </c>
      <c r="AG349" s="6"/>
      <c r="AH349" s="6"/>
      <c r="AI349" s="6"/>
      <c r="AJ349" s="6"/>
      <c r="AK349" s="6"/>
      <c r="AL349" s="12">
        <f t="shared" si="35"/>
        <v>0</v>
      </c>
      <c r="AM349" s="11" t="str">
        <f t="shared" si="30"/>
        <v/>
      </c>
      <c r="AN349" s="7"/>
      <c r="AO349" s="6"/>
    </row>
    <row r="350" spans="1:41" ht="12.75" hidden="1" x14ac:dyDescent="0.2">
      <c r="A350" s="4"/>
      <c r="B350" s="24"/>
      <c r="C350" s="8" t="str">
        <f>IFERROR(VLOOKUP(B350,Tabla2[#All],2,FALSE),"")</f>
        <v/>
      </c>
      <c r="D350" s="24"/>
      <c r="E350" s="9" t="str">
        <f>IFERROR(VLOOKUP(D350,Tabla1[],2,FALSE),"")</f>
        <v/>
      </c>
      <c r="F350" s="4"/>
      <c r="G350" s="24"/>
      <c r="H350" s="4"/>
      <c r="I350" s="4"/>
      <c r="J350" s="4"/>
      <c r="K350" s="4"/>
      <c r="L350" s="3" t="str">
        <f t="shared" si="31"/>
        <v/>
      </c>
      <c r="M350" s="24"/>
      <c r="N350" s="24"/>
      <c r="O350" s="4"/>
      <c r="P350" s="4"/>
      <c r="Q350" s="4"/>
      <c r="R350" s="4"/>
      <c r="S350" s="4"/>
      <c r="T350" s="5"/>
      <c r="U350" s="6"/>
      <c r="V350" s="10">
        <f t="shared" si="32"/>
        <v>0</v>
      </c>
      <c r="W350" s="6"/>
      <c r="X350" s="10">
        <f t="shared" si="33"/>
        <v>0</v>
      </c>
      <c r="Y350" s="30"/>
      <c r="Z350" s="30"/>
      <c r="AA350" s="6"/>
      <c r="AB350" s="6"/>
      <c r="AC350" s="6"/>
      <c r="AD350" s="6"/>
      <c r="AE350" s="6"/>
      <c r="AF350" s="12">
        <f t="shared" si="34"/>
        <v>0</v>
      </c>
      <c r="AG350" s="6"/>
      <c r="AH350" s="6"/>
      <c r="AI350" s="6"/>
      <c r="AJ350" s="6"/>
      <c r="AK350" s="6"/>
      <c r="AL350" s="12">
        <f t="shared" si="35"/>
        <v>0</v>
      </c>
      <c r="AM350" s="11" t="str">
        <f t="shared" si="30"/>
        <v/>
      </c>
      <c r="AN350" s="7"/>
      <c r="AO350" s="6"/>
    </row>
    <row r="351" spans="1:41" ht="12.75" hidden="1" x14ac:dyDescent="0.2">
      <c r="A351" s="4"/>
      <c r="B351" s="24"/>
      <c r="C351" s="8" t="str">
        <f>IFERROR(VLOOKUP(B351,Tabla2[#All],2,FALSE),"")</f>
        <v/>
      </c>
      <c r="D351" s="24"/>
      <c r="E351" s="9" t="str">
        <f>IFERROR(VLOOKUP(D351,Tabla1[],2,FALSE),"")</f>
        <v/>
      </c>
      <c r="F351" s="4"/>
      <c r="G351" s="24"/>
      <c r="H351" s="4"/>
      <c r="I351" s="4"/>
      <c r="J351" s="4"/>
      <c r="K351" s="4"/>
      <c r="L351" s="3" t="str">
        <f t="shared" si="31"/>
        <v/>
      </c>
      <c r="M351" s="24"/>
      <c r="N351" s="24"/>
      <c r="O351" s="4"/>
      <c r="P351" s="4"/>
      <c r="Q351" s="4"/>
      <c r="R351" s="4"/>
      <c r="S351" s="4"/>
      <c r="T351" s="5"/>
      <c r="U351" s="6"/>
      <c r="V351" s="10">
        <f t="shared" si="32"/>
        <v>0</v>
      </c>
      <c r="W351" s="6"/>
      <c r="X351" s="10">
        <f t="shared" si="33"/>
        <v>0</v>
      </c>
      <c r="Y351" s="30"/>
      <c r="Z351" s="30"/>
      <c r="AA351" s="6"/>
      <c r="AB351" s="6"/>
      <c r="AC351" s="6"/>
      <c r="AD351" s="6"/>
      <c r="AE351" s="6"/>
      <c r="AF351" s="12">
        <f t="shared" si="34"/>
        <v>0</v>
      </c>
      <c r="AG351" s="6"/>
      <c r="AH351" s="6"/>
      <c r="AI351" s="6"/>
      <c r="AJ351" s="6"/>
      <c r="AK351" s="6"/>
      <c r="AL351" s="12">
        <f t="shared" si="35"/>
        <v>0</v>
      </c>
      <c r="AM351" s="11" t="str">
        <f t="shared" si="30"/>
        <v/>
      </c>
      <c r="AN351" s="7"/>
      <c r="AO351" s="6"/>
    </row>
    <row r="352" spans="1:41" ht="12.75" hidden="1" x14ac:dyDescent="0.2">
      <c r="A352" s="4"/>
      <c r="B352" s="24"/>
      <c r="C352" s="8" t="str">
        <f>IFERROR(VLOOKUP(B352,Tabla2[#All],2,FALSE),"")</f>
        <v/>
      </c>
      <c r="D352" s="24"/>
      <c r="E352" s="9" t="str">
        <f>IFERROR(VLOOKUP(D352,Tabla1[],2,FALSE),"")</f>
        <v/>
      </c>
      <c r="F352" s="4"/>
      <c r="G352" s="24"/>
      <c r="H352" s="4"/>
      <c r="I352" s="4"/>
      <c r="J352" s="4"/>
      <c r="K352" s="4"/>
      <c r="L352" s="3" t="str">
        <f t="shared" si="31"/>
        <v/>
      </c>
      <c r="M352" s="24"/>
      <c r="N352" s="24"/>
      <c r="O352" s="4"/>
      <c r="P352" s="4"/>
      <c r="Q352" s="4"/>
      <c r="R352" s="4"/>
      <c r="S352" s="4"/>
      <c r="T352" s="5"/>
      <c r="U352" s="6"/>
      <c r="V352" s="10">
        <f t="shared" si="32"/>
        <v>0</v>
      </c>
      <c r="W352" s="6"/>
      <c r="X352" s="10">
        <f t="shared" si="33"/>
        <v>0</v>
      </c>
      <c r="Y352" s="30"/>
      <c r="Z352" s="30"/>
      <c r="AA352" s="6"/>
      <c r="AB352" s="6"/>
      <c r="AC352" s="6"/>
      <c r="AD352" s="6"/>
      <c r="AE352" s="6"/>
      <c r="AF352" s="12">
        <f t="shared" si="34"/>
        <v>0</v>
      </c>
      <c r="AG352" s="6"/>
      <c r="AH352" s="6"/>
      <c r="AI352" s="6"/>
      <c r="AJ352" s="6"/>
      <c r="AK352" s="6"/>
      <c r="AL352" s="12">
        <f t="shared" si="35"/>
        <v>0</v>
      </c>
      <c r="AM352" s="11" t="str">
        <f t="shared" si="30"/>
        <v/>
      </c>
      <c r="AN352" s="7"/>
      <c r="AO352" s="6"/>
    </row>
    <row r="353" spans="1:41" ht="12.75" hidden="1" x14ac:dyDescent="0.2">
      <c r="A353" s="4"/>
      <c r="B353" s="24"/>
      <c r="C353" s="8" t="str">
        <f>IFERROR(VLOOKUP(B353,Tabla2[#All],2,FALSE),"")</f>
        <v/>
      </c>
      <c r="D353" s="24"/>
      <c r="E353" s="9" t="str">
        <f>IFERROR(VLOOKUP(D353,Tabla1[],2,FALSE),"")</f>
        <v/>
      </c>
      <c r="F353" s="4"/>
      <c r="G353" s="24"/>
      <c r="H353" s="4"/>
      <c r="I353" s="4"/>
      <c r="J353" s="4"/>
      <c r="K353" s="4"/>
      <c r="L353" s="3" t="str">
        <f t="shared" si="31"/>
        <v/>
      </c>
      <c r="M353" s="24"/>
      <c r="N353" s="24"/>
      <c r="O353" s="4"/>
      <c r="P353" s="4"/>
      <c r="Q353" s="4"/>
      <c r="R353" s="4"/>
      <c r="S353" s="4"/>
      <c r="T353" s="5"/>
      <c r="U353" s="6"/>
      <c r="V353" s="10">
        <f t="shared" si="32"/>
        <v>0</v>
      </c>
      <c r="W353" s="6"/>
      <c r="X353" s="10">
        <f t="shared" si="33"/>
        <v>0</v>
      </c>
      <c r="Y353" s="30"/>
      <c r="Z353" s="30"/>
      <c r="AA353" s="6"/>
      <c r="AB353" s="6"/>
      <c r="AC353" s="6"/>
      <c r="AD353" s="6"/>
      <c r="AE353" s="6"/>
      <c r="AF353" s="12">
        <f t="shared" si="34"/>
        <v>0</v>
      </c>
      <c r="AG353" s="6"/>
      <c r="AH353" s="6"/>
      <c r="AI353" s="6"/>
      <c r="AJ353" s="6"/>
      <c r="AK353" s="6"/>
      <c r="AL353" s="12">
        <f t="shared" si="35"/>
        <v>0</v>
      </c>
      <c r="AM353" s="11" t="str">
        <f t="shared" si="30"/>
        <v/>
      </c>
      <c r="AN353" s="7"/>
      <c r="AO353" s="6"/>
    </row>
    <row r="354" spans="1:41" ht="12.75" hidden="1" x14ac:dyDescent="0.2">
      <c r="A354" s="4"/>
      <c r="B354" s="24"/>
      <c r="C354" s="8" t="str">
        <f>IFERROR(VLOOKUP(B354,Tabla2[#All],2,FALSE),"")</f>
        <v/>
      </c>
      <c r="D354" s="24"/>
      <c r="E354" s="9" t="str">
        <f>IFERROR(VLOOKUP(D354,Tabla1[],2,FALSE),"")</f>
        <v/>
      </c>
      <c r="F354" s="4"/>
      <c r="G354" s="24"/>
      <c r="H354" s="4"/>
      <c r="I354" s="4"/>
      <c r="J354" s="4"/>
      <c r="K354" s="4"/>
      <c r="L354" s="3" t="str">
        <f t="shared" si="31"/>
        <v/>
      </c>
      <c r="M354" s="24"/>
      <c r="N354" s="24"/>
      <c r="O354" s="4"/>
      <c r="P354" s="4"/>
      <c r="Q354" s="4"/>
      <c r="R354" s="4"/>
      <c r="S354" s="4"/>
      <c r="T354" s="5"/>
      <c r="U354" s="6"/>
      <c r="V354" s="10">
        <f t="shared" si="32"/>
        <v>0</v>
      </c>
      <c r="W354" s="6"/>
      <c r="X354" s="10">
        <f t="shared" si="33"/>
        <v>0</v>
      </c>
      <c r="Y354" s="30"/>
      <c r="Z354" s="30"/>
      <c r="AA354" s="6"/>
      <c r="AB354" s="6"/>
      <c r="AC354" s="6"/>
      <c r="AD354" s="6"/>
      <c r="AE354" s="6"/>
      <c r="AF354" s="12">
        <f t="shared" si="34"/>
        <v>0</v>
      </c>
      <c r="AG354" s="6"/>
      <c r="AH354" s="6"/>
      <c r="AI354" s="6"/>
      <c r="AJ354" s="6"/>
      <c r="AK354" s="6"/>
      <c r="AL354" s="12">
        <f t="shared" si="35"/>
        <v>0</v>
      </c>
      <c r="AM354" s="11" t="str">
        <f t="shared" si="30"/>
        <v/>
      </c>
      <c r="AN354" s="7"/>
      <c r="AO354" s="6"/>
    </row>
    <row r="355" spans="1:41" ht="12.75" hidden="1" x14ac:dyDescent="0.2">
      <c r="A355" s="4"/>
      <c r="B355" s="24"/>
      <c r="C355" s="8" t="str">
        <f>IFERROR(VLOOKUP(B355,Tabla2[#All],2,FALSE),"")</f>
        <v/>
      </c>
      <c r="D355" s="24"/>
      <c r="E355" s="9" t="str">
        <f>IFERROR(VLOOKUP(D355,Tabla1[],2,FALSE),"")</f>
        <v/>
      </c>
      <c r="F355" s="4"/>
      <c r="G355" s="24"/>
      <c r="H355" s="4"/>
      <c r="I355" s="4"/>
      <c r="J355" s="4"/>
      <c r="K355" s="4"/>
      <c r="L355" s="3" t="str">
        <f t="shared" si="31"/>
        <v/>
      </c>
      <c r="M355" s="24"/>
      <c r="N355" s="24"/>
      <c r="O355" s="4"/>
      <c r="P355" s="4"/>
      <c r="Q355" s="4"/>
      <c r="R355" s="4"/>
      <c r="S355" s="4"/>
      <c r="T355" s="5"/>
      <c r="U355" s="6"/>
      <c r="V355" s="10">
        <f t="shared" si="32"/>
        <v>0</v>
      </c>
      <c r="W355" s="6"/>
      <c r="X355" s="10">
        <f t="shared" si="33"/>
        <v>0</v>
      </c>
      <c r="Y355" s="30"/>
      <c r="Z355" s="30"/>
      <c r="AA355" s="6"/>
      <c r="AB355" s="6"/>
      <c r="AC355" s="6"/>
      <c r="AD355" s="6"/>
      <c r="AE355" s="6"/>
      <c r="AF355" s="12">
        <f t="shared" si="34"/>
        <v>0</v>
      </c>
      <c r="AG355" s="6"/>
      <c r="AH355" s="6"/>
      <c r="AI355" s="6"/>
      <c r="AJ355" s="6"/>
      <c r="AK355" s="6"/>
      <c r="AL355" s="12">
        <f t="shared" si="35"/>
        <v>0</v>
      </c>
      <c r="AM355" s="11" t="str">
        <f t="shared" si="30"/>
        <v/>
      </c>
      <c r="AN355" s="7"/>
      <c r="AO355" s="6"/>
    </row>
    <row r="356" spans="1:41" ht="12.75" hidden="1" x14ac:dyDescent="0.2">
      <c r="A356" s="4"/>
      <c r="B356" s="24"/>
      <c r="C356" s="8" t="str">
        <f>IFERROR(VLOOKUP(B356,Tabla2[#All],2,FALSE),"")</f>
        <v/>
      </c>
      <c r="D356" s="24"/>
      <c r="E356" s="9" t="str">
        <f>IFERROR(VLOOKUP(D356,Tabla1[],2,FALSE),"")</f>
        <v/>
      </c>
      <c r="F356" s="4"/>
      <c r="G356" s="24"/>
      <c r="H356" s="4"/>
      <c r="I356" s="4"/>
      <c r="J356" s="4"/>
      <c r="K356" s="4"/>
      <c r="L356" s="3" t="str">
        <f t="shared" si="31"/>
        <v/>
      </c>
      <c r="M356" s="24"/>
      <c r="N356" s="24"/>
      <c r="O356" s="4"/>
      <c r="P356" s="4"/>
      <c r="Q356" s="4"/>
      <c r="R356" s="4"/>
      <c r="S356" s="4"/>
      <c r="T356" s="5"/>
      <c r="U356" s="6"/>
      <c r="V356" s="10">
        <f t="shared" si="32"/>
        <v>0</v>
      </c>
      <c r="W356" s="6"/>
      <c r="X356" s="10">
        <f t="shared" si="33"/>
        <v>0</v>
      </c>
      <c r="Y356" s="30"/>
      <c r="Z356" s="30"/>
      <c r="AA356" s="6"/>
      <c r="AB356" s="6"/>
      <c r="AC356" s="6"/>
      <c r="AD356" s="6"/>
      <c r="AE356" s="6"/>
      <c r="AF356" s="12">
        <f t="shared" si="34"/>
        <v>0</v>
      </c>
      <c r="AG356" s="6"/>
      <c r="AH356" s="6"/>
      <c r="AI356" s="6"/>
      <c r="AJ356" s="6"/>
      <c r="AK356" s="6"/>
      <c r="AL356" s="12">
        <f t="shared" si="35"/>
        <v>0</v>
      </c>
      <c r="AM356" s="11" t="str">
        <f t="shared" si="30"/>
        <v/>
      </c>
      <c r="AN356" s="7"/>
      <c r="AO356" s="6"/>
    </row>
    <row r="357" spans="1:41" ht="12.75" hidden="1" x14ac:dyDescent="0.2">
      <c r="A357" s="4"/>
      <c r="B357" s="24"/>
      <c r="C357" s="8" t="str">
        <f>IFERROR(VLOOKUP(B357,Tabla2[#All],2,FALSE),"")</f>
        <v/>
      </c>
      <c r="D357" s="24"/>
      <c r="E357" s="9" t="str">
        <f>IFERROR(VLOOKUP(D357,Tabla1[],2,FALSE),"")</f>
        <v/>
      </c>
      <c r="F357" s="4"/>
      <c r="G357" s="24"/>
      <c r="H357" s="4"/>
      <c r="I357" s="4"/>
      <c r="J357" s="4"/>
      <c r="K357" s="4"/>
      <c r="L357" s="3" t="str">
        <f t="shared" si="31"/>
        <v/>
      </c>
      <c r="M357" s="24"/>
      <c r="N357" s="24"/>
      <c r="O357" s="4"/>
      <c r="P357" s="4"/>
      <c r="Q357" s="4"/>
      <c r="R357" s="4"/>
      <c r="S357" s="4"/>
      <c r="T357" s="5"/>
      <c r="U357" s="6"/>
      <c r="V357" s="10">
        <f t="shared" si="32"/>
        <v>0</v>
      </c>
      <c r="W357" s="6"/>
      <c r="X357" s="10">
        <f t="shared" si="33"/>
        <v>0</v>
      </c>
      <c r="Y357" s="30"/>
      <c r="Z357" s="30"/>
      <c r="AA357" s="6"/>
      <c r="AB357" s="6"/>
      <c r="AC357" s="6"/>
      <c r="AD357" s="6"/>
      <c r="AE357" s="6"/>
      <c r="AF357" s="12">
        <f t="shared" si="34"/>
        <v>0</v>
      </c>
      <c r="AG357" s="6"/>
      <c r="AH357" s="6"/>
      <c r="AI357" s="6"/>
      <c r="AJ357" s="6"/>
      <c r="AK357" s="6"/>
      <c r="AL357" s="12">
        <f t="shared" si="35"/>
        <v>0</v>
      </c>
      <c r="AM357" s="11" t="str">
        <f t="shared" si="30"/>
        <v/>
      </c>
      <c r="AN357" s="7"/>
      <c r="AO357" s="6"/>
    </row>
    <row r="358" spans="1:41" ht="12.75" hidden="1" x14ac:dyDescent="0.2">
      <c r="A358" s="4"/>
      <c r="B358" s="24"/>
      <c r="C358" s="8" t="str">
        <f>IFERROR(VLOOKUP(B358,Tabla2[#All],2,FALSE),"")</f>
        <v/>
      </c>
      <c r="D358" s="24"/>
      <c r="E358" s="9" t="str">
        <f>IFERROR(VLOOKUP(D358,Tabla1[],2,FALSE),"")</f>
        <v/>
      </c>
      <c r="F358" s="4"/>
      <c r="G358" s="24"/>
      <c r="H358" s="4"/>
      <c r="I358" s="4"/>
      <c r="J358" s="4"/>
      <c r="K358" s="4"/>
      <c r="L358" s="3" t="str">
        <f t="shared" si="31"/>
        <v/>
      </c>
      <c r="M358" s="24"/>
      <c r="N358" s="24"/>
      <c r="O358" s="4"/>
      <c r="P358" s="4"/>
      <c r="Q358" s="4"/>
      <c r="R358" s="4"/>
      <c r="S358" s="4"/>
      <c r="T358" s="5"/>
      <c r="U358" s="6"/>
      <c r="V358" s="10">
        <f t="shared" si="32"/>
        <v>0</v>
      </c>
      <c r="W358" s="6"/>
      <c r="X358" s="10">
        <f t="shared" si="33"/>
        <v>0</v>
      </c>
      <c r="Y358" s="30"/>
      <c r="Z358" s="30"/>
      <c r="AA358" s="6"/>
      <c r="AB358" s="6"/>
      <c r="AC358" s="6"/>
      <c r="AD358" s="6"/>
      <c r="AE358" s="6"/>
      <c r="AF358" s="12">
        <f t="shared" si="34"/>
        <v>0</v>
      </c>
      <c r="AG358" s="6"/>
      <c r="AH358" s="6"/>
      <c r="AI358" s="6"/>
      <c r="AJ358" s="6"/>
      <c r="AK358" s="6"/>
      <c r="AL358" s="12">
        <f t="shared" si="35"/>
        <v>0</v>
      </c>
      <c r="AM358" s="11" t="str">
        <f t="shared" si="30"/>
        <v/>
      </c>
      <c r="AN358" s="7"/>
      <c r="AO358" s="6"/>
    </row>
    <row r="359" spans="1:41" ht="12.75" hidden="1" x14ac:dyDescent="0.2">
      <c r="A359" s="4"/>
      <c r="B359" s="24"/>
      <c r="C359" s="8" t="str">
        <f>IFERROR(VLOOKUP(B359,Tabla2[#All],2,FALSE),"")</f>
        <v/>
      </c>
      <c r="D359" s="24"/>
      <c r="E359" s="9" t="str">
        <f>IFERROR(VLOOKUP(D359,Tabla1[],2,FALSE),"")</f>
        <v/>
      </c>
      <c r="F359" s="4"/>
      <c r="G359" s="24"/>
      <c r="H359" s="4"/>
      <c r="I359" s="4"/>
      <c r="J359" s="4"/>
      <c r="K359" s="4"/>
      <c r="L359" s="3" t="str">
        <f t="shared" si="31"/>
        <v/>
      </c>
      <c r="M359" s="24"/>
      <c r="N359" s="24"/>
      <c r="O359" s="4"/>
      <c r="P359" s="4"/>
      <c r="Q359" s="4"/>
      <c r="R359" s="4"/>
      <c r="S359" s="4"/>
      <c r="T359" s="5"/>
      <c r="U359" s="6"/>
      <c r="V359" s="10">
        <f t="shared" si="32"/>
        <v>0</v>
      </c>
      <c r="W359" s="6"/>
      <c r="X359" s="10">
        <f t="shared" si="33"/>
        <v>0</v>
      </c>
      <c r="Y359" s="30"/>
      <c r="Z359" s="30"/>
      <c r="AA359" s="6"/>
      <c r="AB359" s="6"/>
      <c r="AC359" s="6"/>
      <c r="AD359" s="6"/>
      <c r="AE359" s="6"/>
      <c r="AF359" s="12">
        <f t="shared" si="34"/>
        <v>0</v>
      </c>
      <c r="AG359" s="6"/>
      <c r="AH359" s="6"/>
      <c r="AI359" s="6"/>
      <c r="AJ359" s="6"/>
      <c r="AK359" s="6"/>
      <c r="AL359" s="12">
        <f t="shared" si="35"/>
        <v>0</v>
      </c>
      <c r="AM359" s="11" t="str">
        <f t="shared" si="30"/>
        <v/>
      </c>
      <c r="AN359" s="7"/>
      <c r="AO359" s="6"/>
    </row>
    <row r="360" spans="1:41" ht="12.75" hidden="1" x14ac:dyDescent="0.2">
      <c r="A360" s="4"/>
      <c r="B360" s="24"/>
      <c r="C360" s="8" t="str">
        <f>IFERROR(VLOOKUP(B360,Tabla2[#All],2,FALSE),"")</f>
        <v/>
      </c>
      <c r="D360" s="24"/>
      <c r="E360" s="9" t="str">
        <f>IFERROR(VLOOKUP(D360,Tabla1[],2,FALSE),"")</f>
        <v/>
      </c>
      <c r="F360" s="4"/>
      <c r="G360" s="24"/>
      <c r="H360" s="4"/>
      <c r="I360" s="4"/>
      <c r="J360" s="4"/>
      <c r="K360" s="4"/>
      <c r="L360" s="3" t="str">
        <f t="shared" si="31"/>
        <v/>
      </c>
      <c r="M360" s="24"/>
      <c r="N360" s="24"/>
      <c r="O360" s="4"/>
      <c r="P360" s="4"/>
      <c r="Q360" s="4"/>
      <c r="R360" s="4"/>
      <c r="S360" s="4"/>
      <c r="T360" s="5"/>
      <c r="U360" s="6"/>
      <c r="V360" s="10">
        <f t="shared" si="32"/>
        <v>0</v>
      </c>
      <c r="W360" s="6"/>
      <c r="X360" s="10">
        <f t="shared" si="33"/>
        <v>0</v>
      </c>
      <c r="Y360" s="30"/>
      <c r="Z360" s="30"/>
      <c r="AA360" s="6"/>
      <c r="AB360" s="6"/>
      <c r="AC360" s="6"/>
      <c r="AD360" s="6"/>
      <c r="AE360" s="6"/>
      <c r="AF360" s="12">
        <f t="shared" si="34"/>
        <v>0</v>
      </c>
      <c r="AG360" s="6"/>
      <c r="AH360" s="6"/>
      <c r="AI360" s="6"/>
      <c r="AJ360" s="6"/>
      <c r="AK360" s="6"/>
      <c r="AL360" s="12">
        <f t="shared" si="35"/>
        <v>0</v>
      </c>
      <c r="AM360" s="11" t="str">
        <f t="shared" si="30"/>
        <v/>
      </c>
      <c r="AN360" s="7"/>
      <c r="AO360" s="6"/>
    </row>
    <row r="361" spans="1:41" ht="12.75" hidden="1" x14ac:dyDescent="0.2">
      <c r="A361" s="4"/>
      <c r="B361" s="24"/>
      <c r="C361" s="8" t="str">
        <f>IFERROR(VLOOKUP(B361,Tabla2[#All],2,FALSE),"")</f>
        <v/>
      </c>
      <c r="D361" s="24"/>
      <c r="E361" s="9" t="str">
        <f>IFERROR(VLOOKUP(D361,Tabla1[],2,FALSE),"")</f>
        <v/>
      </c>
      <c r="F361" s="4"/>
      <c r="G361" s="24"/>
      <c r="H361" s="4"/>
      <c r="I361" s="4"/>
      <c r="J361" s="4"/>
      <c r="K361" s="4"/>
      <c r="L361" s="3" t="str">
        <f t="shared" si="31"/>
        <v/>
      </c>
      <c r="M361" s="24"/>
      <c r="N361" s="24"/>
      <c r="O361" s="4"/>
      <c r="P361" s="4"/>
      <c r="Q361" s="4"/>
      <c r="R361" s="4"/>
      <c r="S361" s="4"/>
      <c r="T361" s="5"/>
      <c r="U361" s="6"/>
      <c r="V361" s="10">
        <f t="shared" si="32"/>
        <v>0</v>
      </c>
      <c r="W361" s="6"/>
      <c r="X361" s="10">
        <f t="shared" si="33"/>
        <v>0</v>
      </c>
      <c r="Y361" s="30"/>
      <c r="Z361" s="30"/>
      <c r="AA361" s="6"/>
      <c r="AB361" s="6"/>
      <c r="AC361" s="6"/>
      <c r="AD361" s="6"/>
      <c r="AE361" s="6"/>
      <c r="AF361" s="12">
        <f t="shared" si="34"/>
        <v>0</v>
      </c>
      <c r="AG361" s="6"/>
      <c r="AH361" s="6"/>
      <c r="AI361" s="6"/>
      <c r="AJ361" s="6"/>
      <c r="AK361" s="6"/>
      <c r="AL361" s="12">
        <f t="shared" si="35"/>
        <v>0</v>
      </c>
      <c r="AM361" s="11" t="str">
        <f t="shared" si="30"/>
        <v/>
      </c>
      <c r="AN361" s="7"/>
      <c r="AO361" s="6"/>
    </row>
    <row r="362" spans="1:41" ht="12.75" hidden="1" x14ac:dyDescent="0.2">
      <c r="A362" s="4"/>
      <c r="B362" s="24"/>
      <c r="C362" s="8" t="str">
        <f>IFERROR(VLOOKUP(B362,Tabla2[#All],2,FALSE),"")</f>
        <v/>
      </c>
      <c r="D362" s="24"/>
      <c r="E362" s="9" t="str">
        <f>IFERROR(VLOOKUP(D362,Tabla1[],2,FALSE),"")</f>
        <v/>
      </c>
      <c r="F362" s="4"/>
      <c r="G362" s="24"/>
      <c r="H362" s="4"/>
      <c r="I362" s="4"/>
      <c r="J362" s="4"/>
      <c r="K362" s="4"/>
      <c r="L362" s="3" t="str">
        <f t="shared" si="31"/>
        <v/>
      </c>
      <c r="M362" s="24"/>
      <c r="N362" s="24"/>
      <c r="O362" s="4"/>
      <c r="P362" s="4"/>
      <c r="Q362" s="4"/>
      <c r="R362" s="4"/>
      <c r="S362" s="4"/>
      <c r="T362" s="5"/>
      <c r="U362" s="6"/>
      <c r="V362" s="10">
        <f t="shared" si="32"/>
        <v>0</v>
      </c>
      <c r="W362" s="6"/>
      <c r="X362" s="10">
        <f t="shared" si="33"/>
        <v>0</v>
      </c>
      <c r="Y362" s="30"/>
      <c r="Z362" s="30"/>
      <c r="AA362" s="6"/>
      <c r="AB362" s="6"/>
      <c r="AC362" s="6"/>
      <c r="AD362" s="6"/>
      <c r="AE362" s="6"/>
      <c r="AF362" s="12">
        <f t="shared" si="34"/>
        <v>0</v>
      </c>
      <c r="AG362" s="6"/>
      <c r="AH362" s="6"/>
      <c r="AI362" s="6"/>
      <c r="AJ362" s="6"/>
      <c r="AK362" s="6"/>
      <c r="AL362" s="12">
        <f t="shared" si="35"/>
        <v>0</v>
      </c>
      <c r="AM362" s="11" t="str">
        <f t="shared" si="30"/>
        <v/>
      </c>
      <c r="AN362" s="7"/>
      <c r="AO362" s="6"/>
    </row>
    <row r="363" spans="1:41" ht="12.75" hidden="1" x14ac:dyDescent="0.2">
      <c r="A363" s="4"/>
      <c r="B363" s="24"/>
      <c r="C363" s="8" t="str">
        <f>IFERROR(VLOOKUP(B363,Tabla2[#All],2,FALSE),"")</f>
        <v/>
      </c>
      <c r="D363" s="24"/>
      <c r="E363" s="9" t="str">
        <f>IFERROR(VLOOKUP(D363,Tabla1[],2,FALSE),"")</f>
        <v/>
      </c>
      <c r="F363" s="4"/>
      <c r="G363" s="24"/>
      <c r="H363" s="4"/>
      <c r="I363" s="4"/>
      <c r="J363" s="4"/>
      <c r="K363" s="4"/>
      <c r="L363" s="3" t="str">
        <f t="shared" si="31"/>
        <v/>
      </c>
      <c r="M363" s="24"/>
      <c r="N363" s="24"/>
      <c r="O363" s="4"/>
      <c r="P363" s="4"/>
      <c r="Q363" s="4"/>
      <c r="R363" s="4"/>
      <c r="S363" s="4"/>
      <c r="T363" s="5"/>
      <c r="U363" s="6"/>
      <c r="V363" s="10">
        <f t="shared" si="32"/>
        <v>0</v>
      </c>
      <c r="W363" s="6"/>
      <c r="X363" s="10">
        <f t="shared" si="33"/>
        <v>0</v>
      </c>
      <c r="Y363" s="30"/>
      <c r="Z363" s="30"/>
      <c r="AA363" s="6"/>
      <c r="AB363" s="6"/>
      <c r="AC363" s="6"/>
      <c r="AD363" s="6"/>
      <c r="AE363" s="6"/>
      <c r="AF363" s="12">
        <f t="shared" si="34"/>
        <v>0</v>
      </c>
      <c r="AG363" s="6"/>
      <c r="AH363" s="6"/>
      <c r="AI363" s="6"/>
      <c r="AJ363" s="6"/>
      <c r="AK363" s="6"/>
      <c r="AL363" s="12">
        <f t="shared" si="35"/>
        <v>0</v>
      </c>
      <c r="AM363" s="11" t="str">
        <f t="shared" si="30"/>
        <v/>
      </c>
      <c r="AN363" s="7"/>
      <c r="AO363" s="6"/>
    </row>
    <row r="364" spans="1:41" ht="12.75" hidden="1" x14ac:dyDescent="0.2">
      <c r="A364" s="4"/>
      <c r="B364" s="24"/>
      <c r="C364" s="8" t="str">
        <f>IFERROR(VLOOKUP(B364,Tabla2[#All],2,FALSE),"")</f>
        <v/>
      </c>
      <c r="D364" s="24"/>
      <c r="E364" s="9" t="str">
        <f>IFERROR(VLOOKUP(D364,Tabla1[],2,FALSE),"")</f>
        <v/>
      </c>
      <c r="F364" s="4"/>
      <c r="G364" s="24"/>
      <c r="H364" s="4"/>
      <c r="I364" s="4"/>
      <c r="J364" s="4"/>
      <c r="K364" s="4"/>
      <c r="L364" s="3" t="str">
        <f t="shared" si="31"/>
        <v/>
      </c>
      <c r="M364" s="24"/>
      <c r="N364" s="24"/>
      <c r="O364" s="4"/>
      <c r="P364" s="4"/>
      <c r="Q364" s="4"/>
      <c r="R364" s="4"/>
      <c r="S364" s="4"/>
      <c r="T364" s="5"/>
      <c r="U364" s="6"/>
      <c r="V364" s="10">
        <f t="shared" si="32"/>
        <v>0</v>
      </c>
      <c r="W364" s="6"/>
      <c r="X364" s="10">
        <f t="shared" si="33"/>
        <v>0</v>
      </c>
      <c r="Y364" s="30"/>
      <c r="Z364" s="30"/>
      <c r="AA364" s="6"/>
      <c r="AB364" s="6"/>
      <c r="AC364" s="6"/>
      <c r="AD364" s="6"/>
      <c r="AE364" s="6"/>
      <c r="AF364" s="12">
        <f t="shared" si="34"/>
        <v>0</v>
      </c>
      <c r="AG364" s="6"/>
      <c r="AH364" s="6"/>
      <c r="AI364" s="6"/>
      <c r="AJ364" s="6"/>
      <c r="AK364" s="6"/>
      <c r="AL364" s="12">
        <f t="shared" si="35"/>
        <v>0</v>
      </c>
      <c r="AM364" s="11" t="str">
        <f t="shared" si="30"/>
        <v/>
      </c>
      <c r="AN364" s="7"/>
      <c r="AO364" s="6"/>
    </row>
    <row r="365" spans="1:41" ht="12.75" hidden="1" x14ac:dyDescent="0.2">
      <c r="A365" s="4"/>
      <c r="B365" s="24"/>
      <c r="C365" s="8" t="str">
        <f>IFERROR(VLOOKUP(B365,Tabla2[#All],2,FALSE),"")</f>
        <v/>
      </c>
      <c r="D365" s="24"/>
      <c r="E365" s="9" t="str">
        <f>IFERROR(VLOOKUP(D365,Tabla1[],2,FALSE),"")</f>
        <v/>
      </c>
      <c r="F365" s="4"/>
      <c r="G365" s="24"/>
      <c r="H365" s="4"/>
      <c r="I365" s="4"/>
      <c r="J365" s="4"/>
      <c r="K365" s="4"/>
      <c r="L365" s="3" t="str">
        <f t="shared" si="31"/>
        <v/>
      </c>
      <c r="M365" s="24"/>
      <c r="N365" s="24"/>
      <c r="O365" s="4"/>
      <c r="P365" s="4"/>
      <c r="Q365" s="4"/>
      <c r="R365" s="4"/>
      <c r="S365" s="4"/>
      <c r="T365" s="5"/>
      <c r="U365" s="6"/>
      <c r="V365" s="10">
        <f t="shared" si="32"/>
        <v>0</v>
      </c>
      <c r="W365" s="6"/>
      <c r="X365" s="10">
        <f t="shared" si="33"/>
        <v>0</v>
      </c>
      <c r="Y365" s="30"/>
      <c r="Z365" s="30"/>
      <c r="AA365" s="6"/>
      <c r="AB365" s="6"/>
      <c r="AC365" s="6"/>
      <c r="AD365" s="6"/>
      <c r="AE365" s="6"/>
      <c r="AF365" s="12">
        <f t="shared" si="34"/>
        <v>0</v>
      </c>
      <c r="AG365" s="6"/>
      <c r="AH365" s="6"/>
      <c r="AI365" s="6"/>
      <c r="AJ365" s="6"/>
      <c r="AK365" s="6"/>
      <c r="AL365" s="12">
        <f t="shared" si="35"/>
        <v>0</v>
      </c>
      <c r="AM365" s="11" t="str">
        <f t="shared" si="30"/>
        <v/>
      </c>
      <c r="AN365" s="7"/>
      <c r="AO365" s="6"/>
    </row>
    <row r="366" spans="1:41" ht="12.75" hidden="1" x14ac:dyDescent="0.2">
      <c r="A366" s="4"/>
      <c r="B366" s="24"/>
      <c r="C366" s="8" t="str">
        <f>IFERROR(VLOOKUP(B366,Tabla2[#All],2,FALSE),"")</f>
        <v/>
      </c>
      <c r="D366" s="24"/>
      <c r="E366" s="9" t="str">
        <f>IFERROR(VLOOKUP(D366,Tabla1[],2,FALSE),"")</f>
        <v/>
      </c>
      <c r="F366" s="4"/>
      <c r="G366" s="24"/>
      <c r="H366" s="4"/>
      <c r="I366" s="4"/>
      <c r="J366" s="4"/>
      <c r="K366" s="4"/>
      <c r="L366" s="3" t="str">
        <f t="shared" si="31"/>
        <v/>
      </c>
      <c r="M366" s="24"/>
      <c r="N366" s="24"/>
      <c r="O366" s="4"/>
      <c r="P366" s="4"/>
      <c r="Q366" s="4"/>
      <c r="R366" s="4"/>
      <c r="S366" s="4"/>
      <c r="T366" s="5"/>
      <c r="U366" s="6"/>
      <c r="V366" s="10">
        <f t="shared" si="32"/>
        <v>0</v>
      </c>
      <c r="W366" s="6"/>
      <c r="X366" s="10">
        <f t="shared" si="33"/>
        <v>0</v>
      </c>
      <c r="Y366" s="30"/>
      <c r="Z366" s="30"/>
      <c r="AA366" s="6"/>
      <c r="AB366" s="6"/>
      <c r="AC366" s="6"/>
      <c r="AD366" s="6"/>
      <c r="AE366" s="6"/>
      <c r="AF366" s="12">
        <f t="shared" si="34"/>
        <v>0</v>
      </c>
      <c r="AG366" s="6"/>
      <c r="AH366" s="6"/>
      <c r="AI366" s="6"/>
      <c r="AJ366" s="6"/>
      <c r="AK366" s="6"/>
      <c r="AL366" s="12">
        <f t="shared" si="35"/>
        <v>0</v>
      </c>
      <c r="AM366" s="11" t="str">
        <f t="shared" si="30"/>
        <v/>
      </c>
      <c r="AN366" s="7"/>
      <c r="AO366" s="6"/>
    </row>
    <row r="367" spans="1:41" ht="12.75" hidden="1" x14ac:dyDescent="0.2">
      <c r="A367" s="4"/>
      <c r="B367" s="24"/>
      <c r="C367" s="8" t="str">
        <f>IFERROR(VLOOKUP(B367,Tabla2[#All],2,FALSE),"")</f>
        <v/>
      </c>
      <c r="D367" s="24"/>
      <c r="E367" s="9" t="str">
        <f>IFERROR(VLOOKUP(D367,Tabla1[],2,FALSE),"")</f>
        <v/>
      </c>
      <c r="F367" s="4"/>
      <c r="G367" s="24"/>
      <c r="H367" s="4"/>
      <c r="I367" s="4"/>
      <c r="J367" s="4"/>
      <c r="K367" s="4"/>
      <c r="L367" s="3" t="str">
        <f t="shared" si="31"/>
        <v/>
      </c>
      <c r="M367" s="24"/>
      <c r="N367" s="24"/>
      <c r="O367" s="4"/>
      <c r="P367" s="4"/>
      <c r="Q367" s="4"/>
      <c r="R367" s="4"/>
      <c r="S367" s="4"/>
      <c r="T367" s="5"/>
      <c r="U367" s="6"/>
      <c r="V367" s="10">
        <f t="shared" si="32"/>
        <v>0</v>
      </c>
      <c r="W367" s="6"/>
      <c r="X367" s="10">
        <f t="shared" si="33"/>
        <v>0</v>
      </c>
      <c r="Y367" s="30"/>
      <c r="Z367" s="30"/>
      <c r="AA367" s="6"/>
      <c r="AB367" s="6"/>
      <c r="AC367" s="6"/>
      <c r="AD367" s="6"/>
      <c r="AE367" s="6"/>
      <c r="AF367" s="12">
        <f t="shared" si="34"/>
        <v>0</v>
      </c>
      <c r="AG367" s="6"/>
      <c r="AH367" s="6"/>
      <c r="AI367" s="6"/>
      <c r="AJ367" s="6"/>
      <c r="AK367" s="6"/>
      <c r="AL367" s="12">
        <f t="shared" si="35"/>
        <v>0</v>
      </c>
      <c r="AM367" s="11" t="str">
        <f t="shared" si="30"/>
        <v/>
      </c>
      <c r="AN367" s="7"/>
      <c r="AO367" s="6"/>
    </row>
    <row r="368" spans="1:41" ht="12.75" hidden="1" x14ac:dyDescent="0.2">
      <c r="A368" s="4"/>
      <c r="B368" s="24"/>
      <c r="C368" s="8" t="str">
        <f>IFERROR(VLOOKUP(B368,Tabla2[#All],2,FALSE),"")</f>
        <v/>
      </c>
      <c r="D368" s="24"/>
      <c r="E368" s="9" t="str">
        <f>IFERROR(VLOOKUP(D368,Tabla1[],2,FALSE),"")</f>
        <v/>
      </c>
      <c r="F368" s="4"/>
      <c r="G368" s="24"/>
      <c r="H368" s="4"/>
      <c r="I368" s="4"/>
      <c r="J368" s="4"/>
      <c r="K368" s="4"/>
      <c r="L368" s="3" t="str">
        <f t="shared" si="31"/>
        <v/>
      </c>
      <c r="M368" s="24"/>
      <c r="N368" s="24"/>
      <c r="O368" s="4"/>
      <c r="P368" s="4"/>
      <c r="Q368" s="4"/>
      <c r="R368" s="4"/>
      <c r="S368" s="4"/>
      <c r="T368" s="5"/>
      <c r="U368" s="6"/>
      <c r="V368" s="10">
        <f t="shared" si="32"/>
        <v>0</v>
      </c>
      <c r="W368" s="6"/>
      <c r="X368" s="10">
        <f t="shared" si="33"/>
        <v>0</v>
      </c>
      <c r="Y368" s="30"/>
      <c r="Z368" s="30"/>
      <c r="AA368" s="6"/>
      <c r="AB368" s="6"/>
      <c r="AC368" s="6"/>
      <c r="AD368" s="6"/>
      <c r="AE368" s="6"/>
      <c r="AF368" s="12">
        <f t="shared" si="34"/>
        <v>0</v>
      </c>
      <c r="AG368" s="6"/>
      <c r="AH368" s="6"/>
      <c r="AI368" s="6"/>
      <c r="AJ368" s="6"/>
      <c r="AK368" s="6"/>
      <c r="AL368" s="12">
        <f t="shared" si="35"/>
        <v>0</v>
      </c>
      <c r="AM368" s="11" t="str">
        <f t="shared" si="30"/>
        <v/>
      </c>
      <c r="AN368" s="7"/>
      <c r="AO368" s="6"/>
    </row>
    <row r="369" spans="1:41" ht="12.75" hidden="1" x14ac:dyDescent="0.2">
      <c r="A369" s="4"/>
      <c r="B369" s="24"/>
      <c r="C369" s="8" t="str">
        <f>IFERROR(VLOOKUP(B369,Tabla2[#All],2,FALSE),"")</f>
        <v/>
      </c>
      <c r="D369" s="24"/>
      <c r="E369" s="9" t="str">
        <f>IFERROR(VLOOKUP(D369,Tabla1[],2,FALSE),"")</f>
        <v/>
      </c>
      <c r="F369" s="4"/>
      <c r="G369" s="24"/>
      <c r="H369" s="4"/>
      <c r="I369" s="4"/>
      <c r="J369" s="4"/>
      <c r="K369" s="4"/>
      <c r="L369" s="3" t="str">
        <f t="shared" si="31"/>
        <v/>
      </c>
      <c r="M369" s="24"/>
      <c r="N369" s="24"/>
      <c r="O369" s="4"/>
      <c r="P369" s="4"/>
      <c r="Q369" s="4"/>
      <c r="R369" s="4"/>
      <c r="S369" s="4"/>
      <c r="T369" s="5"/>
      <c r="U369" s="6"/>
      <c r="V369" s="10">
        <f t="shared" si="32"/>
        <v>0</v>
      </c>
      <c r="W369" s="6"/>
      <c r="X369" s="10">
        <f t="shared" si="33"/>
        <v>0</v>
      </c>
      <c r="Y369" s="30"/>
      <c r="Z369" s="30"/>
      <c r="AA369" s="6"/>
      <c r="AB369" s="6"/>
      <c r="AC369" s="6"/>
      <c r="AD369" s="6"/>
      <c r="AE369" s="6"/>
      <c r="AF369" s="12">
        <f t="shared" si="34"/>
        <v>0</v>
      </c>
      <c r="AG369" s="6"/>
      <c r="AH369" s="6"/>
      <c r="AI369" s="6"/>
      <c r="AJ369" s="6"/>
      <c r="AK369" s="6"/>
      <c r="AL369" s="12">
        <f t="shared" si="35"/>
        <v>0</v>
      </c>
      <c r="AM369" s="11" t="str">
        <f t="shared" si="30"/>
        <v/>
      </c>
      <c r="AN369" s="7"/>
      <c r="AO369" s="6"/>
    </row>
    <row r="370" spans="1:41" ht="12.75" hidden="1" x14ac:dyDescent="0.2">
      <c r="A370" s="4"/>
      <c r="B370" s="24"/>
      <c r="C370" s="8" t="str">
        <f>IFERROR(VLOOKUP(B370,Tabla2[#All],2,FALSE),"")</f>
        <v/>
      </c>
      <c r="D370" s="24"/>
      <c r="E370" s="9" t="str">
        <f>IFERROR(VLOOKUP(D370,Tabla1[],2,FALSE),"")</f>
        <v/>
      </c>
      <c r="F370" s="4"/>
      <c r="G370" s="24"/>
      <c r="H370" s="4"/>
      <c r="I370" s="4"/>
      <c r="J370" s="4"/>
      <c r="K370" s="4"/>
      <c r="L370" s="3" t="str">
        <f t="shared" si="31"/>
        <v/>
      </c>
      <c r="M370" s="24"/>
      <c r="N370" s="24"/>
      <c r="O370" s="4"/>
      <c r="P370" s="4"/>
      <c r="Q370" s="4"/>
      <c r="R370" s="4"/>
      <c r="S370" s="4"/>
      <c r="T370" s="5"/>
      <c r="U370" s="6"/>
      <c r="V370" s="10">
        <f t="shared" si="32"/>
        <v>0</v>
      </c>
      <c r="W370" s="6"/>
      <c r="X370" s="10">
        <f t="shared" si="33"/>
        <v>0</v>
      </c>
      <c r="Y370" s="30"/>
      <c r="Z370" s="30"/>
      <c r="AA370" s="6"/>
      <c r="AB370" s="6"/>
      <c r="AC370" s="6"/>
      <c r="AD370" s="6"/>
      <c r="AE370" s="6"/>
      <c r="AF370" s="12">
        <f t="shared" si="34"/>
        <v>0</v>
      </c>
      <c r="AG370" s="6"/>
      <c r="AH370" s="6"/>
      <c r="AI370" s="6"/>
      <c r="AJ370" s="6"/>
      <c r="AK370" s="6"/>
      <c r="AL370" s="12">
        <f t="shared" si="35"/>
        <v>0</v>
      </c>
      <c r="AM370" s="11" t="str">
        <f t="shared" si="30"/>
        <v/>
      </c>
      <c r="AN370" s="7"/>
      <c r="AO370" s="6"/>
    </row>
    <row r="371" spans="1:41" ht="12.75" hidden="1" x14ac:dyDescent="0.2">
      <c r="A371" s="4"/>
      <c r="B371" s="24"/>
      <c r="C371" s="8" t="str">
        <f>IFERROR(VLOOKUP(B371,Tabla2[#All],2,FALSE),"")</f>
        <v/>
      </c>
      <c r="D371" s="24"/>
      <c r="E371" s="9" t="str">
        <f>IFERROR(VLOOKUP(D371,Tabla1[],2,FALSE),"")</f>
        <v/>
      </c>
      <c r="F371" s="4"/>
      <c r="G371" s="24"/>
      <c r="H371" s="4"/>
      <c r="I371" s="4"/>
      <c r="J371" s="4"/>
      <c r="K371" s="4"/>
      <c r="L371" s="3" t="str">
        <f t="shared" si="31"/>
        <v/>
      </c>
      <c r="M371" s="24"/>
      <c r="N371" s="24"/>
      <c r="O371" s="4"/>
      <c r="P371" s="4"/>
      <c r="Q371" s="4"/>
      <c r="R371" s="4"/>
      <c r="S371" s="4"/>
      <c r="T371" s="5"/>
      <c r="U371" s="6"/>
      <c r="V371" s="10">
        <f t="shared" si="32"/>
        <v>0</v>
      </c>
      <c r="W371" s="6"/>
      <c r="X371" s="10">
        <f t="shared" si="33"/>
        <v>0</v>
      </c>
      <c r="Y371" s="30"/>
      <c r="Z371" s="30"/>
      <c r="AA371" s="6"/>
      <c r="AB371" s="6"/>
      <c r="AC371" s="6"/>
      <c r="AD371" s="6"/>
      <c r="AE371" s="6"/>
      <c r="AF371" s="12">
        <f t="shared" si="34"/>
        <v>0</v>
      </c>
      <c r="AG371" s="6"/>
      <c r="AH371" s="6"/>
      <c r="AI371" s="6"/>
      <c r="AJ371" s="6"/>
      <c r="AK371" s="6"/>
      <c r="AL371" s="12">
        <f t="shared" si="35"/>
        <v>0</v>
      </c>
      <c r="AM371" s="11" t="str">
        <f t="shared" si="30"/>
        <v/>
      </c>
      <c r="AN371" s="7"/>
      <c r="AO371" s="6"/>
    </row>
    <row r="372" spans="1:41" ht="12.75" hidden="1" x14ac:dyDescent="0.2">
      <c r="A372" s="4"/>
      <c r="B372" s="24"/>
      <c r="C372" s="8" t="str">
        <f>IFERROR(VLOOKUP(B372,Tabla2[#All],2,FALSE),"")</f>
        <v/>
      </c>
      <c r="D372" s="24"/>
      <c r="E372" s="9" t="str">
        <f>IFERROR(VLOOKUP(D372,Tabla1[],2,FALSE),"")</f>
        <v/>
      </c>
      <c r="F372" s="4"/>
      <c r="G372" s="24"/>
      <c r="H372" s="4"/>
      <c r="I372" s="4"/>
      <c r="J372" s="4"/>
      <c r="K372" s="4"/>
      <c r="L372" s="3" t="str">
        <f t="shared" si="31"/>
        <v/>
      </c>
      <c r="M372" s="24"/>
      <c r="N372" s="24"/>
      <c r="O372" s="4"/>
      <c r="P372" s="4"/>
      <c r="Q372" s="4"/>
      <c r="R372" s="4"/>
      <c r="S372" s="4"/>
      <c r="T372" s="5"/>
      <c r="U372" s="6"/>
      <c r="V372" s="10">
        <f t="shared" si="32"/>
        <v>0</v>
      </c>
      <c r="W372" s="6"/>
      <c r="X372" s="10">
        <f t="shared" si="33"/>
        <v>0</v>
      </c>
      <c r="Y372" s="30"/>
      <c r="Z372" s="30"/>
      <c r="AA372" s="6"/>
      <c r="AB372" s="6"/>
      <c r="AC372" s="6"/>
      <c r="AD372" s="6"/>
      <c r="AE372" s="6"/>
      <c r="AF372" s="12">
        <f t="shared" si="34"/>
        <v>0</v>
      </c>
      <c r="AG372" s="6"/>
      <c r="AH372" s="6"/>
      <c r="AI372" s="6"/>
      <c r="AJ372" s="6"/>
      <c r="AK372" s="6"/>
      <c r="AL372" s="12">
        <f t="shared" si="35"/>
        <v>0</v>
      </c>
      <c r="AM372" s="11" t="str">
        <f t="shared" si="30"/>
        <v/>
      </c>
      <c r="AN372" s="7"/>
      <c r="AO372" s="6"/>
    </row>
    <row r="373" spans="1:41" ht="12.75" hidden="1" x14ac:dyDescent="0.2">
      <c r="A373" s="4"/>
      <c r="B373" s="24"/>
      <c r="C373" s="8" t="str">
        <f>IFERROR(VLOOKUP(B373,Tabla2[#All],2,FALSE),"")</f>
        <v/>
      </c>
      <c r="D373" s="24"/>
      <c r="E373" s="9" t="str">
        <f>IFERROR(VLOOKUP(D373,Tabla1[],2,FALSE),"")</f>
        <v/>
      </c>
      <c r="F373" s="4"/>
      <c r="G373" s="24"/>
      <c r="H373" s="4"/>
      <c r="I373" s="4"/>
      <c r="J373" s="4"/>
      <c r="K373" s="4"/>
      <c r="L373" s="3" t="str">
        <f t="shared" si="31"/>
        <v/>
      </c>
      <c r="M373" s="24"/>
      <c r="N373" s="24"/>
      <c r="O373" s="4"/>
      <c r="P373" s="4"/>
      <c r="Q373" s="4"/>
      <c r="R373" s="4"/>
      <c r="S373" s="4"/>
      <c r="T373" s="5"/>
      <c r="U373" s="6"/>
      <c r="V373" s="10">
        <f t="shared" si="32"/>
        <v>0</v>
      </c>
      <c r="W373" s="6"/>
      <c r="X373" s="10">
        <f t="shared" si="33"/>
        <v>0</v>
      </c>
      <c r="Y373" s="30"/>
      <c r="Z373" s="30"/>
      <c r="AA373" s="6"/>
      <c r="AB373" s="6"/>
      <c r="AC373" s="6"/>
      <c r="AD373" s="6"/>
      <c r="AE373" s="6"/>
      <c r="AF373" s="12">
        <f t="shared" si="34"/>
        <v>0</v>
      </c>
      <c r="AG373" s="6"/>
      <c r="AH373" s="6"/>
      <c r="AI373" s="6"/>
      <c r="AJ373" s="6"/>
      <c r="AK373" s="6"/>
      <c r="AL373" s="12">
        <f t="shared" si="35"/>
        <v>0</v>
      </c>
      <c r="AM373" s="11" t="str">
        <f t="shared" si="30"/>
        <v/>
      </c>
      <c r="AN373" s="7"/>
      <c r="AO373" s="6"/>
    </row>
    <row r="374" spans="1:41" ht="12.75" hidden="1" x14ac:dyDescent="0.2">
      <c r="A374" s="4"/>
      <c r="B374" s="24"/>
      <c r="C374" s="8" t="str">
        <f>IFERROR(VLOOKUP(B374,Tabla2[#All],2,FALSE),"")</f>
        <v/>
      </c>
      <c r="D374" s="24"/>
      <c r="E374" s="9" t="str">
        <f>IFERROR(VLOOKUP(D374,Tabla1[],2,FALSE),"")</f>
        <v/>
      </c>
      <c r="F374" s="4"/>
      <c r="G374" s="24"/>
      <c r="H374" s="4"/>
      <c r="I374" s="4"/>
      <c r="J374" s="4"/>
      <c r="K374" s="4"/>
      <c r="L374" s="3" t="str">
        <f t="shared" si="31"/>
        <v/>
      </c>
      <c r="M374" s="24"/>
      <c r="N374" s="24"/>
      <c r="O374" s="4"/>
      <c r="P374" s="4"/>
      <c r="Q374" s="4"/>
      <c r="R374" s="4"/>
      <c r="S374" s="4"/>
      <c r="T374" s="5"/>
      <c r="U374" s="6"/>
      <c r="V374" s="10">
        <f t="shared" si="32"/>
        <v>0</v>
      </c>
      <c r="W374" s="6"/>
      <c r="X374" s="10">
        <f t="shared" si="33"/>
        <v>0</v>
      </c>
      <c r="Y374" s="30"/>
      <c r="Z374" s="30"/>
      <c r="AA374" s="6"/>
      <c r="AB374" s="6"/>
      <c r="AC374" s="6"/>
      <c r="AD374" s="6"/>
      <c r="AE374" s="6"/>
      <c r="AF374" s="12">
        <f t="shared" si="34"/>
        <v>0</v>
      </c>
      <c r="AG374" s="6"/>
      <c r="AH374" s="6"/>
      <c r="AI374" s="6"/>
      <c r="AJ374" s="6"/>
      <c r="AK374" s="6"/>
      <c r="AL374" s="12">
        <f t="shared" si="35"/>
        <v>0</v>
      </c>
      <c r="AM374" s="11" t="str">
        <f t="shared" si="30"/>
        <v/>
      </c>
      <c r="AN374" s="7"/>
      <c r="AO374" s="6"/>
    </row>
    <row r="375" spans="1:41" ht="12.75" hidden="1" x14ac:dyDescent="0.2">
      <c r="A375" s="4"/>
      <c r="B375" s="24"/>
      <c r="C375" s="8" t="str">
        <f>IFERROR(VLOOKUP(B375,Tabla2[#All],2,FALSE),"")</f>
        <v/>
      </c>
      <c r="D375" s="24"/>
      <c r="E375" s="9" t="str">
        <f>IFERROR(VLOOKUP(D375,Tabla1[],2,FALSE),"")</f>
        <v/>
      </c>
      <c r="F375" s="4"/>
      <c r="G375" s="24"/>
      <c r="H375" s="4"/>
      <c r="I375" s="4"/>
      <c r="J375" s="4"/>
      <c r="K375" s="4"/>
      <c r="L375" s="3" t="str">
        <f t="shared" si="31"/>
        <v/>
      </c>
      <c r="M375" s="24"/>
      <c r="N375" s="24"/>
      <c r="O375" s="4"/>
      <c r="P375" s="4"/>
      <c r="Q375" s="4"/>
      <c r="R375" s="4"/>
      <c r="S375" s="4"/>
      <c r="T375" s="5"/>
      <c r="U375" s="6"/>
      <c r="V375" s="10">
        <f t="shared" si="32"/>
        <v>0</v>
      </c>
      <c r="W375" s="6"/>
      <c r="X375" s="10">
        <f t="shared" si="33"/>
        <v>0</v>
      </c>
      <c r="Y375" s="30"/>
      <c r="Z375" s="30"/>
      <c r="AA375" s="6"/>
      <c r="AB375" s="6"/>
      <c r="AC375" s="6"/>
      <c r="AD375" s="6"/>
      <c r="AE375" s="6"/>
      <c r="AF375" s="12">
        <f t="shared" si="34"/>
        <v>0</v>
      </c>
      <c r="AG375" s="6"/>
      <c r="AH375" s="6"/>
      <c r="AI375" s="6"/>
      <c r="AJ375" s="6"/>
      <c r="AK375" s="6"/>
      <c r="AL375" s="12">
        <f t="shared" si="35"/>
        <v>0</v>
      </c>
      <c r="AM375" s="11" t="str">
        <f t="shared" si="30"/>
        <v/>
      </c>
      <c r="AN375" s="7"/>
      <c r="AO375" s="6"/>
    </row>
    <row r="376" spans="1:41" ht="12.75" hidden="1" x14ac:dyDescent="0.2">
      <c r="A376" s="4"/>
      <c r="B376" s="24"/>
      <c r="C376" s="8" t="str">
        <f>IFERROR(VLOOKUP(B376,Tabla2[#All],2,FALSE),"")</f>
        <v/>
      </c>
      <c r="D376" s="24"/>
      <c r="E376" s="9" t="str">
        <f>IFERROR(VLOOKUP(D376,Tabla1[],2,FALSE),"")</f>
        <v/>
      </c>
      <c r="F376" s="4"/>
      <c r="G376" s="24"/>
      <c r="H376" s="4"/>
      <c r="I376" s="4"/>
      <c r="J376" s="4"/>
      <c r="K376" s="4"/>
      <c r="L376" s="3" t="str">
        <f t="shared" si="31"/>
        <v/>
      </c>
      <c r="M376" s="24"/>
      <c r="N376" s="24"/>
      <c r="O376" s="4"/>
      <c r="P376" s="4"/>
      <c r="Q376" s="4"/>
      <c r="R376" s="4"/>
      <c r="S376" s="4"/>
      <c r="T376" s="5"/>
      <c r="U376" s="6"/>
      <c r="V376" s="10">
        <f t="shared" si="32"/>
        <v>0</v>
      </c>
      <c r="W376" s="6"/>
      <c r="X376" s="10">
        <f t="shared" si="33"/>
        <v>0</v>
      </c>
      <c r="Y376" s="30"/>
      <c r="Z376" s="30"/>
      <c r="AA376" s="6"/>
      <c r="AB376" s="6"/>
      <c r="AC376" s="6"/>
      <c r="AD376" s="6"/>
      <c r="AE376" s="6"/>
      <c r="AF376" s="12">
        <f t="shared" si="34"/>
        <v>0</v>
      </c>
      <c r="AG376" s="6"/>
      <c r="AH376" s="6"/>
      <c r="AI376" s="6"/>
      <c r="AJ376" s="6"/>
      <c r="AK376" s="6"/>
      <c r="AL376" s="12">
        <f t="shared" si="35"/>
        <v>0</v>
      </c>
      <c r="AM376" s="11" t="str">
        <f t="shared" si="30"/>
        <v/>
      </c>
      <c r="AN376" s="7"/>
      <c r="AO376" s="6"/>
    </row>
    <row r="377" spans="1:41" ht="12.75" hidden="1" x14ac:dyDescent="0.2">
      <c r="A377" s="4"/>
      <c r="B377" s="24"/>
      <c r="C377" s="8" t="str">
        <f>IFERROR(VLOOKUP(B377,Tabla2[#All],2,FALSE),"")</f>
        <v/>
      </c>
      <c r="D377" s="24"/>
      <c r="E377" s="9" t="str">
        <f>IFERROR(VLOOKUP(D377,Tabla1[],2,FALSE),"")</f>
        <v/>
      </c>
      <c r="F377" s="4"/>
      <c r="G377" s="24"/>
      <c r="H377" s="4"/>
      <c r="I377" s="4"/>
      <c r="J377" s="4"/>
      <c r="K377" s="4"/>
      <c r="L377" s="3" t="str">
        <f t="shared" si="31"/>
        <v/>
      </c>
      <c r="M377" s="24"/>
      <c r="N377" s="24"/>
      <c r="O377" s="4"/>
      <c r="P377" s="4"/>
      <c r="Q377" s="4"/>
      <c r="R377" s="4"/>
      <c r="S377" s="4"/>
      <c r="T377" s="5"/>
      <c r="U377" s="6"/>
      <c r="V377" s="10">
        <f t="shared" si="32"/>
        <v>0</v>
      </c>
      <c r="W377" s="6"/>
      <c r="X377" s="10">
        <f t="shared" si="33"/>
        <v>0</v>
      </c>
      <c r="Y377" s="30"/>
      <c r="Z377" s="30"/>
      <c r="AA377" s="6"/>
      <c r="AB377" s="6"/>
      <c r="AC377" s="6"/>
      <c r="AD377" s="6"/>
      <c r="AE377" s="6"/>
      <c r="AF377" s="12">
        <f t="shared" si="34"/>
        <v>0</v>
      </c>
      <c r="AG377" s="6"/>
      <c r="AH377" s="6"/>
      <c r="AI377" s="6"/>
      <c r="AJ377" s="6"/>
      <c r="AK377" s="6"/>
      <c r="AL377" s="12">
        <f t="shared" si="35"/>
        <v>0</v>
      </c>
      <c r="AM377" s="11" t="str">
        <f t="shared" si="30"/>
        <v/>
      </c>
      <c r="AN377" s="7"/>
      <c r="AO377" s="6"/>
    </row>
    <row r="378" spans="1:41" ht="12.75" hidden="1" x14ac:dyDescent="0.2">
      <c r="A378" s="4"/>
      <c r="B378" s="24"/>
      <c r="C378" s="8" t="str">
        <f>IFERROR(VLOOKUP(B378,Tabla2[#All],2,FALSE),"")</f>
        <v/>
      </c>
      <c r="D378" s="24"/>
      <c r="E378" s="9" t="str">
        <f>IFERROR(VLOOKUP(D378,Tabla1[],2,FALSE),"")</f>
        <v/>
      </c>
      <c r="F378" s="4"/>
      <c r="G378" s="24"/>
      <c r="H378" s="4"/>
      <c r="I378" s="4"/>
      <c r="J378" s="4"/>
      <c r="K378" s="4"/>
      <c r="L378" s="3" t="str">
        <f t="shared" si="31"/>
        <v/>
      </c>
      <c r="M378" s="24"/>
      <c r="N378" s="24"/>
      <c r="O378" s="4"/>
      <c r="P378" s="4"/>
      <c r="Q378" s="4"/>
      <c r="R378" s="4"/>
      <c r="S378" s="4"/>
      <c r="T378" s="5"/>
      <c r="U378" s="6"/>
      <c r="V378" s="10">
        <f t="shared" si="32"/>
        <v>0</v>
      </c>
      <c r="W378" s="6"/>
      <c r="X378" s="10">
        <f t="shared" si="33"/>
        <v>0</v>
      </c>
      <c r="Y378" s="30"/>
      <c r="Z378" s="30"/>
      <c r="AA378" s="6"/>
      <c r="AB378" s="6"/>
      <c r="AC378" s="6"/>
      <c r="AD378" s="6"/>
      <c r="AE378" s="6"/>
      <c r="AF378" s="12">
        <f t="shared" si="34"/>
        <v>0</v>
      </c>
      <c r="AG378" s="6"/>
      <c r="AH378" s="6"/>
      <c r="AI378" s="6"/>
      <c r="AJ378" s="6"/>
      <c r="AK378" s="6"/>
      <c r="AL378" s="12">
        <f t="shared" si="35"/>
        <v>0</v>
      </c>
      <c r="AM378" s="11" t="str">
        <f t="shared" si="30"/>
        <v/>
      </c>
      <c r="AN378" s="7"/>
      <c r="AO378" s="6"/>
    </row>
    <row r="379" spans="1:41" ht="12.75" hidden="1" x14ac:dyDescent="0.2">
      <c r="A379" s="4"/>
      <c r="B379" s="24"/>
      <c r="C379" s="8" t="str">
        <f>IFERROR(VLOOKUP(B379,Tabla2[#All],2,FALSE),"")</f>
        <v/>
      </c>
      <c r="D379" s="24"/>
      <c r="E379" s="9" t="str">
        <f>IFERROR(VLOOKUP(D379,Tabla1[],2,FALSE),"")</f>
        <v/>
      </c>
      <c r="F379" s="4"/>
      <c r="G379" s="24"/>
      <c r="H379" s="4"/>
      <c r="I379" s="4"/>
      <c r="J379" s="4"/>
      <c r="K379" s="4"/>
      <c r="L379" s="3" t="str">
        <f t="shared" si="31"/>
        <v/>
      </c>
      <c r="M379" s="24"/>
      <c r="N379" s="24"/>
      <c r="O379" s="4"/>
      <c r="P379" s="4"/>
      <c r="Q379" s="4"/>
      <c r="R379" s="4"/>
      <c r="S379" s="4"/>
      <c r="T379" s="5"/>
      <c r="U379" s="6"/>
      <c r="V379" s="10">
        <f t="shared" si="32"/>
        <v>0</v>
      </c>
      <c r="W379" s="6"/>
      <c r="X379" s="10">
        <f t="shared" si="33"/>
        <v>0</v>
      </c>
      <c r="Y379" s="30"/>
      <c r="Z379" s="30"/>
      <c r="AA379" s="6"/>
      <c r="AB379" s="6"/>
      <c r="AC379" s="6"/>
      <c r="AD379" s="6"/>
      <c r="AE379" s="6"/>
      <c r="AF379" s="12">
        <f t="shared" si="34"/>
        <v>0</v>
      </c>
      <c r="AG379" s="6"/>
      <c r="AH379" s="6"/>
      <c r="AI379" s="6"/>
      <c r="AJ379" s="6"/>
      <c r="AK379" s="6"/>
      <c r="AL379" s="12">
        <f t="shared" si="35"/>
        <v>0</v>
      </c>
      <c r="AM379" s="11" t="str">
        <f t="shared" si="30"/>
        <v/>
      </c>
      <c r="AN379" s="7"/>
      <c r="AO379" s="6"/>
    </row>
    <row r="380" spans="1:41" ht="12.75" hidden="1" x14ac:dyDescent="0.2">
      <c r="A380" s="4"/>
      <c r="B380" s="24"/>
      <c r="C380" s="8" t="str">
        <f>IFERROR(VLOOKUP(B380,Tabla2[#All],2,FALSE),"")</f>
        <v/>
      </c>
      <c r="D380" s="24"/>
      <c r="E380" s="9" t="str">
        <f>IFERROR(VLOOKUP(D380,Tabla1[],2,FALSE),"")</f>
        <v/>
      </c>
      <c r="F380" s="4"/>
      <c r="G380" s="24"/>
      <c r="H380" s="4"/>
      <c r="I380" s="4"/>
      <c r="J380" s="4"/>
      <c r="K380" s="4"/>
      <c r="L380" s="3" t="str">
        <f t="shared" si="31"/>
        <v/>
      </c>
      <c r="M380" s="24"/>
      <c r="N380" s="24"/>
      <c r="O380" s="4"/>
      <c r="P380" s="4"/>
      <c r="Q380" s="4"/>
      <c r="R380" s="4"/>
      <c r="S380" s="4"/>
      <c r="T380" s="5"/>
      <c r="U380" s="6"/>
      <c r="V380" s="10">
        <f t="shared" si="32"/>
        <v>0</v>
      </c>
      <c r="W380" s="6"/>
      <c r="X380" s="10">
        <f t="shared" si="33"/>
        <v>0</v>
      </c>
      <c r="Y380" s="30"/>
      <c r="Z380" s="30"/>
      <c r="AA380" s="6"/>
      <c r="AB380" s="6"/>
      <c r="AC380" s="6"/>
      <c r="AD380" s="6"/>
      <c r="AE380" s="6"/>
      <c r="AF380" s="12">
        <f t="shared" si="34"/>
        <v>0</v>
      </c>
      <c r="AG380" s="6"/>
      <c r="AH380" s="6"/>
      <c r="AI380" s="6"/>
      <c r="AJ380" s="6"/>
      <c r="AK380" s="6"/>
      <c r="AL380" s="12">
        <f t="shared" si="35"/>
        <v>0</v>
      </c>
      <c r="AM380" s="11" t="str">
        <f t="shared" si="30"/>
        <v/>
      </c>
      <c r="AN380" s="7"/>
      <c r="AO380" s="6"/>
    </row>
    <row r="381" spans="1:41" ht="12.75" hidden="1" x14ac:dyDescent="0.2">
      <c r="A381" s="4"/>
      <c r="B381" s="24"/>
      <c r="C381" s="8" t="str">
        <f>IFERROR(VLOOKUP(B381,Tabla2[#All],2,FALSE),"")</f>
        <v/>
      </c>
      <c r="D381" s="24"/>
      <c r="E381" s="9" t="str">
        <f>IFERROR(VLOOKUP(D381,Tabla1[],2,FALSE),"")</f>
        <v/>
      </c>
      <c r="F381" s="4"/>
      <c r="G381" s="24"/>
      <c r="H381" s="4"/>
      <c r="I381" s="4"/>
      <c r="J381" s="4"/>
      <c r="K381" s="4"/>
      <c r="L381" s="3" t="str">
        <f t="shared" si="31"/>
        <v/>
      </c>
      <c r="M381" s="24"/>
      <c r="N381" s="24"/>
      <c r="O381" s="4"/>
      <c r="P381" s="4"/>
      <c r="Q381" s="4"/>
      <c r="R381" s="4"/>
      <c r="S381" s="4"/>
      <c r="T381" s="5"/>
      <c r="U381" s="6"/>
      <c r="V381" s="10">
        <f t="shared" si="32"/>
        <v>0</v>
      </c>
      <c r="W381" s="6"/>
      <c r="X381" s="10">
        <f t="shared" si="33"/>
        <v>0</v>
      </c>
      <c r="Y381" s="30"/>
      <c r="Z381" s="30"/>
      <c r="AA381" s="6"/>
      <c r="AB381" s="6"/>
      <c r="AC381" s="6"/>
      <c r="AD381" s="6"/>
      <c r="AE381" s="6"/>
      <c r="AF381" s="12">
        <f t="shared" si="34"/>
        <v>0</v>
      </c>
      <c r="AG381" s="6"/>
      <c r="AH381" s="6"/>
      <c r="AI381" s="6"/>
      <c r="AJ381" s="6"/>
      <c r="AK381" s="6"/>
      <c r="AL381" s="12">
        <f t="shared" si="35"/>
        <v>0</v>
      </c>
      <c r="AM381" s="11" t="str">
        <f t="shared" si="30"/>
        <v/>
      </c>
      <c r="AN381" s="7"/>
      <c r="AO381" s="6"/>
    </row>
    <row r="382" spans="1:41" ht="12.75" hidden="1" x14ac:dyDescent="0.2">
      <c r="A382" s="4"/>
      <c r="B382" s="24"/>
      <c r="C382" s="8" t="str">
        <f>IFERROR(VLOOKUP(B382,Tabla2[#All],2,FALSE),"")</f>
        <v/>
      </c>
      <c r="D382" s="24"/>
      <c r="E382" s="9" t="str">
        <f>IFERROR(VLOOKUP(D382,Tabla1[],2,FALSE),"")</f>
        <v/>
      </c>
      <c r="F382" s="4"/>
      <c r="G382" s="24"/>
      <c r="H382" s="4"/>
      <c r="I382" s="4"/>
      <c r="J382" s="4"/>
      <c r="K382" s="4"/>
      <c r="L382" s="3" t="str">
        <f t="shared" si="31"/>
        <v/>
      </c>
      <c r="M382" s="24"/>
      <c r="N382" s="24"/>
      <c r="O382" s="4"/>
      <c r="P382" s="4"/>
      <c r="Q382" s="4"/>
      <c r="R382" s="4"/>
      <c r="S382" s="4"/>
      <c r="T382" s="5"/>
      <c r="U382" s="6"/>
      <c r="V382" s="10">
        <f t="shared" si="32"/>
        <v>0</v>
      </c>
      <c r="W382" s="6"/>
      <c r="X382" s="10">
        <f t="shared" si="33"/>
        <v>0</v>
      </c>
      <c r="Y382" s="30"/>
      <c r="Z382" s="30"/>
      <c r="AA382" s="6"/>
      <c r="AB382" s="6"/>
      <c r="AC382" s="6"/>
      <c r="AD382" s="6"/>
      <c r="AE382" s="6"/>
      <c r="AF382" s="12">
        <f t="shared" si="34"/>
        <v>0</v>
      </c>
      <c r="AG382" s="6"/>
      <c r="AH382" s="6"/>
      <c r="AI382" s="6"/>
      <c r="AJ382" s="6"/>
      <c r="AK382" s="6"/>
      <c r="AL382" s="12">
        <f t="shared" si="35"/>
        <v>0</v>
      </c>
      <c r="AM382" s="11" t="str">
        <f t="shared" si="30"/>
        <v/>
      </c>
      <c r="AN382" s="7"/>
      <c r="AO382" s="6"/>
    </row>
    <row r="383" spans="1:41" ht="12.75" hidden="1" x14ac:dyDescent="0.2">
      <c r="A383" s="4"/>
      <c r="B383" s="24"/>
      <c r="C383" s="8" t="str">
        <f>IFERROR(VLOOKUP(B383,Tabla2[#All],2,FALSE),"")</f>
        <v/>
      </c>
      <c r="D383" s="24"/>
      <c r="E383" s="9" t="str">
        <f>IFERROR(VLOOKUP(D383,Tabla1[],2,FALSE),"")</f>
        <v/>
      </c>
      <c r="F383" s="4"/>
      <c r="G383" s="24"/>
      <c r="H383" s="4"/>
      <c r="I383" s="4"/>
      <c r="J383" s="4"/>
      <c r="K383" s="4"/>
      <c r="L383" s="3" t="str">
        <f t="shared" si="31"/>
        <v/>
      </c>
      <c r="M383" s="24"/>
      <c r="N383" s="24"/>
      <c r="O383" s="4"/>
      <c r="P383" s="4"/>
      <c r="Q383" s="4"/>
      <c r="R383" s="4"/>
      <c r="S383" s="4"/>
      <c r="T383" s="5"/>
      <c r="U383" s="6"/>
      <c r="V383" s="10">
        <f t="shared" si="32"/>
        <v>0</v>
      </c>
      <c r="W383" s="6"/>
      <c r="X383" s="10">
        <f t="shared" si="33"/>
        <v>0</v>
      </c>
      <c r="Y383" s="30"/>
      <c r="Z383" s="30"/>
      <c r="AA383" s="6"/>
      <c r="AB383" s="6"/>
      <c r="AC383" s="6"/>
      <c r="AD383" s="6"/>
      <c r="AE383" s="6"/>
      <c r="AF383" s="12">
        <f t="shared" si="34"/>
        <v>0</v>
      </c>
      <c r="AG383" s="6"/>
      <c r="AH383" s="6"/>
      <c r="AI383" s="6"/>
      <c r="AJ383" s="6"/>
      <c r="AK383" s="6"/>
      <c r="AL383" s="12">
        <f t="shared" si="35"/>
        <v>0</v>
      </c>
      <c r="AM383" s="11" t="str">
        <f t="shared" si="30"/>
        <v/>
      </c>
      <c r="AN383" s="7"/>
      <c r="AO383" s="6"/>
    </row>
    <row r="384" spans="1:41" ht="12.75" hidden="1" x14ac:dyDescent="0.2">
      <c r="A384" s="4"/>
      <c r="B384" s="24"/>
      <c r="C384" s="8" t="str">
        <f>IFERROR(VLOOKUP(B384,Tabla2[#All],2,FALSE),"")</f>
        <v/>
      </c>
      <c r="D384" s="24"/>
      <c r="E384" s="9" t="str">
        <f>IFERROR(VLOOKUP(D384,Tabla1[],2,FALSE),"")</f>
        <v/>
      </c>
      <c r="F384" s="4"/>
      <c r="G384" s="24"/>
      <c r="H384" s="4"/>
      <c r="I384" s="4"/>
      <c r="J384" s="4"/>
      <c r="K384" s="4"/>
      <c r="L384" s="3" t="str">
        <f t="shared" si="31"/>
        <v/>
      </c>
      <c r="M384" s="24"/>
      <c r="N384" s="24"/>
      <c r="O384" s="4"/>
      <c r="P384" s="4"/>
      <c r="Q384" s="4"/>
      <c r="R384" s="4"/>
      <c r="S384" s="4"/>
      <c r="T384" s="5"/>
      <c r="U384" s="6"/>
      <c r="V384" s="10">
        <f t="shared" si="32"/>
        <v>0</v>
      </c>
      <c r="W384" s="6"/>
      <c r="X384" s="10">
        <f t="shared" si="33"/>
        <v>0</v>
      </c>
      <c r="Y384" s="30"/>
      <c r="Z384" s="30"/>
      <c r="AA384" s="6"/>
      <c r="AB384" s="6"/>
      <c r="AC384" s="6"/>
      <c r="AD384" s="6"/>
      <c r="AE384" s="6"/>
      <c r="AF384" s="12">
        <f t="shared" si="34"/>
        <v>0</v>
      </c>
      <c r="AG384" s="6"/>
      <c r="AH384" s="6"/>
      <c r="AI384" s="6"/>
      <c r="AJ384" s="6"/>
      <c r="AK384" s="6"/>
      <c r="AL384" s="12">
        <f t="shared" si="35"/>
        <v>0</v>
      </c>
      <c r="AM384" s="11" t="str">
        <f t="shared" si="30"/>
        <v/>
      </c>
      <c r="AN384" s="7"/>
      <c r="AO384" s="6"/>
    </row>
    <row r="385" spans="1:41" ht="12.75" hidden="1" x14ac:dyDescent="0.2">
      <c r="A385" s="4"/>
      <c r="B385" s="24"/>
      <c r="C385" s="8" t="str">
        <f>IFERROR(VLOOKUP(B385,Tabla2[#All],2,FALSE),"")</f>
        <v/>
      </c>
      <c r="D385" s="24"/>
      <c r="E385" s="9" t="str">
        <f>IFERROR(VLOOKUP(D385,Tabla1[],2,FALSE),"")</f>
        <v/>
      </c>
      <c r="F385" s="4"/>
      <c r="G385" s="24"/>
      <c r="H385" s="4"/>
      <c r="I385" s="4"/>
      <c r="J385" s="4"/>
      <c r="K385" s="4"/>
      <c r="L385" s="3" t="str">
        <f t="shared" si="31"/>
        <v/>
      </c>
      <c r="M385" s="24"/>
      <c r="N385" s="24"/>
      <c r="O385" s="4"/>
      <c r="P385" s="4"/>
      <c r="Q385" s="4"/>
      <c r="R385" s="4"/>
      <c r="S385" s="4"/>
      <c r="T385" s="5"/>
      <c r="U385" s="6"/>
      <c r="V385" s="10">
        <f t="shared" si="32"/>
        <v>0</v>
      </c>
      <c r="W385" s="6"/>
      <c r="X385" s="10">
        <f t="shared" si="33"/>
        <v>0</v>
      </c>
      <c r="Y385" s="30"/>
      <c r="Z385" s="30"/>
      <c r="AA385" s="6"/>
      <c r="AB385" s="6"/>
      <c r="AC385" s="6"/>
      <c r="AD385" s="6"/>
      <c r="AE385" s="6"/>
      <c r="AF385" s="12">
        <f t="shared" si="34"/>
        <v>0</v>
      </c>
      <c r="AG385" s="6"/>
      <c r="AH385" s="6"/>
      <c r="AI385" s="6"/>
      <c r="AJ385" s="6"/>
      <c r="AK385" s="6"/>
      <c r="AL385" s="12">
        <f t="shared" si="35"/>
        <v>0</v>
      </c>
      <c r="AM385" s="11" t="str">
        <f t="shared" si="30"/>
        <v/>
      </c>
      <c r="AN385" s="7"/>
      <c r="AO385" s="6"/>
    </row>
    <row r="386" spans="1:41" ht="12.75" hidden="1" x14ac:dyDescent="0.2">
      <c r="A386" s="4"/>
      <c r="B386" s="24"/>
      <c r="C386" s="8" t="str">
        <f>IFERROR(VLOOKUP(B386,Tabla2[#All],2,FALSE),"")</f>
        <v/>
      </c>
      <c r="D386" s="24"/>
      <c r="E386" s="9" t="str">
        <f>IFERROR(VLOOKUP(D386,Tabla1[],2,FALSE),"")</f>
        <v/>
      </c>
      <c r="F386" s="4"/>
      <c r="G386" s="24"/>
      <c r="H386" s="4"/>
      <c r="I386" s="4"/>
      <c r="J386" s="4"/>
      <c r="K386" s="4"/>
      <c r="L386" s="3" t="str">
        <f t="shared" si="31"/>
        <v/>
      </c>
      <c r="M386" s="24"/>
      <c r="N386" s="24"/>
      <c r="O386" s="4"/>
      <c r="P386" s="4"/>
      <c r="Q386" s="4"/>
      <c r="R386" s="4"/>
      <c r="S386" s="4"/>
      <c r="T386" s="5"/>
      <c r="U386" s="6"/>
      <c r="V386" s="10">
        <f t="shared" si="32"/>
        <v>0</v>
      </c>
      <c r="W386" s="6"/>
      <c r="X386" s="10">
        <f t="shared" si="33"/>
        <v>0</v>
      </c>
      <c r="Y386" s="30"/>
      <c r="Z386" s="30"/>
      <c r="AA386" s="6"/>
      <c r="AB386" s="6"/>
      <c r="AC386" s="6"/>
      <c r="AD386" s="6"/>
      <c r="AE386" s="6"/>
      <c r="AF386" s="12">
        <f t="shared" si="34"/>
        <v>0</v>
      </c>
      <c r="AG386" s="6"/>
      <c r="AH386" s="6"/>
      <c r="AI386" s="6"/>
      <c r="AJ386" s="6"/>
      <c r="AK386" s="6"/>
      <c r="AL386" s="12">
        <f t="shared" si="35"/>
        <v>0</v>
      </c>
      <c r="AM386" s="11" t="str">
        <f t="shared" si="30"/>
        <v/>
      </c>
      <c r="AN386" s="7"/>
      <c r="AO386" s="6"/>
    </row>
    <row r="387" spans="1:41" ht="12.75" hidden="1" x14ac:dyDescent="0.2">
      <c r="A387" s="4"/>
      <c r="B387" s="24"/>
      <c r="C387" s="8" t="str">
        <f>IFERROR(VLOOKUP(B387,Tabla2[#All],2,FALSE),"")</f>
        <v/>
      </c>
      <c r="D387" s="24"/>
      <c r="E387" s="9" t="str">
        <f>IFERROR(VLOOKUP(D387,Tabla1[],2,FALSE),"")</f>
        <v/>
      </c>
      <c r="F387" s="4"/>
      <c r="G387" s="24"/>
      <c r="H387" s="4"/>
      <c r="I387" s="4"/>
      <c r="J387" s="4"/>
      <c r="K387" s="4"/>
      <c r="L387" s="3" t="str">
        <f t="shared" si="31"/>
        <v/>
      </c>
      <c r="M387" s="24"/>
      <c r="N387" s="24"/>
      <c r="O387" s="4"/>
      <c r="P387" s="4"/>
      <c r="Q387" s="4"/>
      <c r="R387" s="4"/>
      <c r="S387" s="4"/>
      <c r="T387" s="5"/>
      <c r="U387" s="6"/>
      <c r="V387" s="10">
        <f t="shared" si="32"/>
        <v>0</v>
      </c>
      <c r="W387" s="6"/>
      <c r="X387" s="10">
        <f t="shared" si="33"/>
        <v>0</v>
      </c>
      <c r="Y387" s="30"/>
      <c r="Z387" s="30"/>
      <c r="AA387" s="6"/>
      <c r="AB387" s="6"/>
      <c r="AC387" s="6"/>
      <c r="AD387" s="6"/>
      <c r="AE387" s="6"/>
      <c r="AF387" s="12">
        <f t="shared" si="34"/>
        <v>0</v>
      </c>
      <c r="AG387" s="6"/>
      <c r="AH387" s="6"/>
      <c r="AI387" s="6"/>
      <c r="AJ387" s="6"/>
      <c r="AK387" s="6"/>
      <c r="AL387" s="12">
        <f t="shared" si="35"/>
        <v>0</v>
      </c>
      <c r="AM387" s="11" t="str">
        <f t="shared" si="30"/>
        <v/>
      </c>
      <c r="AN387" s="7"/>
      <c r="AO387" s="6"/>
    </row>
    <row r="388" spans="1:41" ht="12.75" hidden="1" x14ac:dyDescent="0.2">
      <c r="A388" s="4"/>
      <c r="B388" s="24"/>
      <c r="C388" s="8" t="str">
        <f>IFERROR(VLOOKUP(B388,Tabla2[#All],2,FALSE),"")</f>
        <v/>
      </c>
      <c r="D388" s="24"/>
      <c r="E388" s="9" t="str">
        <f>IFERROR(VLOOKUP(D388,Tabla1[],2,FALSE),"")</f>
        <v/>
      </c>
      <c r="F388" s="4"/>
      <c r="G388" s="24"/>
      <c r="H388" s="4"/>
      <c r="I388" s="4"/>
      <c r="J388" s="4"/>
      <c r="K388" s="4"/>
      <c r="L388" s="3" t="str">
        <f t="shared" si="31"/>
        <v/>
      </c>
      <c r="M388" s="24"/>
      <c r="N388" s="24"/>
      <c r="O388" s="4"/>
      <c r="P388" s="4"/>
      <c r="Q388" s="4"/>
      <c r="R388" s="4"/>
      <c r="S388" s="4"/>
      <c r="T388" s="5"/>
      <c r="U388" s="6"/>
      <c r="V388" s="10">
        <f t="shared" si="32"/>
        <v>0</v>
      </c>
      <c r="W388" s="6"/>
      <c r="X388" s="10">
        <f t="shared" si="33"/>
        <v>0</v>
      </c>
      <c r="Y388" s="30"/>
      <c r="Z388" s="30"/>
      <c r="AA388" s="6"/>
      <c r="AB388" s="6"/>
      <c r="AC388" s="6"/>
      <c r="AD388" s="6"/>
      <c r="AE388" s="6"/>
      <c r="AF388" s="12">
        <f t="shared" si="34"/>
        <v>0</v>
      </c>
      <c r="AG388" s="6"/>
      <c r="AH388" s="6"/>
      <c r="AI388" s="6"/>
      <c r="AJ388" s="6"/>
      <c r="AK388" s="6"/>
      <c r="AL388" s="12">
        <f t="shared" si="35"/>
        <v>0</v>
      </c>
      <c r="AM388" s="11" t="str">
        <f t="shared" si="30"/>
        <v/>
      </c>
      <c r="AN388" s="7"/>
      <c r="AO388" s="6"/>
    </row>
    <row r="389" spans="1:41" ht="12.75" hidden="1" x14ac:dyDescent="0.2">
      <c r="A389" s="4"/>
      <c r="B389" s="24"/>
      <c r="C389" s="8" t="str">
        <f>IFERROR(VLOOKUP(B389,Tabla2[#All],2,FALSE),"")</f>
        <v/>
      </c>
      <c r="D389" s="24"/>
      <c r="E389" s="9" t="str">
        <f>IFERROR(VLOOKUP(D389,Tabla1[],2,FALSE),"")</f>
        <v/>
      </c>
      <c r="F389" s="4"/>
      <c r="G389" s="24"/>
      <c r="H389" s="4"/>
      <c r="I389" s="4"/>
      <c r="J389" s="4"/>
      <c r="K389" s="4"/>
      <c r="L389" s="3" t="str">
        <f t="shared" si="31"/>
        <v/>
      </c>
      <c r="M389" s="24"/>
      <c r="N389" s="24"/>
      <c r="O389" s="4"/>
      <c r="P389" s="4"/>
      <c r="Q389" s="4"/>
      <c r="R389" s="4"/>
      <c r="S389" s="4"/>
      <c r="T389" s="5"/>
      <c r="U389" s="6"/>
      <c r="V389" s="10">
        <f t="shared" si="32"/>
        <v>0</v>
      </c>
      <c r="W389" s="6"/>
      <c r="X389" s="10">
        <f t="shared" si="33"/>
        <v>0</v>
      </c>
      <c r="Y389" s="30"/>
      <c r="Z389" s="30"/>
      <c r="AA389" s="6"/>
      <c r="AB389" s="6"/>
      <c r="AC389" s="6"/>
      <c r="AD389" s="6"/>
      <c r="AE389" s="6"/>
      <c r="AF389" s="12">
        <f t="shared" si="34"/>
        <v>0</v>
      </c>
      <c r="AG389" s="6"/>
      <c r="AH389" s="6"/>
      <c r="AI389" s="6"/>
      <c r="AJ389" s="6"/>
      <c r="AK389" s="6"/>
      <c r="AL389" s="12">
        <f t="shared" si="35"/>
        <v>0</v>
      </c>
      <c r="AM389" s="11" t="str">
        <f t="shared" si="30"/>
        <v/>
      </c>
      <c r="AN389" s="7"/>
      <c r="AO389" s="6"/>
    </row>
    <row r="390" spans="1:41" ht="12.75" hidden="1" x14ac:dyDescent="0.2">
      <c r="A390" s="4"/>
      <c r="B390" s="24"/>
      <c r="C390" s="8" t="str">
        <f>IFERROR(VLOOKUP(B390,Tabla2[#All],2,FALSE),"")</f>
        <v/>
      </c>
      <c r="D390" s="24"/>
      <c r="E390" s="9" t="str">
        <f>IFERROR(VLOOKUP(D390,Tabla1[],2,FALSE),"")</f>
        <v/>
      </c>
      <c r="F390" s="4"/>
      <c r="G390" s="24"/>
      <c r="H390" s="4"/>
      <c r="I390" s="4"/>
      <c r="J390" s="4"/>
      <c r="K390" s="4"/>
      <c r="L390" s="3" t="str">
        <f t="shared" si="31"/>
        <v/>
      </c>
      <c r="M390" s="24"/>
      <c r="N390" s="24"/>
      <c r="O390" s="4"/>
      <c r="P390" s="4"/>
      <c r="Q390" s="4"/>
      <c r="R390" s="4"/>
      <c r="S390" s="4"/>
      <c r="T390" s="5"/>
      <c r="U390" s="6"/>
      <c r="V390" s="10">
        <f t="shared" si="32"/>
        <v>0</v>
      </c>
      <c r="W390" s="6"/>
      <c r="X390" s="10">
        <f t="shared" si="33"/>
        <v>0</v>
      </c>
      <c r="Y390" s="30"/>
      <c r="Z390" s="30"/>
      <c r="AA390" s="6"/>
      <c r="AB390" s="6"/>
      <c r="AC390" s="6"/>
      <c r="AD390" s="6"/>
      <c r="AE390" s="6"/>
      <c r="AF390" s="12">
        <f t="shared" si="34"/>
        <v>0</v>
      </c>
      <c r="AG390" s="6"/>
      <c r="AH390" s="6"/>
      <c r="AI390" s="6"/>
      <c r="AJ390" s="6"/>
      <c r="AK390" s="6"/>
      <c r="AL390" s="12">
        <f t="shared" si="35"/>
        <v>0</v>
      </c>
      <c r="AM390" s="11" t="str">
        <f t="shared" si="30"/>
        <v/>
      </c>
      <c r="AN390" s="7"/>
      <c r="AO390" s="6"/>
    </row>
    <row r="391" spans="1:41" ht="12.75" hidden="1" x14ac:dyDescent="0.2">
      <c r="A391" s="4"/>
      <c r="B391" s="24"/>
      <c r="C391" s="8" t="str">
        <f>IFERROR(VLOOKUP(B391,Tabla2[#All],2,FALSE),"")</f>
        <v/>
      </c>
      <c r="D391" s="24"/>
      <c r="E391" s="9" t="str">
        <f>IFERROR(VLOOKUP(D391,Tabla1[],2,FALSE),"")</f>
        <v/>
      </c>
      <c r="F391" s="4"/>
      <c r="G391" s="24"/>
      <c r="H391" s="4"/>
      <c r="I391" s="4"/>
      <c r="J391" s="4"/>
      <c r="K391" s="4"/>
      <c r="L391" s="3" t="str">
        <f t="shared" si="31"/>
        <v/>
      </c>
      <c r="M391" s="24"/>
      <c r="N391" s="24"/>
      <c r="O391" s="4"/>
      <c r="P391" s="4"/>
      <c r="Q391" s="4"/>
      <c r="R391" s="4"/>
      <c r="S391" s="4"/>
      <c r="T391" s="5"/>
      <c r="U391" s="6"/>
      <c r="V391" s="10">
        <f t="shared" si="32"/>
        <v>0</v>
      </c>
      <c r="W391" s="6"/>
      <c r="X391" s="10">
        <f t="shared" si="33"/>
        <v>0</v>
      </c>
      <c r="Y391" s="30"/>
      <c r="Z391" s="30"/>
      <c r="AA391" s="6"/>
      <c r="AB391" s="6"/>
      <c r="AC391" s="6"/>
      <c r="AD391" s="6"/>
      <c r="AE391" s="6"/>
      <c r="AF391" s="12">
        <f t="shared" si="34"/>
        <v>0</v>
      </c>
      <c r="AG391" s="6"/>
      <c r="AH391" s="6"/>
      <c r="AI391" s="6"/>
      <c r="AJ391" s="6"/>
      <c r="AK391" s="6"/>
      <c r="AL391" s="12">
        <f t="shared" si="35"/>
        <v>0</v>
      </c>
      <c r="AM391" s="11" t="str">
        <f t="shared" ref="AM391:AM454" si="36">IF(SUM(AF391+AL391)=0,"",IF(SUM(AF391+AL391)=Z391,"Ok","Error en Montos"))</f>
        <v/>
      </c>
      <c r="AN391" s="7"/>
      <c r="AO391" s="6"/>
    </row>
    <row r="392" spans="1:41" ht="12.75" hidden="1" x14ac:dyDescent="0.2">
      <c r="A392" s="4"/>
      <c r="B392" s="24"/>
      <c r="C392" s="8" t="str">
        <f>IFERROR(VLOOKUP(B392,Tabla2[#All],2,FALSE),"")</f>
        <v/>
      </c>
      <c r="D392" s="24"/>
      <c r="E392" s="9" t="str">
        <f>IFERROR(VLOOKUP(D392,Tabla1[],2,FALSE),"")</f>
        <v/>
      </c>
      <c r="F392" s="4"/>
      <c r="G392" s="24"/>
      <c r="H392" s="4"/>
      <c r="I392" s="4"/>
      <c r="J392" s="4"/>
      <c r="K392" s="4"/>
      <c r="L392" s="3" t="str">
        <f t="shared" ref="L392:L455" si="37">IF(AND(J392&lt;&gt;"",K392&lt;&gt;""),DATEDIF(J392,K392,"d")+1,"")</f>
        <v/>
      </c>
      <c r="M392" s="24"/>
      <c r="N392" s="24"/>
      <c r="O392" s="4"/>
      <c r="P392" s="4"/>
      <c r="Q392" s="4"/>
      <c r="R392" s="4"/>
      <c r="S392" s="4"/>
      <c r="T392" s="5"/>
      <c r="U392" s="6"/>
      <c r="V392" s="10">
        <f t="shared" ref="V392:V455" si="38">SUM(T392+U392)</f>
        <v>0</v>
      </c>
      <c r="W392" s="6"/>
      <c r="X392" s="10">
        <f t="shared" ref="X392:X455" si="39">V392-W392</f>
        <v>0</v>
      </c>
      <c r="Y392" s="30"/>
      <c r="Z392" s="30"/>
      <c r="AA392" s="6"/>
      <c r="AB392" s="6"/>
      <c r="AC392" s="6"/>
      <c r="AD392" s="6"/>
      <c r="AE392" s="6"/>
      <c r="AF392" s="12">
        <f t="shared" ref="AF392:AF455" si="40">SUM(AA392:AD392)</f>
        <v>0</v>
      </c>
      <c r="AG392" s="6"/>
      <c r="AH392" s="6"/>
      <c r="AI392" s="6"/>
      <c r="AJ392" s="6"/>
      <c r="AK392" s="6"/>
      <c r="AL392" s="12">
        <f t="shared" ref="AL392:AL455" si="41">SUM(AG392:AJ392)</f>
        <v>0</v>
      </c>
      <c r="AM392" s="11" t="str">
        <f t="shared" si="36"/>
        <v/>
      </c>
      <c r="AN392" s="7"/>
      <c r="AO392" s="6"/>
    </row>
    <row r="393" spans="1:41" ht="12.75" hidden="1" x14ac:dyDescent="0.2">
      <c r="A393" s="4"/>
      <c r="B393" s="24"/>
      <c r="C393" s="8" t="str">
        <f>IFERROR(VLOOKUP(B393,Tabla2[#All],2,FALSE),"")</f>
        <v/>
      </c>
      <c r="D393" s="24"/>
      <c r="E393" s="9" t="str">
        <f>IFERROR(VLOOKUP(D393,Tabla1[],2,FALSE),"")</f>
        <v/>
      </c>
      <c r="F393" s="4"/>
      <c r="G393" s="24"/>
      <c r="H393" s="4"/>
      <c r="I393" s="4"/>
      <c r="J393" s="4"/>
      <c r="K393" s="4"/>
      <c r="L393" s="3" t="str">
        <f t="shared" si="37"/>
        <v/>
      </c>
      <c r="M393" s="24"/>
      <c r="N393" s="24"/>
      <c r="O393" s="4"/>
      <c r="P393" s="4"/>
      <c r="Q393" s="4"/>
      <c r="R393" s="4"/>
      <c r="S393" s="4"/>
      <c r="T393" s="5"/>
      <c r="U393" s="6"/>
      <c r="V393" s="10">
        <f t="shared" si="38"/>
        <v>0</v>
      </c>
      <c r="W393" s="6"/>
      <c r="X393" s="10">
        <f t="shared" si="39"/>
        <v>0</v>
      </c>
      <c r="Y393" s="30"/>
      <c r="Z393" s="30"/>
      <c r="AA393" s="6"/>
      <c r="AB393" s="6"/>
      <c r="AC393" s="6"/>
      <c r="AD393" s="6"/>
      <c r="AE393" s="6"/>
      <c r="AF393" s="12">
        <f t="shared" si="40"/>
        <v>0</v>
      </c>
      <c r="AG393" s="6"/>
      <c r="AH393" s="6"/>
      <c r="AI393" s="6"/>
      <c r="AJ393" s="6"/>
      <c r="AK393" s="6"/>
      <c r="AL393" s="12">
        <f t="shared" si="41"/>
        <v>0</v>
      </c>
      <c r="AM393" s="11" t="str">
        <f t="shared" si="36"/>
        <v/>
      </c>
      <c r="AN393" s="7"/>
      <c r="AO393" s="6"/>
    </row>
    <row r="394" spans="1:41" ht="12.75" hidden="1" x14ac:dyDescent="0.2">
      <c r="A394" s="4"/>
      <c r="B394" s="24"/>
      <c r="C394" s="8" t="str">
        <f>IFERROR(VLOOKUP(B394,Tabla2[#All],2,FALSE),"")</f>
        <v/>
      </c>
      <c r="D394" s="24"/>
      <c r="E394" s="9" t="str">
        <f>IFERROR(VLOOKUP(D394,Tabla1[],2,FALSE),"")</f>
        <v/>
      </c>
      <c r="F394" s="4"/>
      <c r="G394" s="24"/>
      <c r="H394" s="4"/>
      <c r="I394" s="4"/>
      <c r="J394" s="4"/>
      <c r="K394" s="4"/>
      <c r="L394" s="3" t="str">
        <f t="shared" si="37"/>
        <v/>
      </c>
      <c r="M394" s="24"/>
      <c r="N394" s="24"/>
      <c r="O394" s="4"/>
      <c r="P394" s="4"/>
      <c r="Q394" s="4"/>
      <c r="R394" s="4"/>
      <c r="S394" s="4"/>
      <c r="T394" s="5"/>
      <c r="U394" s="6"/>
      <c r="V394" s="10">
        <f t="shared" si="38"/>
        <v>0</v>
      </c>
      <c r="W394" s="6"/>
      <c r="X394" s="10">
        <f t="shared" si="39"/>
        <v>0</v>
      </c>
      <c r="Y394" s="30"/>
      <c r="Z394" s="30"/>
      <c r="AA394" s="6"/>
      <c r="AB394" s="6"/>
      <c r="AC394" s="6"/>
      <c r="AD394" s="6"/>
      <c r="AE394" s="6"/>
      <c r="AF394" s="12">
        <f t="shared" si="40"/>
        <v>0</v>
      </c>
      <c r="AG394" s="6"/>
      <c r="AH394" s="6"/>
      <c r="AI394" s="6"/>
      <c r="AJ394" s="6"/>
      <c r="AK394" s="6"/>
      <c r="AL394" s="12">
        <f t="shared" si="41"/>
        <v>0</v>
      </c>
      <c r="AM394" s="11" t="str">
        <f t="shared" si="36"/>
        <v/>
      </c>
      <c r="AN394" s="7"/>
      <c r="AO394" s="6"/>
    </row>
    <row r="395" spans="1:41" ht="12.75" hidden="1" x14ac:dyDescent="0.2">
      <c r="A395" s="4"/>
      <c r="B395" s="24"/>
      <c r="C395" s="8" t="str">
        <f>IFERROR(VLOOKUP(B395,Tabla2[#All],2,FALSE),"")</f>
        <v/>
      </c>
      <c r="D395" s="24"/>
      <c r="E395" s="9" t="str">
        <f>IFERROR(VLOOKUP(D395,Tabla1[],2,FALSE),"")</f>
        <v/>
      </c>
      <c r="F395" s="4"/>
      <c r="G395" s="24"/>
      <c r="H395" s="4"/>
      <c r="I395" s="4"/>
      <c r="J395" s="4"/>
      <c r="K395" s="4"/>
      <c r="L395" s="3" t="str">
        <f t="shared" si="37"/>
        <v/>
      </c>
      <c r="M395" s="24"/>
      <c r="N395" s="24"/>
      <c r="O395" s="4"/>
      <c r="P395" s="4"/>
      <c r="Q395" s="4"/>
      <c r="R395" s="4"/>
      <c r="S395" s="4"/>
      <c r="T395" s="5"/>
      <c r="U395" s="6"/>
      <c r="V395" s="10">
        <f t="shared" si="38"/>
        <v>0</v>
      </c>
      <c r="W395" s="6"/>
      <c r="X395" s="10">
        <f t="shared" si="39"/>
        <v>0</v>
      </c>
      <c r="Y395" s="30"/>
      <c r="Z395" s="30"/>
      <c r="AA395" s="6"/>
      <c r="AB395" s="6"/>
      <c r="AC395" s="6"/>
      <c r="AD395" s="6"/>
      <c r="AE395" s="6"/>
      <c r="AF395" s="12">
        <f t="shared" si="40"/>
        <v>0</v>
      </c>
      <c r="AG395" s="6"/>
      <c r="AH395" s="6"/>
      <c r="AI395" s="6"/>
      <c r="AJ395" s="6"/>
      <c r="AK395" s="6"/>
      <c r="AL395" s="12">
        <f t="shared" si="41"/>
        <v>0</v>
      </c>
      <c r="AM395" s="11" t="str">
        <f t="shared" si="36"/>
        <v/>
      </c>
      <c r="AN395" s="7"/>
      <c r="AO395" s="6"/>
    </row>
    <row r="396" spans="1:41" ht="12.75" hidden="1" x14ac:dyDescent="0.2">
      <c r="A396" s="4"/>
      <c r="B396" s="24"/>
      <c r="C396" s="8" t="str">
        <f>IFERROR(VLOOKUP(B396,Tabla2[#All],2,FALSE),"")</f>
        <v/>
      </c>
      <c r="D396" s="24"/>
      <c r="E396" s="9" t="str">
        <f>IFERROR(VLOOKUP(D396,Tabla1[],2,FALSE),"")</f>
        <v/>
      </c>
      <c r="F396" s="4"/>
      <c r="G396" s="24"/>
      <c r="H396" s="4"/>
      <c r="I396" s="4"/>
      <c r="J396" s="4"/>
      <c r="K396" s="4"/>
      <c r="L396" s="3" t="str">
        <f t="shared" si="37"/>
        <v/>
      </c>
      <c r="M396" s="24"/>
      <c r="N396" s="24"/>
      <c r="O396" s="4"/>
      <c r="P396" s="4"/>
      <c r="Q396" s="4"/>
      <c r="R396" s="4"/>
      <c r="S396" s="4"/>
      <c r="T396" s="5"/>
      <c r="U396" s="6"/>
      <c r="V396" s="10">
        <f t="shared" si="38"/>
        <v>0</v>
      </c>
      <c r="W396" s="6"/>
      <c r="X396" s="10">
        <f t="shared" si="39"/>
        <v>0</v>
      </c>
      <c r="Y396" s="30"/>
      <c r="Z396" s="30"/>
      <c r="AA396" s="6"/>
      <c r="AB396" s="6"/>
      <c r="AC396" s="6"/>
      <c r="AD396" s="6"/>
      <c r="AE396" s="6"/>
      <c r="AF396" s="12">
        <f t="shared" si="40"/>
        <v>0</v>
      </c>
      <c r="AG396" s="6"/>
      <c r="AH396" s="6"/>
      <c r="AI396" s="6"/>
      <c r="AJ396" s="6"/>
      <c r="AK396" s="6"/>
      <c r="AL396" s="12">
        <f t="shared" si="41"/>
        <v>0</v>
      </c>
      <c r="AM396" s="11" t="str">
        <f t="shared" si="36"/>
        <v/>
      </c>
      <c r="AN396" s="7"/>
      <c r="AO396" s="6"/>
    </row>
    <row r="397" spans="1:41" ht="12.75" hidden="1" x14ac:dyDescent="0.2">
      <c r="A397" s="4"/>
      <c r="B397" s="24"/>
      <c r="C397" s="8" t="str">
        <f>IFERROR(VLOOKUP(B397,Tabla2[#All],2,FALSE),"")</f>
        <v/>
      </c>
      <c r="D397" s="24"/>
      <c r="E397" s="9" t="str">
        <f>IFERROR(VLOOKUP(D397,Tabla1[],2,FALSE),"")</f>
        <v/>
      </c>
      <c r="F397" s="4"/>
      <c r="G397" s="24"/>
      <c r="H397" s="4"/>
      <c r="I397" s="4"/>
      <c r="J397" s="4"/>
      <c r="K397" s="4"/>
      <c r="L397" s="3" t="str">
        <f t="shared" si="37"/>
        <v/>
      </c>
      <c r="M397" s="24"/>
      <c r="N397" s="24"/>
      <c r="O397" s="4"/>
      <c r="P397" s="4"/>
      <c r="Q397" s="4"/>
      <c r="R397" s="4"/>
      <c r="S397" s="4"/>
      <c r="T397" s="5"/>
      <c r="U397" s="6"/>
      <c r="V397" s="10">
        <f t="shared" si="38"/>
        <v>0</v>
      </c>
      <c r="W397" s="6"/>
      <c r="X397" s="10">
        <f t="shared" si="39"/>
        <v>0</v>
      </c>
      <c r="Y397" s="30"/>
      <c r="Z397" s="30"/>
      <c r="AA397" s="6"/>
      <c r="AB397" s="6"/>
      <c r="AC397" s="6"/>
      <c r="AD397" s="6"/>
      <c r="AE397" s="6"/>
      <c r="AF397" s="12">
        <f t="shared" si="40"/>
        <v>0</v>
      </c>
      <c r="AG397" s="6"/>
      <c r="AH397" s="6"/>
      <c r="AI397" s="6"/>
      <c r="AJ397" s="6"/>
      <c r="AK397" s="6"/>
      <c r="AL397" s="12">
        <f t="shared" si="41"/>
        <v>0</v>
      </c>
      <c r="AM397" s="11" t="str">
        <f t="shared" si="36"/>
        <v/>
      </c>
      <c r="AN397" s="7"/>
      <c r="AO397" s="6"/>
    </row>
    <row r="398" spans="1:41" ht="12.75" hidden="1" x14ac:dyDescent="0.2">
      <c r="A398" s="4"/>
      <c r="B398" s="24"/>
      <c r="C398" s="8" t="str">
        <f>IFERROR(VLOOKUP(B398,Tabla2[#All],2,FALSE),"")</f>
        <v/>
      </c>
      <c r="D398" s="24"/>
      <c r="E398" s="9" t="str">
        <f>IFERROR(VLOOKUP(D398,Tabla1[],2,FALSE),"")</f>
        <v/>
      </c>
      <c r="F398" s="4"/>
      <c r="G398" s="24"/>
      <c r="H398" s="4"/>
      <c r="I398" s="4"/>
      <c r="J398" s="4"/>
      <c r="K398" s="4"/>
      <c r="L398" s="3" t="str">
        <f t="shared" si="37"/>
        <v/>
      </c>
      <c r="M398" s="24"/>
      <c r="N398" s="24"/>
      <c r="O398" s="4"/>
      <c r="P398" s="4"/>
      <c r="Q398" s="4"/>
      <c r="R398" s="4"/>
      <c r="S398" s="4"/>
      <c r="T398" s="5"/>
      <c r="U398" s="6"/>
      <c r="V398" s="10">
        <f t="shared" si="38"/>
        <v>0</v>
      </c>
      <c r="W398" s="6"/>
      <c r="X398" s="10">
        <f t="shared" si="39"/>
        <v>0</v>
      </c>
      <c r="Y398" s="30"/>
      <c r="Z398" s="30"/>
      <c r="AA398" s="6"/>
      <c r="AB398" s="6"/>
      <c r="AC398" s="6"/>
      <c r="AD398" s="6"/>
      <c r="AE398" s="6"/>
      <c r="AF398" s="12">
        <f t="shared" si="40"/>
        <v>0</v>
      </c>
      <c r="AG398" s="6"/>
      <c r="AH398" s="6"/>
      <c r="AI398" s="6"/>
      <c r="AJ398" s="6"/>
      <c r="AK398" s="6"/>
      <c r="AL398" s="12">
        <f t="shared" si="41"/>
        <v>0</v>
      </c>
      <c r="AM398" s="11" t="str">
        <f t="shared" si="36"/>
        <v/>
      </c>
      <c r="AN398" s="7"/>
      <c r="AO398" s="6"/>
    </row>
    <row r="399" spans="1:41" ht="12.75" hidden="1" x14ac:dyDescent="0.2">
      <c r="A399" s="4"/>
      <c r="B399" s="24"/>
      <c r="C399" s="8" t="str">
        <f>IFERROR(VLOOKUP(B399,Tabla2[#All],2,FALSE),"")</f>
        <v/>
      </c>
      <c r="D399" s="24"/>
      <c r="E399" s="9" t="str">
        <f>IFERROR(VLOOKUP(D399,Tabla1[],2,FALSE),"")</f>
        <v/>
      </c>
      <c r="F399" s="4"/>
      <c r="G399" s="24"/>
      <c r="H399" s="4"/>
      <c r="I399" s="4"/>
      <c r="J399" s="4"/>
      <c r="K399" s="4"/>
      <c r="L399" s="3" t="str">
        <f t="shared" si="37"/>
        <v/>
      </c>
      <c r="M399" s="24"/>
      <c r="N399" s="24"/>
      <c r="O399" s="4"/>
      <c r="P399" s="4"/>
      <c r="Q399" s="4"/>
      <c r="R399" s="4"/>
      <c r="S399" s="4"/>
      <c r="T399" s="5"/>
      <c r="U399" s="6"/>
      <c r="V399" s="10">
        <f t="shared" si="38"/>
        <v>0</v>
      </c>
      <c r="W399" s="6"/>
      <c r="X399" s="10">
        <f t="shared" si="39"/>
        <v>0</v>
      </c>
      <c r="Y399" s="30"/>
      <c r="Z399" s="30"/>
      <c r="AA399" s="6"/>
      <c r="AB399" s="6"/>
      <c r="AC399" s="6"/>
      <c r="AD399" s="6"/>
      <c r="AE399" s="6"/>
      <c r="AF399" s="12">
        <f t="shared" si="40"/>
        <v>0</v>
      </c>
      <c r="AG399" s="6"/>
      <c r="AH399" s="6"/>
      <c r="AI399" s="6"/>
      <c r="AJ399" s="6"/>
      <c r="AK399" s="6"/>
      <c r="AL399" s="12">
        <f t="shared" si="41"/>
        <v>0</v>
      </c>
      <c r="AM399" s="11" t="str">
        <f t="shared" si="36"/>
        <v/>
      </c>
      <c r="AN399" s="7"/>
      <c r="AO399" s="6"/>
    </row>
    <row r="400" spans="1:41" ht="12.75" hidden="1" x14ac:dyDescent="0.2">
      <c r="A400" s="4"/>
      <c r="B400" s="24"/>
      <c r="C400" s="8" t="str">
        <f>IFERROR(VLOOKUP(B400,Tabla2[#All],2,FALSE),"")</f>
        <v/>
      </c>
      <c r="D400" s="24"/>
      <c r="E400" s="9" t="str">
        <f>IFERROR(VLOOKUP(D400,Tabla1[],2,FALSE),"")</f>
        <v/>
      </c>
      <c r="F400" s="4"/>
      <c r="G400" s="24"/>
      <c r="H400" s="4"/>
      <c r="I400" s="4"/>
      <c r="J400" s="4"/>
      <c r="K400" s="4"/>
      <c r="L400" s="3" t="str">
        <f t="shared" si="37"/>
        <v/>
      </c>
      <c r="M400" s="24"/>
      <c r="N400" s="24"/>
      <c r="O400" s="4"/>
      <c r="P400" s="4"/>
      <c r="Q400" s="4"/>
      <c r="R400" s="4"/>
      <c r="S400" s="4"/>
      <c r="T400" s="5"/>
      <c r="U400" s="6"/>
      <c r="V400" s="10">
        <f t="shared" si="38"/>
        <v>0</v>
      </c>
      <c r="W400" s="6"/>
      <c r="X400" s="10">
        <f t="shared" si="39"/>
        <v>0</v>
      </c>
      <c r="Y400" s="30"/>
      <c r="Z400" s="30"/>
      <c r="AA400" s="6"/>
      <c r="AB400" s="6"/>
      <c r="AC400" s="6"/>
      <c r="AD400" s="6"/>
      <c r="AE400" s="6"/>
      <c r="AF400" s="12">
        <f t="shared" si="40"/>
        <v>0</v>
      </c>
      <c r="AG400" s="6"/>
      <c r="AH400" s="6"/>
      <c r="AI400" s="6"/>
      <c r="AJ400" s="6"/>
      <c r="AK400" s="6"/>
      <c r="AL400" s="12">
        <f t="shared" si="41"/>
        <v>0</v>
      </c>
      <c r="AM400" s="11" t="str">
        <f t="shared" si="36"/>
        <v/>
      </c>
      <c r="AN400" s="7"/>
      <c r="AO400" s="6"/>
    </row>
    <row r="401" spans="1:41" ht="12.75" hidden="1" x14ac:dyDescent="0.2">
      <c r="A401" s="4"/>
      <c r="B401" s="24"/>
      <c r="C401" s="8" t="str">
        <f>IFERROR(VLOOKUP(B401,Tabla2[#All],2,FALSE),"")</f>
        <v/>
      </c>
      <c r="D401" s="24"/>
      <c r="E401" s="9" t="str">
        <f>IFERROR(VLOOKUP(D401,Tabla1[],2,FALSE),"")</f>
        <v/>
      </c>
      <c r="F401" s="4"/>
      <c r="G401" s="24"/>
      <c r="H401" s="4"/>
      <c r="I401" s="4"/>
      <c r="J401" s="4"/>
      <c r="K401" s="4"/>
      <c r="L401" s="3" t="str">
        <f t="shared" si="37"/>
        <v/>
      </c>
      <c r="M401" s="24"/>
      <c r="N401" s="24"/>
      <c r="O401" s="4"/>
      <c r="P401" s="4"/>
      <c r="Q401" s="4"/>
      <c r="R401" s="4"/>
      <c r="S401" s="4"/>
      <c r="T401" s="5"/>
      <c r="U401" s="6"/>
      <c r="V401" s="10">
        <f t="shared" si="38"/>
        <v>0</v>
      </c>
      <c r="W401" s="6"/>
      <c r="X401" s="10">
        <f t="shared" si="39"/>
        <v>0</v>
      </c>
      <c r="Y401" s="30"/>
      <c r="Z401" s="30"/>
      <c r="AA401" s="6"/>
      <c r="AB401" s="6"/>
      <c r="AC401" s="6"/>
      <c r="AD401" s="6"/>
      <c r="AE401" s="6"/>
      <c r="AF401" s="12">
        <f t="shared" si="40"/>
        <v>0</v>
      </c>
      <c r="AG401" s="6"/>
      <c r="AH401" s="6"/>
      <c r="AI401" s="6"/>
      <c r="AJ401" s="6"/>
      <c r="AK401" s="6"/>
      <c r="AL401" s="12">
        <f t="shared" si="41"/>
        <v>0</v>
      </c>
      <c r="AM401" s="11" t="str">
        <f t="shared" si="36"/>
        <v/>
      </c>
      <c r="AN401" s="7"/>
      <c r="AO401" s="6"/>
    </row>
    <row r="402" spans="1:41" ht="12.75" hidden="1" x14ac:dyDescent="0.2">
      <c r="A402" s="4"/>
      <c r="B402" s="24"/>
      <c r="C402" s="8" t="str">
        <f>IFERROR(VLOOKUP(B402,Tabla2[#All],2,FALSE),"")</f>
        <v/>
      </c>
      <c r="D402" s="24"/>
      <c r="E402" s="9" t="str">
        <f>IFERROR(VLOOKUP(D402,Tabla1[],2,FALSE),"")</f>
        <v/>
      </c>
      <c r="F402" s="4"/>
      <c r="G402" s="24"/>
      <c r="H402" s="4"/>
      <c r="I402" s="4"/>
      <c r="J402" s="4"/>
      <c r="K402" s="4"/>
      <c r="L402" s="3" t="str">
        <f t="shared" si="37"/>
        <v/>
      </c>
      <c r="M402" s="24"/>
      <c r="N402" s="24"/>
      <c r="O402" s="4"/>
      <c r="P402" s="4"/>
      <c r="Q402" s="4"/>
      <c r="R402" s="4"/>
      <c r="S402" s="4"/>
      <c r="T402" s="5"/>
      <c r="U402" s="6"/>
      <c r="V402" s="10">
        <f t="shared" si="38"/>
        <v>0</v>
      </c>
      <c r="W402" s="6"/>
      <c r="X402" s="10">
        <f t="shared" si="39"/>
        <v>0</v>
      </c>
      <c r="Y402" s="30"/>
      <c r="Z402" s="30"/>
      <c r="AA402" s="6"/>
      <c r="AB402" s="6"/>
      <c r="AC402" s="6"/>
      <c r="AD402" s="6"/>
      <c r="AE402" s="6"/>
      <c r="AF402" s="12">
        <f t="shared" si="40"/>
        <v>0</v>
      </c>
      <c r="AG402" s="6"/>
      <c r="AH402" s="6"/>
      <c r="AI402" s="6"/>
      <c r="AJ402" s="6"/>
      <c r="AK402" s="6"/>
      <c r="AL402" s="12">
        <f t="shared" si="41"/>
        <v>0</v>
      </c>
      <c r="AM402" s="11" t="str">
        <f t="shared" si="36"/>
        <v/>
      </c>
      <c r="AN402" s="7"/>
      <c r="AO402" s="6"/>
    </row>
    <row r="403" spans="1:41" ht="12.75" hidden="1" x14ac:dyDescent="0.2">
      <c r="A403" s="4"/>
      <c r="B403" s="24"/>
      <c r="C403" s="8" t="str">
        <f>IFERROR(VLOOKUP(B403,Tabla2[#All],2,FALSE),"")</f>
        <v/>
      </c>
      <c r="D403" s="24"/>
      <c r="E403" s="9" t="str">
        <f>IFERROR(VLOOKUP(D403,Tabla1[],2,FALSE),"")</f>
        <v/>
      </c>
      <c r="F403" s="4"/>
      <c r="G403" s="24"/>
      <c r="H403" s="4"/>
      <c r="I403" s="4"/>
      <c r="J403" s="4"/>
      <c r="K403" s="4"/>
      <c r="L403" s="3" t="str">
        <f t="shared" si="37"/>
        <v/>
      </c>
      <c r="M403" s="24"/>
      <c r="N403" s="24"/>
      <c r="O403" s="4"/>
      <c r="P403" s="4"/>
      <c r="Q403" s="4"/>
      <c r="R403" s="4"/>
      <c r="S403" s="4"/>
      <c r="T403" s="5"/>
      <c r="U403" s="6"/>
      <c r="V403" s="10">
        <f t="shared" si="38"/>
        <v>0</v>
      </c>
      <c r="W403" s="6"/>
      <c r="X403" s="10">
        <f t="shared" si="39"/>
        <v>0</v>
      </c>
      <c r="Y403" s="30"/>
      <c r="Z403" s="30"/>
      <c r="AA403" s="6"/>
      <c r="AB403" s="6"/>
      <c r="AC403" s="6"/>
      <c r="AD403" s="6"/>
      <c r="AE403" s="6"/>
      <c r="AF403" s="12">
        <f t="shared" si="40"/>
        <v>0</v>
      </c>
      <c r="AG403" s="6"/>
      <c r="AH403" s="6"/>
      <c r="AI403" s="6"/>
      <c r="AJ403" s="6"/>
      <c r="AK403" s="6"/>
      <c r="AL403" s="12">
        <f t="shared" si="41"/>
        <v>0</v>
      </c>
      <c r="AM403" s="11" t="str">
        <f t="shared" si="36"/>
        <v/>
      </c>
      <c r="AN403" s="7"/>
      <c r="AO403" s="6"/>
    </row>
    <row r="404" spans="1:41" ht="12.75" hidden="1" x14ac:dyDescent="0.2">
      <c r="A404" s="4"/>
      <c r="B404" s="24"/>
      <c r="C404" s="8" t="str">
        <f>IFERROR(VLOOKUP(B404,Tabla2[#All],2,FALSE),"")</f>
        <v/>
      </c>
      <c r="D404" s="24"/>
      <c r="E404" s="9" t="str">
        <f>IFERROR(VLOOKUP(D404,Tabla1[],2,FALSE),"")</f>
        <v/>
      </c>
      <c r="F404" s="4"/>
      <c r="G404" s="24"/>
      <c r="H404" s="4"/>
      <c r="I404" s="4"/>
      <c r="J404" s="4"/>
      <c r="K404" s="4"/>
      <c r="L404" s="3" t="str">
        <f t="shared" si="37"/>
        <v/>
      </c>
      <c r="M404" s="24"/>
      <c r="N404" s="24"/>
      <c r="O404" s="4"/>
      <c r="P404" s="4"/>
      <c r="Q404" s="4"/>
      <c r="R404" s="4"/>
      <c r="S404" s="4"/>
      <c r="T404" s="5"/>
      <c r="U404" s="6"/>
      <c r="V404" s="10">
        <f t="shared" si="38"/>
        <v>0</v>
      </c>
      <c r="W404" s="6"/>
      <c r="X404" s="10">
        <f t="shared" si="39"/>
        <v>0</v>
      </c>
      <c r="Y404" s="30"/>
      <c r="Z404" s="30"/>
      <c r="AA404" s="6"/>
      <c r="AB404" s="6"/>
      <c r="AC404" s="6"/>
      <c r="AD404" s="6"/>
      <c r="AE404" s="6"/>
      <c r="AF404" s="12">
        <f t="shared" si="40"/>
        <v>0</v>
      </c>
      <c r="AG404" s="6"/>
      <c r="AH404" s="6"/>
      <c r="AI404" s="6"/>
      <c r="AJ404" s="6"/>
      <c r="AK404" s="6"/>
      <c r="AL404" s="12">
        <f t="shared" si="41"/>
        <v>0</v>
      </c>
      <c r="AM404" s="11" t="str">
        <f t="shared" si="36"/>
        <v/>
      </c>
      <c r="AN404" s="7"/>
      <c r="AO404" s="6"/>
    </row>
    <row r="405" spans="1:41" ht="12.75" hidden="1" x14ac:dyDescent="0.2">
      <c r="A405" s="4"/>
      <c r="B405" s="24"/>
      <c r="C405" s="8" t="str">
        <f>IFERROR(VLOOKUP(B405,Tabla2[#All],2,FALSE),"")</f>
        <v/>
      </c>
      <c r="D405" s="24"/>
      <c r="E405" s="9" t="str">
        <f>IFERROR(VLOOKUP(D405,Tabla1[],2,FALSE),"")</f>
        <v/>
      </c>
      <c r="F405" s="4"/>
      <c r="G405" s="24"/>
      <c r="H405" s="4"/>
      <c r="I405" s="4"/>
      <c r="J405" s="4"/>
      <c r="K405" s="4"/>
      <c r="L405" s="3" t="str">
        <f t="shared" si="37"/>
        <v/>
      </c>
      <c r="M405" s="24"/>
      <c r="N405" s="24"/>
      <c r="O405" s="4"/>
      <c r="P405" s="4"/>
      <c r="Q405" s="4"/>
      <c r="R405" s="4"/>
      <c r="S405" s="4"/>
      <c r="T405" s="5"/>
      <c r="U405" s="6"/>
      <c r="V405" s="10">
        <f t="shared" si="38"/>
        <v>0</v>
      </c>
      <c r="W405" s="6"/>
      <c r="X405" s="10">
        <f t="shared" si="39"/>
        <v>0</v>
      </c>
      <c r="Y405" s="30"/>
      <c r="Z405" s="30"/>
      <c r="AA405" s="6"/>
      <c r="AB405" s="6"/>
      <c r="AC405" s="6"/>
      <c r="AD405" s="6"/>
      <c r="AE405" s="6"/>
      <c r="AF405" s="12">
        <f t="shared" si="40"/>
        <v>0</v>
      </c>
      <c r="AG405" s="6"/>
      <c r="AH405" s="6"/>
      <c r="AI405" s="6"/>
      <c r="AJ405" s="6"/>
      <c r="AK405" s="6"/>
      <c r="AL405" s="12">
        <f t="shared" si="41"/>
        <v>0</v>
      </c>
      <c r="AM405" s="11" t="str">
        <f t="shared" si="36"/>
        <v/>
      </c>
      <c r="AN405" s="7"/>
      <c r="AO405" s="6"/>
    </row>
    <row r="406" spans="1:41" ht="12.75" hidden="1" x14ac:dyDescent="0.2">
      <c r="A406" s="4"/>
      <c r="B406" s="24"/>
      <c r="C406" s="8" t="str">
        <f>IFERROR(VLOOKUP(B406,Tabla2[#All],2,FALSE),"")</f>
        <v/>
      </c>
      <c r="D406" s="24"/>
      <c r="E406" s="9" t="str">
        <f>IFERROR(VLOOKUP(D406,Tabla1[],2,FALSE),"")</f>
        <v/>
      </c>
      <c r="F406" s="4"/>
      <c r="G406" s="24"/>
      <c r="H406" s="4"/>
      <c r="I406" s="4"/>
      <c r="J406" s="4"/>
      <c r="K406" s="4"/>
      <c r="L406" s="3" t="str">
        <f t="shared" si="37"/>
        <v/>
      </c>
      <c r="M406" s="24"/>
      <c r="N406" s="24"/>
      <c r="O406" s="4"/>
      <c r="P406" s="4"/>
      <c r="Q406" s="4"/>
      <c r="R406" s="4"/>
      <c r="S406" s="4"/>
      <c r="T406" s="5"/>
      <c r="U406" s="6"/>
      <c r="V406" s="10">
        <f t="shared" si="38"/>
        <v>0</v>
      </c>
      <c r="W406" s="6"/>
      <c r="X406" s="10">
        <f t="shared" si="39"/>
        <v>0</v>
      </c>
      <c r="Y406" s="30"/>
      <c r="Z406" s="30"/>
      <c r="AA406" s="6"/>
      <c r="AB406" s="6"/>
      <c r="AC406" s="6"/>
      <c r="AD406" s="6"/>
      <c r="AE406" s="6"/>
      <c r="AF406" s="12">
        <f t="shared" si="40"/>
        <v>0</v>
      </c>
      <c r="AG406" s="6"/>
      <c r="AH406" s="6"/>
      <c r="AI406" s="6"/>
      <c r="AJ406" s="6"/>
      <c r="AK406" s="6"/>
      <c r="AL406" s="12">
        <f t="shared" si="41"/>
        <v>0</v>
      </c>
      <c r="AM406" s="11" t="str">
        <f t="shared" si="36"/>
        <v/>
      </c>
      <c r="AN406" s="7"/>
      <c r="AO406" s="6"/>
    </row>
    <row r="407" spans="1:41" ht="12.75" hidden="1" x14ac:dyDescent="0.2">
      <c r="A407" s="4"/>
      <c r="B407" s="24"/>
      <c r="C407" s="8" t="str">
        <f>IFERROR(VLOOKUP(B407,Tabla2[#All],2,FALSE),"")</f>
        <v/>
      </c>
      <c r="D407" s="24"/>
      <c r="E407" s="9" t="str">
        <f>IFERROR(VLOOKUP(D407,Tabla1[],2,FALSE),"")</f>
        <v/>
      </c>
      <c r="F407" s="4"/>
      <c r="G407" s="24"/>
      <c r="H407" s="4"/>
      <c r="I407" s="4"/>
      <c r="J407" s="4"/>
      <c r="K407" s="4"/>
      <c r="L407" s="3" t="str">
        <f t="shared" si="37"/>
        <v/>
      </c>
      <c r="M407" s="24"/>
      <c r="N407" s="24"/>
      <c r="O407" s="4"/>
      <c r="P407" s="4"/>
      <c r="Q407" s="4"/>
      <c r="R407" s="4"/>
      <c r="S407" s="4"/>
      <c r="T407" s="5"/>
      <c r="U407" s="6"/>
      <c r="V407" s="10">
        <f t="shared" si="38"/>
        <v>0</v>
      </c>
      <c r="W407" s="6"/>
      <c r="X407" s="10">
        <f t="shared" si="39"/>
        <v>0</v>
      </c>
      <c r="Y407" s="30"/>
      <c r="Z407" s="30"/>
      <c r="AA407" s="6"/>
      <c r="AB407" s="6"/>
      <c r="AC407" s="6"/>
      <c r="AD407" s="6"/>
      <c r="AE407" s="6"/>
      <c r="AF407" s="12">
        <f t="shared" si="40"/>
        <v>0</v>
      </c>
      <c r="AG407" s="6"/>
      <c r="AH407" s="6"/>
      <c r="AI407" s="6"/>
      <c r="AJ407" s="6"/>
      <c r="AK407" s="6"/>
      <c r="AL407" s="12">
        <f t="shared" si="41"/>
        <v>0</v>
      </c>
      <c r="AM407" s="11" t="str">
        <f t="shared" si="36"/>
        <v/>
      </c>
      <c r="AN407" s="7"/>
      <c r="AO407" s="6"/>
    </row>
    <row r="408" spans="1:41" ht="12.75" hidden="1" x14ac:dyDescent="0.2">
      <c r="A408" s="4"/>
      <c r="B408" s="24"/>
      <c r="C408" s="8" t="str">
        <f>IFERROR(VLOOKUP(B408,Tabla2[#All],2,FALSE),"")</f>
        <v/>
      </c>
      <c r="D408" s="24"/>
      <c r="E408" s="9" t="str">
        <f>IFERROR(VLOOKUP(D408,Tabla1[],2,FALSE),"")</f>
        <v/>
      </c>
      <c r="F408" s="4"/>
      <c r="G408" s="24"/>
      <c r="H408" s="4"/>
      <c r="I408" s="4"/>
      <c r="J408" s="4"/>
      <c r="K408" s="4"/>
      <c r="L408" s="3" t="str">
        <f t="shared" si="37"/>
        <v/>
      </c>
      <c r="M408" s="24"/>
      <c r="N408" s="24"/>
      <c r="O408" s="4"/>
      <c r="P408" s="4"/>
      <c r="Q408" s="4"/>
      <c r="R408" s="4"/>
      <c r="S408" s="4"/>
      <c r="T408" s="5"/>
      <c r="U408" s="6"/>
      <c r="V408" s="10">
        <f t="shared" si="38"/>
        <v>0</v>
      </c>
      <c r="W408" s="6"/>
      <c r="X408" s="10">
        <f t="shared" si="39"/>
        <v>0</v>
      </c>
      <c r="Y408" s="30"/>
      <c r="Z408" s="30"/>
      <c r="AA408" s="6"/>
      <c r="AB408" s="6"/>
      <c r="AC408" s="6"/>
      <c r="AD408" s="6"/>
      <c r="AE408" s="6"/>
      <c r="AF408" s="12">
        <f t="shared" si="40"/>
        <v>0</v>
      </c>
      <c r="AG408" s="6"/>
      <c r="AH408" s="6"/>
      <c r="AI408" s="6"/>
      <c r="AJ408" s="6"/>
      <c r="AK408" s="6"/>
      <c r="AL408" s="12">
        <f t="shared" si="41"/>
        <v>0</v>
      </c>
      <c r="AM408" s="11" t="str">
        <f t="shared" si="36"/>
        <v/>
      </c>
      <c r="AN408" s="7"/>
      <c r="AO408" s="6"/>
    </row>
    <row r="409" spans="1:41" ht="12.75" hidden="1" x14ac:dyDescent="0.2">
      <c r="A409" s="4"/>
      <c r="B409" s="24"/>
      <c r="C409" s="8" t="str">
        <f>IFERROR(VLOOKUP(B409,Tabla2[#All],2,FALSE),"")</f>
        <v/>
      </c>
      <c r="D409" s="24"/>
      <c r="E409" s="9" t="str">
        <f>IFERROR(VLOOKUP(D409,Tabla1[],2,FALSE),"")</f>
        <v/>
      </c>
      <c r="F409" s="4"/>
      <c r="G409" s="24"/>
      <c r="H409" s="4"/>
      <c r="I409" s="4"/>
      <c r="J409" s="4"/>
      <c r="K409" s="4"/>
      <c r="L409" s="3" t="str">
        <f t="shared" si="37"/>
        <v/>
      </c>
      <c r="M409" s="24"/>
      <c r="N409" s="24"/>
      <c r="O409" s="4"/>
      <c r="P409" s="4"/>
      <c r="Q409" s="4"/>
      <c r="R409" s="4"/>
      <c r="S409" s="4"/>
      <c r="T409" s="5"/>
      <c r="U409" s="6"/>
      <c r="V409" s="10">
        <f t="shared" si="38"/>
        <v>0</v>
      </c>
      <c r="W409" s="6"/>
      <c r="X409" s="10">
        <f t="shared" si="39"/>
        <v>0</v>
      </c>
      <c r="Y409" s="30"/>
      <c r="Z409" s="30"/>
      <c r="AA409" s="6"/>
      <c r="AB409" s="6"/>
      <c r="AC409" s="6"/>
      <c r="AD409" s="6"/>
      <c r="AE409" s="6"/>
      <c r="AF409" s="12">
        <f t="shared" si="40"/>
        <v>0</v>
      </c>
      <c r="AG409" s="6"/>
      <c r="AH409" s="6"/>
      <c r="AI409" s="6"/>
      <c r="AJ409" s="6"/>
      <c r="AK409" s="6"/>
      <c r="AL409" s="12">
        <f t="shared" si="41"/>
        <v>0</v>
      </c>
      <c r="AM409" s="11" t="str">
        <f t="shared" si="36"/>
        <v/>
      </c>
      <c r="AN409" s="7"/>
      <c r="AO409" s="6"/>
    </row>
    <row r="410" spans="1:41" ht="12.75" hidden="1" x14ac:dyDescent="0.2">
      <c r="A410" s="4"/>
      <c r="B410" s="24"/>
      <c r="C410" s="8" t="str">
        <f>IFERROR(VLOOKUP(B410,Tabla2[#All],2,FALSE),"")</f>
        <v/>
      </c>
      <c r="D410" s="24"/>
      <c r="E410" s="9" t="str">
        <f>IFERROR(VLOOKUP(D410,Tabla1[],2,FALSE),"")</f>
        <v/>
      </c>
      <c r="F410" s="4"/>
      <c r="G410" s="24"/>
      <c r="H410" s="4"/>
      <c r="I410" s="4"/>
      <c r="J410" s="4"/>
      <c r="K410" s="4"/>
      <c r="L410" s="3" t="str">
        <f t="shared" si="37"/>
        <v/>
      </c>
      <c r="M410" s="24"/>
      <c r="N410" s="24"/>
      <c r="O410" s="4"/>
      <c r="P410" s="4"/>
      <c r="Q410" s="4"/>
      <c r="R410" s="4"/>
      <c r="S410" s="4"/>
      <c r="T410" s="5"/>
      <c r="U410" s="6"/>
      <c r="V410" s="10">
        <f t="shared" si="38"/>
        <v>0</v>
      </c>
      <c r="W410" s="6"/>
      <c r="X410" s="10">
        <f t="shared" si="39"/>
        <v>0</v>
      </c>
      <c r="Y410" s="30"/>
      <c r="Z410" s="30"/>
      <c r="AA410" s="6"/>
      <c r="AB410" s="6"/>
      <c r="AC410" s="6"/>
      <c r="AD410" s="6"/>
      <c r="AE410" s="6"/>
      <c r="AF410" s="12">
        <f t="shared" si="40"/>
        <v>0</v>
      </c>
      <c r="AG410" s="6"/>
      <c r="AH410" s="6"/>
      <c r="AI410" s="6"/>
      <c r="AJ410" s="6"/>
      <c r="AK410" s="6"/>
      <c r="AL410" s="12">
        <f t="shared" si="41"/>
        <v>0</v>
      </c>
      <c r="AM410" s="11" t="str">
        <f t="shared" si="36"/>
        <v/>
      </c>
      <c r="AN410" s="7"/>
      <c r="AO410" s="6"/>
    </row>
    <row r="411" spans="1:41" ht="12.75" hidden="1" x14ac:dyDescent="0.2">
      <c r="A411" s="4"/>
      <c r="B411" s="24"/>
      <c r="C411" s="8" t="str">
        <f>IFERROR(VLOOKUP(B411,Tabla2[#All],2,FALSE),"")</f>
        <v/>
      </c>
      <c r="D411" s="24"/>
      <c r="E411" s="9" t="str">
        <f>IFERROR(VLOOKUP(D411,Tabla1[],2,FALSE),"")</f>
        <v/>
      </c>
      <c r="F411" s="4"/>
      <c r="G411" s="24"/>
      <c r="H411" s="4"/>
      <c r="I411" s="4"/>
      <c r="J411" s="4"/>
      <c r="K411" s="4"/>
      <c r="L411" s="3" t="str">
        <f t="shared" si="37"/>
        <v/>
      </c>
      <c r="M411" s="24"/>
      <c r="N411" s="24"/>
      <c r="O411" s="4"/>
      <c r="P411" s="4"/>
      <c r="Q411" s="4"/>
      <c r="R411" s="4"/>
      <c r="S411" s="4"/>
      <c r="T411" s="5"/>
      <c r="U411" s="6"/>
      <c r="V411" s="10">
        <f t="shared" si="38"/>
        <v>0</v>
      </c>
      <c r="W411" s="6"/>
      <c r="X411" s="10">
        <f t="shared" si="39"/>
        <v>0</v>
      </c>
      <c r="Y411" s="30"/>
      <c r="Z411" s="30"/>
      <c r="AA411" s="6"/>
      <c r="AB411" s="6"/>
      <c r="AC411" s="6"/>
      <c r="AD411" s="6"/>
      <c r="AE411" s="6"/>
      <c r="AF411" s="12">
        <f t="shared" si="40"/>
        <v>0</v>
      </c>
      <c r="AG411" s="6"/>
      <c r="AH411" s="6"/>
      <c r="AI411" s="6"/>
      <c r="AJ411" s="6"/>
      <c r="AK411" s="6"/>
      <c r="AL411" s="12">
        <f t="shared" si="41"/>
        <v>0</v>
      </c>
      <c r="AM411" s="11" t="str">
        <f t="shared" si="36"/>
        <v/>
      </c>
      <c r="AN411" s="7"/>
      <c r="AO411" s="6"/>
    </row>
    <row r="412" spans="1:41" ht="12.75" hidden="1" x14ac:dyDescent="0.2">
      <c r="A412" s="4"/>
      <c r="B412" s="24"/>
      <c r="C412" s="8" t="str">
        <f>IFERROR(VLOOKUP(B412,Tabla2[#All],2,FALSE),"")</f>
        <v/>
      </c>
      <c r="D412" s="24"/>
      <c r="E412" s="9" t="str">
        <f>IFERROR(VLOOKUP(D412,Tabla1[],2,FALSE),"")</f>
        <v/>
      </c>
      <c r="F412" s="4"/>
      <c r="G412" s="24"/>
      <c r="H412" s="4"/>
      <c r="I412" s="4"/>
      <c r="J412" s="4"/>
      <c r="K412" s="4"/>
      <c r="L412" s="3" t="str">
        <f t="shared" si="37"/>
        <v/>
      </c>
      <c r="M412" s="24"/>
      <c r="N412" s="24"/>
      <c r="O412" s="4"/>
      <c r="P412" s="4"/>
      <c r="Q412" s="4"/>
      <c r="R412" s="4"/>
      <c r="S412" s="4"/>
      <c r="T412" s="5"/>
      <c r="U412" s="6"/>
      <c r="V412" s="10">
        <f t="shared" si="38"/>
        <v>0</v>
      </c>
      <c r="W412" s="6"/>
      <c r="X412" s="10">
        <f t="shared" si="39"/>
        <v>0</v>
      </c>
      <c r="Y412" s="30"/>
      <c r="Z412" s="30"/>
      <c r="AA412" s="6"/>
      <c r="AB412" s="6"/>
      <c r="AC412" s="6"/>
      <c r="AD412" s="6"/>
      <c r="AE412" s="6"/>
      <c r="AF412" s="12">
        <f t="shared" si="40"/>
        <v>0</v>
      </c>
      <c r="AG412" s="6"/>
      <c r="AH412" s="6"/>
      <c r="AI412" s="6"/>
      <c r="AJ412" s="6"/>
      <c r="AK412" s="6"/>
      <c r="AL412" s="12">
        <f t="shared" si="41"/>
        <v>0</v>
      </c>
      <c r="AM412" s="11" t="str">
        <f t="shared" si="36"/>
        <v/>
      </c>
      <c r="AN412" s="7"/>
      <c r="AO412" s="6"/>
    </row>
    <row r="413" spans="1:41" ht="12.75" hidden="1" x14ac:dyDescent="0.2">
      <c r="A413" s="4"/>
      <c r="B413" s="24"/>
      <c r="C413" s="8" t="str">
        <f>IFERROR(VLOOKUP(B413,Tabla2[#All],2,FALSE),"")</f>
        <v/>
      </c>
      <c r="D413" s="24"/>
      <c r="E413" s="9" t="str">
        <f>IFERROR(VLOOKUP(D413,Tabla1[],2,FALSE),"")</f>
        <v/>
      </c>
      <c r="F413" s="4"/>
      <c r="G413" s="24"/>
      <c r="H413" s="4"/>
      <c r="I413" s="4"/>
      <c r="J413" s="4"/>
      <c r="K413" s="4"/>
      <c r="L413" s="3" t="str">
        <f t="shared" si="37"/>
        <v/>
      </c>
      <c r="M413" s="24"/>
      <c r="N413" s="24"/>
      <c r="O413" s="4"/>
      <c r="P413" s="4"/>
      <c r="Q413" s="4"/>
      <c r="R413" s="4"/>
      <c r="S413" s="4"/>
      <c r="T413" s="5"/>
      <c r="U413" s="6"/>
      <c r="V413" s="10">
        <f t="shared" si="38"/>
        <v>0</v>
      </c>
      <c r="W413" s="6"/>
      <c r="X413" s="10">
        <f t="shared" si="39"/>
        <v>0</v>
      </c>
      <c r="Y413" s="30"/>
      <c r="Z413" s="30"/>
      <c r="AA413" s="6"/>
      <c r="AB413" s="6"/>
      <c r="AC413" s="6"/>
      <c r="AD413" s="6"/>
      <c r="AE413" s="6"/>
      <c r="AF413" s="12">
        <f t="shared" si="40"/>
        <v>0</v>
      </c>
      <c r="AG413" s="6"/>
      <c r="AH413" s="6"/>
      <c r="AI413" s="6"/>
      <c r="AJ413" s="6"/>
      <c r="AK413" s="6"/>
      <c r="AL413" s="12">
        <f t="shared" si="41"/>
        <v>0</v>
      </c>
      <c r="AM413" s="11" t="str">
        <f t="shared" si="36"/>
        <v/>
      </c>
      <c r="AN413" s="7"/>
      <c r="AO413" s="6"/>
    </row>
    <row r="414" spans="1:41" ht="12.75" hidden="1" x14ac:dyDescent="0.2">
      <c r="A414" s="4"/>
      <c r="B414" s="24"/>
      <c r="C414" s="8" t="str">
        <f>IFERROR(VLOOKUP(B414,Tabla2[#All],2,FALSE),"")</f>
        <v/>
      </c>
      <c r="D414" s="24"/>
      <c r="E414" s="9" t="str">
        <f>IFERROR(VLOOKUP(D414,Tabla1[],2,FALSE),"")</f>
        <v/>
      </c>
      <c r="F414" s="4"/>
      <c r="G414" s="24"/>
      <c r="H414" s="4"/>
      <c r="I414" s="4"/>
      <c r="J414" s="4"/>
      <c r="K414" s="4"/>
      <c r="L414" s="3" t="str">
        <f t="shared" si="37"/>
        <v/>
      </c>
      <c r="M414" s="24"/>
      <c r="N414" s="24"/>
      <c r="O414" s="4"/>
      <c r="P414" s="4"/>
      <c r="Q414" s="4"/>
      <c r="R414" s="4"/>
      <c r="S414" s="4"/>
      <c r="T414" s="5"/>
      <c r="U414" s="6"/>
      <c r="V414" s="10">
        <f t="shared" si="38"/>
        <v>0</v>
      </c>
      <c r="W414" s="6"/>
      <c r="X414" s="10">
        <f t="shared" si="39"/>
        <v>0</v>
      </c>
      <c r="Y414" s="30"/>
      <c r="Z414" s="30"/>
      <c r="AA414" s="6"/>
      <c r="AB414" s="6"/>
      <c r="AC414" s="6"/>
      <c r="AD414" s="6"/>
      <c r="AE414" s="6"/>
      <c r="AF414" s="12">
        <f t="shared" si="40"/>
        <v>0</v>
      </c>
      <c r="AG414" s="6"/>
      <c r="AH414" s="6"/>
      <c r="AI414" s="6"/>
      <c r="AJ414" s="6"/>
      <c r="AK414" s="6"/>
      <c r="AL414" s="12">
        <f t="shared" si="41"/>
        <v>0</v>
      </c>
      <c r="AM414" s="11" t="str">
        <f t="shared" si="36"/>
        <v/>
      </c>
      <c r="AN414" s="7"/>
      <c r="AO414" s="6"/>
    </row>
    <row r="415" spans="1:41" ht="12.75" hidden="1" x14ac:dyDescent="0.2">
      <c r="A415" s="4"/>
      <c r="B415" s="24"/>
      <c r="C415" s="8" t="str">
        <f>IFERROR(VLOOKUP(B415,Tabla2[#All],2,FALSE),"")</f>
        <v/>
      </c>
      <c r="D415" s="24"/>
      <c r="E415" s="9" t="str">
        <f>IFERROR(VLOOKUP(D415,Tabla1[],2,FALSE),"")</f>
        <v/>
      </c>
      <c r="F415" s="4"/>
      <c r="G415" s="24"/>
      <c r="H415" s="4"/>
      <c r="I415" s="4"/>
      <c r="J415" s="4"/>
      <c r="K415" s="4"/>
      <c r="L415" s="3" t="str">
        <f t="shared" si="37"/>
        <v/>
      </c>
      <c r="M415" s="24"/>
      <c r="N415" s="24"/>
      <c r="O415" s="4"/>
      <c r="P415" s="4"/>
      <c r="Q415" s="4"/>
      <c r="R415" s="4"/>
      <c r="S415" s="4"/>
      <c r="T415" s="5"/>
      <c r="U415" s="6"/>
      <c r="V415" s="10">
        <f t="shared" si="38"/>
        <v>0</v>
      </c>
      <c r="W415" s="6"/>
      <c r="X415" s="10">
        <f t="shared" si="39"/>
        <v>0</v>
      </c>
      <c r="Y415" s="30"/>
      <c r="Z415" s="30"/>
      <c r="AA415" s="6"/>
      <c r="AB415" s="6"/>
      <c r="AC415" s="6"/>
      <c r="AD415" s="6"/>
      <c r="AE415" s="6"/>
      <c r="AF415" s="12">
        <f t="shared" si="40"/>
        <v>0</v>
      </c>
      <c r="AG415" s="6"/>
      <c r="AH415" s="6"/>
      <c r="AI415" s="6"/>
      <c r="AJ415" s="6"/>
      <c r="AK415" s="6"/>
      <c r="AL415" s="12">
        <f t="shared" si="41"/>
        <v>0</v>
      </c>
      <c r="AM415" s="11" t="str">
        <f t="shared" si="36"/>
        <v/>
      </c>
      <c r="AN415" s="7"/>
      <c r="AO415" s="6"/>
    </row>
    <row r="416" spans="1:41" ht="12.75" hidden="1" x14ac:dyDescent="0.2">
      <c r="A416" s="4"/>
      <c r="B416" s="24"/>
      <c r="C416" s="8" t="str">
        <f>IFERROR(VLOOKUP(B416,Tabla2[#All],2,FALSE),"")</f>
        <v/>
      </c>
      <c r="D416" s="24"/>
      <c r="E416" s="9" t="str">
        <f>IFERROR(VLOOKUP(D416,Tabla1[],2,FALSE),"")</f>
        <v/>
      </c>
      <c r="F416" s="4"/>
      <c r="G416" s="24"/>
      <c r="H416" s="4"/>
      <c r="I416" s="4"/>
      <c r="J416" s="4"/>
      <c r="K416" s="4"/>
      <c r="L416" s="3" t="str">
        <f t="shared" si="37"/>
        <v/>
      </c>
      <c r="M416" s="24"/>
      <c r="N416" s="24"/>
      <c r="O416" s="4"/>
      <c r="P416" s="4"/>
      <c r="Q416" s="4"/>
      <c r="R416" s="4"/>
      <c r="S416" s="4"/>
      <c r="T416" s="5"/>
      <c r="U416" s="6"/>
      <c r="V416" s="10">
        <f t="shared" si="38"/>
        <v>0</v>
      </c>
      <c r="W416" s="6"/>
      <c r="X416" s="10">
        <f t="shared" si="39"/>
        <v>0</v>
      </c>
      <c r="Y416" s="30"/>
      <c r="Z416" s="30"/>
      <c r="AA416" s="6"/>
      <c r="AB416" s="6"/>
      <c r="AC416" s="6"/>
      <c r="AD416" s="6"/>
      <c r="AE416" s="6"/>
      <c r="AF416" s="12">
        <f t="shared" si="40"/>
        <v>0</v>
      </c>
      <c r="AG416" s="6"/>
      <c r="AH416" s="6"/>
      <c r="AI416" s="6"/>
      <c r="AJ416" s="6"/>
      <c r="AK416" s="6"/>
      <c r="AL416" s="12">
        <f t="shared" si="41"/>
        <v>0</v>
      </c>
      <c r="AM416" s="11" t="str">
        <f t="shared" si="36"/>
        <v/>
      </c>
      <c r="AN416" s="7"/>
      <c r="AO416" s="6"/>
    </row>
    <row r="417" spans="1:41" ht="12.75" hidden="1" x14ac:dyDescent="0.2">
      <c r="A417" s="4"/>
      <c r="B417" s="24"/>
      <c r="C417" s="8" t="str">
        <f>IFERROR(VLOOKUP(B417,Tabla2[#All],2,FALSE),"")</f>
        <v/>
      </c>
      <c r="D417" s="24"/>
      <c r="E417" s="9" t="str">
        <f>IFERROR(VLOOKUP(D417,Tabla1[],2,FALSE),"")</f>
        <v/>
      </c>
      <c r="F417" s="4"/>
      <c r="G417" s="24"/>
      <c r="H417" s="4"/>
      <c r="I417" s="4"/>
      <c r="J417" s="4"/>
      <c r="K417" s="4"/>
      <c r="L417" s="3" t="str">
        <f t="shared" si="37"/>
        <v/>
      </c>
      <c r="M417" s="24"/>
      <c r="N417" s="24"/>
      <c r="O417" s="4"/>
      <c r="P417" s="4"/>
      <c r="Q417" s="4"/>
      <c r="R417" s="4"/>
      <c r="S417" s="4"/>
      <c r="T417" s="5"/>
      <c r="U417" s="6"/>
      <c r="V417" s="10">
        <f t="shared" si="38"/>
        <v>0</v>
      </c>
      <c r="W417" s="6"/>
      <c r="X417" s="10">
        <f t="shared" si="39"/>
        <v>0</v>
      </c>
      <c r="Y417" s="30"/>
      <c r="Z417" s="30"/>
      <c r="AA417" s="6"/>
      <c r="AB417" s="6"/>
      <c r="AC417" s="6"/>
      <c r="AD417" s="6"/>
      <c r="AE417" s="6"/>
      <c r="AF417" s="12">
        <f t="shared" si="40"/>
        <v>0</v>
      </c>
      <c r="AG417" s="6"/>
      <c r="AH417" s="6"/>
      <c r="AI417" s="6"/>
      <c r="AJ417" s="6"/>
      <c r="AK417" s="6"/>
      <c r="AL417" s="12">
        <f t="shared" si="41"/>
        <v>0</v>
      </c>
      <c r="AM417" s="11" t="str">
        <f t="shared" si="36"/>
        <v/>
      </c>
      <c r="AN417" s="7"/>
      <c r="AO417" s="6"/>
    </row>
    <row r="418" spans="1:41" ht="12.75" hidden="1" x14ac:dyDescent="0.2">
      <c r="A418" s="4"/>
      <c r="B418" s="24"/>
      <c r="C418" s="8" t="str">
        <f>IFERROR(VLOOKUP(B418,Tabla2[#All],2,FALSE),"")</f>
        <v/>
      </c>
      <c r="D418" s="24"/>
      <c r="E418" s="9" t="str">
        <f>IFERROR(VLOOKUP(D418,Tabla1[],2,FALSE),"")</f>
        <v/>
      </c>
      <c r="F418" s="4"/>
      <c r="G418" s="24"/>
      <c r="H418" s="4"/>
      <c r="I418" s="4"/>
      <c r="J418" s="4"/>
      <c r="K418" s="4"/>
      <c r="L418" s="3" t="str">
        <f t="shared" si="37"/>
        <v/>
      </c>
      <c r="M418" s="24"/>
      <c r="N418" s="24"/>
      <c r="O418" s="4"/>
      <c r="P418" s="4"/>
      <c r="Q418" s="4"/>
      <c r="R418" s="4"/>
      <c r="S418" s="4"/>
      <c r="T418" s="5"/>
      <c r="U418" s="6"/>
      <c r="V418" s="10">
        <f t="shared" si="38"/>
        <v>0</v>
      </c>
      <c r="W418" s="6"/>
      <c r="X418" s="10">
        <f t="shared" si="39"/>
        <v>0</v>
      </c>
      <c r="Y418" s="30"/>
      <c r="Z418" s="30"/>
      <c r="AA418" s="6"/>
      <c r="AB418" s="6"/>
      <c r="AC418" s="6"/>
      <c r="AD418" s="6"/>
      <c r="AE418" s="6"/>
      <c r="AF418" s="12">
        <f t="shared" si="40"/>
        <v>0</v>
      </c>
      <c r="AG418" s="6"/>
      <c r="AH418" s="6"/>
      <c r="AI418" s="6"/>
      <c r="AJ418" s="6"/>
      <c r="AK418" s="6"/>
      <c r="AL418" s="12">
        <f t="shared" si="41"/>
        <v>0</v>
      </c>
      <c r="AM418" s="11" t="str">
        <f t="shared" si="36"/>
        <v/>
      </c>
      <c r="AN418" s="7"/>
      <c r="AO418" s="6"/>
    </row>
    <row r="419" spans="1:41" ht="12.75" hidden="1" x14ac:dyDescent="0.2">
      <c r="A419" s="4"/>
      <c r="B419" s="24"/>
      <c r="C419" s="8" t="str">
        <f>IFERROR(VLOOKUP(B419,Tabla2[#All],2,FALSE),"")</f>
        <v/>
      </c>
      <c r="D419" s="24"/>
      <c r="E419" s="9" t="str">
        <f>IFERROR(VLOOKUP(D419,Tabla1[],2,FALSE),"")</f>
        <v/>
      </c>
      <c r="F419" s="4"/>
      <c r="G419" s="24"/>
      <c r="H419" s="4"/>
      <c r="I419" s="4"/>
      <c r="J419" s="4"/>
      <c r="K419" s="4"/>
      <c r="L419" s="3" t="str">
        <f t="shared" si="37"/>
        <v/>
      </c>
      <c r="M419" s="24"/>
      <c r="N419" s="24"/>
      <c r="O419" s="4"/>
      <c r="P419" s="4"/>
      <c r="Q419" s="4"/>
      <c r="R419" s="4"/>
      <c r="S419" s="4"/>
      <c r="T419" s="5"/>
      <c r="U419" s="6"/>
      <c r="V419" s="10">
        <f t="shared" si="38"/>
        <v>0</v>
      </c>
      <c r="W419" s="6"/>
      <c r="X419" s="10">
        <f t="shared" si="39"/>
        <v>0</v>
      </c>
      <c r="Y419" s="30"/>
      <c r="Z419" s="30"/>
      <c r="AA419" s="6"/>
      <c r="AB419" s="6"/>
      <c r="AC419" s="6"/>
      <c r="AD419" s="6"/>
      <c r="AE419" s="6"/>
      <c r="AF419" s="12">
        <f t="shared" si="40"/>
        <v>0</v>
      </c>
      <c r="AG419" s="6"/>
      <c r="AH419" s="6"/>
      <c r="AI419" s="6"/>
      <c r="AJ419" s="6"/>
      <c r="AK419" s="6"/>
      <c r="AL419" s="12">
        <f t="shared" si="41"/>
        <v>0</v>
      </c>
      <c r="AM419" s="11" t="str">
        <f t="shared" si="36"/>
        <v/>
      </c>
      <c r="AN419" s="7"/>
      <c r="AO419" s="6"/>
    </row>
    <row r="420" spans="1:41" ht="12.75" hidden="1" x14ac:dyDescent="0.2">
      <c r="A420" s="4"/>
      <c r="B420" s="24"/>
      <c r="C420" s="8" t="str">
        <f>IFERROR(VLOOKUP(B420,Tabla2[#All],2,FALSE),"")</f>
        <v/>
      </c>
      <c r="D420" s="24"/>
      <c r="E420" s="9" t="str">
        <f>IFERROR(VLOOKUP(D420,Tabla1[],2,FALSE),"")</f>
        <v/>
      </c>
      <c r="F420" s="4"/>
      <c r="G420" s="24"/>
      <c r="H420" s="4"/>
      <c r="I420" s="4"/>
      <c r="J420" s="4"/>
      <c r="K420" s="4"/>
      <c r="L420" s="3" t="str">
        <f t="shared" si="37"/>
        <v/>
      </c>
      <c r="M420" s="24"/>
      <c r="N420" s="24"/>
      <c r="O420" s="4"/>
      <c r="P420" s="4"/>
      <c r="Q420" s="4"/>
      <c r="R420" s="4"/>
      <c r="S420" s="4"/>
      <c r="T420" s="5"/>
      <c r="U420" s="6"/>
      <c r="V420" s="10">
        <f t="shared" si="38"/>
        <v>0</v>
      </c>
      <c r="W420" s="6"/>
      <c r="X420" s="10">
        <f t="shared" si="39"/>
        <v>0</v>
      </c>
      <c r="Y420" s="30"/>
      <c r="Z420" s="30"/>
      <c r="AA420" s="6"/>
      <c r="AB420" s="6"/>
      <c r="AC420" s="6"/>
      <c r="AD420" s="6"/>
      <c r="AE420" s="6"/>
      <c r="AF420" s="12">
        <f t="shared" si="40"/>
        <v>0</v>
      </c>
      <c r="AG420" s="6"/>
      <c r="AH420" s="6"/>
      <c r="AI420" s="6"/>
      <c r="AJ420" s="6"/>
      <c r="AK420" s="6"/>
      <c r="AL420" s="12">
        <f t="shared" si="41"/>
        <v>0</v>
      </c>
      <c r="AM420" s="11" t="str">
        <f t="shared" si="36"/>
        <v/>
      </c>
      <c r="AN420" s="7"/>
      <c r="AO420" s="6"/>
    </row>
    <row r="421" spans="1:41" ht="12.75" hidden="1" x14ac:dyDescent="0.2">
      <c r="A421" s="4"/>
      <c r="B421" s="24"/>
      <c r="C421" s="8" t="str">
        <f>IFERROR(VLOOKUP(B421,Tabla2[#All],2,FALSE),"")</f>
        <v/>
      </c>
      <c r="D421" s="24"/>
      <c r="E421" s="9" t="str">
        <f>IFERROR(VLOOKUP(D421,Tabla1[],2,FALSE),"")</f>
        <v/>
      </c>
      <c r="F421" s="4"/>
      <c r="G421" s="24"/>
      <c r="H421" s="4"/>
      <c r="I421" s="4"/>
      <c r="J421" s="4"/>
      <c r="K421" s="4"/>
      <c r="L421" s="3" t="str">
        <f t="shared" si="37"/>
        <v/>
      </c>
      <c r="M421" s="24"/>
      <c r="N421" s="24"/>
      <c r="O421" s="4"/>
      <c r="P421" s="4"/>
      <c r="Q421" s="4"/>
      <c r="R421" s="4"/>
      <c r="S421" s="4"/>
      <c r="T421" s="5"/>
      <c r="U421" s="6"/>
      <c r="V421" s="10">
        <f t="shared" si="38"/>
        <v>0</v>
      </c>
      <c r="W421" s="6"/>
      <c r="X421" s="10">
        <f t="shared" si="39"/>
        <v>0</v>
      </c>
      <c r="Y421" s="30"/>
      <c r="Z421" s="30"/>
      <c r="AA421" s="6"/>
      <c r="AB421" s="6"/>
      <c r="AC421" s="6"/>
      <c r="AD421" s="6"/>
      <c r="AE421" s="6"/>
      <c r="AF421" s="12">
        <f t="shared" si="40"/>
        <v>0</v>
      </c>
      <c r="AG421" s="6"/>
      <c r="AH421" s="6"/>
      <c r="AI421" s="6"/>
      <c r="AJ421" s="6"/>
      <c r="AK421" s="6"/>
      <c r="AL421" s="12">
        <f t="shared" si="41"/>
        <v>0</v>
      </c>
      <c r="AM421" s="11" t="str">
        <f t="shared" si="36"/>
        <v/>
      </c>
      <c r="AN421" s="7"/>
      <c r="AO421" s="6"/>
    </row>
    <row r="422" spans="1:41" ht="12.75" hidden="1" x14ac:dyDescent="0.2">
      <c r="A422" s="4"/>
      <c r="B422" s="24"/>
      <c r="C422" s="8" t="str">
        <f>IFERROR(VLOOKUP(B422,Tabla2[#All],2,FALSE),"")</f>
        <v/>
      </c>
      <c r="D422" s="24"/>
      <c r="E422" s="9" t="str">
        <f>IFERROR(VLOOKUP(D422,Tabla1[],2,FALSE),"")</f>
        <v/>
      </c>
      <c r="F422" s="4"/>
      <c r="G422" s="24"/>
      <c r="H422" s="4"/>
      <c r="I422" s="4"/>
      <c r="J422" s="4"/>
      <c r="K422" s="4"/>
      <c r="L422" s="3" t="str">
        <f t="shared" si="37"/>
        <v/>
      </c>
      <c r="M422" s="24"/>
      <c r="N422" s="24"/>
      <c r="O422" s="4"/>
      <c r="P422" s="4"/>
      <c r="Q422" s="4"/>
      <c r="R422" s="4"/>
      <c r="S422" s="4"/>
      <c r="T422" s="5"/>
      <c r="U422" s="6"/>
      <c r="V422" s="10">
        <f t="shared" si="38"/>
        <v>0</v>
      </c>
      <c r="W422" s="6"/>
      <c r="X422" s="10">
        <f t="shared" si="39"/>
        <v>0</v>
      </c>
      <c r="Y422" s="30"/>
      <c r="Z422" s="30"/>
      <c r="AA422" s="6"/>
      <c r="AB422" s="6"/>
      <c r="AC422" s="6"/>
      <c r="AD422" s="6"/>
      <c r="AE422" s="6"/>
      <c r="AF422" s="12">
        <f t="shared" si="40"/>
        <v>0</v>
      </c>
      <c r="AG422" s="6"/>
      <c r="AH422" s="6"/>
      <c r="AI422" s="6"/>
      <c r="AJ422" s="6"/>
      <c r="AK422" s="6"/>
      <c r="AL422" s="12">
        <f t="shared" si="41"/>
        <v>0</v>
      </c>
      <c r="AM422" s="11" t="str">
        <f t="shared" si="36"/>
        <v/>
      </c>
      <c r="AN422" s="7"/>
      <c r="AO422" s="6"/>
    </row>
    <row r="423" spans="1:41" ht="12.75" hidden="1" x14ac:dyDescent="0.2">
      <c r="A423" s="4"/>
      <c r="B423" s="24"/>
      <c r="C423" s="8" t="str">
        <f>IFERROR(VLOOKUP(B423,Tabla2[#All],2,FALSE),"")</f>
        <v/>
      </c>
      <c r="D423" s="24"/>
      <c r="E423" s="9" t="str">
        <f>IFERROR(VLOOKUP(D423,Tabla1[],2,FALSE),"")</f>
        <v/>
      </c>
      <c r="F423" s="4"/>
      <c r="G423" s="24"/>
      <c r="H423" s="4"/>
      <c r="I423" s="4"/>
      <c r="J423" s="4"/>
      <c r="K423" s="4"/>
      <c r="L423" s="3" t="str">
        <f t="shared" si="37"/>
        <v/>
      </c>
      <c r="M423" s="24"/>
      <c r="N423" s="24"/>
      <c r="O423" s="4"/>
      <c r="P423" s="4"/>
      <c r="Q423" s="4"/>
      <c r="R423" s="4"/>
      <c r="S423" s="4"/>
      <c r="T423" s="5"/>
      <c r="U423" s="6"/>
      <c r="V423" s="10">
        <f t="shared" si="38"/>
        <v>0</v>
      </c>
      <c r="W423" s="6"/>
      <c r="X423" s="10">
        <f t="shared" si="39"/>
        <v>0</v>
      </c>
      <c r="Y423" s="30"/>
      <c r="Z423" s="30"/>
      <c r="AA423" s="6"/>
      <c r="AB423" s="6"/>
      <c r="AC423" s="6"/>
      <c r="AD423" s="6"/>
      <c r="AE423" s="6"/>
      <c r="AF423" s="12">
        <f t="shared" si="40"/>
        <v>0</v>
      </c>
      <c r="AG423" s="6"/>
      <c r="AH423" s="6"/>
      <c r="AI423" s="6"/>
      <c r="AJ423" s="6"/>
      <c r="AK423" s="6"/>
      <c r="AL423" s="12">
        <f t="shared" si="41"/>
        <v>0</v>
      </c>
      <c r="AM423" s="11" t="str">
        <f t="shared" si="36"/>
        <v/>
      </c>
      <c r="AN423" s="7"/>
      <c r="AO423" s="6"/>
    </row>
    <row r="424" spans="1:41" ht="12.75" hidden="1" x14ac:dyDescent="0.2">
      <c r="A424" s="4"/>
      <c r="B424" s="24"/>
      <c r="C424" s="8" t="str">
        <f>IFERROR(VLOOKUP(B424,Tabla2[#All],2,FALSE),"")</f>
        <v/>
      </c>
      <c r="D424" s="24"/>
      <c r="E424" s="9" t="str">
        <f>IFERROR(VLOOKUP(D424,Tabla1[],2,FALSE),"")</f>
        <v/>
      </c>
      <c r="F424" s="4"/>
      <c r="G424" s="24"/>
      <c r="H424" s="4"/>
      <c r="I424" s="4"/>
      <c r="J424" s="4"/>
      <c r="K424" s="4"/>
      <c r="L424" s="3" t="str">
        <f t="shared" si="37"/>
        <v/>
      </c>
      <c r="M424" s="24"/>
      <c r="N424" s="24"/>
      <c r="O424" s="4"/>
      <c r="P424" s="4"/>
      <c r="Q424" s="4"/>
      <c r="R424" s="4"/>
      <c r="S424" s="4"/>
      <c r="T424" s="5"/>
      <c r="U424" s="6"/>
      <c r="V424" s="10">
        <f t="shared" si="38"/>
        <v>0</v>
      </c>
      <c r="W424" s="6"/>
      <c r="X424" s="10">
        <f t="shared" si="39"/>
        <v>0</v>
      </c>
      <c r="Y424" s="30"/>
      <c r="Z424" s="30"/>
      <c r="AA424" s="6"/>
      <c r="AB424" s="6"/>
      <c r="AC424" s="6"/>
      <c r="AD424" s="6"/>
      <c r="AE424" s="6"/>
      <c r="AF424" s="12">
        <f t="shared" si="40"/>
        <v>0</v>
      </c>
      <c r="AG424" s="6"/>
      <c r="AH424" s="6"/>
      <c r="AI424" s="6"/>
      <c r="AJ424" s="6"/>
      <c r="AK424" s="6"/>
      <c r="AL424" s="12">
        <f t="shared" si="41"/>
        <v>0</v>
      </c>
      <c r="AM424" s="11" t="str">
        <f t="shared" si="36"/>
        <v/>
      </c>
      <c r="AN424" s="7"/>
      <c r="AO424" s="6"/>
    </row>
    <row r="425" spans="1:41" ht="12.75" hidden="1" x14ac:dyDescent="0.2">
      <c r="A425" s="4"/>
      <c r="B425" s="24"/>
      <c r="C425" s="8" t="str">
        <f>IFERROR(VLOOKUP(B425,Tabla2[#All],2,FALSE),"")</f>
        <v/>
      </c>
      <c r="D425" s="24"/>
      <c r="E425" s="9" t="str">
        <f>IFERROR(VLOOKUP(D425,Tabla1[],2,FALSE),"")</f>
        <v/>
      </c>
      <c r="F425" s="4"/>
      <c r="G425" s="24"/>
      <c r="H425" s="4"/>
      <c r="I425" s="4"/>
      <c r="J425" s="4"/>
      <c r="K425" s="4"/>
      <c r="L425" s="3" t="str">
        <f t="shared" si="37"/>
        <v/>
      </c>
      <c r="M425" s="24"/>
      <c r="N425" s="24"/>
      <c r="O425" s="4"/>
      <c r="P425" s="4"/>
      <c r="Q425" s="4"/>
      <c r="R425" s="4"/>
      <c r="S425" s="4"/>
      <c r="T425" s="5"/>
      <c r="U425" s="6"/>
      <c r="V425" s="10">
        <f t="shared" si="38"/>
        <v>0</v>
      </c>
      <c r="W425" s="6"/>
      <c r="X425" s="10">
        <f t="shared" si="39"/>
        <v>0</v>
      </c>
      <c r="Y425" s="30"/>
      <c r="Z425" s="30"/>
      <c r="AA425" s="6"/>
      <c r="AB425" s="6"/>
      <c r="AC425" s="6"/>
      <c r="AD425" s="6"/>
      <c r="AE425" s="6"/>
      <c r="AF425" s="12">
        <f t="shared" si="40"/>
        <v>0</v>
      </c>
      <c r="AG425" s="6"/>
      <c r="AH425" s="6"/>
      <c r="AI425" s="6"/>
      <c r="AJ425" s="6"/>
      <c r="AK425" s="6"/>
      <c r="AL425" s="12">
        <f t="shared" si="41"/>
        <v>0</v>
      </c>
      <c r="AM425" s="11" t="str">
        <f t="shared" si="36"/>
        <v/>
      </c>
      <c r="AN425" s="7"/>
      <c r="AO425" s="6"/>
    </row>
    <row r="426" spans="1:41" ht="12.75" hidden="1" x14ac:dyDescent="0.2">
      <c r="A426" s="4"/>
      <c r="B426" s="24"/>
      <c r="C426" s="8" t="str">
        <f>IFERROR(VLOOKUP(B426,Tabla2[#All],2,FALSE),"")</f>
        <v/>
      </c>
      <c r="D426" s="24"/>
      <c r="E426" s="9" t="str">
        <f>IFERROR(VLOOKUP(D426,Tabla1[],2,FALSE),"")</f>
        <v/>
      </c>
      <c r="F426" s="4"/>
      <c r="G426" s="24"/>
      <c r="H426" s="4"/>
      <c r="I426" s="4"/>
      <c r="J426" s="4"/>
      <c r="K426" s="4"/>
      <c r="L426" s="3" t="str">
        <f t="shared" si="37"/>
        <v/>
      </c>
      <c r="M426" s="24"/>
      <c r="N426" s="24"/>
      <c r="O426" s="4"/>
      <c r="P426" s="4"/>
      <c r="Q426" s="4"/>
      <c r="R426" s="4"/>
      <c r="S426" s="4"/>
      <c r="T426" s="5"/>
      <c r="U426" s="6"/>
      <c r="V426" s="10">
        <f t="shared" si="38"/>
        <v>0</v>
      </c>
      <c r="W426" s="6"/>
      <c r="X426" s="10">
        <f t="shared" si="39"/>
        <v>0</v>
      </c>
      <c r="Y426" s="30"/>
      <c r="Z426" s="30"/>
      <c r="AA426" s="6"/>
      <c r="AB426" s="6"/>
      <c r="AC426" s="6"/>
      <c r="AD426" s="6"/>
      <c r="AE426" s="6"/>
      <c r="AF426" s="12">
        <f t="shared" si="40"/>
        <v>0</v>
      </c>
      <c r="AG426" s="6"/>
      <c r="AH426" s="6"/>
      <c r="AI426" s="6"/>
      <c r="AJ426" s="6"/>
      <c r="AK426" s="6"/>
      <c r="AL426" s="12">
        <f t="shared" si="41"/>
        <v>0</v>
      </c>
      <c r="AM426" s="11" t="str">
        <f t="shared" si="36"/>
        <v/>
      </c>
      <c r="AN426" s="7"/>
      <c r="AO426" s="6"/>
    </row>
    <row r="427" spans="1:41" ht="12.75" hidden="1" x14ac:dyDescent="0.2">
      <c r="A427" s="4"/>
      <c r="B427" s="24"/>
      <c r="C427" s="8" t="str">
        <f>IFERROR(VLOOKUP(B427,Tabla2[#All],2,FALSE),"")</f>
        <v/>
      </c>
      <c r="D427" s="24"/>
      <c r="E427" s="9" t="str">
        <f>IFERROR(VLOOKUP(D427,Tabla1[],2,FALSE),"")</f>
        <v/>
      </c>
      <c r="F427" s="4"/>
      <c r="G427" s="24"/>
      <c r="H427" s="4"/>
      <c r="I427" s="4"/>
      <c r="J427" s="4"/>
      <c r="K427" s="4"/>
      <c r="L427" s="3" t="str">
        <f t="shared" si="37"/>
        <v/>
      </c>
      <c r="M427" s="24"/>
      <c r="N427" s="24"/>
      <c r="O427" s="4"/>
      <c r="P427" s="4"/>
      <c r="Q427" s="4"/>
      <c r="R427" s="4"/>
      <c r="S427" s="4"/>
      <c r="T427" s="5"/>
      <c r="U427" s="6"/>
      <c r="V427" s="10">
        <f t="shared" si="38"/>
        <v>0</v>
      </c>
      <c r="W427" s="6"/>
      <c r="X427" s="10">
        <f t="shared" si="39"/>
        <v>0</v>
      </c>
      <c r="Y427" s="30"/>
      <c r="Z427" s="30"/>
      <c r="AA427" s="6"/>
      <c r="AB427" s="6"/>
      <c r="AC427" s="6"/>
      <c r="AD427" s="6"/>
      <c r="AE427" s="6"/>
      <c r="AF427" s="12">
        <f t="shared" si="40"/>
        <v>0</v>
      </c>
      <c r="AG427" s="6"/>
      <c r="AH427" s="6"/>
      <c r="AI427" s="6"/>
      <c r="AJ427" s="6"/>
      <c r="AK427" s="6"/>
      <c r="AL427" s="12">
        <f t="shared" si="41"/>
        <v>0</v>
      </c>
      <c r="AM427" s="11" t="str">
        <f t="shared" si="36"/>
        <v/>
      </c>
      <c r="AN427" s="7"/>
      <c r="AO427" s="6"/>
    </row>
    <row r="428" spans="1:41" ht="12.75" hidden="1" x14ac:dyDescent="0.2">
      <c r="A428" s="4"/>
      <c r="B428" s="24"/>
      <c r="C428" s="8" t="str">
        <f>IFERROR(VLOOKUP(B428,Tabla2[#All],2,FALSE),"")</f>
        <v/>
      </c>
      <c r="D428" s="24"/>
      <c r="E428" s="9" t="str">
        <f>IFERROR(VLOOKUP(D428,Tabla1[],2,FALSE),"")</f>
        <v/>
      </c>
      <c r="F428" s="4"/>
      <c r="G428" s="24"/>
      <c r="H428" s="4"/>
      <c r="I428" s="4"/>
      <c r="J428" s="4"/>
      <c r="K428" s="4"/>
      <c r="L428" s="3" t="str">
        <f t="shared" si="37"/>
        <v/>
      </c>
      <c r="M428" s="24"/>
      <c r="N428" s="24"/>
      <c r="O428" s="4"/>
      <c r="P428" s="4"/>
      <c r="Q428" s="4"/>
      <c r="R428" s="4"/>
      <c r="S428" s="4"/>
      <c r="T428" s="5"/>
      <c r="U428" s="6"/>
      <c r="V428" s="10">
        <f t="shared" si="38"/>
        <v>0</v>
      </c>
      <c r="W428" s="6"/>
      <c r="X428" s="10">
        <f t="shared" si="39"/>
        <v>0</v>
      </c>
      <c r="Y428" s="30"/>
      <c r="Z428" s="30"/>
      <c r="AA428" s="6"/>
      <c r="AB428" s="6"/>
      <c r="AC428" s="6"/>
      <c r="AD428" s="6"/>
      <c r="AE428" s="6"/>
      <c r="AF428" s="12">
        <f t="shared" si="40"/>
        <v>0</v>
      </c>
      <c r="AG428" s="6"/>
      <c r="AH428" s="6"/>
      <c r="AI428" s="6"/>
      <c r="AJ428" s="6"/>
      <c r="AK428" s="6"/>
      <c r="AL428" s="12">
        <f t="shared" si="41"/>
        <v>0</v>
      </c>
      <c r="AM428" s="11" t="str">
        <f t="shared" si="36"/>
        <v/>
      </c>
      <c r="AN428" s="7"/>
      <c r="AO428" s="6"/>
    </row>
    <row r="429" spans="1:41" ht="12.75" hidden="1" x14ac:dyDescent="0.2">
      <c r="A429" s="4"/>
      <c r="B429" s="24"/>
      <c r="C429" s="8" t="str">
        <f>IFERROR(VLOOKUP(B429,Tabla2[#All],2,FALSE),"")</f>
        <v/>
      </c>
      <c r="D429" s="24"/>
      <c r="E429" s="9" t="str">
        <f>IFERROR(VLOOKUP(D429,Tabla1[],2,FALSE),"")</f>
        <v/>
      </c>
      <c r="F429" s="4"/>
      <c r="G429" s="24"/>
      <c r="H429" s="4"/>
      <c r="I429" s="4"/>
      <c r="J429" s="4"/>
      <c r="K429" s="4"/>
      <c r="L429" s="3" t="str">
        <f t="shared" si="37"/>
        <v/>
      </c>
      <c r="M429" s="24"/>
      <c r="N429" s="24"/>
      <c r="O429" s="4"/>
      <c r="P429" s="4"/>
      <c r="Q429" s="4"/>
      <c r="R429" s="4"/>
      <c r="S429" s="4"/>
      <c r="T429" s="5"/>
      <c r="U429" s="6"/>
      <c r="V429" s="10">
        <f t="shared" si="38"/>
        <v>0</v>
      </c>
      <c r="W429" s="6"/>
      <c r="X429" s="10">
        <f t="shared" si="39"/>
        <v>0</v>
      </c>
      <c r="Y429" s="30"/>
      <c r="Z429" s="30"/>
      <c r="AA429" s="6"/>
      <c r="AB429" s="6"/>
      <c r="AC429" s="6"/>
      <c r="AD429" s="6"/>
      <c r="AE429" s="6"/>
      <c r="AF429" s="12">
        <f t="shared" si="40"/>
        <v>0</v>
      </c>
      <c r="AG429" s="6"/>
      <c r="AH429" s="6"/>
      <c r="AI429" s="6"/>
      <c r="AJ429" s="6"/>
      <c r="AK429" s="6"/>
      <c r="AL429" s="12">
        <f t="shared" si="41"/>
        <v>0</v>
      </c>
      <c r="AM429" s="11" t="str">
        <f t="shared" si="36"/>
        <v/>
      </c>
      <c r="AN429" s="7"/>
      <c r="AO429" s="6"/>
    </row>
    <row r="430" spans="1:41" ht="12.75" hidden="1" x14ac:dyDescent="0.2">
      <c r="A430" s="4"/>
      <c r="B430" s="24"/>
      <c r="C430" s="8" t="str">
        <f>IFERROR(VLOOKUP(B430,Tabla2[#All],2,FALSE),"")</f>
        <v/>
      </c>
      <c r="D430" s="24"/>
      <c r="E430" s="9" t="str">
        <f>IFERROR(VLOOKUP(D430,Tabla1[],2,FALSE),"")</f>
        <v/>
      </c>
      <c r="F430" s="4"/>
      <c r="G430" s="24"/>
      <c r="H430" s="4"/>
      <c r="I430" s="4"/>
      <c r="J430" s="4"/>
      <c r="K430" s="4"/>
      <c r="L430" s="3" t="str">
        <f t="shared" si="37"/>
        <v/>
      </c>
      <c r="M430" s="24"/>
      <c r="N430" s="24"/>
      <c r="O430" s="4"/>
      <c r="P430" s="4"/>
      <c r="Q430" s="4"/>
      <c r="R430" s="4"/>
      <c r="S430" s="4"/>
      <c r="T430" s="5"/>
      <c r="U430" s="6"/>
      <c r="V430" s="10">
        <f t="shared" si="38"/>
        <v>0</v>
      </c>
      <c r="W430" s="6"/>
      <c r="X430" s="10">
        <f t="shared" si="39"/>
        <v>0</v>
      </c>
      <c r="Y430" s="30"/>
      <c r="Z430" s="30"/>
      <c r="AA430" s="6"/>
      <c r="AB430" s="6"/>
      <c r="AC430" s="6"/>
      <c r="AD430" s="6"/>
      <c r="AE430" s="6"/>
      <c r="AF430" s="12">
        <f t="shared" si="40"/>
        <v>0</v>
      </c>
      <c r="AG430" s="6"/>
      <c r="AH430" s="6"/>
      <c r="AI430" s="6"/>
      <c r="AJ430" s="6"/>
      <c r="AK430" s="6"/>
      <c r="AL430" s="12">
        <f t="shared" si="41"/>
        <v>0</v>
      </c>
      <c r="AM430" s="11" t="str">
        <f t="shared" si="36"/>
        <v/>
      </c>
      <c r="AN430" s="7"/>
      <c r="AO430" s="6"/>
    </row>
    <row r="431" spans="1:41" ht="12.75" hidden="1" x14ac:dyDescent="0.2">
      <c r="A431" s="4"/>
      <c r="B431" s="24"/>
      <c r="C431" s="8" t="str">
        <f>IFERROR(VLOOKUP(B431,Tabla2[#All],2,FALSE),"")</f>
        <v/>
      </c>
      <c r="D431" s="24"/>
      <c r="E431" s="9" t="str">
        <f>IFERROR(VLOOKUP(D431,Tabla1[],2,FALSE),"")</f>
        <v/>
      </c>
      <c r="F431" s="4"/>
      <c r="G431" s="24"/>
      <c r="H431" s="4"/>
      <c r="I431" s="4"/>
      <c r="J431" s="4"/>
      <c r="K431" s="4"/>
      <c r="L431" s="3" t="str">
        <f t="shared" si="37"/>
        <v/>
      </c>
      <c r="M431" s="24"/>
      <c r="N431" s="24"/>
      <c r="O431" s="4"/>
      <c r="P431" s="4"/>
      <c r="Q431" s="4"/>
      <c r="R431" s="4"/>
      <c r="S431" s="4"/>
      <c r="T431" s="5"/>
      <c r="U431" s="6"/>
      <c r="V431" s="10">
        <f t="shared" si="38"/>
        <v>0</v>
      </c>
      <c r="W431" s="6"/>
      <c r="X431" s="10">
        <f t="shared" si="39"/>
        <v>0</v>
      </c>
      <c r="Y431" s="30"/>
      <c r="Z431" s="30"/>
      <c r="AA431" s="6"/>
      <c r="AB431" s="6"/>
      <c r="AC431" s="6"/>
      <c r="AD431" s="6"/>
      <c r="AE431" s="6"/>
      <c r="AF431" s="12">
        <f t="shared" si="40"/>
        <v>0</v>
      </c>
      <c r="AG431" s="6"/>
      <c r="AH431" s="6"/>
      <c r="AI431" s="6"/>
      <c r="AJ431" s="6"/>
      <c r="AK431" s="6"/>
      <c r="AL431" s="12">
        <f t="shared" si="41"/>
        <v>0</v>
      </c>
      <c r="AM431" s="11" t="str">
        <f t="shared" si="36"/>
        <v/>
      </c>
      <c r="AN431" s="7"/>
      <c r="AO431" s="6"/>
    </row>
    <row r="432" spans="1:41" ht="12.75" hidden="1" x14ac:dyDescent="0.2">
      <c r="A432" s="4"/>
      <c r="B432" s="24"/>
      <c r="C432" s="8" t="str">
        <f>IFERROR(VLOOKUP(B432,Tabla2[#All],2,FALSE),"")</f>
        <v/>
      </c>
      <c r="D432" s="24"/>
      <c r="E432" s="9" t="str">
        <f>IFERROR(VLOOKUP(D432,Tabla1[],2,FALSE),"")</f>
        <v/>
      </c>
      <c r="F432" s="4"/>
      <c r="G432" s="24"/>
      <c r="H432" s="4"/>
      <c r="I432" s="4"/>
      <c r="J432" s="4"/>
      <c r="K432" s="4"/>
      <c r="L432" s="3" t="str">
        <f t="shared" si="37"/>
        <v/>
      </c>
      <c r="M432" s="24"/>
      <c r="N432" s="24"/>
      <c r="O432" s="4"/>
      <c r="P432" s="4"/>
      <c r="Q432" s="4"/>
      <c r="R432" s="4"/>
      <c r="S432" s="4"/>
      <c r="T432" s="5"/>
      <c r="U432" s="6"/>
      <c r="V432" s="10">
        <f t="shared" si="38"/>
        <v>0</v>
      </c>
      <c r="W432" s="6"/>
      <c r="X432" s="10">
        <f t="shared" si="39"/>
        <v>0</v>
      </c>
      <c r="Y432" s="30"/>
      <c r="Z432" s="30"/>
      <c r="AA432" s="6"/>
      <c r="AB432" s="6"/>
      <c r="AC432" s="6"/>
      <c r="AD432" s="6"/>
      <c r="AE432" s="6"/>
      <c r="AF432" s="12">
        <f t="shared" si="40"/>
        <v>0</v>
      </c>
      <c r="AG432" s="6"/>
      <c r="AH432" s="6"/>
      <c r="AI432" s="6"/>
      <c r="AJ432" s="6"/>
      <c r="AK432" s="6"/>
      <c r="AL432" s="12">
        <f t="shared" si="41"/>
        <v>0</v>
      </c>
      <c r="AM432" s="11" t="str">
        <f t="shared" si="36"/>
        <v/>
      </c>
      <c r="AN432" s="7"/>
      <c r="AO432" s="6"/>
    </row>
    <row r="433" spans="1:41" ht="12.75" hidden="1" x14ac:dyDescent="0.2">
      <c r="A433" s="4"/>
      <c r="B433" s="24"/>
      <c r="C433" s="8" t="str">
        <f>IFERROR(VLOOKUP(B433,Tabla2[#All],2,FALSE),"")</f>
        <v/>
      </c>
      <c r="D433" s="24"/>
      <c r="E433" s="9" t="str">
        <f>IFERROR(VLOOKUP(D433,Tabla1[],2,FALSE),"")</f>
        <v/>
      </c>
      <c r="F433" s="4"/>
      <c r="G433" s="24"/>
      <c r="H433" s="4"/>
      <c r="I433" s="4"/>
      <c r="J433" s="4"/>
      <c r="K433" s="4"/>
      <c r="L433" s="3" t="str">
        <f t="shared" si="37"/>
        <v/>
      </c>
      <c r="M433" s="24"/>
      <c r="N433" s="24"/>
      <c r="O433" s="4"/>
      <c r="P433" s="4"/>
      <c r="Q433" s="4"/>
      <c r="R433" s="4"/>
      <c r="S433" s="4"/>
      <c r="T433" s="5"/>
      <c r="U433" s="6"/>
      <c r="V433" s="10">
        <f t="shared" si="38"/>
        <v>0</v>
      </c>
      <c r="W433" s="6"/>
      <c r="X433" s="10">
        <f t="shared" si="39"/>
        <v>0</v>
      </c>
      <c r="Y433" s="30"/>
      <c r="Z433" s="30"/>
      <c r="AA433" s="6"/>
      <c r="AB433" s="6"/>
      <c r="AC433" s="6"/>
      <c r="AD433" s="6"/>
      <c r="AE433" s="6"/>
      <c r="AF433" s="12">
        <f t="shared" si="40"/>
        <v>0</v>
      </c>
      <c r="AG433" s="6"/>
      <c r="AH433" s="6"/>
      <c r="AI433" s="6"/>
      <c r="AJ433" s="6"/>
      <c r="AK433" s="6"/>
      <c r="AL433" s="12">
        <f t="shared" si="41"/>
        <v>0</v>
      </c>
      <c r="AM433" s="11" t="str">
        <f t="shared" si="36"/>
        <v/>
      </c>
      <c r="AN433" s="7"/>
      <c r="AO433" s="6"/>
    </row>
    <row r="434" spans="1:41" ht="12.75" hidden="1" x14ac:dyDescent="0.2">
      <c r="A434" s="4"/>
      <c r="B434" s="24"/>
      <c r="C434" s="8" t="str">
        <f>IFERROR(VLOOKUP(B434,Tabla2[#All],2,FALSE),"")</f>
        <v/>
      </c>
      <c r="D434" s="24"/>
      <c r="E434" s="9" t="str">
        <f>IFERROR(VLOOKUP(D434,Tabla1[],2,FALSE),"")</f>
        <v/>
      </c>
      <c r="F434" s="4"/>
      <c r="G434" s="24"/>
      <c r="H434" s="4"/>
      <c r="I434" s="4"/>
      <c r="J434" s="4"/>
      <c r="K434" s="4"/>
      <c r="L434" s="3" t="str">
        <f t="shared" si="37"/>
        <v/>
      </c>
      <c r="M434" s="24"/>
      <c r="N434" s="24"/>
      <c r="O434" s="4"/>
      <c r="P434" s="4"/>
      <c r="Q434" s="4"/>
      <c r="R434" s="4"/>
      <c r="S434" s="4"/>
      <c r="T434" s="5"/>
      <c r="U434" s="6"/>
      <c r="V434" s="10">
        <f t="shared" si="38"/>
        <v>0</v>
      </c>
      <c r="W434" s="6"/>
      <c r="X434" s="10">
        <f t="shared" si="39"/>
        <v>0</v>
      </c>
      <c r="Y434" s="30"/>
      <c r="Z434" s="30"/>
      <c r="AA434" s="6"/>
      <c r="AB434" s="6"/>
      <c r="AC434" s="6"/>
      <c r="AD434" s="6"/>
      <c r="AE434" s="6"/>
      <c r="AF434" s="12">
        <f t="shared" si="40"/>
        <v>0</v>
      </c>
      <c r="AG434" s="6"/>
      <c r="AH434" s="6"/>
      <c r="AI434" s="6"/>
      <c r="AJ434" s="6"/>
      <c r="AK434" s="6"/>
      <c r="AL434" s="12">
        <f t="shared" si="41"/>
        <v>0</v>
      </c>
      <c r="AM434" s="11" t="str">
        <f t="shared" si="36"/>
        <v/>
      </c>
      <c r="AN434" s="7"/>
      <c r="AO434" s="6"/>
    </row>
    <row r="435" spans="1:41" ht="12.75" hidden="1" x14ac:dyDescent="0.2">
      <c r="A435" s="4"/>
      <c r="B435" s="24"/>
      <c r="C435" s="8" t="str">
        <f>IFERROR(VLOOKUP(B435,Tabla2[#All],2,FALSE),"")</f>
        <v/>
      </c>
      <c r="D435" s="24"/>
      <c r="E435" s="9" t="str">
        <f>IFERROR(VLOOKUP(D435,Tabla1[],2,FALSE),"")</f>
        <v/>
      </c>
      <c r="F435" s="4"/>
      <c r="G435" s="24"/>
      <c r="H435" s="4"/>
      <c r="I435" s="4"/>
      <c r="J435" s="4"/>
      <c r="K435" s="4"/>
      <c r="L435" s="3" t="str">
        <f t="shared" si="37"/>
        <v/>
      </c>
      <c r="M435" s="24"/>
      <c r="N435" s="24"/>
      <c r="O435" s="4"/>
      <c r="P435" s="4"/>
      <c r="Q435" s="4"/>
      <c r="R435" s="4"/>
      <c r="S435" s="4"/>
      <c r="T435" s="5"/>
      <c r="U435" s="6"/>
      <c r="V435" s="10">
        <f t="shared" si="38"/>
        <v>0</v>
      </c>
      <c r="W435" s="6"/>
      <c r="X435" s="10">
        <f t="shared" si="39"/>
        <v>0</v>
      </c>
      <c r="Y435" s="30"/>
      <c r="Z435" s="30"/>
      <c r="AA435" s="6"/>
      <c r="AB435" s="6"/>
      <c r="AC435" s="6"/>
      <c r="AD435" s="6"/>
      <c r="AE435" s="6"/>
      <c r="AF435" s="12">
        <f t="shared" si="40"/>
        <v>0</v>
      </c>
      <c r="AG435" s="6"/>
      <c r="AH435" s="6"/>
      <c r="AI435" s="6"/>
      <c r="AJ435" s="6"/>
      <c r="AK435" s="6"/>
      <c r="AL435" s="12">
        <f t="shared" si="41"/>
        <v>0</v>
      </c>
      <c r="AM435" s="11" t="str">
        <f t="shared" si="36"/>
        <v/>
      </c>
      <c r="AN435" s="7"/>
      <c r="AO435" s="6"/>
    </row>
    <row r="436" spans="1:41" ht="12.75" hidden="1" x14ac:dyDescent="0.2">
      <c r="A436" s="4"/>
      <c r="B436" s="24"/>
      <c r="C436" s="8" t="str">
        <f>IFERROR(VLOOKUP(B436,Tabla2[#All],2,FALSE),"")</f>
        <v/>
      </c>
      <c r="D436" s="24"/>
      <c r="E436" s="9" t="str">
        <f>IFERROR(VLOOKUP(D436,Tabla1[],2,FALSE),"")</f>
        <v/>
      </c>
      <c r="F436" s="4"/>
      <c r="G436" s="24"/>
      <c r="H436" s="4"/>
      <c r="I436" s="4"/>
      <c r="J436" s="4"/>
      <c r="K436" s="4"/>
      <c r="L436" s="3" t="str">
        <f t="shared" si="37"/>
        <v/>
      </c>
      <c r="M436" s="24"/>
      <c r="N436" s="24"/>
      <c r="O436" s="4"/>
      <c r="P436" s="4"/>
      <c r="Q436" s="4"/>
      <c r="R436" s="4"/>
      <c r="S436" s="4"/>
      <c r="T436" s="5"/>
      <c r="U436" s="6"/>
      <c r="V436" s="10">
        <f t="shared" si="38"/>
        <v>0</v>
      </c>
      <c r="W436" s="6"/>
      <c r="X436" s="10">
        <f t="shared" si="39"/>
        <v>0</v>
      </c>
      <c r="Y436" s="30"/>
      <c r="Z436" s="30"/>
      <c r="AA436" s="6"/>
      <c r="AB436" s="6"/>
      <c r="AC436" s="6"/>
      <c r="AD436" s="6"/>
      <c r="AE436" s="6"/>
      <c r="AF436" s="12">
        <f t="shared" si="40"/>
        <v>0</v>
      </c>
      <c r="AG436" s="6"/>
      <c r="AH436" s="6"/>
      <c r="AI436" s="6"/>
      <c r="AJ436" s="6"/>
      <c r="AK436" s="6"/>
      <c r="AL436" s="12">
        <f t="shared" si="41"/>
        <v>0</v>
      </c>
      <c r="AM436" s="11" t="str">
        <f t="shared" si="36"/>
        <v/>
      </c>
      <c r="AN436" s="7"/>
      <c r="AO436" s="6"/>
    </row>
    <row r="437" spans="1:41" ht="12.75" hidden="1" x14ac:dyDescent="0.2">
      <c r="A437" s="4"/>
      <c r="B437" s="24"/>
      <c r="C437" s="8" t="str">
        <f>IFERROR(VLOOKUP(B437,Tabla2[#All],2,FALSE),"")</f>
        <v/>
      </c>
      <c r="D437" s="24"/>
      <c r="E437" s="9" t="str">
        <f>IFERROR(VLOOKUP(D437,Tabla1[],2,FALSE),"")</f>
        <v/>
      </c>
      <c r="F437" s="4"/>
      <c r="G437" s="24"/>
      <c r="H437" s="4"/>
      <c r="I437" s="4"/>
      <c r="J437" s="4"/>
      <c r="K437" s="4"/>
      <c r="L437" s="3" t="str">
        <f t="shared" si="37"/>
        <v/>
      </c>
      <c r="M437" s="24"/>
      <c r="N437" s="24"/>
      <c r="O437" s="4"/>
      <c r="P437" s="4"/>
      <c r="Q437" s="4"/>
      <c r="R437" s="4"/>
      <c r="S437" s="4"/>
      <c r="T437" s="5"/>
      <c r="U437" s="6"/>
      <c r="V437" s="10">
        <f t="shared" si="38"/>
        <v>0</v>
      </c>
      <c r="W437" s="6"/>
      <c r="X437" s="10">
        <f t="shared" si="39"/>
        <v>0</v>
      </c>
      <c r="Y437" s="30"/>
      <c r="Z437" s="30"/>
      <c r="AA437" s="6"/>
      <c r="AB437" s="6"/>
      <c r="AC437" s="6"/>
      <c r="AD437" s="6"/>
      <c r="AE437" s="6"/>
      <c r="AF437" s="12">
        <f t="shared" si="40"/>
        <v>0</v>
      </c>
      <c r="AG437" s="6"/>
      <c r="AH437" s="6"/>
      <c r="AI437" s="6"/>
      <c r="AJ437" s="6"/>
      <c r="AK437" s="6"/>
      <c r="AL437" s="12">
        <f t="shared" si="41"/>
        <v>0</v>
      </c>
      <c r="AM437" s="11" t="str">
        <f t="shared" si="36"/>
        <v/>
      </c>
      <c r="AN437" s="7"/>
      <c r="AO437" s="6"/>
    </row>
    <row r="438" spans="1:41" ht="12.75" hidden="1" x14ac:dyDescent="0.2">
      <c r="A438" s="4"/>
      <c r="B438" s="24"/>
      <c r="C438" s="8" t="str">
        <f>IFERROR(VLOOKUP(B438,Tabla2[#All],2,FALSE),"")</f>
        <v/>
      </c>
      <c r="D438" s="24"/>
      <c r="E438" s="9" t="str">
        <f>IFERROR(VLOOKUP(D438,Tabla1[],2,FALSE),"")</f>
        <v/>
      </c>
      <c r="F438" s="4"/>
      <c r="G438" s="24"/>
      <c r="H438" s="4"/>
      <c r="I438" s="4"/>
      <c r="J438" s="4"/>
      <c r="K438" s="4"/>
      <c r="L438" s="3" t="str">
        <f t="shared" si="37"/>
        <v/>
      </c>
      <c r="M438" s="24"/>
      <c r="N438" s="24"/>
      <c r="O438" s="4"/>
      <c r="P438" s="4"/>
      <c r="Q438" s="4"/>
      <c r="R438" s="4"/>
      <c r="S438" s="4"/>
      <c r="T438" s="5"/>
      <c r="U438" s="6"/>
      <c r="V438" s="10">
        <f t="shared" si="38"/>
        <v>0</v>
      </c>
      <c r="W438" s="6"/>
      <c r="X438" s="10">
        <f t="shared" si="39"/>
        <v>0</v>
      </c>
      <c r="Y438" s="30"/>
      <c r="Z438" s="30"/>
      <c r="AA438" s="6"/>
      <c r="AB438" s="6"/>
      <c r="AC438" s="6"/>
      <c r="AD438" s="6"/>
      <c r="AE438" s="6"/>
      <c r="AF438" s="12">
        <f t="shared" si="40"/>
        <v>0</v>
      </c>
      <c r="AG438" s="6"/>
      <c r="AH438" s="6"/>
      <c r="AI438" s="6"/>
      <c r="AJ438" s="6"/>
      <c r="AK438" s="6"/>
      <c r="AL438" s="12">
        <f t="shared" si="41"/>
        <v>0</v>
      </c>
      <c r="AM438" s="11" t="str">
        <f t="shared" si="36"/>
        <v/>
      </c>
      <c r="AN438" s="7"/>
      <c r="AO438" s="6"/>
    </row>
    <row r="439" spans="1:41" ht="12.75" hidden="1" x14ac:dyDescent="0.2">
      <c r="A439" s="4"/>
      <c r="B439" s="24"/>
      <c r="C439" s="8" t="str">
        <f>IFERROR(VLOOKUP(B439,Tabla2[#All],2,FALSE),"")</f>
        <v/>
      </c>
      <c r="D439" s="24"/>
      <c r="E439" s="9" t="str">
        <f>IFERROR(VLOOKUP(D439,Tabla1[],2,FALSE),"")</f>
        <v/>
      </c>
      <c r="F439" s="4"/>
      <c r="G439" s="24"/>
      <c r="H439" s="4"/>
      <c r="I439" s="4"/>
      <c r="J439" s="4"/>
      <c r="K439" s="4"/>
      <c r="L439" s="3" t="str">
        <f t="shared" si="37"/>
        <v/>
      </c>
      <c r="M439" s="24"/>
      <c r="N439" s="24"/>
      <c r="O439" s="4"/>
      <c r="P439" s="4"/>
      <c r="Q439" s="4"/>
      <c r="R439" s="4"/>
      <c r="S439" s="4"/>
      <c r="T439" s="5"/>
      <c r="U439" s="6"/>
      <c r="V439" s="10">
        <f t="shared" si="38"/>
        <v>0</v>
      </c>
      <c r="W439" s="6"/>
      <c r="X439" s="10">
        <f t="shared" si="39"/>
        <v>0</v>
      </c>
      <c r="Y439" s="30"/>
      <c r="Z439" s="30"/>
      <c r="AA439" s="6"/>
      <c r="AB439" s="6"/>
      <c r="AC439" s="6"/>
      <c r="AD439" s="6"/>
      <c r="AE439" s="6"/>
      <c r="AF439" s="12">
        <f t="shared" si="40"/>
        <v>0</v>
      </c>
      <c r="AG439" s="6"/>
      <c r="AH439" s="6"/>
      <c r="AI439" s="6"/>
      <c r="AJ439" s="6"/>
      <c r="AK439" s="6"/>
      <c r="AL439" s="12">
        <f t="shared" si="41"/>
        <v>0</v>
      </c>
      <c r="AM439" s="11" t="str">
        <f t="shared" si="36"/>
        <v/>
      </c>
      <c r="AN439" s="7"/>
      <c r="AO439" s="6"/>
    </row>
    <row r="440" spans="1:41" ht="12.75" hidden="1" x14ac:dyDescent="0.2">
      <c r="A440" s="4"/>
      <c r="B440" s="24"/>
      <c r="C440" s="8" t="str">
        <f>IFERROR(VLOOKUP(B440,Tabla2[#All],2,FALSE),"")</f>
        <v/>
      </c>
      <c r="D440" s="24"/>
      <c r="E440" s="9" t="str">
        <f>IFERROR(VLOOKUP(D440,Tabla1[],2,FALSE),"")</f>
        <v/>
      </c>
      <c r="F440" s="4"/>
      <c r="G440" s="24"/>
      <c r="H440" s="4"/>
      <c r="I440" s="4"/>
      <c r="J440" s="4"/>
      <c r="K440" s="4"/>
      <c r="L440" s="3" t="str">
        <f t="shared" si="37"/>
        <v/>
      </c>
      <c r="M440" s="24"/>
      <c r="N440" s="24"/>
      <c r="O440" s="4"/>
      <c r="P440" s="4"/>
      <c r="Q440" s="4"/>
      <c r="R440" s="4"/>
      <c r="S440" s="4"/>
      <c r="T440" s="5"/>
      <c r="U440" s="6"/>
      <c r="V440" s="10">
        <f t="shared" si="38"/>
        <v>0</v>
      </c>
      <c r="W440" s="6"/>
      <c r="X440" s="10">
        <f t="shared" si="39"/>
        <v>0</v>
      </c>
      <c r="Y440" s="30"/>
      <c r="Z440" s="30"/>
      <c r="AA440" s="6"/>
      <c r="AB440" s="6"/>
      <c r="AC440" s="6"/>
      <c r="AD440" s="6"/>
      <c r="AE440" s="6"/>
      <c r="AF440" s="12">
        <f t="shared" si="40"/>
        <v>0</v>
      </c>
      <c r="AG440" s="6"/>
      <c r="AH440" s="6"/>
      <c r="AI440" s="6"/>
      <c r="AJ440" s="6"/>
      <c r="AK440" s="6"/>
      <c r="AL440" s="12">
        <f t="shared" si="41"/>
        <v>0</v>
      </c>
      <c r="AM440" s="11" t="str">
        <f t="shared" si="36"/>
        <v/>
      </c>
      <c r="AN440" s="7"/>
      <c r="AO440" s="6"/>
    </row>
    <row r="441" spans="1:41" ht="12.75" hidden="1" x14ac:dyDescent="0.2">
      <c r="A441" s="4"/>
      <c r="B441" s="24"/>
      <c r="C441" s="8" t="str">
        <f>IFERROR(VLOOKUP(B441,Tabla2[#All],2,FALSE),"")</f>
        <v/>
      </c>
      <c r="D441" s="24"/>
      <c r="E441" s="9" t="str">
        <f>IFERROR(VLOOKUP(D441,Tabla1[],2,FALSE),"")</f>
        <v/>
      </c>
      <c r="F441" s="4"/>
      <c r="G441" s="24"/>
      <c r="H441" s="4"/>
      <c r="I441" s="4"/>
      <c r="J441" s="4"/>
      <c r="K441" s="4"/>
      <c r="L441" s="3" t="str">
        <f t="shared" si="37"/>
        <v/>
      </c>
      <c r="M441" s="24"/>
      <c r="N441" s="24"/>
      <c r="O441" s="4"/>
      <c r="P441" s="4"/>
      <c r="Q441" s="4"/>
      <c r="R441" s="4"/>
      <c r="S441" s="4"/>
      <c r="T441" s="5"/>
      <c r="U441" s="6"/>
      <c r="V441" s="10">
        <f t="shared" si="38"/>
        <v>0</v>
      </c>
      <c r="W441" s="6"/>
      <c r="X441" s="10">
        <f t="shared" si="39"/>
        <v>0</v>
      </c>
      <c r="Y441" s="30"/>
      <c r="Z441" s="30"/>
      <c r="AA441" s="6"/>
      <c r="AB441" s="6"/>
      <c r="AC441" s="6"/>
      <c r="AD441" s="6"/>
      <c r="AE441" s="6"/>
      <c r="AF441" s="12">
        <f t="shared" si="40"/>
        <v>0</v>
      </c>
      <c r="AG441" s="6"/>
      <c r="AH441" s="6"/>
      <c r="AI441" s="6"/>
      <c r="AJ441" s="6"/>
      <c r="AK441" s="6"/>
      <c r="AL441" s="12">
        <f t="shared" si="41"/>
        <v>0</v>
      </c>
      <c r="AM441" s="11" t="str">
        <f t="shared" si="36"/>
        <v/>
      </c>
      <c r="AN441" s="7"/>
      <c r="AO441" s="6"/>
    </row>
    <row r="442" spans="1:41" ht="12.75" hidden="1" x14ac:dyDescent="0.2">
      <c r="A442" s="4"/>
      <c r="B442" s="24"/>
      <c r="C442" s="8" t="str">
        <f>IFERROR(VLOOKUP(B442,Tabla2[#All],2,FALSE),"")</f>
        <v/>
      </c>
      <c r="D442" s="24"/>
      <c r="E442" s="9" t="str">
        <f>IFERROR(VLOOKUP(D442,Tabla1[],2,FALSE),"")</f>
        <v/>
      </c>
      <c r="F442" s="4"/>
      <c r="G442" s="24"/>
      <c r="H442" s="4"/>
      <c r="I442" s="4"/>
      <c r="J442" s="4"/>
      <c r="K442" s="4"/>
      <c r="L442" s="3" t="str">
        <f t="shared" si="37"/>
        <v/>
      </c>
      <c r="M442" s="24"/>
      <c r="N442" s="24"/>
      <c r="O442" s="4"/>
      <c r="P442" s="4"/>
      <c r="Q442" s="4"/>
      <c r="R442" s="4"/>
      <c r="S442" s="4"/>
      <c r="T442" s="5"/>
      <c r="U442" s="6"/>
      <c r="V442" s="10">
        <f t="shared" si="38"/>
        <v>0</v>
      </c>
      <c r="W442" s="6"/>
      <c r="X442" s="10">
        <f t="shared" si="39"/>
        <v>0</v>
      </c>
      <c r="Y442" s="30"/>
      <c r="Z442" s="30"/>
      <c r="AA442" s="6"/>
      <c r="AB442" s="6"/>
      <c r="AC442" s="6"/>
      <c r="AD442" s="6"/>
      <c r="AE442" s="6"/>
      <c r="AF442" s="12">
        <f t="shared" si="40"/>
        <v>0</v>
      </c>
      <c r="AG442" s="6"/>
      <c r="AH442" s="6"/>
      <c r="AI442" s="6"/>
      <c r="AJ442" s="6"/>
      <c r="AK442" s="6"/>
      <c r="AL442" s="12">
        <f t="shared" si="41"/>
        <v>0</v>
      </c>
      <c r="AM442" s="11" t="str">
        <f t="shared" si="36"/>
        <v/>
      </c>
      <c r="AN442" s="7"/>
      <c r="AO442" s="6"/>
    </row>
    <row r="443" spans="1:41" ht="12.75" hidden="1" x14ac:dyDescent="0.2">
      <c r="A443" s="4"/>
      <c r="B443" s="24"/>
      <c r="C443" s="8" t="str">
        <f>IFERROR(VLOOKUP(B443,Tabla2[#All],2,FALSE),"")</f>
        <v/>
      </c>
      <c r="D443" s="24"/>
      <c r="E443" s="9" t="str">
        <f>IFERROR(VLOOKUP(D443,Tabla1[],2,FALSE),"")</f>
        <v/>
      </c>
      <c r="F443" s="4"/>
      <c r="G443" s="24"/>
      <c r="H443" s="4"/>
      <c r="I443" s="4"/>
      <c r="J443" s="4"/>
      <c r="K443" s="4"/>
      <c r="L443" s="3" t="str">
        <f t="shared" si="37"/>
        <v/>
      </c>
      <c r="M443" s="24"/>
      <c r="N443" s="24"/>
      <c r="O443" s="4"/>
      <c r="P443" s="4"/>
      <c r="Q443" s="4"/>
      <c r="R443" s="4"/>
      <c r="S443" s="4"/>
      <c r="T443" s="5"/>
      <c r="U443" s="6"/>
      <c r="V443" s="10">
        <f t="shared" si="38"/>
        <v>0</v>
      </c>
      <c r="W443" s="6"/>
      <c r="X443" s="10">
        <f t="shared" si="39"/>
        <v>0</v>
      </c>
      <c r="Y443" s="30"/>
      <c r="Z443" s="30"/>
      <c r="AA443" s="6"/>
      <c r="AB443" s="6"/>
      <c r="AC443" s="6"/>
      <c r="AD443" s="6"/>
      <c r="AE443" s="6"/>
      <c r="AF443" s="12">
        <f t="shared" si="40"/>
        <v>0</v>
      </c>
      <c r="AG443" s="6"/>
      <c r="AH443" s="6"/>
      <c r="AI443" s="6"/>
      <c r="AJ443" s="6"/>
      <c r="AK443" s="6"/>
      <c r="AL443" s="12">
        <f t="shared" si="41"/>
        <v>0</v>
      </c>
      <c r="AM443" s="11" t="str">
        <f t="shared" si="36"/>
        <v/>
      </c>
      <c r="AN443" s="7"/>
      <c r="AO443" s="6"/>
    </row>
    <row r="444" spans="1:41" ht="12.75" hidden="1" x14ac:dyDescent="0.2">
      <c r="A444" s="4"/>
      <c r="B444" s="24"/>
      <c r="C444" s="8" t="str">
        <f>IFERROR(VLOOKUP(B444,Tabla2[#All],2,FALSE),"")</f>
        <v/>
      </c>
      <c r="D444" s="24"/>
      <c r="E444" s="9" t="str">
        <f>IFERROR(VLOOKUP(D444,Tabla1[],2,FALSE),"")</f>
        <v/>
      </c>
      <c r="F444" s="4"/>
      <c r="G444" s="24"/>
      <c r="H444" s="4"/>
      <c r="I444" s="4"/>
      <c r="J444" s="4"/>
      <c r="K444" s="4"/>
      <c r="L444" s="3" t="str">
        <f t="shared" si="37"/>
        <v/>
      </c>
      <c r="M444" s="24"/>
      <c r="N444" s="24"/>
      <c r="O444" s="4"/>
      <c r="P444" s="4"/>
      <c r="Q444" s="4"/>
      <c r="R444" s="4"/>
      <c r="S444" s="4"/>
      <c r="T444" s="5"/>
      <c r="U444" s="6"/>
      <c r="V444" s="10">
        <f t="shared" si="38"/>
        <v>0</v>
      </c>
      <c r="W444" s="6"/>
      <c r="X444" s="10">
        <f t="shared" si="39"/>
        <v>0</v>
      </c>
      <c r="Y444" s="30"/>
      <c r="Z444" s="30"/>
      <c r="AA444" s="6"/>
      <c r="AB444" s="6"/>
      <c r="AC444" s="6"/>
      <c r="AD444" s="6"/>
      <c r="AE444" s="6"/>
      <c r="AF444" s="12">
        <f t="shared" si="40"/>
        <v>0</v>
      </c>
      <c r="AG444" s="6"/>
      <c r="AH444" s="6"/>
      <c r="AI444" s="6"/>
      <c r="AJ444" s="6"/>
      <c r="AK444" s="6"/>
      <c r="AL444" s="12">
        <f t="shared" si="41"/>
        <v>0</v>
      </c>
      <c r="AM444" s="11" t="str">
        <f t="shared" si="36"/>
        <v/>
      </c>
      <c r="AN444" s="7"/>
      <c r="AO444" s="6"/>
    </row>
    <row r="445" spans="1:41" ht="12.75" hidden="1" x14ac:dyDescent="0.2">
      <c r="A445" s="4"/>
      <c r="B445" s="24"/>
      <c r="C445" s="8" t="str">
        <f>IFERROR(VLOOKUP(B445,Tabla2[#All],2,FALSE),"")</f>
        <v/>
      </c>
      <c r="D445" s="24"/>
      <c r="E445" s="9" t="str">
        <f>IFERROR(VLOOKUP(D445,Tabla1[],2,FALSE),"")</f>
        <v/>
      </c>
      <c r="F445" s="4"/>
      <c r="G445" s="24"/>
      <c r="H445" s="4"/>
      <c r="I445" s="4"/>
      <c r="J445" s="4"/>
      <c r="K445" s="4"/>
      <c r="L445" s="3" t="str">
        <f t="shared" si="37"/>
        <v/>
      </c>
      <c r="M445" s="24"/>
      <c r="N445" s="24"/>
      <c r="O445" s="4"/>
      <c r="P445" s="4"/>
      <c r="Q445" s="4"/>
      <c r="R445" s="4"/>
      <c r="S445" s="4"/>
      <c r="T445" s="5"/>
      <c r="U445" s="6"/>
      <c r="V445" s="10">
        <f t="shared" si="38"/>
        <v>0</v>
      </c>
      <c r="W445" s="6"/>
      <c r="X445" s="10">
        <f t="shared" si="39"/>
        <v>0</v>
      </c>
      <c r="Y445" s="30"/>
      <c r="Z445" s="30"/>
      <c r="AA445" s="6"/>
      <c r="AB445" s="6"/>
      <c r="AC445" s="6"/>
      <c r="AD445" s="6"/>
      <c r="AE445" s="6"/>
      <c r="AF445" s="12">
        <f t="shared" si="40"/>
        <v>0</v>
      </c>
      <c r="AG445" s="6"/>
      <c r="AH445" s="6"/>
      <c r="AI445" s="6"/>
      <c r="AJ445" s="6"/>
      <c r="AK445" s="6"/>
      <c r="AL445" s="12">
        <f t="shared" si="41"/>
        <v>0</v>
      </c>
      <c r="AM445" s="11" t="str">
        <f t="shared" si="36"/>
        <v/>
      </c>
      <c r="AN445" s="7"/>
      <c r="AO445" s="6"/>
    </row>
    <row r="446" spans="1:41" ht="12.75" hidden="1" x14ac:dyDescent="0.2">
      <c r="A446" s="4"/>
      <c r="B446" s="24"/>
      <c r="C446" s="8" t="str">
        <f>IFERROR(VLOOKUP(B446,Tabla2[#All],2,FALSE),"")</f>
        <v/>
      </c>
      <c r="D446" s="24"/>
      <c r="E446" s="9" t="str">
        <f>IFERROR(VLOOKUP(D446,Tabla1[],2,FALSE),"")</f>
        <v/>
      </c>
      <c r="F446" s="4"/>
      <c r="G446" s="24"/>
      <c r="H446" s="4"/>
      <c r="I446" s="4"/>
      <c r="J446" s="4"/>
      <c r="K446" s="4"/>
      <c r="L446" s="3" t="str">
        <f t="shared" si="37"/>
        <v/>
      </c>
      <c r="M446" s="24"/>
      <c r="N446" s="24"/>
      <c r="O446" s="4"/>
      <c r="P446" s="4"/>
      <c r="Q446" s="4"/>
      <c r="R446" s="4"/>
      <c r="S446" s="4"/>
      <c r="T446" s="5"/>
      <c r="U446" s="6"/>
      <c r="V446" s="10">
        <f t="shared" si="38"/>
        <v>0</v>
      </c>
      <c r="W446" s="6"/>
      <c r="X446" s="10">
        <f t="shared" si="39"/>
        <v>0</v>
      </c>
      <c r="Y446" s="30"/>
      <c r="Z446" s="30"/>
      <c r="AA446" s="6"/>
      <c r="AB446" s="6"/>
      <c r="AC446" s="6"/>
      <c r="AD446" s="6"/>
      <c r="AE446" s="6"/>
      <c r="AF446" s="12">
        <f t="shared" si="40"/>
        <v>0</v>
      </c>
      <c r="AG446" s="6"/>
      <c r="AH446" s="6"/>
      <c r="AI446" s="6"/>
      <c r="AJ446" s="6"/>
      <c r="AK446" s="6"/>
      <c r="AL446" s="12">
        <f t="shared" si="41"/>
        <v>0</v>
      </c>
      <c r="AM446" s="11" t="str">
        <f t="shared" si="36"/>
        <v/>
      </c>
      <c r="AN446" s="7"/>
      <c r="AO446" s="6"/>
    </row>
    <row r="447" spans="1:41" ht="12.75" hidden="1" x14ac:dyDescent="0.2">
      <c r="A447" s="4"/>
      <c r="B447" s="24"/>
      <c r="C447" s="8" t="str">
        <f>IFERROR(VLOOKUP(B447,Tabla2[#All],2,FALSE),"")</f>
        <v/>
      </c>
      <c r="D447" s="24"/>
      <c r="E447" s="9" t="str">
        <f>IFERROR(VLOOKUP(D447,Tabla1[],2,FALSE),"")</f>
        <v/>
      </c>
      <c r="F447" s="4"/>
      <c r="G447" s="24"/>
      <c r="H447" s="4"/>
      <c r="I447" s="4"/>
      <c r="J447" s="4"/>
      <c r="K447" s="4"/>
      <c r="L447" s="3" t="str">
        <f t="shared" si="37"/>
        <v/>
      </c>
      <c r="M447" s="24"/>
      <c r="N447" s="24"/>
      <c r="O447" s="4"/>
      <c r="P447" s="4"/>
      <c r="Q447" s="4"/>
      <c r="R447" s="4"/>
      <c r="S447" s="4"/>
      <c r="T447" s="5"/>
      <c r="U447" s="6"/>
      <c r="V447" s="10">
        <f t="shared" si="38"/>
        <v>0</v>
      </c>
      <c r="W447" s="6"/>
      <c r="X447" s="10">
        <f t="shared" si="39"/>
        <v>0</v>
      </c>
      <c r="Y447" s="30"/>
      <c r="Z447" s="30"/>
      <c r="AA447" s="6"/>
      <c r="AB447" s="6"/>
      <c r="AC447" s="6"/>
      <c r="AD447" s="6"/>
      <c r="AE447" s="6"/>
      <c r="AF447" s="12">
        <f t="shared" si="40"/>
        <v>0</v>
      </c>
      <c r="AG447" s="6"/>
      <c r="AH447" s="6"/>
      <c r="AI447" s="6"/>
      <c r="AJ447" s="6"/>
      <c r="AK447" s="6"/>
      <c r="AL447" s="12">
        <f t="shared" si="41"/>
        <v>0</v>
      </c>
      <c r="AM447" s="11" t="str">
        <f t="shared" si="36"/>
        <v/>
      </c>
      <c r="AN447" s="7"/>
      <c r="AO447" s="6"/>
    </row>
    <row r="448" spans="1:41" ht="12.75" hidden="1" x14ac:dyDescent="0.2">
      <c r="A448" s="4"/>
      <c r="B448" s="24"/>
      <c r="C448" s="8" t="str">
        <f>IFERROR(VLOOKUP(B448,Tabla2[#All],2,FALSE),"")</f>
        <v/>
      </c>
      <c r="D448" s="24"/>
      <c r="E448" s="9" t="str">
        <f>IFERROR(VLOOKUP(D448,Tabla1[],2,FALSE),"")</f>
        <v/>
      </c>
      <c r="F448" s="4"/>
      <c r="G448" s="24"/>
      <c r="H448" s="4"/>
      <c r="I448" s="4"/>
      <c r="J448" s="4"/>
      <c r="K448" s="4"/>
      <c r="L448" s="3" t="str">
        <f t="shared" si="37"/>
        <v/>
      </c>
      <c r="M448" s="24"/>
      <c r="N448" s="24"/>
      <c r="O448" s="4"/>
      <c r="P448" s="4"/>
      <c r="Q448" s="4"/>
      <c r="R448" s="4"/>
      <c r="S448" s="4"/>
      <c r="T448" s="5"/>
      <c r="U448" s="6"/>
      <c r="V448" s="10">
        <f t="shared" si="38"/>
        <v>0</v>
      </c>
      <c r="W448" s="6"/>
      <c r="X448" s="10">
        <f t="shared" si="39"/>
        <v>0</v>
      </c>
      <c r="Y448" s="30"/>
      <c r="Z448" s="30"/>
      <c r="AA448" s="6"/>
      <c r="AB448" s="6"/>
      <c r="AC448" s="6"/>
      <c r="AD448" s="6"/>
      <c r="AE448" s="6"/>
      <c r="AF448" s="12">
        <f t="shared" si="40"/>
        <v>0</v>
      </c>
      <c r="AG448" s="6"/>
      <c r="AH448" s="6"/>
      <c r="AI448" s="6"/>
      <c r="AJ448" s="6"/>
      <c r="AK448" s="6"/>
      <c r="AL448" s="12">
        <f t="shared" si="41"/>
        <v>0</v>
      </c>
      <c r="AM448" s="11" t="str">
        <f t="shared" si="36"/>
        <v/>
      </c>
      <c r="AN448" s="7"/>
      <c r="AO448" s="6"/>
    </row>
    <row r="449" spans="1:41" ht="12.75" hidden="1" x14ac:dyDescent="0.2">
      <c r="A449" s="4"/>
      <c r="B449" s="24"/>
      <c r="C449" s="8" t="str">
        <f>IFERROR(VLOOKUP(B449,Tabla2[#All],2,FALSE),"")</f>
        <v/>
      </c>
      <c r="D449" s="24"/>
      <c r="E449" s="9" t="str">
        <f>IFERROR(VLOOKUP(D449,Tabla1[],2,FALSE),"")</f>
        <v/>
      </c>
      <c r="F449" s="4"/>
      <c r="G449" s="24"/>
      <c r="H449" s="4"/>
      <c r="I449" s="4"/>
      <c r="J449" s="4"/>
      <c r="K449" s="4"/>
      <c r="L449" s="3" t="str">
        <f t="shared" si="37"/>
        <v/>
      </c>
      <c r="M449" s="24"/>
      <c r="N449" s="24"/>
      <c r="O449" s="4"/>
      <c r="P449" s="4"/>
      <c r="Q449" s="4"/>
      <c r="R449" s="4"/>
      <c r="S449" s="4"/>
      <c r="T449" s="5"/>
      <c r="U449" s="6"/>
      <c r="V449" s="10">
        <f t="shared" si="38"/>
        <v>0</v>
      </c>
      <c r="W449" s="6"/>
      <c r="X449" s="10">
        <f t="shared" si="39"/>
        <v>0</v>
      </c>
      <c r="Y449" s="30"/>
      <c r="Z449" s="30"/>
      <c r="AA449" s="6"/>
      <c r="AB449" s="6"/>
      <c r="AC449" s="6"/>
      <c r="AD449" s="6"/>
      <c r="AE449" s="6"/>
      <c r="AF449" s="12">
        <f t="shared" si="40"/>
        <v>0</v>
      </c>
      <c r="AG449" s="6"/>
      <c r="AH449" s="6"/>
      <c r="AI449" s="6"/>
      <c r="AJ449" s="6"/>
      <c r="AK449" s="6"/>
      <c r="AL449" s="12">
        <f t="shared" si="41"/>
        <v>0</v>
      </c>
      <c r="AM449" s="11" t="str">
        <f t="shared" si="36"/>
        <v/>
      </c>
      <c r="AN449" s="7"/>
      <c r="AO449" s="6"/>
    </row>
    <row r="450" spans="1:41" ht="12.75" hidden="1" x14ac:dyDescent="0.2">
      <c r="A450" s="4"/>
      <c r="B450" s="24"/>
      <c r="C450" s="8" t="str">
        <f>IFERROR(VLOOKUP(B450,Tabla2[#All],2,FALSE),"")</f>
        <v/>
      </c>
      <c r="D450" s="24"/>
      <c r="E450" s="9" t="str">
        <f>IFERROR(VLOOKUP(D450,Tabla1[],2,FALSE),"")</f>
        <v/>
      </c>
      <c r="F450" s="4"/>
      <c r="G450" s="24"/>
      <c r="H450" s="4"/>
      <c r="I450" s="4"/>
      <c r="J450" s="4"/>
      <c r="K450" s="4"/>
      <c r="L450" s="3" t="str">
        <f t="shared" si="37"/>
        <v/>
      </c>
      <c r="M450" s="24"/>
      <c r="N450" s="24"/>
      <c r="O450" s="4"/>
      <c r="P450" s="4"/>
      <c r="Q450" s="4"/>
      <c r="R450" s="4"/>
      <c r="S450" s="4"/>
      <c r="T450" s="5"/>
      <c r="U450" s="6"/>
      <c r="V450" s="10">
        <f t="shared" si="38"/>
        <v>0</v>
      </c>
      <c r="W450" s="6"/>
      <c r="X450" s="10">
        <f t="shared" si="39"/>
        <v>0</v>
      </c>
      <c r="Y450" s="30"/>
      <c r="Z450" s="30"/>
      <c r="AA450" s="6"/>
      <c r="AB450" s="6"/>
      <c r="AC450" s="6"/>
      <c r="AD450" s="6"/>
      <c r="AE450" s="6"/>
      <c r="AF450" s="12">
        <f t="shared" si="40"/>
        <v>0</v>
      </c>
      <c r="AG450" s="6"/>
      <c r="AH450" s="6"/>
      <c r="AI450" s="6"/>
      <c r="AJ450" s="6"/>
      <c r="AK450" s="6"/>
      <c r="AL450" s="12">
        <f t="shared" si="41"/>
        <v>0</v>
      </c>
      <c r="AM450" s="11" t="str">
        <f t="shared" si="36"/>
        <v/>
      </c>
      <c r="AN450" s="7"/>
      <c r="AO450" s="6"/>
    </row>
    <row r="451" spans="1:41" ht="12.75" hidden="1" x14ac:dyDescent="0.2">
      <c r="A451" s="4"/>
      <c r="B451" s="24"/>
      <c r="C451" s="8" t="str">
        <f>IFERROR(VLOOKUP(B451,Tabla2[#All],2,FALSE),"")</f>
        <v/>
      </c>
      <c r="D451" s="24"/>
      <c r="E451" s="9" t="str">
        <f>IFERROR(VLOOKUP(D451,Tabla1[],2,FALSE),"")</f>
        <v/>
      </c>
      <c r="F451" s="4"/>
      <c r="G451" s="24"/>
      <c r="H451" s="4"/>
      <c r="I451" s="4"/>
      <c r="J451" s="4"/>
      <c r="K451" s="4"/>
      <c r="L451" s="3" t="str">
        <f t="shared" si="37"/>
        <v/>
      </c>
      <c r="M451" s="24"/>
      <c r="N451" s="24"/>
      <c r="O451" s="4"/>
      <c r="P451" s="4"/>
      <c r="Q451" s="4"/>
      <c r="R451" s="4"/>
      <c r="S451" s="4"/>
      <c r="T451" s="5"/>
      <c r="U451" s="6"/>
      <c r="V451" s="10">
        <f t="shared" si="38"/>
        <v>0</v>
      </c>
      <c r="W451" s="6"/>
      <c r="X451" s="10">
        <f t="shared" si="39"/>
        <v>0</v>
      </c>
      <c r="Y451" s="30"/>
      <c r="Z451" s="30"/>
      <c r="AA451" s="6"/>
      <c r="AB451" s="6"/>
      <c r="AC451" s="6"/>
      <c r="AD451" s="6"/>
      <c r="AE451" s="6"/>
      <c r="AF451" s="12">
        <f t="shared" si="40"/>
        <v>0</v>
      </c>
      <c r="AG451" s="6"/>
      <c r="AH451" s="6"/>
      <c r="AI451" s="6"/>
      <c r="AJ451" s="6"/>
      <c r="AK451" s="6"/>
      <c r="AL451" s="12">
        <f t="shared" si="41"/>
        <v>0</v>
      </c>
      <c r="AM451" s="11" t="str">
        <f t="shared" si="36"/>
        <v/>
      </c>
      <c r="AN451" s="7"/>
      <c r="AO451" s="6"/>
    </row>
    <row r="452" spans="1:41" ht="12.75" hidden="1" x14ac:dyDescent="0.2">
      <c r="A452" s="4"/>
      <c r="B452" s="24"/>
      <c r="C452" s="8" t="str">
        <f>IFERROR(VLOOKUP(B452,Tabla2[#All],2,FALSE),"")</f>
        <v/>
      </c>
      <c r="D452" s="24"/>
      <c r="E452" s="9" t="str">
        <f>IFERROR(VLOOKUP(D452,Tabla1[],2,FALSE),"")</f>
        <v/>
      </c>
      <c r="F452" s="4"/>
      <c r="G452" s="24"/>
      <c r="H452" s="4"/>
      <c r="I452" s="4"/>
      <c r="J452" s="4"/>
      <c r="K452" s="4"/>
      <c r="L452" s="3" t="str">
        <f t="shared" si="37"/>
        <v/>
      </c>
      <c r="M452" s="24"/>
      <c r="N452" s="24"/>
      <c r="O452" s="4"/>
      <c r="P452" s="4"/>
      <c r="Q452" s="4"/>
      <c r="R452" s="4"/>
      <c r="S452" s="4"/>
      <c r="T452" s="5"/>
      <c r="U452" s="6"/>
      <c r="V452" s="10">
        <f t="shared" si="38"/>
        <v>0</v>
      </c>
      <c r="W452" s="6"/>
      <c r="X452" s="10">
        <f t="shared" si="39"/>
        <v>0</v>
      </c>
      <c r="Y452" s="30"/>
      <c r="Z452" s="30"/>
      <c r="AA452" s="6"/>
      <c r="AB452" s="6"/>
      <c r="AC452" s="6"/>
      <c r="AD452" s="6"/>
      <c r="AE452" s="6"/>
      <c r="AF452" s="12">
        <f t="shared" si="40"/>
        <v>0</v>
      </c>
      <c r="AG452" s="6"/>
      <c r="AH452" s="6"/>
      <c r="AI452" s="6"/>
      <c r="AJ452" s="6"/>
      <c r="AK452" s="6"/>
      <c r="AL452" s="12">
        <f t="shared" si="41"/>
        <v>0</v>
      </c>
      <c r="AM452" s="11" t="str">
        <f t="shared" si="36"/>
        <v/>
      </c>
      <c r="AN452" s="7"/>
      <c r="AO452" s="6"/>
    </row>
    <row r="453" spans="1:41" ht="12.75" hidden="1" x14ac:dyDescent="0.2">
      <c r="A453" s="4"/>
      <c r="B453" s="24"/>
      <c r="C453" s="8" t="str">
        <f>IFERROR(VLOOKUP(B453,Tabla2[#All],2,FALSE),"")</f>
        <v/>
      </c>
      <c r="D453" s="24"/>
      <c r="E453" s="9" t="str">
        <f>IFERROR(VLOOKUP(D453,Tabla1[],2,FALSE),"")</f>
        <v/>
      </c>
      <c r="F453" s="4"/>
      <c r="G453" s="24"/>
      <c r="H453" s="4"/>
      <c r="I453" s="4"/>
      <c r="J453" s="4"/>
      <c r="K453" s="4"/>
      <c r="L453" s="3" t="str">
        <f t="shared" si="37"/>
        <v/>
      </c>
      <c r="M453" s="24"/>
      <c r="N453" s="24"/>
      <c r="O453" s="4"/>
      <c r="P453" s="4"/>
      <c r="Q453" s="4"/>
      <c r="R453" s="4"/>
      <c r="S453" s="4"/>
      <c r="T453" s="5"/>
      <c r="U453" s="6"/>
      <c r="V453" s="10">
        <f t="shared" si="38"/>
        <v>0</v>
      </c>
      <c r="W453" s="6"/>
      <c r="X453" s="10">
        <f t="shared" si="39"/>
        <v>0</v>
      </c>
      <c r="Y453" s="30"/>
      <c r="Z453" s="30"/>
      <c r="AA453" s="6"/>
      <c r="AB453" s="6"/>
      <c r="AC453" s="6"/>
      <c r="AD453" s="6"/>
      <c r="AE453" s="6"/>
      <c r="AF453" s="12">
        <f t="shared" si="40"/>
        <v>0</v>
      </c>
      <c r="AG453" s="6"/>
      <c r="AH453" s="6"/>
      <c r="AI453" s="6"/>
      <c r="AJ453" s="6"/>
      <c r="AK453" s="6"/>
      <c r="AL453" s="12">
        <f t="shared" si="41"/>
        <v>0</v>
      </c>
      <c r="AM453" s="11" t="str">
        <f t="shared" si="36"/>
        <v/>
      </c>
      <c r="AN453" s="7"/>
      <c r="AO453" s="6"/>
    </row>
    <row r="454" spans="1:41" ht="12.75" hidden="1" x14ac:dyDescent="0.2">
      <c r="A454" s="4"/>
      <c r="B454" s="24"/>
      <c r="C454" s="8" t="str">
        <f>IFERROR(VLOOKUP(B454,Tabla2[#All],2,FALSE),"")</f>
        <v/>
      </c>
      <c r="D454" s="24"/>
      <c r="E454" s="9" t="str">
        <f>IFERROR(VLOOKUP(D454,Tabla1[],2,FALSE),"")</f>
        <v/>
      </c>
      <c r="F454" s="4"/>
      <c r="G454" s="24"/>
      <c r="H454" s="4"/>
      <c r="I454" s="4"/>
      <c r="J454" s="4"/>
      <c r="K454" s="4"/>
      <c r="L454" s="3" t="str">
        <f t="shared" si="37"/>
        <v/>
      </c>
      <c r="M454" s="24"/>
      <c r="N454" s="24"/>
      <c r="O454" s="4"/>
      <c r="P454" s="4"/>
      <c r="Q454" s="4"/>
      <c r="R454" s="4"/>
      <c r="S454" s="4"/>
      <c r="T454" s="5"/>
      <c r="U454" s="6"/>
      <c r="V454" s="10">
        <f t="shared" si="38"/>
        <v>0</v>
      </c>
      <c r="W454" s="6"/>
      <c r="X454" s="10">
        <f t="shared" si="39"/>
        <v>0</v>
      </c>
      <c r="Y454" s="30"/>
      <c r="Z454" s="30"/>
      <c r="AA454" s="6"/>
      <c r="AB454" s="6"/>
      <c r="AC454" s="6"/>
      <c r="AD454" s="6"/>
      <c r="AE454" s="6"/>
      <c r="AF454" s="12">
        <f t="shared" si="40"/>
        <v>0</v>
      </c>
      <c r="AG454" s="6"/>
      <c r="AH454" s="6"/>
      <c r="AI454" s="6"/>
      <c r="AJ454" s="6"/>
      <c r="AK454" s="6"/>
      <c r="AL454" s="12">
        <f t="shared" si="41"/>
        <v>0</v>
      </c>
      <c r="AM454" s="11" t="str">
        <f t="shared" si="36"/>
        <v/>
      </c>
      <c r="AN454" s="7"/>
      <c r="AO454" s="6"/>
    </row>
    <row r="455" spans="1:41" ht="12.75" hidden="1" x14ac:dyDescent="0.2">
      <c r="A455" s="4"/>
      <c r="B455" s="24"/>
      <c r="C455" s="8" t="str">
        <f>IFERROR(VLOOKUP(B455,Tabla2[#All],2,FALSE),"")</f>
        <v/>
      </c>
      <c r="D455" s="24"/>
      <c r="E455" s="9" t="str">
        <f>IFERROR(VLOOKUP(D455,Tabla1[],2,FALSE),"")</f>
        <v/>
      </c>
      <c r="F455" s="4"/>
      <c r="G455" s="24"/>
      <c r="H455" s="4"/>
      <c r="I455" s="4"/>
      <c r="J455" s="4"/>
      <c r="K455" s="4"/>
      <c r="L455" s="3" t="str">
        <f t="shared" si="37"/>
        <v/>
      </c>
      <c r="M455" s="24"/>
      <c r="N455" s="24"/>
      <c r="O455" s="4"/>
      <c r="P455" s="4"/>
      <c r="Q455" s="4"/>
      <c r="R455" s="4"/>
      <c r="S455" s="4"/>
      <c r="T455" s="5"/>
      <c r="U455" s="6"/>
      <c r="V455" s="10">
        <f t="shared" si="38"/>
        <v>0</v>
      </c>
      <c r="W455" s="6"/>
      <c r="X455" s="10">
        <f t="shared" si="39"/>
        <v>0</v>
      </c>
      <c r="Y455" s="30"/>
      <c r="Z455" s="30"/>
      <c r="AA455" s="6"/>
      <c r="AB455" s="6"/>
      <c r="AC455" s="6"/>
      <c r="AD455" s="6"/>
      <c r="AE455" s="6"/>
      <c r="AF455" s="12">
        <f t="shared" si="40"/>
        <v>0</v>
      </c>
      <c r="AG455" s="6"/>
      <c r="AH455" s="6"/>
      <c r="AI455" s="6"/>
      <c r="AJ455" s="6"/>
      <c r="AK455" s="6"/>
      <c r="AL455" s="12">
        <f t="shared" si="41"/>
        <v>0</v>
      </c>
      <c r="AM455" s="11" t="str">
        <f t="shared" ref="AM455:AM518" si="42">IF(SUM(AF455+AL455)=0,"",IF(SUM(AF455+AL455)=Z455,"Ok","Error en Montos"))</f>
        <v/>
      </c>
      <c r="AN455" s="7"/>
      <c r="AO455" s="6"/>
    </row>
    <row r="456" spans="1:41" ht="12.75" hidden="1" x14ac:dyDescent="0.2">
      <c r="A456" s="4"/>
      <c r="B456" s="24"/>
      <c r="C456" s="8" t="str">
        <f>IFERROR(VLOOKUP(B456,Tabla2[#All],2,FALSE),"")</f>
        <v/>
      </c>
      <c r="D456" s="24"/>
      <c r="E456" s="9" t="str">
        <f>IFERROR(VLOOKUP(D456,Tabla1[],2,FALSE),"")</f>
        <v/>
      </c>
      <c r="F456" s="4"/>
      <c r="G456" s="24"/>
      <c r="H456" s="4"/>
      <c r="I456" s="4"/>
      <c r="J456" s="4"/>
      <c r="K456" s="4"/>
      <c r="L456" s="3" t="str">
        <f t="shared" ref="L456:L519" si="43">IF(AND(J456&lt;&gt;"",K456&lt;&gt;""),DATEDIF(J456,K456,"d")+1,"")</f>
        <v/>
      </c>
      <c r="M456" s="24"/>
      <c r="N456" s="24"/>
      <c r="O456" s="4"/>
      <c r="P456" s="4"/>
      <c r="Q456" s="4"/>
      <c r="R456" s="4"/>
      <c r="S456" s="4"/>
      <c r="T456" s="5"/>
      <c r="U456" s="6"/>
      <c r="V456" s="10">
        <f t="shared" ref="V456:V519" si="44">SUM(T456+U456)</f>
        <v>0</v>
      </c>
      <c r="W456" s="6"/>
      <c r="X456" s="10">
        <f t="shared" ref="X456:X519" si="45">V456-W456</f>
        <v>0</v>
      </c>
      <c r="Y456" s="30"/>
      <c r="Z456" s="30"/>
      <c r="AA456" s="6"/>
      <c r="AB456" s="6"/>
      <c r="AC456" s="6"/>
      <c r="AD456" s="6"/>
      <c r="AE456" s="6"/>
      <c r="AF456" s="12">
        <f t="shared" ref="AF456:AF519" si="46">SUM(AA456:AD456)</f>
        <v>0</v>
      </c>
      <c r="AG456" s="6"/>
      <c r="AH456" s="6"/>
      <c r="AI456" s="6"/>
      <c r="AJ456" s="6"/>
      <c r="AK456" s="6"/>
      <c r="AL456" s="12">
        <f t="shared" ref="AL456:AL519" si="47">SUM(AG456:AJ456)</f>
        <v>0</v>
      </c>
      <c r="AM456" s="11" t="str">
        <f t="shared" si="42"/>
        <v/>
      </c>
      <c r="AN456" s="7"/>
      <c r="AO456" s="6"/>
    </row>
    <row r="457" spans="1:41" ht="12.75" hidden="1" x14ac:dyDescent="0.2">
      <c r="A457" s="4"/>
      <c r="B457" s="24"/>
      <c r="C457" s="8" t="str">
        <f>IFERROR(VLOOKUP(B457,Tabla2[#All],2,FALSE),"")</f>
        <v/>
      </c>
      <c r="D457" s="24"/>
      <c r="E457" s="9" t="str">
        <f>IFERROR(VLOOKUP(D457,Tabla1[],2,FALSE),"")</f>
        <v/>
      </c>
      <c r="F457" s="4"/>
      <c r="G457" s="24"/>
      <c r="H457" s="4"/>
      <c r="I457" s="4"/>
      <c r="J457" s="4"/>
      <c r="K457" s="4"/>
      <c r="L457" s="3" t="str">
        <f t="shared" si="43"/>
        <v/>
      </c>
      <c r="M457" s="24"/>
      <c r="N457" s="24"/>
      <c r="O457" s="4"/>
      <c r="P457" s="4"/>
      <c r="Q457" s="4"/>
      <c r="R457" s="4"/>
      <c r="S457" s="4"/>
      <c r="T457" s="5"/>
      <c r="U457" s="6"/>
      <c r="V457" s="10">
        <f t="shared" si="44"/>
        <v>0</v>
      </c>
      <c r="W457" s="6"/>
      <c r="X457" s="10">
        <f t="shared" si="45"/>
        <v>0</v>
      </c>
      <c r="Y457" s="30"/>
      <c r="Z457" s="30"/>
      <c r="AA457" s="6"/>
      <c r="AB457" s="6"/>
      <c r="AC457" s="6"/>
      <c r="AD457" s="6"/>
      <c r="AE457" s="6"/>
      <c r="AF457" s="12">
        <f t="shared" si="46"/>
        <v>0</v>
      </c>
      <c r="AG457" s="6"/>
      <c r="AH457" s="6"/>
      <c r="AI457" s="6"/>
      <c r="AJ457" s="6"/>
      <c r="AK457" s="6"/>
      <c r="AL457" s="12">
        <f t="shared" si="47"/>
        <v>0</v>
      </c>
      <c r="AM457" s="11" t="str">
        <f t="shared" si="42"/>
        <v/>
      </c>
      <c r="AN457" s="7"/>
      <c r="AO457" s="6"/>
    </row>
    <row r="458" spans="1:41" ht="12.75" hidden="1" x14ac:dyDescent="0.2">
      <c r="A458" s="4"/>
      <c r="B458" s="24"/>
      <c r="C458" s="8" t="str">
        <f>IFERROR(VLOOKUP(B458,Tabla2[#All],2,FALSE),"")</f>
        <v/>
      </c>
      <c r="D458" s="24"/>
      <c r="E458" s="9" t="str">
        <f>IFERROR(VLOOKUP(D458,Tabla1[],2,FALSE),"")</f>
        <v/>
      </c>
      <c r="F458" s="4"/>
      <c r="G458" s="24"/>
      <c r="H458" s="4"/>
      <c r="I458" s="4"/>
      <c r="J458" s="4"/>
      <c r="K458" s="4"/>
      <c r="L458" s="3" t="str">
        <f t="shared" si="43"/>
        <v/>
      </c>
      <c r="M458" s="24"/>
      <c r="N458" s="24"/>
      <c r="O458" s="4"/>
      <c r="P458" s="4"/>
      <c r="Q458" s="4"/>
      <c r="R458" s="4"/>
      <c r="S458" s="4"/>
      <c r="T458" s="5"/>
      <c r="U458" s="6"/>
      <c r="V458" s="10">
        <f t="shared" si="44"/>
        <v>0</v>
      </c>
      <c r="W458" s="6"/>
      <c r="X458" s="10">
        <f t="shared" si="45"/>
        <v>0</v>
      </c>
      <c r="Y458" s="30"/>
      <c r="Z458" s="30"/>
      <c r="AA458" s="6"/>
      <c r="AB458" s="6"/>
      <c r="AC458" s="6"/>
      <c r="AD458" s="6"/>
      <c r="AE458" s="6"/>
      <c r="AF458" s="12">
        <f t="shared" si="46"/>
        <v>0</v>
      </c>
      <c r="AG458" s="6"/>
      <c r="AH458" s="6"/>
      <c r="AI458" s="6"/>
      <c r="AJ458" s="6"/>
      <c r="AK458" s="6"/>
      <c r="AL458" s="12">
        <f t="shared" si="47"/>
        <v>0</v>
      </c>
      <c r="AM458" s="11" t="str">
        <f t="shared" si="42"/>
        <v/>
      </c>
      <c r="AN458" s="7"/>
      <c r="AO458" s="6"/>
    </row>
    <row r="459" spans="1:41" ht="12.75" hidden="1" x14ac:dyDescent="0.2">
      <c r="A459" s="4"/>
      <c r="B459" s="24"/>
      <c r="C459" s="8" t="str">
        <f>IFERROR(VLOOKUP(B459,Tabla2[#All],2,FALSE),"")</f>
        <v/>
      </c>
      <c r="D459" s="24"/>
      <c r="E459" s="9" t="str">
        <f>IFERROR(VLOOKUP(D459,Tabla1[],2,FALSE),"")</f>
        <v/>
      </c>
      <c r="F459" s="4"/>
      <c r="G459" s="24"/>
      <c r="H459" s="4"/>
      <c r="I459" s="4"/>
      <c r="J459" s="4"/>
      <c r="K459" s="4"/>
      <c r="L459" s="3" t="str">
        <f t="shared" si="43"/>
        <v/>
      </c>
      <c r="M459" s="24"/>
      <c r="N459" s="24"/>
      <c r="O459" s="4"/>
      <c r="P459" s="4"/>
      <c r="Q459" s="4"/>
      <c r="R459" s="4"/>
      <c r="S459" s="4"/>
      <c r="T459" s="5"/>
      <c r="U459" s="6"/>
      <c r="V459" s="10">
        <f t="shared" si="44"/>
        <v>0</v>
      </c>
      <c r="W459" s="6"/>
      <c r="X459" s="10">
        <f t="shared" si="45"/>
        <v>0</v>
      </c>
      <c r="Y459" s="30"/>
      <c r="Z459" s="30"/>
      <c r="AA459" s="6"/>
      <c r="AB459" s="6"/>
      <c r="AC459" s="6"/>
      <c r="AD459" s="6"/>
      <c r="AE459" s="6"/>
      <c r="AF459" s="12">
        <f t="shared" si="46"/>
        <v>0</v>
      </c>
      <c r="AG459" s="6"/>
      <c r="AH459" s="6"/>
      <c r="AI459" s="6"/>
      <c r="AJ459" s="6"/>
      <c r="AK459" s="6"/>
      <c r="AL459" s="12">
        <f t="shared" si="47"/>
        <v>0</v>
      </c>
      <c r="AM459" s="11" t="str">
        <f t="shared" si="42"/>
        <v/>
      </c>
      <c r="AN459" s="7"/>
      <c r="AO459" s="6"/>
    </row>
    <row r="460" spans="1:41" ht="12.75" hidden="1" x14ac:dyDescent="0.2">
      <c r="A460" s="4"/>
      <c r="B460" s="24"/>
      <c r="C460" s="8" t="str">
        <f>IFERROR(VLOOKUP(B460,Tabla2[#All],2,FALSE),"")</f>
        <v/>
      </c>
      <c r="D460" s="24"/>
      <c r="E460" s="9" t="str">
        <f>IFERROR(VLOOKUP(D460,Tabla1[],2,FALSE),"")</f>
        <v/>
      </c>
      <c r="F460" s="4"/>
      <c r="G460" s="24"/>
      <c r="H460" s="4"/>
      <c r="I460" s="4"/>
      <c r="J460" s="4"/>
      <c r="K460" s="4"/>
      <c r="L460" s="3" t="str">
        <f t="shared" si="43"/>
        <v/>
      </c>
      <c r="M460" s="24"/>
      <c r="N460" s="24"/>
      <c r="O460" s="4"/>
      <c r="P460" s="4"/>
      <c r="Q460" s="4"/>
      <c r="R460" s="4"/>
      <c r="S460" s="4"/>
      <c r="T460" s="5"/>
      <c r="U460" s="6"/>
      <c r="V460" s="10">
        <f t="shared" si="44"/>
        <v>0</v>
      </c>
      <c r="W460" s="6"/>
      <c r="X460" s="10">
        <f t="shared" si="45"/>
        <v>0</v>
      </c>
      <c r="Y460" s="30"/>
      <c r="Z460" s="30"/>
      <c r="AA460" s="6"/>
      <c r="AB460" s="6"/>
      <c r="AC460" s="6"/>
      <c r="AD460" s="6"/>
      <c r="AE460" s="6"/>
      <c r="AF460" s="12">
        <f t="shared" si="46"/>
        <v>0</v>
      </c>
      <c r="AG460" s="6"/>
      <c r="AH460" s="6"/>
      <c r="AI460" s="6"/>
      <c r="AJ460" s="6"/>
      <c r="AK460" s="6"/>
      <c r="AL460" s="12">
        <f t="shared" si="47"/>
        <v>0</v>
      </c>
      <c r="AM460" s="11" t="str">
        <f t="shared" si="42"/>
        <v/>
      </c>
      <c r="AN460" s="7"/>
      <c r="AO460" s="6"/>
    </row>
    <row r="461" spans="1:41" ht="12.75" hidden="1" x14ac:dyDescent="0.2">
      <c r="A461" s="4"/>
      <c r="B461" s="24"/>
      <c r="C461" s="8" t="str">
        <f>IFERROR(VLOOKUP(B461,Tabla2[#All],2,FALSE),"")</f>
        <v/>
      </c>
      <c r="D461" s="24"/>
      <c r="E461" s="9" t="str">
        <f>IFERROR(VLOOKUP(D461,Tabla1[],2,FALSE),"")</f>
        <v/>
      </c>
      <c r="F461" s="4"/>
      <c r="G461" s="24"/>
      <c r="H461" s="4"/>
      <c r="I461" s="4"/>
      <c r="J461" s="4"/>
      <c r="K461" s="4"/>
      <c r="L461" s="3" t="str">
        <f t="shared" si="43"/>
        <v/>
      </c>
      <c r="M461" s="24"/>
      <c r="N461" s="24"/>
      <c r="O461" s="4"/>
      <c r="P461" s="4"/>
      <c r="Q461" s="4"/>
      <c r="R461" s="4"/>
      <c r="S461" s="4"/>
      <c r="T461" s="5"/>
      <c r="U461" s="6"/>
      <c r="V461" s="10">
        <f t="shared" si="44"/>
        <v>0</v>
      </c>
      <c r="W461" s="6"/>
      <c r="X461" s="10">
        <f t="shared" si="45"/>
        <v>0</v>
      </c>
      <c r="Y461" s="30"/>
      <c r="Z461" s="30"/>
      <c r="AA461" s="6"/>
      <c r="AB461" s="6"/>
      <c r="AC461" s="6"/>
      <c r="AD461" s="6"/>
      <c r="AE461" s="6"/>
      <c r="AF461" s="12">
        <f t="shared" si="46"/>
        <v>0</v>
      </c>
      <c r="AG461" s="6"/>
      <c r="AH461" s="6"/>
      <c r="AI461" s="6"/>
      <c r="AJ461" s="6"/>
      <c r="AK461" s="6"/>
      <c r="AL461" s="12">
        <f t="shared" si="47"/>
        <v>0</v>
      </c>
      <c r="AM461" s="11" t="str">
        <f t="shared" si="42"/>
        <v/>
      </c>
      <c r="AN461" s="7"/>
      <c r="AO461" s="6"/>
    </row>
    <row r="462" spans="1:41" ht="12.75" hidden="1" x14ac:dyDescent="0.2">
      <c r="A462" s="4"/>
      <c r="B462" s="24"/>
      <c r="C462" s="8" t="str">
        <f>IFERROR(VLOOKUP(B462,Tabla2[#All],2,FALSE),"")</f>
        <v/>
      </c>
      <c r="D462" s="24"/>
      <c r="E462" s="9" t="str">
        <f>IFERROR(VLOOKUP(D462,Tabla1[],2,FALSE),"")</f>
        <v/>
      </c>
      <c r="F462" s="4"/>
      <c r="G462" s="24"/>
      <c r="H462" s="4"/>
      <c r="I462" s="4"/>
      <c r="J462" s="4"/>
      <c r="K462" s="4"/>
      <c r="L462" s="3" t="str">
        <f t="shared" si="43"/>
        <v/>
      </c>
      <c r="M462" s="24"/>
      <c r="N462" s="24"/>
      <c r="O462" s="4"/>
      <c r="P462" s="4"/>
      <c r="Q462" s="4"/>
      <c r="R462" s="4"/>
      <c r="S462" s="4"/>
      <c r="T462" s="5"/>
      <c r="U462" s="6"/>
      <c r="V462" s="10">
        <f t="shared" si="44"/>
        <v>0</v>
      </c>
      <c r="W462" s="6"/>
      <c r="X462" s="10">
        <f t="shared" si="45"/>
        <v>0</v>
      </c>
      <c r="Y462" s="30"/>
      <c r="Z462" s="30"/>
      <c r="AA462" s="6"/>
      <c r="AB462" s="6"/>
      <c r="AC462" s="6"/>
      <c r="AD462" s="6"/>
      <c r="AE462" s="6"/>
      <c r="AF462" s="12">
        <f t="shared" si="46"/>
        <v>0</v>
      </c>
      <c r="AG462" s="6"/>
      <c r="AH462" s="6"/>
      <c r="AI462" s="6"/>
      <c r="AJ462" s="6"/>
      <c r="AK462" s="6"/>
      <c r="AL462" s="12">
        <f t="shared" si="47"/>
        <v>0</v>
      </c>
      <c r="AM462" s="11" t="str">
        <f t="shared" si="42"/>
        <v/>
      </c>
      <c r="AN462" s="7"/>
      <c r="AO462" s="6"/>
    </row>
    <row r="463" spans="1:41" ht="12.75" hidden="1" x14ac:dyDescent="0.2">
      <c r="A463" s="4"/>
      <c r="B463" s="24"/>
      <c r="C463" s="8" t="str">
        <f>IFERROR(VLOOKUP(B463,Tabla2[#All],2,FALSE),"")</f>
        <v/>
      </c>
      <c r="D463" s="24"/>
      <c r="E463" s="9" t="str">
        <f>IFERROR(VLOOKUP(D463,Tabla1[],2,FALSE),"")</f>
        <v/>
      </c>
      <c r="F463" s="4"/>
      <c r="G463" s="24"/>
      <c r="H463" s="4"/>
      <c r="I463" s="4"/>
      <c r="J463" s="4"/>
      <c r="K463" s="4"/>
      <c r="L463" s="3" t="str">
        <f t="shared" si="43"/>
        <v/>
      </c>
      <c r="M463" s="24"/>
      <c r="N463" s="24"/>
      <c r="O463" s="4"/>
      <c r="P463" s="4"/>
      <c r="Q463" s="4"/>
      <c r="R463" s="4"/>
      <c r="S463" s="4"/>
      <c r="T463" s="5"/>
      <c r="U463" s="6"/>
      <c r="V463" s="10">
        <f t="shared" si="44"/>
        <v>0</v>
      </c>
      <c r="W463" s="6"/>
      <c r="X463" s="10">
        <f t="shared" si="45"/>
        <v>0</v>
      </c>
      <c r="Y463" s="30"/>
      <c r="Z463" s="30"/>
      <c r="AA463" s="6"/>
      <c r="AB463" s="6"/>
      <c r="AC463" s="6"/>
      <c r="AD463" s="6"/>
      <c r="AE463" s="6"/>
      <c r="AF463" s="12">
        <f t="shared" si="46"/>
        <v>0</v>
      </c>
      <c r="AG463" s="6"/>
      <c r="AH463" s="6"/>
      <c r="AI463" s="6"/>
      <c r="AJ463" s="6"/>
      <c r="AK463" s="6"/>
      <c r="AL463" s="12">
        <f t="shared" si="47"/>
        <v>0</v>
      </c>
      <c r="AM463" s="11" t="str">
        <f t="shared" si="42"/>
        <v/>
      </c>
      <c r="AN463" s="7"/>
      <c r="AO463" s="6"/>
    </row>
    <row r="464" spans="1:41" ht="12.75" hidden="1" x14ac:dyDescent="0.2">
      <c r="A464" s="4"/>
      <c r="B464" s="24"/>
      <c r="C464" s="8" t="str">
        <f>IFERROR(VLOOKUP(B464,Tabla2[#All],2,FALSE),"")</f>
        <v/>
      </c>
      <c r="D464" s="24"/>
      <c r="E464" s="9" t="str">
        <f>IFERROR(VLOOKUP(D464,Tabla1[],2,FALSE),"")</f>
        <v/>
      </c>
      <c r="F464" s="4"/>
      <c r="G464" s="24"/>
      <c r="H464" s="4"/>
      <c r="I464" s="4"/>
      <c r="J464" s="4"/>
      <c r="K464" s="4"/>
      <c r="L464" s="3" t="str">
        <f t="shared" si="43"/>
        <v/>
      </c>
      <c r="M464" s="24"/>
      <c r="N464" s="24"/>
      <c r="O464" s="4"/>
      <c r="P464" s="4"/>
      <c r="Q464" s="4"/>
      <c r="R464" s="4"/>
      <c r="S464" s="4"/>
      <c r="T464" s="5"/>
      <c r="U464" s="6"/>
      <c r="V464" s="10">
        <f t="shared" si="44"/>
        <v>0</v>
      </c>
      <c r="W464" s="6"/>
      <c r="X464" s="10">
        <f t="shared" si="45"/>
        <v>0</v>
      </c>
      <c r="Y464" s="30"/>
      <c r="Z464" s="30"/>
      <c r="AA464" s="6"/>
      <c r="AB464" s="6"/>
      <c r="AC464" s="6"/>
      <c r="AD464" s="6"/>
      <c r="AE464" s="6"/>
      <c r="AF464" s="12">
        <f t="shared" si="46"/>
        <v>0</v>
      </c>
      <c r="AG464" s="6"/>
      <c r="AH464" s="6"/>
      <c r="AI464" s="6"/>
      <c r="AJ464" s="6"/>
      <c r="AK464" s="6"/>
      <c r="AL464" s="12">
        <f t="shared" si="47"/>
        <v>0</v>
      </c>
      <c r="AM464" s="11" t="str">
        <f t="shared" si="42"/>
        <v/>
      </c>
      <c r="AN464" s="7"/>
      <c r="AO464" s="6"/>
    </row>
    <row r="465" spans="1:41" ht="12.75" hidden="1" x14ac:dyDescent="0.2">
      <c r="A465" s="4"/>
      <c r="B465" s="24"/>
      <c r="C465" s="8" t="str">
        <f>IFERROR(VLOOKUP(B465,Tabla2[#All],2,FALSE),"")</f>
        <v/>
      </c>
      <c r="D465" s="24"/>
      <c r="E465" s="9" t="str">
        <f>IFERROR(VLOOKUP(D465,Tabla1[],2,FALSE),"")</f>
        <v/>
      </c>
      <c r="F465" s="4"/>
      <c r="G465" s="24"/>
      <c r="H465" s="4"/>
      <c r="I465" s="4"/>
      <c r="J465" s="4"/>
      <c r="K465" s="4"/>
      <c r="L465" s="3" t="str">
        <f t="shared" si="43"/>
        <v/>
      </c>
      <c r="M465" s="24"/>
      <c r="N465" s="24"/>
      <c r="O465" s="4"/>
      <c r="P465" s="4"/>
      <c r="Q465" s="4"/>
      <c r="R465" s="4"/>
      <c r="S465" s="4"/>
      <c r="T465" s="5"/>
      <c r="U465" s="6"/>
      <c r="V465" s="10">
        <f t="shared" si="44"/>
        <v>0</v>
      </c>
      <c r="W465" s="6"/>
      <c r="X465" s="10">
        <f t="shared" si="45"/>
        <v>0</v>
      </c>
      <c r="Y465" s="30"/>
      <c r="Z465" s="30"/>
      <c r="AA465" s="6"/>
      <c r="AB465" s="6"/>
      <c r="AC465" s="6"/>
      <c r="AD465" s="6"/>
      <c r="AE465" s="6"/>
      <c r="AF465" s="12">
        <f t="shared" si="46"/>
        <v>0</v>
      </c>
      <c r="AG465" s="6"/>
      <c r="AH465" s="6"/>
      <c r="AI465" s="6"/>
      <c r="AJ465" s="6"/>
      <c r="AK465" s="6"/>
      <c r="AL465" s="12">
        <f t="shared" si="47"/>
        <v>0</v>
      </c>
      <c r="AM465" s="11" t="str">
        <f t="shared" si="42"/>
        <v/>
      </c>
      <c r="AN465" s="7"/>
      <c r="AO465" s="6"/>
    </row>
    <row r="466" spans="1:41" ht="12.75" hidden="1" x14ac:dyDescent="0.2">
      <c r="A466" s="4"/>
      <c r="B466" s="24"/>
      <c r="C466" s="8" t="str">
        <f>IFERROR(VLOOKUP(B466,Tabla2[#All],2,FALSE),"")</f>
        <v/>
      </c>
      <c r="D466" s="24"/>
      <c r="E466" s="9" t="str">
        <f>IFERROR(VLOOKUP(D466,Tabla1[],2,FALSE),"")</f>
        <v/>
      </c>
      <c r="F466" s="4"/>
      <c r="G466" s="24"/>
      <c r="H466" s="4"/>
      <c r="I466" s="4"/>
      <c r="J466" s="4"/>
      <c r="K466" s="4"/>
      <c r="L466" s="3" t="str">
        <f t="shared" si="43"/>
        <v/>
      </c>
      <c r="M466" s="24"/>
      <c r="N466" s="24"/>
      <c r="O466" s="4"/>
      <c r="P466" s="4"/>
      <c r="Q466" s="4"/>
      <c r="R466" s="4"/>
      <c r="S466" s="4"/>
      <c r="T466" s="5"/>
      <c r="U466" s="6"/>
      <c r="V466" s="10">
        <f t="shared" si="44"/>
        <v>0</v>
      </c>
      <c r="W466" s="6"/>
      <c r="X466" s="10">
        <f t="shared" si="45"/>
        <v>0</v>
      </c>
      <c r="Y466" s="30"/>
      <c r="Z466" s="30"/>
      <c r="AA466" s="6"/>
      <c r="AB466" s="6"/>
      <c r="AC466" s="6"/>
      <c r="AD466" s="6"/>
      <c r="AE466" s="6"/>
      <c r="AF466" s="12">
        <f t="shared" si="46"/>
        <v>0</v>
      </c>
      <c r="AG466" s="6"/>
      <c r="AH466" s="6"/>
      <c r="AI466" s="6"/>
      <c r="AJ466" s="6"/>
      <c r="AK466" s="6"/>
      <c r="AL466" s="12">
        <f t="shared" si="47"/>
        <v>0</v>
      </c>
      <c r="AM466" s="11" t="str">
        <f t="shared" si="42"/>
        <v/>
      </c>
      <c r="AN466" s="7"/>
      <c r="AO466" s="6"/>
    </row>
    <row r="467" spans="1:41" ht="12.75" hidden="1" x14ac:dyDescent="0.2">
      <c r="A467" s="4"/>
      <c r="B467" s="24"/>
      <c r="C467" s="8" t="str">
        <f>IFERROR(VLOOKUP(B467,Tabla2[#All],2,FALSE),"")</f>
        <v/>
      </c>
      <c r="D467" s="24"/>
      <c r="E467" s="9" t="str">
        <f>IFERROR(VLOOKUP(D467,Tabla1[],2,FALSE),"")</f>
        <v/>
      </c>
      <c r="F467" s="4"/>
      <c r="G467" s="24"/>
      <c r="H467" s="4"/>
      <c r="I467" s="4"/>
      <c r="J467" s="4"/>
      <c r="K467" s="4"/>
      <c r="L467" s="3" t="str">
        <f t="shared" si="43"/>
        <v/>
      </c>
      <c r="M467" s="24"/>
      <c r="N467" s="24"/>
      <c r="O467" s="4"/>
      <c r="P467" s="4"/>
      <c r="Q467" s="4"/>
      <c r="R467" s="4"/>
      <c r="S467" s="4"/>
      <c r="T467" s="5"/>
      <c r="U467" s="6"/>
      <c r="V467" s="10">
        <f t="shared" si="44"/>
        <v>0</v>
      </c>
      <c r="W467" s="6"/>
      <c r="X467" s="10">
        <f t="shared" si="45"/>
        <v>0</v>
      </c>
      <c r="Y467" s="30"/>
      <c r="Z467" s="30"/>
      <c r="AA467" s="6"/>
      <c r="AB467" s="6"/>
      <c r="AC467" s="6"/>
      <c r="AD467" s="6"/>
      <c r="AE467" s="6"/>
      <c r="AF467" s="12">
        <f t="shared" si="46"/>
        <v>0</v>
      </c>
      <c r="AG467" s="6"/>
      <c r="AH467" s="6"/>
      <c r="AI467" s="6"/>
      <c r="AJ467" s="6"/>
      <c r="AK467" s="6"/>
      <c r="AL467" s="12">
        <f t="shared" si="47"/>
        <v>0</v>
      </c>
      <c r="AM467" s="11" t="str">
        <f t="shared" si="42"/>
        <v/>
      </c>
      <c r="AN467" s="7"/>
      <c r="AO467" s="6"/>
    </row>
    <row r="468" spans="1:41" ht="12.75" hidden="1" x14ac:dyDescent="0.2">
      <c r="A468" s="4"/>
      <c r="B468" s="24"/>
      <c r="C468" s="8" t="str">
        <f>IFERROR(VLOOKUP(B468,Tabla2[#All],2,FALSE),"")</f>
        <v/>
      </c>
      <c r="D468" s="24"/>
      <c r="E468" s="9" t="str">
        <f>IFERROR(VLOOKUP(D468,Tabla1[],2,FALSE),"")</f>
        <v/>
      </c>
      <c r="F468" s="4"/>
      <c r="G468" s="24"/>
      <c r="H468" s="4"/>
      <c r="I468" s="4"/>
      <c r="J468" s="4"/>
      <c r="K468" s="4"/>
      <c r="L468" s="3" t="str">
        <f t="shared" si="43"/>
        <v/>
      </c>
      <c r="M468" s="24"/>
      <c r="N468" s="24"/>
      <c r="O468" s="4"/>
      <c r="P468" s="4"/>
      <c r="Q468" s="4"/>
      <c r="R468" s="4"/>
      <c r="S468" s="4"/>
      <c r="T468" s="5"/>
      <c r="U468" s="6"/>
      <c r="V468" s="10">
        <f t="shared" si="44"/>
        <v>0</v>
      </c>
      <c r="W468" s="6"/>
      <c r="X468" s="10">
        <f t="shared" si="45"/>
        <v>0</v>
      </c>
      <c r="Y468" s="30"/>
      <c r="Z468" s="30"/>
      <c r="AA468" s="6"/>
      <c r="AB468" s="6"/>
      <c r="AC468" s="6"/>
      <c r="AD468" s="6"/>
      <c r="AE468" s="6"/>
      <c r="AF468" s="12">
        <f t="shared" si="46"/>
        <v>0</v>
      </c>
      <c r="AG468" s="6"/>
      <c r="AH468" s="6"/>
      <c r="AI468" s="6"/>
      <c r="AJ468" s="6"/>
      <c r="AK468" s="6"/>
      <c r="AL468" s="12">
        <f t="shared" si="47"/>
        <v>0</v>
      </c>
      <c r="AM468" s="11" t="str">
        <f t="shared" si="42"/>
        <v/>
      </c>
      <c r="AN468" s="7"/>
      <c r="AO468" s="6"/>
    </row>
    <row r="469" spans="1:41" ht="12.75" hidden="1" x14ac:dyDescent="0.2">
      <c r="A469" s="4"/>
      <c r="B469" s="24"/>
      <c r="C469" s="8" t="str">
        <f>IFERROR(VLOOKUP(B469,Tabla2[#All],2,FALSE),"")</f>
        <v/>
      </c>
      <c r="D469" s="24"/>
      <c r="E469" s="9" t="str">
        <f>IFERROR(VLOOKUP(D469,Tabla1[],2,FALSE),"")</f>
        <v/>
      </c>
      <c r="F469" s="4"/>
      <c r="G469" s="24"/>
      <c r="H469" s="4"/>
      <c r="I469" s="4"/>
      <c r="J469" s="4"/>
      <c r="K469" s="4"/>
      <c r="L469" s="3" t="str">
        <f t="shared" si="43"/>
        <v/>
      </c>
      <c r="M469" s="24"/>
      <c r="N469" s="24"/>
      <c r="O469" s="4"/>
      <c r="P469" s="4"/>
      <c r="Q469" s="4"/>
      <c r="R469" s="4"/>
      <c r="S469" s="4"/>
      <c r="T469" s="5"/>
      <c r="U469" s="6"/>
      <c r="V469" s="10">
        <f t="shared" si="44"/>
        <v>0</v>
      </c>
      <c r="W469" s="6"/>
      <c r="X469" s="10">
        <f t="shared" si="45"/>
        <v>0</v>
      </c>
      <c r="Y469" s="30"/>
      <c r="Z469" s="30"/>
      <c r="AA469" s="6"/>
      <c r="AB469" s="6"/>
      <c r="AC469" s="6"/>
      <c r="AD469" s="6"/>
      <c r="AE469" s="6"/>
      <c r="AF469" s="12">
        <f t="shared" si="46"/>
        <v>0</v>
      </c>
      <c r="AG469" s="6"/>
      <c r="AH469" s="6"/>
      <c r="AI469" s="6"/>
      <c r="AJ469" s="6"/>
      <c r="AK469" s="6"/>
      <c r="AL469" s="12">
        <f t="shared" si="47"/>
        <v>0</v>
      </c>
      <c r="AM469" s="11" t="str">
        <f t="shared" si="42"/>
        <v/>
      </c>
      <c r="AN469" s="7"/>
      <c r="AO469" s="6"/>
    </row>
    <row r="470" spans="1:41" ht="12.75" hidden="1" x14ac:dyDescent="0.2">
      <c r="A470" s="4"/>
      <c r="B470" s="24"/>
      <c r="C470" s="8" t="str">
        <f>IFERROR(VLOOKUP(B470,Tabla2[#All],2,FALSE),"")</f>
        <v/>
      </c>
      <c r="D470" s="24"/>
      <c r="E470" s="9" t="str">
        <f>IFERROR(VLOOKUP(D470,Tabla1[],2,FALSE),"")</f>
        <v/>
      </c>
      <c r="F470" s="4"/>
      <c r="G470" s="24"/>
      <c r="H470" s="4"/>
      <c r="I470" s="4"/>
      <c r="J470" s="4"/>
      <c r="K470" s="4"/>
      <c r="L470" s="3" t="str">
        <f t="shared" si="43"/>
        <v/>
      </c>
      <c r="M470" s="24"/>
      <c r="N470" s="24"/>
      <c r="O470" s="4"/>
      <c r="P470" s="4"/>
      <c r="Q470" s="4"/>
      <c r="R470" s="4"/>
      <c r="S470" s="4"/>
      <c r="T470" s="5"/>
      <c r="U470" s="6"/>
      <c r="V470" s="10">
        <f t="shared" si="44"/>
        <v>0</v>
      </c>
      <c r="W470" s="6"/>
      <c r="X470" s="10">
        <f t="shared" si="45"/>
        <v>0</v>
      </c>
      <c r="Y470" s="30"/>
      <c r="Z470" s="30"/>
      <c r="AA470" s="6"/>
      <c r="AB470" s="6"/>
      <c r="AC470" s="6"/>
      <c r="AD470" s="6"/>
      <c r="AE470" s="6"/>
      <c r="AF470" s="12">
        <f t="shared" si="46"/>
        <v>0</v>
      </c>
      <c r="AG470" s="6"/>
      <c r="AH470" s="6"/>
      <c r="AI470" s="6"/>
      <c r="AJ470" s="6"/>
      <c r="AK470" s="6"/>
      <c r="AL470" s="12">
        <f t="shared" si="47"/>
        <v>0</v>
      </c>
      <c r="AM470" s="11" t="str">
        <f t="shared" si="42"/>
        <v/>
      </c>
      <c r="AN470" s="7"/>
      <c r="AO470" s="6"/>
    </row>
    <row r="471" spans="1:41" ht="12.75" hidden="1" x14ac:dyDescent="0.2">
      <c r="A471" s="4"/>
      <c r="B471" s="24"/>
      <c r="C471" s="8" t="str">
        <f>IFERROR(VLOOKUP(B471,Tabla2[#All],2,FALSE),"")</f>
        <v/>
      </c>
      <c r="D471" s="24"/>
      <c r="E471" s="9" t="str">
        <f>IFERROR(VLOOKUP(D471,Tabla1[],2,FALSE),"")</f>
        <v/>
      </c>
      <c r="F471" s="4"/>
      <c r="G471" s="24"/>
      <c r="H471" s="4"/>
      <c r="I471" s="4"/>
      <c r="J471" s="4"/>
      <c r="K471" s="4"/>
      <c r="L471" s="3" t="str">
        <f t="shared" si="43"/>
        <v/>
      </c>
      <c r="M471" s="24"/>
      <c r="N471" s="24"/>
      <c r="O471" s="4"/>
      <c r="P471" s="4"/>
      <c r="Q471" s="4"/>
      <c r="R471" s="4"/>
      <c r="S471" s="4"/>
      <c r="T471" s="5"/>
      <c r="U471" s="6"/>
      <c r="V471" s="10">
        <f t="shared" si="44"/>
        <v>0</v>
      </c>
      <c r="W471" s="6"/>
      <c r="X471" s="10">
        <f t="shared" si="45"/>
        <v>0</v>
      </c>
      <c r="Y471" s="30"/>
      <c r="Z471" s="30"/>
      <c r="AA471" s="6"/>
      <c r="AB471" s="6"/>
      <c r="AC471" s="6"/>
      <c r="AD471" s="6"/>
      <c r="AE471" s="6"/>
      <c r="AF471" s="12">
        <f t="shared" si="46"/>
        <v>0</v>
      </c>
      <c r="AG471" s="6"/>
      <c r="AH471" s="6"/>
      <c r="AI471" s="6"/>
      <c r="AJ471" s="6"/>
      <c r="AK471" s="6"/>
      <c r="AL471" s="12">
        <f t="shared" si="47"/>
        <v>0</v>
      </c>
      <c r="AM471" s="11" t="str">
        <f t="shared" si="42"/>
        <v/>
      </c>
      <c r="AN471" s="7"/>
      <c r="AO471" s="6"/>
    </row>
    <row r="472" spans="1:41" ht="12.75" hidden="1" x14ac:dyDescent="0.2">
      <c r="A472" s="4"/>
      <c r="B472" s="24"/>
      <c r="C472" s="8" t="str">
        <f>IFERROR(VLOOKUP(B472,Tabla2[#All],2,FALSE),"")</f>
        <v/>
      </c>
      <c r="D472" s="24"/>
      <c r="E472" s="9" t="str">
        <f>IFERROR(VLOOKUP(D472,Tabla1[],2,FALSE),"")</f>
        <v/>
      </c>
      <c r="F472" s="4"/>
      <c r="G472" s="24"/>
      <c r="H472" s="4"/>
      <c r="I472" s="4"/>
      <c r="J472" s="4"/>
      <c r="K472" s="4"/>
      <c r="L472" s="3" t="str">
        <f t="shared" si="43"/>
        <v/>
      </c>
      <c r="M472" s="24"/>
      <c r="N472" s="24"/>
      <c r="O472" s="4"/>
      <c r="P472" s="4"/>
      <c r="Q472" s="4"/>
      <c r="R472" s="4"/>
      <c r="S472" s="4"/>
      <c r="T472" s="5"/>
      <c r="U472" s="6"/>
      <c r="V472" s="10">
        <f t="shared" si="44"/>
        <v>0</v>
      </c>
      <c r="W472" s="6"/>
      <c r="X472" s="10">
        <f t="shared" si="45"/>
        <v>0</v>
      </c>
      <c r="Y472" s="30"/>
      <c r="Z472" s="30"/>
      <c r="AA472" s="6"/>
      <c r="AB472" s="6"/>
      <c r="AC472" s="6"/>
      <c r="AD472" s="6"/>
      <c r="AE472" s="6"/>
      <c r="AF472" s="12">
        <f t="shared" si="46"/>
        <v>0</v>
      </c>
      <c r="AG472" s="6"/>
      <c r="AH472" s="6"/>
      <c r="AI472" s="6"/>
      <c r="AJ472" s="6"/>
      <c r="AK472" s="6"/>
      <c r="AL472" s="12">
        <f t="shared" si="47"/>
        <v>0</v>
      </c>
      <c r="AM472" s="11" t="str">
        <f t="shared" si="42"/>
        <v/>
      </c>
      <c r="AN472" s="7"/>
      <c r="AO472" s="6"/>
    </row>
    <row r="473" spans="1:41" ht="12.75" hidden="1" x14ac:dyDescent="0.2">
      <c r="A473" s="4"/>
      <c r="B473" s="24"/>
      <c r="C473" s="8" t="str">
        <f>IFERROR(VLOOKUP(B473,Tabla2[#All],2,FALSE),"")</f>
        <v/>
      </c>
      <c r="D473" s="24"/>
      <c r="E473" s="9" t="str">
        <f>IFERROR(VLOOKUP(D473,Tabla1[],2,FALSE),"")</f>
        <v/>
      </c>
      <c r="F473" s="4"/>
      <c r="G473" s="24"/>
      <c r="H473" s="4"/>
      <c r="I473" s="4"/>
      <c r="J473" s="4"/>
      <c r="K473" s="4"/>
      <c r="L473" s="3" t="str">
        <f t="shared" si="43"/>
        <v/>
      </c>
      <c r="M473" s="24"/>
      <c r="N473" s="24"/>
      <c r="O473" s="4"/>
      <c r="P473" s="4"/>
      <c r="Q473" s="4"/>
      <c r="R473" s="4"/>
      <c r="S473" s="4"/>
      <c r="T473" s="5"/>
      <c r="U473" s="6"/>
      <c r="V473" s="10">
        <f t="shared" si="44"/>
        <v>0</v>
      </c>
      <c r="W473" s="6"/>
      <c r="X473" s="10">
        <f t="shared" si="45"/>
        <v>0</v>
      </c>
      <c r="Y473" s="30"/>
      <c r="Z473" s="30"/>
      <c r="AA473" s="6"/>
      <c r="AB473" s="6"/>
      <c r="AC473" s="6"/>
      <c r="AD473" s="6"/>
      <c r="AE473" s="6"/>
      <c r="AF473" s="12">
        <f t="shared" si="46"/>
        <v>0</v>
      </c>
      <c r="AG473" s="6"/>
      <c r="AH473" s="6"/>
      <c r="AI473" s="6"/>
      <c r="AJ473" s="6"/>
      <c r="AK473" s="6"/>
      <c r="AL473" s="12">
        <f t="shared" si="47"/>
        <v>0</v>
      </c>
      <c r="AM473" s="11" t="str">
        <f t="shared" si="42"/>
        <v/>
      </c>
      <c r="AN473" s="7"/>
      <c r="AO473" s="6"/>
    </row>
    <row r="474" spans="1:41" ht="12.75" hidden="1" x14ac:dyDescent="0.2">
      <c r="A474" s="4"/>
      <c r="B474" s="24"/>
      <c r="C474" s="8" t="str">
        <f>IFERROR(VLOOKUP(B474,Tabla2[#All],2,FALSE),"")</f>
        <v/>
      </c>
      <c r="D474" s="24"/>
      <c r="E474" s="9" t="str">
        <f>IFERROR(VLOOKUP(D474,Tabla1[],2,FALSE),"")</f>
        <v/>
      </c>
      <c r="F474" s="4"/>
      <c r="G474" s="24"/>
      <c r="H474" s="4"/>
      <c r="I474" s="4"/>
      <c r="J474" s="4"/>
      <c r="K474" s="4"/>
      <c r="L474" s="3" t="str">
        <f t="shared" si="43"/>
        <v/>
      </c>
      <c r="M474" s="24"/>
      <c r="N474" s="24"/>
      <c r="O474" s="4"/>
      <c r="P474" s="4"/>
      <c r="Q474" s="4"/>
      <c r="R474" s="4"/>
      <c r="S474" s="4"/>
      <c r="T474" s="5"/>
      <c r="U474" s="6"/>
      <c r="V474" s="10">
        <f t="shared" si="44"/>
        <v>0</v>
      </c>
      <c r="W474" s="6"/>
      <c r="X474" s="10">
        <f t="shared" si="45"/>
        <v>0</v>
      </c>
      <c r="Y474" s="30"/>
      <c r="Z474" s="30"/>
      <c r="AA474" s="6"/>
      <c r="AB474" s="6"/>
      <c r="AC474" s="6"/>
      <c r="AD474" s="6"/>
      <c r="AE474" s="6"/>
      <c r="AF474" s="12">
        <f t="shared" si="46"/>
        <v>0</v>
      </c>
      <c r="AG474" s="6"/>
      <c r="AH474" s="6"/>
      <c r="AI474" s="6"/>
      <c r="AJ474" s="6"/>
      <c r="AK474" s="6"/>
      <c r="AL474" s="12">
        <f t="shared" si="47"/>
        <v>0</v>
      </c>
      <c r="AM474" s="11" t="str">
        <f t="shared" si="42"/>
        <v/>
      </c>
      <c r="AN474" s="7"/>
      <c r="AO474" s="6"/>
    </row>
    <row r="475" spans="1:41" ht="12.75" hidden="1" x14ac:dyDescent="0.2">
      <c r="A475" s="4"/>
      <c r="B475" s="24"/>
      <c r="C475" s="8" t="str">
        <f>IFERROR(VLOOKUP(B475,Tabla2[#All],2,FALSE),"")</f>
        <v/>
      </c>
      <c r="D475" s="24"/>
      <c r="E475" s="9" t="str">
        <f>IFERROR(VLOOKUP(D475,Tabla1[],2,FALSE),"")</f>
        <v/>
      </c>
      <c r="F475" s="4"/>
      <c r="G475" s="24"/>
      <c r="H475" s="4"/>
      <c r="I475" s="4"/>
      <c r="J475" s="4"/>
      <c r="K475" s="4"/>
      <c r="L475" s="3" t="str">
        <f t="shared" si="43"/>
        <v/>
      </c>
      <c r="M475" s="24"/>
      <c r="N475" s="24"/>
      <c r="O475" s="4"/>
      <c r="P475" s="4"/>
      <c r="Q475" s="4"/>
      <c r="R475" s="4"/>
      <c r="S475" s="4"/>
      <c r="T475" s="5"/>
      <c r="U475" s="6"/>
      <c r="V475" s="10">
        <f t="shared" si="44"/>
        <v>0</v>
      </c>
      <c r="W475" s="6"/>
      <c r="X475" s="10">
        <f t="shared" si="45"/>
        <v>0</v>
      </c>
      <c r="Y475" s="30"/>
      <c r="Z475" s="30"/>
      <c r="AA475" s="6"/>
      <c r="AB475" s="6"/>
      <c r="AC475" s="6"/>
      <c r="AD475" s="6"/>
      <c r="AE475" s="6"/>
      <c r="AF475" s="12">
        <f t="shared" si="46"/>
        <v>0</v>
      </c>
      <c r="AG475" s="6"/>
      <c r="AH475" s="6"/>
      <c r="AI475" s="6"/>
      <c r="AJ475" s="6"/>
      <c r="AK475" s="6"/>
      <c r="AL475" s="12">
        <f t="shared" si="47"/>
        <v>0</v>
      </c>
      <c r="AM475" s="11" t="str">
        <f t="shared" si="42"/>
        <v/>
      </c>
      <c r="AN475" s="7"/>
      <c r="AO475" s="6"/>
    </row>
    <row r="476" spans="1:41" ht="12.75" hidden="1" x14ac:dyDescent="0.2">
      <c r="A476" s="4"/>
      <c r="B476" s="24"/>
      <c r="C476" s="8" t="str">
        <f>IFERROR(VLOOKUP(B476,Tabla2[#All],2,FALSE),"")</f>
        <v/>
      </c>
      <c r="D476" s="24"/>
      <c r="E476" s="9" t="str">
        <f>IFERROR(VLOOKUP(D476,Tabla1[],2,FALSE),"")</f>
        <v/>
      </c>
      <c r="F476" s="4"/>
      <c r="G476" s="24"/>
      <c r="H476" s="4"/>
      <c r="I476" s="4"/>
      <c r="J476" s="4"/>
      <c r="K476" s="4"/>
      <c r="L476" s="3" t="str">
        <f t="shared" si="43"/>
        <v/>
      </c>
      <c r="M476" s="24"/>
      <c r="N476" s="24"/>
      <c r="O476" s="4"/>
      <c r="P476" s="4"/>
      <c r="Q476" s="4"/>
      <c r="R476" s="4"/>
      <c r="S476" s="4"/>
      <c r="T476" s="5"/>
      <c r="U476" s="6"/>
      <c r="V476" s="10">
        <f t="shared" si="44"/>
        <v>0</v>
      </c>
      <c r="W476" s="6"/>
      <c r="X476" s="10">
        <f t="shared" si="45"/>
        <v>0</v>
      </c>
      <c r="Y476" s="30"/>
      <c r="Z476" s="30"/>
      <c r="AA476" s="6"/>
      <c r="AB476" s="6"/>
      <c r="AC476" s="6"/>
      <c r="AD476" s="6"/>
      <c r="AE476" s="6"/>
      <c r="AF476" s="12">
        <f t="shared" si="46"/>
        <v>0</v>
      </c>
      <c r="AG476" s="6"/>
      <c r="AH476" s="6"/>
      <c r="AI476" s="6"/>
      <c r="AJ476" s="6"/>
      <c r="AK476" s="6"/>
      <c r="AL476" s="12">
        <f t="shared" si="47"/>
        <v>0</v>
      </c>
      <c r="AM476" s="11" t="str">
        <f t="shared" si="42"/>
        <v/>
      </c>
      <c r="AN476" s="7"/>
      <c r="AO476" s="6"/>
    </row>
    <row r="477" spans="1:41" ht="12.75" hidden="1" x14ac:dyDescent="0.2">
      <c r="A477" s="4"/>
      <c r="B477" s="24"/>
      <c r="C477" s="8" t="str">
        <f>IFERROR(VLOOKUP(B477,Tabla2[#All],2,FALSE),"")</f>
        <v/>
      </c>
      <c r="D477" s="24"/>
      <c r="E477" s="9" t="str">
        <f>IFERROR(VLOOKUP(D477,Tabla1[],2,FALSE),"")</f>
        <v/>
      </c>
      <c r="F477" s="4"/>
      <c r="G477" s="24"/>
      <c r="H477" s="4"/>
      <c r="I477" s="4"/>
      <c r="J477" s="4"/>
      <c r="K477" s="4"/>
      <c r="L477" s="3" t="str">
        <f t="shared" si="43"/>
        <v/>
      </c>
      <c r="M477" s="24"/>
      <c r="N477" s="24"/>
      <c r="O477" s="4"/>
      <c r="P477" s="4"/>
      <c r="Q477" s="4"/>
      <c r="R477" s="4"/>
      <c r="S477" s="4"/>
      <c r="T477" s="5"/>
      <c r="U477" s="6"/>
      <c r="V477" s="10">
        <f t="shared" si="44"/>
        <v>0</v>
      </c>
      <c r="W477" s="6"/>
      <c r="X477" s="10">
        <f t="shared" si="45"/>
        <v>0</v>
      </c>
      <c r="Y477" s="30"/>
      <c r="Z477" s="30"/>
      <c r="AA477" s="6"/>
      <c r="AB477" s="6"/>
      <c r="AC477" s="6"/>
      <c r="AD477" s="6"/>
      <c r="AE477" s="6"/>
      <c r="AF477" s="12">
        <f t="shared" si="46"/>
        <v>0</v>
      </c>
      <c r="AG477" s="6"/>
      <c r="AH477" s="6"/>
      <c r="AI477" s="6"/>
      <c r="AJ477" s="6"/>
      <c r="AK477" s="6"/>
      <c r="AL477" s="12">
        <f t="shared" si="47"/>
        <v>0</v>
      </c>
      <c r="AM477" s="11" t="str">
        <f t="shared" si="42"/>
        <v/>
      </c>
      <c r="AN477" s="7"/>
      <c r="AO477" s="6"/>
    </row>
    <row r="478" spans="1:41" ht="12.75" hidden="1" x14ac:dyDescent="0.2">
      <c r="A478" s="4"/>
      <c r="B478" s="24"/>
      <c r="C478" s="8" t="str">
        <f>IFERROR(VLOOKUP(B478,Tabla2[#All],2,FALSE),"")</f>
        <v/>
      </c>
      <c r="D478" s="24"/>
      <c r="E478" s="9" t="str">
        <f>IFERROR(VLOOKUP(D478,Tabla1[],2,FALSE),"")</f>
        <v/>
      </c>
      <c r="F478" s="4"/>
      <c r="G478" s="24"/>
      <c r="H478" s="4"/>
      <c r="I478" s="4"/>
      <c r="J478" s="4"/>
      <c r="K478" s="4"/>
      <c r="L478" s="3" t="str">
        <f t="shared" si="43"/>
        <v/>
      </c>
      <c r="M478" s="24"/>
      <c r="N478" s="24"/>
      <c r="O478" s="4"/>
      <c r="P478" s="4"/>
      <c r="Q478" s="4"/>
      <c r="R478" s="4"/>
      <c r="S478" s="4"/>
      <c r="T478" s="5"/>
      <c r="U478" s="6"/>
      <c r="V478" s="10">
        <f t="shared" si="44"/>
        <v>0</v>
      </c>
      <c r="W478" s="6"/>
      <c r="X478" s="10">
        <f t="shared" si="45"/>
        <v>0</v>
      </c>
      <c r="Y478" s="30"/>
      <c r="Z478" s="30"/>
      <c r="AA478" s="6"/>
      <c r="AB478" s="6"/>
      <c r="AC478" s="6"/>
      <c r="AD478" s="6"/>
      <c r="AE478" s="6"/>
      <c r="AF478" s="12">
        <f t="shared" si="46"/>
        <v>0</v>
      </c>
      <c r="AG478" s="6"/>
      <c r="AH478" s="6"/>
      <c r="AI478" s="6"/>
      <c r="AJ478" s="6"/>
      <c r="AK478" s="6"/>
      <c r="AL478" s="12">
        <f t="shared" si="47"/>
        <v>0</v>
      </c>
      <c r="AM478" s="11" t="str">
        <f t="shared" si="42"/>
        <v/>
      </c>
      <c r="AN478" s="7"/>
      <c r="AO478" s="6"/>
    </row>
    <row r="479" spans="1:41" ht="12.75" hidden="1" x14ac:dyDescent="0.2">
      <c r="A479" s="4"/>
      <c r="B479" s="24"/>
      <c r="C479" s="8" t="str">
        <f>IFERROR(VLOOKUP(B479,Tabla2[#All],2,FALSE),"")</f>
        <v/>
      </c>
      <c r="D479" s="24"/>
      <c r="E479" s="9" t="str">
        <f>IFERROR(VLOOKUP(D479,Tabla1[],2,FALSE),"")</f>
        <v/>
      </c>
      <c r="F479" s="4"/>
      <c r="G479" s="24"/>
      <c r="H479" s="4"/>
      <c r="I479" s="4"/>
      <c r="J479" s="4"/>
      <c r="K479" s="4"/>
      <c r="L479" s="3" t="str">
        <f t="shared" si="43"/>
        <v/>
      </c>
      <c r="M479" s="24"/>
      <c r="N479" s="24"/>
      <c r="O479" s="4"/>
      <c r="P479" s="4"/>
      <c r="Q479" s="4"/>
      <c r="R479" s="4"/>
      <c r="S479" s="4"/>
      <c r="T479" s="5"/>
      <c r="U479" s="6"/>
      <c r="V479" s="10">
        <f t="shared" si="44"/>
        <v>0</v>
      </c>
      <c r="W479" s="6"/>
      <c r="X479" s="10">
        <f t="shared" si="45"/>
        <v>0</v>
      </c>
      <c r="Y479" s="30"/>
      <c r="Z479" s="30"/>
      <c r="AA479" s="6"/>
      <c r="AB479" s="6"/>
      <c r="AC479" s="6"/>
      <c r="AD479" s="6"/>
      <c r="AE479" s="6"/>
      <c r="AF479" s="12">
        <f t="shared" si="46"/>
        <v>0</v>
      </c>
      <c r="AG479" s="6"/>
      <c r="AH479" s="6"/>
      <c r="AI479" s="6"/>
      <c r="AJ479" s="6"/>
      <c r="AK479" s="6"/>
      <c r="AL479" s="12">
        <f t="shared" si="47"/>
        <v>0</v>
      </c>
      <c r="AM479" s="11" t="str">
        <f t="shared" si="42"/>
        <v/>
      </c>
      <c r="AN479" s="7"/>
      <c r="AO479" s="6"/>
    </row>
    <row r="480" spans="1:41" ht="12.75" hidden="1" x14ac:dyDescent="0.2">
      <c r="A480" s="4"/>
      <c r="B480" s="24"/>
      <c r="C480" s="8" t="str">
        <f>IFERROR(VLOOKUP(B480,Tabla2[#All],2,FALSE),"")</f>
        <v/>
      </c>
      <c r="D480" s="24"/>
      <c r="E480" s="9" t="str">
        <f>IFERROR(VLOOKUP(D480,Tabla1[],2,FALSE),"")</f>
        <v/>
      </c>
      <c r="F480" s="4"/>
      <c r="G480" s="24"/>
      <c r="H480" s="4"/>
      <c r="I480" s="4"/>
      <c r="J480" s="4"/>
      <c r="K480" s="4"/>
      <c r="L480" s="3" t="str">
        <f t="shared" si="43"/>
        <v/>
      </c>
      <c r="M480" s="24"/>
      <c r="N480" s="24"/>
      <c r="O480" s="4"/>
      <c r="P480" s="4"/>
      <c r="Q480" s="4"/>
      <c r="R480" s="4"/>
      <c r="S480" s="4"/>
      <c r="T480" s="5"/>
      <c r="U480" s="6"/>
      <c r="V480" s="10">
        <f t="shared" si="44"/>
        <v>0</v>
      </c>
      <c r="W480" s="6"/>
      <c r="X480" s="10">
        <f t="shared" si="45"/>
        <v>0</v>
      </c>
      <c r="Y480" s="30"/>
      <c r="Z480" s="30"/>
      <c r="AA480" s="6"/>
      <c r="AB480" s="6"/>
      <c r="AC480" s="6"/>
      <c r="AD480" s="6"/>
      <c r="AE480" s="6"/>
      <c r="AF480" s="12">
        <f t="shared" si="46"/>
        <v>0</v>
      </c>
      <c r="AG480" s="6"/>
      <c r="AH480" s="6"/>
      <c r="AI480" s="6"/>
      <c r="AJ480" s="6"/>
      <c r="AK480" s="6"/>
      <c r="AL480" s="12">
        <f t="shared" si="47"/>
        <v>0</v>
      </c>
      <c r="AM480" s="11" t="str">
        <f t="shared" si="42"/>
        <v/>
      </c>
      <c r="AN480" s="7"/>
      <c r="AO480" s="6"/>
    </row>
    <row r="481" spans="1:41" ht="12.75" hidden="1" x14ac:dyDescent="0.2">
      <c r="A481" s="4"/>
      <c r="B481" s="24"/>
      <c r="C481" s="8" t="str">
        <f>IFERROR(VLOOKUP(B481,Tabla2[#All],2,FALSE),"")</f>
        <v/>
      </c>
      <c r="D481" s="24"/>
      <c r="E481" s="9" t="str">
        <f>IFERROR(VLOOKUP(D481,Tabla1[],2,FALSE),"")</f>
        <v/>
      </c>
      <c r="F481" s="4"/>
      <c r="G481" s="24"/>
      <c r="H481" s="4"/>
      <c r="I481" s="4"/>
      <c r="J481" s="4"/>
      <c r="K481" s="4"/>
      <c r="L481" s="3" t="str">
        <f t="shared" si="43"/>
        <v/>
      </c>
      <c r="M481" s="24"/>
      <c r="N481" s="24"/>
      <c r="O481" s="4"/>
      <c r="P481" s="4"/>
      <c r="Q481" s="4"/>
      <c r="R481" s="4"/>
      <c r="S481" s="4"/>
      <c r="T481" s="5"/>
      <c r="U481" s="6"/>
      <c r="V481" s="10">
        <f t="shared" si="44"/>
        <v>0</v>
      </c>
      <c r="W481" s="6"/>
      <c r="X481" s="10">
        <f t="shared" si="45"/>
        <v>0</v>
      </c>
      <c r="Y481" s="30"/>
      <c r="Z481" s="30"/>
      <c r="AA481" s="6"/>
      <c r="AB481" s="6"/>
      <c r="AC481" s="6"/>
      <c r="AD481" s="6"/>
      <c r="AE481" s="6"/>
      <c r="AF481" s="12">
        <f t="shared" si="46"/>
        <v>0</v>
      </c>
      <c r="AG481" s="6"/>
      <c r="AH481" s="6"/>
      <c r="AI481" s="6"/>
      <c r="AJ481" s="6"/>
      <c r="AK481" s="6"/>
      <c r="AL481" s="12">
        <f t="shared" si="47"/>
        <v>0</v>
      </c>
      <c r="AM481" s="11" t="str">
        <f t="shared" si="42"/>
        <v/>
      </c>
      <c r="AN481" s="7"/>
      <c r="AO481" s="6"/>
    </row>
    <row r="482" spans="1:41" ht="12.75" hidden="1" x14ac:dyDescent="0.2">
      <c r="A482" s="4"/>
      <c r="B482" s="24"/>
      <c r="C482" s="8" t="str">
        <f>IFERROR(VLOOKUP(B482,Tabla2[#All],2,FALSE),"")</f>
        <v/>
      </c>
      <c r="D482" s="24"/>
      <c r="E482" s="9" t="str">
        <f>IFERROR(VLOOKUP(D482,Tabla1[],2,FALSE),"")</f>
        <v/>
      </c>
      <c r="F482" s="4"/>
      <c r="G482" s="24"/>
      <c r="H482" s="4"/>
      <c r="I482" s="4"/>
      <c r="J482" s="4"/>
      <c r="K482" s="4"/>
      <c r="L482" s="3" t="str">
        <f t="shared" si="43"/>
        <v/>
      </c>
      <c r="M482" s="24"/>
      <c r="N482" s="24"/>
      <c r="O482" s="4"/>
      <c r="P482" s="4"/>
      <c r="Q482" s="4"/>
      <c r="R482" s="4"/>
      <c r="S482" s="4"/>
      <c r="T482" s="5"/>
      <c r="U482" s="6"/>
      <c r="V482" s="10">
        <f t="shared" si="44"/>
        <v>0</v>
      </c>
      <c r="W482" s="6"/>
      <c r="X482" s="10">
        <f t="shared" si="45"/>
        <v>0</v>
      </c>
      <c r="Y482" s="30"/>
      <c r="Z482" s="30"/>
      <c r="AA482" s="6"/>
      <c r="AB482" s="6"/>
      <c r="AC482" s="6"/>
      <c r="AD482" s="6"/>
      <c r="AE482" s="6"/>
      <c r="AF482" s="12">
        <f t="shared" si="46"/>
        <v>0</v>
      </c>
      <c r="AG482" s="6"/>
      <c r="AH482" s="6"/>
      <c r="AI482" s="6"/>
      <c r="AJ482" s="6"/>
      <c r="AK482" s="6"/>
      <c r="AL482" s="12">
        <f t="shared" si="47"/>
        <v>0</v>
      </c>
      <c r="AM482" s="11" t="str">
        <f t="shared" si="42"/>
        <v/>
      </c>
      <c r="AN482" s="7"/>
      <c r="AO482" s="6"/>
    </row>
    <row r="483" spans="1:41" ht="12.75" hidden="1" x14ac:dyDescent="0.2">
      <c r="A483" s="4"/>
      <c r="B483" s="24"/>
      <c r="C483" s="8" t="str">
        <f>IFERROR(VLOOKUP(B483,Tabla2[#All],2,FALSE),"")</f>
        <v/>
      </c>
      <c r="D483" s="24"/>
      <c r="E483" s="9" t="str">
        <f>IFERROR(VLOOKUP(D483,Tabla1[],2,FALSE),"")</f>
        <v/>
      </c>
      <c r="F483" s="4"/>
      <c r="G483" s="24"/>
      <c r="H483" s="4"/>
      <c r="I483" s="4"/>
      <c r="J483" s="4"/>
      <c r="K483" s="4"/>
      <c r="L483" s="3" t="str">
        <f t="shared" si="43"/>
        <v/>
      </c>
      <c r="M483" s="24"/>
      <c r="N483" s="24"/>
      <c r="O483" s="4"/>
      <c r="P483" s="4"/>
      <c r="Q483" s="4"/>
      <c r="R483" s="4"/>
      <c r="S483" s="4"/>
      <c r="T483" s="5"/>
      <c r="U483" s="6"/>
      <c r="V483" s="10">
        <f t="shared" si="44"/>
        <v>0</v>
      </c>
      <c r="W483" s="6"/>
      <c r="X483" s="10">
        <f t="shared" si="45"/>
        <v>0</v>
      </c>
      <c r="Y483" s="30"/>
      <c r="Z483" s="30"/>
      <c r="AA483" s="6"/>
      <c r="AB483" s="6"/>
      <c r="AC483" s="6"/>
      <c r="AD483" s="6"/>
      <c r="AE483" s="6"/>
      <c r="AF483" s="12">
        <f t="shared" si="46"/>
        <v>0</v>
      </c>
      <c r="AG483" s="6"/>
      <c r="AH483" s="6"/>
      <c r="AI483" s="6"/>
      <c r="AJ483" s="6"/>
      <c r="AK483" s="6"/>
      <c r="AL483" s="12">
        <f t="shared" si="47"/>
        <v>0</v>
      </c>
      <c r="AM483" s="11" t="str">
        <f t="shared" si="42"/>
        <v/>
      </c>
      <c r="AN483" s="7"/>
      <c r="AO483" s="6"/>
    </row>
    <row r="484" spans="1:41" ht="12.75" hidden="1" x14ac:dyDescent="0.2">
      <c r="A484" s="4"/>
      <c r="B484" s="24"/>
      <c r="C484" s="8" t="str">
        <f>IFERROR(VLOOKUP(B484,Tabla2[#All],2,FALSE),"")</f>
        <v/>
      </c>
      <c r="D484" s="24"/>
      <c r="E484" s="9" t="str">
        <f>IFERROR(VLOOKUP(D484,Tabla1[],2,FALSE),"")</f>
        <v/>
      </c>
      <c r="F484" s="4"/>
      <c r="G484" s="24"/>
      <c r="H484" s="4"/>
      <c r="I484" s="4"/>
      <c r="J484" s="4"/>
      <c r="K484" s="4"/>
      <c r="L484" s="3" t="str">
        <f t="shared" si="43"/>
        <v/>
      </c>
      <c r="M484" s="24"/>
      <c r="N484" s="24"/>
      <c r="O484" s="4"/>
      <c r="P484" s="4"/>
      <c r="Q484" s="4"/>
      <c r="R484" s="4"/>
      <c r="S484" s="4"/>
      <c r="T484" s="5"/>
      <c r="U484" s="6"/>
      <c r="V484" s="10">
        <f t="shared" si="44"/>
        <v>0</v>
      </c>
      <c r="W484" s="6"/>
      <c r="X484" s="10">
        <f t="shared" si="45"/>
        <v>0</v>
      </c>
      <c r="Y484" s="30"/>
      <c r="Z484" s="30"/>
      <c r="AA484" s="6"/>
      <c r="AB484" s="6"/>
      <c r="AC484" s="6"/>
      <c r="AD484" s="6"/>
      <c r="AE484" s="6"/>
      <c r="AF484" s="12">
        <f t="shared" si="46"/>
        <v>0</v>
      </c>
      <c r="AG484" s="6"/>
      <c r="AH484" s="6"/>
      <c r="AI484" s="6"/>
      <c r="AJ484" s="6"/>
      <c r="AK484" s="6"/>
      <c r="AL484" s="12">
        <f t="shared" si="47"/>
        <v>0</v>
      </c>
      <c r="AM484" s="11" t="str">
        <f t="shared" si="42"/>
        <v/>
      </c>
      <c r="AN484" s="7"/>
      <c r="AO484" s="6"/>
    </row>
    <row r="485" spans="1:41" ht="12.75" hidden="1" x14ac:dyDescent="0.2">
      <c r="A485" s="4"/>
      <c r="B485" s="24"/>
      <c r="C485" s="8" t="str">
        <f>IFERROR(VLOOKUP(B485,Tabla2[#All],2,FALSE),"")</f>
        <v/>
      </c>
      <c r="D485" s="24"/>
      <c r="E485" s="9" t="str">
        <f>IFERROR(VLOOKUP(D485,Tabla1[],2,FALSE),"")</f>
        <v/>
      </c>
      <c r="F485" s="4"/>
      <c r="G485" s="24"/>
      <c r="H485" s="4"/>
      <c r="I485" s="4"/>
      <c r="J485" s="4"/>
      <c r="K485" s="4"/>
      <c r="L485" s="3" t="str">
        <f t="shared" si="43"/>
        <v/>
      </c>
      <c r="M485" s="24"/>
      <c r="N485" s="24"/>
      <c r="O485" s="4"/>
      <c r="P485" s="4"/>
      <c r="Q485" s="4"/>
      <c r="R485" s="4"/>
      <c r="S485" s="4"/>
      <c r="T485" s="5"/>
      <c r="U485" s="6"/>
      <c r="V485" s="10">
        <f t="shared" si="44"/>
        <v>0</v>
      </c>
      <c r="W485" s="6"/>
      <c r="X485" s="10">
        <f t="shared" si="45"/>
        <v>0</v>
      </c>
      <c r="Y485" s="30"/>
      <c r="Z485" s="30"/>
      <c r="AA485" s="6"/>
      <c r="AB485" s="6"/>
      <c r="AC485" s="6"/>
      <c r="AD485" s="6"/>
      <c r="AE485" s="6"/>
      <c r="AF485" s="12">
        <f t="shared" si="46"/>
        <v>0</v>
      </c>
      <c r="AG485" s="6"/>
      <c r="AH485" s="6"/>
      <c r="AI485" s="6"/>
      <c r="AJ485" s="6"/>
      <c r="AK485" s="6"/>
      <c r="AL485" s="12">
        <f t="shared" si="47"/>
        <v>0</v>
      </c>
      <c r="AM485" s="11" t="str">
        <f t="shared" si="42"/>
        <v/>
      </c>
      <c r="AN485" s="7"/>
      <c r="AO485" s="6"/>
    </row>
    <row r="486" spans="1:41" ht="12.75" hidden="1" x14ac:dyDescent="0.2">
      <c r="A486" s="4"/>
      <c r="B486" s="24"/>
      <c r="C486" s="8" t="str">
        <f>IFERROR(VLOOKUP(B486,Tabla2[#All],2,FALSE),"")</f>
        <v/>
      </c>
      <c r="D486" s="24"/>
      <c r="E486" s="9" t="str">
        <f>IFERROR(VLOOKUP(D486,Tabla1[],2,FALSE),"")</f>
        <v/>
      </c>
      <c r="F486" s="4"/>
      <c r="G486" s="24"/>
      <c r="H486" s="4"/>
      <c r="I486" s="4"/>
      <c r="J486" s="4"/>
      <c r="K486" s="4"/>
      <c r="L486" s="3" t="str">
        <f t="shared" si="43"/>
        <v/>
      </c>
      <c r="M486" s="24"/>
      <c r="N486" s="24"/>
      <c r="O486" s="4"/>
      <c r="P486" s="4"/>
      <c r="Q486" s="4"/>
      <c r="R486" s="4"/>
      <c r="S486" s="4"/>
      <c r="T486" s="5"/>
      <c r="U486" s="6"/>
      <c r="V486" s="10">
        <f t="shared" si="44"/>
        <v>0</v>
      </c>
      <c r="W486" s="6"/>
      <c r="X486" s="10">
        <f t="shared" si="45"/>
        <v>0</v>
      </c>
      <c r="Y486" s="30"/>
      <c r="Z486" s="30"/>
      <c r="AA486" s="6"/>
      <c r="AB486" s="6"/>
      <c r="AC486" s="6"/>
      <c r="AD486" s="6"/>
      <c r="AE486" s="6"/>
      <c r="AF486" s="12">
        <f t="shared" si="46"/>
        <v>0</v>
      </c>
      <c r="AG486" s="6"/>
      <c r="AH486" s="6"/>
      <c r="AI486" s="6"/>
      <c r="AJ486" s="6"/>
      <c r="AK486" s="6"/>
      <c r="AL486" s="12">
        <f t="shared" si="47"/>
        <v>0</v>
      </c>
      <c r="AM486" s="11" t="str">
        <f t="shared" si="42"/>
        <v/>
      </c>
      <c r="AN486" s="7"/>
      <c r="AO486" s="6"/>
    </row>
    <row r="487" spans="1:41" ht="12.75" hidden="1" x14ac:dyDescent="0.2">
      <c r="A487" s="4"/>
      <c r="B487" s="24"/>
      <c r="C487" s="8" t="str">
        <f>IFERROR(VLOOKUP(B487,Tabla2[#All],2,FALSE),"")</f>
        <v/>
      </c>
      <c r="D487" s="24"/>
      <c r="E487" s="9" t="str">
        <f>IFERROR(VLOOKUP(D487,Tabla1[],2,FALSE),"")</f>
        <v/>
      </c>
      <c r="F487" s="4"/>
      <c r="G487" s="24"/>
      <c r="H487" s="4"/>
      <c r="I487" s="4"/>
      <c r="J487" s="4"/>
      <c r="K487" s="4"/>
      <c r="L487" s="3" t="str">
        <f t="shared" si="43"/>
        <v/>
      </c>
      <c r="M487" s="24"/>
      <c r="N487" s="24"/>
      <c r="O487" s="4"/>
      <c r="P487" s="4"/>
      <c r="Q487" s="4"/>
      <c r="R487" s="4"/>
      <c r="S487" s="4"/>
      <c r="T487" s="5"/>
      <c r="U487" s="6"/>
      <c r="V487" s="10">
        <f t="shared" si="44"/>
        <v>0</v>
      </c>
      <c r="W487" s="6"/>
      <c r="X487" s="10">
        <f t="shared" si="45"/>
        <v>0</v>
      </c>
      <c r="Y487" s="30"/>
      <c r="Z487" s="30"/>
      <c r="AA487" s="6"/>
      <c r="AB487" s="6"/>
      <c r="AC487" s="6"/>
      <c r="AD487" s="6"/>
      <c r="AE487" s="6"/>
      <c r="AF487" s="12">
        <f t="shared" si="46"/>
        <v>0</v>
      </c>
      <c r="AG487" s="6"/>
      <c r="AH487" s="6"/>
      <c r="AI487" s="6"/>
      <c r="AJ487" s="6"/>
      <c r="AK487" s="6"/>
      <c r="AL487" s="12">
        <f t="shared" si="47"/>
        <v>0</v>
      </c>
      <c r="AM487" s="11" t="str">
        <f t="shared" si="42"/>
        <v/>
      </c>
      <c r="AN487" s="7"/>
      <c r="AO487" s="6"/>
    </row>
    <row r="488" spans="1:41" ht="12.75" hidden="1" x14ac:dyDescent="0.2">
      <c r="A488" s="4"/>
      <c r="B488" s="24"/>
      <c r="C488" s="8" t="str">
        <f>IFERROR(VLOOKUP(B488,Tabla2[#All],2,FALSE),"")</f>
        <v/>
      </c>
      <c r="D488" s="24"/>
      <c r="E488" s="9" t="str">
        <f>IFERROR(VLOOKUP(D488,Tabla1[],2,FALSE),"")</f>
        <v/>
      </c>
      <c r="F488" s="4"/>
      <c r="G488" s="24"/>
      <c r="H488" s="4"/>
      <c r="I488" s="4"/>
      <c r="J488" s="4"/>
      <c r="K488" s="4"/>
      <c r="L488" s="3" t="str">
        <f t="shared" si="43"/>
        <v/>
      </c>
      <c r="M488" s="24"/>
      <c r="N488" s="24"/>
      <c r="O488" s="4"/>
      <c r="P488" s="4"/>
      <c r="Q488" s="4"/>
      <c r="R488" s="4"/>
      <c r="S488" s="4"/>
      <c r="T488" s="5"/>
      <c r="U488" s="6"/>
      <c r="V488" s="10">
        <f t="shared" si="44"/>
        <v>0</v>
      </c>
      <c r="W488" s="6"/>
      <c r="X488" s="10">
        <f t="shared" si="45"/>
        <v>0</v>
      </c>
      <c r="Y488" s="30"/>
      <c r="Z488" s="30"/>
      <c r="AA488" s="6"/>
      <c r="AB488" s="6"/>
      <c r="AC488" s="6"/>
      <c r="AD488" s="6"/>
      <c r="AE488" s="6"/>
      <c r="AF488" s="12">
        <f t="shared" si="46"/>
        <v>0</v>
      </c>
      <c r="AG488" s="6"/>
      <c r="AH488" s="6"/>
      <c r="AI488" s="6"/>
      <c r="AJ488" s="6"/>
      <c r="AK488" s="6"/>
      <c r="AL488" s="12">
        <f t="shared" si="47"/>
        <v>0</v>
      </c>
      <c r="AM488" s="11" t="str">
        <f t="shared" si="42"/>
        <v/>
      </c>
      <c r="AN488" s="7"/>
      <c r="AO488" s="6"/>
    </row>
    <row r="489" spans="1:41" ht="12.75" hidden="1" x14ac:dyDescent="0.2">
      <c r="A489" s="4"/>
      <c r="B489" s="24"/>
      <c r="C489" s="8" t="str">
        <f>IFERROR(VLOOKUP(B489,Tabla2[#All],2,FALSE),"")</f>
        <v/>
      </c>
      <c r="D489" s="24"/>
      <c r="E489" s="9" t="str">
        <f>IFERROR(VLOOKUP(D489,Tabla1[],2,FALSE),"")</f>
        <v/>
      </c>
      <c r="F489" s="4"/>
      <c r="G489" s="24"/>
      <c r="H489" s="4"/>
      <c r="I489" s="4"/>
      <c r="J489" s="4"/>
      <c r="K489" s="4"/>
      <c r="L489" s="3" t="str">
        <f t="shared" si="43"/>
        <v/>
      </c>
      <c r="M489" s="24"/>
      <c r="N489" s="24"/>
      <c r="O489" s="4"/>
      <c r="P489" s="4"/>
      <c r="Q489" s="4"/>
      <c r="R489" s="4"/>
      <c r="S489" s="4"/>
      <c r="T489" s="5"/>
      <c r="U489" s="6"/>
      <c r="V489" s="10">
        <f t="shared" si="44"/>
        <v>0</v>
      </c>
      <c r="W489" s="6"/>
      <c r="X489" s="10">
        <f t="shared" si="45"/>
        <v>0</v>
      </c>
      <c r="Y489" s="30"/>
      <c r="Z489" s="30"/>
      <c r="AA489" s="6"/>
      <c r="AB489" s="6"/>
      <c r="AC489" s="6"/>
      <c r="AD489" s="6"/>
      <c r="AE489" s="6"/>
      <c r="AF489" s="12">
        <f t="shared" si="46"/>
        <v>0</v>
      </c>
      <c r="AG489" s="6"/>
      <c r="AH489" s="6"/>
      <c r="AI489" s="6"/>
      <c r="AJ489" s="6"/>
      <c r="AK489" s="6"/>
      <c r="AL489" s="12">
        <f t="shared" si="47"/>
        <v>0</v>
      </c>
      <c r="AM489" s="11" t="str">
        <f t="shared" si="42"/>
        <v/>
      </c>
      <c r="AN489" s="7"/>
      <c r="AO489" s="6"/>
    </row>
    <row r="490" spans="1:41" ht="12.75" hidden="1" x14ac:dyDescent="0.2">
      <c r="A490" s="4"/>
      <c r="B490" s="24"/>
      <c r="C490" s="8" t="str">
        <f>IFERROR(VLOOKUP(B490,Tabla2[#All],2,FALSE),"")</f>
        <v/>
      </c>
      <c r="D490" s="24"/>
      <c r="E490" s="9" t="str">
        <f>IFERROR(VLOOKUP(D490,Tabla1[],2,FALSE),"")</f>
        <v/>
      </c>
      <c r="F490" s="4"/>
      <c r="G490" s="24"/>
      <c r="H490" s="4"/>
      <c r="I490" s="4"/>
      <c r="J490" s="4"/>
      <c r="K490" s="4"/>
      <c r="L490" s="3" t="str">
        <f t="shared" si="43"/>
        <v/>
      </c>
      <c r="M490" s="24"/>
      <c r="N490" s="24"/>
      <c r="O490" s="4"/>
      <c r="P490" s="4"/>
      <c r="Q490" s="4"/>
      <c r="R490" s="4"/>
      <c r="S490" s="4"/>
      <c r="T490" s="5"/>
      <c r="U490" s="6"/>
      <c r="V490" s="10">
        <f t="shared" si="44"/>
        <v>0</v>
      </c>
      <c r="W490" s="6"/>
      <c r="X490" s="10">
        <f t="shared" si="45"/>
        <v>0</v>
      </c>
      <c r="Y490" s="30"/>
      <c r="Z490" s="30"/>
      <c r="AA490" s="6"/>
      <c r="AB490" s="6"/>
      <c r="AC490" s="6"/>
      <c r="AD490" s="6"/>
      <c r="AE490" s="6"/>
      <c r="AF490" s="12">
        <f t="shared" si="46"/>
        <v>0</v>
      </c>
      <c r="AG490" s="6"/>
      <c r="AH490" s="6"/>
      <c r="AI490" s="6"/>
      <c r="AJ490" s="6"/>
      <c r="AK490" s="6"/>
      <c r="AL490" s="12">
        <f t="shared" si="47"/>
        <v>0</v>
      </c>
      <c r="AM490" s="11" t="str">
        <f t="shared" si="42"/>
        <v/>
      </c>
      <c r="AN490" s="7"/>
      <c r="AO490" s="6"/>
    </row>
    <row r="491" spans="1:41" ht="12.75" hidden="1" x14ac:dyDescent="0.2">
      <c r="A491" s="4"/>
      <c r="B491" s="24"/>
      <c r="C491" s="8" t="str">
        <f>IFERROR(VLOOKUP(B491,Tabla2[#All],2,FALSE),"")</f>
        <v/>
      </c>
      <c r="D491" s="24"/>
      <c r="E491" s="9" t="str">
        <f>IFERROR(VLOOKUP(D491,Tabla1[],2,FALSE),"")</f>
        <v/>
      </c>
      <c r="F491" s="4"/>
      <c r="G491" s="24"/>
      <c r="H491" s="4"/>
      <c r="I491" s="4"/>
      <c r="J491" s="4"/>
      <c r="K491" s="4"/>
      <c r="L491" s="3" t="str">
        <f t="shared" si="43"/>
        <v/>
      </c>
      <c r="M491" s="24"/>
      <c r="N491" s="24"/>
      <c r="O491" s="4"/>
      <c r="P491" s="4"/>
      <c r="Q491" s="4"/>
      <c r="R491" s="4"/>
      <c r="S491" s="4"/>
      <c r="T491" s="5"/>
      <c r="U491" s="6"/>
      <c r="V491" s="10">
        <f t="shared" si="44"/>
        <v>0</v>
      </c>
      <c r="W491" s="6"/>
      <c r="X491" s="10">
        <f t="shared" si="45"/>
        <v>0</v>
      </c>
      <c r="Y491" s="30"/>
      <c r="Z491" s="30"/>
      <c r="AA491" s="6"/>
      <c r="AB491" s="6"/>
      <c r="AC491" s="6"/>
      <c r="AD491" s="6"/>
      <c r="AE491" s="6"/>
      <c r="AF491" s="12">
        <f t="shared" si="46"/>
        <v>0</v>
      </c>
      <c r="AG491" s="6"/>
      <c r="AH491" s="6"/>
      <c r="AI491" s="6"/>
      <c r="AJ491" s="6"/>
      <c r="AK491" s="6"/>
      <c r="AL491" s="12">
        <f t="shared" si="47"/>
        <v>0</v>
      </c>
      <c r="AM491" s="11" t="str">
        <f t="shared" si="42"/>
        <v/>
      </c>
      <c r="AN491" s="7"/>
      <c r="AO491" s="6"/>
    </row>
    <row r="492" spans="1:41" ht="12.75" hidden="1" x14ac:dyDescent="0.2">
      <c r="A492" s="4"/>
      <c r="B492" s="24"/>
      <c r="C492" s="8" t="str">
        <f>IFERROR(VLOOKUP(B492,Tabla2[#All],2,FALSE),"")</f>
        <v/>
      </c>
      <c r="D492" s="24"/>
      <c r="E492" s="9" t="str">
        <f>IFERROR(VLOOKUP(D492,Tabla1[],2,FALSE),"")</f>
        <v/>
      </c>
      <c r="F492" s="4"/>
      <c r="G492" s="24"/>
      <c r="H492" s="4"/>
      <c r="I492" s="4"/>
      <c r="J492" s="4"/>
      <c r="K492" s="4"/>
      <c r="L492" s="3" t="str">
        <f t="shared" si="43"/>
        <v/>
      </c>
      <c r="M492" s="24"/>
      <c r="N492" s="24"/>
      <c r="O492" s="4"/>
      <c r="P492" s="4"/>
      <c r="Q492" s="4"/>
      <c r="R492" s="4"/>
      <c r="S492" s="4"/>
      <c r="T492" s="5"/>
      <c r="U492" s="6"/>
      <c r="V492" s="10">
        <f t="shared" si="44"/>
        <v>0</v>
      </c>
      <c r="W492" s="6"/>
      <c r="X492" s="10">
        <f t="shared" si="45"/>
        <v>0</v>
      </c>
      <c r="Y492" s="30"/>
      <c r="Z492" s="30"/>
      <c r="AA492" s="6"/>
      <c r="AB492" s="6"/>
      <c r="AC492" s="6"/>
      <c r="AD492" s="6"/>
      <c r="AE492" s="6"/>
      <c r="AF492" s="12">
        <f t="shared" si="46"/>
        <v>0</v>
      </c>
      <c r="AG492" s="6"/>
      <c r="AH492" s="6"/>
      <c r="AI492" s="6"/>
      <c r="AJ492" s="6"/>
      <c r="AK492" s="6"/>
      <c r="AL492" s="12">
        <f t="shared" si="47"/>
        <v>0</v>
      </c>
      <c r="AM492" s="11" t="str">
        <f t="shared" si="42"/>
        <v/>
      </c>
      <c r="AN492" s="7"/>
      <c r="AO492" s="6"/>
    </row>
    <row r="493" spans="1:41" ht="12.75" hidden="1" x14ac:dyDescent="0.2">
      <c r="A493" s="4"/>
      <c r="B493" s="24"/>
      <c r="C493" s="8" t="str">
        <f>IFERROR(VLOOKUP(B493,Tabla2[#All],2,FALSE),"")</f>
        <v/>
      </c>
      <c r="D493" s="24"/>
      <c r="E493" s="9" t="str">
        <f>IFERROR(VLOOKUP(D493,Tabla1[],2,FALSE),"")</f>
        <v/>
      </c>
      <c r="F493" s="4"/>
      <c r="G493" s="24"/>
      <c r="H493" s="4"/>
      <c r="I493" s="4"/>
      <c r="J493" s="4"/>
      <c r="K493" s="4"/>
      <c r="L493" s="3" t="str">
        <f t="shared" si="43"/>
        <v/>
      </c>
      <c r="M493" s="24"/>
      <c r="N493" s="24"/>
      <c r="O493" s="4"/>
      <c r="P493" s="4"/>
      <c r="Q493" s="4"/>
      <c r="R493" s="4"/>
      <c r="S493" s="4"/>
      <c r="T493" s="5"/>
      <c r="U493" s="6"/>
      <c r="V493" s="10">
        <f t="shared" si="44"/>
        <v>0</v>
      </c>
      <c r="W493" s="6"/>
      <c r="X493" s="10">
        <f t="shared" si="45"/>
        <v>0</v>
      </c>
      <c r="Y493" s="30"/>
      <c r="Z493" s="30"/>
      <c r="AA493" s="6"/>
      <c r="AB493" s="6"/>
      <c r="AC493" s="6"/>
      <c r="AD493" s="6"/>
      <c r="AE493" s="6"/>
      <c r="AF493" s="12">
        <f t="shared" si="46"/>
        <v>0</v>
      </c>
      <c r="AG493" s="6"/>
      <c r="AH493" s="6"/>
      <c r="AI493" s="6"/>
      <c r="AJ493" s="6"/>
      <c r="AK493" s="6"/>
      <c r="AL493" s="12">
        <f t="shared" si="47"/>
        <v>0</v>
      </c>
      <c r="AM493" s="11" t="str">
        <f t="shared" si="42"/>
        <v/>
      </c>
      <c r="AN493" s="7"/>
      <c r="AO493" s="6"/>
    </row>
    <row r="494" spans="1:41" ht="12.75" hidden="1" x14ac:dyDescent="0.2">
      <c r="A494" s="4"/>
      <c r="B494" s="24"/>
      <c r="C494" s="8" t="str">
        <f>IFERROR(VLOOKUP(B494,Tabla2[#All],2,FALSE),"")</f>
        <v/>
      </c>
      <c r="D494" s="24"/>
      <c r="E494" s="9" t="str">
        <f>IFERROR(VLOOKUP(D494,Tabla1[],2,FALSE),"")</f>
        <v/>
      </c>
      <c r="F494" s="4"/>
      <c r="G494" s="24"/>
      <c r="H494" s="4"/>
      <c r="I494" s="4"/>
      <c r="J494" s="4"/>
      <c r="K494" s="4"/>
      <c r="L494" s="3" t="str">
        <f t="shared" si="43"/>
        <v/>
      </c>
      <c r="M494" s="24"/>
      <c r="N494" s="24"/>
      <c r="O494" s="4"/>
      <c r="P494" s="4"/>
      <c r="Q494" s="4"/>
      <c r="R494" s="4"/>
      <c r="S494" s="4"/>
      <c r="T494" s="5"/>
      <c r="U494" s="6"/>
      <c r="V494" s="10">
        <f t="shared" si="44"/>
        <v>0</v>
      </c>
      <c r="W494" s="6"/>
      <c r="X494" s="10">
        <f t="shared" si="45"/>
        <v>0</v>
      </c>
      <c r="Y494" s="30"/>
      <c r="Z494" s="30"/>
      <c r="AA494" s="6"/>
      <c r="AB494" s="6"/>
      <c r="AC494" s="6"/>
      <c r="AD494" s="6"/>
      <c r="AE494" s="6"/>
      <c r="AF494" s="12">
        <f t="shared" si="46"/>
        <v>0</v>
      </c>
      <c r="AG494" s="6"/>
      <c r="AH494" s="6"/>
      <c r="AI494" s="6"/>
      <c r="AJ494" s="6"/>
      <c r="AK494" s="6"/>
      <c r="AL494" s="12">
        <f t="shared" si="47"/>
        <v>0</v>
      </c>
      <c r="AM494" s="11" t="str">
        <f t="shared" si="42"/>
        <v/>
      </c>
      <c r="AN494" s="7"/>
      <c r="AO494" s="6"/>
    </row>
    <row r="495" spans="1:41" ht="12.75" hidden="1" x14ac:dyDescent="0.2">
      <c r="A495" s="4"/>
      <c r="B495" s="24"/>
      <c r="C495" s="8" t="str">
        <f>IFERROR(VLOOKUP(B495,Tabla2[#All],2,FALSE),"")</f>
        <v/>
      </c>
      <c r="D495" s="24"/>
      <c r="E495" s="9" t="str">
        <f>IFERROR(VLOOKUP(D495,Tabla1[],2,FALSE),"")</f>
        <v/>
      </c>
      <c r="F495" s="4"/>
      <c r="G495" s="24"/>
      <c r="H495" s="4"/>
      <c r="I495" s="4"/>
      <c r="J495" s="4"/>
      <c r="K495" s="4"/>
      <c r="L495" s="3" t="str">
        <f t="shared" si="43"/>
        <v/>
      </c>
      <c r="M495" s="24"/>
      <c r="N495" s="24"/>
      <c r="O495" s="4"/>
      <c r="P495" s="4"/>
      <c r="Q495" s="4"/>
      <c r="R495" s="4"/>
      <c r="S495" s="4"/>
      <c r="T495" s="5"/>
      <c r="U495" s="6"/>
      <c r="V495" s="10">
        <f t="shared" si="44"/>
        <v>0</v>
      </c>
      <c r="W495" s="6"/>
      <c r="X495" s="10">
        <f t="shared" si="45"/>
        <v>0</v>
      </c>
      <c r="Y495" s="30"/>
      <c r="Z495" s="30"/>
      <c r="AA495" s="6"/>
      <c r="AB495" s="6"/>
      <c r="AC495" s="6"/>
      <c r="AD495" s="6"/>
      <c r="AE495" s="6"/>
      <c r="AF495" s="12">
        <f t="shared" si="46"/>
        <v>0</v>
      </c>
      <c r="AG495" s="6"/>
      <c r="AH495" s="6"/>
      <c r="AI495" s="6"/>
      <c r="AJ495" s="6"/>
      <c r="AK495" s="6"/>
      <c r="AL495" s="12">
        <f t="shared" si="47"/>
        <v>0</v>
      </c>
      <c r="AM495" s="11" t="str">
        <f t="shared" si="42"/>
        <v/>
      </c>
      <c r="AN495" s="7"/>
      <c r="AO495" s="6"/>
    </row>
    <row r="496" spans="1:41" ht="12.75" hidden="1" x14ac:dyDescent="0.2">
      <c r="A496" s="4"/>
      <c r="B496" s="24"/>
      <c r="C496" s="8" t="str">
        <f>IFERROR(VLOOKUP(B496,Tabla2[#All],2,FALSE),"")</f>
        <v/>
      </c>
      <c r="D496" s="24"/>
      <c r="E496" s="9" t="str">
        <f>IFERROR(VLOOKUP(D496,Tabla1[],2,FALSE),"")</f>
        <v/>
      </c>
      <c r="F496" s="4"/>
      <c r="G496" s="24"/>
      <c r="H496" s="4"/>
      <c r="I496" s="4"/>
      <c r="J496" s="4"/>
      <c r="K496" s="4"/>
      <c r="L496" s="3" t="str">
        <f t="shared" si="43"/>
        <v/>
      </c>
      <c r="M496" s="24"/>
      <c r="N496" s="24"/>
      <c r="O496" s="4"/>
      <c r="P496" s="4"/>
      <c r="Q496" s="4"/>
      <c r="R496" s="4"/>
      <c r="S496" s="4"/>
      <c r="T496" s="5"/>
      <c r="U496" s="6"/>
      <c r="V496" s="10">
        <f t="shared" si="44"/>
        <v>0</v>
      </c>
      <c r="W496" s="6"/>
      <c r="X496" s="10">
        <f t="shared" si="45"/>
        <v>0</v>
      </c>
      <c r="Y496" s="30"/>
      <c r="Z496" s="30"/>
      <c r="AA496" s="6"/>
      <c r="AB496" s="6"/>
      <c r="AC496" s="6"/>
      <c r="AD496" s="6"/>
      <c r="AE496" s="6"/>
      <c r="AF496" s="12">
        <f t="shared" si="46"/>
        <v>0</v>
      </c>
      <c r="AG496" s="6"/>
      <c r="AH496" s="6"/>
      <c r="AI496" s="6"/>
      <c r="AJ496" s="6"/>
      <c r="AK496" s="6"/>
      <c r="AL496" s="12">
        <f t="shared" si="47"/>
        <v>0</v>
      </c>
      <c r="AM496" s="11" t="str">
        <f t="shared" si="42"/>
        <v/>
      </c>
      <c r="AN496" s="7"/>
      <c r="AO496" s="6"/>
    </row>
    <row r="497" spans="1:41" ht="12.75" hidden="1" x14ac:dyDescent="0.2">
      <c r="A497" s="4"/>
      <c r="B497" s="24"/>
      <c r="C497" s="8" t="str">
        <f>IFERROR(VLOOKUP(B497,Tabla2[#All],2,FALSE),"")</f>
        <v/>
      </c>
      <c r="D497" s="24"/>
      <c r="E497" s="9" t="str">
        <f>IFERROR(VLOOKUP(D497,Tabla1[],2,FALSE),"")</f>
        <v/>
      </c>
      <c r="F497" s="4"/>
      <c r="G497" s="24"/>
      <c r="H497" s="4"/>
      <c r="I497" s="4"/>
      <c r="J497" s="4"/>
      <c r="K497" s="4"/>
      <c r="L497" s="3" t="str">
        <f t="shared" si="43"/>
        <v/>
      </c>
      <c r="M497" s="24"/>
      <c r="N497" s="24"/>
      <c r="O497" s="4"/>
      <c r="P497" s="4"/>
      <c r="Q497" s="4"/>
      <c r="R497" s="4"/>
      <c r="S497" s="4"/>
      <c r="T497" s="5"/>
      <c r="U497" s="6"/>
      <c r="V497" s="10">
        <f t="shared" si="44"/>
        <v>0</v>
      </c>
      <c r="W497" s="6"/>
      <c r="X497" s="10">
        <f t="shared" si="45"/>
        <v>0</v>
      </c>
      <c r="Y497" s="30"/>
      <c r="Z497" s="30"/>
      <c r="AA497" s="6"/>
      <c r="AB497" s="6"/>
      <c r="AC497" s="6"/>
      <c r="AD497" s="6"/>
      <c r="AE497" s="6"/>
      <c r="AF497" s="12">
        <f t="shared" si="46"/>
        <v>0</v>
      </c>
      <c r="AG497" s="6"/>
      <c r="AH497" s="6"/>
      <c r="AI497" s="6"/>
      <c r="AJ497" s="6"/>
      <c r="AK497" s="6"/>
      <c r="AL497" s="12">
        <f t="shared" si="47"/>
        <v>0</v>
      </c>
      <c r="AM497" s="11" t="str">
        <f t="shared" si="42"/>
        <v/>
      </c>
      <c r="AN497" s="7"/>
      <c r="AO497" s="6"/>
    </row>
    <row r="498" spans="1:41" ht="12.75" hidden="1" x14ac:dyDescent="0.2">
      <c r="A498" s="4"/>
      <c r="B498" s="24"/>
      <c r="C498" s="8" t="str">
        <f>IFERROR(VLOOKUP(B498,Tabla2[#All],2,FALSE),"")</f>
        <v/>
      </c>
      <c r="D498" s="24"/>
      <c r="E498" s="9" t="str">
        <f>IFERROR(VLOOKUP(D498,Tabla1[],2,FALSE),"")</f>
        <v/>
      </c>
      <c r="F498" s="4"/>
      <c r="G498" s="24"/>
      <c r="H498" s="4"/>
      <c r="I498" s="4"/>
      <c r="J498" s="4"/>
      <c r="K498" s="4"/>
      <c r="L498" s="3" t="str">
        <f t="shared" si="43"/>
        <v/>
      </c>
      <c r="M498" s="24"/>
      <c r="N498" s="24"/>
      <c r="O498" s="4"/>
      <c r="P498" s="4"/>
      <c r="Q498" s="4"/>
      <c r="R498" s="4"/>
      <c r="S498" s="4"/>
      <c r="T498" s="5"/>
      <c r="U498" s="6"/>
      <c r="V498" s="10">
        <f t="shared" si="44"/>
        <v>0</v>
      </c>
      <c r="W498" s="6"/>
      <c r="X498" s="10">
        <f t="shared" si="45"/>
        <v>0</v>
      </c>
      <c r="Y498" s="30"/>
      <c r="Z498" s="30"/>
      <c r="AA498" s="6"/>
      <c r="AB498" s="6"/>
      <c r="AC498" s="6"/>
      <c r="AD498" s="6"/>
      <c r="AE498" s="6"/>
      <c r="AF498" s="12">
        <f t="shared" si="46"/>
        <v>0</v>
      </c>
      <c r="AG498" s="6"/>
      <c r="AH498" s="6"/>
      <c r="AI498" s="6"/>
      <c r="AJ498" s="6"/>
      <c r="AK498" s="6"/>
      <c r="AL498" s="12">
        <f t="shared" si="47"/>
        <v>0</v>
      </c>
      <c r="AM498" s="11" t="str">
        <f t="shared" si="42"/>
        <v/>
      </c>
      <c r="AN498" s="7"/>
      <c r="AO498" s="6"/>
    </row>
    <row r="499" spans="1:41" ht="12.75" hidden="1" x14ac:dyDescent="0.2">
      <c r="A499" s="4"/>
      <c r="B499" s="24"/>
      <c r="C499" s="8" t="str">
        <f>IFERROR(VLOOKUP(B499,Tabla2[#All],2,FALSE),"")</f>
        <v/>
      </c>
      <c r="D499" s="24"/>
      <c r="E499" s="9" t="str">
        <f>IFERROR(VLOOKUP(D499,Tabla1[],2,FALSE),"")</f>
        <v/>
      </c>
      <c r="F499" s="4"/>
      <c r="G499" s="24"/>
      <c r="H499" s="4"/>
      <c r="I499" s="4"/>
      <c r="J499" s="4"/>
      <c r="K499" s="4"/>
      <c r="L499" s="3" t="str">
        <f t="shared" si="43"/>
        <v/>
      </c>
      <c r="M499" s="24"/>
      <c r="N499" s="24"/>
      <c r="O499" s="4"/>
      <c r="P499" s="4"/>
      <c r="Q499" s="4"/>
      <c r="R499" s="4"/>
      <c r="S499" s="4"/>
      <c r="T499" s="5"/>
      <c r="U499" s="6"/>
      <c r="V499" s="10">
        <f t="shared" si="44"/>
        <v>0</v>
      </c>
      <c r="W499" s="6"/>
      <c r="X499" s="10">
        <f t="shared" si="45"/>
        <v>0</v>
      </c>
      <c r="Y499" s="30"/>
      <c r="Z499" s="30"/>
      <c r="AA499" s="6"/>
      <c r="AB499" s="6"/>
      <c r="AC499" s="6"/>
      <c r="AD499" s="6"/>
      <c r="AE499" s="6"/>
      <c r="AF499" s="12">
        <f t="shared" si="46"/>
        <v>0</v>
      </c>
      <c r="AG499" s="6"/>
      <c r="AH499" s="6"/>
      <c r="AI499" s="6"/>
      <c r="AJ499" s="6"/>
      <c r="AK499" s="6"/>
      <c r="AL499" s="12">
        <f t="shared" si="47"/>
        <v>0</v>
      </c>
      <c r="AM499" s="11" t="str">
        <f t="shared" si="42"/>
        <v/>
      </c>
      <c r="AN499" s="7"/>
      <c r="AO499" s="6"/>
    </row>
    <row r="500" spans="1:41" ht="12.75" hidden="1" x14ac:dyDescent="0.2">
      <c r="A500" s="4"/>
      <c r="B500" s="24"/>
      <c r="C500" s="8" t="str">
        <f>IFERROR(VLOOKUP(B500,Tabla2[#All],2,FALSE),"")</f>
        <v/>
      </c>
      <c r="D500" s="24"/>
      <c r="E500" s="9" t="str">
        <f>IFERROR(VLOOKUP(D500,Tabla1[],2,FALSE),"")</f>
        <v/>
      </c>
      <c r="F500" s="4"/>
      <c r="G500" s="24"/>
      <c r="H500" s="4"/>
      <c r="I500" s="4"/>
      <c r="J500" s="4"/>
      <c r="K500" s="4"/>
      <c r="L500" s="3" t="str">
        <f t="shared" si="43"/>
        <v/>
      </c>
      <c r="M500" s="24"/>
      <c r="N500" s="24"/>
      <c r="O500" s="4"/>
      <c r="P500" s="4"/>
      <c r="Q500" s="4"/>
      <c r="R500" s="4"/>
      <c r="S500" s="4"/>
      <c r="T500" s="5"/>
      <c r="U500" s="6"/>
      <c r="V500" s="10">
        <f t="shared" si="44"/>
        <v>0</v>
      </c>
      <c r="W500" s="6"/>
      <c r="X500" s="10">
        <f t="shared" si="45"/>
        <v>0</v>
      </c>
      <c r="Y500" s="30"/>
      <c r="Z500" s="30"/>
      <c r="AA500" s="6"/>
      <c r="AB500" s="6"/>
      <c r="AC500" s="6"/>
      <c r="AD500" s="6"/>
      <c r="AE500" s="6"/>
      <c r="AF500" s="12">
        <f t="shared" si="46"/>
        <v>0</v>
      </c>
      <c r="AG500" s="6"/>
      <c r="AH500" s="6"/>
      <c r="AI500" s="6"/>
      <c r="AJ500" s="6"/>
      <c r="AK500" s="6"/>
      <c r="AL500" s="12">
        <f t="shared" si="47"/>
        <v>0</v>
      </c>
      <c r="AM500" s="11" t="str">
        <f t="shared" si="42"/>
        <v/>
      </c>
      <c r="AN500" s="7"/>
      <c r="AO500" s="6"/>
    </row>
    <row r="501" spans="1:41" ht="12.75" hidden="1" x14ac:dyDescent="0.2">
      <c r="A501" s="4"/>
      <c r="B501" s="24"/>
      <c r="C501" s="8" t="str">
        <f>IFERROR(VLOOKUP(B501,Tabla2[#All],2,FALSE),"")</f>
        <v/>
      </c>
      <c r="D501" s="24"/>
      <c r="E501" s="9" t="str">
        <f>IFERROR(VLOOKUP(D501,Tabla1[],2,FALSE),"")</f>
        <v/>
      </c>
      <c r="F501" s="4"/>
      <c r="G501" s="24"/>
      <c r="H501" s="4"/>
      <c r="I501" s="4"/>
      <c r="J501" s="4"/>
      <c r="K501" s="4"/>
      <c r="L501" s="3" t="str">
        <f t="shared" si="43"/>
        <v/>
      </c>
      <c r="M501" s="24"/>
      <c r="N501" s="24"/>
      <c r="O501" s="4"/>
      <c r="P501" s="4"/>
      <c r="Q501" s="4"/>
      <c r="R501" s="4"/>
      <c r="S501" s="4"/>
      <c r="T501" s="5"/>
      <c r="U501" s="6"/>
      <c r="V501" s="10">
        <f t="shared" si="44"/>
        <v>0</v>
      </c>
      <c r="W501" s="6"/>
      <c r="X501" s="10">
        <f t="shared" si="45"/>
        <v>0</v>
      </c>
      <c r="Y501" s="30"/>
      <c r="Z501" s="30"/>
      <c r="AA501" s="6"/>
      <c r="AB501" s="6"/>
      <c r="AC501" s="6"/>
      <c r="AD501" s="6"/>
      <c r="AE501" s="6"/>
      <c r="AF501" s="12">
        <f t="shared" si="46"/>
        <v>0</v>
      </c>
      <c r="AG501" s="6"/>
      <c r="AH501" s="6"/>
      <c r="AI501" s="6"/>
      <c r="AJ501" s="6"/>
      <c r="AK501" s="6"/>
      <c r="AL501" s="12">
        <f t="shared" si="47"/>
        <v>0</v>
      </c>
      <c r="AM501" s="11" t="str">
        <f t="shared" si="42"/>
        <v/>
      </c>
      <c r="AN501" s="7"/>
      <c r="AO501" s="6"/>
    </row>
    <row r="502" spans="1:41" ht="12.75" hidden="1" x14ac:dyDescent="0.2">
      <c r="A502" s="4"/>
      <c r="B502" s="24"/>
      <c r="C502" s="8" t="str">
        <f>IFERROR(VLOOKUP(B502,Tabla2[#All],2,FALSE),"")</f>
        <v/>
      </c>
      <c r="D502" s="24"/>
      <c r="E502" s="9" t="str">
        <f>IFERROR(VLOOKUP(D502,Tabla1[],2,FALSE),"")</f>
        <v/>
      </c>
      <c r="F502" s="4"/>
      <c r="G502" s="24"/>
      <c r="H502" s="4"/>
      <c r="I502" s="4"/>
      <c r="J502" s="4"/>
      <c r="K502" s="4"/>
      <c r="L502" s="3" t="str">
        <f t="shared" si="43"/>
        <v/>
      </c>
      <c r="M502" s="24"/>
      <c r="N502" s="24"/>
      <c r="O502" s="4"/>
      <c r="P502" s="4"/>
      <c r="Q502" s="4"/>
      <c r="R502" s="4"/>
      <c r="S502" s="4"/>
      <c r="T502" s="5"/>
      <c r="U502" s="6"/>
      <c r="V502" s="10">
        <f t="shared" si="44"/>
        <v>0</v>
      </c>
      <c r="W502" s="6"/>
      <c r="X502" s="10">
        <f t="shared" si="45"/>
        <v>0</v>
      </c>
      <c r="Y502" s="30"/>
      <c r="Z502" s="30"/>
      <c r="AA502" s="6"/>
      <c r="AB502" s="6"/>
      <c r="AC502" s="6"/>
      <c r="AD502" s="6"/>
      <c r="AE502" s="6"/>
      <c r="AF502" s="12">
        <f t="shared" si="46"/>
        <v>0</v>
      </c>
      <c r="AG502" s="6"/>
      <c r="AH502" s="6"/>
      <c r="AI502" s="6"/>
      <c r="AJ502" s="6"/>
      <c r="AK502" s="6"/>
      <c r="AL502" s="12">
        <f t="shared" si="47"/>
        <v>0</v>
      </c>
      <c r="AM502" s="11" t="str">
        <f t="shared" si="42"/>
        <v/>
      </c>
      <c r="AN502" s="7"/>
      <c r="AO502" s="6"/>
    </row>
    <row r="503" spans="1:41" ht="12.75" hidden="1" x14ac:dyDescent="0.2">
      <c r="A503" s="4"/>
      <c r="B503" s="24"/>
      <c r="C503" s="8" t="str">
        <f>IFERROR(VLOOKUP(B503,Tabla2[#All],2,FALSE),"")</f>
        <v/>
      </c>
      <c r="D503" s="24"/>
      <c r="E503" s="9" t="str">
        <f>IFERROR(VLOOKUP(D503,Tabla1[],2,FALSE),"")</f>
        <v/>
      </c>
      <c r="F503" s="4"/>
      <c r="G503" s="24"/>
      <c r="H503" s="4"/>
      <c r="I503" s="4"/>
      <c r="J503" s="4"/>
      <c r="K503" s="4"/>
      <c r="L503" s="3" t="str">
        <f t="shared" si="43"/>
        <v/>
      </c>
      <c r="M503" s="24"/>
      <c r="N503" s="24"/>
      <c r="O503" s="4"/>
      <c r="P503" s="4"/>
      <c r="Q503" s="4"/>
      <c r="R503" s="4"/>
      <c r="S503" s="4"/>
      <c r="T503" s="5"/>
      <c r="U503" s="6"/>
      <c r="V503" s="10">
        <f t="shared" si="44"/>
        <v>0</v>
      </c>
      <c r="W503" s="6"/>
      <c r="X503" s="10">
        <f t="shared" si="45"/>
        <v>0</v>
      </c>
      <c r="Y503" s="30"/>
      <c r="Z503" s="30"/>
      <c r="AA503" s="6"/>
      <c r="AB503" s="6"/>
      <c r="AC503" s="6"/>
      <c r="AD503" s="6"/>
      <c r="AE503" s="6"/>
      <c r="AF503" s="12">
        <f t="shared" si="46"/>
        <v>0</v>
      </c>
      <c r="AG503" s="6"/>
      <c r="AH503" s="6"/>
      <c r="AI503" s="6"/>
      <c r="AJ503" s="6"/>
      <c r="AK503" s="6"/>
      <c r="AL503" s="12">
        <f t="shared" si="47"/>
        <v>0</v>
      </c>
      <c r="AM503" s="11" t="str">
        <f t="shared" si="42"/>
        <v/>
      </c>
      <c r="AN503" s="7"/>
      <c r="AO503" s="6"/>
    </row>
    <row r="504" spans="1:41" ht="12.75" hidden="1" x14ac:dyDescent="0.2">
      <c r="A504" s="4"/>
      <c r="B504" s="24"/>
      <c r="C504" s="8" t="str">
        <f>IFERROR(VLOOKUP(B504,Tabla2[#All],2,FALSE),"")</f>
        <v/>
      </c>
      <c r="D504" s="24"/>
      <c r="E504" s="9" t="str">
        <f>IFERROR(VLOOKUP(D504,Tabla1[],2,FALSE),"")</f>
        <v/>
      </c>
      <c r="F504" s="4"/>
      <c r="G504" s="24"/>
      <c r="H504" s="4"/>
      <c r="I504" s="4"/>
      <c r="J504" s="4"/>
      <c r="K504" s="4"/>
      <c r="L504" s="3" t="str">
        <f t="shared" si="43"/>
        <v/>
      </c>
      <c r="M504" s="24"/>
      <c r="N504" s="24"/>
      <c r="O504" s="4"/>
      <c r="P504" s="4"/>
      <c r="Q504" s="4"/>
      <c r="R504" s="4"/>
      <c r="S504" s="4"/>
      <c r="T504" s="5"/>
      <c r="U504" s="6"/>
      <c r="V504" s="10">
        <f t="shared" si="44"/>
        <v>0</v>
      </c>
      <c r="W504" s="6"/>
      <c r="X504" s="10">
        <f t="shared" si="45"/>
        <v>0</v>
      </c>
      <c r="Y504" s="30"/>
      <c r="Z504" s="30"/>
      <c r="AA504" s="6"/>
      <c r="AB504" s="6"/>
      <c r="AC504" s="6"/>
      <c r="AD504" s="6"/>
      <c r="AE504" s="6"/>
      <c r="AF504" s="12">
        <f t="shared" si="46"/>
        <v>0</v>
      </c>
      <c r="AG504" s="6"/>
      <c r="AH504" s="6"/>
      <c r="AI504" s="6"/>
      <c r="AJ504" s="6"/>
      <c r="AK504" s="6"/>
      <c r="AL504" s="12">
        <f t="shared" si="47"/>
        <v>0</v>
      </c>
      <c r="AM504" s="11" t="str">
        <f t="shared" si="42"/>
        <v/>
      </c>
      <c r="AN504" s="7"/>
      <c r="AO504" s="6"/>
    </row>
    <row r="505" spans="1:41" ht="12.75" hidden="1" x14ac:dyDescent="0.2">
      <c r="A505" s="4"/>
      <c r="B505" s="24"/>
      <c r="C505" s="8" t="str">
        <f>IFERROR(VLOOKUP(B505,Tabla2[#All],2,FALSE),"")</f>
        <v/>
      </c>
      <c r="D505" s="24"/>
      <c r="E505" s="9" t="str">
        <f>IFERROR(VLOOKUP(D505,Tabla1[],2,FALSE),"")</f>
        <v/>
      </c>
      <c r="F505" s="4"/>
      <c r="G505" s="24"/>
      <c r="H505" s="4"/>
      <c r="I505" s="4"/>
      <c r="J505" s="4"/>
      <c r="K505" s="4"/>
      <c r="L505" s="3" t="str">
        <f t="shared" si="43"/>
        <v/>
      </c>
      <c r="M505" s="24"/>
      <c r="N505" s="24"/>
      <c r="O505" s="4"/>
      <c r="P505" s="4"/>
      <c r="Q505" s="4"/>
      <c r="R505" s="4"/>
      <c r="S505" s="4"/>
      <c r="T505" s="5"/>
      <c r="U505" s="6"/>
      <c r="V505" s="10">
        <f t="shared" si="44"/>
        <v>0</v>
      </c>
      <c r="W505" s="6"/>
      <c r="X505" s="10">
        <f t="shared" si="45"/>
        <v>0</v>
      </c>
      <c r="Y505" s="30"/>
      <c r="Z505" s="30"/>
      <c r="AA505" s="6"/>
      <c r="AB505" s="6"/>
      <c r="AC505" s="6"/>
      <c r="AD505" s="6"/>
      <c r="AE505" s="6"/>
      <c r="AF505" s="12">
        <f t="shared" si="46"/>
        <v>0</v>
      </c>
      <c r="AG505" s="6"/>
      <c r="AH505" s="6"/>
      <c r="AI505" s="6"/>
      <c r="AJ505" s="6"/>
      <c r="AK505" s="6"/>
      <c r="AL505" s="12">
        <f t="shared" si="47"/>
        <v>0</v>
      </c>
      <c r="AM505" s="11" t="str">
        <f t="shared" si="42"/>
        <v/>
      </c>
      <c r="AN505" s="7"/>
      <c r="AO505" s="6"/>
    </row>
    <row r="506" spans="1:41" ht="12.75" hidden="1" x14ac:dyDescent="0.2">
      <c r="A506" s="4"/>
      <c r="B506" s="24"/>
      <c r="C506" s="8" t="str">
        <f>IFERROR(VLOOKUP(B506,Tabla2[#All],2,FALSE),"")</f>
        <v/>
      </c>
      <c r="D506" s="24"/>
      <c r="E506" s="9" t="str">
        <f>IFERROR(VLOOKUP(D506,Tabla1[],2,FALSE),"")</f>
        <v/>
      </c>
      <c r="F506" s="4"/>
      <c r="G506" s="24"/>
      <c r="H506" s="4"/>
      <c r="I506" s="4"/>
      <c r="J506" s="4"/>
      <c r="K506" s="4"/>
      <c r="L506" s="3" t="str">
        <f t="shared" si="43"/>
        <v/>
      </c>
      <c r="M506" s="24"/>
      <c r="N506" s="24"/>
      <c r="O506" s="4"/>
      <c r="P506" s="4"/>
      <c r="Q506" s="4"/>
      <c r="R506" s="4"/>
      <c r="S506" s="4"/>
      <c r="T506" s="5"/>
      <c r="U506" s="6"/>
      <c r="V506" s="10">
        <f t="shared" si="44"/>
        <v>0</v>
      </c>
      <c r="W506" s="6"/>
      <c r="X506" s="10">
        <f t="shared" si="45"/>
        <v>0</v>
      </c>
      <c r="Y506" s="30"/>
      <c r="Z506" s="30"/>
      <c r="AA506" s="6"/>
      <c r="AB506" s="6"/>
      <c r="AC506" s="6"/>
      <c r="AD506" s="6"/>
      <c r="AE506" s="6"/>
      <c r="AF506" s="12">
        <f t="shared" si="46"/>
        <v>0</v>
      </c>
      <c r="AG506" s="6"/>
      <c r="AH506" s="6"/>
      <c r="AI506" s="6"/>
      <c r="AJ506" s="6"/>
      <c r="AK506" s="6"/>
      <c r="AL506" s="12">
        <f t="shared" si="47"/>
        <v>0</v>
      </c>
      <c r="AM506" s="11" t="str">
        <f t="shared" si="42"/>
        <v/>
      </c>
      <c r="AN506" s="7"/>
      <c r="AO506" s="6"/>
    </row>
    <row r="507" spans="1:41" ht="12.75" hidden="1" x14ac:dyDescent="0.2">
      <c r="A507" s="4"/>
      <c r="B507" s="24"/>
      <c r="C507" s="8" t="str">
        <f>IFERROR(VLOOKUP(B507,Tabla2[#All],2,FALSE),"")</f>
        <v/>
      </c>
      <c r="D507" s="24"/>
      <c r="E507" s="9" t="str">
        <f>IFERROR(VLOOKUP(D507,Tabla1[],2,FALSE),"")</f>
        <v/>
      </c>
      <c r="F507" s="4"/>
      <c r="G507" s="24"/>
      <c r="H507" s="4"/>
      <c r="I507" s="4"/>
      <c r="J507" s="4"/>
      <c r="K507" s="4"/>
      <c r="L507" s="3" t="str">
        <f t="shared" si="43"/>
        <v/>
      </c>
      <c r="M507" s="24"/>
      <c r="N507" s="24"/>
      <c r="O507" s="4"/>
      <c r="P507" s="4"/>
      <c r="Q507" s="4"/>
      <c r="R507" s="4"/>
      <c r="S507" s="4"/>
      <c r="T507" s="5"/>
      <c r="U507" s="6"/>
      <c r="V507" s="10">
        <f t="shared" si="44"/>
        <v>0</v>
      </c>
      <c r="W507" s="6"/>
      <c r="X507" s="10">
        <f t="shared" si="45"/>
        <v>0</v>
      </c>
      <c r="Y507" s="30"/>
      <c r="Z507" s="30"/>
      <c r="AA507" s="6"/>
      <c r="AB507" s="6"/>
      <c r="AC507" s="6"/>
      <c r="AD507" s="6"/>
      <c r="AE507" s="6"/>
      <c r="AF507" s="12">
        <f t="shared" si="46"/>
        <v>0</v>
      </c>
      <c r="AG507" s="6"/>
      <c r="AH507" s="6"/>
      <c r="AI507" s="6"/>
      <c r="AJ507" s="6"/>
      <c r="AK507" s="6"/>
      <c r="AL507" s="12">
        <f t="shared" si="47"/>
        <v>0</v>
      </c>
      <c r="AM507" s="11" t="str">
        <f t="shared" si="42"/>
        <v/>
      </c>
      <c r="AN507" s="7"/>
      <c r="AO507" s="6"/>
    </row>
    <row r="508" spans="1:41" ht="12.75" hidden="1" x14ac:dyDescent="0.2">
      <c r="A508" s="4"/>
      <c r="B508" s="24"/>
      <c r="C508" s="8" t="str">
        <f>IFERROR(VLOOKUP(B508,Tabla2[#All],2,FALSE),"")</f>
        <v/>
      </c>
      <c r="D508" s="24"/>
      <c r="E508" s="9" t="str">
        <f>IFERROR(VLOOKUP(D508,Tabla1[],2,FALSE),"")</f>
        <v/>
      </c>
      <c r="F508" s="4"/>
      <c r="G508" s="24"/>
      <c r="H508" s="4"/>
      <c r="I508" s="4"/>
      <c r="J508" s="4"/>
      <c r="K508" s="4"/>
      <c r="L508" s="3" t="str">
        <f t="shared" si="43"/>
        <v/>
      </c>
      <c r="M508" s="24"/>
      <c r="N508" s="24"/>
      <c r="O508" s="4"/>
      <c r="P508" s="4"/>
      <c r="Q508" s="4"/>
      <c r="R508" s="4"/>
      <c r="S508" s="4"/>
      <c r="T508" s="5"/>
      <c r="U508" s="6"/>
      <c r="V508" s="10">
        <f t="shared" si="44"/>
        <v>0</v>
      </c>
      <c r="W508" s="6"/>
      <c r="X508" s="10">
        <f t="shared" si="45"/>
        <v>0</v>
      </c>
      <c r="Y508" s="30"/>
      <c r="Z508" s="30"/>
      <c r="AA508" s="6"/>
      <c r="AB508" s="6"/>
      <c r="AC508" s="6"/>
      <c r="AD508" s="6"/>
      <c r="AE508" s="6"/>
      <c r="AF508" s="12">
        <f t="shared" si="46"/>
        <v>0</v>
      </c>
      <c r="AG508" s="6"/>
      <c r="AH508" s="6"/>
      <c r="AI508" s="6"/>
      <c r="AJ508" s="6"/>
      <c r="AK508" s="6"/>
      <c r="AL508" s="12">
        <f t="shared" si="47"/>
        <v>0</v>
      </c>
      <c r="AM508" s="11" t="str">
        <f t="shared" si="42"/>
        <v/>
      </c>
      <c r="AN508" s="7"/>
      <c r="AO508" s="6"/>
    </row>
    <row r="509" spans="1:41" ht="12.75" hidden="1" x14ac:dyDescent="0.2">
      <c r="A509" s="4"/>
      <c r="B509" s="24"/>
      <c r="C509" s="8" t="str">
        <f>IFERROR(VLOOKUP(B509,Tabla2[#All],2,FALSE),"")</f>
        <v/>
      </c>
      <c r="D509" s="24"/>
      <c r="E509" s="9" t="str">
        <f>IFERROR(VLOOKUP(D509,Tabla1[],2,FALSE),"")</f>
        <v/>
      </c>
      <c r="F509" s="4"/>
      <c r="G509" s="24"/>
      <c r="H509" s="4"/>
      <c r="I509" s="4"/>
      <c r="J509" s="4"/>
      <c r="K509" s="4"/>
      <c r="L509" s="3" t="str">
        <f t="shared" si="43"/>
        <v/>
      </c>
      <c r="M509" s="24"/>
      <c r="N509" s="24"/>
      <c r="O509" s="4"/>
      <c r="P509" s="4"/>
      <c r="Q509" s="4"/>
      <c r="R509" s="4"/>
      <c r="S509" s="4"/>
      <c r="T509" s="5"/>
      <c r="U509" s="6"/>
      <c r="V509" s="10">
        <f t="shared" si="44"/>
        <v>0</v>
      </c>
      <c r="W509" s="6"/>
      <c r="X509" s="10">
        <f t="shared" si="45"/>
        <v>0</v>
      </c>
      <c r="Y509" s="30"/>
      <c r="Z509" s="30"/>
      <c r="AA509" s="6"/>
      <c r="AB509" s="6"/>
      <c r="AC509" s="6"/>
      <c r="AD509" s="6"/>
      <c r="AE509" s="6"/>
      <c r="AF509" s="12">
        <f t="shared" si="46"/>
        <v>0</v>
      </c>
      <c r="AG509" s="6"/>
      <c r="AH509" s="6"/>
      <c r="AI509" s="6"/>
      <c r="AJ509" s="6"/>
      <c r="AK509" s="6"/>
      <c r="AL509" s="12">
        <f t="shared" si="47"/>
        <v>0</v>
      </c>
      <c r="AM509" s="11" t="str">
        <f t="shared" si="42"/>
        <v/>
      </c>
      <c r="AN509" s="7"/>
      <c r="AO509" s="6"/>
    </row>
    <row r="510" spans="1:41" ht="12.75" hidden="1" x14ac:dyDescent="0.2">
      <c r="A510" s="4"/>
      <c r="B510" s="24"/>
      <c r="C510" s="8" t="str">
        <f>IFERROR(VLOOKUP(B510,Tabla2[#All],2,FALSE),"")</f>
        <v/>
      </c>
      <c r="D510" s="24"/>
      <c r="E510" s="9" t="str">
        <f>IFERROR(VLOOKUP(D510,Tabla1[],2,FALSE),"")</f>
        <v/>
      </c>
      <c r="F510" s="4"/>
      <c r="G510" s="24"/>
      <c r="H510" s="4"/>
      <c r="I510" s="4"/>
      <c r="J510" s="4"/>
      <c r="K510" s="4"/>
      <c r="L510" s="3" t="str">
        <f t="shared" si="43"/>
        <v/>
      </c>
      <c r="M510" s="24"/>
      <c r="N510" s="24"/>
      <c r="O510" s="4"/>
      <c r="P510" s="4"/>
      <c r="Q510" s="4"/>
      <c r="R510" s="4"/>
      <c r="S510" s="4"/>
      <c r="T510" s="5"/>
      <c r="U510" s="6"/>
      <c r="V510" s="10">
        <f t="shared" si="44"/>
        <v>0</v>
      </c>
      <c r="W510" s="6"/>
      <c r="X510" s="10">
        <f t="shared" si="45"/>
        <v>0</v>
      </c>
      <c r="Y510" s="30"/>
      <c r="Z510" s="30"/>
      <c r="AA510" s="6"/>
      <c r="AB510" s="6"/>
      <c r="AC510" s="6"/>
      <c r="AD510" s="6"/>
      <c r="AE510" s="6"/>
      <c r="AF510" s="12">
        <f t="shared" si="46"/>
        <v>0</v>
      </c>
      <c r="AG510" s="6"/>
      <c r="AH510" s="6"/>
      <c r="AI510" s="6"/>
      <c r="AJ510" s="6"/>
      <c r="AK510" s="6"/>
      <c r="AL510" s="12">
        <f t="shared" si="47"/>
        <v>0</v>
      </c>
      <c r="AM510" s="11" t="str">
        <f t="shared" si="42"/>
        <v/>
      </c>
      <c r="AN510" s="7"/>
      <c r="AO510" s="6"/>
    </row>
    <row r="511" spans="1:41" ht="12.75" hidden="1" x14ac:dyDescent="0.2">
      <c r="A511" s="4"/>
      <c r="B511" s="24"/>
      <c r="C511" s="8" t="str">
        <f>IFERROR(VLOOKUP(B511,Tabla2[#All],2,FALSE),"")</f>
        <v/>
      </c>
      <c r="D511" s="24"/>
      <c r="E511" s="9" t="str">
        <f>IFERROR(VLOOKUP(D511,Tabla1[],2,FALSE),"")</f>
        <v/>
      </c>
      <c r="F511" s="4"/>
      <c r="G511" s="24"/>
      <c r="H511" s="4"/>
      <c r="I511" s="4"/>
      <c r="J511" s="4"/>
      <c r="K511" s="4"/>
      <c r="L511" s="3" t="str">
        <f t="shared" si="43"/>
        <v/>
      </c>
      <c r="M511" s="24"/>
      <c r="N511" s="24"/>
      <c r="O511" s="4"/>
      <c r="P511" s="4"/>
      <c r="Q511" s="4"/>
      <c r="R511" s="4"/>
      <c r="S511" s="4"/>
      <c r="T511" s="5"/>
      <c r="U511" s="6"/>
      <c r="V511" s="10">
        <f t="shared" si="44"/>
        <v>0</v>
      </c>
      <c r="W511" s="6"/>
      <c r="X511" s="10">
        <f t="shared" si="45"/>
        <v>0</v>
      </c>
      <c r="Y511" s="30"/>
      <c r="Z511" s="30"/>
      <c r="AA511" s="6"/>
      <c r="AB511" s="6"/>
      <c r="AC511" s="6"/>
      <c r="AD511" s="6"/>
      <c r="AE511" s="6"/>
      <c r="AF511" s="12">
        <f t="shared" si="46"/>
        <v>0</v>
      </c>
      <c r="AG511" s="6"/>
      <c r="AH511" s="6"/>
      <c r="AI511" s="6"/>
      <c r="AJ511" s="6"/>
      <c r="AK511" s="6"/>
      <c r="AL511" s="12">
        <f t="shared" si="47"/>
        <v>0</v>
      </c>
      <c r="AM511" s="11" t="str">
        <f t="shared" si="42"/>
        <v/>
      </c>
      <c r="AN511" s="7"/>
      <c r="AO511" s="6"/>
    </row>
    <row r="512" spans="1:41" ht="12.75" hidden="1" x14ac:dyDescent="0.2">
      <c r="A512" s="4"/>
      <c r="B512" s="24"/>
      <c r="C512" s="8" t="str">
        <f>IFERROR(VLOOKUP(B512,Tabla2[#All],2,FALSE),"")</f>
        <v/>
      </c>
      <c r="D512" s="24"/>
      <c r="E512" s="9" t="str">
        <f>IFERROR(VLOOKUP(D512,Tabla1[],2,FALSE),"")</f>
        <v/>
      </c>
      <c r="F512" s="4"/>
      <c r="G512" s="24"/>
      <c r="H512" s="4"/>
      <c r="I512" s="4"/>
      <c r="J512" s="4"/>
      <c r="K512" s="4"/>
      <c r="L512" s="3" t="str">
        <f t="shared" si="43"/>
        <v/>
      </c>
      <c r="M512" s="24"/>
      <c r="N512" s="24"/>
      <c r="O512" s="4"/>
      <c r="P512" s="4"/>
      <c r="Q512" s="4"/>
      <c r="R512" s="4"/>
      <c r="S512" s="4"/>
      <c r="T512" s="5"/>
      <c r="U512" s="6"/>
      <c r="V512" s="10">
        <f t="shared" si="44"/>
        <v>0</v>
      </c>
      <c r="W512" s="6"/>
      <c r="X512" s="10">
        <f t="shared" si="45"/>
        <v>0</v>
      </c>
      <c r="Y512" s="30"/>
      <c r="Z512" s="30"/>
      <c r="AA512" s="6"/>
      <c r="AB512" s="6"/>
      <c r="AC512" s="6"/>
      <c r="AD512" s="6"/>
      <c r="AE512" s="6"/>
      <c r="AF512" s="12">
        <f t="shared" si="46"/>
        <v>0</v>
      </c>
      <c r="AG512" s="6"/>
      <c r="AH512" s="6"/>
      <c r="AI512" s="6"/>
      <c r="AJ512" s="6"/>
      <c r="AK512" s="6"/>
      <c r="AL512" s="12">
        <f t="shared" si="47"/>
        <v>0</v>
      </c>
      <c r="AM512" s="11" t="str">
        <f t="shared" si="42"/>
        <v/>
      </c>
      <c r="AN512" s="7"/>
      <c r="AO512" s="6"/>
    </row>
    <row r="513" spans="1:41" ht="12.75" hidden="1" x14ac:dyDescent="0.2">
      <c r="A513" s="4"/>
      <c r="B513" s="24"/>
      <c r="C513" s="8" t="str">
        <f>IFERROR(VLOOKUP(B513,Tabla2[#All],2,FALSE),"")</f>
        <v/>
      </c>
      <c r="D513" s="24"/>
      <c r="E513" s="9" t="str">
        <f>IFERROR(VLOOKUP(D513,Tabla1[],2,FALSE),"")</f>
        <v/>
      </c>
      <c r="F513" s="4"/>
      <c r="G513" s="24"/>
      <c r="H513" s="4"/>
      <c r="I513" s="4"/>
      <c r="J513" s="4"/>
      <c r="K513" s="4"/>
      <c r="L513" s="3" t="str">
        <f t="shared" si="43"/>
        <v/>
      </c>
      <c r="M513" s="24"/>
      <c r="N513" s="24"/>
      <c r="O513" s="4"/>
      <c r="P513" s="4"/>
      <c r="Q513" s="4"/>
      <c r="R513" s="4"/>
      <c r="S513" s="4"/>
      <c r="T513" s="5"/>
      <c r="U513" s="6"/>
      <c r="V513" s="10">
        <f t="shared" si="44"/>
        <v>0</v>
      </c>
      <c r="W513" s="6"/>
      <c r="X513" s="10">
        <f t="shared" si="45"/>
        <v>0</v>
      </c>
      <c r="Y513" s="30"/>
      <c r="Z513" s="30"/>
      <c r="AA513" s="6"/>
      <c r="AB513" s="6"/>
      <c r="AC513" s="6"/>
      <c r="AD513" s="6"/>
      <c r="AE513" s="6"/>
      <c r="AF513" s="12">
        <f t="shared" si="46"/>
        <v>0</v>
      </c>
      <c r="AG513" s="6"/>
      <c r="AH513" s="6"/>
      <c r="AI513" s="6"/>
      <c r="AJ513" s="6"/>
      <c r="AK513" s="6"/>
      <c r="AL513" s="12">
        <f t="shared" si="47"/>
        <v>0</v>
      </c>
      <c r="AM513" s="11" t="str">
        <f t="shared" si="42"/>
        <v/>
      </c>
      <c r="AN513" s="7"/>
      <c r="AO513" s="6"/>
    </row>
    <row r="514" spans="1:41" ht="12.75" hidden="1" x14ac:dyDescent="0.2">
      <c r="A514" s="4"/>
      <c r="B514" s="24"/>
      <c r="C514" s="8" t="str">
        <f>IFERROR(VLOOKUP(B514,Tabla2[#All],2,FALSE),"")</f>
        <v/>
      </c>
      <c r="D514" s="24"/>
      <c r="E514" s="9" t="str">
        <f>IFERROR(VLOOKUP(D514,Tabla1[],2,FALSE),"")</f>
        <v/>
      </c>
      <c r="F514" s="4"/>
      <c r="G514" s="24"/>
      <c r="H514" s="4"/>
      <c r="I514" s="4"/>
      <c r="J514" s="4"/>
      <c r="K514" s="4"/>
      <c r="L514" s="3" t="str">
        <f t="shared" si="43"/>
        <v/>
      </c>
      <c r="M514" s="24"/>
      <c r="N514" s="24"/>
      <c r="O514" s="4"/>
      <c r="P514" s="4"/>
      <c r="Q514" s="4"/>
      <c r="R514" s="4"/>
      <c r="S514" s="4"/>
      <c r="T514" s="5"/>
      <c r="U514" s="6"/>
      <c r="V514" s="10">
        <f t="shared" si="44"/>
        <v>0</v>
      </c>
      <c r="W514" s="6"/>
      <c r="X514" s="10">
        <f t="shared" si="45"/>
        <v>0</v>
      </c>
      <c r="Y514" s="30"/>
      <c r="Z514" s="30"/>
      <c r="AA514" s="6"/>
      <c r="AB514" s="6"/>
      <c r="AC514" s="6"/>
      <c r="AD514" s="6"/>
      <c r="AE514" s="6"/>
      <c r="AF514" s="12">
        <f t="shared" si="46"/>
        <v>0</v>
      </c>
      <c r="AG514" s="6"/>
      <c r="AH514" s="6"/>
      <c r="AI514" s="6"/>
      <c r="AJ514" s="6"/>
      <c r="AK514" s="6"/>
      <c r="AL514" s="12">
        <f t="shared" si="47"/>
        <v>0</v>
      </c>
      <c r="AM514" s="11" t="str">
        <f t="shared" si="42"/>
        <v/>
      </c>
      <c r="AN514" s="7"/>
      <c r="AO514" s="6"/>
    </row>
    <row r="515" spans="1:41" ht="12.75" hidden="1" x14ac:dyDescent="0.2">
      <c r="A515" s="4"/>
      <c r="B515" s="24"/>
      <c r="C515" s="8" t="str">
        <f>IFERROR(VLOOKUP(B515,Tabla2[#All],2,FALSE),"")</f>
        <v/>
      </c>
      <c r="D515" s="24"/>
      <c r="E515" s="9" t="str">
        <f>IFERROR(VLOOKUP(D515,Tabla1[],2,FALSE),"")</f>
        <v/>
      </c>
      <c r="F515" s="4"/>
      <c r="G515" s="24"/>
      <c r="H515" s="4"/>
      <c r="I515" s="4"/>
      <c r="J515" s="4"/>
      <c r="K515" s="4"/>
      <c r="L515" s="3" t="str">
        <f t="shared" si="43"/>
        <v/>
      </c>
      <c r="M515" s="24"/>
      <c r="N515" s="24"/>
      <c r="O515" s="4"/>
      <c r="P515" s="4"/>
      <c r="Q515" s="4"/>
      <c r="R515" s="4"/>
      <c r="S515" s="4"/>
      <c r="T515" s="5"/>
      <c r="U515" s="6"/>
      <c r="V515" s="10">
        <f t="shared" si="44"/>
        <v>0</v>
      </c>
      <c r="W515" s="6"/>
      <c r="X515" s="10">
        <f t="shared" si="45"/>
        <v>0</v>
      </c>
      <c r="Y515" s="30"/>
      <c r="Z515" s="30"/>
      <c r="AA515" s="6"/>
      <c r="AB515" s="6"/>
      <c r="AC515" s="6"/>
      <c r="AD515" s="6"/>
      <c r="AE515" s="6"/>
      <c r="AF515" s="12">
        <f t="shared" si="46"/>
        <v>0</v>
      </c>
      <c r="AG515" s="6"/>
      <c r="AH515" s="6"/>
      <c r="AI515" s="6"/>
      <c r="AJ515" s="6"/>
      <c r="AK515" s="6"/>
      <c r="AL515" s="12">
        <f t="shared" si="47"/>
        <v>0</v>
      </c>
      <c r="AM515" s="11" t="str">
        <f t="shared" si="42"/>
        <v/>
      </c>
      <c r="AN515" s="7"/>
      <c r="AO515" s="6"/>
    </row>
    <row r="516" spans="1:41" ht="12.75" hidden="1" x14ac:dyDescent="0.2">
      <c r="A516" s="4"/>
      <c r="B516" s="24"/>
      <c r="C516" s="8" t="str">
        <f>IFERROR(VLOOKUP(B516,Tabla2[#All],2,FALSE),"")</f>
        <v/>
      </c>
      <c r="D516" s="24"/>
      <c r="E516" s="9" t="str">
        <f>IFERROR(VLOOKUP(D516,Tabla1[],2,FALSE),"")</f>
        <v/>
      </c>
      <c r="F516" s="4"/>
      <c r="G516" s="24"/>
      <c r="H516" s="4"/>
      <c r="I516" s="4"/>
      <c r="J516" s="4"/>
      <c r="K516" s="4"/>
      <c r="L516" s="3" t="str">
        <f t="shared" si="43"/>
        <v/>
      </c>
      <c r="M516" s="24"/>
      <c r="N516" s="24"/>
      <c r="O516" s="4"/>
      <c r="P516" s="4"/>
      <c r="Q516" s="4"/>
      <c r="R516" s="4"/>
      <c r="S516" s="4"/>
      <c r="T516" s="5"/>
      <c r="U516" s="6"/>
      <c r="V516" s="10">
        <f t="shared" si="44"/>
        <v>0</v>
      </c>
      <c r="W516" s="6"/>
      <c r="X516" s="10">
        <f t="shared" si="45"/>
        <v>0</v>
      </c>
      <c r="Y516" s="30"/>
      <c r="Z516" s="30"/>
      <c r="AA516" s="6"/>
      <c r="AB516" s="6"/>
      <c r="AC516" s="6"/>
      <c r="AD516" s="6"/>
      <c r="AE516" s="6"/>
      <c r="AF516" s="12">
        <f t="shared" si="46"/>
        <v>0</v>
      </c>
      <c r="AG516" s="6"/>
      <c r="AH516" s="6"/>
      <c r="AI516" s="6"/>
      <c r="AJ516" s="6"/>
      <c r="AK516" s="6"/>
      <c r="AL516" s="12">
        <f t="shared" si="47"/>
        <v>0</v>
      </c>
      <c r="AM516" s="11" t="str">
        <f t="shared" si="42"/>
        <v/>
      </c>
      <c r="AN516" s="7"/>
      <c r="AO516" s="6"/>
    </row>
    <row r="517" spans="1:41" ht="12.75" hidden="1" x14ac:dyDescent="0.2">
      <c r="A517" s="4"/>
      <c r="B517" s="24"/>
      <c r="C517" s="8" t="str">
        <f>IFERROR(VLOOKUP(B517,Tabla2[#All],2,FALSE),"")</f>
        <v/>
      </c>
      <c r="D517" s="24"/>
      <c r="E517" s="9" t="str">
        <f>IFERROR(VLOOKUP(D517,Tabla1[],2,FALSE),"")</f>
        <v/>
      </c>
      <c r="F517" s="4"/>
      <c r="G517" s="24"/>
      <c r="H517" s="4"/>
      <c r="I517" s="4"/>
      <c r="J517" s="4"/>
      <c r="K517" s="4"/>
      <c r="L517" s="3" t="str">
        <f t="shared" si="43"/>
        <v/>
      </c>
      <c r="M517" s="24"/>
      <c r="N517" s="24"/>
      <c r="O517" s="4"/>
      <c r="P517" s="4"/>
      <c r="Q517" s="4"/>
      <c r="R517" s="4"/>
      <c r="S517" s="4"/>
      <c r="T517" s="5"/>
      <c r="U517" s="6"/>
      <c r="V517" s="10">
        <f t="shared" si="44"/>
        <v>0</v>
      </c>
      <c r="W517" s="6"/>
      <c r="X517" s="10">
        <f t="shared" si="45"/>
        <v>0</v>
      </c>
      <c r="Y517" s="30"/>
      <c r="Z517" s="30"/>
      <c r="AA517" s="6"/>
      <c r="AB517" s="6"/>
      <c r="AC517" s="6"/>
      <c r="AD517" s="6"/>
      <c r="AE517" s="6"/>
      <c r="AF517" s="12">
        <f t="shared" si="46"/>
        <v>0</v>
      </c>
      <c r="AG517" s="6"/>
      <c r="AH517" s="6"/>
      <c r="AI517" s="6"/>
      <c r="AJ517" s="6"/>
      <c r="AK517" s="6"/>
      <c r="AL517" s="12">
        <f t="shared" si="47"/>
        <v>0</v>
      </c>
      <c r="AM517" s="11" t="str">
        <f t="shared" si="42"/>
        <v/>
      </c>
      <c r="AN517" s="7"/>
      <c r="AO517" s="6"/>
    </row>
    <row r="518" spans="1:41" ht="12.75" hidden="1" x14ac:dyDescent="0.2">
      <c r="A518" s="4"/>
      <c r="B518" s="24"/>
      <c r="C518" s="8" t="str">
        <f>IFERROR(VLOOKUP(B518,Tabla2[#All],2,FALSE),"")</f>
        <v/>
      </c>
      <c r="D518" s="24"/>
      <c r="E518" s="9" t="str">
        <f>IFERROR(VLOOKUP(D518,Tabla1[],2,FALSE),"")</f>
        <v/>
      </c>
      <c r="F518" s="4"/>
      <c r="G518" s="24"/>
      <c r="H518" s="4"/>
      <c r="I518" s="4"/>
      <c r="J518" s="4"/>
      <c r="K518" s="4"/>
      <c r="L518" s="3" t="str">
        <f t="shared" si="43"/>
        <v/>
      </c>
      <c r="M518" s="24"/>
      <c r="N518" s="24"/>
      <c r="O518" s="4"/>
      <c r="P518" s="4"/>
      <c r="Q518" s="4"/>
      <c r="R518" s="4"/>
      <c r="S518" s="4"/>
      <c r="T518" s="5"/>
      <c r="U518" s="6"/>
      <c r="V518" s="10">
        <f t="shared" si="44"/>
        <v>0</v>
      </c>
      <c r="W518" s="6"/>
      <c r="X518" s="10">
        <f t="shared" si="45"/>
        <v>0</v>
      </c>
      <c r="Y518" s="30"/>
      <c r="Z518" s="30"/>
      <c r="AA518" s="6"/>
      <c r="AB518" s="6"/>
      <c r="AC518" s="6"/>
      <c r="AD518" s="6"/>
      <c r="AE518" s="6"/>
      <c r="AF518" s="12">
        <f t="shared" si="46"/>
        <v>0</v>
      </c>
      <c r="AG518" s="6"/>
      <c r="AH518" s="6"/>
      <c r="AI518" s="6"/>
      <c r="AJ518" s="6"/>
      <c r="AK518" s="6"/>
      <c r="AL518" s="12">
        <f t="shared" si="47"/>
        <v>0</v>
      </c>
      <c r="AM518" s="11" t="str">
        <f t="shared" si="42"/>
        <v/>
      </c>
      <c r="AN518" s="7"/>
      <c r="AO518" s="6"/>
    </row>
    <row r="519" spans="1:41" ht="12.75" hidden="1" x14ac:dyDescent="0.2">
      <c r="A519" s="4"/>
      <c r="B519" s="24"/>
      <c r="C519" s="8" t="str">
        <f>IFERROR(VLOOKUP(B519,Tabla2[#All],2,FALSE),"")</f>
        <v/>
      </c>
      <c r="D519" s="24"/>
      <c r="E519" s="9" t="str">
        <f>IFERROR(VLOOKUP(D519,Tabla1[],2,FALSE),"")</f>
        <v/>
      </c>
      <c r="F519" s="4"/>
      <c r="G519" s="24"/>
      <c r="H519" s="4"/>
      <c r="I519" s="4"/>
      <c r="J519" s="4"/>
      <c r="K519" s="4"/>
      <c r="L519" s="3" t="str">
        <f t="shared" si="43"/>
        <v/>
      </c>
      <c r="M519" s="24"/>
      <c r="N519" s="24"/>
      <c r="O519" s="4"/>
      <c r="P519" s="4"/>
      <c r="Q519" s="4"/>
      <c r="R519" s="4"/>
      <c r="S519" s="4"/>
      <c r="T519" s="5"/>
      <c r="U519" s="6"/>
      <c r="V519" s="10">
        <f t="shared" si="44"/>
        <v>0</v>
      </c>
      <c r="W519" s="6"/>
      <c r="X519" s="10">
        <f t="shared" si="45"/>
        <v>0</v>
      </c>
      <c r="Y519" s="30"/>
      <c r="Z519" s="30"/>
      <c r="AA519" s="6"/>
      <c r="AB519" s="6"/>
      <c r="AC519" s="6"/>
      <c r="AD519" s="6"/>
      <c r="AE519" s="6"/>
      <c r="AF519" s="12">
        <f t="shared" si="46"/>
        <v>0</v>
      </c>
      <c r="AG519" s="6"/>
      <c r="AH519" s="6"/>
      <c r="AI519" s="6"/>
      <c r="AJ519" s="6"/>
      <c r="AK519" s="6"/>
      <c r="AL519" s="12">
        <f t="shared" si="47"/>
        <v>0</v>
      </c>
      <c r="AM519" s="11" t="str">
        <f t="shared" ref="AM519:AM582" si="48">IF(SUM(AF519+AL519)=0,"",IF(SUM(AF519+AL519)=Z519,"Ok","Error en Montos"))</f>
        <v/>
      </c>
      <c r="AN519" s="7"/>
      <c r="AO519" s="6"/>
    </row>
    <row r="520" spans="1:41" ht="12.75" hidden="1" x14ac:dyDescent="0.2">
      <c r="A520" s="4"/>
      <c r="B520" s="24"/>
      <c r="C520" s="8" t="str">
        <f>IFERROR(VLOOKUP(B520,Tabla2[#All],2,FALSE),"")</f>
        <v/>
      </c>
      <c r="D520" s="24"/>
      <c r="E520" s="9" t="str">
        <f>IFERROR(VLOOKUP(D520,Tabla1[],2,FALSE),"")</f>
        <v/>
      </c>
      <c r="F520" s="4"/>
      <c r="G520" s="24"/>
      <c r="H520" s="4"/>
      <c r="I520" s="4"/>
      <c r="J520" s="4"/>
      <c r="K520" s="4"/>
      <c r="L520" s="3" t="str">
        <f t="shared" ref="L520:L583" si="49">IF(AND(J520&lt;&gt;"",K520&lt;&gt;""),DATEDIF(J520,K520,"d")+1,"")</f>
        <v/>
      </c>
      <c r="M520" s="24"/>
      <c r="N520" s="24"/>
      <c r="O520" s="4"/>
      <c r="P520" s="4"/>
      <c r="Q520" s="4"/>
      <c r="R520" s="4"/>
      <c r="S520" s="4"/>
      <c r="T520" s="5"/>
      <c r="U520" s="6"/>
      <c r="V520" s="10">
        <f t="shared" ref="V520:V583" si="50">SUM(T520+U520)</f>
        <v>0</v>
      </c>
      <c r="W520" s="6"/>
      <c r="X520" s="10">
        <f t="shared" ref="X520:X583" si="51">V520-W520</f>
        <v>0</v>
      </c>
      <c r="Y520" s="30"/>
      <c r="Z520" s="30"/>
      <c r="AA520" s="6"/>
      <c r="AB520" s="6"/>
      <c r="AC520" s="6"/>
      <c r="AD520" s="6"/>
      <c r="AE520" s="6"/>
      <c r="AF520" s="12">
        <f t="shared" ref="AF520:AF583" si="52">SUM(AA520:AD520)</f>
        <v>0</v>
      </c>
      <c r="AG520" s="6"/>
      <c r="AH520" s="6"/>
      <c r="AI520" s="6"/>
      <c r="AJ520" s="6"/>
      <c r="AK520" s="6"/>
      <c r="AL520" s="12">
        <f t="shared" ref="AL520:AL583" si="53">SUM(AG520:AJ520)</f>
        <v>0</v>
      </c>
      <c r="AM520" s="11" t="str">
        <f t="shared" si="48"/>
        <v/>
      </c>
      <c r="AN520" s="7"/>
      <c r="AO520" s="6"/>
    </row>
    <row r="521" spans="1:41" ht="12.75" hidden="1" x14ac:dyDescent="0.2">
      <c r="A521" s="4"/>
      <c r="B521" s="24"/>
      <c r="C521" s="8" t="str">
        <f>IFERROR(VLOOKUP(B521,Tabla2[#All],2,FALSE),"")</f>
        <v/>
      </c>
      <c r="D521" s="24"/>
      <c r="E521" s="9" t="str">
        <f>IFERROR(VLOOKUP(D521,Tabla1[],2,FALSE),"")</f>
        <v/>
      </c>
      <c r="F521" s="4"/>
      <c r="G521" s="24"/>
      <c r="H521" s="4"/>
      <c r="I521" s="4"/>
      <c r="J521" s="4"/>
      <c r="K521" s="4"/>
      <c r="L521" s="3" t="str">
        <f t="shared" si="49"/>
        <v/>
      </c>
      <c r="M521" s="24"/>
      <c r="N521" s="24"/>
      <c r="O521" s="4"/>
      <c r="P521" s="4"/>
      <c r="Q521" s="4"/>
      <c r="R521" s="4"/>
      <c r="S521" s="4"/>
      <c r="T521" s="5"/>
      <c r="U521" s="6"/>
      <c r="V521" s="10">
        <f t="shared" si="50"/>
        <v>0</v>
      </c>
      <c r="W521" s="6"/>
      <c r="X521" s="10">
        <f t="shared" si="51"/>
        <v>0</v>
      </c>
      <c r="Y521" s="30"/>
      <c r="Z521" s="30"/>
      <c r="AA521" s="6"/>
      <c r="AB521" s="6"/>
      <c r="AC521" s="6"/>
      <c r="AD521" s="6"/>
      <c r="AE521" s="6"/>
      <c r="AF521" s="12">
        <f t="shared" si="52"/>
        <v>0</v>
      </c>
      <c r="AG521" s="6"/>
      <c r="AH521" s="6"/>
      <c r="AI521" s="6"/>
      <c r="AJ521" s="6"/>
      <c r="AK521" s="6"/>
      <c r="AL521" s="12">
        <f t="shared" si="53"/>
        <v>0</v>
      </c>
      <c r="AM521" s="11" t="str">
        <f t="shared" si="48"/>
        <v/>
      </c>
      <c r="AN521" s="7"/>
      <c r="AO521" s="6"/>
    </row>
    <row r="522" spans="1:41" ht="12.75" hidden="1" x14ac:dyDescent="0.2">
      <c r="A522" s="4"/>
      <c r="B522" s="24"/>
      <c r="C522" s="8" t="str">
        <f>IFERROR(VLOOKUP(B522,Tabla2[#All],2,FALSE),"")</f>
        <v/>
      </c>
      <c r="D522" s="24"/>
      <c r="E522" s="9" t="str">
        <f>IFERROR(VLOOKUP(D522,Tabla1[],2,FALSE),"")</f>
        <v/>
      </c>
      <c r="F522" s="4"/>
      <c r="G522" s="24"/>
      <c r="H522" s="4"/>
      <c r="I522" s="4"/>
      <c r="J522" s="4"/>
      <c r="K522" s="4"/>
      <c r="L522" s="3" t="str">
        <f t="shared" si="49"/>
        <v/>
      </c>
      <c r="M522" s="24"/>
      <c r="N522" s="24"/>
      <c r="O522" s="4"/>
      <c r="P522" s="4"/>
      <c r="Q522" s="4"/>
      <c r="R522" s="4"/>
      <c r="S522" s="4"/>
      <c r="T522" s="5"/>
      <c r="U522" s="6"/>
      <c r="V522" s="10">
        <f t="shared" si="50"/>
        <v>0</v>
      </c>
      <c r="W522" s="6"/>
      <c r="X522" s="10">
        <f t="shared" si="51"/>
        <v>0</v>
      </c>
      <c r="Y522" s="30"/>
      <c r="Z522" s="30"/>
      <c r="AA522" s="6"/>
      <c r="AB522" s="6"/>
      <c r="AC522" s="6"/>
      <c r="AD522" s="6"/>
      <c r="AE522" s="6"/>
      <c r="AF522" s="12">
        <f t="shared" si="52"/>
        <v>0</v>
      </c>
      <c r="AG522" s="6"/>
      <c r="AH522" s="6"/>
      <c r="AI522" s="6"/>
      <c r="AJ522" s="6"/>
      <c r="AK522" s="6"/>
      <c r="AL522" s="12">
        <f t="shared" si="53"/>
        <v>0</v>
      </c>
      <c r="AM522" s="11" t="str">
        <f t="shared" si="48"/>
        <v/>
      </c>
      <c r="AN522" s="7"/>
      <c r="AO522" s="6"/>
    </row>
    <row r="523" spans="1:41" ht="12.75" hidden="1" x14ac:dyDescent="0.2">
      <c r="A523" s="4"/>
      <c r="B523" s="24"/>
      <c r="C523" s="8" t="str">
        <f>IFERROR(VLOOKUP(B523,Tabla2[#All],2,FALSE),"")</f>
        <v/>
      </c>
      <c r="D523" s="24"/>
      <c r="E523" s="9" t="str">
        <f>IFERROR(VLOOKUP(D523,Tabla1[],2,FALSE),"")</f>
        <v/>
      </c>
      <c r="F523" s="4"/>
      <c r="G523" s="24"/>
      <c r="H523" s="4"/>
      <c r="I523" s="4"/>
      <c r="J523" s="4"/>
      <c r="K523" s="4"/>
      <c r="L523" s="3" t="str">
        <f t="shared" si="49"/>
        <v/>
      </c>
      <c r="M523" s="24"/>
      <c r="N523" s="24"/>
      <c r="O523" s="4"/>
      <c r="P523" s="4"/>
      <c r="Q523" s="4"/>
      <c r="R523" s="4"/>
      <c r="S523" s="4"/>
      <c r="T523" s="5"/>
      <c r="U523" s="6"/>
      <c r="V523" s="10">
        <f t="shared" si="50"/>
        <v>0</v>
      </c>
      <c r="W523" s="6"/>
      <c r="X523" s="10">
        <f t="shared" si="51"/>
        <v>0</v>
      </c>
      <c r="Y523" s="30"/>
      <c r="Z523" s="30"/>
      <c r="AA523" s="6"/>
      <c r="AB523" s="6"/>
      <c r="AC523" s="6"/>
      <c r="AD523" s="6"/>
      <c r="AE523" s="6"/>
      <c r="AF523" s="12">
        <f t="shared" si="52"/>
        <v>0</v>
      </c>
      <c r="AG523" s="6"/>
      <c r="AH523" s="6"/>
      <c r="AI523" s="6"/>
      <c r="AJ523" s="6"/>
      <c r="AK523" s="6"/>
      <c r="AL523" s="12">
        <f t="shared" si="53"/>
        <v>0</v>
      </c>
      <c r="AM523" s="11" t="str">
        <f t="shared" si="48"/>
        <v/>
      </c>
      <c r="AN523" s="7"/>
      <c r="AO523" s="6"/>
    </row>
    <row r="524" spans="1:41" ht="12.75" hidden="1" x14ac:dyDescent="0.2">
      <c r="A524" s="4"/>
      <c r="B524" s="24"/>
      <c r="C524" s="8" t="str">
        <f>IFERROR(VLOOKUP(B524,Tabla2[#All],2,FALSE),"")</f>
        <v/>
      </c>
      <c r="D524" s="24"/>
      <c r="E524" s="9" t="str">
        <f>IFERROR(VLOOKUP(D524,Tabla1[],2,FALSE),"")</f>
        <v/>
      </c>
      <c r="F524" s="4"/>
      <c r="G524" s="24"/>
      <c r="H524" s="4"/>
      <c r="I524" s="4"/>
      <c r="J524" s="4"/>
      <c r="K524" s="4"/>
      <c r="L524" s="3" t="str">
        <f t="shared" si="49"/>
        <v/>
      </c>
      <c r="M524" s="24"/>
      <c r="N524" s="24"/>
      <c r="O524" s="4"/>
      <c r="P524" s="4"/>
      <c r="Q524" s="4"/>
      <c r="R524" s="4"/>
      <c r="S524" s="4"/>
      <c r="T524" s="5"/>
      <c r="U524" s="6"/>
      <c r="V524" s="10">
        <f t="shared" si="50"/>
        <v>0</v>
      </c>
      <c r="W524" s="6"/>
      <c r="X524" s="10">
        <f t="shared" si="51"/>
        <v>0</v>
      </c>
      <c r="Y524" s="30"/>
      <c r="Z524" s="30"/>
      <c r="AA524" s="6"/>
      <c r="AB524" s="6"/>
      <c r="AC524" s="6"/>
      <c r="AD524" s="6"/>
      <c r="AE524" s="6"/>
      <c r="AF524" s="12">
        <f t="shared" si="52"/>
        <v>0</v>
      </c>
      <c r="AG524" s="6"/>
      <c r="AH524" s="6"/>
      <c r="AI524" s="6"/>
      <c r="AJ524" s="6"/>
      <c r="AK524" s="6"/>
      <c r="AL524" s="12">
        <f t="shared" si="53"/>
        <v>0</v>
      </c>
      <c r="AM524" s="11" t="str">
        <f t="shared" si="48"/>
        <v/>
      </c>
      <c r="AN524" s="7"/>
      <c r="AO524" s="6"/>
    </row>
    <row r="525" spans="1:41" ht="12.75" hidden="1" x14ac:dyDescent="0.2">
      <c r="A525" s="4"/>
      <c r="B525" s="24"/>
      <c r="C525" s="8" t="str">
        <f>IFERROR(VLOOKUP(B525,Tabla2[#All],2,FALSE),"")</f>
        <v/>
      </c>
      <c r="D525" s="24"/>
      <c r="E525" s="9" t="str">
        <f>IFERROR(VLOOKUP(D525,Tabla1[],2,FALSE),"")</f>
        <v/>
      </c>
      <c r="F525" s="4"/>
      <c r="G525" s="24"/>
      <c r="H525" s="4"/>
      <c r="I525" s="4"/>
      <c r="J525" s="4"/>
      <c r="K525" s="4"/>
      <c r="L525" s="3" t="str">
        <f t="shared" si="49"/>
        <v/>
      </c>
      <c r="M525" s="24"/>
      <c r="N525" s="24"/>
      <c r="O525" s="4"/>
      <c r="P525" s="4"/>
      <c r="Q525" s="4"/>
      <c r="R525" s="4"/>
      <c r="S525" s="4"/>
      <c r="T525" s="5"/>
      <c r="U525" s="6"/>
      <c r="V525" s="10">
        <f t="shared" si="50"/>
        <v>0</v>
      </c>
      <c r="W525" s="6"/>
      <c r="X525" s="10">
        <f t="shared" si="51"/>
        <v>0</v>
      </c>
      <c r="Y525" s="30"/>
      <c r="Z525" s="30"/>
      <c r="AA525" s="6"/>
      <c r="AB525" s="6"/>
      <c r="AC525" s="6"/>
      <c r="AD525" s="6"/>
      <c r="AE525" s="6"/>
      <c r="AF525" s="12">
        <f t="shared" si="52"/>
        <v>0</v>
      </c>
      <c r="AG525" s="6"/>
      <c r="AH525" s="6"/>
      <c r="AI525" s="6"/>
      <c r="AJ525" s="6"/>
      <c r="AK525" s="6"/>
      <c r="AL525" s="12">
        <f t="shared" si="53"/>
        <v>0</v>
      </c>
      <c r="AM525" s="11" t="str">
        <f t="shared" si="48"/>
        <v/>
      </c>
      <c r="AN525" s="7"/>
      <c r="AO525" s="6"/>
    </row>
    <row r="526" spans="1:41" ht="12.75" hidden="1" x14ac:dyDescent="0.2">
      <c r="A526" s="4"/>
      <c r="B526" s="24"/>
      <c r="C526" s="8" t="str">
        <f>IFERROR(VLOOKUP(B526,Tabla2[#All],2,FALSE),"")</f>
        <v/>
      </c>
      <c r="D526" s="24"/>
      <c r="E526" s="9" t="str">
        <f>IFERROR(VLOOKUP(D526,Tabla1[],2,FALSE),"")</f>
        <v/>
      </c>
      <c r="F526" s="4"/>
      <c r="G526" s="24"/>
      <c r="H526" s="4"/>
      <c r="I526" s="4"/>
      <c r="J526" s="4"/>
      <c r="K526" s="4"/>
      <c r="L526" s="3" t="str">
        <f t="shared" si="49"/>
        <v/>
      </c>
      <c r="M526" s="24"/>
      <c r="N526" s="24"/>
      <c r="O526" s="4"/>
      <c r="P526" s="4"/>
      <c r="Q526" s="4"/>
      <c r="R526" s="4"/>
      <c r="S526" s="4"/>
      <c r="T526" s="5"/>
      <c r="U526" s="6"/>
      <c r="V526" s="10">
        <f t="shared" si="50"/>
        <v>0</v>
      </c>
      <c r="W526" s="6"/>
      <c r="X526" s="10">
        <f t="shared" si="51"/>
        <v>0</v>
      </c>
      <c r="Y526" s="30"/>
      <c r="Z526" s="30"/>
      <c r="AA526" s="6"/>
      <c r="AB526" s="6"/>
      <c r="AC526" s="6"/>
      <c r="AD526" s="6"/>
      <c r="AE526" s="6"/>
      <c r="AF526" s="12">
        <f t="shared" si="52"/>
        <v>0</v>
      </c>
      <c r="AG526" s="6"/>
      <c r="AH526" s="6"/>
      <c r="AI526" s="6"/>
      <c r="AJ526" s="6"/>
      <c r="AK526" s="6"/>
      <c r="AL526" s="12">
        <f t="shared" si="53"/>
        <v>0</v>
      </c>
      <c r="AM526" s="11" t="str">
        <f t="shared" si="48"/>
        <v/>
      </c>
      <c r="AN526" s="7"/>
      <c r="AO526" s="6"/>
    </row>
    <row r="527" spans="1:41" ht="12.75" hidden="1" x14ac:dyDescent="0.2">
      <c r="A527" s="4"/>
      <c r="B527" s="24"/>
      <c r="C527" s="8" t="str">
        <f>IFERROR(VLOOKUP(B527,Tabla2[#All],2,FALSE),"")</f>
        <v/>
      </c>
      <c r="D527" s="24"/>
      <c r="E527" s="9" t="str">
        <f>IFERROR(VLOOKUP(D527,Tabla1[],2,FALSE),"")</f>
        <v/>
      </c>
      <c r="F527" s="4"/>
      <c r="G527" s="24"/>
      <c r="H527" s="4"/>
      <c r="I527" s="4"/>
      <c r="J527" s="4"/>
      <c r="K527" s="4"/>
      <c r="L527" s="3" t="str">
        <f t="shared" si="49"/>
        <v/>
      </c>
      <c r="M527" s="24"/>
      <c r="N527" s="24"/>
      <c r="O527" s="4"/>
      <c r="P527" s="4"/>
      <c r="Q527" s="4"/>
      <c r="R527" s="4"/>
      <c r="S527" s="4"/>
      <c r="T527" s="5"/>
      <c r="U527" s="6"/>
      <c r="V527" s="10">
        <f t="shared" si="50"/>
        <v>0</v>
      </c>
      <c r="W527" s="6"/>
      <c r="X527" s="10">
        <f t="shared" si="51"/>
        <v>0</v>
      </c>
      <c r="Y527" s="30"/>
      <c r="Z527" s="30"/>
      <c r="AA527" s="6"/>
      <c r="AB527" s="6"/>
      <c r="AC527" s="6"/>
      <c r="AD527" s="6"/>
      <c r="AE527" s="6"/>
      <c r="AF527" s="12">
        <f t="shared" si="52"/>
        <v>0</v>
      </c>
      <c r="AG527" s="6"/>
      <c r="AH527" s="6"/>
      <c r="AI527" s="6"/>
      <c r="AJ527" s="6"/>
      <c r="AK527" s="6"/>
      <c r="AL527" s="12">
        <f t="shared" si="53"/>
        <v>0</v>
      </c>
      <c r="AM527" s="11" t="str">
        <f t="shared" si="48"/>
        <v/>
      </c>
      <c r="AN527" s="7"/>
      <c r="AO527" s="6"/>
    </row>
    <row r="528" spans="1:41" ht="12.75" hidden="1" x14ac:dyDescent="0.2">
      <c r="A528" s="4"/>
      <c r="B528" s="24"/>
      <c r="C528" s="8" t="str">
        <f>IFERROR(VLOOKUP(B528,Tabla2[#All],2,FALSE),"")</f>
        <v/>
      </c>
      <c r="D528" s="24"/>
      <c r="E528" s="9" t="str">
        <f>IFERROR(VLOOKUP(D528,Tabla1[],2,FALSE),"")</f>
        <v/>
      </c>
      <c r="F528" s="4"/>
      <c r="G528" s="24"/>
      <c r="H528" s="4"/>
      <c r="I528" s="4"/>
      <c r="J528" s="4"/>
      <c r="K528" s="4"/>
      <c r="L528" s="3" t="str">
        <f t="shared" si="49"/>
        <v/>
      </c>
      <c r="M528" s="24"/>
      <c r="N528" s="24"/>
      <c r="O528" s="4"/>
      <c r="P528" s="4"/>
      <c r="Q528" s="4"/>
      <c r="R528" s="4"/>
      <c r="S528" s="4"/>
      <c r="T528" s="5"/>
      <c r="U528" s="6"/>
      <c r="V528" s="10">
        <f t="shared" si="50"/>
        <v>0</v>
      </c>
      <c r="W528" s="6"/>
      <c r="X528" s="10">
        <f t="shared" si="51"/>
        <v>0</v>
      </c>
      <c r="Y528" s="30"/>
      <c r="Z528" s="30"/>
      <c r="AA528" s="6"/>
      <c r="AB528" s="6"/>
      <c r="AC528" s="6"/>
      <c r="AD528" s="6"/>
      <c r="AE528" s="6"/>
      <c r="AF528" s="12">
        <f t="shared" si="52"/>
        <v>0</v>
      </c>
      <c r="AG528" s="6"/>
      <c r="AH528" s="6"/>
      <c r="AI528" s="6"/>
      <c r="AJ528" s="6"/>
      <c r="AK528" s="6"/>
      <c r="AL528" s="12">
        <f t="shared" si="53"/>
        <v>0</v>
      </c>
      <c r="AM528" s="11" t="str">
        <f t="shared" si="48"/>
        <v/>
      </c>
      <c r="AN528" s="7"/>
      <c r="AO528" s="6"/>
    </row>
    <row r="529" spans="1:41" ht="12.75" hidden="1" x14ac:dyDescent="0.2">
      <c r="A529" s="4"/>
      <c r="B529" s="24"/>
      <c r="C529" s="8" t="str">
        <f>IFERROR(VLOOKUP(B529,Tabla2[#All],2,FALSE),"")</f>
        <v/>
      </c>
      <c r="D529" s="24"/>
      <c r="E529" s="9" t="str">
        <f>IFERROR(VLOOKUP(D529,Tabla1[],2,FALSE),"")</f>
        <v/>
      </c>
      <c r="F529" s="4"/>
      <c r="G529" s="24"/>
      <c r="H529" s="4"/>
      <c r="I529" s="4"/>
      <c r="J529" s="4"/>
      <c r="K529" s="4"/>
      <c r="L529" s="3" t="str">
        <f t="shared" si="49"/>
        <v/>
      </c>
      <c r="M529" s="24"/>
      <c r="N529" s="24"/>
      <c r="O529" s="4"/>
      <c r="P529" s="4"/>
      <c r="Q529" s="4"/>
      <c r="R529" s="4"/>
      <c r="S529" s="4"/>
      <c r="T529" s="5"/>
      <c r="U529" s="6"/>
      <c r="V529" s="10">
        <f t="shared" si="50"/>
        <v>0</v>
      </c>
      <c r="W529" s="6"/>
      <c r="X529" s="10">
        <f t="shared" si="51"/>
        <v>0</v>
      </c>
      <c r="Y529" s="30"/>
      <c r="Z529" s="30"/>
      <c r="AA529" s="6"/>
      <c r="AB529" s="6"/>
      <c r="AC529" s="6"/>
      <c r="AD529" s="6"/>
      <c r="AE529" s="6"/>
      <c r="AF529" s="12">
        <f t="shared" si="52"/>
        <v>0</v>
      </c>
      <c r="AG529" s="6"/>
      <c r="AH529" s="6"/>
      <c r="AI529" s="6"/>
      <c r="AJ529" s="6"/>
      <c r="AK529" s="6"/>
      <c r="AL529" s="12">
        <f t="shared" si="53"/>
        <v>0</v>
      </c>
      <c r="AM529" s="11" t="str">
        <f t="shared" si="48"/>
        <v/>
      </c>
      <c r="AN529" s="7"/>
      <c r="AO529" s="6"/>
    </row>
    <row r="530" spans="1:41" ht="12.75" hidden="1" x14ac:dyDescent="0.2">
      <c r="A530" s="4"/>
      <c r="B530" s="24"/>
      <c r="C530" s="8" t="str">
        <f>IFERROR(VLOOKUP(B530,Tabla2[#All],2,FALSE),"")</f>
        <v/>
      </c>
      <c r="D530" s="24"/>
      <c r="E530" s="9" t="str">
        <f>IFERROR(VLOOKUP(D530,Tabla1[],2,FALSE),"")</f>
        <v/>
      </c>
      <c r="F530" s="4"/>
      <c r="G530" s="24"/>
      <c r="H530" s="4"/>
      <c r="I530" s="4"/>
      <c r="J530" s="4"/>
      <c r="K530" s="4"/>
      <c r="L530" s="3" t="str">
        <f t="shared" si="49"/>
        <v/>
      </c>
      <c r="M530" s="24"/>
      <c r="N530" s="24"/>
      <c r="O530" s="4"/>
      <c r="P530" s="4"/>
      <c r="Q530" s="4"/>
      <c r="R530" s="4"/>
      <c r="S530" s="4"/>
      <c r="T530" s="5"/>
      <c r="U530" s="6"/>
      <c r="V530" s="10">
        <f t="shared" si="50"/>
        <v>0</v>
      </c>
      <c r="W530" s="6"/>
      <c r="X530" s="10">
        <f t="shared" si="51"/>
        <v>0</v>
      </c>
      <c r="Y530" s="30"/>
      <c r="Z530" s="30"/>
      <c r="AA530" s="6"/>
      <c r="AB530" s="6"/>
      <c r="AC530" s="6"/>
      <c r="AD530" s="6"/>
      <c r="AE530" s="6"/>
      <c r="AF530" s="12">
        <f t="shared" si="52"/>
        <v>0</v>
      </c>
      <c r="AG530" s="6"/>
      <c r="AH530" s="6"/>
      <c r="AI530" s="6"/>
      <c r="AJ530" s="6"/>
      <c r="AK530" s="6"/>
      <c r="AL530" s="12">
        <f t="shared" si="53"/>
        <v>0</v>
      </c>
      <c r="AM530" s="11" t="str">
        <f t="shared" si="48"/>
        <v/>
      </c>
      <c r="AN530" s="7"/>
      <c r="AO530" s="6"/>
    </row>
    <row r="531" spans="1:41" ht="12.75" hidden="1" x14ac:dyDescent="0.2">
      <c r="A531" s="4"/>
      <c r="B531" s="24"/>
      <c r="C531" s="8" t="str">
        <f>IFERROR(VLOOKUP(B531,Tabla2[#All],2,FALSE),"")</f>
        <v/>
      </c>
      <c r="D531" s="24"/>
      <c r="E531" s="9" t="str">
        <f>IFERROR(VLOOKUP(D531,Tabla1[],2,FALSE),"")</f>
        <v/>
      </c>
      <c r="F531" s="4"/>
      <c r="G531" s="24"/>
      <c r="H531" s="4"/>
      <c r="I531" s="4"/>
      <c r="J531" s="4"/>
      <c r="K531" s="4"/>
      <c r="L531" s="3" t="str">
        <f t="shared" si="49"/>
        <v/>
      </c>
      <c r="M531" s="24"/>
      <c r="N531" s="24"/>
      <c r="O531" s="4"/>
      <c r="P531" s="4"/>
      <c r="Q531" s="4"/>
      <c r="R531" s="4"/>
      <c r="S531" s="4"/>
      <c r="T531" s="5"/>
      <c r="U531" s="6"/>
      <c r="V531" s="10">
        <f t="shared" si="50"/>
        <v>0</v>
      </c>
      <c r="W531" s="6"/>
      <c r="X531" s="10">
        <f t="shared" si="51"/>
        <v>0</v>
      </c>
      <c r="Y531" s="30"/>
      <c r="Z531" s="30"/>
      <c r="AA531" s="6"/>
      <c r="AB531" s="6"/>
      <c r="AC531" s="6"/>
      <c r="AD531" s="6"/>
      <c r="AE531" s="6"/>
      <c r="AF531" s="12">
        <f t="shared" si="52"/>
        <v>0</v>
      </c>
      <c r="AG531" s="6"/>
      <c r="AH531" s="6"/>
      <c r="AI531" s="6"/>
      <c r="AJ531" s="6"/>
      <c r="AK531" s="6"/>
      <c r="AL531" s="12">
        <f t="shared" si="53"/>
        <v>0</v>
      </c>
      <c r="AM531" s="11" t="str">
        <f t="shared" si="48"/>
        <v/>
      </c>
      <c r="AN531" s="7"/>
      <c r="AO531" s="6"/>
    </row>
    <row r="532" spans="1:41" ht="12.75" hidden="1" x14ac:dyDescent="0.2">
      <c r="A532" s="4"/>
      <c r="B532" s="24"/>
      <c r="C532" s="8" t="str">
        <f>IFERROR(VLOOKUP(B532,Tabla2[#All],2,FALSE),"")</f>
        <v/>
      </c>
      <c r="D532" s="24"/>
      <c r="E532" s="9" t="str">
        <f>IFERROR(VLOOKUP(D532,Tabla1[],2,FALSE),"")</f>
        <v/>
      </c>
      <c r="F532" s="4"/>
      <c r="G532" s="24"/>
      <c r="H532" s="4"/>
      <c r="I532" s="4"/>
      <c r="J532" s="4"/>
      <c r="K532" s="4"/>
      <c r="L532" s="3" t="str">
        <f t="shared" si="49"/>
        <v/>
      </c>
      <c r="M532" s="24"/>
      <c r="N532" s="24"/>
      <c r="O532" s="4"/>
      <c r="P532" s="4"/>
      <c r="Q532" s="4"/>
      <c r="R532" s="4"/>
      <c r="S532" s="4"/>
      <c r="T532" s="5"/>
      <c r="U532" s="6"/>
      <c r="V532" s="10">
        <f t="shared" si="50"/>
        <v>0</v>
      </c>
      <c r="W532" s="6"/>
      <c r="X532" s="10">
        <f t="shared" si="51"/>
        <v>0</v>
      </c>
      <c r="Y532" s="30"/>
      <c r="Z532" s="30"/>
      <c r="AA532" s="6"/>
      <c r="AB532" s="6"/>
      <c r="AC532" s="6"/>
      <c r="AD532" s="6"/>
      <c r="AE532" s="6"/>
      <c r="AF532" s="12">
        <f t="shared" si="52"/>
        <v>0</v>
      </c>
      <c r="AG532" s="6"/>
      <c r="AH532" s="6"/>
      <c r="AI532" s="6"/>
      <c r="AJ532" s="6"/>
      <c r="AK532" s="6"/>
      <c r="AL532" s="12">
        <f t="shared" si="53"/>
        <v>0</v>
      </c>
      <c r="AM532" s="11" t="str">
        <f t="shared" si="48"/>
        <v/>
      </c>
      <c r="AN532" s="7"/>
      <c r="AO532" s="6"/>
    </row>
    <row r="533" spans="1:41" ht="12.75" hidden="1" x14ac:dyDescent="0.2">
      <c r="A533" s="4"/>
      <c r="B533" s="24"/>
      <c r="C533" s="8" t="str">
        <f>IFERROR(VLOOKUP(B533,Tabla2[#All],2,FALSE),"")</f>
        <v/>
      </c>
      <c r="D533" s="24"/>
      <c r="E533" s="9" t="str">
        <f>IFERROR(VLOOKUP(D533,Tabla1[],2,FALSE),"")</f>
        <v/>
      </c>
      <c r="F533" s="4"/>
      <c r="G533" s="24"/>
      <c r="H533" s="4"/>
      <c r="I533" s="4"/>
      <c r="J533" s="4"/>
      <c r="K533" s="4"/>
      <c r="L533" s="3" t="str">
        <f t="shared" si="49"/>
        <v/>
      </c>
      <c r="M533" s="24"/>
      <c r="N533" s="24"/>
      <c r="O533" s="4"/>
      <c r="P533" s="4"/>
      <c r="Q533" s="4"/>
      <c r="R533" s="4"/>
      <c r="S533" s="4"/>
      <c r="T533" s="5"/>
      <c r="U533" s="6"/>
      <c r="V533" s="10">
        <f t="shared" si="50"/>
        <v>0</v>
      </c>
      <c r="W533" s="6"/>
      <c r="X533" s="10">
        <f t="shared" si="51"/>
        <v>0</v>
      </c>
      <c r="Y533" s="30"/>
      <c r="Z533" s="30"/>
      <c r="AA533" s="6"/>
      <c r="AB533" s="6"/>
      <c r="AC533" s="6"/>
      <c r="AD533" s="6"/>
      <c r="AE533" s="6"/>
      <c r="AF533" s="12">
        <f t="shared" si="52"/>
        <v>0</v>
      </c>
      <c r="AG533" s="6"/>
      <c r="AH533" s="6"/>
      <c r="AI533" s="6"/>
      <c r="AJ533" s="6"/>
      <c r="AK533" s="6"/>
      <c r="AL533" s="12">
        <f t="shared" si="53"/>
        <v>0</v>
      </c>
      <c r="AM533" s="11" t="str">
        <f t="shared" si="48"/>
        <v/>
      </c>
      <c r="AN533" s="7"/>
      <c r="AO533" s="6"/>
    </row>
    <row r="534" spans="1:41" ht="12.75" hidden="1" x14ac:dyDescent="0.2">
      <c r="A534" s="4"/>
      <c r="B534" s="24"/>
      <c r="C534" s="8" t="str">
        <f>IFERROR(VLOOKUP(B534,Tabla2[#All],2,FALSE),"")</f>
        <v/>
      </c>
      <c r="D534" s="24"/>
      <c r="E534" s="9" t="str">
        <f>IFERROR(VLOOKUP(D534,Tabla1[],2,FALSE),"")</f>
        <v/>
      </c>
      <c r="F534" s="4"/>
      <c r="G534" s="24"/>
      <c r="H534" s="4"/>
      <c r="I534" s="4"/>
      <c r="J534" s="4"/>
      <c r="K534" s="4"/>
      <c r="L534" s="3" t="str">
        <f t="shared" si="49"/>
        <v/>
      </c>
      <c r="M534" s="24"/>
      <c r="N534" s="24"/>
      <c r="O534" s="4"/>
      <c r="P534" s="4"/>
      <c r="Q534" s="4"/>
      <c r="R534" s="4"/>
      <c r="S534" s="4"/>
      <c r="T534" s="5"/>
      <c r="U534" s="6"/>
      <c r="V534" s="10">
        <f t="shared" si="50"/>
        <v>0</v>
      </c>
      <c r="W534" s="6"/>
      <c r="X534" s="10">
        <f t="shared" si="51"/>
        <v>0</v>
      </c>
      <c r="Y534" s="30"/>
      <c r="Z534" s="30"/>
      <c r="AA534" s="6"/>
      <c r="AB534" s="6"/>
      <c r="AC534" s="6"/>
      <c r="AD534" s="6"/>
      <c r="AE534" s="6"/>
      <c r="AF534" s="12">
        <f t="shared" si="52"/>
        <v>0</v>
      </c>
      <c r="AG534" s="6"/>
      <c r="AH534" s="6"/>
      <c r="AI534" s="6"/>
      <c r="AJ534" s="6"/>
      <c r="AK534" s="6"/>
      <c r="AL534" s="12">
        <f t="shared" si="53"/>
        <v>0</v>
      </c>
      <c r="AM534" s="11" t="str">
        <f t="shared" si="48"/>
        <v/>
      </c>
      <c r="AN534" s="7"/>
      <c r="AO534" s="6"/>
    </row>
    <row r="535" spans="1:41" ht="12.75" hidden="1" x14ac:dyDescent="0.2">
      <c r="A535" s="4"/>
      <c r="B535" s="24"/>
      <c r="C535" s="8" t="str">
        <f>IFERROR(VLOOKUP(B535,Tabla2[#All],2,FALSE),"")</f>
        <v/>
      </c>
      <c r="D535" s="24"/>
      <c r="E535" s="9" t="str">
        <f>IFERROR(VLOOKUP(D535,Tabla1[],2,FALSE),"")</f>
        <v/>
      </c>
      <c r="F535" s="4"/>
      <c r="G535" s="24"/>
      <c r="H535" s="4"/>
      <c r="I535" s="4"/>
      <c r="J535" s="4"/>
      <c r="K535" s="4"/>
      <c r="L535" s="3" t="str">
        <f t="shared" si="49"/>
        <v/>
      </c>
      <c r="M535" s="24"/>
      <c r="N535" s="24"/>
      <c r="O535" s="4"/>
      <c r="P535" s="4"/>
      <c r="Q535" s="4"/>
      <c r="R535" s="4"/>
      <c r="S535" s="4"/>
      <c r="T535" s="5"/>
      <c r="U535" s="6"/>
      <c r="V535" s="10">
        <f t="shared" si="50"/>
        <v>0</v>
      </c>
      <c r="W535" s="6"/>
      <c r="X535" s="10">
        <f t="shared" si="51"/>
        <v>0</v>
      </c>
      <c r="Y535" s="30"/>
      <c r="Z535" s="30"/>
      <c r="AA535" s="6"/>
      <c r="AB535" s="6"/>
      <c r="AC535" s="6"/>
      <c r="AD535" s="6"/>
      <c r="AE535" s="6"/>
      <c r="AF535" s="12">
        <f t="shared" si="52"/>
        <v>0</v>
      </c>
      <c r="AG535" s="6"/>
      <c r="AH535" s="6"/>
      <c r="AI535" s="6"/>
      <c r="AJ535" s="6"/>
      <c r="AK535" s="6"/>
      <c r="AL535" s="12">
        <f t="shared" si="53"/>
        <v>0</v>
      </c>
      <c r="AM535" s="11" t="str">
        <f t="shared" si="48"/>
        <v/>
      </c>
      <c r="AN535" s="7"/>
      <c r="AO535" s="6"/>
    </row>
    <row r="536" spans="1:41" ht="12.75" hidden="1" x14ac:dyDescent="0.2">
      <c r="A536" s="4"/>
      <c r="B536" s="24"/>
      <c r="C536" s="8" t="str">
        <f>IFERROR(VLOOKUP(B536,Tabla2[#All],2,FALSE),"")</f>
        <v/>
      </c>
      <c r="D536" s="24"/>
      <c r="E536" s="9" t="str">
        <f>IFERROR(VLOOKUP(D536,Tabla1[],2,FALSE),"")</f>
        <v/>
      </c>
      <c r="F536" s="4"/>
      <c r="G536" s="24"/>
      <c r="H536" s="4"/>
      <c r="I536" s="4"/>
      <c r="J536" s="4"/>
      <c r="K536" s="4"/>
      <c r="L536" s="3" t="str">
        <f t="shared" si="49"/>
        <v/>
      </c>
      <c r="M536" s="24"/>
      <c r="N536" s="24"/>
      <c r="O536" s="4"/>
      <c r="P536" s="4"/>
      <c r="Q536" s="4"/>
      <c r="R536" s="4"/>
      <c r="S536" s="4"/>
      <c r="T536" s="5"/>
      <c r="U536" s="6"/>
      <c r="V536" s="10">
        <f t="shared" si="50"/>
        <v>0</v>
      </c>
      <c r="W536" s="6"/>
      <c r="X536" s="10">
        <f t="shared" si="51"/>
        <v>0</v>
      </c>
      <c r="Y536" s="30"/>
      <c r="Z536" s="30"/>
      <c r="AA536" s="6"/>
      <c r="AB536" s="6"/>
      <c r="AC536" s="6"/>
      <c r="AD536" s="6"/>
      <c r="AE536" s="6"/>
      <c r="AF536" s="12">
        <f t="shared" si="52"/>
        <v>0</v>
      </c>
      <c r="AG536" s="6"/>
      <c r="AH536" s="6"/>
      <c r="AI536" s="6"/>
      <c r="AJ536" s="6"/>
      <c r="AK536" s="6"/>
      <c r="AL536" s="12">
        <f t="shared" si="53"/>
        <v>0</v>
      </c>
      <c r="AM536" s="11" t="str">
        <f t="shared" si="48"/>
        <v/>
      </c>
      <c r="AN536" s="7"/>
      <c r="AO536" s="6"/>
    </row>
    <row r="537" spans="1:41" ht="12.75" hidden="1" x14ac:dyDescent="0.2">
      <c r="A537" s="4"/>
      <c r="B537" s="24"/>
      <c r="C537" s="8" t="str">
        <f>IFERROR(VLOOKUP(B537,Tabla2[#All],2,FALSE),"")</f>
        <v/>
      </c>
      <c r="D537" s="24"/>
      <c r="E537" s="9" t="str">
        <f>IFERROR(VLOOKUP(D537,Tabla1[],2,FALSE),"")</f>
        <v/>
      </c>
      <c r="F537" s="4"/>
      <c r="G537" s="24"/>
      <c r="H537" s="4"/>
      <c r="I537" s="4"/>
      <c r="J537" s="4"/>
      <c r="K537" s="4"/>
      <c r="L537" s="3" t="str">
        <f t="shared" si="49"/>
        <v/>
      </c>
      <c r="M537" s="24"/>
      <c r="N537" s="24"/>
      <c r="O537" s="4"/>
      <c r="P537" s="4"/>
      <c r="Q537" s="4"/>
      <c r="R537" s="4"/>
      <c r="S537" s="4"/>
      <c r="T537" s="5"/>
      <c r="U537" s="6"/>
      <c r="V537" s="10">
        <f t="shared" si="50"/>
        <v>0</v>
      </c>
      <c r="W537" s="6"/>
      <c r="X537" s="10">
        <f t="shared" si="51"/>
        <v>0</v>
      </c>
      <c r="Y537" s="30"/>
      <c r="Z537" s="30"/>
      <c r="AA537" s="6"/>
      <c r="AB537" s="6"/>
      <c r="AC537" s="6"/>
      <c r="AD537" s="6"/>
      <c r="AE537" s="6"/>
      <c r="AF537" s="12">
        <f t="shared" si="52"/>
        <v>0</v>
      </c>
      <c r="AG537" s="6"/>
      <c r="AH537" s="6"/>
      <c r="AI537" s="6"/>
      <c r="AJ537" s="6"/>
      <c r="AK537" s="6"/>
      <c r="AL537" s="12">
        <f t="shared" si="53"/>
        <v>0</v>
      </c>
      <c r="AM537" s="11" t="str">
        <f t="shared" si="48"/>
        <v/>
      </c>
      <c r="AN537" s="7"/>
      <c r="AO537" s="6"/>
    </row>
    <row r="538" spans="1:41" ht="12.75" hidden="1" x14ac:dyDescent="0.2">
      <c r="A538" s="4"/>
      <c r="B538" s="24"/>
      <c r="C538" s="8" t="str">
        <f>IFERROR(VLOOKUP(B538,Tabla2[#All],2,FALSE),"")</f>
        <v/>
      </c>
      <c r="D538" s="24"/>
      <c r="E538" s="9" t="str">
        <f>IFERROR(VLOOKUP(D538,Tabla1[],2,FALSE),"")</f>
        <v/>
      </c>
      <c r="F538" s="4"/>
      <c r="G538" s="24"/>
      <c r="H538" s="4"/>
      <c r="I538" s="4"/>
      <c r="J538" s="4"/>
      <c r="K538" s="4"/>
      <c r="L538" s="3" t="str">
        <f t="shared" si="49"/>
        <v/>
      </c>
      <c r="M538" s="24"/>
      <c r="N538" s="24"/>
      <c r="O538" s="4"/>
      <c r="P538" s="4"/>
      <c r="Q538" s="4"/>
      <c r="R538" s="4"/>
      <c r="S538" s="4"/>
      <c r="T538" s="5"/>
      <c r="U538" s="6"/>
      <c r="V538" s="10">
        <f t="shared" si="50"/>
        <v>0</v>
      </c>
      <c r="W538" s="6"/>
      <c r="X538" s="10">
        <f t="shared" si="51"/>
        <v>0</v>
      </c>
      <c r="Y538" s="30"/>
      <c r="Z538" s="30"/>
      <c r="AA538" s="6"/>
      <c r="AB538" s="6"/>
      <c r="AC538" s="6"/>
      <c r="AD538" s="6"/>
      <c r="AE538" s="6"/>
      <c r="AF538" s="12">
        <f t="shared" si="52"/>
        <v>0</v>
      </c>
      <c r="AG538" s="6"/>
      <c r="AH538" s="6"/>
      <c r="AI538" s="6"/>
      <c r="AJ538" s="6"/>
      <c r="AK538" s="6"/>
      <c r="AL538" s="12">
        <f t="shared" si="53"/>
        <v>0</v>
      </c>
      <c r="AM538" s="11" t="str">
        <f t="shared" si="48"/>
        <v/>
      </c>
      <c r="AN538" s="7"/>
      <c r="AO538" s="6"/>
    </row>
    <row r="539" spans="1:41" ht="12.75" hidden="1" x14ac:dyDescent="0.2">
      <c r="A539" s="4"/>
      <c r="B539" s="24"/>
      <c r="C539" s="8" t="str">
        <f>IFERROR(VLOOKUP(B539,Tabla2[#All],2,FALSE),"")</f>
        <v/>
      </c>
      <c r="D539" s="24"/>
      <c r="E539" s="9" t="str">
        <f>IFERROR(VLOOKUP(D539,Tabla1[],2,FALSE),"")</f>
        <v/>
      </c>
      <c r="F539" s="4"/>
      <c r="G539" s="24"/>
      <c r="H539" s="4"/>
      <c r="I539" s="4"/>
      <c r="J539" s="4"/>
      <c r="K539" s="4"/>
      <c r="L539" s="3" t="str">
        <f t="shared" si="49"/>
        <v/>
      </c>
      <c r="M539" s="24"/>
      <c r="N539" s="24"/>
      <c r="O539" s="4"/>
      <c r="P539" s="4"/>
      <c r="Q539" s="4"/>
      <c r="R539" s="4"/>
      <c r="S539" s="4"/>
      <c r="T539" s="5"/>
      <c r="U539" s="6"/>
      <c r="V539" s="10">
        <f t="shared" si="50"/>
        <v>0</v>
      </c>
      <c r="W539" s="6"/>
      <c r="X539" s="10">
        <f t="shared" si="51"/>
        <v>0</v>
      </c>
      <c r="Y539" s="30"/>
      <c r="Z539" s="30"/>
      <c r="AA539" s="6"/>
      <c r="AB539" s="6"/>
      <c r="AC539" s="6"/>
      <c r="AD539" s="6"/>
      <c r="AE539" s="6"/>
      <c r="AF539" s="12">
        <f t="shared" si="52"/>
        <v>0</v>
      </c>
      <c r="AG539" s="6"/>
      <c r="AH539" s="6"/>
      <c r="AI539" s="6"/>
      <c r="AJ539" s="6"/>
      <c r="AK539" s="6"/>
      <c r="AL539" s="12">
        <f t="shared" si="53"/>
        <v>0</v>
      </c>
      <c r="AM539" s="11" t="str">
        <f t="shared" si="48"/>
        <v/>
      </c>
      <c r="AN539" s="7"/>
      <c r="AO539" s="6"/>
    </row>
    <row r="540" spans="1:41" ht="12.75" hidden="1" x14ac:dyDescent="0.2">
      <c r="A540" s="4"/>
      <c r="B540" s="24"/>
      <c r="C540" s="8" t="str">
        <f>IFERROR(VLOOKUP(B540,Tabla2[#All],2,FALSE),"")</f>
        <v/>
      </c>
      <c r="D540" s="24"/>
      <c r="E540" s="9" t="str">
        <f>IFERROR(VLOOKUP(D540,Tabla1[],2,FALSE),"")</f>
        <v/>
      </c>
      <c r="F540" s="4"/>
      <c r="G540" s="24"/>
      <c r="H540" s="4"/>
      <c r="I540" s="4"/>
      <c r="J540" s="4"/>
      <c r="K540" s="4"/>
      <c r="L540" s="3" t="str">
        <f t="shared" si="49"/>
        <v/>
      </c>
      <c r="M540" s="24"/>
      <c r="N540" s="24"/>
      <c r="O540" s="4"/>
      <c r="P540" s="4"/>
      <c r="Q540" s="4"/>
      <c r="R540" s="4"/>
      <c r="S540" s="4"/>
      <c r="T540" s="5"/>
      <c r="U540" s="6"/>
      <c r="V540" s="10">
        <f t="shared" si="50"/>
        <v>0</v>
      </c>
      <c r="W540" s="6"/>
      <c r="X540" s="10">
        <f t="shared" si="51"/>
        <v>0</v>
      </c>
      <c r="Y540" s="30"/>
      <c r="Z540" s="30"/>
      <c r="AA540" s="6"/>
      <c r="AB540" s="6"/>
      <c r="AC540" s="6"/>
      <c r="AD540" s="6"/>
      <c r="AE540" s="6"/>
      <c r="AF540" s="12">
        <f t="shared" si="52"/>
        <v>0</v>
      </c>
      <c r="AG540" s="6"/>
      <c r="AH540" s="6"/>
      <c r="AI540" s="6"/>
      <c r="AJ540" s="6"/>
      <c r="AK540" s="6"/>
      <c r="AL540" s="12">
        <f t="shared" si="53"/>
        <v>0</v>
      </c>
      <c r="AM540" s="11" t="str">
        <f t="shared" si="48"/>
        <v/>
      </c>
      <c r="AN540" s="7"/>
      <c r="AO540" s="6"/>
    </row>
    <row r="541" spans="1:41" ht="12.75" hidden="1" x14ac:dyDescent="0.2">
      <c r="A541" s="4"/>
      <c r="B541" s="24"/>
      <c r="C541" s="8" t="str">
        <f>IFERROR(VLOOKUP(B541,Tabla2[#All],2,FALSE),"")</f>
        <v/>
      </c>
      <c r="D541" s="24"/>
      <c r="E541" s="9" t="str">
        <f>IFERROR(VLOOKUP(D541,Tabla1[],2,FALSE),"")</f>
        <v/>
      </c>
      <c r="F541" s="4"/>
      <c r="G541" s="24"/>
      <c r="H541" s="4"/>
      <c r="I541" s="4"/>
      <c r="J541" s="4"/>
      <c r="K541" s="4"/>
      <c r="L541" s="3" t="str">
        <f t="shared" si="49"/>
        <v/>
      </c>
      <c r="M541" s="24"/>
      <c r="N541" s="24"/>
      <c r="O541" s="4"/>
      <c r="P541" s="4"/>
      <c r="Q541" s="4"/>
      <c r="R541" s="4"/>
      <c r="S541" s="4"/>
      <c r="T541" s="5"/>
      <c r="U541" s="6"/>
      <c r="V541" s="10">
        <f t="shared" si="50"/>
        <v>0</v>
      </c>
      <c r="W541" s="6"/>
      <c r="X541" s="10">
        <f t="shared" si="51"/>
        <v>0</v>
      </c>
      <c r="Y541" s="30"/>
      <c r="Z541" s="30"/>
      <c r="AA541" s="6"/>
      <c r="AB541" s="6"/>
      <c r="AC541" s="6"/>
      <c r="AD541" s="6"/>
      <c r="AE541" s="6"/>
      <c r="AF541" s="12">
        <f t="shared" si="52"/>
        <v>0</v>
      </c>
      <c r="AG541" s="6"/>
      <c r="AH541" s="6"/>
      <c r="AI541" s="6"/>
      <c r="AJ541" s="6"/>
      <c r="AK541" s="6"/>
      <c r="AL541" s="12">
        <f t="shared" si="53"/>
        <v>0</v>
      </c>
      <c r="AM541" s="11" t="str">
        <f t="shared" si="48"/>
        <v/>
      </c>
      <c r="AN541" s="7"/>
      <c r="AO541" s="6"/>
    </row>
    <row r="542" spans="1:41" ht="12.75" hidden="1" x14ac:dyDescent="0.2">
      <c r="A542" s="4"/>
      <c r="B542" s="24"/>
      <c r="C542" s="8" t="str">
        <f>IFERROR(VLOOKUP(B542,Tabla2[#All],2,FALSE),"")</f>
        <v/>
      </c>
      <c r="D542" s="24"/>
      <c r="E542" s="9" t="str">
        <f>IFERROR(VLOOKUP(D542,Tabla1[],2,FALSE),"")</f>
        <v/>
      </c>
      <c r="F542" s="4"/>
      <c r="G542" s="24"/>
      <c r="H542" s="4"/>
      <c r="I542" s="4"/>
      <c r="J542" s="4"/>
      <c r="K542" s="4"/>
      <c r="L542" s="3" t="str">
        <f t="shared" si="49"/>
        <v/>
      </c>
      <c r="M542" s="24"/>
      <c r="N542" s="24"/>
      <c r="O542" s="4"/>
      <c r="P542" s="4"/>
      <c r="Q542" s="4"/>
      <c r="R542" s="4"/>
      <c r="S542" s="4"/>
      <c r="T542" s="5"/>
      <c r="U542" s="6"/>
      <c r="V542" s="10">
        <f t="shared" si="50"/>
        <v>0</v>
      </c>
      <c r="W542" s="6"/>
      <c r="X542" s="10">
        <f t="shared" si="51"/>
        <v>0</v>
      </c>
      <c r="Y542" s="30"/>
      <c r="Z542" s="30"/>
      <c r="AA542" s="6"/>
      <c r="AB542" s="6"/>
      <c r="AC542" s="6"/>
      <c r="AD542" s="6"/>
      <c r="AE542" s="6"/>
      <c r="AF542" s="12">
        <f t="shared" si="52"/>
        <v>0</v>
      </c>
      <c r="AG542" s="6"/>
      <c r="AH542" s="6"/>
      <c r="AI542" s="6"/>
      <c r="AJ542" s="6"/>
      <c r="AK542" s="6"/>
      <c r="AL542" s="12">
        <f t="shared" si="53"/>
        <v>0</v>
      </c>
      <c r="AM542" s="11" t="str">
        <f t="shared" si="48"/>
        <v/>
      </c>
      <c r="AN542" s="7"/>
      <c r="AO542" s="6"/>
    </row>
    <row r="543" spans="1:41" ht="12.75" hidden="1" x14ac:dyDescent="0.2">
      <c r="A543" s="4"/>
      <c r="B543" s="24"/>
      <c r="C543" s="8" t="str">
        <f>IFERROR(VLOOKUP(B543,Tabla2[#All],2,FALSE),"")</f>
        <v/>
      </c>
      <c r="D543" s="24"/>
      <c r="E543" s="9" t="str">
        <f>IFERROR(VLOOKUP(D543,Tabla1[],2,FALSE),"")</f>
        <v/>
      </c>
      <c r="F543" s="4"/>
      <c r="G543" s="24"/>
      <c r="H543" s="4"/>
      <c r="I543" s="4"/>
      <c r="J543" s="4"/>
      <c r="K543" s="4"/>
      <c r="L543" s="3" t="str">
        <f t="shared" si="49"/>
        <v/>
      </c>
      <c r="M543" s="24"/>
      <c r="N543" s="24"/>
      <c r="O543" s="4"/>
      <c r="P543" s="4"/>
      <c r="Q543" s="4"/>
      <c r="R543" s="4"/>
      <c r="S543" s="4"/>
      <c r="T543" s="5"/>
      <c r="U543" s="6"/>
      <c r="V543" s="10">
        <f t="shared" si="50"/>
        <v>0</v>
      </c>
      <c r="W543" s="6"/>
      <c r="X543" s="10">
        <f t="shared" si="51"/>
        <v>0</v>
      </c>
      <c r="Y543" s="30"/>
      <c r="Z543" s="30"/>
      <c r="AA543" s="6"/>
      <c r="AB543" s="6"/>
      <c r="AC543" s="6"/>
      <c r="AD543" s="6"/>
      <c r="AE543" s="6"/>
      <c r="AF543" s="12">
        <f t="shared" si="52"/>
        <v>0</v>
      </c>
      <c r="AG543" s="6"/>
      <c r="AH543" s="6"/>
      <c r="AI543" s="6"/>
      <c r="AJ543" s="6"/>
      <c r="AK543" s="6"/>
      <c r="AL543" s="12">
        <f t="shared" si="53"/>
        <v>0</v>
      </c>
      <c r="AM543" s="11" t="str">
        <f t="shared" si="48"/>
        <v/>
      </c>
      <c r="AN543" s="7"/>
      <c r="AO543" s="6"/>
    </row>
    <row r="544" spans="1:41" ht="12.75" hidden="1" x14ac:dyDescent="0.2">
      <c r="A544" s="4"/>
      <c r="B544" s="24"/>
      <c r="C544" s="8" t="str">
        <f>IFERROR(VLOOKUP(B544,Tabla2[#All],2,FALSE),"")</f>
        <v/>
      </c>
      <c r="D544" s="24"/>
      <c r="E544" s="9" t="str">
        <f>IFERROR(VLOOKUP(D544,Tabla1[],2,FALSE),"")</f>
        <v/>
      </c>
      <c r="F544" s="4"/>
      <c r="G544" s="24"/>
      <c r="H544" s="4"/>
      <c r="I544" s="4"/>
      <c r="J544" s="4"/>
      <c r="K544" s="4"/>
      <c r="L544" s="3" t="str">
        <f t="shared" si="49"/>
        <v/>
      </c>
      <c r="M544" s="24"/>
      <c r="N544" s="24"/>
      <c r="O544" s="4"/>
      <c r="P544" s="4"/>
      <c r="Q544" s="4"/>
      <c r="R544" s="4"/>
      <c r="S544" s="4"/>
      <c r="T544" s="5"/>
      <c r="U544" s="6"/>
      <c r="V544" s="10">
        <f t="shared" si="50"/>
        <v>0</v>
      </c>
      <c r="W544" s="6"/>
      <c r="X544" s="10">
        <f t="shared" si="51"/>
        <v>0</v>
      </c>
      <c r="Y544" s="30"/>
      <c r="Z544" s="30"/>
      <c r="AA544" s="6"/>
      <c r="AB544" s="6"/>
      <c r="AC544" s="6"/>
      <c r="AD544" s="6"/>
      <c r="AE544" s="6"/>
      <c r="AF544" s="12">
        <f t="shared" si="52"/>
        <v>0</v>
      </c>
      <c r="AG544" s="6"/>
      <c r="AH544" s="6"/>
      <c r="AI544" s="6"/>
      <c r="AJ544" s="6"/>
      <c r="AK544" s="6"/>
      <c r="AL544" s="12">
        <f t="shared" si="53"/>
        <v>0</v>
      </c>
      <c r="AM544" s="11" t="str">
        <f t="shared" si="48"/>
        <v/>
      </c>
      <c r="AN544" s="7"/>
      <c r="AO544" s="6"/>
    </row>
    <row r="545" spans="1:41" ht="12.75" hidden="1" x14ac:dyDescent="0.2">
      <c r="A545" s="4"/>
      <c r="B545" s="24"/>
      <c r="C545" s="8" t="str">
        <f>IFERROR(VLOOKUP(B545,Tabla2[#All],2,FALSE),"")</f>
        <v/>
      </c>
      <c r="D545" s="24"/>
      <c r="E545" s="9" t="str">
        <f>IFERROR(VLOOKUP(D545,Tabla1[],2,FALSE),"")</f>
        <v/>
      </c>
      <c r="F545" s="4"/>
      <c r="G545" s="24"/>
      <c r="H545" s="4"/>
      <c r="I545" s="4"/>
      <c r="J545" s="4"/>
      <c r="K545" s="4"/>
      <c r="L545" s="3" t="str">
        <f t="shared" si="49"/>
        <v/>
      </c>
      <c r="M545" s="24"/>
      <c r="N545" s="24"/>
      <c r="O545" s="4"/>
      <c r="P545" s="4"/>
      <c r="Q545" s="4"/>
      <c r="R545" s="4"/>
      <c r="S545" s="4"/>
      <c r="T545" s="5"/>
      <c r="U545" s="6"/>
      <c r="V545" s="10">
        <f t="shared" si="50"/>
        <v>0</v>
      </c>
      <c r="W545" s="6"/>
      <c r="X545" s="10">
        <f t="shared" si="51"/>
        <v>0</v>
      </c>
      <c r="Y545" s="30"/>
      <c r="Z545" s="30"/>
      <c r="AA545" s="6"/>
      <c r="AB545" s="6"/>
      <c r="AC545" s="6"/>
      <c r="AD545" s="6"/>
      <c r="AE545" s="6"/>
      <c r="AF545" s="12">
        <f t="shared" si="52"/>
        <v>0</v>
      </c>
      <c r="AG545" s="6"/>
      <c r="AH545" s="6"/>
      <c r="AI545" s="6"/>
      <c r="AJ545" s="6"/>
      <c r="AK545" s="6"/>
      <c r="AL545" s="12">
        <f t="shared" si="53"/>
        <v>0</v>
      </c>
      <c r="AM545" s="11" t="str">
        <f t="shared" si="48"/>
        <v/>
      </c>
      <c r="AN545" s="7"/>
      <c r="AO545" s="6"/>
    </row>
    <row r="546" spans="1:41" ht="12.75" hidden="1" x14ac:dyDescent="0.2">
      <c r="A546" s="4"/>
      <c r="B546" s="24"/>
      <c r="C546" s="8" t="str">
        <f>IFERROR(VLOOKUP(B546,Tabla2[#All],2,FALSE),"")</f>
        <v/>
      </c>
      <c r="D546" s="24"/>
      <c r="E546" s="9" t="str">
        <f>IFERROR(VLOOKUP(D546,Tabla1[],2,FALSE),"")</f>
        <v/>
      </c>
      <c r="F546" s="4"/>
      <c r="G546" s="24"/>
      <c r="H546" s="4"/>
      <c r="I546" s="4"/>
      <c r="J546" s="4"/>
      <c r="K546" s="4"/>
      <c r="L546" s="3" t="str">
        <f t="shared" si="49"/>
        <v/>
      </c>
      <c r="M546" s="24"/>
      <c r="N546" s="24"/>
      <c r="O546" s="4"/>
      <c r="P546" s="4"/>
      <c r="Q546" s="4"/>
      <c r="R546" s="4"/>
      <c r="S546" s="4"/>
      <c r="T546" s="5"/>
      <c r="U546" s="6"/>
      <c r="V546" s="10">
        <f t="shared" si="50"/>
        <v>0</v>
      </c>
      <c r="W546" s="6"/>
      <c r="X546" s="10">
        <f t="shared" si="51"/>
        <v>0</v>
      </c>
      <c r="Y546" s="30"/>
      <c r="Z546" s="30"/>
      <c r="AA546" s="6"/>
      <c r="AB546" s="6"/>
      <c r="AC546" s="6"/>
      <c r="AD546" s="6"/>
      <c r="AE546" s="6"/>
      <c r="AF546" s="12">
        <f t="shared" si="52"/>
        <v>0</v>
      </c>
      <c r="AG546" s="6"/>
      <c r="AH546" s="6"/>
      <c r="AI546" s="6"/>
      <c r="AJ546" s="6"/>
      <c r="AK546" s="6"/>
      <c r="AL546" s="12">
        <f t="shared" si="53"/>
        <v>0</v>
      </c>
      <c r="AM546" s="11" t="str">
        <f t="shared" si="48"/>
        <v/>
      </c>
      <c r="AN546" s="7"/>
      <c r="AO546" s="6"/>
    </row>
    <row r="547" spans="1:41" ht="12.75" hidden="1" x14ac:dyDescent="0.2">
      <c r="A547" s="4"/>
      <c r="B547" s="24"/>
      <c r="C547" s="8" t="str">
        <f>IFERROR(VLOOKUP(B547,Tabla2[#All],2,FALSE),"")</f>
        <v/>
      </c>
      <c r="D547" s="24"/>
      <c r="E547" s="9" t="str">
        <f>IFERROR(VLOOKUP(D547,Tabla1[],2,FALSE),"")</f>
        <v/>
      </c>
      <c r="F547" s="4"/>
      <c r="G547" s="24"/>
      <c r="H547" s="4"/>
      <c r="I547" s="4"/>
      <c r="J547" s="4"/>
      <c r="K547" s="4"/>
      <c r="L547" s="3" t="str">
        <f t="shared" si="49"/>
        <v/>
      </c>
      <c r="M547" s="24"/>
      <c r="N547" s="24"/>
      <c r="O547" s="4"/>
      <c r="P547" s="4"/>
      <c r="Q547" s="4"/>
      <c r="R547" s="4"/>
      <c r="S547" s="4"/>
      <c r="T547" s="5"/>
      <c r="U547" s="6"/>
      <c r="V547" s="10">
        <f t="shared" si="50"/>
        <v>0</v>
      </c>
      <c r="W547" s="6"/>
      <c r="X547" s="10">
        <f t="shared" si="51"/>
        <v>0</v>
      </c>
      <c r="Y547" s="30"/>
      <c r="Z547" s="30"/>
      <c r="AA547" s="6"/>
      <c r="AB547" s="6"/>
      <c r="AC547" s="6"/>
      <c r="AD547" s="6"/>
      <c r="AE547" s="6"/>
      <c r="AF547" s="12">
        <f t="shared" si="52"/>
        <v>0</v>
      </c>
      <c r="AG547" s="6"/>
      <c r="AH547" s="6"/>
      <c r="AI547" s="6"/>
      <c r="AJ547" s="6"/>
      <c r="AK547" s="6"/>
      <c r="AL547" s="12">
        <f t="shared" si="53"/>
        <v>0</v>
      </c>
      <c r="AM547" s="11" t="str">
        <f t="shared" si="48"/>
        <v/>
      </c>
      <c r="AN547" s="7"/>
      <c r="AO547" s="6"/>
    </row>
    <row r="548" spans="1:41" ht="12.75" hidden="1" x14ac:dyDescent="0.2">
      <c r="A548" s="4"/>
      <c r="B548" s="24"/>
      <c r="C548" s="8" t="str">
        <f>IFERROR(VLOOKUP(B548,Tabla2[#All],2,FALSE),"")</f>
        <v/>
      </c>
      <c r="D548" s="24"/>
      <c r="E548" s="9" t="str">
        <f>IFERROR(VLOOKUP(D548,Tabla1[],2,FALSE),"")</f>
        <v/>
      </c>
      <c r="F548" s="4"/>
      <c r="G548" s="24"/>
      <c r="H548" s="4"/>
      <c r="I548" s="4"/>
      <c r="J548" s="4"/>
      <c r="K548" s="4"/>
      <c r="L548" s="3" t="str">
        <f t="shared" si="49"/>
        <v/>
      </c>
      <c r="M548" s="24"/>
      <c r="N548" s="24"/>
      <c r="O548" s="4"/>
      <c r="P548" s="4"/>
      <c r="Q548" s="4"/>
      <c r="R548" s="4"/>
      <c r="S548" s="4"/>
      <c r="T548" s="5"/>
      <c r="U548" s="6"/>
      <c r="V548" s="10">
        <f t="shared" si="50"/>
        <v>0</v>
      </c>
      <c r="W548" s="6"/>
      <c r="X548" s="10">
        <f t="shared" si="51"/>
        <v>0</v>
      </c>
      <c r="Y548" s="30"/>
      <c r="Z548" s="30"/>
      <c r="AA548" s="6"/>
      <c r="AB548" s="6"/>
      <c r="AC548" s="6"/>
      <c r="AD548" s="6"/>
      <c r="AE548" s="6"/>
      <c r="AF548" s="12">
        <f t="shared" si="52"/>
        <v>0</v>
      </c>
      <c r="AG548" s="6"/>
      <c r="AH548" s="6"/>
      <c r="AI548" s="6"/>
      <c r="AJ548" s="6"/>
      <c r="AK548" s="6"/>
      <c r="AL548" s="12">
        <f t="shared" si="53"/>
        <v>0</v>
      </c>
      <c r="AM548" s="11" t="str">
        <f t="shared" si="48"/>
        <v/>
      </c>
      <c r="AN548" s="7"/>
      <c r="AO548" s="6"/>
    </row>
    <row r="549" spans="1:41" ht="12.75" hidden="1" x14ac:dyDescent="0.2">
      <c r="A549" s="4"/>
      <c r="B549" s="24"/>
      <c r="C549" s="8" t="str">
        <f>IFERROR(VLOOKUP(B549,Tabla2[#All],2,FALSE),"")</f>
        <v/>
      </c>
      <c r="D549" s="24"/>
      <c r="E549" s="9" t="str">
        <f>IFERROR(VLOOKUP(D549,Tabla1[],2,FALSE),"")</f>
        <v/>
      </c>
      <c r="F549" s="4"/>
      <c r="G549" s="24"/>
      <c r="H549" s="4"/>
      <c r="I549" s="4"/>
      <c r="J549" s="4"/>
      <c r="K549" s="4"/>
      <c r="L549" s="3" t="str">
        <f t="shared" si="49"/>
        <v/>
      </c>
      <c r="M549" s="24"/>
      <c r="N549" s="24"/>
      <c r="O549" s="4"/>
      <c r="P549" s="4"/>
      <c r="Q549" s="4"/>
      <c r="R549" s="4"/>
      <c r="S549" s="4"/>
      <c r="T549" s="5"/>
      <c r="U549" s="6"/>
      <c r="V549" s="10">
        <f t="shared" si="50"/>
        <v>0</v>
      </c>
      <c r="W549" s="6"/>
      <c r="X549" s="10">
        <f t="shared" si="51"/>
        <v>0</v>
      </c>
      <c r="Y549" s="30"/>
      <c r="Z549" s="30"/>
      <c r="AA549" s="6"/>
      <c r="AB549" s="6"/>
      <c r="AC549" s="6"/>
      <c r="AD549" s="6"/>
      <c r="AE549" s="6"/>
      <c r="AF549" s="12">
        <f t="shared" si="52"/>
        <v>0</v>
      </c>
      <c r="AG549" s="6"/>
      <c r="AH549" s="6"/>
      <c r="AI549" s="6"/>
      <c r="AJ549" s="6"/>
      <c r="AK549" s="6"/>
      <c r="AL549" s="12">
        <f t="shared" si="53"/>
        <v>0</v>
      </c>
      <c r="AM549" s="11" t="str">
        <f t="shared" si="48"/>
        <v/>
      </c>
      <c r="AN549" s="7"/>
      <c r="AO549" s="6"/>
    </row>
    <row r="550" spans="1:41" ht="12.75" hidden="1" x14ac:dyDescent="0.2">
      <c r="A550" s="4"/>
      <c r="B550" s="24"/>
      <c r="C550" s="8" t="str">
        <f>IFERROR(VLOOKUP(B550,Tabla2[#All],2,FALSE),"")</f>
        <v/>
      </c>
      <c r="D550" s="24"/>
      <c r="E550" s="9" t="str">
        <f>IFERROR(VLOOKUP(D550,Tabla1[],2,FALSE),"")</f>
        <v/>
      </c>
      <c r="F550" s="4"/>
      <c r="G550" s="24"/>
      <c r="H550" s="4"/>
      <c r="I550" s="4"/>
      <c r="J550" s="4"/>
      <c r="K550" s="4"/>
      <c r="L550" s="3" t="str">
        <f t="shared" si="49"/>
        <v/>
      </c>
      <c r="M550" s="24"/>
      <c r="N550" s="24"/>
      <c r="O550" s="4"/>
      <c r="P550" s="4"/>
      <c r="Q550" s="4"/>
      <c r="R550" s="4"/>
      <c r="S550" s="4"/>
      <c r="T550" s="5"/>
      <c r="U550" s="6"/>
      <c r="V550" s="10">
        <f t="shared" si="50"/>
        <v>0</v>
      </c>
      <c r="W550" s="6"/>
      <c r="X550" s="10">
        <f t="shared" si="51"/>
        <v>0</v>
      </c>
      <c r="Y550" s="30"/>
      <c r="Z550" s="30"/>
      <c r="AA550" s="6"/>
      <c r="AB550" s="6"/>
      <c r="AC550" s="6"/>
      <c r="AD550" s="6"/>
      <c r="AE550" s="6"/>
      <c r="AF550" s="12">
        <f t="shared" si="52"/>
        <v>0</v>
      </c>
      <c r="AG550" s="6"/>
      <c r="AH550" s="6"/>
      <c r="AI550" s="6"/>
      <c r="AJ550" s="6"/>
      <c r="AK550" s="6"/>
      <c r="AL550" s="12">
        <f t="shared" si="53"/>
        <v>0</v>
      </c>
      <c r="AM550" s="11" t="str">
        <f t="shared" si="48"/>
        <v/>
      </c>
      <c r="AN550" s="7"/>
      <c r="AO550" s="6"/>
    </row>
    <row r="551" spans="1:41" ht="12.75" hidden="1" x14ac:dyDescent="0.2">
      <c r="A551" s="4"/>
      <c r="B551" s="24"/>
      <c r="C551" s="8" t="str">
        <f>IFERROR(VLOOKUP(B551,Tabla2[#All],2,FALSE),"")</f>
        <v/>
      </c>
      <c r="D551" s="24"/>
      <c r="E551" s="9" t="str">
        <f>IFERROR(VLOOKUP(D551,Tabla1[],2,FALSE),"")</f>
        <v/>
      </c>
      <c r="F551" s="4"/>
      <c r="G551" s="24"/>
      <c r="H551" s="4"/>
      <c r="I551" s="4"/>
      <c r="J551" s="4"/>
      <c r="K551" s="4"/>
      <c r="L551" s="3" t="str">
        <f t="shared" si="49"/>
        <v/>
      </c>
      <c r="M551" s="24"/>
      <c r="N551" s="24"/>
      <c r="O551" s="4"/>
      <c r="P551" s="4"/>
      <c r="Q551" s="4"/>
      <c r="R551" s="4"/>
      <c r="S551" s="4"/>
      <c r="T551" s="5"/>
      <c r="U551" s="6"/>
      <c r="V551" s="10">
        <f t="shared" si="50"/>
        <v>0</v>
      </c>
      <c r="W551" s="6"/>
      <c r="X551" s="10">
        <f t="shared" si="51"/>
        <v>0</v>
      </c>
      <c r="Y551" s="30"/>
      <c r="Z551" s="30"/>
      <c r="AA551" s="6"/>
      <c r="AB551" s="6"/>
      <c r="AC551" s="6"/>
      <c r="AD551" s="6"/>
      <c r="AE551" s="6"/>
      <c r="AF551" s="12">
        <f t="shared" si="52"/>
        <v>0</v>
      </c>
      <c r="AG551" s="6"/>
      <c r="AH551" s="6"/>
      <c r="AI551" s="6"/>
      <c r="AJ551" s="6"/>
      <c r="AK551" s="6"/>
      <c r="AL551" s="12">
        <f t="shared" si="53"/>
        <v>0</v>
      </c>
      <c r="AM551" s="11" t="str">
        <f t="shared" si="48"/>
        <v/>
      </c>
      <c r="AN551" s="7"/>
      <c r="AO551" s="6"/>
    </row>
    <row r="552" spans="1:41" ht="12.75" hidden="1" x14ac:dyDescent="0.2">
      <c r="A552" s="4"/>
      <c r="B552" s="24"/>
      <c r="C552" s="8" t="str">
        <f>IFERROR(VLOOKUP(B552,Tabla2[#All],2,FALSE),"")</f>
        <v/>
      </c>
      <c r="D552" s="24"/>
      <c r="E552" s="9" t="str">
        <f>IFERROR(VLOOKUP(D552,Tabla1[],2,FALSE),"")</f>
        <v/>
      </c>
      <c r="F552" s="4"/>
      <c r="G552" s="24"/>
      <c r="H552" s="4"/>
      <c r="I552" s="4"/>
      <c r="J552" s="4"/>
      <c r="K552" s="4"/>
      <c r="L552" s="3" t="str">
        <f t="shared" si="49"/>
        <v/>
      </c>
      <c r="M552" s="24"/>
      <c r="N552" s="24"/>
      <c r="O552" s="4"/>
      <c r="P552" s="4"/>
      <c r="Q552" s="4"/>
      <c r="R552" s="4"/>
      <c r="S552" s="4"/>
      <c r="T552" s="5"/>
      <c r="U552" s="6"/>
      <c r="V552" s="10">
        <f t="shared" si="50"/>
        <v>0</v>
      </c>
      <c r="W552" s="6"/>
      <c r="X552" s="10">
        <f t="shared" si="51"/>
        <v>0</v>
      </c>
      <c r="Y552" s="30"/>
      <c r="Z552" s="30"/>
      <c r="AA552" s="6"/>
      <c r="AB552" s="6"/>
      <c r="AC552" s="6"/>
      <c r="AD552" s="6"/>
      <c r="AE552" s="6"/>
      <c r="AF552" s="12">
        <f t="shared" si="52"/>
        <v>0</v>
      </c>
      <c r="AG552" s="6"/>
      <c r="AH552" s="6"/>
      <c r="AI552" s="6"/>
      <c r="AJ552" s="6"/>
      <c r="AK552" s="6"/>
      <c r="AL552" s="12">
        <f t="shared" si="53"/>
        <v>0</v>
      </c>
      <c r="AM552" s="11" t="str">
        <f t="shared" si="48"/>
        <v/>
      </c>
      <c r="AN552" s="7"/>
      <c r="AO552" s="6"/>
    </row>
    <row r="553" spans="1:41" ht="12.75" hidden="1" x14ac:dyDescent="0.2">
      <c r="A553" s="4"/>
      <c r="B553" s="24"/>
      <c r="C553" s="8" t="str">
        <f>IFERROR(VLOOKUP(B553,Tabla2[#All],2,FALSE),"")</f>
        <v/>
      </c>
      <c r="D553" s="24"/>
      <c r="E553" s="9" t="str">
        <f>IFERROR(VLOOKUP(D553,Tabla1[],2,FALSE),"")</f>
        <v/>
      </c>
      <c r="F553" s="4"/>
      <c r="G553" s="24"/>
      <c r="H553" s="4"/>
      <c r="I553" s="4"/>
      <c r="J553" s="4"/>
      <c r="K553" s="4"/>
      <c r="L553" s="3" t="str">
        <f t="shared" si="49"/>
        <v/>
      </c>
      <c r="M553" s="24"/>
      <c r="N553" s="24"/>
      <c r="O553" s="4"/>
      <c r="P553" s="4"/>
      <c r="Q553" s="4"/>
      <c r="R553" s="4"/>
      <c r="S553" s="4"/>
      <c r="T553" s="5"/>
      <c r="U553" s="6"/>
      <c r="V553" s="10">
        <f t="shared" si="50"/>
        <v>0</v>
      </c>
      <c r="W553" s="6"/>
      <c r="X553" s="10">
        <f t="shared" si="51"/>
        <v>0</v>
      </c>
      <c r="Y553" s="30"/>
      <c r="Z553" s="30"/>
      <c r="AA553" s="6"/>
      <c r="AB553" s="6"/>
      <c r="AC553" s="6"/>
      <c r="AD553" s="6"/>
      <c r="AE553" s="6"/>
      <c r="AF553" s="12">
        <f t="shared" si="52"/>
        <v>0</v>
      </c>
      <c r="AG553" s="6"/>
      <c r="AH553" s="6"/>
      <c r="AI553" s="6"/>
      <c r="AJ553" s="6"/>
      <c r="AK553" s="6"/>
      <c r="AL553" s="12">
        <f t="shared" si="53"/>
        <v>0</v>
      </c>
      <c r="AM553" s="11" t="str">
        <f t="shared" si="48"/>
        <v/>
      </c>
      <c r="AN553" s="7"/>
      <c r="AO553" s="6"/>
    </row>
    <row r="554" spans="1:41" ht="12.75" hidden="1" x14ac:dyDescent="0.2">
      <c r="A554" s="4"/>
      <c r="B554" s="24"/>
      <c r="C554" s="8" t="str">
        <f>IFERROR(VLOOKUP(B554,Tabla2[#All],2,FALSE),"")</f>
        <v/>
      </c>
      <c r="D554" s="24"/>
      <c r="E554" s="9" t="str">
        <f>IFERROR(VLOOKUP(D554,Tabla1[],2,FALSE),"")</f>
        <v/>
      </c>
      <c r="F554" s="4"/>
      <c r="G554" s="24"/>
      <c r="H554" s="4"/>
      <c r="I554" s="4"/>
      <c r="J554" s="4"/>
      <c r="K554" s="4"/>
      <c r="L554" s="3" t="str">
        <f t="shared" si="49"/>
        <v/>
      </c>
      <c r="M554" s="24"/>
      <c r="N554" s="24"/>
      <c r="O554" s="4"/>
      <c r="P554" s="4"/>
      <c r="Q554" s="4"/>
      <c r="R554" s="4"/>
      <c r="S554" s="4"/>
      <c r="T554" s="5"/>
      <c r="U554" s="6"/>
      <c r="V554" s="10">
        <f t="shared" si="50"/>
        <v>0</v>
      </c>
      <c r="W554" s="6"/>
      <c r="X554" s="10">
        <f t="shared" si="51"/>
        <v>0</v>
      </c>
      <c r="Y554" s="30"/>
      <c r="Z554" s="30"/>
      <c r="AA554" s="6"/>
      <c r="AB554" s="6"/>
      <c r="AC554" s="6"/>
      <c r="AD554" s="6"/>
      <c r="AE554" s="6"/>
      <c r="AF554" s="12">
        <f t="shared" si="52"/>
        <v>0</v>
      </c>
      <c r="AG554" s="6"/>
      <c r="AH554" s="6"/>
      <c r="AI554" s="6"/>
      <c r="AJ554" s="6"/>
      <c r="AK554" s="6"/>
      <c r="AL554" s="12">
        <f t="shared" si="53"/>
        <v>0</v>
      </c>
      <c r="AM554" s="11" t="str">
        <f t="shared" si="48"/>
        <v/>
      </c>
      <c r="AN554" s="7"/>
      <c r="AO554" s="6"/>
    </row>
    <row r="555" spans="1:41" ht="12.75" hidden="1" x14ac:dyDescent="0.2">
      <c r="A555" s="4"/>
      <c r="B555" s="24"/>
      <c r="C555" s="8" t="str">
        <f>IFERROR(VLOOKUP(B555,Tabla2[#All],2,FALSE),"")</f>
        <v/>
      </c>
      <c r="D555" s="24"/>
      <c r="E555" s="9" t="str">
        <f>IFERROR(VLOOKUP(D555,Tabla1[],2,FALSE),"")</f>
        <v/>
      </c>
      <c r="F555" s="4"/>
      <c r="G555" s="24"/>
      <c r="H555" s="4"/>
      <c r="I555" s="4"/>
      <c r="J555" s="4"/>
      <c r="K555" s="4"/>
      <c r="L555" s="3" t="str">
        <f t="shared" si="49"/>
        <v/>
      </c>
      <c r="M555" s="24"/>
      <c r="N555" s="24"/>
      <c r="O555" s="4"/>
      <c r="P555" s="4"/>
      <c r="Q555" s="4"/>
      <c r="R555" s="4"/>
      <c r="S555" s="4"/>
      <c r="T555" s="5"/>
      <c r="U555" s="6"/>
      <c r="V555" s="10">
        <f t="shared" si="50"/>
        <v>0</v>
      </c>
      <c r="W555" s="6"/>
      <c r="X555" s="10">
        <f t="shared" si="51"/>
        <v>0</v>
      </c>
      <c r="Y555" s="30"/>
      <c r="Z555" s="30"/>
      <c r="AA555" s="6"/>
      <c r="AB555" s="6"/>
      <c r="AC555" s="6"/>
      <c r="AD555" s="6"/>
      <c r="AE555" s="6"/>
      <c r="AF555" s="12">
        <f t="shared" si="52"/>
        <v>0</v>
      </c>
      <c r="AG555" s="6"/>
      <c r="AH555" s="6"/>
      <c r="AI555" s="6"/>
      <c r="AJ555" s="6"/>
      <c r="AK555" s="6"/>
      <c r="AL555" s="12">
        <f t="shared" si="53"/>
        <v>0</v>
      </c>
      <c r="AM555" s="11" t="str">
        <f t="shared" si="48"/>
        <v/>
      </c>
      <c r="AN555" s="7"/>
      <c r="AO555" s="6"/>
    </row>
    <row r="556" spans="1:41" ht="12.75" hidden="1" x14ac:dyDescent="0.2">
      <c r="A556" s="4"/>
      <c r="B556" s="24"/>
      <c r="C556" s="8" t="str">
        <f>IFERROR(VLOOKUP(B556,Tabla2[#All],2,FALSE),"")</f>
        <v/>
      </c>
      <c r="D556" s="24"/>
      <c r="E556" s="9" t="str">
        <f>IFERROR(VLOOKUP(D556,Tabla1[],2,FALSE),"")</f>
        <v/>
      </c>
      <c r="F556" s="4"/>
      <c r="G556" s="24"/>
      <c r="H556" s="4"/>
      <c r="I556" s="4"/>
      <c r="J556" s="4"/>
      <c r="K556" s="4"/>
      <c r="L556" s="3" t="str">
        <f t="shared" si="49"/>
        <v/>
      </c>
      <c r="M556" s="24"/>
      <c r="N556" s="24"/>
      <c r="O556" s="4"/>
      <c r="P556" s="4"/>
      <c r="Q556" s="4"/>
      <c r="R556" s="4"/>
      <c r="S556" s="4"/>
      <c r="T556" s="5"/>
      <c r="U556" s="6"/>
      <c r="V556" s="10">
        <f t="shared" si="50"/>
        <v>0</v>
      </c>
      <c r="W556" s="6"/>
      <c r="X556" s="10">
        <f t="shared" si="51"/>
        <v>0</v>
      </c>
      <c r="Y556" s="30"/>
      <c r="Z556" s="30"/>
      <c r="AA556" s="6"/>
      <c r="AB556" s="6"/>
      <c r="AC556" s="6"/>
      <c r="AD556" s="6"/>
      <c r="AE556" s="6"/>
      <c r="AF556" s="12">
        <f t="shared" si="52"/>
        <v>0</v>
      </c>
      <c r="AG556" s="6"/>
      <c r="AH556" s="6"/>
      <c r="AI556" s="6"/>
      <c r="AJ556" s="6"/>
      <c r="AK556" s="6"/>
      <c r="AL556" s="12">
        <f t="shared" si="53"/>
        <v>0</v>
      </c>
      <c r="AM556" s="11" t="str">
        <f t="shared" si="48"/>
        <v/>
      </c>
      <c r="AN556" s="7"/>
      <c r="AO556" s="6"/>
    </row>
    <row r="557" spans="1:41" ht="12.75" hidden="1" x14ac:dyDescent="0.2">
      <c r="A557" s="4"/>
      <c r="B557" s="24"/>
      <c r="C557" s="8" t="str">
        <f>IFERROR(VLOOKUP(B557,Tabla2[#All],2,FALSE),"")</f>
        <v/>
      </c>
      <c r="D557" s="24"/>
      <c r="E557" s="9" t="str">
        <f>IFERROR(VLOOKUP(D557,Tabla1[],2,FALSE),"")</f>
        <v/>
      </c>
      <c r="F557" s="4"/>
      <c r="G557" s="24"/>
      <c r="H557" s="4"/>
      <c r="I557" s="4"/>
      <c r="J557" s="4"/>
      <c r="K557" s="4"/>
      <c r="L557" s="3" t="str">
        <f t="shared" si="49"/>
        <v/>
      </c>
      <c r="M557" s="24"/>
      <c r="N557" s="24"/>
      <c r="O557" s="4"/>
      <c r="P557" s="4"/>
      <c r="Q557" s="4"/>
      <c r="R557" s="4"/>
      <c r="S557" s="4"/>
      <c r="T557" s="5"/>
      <c r="U557" s="6"/>
      <c r="V557" s="10">
        <f t="shared" si="50"/>
        <v>0</v>
      </c>
      <c r="W557" s="6"/>
      <c r="X557" s="10">
        <f t="shared" si="51"/>
        <v>0</v>
      </c>
      <c r="Y557" s="30"/>
      <c r="Z557" s="30"/>
      <c r="AA557" s="6"/>
      <c r="AB557" s="6"/>
      <c r="AC557" s="6"/>
      <c r="AD557" s="6"/>
      <c r="AE557" s="6"/>
      <c r="AF557" s="12">
        <f t="shared" si="52"/>
        <v>0</v>
      </c>
      <c r="AG557" s="6"/>
      <c r="AH557" s="6"/>
      <c r="AI557" s="6"/>
      <c r="AJ557" s="6"/>
      <c r="AK557" s="6"/>
      <c r="AL557" s="12">
        <f t="shared" si="53"/>
        <v>0</v>
      </c>
      <c r="AM557" s="11" t="str">
        <f t="shared" si="48"/>
        <v/>
      </c>
      <c r="AN557" s="7"/>
      <c r="AO557" s="6"/>
    </row>
    <row r="558" spans="1:41" ht="12.75" hidden="1" x14ac:dyDescent="0.2">
      <c r="A558" s="4"/>
      <c r="B558" s="24"/>
      <c r="C558" s="8" t="str">
        <f>IFERROR(VLOOKUP(B558,Tabla2[#All],2,FALSE),"")</f>
        <v/>
      </c>
      <c r="D558" s="24"/>
      <c r="E558" s="9" t="str">
        <f>IFERROR(VLOOKUP(D558,Tabla1[],2,FALSE),"")</f>
        <v/>
      </c>
      <c r="F558" s="4"/>
      <c r="G558" s="24"/>
      <c r="H558" s="4"/>
      <c r="I558" s="4"/>
      <c r="J558" s="4"/>
      <c r="K558" s="4"/>
      <c r="L558" s="3" t="str">
        <f t="shared" si="49"/>
        <v/>
      </c>
      <c r="M558" s="24"/>
      <c r="N558" s="24"/>
      <c r="O558" s="4"/>
      <c r="P558" s="4"/>
      <c r="Q558" s="4"/>
      <c r="R558" s="4"/>
      <c r="S558" s="4"/>
      <c r="T558" s="5"/>
      <c r="U558" s="6"/>
      <c r="V558" s="10">
        <f t="shared" si="50"/>
        <v>0</v>
      </c>
      <c r="W558" s="6"/>
      <c r="X558" s="10">
        <f t="shared" si="51"/>
        <v>0</v>
      </c>
      <c r="Y558" s="30"/>
      <c r="Z558" s="30"/>
      <c r="AA558" s="6"/>
      <c r="AB558" s="6"/>
      <c r="AC558" s="6"/>
      <c r="AD558" s="6"/>
      <c r="AE558" s="6"/>
      <c r="AF558" s="12">
        <f t="shared" si="52"/>
        <v>0</v>
      </c>
      <c r="AG558" s="6"/>
      <c r="AH558" s="6"/>
      <c r="AI558" s="6"/>
      <c r="AJ558" s="6"/>
      <c r="AK558" s="6"/>
      <c r="AL558" s="12">
        <f t="shared" si="53"/>
        <v>0</v>
      </c>
      <c r="AM558" s="11" t="str">
        <f t="shared" si="48"/>
        <v/>
      </c>
      <c r="AN558" s="7"/>
      <c r="AO558" s="6"/>
    </row>
    <row r="559" spans="1:41" ht="12.75" hidden="1" x14ac:dyDescent="0.2">
      <c r="A559" s="4"/>
      <c r="B559" s="24"/>
      <c r="C559" s="8" t="str">
        <f>IFERROR(VLOOKUP(B559,Tabla2[#All],2,FALSE),"")</f>
        <v/>
      </c>
      <c r="D559" s="24"/>
      <c r="E559" s="9" t="str">
        <f>IFERROR(VLOOKUP(D559,Tabla1[],2,FALSE),"")</f>
        <v/>
      </c>
      <c r="F559" s="4"/>
      <c r="G559" s="24"/>
      <c r="H559" s="4"/>
      <c r="I559" s="4"/>
      <c r="J559" s="4"/>
      <c r="K559" s="4"/>
      <c r="L559" s="3" t="str">
        <f t="shared" si="49"/>
        <v/>
      </c>
      <c r="M559" s="24"/>
      <c r="N559" s="24"/>
      <c r="O559" s="4"/>
      <c r="P559" s="4"/>
      <c r="Q559" s="4"/>
      <c r="R559" s="4"/>
      <c r="S559" s="4"/>
      <c r="T559" s="5"/>
      <c r="U559" s="6"/>
      <c r="V559" s="10">
        <f t="shared" si="50"/>
        <v>0</v>
      </c>
      <c r="W559" s="6"/>
      <c r="X559" s="10">
        <f t="shared" si="51"/>
        <v>0</v>
      </c>
      <c r="Y559" s="30"/>
      <c r="Z559" s="30"/>
      <c r="AA559" s="6"/>
      <c r="AB559" s="6"/>
      <c r="AC559" s="6"/>
      <c r="AD559" s="6"/>
      <c r="AE559" s="6"/>
      <c r="AF559" s="12">
        <f t="shared" si="52"/>
        <v>0</v>
      </c>
      <c r="AG559" s="6"/>
      <c r="AH559" s="6"/>
      <c r="AI559" s="6"/>
      <c r="AJ559" s="6"/>
      <c r="AK559" s="6"/>
      <c r="AL559" s="12">
        <f t="shared" si="53"/>
        <v>0</v>
      </c>
      <c r="AM559" s="11" t="str">
        <f t="shared" si="48"/>
        <v/>
      </c>
      <c r="AN559" s="7"/>
      <c r="AO559" s="6"/>
    </row>
    <row r="560" spans="1:41" ht="12.75" hidden="1" x14ac:dyDescent="0.2">
      <c r="A560" s="4"/>
      <c r="B560" s="24"/>
      <c r="C560" s="8" t="str">
        <f>IFERROR(VLOOKUP(B560,Tabla2[#All],2,FALSE),"")</f>
        <v/>
      </c>
      <c r="D560" s="24"/>
      <c r="E560" s="9" t="str">
        <f>IFERROR(VLOOKUP(D560,Tabla1[],2,FALSE),"")</f>
        <v/>
      </c>
      <c r="F560" s="4"/>
      <c r="G560" s="24"/>
      <c r="H560" s="4"/>
      <c r="I560" s="4"/>
      <c r="J560" s="4"/>
      <c r="K560" s="4"/>
      <c r="L560" s="3" t="str">
        <f t="shared" si="49"/>
        <v/>
      </c>
      <c r="M560" s="24"/>
      <c r="N560" s="24"/>
      <c r="O560" s="4"/>
      <c r="P560" s="4"/>
      <c r="Q560" s="4"/>
      <c r="R560" s="4"/>
      <c r="S560" s="4"/>
      <c r="T560" s="5"/>
      <c r="U560" s="6"/>
      <c r="V560" s="10">
        <f t="shared" si="50"/>
        <v>0</v>
      </c>
      <c r="W560" s="6"/>
      <c r="X560" s="10">
        <f t="shared" si="51"/>
        <v>0</v>
      </c>
      <c r="Y560" s="30"/>
      <c r="Z560" s="30"/>
      <c r="AA560" s="6"/>
      <c r="AB560" s="6"/>
      <c r="AC560" s="6"/>
      <c r="AD560" s="6"/>
      <c r="AE560" s="6"/>
      <c r="AF560" s="12">
        <f t="shared" si="52"/>
        <v>0</v>
      </c>
      <c r="AG560" s="6"/>
      <c r="AH560" s="6"/>
      <c r="AI560" s="6"/>
      <c r="AJ560" s="6"/>
      <c r="AK560" s="6"/>
      <c r="AL560" s="12">
        <f t="shared" si="53"/>
        <v>0</v>
      </c>
      <c r="AM560" s="11" t="str">
        <f t="shared" si="48"/>
        <v/>
      </c>
      <c r="AN560" s="7"/>
      <c r="AO560" s="6"/>
    </row>
    <row r="561" spans="1:41" ht="12.75" hidden="1" x14ac:dyDescent="0.2">
      <c r="A561" s="4"/>
      <c r="B561" s="24"/>
      <c r="C561" s="8" t="str">
        <f>IFERROR(VLOOKUP(B561,Tabla2[#All],2,FALSE),"")</f>
        <v/>
      </c>
      <c r="D561" s="24"/>
      <c r="E561" s="9" t="str">
        <f>IFERROR(VLOOKUP(D561,Tabla1[],2,FALSE),"")</f>
        <v/>
      </c>
      <c r="F561" s="4"/>
      <c r="G561" s="24"/>
      <c r="H561" s="4"/>
      <c r="I561" s="4"/>
      <c r="J561" s="4"/>
      <c r="K561" s="4"/>
      <c r="L561" s="3" t="str">
        <f t="shared" si="49"/>
        <v/>
      </c>
      <c r="M561" s="24"/>
      <c r="N561" s="24"/>
      <c r="O561" s="4"/>
      <c r="P561" s="4"/>
      <c r="Q561" s="4"/>
      <c r="R561" s="4"/>
      <c r="S561" s="4"/>
      <c r="T561" s="5"/>
      <c r="U561" s="6"/>
      <c r="V561" s="10">
        <f t="shared" si="50"/>
        <v>0</v>
      </c>
      <c r="W561" s="6"/>
      <c r="X561" s="10">
        <f t="shared" si="51"/>
        <v>0</v>
      </c>
      <c r="Y561" s="30"/>
      <c r="Z561" s="30"/>
      <c r="AA561" s="6"/>
      <c r="AB561" s="6"/>
      <c r="AC561" s="6"/>
      <c r="AD561" s="6"/>
      <c r="AE561" s="6"/>
      <c r="AF561" s="12">
        <f t="shared" si="52"/>
        <v>0</v>
      </c>
      <c r="AG561" s="6"/>
      <c r="AH561" s="6"/>
      <c r="AI561" s="6"/>
      <c r="AJ561" s="6"/>
      <c r="AK561" s="6"/>
      <c r="AL561" s="12">
        <f t="shared" si="53"/>
        <v>0</v>
      </c>
      <c r="AM561" s="11" t="str">
        <f t="shared" si="48"/>
        <v/>
      </c>
      <c r="AN561" s="7"/>
      <c r="AO561" s="6"/>
    </row>
    <row r="562" spans="1:41" ht="12.75" hidden="1" x14ac:dyDescent="0.2">
      <c r="A562" s="4"/>
      <c r="B562" s="24"/>
      <c r="C562" s="8" t="str">
        <f>IFERROR(VLOOKUP(B562,Tabla2[#All],2,FALSE),"")</f>
        <v/>
      </c>
      <c r="D562" s="24"/>
      <c r="E562" s="9" t="str">
        <f>IFERROR(VLOOKUP(D562,Tabla1[],2,FALSE),"")</f>
        <v/>
      </c>
      <c r="F562" s="4"/>
      <c r="G562" s="24"/>
      <c r="H562" s="4"/>
      <c r="I562" s="4"/>
      <c r="J562" s="4"/>
      <c r="K562" s="4"/>
      <c r="L562" s="3" t="str">
        <f t="shared" si="49"/>
        <v/>
      </c>
      <c r="M562" s="24"/>
      <c r="N562" s="24"/>
      <c r="O562" s="4"/>
      <c r="P562" s="4"/>
      <c r="Q562" s="4"/>
      <c r="R562" s="4"/>
      <c r="S562" s="4"/>
      <c r="T562" s="5"/>
      <c r="U562" s="6"/>
      <c r="V562" s="10">
        <f t="shared" si="50"/>
        <v>0</v>
      </c>
      <c r="W562" s="6"/>
      <c r="X562" s="10">
        <f t="shared" si="51"/>
        <v>0</v>
      </c>
      <c r="Y562" s="30"/>
      <c r="Z562" s="30"/>
      <c r="AA562" s="6"/>
      <c r="AB562" s="6"/>
      <c r="AC562" s="6"/>
      <c r="AD562" s="6"/>
      <c r="AE562" s="6"/>
      <c r="AF562" s="12">
        <f t="shared" si="52"/>
        <v>0</v>
      </c>
      <c r="AG562" s="6"/>
      <c r="AH562" s="6"/>
      <c r="AI562" s="6"/>
      <c r="AJ562" s="6"/>
      <c r="AK562" s="6"/>
      <c r="AL562" s="12">
        <f t="shared" si="53"/>
        <v>0</v>
      </c>
      <c r="AM562" s="11" t="str">
        <f t="shared" si="48"/>
        <v/>
      </c>
      <c r="AN562" s="7"/>
      <c r="AO562" s="6"/>
    </row>
    <row r="563" spans="1:41" ht="12.75" hidden="1" x14ac:dyDescent="0.2">
      <c r="A563" s="4"/>
      <c r="B563" s="24"/>
      <c r="C563" s="8" t="str">
        <f>IFERROR(VLOOKUP(B563,Tabla2[#All],2,FALSE),"")</f>
        <v/>
      </c>
      <c r="D563" s="24"/>
      <c r="E563" s="9" t="str">
        <f>IFERROR(VLOOKUP(D563,Tabla1[],2,FALSE),"")</f>
        <v/>
      </c>
      <c r="F563" s="4"/>
      <c r="G563" s="24"/>
      <c r="H563" s="4"/>
      <c r="I563" s="4"/>
      <c r="J563" s="4"/>
      <c r="K563" s="4"/>
      <c r="L563" s="3" t="str">
        <f t="shared" si="49"/>
        <v/>
      </c>
      <c r="M563" s="24"/>
      <c r="N563" s="24"/>
      <c r="O563" s="4"/>
      <c r="P563" s="4"/>
      <c r="Q563" s="4"/>
      <c r="R563" s="4"/>
      <c r="S563" s="4"/>
      <c r="T563" s="5"/>
      <c r="U563" s="6"/>
      <c r="V563" s="10">
        <f t="shared" si="50"/>
        <v>0</v>
      </c>
      <c r="W563" s="6"/>
      <c r="X563" s="10">
        <f t="shared" si="51"/>
        <v>0</v>
      </c>
      <c r="Y563" s="30"/>
      <c r="Z563" s="30"/>
      <c r="AA563" s="6"/>
      <c r="AB563" s="6"/>
      <c r="AC563" s="6"/>
      <c r="AD563" s="6"/>
      <c r="AE563" s="6"/>
      <c r="AF563" s="12">
        <f t="shared" si="52"/>
        <v>0</v>
      </c>
      <c r="AG563" s="6"/>
      <c r="AH563" s="6"/>
      <c r="AI563" s="6"/>
      <c r="AJ563" s="6"/>
      <c r="AK563" s="6"/>
      <c r="AL563" s="12">
        <f t="shared" si="53"/>
        <v>0</v>
      </c>
      <c r="AM563" s="11" t="str">
        <f t="shared" si="48"/>
        <v/>
      </c>
      <c r="AN563" s="7"/>
      <c r="AO563" s="6"/>
    </row>
    <row r="564" spans="1:41" ht="12.75" hidden="1" x14ac:dyDescent="0.2">
      <c r="A564" s="4"/>
      <c r="B564" s="24"/>
      <c r="C564" s="8" t="str">
        <f>IFERROR(VLOOKUP(B564,Tabla2[#All],2,FALSE),"")</f>
        <v/>
      </c>
      <c r="D564" s="24"/>
      <c r="E564" s="9" t="str">
        <f>IFERROR(VLOOKUP(D564,Tabla1[],2,FALSE),"")</f>
        <v/>
      </c>
      <c r="F564" s="4"/>
      <c r="G564" s="24"/>
      <c r="H564" s="4"/>
      <c r="I564" s="4"/>
      <c r="J564" s="4"/>
      <c r="K564" s="4"/>
      <c r="L564" s="3" t="str">
        <f t="shared" si="49"/>
        <v/>
      </c>
      <c r="M564" s="24"/>
      <c r="N564" s="24"/>
      <c r="O564" s="4"/>
      <c r="P564" s="4"/>
      <c r="Q564" s="4"/>
      <c r="R564" s="4"/>
      <c r="S564" s="4"/>
      <c r="T564" s="5"/>
      <c r="U564" s="6"/>
      <c r="V564" s="10">
        <f t="shared" si="50"/>
        <v>0</v>
      </c>
      <c r="W564" s="6"/>
      <c r="X564" s="10">
        <f t="shared" si="51"/>
        <v>0</v>
      </c>
      <c r="Y564" s="30"/>
      <c r="Z564" s="30"/>
      <c r="AA564" s="6"/>
      <c r="AB564" s="6"/>
      <c r="AC564" s="6"/>
      <c r="AD564" s="6"/>
      <c r="AE564" s="6"/>
      <c r="AF564" s="12">
        <f t="shared" si="52"/>
        <v>0</v>
      </c>
      <c r="AG564" s="6"/>
      <c r="AH564" s="6"/>
      <c r="AI564" s="6"/>
      <c r="AJ564" s="6"/>
      <c r="AK564" s="6"/>
      <c r="AL564" s="12">
        <f t="shared" si="53"/>
        <v>0</v>
      </c>
      <c r="AM564" s="11" t="str">
        <f t="shared" si="48"/>
        <v/>
      </c>
      <c r="AN564" s="7"/>
      <c r="AO564" s="6"/>
    </row>
    <row r="565" spans="1:41" ht="12.75" hidden="1" x14ac:dyDescent="0.2">
      <c r="A565" s="4"/>
      <c r="B565" s="24"/>
      <c r="C565" s="8" t="str">
        <f>IFERROR(VLOOKUP(B565,Tabla2[#All],2,FALSE),"")</f>
        <v/>
      </c>
      <c r="D565" s="24"/>
      <c r="E565" s="9" t="str">
        <f>IFERROR(VLOOKUP(D565,Tabla1[],2,FALSE),"")</f>
        <v/>
      </c>
      <c r="F565" s="4"/>
      <c r="G565" s="24"/>
      <c r="H565" s="4"/>
      <c r="I565" s="4"/>
      <c r="J565" s="4"/>
      <c r="K565" s="4"/>
      <c r="L565" s="3" t="str">
        <f t="shared" si="49"/>
        <v/>
      </c>
      <c r="M565" s="24"/>
      <c r="N565" s="24"/>
      <c r="O565" s="4"/>
      <c r="P565" s="4"/>
      <c r="Q565" s="4"/>
      <c r="R565" s="4"/>
      <c r="S565" s="4"/>
      <c r="T565" s="5"/>
      <c r="U565" s="6"/>
      <c r="V565" s="10">
        <f t="shared" si="50"/>
        <v>0</v>
      </c>
      <c r="W565" s="6"/>
      <c r="X565" s="10">
        <f t="shared" si="51"/>
        <v>0</v>
      </c>
      <c r="Y565" s="30"/>
      <c r="Z565" s="30"/>
      <c r="AA565" s="6"/>
      <c r="AB565" s="6"/>
      <c r="AC565" s="6"/>
      <c r="AD565" s="6"/>
      <c r="AE565" s="6"/>
      <c r="AF565" s="12">
        <f t="shared" si="52"/>
        <v>0</v>
      </c>
      <c r="AG565" s="6"/>
      <c r="AH565" s="6"/>
      <c r="AI565" s="6"/>
      <c r="AJ565" s="6"/>
      <c r="AK565" s="6"/>
      <c r="AL565" s="12">
        <f t="shared" si="53"/>
        <v>0</v>
      </c>
      <c r="AM565" s="11" t="str">
        <f t="shared" si="48"/>
        <v/>
      </c>
      <c r="AN565" s="7"/>
      <c r="AO565" s="6"/>
    </row>
    <row r="566" spans="1:41" ht="12.75" hidden="1" x14ac:dyDescent="0.2">
      <c r="A566" s="4"/>
      <c r="B566" s="24"/>
      <c r="C566" s="8" t="str">
        <f>IFERROR(VLOOKUP(B566,Tabla2[#All],2,FALSE),"")</f>
        <v/>
      </c>
      <c r="D566" s="24"/>
      <c r="E566" s="9" t="str">
        <f>IFERROR(VLOOKUP(D566,Tabla1[],2,FALSE),"")</f>
        <v/>
      </c>
      <c r="F566" s="4"/>
      <c r="G566" s="24"/>
      <c r="H566" s="4"/>
      <c r="I566" s="4"/>
      <c r="J566" s="4"/>
      <c r="K566" s="4"/>
      <c r="L566" s="3" t="str">
        <f t="shared" si="49"/>
        <v/>
      </c>
      <c r="M566" s="24"/>
      <c r="N566" s="24"/>
      <c r="O566" s="4"/>
      <c r="P566" s="4"/>
      <c r="Q566" s="4"/>
      <c r="R566" s="4"/>
      <c r="S566" s="4"/>
      <c r="T566" s="5"/>
      <c r="U566" s="6"/>
      <c r="V566" s="10">
        <f t="shared" si="50"/>
        <v>0</v>
      </c>
      <c r="W566" s="6"/>
      <c r="X566" s="10">
        <f t="shared" si="51"/>
        <v>0</v>
      </c>
      <c r="Y566" s="30"/>
      <c r="Z566" s="30"/>
      <c r="AA566" s="6"/>
      <c r="AB566" s="6"/>
      <c r="AC566" s="6"/>
      <c r="AD566" s="6"/>
      <c r="AE566" s="6"/>
      <c r="AF566" s="12">
        <f t="shared" si="52"/>
        <v>0</v>
      </c>
      <c r="AG566" s="6"/>
      <c r="AH566" s="6"/>
      <c r="AI566" s="6"/>
      <c r="AJ566" s="6"/>
      <c r="AK566" s="6"/>
      <c r="AL566" s="12">
        <f t="shared" si="53"/>
        <v>0</v>
      </c>
      <c r="AM566" s="11" t="str">
        <f t="shared" si="48"/>
        <v/>
      </c>
      <c r="AN566" s="7"/>
      <c r="AO566" s="6"/>
    </row>
    <row r="567" spans="1:41" ht="12.75" hidden="1" x14ac:dyDescent="0.2">
      <c r="A567" s="4"/>
      <c r="B567" s="24"/>
      <c r="C567" s="8" t="str">
        <f>IFERROR(VLOOKUP(B567,Tabla2[#All],2,FALSE),"")</f>
        <v/>
      </c>
      <c r="D567" s="24"/>
      <c r="E567" s="9" t="str">
        <f>IFERROR(VLOOKUP(D567,Tabla1[],2,FALSE),"")</f>
        <v/>
      </c>
      <c r="F567" s="4"/>
      <c r="G567" s="24"/>
      <c r="H567" s="4"/>
      <c r="I567" s="4"/>
      <c r="J567" s="4"/>
      <c r="K567" s="4"/>
      <c r="L567" s="3" t="str">
        <f t="shared" si="49"/>
        <v/>
      </c>
      <c r="M567" s="24"/>
      <c r="N567" s="24"/>
      <c r="O567" s="4"/>
      <c r="P567" s="4"/>
      <c r="Q567" s="4"/>
      <c r="R567" s="4"/>
      <c r="S567" s="4"/>
      <c r="T567" s="5"/>
      <c r="U567" s="6"/>
      <c r="V567" s="10">
        <f t="shared" si="50"/>
        <v>0</v>
      </c>
      <c r="W567" s="6"/>
      <c r="X567" s="10">
        <f t="shared" si="51"/>
        <v>0</v>
      </c>
      <c r="Y567" s="30"/>
      <c r="Z567" s="30"/>
      <c r="AA567" s="6"/>
      <c r="AB567" s="6"/>
      <c r="AC567" s="6"/>
      <c r="AD567" s="6"/>
      <c r="AE567" s="6"/>
      <c r="AF567" s="12">
        <f t="shared" si="52"/>
        <v>0</v>
      </c>
      <c r="AG567" s="6"/>
      <c r="AH567" s="6"/>
      <c r="AI567" s="6"/>
      <c r="AJ567" s="6"/>
      <c r="AK567" s="6"/>
      <c r="AL567" s="12">
        <f t="shared" si="53"/>
        <v>0</v>
      </c>
      <c r="AM567" s="11" t="str">
        <f t="shared" si="48"/>
        <v/>
      </c>
      <c r="AN567" s="7"/>
      <c r="AO567" s="6"/>
    </row>
    <row r="568" spans="1:41" ht="12.75" hidden="1" x14ac:dyDescent="0.2">
      <c r="A568" s="4"/>
      <c r="B568" s="24"/>
      <c r="C568" s="8" t="str">
        <f>IFERROR(VLOOKUP(B568,Tabla2[#All],2,FALSE),"")</f>
        <v/>
      </c>
      <c r="D568" s="24"/>
      <c r="E568" s="9" t="str">
        <f>IFERROR(VLOOKUP(D568,Tabla1[],2,FALSE),"")</f>
        <v/>
      </c>
      <c r="F568" s="4"/>
      <c r="G568" s="24"/>
      <c r="H568" s="4"/>
      <c r="I568" s="4"/>
      <c r="J568" s="4"/>
      <c r="K568" s="4"/>
      <c r="L568" s="3" t="str">
        <f t="shared" si="49"/>
        <v/>
      </c>
      <c r="M568" s="24"/>
      <c r="N568" s="24"/>
      <c r="O568" s="4"/>
      <c r="P568" s="4"/>
      <c r="Q568" s="4"/>
      <c r="R568" s="4"/>
      <c r="S568" s="4"/>
      <c r="T568" s="5"/>
      <c r="U568" s="6"/>
      <c r="V568" s="10">
        <f t="shared" si="50"/>
        <v>0</v>
      </c>
      <c r="W568" s="6"/>
      <c r="X568" s="10">
        <f t="shared" si="51"/>
        <v>0</v>
      </c>
      <c r="Y568" s="30"/>
      <c r="Z568" s="30"/>
      <c r="AA568" s="6"/>
      <c r="AB568" s="6"/>
      <c r="AC568" s="6"/>
      <c r="AD568" s="6"/>
      <c r="AE568" s="6"/>
      <c r="AF568" s="12">
        <f t="shared" si="52"/>
        <v>0</v>
      </c>
      <c r="AG568" s="6"/>
      <c r="AH568" s="6"/>
      <c r="AI568" s="6"/>
      <c r="AJ568" s="6"/>
      <c r="AK568" s="6"/>
      <c r="AL568" s="12">
        <f t="shared" si="53"/>
        <v>0</v>
      </c>
      <c r="AM568" s="11" t="str">
        <f t="shared" si="48"/>
        <v/>
      </c>
      <c r="AN568" s="7"/>
      <c r="AO568" s="6"/>
    </row>
    <row r="569" spans="1:41" ht="12.75" hidden="1" x14ac:dyDescent="0.2">
      <c r="A569" s="4"/>
      <c r="B569" s="24"/>
      <c r="C569" s="8" t="str">
        <f>IFERROR(VLOOKUP(B569,Tabla2[#All],2,FALSE),"")</f>
        <v/>
      </c>
      <c r="D569" s="24"/>
      <c r="E569" s="9" t="str">
        <f>IFERROR(VLOOKUP(D569,Tabla1[],2,FALSE),"")</f>
        <v/>
      </c>
      <c r="F569" s="4"/>
      <c r="G569" s="24"/>
      <c r="H569" s="4"/>
      <c r="I569" s="4"/>
      <c r="J569" s="4"/>
      <c r="K569" s="4"/>
      <c r="L569" s="3" t="str">
        <f t="shared" si="49"/>
        <v/>
      </c>
      <c r="M569" s="24"/>
      <c r="N569" s="24"/>
      <c r="O569" s="4"/>
      <c r="P569" s="4"/>
      <c r="Q569" s="4"/>
      <c r="R569" s="4"/>
      <c r="S569" s="4"/>
      <c r="T569" s="5"/>
      <c r="U569" s="6"/>
      <c r="V569" s="10">
        <f t="shared" si="50"/>
        <v>0</v>
      </c>
      <c r="W569" s="6"/>
      <c r="X569" s="10">
        <f t="shared" si="51"/>
        <v>0</v>
      </c>
      <c r="Y569" s="30"/>
      <c r="Z569" s="30"/>
      <c r="AA569" s="6"/>
      <c r="AB569" s="6"/>
      <c r="AC569" s="6"/>
      <c r="AD569" s="6"/>
      <c r="AE569" s="6"/>
      <c r="AF569" s="12">
        <f t="shared" si="52"/>
        <v>0</v>
      </c>
      <c r="AG569" s="6"/>
      <c r="AH569" s="6"/>
      <c r="AI569" s="6"/>
      <c r="AJ569" s="6"/>
      <c r="AK569" s="6"/>
      <c r="AL569" s="12">
        <f t="shared" si="53"/>
        <v>0</v>
      </c>
      <c r="AM569" s="11" t="str">
        <f t="shared" si="48"/>
        <v/>
      </c>
      <c r="AN569" s="7"/>
      <c r="AO569" s="6"/>
    </row>
    <row r="570" spans="1:41" ht="12.75" hidden="1" x14ac:dyDescent="0.2">
      <c r="A570" s="4"/>
      <c r="B570" s="24"/>
      <c r="C570" s="8" t="str">
        <f>IFERROR(VLOOKUP(B570,Tabla2[#All],2,FALSE),"")</f>
        <v/>
      </c>
      <c r="D570" s="24"/>
      <c r="E570" s="9" t="str">
        <f>IFERROR(VLOOKUP(D570,Tabla1[],2,FALSE),"")</f>
        <v/>
      </c>
      <c r="F570" s="4"/>
      <c r="G570" s="24"/>
      <c r="H570" s="4"/>
      <c r="I570" s="4"/>
      <c r="J570" s="4"/>
      <c r="K570" s="4"/>
      <c r="L570" s="3" t="str">
        <f t="shared" si="49"/>
        <v/>
      </c>
      <c r="M570" s="24"/>
      <c r="N570" s="24"/>
      <c r="O570" s="4"/>
      <c r="P570" s="4"/>
      <c r="Q570" s="4"/>
      <c r="R570" s="4"/>
      <c r="S570" s="4"/>
      <c r="T570" s="5"/>
      <c r="U570" s="6"/>
      <c r="V570" s="10">
        <f t="shared" si="50"/>
        <v>0</v>
      </c>
      <c r="W570" s="6"/>
      <c r="X570" s="10">
        <f t="shared" si="51"/>
        <v>0</v>
      </c>
      <c r="Y570" s="30"/>
      <c r="Z570" s="30"/>
      <c r="AA570" s="6"/>
      <c r="AB570" s="6"/>
      <c r="AC570" s="6"/>
      <c r="AD570" s="6"/>
      <c r="AE570" s="6"/>
      <c r="AF570" s="12">
        <f t="shared" si="52"/>
        <v>0</v>
      </c>
      <c r="AG570" s="6"/>
      <c r="AH570" s="6"/>
      <c r="AI570" s="6"/>
      <c r="AJ570" s="6"/>
      <c r="AK570" s="6"/>
      <c r="AL570" s="12">
        <f t="shared" si="53"/>
        <v>0</v>
      </c>
      <c r="AM570" s="11" t="str">
        <f t="shared" si="48"/>
        <v/>
      </c>
      <c r="AN570" s="7"/>
      <c r="AO570" s="6"/>
    </row>
    <row r="571" spans="1:41" ht="12.75" hidden="1" x14ac:dyDescent="0.2">
      <c r="A571" s="4"/>
      <c r="B571" s="24"/>
      <c r="C571" s="8" t="str">
        <f>IFERROR(VLOOKUP(B571,Tabla2[#All],2,FALSE),"")</f>
        <v/>
      </c>
      <c r="D571" s="24"/>
      <c r="E571" s="9" t="str">
        <f>IFERROR(VLOOKUP(D571,Tabla1[],2,FALSE),"")</f>
        <v/>
      </c>
      <c r="F571" s="4"/>
      <c r="G571" s="24"/>
      <c r="H571" s="4"/>
      <c r="I571" s="4"/>
      <c r="J571" s="4"/>
      <c r="K571" s="4"/>
      <c r="L571" s="3" t="str">
        <f t="shared" si="49"/>
        <v/>
      </c>
      <c r="M571" s="24"/>
      <c r="N571" s="24"/>
      <c r="O571" s="4"/>
      <c r="P571" s="4"/>
      <c r="Q571" s="4"/>
      <c r="R571" s="4"/>
      <c r="S571" s="4"/>
      <c r="T571" s="5"/>
      <c r="U571" s="6"/>
      <c r="V571" s="10">
        <f t="shared" si="50"/>
        <v>0</v>
      </c>
      <c r="W571" s="6"/>
      <c r="X571" s="10">
        <f t="shared" si="51"/>
        <v>0</v>
      </c>
      <c r="Y571" s="30"/>
      <c r="Z571" s="30"/>
      <c r="AA571" s="6"/>
      <c r="AB571" s="6"/>
      <c r="AC571" s="6"/>
      <c r="AD571" s="6"/>
      <c r="AE571" s="6"/>
      <c r="AF571" s="12">
        <f t="shared" si="52"/>
        <v>0</v>
      </c>
      <c r="AG571" s="6"/>
      <c r="AH571" s="6"/>
      <c r="AI571" s="6"/>
      <c r="AJ571" s="6"/>
      <c r="AK571" s="6"/>
      <c r="AL571" s="12">
        <f t="shared" si="53"/>
        <v>0</v>
      </c>
      <c r="AM571" s="11" t="str">
        <f t="shared" si="48"/>
        <v/>
      </c>
      <c r="AN571" s="7"/>
      <c r="AO571" s="6"/>
    </row>
    <row r="572" spans="1:41" ht="12.75" hidden="1" x14ac:dyDescent="0.2">
      <c r="A572" s="4"/>
      <c r="B572" s="24"/>
      <c r="C572" s="8" t="str">
        <f>IFERROR(VLOOKUP(B572,Tabla2[#All],2,FALSE),"")</f>
        <v/>
      </c>
      <c r="D572" s="24"/>
      <c r="E572" s="9" t="str">
        <f>IFERROR(VLOOKUP(D572,Tabla1[],2,FALSE),"")</f>
        <v/>
      </c>
      <c r="F572" s="4"/>
      <c r="G572" s="24"/>
      <c r="H572" s="4"/>
      <c r="I572" s="4"/>
      <c r="J572" s="4"/>
      <c r="K572" s="4"/>
      <c r="L572" s="3" t="str">
        <f t="shared" si="49"/>
        <v/>
      </c>
      <c r="M572" s="24"/>
      <c r="N572" s="24"/>
      <c r="O572" s="4"/>
      <c r="P572" s="4"/>
      <c r="Q572" s="4"/>
      <c r="R572" s="4"/>
      <c r="S572" s="4"/>
      <c r="T572" s="5"/>
      <c r="U572" s="6"/>
      <c r="V572" s="10">
        <f t="shared" si="50"/>
        <v>0</v>
      </c>
      <c r="W572" s="6"/>
      <c r="X572" s="10">
        <f t="shared" si="51"/>
        <v>0</v>
      </c>
      <c r="Y572" s="30"/>
      <c r="Z572" s="30"/>
      <c r="AA572" s="6"/>
      <c r="AB572" s="6"/>
      <c r="AC572" s="6"/>
      <c r="AD572" s="6"/>
      <c r="AE572" s="6"/>
      <c r="AF572" s="12">
        <f t="shared" si="52"/>
        <v>0</v>
      </c>
      <c r="AG572" s="6"/>
      <c r="AH572" s="6"/>
      <c r="AI572" s="6"/>
      <c r="AJ572" s="6"/>
      <c r="AK572" s="6"/>
      <c r="AL572" s="12">
        <f t="shared" si="53"/>
        <v>0</v>
      </c>
      <c r="AM572" s="11" t="str">
        <f t="shared" si="48"/>
        <v/>
      </c>
      <c r="AN572" s="7"/>
      <c r="AO572" s="6"/>
    </row>
    <row r="573" spans="1:41" ht="12.75" hidden="1" x14ac:dyDescent="0.2">
      <c r="A573" s="4"/>
      <c r="B573" s="24"/>
      <c r="C573" s="8" t="str">
        <f>IFERROR(VLOOKUP(B573,Tabla2[#All],2,FALSE),"")</f>
        <v/>
      </c>
      <c r="D573" s="24"/>
      <c r="E573" s="9" t="str">
        <f>IFERROR(VLOOKUP(D573,Tabla1[],2,FALSE),"")</f>
        <v/>
      </c>
      <c r="F573" s="4"/>
      <c r="G573" s="24"/>
      <c r="H573" s="4"/>
      <c r="I573" s="4"/>
      <c r="J573" s="4"/>
      <c r="K573" s="4"/>
      <c r="L573" s="3" t="str">
        <f t="shared" si="49"/>
        <v/>
      </c>
      <c r="M573" s="24"/>
      <c r="N573" s="24"/>
      <c r="O573" s="4"/>
      <c r="P573" s="4"/>
      <c r="Q573" s="4"/>
      <c r="R573" s="4"/>
      <c r="S573" s="4"/>
      <c r="T573" s="5"/>
      <c r="U573" s="6"/>
      <c r="V573" s="10">
        <f t="shared" si="50"/>
        <v>0</v>
      </c>
      <c r="W573" s="6"/>
      <c r="X573" s="10">
        <f t="shared" si="51"/>
        <v>0</v>
      </c>
      <c r="Y573" s="30"/>
      <c r="Z573" s="30"/>
      <c r="AA573" s="6"/>
      <c r="AB573" s="6"/>
      <c r="AC573" s="6"/>
      <c r="AD573" s="6"/>
      <c r="AE573" s="6"/>
      <c r="AF573" s="12">
        <f t="shared" si="52"/>
        <v>0</v>
      </c>
      <c r="AG573" s="6"/>
      <c r="AH573" s="6"/>
      <c r="AI573" s="6"/>
      <c r="AJ573" s="6"/>
      <c r="AK573" s="6"/>
      <c r="AL573" s="12">
        <f t="shared" si="53"/>
        <v>0</v>
      </c>
      <c r="AM573" s="11" t="str">
        <f t="shared" si="48"/>
        <v/>
      </c>
      <c r="AN573" s="7"/>
      <c r="AO573" s="6"/>
    </row>
    <row r="574" spans="1:41" ht="12.75" hidden="1" x14ac:dyDescent="0.2">
      <c r="A574" s="4"/>
      <c r="B574" s="24"/>
      <c r="C574" s="8" t="str">
        <f>IFERROR(VLOOKUP(B574,Tabla2[#All],2,FALSE),"")</f>
        <v/>
      </c>
      <c r="D574" s="24"/>
      <c r="E574" s="9" t="str">
        <f>IFERROR(VLOOKUP(D574,Tabla1[],2,FALSE),"")</f>
        <v/>
      </c>
      <c r="F574" s="4"/>
      <c r="G574" s="24"/>
      <c r="H574" s="4"/>
      <c r="I574" s="4"/>
      <c r="J574" s="4"/>
      <c r="K574" s="4"/>
      <c r="L574" s="3" t="str">
        <f t="shared" si="49"/>
        <v/>
      </c>
      <c r="M574" s="24"/>
      <c r="N574" s="24"/>
      <c r="O574" s="4"/>
      <c r="P574" s="4"/>
      <c r="Q574" s="4"/>
      <c r="R574" s="4"/>
      <c r="S574" s="4"/>
      <c r="T574" s="5"/>
      <c r="U574" s="6"/>
      <c r="V574" s="10">
        <f t="shared" si="50"/>
        <v>0</v>
      </c>
      <c r="W574" s="6"/>
      <c r="X574" s="10">
        <f t="shared" si="51"/>
        <v>0</v>
      </c>
      <c r="Y574" s="30"/>
      <c r="Z574" s="30"/>
      <c r="AA574" s="6"/>
      <c r="AB574" s="6"/>
      <c r="AC574" s="6"/>
      <c r="AD574" s="6"/>
      <c r="AE574" s="6"/>
      <c r="AF574" s="12">
        <f t="shared" si="52"/>
        <v>0</v>
      </c>
      <c r="AG574" s="6"/>
      <c r="AH574" s="6"/>
      <c r="AI574" s="6"/>
      <c r="AJ574" s="6"/>
      <c r="AK574" s="6"/>
      <c r="AL574" s="12">
        <f t="shared" si="53"/>
        <v>0</v>
      </c>
      <c r="AM574" s="11" t="str">
        <f t="shared" si="48"/>
        <v/>
      </c>
      <c r="AN574" s="7"/>
      <c r="AO574" s="6"/>
    </row>
    <row r="575" spans="1:41" ht="12.75" hidden="1" x14ac:dyDescent="0.2">
      <c r="A575" s="4"/>
      <c r="B575" s="24"/>
      <c r="C575" s="8" t="str">
        <f>IFERROR(VLOOKUP(B575,Tabla2[#All],2,FALSE),"")</f>
        <v/>
      </c>
      <c r="D575" s="24"/>
      <c r="E575" s="9" t="str">
        <f>IFERROR(VLOOKUP(D575,Tabla1[],2,FALSE),"")</f>
        <v/>
      </c>
      <c r="F575" s="4"/>
      <c r="G575" s="24"/>
      <c r="H575" s="4"/>
      <c r="I575" s="4"/>
      <c r="J575" s="4"/>
      <c r="K575" s="4"/>
      <c r="L575" s="3" t="str">
        <f t="shared" si="49"/>
        <v/>
      </c>
      <c r="M575" s="24"/>
      <c r="N575" s="24"/>
      <c r="O575" s="4"/>
      <c r="P575" s="4"/>
      <c r="Q575" s="4"/>
      <c r="R575" s="4"/>
      <c r="S575" s="4"/>
      <c r="T575" s="5"/>
      <c r="U575" s="6"/>
      <c r="V575" s="10">
        <f t="shared" si="50"/>
        <v>0</v>
      </c>
      <c r="W575" s="6"/>
      <c r="X575" s="10">
        <f t="shared" si="51"/>
        <v>0</v>
      </c>
      <c r="Y575" s="30"/>
      <c r="Z575" s="30"/>
      <c r="AA575" s="6"/>
      <c r="AB575" s="6"/>
      <c r="AC575" s="6"/>
      <c r="AD575" s="6"/>
      <c r="AE575" s="6"/>
      <c r="AF575" s="12">
        <f t="shared" si="52"/>
        <v>0</v>
      </c>
      <c r="AG575" s="6"/>
      <c r="AH575" s="6"/>
      <c r="AI575" s="6"/>
      <c r="AJ575" s="6"/>
      <c r="AK575" s="6"/>
      <c r="AL575" s="12">
        <f t="shared" si="53"/>
        <v>0</v>
      </c>
      <c r="AM575" s="11" t="str">
        <f t="shared" si="48"/>
        <v/>
      </c>
      <c r="AN575" s="7"/>
      <c r="AO575" s="6"/>
    </row>
    <row r="576" spans="1:41" ht="12.75" hidden="1" x14ac:dyDescent="0.2">
      <c r="A576" s="4"/>
      <c r="B576" s="24"/>
      <c r="C576" s="8" t="str">
        <f>IFERROR(VLOOKUP(B576,Tabla2[#All],2,FALSE),"")</f>
        <v/>
      </c>
      <c r="D576" s="24"/>
      <c r="E576" s="9" t="str">
        <f>IFERROR(VLOOKUP(D576,Tabla1[],2,FALSE),"")</f>
        <v/>
      </c>
      <c r="F576" s="4"/>
      <c r="G576" s="24"/>
      <c r="H576" s="4"/>
      <c r="I576" s="4"/>
      <c r="J576" s="4"/>
      <c r="K576" s="4"/>
      <c r="L576" s="3" t="str">
        <f t="shared" si="49"/>
        <v/>
      </c>
      <c r="M576" s="24"/>
      <c r="N576" s="24"/>
      <c r="O576" s="4"/>
      <c r="P576" s="4"/>
      <c r="Q576" s="4"/>
      <c r="R576" s="4"/>
      <c r="S576" s="4"/>
      <c r="T576" s="5"/>
      <c r="U576" s="6"/>
      <c r="V576" s="10">
        <f t="shared" si="50"/>
        <v>0</v>
      </c>
      <c r="W576" s="6"/>
      <c r="X576" s="10">
        <f t="shared" si="51"/>
        <v>0</v>
      </c>
      <c r="Y576" s="30"/>
      <c r="Z576" s="30"/>
      <c r="AA576" s="6"/>
      <c r="AB576" s="6"/>
      <c r="AC576" s="6"/>
      <c r="AD576" s="6"/>
      <c r="AE576" s="6"/>
      <c r="AF576" s="12">
        <f t="shared" si="52"/>
        <v>0</v>
      </c>
      <c r="AG576" s="6"/>
      <c r="AH576" s="6"/>
      <c r="AI576" s="6"/>
      <c r="AJ576" s="6"/>
      <c r="AK576" s="6"/>
      <c r="AL576" s="12">
        <f t="shared" si="53"/>
        <v>0</v>
      </c>
      <c r="AM576" s="11" t="str">
        <f t="shared" si="48"/>
        <v/>
      </c>
      <c r="AN576" s="7"/>
      <c r="AO576" s="6"/>
    </row>
    <row r="577" spans="1:41" ht="12.75" hidden="1" x14ac:dyDescent="0.2">
      <c r="A577" s="4"/>
      <c r="B577" s="24"/>
      <c r="C577" s="8" t="str">
        <f>IFERROR(VLOOKUP(B577,Tabla2[#All],2,FALSE),"")</f>
        <v/>
      </c>
      <c r="D577" s="24"/>
      <c r="E577" s="9" t="str">
        <f>IFERROR(VLOOKUP(D577,Tabla1[],2,FALSE),"")</f>
        <v/>
      </c>
      <c r="F577" s="4"/>
      <c r="G577" s="24"/>
      <c r="H577" s="4"/>
      <c r="I577" s="4"/>
      <c r="J577" s="4"/>
      <c r="K577" s="4"/>
      <c r="L577" s="3" t="str">
        <f t="shared" si="49"/>
        <v/>
      </c>
      <c r="M577" s="24"/>
      <c r="N577" s="24"/>
      <c r="O577" s="4"/>
      <c r="P577" s="4"/>
      <c r="Q577" s="4"/>
      <c r="R577" s="4"/>
      <c r="S577" s="4"/>
      <c r="T577" s="5"/>
      <c r="U577" s="6"/>
      <c r="V577" s="10">
        <f t="shared" si="50"/>
        <v>0</v>
      </c>
      <c r="W577" s="6"/>
      <c r="X577" s="10">
        <f t="shared" si="51"/>
        <v>0</v>
      </c>
      <c r="Y577" s="30"/>
      <c r="Z577" s="30"/>
      <c r="AA577" s="6"/>
      <c r="AB577" s="6"/>
      <c r="AC577" s="6"/>
      <c r="AD577" s="6"/>
      <c r="AE577" s="6"/>
      <c r="AF577" s="12">
        <f t="shared" si="52"/>
        <v>0</v>
      </c>
      <c r="AG577" s="6"/>
      <c r="AH577" s="6"/>
      <c r="AI577" s="6"/>
      <c r="AJ577" s="6"/>
      <c r="AK577" s="6"/>
      <c r="AL577" s="12">
        <f t="shared" si="53"/>
        <v>0</v>
      </c>
      <c r="AM577" s="11" t="str">
        <f t="shared" si="48"/>
        <v/>
      </c>
      <c r="AN577" s="7"/>
      <c r="AO577" s="6"/>
    </row>
    <row r="578" spans="1:41" ht="12.75" hidden="1" x14ac:dyDescent="0.2">
      <c r="A578" s="4"/>
      <c r="B578" s="24"/>
      <c r="C578" s="8" t="str">
        <f>IFERROR(VLOOKUP(B578,Tabla2[#All],2,FALSE),"")</f>
        <v/>
      </c>
      <c r="D578" s="24"/>
      <c r="E578" s="9" t="str">
        <f>IFERROR(VLOOKUP(D578,Tabla1[],2,FALSE),"")</f>
        <v/>
      </c>
      <c r="F578" s="4"/>
      <c r="G578" s="24"/>
      <c r="H578" s="4"/>
      <c r="I578" s="4"/>
      <c r="J578" s="4"/>
      <c r="K578" s="4"/>
      <c r="L578" s="3" t="str">
        <f t="shared" si="49"/>
        <v/>
      </c>
      <c r="M578" s="24"/>
      <c r="N578" s="24"/>
      <c r="O578" s="4"/>
      <c r="P578" s="4"/>
      <c r="Q578" s="4"/>
      <c r="R578" s="4"/>
      <c r="S578" s="4"/>
      <c r="T578" s="5"/>
      <c r="U578" s="6"/>
      <c r="V578" s="10">
        <f t="shared" si="50"/>
        <v>0</v>
      </c>
      <c r="W578" s="6"/>
      <c r="X578" s="10">
        <f t="shared" si="51"/>
        <v>0</v>
      </c>
      <c r="Y578" s="30"/>
      <c r="Z578" s="30"/>
      <c r="AA578" s="6"/>
      <c r="AB578" s="6"/>
      <c r="AC578" s="6"/>
      <c r="AD578" s="6"/>
      <c r="AE578" s="6"/>
      <c r="AF578" s="12">
        <f t="shared" si="52"/>
        <v>0</v>
      </c>
      <c r="AG578" s="6"/>
      <c r="AH578" s="6"/>
      <c r="AI578" s="6"/>
      <c r="AJ578" s="6"/>
      <c r="AK578" s="6"/>
      <c r="AL578" s="12">
        <f t="shared" si="53"/>
        <v>0</v>
      </c>
      <c r="AM578" s="11" t="str">
        <f t="shared" si="48"/>
        <v/>
      </c>
      <c r="AN578" s="7"/>
      <c r="AO578" s="6"/>
    </row>
    <row r="579" spans="1:41" ht="12.75" hidden="1" x14ac:dyDescent="0.2">
      <c r="A579" s="4"/>
      <c r="B579" s="24"/>
      <c r="C579" s="8" t="str">
        <f>IFERROR(VLOOKUP(B579,Tabla2[#All],2,FALSE),"")</f>
        <v/>
      </c>
      <c r="D579" s="24"/>
      <c r="E579" s="9" t="str">
        <f>IFERROR(VLOOKUP(D579,Tabla1[],2,FALSE),"")</f>
        <v/>
      </c>
      <c r="F579" s="4"/>
      <c r="G579" s="24"/>
      <c r="H579" s="4"/>
      <c r="I579" s="4"/>
      <c r="J579" s="4"/>
      <c r="K579" s="4"/>
      <c r="L579" s="3" t="str">
        <f t="shared" si="49"/>
        <v/>
      </c>
      <c r="M579" s="24"/>
      <c r="N579" s="24"/>
      <c r="O579" s="4"/>
      <c r="P579" s="4"/>
      <c r="Q579" s="4"/>
      <c r="R579" s="4"/>
      <c r="S579" s="4"/>
      <c r="T579" s="5"/>
      <c r="U579" s="6"/>
      <c r="V579" s="10">
        <f t="shared" si="50"/>
        <v>0</v>
      </c>
      <c r="W579" s="6"/>
      <c r="X579" s="10">
        <f t="shared" si="51"/>
        <v>0</v>
      </c>
      <c r="Y579" s="30"/>
      <c r="Z579" s="30"/>
      <c r="AA579" s="6"/>
      <c r="AB579" s="6"/>
      <c r="AC579" s="6"/>
      <c r="AD579" s="6"/>
      <c r="AE579" s="6"/>
      <c r="AF579" s="12">
        <f t="shared" si="52"/>
        <v>0</v>
      </c>
      <c r="AG579" s="6"/>
      <c r="AH579" s="6"/>
      <c r="AI579" s="6"/>
      <c r="AJ579" s="6"/>
      <c r="AK579" s="6"/>
      <c r="AL579" s="12">
        <f t="shared" si="53"/>
        <v>0</v>
      </c>
      <c r="AM579" s="11" t="str">
        <f t="shared" si="48"/>
        <v/>
      </c>
      <c r="AN579" s="7"/>
      <c r="AO579" s="6"/>
    </row>
    <row r="580" spans="1:41" ht="12.75" hidden="1" x14ac:dyDescent="0.2">
      <c r="A580" s="4"/>
      <c r="B580" s="24"/>
      <c r="C580" s="8" t="str">
        <f>IFERROR(VLOOKUP(B580,Tabla2[#All],2,FALSE),"")</f>
        <v/>
      </c>
      <c r="D580" s="24"/>
      <c r="E580" s="9" t="str">
        <f>IFERROR(VLOOKUP(D580,Tabla1[],2,FALSE),"")</f>
        <v/>
      </c>
      <c r="F580" s="4"/>
      <c r="G580" s="24"/>
      <c r="H580" s="4"/>
      <c r="I580" s="4"/>
      <c r="J580" s="4"/>
      <c r="K580" s="4"/>
      <c r="L580" s="3" t="str">
        <f t="shared" si="49"/>
        <v/>
      </c>
      <c r="M580" s="24"/>
      <c r="N580" s="24"/>
      <c r="O580" s="4"/>
      <c r="P580" s="4"/>
      <c r="Q580" s="4"/>
      <c r="R580" s="4"/>
      <c r="S580" s="4"/>
      <c r="T580" s="5"/>
      <c r="U580" s="6"/>
      <c r="V580" s="10">
        <f t="shared" si="50"/>
        <v>0</v>
      </c>
      <c r="W580" s="6"/>
      <c r="X580" s="10">
        <f t="shared" si="51"/>
        <v>0</v>
      </c>
      <c r="Y580" s="30"/>
      <c r="Z580" s="30"/>
      <c r="AA580" s="6"/>
      <c r="AB580" s="6"/>
      <c r="AC580" s="6"/>
      <c r="AD580" s="6"/>
      <c r="AE580" s="6"/>
      <c r="AF580" s="12">
        <f t="shared" si="52"/>
        <v>0</v>
      </c>
      <c r="AG580" s="6"/>
      <c r="AH580" s="6"/>
      <c r="AI580" s="6"/>
      <c r="AJ580" s="6"/>
      <c r="AK580" s="6"/>
      <c r="AL580" s="12">
        <f t="shared" si="53"/>
        <v>0</v>
      </c>
      <c r="AM580" s="11" t="str">
        <f t="shared" si="48"/>
        <v/>
      </c>
      <c r="AN580" s="7"/>
      <c r="AO580" s="6"/>
    </row>
    <row r="581" spans="1:41" ht="12.75" hidden="1" x14ac:dyDescent="0.2">
      <c r="A581" s="4"/>
      <c r="B581" s="24"/>
      <c r="C581" s="8" t="str">
        <f>IFERROR(VLOOKUP(B581,Tabla2[#All],2,FALSE),"")</f>
        <v/>
      </c>
      <c r="D581" s="24"/>
      <c r="E581" s="9" t="str">
        <f>IFERROR(VLOOKUP(D581,Tabla1[],2,FALSE),"")</f>
        <v/>
      </c>
      <c r="F581" s="4"/>
      <c r="G581" s="24"/>
      <c r="H581" s="4"/>
      <c r="I581" s="4"/>
      <c r="J581" s="4"/>
      <c r="K581" s="4"/>
      <c r="L581" s="3" t="str">
        <f t="shared" si="49"/>
        <v/>
      </c>
      <c r="M581" s="24"/>
      <c r="N581" s="24"/>
      <c r="O581" s="4"/>
      <c r="P581" s="4"/>
      <c r="Q581" s="4"/>
      <c r="R581" s="4"/>
      <c r="S581" s="4"/>
      <c r="T581" s="5"/>
      <c r="U581" s="6"/>
      <c r="V581" s="10">
        <f t="shared" si="50"/>
        <v>0</v>
      </c>
      <c r="W581" s="6"/>
      <c r="X581" s="10">
        <f t="shared" si="51"/>
        <v>0</v>
      </c>
      <c r="Y581" s="30"/>
      <c r="Z581" s="30"/>
      <c r="AA581" s="6"/>
      <c r="AB581" s="6"/>
      <c r="AC581" s="6"/>
      <c r="AD581" s="6"/>
      <c r="AE581" s="6"/>
      <c r="AF581" s="12">
        <f t="shared" si="52"/>
        <v>0</v>
      </c>
      <c r="AG581" s="6"/>
      <c r="AH581" s="6"/>
      <c r="AI581" s="6"/>
      <c r="AJ581" s="6"/>
      <c r="AK581" s="6"/>
      <c r="AL581" s="12">
        <f t="shared" si="53"/>
        <v>0</v>
      </c>
      <c r="AM581" s="11" t="str">
        <f t="shared" si="48"/>
        <v/>
      </c>
      <c r="AN581" s="7"/>
      <c r="AO581" s="6"/>
    </row>
    <row r="582" spans="1:41" ht="12.75" hidden="1" x14ac:dyDescent="0.2">
      <c r="A582" s="4"/>
      <c r="B582" s="24"/>
      <c r="C582" s="8" t="str">
        <f>IFERROR(VLOOKUP(B582,Tabla2[#All],2,FALSE),"")</f>
        <v/>
      </c>
      <c r="D582" s="24"/>
      <c r="E582" s="9" t="str">
        <f>IFERROR(VLOOKUP(D582,Tabla1[],2,FALSE),"")</f>
        <v/>
      </c>
      <c r="F582" s="4"/>
      <c r="G582" s="24"/>
      <c r="H582" s="4"/>
      <c r="I582" s="4"/>
      <c r="J582" s="4"/>
      <c r="K582" s="4"/>
      <c r="L582" s="3" t="str">
        <f t="shared" si="49"/>
        <v/>
      </c>
      <c r="M582" s="24"/>
      <c r="N582" s="24"/>
      <c r="O582" s="4"/>
      <c r="P582" s="4"/>
      <c r="Q582" s="4"/>
      <c r="R582" s="4"/>
      <c r="S582" s="4"/>
      <c r="T582" s="5"/>
      <c r="U582" s="6"/>
      <c r="V582" s="10">
        <f t="shared" si="50"/>
        <v>0</v>
      </c>
      <c r="W582" s="6"/>
      <c r="X582" s="10">
        <f t="shared" si="51"/>
        <v>0</v>
      </c>
      <c r="Y582" s="30"/>
      <c r="Z582" s="30"/>
      <c r="AA582" s="6"/>
      <c r="AB582" s="6"/>
      <c r="AC582" s="6"/>
      <c r="AD582" s="6"/>
      <c r="AE582" s="6"/>
      <c r="AF582" s="12">
        <f t="shared" si="52"/>
        <v>0</v>
      </c>
      <c r="AG582" s="6"/>
      <c r="AH582" s="6"/>
      <c r="AI582" s="6"/>
      <c r="AJ582" s="6"/>
      <c r="AK582" s="6"/>
      <c r="AL582" s="12">
        <f t="shared" si="53"/>
        <v>0</v>
      </c>
      <c r="AM582" s="11" t="str">
        <f t="shared" si="48"/>
        <v/>
      </c>
      <c r="AN582" s="7"/>
      <c r="AO582" s="6"/>
    </row>
    <row r="583" spans="1:41" ht="12.75" hidden="1" x14ac:dyDescent="0.2">
      <c r="A583" s="4"/>
      <c r="B583" s="24"/>
      <c r="C583" s="8" t="str">
        <f>IFERROR(VLOOKUP(B583,Tabla2[#All],2,FALSE),"")</f>
        <v/>
      </c>
      <c r="D583" s="24"/>
      <c r="E583" s="9" t="str">
        <f>IFERROR(VLOOKUP(D583,Tabla1[],2,FALSE),"")</f>
        <v/>
      </c>
      <c r="F583" s="4"/>
      <c r="G583" s="24"/>
      <c r="H583" s="4"/>
      <c r="I583" s="4"/>
      <c r="J583" s="4"/>
      <c r="K583" s="4"/>
      <c r="L583" s="3" t="str">
        <f t="shared" si="49"/>
        <v/>
      </c>
      <c r="M583" s="24"/>
      <c r="N583" s="24"/>
      <c r="O583" s="4"/>
      <c r="P583" s="4"/>
      <c r="Q583" s="4"/>
      <c r="R583" s="4"/>
      <c r="S583" s="4"/>
      <c r="T583" s="5"/>
      <c r="U583" s="6"/>
      <c r="V583" s="10">
        <f t="shared" si="50"/>
        <v>0</v>
      </c>
      <c r="W583" s="6"/>
      <c r="X583" s="10">
        <f t="shared" si="51"/>
        <v>0</v>
      </c>
      <c r="Y583" s="30"/>
      <c r="Z583" s="30"/>
      <c r="AA583" s="6"/>
      <c r="AB583" s="6"/>
      <c r="AC583" s="6"/>
      <c r="AD583" s="6"/>
      <c r="AE583" s="6"/>
      <c r="AF583" s="12">
        <f t="shared" si="52"/>
        <v>0</v>
      </c>
      <c r="AG583" s="6"/>
      <c r="AH583" s="6"/>
      <c r="AI583" s="6"/>
      <c r="AJ583" s="6"/>
      <c r="AK583" s="6"/>
      <c r="AL583" s="12">
        <f t="shared" si="53"/>
        <v>0</v>
      </c>
      <c r="AM583" s="11" t="str">
        <f t="shared" ref="AM583:AM646" si="54">IF(SUM(AF583+AL583)=0,"",IF(SUM(AF583+AL583)=Z583,"Ok","Error en Montos"))</f>
        <v/>
      </c>
      <c r="AN583" s="7"/>
      <c r="AO583" s="6"/>
    </row>
    <row r="584" spans="1:41" ht="12.75" hidden="1" x14ac:dyDescent="0.2">
      <c r="A584" s="4"/>
      <c r="B584" s="24"/>
      <c r="C584" s="8" t="str">
        <f>IFERROR(VLOOKUP(B584,Tabla2[#All],2,FALSE),"")</f>
        <v/>
      </c>
      <c r="D584" s="24"/>
      <c r="E584" s="9" t="str">
        <f>IFERROR(VLOOKUP(D584,Tabla1[],2,FALSE),"")</f>
        <v/>
      </c>
      <c r="F584" s="4"/>
      <c r="G584" s="24"/>
      <c r="H584" s="4"/>
      <c r="I584" s="4"/>
      <c r="J584" s="4"/>
      <c r="K584" s="4"/>
      <c r="L584" s="3" t="str">
        <f t="shared" ref="L584:L647" si="55">IF(AND(J584&lt;&gt;"",K584&lt;&gt;""),DATEDIF(J584,K584,"d")+1,"")</f>
        <v/>
      </c>
      <c r="M584" s="24"/>
      <c r="N584" s="24"/>
      <c r="O584" s="4"/>
      <c r="P584" s="4"/>
      <c r="Q584" s="4"/>
      <c r="R584" s="4"/>
      <c r="S584" s="4"/>
      <c r="T584" s="5"/>
      <c r="U584" s="6"/>
      <c r="V584" s="10">
        <f t="shared" ref="V584:V647" si="56">SUM(T584+U584)</f>
        <v>0</v>
      </c>
      <c r="W584" s="6"/>
      <c r="X584" s="10">
        <f t="shared" ref="X584:X647" si="57">V584-W584</f>
        <v>0</v>
      </c>
      <c r="Y584" s="30"/>
      <c r="Z584" s="30"/>
      <c r="AA584" s="6"/>
      <c r="AB584" s="6"/>
      <c r="AC584" s="6"/>
      <c r="AD584" s="6"/>
      <c r="AE584" s="6"/>
      <c r="AF584" s="12">
        <f t="shared" ref="AF584:AF647" si="58">SUM(AA584:AD584)</f>
        <v>0</v>
      </c>
      <c r="AG584" s="6"/>
      <c r="AH584" s="6"/>
      <c r="AI584" s="6"/>
      <c r="AJ584" s="6"/>
      <c r="AK584" s="6"/>
      <c r="AL584" s="12">
        <f t="shared" ref="AL584:AL647" si="59">SUM(AG584:AJ584)</f>
        <v>0</v>
      </c>
      <c r="AM584" s="11" t="str">
        <f t="shared" si="54"/>
        <v/>
      </c>
      <c r="AN584" s="7"/>
      <c r="AO584" s="6"/>
    </row>
    <row r="585" spans="1:41" ht="12.75" hidden="1" x14ac:dyDescent="0.2">
      <c r="A585" s="4"/>
      <c r="B585" s="24"/>
      <c r="C585" s="8" t="str">
        <f>IFERROR(VLOOKUP(B585,Tabla2[#All],2,FALSE),"")</f>
        <v/>
      </c>
      <c r="D585" s="24"/>
      <c r="E585" s="9" t="str">
        <f>IFERROR(VLOOKUP(D585,Tabla1[],2,FALSE),"")</f>
        <v/>
      </c>
      <c r="F585" s="4"/>
      <c r="G585" s="24"/>
      <c r="H585" s="4"/>
      <c r="I585" s="4"/>
      <c r="J585" s="4"/>
      <c r="K585" s="4"/>
      <c r="L585" s="3" t="str">
        <f t="shared" si="55"/>
        <v/>
      </c>
      <c r="M585" s="24"/>
      <c r="N585" s="24"/>
      <c r="O585" s="4"/>
      <c r="P585" s="4"/>
      <c r="Q585" s="4"/>
      <c r="R585" s="4"/>
      <c r="S585" s="4"/>
      <c r="T585" s="5"/>
      <c r="U585" s="6"/>
      <c r="V585" s="10">
        <f t="shared" si="56"/>
        <v>0</v>
      </c>
      <c r="W585" s="6"/>
      <c r="X585" s="10">
        <f t="shared" si="57"/>
        <v>0</v>
      </c>
      <c r="Y585" s="30"/>
      <c r="Z585" s="30"/>
      <c r="AA585" s="6"/>
      <c r="AB585" s="6"/>
      <c r="AC585" s="6"/>
      <c r="AD585" s="6"/>
      <c r="AE585" s="6"/>
      <c r="AF585" s="12">
        <f t="shared" si="58"/>
        <v>0</v>
      </c>
      <c r="AG585" s="6"/>
      <c r="AH585" s="6"/>
      <c r="AI585" s="6"/>
      <c r="AJ585" s="6"/>
      <c r="AK585" s="6"/>
      <c r="AL585" s="12">
        <f t="shared" si="59"/>
        <v>0</v>
      </c>
      <c r="AM585" s="11" t="str">
        <f t="shared" si="54"/>
        <v/>
      </c>
      <c r="AN585" s="7"/>
      <c r="AO585" s="6"/>
    </row>
    <row r="586" spans="1:41" ht="12.75" hidden="1" x14ac:dyDescent="0.2">
      <c r="A586" s="4"/>
      <c r="B586" s="24"/>
      <c r="C586" s="8" t="str">
        <f>IFERROR(VLOOKUP(B586,Tabla2[#All],2,FALSE),"")</f>
        <v/>
      </c>
      <c r="D586" s="24"/>
      <c r="E586" s="9" t="str">
        <f>IFERROR(VLOOKUP(D586,Tabla1[],2,FALSE),"")</f>
        <v/>
      </c>
      <c r="F586" s="4"/>
      <c r="G586" s="24"/>
      <c r="H586" s="4"/>
      <c r="I586" s="4"/>
      <c r="J586" s="4"/>
      <c r="K586" s="4"/>
      <c r="L586" s="3" t="str">
        <f t="shared" si="55"/>
        <v/>
      </c>
      <c r="M586" s="24"/>
      <c r="N586" s="24"/>
      <c r="O586" s="4"/>
      <c r="P586" s="4"/>
      <c r="Q586" s="4"/>
      <c r="R586" s="4"/>
      <c r="S586" s="4"/>
      <c r="T586" s="5"/>
      <c r="U586" s="6"/>
      <c r="V586" s="10">
        <f t="shared" si="56"/>
        <v>0</v>
      </c>
      <c r="W586" s="6"/>
      <c r="X586" s="10">
        <f t="shared" si="57"/>
        <v>0</v>
      </c>
      <c r="Y586" s="30"/>
      <c r="Z586" s="30"/>
      <c r="AA586" s="6"/>
      <c r="AB586" s="6"/>
      <c r="AC586" s="6"/>
      <c r="AD586" s="6"/>
      <c r="AE586" s="6"/>
      <c r="AF586" s="12">
        <f t="shared" si="58"/>
        <v>0</v>
      </c>
      <c r="AG586" s="6"/>
      <c r="AH586" s="6"/>
      <c r="AI586" s="6"/>
      <c r="AJ586" s="6"/>
      <c r="AK586" s="6"/>
      <c r="AL586" s="12">
        <f t="shared" si="59"/>
        <v>0</v>
      </c>
      <c r="AM586" s="11" t="str">
        <f t="shared" si="54"/>
        <v/>
      </c>
      <c r="AN586" s="7"/>
      <c r="AO586" s="6"/>
    </row>
    <row r="587" spans="1:41" ht="12.75" hidden="1" x14ac:dyDescent="0.2">
      <c r="A587" s="4"/>
      <c r="B587" s="24"/>
      <c r="C587" s="8" t="str">
        <f>IFERROR(VLOOKUP(B587,Tabla2[#All],2,FALSE),"")</f>
        <v/>
      </c>
      <c r="D587" s="24"/>
      <c r="E587" s="9" t="str">
        <f>IFERROR(VLOOKUP(D587,Tabla1[],2,FALSE),"")</f>
        <v/>
      </c>
      <c r="F587" s="4"/>
      <c r="G587" s="24"/>
      <c r="H587" s="4"/>
      <c r="I587" s="4"/>
      <c r="J587" s="4"/>
      <c r="K587" s="4"/>
      <c r="L587" s="3" t="str">
        <f t="shared" si="55"/>
        <v/>
      </c>
      <c r="M587" s="24"/>
      <c r="N587" s="24"/>
      <c r="O587" s="4"/>
      <c r="P587" s="4"/>
      <c r="Q587" s="4"/>
      <c r="R587" s="4"/>
      <c r="S587" s="4"/>
      <c r="T587" s="5"/>
      <c r="U587" s="6"/>
      <c r="V587" s="10">
        <f t="shared" si="56"/>
        <v>0</v>
      </c>
      <c r="W587" s="6"/>
      <c r="X587" s="10">
        <f t="shared" si="57"/>
        <v>0</v>
      </c>
      <c r="Y587" s="30"/>
      <c r="Z587" s="30"/>
      <c r="AA587" s="6"/>
      <c r="AB587" s="6"/>
      <c r="AC587" s="6"/>
      <c r="AD587" s="6"/>
      <c r="AE587" s="6"/>
      <c r="AF587" s="12">
        <f t="shared" si="58"/>
        <v>0</v>
      </c>
      <c r="AG587" s="6"/>
      <c r="AH587" s="6"/>
      <c r="AI587" s="6"/>
      <c r="AJ587" s="6"/>
      <c r="AK587" s="6"/>
      <c r="AL587" s="12">
        <f t="shared" si="59"/>
        <v>0</v>
      </c>
      <c r="AM587" s="11" t="str">
        <f t="shared" si="54"/>
        <v/>
      </c>
      <c r="AN587" s="7"/>
      <c r="AO587" s="6"/>
    </row>
    <row r="588" spans="1:41" ht="12.75" hidden="1" x14ac:dyDescent="0.2">
      <c r="A588" s="4"/>
      <c r="B588" s="24"/>
      <c r="C588" s="8" t="str">
        <f>IFERROR(VLOOKUP(B588,Tabla2[#All],2,FALSE),"")</f>
        <v/>
      </c>
      <c r="D588" s="24"/>
      <c r="E588" s="9" t="str">
        <f>IFERROR(VLOOKUP(D588,Tabla1[],2,FALSE),"")</f>
        <v/>
      </c>
      <c r="F588" s="4"/>
      <c r="G588" s="24"/>
      <c r="H588" s="4"/>
      <c r="I588" s="4"/>
      <c r="J588" s="4"/>
      <c r="K588" s="4"/>
      <c r="L588" s="3" t="str">
        <f t="shared" si="55"/>
        <v/>
      </c>
      <c r="M588" s="24"/>
      <c r="N588" s="24"/>
      <c r="O588" s="4"/>
      <c r="P588" s="4"/>
      <c r="Q588" s="4"/>
      <c r="R588" s="4"/>
      <c r="S588" s="4"/>
      <c r="T588" s="5"/>
      <c r="U588" s="6"/>
      <c r="V588" s="10">
        <f t="shared" si="56"/>
        <v>0</v>
      </c>
      <c r="W588" s="6"/>
      <c r="X588" s="10">
        <f t="shared" si="57"/>
        <v>0</v>
      </c>
      <c r="Y588" s="30"/>
      <c r="Z588" s="30"/>
      <c r="AA588" s="6"/>
      <c r="AB588" s="6"/>
      <c r="AC588" s="6"/>
      <c r="AD588" s="6"/>
      <c r="AE588" s="6"/>
      <c r="AF588" s="12">
        <f t="shared" si="58"/>
        <v>0</v>
      </c>
      <c r="AG588" s="6"/>
      <c r="AH588" s="6"/>
      <c r="AI588" s="6"/>
      <c r="AJ588" s="6"/>
      <c r="AK588" s="6"/>
      <c r="AL588" s="12">
        <f t="shared" si="59"/>
        <v>0</v>
      </c>
      <c r="AM588" s="11" t="str">
        <f t="shared" si="54"/>
        <v/>
      </c>
      <c r="AN588" s="7"/>
      <c r="AO588" s="6"/>
    </row>
    <row r="589" spans="1:41" ht="12.75" hidden="1" x14ac:dyDescent="0.2">
      <c r="A589" s="4"/>
      <c r="B589" s="24"/>
      <c r="C589" s="8" t="str">
        <f>IFERROR(VLOOKUP(B589,Tabla2[#All],2,FALSE),"")</f>
        <v/>
      </c>
      <c r="D589" s="24"/>
      <c r="E589" s="9" t="str">
        <f>IFERROR(VLOOKUP(D589,Tabla1[],2,FALSE),"")</f>
        <v/>
      </c>
      <c r="F589" s="4"/>
      <c r="G589" s="24"/>
      <c r="H589" s="4"/>
      <c r="I589" s="4"/>
      <c r="J589" s="4"/>
      <c r="K589" s="4"/>
      <c r="L589" s="3" t="str">
        <f t="shared" si="55"/>
        <v/>
      </c>
      <c r="M589" s="24"/>
      <c r="N589" s="24"/>
      <c r="O589" s="4"/>
      <c r="P589" s="4"/>
      <c r="Q589" s="4"/>
      <c r="R589" s="4"/>
      <c r="S589" s="4"/>
      <c r="T589" s="5"/>
      <c r="U589" s="6"/>
      <c r="V589" s="10">
        <f t="shared" si="56"/>
        <v>0</v>
      </c>
      <c r="W589" s="6"/>
      <c r="X589" s="10">
        <f t="shared" si="57"/>
        <v>0</v>
      </c>
      <c r="Y589" s="30"/>
      <c r="Z589" s="30"/>
      <c r="AA589" s="6"/>
      <c r="AB589" s="6"/>
      <c r="AC589" s="6"/>
      <c r="AD589" s="6"/>
      <c r="AE589" s="6"/>
      <c r="AF589" s="12">
        <f t="shared" si="58"/>
        <v>0</v>
      </c>
      <c r="AG589" s="6"/>
      <c r="AH589" s="6"/>
      <c r="AI589" s="6"/>
      <c r="AJ589" s="6"/>
      <c r="AK589" s="6"/>
      <c r="AL589" s="12">
        <f t="shared" si="59"/>
        <v>0</v>
      </c>
      <c r="AM589" s="11" t="str">
        <f t="shared" si="54"/>
        <v/>
      </c>
      <c r="AN589" s="7"/>
      <c r="AO589" s="6"/>
    </row>
    <row r="590" spans="1:41" ht="12.75" hidden="1" x14ac:dyDescent="0.2">
      <c r="A590" s="4"/>
      <c r="B590" s="24"/>
      <c r="C590" s="8" t="str">
        <f>IFERROR(VLOOKUP(B590,Tabla2[#All],2,FALSE),"")</f>
        <v/>
      </c>
      <c r="D590" s="24"/>
      <c r="E590" s="9" t="str">
        <f>IFERROR(VLOOKUP(D590,Tabla1[],2,FALSE),"")</f>
        <v/>
      </c>
      <c r="F590" s="4"/>
      <c r="G590" s="24"/>
      <c r="H590" s="4"/>
      <c r="I590" s="4"/>
      <c r="J590" s="4"/>
      <c r="K590" s="4"/>
      <c r="L590" s="3" t="str">
        <f t="shared" si="55"/>
        <v/>
      </c>
      <c r="M590" s="24"/>
      <c r="N590" s="24"/>
      <c r="O590" s="4"/>
      <c r="P590" s="4"/>
      <c r="Q590" s="4"/>
      <c r="R590" s="4"/>
      <c r="S590" s="4"/>
      <c r="T590" s="5"/>
      <c r="U590" s="6"/>
      <c r="V590" s="10">
        <f t="shared" si="56"/>
        <v>0</v>
      </c>
      <c r="W590" s="6"/>
      <c r="X590" s="10">
        <f t="shared" si="57"/>
        <v>0</v>
      </c>
      <c r="Y590" s="30"/>
      <c r="Z590" s="30"/>
      <c r="AA590" s="6"/>
      <c r="AB590" s="6"/>
      <c r="AC590" s="6"/>
      <c r="AD590" s="6"/>
      <c r="AE590" s="6"/>
      <c r="AF590" s="12">
        <f t="shared" si="58"/>
        <v>0</v>
      </c>
      <c r="AG590" s="6"/>
      <c r="AH590" s="6"/>
      <c r="AI590" s="6"/>
      <c r="AJ590" s="6"/>
      <c r="AK590" s="6"/>
      <c r="AL590" s="12">
        <f t="shared" si="59"/>
        <v>0</v>
      </c>
      <c r="AM590" s="11" t="str">
        <f t="shared" si="54"/>
        <v/>
      </c>
      <c r="AN590" s="7"/>
      <c r="AO590" s="6"/>
    </row>
    <row r="591" spans="1:41" ht="12.75" hidden="1" x14ac:dyDescent="0.2">
      <c r="A591" s="4"/>
      <c r="B591" s="24"/>
      <c r="C591" s="8" t="str">
        <f>IFERROR(VLOOKUP(B591,Tabla2[#All],2,FALSE),"")</f>
        <v/>
      </c>
      <c r="D591" s="24"/>
      <c r="E591" s="9" t="str">
        <f>IFERROR(VLOOKUP(D591,Tabla1[],2,FALSE),"")</f>
        <v/>
      </c>
      <c r="F591" s="4"/>
      <c r="G591" s="24"/>
      <c r="H591" s="4"/>
      <c r="I591" s="4"/>
      <c r="J591" s="4"/>
      <c r="K591" s="4"/>
      <c r="L591" s="3" t="str">
        <f t="shared" si="55"/>
        <v/>
      </c>
      <c r="M591" s="24"/>
      <c r="N591" s="24"/>
      <c r="O591" s="4"/>
      <c r="P591" s="4"/>
      <c r="Q591" s="4"/>
      <c r="R591" s="4"/>
      <c r="S591" s="4"/>
      <c r="T591" s="5"/>
      <c r="U591" s="6"/>
      <c r="V591" s="10">
        <f t="shared" si="56"/>
        <v>0</v>
      </c>
      <c r="W591" s="6"/>
      <c r="X591" s="10">
        <f t="shared" si="57"/>
        <v>0</v>
      </c>
      <c r="Y591" s="30"/>
      <c r="Z591" s="30"/>
      <c r="AA591" s="6"/>
      <c r="AB591" s="6"/>
      <c r="AC591" s="6"/>
      <c r="AD591" s="6"/>
      <c r="AE591" s="6"/>
      <c r="AF591" s="12">
        <f t="shared" si="58"/>
        <v>0</v>
      </c>
      <c r="AG591" s="6"/>
      <c r="AH591" s="6"/>
      <c r="AI591" s="6"/>
      <c r="AJ591" s="6"/>
      <c r="AK591" s="6"/>
      <c r="AL591" s="12">
        <f t="shared" si="59"/>
        <v>0</v>
      </c>
      <c r="AM591" s="11" t="str">
        <f t="shared" si="54"/>
        <v/>
      </c>
      <c r="AN591" s="7"/>
      <c r="AO591" s="6"/>
    </row>
    <row r="592" spans="1:41" ht="12.75" hidden="1" x14ac:dyDescent="0.2">
      <c r="A592" s="4"/>
      <c r="B592" s="24"/>
      <c r="C592" s="8" t="str">
        <f>IFERROR(VLOOKUP(B592,Tabla2[#All],2,FALSE),"")</f>
        <v/>
      </c>
      <c r="D592" s="24"/>
      <c r="E592" s="9" t="str">
        <f>IFERROR(VLOOKUP(D592,Tabla1[],2,FALSE),"")</f>
        <v/>
      </c>
      <c r="F592" s="4"/>
      <c r="G592" s="24"/>
      <c r="H592" s="4"/>
      <c r="I592" s="4"/>
      <c r="J592" s="4"/>
      <c r="K592" s="4"/>
      <c r="L592" s="3" t="str">
        <f t="shared" si="55"/>
        <v/>
      </c>
      <c r="M592" s="24"/>
      <c r="N592" s="24"/>
      <c r="O592" s="4"/>
      <c r="P592" s="4"/>
      <c r="Q592" s="4"/>
      <c r="R592" s="4"/>
      <c r="S592" s="4"/>
      <c r="T592" s="5"/>
      <c r="U592" s="6"/>
      <c r="V592" s="10">
        <f t="shared" si="56"/>
        <v>0</v>
      </c>
      <c r="W592" s="6"/>
      <c r="X592" s="10">
        <f t="shared" si="57"/>
        <v>0</v>
      </c>
      <c r="Y592" s="30"/>
      <c r="Z592" s="30"/>
      <c r="AA592" s="6"/>
      <c r="AB592" s="6"/>
      <c r="AC592" s="6"/>
      <c r="AD592" s="6"/>
      <c r="AE592" s="6"/>
      <c r="AF592" s="12">
        <f t="shared" si="58"/>
        <v>0</v>
      </c>
      <c r="AG592" s="6"/>
      <c r="AH592" s="6"/>
      <c r="AI592" s="6"/>
      <c r="AJ592" s="6"/>
      <c r="AK592" s="6"/>
      <c r="AL592" s="12">
        <f t="shared" si="59"/>
        <v>0</v>
      </c>
      <c r="AM592" s="11" t="str">
        <f t="shared" si="54"/>
        <v/>
      </c>
      <c r="AN592" s="7"/>
      <c r="AO592" s="6"/>
    </row>
    <row r="593" spans="1:41" ht="12.75" hidden="1" x14ac:dyDescent="0.2">
      <c r="A593" s="4"/>
      <c r="B593" s="24"/>
      <c r="C593" s="8" t="str">
        <f>IFERROR(VLOOKUP(B593,Tabla2[#All],2,FALSE),"")</f>
        <v/>
      </c>
      <c r="D593" s="24"/>
      <c r="E593" s="9" t="str">
        <f>IFERROR(VLOOKUP(D593,Tabla1[],2,FALSE),"")</f>
        <v/>
      </c>
      <c r="F593" s="4"/>
      <c r="G593" s="24"/>
      <c r="H593" s="4"/>
      <c r="I593" s="4"/>
      <c r="J593" s="4"/>
      <c r="K593" s="4"/>
      <c r="L593" s="3" t="str">
        <f t="shared" si="55"/>
        <v/>
      </c>
      <c r="M593" s="24"/>
      <c r="N593" s="24"/>
      <c r="O593" s="4"/>
      <c r="P593" s="4"/>
      <c r="Q593" s="4"/>
      <c r="R593" s="4"/>
      <c r="S593" s="4"/>
      <c r="T593" s="5"/>
      <c r="U593" s="6"/>
      <c r="V593" s="10">
        <f t="shared" si="56"/>
        <v>0</v>
      </c>
      <c r="W593" s="6"/>
      <c r="X593" s="10">
        <f t="shared" si="57"/>
        <v>0</v>
      </c>
      <c r="Y593" s="30"/>
      <c r="Z593" s="30"/>
      <c r="AA593" s="6"/>
      <c r="AB593" s="6"/>
      <c r="AC593" s="6"/>
      <c r="AD593" s="6"/>
      <c r="AE593" s="6"/>
      <c r="AF593" s="12">
        <f t="shared" si="58"/>
        <v>0</v>
      </c>
      <c r="AG593" s="6"/>
      <c r="AH593" s="6"/>
      <c r="AI593" s="6"/>
      <c r="AJ593" s="6"/>
      <c r="AK593" s="6"/>
      <c r="AL593" s="12">
        <f t="shared" si="59"/>
        <v>0</v>
      </c>
      <c r="AM593" s="11" t="str">
        <f t="shared" si="54"/>
        <v/>
      </c>
      <c r="AN593" s="7"/>
      <c r="AO593" s="6"/>
    </row>
    <row r="594" spans="1:41" ht="12.75" hidden="1" x14ac:dyDescent="0.2">
      <c r="A594" s="4"/>
      <c r="B594" s="24"/>
      <c r="C594" s="8" t="str">
        <f>IFERROR(VLOOKUP(B594,Tabla2[#All],2,FALSE),"")</f>
        <v/>
      </c>
      <c r="D594" s="24"/>
      <c r="E594" s="9" t="str">
        <f>IFERROR(VLOOKUP(D594,Tabla1[],2,FALSE),"")</f>
        <v/>
      </c>
      <c r="F594" s="4"/>
      <c r="G594" s="24"/>
      <c r="H594" s="4"/>
      <c r="I594" s="4"/>
      <c r="J594" s="4"/>
      <c r="K594" s="4"/>
      <c r="L594" s="3" t="str">
        <f t="shared" si="55"/>
        <v/>
      </c>
      <c r="M594" s="24"/>
      <c r="N594" s="24"/>
      <c r="O594" s="4"/>
      <c r="P594" s="4"/>
      <c r="Q594" s="4"/>
      <c r="R594" s="4"/>
      <c r="S594" s="4"/>
      <c r="T594" s="5"/>
      <c r="U594" s="6"/>
      <c r="V594" s="10">
        <f t="shared" si="56"/>
        <v>0</v>
      </c>
      <c r="W594" s="6"/>
      <c r="X594" s="10">
        <f t="shared" si="57"/>
        <v>0</v>
      </c>
      <c r="Y594" s="30"/>
      <c r="Z594" s="30"/>
      <c r="AA594" s="6"/>
      <c r="AB594" s="6"/>
      <c r="AC594" s="6"/>
      <c r="AD594" s="6"/>
      <c r="AE594" s="6"/>
      <c r="AF594" s="12">
        <f t="shared" si="58"/>
        <v>0</v>
      </c>
      <c r="AG594" s="6"/>
      <c r="AH594" s="6"/>
      <c r="AI594" s="6"/>
      <c r="AJ594" s="6"/>
      <c r="AK594" s="6"/>
      <c r="AL594" s="12">
        <f t="shared" si="59"/>
        <v>0</v>
      </c>
      <c r="AM594" s="11" t="str">
        <f t="shared" si="54"/>
        <v/>
      </c>
      <c r="AN594" s="7"/>
      <c r="AO594" s="6"/>
    </row>
    <row r="595" spans="1:41" ht="12.75" hidden="1" x14ac:dyDescent="0.2">
      <c r="A595" s="4"/>
      <c r="B595" s="24"/>
      <c r="C595" s="8" t="str">
        <f>IFERROR(VLOOKUP(B595,Tabla2[#All],2,FALSE),"")</f>
        <v/>
      </c>
      <c r="D595" s="24"/>
      <c r="E595" s="9" t="str">
        <f>IFERROR(VLOOKUP(D595,Tabla1[],2,FALSE),"")</f>
        <v/>
      </c>
      <c r="F595" s="4"/>
      <c r="G595" s="24"/>
      <c r="H595" s="4"/>
      <c r="I595" s="4"/>
      <c r="J595" s="4"/>
      <c r="K595" s="4"/>
      <c r="L595" s="3" t="str">
        <f t="shared" si="55"/>
        <v/>
      </c>
      <c r="M595" s="24"/>
      <c r="N595" s="24"/>
      <c r="O595" s="4"/>
      <c r="P595" s="4"/>
      <c r="Q595" s="4"/>
      <c r="R595" s="4"/>
      <c r="S595" s="4"/>
      <c r="T595" s="5"/>
      <c r="U595" s="6"/>
      <c r="V595" s="10">
        <f t="shared" si="56"/>
        <v>0</v>
      </c>
      <c r="W595" s="6"/>
      <c r="X595" s="10">
        <f t="shared" si="57"/>
        <v>0</v>
      </c>
      <c r="Y595" s="30"/>
      <c r="Z595" s="30"/>
      <c r="AA595" s="6"/>
      <c r="AB595" s="6"/>
      <c r="AC595" s="6"/>
      <c r="AD595" s="6"/>
      <c r="AE595" s="6"/>
      <c r="AF595" s="12">
        <f t="shared" si="58"/>
        <v>0</v>
      </c>
      <c r="AG595" s="6"/>
      <c r="AH595" s="6"/>
      <c r="AI595" s="6"/>
      <c r="AJ595" s="6"/>
      <c r="AK595" s="6"/>
      <c r="AL595" s="12">
        <f t="shared" si="59"/>
        <v>0</v>
      </c>
      <c r="AM595" s="11" t="str">
        <f t="shared" si="54"/>
        <v/>
      </c>
      <c r="AN595" s="7"/>
      <c r="AO595" s="6"/>
    </row>
    <row r="596" spans="1:41" ht="12.75" hidden="1" x14ac:dyDescent="0.2">
      <c r="A596" s="4"/>
      <c r="B596" s="24"/>
      <c r="C596" s="8" t="str">
        <f>IFERROR(VLOOKUP(B596,Tabla2[#All],2,FALSE),"")</f>
        <v/>
      </c>
      <c r="D596" s="24"/>
      <c r="E596" s="9" t="str">
        <f>IFERROR(VLOOKUP(D596,Tabla1[],2,FALSE),"")</f>
        <v/>
      </c>
      <c r="F596" s="4"/>
      <c r="G596" s="24"/>
      <c r="H596" s="4"/>
      <c r="I596" s="4"/>
      <c r="J596" s="4"/>
      <c r="K596" s="4"/>
      <c r="L596" s="3" t="str">
        <f t="shared" si="55"/>
        <v/>
      </c>
      <c r="M596" s="24"/>
      <c r="N596" s="24"/>
      <c r="O596" s="4"/>
      <c r="P596" s="4"/>
      <c r="Q596" s="4"/>
      <c r="R596" s="4"/>
      <c r="S596" s="4"/>
      <c r="T596" s="5"/>
      <c r="U596" s="6"/>
      <c r="V596" s="10">
        <f t="shared" si="56"/>
        <v>0</v>
      </c>
      <c r="W596" s="6"/>
      <c r="X596" s="10">
        <f t="shared" si="57"/>
        <v>0</v>
      </c>
      <c r="Y596" s="30"/>
      <c r="Z596" s="30"/>
      <c r="AA596" s="6"/>
      <c r="AB596" s="6"/>
      <c r="AC596" s="6"/>
      <c r="AD596" s="6"/>
      <c r="AE596" s="6"/>
      <c r="AF596" s="12">
        <f t="shared" si="58"/>
        <v>0</v>
      </c>
      <c r="AG596" s="6"/>
      <c r="AH596" s="6"/>
      <c r="AI596" s="6"/>
      <c r="AJ596" s="6"/>
      <c r="AK596" s="6"/>
      <c r="AL596" s="12">
        <f t="shared" si="59"/>
        <v>0</v>
      </c>
      <c r="AM596" s="11" t="str">
        <f t="shared" si="54"/>
        <v/>
      </c>
      <c r="AN596" s="7"/>
      <c r="AO596" s="6"/>
    </row>
    <row r="597" spans="1:41" ht="12.75" hidden="1" x14ac:dyDescent="0.2">
      <c r="A597" s="4"/>
      <c r="B597" s="24"/>
      <c r="C597" s="8" t="str">
        <f>IFERROR(VLOOKUP(B597,Tabla2[#All],2,FALSE),"")</f>
        <v/>
      </c>
      <c r="D597" s="24"/>
      <c r="E597" s="9" t="str">
        <f>IFERROR(VLOOKUP(D597,Tabla1[],2,FALSE),"")</f>
        <v/>
      </c>
      <c r="F597" s="4"/>
      <c r="G597" s="24"/>
      <c r="H597" s="4"/>
      <c r="I597" s="4"/>
      <c r="J597" s="4"/>
      <c r="K597" s="4"/>
      <c r="L597" s="3" t="str">
        <f t="shared" si="55"/>
        <v/>
      </c>
      <c r="M597" s="24"/>
      <c r="N597" s="24"/>
      <c r="O597" s="4"/>
      <c r="P597" s="4"/>
      <c r="Q597" s="4"/>
      <c r="R597" s="4"/>
      <c r="S597" s="4"/>
      <c r="T597" s="5"/>
      <c r="U597" s="6"/>
      <c r="V597" s="10">
        <f t="shared" si="56"/>
        <v>0</v>
      </c>
      <c r="W597" s="6"/>
      <c r="X597" s="10">
        <f t="shared" si="57"/>
        <v>0</v>
      </c>
      <c r="Y597" s="30"/>
      <c r="Z597" s="30"/>
      <c r="AA597" s="6"/>
      <c r="AB597" s="6"/>
      <c r="AC597" s="6"/>
      <c r="AD597" s="6"/>
      <c r="AE597" s="6"/>
      <c r="AF597" s="12">
        <f t="shared" si="58"/>
        <v>0</v>
      </c>
      <c r="AG597" s="6"/>
      <c r="AH597" s="6"/>
      <c r="AI597" s="6"/>
      <c r="AJ597" s="6"/>
      <c r="AK597" s="6"/>
      <c r="AL597" s="12">
        <f t="shared" si="59"/>
        <v>0</v>
      </c>
      <c r="AM597" s="11" t="str">
        <f t="shared" si="54"/>
        <v/>
      </c>
      <c r="AN597" s="7"/>
      <c r="AO597" s="6"/>
    </row>
    <row r="598" spans="1:41" ht="12.75" hidden="1" x14ac:dyDescent="0.2">
      <c r="A598" s="4"/>
      <c r="B598" s="24"/>
      <c r="C598" s="8" t="str">
        <f>IFERROR(VLOOKUP(B598,Tabla2[#All],2,FALSE),"")</f>
        <v/>
      </c>
      <c r="D598" s="24"/>
      <c r="E598" s="9" t="str">
        <f>IFERROR(VLOOKUP(D598,Tabla1[],2,FALSE),"")</f>
        <v/>
      </c>
      <c r="F598" s="4"/>
      <c r="G598" s="24"/>
      <c r="H598" s="4"/>
      <c r="I598" s="4"/>
      <c r="J598" s="4"/>
      <c r="K598" s="4"/>
      <c r="L598" s="3" t="str">
        <f t="shared" si="55"/>
        <v/>
      </c>
      <c r="M598" s="24"/>
      <c r="N598" s="24"/>
      <c r="O598" s="4"/>
      <c r="P598" s="4"/>
      <c r="Q598" s="4"/>
      <c r="R598" s="4"/>
      <c r="S598" s="4"/>
      <c r="T598" s="5"/>
      <c r="U598" s="6"/>
      <c r="V598" s="10">
        <f t="shared" si="56"/>
        <v>0</v>
      </c>
      <c r="W598" s="6"/>
      <c r="X598" s="10">
        <f t="shared" si="57"/>
        <v>0</v>
      </c>
      <c r="Y598" s="30"/>
      <c r="Z598" s="30"/>
      <c r="AA598" s="6"/>
      <c r="AB598" s="6"/>
      <c r="AC598" s="6"/>
      <c r="AD598" s="6"/>
      <c r="AE598" s="6"/>
      <c r="AF598" s="12">
        <f t="shared" si="58"/>
        <v>0</v>
      </c>
      <c r="AG598" s="6"/>
      <c r="AH598" s="6"/>
      <c r="AI598" s="6"/>
      <c r="AJ598" s="6"/>
      <c r="AK598" s="6"/>
      <c r="AL598" s="12">
        <f t="shared" si="59"/>
        <v>0</v>
      </c>
      <c r="AM598" s="11" t="str">
        <f t="shared" si="54"/>
        <v/>
      </c>
      <c r="AN598" s="7"/>
      <c r="AO598" s="6"/>
    </row>
    <row r="599" spans="1:41" ht="12.75" hidden="1" x14ac:dyDescent="0.2">
      <c r="A599" s="4"/>
      <c r="B599" s="24"/>
      <c r="C599" s="8" t="str">
        <f>IFERROR(VLOOKUP(B599,Tabla2[#All],2,FALSE),"")</f>
        <v/>
      </c>
      <c r="D599" s="24"/>
      <c r="E599" s="9" t="str">
        <f>IFERROR(VLOOKUP(D599,Tabla1[],2,FALSE),"")</f>
        <v/>
      </c>
      <c r="F599" s="4"/>
      <c r="G599" s="24"/>
      <c r="H599" s="4"/>
      <c r="I599" s="4"/>
      <c r="J599" s="4"/>
      <c r="K599" s="4"/>
      <c r="L599" s="3" t="str">
        <f t="shared" si="55"/>
        <v/>
      </c>
      <c r="M599" s="24"/>
      <c r="N599" s="24"/>
      <c r="O599" s="4"/>
      <c r="P599" s="4"/>
      <c r="Q599" s="4"/>
      <c r="R599" s="4"/>
      <c r="S599" s="4"/>
      <c r="T599" s="5"/>
      <c r="U599" s="6"/>
      <c r="V599" s="10">
        <f t="shared" si="56"/>
        <v>0</v>
      </c>
      <c r="W599" s="6"/>
      <c r="X599" s="10">
        <f t="shared" si="57"/>
        <v>0</v>
      </c>
      <c r="Y599" s="30"/>
      <c r="Z599" s="30"/>
      <c r="AA599" s="6"/>
      <c r="AB599" s="6"/>
      <c r="AC599" s="6"/>
      <c r="AD599" s="6"/>
      <c r="AE599" s="6"/>
      <c r="AF599" s="12">
        <f t="shared" si="58"/>
        <v>0</v>
      </c>
      <c r="AG599" s="6"/>
      <c r="AH599" s="6"/>
      <c r="AI599" s="6"/>
      <c r="AJ599" s="6"/>
      <c r="AK599" s="6"/>
      <c r="AL599" s="12">
        <f t="shared" si="59"/>
        <v>0</v>
      </c>
      <c r="AM599" s="11" t="str">
        <f t="shared" si="54"/>
        <v/>
      </c>
      <c r="AN599" s="7"/>
      <c r="AO599" s="6"/>
    </row>
    <row r="600" spans="1:41" ht="12.75" hidden="1" x14ac:dyDescent="0.2">
      <c r="A600" s="4"/>
      <c r="B600" s="24"/>
      <c r="C600" s="8" t="str">
        <f>IFERROR(VLOOKUP(B600,Tabla2[#All],2,FALSE),"")</f>
        <v/>
      </c>
      <c r="D600" s="24"/>
      <c r="E600" s="9" t="str">
        <f>IFERROR(VLOOKUP(D600,Tabla1[],2,FALSE),"")</f>
        <v/>
      </c>
      <c r="F600" s="4"/>
      <c r="G600" s="24"/>
      <c r="H600" s="4"/>
      <c r="I600" s="4"/>
      <c r="J600" s="4"/>
      <c r="K600" s="4"/>
      <c r="L600" s="3" t="str">
        <f t="shared" si="55"/>
        <v/>
      </c>
      <c r="M600" s="24"/>
      <c r="N600" s="24"/>
      <c r="O600" s="4"/>
      <c r="P600" s="4"/>
      <c r="Q600" s="4"/>
      <c r="R600" s="4"/>
      <c r="S600" s="4"/>
      <c r="T600" s="5"/>
      <c r="U600" s="6"/>
      <c r="V600" s="10">
        <f t="shared" si="56"/>
        <v>0</v>
      </c>
      <c r="W600" s="6"/>
      <c r="X600" s="10">
        <f t="shared" si="57"/>
        <v>0</v>
      </c>
      <c r="Y600" s="30"/>
      <c r="Z600" s="30"/>
      <c r="AA600" s="6"/>
      <c r="AB600" s="6"/>
      <c r="AC600" s="6"/>
      <c r="AD600" s="6"/>
      <c r="AE600" s="6"/>
      <c r="AF600" s="12">
        <f t="shared" si="58"/>
        <v>0</v>
      </c>
      <c r="AG600" s="6"/>
      <c r="AH600" s="6"/>
      <c r="AI600" s="6"/>
      <c r="AJ600" s="6"/>
      <c r="AK600" s="6"/>
      <c r="AL600" s="12">
        <f t="shared" si="59"/>
        <v>0</v>
      </c>
      <c r="AM600" s="11" t="str">
        <f t="shared" si="54"/>
        <v/>
      </c>
      <c r="AN600" s="7"/>
      <c r="AO600" s="6"/>
    </row>
    <row r="601" spans="1:41" ht="12.75" hidden="1" x14ac:dyDescent="0.2">
      <c r="A601" s="4"/>
      <c r="B601" s="24"/>
      <c r="C601" s="8" t="str">
        <f>IFERROR(VLOOKUP(B601,Tabla2[#All],2,FALSE),"")</f>
        <v/>
      </c>
      <c r="D601" s="24"/>
      <c r="E601" s="9" t="str">
        <f>IFERROR(VLOOKUP(D601,Tabla1[],2,FALSE),"")</f>
        <v/>
      </c>
      <c r="F601" s="4"/>
      <c r="G601" s="24"/>
      <c r="H601" s="4"/>
      <c r="I601" s="4"/>
      <c r="J601" s="4"/>
      <c r="K601" s="4"/>
      <c r="L601" s="3" t="str">
        <f t="shared" si="55"/>
        <v/>
      </c>
      <c r="M601" s="24"/>
      <c r="N601" s="24"/>
      <c r="O601" s="4"/>
      <c r="P601" s="4"/>
      <c r="Q601" s="4"/>
      <c r="R601" s="4"/>
      <c r="S601" s="4"/>
      <c r="T601" s="5"/>
      <c r="U601" s="6"/>
      <c r="V601" s="10">
        <f t="shared" si="56"/>
        <v>0</v>
      </c>
      <c r="W601" s="6"/>
      <c r="X601" s="10">
        <f t="shared" si="57"/>
        <v>0</v>
      </c>
      <c r="Y601" s="30"/>
      <c r="Z601" s="30"/>
      <c r="AA601" s="6"/>
      <c r="AB601" s="6"/>
      <c r="AC601" s="6"/>
      <c r="AD601" s="6"/>
      <c r="AE601" s="6"/>
      <c r="AF601" s="12">
        <f t="shared" si="58"/>
        <v>0</v>
      </c>
      <c r="AG601" s="6"/>
      <c r="AH601" s="6"/>
      <c r="AI601" s="6"/>
      <c r="AJ601" s="6"/>
      <c r="AK601" s="6"/>
      <c r="AL601" s="12">
        <f t="shared" si="59"/>
        <v>0</v>
      </c>
      <c r="AM601" s="11" t="str">
        <f t="shared" si="54"/>
        <v/>
      </c>
      <c r="AN601" s="7"/>
      <c r="AO601" s="6"/>
    </row>
    <row r="602" spans="1:41" ht="12.75" hidden="1" x14ac:dyDescent="0.2">
      <c r="A602" s="4"/>
      <c r="B602" s="24"/>
      <c r="C602" s="8" t="str">
        <f>IFERROR(VLOOKUP(B602,Tabla2[#All],2,FALSE),"")</f>
        <v/>
      </c>
      <c r="D602" s="24"/>
      <c r="E602" s="9" t="str">
        <f>IFERROR(VLOOKUP(D602,Tabla1[],2,FALSE),"")</f>
        <v/>
      </c>
      <c r="F602" s="4"/>
      <c r="G602" s="24"/>
      <c r="H602" s="4"/>
      <c r="I602" s="4"/>
      <c r="J602" s="4"/>
      <c r="K602" s="4"/>
      <c r="L602" s="3" t="str">
        <f t="shared" si="55"/>
        <v/>
      </c>
      <c r="M602" s="24"/>
      <c r="N602" s="24"/>
      <c r="O602" s="4"/>
      <c r="P602" s="4"/>
      <c r="Q602" s="4"/>
      <c r="R602" s="4"/>
      <c r="S602" s="4"/>
      <c r="T602" s="5"/>
      <c r="U602" s="6"/>
      <c r="V602" s="10">
        <f t="shared" si="56"/>
        <v>0</v>
      </c>
      <c r="W602" s="6"/>
      <c r="X602" s="10">
        <f t="shared" si="57"/>
        <v>0</v>
      </c>
      <c r="Y602" s="30"/>
      <c r="Z602" s="30"/>
      <c r="AA602" s="6"/>
      <c r="AB602" s="6"/>
      <c r="AC602" s="6"/>
      <c r="AD602" s="6"/>
      <c r="AE602" s="6"/>
      <c r="AF602" s="12">
        <f t="shared" si="58"/>
        <v>0</v>
      </c>
      <c r="AG602" s="6"/>
      <c r="AH602" s="6"/>
      <c r="AI602" s="6"/>
      <c r="AJ602" s="6"/>
      <c r="AK602" s="6"/>
      <c r="AL602" s="12">
        <f t="shared" si="59"/>
        <v>0</v>
      </c>
      <c r="AM602" s="11" t="str">
        <f t="shared" si="54"/>
        <v/>
      </c>
      <c r="AN602" s="7"/>
      <c r="AO602" s="6"/>
    </row>
    <row r="603" spans="1:41" ht="12.75" hidden="1" x14ac:dyDescent="0.2">
      <c r="A603" s="4"/>
      <c r="B603" s="24"/>
      <c r="C603" s="8" t="str">
        <f>IFERROR(VLOOKUP(B603,Tabla2[#All],2,FALSE),"")</f>
        <v/>
      </c>
      <c r="D603" s="24"/>
      <c r="E603" s="9" t="str">
        <f>IFERROR(VLOOKUP(D603,Tabla1[],2,FALSE),"")</f>
        <v/>
      </c>
      <c r="F603" s="4"/>
      <c r="G603" s="24"/>
      <c r="H603" s="4"/>
      <c r="I603" s="4"/>
      <c r="J603" s="4"/>
      <c r="K603" s="4"/>
      <c r="L603" s="3" t="str">
        <f t="shared" si="55"/>
        <v/>
      </c>
      <c r="M603" s="24"/>
      <c r="N603" s="24"/>
      <c r="O603" s="4"/>
      <c r="P603" s="4"/>
      <c r="Q603" s="4"/>
      <c r="R603" s="4"/>
      <c r="S603" s="4"/>
      <c r="T603" s="5"/>
      <c r="U603" s="6"/>
      <c r="V603" s="10">
        <f t="shared" si="56"/>
        <v>0</v>
      </c>
      <c r="W603" s="6"/>
      <c r="X603" s="10">
        <f t="shared" si="57"/>
        <v>0</v>
      </c>
      <c r="Y603" s="30"/>
      <c r="Z603" s="30"/>
      <c r="AA603" s="6"/>
      <c r="AB603" s="6"/>
      <c r="AC603" s="6"/>
      <c r="AD603" s="6"/>
      <c r="AE603" s="6"/>
      <c r="AF603" s="12">
        <f t="shared" si="58"/>
        <v>0</v>
      </c>
      <c r="AG603" s="6"/>
      <c r="AH603" s="6"/>
      <c r="AI603" s="6"/>
      <c r="AJ603" s="6"/>
      <c r="AK603" s="6"/>
      <c r="AL603" s="12">
        <f t="shared" si="59"/>
        <v>0</v>
      </c>
      <c r="AM603" s="11" t="str">
        <f t="shared" si="54"/>
        <v/>
      </c>
      <c r="AN603" s="7"/>
      <c r="AO603" s="6"/>
    </row>
    <row r="604" spans="1:41" ht="12.75" hidden="1" x14ac:dyDescent="0.2">
      <c r="A604" s="4"/>
      <c r="B604" s="24"/>
      <c r="C604" s="8" t="str">
        <f>IFERROR(VLOOKUP(B604,Tabla2[#All],2,FALSE),"")</f>
        <v/>
      </c>
      <c r="D604" s="24"/>
      <c r="E604" s="9" t="str">
        <f>IFERROR(VLOOKUP(D604,Tabla1[],2,FALSE),"")</f>
        <v/>
      </c>
      <c r="F604" s="4"/>
      <c r="G604" s="24"/>
      <c r="H604" s="4"/>
      <c r="I604" s="4"/>
      <c r="J604" s="4"/>
      <c r="K604" s="4"/>
      <c r="L604" s="3" t="str">
        <f t="shared" si="55"/>
        <v/>
      </c>
      <c r="M604" s="24"/>
      <c r="N604" s="24"/>
      <c r="O604" s="4"/>
      <c r="P604" s="4"/>
      <c r="Q604" s="4"/>
      <c r="R604" s="4"/>
      <c r="S604" s="4"/>
      <c r="T604" s="5"/>
      <c r="U604" s="6"/>
      <c r="V604" s="10">
        <f t="shared" si="56"/>
        <v>0</v>
      </c>
      <c r="W604" s="6"/>
      <c r="X604" s="10">
        <f t="shared" si="57"/>
        <v>0</v>
      </c>
      <c r="Y604" s="30"/>
      <c r="Z604" s="30"/>
      <c r="AA604" s="6"/>
      <c r="AB604" s="6"/>
      <c r="AC604" s="6"/>
      <c r="AD604" s="6"/>
      <c r="AE604" s="6"/>
      <c r="AF604" s="12">
        <f t="shared" si="58"/>
        <v>0</v>
      </c>
      <c r="AG604" s="6"/>
      <c r="AH604" s="6"/>
      <c r="AI604" s="6"/>
      <c r="AJ604" s="6"/>
      <c r="AK604" s="6"/>
      <c r="AL604" s="12">
        <f t="shared" si="59"/>
        <v>0</v>
      </c>
      <c r="AM604" s="11" t="str">
        <f t="shared" si="54"/>
        <v/>
      </c>
      <c r="AN604" s="7"/>
      <c r="AO604" s="6"/>
    </row>
    <row r="605" spans="1:41" ht="12.75" hidden="1" x14ac:dyDescent="0.2">
      <c r="A605" s="4"/>
      <c r="B605" s="24"/>
      <c r="C605" s="8" t="str">
        <f>IFERROR(VLOOKUP(B605,Tabla2[#All],2,FALSE),"")</f>
        <v/>
      </c>
      <c r="D605" s="24"/>
      <c r="E605" s="9" t="str">
        <f>IFERROR(VLOOKUP(D605,Tabla1[],2,FALSE),"")</f>
        <v/>
      </c>
      <c r="F605" s="4"/>
      <c r="G605" s="24"/>
      <c r="H605" s="4"/>
      <c r="I605" s="4"/>
      <c r="J605" s="4"/>
      <c r="K605" s="4"/>
      <c r="L605" s="3" t="str">
        <f t="shared" si="55"/>
        <v/>
      </c>
      <c r="M605" s="24"/>
      <c r="N605" s="24"/>
      <c r="O605" s="4"/>
      <c r="P605" s="4"/>
      <c r="Q605" s="4"/>
      <c r="R605" s="4"/>
      <c r="S605" s="4"/>
      <c r="T605" s="5"/>
      <c r="U605" s="6"/>
      <c r="V605" s="10">
        <f t="shared" si="56"/>
        <v>0</v>
      </c>
      <c r="W605" s="6"/>
      <c r="X605" s="10">
        <f t="shared" si="57"/>
        <v>0</v>
      </c>
      <c r="Y605" s="30"/>
      <c r="Z605" s="30"/>
      <c r="AA605" s="6"/>
      <c r="AB605" s="6"/>
      <c r="AC605" s="6"/>
      <c r="AD605" s="6"/>
      <c r="AE605" s="6"/>
      <c r="AF605" s="12">
        <f t="shared" si="58"/>
        <v>0</v>
      </c>
      <c r="AG605" s="6"/>
      <c r="AH605" s="6"/>
      <c r="AI605" s="6"/>
      <c r="AJ605" s="6"/>
      <c r="AK605" s="6"/>
      <c r="AL605" s="12">
        <f t="shared" si="59"/>
        <v>0</v>
      </c>
      <c r="AM605" s="11" t="str">
        <f t="shared" si="54"/>
        <v/>
      </c>
      <c r="AN605" s="7"/>
      <c r="AO605" s="6"/>
    </row>
    <row r="606" spans="1:41" ht="12.75" hidden="1" x14ac:dyDescent="0.2">
      <c r="A606" s="4"/>
      <c r="B606" s="24"/>
      <c r="C606" s="8" t="str">
        <f>IFERROR(VLOOKUP(B606,Tabla2[#All],2,FALSE),"")</f>
        <v/>
      </c>
      <c r="D606" s="24"/>
      <c r="E606" s="9" t="str">
        <f>IFERROR(VLOOKUP(D606,Tabla1[],2,FALSE),"")</f>
        <v/>
      </c>
      <c r="F606" s="4"/>
      <c r="G606" s="24"/>
      <c r="H606" s="4"/>
      <c r="I606" s="4"/>
      <c r="J606" s="4"/>
      <c r="K606" s="4"/>
      <c r="L606" s="3" t="str">
        <f t="shared" si="55"/>
        <v/>
      </c>
      <c r="M606" s="24"/>
      <c r="N606" s="24"/>
      <c r="O606" s="4"/>
      <c r="P606" s="4"/>
      <c r="Q606" s="4"/>
      <c r="R606" s="4"/>
      <c r="S606" s="4"/>
      <c r="T606" s="5"/>
      <c r="U606" s="6"/>
      <c r="V606" s="10">
        <f t="shared" si="56"/>
        <v>0</v>
      </c>
      <c r="W606" s="6"/>
      <c r="X606" s="10">
        <f t="shared" si="57"/>
        <v>0</v>
      </c>
      <c r="Y606" s="30"/>
      <c r="Z606" s="30"/>
      <c r="AA606" s="6"/>
      <c r="AB606" s="6"/>
      <c r="AC606" s="6"/>
      <c r="AD606" s="6"/>
      <c r="AE606" s="6"/>
      <c r="AF606" s="12">
        <f t="shared" si="58"/>
        <v>0</v>
      </c>
      <c r="AG606" s="6"/>
      <c r="AH606" s="6"/>
      <c r="AI606" s="6"/>
      <c r="AJ606" s="6"/>
      <c r="AK606" s="6"/>
      <c r="AL606" s="12">
        <f t="shared" si="59"/>
        <v>0</v>
      </c>
      <c r="AM606" s="11" t="str">
        <f t="shared" si="54"/>
        <v/>
      </c>
      <c r="AN606" s="7"/>
      <c r="AO606" s="6"/>
    </row>
    <row r="607" spans="1:41" ht="12.75" hidden="1" x14ac:dyDescent="0.2">
      <c r="A607" s="4"/>
      <c r="B607" s="24"/>
      <c r="C607" s="8" t="str">
        <f>IFERROR(VLOOKUP(B607,Tabla2[#All],2,FALSE),"")</f>
        <v/>
      </c>
      <c r="D607" s="24"/>
      <c r="E607" s="9" t="str">
        <f>IFERROR(VLOOKUP(D607,Tabla1[],2,FALSE),"")</f>
        <v/>
      </c>
      <c r="F607" s="4"/>
      <c r="G607" s="24"/>
      <c r="H607" s="4"/>
      <c r="I607" s="4"/>
      <c r="J607" s="4"/>
      <c r="K607" s="4"/>
      <c r="L607" s="3" t="str">
        <f t="shared" si="55"/>
        <v/>
      </c>
      <c r="M607" s="24"/>
      <c r="N607" s="24"/>
      <c r="O607" s="4"/>
      <c r="P607" s="4"/>
      <c r="Q607" s="4"/>
      <c r="R607" s="4"/>
      <c r="S607" s="4"/>
      <c r="T607" s="5"/>
      <c r="U607" s="6"/>
      <c r="V607" s="10">
        <f t="shared" si="56"/>
        <v>0</v>
      </c>
      <c r="W607" s="6"/>
      <c r="X607" s="10">
        <f t="shared" si="57"/>
        <v>0</v>
      </c>
      <c r="Y607" s="30"/>
      <c r="Z607" s="30"/>
      <c r="AA607" s="6"/>
      <c r="AB607" s="6"/>
      <c r="AC607" s="6"/>
      <c r="AD607" s="6"/>
      <c r="AE607" s="6"/>
      <c r="AF607" s="12">
        <f t="shared" si="58"/>
        <v>0</v>
      </c>
      <c r="AG607" s="6"/>
      <c r="AH607" s="6"/>
      <c r="AI607" s="6"/>
      <c r="AJ607" s="6"/>
      <c r="AK607" s="6"/>
      <c r="AL607" s="12">
        <f t="shared" si="59"/>
        <v>0</v>
      </c>
      <c r="AM607" s="11" t="str">
        <f t="shared" si="54"/>
        <v/>
      </c>
      <c r="AN607" s="7"/>
      <c r="AO607" s="6"/>
    </row>
    <row r="608" spans="1:41" ht="12.75" hidden="1" x14ac:dyDescent="0.2">
      <c r="A608" s="4"/>
      <c r="B608" s="24"/>
      <c r="C608" s="8" t="str">
        <f>IFERROR(VLOOKUP(B608,Tabla2[#All],2,FALSE),"")</f>
        <v/>
      </c>
      <c r="D608" s="24"/>
      <c r="E608" s="9" t="str">
        <f>IFERROR(VLOOKUP(D608,Tabla1[],2,FALSE),"")</f>
        <v/>
      </c>
      <c r="F608" s="4"/>
      <c r="G608" s="24"/>
      <c r="H608" s="4"/>
      <c r="I608" s="4"/>
      <c r="J608" s="4"/>
      <c r="K608" s="4"/>
      <c r="L608" s="3" t="str">
        <f t="shared" si="55"/>
        <v/>
      </c>
      <c r="M608" s="24"/>
      <c r="N608" s="24"/>
      <c r="O608" s="4"/>
      <c r="P608" s="4"/>
      <c r="Q608" s="4"/>
      <c r="R608" s="4"/>
      <c r="S608" s="4"/>
      <c r="T608" s="5"/>
      <c r="U608" s="6"/>
      <c r="V608" s="10">
        <f t="shared" si="56"/>
        <v>0</v>
      </c>
      <c r="W608" s="6"/>
      <c r="X608" s="10">
        <f t="shared" si="57"/>
        <v>0</v>
      </c>
      <c r="Y608" s="30"/>
      <c r="Z608" s="30"/>
      <c r="AA608" s="6"/>
      <c r="AB608" s="6"/>
      <c r="AC608" s="6"/>
      <c r="AD608" s="6"/>
      <c r="AE608" s="6"/>
      <c r="AF608" s="12">
        <f t="shared" si="58"/>
        <v>0</v>
      </c>
      <c r="AG608" s="6"/>
      <c r="AH608" s="6"/>
      <c r="AI608" s="6"/>
      <c r="AJ608" s="6"/>
      <c r="AK608" s="6"/>
      <c r="AL608" s="12">
        <f t="shared" si="59"/>
        <v>0</v>
      </c>
      <c r="AM608" s="11" t="str">
        <f t="shared" si="54"/>
        <v/>
      </c>
      <c r="AN608" s="7"/>
      <c r="AO608" s="6"/>
    </row>
    <row r="609" spans="1:41" ht="12.75" hidden="1" x14ac:dyDescent="0.2">
      <c r="A609" s="4"/>
      <c r="B609" s="24"/>
      <c r="C609" s="8" t="str">
        <f>IFERROR(VLOOKUP(B609,Tabla2[#All],2,FALSE),"")</f>
        <v/>
      </c>
      <c r="D609" s="24"/>
      <c r="E609" s="9" t="str">
        <f>IFERROR(VLOOKUP(D609,Tabla1[],2,FALSE),"")</f>
        <v/>
      </c>
      <c r="F609" s="4"/>
      <c r="G609" s="24"/>
      <c r="H609" s="4"/>
      <c r="I609" s="4"/>
      <c r="J609" s="4"/>
      <c r="K609" s="4"/>
      <c r="L609" s="3" t="str">
        <f t="shared" si="55"/>
        <v/>
      </c>
      <c r="M609" s="24"/>
      <c r="N609" s="24"/>
      <c r="O609" s="4"/>
      <c r="P609" s="4"/>
      <c r="Q609" s="4"/>
      <c r="R609" s="4"/>
      <c r="S609" s="4"/>
      <c r="T609" s="5"/>
      <c r="U609" s="6"/>
      <c r="V609" s="10">
        <f t="shared" si="56"/>
        <v>0</v>
      </c>
      <c r="W609" s="6"/>
      <c r="X609" s="10">
        <f t="shared" si="57"/>
        <v>0</v>
      </c>
      <c r="Y609" s="30"/>
      <c r="Z609" s="30"/>
      <c r="AA609" s="6"/>
      <c r="AB609" s="6"/>
      <c r="AC609" s="6"/>
      <c r="AD609" s="6"/>
      <c r="AE609" s="6"/>
      <c r="AF609" s="12">
        <f t="shared" si="58"/>
        <v>0</v>
      </c>
      <c r="AG609" s="6"/>
      <c r="AH609" s="6"/>
      <c r="AI609" s="6"/>
      <c r="AJ609" s="6"/>
      <c r="AK609" s="6"/>
      <c r="AL609" s="12">
        <f t="shared" si="59"/>
        <v>0</v>
      </c>
      <c r="AM609" s="11" t="str">
        <f t="shared" si="54"/>
        <v/>
      </c>
      <c r="AN609" s="7"/>
      <c r="AO609" s="6"/>
    </row>
    <row r="610" spans="1:41" ht="12.75" hidden="1" x14ac:dyDescent="0.2">
      <c r="A610" s="4"/>
      <c r="B610" s="24"/>
      <c r="C610" s="8" t="str">
        <f>IFERROR(VLOOKUP(B610,Tabla2[#All],2,FALSE),"")</f>
        <v/>
      </c>
      <c r="D610" s="24"/>
      <c r="E610" s="9" t="str">
        <f>IFERROR(VLOOKUP(D610,Tabla1[],2,FALSE),"")</f>
        <v/>
      </c>
      <c r="F610" s="4"/>
      <c r="G610" s="24"/>
      <c r="H610" s="4"/>
      <c r="I610" s="4"/>
      <c r="J610" s="4"/>
      <c r="K610" s="4"/>
      <c r="L610" s="3" t="str">
        <f t="shared" si="55"/>
        <v/>
      </c>
      <c r="M610" s="24"/>
      <c r="N610" s="24"/>
      <c r="O610" s="4"/>
      <c r="P610" s="4"/>
      <c r="Q610" s="4"/>
      <c r="R610" s="4"/>
      <c r="S610" s="4"/>
      <c r="T610" s="5"/>
      <c r="U610" s="6"/>
      <c r="V610" s="10">
        <f t="shared" si="56"/>
        <v>0</v>
      </c>
      <c r="W610" s="6"/>
      <c r="X610" s="10">
        <f t="shared" si="57"/>
        <v>0</v>
      </c>
      <c r="Y610" s="30"/>
      <c r="Z610" s="30"/>
      <c r="AA610" s="6"/>
      <c r="AB610" s="6"/>
      <c r="AC610" s="6"/>
      <c r="AD610" s="6"/>
      <c r="AE610" s="6"/>
      <c r="AF610" s="12">
        <f t="shared" si="58"/>
        <v>0</v>
      </c>
      <c r="AG610" s="6"/>
      <c r="AH610" s="6"/>
      <c r="AI610" s="6"/>
      <c r="AJ610" s="6"/>
      <c r="AK610" s="6"/>
      <c r="AL610" s="12">
        <f t="shared" si="59"/>
        <v>0</v>
      </c>
      <c r="AM610" s="11" t="str">
        <f t="shared" si="54"/>
        <v/>
      </c>
      <c r="AN610" s="7"/>
      <c r="AO610" s="6"/>
    </row>
    <row r="611" spans="1:41" ht="12.75" hidden="1" x14ac:dyDescent="0.2">
      <c r="A611" s="4"/>
      <c r="B611" s="24"/>
      <c r="C611" s="8" t="str">
        <f>IFERROR(VLOOKUP(B611,Tabla2[#All],2,FALSE),"")</f>
        <v/>
      </c>
      <c r="D611" s="24"/>
      <c r="E611" s="9" t="str">
        <f>IFERROR(VLOOKUP(D611,Tabla1[],2,FALSE),"")</f>
        <v/>
      </c>
      <c r="F611" s="4"/>
      <c r="G611" s="24"/>
      <c r="H611" s="4"/>
      <c r="I611" s="4"/>
      <c r="J611" s="4"/>
      <c r="K611" s="4"/>
      <c r="L611" s="3" t="str">
        <f t="shared" si="55"/>
        <v/>
      </c>
      <c r="M611" s="24"/>
      <c r="N611" s="24"/>
      <c r="O611" s="4"/>
      <c r="P611" s="4"/>
      <c r="Q611" s="4"/>
      <c r="R611" s="4"/>
      <c r="S611" s="4"/>
      <c r="T611" s="5"/>
      <c r="U611" s="6"/>
      <c r="V611" s="10">
        <f t="shared" si="56"/>
        <v>0</v>
      </c>
      <c r="W611" s="6"/>
      <c r="X611" s="10">
        <f t="shared" si="57"/>
        <v>0</v>
      </c>
      <c r="Y611" s="30"/>
      <c r="Z611" s="30"/>
      <c r="AA611" s="6"/>
      <c r="AB611" s="6"/>
      <c r="AC611" s="6"/>
      <c r="AD611" s="6"/>
      <c r="AE611" s="6"/>
      <c r="AF611" s="12">
        <f t="shared" si="58"/>
        <v>0</v>
      </c>
      <c r="AG611" s="6"/>
      <c r="AH611" s="6"/>
      <c r="AI611" s="6"/>
      <c r="AJ611" s="6"/>
      <c r="AK611" s="6"/>
      <c r="AL611" s="12">
        <f t="shared" si="59"/>
        <v>0</v>
      </c>
      <c r="AM611" s="11" t="str">
        <f t="shared" si="54"/>
        <v/>
      </c>
      <c r="AN611" s="7"/>
      <c r="AO611" s="6"/>
    </row>
    <row r="612" spans="1:41" ht="12.75" hidden="1" x14ac:dyDescent="0.2">
      <c r="A612" s="4"/>
      <c r="B612" s="24"/>
      <c r="C612" s="8" t="str">
        <f>IFERROR(VLOOKUP(B612,Tabla2[#All],2,FALSE),"")</f>
        <v/>
      </c>
      <c r="D612" s="24"/>
      <c r="E612" s="9" t="str">
        <f>IFERROR(VLOOKUP(D612,Tabla1[],2,FALSE),"")</f>
        <v/>
      </c>
      <c r="F612" s="4"/>
      <c r="G612" s="24"/>
      <c r="H612" s="4"/>
      <c r="I612" s="4"/>
      <c r="J612" s="4"/>
      <c r="K612" s="4"/>
      <c r="L612" s="3" t="str">
        <f t="shared" si="55"/>
        <v/>
      </c>
      <c r="M612" s="24"/>
      <c r="N612" s="24"/>
      <c r="O612" s="4"/>
      <c r="P612" s="4"/>
      <c r="Q612" s="4"/>
      <c r="R612" s="4"/>
      <c r="S612" s="4"/>
      <c r="T612" s="5"/>
      <c r="U612" s="6"/>
      <c r="V612" s="10">
        <f t="shared" si="56"/>
        <v>0</v>
      </c>
      <c r="W612" s="6"/>
      <c r="X612" s="10">
        <f t="shared" si="57"/>
        <v>0</v>
      </c>
      <c r="Y612" s="30"/>
      <c r="Z612" s="30"/>
      <c r="AA612" s="6"/>
      <c r="AB612" s="6"/>
      <c r="AC612" s="6"/>
      <c r="AD612" s="6"/>
      <c r="AE612" s="6"/>
      <c r="AF612" s="12">
        <f t="shared" si="58"/>
        <v>0</v>
      </c>
      <c r="AG612" s="6"/>
      <c r="AH612" s="6"/>
      <c r="AI612" s="6"/>
      <c r="AJ612" s="6"/>
      <c r="AK612" s="6"/>
      <c r="AL612" s="12">
        <f t="shared" si="59"/>
        <v>0</v>
      </c>
      <c r="AM612" s="11" t="str">
        <f t="shared" si="54"/>
        <v/>
      </c>
      <c r="AN612" s="7"/>
      <c r="AO612" s="6"/>
    </row>
    <row r="613" spans="1:41" ht="12.75" hidden="1" x14ac:dyDescent="0.2">
      <c r="A613" s="4"/>
      <c r="B613" s="24"/>
      <c r="C613" s="8" t="str">
        <f>IFERROR(VLOOKUP(B613,Tabla2[#All],2,FALSE),"")</f>
        <v/>
      </c>
      <c r="D613" s="24"/>
      <c r="E613" s="9" t="str">
        <f>IFERROR(VLOOKUP(D613,Tabla1[],2,FALSE),"")</f>
        <v/>
      </c>
      <c r="F613" s="4"/>
      <c r="G613" s="24"/>
      <c r="H613" s="4"/>
      <c r="I613" s="4"/>
      <c r="J613" s="4"/>
      <c r="K613" s="4"/>
      <c r="L613" s="3" t="str">
        <f t="shared" si="55"/>
        <v/>
      </c>
      <c r="M613" s="24"/>
      <c r="N613" s="24"/>
      <c r="O613" s="4"/>
      <c r="P613" s="4"/>
      <c r="Q613" s="4"/>
      <c r="R613" s="4"/>
      <c r="S613" s="4"/>
      <c r="T613" s="5"/>
      <c r="U613" s="6"/>
      <c r="V613" s="10">
        <f t="shared" si="56"/>
        <v>0</v>
      </c>
      <c r="W613" s="6"/>
      <c r="X613" s="10">
        <f t="shared" si="57"/>
        <v>0</v>
      </c>
      <c r="Y613" s="30"/>
      <c r="Z613" s="30"/>
      <c r="AA613" s="6"/>
      <c r="AB613" s="6"/>
      <c r="AC613" s="6"/>
      <c r="AD613" s="6"/>
      <c r="AE613" s="6"/>
      <c r="AF613" s="12">
        <f t="shared" si="58"/>
        <v>0</v>
      </c>
      <c r="AG613" s="6"/>
      <c r="AH613" s="6"/>
      <c r="AI613" s="6"/>
      <c r="AJ613" s="6"/>
      <c r="AK613" s="6"/>
      <c r="AL613" s="12">
        <f t="shared" si="59"/>
        <v>0</v>
      </c>
      <c r="AM613" s="11" t="str">
        <f t="shared" si="54"/>
        <v/>
      </c>
      <c r="AN613" s="7"/>
      <c r="AO613" s="6"/>
    </row>
    <row r="614" spans="1:41" ht="12.75" hidden="1" x14ac:dyDescent="0.2">
      <c r="A614" s="4"/>
      <c r="B614" s="24"/>
      <c r="C614" s="8" t="str">
        <f>IFERROR(VLOOKUP(B614,Tabla2[#All],2,FALSE),"")</f>
        <v/>
      </c>
      <c r="D614" s="24"/>
      <c r="E614" s="9" t="str">
        <f>IFERROR(VLOOKUP(D614,Tabla1[],2,FALSE),"")</f>
        <v/>
      </c>
      <c r="F614" s="4"/>
      <c r="G614" s="24"/>
      <c r="H614" s="4"/>
      <c r="I614" s="4"/>
      <c r="J614" s="4"/>
      <c r="K614" s="4"/>
      <c r="L614" s="3" t="str">
        <f t="shared" si="55"/>
        <v/>
      </c>
      <c r="M614" s="24"/>
      <c r="N614" s="24"/>
      <c r="O614" s="4"/>
      <c r="P614" s="4"/>
      <c r="Q614" s="4"/>
      <c r="R614" s="4"/>
      <c r="S614" s="4"/>
      <c r="T614" s="5"/>
      <c r="U614" s="6"/>
      <c r="V614" s="10">
        <f t="shared" si="56"/>
        <v>0</v>
      </c>
      <c r="W614" s="6"/>
      <c r="X614" s="10">
        <f t="shared" si="57"/>
        <v>0</v>
      </c>
      <c r="Y614" s="30"/>
      <c r="Z614" s="30"/>
      <c r="AA614" s="6"/>
      <c r="AB614" s="6"/>
      <c r="AC614" s="6"/>
      <c r="AD614" s="6"/>
      <c r="AE614" s="6"/>
      <c r="AF614" s="12">
        <f t="shared" si="58"/>
        <v>0</v>
      </c>
      <c r="AG614" s="6"/>
      <c r="AH614" s="6"/>
      <c r="AI614" s="6"/>
      <c r="AJ614" s="6"/>
      <c r="AK614" s="6"/>
      <c r="AL614" s="12">
        <f t="shared" si="59"/>
        <v>0</v>
      </c>
      <c r="AM614" s="11" t="str">
        <f t="shared" si="54"/>
        <v/>
      </c>
      <c r="AN614" s="7"/>
      <c r="AO614" s="6"/>
    </row>
    <row r="615" spans="1:41" ht="12.75" hidden="1" x14ac:dyDescent="0.2">
      <c r="A615" s="4"/>
      <c r="B615" s="24"/>
      <c r="C615" s="8" t="str">
        <f>IFERROR(VLOOKUP(B615,Tabla2[#All],2,FALSE),"")</f>
        <v/>
      </c>
      <c r="D615" s="24"/>
      <c r="E615" s="9" t="str">
        <f>IFERROR(VLOOKUP(D615,Tabla1[],2,FALSE),"")</f>
        <v/>
      </c>
      <c r="F615" s="4"/>
      <c r="G615" s="24"/>
      <c r="H615" s="4"/>
      <c r="I615" s="4"/>
      <c r="J615" s="4"/>
      <c r="K615" s="4"/>
      <c r="L615" s="3" t="str">
        <f t="shared" si="55"/>
        <v/>
      </c>
      <c r="M615" s="24"/>
      <c r="N615" s="24"/>
      <c r="O615" s="4"/>
      <c r="P615" s="4"/>
      <c r="Q615" s="4"/>
      <c r="R615" s="4"/>
      <c r="S615" s="4"/>
      <c r="T615" s="5"/>
      <c r="U615" s="6"/>
      <c r="V615" s="10">
        <f t="shared" si="56"/>
        <v>0</v>
      </c>
      <c r="W615" s="6"/>
      <c r="X615" s="10">
        <f t="shared" si="57"/>
        <v>0</v>
      </c>
      <c r="Y615" s="30"/>
      <c r="Z615" s="30"/>
      <c r="AA615" s="6"/>
      <c r="AB615" s="6"/>
      <c r="AC615" s="6"/>
      <c r="AD615" s="6"/>
      <c r="AE615" s="6"/>
      <c r="AF615" s="12">
        <f t="shared" si="58"/>
        <v>0</v>
      </c>
      <c r="AG615" s="6"/>
      <c r="AH615" s="6"/>
      <c r="AI615" s="6"/>
      <c r="AJ615" s="6"/>
      <c r="AK615" s="6"/>
      <c r="AL615" s="12">
        <f t="shared" si="59"/>
        <v>0</v>
      </c>
      <c r="AM615" s="11" t="str">
        <f t="shared" si="54"/>
        <v/>
      </c>
      <c r="AN615" s="7"/>
      <c r="AO615" s="6"/>
    </row>
    <row r="616" spans="1:41" ht="12.75" hidden="1" x14ac:dyDescent="0.2">
      <c r="A616" s="4"/>
      <c r="B616" s="24"/>
      <c r="C616" s="8" t="str">
        <f>IFERROR(VLOOKUP(B616,Tabla2[#All],2,FALSE),"")</f>
        <v/>
      </c>
      <c r="D616" s="24"/>
      <c r="E616" s="9" t="str">
        <f>IFERROR(VLOOKUP(D616,Tabla1[],2,FALSE),"")</f>
        <v/>
      </c>
      <c r="F616" s="4"/>
      <c r="G616" s="24"/>
      <c r="H616" s="4"/>
      <c r="I616" s="4"/>
      <c r="J616" s="4"/>
      <c r="K616" s="4"/>
      <c r="L616" s="3" t="str">
        <f t="shared" si="55"/>
        <v/>
      </c>
      <c r="M616" s="24"/>
      <c r="N616" s="24"/>
      <c r="O616" s="4"/>
      <c r="P616" s="4"/>
      <c r="Q616" s="4"/>
      <c r="R616" s="4"/>
      <c r="S616" s="4"/>
      <c r="T616" s="5"/>
      <c r="U616" s="6"/>
      <c r="V616" s="10">
        <f t="shared" si="56"/>
        <v>0</v>
      </c>
      <c r="W616" s="6"/>
      <c r="X616" s="10">
        <f t="shared" si="57"/>
        <v>0</v>
      </c>
      <c r="Y616" s="30"/>
      <c r="Z616" s="30"/>
      <c r="AA616" s="6"/>
      <c r="AB616" s="6"/>
      <c r="AC616" s="6"/>
      <c r="AD616" s="6"/>
      <c r="AE616" s="6"/>
      <c r="AF616" s="12">
        <f t="shared" si="58"/>
        <v>0</v>
      </c>
      <c r="AG616" s="6"/>
      <c r="AH616" s="6"/>
      <c r="AI616" s="6"/>
      <c r="AJ616" s="6"/>
      <c r="AK616" s="6"/>
      <c r="AL616" s="12">
        <f t="shared" si="59"/>
        <v>0</v>
      </c>
      <c r="AM616" s="11" t="str">
        <f t="shared" si="54"/>
        <v/>
      </c>
      <c r="AN616" s="7"/>
      <c r="AO616" s="6"/>
    </row>
    <row r="617" spans="1:41" ht="12.75" hidden="1" x14ac:dyDescent="0.2">
      <c r="A617" s="4"/>
      <c r="B617" s="24"/>
      <c r="C617" s="8" t="str">
        <f>IFERROR(VLOOKUP(B617,Tabla2[#All],2,FALSE),"")</f>
        <v/>
      </c>
      <c r="D617" s="24"/>
      <c r="E617" s="9" t="str">
        <f>IFERROR(VLOOKUP(D617,Tabla1[],2,FALSE),"")</f>
        <v/>
      </c>
      <c r="F617" s="4"/>
      <c r="G617" s="24"/>
      <c r="H617" s="4"/>
      <c r="I617" s="4"/>
      <c r="J617" s="4"/>
      <c r="K617" s="4"/>
      <c r="L617" s="3" t="str">
        <f t="shared" si="55"/>
        <v/>
      </c>
      <c r="M617" s="24"/>
      <c r="N617" s="24"/>
      <c r="O617" s="4"/>
      <c r="P617" s="4"/>
      <c r="Q617" s="4"/>
      <c r="R617" s="4"/>
      <c r="S617" s="4"/>
      <c r="T617" s="5"/>
      <c r="U617" s="6"/>
      <c r="V617" s="10">
        <f t="shared" si="56"/>
        <v>0</v>
      </c>
      <c r="W617" s="6"/>
      <c r="X617" s="10">
        <f t="shared" si="57"/>
        <v>0</v>
      </c>
      <c r="Y617" s="30"/>
      <c r="Z617" s="30"/>
      <c r="AA617" s="6"/>
      <c r="AB617" s="6"/>
      <c r="AC617" s="6"/>
      <c r="AD617" s="6"/>
      <c r="AE617" s="6"/>
      <c r="AF617" s="12">
        <f t="shared" si="58"/>
        <v>0</v>
      </c>
      <c r="AG617" s="6"/>
      <c r="AH617" s="6"/>
      <c r="AI617" s="6"/>
      <c r="AJ617" s="6"/>
      <c r="AK617" s="6"/>
      <c r="AL617" s="12">
        <f t="shared" si="59"/>
        <v>0</v>
      </c>
      <c r="AM617" s="11" t="str">
        <f t="shared" si="54"/>
        <v/>
      </c>
      <c r="AN617" s="7"/>
      <c r="AO617" s="6"/>
    </row>
    <row r="618" spans="1:41" ht="12.75" hidden="1" x14ac:dyDescent="0.2">
      <c r="A618" s="4"/>
      <c r="B618" s="24"/>
      <c r="C618" s="8" t="str">
        <f>IFERROR(VLOOKUP(B618,Tabla2[#All],2,FALSE),"")</f>
        <v/>
      </c>
      <c r="D618" s="24"/>
      <c r="E618" s="9" t="str">
        <f>IFERROR(VLOOKUP(D618,Tabla1[],2,FALSE),"")</f>
        <v/>
      </c>
      <c r="F618" s="4"/>
      <c r="G618" s="24"/>
      <c r="H618" s="4"/>
      <c r="I618" s="4"/>
      <c r="J618" s="4"/>
      <c r="K618" s="4"/>
      <c r="L618" s="3" t="str">
        <f t="shared" si="55"/>
        <v/>
      </c>
      <c r="M618" s="24"/>
      <c r="N618" s="24"/>
      <c r="O618" s="4"/>
      <c r="P618" s="4"/>
      <c r="Q618" s="4"/>
      <c r="R618" s="4"/>
      <c r="S618" s="4"/>
      <c r="T618" s="5"/>
      <c r="U618" s="6"/>
      <c r="V618" s="10">
        <f t="shared" si="56"/>
        <v>0</v>
      </c>
      <c r="W618" s="6"/>
      <c r="X618" s="10">
        <f t="shared" si="57"/>
        <v>0</v>
      </c>
      <c r="Y618" s="30"/>
      <c r="Z618" s="30"/>
      <c r="AA618" s="6"/>
      <c r="AB618" s="6"/>
      <c r="AC618" s="6"/>
      <c r="AD618" s="6"/>
      <c r="AE618" s="6"/>
      <c r="AF618" s="12">
        <f t="shared" si="58"/>
        <v>0</v>
      </c>
      <c r="AG618" s="6"/>
      <c r="AH618" s="6"/>
      <c r="AI618" s="6"/>
      <c r="AJ618" s="6"/>
      <c r="AK618" s="6"/>
      <c r="AL618" s="12">
        <f t="shared" si="59"/>
        <v>0</v>
      </c>
      <c r="AM618" s="11" t="str">
        <f t="shared" si="54"/>
        <v/>
      </c>
      <c r="AN618" s="7"/>
      <c r="AO618" s="6"/>
    </row>
    <row r="619" spans="1:41" ht="12.75" hidden="1" x14ac:dyDescent="0.2">
      <c r="A619" s="4"/>
      <c r="B619" s="24"/>
      <c r="C619" s="8" t="str">
        <f>IFERROR(VLOOKUP(B619,Tabla2[#All],2,FALSE),"")</f>
        <v/>
      </c>
      <c r="D619" s="24"/>
      <c r="E619" s="9" t="str">
        <f>IFERROR(VLOOKUP(D619,Tabla1[],2,FALSE),"")</f>
        <v/>
      </c>
      <c r="F619" s="4"/>
      <c r="G619" s="24"/>
      <c r="H619" s="4"/>
      <c r="I619" s="4"/>
      <c r="J619" s="4"/>
      <c r="K619" s="4"/>
      <c r="L619" s="3" t="str">
        <f t="shared" si="55"/>
        <v/>
      </c>
      <c r="M619" s="24"/>
      <c r="N619" s="24"/>
      <c r="O619" s="4"/>
      <c r="P619" s="4"/>
      <c r="Q619" s="4"/>
      <c r="R619" s="4"/>
      <c r="S619" s="4"/>
      <c r="T619" s="5"/>
      <c r="U619" s="6"/>
      <c r="V619" s="10">
        <f t="shared" si="56"/>
        <v>0</v>
      </c>
      <c r="W619" s="6"/>
      <c r="X619" s="10">
        <f t="shared" si="57"/>
        <v>0</v>
      </c>
      <c r="Y619" s="30"/>
      <c r="Z619" s="30"/>
      <c r="AA619" s="6"/>
      <c r="AB619" s="6"/>
      <c r="AC619" s="6"/>
      <c r="AD619" s="6"/>
      <c r="AE619" s="6"/>
      <c r="AF619" s="12">
        <f t="shared" si="58"/>
        <v>0</v>
      </c>
      <c r="AG619" s="6"/>
      <c r="AH619" s="6"/>
      <c r="AI619" s="6"/>
      <c r="AJ619" s="6"/>
      <c r="AK619" s="6"/>
      <c r="AL619" s="12">
        <f t="shared" si="59"/>
        <v>0</v>
      </c>
      <c r="AM619" s="11" t="str">
        <f t="shared" si="54"/>
        <v/>
      </c>
      <c r="AN619" s="7"/>
      <c r="AO619" s="6"/>
    </row>
    <row r="620" spans="1:41" ht="12.75" hidden="1" x14ac:dyDescent="0.2">
      <c r="A620" s="4"/>
      <c r="B620" s="24"/>
      <c r="C620" s="8" t="str">
        <f>IFERROR(VLOOKUP(B620,Tabla2[#All],2,FALSE),"")</f>
        <v/>
      </c>
      <c r="D620" s="24"/>
      <c r="E620" s="9" t="str">
        <f>IFERROR(VLOOKUP(D620,Tabla1[],2,FALSE),"")</f>
        <v/>
      </c>
      <c r="F620" s="4"/>
      <c r="G620" s="24"/>
      <c r="H620" s="4"/>
      <c r="I620" s="4"/>
      <c r="J620" s="4"/>
      <c r="K620" s="4"/>
      <c r="L620" s="3" t="str">
        <f t="shared" si="55"/>
        <v/>
      </c>
      <c r="M620" s="24"/>
      <c r="N620" s="24"/>
      <c r="O620" s="4"/>
      <c r="P620" s="4"/>
      <c r="Q620" s="4"/>
      <c r="R620" s="4"/>
      <c r="S620" s="4"/>
      <c r="T620" s="5"/>
      <c r="U620" s="6"/>
      <c r="V620" s="10">
        <f t="shared" si="56"/>
        <v>0</v>
      </c>
      <c r="W620" s="6"/>
      <c r="X620" s="10">
        <f t="shared" si="57"/>
        <v>0</v>
      </c>
      <c r="Y620" s="30"/>
      <c r="Z620" s="30"/>
      <c r="AA620" s="6"/>
      <c r="AB620" s="6"/>
      <c r="AC620" s="6"/>
      <c r="AD620" s="6"/>
      <c r="AE620" s="6"/>
      <c r="AF620" s="12">
        <f t="shared" si="58"/>
        <v>0</v>
      </c>
      <c r="AG620" s="6"/>
      <c r="AH620" s="6"/>
      <c r="AI620" s="6"/>
      <c r="AJ620" s="6"/>
      <c r="AK620" s="6"/>
      <c r="AL620" s="12">
        <f t="shared" si="59"/>
        <v>0</v>
      </c>
      <c r="AM620" s="11" t="str">
        <f t="shared" si="54"/>
        <v/>
      </c>
      <c r="AN620" s="7"/>
      <c r="AO620" s="6"/>
    </row>
    <row r="621" spans="1:41" ht="12.75" hidden="1" x14ac:dyDescent="0.2">
      <c r="A621" s="4"/>
      <c r="B621" s="24"/>
      <c r="C621" s="8" t="str">
        <f>IFERROR(VLOOKUP(B621,Tabla2[#All],2,FALSE),"")</f>
        <v/>
      </c>
      <c r="D621" s="24"/>
      <c r="E621" s="9" t="str">
        <f>IFERROR(VLOOKUP(D621,Tabla1[],2,FALSE),"")</f>
        <v/>
      </c>
      <c r="F621" s="4"/>
      <c r="G621" s="24"/>
      <c r="H621" s="4"/>
      <c r="I621" s="4"/>
      <c r="J621" s="4"/>
      <c r="K621" s="4"/>
      <c r="L621" s="3" t="str">
        <f t="shared" si="55"/>
        <v/>
      </c>
      <c r="M621" s="24"/>
      <c r="N621" s="24"/>
      <c r="O621" s="4"/>
      <c r="P621" s="4"/>
      <c r="Q621" s="4"/>
      <c r="R621" s="4"/>
      <c r="S621" s="4"/>
      <c r="T621" s="5"/>
      <c r="U621" s="6"/>
      <c r="V621" s="10">
        <f t="shared" si="56"/>
        <v>0</v>
      </c>
      <c r="W621" s="6"/>
      <c r="X621" s="10">
        <f t="shared" si="57"/>
        <v>0</v>
      </c>
      <c r="Y621" s="30"/>
      <c r="Z621" s="30"/>
      <c r="AA621" s="6"/>
      <c r="AB621" s="6"/>
      <c r="AC621" s="6"/>
      <c r="AD621" s="6"/>
      <c r="AE621" s="6"/>
      <c r="AF621" s="12">
        <f t="shared" si="58"/>
        <v>0</v>
      </c>
      <c r="AG621" s="6"/>
      <c r="AH621" s="6"/>
      <c r="AI621" s="6"/>
      <c r="AJ621" s="6"/>
      <c r="AK621" s="6"/>
      <c r="AL621" s="12">
        <f t="shared" si="59"/>
        <v>0</v>
      </c>
      <c r="AM621" s="11" t="str">
        <f t="shared" si="54"/>
        <v/>
      </c>
      <c r="AN621" s="7"/>
      <c r="AO621" s="6"/>
    </row>
    <row r="622" spans="1:41" ht="12.75" hidden="1" x14ac:dyDescent="0.2">
      <c r="A622" s="4"/>
      <c r="B622" s="24"/>
      <c r="C622" s="8" t="str">
        <f>IFERROR(VLOOKUP(B622,Tabla2[#All],2,FALSE),"")</f>
        <v/>
      </c>
      <c r="D622" s="24"/>
      <c r="E622" s="9" t="str">
        <f>IFERROR(VLOOKUP(D622,Tabla1[],2,FALSE),"")</f>
        <v/>
      </c>
      <c r="F622" s="4"/>
      <c r="G622" s="24"/>
      <c r="H622" s="4"/>
      <c r="I622" s="4"/>
      <c r="J622" s="4"/>
      <c r="K622" s="4"/>
      <c r="L622" s="3" t="str">
        <f t="shared" si="55"/>
        <v/>
      </c>
      <c r="M622" s="24"/>
      <c r="N622" s="24"/>
      <c r="O622" s="4"/>
      <c r="P622" s="4"/>
      <c r="Q622" s="4"/>
      <c r="R622" s="4"/>
      <c r="S622" s="4"/>
      <c r="T622" s="5"/>
      <c r="U622" s="6"/>
      <c r="V622" s="10">
        <f t="shared" si="56"/>
        <v>0</v>
      </c>
      <c r="W622" s="6"/>
      <c r="X622" s="10">
        <f t="shared" si="57"/>
        <v>0</v>
      </c>
      <c r="Y622" s="30"/>
      <c r="Z622" s="30"/>
      <c r="AA622" s="6"/>
      <c r="AB622" s="6"/>
      <c r="AC622" s="6"/>
      <c r="AD622" s="6"/>
      <c r="AE622" s="6"/>
      <c r="AF622" s="12">
        <f t="shared" si="58"/>
        <v>0</v>
      </c>
      <c r="AG622" s="6"/>
      <c r="AH622" s="6"/>
      <c r="AI622" s="6"/>
      <c r="AJ622" s="6"/>
      <c r="AK622" s="6"/>
      <c r="AL622" s="12">
        <f t="shared" si="59"/>
        <v>0</v>
      </c>
      <c r="AM622" s="11" t="str">
        <f t="shared" si="54"/>
        <v/>
      </c>
      <c r="AN622" s="7"/>
      <c r="AO622" s="6"/>
    </row>
    <row r="623" spans="1:41" ht="12.75" hidden="1" x14ac:dyDescent="0.2">
      <c r="A623" s="4"/>
      <c r="B623" s="24"/>
      <c r="C623" s="8" t="str">
        <f>IFERROR(VLOOKUP(B623,Tabla2[#All],2,FALSE),"")</f>
        <v/>
      </c>
      <c r="D623" s="24"/>
      <c r="E623" s="9" t="str">
        <f>IFERROR(VLOOKUP(D623,Tabla1[],2,FALSE),"")</f>
        <v/>
      </c>
      <c r="F623" s="4"/>
      <c r="G623" s="24"/>
      <c r="H623" s="4"/>
      <c r="I623" s="4"/>
      <c r="J623" s="4"/>
      <c r="K623" s="4"/>
      <c r="L623" s="3" t="str">
        <f t="shared" si="55"/>
        <v/>
      </c>
      <c r="M623" s="24"/>
      <c r="N623" s="24"/>
      <c r="O623" s="4"/>
      <c r="P623" s="4"/>
      <c r="Q623" s="4"/>
      <c r="R623" s="4"/>
      <c r="S623" s="4"/>
      <c r="T623" s="5"/>
      <c r="U623" s="6"/>
      <c r="V623" s="10">
        <f t="shared" si="56"/>
        <v>0</v>
      </c>
      <c r="W623" s="6"/>
      <c r="X623" s="10">
        <f t="shared" si="57"/>
        <v>0</v>
      </c>
      <c r="Y623" s="30"/>
      <c r="Z623" s="30"/>
      <c r="AA623" s="6"/>
      <c r="AB623" s="6"/>
      <c r="AC623" s="6"/>
      <c r="AD623" s="6"/>
      <c r="AE623" s="6"/>
      <c r="AF623" s="12">
        <f t="shared" si="58"/>
        <v>0</v>
      </c>
      <c r="AG623" s="6"/>
      <c r="AH623" s="6"/>
      <c r="AI623" s="6"/>
      <c r="AJ623" s="6"/>
      <c r="AK623" s="6"/>
      <c r="AL623" s="12">
        <f t="shared" si="59"/>
        <v>0</v>
      </c>
      <c r="AM623" s="11" t="str">
        <f t="shared" si="54"/>
        <v/>
      </c>
      <c r="AN623" s="7"/>
      <c r="AO623" s="6"/>
    </row>
    <row r="624" spans="1:41" ht="12.75" hidden="1" x14ac:dyDescent="0.2">
      <c r="A624" s="4"/>
      <c r="B624" s="24"/>
      <c r="C624" s="8" t="str">
        <f>IFERROR(VLOOKUP(B624,Tabla2[#All],2,FALSE),"")</f>
        <v/>
      </c>
      <c r="D624" s="24"/>
      <c r="E624" s="9" t="str">
        <f>IFERROR(VLOOKUP(D624,Tabla1[],2,FALSE),"")</f>
        <v/>
      </c>
      <c r="F624" s="4"/>
      <c r="G624" s="24"/>
      <c r="H624" s="4"/>
      <c r="I624" s="4"/>
      <c r="J624" s="4"/>
      <c r="K624" s="4"/>
      <c r="L624" s="3" t="str">
        <f t="shared" si="55"/>
        <v/>
      </c>
      <c r="M624" s="24"/>
      <c r="N624" s="24"/>
      <c r="O624" s="4"/>
      <c r="P624" s="4"/>
      <c r="Q624" s="4"/>
      <c r="R624" s="4"/>
      <c r="S624" s="4"/>
      <c r="T624" s="5"/>
      <c r="U624" s="6"/>
      <c r="V624" s="10">
        <f t="shared" si="56"/>
        <v>0</v>
      </c>
      <c r="W624" s="6"/>
      <c r="X624" s="10">
        <f t="shared" si="57"/>
        <v>0</v>
      </c>
      <c r="Y624" s="30"/>
      <c r="Z624" s="30"/>
      <c r="AA624" s="6"/>
      <c r="AB624" s="6"/>
      <c r="AC624" s="6"/>
      <c r="AD624" s="6"/>
      <c r="AE624" s="6"/>
      <c r="AF624" s="12">
        <f t="shared" si="58"/>
        <v>0</v>
      </c>
      <c r="AG624" s="6"/>
      <c r="AH624" s="6"/>
      <c r="AI624" s="6"/>
      <c r="AJ624" s="6"/>
      <c r="AK624" s="6"/>
      <c r="AL624" s="12">
        <f t="shared" si="59"/>
        <v>0</v>
      </c>
      <c r="AM624" s="11" t="str">
        <f t="shared" si="54"/>
        <v/>
      </c>
      <c r="AN624" s="7"/>
      <c r="AO624" s="6"/>
    </row>
    <row r="625" spans="1:41" ht="12.75" hidden="1" x14ac:dyDescent="0.2">
      <c r="A625" s="4"/>
      <c r="B625" s="24"/>
      <c r="C625" s="8" t="str">
        <f>IFERROR(VLOOKUP(B625,Tabla2[#All],2,FALSE),"")</f>
        <v/>
      </c>
      <c r="D625" s="24"/>
      <c r="E625" s="9" t="str">
        <f>IFERROR(VLOOKUP(D625,Tabla1[],2,FALSE),"")</f>
        <v/>
      </c>
      <c r="F625" s="4"/>
      <c r="G625" s="24"/>
      <c r="H625" s="4"/>
      <c r="I625" s="4"/>
      <c r="J625" s="4"/>
      <c r="K625" s="4"/>
      <c r="L625" s="3" t="str">
        <f t="shared" si="55"/>
        <v/>
      </c>
      <c r="M625" s="24"/>
      <c r="N625" s="24"/>
      <c r="O625" s="4"/>
      <c r="P625" s="4"/>
      <c r="Q625" s="4"/>
      <c r="R625" s="4"/>
      <c r="S625" s="4"/>
      <c r="T625" s="5"/>
      <c r="U625" s="6"/>
      <c r="V625" s="10">
        <f t="shared" si="56"/>
        <v>0</v>
      </c>
      <c r="W625" s="6"/>
      <c r="X625" s="10">
        <f t="shared" si="57"/>
        <v>0</v>
      </c>
      <c r="Y625" s="30"/>
      <c r="Z625" s="30"/>
      <c r="AA625" s="6"/>
      <c r="AB625" s="6"/>
      <c r="AC625" s="6"/>
      <c r="AD625" s="6"/>
      <c r="AE625" s="6"/>
      <c r="AF625" s="12">
        <f t="shared" si="58"/>
        <v>0</v>
      </c>
      <c r="AG625" s="6"/>
      <c r="AH625" s="6"/>
      <c r="AI625" s="6"/>
      <c r="AJ625" s="6"/>
      <c r="AK625" s="6"/>
      <c r="AL625" s="12">
        <f t="shared" si="59"/>
        <v>0</v>
      </c>
      <c r="AM625" s="11" t="str">
        <f t="shared" si="54"/>
        <v/>
      </c>
      <c r="AN625" s="7"/>
      <c r="AO625" s="6"/>
    </row>
    <row r="626" spans="1:41" ht="12.75" hidden="1" x14ac:dyDescent="0.2">
      <c r="A626" s="4"/>
      <c r="B626" s="24"/>
      <c r="C626" s="8" t="str">
        <f>IFERROR(VLOOKUP(B626,Tabla2[#All],2,FALSE),"")</f>
        <v/>
      </c>
      <c r="D626" s="24"/>
      <c r="E626" s="9" t="str">
        <f>IFERROR(VLOOKUP(D626,Tabla1[],2,FALSE),"")</f>
        <v/>
      </c>
      <c r="F626" s="4"/>
      <c r="G626" s="24"/>
      <c r="H626" s="4"/>
      <c r="I626" s="4"/>
      <c r="J626" s="4"/>
      <c r="K626" s="4"/>
      <c r="L626" s="3" t="str">
        <f t="shared" si="55"/>
        <v/>
      </c>
      <c r="M626" s="24"/>
      <c r="N626" s="24"/>
      <c r="O626" s="4"/>
      <c r="P626" s="4"/>
      <c r="Q626" s="4"/>
      <c r="R626" s="4"/>
      <c r="S626" s="4"/>
      <c r="T626" s="5"/>
      <c r="U626" s="6"/>
      <c r="V626" s="10">
        <f t="shared" si="56"/>
        <v>0</v>
      </c>
      <c r="W626" s="6"/>
      <c r="X626" s="10">
        <f t="shared" si="57"/>
        <v>0</v>
      </c>
      <c r="Y626" s="30"/>
      <c r="Z626" s="30"/>
      <c r="AA626" s="6"/>
      <c r="AB626" s="6"/>
      <c r="AC626" s="6"/>
      <c r="AD626" s="6"/>
      <c r="AE626" s="6"/>
      <c r="AF626" s="12">
        <f t="shared" si="58"/>
        <v>0</v>
      </c>
      <c r="AG626" s="6"/>
      <c r="AH626" s="6"/>
      <c r="AI626" s="6"/>
      <c r="AJ626" s="6"/>
      <c r="AK626" s="6"/>
      <c r="AL626" s="12">
        <f t="shared" si="59"/>
        <v>0</v>
      </c>
      <c r="AM626" s="11" t="str">
        <f t="shared" si="54"/>
        <v/>
      </c>
      <c r="AN626" s="7"/>
      <c r="AO626" s="6"/>
    </row>
    <row r="627" spans="1:41" ht="12.75" hidden="1" x14ac:dyDescent="0.2">
      <c r="A627" s="4"/>
      <c r="B627" s="24"/>
      <c r="C627" s="8" t="str">
        <f>IFERROR(VLOOKUP(B627,Tabla2[#All],2,FALSE),"")</f>
        <v/>
      </c>
      <c r="D627" s="24"/>
      <c r="E627" s="9" t="str">
        <f>IFERROR(VLOOKUP(D627,Tabla1[],2,FALSE),"")</f>
        <v/>
      </c>
      <c r="F627" s="4"/>
      <c r="G627" s="24"/>
      <c r="H627" s="4"/>
      <c r="I627" s="4"/>
      <c r="J627" s="4"/>
      <c r="K627" s="4"/>
      <c r="L627" s="3" t="str">
        <f t="shared" si="55"/>
        <v/>
      </c>
      <c r="M627" s="24"/>
      <c r="N627" s="24"/>
      <c r="O627" s="4"/>
      <c r="P627" s="4"/>
      <c r="Q627" s="4"/>
      <c r="R627" s="4"/>
      <c r="S627" s="4"/>
      <c r="T627" s="5"/>
      <c r="U627" s="6"/>
      <c r="V627" s="10">
        <f t="shared" si="56"/>
        <v>0</v>
      </c>
      <c r="W627" s="6"/>
      <c r="X627" s="10">
        <f t="shared" si="57"/>
        <v>0</v>
      </c>
      <c r="Y627" s="30"/>
      <c r="Z627" s="30"/>
      <c r="AA627" s="6"/>
      <c r="AB627" s="6"/>
      <c r="AC627" s="6"/>
      <c r="AD627" s="6"/>
      <c r="AE627" s="6"/>
      <c r="AF627" s="12">
        <f t="shared" si="58"/>
        <v>0</v>
      </c>
      <c r="AG627" s="6"/>
      <c r="AH627" s="6"/>
      <c r="AI627" s="6"/>
      <c r="AJ627" s="6"/>
      <c r="AK627" s="6"/>
      <c r="AL627" s="12">
        <f t="shared" si="59"/>
        <v>0</v>
      </c>
      <c r="AM627" s="11" t="str">
        <f t="shared" si="54"/>
        <v/>
      </c>
      <c r="AN627" s="7"/>
      <c r="AO627" s="6"/>
    </row>
    <row r="628" spans="1:41" ht="12.75" hidden="1" x14ac:dyDescent="0.2">
      <c r="A628" s="4"/>
      <c r="B628" s="24"/>
      <c r="C628" s="8" t="str">
        <f>IFERROR(VLOOKUP(B628,Tabla2[#All],2,FALSE),"")</f>
        <v/>
      </c>
      <c r="D628" s="24"/>
      <c r="E628" s="9" t="str">
        <f>IFERROR(VLOOKUP(D628,Tabla1[],2,FALSE),"")</f>
        <v/>
      </c>
      <c r="F628" s="4"/>
      <c r="G628" s="24"/>
      <c r="H628" s="4"/>
      <c r="I628" s="4"/>
      <c r="J628" s="4"/>
      <c r="K628" s="4"/>
      <c r="L628" s="3" t="str">
        <f t="shared" si="55"/>
        <v/>
      </c>
      <c r="M628" s="24"/>
      <c r="N628" s="24"/>
      <c r="O628" s="4"/>
      <c r="P628" s="4"/>
      <c r="Q628" s="4"/>
      <c r="R628" s="4"/>
      <c r="S628" s="4"/>
      <c r="T628" s="5"/>
      <c r="U628" s="6"/>
      <c r="V628" s="10">
        <f t="shared" si="56"/>
        <v>0</v>
      </c>
      <c r="W628" s="6"/>
      <c r="X628" s="10">
        <f t="shared" si="57"/>
        <v>0</v>
      </c>
      <c r="Y628" s="30"/>
      <c r="Z628" s="30"/>
      <c r="AA628" s="6"/>
      <c r="AB628" s="6"/>
      <c r="AC628" s="6"/>
      <c r="AD628" s="6"/>
      <c r="AE628" s="6"/>
      <c r="AF628" s="12">
        <f t="shared" si="58"/>
        <v>0</v>
      </c>
      <c r="AG628" s="6"/>
      <c r="AH628" s="6"/>
      <c r="AI628" s="6"/>
      <c r="AJ628" s="6"/>
      <c r="AK628" s="6"/>
      <c r="AL628" s="12">
        <f t="shared" si="59"/>
        <v>0</v>
      </c>
      <c r="AM628" s="11" t="str">
        <f t="shared" si="54"/>
        <v/>
      </c>
      <c r="AN628" s="7"/>
      <c r="AO628" s="6"/>
    </row>
    <row r="629" spans="1:41" ht="12.75" hidden="1" x14ac:dyDescent="0.2">
      <c r="A629" s="4"/>
      <c r="B629" s="24"/>
      <c r="C629" s="8" t="str">
        <f>IFERROR(VLOOKUP(B629,Tabla2[#All],2,FALSE),"")</f>
        <v/>
      </c>
      <c r="D629" s="24"/>
      <c r="E629" s="9" t="str">
        <f>IFERROR(VLOOKUP(D629,Tabla1[],2,FALSE),"")</f>
        <v/>
      </c>
      <c r="F629" s="4"/>
      <c r="G629" s="24"/>
      <c r="H629" s="4"/>
      <c r="I629" s="4"/>
      <c r="J629" s="4"/>
      <c r="K629" s="4"/>
      <c r="L629" s="3" t="str">
        <f t="shared" si="55"/>
        <v/>
      </c>
      <c r="M629" s="24"/>
      <c r="N629" s="24"/>
      <c r="O629" s="4"/>
      <c r="P629" s="4"/>
      <c r="Q629" s="4"/>
      <c r="R629" s="4"/>
      <c r="S629" s="4"/>
      <c r="T629" s="5"/>
      <c r="U629" s="6"/>
      <c r="V629" s="10">
        <f t="shared" si="56"/>
        <v>0</v>
      </c>
      <c r="W629" s="6"/>
      <c r="X629" s="10">
        <f t="shared" si="57"/>
        <v>0</v>
      </c>
      <c r="Y629" s="30"/>
      <c r="Z629" s="30"/>
      <c r="AA629" s="6"/>
      <c r="AB629" s="6"/>
      <c r="AC629" s="6"/>
      <c r="AD629" s="6"/>
      <c r="AE629" s="6"/>
      <c r="AF629" s="12">
        <f t="shared" si="58"/>
        <v>0</v>
      </c>
      <c r="AG629" s="6"/>
      <c r="AH629" s="6"/>
      <c r="AI629" s="6"/>
      <c r="AJ629" s="6"/>
      <c r="AK629" s="6"/>
      <c r="AL629" s="12">
        <f t="shared" si="59"/>
        <v>0</v>
      </c>
      <c r="AM629" s="11" t="str">
        <f t="shared" si="54"/>
        <v/>
      </c>
      <c r="AN629" s="7"/>
      <c r="AO629" s="6"/>
    </row>
    <row r="630" spans="1:41" ht="12.75" hidden="1" x14ac:dyDescent="0.2">
      <c r="A630" s="4"/>
      <c r="B630" s="24"/>
      <c r="C630" s="8" t="str">
        <f>IFERROR(VLOOKUP(B630,Tabla2[#All],2,FALSE),"")</f>
        <v/>
      </c>
      <c r="D630" s="24"/>
      <c r="E630" s="9" t="str">
        <f>IFERROR(VLOOKUP(D630,Tabla1[],2,FALSE),"")</f>
        <v/>
      </c>
      <c r="F630" s="4"/>
      <c r="G630" s="24"/>
      <c r="H630" s="4"/>
      <c r="I630" s="4"/>
      <c r="J630" s="4"/>
      <c r="K630" s="4"/>
      <c r="L630" s="3" t="str">
        <f t="shared" si="55"/>
        <v/>
      </c>
      <c r="M630" s="24"/>
      <c r="N630" s="24"/>
      <c r="O630" s="4"/>
      <c r="P630" s="4"/>
      <c r="Q630" s="4"/>
      <c r="R630" s="4"/>
      <c r="S630" s="4"/>
      <c r="T630" s="5"/>
      <c r="U630" s="6"/>
      <c r="V630" s="10">
        <f t="shared" si="56"/>
        <v>0</v>
      </c>
      <c r="W630" s="6"/>
      <c r="X630" s="10">
        <f t="shared" si="57"/>
        <v>0</v>
      </c>
      <c r="Y630" s="30"/>
      <c r="Z630" s="30"/>
      <c r="AA630" s="6"/>
      <c r="AB630" s="6"/>
      <c r="AC630" s="6"/>
      <c r="AD630" s="6"/>
      <c r="AE630" s="6"/>
      <c r="AF630" s="12">
        <f t="shared" si="58"/>
        <v>0</v>
      </c>
      <c r="AG630" s="6"/>
      <c r="AH630" s="6"/>
      <c r="AI630" s="6"/>
      <c r="AJ630" s="6"/>
      <c r="AK630" s="6"/>
      <c r="AL630" s="12">
        <f t="shared" si="59"/>
        <v>0</v>
      </c>
      <c r="AM630" s="11" t="str">
        <f t="shared" si="54"/>
        <v/>
      </c>
      <c r="AN630" s="7"/>
      <c r="AO630" s="6"/>
    </row>
    <row r="631" spans="1:41" ht="12.75" hidden="1" x14ac:dyDescent="0.2">
      <c r="A631" s="4"/>
      <c r="B631" s="24"/>
      <c r="C631" s="8" t="str">
        <f>IFERROR(VLOOKUP(B631,Tabla2[#All],2,FALSE),"")</f>
        <v/>
      </c>
      <c r="D631" s="24"/>
      <c r="E631" s="9" t="str">
        <f>IFERROR(VLOOKUP(D631,Tabla1[],2,FALSE),"")</f>
        <v/>
      </c>
      <c r="F631" s="4"/>
      <c r="G631" s="24"/>
      <c r="H631" s="4"/>
      <c r="I631" s="4"/>
      <c r="J631" s="4"/>
      <c r="K631" s="4"/>
      <c r="L631" s="3" t="str">
        <f t="shared" si="55"/>
        <v/>
      </c>
      <c r="M631" s="24"/>
      <c r="N631" s="24"/>
      <c r="O631" s="4"/>
      <c r="P631" s="4"/>
      <c r="Q631" s="4"/>
      <c r="R631" s="4"/>
      <c r="S631" s="4"/>
      <c r="T631" s="5"/>
      <c r="U631" s="6"/>
      <c r="V631" s="10">
        <f t="shared" si="56"/>
        <v>0</v>
      </c>
      <c r="W631" s="6"/>
      <c r="X631" s="10">
        <f t="shared" si="57"/>
        <v>0</v>
      </c>
      <c r="Y631" s="30"/>
      <c r="Z631" s="30"/>
      <c r="AA631" s="6"/>
      <c r="AB631" s="6"/>
      <c r="AC631" s="6"/>
      <c r="AD631" s="6"/>
      <c r="AE631" s="6"/>
      <c r="AF631" s="12">
        <f t="shared" si="58"/>
        <v>0</v>
      </c>
      <c r="AG631" s="6"/>
      <c r="AH631" s="6"/>
      <c r="AI631" s="6"/>
      <c r="AJ631" s="6"/>
      <c r="AK631" s="6"/>
      <c r="AL631" s="12">
        <f t="shared" si="59"/>
        <v>0</v>
      </c>
      <c r="AM631" s="11" t="str">
        <f t="shared" si="54"/>
        <v/>
      </c>
      <c r="AN631" s="7"/>
      <c r="AO631" s="6"/>
    </row>
    <row r="632" spans="1:41" ht="12.75" hidden="1" x14ac:dyDescent="0.2">
      <c r="A632" s="4"/>
      <c r="B632" s="24"/>
      <c r="C632" s="8" t="str">
        <f>IFERROR(VLOOKUP(B632,Tabla2[#All],2,FALSE),"")</f>
        <v/>
      </c>
      <c r="D632" s="24"/>
      <c r="E632" s="9" t="str">
        <f>IFERROR(VLOOKUP(D632,Tabla1[],2,FALSE),"")</f>
        <v/>
      </c>
      <c r="F632" s="4"/>
      <c r="G632" s="24"/>
      <c r="H632" s="4"/>
      <c r="I632" s="4"/>
      <c r="J632" s="4"/>
      <c r="K632" s="4"/>
      <c r="L632" s="3" t="str">
        <f t="shared" si="55"/>
        <v/>
      </c>
      <c r="M632" s="24"/>
      <c r="N632" s="24"/>
      <c r="O632" s="4"/>
      <c r="P632" s="4"/>
      <c r="Q632" s="4"/>
      <c r="R632" s="4"/>
      <c r="S632" s="4"/>
      <c r="T632" s="5"/>
      <c r="U632" s="6"/>
      <c r="V632" s="10">
        <f t="shared" si="56"/>
        <v>0</v>
      </c>
      <c r="W632" s="6"/>
      <c r="X632" s="10">
        <f t="shared" si="57"/>
        <v>0</v>
      </c>
      <c r="Y632" s="30"/>
      <c r="Z632" s="30"/>
      <c r="AA632" s="6"/>
      <c r="AB632" s="6"/>
      <c r="AC632" s="6"/>
      <c r="AD632" s="6"/>
      <c r="AE632" s="6"/>
      <c r="AF632" s="12">
        <f t="shared" si="58"/>
        <v>0</v>
      </c>
      <c r="AG632" s="6"/>
      <c r="AH632" s="6"/>
      <c r="AI632" s="6"/>
      <c r="AJ632" s="6"/>
      <c r="AK632" s="6"/>
      <c r="AL632" s="12">
        <f t="shared" si="59"/>
        <v>0</v>
      </c>
      <c r="AM632" s="11" t="str">
        <f t="shared" si="54"/>
        <v/>
      </c>
      <c r="AN632" s="7"/>
      <c r="AO632" s="6"/>
    </row>
    <row r="633" spans="1:41" ht="12.75" hidden="1" x14ac:dyDescent="0.2">
      <c r="A633" s="4"/>
      <c r="B633" s="24"/>
      <c r="C633" s="8" t="str">
        <f>IFERROR(VLOOKUP(B633,Tabla2[#All],2,FALSE),"")</f>
        <v/>
      </c>
      <c r="D633" s="24"/>
      <c r="E633" s="9" t="str">
        <f>IFERROR(VLOOKUP(D633,Tabla1[],2,FALSE),"")</f>
        <v/>
      </c>
      <c r="F633" s="4"/>
      <c r="G633" s="24"/>
      <c r="H633" s="4"/>
      <c r="I633" s="4"/>
      <c r="J633" s="4"/>
      <c r="K633" s="4"/>
      <c r="L633" s="3" t="str">
        <f t="shared" si="55"/>
        <v/>
      </c>
      <c r="M633" s="24"/>
      <c r="N633" s="24"/>
      <c r="O633" s="4"/>
      <c r="P633" s="4"/>
      <c r="Q633" s="4"/>
      <c r="R633" s="4"/>
      <c r="S633" s="4"/>
      <c r="T633" s="5"/>
      <c r="U633" s="6"/>
      <c r="V633" s="10">
        <f t="shared" si="56"/>
        <v>0</v>
      </c>
      <c r="W633" s="6"/>
      <c r="X633" s="10">
        <f t="shared" si="57"/>
        <v>0</v>
      </c>
      <c r="Y633" s="30"/>
      <c r="Z633" s="30"/>
      <c r="AA633" s="6"/>
      <c r="AB633" s="6"/>
      <c r="AC633" s="6"/>
      <c r="AD633" s="6"/>
      <c r="AE633" s="6"/>
      <c r="AF633" s="12">
        <f t="shared" si="58"/>
        <v>0</v>
      </c>
      <c r="AG633" s="6"/>
      <c r="AH633" s="6"/>
      <c r="AI633" s="6"/>
      <c r="AJ633" s="6"/>
      <c r="AK633" s="6"/>
      <c r="AL633" s="12">
        <f t="shared" si="59"/>
        <v>0</v>
      </c>
      <c r="AM633" s="11" t="str">
        <f t="shared" si="54"/>
        <v/>
      </c>
      <c r="AN633" s="7"/>
      <c r="AO633" s="6"/>
    </row>
    <row r="634" spans="1:41" ht="12.75" hidden="1" x14ac:dyDescent="0.2">
      <c r="A634" s="4"/>
      <c r="B634" s="24"/>
      <c r="C634" s="8" t="str">
        <f>IFERROR(VLOOKUP(B634,Tabla2[#All],2,FALSE),"")</f>
        <v/>
      </c>
      <c r="D634" s="24"/>
      <c r="E634" s="9" t="str">
        <f>IFERROR(VLOOKUP(D634,Tabla1[],2,FALSE),"")</f>
        <v/>
      </c>
      <c r="F634" s="4"/>
      <c r="G634" s="24"/>
      <c r="H634" s="4"/>
      <c r="I634" s="4"/>
      <c r="J634" s="4"/>
      <c r="K634" s="4"/>
      <c r="L634" s="3" t="str">
        <f t="shared" si="55"/>
        <v/>
      </c>
      <c r="M634" s="24"/>
      <c r="N634" s="24"/>
      <c r="O634" s="4"/>
      <c r="P634" s="4"/>
      <c r="Q634" s="4"/>
      <c r="R634" s="4"/>
      <c r="S634" s="4"/>
      <c r="T634" s="5"/>
      <c r="U634" s="6"/>
      <c r="V634" s="10">
        <f t="shared" si="56"/>
        <v>0</v>
      </c>
      <c r="W634" s="6"/>
      <c r="X634" s="10">
        <f t="shared" si="57"/>
        <v>0</v>
      </c>
      <c r="Y634" s="30"/>
      <c r="Z634" s="30"/>
      <c r="AA634" s="6"/>
      <c r="AB634" s="6"/>
      <c r="AC634" s="6"/>
      <c r="AD634" s="6"/>
      <c r="AE634" s="6"/>
      <c r="AF634" s="12">
        <f t="shared" si="58"/>
        <v>0</v>
      </c>
      <c r="AG634" s="6"/>
      <c r="AH634" s="6"/>
      <c r="AI634" s="6"/>
      <c r="AJ634" s="6"/>
      <c r="AK634" s="6"/>
      <c r="AL634" s="12">
        <f t="shared" si="59"/>
        <v>0</v>
      </c>
      <c r="AM634" s="11" t="str">
        <f t="shared" si="54"/>
        <v/>
      </c>
      <c r="AN634" s="7"/>
      <c r="AO634" s="6"/>
    </row>
    <row r="635" spans="1:41" ht="12.75" hidden="1" x14ac:dyDescent="0.2">
      <c r="A635" s="4"/>
      <c r="B635" s="24"/>
      <c r="C635" s="8" t="str">
        <f>IFERROR(VLOOKUP(B635,Tabla2[#All],2,FALSE),"")</f>
        <v/>
      </c>
      <c r="D635" s="24"/>
      <c r="E635" s="9" t="str">
        <f>IFERROR(VLOOKUP(D635,Tabla1[],2,FALSE),"")</f>
        <v/>
      </c>
      <c r="F635" s="4"/>
      <c r="G635" s="24"/>
      <c r="H635" s="4"/>
      <c r="I635" s="4"/>
      <c r="J635" s="4"/>
      <c r="K635" s="4"/>
      <c r="L635" s="3" t="str">
        <f t="shared" si="55"/>
        <v/>
      </c>
      <c r="M635" s="24"/>
      <c r="N635" s="24"/>
      <c r="O635" s="4"/>
      <c r="P635" s="4"/>
      <c r="Q635" s="4"/>
      <c r="R635" s="4"/>
      <c r="S635" s="4"/>
      <c r="T635" s="5"/>
      <c r="U635" s="6"/>
      <c r="V635" s="10">
        <f t="shared" si="56"/>
        <v>0</v>
      </c>
      <c r="W635" s="6"/>
      <c r="X635" s="10">
        <f t="shared" si="57"/>
        <v>0</v>
      </c>
      <c r="Y635" s="30"/>
      <c r="Z635" s="30"/>
      <c r="AA635" s="6"/>
      <c r="AB635" s="6"/>
      <c r="AC635" s="6"/>
      <c r="AD635" s="6"/>
      <c r="AE635" s="6"/>
      <c r="AF635" s="12">
        <f t="shared" si="58"/>
        <v>0</v>
      </c>
      <c r="AG635" s="6"/>
      <c r="AH635" s="6"/>
      <c r="AI635" s="6"/>
      <c r="AJ635" s="6"/>
      <c r="AK635" s="6"/>
      <c r="AL635" s="12">
        <f t="shared" si="59"/>
        <v>0</v>
      </c>
      <c r="AM635" s="11" t="str">
        <f t="shared" si="54"/>
        <v/>
      </c>
      <c r="AN635" s="7"/>
      <c r="AO635" s="6"/>
    </row>
    <row r="636" spans="1:41" ht="12.75" hidden="1" x14ac:dyDescent="0.2">
      <c r="A636" s="4"/>
      <c r="B636" s="24"/>
      <c r="C636" s="8" t="str">
        <f>IFERROR(VLOOKUP(B636,Tabla2[#All],2,FALSE),"")</f>
        <v/>
      </c>
      <c r="D636" s="24"/>
      <c r="E636" s="9" t="str">
        <f>IFERROR(VLOOKUP(D636,Tabla1[],2,FALSE),"")</f>
        <v/>
      </c>
      <c r="F636" s="4"/>
      <c r="G636" s="24"/>
      <c r="H636" s="4"/>
      <c r="I636" s="4"/>
      <c r="J636" s="4"/>
      <c r="K636" s="4"/>
      <c r="L636" s="3" t="str">
        <f t="shared" si="55"/>
        <v/>
      </c>
      <c r="M636" s="24"/>
      <c r="N636" s="24"/>
      <c r="O636" s="4"/>
      <c r="P636" s="4"/>
      <c r="Q636" s="4"/>
      <c r="R636" s="4"/>
      <c r="S636" s="4"/>
      <c r="T636" s="5"/>
      <c r="U636" s="6"/>
      <c r="V636" s="10">
        <f t="shared" si="56"/>
        <v>0</v>
      </c>
      <c r="W636" s="6"/>
      <c r="X636" s="10">
        <f t="shared" si="57"/>
        <v>0</v>
      </c>
      <c r="Y636" s="30"/>
      <c r="Z636" s="30"/>
      <c r="AA636" s="6"/>
      <c r="AB636" s="6"/>
      <c r="AC636" s="6"/>
      <c r="AD636" s="6"/>
      <c r="AE636" s="6"/>
      <c r="AF636" s="12">
        <f t="shared" si="58"/>
        <v>0</v>
      </c>
      <c r="AG636" s="6"/>
      <c r="AH636" s="6"/>
      <c r="AI636" s="6"/>
      <c r="AJ636" s="6"/>
      <c r="AK636" s="6"/>
      <c r="AL636" s="12">
        <f t="shared" si="59"/>
        <v>0</v>
      </c>
      <c r="AM636" s="11" t="str">
        <f t="shared" si="54"/>
        <v/>
      </c>
      <c r="AN636" s="7"/>
      <c r="AO636" s="6"/>
    </row>
    <row r="637" spans="1:41" ht="12.75" hidden="1" x14ac:dyDescent="0.2">
      <c r="A637" s="4"/>
      <c r="B637" s="24"/>
      <c r="C637" s="8" t="str">
        <f>IFERROR(VLOOKUP(B637,Tabla2[#All],2,FALSE),"")</f>
        <v/>
      </c>
      <c r="D637" s="24"/>
      <c r="E637" s="9" t="str">
        <f>IFERROR(VLOOKUP(D637,Tabla1[],2,FALSE),"")</f>
        <v/>
      </c>
      <c r="F637" s="4"/>
      <c r="G637" s="24"/>
      <c r="H637" s="4"/>
      <c r="I637" s="4"/>
      <c r="J637" s="4"/>
      <c r="K637" s="4"/>
      <c r="L637" s="3" t="str">
        <f t="shared" si="55"/>
        <v/>
      </c>
      <c r="M637" s="24"/>
      <c r="N637" s="24"/>
      <c r="O637" s="4"/>
      <c r="P637" s="4"/>
      <c r="Q637" s="4"/>
      <c r="R637" s="4"/>
      <c r="S637" s="4"/>
      <c r="T637" s="5"/>
      <c r="U637" s="6"/>
      <c r="V637" s="10">
        <f t="shared" si="56"/>
        <v>0</v>
      </c>
      <c r="W637" s="6"/>
      <c r="X637" s="10">
        <f t="shared" si="57"/>
        <v>0</v>
      </c>
      <c r="Y637" s="30"/>
      <c r="Z637" s="30"/>
      <c r="AA637" s="6"/>
      <c r="AB637" s="6"/>
      <c r="AC637" s="6"/>
      <c r="AD637" s="6"/>
      <c r="AE637" s="6"/>
      <c r="AF637" s="12">
        <f t="shared" si="58"/>
        <v>0</v>
      </c>
      <c r="AG637" s="6"/>
      <c r="AH637" s="6"/>
      <c r="AI637" s="6"/>
      <c r="AJ637" s="6"/>
      <c r="AK637" s="6"/>
      <c r="AL637" s="12">
        <f t="shared" si="59"/>
        <v>0</v>
      </c>
      <c r="AM637" s="11" t="str">
        <f t="shared" si="54"/>
        <v/>
      </c>
      <c r="AN637" s="7"/>
      <c r="AO637" s="6"/>
    </row>
    <row r="638" spans="1:41" ht="12.75" hidden="1" x14ac:dyDescent="0.2">
      <c r="A638" s="4"/>
      <c r="B638" s="24"/>
      <c r="C638" s="8" t="str">
        <f>IFERROR(VLOOKUP(B638,Tabla2[#All],2,FALSE),"")</f>
        <v/>
      </c>
      <c r="D638" s="24"/>
      <c r="E638" s="9" t="str">
        <f>IFERROR(VLOOKUP(D638,Tabla1[],2,FALSE),"")</f>
        <v/>
      </c>
      <c r="F638" s="4"/>
      <c r="G638" s="24"/>
      <c r="H638" s="4"/>
      <c r="I638" s="4"/>
      <c r="J638" s="4"/>
      <c r="K638" s="4"/>
      <c r="L638" s="3" t="str">
        <f t="shared" si="55"/>
        <v/>
      </c>
      <c r="M638" s="24"/>
      <c r="N638" s="24"/>
      <c r="O638" s="4"/>
      <c r="P638" s="4"/>
      <c r="Q638" s="4"/>
      <c r="R638" s="4"/>
      <c r="S638" s="4"/>
      <c r="T638" s="5"/>
      <c r="U638" s="6"/>
      <c r="V638" s="10">
        <f t="shared" si="56"/>
        <v>0</v>
      </c>
      <c r="W638" s="6"/>
      <c r="X638" s="10">
        <f t="shared" si="57"/>
        <v>0</v>
      </c>
      <c r="Y638" s="30"/>
      <c r="Z638" s="30"/>
      <c r="AA638" s="6"/>
      <c r="AB638" s="6"/>
      <c r="AC638" s="6"/>
      <c r="AD638" s="6"/>
      <c r="AE638" s="6"/>
      <c r="AF638" s="12">
        <f t="shared" si="58"/>
        <v>0</v>
      </c>
      <c r="AG638" s="6"/>
      <c r="AH638" s="6"/>
      <c r="AI638" s="6"/>
      <c r="AJ638" s="6"/>
      <c r="AK638" s="6"/>
      <c r="AL638" s="12">
        <f t="shared" si="59"/>
        <v>0</v>
      </c>
      <c r="AM638" s="11" t="str">
        <f t="shared" si="54"/>
        <v/>
      </c>
      <c r="AN638" s="7"/>
      <c r="AO638" s="6"/>
    </row>
    <row r="639" spans="1:41" ht="12.75" hidden="1" x14ac:dyDescent="0.2">
      <c r="A639" s="4"/>
      <c r="B639" s="24"/>
      <c r="C639" s="8" t="str">
        <f>IFERROR(VLOOKUP(B639,Tabla2[#All],2,FALSE),"")</f>
        <v/>
      </c>
      <c r="D639" s="24"/>
      <c r="E639" s="9" t="str">
        <f>IFERROR(VLOOKUP(D639,Tabla1[],2,FALSE),"")</f>
        <v/>
      </c>
      <c r="F639" s="4"/>
      <c r="G639" s="24"/>
      <c r="H639" s="4"/>
      <c r="I639" s="4"/>
      <c r="J639" s="4"/>
      <c r="K639" s="4"/>
      <c r="L639" s="3" t="str">
        <f t="shared" si="55"/>
        <v/>
      </c>
      <c r="M639" s="24"/>
      <c r="N639" s="24"/>
      <c r="O639" s="4"/>
      <c r="P639" s="4"/>
      <c r="Q639" s="4"/>
      <c r="R639" s="4"/>
      <c r="S639" s="4"/>
      <c r="T639" s="5"/>
      <c r="U639" s="6"/>
      <c r="V639" s="10">
        <f t="shared" si="56"/>
        <v>0</v>
      </c>
      <c r="W639" s="6"/>
      <c r="X639" s="10">
        <f t="shared" si="57"/>
        <v>0</v>
      </c>
      <c r="Y639" s="30"/>
      <c r="Z639" s="30"/>
      <c r="AA639" s="6"/>
      <c r="AB639" s="6"/>
      <c r="AC639" s="6"/>
      <c r="AD639" s="6"/>
      <c r="AE639" s="6"/>
      <c r="AF639" s="12">
        <f t="shared" si="58"/>
        <v>0</v>
      </c>
      <c r="AG639" s="6"/>
      <c r="AH639" s="6"/>
      <c r="AI639" s="6"/>
      <c r="AJ639" s="6"/>
      <c r="AK639" s="6"/>
      <c r="AL639" s="12">
        <f t="shared" si="59"/>
        <v>0</v>
      </c>
      <c r="AM639" s="11" t="str">
        <f t="shared" si="54"/>
        <v/>
      </c>
      <c r="AN639" s="7"/>
      <c r="AO639" s="6"/>
    </row>
    <row r="640" spans="1:41" ht="12.75" hidden="1" x14ac:dyDescent="0.2">
      <c r="A640" s="4"/>
      <c r="B640" s="24"/>
      <c r="C640" s="8" t="str">
        <f>IFERROR(VLOOKUP(B640,Tabla2[#All],2,FALSE),"")</f>
        <v/>
      </c>
      <c r="D640" s="24"/>
      <c r="E640" s="9" t="str">
        <f>IFERROR(VLOOKUP(D640,Tabla1[],2,FALSE),"")</f>
        <v/>
      </c>
      <c r="F640" s="4"/>
      <c r="G640" s="24"/>
      <c r="H640" s="4"/>
      <c r="I640" s="4"/>
      <c r="J640" s="4"/>
      <c r="K640" s="4"/>
      <c r="L640" s="3" t="str">
        <f t="shared" si="55"/>
        <v/>
      </c>
      <c r="M640" s="24"/>
      <c r="N640" s="24"/>
      <c r="O640" s="4"/>
      <c r="P640" s="4"/>
      <c r="Q640" s="4"/>
      <c r="R640" s="4"/>
      <c r="S640" s="4"/>
      <c r="T640" s="5"/>
      <c r="U640" s="6"/>
      <c r="V640" s="10">
        <f t="shared" si="56"/>
        <v>0</v>
      </c>
      <c r="W640" s="6"/>
      <c r="X640" s="10">
        <f t="shared" si="57"/>
        <v>0</v>
      </c>
      <c r="Y640" s="30"/>
      <c r="Z640" s="30"/>
      <c r="AA640" s="6"/>
      <c r="AB640" s="6"/>
      <c r="AC640" s="6"/>
      <c r="AD640" s="6"/>
      <c r="AE640" s="6"/>
      <c r="AF640" s="12">
        <f t="shared" si="58"/>
        <v>0</v>
      </c>
      <c r="AG640" s="6"/>
      <c r="AH640" s="6"/>
      <c r="AI640" s="6"/>
      <c r="AJ640" s="6"/>
      <c r="AK640" s="6"/>
      <c r="AL640" s="12">
        <f t="shared" si="59"/>
        <v>0</v>
      </c>
      <c r="AM640" s="11" t="str">
        <f t="shared" si="54"/>
        <v/>
      </c>
      <c r="AN640" s="7"/>
      <c r="AO640" s="6"/>
    </row>
    <row r="641" spans="1:41" ht="12.75" hidden="1" x14ac:dyDescent="0.2">
      <c r="A641" s="4"/>
      <c r="B641" s="24"/>
      <c r="C641" s="8" t="str">
        <f>IFERROR(VLOOKUP(B641,Tabla2[#All],2,FALSE),"")</f>
        <v/>
      </c>
      <c r="D641" s="24"/>
      <c r="E641" s="9" t="str">
        <f>IFERROR(VLOOKUP(D641,Tabla1[],2,FALSE),"")</f>
        <v/>
      </c>
      <c r="F641" s="4"/>
      <c r="G641" s="24"/>
      <c r="H641" s="4"/>
      <c r="I641" s="4"/>
      <c r="J641" s="4"/>
      <c r="K641" s="4"/>
      <c r="L641" s="3" t="str">
        <f t="shared" si="55"/>
        <v/>
      </c>
      <c r="M641" s="24"/>
      <c r="N641" s="24"/>
      <c r="O641" s="4"/>
      <c r="P641" s="4"/>
      <c r="Q641" s="4"/>
      <c r="R641" s="4"/>
      <c r="S641" s="4"/>
      <c r="T641" s="5"/>
      <c r="U641" s="6"/>
      <c r="V641" s="10">
        <f t="shared" si="56"/>
        <v>0</v>
      </c>
      <c r="W641" s="6"/>
      <c r="X641" s="10">
        <f t="shared" si="57"/>
        <v>0</v>
      </c>
      <c r="Y641" s="30"/>
      <c r="Z641" s="30"/>
      <c r="AA641" s="6"/>
      <c r="AB641" s="6"/>
      <c r="AC641" s="6"/>
      <c r="AD641" s="6"/>
      <c r="AE641" s="6"/>
      <c r="AF641" s="12">
        <f t="shared" si="58"/>
        <v>0</v>
      </c>
      <c r="AG641" s="6"/>
      <c r="AH641" s="6"/>
      <c r="AI641" s="6"/>
      <c r="AJ641" s="6"/>
      <c r="AK641" s="6"/>
      <c r="AL641" s="12">
        <f t="shared" si="59"/>
        <v>0</v>
      </c>
      <c r="AM641" s="11" t="str">
        <f t="shared" si="54"/>
        <v/>
      </c>
      <c r="AN641" s="7"/>
      <c r="AO641" s="6"/>
    </row>
    <row r="642" spans="1:41" ht="12.75" hidden="1" x14ac:dyDescent="0.2">
      <c r="A642" s="4"/>
      <c r="B642" s="24"/>
      <c r="C642" s="8" t="str">
        <f>IFERROR(VLOOKUP(B642,Tabla2[#All],2,FALSE),"")</f>
        <v/>
      </c>
      <c r="D642" s="24"/>
      <c r="E642" s="9" t="str">
        <f>IFERROR(VLOOKUP(D642,Tabla1[],2,FALSE),"")</f>
        <v/>
      </c>
      <c r="F642" s="4"/>
      <c r="G642" s="24"/>
      <c r="H642" s="4"/>
      <c r="I642" s="4"/>
      <c r="J642" s="4"/>
      <c r="K642" s="4"/>
      <c r="L642" s="3" t="str">
        <f t="shared" si="55"/>
        <v/>
      </c>
      <c r="M642" s="24"/>
      <c r="N642" s="24"/>
      <c r="O642" s="4"/>
      <c r="P642" s="4"/>
      <c r="Q642" s="4"/>
      <c r="R642" s="4"/>
      <c r="S642" s="4"/>
      <c r="T642" s="5"/>
      <c r="U642" s="6"/>
      <c r="V642" s="10">
        <f t="shared" si="56"/>
        <v>0</v>
      </c>
      <c r="W642" s="6"/>
      <c r="X642" s="10">
        <f t="shared" si="57"/>
        <v>0</v>
      </c>
      <c r="Y642" s="30"/>
      <c r="Z642" s="30"/>
      <c r="AA642" s="6"/>
      <c r="AB642" s="6"/>
      <c r="AC642" s="6"/>
      <c r="AD642" s="6"/>
      <c r="AE642" s="6"/>
      <c r="AF642" s="12">
        <f t="shared" si="58"/>
        <v>0</v>
      </c>
      <c r="AG642" s="6"/>
      <c r="AH642" s="6"/>
      <c r="AI642" s="6"/>
      <c r="AJ642" s="6"/>
      <c r="AK642" s="6"/>
      <c r="AL642" s="12">
        <f t="shared" si="59"/>
        <v>0</v>
      </c>
      <c r="AM642" s="11" t="str">
        <f t="shared" si="54"/>
        <v/>
      </c>
      <c r="AN642" s="7"/>
      <c r="AO642" s="6"/>
    </row>
    <row r="643" spans="1:41" ht="12.75" hidden="1" x14ac:dyDescent="0.2">
      <c r="A643" s="4"/>
      <c r="B643" s="24"/>
      <c r="C643" s="8" t="str">
        <f>IFERROR(VLOOKUP(B643,Tabla2[#All],2,FALSE),"")</f>
        <v/>
      </c>
      <c r="D643" s="24"/>
      <c r="E643" s="9" t="str">
        <f>IFERROR(VLOOKUP(D643,Tabla1[],2,FALSE),"")</f>
        <v/>
      </c>
      <c r="F643" s="4"/>
      <c r="G643" s="24"/>
      <c r="H643" s="4"/>
      <c r="I643" s="4"/>
      <c r="J643" s="4"/>
      <c r="K643" s="4"/>
      <c r="L643" s="3" t="str">
        <f t="shared" si="55"/>
        <v/>
      </c>
      <c r="M643" s="24"/>
      <c r="N643" s="24"/>
      <c r="O643" s="4"/>
      <c r="P643" s="4"/>
      <c r="Q643" s="4"/>
      <c r="R643" s="4"/>
      <c r="S643" s="4"/>
      <c r="T643" s="5"/>
      <c r="U643" s="6"/>
      <c r="V643" s="10">
        <f t="shared" si="56"/>
        <v>0</v>
      </c>
      <c r="W643" s="6"/>
      <c r="X643" s="10">
        <f t="shared" si="57"/>
        <v>0</v>
      </c>
      <c r="Y643" s="30"/>
      <c r="Z643" s="30"/>
      <c r="AA643" s="6"/>
      <c r="AB643" s="6"/>
      <c r="AC643" s="6"/>
      <c r="AD643" s="6"/>
      <c r="AE643" s="6"/>
      <c r="AF643" s="12">
        <f t="shared" si="58"/>
        <v>0</v>
      </c>
      <c r="AG643" s="6"/>
      <c r="AH643" s="6"/>
      <c r="AI643" s="6"/>
      <c r="AJ643" s="6"/>
      <c r="AK643" s="6"/>
      <c r="AL643" s="12">
        <f t="shared" si="59"/>
        <v>0</v>
      </c>
      <c r="AM643" s="11" t="str">
        <f t="shared" si="54"/>
        <v/>
      </c>
      <c r="AN643" s="7"/>
      <c r="AO643" s="6"/>
    </row>
    <row r="644" spans="1:41" ht="12.75" hidden="1" x14ac:dyDescent="0.2">
      <c r="A644" s="4"/>
      <c r="B644" s="24"/>
      <c r="C644" s="8" t="str">
        <f>IFERROR(VLOOKUP(B644,Tabla2[#All],2,FALSE),"")</f>
        <v/>
      </c>
      <c r="D644" s="24"/>
      <c r="E644" s="9" t="str">
        <f>IFERROR(VLOOKUP(D644,Tabla1[],2,FALSE),"")</f>
        <v/>
      </c>
      <c r="F644" s="4"/>
      <c r="G644" s="24"/>
      <c r="H644" s="4"/>
      <c r="I644" s="4"/>
      <c r="J644" s="4"/>
      <c r="K644" s="4"/>
      <c r="L644" s="3" t="str">
        <f t="shared" si="55"/>
        <v/>
      </c>
      <c r="M644" s="24"/>
      <c r="N644" s="24"/>
      <c r="O644" s="4"/>
      <c r="P644" s="4"/>
      <c r="Q644" s="4"/>
      <c r="R644" s="4"/>
      <c r="S644" s="4"/>
      <c r="T644" s="5"/>
      <c r="U644" s="6"/>
      <c r="V644" s="10">
        <f t="shared" si="56"/>
        <v>0</v>
      </c>
      <c r="W644" s="6"/>
      <c r="X644" s="10">
        <f t="shared" si="57"/>
        <v>0</v>
      </c>
      <c r="Y644" s="30"/>
      <c r="Z644" s="30"/>
      <c r="AA644" s="6"/>
      <c r="AB644" s="6"/>
      <c r="AC644" s="6"/>
      <c r="AD644" s="6"/>
      <c r="AE644" s="6"/>
      <c r="AF644" s="12">
        <f t="shared" si="58"/>
        <v>0</v>
      </c>
      <c r="AG644" s="6"/>
      <c r="AH644" s="6"/>
      <c r="AI644" s="6"/>
      <c r="AJ644" s="6"/>
      <c r="AK644" s="6"/>
      <c r="AL644" s="12">
        <f t="shared" si="59"/>
        <v>0</v>
      </c>
      <c r="AM644" s="11" t="str">
        <f t="shared" si="54"/>
        <v/>
      </c>
      <c r="AN644" s="7"/>
      <c r="AO644" s="6"/>
    </row>
    <row r="645" spans="1:41" ht="12.75" hidden="1" x14ac:dyDescent="0.2">
      <c r="A645" s="4"/>
      <c r="B645" s="24"/>
      <c r="C645" s="8" t="str">
        <f>IFERROR(VLOOKUP(B645,Tabla2[#All],2,FALSE),"")</f>
        <v/>
      </c>
      <c r="D645" s="24"/>
      <c r="E645" s="9" t="str">
        <f>IFERROR(VLOOKUP(D645,Tabla1[],2,FALSE),"")</f>
        <v/>
      </c>
      <c r="F645" s="4"/>
      <c r="G645" s="24"/>
      <c r="H645" s="4"/>
      <c r="I645" s="4"/>
      <c r="J645" s="4"/>
      <c r="K645" s="4"/>
      <c r="L645" s="3" t="str">
        <f t="shared" si="55"/>
        <v/>
      </c>
      <c r="M645" s="24"/>
      <c r="N645" s="24"/>
      <c r="O645" s="4"/>
      <c r="P645" s="4"/>
      <c r="Q645" s="4"/>
      <c r="R645" s="4"/>
      <c r="S645" s="4"/>
      <c r="T645" s="5"/>
      <c r="U645" s="6"/>
      <c r="V645" s="10">
        <f t="shared" si="56"/>
        <v>0</v>
      </c>
      <c r="W645" s="6"/>
      <c r="X645" s="10">
        <f t="shared" si="57"/>
        <v>0</v>
      </c>
      <c r="Y645" s="30"/>
      <c r="Z645" s="30"/>
      <c r="AA645" s="6"/>
      <c r="AB645" s="6"/>
      <c r="AC645" s="6"/>
      <c r="AD645" s="6"/>
      <c r="AE645" s="6"/>
      <c r="AF645" s="12">
        <f t="shared" si="58"/>
        <v>0</v>
      </c>
      <c r="AG645" s="6"/>
      <c r="AH645" s="6"/>
      <c r="AI645" s="6"/>
      <c r="AJ645" s="6"/>
      <c r="AK645" s="6"/>
      <c r="AL645" s="12">
        <f t="shared" si="59"/>
        <v>0</v>
      </c>
      <c r="AM645" s="11" t="str">
        <f t="shared" si="54"/>
        <v/>
      </c>
      <c r="AN645" s="7"/>
      <c r="AO645" s="6"/>
    </row>
    <row r="646" spans="1:41" ht="12.75" hidden="1" x14ac:dyDescent="0.2">
      <c r="A646" s="4"/>
      <c r="B646" s="24"/>
      <c r="C646" s="8" t="str">
        <f>IFERROR(VLOOKUP(B646,Tabla2[#All],2,FALSE),"")</f>
        <v/>
      </c>
      <c r="D646" s="24"/>
      <c r="E646" s="9" t="str">
        <f>IFERROR(VLOOKUP(D646,Tabla1[],2,FALSE),"")</f>
        <v/>
      </c>
      <c r="F646" s="4"/>
      <c r="G646" s="24"/>
      <c r="H646" s="4"/>
      <c r="I646" s="4"/>
      <c r="J646" s="4"/>
      <c r="K646" s="4"/>
      <c r="L646" s="3" t="str">
        <f t="shared" si="55"/>
        <v/>
      </c>
      <c r="M646" s="24"/>
      <c r="N646" s="24"/>
      <c r="O646" s="4"/>
      <c r="P646" s="4"/>
      <c r="Q646" s="4"/>
      <c r="R646" s="4"/>
      <c r="S646" s="4"/>
      <c r="T646" s="5"/>
      <c r="U646" s="6"/>
      <c r="V646" s="10">
        <f t="shared" si="56"/>
        <v>0</v>
      </c>
      <c r="W646" s="6"/>
      <c r="X646" s="10">
        <f t="shared" si="57"/>
        <v>0</v>
      </c>
      <c r="Y646" s="30"/>
      <c r="Z646" s="30"/>
      <c r="AA646" s="6"/>
      <c r="AB646" s="6"/>
      <c r="AC646" s="6"/>
      <c r="AD646" s="6"/>
      <c r="AE646" s="6"/>
      <c r="AF646" s="12">
        <f t="shared" si="58"/>
        <v>0</v>
      </c>
      <c r="AG646" s="6"/>
      <c r="AH646" s="6"/>
      <c r="AI646" s="6"/>
      <c r="AJ646" s="6"/>
      <c r="AK646" s="6"/>
      <c r="AL646" s="12">
        <f t="shared" si="59"/>
        <v>0</v>
      </c>
      <c r="AM646" s="11" t="str">
        <f t="shared" si="54"/>
        <v/>
      </c>
      <c r="AN646" s="7"/>
      <c r="AO646" s="6"/>
    </row>
    <row r="647" spans="1:41" ht="12.75" hidden="1" x14ac:dyDescent="0.2">
      <c r="A647" s="4"/>
      <c r="B647" s="24"/>
      <c r="C647" s="8" t="str">
        <f>IFERROR(VLOOKUP(B647,Tabla2[#All],2,FALSE),"")</f>
        <v/>
      </c>
      <c r="D647" s="24"/>
      <c r="E647" s="9" t="str">
        <f>IFERROR(VLOOKUP(D647,Tabla1[],2,FALSE),"")</f>
        <v/>
      </c>
      <c r="F647" s="4"/>
      <c r="G647" s="24"/>
      <c r="H647" s="4"/>
      <c r="I647" s="4"/>
      <c r="J647" s="4"/>
      <c r="K647" s="4"/>
      <c r="L647" s="3" t="str">
        <f t="shared" si="55"/>
        <v/>
      </c>
      <c r="M647" s="24"/>
      <c r="N647" s="24"/>
      <c r="O647" s="4"/>
      <c r="P647" s="4"/>
      <c r="Q647" s="4"/>
      <c r="R647" s="4"/>
      <c r="S647" s="4"/>
      <c r="T647" s="5"/>
      <c r="U647" s="6"/>
      <c r="V647" s="10">
        <f t="shared" si="56"/>
        <v>0</v>
      </c>
      <c r="W647" s="6"/>
      <c r="X647" s="10">
        <f t="shared" si="57"/>
        <v>0</v>
      </c>
      <c r="Y647" s="30"/>
      <c r="Z647" s="30"/>
      <c r="AA647" s="6"/>
      <c r="AB647" s="6"/>
      <c r="AC647" s="6"/>
      <c r="AD647" s="6"/>
      <c r="AE647" s="6"/>
      <c r="AF647" s="12">
        <f t="shared" si="58"/>
        <v>0</v>
      </c>
      <c r="AG647" s="6"/>
      <c r="AH647" s="6"/>
      <c r="AI647" s="6"/>
      <c r="AJ647" s="6"/>
      <c r="AK647" s="6"/>
      <c r="AL647" s="12">
        <f t="shared" si="59"/>
        <v>0</v>
      </c>
      <c r="AM647" s="11" t="str">
        <f t="shared" ref="AM647:AM710" si="60">IF(SUM(AF647+AL647)=0,"",IF(SUM(AF647+AL647)=Z647,"Ok","Error en Montos"))</f>
        <v/>
      </c>
      <c r="AN647" s="7"/>
      <c r="AO647" s="6"/>
    </row>
    <row r="648" spans="1:41" ht="12.75" hidden="1" x14ac:dyDescent="0.2">
      <c r="A648" s="4"/>
      <c r="B648" s="24"/>
      <c r="C648" s="8" t="str">
        <f>IFERROR(VLOOKUP(B648,Tabla2[#All],2,FALSE),"")</f>
        <v/>
      </c>
      <c r="D648" s="24"/>
      <c r="E648" s="9" t="str">
        <f>IFERROR(VLOOKUP(D648,Tabla1[],2,FALSE),"")</f>
        <v/>
      </c>
      <c r="F648" s="4"/>
      <c r="G648" s="24"/>
      <c r="H648" s="4"/>
      <c r="I648" s="4"/>
      <c r="J648" s="4"/>
      <c r="K648" s="4"/>
      <c r="L648" s="3" t="str">
        <f t="shared" ref="L648:L711" si="61">IF(AND(J648&lt;&gt;"",K648&lt;&gt;""),DATEDIF(J648,K648,"d")+1,"")</f>
        <v/>
      </c>
      <c r="M648" s="24"/>
      <c r="N648" s="24"/>
      <c r="O648" s="4"/>
      <c r="P648" s="4"/>
      <c r="Q648" s="4"/>
      <c r="R648" s="4"/>
      <c r="S648" s="4"/>
      <c r="T648" s="5"/>
      <c r="U648" s="6"/>
      <c r="V648" s="10">
        <f t="shared" ref="V648:V711" si="62">SUM(T648+U648)</f>
        <v>0</v>
      </c>
      <c r="W648" s="6"/>
      <c r="X648" s="10">
        <f t="shared" ref="X648:X711" si="63">V648-W648</f>
        <v>0</v>
      </c>
      <c r="Y648" s="30"/>
      <c r="Z648" s="30"/>
      <c r="AA648" s="6"/>
      <c r="AB648" s="6"/>
      <c r="AC648" s="6"/>
      <c r="AD648" s="6"/>
      <c r="AE648" s="6"/>
      <c r="AF648" s="12">
        <f t="shared" ref="AF648:AF711" si="64">SUM(AA648:AD648)</f>
        <v>0</v>
      </c>
      <c r="AG648" s="6"/>
      <c r="AH648" s="6"/>
      <c r="AI648" s="6"/>
      <c r="AJ648" s="6"/>
      <c r="AK648" s="6"/>
      <c r="AL648" s="12">
        <f t="shared" ref="AL648:AL711" si="65">SUM(AG648:AJ648)</f>
        <v>0</v>
      </c>
      <c r="AM648" s="11" t="str">
        <f t="shared" si="60"/>
        <v/>
      </c>
      <c r="AN648" s="7"/>
      <c r="AO648" s="6"/>
    </row>
    <row r="649" spans="1:41" ht="12.75" hidden="1" x14ac:dyDescent="0.2">
      <c r="A649" s="4"/>
      <c r="B649" s="24"/>
      <c r="C649" s="8" t="str">
        <f>IFERROR(VLOOKUP(B649,Tabla2[#All],2,FALSE),"")</f>
        <v/>
      </c>
      <c r="D649" s="24"/>
      <c r="E649" s="9" t="str">
        <f>IFERROR(VLOOKUP(D649,Tabla1[],2,FALSE),"")</f>
        <v/>
      </c>
      <c r="F649" s="4"/>
      <c r="G649" s="24"/>
      <c r="H649" s="4"/>
      <c r="I649" s="4"/>
      <c r="J649" s="4"/>
      <c r="K649" s="4"/>
      <c r="L649" s="3" t="str">
        <f t="shared" si="61"/>
        <v/>
      </c>
      <c r="M649" s="24"/>
      <c r="N649" s="24"/>
      <c r="O649" s="4"/>
      <c r="P649" s="4"/>
      <c r="Q649" s="4"/>
      <c r="R649" s="4"/>
      <c r="S649" s="4"/>
      <c r="T649" s="5"/>
      <c r="U649" s="6"/>
      <c r="V649" s="10">
        <f t="shared" si="62"/>
        <v>0</v>
      </c>
      <c r="W649" s="6"/>
      <c r="X649" s="10">
        <f t="shared" si="63"/>
        <v>0</v>
      </c>
      <c r="Y649" s="30"/>
      <c r="Z649" s="30"/>
      <c r="AA649" s="6"/>
      <c r="AB649" s="6"/>
      <c r="AC649" s="6"/>
      <c r="AD649" s="6"/>
      <c r="AE649" s="6"/>
      <c r="AF649" s="12">
        <f t="shared" si="64"/>
        <v>0</v>
      </c>
      <c r="AG649" s="6"/>
      <c r="AH649" s="6"/>
      <c r="AI649" s="6"/>
      <c r="AJ649" s="6"/>
      <c r="AK649" s="6"/>
      <c r="AL649" s="12">
        <f t="shared" si="65"/>
        <v>0</v>
      </c>
      <c r="AM649" s="11" t="str">
        <f t="shared" si="60"/>
        <v/>
      </c>
      <c r="AN649" s="7"/>
      <c r="AO649" s="6"/>
    </row>
    <row r="650" spans="1:41" ht="12.75" hidden="1" x14ac:dyDescent="0.2">
      <c r="A650" s="4"/>
      <c r="B650" s="24"/>
      <c r="C650" s="8" t="str">
        <f>IFERROR(VLOOKUP(B650,Tabla2[#All],2,FALSE),"")</f>
        <v/>
      </c>
      <c r="D650" s="24"/>
      <c r="E650" s="9" t="str">
        <f>IFERROR(VLOOKUP(D650,Tabla1[],2,FALSE),"")</f>
        <v/>
      </c>
      <c r="F650" s="4"/>
      <c r="G650" s="24"/>
      <c r="H650" s="4"/>
      <c r="I650" s="4"/>
      <c r="J650" s="4"/>
      <c r="K650" s="4"/>
      <c r="L650" s="3" t="str">
        <f t="shared" si="61"/>
        <v/>
      </c>
      <c r="M650" s="24"/>
      <c r="N650" s="24"/>
      <c r="O650" s="4"/>
      <c r="P650" s="4"/>
      <c r="Q650" s="4"/>
      <c r="R650" s="4"/>
      <c r="S650" s="4"/>
      <c r="T650" s="5"/>
      <c r="U650" s="6"/>
      <c r="V650" s="10">
        <f t="shared" si="62"/>
        <v>0</v>
      </c>
      <c r="W650" s="6"/>
      <c r="X650" s="10">
        <f t="shared" si="63"/>
        <v>0</v>
      </c>
      <c r="Y650" s="30"/>
      <c r="Z650" s="30"/>
      <c r="AA650" s="6"/>
      <c r="AB650" s="6"/>
      <c r="AC650" s="6"/>
      <c r="AD650" s="6"/>
      <c r="AE650" s="6"/>
      <c r="AF650" s="12">
        <f t="shared" si="64"/>
        <v>0</v>
      </c>
      <c r="AG650" s="6"/>
      <c r="AH650" s="6"/>
      <c r="AI650" s="6"/>
      <c r="AJ650" s="6"/>
      <c r="AK650" s="6"/>
      <c r="AL650" s="12">
        <f t="shared" si="65"/>
        <v>0</v>
      </c>
      <c r="AM650" s="11" t="str">
        <f t="shared" si="60"/>
        <v/>
      </c>
      <c r="AN650" s="7"/>
      <c r="AO650" s="6"/>
    </row>
    <row r="651" spans="1:41" ht="12.75" hidden="1" x14ac:dyDescent="0.2">
      <c r="A651" s="4"/>
      <c r="B651" s="24"/>
      <c r="C651" s="8" t="str">
        <f>IFERROR(VLOOKUP(B651,Tabla2[#All],2,FALSE),"")</f>
        <v/>
      </c>
      <c r="D651" s="24"/>
      <c r="E651" s="9" t="str">
        <f>IFERROR(VLOOKUP(D651,Tabla1[],2,FALSE),"")</f>
        <v/>
      </c>
      <c r="F651" s="4"/>
      <c r="G651" s="24"/>
      <c r="H651" s="4"/>
      <c r="I651" s="4"/>
      <c r="J651" s="4"/>
      <c r="K651" s="4"/>
      <c r="L651" s="3" t="str">
        <f t="shared" si="61"/>
        <v/>
      </c>
      <c r="M651" s="24"/>
      <c r="N651" s="24"/>
      <c r="O651" s="4"/>
      <c r="P651" s="4"/>
      <c r="Q651" s="4"/>
      <c r="R651" s="4"/>
      <c r="S651" s="4"/>
      <c r="T651" s="5"/>
      <c r="U651" s="6"/>
      <c r="V651" s="10">
        <f t="shared" si="62"/>
        <v>0</v>
      </c>
      <c r="W651" s="6"/>
      <c r="X651" s="10">
        <f t="shared" si="63"/>
        <v>0</v>
      </c>
      <c r="Y651" s="30"/>
      <c r="Z651" s="30"/>
      <c r="AA651" s="6"/>
      <c r="AB651" s="6"/>
      <c r="AC651" s="6"/>
      <c r="AD651" s="6"/>
      <c r="AE651" s="6"/>
      <c r="AF651" s="12">
        <f t="shared" si="64"/>
        <v>0</v>
      </c>
      <c r="AG651" s="6"/>
      <c r="AH651" s="6"/>
      <c r="AI651" s="6"/>
      <c r="AJ651" s="6"/>
      <c r="AK651" s="6"/>
      <c r="AL651" s="12">
        <f t="shared" si="65"/>
        <v>0</v>
      </c>
      <c r="AM651" s="11" t="str">
        <f t="shared" si="60"/>
        <v/>
      </c>
      <c r="AN651" s="7"/>
      <c r="AO651" s="6"/>
    </row>
    <row r="652" spans="1:41" ht="12.75" hidden="1" x14ac:dyDescent="0.2">
      <c r="A652" s="4"/>
      <c r="B652" s="24"/>
      <c r="C652" s="8" t="str">
        <f>IFERROR(VLOOKUP(B652,Tabla2[#All],2,FALSE),"")</f>
        <v/>
      </c>
      <c r="D652" s="24"/>
      <c r="E652" s="9" t="str">
        <f>IFERROR(VLOOKUP(D652,Tabla1[],2,FALSE),"")</f>
        <v/>
      </c>
      <c r="F652" s="4"/>
      <c r="G652" s="24"/>
      <c r="H652" s="4"/>
      <c r="I652" s="4"/>
      <c r="J652" s="4"/>
      <c r="K652" s="4"/>
      <c r="L652" s="3" t="str">
        <f t="shared" si="61"/>
        <v/>
      </c>
      <c r="M652" s="24"/>
      <c r="N652" s="24"/>
      <c r="O652" s="4"/>
      <c r="P652" s="4"/>
      <c r="Q652" s="4"/>
      <c r="R652" s="4"/>
      <c r="S652" s="4"/>
      <c r="T652" s="5"/>
      <c r="U652" s="6"/>
      <c r="V652" s="10">
        <f t="shared" si="62"/>
        <v>0</v>
      </c>
      <c r="W652" s="6"/>
      <c r="X652" s="10">
        <f t="shared" si="63"/>
        <v>0</v>
      </c>
      <c r="Y652" s="30"/>
      <c r="Z652" s="30"/>
      <c r="AA652" s="6"/>
      <c r="AB652" s="6"/>
      <c r="AC652" s="6"/>
      <c r="AD652" s="6"/>
      <c r="AE652" s="6"/>
      <c r="AF652" s="12">
        <f t="shared" si="64"/>
        <v>0</v>
      </c>
      <c r="AG652" s="6"/>
      <c r="AH652" s="6"/>
      <c r="AI652" s="6"/>
      <c r="AJ652" s="6"/>
      <c r="AK652" s="6"/>
      <c r="AL652" s="12">
        <f t="shared" si="65"/>
        <v>0</v>
      </c>
      <c r="AM652" s="11" t="str">
        <f t="shared" si="60"/>
        <v/>
      </c>
      <c r="AN652" s="7"/>
      <c r="AO652" s="6"/>
    </row>
    <row r="653" spans="1:41" ht="12.75" hidden="1" x14ac:dyDescent="0.2">
      <c r="A653" s="4"/>
      <c r="B653" s="24"/>
      <c r="C653" s="8" t="str">
        <f>IFERROR(VLOOKUP(B653,Tabla2[#All],2,FALSE),"")</f>
        <v/>
      </c>
      <c r="D653" s="24"/>
      <c r="E653" s="9" t="str">
        <f>IFERROR(VLOOKUP(D653,Tabla1[],2,FALSE),"")</f>
        <v/>
      </c>
      <c r="F653" s="4"/>
      <c r="G653" s="24"/>
      <c r="H653" s="4"/>
      <c r="I653" s="4"/>
      <c r="J653" s="4"/>
      <c r="K653" s="4"/>
      <c r="L653" s="3" t="str">
        <f t="shared" si="61"/>
        <v/>
      </c>
      <c r="M653" s="24"/>
      <c r="N653" s="24"/>
      <c r="O653" s="4"/>
      <c r="P653" s="4"/>
      <c r="Q653" s="4"/>
      <c r="R653" s="4"/>
      <c r="S653" s="4"/>
      <c r="T653" s="5"/>
      <c r="U653" s="6"/>
      <c r="V653" s="10">
        <f t="shared" si="62"/>
        <v>0</v>
      </c>
      <c r="W653" s="6"/>
      <c r="X653" s="10">
        <f t="shared" si="63"/>
        <v>0</v>
      </c>
      <c r="Y653" s="30"/>
      <c r="Z653" s="30"/>
      <c r="AA653" s="6"/>
      <c r="AB653" s="6"/>
      <c r="AC653" s="6"/>
      <c r="AD653" s="6"/>
      <c r="AE653" s="6"/>
      <c r="AF653" s="12">
        <f t="shared" si="64"/>
        <v>0</v>
      </c>
      <c r="AG653" s="6"/>
      <c r="AH653" s="6"/>
      <c r="AI653" s="6"/>
      <c r="AJ653" s="6"/>
      <c r="AK653" s="6"/>
      <c r="AL653" s="12">
        <f t="shared" si="65"/>
        <v>0</v>
      </c>
      <c r="AM653" s="11" t="str">
        <f t="shared" si="60"/>
        <v/>
      </c>
      <c r="AN653" s="7"/>
      <c r="AO653" s="6"/>
    </row>
    <row r="654" spans="1:41" ht="12.75" hidden="1" x14ac:dyDescent="0.2">
      <c r="A654" s="4"/>
      <c r="B654" s="24"/>
      <c r="C654" s="8" t="str">
        <f>IFERROR(VLOOKUP(B654,Tabla2[#All],2,FALSE),"")</f>
        <v/>
      </c>
      <c r="D654" s="24"/>
      <c r="E654" s="9" t="str">
        <f>IFERROR(VLOOKUP(D654,Tabla1[],2,FALSE),"")</f>
        <v/>
      </c>
      <c r="F654" s="4"/>
      <c r="G654" s="24"/>
      <c r="H654" s="4"/>
      <c r="I654" s="4"/>
      <c r="J654" s="4"/>
      <c r="K654" s="4"/>
      <c r="L654" s="3" t="str">
        <f t="shared" si="61"/>
        <v/>
      </c>
      <c r="M654" s="24"/>
      <c r="N654" s="24"/>
      <c r="O654" s="4"/>
      <c r="P654" s="4"/>
      <c r="Q654" s="4"/>
      <c r="R654" s="4"/>
      <c r="S654" s="4"/>
      <c r="T654" s="5"/>
      <c r="U654" s="6"/>
      <c r="V654" s="10">
        <f t="shared" si="62"/>
        <v>0</v>
      </c>
      <c r="W654" s="6"/>
      <c r="X654" s="10">
        <f t="shared" si="63"/>
        <v>0</v>
      </c>
      <c r="Y654" s="30"/>
      <c r="Z654" s="30"/>
      <c r="AA654" s="6"/>
      <c r="AB654" s="6"/>
      <c r="AC654" s="6"/>
      <c r="AD654" s="6"/>
      <c r="AE654" s="6"/>
      <c r="AF654" s="12">
        <f t="shared" si="64"/>
        <v>0</v>
      </c>
      <c r="AG654" s="6"/>
      <c r="AH654" s="6"/>
      <c r="AI654" s="6"/>
      <c r="AJ654" s="6"/>
      <c r="AK654" s="6"/>
      <c r="AL654" s="12">
        <f t="shared" si="65"/>
        <v>0</v>
      </c>
      <c r="AM654" s="11" t="str">
        <f t="shared" si="60"/>
        <v/>
      </c>
      <c r="AN654" s="7"/>
      <c r="AO654" s="6"/>
    </row>
    <row r="655" spans="1:41" ht="12.75" hidden="1" x14ac:dyDescent="0.2">
      <c r="A655" s="4"/>
      <c r="B655" s="24"/>
      <c r="C655" s="8" t="str">
        <f>IFERROR(VLOOKUP(B655,Tabla2[#All],2,FALSE),"")</f>
        <v/>
      </c>
      <c r="D655" s="24"/>
      <c r="E655" s="9" t="str">
        <f>IFERROR(VLOOKUP(D655,Tabla1[],2,FALSE),"")</f>
        <v/>
      </c>
      <c r="F655" s="4"/>
      <c r="G655" s="24"/>
      <c r="H655" s="4"/>
      <c r="I655" s="4"/>
      <c r="J655" s="4"/>
      <c r="K655" s="4"/>
      <c r="L655" s="3" t="str">
        <f t="shared" si="61"/>
        <v/>
      </c>
      <c r="M655" s="24"/>
      <c r="N655" s="24"/>
      <c r="O655" s="4"/>
      <c r="P655" s="4"/>
      <c r="Q655" s="4"/>
      <c r="R655" s="4"/>
      <c r="S655" s="4"/>
      <c r="T655" s="5"/>
      <c r="U655" s="6"/>
      <c r="V655" s="10">
        <f t="shared" si="62"/>
        <v>0</v>
      </c>
      <c r="W655" s="6"/>
      <c r="X655" s="10">
        <f t="shared" si="63"/>
        <v>0</v>
      </c>
      <c r="Y655" s="30"/>
      <c r="Z655" s="30"/>
      <c r="AA655" s="6"/>
      <c r="AB655" s="6"/>
      <c r="AC655" s="6"/>
      <c r="AD655" s="6"/>
      <c r="AE655" s="6"/>
      <c r="AF655" s="12">
        <f t="shared" si="64"/>
        <v>0</v>
      </c>
      <c r="AG655" s="6"/>
      <c r="AH655" s="6"/>
      <c r="AI655" s="6"/>
      <c r="AJ655" s="6"/>
      <c r="AK655" s="6"/>
      <c r="AL655" s="12">
        <f t="shared" si="65"/>
        <v>0</v>
      </c>
      <c r="AM655" s="11" t="str">
        <f t="shared" si="60"/>
        <v/>
      </c>
      <c r="AN655" s="7"/>
      <c r="AO655" s="6"/>
    </row>
    <row r="656" spans="1:41" ht="12.75" hidden="1" x14ac:dyDescent="0.2">
      <c r="A656" s="4"/>
      <c r="B656" s="24"/>
      <c r="C656" s="8" t="str">
        <f>IFERROR(VLOOKUP(B656,Tabla2[#All],2,FALSE),"")</f>
        <v/>
      </c>
      <c r="D656" s="24"/>
      <c r="E656" s="9" t="str">
        <f>IFERROR(VLOOKUP(D656,Tabla1[],2,FALSE),"")</f>
        <v/>
      </c>
      <c r="F656" s="4"/>
      <c r="G656" s="24"/>
      <c r="H656" s="4"/>
      <c r="I656" s="4"/>
      <c r="J656" s="4"/>
      <c r="K656" s="4"/>
      <c r="L656" s="3" t="str">
        <f t="shared" si="61"/>
        <v/>
      </c>
      <c r="M656" s="24"/>
      <c r="N656" s="24"/>
      <c r="O656" s="4"/>
      <c r="P656" s="4"/>
      <c r="Q656" s="4"/>
      <c r="R656" s="4"/>
      <c r="S656" s="4"/>
      <c r="T656" s="5"/>
      <c r="U656" s="6"/>
      <c r="V656" s="10">
        <f t="shared" si="62"/>
        <v>0</v>
      </c>
      <c r="W656" s="6"/>
      <c r="X656" s="10">
        <f t="shared" si="63"/>
        <v>0</v>
      </c>
      <c r="Y656" s="30"/>
      <c r="Z656" s="30"/>
      <c r="AA656" s="6"/>
      <c r="AB656" s="6"/>
      <c r="AC656" s="6"/>
      <c r="AD656" s="6"/>
      <c r="AE656" s="6"/>
      <c r="AF656" s="12">
        <f t="shared" si="64"/>
        <v>0</v>
      </c>
      <c r="AG656" s="6"/>
      <c r="AH656" s="6"/>
      <c r="AI656" s="6"/>
      <c r="AJ656" s="6"/>
      <c r="AK656" s="6"/>
      <c r="AL656" s="12">
        <f t="shared" si="65"/>
        <v>0</v>
      </c>
      <c r="AM656" s="11" t="str">
        <f t="shared" si="60"/>
        <v/>
      </c>
      <c r="AN656" s="7"/>
      <c r="AO656" s="6"/>
    </row>
    <row r="657" spans="1:41" ht="12.75" hidden="1" x14ac:dyDescent="0.2">
      <c r="A657" s="4"/>
      <c r="B657" s="24"/>
      <c r="C657" s="8" t="str">
        <f>IFERROR(VLOOKUP(B657,Tabla2[#All],2,FALSE),"")</f>
        <v/>
      </c>
      <c r="D657" s="24"/>
      <c r="E657" s="9" t="str">
        <f>IFERROR(VLOOKUP(D657,Tabla1[],2,FALSE),"")</f>
        <v/>
      </c>
      <c r="F657" s="4"/>
      <c r="G657" s="24"/>
      <c r="H657" s="4"/>
      <c r="I657" s="4"/>
      <c r="J657" s="4"/>
      <c r="K657" s="4"/>
      <c r="L657" s="3" t="str">
        <f t="shared" si="61"/>
        <v/>
      </c>
      <c r="M657" s="24"/>
      <c r="N657" s="24"/>
      <c r="O657" s="4"/>
      <c r="P657" s="4"/>
      <c r="Q657" s="4"/>
      <c r="R657" s="4"/>
      <c r="S657" s="4"/>
      <c r="T657" s="5"/>
      <c r="U657" s="6"/>
      <c r="V657" s="10">
        <f t="shared" si="62"/>
        <v>0</v>
      </c>
      <c r="W657" s="6"/>
      <c r="X657" s="10">
        <f t="shared" si="63"/>
        <v>0</v>
      </c>
      <c r="Y657" s="30"/>
      <c r="Z657" s="30"/>
      <c r="AA657" s="6"/>
      <c r="AB657" s="6"/>
      <c r="AC657" s="6"/>
      <c r="AD657" s="6"/>
      <c r="AE657" s="6"/>
      <c r="AF657" s="12">
        <f t="shared" si="64"/>
        <v>0</v>
      </c>
      <c r="AG657" s="6"/>
      <c r="AH657" s="6"/>
      <c r="AI657" s="6"/>
      <c r="AJ657" s="6"/>
      <c r="AK657" s="6"/>
      <c r="AL657" s="12">
        <f t="shared" si="65"/>
        <v>0</v>
      </c>
      <c r="AM657" s="11" t="str">
        <f t="shared" si="60"/>
        <v/>
      </c>
      <c r="AN657" s="7"/>
      <c r="AO657" s="6"/>
    </row>
    <row r="658" spans="1:41" ht="12.75" hidden="1" x14ac:dyDescent="0.2">
      <c r="A658" s="4"/>
      <c r="B658" s="24"/>
      <c r="C658" s="8" t="str">
        <f>IFERROR(VLOOKUP(B658,Tabla2[#All],2,FALSE),"")</f>
        <v/>
      </c>
      <c r="D658" s="24"/>
      <c r="E658" s="9" t="str">
        <f>IFERROR(VLOOKUP(D658,Tabla1[],2,FALSE),"")</f>
        <v/>
      </c>
      <c r="F658" s="4"/>
      <c r="G658" s="24"/>
      <c r="H658" s="4"/>
      <c r="I658" s="4"/>
      <c r="J658" s="4"/>
      <c r="K658" s="4"/>
      <c r="L658" s="3" t="str">
        <f t="shared" si="61"/>
        <v/>
      </c>
      <c r="M658" s="24"/>
      <c r="N658" s="24"/>
      <c r="O658" s="4"/>
      <c r="P658" s="4"/>
      <c r="Q658" s="4"/>
      <c r="R658" s="4"/>
      <c r="S658" s="4"/>
      <c r="T658" s="5"/>
      <c r="U658" s="6"/>
      <c r="V658" s="10">
        <f t="shared" si="62"/>
        <v>0</v>
      </c>
      <c r="W658" s="6"/>
      <c r="X658" s="10">
        <f t="shared" si="63"/>
        <v>0</v>
      </c>
      <c r="Y658" s="30"/>
      <c r="Z658" s="30"/>
      <c r="AA658" s="6"/>
      <c r="AB658" s="6"/>
      <c r="AC658" s="6"/>
      <c r="AD658" s="6"/>
      <c r="AE658" s="6"/>
      <c r="AF658" s="12">
        <f t="shared" si="64"/>
        <v>0</v>
      </c>
      <c r="AG658" s="6"/>
      <c r="AH658" s="6"/>
      <c r="AI658" s="6"/>
      <c r="AJ658" s="6"/>
      <c r="AK658" s="6"/>
      <c r="AL658" s="12">
        <f t="shared" si="65"/>
        <v>0</v>
      </c>
      <c r="AM658" s="11" t="str">
        <f t="shared" si="60"/>
        <v/>
      </c>
      <c r="AN658" s="7"/>
      <c r="AO658" s="6"/>
    </row>
    <row r="659" spans="1:41" ht="12.75" hidden="1" x14ac:dyDescent="0.2">
      <c r="A659" s="4"/>
      <c r="B659" s="24"/>
      <c r="C659" s="8" t="str">
        <f>IFERROR(VLOOKUP(B659,Tabla2[#All],2,FALSE),"")</f>
        <v/>
      </c>
      <c r="D659" s="24"/>
      <c r="E659" s="9" t="str">
        <f>IFERROR(VLOOKUP(D659,Tabla1[],2,FALSE),"")</f>
        <v/>
      </c>
      <c r="F659" s="4"/>
      <c r="G659" s="24"/>
      <c r="H659" s="4"/>
      <c r="I659" s="4"/>
      <c r="J659" s="4"/>
      <c r="K659" s="4"/>
      <c r="L659" s="3" t="str">
        <f t="shared" si="61"/>
        <v/>
      </c>
      <c r="M659" s="24"/>
      <c r="N659" s="24"/>
      <c r="O659" s="4"/>
      <c r="P659" s="4"/>
      <c r="Q659" s="4"/>
      <c r="R659" s="4"/>
      <c r="S659" s="4"/>
      <c r="T659" s="5"/>
      <c r="U659" s="6"/>
      <c r="V659" s="10">
        <f t="shared" si="62"/>
        <v>0</v>
      </c>
      <c r="W659" s="6"/>
      <c r="X659" s="10">
        <f t="shared" si="63"/>
        <v>0</v>
      </c>
      <c r="Y659" s="30"/>
      <c r="Z659" s="30"/>
      <c r="AA659" s="6"/>
      <c r="AB659" s="6"/>
      <c r="AC659" s="6"/>
      <c r="AD659" s="6"/>
      <c r="AE659" s="6"/>
      <c r="AF659" s="12">
        <f t="shared" si="64"/>
        <v>0</v>
      </c>
      <c r="AG659" s="6"/>
      <c r="AH659" s="6"/>
      <c r="AI659" s="6"/>
      <c r="AJ659" s="6"/>
      <c r="AK659" s="6"/>
      <c r="AL659" s="12">
        <f t="shared" si="65"/>
        <v>0</v>
      </c>
      <c r="AM659" s="11" t="str">
        <f t="shared" si="60"/>
        <v/>
      </c>
      <c r="AN659" s="7"/>
      <c r="AO659" s="6"/>
    </row>
    <row r="660" spans="1:41" ht="12.75" hidden="1" x14ac:dyDescent="0.2">
      <c r="A660" s="4"/>
      <c r="B660" s="24"/>
      <c r="C660" s="8" t="str">
        <f>IFERROR(VLOOKUP(B660,Tabla2[#All],2,FALSE),"")</f>
        <v/>
      </c>
      <c r="D660" s="24"/>
      <c r="E660" s="9" t="str">
        <f>IFERROR(VLOOKUP(D660,Tabla1[],2,FALSE),"")</f>
        <v/>
      </c>
      <c r="F660" s="4"/>
      <c r="G660" s="24"/>
      <c r="H660" s="4"/>
      <c r="I660" s="4"/>
      <c r="J660" s="4"/>
      <c r="K660" s="4"/>
      <c r="L660" s="3" t="str">
        <f t="shared" si="61"/>
        <v/>
      </c>
      <c r="M660" s="24"/>
      <c r="N660" s="24"/>
      <c r="O660" s="4"/>
      <c r="P660" s="4"/>
      <c r="Q660" s="4"/>
      <c r="R660" s="4"/>
      <c r="S660" s="4"/>
      <c r="T660" s="5"/>
      <c r="U660" s="6"/>
      <c r="V660" s="10">
        <f t="shared" si="62"/>
        <v>0</v>
      </c>
      <c r="W660" s="6"/>
      <c r="X660" s="10">
        <f t="shared" si="63"/>
        <v>0</v>
      </c>
      <c r="Y660" s="30"/>
      <c r="Z660" s="30"/>
      <c r="AA660" s="6"/>
      <c r="AB660" s="6"/>
      <c r="AC660" s="6"/>
      <c r="AD660" s="6"/>
      <c r="AE660" s="6"/>
      <c r="AF660" s="12">
        <f t="shared" si="64"/>
        <v>0</v>
      </c>
      <c r="AG660" s="6"/>
      <c r="AH660" s="6"/>
      <c r="AI660" s="6"/>
      <c r="AJ660" s="6"/>
      <c r="AK660" s="6"/>
      <c r="AL660" s="12">
        <f t="shared" si="65"/>
        <v>0</v>
      </c>
      <c r="AM660" s="11" t="str">
        <f t="shared" si="60"/>
        <v/>
      </c>
      <c r="AN660" s="7"/>
      <c r="AO660" s="6"/>
    </row>
    <row r="661" spans="1:41" ht="12.75" hidden="1" x14ac:dyDescent="0.2">
      <c r="A661" s="4"/>
      <c r="B661" s="24"/>
      <c r="C661" s="8" t="str">
        <f>IFERROR(VLOOKUP(B661,Tabla2[#All],2,FALSE),"")</f>
        <v/>
      </c>
      <c r="D661" s="24"/>
      <c r="E661" s="9" t="str">
        <f>IFERROR(VLOOKUP(D661,Tabla1[],2,FALSE),"")</f>
        <v/>
      </c>
      <c r="F661" s="4"/>
      <c r="G661" s="24"/>
      <c r="H661" s="4"/>
      <c r="I661" s="4"/>
      <c r="J661" s="4"/>
      <c r="K661" s="4"/>
      <c r="L661" s="3" t="str">
        <f t="shared" si="61"/>
        <v/>
      </c>
      <c r="M661" s="24"/>
      <c r="N661" s="24"/>
      <c r="O661" s="4"/>
      <c r="P661" s="4"/>
      <c r="Q661" s="4"/>
      <c r="R661" s="4"/>
      <c r="S661" s="4"/>
      <c r="T661" s="5"/>
      <c r="U661" s="6"/>
      <c r="V661" s="10">
        <f t="shared" si="62"/>
        <v>0</v>
      </c>
      <c r="W661" s="6"/>
      <c r="X661" s="10">
        <f t="shared" si="63"/>
        <v>0</v>
      </c>
      <c r="Y661" s="30"/>
      <c r="Z661" s="30"/>
      <c r="AA661" s="6"/>
      <c r="AB661" s="6"/>
      <c r="AC661" s="6"/>
      <c r="AD661" s="6"/>
      <c r="AE661" s="6"/>
      <c r="AF661" s="12">
        <f t="shared" si="64"/>
        <v>0</v>
      </c>
      <c r="AG661" s="6"/>
      <c r="AH661" s="6"/>
      <c r="AI661" s="6"/>
      <c r="AJ661" s="6"/>
      <c r="AK661" s="6"/>
      <c r="AL661" s="12">
        <f t="shared" si="65"/>
        <v>0</v>
      </c>
      <c r="AM661" s="11" t="str">
        <f t="shared" si="60"/>
        <v/>
      </c>
      <c r="AN661" s="7"/>
      <c r="AO661" s="6"/>
    </row>
    <row r="662" spans="1:41" ht="12.75" hidden="1" x14ac:dyDescent="0.2">
      <c r="A662" s="4"/>
      <c r="B662" s="24"/>
      <c r="C662" s="8" t="str">
        <f>IFERROR(VLOOKUP(B662,Tabla2[#All],2,FALSE),"")</f>
        <v/>
      </c>
      <c r="D662" s="24"/>
      <c r="E662" s="9" t="str">
        <f>IFERROR(VLOOKUP(D662,Tabla1[],2,FALSE),"")</f>
        <v/>
      </c>
      <c r="F662" s="4"/>
      <c r="G662" s="24"/>
      <c r="H662" s="4"/>
      <c r="I662" s="4"/>
      <c r="J662" s="4"/>
      <c r="K662" s="4"/>
      <c r="L662" s="3" t="str">
        <f t="shared" si="61"/>
        <v/>
      </c>
      <c r="M662" s="24"/>
      <c r="N662" s="24"/>
      <c r="O662" s="4"/>
      <c r="P662" s="4"/>
      <c r="Q662" s="4"/>
      <c r="R662" s="4"/>
      <c r="S662" s="4"/>
      <c r="T662" s="5"/>
      <c r="U662" s="6"/>
      <c r="V662" s="10">
        <f t="shared" si="62"/>
        <v>0</v>
      </c>
      <c r="W662" s="6"/>
      <c r="X662" s="10">
        <f t="shared" si="63"/>
        <v>0</v>
      </c>
      <c r="Y662" s="30"/>
      <c r="Z662" s="30"/>
      <c r="AA662" s="6"/>
      <c r="AB662" s="6"/>
      <c r="AC662" s="6"/>
      <c r="AD662" s="6"/>
      <c r="AE662" s="6"/>
      <c r="AF662" s="12">
        <f t="shared" si="64"/>
        <v>0</v>
      </c>
      <c r="AG662" s="6"/>
      <c r="AH662" s="6"/>
      <c r="AI662" s="6"/>
      <c r="AJ662" s="6"/>
      <c r="AK662" s="6"/>
      <c r="AL662" s="12">
        <f t="shared" si="65"/>
        <v>0</v>
      </c>
      <c r="AM662" s="11" t="str">
        <f t="shared" si="60"/>
        <v/>
      </c>
      <c r="AN662" s="7"/>
      <c r="AO662" s="6"/>
    </row>
    <row r="663" spans="1:41" ht="12.75" hidden="1" x14ac:dyDescent="0.2">
      <c r="A663" s="4"/>
      <c r="B663" s="24"/>
      <c r="C663" s="8" t="str">
        <f>IFERROR(VLOOKUP(B663,Tabla2[#All],2,FALSE),"")</f>
        <v/>
      </c>
      <c r="D663" s="24"/>
      <c r="E663" s="9" t="str">
        <f>IFERROR(VLOOKUP(D663,Tabla1[],2,FALSE),"")</f>
        <v/>
      </c>
      <c r="F663" s="4"/>
      <c r="G663" s="24"/>
      <c r="H663" s="4"/>
      <c r="I663" s="4"/>
      <c r="J663" s="4"/>
      <c r="K663" s="4"/>
      <c r="L663" s="3" t="str">
        <f t="shared" si="61"/>
        <v/>
      </c>
      <c r="M663" s="24"/>
      <c r="N663" s="24"/>
      <c r="O663" s="4"/>
      <c r="P663" s="4"/>
      <c r="Q663" s="4"/>
      <c r="R663" s="4"/>
      <c r="S663" s="4"/>
      <c r="T663" s="5"/>
      <c r="U663" s="6"/>
      <c r="V663" s="10">
        <f t="shared" si="62"/>
        <v>0</v>
      </c>
      <c r="W663" s="6"/>
      <c r="X663" s="10">
        <f t="shared" si="63"/>
        <v>0</v>
      </c>
      <c r="Y663" s="30"/>
      <c r="Z663" s="30"/>
      <c r="AA663" s="6"/>
      <c r="AB663" s="6"/>
      <c r="AC663" s="6"/>
      <c r="AD663" s="6"/>
      <c r="AE663" s="6"/>
      <c r="AF663" s="12">
        <f t="shared" si="64"/>
        <v>0</v>
      </c>
      <c r="AG663" s="6"/>
      <c r="AH663" s="6"/>
      <c r="AI663" s="6"/>
      <c r="AJ663" s="6"/>
      <c r="AK663" s="6"/>
      <c r="AL663" s="12">
        <f t="shared" si="65"/>
        <v>0</v>
      </c>
      <c r="AM663" s="11" t="str">
        <f t="shared" si="60"/>
        <v/>
      </c>
      <c r="AN663" s="7"/>
      <c r="AO663" s="6"/>
    </row>
    <row r="664" spans="1:41" ht="12.75" hidden="1" x14ac:dyDescent="0.2">
      <c r="A664" s="4"/>
      <c r="B664" s="24"/>
      <c r="C664" s="8" t="str">
        <f>IFERROR(VLOOKUP(B664,Tabla2[#All],2,FALSE),"")</f>
        <v/>
      </c>
      <c r="D664" s="24"/>
      <c r="E664" s="9" t="str">
        <f>IFERROR(VLOOKUP(D664,Tabla1[],2,FALSE),"")</f>
        <v/>
      </c>
      <c r="F664" s="4"/>
      <c r="G664" s="24"/>
      <c r="H664" s="4"/>
      <c r="I664" s="4"/>
      <c r="J664" s="4"/>
      <c r="K664" s="4"/>
      <c r="L664" s="3" t="str">
        <f t="shared" si="61"/>
        <v/>
      </c>
      <c r="M664" s="24"/>
      <c r="N664" s="24"/>
      <c r="O664" s="4"/>
      <c r="P664" s="4"/>
      <c r="Q664" s="4"/>
      <c r="R664" s="4"/>
      <c r="S664" s="4"/>
      <c r="T664" s="5"/>
      <c r="U664" s="6"/>
      <c r="V664" s="10">
        <f t="shared" si="62"/>
        <v>0</v>
      </c>
      <c r="W664" s="6"/>
      <c r="X664" s="10">
        <f t="shared" si="63"/>
        <v>0</v>
      </c>
      <c r="Y664" s="30"/>
      <c r="Z664" s="30"/>
      <c r="AA664" s="6"/>
      <c r="AB664" s="6"/>
      <c r="AC664" s="6"/>
      <c r="AD664" s="6"/>
      <c r="AE664" s="6"/>
      <c r="AF664" s="12">
        <f t="shared" si="64"/>
        <v>0</v>
      </c>
      <c r="AG664" s="6"/>
      <c r="AH664" s="6"/>
      <c r="AI664" s="6"/>
      <c r="AJ664" s="6"/>
      <c r="AK664" s="6"/>
      <c r="AL664" s="12">
        <f t="shared" si="65"/>
        <v>0</v>
      </c>
      <c r="AM664" s="11" t="str">
        <f t="shared" si="60"/>
        <v/>
      </c>
      <c r="AN664" s="7"/>
      <c r="AO664" s="6"/>
    </row>
    <row r="665" spans="1:41" ht="12.75" hidden="1" x14ac:dyDescent="0.2">
      <c r="A665" s="4"/>
      <c r="B665" s="24"/>
      <c r="C665" s="8" t="str">
        <f>IFERROR(VLOOKUP(B665,Tabla2[#All],2,FALSE),"")</f>
        <v/>
      </c>
      <c r="D665" s="24"/>
      <c r="E665" s="9" t="str">
        <f>IFERROR(VLOOKUP(D665,Tabla1[],2,FALSE),"")</f>
        <v/>
      </c>
      <c r="F665" s="4"/>
      <c r="G665" s="24"/>
      <c r="H665" s="4"/>
      <c r="I665" s="4"/>
      <c r="J665" s="4"/>
      <c r="K665" s="4"/>
      <c r="L665" s="3" t="str">
        <f t="shared" si="61"/>
        <v/>
      </c>
      <c r="M665" s="24"/>
      <c r="N665" s="24"/>
      <c r="O665" s="4"/>
      <c r="P665" s="4"/>
      <c r="Q665" s="4"/>
      <c r="R665" s="4"/>
      <c r="S665" s="4"/>
      <c r="T665" s="5"/>
      <c r="U665" s="6"/>
      <c r="V665" s="10">
        <f t="shared" si="62"/>
        <v>0</v>
      </c>
      <c r="W665" s="6"/>
      <c r="X665" s="10">
        <f t="shared" si="63"/>
        <v>0</v>
      </c>
      <c r="Y665" s="30"/>
      <c r="Z665" s="30"/>
      <c r="AA665" s="6"/>
      <c r="AB665" s="6"/>
      <c r="AC665" s="6"/>
      <c r="AD665" s="6"/>
      <c r="AE665" s="6"/>
      <c r="AF665" s="12">
        <f t="shared" si="64"/>
        <v>0</v>
      </c>
      <c r="AG665" s="6"/>
      <c r="AH665" s="6"/>
      <c r="AI665" s="6"/>
      <c r="AJ665" s="6"/>
      <c r="AK665" s="6"/>
      <c r="AL665" s="12">
        <f t="shared" si="65"/>
        <v>0</v>
      </c>
      <c r="AM665" s="11" t="str">
        <f t="shared" si="60"/>
        <v/>
      </c>
      <c r="AN665" s="7"/>
      <c r="AO665" s="6"/>
    </row>
    <row r="666" spans="1:41" ht="12.75" hidden="1" x14ac:dyDescent="0.2">
      <c r="A666" s="4"/>
      <c r="B666" s="24"/>
      <c r="C666" s="8" t="str">
        <f>IFERROR(VLOOKUP(B666,Tabla2[#All],2,FALSE),"")</f>
        <v/>
      </c>
      <c r="D666" s="24"/>
      <c r="E666" s="9" t="str">
        <f>IFERROR(VLOOKUP(D666,Tabla1[],2,FALSE),"")</f>
        <v/>
      </c>
      <c r="F666" s="4"/>
      <c r="G666" s="24"/>
      <c r="H666" s="4"/>
      <c r="I666" s="4"/>
      <c r="J666" s="4"/>
      <c r="K666" s="4"/>
      <c r="L666" s="3" t="str">
        <f t="shared" si="61"/>
        <v/>
      </c>
      <c r="M666" s="24"/>
      <c r="N666" s="24"/>
      <c r="O666" s="4"/>
      <c r="P666" s="4"/>
      <c r="Q666" s="4"/>
      <c r="R666" s="4"/>
      <c r="S666" s="4"/>
      <c r="T666" s="5"/>
      <c r="U666" s="6"/>
      <c r="V666" s="10">
        <f t="shared" si="62"/>
        <v>0</v>
      </c>
      <c r="W666" s="6"/>
      <c r="X666" s="10">
        <f t="shared" si="63"/>
        <v>0</v>
      </c>
      <c r="Y666" s="30"/>
      <c r="Z666" s="30"/>
      <c r="AA666" s="6"/>
      <c r="AB666" s="6"/>
      <c r="AC666" s="6"/>
      <c r="AD666" s="6"/>
      <c r="AE666" s="6"/>
      <c r="AF666" s="12">
        <f t="shared" si="64"/>
        <v>0</v>
      </c>
      <c r="AG666" s="6"/>
      <c r="AH666" s="6"/>
      <c r="AI666" s="6"/>
      <c r="AJ666" s="6"/>
      <c r="AK666" s="6"/>
      <c r="AL666" s="12">
        <f t="shared" si="65"/>
        <v>0</v>
      </c>
      <c r="AM666" s="11" t="str">
        <f t="shared" si="60"/>
        <v/>
      </c>
      <c r="AN666" s="7"/>
      <c r="AO666" s="6"/>
    </row>
    <row r="667" spans="1:41" ht="12.75" hidden="1" x14ac:dyDescent="0.2">
      <c r="A667" s="4"/>
      <c r="B667" s="24"/>
      <c r="C667" s="8" t="str">
        <f>IFERROR(VLOOKUP(B667,Tabla2[#All],2,FALSE),"")</f>
        <v/>
      </c>
      <c r="D667" s="24"/>
      <c r="E667" s="9" t="str">
        <f>IFERROR(VLOOKUP(D667,Tabla1[],2,FALSE),"")</f>
        <v/>
      </c>
      <c r="F667" s="4"/>
      <c r="G667" s="24"/>
      <c r="H667" s="4"/>
      <c r="I667" s="4"/>
      <c r="J667" s="4"/>
      <c r="K667" s="4"/>
      <c r="L667" s="3" t="str">
        <f t="shared" si="61"/>
        <v/>
      </c>
      <c r="M667" s="24"/>
      <c r="N667" s="24"/>
      <c r="O667" s="4"/>
      <c r="P667" s="4"/>
      <c r="Q667" s="4"/>
      <c r="R667" s="4"/>
      <c r="S667" s="4"/>
      <c r="T667" s="5"/>
      <c r="U667" s="6"/>
      <c r="V667" s="10">
        <f t="shared" si="62"/>
        <v>0</v>
      </c>
      <c r="W667" s="6"/>
      <c r="X667" s="10">
        <f t="shared" si="63"/>
        <v>0</v>
      </c>
      <c r="Y667" s="30"/>
      <c r="Z667" s="30"/>
      <c r="AA667" s="6"/>
      <c r="AB667" s="6"/>
      <c r="AC667" s="6"/>
      <c r="AD667" s="6"/>
      <c r="AE667" s="6"/>
      <c r="AF667" s="12">
        <f t="shared" si="64"/>
        <v>0</v>
      </c>
      <c r="AG667" s="6"/>
      <c r="AH667" s="6"/>
      <c r="AI667" s="6"/>
      <c r="AJ667" s="6"/>
      <c r="AK667" s="6"/>
      <c r="AL667" s="12">
        <f t="shared" si="65"/>
        <v>0</v>
      </c>
      <c r="AM667" s="11" t="str">
        <f t="shared" si="60"/>
        <v/>
      </c>
      <c r="AN667" s="7"/>
      <c r="AO667" s="6"/>
    </row>
    <row r="668" spans="1:41" ht="12.75" hidden="1" x14ac:dyDescent="0.2">
      <c r="A668" s="4"/>
      <c r="B668" s="24"/>
      <c r="C668" s="8" t="str">
        <f>IFERROR(VLOOKUP(B668,Tabla2[#All],2,FALSE),"")</f>
        <v/>
      </c>
      <c r="D668" s="24"/>
      <c r="E668" s="9" t="str">
        <f>IFERROR(VLOOKUP(D668,Tabla1[],2,FALSE),"")</f>
        <v/>
      </c>
      <c r="F668" s="4"/>
      <c r="G668" s="24"/>
      <c r="H668" s="4"/>
      <c r="I668" s="4"/>
      <c r="J668" s="4"/>
      <c r="K668" s="4"/>
      <c r="L668" s="3" t="str">
        <f t="shared" si="61"/>
        <v/>
      </c>
      <c r="M668" s="24"/>
      <c r="N668" s="24"/>
      <c r="O668" s="4"/>
      <c r="P668" s="4"/>
      <c r="Q668" s="4"/>
      <c r="R668" s="4"/>
      <c r="S668" s="4"/>
      <c r="T668" s="5"/>
      <c r="U668" s="6"/>
      <c r="V668" s="10">
        <f t="shared" si="62"/>
        <v>0</v>
      </c>
      <c r="W668" s="6"/>
      <c r="X668" s="10">
        <f t="shared" si="63"/>
        <v>0</v>
      </c>
      <c r="Y668" s="30"/>
      <c r="Z668" s="30"/>
      <c r="AA668" s="6"/>
      <c r="AB668" s="6"/>
      <c r="AC668" s="6"/>
      <c r="AD668" s="6"/>
      <c r="AE668" s="6"/>
      <c r="AF668" s="12">
        <f t="shared" si="64"/>
        <v>0</v>
      </c>
      <c r="AG668" s="6"/>
      <c r="AH668" s="6"/>
      <c r="AI668" s="6"/>
      <c r="AJ668" s="6"/>
      <c r="AK668" s="6"/>
      <c r="AL668" s="12">
        <f t="shared" si="65"/>
        <v>0</v>
      </c>
      <c r="AM668" s="11" t="str">
        <f t="shared" si="60"/>
        <v/>
      </c>
      <c r="AN668" s="7"/>
      <c r="AO668" s="6"/>
    </row>
    <row r="669" spans="1:41" ht="12.75" hidden="1" x14ac:dyDescent="0.2">
      <c r="A669" s="4"/>
      <c r="B669" s="24"/>
      <c r="C669" s="8" t="str">
        <f>IFERROR(VLOOKUP(B669,Tabla2[#All],2,FALSE),"")</f>
        <v/>
      </c>
      <c r="D669" s="24"/>
      <c r="E669" s="9" t="str">
        <f>IFERROR(VLOOKUP(D669,Tabla1[],2,FALSE),"")</f>
        <v/>
      </c>
      <c r="F669" s="4"/>
      <c r="G669" s="24"/>
      <c r="H669" s="4"/>
      <c r="I669" s="4"/>
      <c r="J669" s="4"/>
      <c r="K669" s="4"/>
      <c r="L669" s="3" t="str">
        <f t="shared" si="61"/>
        <v/>
      </c>
      <c r="M669" s="24"/>
      <c r="N669" s="24"/>
      <c r="O669" s="4"/>
      <c r="P669" s="4"/>
      <c r="Q669" s="4"/>
      <c r="R669" s="4"/>
      <c r="S669" s="4"/>
      <c r="T669" s="5"/>
      <c r="U669" s="6"/>
      <c r="V669" s="10">
        <f t="shared" si="62"/>
        <v>0</v>
      </c>
      <c r="W669" s="6"/>
      <c r="X669" s="10">
        <f t="shared" si="63"/>
        <v>0</v>
      </c>
      <c r="Y669" s="30"/>
      <c r="Z669" s="30"/>
      <c r="AA669" s="6"/>
      <c r="AB669" s="6"/>
      <c r="AC669" s="6"/>
      <c r="AD669" s="6"/>
      <c r="AE669" s="6"/>
      <c r="AF669" s="12">
        <f t="shared" si="64"/>
        <v>0</v>
      </c>
      <c r="AG669" s="6"/>
      <c r="AH669" s="6"/>
      <c r="AI669" s="6"/>
      <c r="AJ669" s="6"/>
      <c r="AK669" s="6"/>
      <c r="AL669" s="12">
        <f t="shared" si="65"/>
        <v>0</v>
      </c>
      <c r="AM669" s="11" t="str">
        <f t="shared" si="60"/>
        <v/>
      </c>
      <c r="AN669" s="7"/>
      <c r="AO669" s="6"/>
    </row>
    <row r="670" spans="1:41" ht="12.75" hidden="1" x14ac:dyDescent="0.2">
      <c r="A670" s="4"/>
      <c r="B670" s="24"/>
      <c r="C670" s="8" t="str">
        <f>IFERROR(VLOOKUP(B670,Tabla2[#All],2,FALSE),"")</f>
        <v/>
      </c>
      <c r="D670" s="24"/>
      <c r="E670" s="9" t="str">
        <f>IFERROR(VLOOKUP(D670,Tabla1[],2,FALSE),"")</f>
        <v/>
      </c>
      <c r="F670" s="4"/>
      <c r="G670" s="24"/>
      <c r="H670" s="4"/>
      <c r="I670" s="4"/>
      <c r="J670" s="4"/>
      <c r="K670" s="4"/>
      <c r="L670" s="3" t="str">
        <f t="shared" si="61"/>
        <v/>
      </c>
      <c r="M670" s="24"/>
      <c r="N670" s="24"/>
      <c r="O670" s="4"/>
      <c r="P670" s="4"/>
      <c r="Q670" s="4"/>
      <c r="R670" s="4"/>
      <c r="S670" s="4"/>
      <c r="T670" s="5"/>
      <c r="U670" s="6"/>
      <c r="V670" s="10">
        <f t="shared" si="62"/>
        <v>0</v>
      </c>
      <c r="W670" s="6"/>
      <c r="X670" s="10">
        <f t="shared" si="63"/>
        <v>0</v>
      </c>
      <c r="Y670" s="30"/>
      <c r="Z670" s="30"/>
      <c r="AA670" s="6"/>
      <c r="AB670" s="6"/>
      <c r="AC670" s="6"/>
      <c r="AD670" s="6"/>
      <c r="AE670" s="6"/>
      <c r="AF670" s="12">
        <f t="shared" si="64"/>
        <v>0</v>
      </c>
      <c r="AG670" s="6"/>
      <c r="AH670" s="6"/>
      <c r="AI670" s="6"/>
      <c r="AJ670" s="6"/>
      <c r="AK670" s="6"/>
      <c r="AL670" s="12">
        <f t="shared" si="65"/>
        <v>0</v>
      </c>
      <c r="AM670" s="11" t="str">
        <f t="shared" si="60"/>
        <v/>
      </c>
      <c r="AN670" s="7"/>
      <c r="AO670" s="6"/>
    </row>
    <row r="671" spans="1:41" ht="12.75" hidden="1" x14ac:dyDescent="0.2">
      <c r="A671" s="4"/>
      <c r="B671" s="24"/>
      <c r="C671" s="8" t="str">
        <f>IFERROR(VLOOKUP(B671,Tabla2[#All],2,FALSE),"")</f>
        <v/>
      </c>
      <c r="D671" s="24"/>
      <c r="E671" s="9" t="str">
        <f>IFERROR(VLOOKUP(D671,Tabla1[],2,FALSE),"")</f>
        <v/>
      </c>
      <c r="F671" s="4"/>
      <c r="G671" s="24"/>
      <c r="H671" s="4"/>
      <c r="I671" s="4"/>
      <c r="J671" s="4"/>
      <c r="K671" s="4"/>
      <c r="L671" s="3" t="str">
        <f t="shared" si="61"/>
        <v/>
      </c>
      <c r="M671" s="24"/>
      <c r="N671" s="24"/>
      <c r="O671" s="4"/>
      <c r="P671" s="4"/>
      <c r="Q671" s="4"/>
      <c r="R671" s="4"/>
      <c r="S671" s="4"/>
      <c r="T671" s="5"/>
      <c r="U671" s="6"/>
      <c r="V671" s="10">
        <f t="shared" si="62"/>
        <v>0</v>
      </c>
      <c r="W671" s="6"/>
      <c r="X671" s="10">
        <f t="shared" si="63"/>
        <v>0</v>
      </c>
      <c r="Y671" s="30"/>
      <c r="Z671" s="30"/>
      <c r="AA671" s="6"/>
      <c r="AB671" s="6"/>
      <c r="AC671" s="6"/>
      <c r="AD671" s="6"/>
      <c r="AE671" s="6"/>
      <c r="AF671" s="12">
        <f t="shared" si="64"/>
        <v>0</v>
      </c>
      <c r="AG671" s="6"/>
      <c r="AH671" s="6"/>
      <c r="AI671" s="6"/>
      <c r="AJ671" s="6"/>
      <c r="AK671" s="6"/>
      <c r="AL671" s="12">
        <f t="shared" si="65"/>
        <v>0</v>
      </c>
      <c r="AM671" s="11" t="str">
        <f t="shared" si="60"/>
        <v/>
      </c>
      <c r="AN671" s="7"/>
      <c r="AO671" s="6"/>
    </row>
    <row r="672" spans="1:41" ht="12.75" hidden="1" x14ac:dyDescent="0.2">
      <c r="A672" s="4"/>
      <c r="B672" s="24"/>
      <c r="C672" s="8" t="str">
        <f>IFERROR(VLOOKUP(B672,Tabla2[#All],2,FALSE),"")</f>
        <v/>
      </c>
      <c r="D672" s="24"/>
      <c r="E672" s="9" t="str">
        <f>IFERROR(VLOOKUP(D672,Tabla1[],2,FALSE),"")</f>
        <v/>
      </c>
      <c r="F672" s="4"/>
      <c r="G672" s="24"/>
      <c r="H672" s="4"/>
      <c r="I672" s="4"/>
      <c r="J672" s="4"/>
      <c r="K672" s="4"/>
      <c r="L672" s="3" t="str">
        <f t="shared" si="61"/>
        <v/>
      </c>
      <c r="M672" s="24"/>
      <c r="N672" s="24"/>
      <c r="O672" s="4"/>
      <c r="P672" s="4"/>
      <c r="Q672" s="4"/>
      <c r="R672" s="4"/>
      <c r="S672" s="4"/>
      <c r="T672" s="5"/>
      <c r="U672" s="6"/>
      <c r="V672" s="10">
        <f t="shared" si="62"/>
        <v>0</v>
      </c>
      <c r="W672" s="6"/>
      <c r="X672" s="10">
        <f t="shared" si="63"/>
        <v>0</v>
      </c>
      <c r="Y672" s="30"/>
      <c r="Z672" s="30"/>
      <c r="AA672" s="6"/>
      <c r="AB672" s="6"/>
      <c r="AC672" s="6"/>
      <c r="AD672" s="6"/>
      <c r="AE672" s="6"/>
      <c r="AF672" s="12">
        <f t="shared" si="64"/>
        <v>0</v>
      </c>
      <c r="AG672" s="6"/>
      <c r="AH672" s="6"/>
      <c r="AI672" s="6"/>
      <c r="AJ672" s="6"/>
      <c r="AK672" s="6"/>
      <c r="AL672" s="12">
        <f t="shared" si="65"/>
        <v>0</v>
      </c>
      <c r="AM672" s="11" t="str">
        <f t="shared" si="60"/>
        <v/>
      </c>
      <c r="AN672" s="7"/>
      <c r="AO672" s="6"/>
    </row>
    <row r="673" spans="1:41" ht="12.75" hidden="1" x14ac:dyDescent="0.2">
      <c r="A673" s="4"/>
      <c r="B673" s="24"/>
      <c r="C673" s="8" t="str">
        <f>IFERROR(VLOOKUP(B673,Tabla2[#All],2,FALSE),"")</f>
        <v/>
      </c>
      <c r="D673" s="24"/>
      <c r="E673" s="9" t="str">
        <f>IFERROR(VLOOKUP(D673,Tabla1[],2,FALSE),"")</f>
        <v/>
      </c>
      <c r="F673" s="4"/>
      <c r="G673" s="24"/>
      <c r="H673" s="4"/>
      <c r="I673" s="4"/>
      <c r="J673" s="4"/>
      <c r="K673" s="4"/>
      <c r="L673" s="3" t="str">
        <f t="shared" si="61"/>
        <v/>
      </c>
      <c r="M673" s="24"/>
      <c r="N673" s="24"/>
      <c r="O673" s="4"/>
      <c r="P673" s="4"/>
      <c r="Q673" s="4"/>
      <c r="R673" s="4"/>
      <c r="S673" s="4"/>
      <c r="T673" s="5"/>
      <c r="U673" s="6"/>
      <c r="V673" s="10">
        <f t="shared" si="62"/>
        <v>0</v>
      </c>
      <c r="W673" s="6"/>
      <c r="X673" s="10">
        <f t="shared" si="63"/>
        <v>0</v>
      </c>
      <c r="Y673" s="30"/>
      <c r="Z673" s="30"/>
      <c r="AA673" s="6"/>
      <c r="AB673" s="6"/>
      <c r="AC673" s="6"/>
      <c r="AD673" s="6"/>
      <c r="AE673" s="6"/>
      <c r="AF673" s="12">
        <f t="shared" si="64"/>
        <v>0</v>
      </c>
      <c r="AG673" s="6"/>
      <c r="AH673" s="6"/>
      <c r="AI673" s="6"/>
      <c r="AJ673" s="6"/>
      <c r="AK673" s="6"/>
      <c r="AL673" s="12">
        <f t="shared" si="65"/>
        <v>0</v>
      </c>
      <c r="AM673" s="11" t="str">
        <f t="shared" si="60"/>
        <v/>
      </c>
      <c r="AN673" s="7"/>
      <c r="AO673" s="6"/>
    </row>
    <row r="674" spans="1:41" ht="12.75" hidden="1" x14ac:dyDescent="0.2">
      <c r="A674" s="4"/>
      <c r="B674" s="24"/>
      <c r="C674" s="8" t="str">
        <f>IFERROR(VLOOKUP(B674,Tabla2[#All],2,FALSE),"")</f>
        <v/>
      </c>
      <c r="D674" s="24"/>
      <c r="E674" s="9" t="str">
        <f>IFERROR(VLOOKUP(D674,Tabla1[],2,FALSE),"")</f>
        <v/>
      </c>
      <c r="F674" s="4"/>
      <c r="G674" s="24"/>
      <c r="H674" s="4"/>
      <c r="I674" s="4"/>
      <c r="J674" s="4"/>
      <c r="K674" s="4"/>
      <c r="L674" s="3" t="str">
        <f t="shared" si="61"/>
        <v/>
      </c>
      <c r="M674" s="24"/>
      <c r="N674" s="24"/>
      <c r="O674" s="4"/>
      <c r="P674" s="4"/>
      <c r="Q674" s="4"/>
      <c r="R674" s="4"/>
      <c r="S674" s="4"/>
      <c r="T674" s="5"/>
      <c r="U674" s="6"/>
      <c r="V674" s="10">
        <f t="shared" si="62"/>
        <v>0</v>
      </c>
      <c r="W674" s="6"/>
      <c r="X674" s="10">
        <f t="shared" si="63"/>
        <v>0</v>
      </c>
      <c r="Y674" s="30"/>
      <c r="Z674" s="30"/>
      <c r="AA674" s="6"/>
      <c r="AB674" s="6"/>
      <c r="AC674" s="6"/>
      <c r="AD674" s="6"/>
      <c r="AE674" s="6"/>
      <c r="AF674" s="12">
        <f t="shared" si="64"/>
        <v>0</v>
      </c>
      <c r="AG674" s="6"/>
      <c r="AH674" s="6"/>
      <c r="AI674" s="6"/>
      <c r="AJ674" s="6"/>
      <c r="AK674" s="6"/>
      <c r="AL674" s="12">
        <f t="shared" si="65"/>
        <v>0</v>
      </c>
      <c r="AM674" s="11" t="str">
        <f t="shared" si="60"/>
        <v/>
      </c>
      <c r="AN674" s="7"/>
      <c r="AO674" s="6"/>
    </row>
    <row r="675" spans="1:41" ht="12.75" hidden="1" x14ac:dyDescent="0.2">
      <c r="A675" s="4"/>
      <c r="B675" s="24"/>
      <c r="C675" s="8" t="str">
        <f>IFERROR(VLOOKUP(B675,Tabla2[#All],2,FALSE),"")</f>
        <v/>
      </c>
      <c r="D675" s="24"/>
      <c r="E675" s="9" t="str">
        <f>IFERROR(VLOOKUP(D675,Tabla1[],2,FALSE),"")</f>
        <v/>
      </c>
      <c r="F675" s="4"/>
      <c r="G675" s="24"/>
      <c r="H675" s="4"/>
      <c r="I675" s="4"/>
      <c r="J675" s="4"/>
      <c r="K675" s="4"/>
      <c r="L675" s="3" t="str">
        <f t="shared" si="61"/>
        <v/>
      </c>
      <c r="M675" s="24"/>
      <c r="N675" s="24"/>
      <c r="O675" s="4"/>
      <c r="P675" s="4"/>
      <c r="Q675" s="4"/>
      <c r="R675" s="4"/>
      <c r="S675" s="4"/>
      <c r="T675" s="5"/>
      <c r="U675" s="6"/>
      <c r="V675" s="10">
        <f t="shared" si="62"/>
        <v>0</v>
      </c>
      <c r="W675" s="6"/>
      <c r="X675" s="10">
        <f t="shared" si="63"/>
        <v>0</v>
      </c>
      <c r="Y675" s="30"/>
      <c r="Z675" s="30"/>
      <c r="AA675" s="6"/>
      <c r="AB675" s="6"/>
      <c r="AC675" s="6"/>
      <c r="AD675" s="6"/>
      <c r="AE675" s="6"/>
      <c r="AF675" s="12">
        <f t="shared" si="64"/>
        <v>0</v>
      </c>
      <c r="AG675" s="6"/>
      <c r="AH675" s="6"/>
      <c r="AI675" s="6"/>
      <c r="AJ675" s="6"/>
      <c r="AK675" s="6"/>
      <c r="AL675" s="12">
        <f t="shared" si="65"/>
        <v>0</v>
      </c>
      <c r="AM675" s="11" t="str">
        <f t="shared" si="60"/>
        <v/>
      </c>
      <c r="AN675" s="7"/>
      <c r="AO675" s="6"/>
    </row>
    <row r="676" spans="1:41" ht="12.75" hidden="1" x14ac:dyDescent="0.2">
      <c r="A676" s="4"/>
      <c r="B676" s="24"/>
      <c r="C676" s="8" t="str">
        <f>IFERROR(VLOOKUP(B676,Tabla2[#All],2,FALSE),"")</f>
        <v/>
      </c>
      <c r="D676" s="24"/>
      <c r="E676" s="9" t="str">
        <f>IFERROR(VLOOKUP(D676,Tabla1[],2,FALSE),"")</f>
        <v/>
      </c>
      <c r="F676" s="4"/>
      <c r="G676" s="24"/>
      <c r="H676" s="4"/>
      <c r="I676" s="4"/>
      <c r="J676" s="4"/>
      <c r="K676" s="4"/>
      <c r="L676" s="3" t="str">
        <f t="shared" si="61"/>
        <v/>
      </c>
      <c r="M676" s="24"/>
      <c r="N676" s="24"/>
      <c r="O676" s="4"/>
      <c r="P676" s="4"/>
      <c r="Q676" s="4"/>
      <c r="R676" s="4"/>
      <c r="S676" s="4"/>
      <c r="T676" s="5"/>
      <c r="U676" s="6"/>
      <c r="V676" s="10">
        <f t="shared" si="62"/>
        <v>0</v>
      </c>
      <c r="W676" s="6"/>
      <c r="X676" s="10">
        <f t="shared" si="63"/>
        <v>0</v>
      </c>
      <c r="Y676" s="30"/>
      <c r="Z676" s="30"/>
      <c r="AA676" s="6"/>
      <c r="AB676" s="6"/>
      <c r="AC676" s="6"/>
      <c r="AD676" s="6"/>
      <c r="AE676" s="6"/>
      <c r="AF676" s="12">
        <f t="shared" si="64"/>
        <v>0</v>
      </c>
      <c r="AG676" s="6"/>
      <c r="AH676" s="6"/>
      <c r="AI676" s="6"/>
      <c r="AJ676" s="6"/>
      <c r="AK676" s="6"/>
      <c r="AL676" s="12">
        <f t="shared" si="65"/>
        <v>0</v>
      </c>
      <c r="AM676" s="11" t="str">
        <f t="shared" si="60"/>
        <v/>
      </c>
      <c r="AN676" s="7"/>
      <c r="AO676" s="6"/>
    </row>
    <row r="677" spans="1:41" ht="12.75" hidden="1" x14ac:dyDescent="0.2">
      <c r="A677" s="4"/>
      <c r="B677" s="24"/>
      <c r="C677" s="8" t="str">
        <f>IFERROR(VLOOKUP(B677,Tabla2[#All],2,FALSE),"")</f>
        <v/>
      </c>
      <c r="D677" s="24"/>
      <c r="E677" s="9" t="str">
        <f>IFERROR(VLOOKUP(D677,Tabla1[],2,FALSE),"")</f>
        <v/>
      </c>
      <c r="F677" s="4"/>
      <c r="G677" s="24"/>
      <c r="H677" s="4"/>
      <c r="I677" s="4"/>
      <c r="J677" s="4"/>
      <c r="K677" s="4"/>
      <c r="L677" s="3" t="str">
        <f t="shared" si="61"/>
        <v/>
      </c>
      <c r="M677" s="24"/>
      <c r="N677" s="24"/>
      <c r="O677" s="4"/>
      <c r="P677" s="4"/>
      <c r="Q677" s="4"/>
      <c r="R677" s="4"/>
      <c r="S677" s="4"/>
      <c r="T677" s="5"/>
      <c r="U677" s="6"/>
      <c r="V677" s="10">
        <f t="shared" si="62"/>
        <v>0</v>
      </c>
      <c r="W677" s="6"/>
      <c r="X677" s="10">
        <f t="shared" si="63"/>
        <v>0</v>
      </c>
      <c r="Y677" s="30"/>
      <c r="Z677" s="30"/>
      <c r="AA677" s="6"/>
      <c r="AB677" s="6"/>
      <c r="AC677" s="6"/>
      <c r="AD677" s="6"/>
      <c r="AE677" s="6"/>
      <c r="AF677" s="12">
        <f t="shared" si="64"/>
        <v>0</v>
      </c>
      <c r="AG677" s="6"/>
      <c r="AH677" s="6"/>
      <c r="AI677" s="6"/>
      <c r="AJ677" s="6"/>
      <c r="AK677" s="6"/>
      <c r="AL677" s="12">
        <f t="shared" si="65"/>
        <v>0</v>
      </c>
      <c r="AM677" s="11" t="str">
        <f t="shared" si="60"/>
        <v/>
      </c>
      <c r="AN677" s="7"/>
      <c r="AO677" s="6"/>
    </row>
    <row r="678" spans="1:41" ht="12.75" hidden="1" x14ac:dyDescent="0.2">
      <c r="A678" s="4"/>
      <c r="B678" s="24"/>
      <c r="C678" s="8" t="str">
        <f>IFERROR(VLOOKUP(B678,Tabla2[#All],2,FALSE),"")</f>
        <v/>
      </c>
      <c r="D678" s="24"/>
      <c r="E678" s="9" t="str">
        <f>IFERROR(VLOOKUP(D678,Tabla1[],2,FALSE),"")</f>
        <v/>
      </c>
      <c r="F678" s="4"/>
      <c r="G678" s="24"/>
      <c r="H678" s="4"/>
      <c r="I678" s="4"/>
      <c r="J678" s="4"/>
      <c r="K678" s="4"/>
      <c r="L678" s="3" t="str">
        <f t="shared" si="61"/>
        <v/>
      </c>
      <c r="M678" s="24"/>
      <c r="N678" s="24"/>
      <c r="O678" s="4"/>
      <c r="P678" s="4"/>
      <c r="Q678" s="4"/>
      <c r="R678" s="4"/>
      <c r="S678" s="4"/>
      <c r="T678" s="5"/>
      <c r="U678" s="6"/>
      <c r="V678" s="10">
        <f t="shared" si="62"/>
        <v>0</v>
      </c>
      <c r="W678" s="6"/>
      <c r="X678" s="10">
        <f t="shared" si="63"/>
        <v>0</v>
      </c>
      <c r="Y678" s="30"/>
      <c r="Z678" s="30"/>
      <c r="AA678" s="6"/>
      <c r="AB678" s="6"/>
      <c r="AC678" s="6"/>
      <c r="AD678" s="6"/>
      <c r="AE678" s="6"/>
      <c r="AF678" s="12">
        <f t="shared" si="64"/>
        <v>0</v>
      </c>
      <c r="AG678" s="6"/>
      <c r="AH678" s="6"/>
      <c r="AI678" s="6"/>
      <c r="AJ678" s="6"/>
      <c r="AK678" s="6"/>
      <c r="AL678" s="12">
        <f t="shared" si="65"/>
        <v>0</v>
      </c>
      <c r="AM678" s="11" t="str">
        <f t="shared" si="60"/>
        <v/>
      </c>
      <c r="AN678" s="7"/>
      <c r="AO678" s="6"/>
    </row>
    <row r="679" spans="1:41" ht="12.75" hidden="1" x14ac:dyDescent="0.2">
      <c r="A679" s="4"/>
      <c r="B679" s="24"/>
      <c r="C679" s="8" t="str">
        <f>IFERROR(VLOOKUP(B679,Tabla2[#All],2,FALSE),"")</f>
        <v/>
      </c>
      <c r="D679" s="24"/>
      <c r="E679" s="9" t="str">
        <f>IFERROR(VLOOKUP(D679,Tabla1[],2,FALSE),"")</f>
        <v/>
      </c>
      <c r="F679" s="4"/>
      <c r="G679" s="24"/>
      <c r="H679" s="4"/>
      <c r="I679" s="4"/>
      <c r="J679" s="4"/>
      <c r="K679" s="4"/>
      <c r="L679" s="3" t="str">
        <f t="shared" si="61"/>
        <v/>
      </c>
      <c r="M679" s="24"/>
      <c r="N679" s="24"/>
      <c r="O679" s="4"/>
      <c r="P679" s="4"/>
      <c r="Q679" s="4"/>
      <c r="R679" s="4"/>
      <c r="S679" s="4"/>
      <c r="T679" s="5"/>
      <c r="U679" s="6"/>
      <c r="V679" s="10">
        <f t="shared" si="62"/>
        <v>0</v>
      </c>
      <c r="W679" s="6"/>
      <c r="X679" s="10">
        <f t="shared" si="63"/>
        <v>0</v>
      </c>
      <c r="Y679" s="30"/>
      <c r="Z679" s="30"/>
      <c r="AA679" s="6"/>
      <c r="AB679" s="6"/>
      <c r="AC679" s="6"/>
      <c r="AD679" s="6"/>
      <c r="AE679" s="6"/>
      <c r="AF679" s="12">
        <f t="shared" si="64"/>
        <v>0</v>
      </c>
      <c r="AG679" s="6"/>
      <c r="AH679" s="6"/>
      <c r="AI679" s="6"/>
      <c r="AJ679" s="6"/>
      <c r="AK679" s="6"/>
      <c r="AL679" s="12">
        <f t="shared" si="65"/>
        <v>0</v>
      </c>
      <c r="AM679" s="11" t="str">
        <f t="shared" si="60"/>
        <v/>
      </c>
      <c r="AN679" s="7"/>
      <c r="AO679" s="6"/>
    </row>
    <row r="680" spans="1:41" ht="12.75" hidden="1" x14ac:dyDescent="0.2">
      <c r="A680" s="4"/>
      <c r="B680" s="24"/>
      <c r="C680" s="8" t="str">
        <f>IFERROR(VLOOKUP(B680,Tabla2[#All],2,FALSE),"")</f>
        <v/>
      </c>
      <c r="D680" s="24"/>
      <c r="E680" s="9" t="str">
        <f>IFERROR(VLOOKUP(D680,Tabla1[],2,FALSE),"")</f>
        <v/>
      </c>
      <c r="F680" s="4"/>
      <c r="G680" s="24"/>
      <c r="H680" s="4"/>
      <c r="I680" s="4"/>
      <c r="J680" s="4"/>
      <c r="K680" s="4"/>
      <c r="L680" s="3" t="str">
        <f t="shared" si="61"/>
        <v/>
      </c>
      <c r="M680" s="24"/>
      <c r="N680" s="24"/>
      <c r="O680" s="4"/>
      <c r="P680" s="4"/>
      <c r="Q680" s="4"/>
      <c r="R680" s="4"/>
      <c r="S680" s="4"/>
      <c r="T680" s="5"/>
      <c r="U680" s="6"/>
      <c r="V680" s="10">
        <f t="shared" si="62"/>
        <v>0</v>
      </c>
      <c r="W680" s="6"/>
      <c r="X680" s="10">
        <f t="shared" si="63"/>
        <v>0</v>
      </c>
      <c r="Y680" s="30"/>
      <c r="Z680" s="30"/>
      <c r="AA680" s="6"/>
      <c r="AB680" s="6"/>
      <c r="AC680" s="6"/>
      <c r="AD680" s="6"/>
      <c r="AE680" s="6"/>
      <c r="AF680" s="12">
        <f t="shared" si="64"/>
        <v>0</v>
      </c>
      <c r="AG680" s="6"/>
      <c r="AH680" s="6"/>
      <c r="AI680" s="6"/>
      <c r="AJ680" s="6"/>
      <c r="AK680" s="6"/>
      <c r="AL680" s="12">
        <f t="shared" si="65"/>
        <v>0</v>
      </c>
      <c r="AM680" s="11" t="str">
        <f t="shared" si="60"/>
        <v/>
      </c>
      <c r="AN680" s="7"/>
      <c r="AO680" s="6"/>
    </row>
    <row r="681" spans="1:41" ht="12.75" hidden="1" x14ac:dyDescent="0.2">
      <c r="A681" s="4"/>
      <c r="B681" s="24"/>
      <c r="C681" s="8" t="str">
        <f>IFERROR(VLOOKUP(B681,Tabla2[#All],2,FALSE),"")</f>
        <v/>
      </c>
      <c r="D681" s="24"/>
      <c r="E681" s="9" t="str">
        <f>IFERROR(VLOOKUP(D681,Tabla1[],2,FALSE),"")</f>
        <v/>
      </c>
      <c r="F681" s="4"/>
      <c r="G681" s="24"/>
      <c r="H681" s="4"/>
      <c r="I681" s="4"/>
      <c r="J681" s="4"/>
      <c r="K681" s="4"/>
      <c r="L681" s="3" t="str">
        <f t="shared" si="61"/>
        <v/>
      </c>
      <c r="M681" s="24"/>
      <c r="N681" s="24"/>
      <c r="O681" s="4"/>
      <c r="P681" s="4"/>
      <c r="Q681" s="4"/>
      <c r="R681" s="4"/>
      <c r="S681" s="4"/>
      <c r="T681" s="5"/>
      <c r="U681" s="6"/>
      <c r="V681" s="10">
        <f t="shared" si="62"/>
        <v>0</v>
      </c>
      <c r="W681" s="6"/>
      <c r="X681" s="10">
        <f t="shared" si="63"/>
        <v>0</v>
      </c>
      <c r="Y681" s="30"/>
      <c r="Z681" s="30"/>
      <c r="AA681" s="6"/>
      <c r="AB681" s="6"/>
      <c r="AC681" s="6"/>
      <c r="AD681" s="6"/>
      <c r="AE681" s="6"/>
      <c r="AF681" s="12">
        <f t="shared" si="64"/>
        <v>0</v>
      </c>
      <c r="AG681" s="6"/>
      <c r="AH681" s="6"/>
      <c r="AI681" s="6"/>
      <c r="AJ681" s="6"/>
      <c r="AK681" s="6"/>
      <c r="AL681" s="12">
        <f t="shared" si="65"/>
        <v>0</v>
      </c>
      <c r="AM681" s="11" t="str">
        <f t="shared" si="60"/>
        <v/>
      </c>
      <c r="AN681" s="7"/>
      <c r="AO681" s="6"/>
    </row>
    <row r="682" spans="1:41" ht="12.75" hidden="1" x14ac:dyDescent="0.2">
      <c r="A682" s="4"/>
      <c r="B682" s="24"/>
      <c r="C682" s="8" t="str">
        <f>IFERROR(VLOOKUP(B682,Tabla2[#All],2,FALSE),"")</f>
        <v/>
      </c>
      <c r="D682" s="24"/>
      <c r="E682" s="9" t="str">
        <f>IFERROR(VLOOKUP(D682,Tabla1[],2,FALSE),"")</f>
        <v/>
      </c>
      <c r="F682" s="4"/>
      <c r="G682" s="24"/>
      <c r="H682" s="4"/>
      <c r="I682" s="4"/>
      <c r="J682" s="4"/>
      <c r="K682" s="4"/>
      <c r="L682" s="3" t="str">
        <f t="shared" si="61"/>
        <v/>
      </c>
      <c r="M682" s="24"/>
      <c r="N682" s="24"/>
      <c r="O682" s="4"/>
      <c r="P682" s="4"/>
      <c r="Q682" s="4"/>
      <c r="R682" s="4"/>
      <c r="S682" s="4"/>
      <c r="T682" s="5"/>
      <c r="U682" s="6"/>
      <c r="V682" s="10">
        <f t="shared" si="62"/>
        <v>0</v>
      </c>
      <c r="W682" s="6"/>
      <c r="X682" s="10">
        <f t="shared" si="63"/>
        <v>0</v>
      </c>
      <c r="Y682" s="30"/>
      <c r="Z682" s="30"/>
      <c r="AA682" s="6"/>
      <c r="AB682" s="6"/>
      <c r="AC682" s="6"/>
      <c r="AD682" s="6"/>
      <c r="AE682" s="6"/>
      <c r="AF682" s="12">
        <f t="shared" si="64"/>
        <v>0</v>
      </c>
      <c r="AG682" s="6"/>
      <c r="AH682" s="6"/>
      <c r="AI682" s="6"/>
      <c r="AJ682" s="6"/>
      <c r="AK682" s="6"/>
      <c r="AL682" s="12">
        <f t="shared" si="65"/>
        <v>0</v>
      </c>
      <c r="AM682" s="11" t="str">
        <f t="shared" si="60"/>
        <v/>
      </c>
      <c r="AN682" s="7"/>
      <c r="AO682" s="6"/>
    </row>
    <row r="683" spans="1:41" ht="12.75" hidden="1" x14ac:dyDescent="0.2">
      <c r="A683" s="4"/>
      <c r="B683" s="24"/>
      <c r="C683" s="8" t="str">
        <f>IFERROR(VLOOKUP(B683,Tabla2[#All],2,FALSE),"")</f>
        <v/>
      </c>
      <c r="D683" s="24"/>
      <c r="E683" s="9" t="str">
        <f>IFERROR(VLOOKUP(D683,Tabla1[],2,FALSE),"")</f>
        <v/>
      </c>
      <c r="F683" s="4"/>
      <c r="G683" s="24"/>
      <c r="H683" s="4"/>
      <c r="I683" s="4"/>
      <c r="J683" s="4"/>
      <c r="K683" s="4"/>
      <c r="L683" s="3" t="str">
        <f t="shared" si="61"/>
        <v/>
      </c>
      <c r="M683" s="24"/>
      <c r="N683" s="24"/>
      <c r="O683" s="4"/>
      <c r="P683" s="4"/>
      <c r="Q683" s="4"/>
      <c r="R683" s="4"/>
      <c r="S683" s="4"/>
      <c r="T683" s="5"/>
      <c r="U683" s="6"/>
      <c r="V683" s="10">
        <f t="shared" si="62"/>
        <v>0</v>
      </c>
      <c r="W683" s="6"/>
      <c r="X683" s="10">
        <f t="shared" si="63"/>
        <v>0</v>
      </c>
      <c r="Y683" s="30"/>
      <c r="Z683" s="30"/>
      <c r="AA683" s="6"/>
      <c r="AB683" s="6"/>
      <c r="AC683" s="6"/>
      <c r="AD683" s="6"/>
      <c r="AE683" s="6"/>
      <c r="AF683" s="12">
        <f t="shared" si="64"/>
        <v>0</v>
      </c>
      <c r="AG683" s="6"/>
      <c r="AH683" s="6"/>
      <c r="AI683" s="6"/>
      <c r="AJ683" s="6"/>
      <c r="AK683" s="6"/>
      <c r="AL683" s="12">
        <f t="shared" si="65"/>
        <v>0</v>
      </c>
      <c r="AM683" s="11" t="str">
        <f t="shared" si="60"/>
        <v/>
      </c>
      <c r="AN683" s="7"/>
      <c r="AO683" s="6"/>
    </row>
    <row r="684" spans="1:41" ht="12.75" hidden="1" x14ac:dyDescent="0.2">
      <c r="A684" s="4"/>
      <c r="B684" s="24"/>
      <c r="C684" s="8" t="str">
        <f>IFERROR(VLOOKUP(B684,Tabla2[#All],2,FALSE),"")</f>
        <v/>
      </c>
      <c r="D684" s="24"/>
      <c r="E684" s="9" t="str">
        <f>IFERROR(VLOOKUP(D684,Tabla1[],2,FALSE),"")</f>
        <v/>
      </c>
      <c r="F684" s="4"/>
      <c r="G684" s="24"/>
      <c r="H684" s="4"/>
      <c r="I684" s="4"/>
      <c r="J684" s="4"/>
      <c r="K684" s="4"/>
      <c r="L684" s="3" t="str">
        <f t="shared" si="61"/>
        <v/>
      </c>
      <c r="M684" s="24"/>
      <c r="N684" s="24"/>
      <c r="O684" s="4"/>
      <c r="P684" s="4"/>
      <c r="Q684" s="4"/>
      <c r="R684" s="4"/>
      <c r="S684" s="4"/>
      <c r="T684" s="5"/>
      <c r="U684" s="6"/>
      <c r="V684" s="10">
        <f t="shared" si="62"/>
        <v>0</v>
      </c>
      <c r="W684" s="6"/>
      <c r="X684" s="10">
        <f t="shared" si="63"/>
        <v>0</v>
      </c>
      <c r="Y684" s="30"/>
      <c r="Z684" s="30"/>
      <c r="AA684" s="6"/>
      <c r="AB684" s="6"/>
      <c r="AC684" s="6"/>
      <c r="AD684" s="6"/>
      <c r="AE684" s="6"/>
      <c r="AF684" s="12">
        <f t="shared" si="64"/>
        <v>0</v>
      </c>
      <c r="AG684" s="6"/>
      <c r="AH684" s="6"/>
      <c r="AI684" s="6"/>
      <c r="AJ684" s="6"/>
      <c r="AK684" s="6"/>
      <c r="AL684" s="12">
        <f t="shared" si="65"/>
        <v>0</v>
      </c>
      <c r="AM684" s="11" t="str">
        <f t="shared" si="60"/>
        <v/>
      </c>
      <c r="AN684" s="7"/>
      <c r="AO684" s="6"/>
    </row>
    <row r="685" spans="1:41" ht="12.75" hidden="1" x14ac:dyDescent="0.2">
      <c r="A685" s="4"/>
      <c r="B685" s="24"/>
      <c r="C685" s="8" t="str">
        <f>IFERROR(VLOOKUP(B685,Tabla2[#All],2,FALSE),"")</f>
        <v/>
      </c>
      <c r="D685" s="24"/>
      <c r="E685" s="9" t="str">
        <f>IFERROR(VLOOKUP(D685,Tabla1[],2,FALSE),"")</f>
        <v/>
      </c>
      <c r="F685" s="4"/>
      <c r="G685" s="24"/>
      <c r="H685" s="4"/>
      <c r="I685" s="4"/>
      <c r="J685" s="4"/>
      <c r="K685" s="4"/>
      <c r="L685" s="3" t="str">
        <f t="shared" si="61"/>
        <v/>
      </c>
      <c r="M685" s="24"/>
      <c r="N685" s="24"/>
      <c r="O685" s="4"/>
      <c r="P685" s="4"/>
      <c r="Q685" s="4"/>
      <c r="R685" s="4"/>
      <c r="S685" s="4"/>
      <c r="T685" s="5"/>
      <c r="U685" s="6"/>
      <c r="V685" s="10">
        <f t="shared" si="62"/>
        <v>0</v>
      </c>
      <c r="W685" s="6"/>
      <c r="X685" s="10">
        <f t="shared" si="63"/>
        <v>0</v>
      </c>
      <c r="Y685" s="30"/>
      <c r="Z685" s="30"/>
      <c r="AA685" s="6"/>
      <c r="AB685" s="6"/>
      <c r="AC685" s="6"/>
      <c r="AD685" s="6"/>
      <c r="AE685" s="6"/>
      <c r="AF685" s="12">
        <f t="shared" si="64"/>
        <v>0</v>
      </c>
      <c r="AG685" s="6"/>
      <c r="AH685" s="6"/>
      <c r="AI685" s="6"/>
      <c r="AJ685" s="6"/>
      <c r="AK685" s="6"/>
      <c r="AL685" s="12">
        <f t="shared" si="65"/>
        <v>0</v>
      </c>
      <c r="AM685" s="11" t="str">
        <f t="shared" si="60"/>
        <v/>
      </c>
      <c r="AN685" s="7"/>
      <c r="AO685" s="6"/>
    </row>
    <row r="686" spans="1:41" ht="12.75" hidden="1" x14ac:dyDescent="0.2">
      <c r="A686" s="4"/>
      <c r="B686" s="24"/>
      <c r="C686" s="8" t="str">
        <f>IFERROR(VLOOKUP(B686,Tabla2[#All],2,FALSE),"")</f>
        <v/>
      </c>
      <c r="D686" s="24"/>
      <c r="E686" s="9" t="str">
        <f>IFERROR(VLOOKUP(D686,Tabla1[],2,FALSE),"")</f>
        <v/>
      </c>
      <c r="F686" s="4"/>
      <c r="G686" s="24"/>
      <c r="H686" s="4"/>
      <c r="I686" s="4"/>
      <c r="J686" s="4"/>
      <c r="K686" s="4"/>
      <c r="L686" s="3" t="str">
        <f t="shared" si="61"/>
        <v/>
      </c>
      <c r="M686" s="24"/>
      <c r="N686" s="24"/>
      <c r="O686" s="4"/>
      <c r="P686" s="4"/>
      <c r="Q686" s="4"/>
      <c r="R686" s="4"/>
      <c r="S686" s="4"/>
      <c r="T686" s="5"/>
      <c r="U686" s="6"/>
      <c r="V686" s="10">
        <f t="shared" si="62"/>
        <v>0</v>
      </c>
      <c r="W686" s="6"/>
      <c r="X686" s="10">
        <f t="shared" si="63"/>
        <v>0</v>
      </c>
      <c r="Y686" s="30"/>
      <c r="Z686" s="30"/>
      <c r="AA686" s="6"/>
      <c r="AB686" s="6"/>
      <c r="AC686" s="6"/>
      <c r="AD686" s="6"/>
      <c r="AE686" s="6"/>
      <c r="AF686" s="12">
        <f t="shared" si="64"/>
        <v>0</v>
      </c>
      <c r="AG686" s="6"/>
      <c r="AH686" s="6"/>
      <c r="AI686" s="6"/>
      <c r="AJ686" s="6"/>
      <c r="AK686" s="6"/>
      <c r="AL686" s="12">
        <f t="shared" si="65"/>
        <v>0</v>
      </c>
      <c r="AM686" s="11" t="str">
        <f t="shared" si="60"/>
        <v/>
      </c>
      <c r="AN686" s="7"/>
      <c r="AO686" s="6"/>
    </row>
    <row r="687" spans="1:41" ht="12.75" hidden="1" x14ac:dyDescent="0.2">
      <c r="A687" s="4"/>
      <c r="B687" s="24"/>
      <c r="C687" s="8" t="str">
        <f>IFERROR(VLOOKUP(B687,Tabla2[#All],2,FALSE),"")</f>
        <v/>
      </c>
      <c r="D687" s="24"/>
      <c r="E687" s="9" t="str">
        <f>IFERROR(VLOOKUP(D687,Tabla1[],2,FALSE),"")</f>
        <v/>
      </c>
      <c r="F687" s="4"/>
      <c r="G687" s="24"/>
      <c r="H687" s="4"/>
      <c r="I687" s="4"/>
      <c r="J687" s="4"/>
      <c r="K687" s="4"/>
      <c r="L687" s="3" t="str">
        <f t="shared" si="61"/>
        <v/>
      </c>
      <c r="M687" s="24"/>
      <c r="N687" s="24"/>
      <c r="O687" s="4"/>
      <c r="P687" s="4"/>
      <c r="Q687" s="4"/>
      <c r="R687" s="4"/>
      <c r="S687" s="4"/>
      <c r="T687" s="5"/>
      <c r="U687" s="6"/>
      <c r="V687" s="10">
        <f t="shared" si="62"/>
        <v>0</v>
      </c>
      <c r="W687" s="6"/>
      <c r="X687" s="10">
        <f t="shared" si="63"/>
        <v>0</v>
      </c>
      <c r="Y687" s="30"/>
      <c r="Z687" s="30"/>
      <c r="AA687" s="6"/>
      <c r="AB687" s="6"/>
      <c r="AC687" s="6"/>
      <c r="AD687" s="6"/>
      <c r="AE687" s="6"/>
      <c r="AF687" s="12">
        <f t="shared" si="64"/>
        <v>0</v>
      </c>
      <c r="AG687" s="6"/>
      <c r="AH687" s="6"/>
      <c r="AI687" s="6"/>
      <c r="AJ687" s="6"/>
      <c r="AK687" s="6"/>
      <c r="AL687" s="12">
        <f t="shared" si="65"/>
        <v>0</v>
      </c>
      <c r="AM687" s="11" t="str">
        <f t="shared" si="60"/>
        <v/>
      </c>
      <c r="AN687" s="7"/>
      <c r="AO687" s="6"/>
    </row>
    <row r="688" spans="1:41" ht="12.75" hidden="1" x14ac:dyDescent="0.2">
      <c r="A688" s="4"/>
      <c r="B688" s="24"/>
      <c r="C688" s="8" t="str">
        <f>IFERROR(VLOOKUP(B688,Tabla2[#All],2,FALSE),"")</f>
        <v/>
      </c>
      <c r="D688" s="24"/>
      <c r="E688" s="9" t="str">
        <f>IFERROR(VLOOKUP(D688,Tabla1[],2,FALSE),"")</f>
        <v/>
      </c>
      <c r="F688" s="4"/>
      <c r="G688" s="24"/>
      <c r="H688" s="4"/>
      <c r="I688" s="4"/>
      <c r="J688" s="4"/>
      <c r="K688" s="4"/>
      <c r="L688" s="3" t="str">
        <f t="shared" si="61"/>
        <v/>
      </c>
      <c r="M688" s="24"/>
      <c r="N688" s="24"/>
      <c r="O688" s="4"/>
      <c r="P688" s="4"/>
      <c r="Q688" s="4"/>
      <c r="R688" s="4"/>
      <c r="S688" s="4"/>
      <c r="T688" s="5"/>
      <c r="U688" s="6"/>
      <c r="V688" s="10">
        <f t="shared" si="62"/>
        <v>0</v>
      </c>
      <c r="W688" s="6"/>
      <c r="X688" s="10">
        <f t="shared" si="63"/>
        <v>0</v>
      </c>
      <c r="Y688" s="30"/>
      <c r="Z688" s="30"/>
      <c r="AA688" s="6"/>
      <c r="AB688" s="6"/>
      <c r="AC688" s="6"/>
      <c r="AD688" s="6"/>
      <c r="AE688" s="6"/>
      <c r="AF688" s="12">
        <f t="shared" si="64"/>
        <v>0</v>
      </c>
      <c r="AG688" s="6"/>
      <c r="AH688" s="6"/>
      <c r="AI688" s="6"/>
      <c r="AJ688" s="6"/>
      <c r="AK688" s="6"/>
      <c r="AL688" s="12">
        <f t="shared" si="65"/>
        <v>0</v>
      </c>
      <c r="AM688" s="11" t="str">
        <f t="shared" si="60"/>
        <v/>
      </c>
      <c r="AN688" s="7"/>
      <c r="AO688" s="6"/>
    </row>
    <row r="689" spans="1:41" ht="12.75" hidden="1" x14ac:dyDescent="0.2">
      <c r="A689" s="4"/>
      <c r="B689" s="24"/>
      <c r="C689" s="8" t="str">
        <f>IFERROR(VLOOKUP(B689,Tabla2[#All],2,FALSE),"")</f>
        <v/>
      </c>
      <c r="D689" s="24"/>
      <c r="E689" s="9" t="str">
        <f>IFERROR(VLOOKUP(D689,Tabla1[],2,FALSE),"")</f>
        <v/>
      </c>
      <c r="F689" s="4"/>
      <c r="G689" s="24"/>
      <c r="H689" s="4"/>
      <c r="I689" s="4"/>
      <c r="J689" s="4"/>
      <c r="K689" s="4"/>
      <c r="L689" s="3" t="str">
        <f t="shared" si="61"/>
        <v/>
      </c>
      <c r="M689" s="24"/>
      <c r="N689" s="24"/>
      <c r="O689" s="4"/>
      <c r="P689" s="4"/>
      <c r="Q689" s="4"/>
      <c r="R689" s="4"/>
      <c r="S689" s="4"/>
      <c r="T689" s="5"/>
      <c r="U689" s="6"/>
      <c r="V689" s="10">
        <f t="shared" si="62"/>
        <v>0</v>
      </c>
      <c r="W689" s="6"/>
      <c r="X689" s="10">
        <f t="shared" si="63"/>
        <v>0</v>
      </c>
      <c r="Y689" s="30"/>
      <c r="Z689" s="30"/>
      <c r="AA689" s="6"/>
      <c r="AB689" s="6"/>
      <c r="AC689" s="6"/>
      <c r="AD689" s="6"/>
      <c r="AE689" s="6"/>
      <c r="AF689" s="12">
        <f t="shared" si="64"/>
        <v>0</v>
      </c>
      <c r="AG689" s="6"/>
      <c r="AH689" s="6"/>
      <c r="AI689" s="6"/>
      <c r="AJ689" s="6"/>
      <c r="AK689" s="6"/>
      <c r="AL689" s="12">
        <f t="shared" si="65"/>
        <v>0</v>
      </c>
      <c r="AM689" s="11" t="str">
        <f t="shared" si="60"/>
        <v/>
      </c>
      <c r="AN689" s="7"/>
      <c r="AO689" s="6"/>
    </row>
    <row r="690" spans="1:41" ht="12.75" hidden="1" x14ac:dyDescent="0.2">
      <c r="A690" s="4"/>
      <c r="B690" s="24"/>
      <c r="C690" s="8" t="str">
        <f>IFERROR(VLOOKUP(B690,Tabla2[#All],2,FALSE),"")</f>
        <v/>
      </c>
      <c r="D690" s="24"/>
      <c r="E690" s="9" t="str">
        <f>IFERROR(VLOOKUP(D690,Tabla1[],2,FALSE),"")</f>
        <v/>
      </c>
      <c r="F690" s="4"/>
      <c r="G690" s="24"/>
      <c r="H690" s="4"/>
      <c r="I690" s="4"/>
      <c r="J690" s="4"/>
      <c r="K690" s="4"/>
      <c r="L690" s="3" t="str">
        <f t="shared" si="61"/>
        <v/>
      </c>
      <c r="M690" s="24"/>
      <c r="N690" s="24"/>
      <c r="O690" s="4"/>
      <c r="P690" s="4"/>
      <c r="Q690" s="4"/>
      <c r="R690" s="4"/>
      <c r="S690" s="4"/>
      <c r="T690" s="5"/>
      <c r="U690" s="6"/>
      <c r="V690" s="10">
        <f t="shared" si="62"/>
        <v>0</v>
      </c>
      <c r="W690" s="6"/>
      <c r="X690" s="10">
        <f t="shared" si="63"/>
        <v>0</v>
      </c>
      <c r="Y690" s="30"/>
      <c r="Z690" s="30"/>
      <c r="AA690" s="6"/>
      <c r="AB690" s="6"/>
      <c r="AC690" s="6"/>
      <c r="AD690" s="6"/>
      <c r="AE690" s="6"/>
      <c r="AF690" s="12">
        <f t="shared" si="64"/>
        <v>0</v>
      </c>
      <c r="AG690" s="6"/>
      <c r="AH690" s="6"/>
      <c r="AI690" s="6"/>
      <c r="AJ690" s="6"/>
      <c r="AK690" s="6"/>
      <c r="AL690" s="12">
        <f t="shared" si="65"/>
        <v>0</v>
      </c>
      <c r="AM690" s="11" t="str">
        <f t="shared" si="60"/>
        <v/>
      </c>
      <c r="AN690" s="7"/>
      <c r="AO690" s="6"/>
    </row>
    <row r="691" spans="1:41" ht="12.75" hidden="1" x14ac:dyDescent="0.2">
      <c r="A691" s="4"/>
      <c r="B691" s="24"/>
      <c r="C691" s="8" t="str">
        <f>IFERROR(VLOOKUP(B691,Tabla2[#All],2,FALSE),"")</f>
        <v/>
      </c>
      <c r="D691" s="24"/>
      <c r="E691" s="9" t="str">
        <f>IFERROR(VLOOKUP(D691,Tabla1[],2,FALSE),"")</f>
        <v/>
      </c>
      <c r="F691" s="4"/>
      <c r="G691" s="24"/>
      <c r="H691" s="4"/>
      <c r="I691" s="4"/>
      <c r="J691" s="4"/>
      <c r="K691" s="4"/>
      <c r="L691" s="3" t="str">
        <f t="shared" si="61"/>
        <v/>
      </c>
      <c r="M691" s="24"/>
      <c r="N691" s="24"/>
      <c r="O691" s="4"/>
      <c r="P691" s="4"/>
      <c r="Q691" s="4"/>
      <c r="R691" s="4"/>
      <c r="S691" s="4"/>
      <c r="T691" s="5"/>
      <c r="U691" s="6"/>
      <c r="V691" s="10">
        <f t="shared" si="62"/>
        <v>0</v>
      </c>
      <c r="W691" s="6"/>
      <c r="X691" s="10">
        <f t="shared" si="63"/>
        <v>0</v>
      </c>
      <c r="Y691" s="30"/>
      <c r="Z691" s="30"/>
      <c r="AA691" s="6"/>
      <c r="AB691" s="6"/>
      <c r="AC691" s="6"/>
      <c r="AD691" s="6"/>
      <c r="AE691" s="6"/>
      <c r="AF691" s="12">
        <f t="shared" si="64"/>
        <v>0</v>
      </c>
      <c r="AG691" s="6"/>
      <c r="AH691" s="6"/>
      <c r="AI691" s="6"/>
      <c r="AJ691" s="6"/>
      <c r="AK691" s="6"/>
      <c r="AL691" s="12">
        <f t="shared" si="65"/>
        <v>0</v>
      </c>
      <c r="AM691" s="11" t="str">
        <f t="shared" si="60"/>
        <v/>
      </c>
      <c r="AN691" s="7"/>
      <c r="AO691" s="6"/>
    </row>
    <row r="692" spans="1:41" ht="12.75" hidden="1" x14ac:dyDescent="0.2">
      <c r="A692" s="4"/>
      <c r="B692" s="24"/>
      <c r="C692" s="8" t="str">
        <f>IFERROR(VLOOKUP(B692,Tabla2[#All],2,FALSE),"")</f>
        <v/>
      </c>
      <c r="D692" s="24"/>
      <c r="E692" s="9" t="str">
        <f>IFERROR(VLOOKUP(D692,Tabla1[],2,FALSE),"")</f>
        <v/>
      </c>
      <c r="F692" s="4"/>
      <c r="G692" s="24"/>
      <c r="H692" s="4"/>
      <c r="I692" s="4"/>
      <c r="J692" s="4"/>
      <c r="K692" s="4"/>
      <c r="L692" s="3" t="str">
        <f t="shared" si="61"/>
        <v/>
      </c>
      <c r="M692" s="24"/>
      <c r="N692" s="24"/>
      <c r="O692" s="4"/>
      <c r="P692" s="4"/>
      <c r="Q692" s="4"/>
      <c r="R692" s="4"/>
      <c r="S692" s="4"/>
      <c r="T692" s="5"/>
      <c r="U692" s="6"/>
      <c r="V692" s="10">
        <f t="shared" si="62"/>
        <v>0</v>
      </c>
      <c r="W692" s="6"/>
      <c r="X692" s="10">
        <f t="shared" si="63"/>
        <v>0</v>
      </c>
      <c r="Y692" s="30"/>
      <c r="Z692" s="30"/>
      <c r="AA692" s="6"/>
      <c r="AB692" s="6"/>
      <c r="AC692" s="6"/>
      <c r="AD692" s="6"/>
      <c r="AE692" s="6"/>
      <c r="AF692" s="12">
        <f t="shared" si="64"/>
        <v>0</v>
      </c>
      <c r="AG692" s="6"/>
      <c r="AH692" s="6"/>
      <c r="AI692" s="6"/>
      <c r="AJ692" s="6"/>
      <c r="AK692" s="6"/>
      <c r="AL692" s="12">
        <f t="shared" si="65"/>
        <v>0</v>
      </c>
      <c r="AM692" s="11" t="str">
        <f t="shared" si="60"/>
        <v/>
      </c>
      <c r="AN692" s="7"/>
      <c r="AO692" s="6"/>
    </row>
    <row r="693" spans="1:41" ht="12.75" hidden="1" x14ac:dyDescent="0.2">
      <c r="A693" s="4"/>
      <c r="B693" s="24"/>
      <c r="C693" s="8" t="str">
        <f>IFERROR(VLOOKUP(B693,Tabla2[#All],2,FALSE),"")</f>
        <v/>
      </c>
      <c r="D693" s="24"/>
      <c r="E693" s="9" t="str">
        <f>IFERROR(VLOOKUP(D693,Tabla1[],2,FALSE),"")</f>
        <v/>
      </c>
      <c r="F693" s="4"/>
      <c r="G693" s="24"/>
      <c r="H693" s="4"/>
      <c r="I693" s="4"/>
      <c r="J693" s="4"/>
      <c r="K693" s="4"/>
      <c r="L693" s="3" t="str">
        <f t="shared" si="61"/>
        <v/>
      </c>
      <c r="M693" s="24"/>
      <c r="N693" s="24"/>
      <c r="O693" s="4"/>
      <c r="P693" s="4"/>
      <c r="Q693" s="4"/>
      <c r="R693" s="4"/>
      <c r="S693" s="4"/>
      <c r="T693" s="5"/>
      <c r="U693" s="6"/>
      <c r="V693" s="10">
        <f t="shared" si="62"/>
        <v>0</v>
      </c>
      <c r="W693" s="6"/>
      <c r="X693" s="10">
        <f t="shared" si="63"/>
        <v>0</v>
      </c>
      <c r="Y693" s="30"/>
      <c r="Z693" s="30"/>
      <c r="AA693" s="6"/>
      <c r="AB693" s="6"/>
      <c r="AC693" s="6"/>
      <c r="AD693" s="6"/>
      <c r="AE693" s="6"/>
      <c r="AF693" s="12">
        <f t="shared" si="64"/>
        <v>0</v>
      </c>
      <c r="AG693" s="6"/>
      <c r="AH693" s="6"/>
      <c r="AI693" s="6"/>
      <c r="AJ693" s="6"/>
      <c r="AK693" s="6"/>
      <c r="AL693" s="12">
        <f t="shared" si="65"/>
        <v>0</v>
      </c>
      <c r="AM693" s="11" t="str">
        <f t="shared" si="60"/>
        <v/>
      </c>
      <c r="AN693" s="7"/>
      <c r="AO693" s="6"/>
    </row>
    <row r="694" spans="1:41" ht="12.75" hidden="1" x14ac:dyDescent="0.2">
      <c r="A694" s="4"/>
      <c r="B694" s="24"/>
      <c r="C694" s="8" t="str">
        <f>IFERROR(VLOOKUP(B694,Tabla2[#All],2,FALSE),"")</f>
        <v/>
      </c>
      <c r="D694" s="24"/>
      <c r="E694" s="9" t="str">
        <f>IFERROR(VLOOKUP(D694,Tabla1[],2,FALSE),"")</f>
        <v/>
      </c>
      <c r="F694" s="4"/>
      <c r="G694" s="24"/>
      <c r="H694" s="4"/>
      <c r="I694" s="4"/>
      <c r="J694" s="4"/>
      <c r="K694" s="4"/>
      <c r="L694" s="3" t="str">
        <f t="shared" si="61"/>
        <v/>
      </c>
      <c r="M694" s="24"/>
      <c r="N694" s="24"/>
      <c r="O694" s="4"/>
      <c r="P694" s="4"/>
      <c r="Q694" s="4"/>
      <c r="R694" s="4"/>
      <c r="S694" s="4"/>
      <c r="T694" s="5"/>
      <c r="U694" s="6"/>
      <c r="V694" s="10">
        <f t="shared" si="62"/>
        <v>0</v>
      </c>
      <c r="W694" s="6"/>
      <c r="X694" s="10">
        <f t="shared" si="63"/>
        <v>0</v>
      </c>
      <c r="Y694" s="30"/>
      <c r="Z694" s="30"/>
      <c r="AA694" s="6"/>
      <c r="AB694" s="6"/>
      <c r="AC694" s="6"/>
      <c r="AD694" s="6"/>
      <c r="AE694" s="6"/>
      <c r="AF694" s="12">
        <f t="shared" si="64"/>
        <v>0</v>
      </c>
      <c r="AG694" s="6"/>
      <c r="AH694" s="6"/>
      <c r="AI694" s="6"/>
      <c r="AJ694" s="6"/>
      <c r="AK694" s="6"/>
      <c r="AL694" s="12">
        <f t="shared" si="65"/>
        <v>0</v>
      </c>
      <c r="AM694" s="11" t="str">
        <f t="shared" si="60"/>
        <v/>
      </c>
      <c r="AN694" s="7"/>
      <c r="AO694" s="6"/>
    </row>
    <row r="695" spans="1:41" ht="12.75" hidden="1" x14ac:dyDescent="0.2">
      <c r="A695" s="4"/>
      <c r="B695" s="24"/>
      <c r="C695" s="8" t="str">
        <f>IFERROR(VLOOKUP(B695,Tabla2[#All],2,FALSE),"")</f>
        <v/>
      </c>
      <c r="D695" s="24"/>
      <c r="E695" s="9" t="str">
        <f>IFERROR(VLOOKUP(D695,Tabla1[],2,FALSE),"")</f>
        <v/>
      </c>
      <c r="F695" s="4"/>
      <c r="G695" s="24"/>
      <c r="H695" s="4"/>
      <c r="I695" s="4"/>
      <c r="J695" s="4"/>
      <c r="K695" s="4"/>
      <c r="L695" s="3" t="str">
        <f t="shared" si="61"/>
        <v/>
      </c>
      <c r="M695" s="24"/>
      <c r="N695" s="24"/>
      <c r="O695" s="4"/>
      <c r="P695" s="4"/>
      <c r="Q695" s="4"/>
      <c r="R695" s="4"/>
      <c r="S695" s="4"/>
      <c r="T695" s="5"/>
      <c r="U695" s="6"/>
      <c r="V695" s="10">
        <f t="shared" si="62"/>
        <v>0</v>
      </c>
      <c r="W695" s="6"/>
      <c r="X695" s="10">
        <f t="shared" si="63"/>
        <v>0</v>
      </c>
      <c r="Y695" s="30"/>
      <c r="Z695" s="30"/>
      <c r="AA695" s="6"/>
      <c r="AB695" s="6"/>
      <c r="AC695" s="6"/>
      <c r="AD695" s="6"/>
      <c r="AE695" s="6"/>
      <c r="AF695" s="12">
        <f t="shared" si="64"/>
        <v>0</v>
      </c>
      <c r="AG695" s="6"/>
      <c r="AH695" s="6"/>
      <c r="AI695" s="6"/>
      <c r="AJ695" s="6"/>
      <c r="AK695" s="6"/>
      <c r="AL695" s="12">
        <f t="shared" si="65"/>
        <v>0</v>
      </c>
      <c r="AM695" s="11" t="str">
        <f t="shared" si="60"/>
        <v/>
      </c>
      <c r="AN695" s="7"/>
      <c r="AO695" s="6"/>
    </row>
    <row r="696" spans="1:41" ht="12.75" hidden="1" x14ac:dyDescent="0.2">
      <c r="A696" s="4"/>
      <c r="B696" s="24"/>
      <c r="C696" s="8" t="str">
        <f>IFERROR(VLOOKUP(B696,Tabla2[#All],2,FALSE),"")</f>
        <v/>
      </c>
      <c r="D696" s="24"/>
      <c r="E696" s="9" t="str">
        <f>IFERROR(VLOOKUP(D696,Tabla1[],2,FALSE),"")</f>
        <v/>
      </c>
      <c r="F696" s="4"/>
      <c r="G696" s="24"/>
      <c r="H696" s="4"/>
      <c r="I696" s="4"/>
      <c r="J696" s="4"/>
      <c r="K696" s="4"/>
      <c r="L696" s="3" t="str">
        <f t="shared" si="61"/>
        <v/>
      </c>
      <c r="M696" s="24"/>
      <c r="N696" s="24"/>
      <c r="O696" s="4"/>
      <c r="P696" s="4"/>
      <c r="Q696" s="4"/>
      <c r="R696" s="4"/>
      <c r="S696" s="4"/>
      <c r="T696" s="5"/>
      <c r="U696" s="6"/>
      <c r="V696" s="10">
        <f t="shared" si="62"/>
        <v>0</v>
      </c>
      <c r="W696" s="6"/>
      <c r="X696" s="10">
        <f t="shared" si="63"/>
        <v>0</v>
      </c>
      <c r="Y696" s="30"/>
      <c r="Z696" s="30"/>
      <c r="AA696" s="6"/>
      <c r="AB696" s="6"/>
      <c r="AC696" s="6"/>
      <c r="AD696" s="6"/>
      <c r="AE696" s="6"/>
      <c r="AF696" s="12">
        <f t="shared" si="64"/>
        <v>0</v>
      </c>
      <c r="AG696" s="6"/>
      <c r="AH696" s="6"/>
      <c r="AI696" s="6"/>
      <c r="AJ696" s="6"/>
      <c r="AK696" s="6"/>
      <c r="AL696" s="12">
        <f t="shared" si="65"/>
        <v>0</v>
      </c>
      <c r="AM696" s="11" t="str">
        <f t="shared" si="60"/>
        <v/>
      </c>
      <c r="AN696" s="7"/>
      <c r="AO696" s="6"/>
    </row>
    <row r="697" spans="1:41" ht="12.75" hidden="1" x14ac:dyDescent="0.2">
      <c r="A697" s="4"/>
      <c r="B697" s="24"/>
      <c r="C697" s="8" t="str">
        <f>IFERROR(VLOOKUP(B697,Tabla2[#All],2,FALSE),"")</f>
        <v/>
      </c>
      <c r="D697" s="24"/>
      <c r="E697" s="9" t="str">
        <f>IFERROR(VLOOKUP(D697,Tabla1[],2,FALSE),"")</f>
        <v/>
      </c>
      <c r="F697" s="4"/>
      <c r="G697" s="24"/>
      <c r="H697" s="4"/>
      <c r="I697" s="4"/>
      <c r="J697" s="4"/>
      <c r="K697" s="4"/>
      <c r="L697" s="3" t="str">
        <f t="shared" si="61"/>
        <v/>
      </c>
      <c r="M697" s="24"/>
      <c r="N697" s="24"/>
      <c r="O697" s="4"/>
      <c r="P697" s="4"/>
      <c r="Q697" s="4"/>
      <c r="R697" s="4"/>
      <c r="S697" s="4"/>
      <c r="T697" s="5"/>
      <c r="U697" s="6"/>
      <c r="V697" s="10">
        <f t="shared" si="62"/>
        <v>0</v>
      </c>
      <c r="W697" s="6"/>
      <c r="X697" s="10">
        <f t="shared" si="63"/>
        <v>0</v>
      </c>
      <c r="Y697" s="30"/>
      <c r="Z697" s="30"/>
      <c r="AA697" s="6"/>
      <c r="AB697" s="6"/>
      <c r="AC697" s="6"/>
      <c r="AD697" s="6"/>
      <c r="AE697" s="6"/>
      <c r="AF697" s="12">
        <f t="shared" si="64"/>
        <v>0</v>
      </c>
      <c r="AG697" s="6"/>
      <c r="AH697" s="6"/>
      <c r="AI697" s="6"/>
      <c r="AJ697" s="6"/>
      <c r="AK697" s="6"/>
      <c r="AL697" s="12">
        <f t="shared" si="65"/>
        <v>0</v>
      </c>
      <c r="AM697" s="11" t="str">
        <f t="shared" si="60"/>
        <v/>
      </c>
      <c r="AN697" s="7"/>
      <c r="AO697" s="6"/>
    </row>
    <row r="698" spans="1:41" ht="12.75" hidden="1" x14ac:dyDescent="0.2">
      <c r="A698" s="4"/>
      <c r="B698" s="24"/>
      <c r="C698" s="8" t="str">
        <f>IFERROR(VLOOKUP(B698,Tabla2[#All],2,FALSE),"")</f>
        <v/>
      </c>
      <c r="D698" s="24"/>
      <c r="E698" s="9" t="str">
        <f>IFERROR(VLOOKUP(D698,Tabla1[],2,FALSE),"")</f>
        <v/>
      </c>
      <c r="F698" s="4"/>
      <c r="G698" s="24"/>
      <c r="H698" s="4"/>
      <c r="I698" s="4"/>
      <c r="J698" s="4"/>
      <c r="K698" s="4"/>
      <c r="L698" s="3" t="str">
        <f t="shared" si="61"/>
        <v/>
      </c>
      <c r="M698" s="24"/>
      <c r="N698" s="24"/>
      <c r="O698" s="4"/>
      <c r="P698" s="4"/>
      <c r="Q698" s="4"/>
      <c r="R698" s="4"/>
      <c r="S698" s="4"/>
      <c r="T698" s="5"/>
      <c r="U698" s="6"/>
      <c r="V698" s="10">
        <f t="shared" si="62"/>
        <v>0</v>
      </c>
      <c r="W698" s="6"/>
      <c r="X698" s="10">
        <f t="shared" si="63"/>
        <v>0</v>
      </c>
      <c r="Y698" s="30"/>
      <c r="Z698" s="30"/>
      <c r="AA698" s="6"/>
      <c r="AB698" s="6"/>
      <c r="AC698" s="6"/>
      <c r="AD698" s="6"/>
      <c r="AE698" s="6"/>
      <c r="AF698" s="12">
        <f t="shared" si="64"/>
        <v>0</v>
      </c>
      <c r="AG698" s="6"/>
      <c r="AH698" s="6"/>
      <c r="AI698" s="6"/>
      <c r="AJ698" s="6"/>
      <c r="AK698" s="6"/>
      <c r="AL698" s="12">
        <f t="shared" si="65"/>
        <v>0</v>
      </c>
      <c r="AM698" s="11" t="str">
        <f t="shared" si="60"/>
        <v/>
      </c>
      <c r="AN698" s="7"/>
      <c r="AO698" s="6"/>
    </row>
    <row r="699" spans="1:41" ht="12.75" hidden="1" x14ac:dyDescent="0.2">
      <c r="A699" s="4"/>
      <c r="B699" s="24"/>
      <c r="C699" s="8" t="str">
        <f>IFERROR(VLOOKUP(B699,Tabla2[#All],2,FALSE),"")</f>
        <v/>
      </c>
      <c r="D699" s="24"/>
      <c r="E699" s="9" t="str">
        <f>IFERROR(VLOOKUP(D699,Tabla1[],2,FALSE),"")</f>
        <v/>
      </c>
      <c r="F699" s="4"/>
      <c r="G699" s="24"/>
      <c r="H699" s="4"/>
      <c r="I699" s="4"/>
      <c r="J699" s="4"/>
      <c r="K699" s="4"/>
      <c r="L699" s="3" t="str">
        <f t="shared" si="61"/>
        <v/>
      </c>
      <c r="M699" s="24"/>
      <c r="N699" s="24"/>
      <c r="O699" s="4"/>
      <c r="P699" s="4"/>
      <c r="Q699" s="4"/>
      <c r="R699" s="4"/>
      <c r="S699" s="4"/>
      <c r="T699" s="5"/>
      <c r="U699" s="6"/>
      <c r="V699" s="10">
        <f t="shared" si="62"/>
        <v>0</v>
      </c>
      <c r="W699" s="6"/>
      <c r="X699" s="10">
        <f t="shared" si="63"/>
        <v>0</v>
      </c>
      <c r="Y699" s="30"/>
      <c r="Z699" s="30"/>
      <c r="AA699" s="6"/>
      <c r="AB699" s="6"/>
      <c r="AC699" s="6"/>
      <c r="AD699" s="6"/>
      <c r="AE699" s="6"/>
      <c r="AF699" s="12">
        <f t="shared" si="64"/>
        <v>0</v>
      </c>
      <c r="AG699" s="6"/>
      <c r="AH699" s="6"/>
      <c r="AI699" s="6"/>
      <c r="AJ699" s="6"/>
      <c r="AK699" s="6"/>
      <c r="AL699" s="12">
        <f t="shared" si="65"/>
        <v>0</v>
      </c>
      <c r="AM699" s="11" t="str">
        <f t="shared" si="60"/>
        <v/>
      </c>
      <c r="AN699" s="7"/>
      <c r="AO699" s="6"/>
    </row>
    <row r="700" spans="1:41" ht="12.75" hidden="1" x14ac:dyDescent="0.2">
      <c r="A700" s="4"/>
      <c r="B700" s="24"/>
      <c r="C700" s="8" t="str">
        <f>IFERROR(VLOOKUP(B700,Tabla2[#All],2,FALSE),"")</f>
        <v/>
      </c>
      <c r="D700" s="24"/>
      <c r="E700" s="9" t="str">
        <f>IFERROR(VLOOKUP(D700,Tabla1[],2,FALSE),"")</f>
        <v/>
      </c>
      <c r="F700" s="4"/>
      <c r="G700" s="24"/>
      <c r="H700" s="4"/>
      <c r="I700" s="4"/>
      <c r="J700" s="4"/>
      <c r="K700" s="4"/>
      <c r="L700" s="3" t="str">
        <f t="shared" si="61"/>
        <v/>
      </c>
      <c r="M700" s="24"/>
      <c r="N700" s="24"/>
      <c r="O700" s="4"/>
      <c r="P700" s="4"/>
      <c r="Q700" s="4"/>
      <c r="R700" s="4"/>
      <c r="S700" s="4"/>
      <c r="T700" s="5"/>
      <c r="U700" s="6"/>
      <c r="V700" s="10">
        <f t="shared" si="62"/>
        <v>0</v>
      </c>
      <c r="W700" s="6"/>
      <c r="X700" s="10">
        <f t="shared" si="63"/>
        <v>0</v>
      </c>
      <c r="Y700" s="30"/>
      <c r="Z700" s="30"/>
      <c r="AA700" s="6"/>
      <c r="AB700" s="6"/>
      <c r="AC700" s="6"/>
      <c r="AD700" s="6"/>
      <c r="AE700" s="6"/>
      <c r="AF700" s="12">
        <f t="shared" si="64"/>
        <v>0</v>
      </c>
      <c r="AG700" s="6"/>
      <c r="AH700" s="6"/>
      <c r="AI700" s="6"/>
      <c r="AJ700" s="6"/>
      <c r="AK700" s="6"/>
      <c r="AL700" s="12">
        <f t="shared" si="65"/>
        <v>0</v>
      </c>
      <c r="AM700" s="11" t="str">
        <f t="shared" si="60"/>
        <v/>
      </c>
      <c r="AN700" s="7"/>
      <c r="AO700" s="6"/>
    </row>
    <row r="701" spans="1:41" ht="12.75" hidden="1" x14ac:dyDescent="0.2">
      <c r="A701" s="4"/>
      <c r="B701" s="24"/>
      <c r="C701" s="8" t="str">
        <f>IFERROR(VLOOKUP(B701,Tabla2[#All],2,FALSE),"")</f>
        <v/>
      </c>
      <c r="D701" s="24"/>
      <c r="E701" s="9" t="str">
        <f>IFERROR(VLOOKUP(D701,Tabla1[],2,FALSE),"")</f>
        <v/>
      </c>
      <c r="F701" s="4"/>
      <c r="G701" s="24"/>
      <c r="H701" s="4"/>
      <c r="I701" s="4"/>
      <c r="J701" s="4"/>
      <c r="K701" s="4"/>
      <c r="L701" s="3" t="str">
        <f t="shared" si="61"/>
        <v/>
      </c>
      <c r="M701" s="24"/>
      <c r="N701" s="24"/>
      <c r="O701" s="4"/>
      <c r="P701" s="4"/>
      <c r="Q701" s="4"/>
      <c r="R701" s="4"/>
      <c r="S701" s="4"/>
      <c r="T701" s="5"/>
      <c r="U701" s="6"/>
      <c r="V701" s="10">
        <f t="shared" si="62"/>
        <v>0</v>
      </c>
      <c r="W701" s="6"/>
      <c r="X701" s="10">
        <f t="shared" si="63"/>
        <v>0</v>
      </c>
      <c r="Y701" s="30"/>
      <c r="Z701" s="30"/>
      <c r="AA701" s="6"/>
      <c r="AB701" s="6"/>
      <c r="AC701" s="6"/>
      <c r="AD701" s="6"/>
      <c r="AE701" s="6"/>
      <c r="AF701" s="12">
        <f t="shared" si="64"/>
        <v>0</v>
      </c>
      <c r="AG701" s="6"/>
      <c r="AH701" s="6"/>
      <c r="AI701" s="6"/>
      <c r="AJ701" s="6"/>
      <c r="AK701" s="6"/>
      <c r="AL701" s="12">
        <f t="shared" si="65"/>
        <v>0</v>
      </c>
      <c r="AM701" s="11" t="str">
        <f t="shared" si="60"/>
        <v/>
      </c>
      <c r="AN701" s="7"/>
      <c r="AO701" s="6"/>
    </row>
    <row r="702" spans="1:41" ht="12.75" hidden="1" x14ac:dyDescent="0.2">
      <c r="A702" s="4"/>
      <c r="B702" s="24"/>
      <c r="C702" s="8" t="str">
        <f>IFERROR(VLOOKUP(B702,Tabla2[#All],2,FALSE),"")</f>
        <v/>
      </c>
      <c r="D702" s="24"/>
      <c r="E702" s="9" t="str">
        <f>IFERROR(VLOOKUP(D702,Tabla1[],2,FALSE),"")</f>
        <v/>
      </c>
      <c r="F702" s="4"/>
      <c r="G702" s="24"/>
      <c r="H702" s="4"/>
      <c r="I702" s="4"/>
      <c r="J702" s="4"/>
      <c r="K702" s="4"/>
      <c r="L702" s="3" t="str">
        <f t="shared" si="61"/>
        <v/>
      </c>
      <c r="M702" s="24"/>
      <c r="N702" s="24"/>
      <c r="O702" s="4"/>
      <c r="P702" s="4"/>
      <c r="Q702" s="4"/>
      <c r="R702" s="4"/>
      <c r="S702" s="4"/>
      <c r="T702" s="5"/>
      <c r="U702" s="6"/>
      <c r="V702" s="10">
        <f t="shared" si="62"/>
        <v>0</v>
      </c>
      <c r="W702" s="6"/>
      <c r="X702" s="10">
        <f t="shared" si="63"/>
        <v>0</v>
      </c>
      <c r="Y702" s="30"/>
      <c r="Z702" s="30"/>
      <c r="AA702" s="6"/>
      <c r="AB702" s="6"/>
      <c r="AC702" s="6"/>
      <c r="AD702" s="6"/>
      <c r="AE702" s="6"/>
      <c r="AF702" s="12">
        <f t="shared" si="64"/>
        <v>0</v>
      </c>
      <c r="AG702" s="6"/>
      <c r="AH702" s="6"/>
      <c r="AI702" s="6"/>
      <c r="AJ702" s="6"/>
      <c r="AK702" s="6"/>
      <c r="AL702" s="12">
        <f t="shared" si="65"/>
        <v>0</v>
      </c>
      <c r="AM702" s="11" t="str">
        <f t="shared" si="60"/>
        <v/>
      </c>
      <c r="AN702" s="7"/>
      <c r="AO702" s="6"/>
    </row>
    <row r="703" spans="1:41" ht="12.75" hidden="1" x14ac:dyDescent="0.2">
      <c r="A703" s="4"/>
      <c r="B703" s="24"/>
      <c r="C703" s="8" t="str">
        <f>IFERROR(VLOOKUP(B703,Tabla2[#All],2,FALSE),"")</f>
        <v/>
      </c>
      <c r="D703" s="24"/>
      <c r="E703" s="9" t="str">
        <f>IFERROR(VLOOKUP(D703,Tabla1[],2,FALSE),"")</f>
        <v/>
      </c>
      <c r="F703" s="4"/>
      <c r="G703" s="24"/>
      <c r="H703" s="4"/>
      <c r="I703" s="4"/>
      <c r="J703" s="4"/>
      <c r="K703" s="4"/>
      <c r="L703" s="3" t="str">
        <f t="shared" si="61"/>
        <v/>
      </c>
      <c r="M703" s="24"/>
      <c r="N703" s="24"/>
      <c r="O703" s="4"/>
      <c r="P703" s="4"/>
      <c r="Q703" s="4"/>
      <c r="R703" s="4"/>
      <c r="S703" s="4"/>
      <c r="T703" s="5"/>
      <c r="U703" s="6"/>
      <c r="V703" s="10">
        <f t="shared" si="62"/>
        <v>0</v>
      </c>
      <c r="W703" s="6"/>
      <c r="X703" s="10">
        <f t="shared" si="63"/>
        <v>0</v>
      </c>
      <c r="Y703" s="30"/>
      <c r="Z703" s="30"/>
      <c r="AA703" s="6"/>
      <c r="AB703" s="6"/>
      <c r="AC703" s="6"/>
      <c r="AD703" s="6"/>
      <c r="AE703" s="6"/>
      <c r="AF703" s="12">
        <f t="shared" si="64"/>
        <v>0</v>
      </c>
      <c r="AG703" s="6"/>
      <c r="AH703" s="6"/>
      <c r="AI703" s="6"/>
      <c r="AJ703" s="6"/>
      <c r="AK703" s="6"/>
      <c r="AL703" s="12">
        <f t="shared" si="65"/>
        <v>0</v>
      </c>
      <c r="AM703" s="11" t="str">
        <f t="shared" si="60"/>
        <v/>
      </c>
      <c r="AN703" s="7"/>
      <c r="AO703" s="6"/>
    </row>
    <row r="704" spans="1:41" ht="12.75" hidden="1" x14ac:dyDescent="0.2">
      <c r="A704" s="4"/>
      <c r="B704" s="24"/>
      <c r="C704" s="8" t="str">
        <f>IFERROR(VLOOKUP(B704,Tabla2[#All],2,FALSE),"")</f>
        <v/>
      </c>
      <c r="D704" s="24"/>
      <c r="E704" s="9" t="str">
        <f>IFERROR(VLOOKUP(D704,Tabla1[],2,FALSE),"")</f>
        <v/>
      </c>
      <c r="F704" s="4"/>
      <c r="G704" s="24"/>
      <c r="H704" s="4"/>
      <c r="I704" s="4"/>
      <c r="J704" s="4"/>
      <c r="K704" s="4"/>
      <c r="L704" s="3" t="str">
        <f t="shared" si="61"/>
        <v/>
      </c>
      <c r="M704" s="24"/>
      <c r="N704" s="24"/>
      <c r="O704" s="4"/>
      <c r="P704" s="4"/>
      <c r="Q704" s="4"/>
      <c r="R704" s="4"/>
      <c r="S704" s="4"/>
      <c r="T704" s="5"/>
      <c r="U704" s="6"/>
      <c r="V704" s="10">
        <f t="shared" si="62"/>
        <v>0</v>
      </c>
      <c r="W704" s="6"/>
      <c r="X704" s="10">
        <f t="shared" si="63"/>
        <v>0</v>
      </c>
      <c r="Y704" s="30"/>
      <c r="Z704" s="30"/>
      <c r="AA704" s="6"/>
      <c r="AB704" s="6"/>
      <c r="AC704" s="6"/>
      <c r="AD704" s="6"/>
      <c r="AE704" s="6"/>
      <c r="AF704" s="12">
        <f t="shared" si="64"/>
        <v>0</v>
      </c>
      <c r="AG704" s="6"/>
      <c r="AH704" s="6"/>
      <c r="AI704" s="6"/>
      <c r="AJ704" s="6"/>
      <c r="AK704" s="6"/>
      <c r="AL704" s="12">
        <f t="shared" si="65"/>
        <v>0</v>
      </c>
      <c r="AM704" s="11" t="str">
        <f t="shared" si="60"/>
        <v/>
      </c>
      <c r="AN704" s="7"/>
      <c r="AO704" s="6"/>
    </row>
    <row r="705" spans="1:41" ht="12.75" hidden="1" x14ac:dyDescent="0.2">
      <c r="A705" s="4"/>
      <c r="B705" s="24"/>
      <c r="C705" s="8" t="str">
        <f>IFERROR(VLOOKUP(B705,Tabla2[#All],2,FALSE),"")</f>
        <v/>
      </c>
      <c r="D705" s="24"/>
      <c r="E705" s="9" t="str">
        <f>IFERROR(VLOOKUP(D705,Tabla1[],2,FALSE),"")</f>
        <v/>
      </c>
      <c r="F705" s="4"/>
      <c r="G705" s="24"/>
      <c r="H705" s="4"/>
      <c r="I705" s="4"/>
      <c r="J705" s="4"/>
      <c r="K705" s="4"/>
      <c r="L705" s="3" t="str">
        <f t="shared" si="61"/>
        <v/>
      </c>
      <c r="M705" s="24"/>
      <c r="N705" s="24"/>
      <c r="O705" s="4"/>
      <c r="P705" s="4"/>
      <c r="Q705" s="4"/>
      <c r="R705" s="4"/>
      <c r="S705" s="4"/>
      <c r="T705" s="5"/>
      <c r="U705" s="6"/>
      <c r="V705" s="10">
        <f t="shared" si="62"/>
        <v>0</v>
      </c>
      <c r="W705" s="6"/>
      <c r="X705" s="10">
        <f t="shared" si="63"/>
        <v>0</v>
      </c>
      <c r="Y705" s="30"/>
      <c r="Z705" s="30"/>
      <c r="AA705" s="6"/>
      <c r="AB705" s="6"/>
      <c r="AC705" s="6"/>
      <c r="AD705" s="6"/>
      <c r="AE705" s="6"/>
      <c r="AF705" s="12">
        <f t="shared" si="64"/>
        <v>0</v>
      </c>
      <c r="AG705" s="6"/>
      <c r="AH705" s="6"/>
      <c r="AI705" s="6"/>
      <c r="AJ705" s="6"/>
      <c r="AK705" s="6"/>
      <c r="AL705" s="12">
        <f t="shared" si="65"/>
        <v>0</v>
      </c>
      <c r="AM705" s="11" t="str">
        <f t="shared" si="60"/>
        <v/>
      </c>
      <c r="AN705" s="7"/>
      <c r="AO705" s="6"/>
    </row>
    <row r="706" spans="1:41" ht="12.75" hidden="1" x14ac:dyDescent="0.2">
      <c r="A706" s="4"/>
      <c r="B706" s="24"/>
      <c r="C706" s="8" t="str">
        <f>IFERROR(VLOOKUP(B706,Tabla2[#All],2,FALSE),"")</f>
        <v/>
      </c>
      <c r="D706" s="24"/>
      <c r="E706" s="9" t="str">
        <f>IFERROR(VLOOKUP(D706,Tabla1[],2,FALSE),"")</f>
        <v/>
      </c>
      <c r="F706" s="4"/>
      <c r="G706" s="24"/>
      <c r="H706" s="4"/>
      <c r="I706" s="4"/>
      <c r="J706" s="4"/>
      <c r="K706" s="4"/>
      <c r="L706" s="3" t="str">
        <f t="shared" si="61"/>
        <v/>
      </c>
      <c r="M706" s="24"/>
      <c r="N706" s="24"/>
      <c r="O706" s="4"/>
      <c r="P706" s="4"/>
      <c r="Q706" s="4"/>
      <c r="R706" s="4"/>
      <c r="S706" s="4"/>
      <c r="T706" s="5"/>
      <c r="U706" s="6"/>
      <c r="V706" s="10">
        <f t="shared" si="62"/>
        <v>0</v>
      </c>
      <c r="W706" s="6"/>
      <c r="X706" s="10">
        <f t="shared" si="63"/>
        <v>0</v>
      </c>
      <c r="Y706" s="30"/>
      <c r="Z706" s="30"/>
      <c r="AA706" s="6"/>
      <c r="AB706" s="6"/>
      <c r="AC706" s="6"/>
      <c r="AD706" s="6"/>
      <c r="AE706" s="6"/>
      <c r="AF706" s="12">
        <f t="shared" si="64"/>
        <v>0</v>
      </c>
      <c r="AG706" s="6"/>
      <c r="AH706" s="6"/>
      <c r="AI706" s="6"/>
      <c r="AJ706" s="6"/>
      <c r="AK706" s="6"/>
      <c r="AL706" s="12">
        <f t="shared" si="65"/>
        <v>0</v>
      </c>
      <c r="AM706" s="11" t="str">
        <f t="shared" si="60"/>
        <v/>
      </c>
      <c r="AN706" s="7"/>
      <c r="AO706" s="6"/>
    </row>
    <row r="707" spans="1:41" ht="12.75" hidden="1" x14ac:dyDescent="0.2">
      <c r="A707" s="4"/>
      <c r="B707" s="24"/>
      <c r="C707" s="8" t="str">
        <f>IFERROR(VLOOKUP(B707,Tabla2[#All],2,FALSE),"")</f>
        <v/>
      </c>
      <c r="D707" s="24"/>
      <c r="E707" s="9" t="str">
        <f>IFERROR(VLOOKUP(D707,Tabla1[],2,FALSE),"")</f>
        <v/>
      </c>
      <c r="F707" s="4"/>
      <c r="G707" s="24"/>
      <c r="H707" s="4"/>
      <c r="I707" s="4"/>
      <c r="J707" s="4"/>
      <c r="K707" s="4"/>
      <c r="L707" s="3" t="str">
        <f t="shared" si="61"/>
        <v/>
      </c>
      <c r="M707" s="24"/>
      <c r="N707" s="24"/>
      <c r="O707" s="4"/>
      <c r="P707" s="4"/>
      <c r="Q707" s="4"/>
      <c r="R707" s="4"/>
      <c r="S707" s="4"/>
      <c r="T707" s="5"/>
      <c r="U707" s="6"/>
      <c r="V707" s="10">
        <f t="shared" si="62"/>
        <v>0</v>
      </c>
      <c r="W707" s="6"/>
      <c r="X707" s="10">
        <f t="shared" si="63"/>
        <v>0</v>
      </c>
      <c r="Y707" s="30"/>
      <c r="Z707" s="30"/>
      <c r="AA707" s="6"/>
      <c r="AB707" s="6"/>
      <c r="AC707" s="6"/>
      <c r="AD707" s="6"/>
      <c r="AE707" s="6"/>
      <c r="AF707" s="12">
        <f t="shared" si="64"/>
        <v>0</v>
      </c>
      <c r="AG707" s="6"/>
      <c r="AH707" s="6"/>
      <c r="AI707" s="6"/>
      <c r="AJ707" s="6"/>
      <c r="AK707" s="6"/>
      <c r="AL707" s="12">
        <f t="shared" si="65"/>
        <v>0</v>
      </c>
      <c r="AM707" s="11" t="str">
        <f t="shared" si="60"/>
        <v/>
      </c>
      <c r="AN707" s="7"/>
      <c r="AO707" s="6"/>
    </row>
    <row r="708" spans="1:41" ht="12.75" hidden="1" x14ac:dyDescent="0.2">
      <c r="A708" s="4"/>
      <c r="B708" s="24"/>
      <c r="C708" s="8" t="str">
        <f>IFERROR(VLOOKUP(B708,Tabla2[#All],2,FALSE),"")</f>
        <v/>
      </c>
      <c r="D708" s="24"/>
      <c r="E708" s="9" t="str">
        <f>IFERROR(VLOOKUP(D708,Tabla1[],2,FALSE),"")</f>
        <v/>
      </c>
      <c r="F708" s="4"/>
      <c r="G708" s="24"/>
      <c r="H708" s="4"/>
      <c r="I708" s="4"/>
      <c r="J708" s="4"/>
      <c r="K708" s="4"/>
      <c r="L708" s="3" t="str">
        <f t="shared" si="61"/>
        <v/>
      </c>
      <c r="M708" s="24"/>
      <c r="N708" s="24"/>
      <c r="O708" s="4"/>
      <c r="P708" s="4"/>
      <c r="Q708" s="4"/>
      <c r="R708" s="4"/>
      <c r="S708" s="4"/>
      <c r="T708" s="5"/>
      <c r="U708" s="6"/>
      <c r="V708" s="10">
        <f t="shared" si="62"/>
        <v>0</v>
      </c>
      <c r="W708" s="6"/>
      <c r="X708" s="10">
        <f t="shared" si="63"/>
        <v>0</v>
      </c>
      <c r="Y708" s="30"/>
      <c r="Z708" s="30"/>
      <c r="AA708" s="6"/>
      <c r="AB708" s="6"/>
      <c r="AC708" s="6"/>
      <c r="AD708" s="6"/>
      <c r="AE708" s="6"/>
      <c r="AF708" s="12">
        <f t="shared" si="64"/>
        <v>0</v>
      </c>
      <c r="AG708" s="6"/>
      <c r="AH708" s="6"/>
      <c r="AI708" s="6"/>
      <c r="AJ708" s="6"/>
      <c r="AK708" s="6"/>
      <c r="AL708" s="12">
        <f t="shared" si="65"/>
        <v>0</v>
      </c>
      <c r="AM708" s="11" t="str">
        <f t="shared" si="60"/>
        <v/>
      </c>
      <c r="AN708" s="7"/>
      <c r="AO708" s="6"/>
    </row>
    <row r="709" spans="1:41" ht="12.75" hidden="1" x14ac:dyDescent="0.2">
      <c r="A709" s="4"/>
      <c r="B709" s="24"/>
      <c r="C709" s="8" t="str">
        <f>IFERROR(VLOOKUP(B709,Tabla2[#All],2,FALSE),"")</f>
        <v/>
      </c>
      <c r="D709" s="24"/>
      <c r="E709" s="9" t="str">
        <f>IFERROR(VLOOKUP(D709,Tabla1[],2,FALSE),"")</f>
        <v/>
      </c>
      <c r="F709" s="4"/>
      <c r="G709" s="24"/>
      <c r="H709" s="4"/>
      <c r="I709" s="4"/>
      <c r="J709" s="4"/>
      <c r="K709" s="4"/>
      <c r="L709" s="3" t="str">
        <f t="shared" si="61"/>
        <v/>
      </c>
      <c r="M709" s="24"/>
      <c r="N709" s="24"/>
      <c r="O709" s="4"/>
      <c r="P709" s="4"/>
      <c r="Q709" s="4"/>
      <c r="R709" s="4"/>
      <c r="S709" s="4"/>
      <c r="T709" s="5"/>
      <c r="U709" s="6"/>
      <c r="V709" s="10">
        <f t="shared" si="62"/>
        <v>0</v>
      </c>
      <c r="W709" s="6"/>
      <c r="X709" s="10">
        <f t="shared" si="63"/>
        <v>0</v>
      </c>
      <c r="Y709" s="30"/>
      <c r="Z709" s="30"/>
      <c r="AA709" s="6"/>
      <c r="AB709" s="6"/>
      <c r="AC709" s="6"/>
      <c r="AD709" s="6"/>
      <c r="AE709" s="6"/>
      <c r="AF709" s="12">
        <f t="shared" si="64"/>
        <v>0</v>
      </c>
      <c r="AG709" s="6"/>
      <c r="AH709" s="6"/>
      <c r="AI709" s="6"/>
      <c r="AJ709" s="6"/>
      <c r="AK709" s="6"/>
      <c r="AL709" s="12">
        <f t="shared" si="65"/>
        <v>0</v>
      </c>
      <c r="AM709" s="11" t="str">
        <f t="shared" si="60"/>
        <v/>
      </c>
      <c r="AN709" s="7"/>
      <c r="AO709" s="6"/>
    </row>
    <row r="710" spans="1:41" ht="12.75" hidden="1" x14ac:dyDescent="0.2">
      <c r="A710" s="4"/>
      <c r="B710" s="24"/>
      <c r="C710" s="8" t="str">
        <f>IFERROR(VLOOKUP(B710,Tabla2[#All],2,FALSE),"")</f>
        <v/>
      </c>
      <c r="D710" s="24"/>
      <c r="E710" s="9" t="str">
        <f>IFERROR(VLOOKUP(D710,Tabla1[],2,FALSE),"")</f>
        <v/>
      </c>
      <c r="F710" s="4"/>
      <c r="G710" s="24"/>
      <c r="H710" s="4"/>
      <c r="I710" s="4"/>
      <c r="J710" s="4"/>
      <c r="K710" s="4"/>
      <c r="L710" s="3" t="str">
        <f t="shared" si="61"/>
        <v/>
      </c>
      <c r="M710" s="24"/>
      <c r="N710" s="24"/>
      <c r="O710" s="4"/>
      <c r="P710" s="4"/>
      <c r="Q710" s="4"/>
      <c r="R710" s="4"/>
      <c r="S710" s="4"/>
      <c r="T710" s="5"/>
      <c r="U710" s="6"/>
      <c r="V710" s="10">
        <f t="shared" si="62"/>
        <v>0</v>
      </c>
      <c r="W710" s="6"/>
      <c r="X710" s="10">
        <f t="shared" si="63"/>
        <v>0</v>
      </c>
      <c r="Y710" s="30"/>
      <c r="Z710" s="30"/>
      <c r="AA710" s="6"/>
      <c r="AB710" s="6"/>
      <c r="AC710" s="6"/>
      <c r="AD710" s="6"/>
      <c r="AE710" s="6"/>
      <c r="AF710" s="12">
        <f t="shared" si="64"/>
        <v>0</v>
      </c>
      <c r="AG710" s="6"/>
      <c r="AH710" s="6"/>
      <c r="AI710" s="6"/>
      <c r="AJ710" s="6"/>
      <c r="AK710" s="6"/>
      <c r="AL710" s="12">
        <f t="shared" si="65"/>
        <v>0</v>
      </c>
      <c r="AM710" s="11" t="str">
        <f t="shared" si="60"/>
        <v/>
      </c>
      <c r="AN710" s="7"/>
      <c r="AO710" s="6"/>
    </row>
    <row r="711" spans="1:41" ht="12.75" hidden="1" x14ac:dyDescent="0.2">
      <c r="A711" s="4"/>
      <c r="B711" s="24"/>
      <c r="C711" s="8" t="str">
        <f>IFERROR(VLOOKUP(B711,Tabla2[#All],2,FALSE),"")</f>
        <v/>
      </c>
      <c r="D711" s="24"/>
      <c r="E711" s="9" t="str">
        <f>IFERROR(VLOOKUP(D711,Tabla1[],2,FALSE),"")</f>
        <v/>
      </c>
      <c r="F711" s="4"/>
      <c r="G711" s="24"/>
      <c r="H711" s="4"/>
      <c r="I711" s="4"/>
      <c r="J711" s="4"/>
      <c r="K711" s="4"/>
      <c r="L711" s="3" t="str">
        <f t="shared" si="61"/>
        <v/>
      </c>
      <c r="M711" s="24"/>
      <c r="N711" s="24"/>
      <c r="O711" s="4"/>
      <c r="P711" s="4"/>
      <c r="Q711" s="4"/>
      <c r="R711" s="4"/>
      <c r="S711" s="4"/>
      <c r="T711" s="5"/>
      <c r="U711" s="6"/>
      <c r="V711" s="10">
        <f t="shared" si="62"/>
        <v>0</v>
      </c>
      <c r="W711" s="6"/>
      <c r="X711" s="10">
        <f t="shared" si="63"/>
        <v>0</v>
      </c>
      <c r="Y711" s="30"/>
      <c r="Z711" s="30"/>
      <c r="AA711" s="6"/>
      <c r="AB711" s="6"/>
      <c r="AC711" s="6"/>
      <c r="AD711" s="6"/>
      <c r="AE711" s="6"/>
      <c r="AF711" s="12">
        <f t="shared" si="64"/>
        <v>0</v>
      </c>
      <c r="AG711" s="6"/>
      <c r="AH711" s="6"/>
      <c r="AI711" s="6"/>
      <c r="AJ711" s="6"/>
      <c r="AK711" s="6"/>
      <c r="AL711" s="12">
        <f t="shared" si="65"/>
        <v>0</v>
      </c>
      <c r="AM711" s="11" t="str">
        <f t="shared" ref="AM711:AM774" si="66">IF(SUM(AF711+AL711)=0,"",IF(SUM(AF711+AL711)=Z711,"Ok","Error en Montos"))</f>
        <v/>
      </c>
      <c r="AN711" s="7"/>
      <c r="AO711" s="6"/>
    </row>
    <row r="712" spans="1:41" ht="12.75" hidden="1" x14ac:dyDescent="0.2">
      <c r="A712" s="4"/>
      <c r="B712" s="24"/>
      <c r="C712" s="8" t="str">
        <f>IFERROR(VLOOKUP(B712,Tabla2[#All],2,FALSE),"")</f>
        <v/>
      </c>
      <c r="D712" s="24"/>
      <c r="E712" s="9" t="str">
        <f>IFERROR(VLOOKUP(D712,Tabla1[],2,FALSE),"")</f>
        <v/>
      </c>
      <c r="F712" s="4"/>
      <c r="G712" s="24"/>
      <c r="H712" s="4"/>
      <c r="I712" s="4"/>
      <c r="J712" s="4"/>
      <c r="K712" s="4"/>
      <c r="L712" s="3" t="str">
        <f t="shared" ref="L712:L775" si="67">IF(AND(J712&lt;&gt;"",K712&lt;&gt;""),DATEDIF(J712,K712,"d")+1,"")</f>
        <v/>
      </c>
      <c r="M712" s="24"/>
      <c r="N712" s="24"/>
      <c r="O712" s="4"/>
      <c r="P712" s="4"/>
      <c r="Q712" s="4"/>
      <c r="R712" s="4"/>
      <c r="S712" s="4"/>
      <c r="T712" s="5"/>
      <c r="U712" s="6"/>
      <c r="V712" s="10">
        <f t="shared" ref="V712:V775" si="68">SUM(T712+U712)</f>
        <v>0</v>
      </c>
      <c r="W712" s="6"/>
      <c r="X712" s="10">
        <f t="shared" ref="X712:X775" si="69">V712-W712</f>
        <v>0</v>
      </c>
      <c r="Y712" s="30"/>
      <c r="Z712" s="30"/>
      <c r="AA712" s="6"/>
      <c r="AB712" s="6"/>
      <c r="AC712" s="6"/>
      <c r="AD712" s="6"/>
      <c r="AE712" s="6"/>
      <c r="AF712" s="12">
        <f t="shared" ref="AF712:AF775" si="70">SUM(AA712:AD712)</f>
        <v>0</v>
      </c>
      <c r="AG712" s="6"/>
      <c r="AH712" s="6"/>
      <c r="AI712" s="6"/>
      <c r="AJ712" s="6"/>
      <c r="AK712" s="6"/>
      <c r="AL712" s="12">
        <f t="shared" ref="AL712:AL775" si="71">SUM(AG712:AJ712)</f>
        <v>0</v>
      </c>
      <c r="AM712" s="11" t="str">
        <f t="shared" si="66"/>
        <v/>
      </c>
      <c r="AN712" s="7"/>
      <c r="AO712" s="6"/>
    </row>
    <row r="713" spans="1:41" ht="12.75" hidden="1" x14ac:dyDescent="0.2">
      <c r="A713" s="4"/>
      <c r="B713" s="24"/>
      <c r="C713" s="8" t="str">
        <f>IFERROR(VLOOKUP(B713,Tabla2[#All],2,FALSE),"")</f>
        <v/>
      </c>
      <c r="D713" s="24"/>
      <c r="E713" s="9" t="str">
        <f>IFERROR(VLOOKUP(D713,Tabla1[],2,FALSE),"")</f>
        <v/>
      </c>
      <c r="F713" s="4"/>
      <c r="G713" s="24"/>
      <c r="H713" s="4"/>
      <c r="I713" s="4"/>
      <c r="J713" s="4"/>
      <c r="K713" s="4"/>
      <c r="L713" s="3" t="str">
        <f t="shared" si="67"/>
        <v/>
      </c>
      <c r="M713" s="24"/>
      <c r="N713" s="24"/>
      <c r="O713" s="4"/>
      <c r="P713" s="4"/>
      <c r="Q713" s="4"/>
      <c r="R713" s="4"/>
      <c r="S713" s="4"/>
      <c r="T713" s="5"/>
      <c r="U713" s="6"/>
      <c r="V713" s="10">
        <f t="shared" si="68"/>
        <v>0</v>
      </c>
      <c r="W713" s="6"/>
      <c r="X713" s="10">
        <f t="shared" si="69"/>
        <v>0</v>
      </c>
      <c r="Y713" s="30"/>
      <c r="Z713" s="30"/>
      <c r="AA713" s="6"/>
      <c r="AB713" s="6"/>
      <c r="AC713" s="6"/>
      <c r="AD713" s="6"/>
      <c r="AE713" s="6"/>
      <c r="AF713" s="12">
        <f t="shared" si="70"/>
        <v>0</v>
      </c>
      <c r="AG713" s="6"/>
      <c r="AH713" s="6"/>
      <c r="AI713" s="6"/>
      <c r="AJ713" s="6"/>
      <c r="AK713" s="6"/>
      <c r="AL713" s="12">
        <f t="shared" si="71"/>
        <v>0</v>
      </c>
      <c r="AM713" s="11" t="str">
        <f t="shared" si="66"/>
        <v/>
      </c>
      <c r="AN713" s="7"/>
      <c r="AO713" s="6"/>
    </row>
    <row r="714" spans="1:41" ht="12.75" hidden="1" x14ac:dyDescent="0.2">
      <c r="A714" s="4"/>
      <c r="B714" s="24"/>
      <c r="C714" s="8" t="str">
        <f>IFERROR(VLOOKUP(B714,Tabla2[#All],2,FALSE),"")</f>
        <v/>
      </c>
      <c r="D714" s="24"/>
      <c r="E714" s="9" t="str">
        <f>IFERROR(VLOOKUP(D714,Tabla1[],2,FALSE),"")</f>
        <v/>
      </c>
      <c r="F714" s="4"/>
      <c r="G714" s="24"/>
      <c r="H714" s="4"/>
      <c r="I714" s="4"/>
      <c r="J714" s="4"/>
      <c r="K714" s="4"/>
      <c r="L714" s="3" t="str">
        <f t="shared" si="67"/>
        <v/>
      </c>
      <c r="M714" s="24"/>
      <c r="N714" s="24"/>
      <c r="O714" s="4"/>
      <c r="P714" s="4"/>
      <c r="Q714" s="4"/>
      <c r="R714" s="4"/>
      <c r="S714" s="4"/>
      <c r="T714" s="5"/>
      <c r="U714" s="6"/>
      <c r="V714" s="10">
        <f t="shared" si="68"/>
        <v>0</v>
      </c>
      <c r="W714" s="6"/>
      <c r="X714" s="10">
        <f t="shared" si="69"/>
        <v>0</v>
      </c>
      <c r="Y714" s="30"/>
      <c r="Z714" s="30"/>
      <c r="AA714" s="6"/>
      <c r="AB714" s="6"/>
      <c r="AC714" s="6"/>
      <c r="AD714" s="6"/>
      <c r="AE714" s="6"/>
      <c r="AF714" s="12">
        <f t="shared" si="70"/>
        <v>0</v>
      </c>
      <c r="AG714" s="6"/>
      <c r="AH714" s="6"/>
      <c r="AI714" s="6"/>
      <c r="AJ714" s="6"/>
      <c r="AK714" s="6"/>
      <c r="AL714" s="12">
        <f t="shared" si="71"/>
        <v>0</v>
      </c>
      <c r="AM714" s="11" t="str">
        <f t="shared" si="66"/>
        <v/>
      </c>
      <c r="AN714" s="7"/>
      <c r="AO714" s="6"/>
    </row>
    <row r="715" spans="1:41" ht="12.75" hidden="1" x14ac:dyDescent="0.2">
      <c r="A715" s="4"/>
      <c r="B715" s="24"/>
      <c r="C715" s="8" t="str">
        <f>IFERROR(VLOOKUP(B715,Tabla2[#All],2,FALSE),"")</f>
        <v/>
      </c>
      <c r="D715" s="24"/>
      <c r="E715" s="9" t="str">
        <f>IFERROR(VLOOKUP(D715,Tabla1[],2,FALSE),"")</f>
        <v/>
      </c>
      <c r="F715" s="4"/>
      <c r="G715" s="24"/>
      <c r="H715" s="4"/>
      <c r="I715" s="4"/>
      <c r="J715" s="4"/>
      <c r="K715" s="4"/>
      <c r="L715" s="3" t="str">
        <f t="shared" si="67"/>
        <v/>
      </c>
      <c r="M715" s="24"/>
      <c r="N715" s="24"/>
      <c r="O715" s="4"/>
      <c r="P715" s="4"/>
      <c r="Q715" s="4"/>
      <c r="R715" s="4"/>
      <c r="S715" s="4"/>
      <c r="T715" s="5"/>
      <c r="U715" s="6"/>
      <c r="V715" s="10">
        <f t="shared" si="68"/>
        <v>0</v>
      </c>
      <c r="W715" s="6"/>
      <c r="X715" s="10">
        <f t="shared" si="69"/>
        <v>0</v>
      </c>
      <c r="Y715" s="30"/>
      <c r="Z715" s="30"/>
      <c r="AA715" s="6"/>
      <c r="AB715" s="6"/>
      <c r="AC715" s="6"/>
      <c r="AD715" s="6"/>
      <c r="AE715" s="6"/>
      <c r="AF715" s="12">
        <f t="shared" si="70"/>
        <v>0</v>
      </c>
      <c r="AG715" s="6"/>
      <c r="AH715" s="6"/>
      <c r="AI715" s="6"/>
      <c r="AJ715" s="6"/>
      <c r="AK715" s="6"/>
      <c r="AL715" s="12">
        <f t="shared" si="71"/>
        <v>0</v>
      </c>
      <c r="AM715" s="11" t="str">
        <f t="shared" si="66"/>
        <v/>
      </c>
      <c r="AN715" s="7"/>
      <c r="AO715" s="6"/>
    </row>
    <row r="716" spans="1:41" ht="12.75" hidden="1" x14ac:dyDescent="0.2">
      <c r="A716" s="4"/>
      <c r="B716" s="24"/>
      <c r="C716" s="8" t="str">
        <f>IFERROR(VLOOKUP(B716,Tabla2[#All],2,FALSE),"")</f>
        <v/>
      </c>
      <c r="D716" s="24"/>
      <c r="E716" s="9" t="str">
        <f>IFERROR(VLOOKUP(D716,Tabla1[],2,FALSE),"")</f>
        <v/>
      </c>
      <c r="F716" s="4"/>
      <c r="G716" s="24"/>
      <c r="H716" s="4"/>
      <c r="I716" s="4"/>
      <c r="J716" s="4"/>
      <c r="K716" s="4"/>
      <c r="L716" s="3" t="str">
        <f t="shared" si="67"/>
        <v/>
      </c>
      <c r="M716" s="24"/>
      <c r="N716" s="24"/>
      <c r="O716" s="4"/>
      <c r="P716" s="4"/>
      <c r="Q716" s="4"/>
      <c r="R716" s="4"/>
      <c r="S716" s="4"/>
      <c r="T716" s="5"/>
      <c r="U716" s="6"/>
      <c r="V716" s="10">
        <f t="shared" si="68"/>
        <v>0</v>
      </c>
      <c r="W716" s="6"/>
      <c r="X716" s="10">
        <f t="shared" si="69"/>
        <v>0</v>
      </c>
      <c r="Y716" s="30"/>
      <c r="Z716" s="30"/>
      <c r="AA716" s="6"/>
      <c r="AB716" s="6"/>
      <c r="AC716" s="6"/>
      <c r="AD716" s="6"/>
      <c r="AE716" s="6"/>
      <c r="AF716" s="12">
        <f t="shared" si="70"/>
        <v>0</v>
      </c>
      <c r="AG716" s="6"/>
      <c r="AH716" s="6"/>
      <c r="AI716" s="6"/>
      <c r="AJ716" s="6"/>
      <c r="AK716" s="6"/>
      <c r="AL716" s="12">
        <f t="shared" si="71"/>
        <v>0</v>
      </c>
      <c r="AM716" s="11" t="str">
        <f t="shared" si="66"/>
        <v/>
      </c>
      <c r="AN716" s="7"/>
      <c r="AO716" s="6"/>
    </row>
    <row r="717" spans="1:41" ht="12.75" hidden="1" x14ac:dyDescent="0.2">
      <c r="A717" s="4"/>
      <c r="B717" s="24"/>
      <c r="C717" s="8" t="str">
        <f>IFERROR(VLOOKUP(B717,Tabla2[#All],2,FALSE),"")</f>
        <v/>
      </c>
      <c r="D717" s="24"/>
      <c r="E717" s="9" t="str">
        <f>IFERROR(VLOOKUP(D717,Tabla1[],2,FALSE),"")</f>
        <v/>
      </c>
      <c r="F717" s="4"/>
      <c r="G717" s="24"/>
      <c r="H717" s="4"/>
      <c r="I717" s="4"/>
      <c r="J717" s="4"/>
      <c r="K717" s="4"/>
      <c r="L717" s="3" t="str">
        <f t="shared" si="67"/>
        <v/>
      </c>
      <c r="M717" s="24"/>
      <c r="N717" s="24"/>
      <c r="O717" s="4"/>
      <c r="P717" s="4"/>
      <c r="Q717" s="4"/>
      <c r="R717" s="4"/>
      <c r="S717" s="4"/>
      <c r="T717" s="5"/>
      <c r="U717" s="6"/>
      <c r="V717" s="10">
        <f t="shared" si="68"/>
        <v>0</v>
      </c>
      <c r="W717" s="6"/>
      <c r="X717" s="10">
        <f t="shared" si="69"/>
        <v>0</v>
      </c>
      <c r="Y717" s="30"/>
      <c r="Z717" s="30"/>
      <c r="AA717" s="6"/>
      <c r="AB717" s="6"/>
      <c r="AC717" s="6"/>
      <c r="AD717" s="6"/>
      <c r="AE717" s="6"/>
      <c r="AF717" s="12">
        <f t="shared" si="70"/>
        <v>0</v>
      </c>
      <c r="AG717" s="6"/>
      <c r="AH717" s="6"/>
      <c r="AI717" s="6"/>
      <c r="AJ717" s="6"/>
      <c r="AK717" s="6"/>
      <c r="AL717" s="12">
        <f t="shared" si="71"/>
        <v>0</v>
      </c>
      <c r="AM717" s="11" t="str">
        <f t="shared" si="66"/>
        <v/>
      </c>
      <c r="AN717" s="7"/>
      <c r="AO717" s="6"/>
    </row>
    <row r="718" spans="1:41" ht="12.75" hidden="1" x14ac:dyDescent="0.2">
      <c r="A718" s="4"/>
      <c r="B718" s="24"/>
      <c r="C718" s="8" t="str">
        <f>IFERROR(VLOOKUP(B718,Tabla2[#All],2,FALSE),"")</f>
        <v/>
      </c>
      <c r="D718" s="24"/>
      <c r="E718" s="9" t="str">
        <f>IFERROR(VLOOKUP(D718,Tabla1[],2,FALSE),"")</f>
        <v/>
      </c>
      <c r="F718" s="4"/>
      <c r="G718" s="24"/>
      <c r="H718" s="4"/>
      <c r="I718" s="4"/>
      <c r="J718" s="4"/>
      <c r="K718" s="4"/>
      <c r="L718" s="3" t="str">
        <f t="shared" si="67"/>
        <v/>
      </c>
      <c r="M718" s="24"/>
      <c r="N718" s="24"/>
      <c r="O718" s="4"/>
      <c r="P718" s="4"/>
      <c r="Q718" s="4"/>
      <c r="R718" s="4"/>
      <c r="S718" s="4"/>
      <c r="T718" s="5"/>
      <c r="U718" s="6"/>
      <c r="V718" s="10">
        <f t="shared" si="68"/>
        <v>0</v>
      </c>
      <c r="W718" s="6"/>
      <c r="X718" s="10">
        <f t="shared" si="69"/>
        <v>0</v>
      </c>
      <c r="Y718" s="30"/>
      <c r="Z718" s="30"/>
      <c r="AA718" s="6"/>
      <c r="AB718" s="6"/>
      <c r="AC718" s="6"/>
      <c r="AD718" s="6"/>
      <c r="AE718" s="6"/>
      <c r="AF718" s="12">
        <f t="shared" si="70"/>
        <v>0</v>
      </c>
      <c r="AG718" s="6"/>
      <c r="AH718" s="6"/>
      <c r="AI718" s="6"/>
      <c r="AJ718" s="6"/>
      <c r="AK718" s="6"/>
      <c r="AL718" s="12">
        <f t="shared" si="71"/>
        <v>0</v>
      </c>
      <c r="AM718" s="11" t="str">
        <f t="shared" si="66"/>
        <v/>
      </c>
      <c r="AN718" s="7"/>
      <c r="AO718" s="6"/>
    </row>
    <row r="719" spans="1:41" ht="12.75" hidden="1" x14ac:dyDescent="0.2">
      <c r="A719" s="4"/>
      <c r="B719" s="24"/>
      <c r="C719" s="8" t="str">
        <f>IFERROR(VLOOKUP(B719,Tabla2[#All],2,FALSE),"")</f>
        <v/>
      </c>
      <c r="D719" s="24"/>
      <c r="E719" s="9" t="str">
        <f>IFERROR(VLOOKUP(D719,Tabla1[],2,FALSE),"")</f>
        <v/>
      </c>
      <c r="F719" s="4"/>
      <c r="G719" s="24"/>
      <c r="H719" s="4"/>
      <c r="I719" s="4"/>
      <c r="J719" s="4"/>
      <c r="K719" s="4"/>
      <c r="L719" s="3" t="str">
        <f t="shared" si="67"/>
        <v/>
      </c>
      <c r="M719" s="24"/>
      <c r="N719" s="24"/>
      <c r="O719" s="4"/>
      <c r="P719" s="4"/>
      <c r="Q719" s="4"/>
      <c r="R719" s="4"/>
      <c r="S719" s="4"/>
      <c r="T719" s="5"/>
      <c r="U719" s="6"/>
      <c r="V719" s="10">
        <f t="shared" si="68"/>
        <v>0</v>
      </c>
      <c r="W719" s="6"/>
      <c r="X719" s="10">
        <f t="shared" si="69"/>
        <v>0</v>
      </c>
      <c r="Y719" s="30"/>
      <c r="Z719" s="30"/>
      <c r="AA719" s="6"/>
      <c r="AB719" s="6"/>
      <c r="AC719" s="6"/>
      <c r="AD719" s="6"/>
      <c r="AE719" s="6"/>
      <c r="AF719" s="12">
        <f t="shared" si="70"/>
        <v>0</v>
      </c>
      <c r="AG719" s="6"/>
      <c r="AH719" s="6"/>
      <c r="AI719" s="6"/>
      <c r="AJ719" s="6"/>
      <c r="AK719" s="6"/>
      <c r="AL719" s="12">
        <f t="shared" si="71"/>
        <v>0</v>
      </c>
      <c r="AM719" s="11" t="str">
        <f t="shared" si="66"/>
        <v/>
      </c>
      <c r="AN719" s="7"/>
      <c r="AO719" s="6"/>
    </row>
    <row r="720" spans="1:41" ht="12.75" hidden="1" x14ac:dyDescent="0.2">
      <c r="A720" s="4"/>
      <c r="B720" s="24"/>
      <c r="C720" s="8" t="str">
        <f>IFERROR(VLOOKUP(B720,Tabla2[#All],2,FALSE),"")</f>
        <v/>
      </c>
      <c r="D720" s="24"/>
      <c r="E720" s="9" t="str">
        <f>IFERROR(VLOOKUP(D720,Tabla1[],2,FALSE),"")</f>
        <v/>
      </c>
      <c r="F720" s="4"/>
      <c r="G720" s="24"/>
      <c r="H720" s="4"/>
      <c r="I720" s="4"/>
      <c r="J720" s="4"/>
      <c r="K720" s="4"/>
      <c r="L720" s="3" t="str">
        <f t="shared" si="67"/>
        <v/>
      </c>
      <c r="M720" s="24"/>
      <c r="N720" s="24"/>
      <c r="O720" s="4"/>
      <c r="P720" s="4"/>
      <c r="Q720" s="4"/>
      <c r="R720" s="4"/>
      <c r="S720" s="4"/>
      <c r="T720" s="5"/>
      <c r="U720" s="6"/>
      <c r="V720" s="10">
        <f t="shared" si="68"/>
        <v>0</v>
      </c>
      <c r="W720" s="6"/>
      <c r="X720" s="10">
        <f t="shared" si="69"/>
        <v>0</v>
      </c>
      <c r="Y720" s="30"/>
      <c r="Z720" s="30"/>
      <c r="AA720" s="6"/>
      <c r="AB720" s="6"/>
      <c r="AC720" s="6"/>
      <c r="AD720" s="6"/>
      <c r="AE720" s="6"/>
      <c r="AF720" s="12">
        <f t="shared" si="70"/>
        <v>0</v>
      </c>
      <c r="AG720" s="6"/>
      <c r="AH720" s="6"/>
      <c r="AI720" s="6"/>
      <c r="AJ720" s="6"/>
      <c r="AK720" s="6"/>
      <c r="AL720" s="12">
        <f t="shared" si="71"/>
        <v>0</v>
      </c>
      <c r="AM720" s="11" t="str">
        <f t="shared" si="66"/>
        <v/>
      </c>
      <c r="AN720" s="7"/>
      <c r="AO720" s="6"/>
    </row>
    <row r="721" spans="1:41" ht="12.75" hidden="1" x14ac:dyDescent="0.2">
      <c r="A721" s="4"/>
      <c r="B721" s="24"/>
      <c r="C721" s="8" t="str">
        <f>IFERROR(VLOOKUP(B721,Tabla2[#All],2,FALSE),"")</f>
        <v/>
      </c>
      <c r="D721" s="24"/>
      <c r="E721" s="9" t="str">
        <f>IFERROR(VLOOKUP(D721,Tabla1[],2,FALSE),"")</f>
        <v/>
      </c>
      <c r="F721" s="4"/>
      <c r="G721" s="24"/>
      <c r="H721" s="4"/>
      <c r="I721" s="4"/>
      <c r="J721" s="4"/>
      <c r="K721" s="4"/>
      <c r="L721" s="3" t="str">
        <f t="shared" si="67"/>
        <v/>
      </c>
      <c r="M721" s="24"/>
      <c r="N721" s="24"/>
      <c r="O721" s="4"/>
      <c r="P721" s="4"/>
      <c r="Q721" s="4"/>
      <c r="R721" s="4"/>
      <c r="S721" s="4"/>
      <c r="T721" s="5"/>
      <c r="U721" s="6"/>
      <c r="V721" s="10">
        <f t="shared" si="68"/>
        <v>0</v>
      </c>
      <c r="W721" s="6"/>
      <c r="X721" s="10">
        <f t="shared" si="69"/>
        <v>0</v>
      </c>
      <c r="Y721" s="30"/>
      <c r="Z721" s="30"/>
      <c r="AA721" s="6"/>
      <c r="AB721" s="6"/>
      <c r="AC721" s="6"/>
      <c r="AD721" s="6"/>
      <c r="AE721" s="6"/>
      <c r="AF721" s="12">
        <f t="shared" si="70"/>
        <v>0</v>
      </c>
      <c r="AG721" s="6"/>
      <c r="AH721" s="6"/>
      <c r="AI721" s="6"/>
      <c r="AJ721" s="6"/>
      <c r="AK721" s="6"/>
      <c r="AL721" s="12">
        <f t="shared" si="71"/>
        <v>0</v>
      </c>
      <c r="AM721" s="11" t="str">
        <f t="shared" si="66"/>
        <v/>
      </c>
      <c r="AN721" s="7"/>
      <c r="AO721" s="6"/>
    </row>
    <row r="722" spans="1:41" ht="12.75" hidden="1" x14ac:dyDescent="0.2">
      <c r="A722" s="4"/>
      <c r="B722" s="24"/>
      <c r="C722" s="8" t="str">
        <f>IFERROR(VLOOKUP(B722,Tabla2[#All],2,FALSE),"")</f>
        <v/>
      </c>
      <c r="D722" s="24"/>
      <c r="E722" s="9" t="str">
        <f>IFERROR(VLOOKUP(D722,Tabla1[],2,FALSE),"")</f>
        <v/>
      </c>
      <c r="F722" s="4"/>
      <c r="G722" s="24"/>
      <c r="H722" s="4"/>
      <c r="I722" s="4"/>
      <c r="J722" s="4"/>
      <c r="K722" s="4"/>
      <c r="L722" s="3" t="str">
        <f t="shared" si="67"/>
        <v/>
      </c>
      <c r="M722" s="24"/>
      <c r="N722" s="24"/>
      <c r="O722" s="4"/>
      <c r="P722" s="4"/>
      <c r="Q722" s="4"/>
      <c r="R722" s="4"/>
      <c r="S722" s="4"/>
      <c r="T722" s="5"/>
      <c r="U722" s="6"/>
      <c r="V722" s="10">
        <f t="shared" si="68"/>
        <v>0</v>
      </c>
      <c r="W722" s="6"/>
      <c r="X722" s="10">
        <f t="shared" si="69"/>
        <v>0</v>
      </c>
      <c r="Y722" s="30"/>
      <c r="Z722" s="30"/>
      <c r="AA722" s="6"/>
      <c r="AB722" s="6"/>
      <c r="AC722" s="6"/>
      <c r="AD722" s="6"/>
      <c r="AE722" s="6"/>
      <c r="AF722" s="12">
        <f t="shared" si="70"/>
        <v>0</v>
      </c>
      <c r="AG722" s="6"/>
      <c r="AH722" s="6"/>
      <c r="AI722" s="6"/>
      <c r="AJ722" s="6"/>
      <c r="AK722" s="6"/>
      <c r="AL722" s="12">
        <f t="shared" si="71"/>
        <v>0</v>
      </c>
      <c r="AM722" s="11" t="str">
        <f t="shared" si="66"/>
        <v/>
      </c>
      <c r="AN722" s="7"/>
      <c r="AO722" s="6"/>
    </row>
    <row r="723" spans="1:41" ht="12.75" hidden="1" x14ac:dyDescent="0.2">
      <c r="A723" s="4"/>
      <c r="B723" s="24"/>
      <c r="C723" s="8" t="str">
        <f>IFERROR(VLOOKUP(B723,Tabla2[#All],2,FALSE),"")</f>
        <v/>
      </c>
      <c r="D723" s="24"/>
      <c r="E723" s="9" t="str">
        <f>IFERROR(VLOOKUP(D723,Tabla1[],2,FALSE),"")</f>
        <v/>
      </c>
      <c r="F723" s="4"/>
      <c r="G723" s="24"/>
      <c r="H723" s="4"/>
      <c r="I723" s="4"/>
      <c r="J723" s="4"/>
      <c r="K723" s="4"/>
      <c r="L723" s="3" t="str">
        <f t="shared" si="67"/>
        <v/>
      </c>
      <c r="M723" s="24"/>
      <c r="N723" s="24"/>
      <c r="O723" s="4"/>
      <c r="P723" s="4"/>
      <c r="Q723" s="4"/>
      <c r="R723" s="4"/>
      <c r="S723" s="4"/>
      <c r="T723" s="5"/>
      <c r="U723" s="6"/>
      <c r="V723" s="10">
        <f t="shared" si="68"/>
        <v>0</v>
      </c>
      <c r="W723" s="6"/>
      <c r="X723" s="10">
        <f t="shared" si="69"/>
        <v>0</v>
      </c>
      <c r="Y723" s="30"/>
      <c r="Z723" s="30"/>
      <c r="AA723" s="6"/>
      <c r="AB723" s="6"/>
      <c r="AC723" s="6"/>
      <c r="AD723" s="6"/>
      <c r="AE723" s="6"/>
      <c r="AF723" s="12">
        <f t="shared" si="70"/>
        <v>0</v>
      </c>
      <c r="AG723" s="6"/>
      <c r="AH723" s="6"/>
      <c r="AI723" s="6"/>
      <c r="AJ723" s="6"/>
      <c r="AK723" s="6"/>
      <c r="AL723" s="12">
        <f t="shared" si="71"/>
        <v>0</v>
      </c>
      <c r="AM723" s="11" t="str">
        <f t="shared" si="66"/>
        <v/>
      </c>
      <c r="AN723" s="7"/>
      <c r="AO723" s="6"/>
    </row>
    <row r="724" spans="1:41" ht="12.75" hidden="1" x14ac:dyDescent="0.2">
      <c r="A724" s="4"/>
      <c r="B724" s="24"/>
      <c r="C724" s="8" t="str">
        <f>IFERROR(VLOOKUP(B724,Tabla2[#All],2,FALSE),"")</f>
        <v/>
      </c>
      <c r="D724" s="24"/>
      <c r="E724" s="9" t="str">
        <f>IFERROR(VLOOKUP(D724,Tabla1[],2,FALSE),"")</f>
        <v/>
      </c>
      <c r="F724" s="4"/>
      <c r="G724" s="24"/>
      <c r="H724" s="4"/>
      <c r="I724" s="4"/>
      <c r="J724" s="4"/>
      <c r="K724" s="4"/>
      <c r="L724" s="3" t="str">
        <f t="shared" si="67"/>
        <v/>
      </c>
      <c r="M724" s="24"/>
      <c r="N724" s="24"/>
      <c r="O724" s="4"/>
      <c r="P724" s="4"/>
      <c r="Q724" s="4"/>
      <c r="R724" s="4"/>
      <c r="S724" s="4"/>
      <c r="T724" s="5"/>
      <c r="U724" s="6"/>
      <c r="V724" s="10">
        <f t="shared" si="68"/>
        <v>0</v>
      </c>
      <c r="W724" s="6"/>
      <c r="X724" s="10">
        <f t="shared" si="69"/>
        <v>0</v>
      </c>
      <c r="Y724" s="30"/>
      <c r="Z724" s="30"/>
      <c r="AA724" s="6"/>
      <c r="AB724" s="6"/>
      <c r="AC724" s="6"/>
      <c r="AD724" s="6"/>
      <c r="AE724" s="6"/>
      <c r="AF724" s="12">
        <f t="shared" si="70"/>
        <v>0</v>
      </c>
      <c r="AG724" s="6"/>
      <c r="AH724" s="6"/>
      <c r="AI724" s="6"/>
      <c r="AJ724" s="6"/>
      <c r="AK724" s="6"/>
      <c r="AL724" s="12">
        <f t="shared" si="71"/>
        <v>0</v>
      </c>
      <c r="AM724" s="11" t="str">
        <f t="shared" si="66"/>
        <v/>
      </c>
      <c r="AN724" s="7"/>
      <c r="AO724" s="6"/>
    </row>
    <row r="725" spans="1:41" ht="12.75" hidden="1" x14ac:dyDescent="0.2">
      <c r="A725" s="4"/>
      <c r="B725" s="24"/>
      <c r="C725" s="8" t="str">
        <f>IFERROR(VLOOKUP(B725,Tabla2[#All],2,FALSE),"")</f>
        <v/>
      </c>
      <c r="D725" s="24"/>
      <c r="E725" s="9" t="str">
        <f>IFERROR(VLOOKUP(D725,Tabla1[],2,FALSE),"")</f>
        <v/>
      </c>
      <c r="F725" s="4"/>
      <c r="G725" s="24"/>
      <c r="H725" s="4"/>
      <c r="I725" s="4"/>
      <c r="J725" s="4"/>
      <c r="K725" s="4"/>
      <c r="L725" s="3" t="str">
        <f t="shared" si="67"/>
        <v/>
      </c>
      <c r="M725" s="24"/>
      <c r="N725" s="24"/>
      <c r="O725" s="4"/>
      <c r="P725" s="4"/>
      <c r="Q725" s="4"/>
      <c r="R725" s="4"/>
      <c r="S725" s="4"/>
      <c r="T725" s="5"/>
      <c r="U725" s="6"/>
      <c r="V725" s="10">
        <f t="shared" si="68"/>
        <v>0</v>
      </c>
      <c r="W725" s="6"/>
      <c r="X725" s="10">
        <f t="shared" si="69"/>
        <v>0</v>
      </c>
      <c r="Y725" s="30"/>
      <c r="Z725" s="30"/>
      <c r="AA725" s="6"/>
      <c r="AB725" s="6"/>
      <c r="AC725" s="6"/>
      <c r="AD725" s="6"/>
      <c r="AE725" s="6"/>
      <c r="AF725" s="12">
        <f t="shared" si="70"/>
        <v>0</v>
      </c>
      <c r="AG725" s="6"/>
      <c r="AH725" s="6"/>
      <c r="AI725" s="6"/>
      <c r="AJ725" s="6"/>
      <c r="AK725" s="6"/>
      <c r="AL725" s="12">
        <f t="shared" si="71"/>
        <v>0</v>
      </c>
      <c r="AM725" s="11" t="str">
        <f t="shared" si="66"/>
        <v/>
      </c>
      <c r="AN725" s="7"/>
      <c r="AO725" s="6"/>
    </row>
    <row r="726" spans="1:41" ht="12.75" hidden="1" x14ac:dyDescent="0.2">
      <c r="A726" s="4"/>
      <c r="B726" s="24"/>
      <c r="C726" s="8" t="str">
        <f>IFERROR(VLOOKUP(B726,Tabla2[#All],2,FALSE),"")</f>
        <v/>
      </c>
      <c r="D726" s="24"/>
      <c r="E726" s="9" t="str">
        <f>IFERROR(VLOOKUP(D726,Tabla1[],2,FALSE),"")</f>
        <v/>
      </c>
      <c r="F726" s="4"/>
      <c r="G726" s="24"/>
      <c r="H726" s="4"/>
      <c r="I726" s="4"/>
      <c r="J726" s="4"/>
      <c r="K726" s="4"/>
      <c r="L726" s="3" t="str">
        <f t="shared" si="67"/>
        <v/>
      </c>
      <c r="M726" s="24"/>
      <c r="N726" s="24"/>
      <c r="O726" s="4"/>
      <c r="P726" s="4"/>
      <c r="Q726" s="4"/>
      <c r="R726" s="4"/>
      <c r="S726" s="4"/>
      <c r="T726" s="5"/>
      <c r="U726" s="6"/>
      <c r="V726" s="10">
        <f t="shared" si="68"/>
        <v>0</v>
      </c>
      <c r="W726" s="6"/>
      <c r="X726" s="10">
        <f t="shared" si="69"/>
        <v>0</v>
      </c>
      <c r="Y726" s="30"/>
      <c r="Z726" s="30"/>
      <c r="AA726" s="6"/>
      <c r="AB726" s="6"/>
      <c r="AC726" s="6"/>
      <c r="AD726" s="6"/>
      <c r="AE726" s="6"/>
      <c r="AF726" s="12">
        <f t="shared" si="70"/>
        <v>0</v>
      </c>
      <c r="AG726" s="6"/>
      <c r="AH726" s="6"/>
      <c r="AI726" s="6"/>
      <c r="AJ726" s="6"/>
      <c r="AK726" s="6"/>
      <c r="AL726" s="12">
        <f t="shared" si="71"/>
        <v>0</v>
      </c>
      <c r="AM726" s="11" t="str">
        <f t="shared" si="66"/>
        <v/>
      </c>
      <c r="AN726" s="7"/>
      <c r="AO726" s="6"/>
    </row>
    <row r="727" spans="1:41" ht="12.75" hidden="1" x14ac:dyDescent="0.2">
      <c r="A727" s="4"/>
      <c r="B727" s="24"/>
      <c r="C727" s="8" t="str">
        <f>IFERROR(VLOOKUP(B727,Tabla2[#All],2,FALSE),"")</f>
        <v/>
      </c>
      <c r="D727" s="24"/>
      <c r="E727" s="9" t="str">
        <f>IFERROR(VLOOKUP(D727,Tabla1[],2,FALSE),"")</f>
        <v/>
      </c>
      <c r="F727" s="4"/>
      <c r="G727" s="24"/>
      <c r="H727" s="4"/>
      <c r="I727" s="4"/>
      <c r="J727" s="4"/>
      <c r="K727" s="4"/>
      <c r="L727" s="3" t="str">
        <f t="shared" si="67"/>
        <v/>
      </c>
      <c r="M727" s="24"/>
      <c r="N727" s="24"/>
      <c r="O727" s="4"/>
      <c r="P727" s="4"/>
      <c r="Q727" s="4"/>
      <c r="R727" s="4"/>
      <c r="S727" s="4"/>
      <c r="T727" s="5"/>
      <c r="U727" s="6"/>
      <c r="V727" s="10">
        <f t="shared" si="68"/>
        <v>0</v>
      </c>
      <c r="W727" s="6"/>
      <c r="X727" s="10">
        <f t="shared" si="69"/>
        <v>0</v>
      </c>
      <c r="Y727" s="30"/>
      <c r="Z727" s="30"/>
      <c r="AA727" s="6"/>
      <c r="AB727" s="6"/>
      <c r="AC727" s="6"/>
      <c r="AD727" s="6"/>
      <c r="AE727" s="6"/>
      <c r="AF727" s="12">
        <f t="shared" si="70"/>
        <v>0</v>
      </c>
      <c r="AG727" s="6"/>
      <c r="AH727" s="6"/>
      <c r="AI727" s="6"/>
      <c r="AJ727" s="6"/>
      <c r="AK727" s="6"/>
      <c r="AL727" s="12">
        <f t="shared" si="71"/>
        <v>0</v>
      </c>
      <c r="AM727" s="11" t="str">
        <f t="shared" si="66"/>
        <v/>
      </c>
      <c r="AN727" s="7"/>
      <c r="AO727" s="6"/>
    </row>
    <row r="728" spans="1:41" ht="12.75" hidden="1" x14ac:dyDescent="0.2">
      <c r="A728" s="4"/>
      <c r="B728" s="24"/>
      <c r="C728" s="8" t="str">
        <f>IFERROR(VLOOKUP(B728,Tabla2[#All],2,FALSE),"")</f>
        <v/>
      </c>
      <c r="D728" s="24"/>
      <c r="E728" s="9" t="str">
        <f>IFERROR(VLOOKUP(D728,Tabla1[],2,FALSE),"")</f>
        <v/>
      </c>
      <c r="F728" s="4"/>
      <c r="G728" s="24"/>
      <c r="H728" s="4"/>
      <c r="I728" s="4"/>
      <c r="J728" s="4"/>
      <c r="K728" s="4"/>
      <c r="L728" s="3" t="str">
        <f t="shared" si="67"/>
        <v/>
      </c>
      <c r="M728" s="24"/>
      <c r="N728" s="24"/>
      <c r="O728" s="4"/>
      <c r="P728" s="4"/>
      <c r="Q728" s="4"/>
      <c r="R728" s="4"/>
      <c r="S728" s="4"/>
      <c r="T728" s="5"/>
      <c r="U728" s="6"/>
      <c r="V728" s="10">
        <f t="shared" si="68"/>
        <v>0</v>
      </c>
      <c r="W728" s="6"/>
      <c r="X728" s="10">
        <f t="shared" si="69"/>
        <v>0</v>
      </c>
      <c r="Y728" s="30"/>
      <c r="Z728" s="30"/>
      <c r="AA728" s="6"/>
      <c r="AB728" s="6"/>
      <c r="AC728" s="6"/>
      <c r="AD728" s="6"/>
      <c r="AE728" s="6"/>
      <c r="AF728" s="12">
        <f t="shared" si="70"/>
        <v>0</v>
      </c>
      <c r="AG728" s="6"/>
      <c r="AH728" s="6"/>
      <c r="AI728" s="6"/>
      <c r="AJ728" s="6"/>
      <c r="AK728" s="6"/>
      <c r="AL728" s="12">
        <f t="shared" si="71"/>
        <v>0</v>
      </c>
      <c r="AM728" s="11" t="str">
        <f t="shared" si="66"/>
        <v/>
      </c>
      <c r="AN728" s="7"/>
      <c r="AO728" s="6"/>
    </row>
    <row r="729" spans="1:41" ht="12.75" hidden="1" x14ac:dyDescent="0.2">
      <c r="A729" s="4"/>
      <c r="B729" s="24"/>
      <c r="C729" s="8" t="str">
        <f>IFERROR(VLOOKUP(B729,Tabla2[#All],2,FALSE),"")</f>
        <v/>
      </c>
      <c r="D729" s="24"/>
      <c r="E729" s="9" t="str">
        <f>IFERROR(VLOOKUP(D729,Tabla1[],2,FALSE),"")</f>
        <v/>
      </c>
      <c r="F729" s="4"/>
      <c r="G729" s="24"/>
      <c r="H729" s="4"/>
      <c r="I729" s="4"/>
      <c r="J729" s="4"/>
      <c r="K729" s="4"/>
      <c r="L729" s="3" t="str">
        <f t="shared" si="67"/>
        <v/>
      </c>
      <c r="M729" s="24"/>
      <c r="N729" s="24"/>
      <c r="O729" s="4"/>
      <c r="P729" s="4"/>
      <c r="Q729" s="4"/>
      <c r="R729" s="4"/>
      <c r="S729" s="4"/>
      <c r="T729" s="5"/>
      <c r="U729" s="6"/>
      <c r="V729" s="10">
        <f t="shared" si="68"/>
        <v>0</v>
      </c>
      <c r="W729" s="6"/>
      <c r="X729" s="10">
        <f t="shared" si="69"/>
        <v>0</v>
      </c>
      <c r="Y729" s="30"/>
      <c r="Z729" s="30"/>
      <c r="AA729" s="6"/>
      <c r="AB729" s="6"/>
      <c r="AC729" s="6"/>
      <c r="AD729" s="6"/>
      <c r="AE729" s="6"/>
      <c r="AF729" s="12">
        <f t="shared" si="70"/>
        <v>0</v>
      </c>
      <c r="AG729" s="6"/>
      <c r="AH729" s="6"/>
      <c r="AI729" s="6"/>
      <c r="AJ729" s="6"/>
      <c r="AK729" s="6"/>
      <c r="AL729" s="12">
        <f t="shared" si="71"/>
        <v>0</v>
      </c>
      <c r="AM729" s="11" t="str">
        <f t="shared" si="66"/>
        <v/>
      </c>
      <c r="AN729" s="7"/>
      <c r="AO729" s="6"/>
    </row>
    <row r="730" spans="1:41" ht="12.75" hidden="1" x14ac:dyDescent="0.2">
      <c r="A730" s="4"/>
      <c r="B730" s="24"/>
      <c r="C730" s="8" t="str">
        <f>IFERROR(VLOOKUP(B730,Tabla2[#All],2,FALSE),"")</f>
        <v/>
      </c>
      <c r="D730" s="24"/>
      <c r="E730" s="9" t="str">
        <f>IFERROR(VLOOKUP(D730,Tabla1[],2,FALSE),"")</f>
        <v/>
      </c>
      <c r="F730" s="4"/>
      <c r="G730" s="24"/>
      <c r="H730" s="4"/>
      <c r="I730" s="4"/>
      <c r="J730" s="4"/>
      <c r="K730" s="4"/>
      <c r="L730" s="3" t="str">
        <f t="shared" si="67"/>
        <v/>
      </c>
      <c r="M730" s="24"/>
      <c r="N730" s="24"/>
      <c r="O730" s="4"/>
      <c r="P730" s="4"/>
      <c r="Q730" s="4"/>
      <c r="R730" s="4"/>
      <c r="S730" s="4"/>
      <c r="T730" s="5"/>
      <c r="U730" s="6"/>
      <c r="V730" s="10">
        <f t="shared" si="68"/>
        <v>0</v>
      </c>
      <c r="W730" s="6"/>
      <c r="X730" s="10">
        <f t="shared" si="69"/>
        <v>0</v>
      </c>
      <c r="Y730" s="30"/>
      <c r="Z730" s="30"/>
      <c r="AA730" s="6"/>
      <c r="AB730" s="6"/>
      <c r="AC730" s="6"/>
      <c r="AD730" s="6"/>
      <c r="AE730" s="6"/>
      <c r="AF730" s="12">
        <f t="shared" si="70"/>
        <v>0</v>
      </c>
      <c r="AG730" s="6"/>
      <c r="AH730" s="6"/>
      <c r="AI730" s="6"/>
      <c r="AJ730" s="6"/>
      <c r="AK730" s="6"/>
      <c r="AL730" s="12">
        <f t="shared" si="71"/>
        <v>0</v>
      </c>
      <c r="AM730" s="11" t="str">
        <f t="shared" si="66"/>
        <v/>
      </c>
      <c r="AN730" s="7"/>
      <c r="AO730" s="6"/>
    </row>
    <row r="731" spans="1:41" ht="12.75" hidden="1" x14ac:dyDescent="0.2">
      <c r="A731" s="4"/>
      <c r="B731" s="24"/>
      <c r="C731" s="8" t="str">
        <f>IFERROR(VLOOKUP(B731,Tabla2[#All],2,FALSE),"")</f>
        <v/>
      </c>
      <c r="D731" s="24"/>
      <c r="E731" s="9" t="str">
        <f>IFERROR(VLOOKUP(D731,Tabla1[],2,FALSE),"")</f>
        <v/>
      </c>
      <c r="F731" s="4"/>
      <c r="G731" s="24"/>
      <c r="H731" s="4"/>
      <c r="I731" s="4"/>
      <c r="J731" s="4"/>
      <c r="K731" s="4"/>
      <c r="L731" s="3" t="str">
        <f t="shared" si="67"/>
        <v/>
      </c>
      <c r="M731" s="24"/>
      <c r="N731" s="24"/>
      <c r="O731" s="4"/>
      <c r="P731" s="4"/>
      <c r="Q731" s="4"/>
      <c r="R731" s="4"/>
      <c r="S731" s="4"/>
      <c r="T731" s="5"/>
      <c r="U731" s="6"/>
      <c r="V731" s="10">
        <f t="shared" si="68"/>
        <v>0</v>
      </c>
      <c r="W731" s="6"/>
      <c r="X731" s="10">
        <f t="shared" si="69"/>
        <v>0</v>
      </c>
      <c r="Y731" s="30"/>
      <c r="Z731" s="30"/>
      <c r="AA731" s="6"/>
      <c r="AB731" s="6"/>
      <c r="AC731" s="6"/>
      <c r="AD731" s="6"/>
      <c r="AE731" s="6"/>
      <c r="AF731" s="12">
        <f t="shared" si="70"/>
        <v>0</v>
      </c>
      <c r="AG731" s="6"/>
      <c r="AH731" s="6"/>
      <c r="AI731" s="6"/>
      <c r="AJ731" s="6"/>
      <c r="AK731" s="6"/>
      <c r="AL731" s="12">
        <f t="shared" si="71"/>
        <v>0</v>
      </c>
      <c r="AM731" s="11" t="str">
        <f t="shared" si="66"/>
        <v/>
      </c>
      <c r="AN731" s="7"/>
      <c r="AO731" s="6"/>
    </row>
    <row r="732" spans="1:41" ht="12.75" hidden="1" x14ac:dyDescent="0.2">
      <c r="A732" s="4"/>
      <c r="B732" s="24"/>
      <c r="C732" s="8" t="str">
        <f>IFERROR(VLOOKUP(B732,Tabla2[#All],2,FALSE),"")</f>
        <v/>
      </c>
      <c r="D732" s="24"/>
      <c r="E732" s="9" t="str">
        <f>IFERROR(VLOOKUP(D732,Tabla1[],2,FALSE),"")</f>
        <v/>
      </c>
      <c r="F732" s="4"/>
      <c r="G732" s="24"/>
      <c r="H732" s="4"/>
      <c r="I732" s="4"/>
      <c r="J732" s="4"/>
      <c r="K732" s="4"/>
      <c r="L732" s="3" t="str">
        <f t="shared" si="67"/>
        <v/>
      </c>
      <c r="M732" s="24"/>
      <c r="N732" s="24"/>
      <c r="O732" s="4"/>
      <c r="P732" s="4"/>
      <c r="Q732" s="4"/>
      <c r="R732" s="4"/>
      <c r="S732" s="4"/>
      <c r="T732" s="5"/>
      <c r="U732" s="6"/>
      <c r="V732" s="10">
        <f t="shared" si="68"/>
        <v>0</v>
      </c>
      <c r="W732" s="6"/>
      <c r="X732" s="10">
        <f t="shared" si="69"/>
        <v>0</v>
      </c>
      <c r="Y732" s="30"/>
      <c r="Z732" s="30"/>
      <c r="AA732" s="6"/>
      <c r="AB732" s="6"/>
      <c r="AC732" s="6"/>
      <c r="AD732" s="6"/>
      <c r="AE732" s="6"/>
      <c r="AF732" s="12">
        <f t="shared" si="70"/>
        <v>0</v>
      </c>
      <c r="AG732" s="6"/>
      <c r="AH732" s="6"/>
      <c r="AI732" s="6"/>
      <c r="AJ732" s="6"/>
      <c r="AK732" s="6"/>
      <c r="AL732" s="12">
        <f t="shared" si="71"/>
        <v>0</v>
      </c>
      <c r="AM732" s="11" t="str">
        <f t="shared" si="66"/>
        <v/>
      </c>
      <c r="AN732" s="7"/>
      <c r="AO732" s="6"/>
    </row>
    <row r="733" spans="1:41" ht="12.75" hidden="1" x14ac:dyDescent="0.2">
      <c r="A733" s="4"/>
      <c r="B733" s="24"/>
      <c r="C733" s="8" t="str">
        <f>IFERROR(VLOOKUP(B733,Tabla2[#All],2,FALSE),"")</f>
        <v/>
      </c>
      <c r="D733" s="24"/>
      <c r="E733" s="9" t="str">
        <f>IFERROR(VLOOKUP(D733,Tabla1[],2,FALSE),"")</f>
        <v/>
      </c>
      <c r="F733" s="4"/>
      <c r="G733" s="24"/>
      <c r="H733" s="4"/>
      <c r="I733" s="4"/>
      <c r="J733" s="4"/>
      <c r="K733" s="4"/>
      <c r="L733" s="3" t="str">
        <f t="shared" si="67"/>
        <v/>
      </c>
      <c r="M733" s="24"/>
      <c r="N733" s="24"/>
      <c r="O733" s="4"/>
      <c r="P733" s="4"/>
      <c r="Q733" s="4"/>
      <c r="R733" s="4"/>
      <c r="S733" s="4"/>
      <c r="T733" s="5"/>
      <c r="U733" s="6"/>
      <c r="V733" s="10">
        <f t="shared" si="68"/>
        <v>0</v>
      </c>
      <c r="W733" s="6"/>
      <c r="X733" s="10">
        <f t="shared" si="69"/>
        <v>0</v>
      </c>
      <c r="Y733" s="30"/>
      <c r="Z733" s="30"/>
      <c r="AA733" s="6"/>
      <c r="AB733" s="6"/>
      <c r="AC733" s="6"/>
      <c r="AD733" s="6"/>
      <c r="AE733" s="6"/>
      <c r="AF733" s="12">
        <f t="shared" si="70"/>
        <v>0</v>
      </c>
      <c r="AG733" s="6"/>
      <c r="AH733" s="6"/>
      <c r="AI733" s="6"/>
      <c r="AJ733" s="6"/>
      <c r="AK733" s="6"/>
      <c r="AL733" s="12">
        <f t="shared" si="71"/>
        <v>0</v>
      </c>
      <c r="AM733" s="11" t="str">
        <f t="shared" si="66"/>
        <v/>
      </c>
      <c r="AN733" s="7"/>
      <c r="AO733" s="6"/>
    </row>
    <row r="734" spans="1:41" ht="12.75" hidden="1" x14ac:dyDescent="0.2">
      <c r="A734" s="4"/>
      <c r="B734" s="24"/>
      <c r="C734" s="8" t="str">
        <f>IFERROR(VLOOKUP(B734,Tabla2[#All],2,FALSE),"")</f>
        <v/>
      </c>
      <c r="D734" s="24"/>
      <c r="E734" s="9" t="str">
        <f>IFERROR(VLOOKUP(D734,Tabla1[],2,FALSE),"")</f>
        <v/>
      </c>
      <c r="F734" s="4"/>
      <c r="G734" s="24"/>
      <c r="H734" s="4"/>
      <c r="I734" s="4"/>
      <c r="J734" s="4"/>
      <c r="K734" s="4"/>
      <c r="L734" s="3" t="str">
        <f t="shared" si="67"/>
        <v/>
      </c>
      <c r="M734" s="24"/>
      <c r="N734" s="24"/>
      <c r="O734" s="4"/>
      <c r="P734" s="4"/>
      <c r="Q734" s="4"/>
      <c r="R734" s="4"/>
      <c r="S734" s="4"/>
      <c r="T734" s="5"/>
      <c r="U734" s="6"/>
      <c r="V734" s="10">
        <f t="shared" si="68"/>
        <v>0</v>
      </c>
      <c r="W734" s="6"/>
      <c r="X734" s="10">
        <f t="shared" si="69"/>
        <v>0</v>
      </c>
      <c r="Y734" s="30"/>
      <c r="Z734" s="30"/>
      <c r="AA734" s="6"/>
      <c r="AB734" s="6"/>
      <c r="AC734" s="6"/>
      <c r="AD734" s="6"/>
      <c r="AE734" s="6"/>
      <c r="AF734" s="12">
        <f t="shared" si="70"/>
        <v>0</v>
      </c>
      <c r="AG734" s="6"/>
      <c r="AH734" s="6"/>
      <c r="AI734" s="6"/>
      <c r="AJ734" s="6"/>
      <c r="AK734" s="6"/>
      <c r="AL734" s="12">
        <f t="shared" si="71"/>
        <v>0</v>
      </c>
      <c r="AM734" s="11" t="str">
        <f t="shared" si="66"/>
        <v/>
      </c>
      <c r="AN734" s="7"/>
      <c r="AO734" s="6"/>
    </row>
    <row r="735" spans="1:41" ht="12.75" hidden="1" x14ac:dyDescent="0.2">
      <c r="A735" s="4"/>
      <c r="B735" s="24"/>
      <c r="C735" s="8" t="str">
        <f>IFERROR(VLOOKUP(B735,Tabla2[#All],2,FALSE),"")</f>
        <v/>
      </c>
      <c r="D735" s="24"/>
      <c r="E735" s="9" t="str">
        <f>IFERROR(VLOOKUP(D735,Tabla1[],2,FALSE),"")</f>
        <v/>
      </c>
      <c r="F735" s="4"/>
      <c r="G735" s="24"/>
      <c r="H735" s="4"/>
      <c r="I735" s="4"/>
      <c r="J735" s="4"/>
      <c r="K735" s="4"/>
      <c r="L735" s="3" t="str">
        <f t="shared" si="67"/>
        <v/>
      </c>
      <c r="M735" s="24"/>
      <c r="N735" s="24"/>
      <c r="O735" s="4"/>
      <c r="P735" s="4"/>
      <c r="Q735" s="4"/>
      <c r="R735" s="4"/>
      <c r="S735" s="4"/>
      <c r="T735" s="5"/>
      <c r="U735" s="6"/>
      <c r="V735" s="10">
        <f t="shared" si="68"/>
        <v>0</v>
      </c>
      <c r="W735" s="6"/>
      <c r="X735" s="10">
        <f t="shared" si="69"/>
        <v>0</v>
      </c>
      <c r="Y735" s="30"/>
      <c r="Z735" s="30"/>
      <c r="AA735" s="6"/>
      <c r="AB735" s="6"/>
      <c r="AC735" s="6"/>
      <c r="AD735" s="6"/>
      <c r="AE735" s="6"/>
      <c r="AF735" s="12">
        <f t="shared" si="70"/>
        <v>0</v>
      </c>
      <c r="AG735" s="6"/>
      <c r="AH735" s="6"/>
      <c r="AI735" s="6"/>
      <c r="AJ735" s="6"/>
      <c r="AK735" s="6"/>
      <c r="AL735" s="12">
        <f t="shared" si="71"/>
        <v>0</v>
      </c>
      <c r="AM735" s="11" t="str">
        <f t="shared" si="66"/>
        <v/>
      </c>
      <c r="AN735" s="7"/>
      <c r="AO735" s="6"/>
    </row>
    <row r="736" spans="1:41" ht="12.75" hidden="1" x14ac:dyDescent="0.2">
      <c r="A736" s="4"/>
      <c r="B736" s="24"/>
      <c r="C736" s="8" t="str">
        <f>IFERROR(VLOOKUP(B736,Tabla2[#All],2,FALSE),"")</f>
        <v/>
      </c>
      <c r="D736" s="24"/>
      <c r="E736" s="9" t="str">
        <f>IFERROR(VLOOKUP(D736,Tabla1[],2,FALSE),"")</f>
        <v/>
      </c>
      <c r="F736" s="4"/>
      <c r="G736" s="24"/>
      <c r="H736" s="4"/>
      <c r="I736" s="4"/>
      <c r="J736" s="4"/>
      <c r="K736" s="4"/>
      <c r="L736" s="3" t="str">
        <f t="shared" si="67"/>
        <v/>
      </c>
      <c r="M736" s="24"/>
      <c r="N736" s="24"/>
      <c r="O736" s="4"/>
      <c r="P736" s="4"/>
      <c r="Q736" s="4"/>
      <c r="R736" s="4"/>
      <c r="S736" s="4"/>
      <c r="T736" s="5"/>
      <c r="U736" s="6"/>
      <c r="V736" s="10">
        <f t="shared" si="68"/>
        <v>0</v>
      </c>
      <c r="W736" s="6"/>
      <c r="X736" s="10">
        <f t="shared" si="69"/>
        <v>0</v>
      </c>
      <c r="Y736" s="30"/>
      <c r="Z736" s="30"/>
      <c r="AA736" s="6"/>
      <c r="AB736" s="6"/>
      <c r="AC736" s="6"/>
      <c r="AD736" s="6"/>
      <c r="AE736" s="6"/>
      <c r="AF736" s="12">
        <f t="shared" si="70"/>
        <v>0</v>
      </c>
      <c r="AG736" s="6"/>
      <c r="AH736" s="6"/>
      <c r="AI736" s="6"/>
      <c r="AJ736" s="6"/>
      <c r="AK736" s="6"/>
      <c r="AL736" s="12">
        <f t="shared" si="71"/>
        <v>0</v>
      </c>
      <c r="AM736" s="11" t="str">
        <f t="shared" si="66"/>
        <v/>
      </c>
      <c r="AN736" s="7"/>
      <c r="AO736" s="6"/>
    </row>
    <row r="737" spans="1:41" ht="12.75" hidden="1" x14ac:dyDescent="0.2">
      <c r="A737" s="4"/>
      <c r="B737" s="24"/>
      <c r="C737" s="8" t="str">
        <f>IFERROR(VLOOKUP(B737,Tabla2[#All],2,FALSE),"")</f>
        <v/>
      </c>
      <c r="D737" s="24"/>
      <c r="E737" s="9" t="str">
        <f>IFERROR(VLOOKUP(D737,Tabla1[],2,FALSE),"")</f>
        <v/>
      </c>
      <c r="F737" s="4"/>
      <c r="G737" s="24"/>
      <c r="H737" s="4"/>
      <c r="I737" s="4"/>
      <c r="J737" s="4"/>
      <c r="K737" s="4"/>
      <c r="L737" s="3" t="str">
        <f t="shared" si="67"/>
        <v/>
      </c>
      <c r="M737" s="24"/>
      <c r="N737" s="24"/>
      <c r="O737" s="4"/>
      <c r="P737" s="4"/>
      <c r="Q737" s="4"/>
      <c r="R737" s="4"/>
      <c r="S737" s="4"/>
      <c r="T737" s="5"/>
      <c r="U737" s="6"/>
      <c r="V737" s="10">
        <f t="shared" si="68"/>
        <v>0</v>
      </c>
      <c r="W737" s="6"/>
      <c r="X737" s="10">
        <f t="shared" si="69"/>
        <v>0</v>
      </c>
      <c r="Y737" s="30"/>
      <c r="Z737" s="30"/>
      <c r="AA737" s="6"/>
      <c r="AB737" s="6"/>
      <c r="AC737" s="6"/>
      <c r="AD737" s="6"/>
      <c r="AE737" s="6"/>
      <c r="AF737" s="12">
        <f t="shared" si="70"/>
        <v>0</v>
      </c>
      <c r="AG737" s="6"/>
      <c r="AH737" s="6"/>
      <c r="AI737" s="6"/>
      <c r="AJ737" s="6"/>
      <c r="AK737" s="6"/>
      <c r="AL737" s="12">
        <f t="shared" si="71"/>
        <v>0</v>
      </c>
      <c r="AM737" s="11" t="str">
        <f t="shared" si="66"/>
        <v/>
      </c>
      <c r="AN737" s="7"/>
      <c r="AO737" s="6"/>
    </row>
    <row r="738" spans="1:41" ht="12.75" hidden="1" x14ac:dyDescent="0.2">
      <c r="A738" s="4"/>
      <c r="B738" s="24"/>
      <c r="C738" s="8" t="str">
        <f>IFERROR(VLOOKUP(B738,Tabla2[#All],2,FALSE),"")</f>
        <v/>
      </c>
      <c r="D738" s="24"/>
      <c r="E738" s="9" t="str">
        <f>IFERROR(VLOOKUP(D738,Tabla1[],2,FALSE),"")</f>
        <v/>
      </c>
      <c r="F738" s="4"/>
      <c r="G738" s="24"/>
      <c r="H738" s="4"/>
      <c r="I738" s="4"/>
      <c r="J738" s="4"/>
      <c r="K738" s="4"/>
      <c r="L738" s="3" t="str">
        <f t="shared" si="67"/>
        <v/>
      </c>
      <c r="M738" s="24"/>
      <c r="N738" s="24"/>
      <c r="O738" s="4"/>
      <c r="P738" s="4"/>
      <c r="Q738" s="4"/>
      <c r="R738" s="4"/>
      <c r="S738" s="4"/>
      <c r="T738" s="5"/>
      <c r="U738" s="6"/>
      <c r="V738" s="10">
        <f t="shared" si="68"/>
        <v>0</v>
      </c>
      <c r="W738" s="6"/>
      <c r="X738" s="10">
        <f t="shared" si="69"/>
        <v>0</v>
      </c>
      <c r="Y738" s="30"/>
      <c r="Z738" s="30"/>
      <c r="AA738" s="6"/>
      <c r="AB738" s="6"/>
      <c r="AC738" s="6"/>
      <c r="AD738" s="6"/>
      <c r="AE738" s="6"/>
      <c r="AF738" s="12">
        <f t="shared" si="70"/>
        <v>0</v>
      </c>
      <c r="AG738" s="6"/>
      <c r="AH738" s="6"/>
      <c r="AI738" s="6"/>
      <c r="AJ738" s="6"/>
      <c r="AK738" s="6"/>
      <c r="AL738" s="12">
        <f t="shared" si="71"/>
        <v>0</v>
      </c>
      <c r="AM738" s="11" t="str">
        <f t="shared" si="66"/>
        <v/>
      </c>
      <c r="AN738" s="7"/>
      <c r="AO738" s="6"/>
    </row>
    <row r="739" spans="1:41" ht="12.75" hidden="1" x14ac:dyDescent="0.2">
      <c r="A739" s="4"/>
      <c r="B739" s="24"/>
      <c r="C739" s="8" t="str">
        <f>IFERROR(VLOOKUP(B739,Tabla2[#All],2,FALSE),"")</f>
        <v/>
      </c>
      <c r="D739" s="24"/>
      <c r="E739" s="9" t="str">
        <f>IFERROR(VLOOKUP(D739,Tabla1[],2,FALSE),"")</f>
        <v/>
      </c>
      <c r="F739" s="4"/>
      <c r="G739" s="24"/>
      <c r="H739" s="4"/>
      <c r="I739" s="4"/>
      <c r="J739" s="4"/>
      <c r="K739" s="4"/>
      <c r="L739" s="3" t="str">
        <f t="shared" si="67"/>
        <v/>
      </c>
      <c r="M739" s="24"/>
      <c r="N739" s="24"/>
      <c r="O739" s="4"/>
      <c r="P739" s="4"/>
      <c r="Q739" s="4"/>
      <c r="R739" s="4"/>
      <c r="S739" s="4"/>
      <c r="T739" s="5"/>
      <c r="U739" s="6"/>
      <c r="V739" s="10">
        <f t="shared" si="68"/>
        <v>0</v>
      </c>
      <c r="W739" s="6"/>
      <c r="X739" s="10">
        <f t="shared" si="69"/>
        <v>0</v>
      </c>
      <c r="Y739" s="30"/>
      <c r="Z739" s="30"/>
      <c r="AA739" s="6"/>
      <c r="AB739" s="6"/>
      <c r="AC739" s="6"/>
      <c r="AD739" s="6"/>
      <c r="AE739" s="6"/>
      <c r="AF739" s="12">
        <f t="shared" si="70"/>
        <v>0</v>
      </c>
      <c r="AG739" s="6"/>
      <c r="AH739" s="6"/>
      <c r="AI739" s="6"/>
      <c r="AJ739" s="6"/>
      <c r="AK739" s="6"/>
      <c r="AL739" s="12">
        <f t="shared" si="71"/>
        <v>0</v>
      </c>
      <c r="AM739" s="11" t="str">
        <f t="shared" si="66"/>
        <v/>
      </c>
      <c r="AN739" s="7"/>
      <c r="AO739" s="6"/>
    </row>
    <row r="740" spans="1:41" ht="12.75" hidden="1" x14ac:dyDescent="0.2">
      <c r="A740" s="4"/>
      <c r="B740" s="24"/>
      <c r="C740" s="8" t="str">
        <f>IFERROR(VLOOKUP(B740,Tabla2[#All],2,FALSE),"")</f>
        <v/>
      </c>
      <c r="D740" s="24"/>
      <c r="E740" s="9" t="str">
        <f>IFERROR(VLOOKUP(D740,Tabla1[],2,FALSE),"")</f>
        <v/>
      </c>
      <c r="F740" s="4"/>
      <c r="G740" s="24"/>
      <c r="H740" s="4"/>
      <c r="I740" s="4"/>
      <c r="J740" s="4"/>
      <c r="K740" s="4"/>
      <c r="L740" s="3" t="str">
        <f t="shared" si="67"/>
        <v/>
      </c>
      <c r="M740" s="24"/>
      <c r="N740" s="24"/>
      <c r="O740" s="4"/>
      <c r="P740" s="4"/>
      <c r="Q740" s="4"/>
      <c r="R740" s="4"/>
      <c r="S740" s="4"/>
      <c r="T740" s="5"/>
      <c r="U740" s="6"/>
      <c r="V740" s="10">
        <f t="shared" si="68"/>
        <v>0</v>
      </c>
      <c r="W740" s="6"/>
      <c r="X740" s="10">
        <f t="shared" si="69"/>
        <v>0</v>
      </c>
      <c r="Y740" s="30"/>
      <c r="Z740" s="30"/>
      <c r="AA740" s="6"/>
      <c r="AB740" s="6"/>
      <c r="AC740" s="6"/>
      <c r="AD740" s="6"/>
      <c r="AE740" s="6"/>
      <c r="AF740" s="12">
        <f t="shared" si="70"/>
        <v>0</v>
      </c>
      <c r="AG740" s="6"/>
      <c r="AH740" s="6"/>
      <c r="AI740" s="6"/>
      <c r="AJ740" s="6"/>
      <c r="AK740" s="6"/>
      <c r="AL740" s="12">
        <f t="shared" si="71"/>
        <v>0</v>
      </c>
      <c r="AM740" s="11" t="str">
        <f t="shared" si="66"/>
        <v/>
      </c>
      <c r="AN740" s="7"/>
      <c r="AO740" s="6"/>
    </row>
    <row r="741" spans="1:41" ht="12.75" hidden="1" x14ac:dyDescent="0.2">
      <c r="A741" s="4"/>
      <c r="B741" s="24"/>
      <c r="C741" s="8" t="str">
        <f>IFERROR(VLOOKUP(B741,Tabla2[#All],2,FALSE),"")</f>
        <v/>
      </c>
      <c r="D741" s="24"/>
      <c r="E741" s="9" t="str">
        <f>IFERROR(VLOOKUP(D741,Tabla1[],2,FALSE),"")</f>
        <v/>
      </c>
      <c r="F741" s="4"/>
      <c r="G741" s="24"/>
      <c r="H741" s="4"/>
      <c r="I741" s="4"/>
      <c r="J741" s="4"/>
      <c r="K741" s="4"/>
      <c r="L741" s="3" t="str">
        <f t="shared" si="67"/>
        <v/>
      </c>
      <c r="M741" s="24"/>
      <c r="N741" s="24"/>
      <c r="O741" s="4"/>
      <c r="P741" s="4"/>
      <c r="Q741" s="4"/>
      <c r="R741" s="4"/>
      <c r="S741" s="4"/>
      <c r="T741" s="5"/>
      <c r="U741" s="6"/>
      <c r="V741" s="10">
        <f t="shared" si="68"/>
        <v>0</v>
      </c>
      <c r="W741" s="6"/>
      <c r="X741" s="10">
        <f t="shared" si="69"/>
        <v>0</v>
      </c>
      <c r="Y741" s="30"/>
      <c r="Z741" s="30"/>
      <c r="AA741" s="6"/>
      <c r="AB741" s="6"/>
      <c r="AC741" s="6"/>
      <c r="AD741" s="6"/>
      <c r="AE741" s="6"/>
      <c r="AF741" s="12">
        <f t="shared" si="70"/>
        <v>0</v>
      </c>
      <c r="AG741" s="6"/>
      <c r="AH741" s="6"/>
      <c r="AI741" s="6"/>
      <c r="AJ741" s="6"/>
      <c r="AK741" s="6"/>
      <c r="AL741" s="12">
        <f t="shared" si="71"/>
        <v>0</v>
      </c>
      <c r="AM741" s="11" t="str">
        <f t="shared" si="66"/>
        <v/>
      </c>
      <c r="AN741" s="7"/>
      <c r="AO741" s="6"/>
    </row>
    <row r="742" spans="1:41" ht="12.75" hidden="1" x14ac:dyDescent="0.2">
      <c r="A742" s="4"/>
      <c r="B742" s="24"/>
      <c r="C742" s="8" t="str">
        <f>IFERROR(VLOOKUP(B742,Tabla2[#All],2,FALSE),"")</f>
        <v/>
      </c>
      <c r="D742" s="24"/>
      <c r="E742" s="9" t="str">
        <f>IFERROR(VLOOKUP(D742,Tabla1[],2,FALSE),"")</f>
        <v/>
      </c>
      <c r="F742" s="4"/>
      <c r="G742" s="24"/>
      <c r="H742" s="4"/>
      <c r="I742" s="4"/>
      <c r="J742" s="4"/>
      <c r="K742" s="4"/>
      <c r="L742" s="3" t="str">
        <f t="shared" si="67"/>
        <v/>
      </c>
      <c r="M742" s="24"/>
      <c r="N742" s="24"/>
      <c r="O742" s="4"/>
      <c r="P742" s="4"/>
      <c r="Q742" s="4"/>
      <c r="R742" s="4"/>
      <c r="S742" s="4"/>
      <c r="T742" s="5"/>
      <c r="U742" s="6"/>
      <c r="V742" s="10">
        <f t="shared" si="68"/>
        <v>0</v>
      </c>
      <c r="W742" s="6"/>
      <c r="X742" s="10">
        <f t="shared" si="69"/>
        <v>0</v>
      </c>
      <c r="Y742" s="30"/>
      <c r="Z742" s="30"/>
      <c r="AA742" s="6"/>
      <c r="AB742" s="6"/>
      <c r="AC742" s="6"/>
      <c r="AD742" s="6"/>
      <c r="AE742" s="6"/>
      <c r="AF742" s="12">
        <f t="shared" si="70"/>
        <v>0</v>
      </c>
      <c r="AG742" s="6"/>
      <c r="AH742" s="6"/>
      <c r="AI742" s="6"/>
      <c r="AJ742" s="6"/>
      <c r="AK742" s="6"/>
      <c r="AL742" s="12">
        <f t="shared" si="71"/>
        <v>0</v>
      </c>
      <c r="AM742" s="11" t="str">
        <f t="shared" si="66"/>
        <v/>
      </c>
      <c r="AN742" s="7"/>
      <c r="AO742" s="6"/>
    </row>
    <row r="743" spans="1:41" ht="12.75" hidden="1" x14ac:dyDescent="0.2">
      <c r="A743" s="4"/>
      <c r="B743" s="24"/>
      <c r="C743" s="8" t="str">
        <f>IFERROR(VLOOKUP(B743,Tabla2[#All],2,FALSE),"")</f>
        <v/>
      </c>
      <c r="D743" s="24"/>
      <c r="E743" s="9" t="str">
        <f>IFERROR(VLOOKUP(D743,Tabla1[],2,FALSE),"")</f>
        <v/>
      </c>
      <c r="F743" s="4"/>
      <c r="G743" s="24"/>
      <c r="H743" s="4"/>
      <c r="I743" s="4"/>
      <c r="J743" s="4"/>
      <c r="K743" s="4"/>
      <c r="L743" s="3" t="str">
        <f t="shared" si="67"/>
        <v/>
      </c>
      <c r="M743" s="24"/>
      <c r="N743" s="24"/>
      <c r="O743" s="4"/>
      <c r="P743" s="4"/>
      <c r="Q743" s="4"/>
      <c r="R743" s="4"/>
      <c r="S743" s="4"/>
      <c r="T743" s="5"/>
      <c r="U743" s="6"/>
      <c r="V743" s="10">
        <f t="shared" si="68"/>
        <v>0</v>
      </c>
      <c r="W743" s="6"/>
      <c r="X743" s="10">
        <f t="shared" si="69"/>
        <v>0</v>
      </c>
      <c r="Y743" s="30"/>
      <c r="Z743" s="30"/>
      <c r="AA743" s="6"/>
      <c r="AB743" s="6"/>
      <c r="AC743" s="6"/>
      <c r="AD743" s="6"/>
      <c r="AE743" s="6"/>
      <c r="AF743" s="12">
        <f t="shared" si="70"/>
        <v>0</v>
      </c>
      <c r="AG743" s="6"/>
      <c r="AH743" s="6"/>
      <c r="AI743" s="6"/>
      <c r="AJ743" s="6"/>
      <c r="AK743" s="6"/>
      <c r="AL743" s="12">
        <f t="shared" si="71"/>
        <v>0</v>
      </c>
      <c r="AM743" s="11" t="str">
        <f t="shared" si="66"/>
        <v/>
      </c>
      <c r="AN743" s="7"/>
      <c r="AO743" s="6"/>
    </row>
    <row r="744" spans="1:41" ht="12.75" hidden="1" x14ac:dyDescent="0.2">
      <c r="A744" s="4"/>
      <c r="B744" s="24"/>
      <c r="C744" s="8" t="str">
        <f>IFERROR(VLOOKUP(B744,Tabla2[#All],2,FALSE),"")</f>
        <v/>
      </c>
      <c r="D744" s="24"/>
      <c r="E744" s="9" t="str">
        <f>IFERROR(VLOOKUP(D744,Tabla1[],2,FALSE),"")</f>
        <v/>
      </c>
      <c r="F744" s="4"/>
      <c r="G744" s="24"/>
      <c r="H744" s="4"/>
      <c r="I744" s="4"/>
      <c r="J744" s="4"/>
      <c r="K744" s="4"/>
      <c r="L744" s="3" t="str">
        <f t="shared" si="67"/>
        <v/>
      </c>
      <c r="M744" s="24"/>
      <c r="N744" s="24"/>
      <c r="O744" s="4"/>
      <c r="P744" s="4"/>
      <c r="Q744" s="4"/>
      <c r="R744" s="4"/>
      <c r="S744" s="4"/>
      <c r="T744" s="5"/>
      <c r="U744" s="6"/>
      <c r="V744" s="10">
        <f t="shared" si="68"/>
        <v>0</v>
      </c>
      <c r="W744" s="6"/>
      <c r="X744" s="10">
        <f t="shared" si="69"/>
        <v>0</v>
      </c>
      <c r="Y744" s="30"/>
      <c r="Z744" s="30"/>
      <c r="AA744" s="6"/>
      <c r="AB744" s="6"/>
      <c r="AC744" s="6"/>
      <c r="AD744" s="6"/>
      <c r="AE744" s="6"/>
      <c r="AF744" s="12">
        <f t="shared" si="70"/>
        <v>0</v>
      </c>
      <c r="AG744" s="6"/>
      <c r="AH744" s="6"/>
      <c r="AI744" s="6"/>
      <c r="AJ744" s="6"/>
      <c r="AK744" s="6"/>
      <c r="AL744" s="12">
        <f t="shared" si="71"/>
        <v>0</v>
      </c>
      <c r="AM744" s="11" t="str">
        <f t="shared" si="66"/>
        <v/>
      </c>
      <c r="AN744" s="7"/>
      <c r="AO744" s="6"/>
    </row>
    <row r="745" spans="1:41" ht="12.75" hidden="1" x14ac:dyDescent="0.2">
      <c r="A745" s="4"/>
      <c r="B745" s="24"/>
      <c r="C745" s="8" t="str">
        <f>IFERROR(VLOOKUP(B745,Tabla2[#All],2,FALSE),"")</f>
        <v/>
      </c>
      <c r="D745" s="24"/>
      <c r="E745" s="9" t="str">
        <f>IFERROR(VLOOKUP(D745,Tabla1[],2,FALSE),"")</f>
        <v/>
      </c>
      <c r="F745" s="4"/>
      <c r="G745" s="24"/>
      <c r="H745" s="4"/>
      <c r="I745" s="4"/>
      <c r="J745" s="4"/>
      <c r="K745" s="4"/>
      <c r="L745" s="3" t="str">
        <f t="shared" si="67"/>
        <v/>
      </c>
      <c r="M745" s="24"/>
      <c r="N745" s="24"/>
      <c r="O745" s="4"/>
      <c r="P745" s="4"/>
      <c r="Q745" s="4"/>
      <c r="R745" s="4"/>
      <c r="S745" s="4"/>
      <c r="T745" s="5"/>
      <c r="U745" s="6"/>
      <c r="V745" s="10">
        <f t="shared" si="68"/>
        <v>0</v>
      </c>
      <c r="W745" s="6"/>
      <c r="X745" s="10">
        <f t="shared" si="69"/>
        <v>0</v>
      </c>
      <c r="Y745" s="30"/>
      <c r="Z745" s="30"/>
      <c r="AA745" s="6"/>
      <c r="AB745" s="6"/>
      <c r="AC745" s="6"/>
      <c r="AD745" s="6"/>
      <c r="AE745" s="6"/>
      <c r="AF745" s="12">
        <f t="shared" si="70"/>
        <v>0</v>
      </c>
      <c r="AG745" s="6"/>
      <c r="AH745" s="6"/>
      <c r="AI745" s="6"/>
      <c r="AJ745" s="6"/>
      <c r="AK745" s="6"/>
      <c r="AL745" s="12">
        <f t="shared" si="71"/>
        <v>0</v>
      </c>
      <c r="AM745" s="11" t="str">
        <f t="shared" si="66"/>
        <v/>
      </c>
      <c r="AN745" s="7"/>
      <c r="AO745" s="6"/>
    </row>
    <row r="746" spans="1:41" ht="12.75" hidden="1" x14ac:dyDescent="0.2">
      <c r="A746" s="4"/>
      <c r="B746" s="24"/>
      <c r="C746" s="8" t="str">
        <f>IFERROR(VLOOKUP(B746,Tabla2[#All],2,FALSE),"")</f>
        <v/>
      </c>
      <c r="D746" s="24"/>
      <c r="E746" s="9" t="str">
        <f>IFERROR(VLOOKUP(D746,Tabla1[],2,FALSE),"")</f>
        <v/>
      </c>
      <c r="F746" s="4"/>
      <c r="G746" s="24"/>
      <c r="H746" s="4"/>
      <c r="I746" s="4"/>
      <c r="J746" s="4"/>
      <c r="K746" s="4"/>
      <c r="L746" s="3" t="str">
        <f t="shared" si="67"/>
        <v/>
      </c>
      <c r="M746" s="24"/>
      <c r="N746" s="24"/>
      <c r="O746" s="4"/>
      <c r="P746" s="4"/>
      <c r="Q746" s="4"/>
      <c r="R746" s="4"/>
      <c r="S746" s="4"/>
      <c r="T746" s="5"/>
      <c r="U746" s="6"/>
      <c r="V746" s="10">
        <f t="shared" si="68"/>
        <v>0</v>
      </c>
      <c r="W746" s="6"/>
      <c r="X746" s="10">
        <f t="shared" si="69"/>
        <v>0</v>
      </c>
      <c r="Y746" s="30"/>
      <c r="Z746" s="30"/>
      <c r="AA746" s="6"/>
      <c r="AB746" s="6"/>
      <c r="AC746" s="6"/>
      <c r="AD746" s="6"/>
      <c r="AE746" s="6"/>
      <c r="AF746" s="12">
        <f t="shared" si="70"/>
        <v>0</v>
      </c>
      <c r="AG746" s="6"/>
      <c r="AH746" s="6"/>
      <c r="AI746" s="6"/>
      <c r="AJ746" s="6"/>
      <c r="AK746" s="6"/>
      <c r="AL746" s="12">
        <f t="shared" si="71"/>
        <v>0</v>
      </c>
      <c r="AM746" s="11" t="str">
        <f t="shared" si="66"/>
        <v/>
      </c>
      <c r="AN746" s="7"/>
      <c r="AO746" s="6"/>
    </row>
    <row r="747" spans="1:41" ht="12.75" hidden="1" x14ac:dyDescent="0.2">
      <c r="A747" s="4"/>
      <c r="B747" s="24"/>
      <c r="C747" s="8" t="str">
        <f>IFERROR(VLOOKUP(B747,Tabla2[#All],2,FALSE),"")</f>
        <v/>
      </c>
      <c r="D747" s="24"/>
      <c r="E747" s="9" t="str">
        <f>IFERROR(VLOOKUP(D747,Tabla1[],2,FALSE),"")</f>
        <v/>
      </c>
      <c r="F747" s="4"/>
      <c r="G747" s="24"/>
      <c r="H747" s="4"/>
      <c r="I747" s="4"/>
      <c r="J747" s="4"/>
      <c r="K747" s="4"/>
      <c r="L747" s="3" t="str">
        <f t="shared" si="67"/>
        <v/>
      </c>
      <c r="M747" s="24"/>
      <c r="N747" s="24"/>
      <c r="O747" s="4"/>
      <c r="P747" s="4"/>
      <c r="Q747" s="4"/>
      <c r="R747" s="4"/>
      <c r="S747" s="4"/>
      <c r="T747" s="5"/>
      <c r="U747" s="6"/>
      <c r="V747" s="10">
        <f t="shared" si="68"/>
        <v>0</v>
      </c>
      <c r="W747" s="6"/>
      <c r="X747" s="10">
        <f t="shared" si="69"/>
        <v>0</v>
      </c>
      <c r="Y747" s="30"/>
      <c r="Z747" s="30"/>
      <c r="AA747" s="6"/>
      <c r="AB747" s="6"/>
      <c r="AC747" s="6"/>
      <c r="AD747" s="6"/>
      <c r="AE747" s="6"/>
      <c r="AF747" s="12">
        <f t="shared" si="70"/>
        <v>0</v>
      </c>
      <c r="AG747" s="6"/>
      <c r="AH747" s="6"/>
      <c r="AI747" s="6"/>
      <c r="AJ747" s="6"/>
      <c r="AK747" s="6"/>
      <c r="AL747" s="12">
        <f t="shared" si="71"/>
        <v>0</v>
      </c>
      <c r="AM747" s="11" t="str">
        <f t="shared" si="66"/>
        <v/>
      </c>
      <c r="AN747" s="7"/>
      <c r="AO747" s="6"/>
    </row>
    <row r="748" spans="1:41" ht="12.75" hidden="1" x14ac:dyDescent="0.2">
      <c r="A748" s="4"/>
      <c r="B748" s="24"/>
      <c r="C748" s="8" t="str">
        <f>IFERROR(VLOOKUP(B748,Tabla2[#All],2,FALSE),"")</f>
        <v/>
      </c>
      <c r="D748" s="24"/>
      <c r="E748" s="9" t="str">
        <f>IFERROR(VLOOKUP(D748,Tabla1[],2,FALSE),"")</f>
        <v/>
      </c>
      <c r="F748" s="4"/>
      <c r="G748" s="24"/>
      <c r="H748" s="4"/>
      <c r="I748" s="4"/>
      <c r="J748" s="4"/>
      <c r="K748" s="4"/>
      <c r="L748" s="3" t="str">
        <f t="shared" si="67"/>
        <v/>
      </c>
      <c r="M748" s="24"/>
      <c r="N748" s="24"/>
      <c r="O748" s="4"/>
      <c r="P748" s="4"/>
      <c r="Q748" s="4"/>
      <c r="R748" s="4"/>
      <c r="S748" s="4"/>
      <c r="T748" s="5"/>
      <c r="U748" s="6"/>
      <c r="V748" s="10">
        <f t="shared" si="68"/>
        <v>0</v>
      </c>
      <c r="W748" s="6"/>
      <c r="X748" s="10">
        <f t="shared" si="69"/>
        <v>0</v>
      </c>
      <c r="Y748" s="30"/>
      <c r="Z748" s="30"/>
      <c r="AA748" s="6"/>
      <c r="AB748" s="6"/>
      <c r="AC748" s="6"/>
      <c r="AD748" s="6"/>
      <c r="AE748" s="6"/>
      <c r="AF748" s="12">
        <f t="shared" si="70"/>
        <v>0</v>
      </c>
      <c r="AG748" s="6"/>
      <c r="AH748" s="6"/>
      <c r="AI748" s="6"/>
      <c r="AJ748" s="6"/>
      <c r="AK748" s="6"/>
      <c r="AL748" s="12">
        <f t="shared" si="71"/>
        <v>0</v>
      </c>
      <c r="AM748" s="11" t="str">
        <f t="shared" si="66"/>
        <v/>
      </c>
      <c r="AN748" s="7"/>
      <c r="AO748" s="6"/>
    </row>
    <row r="749" spans="1:41" ht="12.75" hidden="1" x14ac:dyDescent="0.2">
      <c r="A749" s="4"/>
      <c r="B749" s="24"/>
      <c r="C749" s="8" t="str">
        <f>IFERROR(VLOOKUP(B749,Tabla2[#All],2,FALSE),"")</f>
        <v/>
      </c>
      <c r="D749" s="24"/>
      <c r="E749" s="9" t="str">
        <f>IFERROR(VLOOKUP(D749,Tabla1[],2,FALSE),"")</f>
        <v/>
      </c>
      <c r="F749" s="4"/>
      <c r="G749" s="24"/>
      <c r="H749" s="4"/>
      <c r="I749" s="4"/>
      <c r="J749" s="4"/>
      <c r="K749" s="4"/>
      <c r="L749" s="3" t="str">
        <f t="shared" si="67"/>
        <v/>
      </c>
      <c r="M749" s="24"/>
      <c r="N749" s="24"/>
      <c r="O749" s="4"/>
      <c r="P749" s="4"/>
      <c r="Q749" s="4"/>
      <c r="R749" s="4"/>
      <c r="S749" s="4"/>
      <c r="T749" s="5"/>
      <c r="U749" s="6"/>
      <c r="V749" s="10">
        <f t="shared" si="68"/>
        <v>0</v>
      </c>
      <c r="W749" s="6"/>
      <c r="X749" s="10">
        <f t="shared" si="69"/>
        <v>0</v>
      </c>
      <c r="Y749" s="30"/>
      <c r="Z749" s="30"/>
      <c r="AA749" s="6"/>
      <c r="AB749" s="6"/>
      <c r="AC749" s="6"/>
      <c r="AD749" s="6"/>
      <c r="AE749" s="6"/>
      <c r="AF749" s="12">
        <f t="shared" si="70"/>
        <v>0</v>
      </c>
      <c r="AG749" s="6"/>
      <c r="AH749" s="6"/>
      <c r="AI749" s="6"/>
      <c r="AJ749" s="6"/>
      <c r="AK749" s="6"/>
      <c r="AL749" s="12">
        <f t="shared" si="71"/>
        <v>0</v>
      </c>
      <c r="AM749" s="11" t="str">
        <f t="shared" si="66"/>
        <v/>
      </c>
      <c r="AN749" s="7"/>
      <c r="AO749" s="6"/>
    </row>
    <row r="750" spans="1:41" ht="12.75" hidden="1" x14ac:dyDescent="0.2">
      <c r="A750" s="4"/>
      <c r="B750" s="24"/>
      <c r="C750" s="8" t="str">
        <f>IFERROR(VLOOKUP(B750,Tabla2[#All],2,FALSE),"")</f>
        <v/>
      </c>
      <c r="D750" s="24"/>
      <c r="E750" s="9" t="str">
        <f>IFERROR(VLOOKUP(D750,Tabla1[],2,FALSE),"")</f>
        <v/>
      </c>
      <c r="F750" s="4"/>
      <c r="G750" s="24"/>
      <c r="H750" s="4"/>
      <c r="I750" s="4"/>
      <c r="J750" s="4"/>
      <c r="K750" s="4"/>
      <c r="L750" s="3" t="str">
        <f t="shared" si="67"/>
        <v/>
      </c>
      <c r="M750" s="24"/>
      <c r="N750" s="24"/>
      <c r="O750" s="4"/>
      <c r="P750" s="4"/>
      <c r="Q750" s="4"/>
      <c r="R750" s="4"/>
      <c r="S750" s="4"/>
      <c r="T750" s="5"/>
      <c r="U750" s="6"/>
      <c r="V750" s="10">
        <f t="shared" si="68"/>
        <v>0</v>
      </c>
      <c r="W750" s="6"/>
      <c r="X750" s="10">
        <f t="shared" si="69"/>
        <v>0</v>
      </c>
      <c r="Y750" s="30"/>
      <c r="Z750" s="30"/>
      <c r="AA750" s="6"/>
      <c r="AB750" s="6"/>
      <c r="AC750" s="6"/>
      <c r="AD750" s="6"/>
      <c r="AE750" s="6"/>
      <c r="AF750" s="12">
        <f t="shared" si="70"/>
        <v>0</v>
      </c>
      <c r="AG750" s="6"/>
      <c r="AH750" s="6"/>
      <c r="AI750" s="6"/>
      <c r="AJ750" s="6"/>
      <c r="AK750" s="6"/>
      <c r="AL750" s="12">
        <f t="shared" si="71"/>
        <v>0</v>
      </c>
      <c r="AM750" s="11" t="str">
        <f t="shared" si="66"/>
        <v/>
      </c>
      <c r="AN750" s="7"/>
      <c r="AO750" s="6"/>
    </row>
    <row r="751" spans="1:41" ht="12.75" hidden="1" x14ac:dyDescent="0.2">
      <c r="A751" s="4"/>
      <c r="B751" s="24"/>
      <c r="C751" s="8" t="str">
        <f>IFERROR(VLOOKUP(B751,Tabla2[#All],2,FALSE),"")</f>
        <v/>
      </c>
      <c r="D751" s="24"/>
      <c r="E751" s="9" t="str">
        <f>IFERROR(VLOOKUP(D751,Tabla1[],2,FALSE),"")</f>
        <v/>
      </c>
      <c r="F751" s="4"/>
      <c r="G751" s="24"/>
      <c r="H751" s="4"/>
      <c r="I751" s="4"/>
      <c r="J751" s="4"/>
      <c r="K751" s="4"/>
      <c r="L751" s="3" t="str">
        <f t="shared" si="67"/>
        <v/>
      </c>
      <c r="M751" s="24"/>
      <c r="N751" s="24"/>
      <c r="O751" s="4"/>
      <c r="P751" s="4"/>
      <c r="Q751" s="4"/>
      <c r="R751" s="4"/>
      <c r="S751" s="4"/>
      <c r="T751" s="5"/>
      <c r="U751" s="6"/>
      <c r="V751" s="10">
        <f t="shared" si="68"/>
        <v>0</v>
      </c>
      <c r="W751" s="6"/>
      <c r="X751" s="10">
        <f t="shared" si="69"/>
        <v>0</v>
      </c>
      <c r="Y751" s="30"/>
      <c r="Z751" s="30"/>
      <c r="AA751" s="6"/>
      <c r="AB751" s="6"/>
      <c r="AC751" s="6"/>
      <c r="AD751" s="6"/>
      <c r="AE751" s="6"/>
      <c r="AF751" s="12">
        <f t="shared" si="70"/>
        <v>0</v>
      </c>
      <c r="AG751" s="6"/>
      <c r="AH751" s="6"/>
      <c r="AI751" s="6"/>
      <c r="AJ751" s="6"/>
      <c r="AK751" s="6"/>
      <c r="AL751" s="12">
        <f t="shared" si="71"/>
        <v>0</v>
      </c>
      <c r="AM751" s="11" t="str">
        <f t="shared" si="66"/>
        <v/>
      </c>
      <c r="AN751" s="7"/>
      <c r="AO751" s="6"/>
    </row>
    <row r="752" spans="1:41" ht="12.75" hidden="1" x14ac:dyDescent="0.2">
      <c r="A752" s="4"/>
      <c r="B752" s="24"/>
      <c r="C752" s="8" t="str">
        <f>IFERROR(VLOOKUP(B752,Tabla2[#All],2,FALSE),"")</f>
        <v/>
      </c>
      <c r="D752" s="24"/>
      <c r="E752" s="9" t="str">
        <f>IFERROR(VLOOKUP(D752,Tabla1[],2,FALSE),"")</f>
        <v/>
      </c>
      <c r="F752" s="4"/>
      <c r="G752" s="24"/>
      <c r="H752" s="4"/>
      <c r="I752" s="4"/>
      <c r="J752" s="4"/>
      <c r="K752" s="4"/>
      <c r="L752" s="3" t="str">
        <f t="shared" si="67"/>
        <v/>
      </c>
      <c r="M752" s="24"/>
      <c r="N752" s="24"/>
      <c r="O752" s="4"/>
      <c r="P752" s="4"/>
      <c r="Q752" s="4"/>
      <c r="R752" s="4"/>
      <c r="S752" s="4"/>
      <c r="T752" s="5"/>
      <c r="U752" s="6"/>
      <c r="V752" s="10">
        <f t="shared" si="68"/>
        <v>0</v>
      </c>
      <c r="W752" s="6"/>
      <c r="X752" s="10">
        <f t="shared" si="69"/>
        <v>0</v>
      </c>
      <c r="Y752" s="30"/>
      <c r="Z752" s="30"/>
      <c r="AA752" s="6"/>
      <c r="AB752" s="6"/>
      <c r="AC752" s="6"/>
      <c r="AD752" s="6"/>
      <c r="AE752" s="6"/>
      <c r="AF752" s="12">
        <f t="shared" si="70"/>
        <v>0</v>
      </c>
      <c r="AG752" s="6"/>
      <c r="AH752" s="6"/>
      <c r="AI752" s="6"/>
      <c r="AJ752" s="6"/>
      <c r="AK752" s="6"/>
      <c r="AL752" s="12">
        <f t="shared" si="71"/>
        <v>0</v>
      </c>
      <c r="AM752" s="11" t="str">
        <f t="shared" si="66"/>
        <v/>
      </c>
      <c r="AN752" s="7"/>
      <c r="AO752" s="6"/>
    </row>
    <row r="753" spans="1:41" ht="12.75" hidden="1" x14ac:dyDescent="0.2">
      <c r="A753" s="4"/>
      <c r="B753" s="24"/>
      <c r="C753" s="8" t="str">
        <f>IFERROR(VLOOKUP(B753,Tabla2[#All],2,FALSE),"")</f>
        <v/>
      </c>
      <c r="D753" s="24"/>
      <c r="E753" s="9" t="str">
        <f>IFERROR(VLOOKUP(D753,Tabla1[],2,FALSE),"")</f>
        <v/>
      </c>
      <c r="F753" s="4"/>
      <c r="G753" s="24"/>
      <c r="H753" s="4"/>
      <c r="I753" s="4"/>
      <c r="J753" s="4"/>
      <c r="K753" s="4"/>
      <c r="L753" s="3" t="str">
        <f t="shared" si="67"/>
        <v/>
      </c>
      <c r="M753" s="24"/>
      <c r="N753" s="24"/>
      <c r="O753" s="4"/>
      <c r="P753" s="4"/>
      <c r="Q753" s="4"/>
      <c r="R753" s="4"/>
      <c r="S753" s="4"/>
      <c r="T753" s="5"/>
      <c r="U753" s="6"/>
      <c r="V753" s="10">
        <f t="shared" si="68"/>
        <v>0</v>
      </c>
      <c r="W753" s="6"/>
      <c r="X753" s="10">
        <f t="shared" si="69"/>
        <v>0</v>
      </c>
      <c r="Y753" s="30"/>
      <c r="Z753" s="30"/>
      <c r="AA753" s="6"/>
      <c r="AB753" s="6"/>
      <c r="AC753" s="6"/>
      <c r="AD753" s="6"/>
      <c r="AE753" s="6"/>
      <c r="AF753" s="12">
        <f t="shared" si="70"/>
        <v>0</v>
      </c>
      <c r="AG753" s="6"/>
      <c r="AH753" s="6"/>
      <c r="AI753" s="6"/>
      <c r="AJ753" s="6"/>
      <c r="AK753" s="6"/>
      <c r="AL753" s="12">
        <f t="shared" si="71"/>
        <v>0</v>
      </c>
      <c r="AM753" s="11" t="str">
        <f t="shared" si="66"/>
        <v/>
      </c>
      <c r="AN753" s="7"/>
      <c r="AO753" s="6"/>
    </row>
    <row r="754" spans="1:41" ht="12.75" hidden="1" x14ac:dyDescent="0.2">
      <c r="A754" s="4"/>
      <c r="B754" s="24"/>
      <c r="C754" s="8" t="str">
        <f>IFERROR(VLOOKUP(B754,Tabla2[#All],2,FALSE),"")</f>
        <v/>
      </c>
      <c r="D754" s="24"/>
      <c r="E754" s="9" t="str">
        <f>IFERROR(VLOOKUP(D754,Tabla1[],2,FALSE),"")</f>
        <v/>
      </c>
      <c r="F754" s="4"/>
      <c r="G754" s="24"/>
      <c r="H754" s="4"/>
      <c r="I754" s="4"/>
      <c r="J754" s="4"/>
      <c r="K754" s="4"/>
      <c r="L754" s="3" t="str">
        <f t="shared" si="67"/>
        <v/>
      </c>
      <c r="M754" s="24"/>
      <c r="N754" s="24"/>
      <c r="O754" s="4"/>
      <c r="P754" s="4"/>
      <c r="Q754" s="4"/>
      <c r="R754" s="4"/>
      <c r="S754" s="4"/>
      <c r="T754" s="5"/>
      <c r="U754" s="6"/>
      <c r="V754" s="10">
        <f t="shared" si="68"/>
        <v>0</v>
      </c>
      <c r="W754" s="6"/>
      <c r="X754" s="10">
        <f t="shared" si="69"/>
        <v>0</v>
      </c>
      <c r="Y754" s="30"/>
      <c r="Z754" s="30"/>
      <c r="AA754" s="6"/>
      <c r="AB754" s="6"/>
      <c r="AC754" s="6"/>
      <c r="AD754" s="6"/>
      <c r="AE754" s="6"/>
      <c r="AF754" s="12">
        <f t="shared" si="70"/>
        <v>0</v>
      </c>
      <c r="AG754" s="6"/>
      <c r="AH754" s="6"/>
      <c r="AI754" s="6"/>
      <c r="AJ754" s="6"/>
      <c r="AK754" s="6"/>
      <c r="AL754" s="12">
        <f t="shared" si="71"/>
        <v>0</v>
      </c>
      <c r="AM754" s="11" t="str">
        <f t="shared" si="66"/>
        <v/>
      </c>
      <c r="AN754" s="7"/>
      <c r="AO754" s="6"/>
    </row>
    <row r="755" spans="1:41" ht="12.75" hidden="1" x14ac:dyDescent="0.2">
      <c r="A755" s="4"/>
      <c r="B755" s="24"/>
      <c r="C755" s="8" t="str">
        <f>IFERROR(VLOOKUP(B755,Tabla2[#All],2,FALSE),"")</f>
        <v/>
      </c>
      <c r="D755" s="24"/>
      <c r="E755" s="9" t="str">
        <f>IFERROR(VLOOKUP(D755,Tabla1[],2,FALSE),"")</f>
        <v/>
      </c>
      <c r="F755" s="4"/>
      <c r="G755" s="24"/>
      <c r="H755" s="4"/>
      <c r="I755" s="4"/>
      <c r="J755" s="4"/>
      <c r="K755" s="4"/>
      <c r="L755" s="3" t="str">
        <f t="shared" si="67"/>
        <v/>
      </c>
      <c r="M755" s="24"/>
      <c r="N755" s="24"/>
      <c r="O755" s="4"/>
      <c r="P755" s="4"/>
      <c r="Q755" s="4"/>
      <c r="R755" s="4"/>
      <c r="S755" s="4"/>
      <c r="T755" s="5"/>
      <c r="U755" s="6"/>
      <c r="V755" s="10">
        <f t="shared" si="68"/>
        <v>0</v>
      </c>
      <c r="W755" s="6"/>
      <c r="X755" s="10">
        <f t="shared" si="69"/>
        <v>0</v>
      </c>
      <c r="Y755" s="30"/>
      <c r="Z755" s="30"/>
      <c r="AA755" s="6"/>
      <c r="AB755" s="6"/>
      <c r="AC755" s="6"/>
      <c r="AD755" s="6"/>
      <c r="AE755" s="6"/>
      <c r="AF755" s="12">
        <f t="shared" si="70"/>
        <v>0</v>
      </c>
      <c r="AG755" s="6"/>
      <c r="AH755" s="6"/>
      <c r="AI755" s="6"/>
      <c r="AJ755" s="6"/>
      <c r="AK755" s="6"/>
      <c r="AL755" s="12">
        <f t="shared" si="71"/>
        <v>0</v>
      </c>
      <c r="AM755" s="11" t="str">
        <f t="shared" si="66"/>
        <v/>
      </c>
      <c r="AN755" s="7"/>
      <c r="AO755" s="6"/>
    </row>
    <row r="756" spans="1:41" ht="12.75" hidden="1" x14ac:dyDescent="0.2">
      <c r="A756" s="4"/>
      <c r="B756" s="24"/>
      <c r="C756" s="8" t="str">
        <f>IFERROR(VLOOKUP(B756,Tabla2[#All],2,FALSE),"")</f>
        <v/>
      </c>
      <c r="D756" s="24"/>
      <c r="E756" s="9" t="str">
        <f>IFERROR(VLOOKUP(D756,Tabla1[],2,FALSE),"")</f>
        <v/>
      </c>
      <c r="F756" s="4"/>
      <c r="G756" s="24"/>
      <c r="H756" s="4"/>
      <c r="I756" s="4"/>
      <c r="J756" s="4"/>
      <c r="K756" s="4"/>
      <c r="L756" s="3" t="str">
        <f t="shared" si="67"/>
        <v/>
      </c>
      <c r="M756" s="24"/>
      <c r="N756" s="24"/>
      <c r="O756" s="4"/>
      <c r="P756" s="4"/>
      <c r="Q756" s="4"/>
      <c r="R756" s="4"/>
      <c r="S756" s="4"/>
      <c r="T756" s="5"/>
      <c r="U756" s="6"/>
      <c r="V756" s="10">
        <f t="shared" si="68"/>
        <v>0</v>
      </c>
      <c r="W756" s="6"/>
      <c r="X756" s="10">
        <f t="shared" si="69"/>
        <v>0</v>
      </c>
      <c r="Y756" s="30"/>
      <c r="Z756" s="30"/>
      <c r="AA756" s="6"/>
      <c r="AB756" s="6"/>
      <c r="AC756" s="6"/>
      <c r="AD756" s="6"/>
      <c r="AE756" s="6"/>
      <c r="AF756" s="12">
        <f t="shared" si="70"/>
        <v>0</v>
      </c>
      <c r="AG756" s="6"/>
      <c r="AH756" s="6"/>
      <c r="AI756" s="6"/>
      <c r="AJ756" s="6"/>
      <c r="AK756" s="6"/>
      <c r="AL756" s="12">
        <f t="shared" si="71"/>
        <v>0</v>
      </c>
      <c r="AM756" s="11" t="str">
        <f t="shared" si="66"/>
        <v/>
      </c>
      <c r="AN756" s="7"/>
      <c r="AO756" s="6"/>
    </row>
    <row r="757" spans="1:41" ht="12.75" hidden="1" x14ac:dyDescent="0.2">
      <c r="A757" s="4"/>
      <c r="B757" s="24"/>
      <c r="C757" s="8" t="str">
        <f>IFERROR(VLOOKUP(B757,Tabla2[#All],2,FALSE),"")</f>
        <v/>
      </c>
      <c r="D757" s="24"/>
      <c r="E757" s="9" t="str">
        <f>IFERROR(VLOOKUP(D757,Tabla1[],2,FALSE),"")</f>
        <v/>
      </c>
      <c r="F757" s="4"/>
      <c r="G757" s="24"/>
      <c r="H757" s="4"/>
      <c r="I757" s="4"/>
      <c r="J757" s="4"/>
      <c r="K757" s="4"/>
      <c r="L757" s="3" t="str">
        <f t="shared" si="67"/>
        <v/>
      </c>
      <c r="M757" s="24"/>
      <c r="N757" s="24"/>
      <c r="O757" s="4"/>
      <c r="P757" s="4"/>
      <c r="Q757" s="4"/>
      <c r="R757" s="4"/>
      <c r="S757" s="4"/>
      <c r="T757" s="5"/>
      <c r="U757" s="6"/>
      <c r="V757" s="10">
        <f t="shared" si="68"/>
        <v>0</v>
      </c>
      <c r="W757" s="6"/>
      <c r="X757" s="10">
        <f t="shared" si="69"/>
        <v>0</v>
      </c>
      <c r="Y757" s="30"/>
      <c r="Z757" s="30"/>
      <c r="AA757" s="6"/>
      <c r="AB757" s="6"/>
      <c r="AC757" s="6"/>
      <c r="AD757" s="6"/>
      <c r="AE757" s="6"/>
      <c r="AF757" s="12">
        <f t="shared" si="70"/>
        <v>0</v>
      </c>
      <c r="AG757" s="6"/>
      <c r="AH757" s="6"/>
      <c r="AI757" s="6"/>
      <c r="AJ757" s="6"/>
      <c r="AK757" s="6"/>
      <c r="AL757" s="12">
        <f t="shared" si="71"/>
        <v>0</v>
      </c>
      <c r="AM757" s="11" t="str">
        <f t="shared" si="66"/>
        <v/>
      </c>
      <c r="AN757" s="7"/>
      <c r="AO757" s="6"/>
    </row>
    <row r="758" spans="1:41" ht="12.75" hidden="1" x14ac:dyDescent="0.2">
      <c r="A758" s="4"/>
      <c r="B758" s="24"/>
      <c r="C758" s="8" t="str">
        <f>IFERROR(VLOOKUP(B758,Tabla2[#All],2,FALSE),"")</f>
        <v/>
      </c>
      <c r="D758" s="24"/>
      <c r="E758" s="9" t="str">
        <f>IFERROR(VLOOKUP(D758,Tabla1[],2,FALSE),"")</f>
        <v/>
      </c>
      <c r="F758" s="4"/>
      <c r="G758" s="24"/>
      <c r="H758" s="4"/>
      <c r="I758" s="4"/>
      <c r="J758" s="4"/>
      <c r="K758" s="4"/>
      <c r="L758" s="3" t="str">
        <f t="shared" si="67"/>
        <v/>
      </c>
      <c r="M758" s="24"/>
      <c r="N758" s="24"/>
      <c r="O758" s="4"/>
      <c r="P758" s="4"/>
      <c r="Q758" s="4"/>
      <c r="R758" s="4"/>
      <c r="S758" s="4"/>
      <c r="T758" s="5"/>
      <c r="U758" s="6"/>
      <c r="V758" s="10">
        <f t="shared" si="68"/>
        <v>0</v>
      </c>
      <c r="W758" s="6"/>
      <c r="X758" s="10">
        <f t="shared" si="69"/>
        <v>0</v>
      </c>
      <c r="Y758" s="30"/>
      <c r="Z758" s="30"/>
      <c r="AA758" s="6"/>
      <c r="AB758" s="6"/>
      <c r="AC758" s="6"/>
      <c r="AD758" s="6"/>
      <c r="AE758" s="6"/>
      <c r="AF758" s="12">
        <f t="shared" si="70"/>
        <v>0</v>
      </c>
      <c r="AG758" s="6"/>
      <c r="AH758" s="6"/>
      <c r="AI758" s="6"/>
      <c r="AJ758" s="6"/>
      <c r="AK758" s="6"/>
      <c r="AL758" s="12">
        <f t="shared" si="71"/>
        <v>0</v>
      </c>
      <c r="AM758" s="11" t="str">
        <f t="shared" si="66"/>
        <v/>
      </c>
      <c r="AN758" s="7"/>
      <c r="AO758" s="6"/>
    </row>
    <row r="759" spans="1:41" ht="12.75" hidden="1" x14ac:dyDescent="0.2">
      <c r="A759" s="4"/>
      <c r="B759" s="24"/>
      <c r="C759" s="8" t="str">
        <f>IFERROR(VLOOKUP(B759,Tabla2[#All],2,FALSE),"")</f>
        <v/>
      </c>
      <c r="D759" s="24"/>
      <c r="E759" s="9" t="str">
        <f>IFERROR(VLOOKUP(D759,Tabla1[],2,FALSE),"")</f>
        <v/>
      </c>
      <c r="F759" s="4"/>
      <c r="G759" s="24"/>
      <c r="H759" s="4"/>
      <c r="I759" s="4"/>
      <c r="J759" s="4"/>
      <c r="K759" s="4"/>
      <c r="L759" s="3" t="str">
        <f t="shared" si="67"/>
        <v/>
      </c>
      <c r="M759" s="24"/>
      <c r="N759" s="24"/>
      <c r="O759" s="4"/>
      <c r="P759" s="4"/>
      <c r="Q759" s="4"/>
      <c r="R759" s="4"/>
      <c r="S759" s="4"/>
      <c r="T759" s="5"/>
      <c r="U759" s="6"/>
      <c r="V759" s="10">
        <f t="shared" si="68"/>
        <v>0</v>
      </c>
      <c r="W759" s="6"/>
      <c r="X759" s="10">
        <f t="shared" si="69"/>
        <v>0</v>
      </c>
      <c r="Y759" s="30"/>
      <c r="Z759" s="30"/>
      <c r="AA759" s="6"/>
      <c r="AB759" s="6"/>
      <c r="AC759" s="6"/>
      <c r="AD759" s="6"/>
      <c r="AE759" s="6"/>
      <c r="AF759" s="12">
        <f t="shared" si="70"/>
        <v>0</v>
      </c>
      <c r="AG759" s="6"/>
      <c r="AH759" s="6"/>
      <c r="AI759" s="6"/>
      <c r="AJ759" s="6"/>
      <c r="AK759" s="6"/>
      <c r="AL759" s="12">
        <f t="shared" si="71"/>
        <v>0</v>
      </c>
      <c r="AM759" s="11" t="str">
        <f t="shared" si="66"/>
        <v/>
      </c>
      <c r="AN759" s="7"/>
      <c r="AO759" s="6"/>
    </row>
    <row r="760" spans="1:41" ht="12.75" hidden="1" x14ac:dyDescent="0.2">
      <c r="A760" s="4"/>
      <c r="B760" s="24"/>
      <c r="C760" s="8" t="str">
        <f>IFERROR(VLOOKUP(B760,Tabla2[#All],2,FALSE),"")</f>
        <v/>
      </c>
      <c r="D760" s="24"/>
      <c r="E760" s="9" t="str">
        <f>IFERROR(VLOOKUP(D760,Tabla1[],2,FALSE),"")</f>
        <v/>
      </c>
      <c r="F760" s="4"/>
      <c r="G760" s="24"/>
      <c r="H760" s="4"/>
      <c r="I760" s="4"/>
      <c r="J760" s="4"/>
      <c r="K760" s="4"/>
      <c r="L760" s="3" t="str">
        <f t="shared" si="67"/>
        <v/>
      </c>
      <c r="M760" s="24"/>
      <c r="N760" s="24"/>
      <c r="O760" s="4"/>
      <c r="P760" s="4"/>
      <c r="Q760" s="4"/>
      <c r="R760" s="4"/>
      <c r="S760" s="4"/>
      <c r="T760" s="5"/>
      <c r="U760" s="6"/>
      <c r="V760" s="10">
        <f t="shared" si="68"/>
        <v>0</v>
      </c>
      <c r="W760" s="6"/>
      <c r="X760" s="10">
        <f t="shared" si="69"/>
        <v>0</v>
      </c>
      <c r="Y760" s="30"/>
      <c r="Z760" s="30"/>
      <c r="AA760" s="6"/>
      <c r="AB760" s="6"/>
      <c r="AC760" s="6"/>
      <c r="AD760" s="6"/>
      <c r="AE760" s="6"/>
      <c r="AF760" s="12">
        <f t="shared" si="70"/>
        <v>0</v>
      </c>
      <c r="AG760" s="6"/>
      <c r="AH760" s="6"/>
      <c r="AI760" s="6"/>
      <c r="AJ760" s="6"/>
      <c r="AK760" s="6"/>
      <c r="AL760" s="12">
        <f t="shared" si="71"/>
        <v>0</v>
      </c>
      <c r="AM760" s="11" t="str">
        <f t="shared" si="66"/>
        <v/>
      </c>
      <c r="AN760" s="7"/>
      <c r="AO760" s="6"/>
    </row>
    <row r="761" spans="1:41" ht="12.75" hidden="1" x14ac:dyDescent="0.2">
      <c r="A761" s="4"/>
      <c r="B761" s="24"/>
      <c r="C761" s="8" t="str">
        <f>IFERROR(VLOOKUP(B761,Tabla2[#All],2,FALSE),"")</f>
        <v/>
      </c>
      <c r="D761" s="24"/>
      <c r="E761" s="9" t="str">
        <f>IFERROR(VLOOKUP(D761,Tabla1[],2,FALSE),"")</f>
        <v/>
      </c>
      <c r="F761" s="4"/>
      <c r="G761" s="24"/>
      <c r="H761" s="4"/>
      <c r="I761" s="4"/>
      <c r="J761" s="4"/>
      <c r="K761" s="4"/>
      <c r="L761" s="3" t="str">
        <f t="shared" si="67"/>
        <v/>
      </c>
      <c r="M761" s="24"/>
      <c r="N761" s="24"/>
      <c r="O761" s="4"/>
      <c r="P761" s="4"/>
      <c r="Q761" s="4"/>
      <c r="R761" s="4"/>
      <c r="S761" s="4"/>
      <c r="T761" s="5"/>
      <c r="U761" s="6"/>
      <c r="V761" s="10">
        <f t="shared" si="68"/>
        <v>0</v>
      </c>
      <c r="W761" s="6"/>
      <c r="X761" s="10">
        <f t="shared" si="69"/>
        <v>0</v>
      </c>
      <c r="Y761" s="30"/>
      <c r="Z761" s="30"/>
      <c r="AA761" s="6"/>
      <c r="AB761" s="6"/>
      <c r="AC761" s="6"/>
      <c r="AD761" s="6"/>
      <c r="AE761" s="6"/>
      <c r="AF761" s="12">
        <f t="shared" si="70"/>
        <v>0</v>
      </c>
      <c r="AG761" s="6"/>
      <c r="AH761" s="6"/>
      <c r="AI761" s="6"/>
      <c r="AJ761" s="6"/>
      <c r="AK761" s="6"/>
      <c r="AL761" s="12">
        <f t="shared" si="71"/>
        <v>0</v>
      </c>
      <c r="AM761" s="11" t="str">
        <f t="shared" si="66"/>
        <v/>
      </c>
      <c r="AN761" s="7"/>
      <c r="AO761" s="6"/>
    </row>
    <row r="762" spans="1:41" ht="12.75" hidden="1" x14ac:dyDescent="0.2">
      <c r="A762" s="4"/>
      <c r="B762" s="24"/>
      <c r="C762" s="8" t="str">
        <f>IFERROR(VLOOKUP(B762,Tabla2[#All],2,FALSE),"")</f>
        <v/>
      </c>
      <c r="D762" s="24"/>
      <c r="E762" s="9" t="str">
        <f>IFERROR(VLOOKUP(D762,Tabla1[],2,FALSE),"")</f>
        <v/>
      </c>
      <c r="F762" s="4"/>
      <c r="G762" s="24"/>
      <c r="H762" s="4"/>
      <c r="I762" s="4"/>
      <c r="J762" s="4"/>
      <c r="K762" s="4"/>
      <c r="L762" s="3" t="str">
        <f t="shared" si="67"/>
        <v/>
      </c>
      <c r="M762" s="24"/>
      <c r="N762" s="24"/>
      <c r="O762" s="4"/>
      <c r="P762" s="4"/>
      <c r="Q762" s="4"/>
      <c r="R762" s="4"/>
      <c r="S762" s="4"/>
      <c r="T762" s="5"/>
      <c r="U762" s="6"/>
      <c r="V762" s="10">
        <f t="shared" si="68"/>
        <v>0</v>
      </c>
      <c r="W762" s="6"/>
      <c r="X762" s="10">
        <f t="shared" si="69"/>
        <v>0</v>
      </c>
      <c r="Y762" s="30"/>
      <c r="Z762" s="30"/>
      <c r="AA762" s="6"/>
      <c r="AB762" s="6"/>
      <c r="AC762" s="6"/>
      <c r="AD762" s="6"/>
      <c r="AE762" s="6"/>
      <c r="AF762" s="12">
        <f t="shared" si="70"/>
        <v>0</v>
      </c>
      <c r="AG762" s="6"/>
      <c r="AH762" s="6"/>
      <c r="AI762" s="6"/>
      <c r="AJ762" s="6"/>
      <c r="AK762" s="6"/>
      <c r="AL762" s="12">
        <f t="shared" si="71"/>
        <v>0</v>
      </c>
      <c r="AM762" s="11" t="str">
        <f t="shared" si="66"/>
        <v/>
      </c>
      <c r="AN762" s="7"/>
      <c r="AO762" s="6"/>
    </row>
    <row r="763" spans="1:41" ht="12.75" hidden="1" x14ac:dyDescent="0.2">
      <c r="A763" s="4"/>
      <c r="B763" s="24"/>
      <c r="C763" s="8" t="str">
        <f>IFERROR(VLOOKUP(B763,Tabla2[#All],2,FALSE),"")</f>
        <v/>
      </c>
      <c r="D763" s="24"/>
      <c r="E763" s="9" t="str">
        <f>IFERROR(VLOOKUP(D763,Tabla1[],2,FALSE),"")</f>
        <v/>
      </c>
      <c r="F763" s="4"/>
      <c r="G763" s="24"/>
      <c r="H763" s="4"/>
      <c r="I763" s="4"/>
      <c r="J763" s="4"/>
      <c r="K763" s="4"/>
      <c r="L763" s="3" t="str">
        <f t="shared" si="67"/>
        <v/>
      </c>
      <c r="M763" s="24"/>
      <c r="N763" s="24"/>
      <c r="O763" s="4"/>
      <c r="P763" s="4"/>
      <c r="Q763" s="4"/>
      <c r="R763" s="4"/>
      <c r="S763" s="4"/>
      <c r="T763" s="5"/>
      <c r="U763" s="6"/>
      <c r="V763" s="10">
        <f t="shared" si="68"/>
        <v>0</v>
      </c>
      <c r="W763" s="6"/>
      <c r="X763" s="10">
        <f t="shared" si="69"/>
        <v>0</v>
      </c>
      <c r="Y763" s="30"/>
      <c r="Z763" s="30"/>
      <c r="AA763" s="6"/>
      <c r="AB763" s="6"/>
      <c r="AC763" s="6"/>
      <c r="AD763" s="6"/>
      <c r="AE763" s="6"/>
      <c r="AF763" s="12">
        <f t="shared" si="70"/>
        <v>0</v>
      </c>
      <c r="AG763" s="6"/>
      <c r="AH763" s="6"/>
      <c r="AI763" s="6"/>
      <c r="AJ763" s="6"/>
      <c r="AK763" s="6"/>
      <c r="AL763" s="12">
        <f t="shared" si="71"/>
        <v>0</v>
      </c>
      <c r="AM763" s="11" t="str">
        <f t="shared" si="66"/>
        <v/>
      </c>
      <c r="AN763" s="7"/>
      <c r="AO763" s="6"/>
    </row>
    <row r="764" spans="1:41" ht="12.75" hidden="1" x14ac:dyDescent="0.2">
      <c r="A764" s="4"/>
      <c r="B764" s="24"/>
      <c r="C764" s="8" t="str">
        <f>IFERROR(VLOOKUP(B764,Tabla2[#All],2,FALSE),"")</f>
        <v/>
      </c>
      <c r="D764" s="24"/>
      <c r="E764" s="9" t="str">
        <f>IFERROR(VLOOKUP(D764,Tabla1[],2,FALSE),"")</f>
        <v/>
      </c>
      <c r="F764" s="4"/>
      <c r="G764" s="24"/>
      <c r="H764" s="4"/>
      <c r="I764" s="4"/>
      <c r="J764" s="4"/>
      <c r="K764" s="4"/>
      <c r="L764" s="3" t="str">
        <f t="shared" si="67"/>
        <v/>
      </c>
      <c r="M764" s="24"/>
      <c r="N764" s="24"/>
      <c r="O764" s="4"/>
      <c r="P764" s="4"/>
      <c r="Q764" s="4"/>
      <c r="R764" s="4"/>
      <c r="S764" s="4"/>
      <c r="T764" s="5"/>
      <c r="U764" s="6"/>
      <c r="V764" s="10">
        <f t="shared" si="68"/>
        <v>0</v>
      </c>
      <c r="W764" s="6"/>
      <c r="X764" s="10">
        <f t="shared" si="69"/>
        <v>0</v>
      </c>
      <c r="Y764" s="30"/>
      <c r="Z764" s="30"/>
      <c r="AA764" s="6"/>
      <c r="AB764" s="6"/>
      <c r="AC764" s="6"/>
      <c r="AD764" s="6"/>
      <c r="AE764" s="6"/>
      <c r="AF764" s="12">
        <f t="shared" si="70"/>
        <v>0</v>
      </c>
      <c r="AG764" s="6"/>
      <c r="AH764" s="6"/>
      <c r="AI764" s="6"/>
      <c r="AJ764" s="6"/>
      <c r="AK764" s="6"/>
      <c r="AL764" s="12">
        <f t="shared" si="71"/>
        <v>0</v>
      </c>
      <c r="AM764" s="11" t="str">
        <f t="shared" si="66"/>
        <v/>
      </c>
      <c r="AN764" s="7"/>
      <c r="AO764" s="6"/>
    </row>
    <row r="765" spans="1:41" ht="12.75" hidden="1" x14ac:dyDescent="0.2">
      <c r="A765" s="4"/>
      <c r="B765" s="24"/>
      <c r="C765" s="8" t="str">
        <f>IFERROR(VLOOKUP(B765,Tabla2[#All],2,FALSE),"")</f>
        <v/>
      </c>
      <c r="D765" s="24"/>
      <c r="E765" s="9" t="str">
        <f>IFERROR(VLOOKUP(D765,Tabla1[],2,FALSE),"")</f>
        <v/>
      </c>
      <c r="F765" s="4"/>
      <c r="G765" s="24"/>
      <c r="H765" s="4"/>
      <c r="I765" s="4"/>
      <c r="J765" s="4"/>
      <c r="K765" s="4"/>
      <c r="L765" s="3" t="str">
        <f t="shared" si="67"/>
        <v/>
      </c>
      <c r="M765" s="24"/>
      <c r="N765" s="24"/>
      <c r="O765" s="4"/>
      <c r="P765" s="4"/>
      <c r="Q765" s="4"/>
      <c r="R765" s="4"/>
      <c r="S765" s="4"/>
      <c r="T765" s="5"/>
      <c r="U765" s="6"/>
      <c r="V765" s="10">
        <f t="shared" si="68"/>
        <v>0</v>
      </c>
      <c r="W765" s="6"/>
      <c r="X765" s="10">
        <f t="shared" si="69"/>
        <v>0</v>
      </c>
      <c r="Y765" s="30"/>
      <c r="Z765" s="30"/>
      <c r="AA765" s="6"/>
      <c r="AB765" s="6"/>
      <c r="AC765" s="6"/>
      <c r="AD765" s="6"/>
      <c r="AE765" s="6"/>
      <c r="AF765" s="12">
        <f t="shared" si="70"/>
        <v>0</v>
      </c>
      <c r="AG765" s="6"/>
      <c r="AH765" s="6"/>
      <c r="AI765" s="6"/>
      <c r="AJ765" s="6"/>
      <c r="AK765" s="6"/>
      <c r="AL765" s="12">
        <f t="shared" si="71"/>
        <v>0</v>
      </c>
      <c r="AM765" s="11" t="str">
        <f t="shared" si="66"/>
        <v/>
      </c>
      <c r="AN765" s="7"/>
      <c r="AO765" s="6"/>
    </row>
    <row r="766" spans="1:41" ht="12.75" hidden="1" x14ac:dyDescent="0.2">
      <c r="A766" s="4"/>
      <c r="B766" s="24"/>
      <c r="C766" s="8" t="str">
        <f>IFERROR(VLOOKUP(B766,Tabla2[#All],2,FALSE),"")</f>
        <v/>
      </c>
      <c r="D766" s="24"/>
      <c r="E766" s="9" t="str">
        <f>IFERROR(VLOOKUP(D766,Tabla1[],2,FALSE),"")</f>
        <v/>
      </c>
      <c r="F766" s="4"/>
      <c r="G766" s="24"/>
      <c r="H766" s="4"/>
      <c r="I766" s="4"/>
      <c r="J766" s="4"/>
      <c r="K766" s="4"/>
      <c r="L766" s="3" t="str">
        <f t="shared" si="67"/>
        <v/>
      </c>
      <c r="M766" s="24"/>
      <c r="N766" s="24"/>
      <c r="O766" s="4"/>
      <c r="P766" s="4"/>
      <c r="Q766" s="4"/>
      <c r="R766" s="4"/>
      <c r="S766" s="4"/>
      <c r="T766" s="5"/>
      <c r="U766" s="6"/>
      <c r="V766" s="10">
        <f t="shared" si="68"/>
        <v>0</v>
      </c>
      <c r="W766" s="6"/>
      <c r="X766" s="10">
        <f t="shared" si="69"/>
        <v>0</v>
      </c>
      <c r="Y766" s="30"/>
      <c r="Z766" s="30"/>
      <c r="AA766" s="6"/>
      <c r="AB766" s="6"/>
      <c r="AC766" s="6"/>
      <c r="AD766" s="6"/>
      <c r="AE766" s="6"/>
      <c r="AF766" s="12">
        <f t="shared" si="70"/>
        <v>0</v>
      </c>
      <c r="AG766" s="6"/>
      <c r="AH766" s="6"/>
      <c r="AI766" s="6"/>
      <c r="AJ766" s="6"/>
      <c r="AK766" s="6"/>
      <c r="AL766" s="12">
        <f t="shared" si="71"/>
        <v>0</v>
      </c>
      <c r="AM766" s="11" t="str">
        <f t="shared" si="66"/>
        <v/>
      </c>
      <c r="AN766" s="7"/>
      <c r="AO766" s="6"/>
    </row>
    <row r="767" spans="1:41" ht="12.75" hidden="1" x14ac:dyDescent="0.2">
      <c r="A767" s="4"/>
      <c r="B767" s="24"/>
      <c r="C767" s="8" t="str">
        <f>IFERROR(VLOOKUP(B767,Tabla2[#All],2,FALSE),"")</f>
        <v/>
      </c>
      <c r="D767" s="24"/>
      <c r="E767" s="9" t="str">
        <f>IFERROR(VLOOKUP(D767,Tabla1[],2,FALSE),"")</f>
        <v/>
      </c>
      <c r="F767" s="4"/>
      <c r="G767" s="24"/>
      <c r="H767" s="4"/>
      <c r="I767" s="4"/>
      <c r="J767" s="4"/>
      <c r="K767" s="4"/>
      <c r="L767" s="3" t="str">
        <f t="shared" si="67"/>
        <v/>
      </c>
      <c r="M767" s="24"/>
      <c r="N767" s="24"/>
      <c r="O767" s="4"/>
      <c r="P767" s="4"/>
      <c r="Q767" s="4"/>
      <c r="R767" s="4"/>
      <c r="S767" s="4"/>
      <c r="T767" s="5"/>
      <c r="U767" s="6"/>
      <c r="V767" s="10">
        <f t="shared" si="68"/>
        <v>0</v>
      </c>
      <c r="W767" s="6"/>
      <c r="X767" s="10">
        <f t="shared" si="69"/>
        <v>0</v>
      </c>
      <c r="Y767" s="30"/>
      <c r="Z767" s="30"/>
      <c r="AA767" s="6"/>
      <c r="AB767" s="6"/>
      <c r="AC767" s="6"/>
      <c r="AD767" s="6"/>
      <c r="AE767" s="6"/>
      <c r="AF767" s="12">
        <f t="shared" si="70"/>
        <v>0</v>
      </c>
      <c r="AG767" s="6"/>
      <c r="AH767" s="6"/>
      <c r="AI767" s="6"/>
      <c r="AJ767" s="6"/>
      <c r="AK767" s="6"/>
      <c r="AL767" s="12">
        <f t="shared" si="71"/>
        <v>0</v>
      </c>
      <c r="AM767" s="11" t="str">
        <f t="shared" si="66"/>
        <v/>
      </c>
      <c r="AN767" s="7"/>
      <c r="AO767" s="6"/>
    </row>
    <row r="768" spans="1:41" ht="12.75" hidden="1" x14ac:dyDescent="0.2">
      <c r="A768" s="4"/>
      <c r="B768" s="24"/>
      <c r="C768" s="8" t="str">
        <f>IFERROR(VLOOKUP(B768,Tabla2[#All],2,FALSE),"")</f>
        <v/>
      </c>
      <c r="D768" s="24"/>
      <c r="E768" s="9" t="str">
        <f>IFERROR(VLOOKUP(D768,Tabla1[],2,FALSE),"")</f>
        <v/>
      </c>
      <c r="F768" s="4"/>
      <c r="G768" s="24"/>
      <c r="H768" s="4"/>
      <c r="I768" s="4"/>
      <c r="J768" s="4"/>
      <c r="K768" s="4"/>
      <c r="L768" s="3" t="str">
        <f t="shared" si="67"/>
        <v/>
      </c>
      <c r="M768" s="24"/>
      <c r="N768" s="24"/>
      <c r="O768" s="4"/>
      <c r="P768" s="4"/>
      <c r="Q768" s="4"/>
      <c r="R768" s="4"/>
      <c r="S768" s="4"/>
      <c r="T768" s="5"/>
      <c r="U768" s="6"/>
      <c r="V768" s="10">
        <f t="shared" si="68"/>
        <v>0</v>
      </c>
      <c r="W768" s="6"/>
      <c r="X768" s="10">
        <f t="shared" si="69"/>
        <v>0</v>
      </c>
      <c r="Y768" s="30"/>
      <c r="Z768" s="30"/>
      <c r="AA768" s="6"/>
      <c r="AB768" s="6"/>
      <c r="AC768" s="6"/>
      <c r="AD768" s="6"/>
      <c r="AE768" s="6"/>
      <c r="AF768" s="12">
        <f t="shared" si="70"/>
        <v>0</v>
      </c>
      <c r="AG768" s="6"/>
      <c r="AH768" s="6"/>
      <c r="AI768" s="6"/>
      <c r="AJ768" s="6"/>
      <c r="AK768" s="6"/>
      <c r="AL768" s="12">
        <f t="shared" si="71"/>
        <v>0</v>
      </c>
      <c r="AM768" s="11" t="str">
        <f t="shared" si="66"/>
        <v/>
      </c>
      <c r="AN768" s="7"/>
      <c r="AO768" s="6"/>
    </row>
    <row r="769" spans="1:41" ht="12.75" hidden="1" x14ac:dyDescent="0.2">
      <c r="A769" s="4"/>
      <c r="B769" s="24"/>
      <c r="C769" s="8" t="str">
        <f>IFERROR(VLOOKUP(B769,Tabla2[#All],2,FALSE),"")</f>
        <v/>
      </c>
      <c r="D769" s="24"/>
      <c r="E769" s="9" t="str">
        <f>IFERROR(VLOOKUP(D769,Tabla1[],2,FALSE),"")</f>
        <v/>
      </c>
      <c r="F769" s="4"/>
      <c r="G769" s="24"/>
      <c r="H769" s="4"/>
      <c r="I769" s="4"/>
      <c r="J769" s="4"/>
      <c r="K769" s="4"/>
      <c r="L769" s="3" t="str">
        <f t="shared" si="67"/>
        <v/>
      </c>
      <c r="M769" s="24"/>
      <c r="N769" s="24"/>
      <c r="O769" s="4"/>
      <c r="P769" s="4"/>
      <c r="Q769" s="4"/>
      <c r="R769" s="4"/>
      <c r="S769" s="4"/>
      <c r="T769" s="5"/>
      <c r="U769" s="6"/>
      <c r="V769" s="10">
        <f t="shared" si="68"/>
        <v>0</v>
      </c>
      <c r="W769" s="6"/>
      <c r="X769" s="10">
        <f t="shared" si="69"/>
        <v>0</v>
      </c>
      <c r="Y769" s="30"/>
      <c r="Z769" s="30"/>
      <c r="AA769" s="6"/>
      <c r="AB769" s="6"/>
      <c r="AC769" s="6"/>
      <c r="AD769" s="6"/>
      <c r="AE769" s="6"/>
      <c r="AF769" s="12">
        <f t="shared" si="70"/>
        <v>0</v>
      </c>
      <c r="AG769" s="6"/>
      <c r="AH769" s="6"/>
      <c r="AI769" s="6"/>
      <c r="AJ769" s="6"/>
      <c r="AK769" s="6"/>
      <c r="AL769" s="12">
        <f t="shared" si="71"/>
        <v>0</v>
      </c>
      <c r="AM769" s="11" t="str">
        <f t="shared" si="66"/>
        <v/>
      </c>
      <c r="AN769" s="7"/>
      <c r="AO769" s="6"/>
    </row>
    <row r="770" spans="1:41" ht="12.75" hidden="1" x14ac:dyDescent="0.2">
      <c r="A770" s="4"/>
      <c r="B770" s="24"/>
      <c r="C770" s="8" t="str">
        <f>IFERROR(VLOOKUP(B770,Tabla2[#All],2,FALSE),"")</f>
        <v/>
      </c>
      <c r="D770" s="24"/>
      <c r="E770" s="9" t="str">
        <f>IFERROR(VLOOKUP(D770,Tabla1[],2,FALSE),"")</f>
        <v/>
      </c>
      <c r="F770" s="4"/>
      <c r="G770" s="24"/>
      <c r="H770" s="4"/>
      <c r="I770" s="4"/>
      <c r="J770" s="4"/>
      <c r="K770" s="4"/>
      <c r="L770" s="3" t="str">
        <f t="shared" si="67"/>
        <v/>
      </c>
      <c r="M770" s="24"/>
      <c r="N770" s="24"/>
      <c r="O770" s="4"/>
      <c r="P770" s="4"/>
      <c r="Q770" s="4"/>
      <c r="R770" s="4"/>
      <c r="S770" s="4"/>
      <c r="T770" s="5"/>
      <c r="U770" s="6"/>
      <c r="V770" s="10">
        <f t="shared" si="68"/>
        <v>0</v>
      </c>
      <c r="W770" s="6"/>
      <c r="X770" s="10">
        <f t="shared" si="69"/>
        <v>0</v>
      </c>
      <c r="Y770" s="30"/>
      <c r="Z770" s="30"/>
      <c r="AA770" s="6"/>
      <c r="AB770" s="6"/>
      <c r="AC770" s="6"/>
      <c r="AD770" s="6"/>
      <c r="AE770" s="6"/>
      <c r="AF770" s="12">
        <f t="shared" si="70"/>
        <v>0</v>
      </c>
      <c r="AG770" s="6"/>
      <c r="AH770" s="6"/>
      <c r="AI770" s="6"/>
      <c r="AJ770" s="6"/>
      <c r="AK770" s="6"/>
      <c r="AL770" s="12">
        <f t="shared" si="71"/>
        <v>0</v>
      </c>
      <c r="AM770" s="11" t="str">
        <f t="shared" si="66"/>
        <v/>
      </c>
      <c r="AN770" s="7"/>
      <c r="AO770" s="6"/>
    </row>
    <row r="771" spans="1:41" ht="12.75" hidden="1" x14ac:dyDescent="0.2">
      <c r="A771" s="4"/>
      <c r="B771" s="24"/>
      <c r="C771" s="8" t="str">
        <f>IFERROR(VLOOKUP(B771,Tabla2[#All],2,FALSE),"")</f>
        <v/>
      </c>
      <c r="D771" s="24"/>
      <c r="E771" s="9" t="str">
        <f>IFERROR(VLOOKUP(D771,Tabla1[],2,FALSE),"")</f>
        <v/>
      </c>
      <c r="F771" s="4"/>
      <c r="G771" s="24"/>
      <c r="H771" s="4"/>
      <c r="I771" s="4"/>
      <c r="J771" s="4"/>
      <c r="K771" s="4"/>
      <c r="L771" s="3" t="str">
        <f t="shared" si="67"/>
        <v/>
      </c>
      <c r="M771" s="24"/>
      <c r="N771" s="24"/>
      <c r="O771" s="4"/>
      <c r="P771" s="4"/>
      <c r="Q771" s="4"/>
      <c r="R771" s="4"/>
      <c r="S771" s="4"/>
      <c r="T771" s="5"/>
      <c r="U771" s="6"/>
      <c r="V771" s="10">
        <f t="shared" si="68"/>
        <v>0</v>
      </c>
      <c r="W771" s="6"/>
      <c r="X771" s="10">
        <f t="shared" si="69"/>
        <v>0</v>
      </c>
      <c r="Y771" s="30"/>
      <c r="Z771" s="30"/>
      <c r="AA771" s="6"/>
      <c r="AB771" s="6"/>
      <c r="AC771" s="6"/>
      <c r="AD771" s="6"/>
      <c r="AE771" s="6"/>
      <c r="AF771" s="12">
        <f t="shared" si="70"/>
        <v>0</v>
      </c>
      <c r="AG771" s="6"/>
      <c r="AH771" s="6"/>
      <c r="AI771" s="6"/>
      <c r="AJ771" s="6"/>
      <c r="AK771" s="6"/>
      <c r="AL771" s="12">
        <f t="shared" si="71"/>
        <v>0</v>
      </c>
      <c r="AM771" s="11" t="str">
        <f t="shared" si="66"/>
        <v/>
      </c>
      <c r="AN771" s="7"/>
      <c r="AO771" s="6"/>
    </row>
    <row r="772" spans="1:41" ht="12.75" hidden="1" x14ac:dyDescent="0.2">
      <c r="A772" s="4"/>
      <c r="B772" s="24"/>
      <c r="C772" s="8" t="str">
        <f>IFERROR(VLOOKUP(B772,Tabla2[#All],2,FALSE),"")</f>
        <v/>
      </c>
      <c r="D772" s="24"/>
      <c r="E772" s="9" t="str">
        <f>IFERROR(VLOOKUP(D772,Tabla1[],2,FALSE),"")</f>
        <v/>
      </c>
      <c r="F772" s="4"/>
      <c r="G772" s="24"/>
      <c r="H772" s="4"/>
      <c r="I772" s="4"/>
      <c r="J772" s="4"/>
      <c r="K772" s="4"/>
      <c r="L772" s="3" t="str">
        <f t="shared" si="67"/>
        <v/>
      </c>
      <c r="M772" s="24"/>
      <c r="N772" s="24"/>
      <c r="O772" s="4"/>
      <c r="P772" s="4"/>
      <c r="Q772" s="4"/>
      <c r="R772" s="4"/>
      <c r="S772" s="4"/>
      <c r="T772" s="5"/>
      <c r="U772" s="6"/>
      <c r="V772" s="10">
        <f t="shared" si="68"/>
        <v>0</v>
      </c>
      <c r="W772" s="6"/>
      <c r="X772" s="10">
        <f t="shared" si="69"/>
        <v>0</v>
      </c>
      <c r="Y772" s="30"/>
      <c r="Z772" s="30"/>
      <c r="AA772" s="6"/>
      <c r="AB772" s="6"/>
      <c r="AC772" s="6"/>
      <c r="AD772" s="6"/>
      <c r="AE772" s="6"/>
      <c r="AF772" s="12">
        <f t="shared" si="70"/>
        <v>0</v>
      </c>
      <c r="AG772" s="6"/>
      <c r="AH772" s="6"/>
      <c r="AI772" s="6"/>
      <c r="AJ772" s="6"/>
      <c r="AK772" s="6"/>
      <c r="AL772" s="12">
        <f t="shared" si="71"/>
        <v>0</v>
      </c>
      <c r="AM772" s="11" t="str">
        <f t="shared" si="66"/>
        <v/>
      </c>
      <c r="AN772" s="7"/>
      <c r="AO772" s="6"/>
    </row>
    <row r="773" spans="1:41" ht="12.75" hidden="1" x14ac:dyDescent="0.2">
      <c r="A773" s="4"/>
      <c r="B773" s="24"/>
      <c r="C773" s="8" t="str">
        <f>IFERROR(VLOOKUP(B773,Tabla2[#All],2,FALSE),"")</f>
        <v/>
      </c>
      <c r="D773" s="24"/>
      <c r="E773" s="9" t="str">
        <f>IFERROR(VLOOKUP(D773,Tabla1[],2,FALSE),"")</f>
        <v/>
      </c>
      <c r="F773" s="4"/>
      <c r="G773" s="24"/>
      <c r="H773" s="4"/>
      <c r="I773" s="4"/>
      <c r="J773" s="4"/>
      <c r="K773" s="4"/>
      <c r="L773" s="3" t="str">
        <f t="shared" si="67"/>
        <v/>
      </c>
      <c r="M773" s="24"/>
      <c r="N773" s="24"/>
      <c r="O773" s="4"/>
      <c r="P773" s="4"/>
      <c r="Q773" s="4"/>
      <c r="R773" s="4"/>
      <c r="S773" s="4"/>
      <c r="T773" s="5"/>
      <c r="U773" s="6"/>
      <c r="V773" s="10">
        <f t="shared" si="68"/>
        <v>0</v>
      </c>
      <c r="W773" s="6"/>
      <c r="X773" s="10">
        <f t="shared" si="69"/>
        <v>0</v>
      </c>
      <c r="Y773" s="30"/>
      <c r="Z773" s="30"/>
      <c r="AA773" s="6"/>
      <c r="AB773" s="6"/>
      <c r="AC773" s="6"/>
      <c r="AD773" s="6"/>
      <c r="AE773" s="6"/>
      <c r="AF773" s="12">
        <f t="shared" si="70"/>
        <v>0</v>
      </c>
      <c r="AG773" s="6"/>
      <c r="AH773" s="6"/>
      <c r="AI773" s="6"/>
      <c r="AJ773" s="6"/>
      <c r="AK773" s="6"/>
      <c r="AL773" s="12">
        <f t="shared" si="71"/>
        <v>0</v>
      </c>
      <c r="AM773" s="11" t="str">
        <f t="shared" si="66"/>
        <v/>
      </c>
      <c r="AN773" s="7"/>
      <c r="AO773" s="6"/>
    </row>
    <row r="774" spans="1:41" ht="12.75" hidden="1" x14ac:dyDescent="0.2">
      <c r="A774" s="4"/>
      <c r="B774" s="24"/>
      <c r="C774" s="8" t="str">
        <f>IFERROR(VLOOKUP(B774,Tabla2[#All],2,FALSE),"")</f>
        <v/>
      </c>
      <c r="D774" s="24"/>
      <c r="E774" s="9" t="str">
        <f>IFERROR(VLOOKUP(D774,Tabla1[],2,FALSE),"")</f>
        <v/>
      </c>
      <c r="F774" s="4"/>
      <c r="G774" s="24"/>
      <c r="H774" s="4"/>
      <c r="I774" s="4"/>
      <c r="J774" s="4"/>
      <c r="K774" s="4"/>
      <c r="L774" s="3" t="str">
        <f t="shared" si="67"/>
        <v/>
      </c>
      <c r="M774" s="24"/>
      <c r="N774" s="24"/>
      <c r="O774" s="4"/>
      <c r="P774" s="4"/>
      <c r="Q774" s="4"/>
      <c r="R774" s="4"/>
      <c r="S774" s="4"/>
      <c r="T774" s="5"/>
      <c r="U774" s="6"/>
      <c r="V774" s="10">
        <f t="shared" si="68"/>
        <v>0</v>
      </c>
      <c r="W774" s="6"/>
      <c r="X774" s="10">
        <f t="shared" si="69"/>
        <v>0</v>
      </c>
      <c r="Y774" s="30"/>
      <c r="Z774" s="30"/>
      <c r="AA774" s="6"/>
      <c r="AB774" s="6"/>
      <c r="AC774" s="6"/>
      <c r="AD774" s="6"/>
      <c r="AE774" s="6"/>
      <c r="AF774" s="12">
        <f t="shared" si="70"/>
        <v>0</v>
      </c>
      <c r="AG774" s="6"/>
      <c r="AH774" s="6"/>
      <c r="AI774" s="6"/>
      <c r="AJ774" s="6"/>
      <c r="AK774" s="6"/>
      <c r="AL774" s="12">
        <f t="shared" si="71"/>
        <v>0</v>
      </c>
      <c r="AM774" s="11" t="str">
        <f t="shared" si="66"/>
        <v/>
      </c>
      <c r="AN774" s="7"/>
      <c r="AO774" s="6"/>
    </row>
    <row r="775" spans="1:41" ht="12.75" hidden="1" x14ac:dyDescent="0.2">
      <c r="A775" s="4"/>
      <c r="B775" s="24"/>
      <c r="C775" s="8" t="str">
        <f>IFERROR(VLOOKUP(B775,Tabla2[#All],2,FALSE),"")</f>
        <v/>
      </c>
      <c r="D775" s="24"/>
      <c r="E775" s="9" t="str">
        <f>IFERROR(VLOOKUP(D775,Tabla1[],2,FALSE),"")</f>
        <v/>
      </c>
      <c r="F775" s="4"/>
      <c r="G775" s="24"/>
      <c r="H775" s="4"/>
      <c r="I775" s="4"/>
      <c r="J775" s="4"/>
      <c r="K775" s="4"/>
      <c r="L775" s="3" t="str">
        <f t="shared" si="67"/>
        <v/>
      </c>
      <c r="M775" s="24"/>
      <c r="N775" s="24"/>
      <c r="O775" s="4"/>
      <c r="P775" s="4"/>
      <c r="Q775" s="4"/>
      <c r="R775" s="4"/>
      <c r="S775" s="4"/>
      <c r="T775" s="5"/>
      <c r="U775" s="6"/>
      <c r="V775" s="10">
        <f t="shared" si="68"/>
        <v>0</v>
      </c>
      <c r="W775" s="6"/>
      <c r="X775" s="10">
        <f t="shared" si="69"/>
        <v>0</v>
      </c>
      <c r="Y775" s="30"/>
      <c r="Z775" s="30"/>
      <c r="AA775" s="6"/>
      <c r="AB775" s="6"/>
      <c r="AC775" s="6"/>
      <c r="AD775" s="6"/>
      <c r="AE775" s="6"/>
      <c r="AF775" s="12">
        <f t="shared" si="70"/>
        <v>0</v>
      </c>
      <c r="AG775" s="6"/>
      <c r="AH775" s="6"/>
      <c r="AI775" s="6"/>
      <c r="AJ775" s="6"/>
      <c r="AK775" s="6"/>
      <c r="AL775" s="12">
        <f t="shared" si="71"/>
        <v>0</v>
      </c>
      <c r="AM775" s="11" t="str">
        <f t="shared" ref="AM775:AM838" si="72">IF(SUM(AF775+AL775)=0,"",IF(SUM(AF775+AL775)=Z775,"Ok","Error en Montos"))</f>
        <v/>
      </c>
      <c r="AN775" s="7"/>
      <c r="AO775" s="6"/>
    </row>
    <row r="776" spans="1:41" ht="12.75" hidden="1" x14ac:dyDescent="0.2">
      <c r="A776" s="4"/>
      <c r="B776" s="24"/>
      <c r="C776" s="8" t="str">
        <f>IFERROR(VLOOKUP(B776,Tabla2[#All],2,FALSE),"")</f>
        <v/>
      </c>
      <c r="D776" s="24"/>
      <c r="E776" s="9" t="str">
        <f>IFERROR(VLOOKUP(D776,Tabla1[],2,FALSE),"")</f>
        <v/>
      </c>
      <c r="F776" s="4"/>
      <c r="G776" s="24"/>
      <c r="H776" s="4"/>
      <c r="I776" s="4"/>
      <c r="J776" s="4"/>
      <c r="K776" s="4"/>
      <c r="L776" s="3" t="str">
        <f t="shared" ref="L776:L839" si="73">IF(AND(J776&lt;&gt;"",K776&lt;&gt;""),DATEDIF(J776,K776,"d")+1,"")</f>
        <v/>
      </c>
      <c r="M776" s="24"/>
      <c r="N776" s="24"/>
      <c r="O776" s="4"/>
      <c r="P776" s="4"/>
      <c r="Q776" s="4"/>
      <c r="R776" s="4"/>
      <c r="S776" s="4"/>
      <c r="T776" s="5"/>
      <c r="U776" s="6"/>
      <c r="V776" s="10">
        <f t="shared" ref="V776:V839" si="74">SUM(T776+U776)</f>
        <v>0</v>
      </c>
      <c r="W776" s="6"/>
      <c r="X776" s="10">
        <f t="shared" ref="X776:X839" si="75">V776-W776</f>
        <v>0</v>
      </c>
      <c r="Y776" s="30"/>
      <c r="Z776" s="30"/>
      <c r="AA776" s="6"/>
      <c r="AB776" s="6"/>
      <c r="AC776" s="6"/>
      <c r="AD776" s="6"/>
      <c r="AE776" s="6"/>
      <c r="AF776" s="12">
        <f t="shared" ref="AF776:AF839" si="76">SUM(AA776:AD776)</f>
        <v>0</v>
      </c>
      <c r="AG776" s="6"/>
      <c r="AH776" s="6"/>
      <c r="AI776" s="6"/>
      <c r="AJ776" s="6"/>
      <c r="AK776" s="6"/>
      <c r="AL776" s="12">
        <f t="shared" ref="AL776:AL839" si="77">SUM(AG776:AJ776)</f>
        <v>0</v>
      </c>
      <c r="AM776" s="11" t="str">
        <f t="shared" si="72"/>
        <v/>
      </c>
      <c r="AN776" s="7"/>
      <c r="AO776" s="6"/>
    </row>
    <row r="777" spans="1:41" ht="12.75" hidden="1" x14ac:dyDescent="0.2">
      <c r="A777" s="4"/>
      <c r="B777" s="24"/>
      <c r="C777" s="8" t="str">
        <f>IFERROR(VLOOKUP(B777,Tabla2[#All],2,FALSE),"")</f>
        <v/>
      </c>
      <c r="D777" s="24"/>
      <c r="E777" s="9" t="str">
        <f>IFERROR(VLOOKUP(D777,Tabla1[],2,FALSE),"")</f>
        <v/>
      </c>
      <c r="F777" s="4"/>
      <c r="G777" s="24"/>
      <c r="H777" s="4"/>
      <c r="I777" s="4"/>
      <c r="J777" s="4"/>
      <c r="K777" s="4"/>
      <c r="L777" s="3" t="str">
        <f t="shared" si="73"/>
        <v/>
      </c>
      <c r="M777" s="24"/>
      <c r="N777" s="24"/>
      <c r="O777" s="4"/>
      <c r="P777" s="4"/>
      <c r="Q777" s="4"/>
      <c r="R777" s="4"/>
      <c r="S777" s="4"/>
      <c r="T777" s="5"/>
      <c r="U777" s="6"/>
      <c r="V777" s="10">
        <f t="shared" si="74"/>
        <v>0</v>
      </c>
      <c r="W777" s="6"/>
      <c r="X777" s="10">
        <f t="shared" si="75"/>
        <v>0</v>
      </c>
      <c r="Y777" s="30"/>
      <c r="Z777" s="30"/>
      <c r="AA777" s="6"/>
      <c r="AB777" s="6"/>
      <c r="AC777" s="6"/>
      <c r="AD777" s="6"/>
      <c r="AE777" s="6"/>
      <c r="AF777" s="12">
        <f t="shared" si="76"/>
        <v>0</v>
      </c>
      <c r="AG777" s="6"/>
      <c r="AH777" s="6"/>
      <c r="AI777" s="6"/>
      <c r="AJ777" s="6"/>
      <c r="AK777" s="6"/>
      <c r="AL777" s="12">
        <f t="shared" si="77"/>
        <v>0</v>
      </c>
      <c r="AM777" s="11" t="str">
        <f t="shared" si="72"/>
        <v/>
      </c>
      <c r="AN777" s="7"/>
      <c r="AO777" s="6"/>
    </row>
    <row r="778" spans="1:41" ht="12.75" hidden="1" x14ac:dyDescent="0.2">
      <c r="A778" s="4"/>
      <c r="B778" s="24"/>
      <c r="C778" s="8" t="str">
        <f>IFERROR(VLOOKUP(B778,Tabla2[#All],2,FALSE),"")</f>
        <v/>
      </c>
      <c r="D778" s="24"/>
      <c r="E778" s="9" t="str">
        <f>IFERROR(VLOOKUP(D778,Tabla1[],2,FALSE),"")</f>
        <v/>
      </c>
      <c r="F778" s="4"/>
      <c r="G778" s="24"/>
      <c r="H778" s="4"/>
      <c r="I778" s="4"/>
      <c r="J778" s="4"/>
      <c r="K778" s="4"/>
      <c r="L778" s="3" t="str">
        <f t="shared" si="73"/>
        <v/>
      </c>
      <c r="M778" s="24"/>
      <c r="N778" s="24"/>
      <c r="O778" s="4"/>
      <c r="P778" s="4"/>
      <c r="Q778" s="4"/>
      <c r="R778" s="4"/>
      <c r="S778" s="4"/>
      <c r="T778" s="5"/>
      <c r="U778" s="6"/>
      <c r="V778" s="10">
        <f t="shared" si="74"/>
        <v>0</v>
      </c>
      <c r="W778" s="6"/>
      <c r="X778" s="10">
        <f t="shared" si="75"/>
        <v>0</v>
      </c>
      <c r="Y778" s="30"/>
      <c r="Z778" s="30"/>
      <c r="AA778" s="6"/>
      <c r="AB778" s="6"/>
      <c r="AC778" s="6"/>
      <c r="AD778" s="6"/>
      <c r="AE778" s="6"/>
      <c r="AF778" s="12">
        <f t="shared" si="76"/>
        <v>0</v>
      </c>
      <c r="AG778" s="6"/>
      <c r="AH778" s="6"/>
      <c r="AI778" s="6"/>
      <c r="AJ778" s="6"/>
      <c r="AK778" s="6"/>
      <c r="AL778" s="12">
        <f t="shared" si="77"/>
        <v>0</v>
      </c>
      <c r="AM778" s="11" t="str">
        <f t="shared" si="72"/>
        <v/>
      </c>
      <c r="AN778" s="7"/>
      <c r="AO778" s="6"/>
    </row>
    <row r="779" spans="1:41" ht="12.75" hidden="1" x14ac:dyDescent="0.2">
      <c r="A779" s="4"/>
      <c r="B779" s="24"/>
      <c r="C779" s="8" t="str">
        <f>IFERROR(VLOOKUP(B779,Tabla2[#All],2,FALSE),"")</f>
        <v/>
      </c>
      <c r="D779" s="24"/>
      <c r="E779" s="9" t="str">
        <f>IFERROR(VLOOKUP(D779,Tabla1[],2,FALSE),"")</f>
        <v/>
      </c>
      <c r="F779" s="4"/>
      <c r="G779" s="24"/>
      <c r="H779" s="4"/>
      <c r="I779" s="4"/>
      <c r="J779" s="4"/>
      <c r="K779" s="4"/>
      <c r="L779" s="3" t="str">
        <f t="shared" si="73"/>
        <v/>
      </c>
      <c r="M779" s="24"/>
      <c r="N779" s="24"/>
      <c r="O779" s="4"/>
      <c r="P779" s="4"/>
      <c r="Q779" s="4"/>
      <c r="R779" s="4"/>
      <c r="S779" s="4"/>
      <c r="T779" s="5"/>
      <c r="U779" s="6"/>
      <c r="V779" s="10">
        <f t="shared" si="74"/>
        <v>0</v>
      </c>
      <c r="W779" s="6"/>
      <c r="X779" s="10">
        <f t="shared" si="75"/>
        <v>0</v>
      </c>
      <c r="Y779" s="30"/>
      <c r="Z779" s="30"/>
      <c r="AA779" s="6"/>
      <c r="AB779" s="6"/>
      <c r="AC779" s="6"/>
      <c r="AD779" s="6"/>
      <c r="AE779" s="6"/>
      <c r="AF779" s="12">
        <f t="shared" si="76"/>
        <v>0</v>
      </c>
      <c r="AG779" s="6"/>
      <c r="AH779" s="6"/>
      <c r="AI779" s="6"/>
      <c r="AJ779" s="6"/>
      <c r="AK779" s="6"/>
      <c r="AL779" s="12">
        <f t="shared" si="77"/>
        <v>0</v>
      </c>
      <c r="AM779" s="11" t="str">
        <f t="shared" si="72"/>
        <v/>
      </c>
      <c r="AN779" s="7"/>
      <c r="AO779" s="6"/>
    </row>
    <row r="780" spans="1:41" ht="12.75" hidden="1" x14ac:dyDescent="0.2">
      <c r="A780" s="4"/>
      <c r="B780" s="24"/>
      <c r="C780" s="8" t="str">
        <f>IFERROR(VLOOKUP(B780,Tabla2[#All],2,FALSE),"")</f>
        <v/>
      </c>
      <c r="D780" s="24"/>
      <c r="E780" s="9" t="str">
        <f>IFERROR(VLOOKUP(D780,Tabla1[],2,FALSE),"")</f>
        <v/>
      </c>
      <c r="F780" s="4"/>
      <c r="G780" s="24"/>
      <c r="H780" s="4"/>
      <c r="I780" s="4"/>
      <c r="J780" s="4"/>
      <c r="K780" s="4"/>
      <c r="L780" s="3" t="str">
        <f t="shared" si="73"/>
        <v/>
      </c>
      <c r="M780" s="24"/>
      <c r="N780" s="24"/>
      <c r="O780" s="4"/>
      <c r="P780" s="4"/>
      <c r="Q780" s="4"/>
      <c r="R780" s="4"/>
      <c r="S780" s="4"/>
      <c r="T780" s="5"/>
      <c r="U780" s="6"/>
      <c r="V780" s="10">
        <f t="shared" si="74"/>
        <v>0</v>
      </c>
      <c r="W780" s="6"/>
      <c r="X780" s="10">
        <f t="shared" si="75"/>
        <v>0</v>
      </c>
      <c r="Y780" s="30"/>
      <c r="Z780" s="30"/>
      <c r="AA780" s="6"/>
      <c r="AB780" s="6"/>
      <c r="AC780" s="6"/>
      <c r="AD780" s="6"/>
      <c r="AE780" s="6"/>
      <c r="AF780" s="12">
        <f t="shared" si="76"/>
        <v>0</v>
      </c>
      <c r="AG780" s="6"/>
      <c r="AH780" s="6"/>
      <c r="AI780" s="6"/>
      <c r="AJ780" s="6"/>
      <c r="AK780" s="6"/>
      <c r="AL780" s="12">
        <f t="shared" si="77"/>
        <v>0</v>
      </c>
      <c r="AM780" s="11" t="str">
        <f t="shared" si="72"/>
        <v/>
      </c>
      <c r="AN780" s="7"/>
      <c r="AO780" s="6"/>
    </row>
    <row r="781" spans="1:41" ht="12.75" hidden="1" x14ac:dyDescent="0.2">
      <c r="A781" s="4"/>
      <c r="B781" s="24"/>
      <c r="C781" s="8" t="str">
        <f>IFERROR(VLOOKUP(B781,Tabla2[#All],2,FALSE),"")</f>
        <v/>
      </c>
      <c r="D781" s="24"/>
      <c r="E781" s="9" t="str">
        <f>IFERROR(VLOOKUP(D781,Tabla1[],2,FALSE),"")</f>
        <v/>
      </c>
      <c r="F781" s="4"/>
      <c r="G781" s="24"/>
      <c r="H781" s="4"/>
      <c r="I781" s="4"/>
      <c r="J781" s="4"/>
      <c r="K781" s="4"/>
      <c r="L781" s="3" t="str">
        <f t="shared" si="73"/>
        <v/>
      </c>
      <c r="M781" s="24"/>
      <c r="N781" s="24"/>
      <c r="O781" s="4"/>
      <c r="P781" s="4"/>
      <c r="Q781" s="4"/>
      <c r="R781" s="4"/>
      <c r="S781" s="4"/>
      <c r="T781" s="5"/>
      <c r="U781" s="6"/>
      <c r="V781" s="10">
        <f t="shared" si="74"/>
        <v>0</v>
      </c>
      <c r="W781" s="6"/>
      <c r="X781" s="10">
        <f t="shared" si="75"/>
        <v>0</v>
      </c>
      <c r="Y781" s="30"/>
      <c r="Z781" s="30"/>
      <c r="AA781" s="6"/>
      <c r="AB781" s="6"/>
      <c r="AC781" s="6"/>
      <c r="AD781" s="6"/>
      <c r="AE781" s="6"/>
      <c r="AF781" s="12">
        <f t="shared" si="76"/>
        <v>0</v>
      </c>
      <c r="AG781" s="6"/>
      <c r="AH781" s="6"/>
      <c r="AI781" s="6"/>
      <c r="AJ781" s="6"/>
      <c r="AK781" s="6"/>
      <c r="AL781" s="12">
        <f t="shared" si="77"/>
        <v>0</v>
      </c>
      <c r="AM781" s="11" t="str">
        <f t="shared" si="72"/>
        <v/>
      </c>
      <c r="AN781" s="7"/>
      <c r="AO781" s="6"/>
    </row>
    <row r="782" spans="1:41" ht="12.75" hidden="1" x14ac:dyDescent="0.2">
      <c r="A782" s="4"/>
      <c r="B782" s="24"/>
      <c r="C782" s="8" t="str">
        <f>IFERROR(VLOOKUP(B782,Tabla2[#All],2,FALSE),"")</f>
        <v/>
      </c>
      <c r="D782" s="24"/>
      <c r="E782" s="9" t="str">
        <f>IFERROR(VLOOKUP(D782,Tabla1[],2,FALSE),"")</f>
        <v/>
      </c>
      <c r="F782" s="4"/>
      <c r="G782" s="24"/>
      <c r="H782" s="4"/>
      <c r="I782" s="4"/>
      <c r="J782" s="4"/>
      <c r="K782" s="4"/>
      <c r="L782" s="3" t="str">
        <f t="shared" si="73"/>
        <v/>
      </c>
      <c r="M782" s="24"/>
      <c r="N782" s="24"/>
      <c r="O782" s="4"/>
      <c r="P782" s="4"/>
      <c r="Q782" s="4"/>
      <c r="R782" s="4"/>
      <c r="S782" s="4"/>
      <c r="T782" s="5"/>
      <c r="U782" s="6"/>
      <c r="V782" s="10">
        <f t="shared" si="74"/>
        <v>0</v>
      </c>
      <c r="W782" s="6"/>
      <c r="X782" s="10">
        <f t="shared" si="75"/>
        <v>0</v>
      </c>
      <c r="Y782" s="30"/>
      <c r="Z782" s="30"/>
      <c r="AA782" s="6"/>
      <c r="AB782" s="6"/>
      <c r="AC782" s="6"/>
      <c r="AD782" s="6"/>
      <c r="AE782" s="6"/>
      <c r="AF782" s="12">
        <f t="shared" si="76"/>
        <v>0</v>
      </c>
      <c r="AG782" s="6"/>
      <c r="AH782" s="6"/>
      <c r="AI782" s="6"/>
      <c r="AJ782" s="6"/>
      <c r="AK782" s="6"/>
      <c r="AL782" s="12">
        <f t="shared" si="77"/>
        <v>0</v>
      </c>
      <c r="AM782" s="11" t="str">
        <f t="shared" si="72"/>
        <v/>
      </c>
      <c r="AN782" s="7"/>
      <c r="AO782" s="6"/>
    </row>
    <row r="783" spans="1:41" ht="12.75" hidden="1" x14ac:dyDescent="0.2">
      <c r="A783" s="4"/>
      <c r="B783" s="24"/>
      <c r="C783" s="8" t="str">
        <f>IFERROR(VLOOKUP(B783,Tabla2[#All],2,FALSE),"")</f>
        <v/>
      </c>
      <c r="D783" s="24"/>
      <c r="E783" s="9" t="str">
        <f>IFERROR(VLOOKUP(D783,Tabla1[],2,FALSE),"")</f>
        <v/>
      </c>
      <c r="F783" s="4"/>
      <c r="G783" s="24"/>
      <c r="H783" s="4"/>
      <c r="I783" s="4"/>
      <c r="J783" s="4"/>
      <c r="K783" s="4"/>
      <c r="L783" s="3" t="str">
        <f t="shared" si="73"/>
        <v/>
      </c>
      <c r="M783" s="24"/>
      <c r="N783" s="24"/>
      <c r="O783" s="4"/>
      <c r="P783" s="4"/>
      <c r="Q783" s="4"/>
      <c r="R783" s="4"/>
      <c r="S783" s="4"/>
      <c r="T783" s="5"/>
      <c r="U783" s="6"/>
      <c r="V783" s="10">
        <f t="shared" si="74"/>
        <v>0</v>
      </c>
      <c r="W783" s="6"/>
      <c r="X783" s="10">
        <f t="shared" si="75"/>
        <v>0</v>
      </c>
      <c r="Y783" s="30"/>
      <c r="Z783" s="30"/>
      <c r="AA783" s="6"/>
      <c r="AB783" s="6"/>
      <c r="AC783" s="6"/>
      <c r="AD783" s="6"/>
      <c r="AE783" s="6"/>
      <c r="AF783" s="12">
        <f t="shared" si="76"/>
        <v>0</v>
      </c>
      <c r="AG783" s="6"/>
      <c r="AH783" s="6"/>
      <c r="AI783" s="6"/>
      <c r="AJ783" s="6"/>
      <c r="AK783" s="6"/>
      <c r="AL783" s="12">
        <f t="shared" si="77"/>
        <v>0</v>
      </c>
      <c r="AM783" s="11" t="str">
        <f t="shared" si="72"/>
        <v/>
      </c>
      <c r="AN783" s="7"/>
      <c r="AO783" s="6"/>
    </row>
    <row r="784" spans="1:41" ht="12.75" hidden="1" x14ac:dyDescent="0.2">
      <c r="A784" s="4"/>
      <c r="B784" s="24"/>
      <c r="C784" s="8" t="str">
        <f>IFERROR(VLOOKUP(B784,Tabla2[#All],2,FALSE),"")</f>
        <v/>
      </c>
      <c r="D784" s="24"/>
      <c r="E784" s="9" t="str">
        <f>IFERROR(VLOOKUP(D784,Tabla1[],2,FALSE),"")</f>
        <v/>
      </c>
      <c r="F784" s="4"/>
      <c r="G784" s="24"/>
      <c r="H784" s="4"/>
      <c r="I784" s="4"/>
      <c r="J784" s="4"/>
      <c r="K784" s="4"/>
      <c r="L784" s="3" t="str">
        <f t="shared" si="73"/>
        <v/>
      </c>
      <c r="M784" s="24"/>
      <c r="N784" s="24"/>
      <c r="O784" s="4"/>
      <c r="P784" s="4"/>
      <c r="Q784" s="4"/>
      <c r="R784" s="4"/>
      <c r="S784" s="4"/>
      <c r="T784" s="5"/>
      <c r="U784" s="6"/>
      <c r="V784" s="10">
        <f t="shared" si="74"/>
        <v>0</v>
      </c>
      <c r="W784" s="6"/>
      <c r="X784" s="10">
        <f t="shared" si="75"/>
        <v>0</v>
      </c>
      <c r="Y784" s="30"/>
      <c r="Z784" s="30"/>
      <c r="AA784" s="6"/>
      <c r="AB784" s="6"/>
      <c r="AC784" s="6"/>
      <c r="AD784" s="6"/>
      <c r="AE784" s="6"/>
      <c r="AF784" s="12">
        <f t="shared" si="76"/>
        <v>0</v>
      </c>
      <c r="AG784" s="6"/>
      <c r="AH784" s="6"/>
      <c r="AI784" s="6"/>
      <c r="AJ784" s="6"/>
      <c r="AK784" s="6"/>
      <c r="AL784" s="12">
        <f t="shared" si="77"/>
        <v>0</v>
      </c>
      <c r="AM784" s="11" t="str">
        <f t="shared" si="72"/>
        <v/>
      </c>
      <c r="AN784" s="7"/>
      <c r="AO784" s="6"/>
    </row>
    <row r="785" spans="1:41" ht="12.75" hidden="1" x14ac:dyDescent="0.2">
      <c r="A785" s="4"/>
      <c r="B785" s="24"/>
      <c r="C785" s="8" t="str">
        <f>IFERROR(VLOOKUP(B785,Tabla2[#All],2,FALSE),"")</f>
        <v/>
      </c>
      <c r="D785" s="24"/>
      <c r="E785" s="9" t="str">
        <f>IFERROR(VLOOKUP(D785,Tabla1[],2,FALSE),"")</f>
        <v/>
      </c>
      <c r="F785" s="4"/>
      <c r="G785" s="24"/>
      <c r="H785" s="4"/>
      <c r="I785" s="4"/>
      <c r="J785" s="4"/>
      <c r="K785" s="4"/>
      <c r="L785" s="3" t="str">
        <f t="shared" si="73"/>
        <v/>
      </c>
      <c r="M785" s="24"/>
      <c r="N785" s="24"/>
      <c r="O785" s="4"/>
      <c r="P785" s="4"/>
      <c r="Q785" s="4"/>
      <c r="R785" s="4"/>
      <c r="S785" s="4"/>
      <c r="T785" s="5"/>
      <c r="U785" s="6"/>
      <c r="V785" s="10">
        <f t="shared" si="74"/>
        <v>0</v>
      </c>
      <c r="W785" s="6"/>
      <c r="X785" s="10">
        <f t="shared" si="75"/>
        <v>0</v>
      </c>
      <c r="Y785" s="30"/>
      <c r="Z785" s="30"/>
      <c r="AA785" s="6"/>
      <c r="AB785" s="6"/>
      <c r="AC785" s="6"/>
      <c r="AD785" s="6"/>
      <c r="AE785" s="6"/>
      <c r="AF785" s="12">
        <f t="shared" si="76"/>
        <v>0</v>
      </c>
      <c r="AG785" s="6"/>
      <c r="AH785" s="6"/>
      <c r="AI785" s="6"/>
      <c r="AJ785" s="6"/>
      <c r="AK785" s="6"/>
      <c r="AL785" s="12">
        <f t="shared" si="77"/>
        <v>0</v>
      </c>
      <c r="AM785" s="11" t="str">
        <f t="shared" si="72"/>
        <v/>
      </c>
      <c r="AN785" s="7"/>
      <c r="AO785" s="6"/>
    </row>
    <row r="786" spans="1:41" ht="12.75" hidden="1" x14ac:dyDescent="0.2">
      <c r="A786" s="4"/>
      <c r="B786" s="24"/>
      <c r="C786" s="8" t="str">
        <f>IFERROR(VLOOKUP(B786,Tabla2[#All],2,FALSE),"")</f>
        <v/>
      </c>
      <c r="D786" s="24"/>
      <c r="E786" s="9" t="str">
        <f>IFERROR(VLOOKUP(D786,Tabla1[],2,FALSE),"")</f>
        <v/>
      </c>
      <c r="F786" s="4"/>
      <c r="G786" s="24"/>
      <c r="H786" s="4"/>
      <c r="I786" s="4"/>
      <c r="J786" s="4"/>
      <c r="K786" s="4"/>
      <c r="L786" s="3" t="str">
        <f t="shared" si="73"/>
        <v/>
      </c>
      <c r="M786" s="24"/>
      <c r="N786" s="24"/>
      <c r="O786" s="4"/>
      <c r="P786" s="4"/>
      <c r="Q786" s="4"/>
      <c r="R786" s="4"/>
      <c r="S786" s="4"/>
      <c r="T786" s="5"/>
      <c r="U786" s="6"/>
      <c r="V786" s="10">
        <f t="shared" si="74"/>
        <v>0</v>
      </c>
      <c r="W786" s="6"/>
      <c r="X786" s="10">
        <f t="shared" si="75"/>
        <v>0</v>
      </c>
      <c r="Y786" s="30"/>
      <c r="Z786" s="30"/>
      <c r="AA786" s="6"/>
      <c r="AB786" s="6"/>
      <c r="AC786" s="6"/>
      <c r="AD786" s="6"/>
      <c r="AE786" s="6"/>
      <c r="AF786" s="12">
        <f t="shared" si="76"/>
        <v>0</v>
      </c>
      <c r="AG786" s="6"/>
      <c r="AH786" s="6"/>
      <c r="AI786" s="6"/>
      <c r="AJ786" s="6"/>
      <c r="AK786" s="6"/>
      <c r="AL786" s="12">
        <f t="shared" si="77"/>
        <v>0</v>
      </c>
      <c r="AM786" s="11" t="str">
        <f t="shared" si="72"/>
        <v/>
      </c>
      <c r="AN786" s="7"/>
      <c r="AO786" s="6"/>
    </row>
    <row r="787" spans="1:41" ht="12.75" hidden="1" x14ac:dyDescent="0.2">
      <c r="A787" s="4"/>
      <c r="B787" s="24"/>
      <c r="C787" s="8" t="str">
        <f>IFERROR(VLOOKUP(B787,Tabla2[#All],2,FALSE),"")</f>
        <v/>
      </c>
      <c r="D787" s="24"/>
      <c r="E787" s="9" t="str">
        <f>IFERROR(VLOOKUP(D787,Tabla1[],2,FALSE),"")</f>
        <v/>
      </c>
      <c r="F787" s="4"/>
      <c r="G787" s="24"/>
      <c r="H787" s="4"/>
      <c r="I787" s="4"/>
      <c r="J787" s="4"/>
      <c r="K787" s="4"/>
      <c r="L787" s="3" t="str">
        <f t="shared" si="73"/>
        <v/>
      </c>
      <c r="M787" s="24"/>
      <c r="N787" s="24"/>
      <c r="O787" s="4"/>
      <c r="P787" s="4"/>
      <c r="Q787" s="4"/>
      <c r="R787" s="4"/>
      <c r="S787" s="4"/>
      <c r="T787" s="5"/>
      <c r="U787" s="6"/>
      <c r="V787" s="10">
        <f t="shared" si="74"/>
        <v>0</v>
      </c>
      <c r="W787" s="6"/>
      <c r="X787" s="10">
        <f t="shared" si="75"/>
        <v>0</v>
      </c>
      <c r="Y787" s="30"/>
      <c r="Z787" s="30"/>
      <c r="AA787" s="6"/>
      <c r="AB787" s="6"/>
      <c r="AC787" s="6"/>
      <c r="AD787" s="6"/>
      <c r="AE787" s="6"/>
      <c r="AF787" s="12">
        <f t="shared" si="76"/>
        <v>0</v>
      </c>
      <c r="AG787" s="6"/>
      <c r="AH787" s="6"/>
      <c r="AI787" s="6"/>
      <c r="AJ787" s="6"/>
      <c r="AK787" s="6"/>
      <c r="AL787" s="12">
        <f t="shared" si="77"/>
        <v>0</v>
      </c>
      <c r="AM787" s="11" t="str">
        <f t="shared" si="72"/>
        <v/>
      </c>
      <c r="AN787" s="7"/>
      <c r="AO787" s="6"/>
    </row>
    <row r="788" spans="1:41" ht="12.75" hidden="1" x14ac:dyDescent="0.2">
      <c r="A788" s="4"/>
      <c r="B788" s="24"/>
      <c r="C788" s="8" t="str">
        <f>IFERROR(VLOOKUP(B788,Tabla2[#All],2,FALSE),"")</f>
        <v/>
      </c>
      <c r="D788" s="24"/>
      <c r="E788" s="9" t="str">
        <f>IFERROR(VLOOKUP(D788,Tabla1[],2,FALSE),"")</f>
        <v/>
      </c>
      <c r="F788" s="4"/>
      <c r="G788" s="24"/>
      <c r="H788" s="4"/>
      <c r="I788" s="4"/>
      <c r="J788" s="4"/>
      <c r="K788" s="4"/>
      <c r="L788" s="3" t="str">
        <f t="shared" si="73"/>
        <v/>
      </c>
      <c r="M788" s="24"/>
      <c r="N788" s="24"/>
      <c r="O788" s="4"/>
      <c r="P788" s="4"/>
      <c r="Q788" s="4"/>
      <c r="R788" s="4"/>
      <c r="S788" s="4"/>
      <c r="T788" s="5"/>
      <c r="U788" s="6"/>
      <c r="V788" s="10">
        <f t="shared" si="74"/>
        <v>0</v>
      </c>
      <c r="W788" s="6"/>
      <c r="X788" s="10">
        <f t="shared" si="75"/>
        <v>0</v>
      </c>
      <c r="Y788" s="30"/>
      <c r="Z788" s="30"/>
      <c r="AA788" s="6"/>
      <c r="AB788" s="6"/>
      <c r="AC788" s="6"/>
      <c r="AD788" s="6"/>
      <c r="AE788" s="6"/>
      <c r="AF788" s="12">
        <f t="shared" si="76"/>
        <v>0</v>
      </c>
      <c r="AG788" s="6"/>
      <c r="AH788" s="6"/>
      <c r="AI788" s="6"/>
      <c r="AJ788" s="6"/>
      <c r="AK788" s="6"/>
      <c r="AL788" s="12">
        <f t="shared" si="77"/>
        <v>0</v>
      </c>
      <c r="AM788" s="11" t="str">
        <f t="shared" si="72"/>
        <v/>
      </c>
      <c r="AN788" s="7"/>
      <c r="AO788" s="6"/>
    </row>
    <row r="789" spans="1:41" ht="12.75" hidden="1" x14ac:dyDescent="0.2">
      <c r="A789" s="4"/>
      <c r="B789" s="24"/>
      <c r="C789" s="8" t="str">
        <f>IFERROR(VLOOKUP(B789,Tabla2[#All],2,FALSE),"")</f>
        <v/>
      </c>
      <c r="D789" s="24"/>
      <c r="E789" s="9" t="str">
        <f>IFERROR(VLOOKUP(D789,Tabla1[],2,FALSE),"")</f>
        <v/>
      </c>
      <c r="F789" s="4"/>
      <c r="G789" s="24"/>
      <c r="H789" s="4"/>
      <c r="I789" s="4"/>
      <c r="J789" s="4"/>
      <c r="K789" s="4"/>
      <c r="L789" s="3" t="str">
        <f t="shared" si="73"/>
        <v/>
      </c>
      <c r="M789" s="24"/>
      <c r="N789" s="24"/>
      <c r="O789" s="4"/>
      <c r="P789" s="4"/>
      <c r="Q789" s="4"/>
      <c r="R789" s="4"/>
      <c r="S789" s="4"/>
      <c r="T789" s="5"/>
      <c r="U789" s="6"/>
      <c r="V789" s="10">
        <f t="shared" si="74"/>
        <v>0</v>
      </c>
      <c r="W789" s="6"/>
      <c r="X789" s="10">
        <f t="shared" si="75"/>
        <v>0</v>
      </c>
      <c r="Y789" s="30"/>
      <c r="Z789" s="30"/>
      <c r="AA789" s="6"/>
      <c r="AB789" s="6"/>
      <c r="AC789" s="6"/>
      <c r="AD789" s="6"/>
      <c r="AE789" s="6"/>
      <c r="AF789" s="12">
        <f t="shared" si="76"/>
        <v>0</v>
      </c>
      <c r="AG789" s="6"/>
      <c r="AH789" s="6"/>
      <c r="AI789" s="6"/>
      <c r="AJ789" s="6"/>
      <c r="AK789" s="6"/>
      <c r="AL789" s="12">
        <f t="shared" si="77"/>
        <v>0</v>
      </c>
      <c r="AM789" s="11" t="str">
        <f t="shared" si="72"/>
        <v/>
      </c>
      <c r="AN789" s="7"/>
      <c r="AO789" s="6"/>
    </row>
    <row r="790" spans="1:41" ht="12.75" hidden="1" x14ac:dyDescent="0.2">
      <c r="A790" s="4"/>
      <c r="B790" s="24"/>
      <c r="C790" s="8" t="str">
        <f>IFERROR(VLOOKUP(B790,Tabla2[#All],2,FALSE),"")</f>
        <v/>
      </c>
      <c r="D790" s="24"/>
      <c r="E790" s="9" t="str">
        <f>IFERROR(VLOOKUP(D790,Tabla1[],2,FALSE),"")</f>
        <v/>
      </c>
      <c r="F790" s="4"/>
      <c r="G790" s="24"/>
      <c r="H790" s="4"/>
      <c r="I790" s="4"/>
      <c r="J790" s="4"/>
      <c r="K790" s="4"/>
      <c r="L790" s="3" t="str">
        <f t="shared" si="73"/>
        <v/>
      </c>
      <c r="M790" s="24"/>
      <c r="N790" s="24"/>
      <c r="O790" s="4"/>
      <c r="P790" s="4"/>
      <c r="Q790" s="4"/>
      <c r="R790" s="4"/>
      <c r="S790" s="4"/>
      <c r="T790" s="5"/>
      <c r="U790" s="6"/>
      <c r="V790" s="10">
        <f t="shared" si="74"/>
        <v>0</v>
      </c>
      <c r="W790" s="6"/>
      <c r="X790" s="10">
        <f t="shared" si="75"/>
        <v>0</v>
      </c>
      <c r="Y790" s="30"/>
      <c r="Z790" s="30"/>
      <c r="AA790" s="6"/>
      <c r="AB790" s="6"/>
      <c r="AC790" s="6"/>
      <c r="AD790" s="6"/>
      <c r="AE790" s="6"/>
      <c r="AF790" s="12">
        <f t="shared" si="76"/>
        <v>0</v>
      </c>
      <c r="AG790" s="6"/>
      <c r="AH790" s="6"/>
      <c r="AI790" s="6"/>
      <c r="AJ790" s="6"/>
      <c r="AK790" s="6"/>
      <c r="AL790" s="12">
        <f t="shared" si="77"/>
        <v>0</v>
      </c>
      <c r="AM790" s="11" t="str">
        <f t="shared" si="72"/>
        <v/>
      </c>
      <c r="AN790" s="7"/>
      <c r="AO790" s="6"/>
    </row>
    <row r="791" spans="1:41" ht="12.75" hidden="1" x14ac:dyDescent="0.2">
      <c r="A791" s="4"/>
      <c r="B791" s="24"/>
      <c r="C791" s="8" t="str">
        <f>IFERROR(VLOOKUP(B791,Tabla2[#All],2,FALSE),"")</f>
        <v/>
      </c>
      <c r="D791" s="24"/>
      <c r="E791" s="9" t="str">
        <f>IFERROR(VLOOKUP(D791,Tabla1[],2,FALSE),"")</f>
        <v/>
      </c>
      <c r="F791" s="4"/>
      <c r="G791" s="24"/>
      <c r="H791" s="4"/>
      <c r="I791" s="4"/>
      <c r="J791" s="4"/>
      <c r="K791" s="4"/>
      <c r="L791" s="3" t="str">
        <f t="shared" si="73"/>
        <v/>
      </c>
      <c r="M791" s="24"/>
      <c r="N791" s="24"/>
      <c r="O791" s="4"/>
      <c r="P791" s="4"/>
      <c r="Q791" s="4"/>
      <c r="R791" s="4"/>
      <c r="S791" s="4"/>
      <c r="T791" s="5"/>
      <c r="U791" s="6"/>
      <c r="V791" s="10">
        <f t="shared" si="74"/>
        <v>0</v>
      </c>
      <c r="W791" s="6"/>
      <c r="X791" s="10">
        <f t="shared" si="75"/>
        <v>0</v>
      </c>
      <c r="Y791" s="30"/>
      <c r="Z791" s="30"/>
      <c r="AA791" s="6"/>
      <c r="AB791" s="6"/>
      <c r="AC791" s="6"/>
      <c r="AD791" s="6"/>
      <c r="AE791" s="6"/>
      <c r="AF791" s="12">
        <f t="shared" si="76"/>
        <v>0</v>
      </c>
      <c r="AG791" s="6"/>
      <c r="AH791" s="6"/>
      <c r="AI791" s="6"/>
      <c r="AJ791" s="6"/>
      <c r="AK791" s="6"/>
      <c r="AL791" s="12">
        <f t="shared" si="77"/>
        <v>0</v>
      </c>
      <c r="AM791" s="11" t="str">
        <f t="shared" si="72"/>
        <v/>
      </c>
      <c r="AN791" s="7"/>
      <c r="AO791" s="6"/>
    </row>
    <row r="792" spans="1:41" ht="12.75" hidden="1" x14ac:dyDescent="0.2">
      <c r="A792" s="4"/>
      <c r="B792" s="24"/>
      <c r="C792" s="8" t="str">
        <f>IFERROR(VLOOKUP(B792,Tabla2[#All],2,FALSE),"")</f>
        <v/>
      </c>
      <c r="D792" s="24"/>
      <c r="E792" s="9" t="str">
        <f>IFERROR(VLOOKUP(D792,Tabla1[],2,FALSE),"")</f>
        <v/>
      </c>
      <c r="F792" s="4"/>
      <c r="G792" s="24"/>
      <c r="H792" s="4"/>
      <c r="I792" s="4"/>
      <c r="J792" s="4"/>
      <c r="K792" s="4"/>
      <c r="L792" s="3" t="str">
        <f t="shared" si="73"/>
        <v/>
      </c>
      <c r="M792" s="24"/>
      <c r="N792" s="24"/>
      <c r="O792" s="4"/>
      <c r="P792" s="4"/>
      <c r="Q792" s="4"/>
      <c r="R792" s="4"/>
      <c r="S792" s="4"/>
      <c r="T792" s="5"/>
      <c r="U792" s="6"/>
      <c r="V792" s="10">
        <f t="shared" si="74"/>
        <v>0</v>
      </c>
      <c r="W792" s="6"/>
      <c r="X792" s="10">
        <f t="shared" si="75"/>
        <v>0</v>
      </c>
      <c r="Y792" s="30"/>
      <c r="Z792" s="30"/>
      <c r="AA792" s="6"/>
      <c r="AB792" s="6"/>
      <c r="AC792" s="6"/>
      <c r="AD792" s="6"/>
      <c r="AE792" s="6"/>
      <c r="AF792" s="12">
        <f t="shared" si="76"/>
        <v>0</v>
      </c>
      <c r="AG792" s="6"/>
      <c r="AH792" s="6"/>
      <c r="AI792" s="6"/>
      <c r="AJ792" s="6"/>
      <c r="AK792" s="6"/>
      <c r="AL792" s="12">
        <f t="shared" si="77"/>
        <v>0</v>
      </c>
      <c r="AM792" s="11" t="str">
        <f t="shared" si="72"/>
        <v/>
      </c>
      <c r="AN792" s="7"/>
      <c r="AO792" s="6"/>
    </row>
    <row r="793" spans="1:41" ht="12.75" hidden="1" x14ac:dyDescent="0.2">
      <c r="A793" s="4"/>
      <c r="B793" s="24"/>
      <c r="C793" s="8" t="str">
        <f>IFERROR(VLOOKUP(B793,Tabla2[#All],2,FALSE),"")</f>
        <v/>
      </c>
      <c r="D793" s="24"/>
      <c r="E793" s="9" t="str">
        <f>IFERROR(VLOOKUP(D793,Tabla1[],2,FALSE),"")</f>
        <v/>
      </c>
      <c r="F793" s="4"/>
      <c r="G793" s="24"/>
      <c r="H793" s="4"/>
      <c r="I793" s="4"/>
      <c r="J793" s="4"/>
      <c r="K793" s="4"/>
      <c r="L793" s="3" t="str">
        <f t="shared" si="73"/>
        <v/>
      </c>
      <c r="M793" s="24"/>
      <c r="N793" s="24"/>
      <c r="O793" s="4"/>
      <c r="P793" s="4"/>
      <c r="Q793" s="4"/>
      <c r="R793" s="4"/>
      <c r="S793" s="4"/>
      <c r="T793" s="5"/>
      <c r="U793" s="6"/>
      <c r="V793" s="10">
        <f t="shared" si="74"/>
        <v>0</v>
      </c>
      <c r="W793" s="6"/>
      <c r="X793" s="10">
        <f t="shared" si="75"/>
        <v>0</v>
      </c>
      <c r="Y793" s="30"/>
      <c r="Z793" s="30"/>
      <c r="AA793" s="6"/>
      <c r="AB793" s="6"/>
      <c r="AC793" s="6"/>
      <c r="AD793" s="6"/>
      <c r="AE793" s="6"/>
      <c r="AF793" s="12">
        <f t="shared" si="76"/>
        <v>0</v>
      </c>
      <c r="AG793" s="6"/>
      <c r="AH793" s="6"/>
      <c r="AI793" s="6"/>
      <c r="AJ793" s="6"/>
      <c r="AK793" s="6"/>
      <c r="AL793" s="12">
        <f t="shared" si="77"/>
        <v>0</v>
      </c>
      <c r="AM793" s="11" t="str">
        <f t="shared" si="72"/>
        <v/>
      </c>
      <c r="AN793" s="7"/>
      <c r="AO793" s="6"/>
    </row>
    <row r="794" spans="1:41" ht="12.75" hidden="1" x14ac:dyDescent="0.2">
      <c r="A794" s="4"/>
      <c r="B794" s="24"/>
      <c r="C794" s="8" t="str">
        <f>IFERROR(VLOOKUP(B794,Tabla2[#All],2,FALSE),"")</f>
        <v/>
      </c>
      <c r="D794" s="24"/>
      <c r="E794" s="9" t="str">
        <f>IFERROR(VLOOKUP(D794,Tabla1[],2,FALSE),"")</f>
        <v/>
      </c>
      <c r="F794" s="4"/>
      <c r="G794" s="24"/>
      <c r="H794" s="4"/>
      <c r="I794" s="4"/>
      <c r="J794" s="4"/>
      <c r="K794" s="4"/>
      <c r="L794" s="3" t="str">
        <f t="shared" si="73"/>
        <v/>
      </c>
      <c r="M794" s="24"/>
      <c r="N794" s="24"/>
      <c r="O794" s="4"/>
      <c r="P794" s="4"/>
      <c r="Q794" s="4"/>
      <c r="R794" s="4"/>
      <c r="S794" s="4"/>
      <c r="T794" s="5"/>
      <c r="U794" s="6"/>
      <c r="V794" s="10">
        <f t="shared" si="74"/>
        <v>0</v>
      </c>
      <c r="W794" s="6"/>
      <c r="X794" s="10">
        <f t="shared" si="75"/>
        <v>0</v>
      </c>
      <c r="Y794" s="30"/>
      <c r="Z794" s="30"/>
      <c r="AA794" s="6"/>
      <c r="AB794" s="6"/>
      <c r="AC794" s="6"/>
      <c r="AD794" s="6"/>
      <c r="AE794" s="6"/>
      <c r="AF794" s="12">
        <f t="shared" si="76"/>
        <v>0</v>
      </c>
      <c r="AG794" s="6"/>
      <c r="AH794" s="6"/>
      <c r="AI794" s="6"/>
      <c r="AJ794" s="6"/>
      <c r="AK794" s="6"/>
      <c r="AL794" s="12">
        <f t="shared" si="77"/>
        <v>0</v>
      </c>
      <c r="AM794" s="11" t="str">
        <f t="shared" si="72"/>
        <v/>
      </c>
      <c r="AN794" s="7"/>
      <c r="AO794" s="6"/>
    </row>
    <row r="795" spans="1:41" ht="12.75" hidden="1" x14ac:dyDescent="0.2">
      <c r="A795" s="4"/>
      <c r="B795" s="24"/>
      <c r="C795" s="8" t="str">
        <f>IFERROR(VLOOKUP(B795,Tabla2[#All],2,FALSE),"")</f>
        <v/>
      </c>
      <c r="D795" s="24"/>
      <c r="E795" s="9" t="str">
        <f>IFERROR(VLOOKUP(D795,Tabla1[],2,FALSE),"")</f>
        <v/>
      </c>
      <c r="F795" s="4"/>
      <c r="G795" s="24"/>
      <c r="H795" s="4"/>
      <c r="I795" s="4"/>
      <c r="J795" s="4"/>
      <c r="K795" s="4"/>
      <c r="L795" s="3" t="str">
        <f t="shared" si="73"/>
        <v/>
      </c>
      <c r="M795" s="24"/>
      <c r="N795" s="24"/>
      <c r="O795" s="4"/>
      <c r="P795" s="4"/>
      <c r="Q795" s="4"/>
      <c r="R795" s="4"/>
      <c r="S795" s="4"/>
      <c r="T795" s="5"/>
      <c r="U795" s="6"/>
      <c r="V795" s="10">
        <f t="shared" si="74"/>
        <v>0</v>
      </c>
      <c r="W795" s="6"/>
      <c r="X795" s="10">
        <f t="shared" si="75"/>
        <v>0</v>
      </c>
      <c r="Y795" s="30"/>
      <c r="Z795" s="30"/>
      <c r="AA795" s="6"/>
      <c r="AB795" s="6"/>
      <c r="AC795" s="6"/>
      <c r="AD795" s="6"/>
      <c r="AE795" s="6"/>
      <c r="AF795" s="12">
        <f t="shared" si="76"/>
        <v>0</v>
      </c>
      <c r="AG795" s="6"/>
      <c r="AH795" s="6"/>
      <c r="AI795" s="6"/>
      <c r="AJ795" s="6"/>
      <c r="AK795" s="6"/>
      <c r="AL795" s="12">
        <f t="shared" si="77"/>
        <v>0</v>
      </c>
      <c r="AM795" s="11" t="str">
        <f t="shared" si="72"/>
        <v/>
      </c>
      <c r="AN795" s="7"/>
      <c r="AO795" s="6"/>
    </row>
    <row r="796" spans="1:41" ht="12.75" hidden="1" x14ac:dyDescent="0.2">
      <c r="A796" s="4"/>
      <c r="B796" s="24"/>
      <c r="C796" s="8" t="str">
        <f>IFERROR(VLOOKUP(B796,Tabla2[#All],2,FALSE),"")</f>
        <v/>
      </c>
      <c r="D796" s="24"/>
      <c r="E796" s="9" t="str">
        <f>IFERROR(VLOOKUP(D796,Tabla1[],2,FALSE),"")</f>
        <v/>
      </c>
      <c r="F796" s="4"/>
      <c r="G796" s="24"/>
      <c r="H796" s="4"/>
      <c r="I796" s="4"/>
      <c r="J796" s="4"/>
      <c r="K796" s="4"/>
      <c r="L796" s="3" t="str">
        <f t="shared" si="73"/>
        <v/>
      </c>
      <c r="M796" s="24"/>
      <c r="N796" s="24"/>
      <c r="O796" s="4"/>
      <c r="P796" s="4"/>
      <c r="Q796" s="4"/>
      <c r="R796" s="4"/>
      <c r="S796" s="4"/>
      <c r="T796" s="5"/>
      <c r="U796" s="6"/>
      <c r="V796" s="10">
        <f t="shared" si="74"/>
        <v>0</v>
      </c>
      <c r="W796" s="6"/>
      <c r="X796" s="10">
        <f t="shared" si="75"/>
        <v>0</v>
      </c>
      <c r="Y796" s="30"/>
      <c r="Z796" s="30"/>
      <c r="AA796" s="6"/>
      <c r="AB796" s="6"/>
      <c r="AC796" s="6"/>
      <c r="AD796" s="6"/>
      <c r="AE796" s="6"/>
      <c r="AF796" s="12">
        <f t="shared" si="76"/>
        <v>0</v>
      </c>
      <c r="AG796" s="6"/>
      <c r="AH796" s="6"/>
      <c r="AI796" s="6"/>
      <c r="AJ796" s="6"/>
      <c r="AK796" s="6"/>
      <c r="AL796" s="12">
        <f t="shared" si="77"/>
        <v>0</v>
      </c>
      <c r="AM796" s="11" t="str">
        <f t="shared" si="72"/>
        <v/>
      </c>
      <c r="AN796" s="7"/>
      <c r="AO796" s="6"/>
    </row>
    <row r="797" spans="1:41" ht="12.75" hidden="1" x14ac:dyDescent="0.2">
      <c r="A797" s="4"/>
      <c r="B797" s="24"/>
      <c r="C797" s="8" t="str">
        <f>IFERROR(VLOOKUP(B797,Tabla2[#All],2,FALSE),"")</f>
        <v/>
      </c>
      <c r="D797" s="24"/>
      <c r="E797" s="9" t="str">
        <f>IFERROR(VLOOKUP(D797,Tabla1[],2,FALSE),"")</f>
        <v/>
      </c>
      <c r="F797" s="4"/>
      <c r="G797" s="24"/>
      <c r="H797" s="4"/>
      <c r="I797" s="4"/>
      <c r="J797" s="4"/>
      <c r="K797" s="4"/>
      <c r="L797" s="3" t="str">
        <f t="shared" si="73"/>
        <v/>
      </c>
      <c r="M797" s="24"/>
      <c r="N797" s="24"/>
      <c r="O797" s="4"/>
      <c r="P797" s="4"/>
      <c r="Q797" s="4"/>
      <c r="R797" s="4"/>
      <c r="S797" s="4"/>
      <c r="T797" s="5"/>
      <c r="U797" s="6"/>
      <c r="V797" s="10">
        <f t="shared" si="74"/>
        <v>0</v>
      </c>
      <c r="W797" s="6"/>
      <c r="X797" s="10">
        <f t="shared" si="75"/>
        <v>0</v>
      </c>
      <c r="Y797" s="30"/>
      <c r="Z797" s="30"/>
      <c r="AA797" s="6"/>
      <c r="AB797" s="6"/>
      <c r="AC797" s="6"/>
      <c r="AD797" s="6"/>
      <c r="AE797" s="6"/>
      <c r="AF797" s="12">
        <f t="shared" si="76"/>
        <v>0</v>
      </c>
      <c r="AG797" s="6"/>
      <c r="AH797" s="6"/>
      <c r="AI797" s="6"/>
      <c r="AJ797" s="6"/>
      <c r="AK797" s="6"/>
      <c r="AL797" s="12">
        <f t="shared" si="77"/>
        <v>0</v>
      </c>
      <c r="AM797" s="11" t="str">
        <f t="shared" si="72"/>
        <v/>
      </c>
      <c r="AN797" s="7"/>
      <c r="AO797" s="6"/>
    </row>
    <row r="798" spans="1:41" ht="12.75" hidden="1" x14ac:dyDescent="0.2">
      <c r="A798" s="4"/>
      <c r="B798" s="24"/>
      <c r="C798" s="8" t="str">
        <f>IFERROR(VLOOKUP(B798,Tabla2[#All],2,FALSE),"")</f>
        <v/>
      </c>
      <c r="D798" s="24"/>
      <c r="E798" s="9" t="str">
        <f>IFERROR(VLOOKUP(D798,Tabla1[],2,FALSE),"")</f>
        <v/>
      </c>
      <c r="F798" s="4"/>
      <c r="G798" s="24"/>
      <c r="H798" s="4"/>
      <c r="I798" s="4"/>
      <c r="J798" s="4"/>
      <c r="K798" s="4"/>
      <c r="L798" s="3" t="str">
        <f t="shared" si="73"/>
        <v/>
      </c>
      <c r="M798" s="24"/>
      <c r="N798" s="24"/>
      <c r="O798" s="4"/>
      <c r="P798" s="4"/>
      <c r="Q798" s="4"/>
      <c r="R798" s="4"/>
      <c r="S798" s="4"/>
      <c r="T798" s="5"/>
      <c r="U798" s="6"/>
      <c r="V798" s="10">
        <f t="shared" si="74"/>
        <v>0</v>
      </c>
      <c r="W798" s="6"/>
      <c r="X798" s="10">
        <f t="shared" si="75"/>
        <v>0</v>
      </c>
      <c r="Y798" s="30"/>
      <c r="Z798" s="30"/>
      <c r="AA798" s="6"/>
      <c r="AB798" s="6"/>
      <c r="AC798" s="6"/>
      <c r="AD798" s="6"/>
      <c r="AE798" s="6"/>
      <c r="AF798" s="12">
        <f t="shared" si="76"/>
        <v>0</v>
      </c>
      <c r="AG798" s="6"/>
      <c r="AH798" s="6"/>
      <c r="AI798" s="6"/>
      <c r="AJ798" s="6"/>
      <c r="AK798" s="6"/>
      <c r="AL798" s="12">
        <f t="shared" si="77"/>
        <v>0</v>
      </c>
      <c r="AM798" s="11" t="str">
        <f t="shared" si="72"/>
        <v/>
      </c>
      <c r="AN798" s="7"/>
      <c r="AO798" s="6"/>
    </row>
    <row r="799" spans="1:41" ht="12.75" hidden="1" x14ac:dyDescent="0.2">
      <c r="A799" s="4"/>
      <c r="B799" s="24"/>
      <c r="C799" s="8" t="str">
        <f>IFERROR(VLOOKUP(B799,Tabla2[#All],2,FALSE),"")</f>
        <v/>
      </c>
      <c r="D799" s="24"/>
      <c r="E799" s="9" t="str">
        <f>IFERROR(VLOOKUP(D799,Tabla1[],2,FALSE),"")</f>
        <v/>
      </c>
      <c r="F799" s="4"/>
      <c r="G799" s="24"/>
      <c r="H799" s="4"/>
      <c r="I799" s="4"/>
      <c r="J799" s="4"/>
      <c r="K799" s="4"/>
      <c r="L799" s="3" t="str">
        <f t="shared" si="73"/>
        <v/>
      </c>
      <c r="M799" s="24"/>
      <c r="N799" s="24"/>
      <c r="O799" s="4"/>
      <c r="P799" s="4"/>
      <c r="Q799" s="4"/>
      <c r="R799" s="4"/>
      <c r="S799" s="4"/>
      <c r="T799" s="5"/>
      <c r="U799" s="6"/>
      <c r="V799" s="10">
        <f t="shared" si="74"/>
        <v>0</v>
      </c>
      <c r="W799" s="6"/>
      <c r="X799" s="10">
        <f t="shared" si="75"/>
        <v>0</v>
      </c>
      <c r="Y799" s="30"/>
      <c r="Z799" s="30"/>
      <c r="AA799" s="6"/>
      <c r="AB799" s="6"/>
      <c r="AC799" s="6"/>
      <c r="AD799" s="6"/>
      <c r="AE799" s="6"/>
      <c r="AF799" s="12">
        <f t="shared" si="76"/>
        <v>0</v>
      </c>
      <c r="AG799" s="6"/>
      <c r="AH799" s="6"/>
      <c r="AI799" s="6"/>
      <c r="AJ799" s="6"/>
      <c r="AK799" s="6"/>
      <c r="AL799" s="12">
        <f t="shared" si="77"/>
        <v>0</v>
      </c>
      <c r="AM799" s="11" t="str">
        <f t="shared" si="72"/>
        <v/>
      </c>
      <c r="AN799" s="7"/>
      <c r="AO799" s="6"/>
    </row>
    <row r="800" spans="1:41" ht="12.75" hidden="1" x14ac:dyDescent="0.2">
      <c r="A800" s="4"/>
      <c r="B800" s="24"/>
      <c r="C800" s="8" t="str">
        <f>IFERROR(VLOOKUP(B800,Tabla2[#All],2,FALSE),"")</f>
        <v/>
      </c>
      <c r="D800" s="24"/>
      <c r="E800" s="9" t="str">
        <f>IFERROR(VLOOKUP(D800,Tabla1[],2,FALSE),"")</f>
        <v/>
      </c>
      <c r="F800" s="4"/>
      <c r="G800" s="24"/>
      <c r="H800" s="4"/>
      <c r="I800" s="4"/>
      <c r="J800" s="4"/>
      <c r="K800" s="4"/>
      <c r="L800" s="3" t="str">
        <f t="shared" si="73"/>
        <v/>
      </c>
      <c r="M800" s="24"/>
      <c r="N800" s="24"/>
      <c r="O800" s="4"/>
      <c r="P800" s="4"/>
      <c r="Q800" s="4"/>
      <c r="R800" s="4"/>
      <c r="S800" s="4"/>
      <c r="T800" s="5"/>
      <c r="U800" s="6"/>
      <c r="V800" s="10">
        <f t="shared" si="74"/>
        <v>0</v>
      </c>
      <c r="W800" s="6"/>
      <c r="X800" s="10">
        <f t="shared" si="75"/>
        <v>0</v>
      </c>
      <c r="Y800" s="30"/>
      <c r="Z800" s="30"/>
      <c r="AA800" s="6"/>
      <c r="AB800" s="6"/>
      <c r="AC800" s="6"/>
      <c r="AD800" s="6"/>
      <c r="AE800" s="6"/>
      <c r="AF800" s="12">
        <f t="shared" si="76"/>
        <v>0</v>
      </c>
      <c r="AG800" s="6"/>
      <c r="AH800" s="6"/>
      <c r="AI800" s="6"/>
      <c r="AJ800" s="6"/>
      <c r="AK800" s="6"/>
      <c r="AL800" s="12">
        <f t="shared" si="77"/>
        <v>0</v>
      </c>
      <c r="AM800" s="11" t="str">
        <f t="shared" si="72"/>
        <v/>
      </c>
      <c r="AN800" s="7"/>
      <c r="AO800" s="6"/>
    </row>
    <row r="801" spans="1:41" ht="12.75" hidden="1" x14ac:dyDescent="0.2">
      <c r="A801" s="4"/>
      <c r="B801" s="24"/>
      <c r="C801" s="8" t="str">
        <f>IFERROR(VLOOKUP(B801,Tabla2[#All],2,FALSE),"")</f>
        <v/>
      </c>
      <c r="D801" s="24"/>
      <c r="E801" s="9" t="str">
        <f>IFERROR(VLOOKUP(D801,Tabla1[],2,FALSE),"")</f>
        <v/>
      </c>
      <c r="F801" s="4"/>
      <c r="G801" s="24"/>
      <c r="H801" s="4"/>
      <c r="I801" s="4"/>
      <c r="J801" s="4"/>
      <c r="K801" s="4"/>
      <c r="L801" s="3" t="str">
        <f t="shared" si="73"/>
        <v/>
      </c>
      <c r="M801" s="24"/>
      <c r="N801" s="24"/>
      <c r="O801" s="4"/>
      <c r="P801" s="4"/>
      <c r="Q801" s="4"/>
      <c r="R801" s="4"/>
      <c r="S801" s="4"/>
      <c r="T801" s="5"/>
      <c r="U801" s="6"/>
      <c r="V801" s="10">
        <f t="shared" si="74"/>
        <v>0</v>
      </c>
      <c r="W801" s="6"/>
      <c r="X801" s="10">
        <f t="shared" si="75"/>
        <v>0</v>
      </c>
      <c r="Y801" s="30"/>
      <c r="Z801" s="30"/>
      <c r="AA801" s="6"/>
      <c r="AB801" s="6"/>
      <c r="AC801" s="6"/>
      <c r="AD801" s="6"/>
      <c r="AE801" s="6"/>
      <c r="AF801" s="12">
        <f t="shared" si="76"/>
        <v>0</v>
      </c>
      <c r="AG801" s="6"/>
      <c r="AH801" s="6"/>
      <c r="AI801" s="6"/>
      <c r="AJ801" s="6"/>
      <c r="AK801" s="6"/>
      <c r="AL801" s="12">
        <f t="shared" si="77"/>
        <v>0</v>
      </c>
      <c r="AM801" s="11" t="str">
        <f t="shared" si="72"/>
        <v/>
      </c>
      <c r="AN801" s="7"/>
      <c r="AO801" s="6"/>
    </row>
    <row r="802" spans="1:41" ht="12.75" hidden="1" x14ac:dyDescent="0.2">
      <c r="A802" s="4"/>
      <c r="B802" s="24"/>
      <c r="C802" s="8" t="str">
        <f>IFERROR(VLOOKUP(B802,Tabla2[#All],2,FALSE),"")</f>
        <v/>
      </c>
      <c r="D802" s="24"/>
      <c r="E802" s="9" t="str">
        <f>IFERROR(VLOOKUP(D802,Tabla1[],2,FALSE),"")</f>
        <v/>
      </c>
      <c r="F802" s="4"/>
      <c r="G802" s="24"/>
      <c r="H802" s="4"/>
      <c r="I802" s="4"/>
      <c r="J802" s="4"/>
      <c r="K802" s="4"/>
      <c r="L802" s="3" t="str">
        <f t="shared" si="73"/>
        <v/>
      </c>
      <c r="M802" s="24"/>
      <c r="N802" s="24"/>
      <c r="O802" s="4"/>
      <c r="P802" s="4"/>
      <c r="Q802" s="4"/>
      <c r="R802" s="4"/>
      <c r="S802" s="4"/>
      <c r="T802" s="5"/>
      <c r="U802" s="6"/>
      <c r="V802" s="10">
        <f t="shared" si="74"/>
        <v>0</v>
      </c>
      <c r="W802" s="6"/>
      <c r="X802" s="10">
        <f t="shared" si="75"/>
        <v>0</v>
      </c>
      <c r="Y802" s="30"/>
      <c r="Z802" s="30"/>
      <c r="AA802" s="6"/>
      <c r="AB802" s="6"/>
      <c r="AC802" s="6"/>
      <c r="AD802" s="6"/>
      <c r="AE802" s="6"/>
      <c r="AF802" s="12">
        <f t="shared" si="76"/>
        <v>0</v>
      </c>
      <c r="AG802" s="6"/>
      <c r="AH802" s="6"/>
      <c r="AI802" s="6"/>
      <c r="AJ802" s="6"/>
      <c r="AK802" s="6"/>
      <c r="AL802" s="12">
        <f t="shared" si="77"/>
        <v>0</v>
      </c>
      <c r="AM802" s="11" t="str">
        <f t="shared" si="72"/>
        <v/>
      </c>
      <c r="AN802" s="7"/>
      <c r="AO802" s="6"/>
    </row>
    <row r="803" spans="1:41" ht="12.75" hidden="1" x14ac:dyDescent="0.2">
      <c r="A803" s="4"/>
      <c r="B803" s="24"/>
      <c r="C803" s="8" t="str">
        <f>IFERROR(VLOOKUP(B803,Tabla2[#All],2,FALSE),"")</f>
        <v/>
      </c>
      <c r="D803" s="24"/>
      <c r="E803" s="9" t="str">
        <f>IFERROR(VLOOKUP(D803,Tabla1[],2,FALSE),"")</f>
        <v/>
      </c>
      <c r="F803" s="4"/>
      <c r="G803" s="24"/>
      <c r="H803" s="4"/>
      <c r="I803" s="4"/>
      <c r="J803" s="4"/>
      <c r="K803" s="4"/>
      <c r="L803" s="3" t="str">
        <f t="shared" si="73"/>
        <v/>
      </c>
      <c r="M803" s="24"/>
      <c r="N803" s="24"/>
      <c r="O803" s="4"/>
      <c r="P803" s="4"/>
      <c r="Q803" s="4"/>
      <c r="R803" s="4"/>
      <c r="S803" s="4"/>
      <c r="T803" s="5"/>
      <c r="U803" s="6"/>
      <c r="V803" s="10">
        <f t="shared" si="74"/>
        <v>0</v>
      </c>
      <c r="W803" s="6"/>
      <c r="X803" s="10">
        <f t="shared" si="75"/>
        <v>0</v>
      </c>
      <c r="Y803" s="30"/>
      <c r="Z803" s="30"/>
      <c r="AA803" s="6"/>
      <c r="AB803" s="6"/>
      <c r="AC803" s="6"/>
      <c r="AD803" s="6"/>
      <c r="AE803" s="6"/>
      <c r="AF803" s="12">
        <f t="shared" si="76"/>
        <v>0</v>
      </c>
      <c r="AG803" s="6"/>
      <c r="AH803" s="6"/>
      <c r="AI803" s="6"/>
      <c r="AJ803" s="6"/>
      <c r="AK803" s="6"/>
      <c r="AL803" s="12">
        <f t="shared" si="77"/>
        <v>0</v>
      </c>
      <c r="AM803" s="11" t="str">
        <f t="shared" si="72"/>
        <v/>
      </c>
      <c r="AN803" s="7"/>
      <c r="AO803" s="6"/>
    </row>
    <row r="804" spans="1:41" ht="12.75" hidden="1" x14ac:dyDescent="0.2">
      <c r="A804" s="4"/>
      <c r="B804" s="24"/>
      <c r="C804" s="8" t="str">
        <f>IFERROR(VLOOKUP(B804,Tabla2[#All],2,FALSE),"")</f>
        <v/>
      </c>
      <c r="D804" s="24"/>
      <c r="E804" s="9" t="str">
        <f>IFERROR(VLOOKUP(D804,Tabla1[],2,FALSE),"")</f>
        <v/>
      </c>
      <c r="F804" s="4"/>
      <c r="G804" s="24"/>
      <c r="H804" s="4"/>
      <c r="I804" s="4"/>
      <c r="J804" s="4"/>
      <c r="K804" s="4"/>
      <c r="L804" s="3" t="str">
        <f t="shared" si="73"/>
        <v/>
      </c>
      <c r="M804" s="24"/>
      <c r="N804" s="24"/>
      <c r="O804" s="4"/>
      <c r="P804" s="4"/>
      <c r="Q804" s="4"/>
      <c r="R804" s="4"/>
      <c r="S804" s="4"/>
      <c r="T804" s="5"/>
      <c r="U804" s="6"/>
      <c r="V804" s="10">
        <f t="shared" si="74"/>
        <v>0</v>
      </c>
      <c r="W804" s="6"/>
      <c r="X804" s="10">
        <f t="shared" si="75"/>
        <v>0</v>
      </c>
      <c r="Y804" s="30"/>
      <c r="Z804" s="30"/>
      <c r="AA804" s="6"/>
      <c r="AB804" s="6"/>
      <c r="AC804" s="6"/>
      <c r="AD804" s="6"/>
      <c r="AE804" s="6"/>
      <c r="AF804" s="12">
        <f t="shared" si="76"/>
        <v>0</v>
      </c>
      <c r="AG804" s="6"/>
      <c r="AH804" s="6"/>
      <c r="AI804" s="6"/>
      <c r="AJ804" s="6"/>
      <c r="AK804" s="6"/>
      <c r="AL804" s="12">
        <f t="shared" si="77"/>
        <v>0</v>
      </c>
      <c r="AM804" s="11" t="str">
        <f t="shared" si="72"/>
        <v/>
      </c>
      <c r="AN804" s="7"/>
      <c r="AO804" s="6"/>
    </row>
    <row r="805" spans="1:41" ht="12.75" hidden="1" x14ac:dyDescent="0.2">
      <c r="A805" s="4"/>
      <c r="B805" s="24"/>
      <c r="C805" s="8" t="str">
        <f>IFERROR(VLOOKUP(B805,Tabla2[#All],2,FALSE),"")</f>
        <v/>
      </c>
      <c r="D805" s="24"/>
      <c r="E805" s="9" t="str">
        <f>IFERROR(VLOOKUP(D805,Tabla1[],2,FALSE),"")</f>
        <v/>
      </c>
      <c r="F805" s="4"/>
      <c r="G805" s="24"/>
      <c r="H805" s="4"/>
      <c r="I805" s="4"/>
      <c r="J805" s="4"/>
      <c r="K805" s="4"/>
      <c r="L805" s="3" t="str">
        <f t="shared" si="73"/>
        <v/>
      </c>
      <c r="M805" s="24"/>
      <c r="N805" s="24"/>
      <c r="O805" s="4"/>
      <c r="P805" s="4"/>
      <c r="Q805" s="4"/>
      <c r="R805" s="4"/>
      <c r="S805" s="4"/>
      <c r="T805" s="5"/>
      <c r="U805" s="6"/>
      <c r="V805" s="10">
        <f t="shared" si="74"/>
        <v>0</v>
      </c>
      <c r="W805" s="6"/>
      <c r="X805" s="10">
        <f t="shared" si="75"/>
        <v>0</v>
      </c>
      <c r="Y805" s="30"/>
      <c r="Z805" s="30"/>
      <c r="AA805" s="6"/>
      <c r="AB805" s="6"/>
      <c r="AC805" s="6"/>
      <c r="AD805" s="6"/>
      <c r="AE805" s="6"/>
      <c r="AF805" s="12">
        <f t="shared" si="76"/>
        <v>0</v>
      </c>
      <c r="AG805" s="6"/>
      <c r="AH805" s="6"/>
      <c r="AI805" s="6"/>
      <c r="AJ805" s="6"/>
      <c r="AK805" s="6"/>
      <c r="AL805" s="12">
        <f t="shared" si="77"/>
        <v>0</v>
      </c>
      <c r="AM805" s="11" t="str">
        <f t="shared" si="72"/>
        <v/>
      </c>
      <c r="AN805" s="7"/>
      <c r="AO805" s="6"/>
    </row>
    <row r="806" spans="1:41" ht="12.75" hidden="1" x14ac:dyDescent="0.2">
      <c r="A806" s="4"/>
      <c r="B806" s="24"/>
      <c r="C806" s="8" t="str">
        <f>IFERROR(VLOOKUP(B806,Tabla2[#All],2,FALSE),"")</f>
        <v/>
      </c>
      <c r="D806" s="24"/>
      <c r="E806" s="9" t="str">
        <f>IFERROR(VLOOKUP(D806,Tabla1[],2,FALSE),"")</f>
        <v/>
      </c>
      <c r="F806" s="4"/>
      <c r="G806" s="24"/>
      <c r="H806" s="4"/>
      <c r="I806" s="4"/>
      <c r="J806" s="4"/>
      <c r="K806" s="4"/>
      <c r="L806" s="3" t="str">
        <f t="shared" si="73"/>
        <v/>
      </c>
      <c r="M806" s="24"/>
      <c r="N806" s="24"/>
      <c r="O806" s="4"/>
      <c r="P806" s="4"/>
      <c r="Q806" s="4"/>
      <c r="R806" s="4"/>
      <c r="S806" s="4"/>
      <c r="T806" s="5"/>
      <c r="U806" s="6"/>
      <c r="V806" s="10">
        <f t="shared" si="74"/>
        <v>0</v>
      </c>
      <c r="W806" s="6"/>
      <c r="X806" s="10">
        <f t="shared" si="75"/>
        <v>0</v>
      </c>
      <c r="Y806" s="30"/>
      <c r="Z806" s="30"/>
      <c r="AA806" s="6"/>
      <c r="AB806" s="6"/>
      <c r="AC806" s="6"/>
      <c r="AD806" s="6"/>
      <c r="AE806" s="6"/>
      <c r="AF806" s="12">
        <f t="shared" si="76"/>
        <v>0</v>
      </c>
      <c r="AG806" s="6"/>
      <c r="AH806" s="6"/>
      <c r="AI806" s="6"/>
      <c r="AJ806" s="6"/>
      <c r="AK806" s="6"/>
      <c r="AL806" s="12">
        <f t="shared" si="77"/>
        <v>0</v>
      </c>
      <c r="AM806" s="11" t="str">
        <f t="shared" si="72"/>
        <v/>
      </c>
      <c r="AN806" s="7"/>
      <c r="AO806" s="6"/>
    </row>
    <row r="807" spans="1:41" ht="12.75" hidden="1" x14ac:dyDescent="0.2">
      <c r="A807" s="4"/>
      <c r="B807" s="24"/>
      <c r="C807" s="8" t="str">
        <f>IFERROR(VLOOKUP(B807,Tabla2[#All],2,FALSE),"")</f>
        <v/>
      </c>
      <c r="D807" s="24"/>
      <c r="E807" s="9" t="str">
        <f>IFERROR(VLOOKUP(D807,Tabla1[],2,FALSE),"")</f>
        <v/>
      </c>
      <c r="F807" s="4"/>
      <c r="G807" s="24"/>
      <c r="H807" s="4"/>
      <c r="I807" s="4"/>
      <c r="J807" s="4"/>
      <c r="K807" s="4"/>
      <c r="L807" s="3" t="str">
        <f t="shared" si="73"/>
        <v/>
      </c>
      <c r="M807" s="24"/>
      <c r="N807" s="24"/>
      <c r="O807" s="4"/>
      <c r="P807" s="4"/>
      <c r="Q807" s="4"/>
      <c r="R807" s="4"/>
      <c r="S807" s="4"/>
      <c r="T807" s="5"/>
      <c r="U807" s="6"/>
      <c r="V807" s="10">
        <f t="shared" si="74"/>
        <v>0</v>
      </c>
      <c r="W807" s="6"/>
      <c r="X807" s="10">
        <f t="shared" si="75"/>
        <v>0</v>
      </c>
      <c r="Y807" s="30"/>
      <c r="Z807" s="30"/>
      <c r="AA807" s="6"/>
      <c r="AB807" s="6"/>
      <c r="AC807" s="6"/>
      <c r="AD807" s="6"/>
      <c r="AE807" s="6"/>
      <c r="AF807" s="12">
        <f t="shared" si="76"/>
        <v>0</v>
      </c>
      <c r="AG807" s="6"/>
      <c r="AH807" s="6"/>
      <c r="AI807" s="6"/>
      <c r="AJ807" s="6"/>
      <c r="AK807" s="6"/>
      <c r="AL807" s="12">
        <f t="shared" si="77"/>
        <v>0</v>
      </c>
      <c r="AM807" s="11" t="str">
        <f t="shared" si="72"/>
        <v/>
      </c>
      <c r="AN807" s="7"/>
      <c r="AO807" s="6"/>
    </row>
    <row r="808" spans="1:41" ht="12.75" hidden="1" x14ac:dyDescent="0.2">
      <c r="A808" s="4"/>
      <c r="B808" s="24"/>
      <c r="C808" s="8" t="str">
        <f>IFERROR(VLOOKUP(B808,Tabla2[#All],2,FALSE),"")</f>
        <v/>
      </c>
      <c r="D808" s="24"/>
      <c r="E808" s="9" t="str">
        <f>IFERROR(VLOOKUP(D808,Tabla1[],2,FALSE),"")</f>
        <v/>
      </c>
      <c r="F808" s="4"/>
      <c r="G808" s="24"/>
      <c r="H808" s="4"/>
      <c r="I808" s="4"/>
      <c r="J808" s="4"/>
      <c r="K808" s="4"/>
      <c r="L808" s="3" t="str">
        <f t="shared" si="73"/>
        <v/>
      </c>
      <c r="M808" s="24"/>
      <c r="N808" s="24"/>
      <c r="O808" s="4"/>
      <c r="P808" s="4"/>
      <c r="Q808" s="4"/>
      <c r="R808" s="4"/>
      <c r="S808" s="4"/>
      <c r="T808" s="5"/>
      <c r="U808" s="6"/>
      <c r="V808" s="10">
        <f t="shared" si="74"/>
        <v>0</v>
      </c>
      <c r="W808" s="6"/>
      <c r="X808" s="10">
        <f t="shared" si="75"/>
        <v>0</v>
      </c>
      <c r="Y808" s="30"/>
      <c r="Z808" s="30"/>
      <c r="AA808" s="6"/>
      <c r="AB808" s="6"/>
      <c r="AC808" s="6"/>
      <c r="AD808" s="6"/>
      <c r="AE808" s="6"/>
      <c r="AF808" s="12">
        <f t="shared" si="76"/>
        <v>0</v>
      </c>
      <c r="AG808" s="6"/>
      <c r="AH808" s="6"/>
      <c r="AI808" s="6"/>
      <c r="AJ808" s="6"/>
      <c r="AK808" s="6"/>
      <c r="AL808" s="12">
        <f t="shared" si="77"/>
        <v>0</v>
      </c>
      <c r="AM808" s="11" t="str">
        <f t="shared" si="72"/>
        <v/>
      </c>
      <c r="AN808" s="7"/>
      <c r="AO808" s="6"/>
    </row>
    <row r="809" spans="1:41" ht="12.75" hidden="1" x14ac:dyDescent="0.2">
      <c r="A809" s="4"/>
      <c r="B809" s="24"/>
      <c r="C809" s="8" t="str">
        <f>IFERROR(VLOOKUP(B809,Tabla2[#All],2,FALSE),"")</f>
        <v/>
      </c>
      <c r="D809" s="24"/>
      <c r="E809" s="9" t="str">
        <f>IFERROR(VLOOKUP(D809,Tabla1[],2,FALSE),"")</f>
        <v/>
      </c>
      <c r="F809" s="4"/>
      <c r="G809" s="24"/>
      <c r="H809" s="4"/>
      <c r="I809" s="4"/>
      <c r="J809" s="4"/>
      <c r="K809" s="4"/>
      <c r="L809" s="3" t="str">
        <f t="shared" si="73"/>
        <v/>
      </c>
      <c r="M809" s="24"/>
      <c r="N809" s="24"/>
      <c r="O809" s="4"/>
      <c r="P809" s="4"/>
      <c r="Q809" s="4"/>
      <c r="R809" s="4"/>
      <c r="S809" s="4"/>
      <c r="T809" s="5"/>
      <c r="U809" s="6"/>
      <c r="V809" s="10">
        <f t="shared" si="74"/>
        <v>0</v>
      </c>
      <c r="W809" s="6"/>
      <c r="X809" s="10">
        <f t="shared" si="75"/>
        <v>0</v>
      </c>
      <c r="Y809" s="30"/>
      <c r="Z809" s="30"/>
      <c r="AA809" s="6"/>
      <c r="AB809" s="6"/>
      <c r="AC809" s="6"/>
      <c r="AD809" s="6"/>
      <c r="AE809" s="6"/>
      <c r="AF809" s="12">
        <f t="shared" si="76"/>
        <v>0</v>
      </c>
      <c r="AG809" s="6"/>
      <c r="AH809" s="6"/>
      <c r="AI809" s="6"/>
      <c r="AJ809" s="6"/>
      <c r="AK809" s="6"/>
      <c r="AL809" s="12">
        <f t="shared" si="77"/>
        <v>0</v>
      </c>
      <c r="AM809" s="11" t="str">
        <f t="shared" si="72"/>
        <v/>
      </c>
      <c r="AN809" s="7"/>
      <c r="AO809" s="6"/>
    </row>
    <row r="810" spans="1:41" ht="12.75" hidden="1" x14ac:dyDescent="0.2">
      <c r="A810" s="4"/>
      <c r="B810" s="24"/>
      <c r="C810" s="8" t="str">
        <f>IFERROR(VLOOKUP(B810,Tabla2[#All],2,FALSE),"")</f>
        <v/>
      </c>
      <c r="D810" s="24"/>
      <c r="E810" s="9" t="str">
        <f>IFERROR(VLOOKUP(D810,Tabla1[],2,FALSE),"")</f>
        <v/>
      </c>
      <c r="F810" s="4"/>
      <c r="G810" s="24"/>
      <c r="H810" s="4"/>
      <c r="I810" s="4"/>
      <c r="J810" s="4"/>
      <c r="K810" s="4"/>
      <c r="L810" s="3" t="str">
        <f t="shared" si="73"/>
        <v/>
      </c>
      <c r="M810" s="24"/>
      <c r="N810" s="24"/>
      <c r="O810" s="4"/>
      <c r="P810" s="4"/>
      <c r="Q810" s="4"/>
      <c r="R810" s="4"/>
      <c r="S810" s="4"/>
      <c r="T810" s="5"/>
      <c r="U810" s="6"/>
      <c r="V810" s="10">
        <f t="shared" si="74"/>
        <v>0</v>
      </c>
      <c r="W810" s="6"/>
      <c r="X810" s="10">
        <f t="shared" si="75"/>
        <v>0</v>
      </c>
      <c r="Y810" s="30"/>
      <c r="Z810" s="30"/>
      <c r="AA810" s="6"/>
      <c r="AB810" s="6"/>
      <c r="AC810" s="6"/>
      <c r="AD810" s="6"/>
      <c r="AE810" s="6"/>
      <c r="AF810" s="12">
        <f t="shared" si="76"/>
        <v>0</v>
      </c>
      <c r="AG810" s="6"/>
      <c r="AH810" s="6"/>
      <c r="AI810" s="6"/>
      <c r="AJ810" s="6"/>
      <c r="AK810" s="6"/>
      <c r="AL810" s="12">
        <f t="shared" si="77"/>
        <v>0</v>
      </c>
      <c r="AM810" s="11" t="str">
        <f t="shared" si="72"/>
        <v/>
      </c>
      <c r="AN810" s="7"/>
      <c r="AO810" s="6"/>
    </row>
    <row r="811" spans="1:41" ht="12.75" hidden="1" x14ac:dyDescent="0.2">
      <c r="A811" s="4"/>
      <c r="B811" s="24"/>
      <c r="C811" s="8" t="str">
        <f>IFERROR(VLOOKUP(B811,Tabla2[#All],2,FALSE),"")</f>
        <v/>
      </c>
      <c r="D811" s="24"/>
      <c r="E811" s="9" t="str">
        <f>IFERROR(VLOOKUP(D811,Tabla1[],2,FALSE),"")</f>
        <v/>
      </c>
      <c r="F811" s="4"/>
      <c r="G811" s="24"/>
      <c r="H811" s="4"/>
      <c r="I811" s="4"/>
      <c r="J811" s="4"/>
      <c r="K811" s="4"/>
      <c r="L811" s="3" t="str">
        <f t="shared" si="73"/>
        <v/>
      </c>
      <c r="M811" s="24"/>
      <c r="N811" s="24"/>
      <c r="O811" s="4"/>
      <c r="P811" s="4"/>
      <c r="Q811" s="4"/>
      <c r="R811" s="4"/>
      <c r="S811" s="4"/>
      <c r="T811" s="5"/>
      <c r="U811" s="6"/>
      <c r="V811" s="10">
        <f t="shared" si="74"/>
        <v>0</v>
      </c>
      <c r="W811" s="6"/>
      <c r="X811" s="10">
        <f t="shared" si="75"/>
        <v>0</v>
      </c>
      <c r="Y811" s="30"/>
      <c r="Z811" s="30"/>
      <c r="AA811" s="6"/>
      <c r="AB811" s="6"/>
      <c r="AC811" s="6"/>
      <c r="AD811" s="6"/>
      <c r="AE811" s="6"/>
      <c r="AF811" s="12">
        <f t="shared" si="76"/>
        <v>0</v>
      </c>
      <c r="AG811" s="6"/>
      <c r="AH811" s="6"/>
      <c r="AI811" s="6"/>
      <c r="AJ811" s="6"/>
      <c r="AK811" s="6"/>
      <c r="AL811" s="12">
        <f t="shared" si="77"/>
        <v>0</v>
      </c>
      <c r="AM811" s="11" t="str">
        <f t="shared" si="72"/>
        <v/>
      </c>
      <c r="AN811" s="7"/>
      <c r="AO811" s="6"/>
    </row>
    <row r="812" spans="1:41" ht="12.75" hidden="1" x14ac:dyDescent="0.2">
      <c r="A812" s="4"/>
      <c r="B812" s="24"/>
      <c r="C812" s="8" t="str">
        <f>IFERROR(VLOOKUP(B812,Tabla2[#All],2,FALSE),"")</f>
        <v/>
      </c>
      <c r="D812" s="24"/>
      <c r="E812" s="9" t="str">
        <f>IFERROR(VLOOKUP(D812,Tabla1[],2,FALSE),"")</f>
        <v/>
      </c>
      <c r="F812" s="4"/>
      <c r="G812" s="24"/>
      <c r="H812" s="4"/>
      <c r="I812" s="4"/>
      <c r="J812" s="4"/>
      <c r="K812" s="4"/>
      <c r="L812" s="3" t="str">
        <f t="shared" si="73"/>
        <v/>
      </c>
      <c r="M812" s="24"/>
      <c r="N812" s="24"/>
      <c r="O812" s="4"/>
      <c r="P812" s="4"/>
      <c r="Q812" s="4"/>
      <c r="R812" s="4"/>
      <c r="S812" s="4"/>
      <c r="T812" s="5"/>
      <c r="U812" s="6"/>
      <c r="V812" s="10">
        <f t="shared" si="74"/>
        <v>0</v>
      </c>
      <c r="W812" s="6"/>
      <c r="X812" s="10">
        <f t="shared" si="75"/>
        <v>0</v>
      </c>
      <c r="Y812" s="30"/>
      <c r="Z812" s="30"/>
      <c r="AA812" s="6"/>
      <c r="AB812" s="6"/>
      <c r="AC812" s="6"/>
      <c r="AD812" s="6"/>
      <c r="AE812" s="6"/>
      <c r="AF812" s="12">
        <f t="shared" si="76"/>
        <v>0</v>
      </c>
      <c r="AG812" s="6"/>
      <c r="AH812" s="6"/>
      <c r="AI812" s="6"/>
      <c r="AJ812" s="6"/>
      <c r="AK812" s="6"/>
      <c r="AL812" s="12">
        <f t="shared" si="77"/>
        <v>0</v>
      </c>
      <c r="AM812" s="11" t="str">
        <f t="shared" si="72"/>
        <v/>
      </c>
      <c r="AN812" s="7"/>
      <c r="AO812" s="6"/>
    </row>
    <row r="813" spans="1:41" ht="12.75" hidden="1" x14ac:dyDescent="0.2">
      <c r="A813" s="4"/>
      <c r="B813" s="24"/>
      <c r="C813" s="8" t="str">
        <f>IFERROR(VLOOKUP(B813,Tabla2[#All],2,FALSE),"")</f>
        <v/>
      </c>
      <c r="D813" s="24"/>
      <c r="E813" s="9" t="str">
        <f>IFERROR(VLOOKUP(D813,Tabla1[],2,FALSE),"")</f>
        <v/>
      </c>
      <c r="F813" s="4"/>
      <c r="G813" s="24"/>
      <c r="H813" s="4"/>
      <c r="I813" s="4"/>
      <c r="J813" s="4"/>
      <c r="K813" s="4"/>
      <c r="L813" s="3" t="str">
        <f t="shared" si="73"/>
        <v/>
      </c>
      <c r="M813" s="24"/>
      <c r="N813" s="24"/>
      <c r="O813" s="4"/>
      <c r="P813" s="4"/>
      <c r="Q813" s="4"/>
      <c r="R813" s="4"/>
      <c r="S813" s="4"/>
      <c r="T813" s="5"/>
      <c r="U813" s="6"/>
      <c r="V813" s="10">
        <f t="shared" si="74"/>
        <v>0</v>
      </c>
      <c r="W813" s="6"/>
      <c r="X813" s="10">
        <f t="shared" si="75"/>
        <v>0</v>
      </c>
      <c r="Y813" s="30"/>
      <c r="Z813" s="30"/>
      <c r="AA813" s="6"/>
      <c r="AB813" s="6"/>
      <c r="AC813" s="6"/>
      <c r="AD813" s="6"/>
      <c r="AE813" s="6"/>
      <c r="AF813" s="12">
        <f t="shared" si="76"/>
        <v>0</v>
      </c>
      <c r="AG813" s="6"/>
      <c r="AH813" s="6"/>
      <c r="AI813" s="6"/>
      <c r="AJ813" s="6"/>
      <c r="AK813" s="6"/>
      <c r="AL813" s="12">
        <f t="shared" si="77"/>
        <v>0</v>
      </c>
      <c r="AM813" s="11" t="str">
        <f t="shared" si="72"/>
        <v/>
      </c>
      <c r="AN813" s="7"/>
      <c r="AO813" s="6"/>
    </row>
    <row r="814" spans="1:41" ht="12.75" hidden="1" x14ac:dyDescent="0.2">
      <c r="A814" s="4"/>
      <c r="B814" s="24"/>
      <c r="C814" s="8" t="str">
        <f>IFERROR(VLOOKUP(B814,Tabla2[#All],2,FALSE),"")</f>
        <v/>
      </c>
      <c r="D814" s="24"/>
      <c r="E814" s="9" t="str">
        <f>IFERROR(VLOOKUP(D814,Tabla1[],2,FALSE),"")</f>
        <v/>
      </c>
      <c r="F814" s="4"/>
      <c r="G814" s="24"/>
      <c r="H814" s="4"/>
      <c r="I814" s="4"/>
      <c r="J814" s="4"/>
      <c r="K814" s="4"/>
      <c r="L814" s="3" t="str">
        <f t="shared" si="73"/>
        <v/>
      </c>
      <c r="M814" s="24"/>
      <c r="N814" s="24"/>
      <c r="O814" s="4"/>
      <c r="P814" s="4"/>
      <c r="Q814" s="4"/>
      <c r="R814" s="4"/>
      <c r="S814" s="4"/>
      <c r="T814" s="5"/>
      <c r="U814" s="6"/>
      <c r="V814" s="10">
        <f t="shared" si="74"/>
        <v>0</v>
      </c>
      <c r="W814" s="6"/>
      <c r="X814" s="10">
        <f t="shared" si="75"/>
        <v>0</v>
      </c>
      <c r="Y814" s="30"/>
      <c r="Z814" s="30"/>
      <c r="AA814" s="6"/>
      <c r="AB814" s="6"/>
      <c r="AC814" s="6"/>
      <c r="AD814" s="6"/>
      <c r="AE814" s="6"/>
      <c r="AF814" s="12">
        <f t="shared" si="76"/>
        <v>0</v>
      </c>
      <c r="AG814" s="6"/>
      <c r="AH814" s="6"/>
      <c r="AI814" s="6"/>
      <c r="AJ814" s="6"/>
      <c r="AK814" s="6"/>
      <c r="AL814" s="12">
        <f t="shared" si="77"/>
        <v>0</v>
      </c>
      <c r="AM814" s="11" t="str">
        <f t="shared" si="72"/>
        <v/>
      </c>
      <c r="AN814" s="7"/>
      <c r="AO814" s="6"/>
    </row>
    <row r="815" spans="1:41" ht="12.75" hidden="1" x14ac:dyDescent="0.2">
      <c r="A815" s="4"/>
      <c r="B815" s="24"/>
      <c r="C815" s="8" t="str">
        <f>IFERROR(VLOOKUP(B815,Tabla2[#All],2,FALSE),"")</f>
        <v/>
      </c>
      <c r="D815" s="24"/>
      <c r="E815" s="9" t="str">
        <f>IFERROR(VLOOKUP(D815,Tabla1[],2,FALSE),"")</f>
        <v/>
      </c>
      <c r="F815" s="4"/>
      <c r="G815" s="24"/>
      <c r="H815" s="4"/>
      <c r="I815" s="4"/>
      <c r="J815" s="4"/>
      <c r="K815" s="4"/>
      <c r="L815" s="3" t="str">
        <f t="shared" si="73"/>
        <v/>
      </c>
      <c r="M815" s="24"/>
      <c r="N815" s="24"/>
      <c r="O815" s="4"/>
      <c r="P815" s="4"/>
      <c r="Q815" s="4"/>
      <c r="R815" s="4"/>
      <c r="S815" s="4"/>
      <c r="T815" s="5"/>
      <c r="U815" s="6"/>
      <c r="V815" s="10">
        <f t="shared" si="74"/>
        <v>0</v>
      </c>
      <c r="W815" s="6"/>
      <c r="X815" s="10">
        <f t="shared" si="75"/>
        <v>0</v>
      </c>
      <c r="Y815" s="30"/>
      <c r="Z815" s="30"/>
      <c r="AA815" s="6"/>
      <c r="AB815" s="6"/>
      <c r="AC815" s="6"/>
      <c r="AD815" s="6"/>
      <c r="AE815" s="6"/>
      <c r="AF815" s="12">
        <f t="shared" si="76"/>
        <v>0</v>
      </c>
      <c r="AG815" s="6"/>
      <c r="AH815" s="6"/>
      <c r="AI815" s="6"/>
      <c r="AJ815" s="6"/>
      <c r="AK815" s="6"/>
      <c r="AL815" s="12">
        <f t="shared" si="77"/>
        <v>0</v>
      </c>
      <c r="AM815" s="11" t="str">
        <f t="shared" si="72"/>
        <v/>
      </c>
      <c r="AN815" s="7"/>
      <c r="AO815" s="6"/>
    </row>
    <row r="816" spans="1:41" ht="12.75" hidden="1" x14ac:dyDescent="0.2">
      <c r="A816" s="4"/>
      <c r="B816" s="24"/>
      <c r="C816" s="8" t="str">
        <f>IFERROR(VLOOKUP(B816,Tabla2[#All],2,FALSE),"")</f>
        <v/>
      </c>
      <c r="D816" s="24"/>
      <c r="E816" s="9" t="str">
        <f>IFERROR(VLOOKUP(D816,Tabla1[],2,FALSE),"")</f>
        <v/>
      </c>
      <c r="F816" s="4"/>
      <c r="G816" s="24"/>
      <c r="H816" s="4"/>
      <c r="I816" s="4"/>
      <c r="J816" s="4"/>
      <c r="K816" s="4"/>
      <c r="L816" s="3" t="str">
        <f t="shared" si="73"/>
        <v/>
      </c>
      <c r="M816" s="24"/>
      <c r="N816" s="24"/>
      <c r="O816" s="4"/>
      <c r="P816" s="4"/>
      <c r="Q816" s="4"/>
      <c r="R816" s="4"/>
      <c r="S816" s="4"/>
      <c r="T816" s="5"/>
      <c r="U816" s="6"/>
      <c r="V816" s="10">
        <f t="shared" si="74"/>
        <v>0</v>
      </c>
      <c r="W816" s="6"/>
      <c r="X816" s="10">
        <f t="shared" si="75"/>
        <v>0</v>
      </c>
      <c r="Y816" s="30"/>
      <c r="Z816" s="30"/>
      <c r="AA816" s="6"/>
      <c r="AB816" s="6"/>
      <c r="AC816" s="6"/>
      <c r="AD816" s="6"/>
      <c r="AE816" s="6"/>
      <c r="AF816" s="12">
        <f t="shared" si="76"/>
        <v>0</v>
      </c>
      <c r="AG816" s="6"/>
      <c r="AH816" s="6"/>
      <c r="AI816" s="6"/>
      <c r="AJ816" s="6"/>
      <c r="AK816" s="6"/>
      <c r="AL816" s="12">
        <f t="shared" si="77"/>
        <v>0</v>
      </c>
      <c r="AM816" s="11" t="str">
        <f t="shared" si="72"/>
        <v/>
      </c>
      <c r="AN816" s="7"/>
      <c r="AO816" s="6"/>
    </row>
    <row r="817" spans="1:41" ht="12.75" hidden="1" x14ac:dyDescent="0.2">
      <c r="A817" s="4"/>
      <c r="B817" s="24"/>
      <c r="C817" s="8" t="str">
        <f>IFERROR(VLOOKUP(B817,Tabla2[#All],2,FALSE),"")</f>
        <v/>
      </c>
      <c r="D817" s="24"/>
      <c r="E817" s="9" t="str">
        <f>IFERROR(VLOOKUP(D817,Tabla1[],2,FALSE),"")</f>
        <v/>
      </c>
      <c r="F817" s="4"/>
      <c r="G817" s="24"/>
      <c r="H817" s="4"/>
      <c r="I817" s="4"/>
      <c r="J817" s="4"/>
      <c r="K817" s="4"/>
      <c r="L817" s="3" t="str">
        <f t="shared" si="73"/>
        <v/>
      </c>
      <c r="M817" s="24"/>
      <c r="N817" s="24"/>
      <c r="O817" s="4"/>
      <c r="P817" s="4"/>
      <c r="Q817" s="4"/>
      <c r="R817" s="4"/>
      <c r="S817" s="4"/>
      <c r="T817" s="5"/>
      <c r="U817" s="6"/>
      <c r="V817" s="10">
        <f t="shared" si="74"/>
        <v>0</v>
      </c>
      <c r="W817" s="6"/>
      <c r="X817" s="10">
        <f t="shared" si="75"/>
        <v>0</v>
      </c>
      <c r="Y817" s="30"/>
      <c r="Z817" s="30"/>
      <c r="AA817" s="6"/>
      <c r="AB817" s="6"/>
      <c r="AC817" s="6"/>
      <c r="AD817" s="6"/>
      <c r="AE817" s="6"/>
      <c r="AF817" s="12">
        <f t="shared" si="76"/>
        <v>0</v>
      </c>
      <c r="AG817" s="6"/>
      <c r="AH817" s="6"/>
      <c r="AI817" s="6"/>
      <c r="AJ817" s="6"/>
      <c r="AK817" s="6"/>
      <c r="AL817" s="12">
        <f t="shared" si="77"/>
        <v>0</v>
      </c>
      <c r="AM817" s="11" t="str">
        <f t="shared" si="72"/>
        <v/>
      </c>
      <c r="AN817" s="7"/>
      <c r="AO817" s="6"/>
    </row>
    <row r="818" spans="1:41" ht="12.75" hidden="1" x14ac:dyDescent="0.2">
      <c r="A818" s="4"/>
      <c r="B818" s="24"/>
      <c r="C818" s="8" t="str">
        <f>IFERROR(VLOOKUP(B818,Tabla2[#All],2,FALSE),"")</f>
        <v/>
      </c>
      <c r="D818" s="24"/>
      <c r="E818" s="9" t="str">
        <f>IFERROR(VLOOKUP(D818,Tabla1[],2,FALSE),"")</f>
        <v/>
      </c>
      <c r="F818" s="4"/>
      <c r="G818" s="24"/>
      <c r="H818" s="4"/>
      <c r="I818" s="4"/>
      <c r="J818" s="4"/>
      <c r="K818" s="4"/>
      <c r="L818" s="3" t="str">
        <f t="shared" si="73"/>
        <v/>
      </c>
      <c r="M818" s="24"/>
      <c r="N818" s="24"/>
      <c r="O818" s="4"/>
      <c r="P818" s="4"/>
      <c r="Q818" s="4"/>
      <c r="R818" s="4"/>
      <c r="S818" s="4"/>
      <c r="T818" s="5"/>
      <c r="U818" s="6"/>
      <c r="V818" s="10">
        <f t="shared" si="74"/>
        <v>0</v>
      </c>
      <c r="W818" s="6"/>
      <c r="X818" s="10">
        <f t="shared" si="75"/>
        <v>0</v>
      </c>
      <c r="Y818" s="30"/>
      <c r="Z818" s="30"/>
      <c r="AA818" s="6"/>
      <c r="AB818" s="6"/>
      <c r="AC818" s="6"/>
      <c r="AD818" s="6"/>
      <c r="AE818" s="6"/>
      <c r="AF818" s="12">
        <f t="shared" si="76"/>
        <v>0</v>
      </c>
      <c r="AG818" s="6"/>
      <c r="AH818" s="6"/>
      <c r="AI818" s="6"/>
      <c r="AJ818" s="6"/>
      <c r="AK818" s="6"/>
      <c r="AL818" s="12">
        <f t="shared" si="77"/>
        <v>0</v>
      </c>
      <c r="AM818" s="11" t="str">
        <f t="shared" si="72"/>
        <v/>
      </c>
      <c r="AN818" s="7"/>
      <c r="AO818" s="6"/>
    </row>
    <row r="819" spans="1:41" ht="12.75" hidden="1" x14ac:dyDescent="0.2">
      <c r="A819" s="4"/>
      <c r="B819" s="24"/>
      <c r="C819" s="8" t="str">
        <f>IFERROR(VLOOKUP(B819,Tabla2[#All],2,FALSE),"")</f>
        <v/>
      </c>
      <c r="D819" s="24"/>
      <c r="E819" s="9" t="str">
        <f>IFERROR(VLOOKUP(D819,Tabla1[],2,FALSE),"")</f>
        <v/>
      </c>
      <c r="F819" s="4"/>
      <c r="G819" s="24"/>
      <c r="H819" s="4"/>
      <c r="I819" s="4"/>
      <c r="J819" s="4"/>
      <c r="K819" s="4"/>
      <c r="L819" s="3" t="str">
        <f t="shared" si="73"/>
        <v/>
      </c>
      <c r="M819" s="24"/>
      <c r="N819" s="24"/>
      <c r="O819" s="4"/>
      <c r="P819" s="4"/>
      <c r="Q819" s="4"/>
      <c r="R819" s="4"/>
      <c r="S819" s="4"/>
      <c r="T819" s="5"/>
      <c r="U819" s="6"/>
      <c r="V819" s="10">
        <f t="shared" si="74"/>
        <v>0</v>
      </c>
      <c r="W819" s="6"/>
      <c r="X819" s="10">
        <f t="shared" si="75"/>
        <v>0</v>
      </c>
      <c r="Y819" s="30"/>
      <c r="Z819" s="30"/>
      <c r="AA819" s="6"/>
      <c r="AB819" s="6"/>
      <c r="AC819" s="6"/>
      <c r="AD819" s="6"/>
      <c r="AE819" s="6"/>
      <c r="AF819" s="12">
        <f t="shared" si="76"/>
        <v>0</v>
      </c>
      <c r="AG819" s="6"/>
      <c r="AH819" s="6"/>
      <c r="AI819" s="6"/>
      <c r="AJ819" s="6"/>
      <c r="AK819" s="6"/>
      <c r="AL819" s="12">
        <f t="shared" si="77"/>
        <v>0</v>
      </c>
      <c r="AM819" s="11" t="str">
        <f t="shared" si="72"/>
        <v/>
      </c>
      <c r="AN819" s="7"/>
      <c r="AO819" s="6"/>
    </row>
    <row r="820" spans="1:41" ht="12.75" hidden="1" x14ac:dyDescent="0.2">
      <c r="A820" s="4"/>
      <c r="B820" s="24"/>
      <c r="C820" s="8" t="str">
        <f>IFERROR(VLOOKUP(B820,Tabla2[#All],2,FALSE),"")</f>
        <v/>
      </c>
      <c r="D820" s="24"/>
      <c r="E820" s="9" t="str">
        <f>IFERROR(VLOOKUP(D820,Tabla1[],2,FALSE),"")</f>
        <v/>
      </c>
      <c r="F820" s="4"/>
      <c r="G820" s="24"/>
      <c r="H820" s="4"/>
      <c r="I820" s="4"/>
      <c r="J820" s="4"/>
      <c r="K820" s="4"/>
      <c r="L820" s="3" t="str">
        <f t="shared" si="73"/>
        <v/>
      </c>
      <c r="M820" s="24"/>
      <c r="N820" s="24"/>
      <c r="O820" s="4"/>
      <c r="P820" s="4"/>
      <c r="Q820" s="4"/>
      <c r="R820" s="4"/>
      <c r="S820" s="4"/>
      <c r="T820" s="5"/>
      <c r="U820" s="6"/>
      <c r="V820" s="10">
        <f t="shared" si="74"/>
        <v>0</v>
      </c>
      <c r="W820" s="6"/>
      <c r="X820" s="10">
        <f t="shared" si="75"/>
        <v>0</v>
      </c>
      <c r="Y820" s="30"/>
      <c r="Z820" s="30"/>
      <c r="AA820" s="6"/>
      <c r="AB820" s="6"/>
      <c r="AC820" s="6"/>
      <c r="AD820" s="6"/>
      <c r="AE820" s="6"/>
      <c r="AF820" s="12">
        <f t="shared" si="76"/>
        <v>0</v>
      </c>
      <c r="AG820" s="6"/>
      <c r="AH820" s="6"/>
      <c r="AI820" s="6"/>
      <c r="AJ820" s="6"/>
      <c r="AK820" s="6"/>
      <c r="AL820" s="12">
        <f t="shared" si="77"/>
        <v>0</v>
      </c>
      <c r="AM820" s="11" t="str">
        <f t="shared" si="72"/>
        <v/>
      </c>
      <c r="AN820" s="7"/>
      <c r="AO820" s="6"/>
    </row>
    <row r="821" spans="1:41" ht="12.75" hidden="1" x14ac:dyDescent="0.2">
      <c r="A821" s="4"/>
      <c r="B821" s="24"/>
      <c r="C821" s="8" t="str">
        <f>IFERROR(VLOOKUP(B821,Tabla2[#All],2,FALSE),"")</f>
        <v/>
      </c>
      <c r="D821" s="24"/>
      <c r="E821" s="9" t="str">
        <f>IFERROR(VLOOKUP(D821,Tabla1[],2,FALSE),"")</f>
        <v/>
      </c>
      <c r="F821" s="4"/>
      <c r="G821" s="24"/>
      <c r="H821" s="4"/>
      <c r="I821" s="4"/>
      <c r="J821" s="4"/>
      <c r="K821" s="4"/>
      <c r="L821" s="3" t="str">
        <f t="shared" si="73"/>
        <v/>
      </c>
      <c r="M821" s="24"/>
      <c r="N821" s="24"/>
      <c r="O821" s="4"/>
      <c r="P821" s="4"/>
      <c r="Q821" s="4"/>
      <c r="R821" s="4"/>
      <c r="S821" s="4"/>
      <c r="T821" s="5"/>
      <c r="U821" s="6"/>
      <c r="V821" s="10">
        <f t="shared" si="74"/>
        <v>0</v>
      </c>
      <c r="W821" s="6"/>
      <c r="X821" s="10">
        <f t="shared" si="75"/>
        <v>0</v>
      </c>
      <c r="Y821" s="30"/>
      <c r="Z821" s="30"/>
      <c r="AA821" s="6"/>
      <c r="AB821" s="6"/>
      <c r="AC821" s="6"/>
      <c r="AD821" s="6"/>
      <c r="AE821" s="6"/>
      <c r="AF821" s="12">
        <f t="shared" si="76"/>
        <v>0</v>
      </c>
      <c r="AG821" s="6"/>
      <c r="AH821" s="6"/>
      <c r="AI821" s="6"/>
      <c r="AJ821" s="6"/>
      <c r="AK821" s="6"/>
      <c r="AL821" s="12">
        <f t="shared" si="77"/>
        <v>0</v>
      </c>
      <c r="AM821" s="11" t="str">
        <f t="shared" si="72"/>
        <v/>
      </c>
      <c r="AN821" s="7"/>
      <c r="AO821" s="6"/>
    </row>
    <row r="822" spans="1:41" ht="12.75" hidden="1" x14ac:dyDescent="0.2">
      <c r="A822" s="4"/>
      <c r="B822" s="24"/>
      <c r="C822" s="8" t="str">
        <f>IFERROR(VLOOKUP(B822,Tabla2[#All],2,FALSE),"")</f>
        <v/>
      </c>
      <c r="D822" s="24"/>
      <c r="E822" s="9" t="str">
        <f>IFERROR(VLOOKUP(D822,Tabla1[],2,FALSE),"")</f>
        <v/>
      </c>
      <c r="F822" s="4"/>
      <c r="G822" s="24"/>
      <c r="H822" s="4"/>
      <c r="I822" s="4"/>
      <c r="J822" s="4"/>
      <c r="K822" s="4"/>
      <c r="L822" s="3" t="str">
        <f t="shared" si="73"/>
        <v/>
      </c>
      <c r="M822" s="24"/>
      <c r="N822" s="24"/>
      <c r="O822" s="4"/>
      <c r="P822" s="4"/>
      <c r="Q822" s="4"/>
      <c r="R822" s="4"/>
      <c r="S822" s="4"/>
      <c r="T822" s="5"/>
      <c r="U822" s="6"/>
      <c r="V822" s="10">
        <f t="shared" si="74"/>
        <v>0</v>
      </c>
      <c r="W822" s="6"/>
      <c r="X822" s="10">
        <f t="shared" si="75"/>
        <v>0</v>
      </c>
      <c r="Y822" s="30"/>
      <c r="Z822" s="30"/>
      <c r="AA822" s="6"/>
      <c r="AB822" s="6"/>
      <c r="AC822" s="6"/>
      <c r="AD822" s="6"/>
      <c r="AE822" s="6"/>
      <c r="AF822" s="12">
        <f t="shared" si="76"/>
        <v>0</v>
      </c>
      <c r="AG822" s="6"/>
      <c r="AH822" s="6"/>
      <c r="AI822" s="6"/>
      <c r="AJ822" s="6"/>
      <c r="AK822" s="6"/>
      <c r="AL822" s="12">
        <f t="shared" si="77"/>
        <v>0</v>
      </c>
      <c r="AM822" s="11" t="str">
        <f t="shared" si="72"/>
        <v/>
      </c>
      <c r="AN822" s="7"/>
      <c r="AO822" s="6"/>
    </row>
    <row r="823" spans="1:41" ht="12.75" hidden="1" x14ac:dyDescent="0.2">
      <c r="A823" s="4"/>
      <c r="B823" s="24"/>
      <c r="C823" s="8" t="str">
        <f>IFERROR(VLOOKUP(B823,Tabla2[#All],2,FALSE),"")</f>
        <v/>
      </c>
      <c r="D823" s="24"/>
      <c r="E823" s="9" t="str">
        <f>IFERROR(VLOOKUP(D823,Tabla1[],2,FALSE),"")</f>
        <v/>
      </c>
      <c r="F823" s="4"/>
      <c r="G823" s="24"/>
      <c r="H823" s="4"/>
      <c r="I823" s="4"/>
      <c r="J823" s="4"/>
      <c r="K823" s="4"/>
      <c r="L823" s="3" t="str">
        <f t="shared" si="73"/>
        <v/>
      </c>
      <c r="M823" s="24"/>
      <c r="N823" s="24"/>
      <c r="O823" s="4"/>
      <c r="P823" s="4"/>
      <c r="Q823" s="4"/>
      <c r="R823" s="4"/>
      <c r="S823" s="4"/>
      <c r="T823" s="5"/>
      <c r="U823" s="6"/>
      <c r="V823" s="10">
        <f t="shared" si="74"/>
        <v>0</v>
      </c>
      <c r="W823" s="6"/>
      <c r="X823" s="10">
        <f t="shared" si="75"/>
        <v>0</v>
      </c>
      <c r="Y823" s="30"/>
      <c r="Z823" s="30"/>
      <c r="AA823" s="6"/>
      <c r="AB823" s="6"/>
      <c r="AC823" s="6"/>
      <c r="AD823" s="6"/>
      <c r="AE823" s="6"/>
      <c r="AF823" s="12">
        <f t="shared" si="76"/>
        <v>0</v>
      </c>
      <c r="AG823" s="6"/>
      <c r="AH823" s="6"/>
      <c r="AI823" s="6"/>
      <c r="AJ823" s="6"/>
      <c r="AK823" s="6"/>
      <c r="AL823" s="12">
        <f t="shared" si="77"/>
        <v>0</v>
      </c>
      <c r="AM823" s="11" t="str">
        <f t="shared" si="72"/>
        <v/>
      </c>
      <c r="AN823" s="7"/>
      <c r="AO823" s="6"/>
    </row>
    <row r="824" spans="1:41" ht="12.75" hidden="1" x14ac:dyDescent="0.2">
      <c r="A824" s="4"/>
      <c r="B824" s="24"/>
      <c r="C824" s="8" t="str">
        <f>IFERROR(VLOOKUP(B824,Tabla2[#All],2,FALSE),"")</f>
        <v/>
      </c>
      <c r="D824" s="24"/>
      <c r="E824" s="9" t="str">
        <f>IFERROR(VLOOKUP(D824,Tabla1[],2,FALSE),"")</f>
        <v/>
      </c>
      <c r="F824" s="4"/>
      <c r="G824" s="24"/>
      <c r="H824" s="4"/>
      <c r="I824" s="4"/>
      <c r="J824" s="4"/>
      <c r="K824" s="4"/>
      <c r="L824" s="3" t="str">
        <f t="shared" si="73"/>
        <v/>
      </c>
      <c r="M824" s="24"/>
      <c r="N824" s="24"/>
      <c r="O824" s="4"/>
      <c r="P824" s="4"/>
      <c r="Q824" s="4"/>
      <c r="R824" s="4"/>
      <c r="S824" s="4"/>
      <c r="T824" s="5"/>
      <c r="U824" s="6"/>
      <c r="V824" s="10">
        <f t="shared" si="74"/>
        <v>0</v>
      </c>
      <c r="W824" s="6"/>
      <c r="X824" s="10">
        <f t="shared" si="75"/>
        <v>0</v>
      </c>
      <c r="Y824" s="30"/>
      <c r="Z824" s="30"/>
      <c r="AA824" s="6"/>
      <c r="AB824" s="6"/>
      <c r="AC824" s="6"/>
      <c r="AD824" s="6"/>
      <c r="AE824" s="6"/>
      <c r="AF824" s="12">
        <f t="shared" si="76"/>
        <v>0</v>
      </c>
      <c r="AG824" s="6"/>
      <c r="AH824" s="6"/>
      <c r="AI824" s="6"/>
      <c r="AJ824" s="6"/>
      <c r="AK824" s="6"/>
      <c r="AL824" s="12">
        <f t="shared" si="77"/>
        <v>0</v>
      </c>
      <c r="AM824" s="11" t="str">
        <f t="shared" si="72"/>
        <v/>
      </c>
      <c r="AN824" s="7"/>
      <c r="AO824" s="6"/>
    </row>
    <row r="825" spans="1:41" ht="12.75" hidden="1" x14ac:dyDescent="0.2">
      <c r="A825" s="4"/>
      <c r="B825" s="24"/>
      <c r="C825" s="8" t="str">
        <f>IFERROR(VLOOKUP(B825,Tabla2[#All],2,FALSE),"")</f>
        <v/>
      </c>
      <c r="D825" s="24"/>
      <c r="E825" s="9" t="str">
        <f>IFERROR(VLOOKUP(D825,Tabla1[],2,FALSE),"")</f>
        <v/>
      </c>
      <c r="F825" s="4"/>
      <c r="G825" s="24"/>
      <c r="H825" s="4"/>
      <c r="I825" s="4"/>
      <c r="J825" s="4"/>
      <c r="K825" s="4"/>
      <c r="L825" s="3" t="str">
        <f t="shared" si="73"/>
        <v/>
      </c>
      <c r="M825" s="24"/>
      <c r="N825" s="24"/>
      <c r="O825" s="4"/>
      <c r="P825" s="4"/>
      <c r="Q825" s="4"/>
      <c r="R825" s="4"/>
      <c r="S825" s="4"/>
      <c r="T825" s="5"/>
      <c r="U825" s="6"/>
      <c r="V825" s="10">
        <f t="shared" si="74"/>
        <v>0</v>
      </c>
      <c r="W825" s="6"/>
      <c r="X825" s="10">
        <f t="shared" si="75"/>
        <v>0</v>
      </c>
      <c r="Y825" s="30"/>
      <c r="Z825" s="30"/>
      <c r="AA825" s="6"/>
      <c r="AB825" s="6"/>
      <c r="AC825" s="6"/>
      <c r="AD825" s="6"/>
      <c r="AE825" s="6"/>
      <c r="AF825" s="12">
        <f t="shared" si="76"/>
        <v>0</v>
      </c>
      <c r="AG825" s="6"/>
      <c r="AH825" s="6"/>
      <c r="AI825" s="6"/>
      <c r="AJ825" s="6"/>
      <c r="AK825" s="6"/>
      <c r="AL825" s="12">
        <f t="shared" si="77"/>
        <v>0</v>
      </c>
      <c r="AM825" s="11" t="str">
        <f t="shared" si="72"/>
        <v/>
      </c>
      <c r="AN825" s="7"/>
      <c r="AO825" s="6"/>
    </row>
    <row r="826" spans="1:41" ht="12.75" hidden="1" x14ac:dyDescent="0.2">
      <c r="A826" s="4"/>
      <c r="B826" s="24"/>
      <c r="C826" s="8" t="str">
        <f>IFERROR(VLOOKUP(B826,Tabla2[#All],2,FALSE),"")</f>
        <v/>
      </c>
      <c r="D826" s="24"/>
      <c r="E826" s="9" t="str">
        <f>IFERROR(VLOOKUP(D826,Tabla1[],2,FALSE),"")</f>
        <v/>
      </c>
      <c r="F826" s="4"/>
      <c r="G826" s="24"/>
      <c r="H826" s="4"/>
      <c r="I826" s="4"/>
      <c r="J826" s="4"/>
      <c r="K826" s="4"/>
      <c r="L826" s="3" t="str">
        <f t="shared" si="73"/>
        <v/>
      </c>
      <c r="M826" s="24"/>
      <c r="N826" s="24"/>
      <c r="O826" s="4"/>
      <c r="P826" s="4"/>
      <c r="Q826" s="4"/>
      <c r="R826" s="4"/>
      <c r="S826" s="4"/>
      <c r="T826" s="5"/>
      <c r="U826" s="6"/>
      <c r="V826" s="10">
        <f t="shared" si="74"/>
        <v>0</v>
      </c>
      <c r="W826" s="6"/>
      <c r="X826" s="10">
        <f t="shared" si="75"/>
        <v>0</v>
      </c>
      <c r="Y826" s="30"/>
      <c r="Z826" s="30"/>
      <c r="AA826" s="6"/>
      <c r="AB826" s="6"/>
      <c r="AC826" s="6"/>
      <c r="AD826" s="6"/>
      <c r="AE826" s="6"/>
      <c r="AF826" s="12">
        <f t="shared" si="76"/>
        <v>0</v>
      </c>
      <c r="AG826" s="6"/>
      <c r="AH826" s="6"/>
      <c r="AI826" s="6"/>
      <c r="AJ826" s="6"/>
      <c r="AK826" s="6"/>
      <c r="AL826" s="12">
        <f t="shared" si="77"/>
        <v>0</v>
      </c>
      <c r="AM826" s="11" t="str">
        <f t="shared" si="72"/>
        <v/>
      </c>
      <c r="AN826" s="7"/>
      <c r="AO826" s="6"/>
    </row>
    <row r="827" spans="1:41" ht="12.75" hidden="1" x14ac:dyDescent="0.2">
      <c r="A827" s="4"/>
      <c r="B827" s="24"/>
      <c r="C827" s="8" t="str">
        <f>IFERROR(VLOOKUP(B827,Tabla2[#All],2,FALSE),"")</f>
        <v/>
      </c>
      <c r="D827" s="24"/>
      <c r="E827" s="9" t="str">
        <f>IFERROR(VLOOKUP(D827,Tabla1[],2,FALSE),"")</f>
        <v/>
      </c>
      <c r="F827" s="4"/>
      <c r="G827" s="24"/>
      <c r="H827" s="4"/>
      <c r="I827" s="4"/>
      <c r="J827" s="4"/>
      <c r="K827" s="4"/>
      <c r="L827" s="3" t="str">
        <f t="shared" si="73"/>
        <v/>
      </c>
      <c r="M827" s="24"/>
      <c r="N827" s="24"/>
      <c r="O827" s="4"/>
      <c r="P827" s="4"/>
      <c r="Q827" s="4"/>
      <c r="R827" s="4"/>
      <c r="S827" s="4"/>
      <c r="T827" s="5"/>
      <c r="U827" s="6"/>
      <c r="V827" s="10">
        <f t="shared" si="74"/>
        <v>0</v>
      </c>
      <c r="W827" s="6"/>
      <c r="X827" s="10">
        <f t="shared" si="75"/>
        <v>0</v>
      </c>
      <c r="Y827" s="30"/>
      <c r="Z827" s="30"/>
      <c r="AA827" s="6"/>
      <c r="AB827" s="6"/>
      <c r="AC827" s="6"/>
      <c r="AD827" s="6"/>
      <c r="AE827" s="6"/>
      <c r="AF827" s="12">
        <f t="shared" si="76"/>
        <v>0</v>
      </c>
      <c r="AG827" s="6"/>
      <c r="AH827" s="6"/>
      <c r="AI827" s="6"/>
      <c r="AJ827" s="6"/>
      <c r="AK827" s="6"/>
      <c r="AL827" s="12">
        <f t="shared" si="77"/>
        <v>0</v>
      </c>
      <c r="AM827" s="11" t="str">
        <f t="shared" si="72"/>
        <v/>
      </c>
      <c r="AN827" s="7"/>
      <c r="AO827" s="6"/>
    </row>
    <row r="828" spans="1:41" ht="12.75" hidden="1" x14ac:dyDescent="0.2">
      <c r="A828" s="4"/>
      <c r="B828" s="24"/>
      <c r="C828" s="8" t="str">
        <f>IFERROR(VLOOKUP(B828,Tabla2[#All],2,FALSE),"")</f>
        <v/>
      </c>
      <c r="D828" s="24"/>
      <c r="E828" s="9" t="str">
        <f>IFERROR(VLOOKUP(D828,Tabla1[],2,FALSE),"")</f>
        <v/>
      </c>
      <c r="F828" s="4"/>
      <c r="G828" s="24"/>
      <c r="H828" s="4"/>
      <c r="I828" s="4"/>
      <c r="J828" s="4"/>
      <c r="K828" s="4"/>
      <c r="L828" s="3" t="str">
        <f t="shared" si="73"/>
        <v/>
      </c>
      <c r="M828" s="24"/>
      <c r="N828" s="24"/>
      <c r="O828" s="4"/>
      <c r="P828" s="4"/>
      <c r="Q828" s="4"/>
      <c r="R828" s="4"/>
      <c r="S828" s="4"/>
      <c r="T828" s="5"/>
      <c r="U828" s="6"/>
      <c r="V828" s="10">
        <f t="shared" si="74"/>
        <v>0</v>
      </c>
      <c r="W828" s="6"/>
      <c r="X828" s="10">
        <f t="shared" si="75"/>
        <v>0</v>
      </c>
      <c r="Y828" s="30"/>
      <c r="Z828" s="30"/>
      <c r="AA828" s="6"/>
      <c r="AB828" s="6"/>
      <c r="AC828" s="6"/>
      <c r="AD828" s="6"/>
      <c r="AE828" s="6"/>
      <c r="AF828" s="12">
        <f t="shared" si="76"/>
        <v>0</v>
      </c>
      <c r="AG828" s="6"/>
      <c r="AH828" s="6"/>
      <c r="AI828" s="6"/>
      <c r="AJ828" s="6"/>
      <c r="AK828" s="6"/>
      <c r="AL828" s="12">
        <f t="shared" si="77"/>
        <v>0</v>
      </c>
      <c r="AM828" s="11" t="str">
        <f t="shared" si="72"/>
        <v/>
      </c>
      <c r="AN828" s="7"/>
      <c r="AO828" s="6"/>
    </row>
    <row r="829" spans="1:41" ht="12.75" hidden="1" x14ac:dyDescent="0.2">
      <c r="A829" s="4"/>
      <c r="B829" s="24"/>
      <c r="C829" s="8" t="str">
        <f>IFERROR(VLOOKUP(B829,Tabla2[#All],2,FALSE),"")</f>
        <v/>
      </c>
      <c r="D829" s="24"/>
      <c r="E829" s="9" t="str">
        <f>IFERROR(VLOOKUP(D829,Tabla1[],2,FALSE),"")</f>
        <v/>
      </c>
      <c r="F829" s="4"/>
      <c r="G829" s="24"/>
      <c r="H829" s="4"/>
      <c r="I829" s="4"/>
      <c r="J829" s="4"/>
      <c r="K829" s="4"/>
      <c r="L829" s="3" t="str">
        <f t="shared" si="73"/>
        <v/>
      </c>
      <c r="M829" s="24"/>
      <c r="N829" s="24"/>
      <c r="O829" s="4"/>
      <c r="P829" s="4"/>
      <c r="Q829" s="4"/>
      <c r="R829" s="4"/>
      <c r="S829" s="4"/>
      <c r="T829" s="5"/>
      <c r="U829" s="6"/>
      <c r="V829" s="10">
        <f t="shared" si="74"/>
        <v>0</v>
      </c>
      <c r="W829" s="6"/>
      <c r="X829" s="10">
        <f t="shared" si="75"/>
        <v>0</v>
      </c>
      <c r="Y829" s="30"/>
      <c r="Z829" s="30"/>
      <c r="AA829" s="6"/>
      <c r="AB829" s="6"/>
      <c r="AC829" s="6"/>
      <c r="AD829" s="6"/>
      <c r="AE829" s="6"/>
      <c r="AF829" s="12">
        <f t="shared" si="76"/>
        <v>0</v>
      </c>
      <c r="AG829" s="6"/>
      <c r="AH829" s="6"/>
      <c r="AI829" s="6"/>
      <c r="AJ829" s="6"/>
      <c r="AK829" s="6"/>
      <c r="AL829" s="12">
        <f t="shared" si="77"/>
        <v>0</v>
      </c>
      <c r="AM829" s="11" t="str">
        <f t="shared" si="72"/>
        <v/>
      </c>
      <c r="AN829" s="7"/>
      <c r="AO829" s="6"/>
    </row>
    <row r="830" spans="1:41" ht="12.75" hidden="1" x14ac:dyDescent="0.2">
      <c r="A830" s="4"/>
      <c r="B830" s="24"/>
      <c r="C830" s="8" t="str">
        <f>IFERROR(VLOOKUP(B830,Tabla2[#All],2,FALSE),"")</f>
        <v/>
      </c>
      <c r="D830" s="24"/>
      <c r="E830" s="9" t="str">
        <f>IFERROR(VLOOKUP(D830,Tabla1[],2,FALSE),"")</f>
        <v/>
      </c>
      <c r="F830" s="4"/>
      <c r="G830" s="24"/>
      <c r="H830" s="4"/>
      <c r="I830" s="4"/>
      <c r="J830" s="4"/>
      <c r="K830" s="4"/>
      <c r="L830" s="3" t="str">
        <f t="shared" si="73"/>
        <v/>
      </c>
      <c r="M830" s="24"/>
      <c r="N830" s="24"/>
      <c r="O830" s="4"/>
      <c r="P830" s="4"/>
      <c r="Q830" s="4"/>
      <c r="R830" s="4"/>
      <c r="S830" s="4"/>
      <c r="T830" s="5"/>
      <c r="U830" s="6"/>
      <c r="V830" s="10">
        <f t="shared" si="74"/>
        <v>0</v>
      </c>
      <c r="W830" s="6"/>
      <c r="X830" s="10">
        <f t="shared" si="75"/>
        <v>0</v>
      </c>
      <c r="Y830" s="30"/>
      <c r="Z830" s="30"/>
      <c r="AA830" s="6"/>
      <c r="AB830" s="6"/>
      <c r="AC830" s="6"/>
      <c r="AD830" s="6"/>
      <c r="AE830" s="6"/>
      <c r="AF830" s="12">
        <f t="shared" si="76"/>
        <v>0</v>
      </c>
      <c r="AG830" s="6"/>
      <c r="AH830" s="6"/>
      <c r="AI830" s="6"/>
      <c r="AJ830" s="6"/>
      <c r="AK830" s="6"/>
      <c r="AL830" s="12">
        <f t="shared" si="77"/>
        <v>0</v>
      </c>
      <c r="AM830" s="11" t="str">
        <f t="shared" si="72"/>
        <v/>
      </c>
      <c r="AN830" s="7"/>
      <c r="AO830" s="6"/>
    </row>
    <row r="831" spans="1:41" ht="12.75" hidden="1" x14ac:dyDescent="0.2">
      <c r="A831" s="4"/>
      <c r="B831" s="24"/>
      <c r="C831" s="8" t="str">
        <f>IFERROR(VLOOKUP(B831,Tabla2[#All],2,FALSE),"")</f>
        <v/>
      </c>
      <c r="D831" s="24"/>
      <c r="E831" s="9" t="str">
        <f>IFERROR(VLOOKUP(D831,Tabla1[],2,FALSE),"")</f>
        <v/>
      </c>
      <c r="F831" s="4"/>
      <c r="G831" s="24"/>
      <c r="H831" s="4"/>
      <c r="I831" s="4"/>
      <c r="J831" s="4"/>
      <c r="K831" s="4"/>
      <c r="L831" s="3" t="str">
        <f t="shared" si="73"/>
        <v/>
      </c>
      <c r="M831" s="24"/>
      <c r="N831" s="24"/>
      <c r="O831" s="4"/>
      <c r="P831" s="4"/>
      <c r="Q831" s="4"/>
      <c r="R831" s="4"/>
      <c r="S831" s="4"/>
      <c r="T831" s="5"/>
      <c r="U831" s="6"/>
      <c r="V831" s="10">
        <f t="shared" si="74"/>
        <v>0</v>
      </c>
      <c r="W831" s="6"/>
      <c r="X831" s="10">
        <f t="shared" si="75"/>
        <v>0</v>
      </c>
      <c r="Y831" s="30"/>
      <c r="Z831" s="30"/>
      <c r="AA831" s="6"/>
      <c r="AB831" s="6"/>
      <c r="AC831" s="6"/>
      <c r="AD831" s="6"/>
      <c r="AE831" s="6"/>
      <c r="AF831" s="12">
        <f t="shared" si="76"/>
        <v>0</v>
      </c>
      <c r="AG831" s="6"/>
      <c r="AH831" s="6"/>
      <c r="AI831" s="6"/>
      <c r="AJ831" s="6"/>
      <c r="AK831" s="6"/>
      <c r="AL831" s="12">
        <f t="shared" si="77"/>
        <v>0</v>
      </c>
      <c r="AM831" s="11" t="str">
        <f t="shared" si="72"/>
        <v/>
      </c>
      <c r="AN831" s="7"/>
      <c r="AO831" s="6"/>
    </row>
    <row r="832" spans="1:41" ht="12.75" hidden="1" x14ac:dyDescent="0.2">
      <c r="A832" s="4"/>
      <c r="B832" s="24"/>
      <c r="C832" s="8" t="str">
        <f>IFERROR(VLOOKUP(B832,Tabla2[#All],2,FALSE),"")</f>
        <v/>
      </c>
      <c r="D832" s="24"/>
      <c r="E832" s="9" t="str">
        <f>IFERROR(VLOOKUP(D832,Tabla1[],2,FALSE),"")</f>
        <v/>
      </c>
      <c r="F832" s="4"/>
      <c r="G832" s="24"/>
      <c r="H832" s="4"/>
      <c r="I832" s="4"/>
      <c r="J832" s="4"/>
      <c r="K832" s="4"/>
      <c r="L832" s="3" t="str">
        <f t="shared" si="73"/>
        <v/>
      </c>
      <c r="M832" s="24"/>
      <c r="N832" s="24"/>
      <c r="O832" s="4"/>
      <c r="P832" s="4"/>
      <c r="Q832" s="4"/>
      <c r="R832" s="4"/>
      <c r="S832" s="4"/>
      <c r="T832" s="5"/>
      <c r="U832" s="6"/>
      <c r="V832" s="10">
        <f t="shared" si="74"/>
        <v>0</v>
      </c>
      <c r="W832" s="6"/>
      <c r="X832" s="10">
        <f t="shared" si="75"/>
        <v>0</v>
      </c>
      <c r="Y832" s="30"/>
      <c r="Z832" s="30"/>
      <c r="AA832" s="6"/>
      <c r="AB832" s="6"/>
      <c r="AC832" s="6"/>
      <c r="AD832" s="6"/>
      <c r="AE832" s="6"/>
      <c r="AF832" s="12">
        <f t="shared" si="76"/>
        <v>0</v>
      </c>
      <c r="AG832" s="6"/>
      <c r="AH832" s="6"/>
      <c r="AI832" s="6"/>
      <c r="AJ832" s="6"/>
      <c r="AK832" s="6"/>
      <c r="AL832" s="12">
        <f t="shared" si="77"/>
        <v>0</v>
      </c>
      <c r="AM832" s="11" t="str">
        <f t="shared" si="72"/>
        <v/>
      </c>
      <c r="AN832" s="7"/>
      <c r="AO832" s="6"/>
    </row>
    <row r="833" spans="1:41" ht="12.75" hidden="1" x14ac:dyDescent="0.2">
      <c r="A833" s="4"/>
      <c r="B833" s="24"/>
      <c r="C833" s="8" t="str">
        <f>IFERROR(VLOOKUP(B833,Tabla2[#All],2,FALSE),"")</f>
        <v/>
      </c>
      <c r="D833" s="24"/>
      <c r="E833" s="9" t="str">
        <f>IFERROR(VLOOKUP(D833,Tabla1[],2,FALSE),"")</f>
        <v/>
      </c>
      <c r="F833" s="4"/>
      <c r="G833" s="24"/>
      <c r="H833" s="4"/>
      <c r="I833" s="4"/>
      <c r="J833" s="4"/>
      <c r="K833" s="4"/>
      <c r="L833" s="3" t="str">
        <f t="shared" si="73"/>
        <v/>
      </c>
      <c r="M833" s="24"/>
      <c r="N833" s="24"/>
      <c r="O833" s="4"/>
      <c r="P833" s="4"/>
      <c r="Q833" s="4"/>
      <c r="R833" s="4"/>
      <c r="S833" s="4"/>
      <c r="T833" s="5"/>
      <c r="U833" s="6"/>
      <c r="V833" s="10">
        <f t="shared" si="74"/>
        <v>0</v>
      </c>
      <c r="W833" s="6"/>
      <c r="X833" s="10">
        <f t="shared" si="75"/>
        <v>0</v>
      </c>
      <c r="Y833" s="30"/>
      <c r="Z833" s="30"/>
      <c r="AA833" s="6"/>
      <c r="AB833" s="6"/>
      <c r="AC833" s="6"/>
      <c r="AD833" s="6"/>
      <c r="AE833" s="6"/>
      <c r="AF833" s="12">
        <f t="shared" si="76"/>
        <v>0</v>
      </c>
      <c r="AG833" s="6"/>
      <c r="AH833" s="6"/>
      <c r="AI833" s="6"/>
      <c r="AJ833" s="6"/>
      <c r="AK833" s="6"/>
      <c r="AL833" s="12">
        <f t="shared" si="77"/>
        <v>0</v>
      </c>
      <c r="AM833" s="11" t="str">
        <f t="shared" si="72"/>
        <v/>
      </c>
      <c r="AN833" s="7"/>
      <c r="AO833" s="6"/>
    </row>
    <row r="834" spans="1:41" ht="12.75" hidden="1" x14ac:dyDescent="0.2">
      <c r="A834" s="4"/>
      <c r="B834" s="24"/>
      <c r="C834" s="8" t="str">
        <f>IFERROR(VLOOKUP(B834,Tabla2[#All],2,FALSE),"")</f>
        <v/>
      </c>
      <c r="D834" s="24"/>
      <c r="E834" s="9" t="str">
        <f>IFERROR(VLOOKUP(D834,Tabla1[],2,FALSE),"")</f>
        <v/>
      </c>
      <c r="F834" s="4"/>
      <c r="G834" s="24"/>
      <c r="H834" s="4"/>
      <c r="I834" s="4"/>
      <c r="J834" s="4"/>
      <c r="K834" s="4"/>
      <c r="L834" s="3" t="str">
        <f t="shared" si="73"/>
        <v/>
      </c>
      <c r="M834" s="24"/>
      <c r="N834" s="24"/>
      <c r="O834" s="4"/>
      <c r="P834" s="4"/>
      <c r="Q834" s="4"/>
      <c r="R834" s="4"/>
      <c r="S834" s="4"/>
      <c r="T834" s="5"/>
      <c r="U834" s="6"/>
      <c r="V834" s="10">
        <f t="shared" si="74"/>
        <v>0</v>
      </c>
      <c r="W834" s="6"/>
      <c r="X834" s="10">
        <f t="shared" si="75"/>
        <v>0</v>
      </c>
      <c r="Y834" s="30"/>
      <c r="Z834" s="30"/>
      <c r="AA834" s="6"/>
      <c r="AB834" s="6"/>
      <c r="AC834" s="6"/>
      <c r="AD834" s="6"/>
      <c r="AE834" s="6"/>
      <c r="AF834" s="12">
        <f t="shared" si="76"/>
        <v>0</v>
      </c>
      <c r="AG834" s="6"/>
      <c r="AH834" s="6"/>
      <c r="AI834" s="6"/>
      <c r="AJ834" s="6"/>
      <c r="AK834" s="6"/>
      <c r="AL834" s="12">
        <f t="shared" si="77"/>
        <v>0</v>
      </c>
      <c r="AM834" s="11" t="str">
        <f t="shared" si="72"/>
        <v/>
      </c>
      <c r="AN834" s="7"/>
      <c r="AO834" s="6"/>
    </row>
    <row r="835" spans="1:41" ht="12.75" hidden="1" x14ac:dyDescent="0.2">
      <c r="A835" s="4"/>
      <c r="B835" s="24"/>
      <c r="C835" s="8" t="str">
        <f>IFERROR(VLOOKUP(B835,Tabla2[#All],2,FALSE),"")</f>
        <v/>
      </c>
      <c r="D835" s="24"/>
      <c r="E835" s="9" t="str">
        <f>IFERROR(VLOOKUP(D835,Tabla1[],2,FALSE),"")</f>
        <v/>
      </c>
      <c r="F835" s="4"/>
      <c r="G835" s="24"/>
      <c r="H835" s="4"/>
      <c r="I835" s="4"/>
      <c r="J835" s="4"/>
      <c r="K835" s="4"/>
      <c r="L835" s="3" t="str">
        <f t="shared" si="73"/>
        <v/>
      </c>
      <c r="M835" s="24"/>
      <c r="N835" s="24"/>
      <c r="O835" s="4"/>
      <c r="P835" s="4"/>
      <c r="Q835" s="4"/>
      <c r="R835" s="4"/>
      <c r="S835" s="4"/>
      <c r="T835" s="5"/>
      <c r="U835" s="6"/>
      <c r="V835" s="10">
        <f t="shared" si="74"/>
        <v>0</v>
      </c>
      <c r="W835" s="6"/>
      <c r="X835" s="10">
        <f t="shared" si="75"/>
        <v>0</v>
      </c>
      <c r="Y835" s="30"/>
      <c r="Z835" s="30"/>
      <c r="AA835" s="6"/>
      <c r="AB835" s="6"/>
      <c r="AC835" s="6"/>
      <c r="AD835" s="6"/>
      <c r="AE835" s="6"/>
      <c r="AF835" s="12">
        <f t="shared" si="76"/>
        <v>0</v>
      </c>
      <c r="AG835" s="6"/>
      <c r="AH835" s="6"/>
      <c r="AI835" s="6"/>
      <c r="AJ835" s="6"/>
      <c r="AK835" s="6"/>
      <c r="AL835" s="12">
        <f t="shared" si="77"/>
        <v>0</v>
      </c>
      <c r="AM835" s="11" t="str">
        <f t="shared" si="72"/>
        <v/>
      </c>
      <c r="AN835" s="7"/>
      <c r="AO835" s="6"/>
    </row>
    <row r="836" spans="1:41" ht="12.75" hidden="1" x14ac:dyDescent="0.2">
      <c r="A836" s="4"/>
      <c r="B836" s="24"/>
      <c r="C836" s="8" t="str">
        <f>IFERROR(VLOOKUP(B836,Tabla2[#All],2,FALSE),"")</f>
        <v/>
      </c>
      <c r="D836" s="24"/>
      <c r="E836" s="9" t="str">
        <f>IFERROR(VLOOKUP(D836,Tabla1[],2,FALSE),"")</f>
        <v/>
      </c>
      <c r="F836" s="4"/>
      <c r="G836" s="24"/>
      <c r="H836" s="4"/>
      <c r="I836" s="4"/>
      <c r="J836" s="4"/>
      <c r="K836" s="4"/>
      <c r="L836" s="3" t="str">
        <f t="shared" si="73"/>
        <v/>
      </c>
      <c r="M836" s="24"/>
      <c r="N836" s="24"/>
      <c r="O836" s="4"/>
      <c r="P836" s="4"/>
      <c r="Q836" s="4"/>
      <c r="R836" s="4"/>
      <c r="S836" s="4"/>
      <c r="T836" s="5"/>
      <c r="U836" s="6"/>
      <c r="V836" s="10">
        <f t="shared" si="74"/>
        <v>0</v>
      </c>
      <c r="W836" s="6"/>
      <c r="X836" s="10">
        <f t="shared" si="75"/>
        <v>0</v>
      </c>
      <c r="Y836" s="30"/>
      <c r="Z836" s="30"/>
      <c r="AA836" s="6"/>
      <c r="AB836" s="6"/>
      <c r="AC836" s="6"/>
      <c r="AD836" s="6"/>
      <c r="AE836" s="6"/>
      <c r="AF836" s="12">
        <f t="shared" si="76"/>
        <v>0</v>
      </c>
      <c r="AG836" s="6"/>
      <c r="AH836" s="6"/>
      <c r="AI836" s="6"/>
      <c r="AJ836" s="6"/>
      <c r="AK836" s="6"/>
      <c r="AL836" s="12">
        <f t="shared" si="77"/>
        <v>0</v>
      </c>
      <c r="AM836" s="11" t="str">
        <f t="shared" si="72"/>
        <v/>
      </c>
      <c r="AN836" s="7"/>
      <c r="AO836" s="6"/>
    </row>
    <row r="837" spans="1:41" ht="12.75" hidden="1" x14ac:dyDescent="0.2">
      <c r="A837" s="4"/>
      <c r="B837" s="24"/>
      <c r="C837" s="8" t="str">
        <f>IFERROR(VLOOKUP(B837,Tabla2[#All],2,FALSE),"")</f>
        <v/>
      </c>
      <c r="D837" s="24"/>
      <c r="E837" s="9" t="str">
        <f>IFERROR(VLOOKUP(D837,Tabla1[],2,FALSE),"")</f>
        <v/>
      </c>
      <c r="F837" s="4"/>
      <c r="G837" s="24"/>
      <c r="H837" s="4"/>
      <c r="I837" s="4"/>
      <c r="J837" s="4"/>
      <c r="K837" s="4"/>
      <c r="L837" s="3" t="str">
        <f t="shared" si="73"/>
        <v/>
      </c>
      <c r="M837" s="24"/>
      <c r="N837" s="24"/>
      <c r="O837" s="4"/>
      <c r="P837" s="4"/>
      <c r="Q837" s="4"/>
      <c r="R837" s="4"/>
      <c r="S837" s="4"/>
      <c r="T837" s="5"/>
      <c r="U837" s="6"/>
      <c r="V837" s="10">
        <f t="shared" si="74"/>
        <v>0</v>
      </c>
      <c r="W837" s="6"/>
      <c r="X837" s="10">
        <f t="shared" si="75"/>
        <v>0</v>
      </c>
      <c r="Y837" s="30"/>
      <c r="Z837" s="30"/>
      <c r="AA837" s="6"/>
      <c r="AB837" s="6"/>
      <c r="AC837" s="6"/>
      <c r="AD837" s="6"/>
      <c r="AE837" s="6"/>
      <c r="AF837" s="12">
        <f t="shared" si="76"/>
        <v>0</v>
      </c>
      <c r="AG837" s="6"/>
      <c r="AH837" s="6"/>
      <c r="AI837" s="6"/>
      <c r="AJ837" s="6"/>
      <c r="AK837" s="6"/>
      <c r="AL837" s="12">
        <f t="shared" si="77"/>
        <v>0</v>
      </c>
      <c r="AM837" s="11" t="str">
        <f t="shared" si="72"/>
        <v/>
      </c>
      <c r="AN837" s="7"/>
      <c r="AO837" s="6"/>
    </row>
    <row r="838" spans="1:41" ht="12.75" hidden="1" x14ac:dyDescent="0.2">
      <c r="A838" s="4"/>
      <c r="B838" s="24"/>
      <c r="C838" s="8" t="str">
        <f>IFERROR(VLOOKUP(B838,Tabla2[#All],2,FALSE),"")</f>
        <v/>
      </c>
      <c r="D838" s="24"/>
      <c r="E838" s="9" t="str">
        <f>IFERROR(VLOOKUP(D838,Tabla1[],2,FALSE),"")</f>
        <v/>
      </c>
      <c r="F838" s="4"/>
      <c r="G838" s="24"/>
      <c r="H838" s="4"/>
      <c r="I838" s="4"/>
      <c r="J838" s="4"/>
      <c r="K838" s="4"/>
      <c r="L838" s="3" t="str">
        <f t="shared" si="73"/>
        <v/>
      </c>
      <c r="M838" s="24"/>
      <c r="N838" s="24"/>
      <c r="O838" s="4"/>
      <c r="P838" s="4"/>
      <c r="Q838" s="4"/>
      <c r="R838" s="4"/>
      <c r="S838" s="4"/>
      <c r="T838" s="5"/>
      <c r="U838" s="6"/>
      <c r="V838" s="10">
        <f t="shared" si="74"/>
        <v>0</v>
      </c>
      <c r="W838" s="6"/>
      <c r="X838" s="10">
        <f t="shared" si="75"/>
        <v>0</v>
      </c>
      <c r="Y838" s="30"/>
      <c r="Z838" s="30"/>
      <c r="AA838" s="6"/>
      <c r="AB838" s="6"/>
      <c r="AC838" s="6"/>
      <c r="AD838" s="6"/>
      <c r="AE838" s="6"/>
      <c r="AF838" s="12">
        <f t="shared" si="76"/>
        <v>0</v>
      </c>
      <c r="AG838" s="6"/>
      <c r="AH838" s="6"/>
      <c r="AI838" s="6"/>
      <c r="AJ838" s="6"/>
      <c r="AK838" s="6"/>
      <c r="AL838" s="12">
        <f t="shared" si="77"/>
        <v>0</v>
      </c>
      <c r="AM838" s="11" t="str">
        <f t="shared" si="72"/>
        <v/>
      </c>
      <c r="AN838" s="7"/>
      <c r="AO838" s="6"/>
    </row>
    <row r="839" spans="1:41" ht="12.75" hidden="1" x14ac:dyDescent="0.2">
      <c r="A839" s="4"/>
      <c r="B839" s="24"/>
      <c r="C839" s="8" t="str">
        <f>IFERROR(VLOOKUP(B839,Tabla2[#All],2,FALSE),"")</f>
        <v/>
      </c>
      <c r="D839" s="24"/>
      <c r="E839" s="9" t="str">
        <f>IFERROR(VLOOKUP(D839,Tabla1[],2,FALSE),"")</f>
        <v/>
      </c>
      <c r="F839" s="4"/>
      <c r="G839" s="24"/>
      <c r="H839" s="4"/>
      <c r="I839" s="4"/>
      <c r="J839" s="4"/>
      <c r="K839" s="4"/>
      <c r="L839" s="3" t="str">
        <f t="shared" si="73"/>
        <v/>
      </c>
      <c r="M839" s="24"/>
      <c r="N839" s="24"/>
      <c r="O839" s="4"/>
      <c r="P839" s="4"/>
      <c r="Q839" s="4"/>
      <c r="R839" s="4"/>
      <c r="S839" s="4"/>
      <c r="T839" s="5"/>
      <c r="U839" s="6"/>
      <c r="V839" s="10">
        <f t="shared" si="74"/>
        <v>0</v>
      </c>
      <c r="W839" s="6"/>
      <c r="X839" s="10">
        <f t="shared" si="75"/>
        <v>0</v>
      </c>
      <c r="Y839" s="30"/>
      <c r="Z839" s="30"/>
      <c r="AA839" s="6"/>
      <c r="AB839" s="6"/>
      <c r="AC839" s="6"/>
      <c r="AD839" s="6"/>
      <c r="AE839" s="6"/>
      <c r="AF839" s="12">
        <f t="shared" si="76"/>
        <v>0</v>
      </c>
      <c r="AG839" s="6"/>
      <c r="AH839" s="6"/>
      <c r="AI839" s="6"/>
      <c r="AJ839" s="6"/>
      <c r="AK839" s="6"/>
      <c r="AL839" s="12">
        <f t="shared" si="77"/>
        <v>0</v>
      </c>
      <c r="AM839" s="11" t="str">
        <f t="shared" ref="AM839:AM902" si="78">IF(SUM(AF839+AL839)=0,"",IF(SUM(AF839+AL839)=Z839,"Ok","Error en Montos"))</f>
        <v/>
      </c>
      <c r="AN839" s="7"/>
      <c r="AO839" s="6"/>
    </row>
    <row r="840" spans="1:41" ht="12.75" hidden="1" x14ac:dyDescent="0.2">
      <c r="A840" s="4"/>
      <c r="B840" s="24"/>
      <c r="C840" s="8" t="str">
        <f>IFERROR(VLOOKUP(B840,Tabla2[#All],2,FALSE),"")</f>
        <v/>
      </c>
      <c r="D840" s="24"/>
      <c r="E840" s="9" t="str">
        <f>IFERROR(VLOOKUP(D840,Tabla1[],2,FALSE),"")</f>
        <v/>
      </c>
      <c r="F840" s="4"/>
      <c r="G840" s="24"/>
      <c r="H840" s="4"/>
      <c r="I840" s="4"/>
      <c r="J840" s="4"/>
      <c r="K840" s="4"/>
      <c r="L840" s="3" t="str">
        <f t="shared" ref="L840:L903" si="79">IF(AND(J840&lt;&gt;"",K840&lt;&gt;""),DATEDIF(J840,K840,"d")+1,"")</f>
        <v/>
      </c>
      <c r="M840" s="24"/>
      <c r="N840" s="24"/>
      <c r="O840" s="4"/>
      <c r="P840" s="4"/>
      <c r="Q840" s="4"/>
      <c r="R840" s="4"/>
      <c r="S840" s="4"/>
      <c r="T840" s="5"/>
      <c r="U840" s="6"/>
      <c r="V840" s="10">
        <f t="shared" ref="V840:V903" si="80">SUM(T840+U840)</f>
        <v>0</v>
      </c>
      <c r="W840" s="6"/>
      <c r="X840" s="10">
        <f t="shared" ref="X840:X903" si="81">V840-W840</f>
        <v>0</v>
      </c>
      <c r="Y840" s="30"/>
      <c r="Z840" s="30"/>
      <c r="AA840" s="6"/>
      <c r="AB840" s="6"/>
      <c r="AC840" s="6"/>
      <c r="AD840" s="6"/>
      <c r="AE840" s="6"/>
      <c r="AF840" s="12">
        <f t="shared" ref="AF840:AF903" si="82">SUM(AA840:AD840)</f>
        <v>0</v>
      </c>
      <c r="AG840" s="6"/>
      <c r="AH840" s="6"/>
      <c r="AI840" s="6"/>
      <c r="AJ840" s="6"/>
      <c r="AK840" s="6"/>
      <c r="AL840" s="12">
        <f t="shared" ref="AL840:AL903" si="83">SUM(AG840:AJ840)</f>
        <v>0</v>
      </c>
      <c r="AM840" s="11" t="str">
        <f t="shared" si="78"/>
        <v/>
      </c>
      <c r="AN840" s="7"/>
      <c r="AO840" s="6"/>
    </row>
    <row r="841" spans="1:41" ht="12.75" hidden="1" x14ac:dyDescent="0.2">
      <c r="A841" s="4"/>
      <c r="B841" s="24"/>
      <c r="C841" s="8" t="str">
        <f>IFERROR(VLOOKUP(B841,Tabla2[#All],2,FALSE),"")</f>
        <v/>
      </c>
      <c r="D841" s="24"/>
      <c r="E841" s="9" t="str">
        <f>IFERROR(VLOOKUP(D841,Tabla1[],2,FALSE),"")</f>
        <v/>
      </c>
      <c r="F841" s="4"/>
      <c r="G841" s="24"/>
      <c r="H841" s="4"/>
      <c r="I841" s="4"/>
      <c r="J841" s="4"/>
      <c r="K841" s="4"/>
      <c r="L841" s="3" t="str">
        <f t="shared" si="79"/>
        <v/>
      </c>
      <c r="M841" s="24"/>
      <c r="N841" s="24"/>
      <c r="O841" s="4"/>
      <c r="P841" s="4"/>
      <c r="Q841" s="4"/>
      <c r="R841" s="4"/>
      <c r="S841" s="4"/>
      <c r="T841" s="5"/>
      <c r="U841" s="6"/>
      <c r="V841" s="10">
        <f t="shared" si="80"/>
        <v>0</v>
      </c>
      <c r="W841" s="6"/>
      <c r="X841" s="10">
        <f t="shared" si="81"/>
        <v>0</v>
      </c>
      <c r="Y841" s="30"/>
      <c r="Z841" s="30"/>
      <c r="AA841" s="6"/>
      <c r="AB841" s="6"/>
      <c r="AC841" s="6"/>
      <c r="AD841" s="6"/>
      <c r="AE841" s="6"/>
      <c r="AF841" s="12">
        <f t="shared" si="82"/>
        <v>0</v>
      </c>
      <c r="AG841" s="6"/>
      <c r="AH841" s="6"/>
      <c r="AI841" s="6"/>
      <c r="AJ841" s="6"/>
      <c r="AK841" s="6"/>
      <c r="AL841" s="12">
        <f t="shared" si="83"/>
        <v>0</v>
      </c>
      <c r="AM841" s="11" t="str">
        <f t="shared" si="78"/>
        <v/>
      </c>
      <c r="AN841" s="7"/>
      <c r="AO841" s="6"/>
    </row>
    <row r="842" spans="1:41" ht="12.75" hidden="1" x14ac:dyDescent="0.2">
      <c r="A842" s="4"/>
      <c r="B842" s="24"/>
      <c r="C842" s="8" t="str">
        <f>IFERROR(VLOOKUP(B842,Tabla2[#All],2,FALSE),"")</f>
        <v/>
      </c>
      <c r="D842" s="24"/>
      <c r="E842" s="9" t="str">
        <f>IFERROR(VLOOKUP(D842,Tabla1[],2,FALSE),"")</f>
        <v/>
      </c>
      <c r="F842" s="4"/>
      <c r="G842" s="24"/>
      <c r="H842" s="4"/>
      <c r="I842" s="4"/>
      <c r="J842" s="4"/>
      <c r="K842" s="4"/>
      <c r="L842" s="3" t="str">
        <f t="shared" si="79"/>
        <v/>
      </c>
      <c r="M842" s="24"/>
      <c r="N842" s="24"/>
      <c r="O842" s="4"/>
      <c r="P842" s="4"/>
      <c r="Q842" s="4"/>
      <c r="R842" s="4"/>
      <c r="S842" s="4"/>
      <c r="T842" s="5"/>
      <c r="U842" s="6"/>
      <c r="V842" s="10">
        <f t="shared" si="80"/>
        <v>0</v>
      </c>
      <c r="W842" s="6"/>
      <c r="X842" s="10">
        <f t="shared" si="81"/>
        <v>0</v>
      </c>
      <c r="Y842" s="30"/>
      <c r="Z842" s="30"/>
      <c r="AA842" s="6"/>
      <c r="AB842" s="6"/>
      <c r="AC842" s="6"/>
      <c r="AD842" s="6"/>
      <c r="AE842" s="6"/>
      <c r="AF842" s="12">
        <f t="shared" si="82"/>
        <v>0</v>
      </c>
      <c r="AG842" s="6"/>
      <c r="AH842" s="6"/>
      <c r="AI842" s="6"/>
      <c r="AJ842" s="6"/>
      <c r="AK842" s="6"/>
      <c r="AL842" s="12">
        <f t="shared" si="83"/>
        <v>0</v>
      </c>
      <c r="AM842" s="11" t="str">
        <f t="shared" si="78"/>
        <v/>
      </c>
      <c r="AN842" s="7"/>
      <c r="AO842" s="6"/>
    </row>
    <row r="843" spans="1:41" ht="12.75" hidden="1" x14ac:dyDescent="0.2">
      <c r="A843" s="4"/>
      <c r="B843" s="24"/>
      <c r="C843" s="8" t="str">
        <f>IFERROR(VLOOKUP(B843,Tabla2[#All],2,FALSE),"")</f>
        <v/>
      </c>
      <c r="D843" s="24"/>
      <c r="E843" s="9" t="str">
        <f>IFERROR(VLOOKUP(D843,Tabla1[],2,FALSE),"")</f>
        <v/>
      </c>
      <c r="F843" s="4"/>
      <c r="G843" s="24"/>
      <c r="H843" s="4"/>
      <c r="I843" s="4"/>
      <c r="J843" s="4"/>
      <c r="K843" s="4"/>
      <c r="L843" s="3" t="str">
        <f t="shared" si="79"/>
        <v/>
      </c>
      <c r="M843" s="24"/>
      <c r="N843" s="24"/>
      <c r="O843" s="4"/>
      <c r="P843" s="4"/>
      <c r="Q843" s="4"/>
      <c r="R843" s="4"/>
      <c r="S843" s="4"/>
      <c r="T843" s="5"/>
      <c r="U843" s="6"/>
      <c r="V843" s="10">
        <f t="shared" si="80"/>
        <v>0</v>
      </c>
      <c r="W843" s="6"/>
      <c r="X843" s="10">
        <f t="shared" si="81"/>
        <v>0</v>
      </c>
      <c r="Y843" s="30"/>
      <c r="Z843" s="30"/>
      <c r="AA843" s="6"/>
      <c r="AB843" s="6"/>
      <c r="AC843" s="6"/>
      <c r="AD843" s="6"/>
      <c r="AE843" s="6"/>
      <c r="AF843" s="12">
        <f t="shared" si="82"/>
        <v>0</v>
      </c>
      <c r="AG843" s="6"/>
      <c r="AH843" s="6"/>
      <c r="AI843" s="6"/>
      <c r="AJ843" s="6"/>
      <c r="AK843" s="6"/>
      <c r="AL843" s="12">
        <f t="shared" si="83"/>
        <v>0</v>
      </c>
      <c r="AM843" s="11" t="str">
        <f t="shared" si="78"/>
        <v/>
      </c>
      <c r="AN843" s="7"/>
      <c r="AO843" s="6"/>
    </row>
    <row r="844" spans="1:41" ht="12.75" hidden="1" x14ac:dyDescent="0.2">
      <c r="A844" s="4"/>
      <c r="B844" s="24"/>
      <c r="C844" s="8" t="str">
        <f>IFERROR(VLOOKUP(B844,Tabla2[#All],2,FALSE),"")</f>
        <v/>
      </c>
      <c r="D844" s="24"/>
      <c r="E844" s="9" t="str">
        <f>IFERROR(VLOOKUP(D844,Tabla1[],2,FALSE),"")</f>
        <v/>
      </c>
      <c r="F844" s="4"/>
      <c r="G844" s="24"/>
      <c r="H844" s="4"/>
      <c r="I844" s="4"/>
      <c r="J844" s="4"/>
      <c r="K844" s="4"/>
      <c r="L844" s="3" t="str">
        <f t="shared" si="79"/>
        <v/>
      </c>
      <c r="M844" s="24"/>
      <c r="N844" s="24"/>
      <c r="O844" s="4"/>
      <c r="P844" s="4"/>
      <c r="Q844" s="4"/>
      <c r="R844" s="4"/>
      <c r="S844" s="4"/>
      <c r="T844" s="5"/>
      <c r="U844" s="6"/>
      <c r="V844" s="10">
        <f t="shared" si="80"/>
        <v>0</v>
      </c>
      <c r="W844" s="6"/>
      <c r="X844" s="10">
        <f t="shared" si="81"/>
        <v>0</v>
      </c>
      <c r="Y844" s="30"/>
      <c r="Z844" s="30"/>
      <c r="AA844" s="6"/>
      <c r="AB844" s="6"/>
      <c r="AC844" s="6"/>
      <c r="AD844" s="6"/>
      <c r="AE844" s="6"/>
      <c r="AF844" s="12">
        <f t="shared" si="82"/>
        <v>0</v>
      </c>
      <c r="AG844" s="6"/>
      <c r="AH844" s="6"/>
      <c r="AI844" s="6"/>
      <c r="AJ844" s="6"/>
      <c r="AK844" s="6"/>
      <c r="AL844" s="12">
        <f t="shared" si="83"/>
        <v>0</v>
      </c>
      <c r="AM844" s="11" t="str">
        <f t="shared" si="78"/>
        <v/>
      </c>
      <c r="AN844" s="7"/>
      <c r="AO844" s="6"/>
    </row>
    <row r="845" spans="1:41" ht="12.75" hidden="1" x14ac:dyDescent="0.2">
      <c r="A845" s="4"/>
      <c r="B845" s="24"/>
      <c r="C845" s="8" t="str">
        <f>IFERROR(VLOOKUP(B845,Tabla2[#All],2,FALSE),"")</f>
        <v/>
      </c>
      <c r="D845" s="24"/>
      <c r="E845" s="9" t="str">
        <f>IFERROR(VLOOKUP(D845,Tabla1[],2,FALSE),"")</f>
        <v/>
      </c>
      <c r="F845" s="4"/>
      <c r="G845" s="24"/>
      <c r="H845" s="4"/>
      <c r="I845" s="4"/>
      <c r="J845" s="4"/>
      <c r="K845" s="4"/>
      <c r="L845" s="3" t="str">
        <f t="shared" si="79"/>
        <v/>
      </c>
      <c r="M845" s="24"/>
      <c r="N845" s="24"/>
      <c r="O845" s="4"/>
      <c r="P845" s="4"/>
      <c r="Q845" s="4"/>
      <c r="R845" s="4"/>
      <c r="S845" s="4"/>
      <c r="T845" s="5"/>
      <c r="U845" s="6"/>
      <c r="V845" s="10">
        <f t="shared" si="80"/>
        <v>0</v>
      </c>
      <c r="W845" s="6"/>
      <c r="X845" s="10">
        <f t="shared" si="81"/>
        <v>0</v>
      </c>
      <c r="Y845" s="30"/>
      <c r="Z845" s="30"/>
      <c r="AA845" s="6"/>
      <c r="AB845" s="6"/>
      <c r="AC845" s="6"/>
      <c r="AD845" s="6"/>
      <c r="AE845" s="6"/>
      <c r="AF845" s="12">
        <f t="shared" si="82"/>
        <v>0</v>
      </c>
      <c r="AG845" s="6"/>
      <c r="AH845" s="6"/>
      <c r="AI845" s="6"/>
      <c r="AJ845" s="6"/>
      <c r="AK845" s="6"/>
      <c r="AL845" s="12">
        <f t="shared" si="83"/>
        <v>0</v>
      </c>
      <c r="AM845" s="11" t="str">
        <f t="shared" si="78"/>
        <v/>
      </c>
      <c r="AN845" s="7"/>
      <c r="AO845" s="6"/>
    </row>
    <row r="846" spans="1:41" ht="12.75" hidden="1" x14ac:dyDescent="0.2">
      <c r="A846" s="4"/>
      <c r="B846" s="24"/>
      <c r="C846" s="8" t="str">
        <f>IFERROR(VLOOKUP(B846,Tabla2[#All],2,FALSE),"")</f>
        <v/>
      </c>
      <c r="D846" s="24"/>
      <c r="E846" s="9" t="str">
        <f>IFERROR(VLOOKUP(D846,Tabla1[],2,FALSE),"")</f>
        <v/>
      </c>
      <c r="F846" s="4"/>
      <c r="G846" s="24"/>
      <c r="H846" s="4"/>
      <c r="I846" s="4"/>
      <c r="J846" s="4"/>
      <c r="K846" s="4"/>
      <c r="L846" s="3" t="str">
        <f t="shared" si="79"/>
        <v/>
      </c>
      <c r="M846" s="24"/>
      <c r="N846" s="24"/>
      <c r="O846" s="4"/>
      <c r="P846" s="4"/>
      <c r="Q846" s="4"/>
      <c r="R846" s="4"/>
      <c r="S846" s="4"/>
      <c r="T846" s="5"/>
      <c r="U846" s="6"/>
      <c r="V846" s="10">
        <f t="shared" si="80"/>
        <v>0</v>
      </c>
      <c r="W846" s="6"/>
      <c r="X846" s="10">
        <f t="shared" si="81"/>
        <v>0</v>
      </c>
      <c r="Y846" s="30"/>
      <c r="Z846" s="30"/>
      <c r="AA846" s="6"/>
      <c r="AB846" s="6"/>
      <c r="AC846" s="6"/>
      <c r="AD846" s="6"/>
      <c r="AE846" s="6"/>
      <c r="AF846" s="12">
        <f t="shared" si="82"/>
        <v>0</v>
      </c>
      <c r="AG846" s="6"/>
      <c r="AH846" s="6"/>
      <c r="AI846" s="6"/>
      <c r="AJ846" s="6"/>
      <c r="AK846" s="6"/>
      <c r="AL846" s="12">
        <f t="shared" si="83"/>
        <v>0</v>
      </c>
      <c r="AM846" s="11" t="str">
        <f t="shared" si="78"/>
        <v/>
      </c>
      <c r="AN846" s="7"/>
      <c r="AO846" s="6"/>
    </row>
    <row r="847" spans="1:41" ht="12.75" hidden="1" x14ac:dyDescent="0.2">
      <c r="A847" s="4"/>
      <c r="B847" s="24"/>
      <c r="C847" s="8" t="str">
        <f>IFERROR(VLOOKUP(B847,Tabla2[#All],2,FALSE),"")</f>
        <v/>
      </c>
      <c r="D847" s="24"/>
      <c r="E847" s="9" t="str">
        <f>IFERROR(VLOOKUP(D847,Tabla1[],2,FALSE),"")</f>
        <v/>
      </c>
      <c r="F847" s="4"/>
      <c r="G847" s="24"/>
      <c r="H847" s="4"/>
      <c r="I847" s="4"/>
      <c r="J847" s="4"/>
      <c r="K847" s="4"/>
      <c r="L847" s="3" t="str">
        <f t="shared" si="79"/>
        <v/>
      </c>
      <c r="M847" s="24"/>
      <c r="N847" s="24"/>
      <c r="O847" s="4"/>
      <c r="P847" s="4"/>
      <c r="Q847" s="4"/>
      <c r="R847" s="4"/>
      <c r="S847" s="4"/>
      <c r="T847" s="5"/>
      <c r="U847" s="6"/>
      <c r="V847" s="10">
        <f t="shared" si="80"/>
        <v>0</v>
      </c>
      <c r="W847" s="6"/>
      <c r="X847" s="10">
        <f t="shared" si="81"/>
        <v>0</v>
      </c>
      <c r="Y847" s="30"/>
      <c r="Z847" s="30"/>
      <c r="AA847" s="6"/>
      <c r="AB847" s="6"/>
      <c r="AC847" s="6"/>
      <c r="AD847" s="6"/>
      <c r="AE847" s="6"/>
      <c r="AF847" s="12">
        <f t="shared" si="82"/>
        <v>0</v>
      </c>
      <c r="AG847" s="6"/>
      <c r="AH847" s="6"/>
      <c r="AI847" s="6"/>
      <c r="AJ847" s="6"/>
      <c r="AK847" s="6"/>
      <c r="AL847" s="12">
        <f t="shared" si="83"/>
        <v>0</v>
      </c>
      <c r="AM847" s="11" t="str">
        <f t="shared" si="78"/>
        <v/>
      </c>
      <c r="AN847" s="7"/>
      <c r="AO847" s="6"/>
    </row>
    <row r="848" spans="1:41" ht="12.75" hidden="1" x14ac:dyDescent="0.2">
      <c r="A848" s="4"/>
      <c r="B848" s="24"/>
      <c r="C848" s="8" t="str">
        <f>IFERROR(VLOOKUP(B848,Tabla2[#All],2,FALSE),"")</f>
        <v/>
      </c>
      <c r="D848" s="24"/>
      <c r="E848" s="9" t="str">
        <f>IFERROR(VLOOKUP(D848,Tabla1[],2,FALSE),"")</f>
        <v/>
      </c>
      <c r="F848" s="4"/>
      <c r="G848" s="24"/>
      <c r="H848" s="4"/>
      <c r="I848" s="4"/>
      <c r="J848" s="4"/>
      <c r="K848" s="4"/>
      <c r="L848" s="3" t="str">
        <f t="shared" si="79"/>
        <v/>
      </c>
      <c r="M848" s="24"/>
      <c r="N848" s="24"/>
      <c r="O848" s="4"/>
      <c r="P848" s="4"/>
      <c r="Q848" s="4"/>
      <c r="R848" s="4"/>
      <c r="S848" s="4"/>
      <c r="T848" s="5"/>
      <c r="U848" s="6"/>
      <c r="V848" s="10">
        <f t="shared" si="80"/>
        <v>0</v>
      </c>
      <c r="W848" s="6"/>
      <c r="X848" s="10">
        <f t="shared" si="81"/>
        <v>0</v>
      </c>
      <c r="Y848" s="30"/>
      <c r="Z848" s="30"/>
      <c r="AA848" s="6"/>
      <c r="AB848" s="6"/>
      <c r="AC848" s="6"/>
      <c r="AD848" s="6"/>
      <c r="AE848" s="6"/>
      <c r="AF848" s="12">
        <f t="shared" si="82"/>
        <v>0</v>
      </c>
      <c r="AG848" s="6"/>
      <c r="AH848" s="6"/>
      <c r="AI848" s="6"/>
      <c r="AJ848" s="6"/>
      <c r="AK848" s="6"/>
      <c r="AL848" s="12">
        <f t="shared" si="83"/>
        <v>0</v>
      </c>
      <c r="AM848" s="11" t="str">
        <f t="shared" si="78"/>
        <v/>
      </c>
      <c r="AN848" s="7"/>
      <c r="AO848" s="6"/>
    </row>
    <row r="849" spans="1:41" ht="12.75" hidden="1" x14ac:dyDescent="0.2">
      <c r="A849" s="4"/>
      <c r="B849" s="24"/>
      <c r="C849" s="8" t="str">
        <f>IFERROR(VLOOKUP(B849,Tabla2[#All],2,FALSE),"")</f>
        <v/>
      </c>
      <c r="D849" s="24"/>
      <c r="E849" s="9" t="str">
        <f>IFERROR(VLOOKUP(D849,Tabla1[],2,FALSE),"")</f>
        <v/>
      </c>
      <c r="F849" s="4"/>
      <c r="G849" s="24"/>
      <c r="H849" s="4"/>
      <c r="I849" s="4"/>
      <c r="J849" s="4"/>
      <c r="K849" s="4"/>
      <c r="L849" s="3" t="str">
        <f t="shared" si="79"/>
        <v/>
      </c>
      <c r="M849" s="24"/>
      <c r="N849" s="24"/>
      <c r="O849" s="4"/>
      <c r="P849" s="4"/>
      <c r="Q849" s="4"/>
      <c r="R849" s="4"/>
      <c r="S849" s="4"/>
      <c r="T849" s="5"/>
      <c r="U849" s="6"/>
      <c r="V849" s="10">
        <f t="shared" si="80"/>
        <v>0</v>
      </c>
      <c r="W849" s="6"/>
      <c r="X849" s="10">
        <f t="shared" si="81"/>
        <v>0</v>
      </c>
      <c r="Y849" s="30"/>
      <c r="Z849" s="30"/>
      <c r="AA849" s="6"/>
      <c r="AB849" s="6"/>
      <c r="AC849" s="6"/>
      <c r="AD849" s="6"/>
      <c r="AE849" s="6"/>
      <c r="AF849" s="12">
        <f t="shared" si="82"/>
        <v>0</v>
      </c>
      <c r="AG849" s="6"/>
      <c r="AH849" s="6"/>
      <c r="AI849" s="6"/>
      <c r="AJ849" s="6"/>
      <c r="AK849" s="6"/>
      <c r="AL849" s="12">
        <f t="shared" si="83"/>
        <v>0</v>
      </c>
      <c r="AM849" s="11" t="str">
        <f t="shared" si="78"/>
        <v/>
      </c>
      <c r="AN849" s="7"/>
      <c r="AO849" s="6"/>
    </row>
    <row r="850" spans="1:41" ht="12.75" hidden="1" x14ac:dyDescent="0.2">
      <c r="A850" s="4"/>
      <c r="B850" s="24"/>
      <c r="C850" s="8" t="str">
        <f>IFERROR(VLOOKUP(B850,Tabla2[#All],2,FALSE),"")</f>
        <v/>
      </c>
      <c r="D850" s="24"/>
      <c r="E850" s="9" t="str">
        <f>IFERROR(VLOOKUP(D850,Tabla1[],2,FALSE),"")</f>
        <v/>
      </c>
      <c r="F850" s="4"/>
      <c r="G850" s="24"/>
      <c r="H850" s="4"/>
      <c r="I850" s="4"/>
      <c r="J850" s="4"/>
      <c r="K850" s="4"/>
      <c r="L850" s="3" t="str">
        <f t="shared" si="79"/>
        <v/>
      </c>
      <c r="M850" s="24"/>
      <c r="N850" s="24"/>
      <c r="O850" s="4"/>
      <c r="P850" s="4"/>
      <c r="Q850" s="4"/>
      <c r="R850" s="4"/>
      <c r="S850" s="4"/>
      <c r="T850" s="5"/>
      <c r="U850" s="6"/>
      <c r="V850" s="10">
        <f t="shared" si="80"/>
        <v>0</v>
      </c>
      <c r="W850" s="6"/>
      <c r="X850" s="10">
        <f t="shared" si="81"/>
        <v>0</v>
      </c>
      <c r="Y850" s="30"/>
      <c r="Z850" s="30"/>
      <c r="AA850" s="6"/>
      <c r="AB850" s="6"/>
      <c r="AC850" s="6"/>
      <c r="AD850" s="6"/>
      <c r="AE850" s="6"/>
      <c r="AF850" s="12">
        <f t="shared" si="82"/>
        <v>0</v>
      </c>
      <c r="AG850" s="6"/>
      <c r="AH850" s="6"/>
      <c r="AI850" s="6"/>
      <c r="AJ850" s="6"/>
      <c r="AK850" s="6"/>
      <c r="AL850" s="12">
        <f t="shared" si="83"/>
        <v>0</v>
      </c>
      <c r="AM850" s="11" t="str">
        <f t="shared" si="78"/>
        <v/>
      </c>
      <c r="AN850" s="7"/>
      <c r="AO850" s="6"/>
    </row>
    <row r="851" spans="1:41" ht="12.75" hidden="1" x14ac:dyDescent="0.2">
      <c r="A851" s="4"/>
      <c r="B851" s="24"/>
      <c r="C851" s="8" t="str">
        <f>IFERROR(VLOOKUP(B851,Tabla2[#All],2,FALSE),"")</f>
        <v/>
      </c>
      <c r="D851" s="24"/>
      <c r="E851" s="9" t="str">
        <f>IFERROR(VLOOKUP(D851,Tabla1[],2,FALSE),"")</f>
        <v/>
      </c>
      <c r="F851" s="4"/>
      <c r="G851" s="24"/>
      <c r="H851" s="4"/>
      <c r="I851" s="4"/>
      <c r="J851" s="4"/>
      <c r="K851" s="4"/>
      <c r="L851" s="3" t="str">
        <f t="shared" si="79"/>
        <v/>
      </c>
      <c r="M851" s="24"/>
      <c r="N851" s="24"/>
      <c r="O851" s="4"/>
      <c r="P851" s="4"/>
      <c r="Q851" s="4"/>
      <c r="R851" s="4"/>
      <c r="S851" s="4"/>
      <c r="T851" s="5"/>
      <c r="U851" s="6"/>
      <c r="V851" s="10">
        <f t="shared" si="80"/>
        <v>0</v>
      </c>
      <c r="W851" s="6"/>
      <c r="X851" s="10">
        <f t="shared" si="81"/>
        <v>0</v>
      </c>
      <c r="Y851" s="30"/>
      <c r="Z851" s="30"/>
      <c r="AA851" s="6"/>
      <c r="AB851" s="6"/>
      <c r="AC851" s="6"/>
      <c r="AD851" s="6"/>
      <c r="AE851" s="6"/>
      <c r="AF851" s="12">
        <f t="shared" si="82"/>
        <v>0</v>
      </c>
      <c r="AG851" s="6"/>
      <c r="AH851" s="6"/>
      <c r="AI851" s="6"/>
      <c r="AJ851" s="6"/>
      <c r="AK851" s="6"/>
      <c r="AL851" s="12">
        <f t="shared" si="83"/>
        <v>0</v>
      </c>
      <c r="AM851" s="11" t="str">
        <f t="shared" si="78"/>
        <v/>
      </c>
      <c r="AN851" s="7"/>
      <c r="AO851" s="6"/>
    </row>
    <row r="852" spans="1:41" ht="12.75" hidden="1" x14ac:dyDescent="0.2">
      <c r="A852" s="4"/>
      <c r="B852" s="24"/>
      <c r="C852" s="8" t="str">
        <f>IFERROR(VLOOKUP(B852,Tabla2[#All],2,FALSE),"")</f>
        <v/>
      </c>
      <c r="D852" s="24"/>
      <c r="E852" s="9" t="str">
        <f>IFERROR(VLOOKUP(D852,Tabla1[],2,FALSE),"")</f>
        <v/>
      </c>
      <c r="F852" s="4"/>
      <c r="G852" s="24"/>
      <c r="H852" s="4"/>
      <c r="I852" s="4"/>
      <c r="J852" s="4"/>
      <c r="K852" s="4"/>
      <c r="L852" s="3" t="str">
        <f t="shared" si="79"/>
        <v/>
      </c>
      <c r="M852" s="24"/>
      <c r="N852" s="24"/>
      <c r="O852" s="4"/>
      <c r="P852" s="4"/>
      <c r="Q852" s="4"/>
      <c r="R852" s="4"/>
      <c r="S852" s="4"/>
      <c r="T852" s="5"/>
      <c r="U852" s="6"/>
      <c r="V852" s="10">
        <f t="shared" si="80"/>
        <v>0</v>
      </c>
      <c r="W852" s="6"/>
      <c r="X852" s="10">
        <f t="shared" si="81"/>
        <v>0</v>
      </c>
      <c r="Y852" s="30"/>
      <c r="Z852" s="30"/>
      <c r="AA852" s="6"/>
      <c r="AB852" s="6"/>
      <c r="AC852" s="6"/>
      <c r="AD852" s="6"/>
      <c r="AE852" s="6"/>
      <c r="AF852" s="12">
        <f t="shared" si="82"/>
        <v>0</v>
      </c>
      <c r="AG852" s="6"/>
      <c r="AH852" s="6"/>
      <c r="AI852" s="6"/>
      <c r="AJ852" s="6"/>
      <c r="AK852" s="6"/>
      <c r="AL852" s="12">
        <f t="shared" si="83"/>
        <v>0</v>
      </c>
      <c r="AM852" s="11" t="str">
        <f t="shared" si="78"/>
        <v/>
      </c>
      <c r="AN852" s="7"/>
      <c r="AO852" s="6"/>
    </row>
    <row r="853" spans="1:41" ht="12.75" hidden="1" x14ac:dyDescent="0.2">
      <c r="A853" s="4"/>
      <c r="B853" s="24"/>
      <c r="C853" s="8" t="str">
        <f>IFERROR(VLOOKUP(B853,Tabla2[#All],2,FALSE),"")</f>
        <v/>
      </c>
      <c r="D853" s="24"/>
      <c r="E853" s="9" t="str">
        <f>IFERROR(VLOOKUP(D853,Tabla1[],2,FALSE),"")</f>
        <v/>
      </c>
      <c r="F853" s="4"/>
      <c r="G853" s="24"/>
      <c r="H853" s="4"/>
      <c r="I853" s="4"/>
      <c r="J853" s="4"/>
      <c r="K853" s="4"/>
      <c r="L853" s="3" t="str">
        <f t="shared" si="79"/>
        <v/>
      </c>
      <c r="M853" s="24"/>
      <c r="N853" s="24"/>
      <c r="O853" s="4"/>
      <c r="P853" s="4"/>
      <c r="Q853" s="4"/>
      <c r="R853" s="4"/>
      <c r="S853" s="4"/>
      <c r="T853" s="5"/>
      <c r="U853" s="6"/>
      <c r="V853" s="10">
        <f t="shared" si="80"/>
        <v>0</v>
      </c>
      <c r="W853" s="6"/>
      <c r="X853" s="10">
        <f t="shared" si="81"/>
        <v>0</v>
      </c>
      <c r="Y853" s="30"/>
      <c r="Z853" s="30"/>
      <c r="AA853" s="6"/>
      <c r="AB853" s="6"/>
      <c r="AC853" s="6"/>
      <c r="AD853" s="6"/>
      <c r="AE853" s="6"/>
      <c r="AF853" s="12">
        <f t="shared" si="82"/>
        <v>0</v>
      </c>
      <c r="AG853" s="6"/>
      <c r="AH853" s="6"/>
      <c r="AI853" s="6"/>
      <c r="AJ853" s="6"/>
      <c r="AK853" s="6"/>
      <c r="AL853" s="12">
        <f t="shared" si="83"/>
        <v>0</v>
      </c>
      <c r="AM853" s="11" t="str">
        <f t="shared" si="78"/>
        <v/>
      </c>
      <c r="AN853" s="7"/>
      <c r="AO853" s="6"/>
    </row>
    <row r="854" spans="1:41" ht="12.75" hidden="1" x14ac:dyDescent="0.2">
      <c r="A854" s="4"/>
      <c r="B854" s="24"/>
      <c r="C854" s="8" t="str">
        <f>IFERROR(VLOOKUP(B854,Tabla2[#All],2,FALSE),"")</f>
        <v/>
      </c>
      <c r="D854" s="24"/>
      <c r="E854" s="9" t="str">
        <f>IFERROR(VLOOKUP(D854,Tabla1[],2,FALSE),"")</f>
        <v/>
      </c>
      <c r="F854" s="4"/>
      <c r="G854" s="24"/>
      <c r="H854" s="4"/>
      <c r="I854" s="4"/>
      <c r="J854" s="4"/>
      <c r="K854" s="4"/>
      <c r="L854" s="3" t="str">
        <f t="shared" si="79"/>
        <v/>
      </c>
      <c r="M854" s="24"/>
      <c r="N854" s="24"/>
      <c r="O854" s="4"/>
      <c r="P854" s="4"/>
      <c r="Q854" s="4"/>
      <c r="R854" s="4"/>
      <c r="S854" s="4"/>
      <c r="T854" s="5"/>
      <c r="U854" s="6"/>
      <c r="V854" s="10">
        <f t="shared" si="80"/>
        <v>0</v>
      </c>
      <c r="W854" s="6"/>
      <c r="X854" s="10">
        <f t="shared" si="81"/>
        <v>0</v>
      </c>
      <c r="Y854" s="30"/>
      <c r="Z854" s="30"/>
      <c r="AA854" s="6"/>
      <c r="AB854" s="6"/>
      <c r="AC854" s="6"/>
      <c r="AD854" s="6"/>
      <c r="AE854" s="6"/>
      <c r="AF854" s="12">
        <f t="shared" si="82"/>
        <v>0</v>
      </c>
      <c r="AG854" s="6"/>
      <c r="AH854" s="6"/>
      <c r="AI854" s="6"/>
      <c r="AJ854" s="6"/>
      <c r="AK854" s="6"/>
      <c r="AL854" s="12">
        <f t="shared" si="83"/>
        <v>0</v>
      </c>
      <c r="AM854" s="11" t="str">
        <f t="shared" si="78"/>
        <v/>
      </c>
      <c r="AN854" s="7"/>
      <c r="AO854" s="6"/>
    </row>
    <row r="855" spans="1:41" ht="12.75" hidden="1" x14ac:dyDescent="0.2">
      <c r="A855" s="4"/>
      <c r="B855" s="24"/>
      <c r="C855" s="8" t="str">
        <f>IFERROR(VLOOKUP(B855,Tabla2[#All],2,FALSE),"")</f>
        <v/>
      </c>
      <c r="D855" s="24"/>
      <c r="E855" s="9" t="str">
        <f>IFERROR(VLOOKUP(D855,Tabla1[],2,FALSE),"")</f>
        <v/>
      </c>
      <c r="F855" s="4"/>
      <c r="G855" s="24"/>
      <c r="H855" s="4"/>
      <c r="I855" s="4"/>
      <c r="J855" s="4"/>
      <c r="K855" s="4"/>
      <c r="L855" s="3" t="str">
        <f t="shared" si="79"/>
        <v/>
      </c>
      <c r="M855" s="24"/>
      <c r="N855" s="24"/>
      <c r="O855" s="4"/>
      <c r="P855" s="4"/>
      <c r="Q855" s="4"/>
      <c r="R855" s="4"/>
      <c r="S855" s="4"/>
      <c r="T855" s="5"/>
      <c r="U855" s="6"/>
      <c r="V855" s="10">
        <f t="shared" si="80"/>
        <v>0</v>
      </c>
      <c r="W855" s="6"/>
      <c r="X855" s="10">
        <f t="shared" si="81"/>
        <v>0</v>
      </c>
      <c r="Y855" s="30"/>
      <c r="Z855" s="30"/>
      <c r="AA855" s="6"/>
      <c r="AB855" s="6"/>
      <c r="AC855" s="6"/>
      <c r="AD855" s="6"/>
      <c r="AE855" s="6"/>
      <c r="AF855" s="12">
        <f t="shared" si="82"/>
        <v>0</v>
      </c>
      <c r="AG855" s="6"/>
      <c r="AH855" s="6"/>
      <c r="AI855" s="6"/>
      <c r="AJ855" s="6"/>
      <c r="AK855" s="6"/>
      <c r="AL855" s="12">
        <f t="shared" si="83"/>
        <v>0</v>
      </c>
      <c r="AM855" s="11" t="str">
        <f t="shared" si="78"/>
        <v/>
      </c>
      <c r="AN855" s="7"/>
      <c r="AO855" s="6"/>
    </row>
    <row r="856" spans="1:41" ht="12.75" hidden="1" x14ac:dyDescent="0.2">
      <c r="A856" s="4"/>
      <c r="B856" s="24"/>
      <c r="C856" s="8" t="str">
        <f>IFERROR(VLOOKUP(B856,Tabla2[#All],2,FALSE),"")</f>
        <v/>
      </c>
      <c r="D856" s="24"/>
      <c r="E856" s="9" t="str">
        <f>IFERROR(VLOOKUP(D856,Tabla1[],2,FALSE),"")</f>
        <v/>
      </c>
      <c r="F856" s="4"/>
      <c r="G856" s="24"/>
      <c r="H856" s="4"/>
      <c r="I856" s="4"/>
      <c r="J856" s="4"/>
      <c r="K856" s="4"/>
      <c r="L856" s="3" t="str">
        <f t="shared" si="79"/>
        <v/>
      </c>
      <c r="M856" s="24"/>
      <c r="N856" s="24"/>
      <c r="O856" s="4"/>
      <c r="P856" s="4"/>
      <c r="Q856" s="4"/>
      <c r="R856" s="4"/>
      <c r="S856" s="4"/>
      <c r="T856" s="5"/>
      <c r="U856" s="6"/>
      <c r="V856" s="10">
        <f t="shared" si="80"/>
        <v>0</v>
      </c>
      <c r="W856" s="6"/>
      <c r="X856" s="10">
        <f t="shared" si="81"/>
        <v>0</v>
      </c>
      <c r="Y856" s="30"/>
      <c r="Z856" s="30"/>
      <c r="AA856" s="6"/>
      <c r="AB856" s="6"/>
      <c r="AC856" s="6"/>
      <c r="AD856" s="6"/>
      <c r="AE856" s="6"/>
      <c r="AF856" s="12">
        <f t="shared" si="82"/>
        <v>0</v>
      </c>
      <c r="AG856" s="6"/>
      <c r="AH856" s="6"/>
      <c r="AI856" s="6"/>
      <c r="AJ856" s="6"/>
      <c r="AK856" s="6"/>
      <c r="AL856" s="12">
        <f t="shared" si="83"/>
        <v>0</v>
      </c>
      <c r="AM856" s="11" t="str">
        <f t="shared" si="78"/>
        <v/>
      </c>
      <c r="AN856" s="7"/>
      <c r="AO856" s="6"/>
    </row>
    <row r="857" spans="1:41" ht="12.75" hidden="1" x14ac:dyDescent="0.2">
      <c r="A857" s="4"/>
      <c r="B857" s="24"/>
      <c r="C857" s="8" t="str">
        <f>IFERROR(VLOOKUP(B857,Tabla2[#All],2,FALSE),"")</f>
        <v/>
      </c>
      <c r="D857" s="24"/>
      <c r="E857" s="9" t="str">
        <f>IFERROR(VLOOKUP(D857,Tabla1[],2,FALSE),"")</f>
        <v/>
      </c>
      <c r="F857" s="4"/>
      <c r="G857" s="24"/>
      <c r="H857" s="4"/>
      <c r="I857" s="4"/>
      <c r="J857" s="4"/>
      <c r="K857" s="4"/>
      <c r="L857" s="3" t="str">
        <f t="shared" si="79"/>
        <v/>
      </c>
      <c r="M857" s="24"/>
      <c r="N857" s="24"/>
      <c r="O857" s="4"/>
      <c r="P857" s="4"/>
      <c r="Q857" s="4"/>
      <c r="R857" s="4"/>
      <c r="S857" s="4"/>
      <c r="T857" s="5"/>
      <c r="U857" s="6"/>
      <c r="V857" s="10">
        <f t="shared" si="80"/>
        <v>0</v>
      </c>
      <c r="W857" s="6"/>
      <c r="X857" s="10">
        <f t="shared" si="81"/>
        <v>0</v>
      </c>
      <c r="Y857" s="30"/>
      <c r="Z857" s="30"/>
      <c r="AA857" s="6"/>
      <c r="AB857" s="6"/>
      <c r="AC857" s="6"/>
      <c r="AD857" s="6"/>
      <c r="AE857" s="6"/>
      <c r="AF857" s="12">
        <f t="shared" si="82"/>
        <v>0</v>
      </c>
      <c r="AG857" s="6"/>
      <c r="AH857" s="6"/>
      <c r="AI857" s="6"/>
      <c r="AJ857" s="6"/>
      <c r="AK857" s="6"/>
      <c r="AL857" s="12">
        <f t="shared" si="83"/>
        <v>0</v>
      </c>
      <c r="AM857" s="11" t="str">
        <f t="shared" si="78"/>
        <v/>
      </c>
      <c r="AN857" s="7"/>
      <c r="AO857" s="6"/>
    </row>
    <row r="858" spans="1:41" ht="12.75" hidden="1" x14ac:dyDescent="0.2">
      <c r="A858" s="4"/>
      <c r="B858" s="24"/>
      <c r="C858" s="8" t="str">
        <f>IFERROR(VLOOKUP(B858,Tabla2[#All],2,FALSE),"")</f>
        <v/>
      </c>
      <c r="D858" s="24"/>
      <c r="E858" s="9" t="str">
        <f>IFERROR(VLOOKUP(D858,Tabla1[],2,FALSE),"")</f>
        <v/>
      </c>
      <c r="F858" s="4"/>
      <c r="G858" s="24"/>
      <c r="H858" s="4"/>
      <c r="I858" s="4"/>
      <c r="J858" s="4"/>
      <c r="K858" s="4"/>
      <c r="L858" s="3" t="str">
        <f t="shared" si="79"/>
        <v/>
      </c>
      <c r="M858" s="24"/>
      <c r="N858" s="24"/>
      <c r="O858" s="4"/>
      <c r="P858" s="4"/>
      <c r="Q858" s="4"/>
      <c r="R858" s="4"/>
      <c r="S858" s="4"/>
      <c r="T858" s="5"/>
      <c r="U858" s="6"/>
      <c r="V858" s="10">
        <f t="shared" si="80"/>
        <v>0</v>
      </c>
      <c r="W858" s="6"/>
      <c r="X858" s="10">
        <f t="shared" si="81"/>
        <v>0</v>
      </c>
      <c r="Y858" s="30"/>
      <c r="Z858" s="30"/>
      <c r="AA858" s="6"/>
      <c r="AB858" s="6"/>
      <c r="AC858" s="6"/>
      <c r="AD858" s="6"/>
      <c r="AE858" s="6"/>
      <c r="AF858" s="12">
        <f t="shared" si="82"/>
        <v>0</v>
      </c>
      <c r="AG858" s="6"/>
      <c r="AH858" s="6"/>
      <c r="AI858" s="6"/>
      <c r="AJ858" s="6"/>
      <c r="AK858" s="6"/>
      <c r="AL858" s="12">
        <f t="shared" si="83"/>
        <v>0</v>
      </c>
      <c r="AM858" s="11" t="str">
        <f t="shared" si="78"/>
        <v/>
      </c>
      <c r="AN858" s="7"/>
      <c r="AO858" s="6"/>
    </row>
    <row r="859" spans="1:41" ht="12.75" hidden="1" x14ac:dyDescent="0.2">
      <c r="A859" s="4"/>
      <c r="B859" s="24"/>
      <c r="C859" s="8" t="str">
        <f>IFERROR(VLOOKUP(B859,Tabla2[#All],2,FALSE),"")</f>
        <v/>
      </c>
      <c r="D859" s="24"/>
      <c r="E859" s="9" t="str">
        <f>IFERROR(VLOOKUP(D859,Tabla1[],2,FALSE),"")</f>
        <v/>
      </c>
      <c r="F859" s="4"/>
      <c r="G859" s="24"/>
      <c r="H859" s="4"/>
      <c r="I859" s="4"/>
      <c r="J859" s="4"/>
      <c r="K859" s="4"/>
      <c r="L859" s="3" t="str">
        <f t="shared" si="79"/>
        <v/>
      </c>
      <c r="M859" s="24"/>
      <c r="N859" s="24"/>
      <c r="O859" s="4"/>
      <c r="P859" s="4"/>
      <c r="Q859" s="4"/>
      <c r="R859" s="4"/>
      <c r="S859" s="4"/>
      <c r="T859" s="5"/>
      <c r="U859" s="6"/>
      <c r="V859" s="10">
        <f t="shared" si="80"/>
        <v>0</v>
      </c>
      <c r="W859" s="6"/>
      <c r="X859" s="10">
        <f t="shared" si="81"/>
        <v>0</v>
      </c>
      <c r="Y859" s="30"/>
      <c r="Z859" s="30"/>
      <c r="AA859" s="6"/>
      <c r="AB859" s="6"/>
      <c r="AC859" s="6"/>
      <c r="AD859" s="6"/>
      <c r="AE859" s="6"/>
      <c r="AF859" s="12">
        <f t="shared" si="82"/>
        <v>0</v>
      </c>
      <c r="AG859" s="6"/>
      <c r="AH859" s="6"/>
      <c r="AI859" s="6"/>
      <c r="AJ859" s="6"/>
      <c r="AK859" s="6"/>
      <c r="AL859" s="12">
        <f t="shared" si="83"/>
        <v>0</v>
      </c>
      <c r="AM859" s="11" t="str">
        <f t="shared" si="78"/>
        <v/>
      </c>
      <c r="AN859" s="7"/>
      <c r="AO859" s="6"/>
    </row>
    <row r="860" spans="1:41" ht="12.75" hidden="1" x14ac:dyDescent="0.2">
      <c r="A860" s="4"/>
      <c r="B860" s="24"/>
      <c r="C860" s="8" t="str">
        <f>IFERROR(VLOOKUP(B860,Tabla2[#All],2,FALSE),"")</f>
        <v/>
      </c>
      <c r="D860" s="24"/>
      <c r="E860" s="9" t="str">
        <f>IFERROR(VLOOKUP(D860,Tabla1[],2,FALSE),"")</f>
        <v/>
      </c>
      <c r="F860" s="4"/>
      <c r="G860" s="24"/>
      <c r="H860" s="4"/>
      <c r="I860" s="4"/>
      <c r="J860" s="4"/>
      <c r="K860" s="4"/>
      <c r="L860" s="3" t="str">
        <f t="shared" si="79"/>
        <v/>
      </c>
      <c r="M860" s="24"/>
      <c r="N860" s="24"/>
      <c r="O860" s="4"/>
      <c r="P860" s="4"/>
      <c r="Q860" s="4"/>
      <c r="R860" s="4"/>
      <c r="S860" s="4"/>
      <c r="T860" s="5"/>
      <c r="U860" s="6"/>
      <c r="V860" s="10">
        <f t="shared" si="80"/>
        <v>0</v>
      </c>
      <c r="W860" s="6"/>
      <c r="X860" s="10">
        <f t="shared" si="81"/>
        <v>0</v>
      </c>
      <c r="Y860" s="30"/>
      <c r="Z860" s="30"/>
      <c r="AA860" s="6"/>
      <c r="AB860" s="6"/>
      <c r="AC860" s="6"/>
      <c r="AD860" s="6"/>
      <c r="AE860" s="6"/>
      <c r="AF860" s="12">
        <f t="shared" si="82"/>
        <v>0</v>
      </c>
      <c r="AG860" s="6"/>
      <c r="AH860" s="6"/>
      <c r="AI860" s="6"/>
      <c r="AJ860" s="6"/>
      <c r="AK860" s="6"/>
      <c r="AL860" s="12">
        <f t="shared" si="83"/>
        <v>0</v>
      </c>
      <c r="AM860" s="11" t="str">
        <f t="shared" si="78"/>
        <v/>
      </c>
      <c r="AN860" s="7"/>
      <c r="AO860" s="6"/>
    </row>
    <row r="861" spans="1:41" ht="12.75" hidden="1" x14ac:dyDescent="0.2">
      <c r="A861" s="4"/>
      <c r="B861" s="24"/>
      <c r="C861" s="8" t="str">
        <f>IFERROR(VLOOKUP(B861,Tabla2[#All],2,FALSE),"")</f>
        <v/>
      </c>
      <c r="D861" s="24"/>
      <c r="E861" s="9" t="str">
        <f>IFERROR(VLOOKUP(D861,Tabla1[],2,FALSE),"")</f>
        <v/>
      </c>
      <c r="F861" s="4"/>
      <c r="G861" s="24"/>
      <c r="H861" s="4"/>
      <c r="I861" s="4"/>
      <c r="J861" s="4"/>
      <c r="K861" s="4"/>
      <c r="L861" s="3" t="str">
        <f t="shared" si="79"/>
        <v/>
      </c>
      <c r="M861" s="24"/>
      <c r="N861" s="24"/>
      <c r="O861" s="4"/>
      <c r="P861" s="4"/>
      <c r="Q861" s="4"/>
      <c r="R861" s="4"/>
      <c r="S861" s="4"/>
      <c r="T861" s="5"/>
      <c r="U861" s="6"/>
      <c r="V861" s="10">
        <f t="shared" si="80"/>
        <v>0</v>
      </c>
      <c r="W861" s="6"/>
      <c r="X861" s="10">
        <f t="shared" si="81"/>
        <v>0</v>
      </c>
      <c r="Y861" s="30"/>
      <c r="Z861" s="30"/>
      <c r="AA861" s="6"/>
      <c r="AB861" s="6"/>
      <c r="AC861" s="6"/>
      <c r="AD861" s="6"/>
      <c r="AE861" s="6"/>
      <c r="AF861" s="12">
        <f t="shared" si="82"/>
        <v>0</v>
      </c>
      <c r="AG861" s="6"/>
      <c r="AH861" s="6"/>
      <c r="AI861" s="6"/>
      <c r="AJ861" s="6"/>
      <c r="AK861" s="6"/>
      <c r="AL861" s="12">
        <f t="shared" si="83"/>
        <v>0</v>
      </c>
      <c r="AM861" s="11" t="str">
        <f t="shared" si="78"/>
        <v/>
      </c>
      <c r="AN861" s="7"/>
      <c r="AO861" s="6"/>
    </row>
    <row r="862" spans="1:41" ht="12.75" hidden="1" x14ac:dyDescent="0.2">
      <c r="A862" s="4"/>
      <c r="B862" s="24"/>
      <c r="C862" s="8" t="str">
        <f>IFERROR(VLOOKUP(B862,Tabla2[#All],2,FALSE),"")</f>
        <v/>
      </c>
      <c r="D862" s="24"/>
      <c r="E862" s="9" t="str">
        <f>IFERROR(VLOOKUP(D862,Tabla1[],2,FALSE),"")</f>
        <v/>
      </c>
      <c r="F862" s="4"/>
      <c r="G862" s="24"/>
      <c r="H862" s="4"/>
      <c r="I862" s="4"/>
      <c r="J862" s="4"/>
      <c r="K862" s="4"/>
      <c r="L862" s="3" t="str">
        <f t="shared" si="79"/>
        <v/>
      </c>
      <c r="M862" s="24"/>
      <c r="N862" s="24"/>
      <c r="O862" s="4"/>
      <c r="P862" s="4"/>
      <c r="Q862" s="4"/>
      <c r="R862" s="4"/>
      <c r="S862" s="4"/>
      <c r="T862" s="5"/>
      <c r="U862" s="6"/>
      <c r="V862" s="10">
        <f t="shared" si="80"/>
        <v>0</v>
      </c>
      <c r="W862" s="6"/>
      <c r="X862" s="10">
        <f t="shared" si="81"/>
        <v>0</v>
      </c>
      <c r="Y862" s="30"/>
      <c r="Z862" s="30"/>
      <c r="AA862" s="6"/>
      <c r="AB862" s="6"/>
      <c r="AC862" s="6"/>
      <c r="AD862" s="6"/>
      <c r="AE862" s="6"/>
      <c r="AF862" s="12">
        <f t="shared" si="82"/>
        <v>0</v>
      </c>
      <c r="AG862" s="6"/>
      <c r="AH862" s="6"/>
      <c r="AI862" s="6"/>
      <c r="AJ862" s="6"/>
      <c r="AK862" s="6"/>
      <c r="AL862" s="12">
        <f t="shared" si="83"/>
        <v>0</v>
      </c>
      <c r="AM862" s="11" t="str">
        <f t="shared" si="78"/>
        <v/>
      </c>
      <c r="AN862" s="7"/>
      <c r="AO862" s="6"/>
    </row>
    <row r="863" spans="1:41" ht="12.75" hidden="1" x14ac:dyDescent="0.2">
      <c r="A863" s="4"/>
      <c r="B863" s="24"/>
      <c r="C863" s="8" t="str">
        <f>IFERROR(VLOOKUP(B863,Tabla2[#All],2,FALSE),"")</f>
        <v/>
      </c>
      <c r="D863" s="24"/>
      <c r="E863" s="9" t="str">
        <f>IFERROR(VLOOKUP(D863,Tabla1[],2,FALSE),"")</f>
        <v/>
      </c>
      <c r="F863" s="4"/>
      <c r="G863" s="24"/>
      <c r="H863" s="4"/>
      <c r="I863" s="4"/>
      <c r="J863" s="4"/>
      <c r="K863" s="4"/>
      <c r="L863" s="3" t="str">
        <f t="shared" si="79"/>
        <v/>
      </c>
      <c r="M863" s="24"/>
      <c r="N863" s="24"/>
      <c r="O863" s="4"/>
      <c r="P863" s="4"/>
      <c r="Q863" s="4"/>
      <c r="R863" s="4"/>
      <c r="S863" s="4"/>
      <c r="T863" s="5"/>
      <c r="U863" s="6"/>
      <c r="V863" s="10">
        <f t="shared" si="80"/>
        <v>0</v>
      </c>
      <c r="W863" s="6"/>
      <c r="X863" s="10">
        <f t="shared" si="81"/>
        <v>0</v>
      </c>
      <c r="Y863" s="30"/>
      <c r="Z863" s="30"/>
      <c r="AA863" s="6"/>
      <c r="AB863" s="6"/>
      <c r="AC863" s="6"/>
      <c r="AD863" s="6"/>
      <c r="AE863" s="6"/>
      <c r="AF863" s="12">
        <f t="shared" si="82"/>
        <v>0</v>
      </c>
      <c r="AG863" s="6"/>
      <c r="AH863" s="6"/>
      <c r="AI863" s="6"/>
      <c r="AJ863" s="6"/>
      <c r="AK863" s="6"/>
      <c r="AL863" s="12">
        <f t="shared" si="83"/>
        <v>0</v>
      </c>
      <c r="AM863" s="11" t="str">
        <f t="shared" si="78"/>
        <v/>
      </c>
      <c r="AN863" s="7"/>
      <c r="AO863" s="6"/>
    </row>
    <row r="864" spans="1:41" ht="12.75" hidden="1" x14ac:dyDescent="0.2">
      <c r="A864" s="4"/>
      <c r="B864" s="24"/>
      <c r="C864" s="8" t="str">
        <f>IFERROR(VLOOKUP(B864,Tabla2[#All],2,FALSE),"")</f>
        <v/>
      </c>
      <c r="D864" s="24"/>
      <c r="E864" s="9" t="str">
        <f>IFERROR(VLOOKUP(D864,Tabla1[],2,FALSE),"")</f>
        <v/>
      </c>
      <c r="F864" s="4"/>
      <c r="G864" s="24"/>
      <c r="H864" s="4"/>
      <c r="I864" s="4"/>
      <c r="J864" s="4"/>
      <c r="K864" s="4"/>
      <c r="L864" s="3" t="str">
        <f t="shared" si="79"/>
        <v/>
      </c>
      <c r="M864" s="24"/>
      <c r="N864" s="24"/>
      <c r="O864" s="4"/>
      <c r="P864" s="4"/>
      <c r="Q864" s="4"/>
      <c r="R864" s="4"/>
      <c r="S864" s="4"/>
      <c r="T864" s="5"/>
      <c r="U864" s="6"/>
      <c r="V864" s="10">
        <f t="shared" si="80"/>
        <v>0</v>
      </c>
      <c r="W864" s="6"/>
      <c r="X864" s="10">
        <f t="shared" si="81"/>
        <v>0</v>
      </c>
      <c r="Y864" s="30"/>
      <c r="Z864" s="30"/>
      <c r="AA864" s="6"/>
      <c r="AB864" s="6"/>
      <c r="AC864" s="6"/>
      <c r="AD864" s="6"/>
      <c r="AE864" s="6"/>
      <c r="AF864" s="12">
        <f t="shared" si="82"/>
        <v>0</v>
      </c>
      <c r="AG864" s="6"/>
      <c r="AH864" s="6"/>
      <c r="AI864" s="6"/>
      <c r="AJ864" s="6"/>
      <c r="AK864" s="6"/>
      <c r="AL864" s="12">
        <f t="shared" si="83"/>
        <v>0</v>
      </c>
      <c r="AM864" s="11" t="str">
        <f t="shared" si="78"/>
        <v/>
      </c>
      <c r="AN864" s="7"/>
      <c r="AO864" s="6"/>
    </row>
    <row r="865" spans="1:41" ht="12.75" hidden="1" x14ac:dyDescent="0.2">
      <c r="A865" s="4"/>
      <c r="B865" s="24"/>
      <c r="C865" s="8" t="str">
        <f>IFERROR(VLOOKUP(B865,Tabla2[#All],2,FALSE),"")</f>
        <v/>
      </c>
      <c r="D865" s="24"/>
      <c r="E865" s="9" t="str">
        <f>IFERROR(VLOOKUP(D865,Tabla1[],2,FALSE),"")</f>
        <v/>
      </c>
      <c r="F865" s="4"/>
      <c r="G865" s="24"/>
      <c r="H865" s="4"/>
      <c r="I865" s="4"/>
      <c r="J865" s="4"/>
      <c r="K865" s="4"/>
      <c r="L865" s="3" t="str">
        <f t="shared" si="79"/>
        <v/>
      </c>
      <c r="M865" s="24"/>
      <c r="N865" s="24"/>
      <c r="O865" s="4"/>
      <c r="P865" s="4"/>
      <c r="Q865" s="4"/>
      <c r="R865" s="4"/>
      <c r="S865" s="4"/>
      <c r="T865" s="5"/>
      <c r="U865" s="6"/>
      <c r="V865" s="10">
        <f t="shared" si="80"/>
        <v>0</v>
      </c>
      <c r="W865" s="6"/>
      <c r="X865" s="10">
        <f t="shared" si="81"/>
        <v>0</v>
      </c>
      <c r="Y865" s="30"/>
      <c r="Z865" s="30"/>
      <c r="AA865" s="6"/>
      <c r="AB865" s="6"/>
      <c r="AC865" s="6"/>
      <c r="AD865" s="6"/>
      <c r="AE865" s="6"/>
      <c r="AF865" s="12">
        <f t="shared" si="82"/>
        <v>0</v>
      </c>
      <c r="AG865" s="6"/>
      <c r="AH865" s="6"/>
      <c r="AI865" s="6"/>
      <c r="AJ865" s="6"/>
      <c r="AK865" s="6"/>
      <c r="AL865" s="12">
        <f t="shared" si="83"/>
        <v>0</v>
      </c>
      <c r="AM865" s="11" t="str">
        <f t="shared" si="78"/>
        <v/>
      </c>
      <c r="AN865" s="7"/>
      <c r="AO865" s="6"/>
    </row>
    <row r="866" spans="1:41" ht="12.75" hidden="1" x14ac:dyDescent="0.2">
      <c r="A866" s="4"/>
      <c r="B866" s="24"/>
      <c r="C866" s="8" t="str">
        <f>IFERROR(VLOOKUP(B866,Tabla2[#All],2,FALSE),"")</f>
        <v/>
      </c>
      <c r="D866" s="24"/>
      <c r="E866" s="9" t="str">
        <f>IFERROR(VLOOKUP(D866,Tabla1[],2,FALSE),"")</f>
        <v/>
      </c>
      <c r="F866" s="4"/>
      <c r="G866" s="24"/>
      <c r="H866" s="4"/>
      <c r="I866" s="4"/>
      <c r="J866" s="4"/>
      <c r="K866" s="4"/>
      <c r="L866" s="3" t="str">
        <f t="shared" si="79"/>
        <v/>
      </c>
      <c r="M866" s="24"/>
      <c r="N866" s="24"/>
      <c r="O866" s="4"/>
      <c r="P866" s="4"/>
      <c r="Q866" s="4"/>
      <c r="R866" s="4"/>
      <c r="S866" s="4"/>
      <c r="T866" s="5"/>
      <c r="U866" s="6"/>
      <c r="V866" s="10">
        <f t="shared" si="80"/>
        <v>0</v>
      </c>
      <c r="W866" s="6"/>
      <c r="X866" s="10">
        <f t="shared" si="81"/>
        <v>0</v>
      </c>
      <c r="Y866" s="30"/>
      <c r="Z866" s="30"/>
      <c r="AA866" s="6"/>
      <c r="AB866" s="6"/>
      <c r="AC866" s="6"/>
      <c r="AD866" s="6"/>
      <c r="AE866" s="6"/>
      <c r="AF866" s="12">
        <f t="shared" si="82"/>
        <v>0</v>
      </c>
      <c r="AG866" s="6"/>
      <c r="AH866" s="6"/>
      <c r="AI866" s="6"/>
      <c r="AJ866" s="6"/>
      <c r="AK866" s="6"/>
      <c r="AL866" s="12">
        <f t="shared" si="83"/>
        <v>0</v>
      </c>
      <c r="AM866" s="11" t="str">
        <f t="shared" si="78"/>
        <v/>
      </c>
      <c r="AN866" s="7"/>
      <c r="AO866" s="6"/>
    </row>
    <row r="867" spans="1:41" ht="12.75" hidden="1" x14ac:dyDescent="0.2">
      <c r="A867" s="4"/>
      <c r="B867" s="24"/>
      <c r="C867" s="8" t="str">
        <f>IFERROR(VLOOKUP(B867,Tabla2[#All],2,FALSE),"")</f>
        <v/>
      </c>
      <c r="D867" s="24"/>
      <c r="E867" s="9" t="str">
        <f>IFERROR(VLOOKUP(D867,Tabla1[],2,FALSE),"")</f>
        <v/>
      </c>
      <c r="F867" s="4"/>
      <c r="G867" s="24"/>
      <c r="H867" s="4"/>
      <c r="I867" s="4"/>
      <c r="J867" s="4"/>
      <c r="K867" s="4"/>
      <c r="L867" s="3" t="str">
        <f t="shared" si="79"/>
        <v/>
      </c>
      <c r="M867" s="24"/>
      <c r="N867" s="24"/>
      <c r="O867" s="4"/>
      <c r="P867" s="4"/>
      <c r="Q867" s="4"/>
      <c r="R867" s="4"/>
      <c r="S867" s="4"/>
      <c r="T867" s="5"/>
      <c r="U867" s="6"/>
      <c r="V867" s="10">
        <f t="shared" si="80"/>
        <v>0</v>
      </c>
      <c r="W867" s="6"/>
      <c r="X867" s="10">
        <f t="shared" si="81"/>
        <v>0</v>
      </c>
      <c r="Y867" s="30"/>
      <c r="Z867" s="30"/>
      <c r="AA867" s="6"/>
      <c r="AB867" s="6"/>
      <c r="AC867" s="6"/>
      <c r="AD867" s="6"/>
      <c r="AE867" s="6"/>
      <c r="AF867" s="12">
        <f t="shared" si="82"/>
        <v>0</v>
      </c>
      <c r="AG867" s="6"/>
      <c r="AH867" s="6"/>
      <c r="AI867" s="6"/>
      <c r="AJ867" s="6"/>
      <c r="AK867" s="6"/>
      <c r="AL867" s="12">
        <f t="shared" si="83"/>
        <v>0</v>
      </c>
      <c r="AM867" s="11" t="str">
        <f t="shared" si="78"/>
        <v/>
      </c>
      <c r="AN867" s="7"/>
      <c r="AO867" s="6"/>
    </row>
    <row r="868" spans="1:41" ht="12.75" hidden="1" x14ac:dyDescent="0.2">
      <c r="A868" s="4"/>
      <c r="B868" s="24"/>
      <c r="C868" s="8" t="str">
        <f>IFERROR(VLOOKUP(B868,Tabla2[#All],2,FALSE),"")</f>
        <v/>
      </c>
      <c r="D868" s="24"/>
      <c r="E868" s="9" t="str">
        <f>IFERROR(VLOOKUP(D868,Tabla1[],2,FALSE),"")</f>
        <v/>
      </c>
      <c r="F868" s="4"/>
      <c r="G868" s="24"/>
      <c r="H868" s="4"/>
      <c r="I868" s="4"/>
      <c r="J868" s="4"/>
      <c r="K868" s="4"/>
      <c r="L868" s="3" t="str">
        <f t="shared" si="79"/>
        <v/>
      </c>
      <c r="M868" s="24"/>
      <c r="N868" s="24"/>
      <c r="O868" s="4"/>
      <c r="P868" s="4"/>
      <c r="Q868" s="4"/>
      <c r="R868" s="4"/>
      <c r="S868" s="4"/>
      <c r="T868" s="5"/>
      <c r="U868" s="6"/>
      <c r="V868" s="10">
        <f t="shared" si="80"/>
        <v>0</v>
      </c>
      <c r="W868" s="6"/>
      <c r="X868" s="10">
        <f t="shared" si="81"/>
        <v>0</v>
      </c>
      <c r="Y868" s="30"/>
      <c r="Z868" s="30"/>
      <c r="AA868" s="6"/>
      <c r="AB868" s="6"/>
      <c r="AC868" s="6"/>
      <c r="AD868" s="6"/>
      <c r="AE868" s="6"/>
      <c r="AF868" s="12">
        <f t="shared" si="82"/>
        <v>0</v>
      </c>
      <c r="AG868" s="6"/>
      <c r="AH868" s="6"/>
      <c r="AI868" s="6"/>
      <c r="AJ868" s="6"/>
      <c r="AK868" s="6"/>
      <c r="AL868" s="12">
        <f t="shared" si="83"/>
        <v>0</v>
      </c>
      <c r="AM868" s="11" t="str">
        <f t="shared" si="78"/>
        <v/>
      </c>
      <c r="AN868" s="7"/>
      <c r="AO868" s="6"/>
    </row>
    <row r="869" spans="1:41" ht="12.75" hidden="1" x14ac:dyDescent="0.2">
      <c r="A869" s="4"/>
      <c r="B869" s="24"/>
      <c r="C869" s="8" t="str">
        <f>IFERROR(VLOOKUP(B869,Tabla2[#All],2,FALSE),"")</f>
        <v/>
      </c>
      <c r="D869" s="24"/>
      <c r="E869" s="9" t="str">
        <f>IFERROR(VLOOKUP(D869,Tabla1[],2,FALSE),"")</f>
        <v/>
      </c>
      <c r="F869" s="4"/>
      <c r="G869" s="24"/>
      <c r="H869" s="4"/>
      <c r="I869" s="4"/>
      <c r="J869" s="4"/>
      <c r="K869" s="4"/>
      <c r="L869" s="3" t="str">
        <f t="shared" si="79"/>
        <v/>
      </c>
      <c r="M869" s="24"/>
      <c r="N869" s="24"/>
      <c r="O869" s="4"/>
      <c r="P869" s="4"/>
      <c r="Q869" s="4"/>
      <c r="R869" s="4"/>
      <c r="S869" s="4"/>
      <c r="T869" s="5"/>
      <c r="U869" s="6"/>
      <c r="V869" s="10">
        <f t="shared" si="80"/>
        <v>0</v>
      </c>
      <c r="W869" s="6"/>
      <c r="X869" s="10">
        <f t="shared" si="81"/>
        <v>0</v>
      </c>
      <c r="Y869" s="30"/>
      <c r="Z869" s="30"/>
      <c r="AA869" s="6"/>
      <c r="AB869" s="6"/>
      <c r="AC869" s="6"/>
      <c r="AD869" s="6"/>
      <c r="AE869" s="6"/>
      <c r="AF869" s="12">
        <f t="shared" si="82"/>
        <v>0</v>
      </c>
      <c r="AG869" s="6"/>
      <c r="AH869" s="6"/>
      <c r="AI869" s="6"/>
      <c r="AJ869" s="6"/>
      <c r="AK869" s="6"/>
      <c r="AL869" s="12">
        <f t="shared" si="83"/>
        <v>0</v>
      </c>
      <c r="AM869" s="11" t="str">
        <f t="shared" si="78"/>
        <v/>
      </c>
      <c r="AN869" s="7"/>
      <c r="AO869" s="6"/>
    </row>
    <row r="870" spans="1:41" ht="12.75" hidden="1" x14ac:dyDescent="0.2">
      <c r="A870" s="4"/>
      <c r="B870" s="24"/>
      <c r="C870" s="8" t="str">
        <f>IFERROR(VLOOKUP(B870,Tabla2[#All],2,FALSE),"")</f>
        <v/>
      </c>
      <c r="D870" s="24"/>
      <c r="E870" s="9" t="str">
        <f>IFERROR(VLOOKUP(D870,Tabla1[],2,FALSE),"")</f>
        <v/>
      </c>
      <c r="F870" s="4"/>
      <c r="G870" s="24"/>
      <c r="H870" s="4"/>
      <c r="I870" s="4"/>
      <c r="J870" s="4"/>
      <c r="K870" s="4"/>
      <c r="L870" s="3" t="str">
        <f t="shared" si="79"/>
        <v/>
      </c>
      <c r="M870" s="24"/>
      <c r="N870" s="24"/>
      <c r="O870" s="4"/>
      <c r="P870" s="4"/>
      <c r="Q870" s="4"/>
      <c r="R870" s="4"/>
      <c r="S870" s="4"/>
      <c r="T870" s="5"/>
      <c r="U870" s="6"/>
      <c r="V870" s="10">
        <f t="shared" si="80"/>
        <v>0</v>
      </c>
      <c r="W870" s="6"/>
      <c r="X870" s="10">
        <f t="shared" si="81"/>
        <v>0</v>
      </c>
      <c r="Y870" s="30"/>
      <c r="Z870" s="30"/>
      <c r="AA870" s="6"/>
      <c r="AB870" s="6"/>
      <c r="AC870" s="6"/>
      <c r="AD870" s="6"/>
      <c r="AE870" s="6"/>
      <c r="AF870" s="12">
        <f t="shared" si="82"/>
        <v>0</v>
      </c>
      <c r="AG870" s="6"/>
      <c r="AH870" s="6"/>
      <c r="AI870" s="6"/>
      <c r="AJ870" s="6"/>
      <c r="AK870" s="6"/>
      <c r="AL870" s="12">
        <f t="shared" si="83"/>
        <v>0</v>
      </c>
      <c r="AM870" s="11" t="str">
        <f t="shared" si="78"/>
        <v/>
      </c>
      <c r="AN870" s="7"/>
      <c r="AO870" s="6"/>
    </row>
    <row r="871" spans="1:41" ht="12.75" hidden="1" x14ac:dyDescent="0.2">
      <c r="A871" s="4"/>
      <c r="B871" s="24"/>
      <c r="C871" s="8" t="str">
        <f>IFERROR(VLOOKUP(B871,Tabla2[#All],2,FALSE),"")</f>
        <v/>
      </c>
      <c r="D871" s="24"/>
      <c r="E871" s="9" t="str">
        <f>IFERROR(VLOOKUP(D871,Tabla1[],2,FALSE),"")</f>
        <v/>
      </c>
      <c r="F871" s="4"/>
      <c r="G871" s="24"/>
      <c r="H871" s="4"/>
      <c r="I871" s="4"/>
      <c r="J871" s="4"/>
      <c r="K871" s="4"/>
      <c r="L871" s="3" t="str">
        <f t="shared" si="79"/>
        <v/>
      </c>
      <c r="M871" s="24"/>
      <c r="N871" s="24"/>
      <c r="O871" s="4"/>
      <c r="P871" s="4"/>
      <c r="Q871" s="4"/>
      <c r="R871" s="4"/>
      <c r="S871" s="4"/>
      <c r="T871" s="5"/>
      <c r="U871" s="6"/>
      <c r="V871" s="10">
        <f t="shared" si="80"/>
        <v>0</v>
      </c>
      <c r="W871" s="6"/>
      <c r="X871" s="10">
        <f t="shared" si="81"/>
        <v>0</v>
      </c>
      <c r="Y871" s="30"/>
      <c r="Z871" s="30"/>
      <c r="AA871" s="6"/>
      <c r="AB871" s="6"/>
      <c r="AC871" s="6"/>
      <c r="AD871" s="6"/>
      <c r="AE871" s="6"/>
      <c r="AF871" s="12">
        <f t="shared" si="82"/>
        <v>0</v>
      </c>
      <c r="AG871" s="6"/>
      <c r="AH871" s="6"/>
      <c r="AI871" s="6"/>
      <c r="AJ871" s="6"/>
      <c r="AK871" s="6"/>
      <c r="AL871" s="12">
        <f t="shared" si="83"/>
        <v>0</v>
      </c>
      <c r="AM871" s="11" t="str">
        <f t="shared" si="78"/>
        <v/>
      </c>
      <c r="AN871" s="7"/>
      <c r="AO871" s="6"/>
    </row>
    <row r="872" spans="1:41" ht="12.75" hidden="1" x14ac:dyDescent="0.2">
      <c r="A872" s="4"/>
      <c r="B872" s="24"/>
      <c r="C872" s="8" t="str">
        <f>IFERROR(VLOOKUP(B872,Tabla2[#All],2,FALSE),"")</f>
        <v/>
      </c>
      <c r="D872" s="24"/>
      <c r="E872" s="9" t="str">
        <f>IFERROR(VLOOKUP(D872,Tabla1[],2,FALSE),"")</f>
        <v/>
      </c>
      <c r="F872" s="4"/>
      <c r="G872" s="24"/>
      <c r="H872" s="4"/>
      <c r="I872" s="4"/>
      <c r="J872" s="4"/>
      <c r="K872" s="4"/>
      <c r="L872" s="3" t="str">
        <f t="shared" si="79"/>
        <v/>
      </c>
      <c r="M872" s="24"/>
      <c r="N872" s="24"/>
      <c r="O872" s="4"/>
      <c r="P872" s="4"/>
      <c r="Q872" s="4"/>
      <c r="R872" s="4"/>
      <c r="S872" s="4"/>
      <c r="T872" s="5"/>
      <c r="U872" s="6"/>
      <c r="V872" s="10">
        <f t="shared" si="80"/>
        <v>0</v>
      </c>
      <c r="W872" s="6"/>
      <c r="X872" s="10">
        <f t="shared" si="81"/>
        <v>0</v>
      </c>
      <c r="Y872" s="30"/>
      <c r="Z872" s="30"/>
      <c r="AA872" s="6"/>
      <c r="AB872" s="6"/>
      <c r="AC872" s="6"/>
      <c r="AD872" s="6"/>
      <c r="AE872" s="6"/>
      <c r="AF872" s="12">
        <f t="shared" si="82"/>
        <v>0</v>
      </c>
      <c r="AG872" s="6"/>
      <c r="AH872" s="6"/>
      <c r="AI872" s="6"/>
      <c r="AJ872" s="6"/>
      <c r="AK872" s="6"/>
      <c r="AL872" s="12">
        <f t="shared" si="83"/>
        <v>0</v>
      </c>
      <c r="AM872" s="11" t="str">
        <f t="shared" si="78"/>
        <v/>
      </c>
      <c r="AN872" s="7"/>
      <c r="AO872" s="6"/>
    </row>
    <row r="873" spans="1:41" ht="12.75" hidden="1" x14ac:dyDescent="0.2">
      <c r="A873" s="4"/>
      <c r="B873" s="24"/>
      <c r="C873" s="8" t="str">
        <f>IFERROR(VLOOKUP(B873,Tabla2[#All],2,FALSE),"")</f>
        <v/>
      </c>
      <c r="D873" s="24"/>
      <c r="E873" s="9" t="str">
        <f>IFERROR(VLOOKUP(D873,Tabla1[],2,FALSE),"")</f>
        <v/>
      </c>
      <c r="F873" s="4"/>
      <c r="G873" s="24"/>
      <c r="H873" s="4"/>
      <c r="I873" s="4"/>
      <c r="J873" s="4"/>
      <c r="K873" s="4"/>
      <c r="L873" s="3" t="str">
        <f t="shared" si="79"/>
        <v/>
      </c>
      <c r="M873" s="24"/>
      <c r="N873" s="24"/>
      <c r="O873" s="4"/>
      <c r="P873" s="4"/>
      <c r="Q873" s="4"/>
      <c r="R873" s="4"/>
      <c r="S873" s="4"/>
      <c r="T873" s="5"/>
      <c r="U873" s="6"/>
      <c r="V873" s="10">
        <f t="shared" si="80"/>
        <v>0</v>
      </c>
      <c r="W873" s="6"/>
      <c r="X873" s="10">
        <f t="shared" si="81"/>
        <v>0</v>
      </c>
      <c r="Y873" s="30"/>
      <c r="Z873" s="30"/>
      <c r="AA873" s="6"/>
      <c r="AB873" s="6"/>
      <c r="AC873" s="6"/>
      <c r="AD873" s="6"/>
      <c r="AE873" s="6"/>
      <c r="AF873" s="12">
        <f t="shared" si="82"/>
        <v>0</v>
      </c>
      <c r="AG873" s="6"/>
      <c r="AH873" s="6"/>
      <c r="AI873" s="6"/>
      <c r="AJ873" s="6"/>
      <c r="AK873" s="6"/>
      <c r="AL873" s="12">
        <f t="shared" si="83"/>
        <v>0</v>
      </c>
      <c r="AM873" s="11" t="str">
        <f t="shared" si="78"/>
        <v/>
      </c>
      <c r="AN873" s="7"/>
      <c r="AO873" s="6"/>
    </row>
    <row r="874" spans="1:41" ht="12.75" hidden="1" x14ac:dyDescent="0.2">
      <c r="A874" s="4"/>
      <c r="B874" s="24"/>
      <c r="C874" s="8" t="str">
        <f>IFERROR(VLOOKUP(B874,Tabla2[#All],2,FALSE),"")</f>
        <v/>
      </c>
      <c r="D874" s="24"/>
      <c r="E874" s="9" t="str">
        <f>IFERROR(VLOOKUP(D874,Tabla1[],2,FALSE),"")</f>
        <v/>
      </c>
      <c r="F874" s="4"/>
      <c r="G874" s="24"/>
      <c r="H874" s="4"/>
      <c r="I874" s="4"/>
      <c r="J874" s="4"/>
      <c r="K874" s="4"/>
      <c r="L874" s="3" t="str">
        <f t="shared" si="79"/>
        <v/>
      </c>
      <c r="M874" s="24"/>
      <c r="N874" s="24"/>
      <c r="O874" s="4"/>
      <c r="P874" s="4"/>
      <c r="Q874" s="4"/>
      <c r="R874" s="4"/>
      <c r="S874" s="4"/>
      <c r="T874" s="5"/>
      <c r="U874" s="6"/>
      <c r="V874" s="10">
        <f t="shared" si="80"/>
        <v>0</v>
      </c>
      <c r="W874" s="6"/>
      <c r="X874" s="10">
        <f t="shared" si="81"/>
        <v>0</v>
      </c>
      <c r="Y874" s="30"/>
      <c r="Z874" s="30"/>
      <c r="AA874" s="6"/>
      <c r="AB874" s="6"/>
      <c r="AC874" s="6"/>
      <c r="AD874" s="6"/>
      <c r="AE874" s="6"/>
      <c r="AF874" s="12">
        <f t="shared" si="82"/>
        <v>0</v>
      </c>
      <c r="AG874" s="6"/>
      <c r="AH874" s="6"/>
      <c r="AI874" s="6"/>
      <c r="AJ874" s="6"/>
      <c r="AK874" s="6"/>
      <c r="AL874" s="12">
        <f t="shared" si="83"/>
        <v>0</v>
      </c>
      <c r="AM874" s="11" t="str">
        <f t="shared" si="78"/>
        <v/>
      </c>
      <c r="AN874" s="7"/>
      <c r="AO874" s="6"/>
    </row>
    <row r="875" spans="1:41" ht="12.75" hidden="1" x14ac:dyDescent="0.2">
      <c r="A875" s="4"/>
      <c r="B875" s="24"/>
      <c r="C875" s="8" t="str">
        <f>IFERROR(VLOOKUP(B875,Tabla2[#All],2,FALSE),"")</f>
        <v/>
      </c>
      <c r="D875" s="24"/>
      <c r="E875" s="9" t="str">
        <f>IFERROR(VLOOKUP(D875,Tabla1[],2,FALSE),"")</f>
        <v/>
      </c>
      <c r="F875" s="4"/>
      <c r="G875" s="24"/>
      <c r="H875" s="4"/>
      <c r="I875" s="4"/>
      <c r="J875" s="4"/>
      <c r="K875" s="4"/>
      <c r="L875" s="3" t="str">
        <f t="shared" si="79"/>
        <v/>
      </c>
      <c r="M875" s="24"/>
      <c r="N875" s="24"/>
      <c r="O875" s="4"/>
      <c r="P875" s="4"/>
      <c r="Q875" s="4"/>
      <c r="R875" s="4"/>
      <c r="S875" s="4"/>
      <c r="T875" s="5"/>
      <c r="U875" s="6"/>
      <c r="V875" s="10">
        <f t="shared" si="80"/>
        <v>0</v>
      </c>
      <c r="W875" s="6"/>
      <c r="X875" s="10">
        <f t="shared" si="81"/>
        <v>0</v>
      </c>
      <c r="Y875" s="30"/>
      <c r="Z875" s="30"/>
      <c r="AA875" s="6"/>
      <c r="AB875" s="6"/>
      <c r="AC875" s="6"/>
      <c r="AD875" s="6"/>
      <c r="AE875" s="6"/>
      <c r="AF875" s="12">
        <f t="shared" si="82"/>
        <v>0</v>
      </c>
      <c r="AG875" s="6"/>
      <c r="AH875" s="6"/>
      <c r="AI875" s="6"/>
      <c r="AJ875" s="6"/>
      <c r="AK875" s="6"/>
      <c r="AL875" s="12">
        <f t="shared" si="83"/>
        <v>0</v>
      </c>
      <c r="AM875" s="11" t="str">
        <f t="shared" si="78"/>
        <v/>
      </c>
      <c r="AN875" s="7"/>
      <c r="AO875" s="6"/>
    </row>
    <row r="876" spans="1:41" ht="12.75" hidden="1" x14ac:dyDescent="0.2">
      <c r="A876" s="4"/>
      <c r="B876" s="24"/>
      <c r="C876" s="8" t="str">
        <f>IFERROR(VLOOKUP(B876,Tabla2[#All],2,FALSE),"")</f>
        <v/>
      </c>
      <c r="D876" s="24"/>
      <c r="E876" s="9" t="str">
        <f>IFERROR(VLOOKUP(D876,Tabla1[],2,FALSE),"")</f>
        <v/>
      </c>
      <c r="F876" s="4"/>
      <c r="G876" s="24"/>
      <c r="H876" s="4"/>
      <c r="I876" s="4"/>
      <c r="J876" s="4"/>
      <c r="K876" s="4"/>
      <c r="L876" s="3" t="str">
        <f t="shared" si="79"/>
        <v/>
      </c>
      <c r="M876" s="24"/>
      <c r="N876" s="24"/>
      <c r="O876" s="4"/>
      <c r="P876" s="4"/>
      <c r="Q876" s="4"/>
      <c r="R876" s="4"/>
      <c r="S876" s="4"/>
      <c r="T876" s="5"/>
      <c r="U876" s="6"/>
      <c r="V876" s="10">
        <f t="shared" si="80"/>
        <v>0</v>
      </c>
      <c r="W876" s="6"/>
      <c r="X876" s="10">
        <f t="shared" si="81"/>
        <v>0</v>
      </c>
      <c r="Y876" s="30"/>
      <c r="Z876" s="30"/>
      <c r="AA876" s="6"/>
      <c r="AB876" s="6"/>
      <c r="AC876" s="6"/>
      <c r="AD876" s="6"/>
      <c r="AE876" s="6"/>
      <c r="AF876" s="12">
        <f t="shared" si="82"/>
        <v>0</v>
      </c>
      <c r="AG876" s="6"/>
      <c r="AH876" s="6"/>
      <c r="AI876" s="6"/>
      <c r="AJ876" s="6"/>
      <c r="AK876" s="6"/>
      <c r="AL876" s="12">
        <f t="shared" si="83"/>
        <v>0</v>
      </c>
      <c r="AM876" s="11" t="str">
        <f t="shared" si="78"/>
        <v/>
      </c>
      <c r="AN876" s="7"/>
      <c r="AO876" s="6"/>
    </row>
    <row r="877" spans="1:41" ht="12.75" hidden="1" x14ac:dyDescent="0.2">
      <c r="A877" s="4"/>
      <c r="B877" s="24"/>
      <c r="C877" s="8" t="str">
        <f>IFERROR(VLOOKUP(B877,Tabla2[#All],2,FALSE),"")</f>
        <v/>
      </c>
      <c r="D877" s="24"/>
      <c r="E877" s="9" t="str">
        <f>IFERROR(VLOOKUP(D877,Tabla1[],2,FALSE),"")</f>
        <v/>
      </c>
      <c r="F877" s="4"/>
      <c r="G877" s="24"/>
      <c r="H877" s="4"/>
      <c r="I877" s="4"/>
      <c r="J877" s="4"/>
      <c r="K877" s="4"/>
      <c r="L877" s="3" t="str">
        <f t="shared" si="79"/>
        <v/>
      </c>
      <c r="M877" s="24"/>
      <c r="N877" s="24"/>
      <c r="O877" s="4"/>
      <c r="P877" s="4"/>
      <c r="Q877" s="4"/>
      <c r="R877" s="4"/>
      <c r="S877" s="4"/>
      <c r="T877" s="5"/>
      <c r="U877" s="6"/>
      <c r="V877" s="10">
        <f t="shared" si="80"/>
        <v>0</v>
      </c>
      <c r="W877" s="6"/>
      <c r="X877" s="10">
        <f t="shared" si="81"/>
        <v>0</v>
      </c>
      <c r="Y877" s="30"/>
      <c r="Z877" s="30"/>
      <c r="AA877" s="6"/>
      <c r="AB877" s="6"/>
      <c r="AC877" s="6"/>
      <c r="AD877" s="6"/>
      <c r="AE877" s="6"/>
      <c r="AF877" s="12">
        <f t="shared" si="82"/>
        <v>0</v>
      </c>
      <c r="AG877" s="6"/>
      <c r="AH877" s="6"/>
      <c r="AI877" s="6"/>
      <c r="AJ877" s="6"/>
      <c r="AK877" s="6"/>
      <c r="AL877" s="12">
        <f t="shared" si="83"/>
        <v>0</v>
      </c>
      <c r="AM877" s="11" t="str">
        <f t="shared" si="78"/>
        <v/>
      </c>
      <c r="AN877" s="7"/>
      <c r="AO877" s="6"/>
    </row>
    <row r="878" spans="1:41" ht="12.75" hidden="1" x14ac:dyDescent="0.2">
      <c r="A878" s="4"/>
      <c r="B878" s="24"/>
      <c r="C878" s="8" t="str">
        <f>IFERROR(VLOOKUP(B878,Tabla2[#All],2,FALSE),"")</f>
        <v/>
      </c>
      <c r="D878" s="24"/>
      <c r="E878" s="9" t="str">
        <f>IFERROR(VLOOKUP(D878,Tabla1[],2,FALSE),"")</f>
        <v/>
      </c>
      <c r="F878" s="4"/>
      <c r="G878" s="24"/>
      <c r="H878" s="4"/>
      <c r="I878" s="4"/>
      <c r="J878" s="4"/>
      <c r="K878" s="4"/>
      <c r="L878" s="3" t="str">
        <f t="shared" si="79"/>
        <v/>
      </c>
      <c r="M878" s="24"/>
      <c r="N878" s="24"/>
      <c r="O878" s="4"/>
      <c r="P878" s="4"/>
      <c r="Q878" s="4"/>
      <c r="R878" s="4"/>
      <c r="S878" s="4"/>
      <c r="T878" s="5"/>
      <c r="U878" s="6"/>
      <c r="V878" s="10">
        <f t="shared" si="80"/>
        <v>0</v>
      </c>
      <c r="W878" s="6"/>
      <c r="X878" s="10">
        <f t="shared" si="81"/>
        <v>0</v>
      </c>
      <c r="Y878" s="30"/>
      <c r="Z878" s="30"/>
      <c r="AA878" s="6"/>
      <c r="AB878" s="6"/>
      <c r="AC878" s="6"/>
      <c r="AD878" s="6"/>
      <c r="AE878" s="6"/>
      <c r="AF878" s="12">
        <f t="shared" si="82"/>
        <v>0</v>
      </c>
      <c r="AG878" s="6"/>
      <c r="AH878" s="6"/>
      <c r="AI878" s="6"/>
      <c r="AJ878" s="6"/>
      <c r="AK878" s="6"/>
      <c r="AL878" s="12">
        <f t="shared" si="83"/>
        <v>0</v>
      </c>
      <c r="AM878" s="11" t="str">
        <f t="shared" si="78"/>
        <v/>
      </c>
      <c r="AN878" s="7"/>
      <c r="AO878" s="6"/>
    </row>
    <row r="879" spans="1:41" ht="12.75" hidden="1" x14ac:dyDescent="0.2">
      <c r="A879" s="4"/>
      <c r="B879" s="24"/>
      <c r="C879" s="8" t="str">
        <f>IFERROR(VLOOKUP(B879,Tabla2[#All],2,FALSE),"")</f>
        <v/>
      </c>
      <c r="D879" s="24"/>
      <c r="E879" s="9" t="str">
        <f>IFERROR(VLOOKUP(D879,Tabla1[],2,FALSE),"")</f>
        <v/>
      </c>
      <c r="F879" s="4"/>
      <c r="G879" s="24"/>
      <c r="H879" s="4"/>
      <c r="I879" s="4"/>
      <c r="J879" s="4"/>
      <c r="K879" s="4"/>
      <c r="L879" s="3" t="str">
        <f t="shared" si="79"/>
        <v/>
      </c>
      <c r="M879" s="24"/>
      <c r="N879" s="24"/>
      <c r="O879" s="4"/>
      <c r="P879" s="4"/>
      <c r="Q879" s="4"/>
      <c r="R879" s="4"/>
      <c r="S879" s="4"/>
      <c r="T879" s="5"/>
      <c r="U879" s="6"/>
      <c r="V879" s="10">
        <f t="shared" si="80"/>
        <v>0</v>
      </c>
      <c r="W879" s="6"/>
      <c r="X879" s="10">
        <f t="shared" si="81"/>
        <v>0</v>
      </c>
      <c r="Y879" s="30"/>
      <c r="Z879" s="30"/>
      <c r="AA879" s="6"/>
      <c r="AB879" s="6"/>
      <c r="AC879" s="6"/>
      <c r="AD879" s="6"/>
      <c r="AE879" s="6"/>
      <c r="AF879" s="12">
        <f t="shared" si="82"/>
        <v>0</v>
      </c>
      <c r="AG879" s="6"/>
      <c r="AH879" s="6"/>
      <c r="AI879" s="6"/>
      <c r="AJ879" s="6"/>
      <c r="AK879" s="6"/>
      <c r="AL879" s="12">
        <f t="shared" si="83"/>
        <v>0</v>
      </c>
      <c r="AM879" s="11" t="str">
        <f t="shared" si="78"/>
        <v/>
      </c>
      <c r="AN879" s="7"/>
      <c r="AO879" s="6"/>
    </row>
    <row r="880" spans="1:41" ht="12.75" hidden="1" x14ac:dyDescent="0.2">
      <c r="A880" s="4"/>
      <c r="B880" s="24"/>
      <c r="C880" s="8" t="str">
        <f>IFERROR(VLOOKUP(B880,Tabla2[#All],2,FALSE),"")</f>
        <v/>
      </c>
      <c r="D880" s="24"/>
      <c r="E880" s="9" t="str">
        <f>IFERROR(VLOOKUP(D880,Tabla1[],2,FALSE),"")</f>
        <v/>
      </c>
      <c r="F880" s="4"/>
      <c r="G880" s="24"/>
      <c r="H880" s="4"/>
      <c r="I880" s="4"/>
      <c r="J880" s="4"/>
      <c r="K880" s="4"/>
      <c r="L880" s="3" t="str">
        <f t="shared" si="79"/>
        <v/>
      </c>
      <c r="M880" s="24"/>
      <c r="N880" s="24"/>
      <c r="O880" s="4"/>
      <c r="P880" s="4"/>
      <c r="Q880" s="4"/>
      <c r="R880" s="4"/>
      <c r="S880" s="4"/>
      <c r="T880" s="5"/>
      <c r="U880" s="6"/>
      <c r="V880" s="10">
        <f t="shared" si="80"/>
        <v>0</v>
      </c>
      <c r="W880" s="6"/>
      <c r="X880" s="10">
        <f t="shared" si="81"/>
        <v>0</v>
      </c>
      <c r="Y880" s="30"/>
      <c r="Z880" s="30"/>
      <c r="AA880" s="6"/>
      <c r="AB880" s="6"/>
      <c r="AC880" s="6"/>
      <c r="AD880" s="6"/>
      <c r="AE880" s="6"/>
      <c r="AF880" s="12">
        <f t="shared" si="82"/>
        <v>0</v>
      </c>
      <c r="AG880" s="6"/>
      <c r="AH880" s="6"/>
      <c r="AI880" s="6"/>
      <c r="AJ880" s="6"/>
      <c r="AK880" s="6"/>
      <c r="AL880" s="12">
        <f t="shared" si="83"/>
        <v>0</v>
      </c>
      <c r="AM880" s="11" t="str">
        <f t="shared" si="78"/>
        <v/>
      </c>
      <c r="AN880" s="7"/>
      <c r="AO880" s="6"/>
    </row>
    <row r="881" spans="1:41" ht="12.75" hidden="1" x14ac:dyDescent="0.2">
      <c r="A881" s="4"/>
      <c r="B881" s="24"/>
      <c r="C881" s="8" t="str">
        <f>IFERROR(VLOOKUP(B881,Tabla2[#All],2,FALSE),"")</f>
        <v/>
      </c>
      <c r="D881" s="24"/>
      <c r="E881" s="9" t="str">
        <f>IFERROR(VLOOKUP(D881,Tabla1[],2,FALSE),"")</f>
        <v/>
      </c>
      <c r="F881" s="4"/>
      <c r="G881" s="24"/>
      <c r="H881" s="4"/>
      <c r="I881" s="4"/>
      <c r="J881" s="4"/>
      <c r="K881" s="4"/>
      <c r="L881" s="3" t="str">
        <f t="shared" si="79"/>
        <v/>
      </c>
      <c r="M881" s="24"/>
      <c r="N881" s="24"/>
      <c r="O881" s="4"/>
      <c r="P881" s="4"/>
      <c r="Q881" s="4"/>
      <c r="R881" s="4"/>
      <c r="S881" s="4"/>
      <c r="T881" s="5"/>
      <c r="U881" s="6"/>
      <c r="V881" s="10">
        <f t="shared" si="80"/>
        <v>0</v>
      </c>
      <c r="W881" s="6"/>
      <c r="X881" s="10">
        <f t="shared" si="81"/>
        <v>0</v>
      </c>
      <c r="Y881" s="30"/>
      <c r="Z881" s="30"/>
      <c r="AA881" s="6"/>
      <c r="AB881" s="6"/>
      <c r="AC881" s="6"/>
      <c r="AD881" s="6"/>
      <c r="AE881" s="6"/>
      <c r="AF881" s="12">
        <f t="shared" si="82"/>
        <v>0</v>
      </c>
      <c r="AG881" s="6"/>
      <c r="AH881" s="6"/>
      <c r="AI881" s="6"/>
      <c r="AJ881" s="6"/>
      <c r="AK881" s="6"/>
      <c r="AL881" s="12">
        <f t="shared" si="83"/>
        <v>0</v>
      </c>
      <c r="AM881" s="11" t="str">
        <f t="shared" si="78"/>
        <v/>
      </c>
      <c r="AN881" s="7"/>
      <c r="AO881" s="6"/>
    </row>
    <row r="882" spans="1:41" ht="12.75" hidden="1" x14ac:dyDescent="0.2">
      <c r="A882" s="4"/>
      <c r="B882" s="24"/>
      <c r="C882" s="8" t="str">
        <f>IFERROR(VLOOKUP(B882,Tabla2[#All],2,FALSE),"")</f>
        <v/>
      </c>
      <c r="D882" s="24"/>
      <c r="E882" s="9" t="str">
        <f>IFERROR(VLOOKUP(D882,Tabla1[],2,FALSE),"")</f>
        <v/>
      </c>
      <c r="F882" s="4"/>
      <c r="G882" s="24"/>
      <c r="H882" s="4"/>
      <c r="I882" s="4"/>
      <c r="J882" s="4"/>
      <c r="K882" s="4"/>
      <c r="L882" s="3" t="str">
        <f t="shared" si="79"/>
        <v/>
      </c>
      <c r="M882" s="24"/>
      <c r="N882" s="24"/>
      <c r="O882" s="4"/>
      <c r="P882" s="4"/>
      <c r="Q882" s="4"/>
      <c r="R882" s="4"/>
      <c r="S882" s="4"/>
      <c r="T882" s="5"/>
      <c r="U882" s="6"/>
      <c r="V882" s="10">
        <f t="shared" si="80"/>
        <v>0</v>
      </c>
      <c r="W882" s="6"/>
      <c r="X882" s="10">
        <f t="shared" si="81"/>
        <v>0</v>
      </c>
      <c r="Y882" s="30"/>
      <c r="Z882" s="30"/>
      <c r="AA882" s="6"/>
      <c r="AB882" s="6"/>
      <c r="AC882" s="6"/>
      <c r="AD882" s="6"/>
      <c r="AE882" s="6"/>
      <c r="AF882" s="12">
        <f t="shared" si="82"/>
        <v>0</v>
      </c>
      <c r="AG882" s="6"/>
      <c r="AH882" s="6"/>
      <c r="AI882" s="6"/>
      <c r="AJ882" s="6"/>
      <c r="AK882" s="6"/>
      <c r="AL882" s="12">
        <f t="shared" si="83"/>
        <v>0</v>
      </c>
      <c r="AM882" s="11" t="str">
        <f t="shared" si="78"/>
        <v/>
      </c>
      <c r="AN882" s="7"/>
      <c r="AO882" s="6"/>
    </row>
    <row r="883" spans="1:41" ht="12.75" hidden="1" x14ac:dyDescent="0.2">
      <c r="A883" s="4"/>
      <c r="B883" s="24"/>
      <c r="C883" s="8" t="str">
        <f>IFERROR(VLOOKUP(B883,Tabla2[#All],2,FALSE),"")</f>
        <v/>
      </c>
      <c r="D883" s="24"/>
      <c r="E883" s="9" t="str">
        <f>IFERROR(VLOOKUP(D883,Tabla1[],2,FALSE),"")</f>
        <v/>
      </c>
      <c r="F883" s="4"/>
      <c r="G883" s="24"/>
      <c r="H883" s="4"/>
      <c r="I883" s="4"/>
      <c r="J883" s="4"/>
      <c r="K883" s="4"/>
      <c r="L883" s="3" t="str">
        <f t="shared" si="79"/>
        <v/>
      </c>
      <c r="M883" s="24"/>
      <c r="N883" s="24"/>
      <c r="O883" s="4"/>
      <c r="P883" s="4"/>
      <c r="Q883" s="4"/>
      <c r="R883" s="4"/>
      <c r="S883" s="4"/>
      <c r="T883" s="5"/>
      <c r="U883" s="6"/>
      <c r="V883" s="10">
        <f t="shared" si="80"/>
        <v>0</v>
      </c>
      <c r="W883" s="6"/>
      <c r="X883" s="10">
        <f t="shared" si="81"/>
        <v>0</v>
      </c>
      <c r="Y883" s="30"/>
      <c r="Z883" s="30"/>
      <c r="AA883" s="6"/>
      <c r="AB883" s="6"/>
      <c r="AC883" s="6"/>
      <c r="AD883" s="6"/>
      <c r="AE883" s="6"/>
      <c r="AF883" s="12">
        <f t="shared" si="82"/>
        <v>0</v>
      </c>
      <c r="AG883" s="6"/>
      <c r="AH883" s="6"/>
      <c r="AI883" s="6"/>
      <c r="AJ883" s="6"/>
      <c r="AK883" s="6"/>
      <c r="AL883" s="12">
        <f t="shared" si="83"/>
        <v>0</v>
      </c>
      <c r="AM883" s="11" t="str">
        <f t="shared" si="78"/>
        <v/>
      </c>
      <c r="AN883" s="7"/>
      <c r="AO883" s="6"/>
    </row>
    <row r="884" spans="1:41" ht="12.75" hidden="1" x14ac:dyDescent="0.2">
      <c r="A884" s="4"/>
      <c r="B884" s="24"/>
      <c r="C884" s="8" t="str">
        <f>IFERROR(VLOOKUP(B884,Tabla2[#All],2,FALSE),"")</f>
        <v/>
      </c>
      <c r="D884" s="24"/>
      <c r="E884" s="9" t="str">
        <f>IFERROR(VLOOKUP(D884,Tabla1[],2,FALSE),"")</f>
        <v/>
      </c>
      <c r="F884" s="4"/>
      <c r="G884" s="24"/>
      <c r="H884" s="4"/>
      <c r="I884" s="4"/>
      <c r="J884" s="4"/>
      <c r="K884" s="4"/>
      <c r="L884" s="3" t="str">
        <f t="shared" si="79"/>
        <v/>
      </c>
      <c r="M884" s="24"/>
      <c r="N884" s="24"/>
      <c r="O884" s="4"/>
      <c r="P884" s="4"/>
      <c r="Q884" s="4"/>
      <c r="R884" s="4"/>
      <c r="S884" s="4"/>
      <c r="T884" s="5"/>
      <c r="U884" s="6"/>
      <c r="V884" s="10">
        <f t="shared" si="80"/>
        <v>0</v>
      </c>
      <c r="W884" s="6"/>
      <c r="X884" s="10">
        <f t="shared" si="81"/>
        <v>0</v>
      </c>
      <c r="Y884" s="30"/>
      <c r="Z884" s="30"/>
      <c r="AA884" s="6"/>
      <c r="AB884" s="6"/>
      <c r="AC884" s="6"/>
      <c r="AD884" s="6"/>
      <c r="AE884" s="6"/>
      <c r="AF884" s="12">
        <f t="shared" si="82"/>
        <v>0</v>
      </c>
      <c r="AG884" s="6"/>
      <c r="AH884" s="6"/>
      <c r="AI884" s="6"/>
      <c r="AJ884" s="6"/>
      <c r="AK884" s="6"/>
      <c r="AL884" s="12">
        <f t="shared" si="83"/>
        <v>0</v>
      </c>
      <c r="AM884" s="11" t="str">
        <f t="shared" si="78"/>
        <v/>
      </c>
      <c r="AN884" s="7"/>
      <c r="AO884" s="6"/>
    </row>
    <row r="885" spans="1:41" ht="12.75" hidden="1" x14ac:dyDescent="0.2">
      <c r="A885" s="4"/>
      <c r="B885" s="24"/>
      <c r="C885" s="8" t="str">
        <f>IFERROR(VLOOKUP(B885,Tabla2[#All],2,FALSE),"")</f>
        <v/>
      </c>
      <c r="D885" s="24"/>
      <c r="E885" s="9" t="str">
        <f>IFERROR(VLOOKUP(D885,Tabla1[],2,FALSE),"")</f>
        <v/>
      </c>
      <c r="F885" s="4"/>
      <c r="G885" s="24"/>
      <c r="H885" s="4"/>
      <c r="I885" s="4"/>
      <c r="J885" s="4"/>
      <c r="K885" s="4"/>
      <c r="L885" s="3" t="str">
        <f t="shared" si="79"/>
        <v/>
      </c>
      <c r="M885" s="24"/>
      <c r="N885" s="24"/>
      <c r="O885" s="4"/>
      <c r="P885" s="4"/>
      <c r="Q885" s="4"/>
      <c r="R885" s="4"/>
      <c r="S885" s="4"/>
      <c r="T885" s="5"/>
      <c r="U885" s="6"/>
      <c r="V885" s="10">
        <f t="shared" si="80"/>
        <v>0</v>
      </c>
      <c r="W885" s="6"/>
      <c r="X885" s="10">
        <f t="shared" si="81"/>
        <v>0</v>
      </c>
      <c r="Y885" s="30"/>
      <c r="Z885" s="30"/>
      <c r="AA885" s="6"/>
      <c r="AB885" s="6"/>
      <c r="AC885" s="6"/>
      <c r="AD885" s="6"/>
      <c r="AE885" s="6"/>
      <c r="AF885" s="12">
        <f t="shared" si="82"/>
        <v>0</v>
      </c>
      <c r="AG885" s="6"/>
      <c r="AH885" s="6"/>
      <c r="AI885" s="6"/>
      <c r="AJ885" s="6"/>
      <c r="AK885" s="6"/>
      <c r="AL885" s="12">
        <f t="shared" si="83"/>
        <v>0</v>
      </c>
      <c r="AM885" s="11" t="str">
        <f t="shared" si="78"/>
        <v/>
      </c>
      <c r="AN885" s="7"/>
      <c r="AO885" s="6"/>
    </row>
    <row r="886" spans="1:41" ht="12.75" hidden="1" x14ac:dyDescent="0.2">
      <c r="A886" s="4"/>
      <c r="B886" s="24"/>
      <c r="C886" s="8" t="str">
        <f>IFERROR(VLOOKUP(B886,Tabla2[#All],2,FALSE),"")</f>
        <v/>
      </c>
      <c r="D886" s="24"/>
      <c r="E886" s="9" t="str">
        <f>IFERROR(VLOOKUP(D886,Tabla1[],2,FALSE),"")</f>
        <v/>
      </c>
      <c r="F886" s="4"/>
      <c r="G886" s="24"/>
      <c r="H886" s="4"/>
      <c r="I886" s="4"/>
      <c r="J886" s="4"/>
      <c r="K886" s="4"/>
      <c r="L886" s="3" t="str">
        <f t="shared" si="79"/>
        <v/>
      </c>
      <c r="M886" s="24"/>
      <c r="N886" s="24"/>
      <c r="O886" s="4"/>
      <c r="P886" s="4"/>
      <c r="Q886" s="4"/>
      <c r="R886" s="4"/>
      <c r="S886" s="4"/>
      <c r="T886" s="5"/>
      <c r="U886" s="6"/>
      <c r="V886" s="10">
        <f t="shared" si="80"/>
        <v>0</v>
      </c>
      <c r="W886" s="6"/>
      <c r="X886" s="10">
        <f t="shared" si="81"/>
        <v>0</v>
      </c>
      <c r="Y886" s="30"/>
      <c r="Z886" s="30"/>
      <c r="AA886" s="6"/>
      <c r="AB886" s="6"/>
      <c r="AC886" s="6"/>
      <c r="AD886" s="6"/>
      <c r="AE886" s="6"/>
      <c r="AF886" s="12">
        <f t="shared" si="82"/>
        <v>0</v>
      </c>
      <c r="AG886" s="6"/>
      <c r="AH886" s="6"/>
      <c r="AI886" s="6"/>
      <c r="AJ886" s="6"/>
      <c r="AK886" s="6"/>
      <c r="AL886" s="12">
        <f t="shared" si="83"/>
        <v>0</v>
      </c>
      <c r="AM886" s="11" t="str">
        <f t="shared" si="78"/>
        <v/>
      </c>
      <c r="AN886" s="7"/>
      <c r="AO886" s="6"/>
    </row>
    <row r="887" spans="1:41" ht="12.75" hidden="1" x14ac:dyDescent="0.2">
      <c r="A887" s="4"/>
      <c r="B887" s="24"/>
      <c r="C887" s="8" t="str">
        <f>IFERROR(VLOOKUP(B887,Tabla2[#All],2,FALSE),"")</f>
        <v/>
      </c>
      <c r="D887" s="24"/>
      <c r="E887" s="9" t="str">
        <f>IFERROR(VLOOKUP(D887,Tabla1[],2,FALSE),"")</f>
        <v/>
      </c>
      <c r="F887" s="4"/>
      <c r="G887" s="24"/>
      <c r="H887" s="4"/>
      <c r="I887" s="4"/>
      <c r="J887" s="4"/>
      <c r="K887" s="4"/>
      <c r="L887" s="3" t="str">
        <f t="shared" si="79"/>
        <v/>
      </c>
      <c r="M887" s="24"/>
      <c r="N887" s="24"/>
      <c r="O887" s="4"/>
      <c r="P887" s="4"/>
      <c r="Q887" s="4"/>
      <c r="R887" s="4"/>
      <c r="S887" s="4"/>
      <c r="T887" s="5"/>
      <c r="U887" s="6"/>
      <c r="V887" s="10">
        <f t="shared" si="80"/>
        <v>0</v>
      </c>
      <c r="W887" s="6"/>
      <c r="X887" s="10">
        <f t="shared" si="81"/>
        <v>0</v>
      </c>
      <c r="Y887" s="30"/>
      <c r="Z887" s="30"/>
      <c r="AA887" s="6"/>
      <c r="AB887" s="6"/>
      <c r="AC887" s="6"/>
      <c r="AD887" s="6"/>
      <c r="AE887" s="6"/>
      <c r="AF887" s="12">
        <f t="shared" si="82"/>
        <v>0</v>
      </c>
      <c r="AG887" s="6"/>
      <c r="AH887" s="6"/>
      <c r="AI887" s="6"/>
      <c r="AJ887" s="6"/>
      <c r="AK887" s="6"/>
      <c r="AL887" s="12">
        <f t="shared" si="83"/>
        <v>0</v>
      </c>
      <c r="AM887" s="11" t="str">
        <f t="shared" si="78"/>
        <v/>
      </c>
      <c r="AN887" s="7"/>
      <c r="AO887" s="6"/>
    </row>
    <row r="888" spans="1:41" ht="12.75" hidden="1" x14ac:dyDescent="0.2">
      <c r="A888" s="4"/>
      <c r="B888" s="24"/>
      <c r="C888" s="8" t="str">
        <f>IFERROR(VLOOKUP(B888,Tabla2[#All],2,FALSE),"")</f>
        <v/>
      </c>
      <c r="D888" s="24"/>
      <c r="E888" s="9" t="str">
        <f>IFERROR(VLOOKUP(D888,Tabla1[],2,FALSE),"")</f>
        <v/>
      </c>
      <c r="F888" s="4"/>
      <c r="G888" s="24"/>
      <c r="H888" s="4"/>
      <c r="I888" s="4"/>
      <c r="J888" s="4"/>
      <c r="K888" s="4"/>
      <c r="L888" s="3" t="str">
        <f t="shared" si="79"/>
        <v/>
      </c>
      <c r="M888" s="24"/>
      <c r="N888" s="24"/>
      <c r="O888" s="4"/>
      <c r="P888" s="4"/>
      <c r="Q888" s="4"/>
      <c r="R888" s="4"/>
      <c r="S888" s="4"/>
      <c r="T888" s="5"/>
      <c r="U888" s="6"/>
      <c r="V888" s="10">
        <f t="shared" si="80"/>
        <v>0</v>
      </c>
      <c r="W888" s="6"/>
      <c r="X888" s="10">
        <f t="shared" si="81"/>
        <v>0</v>
      </c>
      <c r="Y888" s="30"/>
      <c r="Z888" s="30"/>
      <c r="AA888" s="6"/>
      <c r="AB888" s="6"/>
      <c r="AC888" s="6"/>
      <c r="AD888" s="6"/>
      <c r="AE888" s="6"/>
      <c r="AF888" s="12">
        <f t="shared" si="82"/>
        <v>0</v>
      </c>
      <c r="AG888" s="6"/>
      <c r="AH888" s="6"/>
      <c r="AI888" s="6"/>
      <c r="AJ888" s="6"/>
      <c r="AK888" s="6"/>
      <c r="AL888" s="12">
        <f t="shared" si="83"/>
        <v>0</v>
      </c>
      <c r="AM888" s="11" t="str">
        <f t="shared" si="78"/>
        <v/>
      </c>
      <c r="AN888" s="7"/>
      <c r="AO888" s="6"/>
    </row>
    <row r="889" spans="1:41" ht="12.75" hidden="1" x14ac:dyDescent="0.2">
      <c r="A889" s="4"/>
      <c r="B889" s="24"/>
      <c r="C889" s="8" t="str">
        <f>IFERROR(VLOOKUP(B889,Tabla2[#All],2,FALSE),"")</f>
        <v/>
      </c>
      <c r="D889" s="24"/>
      <c r="E889" s="9" t="str">
        <f>IFERROR(VLOOKUP(D889,Tabla1[],2,FALSE),"")</f>
        <v/>
      </c>
      <c r="F889" s="4"/>
      <c r="G889" s="24"/>
      <c r="H889" s="4"/>
      <c r="I889" s="4"/>
      <c r="J889" s="4"/>
      <c r="K889" s="4"/>
      <c r="L889" s="3" t="str">
        <f t="shared" si="79"/>
        <v/>
      </c>
      <c r="M889" s="24"/>
      <c r="N889" s="24"/>
      <c r="O889" s="4"/>
      <c r="P889" s="4"/>
      <c r="Q889" s="4"/>
      <c r="R889" s="4"/>
      <c r="S889" s="4"/>
      <c r="T889" s="5"/>
      <c r="U889" s="6"/>
      <c r="V889" s="10">
        <f t="shared" si="80"/>
        <v>0</v>
      </c>
      <c r="W889" s="6"/>
      <c r="X889" s="10">
        <f t="shared" si="81"/>
        <v>0</v>
      </c>
      <c r="Y889" s="30"/>
      <c r="Z889" s="30"/>
      <c r="AA889" s="6"/>
      <c r="AB889" s="6"/>
      <c r="AC889" s="6"/>
      <c r="AD889" s="6"/>
      <c r="AE889" s="6"/>
      <c r="AF889" s="12">
        <f t="shared" si="82"/>
        <v>0</v>
      </c>
      <c r="AG889" s="6"/>
      <c r="AH889" s="6"/>
      <c r="AI889" s="6"/>
      <c r="AJ889" s="6"/>
      <c r="AK889" s="6"/>
      <c r="AL889" s="12">
        <f t="shared" si="83"/>
        <v>0</v>
      </c>
      <c r="AM889" s="11" t="str">
        <f t="shared" si="78"/>
        <v/>
      </c>
      <c r="AN889" s="7"/>
      <c r="AO889" s="6"/>
    </row>
    <row r="890" spans="1:41" ht="12.75" hidden="1" x14ac:dyDescent="0.2">
      <c r="A890" s="4"/>
      <c r="B890" s="24"/>
      <c r="C890" s="8" t="str">
        <f>IFERROR(VLOOKUP(B890,Tabla2[#All],2,FALSE),"")</f>
        <v/>
      </c>
      <c r="D890" s="24"/>
      <c r="E890" s="9" t="str">
        <f>IFERROR(VLOOKUP(D890,Tabla1[],2,FALSE),"")</f>
        <v/>
      </c>
      <c r="F890" s="4"/>
      <c r="G890" s="24"/>
      <c r="H890" s="4"/>
      <c r="I890" s="4"/>
      <c r="J890" s="4"/>
      <c r="K890" s="4"/>
      <c r="L890" s="3" t="str">
        <f t="shared" si="79"/>
        <v/>
      </c>
      <c r="M890" s="24"/>
      <c r="N890" s="24"/>
      <c r="O890" s="4"/>
      <c r="P890" s="4"/>
      <c r="Q890" s="4"/>
      <c r="R890" s="4"/>
      <c r="S890" s="4"/>
      <c r="T890" s="5"/>
      <c r="U890" s="6"/>
      <c r="V890" s="10">
        <f t="shared" si="80"/>
        <v>0</v>
      </c>
      <c r="W890" s="6"/>
      <c r="X890" s="10">
        <f t="shared" si="81"/>
        <v>0</v>
      </c>
      <c r="Y890" s="30"/>
      <c r="Z890" s="30"/>
      <c r="AA890" s="6"/>
      <c r="AB890" s="6"/>
      <c r="AC890" s="6"/>
      <c r="AD890" s="6"/>
      <c r="AE890" s="6"/>
      <c r="AF890" s="12">
        <f t="shared" si="82"/>
        <v>0</v>
      </c>
      <c r="AG890" s="6"/>
      <c r="AH890" s="6"/>
      <c r="AI890" s="6"/>
      <c r="AJ890" s="6"/>
      <c r="AK890" s="6"/>
      <c r="AL890" s="12">
        <f t="shared" si="83"/>
        <v>0</v>
      </c>
      <c r="AM890" s="11" t="str">
        <f t="shared" si="78"/>
        <v/>
      </c>
      <c r="AN890" s="7"/>
      <c r="AO890" s="6"/>
    </row>
    <row r="891" spans="1:41" ht="12.75" hidden="1" x14ac:dyDescent="0.2">
      <c r="A891" s="4"/>
      <c r="B891" s="24"/>
      <c r="C891" s="8" t="str">
        <f>IFERROR(VLOOKUP(B891,Tabla2[#All],2,FALSE),"")</f>
        <v/>
      </c>
      <c r="D891" s="24"/>
      <c r="E891" s="9" t="str">
        <f>IFERROR(VLOOKUP(D891,Tabla1[],2,FALSE),"")</f>
        <v/>
      </c>
      <c r="F891" s="4"/>
      <c r="G891" s="24"/>
      <c r="H891" s="4"/>
      <c r="I891" s="4"/>
      <c r="J891" s="4"/>
      <c r="K891" s="4"/>
      <c r="L891" s="3" t="str">
        <f t="shared" si="79"/>
        <v/>
      </c>
      <c r="M891" s="24"/>
      <c r="N891" s="24"/>
      <c r="O891" s="4"/>
      <c r="P891" s="4"/>
      <c r="Q891" s="4"/>
      <c r="R891" s="4"/>
      <c r="S891" s="4"/>
      <c r="T891" s="5"/>
      <c r="U891" s="6"/>
      <c r="V891" s="10">
        <f t="shared" si="80"/>
        <v>0</v>
      </c>
      <c r="W891" s="6"/>
      <c r="X891" s="10">
        <f t="shared" si="81"/>
        <v>0</v>
      </c>
      <c r="Y891" s="30"/>
      <c r="Z891" s="30"/>
      <c r="AA891" s="6"/>
      <c r="AB891" s="6"/>
      <c r="AC891" s="6"/>
      <c r="AD891" s="6"/>
      <c r="AE891" s="6"/>
      <c r="AF891" s="12">
        <f t="shared" si="82"/>
        <v>0</v>
      </c>
      <c r="AG891" s="6"/>
      <c r="AH891" s="6"/>
      <c r="AI891" s="6"/>
      <c r="AJ891" s="6"/>
      <c r="AK891" s="6"/>
      <c r="AL891" s="12">
        <f t="shared" si="83"/>
        <v>0</v>
      </c>
      <c r="AM891" s="11" t="str">
        <f t="shared" si="78"/>
        <v/>
      </c>
      <c r="AN891" s="7"/>
      <c r="AO891" s="6"/>
    </row>
    <row r="892" spans="1:41" ht="12.75" hidden="1" x14ac:dyDescent="0.2">
      <c r="A892" s="4"/>
      <c r="B892" s="24"/>
      <c r="C892" s="8" t="str">
        <f>IFERROR(VLOOKUP(B892,Tabla2[#All],2,FALSE),"")</f>
        <v/>
      </c>
      <c r="D892" s="24"/>
      <c r="E892" s="9" t="str">
        <f>IFERROR(VLOOKUP(D892,Tabla1[],2,FALSE),"")</f>
        <v/>
      </c>
      <c r="F892" s="4"/>
      <c r="G892" s="24"/>
      <c r="H892" s="4"/>
      <c r="I892" s="4"/>
      <c r="J892" s="4"/>
      <c r="K892" s="4"/>
      <c r="L892" s="3" t="str">
        <f t="shared" si="79"/>
        <v/>
      </c>
      <c r="M892" s="24"/>
      <c r="N892" s="24"/>
      <c r="O892" s="4"/>
      <c r="P892" s="4"/>
      <c r="Q892" s="4"/>
      <c r="R892" s="4"/>
      <c r="S892" s="4"/>
      <c r="T892" s="5"/>
      <c r="U892" s="6"/>
      <c r="V892" s="10">
        <f t="shared" si="80"/>
        <v>0</v>
      </c>
      <c r="W892" s="6"/>
      <c r="X892" s="10">
        <f t="shared" si="81"/>
        <v>0</v>
      </c>
      <c r="Y892" s="30"/>
      <c r="Z892" s="30"/>
      <c r="AA892" s="6"/>
      <c r="AB892" s="6"/>
      <c r="AC892" s="6"/>
      <c r="AD892" s="6"/>
      <c r="AE892" s="6"/>
      <c r="AF892" s="12">
        <f t="shared" si="82"/>
        <v>0</v>
      </c>
      <c r="AG892" s="6"/>
      <c r="AH892" s="6"/>
      <c r="AI892" s="6"/>
      <c r="AJ892" s="6"/>
      <c r="AK892" s="6"/>
      <c r="AL892" s="12">
        <f t="shared" si="83"/>
        <v>0</v>
      </c>
      <c r="AM892" s="11" t="str">
        <f t="shared" si="78"/>
        <v/>
      </c>
      <c r="AN892" s="7"/>
      <c r="AO892" s="6"/>
    </row>
    <row r="893" spans="1:41" ht="12.75" hidden="1" x14ac:dyDescent="0.2">
      <c r="A893" s="4"/>
      <c r="B893" s="24"/>
      <c r="C893" s="8" t="str">
        <f>IFERROR(VLOOKUP(B893,Tabla2[#All],2,FALSE),"")</f>
        <v/>
      </c>
      <c r="D893" s="24"/>
      <c r="E893" s="9" t="str">
        <f>IFERROR(VLOOKUP(D893,Tabla1[],2,FALSE),"")</f>
        <v/>
      </c>
      <c r="F893" s="4"/>
      <c r="G893" s="24"/>
      <c r="H893" s="4"/>
      <c r="I893" s="4"/>
      <c r="J893" s="4"/>
      <c r="K893" s="4"/>
      <c r="L893" s="3" t="str">
        <f t="shared" si="79"/>
        <v/>
      </c>
      <c r="M893" s="24"/>
      <c r="N893" s="24"/>
      <c r="O893" s="4"/>
      <c r="P893" s="4"/>
      <c r="Q893" s="4"/>
      <c r="R893" s="4"/>
      <c r="S893" s="4"/>
      <c r="T893" s="5"/>
      <c r="U893" s="6"/>
      <c r="V893" s="10">
        <f t="shared" si="80"/>
        <v>0</v>
      </c>
      <c r="W893" s="6"/>
      <c r="X893" s="10">
        <f t="shared" si="81"/>
        <v>0</v>
      </c>
      <c r="Y893" s="30"/>
      <c r="Z893" s="30"/>
      <c r="AA893" s="6"/>
      <c r="AB893" s="6"/>
      <c r="AC893" s="6"/>
      <c r="AD893" s="6"/>
      <c r="AE893" s="6"/>
      <c r="AF893" s="12">
        <f t="shared" si="82"/>
        <v>0</v>
      </c>
      <c r="AG893" s="6"/>
      <c r="AH893" s="6"/>
      <c r="AI893" s="6"/>
      <c r="AJ893" s="6"/>
      <c r="AK893" s="6"/>
      <c r="AL893" s="12">
        <f t="shared" si="83"/>
        <v>0</v>
      </c>
      <c r="AM893" s="11" t="str">
        <f t="shared" si="78"/>
        <v/>
      </c>
      <c r="AN893" s="7"/>
      <c r="AO893" s="6"/>
    </row>
    <row r="894" spans="1:41" ht="12.75" hidden="1" x14ac:dyDescent="0.2">
      <c r="A894" s="4"/>
      <c r="B894" s="24"/>
      <c r="C894" s="8" t="str">
        <f>IFERROR(VLOOKUP(B894,Tabla2[#All],2,FALSE),"")</f>
        <v/>
      </c>
      <c r="D894" s="24"/>
      <c r="E894" s="9" t="str">
        <f>IFERROR(VLOOKUP(D894,Tabla1[],2,FALSE),"")</f>
        <v/>
      </c>
      <c r="F894" s="4"/>
      <c r="G894" s="24"/>
      <c r="H894" s="4"/>
      <c r="I894" s="4"/>
      <c r="J894" s="4"/>
      <c r="K894" s="4"/>
      <c r="L894" s="3" t="str">
        <f t="shared" si="79"/>
        <v/>
      </c>
      <c r="M894" s="24"/>
      <c r="N894" s="24"/>
      <c r="O894" s="4"/>
      <c r="P894" s="4"/>
      <c r="Q894" s="4"/>
      <c r="R894" s="4"/>
      <c r="S894" s="4"/>
      <c r="T894" s="5"/>
      <c r="U894" s="6"/>
      <c r="V894" s="10">
        <f t="shared" si="80"/>
        <v>0</v>
      </c>
      <c r="W894" s="6"/>
      <c r="X894" s="10">
        <f t="shared" si="81"/>
        <v>0</v>
      </c>
      <c r="Y894" s="30"/>
      <c r="Z894" s="30"/>
      <c r="AA894" s="6"/>
      <c r="AB894" s="6"/>
      <c r="AC894" s="6"/>
      <c r="AD894" s="6"/>
      <c r="AE894" s="6"/>
      <c r="AF894" s="12">
        <f t="shared" si="82"/>
        <v>0</v>
      </c>
      <c r="AG894" s="6"/>
      <c r="AH894" s="6"/>
      <c r="AI894" s="6"/>
      <c r="AJ894" s="6"/>
      <c r="AK894" s="6"/>
      <c r="AL894" s="12">
        <f t="shared" si="83"/>
        <v>0</v>
      </c>
      <c r="AM894" s="11" t="str">
        <f t="shared" si="78"/>
        <v/>
      </c>
      <c r="AN894" s="7"/>
      <c r="AO894" s="6"/>
    </row>
    <row r="895" spans="1:41" ht="12.75" hidden="1" x14ac:dyDescent="0.2">
      <c r="A895" s="4"/>
      <c r="B895" s="24"/>
      <c r="C895" s="8" t="str">
        <f>IFERROR(VLOOKUP(B895,Tabla2[#All],2,FALSE),"")</f>
        <v/>
      </c>
      <c r="D895" s="24"/>
      <c r="E895" s="9" t="str">
        <f>IFERROR(VLOOKUP(D895,Tabla1[],2,FALSE),"")</f>
        <v/>
      </c>
      <c r="F895" s="4"/>
      <c r="G895" s="24"/>
      <c r="H895" s="4"/>
      <c r="I895" s="4"/>
      <c r="J895" s="4"/>
      <c r="K895" s="4"/>
      <c r="L895" s="3" t="str">
        <f t="shared" si="79"/>
        <v/>
      </c>
      <c r="M895" s="24"/>
      <c r="N895" s="24"/>
      <c r="O895" s="4"/>
      <c r="P895" s="4"/>
      <c r="Q895" s="4"/>
      <c r="R895" s="4"/>
      <c r="S895" s="4"/>
      <c r="T895" s="5"/>
      <c r="U895" s="6"/>
      <c r="V895" s="10">
        <f t="shared" si="80"/>
        <v>0</v>
      </c>
      <c r="W895" s="6"/>
      <c r="X895" s="10">
        <f t="shared" si="81"/>
        <v>0</v>
      </c>
      <c r="Y895" s="30"/>
      <c r="Z895" s="30"/>
      <c r="AA895" s="6"/>
      <c r="AB895" s="6"/>
      <c r="AC895" s="6"/>
      <c r="AD895" s="6"/>
      <c r="AE895" s="6"/>
      <c r="AF895" s="12">
        <f t="shared" si="82"/>
        <v>0</v>
      </c>
      <c r="AG895" s="6"/>
      <c r="AH895" s="6"/>
      <c r="AI895" s="6"/>
      <c r="AJ895" s="6"/>
      <c r="AK895" s="6"/>
      <c r="AL895" s="12">
        <f t="shared" si="83"/>
        <v>0</v>
      </c>
      <c r="AM895" s="11" t="str">
        <f t="shared" si="78"/>
        <v/>
      </c>
      <c r="AN895" s="7"/>
      <c r="AO895" s="6"/>
    </row>
    <row r="896" spans="1:41" ht="12.75" hidden="1" x14ac:dyDescent="0.2">
      <c r="A896" s="4"/>
      <c r="B896" s="24"/>
      <c r="C896" s="8" t="str">
        <f>IFERROR(VLOOKUP(B896,Tabla2[#All],2,FALSE),"")</f>
        <v/>
      </c>
      <c r="D896" s="24"/>
      <c r="E896" s="9" t="str">
        <f>IFERROR(VLOOKUP(D896,Tabla1[],2,FALSE),"")</f>
        <v/>
      </c>
      <c r="F896" s="4"/>
      <c r="G896" s="24"/>
      <c r="H896" s="4"/>
      <c r="I896" s="4"/>
      <c r="J896" s="4"/>
      <c r="K896" s="4"/>
      <c r="L896" s="3" t="str">
        <f t="shared" si="79"/>
        <v/>
      </c>
      <c r="M896" s="24"/>
      <c r="N896" s="24"/>
      <c r="O896" s="4"/>
      <c r="P896" s="4"/>
      <c r="Q896" s="4"/>
      <c r="R896" s="4"/>
      <c r="S896" s="4"/>
      <c r="T896" s="5"/>
      <c r="U896" s="6"/>
      <c r="V896" s="10">
        <f t="shared" si="80"/>
        <v>0</v>
      </c>
      <c r="W896" s="6"/>
      <c r="X896" s="10">
        <f t="shared" si="81"/>
        <v>0</v>
      </c>
      <c r="Y896" s="30"/>
      <c r="Z896" s="30"/>
      <c r="AA896" s="6"/>
      <c r="AB896" s="6"/>
      <c r="AC896" s="6"/>
      <c r="AD896" s="6"/>
      <c r="AE896" s="6"/>
      <c r="AF896" s="12">
        <f t="shared" si="82"/>
        <v>0</v>
      </c>
      <c r="AG896" s="6"/>
      <c r="AH896" s="6"/>
      <c r="AI896" s="6"/>
      <c r="AJ896" s="6"/>
      <c r="AK896" s="6"/>
      <c r="AL896" s="12">
        <f t="shared" si="83"/>
        <v>0</v>
      </c>
      <c r="AM896" s="11" t="str">
        <f t="shared" si="78"/>
        <v/>
      </c>
      <c r="AN896" s="7"/>
      <c r="AO896" s="6"/>
    </row>
    <row r="897" spans="1:41" ht="12.75" hidden="1" x14ac:dyDescent="0.2">
      <c r="A897" s="4"/>
      <c r="B897" s="24"/>
      <c r="C897" s="8" t="str">
        <f>IFERROR(VLOOKUP(B897,Tabla2[#All],2,FALSE),"")</f>
        <v/>
      </c>
      <c r="D897" s="24"/>
      <c r="E897" s="9" t="str">
        <f>IFERROR(VLOOKUP(D897,Tabla1[],2,FALSE),"")</f>
        <v/>
      </c>
      <c r="F897" s="4"/>
      <c r="G897" s="24"/>
      <c r="H897" s="4"/>
      <c r="I897" s="4"/>
      <c r="J897" s="4"/>
      <c r="K897" s="4"/>
      <c r="L897" s="3" t="str">
        <f t="shared" si="79"/>
        <v/>
      </c>
      <c r="M897" s="24"/>
      <c r="N897" s="24"/>
      <c r="O897" s="4"/>
      <c r="P897" s="4"/>
      <c r="Q897" s="4"/>
      <c r="R897" s="4"/>
      <c r="S897" s="4"/>
      <c r="T897" s="5"/>
      <c r="U897" s="6"/>
      <c r="V897" s="10">
        <f t="shared" si="80"/>
        <v>0</v>
      </c>
      <c r="W897" s="6"/>
      <c r="X897" s="10">
        <f t="shared" si="81"/>
        <v>0</v>
      </c>
      <c r="Y897" s="30"/>
      <c r="Z897" s="30"/>
      <c r="AA897" s="6"/>
      <c r="AB897" s="6"/>
      <c r="AC897" s="6"/>
      <c r="AD897" s="6"/>
      <c r="AE897" s="6"/>
      <c r="AF897" s="12">
        <f t="shared" si="82"/>
        <v>0</v>
      </c>
      <c r="AG897" s="6"/>
      <c r="AH897" s="6"/>
      <c r="AI897" s="6"/>
      <c r="AJ897" s="6"/>
      <c r="AK897" s="6"/>
      <c r="AL897" s="12">
        <f t="shared" si="83"/>
        <v>0</v>
      </c>
      <c r="AM897" s="11" t="str">
        <f t="shared" si="78"/>
        <v/>
      </c>
      <c r="AN897" s="7"/>
      <c r="AO897" s="6"/>
    </row>
    <row r="898" spans="1:41" ht="12.75" hidden="1" x14ac:dyDescent="0.2">
      <c r="A898" s="4"/>
      <c r="B898" s="24"/>
      <c r="C898" s="8" t="str">
        <f>IFERROR(VLOOKUP(B898,Tabla2[#All],2,FALSE),"")</f>
        <v/>
      </c>
      <c r="D898" s="24"/>
      <c r="E898" s="9" t="str">
        <f>IFERROR(VLOOKUP(D898,Tabla1[],2,FALSE),"")</f>
        <v/>
      </c>
      <c r="F898" s="4"/>
      <c r="G898" s="24"/>
      <c r="H898" s="4"/>
      <c r="I898" s="4"/>
      <c r="J898" s="4"/>
      <c r="K898" s="4"/>
      <c r="L898" s="3" t="str">
        <f t="shared" si="79"/>
        <v/>
      </c>
      <c r="M898" s="24"/>
      <c r="N898" s="24"/>
      <c r="O898" s="4"/>
      <c r="P898" s="4"/>
      <c r="Q898" s="4"/>
      <c r="R898" s="4"/>
      <c r="S898" s="4"/>
      <c r="T898" s="5"/>
      <c r="U898" s="6"/>
      <c r="V898" s="10">
        <f t="shared" si="80"/>
        <v>0</v>
      </c>
      <c r="W898" s="6"/>
      <c r="X898" s="10">
        <f t="shared" si="81"/>
        <v>0</v>
      </c>
      <c r="Y898" s="30"/>
      <c r="Z898" s="30"/>
      <c r="AA898" s="6"/>
      <c r="AB898" s="6"/>
      <c r="AC898" s="6"/>
      <c r="AD898" s="6"/>
      <c r="AE898" s="6"/>
      <c r="AF898" s="12">
        <f t="shared" si="82"/>
        <v>0</v>
      </c>
      <c r="AG898" s="6"/>
      <c r="AH898" s="6"/>
      <c r="AI898" s="6"/>
      <c r="AJ898" s="6"/>
      <c r="AK898" s="6"/>
      <c r="AL898" s="12">
        <f t="shared" si="83"/>
        <v>0</v>
      </c>
      <c r="AM898" s="11" t="str">
        <f t="shared" si="78"/>
        <v/>
      </c>
      <c r="AN898" s="7"/>
      <c r="AO898" s="6"/>
    </row>
    <row r="899" spans="1:41" ht="12.75" hidden="1" x14ac:dyDescent="0.2">
      <c r="A899" s="4"/>
      <c r="B899" s="24"/>
      <c r="C899" s="8" t="str">
        <f>IFERROR(VLOOKUP(B899,Tabla2[#All],2,FALSE),"")</f>
        <v/>
      </c>
      <c r="D899" s="24"/>
      <c r="E899" s="9" t="str">
        <f>IFERROR(VLOOKUP(D899,Tabla1[],2,FALSE),"")</f>
        <v/>
      </c>
      <c r="F899" s="4"/>
      <c r="G899" s="24"/>
      <c r="H899" s="4"/>
      <c r="I899" s="4"/>
      <c r="J899" s="4"/>
      <c r="K899" s="4"/>
      <c r="L899" s="3" t="str">
        <f t="shared" si="79"/>
        <v/>
      </c>
      <c r="M899" s="24"/>
      <c r="N899" s="24"/>
      <c r="O899" s="4"/>
      <c r="P899" s="4"/>
      <c r="Q899" s="4"/>
      <c r="R899" s="4"/>
      <c r="S899" s="4"/>
      <c r="T899" s="5"/>
      <c r="U899" s="6"/>
      <c r="V899" s="10">
        <f t="shared" si="80"/>
        <v>0</v>
      </c>
      <c r="W899" s="6"/>
      <c r="X899" s="10">
        <f t="shared" si="81"/>
        <v>0</v>
      </c>
      <c r="Y899" s="30"/>
      <c r="Z899" s="30"/>
      <c r="AA899" s="6"/>
      <c r="AB899" s="6"/>
      <c r="AC899" s="6"/>
      <c r="AD899" s="6"/>
      <c r="AE899" s="6"/>
      <c r="AF899" s="12">
        <f t="shared" si="82"/>
        <v>0</v>
      </c>
      <c r="AG899" s="6"/>
      <c r="AH899" s="6"/>
      <c r="AI899" s="6"/>
      <c r="AJ899" s="6"/>
      <c r="AK899" s="6"/>
      <c r="AL899" s="12">
        <f t="shared" si="83"/>
        <v>0</v>
      </c>
      <c r="AM899" s="11" t="str">
        <f t="shared" si="78"/>
        <v/>
      </c>
      <c r="AN899" s="7"/>
      <c r="AO899" s="6"/>
    </row>
    <row r="900" spans="1:41" ht="12.75" hidden="1" x14ac:dyDescent="0.2">
      <c r="A900" s="4"/>
      <c r="B900" s="24"/>
      <c r="C900" s="8" t="str">
        <f>IFERROR(VLOOKUP(B900,Tabla2[#All],2,FALSE),"")</f>
        <v/>
      </c>
      <c r="D900" s="24"/>
      <c r="E900" s="9" t="str">
        <f>IFERROR(VLOOKUP(D900,Tabla1[],2,FALSE),"")</f>
        <v/>
      </c>
      <c r="F900" s="4"/>
      <c r="G900" s="24"/>
      <c r="H900" s="4"/>
      <c r="I900" s="4"/>
      <c r="J900" s="4"/>
      <c r="K900" s="4"/>
      <c r="L900" s="3" t="str">
        <f t="shared" si="79"/>
        <v/>
      </c>
      <c r="M900" s="24"/>
      <c r="N900" s="24"/>
      <c r="O900" s="4"/>
      <c r="P900" s="4"/>
      <c r="Q900" s="4"/>
      <c r="R900" s="4"/>
      <c r="S900" s="4"/>
      <c r="T900" s="5"/>
      <c r="U900" s="6"/>
      <c r="V900" s="10">
        <f t="shared" si="80"/>
        <v>0</v>
      </c>
      <c r="W900" s="6"/>
      <c r="X900" s="10">
        <f t="shared" si="81"/>
        <v>0</v>
      </c>
      <c r="Y900" s="30"/>
      <c r="Z900" s="30"/>
      <c r="AA900" s="6"/>
      <c r="AB900" s="6"/>
      <c r="AC900" s="6"/>
      <c r="AD900" s="6"/>
      <c r="AE900" s="6"/>
      <c r="AF900" s="12">
        <f t="shared" si="82"/>
        <v>0</v>
      </c>
      <c r="AG900" s="6"/>
      <c r="AH900" s="6"/>
      <c r="AI900" s="6"/>
      <c r="AJ900" s="6"/>
      <c r="AK900" s="6"/>
      <c r="AL900" s="12">
        <f t="shared" si="83"/>
        <v>0</v>
      </c>
      <c r="AM900" s="11" t="str">
        <f t="shared" si="78"/>
        <v/>
      </c>
      <c r="AN900" s="7"/>
      <c r="AO900" s="6"/>
    </row>
    <row r="901" spans="1:41" ht="12.75" hidden="1" x14ac:dyDescent="0.2">
      <c r="A901" s="4"/>
      <c r="B901" s="24"/>
      <c r="C901" s="8" t="str">
        <f>IFERROR(VLOOKUP(B901,Tabla2[#All],2,FALSE),"")</f>
        <v/>
      </c>
      <c r="D901" s="24"/>
      <c r="E901" s="9" t="str">
        <f>IFERROR(VLOOKUP(D901,Tabla1[],2,FALSE),"")</f>
        <v/>
      </c>
      <c r="F901" s="4"/>
      <c r="G901" s="24"/>
      <c r="H901" s="4"/>
      <c r="I901" s="4"/>
      <c r="J901" s="4"/>
      <c r="K901" s="4"/>
      <c r="L901" s="3" t="str">
        <f t="shared" si="79"/>
        <v/>
      </c>
      <c r="M901" s="24"/>
      <c r="N901" s="24"/>
      <c r="O901" s="4"/>
      <c r="P901" s="4"/>
      <c r="Q901" s="4"/>
      <c r="R901" s="4"/>
      <c r="S901" s="4"/>
      <c r="T901" s="5"/>
      <c r="U901" s="6"/>
      <c r="V901" s="10">
        <f t="shared" si="80"/>
        <v>0</v>
      </c>
      <c r="W901" s="6"/>
      <c r="X901" s="10">
        <f t="shared" si="81"/>
        <v>0</v>
      </c>
      <c r="Y901" s="30"/>
      <c r="Z901" s="30"/>
      <c r="AA901" s="6"/>
      <c r="AB901" s="6"/>
      <c r="AC901" s="6"/>
      <c r="AD901" s="6"/>
      <c r="AE901" s="6"/>
      <c r="AF901" s="12">
        <f t="shared" si="82"/>
        <v>0</v>
      </c>
      <c r="AG901" s="6"/>
      <c r="AH901" s="6"/>
      <c r="AI901" s="6"/>
      <c r="AJ901" s="6"/>
      <c r="AK901" s="6"/>
      <c r="AL901" s="12">
        <f t="shared" si="83"/>
        <v>0</v>
      </c>
      <c r="AM901" s="11" t="str">
        <f t="shared" si="78"/>
        <v/>
      </c>
      <c r="AN901" s="7"/>
      <c r="AO901" s="6"/>
    </row>
    <row r="902" spans="1:41" ht="12.75" hidden="1" x14ac:dyDescent="0.2">
      <c r="A902" s="4"/>
      <c r="B902" s="24"/>
      <c r="C902" s="8" t="str">
        <f>IFERROR(VLOOKUP(B902,Tabla2[#All],2,FALSE),"")</f>
        <v/>
      </c>
      <c r="D902" s="24"/>
      <c r="E902" s="9" t="str">
        <f>IFERROR(VLOOKUP(D902,Tabla1[],2,FALSE),"")</f>
        <v/>
      </c>
      <c r="F902" s="4"/>
      <c r="G902" s="24"/>
      <c r="H902" s="4"/>
      <c r="I902" s="4"/>
      <c r="J902" s="4"/>
      <c r="K902" s="4"/>
      <c r="L902" s="3" t="str">
        <f t="shared" si="79"/>
        <v/>
      </c>
      <c r="M902" s="24"/>
      <c r="N902" s="24"/>
      <c r="O902" s="4"/>
      <c r="P902" s="4"/>
      <c r="Q902" s="4"/>
      <c r="R902" s="4"/>
      <c r="S902" s="4"/>
      <c r="T902" s="5"/>
      <c r="U902" s="6"/>
      <c r="V902" s="10">
        <f t="shared" si="80"/>
        <v>0</v>
      </c>
      <c r="W902" s="6"/>
      <c r="X902" s="10">
        <f t="shared" si="81"/>
        <v>0</v>
      </c>
      <c r="Y902" s="30"/>
      <c r="Z902" s="30"/>
      <c r="AA902" s="6"/>
      <c r="AB902" s="6"/>
      <c r="AC902" s="6"/>
      <c r="AD902" s="6"/>
      <c r="AE902" s="6"/>
      <c r="AF902" s="12">
        <f t="shared" si="82"/>
        <v>0</v>
      </c>
      <c r="AG902" s="6"/>
      <c r="AH902" s="6"/>
      <c r="AI902" s="6"/>
      <c r="AJ902" s="6"/>
      <c r="AK902" s="6"/>
      <c r="AL902" s="12">
        <f t="shared" si="83"/>
        <v>0</v>
      </c>
      <c r="AM902" s="11" t="str">
        <f t="shared" si="78"/>
        <v/>
      </c>
      <c r="AN902" s="7"/>
      <c r="AO902" s="6"/>
    </row>
    <row r="903" spans="1:41" ht="12.75" hidden="1" x14ac:dyDescent="0.2">
      <c r="A903" s="4"/>
      <c r="B903" s="24"/>
      <c r="C903" s="8" t="str">
        <f>IFERROR(VLOOKUP(B903,Tabla2[#All],2,FALSE),"")</f>
        <v/>
      </c>
      <c r="D903" s="24"/>
      <c r="E903" s="9" t="str">
        <f>IFERROR(VLOOKUP(D903,Tabla1[],2,FALSE),"")</f>
        <v/>
      </c>
      <c r="F903" s="4"/>
      <c r="G903" s="24"/>
      <c r="H903" s="4"/>
      <c r="I903" s="4"/>
      <c r="J903" s="4"/>
      <c r="K903" s="4"/>
      <c r="L903" s="3" t="str">
        <f t="shared" si="79"/>
        <v/>
      </c>
      <c r="M903" s="24"/>
      <c r="N903" s="24"/>
      <c r="O903" s="4"/>
      <c r="P903" s="4"/>
      <c r="Q903" s="4"/>
      <c r="R903" s="4"/>
      <c r="S903" s="4"/>
      <c r="T903" s="5"/>
      <c r="U903" s="6"/>
      <c r="V903" s="10">
        <f t="shared" si="80"/>
        <v>0</v>
      </c>
      <c r="W903" s="6"/>
      <c r="X903" s="10">
        <f t="shared" si="81"/>
        <v>0</v>
      </c>
      <c r="Y903" s="30"/>
      <c r="Z903" s="30"/>
      <c r="AA903" s="6"/>
      <c r="AB903" s="6"/>
      <c r="AC903" s="6"/>
      <c r="AD903" s="6"/>
      <c r="AE903" s="6"/>
      <c r="AF903" s="12">
        <f t="shared" si="82"/>
        <v>0</v>
      </c>
      <c r="AG903" s="6"/>
      <c r="AH903" s="6"/>
      <c r="AI903" s="6"/>
      <c r="AJ903" s="6"/>
      <c r="AK903" s="6"/>
      <c r="AL903" s="12">
        <f t="shared" si="83"/>
        <v>0</v>
      </c>
      <c r="AM903" s="11" t="str">
        <f t="shared" ref="AM903:AM966" si="84">IF(SUM(AF903+AL903)=0,"",IF(SUM(AF903+AL903)=Z903,"Ok","Error en Montos"))</f>
        <v/>
      </c>
      <c r="AN903" s="7"/>
      <c r="AO903" s="6"/>
    </row>
    <row r="904" spans="1:41" ht="12.75" hidden="1" x14ac:dyDescent="0.2">
      <c r="A904" s="4"/>
      <c r="B904" s="24"/>
      <c r="C904" s="8" t="str">
        <f>IFERROR(VLOOKUP(B904,Tabla2[#All],2,FALSE),"")</f>
        <v/>
      </c>
      <c r="D904" s="24"/>
      <c r="E904" s="9" t="str">
        <f>IFERROR(VLOOKUP(D904,Tabla1[],2,FALSE),"")</f>
        <v/>
      </c>
      <c r="F904" s="4"/>
      <c r="G904" s="24"/>
      <c r="H904" s="4"/>
      <c r="I904" s="4"/>
      <c r="J904" s="4"/>
      <c r="K904" s="4"/>
      <c r="L904" s="3" t="str">
        <f t="shared" ref="L904:L967" si="85">IF(AND(J904&lt;&gt;"",K904&lt;&gt;""),DATEDIF(J904,K904,"d")+1,"")</f>
        <v/>
      </c>
      <c r="M904" s="24"/>
      <c r="N904" s="24"/>
      <c r="O904" s="4"/>
      <c r="P904" s="4"/>
      <c r="Q904" s="4"/>
      <c r="R904" s="4"/>
      <c r="S904" s="4"/>
      <c r="T904" s="5"/>
      <c r="U904" s="6"/>
      <c r="V904" s="10">
        <f t="shared" ref="V904:V967" si="86">SUM(T904+U904)</f>
        <v>0</v>
      </c>
      <c r="W904" s="6"/>
      <c r="X904" s="10">
        <f t="shared" ref="X904:X967" si="87">V904-W904</f>
        <v>0</v>
      </c>
      <c r="Y904" s="30"/>
      <c r="Z904" s="30"/>
      <c r="AA904" s="6"/>
      <c r="AB904" s="6"/>
      <c r="AC904" s="6"/>
      <c r="AD904" s="6"/>
      <c r="AE904" s="6"/>
      <c r="AF904" s="12">
        <f t="shared" ref="AF904:AF967" si="88">SUM(AA904:AD904)</f>
        <v>0</v>
      </c>
      <c r="AG904" s="6"/>
      <c r="AH904" s="6"/>
      <c r="AI904" s="6"/>
      <c r="AJ904" s="6"/>
      <c r="AK904" s="6"/>
      <c r="AL904" s="12">
        <f t="shared" ref="AL904:AL967" si="89">SUM(AG904:AJ904)</f>
        <v>0</v>
      </c>
      <c r="AM904" s="11" t="str">
        <f t="shared" si="84"/>
        <v/>
      </c>
      <c r="AN904" s="7"/>
      <c r="AO904" s="6"/>
    </row>
    <row r="905" spans="1:41" ht="12.75" hidden="1" x14ac:dyDescent="0.2">
      <c r="A905" s="4"/>
      <c r="B905" s="24"/>
      <c r="C905" s="8" t="str">
        <f>IFERROR(VLOOKUP(B905,Tabla2[#All],2,FALSE),"")</f>
        <v/>
      </c>
      <c r="D905" s="24"/>
      <c r="E905" s="9" t="str">
        <f>IFERROR(VLOOKUP(D905,Tabla1[],2,FALSE),"")</f>
        <v/>
      </c>
      <c r="F905" s="4"/>
      <c r="G905" s="24"/>
      <c r="H905" s="4"/>
      <c r="I905" s="4"/>
      <c r="J905" s="4"/>
      <c r="K905" s="4"/>
      <c r="L905" s="3" t="str">
        <f t="shared" si="85"/>
        <v/>
      </c>
      <c r="M905" s="24"/>
      <c r="N905" s="24"/>
      <c r="O905" s="4"/>
      <c r="P905" s="4"/>
      <c r="Q905" s="4"/>
      <c r="R905" s="4"/>
      <c r="S905" s="4"/>
      <c r="T905" s="5"/>
      <c r="U905" s="6"/>
      <c r="V905" s="10">
        <f t="shared" si="86"/>
        <v>0</v>
      </c>
      <c r="W905" s="6"/>
      <c r="X905" s="10">
        <f t="shared" si="87"/>
        <v>0</v>
      </c>
      <c r="Y905" s="30"/>
      <c r="Z905" s="30"/>
      <c r="AA905" s="6"/>
      <c r="AB905" s="6"/>
      <c r="AC905" s="6"/>
      <c r="AD905" s="6"/>
      <c r="AE905" s="6"/>
      <c r="AF905" s="12">
        <f t="shared" si="88"/>
        <v>0</v>
      </c>
      <c r="AG905" s="6"/>
      <c r="AH905" s="6"/>
      <c r="AI905" s="6"/>
      <c r="AJ905" s="6"/>
      <c r="AK905" s="6"/>
      <c r="AL905" s="12">
        <f t="shared" si="89"/>
        <v>0</v>
      </c>
      <c r="AM905" s="11" t="str">
        <f t="shared" si="84"/>
        <v/>
      </c>
      <c r="AN905" s="7"/>
      <c r="AO905" s="6"/>
    </row>
    <row r="906" spans="1:41" ht="12.75" hidden="1" x14ac:dyDescent="0.2">
      <c r="A906" s="4"/>
      <c r="B906" s="24"/>
      <c r="C906" s="8" t="str">
        <f>IFERROR(VLOOKUP(B906,Tabla2[#All],2,FALSE),"")</f>
        <v/>
      </c>
      <c r="D906" s="24"/>
      <c r="E906" s="9" t="str">
        <f>IFERROR(VLOOKUP(D906,Tabla1[],2,FALSE),"")</f>
        <v/>
      </c>
      <c r="F906" s="4"/>
      <c r="G906" s="24"/>
      <c r="H906" s="4"/>
      <c r="I906" s="4"/>
      <c r="J906" s="4"/>
      <c r="K906" s="4"/>
      <c r="L906" s="3" t="str">
        <f t="shared" si="85"/>
        <v/>
      </c>
      <c r="M906" s="24"/>
      <c r="N906" s="24"/>
      <c r="O906" s="4"/>
      <c r="P906" s="4"/>
      <c r="Q906" s="4"/>
      <c r="R906" s="4"/>
      <c r="S906" s="4"/>
      <c r="T906" s="5"/>
      <c r="U906" s="6"/>
      <c r="V906" s="10">
        <f t="shared" si="86"/>
        <v>0</v>
      </c>
      <c r="W906" s="6"/>
      <c r="X906" s="10">
        <f t="shared" si="87"/>
        <v>0</v>
      </c>
      <c r="Y906" s="30"/>
      <c r="Z906" s="30"/>
      <c r="AA906" s="6"/>
      <c r="AB906" s="6"/>
      <c r="AC906" s="6"/>
      <c r="AD906" s="6"/>
      <c r="AE906" s="6"/>
      <c r="AF906" s="12">
        <f t="shared" si="88"/>
        <v>0</v>
      </c>
      <c r="AG906" s="6"/>
      <c r="AH906" s="6"/>
      <c r="AI906" s="6"/>
      <c r="AJ906" s="6"/>
      <c r="AK906" s="6"/>
      <c r="AL906" s="12">
        <f t="shared" si="89"/>
        <v>0</v>
      </c>
      <c r="AM906" s="11" t="str">
        <f t="shared" si="84"/>
        <v/>
      </c>
      <c r="AN906" s="7"/>
      <c r="AO906" s="6"/>
    </row>
    <row r="907" spans="1:41" ht="12.75" hidden="1" x14ac:dyDescent="0.2">
      <c r="A907" s="4"/>
      <c r="B907" s="24"/>
      <c r="C907" s="8" t="str">
        <f>IFERROR(VLOOKUP(B907,Tabla2[#All],2,FALSE),"")</f>
        <v/>
      </c>
      <c r="D907" s="24"/>
      <c r="E907" s="9" t="str">
        <f>IFERROR(VLOOKUP(D907,Tabla1[],2,FALSE),"")</f>
        <v/>
      </c>
      <c r="F907" s="4"/>
      <c r="G907" s="24"/>
      <c r="H907" s="4"/>
      <c r="I907" s="4"/>
      <c r="J907" s="4"/>
      <c r="K907" s="4"/>
      <c r="L907" s="3" t="str">
        <f t="shared" si="85"/>
        <v/>
      </c>
      <c r="M907" s="24"/>
      <c r="N907" s="24"/>
      <c r="O907" s="4"/>
      <c r="P907" s="4"/>
      <c r="Q907" s="4"/>
      <c r="R907" s="4"/>
      <c r="S907" s="4"/>
      <c r="T907" s="5"/>
      <c r="U907" s="6"/>
      <c r="V907" s="10">
        <f t="shared" si="86"/>
        <v>0</v>
      </c>
      <c r="W907" s="6"/>
      <c r="X907" s="10">
        <f t="shared" si="87"/>
        <v>0</v>
      </c>
      <c r="Y907" s="30"/>
      <c r="Z907" s="30"/>
      <c r="AA907" s="6"/>
      <c r="AB907" s="6"/>
      <c r="AC907" s="6"/>
      <c r="AD907" s="6"/>
      <c r="AE907" s="6"/>
      <c r="AF907" s="12">
        <f t="shared" si="88"/>
        <v>0</v>
      </c>
      <c r="AG907" s="6"/>
      <c r="AH907" s="6"/>
      <c r="AI907" s="6"/>
      <c r="AJ907" s="6"/>
      <c r="AK907" s="6"/>
      <c r="AL907" s="12">
        <f t="shared" si="89"/>
        <v>0</v>
      </c>
      <c r="AM907" s="11" t="str">
        <f t="shared" si="84"/>
        <v/>
      </c>
      <c r="AN907" s="7"/>
      <c r="AO907" s="6"/>
    </row>
    <row r="908" spans="1:41" ht="12.75" hidden="1" x14ac:dyDescent="0.2">
      <c r="A908" s="4"/>
      <c r="B908" s="24"/>
      <c r="C908" s="8" t="str">
        <f>IFERROR(VLOOKUP(B908,Tabla2[#All],2,FALSE),"")</f>
        <v/>
      </c>
      <c r="D908" s="24"/>
      <c r="E908" s="9" t="str">
        <f>IFERROR(VLOOKUP(D908,Tabla1[],2,FALSE),"")</f>
        <v/>
      </c>
      <c r="F908" s="4"/>
      <c r="G908" s="24"/>
      <c r="H908" s="4"/>
      <c r="I908" s="4"/>
      <c r="J908" s="4"/>
      <c r="K908" s="4"/>
      <c r="L908" s="3" t="str">
        <f t="shared" si="85"/>
        <v/>
      </c>
      <c r="M908" s="24"/>
      <c r="N908" s="24"/>
      <c r="O908" s="4"/>
      <c r="P908" s="4"/>
      <c r="Q908" s="4"/>
      <c r="R908" s="4"/>
      <c r="S908" s="4"/>
      <c r="T908" s="5"/>
      <c r="U908" s="6"/>
      <c r="V908" s="10">
        <f t="shared" si="86"/>
        <v>0</v>
      </c>
      <c r="W908" s="6"/>
      <c r="X908" s="10">
        <f t="shared" si="87"/>
        <v>0</v>
      </c>
      <c r="Y908" s="30"/>
      <c r="Z908" s="30"/>
      <c r="AA908" s="6"/>
      <c r="AB908" s="6"/>
      <c r="AC908" s="6"/>
      <c r="AD908" s="6"/>
      <c r="AE908" s="6"/>
      <c r="AF908" s="12">
        <f t="shared" si="88"/>
        <v>0</v>
      </c>
      <c r="AG908" s="6"/>
      <c r="AH908" s="6"/>
      <c r="AI908" s="6"/>
      <c r="AJ908" s="6"/>
      <c r="AK908" s="6"/>
      <c r="AL908" s="12">
        <f t="shared" si="89"/>
        <v>0</v>
      </c>
      <c r="AM908" s="11" t="str">
        <f t="shared" si="84"/>
        <v/>
      </c>
      <c r="AN908" s="7"/>
      <c r="AO908" s="6"/>
    </row>
    <row r="909" spans="1:41" ht="12.75" hidden="1" x14ac:dyDescent="0.2">
      <c r="A909" s="4"/>
      <c r="B909" s="24"/>
      <c r="C909" s="8" t="str">
        <f>IFERROR(VLOOKUP(B909,Tabla2[#All],2,FALSE),"")</f>
        <v/>
      </c>
      <c r="D909" s="24"/>
      <c r="E909" s="9" t="str">
        <f>IFERROR(VLOOKUP(D909,Tabla1[],2,FALSE),"")</f>
        <v/>
      </c>
      <c r="F909" s="4"/>
      <c r="G909" s="24"/>
      <c r="H909" s="4"/>
      <c r="I909" s="4"/>
      <c r="J909" s="4"/>
      <c r="K909" s="4"/>
      <c r="L909" s="3" t="str">
        <f t="shared" si="85"/>
        <v/>
      </c>
      <c r="M909" s="24"/>
      <c r="N909" s="24"/>
      <c r="O909" s="4"/>
      <c r="P909" s="4"/>
      <c r="Q909" s="4"/>
      <c r="R909" s="4"/>
      <c r="S909" s="4"/>
      <c r="T909" s="5"/>
      <c r="U909" s="6"/>
      <c r="V909" s="10">
        <f t="shared" si="86"/>
        <v>0</v>
      </c>
      <c r="W909" s="6"/>
      <c r="X909" s="10">
        <f t="shared" si="87"/>
        <v>0</v>
      </c>
      <c r="Y909" s="30"/>
      <c r="Z909" s="30"/>
      <c r="AA909" s="6"/>
      <c r="AB909" s="6"/>
      <c r="AC909" s="6"/>
      <c r="AD909" s="6"/>
      <c r="AE909" s="6"/>
      <c r="AF909" s="12">
        <f t="shared" si="88"/>
        <v>0</v>
      </c>
      <c r="AG909" s="6"/>
      <c r="AH909" s="6"/>
      <c r="AI909" s="6"/>
      <c r="AJ909" s="6"/>
      <c r="AK909" s="6"/>
      <c r="AL909" s="12">
        <f t="shared" si="89"/>
        <v>0</v>
      </c>
      <c r="AM909" s="11" t="str">
        <f t="shared" si="84"/>
        <v/>
      </c>
      <c r="AN909" s="7"/>
      <c r="AO909" s="6"/>
    </row>
    <row r="910" spans="1:41" ht="12.75" hidden="1" x14ac:dyDescent="0.2">
      <c r="A910" s="4"/>
      <c r="B910" s="24"/>
      <c r="C910" s="8" t="str">
        <f>IFERROR(VLOOKUP(B910,Tabla2[#All],2,FALSE),"")</f>
        <v/>
      </c>
      <c r="D910" s="24"/>
      <c r="E910" s="9" t="str">
        <f>IFERROR(VLOOKUP(D910,Tabla1[],2,FALSE),"")</f>
        <v/>
      </c>
      <c r="F910" s="4"/>
      <c r="G910" s="24"/>
      <c r="H910" s="4"/>
      <c r="I910" s="4"/>
      <c r="J910" s="4"/>
      <c r="K910" s="4"/>
      <c r="L910" s="3" t="str">
        <f t="shared" si="85"/>
        <v/>
      </c>
      <c r="M910" s="24"/>
      <c r="N910" s="24"/>
      <c r="O910" s="4"/>
      <c r="P910" s="4"/>
      <c r="Q910" s="4"/>
      <c r="R910" s="4"/>
      <c r="S910" s="4"/>
      <c r="T910" s="5"/>
      <c r="U910" s="6"/>
      <c r="V910" s="10">
        <f t="shared" si="86"/>
        <v>0</v>
      </c>
      <c r="W910" s="6"/>
      <c r="X910" s="10">
        <f t="shared" si="87"/>
        <v>0</v>
      </c>
      <c r="Y910" s="30"/>
      <c r="Z910" s="30"/>
      <c r="AA910" s="6"/>
      <c r="AB910" s="6"/>
      <c r="AC910" s="6"/>
      <c r="AD910" s="6"/>
      <c r="AE910" s="6"/>
      <c r="AF910" s="12">
        <f t="shared" si="88"/>
        <v>0</v>
      </c>
      <c r="AG910" s="6"/>
      <c r="AH910" s="6"/>
      <c r="AI910" s="6"/>
      <c r="AJ910" s="6"/>
      <c r="AK910" s="6"/>
      <c r="AL910" s="12">
        <f t="shared" si="89"/>
        <v>0</v>
      </c>
      <c r="AM910" s="11" t="str">
        <f t="shared" si="84"/>
        <v/>
      </c>
      <c r="AN910" s="7"/>
      <c r="AO910" s="6"/>
    </row>
    <row r="911" spans="1:41" ht="12.75" hidden="1" x14ac:dyDescent="0.2">
      <c r="A911" s="4"/>
      <c r="B911" s="24"/>
      <c r="C911" s="8" t="str">
        <f>IFERROR(VLOOKUP(B911,Tabla2[#All],2,FALSE),"")</f>
        <v/>
      </c>
      <c r="D911" s="24"/>
      <c r="E911" s="9" t="str">
        <f>IFERROR(VLOOKUP(D911,Tabla1[],2,FALSE),"")</f>
        <v/>
      </c>
      <c r="F911" s="4"/>
      <c r="G911" s="24"/>
      <c r="H911" s="4"/>
      <c r="I911" s="4"/>
      <c r="J911" s="4"/>
      <c r="K911" s="4"/>
      <c r="L911" s="3" t="str">
        <f t="shared" si="85"/>
        <v/>
      </c>
      <c r="M911" s="24"/>
      <c r="N911" s="24"/>
      <c r="O911" s="4"/>
      <c r="P911" s="4"/>
      <c r="Q911" s="4"/>
      <c r="R911" s="4"/>
      <c r="S911" s="4"/>
      <c r="T911" s="5"/>
      <c r="U911" s="6"/>
      <c r="V911" s="10">
        <f t="shared" si="86"/>
        <v>0</v>
      </c>
      <c r="W911" s="6"/>
      <c r="X911" s="10">
        <f t="shared" si="87"/>
        <v>0</v>
      </c>
      <c r="Y911" s="30"/>
      <c r="Z911" s="30"/>
      <c r="AA911" s="6"/>
      <c r="AB911" s="6"/>
      <c r="AC911" s="6"/>
      <c r="AD911" s="6"/>
      <c r="AE911" s="6"/>
      <c r="AF911" s="12">
        <f t="shared" si="88"/>
        <v>0</v>
      </c>
      <c r="AG911" s="6"/>
      <c r="AH911" s="6"/>
      <c r="AI911" s="6"/>
      <c r="AJ911" s="6"/>
      <c r="AK911" s="6"/>
      <c r="AL911" s="12">
        <f t="shared" si="89"/>
        <v>0</v>
      </c>
      <c r="AM911" s="11" t="str">
        <f t="shared" si="84"/>
        <v/>
      </c>
      <c r="AN911" s="7"/>
      <c r="AO911" s="6"/>
    </row>
    <row r="912" spans="1:41" ht="12.75" hidden="1" x14ac:dyDescent="0.2">
      <c r="A912" s="4"/>
      <c r="B912" s="24"/>
      <c r="C912" s="8" t="str">
        <f>IFERROR(VLOOKUP(B912,Tabla2[#All],2,FALSE),"")</f>
        <v/>
      </c>
      <c r="D912" s="24"/>
      <c r="E912" s="9" t="str">
        <f>IFERROR(VLOOKUP(D912,Tabla1[],2,FALSE),"")</f>
        <v/>
      </c>
      <c r="F912" s="4"/>
      <c r="G912" s="24"/>
      <c r="H912" s="4"/>
      <c r="I912" s="4"/>
      <c r="J912" s="4"/>
      <c r="K912" s="4"/>
      <c r="L912" s="3" t="str">
        <f t="shared" si="85"/>
        <v/>
      </c>
      <c r="M912" s="24"/>
      <c r="N912" s="24"/>
      <c r="O912" s="4"/>
      <c r="P912" s="4"/>
      <c r="Q912" s="4"/>
      <c r="R912" s="4"/>
      <c r="S912" s="4"/>
      <c r="T912" s="5"/>
      <c r="U912" s="6"/>
      <c r="V912" s="10">
        <f t="shared" si="86"/>
        <v>0</v>
      </c>
      <c r="W912" s="6"/>
      <c r="X912" s="10">
        <f t="shared" si="87"/>
        <v>0</v>
      </c>
      <c r="Y912" s="30"/>
      <c r="Z912" s="30"/>
      <c r="AA912" s="6"/>
      <c r="AB912" s="6"/>
      <c r="AC912" s="6"/>
      <c r="AD912" s="6"/>
      <c r="AE912" s="6"/>
      <c r="AF912" s="12">
        <f t="shared" si="88"/>
        <v>0</v>
      </c>
      <c r="AG912" s="6"/>
      <c r="AH912" s="6"/>
      <c r="AI912" s="6"/>
      <c r="AJ912" s="6"/>
      <c r="AK912" s="6"/>
      <c r="AL912" s="12">
        <f t="shared" si="89"/>
        <v>0</v>
      </c>
      <c r="AM912" s="11" t="str">
        <f t="shared" si="84"/>
        <v/>
      </c>
      <c r="AN912" s="7"/>
      <c r="AO912" s="6"/>
    </row>
    <row r="913" spans="1:41" ht="12.75" hidden="1" x14ac:dyDescent="0.2">
      <c r="A913" s="4"/>
      <c r="B913" s="24"/>
      <c r="C913" s="8" t="str">
        <f>IFERROR(VLOOKUP(B913,Tabla2[#All],2,FALSE),"")</f>
        <v/>
      </c>
      <c r="D913" s="24"/>
      <c r="E913" s="9" t="str">
        <f>IFERROR(VLOOKUP(D913,Tabla1[],2,FALSE),"")</f>
        <v/>
      </c>
      <c r="F913" s="4"/>
      <c r="G913" s="24"/>
      <c r="H913" s="4"/>
      <c r="I913" s="4"/>
      <c r="J913" s="4"/>
      <c r="K913" s="4"/>
      <c r="L913" s="3" t="str">
        <f t="shared" si="85"/>
        <v/>
      </c>
      <c r="M913" s="24"/>
      <c r="N913" s="24"/>
      <c r="O913" s="4"/>
      <c r="P913" s="4"/>
      <c r="Q913" s="4"/>
      <c r="R913" s="4"/>
      <c r="S913" s="4"/>
      <c r="T913" s="5"/>
      <c r="U913" s="6"/>
      <c r="V913" s="10">
        <f t="shared" si="86"/>
        <v>0</v>
      </c>
      <c r="W913" s="6"/>
      <c r="X913" s="10">
        <f t="shared" si="87"/>
        <v>0</v>
      </c>
      <c r="Y913" s="30"/>
      <c r="Z913" s="30"/>
      <c r="AA913" s="6"/>
      <c r="AB913" s="6"/>
      <c r="AC913" s="6"/>
      <c r="AD913" s="6"/>
      <c r="AE913" s="6"/>
      <c r="AF913" s="12">
        <f t="shared" si="88"/>
        <v>0</v>
      </c>
      <c r="AG913" s="6"/>
      <c r="AH913" s="6"/>
      <c r="AI913" s="6"/>
      <c r="AJ913" s="6"/>
      <c r="AK913" s="6"/>
      <c r="AL913" s="12">
        <f t="shared" si="89"/>
        <v>0</v>
      </c>
      <c r="AM913" s="11" t="str">
        <f t="shared" si="84"/>
        <v/>
      </c>
      <c r="AN913" s="7"/>
      <c r="AO913" s="6"/>
    </row>
    <row r="914" spans="1:41" ht="12.75" hidden="1" x14ac:dyDescent="0.2">
      <c r="A914" s="4"/>
      <c r="B914" s="24"/>
      <c r="C914" s="8" t="str">
        <f>IFERROR(VLOOKUP(B914,Tabla2[#All],2,FALSE),"")</f>
        <v/>
      </c>
      <c r="D914" s="24"/>
      <c r="E914" s="9" t="str">
        <f>IFERROR(VLOOKUP(D914,Tabla1[],2,FALSE),"")</f>
        <v/>
      </c>
      <c r="F914" s="4"/>
      <c r="G914" s="24"/>
      <c r="H914" s="4"/>
      <c r="I914" s="4"/>
      <c r="J914" s="4"/>
      <c r="K914" s="4"/>
      <c r="L914" s="3" t="str">
        <f t="shared" si="85"/>
        <v/>
      </c>
      <c r="M914" s="24"/>
      <c r="N914" s="24"/>
      <c r="O914" s="4"/>
      <c r="P914" s="4"/>
      <c r="Q914" s="4"/>
      <c r="R914" s="4"/>
      <c r="S914" s="4"/>
      <c r="T914" s="5"/>
      <c r="U914" s="6"/>
      <c r="V914" s="10">
        <f t="shared" si="86"/>
        <v>0</v>
      </c>
      <c r="W914" s="6"/>
      <c r="X914" s="10">
        <f t="shared" si="87"/>
        <v>0</v>
      </c>
      <c r="Y914" s="30"/>
      <c r="Z914" s="30"/>
      <c r="AA914" s="6"/>
      <c r="AB914" s="6"/>
      <c r="AC914" s="6"/>
      <c r="AD914" s="6"/>
      <c r="AE914" s="6"/>
      <c r="AF914" s="12">
        <f t="shared" si="88"/>
        <v>0</v>
      </c>
      <c r="AG914" s="6"/>
      <c r="AH914" s="6"/>
      <c r="AI914" s="6"/>
      <c r="AJ914" s="6"/>
      <c r="AK914" s="6"/>
      <c r="AL914" s="12">
        <f t="shared" si="89"/>
        <v>0</v>
      </c>
      <c r="AM914" s="11" t="str">
        <f t="shared" si="84"/>
        <v/>
      </c>
      <c r="AN914" s="7"/>
      <c r="AO914" s="6"/>
    </row>
    <row r="915" spans="1:41" ht="12.75" hidden="1" x14ac:dyDescent="0.2">
      <c r="A915" s="4"/>
      <c r="B915" s="24"/>
      <c r="C915" s="8" t="str">
        <f>IFERROR(VLOOKUP(B915,Tabla2[#All],2,FALSE),"")</f>
        <v/>
      </c>
      <c r="D915" s="24"/>
      <c r="E915" s="9" t="str">
        <f>IFERROR(VLOOKUP(D915,Tabla1[],2,FALSE),"")</f>
        <v/>
      </c>
      <c r="F915" s="4"/>
      <c r="G915" s="24"/>
      <c r="H915" s="4"/>
      <c r="I915" s="4"/>
      <c r="J915" s="4"/>
      <c r="K915" s="4"/>
      <c r="L915" s="3" t="str">
        <f t="shared" si="85"/>
        <v/>
      </c>
      <c r="M915" s="24"/>
      <c r="N915" s="24"/>
      <c r="O915" s="4"/>
      <c r="P915" s="4"/>
      <c r="Q915" s="4"/>
      <c r="R915" s="4"/>
      <c r="S915" s="4"/>
      <c r="T915" s="5"/>
      <c r="U915" s="6"/>
      <c r="V915" s="10">
        <f t="shared" si="86"/>
        <v>0</v>
      </c>
      <c r="W915" s="6"/>
      <c r="X915" s="10">
        <f t="shared" si="87"/>
        <v>0</v>
      </c>
      <c r="Y915" s="30"/>
      <c r="Z915" s="30"/>
      <c r="AA915" s="6"/>
      <c r="AB915" s="6"/>
      <c r="AC915" s="6"/>
      <c r="AD915" s="6"/>
      <c r="AE915" s="6"/>
      <c r="AF915" s="12">
        <f t="shared" si="88"/>
        <v>0</v>
      </c>
      <c r="AG915" s="6"/>
      <c r="AH915" s="6"/>
      <c r="AI915" s="6"/>
      <c r="AJ915" s="6"/>
      <c r="AK915" s="6"/>
      <c r="AL915" s="12">
        <f t="shared" si="89"/>
        <v>0</v>
      </c>
      <c r="AM915" s="11" t="str">
        <f t="shared" si="84"/>
        <v/>
      </c>
      <c r="AN915" s="7"/>
      <c r="AO915" s="6"/>
    </row>
    <row r="916" spans="1:41" ht="12.75" hidden="1" x14ac:dyDescent="0.2">
      <c r="A916" s="4"/>
      <c r="B916" s="24"/>
      <c r="C916" s="8" t="str">
        <f>IFERROR(VLOOKUP(B916,Tabla2[#All],2,FALSE),"")</f>
        <v/>
      </c>
      <c r="D916" s="24"/>
      <c r="E916" s="9" t="str">
        <f>IFERROR(VLOOKUP(D916,Tabla1[],2,FALSE),"")</f>
        <v/>
      </c>
      <c r="F916" s="4"/>
      <c r="G916" s="24"/>
      <c r="H916" s="4"/>
      <c r="I916" s="4"/>
      <c r="J916" s="4"/>
      <c r="K916" s="4"/>
      <c r="L916" s="3" t="str">
        <f t="shared" si="85"/>
        <v/>
      </c>
      <c r="M916" s="24"/>
      <c r="N916" s="24"/>
      <c r="O916" s="4"/>
      <c r="P916" s="4"/>
      <c r="Q916" s="4"/>
      <c r="R916" s="4"/>
      <c r="S916" s="4"/>
      <c r="T916" s="5"/>
      <c r="U916" s="6"/>
      <c r="V916" s="10">
        <f t="shared" si="86"/>
        <v>0</v>
      </c>
      <c r="W916" s="6"/>
      <c r="X916" s="10">
        <f t="shared" si="87"/>
        <v>0</v>
      </c>
      <c r="Y916" s="30"/>
      <c r="Z916" s="30"/>
      <c r="AA916" s="6"/>
      <c r="AB916" s="6"/>
      <c r="AC916" s="6"/>
      <c r="AD916" s="6"/>
      <c r="AE916" s="6"/>
      <c r="AF916" s="12">
        <f t="shared" si="88"/>
        <v>0</v>
      </c>
      <c r="AG916" s="6"/>
      <c r="AH916" s="6"/>
      <c r="AI916" s="6"/>
      <c r="AJ916" s="6"/>
      <c r="AK916" s="6"/>
      <c r="AL916" s="12">
        <f t="shared" si="89"/>
        <v>0</v>
      </c>
      <c r="AM916" s="11" t="str">
        <f t="shared" si="84"/>
        <v/>
      </c>
      <c r="AN916" s="7"/>
      <c r="AO916" s="6"/>
    </row>
    <row r="917" spans="1:41" ht="12.75" hidden="1" x14ac:dyDescent="0.2">
      <c r="A917" s="4"/>
      <c r="B917" s="24"/>
      <c r="C917" s="8" t="str">
        <f>IFERROR(VLOOKUP(B917,Tabla2[#All],2,FALSE),"")</f>
        <v/>
      </c>
      <c r="D917" s="24"/>
      <c r="E917" s="9" t="str">
        <f>IFERROR(VLOOKUP(D917,Tabla1[],2,FALSE),"")</f>
        <v/>
      </c>
      <c r="F917" s="4"/>
      <c r="G917" s="24"/>
      <c r="H917" s="4"/>
      <c r="I917" s="4"/>
      <c r="J917" s="4"/>
      <c r="K917" s="4"/>
      <c r="L917" s="3" t="str">
        <f t="shared" si="85"/>
        <v/>
      </c>
      <c r="M917" s="24"/>
      <c r="N917" s="24"/>
      <c r="O917" s="4"/>
      <c r="P917" s="4"/>
      <c r="Q917" s="4"/>
      <c r="R917" s="4"/>
      <c r="S917" s="4"/>
      <c r="T917" s="5"/>
      <c r="U917" s="6"/>
      <c r="V917" s="10">
        <f t="shared" si="86"/>
        <v>0</v>
      </c>
      <c r="W917" s="6"/>
      <c r="X917" s="10">
        <f t="shared" si="87"/>
        <v>0</v>
      </c>
      <c r="Y917" s="30"/>
      <c r="Z917" s="30"/>
      <c r="AA917" s="6"/>
      <c r="AB917" s="6"/>
      <c r="AC917" s="6"/>
      <c r="AD917" s="6"/>
      <c r="AE917" s="6"/>
      <c r="AF917" s="12">
        <f t="shared" si="88"/>
        <v>0</v>
      </c>
      <c r="AG917" s="6"/>
      <c r="AH917" s="6"/>
      <c r="AI917" s="6"/>
      <c r="AJ917" s="6"/>
      <c r="AK917" s="6"/>
      <c r="AL917" s="12">
        <f t="shared" si="89"/>
        <v>0</v>
      </c>
      <c r="AM917" s="11" t="str">
        <f t="shared" si="84"/>
        <v/>
      </c>
      <c r="AN917" s="7"/>
      <c r="AO917" s="6"/>
    </row>
    <row r="918" spans="1:41" ht="12.75" hidden="1" x14ac:dyDescent="0.2">
      <c r="A918" s="4"/>
      <c r="B918" s="24"/>
      <c r="C918" s="8" t="str">
        <f>IFERROR(VLOOKUP(B918,Tabla2[#All],2,FALSE),"")</f>
        <v/>
      </c>
      <c r="D918" s="24"/>
      <c r="E918" s="9" t="str">
        <f>IFERROR(VLOOKUP(D918,Tabla1[],2,FALSE),"")</f>
        <v/>
      </c>
      <c r="F918" s="4"/>
      <c r="G918" s="24"/>
      <c r="H918" s="4"/>
      <c r="I918" s="4"/>
      <c r="J918" s="4"/>
      <c r="K918" s="4"/>
      <c r="L918" s="3" t="str">
        <f t="shared" si="85"/>
        <v/>
      </c>
      <c r="M918" s="24"/>
      <c r="N918" s="24"/>
      <c r="O918" s="4"/>
      <c r="P918" s="4"/>
      <c r="Q918" s="4"/>
      <c r="R918" s="4"/>
      <c r="S918" s="4"/>
      <c r="T918" s="5"/>
      <c r="U918" s="6"/>
      <c r="V918" s="10">
        <f t="shared" si="86"/>
        <v>0</v>
      </c>
      <c r="W918" s="6"/>
      <c r="X918" s="10">
        <f t="shared" si="87"/>
        <v>0</v>
      </c>
      <c r="Y918" s="30"/>
      <c r="Z918" s="30"/>
      <c r="AA918" s="6"/>
      <c r="AB918" s="6"/>
      <c r="AC918" s="6"/>
      <c r="AD918" s="6"/>
      <c r="AE918" s="6"/>
      <c r="AF918" s="12">
        <f t="shared" si="88"/>
        <v>0</v>
      </c>
      <c r="AG918" s="6"/>
      <c r="AH918" s="6"/>
      <c r="AI918" s="6"/>
      <c r="AJ918" s="6"/>
      <c r="AK918" s="6"/>
      <c r="AL918" s="12">
        <f t="shared" si="89"/>
        <v>0</v>
      </c>
      <c r="AM918" s="11" t="str">
        <f t="shared" si="84"/>
        <v/>
      </c>
      <c r="AN918" s="7"/>
      <c r="AO918" s="6"/>
    </row>
    <row r="919" spans="1:41" ht="12.75" hidden="1" x14ac:dyDescent="0.2">
      <c r="A919" s="4"/>
      <c r="B919" s="24"/>
      <c r="C919" s="8" t="str">
        <f>IFERROR(VLOOKUP(B919,Tabla2[#All],2,FALSE),"")</f>
        <v/>
      </c>
      <c r="D919" s="24"/>
      <c r="E919" s="9" t="str">
        <f>IFERROR(VLOOKUP(D919,Tabla1[],2,FALSE),"")</f>
        <v/>
      </c>
      <c r="F919" s="4"/>
      <c r="G919" s="24"/>
      <c r="H919" s="4"/>
      <c r="I919" s="4"/>
      <c r="J919" s="4"/>
      <c r="K919" s="4"/>
      <c r="L919" s="3" t="str">
        <f t="shared" si="85"/>
        <v/>
      </c>
      <c r="M919" s="24"/>
      <c r="N919" s="24"/>
      <c r="O919" s="4"/>
      <c r="P919" s="4"/>
      <c r="Q919" s="4"/>
      <c r="R919" s="4"/>
      <c r="S919" s="4"/>
      <c r="T919" s="5"/>
      <c r="U919" s="6"/>
      <c r="V919" s="10">
        <f t="shared" si="86"/>
        <v>0</v>
      </c>
      <c r="W919" s="6"/>
      <c r="X919" s="10">
        <f t="shared" si="87"/>
        <v>0</v>
      </c>
      <c r="Y919" s="30"/>
      <c r="Z919" s="30"/>
      <c r="AA919" s="6"/>
      <c r="AB919" s="6"/>
      <c r="AC919" s="6"/>
      <c r="AD919" s="6"/>
      <c r="AE919" s="6"/>
      <c r="AF919" s="12">
        <f t="shared" si="88"/>
        <v>0</v>
      </c>
      <c r="AG919" s="6"/>
      <c r="AH919" s="6"/>
      <c r="AI919" s="6"/>
      <c r="AJ919" s="6"/>
      <c r="AK919" s="6"/>
      <c r="AL919" s="12">
        <f t="shared" si="89"/>
        <v>0</v>
      </c>
      <c r="AM919" s="11" t="str">
        <f t="shared" si="84"/>
        <v/>
      </c>
      <c r="AN919" s="7"/>
      <c r="AO919" s="6"/>
    </row>
    <row r="920" spans="1:41" ht="12.75" hidden="1" x14ac:dyDescent="0.2">
      <c r="A920" s="4"/>
      <c r="B920" s="24"/>
      <c r="C920" s="8" t="str">
        <f>IFERROR(VLOOKUP(B920,Tabla2[#All],2,FALSE),"")</f>
        <v/>
      </c>
      <c r="D920" s="24"/>
      <c r="E920" s="9" t="str">
        <f>IFERROR(VLOOKUP(D920,Tabla1[],2,FALSE),"")</f>
        <v/>
      </c>
      <c r="F920" s="4"/>
      <c r="G920" s="24"/>
      <c r="H920" s="4"/>
      <c r="I920" s="4"/>
      <c r="J920" s="4"/>
      <c r="K920" s="4"/>
      <c r="L920" s="3" t="str">
        <f t="shared" si="85"/>
        <v/>
      </c>
      <c r="M920" s="24"/>
      <c r="N920" s="24"/>
      <c r="O920" s="4"/>
      <c r="P920" s="4"/>
      <c r="Q920" s="4"/>
      <c r="R920" s="4"/>
      <c r="S920" s="4"/>
      <c r="T920" s="5"/>
      <c r="U920" s="6"/>
      <c r="V920" s="10">
        <f t="shared" si="86"/>
        <v>0</v>
      </c>
      <c r="W920" s="6"/>
      <c r="X920" s="10">
        <f t="shared" si="87"/>
        <v>0</v>
      </c>
      <c r="Y920" s="30"/>
      <c r="Z920" s="30"/>
      <c r="AA920" s="6"/>
      <c r="AB920" s="6"/>
      <c r="AC920" s="6"/>
      <c r="AD920" s="6"/>
      <c r="AE920" s="6"/>
      <c r="AF920" s="12">
        <f t="shared" si="88"/>
        <v>0</v>
      </c>
      <c r="AG920" s="6"/>
      <c r="AH920" s="6"/>
      <c r="AI920" s="6"/>
      <c r="AJ920" s="6"/>
      <c r="AK920" s="6"/>
      <c r="AL920" s="12">
        <f t="shared" si="89"/>
        <v>0</v>
      </c>
      <c r="AM920" s="11" t="str">
        <f t="shared" si="84"/>
        <v/>
      </c>
      <c r="AN920" s="7"/>
      <c r="AO920" s="6"/>
    </row>
    <row r="921" spans="1:41" ht="12.75" hidden="1" x14ac:dyDescent="0.2">
      <c r="A921" s="4"/>
      <c r="B921" s="24"/>
      <c r="C921" s="8" t="str">
        <f>IFERROR(VLOOKUP(B921,Tabla2[#All],2,FALSE),"")</f>
        <v/>
      </c>
      <c r="D921" s="24"/>
      <c r="E921" s="9" t="str">
        <f>IFERROR(VLOOKUP(D921,Tabla1[],2,FALSE),"")</f>
        <v/>
      </c>
      <c r="F921" s="4"/>
      <c r="G921" s="24"/>
      <c r="H921" s="4"/>
      <c r="I921" s="4"/>
      <c r="J921" s="4"/>
      <c r="K921" s="4"/>
      <c r="L921" s="3" t="str">
        <f t="shared" si="85"/>
        <v/>
      </c>
      <c r="M921" s="24"/>
      <c r="N921" s="24"/>
      <c r="O921" s="4"/>
      <c r="P921" s="4"/>
      <c r="Q921" s="4"/>
      <c r="R921" s="4"/>
      <c r="S921" s="4"/>
      <c r="T921" s="5"/>
      <c r="U921" s="6"/>
      <c r="V921" s="10">
        <f t="shared" si="86"/>
        <v>0</v>
      </c>
      <c r="W921" s="6"/>
      <c r="X921" s="10">
        <f t="shared" si="87"/>
        <v>0</v>
      </c>
      <c r="Y921" s="30"/>
      <c r="Z921" s="30"/>
      <c r="AA921" s="6"/>
      <c r="AB921" s="6"/>
      <c r="AC921" s="6"/>
      <c r="AD921" s="6"/>
      <c r="AE921" s="6"/>
      <c r="AF921" s="12">
        <f t="shared" si="88"/>
        <v>0</v>
      </c>
      <c r="AG921" s="6"/>
      <c r="AH921" s="6"/>
      <c r="AI921" s="6"/>
      <c r="AJ921" s="6"/>
      <c r="AK921" s="6"/>
      <c r="AL921" s="12">
        <f t="shared" si="89"/>
        <v>0</v>
      </c>
      <c r="AM921" s="11" t="str">
        <f t="shared" si="84"/>
        <v/>
      </c>
      <c r="AN921" s="7"/>
      <c r="AO921" s="6"/>
    </row>
    <row r="922" spans="1:41" ht="12.75" hidden="1" x14ac:dyDescent="0.2">
      <c r="A922" s="4"/>
      <c r="B922" s="24"/>
      <c r="C922" s="8" t="str">
        <f>IFERROR(VLOOKUP(B922,Tabla2[#All],2,FALSE),"")</f>
        <v/>
      </c>
      <c r="D922" s="24"/>
      <c r="E922" s="9" t="str">
        <f>IFERROR(VLOOKUP(D922,Tabla1[],2,FALSE),"")</f>
        <v/>
      </c>
      <c r="F922" s="4"/>
      <c r="G922" s="24"/>
      <c r="H922" s="4"/>
      <c r="I922" s="4"/>
      <c r="J922" s="4"/>
      <c r="K922" s="4"/>
      <c r="L922" s="3" t="str">
        <f t="shared" si="85"/>
        <v/>
      </c>
      <c r="M922" s="24"/>
      <c r="N922" s="24"/>
      <c r="O922" s="4"/>
      <c r="P922" s="4"/>
      <c r="Q922" s="4"/>
      <c r="R922" s="4"/>
      <c r="S922" s="4"/>
      <c r="T922" s="5"/>
      <c r="U922" s="6"/>
      <c r="V922" s="10">
        <f t="shared" si="86"/>
        <v>0</v>
      </c>
      <c r="W922" s="6"/>
      <c r="X922" s="10">
        <f t="shared" si="87"/>
        <v>0</v>
      </c>
      <c r="Y922" s="30"/>
      <c r="Z922" s="30"/>
      <c r="AA922" s="6"/>
      <c r="AB922" s="6"/>
      <c r="AC922" s="6"/>
      <c r="AD922" s="6"/>
      <c r="AE922" s="6"/>
      <c r="AF922" s="12">
        <f t="shared" si="88"/>
        <v>0</v>
      </c>
      <c r="AG922" s="6"/>
      <c r="AH922" s="6"/>
      <c r="AI922" s="6"/>
      <c r="AJ922" s="6"/>
      <c r="AK922" s="6"/>
      <c r="AL922" s="12">
        <f t="shared" si="89"/>
        <v>0</v>
      </c>
      <c r="AM922" s="11" t="str">
        <f t="shared" si="84"/>
        <v/>
      </c>
      <c r="AN922" s="7"/>
      <c r="AO922" s="6"/>
    </row>
    <row r="923" spans="1:41" ht="12.75" hidden="1" x14ac:dyDescent="0.2">
      <c r="A923" s="4"/>
      <c r="B923" s="24"/>
      <c r="C923" s="8" t="str">
        <f>IFERROR(VLOOKUP(B923,Tabla2[#All],2,FALSE),"")</f>
        <v/>
      </c>
      <c r="D923" s="24"/>
      <c r="E923" s="9" t="str">
        <f>IFERROR(VLOOKUP(D923,Tabla1[],2,FALSE),"")</f>
        <v/>
      </c>
      <c r="F923" s="4"/>
      <c r="G923" s="24"/>
      <c r="H923" s="4"/>
      <c r="I923" s="4"/>
      <c r="J923" s="4"/>
      <c r="K923" s="4"/>
      <c r="L923" s="3" t="str">
        <f t="shared" si="85"/>
        <v/>
      </c>
      <c r="M923" s="24"/>
      <c r="N923" s="24"/>
      <c r="O923" s="4"/>
      <c r="P923" s="4"/>
      <c r="Q923" s="4"/>
      <c r="R923" s="4"/>
      <c r="S923" s="4"/>
      <c r="T923" s="5"/>
      <c r="U923" s="6"/>
      <c r="V923" s="10">
        <f t="shared" si="86"/>
        <v>0</v>
      </c>
      <c r="W923" s="6"/>
      <c r="X923" s="10">
        <f t="shared" si="87"/>
        <v>0</v>
      </c>
      <c r="Y923" s="30"/>
      <c r="Z923" s="30"/>
      <c r="AA923" s="6"/>
      <c r="AB923" s="6"/>
      <c r="AC923" s="6"/>
      <c r="AD923" s="6"/>
      <c r="AE923" s="6"/>
      <c r="AF923" s="12">
        <f t="shared" si="88"/>
        <v>0</v>
      </c>
      <c r="AG923" s="6"/>
      <c r="AH923" s="6"/>
      <c r="AI923" s="6"/>
      <c r="AJ923" s="6"/>
      <c r="AK923" s="6"/>
      <c r="AL923" s="12">
        <f t="shared" si="89"/>
        <v>0</v>
      </c>
      <c r="AM923" s="11" t="str">
        <f t="shared" si="84"/>
        <v/>
      </c>
      <c r="AN923" s="7"/>
      <c r="AO923" s="6"/>
    </row>
    <row r="924" spans="1:41" ht="12.75" hidden="1" x14ac:dyDescent="0.2">
      <c r="A924" s="4"/>
      <c r="B924" s="24"/>
      <c r="C924" s="8" t="str">
        <f>IFERROR(VLOOKUP(B924,Tabla2[#All],2,FALSE),"")</f>
        <v/>
      </c>
      <c r="D924" s="24"/>
      <c r="E924" s="9" t="str">
        <f>IFERROR(VLOOKUP(D924,Tabla1[],2,FALSE),"")</f>
        <v/>
      </c>
      <c r="F924" s="4"/>
      <c r="G924" s="24"/>
      <c r="H924" s="4"/>
      <c r="I924" s="4"/>
      <c r="J924" s="4"/>
      <c r="K924" s="4"/>
      <c r="L924" s="3" t="str">
        <f t="shared" si="85"/>
        <v/>
      </c>
      <c r="M924" s="24"/>
      <c r="N924" s="24"/>
      <c r="O924" s="4"/>
      <c r="P924" s="4"/>
      <c r="Q924" s="4"/>
      <c r="R924" s="4"/>
      <c r="S924" s="4"/>
      <c r="T924" s="5"/>
      <c r="U924" s="6"/>
      <c r="V924" s="10">
        <f t="shared" si="86"/>
        <v>0</v>
      </c>
      <c r="W924" s="6"/>
      <c r="X924" s="10">
        <f t="shared" si="87"/>
        <v>0</v>
      </c>
      <c r="Y924" s="30"/>
      <c r="Z924" s="30"/>
      <c r="AA924" s="6"/>
      <c r="AB924" s="6"/>
      <c r="AC924" s="6"/>
      <c r="AD924" s="6"/>
      <c r="AE924" s="6"/>
      <c r="AF924" s="12">
        <f t="shared" si="88"/>
        <v>0</v>
      </c>
      <c r="AG924" s="6"/>
      <c r="AH924" s="6"/>
      <c r="AI924" s="6"/>
      <c r="AJ924" s="6"/>
      <c r="AK924" s="6"/>
      <c r="AL924" s="12">
        <f t="shared" si="89"/>
        <v>0</v>
      </c>
      <c r="AM924" s="11" t="str">
        <f t="shared" si="84"/>
        <v/>
      </c>
      <c r="AN924" s="7"/>
      <c r="AO924" s="6"/>
    </row>
    <row r="925" spans="1:41" ht="12.75" hidden="1" x14ac:dyDescent="0.2">
      <c r="A925" s="4"/>
      <c r="B925" s="24"/>
      <c r="C925" s="8" t="str">
        <f>IFERROR(VLOOKUP(B925,Tabla2[#All],2,FALSE),"")</f>
        <v/>
      </c>
      <c r="D925" s="24"/>
      <c r="E925" s="9" t="str">
        <f>IFERROR(VLOOKUP(D925,Tabla1[],2,FALSE),"")</f>
        <v/>
      </c>
      <c r="F925" s="4"/>
      <c r="G925" s="24"/>
      <c r="H925" s="4"/>
      <c r="I925" s="4"/>
      <c r="J925" s="4"/>
      <c r="K925" s="4"/>
      <c r="L925" s="3" t="str">
        <f t="shared" si="85"/>
        <v/>
      </c>
      <c r="M925" s="24"/>
      <c r="N925" s="24"/>
      <c r="O925" s="4"/>
      <c r="P925" s="4"/>
      <c r="Q925" s="4"/>
      <c r="R925" s="4"/>
      <c r="S925" s="4"/>
      <c r="T925" s="5"/>
      <c r="U925" s="6"/>
      <c r="V925" s="10">
        <f t="shared" si="86"/>
        <v>0</v>
      </c>
      <c r="W925" s="6"/>
      <c r="X925" s="10">
        <f t="shared" si="87"/>
        <v>0</v>
      </c>
      <c r="Y925" s="30"/>
      <c r="Z925" s="30"/>
      <c r="AA925" s="6"/>
      <c r="AB925" s="6"/>
      <c r="AC925" s="6"/>
      <c r="AD925" s="6"/>
      <c r="AE925" s="6"/>
      <c r="AF925" s="12">
        <f t="shared" si="88"/>
        <v>0</v>
      </c>
      <c r="AG925" s="6"/>
      <c r="AH925" s="6"/>
      <c r="AI925" s="6"/>
      <c r="AJ925" s="6"/>
      <c r="AK925" s="6"/>
      <c r="AL925" s="12">
        <f t="shared" si="89"/>
        <v>0</v>
      </c>
      <c r="AM925" s="11" t="str">
        <f t="shared" si="84"/>
        <v/>
      </c>
      <c r="AN925" s="7"/>
      <c r="AO925" s="6"/>
    </row>
    <row r="926" spans="1:41" ht="12.75" hidden="1" x14ac:dyDescent="0.2">
      <c r="A926" s="4"/>
      <c r="B926" s="24"/>
      <c r="C926" s="8" t="str">
        <f>IFERROR(VLOOKUP(B926,Tabla2[#All],2,FALSE),"")</f>
        <v/>
      </c>
      <c r="D926" s="24"/>
      <c r="E926" s="9" t="str">
        <f>IFERROR(VLOOKUP(D926,Tabla1[],2,FALSE),"")</f>
        <v/>
      </c>
      <c r="F926" s="4"/>
      <c r="G926" s="24"/>
      <c r="H926" s="4"/>
      <c r="I926" s="4"/>
      <c r="J926" s="4"/>
      <c r="K926" s="4"/>
      <c r="L926" s="3" t="str">
        <f t="shared" si="85"/>
        <v/>
      </c>
      <c r="M926" s="24"/>
      <c r="N926" s="24"/>
      <c r="O926" s="4"/>
      <c r="P926" s="4"/>
      <c r="Q926" s="4"/>
      <c r="R926" s="4"/>
      <c r="S926" s="4"/>
      <c r="T926" s="5"/>
      <c r="U926" s="6"/>
      <c r="V926" s="10">
        <f t="shared" si="86"/>
        <v>0</v>
      </c>
      <c r="W926" s="6"/>
      <c r="X926" s="10">
        <f t="shared" si="87"/>
        <v>0</v>
      </c>
      <c r="Y926" s="30"/>
      <c r="Z926" s="30"/>
      <c r="AA926" s="6"/>
      <c r="AB926" s="6"/>
      <c r="AC926" s="6"/>
      <c r="AD926" s="6"/>
      <c r="AE926" s="6"/>
      <c r="AF926" s="12">
        <f t="shared" si="88"/>
        <v>0</v>
      </c>
      <c r="AG926" s="6"/>
      <c r="AH926" s="6"/>
      <c r="AI926" s="6"/>
      <c r="AJ926" s="6"/>
      <c r="AK926" s="6"/>
      <c r="AL926" s="12">
        <f t="shared" si="89"/>
        <v>0</v>
      </c>
      <c r="AM926" s="11" t="str">
        <f t="shared" si="84"/>
        <v/>
      </c>
      <c r="AN926" s="7"/>
      <c r="AO926" s="6"/>
    </row>
    <row r="927" spans="1:41" ht="12.75" hidden="1" x14ac:dyDescent="0.2">
      <c r="A927" s="4"/>
      <c r="B927" s="24"/>
      <c r="C927" s="8" t="str">
        <f>IFERROR(VLOOKUP(B927,Tabla2[#All],2,FALSE),"")</f>
        <v/>
      </c>
      <c r="D927" s="24"/>
      <c r="E927" s="9" t="str">
        <f>IFERROR(VLOOKUP(D927,Tabla1[],2,FALSE),"")</f>
        <v/>
      </c>
      <c r="F927" s="4"/>
      <c r="G927" s="24"/>
      <c r="H927" s="4"/>
      <c r="I927" s="4"/>
      <c r="J927" s="4"/>
      <c r="K927" s="4"/>
      <c r="L927" s="3" t="str">
        <f t="shared" si="85"/>
        <v/>
      </c>
      <c r="M927" s="24"/>
      <c r="N927" s="24"/>
      <c r="O927" s="4"/>
      <c r="P927" s="4"/>
      <c r="Q927" s="4"/>
      <c r="R927" s="4"/>
      <c r="S927" s="4"/>
      <c r="T927" s="5"/>
      <c r="U927" s="6"/>
      <c r="V927" s="10">
        <f t="shared" si="86"/>
        <v>0</v>
      </c>
      <c r="W927" s="6"/>
      <c r="X927" s="10">
        <f t="shared" si="87"/>
        <v>0</v>
      </c>
      <c r="Y927" s="30"/>
      <c r="Z927" s="30"/>
      <c r="AA927" s="6"/>
      <c r="AB927" s="6"/>
      <c r="AC927" s="6"/>
      <c r="AD927" s="6"/>
      <c r="AE927" s="6"/>
      <c r="AF927" s="12">
        <f t="shared" si="88"/>
        <v>0</v>
      </c>
      <c r="AG927" s="6"/>
      <c r="AH927" s="6"/>
      <c r="AI927" s="6"/>
      <c r="AJ927" s="6"/>
      <c r="AK927" s="6"/>
      <c r="AL927" s="12">
        <f t="shared" si="89"/>
        <v>0</v>
      </c>
      <c r="AM927" s="11" t="str">
        <f t="shared" si="84"/>
        <v/>
      </c>
      <c r="AN927" s="7"/>
      <c r="AO927" s="6"/>
    </row>
    <row r="928" spans="1:41" ht="12.75" hidden="1" x14ac:dyDescent="0.2">
      <c r="A928" s="4"/>
      <c r="B928" s="24"/>
      <c r="C928" s="8" t="str">
        <f>IFERROR(VLOOKUP(B928,Tabla2[#All],2,FALSE),"")</f>
        <v/>
      </c>
      <c r="D928" s="24"/>
      <c r="E928" s="9" t="str">
        <f>IFERROR(VLOOKUP(D928,Tabla1[],2,FALSE),"")</f>
        <v/>
      </c>
      <c r="F928" s="4"/>
      <c r="G928" s="24"/>
      <c r="H928" s="4"/>
      <c r="I928" s="4"/>
      <c r="J928" s="4"/>
      <c r="K928" s="4"/>
      <c r="L928" s="3" t="str">
        <f t="shared" si="85"/>
        <v/>
      </c>
      <c r="M928" s="24"/>
      <c r="N928" s="24"/>
      <c r="O928" s="4"/>
      <c r="P928" s="4"/>
      <c r="Q928" s="4"/>
      <c r="R928" s="4"/>
      <c r="S928" s="4"/>
      <c r="T928" s="5"/>
      <c r="U928" s="6"/>
      <c r="V928" s="10">
        <f t="shared" si="86"/>
        <v>0</v>
      </c>
      <c r="W928" s="6"/>
      <c r="X928" s="10">
        <f t="shared" si="87"/>
        <v>0</v>
      </c>
      <c r="Y928" s="30"/>
      <c r="Z928" s="30"/>
      <c r="AA928" s="6"/>
      <c r="AB928" s="6"/>
      <c r="AC928" s="6"/>
      <c r="AD928" s="6"/>
      <c r="AE928" s="6"/>
      <c r="AF928" s="12">
        <f t="shared" si="88"/>
        <v>0</v>
      </c>
      <c r="AG928" s="6"/>
      <c r="AH928" s="6"/>
      <c r="AI928" s="6"/>
      <c r="AJ928" s="6"/>
      <c r="AK928" s="6"/>
      <c r="AL928" s="12">
        <f t="shared" si="89"/>
        <v>0</v>
      </c>
      <c r="AM928" s="11" t="str">
        <f t="shared" si="84"/>
        <v/>
      </c>
      <c r="AN928" s="7"/>
      <c r="AO928" s="6"/>
    </row>
    <row r="929" spans="1:41" ht="12.75" hidden="1" x14ac:dyDescent="0.2">
      <c r="A929" s="4"/>
      <c r="B929" s="24"/>
      <c r="C929" s="8" t="str">
        <f>IFERROR(VLOOKUP(B929,Tabla2[#All],2,FALSE),"")</f>
        <v/>
      </c>
      <c r="D929" s="24"/>
      <c r="E929" s="9" t="str">
        <f>IFERROR(VLOOKUP(D929,Tabla1[],2,FALSE),"")</f>
        <v/>
      </c>
      <c r="F929" s="4"/>
      <c r="G929" s="24"/>
      <c r="H929" s="4"/>
      <c r="I929" s="4"/>
      <c r="J929" s="4"/>
      <c r="K929" s="4"/>
      <c r="L929" s="3" t="str">
        <f t="shared" si="85"/>
        <v/>
      </c>
      <c r="M929" s="24"/>
      <c r="N929" s="24"/>
      <c r="O929" s="4"/>
      <c r="P929" s="4"/>
      <c r="Q929" s="4"/>
      <c r="R929" s="4"/>
      <c r="S929" s="4"/>
      <c r="T929" s="5"/>
      <c r="U929" s="6"/>
      <c r="V929" s="10">
        <f t="shared" si="86"/>
        <v>0</v>
      </c>
      <c r="W929" s="6"/>
      <c r="X929" s="10">
        <f t="shared" si="87"/>
        <v>0</v>
      </c>
      <c r="Y929" s="30"/>
      <c r="Z929" s="30"/>
      <c r="AA929" s="6"/>
      <c r="AB929" s="6"/>
      <c r="AC929" s="6"/>
      <c r="AD929" s="6"/>
      <c r="AE929" s="6"/>
      <c r="AF929" s="12">
        <f t="shared" si="88"/>
        <v>0</v>
      </c>
      <c r="AG929" s="6"/>
      <c r="AH929" s="6"/>
      <c r="AI929" s="6"/>
      <c r="AJ929" s="6"/>
      <c r="AK929" s="6"/>
      <c r="AL929" s="12">
        <f t="shared" si="89"/>
        <v>0</v>
      </c>
      <c r="AM929" s="11" t="str">
        <f t="shared" si="84"/>
        <v/>
      </c>
      <c r="AN929" s="7"/>
      <c r="AO929" s="6"/>
    </row>
    <row r="930" spans="1:41" ht="12.75" hidden="1" x14ac:dyDescent="0.2">
      <c r="A930" s="4"/>
      <c r="B930" s="24"/>
      <c r="C930" s="8" t="str">
        <f>IFERROR(VLOOKUP(B930,Tabla2[#All],2,FALSE),"")</f>
        <v/>
      </c>
      <c r="D930" s="24"/>
      <c r="E930" s="9" t="str">
        <f>IFERROR(VLOOKUP(D930,Tabla1[],2,FALSE),"")</f>
        <v/>
      </c>
      <c r="F930" s="4"/>
      <c r="G930" s="24"/>
      <c r="H930" s="4"/>
      <c r="I930" s="4"/>
      <c r="J930" s="4"/>
      <c r="K930" s="4"/>
      <c r="L930" s="3" t="str">
        <f t="shared" si="85"/>
        <v/>
      </c>
      <c r="M930" s="24"/>
      <c r="N930" s="24"/>
      <c r="O930" s="4"/>
      <c r="P930" s="4"/>
      <c r="Q930" s="4"/>
      <c r="R930" s="4"/>
      <c r="S930" s="4"/>
      <c r="T930" s="5"/>
      <c r="U930" s="6"/>
      <c r="V930" s="10">
        <f t="shared" si="86"/>
        <v>0</v>
      </c>
      <c r="W930" s="6"/>
      <c r="X930" s="10">
        <f t="shared" si="87"/>
        <v>0</v>
      </c>
      <c r="Y930" s="30"/>
      <c r="Z930" s="30"/>
      <c r="AA930" s="6"/>
      <c r="AB930" s="6"/>
      <c r="AC930" s="6"/>
      <c r="AD930" s="6"/>
      <c r="AE930" s="6"/>
      <c r="AF930" s="12">
        <f t="shared" si="88"/>
        <v>0</v>
      </c>
      <c r="AG930" s="6"/>
      <c r="AH930" s="6"/>
      <c r="AI930" s="6"/>
      <c r="AJ930" s="6"/>
      <c r="AK930" s="6"/>
      <c r="AL930" s="12">
        <f t="shared" si="89"/>
        <v>0</v>
      </c>
      <c r="AM930" s="11" t="str">
        <f t="shared" si="84"/>
        <v/>
      </c>
      <c r="AN930" s="7"/>
      <c r="AO930" s="6"/>
    </row>
    <row r="931" spans="1:41" ht="12.75" hidden="1" x14ac:dyDescent="0.2">
      <c r="A931" s="4"/>
      <c r="B931" s="24"/>
      <c r="C931" s="8" t="str">
        <f>IFERROR(VLOOKUP(B931,Tabla2[#All],2,FALSE),"")</f>
        <v/>
      </c>
      <c r="D931" s="24"/>
      <c r="E931" s="9" t="str">
        <f>IFERROR(VLOOKUP(D931,Tabla1[],2,FALSE),"")</f>
        <v/>
      </c>
      <c r="F931" s="4"/>
      <c r="G931" s="24"/>
      <c r="H931" s="4"/>
      <c r="I931" s="4"/>
      <c r="J931" s="4"/>
      <c r="K931" s="4"/>
      <c r="L931" s="3" t="str">
        <f t="shared" si="85"/>
        <v/>
      </c>
      <c r="M931" s="24"/>
      <c r="N931" s="24"/>
      <c r="O931" s="4"/>
      <c r="P931" s="4"/>
      <c r="Q931" s="4"/>
      <c r="R931" s="4"/>
      <c r="S931" s="4"/>
      <c r="T931" s="5"/>
      <c r="U931" s="6"/>
      <c r="V931" s="10">
        <f t="shared" si="86"/>
        <v>0</v>
      </c>
      <c r="W931" s="6"/>
      <c r="X931" s="10">
        <f t="shared" si="87"/>
        <v>0</v>
      </c>
      <c r="Y931" s="30"/>
      <c r="Z931" s="30"/>
      <c r="AA931" s="6"/>
      <c r="AB931" s="6"/>
      <c r="AC931" s="6"/>
      <c r="AD931" s="6"/>
      <c r="AE931" s="6"/>
      <c r="AF931" s="12">
        <f t="shared" si="88"/>
        <v>0</v>
      </c>
      <c r="AG931" s="6"/>
      <c r="AH931" s="6"/>
      <c r="AI931" s="6"/>
      <c r="AJ931" s="6"/>
      <c r="AK931" s="6"/>
      <c r="AL931" s="12">
        <f t="shared" si="89"/>
        <v>0</v>
      </c>
      <c r="AM931" s="11" t="str">
        <f t="shared" si="84"/>
        <v/>
      </c>
      <c r="AN931" s="7"/>
      <c r="AO931" s="6"/>
    </row>
    <row r="932" spans="1:41" ht="12.75" hidden="1" x14ac:dyDescent="0.2">
      <c r="A932" s="4"/>
      <c r="B932" s="24"/>
      <c r="C932" s="8" t="str">
        <f>IFERROR(VLOOKUP(B932,Tabla2[#All],2,FALSE),"")</f>
        <v/>
      </c>
      <c r="D932" s="24"/>
      <c r="E932" s="9" t="str">
        <f>IFERROR(VLOOKUP(D932,Tabla1[],2,FALSE),"")</f>
        <v/>
      </c>
      <c r="F932" s="4"/>
      <c r="G932" s="24"/>
      <c r="H932" s="4"/>
      <c r="I932" s="4"/>
      <c r="J932" s="4"/>
      <c r="K932" s="4"/>
      <c r="L932" s="3" t="str">
        <f t="shared" si="85"/>
        <v/>
      </c>
      <c r="M932" s="24"/>
      <c r="N932" s="24"/>
      <c r="O932" s="4"/>
      <c r="P932" s="4"/>
      <c r="Q932" s="4"/>
      <c r="R932" s="4"/>
      <c r="S932" s="4"/>
      <c r="T932" s="5"/>
      <c r="U932" s="6"/>
      <c r="V932" s="10">
        <f t="shared" si="86"/>
        <v>0</v>
      </c>
      <c r="W932" s="6"/>
      <c r="X932" s="10">
        <f t="shared" si="87"/>
        <v>0</v>
      </c>
      <c r="Y932" s="30"/>
      <c r="Z932" s="30"/>
      <c r="AA932" s="6"/>
      <c r="AB932" s="6"/>
      <c r="AC932" s="6"/>
      <c r="AD932" s="6"/>
      <c r="AE932" s="6"/>
      <c r="AF932" s="12">
        <f t="shared" si="88"/>
        <v>0</v>
      </c>
      <c r="AG932" s="6"/>
      <c r="AH932" s="6"/>
      <c r="AI932" s="6"/>
      <c r="AJ932" s="6"/>
      <c r="AK932" s="6"/>
      <c r="AL932" s="12">
        <f t="shared" si="89"/>
        <v>0</v>
      </c>
      <c r="AM932" s="11" t="str">
        <f t="shared" si="84"/>
        <v/>
      </c>
      <c r="AN932" s="7"/>
      <c r="AO932" s="6"/>
    </row>
    <row r="933" spans="1:41" ht="12.75" hidden="1" x14ac:dyDescent="0.2">
      <c r="A933" s="4"/>
      <c r="B933" s="24"/>
      <c r="C933" s="8" t="str">
        <f>IFERROR(VLOOKUP(B933,Tabla2[#All],2,FALSE),"")</f>
        <v/>
      </c>
      <c r="D933" s="24"/>
      <c r="E933" s="9" t="str">
        <f>IFERROR(VLOOKUP(D933,Tabla1[],2,FALSE),"")</f>
        <v/>
      </c>
      <c r="F933" s="4"/>
      <c r="G933" s="24"/>
      <c r="H933" s="4"/>
      <c r="I933" s="4"/>
      <c r="J933" s="4"/>
      <c r="K933" s="4"/>
      <c r="L933" s="3" t="str">
        <f t="shared" si="85"/>
        <v/>
      </c>
      <c r="M933" s="24"/>
      <c r="N933" s="24"/>
      <c r="O933" s="4"/>
      <c r="P933" s="4"/>
      <c r="Q933" s="4"/>
      <c r="R933" s="4"/>
      <c r="S933" s="4"/>
      <c r="T933" s="5"/>
      <c r="U933" s="6"/>
      <c r="V933" s="10">
        <f t="shared" si="86"/>
        <v>0</v>
      </c>
      <c r="W933" s="6"/>
      <c r="X933" s="10">
        <f t="shared" si="87"/>
        <v>0</v>
      </c>
      <c r="Y933" s="30"/>
      <c r="Z933" s="30"/>
      <c r="AA933" s="6"/>
      <c r="AB933" s="6"/>
      <c r="AC933" s="6"/>
      <c r="AD933" s="6"/>
      <c r="AE933" s="6"/>
      <c r="AF933" s="12">
        <f t="shared" si="88"/>
        <v>0</v>
      </c>
      <c r="AG933" s="6"/>
      <c r="AH933" s="6"/>
      <c r="AI933" s="6"/>
      <c r="AJ933" s="6"/>
      <c r="AK933" s="6"/>
      <c r="AL933" s="12">
        <f t="shared" si="89"/>
        <v>0</v>
      </c>
      <c r="AM933" s="11" t="str">
        <f t="shared" si="84"/>
        <v/>
      </c>
      <c r="AN933" s="7"/>
      <c r="AO933" s="6"/>
    </row>
    <row r="934" spans="1:41" ht="12.75" hidden="1" x14ac:dyDescent="0.2">
      <c r="A934" s="4"/>
      <c r="B934" s="24"/>
      <c r="C934" s="8" t="str">
        <f>IFERROR(VLOOKUP(B934,Tabla2[#All],2,FALSE),"")</f>
        <v/>
      </c>
      <c r="D934" s="24"/>
      <c r="E934" s="9" t="str">
        <f>IFERROR(VLOOKUP(D934,Tabla1[],2,FALSE),"")</f>
        <v/>
      </c>
      <c r="F934" s="4"/>
      <c r="G934" s="24"/>
      <c r="H934" s="4"/>
      <c r="I934" s="4"/>
      <c r="J934" s="4"/>
      <c r="K934" s="4"/>
      <c r="L934" s="3" t="str">
        <f t="shared" si="85"/>
        <v/>
      </c>
      <c r="M934" s="24"/>
      <c r="N934" s="24"/>
      <c r="O934" s="4"/>
      <c r="P934" s="4"/>
      <c r="Q934" s="4"/>
      <c r="R934" s="4"/>
      <c r="S934" s="4"/>
      <c r="T934" s="5"/>
      <c r="U934" s="6"/>
      <c r="V934" s="10">
        <f t="shared" si="86"/>
        <v>0</v>
      </c>
      <c r="W934" s="6"/>
      <c r="X934" s="10">
        <f t="shared" si="87"/>
        <v>0</v>
      </c>
      <c r="Y934" s="30"/>
      <c r="Z934" s="30"/>
      <c r="AA934" s="6"/>
      <c r="AB934" s="6"/>
      <c r="AC934" s="6"/>
      <c r="AD934" s="6"/>
      <c r="AE934" s="6"/>
      <c r="AF934" s="12">
        <f t="shared" si="88"/>
        <v>0</v>
      </c>
      <c r="AG934" s="6"/>
      <c r="AH934" s="6"/>
      <c r="AI934" s="6"/>
      <c r="AJ934" s="6"/>
      <c r="AK934" s="6"/>
      <c r="AL934" s="12">
        <f t="shared" si="89"/>
        <v>0</v>
      </c>
      <c r="AM934" s="11" t="str">
        <f t="shared" si="84"/>
        <v/>
      </c>
      <c r="AN934" s="7"/>
      <c r="AO934" s="6"/>
    </row>
    <row r="935" spans="1:41" ht="12.75" hidden="1" x14ac:dyDescent="0.2">
      <c r="A935" s="4"/>
      <c r="B935" s="24"/>
      <c r="C935" s="8" t="str">
        <f>IFERROR(VLOOKUP(B935,Tabla2[#All],2,FALSE),"")</f>
        <v/>
      </c>
      <c r="D935" s="24"/>
      <c r="E935" s="9" t="str">
        <f>IFERROR(VLOOKUP(D935,Tabla1[],2,FALSE),"")</f>
        <v/>
      </c>
      <c r="F935" s="4"/>
      <c r="G935" s="24"/>
      <c r="H935" s="4"/>
      <c r="I935" s="4"/>
      <c r="J935" s="4"/>
      <c r="K935" s="4"/>
      <c r="L935" s="3" t="str">
        <f t="shared" si="85"/>
        <v/>
      </c>
      <c r="M935" s="24"/>
      <c r="N935" s="24"/>
      <c r="O935" s="4"/>
      <c r="P935" s="4"/>
      <c r="Q935" s="4"/>
      <c r="R935" s="4"/>
      <c r="S935" s="4"/>
      <c r="T935" s="5"/>
      <c r="U935" s="6"/>
      <c r="V935" s="10">
        <f t="shared" si="86"/>
        <v>0</v>
      </c>
      <c r="W935" s="6"/>
      <c r="X935" s="10">
        <f t="shared" si="87"/>
        <v>0</v>
      </c>
      <c r="Y935" s="30"/>
      <c r="Z935" s="30"/>
      <c r="AA935" s="6"/>
      <c r="AB935" s="6"/>
      <c r="AC935" s="6"/>
      <c r="AD935" s="6"/>
      <c r="AE935" s="6"/>
      <c r="AF935" s="12">
        <f t="shared" si="88"/>
        <v>0</v>
      </c>
      <c r="AG935" s="6"/>
      <c r="AH935" s="6"/>
      <c r="AI935" s="6"/>
      <c r="AJ935" s="6"/>
      <c r="AK935" s="6"/>
      <c r="AL935" s="12">
        <f t="shared" si="89"/>
        <v>0</v>
      </c>
      <c r="AM935" s="11" t="str">
        <f t="shared" si="84"/>
        <v/>
      </c>
      <c r="AN935" s="7"/>
      <c r="AO935" s="6"/>
    </row>
    <row r="936" spans="1:41" ht="12.75" hidden="1" x14ac:dyDescent="0.2">
      <c r="A936" s="4"/>
      <c r="B936" s="24"/>
      <c r="C936" s="8" t="str">
        <f>IFERROR(VLOOKUP(B936,Tabla2[#All],2,FALSE),"")</f>
        <v/>
      </c>
      <c r="D936" s="24"/>
      <c r="E936" s="9" t="str">
        <f>IFERROR(VLOOKUP(D936,Tabla1[],2,FALSE),"")</f>
        <v/>
      </c>
      <c r="F936" s="4"/>
      <c r="G936" s="24"/>
      <c r="H936" s="4"/>
      <c r="I936" s="4"/>
      <c r="J936" s="4"/>
      <c r="K936" s="4"/>
      <c r="L936" s="3" t="str">
        <f t="shared" si="85"/>
        <v/>
      </c>
      <c r="M936" s="24"/>
      <c r="N936" s="24"/>
      <c r="O936" s="4"/>
      <c r="P936" s="4"/>
      <c r="Q936" s="4"/>
      <c r="R936" s="4"/>
      <c r="S936" s="4"/>
      <c r="T936" s="5"/>
      <c r="U936" s="6"/>
      <c r="V936" s="10">
        <f t="shared" si="86"/>
        <v>0</v>
      </c>
      <c r="W936" s="6"/>
      <c r="X936" s="10">
        <f t="shared" si="87"/>
        <v>0</v>
      </c>
      <c r="Y936" s="30"/>
      <c r="Z936" s="30"/>
      <c r="AA936" s="6"/>
      <c r="AB936" s="6"/>
      <c r="AC936" s="6"/>
      <c r="AD936" s="6"/>
      <c r="AE936" s="6"/>
      <c r="AF936" s="12">
        <f t="shared" si="88"/>
        <v>0</v>
      </c>
      <c r="AG936" s="6"/>
      <c r="AH936" s="6"/>
      <c r="AI936" s="6"/>
      <c r="AJ936" s="6"/>
      <c r="AK936" s="6"/>
      <c r="AL936" s="12">
        <f t="shared" si="89"/>
        <v>0</v>
      </c>
      <c r="AM936" s="11" t="str">
        <f t="shared" si="84"/>
        <v/>
      </c>
      <c r="AN936" s="7"/>
      <c r="AO936" s="6"/>
    </row>
    <row r="937" spans="1:41" ht="12.75" hidden="1" x14ac:dyDescent="0.2">
      <c r="A937" s="4"/>
      <c r="B937" s="24"/>
      <c r="C937" s="8" t="str">
        <f>IFERROR(VLOOKUP(B937,Tabla2[#All],2,FALSE),"")</f>
        <v/>
      </c>
      <c r="D937" s="24"/>
      <c r="E937" s="9" t="str">
        <f>IFERROR(VLOOKUP(D937,Tabla1[],2,FALSE),"")</f>
        <v/>
      </c>
      <c r="F937" s="4"/>
      <c r="G937" s="24"/>
      <c r="H937" s="4"/>
      <c r="I937" s="4"/>
      <c r="J937" s="4"/>
      <c r="K937" s="4"/>
      <c r="L937" s="3" t="str">
        <f t="shared" si="85"/>
        <v/>
      </c>
      <c r="M937" s="24"/>
      <c r="N937" s="24"/>
      <c r="O937" s="4"/>
      <c r="P937" s="4"/>
      <c r="Q937" s="4"/>
      <c r="R937" s="4"/>
      <c r="S937" s="4"/>
      <c r="T937" s="5"/>
      <c r="U937" s="6"/>
      <c r="V937" s="10">
        <f t="shared" si="86"/>
        <v>0</v>
      </c>
      <c r="W937" s="6"/>
      <c r="X937" s="10">
        <f t="shared" si="87"/>
        <v>0</v>
      </c>
      <c r="Y937" s="30"/>
      <c r="Z937" s="30"/>
      <c r="AA937" s="6"/>
      <c r="AB937" s="6"/>
      <c r="AC937" s="6"/>
      <c r="AD937" s="6"/>
      <c r="AE937" s="6"/>
      <c r="AF937" s="12">
        <f t="shared" si="88"/>
        <v>0</v>
      </c>
      <c r="AG937" s="6"/>
      <c r="AH937" s="6"/>
      <c r="AI937" s="6"/>
      <c r="AJ937" s="6"/>
      <c r="AK937" s="6"/>
      <c r="AL937" s="12">
        <f t="shared" si="89"/>
        <v>0</v>
      </c>
      <c r="AM937" s="11" t="str">
        <f t="shared" si="84"/>
        <v/>
      </c>
      <c r="AN937" s="7"/>
      <c r="AO937" s="6"/>
    </row>
    <row r="938" spans="1:41" ht="12.75" hidden="1" x14ac:dyDescent="0.2">
      <c r="A938" s="4"/>
      <c r="B938" s="24"/>
      <c r="C938" s="8" t="str">
        <f>IFERROR(VLOOKUP(B938,Tabla2[#All],2,FALSE),"")</f>
        <v/>
      </c>
      <c r="D938" s="24"/>
      <c r="E938" s="9" t="str">
        <f>IFERROR(VLOOKUP(D938,Tabla1[],2,FALSE),"")</f>
        <v/>
      </c>
      <c r="F938" s="4"/>
      <c r="G938" s="24"/>
      <c r="H938" s="4"/>
      <c r="I938" s="4"/>
      <c r="J938" s="4"/>
      <c r="K938" s="4"/>
      <c r="L938" s="3" t="str">
        <f t="shared" si="85"/>
        <v/>
      </c>
      <c r="M938" s="24"/>
      <c r="N938" s="24"/>
      <c r="O938" s="4"/>
      <c r="P938" s="4"/>
      <c r="Q938" s="4"/>
      <c r="R938" s="4"/>
      <c r="S938" s="4"/>
      <c r="T938" s="5"/>
      <c r="U938" s="6"/>
      <c r="V938" s="10">
        <f t="shared" si="86"/>
        <v>0</v>
      </c>
      <c r="W938" s="6"/>
      <c r="X938" s="10">
        <f t="shared" si="87"/>
        <v>0</v>
      </c>
      <c r="Y938" s="30"/>
      <c r="Z938" s="30"/>
      <c r="AA938" s="6"/>
      <c r="AB938" s="6"/>
      <c r="AC938" s="6"/>
      <c r="AD938" s="6"/>
      <c r="AE938" s="6"/>
      <c r="AF938" s="12">
        <f t="shared" si="88"/>
        <v>0</v>
      </c>
      <c r="AG938" s="6"/>
      <c r="AH938" s="6"/>
      <c r="AI938" s="6"/>
      <c r="AJ938" s="6"/>
      <c r="AK938" s="6"/>
      <c r="AL938" s="12">
        <f t="shared" si="89"/>
        <v>0</v>
      </c>
      <c r="AM938" s="11" t="str">
        <f t="shared" si="84"/>
        <v/>
      </c>
      <c r="AN938" s="7"/>
      <c r="AO938" s="6"/>
    </row>
    <row r="939" spans="1:41" ht="12.75" hidden="1" x14ac:dyDescent="0.2">
      <c r="A939" s="4"/>
      <c r="B939" s="24"/>
      <c r="C939" s="8" t="str">
        <f>IFERROR(VLOOKUP(B939,Tabla2[#All],2,FALSE),"")</f>
        <v/>
      </c>
      <c r="D939" s="24"/>
      <c r="E939" s="9" t="str">
        <f>IFERROR(VLOOKUP(D939,Tabla1[],2,FALSE),"")</f>
        <v/>
      </c>
      <c r="F939" s="4"/>
      <c r="G939" s="24"/>
      <c r="H939" s="4"/>
      <c r="I939" s="4"/>
      <c r="J939" s="4"/>
      <c r="K939" s="4"/>
      <c r="L939" s="3" t="str">
        <f t="shared" si="85"/>
        <v/>
      </c>
      <c r="M939" s="24"/>
      <c r="N939" s="24"/>
      <c r="O939" s="4"/>
      <c r="P939" s="4"/>
      <c r="Q939" s="4"/>
      <c r="R939" s="4"/>
      <c r="S939" s="4"/>
      <c r="T939" s="5"/>
      <c r="U939" s="6"/>
      <c r="V939" s="10">
        <f t="shared" si="86"/>
        <v>0</v>
      </c>
      <c r="W939" s="6"/>
      <c r="X939" s="10">
        <f t="shared" si="87"/>
        <v>0</v>
      </c>
      <c r="Y939" s="30"/>
      <c r="Z939" s="30"/>
      <c r="AA939" s="6"/>
      <c r="AB939" s="6"/>
      <c r="AC939" s="6"/>
      <c r="AD939" s="6"/>
      <c r="AE939" s="6"/>
      <c r="AF939" s="12">
        <f t="shared" si="88"/>
        <v>0</v>
      </c>
      <c r="AG939" s="6"/>
      <c r="AH939" s="6"/>
      <c r="AI939" s="6"/>
      <c r="AJ939" s="6"/>
      <c r="AK939" s="6"/>
      <c r="AL939" s="12">
        <f t="shared" si="89"/>
        <v>0</v>
      </c>
      <c r="AM939" s="11" t="str">
        <f t="shared" si="84"/>
        <v/>
      </c>
      <c r="AN939" s="7"/>
      <c r="AO939" s="6"/>
    </row>
    <row r="940" spans="1:41" ht="12.75" hidden="1" x14ac:dyDescent="0.2">
      <c r="A940" s="4"/>
      <c r="B940" s="24"/>
      <c r="C940" s="8" t="str">
        <f>IFERROR(VLOOKUP(B940,Tabla2[#All],2,FALSE),"")</f>
        <v/>
      </c>
      <c r="D940" s="24"/>
      <c r="E940" s="9" t="str">
        <f>IFERROR(VLOOKUP(D940,Tabla1[],2,FALSE),"")</f>
        <v/>
      </c>
      <c r="F940" s="4"/>
      <c r="G940" s="24"/>
      <c r="H940" s="4"/>
      <c r="I940" s="4"/>
      <c r="J940" s="4"/>
      <c r="K940" s="4"/>
      <c r="L940" s="3" t="str">
        <f t="shared" si="85"/>
        <v/>
      </c>
      <c r="M940" s="24"/>
      <c r="N940" s="24"/>
      <c r="O940" s="4"/>
      <c r="P940" s="4"/>
      <c r="Q940" s="4"/>
      <c r="R940" s="4"/>
      <c r="S940" s="4"/>
      <c r="T940" s="5"/>
      <c r="U940" s="6"/>
      <c r="V940" s="10">
        <f t="shared" si="86"/>
        <v>0</v>
      </c>
      <c r="W940" s="6"/>
      <c r="X940" s="10">
        <f t="shared" si="87"/>
        <v>0</v>
      </c>
      <c r="Y940" s="30"/>
      <c r="Z940" s="30"/>
      <c r="AA940" s="6"/>
      <c r="AB940" s="6"/>
      <c r="AC940" s="6"/>
      <c r="AD940" s="6"/>
      <c r="AE940" s="6"/>
      <c r="AF940" s="12">
        <f t="shared" si="88"/>
        <v>0</v>
      </c>
      <c r="AG940" s="6"/>
      <c r="AH940" s="6"/>
      <c r="AI940" s="6"/>
      <c r="AJ940" s="6"/>
      <c r="AK940" s="6"/>
      <c r="AL940" s="12">
        <f t="shared" si="89"/>
        <v>0</v>
      </c>
      <c r="AM940" s="11" t="str">
        <f t="shared" si="84"/>
        <v/>
      </c>
      <c r="AN940" s="7"/>
      <c r="AO940" s="6"/>
    </row>
    <row r="941" spans="1:41" ht="12.75" hidden="1" x14ac:dyDescent="0.2">
      <c r="A941" s="4"/>
      <c r="B941" s="24"/>
      <c r="C941" s="8" t="str">
        <f>IFERROR(VLOOKUP(B941,Tabla2[#All],2,FALSE),"")</f>
        <v/>
      </c>
      <c r="D941" s="24"/>
      <c r="E941" s="9" t="str">
        <f>IFERROR(VLOOKUP(D941,Tabla1[],2,FALSE),"")</f>
        <v/>
      </c>
      <c r="F941" s="4"/>
      <c r="G941" s="24"/>
      <c r="H941" s="4"/>
      <c r="I941" s="4"/>
      <c r="J941" s="4"/>
      <c r="K941" s="4"/>
      <c r="L941" s="3" t="str">
        <f t="shared" si="85"/>
        <v/>
      </c>
      <c r="M941" s="24"/>
      <c r="N941" s="24"/>
      <c r="O941" s="4"/>
      <c r="P941" s="4"/>
      <c r="Q941" s="4"/>
      <c r="R941" s="4"/>
      <c r="S941" s="4"/>
      <c r="T941" s="5"/>
      <c r="U941" s="6"/>
      <c r="V941" s="10">
        <f t="shared" si="86"/>
        <v>0</v>
      </c>
      <c r="W941" s="6"/>
      <c r="X941" s="10">
        <f t="shared" si="87"/>
        <v>0</v>
      </c>
      <c r="Y941" s="30"/>
      <c r="Z941" s="30"/>
      <c r="AA941" s="6"/>
      <c r="AB941" s="6"/>
      <c r="AC941" s="6"/>
      <c r="AD941" s="6"/>
      <c r="AE941" s="6"/>
      <c r="AF941" s="12">
        <f t="shared" si="88"/>
        <v>0</v>
      </c>
      <c r="AG941" s="6"/>
      <c r="AH941" s="6"/>
      <c r="AI941" s="6"/>
      <c r="AJ941" s="6"/>
      <c r="AK941" s="6"/>
      <c r="AL941" s="12">
        <f t="shared" si="89"/>
        <v>0</v>
      </c>
      <c r="AM941" s="11" t="str">
        <f t="shared" si="84"/>
        <v/>
      </c>
      <c r="AN941" s="7"/>
      <c r="AO941" s="6"/>
    </row>
    <row r="942" spans="1:41" ht="12.75" hidden="1" x14ac:dyDescent="0.2">
      <c r="A942" s="4"/>
      <c r="B942" s="24"/>
      <c r="C942" s="8" t="str">
        <f>IFERROR(VLOOKUP(B942,Tabla2[#All],2,FALSE),"")</f>
        <v/>
      </c>
      <c r="D942" s="24"/>
      <c r="E942" s="9" t="str">
        <f>IFERROR(VLOOKUP(D942,Tabla1[],2,FALSE),"")</f>
        <v/>
      </c>
      <c r="F942" s="4"/>
      <c r="G942" s="24"/>
      <c r="H942" s="4"/>
      <c r="I942" s="4"/>
      <c r="J942" s="4"/>
      <c r="K942" s="4"/>
      <c r="L942" s="3" t="str">
        <f t="shared" si="85"/>
        <v/>
      </c>
      <c r="M942" s="24"/>
      <c r="N942" s="24"/>
      <c r="O942" s="4"/>
      <c r="P942" s="4"/>
      <c r="Q942" s="4"/>
      <c r="R942" s="4"/>
      <c r="S942" s="4"/>
      <c r="T942" s="5"/>
      <c r="U942" s="6"/>
      <c r="V942" s="10">
        <f t="shared" si="86"/>
        <v>0</v>
      </c>
      <c r="W942" s="6"/>
      <c r="X942" s="10">
        <f t="shared" si="87"/>
        <v>0</v>
      </c>
      <c r="Y942" s="30"/>
      <c r="Z942" s="30"/>
      <c r="AA942" s="6"/>
      <c r="AB942" s="6"/>
      <c r="AC942" s="6"/>
      <c r="AD942" s="6"/>
      <c r="AE942" s="6"/>
      <c r="AF942" s="12">
        <f t="shared" si="88"/>
        <v>0</v>
      </c>
      <c r="AG942" s="6"/>
      <c r="AH942" s="6"/>
      <c r="AI942" s="6"/>
      <c r="AJ942" s="6"/>
      <c r="AK942" s="6"/>
      <c r="AL942" s="12">
        <f t="shared" si="89"/>
        <v>0</v>
      </c>
      <c r="AM942" s="11" t="str">
        <f t="shared" si="84"/>
        <v/>
      </c>
      <c r="AN942" s="7"/>
      <c r="AO942" s="6"/>
    </row>
    <row r="943" spans="1:41" ht="12.75" hidden="1" x14ac:dyDescent="0.2">
      <c r="A943" s="4"/>
      <c r="B943" s="24"/>
      <c r="C943" s="8" t="str">
        <f>IFERROR(VLOOKUP(B943,Tabla2[#All],2,FALSE),"")</f>
        <v/>
      </c>
      <c r="D943" s="24"/>
      <c r="E943" s="9" t="str">
        <f>IFERROR(VLOOKUP(D943,Tabla1[],2,FALSE),"")</f>
        <v/>
      </c>
      <c r="F943" s="4"/>
      <c r="G943" s="24"/>
      <c r="H943" s="4"/>
      <c r="I943" s="4"/>
      <c r="J943" s="4"/>
      <c r="K943" s="4"/>
      <c r="L943" s="3" t="str">
        <f t="shared" si="85"/>
        <v/>
      </c>
      <c r="M943" s="24"/>
      <c r="N943" s="24"/>
      <c r="O943" s="4"/>
      <c r="P943" s="4"/>
      <c r="Q943" s="4"/>
      <c r="R943" s="4"/>
      <c r="S943" s="4"/>
      <c r="T943" s="5"/>
      <c r="U943" s="6"/>
      <c r="V943" s="10">
        <f t="shared" si="86"/>
        <v>0</v>
      </c>
      <c r="W943" s="6"/>
      <c r="X943" s="10">
        <f t="shared" si="87"/>
        <v>0</v>
      </c>
      <c r="Y943" s="30"/>
      <c r="Z943" s="30"/>
      <c r="AA943" s="6"/>
      <c r="AB943" s="6"/>
      <c r="AC943" s="6"/>
      <c r="AD943" s="6"/>
      <c r="AE943" s="6"/>
      <c r="AF943" s="12">
        <f t="shared" si="88"/>
        <v>0</v>
      </c>
      <c r="AG943" s="6"/>
      <c r="AH943" s="6"/>
      <c r="AI943" s="6"/>
      <c r="AJ943" s="6"/>
      <c r="AK943" s="6"/>
      <c r="AL943" s="12">
        <f t="shared" si="89"/>
        <v>0</v>
      </c>
      <c r="AM943" s="11" t="str">
        <f t="shared" si="84"/>
        <v/>
      </c>
      <c r="AN943" s="7"/>
      <c r="AO943" s="6"/>
    </row>
    <row r="944" spans="1:41" ht="12.75" hidden="1" x14ac:dyDescent="0.2">
      <c r="A944" s="4"/>
      <c r="B944" s="24"/>
      <c r="C944" s="8" t="str">
        <f>IFERROR(VLOOKUP(B944,Tabla2[#All],2,FALSE),"")</f>
        <v/>
      </c>
      <c r="D944" s="24"/>
      <c r="E944" s="9" t="str">
        <f>IFERROR(VLOOKUP(D944,Tabla1[],2,FALSE),"")</f>
        <v/>
      </c>
      <c r="F944" s="4"/>
      <c r="G944" s="24"/>
      <c r="H944" s="4"/>
      <c r="I944" s="4"/>
      <c r="J944" s="4"/>
      <c r="K944" s="4"/>
      <c r="L944" s="3" t="str">
        <f t="shared" si="85"/>
        <v/>
      </c>
      <c r="M944" s="24"/>
      <c r="N944" s="24"/>
      <c r="O944" s="4"/>
      <c r="P944" s="4"/>
      <c r="Q944" s="4"/>
      <c r="R944" s="4"/>
      <c r="S944" s="4"/>
      <c r="T944" s="5"/>
      <c r="U944" s="6"/>
      <c r="V944" s="10">
        <f t="shared" si="86"/>
        <v>0</v>
      </c>
      <c r="W944" s="6"/>
      <c r="X944" s="10">
        <f t="shared" si="87"/>
        <v>0</v>
      </c>
      <c r="Y944" s="30"/>
      <c r="Z944" s="30"/>
      <c r="AA944" s="6"/>
      <c r="AB944" s="6"/>
      <c r="AC944" s="6"/>
      <c r="AD944" s="6"/>
      <c r="AE944" s="6"/>
      <c r="AF944" s="12">
        <f t="shared" si="88"/>
        <v>0</v>
      </c>
      <c r="AG944" s="6"/>
      <c r="AH944" s="6"/>
      <c r="AI944" s="6"/>
      <c r="AJ944" s="6"/>
      <c r="AK944" s="6"/>
      <c r="AL944" s="12">
        <f t="shared" si="89"/>
        <v>0</v>
      </c>
      <c r="AM944" s="11" t="str">
        <f t="shared" si="84"/>
        <v/>
      </c>
      <c r="AN944" s="7"/>
      <c r="AO944" s="6"/>
    </row>
    <row r="945" spans="1:41" ht="12.75" hidden="1" x14ac:dyDescent="0.2">
      <c r="A945" s="4"/>
      <c r="B945" s="24"/>
      <c r="C945" s="8" t="str">
        <f>IFERROR(VLOOKUP(B945,Tabla2[#All],2,FALSE),"")</f>
        <v/>
      </c>
      <c r="D945" s="24"/>
      <c r="E945" s="9" t="str">
        <f>IFERROR(VLOOKUP(D945,Tabla1[],2,FALSE),"")</f>
        <v/>
      </c>
      <c r="F945" s="4"/>
      <c r="G945" s="24"/>
      <c r="H945" s="4"/>
      <c r="I945" s="4"/>
      <c r="J945" s="4"/>
      <c r="K945" s="4"/>
      <c r="L945" s="3" t="str">
        <f t="shared" si="85"/>
        <v/>
      </c>
      <c r="M945" s="24"/>
      <c r="N945" s="24"/>
      <c r="O945" s="4"/>
      <c r="P945" s="4"/>
      <c r="Q945" s="4"/>
      <c r="R945" s="4"/>
      <c r="S945" s="4"/>
      <c r="T945" s="5"/>
      <c r="U945" s="6"/>
      <c r="V945" s="10">
        <f t="shared" si="86"/>
        <v>0</v>
      </c>
      <c r="W945" s="6"/>
      <c r="X945" s="10">
        <f t="shared" si="87"/>
        <v>0</v>
      </c>
      <c r="Y945" s="30"/>
      <c r="Z945" s="30"/>
      <c r="AA945" s="6"/>
      <c r="AB945" s="6"/>
      <c r="AC945" s="6"/>
      <c r="AD945" s="6"/>
      <c r="AE945" s="6"/>
      <c r="AF945" s="12">
        <f t="shared" si="88"/>
        <v>0</v>
      </c>
      <c r="AG945" s="6"/>
      <c r="AH945" s="6"/>
      <c r="AI945" s="6"/>
      <c r="AJ945" s="6"/>
      <c r="AK945" s="6"/>
      <c r="AL945" s="12">
        <f t="shared" si="89"/>
        <v>0</v>
      </c>
      <c r="AM945" s="11" t="str">
        <f t="shared" si="84"/>
        <v/>
      </c>
      <c r="AN945" s="7"/>
      <c r="AO945" s="6"/>
    </row>
    <row r="946" spans="1:41" ht="12.75" hidden="1" x14ac:dyDescent="0.2">
      <c r="A946" s="4"/>
      <c r="B946" s="24"/>
      <c r="C946" s="8" t="str">
        <f>IFERROR(VLOOKUP(B946,Tabla2[#All],2,FALSE),"")</f>
        <v/>
      </c>
      <c r="D946" s="24"/>
      <c r="E946" s="9" t="str">
        <f>IFERROR(VLOOKUP(D946,Tabla1[],2,FALSE),"")</f>
        <v/>
      </c>
      <c r="F946" s="4"/>
      <c r="G946" s="24"/>
      <c r="H946" s="4"/>
      <c r="I946" s="4"/>
      <c r="J946" s="4"/>
      <c r="K946" s="4"/>
      <c r="L946" s="3" t="str">
        <f t="shared" si="85"/>
        <v/>
      </c>
      <c r="M946" s="24"/>
      <c r="N946" s="24"/>
      <c r="O946" s="4"/>
      <c r="P946" s="4"/>
      <c r="Q946" s="4"/>
      <c r="R946" s="4"/>
      <c r="S946" s="4"/>
      <c r="T946" s="5"/>
      <c r="U946" s="6"/>
      <c r="V946" s="10">
        <f t="shared" si="86"/>
        <v>0</v>
      </c>
      <c r="W946" s="6"/>
      <c r="X946" s="10">
        <f t="shared" si="87"/>
        <v>0</v>
      </c>
      <c r="Y946" s="30"/>
      <c r="Z946" s="30"/>
      <c r="AA946" s="6"/>
      <c r="AB946" s="6"/>
      <c r="AC946" s="6"/>
      <c r="AD946" s="6"/>
      <c r="AE946" s="6"/>
      <c r="AF946" s="12">
        <f t="shared" si="88"/>
        <v>0</v>
      </c>
      <c r="AG946" s="6"/>
      <c r="AH946" s="6"/>
      <c r="AI946" s="6"/>
      <c r="AJ946" s="6"/>
      <c r="AK946" s="6"/>
      <c r="AL946" s="12">
        <f t="shared" si="89"/>
        <v>0</v>
      </c>
      <c r="AM946" s="11" t="str">
        <f t="shared" si="84"/>
        <v/>
      </c>
      <c r="AN946" s="7"/>
      <c r="AO946" s="6"/>
    </row>
    <row r="947" spans="1:41" ht="12.75" hidden="1" x14ac:dyDescent="0.2">
      <c r="A947" s="4"/>
      <c r="B947" s="24"/>
      <c r="C947" s="8" t="str">
        <f>IFERROR(VLOOKUP(B947,Tabla2[#All],2,FALSE),"")</f>
        <v/>
      </c>
      <c r="D947" s="24"/>
      <c r="E947" s="9" t="str">
        <f>IFERROR(VLOOKUP(D947,Tabla1[],2,FALSE),"")</f>
        <v/>
      </c>
      <c r="F947" s="4"/>
      <c r="G947" s="24"/>
      <c r="H947" s="4"/>
      <c r="I947" s="4"/>
      <c r="J947" s="4"/>
      <c r="K947" s="4"/>
      <c r="L947" s="3" t="str">
        <f t="shared" si="85"/>
        <v/>
      </c>
      <c r="M947" s="24"/>
      <c r="N947" s="24"/>
      <c r="O947" s="4"/>
      <c r="P947" s="4"/>
      <c r="Q947" s="4"/>
      <c r="R947" s="4"/>
      <c r="S947" s="4"/>
      <c r="T947" s="5"/>
      <c r="U947" s="6"/>
      <c r="V947" s="10">
        <f t="shared" si="86"/>
        <v>0</v>
      </c>
      <c r="W947" s="6"/>
      <c r="X947" s="10">
        <f t="shared" si="87"/>
        <v>0</v>
      </c>
      <c r="Y947" s="30"/>
      <c r="Z947" s="30"/>
      <c r="AA947" s="6"/>
      <c r="AB947" s="6"/>
      <c r="AC947" s="6"/>
      <c r="AD947" s="6"/>
      <c r="AE947" s="6"/>
      <c r="AF947" s="12">
        <f t="shared" si="88"/>
        <v>0</v>
      </c>
      <c r="AG947" s="6"/>
      <c r="AH947" s="6"/>
      <c r="AI947" s="6"/>
      <c r="AJ947" s="6"/>
      <c r="AK947" s="6"/>
      <c r="AL947" s="12">
        <f t="shared" si="89"/>
        <v>0</v>
      </c>
      <c r="AM947" s="11" t="str">
        <f t="shared" si="84"/>
        <v/>
      </c>
      <c r="AN947" s="7"/>
      <c r="AO947" s="6"/>
    </row>
    <row r="948" spans="1:41" ht="12.75" hidden="1" x14ac:dyDescent="0.2">
      <c r="A948" s="4"/>
      <c r="B948" s="24"/>
      <c r="C948" s="8" t="str">
        <f>IFERROR(VLOOKUP(B948,Tabla2[#All],2,FALSE),"")</f>
        <v/>
      </c>
      <c r="D948" s="24"/>
      <c r="E948" s="9" t="str">
        <f>IFERROR(VLOOKUP(D948,Tabla1[],2,FALSE),"")</f>
        <v/>
      </c>
      <c r="F948" s="4"/>
      <c r="G948" s="24"/>
      <c r="H948" s="4"/>
      <c r="I948" s="4"/>
      <c r="J948" s="4"/>
      <c r="K948" s="4"/>
      <c r="L948" s="3" t="str">
        <f t="shared" si="85"/>
        <v/>
      </c>
      <c r="M948" s="24"/>
      <c r="N948" s="24"/>
      <c r="O948" s="4"/>
      <c r="P948" s="4"/>
      <c r="Q948" s="4"/>
      <c r="R948" s="4"/>
      <c r="S948" s="4"/>
      <c r="T948" s="5"/>
      <c r="U948" s="6"/>
      <c r="V948" s="10">
        <f t="shared" si="86"/>
        <v>0</v>
      </c>
      <c r="W948" s="6"/>
      <c r="X948" s="10">
        <f t="shared" si="87"/>
        <v>0</v>
      </c>
      <c r="Y948" s="30"/>
      <c r="Z948" s="30"/>
      <c r="AA948" s="6"/>
      <c r="AB948" s="6"/>
      <c r="AC948" s="6"/>
      <c r="AD948" s="6"/>
      <c r="AE948" s="6"/>
      <c r="AF948" s="12">
        <f t="shared" si="88"/>
        <v>0</v>
      </c>
      <c r="AG948" s="6"/>
      <c r="AH948" s="6"/>
      <c r="AI948" s="6"/>
      <c r="AJ948" s="6"/>
      <c r="AK948" s="6"/>
      <c r="AL948" s="12">
        <f t="shared" si="89"/>
        <v>0</v>
      </c>
      <c r="AM948" s="11" t="str">
        <f t="shared" si="84"/>
        <v/>
      </c>
      <c r="AN948" s="7"/>
      <c r="AO948" s="6"/>
    </row>
    <row r="949" spans="1:41" ht="12.75" hidden="1" x14ac:dyDescent="0.2">
      <c r="A949" s="4"/>
      <c r="B949" s="24"/>
      <c r="C949" s="8" t="str">
        <f>IFERROR(VLOOKUP(B949,Tabla2[#All],2,FALSE),"")</f>
        <v/>
      </c>
      <c r="D949" s="24"/>
      <c r="E949" s="9" t="str">
        <f>IFERROR(VLOOKUP(D949,Tabla1[],2,FALSE),"")</f>
        <v/>
      </c>
      <c r="F949" s="4"/>
      <c r="G949" s="24"/>
      <c r="H949" s="4"/>
      <c r="I949" s="4"/>
      <c r="J949" s="4"/>
      <c r="K949" s="4"/>
      <c r="L949" s="3" t="str">
        <f t="shared" si="85"/>
        <v/>
      </c>
      <c r="M949" s="24"/>
      <c r="N949" s="24"/>
      <c r="O949" s="4"/>
      <c r="P949" s="4"/>
      <c r="Q949" s="4"/>
      <c r="R949" s="4"/>
      <c r="S949" s="4"/>
      <c r="T949" s="5"/>
      <c r="U949" s="6"/>
      <c r="V949" s="10">
        <f t="shared" si="86"/>
        <v>0</v>
      </c>
      <c r="W949" s="6"/>
      <c r="X949" s="10">
        <f t="shared" si="87"/>
        <v>0</v>
      </c>
      <c r="Y949" s="30"/>
      <c r="Z949" s="30"/>
      <c r="AA949" s="6"/>
      <c r="AB949" s="6"/>
      <c r="AC949" s="6"/>
      <c r="AD949" s="6"/>
      <c r="AE949" s="6"/>
      <c r="AF949" s="12">
        <f t="shared" si="88"/>
        <v>0</v>
      </c>
      <c r="AG949" s="6"/>
      <c r="AH949" s="6"/>
      <c r="AI949" s="6"/>
      <c r="AJ949" s="6"/>
      <c r="AK949" s="6"/>
      <c r="AL949" s="12">
        <f t="shared" si="89"/>
        <v>0</v>
      </c>
      <c r="AM949" s="11" t="str">
        <f t="shared" si="84"/>
        <v/>
      </c>
      <c r="AN949" s="7"/>
      <c r="AO949" s="6"/>
    </row>
    <row r="950" spans="1:41" ht="12.75" hidden="1" x14ac:dyDescent="0.2">
      <c r="A950" s="4"/>
      <c r="B950" s="24"/>
      <c r="C950" s="8" t="str">
        <f>IFERROR(VLOOKUP(B950,Tabla2[#All],2,FALSE),"")</f>
        <v/>
      </c>
      <c r="D950" s="24"/>
      <c r="E950" s="9" t="str">
        <f>IFERROR(VLOOKUP(D950,Tabla1[],2,FALSE),"")</f>
        <v/>
      </c>
      <c r="F950" s="4"/>
      <c r="G950" s="24"/>
      <c r="H950" s="4"/>
      <c r="I950" s="4"/>
      <c r="J950" s="4"/>
      <c r="K950" s="4"/>
      <c r="L950" s="3" t="str">
        <f t="shared" si="85"/>
        <v/>
      </c>
      <c r="M950" s="24"/>
      <c r="N950" s="24"/>
      <c r="O950" s="4"/>
      <c r="P950" s="4"/>
      <c r="Q950" s="4"/>
      <c r="R950" s="4"/>
      <c r="S950" s="4"/>
      <c r="T950" s="5"/>
      <c r="U950" s="6"/>
      <c r="V950" s="10">
        <f t="shared" si="86"/>
        <v>0</v>
      </c>
      <c r="W950" s="6"/>
      <c r="X950" s="10">
        <f t="shared" si="87"/>
        <v>0</v>
      </c>
      <c r="Y950" s="30"/>
      <c r="Z950" s="30"/>
      <c r="AA950" s="6"/>
      <c r="AB950" s="6"/>
      <c r="AC950" s="6"/>
      <c r="AD950" s="6"/>
      <c r="AE950" s="6"/>
      <c r="AF950" s="12">
        <f t="shared" si="88"/>
        <v>0</v>
      </c>
      <c r="AG950" s="6"/>
      <c r="AH950" s="6"/>
      <c r="AI950" s="6"/>
      <c r="AJ950" s="6"/>
      <c r="AK950" s="6"/>
      <c r="AL950" s="12">
        <f t="shared" si="89"/>
        <v>0</v>
      </c>
      <c r="AM950" s="11" t="str">
        <f t="shared" si="84"/>
        <v/>
      </c>
      <c r="AN950" s="7"/>
      <c r="AO950" s="6"/>
    </row>
    <row r="951" spans="1:41" ht="12.75" hidden="1" x14ac:dyDescent="0.2">
      <c r="A951" s="4"/>
      <c r="B951" s="24"/>
      <c r="C951" s="8" t="str">
        <f>IFERROR(VLOOKUP(B951,Tabla2[#All],2,FALSE),"")</f>
        <v/>
      </c>
      <c r="D951" s="24"/>
      <c r="E951" s="9" t="str">
        <f>IFERROR(VLOOKUP(D951,Tabla1[],2,FALSE),"")</f>
        <v/>
      </c>
      <c r="F951" s="4"/>
      <c r="G951" s="24"/>
      <c r="H951" s="4"/>
      <c r="I951" s="4"/>
      <c r="J951" s="4"/>
      <c r="K951" s="4"/>
      <c r="L951" s="3" t="str">
        <f t="shared" si="85"/>
        <v/>
      </c>
      <c r="M951" s="24"/>
      <c r="N951" s="24"/>
      <c r="O951" s="4"/>
      <c r="P951" s="4"/>
      <c r="Q951" s="4"/>
      <c r="R951" s="4"/>
      <c r="S951" s="4"/>
      <c r="T951" s="5"/>
      <c r="U951" s="6"/>
      <c r="V951" s="10">
        <f t="shared" si="86"/>
        <v>0</v>
      </c>
      <c r="W951" s="6"/>
      <c r="X951" s="10">
        <f t="shared" si="87"/>
        <v>0</v>
      </c>
      <c r="Y951" s="30"/>
      <c r="Z951" s="30"/>
      <c r="AA951" s="6"/>
      <c r="AB951" s="6"/>
      <c r="AC951" s="6"/>
      <c r="AD951" s="6"/>
      <c r="AE951" s="6"/>
      <c r="AF951" s="12">
        <f t="shared" si="88"/>
        <v>0</v>
      </c>
      <c r="AG951" s="6"/>
      <c r="AH951" s="6"/>
      <c r="AI951" s="6"/>
      <c r="AJ951" s="6"/>
      <c r="AK951" s="6"/>
      <c r="AL951" s="12">
        <f t="shared" si="89"/>
        <v>0</v>
      </c>
      <c r="AM951" s="11" t="str">
        <f t="shared" si="84"/>
        <v/>
      </c>
      <c r="AN951" s="7"/>
      <c r="AO951" s="6"/>
    </row>
    <row r="952" spans="1:41" ht="12.75" hidden="1" x14ac:dyDescent="0.2">
      <c r="A952" s="4"/>
      <c r="B952" s="24"/>
      <c r="C952" s="8" t="str">
        <f>IFERROR(VLOOKUP(B952,Tabla2[#All],2,FALSE),"")</f>
        <v/>
      </c>
      <c r="D952" s="24"/>
      <c r="E952" s="9" t="str">
        <f>IFERROR(VLOOKUP(D952,Tabla1[],2,FALSE),"")</f>
        <v/>
      </c>
      <c r="F952" s="4"/>
      <c r="G952" s="24"/>
      <c r="H952" s="4"/>
      <c r="I952" s="4"/>
      <c r="J952" s="4"/>
      <c r="K952" s="4"/>
      <c r="L952" s="3" t="str">
        <f t="shared" si="85"/>
        <v/>
      </c>
      <c r="M952" s="24"/>
      <c r="N952" s="24"/>
      <c r="O952" s="4"/>
      <c r="P952" s="4"/>
      <c r="Q952" s="4"/>
      <c r="R952" s="4"/>
      <c r="S952" s="4"/>
      <c r="T952" s="5"/>
      <c r="U952" s="6"/>
      <c r="V952" s="10">
        <f t="shared" si="86"/>
        <v>0</v>
      </c>
      <c r="W952" s="6"/>
      <c r="X952" s="10">
        <f t="shared" si="87"/>
        <v>0</v>
      </c>
      <c r="Y952" s="30"/>
      <c r="Z952" s="30"/>
      <c r="AA952" s="6"/>
      <c r="AB952" s="6"/>
      <c r="AC952" s="6"/>
      <c r="AD952" s="6"/>
      <c r="AE952" s="6"/>
      <c r="AF952" s="12">
        <f t="shared" si="88"/>
        <v>0</v>
      </c>
      <c r="AG952" s="6"/>
      <c r="AH952" s="6"/>
      <c r="AI952" s="6"/>
      <c r="AJ952" s="6"/>
      <c r="AK952" s="6"/>
      <c r="AL952" s="12">
        <f t="shared" si="89"/>
        <v>0</v>
      </c>
      <c r="AM952" s="11" t="str">
        <f t="shared" si="84"/>
        <v/>
      </c>
      <c r="AN952" s="7"/>
      <c r="AO952" s="6"/>
    </row>
    <row r="953" spans="1:41" ht="12.75" hidden="1" x14ac:dyDescent="0.2">
      <c r="A953" s="4"/>
      <c r="B953" s="24"/>
      <c r="C953" s="8" t="str">
        <f>IFERROR(VLOOKUP(B953,Tabla2[#All],2,FALSE),"")</f>
        <v/>
      </c>
      <c r="D953" s="24"/>
      <c r="E953" s="9" t="str">
        <f>IFERROR(VLOOKUP(D953,Tabla1[],2,FALSE),"")</f>
        <v/>
      </c>
      <c r="F953" s="4"/>
      <c r="G953" s="24"/>
      <c r="H953" s="4"/>
      <c r="I953" s="4"/>
      <c r="J953" s="4"/>
      <c r="K953" s="4"/>
      <c r="L953" s="3" t="str">
        <f t="shared" si="85"/>
        <v/>
      </c>
      <c r="M953" s="24"/>
      <c r="N953" s="24"/>
      <c r="O953" s="4"/>
      <c r="P953" s="4"/>
      <c r="Q953" s="4"/>
      <c r="R953" s="4"/>
      <c r="S953" s="4"/>
      <c r="T953" s="5"/>
      <c r="U953" s="6"/>
      <c r="V953" s="10">
        <f t="shared" si="86"/>
        <v>0</v>
      </c>
      <c r="W953" s="6"/>
      <c r="X953" s="10">
        <f t="shared" si="87"/>
        <v>0</v>
      </c>
      <c r="Y953" s="30"/>
      <c r="Z953" s="30"/>
      <c r="AA953" s="6"/>
      <c r="AB953" s="6"/>
      <c r="AC953" s="6"/>
      <c r="AD953" s="6"/>
      <c r="AE953" s="6"/>
      <c r="AF953" s="12">
        <f t="shared" si="88"/>
        <v>0</v>
      </c>
      <c r="AG953" s="6"/>
      <c r="AH953" s="6"/>
      <c r="AI953" s="6"/>
      <c r="AJ953" s="6"/>
      <c r="AK953" s="6"/>
      <c r="AL953" s="12">
        <f t="shared" si="89"/>
        <v>0</v>
      </c>
      <c r="AM953" s="11" t="str">
        <f t="shared" si="84"/>
        <v/>
      </c>
      <c r="AN953" s="7"/>
      <c r="AO953" s="6"/>
    </row>
    <row r="954" spans="1:41" ht="12.75" hidden="1" x14ac:dyDescent="0.2">
      <c r="A954" s="4"/>
      <c r="B954" s="24"/>
      <c r="C954" s="8" t="str">
        <f>IFERROR(VLOOKUP(B954,Tabla2[#All],2,FALSE),"")</f>
        <v/>
      </c>
      <c r="D954" s="24"/>
      <c r="E954" s="9" t="str">
        <f>IFERROR(VLOOKUP(D954,Tabla1[],2,FALSE),"")</f>
        <v/>
      </c>
      <c r="F954" s="4"/>
      <c r="G954" s="24"/>
      <c r="H954" s="4"/>
      <c r="I954" s="4"/>
      <c r="J954" s="4"/>
      <c r="K954" s="4"/>
      <c r="L954" s="3" t="str">
        <f t="shared" si="85"/>
        <v/>
      </c>
      <c r="M954" s="24"/>
      <c r="N954" s="24"/>
      <c r="O954" s="4"/>
      <c r="P954" s="4"/>
      <c r="Q954" s="4"/>
      <c r="R954" s="4"/>
      <c r="S954" s="4"/>
      <c r="T954" s="5"/>
      <c r="U954" s="6"/>
      <c r="V954" s="10">
        <f t="shared" si="86"/>
        <v>0</v>
      </c>
      <c r="W954" s="6"/>
      <c r="X954" s="10">
        <f t="shared" si="87"/>
        <v>0</v>
      </c>
      <c r="Y954" s="30"/>
      <c r="Z954" s="30"/>
      <c r="AA954" s="6"/>
      <c r="AB954" s="6"/>
      <c r="AC954" s="6"/>
      <c r="AD954" s="6"/>
      <c r="AE954" s="6"/>
      <c r="AF954" s="12">
        <f t="shared" si="88"/>
        <v>0</v>
      </c>
      <c r="AG954" s="6"/>
      <c r="AH954" s="6"/>
      <c r="AI954" s="6"/>
      <c r="AJ954" s="6"/>
      <c r="AK954" s="6"/>
      <c r="AL954" s="12">
        <f t="shared" si="89"/>
        <v>0</v>
      </c>
      <c r="AM954" s="11" t="str">
        <f t="shared" si="84"/>
        <v/>
      </c>
      <c r="AN954" s="7"/>
      <c r="AO954" s="6"/>
    </row>
    <row r="955" spans="1:41" ht="12.75" hidden="1" x14ac:dyDescent="0.2">
      <c r="A955" s="4"/>
      <c r="B955" s="24"/>
      <c r="C955" s="8" t="str">
        <f>IFERROR(VLOOKUP(B955,Tabla2[#All],2,FALSE),"")</f>
        <v/>
      </c>
      <c r="D955" s="24"/>
      <c r="E955" s="9" t="str">
        <f>IFERROR(VLOOKUP(D955,Tabla1[],2,FALSE),"")</f>
        <v/>
      </c>
      <c r="F955" s="4"/>
      <c r="G955" s="24"/>
      <c r="H955" s="4"/>
      <c r="I955" s="4"/>
      <c r="J955" s="4"/>
      <c r="K955" s="4"/>
      <c r="L955" s="3" t="str">
        <f t="shared" si="85"/>
        <v/>
      </c>
      <c r="M955" s="24"/>
      <c r="N955" s="24"/>
      <c r="O955" s="4"/>
      <c r="P955" s="4"/>
      <c r="Q955" s="4"/>
      <c r="R955" s="4"/>
      <c r="S955" s="4"/>
      <c r="T955" s="5"/>
      <c r="U955" s="6"/>
      <c r="V955" s="10">
        <f t="shared" si="86"/>
        <v>0</v>
      </c>
      <c r="W955" s="6"/>
      <c r="X955" s="10">
        <f t="shared" si="87"/>
        <v>0</v>
      </c>
      <c r="Y955" s="30"/>
      <c r="Z955" s="30"/>
      <c r="AA955" s="6"/>
      <c r="AB955" s="6"/>
      <c r="AC955" s="6"/>
      <c r="AD955" s="6"/>
      <c r="AE955" s="6"/>
      <c r="AF955" s="12">
        <f t="shared" si="88"/>
        <v>0</v>
      </c>
      <c r="AG955" s="6"/>
      <c r="AH955" s="6"/>
      <c r="AI955" s="6"/>
      <c r="AJ955" s="6"/>
      <c r="AK955" s="6"/>
      <c r="AL955" s="12">
        <f t="shared" si="89"/>
        <v>0</v>
      </c>
      <c r="AM955" s="11" t="str">
        <f t="shared" si="84"/>
        <v/>
      </c>
      <c r="AN955" s="7"/>
      <c r="AO955" s="6"/>
    </row>
    <row r="956" spans="1:41" ht="12.75" hidden="1" x14ac:dyDescent="0.2">
      <c r="A956" s="4"/>
      <c r="B956" s="24"/>
      <c r="C956" s="8" t="str">
        <f>IFERROR(VLOOKUP(B956,Tabla2[#All],2,FALSE),"")</f>
        <v/>
      </c>
      <c r="D956" s="24"/>
      <c r="E956" s="9" t="str">
        <f>IFERROR(VLOOKUP(D956,Tabla1[],2,FALSE),"")</f>
        <v/>
      </c>
      <c r="F956" s="4"/>
      <c r="G956" s="24"/>
      <c r="H956" s="4"/>
      <c r="I956" s="4"/>
      <c r="J956" s="4"/>
      <c r="K956" s="4"/>
      <c r="L956" s="3" t="str">
        <f t="shared" si="85"/>
        <v/>
      </c>
      <c r="M956" s="24"/>
      <c r="N956" s="24"/>
      <c r="O956" s="4"/>
      <c r="P956" s="4"/>
      <c r="Q956" s="4"/>
      <c r="R956" s="4"/>
      <c r="S956" s="4"/>
      <c r="T956" s="5"/>
      <c r="U956" s="6"/>
      <c r="V956" s="10">
        <f t="shared" si="86"/>
        <v>0</v>
      </c>
      <c r="W956" s="6"/>
      <c r="X956" s="10">
        <f t="shared" si="87"/>
        <v>0</v>
      </c>
      <c r="Y956" s="30"/>
      <c r="Z956" s="30"/>
      <c r="AA956" s="6"/>
      <c r="AB956" s="6"/>
      <c r="AC956" s="6"/>
      <c r="AD956" s="6"/>
      <c r="AE956" s="6"/>
      <c r="AF956" s="12">
        <f t="shared" si="88"/>
        <v>0</v>
      </c>
      <c r="AG956" s="6"/>
      <c r="AH956" s="6"/>
      <c r="AI956" s="6"/>
      <c r="AJ956" s="6"/>
      <c r="AK956" s="6"/>
      <c r="AL956" s="12">
        <f t="shared" si="89"/>
        <v>0</v>
      </c>
      <c r="AM956" s="11" t="str">
        <f t="shared" si="84"/>
        <v/>
      </c>
      <c r="AN956" s="7"/>
      <c r="AO956" s="6"/>
    </row>
    <row r="957" spans="1:41" ht="12.75" hidden="1" x14ac:dyDescent="0.2">
      <c r="A957" s="4"/>
      <c r="B957" s="24"/>
      <c r="C957" s="8" t="str">
        <f>IFERROR(VLOOKUP(B957,Tabla2[#All],2,FALSE),"")</f>
        <v/>
      </c>
      <c r="D957" s="24"/>
      <c r="E957" s="9" t="str">
        <f>IFERROR(VLOOKUP(D957,Tabla1[],2,FALSE),"")</f>
        <v/>
      </c>
      <c r="F957" s="4"/>
      <c r="G957" s="24"/>
      <c r="H957" s="4"/>
      <c r="I957" s="4"/>
      <c r="J957" s="4"/>
      <c r="K957" s="4"/>
      <c r="L957" s="3" t="str">
        <f t="shared" si="85"/>
        <v/>
      </c>
      <c r="M957" s="24"/>
      <c r="N957" s="24"/>
      <c r="O957" s="4"/>
      <c r="P957" s="4"/>
      <c r="Q957" s="4"/>
      <c r="R957" s="4"/>
      <c r="S957" s="4"/>
      <c r="T957" s="5"/>
      <c r="U957" s="6"/>
      <c r="V957" s="10">
        <f t="shared" si="86"/>
        <v>0</v>
      </c>
      <c r="W957" s="6"/>
      <c r="X957" s="10">
        <f t="shared" si="87"/>
        <v>0</v>
      </c>
      <c r="Y957" s="30"/>
      <c r="Z957" s="30"/>
      <c r="AA957" s="6"/>
      <c r="AB957" s="6"/>
      <c r="AC957" s="6"/>
      <c r="AD957" s="6"/>
      <c r="AE957" s="6"/>
      <c r="AF957" s="12">
        <f t="shared" si="88"/>
        <v>0</v>
      </c>
      <c r="AG957" s="6"/>
      <c r="AH957" s="6"/>
      <c r="AI957" s="6"/>
      <c r="AJ957" s="6"/>
      <c r="AK957" s="6"/>
      <c r="AL957" s="12">
        <f t="shared" si="89"/>
        <v>0</v>
      </c>
      <c r="AM957" s="11" t="str">
        <f t="shared" si="84"/>
        <v/>
      </c>
      <c r="AN957" s="7"/>
      <c r="AO957" s="6"/>
    </row>
    <row r="958" spans="1:41" ht="12.75" hidden="1" x14ac:dyDescent="0.2">
      <c r="A958" s="4"/>
      <c r="B958" s="24"/>
      <c r="C958" s="8" t="str">
        <f>IFERROR(VLOOKUP(B958,Tabla2[#All],2,FALSE),"")</f>
        <v/>
      </c>
      <c r="D958" s="24"/>
      <c r="E958" s="9" t="str">
        <f>IFERROR(VLOOKUP(D958,Tabla1[],2,FALSE),"")</f>
        <v/>
      </c>
      <c r="F958" s="4"/>
      <c r="G958" s="24"/>
      <c r="H958" s="4"/>
      <c r="I958" s="4"/>
      <c r="J958" s="4"/>
      <c r="K958" s="4"/>
      <c r="L958" s="3" t="str">
        <f t="shared" si="85"/>
        <v/>
      </c>
      <c r="M958" s="24"/>
      <c r="N958" s="24"/>
      <c r="O958" s="4"/>
      <c r="P958" s="4"/>
      <c r="Q958" s="4"/>
      <c r="R958" s="4"/>
      <c r="S958" s="4"/>
      <c r="T958" s="5"/>
      <c r="U958" s="6"/>
      <c r="V958" s="10">
        <f t="shared" si="86"/>
        <v>0</v>
      </c>
      <c r="W958" s="6"/>
      <c r="X958" s="10">
        <f t="shared" si="87"/>
        <v>0</v>
      </c>
      <c r="Y958" s="30"/>
      <c r="Z958" s="30"/>
      <c r="AA958" s="6"/>
      <c r="AB958" s="6"/>
      <c r="AC958" s="6"/>
      <c r="AD958" s="6"/>
      <c r="AE958" s="6"/>
      <c r="AF958" s="12">
        <f t="shared" si="88"/>
        <v>0</v>
      </c>
      <c r="AG958" s="6"/>
      <c r="AH958" s="6"/>
      <c r="AI958" s="6"/>
      <c r="AJ958" s="6"/>
      <c r="AK958" s="6"/>
      <c r="AL958" s="12">
        <f t="shared" si="89"/>
        <v>0</v>
      </c>
      <c r="AM958" s="11" t="str">
        <f t="shared" si="84"/>
        <v/>
      </c>
      <c r="AN958" s="7"/>
      <c r="AO958" s="6"/>
    </row>
    <row r="959" spans="1:41" ht="12.75" hidden="1" x14ac:dyDescent="0.2">
      <c r="A959" s="4"/>
      <c r="B959" s="24"/>
      <c r="C959" s="8" t="str">
        <f>IFERROR(VLOOKUP(B959,Tabla2[#All],2,FALSE),"")</f>
        <v/>
      </c>
      <c r="D959" s="24"/>
      <c r="E959" s="9" t="str">
        <f>IFERROR(VLOOKUP(D959,Tabla1[],2,FALSE),"")</f>
        <v/>
      </c>
      <c r="F959" s="4"/>
      <c r="G959" s="24"/>
      <c r="H959" s="4"/>
      <c r="I959" s="4"/>
      <c r="J959" s="4"/>
      <c r="K959" s="4"/>
      <c r="L959" s="3" t="str">
        <f t="shared" si="85"/>
        <v/>
      </c>
      <c r="M959" s="24"/>
      <c r="N959" s="24"/>
      <c r="O959" s="4"/>
      <c r="P959" s="4"/>
      <c r="Q959" s="4"/>
      <c r="R959" s="4"/>
      <c r="S959" s="4"/>
      <c r="T959" s="5"/>
      <c r="U959" s="6"/>
      <c r="V959" s="10">
        <f t="shared" si="86"/>
        <v>0</v>
      </c>
      <c r="W959" s="6"/>
      <c r="X959" s="10">
        <f t="shared" si="87"/>
        <v>0</v>
      </c>
      <c r="Y959" s="30"/>
      <c r="Z959" s="30"/>
      <c r="AA959" s="6"/>
      <c r="AB959" s="6"/>
      <c r="AC959" s="6"/>
      <c r="AD959" s="6"/>
      <c r="AE959" s="6"/>
      <c r="AF959" s="12">
        <f t="shared" si="88"/>
        <v>0</v>
      </c>
      <c r="AG959" s="6"/>
      <c r="AH959" s="6"/>
      <c r="AI959" s="6"/>
      <c r="AJ959" s="6"/>
      <c r="AK959" s="6"/>
      <c r="AL959" s="12">
        <f t="shared" si="89"/>
        <v>0</v>
      </c>
      <c r="AM959" s="11" t="str">
        <f t="shared" si="84"/>
        <v/>
      </c>
      <c r="AN959" s="7"/>
      <c r="AO959" s="6"/>
    </row>
    <row r="960" spans="1:41" ht="12.75" hidden="1" x14ac:dyDescent="0.2">
      <c r="A960" s="4"/>
      <c r="B960" s="24"/>
      <c r="C960" s="8" t="str">
        <f>IFERROR(VLOOKUP(B960,Tabla2[#All],2,FALSE),"")</f>
        <v/>
      </c>
      <c r="D960" s="24"/>
      <c r="E960" s="9" t="str">
        <f>IFERROR(VLOOKUP(D960,Tabla1[],2,FALSE),"")</f>
        <v/>
      </c>
      <c r="F960" s="4"/>
      <c r="G960" s="24"/>
      <c r="H960" s="4"/>
      <c r="I960" s="4"/>
      <c r="J960" s="4"/>
      <c r="K960" s="4"/>
      <c r="L960" s="3" t="str">
        <f t="shared" si="85"/>
        <v/>
      </c>
      <c r="M960" s="24"/>
      <c r="N960" s="24"/>
      <c r="O960" s="4"/>
      <c r="P960" s="4"/>
      <c r="Q960" s="4"/>
      <c r="R960" s="4"/>
      <c r="S960" s="4"/>
      <c r="T960" s="5"/>
      <c r="U960" s="6"/>
      <c r="V960" s="10">
        <f t="shared" si="86"/>
        <v>0</v>
      </c>
      <c r="W960" s="6"/>
      <c r="X960" s="10">
        <f t="shared" si="87"/>
        <v>0</v>
      </c>
      <c r="Y960" s="30"/>
      <c r="Z960" s="30"/>
      <c r="AA960" s="6"/>
      <c r="AB960" s="6"/>
      <c r="AC960" s="6"/>
      <c r="AD960" s="6"/>
      <c r="AE960" s="6"/>
      <c r="AF960" s="12">
        <f t="shared" si="88"/>
        <v>0</v>
      </c>
      <c r="AG960" s="6"/>
      <c r="AH960" s="6"/>
      <c r="AI960" s="6"/>
      <c r="AJ960" s="6"/>
      <c r="AK960" s="6"/>
      <c r="AL960" s="12">
        <f t="shared" si="89"/>
        <v>0</v>
      </c>
      <c r="AM960" s="11" t="str">
        <f t="shared" si="84"/>
        <v/>
      </c>
      <c r="AN960" s="7"/>
      <c r="AO960" s="6"/>
    </row>
    <row r="961" spans="1:41" ht="12.75" hidden="1" x14ac:dyDescent="0.2">
      <c r="A961" s="4"/>
      <c r="B961" s="24"/>
      <c r="C961" s="8" t="str">
        <f>IFERROR(VLOOKUP(B961,Tabla2[#All],2,FALSE),"")</f>
        <v/>
      </c>
      <c r="D961" s="24"/>
      <c r="E961" s="9" t="str">
        <f>IFERROR(VLOOKUP(D961,Tabla1[],2,FALSE),"")</f>
        <v/>
      </c>
      <c r="F961" s="4"/>
      <c r="G961" s="24"/>
      <c r="H961" s="4"/>
      <c r="I961" s="4"/>
      <c r="J961" s="4"/>
      <c r="K961" s="4"/>
      <c r="L961" s="3" t="str">
        <f t="shared" si="85"/>
        <v/>
      </c>
      <c r="M961" s="24"/>
      <c r="N961" s="24"/>
      <c r="O961" s="4"/>
      <c r="P961" s="4"/>
      <c r="Q961" s="4"/>
      <c r="R961" s="4"/>
      <c r="S961" s="4"/>
      <c r="T961" s="5"/>
      <c r="U961" s="6"/>
      <c r="V961" s="10">
        <f t="shared" si="86"/>
        <v>0</v>
      </c>
      <c r="W961" s="6"/>
      <c r="X961" s="10">
        <f t="shared" si="87"/>
        <v>0</v>
      </c>
      <c r="Y961" s="30"/>
      <c r="Z961" s="30"/>
      <c r="AA961" s="6"/>
      <c r="AB961" s="6"/>
      <c r="AC961" s="6"/>
      <c r="AD961" s="6"/>
      <c r="AE961" s="6"/>
      <c r="AF961" s="12">
        <f t="shared" si="88"/>
        <v>0</v>
      </c>
      <c r="AG961" s="6"/>
      <c r="AH961" s="6"/>
      <c r="AI961" s="6"/>
      <c r="AJ961" s="6"/>
      <c r="AK961" s="6"/>
      <c r="AL961" s="12">
        <f t="shared" si="89"/>
        <v>0</v>
      </c>
      <c r="AM961" s="11" t="str">
        <f t="shared" si="84"/>
        <v/>
      </c>
      <c r="AN961" s="7"/>
      <c r="AO961" s="6"/>
    </row>
    <row r="962" spans="1:41" ht="12.75" hidden="1" x14ac:dyDescent="0.2">
      <c r="A962" s="4"/>
      <c r="B962" s="24"/>
      <c r="C962" s="8" t="str">
        <f>IFERROR(VLOOKUP(B962,Tabla2[#All],2,FALSE),"")</f>
        <v/>
      </c>
      <c r="D962" s="24"/>
      <c r="E962" s="9" t="str">
        <f>IFERROR(VLOOKUP(D962,Tabla1[],2,FALSE),"")</f>
        <v/>
      </c>
      <c r="F962" s="4"/>
      <c r="G962" s="24"/>
      <c r="H962" s="4"/>
      <c r="I962" s="4"/>
      <c r="J962" s="4"/>
      <c r="K962" s="4"/>
      <c r="L962" s="3" t="str">
        <f t="shared" si="85"/>
        <v/>
      </c>
      <c r="M962" s="24"/>
      <c r="N962" s="24"/>
      <c r="O962" s="4"/>
      <c r="P962" s="4"/>
      <c r="Q962" s="4"/>
      <c r="R962" s="4"/>
      <c r="S962" s="4"/>
      <c r="T962" s="5"/>
      <c r="U962" s="6"/>
      <c r="V962" s="10">
        <f t="shared" si="86"/>
        <v>0</v>
      </c>
      <c r="W962" s="6"/>
      <c r="X962" s="10">
        <f t="shared" si="87"/>
        <v>0</v>
      </c>
      <c r="Y962" s="30"/>
      <c r="Z962" s="30"/>
      <c r="AA962" s="6"/>
      <c r="AB962" s="6"/>
      <c r="AC962" s="6"/>
      <c r="AD962" s="6"/>
      <c r="AE962" s="6"/>
      <c r="AF962" s="12">
        <f t="shared" si="88"/>
        <v>0</v>
      </c>
      <c r="AG962" s="6"/>
      <c r="AH962" s="6"/>
      <c r="AI962" s="6"/>
      <c r="AJ962" s="6"/>
      <c r="AK962" s="6"/>
      <c r="AL962" s="12">
        <f t="shared" si="89"/>
        <v>0</v>
      </c>
      <c r="AM962" s="11" t="str">
        <f t="shared" si="84"/>
        <v/>
      </c>
      <c r="AN962" s="7"/>
      <c r="AO962" s="6"/>
    </row>
    <row r="963" spans="1:41" ht="12.75" hidden="1" x14ac:dyDescent="0.2">
      <c r="A963" s="4"/>
      <c r="B963" s="24"/>
      <c r="C963" s="8" t="str">
        <f>IFERROR(VLOOKUP(B963,Tabla2[#All],2,FALSE),"")</f>
        <v/>
      </c>
      <c r="D963" s="24"/>
      <c r="E963" s="9" t="str">
        <f>IFERROR(VLOOKUP(D963,Tabla1[],2,FALSE),"")</f>
        <v/>
      </c>
      <c r="F963" s="4"/>
      <c r="G963" s="24"/>
      <c r="H963" s="4"/>
      <c r="I963" s="4"/>
      <c r="J963" s="4"/>
      <c r="K963" s="4"/>
      <c r="L963" s="3" t="str">
        <f t="shared" si="85"/>
        <v/>
      </c>
      <c r="M963" s="24"/>
      <c r="N963" s="24"/>
      <c r="O963" s="4"/>
      <c r="P963" s="4"/>
      <c r="Q963" s="4"/>
      <c r="R963" s="4"/>
      <c r="S963" s="4"/>
      <c r="T963" s="5"/>
      <c r="U963" s="6"/>
      <c r="V963" s="10">
        <f t="shared" si="86"/>
        <v>0</v>
      </c>
      <c r="W963" s="6"/>
      <c r="X963" s="10">
        <f t="shared" si="87"/>
        <v>0</v>
      </c>
      <c r="Y963" s="30"/>
      <c r="Z963" s="30"/>
      <c r="AA963" s="6"/>
      <c r="AB963" s="6"/>
      <c r="AC963" s="6"/>
      <c r="AD963" s="6"/>
      <c r="AE963" s="6"/>
      <c r="AF963" s="12">
        <f t="shared" si="88"/>
        <v>0</v>
      </c>
      <c r="AG963" s="6"/>
      <c r="AH963" s="6"/>
      <c r="AI963" s="6"/>
      <c r="AJ963" s="6"/>
      <c r="AK963" s="6"/>
      <c r="AL963" s="12">
        <f t="shared" si="89"/>
        <v>0</v>
      </c>
      <c r="AM963" s="11" t="str">
        <f t="shared" si="84"/>
        <v/>
      </c>
      <c r="AN963" s="7"/>
      <c r="AO963" s="6"/>
    </row>
    <row r="964" spans="1:41" ht="12.75" hidden="1" x14ac:dyDescent="0.2">
      <c r="A964" s="4"/>
      <c r="B964" s="24"/>
      <c r="C964" s="8" t="str">
        <f>IFERROR(VLOOKUP(B964,Tabla2[#All],2,FALSE),"")</f>
        <v/>
      </c>
      <c r="D964" s="24"/>
      <c r="E964" s="9" t="str">
        <f>IFERROR(VLOOKUP(D964,Tabla1[],2,FALSE),"")</f>
        <v/>
      </c>
      <c r="F964" s="4"/>
      <c r="G964" s="24"/>
      <c r="H964" s="4"/>
      <c r="I964" s="4"/>
      <c r="J964" s="4"/>
      <c r="K964" s="4"/>
      <c r="L964" s="3" t="str">
        <f t="shared" si="85"/>
        <v/>
      </c>
      <c r="M964" s="24"/>
      <c r="N964" s="24"/>
      <c r="O964" s="4"/>
      <c r="P964" s="4"/>
      <c r="Q964" s="4"/>
      <c r="R964" s="4"/>
      <c r="S964" s="4"/>
      <c r="T964" s="5"/>
      <c r="U964" s="6"/>
      <c r="V964" s="10">
        <f t="shared" si="86"/>
        <v>0</v>
      </c>
      <c r="W964" s="6"/>
      <c r="X964" s="10">
        <f t="shared" si="87"/>
        <v>0</v>
      </c>
      <c r="Y964" s="30"/>
      <c r="Z964" s="30"/>
      <c r="AA964" s="6"/>
      <c r="AB964" s="6"/>
      <c r="AC964" s="6"/>
      <c r="AD964" s="6"/>
      <c r="AE964" s="6"/>
      <c r="AF964" s="12">
        <f t="shared" si="88"/>
        <v>0</v>
      </c>
      <c r="AG964" s="6"/>
      <c r="AH964" s="6"/>
      <c r="AI964" s="6"/>
      <c r="AJ964" s="6"/>
      <c r="AK964" s="6"/>
      <c r="AL964" s="12">
        <f t="shared" si="89"/>
        <v>0</v>
      </c>
      <c r="AM964" s="11" t="str">
        <f t="shared" si="84"/>
        <v/>
      </c>
      <c r="AN964" s="7"/>
      <c r="AO964" s="6"/>
    </row>
    <row r="965" spans="1:41" ht="12.75" hidden="1" x14ac:dyDescent="0.2">
      <c r="A965" s="4"/>
      <c r="B965" s="24"/>
      <c r="C965" s="8" t="str">
        <f>IFERROR(VLOOKUP(B965,Tabla2[#All],2,FALSE),"")</f>
        <v/>
      </c>
      <c r="D965" s="24"/>
      <c r="E965" s="9" t="str">
        <f>IFERROR(VLOOKUP(D965,Tabla1[],2,FALSE),"")</f>
        <v/>
      </c>
      <c r="F965" s="4"/>
      <c r="G965" s="24"/>
      <c r="H965" s="4"/>
      <c r="I965" s="4"/>
      <c r="J965" s="4"/>
      <c r="K965" s="4"/>
      <c r="L965" s="3" t="str">
        <f t="shared" si="85"/>
        <v/>
      </c>
      <c r="M965" s="24"/>
      <c r="N965" s="24"/>
      <c r="O965" s="4"/>
      <c r="P965" s="4"/>
      <c r="Q965" s="4"/>
      <c r="R965" s="4"/>
      <c r="S965" s="4"/>
      <c r="T965" s="5"/>
      <c r="U965" s="6"/>
      <c r="V965" s="10">
        <f t="shared" si="86"/>
        <v>0</v>
      </c>
      <c r="W965" s="6"/>
      <c r="X965" s="10">
        <f t="shared" si="87"/>
        <v>0</v>
      </c>
      <c r="Y965" s="30"/>
      <c r="Z965" s="30"/>
      <c r="AA965" s="6"/>
      <c r="AB965" s="6"/>
      <c r="AC965" s="6"/>
      <c r="AD965" s="6"/>
      <c r="AE965" s="6"/>
      <c r="AF965" s="12">
        <f t="shared" si="88"/>
        <v>0</v>
      </c>
      <c r="AG965" s="6"/>
      <c r="AH965" s="6"/>
      <c r="AI965" s="6"/>
      <c r="AJ965" s="6"/>
      <c r="AK965" s="6"/>
      <c r="AL965" s="12">
        <f t="shared" si="89"/>
        <v>0</v>
      </c>
      <c r="AM965" s="11" t="str">
        <f t="shared" si="84"/>
        <v/>
      </c>
      <c r="AN965" s="7"/>
      <c r="AO965" s="6"/>
    </row>
    <row r="966" spans="1:41" ht="12.75" hidden="1" x14ac:dyDescent="0.2">
      <c r="A966" s="4"/>
      <c r="B966" s="24"/>
      <c r="C966" s="8" t="str">
        <f>IFERROR(VLOOKUP(B966,Tabla2[#All],2,FALSE),"")</f>
        <v/>
      </c>
      <c r="D966" s="24"/>
      <c r="E966" s="9" t="str">
        <f>IFERROR(VLOOKUP(D966,Tabla1[],2,FALSE),"")</f>
        <v/>
      </c>
      <c r="F966" s="4"/>
      <c r="G966" s="24"/>
      <c r="H966" s="4"/>
      <c r="I966" s="4"/>
      <c r="J966" s="4"/>
      <c r="K966" s="4"/>
      <c r="L966" s="3" t="str">
        <f t="shared" si="85"/>
        <v/>
      </c>
      <c r="M966" s="24"/>
      <c r="N966" s="24"/>
      <c r="O966" s="4"/>
      <c r="P966" s="4"/>
      <c r="Q966" s="4"/>
      <c r="R966" s="4"/>
      <c r="S966" s="4"/>
      <c r="T966" s="5"/>
      <c r="U966" s="6"/>
      <c r="V966" s="10">
        <f t="shared" si="86"/>
        <v>0</v>
      </c>
      <c r="W966" s="6"/>
      <c r="X966" s="10">
        <f t="shared" si="87"/>
        <v>0</v>
      </c>
      <c r="Y966" s="30"/>
      <c r="Z966" s="30"/>
      <c r="AA966" s="6"/>
      <c r="AB966" s="6"/>
      <c r="AC966" s="6"/>
      <c r="AD966" s="6"/>
      <c r="AE966" s="6"/>
      <c r="AF966" s="12">
        <f t="shared" si="88"/>
        <v>0</v>
      </c>
      <c r="AG966" s="6"/>
      <c r="AH966" s="6"/>
      <c r="AI966" s="6"/>
      <c r="AJ966" s="6"/>
      <c r="AK966" s="6"/>
      <c r="AL966" s="12">
        <f t="shared" si="89"/>
        <v>0</v>
      </c>
      <c r="AM966" s="11" t="str">
        <f t="shared" si="84"/>
        <v/>
      </c>
      <c r="AN966" s="7"/>
      <c r="AO966" s="6"/>
    </row>
    <row r="967" spans="1:41" ht="12.75" hidden="1" x14ac:dyDescent="0.2">
      <c r="A967" s="4"/>
      <c r="B967" s="24"/>
      <c r="C967" s="8" t="str">
        <f>IFERROR(VLOOKUP(B967,Tabla2[#All],2,FALSE),"")</f>
        <v/>
      </c>
      <c r="D967" s="24"/>
      <c r="E967" s="9" t="str">
        <f>IFERROR(VLOOKUP(D967,Tabla1[],2,FALSE),"")</f>
        <v/>
      </c>
      <c r="F967" s="4"/>
      <c r="G967" s="24"/>
      <c r="H967" s="4"/>
      <c r="I967" s="4"/>
      <c r="J967" s="4"/>
      <c r="K967" s="4"/>
      <c r="L967" s="3" t="str">
        <f t="shared" si="85"/>
        <v/>
      </c>
      <c r="M967" s="24"/>
      <c r="N967" s="24"/>
      <c r="O967" s="4"/>
      <c r="P967" s="4"/>
      <c r="Q967" s="4"/>
      <c r="R967" s="4"/>
      <c r="S967" s="4"/>
      <c r="T967" s="5"/>
      <c r="U967" s="6"/>
      <c r="V967" s="10">
        <f t="shared" si="86"/>
        <v>0</v>
      </c>
      <c r="W967" s="6"/>
      <c r="X967" s="10">
        <f t="shared" si="87"/>
        <v>0</v>
      </c>
      <c r="Y967" s="30"/>
      <c r="Z967" s="30"/>
      <c r="AA967" s="6"/>
      <c r="AB967" s="6"/>
      <c r="AC967" s="6"/>
      <c r="AD967" s="6"/>
      <c r="AE967" s="6"/>
      <c r="AF967" s="12">
        <f t="shared" si="88"/>
        <v>0</v>
      </c>
      <c r="AG967" s="6"/>
      <c r="AH967" s="6"/>
      <c r="AI967" s="6"/>
      <c r="AJ967" s="6"/>
      <c r="AK967" s="6"/>
      <c r="AL967" s="12">
        <f t="shared" si="89"/>
        <v>0</v>
      </c>
      <c r="AM967" s="11" t="str">
        <f t="shared" ref="AM967:AM1030" si="90">IF(SUM(AF967+AL967)=0,"",IF(SUM(AF967+AL967)=Z967,"Ok","Error en Montos"))</f>
        <v/>
      </c>
      <c r="AN967" s="7"/>
      <c r="AO967" s="6"/>
    </row>
    <row r="968" spans="1:41" ht="12.75" hidden="1" x14ac:dyDescent="0.2">
      <c r="A968" s="4"/>
      <c r="B968" s="24"/>
      <c r="C968" s="8" t="str">
        <f>IFERROR(VLOOKUP(B968,Tabla2[#All],2,FALSE),"")</f>
        <v/>
      </c>
      <c r="D968" s="24"/>
      <c r="E968" s="9" t="str">
        <f>IFERROR(VLOOKUP(D968,Tabla1[],2,FALSE),"")</f>
        <v/>
      </c>
      <c r="F968" s="4"/>
      <c r="G968" s="24"/>
      <c r="H968" s="4"/>
      <c r="I968" s="4"/>
      <c r="J968" s="4"/>
      <c r="K968" s="4"/>
      <c r="L968" s="3" t="str">
        <f t="shared" ref="L968:L1031" si="91">IF(AND(J968&lt;&gt;"",K968&lt;&gt;""),DATEDIF(J968,K968,"d")+1,"")</f>
        <v/>
      </c>
      <c r="M968" s="24"/>
      <c r="N968" s="24"/>
      <c r="O968" s="4"/>
      <c r="P968" s="4"/>
      <c r="Q968" s="4"/>
      <c r="R968" s="4"/>
      <c r="S968" s="4"/>
      <c r="T968" s="5"/>
      <c r="U968" s="6"/>
      <c r="V968" s="10">
        <f t="shared" ref="V968:V1031" si="92">SUM(T968+U968)</f>
        <v>0</v>
      </c>
      <c r="W968" s="6"/>
      <c r="X968" s="10">
        <f t="shared" ref="X968:X1031" si="93">V968-W968</f>
        <v>0</v>
      </c>
      <c r="Y968" s="30"/>
      <c r="Z968" s="30"/>
      <c r="AA968" s="6"/>
      <c r="AB968" s="6"/>
      <c r="AC968" s="6"/>
      <c r="AD968" s="6"/>
      <c r="AE968" s="6"/>
      <c r="AF968" s="12">
        <f t="shared" ref="AF968:AF1031" si="94">SUM(AA968:AD968)</f>
        <v>0</v>
      </c>
      <c r="AG968" s="6"/>
      <c r="AH968" s="6"/>
      <c r="AI968" s="6"/>
      <c r="AJ968" s="6"/>
      <c r="AK968" s="6"/>
      <c r="AL968" s="12">
        <f t="shared" ref="AL968:AL1031" si="95">SUM(AG968:AJ968)</f>
        <v>0</v>
      </c>
      <c r="AM968" s="11" t="str">
        <f t="shared" si="90"/>
        <v/>
      </c>
      <c r="AN968" s="7"/>
      <c r="AO968" s="6"/>
    </row>
    <row r="969" spans="1:41" ht="12.75" hidden="1" x14ac:dyDescent="0.2">
      <c r="A969" s="4"/>
      <c r="B969" s="24"/>
      <c r="C969" s="8" t="str">
        <f>IFERROR(VLOOKUP(B969,Tabla2[#All],2,FALSE),"")</f>
        <v/>
      </c>
      <c r="D969" s="24"/>
      <c r="E969" s="9" t="str">
        <f>IFERROR(VLOOKUP(D969,Tabla1[],2,FALSE),"")</f>
        <v/>
      </c>
      <c r="F969" s="4"/>
      <c r="G969" s="24"/>
      <c r="H969" s="4"/>
      <c r="I969" s="4"/>
      <c r="J969" s="4"/>
      <c r="K969" s="4"/>
      <c r="L969" s="3" t="str">
        <f t="shared" si="91"/>
        <v/>
      </c>
      <c r="M969" s="24"/>
      <c r="N969" s="24"/>
      <c r="O969" s="4"/>
      <c r="P969" s="4"/>
      <c r="Q969" s="4"/>
      <c r="R969" s="4"/>
      <c r="S969" s="4"/>
      <c r="T969" s="5"/>
      <c r="U969" s="6"/>
      <c r="V969" s="10">
        <f t="shared" si="92"/>
        <v>0</v>
      </c>
      <c r="W969" s="6"/>
      <c r="X969" s="10">
        <f t="shared" si="93"/>
        <v>0</v>
      </c>
      <c r="Y969" s="30"/>
      <c r="Z969" s="30"/>
      <c r="AA969" s="6"/>
      <c r="AB969" s="6"/>
      <c r="AC969" s="6"/>
      <c r="AD969" s="6"/>
      <c r="AE969" s="6"/>
      <c r="AF969" s="12">
        <f t="shared" si="94"/>
        <v>0</v>
      </c>
      <c r="AG969" s="6"/>
      <c r="AH969" s="6"/>
      <c r="AI969" s="6"/>
      <c r="AJ969" s="6"/>
      <c r="AK969" s="6"/>
      <c r="AL969" s="12">
        <f t="shared" si="95"/>
        <v>0</v>
      </c>
      <c r="AM969" s="11" t="str">
        <f t="shared" si="90"/>
        <v/>
      </c>
      <c r="AN969" s="7"/>
      <c r="AO969" s="6"/>
    </row>
    <row r="970" spans="1:41" ht="12.75" hidden="1" x14ac:dyDescent="0.2">
      <c r="A970" s="4"/>
      <c r="B970" s="24"/>
      <c r="C970" s="8" t="str">
        <f>IFERROR(VLOOKUP(B970,Tabla2[#All],2,FALSE),"")</f>
        <v/>
      </c>
      <c r="D970" s="24"/>
      <c r="E970" s="9" t="str">
        <f>IFERROR(VLOOKUP(D970,Tabla1[],2,FALSE),"")</f>
        <v/>
      </c>
      <c r="F970" s="4"/>
      <c r="G970" s="24"/>
      <c r="H970" s="4"/>
      <c r="I970" s="4"/>
      <c r="J970" s="4"/>
      <c r="K970" s="4"/>
      <c r="L970" s="3" t="str">
        <f t="shared" si="91"/>
        <v/>
      </c>
      <c r="M970" s="24"/>
      <c r="N970" s="24"/>
      <c r="O970" s="4"/>
      <c r="P970" s="4"/>
      <c r="Q970" s="4"/>
      <c r="R970" s="4"/>
      <c r="S970" s="4"/>
      <c r="T970" s="5"/>
      <c r="U970" s="6"/>
      <c r="V970" s="10">
        <f t="shared" si="92"/>
        <v>0</v>
      </c>
      <c r="W970" s="6"/>
      <c r="X970" s="10">
        <f t="shared" si="93"/>
        <v>0</v>
      </c>
      <c r="Y970" s="30"/>
      <c r="Z970" s="30"/>
      <c r="AA970" s="6"/>
      <c r="AB970" s="6"/>
      <c r="AC970" s="6"/>
      <c r="AD970" s="6"/>
      <c r="AE970" s="6"/>
      <c r="AF970" s="12">
        <f t="shared" si="94"/>
        <v>0</v>
      </c>
      <c r="AG970" s="6"/>
      <c r="AH970" s="6"/>
      <c r="AI970" s="6"/>
      <c r="AJ970" s="6"/>
      <c r="AK970" s="6"/>
      <c r="AL970" s="12">
        <f t="shared" si="95"/>
        <v>0</v>
      </c>
      <c r="AM970" s="11" t="str">
        <f t="shared" si="90"/>
        <v/>
      </c>
      <c r="AN970" s="7"/>
      <c r="AO970" s="6"/>
    </row>
    <row r="971" spans="1:41" ht="12.75" hidden="1" x14ac:dyDescent="0.2">
      <c r="A971" s="4"/>
      <c r="B971" s="24"/>
      <c r="C971" s="8" t="str">
        <f>IFERROR(VLOOKUP(B971,Tabla2[#All],2,FALSE),"")</f>
        <v/>
      </c>
      <c r="D971" s="24"/>
      <c r="E971" s="9" t="str">
        <f>IFERROR(VLOOKUP(D971,Tabla1[],2,FALSE),"")</f>
        <v/>
      </c>
      <c r="F971" s="4"/>
      <c r="G971" s="24"/>
      <c r="H971" s="4"/>
      <c r="I971" s="4"/>
      <c r="J971" s="4"/>
      <c r="K971" s="4"/>
      <c r="L971" s="3" t="str">
        <f t="shared" si="91"/>
        <v/>
      </c>
      <c r="M971" s="24"/>
      <c r="N971" s="24"/>
      <c r="O971" s="4"/>
      <c r="P971" s="4"/>
      <c r="Q971" s="4"/>
      <c r="R971" s="4"/>
      <c r="S971" s="4"/>
      <c r="T971" s="5"/>
      <c r="U971" s="6"/>
      <c r="V971" s="10">
        <f t="shared" si="92"/>
        <v>0</v>
      </c>
      <c r="W971" s="6"/>
      <c r="X971" s="10">
        <f t="shared" si="93"/>
        <v>0</v>
      </c>
      <c r="Y971" s="30"/>
      <c r="Z971" s="30"/>
      <c r="AA971" s="6"/>
      <c r="AB971" s="6"/>
      <c r="AC971" s="6"/>
      <c r="AD971" s="6"/>
      <c r="AE971" s="6"/>
      <c r="AF971" s="12">
        <f t="shared" si="94"/>
        <v>0</v>
      </c>
      <c r="AG971" s="6"/>
      <c r="AH971" s="6"/>
      <c r="AI971" s="6"/>
      <c r="AJ971" s="6"/>
      <c r="AK971" s="6"/>
      <c r="AL971" s="12">
        <f t="shared" si="95"/>
        <v>0</v>
      </c>
      <c r="AM971" s="11" t="str">
        <f t="shared" si="90"/>
        <v/>
      </c>
      <c r="AN971" s="7"/>
      <c r="AO971" s="6"/>
    </row>
    <row r="972" spans="1:41" ht="12.75" hidden="1" x14ac:dyDescent="0.2">
      <c r="A972" s="4"/>
      <c r="B972" s="24"/>
      <c r="C972" s="8" t="str">
        <f>IFERROR(VLOOKUP(B972,Tabla2[#All],2,FALSE),"")</f>
        <v/>
      </c>
      <c r="D972" s="24"/>
      <c r="E972" s="9" t="str">
        <f>IFERROR(VLOOKUP(D972,Tabla1[],2,FALSE),"")</f>
        <v/>
      </c>
      <c r="F972" s="4"/>
      <c r="G972" s="24"/>
      <c r="H972" s="4"/>
      <c r="I972" s="4"/>
      <c r="J972" s="4"/>
      <c r="K972" s="4"/>
      <c r="L972" s="3" t="str">
        <f t="shared" si="91"/>
        <v/>
      </c>
      <c r="M972" s="24"/>
      <c r="N972" s="24"/>
      <c r="O972" s="4"/>
      <c r="P972" s="4"/>
      <c r="Q972" s="4"/>
      <c r="R972" s="4"/>
      <c r="S972" s="4"/>
      <c r="T972" s="5"/>
      <c r="U972" s="6"/>
      <c r="V972" s="10">
        <f t="shared" si="92"/>
        <v>0</v>
      </c>
      <c r="W972" s="6"/>
      <c r="X972" s="10">
        <f t="shared" si="93"/>
        <v>0</v>
      </c>
      <c r="Y972" s="30"/>
      <c r="Z972" s="30"/>
      <c r="AA972" s="6"/>
      <c r="AB972" s="6"/>
      <c r="AC972" s="6"/>
      <c r="AD972" s="6"/>
      <c r="AE972" s="6"/>
      <c r="AF972" s="12">
        <f t="shared" si="94"/>
        <v>0</v>
      </c>
      <c r="AG972" s="6"/>
      <c r="AH972" s="6"/>
      <c r="AI972" s="6"/>
      <c r="AJ972" s="6"/>
      <c r="AK972" s="6"/>
      <c r="AL972" s="12">
        <f t="shared" si="95"/>
        <v>0</v>
      </c>
      <c r="AM972" s="11" t="str">
        <f t="shared" si="90"/>
        <v/>
      </c>
      <c r="AN972" s="7"/>
      <c r="AO972" s="6"/>
    </row>
    <row r="973" spans="1:41" ht="12.75" hidden="1" x14ac:dyDescent="0.2">
      <c r="A973" s="4"/>
      <c r="B973" s="24"/>
      <c r="C973" s="8" t="str">
        <f>IFERROR(VLOOKUP(B973,Tabla2[#All],2,FALSE),"")</f>
        <v/>
      </c>
      <c r="D973" s="24"/>
      <c r="E973" s="9" t="str">
        <f>IFERROR(VLOOKUP(D973,Tabla1[],2,FALSE),"")</f>
        <v/>
      </c>
      <c r="F973" s="4"/>
      <c r="G973" s="24"/>
      <c r="H973" s="4"/>
      <c r="I973" s="4"/>
      <c r="J973" s="4"/>
      <c r="K973" s="4"/>
      <c r="L973" s="3" t="str">
        <f t="shared" si="91"/>
        <v/>
      </c>
      <c r="M973" s="24"/>
      <c r="N973" s="24"/>
      <c r="O973" s="4"/>
      <c r="P973" s="4"/>
      <c r="Q973" s="4"/>
      <c r="R973" s="4"/>
      <c r="S973" s="4"/>
      <c r="T973" s="5"/>
      <c r="U973" s="6"/>
      <c r="V973" s="10">
        <f t="shared" si="92"/>
        <v>0</v>
      </c>
      <c r="W973" s="6"/>
      <c r="X973" s="10">
        <f t="shared" si="93"/>
        <v>0</v>
      </c>
      <c r="Y973" s="30"/>
      <c r="Z973" s="30"/>
      <c r="AA973" s="6"/>
      <c r="AB973" s="6"/>
      <c r="AC973" s="6"/>
      <c r="AD973" s="6"/>
      <c r="AE973" s="6"/>
      <c r="AF973" s="12">
        <f t="shared" si="94"/>
        <v>0</v>
      </c>
      <c r="AG973" s="6"/>
      <c r="AH973" s="6"/>
      <c r="AI973" s="6"/>
      <c r="AJ973" s="6"/>
      <c r="AK973" s="6"/>
      <c r="AL973" s="12">
        <f t="shared" si="95"/>
        <v>0</v>
      </c>
      <c r="AM973" s="11" t="str">
        <f t="shared" si="90"/>
        <v/>
      </c>
      <c r="AN973" s="7"/>
      <c r="AO973" s="6"/>
    </row>
    <row r="974" spans="1:41" ht="12.75" hidden="1" x14ac:dyDescent="0.2">
      <c r="A974" s="4"/>
      <c r="B974" s="24"/>
      <c r="C974" s="8" t="str">
        <f>IFERROR(VLOOKUP(B974,Tabla2[#All],2,FALSE),"")</f>
        <v/>
      </c>
      <c r="D974" s="24"/>
      <c r="E974" s="9" t="str">
        <f>IFERROR(VLOOKUP(D974,Tabla1[],2,FALSE),"")</f>
        <v/>
      </c>
      <c r="F974" s="4"/>
      <c r="G974" s="24"/>
      <c r="H974" s="4"/>
      <c r="I974" s="4"/>
      <c r="J974" s="4"/>
      <c r="K974" s="4"/>
      <c r="L974" s="3" t="str">
        <f t="shared" si="91"/>
        <v/>
      </c>
      <c r="M974" s="24"/>
      <c r="N974" s="24"/>
      <c r="O974" s="4"/>
      <c r="P974" s="4"/>
      <c r="Q974" s="4"/>
      <c r="R974" s="4"/>
      <c r="S974" s="4"/>
      <c r="T974" s="5"/>
      <c r="U974" s="6"/>
      <c r="V974" s="10">
        <f t="shared" si="92"/>
        <v>0</v>
      </c>
      <c r="W974" s="6"/>
      <c r="X974" s="10">
        <f t="shared" si="93"/>
        <v>0</v>
      </c>
      <c r="Y974" s="30"/>
      <c r="Z974" s="30"/>
      <c r="AA974" s="6"/>
      <c r="AB974" s="6"/>
      <c r="AC974" s="6"/>
      <c r="AD974" s="6"/>
      <c r="AE974" s="6"/>
      <c r="AF974" s="12">
        <f t="shared" si="94"/>
        <v>0</v>
      </c>
      <c r="AG974" s="6"/>
      <c r="AH974" s="6"/>
      <c r="AI974" s="6"/>
      <c r="AJ974" s="6"/>
      <c r="AK974" s="6"/>
      <c r="AL974" s="12">
        <f t="shared" si="95"/>
        <v>0</v>
      </c>
      <c r="AM974" s="11" t="str">
        <f t="shared" si="90"/>
        <v/>
      </c>
      <c r="AN974" s="7"/>
      <c r="AO974" s="6"/>
    </row>
    <row r="975" spans="1:41" ht="12.75" hidden="1" x14ac:dyDescent="0.2">
      <c r="A975" s="4"/>
      <c r="B975" s="24"/>
      <c r="C975" s="8" t="str">
        <f>IFERROR(VLOOKUP(B975,Tabla2[#All],2,FALSE),"")</f>
        <v/>
      </c>
      <c r="D975" s="24"/>
      <c r="E975" s="9" t="str">
        <f>IFERROR(VLOOKUP(D975,Tabla1[],2,FALSE),"")</f>
        <v/>
      </c>
      <c r="F975" s="4"/>
      <c r="G975" s="24"/>
      <c r="H975" s="4"/>
      <c r="I975" s="4"/>
      <c r="J975" s="4"/>
      <c r="K975" s="4"/>
      <c r="L975" s="3" t="str">
        <f t="shared" si="91"/>
        <v/>
      </c>
      <c r="M975" s="24"/>
      <c r="N975" s="24"/>
      <c r="O975" s="4"/>
      <c r="P975" s="4"/>
      <c r="Q975" s="4"/>
      <c r="R975" s="4"/>
      <c r="S975" s="4"/>
      <c r="T975" s="5"/>
      <c r="U975" s="6"/>
      <c r="V975" s="10">
        <f t="shared" si="92"/>
        <v>0</v>
      </c>
      <c r="W975" s="6"/>
      <c r="X975" s="10">
        <f t="shared" si="93"/>
        <v>0</v>
      </c>
      <c r="Y975" s="30"/>
      <c r="Z975" s="30"/>
      <c r="AA975" s="6"/>
      <c r="AB975" s="6"/>
      <c r="AC975" s="6"/>
      <c r="AD975" s="6"/>
      <c r="AE975" s="6"/>
      <c r="AF975" s="12">
        <f t="shared" si="94"/>
        <v>0</v>
      </c>
      <c r="AG975" s="6"/>
      <c r="AH975" s="6"/>
      <c r="AI975" s="6"/>
      <c r="AJ975" s="6"/>
      <c r="AK975" s="6"/>
      <c r="AL975" s="12">
        <f t="shared" si="95"/>
        <v>0</v>
      </c>
      <c r="AM975" s="11" t="str">
        <f t="shared" si="90"/>
        <v/>
      </c>
      <c r="AN975" s="7"/>
      <c r="AO975" s="6"/>
    </row>
    <row r="976" spans="1:41" ht="12.75" hidden="1" x14ac:dyDescent="0.2">
      <c r="A976" s="4"/>
      <c r="B976" s="24"/>
      <c r="C976" s="8" t="str">
        <f>IFERROR(VLOOKUP(B976,Tabla2[#All],2,FALSE),"")</f>
        <v/>
      </c>
      <c r="D976" s="24"/>
      <c r="E976" s="9" t="str">
        <f>IFERROR(VLOOKUP(D976,Tabla1[],2,FALSE),"")</f>
        <v/>
      </c>
      <c r="F976" s="4"/>
      <c r="G976" s="24"/>
      <c r="H976" s="4"/>
      <c r="I976" s="4"/>
      <c r="J976" s="4"/>
      <c r="K976" s="4"/>
      <c r="L976" s="3" t="str">
        <f t="shared" si="91"/>
        <v/>
      </c>
      <c r="M976" s="24"/>
      <c r="N976" s="24"/>
      <c r="O976" s="4"/>
      <c r="P976" s="4"/>
      <c r="Q976" s="4"/>
      <c r="R976" s="4"/>
      <c r="S976" s="4"/>
      <c r="T976" s="5"/>
      <c r="U976" s="6"/>
      <c r="V976" s="10">
        <f t="shared" si="92"/>
        <v>0</v>
      </c>
      <c r="W976" s="6"/>
      <c r="X976" s="10">
        <f t="shared" si="93"/>
        <v>0</v>
      </c>
      <c r="Y976" s="30"/>
      <c r="Z976" s="30"/>
      <c r="AA976" s="6"/>
      <c r="AB976" s="6"/>
      <c r="AC976" s="6"/>
      <c r="AD976" s="6"/>
      <c r="AE976" s="6"/>
      <c r="AF976" s="12">
        <f t="shared" si="94"/>
        <v>0</v>
      </c>
      <c r="AG976" s="6"/>
      <c r="AH976" s="6"/>
      <c r="AI976" s="6"/>
      <c r="AJ976" s="6"/>
      <c r="AK976" s="6"/>
      <c r="AL976" s="12">
        <f t="shared" si="95"/>
        <v>0</v>
      </c>
      <c r="AM976" s="11" t="str">
        <f t="shared" si="90"/>
        <v/>
      </c>
      <c r="AN976" s="7"/>
      <c r="AO976" s="6"/>
    </row>
    <row r="977" spans="1:41" ht="12.75" hidden="1" x14ac:dyDescent="0.2">
      <c r="A977" s="4"/>
      <c r="B977" s="24"/>
      <c r="C977" s="8" t="str">
        <f>IFERROR(VLOOKUP(B977,Tabla2[#All],2,FALSE),"")</f>
        <v/>
      </c>
      <c r="D977" s="24"/>
      <c r="E977" s="9" t="str">
        <f>IFERROR(VLOOKUP(D977,Tabla1[],2,FALSE),"")</f>
        <v/>
      </c>
      <c r="F977" s="4"/>
      <c r="G977" s="24"/>
      <c r="H977" s="4"/>
      <c r="I977" s="4"/>
      <c r="J977" s="4"/>
      <c r="K977" s="4"/>
      <c r="L977" s="3" t="str">
        <f t="shared" si="91"/>
        <v/>
      </c>
      <c r="M977" s="24"/>
      <c r="N977" s="24"/>
      <c r="O977" s="4"/>
      <c r="P977" s="4"/>
      <c r="Q977" s="4"/>
      <c r="R977" s="4"/>
      <c r="S977" s="4"/>
      <c r="T977" s="5"/>
      <c r="U977" s="6"/>
      <c r="V977" s="10">
        <f t="shared" si="92"/>
        <v>0</v>
      </c>
      <c r="W977" s="6"/>
      <c r="X977" s="10">
        <f t="shared" si="93"/>
        <v>0</v>
      </c>
      <c r="Y977" s="30"/>
      <c r="Z977" s="30"/>
      <c r="AA977" s="6"/>
      <c r="AB977" s="6"/>
      <c r="AC977" s="6"/>
      <c r="AD977" s="6"/>
      <c r="AE977" s="6"/>
      <c r="AF977" s="12">
        <f t="shared" si="94"/>
        <v>0</v>
      </c>
      <c r="AG977" s="6"/>
      <c r="AH977" s="6"/>
      <c r="AI977" s="6"/>
      <c r="AJ977" s="6"/>
      <c r="AK977" s="6"/>
      <c r="AL977" s="12">
        <f t="shared" si="95"/>
        <v>0</v>
      </c>
      <c r="AM977" s="11" t="str">
        <f t="shared" si="90"/>
        <v/>
      </c>
      <c r="AN977" s="7"/>
      <c r="AO977" s="6"/>
    </row>
    <row r="978" spans="1:41" ht="12.75" hidden="1" x14ac:dyDescent="0.2">
      <c r="A978" s="4"/>
      <c r="B978" s="24"/>
      <c r="C978" s="8" t="str">
        <f>IFERROR(VLOOKUP(B978,Tabla2[#All],2,FALSE),"")</f>
        <v/>
      </c>
      <c r="D978" s="24"/>
      <c r="E978" s="9" t="str">
        <f>IFERROR(VLOOKUP(D978,Tabla1[],2,FALSE),"")</f>
        <v/>
      </c>
      <c r="F978" s="4"/>
      <c r="G978" s="24"/>
      <c r="H978" s="4"/>
      <c r="I978" s="4"/>
      <c r="J978" s="4"/>
      <c r="K978" s="4"/>
      <c r="L978" s="3" t="str">
        <f t="shared" si="91"/>
        <v/>
      </c>
      <c r="M978" s="24"/>
      <c r="N978" s="24"/>
      <c r="O978" s="4"/>
      <c r="P978" s="4"/>
      <c r="Q978" s="4"/>
      <c r="R978" s="4"/>
      <c r="S978" s="4"/>
      <c r="T978" s="5"/>
      <c r="U978" s="6"/>
      <c r="V978" s="10">
        <f t="shared" si="92"/>
        <v>0</v>
      </c>
      <c r="W978" s="6"/>
      <c r="X978" s="10">
        <f t="shared" si="93"/>
        <v>0</v>
      </c>
      <c r="Y978" s="30"/>
      <c r="Z978" s="30"/>
      <c r="AA978" s="6"/>
      <c r="AB978" s="6"/>
      <c r="AC978" s="6"/>
      <c r="AD978" s="6"/>
      <c r="AE978" s="6"/>
      <c r="AF978" s="12">
        <f t="shared" si="94"/>
        <v>0</v>
      </c>
      <c r="AG978" s="6"/>
      <c r="AH978" s="6"/>
      <c r="AI978" s="6"/>
      <c r="AJ978" s="6"/>
      <c r="AK978" s="6"/>
      <c r="AL978" s="12">
        <f t="shared" si="95"/>
        <v>0</v>
      </c>
      <c r="AM978" s="11" t="str">
        <f t="shared" si="90"/>
        <v/>
      </c>
      <c r="AN978" s="7"/>
      <c r="AO978" s="6"/>
    </row>
    <row r="979" spans="1:41" ht="12.75" hidden="1" x14ac:dyDescent="0.2">
      <c r="A979" s="4"/>
      <c r="B979" s="24"/>
      <c r="C979" s="8" t="str">
        <f>IFERROR(VLOOKUP(B979,Tabla2[#All],2,FALSE),"")</f>
        <v/>
      </c>
      <c r="D979" s="24"/>
      <c r="E979" s="9" t="str">
        <f>IFERROR(VLOOKUP(D979,Tabla1[],2,FALSE),"")</f>
        <v/>
      </c>
      <c r="F979" s="4"/>
      <c r="G979" s="24"/>
      <c r="H979" s="4"/>
      <c r="I979" s="4"/>
      <c r="J979" s="4"/>
      <c r="K979" s="4"/>
      <c r="L979" s="3" t="str">
        <f t="shared" si="91"/>
        <v/>
      </c>
      <c r="M979" s="24"/>
      <c r="N979" s="24"/>
      <c r="O979" s="4"/>
      <c r="P979" s="4"/>
      <c r="Q979" s="4"/>
      <c r="R979" s="4"/>
      <c r="S979" s="4"/>
      <c r="T979" s="5"/>
      <c r="U979" s="6"/>
      <c r="V979" s="10">
        <f t="shared" si="92"/>
        <v>0</v>
      </c>
      <c r="W979" s="6"/>
      <c r="X979" s="10">
        <f t="shared" si="93"/>
        <v>0</v>
      </c>
      <c r="Y979" s="30"/>
      <c r="Z979" s="30"/>
      <c r="AA979" s="6"/>
      <c r="AB979" s="6"/>
      <c r="AC979" s="6"/>
      <c r="AD979" s="6"/>
      <c r="AE979" s="6"/>
      <c r="AF979" s="12">
        <f t="shared" si="94"/>
        <v>0</v>
      </c>
      <c r="AG979" s="6"/>
      <c r="AH979" s="6"/>
      <c r="AI979" s="6"/>
      <c r="AJ979" s="6"/>
      <c r="AK979" s="6"/>
      <c r="AL979" s="12">
        <f t="shared" si="95"/>
        <v>0</v>
      </c>
      <c r="AM979" s="11" t="str">
        <f t="shared" si="90"/>
        <v/>
      </c>
      <c r="AN979" s="7"/>
      <c r="AO979" s="6"/>
    </row>
    <row r="980" spans="1:41" ht="12.75" hidden="1" x14ac:dyDescent="0.2">
      <c r="A980" s="4"/>
      <c r="B980" s="24"/>
      <c r="C980" s="8" t="str">
        <f>IFERROR(VLOOKUP(B980,Tabla2[#All],2,FALSE),"")</f>
        <v/>
      </c>
      <c r="D980" s="24"/>
      <c r="E980" s="9" t="str">
        <f>IFERROR(VLOOKUP(D980,Tabla1[],2,FALSE),"")</f>
        <v/>
      </c>
      <c r="F980" s="4"/>
      <c r="G980" s="24"/>
      <c r="H980" s="4"/>
      <c r="I980" s="4"/>
      <c r="J980" s="4"/>
      <c r="K980" s="4"/>
      <c r="L980" s="3" t="str">
        <f t="shared" si="91"/>
        <v/>
      </c>
      <c r="M980" s="24"/>
      <c r="N980" s="24"/>
      <c r="O980" s="4"/>
      <c r="P980" s="4"/>
      <c r="Q980" s="4"/>
      <c r="R980" s="4"/>
      <c r="S980" s="4"/>
      <c r="T980" s="5"/>
      <c r="U980" s="6"/>
      <c r="V980" s="10">
        <f t="shared" si="92"/>
        <v>0</v>
      </c>
      <c r="W980" s="6"/>
      <c r="X980" s="10">
        <f t="shared" si="93"/>
        <v>0</v>
      </c>
      <c r="Y980" s="30"/>
      <c r="Z980" s="30"/>
      <c r="AA980" s="6"/>
      <c r="AB980" s="6"/>
      <c r="AC980" s="6"/>
      <c r="AD980" s="6"/>
      <c r="AE980" s="6"/>
      <c r="AF980" s="12">
        <f t="shared" si="94"/>
        <v>0</v>
      </c>
      <c r="AG980" s="6"/>
      <c r="AH980" s="6"/>
      <c r="AI980" s="6"/>
      <c r="AJ980" s="6"/>
      <c r="AK980" s="6"/>
      <c r="AL980" s="12">
        <f t="shared" si="95"/>
        <v>0</v>
      </c>
      <c r="AM980" s="11" t="str">
        <f t="shared" si="90"/>
        <v/>
      </c>
      <c r="AN980" s="7"/>
      <c r="AO980" s="6"/>
    </row>
    <row r="981" spans="1:41" ht="12.75" hidden="1" x14ac:dyDescent="0.2">
      <c r="A981" s="4"/>
      <c r="B981" s="24"/>
      <c r="C981" s="8" t="str">
        <f>IFERROR(VLOOKUP(B981,Tabla2[#All],2,FALSE),"")</f>
        <v/>
      </c>
      <c r="D981" s="24"/>
      <c r="E981" s="9" t="str">
        <f>IFERROR(VLOOKUP(D981,Tabla1[],2,FALSE),"")</f>
        <v/>
      </c>
      <c r="F981" s="4"/>
      <c r="G981" s="24"/>
      <c r="H981" s="4"/>
      <c r="I981" s="4"/>
      <c r="J981" s="4"/>
      <c r="K981" s="4"/>
      <c r="L981" s="3" t="str">
        <f t="shared" si="91"/>
        <v/>
      </c>
      <c r="M981" s="24"/>
      <c r="N981" s="24"/>
      <c r="O981" s="4"/>
      <c r="P981" s="4"/>
      <c r="Q981" s="4"/>
      <c r="R981" s="4"/>
      <c r="S981" s="4"/>
      <c r="T981" s="5"/>
      <c r="U981" s="6"/>
      <c r="V981" s="10">
        <f t="shared" si="92"/>
        <v>0</v>
      </c>
      <c r="W981" s="6"/>
      <c r="X981" s="10">
        <f t="shared" si="93"/>
        <v>0</v>
      </c>
      <c r="Y981" s="30"/>
      <c r="Z981" s="30"/>
      <c r="AA981" s="6"/>
      <c r="AB981" s="6"/>
      <c r="AC981" s="6"/>
      <c r="AD981" s="6"/>
      <c r="AE981" s="6"/>
      <c r="AF981" s="12">
        <f t="shared" si="94"/>
        <v>0</v>
      </c>
      <c r="AG981" s="6"/>
      <c r="AH981" s="6"/>
      <c r="AI981" s="6"/>
      <c r="AJ981" s="6"/>
      <c r="AK981" s="6"/>
      <c r="AL981" s="12">
        <f t="shared" si="95"/>
        <v>0</v>
      </c>
      <c r="AM981" s="11" t="str">
        <f t="shared" si="90"/>
        <v/>
      </c>
      <c r="AN981" s="7"/>
      <c r="AO981" s="6"/>
    </row>
    <row r="982" spans="1:41" ht="12.75" hidden="1" x14ac:dyDescent="0.2">
      <c r="A982" s="4"/>
      <c r="B982" s="24"/>
      <c r="C982" s="8" t="str">
        <f>IFERROR(VLOOKUP(B982,Tabla2[#All],2,FALSE),"")</f>
        <v/>
      </c>
      <c r="D982" s="24"/>
      <c r="E982" s="9" t="str">
        <f>IFERROR(VLOOKUP(D982,Tabla1[],2,FALSE),"")</f>
        <v/>
      </c>
      <c r="F982" s="4"/>
      <c r="G982" s="24"/>
      <c r="H982" s="4"/>
      <c r="I982" s="4"/>
      <c r="J982" s="4"/>
      <c r="K982" s="4"/>
      <c r="L982" s="3" t="str">
        <f t="shared" si="91"/>
        <v/>
      </c>
      <c r="M982" s="24"/>
      <c r="N982" s="24"/>
      <c r="O982" s="4"/>
      <c r="P982" s="4"/>
      <c r="Q982" s="4"/>
      <c r="R982" s="4"/>
      <c r="S982" s="4"/>
      <c r="T982" s="5"/>
      <c r="U982" s="6"/>
      <c r="V982" s="10">
        <f t="shared" si="92"/>
        <v>0</v>
      </c>
      <c r="W982" s="6"/>
      <c r="X982" s="10">
        <f t="shared" si="93"/>
        <v>0</v>
      </c>
      <c r="Y982" s="30"/>
      <c r="Z982" s="30"/>
      <c r="AA982" s="6"/>
      <c r="AB982" s="6"/>
      <c r="AC982" s="6"/>
      <c r="AD982" s="6"/>
      <c r="AE982" s="6"/>
      <c r="AF982" s="12">
        <f t="shared" si="94"/>
        <v>0</v>
      </c>
      <c r="AG982" s="6"/>
      <c r="AH982" s="6"/>
      <c r="AI982" s="6"/>
      <c r="AJ982" s="6"/>
      <c r="AK982" s="6"/>
      <c r="AL982" s="12">
        <f t="shared" si="95"/>
        <v>0</v>
      </c>
      <c r="AM982" s="11" t="str">
        <f t="shared" si="90"/>
        <v/>
      </c>
      <c r="AN982" s="7"/>
      <c r="AO982" s="6"/>
    </row>
    <row r="983" spans="1:41" ht="12.75" hidden="1" x14ac:dyDescent="0.2">
      <c r="A983" s="4"/>
      <c r="B983" s="24"/>
      <c r="C983" s="8" t="str">
        <f>IFERROR(VLOOKUP(B983,Tabla2[#All],2,FALSE),"")</f>
        <v/>
      </c>
      <c r="D983" s="24"/>
      <c r="E983" s="9" t="str">
        <f>IFERROR(VLOOKUP(D983,Tabla1[],2,FALSE),"")</f>
        <v/>
      </c>
      <c r="F983" s="4"/>
      <c r="G983" s="24"/>
      <c r="H983" s="4"/>
      <c r="I983" s="4"/>
      <c r="J983" s="4"/>
      <c r="K983" s="4"/>
      <c r="L983" s="3" t="str">
        <f t="shared" si="91"/>
        <v/>
      </c>
      <c r="M983" s="24"/>
      <c r="N983" s="24"/>
      <c r="O983" s="4"/>
      <c r="P983" s="4"/>
      <c r="Q983" s="4"/>
      <c r="R983" s="4"/>
      <c r="S983" s="4"/>
      <c r="T983" s="5"/>
      <c r="U983" s="6"/>
      <c r="V983" s="10">
        <f t="shared" si="92"/>
        <v>0</v>
      </c>
      <c r="W983" s="6"/>
      <c r="X983" s="10">
        <f t="shared" si="93"/>
        <v>0</v>
      </c>
      <c r="Y983" s="30"/>
      <c r="Z983" s="30"/>
      <c r="AA983" s="6"/>
      <c r="AB983" s="6"/>
      <c r="AC983" s="6"/>
      <c r="AD983" s="6"/>
      <c r="AE983" s="6"/>
      <c r="AF983" s="12">
        <f t="shared" si="94"/>
        <v>0</v>
      </c>
      <c r="AG983" s="6"/>
      <c r="AH983" s="6"/>
      <c r="AI983" s="6"/>
      <c r="AJ983" s="6"/>
      <c r="AK983" s="6"/>
      <c r="AL983" s="12">
        <f t="shared" si="95"/>
        <v>0</v>
      </c>
      <c r="AM983" s="11" t="str">
        <f t="shared" si="90"/>
        <v/>
      </c>
      <c r="AN983" s="7"/>
      <c r="AO983" s="6"/>
    </row>
    <row r="984" spans="1:41" ht="12.75" hidden="1" x14ac:dyDescent="0.2">
      <c r="A984" s="4"/>
      <c r="B984" s="24"/>
      <c r="C984" s="8" t="str">
        <f>IFERROR(VLOOKUP(B984,Tabla2[#All],2,FALSE),"")</f>
        <v/>
      </c>
      <c r="D984" s="24"/>
      <c r="E984" s="9" t="str">
        <f>IFERROR(VLOOKUP(D984,Tabla1[],2,FALSE),"")</f>
        <v/>
      </c>
      <c r="F984" s="4"/>
      <c r="G984" s="24"/>
      <c r="H984" s="4"/>
      <c r="I984" s="4"/>
      <c r="J984" s="4"/>
      <c r="K984" s="4"/>
      <c r="L984" s="3" t="str">
        <f t="shared" si="91"/>
        <v/>
      </c>
      <c r="M984" s="24"/>
      <c r="N984" s="24"/>
      <c r="O984" s="4"/>
      <c r="P984" s="4"/>
      <c r="Q984" s="4"/>
      <c r="R984" s="4"/>
      <c r="S984" s="4"/>
      <c r="T984" s="5"/>
      <c r="U984" s="6"/>
      <c r="V984" s="10">
        <f t="shared" si="92"/>
        <v>0</v>
      </c>
      <c r="W984" s="6"/>
      <c r="X984" s="10">
        <f t="shared" si="93"/>
        <v>0</v>
      </c>
      <c r="Y984" s="30"/>
      <c r="Z984" s="30"/>
      <c r="AA984" s="6"/>
      <c r="AB984" s="6"/>
      <c r="AC984" s="6"/>
      <c r="AD984" s="6"/>
      <c r="AE984" s="6"/>
      <c r="AF984" s="12">
        <f t="shared" si="94"/>
        <v>0</v>
      </c>
      <c r="AG984" s="6"/>
      <c r="AH984" s="6"/>
      <c r="AI984" s="6"/>
      <c r="AJ984" s="6"/>
      <c r="AK984" s="6"/>
      <c r="AL984" s="12">
        <f t="shared" si="95"/>
        <v>0</v>
      </c>
      <c r="AM984" s="11" t="str">
        <f t="shared" si="90"/>
        <v/>
      </c>
      <c r="AN984" s="7"/>
      <c r="AO984" s="6"/>
    </row>
    <row r="985" spans="1:41" ht="12.75" hidden="1" x14ac:dyDescent="0.2">
      <c r="A985" s="4"/>
      <c r="B985" s="24"/>
      <c r="C985" s="8" t="str">
        <f>IFERROR(VLOOKUP(B985,Tabla2[#All],2,FALSE),"")</f>
        <v/>
      </c>
      <c r="D985" s="24"/>
      <c r="E985" s="9" t="str">
        <f>IFERROR(VLOOKUP(D985,Tabla1[],2,FALSE),"")</f>
        <v/>
      </c>
      <c r="F985" s="4"/>
      <c r="G985" s="24"/>
      <c r="H985" s="4"/>
      <c r="I985" s="4"/>
      <c r="J985" s="4"/>
      <c r="K985" s="4"/>
      <c r="L985" s="3" t="str">
        <f t="shared" si="91"/>
        <v/>
      </c>
      <c r="M985" s="24"/>
      <c r="N985" s="24"/>
      <c r="O985" s="4"/>
      <c r="P985" s="4"/>
      <c r="Q985" s="4"/>
      <c r="R985" s="4"/>
      <c r="S985" s="4"/>
      <c r="T985" s="5"/>
      <c r="U985" s="6"/>
      <c r="V985" s="10">
        <f t="shared" si="92"/>
        <v>0</v>
      </c>
      <c r="W985" s="6"/>
      <c r="X985" s="10">
        <f t="shared" si="93"/>
        <v>0</v>
      </c>
      <c r="Y985" s="30"/>
      <c r="Z985" s="30"/>
      <c r="AA985" s="6"/>
      <c r="AB985" s="6"/>
      <c r="AC985" s="6"/>
      <c r="AD985" s="6"/>
      <c r="AE985" s="6"/>
      <c r="AF985" s="12">
        <f t="shared" si="94"/>
        <v>0</v>
      </c>
      <c r="AG985" s="6"/>
      <c r="AH985" s="6"/>
      <c r="AI985" s="6"/>
      <c r="AJ985" s="6"/>
      <c r="AK985" s="6"/>
      <c r="AL985" s="12">
        <f t="shared" si="95"/>
        <v>0</v>
      </c>
      <c r="AM985" s="11" t="str">
        <f t="shared" si="90"/>
        <v/>
      </c>
      <c r="AN985" s="7"/>
      <c r="AO985" s="6"/>
    </row>
    <row r="986" spans="1:41" ht="12.75" hidden="1" x14ac:dyDescent="0.2">
      <c r="A986" s="4"/>
      <c r="B986" s="24"/>
      <c r="C986" s="8" t="str">
        <f>IFERROR(VLOOKUP(B986,Tabla2[#All],2,FALSE),"")</f>
        <v/>
      </c>
      <c r="D986" s="24"/>
      <c r="E986" s="9" t="str">
        <f>IFERROR(VLOOKUP(D986,Tabla1[],2,FALSE),"")</f>
        <v/>
      </c>
      <c r="F986" s="4"/>
      <c r="G986" s="24"/>
      <c r="H986" s="4"/>
      <c r="I986" s="4"/>
      <c r="J986" s="4"/>
      <c r="K986" s="4"/>
      <c r="L986" s="3" t="str">
        <f t="shared" si="91"/>
        <v/>
      </c>
      <c r="M986" s="24"/>
      <c r="N986" s="24"/>
      <c r="O986" s="4"/>
      <c r="P986" s="4"/>
      <c r="Q986" s="4"/>
      <c r="R986" s="4"/>
      <c r="S986" s="4"/>
      <c r="T986" s="5"/>
      <c r="U986" s="6"/>
      <c r="V986" s="10">
        <f t="shared" si="92"/>
        <v>0</v>
      </c>
      <c r="W986" s="6"/>
      <c r="X986" s="10">
        <f t="shared" si="93"/>
        <v>0</v>
      </c>
      <c r="Y986" s="30"/>
      <c r="Z986" s="30"/>
      <c r="AA986" s="6"/>
      <c r="AB986" s="6"/>
      <c r="AC986" s="6"/>
      <c r="AD986" s="6"/>
      <c r="AE986" s="6"/>
      <c r="AF986" s="12">
        <f t="shared" si="94"/>
        <v>0</v>
      </c>
      <c r="AG986" s="6"/>
      <c r="AH986" s="6"/>
      <c r="AI986" s="6"/>
      <c r="AJ986" s="6"/>
      <c r="AK986" s="6"/>
      <c r="AL986" s="12">
        <f t="shared" si="95"/>
        <v>0</v>
      </c>
      <c r="AM986" s="11" t="str">
        <f t="shared" si="90"/>
        <v/>
      </c>
      <c r="AN986" s="7"/>
      <c r="AO986" s="6"/>
    </row>
    <row r="987" spans="1:41" ht="12.75" hidden="1" x14ac:dyDescent="0.2">
      <c r="A987" s="4"/>
      <c r="B987" s="24"/>
      <c r="C987" s="8" t="str">
        <f>IFERROR(VLOOKUP(B987,Tabla2[#All],2,FALSE),"")</f>
        <v/>
      </c>
      <c r="D987" s="24"/>
      <c r="E987" s="9" t="str">
        <f>IFERROR(VLOOKUP(D987,Tabla1[],2,FALSE),"")</f>
        <v/>
      </c>
      <c r="F987" s="4"/>
      <c r="G987" s="24"/>
      <c r="H987" s="4"/>
      <c r="I987" s="4"/>
      <c r="J987" s="4"/>
      <c r="K987" s="4"/>
      <c r="L987" s="3" t="str">
        <f t="shared" si="91"/>
        <v/>
      </c>
      <c r="M987" s="24"/>
      <c r="N987" s="24"/>
      <c r="O987" s="4"/>
      <c r="P987" s="4"/>
      <c r="Q987" s="4"/>
      <c r="R987" s="4"/>
      <c r="S987" s="4"/>
      <c r="T987" s="5"/>
      <c r="U987" s="6"/>
      <c r="V987" s="10">
        <f t="shared" si="92"/>
        <v>0</v>
      </c>
      <c r="W987" s="6"/>
      <c r="X987" s="10">
        <f t="shared" si="93"/>
        <v>0</v>
      </c>
      <c r="Y987" s="30"/>
      <c r="Z987" s="30"/>
      <c r="AA987" s="6"/>
      <c r="AB987" s="6"/>
      <c r="AC987" s="6"/>
      <c r="AD987" s="6"/>
      <c r="AE987" s="6"/>
      <c r="AF987" s="12">
        <f t="shared" si="94"/>
        <v>0</v>
      </c>
      <c r="AG987" s="6"/>
      <c r="AH987" s="6"/>
      <c r="AI987" s="6"/>
      <c r="AJ987" s="6"/>
      <c r="AK987" s="6"/>
      <c r="AL987" s="12">
        <f t="shared" si="95"/>
        <v>0</v>
      </c>
      <c r="AM987" s="11" t="str">
        <f t="shared" si="90"/>
        <v/>
      </c>
      <c r="AN987" s="7"/>
      <c r="AO987" s="6"/>
    </row>
    <row r="988" spans="1:41" ht="12.75" hidden="1" x14ac:dyDescent="0.2">
      <c r="A988" s="4"/>
      <c r="B988" s="24"/>
      <c r="C988" s="8" t="str">
        <f>IFERROR(VLOOKUP(B988,Tabla2[#All],2,FALSE),"")</f>
        <v/>
      </c>
      <c r="D988" s="24"/>
      <c r="E988" s="9" t="str">
        <f>IFERROR(VLOOKUP(D988,Tabla1[],2,FALSE),"")</f>
        <v/>
      </c>
      <c r="F988" s="4"/>
      <c r="G988" s="24"/>
      <c r="H988" s="4"/>
      <c r="I988" s="4"/>
      <c r="J988" s="4"/>
      <c r="K988" s="4"/>
      <c r="L988" s="3" t="str">
        <f t="shared" si="91"/>
        <v/>
      </c>
      <c r="M988" s="24"/>
      <c r="N988" s="24"/>
      <c r="O988" s="4"/>
      <c r="P988" s="4"/>
      <c r="Q988" s="4"/>
      <c r="R988" s="4"/>
      <c r="S988" s="4"/>
      <c r="T988" s="5"/>
      <c r="U988" s="6"/>
      <c r="V988" s="10">
        <f t="shared" si="92"/>
        <v>0</v>
      </c>
      <c r="W988" s="6"/>
      <c r="X988" s="10">
        <f t="shared" si="93"/>
        <v>0</v>
      </c>
      <c r="Y988" s="30"/>
      <c r="Z988" s="30"/>
      <c r="AA988" s="6"/>
      <c r="AB988" s="6"/>
      <c r="AC988" s="6"/>
      <c r="AD988" s="6"/>
      <c r="AE988" s="6"/>
      <c r="AF988" s="12">
        <f t="shared" si="94"/>
        <v>0</v>
      </c>
      <c r="AG988" s="6"/>
      <c r="AH988" s="6"/>
      <c r="AI988" s="6"/>
      <c r="AJ988" s="6"/>
      <c r="AK988" s="6"/>
      <c r="AL988" s="12">
        <f t="shared" si="95"/>
        <v>0</v>
      </c>
      <c r="AM988" s="11" t="str">
        <f t="shared" si="90"/>
        <v/>
      </c>
      <c r="AN988" s="7"/>
      <c r="AO988" s="6"/>
    </row>
    <row r="989" spans="1:41" ht="12.75" hidden="1" x14ac:dyDescent="0.2">
      <c r="A989" s="4"/>
      <c r="B989" s="24"/>
      <c r="C989" s="8" t="str">
        <f>IFERROR(VLOOKUP(B989,Tabla2[#All],2,FALSE),"")</f>
        <v/>
      </c>
      <c r="D989" s="24"/>
      <c r="E989" s="9" t="str">
        <f>IFERROR(VLOOKUP(D989,Tabla1[],2,FALSE),"")</f>
        <v/>
      </c>
      <c r="F989" s="4"/>
      <c r="G989" s="24"/>
      <c r="H989" s="4"/>
      <c r="I989" s="4"/>
      <c r="J989" s="4"/>
      <c r="K989" s="4"/>
      <c r="L989" s="3" t="str">
        <f t="shared" si="91"/>
        <v/>
      </c>
      <c r="M989" s="24"/>
      <c r="N989" s="24"/>
      <c r="O989" s="4"/>
      <c r="P989" s="4"/>
      <c r="Q989" s="4"/>
      <c r="R989" s="4"/>
      <c r="S989" s="4"/>
      <c r="T989" s="5"/>
      <c r="U989" s="6"/>
      <c r="V989" s="10">
        <f t="shared" si="92"/>
        <v>0</v>
      </c>
      <c r="W989" s="6"/>
      <c r="X989" s="10">
        <f t="shared" si="93"/>
        <v>0</v>
      </c>
      <c r="Y989" s="30"/>
      <c r="Z989" s="30"/>
      <c r="AA989" s="6"/>
      <c r="AB989" s="6"/>
      <c r="AC989" s="6"/>
      <c r="AD989" s="6"/>
      <c r="AE989" s="6"/>
      <c r="AF989" s="12">
        <f t="shared" si="94"/>
        <v>0</v>
      </c>
      <c r="AG989" s="6"/>
      <c r="AH989" s="6"/>
      <c r="AI989" s="6"/>
      <c r="AJ989" s="6"/>
      <c r="AK989" s="6"/>
      <c r="AL989" s="12">
        <f t="shared" si="95"/>
        <v>0</v>
      </c>
      <c r="AM989" s="11" t="str">
        <f t="shared" si="90"/>
        <v/>
      </c>
      <c r="AN989" s="7"/>
      <c r="AO989" s="6"/>
    </row>
    <row r="990" spans="1:41" ht="12.75" hidden="1" x14ac:dyDescent="0.2">
      <c r="A990" s="4"/>
      <c r="B990" s="24"/>
      <c r="C990" s="8" t="str">
        <f>IFERROR(VLOOKUP(B990,Tabla2[#All],2,FALSE),"")</f>
        <v/>
      </c>
      <c r="D990" s="24"/>
      <c r="E990" s="9" t="str">
        <f>IFERROR(VLOOKUP(D990,Tabla1[],2,FALSE),"")</f>
        <v/>
      </c>
      <c r="F990" s="4"/>
      <c r="G990" s="24"/>
      <c r="H990" s="4"/>
      <c r="I990" s="4"/>
      <c r="J990" s="4"/>
      <c r="K990" s="4"/>
      <c r="L990" s="3" t="str">
        <f t="shared" si="91"/>
        <v/>
      </c>
      <c r="M990" s="24"/>
      <c r="N990" s="24"/>
      <c r="O990" s="4"/>
      <c r="P990" s="4"/>
      <c r="Q990" s="4"/>
      <c r="R990" s="4"/>
      <c r="S990" s="4"/>
      <c r="T990" s="5"/>
      <c r="U990" s="6"/>
      <c r="V990" s="10">
        <f t="shared" si="92"/>
        <v>0</v>
      </c>
      <c r="W990" s="6"/>
      <c r="X990" s="10">
        <f t="shared" si="93"/>
        <v>0</v>
      </c>
      <c r="Y990" s="30"/>
      <c r="Z990" s="30"/>
      <c r="AA990" s="6"/>
      <c r="AB990" s="6"/>
      <c r="AC990" s="6"/>
      <c r="AD990" s="6"/>
      <c r="AE990" s="6"/>
      <c r="AF990" s="12">
        <f t="shared" si="94"/>
        <v>0</v>
      </c>
      <c r="AG990" s="6"/>
      <c r="AH990" s="6"/>
      <c r="AI990" s="6"/>
      <c r="AJ990" s="6"/>
      <c r="AK990" s="6"/>
      <c r="AL990" s="12">
        <f t="shared" si="95"/>
        <v>0</v>
      </c>
      <c r="AM990" s="11" t="str">
        <f t="shared" si="90"/>
        <v/>
      </c>
      <c r="AN990" s="7"/>
      <c r="AO990" s="6"/>
    </row>
    <row r="991" spans="1:41" ht="12.75" hidden="1" x14ac:dyDescent="0.2">
      <c r="A991" s="4"/>
      <c r="B991" s="24"/>
      <c r="C991" s="8" t="str">
        <f>IFERROR(VLOOKUP(B991,Tabla2[#All],2,FALSE),"")</f>
        <v/>
      </c>
      <c r="D991" s="24"/>
      <c r="E991" s="9" t="str">
        <f>IFERROR(VLOOKUP(D991,Tabla1[],2,FALSE),"")</f>
        <v/>
      </c>
      <c r="F991" s="4"/>
      <c r="G991" s="24"/>
      <c r="H991" s="4"/>
      <c r="I991" s="4"/>
      <c r="J991" s="4"/>
      <c r="K991" s="4"/>
      <c r="L991" s="3" t="str">
        <f t="shared" si="91"/>
        <v/>
      </c>
      <c r="M991" s="24"/>
      <c r="N991" s="24"/>
      <c r="O991" s="4"/>
      <c r="P991" s="4"/>
      <c r="Q991" s="4"/>
      <c r="R991" s="4"/>
      <c r="S991" s="4"/>
      <c r="T991" s="5"/>
      <c r="U991" s="6"/>
      <c r="V991" s="10">
        <f t="shared" si="92"/>
        <v>0</v>
      </c>
      <c r="W991" s="6"/>
      <c r="X991" s="10">
        <f t="shared" si="93"/>
        <v>0</v>
      </c>
      <c r="Y991" s="30"/>
      <c r="Z991" s="30"/>
      <c r="AA991" s="6"/>
      <c r="AB991" s="6"/>
      <c r="AC991" s="6"/>
      <c r="AD991" s="6"/>
      <c r="AE991" s="6"/>
      <c r="AF991" s="12">
        <f t="shared" si="94"/>
        <v>0</v>
      </c>
      <c r="AG991" s="6"/>
      <c r="AH991" s="6"/>
      <c r="AI991" s="6"/>
      <c r="AJ991" s="6"/>
      <c r="AK991" s="6"/>
      <c r="AL991" s="12">
        <f t="shared" si="95"/>
        <v>0</v>
      </c>
      <c r="AM991" s="11" t="str">
        <f t="shared" si="90"/>
        <v/>
      </c>
      <c r="AN991" s="7"/>
      <c r="AO991" s="6"/>
    </row>
    <row r="992" spans="1:41" ht="12.75" hidden="1" x14ac:dyDescent="0.2">
      <c r="A992" s="4"/>
      <c r="B992" s="24"/>
      <c r="C992" s="8" t="str">
        <f>IFERROR(VLOOKUP(B992,Tabla2[#All],2,FALSE),"")</f>
        <v/>
      </c>
      <c r="D992" s="24"/>
      <c r="E992" s="9" t="str">
        <f>IFERROR(VLOOKUP(D992,Tabla1[],2,FALSE),"")</f>
        <v/>
      </c>
      <c r="F992" s="4"/>
      <c r="G992" s="24"/>
      <c r="H992" s="4"/>
      <c r="I992" s="4"/>
      <c r="J992" s="4"/>
      <c r="K992" s="4"/>
      <c r="L992" s="3" t="str">
        <f t="shared" si="91"/>
        <v/>
      </c>
      <c r="M992" s="24"/>
      <c r="N992" s="24"/>
      <c r="O992" s="4"/>
      <c r="P992" s="4"/>
      <c r="Q992" s="4"/>
      <c r="R992" s="4"/>
      <c r="S992" s="4"/>
      <c r="T992" s="5"/>
      <c r="U992" s="6"/>
      <c r="V992" s="10">
        <f t="shared" si="92"/>
        <v>0</v>
      </c>
      <c r="W992" s="6"/>
      <c r="X992" s="10">
        <f t="shared" si="93"/>
        <v>0</v>
      </c>
      <c r="Y992" s="30"/>
      <c r="Z992" s="30"/>
      <c r="AA992" s="6"/>
      <c r="AB992" s="6"/>
      <c r="AC992" s="6"/>
      <c r="AD992" s="6"/>
      <c r="AE992" s="6"/>
      <c r="AF992" s="12">
        <f t="shared" si="94"/>
        <v>0</v>
      </c>
      <c r="AG992" s="6"/>
      <c r="AH992" s="6"/>
      <c r="AI992" s="6"/>
      <c r="AJ992" s="6"/>
      <c r="AK992" s="6"/>
      <c r="AL992" s="12">
        <f t="shared" si="95"/>
        <v>0</v>
      </c>
      <c r="AM992" s="11" t="str">
        <f t="shared" si="90"/>
        <v/>
      </c>
      <c r="AN992" s="7"/>
      <c r="AO992" s="6"/>
    </row>
    <row r="993" spans="1:41" ht="12.75" hidden="1" x14ac:dyDescent="0.2">
      <c r="A993" s="4"/>
      <c r="B993" s="24"/>
      <c r="C993" s="8" t="str">
        <f>IFERROR(VLOOKUP(B993,Tabla2[#All],2,FALSE),"")</f>
        <v/>
      </c>
      <c r="D993" s="24"/>
      <c r="E993" s="9" t="str">
        <f>IFERROR(VLOOKUP(D993,Tabla1[],2,FALSE),"")</f>
        <v/>
      </c>
      <c r="F993" s="4"/>
      <c r="G993" s="24"/>
      <c r="H993" s="4"/>
      <c r="I993" s="4"/>
      <c r="J993" s="4"/>
      <c r="K993" s="4"/>
      <c r="L993" s="3" t="str">
        <f t="shared" si="91"/>
        <v/>
      </c>
      <c r="M993" s="24"/>
      <c r="N993" s="24"/>
      <c r="O993" s="4"/>
      <c r="P993" s="4"/>
      <c r="Q993" s="4"/>
      <c r="R993" s="4"/>
      <c r="S993" s="4"/>
      <c r="T993" s="5"/>
      <c r="U993" s="6"/>
      <c r="V993" s="10">
        <f t="shared" si="92"/>
        <v>0</v>
      </c>
      <c r="W993" s="6"/>
      <c r="X993" s="10">
        <f t="shared" si="93"/>
        <v>0</v>
      </c>
      <c r="Y993" s="30"/>
      <c r="Z993" s="30"/>
      <c r="AA993" s="6"/>
      <c r="AB993" s="6"/>
      <c r="AC993" s="6"/>
      <c r="AD993" s="6"/>
      <c r="AE993" s="6"/>
      <c r="AF993" s="12">
        <f t="shared" si="94"/>
        <v>0</v>
      </c>
      <c r="AG993" s="6"/>
      <c r="AH993" s="6"/>
      <c r="AI993" s="6"/>
      <c r="AJ993" s="6"/>
      <c r="AK993" s="6"/>
      <c r="AL993" s="12">
        <f t="shared" si="95"/>
        <v>0</v>
      </c>
      <c r="AM993" s="11" t="str">
        <f t="shared" si="90"/>
        <v/>
      </c>
      <c r="AN993" s="7"/>
      <c r="AO993" s="6"/>
    </row>
    <row r="994" spans="1:41" ht="12.75" hidden="1" x14ac:dyDescent="0.2">
      <c r="A994" s="4"/>
      <c r="B994" s="24"/>
      <c r="C994" s="8" t="str">
        <f>IFERROR(VLOOKUP(B994,Tabla2[#All],2,FALSE),"")</f>
        <v/>
      </c>
      <c r="D994" s="24"/>
      <c r="E994" s="9" t="str">
        <f>IFERROR(VLOOKUP(D994,Tabla1[],2,FALSE),"")</f>
        <v/>
      </c>
      <c r="F994" s="4"/>
      <c r="G994" s="24"/>
      <c r="H994" s="4"/>
      <c r="I994" s="4"/>
      <c r="J994" s="4"/>
      <c r="K994" s="4"/>
      <c r="L994" s="3" t="str">
        <f t="shared" si="91"/>
        <v/>
      </c>
      <c r="M994" s="24"/>
      <c r="N994" s="24"/>
      <c r="O994" s="4"/>
      <c r="P994" s="4"/>
      <c r="Q994" s="4"/>
      <c r="R994" s="4"/>
      <c r="S994" s="4"/>
      <c r="T994" s="5"/>
      <c r="U994" s="6"/>
      <c r="V994" s="10">
        <f t="shared" si="92"/>
        <v>0</v>
      </c>
      <c r="W994" s="6"/>
      <c r="X994" s="10">
        <f t="shared" si="93"/>
        <v>0</v>
      </c>
      <c r="Y994" s="30"/>
      <c r="Z994" s="30"/>
      <c r="AA994" s="6"/>
      <c r="AB994" s="6"/>
      <c r="AC994" s="6"/>
      <c r="AD994" s="6"/>
      <c r="AE994" s="6"/>
      <c r="AF994" s="12">
        <f t="shared" si="94"/>
        <v>0</v>
      </c>
      <c r="AG994" s="6"/>
      <c r="AH994" s="6"/>
      <c r="AI994" s="6"/>
      <c r="AJ994" s="6"/>
      <c r="AK994" s="6"/>
      <c r="AL994" s="12">
        <f t="shared" si="95"/>
        <v>0</v>
      </c>
      <c r="AM994" s="11" t="str">
        <f t="shared" si="90"/>
        <v/>
      </c>
      <c r="AN994" s="7"/>
      <c r="AO994" s="6"/>
    </row>
    <row r="995" spans="1:41" ht="12.75" hidden="1" x14ac:dyDescent="0.2">
      <c r="A995" s="4"/>
      <c r="B995" s="24"/>
      <c r="C995" s="8" t="str">
        <f>IFERROR(VLOOKUP(B995,Tabla2[#All],2,FALSE),"")</f>
        <v/>
      </c>
      <c r="D995" s="24"/>
      <c r="E995" s="9" t="str">
        <f>IFERROR(VLOOKUP(D995,Tabla1[],2,FALSE),"")</f>
        <v/>
      </c>
      <c r="F995" s="4"/>
      <c r="G995" s="24"/>
      <c r="H995" s="4"/>
      <c r="I995" s="4"/>
      <c r="J995" s="4"/>
      <c r="K995" s="4"/>
      <c r="L995" s="3" t="str">
        <f t="shared" si="91"/>
        <v/>
      </c>
      <c r="M995" s="24"/>
      <c r="N995" s="24"/>
      <c r="O995" s="4"/>
      <c r="P995" s="4"/>
      <c r="Q995" s="4"/>
      <c r="R995" s="4"/>
      <c r="S995" s="4"/>
      <c r="T995" s="5"/>
      <c r="U995" s="6"/>
      <c r="V995" s="10">
        <f t="shared" si="92"/>
        <v>0</v>
      </c>
      <c r="W995" s="6"/>
      <c r="X995" s="10">
        <f t="shared" si="93"/>
        <v>0</v>
      </c>
      <c r="Y995" s="30"/>
      <c r="Z995" s="30"/>
      <c r="AA995" s="6"/>
      <c r="AB995" s="6"/>
      <c r="AC995" s="6"/>
      <c r="AD995" s="6"/>
      <c r="AE995" s="6"/>
      <c r="AF995" s="12">
        <f t="shared" si="94"/>
        <v>0</v>
      </c>
      <c r="AG995" s="6"/>
      <c r="AH995" s="6"/>
      <c r="AI995" s="6"/>
      <c r="AJ995" s="6"/>
      <c r="AK995" s="6"/>
      <c r="AL995" s="12">
        <f t="shared" si="95"/>
        <v>0</v>
      </c>
      <c r="AM995" s="11" t="str">
        <f t="shared" si="90"/>
        <v/>
      </c>
      <c r="AN995" s="7"/>
      <c r="AO995" s="6"/>
    </row>
    <row r="996" spans="1:41" ht="12.75" hidden="1" x14ac:dyDescent="0.2">
      <c r="A996" s="4"/>
      <c r="B996" s="24"/>
      <c r="C996" s="8" t="str">
        <f>IFERROR(VLOOKUP(B996,Tabla2[#All],2,FALSE),"")</f>
        <v/>
      </c>
      <c r="D996" s="24"/>
      <c r="E996" s="9" t="str">
        <f>IFERROR(VLOOKUP(D996,Tabla1[],2,FALSE),"")</f>
        <v/>
      </c>
      <c r="F996" s="4"/>
      <c r="G996" s="24"/>
      <c r="H996" s="4"/>
      <c r="I996" s="4"/>
      <c r="J996" s="4"/>
      <c r="K996" s="4"/>
      <c r="L996" s="3" t="str">
        <f t="shared" si="91"/>
        <v/>
      </c>
      <c r="M996" s="24"/>
      <c r="N996" s="24"/>
      <c r="O996" s="4"/>
      <c r="P996" s="4"/>
      <c r="Q996" s="4"/>
      <c r="R996" s="4"/>
      <c r="S996" s="4"/>
      <c r="T996" s="5"/>
      <c r="U996" s="6"/>
      <c r="V996" s="10">
        <f t="shared" si="92"/>
        <v>0</v>
      </c>
      <c r="W996" s="6"/>
      <c r="X996" s="10">
        <f t="shared" si="93"/>
        <v>0</v>
      </c>
      <c r="Y996" s="30"/>
      <c r="Z996" s="30"/>
      <c r="AA996" s="6"/>
      <c r="AB996" s="6"/>
      <c r="AC996" s="6"/>
      <c r="AD996" s="6"/>
      <c r="AE996" s="6"/>
      <c r="AF996" s="12">
        <f t="shared" si="94"/>
        <v>0</v>
      </c>
      <c r="AG996" s="6"/>
      <c r="AH996" s="6"/>
      <c r="AI996" s="6"/>
      <c r="AJ996" s="6"/>
      <c r="AK996" s="6"/>
      <c r="AL996" s="12">
        <f t="shared" si="95"/>
        <v>0</v>
      </c>
      <c r="AM996" s="11" t="str">
        <f t="shared" si="90"/>
        <v/>
      </c>
      <c r="AN996" s="7"/>
      <c r="AO996" s="6"/>
    </row>
    <row r="997" spans="1:41" ht="12.75" hidden="1" x14ac:dyDescent="0.2">
      <c r="A997" s="4"/>
      <c r="B997" s="24"/>
      <c r="C997" s="8" t="str">
        <f>IFERROR(VLOOKUP(B997,Tabla2[#All],2,FALSE),"")</f>
        <v/>
      </c>
      <c r="D997" s="24"/>
      <c r="E997" s="9" t="str">
        <f>IFERROR(VLOOKUP(D997,Tabla1[],2,FALSE),"")</f>
        <v/>
      </c>
      <c r="F997" s="4"/>
      <c r="G997" s="24"/>
      <c r="H997" s="4"/>
      <c r="I997" s="4"/>
      <c r="J997" s="4"/>
      <c r="K997" s="4"/>
      <c r="L997" s="3" t="str">
        <f t="shared" si="91"/>
        <v/>
      </c>
      <c r="M997" s="24"/>
      <c r="N997" s="24"/>
      <c r="O997" s="4"/>
      <c r="P997" s="4"/>
      <c r="Q997" s="4"/>
      <c r="R997" s="4"/>
      <c r="S997" s="4"/>
      <c r="T997" s="5"/>
      <c r="U997" s="6"/>
      <c r="V997" s="10">
        <f t="shared" si="92"/>
        <v>0</v>
      </c>
      <c r="W997" s="6"/>
      <c r="X997" s="10">
        <f t="shared" si="93"/>
        <v>0</v>
      </c>
      <c r="Y997" s="30"/>
      <c r="Z997" s="30"/>
      <c r="AA997" s="6"/>
      <c r="AB997" s="6"/>
      <c r="AC997" s="6"/>
      <c r="AD997" s="6"/>
      <c r="AE997" s="6"/>
      <c r="AF997" s="12">
        <f t="shared" si="94"/>
        <v>0</v>
      </c>
      <c r="AG997" s="6"/>
      <c r="AH997" s="6"/>
      <c r="AI997" s="6"/>
      <c r="AJ997" s="6"/>
      <c r="AK997" s="6"/>
      <c r="AL997" s="12">
        <f t="shared" si="95"/>
        <v>0</v>
      </c>
      <c r="AM997" s="11" t="str">
        <f t="shared" si="90"/>
        <v/>
      </c>
      <c r="AN997" s="7"/>
      <c r="AO997" s="6"/>
    </row>
    <row r="998" spans="1:41" ht="12.75" hidden="1" x14ac:dyDescent="0.2">
      <c r="A998" s="4"/>
      <c r="B998" s="24"/>
      <c r="C998" s="8" t="str">
        <f>IFERROR(VLOOKUP(B998,Tabla2[#All],2,FALSE),"")</f>
        <v/>
      </c>
      <c r="D998" s="24"/>
      <c r="E998" s="9" t="str">
        <f>IFERROR(VLOOKUP(D998,Tabla1[],2,FALSE),"")</f>
        <v/>
      </c>
      <c r="F998" s="4"/>
      <c r="G998" s="24"/>
      <c r="H998" s="4"/>
      <c r="I998" s="4"/>
      <c r="J998" s="4"/>
      <c r="K998" s="4"/>
      <c r="L998" s="3" t="str">
        <f t="shared" si="91"/>
        <v/>
      </c>
      <c r="M998" s="24"/>
      <c r="N998" s="24"/>
      <c r="O998" s="4"/>
      <c r="P998" s="4"/>
      <c r="Q998" s="4"/>
      <c r="R998" s="4"/>
      <c r="S998" s="4"/>
      <c r="T998" s="5"/>
      <c r="U998" s="6"/>
      <c r="V998" s="10">
        <f t="shared" si="92"/>
        <v>0</v>
      </c>
      <c r="W998" s="6"/>
      <c r="X998" s="10">
        <f t="shared" si="93"/>
        <v>0</v>
      </c>
      <c r="Y998" s="30"/>
      <c r="Z998" s="30"/>
      <c r="AA998" s="6"/>
      <c r="AB998" s="6"/>
      <c r="AC998" s="6"/>
      <c r="AD998" s="6"/>
      <c r="AE998" s="6"/>
      <c r="AF998" s="12">
        <f t="shared" si="94"/>
        <v>0</v>
      </c>
      <c r="AG998" s="6"/>
      <c r="AH998" s="6"/>
      <c r="AI998" s="6"/>
      <c r="AJ998" s="6"/>
      <c r="AK998" s="6"/>
      <c r="AL998" s="12">
        <f t="shared" si="95"/>
        <v>0</v>
      </c>
      <c r="AM998" s="11" t="str">
        <f t="shared" si="90"/>
        <v/>
      </c>
      <c r="AN998" s="7"/>
      <c r="AO998" s="6"/>
    </row>
    <row r="999" spans="1:41" ht="12.75" hidden="1" x14ac:dyDescent="0.2">
      <c r="A999" s="4"/>
      <c r="B999" s="24"/>
      <c r="C999" s="8" t="str">
        <f>IFERROR(VLOOKUP(B999,Tabla2[#All],2,FALSE),"")</f>
        <v/>
      </c>
      <c r="D999" s="24"/>
      <c r="E999" s="9" t="str">
        <f>IFERROR(VLOOKUP(D999,Tabla1[],2,FALSE),"")</f>
        <v/>
      </c>
      <c r="F999" s="4"/>
      <c r="G999" s="24"/>
      <c r="H999" s="4"/>
      <c r="I999" s="4"/>
      <c r="J999" s="4"/>
      <c r="K999" s="4"/>
      <c r="L999" s="3" t="str">
        <f t="shared" si="91"/>
        <v/>
      </c>
      <c r="M999" s="24"/>
      <c r="N999" s="24"/>
      <c r="O999" s="4"/>
      <c r="P999" s="4"/>
      <c r="Q999" s="4"/>
      <c r="R999" s="4"/>
      <c r="S999" s="4"/>
      <c r="T999" s="5"/>
      <c r="U999" s="6"/>
      <c r="V999" s="10">
        <f t="shared" si="92"/>
        <v>0</v>
      </c>
      <c r="W999" s="6"/>
      <c r="X999" s="10">
        <f t="shared" si="93"/>
        <v>0</v>
      </c>
      <c r="Y999" s="30"/>
      <c r="Z999" s="30"/>
      <c r="AA999" s="6"/>
      <c r="AB999" s="6"/>
      <c r="AC999" s="6"/>
      <c r="AD999" s="6"/>
      <c r="AE999" s="6"/>
      <c r="AF999" s="12">
        <f t="shared" si="94"/>
        <v>0</v>
      </c>
      <c r="AG999" s="6"/>
      <c r="AH999" s="6"/>
      <c r="AI999" s="6"/>
      <c r="AJ999" s="6"/>
      <c r="AK999" s="6"/>
      <c r="AL999" s="12">
        <f t="shared" si="95"/>
        <v>0</v>
      </c>
      <c r="AM999" s="11" t="str">
        <f t="shared" si="90"/>
        <v/>
      </c>
      <c r="AN999" s="7"/>
      <c r="AO999" s="6"/>
    </row>
    <row r="1000" spans="1:41" ht="12.75" hidden="1" x14ac:dyDescent="0.2">
      <c r="A1000" s="4"/>
      <c r="B1000" s="24"/>
      <c r="C1000" s="8" t="str">
        <f>IFERROR(VLOOKUP(B1000,Tabla2[#All],2,FALSE),"")</f>
        <v/>
      </c>
      <c r="D1000" s="24"/>
      <c r="E1000" s="9" t="str">
        <f>IFERROR(VLOOKUP(D1000,Tabla1[],2,FALSE),"")</f>
        <v/>
      </c>
      <c r="F1000" s="4"/>
      <c r="G1000" s="24"/>
      <c r="H1000" s="4"/>
      <c r="I1000" s="4"/>
      <c r="J1000" s="4"/>
      <c r="K1000" s="4"/>
      <c r="L1000" s="3" t="str">
        <f t="shared" si="91"/>
        <v/>
      </c>
      <c r="M1000" s="24"/>
      <c r="N1000" s="24"/>
      <c r="O1000" s="4"/>
      <c r="P1000" s="4"/>
      <c r="Q1000" s="4"/>
      <c r="R1000" s="4"/>
      <c r="S1000" s="4"/>
      <c r="T1000" s="5"/>
      <c r="U1000" s="6"/>
      <c r="V1000" s="10">
        <f t="shared" si="92"/>
        <v>0</v>
      </c>
      <c r="W1000" s="6"/>
      <c r="X1000" s="10">
        <f t="shared" si="93"/>
        <v>0</v>
      </c>
      <c r="Y1000" s="30"/>
      <c r="Z1000" s="30"/>
      <c r="AA1000" s="6"/>
      <c r="AB1000" s="6"/>
      <c r="AC1000" s="6"/>
      <c r="AD1000" s="6"/>
      <c r="AE1000" s="6"/>
      <c r="AF1000" s="12">
        <f t="shared" si="94"/>
        <v>0</v>
      </c>
      <c r="AG1000" s="6"/>
      <c r="AH1000" s="6"/>
      <c r="AI1000" s="6"/>
      <c r="AJ1000" s="6"/>
      <c r="AK1000" s="6"/>
      <c r="AL1000" s="12">
        <f t="shared" si="95"/>
        <v>0</v>
      </c>
      <c r="AM1000" s="11" t="str">
        <f t="shared" si="90"/>
        <v/>
      </c>
      <c r="AN1000" s="7"/>
      <c r="AO1000" s="6"/>
    </row>
    <row r="1001" spans="1:41" ht="12.75" hidden="1" x14ac:dyDescent="0.2">
      <c r="A1001" s="4"/>
      <c r="B1001" s="24"/>
      <c r="C1001" s="8" t="str">
        <f>IFERROR(VLOOKUP(B1001,Tabla2[#All],2,FALSE),"")</f>
        <v/>
      </c>
      <c r="D1001" s="24"/>
      <c r="E1001" s="9" t="str">
        <f>IFERROR(VLOOKUP(D1001,Tabla1[],2,FALSE),"")</f>
        <v/>
      </c>
      <c r="F1001" s="4"/>
      <c r="G1001" s="24"/>
      <c r="H1001" s="4"/>
      <c r="I1001" s="4"/>
      <c r="J1001" s="4"/>
      <c r="K1001" s="4"/>
      <c r="L1001" s="3" t="str">
        <f t="shared" si="91"/>
        <v/>
      </c>
      <c r="M1001" s="24"/>
      <c r="N1001" s="24"/>
      <c r="O1001" s="4"/>
      <c r="P1001" s="4"/>
      <c r="Q1001" s="4"/>
      <c r="R1001" s="4"/>
      <c r="S1001" s="4"/>
      <c r="T1001" s="5"/>
      <c r="U1001" s="6"/>
      <c r="V1001" s="10">
        <f t="shared" si="92"/>
        <v>0</v>
      </c>
      <c r="W1001" s="6"/>
      <c r="X1001" s="10">
        <f t="shared" si="93"/>
        <v>0</v>
      </c>
      <c r="Y1001" s="30"/>
      <c r="Z1001" s="30"/>
      <c r="AA1001" s="6"/>
      <c r="AB1001" s="6"/>
      <c r="AC1001" s="6"/>
      <c r="AD1001" s="6"/>
      <c r="AE1001" s="6"/>
      <c r="AF1001" s="12">
        <f t="shared" si="94"/>
        <v>0</v>
      </c>
      <c r="AG1001" s="6"/>
      <c r="AH1001" s="6"/>
      <c r="AI1001" s="6"/>
      <c r="AJ1001" s="6"/>
      <c r="AK1001" s="6"/>
      <c r="AL1001" s="12">
        <f t="shared" si="95"/>
        <v>0</v>
      </c>
      <c r="AM1001" s="11" t="str">
        <f t="shared" si="90"/>
        <v/>
      </c>
      <c r="AN1001" s="7"/>
      <c r="AO1001" s="6"/>
    </row>
    <row r="1002" spans="1:41" ht="12.75" hidden="1" x14ac:dyDescent="0.2">
      <c r="A1002" s="4"/>
      <c r="B1002" s="24"/>
      <c r="C1002" s="8" t="str">
        <f>IFERROR(VLOOKUP(B1002,Tabla2[#All],2,FALSE),"")</f>
        <v/>
      </c>
      <c r="D1002" s="24"/>
      <c r="E1002" s="9" t="str">
        <f>IFERROR(VLOOKUP(D1002,Tabla1[],2,FALSE),"")</f>
        <v/>
      </c>
      <c r="F1002" s="4"/>
      <c r="G1002" s="24"/>
      <c r="H1002" s="4"/>
      <c r="I1002" s="4"/>
      <c r="J1002" s="4"/>
      <c r="K1002" s="4"/>
      <c r="L1002" s="3" t="str">
        <f t="shared" si="91"/>
        <v/>
      </c>
      <c r="M1002" s="24"/>
      <c r="N1002" s="24"/>
      <c r="O1002" s="4"/>
      <c r="P1002" s="4"/>
      <c r="Q1002" s="4"/>
      <c r="R1002" s="4"/>
      <c r="S1002" s="4"/>
      <c r="T1002" s="5"/>
      <c r="U1002" s="6"/>
      <c r="V1002" s="10">
        <f t="shared" si="92"/>
        <v>0</v>
      </c>
      <c r="W1002" s="6"/>
      <c r="X1002" s="10">
        <f t="shared" si="93"/>
        <v>0</v>
      </c>
      <c r="Y1002" s="30"/>
      <c r="Z1002" s="30"/>
      <c r="AA1002" s="6"/>
      <c r="AB1002" s="6"/>
      <c r="AC1002" s="6"/>
      <c r="AD1002" s="6"/>
      <c r="AE1002" s="6"/>
      <c r="AF1002" s="12">
        <f t="shared" si="94"/>
        <v>0</v>
      </c>
      <c r="AG1002" s="6"/>
      <c r="AH1002" s="6"/>
      <c r="AI1002" s="6"/>
      <c r="AJ1002" s="6"/>
      <c r="AK1002" s="6"/>
      <c r="AL1002" s="12">
        <f t="shared" si="95"/>
        <v>0</v>
      </c>
      <c r="AM1002" s="11" t="str">
        <f t="shared" si="90"/>
        <v/>
      </c>
      <c r="AN1002" s="7"/>
      <c r="AO1002" s="6"/>
    </row>
    <row r="1003" spans="1:41" ht="12.75" hidden="1" x14ac:dyDescent="0.2">
      <c r="A1003" s="4"/>
      <c r="B1003" s="24"/>
      <c r="C1003" s="8" t="str">
        <f>IFERROR(VLOOKUP(B1003,Tabla2[#All],2,FALSE),"")</f>
        <v/>
      </c>
      <c r="D1003" s="24"/>
      <c r="E1003" s="9" t="str">
        <f>IFERROR(VLOOKUP(D1003,Tabla1[],2,FALSE),"")</f>
        <v/>
      </c>
      <c r="F1003" s="4"/>
      <c r="G1003" s="24"/>
      <c r="H1003" s="4"/>
      <c r="I1003" s="4"/>
      <c r="J1003" s="4"/>
      <c r="K1003" s="4"/>
      <c r="L1003" s="3" t="str">
        <f t="shared" si="91"/>
        <v/>
      </c>
      <c r="M1003" s="24"/>
      <c r="N1003" s="24"/>
      <c r="O1003" s="4"/>
      <c r="P1003" s="4"/>
      <c r="Q1003" s="4"/>
      <c r="R1003" s="4"/>
      <c r="S1003" s="4"/>
      <c r="T1003" s="5"/>
      <c r="U1003" s="6"/>
      <c r="V1003" s="10">
        <f t="shared" si="92"/>
        <v>0</v>
      </c>
      <c r="W1003" s="6"/>
      <c r="X1003" s="10">
        <f t="shared" si="93"/>
        <v>0</v>
      </c>
      <c r="Y1003" s="30"/>
      <c r="Z1003" s="30"/>
      <c r="AA1003" s="6"/>
      <c r="AB1003" s="6"/>
      <c r="AC1003" s="6"/>
      <c r="AD1003" s="6"/>
      <c r="AE1003" s="6"/>
      <c r="AF1003" s="12">
        <f t="shared" si="94"/>
        <v>0</v>
      </c>
      <c r="AG1003" s="6"/>
      <c r="AH1003" s="6"/>
      <c r="AI1003" s="6"/>
      <c r="AJ1003" s="6"/>
      <c r="AK1003" s="6"/>
      <c r="AL1003" s="12">
        <f t="shared" si="95"/>
        <v>0</v>
      </c>
      <c r="AM1003" s="11" t="str">
        <f t="shared" si="90"/>
        <v/>
      </c>
      <c r="AN1003" s="7"/>
      <c r="AO1003" s="6"/>
    </row>
    <row r="1004" spans="1:41" ht="15.75" customHeight="1" x14ac:dyDescent="0.2">
      <c r="A1004" s="4"/>
      <c r="B1004" s="24"/>
      <c r="C1004" s="8" t="str">
        <f>IFERROR(VLOOKUP(B1004,Tabla2[#All],2,FALSE),"")</f>
        <v/>
      </c>
      <c r="D1004" s="24"/>
      <c r="E1004" s="9" t="str">
        <f>IFERROR(VLOOKUP(D1004,Tabla1[],2,FALSE),"")</f>
        <v/>
      </c>
      <c r="G1004" s="24"/>
      <c r="L1004" s="3" t="str">
        <f t="shared" si="91"/>
        <v/>
      </c>
      <c r="M1004" s="24"/>
      <c r="N1004" s="24"/>
      <c r="T1004" s="6"/>
      <c r="U1004" s="6"/>
      <c r="V1004" s="10">
        <f t="shared" si="92"/>
        <v>0</v>
      </c>
      <c r="W1004" s="6"/>
      <c r="X1004" s="10">
        <f t="shared" si="93"/>
        <v>0</v>
      </c>
      <c r="Y1004" s="30"/>
      <c r="Z1004" s="30"/>
      <c r="AA1004" s="6"/>
      <c r="AB1004" s="6"/>
      <c r="AC1004" s="6"/>
      <c r="AD1004" s="6"/>
      <c r="AE1004" s="6"/>
      <c r="AF1004" s="12">
        <f t="shared" si="94"/>
        <v>0</v>
      </c>
      <c r="AG1004" s="6"/>
      <c r="AH1004" s="6"/>
      <c r="AI1004" s="6"/>
      <c r="AJ1004" s="6"/>
      <c r="AK1004" s="6"/>
      <c r="AL1004" s="12">
        <f t="shared" si="95"/>
        <v>0</v>
      </c>
      <c r="AM1004" s="11" t="str">
        <f t="shared" si="90"/>
        <v/>
      </c>
      <c r="AN1004" s="7"/>
      <c r="AO1004" s="6"/>
    </row>
    <row r="1005" spans="1:41" ht="15.75" customHeight="1" x14ac:dyDescent="0.2">
      <c r="A1005" s="4"/>
      <c r="B1005" s="7"/>
      <c r="C1005" s="8" t="str">
        <f>IFERROR(VLOOKUP(B1005,Tabla2[#All],2,FALSE),"")</f>
        <v/>
      </c>
      <c r="D1005" s="24"/>
      <c r="E1005" s="9" t="str">
        <f>IFERROR(VLOOKUP(D1005,Tabla1[],2,FALSE),"")</f>
        <v/>
      </c>
      <c r="G1005" s="24"/>
      <c r="L1005" s="3" t="str">
        <f t="shared" si="91"/>
        <v/>
      </c>
      <c r="M1005" s="24"/>
      <c r="N1005" s="24"/>
      <c r="T1005" s="6"/>
      <c r="U1005" s="6"/>
      <c r="V1005" s="10">
        <f t="shared" si="92"/>
        <v>0</v>
      </c>
      <c r="W1005" s="6"/>
      <c r="X1005" s="10">
        <f t="shared" si="93"/>
        <v>0</v>
      </c>
      <c r="Y1005" s="30"/>
      <c r="Z1005" s="30"/>
      <c r="AA1005" s="6"/>
      <c r="AB1005" s="6"/>
      <c r="AC1005" s="6"/>
      <c r="AD1005" s="6"/>
      <c r="AE1005" s="6"/>
      <c r="AF1005" s="12">
        <f t="shared" si="94"/>
        <v>0</v>
      </c>
      <c r="AG1005" s="6"/>
      <c r="AH1005" s="6"/>
      <c r="AI1005" s="6"/>
      <c r="AJ1005" s="6"/>
      <c r="AK1005" s="6"/>
      <c r="AL1005" s="12">
        <f t="shared" si="95"/>
        <v>0</v>
      </c>
      <c r="AM1005" s="11" t="str">
        <f t="shared" si="90"/>
        <v/>
      </c>
      <c r="AN1005" s="7"/>
      <c r="AO1005" s="6"/>
    </row>
    <row r="1006" spans="1:41" ht="15.75" customHeight="1" x14ac:dyDescent="0.2">
      <c r="A1006" s="4"/>
      <c r="B1006" s="7"/>
      <c r="C1006" s="8" t="str">
        <f>IFERROR(VLOOKUP(B1006,Tabla2[#All],2,FALSE),"")</f>
        <v/>
      </c>
      <c r="D1006" s="24"/>
      <c r="E1006" s="9" t="str">
        <f>IFERROR(VLOOKUP(D1006,Tabla1[],2,FALSE),"")</f>
        <v/>
      </c>
      <c r="G1006" s="24"/>
      <c r="L1006" s="3" t="str">
        <f t="shared" si="91"/>
        <v/>
      </c>
      <c r="M1006" s="24"/>
      <c r="N1006" s="24"/>
      <c r="T1006" s="6"/>
      <c r="U1006" s="6"/>
      <c r="V1006" s="10">
        <f t="shared" si="92"/>
        <v>0</v>
      </c>
      <c r="W1006" s="6"/>
      <c r="X1006" s="10">
        <f t="shared" si="93"/>
        <v>0</v>
      </c>
      <c r="Y1006" s="30"/>
      <c r="Z1006" s="30"/>
      <c r="AA1006" s="6"/>
      <c r="AB1006" s="6"/>
      <c r="AC1006" s="6"/>
      <c r="AD1006" s="6"/>
      <c r="AE1006" s="6"/>
      <c r="AF1006" s="12">
        <f t="shared" si="94"/>
        <v>0</v>
      </c>
      <c r="AG1006" s="6"/>
      <c r="AH1006" s="6"/>
      <c r="AI1006" s="6"/>
      <c r="AJ1006" s="6"/>
      <c r="AK1006" s="6"/>
      <c r="AL1006" s="12">
        <f t="shared" si="95"/>
        <v>0</v>
      </c>
      <c r="AM1006" s="11" t="str">
        <f t="shared" si="90"/>
        <v/>
      </c>
      <c r="AN1006" s="7"/>
      <c r="AO1006" s="6"/>
    </row>
    <row r="1007" spans="1:41" ht="15.75" customHeight="1" x14ac:dyDescent="0.2">
      <c r="A1007" s="4"/>
      <c r="B1007" s="7"/>
      <c r="C1007" s="8" t="str">
        <f>IFERROR(VLOOKUP(B1007,Tabla2[#All],2,FALSE),"")</f>
        <v/>
      </c>
      <c r="D1007" s="24"/>
      <c r="E1007" s="9" t="str">
        <f>IFERROR(VLOOKUP(D1007,Tabla1[],2,FALSE),"")</f>
        <v/>
      </c>
      <c r="G1007" s="24"/>
      <c r="L1007" s="3" t="str">
        <f t="shared" si="91"/>
        <v/>
      </c>
      <c r="M1007" s="24"/>
      <c r="N1007" s="24"/>
      <c r="T1007" s="6"/>
      <c r="U1007" s="6"/>
      <c r="V1007" s="10">
        <f t="shared" si="92"/>
        <v>0</v>
      </c>
      <c r="W1007" s="6"/>
      <c r="X1007" s="10">
        <f t="shared" si="93"/>
        <v>0</v>
      </c>
      <c r="Y1007" s="30"/>
      <c r="Z1007" s="30"/>
      <c r="AA1007" s="6"/>
      <c r="AB1007" s="6"/>
      <c r="AC1007" s="6"/>
      <c r="AD1007" s="6"/>
      <c r="AE1007" s="6"/>
      <c r="AF1007" s="12">
        <f t="shared" si="94"/>
        <v>0</v>
      </c>
      <c r="AG1007" s="6"/>
      <c r="AH1007" s="6"/>
      <c r="AI1007" s="6"/>
      <c r="AJ1007" s="6"/>
      <c r="AK1007" s="6"/>
      <c r="AL1007" s="12">
        <f t="shared" si="95"/>
        <v>0</v>
      </c>
      <c r="AM1007" s="11" t="str">
        <f t="shared" si="90"/>
        <v/>
      </c>
      <c r="AN1007" s="7"/>
      <c r="AO1007" s="6"/>
    </row>
    <row r="1008" spans="1:41" ht="15.75" customHeight="1" x14ac:dyDescent="0.2">
      <c r="A1008" s="4"/>
      <c r="B1008" s="7"/>
      <c r="C1008" s="8" t="str">
        <f>IFERROR(VLOOKUP(B1008,Tabla2[#All],2,FALSE),"")</f>
        <v/>
      </c>
      <c r="D1008" s="24"/>
      <c r="E1008" s="9" t="str">
        <f>IFERROR(VLOOKUP(D1008,Tabla1[],2,FALSE),"")</f>
        <v/>
      </c>
      <c r="G1008" s="24"/>
      <c r="L1008" s="3" t="str">
        <f t="shared" si="91"/>
        <v/>
      </c>
      <c r="M1008" s="24"/>
      <c r="N1008" s="24"/>
      <c r="T1008" s="6"/>
      <c r="U1008" s="6"/>
      <c r="V1008" s="10">
        <f t="shared" si="92"/>
        <v>0</v>
      </c>
      <c r="W1008" s="6"/>
      <c r="X1008" s="10">
        <f t="shared" si="93"/>
        <v>0</v>
      </c>
      <c r="Y1008" s="30"/>
      <c r="Z1008" s="30"/>
      <c r="AA1008" s="6"/>
      <c r="AB1008" s="6"/>
      <c r="AC1008" s="6"/>
      <c r="AD1008" s="6"/>
      <c r="AE1008" s="6"/>
      <c r="AF1008" s="12">
        <f t="shared" si="94"/>
        <v>0</v>
      </c>
      <c r="AG1008" s="6"/>
      <c r="AH1008" s="6"/>
      <c r="AI1008" s="6"/>
      <c r="AJ1008" s="6"/>
      <c r="AK1008" s="6"/>
      <c r="AL1008" s="12">
        <f t="shared" si="95"/>
        <v>0</v>
      </c>
      <c r="AM1008" s="11" t="str">
        <f t="shared" si="90"/>
        <v/>
      </c>
      <c r="AN1008" s="7"/>
      <c r="AO1008" s="6"/>
    </row>
    <row r="1009" spans="1:41" ht="15.75" customHeight="1" x14ac:dyDescent="0.2">
      <c r="A1009" s="4"/>
      <c r="B1009" s="7"/>
      <c r="C1009" s="8" t="str">
        <f>IFERROR(VLOOKUP(B1009,Tabla2[#All],2,FALSE),"")</f>
        <v/>
      </c>
      <c r="D1009" s="24"/>
      <c r="E1009" s="9" t="str">
        <f>IFERROR(VLOOKUP(D1009,Tabla1[],2,FALSE),"")</f>
        <v/>
      </c>
      <c r="G1009" s="24"/>
      <c r="L1009" s="3" t="str">
        <f t="shared" si="91"/>
        <v/>
      </c>
      <c r="M1009" s="24"/>
      <c r="N1009" s="24"/>
      <c r="T1009" s="6"/>
      <c r="U1009" s="6"/>
      <c r="V1009" s="10">
        <f t="shared" si="92"/>
        <v>0</v>
      </c>
      <c r="W1009" s="6"/>
      <c r="X1009" s="10">
        <f t="shared" si="93"/>
        <v>0</v>
      </c>
      <c r="Y1009" s="30"/>
      <c r="Z1009" s="30"/>
      <c r="AA1009" s="6"/>
      <c r="AB1009" s="6"/>
      <c r="AC1009" s="6"/>
      <c r="AD1009" s="6"/>
      <c r="AE1009" s="6"/>
      <c r="AF1009" s="12">
        <f t="shared" si="94"/>
        <v>0</v>
      </c>
      <c r="AG1009" s="6"/>
      <c r="AH1009" s="6"/>
      <c r="AI1009" s="6"/>
      <c r="AJ1009" s="6"/>
      <c r="AK1009" s="6"/>
      <c r="AL1009" s="12">
        <f t="shared" si="95"/>
        <v>0</v>
      </c>
      <c r="AM1009" s="11" t="str">
        <f t="shared" si="90"/>
        <v/>
      </c>
      <c r="AN1009" s="7"/>
      <c r="AO1009" s="6"/>
    </row>
    <row r="1010" spans="1:41" ht="15.75" customHeight="1" x14ac:dyDescent="0.2">
      <c r="A1010" s="4"/>
      <c r="B1010" s="7"/>
      <c r="C1010" s="8" t="str">
        <f>IFERROR(VLOOKUP(B1010,Tabla2[#All],2,FALSE),"")</f>
        <v/>
      </c>
      <c r="D1010" s="24"/>
      <c r="E1010" s="9" t="str">
        <f>IFERROR(VLOOKUP(D1010,Tabla1[],2,FALSE),"")</f>
        <v/>
      </c>
      <c r="G1010" s="24"/>
      <c r="L1010" s="3" t="str">
        <f t="shared" si="91"/>
        <v/>
      </c>
      <c r="M1010" s="24"/>
      <c r="N1010" s="24"/>
      <c r="T1010" s="6"/>
      <c r="U1010" s="6"/>
      <c r="V1010" s="10">
        <f t="shared" si="92"/>
        <v>0</v>
      </c>
      <c r="W1010" s="6"/>
      <c r="X1010" s="10">
        <f t="shared" si="93"/>
        <v>0</v>
      </c>
      <c r="Y1010" s="30"/>
      <c r="Z1010" s="30"/>
      <c r="AA1010" s="6"/>
      <c r="AB1010" s="6"/>
      <c r="AC1010" s="6"/>
      <c r="AD1010" s="6"/>
      <c r="AE1010" s="6"/>
      <c r="AF1010" s="12">
        <f t="shared" si="94"/>
        <v>0</v>
      </c>
      <c r="AG1010" s="6"/>
      <c r="AH1010" s="6"/>
      <c r="AI1010" s="6"/>
      <c r="AJ1010" s="6"/>
      <c r="AK1010" s="6"/>
      <c r="AL1010" s="12">
        <f t="shared" si="95"/>
        <v>0</v>
      </c>
      <c r="AM1010" s="11" t="str">
        <f t="shared" si="90"/>
        <v/>
      </c>
      <c r="AN1010" s="7"/>
      <c r="AO1010" s="6"/>
    </row>
    <row r="1011" spans="1:41" ht="15.75" customHeight="1" x14ac:dyDescent="0.2">
      <c r="A1011" s="4"/>
      <c r="B1011" s="7"/>
      <c r="C1011" s="8" t="str">
        <f>IFERROR(VLOOKUP(B1011,Tabla2[#All],2,FALSE),"")</f>
        <v/>
      </c>
      <c r="D1011" s="24"/>
      <c r="E1011" s="9" t="str">
        <f>IFERROR(VLOOKUP(D1011,Tabla1[],2,FALSE),"")</f>
        <v/>
      </c>
      <c r="G1011" s="24"/>
      <c r="L1011" s="3" t="str">
        <f t="shared" si="91"/>
        <v/>
      </c>
      <c r="M1011" s="24"/>
      <c r="N1011" s="24"/>
      <c r="T1011" s="6"/>
      <c r="U1011" s="6"/>
      <c r="V1011" s="10">
        <f t="shared" si="92"/>
        <v>0</v>
      </c>
      <c r="W1011" s="6"/>
      <c r="X1011" s="10">
        <f t="shared" si="93"/>
        <v>0</v>
      </c>
      <c r="Y1011" s="30"/>
      <c r="Z1011" s="30"/>
      <c r="AA1011" s="6"/>
      <c r="AB1011" s="6"/>
      <c r="AC1011" s="6"/>
      <c r="AD1011" s="6"/>
      <c r="AE1011" s="6"/>
      <c r="AF1011" s="12">
        <f t="shared" si="94"/>
        <v>0</v>
      </c>
      <c r="AG1011" s="6"/>
      <c r="AH1011" s="6"/>
      <c r="AI1011" s="6"/>
      <c r="AJ1011" s="6"/>
      <c r="AK1011" s="6"/>
      <c r="AL1011" s="12">
        <f t="shared" si="95"/>
        <v>0</v>
      </c>
      <c r="AM1011" s="11" t="str">
        <f t="shared" si="90"/>
        <v/>
      </c>
      <c r="AN1011" s="7"/>
      <c r="AO1011" s="6"/>
    </row>
    <row r="1012" spans="1:41" ht="15.75" customHeight="1" x14ac:dyDescent="0.2">
      <c r="A1012" s="4"/>
      <c r="B1012" s="7"/>
      <c r="C1012" s="8" t="str">
        <f>IFERROR(VLOOKUP(B1012,Tabla2[#All],2,FALSE),"")</f>
        <v/>
      </c>
      <c r="D1012" s="24"/>
      <c r="E1012" s="9" t="str">
        <f>IFERROR(VLOOKUP(D1012,Tabla1[],2,FALSE),"")</f>
        <v/>
      </c>
      <c r="G1012" s="24"/>
      <c r="L1012" s="3" t="str">
        <f t="shared" si="91"/>
        <v/>
      </c>
      <c r="M1012" s="24"/>
      <c r="N1012" s="24"/>
      <c r="T1012" s="6"/>
      <c r="U1012" s="6"/>
      <c r="V1012" s="10">
        <f t="shared" si="92"/>
        <v>0</v>
      </c>
      <c r="W1012" s="6"/>
      <c r="X1012" s="10">
        <f t="shared" si="93"/>
        <v>0</v>
      </c>
      <c r="Y1012" s="30"/>
      <c r="Z1012" s="30"/>
      <c r="AA1012" s="6"/>
      <c r="AB1012" s="6"/>
      <c r="AC1012" s="6"/>
      <c r="AD1012" s="6"/>
      <c r="AE1012" s="6"/>
      <c r="AF1012" s="12">
        <f t="shared" si="94"/>
        <v>0</v>
      </c>
      <c r="AG1012" s="6"/>
      <c r="AH1012" s="6"/>
      <c r="AI1012" s="6"/>
      <c r="AJ1012" s="6"/>
      <c r="AK1012" s="6"/>
      <c r="AL1012" s="12">
        <f t="shared" si="95"/>
        <v>0</v>
      </c>
      <c r="AM1012" s="11" t="str">
        <f t="shared" si="90"/>
        <v/>
      </c>
      <c r="AN1012" s="7"/>
      <c r="AO1012" s="6"/>
    </row>
    <row r="1013" spans="1:41" ht="15.75" customHeight="1" x14ac:dyDescent="0.2">
      <c r="A1013" s="4"/>
      <c r="B1013" s="7"/>
      <c r="C1013" s="8" t="str">
        <f>IFERROR(VLOOKUP(B1013,Tabla2[#All],2,FALSE),"")</f>
        <v/>
      </c>
      <c r="D1013" s="24"/>
      <c r="E1013" s="9" t="str">
        <f>IFERROR(VLOOKUP(D1013,Tabla1[],2,FALSE),"")</f>
        <v/>
      </c>
      <c r="G1013" s="24"/>
      <c r="L1013" s="3" t="str">
        <f t="shared" si="91"/>
        <v/>
      </c>
      <c r="M1013" s="24"/>
      <c r="N1013" s="24"/>
      <c r="T1013" s="6"/>
      <c r="U1013" s="6"/>
      <c r="V1013" s="10">
        <f t="shared" si="92"/>
        <v>0</v>
      </c>
      <c r="W1013" s="6"/>
      <c r="X1013" s="10">
        <f t="shared" si="93"/>
        <v>0</v>
      </c>
      <c r="Y1013" s="30"/>
      <c r="Z1013" s="30"/>
      <c r="AA1013" s="6"/>
      <c r="AB1013" s="6"/>
      <c r="AC1013" s="6"/>
      <c r="AD1013" s="6"/>
      <c r="AE1013" s="6"/>
      <c r="AF1013" s="12">
        <f t="shared" si="94"/>
        <v>0</v>
      </c>
      <c r="AG1013" s="6"/>
      <c r="AH1013" s="6"/>
      <c r="AI1013" s="6"/>
      <c r="AJ1013" s="6"/>
      <c r="AK1013" s="6"/>
      <c r="AL1013" s="12">
        <f t="shared" si="95"/>
        <v>0</v>
      </c>
      <c r="AM1013" s="11" t="str">
        <f t="shared" si="90"/>
        <v/>
      </c>
      <c r="AN1013" s="7"/>
      <c r="AO1013" s="6"/>
    </row>
    <row r="1014" spans="1:41" ht="15.75" customHeight="1" x14ac:dyDescent="0.2">
      <c r="A1014" s="4"/>
      <c r="B1014" s="7"/>
      <c r="C1014" s="8" t="str">
        <f>IFERROR(VLOOKUP(B1014,Tabla2[#All],2,FALSE),"")</f>
        <v/>
      </c>
      <c r="D1014" s="24"/>
      <c r="E1014" s="9" t="str">
        <f>IFERROR(VLOOKUP(D1014,Tabla1[],2,FALSE),"")</f>
        <v/>
      </c>
      <c r="G1014" s="24"/>
      <c r="L1014" s="3" t="str">
        <f t="shared" si="91"/>
        <v/>
      </c>
      <c r="M1014" s="24"/>
      <c r="N1014" s="24"/>
      <c r="T1014" s="6"/>
      <c r="U1014" s="6"/>
      <c r="V1014" s="10">
        <f t="shared" si="92"/>
        <v>0</v>
      </c>
      <c r="W1014" s="6"/>
      <c r="X1014" s="10">
        <f t="shared" si="93"/>
        <v>0</v>
      </c>
      <c r="Y1014" s="30"/>
      <c r="Z1014" s="30"/>
      <c r="AA1014" s="6"/>
      <c r="AB1014" s="6"/>
      <c r="AC1014" s="6"/>
      <c r="AD1014" s="6"/>
      <c r="AE1014" s="6"/>
      <c r="AF1014" s="12">
        <f t="shared" si="94"/>
        <v>0</v>
      </c>
      <c r="AG1014" s="6"/>
      <c r="AH1014" s="6"/>
      <c r="AI1014" s="6"/>
      <c r="AJ1014" s="6"/>
      <c r="AK1014" s="6"/>
      <c r="AL1014" s="12">
        <f t="shared" si="95"/>
        <v>0</v>
      </c>
      <c r="AM1014" s="11" t="str">
        <f t="shared" si="90"/>
        <v/>
      </c>
      <c r="AN1014" s="7"/>
      <c r="AO1014" s="6"/>
    </row>
    <row r="1015" spans="1:41" ht="15.75" customHeight="1" x14ac:dyDescent="0.2">
      <c r="A1015" s="4"/>
      <c r="B1015" s="7"/>
      <c r="C1015" s="8" t="str">
        <f>IFERROR(VLOOKUP(B1015,Tabla2[#All],2,FALSE),"")</f>
        <v/>
      </c>
      <c r="D1015" s="24"/>
      <c r="E1015" s="9" t="str">
        <f>IFERROR(VLOOKUP(D1015,Tabla1[],2,FALSE),"")</f>
        <v/>
      </c>
      <c r="G1015" s="24"/>
      <c r="L1015" s="3" t="str">
        <f t="shared" si="91"/>
        <v/>
      </c>
      <c r="M1015" s="24"/>
      <c r="N1015" s="24"/>
      <c r="T1015" s="6"/>
      <c r="U1015" s="6"/>
      <c r="V1015" s="10">
        <f t="shared" si="92"/>
        <v>0</v>
      </c>
      <c r="W1015" s="6"/>
      <c r="X1015" s="10">
        <f t="shared" si="93"/>
        <v>0</v>
      </c>
      <c r="Y1015" s="30"/>
      <c r="Z1015" s="30"/>
      <c r="AA1015" s="6"/>
      <c r="AB1015" s="6"/>
      <c r="AC1015" s="6"/>
      <c r="AD1015" s="6"/>
      <c r="AE1015" s="6"/>
      <c r="AF1015" s="12">
        <f t="shared" si="94"/>
        <v>0</v>
      </c>
      <c r="AG1015" s="6"/>
      <c r="AH1015" s="6"/>
      <c r="AI1015" s="6"/>
      <c r="AJ1015" s="6"/>
      <c r="AK1015" s="6"/>
      <c r="AL1015" s="12">
        <f t="shared" si="95"/>
        <v>0</v>
      </c>
      <c r="AM1015" s="11" t="str">
        <f t="shared" si="90"/>
        <v/>
      </c>
      <c r="AN1015" s="7"/>
      <c r="AO1015" s="6"/>
    </row>
    <row r="1016" spans="1:41" ht="15.75" customHeight="1" x14ac:dyDescent="0.2">
      <c r="A1016" s="4"/>
      <c r="B1016" s="7"/>
      <c r="C1016" s="8" t="str">
        <f>IFERROR(VLOOKUP(B1016,Tabla2[#All],2,FALSE),"")</f>
        <v/>
      </c>
      <c r="D1016" s="24"/>
      <c r="E1016" s="9" t="str">
        <f>IFERROR(VLOOKUP(D1016,Tabla1[],2,FALSE),"")</f>
        <v/>
      </c>
      <c r="G1016" s="24"/>
      <c r="L1016" s="3" t="str">
        <f t="shared" si="91"/>
        <v/>
      </c>
      <c r="M1016" s="24"/>
      <c r="N1016" s="24"/>
      <c r="T1016" s="6"/>
      <c r="U1016" s="6"/>
      <c r="V1016" s="10">
        <f t="shared" si="92"/>
        <v>0</v>
      </c>
      <c r="W1016" s="6"/>
      <c r="X1016" s="10">
        <f t="shared" si="93"/>
        <v>0</v>
      </c>
      <c r="Y1016" s="30"/>
      <c r="Z1016" s="30"/>
      <c r="AA1016" s="6"/>
      <c r="AB1016" s="6"/>
      <c r="AC1016" s="6"/>
      <c r="AD1016" s="6"/>
      <c r="AE1016" s="6"/>
      <c r="AF1016" s="12">
        <f t="shared" si="94"/>
        <v>0</v>
      </c>
      <c r="AG1016" s="6"/>
      <c r="AH1016" s="6"/>
      <c r="AI1016" s="6"/>
      <c r="AJ1016" s="6"/>
      <c r="AK1016" s="6"/>
      <c r="AL1016" s="12">
        <f t="shared" si="95"/>
        <v>0</v>
      </c>
      <c r="AM1016" s="11" t="str">
        <f t="shared" si="90"/>
        <v/>
      </c>
      <c r="AN1016" s="7"/>
      <c r="AO1016" s="6"/>
    </row>
    <row r="1017" spans="1:41" ht="15.75" customHeight="1" x14ac:dyDescent="0.2">
      <c r="A1017" s="4"/>
      <c r="B1017" s="7"/>
      <c r="C1017" s="8" t="str">
        <f>IFERROR(VLOOKUP(B1017,Tabla2[#All],2,FALSE),"")</f>
        <v/>
      </c>
      <c r="D1017" s="24"/>
      <c r="E1017" s="9" t="str">
        <f>IFERROR(VLOOKUP(D1017,Tabla1[],2,FALSE),"")</f>
        <v/>
      </c>
      <c r="G1017" s="24"/>
      <c r="L1017" s="3" t="str">
        <f t="shared" si="91"/>
        <v/>
      </c>
      <c r="M1017" s="24"/>
      <c r="N1017" s="24"/>
      <c r="T1017" s="6"/>
      <c r="U1017" s="6"/>
      <c r="V1017" s="10">
        <f t="shared" si="92"/>
        <v>0</v>
      </c>
      <c r="W1017" s="6"/>
      <c r="X1017" s="10">
        <f t="shared" si="93"/>
        <v>0</v>
      </c>
      <c r="Y1017" s="30"/>
      <c r="Z1017" s="30"/>
      <c r="AA1017" s="6"/>
      <c r="AB1017" s="6"/>
      <c r="AC1017" s="6"/>
      <c r="AD1017" s="6"/>
      <c r="AE1017" s="6"/>
      <c r="AF1017" s="12">
        <f t="shared" si="94"/>
        <v>0</v>
      </c>
      <c r="AG1017" s="6"/>
      <c r="AH1017" s="6"/>
      <c r="AI1017" s="6"/>
      <c r="AJ1017" s="6"/>
      <c r="AK1017" s="6"/>
      <c r="AL1017" s="12">
        <f t="shared" si="95"/>
        <v>0</v>
      </c>
      <c r="AM1017" s="11" t="str">
        <f t="shared" si="90"/>
        <v/>
      </c>
      <c r="AN1017" s="7"/>
      <c r="AO1017" s="6"/>
    </row>
    <row r="1018" spans="1:41" ht="15.75" customHeight="1" x14ac:dyDescent="0.2">
      <c r="A1018" s="4"/>
      <c r="B1018" s="7"/>
      <c r="C1018" s="8" t="str">
        <f>IFERROR(VLOOKUP(B1018,Tabla2[#All],2,FALSE),"")</f>
        <v/>
      </c>
      <c r="D1018" s="24"/>
      <c r="E1018" s="9" t="str">
        <f>IFERROR(VLOOKUP(D1018,Tabla1[],2,FALSE),"")</f>
        <v/>
      </c>
      <c r="G1018" s="24"/>
      <c r="L1018" s="3" t="str">
        <f t="shared" si="91"/>
        <v/>
      </c>
      <c r="M1018" s="24"/>
      <c r="N1018" s="24"/>
      <c r="T1018" s="6"/>
      <c r="U1018" s="6"/>
      <c r="V1018" s="10">
        <f t="shared" si="92"/>
        <v>0</v>
      </c>
      <c r="W1018" s="6"/>
      <c r="X1018" s="10">
        <f t="shared" si="93"/>
        <v>0</v>
      </c>
      <c r="Y1018" s="30"/>
      <c r="Z1018" s="30"/>
      <c r="AA1018" s="6"/>
      <c r="AB1018" s="6"/>
      <c r="AC1018" s="6"/>
      <c r="AD1018" s="6"/>
      <c r="AE1018" s="6"/>
      <c r="AF1018" s="12">
        <f t="shared" si="94"/>
        <v>0</v>
      </c>
      <c r="AG1018" s="6"/>
      <c r="AH1018" s="6"/>
      <c r="AI1018" s="6"/>
      <c r="AJ1018" s="6"/>
      <c r="AK1018" s="6"/>
      <c r="AL1018" s="12">
        <f t="shared" si="95"/>
        <v>0</v>
      </c>
      <c r="AM1018" s="11" t="str">
        <f t="shared" si="90"/>
        <v/>
      </c>
      <c r="AN1018" s="7"/>
      <c r="AO1018" s="6"/>
    </row>
    <row r="1019" spans="1:41" ht="15.75" customHeight="1" x14ac:dyDescent="0.2">
      <c r="A1019" s="4"/>
      <c r="B1019" s="7"/>
      <c r="C1019" s="8" t="str">
        <f>IFERROR(VLOOKUP(B1019,Tabla2[#All],2,FALSE),"")</f>
        <v/>
      </c>
      <c r="D1019" s="24"/>
      <c r="E1019" s="9" t="str">
        <f>IFERROR(VLOOKUP(D1019,Tabla1[],2,FALSE),"")</f>
        <v/>
      </c>
      <c r="G1019" s="24"/>
      <c r="L1019" s="3" t="str">
        <f t="shared" si="91"/>
        <v/>
      </c>
      <c r="M1019" s="24"/>
      <c r="N1019" s="24"/>
      <c r="T1019" s="6"/>
      <c r="U1019" s="6"/>
      <c r="V1019" s="10">
        <f t="shared" si="92"/>
        <v>0</v>
      </c>
      <c r="W1019" s="6"/>
      <c r="X1019" s="10">
        <f t="shared" si="93"/>
        <v>0</v>
      </c>
      <c r="Y1019" s="30"/>
      <c r="Z1019" s="30"/>
      <c r="AA1019" s="6"/>
      <c r="AB1019" s="6"/>
      <c r="AC1019" s="6"/>
      <c r="AD1019" s="6"/>
      <c r="AE1019" s="6"/>
      <c r="AF1019" s="12">
        <f t="shared" si="94"/>
        <v>0</v>
      </c>
      <c r="AG1019" s="6"/>
      <c r="AH1019" s="6"/>
      <c r="AI1019" s="6"/>
      <c r="AJ1019" s="6"/>
      <c r="AK1019" s="6"/>
      <c r="AL1019" s="12">
        <f t="shared" si="95"/>
        <v>0</v>
      </c>
      <c r="AM1019" s="11" t="str">
        <f t="shared" si="90"/>
        <v/>
      </c>
      <c r="AN1019" s="7"/>
      <c r="AO1019" s="6"/>
    </row>
    <row r="1020" spans="1:41" ht="15.75" customHeight="1" x14ac:dyDescent="0.2">
      <c r="A1020" s="4"/>
      <c r="B1020" s="7"/>
      <c r="C1020" s="8" t="str">
        <f>IFERROR(VLOOKUP(B1020,Tabla2[#All],2,FALSE),"")</f>
        <v/>
      </c>
      <c r="D1020" s="24"/>
      <c r="E1020" s="9" t="str">
        <f>IFERROR(VLOOKUP(D1020,Tabla1[],2,FALSE),"")</f>
        <v/>
      </c>
      <c r="G1020" s="24"/>
      <c r="L1020" s="3" t="str">
        <f t="shared" si="91"/>
        <v/>
      </c>
      <c r="M1020" s="24"/>
      <c r="N1020" s="24"/>
      <c r="T1020" s="6"/>
      <c r="U1020" s="6"/>
      <c r="V1020" s="10">
        <f t="shared" si="92"/>
        <v>0</v>
      </c>
      <c r="W1020" s="6"/>
      <c r="X1020" s="10">
        <f t="shared" si="93"/>
        <v>0</v>
      </c>
      <c r="Y1020" s="30"/>
      <c r="Z1020" s="30"/>
      <c r="AA1020" s="6"/>
      <c r="AB1020" s="6"/>
      <c r="AC1020" s="6"/>
      <c r="AD1020" s="6"/>
      <c r="AE1020" s="6"/>
      <c r="AF1020" s="12">
        <f t="shared" si="94"/>
        <v>0</v>
      </c>
      <c r="AG1020" s="6"/>
      <c r="AH1020" s="6"/>
      <c r="AI1020" s="6"/>
      <c r="AJ1020" s="6"/>
      <c r="AK1020" s="6"/>
      <c r="AL1020" s="12">
        <f t="shared" si="95"/>
        <v>0</v>
      </c>
      <c r="AM1020" s="11" t="str">
        <f t="shared" si="90"/>
        <v/>
      </c>
      <c r="AN1020" s="7"/>
      <c r="AO1020" s="6"/>
    </row>
    <row r="1021" spans="1:41" ht="15.75" customHeight="1" x14ac:dyDescent="0.2">
      <c r="A1021" s="4"/>
      <c r="B1021" s="7"/>
      <c r="C1021" s="8" t="str">
        <f>IFERROR(VLOOKUP(B1021,Tabla2[#All],2,FALSE),"")</f>
        <v/>
      </c>
      <c r="D1021" s="24"/>
      <c r="E1021" s="9" t="str">
        <f>IFERROR(VLOOKUP(D1021,Tabla1[],2,FALSE),"")</f>
        <v/>
      </c>
      <c r="G1021" s="24"/>
      <c r="L1021" s="3" t="str">
        <f t="shared" si="91"/>
        <v/>
      </c>
      <c r="M1021" s="24"/>
      <c r="N1021" s="24"/>
      <c r="T1021" s="6"/>
      <c r="U1021" s="6"/>
      <c r="V1021" s="10">
        <f t="shared" si="92"/>
        <v>0</v>
      </c>
      <c r="W1021" s="6"/>
      <c r="X1021" s="10">
        <f t="shared" si="93"/>
        <v>0</v>
      </c>
      <c r="Y1021" s="30"/>
      <c r="Z1021" s="30"/>
      <c r="AA1021" s="6"/>
      <c r="AB1021" s="6"/>
      <c r="AC1021" s="6"/>
      <c r="AD1021" s="6"/>
      <c r="AE1021" s="6"/>
      <c r="AF1021" s="12">
        <f t="shared" si="94"/>
        <v>0</v>
      </c>
      <c r="AG1021" s="6"/>
      <c r="AH1021" s="6"/>
      <c r="AI1021" s="6"/>
      <c r="AJ1021" s="6"/>
      <c r="AK1021" s="6"/>
      <c r="AL1021" s="12">
        <f t="shared" si="95"/>
        <v>0</v>
      </c>
      <c r="AM1021" s="11" t="str">
        <f t="shared" si="90"/>
        <v/>
      </c>
      <c r="AN1021" s="7"/>
      <c r="AO1021" s="6"/>
    </row>
    <row r="1022" spans="1:41" ht="15.75" customHeight="1" x14ac:dyDescent="0.2">
      <c r="A1022" s="4"/>
      <c r="B1022" s="7"/>
      <c r="C1022" s="8" t="str">
        <f>IFERROR(VLOOKUP(B1022,Tabla2[#All],2,FALSE),"")</f>
        <v/>
      </c>
      <c r="D1022" s="24"/>
      <c r="E1022" s="9" t="str">
        <f>IFERROR(VLOOKUP(D1022,Tabla1[],2,FALSE),"")</f>
        <v/>
      </c>
      <c r="G1022" s="24"/>
      <c r="L1022" s="3" t="str">
        <f t="shared" si="91"/>
        <v/>
      </c>
      <c r="M1022" s="24"/>
      <c r="N1022" s="24"/>
      <c r="T1022" s="6"/>
      <c r="U1022" s="6"/>
      <c r="V1022" s="10">
        <f t="shared" si="92"/>
        <v>0</v>
      </c>
      <c r="W1022" s="6"/>
      <c r="X1022" s="10">
        <f t="shared" si="93"/>
        <v>0</v>
      </c>
      <c r="Y1022" s="30"/>
      <c r="Z1022" s="30"/>
      <c r="AA1022" s="6"/>
      <c r="AB1022" s="6"/>
      <c r="AC1022" s="6"/>
      <c r="AD1022" s="6"/>
      <c r="AE1022" s="6"/>
      <c r="AF1022" s="12">
        <f t="shared" si="94"/>
        <v>0</v>
      </c>
      <c r="AG1022" s="6"/>
      <c r="AH1022" s="6"/>
      <c r="AI1022" s="6"/>
      <c r="AJ1022" s="6"/>
      <c r="AK1022" s="6"/>
      <c r="AL1022" s="12">
        <f t="shared" si="95"/>
        <v>0</v>
      </c>
      <c r="AM1022" s="11" t="str">
        <f t="shared" si="90"/>
        <v/>
      </c>
      <c r="AN1022" s="7"/>
      <c r="AO1022" s="6"/>
    </row>
    <row r="1023" spans="1:41" ht="15.75" customHeight="1" x14ac:dyDescent="0.2">
      <c r="A1023" s="4"/>
      <c r="B1023" s="7"/>
      <c r="C1023" s="8" t="str">
        <f>IFERROR(VLOOKUP(B1023,Tabla2[#All],2,FALSE),"")</f>
        <v/>
      </c>
      <c r="D1023" s="24"/>
      <c r="E1023" s="9" t="str">
        <f>IFERROR(VLOOKUP(D1023,Tabla1[],2,FALSE),"")</f>
        <v/>
      </c>
      <c r="G1023" s="24"/>
      <c r="L1023" s="3" t="str">
        <f t="shared" si="91"/>
        <v/>
      </c>
      <c r="M1023" s="24"/>
      <c r="N1023" s="24"/>
      <c r="T1023" s="6"/>
      <c r="U1023" s="6"/>
      <c r="V1023" s="10">
        <f t="shared" si="92"/>
        <v>0</v>
      </c>
      <c r="W1023" s="6"/>
      <c r="X1023" s="10">
        <f t="shared" si="93"/>
        <v>0</v>
      </c>
      <c r="Y1023" s="30"/>
      <c r="Z1023" s="30"/>
      <c r="AA1023" s="6"/>
      <c r="AB1023" s="6"/>
      <c r="AC1023" s="6"/>
      <c r="AD1023" s="6"/>
      <c r="AE1023" s="6"/>
      <c r="AF1023" s="12">
        <f t="shared" si="94"/>
        <v>0</v>
      </c>
      <c r="AG1023" s="6"/>
      <c r="AH1023" s="6"/>
      <c r="AI1023" s="6"/>
      <c r="AJ1023" s="6"/>
      <c r="AK1023" s="6"/>
      <c r="AL1023" s="12">
        <f t="shared" si="95"/>
        <v>0</v>
      </c>
      <c r="AM1023" s="11" t="str">
        <f t="shared" si="90"/>
        <v/>
      </c>
      <c r="AN1023" s="7"/>
      <c r="AO1023" s="6"/>
    </row>
    <row r="1024" spans="1:41" ht="15.75" customHeight="1" x14ac:dyDescent="0.2">
      <c r="A1024" s="4"/>
      <c r="B1024" s="7"/>
      <c r="C1024" s="8" t="str">
        <f>IFERROR(VLOOKUP(B1024,Tabla2[#All],2,FALSE),"")</f>
        <v/>
      </c>
      <c r="D1024" s="24"/>
      <c r="E1024" s="9" t="str">
        <f>IFERROR(VLOOKUP(D1024,Tabla1[],2,FALSE),"")</f>
        <v/>
      </c>
      <c r="G1024" s="24"/>
      <c r="L1024" s="3" t="str">
        <f t="shared" si="91"/>
        <v/>
      </c>
      <c r="M1024" s="24"/>
      <c r="N1024" s="24"/>
      <c r="T1024" s="6"/>
      <c r="U1024" s="6"/>
      <c r="V1024" s="10">
        <f t="shared" si="92"/>
        <v>0</v>
      </c>
      <c r="W1024" s="6"/>
      <c r="X1024" s="10">
        <f t="shared" si="93"/>
        <v>0</v>
      </c>
      <c r="Y1024" s="30"/>
      <c r="Z1024" s="30"/>
      <c r="AA1024" s="6"/>
      <c r="AB1024" s="6"/>
      <c r="AC1024" s="6"/>
      <c r="AD1024" s="6"/>
      <c r="AE1024" s="6"/>
      <c r="AF1024" s="12">
        <f t="shared" si="94"/>
        <v>0</v>
      </c>
      <c r="AG1024" s="6"/>
      <c r="AH1024" s="6"/>
      <c r="AI1024" s="6"/>
      <c r="AJ1024" s="6"/>
      <c r="AK1024" s="6"/>
      <c r="AL1024" s="12">
        <f t="shared" si="95"/>
        <v>0</v>
      </c>
      <c r="AM1024" s="11" t="str">
        <f t="shared" si="90"/>
        <v/>
      </c>
      <c r="AN1024" s="7"/>
      <c r="AO1024" s="6"/>
    </row>
    <row r="1025" spans="1:41" ht="15.75" customHeight="1" x14ac:dyDescent="0.2">
      <c r="A1025" s="4"/>
      <c r="B1025" s="7"/>
      <c r="C1025" s="8" t="str">
        <f>IFERROR(VLOOKUP(B1025,Tabla2[#All],2,FALSE),"")</f>
        <v/>
      </c>
      <c r="D1025" s="24"/>
      <c r="E1025" s="9" t="str">
        <f>IFERROR(VLOOKUP(D1025,Tabla1[],2,FALSE),"")</f>
        <v/>
      </c>
      <c r="G1025" s="24"/>
      <c r="L1025" s="3" t="str">
        <f t="shared" si="91"/>
        <v/>
      </c>
      <c r="M1025" s="24"/>
      <c r="N1025" s="24"/>
      <c r="T1025" s="6"/>
      <c r="U1025" s="6"/>
      <c r="V1025" s="10">
        <f t="shared" si="92"/>
        <v>0</v>
      </c>
      <c r="W1025" s="6"/>
      <c r="X1025" s="10">
        <f t="shared" si="93"/>
        <v>0</v>
      </c>
      <c r="Y1025" s="30"/>
      <c r="Z1025" s="30"/>
      <c r="AA1025" s="6"/>
      <c r="AB1025" s="6"/>
      <c r="AC1025" s="6"/>
      <c r="AD1025" s="6"/>
      <c r="AE1025" s="6"/>
      <c r="AF1025" s="12">
        <f t="shared" si="94"/>
        <v>0</v>
      </c>
      <c r="AG1025" s="6"/>
      <c r="AH1025" s="6"/>
      <c r="AI1025" s="6"/>
      <c r="AJ1025" s="6"/>
      <c r="AK1025" s="6"/>
      <c r="AL1025" s="12">
        <f t="shared" si="95"/>
        <v>0</v>
      </c>
      <c r="AM1025" s="11" t="str">
        <f t="shared" si="90"/>
        <v/>
      </c>
      <c r="AN1025" s="7"/>
      <c r="AO1025" s="6"/>
    </row>
    <row r="1026" spans="1:41" ht="15.75" customHeight="1" x14ac:dyDescent="0.2">
      <c r="A1026" s="4"/>
      <c r="B1026" s="7"/>
      <c r="C1026" s="8" t="str">
        <f>IFERROR(VLOOKUP(B1026,Tabla2[#All],2,FALSE),"")</f>
        <v/>
      </c>
      <c r="D1026" s="24"/>
      <c r="E1026" s="9" t="str">
        <f>IFERROR(VLOOKUP(D1026,Tabla1[],2,FALSE),"")</f>
        <v/>
      </c>
      <c r="G1026" s="24"/>
      <c r="L1026" s="3" t="str">
        <f t="shared" si="91"/>
        <v/>
      </c>
      <c r="M1026" s="24"/>
      <c r="N1026" s="24"/>
      <c r="T1026" s="6"/>
      <c r="U1026" s="6"/>
      <c r="V1026" s="10">
        <f t="shared" si="92"/>
        <v>0</v>
      </c>
      <c r="W1026" s="6"/>
      <c r="X1026" s="10">
        <f t="shared" si="93"/>
        <v>0</v>
      </c>
      <c r="Y1026" s="30"/>
      <c r="Z1026" s="30"/>
      <c r="AA1026" s="6"/>
      <c r="AB1026" s="6"/>
      <c r="AC1026" s="6"/>
      <c r="AD1026" s="6"/>
      <c r="AE1026" s="6"/>
      <c r="AF1026" s="12">
        <f t="shared" si="94"/>
        <v>0</v>
      </c>
      <c r="AG1026" s="6"/>
      <c r="AH1026" s="6"/>
      <c r="AI1026" s="6"/>
      <c r="AJ1026" s="6"/>
      <c r="AK1026" s="6"/>
      <c r="AL1026" s="12">
        <f t="shared" si="95"/>
        <v>0</v>
      </c>
      <c r="AM1026" s="11" t="str">
        <f t="shared" si="90"/>
        <v/>
      </c>
      <c r="AN1026" s="7"/>
      <c r="AO1026" s="6"/>
    </row>
    <row r="1027" spans="1:41" ht="15.75" customHeight="1" x14ac:dyDescent="0.2">
      <c r="A1027" s="4"/>
      <c r="B1027" s="7"/>
      <c r="C1027" s="8" t="str">
        <f>IFERROR(VLOOKUP(B1027,Tabla2[#All],2,FALSE),"")</f>
        <v/>
      </c>
      <c r="D1027" s="24"/>
      <c r="E1027" s="9" t="str">
        <f>IFERROR(VLOOKUP(D1027,Tabla1[],2,FALSE),"")</f>
        <v/>
      </c>
      <c r="G1027" s="24"/>
      <c r="L1027" s="3" t="str">
        <f t="shared" si="91"/>
        <v/>
      </c>
      <c r="M1027" s="24"/>
      <c r="N1027" s="24"/>
      <c r="T1027" s="6"/>
      <c r="U1027" s="6"/>
      <c r="V1027" s="10">
        <f t="shared" si="92"/>
        <v>0</v>
      </c>
      <c r="W1027" s="6"/>
      <c r="X1027" s="10">
        <f t="shared" si="93"/>
        <v>0</v>
      </c>
      <c r="Y1027" s="30"/>
      <c r="Z1027" s="30"/>
      <c r="AA1027" s="6"/>
      <c r="AB1027" s="6"/>
      <c r="AC1027" s="6"/>
      <c r="AD1027" s="6"/>
      <c r="AE1027" s="6"/>
      <c r="AF1027" s="12">
        <f t="shared" si="94"/>
        <v>0</v>
      </c>
      <c r="AG1027" s="6"/>
      <c r="AH1027" s="6"/>
      <c r="AI1027" s="6"/>
      <c r="AJ1027" s="6"/>
      <c r="AK1027" s="6"/>
      <c r="AL1027" s="12">
        <f t="shared" si="95"/>
        <v>0</v>
      </c>
      <c r="AM1027" s="11" t="str">
        <f t="shared" si="90"/>
        <v/>
      </c>
      <c r="AN1027" s="7"/>
      <c r="AO1027" s="6"/>
    </row>
    <row r="1028" spans="1:41" ht="15.75" customHeight="1" x14ac:dyDescent="0.2">
      <c r="A1028" s="4"/>
      <c r="B1028" s="7"/>
      <c r="C1028" s="8" t="str">
        <f>IFERROR(VLOOKUP(B1028,Tabla2[#All],2,FALSE),"")</f>
        <v/>
      </c>
      <c r="D1028" s="24"/>
      <c r="E1028" s="9" t="str">
        <f>IFERROR(VLOOKUP(D1028,Tabla1[],2,FALSE),"")</f>
        <v/>
      </c>
      <c r="G1028" s="24"/>
      <c r="L1028" s="3" t="str">
        <f t="shared" si="91"/>
        <v/>
      </c>
      <c r="M1028" s="24"/>
      <c r="N1028" s="24"/>
      <c r="T1028" s="6"/>
      <c r="U1028" s="6"/>
      <c r="V1028" s="10">
        <f t="shared" si="92"/>
        <v>0</v>
      </c>
      <c r="W1028" s="6"/>
      <c r="X1028" s="10">
        <f t="shared" si="93"/>
        <v>0</v>
      </c>
      <c r="Y1028" s="30"/>
      <c r="Z1028" s="30"/>
      <c r="AA1028" s="6"/>
      <c r="AB1028" s="6"/>
      <c r="AC1028" s="6"/>
      <c r="AD1028" s="6"/>
      <c r="AE1028" s="6"/>
      <c r="AF1028" s="12">
        <f t="shared" si="94"/>
        <v>0</v>
      </c>
      <c r="AG1028" s="6"/>
      <c r="AH1028" s="6"/>
      <c r="AI1028" s="6"/>
      <c r="AJ1028" s="6"/>
      <c r="AK1028" s="6"/>
      <c r="AL1028" s="12">
        <f t="shared" si="95"/>
        <v>0</v>
      </c>
      <c r="AM1028" s="11" t="str">
        <f t="shared" si="90"/>
        <v/>
      </c>
      <c r="AN1028" s="7"/>
      <c r="AO1028" s="6"/>
    </row>
    <row r="1029" spans="1:41" ht="15.75" customHeight="1" x14ac:dyDescent="0.2">
      <c r="A1029" s="4"/>
      <c r="B1029" s="7"/>
      <c r="C1029" s="8" t="str">
        <f>IFERROR(VLOOKUP(B1029,Tabla2[#All],2,FALSE),"")</f>
        <v/>
      </c>
      <c r="D1029" s="24"/>
      <c r="E1029" s="9" t="str">
        <f>IFERROR(VLOOKUP(D1029,Tabla1[],2,FALSE),"")</f>
        <v/>
      </c>
      <c r="G1029" s="24"/>
      <c r="L1029" s="3" t="str">
        <f t="shared" si="91"/>
        <v/>
      </c>
      <c r="M1029" s="24"/>
      <c r="N1029" s="24"/>
      <c r="T1029" s="6"/>
      <c r="U1029" s="6"/>
      <c r="V1029" s="10">
        <f t="shared" si="92"/>
        <v>0</v>
      </c>
      <c r="W1029" s="6"/>
      <c r="X1029" s="10">
        <f t="shared" si="93"/>
        <v>0</v>
      </c>
      <c r="Y1029" s="30"/>
      <c r="Z1029" s="30"/>
      <c r="AA1029" s="6"/>
      <c r="AB1029" s="6"/>
      <c r="AC1029" s="6"/>
      <c r="AD1029" s="6"/>
      <c r="AE1029" s="6"/>
      <c r="AF1029" s="12">
        <f t="shared" si="94"/>
        <v>0</v>
      </c>
      <c r="AG1029" s="6"/>
      <c r="AH1029" s="6"/>
      <c r="AI1029" s="6"/>
      <c r="AJ1029" s="6"/>
      <c r="AK1029" s="6"/>
      <c r="AL1029" s="12">
        <f t="shared" si="95"/>
        <v>0</v>
      </c>
      <c r="AM1029" s="11" t="str">
        <f t="shared" si="90"/>
        <v/>
      </c>
      <c r="AN1029" s="7"/>
      <c r="AO1029" s="6"/>
    </row>
    <row r="1030" spans="1:41" ht="15.75" customHeight="1" x14ac:dyDescent="0.2">
      <c r="A1030" s="4"/>
      <c r="B1030" s="7"/>
      <c r="C1030" s="8" t="str">
        <f>IFERROR(VLOOKUP(B1030,Tabla2[#All],2,FALSE),"")</f>
        <v/>
      </c>
      <c r="D1030" s="24"/>
      <c r="E1030" s="9" t="str">
        <f>IFERROR(VLOOKUP(D1030,Tabla1[],2,FALSE),"")</f>
        <v/>
      </c>
      <c r="G1030" s="24"/>
      <c r="L1030" s="3" t="str">
        <f t="shared" si="91"/>
        <v/>
      </c>
      <c r="M1030" s="24"/>
      <c r="N1030" s="24"/>
      <c r="T1030" s="6"/>
      <c r="U1030" s="6"/>
      <c r="V1030" s="10">
        <f t="shared" si="92"/>
        <v>0</v>
      </c>
      <c r="W1030" s="6"/>
      <c r="X1030" s="10">
        <f t="shared" si="93"/>
        <v>0</v>
      </c>
      <c r="Y1030" s="30"/>
      <c r="Z1030" s="30"/>
      <c r="AA1030" s="6"/>
      <c r="AB1030" s="6"/>
      <c r="AC1030" s="6"/>
      <c r="AD1030" s="6"/>
      <c r="AE1030" s="6"/>
      <c r="AF1030" s="12">
        <f t="shared" si="94"/>
        <v>0</v>
      </c>
      <c r="AG1030" s="6"/>
      <c r="AH1030" s="6"/>
      <c r="AI1030" s="6"/>
      <c r="AJ1030" s="6"/>
      <c r="AK1030" s="6"/>
      <c r="AL1030" s="12">
        <f t="shared" si="95"/>
        <v>0</v>
      </c>
      <c r="AM1030" s="11" t="str">
        <f t="shared" si="90"/>
        <v/>
      </c>
      <c r="AN1030" s="7"/>
      <c r="AO1030" s="6"/>
    </row>
    <row r="1031" spans="1:41" ht="15.75" customHeight="1" x14ac:dyDescent="0.2">
      <c r="A1031" s="4"/>
      <c r="B1031" s="7"/>
      <c r="C1031" s="8" t="str">
        <f>IFERROR(VLOOKUP(B1031,Tabla2[#All],2,FALSE),"")</f>
        <v/>
      </c>
      <c r="D1031" s="24"/>
      <c r="E1031" s="9" t="str">
        <f>IFERROR(VLOOKUP(D1031,Tabla1[],2,FALSE),"")</f>
        <v/>
      </c>
      <c r="G1031" s="24"/>
      <c r="L1031" s="3" t="str">
        <f t="shared" si="91"/>
        <v/>
      </c>
      <c r="M1031" s="24"/>
      <c r="N1031" s="24"/>
      <c r="T1031" s="6"/>
      <c r="U1031" s="6"/>
      <c r="V1031" s="10">
        <f t="shared" si="92"/>
        <v>0</v>
      </c>
      <c r="W1031" s="6"/>
      <c r="X1031" s="10">
        <f t="shared" si="93"/>
        <v>0</v>
      </c>
      <c r="Y1031" s="30"/>
      <c r="Z1031" s="30"/>
      <c r="AA1031" s="6"/>
      <c r="AB1031" s="6"/>
      <c r="AC1031" s="6"/>
      <c r="AD1031" s="6"/>
      <c r="AE1031" s="6"/>
      <c r="AF1031" s="12">
        <f t="shared" si="94"/>
        <v>0</v>
      </c>
      <c r="AG1031" s="6"/>
      <c r="AH1031" s="6"/>
      <c r="AI1031" s="6"/>
      <c r="AJ1031" s="6"/>
      <c r="AK1031" s="6"/>
      <c r="AL1031" s="12">
        <f t="shared" si="95"/>
        <v>0</v>
      </c>
      <c r="AM1031" s="11" t="str">
        <f t="shared" ref="AM1031:AM1094" si="96">IF(SUM(AF1031+AL1031)=0,"",IF(SUM(AF1031+AL1031)=Z1031,"Ok","Error en Montos"))</f>
        <v/>
      </c>
      <c r="AN1031" s="7"/>
      <c r="AO1031" s="6"/>
    </row>
    <row r="1032" spans="1:41" ht="15.75" customHeight="1" x14ac:dyDescent="0.2">
      <c r="A1032" s="4"/>
      <c r="B1032" s="7"/>
      <c r="C1032" s="8" t="str">
        <f>IFERROR(VLOOKUP(B1032,Tabla2[#All],2,FALSE),"")</f>
        <v/>
      </c>
      <c r="D1032" s="24"/>
      <c r="E1032" s="9" t="str">
        <f>IFERROR(VLOOKUP(D1032,Tabla1[],2,FALSE),"")</f>
        <v/>
      </c>
      <c r="G1032" s="24"/>
      <c r="L1032" s="3" t="str">
        <f t="shared" ref="L1032:L1095" si="97">IF(AND(J1032&lt;&gt;"",K1032&lt;&gt;""),DATEDIF(J1032,K1032,"d")+1,"")</f>
        <v/>
      </c>
      <c r="M1032" s="24"/>
      <c r="N1032" s="24"/>
      <c r="T1032" s="6"/>
      <c r="U1032" s="6"/>
      <c r="V1032" s="10">
        <f t="shared" ref="V1032:V1095" si="98">SUM(T1032+U1032)</f>
        <v>0</v>
      </c>
      <c r="W1032" s="6"/>
      <c r="X1032" s="10">
        <f t="shared" ref="X1032:X1095" si="99">V1032-W1032</f>
        <v>0</v>
      </c>
      <c r="Y1032" s="30"/>
      <c r="Z1032" s="30"/>
      <c r="AA1032" s="6"/>
      <c r="AB1032" s="6"/>
      <c r="AC1032" s="6"/>
      <c r="AD1032" s="6"/>
      <c r="AE1032" s="6"/>
      <c r="AF1032" s="12">
        <f t="shared" ref="AF1032:AF1095" si="100">SUM(AA1032:AD1032)</f>
        <v>0</v>
      </c>
      <c r="AG1032" s="6"/>
      <c r="AH1032" s="6"/>
      <c r="AI1032" s="6"/>
      <c r="AJ1032" s="6"/>
      <c r="AK1032" s="6"/>
      <c r="AL1032" s="12">
        <f t="shared" ref="AL1032:AL1095" si="101">SUM(AG1032:AJ1032)</f>
        <v>0</v>
      </c>
      <c r="AM1032" s="11" t="str">
        <f t="shared" si="96"/>
        <v/>
      </c>
      <c r="AN1032" s="7"/>
      <c r="AO1032" s="6"/>
    </row>
    <row r="1033" spans="1:41" ht="15.75" customHeight="1" x14ac:dyDescent="0.2">
      <c r="A1033" s="4"/>
      <c r="B1033" s="7"/>
      <c r="C1033" s="8" t="str">
        <f>IFERROR(VLOOKUP(B1033,Tabla2[#All],2,FALSE),"")</f>
        <v/>
      </c>
      <c r="D1033" s="24"/>
      <c r="E1033" s="9" t="str">
        <f>IFERROR(VLOOKUP(D1033,Tabla1[],2,FALSE),"")</f>
        <v/>
      </c>
      <c r="G1033" s="24"/>
      <c r="L1033" s="3" t="str">
        <f t="shared" si="97"/>
        <v/>
      </c>
      <c r="M1033" s="24"/>
      <c r="N1033" s="24"/>
      <c r="T1033" s="6"/>
      <c r="U1033" s="6"/>
      <c r="V1033" s="10">
        <f t="shared" si="98"/>
        <v>0</v>
      </c>
      <c r="W1033" s="6"/>
      <c r="X1033" s="10">
        <f t="shared" si="99"/>
        <v>0</v>
      </c>
      <c r="Y1033" s="30"/>
      <c r="Z1033" s="30"/>
      <c r="AA1033" s="6"/>
      <c r="AB1033" s="6"/>
      <c r="AC1033" s="6"/>
      <c r="AD1033" s="6"/>
      <c r="AE1033" s="6"/>
      <c r="AF1033" s="12">
        <f t="shared" si="100"/>
        <v>0</v>
      </c>
      <c r="AG1033" s="6"/>
      <c r="AH1033" s="6"/>
      <c r="AI1033" s="6"/>
      <c r="AJ1033" s="6"/>
      <c r="AK1033" s="6"/>
      <c r="AL1033" s="12">
        <f t="shared" si="101"/>
        <v>0</v>
      </c>
      <c r="AM1033" s="11" t="str">
        <f t="shared" si="96"/>
        <v/>
      </c>
      <c r="AN1033" s="7"/>
      <c r="AO1033" s="6"/>
    </row>
    <row r="1034" spans="1:41" ht="15.75" customHeight="1" x14ac:dyDescent="0.2">
      <c r="A1034" s="4"/>
      <c r="B1034" s="7"/>
      <c r="C1034" s="8" t="str">
        <f>IFERROR(VLOOKUP(B1034,Tabla2[#All],2,FALSE),"")</f>
        <v/>
      </c>
      <c r="D1034" s="24"/>
      <c r="E1034" s="9" t="str">
        <f>IFERROR(VLOOKUP(D1034,Tabla1[],2,FALSE),"")</f>
        <v/>
      </c>
      <c r="G1034" s="24"/>
      <c r="L1034" s="3" t="str">
        <f t="shared" si="97"/>
        <v/>
      </c>
      <c r="M1034" s="24"/>
      <c r="N1034" s="24"/>
      <c r="T1034" s="6"/>
      <c r="U1034" s="6"/>
      <c r="V1034" s="10">
        <f t="shared" si="98"/>
        <v>0</v>
      </c>
      <c r="W1034" s="6"/>
      <c r="X1034" s="10">
        <f t="shared" si="99"/>
        <v>0</v>
      </c>
      <c r="Y1034" s="30"/>
      <c r="Z1034" s="30"/>
      <c r="AA1034" s="6"/>
      <c r="AB1034" s="6"/>
      <c r="AC1034" s="6"/>
      <c r="AD1034" s="6"/>
      <c r="AE1034" s="6"/>
      <c r="AF1034" s="12">
        <f t="shared" si="100"/>
        <v>0</v>
      </c>
      <c r="AG1034" s="6"/>
      <c r="AH1034" s="6"/>
      <c r="AI1034" s="6"/>
      <c r="AJ1034" s="6"/>
      <c r="AK1034" s="6"/>
      <c r="AL1034" s="12">
        <f t="shared" si="101"/>
        <v>0</v>
      </c>
      <c r="AM1034" s="11" t="str">
        <f t="shared" si="96"/>
        <v/>
      </c>
      <c r="AN1034" s="7"/>
      <c r="AO1034" s="6"/>
    </row>
    <row r="1035" spans="1:41" ht="15.75" customHeight="1" x14ac:dyDescent="0.2">
      <c r="A1035" s="4"/>
      <c r="B1035" s="7"/>
      <c r="C1035" s="8" t="str">
        <f>IFERROR(VLOOKUP(B1035,Tabla2[#All],2,FALSE),"")</f>
        <v/>
      </c>
      <c r="D1035" s="24"/>
      <c r="E1035" s="9" t="str">
        <f>IFERROR(VLOOKUP(D1035,Tabla1[],2,FALSE),"")</f>
        <v/>
      </c>
      <c r="G1035" s="24"/>
      <c r="L1035" s="3" t="str">
        <f t="shared" si="97"/>
        <v/>
      </c>
      <c r="M1035" s="24"/>
      <c r="N1035" s="24"/>
      <c r="T1035" s="6"/>
      <c r="U1035" s="6"/>
      <c r="V1035" s="10">
        <f t="shared" si="98"/>
        <v>0</v>
      </c>
      <c r="W1035" s="6"/>
      <c r="X1035" s="10">
        <f t="shared" si="99"/>
        <v>0</v>
      </c>
      <c r="Y1035" s="30"/>
      <c r="Z1035" s="30"/>
      <c r="AA1035" s="6"/>
      <c r="AB1035" s="6"/>
      <c r="AC1035" s="6"/>
      <c r="AD1035" s="6"/>
      <c r="AE1035" s="6"/>
      <c r="AF1035" s="12">
        <f t="shared" si="100"/>
        <v>0</v>
      </c>
      <c r="AG1035" s="6"/>
      <c r="AH1035" s="6"/>
      <c r="AI1035" s="6"/>
      <c r="AJ1035" s="6"/>
      <c r="AK1035" s="6"/>
      <c r="AL1035" s="12">
        <f t="shared" si="101"/>
        <v>0</v>
      </c>
      <c r="AM1035" s="11" t="str">
        <f t="shared" si="96"/>
        <v/>
      </c>
      <c r="AN1035" s="7"/>
      <c r="AO1035" s="6"/>
    </row>
    <row r="1036" spans="1:41" ht="15.75" customHeight="1" x14ac:dyDescent="0.2">
      <c r="A1036" s="4"/>
      <c r="B1036" s="7"/>
      <c r="C1036" s="8" t="str">
        <f>IFERROR(VLOOKUP(B1036,Tabla2[#All],2,FALSE),"")</f>
        <v/>
      </c>
      <c r="D1036" s="24"/>
      <c r="E1036" s="9" t="str">
        <f>IFERROR(VLOOKUP(D1036,Tabla1[],2,FALSE),"")</f>
        <v/>
      </c>
      <c r="G1036" s="24"/>
      <c r="L1036" s="3" t="str">
        <f t="shared" si="97"/>
        <v/>
      </c>
      <c r="M1036" s="24"/>
      <c r="N1036" s="24"/>
      <c r="T1036" s="6"/>
      <c r="U1036" s="6"/>
      <c r="V1036" s="10">
        <f t="shared" si="98"/>
        <v>0</v>
      </c>
      <c r="W1036" s="6"/>
      <c r="X1036" s="10">
        <f t="shared" si="99"/>
        <v>0</v>
      </c>
      <c r="Y1036" s="30"/>
      <c r="Z1036" s="30"/>
      <c r="AA1036" s="6"/>
      <c r="AB1036" s="6"/>
      <c r="AC1036" s="6"/>
      <c r="AD1036" s="6"/>
      <c r="AE1036" s="6"/>
      <c r="AF1036" s="12">
        <f t="shared" si="100"/>
        <v>0</v>
      </c>
      <c r="AG1036" s="6"/>
      <c r="AH1036" s="6"/>
      <c r="AI1036" s="6"/>
      <c r="AJ1036" s="6"/>
      <c r="AK1036" s="6"/>
      <c r="AL1036" s="12">
        <f t="shared" si="101"/>
        <v>0</v>
      </c>
      <c r="AM1036" s="11" t="str">
        <f t="shared" si="96"/>
        <v/>
      </c>
      <c r="AN1036" s="7"/>
      <c r="AO1036" s="6"/>
    </row>
    <row r="1037" spans="1:41" ht="15.75" customHeight="1" x14ac:dyDescent="0.2">
      <c r="A1037" s="4"/>
      <c r="B1037" s="7"/>
      <c r="C1037" s="8" t="str">
        <f>IFERROR(VLOOKUP(B1037,Tabla2[#All],2,FALSE),"")</f>
        <v/>
      </c>
      <c r="D1037" s="24"/>
      <c r="E1037" s="9" t="str">
        <f>IFERROR(VLOOKUP(D1037,Tabla1[],2,FALSE),"")</f>
        <v/>
      </c>
      <c r="G1037" s="24"/>
      <c r="L1037" s="3" t="str">
        <f t="shared" si="97"/>
        <v/>
      </c>
      <c r="M1037" s="24"/>
      <c r="N1037" s="24"/>
      <c r="T1037" s="6"/>
      <c r="U1037" s="6"/>
      <c r="V1037" s="10">
        <f t="shared" si="98"/>
        <v>0</v>
      </c>
      <c r="W1037" s="6"/>
      <c r="X1037" s="10">
        <f t="shared" si="99"/>
        <v>0</v>
      </c>
      <c r="Y1037" s="30"/>
      <c r="Z1037" s="30"/>
      <c r="AA1037" s="6"/>
      <c r="AB1037" s="6"/>
      <c r="AC1037" s="6"/>
      <c r="AD1037" s="6"/>
      <c r="AE1037" s="6"/>
      <c r="AF1037" s="12">
        <f t="shared" si="100"/>
        <v>0</v>
      </c>
      <c r="AG1037" s="6"/>
      <c r="AH1037" s="6"/>
      <c r="AI1037" s="6"/>
      <c r="AJ1037" s="6"/>
      <c r="AK1037" s="6"/>
      <c r="AL1037" s="12">
        <f t="shared" si="101"/>
        <v>0</v>
      </c>
      <c r="AM1037" s="11" t="str">
        <f t="shared" si="96"/>
        <v/>
      </c>
      <c r="AN1037" s="7"/>
      <c r="AO1037" s="6"/>
    </row>
    <row r="1038" spans="1:41" ht="15.75" customHeight="1" x14ac:dyDescent="0.2">
      <c r="A1038" s="4"/>
      <c r="B1038" s="7"/>
      <c r="C1038" s="8" t="str">
        <f>IFERROR(VLOOKUP(B1038,Tabla2[#All],2,FALSE),"")</f>
        <v/>
      </c>
      <c r="D1038" s="24"/>
      <c r="E1038" s="9" t="str">
        <f>IFERROR(VLOOKUP(D1038,Tabla1[],2,FALSE),"")</f>
        <v/>
      </c>
      <c r="G1038" s="24"/>
      <c r="L1038" s="3" t="str">
        <f t="shared" si="97"/>
        <v/>
      </c>
      <c r="M1038" s="24"/>
      <c r="N1038" s="24"/>
      <c r="T1038" s="6"/>
      <c r="U1038" s="6"/>
      <c r="V1038" s="10">
        <f t="shared" si="98"/>
        <v>0</v>
      </c>
      <c r="W1038" s="6"/>
      <c r="X1038" s="10">
        <f t="shared" si="99"/>
        <v>0</v>
      </c>
      <c r="Y1038" s="30"/>
      <c r="Z1038" s="30"/>
      <c r="AA1038" s="6"/>
      <c r="AB1038" s="6"/>
      <c r="AC1038" s="6"/>
      <c r="AD1038" s="6"/>
      <c r="AE1038" s="6"/>
      <c r="AF1038" s="12">
        <f t="shared" si="100"/>
        <v>0</v>
      </c>
      <c r="AG1038" s="6"/>
      <c r="AH1038" s="6"/>
      <c r="AI1038" s="6"/>
      <c r="AJ1038" s="6"/>
      <c r="AK1038" s="6"/>
      <c r="AL1038" s="12">
        <f t="shared" si="101"/>
        <v>0</v>
      </c>
      <c r="AM1038" s="11" t="str">
        <f t="shared" si="96"/>
        <v/>
      </c>
      <c r="AN1038" s="7"/>
      <c r="AO1038" s="6"/>
    </row>
    <row r="1039" spans="1:41" ht="15.75" customHeight="1" x14ac:dyDescent="0.2">
      <c r="A1039" s="4"/>
      <c r="B1039" s="7"/>
      <c r="C1039" s="8" t="str">
        <f>IFERROR(VLOOKUP(B1039,Tabla2[#All],2,FALSE),"")</f>
        <v/>
      </c>
      <c r="D1039" s="24"/>
      <c r="E1039" s="9" t="str">
        <f>IFERROR(VLOOKUP(D1039,Tabla1[],2,FALSE),"")</f>
        <v/>
      </c>
      <c r="G1039" s="24"/>
      <c r="L1039" s="3" t="str">
        <f t="shared" si="97"/>
        <v/>
      </c>
      <c r="M1039" s="24"/>
      <c r="N1039" s="24"/>
      <c r="T1039" s="6"/>
      <c r="U1039" s="6"/>
      <c r="V1039" s="10">
        <f t="shared" si="98"/>
        <v>0</v>
      </c>
      <c r="W1039" s="6"/>
      <c r="X1039" s="10">
        <f t="shared" si="99"/>
        <v>0</v>
      </c>
      <c r="Y1039" s="30"/>
      <c r="Z1039" s="30"/>
      <c r="AA1039" s="6"/>
      <c r="AB1039" s="6"/>
      <c r="AC1039" s="6"/>
      <c r="AD1039" s="6"/>
      <c r="AE1039" s="6"/>
      <c r="AF1039" s="12">
        <f t="shared" si="100"/>
        <v>0</v>
      </c>
      <c r="AG1039" s="6"/>
      <c r="AH1039" s="6"/>
      <c r="AI1039" s="6"/>
      <c r="AJ1039" s="6"/>
      <c r="AK1039" s="6"/>
      <c r="AL1039" s="12">
        <f t="shared" si="101"/>
        <v>0</v>
      </c>
      <c r="AM1039" s="11" t="str">
        <f t="shared" si="96"/>
        <v/>
      </c>
      <c r="AN1039" s="7"/>
      <c r="AO1039" s="6"/>
    </row>
    <row r="1040" spans="1:41" ht="15.75" customHeight="1" x14ac:dyDescent="0.2">
      <c r="A1040" s="4"/>
      <c r="B1040" s="7"/>
      <c r="C1040" s="8" t="str">
        <f>IFERROR(VLOOKUP(B1040,Tabla2[#All],2,FALSE),"")</f>
        <v/>
      </c>
      <c r="D1040" s="24"/>
      <c r="E1040" s="9" t="str">
        <f>IFERROR(VLOOKUP(D1040,Tabla1[],2,FALSE),"")</f>
        <v/>
      </c>
      <c r="G1040" s="24"/>
      <c r="L1040" s="3" t="str">
        <f t="shared" si="97"/>
        <v/>
      </c>
      <c r="M1040" s="24"/>
      <c r="N1040" s="24"/>
      <c r="T1040" s="6"/>
      <c r="U1040" s="6"/>
      <c r="V1040" s="10">
        <f t="shared" si="98"/>
        <v>0</v>
      </c>
      <c r="W1040" s="6"/>
      <c r="X1040" s="10">
        <f t="shared" si="99"/>
        <v>0</v>
      </c>
      <c r="Y1040" s="30"/>
      <c r="Z1040" s="30"/>
      <c r="AA1040" s="6"/>
      <c r="AB1040" s="6"/>
      <c r="AC1040" s="6"/>
      <c r="AD1040" s="6"/>
      <c r="AE1040" s="6"/>
      <c r="AF1040" s="12">
        <f t="shared" si="100"/>
        <v>0</v>
      </c>
      <c r="AG1040" s="6"/>
      <c r="AH1040" s="6"/>
      <c r="AI1040" s="6"/>
      <c r="AJ1040" s="6"/>
      <c r="AK1040" s="6"/>
      <c r="AL1040" s="12">
        <f t="shared" si="101"/>
        <v>0</v>
      </c>
      <c r="AM1040" s="11" t="str">
        <f t="shared" si="96"/>
        <v/>
      </c>
      <c r="AN1040" s="7"/>
      <c r="AO1040" s="6"/>
    </row>
    <row r="1041" spans="1:41" ht="15.75" customHeight="1" x14ac:dyDescent="0.2">
      <c r="A1041" s="4"/>
      <c r="B1041" s="7"/>
      <c r="C1041" s="8" t="str">
        <f>IFERROR(VLOOKUP(B1041,Tabla2[#All],2,FALSE),"")</f>
        <v/>
      </c>
      <c r="D1041" s="24"/>
      <c r="E1041" s="9" t="str">
        <f>IFERROR(VLOOKUP(D1041,Tabla1[],2,FALSE),"")</f>
        <v/>
      </c>
      <c r="G1041" s="24"/>
      <c r="L1041" s="3" t="str">
        <f t="shared" si="97"/>
        <v/>
      </c>
      <c r="M1041" s="24"/>
      <c r="N1041" s="24"/>
      <c r="T1041" s="6"/>
      <c r="U1041" s="6"/>
      <c r="V1041" s="10">
        <f t="shared" si="98"/>
        <v>0</v>
      </c>
      <c r="W1041" s="6"/>
      <c r="X1041" s="10">
        <f t="shared" si="99"/>
        <v>0</v>
      </c>
      <c r="Y1041" s="30"/>
      <c r="Z1041" s="30"/>
      <c r="AA1041" s="6"/>
      <c r="AB1041" s="6"/>
      <c r="AC1041" s="6"/>
      <c r="AD1041" s="6"/>
      <c r="AE1041" s="6"/>
      <c r="AF1041" s="12">
        <f t="shared" si="100"/>
        <v>0</v>
      </c>
      <c r="AG1041" s="6"/>
      <c r="AH1041" s="6"/>
      <c r="AI1041" s="6"/>
      <c r="AJ1041" s="6"/>
      <c r="AK1041" s="6"/>
      <c r="AL1041" s="12">
        <f t="shared" si="101"/>
        <v>0</v>
      </c>
      <c r="AM1041" s="11" t="str">
        <f t="shared" si="96"/>
        <v/>
      </c>
      <c r="AN1041" s="7"/>
      <c r="AO1041" s="6"/>
    </row>
    <row r="1042" spans="1:41" ht="15.75" customHeight="1" x14ac:dyDescent="0.2">
      <c r="A1042" s="4"/>
      <c r="B1042" s="7"/>
      <c r="C1042" s="8" t="str">
        <f>IFERROR(VLOOKUP(B1042,Tabla2[#All],2,FALSE),"")</f>
        <v/>
      </c>
      <c r="D1042" s="24"/>
      <c r="E1042" s="9" t="str">
        <f>IFERROR(VLOOKUP(D1042,Tabla1[],2,FALSE),"")</f>
        <v/>
      </c>
      <c r="G1042" s="24"/>
      <c r="L1042" s="3" t="str">
        <f t="shared" si="97"/>
        <v/>
      </c>
      <c r="M1042" s="24"/>
      <c r="N1042" s="24"/>
      <c r="T1042" s="6"/>
      <c r="U1042" s="6"/>
      <c r="V1042" s="10">
        <f t="shared" si="98"/>
        <v>0</v>
      </c>
      <c r="W1042" s="6"/>
      <c r="X1042" s="10">
        <f t="shared" si="99"/>
        <v>0</v>
      </c>
      <c r="Y1042" s="30"/>
      <c r="Z1042" s="30"/>
      <c r="AA1042" s="6"/>
      <c r="AB1042" s="6"/>
      <c r="AC1042" s="6"/>
      <c r="AD1042" s="6"/>
      <c r="AE1042" s="6"/>
      <c r="AF1042" s="12">
        <f t="shared" si="100"/>
        <v>0</v>
      </c>
      <c r="AG1042" s="6"/>
      <c r="AH1042" s="6"/>
      <c r="AI1042" s="6"/>
      <c r="AJ1042" s="6"/>
      <c r="AK1042" s="6"/>
      <c r="AL1042" s="12">
        <f t="shared" si="101"/>
        <v>0</v>
      </c>
      <c r="AM1042" s="11" t="str">
        <f t="shared" si="96"/>
        <v/>
      </c>
      <c r="AN1042" s="7"/>
      <c r="AO1042" s="6"/>
    </row>
    <row r="1043" spans="1:41" ht="15.75" customHeight="1" x14ac:dyDescent="0.2">
      <c r="A1043" s="4"/>
      <c r="B1043" s="7"/>
      <c r="C1043" s="8" t="str">
        <f>IFERROR(VLOOKUP(B1043,Tabla2[#All],2,FALSE),"")</f>
        <v/>
      </c>
      <c r="D1043" s="24"/>
      <c r="E1043" s="9" t="str">
        <f>IFERROR(VLOOKUP(D1043,Tabla1[],2,FALSE),"")</f>
        <v/>
      </c>
      <c r="G1043" s="24"/>
      <c r="L1043" s="3" t="str">
        <f t="shared" si="97"/>
        <v/>
      </c>
      <c r="M1043" s="24"/>
      <c r="N1043" s="24"/>
      <c r="T1043" s="6"/>
      <c r="U1043" s="6"/>
      <c r="V1043" s="10">
        <f t="shared" si="98"/>
        <v>0</v>
      </c>
      <c r="W1043" s="6"/>
      <c r="X1043" s="10">
        <f t="shared" si="99"/>
        <v>0</v>
      </c>
      <c r="Y1043" s="30"/>
      <c r="Z1043" s="30"/>
      <c r="AA1043" s="6"/>
      <c r="AB1043" s="6"/>
      <c r="AC1043" s="6"/>
      <c r="AD1043" s="6"/>
      <c r="AE1043" s="6"/>
      <c r="AF1043" s="12">
        <f t="shared" si="100"/>
        <v>0</v>
      </c>
      <c r="AG1043" s="6"/>
      <c r="AH1043" s="6"/>
      <c r="AI1043" s="6"/>
      <c r="AJ1043" s="6"/>
      <c r="AK1043" s="6"/>
      <c r="AL1043" s="12">
        <f t="shared" si="101"/>
        <v>0</v>
      </c>
      <c r="AM1043" s="11" t="str">
        <f t="shared" si="96"/>
        <v/>
      </c>
      <c r="AN1043" s="7"/>
      <c r="AO1043" s="6"/>
    </row>
    <row r="1044" spans="1:41" ht="15.75" customHeight="1" x14ac:dyDescent="0.2">
      <c r="A1044" s="4"/>
      <c r="B1044" s="7"/>
      <c r="C1044" s="8" t="str">
        <f>IFERROR(VLOOKUP(B1044,Tabla2[#All],2,FALSE),"")</f>
        <v/>
      </c>
      <c r="D1044" s="24"/>
      <c r="E1044" s="9" t="str">
        <f>IFERROR(VLOOKUP(D1044,Tabla1[],2,FALSE),"")</f>
        <v/>
      </c>
      <c r="G1044" s="24"/>
      <c r="L1044" s="3" t="str">
        <f t="shared" si="97"/>
        <v/>
      </c>
      <c r="M1044" s="24"/>
      <c r="N1044" s="24"/>
      <c r="T1044" s="6"/>
      <c r="U1044" s="6"/>
      <c r="V1044" s="10">
        <f t="shared" si="98"/>
        <v>0</v>
      </c>
      <c r="W1044" s="6"/>
      <c r="X1044" s="10">
        <f t="shared" si="99"/>
        <v>0</v>
      </c>
      <c r="Y1044" s="30"/>
      <c r="Z1044" s="30"/>
      <c r="AA1044" s="6"/>
      <c r="AB1044" s="6"/>
      <c r="AC1044" s="6"/>
      <c r="AD1044" s="6"/>
      <c r="AE1044" s="6"/>
      <c r="AF1044" s="12">
        <f t="shared" si="100"/>
        <v>0</v>
      </c>
      <c r="AG1044" s="6"/>
      <c r="AH1044" s="6"/>
      <c r="AI1044" s="6"/>
      <c r="AJ1044" s="6"/>
      <c r="AK1044" s="6"/>
      <c r="AL1044" s="12">
        <f t="shared" si="101"/>
        <v>0</v>
      </c>
      <c r="AM1044" s="11" t="str">
        <f t="shared" si="96"/>
        <v/>
      </c>
      <c r="AN1044" s="7"/>
      <c r="AO1044" s="6"/>
    </row>
    <row r="1045" spans="1:41" ht="15.75" customHeight="1" x14ac:dyDescent="0.2">
      <c r="A1045" s="4"/>
      <c r="B1045" s="7"/>
      <c r="C1045" s="8" t="str">
        <f>IFERROR(VLOOKUP(B1045,Tabla2[#All],2,FALSE),"")</f>
        <v/>
      </c>
      <c r="D1045" s="24"/>
      <c r="E1045" s="9" t="str">
        <f>IFERROR(VLOOKUP(D1045,Tabla1[],2,FALSE),"")</f>
        <v/>
      </c>
      <c r="G1045" s="24"/>
      <c r="L1045" s="3" t="str">
        <f t="shared" si="97"/>
        <v/>
      </c>
      <c r="M1045" s="24"/>
      <c r="N1045" s="24"/>
      <c r="T1045" s="6"/>
      <c r="U1045" s="6"/>
      <c r="V1045" s="10">
        <f t="shared" si="98"/>
        <v>0</v>
      </c>
      <c r="W1045" s="6"/>
      <c r="X1045" s="10">
        <f t="shared" si="99"/>
        <v>0</v>
      </c>
      <c r="Y1045" s="30"/>
      <c r="Z1045" s="30"/>
      <c r="AA1045" s="6"/>
      <c r="AB1045" s="6"/>
      <c r="AC1045" s="6"/>
      <c r="AD1045" s="6"/>
      <c r="AE1045" s="6"/>
      <c r="AF1045" s="12">
        <f t="shared" si="100"/>
        <v>0</v>
      </c>
      <c r="AG1045" s="6"/>
      <c r="AH1045" s="6"/>
      <c r="AI1045" s="6"/>
      <c r="AJ1045" s="6"/>
      <c r="AK1045" s="6"/>
      <c r="AL1045" s="12">
        <f t="shared" si="101"/>
        <v>0</v>
      </c>
      <c r="AM1045" s="11" t="str">
        <f t="shared" si="96"/>
        <v/>
      </c>
      <c r="AN1045" s="7"/>
      <c r="AO1045" s="6"/>
    </row>
    <row r="1046" spans="1:41" ht="15.75" customHeight="1" x14ac:dyDescent="0.2">
      <c r="A1046" s="4"/>
      <c r="B1046" s="7"/>
      <c r="C1046" s="8" t="str">
        <f>IFERROR(VLOOKUP(B1046,Tabla2[#All],2,FALSE),"")</f>
        <v/>
      </c>
      <c r="D1046" s="24"/>
      <c r="E1046" s="9" t="str">
        <f>IFERROR(VLOOKUP(D1046,Tabla1[],2,FALSE),"")</f>
        <v/>
      </c>
      <c r="G1046" s="24"/>
      <c r="L1046" s="3" t="str">
        <f t="shared" si="97"/>
        <v/>
      </c>
      <c r="M1046" s="24"/>
      <c r="N1046" s="24"/>
      <c r="T1046" s="6"/>
      <c r="U1046" s="6"/>
      <c r="V1046" s="10">
        <f t="shared" si="98"/>
        <v>0</v>
      </c>
      <c r="W1046" s="6"/>
      <c r="X1046" s="10">
        <f t="shared" si="99"/>
        <v>0</v>
      </c>
      <c r="Y1046" s="30"/>
      <c r="Z1046" s="30"/>
      <c r="AA1046" s="6"/>
      <c r="AB1046" s="6"/>
      <c r="AC1046" s="6"/>
      <c r="AD1046" s="6"/>
      <c r="AE1046" s="6"/>
      <c r="AF1046" s="12">
        <f t="shared" si="100"/>
        <v>0</v>
      </c>
      <c r="AG1046" s="6"/>
      <c r="AH1046" s="6"/>
      <c r="AI1046" s="6"/>
      <c r="AJ1046" s="6"/>
      <c r="AK1046" s="6"/>
      <c r="AL1046" s="12">
        <f t="shared" si="101"/>
        <v>0</v>
      </c>
      <c r="AM1046" s="11" t="str">
        <f t="shared" si="96"/>
        <v/>
      </c>
      <c r="AN1046" s="7"/>
      <c r="AO1046" s="6"/>
    </row>
    <row r="1047" spans="1:41" ht="15.75" customHeight="1" x14ac:dyDescent="0.2">
      <c r="A1047" s="4"/>
      <c r="B1047" s="7"/>
      <c r="C1047" s="8" t="str">
        <f>IFERROR(VLOOKUP(B1047,Tabla2[#All],2,FALSE),"")</f>
        <v/>
      </c>
      <c r="D1047" s="24"/>
      <c r="E1047" s="9" t="str">
        <f>IFERROR(VLOOKUP(D1047,Tabla1[],2,FALSE),"")</f>
        <v/>
      </c>
      <c r="G1047" s="24"/>
      <c r="L1047" s="3" t="str">
        <f t="shared" si="97"/>
        <v/>
      </c>
      <c r="M1047" s="24"/>
      <c r="N1047" s="24"/>
      <c r="T1047" s="6"/>
      <c r="U1047" s="6"/>
      <c r="V1047" s="10">
        <f t="shared" si="98"/>
        <v>0</v>
      </c>
      <c r="W1047" s="6"/>
      <c r="X1047" s="10">
        <f t="shared" si="99"/>
        <v>0</v>
      </c>
      <c r="Y1047" s="30"/>
      <c r="Z1047" s="30"/>
      <c r="AA1047" s="6"/>
      <c r="AB1047" s="6"/>
      <c r="AC1047" s="6"/>
      <c r="AD1047" s="6"/>
      <c r="AE1047" s="6"/>
      <c r="AF1047" s="12">
        <f t="shared" si="100"/>
        <v>0</v>
      </c>
      <c r="AG1047" s="6"/>
      <c r="AH1047" s="6"/>
      <c r="AI1047" s="6"/>
      <c r="AJ1047" s="6"/>
      <c r="AK1047" s="6"/>
      <c r="AL1047" s="12">
        <f t="shared" si="101"/>
        <v>0</v>
      </c>
      <c r="AM1047" s="11" t="str">
        <f t="shared" si="96"/>
        <v/>
      </c>
      <c r="AN1047" s="7"/>
      <c r="AO1047" s="6"/>
    </row>
    <row r="1048" spans="1:41" ht="15.75" customHeight="1" x14ac:dyDescent="0.2">
      <c r="A1048" s="4"/>
      <c r="B1048" s="7"/>
      <c r="C1048" s="8" t="str">
        <f>IFERROR(VLOOKUP(B1048,Tabla2[#All],2,FALSE),"")</f>
        <v/>
      </c>
      <c r="D1048" s="24"/>
      <c r="E1048" s="9" t="str">
        <f>IFERROR(VLOOKUP(D1048,Tabla1[],2,FALSE),"")</f>
        <v/>
      </c>
      <c r="G1048" s="24"/>
      <c r="L1048" s="3" t="str">
        <f t="shared" si="97"/>
        <v/>
      </c>
      <c r="M1048" s="24"/>
      <c r="N1048" s="24"/>
      <c r="T1048" s="6"/>
      <c r="U1048" s="6"/>
      <c r="V1048" s="10">
        <f t="shared" si="98"/>
        <v>0</v>
      </c>
      <c r="W1048" s="6"/>
      <c r="X1048" s="10">
        <f t="shared" si="99"/>
        <v>0</v>
      </c>
      <c r="Y1048" s="30"/>
      <c r="Z1048" s="30"/>
      <c r="AA1048" s="6"/>
      <c r="AB1048" s="6"/>
      <c r="AC1048" s="6"/>
      <c r="AD1048" s="6"/>
      <c r="AE1048" s="6"/>
      <c r="AF1048" s="12">
        <f t="shared" si="100"/>
        <v>0</v>
      </c>
      <c r="AG1048" s="6"/>
      <c r="AH1048" s="6"/>
      <c r="AI1048" s="6"/>
      <c r="AJ1048" s="6"/>
      <c r="AK1048" s="6"/>
      <c r="AL1048" s="12">
        <f t="shared" si="101"/>
        <v>0</v>
      </c>
      <c r="AM1048" s="11" t="str">
        <f t="shared" si="96"/>
        <v/>
      </c>
      <c r="AN1048" s="7"/>
      <c r="AO1048" s="6"/>
    </row>
    <row r="1049" spans="1:41" ht="15.75" customHeight="1" x14ac:dyDescent="0.2">
      <c r="A1049" s="4"/>
      <c r="B1049" s="7"/>
      <c r="C1049" s="8" t="str">
        <f>IFERROR(VLOOKUP(B1049,Tabla2[#All],2,FALSE),"")</f>
        <v/>
      </c>
      <c r="D1049" s="24"/>
      <c r="E1049" s="9" t="str">
        <f>IFERROR(VLOOKUP(D1049,Tabla1[],2,FALSE),"")</f>
        <v/>
      </c>
      <c r="G1049" s="24"/>
      <c r="L1049" s="3" t="str">
        <f t="shared" si="97"/>
        <v/>
      </c>
      <c r="M1049" s="24"/>
      <c r="N1049" s="24"/>
      <c r="T1049" s="6"/>
      <c r="U1049" s="6"/>
      <c r="V1049" s="10">
        <f t="shared" si="98"/>
        <v>0</v>
      </c>
      <c r="W1049" s="6"/>
      <c r="X1049" s="10">
        <f t="shared" si="99"/>
        <v>0</v>
      </c>
      <c r="Y1049" s="30"/>
      <c r="Z1049" s="30"/>
      <c r="AA1049" s="6"/>
      <c r="AB1049" s="6"/>
      <c r="AC1049" s="6"/>
      <c r="AD1049" s="6"/>
      <c r="AE1049" s="6"/>
      <c r="AF1049" s="12">
        <f t="shared" si="100"/>
        <v>0</v>
      </c>
      <c r="AG1049" s="6"/>
      <c r="AH1049" s="6"/>
      <c r="AI1049" s="6"/>
      <c r="AJ1049" s="6"/>
      <c r="AK1049" s="6"/>
      <c r="AL1049" s="12">
        <f t="shared" si="101"/>
        <v>0</v>
      </c>
      <c r="AM1049" s="11" t="str">
        <f t="shared" si="96"/>
        <v/>
      </c>
      <c r="AN1049" s="7"/>
      <c r="AO1049" s="6"/>
    </row>
    <row r="1050" spans="1:41" ht="15.75" customHeight="1" x14ac:dyDescent="0.2">
      <c r="A1050" s="4"/>
      <c r="B1050" s="7"/>
      <c r="C1050" s="8" t="str">
        <f>IFERROR(VLOOKUP(B1050,Tabla2[#All],2,FALSE),"")</f>
        <v/>
      </c>
      <c r="D1050" s="24"/>
      <c r="E1050" s="9" t="str">
        <f>IFERROR(VLOOKUP(D1050,Tabla1[],2,FALSE),"")</f>
        <v/>
      </c>
      <c r="G1050" s="24"/>
      <c r="L1050" s="3" t="str">
        <f t="shared" si="97"/>
        <v/>
      </c>
      <c r="M1050" s="24"/>
      <c r="N1050" s="24"/>
      <c r="T1050" s="6"/>
      <c r="U1050" s="6"/>
      <c r="V1050" s="10">
        <f t="shared" si="98"/>
        <v>0</v>
      </c>
      <c r="W1050" s="6"/>
      <c r="X1050" s="10">
        <f t="shared" si="99"/>
        <v>0</v>
      </c>
      <c r="Y1050" s="30"/>
      <c r="Z1050" s="30"/>
      <c r="AA1050" s="6"/>
      <c r="AB1050" s="6"/>
      <c r="AC1050" s="6"/>
      <c r="AD1050" s="6"/>
      <c r="AE1050" s="6"/>
      <c r="AF1050" s="12">
        <f t="shared" si="100"/>
        <v>0</v>
      </c>
      <c r="AG1050" s="6"/>
      <c r="AH1050" s="6"/>
      <c r="AI1050" s="6"/>
      <c r="AJ1050" s="6"/>
      <c r="AK1050" s="6"/>
      <c r="AL1050" s="12">
        <f t="shared" si="101"/>
        <v>0</v>
      </c>
      <c r="AM1050" s="11" t="str">
        <f t="shared" si="96"/>
        <v/>
      </c>
      <c r="AN1050" s="7"/>
      <c r="AO1050" s="6"/>
    </row>
    <row r="1051" spans="1:41" ht="15.75" customHeight="1" x14ac:dyDescent="0.2">
      <c r="A1051" s="4"/>
      <c r="B1051" s="7"/>
      <c r="C1051" s="8" t="str">
        <f>IFERROR(VLOOKUP(B1051,Tabla2[#All],2,FALSE),"")</f>
        <v/>
      </c>
      <c r="D1051" s="24"/>
      <c r="E1051" s="9" t="str">
        <f>IFERROR(VLOOKUP(D1051,Tabla1[],2,FALSE),"")</f>
        <v/>
      </c>
      <c r="G1051" s="24"/>
      <c r="L1051" s="3" t="str">
        <f t="shared" si="97"/>
        <v/>
      </c>
      <c r="M1051" s="24"/>
      <c r="N1051" s="24"/>
      <c r="T1051" s="6"/>
      <c r="U1051" s="6"/>
      <c r="V1051" s="10">
        <f t="shared" si="98"/>
        <v>0</v>
      </c>
      <c r="W1051" s="6"/>
      <c r="X1051" s="10">
        <f t="shared" si="99"/>
        <v>0</v>
      </c>
      <c r="Y1051" s="30"/>
      <c r="Z1051" s="30"/>
      <c r="AA1051" s="6"/>
      <c r="AB1051" s="6"/>
      <c r="AC1051" s="6"/>
      <c r="AD1051" s="6"/>
      <c r="AE1051" s="6"/>
      <c r="AF1051" s="12">
        <f t="shared" si="100"/>
        <v>0</v>
      </c>
      <c r="AG1051" s="6"/>
      <c r="AH1051" s="6"/>
      <c r="AI1051" s="6"/>
      <c r="AJ1051" s="6"/>
      <c r="AK1051" s="6"/>
      <c r="AL1051" s="12">
        <f t="shared" si="101"/>
        <v>0</v>
      </c>
      <c r="AM1051" s="11" t="str">
        <f t="shared" si="96"/>
        <v/>
      </c>
      <c r="AN1051" s="7"/>
      <c r="AO1051" s="6"/>
    </row>
    <row r="1052" spans="1:41" ht="15.75" customHeight="1" x14ac:dyDescent="0.2">
      <c r="A1052" s="4"/>
      <c r="B1052" s="7"/>
      <c r="C1052" s="8" t="str">
        <f>IFERROR(VLOOKUP(B1052,Tabla2[#All],2,FALSE),"")</f>
        <v/>
      </c>
      <c r="D1052" s="24"/>
      <c r="E1052" s="9" t="str">
        <f>IFERROR(VLOOKUP(D1052,Tabla1[],2,FALSE),"")</f>
        <v/>
      </c>
      <c r="G1052" s="24"/>
      <c r="L1052" s="3" t="str">
        <f t="shared" si="97"/>
        <v/>
      </c>
      <c r="M1052" s="24"/>
      <c r="N1052" s="24"/>
      <c r="T1052" s="6"/>
      <c r="U1052" s="6"/>
      <c r="V1052" s="10">
        <f t="shared" si="98"/>
        <v>0</v>
      </c>
      <c r="W1052" s="6"/>
      <c r="X1052" s="10">
        <f t="shared" si="99"/>
        <v>0</v>
      </c>
      <c r="Y1052" s="30"/>
      <c r="Z1052" s="30"/>
      <c r="AA1052" s="6"/>
      <c r="AB1052" s="6"/>
      <c r="AC1052" s="6"/>
      <c r="AD1052" s="6"/>
      <c r="AE1052" s="6"/>
      <c r="AF1052" s="12">
        <f t="shared" si="100"/>
        <v>0</v>
      </c>
      <c r="AG1052" s="6"/>
      <c r="AH1052" s="6"/>
      <c r="AI1052" s="6"/>
      <c r="AJ1052" s="6"/>
      <c r="AK1052" s="6"/>
      <c r="AL1052" s="12">
        <f t="shared" si="101"/>
        <v>0</v>
      </c>
      <c r="AM1052" s="11" t="str">
        <f t="shared" si="96"/>
        <v/>
      </c>
      <c r="AN1052" s="7"/>
      <c r="AO1052" s="6"/>
    </row>
    <row r="1053" spans="1:41" ht="15.75" customHeight="1" x14ac:dyDescent="0.2">
      <c r="A1053" s="4"/>
      <c r="B1053" s="7"/>
      <c r="C1053" s="8" t="str">
        <f>IFERROR(VLOOKUP(B1053,Tabla2[#All],2,FALSE),"")</f>
        <v/>
      </c>
      <c r="D1053" s="24"/>
      <c r="E1053" s="9" t="str">
        <f>IFERROR(VLOOKUP(D1053,Tabla1[],2,FALSE),"")</f>
        <v/>
      </c>
      <c r="G1053" s="24"/>
      <c r="L1053" s="3" t="str">
        <f t="shared" si="97"/>
        <v/>
      </c>
      <c r="M1053" s="24"/>
      <c r="N1053" s="24"/>
      <c r="T1053" s="6"/>
      <c r="U1053" s="6"/>
      <c r="V1053" s="10">
        <f t="shared" si="98"/>
        <v>0</v>
      </c>
      <c r="W1053" s="6"/>
      <c r="X1053" s="10">
        <f t="shared" si="99"/>
        <v>0</v>
      </c>
      <c r="Y1053" s="30"/>
      <c r="Z1053" s="30"/>
      <c r="AA1053" s="6"/>
      <c r="AB1053" s="6"/>
      <c r="AC1053" s="6"/>
      <c r="AD1053" s="6"/>
      <c r="AE1053" s="6"/>
      <c r="AF1053" s="12">
        <f t="shared" si="100"/>
        <v>0</v>
      </c>
      <c r="AG1053" s="6"/>
      <c r="AH1053" s="6"/>
      <c r="AI1053" s="6"/>
      <c r="AJ1053" s="6"/>
      <c r="AK1053" s="6"/>
      <c r="AL1053" s="12">
        <f t="shared" si="101"/>
        <v>0</v>
      </c>
      <c r="AM1053" s="11" t="str">
        <f t="shared" si="96"/>
        <v/>
      </c>
      <c r="AN1053" s="7"/>
      <c r="AO1053" s="6"/>
    </row>
    <row r="1054" spans="1:41" ht="15.75" customHeight="1" x14ac:dyDescent="0.2">
      <c r="A1054" s="4"/>
      <c r="B1054" s="7"/>
      <c r="C1054" s="8" t="str">
        <f>IFERROR(VLOOKUP(B1054,Tabla2[#All],2,FALSE),"")</f>
        <v/>
      </c>
      <c r="D1054" s="24"/>
      <c r="E1054" s="9" t="str">
        <f>IFERROR(VLOOKUP(D1054,Tabla1[],2,FALSE),"")</f>
        <v/>
      </c>
      <c r="G1054" s="24"/>
      <c r="L1054" s="3" t="str">
        <f t="shared" si="97"/>
        <v/>
      </c>
      <c r="M1054" s="24"/>
      <c r="N1054" s="24"/>
      <c r="T1054" s="6"/>
      <c r="U1054" s="6"/>
      <c r="V1054" s="10">
        <f t="shared" si="98"/>
        <v>0</v>
      </c>
      <c r="W1054" s="6"/>
      <c r="X1054" s="10">
        <f t="shared" si="99"/>
        <v>0</v>
      </c>
      <c r="Y1054" s="30"/>
      <c r="Z1054" s="30"/>
      <c r="AA1054" s="6"/>
      <c r="AB1054" s="6"/>
      <c r="AC1054" s="6"/>
      <c r="AD1054" s="6"/>
      <c r="AE1054" s="6"/>
      <c r="AF1054" s="12">
        <f t="shared" si="100"/>
        <v>0</v>
      </c>
      <c r="AG1054" s="6"/>
      <c r="AH1054" s="6"/>
      <c r="AI1054" s="6"/>
      <c r="AJ1054" s="6"/>
      <c r="AK1054" s="6"/>
      <c r="AL1054" s="12">
        <f t="shared" si="101"/>
        <v>0</v>
      </c>
      <c r="AM1054" s="11" t="str">
        <f t="shared" si="96"/>
        <v/>
      </c>
      <c r="AN1054" s="7"/>
      <c r="AO1054" s="6"/>
    </row>
    <row r="1055" spans="1:41" ht="15.75" customHeight="1" x14ac:dyDescent="0.2">
      <c r="A1055" s="4"/>
      <c r="B1055" s="7"/>
      <c r="C1055" s="8" t="str">
        <f>IFERROR(VLOOKUP(B1055,Tabla2[#All],2,FALSE),"")</f>
        <v/>
      </c>
      <c r="D1055" s="24"/>
      <c r="E1055" s="9" t="str">
        <f>IFERROR(VLOOKUP(D1055,Tabla1[],2,FALSE),"")</f>
        <v/>
      </c>
      <c r="G1055" s="24"/>
      <c r="L1055" s="3" t="str">
        <f t="shared" si="97"/>
        <v/>
      </c>
      <c r="M1055" s="24"/>
      <c r="N1055" s="24"/>
      <c r="T1055" s="6"/>
      <c r="U1055" s="6"/>
      <c r="V1055" s="10">
        <f t="shared" si="98"/>
        <v>0</v>
      </c>
      <c r="W1055" s="6"/>
      <c r="X1055" s="10">
        <f t="shared" si="99"/>
        <v>0</v>
      </c>
      <c r="Y1055" s="30"/>
      <c r="Z1055" s="30"/>
      <c r="AA1055" s="6"/>
      <c r="AB1055" s="6"/>
      <c r="AC1055" s="6"/>
      <c r="AD1055" s="6"/>
      <c r="AE1055" s="6"/>
      <c r="AF1055" s="12">
        <f t="shared" si="100"/>
        <v>0</v>
      </c>
      <c r="AG1055" s="6"/>
      <c r="AH1055" s="6"/>
      <c r="AI1055" s="6"/>
      <c r="AJ1055" s="6"/>
      <c r="AK1055" s="6"/>
      <c r="AL1055" s="12">
        <f t="shared" si="101"/>
        <v>0</v>
      </c>
      <c r="AM1055" s="11" t="str">
        <f t="shared" si="96"/>
        <v/>
      </c>
      <c r="AN1055" s="7"/>
      <c r="AO1055" s="6"/>
    </row>
    <row r="1056" spans="1:41" ht="15.75" customHeight="1" x14ac:dyDescent="0.2">
      <c r="A1056" s="4"/>
      <c r="B1056" s="7"/>
      <c r="C1056" s="8" t="str">
        <f>IFERROR(VLOOKUP(B1056,Tabla2[#All],2,FALSE),"")</f>
        <v/>
      </c>
      <c r="D1056" s="24"/>
      <c r="E1056" s="9" t="str">
        <f>IFERROR(VLOOKUP(D1056,Tabla1[],2,FALSE),"")</f>
        <v/>
      </c>
      <c r="G1056" s="24"/>
      <c r="L1056" s="3" t="str">
        <f t="shared" si="97"/>
        <v/>
      </c>
      <c r="M1056" s="24"/>
      <c r="N1056" s="24"/>
      <c r="T1056" s="6"/>
      <c r="U1056" s="6"/>
      <c r="V1056" s="10">
        <f t="shared" si="98"/>
        <v>0</v>
      </c>
      <c r="W1056" s="6"/>
      <c r="X1056" s="10">
        <f t="shared" si="99"/>
        <v>0</v>
      </c>
      <c r="Y1056" s="30"/>
      <c r="Z1056" s="30"/>
      <c r="AA1056" s="6"/>
      <c r="AB1056" s="6"/>
      <c r="AC1056" s="6"/>
      <c r="AD1056" s="6"/>
      <c r="AE1056" s="6"/>
      <c r="AF1056" s="12">
        <f t="shared" si="100"/>
        <v>0</v>
      </c>
      <c r="AG1056" s="6"/>
      <c r="AH1056" s="6"/>
      <c r="AI1056" s="6"/>
      <c r="AJ1056" s="6"/>
      <c r="AK1056" s="6"/>
      <c r="AL1056" s="12">
        <f t="shared" si="101"/>
        <v>0</v>
      </c>
      <c r="AM1056" s="11" t="str">
        <f t="shared" si="96"/>
        <v/>
      </c>
      <c r="AN1056" s="7"/>
      <c r="AO1056" s="6"/>
    </row>
    <row r="1057" spans="1:41" ht="15.75" customHeight="1" x14ac:dyDescent="0.2">
      <c r="A1057" s="4"/>
      <c r="B1057" s="7"/>
      <c r="C1057" s="8" t="str">
        <f>IFERROR(VLOOKUP(B1057,Tabla2[#All],2,FALSE),"")</f>
        <v/>
      </c>
      <c r="D1057" s="24"/>
      <c r="E1057" s="9" t="str">
        <f>IFERROR(VLOOKUP(D1057,Tabla1[],2,FALSE),"")</f>
        <v/>
      </c>
      <c r="G1057" s="24"/>
      <c r="L1057" s="3" t="str">
        <f t="shared" si="97"/>
        <v/>
      </c>
      <c r="M1057" s="24"/>
      <c r="N1057" s="24"/>
      <c r="T1057" s="6"/>
      <c r="U1057" s="6"/>
      <c r="V1057" s="10">
        <f t="shared" si="98"/>
        <v>0</v>
      </c>
      <c r="W1057" s="6"/>
      <c r="X1057" s="10">
        <f t="shared" si="99"/>
        <v>0</v>
      </c>
      <c r="Y1057" s="30"/>
      <c r="Z1057" s="30"/>
      <c r="AA1057" s="6"/>
      <c r="AB1057" s="6"/>
      <c r="AC1057" s="6"/>
      <c r="AD1057" s="6"/>
      <c r="AE1057" s="6"/>
      <c r="AF1057" s="12">
        <f t="shared" si="100"/>
        <v>0</v>
      </c>
      <c r="AG1057" s="6"/>
      <c r="AH1057" s="6"/>
      <c r="AI1057" s="6"/>
      <c r="AJ1057" s="6"/>
      <c r="AK1057" s="6"/>
      <c r="AL1057" s="12">
        <f t="shared" si="101"/>
        <v>0</v>
      </c>
      <c r="AM1057" s="11" t="str">
        <f t="shared" si="96"/>
        <v/>
      </c>
      <c r="AN1057" s="7"/>
      <c r="AO1057" s="6"/>
    </row>
    <row r="1058" spans="1:41" ht="15.75" customHeight="1" x14ac:dyDescent="0.2">
      <c r="A1058" s="4"/>
      <c r="B1058" s="7"/>
      <c r="C1058" s="8" t="str">
        <f>IFERROR(VLOOKUP(B1058,Tabla2[#All],2,FALSE),"")</f>
        <v/>
      </c>
      <c r="D1058" s="24"/>
      <c r="E1058" s="9" t="str">
        <f>IFERROR(VLOOKUP(D1058,Tabla1[],2,FALSE),"")</f>
        <v/>
      </c>
      <c r="G1058" s="24"/>
      <c r="L1058" s="3" t="str">
        <f t="shared" si="97"/>
        <v/>
      </c>
      <c r="M1058" s="24"/>
      <c r="N1058" s="24"/>
      <c r="T1058" s="6"/>
      <c r="U1058" s="6"/>
      <c r="V1058" s="10">
        <f t="shared" si="98"/>
        <v>0</v>
      </c>
      <c r="W1058" s="6"/>
      <c r="X1058" s="10">
        <f t="shared" si="99"/>
        <v>0</v>
      </c>
      <c r="Y1058" s="30"/>
      <c r="Z1058" s="30"/>
      <c r="AA1058" s="6"/>
      <c r="AB1058" s="6"/>
      <c r="AC1058" s="6"/>
      <c r="AD1058" s="6"/>
      <c r="AE1058" s="6"/>
      <c r="AF1058" s="12">
        <f t="shared" si="100"/>
        <v>0</v>
      </c>
      <c r="AG1058" s="6"/>
      <c r="AH1058" s="6"/>
      <c r="AI1058" s="6"/>
      <c r="AJ1058" s="6"/>
      <c r="AK1058" s="6"/>
      <c r="AL1058" s="12">
        <f t="shared" si="101"/>
        <v>0</v>
      </c>
      <c r="AM1058" s="11" t="str">
        <f t="shared" si="96"/>
        <v/>
      </c>
      <c r="AN1058" s="7"/>
      <c r="AO1058" s="6"/>
    </row>
    <row r="1059" spans="1:41" ht="15.75" customHeight="1" x14ac:dyDescent="0.2">
      <c r="A1059" s="4"/>
      <c r="B1059" s="7"/>
      <c r="C1059" s="8" t="str">
        <f>IFERROR(VLOOKUP(B1059,Tabla2[#All],2,FALSE),"")</f>
        <v/>
      </c>
      <c r="D1059" s="24"/>
      <c r="E1059" s="9" t="str">
        <f>IFERROR(VLOOKUP(D1059,Tabla1[],2,FALSE),"")</f>
        <v/>
      </c>
      <c r="G1059" s="24"/>
      <c r="L1059" s="3" t="str">
        <f t="shared" si="97"/>
        <v/>
      </c>
      <c r="M1059" s="24"/>
      <c r="N1059" s="24"/>
      <c r="T1059" s="6"/>
      <c r="U1059" s="6"/>
      <c r="V1059" s="10">
        <f t="shared" si="98"/>
        <v>0</v>
      </c>
      <c r="W1059" s="6"/>
      <c r="X1059" s="10">
        <f t="shared" si="99"/>
        <v>0</v>
      </c>
      <c r="Y1059" s="30"/>
      <c r="Z1059" s="30"/>
      <c r="AA1059" s="6"/>
      <c r="AB1059" s="6"/>
      <c r="AC1059" s="6"/>
      <c r="AD1059" s="6"/>
      <c r="AE1059" s="6"/>
      <c r="AF1059" s="12">
        <f t="shared" si="100"/>
        <v>0</v>
      </c>
      <c r="AG1059" s="6"/>
      <c r="AH1059" s="6"/>
      <c r="AI1059" s="6"/>
      <c r="AJ1059" s="6"/>
      <c r="AK1059" s="6"/>
      <c r="AL1059" s="12">
        <f t="shared" si="101"/>
        <v>0</v>
      </c>
      <c r="AM1059" s="11" t="str">
        <f t="shared" si="96"/>
        <v/>
      </c>
      <c r="AN1059" s="7"/>
      <c r="AO1059" s="6"/>
    </row>
    <row r="1060" spans="1:41" ht="15.75" customHeight="1" x14ac:dyDescent="0.2">
      <c r="A1060" s="4"/>
      <c r="B1060" s="7"/>
      <c r="C1060" s="8" t="str">
        <f>IFERROR(VLOOKUP(B1060,Tabla2[#All],2,FALSE),"")</f>
        <v/>
      </c>
      <c r="D1060" s="24"/>
      <c r="E1060" s="9" t="str">
        <f>IFERROR(VLOOKUP(D1060,Tabla1[],2,FALSE),"")</f>
        <v/>
      </c>
      <c r="G1060" s="24"/>
      <c r="L1060" s="3" t="str">
        <f t="shared" si="97"/>
        <v/>
      </c>
      <c r="M1060" s="24"/>
      <c r="N1060" s="24"/>
      <c r="T1060" s="6"/>
      <c r="U1060" s="6"/>
      <c r="V1060" s="10">
        <f t="shared" si="98"/>
        <v>0</v>
      </c>
      <c r="W1060" s="6"/>
      <c r="X1060" s="10">
        <f t="shared" si="99"/>
        <v>0</v>
      </c>
      <c r="Y1060" s="30"/>
      <c r="Z1060" s="30"/>
      <c r="AA1060" s="6"/>
      <c r="AB1060" s="6"/>
      <c r="AC1060" s="6"/>
      <c r="AD1060" s="6"/>
      <c r="AE1060" s="6"/>
      <c r="AF1060" s="12">
        <f t="shared" si="100"/>
        <v>0</v>
      </c>
      <c r="AG1060" s="6"/>
      <c r="AH1060" s="6"/>
      <c r="AI1060" s="6"/>
      <c r="AJ1060" s="6"/>
      <c r="AK1060" s="6"/>
      <c r="AL1060" s="12">
        <f t="shared" si="101"/>
        <v>0</v>
      </c>
      <c r="AM1060" s="11" t="str">
        <f t="shared" si="96"/>
        <v/>
      </c>
      <c r="AN1060" s="7"/>
      <c r="AO1060" s="6"/>
    </row>
    <row r="1061" spans="1:41" ht="15.75" customHeight="1" x14ac:dyDescent="0.2">
      <c r="A1061" s="4"/>
      <c r="B1061" s="7"/>
      <c r="C1061" s="8" t="str">
        <f>IFERROR(VLOOKUP(B1061,Tabla2[#All],2,FALSE),"")</f>
        <v/>
      </c>
      <c r="D1061" s="24"/>
      <c r="E1061" s="9" t="str">
        <f>IFERROR(VLOOKUP(D1061,Tabla1[],2,FALSE),"")</f>
        <v/>
      </c>
      <c r="G1061" s="24"/>
      <c r="L1061" s="3" t="str">
        <f t="shared" si="97"/>
        <v/>
      </c>
      <c r="M1061" s="24"/>
      <c r="N1061" s="24"/>
      <c r="T1061" s="6"/>
      <c r="U1061" s="6"/>
      <c r="V1061" s="10">
        <f t="shared" si="98"/>
        <v>0</v>
      </c>
      <c r="W1061" s="6"/>
      <c r="X1061" s="10">
        <f t="shared" si="99"/>
        <v>0</v>
      </c>
      <c r="Y1061" s="30"/>
      <c r="Z1061" s="30"/>
      <c r="AA1061" s="6"/>
      <c r="AB1061" s="6"/>
      <c r="AC1061" s="6"/>
      <c r="AD1061" s="6"/>
      <c r="AE1061" s="6"/>
      <c r="AF1061" s="12">
        <f t="shared" si="100"/>
        <v>0</v>
      </c>
      <c r="AG1061" s="6"/>
      <c r="AH1061" s="6"/>
      <c r="AI1061" s="6"/>
      <c r="AJ1061" s="6"/>
      <c r="AK1061" s="6"/>
      <c r="AL1061" s="12">
        <f t="shared" si="101"/>
        <v>0</v>
      </c>
      <c r="AM1061" s="11" t="str">
        <f t="shared" si="96"/>
        <v/>
      </c>
      <c r="AN1061" s="7"/>
      <c r="AO1061" s="6"/>
    </row>
    <row r="1062" spans="1:41" ht="15.75" customHeight="1" x14ac:dyDescent="0.2">
      <c r="A1062" s="4"/>
      <c r="B1062" s="7"/>
      <c r="C1062" s="8" t="str">
        <f>IFERROR(VLOOKUP(B1062,Tabla2[#All],2,FALSE),"")</f>
        <v/>
      </c>
      <c r="D1062" s="24"/>
      <c r="E1062" s="9" t="str">
        <f>IFERROR(VLOOKUP(D1062,Tabla1[],2,FALSE),"")</f>
        <v/>
      </c>
      <c r="G1062" s="24"/>
      <c r="L1062" s="3" t="str">
        <f t="shared" si="97"/>
        <v/>
      </c>
      <c r="M1062" s="24"/>
      <c r="N1062" s="24"/>
      <c r="T1062" s="6"/>
      <c r="U1062" s="6"/>
      <c r="V1062" s="10">
        <f t="shared" si="98"/>
        <v>0</v>
      </c>
      <c r="W1062" s="6"/>
      <c r="X1062" s="10">
        <f t="shared" si="99"/>
        <v>0</v>
      </c>
      <c r="Y1062" s="30"/>
      <c r="Z1062" s="30"/>
      <c r="AA1062" s="6"/>
      <c r="AB1062" s="6"/>
      <c r="AC1062" s="6"/>
      <c r="AD1062" s="6"/>
      <c r="AE1062" s="6"/>
      <c r="AF1062" s="12">
        <f t="shared" si="100"/>
        <v>0</v>
      </c>
      <c r="AG1062" s="6"/>
      <c r="AH1062" s="6"/>
      <c r="AI1062" s="6"/>
      <c r="AJ1062" s="6"/>
      <c r="AK1062" s="6"/>
      <c r="AL1062" s="12">
        <f t="shared" si="101"/>
        <v>0</v>
      </c>
      <c r="AM1062" s="11" t="str">
        <f t="shared" si="96"/>
        <v/>
      </c>
      <c r="AN1062" s="7"/>
      <c r="AO1062" s="6"/>
    </row>
    <row r="1063" spans="1:41" ht="15.75" customHeight="1" x14ac:dyDescent="0.2">
      <c r="A1063" s="4"/>
      <c r="B1063" s="7"/>
      <c r="C1063" s="8" t="str">
        <f>IFERROR(VLOOKUP(B1063,Tabla2[#All],2,FALSE),"")</f>
        <v/>
      </c>
      <c r="D1063" s="24"/>
      <c r="E1063" s="9" t="str">
        <f>IFERROR(VLOOKUP(D1063,Tabla1[],2,FALSE),"")</f>
        <v/>
      </c>
      <c r="G1063" s="24"/>
      <c r="L1063" s="3" t="str">
        <f t="shared" si="97"/>
        <v/>
      </c>
      <c r="M1063" s="24"/>
      <c r="N1063" s="24"/>
      <c r="T1063" s="6"/>
      <c r="U1063" s="6"/>
      <c r="V1063" s="10">
        <f t="shared" si="98"/>
        <v>0</v>
      </c>
      <c r="W1063" s="6"/>
      <c r="X1063" s="10">
        <f t="shared" si="99"/>
        <v>0</v>
      </c>
      <c r="Y1063" s="30"/>
      <c r="Z1063" s="30"/>
      <c r="AA1063" s="6"/>
      <c r="AB1063" s="6"/>
      <c r="AC1063" s="6"/>
      <c r="AD1063" s="6"/>
      <c r="AE1063" s="6"/>
      <c r="AF1063" s="12">
        <f t="shared" si="100"/>
        <v>0</v>
      </c>
      <c r="AG1063" s="6"/>
      <c r="AH1063" s="6"/>
      <c r="AI1063" s="6"/>
      <c r="AJ1063" s="6"/>
      <c r="AK1063" s="6"/>
      <c r="AL1063" s="12">
        <f t="shared" si="101"/>
        <v>0</v>
      </c>
      <c r="AM1063" s="11" t="str">
        <f t="shared" si="96"/>
        <v/>
      </c>
      <c r="AN1063" s="7"/>
      <c r="AO1063" s="6"/>
    </row>
    <row r="1064" spans="1:41" ht="15.75" customHeight="1" x14ac:dyDescent="0.2">
      <c r="A1064" s="4"/>
      <c r="B1064" s="7"/>
      <c r="C1064" s="8" t="str">
        <f>IFERROR(VLOOKUP(B1064,Tabla2[#All],2,FALSE),"")</f>
        <v/>
      </c>
      <c r="D1064" s="24"/>
      <c r="E1064" s="9" t="str">
        <f>IFERROR(VLOOKUP(D1064,Tabla1[],2,FALSE),"")</f>
        <v/>
      </c>
      <c r="G1064" s="24"/>
      <c r="L1064" s="3" t="str">
        <f t="shared" si="97"/>
        <v/>
      </c>
      <c r="M1064" s="24"/>
      <c r="N1064" s="24"/>
      <c r="T1064" s="6"/>
      <c r="U1064" s="6"/>
      <c r="V1064" s="10">
        <f t="shared" si="98"/>
        <v>0</v>
      </c>
      <c r="W1064" s="6"/>
      <c r="X1064" s="10">
        <f t="shared" si="99"/>
        <v>0</v>
      </c>
      <c r="Y1064" s="30"/>
      <c r="Z1064" s="30"/>
      <c r="AA1064" s="6"/>
      <c r="AB1064" s="6"/>
      <c r="AC1064" s="6"/>
      <c r="AD1064" s="6"/>
      <c r="AE1064" s="6"/>
      <c r="AF1064" s="12">
        <f t="shared" si="100"/>
        <v>0</v>
      </c>
      <c r="AG1064" s="6"/>
      <c r="AH1064" s="6"/>
      <c r="AI1064" s="6"/>
      <c r="AJ1064" s="6"/>
      <c r="AK1064" s="6"/>
      <c r="AL1064" s="12">
        <f t="shared" si="101"/>
        <v>0</v>
      </c>
      <c r="AM1064" s="11" t="str">
        <f t="shared" si="96"/>
        <v/>
      </c>
      <c r="AN1064" s="7"/>
      <c r="AO1064" s="6"/>
    </row>
    <row r="1065" spans="1:41" ht="15.75" customHeight="1" x14ac:dyDescent="0.2">
      <c r="A1065" s="4"/>
      <c r="B1065" s="7"/>
      <c r="C1065" s="8" t="str">
        <f>IFERROR(VLOOKUP(B1065,Tabla2[#All],2,FALSE),"")</f>
        <v/>
      </c>
      <c r="D1065" s="24"/>
      <c r="E1065" s="9" t="str">
        <f>IFERROR(VLOOKUP(D1065,Tabla1[],2,FALSE),"")</f>
        <v/>
      </c>
      <c r="G1065" s="24"/>
      <c r="L1065" s="3" t="str">
        <f t="shared" si="97"/>
        <v/>
      </c>
      <c r="M1065" s="24"/>
      <c r="N1065" s="24"/>
      <c r="T1065" s="6"/>
      <c r="U1065" s="6"/>
      <c r="V1065" s="10">
        <f t="shared" si="98"/>
        <v>0</v>
      </c>
      <c r="W1065" s="6"/>
      <c r="X1065" s="10">
        <f t="shared" si="99"/>
        <v>0</v>
      </c>
      <c r="Y1065" s="30"/>
      <c r="Z1065" s="30"/>
      <c r="AA1065" s="6"/>
      <c r="AB1065" s="6"/>
      <c r="AC1065" s="6"/>
      <c r="AD1065" s="6"/>
      <c r="AE1065" s="6"/>
      <c r="AF1065" s="12">
        <f t="shared" si="100"/>
        <v>0</v>
      </c>
      <c r="AG1065" s="6"/>
      <c r="AH1065" s="6"/>
      <c r="AI1065" s="6"/>
      <c r="AJ1065" s="6"/>
      <c r="AK1065" s="6"/>
      <c r="AL1065" s="12">
        <f t="shared" si="101"/>
        <v>0</v>
      </c>
      <c r="AM1065" s="11" t="str">
        <f t="shared" si="96"/>
        <v/>
      </c>
      <c r="AN1065" s="7"/>
      <c r="AO1065" s="6"/>
    </row>
    <row r="1066" spans="1:41" ht="15.75" customHeight="1" x14ac:dyDescent="0.2">
      <c r="A1066" s="4"/>
      <c r="B1066" s="7"/>
      <c r="C1066" s="8" t="str">
        <f>IFERROR(VLOOKUP(B1066,Tabla2[#All],2,FALSE),"")</f>
        <v/>
      </c>
      <c r="D1066" s="24"/>
      <c r="E1066" s="9" t="str">
        <f>IFERROR(VLOOKUP(D1066,Tabla1[],2,FALSE),"")</f>
        <v/>
      </c>
      <c r="G1066" s="24"/>
      <c r="L1066" s="3" t="str">
        <f t="shared" si="97"/>
        <v/>
      </c>
      <c r="M1066" s="24"/>
      <c r="N1066" s="24"/>
      <c r="T1066" s="6"/>
      <c r="U1066" s="6"/>
      <c r="V1066" s="10">
        <f t="shared" si="98"/>
        <v>0</v>
      </c>
      <c r="W1066" s="6"/>
      <c r="X1066" s="10">
        <f t="shared" si="99"/>
        <v>0</v>
      </c>
      <c r="Y1066" s="30"/>
      <c r="Z1066" s="30"/>
      <c r="AA1066" s="6"/>
      <c r="AB1066" s="6"/>
      <c r="AC1066" s="6"/>
      <c r="AD1066" s="6"/>
      <c r="AE1066" s="6"/>
      <c r="AF1066" s="12">
        <f t="shared" si="100"/>
        <v>0</v>
      </c>
      <c r="AG1066" s="6"/>
      <c r="AH1066" s="6"/>
      <c r="AI1066" s="6"/>
      <c r="AJ1066" s="6"/>
      <c r="AK1066" s="6"/>
      <c r="AL1066" s="12">
        <f t="shared" si="101"/>
        <v>0</v>
      </c>
      <c r="AM1066" s="11" t="str">
        <f t="shared" si="96"/>
        <v/>
      </c>
      <c r="AN1066" s="7"/>
      <c r="AO1066" s="6"/>
    </row>
    <row r="1067" spans="1:41" ht="15.75" customHeight="1" x14ac:dyDescent="0.2">
      <c r="A1067" s="4"/>
      <c r="B1067" s="7"/>
      <c r="C1067" s="8" t="str">
        <f>IFERROR(VLOOKUP(B1067,Tabla2[#All],2,FALSE),"")</f>
        <v/>
      </c>
      <c r="D1067" s="24"/>
      <c r="E1067" s="9" t="str">
        <f>IFERROR(VLOOKUP(D1067,Tabla1[],2,FALSE),"")</f>
        <v/>
      </c>
      <c r="G1067" s="24"/>
      <c r="L1067" s="3" t="str">
        <f t="shared" si="97"/>
        <v/>
      </c>
      <c r="M1067" s="24"/>
      <c r="N1067" s="24"/>
      <c r="T1067" s="6"/>
      <c r="U1067" s="6"/>
      <c r="V1067" s="10">
        <f t="shared" si="98"/>
        <v>0</v>
      </c>
      <c r="W1067" s="6"/>
      <c r="X1067" s="10">
        <f t="shared" si="99"/>
        <v>0</v>
      </c>
      <c r="Y1067" s="30"/>
      <c r="Z1067" s="30"/>
      <c r="AA1067" s="6"/>
      <c r="AB1067" s="6"/>
      <c r="AC1067" s="6"/>
      <c r="AD1067" s="6"/>
      <c r="AE1067" s="6"/>
      <c r="AF1067" s="12">
        <f t="shared" si="100"/>
        <v>0</v>
      </c>
      <c r="AG1067" s="6"/>
      <c r="AH1067" s="6"/>
      <c r="AI1067" s="6"/>
      <c r="AJ1067" s="6"/>
      <c r="AK1067" s="6"/>
      <c r="AL1067" s="12">
        <f t="shared" si="101"/>
        <v>0</v>
      </c>
      <c r="AM1067" s="11" t="str">
        <f t="shared" si="96"/>
        <v/>
      </c>
      <c r="AN1067" s="7"/>
      <c r="AO1067" s="6"/>
    </row>
    <row r="1068" spans="1:41" ht="15.75" customHeight="1" x14ac:dyDescent="0.2">
      <c r="A1068" s="4"/>
      <c r="B1068" s="7"/>
      <c r="C1068" s="8" t="str">
        <f>IFERROR(VLOOKUP(B1068,Tabla2[#All],2,FALSE),"")</f>
        <v/>
      </c>
      <c r="D1068" s="24"/>
      <c r="E1068" s="9" t="str">
        <f>IFERROR(VLOOKUP(D1068,Tabla1[],2,FALSE),"")</f>
        <v/>
      </c>
      <c r="G1068" s="24"/>
      <c r="L1068" s="3" t="str">
        <f t="shared" si="97"/>
        <v/>
      </c>
      <c r="M1068" s="24"/>
      <c r="N1068" s="24"/>
      <c r="T1068" s="6"/>
      <c r="U1068" s="6"/>
      <c r="V1068" s="10">
        <f t="shared" si="98"/>
        <v>0</v>
      </c>
      <c r="W1068" s="6"/>
      <c r="X1068" s="10">
        <f t="shared" si="99"/>
        <v>0</v>
      </c>
      <c r="Y1068" s="30"/>
      <c r="Z1068" s="30"/>
      <c r="AA1068" s="6"/>
      <c r="AB1068" s="6"/>
      <c r="AC1068" s="6"/>
      <c r="AD1068" s="6"/>
      <c r="AE1068" s="6"/>
      <c r="AF1068" s="12">
        <f t="shared" si="100"/>
        <v>0</v>
      </c>
      <c r="AG1068" s="6"/>
      <c r="AH1068" s="6"/>
      <c r="AI1068" s="6"/>
      <c r="AJ1068" s="6"/>
      <c r="AK1068" s="6"/>
      <c r="AL1068" s="12">
        <f t="shared" si="101"/>
        <v>0</v>
      </c>
      <c r="AM1068" s="11" t="str">
        <f t="shared" si="96"/>
        <v/>
      </c>
      <c r="AN1068" s="7"/>
      <c r="AO1068" s="6"/>
    </row>
    <row r="1069" spans="1:41" ht="15.75" customHeight="1" x14ac:dyDescent="0.2">
      <c r="A1069" s="4"/>
      <c r="B1069" s="7"/>
      <c r="C1069" s="8" t="str">
        <f>IFERROR(VLOOKUP(B1069,Tabla2[#All],2,FALSE),"")</f>
        <v/>
      </c>
      <c r="D1069" s="24"/>
      <c r="E1069" s="9" t="str">
        <f>IFERROR(VLOOKUP(D1069,Tabla1[],2,FALSE),"")</f>
        <v/>
      </c>
      <c r="G1069" s="24"/>
      <c r="L1069" s="3" t="str">
        <f t="shared" si="97"/>
        <v/>
      </c>
      <c r="M1069" s="24"/>
      <c r="N1069" s="24"/>
      <c r="T1069" s="6"/>
      <c r="U1069" s="6"/>
      <c r="V1069" s="10">
        <f t="shared" si="98"/>
        <v>0</v>
      </c>
      <c r="W1069" s="6"/>
      <c r="X1069" s="10">
        <f t="shared" si="99"/>
        <v>0</v>
      </c>
      <c r="Y1069" s="30"/>
      <c r="Z1069" s="30"/>
      <c r="AA1069" s="6"/>
      <c r="AB1069" s="6"/>
      <c r="AC1069" s="6"/>
      <c r="AD1069" s="6"/>
      <c r="AE1069" s="6"/>
      <c r="AF1069" s="12">
        <f t="shared" si="100"/>
        <v>0</v>
      </c>
      <c r="AG1069" s="6"/>
      <c r="AH1069" s="6"/>
      <c r="AI1069" s="6"/>
      <c r="AJ1069" s="6"/>
      <c r="AK1069" s="6"/>
      <c r="AL1069" s="12">
        <f t="shared" si="101"/>
        <v>0</v>
      </c>
      <c r="AM1069" s="11" t="str">
        <f t="shared" si="96"/>
        <v/>
      </c>
      <c r="AN1069" s="7"/>
      <c r="AO1069" s="6"/>
    </row>
    <row r="1070" spans="1:41" ht="15.75" customHeight="1" x14ac:dyDescent="0.2">
      <c r="A1070" s="4"/>
      <c r="B1070" s="7"/>
      <c r="C1070" s="8" t="str">
        <f>IFERROR(VLOOKUP(B1070,Tabla2[#All],2,FALSE),"")</f>
        <v/>
      </c>
      <c r="D1070" s="24"/>
      <c r="E1070" s="9" t="str">
        <f>IFERROR(VLOOKUP(D1070,Tabla1[],2,FALSE),"")</f>
        <v/>
      </c>
      <c r="G1070" s="24"/>
      <c r="L1070" s="3" t="str">
        <f t="shared" si="97"/>
        <v/>
      </c>
      <c r="M1070" s="24"/>
      <c r="N1070" s="24"/>
      <c r="T1070" s="6"/>
      <c r="U1070" s="6"/>
      <c r="V1070" s="10">
        <f t="shared" si="98"/>
        <v>0</v>
      </c>
      <c r="W1070" s="6"/>
      <c r="X1070" s="10">
        <f t="shared" si="99"/>
        <v>0</v>
      </c>
      <c r="Y1070" s="30"/>
      <c r="Z1070" s="30"/>
      <c r="AA1070" s="6"/>
      <c r="AB1070" s="6"/>
      <c r="AC1070" s="6"/>
      <c r="AD1070" s="6"/>
      <c r="AE1070" s="6"/>
      <c r="AF1070" s="12">
        <f t="shared" si="100"/>
        <v>0</v>
      </c>
      <c r="AG1070" s="6"/>
      <c r="AH1070" s="6"/>
      <c r="AI1070" s="6"/>
      <c r="AJ1070" s="6"/>
      <c r="AK1070" s="6"/>
      <c r="AL1070" s="12">
        <f t="shared" si="101"/>
        <v>0</v>
      </c>
      <c r="AM1070" s="11" t="str">
        <f t="shared" si="96"/>
        <v/>
      </c>
      <c r="AN1070" s="7"/>
      <c r="AO1070" s="6"/>
    </row>
    <row r="1071" spans="1:41" ht="15.75" customHeight="1" x14ac:dyDescent="0.2">
      <c r="A1071" s="4"/>
      <c r="B1071" s="7"/>
      <c r="C1071" s="8" t="str">
        <f>IFERROR(VLOOKUP(B1071,Tabla2[#All],2,FALSE),"")</f>
        <v/>
      </c>
      <c r="D1071" s="24"/>
      <c r="E1071" s="9" t="str">
        <f>IFERROR(VLOOKUP(D1071,Tabla1[],2,FALSE),"")</f>
        <v/>
      </c>
      <c r="G1071" s="24"/>
      <c r="L1071" s="3" t="str">
        <f t="shared" si="97"/>
        <v/>
      </c>
      <c r="M1071" s="24"/>
      <c r="N1071" s="24"/>
      <c r="T1071" s="6"/>
      <c r="U1071" s="6"/>
      <c r="V1071" s="10">
        <f t="shared" si="98"/>
        <v>0</v>
      </c>
      <c r="W1071" s="6"/>
      <c r="X1071" s="10">
        <f t="shared" si="99"/>
        <v>0</v>
      </c>
      <c r="Y1071" s="30"/>
      <c r="Z1071" s="30"/>
      <c r="AA1071" s="6"/>
      <c r="AB1071" s="6"/>
      <c r="AC1071" s="6"/>
      <c r="AD1071" s="6"/>
      <c r="AE1071" s="6"/>
      <c r="AF1071" s="12">
        <f t="shared" si="100"/>
        <v>0</v>
      </c>
      <c r="AG1071" s="6"/>
      <c r="AH1071" s="6"/>
      <c r="AI1071" s="6"/>
      <c r="AJ1071" s="6"/>
      <c r="AK1071" s="6"/>
      <c r="AL1071" s="12">
        <f t="shared" si="101"/>
        <v>0</v>
      </c>
      <c r="AM1071" s="11" t="str">
        <f t="shared" si="96"/>
        <v/>
      </c>
      <c r="AN1071" s="7"/>
      <c r="AO1071" s="6"/>
    </row>
    <row r="1072" spans="1:41" ht="15.75" customHeight="1" x14ac:dyDescent="0.2">
      <c r="A1072" s="4"/>
      <c r="B1072" s="7"/>
      <c r="C1072" s="8" t="str">
        <f>IFERROR(VLOOKUP(B1072,Tabla2[#All],2,FALSE),"")</f>
        <v/>
      </c>
      <c r="D1072" s="24"/>
      <c r="E1072" s="9" t="str">
        <f>IFERROR(VLOOKUP(D1072,Tabla1[],2,FALSE),"")</f>
        <v/>
      </c>
      <c r="G1072" s="24"/>
      <c r="L1072" s="3" t="str">
        <f t="shared" si="97"/>
        <v/>
      </c>
      <c r="M1072" s="24"/>
      <c r="N1072" s="24"/>
      <c r="T1072" s="6"/>
      <c r="U1072" s="6"/>
      <c r="V1072" s="10">
        <f t="shared" si="98"/>
        <v>0</v>
      </c>
      <c r="W1072" s="6"/>
      <c r="X1072" s="10">
        <f t="shared" si="99"/>
        <v>0</v>
      </c>
      <c r="Y1072" s="30"/>
      <c r="Z1072" s="30"/>
      <c r="AA1072" s="6"/>
      <c r="AB1072" s="6"/>
      <c r="AC1072" s="6"/>
      <c r="AD1072" s="6"/>
      <c r="AE1072" s="6"/>
      <c r="AF1072" s="12">
        <f t="shared" si="100"/>
        <v>0</v>
      </c>
      <c r="AG1072" s="6"/>
      <c r="AH1072" s="6"/>
      <c r="AI1072" s="6"/>
      <c r="AJ1072" s="6"/>
      <c r="AK1072" s="6"/>
      <c r="AL1072" s="12">
        <f t="shared" si="101"/>
        <v>0</v>
      </c>
      <c r="AM1072" s="11" t="str">
        <f t="shared" si="96"/>
        <v/>
      </c>
      <c r="AN1072" s="7"/>
      <c r="AO1072" s="6"/>
    </row>
    <row r="1073" spans="1:41" ht="15.75" customHeight="1" x14ac:dyDescent="0.2">
      <c r="A1073" s="4"/>
      <c r="B1073" s="7"/>
      <c r="C1073" s="8" t="str">
        <f>IFERROR(VLOOKUP(B1073,Tabla2[#All],2,FALSE),"")</f>
        <v/>
      </c>
      <c r="D1073" s="24"/>
      <c r="E1073" s="9" t="str">
        <f>IFERROR(VLOOKUP(D1073,Tabla1[],2,FALSE),"")</f>
        <v/>
      </c>
      <c r="G1073" s="24"/>
      <c r="L1073" s="3" t="str">
        <f t="shared" si="97"/>
        <v/>
      </c>
      <c r="M1073" s="24"/>
      <c r="N1073" s="24"/>
      <c r="T1073" s="6"/>
      <c r="U1073" s="6"/>
      <c r="V1073" s="10">
        <f t="shared" si="98"/>
        <v>0</v>
      </c>
      <c r="W1073" s="6"/>
      <c r="X1073" s="10">
        <f t="shared" si="99"/>
        <v>0</v>
      </c>
      <c r="Y1073" s="30"/>
      <c r="Z1073" s="30"/>
      <c r="AA1073" s="6"/>
      <c r="AB1073" s="6"/>
      <c r="AC1073" s="6"/>
      <c r="AD1073" s="6"/>
      <c r="AE1073" s="6"/>
      <c r="AF1073" s="12">
        <f t="shared" si="100"/>
        <v>0</v>
      </c>
      <c r="AG1073" s="6"/>
      <c r="AH1073" s="6"/>
      <c r="AI1073" s="6"/>
      <c r="AJ1073" s="6"/>
      <c r="AK1073" s="6"/>
      <c r="AL1073" s="12">
        <f t="shared" si="101"/>
        <v>0</v>
      </c>
      <c r="AM1073" s="11" t="str">
        <f t="shared" si="96"/>
        <v/>
      </c>
      <c r="AN1073" s="7"/>
      <c r="AO1073" s="6"/>
    </row>
    <row r="1074" spans="1:41" ht="15.75" customHeight="1" x14ac:dyDescent="0.2">
      <c r="A1074" s="4"/>
      <c r="B1074" s="7"/>
      <c r="C1074" s="8" t="str">
        <f>IFERROR(VLOOKUP(B1074,Tabla2[#All],2,FALSE),"")</f>
        <v/>
      </c>
      <c r="D1074" s="24"/>
      <c r="E1074" s="9" t="str">
        <f>IFERROR(VLOOKUP(D1074,Tabla1[],2,FALSE),"")</f>
        <v/>
      </c>
      <c r="G1074" s="24"/>
      <c r="L1074" s="3" t="str">
        <f t="shared" si="97"/>
        <v/>
      </c>
      <c r="M1074" s="24"/>
      <c r="N1074" s="24"/>
      <c r="T1074" s="6"/>
      <c r="U1074" s="6"/>
      <c r="V1074" s="10">
        <f t="shared" si="98"/>
        <v>0</v>
      </c>
      <c r="W1074" s="6"/>
      <c r="X1074" s="10">
        <f t="shared" si="99"/>
        <v>0</v>
      </c>
      <c r="Y1074" s="30"/>
      <c r="Z1074" s="30"/>
      <c r="AA1074" s="6"/>
      <c r="AB1074" s="6"/>
      <c r="AC1074" s="6"/>
      <c r="AD1074" s="6"/>
      <c r="AE1074" s="6"/>
      <c r="AF1074" s="12">
        <f t="shared" si="100"/>
        <v>0</v>
      </c>
      <c r="AG1074" s="6"/>
      <c r="AH1074" s="6"/>
      <c r="AI1074" s="6"/>
      <c r="AJ1074" s="6"/>
      <c r="AK1074" s="6"/>
      <c r="AL1074" s="12">
        <f t="shared" si="101"/>
        <v>0</v>
      </c>
      <c r="AM1074" s="11" t="str">
        <f t="shared" si="96"/>
        <v/>
      </c>
      <c r="AN1074" s="7"/>
      <c r="AO1074" s="6"/>
    </row>
    <row r="1075" spans="1:41" ht="15.75" customHeight="1" x14ac:dyDescent="0.2">
      <c r="A1075" s="4"/>
      <c r="B1075" s="7"/>
      <c r="C1075" s="8" t="str">
        <f>IFERROR(VLOOKUP(B1075,Tabla2[#All],2,FALSE),"")</f>
        <v/>
      </c>
      <c r="D1075" s="24"/>
      <c r="E1075" s="9" t="str">
        <f>IFERROR(VLOOKUP(D1075,Tabla1[],2,FALSE),"")</f>
        <v/>
      </c>
      <c r="G1075" s="24"/>
      <c r="L1075" s="3" t="str">
        <f t="shared" si="97"/>
        <v/>
      </c>
      <c r="M1075" s="24"/>
      <c r="N1075" s="24"/>
      <c r="T1075" s="6"/>
      <c r="U1075" s="6"/>
      <c r="V1075" s="10">
        <f t="shared" si="98"/>
        <v>0</v>
      </c>
      <c r="W1075" s="6"/>
      <c r="X1075" s="10">
        <f t="shared" si="99"/>
        <v>0</v>
      </c>
      <c r="Y1075" s="30"/>
      <c r="Z1075" s="30"/>
      <c r="AA1075" s="6"/>
      <c r="AB1075" s="6"/>
      <c r="AC1075" s="6"/>
      <c r="AD1075" s="6"/>
      <c r="AE1075" s="6"/>
      <c r="AF1075" s="12">
        <f t="shared" si="100"/>
        <v>0</v>
      </c>
      <c r="AG1075" s="6"/>
      <c r="AH1075" s="6"/>
      <c r="AI1075" s="6"/>
      <c r="AJ1075" s="6"/>
      <c r="AK1075" s="6"/>
      <c r="AL1075" s="12">
        <f t="shared" si="101"/>
        <v>0</v>
      </c>
      <c r="AM1075" s="11" t="str">
        <f t="shared" si="96"/>
        <v/>
      </c>
      <c r="AN1075" s="7"/>
      <c r="AO1075" s="6"/>
    </row>
    <row r="1076" spans="1:41" ht="15.75" customHeight="1" x14ac:dyDescent="0.2">
      <c r="A1076" s="4"/>
      <c r="B1076" s="7"/>
      <c r="C1076" s="8" t="str">
        <f>IFERROR(VLOOKUP(B1076,Tabla2[#All],2,FALSE),"")</f>
        <v/>
      </c>
      <c r="D1076" s="24"/>
      <c r="E1076" s="9" t="str">
        <f>IFERROR(VLOOKUP(D1076,Tabla1[],2,FALSE),"")</f>
        <v/>
      </c>
      <c r="G1076" s="24"/>
      <c r="L1076" s="3" t="str">
        <f t="shared" si="97"/>
        <v/>
      </c>
      <c r="M1076" s="24"/>
      <c r="N1076" s="24"/>
      <c r="T1076" s="6"/>
      <c r="U1076" s="6"/>
      <c r="V1076" s="10">
        <f t="shared" si="98"/>
        <v>0</v>
      </c>
      <c r="W1076" s="6"/>
      <c r="X1076" s="10">
        <f t="shared" si="99"/>
        <v>0</v>
      </c>
      <c r="Y1076" s="30"/>
      <c r="Z1076" s="30"/>
      <c r="AA1076" s="6"/>
      <c r="AB1076" s="6"/>
      <c r="AC1076" s="6"/>
      <c r="AD1076" s="6"/>
      <c r="AE1076" s="6"/>
      <c r="AF1076" s="12">
        <f t="shared" si="100"/>
        <v>0</v>
      </c>
      <c r="AG1076" s="6"/>
      <c r="AH1076" s="6"/>
      <c r="AI1076" s="6"/>
      <c r="AJ1076" s="6"/>
      <c r="AK1076" s="6"/>
      <c r="AL1076" s="12">
        <f t="shared" si="101"/>
        <v>0</v>
      </c>
      <c r="AM1076" s="11" t="str">
        <f t="shared" si="96"/>
        <v/>
      </c>
      <c r="AN1076" s="7"/>
      <c r="AO1076" s="6"/>
    </row>
    <row r="1077" spans="1:41" ht="15.75" customHeight="1" x14ac:dyDescent="0.2">
      <c r="A1077" s="4"/>
      <c r="B1077" s="7"/>
      <c r="C1077" s="8" t="str">
        <f>IFERROR(VLOOKUP(B1077,Tabla2[#All],2,FALSE),"")</f>
        <v/>
      </c>
      <c r="D1077" s="24"/>
      <c r="E1077" s="9" t="str">
        <f>IFERROR(VLOOKUP(D1077,Tabla1[],2,FALSE),"")</f>
        <v/>
      </c>
      <c r="G1077" s="24"/>
      <c r="L1077" s="3" t="str">
        <f t="shared" si="97"/>
        <v/>
      </c>
      <c r="M1077" s="24"/>
      <c r="N1077" s="24"/>
      <c r="T1077" s="6"/>
      <c r="U1077" s="6"/>
      <c r="V1077" s="10">
        <f t="shared" si="98"/>
        <v>0</v>
      </c>
      <c r="W1077" s="6"/>
      <c r="X1077" s="10">
        <f t="shared" si="99"/>
        <v>0</v>
      </c>
      <c r="Y1077" s="30"/>
      <c r="Z1077" s="30"/>
      <c r="AA1077" s="6"/>
      <c r="AB1077" s="6"/>
      <c r="AC1077" s="6"/>
      <c r="AD1077" s="6"/>
      <c r="AE1077" s="6"/>
      <c r="AF1077" s="12">
        <f t="shared" si="100"/>
        <v>0</v>
      </c>
      <c r="AG1077" s="6"/>
      <c r="AH1077" s="6"/>
      <c r="AI1077" s="6"/>
      <c r="AJ1077" s="6"/>
      <c r="AK1077" s="6"/>
      <c r="AL1077" s="12">
        <f t="shared" si="101"/>
        <v>0</v>
      </c>
      <c r="AM1077" s="11" t="str">
        <f t="shared" si="96"/>
        <v/>
      </c>
      <c r="AN1077" s="7"/>
      <c r="AO1077" s="6"/>
    </row>
    <row r="1078" spans="1:41" ht="15.75" customHeight="1" x14ac:dyDescent="0.2">
      <c r="A1078" s="4"/>
      <c r="B1078" s="7"/>
      <c r="C1078" s="8" t="str">
        <f>IFERROR(VLOOKUP(B1078,Tabla2[#All],2,FALSE),"")</f>
        <v/>
      </c>
      <c r="D1078" s="24"/>
      <c r="E1078" s="9" t="str">
        <f>IFERROR(VLOOKUP(D1078,Tabla1[],2,FALSE),"")</f>
        <v/>
      </c>
      <c r="G1078" s="24"/>
      <c r="L1078" s="3" t="str">
        <f t="shared" si="97"/>
        <v/>
      </c>
      <c r="M1078" s="24"/>
      <c r="N1078" s="24"/>
      <c r="T1078" s="6"/>
      <c r="U1078" s="6"/>
      <c r="V1078" s="10">
        <f t="shared" si="98"/>
        <v>0</v>
      </c>
      <c r="W1078" s="6"/>
      <c r="X1078" s="10">
        <f t="shared" si="99"/>
        <v>0</v>
      </c>
      <c r="Y1078" s="30"/>
      <c r="Z1078" s="30"/>
      <c r="AA1078" s="6"/>
      <c r="AB1078" s="6"/>
      <c r="AC1078" s="6"/>
      <c r="AD1078" s="6"/>
      <c r="AE1078" s="6"/>
      <c r="AF1078" s="12">
        <f t="shared" si="100"/>
        <v>0</v>
      </c>
      <c r="AG1078" s="6"/>
      <c r="AH1078" s="6"/>
      <c r="AI1078" s="6"/>
      <c r="AJ1078" s="6"/>
      <c r="AK1078" s="6"/>
      <c r="AL1078" s="12">
        <f t="shared" si="101"/>
        <v>0</v>
      </c>
      <c r="AM1078" s="11" t="str">
        <f t="shared" si="96"/>
        <v/>
      </c>
      <c r="AN1078" s="7"/>
      <c r="AO1078" s="6"/>
    </row>
    <row r="1079" spans="1:41" ht="15.75" customHeight="1" x14ac:dyDescent="0.2">
      <c r="A1079" s="4"/>
      <c r="B1079" s="7"/>
      <c r="C1079" s="8" t="str">
        <f>IFERROR(VLOOKUP(B1079,Tabla2[#All],2,FALSE),"")</f>
        <v/>
      </c>
      <c r="D1079" s="24"/>
      <c r="E1079" s="9" t="str">
        <f>IFERROR(VLOOKUP(D1079,Tabla1[],2,FALSE),"")</f>
        <v/>
      </c>
      <c r="G1079" s="24"/>
      <c r="L1079" s="3" t="str">
        <f t="shared" si="97"/>
        <v/>
      </c>
      <c r="M1079" s="24"/>
      <c r="N1079" s="24"/>
      <c r="T1079" s="6"/>
      <c r="U1079" s="6"/>
      <c r="V1079" s="10">
        <f t="shared" si="98"/>
        <v>0</v>
      </c>
      <c r="W1079" s="6"/>
      <c r="X1079" s="10">
        <f t="shared" si="99"/>
        <v>0</v>
      </c>
      <c r="Y1079" s="30"/>
      <c r="Z1079" s="30"/>
      <c r="AA1079" s="6"/>
      <c r="AB1079" s="6"/>
      <c r="AC1079" s="6"/>
      <c r="AD1079" s="6"/>
      <c r="AE1079" s="6"/>
      <c r="AF1079" s="12">
        <f t="shared" si="100"/>
        <v>0</v>
      </c>
      <c r="AG1079" s="6"/>
      <c r="AH1079" s="6"/>
      <c r="AI1079" s="6"/>
      <c r="AJ1079" s="6"/>
      <c r="AK1079" s="6"/>
      <c r="AL1079" s="12">
        <f t="shared" si="101"/>
        <v>0</v>
      </c>
      <c r="AM1079" s="11" t="str">
        <f t="shared" si="96"/>
        <v/>
      </c>
      <c r="AN1079" s="7"/>
      <c r="AO1079" s="6"/>
    </row>
    <row r="1080" spans="1:41" ht="15.75" customHeight="1" x14ac:dyDescent="0.2">
      <c r="A1080" s="4"/>
      <c r="B1080" s="7"/>
      <c r="C1080" s="8" t="str">
        <f>IFERROR(VLOOKUP(B1080,Tabla2[#All],2,FALSE),"")</f>
        <v/>
      </c>
      <c r="D1080" s="24"/>
      <c r="E1080" s="9" t="str">
        <f>IFERROR(VLOOKUP(D1080,Tabla1[],2,FALSE),"")</f>
        <v/>
      </c>
      <c r="G1080" s="24"/>
      <c r="L1080" s="3" t="str">
        <f t="shared" si="97"/>
        <v/>
      </c>
      <c r="M1080" s="24"/>
      <c r="N1080" s="24"/>
      <c r="T1080" s="6"/>
      <c r="U1080" s="6"/>
      <c r="V1080" s="10">
        <f t="shared" si="98"/>
        <v>0</v>
      </c>
      <c r="W1080" s="6"/>
      <c r="X1080" s="10">
        <f t="shared" si="99"/>
        <v>0</v>
      </c>
      <c r="Y1080" s="30"/>
      <c r="Z1080" s="30"/>
      <c r="AA1080" s="6"/>
      <c r="AB1080" s="6"/>
      <c r="AC1080" s="6"/>
      <c r="AD1080" s="6"/>
      <c r="AE1080" s="6"/>
      <c r="AF1080" s="12">
        <f t="shared" si="100"/>
        <v>0</v>
      </c>
      <c r="AG1080" s="6"/>
      <c r="AH1080" s="6"/>
      <c r="AI1080" s="6"/>
      <c r="AJ1080" s="6"/>
      <c r="AK1080" s="6"/>
      <c r="AL1080" s="12">
        <f t="shared" si="101"/>
        <v>0</v>
      </c>
      <c r="AM1080" s="11" t="str">
        <f t="shared" si="96"/>
        <v/>
      </c>
      <c r="AN1080" s="7"/>
      <c r="AO1080" s="6"/>
    </row>
    <row r="1081" spans="1:41" ht="15.75" customHeight="1" x14ac:dyDescent="0.2">
      <c r="A1081" s="4"/>
      <c r="B1081" s="7"/>
      <c r="C1081" s="8" t="str">
        <f>IFERROR(VLOOKUP(B1081,Tabla2[#All],2,FALSE),"")</f>
        <v/>
      </c>
      <c r="D1081" s="24"/>
      <c r="E1081" s="9" t="str">
        <f>IFERROR(VLOOKUP(D1081,Tabla1[],2,FALSE),"")</f>
        <v/>
      </c>
      <c r="G1081" s="24"/>
      <c r="L1081" s="3" t="str">
        <f t="shared" si="97"/>
        <v/>
      </c>
      <c r="M1081" s="24"/>
      <c r="N1081" s="24"/>
      <c r="T1081" s="6"/>
      <c r="U1081" s="6"/>
      <c r="V1081" s="10">
        <f t="shared" si="98"/>
        <v>0</v>
      </c>
      <c r="W1081" s="6"/>
      <c r="X1081" s="10">
        <f t="shared" si="99"/>
        <v>0</v>
      </c>
      <c r="Y1081" s="30"/>
      <c r="Z1081" s="30"/>
      <c r="AA1081" s="6"/>
      <c r="AB1081" s="6"/>
      <c r="AC1081" s="6"/>
      <c r="AD1081" s="6"/>
      <c r="AE1081" s="6"/>
      <c r="AF1081" s="12">
        <f t="shared" si="100"/>
        <v>0</v>
      </c>
      <c r="AG1081" s="6"/>
      <c r="AH1081" s="6"/>
      <c r="AI1081" s="6"/>
      <c r="AJ1081" s="6"/>
      <c r="AK1081" s="6"/>
      <c r="AL1081" s="12">
        <f t="shared" si="101"/>
        <v>0</v>
      </c>
      <c r="AM1081" s="11" t="str">
        <f t="shared" si="96"/>
        <v/>
      </c>
      <c r="AN1081" s="7"/>
      <c r="AO1081" s="6"/>
    </row>
    <row r="1082" spans="1:41" ht="15.75" customHeight="1" x14ac:dyDescent="0.2">
      <c r="A1082" s="4"/>
      <c r="B1082" s="7"/>
      <c r="C1082" s="8" t="str">
        <f>IFERROR(VLOOKUP(B1082,Tabla2[#All],2,FALSE),"")</f>
        <v/>
      </c>
      <c r="D1082" s="24"/>
      <c r="E1082" s="9" t="str">
        <f>IFERROR(VLOOKUP(D1082,Tabla1[],2,FALSE),"")</f>
        <v/>
      </c>
      <c r="G1082" s="24"/>
      <c r="L1082" s="3" t="str">
        <f t="shared" si="97"/>
        <v/>
      </c>
      <c r="M1082" s="24"/>
      <c r="N1082" s="24"/>
      <c r="T1082" s="6"/>
      <c r="U1082" s="6"/>
      <c r="V1082" s="10">
        <f t="shared" si="98"/>
        <v>0</v>
      </c>
      <c r="W1082" s="6"/>
      <c r="X1082" s="10">
        <f t="shared" si="99"/>
        <v>0</v>
      </c>
      <c r="Y1082" s="30"/>
      <c r="Z1082" s="30"/>
      <c r="AA1082" s="6"/>
      <c r="AB1082" s="6"/>
      <c r="AC1082" s="6"/>
      <c r="AD1082" s="6"/>
      <c r="AE1082" s="6"/>
      <c r="AF1082" s="12">
        <f t="shared" si="100"/>
        <v>0</v>
      </c>
      <c r="AG1082" s="6"/>
      <c r="AH1082" s="6"/>
      <c r="AI1082" s="6"/>
      <c r="AJ1082" s="6"/>
      <c r="AK1082" s="6"/>
      <c r="AL1082" s="12">
        <f t="shared" si="101"/>
        <v>0</v>
      </c>
      <c r="AM1082" s="11" t="str">
        <f t="shared" si="96"/>
        <v/>
      </c>
      <c r="AN1082" s="7"/>
      <c r="AO1082" s="6"/>
    </row>
    <row r="1083" spans="1:41" ht="15.75" customHeight="1" x14ac:dyDescent="0.2">
      <c r="A1083" s="4"/>
      <c r="B1083" s="7"/>
      <c r="C1083" s="8" t="str">
        <f>IFERROR(VLOOKUP(B1083,Tabla2[#All],2,FALSE),"")</f>
        <v/>
      </c>
      <c r="D1083" s="24"/>
      <c r="E1083" s="9" t="str">
        <f>IFERROR(VLOOKUP(D1083,Tabla1[],2,FALSE),"")</f>
        <v/>
      </c>
      <c r="G1083" s="24"/>
      <c r="L1083" s="3" t="str">
        <f t="shared" si="97"/>
        <v/>
      </c>
      <c r="M1083" s="24"/>
      <c r="N1083" s="24"/>
      <c r="T1083" s="6"/>
      <c r="U1083" s="6"/>
      <c r="V1083" s="10">
        <f t="shared" si="98"/>
        <v>0</v>
      </c>
      <c r="W1083" s="6"/>
      <c r="X1083" s="10">
        <f t="shared" si="99"/>
        <v>0</v>
      </c>
      <c r="Y1083" s="30"/>
      <c r="Z1083" s="30"/>
      <c r="AA1083" s="6"/>
      <c r="AB1083" s="6"/>
      <c r="AC1083" s="6"/>
      <c r="AD1083" s="6"/>
      <c r="AE1083" s="6"/>
      <c r="AF1083" s="12">
        <f t="shared" si="100"/>
        <v>0</v>
      </c>
      <c r="AG1083" s="6"/>
      <c r="AH1083" s="6"/>
      <c r="AI1083" s="6"/>
      <c r="AJ1083" s="6"/>
      <c r="AK1083" s="6"/>
      <c r="AL1083" s="12">
        <f t="shared" si="101"/>
        <v>0</v>
      </c>
      <c r="AM1083" s="11" t="str">
        <f t="shared" si="96"/>
        <v/>
      </c>
      <c r="AN1083" s="7"/>
      <c r="AO1083" s="6"/>
    </row>
    <row r="1084" spans="1:41" ht="15.75" customHeight="1" x14ac:dyDescent="0.2">
      <c r="A1084" s="4"/>
      <c r="B1084" s="7"/>
      <c r="C1084" s="8" t="str">
        <f>IFERROR(VLOOKUP(B1084,Tabla2[#All],2,FALSE),"")</f>
        <v/>
      </c>
      <c r="D1084" s="24"/>
      <c r="E1084" s="9" t="str">
        <f>IFERROR(VLOOKUP(D1084,Tabla1[],2,FALSE),"")</f>
        <v/>
      </c>
      <c r="G1084" s="24"/>
      <c r="L1084" s="3" t="str">
        <f t="shared" si="97"/>
        <v/>
      </c>
      <c r="M1084" s="24"/>
      <c r="N1084" s="24"/>
      <c r="T1084" s="6"/>
      <c r="U1084" s="6"/>
      <c r="V1084" s="10">
        <f t="shared" si="98"/>
        <v>0</v>
      </c>
      <c r="W1084" s="6"/>
      <c r="X1084" s="10">
        <f t="shared" si="99"/>
        <v>0</v>
      </c>
      <c r="Y1084" s="30"/>
      <c r="Z1084" s="30"/>
      <c r="AA1084" s="6"/>
      <c r="AB1084" s="6"/>
      <c r="AC1084" s="6"/>
      <c r="AD1084" s="6"/>
      <c r="AE1084" s="6"/>
      <c r="AF1084" s="12">
        <f t="shared" si="100"/>
        <v>0</v>
      </c>
      <c r="AG1084" s="6"/>
      <c r="AH1084" s="6"/>
      <c r="AI1084" s="6"/>
      <c r="AJ1084" s="6"/>
      <c r="AK1084" s="6"/>
      <c r="AL1084" s="12">
        <f t="shared" si="101"/>
        <v>0</v>
      </c>
      <c r="AM1084" s="11" t="str">
        <f t="shared" si="96"/>
        <v/>
      </c>
      <c r="AN1084" s="7"/>
      <c r="AO1084" s="6"/>
    </row>
    <row r="1085" spans="1:41" ht="15.75" customHeight="1" x14ac:dyDescent="0.2">
      <c r="A1085" s="4"/>
      <c r="B1085" s="7"/>
      <c r="C1085" s="8" t="str">
        <f>IFERROR(VLOOKUP(B1085,Tabla2[#All],2,FALSE),"")</f>
        <v/>
      </c>
      <c r="D1085" s="24"/>
      <c r="E1085" s="9" t="str">
        <f>IFERROR(VLOOKUP(D1085,Tabla1[],2,FALSE),"")</f>
        <v/>
      </c>
      <c r="G1085" s="24"/>
      <c r="L1085" s="3" t="str">
        <f t="shared" si="97"/>
        <v/>
      </c>
      <c r="M1085" s="24"/>
      <c r="N1085" s="24"/>
      <c r="T1085" s="6"/>
      <c r="U1085" s="6"/>
      <c r="V1085" s="10">
        <f t="shared" si="98"/>
        <v>0</v>
      </c>
      <c r="W1085" s="6"/>
      <c r="X1085" s="10">
        <f t="shared" si="99"/>
        <v>0</v>
      </c>
      <c r="Y1085" s="30"/>
      <c r="Z1085" s="30"/>
      <c r="AA1085" s="6"/>
      <c r="AB1085" s="6"/>
      <c r="AC1085" s="6"/>
      <c r="AD1085" s="6"/>
      <c r="AE1085" s="6"/>
      <c r="AF1085" s="12">
        <f t="shared" si="100"/>
        <v>0</v>
      </c>
      <c r="AG1085" s="6"/>
      <c r="AH1085" s="6"/>
      <c r="AI1085" s="6"/>
      <c r="AJ1085" s="6"/>
      <c r="AK1085" s="6"/>
      <c r="AL1085" s="12">
        <f t="shared" si="101"/>
        <v>0</v>
      </c>
      <c r="AM1085" s="11" t="str">
        <f t="shared" si="96"/>
        <v/>
      </c>
      <c r="AN1085" s="7"/>
      <c r="AO1085" s="6"/>
    </row>
    <row r="1086" spans="1:41" ht="15.75" customHeight="1" x14ac:dyDescent="0.2">
      <c r="A1086" s="4"/>
      <c r="B1086" s="7"/>
      <c r="C1086" s="8" t="str">
        <f>IFERROR(VLOOKUP(B1086,Tabla2[#All],2,FALSE),"")</f>
        <v/>
      </c>
      <c r="D1086" s="24"/>
      <c r="E1086" s="9" t="str">
        <f>IFERROR(VLOOKUP(D1086,Tabla1[],2,FALSE),"")</f>
        <v/>
      </c>
      <c r="G1086" s="24"/>
      <c r="L1086" s="3" t="str">
        <f t="shared" si="97"/>
        <v/>
      </c>
      <c r="M1086" s="24"/>
      <c r="N1086" s="24"/>
      <c r="T1086" s="6"/>
      <c r="U1086" s="6"/>
      <c r="V1086" s="10">
        <f t="shared" si="98"/>
        <v>0</v>
      </c>
      <c r="W1086" s="6"/>
      <c r="X1086" s="10">
        <f t="shared" si="99"/>
        <v>0</v>
      </c>
      <c r="Y1086" s="30"/>
      <c r="Z1086" s="30"/>
      <c r="AA1086" s="6"/>
      <c r="AB1086" s="6"/>
      <c r="AC1086" s="6"/>
      <c r="AD1086" s="6"/>
      <c r="AE1086" s="6"/>
      <c r="AF1086" s="12">
        <f t="shared" si="100"/>
        <v>0</v>
      </c>
      <c r="AG1086" s="6"/>
      <c r="AH1086" s="6"/>
      <c r="AI1086" s="6"/>
      <c r="AJ1086" s="6"/>
      <c r="AK1086" s="6"/>
      <c r="AL1086" s="12">
        <f t="shared" si="101"/>
        <v>0</v>
      </c>
      <c r="AM1086" s="11" t="str">
        <f t="shared" si="96"/>
        <v/>
      </c>
      <c r="AN1086" s="7"/>
      <c r="AO1086" s="6"/>
    </row>
    <row r="1087" spans="1:41" ht="15.75" customHeight="1" x14ac:dyDescent="0.2">
      <c r="A1087" s="4"/>
      <c r="B1087" s="7"/>
      <c r="C1087" s="8" t="str">
        <f>IFERROR(VLOOKUP(B1087,Tabla2[#All],2,FALSE),"")</f>
        <v/>
      </c>
      <c r="D1087" s="24"/>
      <c r="E1087" s="9" t="str">
        <f>IFERROR(VLOOKUP(D1087,Tabla1[],2,FALSE),"")</f>
        <v/>
      </c>
      <c r="G1087" s="24"/>
      <c r="L1087" s="3" t="str">
        <f t="shared" si="97"/>
        <v/>
      </c>
      <c r="M1087" s="24"/>
      <c r="N1087" s="24"/>
      <c r="T1087" s="6"/>
      <c r="U1087" s="6"/>
      <c r="V1087" s="10">
        <f t="shared" si="98"/>
        <v>0</v>
      </c>
      <c r="W1087" s="6"/>
      <c r="X1087" s="10">
        <f t="shared" si="99"/>
        <v>0</v>
      </c>
      <c r="Y1087" s="30"/>
      <c r="Z1087" s="30"/>
      <c r="AA1087" s="6"/>
      <c r="AB1087" s="6"/>
      <c r="AC1087" s="6"/>
      <c r="AD1087" s="6"/>
      <c r="AE1087" s="6"/>
      <c r="AF1087" s="12">
        <f t="shared" si="100"/>
        <v>0</v>
      </c>
      <c r="AG1087" s="6"/>
      <c r="AH1087" s="6"/>
      <c r="AI1087" s="6"/>
      <c r="AJ1087" s="6"/>
      <c r="AK1087" s="6"/>
      <c r="AL1087" s="12">
        <f t="shared" si="101"/>
        <v>0</v>
      </c>
      <c r="AM1087" s="11" t="str">
        <f t="shared" si="96"/>
        <v/>
      </c>
      <c r="AN1087" s="7"/>
      <c r="AO1087" s="6"/>
    </row>
    <row r="1088" spans="1:41" ht="15.75" customHeight="1" x14ac:dyDescent="0.2">
      <c r="A1088" s="4"/>
      <c r="B1088" s="7"/>
      <c r="C1088" s="8" t="str">
        <f>IFERROR(VLOOKUP(B1088,Tabla2[#All],2,FALSE),"")</f>
        <v/>
      </c>
      <c r="D1088" s="24"/>
      <c r="E1088" s="9" t="str">
        <f>IFERROR(VLOOKUP(D1088,Tabla1[],2,FALSE),"")</f>
        <v/>
      </c>
      <c r="G1088" s="24"/>
      <c r="L1088" s="3" t="str">
        <f t="shared" si="97"/>
        <v/>
      </c>
      <c r="M1088" s="24"/>
      <c r="N1088" s="24"/>
      <c r="T1088" s="6"/>
      <c r="U1088" s="6"/>
      <c r="V1088" s="10">
        <f t="shared" si="98"/>
        <v>0</v>
      </c>
      <c r="W1088" s="6"/>
      <c r="X1088" s="10">
        <f t="shared" si="99"/>
        <v>0</v>
      </c>
      <c r="Y1088" s="30"/>
      <c r="Z1088" s="30"/>
      <c r="AA1088" s="6"/>
      <c r="AB1088" s="6"/>
      <c r="AC1088" s="6"/>
      <c r="AD1088" s="6"/>
      <c r="AE1088" s="6"/>
      <c r="AF1088" s="12">
        <f t="shared" si="100"/>
        <v>0</v>
      </c>
      <c r="AG1088" s="6"/>
      <c r="AH1088" s="6"/>
      <c r="AI1088" s="6"/>
      <c r="AJ1088" s="6"/>
      <c r="AK1088" s="6"/>
      <c r="AL1088" s="12">
        <f t="shared" si="101"/>
        <v>0</v>
      </c>
      <c r="AM1088" s="11" t="str">
        <f t="shared" si="96"/>
        <v/>
      </c>
      <c r="AN1088" s="7"/>
      <c r="AO1088" s="6"/>
    </row>
    <row r="1089" spans="1:41" ht="15.75" customHeight="1" x14ac:dyDescent="0.2">
      <c r="A1089" s="4"/>
      <c r="B1089" s="7"/>
      <c r="C1089" s="8" t="str">
        <f>IFERROR(VLOOKUP(B1089,Tabla2[#All],2,FALSE),"")</f>
        <v/>
      </c>
      <c r="D1089" s="24"/>
      <c r="E1089" s="9" t="str">
        <f>IFERROR(VLOOKUP(D1089,Tabla1[],2,FALSE),"")</f>
        <v/>
      </c>
      <c r="G1089" s="24"/>
      <c r="L1089" s="3" t="str">
        <f t="shared" si="97"/>
        <v/>
      </c>
      <c r="M1089" s="24"/>
      <c r="N1089" s="24"/>
      <c r="T1089" s="6"/>
      <c r="U1089" s="6"/>
      <c r="V1089" s="10">
        <f t="shared" si="98"/>
        <v>0</v>
      </c>
      <c r="W1089" s="6"/>
      <c r="X1089" s="10">
        <f t="shared" si="99"/>
        <v>0</v>
      </c>
      <c r="Y1089" s="30"/>
      <c r="Z1089" s="30"/>
      <c r="AA1089" s="6"/>
      <c r="AB1089" s="6"/>
      <c r="AC1089" s="6"/>
      <c r="AD1089" s="6"/>
      <c r="AE1089" s="6"/>
      <c r="AF1089" s="12">
        <f t="shared" si="100"/>
        <v>0</v>
      </c>
      <c r="AG1089" s="6"/>
      <c r="AH1089" s="6"/>
      <c r="AI1089" s="6"/>
      <c r="AJ1089" s="6"/>
      <c r="AK1089" s="6"/>
      <c r="AL1089" s="12">
        <f t="shared" si="101"/>
        <v>0</v>
      </c>
      <c r="AM1089" s="11" t="str">
        <f t="shared" si="96"/>
        <v/>
      </c>
      <c r="AN1089" s="7"/>
      <c r="AO1089" s="6"/>
    </row>
    <row r="1090" spans="1:41" ht="15.75" customHeight="1" x14ac:dyDescent="0.2">
      <c r="A1090" s="4"/>
      <c r="B1090" s="7"/>
      <c r="C1090" s="8" t="str">
        <f>IFERROR(VLOOKUP(B1090,Tabla2[#All],2,FALSE),"")</f>
        <v/>
      </c>
      <c r="D1090" s="24"/>
      <c r="E1090" s="9" t="str">
        <f>IFERROR(VLOOKUP(D1090,Tabla1[],2,FALSE),"")</f>
        <v/>
      </c>
      <c r="G1090" s="24"/>
      <c r="L1090" s="3" t="str">
        <f t="shared" si="97"/>
        <v/>
      </c>
      <c r="M1090" s="24"/>
      <c r="N1090" s="24"/>
      <c r="T1090" s="6"/>
      <c r="U1090" s="6"/>
      <c r="V1090" s="10">
        <f t="shared" si="98"/>
        <v>0</v>
      </c>
      <c r="W1090" s="6"/>
      <c r="X1090" s="10">
        <f t="shared" si="99"/>
        <v>0</v>
      </c>
      <c r="Y1090" s="30"/>
      <c r="Z1090" s="30"/>
      <c r="AA1090" s="6"/>
      <c r="AB1090" s="6"/>
      <c r="AC1090" s="6"/>
      <c r="AD1090" s="6"/>
      <c r="AE1090" s="6"/>
      <c r="AF1090" s="12">
        <f t="shared" si="100"/>
        <v>0</v>
      </c>
      <c r="AG1090" s="6"/>
      <c r="AH1090" s="6"/>
      <c r="AI1090" s="6"/>
      <c r="AJ1090" s="6"/>
      <c r="AK1090" s="6"/>
      <c r="AL1090" s="12">
        <f t="shared" si="101"/>
        <v>0</v>
      </c>
      <c r="AM1090" s="11" t="str">
        <f t="shared" si="96"/>
        <v/>
      </c>
      <c r="AN1090" s="7"/>
      <c r="AO1090" s="6"/>
    </row>
    <row r="1091" spans="1:41" ht="15.75" customHeight="1" x14ac:dyDescent="0.2">
      <c r="A1091" s="4"/>
      <c r="B1091" s="7"/>
      <c r="C1091" s="8" t="str">
        <f>IFERROR(VLOOKUP(B1091,Tabla2[#All],2,FALSE),"")</f>
        <v/>
      </c>
      <c r="D1091" s="24"/>
      <c r="E1091" s="9" t="str">
        <f>IFERROR(VLOOKUP(D1091,Tabla1[],2,FALSE),"")</f>
        <v/>
      </c>
      <c r="G1091" s="24"/>
      <c r="L1091" s="3" t="str">
        <f t="shared" si="97"/>
        <v/>
      </c>
      <c r="M1091" s="24"/>
      <c r="N1091" s="24"/>
      <c r="T1091" s="6"/>
      <c r="U1091" s="6"/>
      <c r="V1091" s="10">
        <f t="shared" si="98"/>
        <v>0</v>
      </c>
      <c r="W1091" s="6"/>
      <c r="X1091" s="10">
        <f t="shared" si="99"/>
        <v>0</v>
      </c>
      <c r="Y1091" s="30"/>
      <c r="Z1091" s="30"/>
      <c r="AA1091" s="6"/>
      <c r="AB1091" s="6"/>
      <c r="AC1091" s="6"/>
      <c r="AD1091" s="6"/>
      <c r="AE1091" s="6"/>
      <c r="AF1091" s="12">
        <f t="shared" si="100"/>
        <v>0</v>
      </c>
      <c r="AG1091" s="6"/>
      <c r="AH1091" s="6"/>
      <c r="AI1091" s="6"/>
      <c r="AJ1091" s="6"/>
      <c r="AK1091" s="6"/>
      <c r="AL1091" s="12">
        <f t="shared" si="101"/>
        <v>0</v>
      </c>
      <c r="AM1091" s="11" t="str">
        <f t="shared" si="96"/>
        <v/>
      </c>
      <c r="AN1091" s="7"/>
      <c r="AO1091" s="6"/>
    </row>
    <row r="1092" spans="1:41" ht="15.75" customHeight="1" x14ac:dyDescent="0.2">
      <c r="A1092" s="4"/>
      <c r="B1092" s="7"/>
      <c r="C1092" s="8" t="str">
        <f>IFERROR(VLOOKUP(B1092,Tabla2[#All],2,FALSE),"")</f>
        <v/>
      </c>
      <c r="D1092" s="24"/>
      <c r="E1092" s="9" t="str">
        <f>IFERROR(VLOOKUP(D1092,Tabla1[],2,FALSE),"")</f>
        <v/>
      </c>
      <c r="G1092" s="24"/>
      <c r="L1092" s="3" t="str">
        <f t="shared" si="97"/>
        <v/>
      </c>
      <c r="M1092" s="24"/>
      <c r="N1092" s="24"/>
      <c r="T1092" s="6"/>
      <c r="U1092" s="6"/>
      <c r="V1092" s="10">
        <f t="shared" si="98"/>
        <v>0</v>
      </c>
      <c r="W1092" s="6"/>
      <c r="X1092" s="10">
        <f t="shared" si="99"/>
        <v>0</v>
      </c>
      <c r="Y1092" s="30"/>
      <c r="Z1092" s="30"/>
      <c r="AA1092" s="6"/>
      <c r="AB1092" s="6"/>
      <c r="AC1092" s="6"/>
      <c r="AD1092" s="6"/>
      <c r="AE1092" s="6"/>
      <c r="AF1092" s="12">
        <f t="shared" si="100"/>
        <v>0</v>
      </c>
      <c r="AG1092" s="6"/>
      <c r="AH1092" s="6"/>
      <c r="AI1092" s="6"/>
      <c r="AJ1092" s="6"/>
      <c r="AK1092" s="6"/>
      <c r="AL1092" s="12">
        <f t="shared" si="101"/>
        <v>0</v>
      </c>
      <c r="AM1092" s="11" t="str">
        <f t="shared" si="96"/>
        <v/>
      </c>
      <c r="AN1092" s="7"/>
      <c r="AO1092" s="6"/>
    </row>
    <row r="1093" spans="1:41" ht="15.75" customHeight="1" x14ac:dyDescent="0.2">
      <c r="A1093" s="4"/>
      <c r="B1093" s="7"/>
      <c r="C1093" s="8" t="str">
        <f>IFERROR(VLOOKUP(B1093,Tabla2[#All],2,FALSE),"")</f>
        <v/>
      </c>
      <c r="D1093" s="24"/>
      <c r="E1093" s="9" t="str">
        <f>IFERROR(VLOOKUP(D1093,Tabla1[],2,FALSE),"")</f>
        <v/>
      </c>
      <c r="G1093" s="24"/>
      <c r="L1093" s="3" t="str">
        <f t="shared" si="97"/>
        <v/>
      </c>
      <c r="M1093" s="24"/>
      <c r="N1093" s="24"/>
      <c r="T1093" s="6"/>
      <c r="U1093" s="6"/>
      <c r="V1093" s="10">
        <f t="shared" si="98"/>
        <v>0</v>
      </c>
      <c r="W1093" s="6"/>
      <c r="X1093" s="10">
        <f t="shared" si="99"/>
        <v>0</v>
      </c>
      <c r="Y1093" s="30"/>
      <c r="Z1093" s="30"/>
      <c r="AA1093" s="6"/>
      <c r="AB1093" s="6"/>
      <c r="AC1093" s="6"/>
      <c r="AD1093" s="6"/>
      <c r="AE1093" s="6"/>
      <c r="AF1093" s="12">
        <f t="shared" si="100"/>
        <v>0</v>
      </c>
      <c r="AG1093" s="6"/>
      <c r="AH1093" s="6"/>
      <c r="AI1093" s="6"/>
      <c r="AJ1093" s="6"/>
      <c r="AK1093" s="6"/>
      <c r="AL1093" s="12">
        <f t="shared" si="101"/>
        <v>0</v>
      </c>
      <c r="AM1093" s="11" t="str">
        <f t="shared" si="96"/>
        <v/>
      </c>
      <c r="AN1093" s="7"/>
      <c r="AO1093" s="6"/>
    </row>
    <row r="1094" spans="1:41" ht="15.75" customHeight="1" x14ac:dyDescent="0.2">
      <c r="A1094" s="4"/>
      <c r="B1094" s="7"/>
      <c r="C1094" s="8" t="str">
        <f>IFERROR(VLOOKUP(B1094,Tabla2[#All],2,FALSE),"")</f>
        <v/>
      </c>
      <c r="D1094" s="24"/>
      <c r="E1094" s="9" t="str">
        <f>IFERROR(VLOOKUP(D1094,Tabla1[],2,FALSE),"")</f>
        <v/>
      </c>
      <c r="G1094" s="24"/>
      <c r="L1094" s="3" t="str">
        <f t="shared" si="97"/>
        <v/>
      </c>
      <c r="M1094" s="24"/>
      <c r="N1094" s="24"/>
      <c r="T1094" s="6"/>
      <c r="U1094" s="6"/>
      <c r="V1094" s="10">
        <f t="shared" si="98"/>
        <v>0</v>
      </c>
      <c r="W1094" s="6"/>
      <c r="X1094" s="10">
        <f t="shared" si="99"/>
        <v>0</v>
      </c>
      <c r="Y1094" s="30"/>
      <c r="Z1094" s="30"/>
      <c r="AA1094" s="6"/>
      <c r="AB1094" s="6"/>
      <c r="AC1094" s="6"/>
      <c r="AD1094" s="6"/>
      <c r="AE1094" s="6"/>
      <c r="AF1094" s="12">
        <f t="shared" si="100"/>
        <v>0</v>
      </c>
      <c r="AG1094" s="6"/>
      <c r="AH1094" s="6"/>
      <c r="AI1094" s="6"/>
      <c r="AJ1094" s="6"/>
      <c r="AK1094" s="6"/>
      <c r="AL1094" s="12">
        <f t="shared" si="101"/>
        <v>0</v>
      </c>
      <c r="AM1094" s="11" t="str">
        <f t="shared" si="96"/>
        <v/>
      </c>
      <c r="AN1094" s="7"/>
      <c r="AO1094" s="6"/>
    </row>
    <row r="1095" spans="1:41" ht="15.75" customHeight="1" x14ac:dyDescent="0.2">
      <c r="A1095" s="4"/>
      <c r="B1095" s="7"/>
      <c r="C1095" s="8" t="str">
        <f>IFERROR(VLOOKUP(B1095,Tabla2[#All],2,FALSE),"")</f>
        <v/>
      </c>
      <c r="D1095" s="24"/>
      <c r="E1095" s="9" t="str">
        <f>IFERROR(VLOOKUP(D1095,Tabla1[],2,FALSE),"")</f>
        <v/>
      </c>
      <c r="G1095" s="24"/>
      <c r="L1095" s="3" t="str">
        <f t="shared" si="97"/>
        <v/>
      </c>
      <c r="M1095" s="24"/>
      <c r="N1095" s="24"/>
      <c r="T1095" s="6"/>
      <c r="U1095" s="6"/>
      <c r="V1095" s="10">
        <f t="shared" si="98"/>
        <v>0</v>
      </c>
      <c r="W1095" s="6"/>
      <c r="X1095" s="10">
        <f t="shared" si="99"/>
        <v>0</v>
      </c>
      <c r="Y1095" s="30"/>
      <c r="Z1095" s="30"/>
      <c r="AA1095" s="6"/>
      <c r="AB1095" s="6"/>
      <c r="AC1095" s="6"/>
      <c r="AD1095" s="6"/>
      <c r="AE1095" s="6"/>
      <c r="AF1095" s="12">
        <f t="shared" si="100"/>
        <v>0</v>
      </c>
      <c r="AG1095" s="6"/>
      <c r="AH1095" s="6"/>
      <c r="AI1095" s="6"/>
      <c r="AJ1095" s="6"/>
      <c r="AK1095" s="6"/>
      <c r="AL1095" s="12">
        <f t="shared" si="101"/>
        <v>0</v>
      </c>
      <c r="AM1095" s="11" t="str">
        <f t="shared" ref="AM1095:AM1158" si="102">IF(SUM(AF1095+AL1095)=0,"",IF(SUM(AF1095+AL1095)=Z1095,"Ok","Error en Montos"))</f>
        <v/>
      </c>
      <c r="AN1095" s="7"/>
      <c r="AO1095" s="6"/>
    </row>
    <row r="1096" spans="1:41" ht="15.75" customHeight="1" x14ac:dyDescent="0.2">
      <c r="A1096" s="4"/>
      <c r="B1096" s="7"/>
      <c r="C1096" s="8" t="str">
        <f>IFERROR(VLOOKUP(B1096,Tabla2[#All],2,FALSE),"")</f>
        <v/>
      </c>
      <c r="D1096" s="24"/>
      <c r="E1096" s="9" t="str">
        <f>IFERROR(VLOOKUP(D1096,Tabla1[],2,FALSE),"")</f>
        <v/>
      </c>
      <c r="G1096" s="24"/>
      <c r="L1096" s="3" t="str">
        <f t="shared" ref="L1096:L1159" si="103">IF(AND(J1096&lt;&gt;"",K1096&lt;&gt;""),DATEDIF(J1096,K1096,"d")+1,"")</f>
        <v/>
      </c>
      <c r="M1096" s="24"/>
      <c r="N1096" s="24"/>
      <c r="T1096" s="6"/>
      <c r="U1096" s="6"/>
      <c r="V1096" s="10">
        <f t="shared" ref="V1096:V1159" si="104">SUM(T1096+U1096)</f>
        <v>0</v>
      </c>
      <c r="W1096" s="6"/>
      <c r="X1096" s="10">
        <f t="shared" ref="X1096:X1159" si="105">V1096-W1096</f>
        <v>0</v>
      </c>
      <c r="Y1096" s="30"/>
      <c r="Z1096" s="30"/>
      <c r="AA1096" s="6"/>
      <c r="AB1096" s="6"/>
      <c r="AC1096" s="6"/>
      <c r="AD1096" s="6"/>
      <c r="AE1096" s="6"/>
      <c r="AF1096" s="12">
        <f t="shared" ref="AF1096:AF1159" si="106">SUM(AA1096:AD1096)</f>
        <v>0</v>
      </c>
      <c r="AG1096" s="6"/>
      <c r="AH1096" s="6"/>
      <c r="AI1096" s="6"/>
      <c r="AJ1096" s="6"/>
      <c r="AK1096" s="6"/>
      <c r="AL1096" s="12">
        <f t="shared" ref="AL1096:AL1159" si="107">SUM(AG1096:AJ1096)</f>
        <v>0</v>
      </c>
      <c r="AM1096" s="11" t="str">
        <f t="shared" si="102"/>
        <v/>
      </c>
      <c r="AN1096" s="7"/>
      <c r="AO1096" s="6"/>
    </row>
    <row r="1097" spans="1:41" ht="15.75" customHeight="1" x14ac:dyDescent="0.2">
      <c r="A1097" s="4"/>
      <c r="B1097" s="7"/>
      <c r="C1097" s="8" t="str">
        <f>IFERROR(VLOOKUP(B1097,Tabla2[#All],2,FALSE),"")</f>
        <v/>
      </c>
      <c r="D1097" s="24"/>
      <c r="E1097" s="9" t="str">
        <f>IFERROR(VLOOKUP(D1097,Tabla1[],2,FALSE),"")</f>
        <v/>
      </c>
      <c r="G1097" s="24"/>
      <c r="L1097" s="3" t="str">
        <f t="shared" si="103"/>
        <v/>
      </c>
      <c r="M1097" s="24"/>
      <c r="N1097" s="24"/>
      <c r="T1097" s="6"/>
      <c r="U1097" s="6"/>
      <c r="V1097" s="10">
        <f t="shared" si="104"/>
        <v>0</v>
      </c>
      <c r="W1097" s="6"/>
      <c r="X1097" s="10">
        <f t="shared" si="105"/>
        <v>0</v>
      </c>
      <c r="Y1097" s="30"/>
      <c r="Z1097" s="30"/>
      <c r="AA1097" s="6"/>
      <c r="AB1097" s="6"/>
      <c r="AC1097" s="6"/>
      <c r="AD1097" s="6"/>
      <c r="AE1097" s="6"/>
      <c r="AF1097" s="12">
        <f t="shared" si="106"/>
        <v>0</v>
      </c>
      <c r="AG1097" s="6"/>
      <c r="AH1097" s="6"/>
      <c r="AI1097" s="6"/>
      <c r="AJ1097" s="6"/>
      <c r="AK1097" s="6"/>
      <c r="AL1097" s="12">
        <f t="shared" si="107"/>
        <v>0</v>
      </c>
      <c r="AM1097" s="11" t="str">
        <f t="shared" si="102"/>
        <v/>
      </c>
      <c r="AN1097" s="7"/>
      <c r="AO1097" s="6"/>
    </row>
    <row r="1098" spans="1:41" ht="15.75" customHeight="1" x14ac:dyDescent="0.2">
      <c r="A1098" s="4"/>
      <c r="B1098" s="7"/>
      <c r="C1098" s="8" t="str">
        <f>IFERROR(VLOOKUP(B1098,Tabla2[#All],2,FALSE),"")</f>
        <v/>
      </c>
      <c r="D1098" s="24"/>
      <c r="E1098" s="9" t="str">
        <f>IFERROR(VLOOKUP(D1098,Tabla1[],2,FALSE),"")</f>
        <v/>
      </c>
      <c r="G1098" s="24"/>
      <c r="L1098" s="3" t="str">
        <f t="shared" si="103"/>
        <v/>
      </c>
      <c r="M1098" s="24"/>
      <c r="N1098" s="24"/>
      <c r="T1098" s="6"/>
      <c r="U1098" s="6"/>
      <c r="V1098" s="10">
        <f t="shared" si="104"/>
        <v>0</v>
      </c>
      <c r="W1098" s="6"/>
      <c r="X1098" s="10">
        <f t="shared" si="105"/>
        <v>0</v>
      </c>
      <c r="Y1098" s="30"/>
      <c r="Z1098" s="30"/>
      <c r="AA1098" s="6"/>
      <c r="AB1098" s="6"/>
      <c r="AC1098" s="6"/>
      <c r="AD1098" s="6"/>
      <c r="AE1098" s="6"/>
      <c r="AF1098" s="12">
        <f t="shared" si="106"/>
        <v>0</v>
      </c>
      <c r="AG1098" s="6"/>
      <c r="AH1098" s="6"/>
      <c r="AI1098" s="6"/>
      <c r="AJ1098" s="6"/>
      <c r="AK1098" s="6"/>
      <c r="AL1098" s="12">
        <f t="shared" si="107"/>
        <v>0</v>
      </c>
      <c r="AM1098" s="11" t="str">
        <f t="shared" si="102"/>
        <v/>
      </c>
      <c r="AN1098" s="7"/>
      <c r="AO1098" s="6"/>
    </row>
    <row r="1099" spans="1:41" ht="15.75" customHeight="1" x14ac:dyDescent="0.2">
      <c r="A1099" s="4"/>
      <c r="B1099" s="7"/>
      <c r="C1099" s="8" t="str">
        <f>IFERROR(VLOOKUP(B1099,Tabla2[#All],2,FALSE),"")</f>
        <v/>
      </c>
      <c r="D1099" s="24"/>
      <c r="E1099" s="9" t="str">
        <f>IFERROR(VLOOKUP(D1099,Tabla1[],2,FALSE),"")</f>
        <v/>
      </c>
      <c r="G1099" s="24"/>
      <c r="L1099" s="3" t="str">
        <f t="shared" si="103"/>
        <v/>
      </c>
      <c r="M1099" s="24"/>
      <c r="N1099" s="24"/>
      <c r="T1099" s="6"/>
      <c r="U1099" s="6"/>
      <c r="V1099" s="10">
        <f t="shared" si="104"/>
        <v>0</v>
      </c>
      <c r="W1099" s="6"/>
      <c r="X1099" s="10">
        <f t="shared" si="105"/>
        <v>0</v>
      </c>
      <c r="Y1099" s="30"/>
      <c r="Z1099" s="30"/>
      <c r="AA1099" s="6"/>
      <c r="AB1099" s="6"/>
      <c r="AC1099" s="6"/>
      <c r="AD1099" s="6"/>
      <c r="AE1099" s="6"/>
      <c r="AF1099" s="12">
        <f t="shared" si="106"/>
        <v>0</v>
      </c>
      <c r="AG1099" s="6"/>
      <c r="AH1099" s="6"/>
      <c r="AI1099" s="6"/>
      <c r="AJ1099" s="6"/>
      <c r="AK1099" s="6"/>
      <c r="AL1099" s="12">
        <f t="shared" si="107"/>
        <v>0</v>
      </c>
      <c r="AM1099" s="11" t="str">
        <f t="shared" si="102"/>
        <v/>
      </c>
      <c r="AN1099" s="7"/>
      <c r="AO1099" s="6"/>
    </row>
    <row r="1100" spans="1:41" ht="15.75" customHeight="1" x14ac:dyDescent="0.2">
      <c r="A1100" s="4"/>
      <c r="B1100" s="7"/>
      <c r="C1100" s="8" t="str">
        <f>IFERROR(VLOOKUP(B1100,Tabla2[#All],2,FALSE),"")</f>
        <v/>
      </c>
      <c r="D1100" s="24"/>
      <c r="E1100" s="9" t="str">
        <f>IFERROR(VLOOKUP(D1100,Tabla1[],2,FALSE),"")</f>
        <v/>
      </c>
      <c r="G1100" s="24"/>
      <c r="L1100" s="3" t="str">
        <f t="shared" si="103"/>
        <v/>
      </c>
      <c r="M1100" s="24"/>
      <c r="N1100" s="24"/>
      <c r="T1100" s="6"/>
      <c r="U1100" s="6"/>
      <c r="V1100" s="10">
        <f t="shared" si="104"/>
        <v>0</v>
      </c>
      <c r="W1100" s="6"/>
      <c r="X1100" s="10">
        <f t="shared" si="105"/>
        <v>0</v>
      </c>
      <c r="Y1100" s="30"/>
      <c r="Z1100" s="30"/>
      <c r="AA1100" s="6"/>
      <c r="AB1100" s="6"/>
      <c r="AC1100" s="6"/>
      <c r="AD1100" s="6"/>
      <c r="AE1100" s="6"/>
      <c r="AF1100" s="12">
        <f t="shared" si="106"/>
        <v>0</v>
      </c>
      <c r="AG1100" s="6"/>
      <c r="AH1100" s="6"/>
      <c r="AI1100" s="6"/>
      <c r="AJ1100" s="6"/>
      <c r="AK1100" s="6"/>
      <c r="AL1100" s="12">
        <f t="shared" si="107"/>
        <v>0</v>
      </c>
      <c r="AM1100" s="11" t="str">
        <f t="shared" si="102"/>
        <v/>
      </c>
      <c r="AN1100" s="7"/>
      <c r="AO1100" s="6"/>
    </row>
    <row r="1101" spans="1:41" ht="15.75" customHeight="1" x14ac:dyDescent="0.2">
      <c r="A1101" s="4"/>
      <c r="B1101" s="7"/>
      <c r="C1101" s="8" t="str">
        <f>IFERROR(VLOOKUP(B1101,Tabla2[#All],2,FALSE),"")</f>
        <v/>
      </c>
      <c r="D1101" s="24"/>
      <c r="E1101" s="9" t="str">
        <f>IFERROR(VLOOKUP(D1101,Tabla1[],2,FALSE),"")</f>
        <v/>
      </c>
      <c r="G1101" s="24"/>
      <c r="L1101" s="3" t="str">
        <f t="shared" si="103"/>
        <v/>
      </c>
      <c r="M1101" s="24"/>
      <c r="N1101" s="24"/>
      <c r="T1101" s="6"/>
      <c r="U1101" s="6"/>
      <c r="V1101" s="10">
        <f t="shared" si="104"/>
        <v>0</v>
      </c>
      <c r="W1101" s="6"/>
      <c r="X1101" s="10">
        <f t="shared" si="105"/>
        <v>0</v>
      </c>
      <c r="Y1101" s="30"/>
      <c r="Z1101" s="30"/>
      <c r="AA1101" s="6"/>
      <c r="AB1101" s="6"/>
      <c r="AC1101" s="6"/>
      <c r="AD1101" s="6"/>
      <c r="AE1101" s="6"/>
      <c r="AF1101" s="12">
        <f t="shared" si="106"/>
        <v>0</v>
      </c>
      <c r="AG1101" s="6"/>
      <c r="AH1101" s="6"/>
      <c r="AI1101" s="6"/>
      <c r="AJ1101" s="6"/>
      <c r="AK1101" s="6"/>
      <c r="AL1101" s="12">
        <f t="shared" si="107"/>
        <v>0</v>
      </c>
      <c r="AM1101" s="11" t="str">
        <f t="shared" si="102"/>
        <v/>
      </c>
      <c r="AN1101" s="7"/>
      <c r="AO1101" s="6"/>
    </row>
    <row r="1102" spans="1:41" ht="15.75" customHeight="1" x14ac:dyDescent="0.2">
      <c r="A1102" s="4"/>
      <c r="B1102" s="7"/>
      <c r="C1102" s="8" t="str">
        <f>IFERROR(VLOOKUP(B1102,Tabla2[#All],2,FALSE),"")</f>
        <v/>
      </c>
      <c r="D1102" s="24"/>
      <c r="E1102" s="9" t="str">
        <f>IFERROR(VLOOKUP(D1102,Tabla1[],2,FALSE),"")</f>
        <v/>
      </c>
      <c r="G1102" s="24"/>
      <c r="L1102" s="3" t="str">
        <f t="shared" si="103"/>
        <v/>
      </c>
      <c r="M1102" s="24"/>
      <c r="N1102" s="24"/>
      <c r="T1102" s="6"/>
      <c r="U1102" s="6"/>
      <c r="V1102" s="10">
        <f t="shared" si="104"/>
        <v>0</v>
      </c>
      <c r="W1102" s="6"/>
      <c r="X1102" s="10">
        <f t="shared" si="105"/>
        <v>0</v>
      </c>
      <c r="Y1102" s="30"/>
      <c r="Z1102" s="30"/>
      <c r="AA1102" s="6"/>
      <c r="AB1102" s="6"/>
      <c r="AC1102" s="6"/>
      <c r="AD1102" s="6"/>
      <c r="AE1102" s="6"/>
      <c r="AF1102" s="12">
        <f t="shared" si="106"/>
        <v>0</v>
      </c>
      <c r="AG1102" s="6"/>
      <c r="AH1102" s="6"/>
      <c r="AI1102" s="6"/>
      <c r="AJ1102" s="6"/>
      <c r="AK1102" s="6"/>
      <c r="AL1102" s="12">
        <f t="shared" si="107"/>
        <v>0</v>
      </c>
      <c r="AM1102" s="11" t="str">
        <f t="shared" si="102"/>
        <v/>
      </c>
      <c r="AN1102" s="7"/>
      <c r="AO1102" s="6"/>
    </row>
    <row r="1103" spans="1:41" ht="15.75" customHeight="1" x14ac:dyDescent="0.2">
      <c r="A1103" s="4"/>
      <c r="B1103" s="7"/>
      <c r="C1103" s="8" t="str">
        <f>IFERROR(VLOOKUP(B1103,Tabla2[#All],2,FALSE),"")</f>
        <v/>
      </c>
      <c r="D1103" s="24"/>
      <c r="E1103" s="9" t="str">
        <f>IFERROR(VLOOKUP(D1103,Tabla1[],2,FALSE),"")</f>
        <v/>
      </c>
      <c r="G1103" s="24"/>
      <c r="L1103" s="3" t="str">
        <f t="shared" si="103"/>
        <v/>
      </c>
      <c r="M1103" s="24"/>
      <c r="N1103" s="24"/>
      <c r="T1103" s="6"/>
      <c r="U1103" s="6"/>
      <c r="V1103" s="10">
        <f t="shared" si="104"/>
        <v>0</v>
      </c>
      <c r="W1103" s="6"/>
      <c r="X1103" s="10">
        <f t="shared" si="105"/>
        <v>0</v>
      </c>
      <c r="Y1103" s="30"/>
      <c r="Z1103" s="30"/>
      <c r="AA1103" s="6"/>
      <c r="AB1103" s="6"/>
      <c r="AC1103" s="6"/>
      <c r="AD1103" s="6"/>
      <c r="AE1103" s="6"/>
      <c r="AF1103" s="12">
        <f t="shared" si="106"/>
        <v>0</v>
      </c>
      <c r="AG1103" s="6"/>
      <c r="AH1103" s="6"/>
      <c r="AI1103" s="6"/>
      <c r="AJ1103" s="6"/>
      <c r="AK1103" s="6"/>
      <c r="AL1103" s="12">
        <f t="shared" si="107"/>
        <v>0</v>
      </c>
      <c r="AM1103" s="11" t="str">
        <f t="shared" si="102"/>
        <v/>
      </c>
      <c r="AN1103" s="7"/>
      <c r="AO1103" s="6"/>
    </row>
    <row r="1104" spans="1:41" ht="15.75" customHeight="1" x14ac:dyDescent="0.2">
      <c r="A1104" s="4"/>
      <c r="B1104" s="7"/>
      <c r="C1104" s="8" t="str">
        <f>IFERROR(VLOOKUP(B1104,Tabla2[#All],2,FALSE),"")</f>
        <v/>
      </c>
      <c r="D1104" s="24"/>
      <c r="E1104" s="9" t="str">
        <f>IFERROR(VLOOKUP(D1104,Tabla1[],2,FALSE),"")</f>
        <v/>
      </c>
      <c r="G1104" s="24"/>
      <c r="L1104" s="3" t="str">
        <f t="shared" si="103"/>
        <v/>
      </c>
      <c r="M1104" s="24"/>
      <c r="N1104" s="24"/>
      <c r="T1104" s="6"/>
      <c r="U1104" s="6"/>
      <c r="V1104" s="10">
        <f t="shared" si="104"/>
        <v>0</v>
      </c>
      <c r="W1104" s="6"/>
      <c r="X1104" s="10">
        <f t="shared" si="105"/>
        <v>0</v>
      </c>
      <c r="Y1104" s="30"/>
      <c r="Z1104" s="30"/>
      <c r="AA1104" s="6"/>
      <c r="AB1104" s="6"/>
      <c r="AC1104" s="6"/>
      <c r="AD1104" s="6"/>
      <c r="AE1104" s="6"/>
      <c r="AF1104" s="12">
        <f t="shared" si="106"/>
        <v>0</v>
      </c>
      <c r="AG1104" s="6"/>
      <c r="AH1104" s="6"/>
      <c r="AI1104" s="6"/>
      <c r="AJ1104" s="6"/>
      <c r="AK1104" s="6"/>
      <c r="AL1104" s="12">
        <f t="shared" si="107"/>
        <v>0</v>
      </c>
      <c r="AM1104" s="11" t="str">
        <f t="shared" si="102"/>
        <v/>
      </c>
      <c r="AN1104" s="7"/>
      <c r="AO1104" s="6"/>
    </row>
    <row r="1105" spans="1:41" ht="15.75" customHeight="1" x14ac:dyDescent="0.2">
      <c r="A1105" s="4"/>
      <c r="B1105" s="7"/>
      <c r="C1105" s="8" t="str">
        <f>IFERROR(VLOOKUP(B1105,Tabla2[#All],2,FALSE),"")</f>
        <v/>
      </c>
      <c r="D1105" s="24"/>
      <c r="E1105" s="9" t="str">
        <f>IFERROR(VLOOKUP(D1105,Tabla1[],2,FALSE),"")</f>
        <v/>
      </c>
      <c r="G1105" s="24"/>
      <c r="L1105" s="3" t="str">
        <f t="shared" si="103"/>
        <v/>
      </c>
      <c r="M1105" s="24"/>
      <c r="N1105" s="24"/>
      <c r="T1105" s="6"/>
      <c r="U1105" s="6"/>
      <c r="V1105" s="10">
        <f t="shared" si="104"/>
        <v>0</v>
      </c>
      <c r="W1105" s="6"/>
      <c r="X1105" s="10">
        <f t="shared" si="105"/>
        <v>0</v>
      </c>
      <c r="Y1105" s="30"/>
      <c r="Z1105" s="30"/>
      <c r="AA1105" s="6"/>
      <c r="AB1105" s="6"/>
      <c r="AC1105" s="6"/>
      <c r="AD1105" s="6"/>
      <c r="AE1105" s="6"/>
      <c r="AF1105" s="12">
        <f t="shared" si="106"/>
        <v>0</v>
      </c>
      <c r="AG1105" s="6"/>
      <c r="AH1105" s="6"/>
      <c r="AI1105" s="6"/>
      <c r="AJ1105" s="6"/>
      <c r="AK1105" s="6"/>
      <c r="AL1105" s="12">
        <f t="shared" si="107"/>
        <v>0</v>
      </c>
      <c r="AM1105" s="11" t="str">
        <f t="shared" si="102"/>
        <v/>
      </c>
      <c r="AN1105" s="7"/>
      <c r="AO1105" s="6"/>
    </row>
    <row r="1106" spans="1:41" ht="15.75" customHeight="1" x14ac:dyDescent="0.2">
      <c r="A1106" s="4"/>
      <c r="B1106" s="7"/>
      <c r="C1106" s="8" t="str">
        <f>IFERROR(VLOOKUP(B1106,Tabla2[#All],2,FALSE),"")</f>
        <v/>
      </c>
      <c r="D1106" s="24"/>
      <c r="E1106" s="9" t="str">
        <f>IFERROR(VLOOKUP(D1106,Tabla1[],2,FALSE),"")</f>
        <v/>
      </c>
      <c r="G1106" s="24"/>
      <c r="L1106" s="3" t="str">
        <f t="shared" si="103"/>
        <v/>
      </c>
      <c r="M1106" s="24"/>
      <c r="N1106" s="24"/>
      <c r="T1106" s="6"/>
      <c r="U1106" s="6"/>
      <c r="V1106" s="10">
        <f t="shared" si="104"/>
        <v>0</v>
      </c>
      <c r="W1106" s="6"/>
      <c r="X1106" s="10">
        <f t="shared" si="105"/>
        <v>0</v>
      </c>
      <c r="Y1106" s="30"/>
      <c r="Z1106" s="30"/>
      <c r="AA1106" s="6"/>
      <c r="AB1106" s="6"/>
      <c r="AC1106" s="6"/>
      <c r="AD1106" s="6"/>
      <c r="AE1106" s="6"/>
      <c r="AF1106" s="12">
        <f t="shared" si="106"/>
        <v>0</v>
      </c>
      <c r="AG1106" s="6"/>
      <c r="AH1106" s="6"/>
      <c r="AI1106" s="6"/>
      <c r="AJ1106" s="6"/>
      <c r="AK1106" s="6"/>
      <c r="AL1106" s="12">
        <f t="shared" si="107"/>
        <v>0</v>
      </c>
      <c r="AM1106" s="11" t="str">
        <f t="shared" si="102"/>
        <v/>
      </c>
      <c r="AN1106" s="7"/>
      <c r="AO1106" s="6"/>
    </row>
    <row r="1107" spans="1:41" ht="15.75" customHeight="1" x14ac:dyDescent="0.2">
      <c r="A1107" s="4"/>
      <c r="B1107" s="7"/>
      <c r="C1107" s="8" t="str">
        <f>IFERROR(VLOOKUP(B1107,Tabla2[#All],2,FALSE),"")</f>
        <v/>
      </c>
      <c r="D1107" s="24"/>
      <c r="E1107" s="9" t="str">
        <f>IFERROR(VLOOKUP(D1107,Tabla1[],2,FALSE),"")</f>
        <v/>
      </c>
      <c r="G1107" s="24"/>
      <c r="L1107" s="3" t="str">
        <f t="shared" si="103"/>
        <v/>
      </c>
      <c r="M1107" s="24"/>
      <c r="N1107" s="24"/>
      <c r="T1107" s="6"/>
      <c r="U1107" s="6"/>
      <c r="V1107" s="10">
        <f t="shared" si="104"/>
        <v>0</v>
      </c>
      <c r="W1107" s="6"/>
      <c r="X1107" s="10">
        <f t="shared" si="105"/>
        <v>0</v>
      </c>
      <c r="Y1107" s="30"/>
      <c r="Z1107" s="30"/>
      <c r="AA1107" s="6"/>
      <c r="AB1107" s="6"/>
      <c r="AC1107" s="6"/>
      <c r="AD1107" s="6"/>
      <c r="AE1107" s="6"/>
      <c r="AF1107" s="12">
        <f t="shared" si="106"/>
        <v>0</v>
      </c>
      <c r="AG1107" s="6"/>
      <c r="AH1107" s="6"/>
      <c r="AI1107" s="6"/>
      <c r="AJ1107" s="6"/>
      <c r="AK1107" s="6"/>
      <c r="AL1107" s="12">
        <f t="shared" si="107"/>
        <v>0</v>
      </c>
      <c r="AM1107" s="11" t="str">
        <f t="shared" si="102"/>
        <v/>
      </c>
      <c r="AN1107" s="7"/>
      <c r="AO1107" s="6"/>
    </row>
    <row r="1108" spans="1:41" ht="15.75" customHeight="1" x14ac:dyDescent="0.2">
      <c r="A1108" s="4"/>
      <c r="B1108" s="7"/>
      <c r="C1108" s="8" t="str">
        <f>IFERROR(VLOOKUP(B1108,Tabla2[#All],2,FALSE),"")</f>
        <v/>
      </c>
      <c r="D1108" s="24"/>
      <c r="E1108" s="9" t="str">
        <f>IFERROR(VLOOKUP(D1108,Tabla1[],2,FALSE),"")</f>
        <v/>
      </c>
      <c r="G1108" s="24"/>
      <c r="L1108" s="3" t="str">
        <f t="shared" si="103"/>
        <v/>
      </c>
      <c r="M1108" s="24"/>
      <c r="N1108" s="24"/>
      <c r="T1108" s="6"/>
      <c r="U1108" s="6"/>
      <c r="V1108" s="10">
        <f t="shared" si="104"/>
        <v>0</v>
      </c>
      <c r="W1108" s="6"/>
      <c r="X1108" s="10">
        <f t="shared" si="105"/>
        <v>0</v>
      </c>
      <c r="Y1108" s="30"/>
      <c r="Z1108" s="30"/>
      <c r="AA1108" s="6"/>
      <c r="AB1108" s="6"/>
      <c r="AC1108" s="6"/>
      <c r="AD1108" s="6"/>
      <c r="AE1108" s="6"/>
      <c r="AF1108" s="12">
        <f t="shared" si="106"/>
        <v>0</v>
      </c>
      <c r="AG1108" s="6"/>
      <c r="AH1108" s="6"/>
      <c r="AI1108" s="6"/>
      <c r="AJ1108" s="6"/>
      <c r="AK1108" s="6"/>
      <c r="AL1108" s="12">
        <f t="shared" si="107"/>
        <v>0</v>
      </c>
      <c r="AM1108" s="11" t="str">
        <f t="shared" si="102"/>
        <v/>
      </c>
      <c r="AN1108" s="7"/>
      <c r="AO1108" s="6"/>
    </row>
    <row r="1109" spans="1:41" ht="15.75" customHeight="1" x14ac:dyDescent="0.2">
      <c r="A1109" s="4"/>
      <c r="B1109" s="7"/>
      <c r="C1109" s="8" t="str">
        <f>IFERROR(VLOOKUP(B1109,Tabla2[#All],2,FALSE),"")</f>
        <v/>
      </c>
      <c r="D1109" s="24"/>
      <c r="E1109" s="9" t="str">
        <f>IFERROR(VLOOKUP(D1109,Tabla1[],2,FALSE),"")</f>
        <v/>
      </c>
      <c r="G1109" s="24"/>
      <c r="L1109" s="3" t="str">
        <f t="shared" si="103"/>
        <v/>
      </c>
      <c r="M1109" s="24"/>
      <c r="N1109" s="24"/>
      <c r="T1109" s="6"/>
      <c r="U1109" s="6"/>
      <c r="V1109" s="10">
        <f t="shared" si="104"/>
        <v>0</v>
      </c>
      <c r="W1109" s="6"/>
      <c r="X1109" s="10">
        <f t="shared" si="105"/>
        <v>0</v>
      </c>
      <c r="Y1109" s="30"/>
      <c r="Z1109" s="30"/>
      <c r="AA1109" s="6"/>
      <c r="AB1109" s="6"/>
      <c r="AC1109" s="6"/>
      <c r="AD1109" s="6"/>
      <c r="AE1109" s="6"/>
      <c r="AF1109" s="12">
        <f t="shared" si="106"/>
        <v>0</v>
      </c>
      <c r="AG1109" s="6"/>
      <c r="AH1109" s="6"/>
      <c r="AI1109" s="6"/>
      <c r="AJ1109" s="6"/>
      <c r="AK1109" s="6"/>
      <c r="AL1109" s="12">
        <f t="shared" si="107"/>
        <v>0</v>
      </c>
      <c r="AM1109" s="11" t="str">
        <f t="shared" si="102"/>
        <v/>
      </c>
      <c r="AN1109" s="7"/>
      <c r="AO1109" s="6"/>
    </row>
    <row r="1110" spans="1:41" ht="15.75" customHeight="1" x14ac:dyDescent="0.2">
      <c r="A1110" s="4"/>
      <c r="B1110" s="7"/>
      <c r="C1110" s="8" t="str">
        <f>IFERROR(VLOOKUP(B1110,Tabla2[#All],2,FALSE),"")</f>
        <v/>
      </c>
      <c r="D1110" s="24"/>
      <c r="E1110" s="9" t="str">
        <f>IFERROR(VLOOKUP(D1110,Tabla1[],2,FALSE),"")</f>
        <v/>
      </c>
      <c r="G1110" s="24"/>
      <c r="L1110" s="3" t="str">
        <f t="shared" si="103"/>
        <v/>
      </c>
      <c r="M1110" s="24"/>
      <c r="N1110" s="24"/>
      <c r="T1110" s="6"/>
      <c r="U1110" s="6"/>
      <c r="V1110" s="10">
        <f t="shared" si="104"/>
        <v>0</v>
      </c>
      <c r="W1110" s="6"/>
      <c r="X1110" s="10">
        <f t="shared" si="105"/>
        <v>0</v>
      </c>
      <c r="Y1110" s="30"/>
      <c r="Z1110" s="30"/>
      <c r="AA1110" s="6"/>
      <c r="AB1110" s="6"/>
      <c r="AC1110" s="6"/>
      <c r="AD1110" s="6"/>
      <c r="AE1110" s="6"/>
      <c r="AF1110" s="12">
        <f t="shared" si="106"/>
        <v>0</v>
      </c>
      <c r="AG1110" s="6"/>
      <c r="AH1110" s="6"/>
      <c r="AI1110" s="6"/>
      <c r="AJ1110" s="6"/>
      <c r="AK1110" s="6"/>
      <c r="AL1110" s="12">
        <f t="shared" si="107"/>
        <v>0</v>
      </c>
      <c r="AM1110" s="11" t="str">
        <f t="shared" si="102"/>
        <v/>
      </c>
      <c r="AN1110" s="7"/>
      <c r="AO1110" s="6"/>
    </row>
    <row r="1111" spans="1:41" ht="15.75" customHeight="1" x14ac:dyDescent="0.2">
      <c r="A1111" s="4"/>
      <c r="B1111" s="7"/>
      <c r="C1111" s="8" t="str">
        <f>IFERROR(VLOOKUP(B1111,Tabla2[#All],2,FALSE),"")</f>
        <v/>
      </c>
      <c r="D1111" s="24"/>
      <c r="E1111" s="9" t="str">
        <f>IFERROR(VLOOKUP(D1111,Tabla1[],2,FALSE),"")</f>
        <v/>
      </c>
      <c r="G1111" s="24"/>
      <c r="L1111" s="3" t="str">
        <f t="shared" si="103"/>
        <v/>
      </c>
      <c r="M1111" s="24"/>
      <c r="N1111" s="24"/>
      <c r="T1111" s="6"/>
      <c r="U1111" s="6"/>
      <c r="V1111" s="10">
        <f t="shared" si="104"/>
        <v>0</v>
      </c>
      <c r="W1111" s="6"/>
      <c r="X1111" s="10">
        <f t="shared" si="105"/>
        <v>0</v>
      </c>
      <c r="Y1111" s="30"/>
      <c r="Z1111" s="30"/>
      <c r="AA1111" s="6"/>
      <c r="AB1111" s="6"/>
      <c r="AC1111" s="6"/>
      <c r="AD1111" s="6"/>
      <c r="AE1111" s="6"/>
      <c r="AF1111" s="12">
        <f t="shared" si="106"/>
        <v>0</v>
      </c>
      <c r="AG1111" s="6"/>
      <c r="AH1111" s="6"/>
      <c r="AI1111" s="6"/>
      <c r="AJ1111" s="6"/>
      <c r="AK1111" s="6"/>
      <c r="AL1111" s="12">
        <f t="shared" si="107"/>
        <v>0</v>
      </c>
      <c r="AM1111" s="11" t="str">
        <f t="shared" si="102"/>
        <v/>
      </c>
      <c r="AN1111" s="7"/>
      <c r="AO1111" s="6"/>
    </row>
    <row r="1112" spans="1:41" ht="15.75" customHeight="1" x14ac:dyDescent="0.2">
      <c r="A1112" s="4"/>
      <c r="B1112" s="7"/>
      <c r="C1112" s="8" t="str">
        <f>IFERROR(VLOOKUP(B1112,Tabla2[#All],2,FALSE),"")</f>
        <v/>
      </c>
      <c r="D1112" s="24"/>
      <c r="E1112" s="9" t="str">
        <f>IFERROR(VLOOKUP(D1112,Tabla1[],2,FALSE),"")</f>
        <v/>
      </c>
      <c r="G1112" s="24"/>
      <c r="L1112" s="3" t="str">
        <f t="shared" si="103"/>
        <v/>
      </c>
      <c r="M1112" s="24"/>
      <c r="N1112" s="24"/>
      <c r="T1112" s="6"/>
      <c r="U1112" s="6"/>
      <c r="V1112" s="10">
        <f t="shared" si="104"/>
        <v>0</v>
      </c>
      <c r="W1112" s="6"/>
      <c r="X1112" s="10">
        <f t="shared" si="105"/>
        <v>0</v>
      </c>
      <c r="Y1112" s="30"/>
      <c r="Z1112" s="30"/>
      <c r="AA1112" s="6"/>
      <c r="AB1112" s="6"/>
      <c r="AC1112" s="6"/>
      <c r="AD1112" s="6"/>
      <c r="AE1112" s="6"/>
      <c r="AF1112" s="12">
        <f t="shared" si="106"/>
        <v>0</v>
      </c>
      <c r="AG1112" s="6"/>
      <c r="AH1112" s="6"/>
      <c r="AI1112" s="6"/>
      <c r="AJ1112" s="6"/>
      <c r="AK1112" s="6"/>
      <c r="AL1112" s="12">
        <f t="shared" si="107"/>
        <v>0</v>
      </c>
      <c r="AM1112" s="11" t="str">
        <f t="shared" si="102"/>
        <v/>
      </c>
      <c r="AN1112" s="7"/>
      <c r="AO1112" s="6"/>
    </row>
    <row r="1113" spans="1:41" ht="15.75" customHeight="1" x14ac:dyDescent="0.2">
      <c r="A1113" s="4"/>
      <c r="B1113" s="7"/>
      <c r="C1113" s="8" t="str">
        <f>IFERROR(VLOOKUP(B1113,Tabla2[#All],2,FALSE),"")</f>
        <v/>
      </c>
      <c r="D1113" s="24"/>
      <c r="E1113" s="9" t="str">
        <f>IFERROR(VLOOKUP(D1113,Tabla1[],2,FALSE),"")</f>
        <v/>
      </c>
      <c r="G1113" s="24"/>
      <c r="L1113" s="3" t="str">
        <f t="shared" si="103"/>
        <v/>
      </c>
      <c r="M1113" s="24"/>
      <c r="N1113" s="24"/>
      <c r="T1113" s="6"/>
      <c r="U1113" s="6"/>
      <c r="V1113" s="10">
        <f t="shared" si="104"/>
        <v>0</v>
      </c>
      <c r="W1113" s="6"/>
      <c r="X1113" s="10">
        <f t="shared" si="105"/>
        <v>0</v>
      </c>
      <c r="Y1113" s="30"/>
      <c r="Z1113" s="30"/>
      <c r="AA1113" s="6"/>
      <c r="AB1113" s="6"/>
      <c r="AC1113" s="6"/>
      <c r="AD1113" s="6"/>
      <c r="AE1113" s="6"/>
      <c r="AF1113" s="12">
        <f t="shared" si="106"/>
        <v>0</v>
      </c>
      <c r="AG1113" s="6"/>
      <c r="AH1113" s="6"/>
      <c r="AI1113" s="6"/>
      <c r="AJ1113" s="6"/>
      <c r="AK1113" s="6"/>
      <c r="AL1113" s="12">
        <f t="shared" si="107"/>
        <v>0</v>
      </c>
      <c r="AM1113" s="11" t="str">
        <f t="shared" si="102"/>
        <v/>
      </c>
      <c r="AN1113" s="7"/>
      <c r="AO1113" s="6"/>
    </row>
    <row r="1114" spans="1:41" ht="15.75" customHeight="1" x14ac:dyDescent="0.2">
      <c r="A1114" s="4"/>
      <c r="B1114" s="7"/>
      <c r="C1114" s="8" t="str">
        <f>IFERROR(VLOOKUP(B1114,Tabla2[#All],2,FALSE),"")</f>
        <v/>
      </c>
      <c r="D1114" s="24"/>
      <c r="E1114" s="9" t="str">
        <f>IFERROR(VLOOKUP(D1114,Tabla1[],2,FALSE),"")</f>
        <v/>
      </c>
      <c r="G1114" s="24"/>
      <c r="L1114" s="3" t="str">
        <f t="shared" si="103"/>
        <v/>
      </c>
      <c r="M1114" s="24"/>
      <c r="N1114" s="24"/>
      <c r="T1114" s="6"/>
      <c r="U1114" s="6"/>
      <c r="V1114" s="10">
        <f t="shared" si="104"/>
        <v>0</v>
      </c>
      <c r="W1114" s="6"/>
      <c r="X1114" s="10">
        <f t="shared" si="105"/>
        <v>0</v>
      </c>
      <c r="Y1114" s="30"/>
      <c r="Z1114" s="30"/>
      <c r="AA1114" s="6"/>
      <c r="AB1114" s="6"/>
      <c r="AC1114" s="6"/>
      <c r="AD1114" s="6"/>
      <c r="AE1114" s="6"/>
      <c r="AF1114" s="12">
        <f t="shared" si="106"/>
        <v>0</v>
      </c>
      <c r="AG1114" s="6"/>
      <c r="AH1114" s="6"/>
      <c r="AI1114" s="6"/>
      <c r="AJ1114" s="6"/>
      <c r="AK1114" s="6"/>
      <c r="AL1114" s="12">
        <f t="shared" si="107"/>
        <v>0</v>
      </c>
      <c r="AM1114" s="11" t="str">
        <f t="shared" si="102"/>
        <v/>
      </c>
      <c r="AN1114" s="7"/>
      <c r="AO1114" s="6"/>
    </row>
    <row r="1115" spans="1:41" ht="15.75" customHeight="1" x14ac:dyDescent="0.2">
      <c r="A1115" s="4"/>
      <c r="B1115" s="7"/>
      <c r="C1115" s="8" t="str">
        <f>IFERROR(VLOOKUP(B1115,Tabla2[#All],2,FALSE),"")</f>
        <v/>
      </c>
      <c r="D1115" s="24"/>
      <c r="E1115" s="9" t="str">
        <f>IFERROR(VLOOKUP(D1115,Tabla1[],2,FALSE),"")</f>
        <v/>
      </c>
      <c r="G1115" s="24"/>
      <c r="L1115" s="3" t="str">
        <f t="shared" si="103"/>
        <v/>
      </c>
      <c r="M1115" s="24"/>
      <c r="N1115" s="24"/>
      <c r="T1115" s="6"/>
      <c r="U1115" s="6"/>
      <c r="V1115" s="10">
        <f t="shared" si="104"/>
        <v>0</v>
      </c>
      <c r="W1115" s="6"/>
      <c r="X1115" s="10">
        <f t="shared" si="105"/>
        <v>0</v>
      </c>
      <c r="Y1115" s="30"/>
      <c r="Z1115" s="30"/>
      <c r="AA1115" s="6"/>
      <c r="AB1115" s="6"/>
      <c r="AC1115" s="6"/>
      <c r="AD1115" s="6"/>
      <c r="AE1115" s="6"/>
      <c r="AF1115" s="12">
        <f t="shared" si="106"/>
        <v>0</v>
      </c>
      <c r="AG1115" s="6"/>
      <c r="AH1115" s="6"/>
      <c r="AI1115" s="6"/>
      <c r="AJ1115" s="6"/>
      <c r="AK1115" s="6"/>
      <c r="AL1115" s="12">
        <f t="shared" si="107"/>
        <v>0</v>
      </c>
      <c r="AM1115" s="11" t="str">
        <f t="shared" si="102"/>
        <v/>
      </c>
      <c r="AN1115" s="7"/>
      <c r="AO1115" s="6"/>
    </row>
    <row r="1116" spans="1:41" ht="15.75" customHeight="1" x14ac:dyDescent="0.2">
      <c r="A1116" s="4"/>
      <c r="B1116" s="7"/>
      <c r="C1116" s="8" t="str">
        <f>IFERROR(VLOOKUP(B1116,Tabla2[#All],2,FALSE),"")</f>
        <v/>
      </c>
      <c r="D1116" s="24"/>
      <c r="E1116" s="9" t="str">
        <f>IFERROR(VLOOKUP(D1116,Tabla1[],2,FALSE),"")</f>
        <v/>
      </c>
      <c r="G1116" s="24"/>
      <c r="L1116" s="3" t="str">
        <f t="shared" si="103"/>
        <v/>
      </c>
      <c r="M1116" s="24"/>
      <c r="N1116" s="24"/>
      <c r="T1116" s="6"/>
      <c r="U1116" s="6"/>
      <c r="V1116" s="10">
        <f t="shared" si="104"/>
        <v>0</v>
      </c>
      <c r="W1116" s="6"/>
      <c r="X1116" s="10">
        <f t="shared" si="105"/>
        <v>0</v>
      </c>
      <c r="Y1116" s="30"/>
      <c r="Z1116" s="30"/>
      <c r="AA1116" s="6"/>
      <c r="AB1116" s="6"/>
      <c r="AC1116" s="6"/>
      <c r="AD1116" s="6"/>
      <c r="AE1116" s="6"/>
      <c r="AF1116" s="12">
        <f t="shared" si="106"/>
        <v>0</v>
      </c>
      <c r="AG1116" s="6"/>
      <c r="AH1116" s="6"/>
      <c r="AI1116" s="6"/>
      <c r="AJ1116" s="6"/>
      <c r="AK1116" s="6"/>
      <c r="AL1116" s="12">
        <f t="shared" si="107"/>
        <v>0</v>
      </c>
      <c r="AM1116" s="11" t="str">
        <f t="shared" si="102"/>
        <v/>
      </c>
      <c r="AN1116" s="7"/>
      <c r="AO1116" s="6"/>
    </row>
    <row r="1117" spans="1:41" ht="15.75" customHeight="1" x14ac:dyDescent="0.2">
      <c r="A1117" s="4"/>
      <c r="B1117" s="7"/>
      <c r="C1117" s="8" t="str">
        <f>IFERROR(VLOOKUP(B1117,Tabla2[#All],2,FALSE),"")</f>
        <v/>
      </c>
      <c r="D1117" s="24"/>
      <c r="E1117" s="9" t="str">
        <f>IFERROR(VLOOKUP(D1117,Tabla1[],2,FALSE),"")</f>
        <v/>
      </c>
      <c r="G1117" s="24"/>
      <c r="L1117" s="3" t="str">
        <f t="shared" si="103"/>
        <v/>
      </c>
      <c r="M1117" s="24"/>
      <c r="N1117" s="24"/>
      <c r="T1117" s="6"/>
      <c r="U1117" s="6"/>
      <c r="V1117" s="10">
        <f t="shared" si="104"/>
        <v>0</v>
      </c>
      <c r="W1117" s="6"/>
      <c r="X1117" s="10">
        <f t="shared" si="105"/>
        <v>0</v>
      </c>
      <c r="Y1117" s="30"/>
      <c r="Z1117" s="30"/>
      <c r="AA1117" s="6"/>
      <c r="AB1117" s="6"/>
      <c r="AC1117" s="6"/>
      <c r="AD1117" s="6"/>
      <c r="AE1117" s="6"/>
      <c r="AF1117" s="12">
        <f t="shared" si="106"/>
        <v>0</v>
      </c>
      <c r="AG1117" s="6"/>
      <c r="AH1117" s="6"/>
      <c r="AI1117" s="6"/>
      <c r="AJ1117" s="6"/>
      <c r="AK1117" s="6"/>
      <c r="AL1117" s="12">
        <f t="shared" si="107"/>
        <v>0</v>
      </c>
      <c r="AM1117" s="11" t="str">
        <f t="shared" si="102"/>
        <v/>
      </c>
      <c r="AN1117" s="7"/>
      <c r="AO1117" s="6"/>
    </row>
    <row r="1118" spans="1:41" ht="15.75" customHeight="1" x14ac:dyDescent="0.2">
      <c r="A1118" s="4"/>
      <c r="B1118" s="7"/>
      <c r="C1118" s="8" t="str">
        <f>IFERROR(VLOOKUP(B1118,Tabla2[#All],2,FALSE),"")</f>
        <v/>
      </c>
      <c r="D1118" s="24"/>
      <c r="E1118" s="9" t="str">
        <f>IFERROR(VLOOKUP(D1118,Tabla1[],2,FALSE),"")</f>
        <v/>
      </c>
      <c r="G1118" s="24"/>
      <c r="L1118" s="3" t="str">
        <f t="shared" si="103"/>
        <v/>
      </c>
      <c r="M1118" s="24"/>
      <c r="N1118" s="24"/>
      <c r="T1118" s="6"/>
      <c r="U1118" s="6"/>
      <c r="V1118" s="10">
        <f t="shared" si="104"/>
        <v>0</v>
      </c>
      <c r="W1118" s="6"/>
      <c r="X1118" s="10">
        <f t="shared" si="105"/>
        <v>0</v>
      </c>
      <c r="Y1118" s="30"/>
      <c r="Z1118" s="30"/>
      <c r="AA1118" s="6"/>
      <c r="AB1118" s="6"/>
      <c r="AC1118" s="6"/>
      <c r="AD1118" s="6"/>
      <c r="AE1118" s="6"/>
      <c r="AF1118" s="12">
        <f t="shared" si="106"/>
        <v>0</v>
      </c>
      <c r="AG1118" s="6"/>
      <c r="AH1118" s="6"/>
      <c r="AI1118" s="6"/>
      <c r="AJ1118" s="6"/>
      <c r="AK1118" s="6"/>
      <c r="AL1118" s="12">
        <f t="shared" si="107"/>
        <v>0</v>
      </c>
      <c r="AM1118" s="11" t="str">
        <f t="shared" si="102"/>
        <v/>
      </c>
      <c r="AN1118" s="7"/>
      <c r="AO1118" s="6"/>
    </row>
    <row r="1119" spans="1:41" ht="15.75" customHeight="1" x14ac:dyDescent="0.2">
      <c r="A1119" s="4"/>
      <c r="B1119" s="7"/>
      <c r="C1119" s="8" t="str">
        <f>IFERROR(VLOOKUP(B1119,Tabla2[#All],2,FALSE),"")</f>
        <v/>
      </c>
      <c r="D1119" s="24"/>
      <c r="E1119" s="9" t="str">
        <f>IFERROR(VLOOKUP(D1119,Tabla1[],2,FALSE),"")</f>
        <v/>
      </c>
      <c r="G1119" s="24"/>
      <c r="L1119" s="3" t="str">
        <f t="shared" si="103"/>
        <v/>
      </c>
      <c r="M1119" s="24"/>
      <c r="N1119" s="24"/>
      <c r="T1119" s="6"/>
      <c r="U1119" s="6"/>
      <c r="V1119" s="10">
        <f t="shared" si="104"/>
        <v>0</v>
      </c>
      <c r="W1119" s="6"/>
      <c r="X1119" s="10">
        <f t="shared" si="105"/>
        <v>0</v>
      </c>
      <c r="Y1119" s="30"/>
      <c r="Z1119" s="30"/>
      <c r="AA1119" s="6"/>
      <c r="AB1119" s="6"/>
      <c r="AC1119" s="6"/>
      <c r="AD1119" s="6"/>
      <c r="AE1119" s="6"/>
      <c r="AF1119" s="12">
        <f t="shared" si="106"/>
        <v>0</v>
      </c>
      <c r="AG1119" s="6"/>
      <c r="AH1119" s="6"/>
      <c r="AI1119" s="6"/>
      <c r="AJ1119" s="6"/>
      <c r="AK1119" s="6"/>
      <c r="AL1119" s="12">
        <f t="shared" si="107"/>
        <v>0</v>
      </c>
      <c r="AM1119" s="11" t="str">
        <f t="shared" si="102"/>
        <v/>
      </c>
      <c r="AN1119" s="7"/>
      <c r="AO1119" s="6"/>
    </row>
    <row r="1120" spans="1:41" ht="15.75" customHeight="1" x14ac:dyDescent="0.2">
      <c r="A1120" s="4"/>
      <c r="B1120" s="7"/>
      <c r="C1120" s="8" t="str">
        <f>IFERROR(VLOOKUP(B1120,Tabla2[#All],2,FALSE),"")</f>
        <v/>
      </c>
      <c r="D1120" s="24"/>
      <c r="E1120" s="9" t="str">
        <f>IFERROR(VLOOKUP(D1120,Tabla1[],2,FALSE),"")</f>
        <v/>
      </c>
      <c r="G1120" s="24"/>
      <c r="L1120" s="3" t="str">
        <f t="shared" si="103"/>
        <v/>
      </c>
      <c r="M1120" s="24"/>
      <c r="N1120" s="24"/>
      <c r="T1120" s="6"/>
      <c r="U1120" s="6"/>
      <c r="V1120" s="10">
        <f t="shared" si="104"/>
        <v>0</v>
      </c>
      <c r="W1120" s="6"/>
      <c r="X1120" s="10">
        <f t="shared" si="105"/>
        <v>0</v>
      </c>
      <c r="Y1120" s="30"/>
      <c r="Z1120" s="30"/>
      <c r="AA1120" s="6"/>
      <c r="AB1120" s="6"/>
      <c r="AC1120" s="6"/>
      <c r="AD1120" s="6"/>
      <c r="AE1120" s="6"/>
      <c r="AF1120" s="12">
        <f t="shared" si="106"/>
        <v>0</v>
      </c>
      <c r="AG1120" s="6"/>
      <c r="AH1120" s="6"/>
      <c r="AI1120" s="6"/>
      <c r="AJ1120" s="6"/>
      <c r="AK1120" s="6"/>
      <c r="AL1120" s="12">
        <f t="shared" si="107"/>
        <v>0</v>
      </c>
      <c r="AM1120" s="11" t="str">
        <f t="shared" si="102"/>
        <v/>
      </c>
      <c r="AN1120" s="7"/>
      <c r="AO1120" s="6"/>
    </row>
    <row r="1121" spans="1:41" ht="15.75" customHeight="1" x14ac:dyDescent="0.2">
      <c r="A1121" s="4"/>
      <c r="B1121" s="7"/>
      <c r="C1121" s="8" t="str">
        <f>IFERROR(VLOOKUP(B1121,Tabla2[#All],2,FALSE),"")</f>
        <v/>
      </c>
      <c r="D1121" s="24"/>
      <c r="E1121" s="9" t="str">
        <f>IFERROR(VLOOKUP(D1121,Tabla1[],2,FALSE),"")</f>
        <v/>
      </c>
      <c r="G1121" s="24"/>
      <c r="L1121" s="3" t="str">
        <f t="shared" si="103"/>
        <v/>
      </c>
      <c r="M1121" s="24"/>
      <c r="N1121" s="24"/>
      <c r="T1121" s="6"/>
      <c r="U1121" s="6"/>
      <c r="V1121" s="10">
        <f t="shared" si="104"/>
        <v>0</v>
      </c>
      <c r="W1121" s="6"/>
      <c r="X1121" s="10">
        <f t="shared" si="105"/>
        <v>0</v>
      </c>
      <c r="Y1121" s="30"/>
      <c r="Z1121" s="30"/>
      <c r="AA1121" s="6"/>
      <c r="AB1121" s="6"/>
      <c r="AC1121" s="6"/>
      <c r="AD1121" s="6"/>
      <c r="AE1121" s="6"/>
      <c r="AF1121" s="12">
        <f t="shared" si="106"/>
        <v>0</v>
      </c>
      <c r="AG1121" s="6"/>
      <c r="AH1121" s="6"/>
      <c r="AI1121" s="6"/>
      <c r="AJ1121" s="6"/>
      <c r="AK1121" s="6"/>
      <c r="AL1121" s="12">
        <f t="shared" si="107"/>
        <v>0</v>
      </c>
      <c r="AM1121" s="11" t="str">
        <f t="shared" si="102"/>
        <v/>
      </c>
      <c r="AN1121" s="7"/>
      <c r="AO1121" s="6"/>
    </row>
    <row r="1122" spans="1:41" ht="15.75" customHeight="1" x14ac:dyDescent="0.2">
      <c r="A1122" s="4"/>
      <c r="B1122" s="7"/>
      <c r="C1122" s="8" t="str">
        <f>IFERROR(VLOOKUP(B1122,Tabla2[#All],2,FALSE),"")</f>
        <v/>
      </c>
      <c r="D1122" s="24"/>
      <c r="E1122" s="9" t="str">
        <f>IFERROR(VLOOKUP(D1122,Tabla1[],2,FALSE),"")</f>
        <v/>
      </c>
      <c r="G1122" s="24"/>
      <c r="L1122" s="3" t="str">
        <f t="shared" si="103"/>
        <v/>
      </c>
      <c r="M1122" s="24"/>
      <c r="N1122" s="24"/>
      <c r="T1122" s="6"/>
      <c r="U1122" s="6"/>
      <c r="V1122" s="10">
        <f t="shared" si="104"/>
        <v>0</v>
      </c>
      <c r="W1122" s="6"/>
      <c r="X1122" s="10">
        <f t="shared" si="105"/>
        <v>0</v>
      </c>
      <c r="Y1122" s="30"/>
      <c r="Z1122" s="30"/>
      <c r="AA1122" s="6"/>
      <c r="AB1122" s="6"/>
      <c r="AC1122" s="6"/>
      <c r="AD1122" s="6"/>
      <c r="AE1122" s="6"/>
      <c r="AF1122" s="12">
        <f t="shared" si="106"/>
        <v>0</v>
      </c>
      <c r="AG1122" s="6"/>
      <c r="AH1122" s="6"/>
      <c r="AI1122" s="6"/>
      <c r="AJ1122" s="6"/>
      <c r="AK1122" s="6"/>
      <c r="AL1122" s="12">
        <f t="shared" si="107"/>
        <v>0</v>
      </c>
      <c r="AM1122" s="11" t="str">
        <f t="shared" si="102"/>
        <v/>
      </c>
      <c r="AN1122" s="7"/>
      <c r="AO1122" s="6"/>
    </row>
    <row r="1123" spans="1:41" ht="15.75" customHeight="1" x14ac:dyDescent="0.2">
      <c r="A1123" s="4"/>
      <c r="B1123" s="7"/>
      <c r="C1123" s="8" t="str">
        <f>IFERROR(VLOOKUP(B1123,Tabla2[#All],2,FALSE),"")</f>
        <v/>
      </c>
      <c r="D1123" s="24"/>
      <c r="E1123" s="9" t="str">
        <f>IFERROR(VLOOKUP(D1123,Tabla1[],2,FALSE),"")</f>
        <v/>
      </c>
      <c r="G1123" s="24"/>
      <c r="L1123" s="3" t="str">
        <f t="shared" si="103"/>
        <v/>
      </c>
      <c r="M1123" s="24"/>
      <c r="N1123" s="24"/>
      <c r="T1123" s="6"/>
      <c r="U1123" s="6"/>
      <c r="V1123" s="10">
        <f t="shared" si="104"/>
        <v>0</v>
      </c>
      <c r="W1123" s="6"/>
      <c r="X1123" s="10">
        <f t="shared" si="105"/>
        <v>0</v>
      </c>
      <c r="Y1123" s="30"/>
      <c r="Z1123" s="30"/>
      <c r="AA1123" s="6"/>
      <c r="AB1123" s="6"/>
      <c r="AC1123" s="6"/>
      <c r="AD1123" s="6"/>
      <c r="AE1123" s="6"/>
      <c r="AF1123" s="12">
        <f t="shared" si="106"/>
        <v>0</v>
      </c>
      <c r="AG1123" s="6"/>
      <c r="AH1123" s="6"/>
      <c r="AI1123" s="6"/>
      <c r="AJ1123" s="6"/>
      <c r="AK1123" s="6"/>
      <c r="AL1123" s="12">
        <f t="shared" si="107"/>
        <v>0</v>
      </c>
      <c r="AM1123" s="11" t="str">
        <f t="shared" si="102"/>
        <v/>
      </c>
      <c r="AN1123" s="7"/>
      <c r="AO1123" s="6"/>
    </row>
    <row r="1124" spans="1:41" ht="15.75" customHeight="1" x14ac:dyDescent="0.2">
      <c r="A1124" s="4"/>
      <c r="B1124" s="7"/>
      <c r="C1124" s="8" t="str">
        <f>IFERROR(VLOOKUP(B1124,Tabla2[#All],2,FALSE),"")</f>
        <v/>
      </c>
      <c r="D1124" s="24"/>
      <c r="E1124" s="9" t="str">
        <f>IFERROR(VLOOKUP(D1124,Tabla1[],2,FALSE),"")</f>
        <v/>
      </c>
      <c r="G1124" s="24"/>
      <c r="L1124" s="3" t="str">
        <f t="shared" si="103"/>
        <v/>
      </c>
      <c r="M1124" s="24"/>
      <c r="N1124" s="24"/>
      <c r="T1124" s="6"/>
      <c r="U1124" s="6"/>
      <c r="V1124" s="10">
        <f t="shared" si="104"/>
        <v>0</v>
      </c>
      <c r="W1124" s="6"/>
      <c r="X1124" s="10">
        <f t="shared" si="105"/>
        <v>0</v>
      </c>
      <c r="Y1124" s="30"/>
      <c r="Z1124" s="30"/>
      <c r="AA1124" s="6"/>
      <c r="AB1124" s="6"/>
      <c r="AC1124" s="6"/>
      <c r="AD1124" s="6"/>
      <c r="AE1124" s="6"/>
      <c r="AF1124" s="12">
        <f t="shared" si="106"/>
        <v>0</v>
      </c>
      <c r="AG1124" s="6"/>
      <c r="AH1124" s="6"/>
      <c r="AI1124" s="6"/>
      <c r="AJ1124" s="6"/>
      <c r="AK1124" s="6"/>
      <c r="AL1124" s="12">
        <f t="shared" si="107"/>
        <v>0</v>
      </c>
      <c r="AM1124" s="11" t="str">
        <f t="shared" si="102"/>
        <v/>
      </c>
      <c r="AN1124" s="7"/>
      <c r="AO1124" s="6"/>
    </row>
    <row r="1125" spans="1:41" ht="15.75" customHeight="1" x14ac:dyDescent="0.2">
      <c r="A1125" s="4"/>
      <c r="B1125" s="7"/>
      <c r="C1125" s="8" t="str">
        <f>IFERROR(VLOOKUP(B1125,Tabla2[#All],2,FALSE),"")</f>
        <v/>
      </c>
      <c r="D1125" s="24"/>
      <c r="E1125" s="9" t="str">
        <f>IFERROR(VLOOKUP(D1125,Tabla1[],2,FALSE),"")</f>
        <v/>
      </c>
      <c r="G1125" s="24"/>
      <c r="L1125" s="3" t="str">
        <f t="shared" si="103"/>
        <v/>
      </c>
      <c r="M1125" s="24"/>
      <c r="N1125" s="24"/>
      <c r="T1125" s="6"/>
      <c r="U1125" s="6"/>
      <c r="V1125" s="10">
        <f t="shared" si="104"/>
        <v>0</v>
      </c>
      <c r="W1125" s="6"/>
      <c r="X1125" s="10">
        <f t="shared" si="105"/>
        <v>0</v>
      </c>
      <c r="Y1125" s="30"/>
      <c r="Z1125" s="30"/>
      <c r="AA1125" s="6"/>
      <c r="AB1125" s="6"/>
      <c r="AC1125" s="6"/>
      <c r="AD1125" s="6"/>
      <c r="AE1125" s="6"/>
      <c r="AF1125" s="12">
        <f t="shared" si="106"/>
        <v>0</v>
      </c>
      <c r="AG1125" s="6"/>
      <c r="AH1125" s="6"/>
      <c r="AI1125" s="6"/>
      <c r="AJ1125" s="6"/>
      <c r="AK1125" s="6"/>
      <c r="AL1125" s="12">
        <f t="shared" si="107"/>
        <v>0</v>
      </c>
      <c r="AM1125" s="11" t="str">
        <f t="shared" si="102"/>
        <v/>
      </c>
      <c r="AN1125" s="7"/>
      <c r="AO1125" s="6"/>
    </row>
    <row r="1126" spans="1:41" ht="15.75" customHeight="1" x14ac:dyDescent="0.2">
      <c r="A1126" s="4"/>
      <c r="B1126" s="7"/>
      <c r="C1126" s="8" t="str">
        <f>IFERROR(VLOOKUP(B1126,Tabla2[#All],2,FALSE),"")</f>
        <v/>
      </c>
      <c r="D1126" s="24"/>
      <c r="E1126" s="9" t="str">
        <f>IFERROR(VLOOKUP(D1126,Tabla1[],2,FALSE),"")</f>
        <v/>
      </c>
      <c r="G1126" s="24"/>
      <c r="L1126" s="3" t="str">
        <f t="shared" si="103"/>
        <v/>
      </c>
      <c r="M1126" s="24"/>
      <c r="N1126" s="24"/>
      <c r="T1126" s="6"/>
      <c r="U1126" s="6"/>
      <c r="V1126" s="10">
        <f t="shared" si="104"/>
        <v>0</v>
      </c>
      <c r="W1126" s="6"/>
      <c r="X1126" s="10">
        <f t="shared" si="105"/>
        <v>0</v>
      </c>
      <c r="Y1126" s="30"/>
      <c r="Z1126" s="30"/>
      <c r="AA1126" s="6"/>
      <c r="AB1126" s="6"/>
      <c r="AC1126" s="6"/>
      <c r="AD1126" s="6"/>
      <c r="AE1126" s="6"/>
      <c r="AF1126" s="12">
        <f t="shared" si="106"/>
        <v>0</v>
      </c>
      <c r="AG1126" s="6"/>
      <c r="AH1126" s="6"/>
      <c r="AI1126" s="6"/>
      <c r="AJ1126" s="6"/>
      <c r="AK1126" s="6"/>
      <c r="AL1126" s="12">
        <f t="shared" si="107"/>
        <v>0</v>
      </c>
      <c r="AM1126" s="11" t="str">
        <f t="shared" si="102"/>
        <v/>
      </c>
      <c r="AN1126" s="7"/>
      <c r="AO1126" s="6"/>
    </row>
    <row r="1127" spans="1:41" ht="15.75" customHeight="1" x14ac:dyDescent="0.2">
      <c r="A1127" s="4"/>
      <c r="B1127" s="7"/>
      <c r="C1127" s="8" t="str">
        <f>IFERROR(VLOOKUP(B1127,Tabla2[#All],2,FALSE),"")</f>
        <v/>
      </c>
      <c r="D1127" s="24"/>
      <c r="E1127" s="9" t="str">
        <f>IFERROR(VLOOKUP(D1127,Tabla1[],2,FALSE),"")</f>
        <v/>
      </c>
      <c r="G1127" s="24"/>
      <c r="L1127" s="3" t="str">
        <f t="shared" si="103"/>
        <v/>
      </c>
      <c r="M1127" s="24"/>
      <c r="N1127" s="24"/>
      <c r="T1127" s="6"/>
      <c r="U1127" s="6"/>
      <c r="V1127" s="10">
        <f t="shared" si="104"/>
        <v>0</v>
      </c>
      <c r="W1127" s="6"/>
      <c r="X1127" s="10">
        <f t="shared" si="105"/>
        <v>0</v>
      </c>
      <c r="Y1127" s="30"/>
      <c r="Z1127" s="30"/>
      <c r="AA1127" s="6"/>
      <c r="AB1127" s="6"/>
      <c r="AC1127" s="6"/>
      <c r="AD1127" s="6"/>
      <c r="AE1127" s="6"/>
      <c r="AF1127" s="12">
        <f t="shared" si="106"/>
        <v>0</v>
      </c>
      <c r="AG1127" s="6"/>
      <c r="AH1127" s="6"/>
      <c r="AI1127" s="6"/>
      <c r="AJ1127" s="6"/>
      <c r="AK1127" s="6"/>
      <c r="AL1127" s="12">
        <f t="shared" si="107"/>
        <v>0</v>
      </c>
      <c r="AM1127" s="11" t="str">
        <f t="shared" si="102"/>
        <v/>
      </c>
      <c r="AN1127" s="7"/>
      <c r="AO1127" s="6"/>
    </row>
    <row r="1128" spans="1:41" ht="15.75" customHeight="1" x14ac:dyDescent="0.2">
      <c r="A1128" s="4"/>
      <c r="B1128" s="7"/>
      <c r="C1128" s="8" t="str">
        <f>IFERROR(VLOOKUP(B1128,Tabla2[#All],2,FALSE),"")</f>
        <v/>
      </c>
      <c r="D1128" s="24"/>
      <c r="E1128" s="9" t="str">
        <f>IFERROR(VLOOKUP(D1128,Tabla1[],2,FALSE),"")</f>
        <v/>
      </c>
      <c r="G1128" s="24"/>
      <c r="L1128" s="3" t="str">
        <f t="shared" si="103"/>
        <v/>
      </c>
      <c r="M1128" s="24"/>
      <c r="N1128" s="24"/>
      <c r="T1128" s="6"/>
      <c r="U1128" s="6"/>
      <c r="V1128" s="10">
        <f t="shared" si="104"/>
        <v>0</v>
      </c>
      <c r="W1128" s="6"/>
      <c r="X1128" s="10">
        <f t="shared" si="105"/>
        <v>0</v>
      </c>
      <c r="Y1128" s="30"/>
      <c r="Z1128" s="30"/>
      <c r="AA1128" s="6"/>
      <c r="AB1128" s="6"/>
      <c r="AC1128" s="6"/>
      <c r="AD1128" s="6"/>
      <c r="AE1128" s="6"/>
      <c r="AF1128" s="12">
        <f t="shared" si="106"/>
        <v>0</v>
      </c>
      <c r="AG1128" s="6"/>
      <c r="AH1128" s="6"/>
      <c r="AI1128" s="6"/>
      <c r="AJ1128" s="6"/>
      <c r="AK1128" s="6"/>
      <c r="AL1128" s="12">
        <f t="shared" si="107"/>
        <v>0</v>
      </c>
      <c r="AM1128" s="11" t="str">
        <f t="shared" si="102"/>
        <v/>
      </c>
      <c r="AN1128" s="7"/>
      <c r="AO1128" s="6"/>
    </row>
    <row r="1129" spans="1:41" ht="15.75" customHeight="1" x14ac:dyDescent="0.2">
      <c r="A1129" s="4"/>
      <c r="B1129" s="7"/>
      <c r="C1129" s="8" t="str">
        <f>IFERROR(VLOOKUP(B1129,Tabla2[#All],2,FALSE),"")</f>
        <v/>
      </c>
      <c r="D1129" s="24"/>
      <c r="E1129" s="9" t="str">
        <f>IFERROR(VLOOKUP(D1129,Tabla1[],2,FALSE),"")</f>
        <v/>
      </c>
      <c r="G1129" s="24"/>
      <c r="L1129" s="3" t="str">
        <f t="shared" si="103"/>
        <v/>
      </c>
      <c r="M1129" s="24"/>
      <c r="N1129" s="24"/>
      <c r="T1129" s="6"/>
      <c r="U1129" s="6"/>
      <c r="V1129" s="10">
        <f t="shared" si="104"/>
        <v>0</v>
      </c>
      <c r="W1129" s="6"/>
      <c r="X1129" s="10">
        <f t="shared" si="105"/>
        <v>0</v>
      </c>
      <c r="Y1129" s="30"/>
      <c r="Z1129" s="30"/>
      <c r="AA1129" s="6"/>
      <c r="AB1129" s="6"/>
      <c r="AC1129" s="6"/>
      <c r="AD1129" s="6"/>
      <c r="AE1129" s="6"/>
      <c r="AF1129" s="12">
        <f t="shared" si="106"/>
        <v>0</v>
      </c>
      <c r="AG1129" s="6"/>
      <c r="AH1129" s="6"/>
      <c r="AI1129" s="6"/>
      <c r="AJ1129" s="6"/>
      <c r="AK1129" s="6"/>
      <c r="AL1129" s="12">
        <f t="shared" si="107"/>
        <v>0</v>
      </c>
      <c r="AM1129" s="11" t="str">
        <f t="shared" si="102"/>
        <v/>
      </c>
      <c r="AN1129" s="7"/>
      <c r="AO1129" s="6"/>
    </row>
    <row r="1130" spans="1:41" ht="15.75" customHeight="1" x14ac:dyDescent="0.2">
      <c r="A1130" s="4"/>
      <c r="B1130" s="7"/>
      <c r="C1130" s="8" t="str">
        <f>IFERROR(VLOOKUP(B1130,Tabla2[#All],2,FALSE),"")</f>
        <v/>
      </c>
      <c r="D1130" s="24"/>
      <c r="E1130" s="9" t="str">
        <f>IFERROR(VLOOKUP(D1130,Tabla1[],2,FALSE),"")</f>
        <v/>
      </c>
      <c r="G1130" s="24"/>
      <c r="L1130" s="3" t="str">
        <f t="shared" si="103"/>
        <v/>
      </c>
      <c r="M1130" s="24"/>
      <c r="N1130" s="24"/>
      <c r="T1130" s="6"/>
      <c r="U1130" s="6"/>
      <c r="V1130" s="10">
        <f t="shared" si="104"/>
        <v>0</v>
      </c>
      <c r="W1130" s="6"/>
      <c r="X1130" s="10">
        <f t="shared" si="105"/>
        <v>0</v>
      </c>
      <c r="Y1130" s="30"/>
      <c r="Z1130" s="30"/>
      <c r="AA1130" s="6"/>
      <c r="AB1130" s="6"/>
      <c r="AC1130" s="6"/>
      <c r="AD1130" s="6"/>
      <c r="AE1130" s="6"/>
      <c r="AF1130" s="12">
        <f t="shared" si="106"/>
        <v>0</v>
      </c>
      <c r="AG1130" s="6"/>
      <c r="AH1130" s="6"/>
      <c r="AI1130" s="6"/>
      <c r="AJ1130" s="6"/>
      <c r="AK1130" s="6"/>
      <c r="AL1130" s="12">
        <f t="shared" si="107"/>
        <v>0</v>
      </c>
      <c r="AM1130" s="11" t="str">
        <f t="shared" si="102"/>
        <v/>
      </c>
      <c r="AN1130" s="7"/>
      <c r="AO1130" s="6"/>
    </row>
    <row r="1131" spans="1:41" ht="15.75" customHeight="1" x14ac:dyDescent="0.2">
      <c r="A1131" s="4"/>
      <c r="B1131" s="7"/>
      <c r="C1131" s="8" t="str">
        <f>IFERROR(VLOOKUP(B1131,Tabla2[#All],2,FALSE),"")</f>
        <v/>
      </c>
      <c r="D1131" s="24"/>
      <c r="E1131" s="9" t="str">
        <f>IFERROR(VLOOKUP(D1131,Tabla1[],2,FALSE),"")</f>
        <v/>
      </c>
      <c r="G1131" s="24"/>
      <c r="L1131" s="3" t="str">
        <f t="shared" si="103"/>
        <v/>
      </c>
      <c r="M1131" s="24"/>
      <c r="N1131" s="24"/>
      <c r="T1131" s="6"/>
      <c r="U1131" s="6"/>
      <c r="V1131" s="10">
        <f t="shared" si="104"/>
        <v>0</v>
      </c>
      <c r="W1131" s="6"/>
      <c r="X1131" s="10">
        <f t="shared" si="105"/>
        <v>0</v>
      </c>
      <c r="Y1131" s="30"/>
      <c r="Z1131" s="30"/>
      <c r="AA1131" s="6"/>
      <c r="AB1131" s="6"/>
      <c r="AC1131" s="6"/>
      <c r="AD1131" s="6"/>
      <c r="AE1131" s="6"/>
      <c r="AF1131" s="12">
        <f t="shared" si="106"/>
        <v>0</v>
      </c>
      <c r="AG1131" s="6"/>
      <c r="AH1131" s="6"/>
      <c r="AI1131" s="6"/>
      <c r="AJ1131" s="6"/>
      <c r="AK1131" s="6"/>
      <c r="AL1131" s="12">
        <f t="shared" si="107"/>
        <v>0</v>
      </c>
      <c r="AM1131" s="11" t="str">
        <f t="shared" si="102"/>
        <v/>
      </c>
      <c r="AN1131" s="7"/>
      <c r="AO1131" s="6"/>
    </row>
    <row r="1132" spans="1:41" ht="15.75" customHeight="1" x14ac:dyDescent="0.2">
      <c r="A1132" s="4"/>
      <c r="B1132" s="7"/>
      <c r="C1132" s="8" t="str">
        <f>IFERROR(VLOOKUP(B1132,Tabla2[#All],2,FALSE),"")</f>
        <v/>
      </c>
      <c r="D1132" s="24"/>
      <c r="E1132" s="9" t="str">
        <f>IFERROR(VLOOKUP(D1132,Tabla1[],2,FALSE),"")</f>
        <v/>
      </c>
      <c r="G1132" s="24"/>
      <c r="L1132" s="3" t="str">
        <f t="shared" si="103"/>
        <v/>
      </c>
      <c r="M1132" s="24"/>
      <c r="N1132" s="24"/>
      <c r="T1132" s="6"/>
      <c r="U1132" s="6"/>
      <c r="V1132" s="10">
        <f t="shared" si="104"/>
        <v>0</v>
      </c>
      <c r="W1132" s="6"/>
      <c r="X1132" s="10">
        <f t="shared" si="105"/>
        <v>0</v>
      </c>
      <c r="Y1132" s="30"/>
      <c r="Z1132" s="30"/>
      <c r="AA1132" s="6"/>
      <c r="AB1132" s="6"/>
      <c r="AC1132" s="6"/>
      <c r="AD1132" s="6"/>
      <c r="AE1132" s="6"/>
      <c r="AF1132" s="12">
        <f t="shared" si="106"/>
        <v>0</v>
      </c>
      <c r="AG1132" s="6"/>
      <c r="AH1132" s="6"/>
      <c r="AI1132" s="6"/>
      <c r="AJ1132" s="6"/>
      <c r="AK1132" s="6"/>
      <c r="AL1132" s="12">
        <f t="shared" si="107"/>
        <v>0</v>
      </c>
      <c r="AM1132" s="11" t="str">
        <f t="shared" si="102"/>
        <v/>
      </c>
      <c r="AN1132" s="7"/>
      <c r="AO1132" s="6"/>
    </row>
    <row r="1133" spans="1:41" ht="15.75" customHeight="1" x14ac:dyDescent="0.2">
      <c r="A1133" s="4"/>
      <c r="B1133" s="7"/>
      <c r="C1133" s="8" t="str">
        <f>IFERROR(VLOOKUP(B1133,Tabla2[#All],2,FALSE),"")</f>
        <v/>
      </c>
      <c r="D1133" s="24"/>
      <c r="E1133" s="9" t="str">
        <f>IFERROR(VLOOKUP(D1133,Tabla1[],2,FALSE),"")</f>
        <v/>
      </c>
      <c r="G1133" s="24"/>
      <c r="L1133" s="3" t="str">
        <f t="shared" si="103"/>
        <v/>
      </c>
      <c r="M1133" s="24"/>
      <c r="N1133" s="24"/>
      <c r="T1133" s="6"/>
      <c r="U1133" s="6"/>
      <c r="V1133" s="10">
        <f t="shared" si="104"/>
        <v>0</v>
      </c>
      <c r="W1133" s="6"/>
      <c r="X1133" s="10">
        <f t="shared" si="105"/>
        <v>0</v>
      </c>
      <c r="Y1133" s="30"/>
      <c r="Z1133" s="30"/>
      <c r="AA1133" s="6"/>
      <c r="AB1133" s="6"/>
      <c r="AC1133" s="6"/>
      <c r="AD1133" s="6"/>
      <c r="AE1133" s="6"/>
      <c r="AF1133" s="12">
        <f t="shared" si="106"/>
        <v>0</v>
      </c>
      <c r="AG1133" s="6"/>
      <c r="AH1133" s="6"/>
      <c r="AI1133" s="6"/>
      <c r="AJ1133" s="6"/>
      <c r="AK1133" s="6"/>
      <c r="AL1133" s="12">
        <f t="shared" si="107"/>
        <v>0</v>
      </c>
      <c r="AM1133" s="11" t="str">
        <f t="shared" si="102"/>
        <v/>
      </c>
      <c r="AN1133" s="7"/>
      <c r="AO1133" s="6"/>
    </row>
    <row r="1134" spans="1:41" ht="15.75" customHeight="1" x14ac:dyDescent="0.2">
      <c r="A1134" s="4"/>
      <c r="B1134" s="7"/>
      <c r="C1134" s="8" t="str">
        <f>IFERROR(VLOOKUP(B1134,Tabla2[#All],2,FALSE),"")</f>
        <v/>
      </c>
      <c r="D1134" s="24"/>
      <c r="E1134" s="9" t="str">
        <f>IFERROR(VLOOKUP(D1134,Tabla1[],2,FALSE),"")</f>
        <v/>
      </c>
      <c r="G1134" s="24"/>
      <c r="L1134" s="3" t="str">
        <f t="shared" si="103"/>
        <v/>
      </c>
      <c r="M1134" s="24"/>
      <c r="N1134" s="24"/>
      <c r="T1134" s="6"/>
      <c r="U1134" s="6"/>
      <c r="V1134" s="10">
        <f t="shared" si="104"/>
        <v>0</v>
      </c>
      <c r="W1134" s="6"/>
      <c r="X1134" s="10">
        <f t="shared" si="105"/>
        <v>0</v>
      </c>
      <c r="Y1134" s="30"/>
      <c r="Z1134" s="30"/>
      <c r="AA1134" s="6"/>
      <c r="AB1134" s="6"/>
      <c r="AC1134" s="6"/>
      <c r="AD1134" s="6"/>
      <c r="AE1134" s="6"/>
      <c r="AF1134" s="12">
        <f t="shared" si="106"/>
        <v>0</v>
      </c>
      <c r="AG1134" s="6"/>
      <c r="AH1134" s="6"/>
      <c r="AI1134" s="6"/>
      <c r="AJ1134" s="6"/>
      <c r="AK1134" s="6"/>
      <c r="AL1134" s="12">
        <f t="shared" si="107"/>
        <v>0</v>
      </c>
      <c r="AM1134" s="11" t="str">
        <f t="shared" si="102"/>
        <v/>
      </c>
      <c r="AN1134" s="7"/>
      <c r="AO1134" s="6"/>
    </row>
    <row r="1135" spans="1:41" ht="15.75" customHeight="1" x14ac:dyDescent="0.2">
      <c r="A1135" s="4"/>
      <c r="B1135" s="7"/>
      <c r="C1135" s="8" t="str">
        <f>IFERROR(VLOOKUP(B1135,Tabla2[#All],2,FALSE),"")</f>
        <v/>
      </c>
      <c r="D1135" s="24"/>
      <c r="E1135" s="9" t="str">
        <f>IFERROR(VLOOKUP(D1135,Tabla1[],2,FALSE),"")</f>
        <v/>
      </c>
      <c r="G1135" s="24"/>
      <c r="L1135" s="3" t="str">
        <f t="shared" si="103"/>
        <v/>
      </c>
      <c r="M1135" s="24"/>
      <c r="N1135" s="24"/>
      <c r="T1135" s="6"/>
      <c r="U1135" s="6"/>
      <c r="V1135" s="10">
        <f t="shared" si="104"/>
        <v>0</v>
      </c>
      <c r="W1135" s="6"/>
      <c r="X1135" s="10">
        <f t="shared" si="105"/>
        <v>0</v>
      </c>
      <c r="Y1135" s="30"/>
      <c r="Z1135" s="30"/>
      <c r="AA1135" s="6"/>
      <c r="AB1135" s="6"/>
      <c r="AC1135" s="6"/>
      <c r="AD1135" s="6"/>
      <c r="AE1135" s="6"/>
      <c r="AF1135" s="12">
        <f t="shared" si="106"/>
        <v>0</v>
      </c>
      <c r="AG1135" s="6"/>
      <c r="AH1135" s="6"/>
      <c r="AI1135" s="6"/>
      <c r="AJ1135" s="6"/>
      <c r="AK1135" s="6"/>
      <c r="AL1135" s="12">
        <f t="shared" si="107"/>
        <v>0</v>
      </c>
      <c r="AM1135" s="11" t="str">
        <f t="shared" si="102"/>
        <v/>
      </c>
      <c r="AN1135" s="7"/>
      <c r="AO1135" s="6"/>
    </row>
    <row r="1136" spans="1:41" ht="15.75" customHeight="1" x14ac:dyDescent="0.2">
      <c r="A1136" s="4"/>
      <c r="B1136" s="7"/>
      <c r="C1136" s="8" t="str">
        <f>IFERROR(VLOOKUP(B1136,Tabla2[#All],2,FALSE),"")</f>
        <v/>
      </c>
      <c r="D1136" s="24"/>
      <c r="E1136" s="9" t="str">
        <f>IFERROR(VLOOKUP(D1136,Tabla1[],2,FALSE),"")</f>
        <v/>
      </c>
      <c r="G1136" s="24"/>
      <c r="L1136" s="3" t="str">
        <f t="shared" si="103"/>
        <v/>
      </c>
      <c r="M1136" s="24"/>
      <c r="N1136" s="24"/>
      <c r="T1136" s="6"/>
      <c r="U1136" s="6"/>
      <c r="V1136" s="10">
        <f t="shared" si="104"/>
        <v>0</v>
      </c>
      <c r="W1136" s="6"/>
      <c r="X1136" s="10">
        <f t="shared" si="105"/>
        <v>0</v>
      </c>
      <c r="Y1136" s="30"/>
      <c r="Z1136" s="30"/>
      <c r="AA1136" s="6"/>
      <c r="AB1136" s="6"/>
      <c r="AC1136" s="6"/>
      <c r="AD1136" s="6"/>
      <c r="AE1136" s="6"/>
      <c r="AF1136" s="12">
        <f t="shared" si="106"/>
        <v>0</v>
      </c>
      <c r="AG1136" s="6"/>
      <c r="AH1136" s="6"/>
      <c r="AI1136" s="6"/>
      <c r="AJ1136" s="6"/>
      <c r="AK1136" s="6"/>
      <c r="AL1136" s="12">
        <f t="shared" si="107"/>
        <v>0</v>
      </c>
      <c r="AM1136" s="11" t="str">
        <f t="shared" si="102"/>
        <v/>
      </c>
      <c r="AN1136" s="7"/>
      <c r="AO1136" s="6"/>
    </row>
    <row r="1137" spans="1:41" ht="15.75" customHeight="1" x14ac:dyDescent="0.2">
      <c r="A1137" s="4"/>
      <c r="B1137" s="7"/>
      <c r="C1137" s="8" t="str">
        <f>IFERROR(VLOOKUP(B1137,Tabla2[#All],2,FALSE),"")</f>
        <v/>
      </c>
      <c r="D1137" s="24"/>
      <c r="E1137" s="9" t="str">
        <f>IFERROR(VLOOKUP(D1137,Tabla1[],2,FALSE),"")</f>
        <v/>
      </c>
      <c r="G1137" s="24"/>
      <c r="L1137" s="3" t="str">
        <f t="shared" si="103"/>
        <v/>
      </c>
      <c r="M1137" s="24"/>
      <c r="N1137" s="24"/>
      <c r="T1137" s="6"/>
      <c r="U1137" s="6"/>
      <c r="V1137" s="10">
        <f t="shared" si="104"/>
        <v>0</v>
      </c>
      <c r="W1137" s="6"/>
      <c r="X1137" s="10">
        <f t="shared" si="105"/>
        <v>0</v>
      </c>
      <c r="Y1137" s="30"/>
      <c r="Z1137" s="30"/>
      <c r="AA1137" s="6"/>
      <c r="AB1137" s="6"/>
      <c r="AC1137" s="6"/>
      <c r="AD1137" s="6"/>
      <c r="AE1137" s="6"/>
      <c r="AF1137" s="12">
        <f t="shared" si="106"/>
        <v>0</v>
      </c>
      <c r="AG1137" s="6"/>
      <c r="AH1137" s="6"/>
      <c r="AI1137" s="6"/>
      <c r="AJ1137" s="6"/>
      <c r="AK1137" s="6"/>
      <c r="AL1137" s="12">
        <f t="shared" si="107"/>
        <v>0</v>
      </c>
      <c r="AM1137" s="11" t="str">
        <f t="shared" si="102"/>
        <v/>
      </c>
      <c r="AN1137" s="7"/>
      <c r="AO1137" s="6"/>
    </row>
    <row r="1138" spans="1:41" ht="15.75" customHeight="1" x14ac:dyDescent="0.2">
      <c r="A1138" s="4"/>
      <c r="B1138" s="7"/>
      <c r="C1138" s="8" t="str">
        <f>IFERROR(VLOOKUP(B1138,Tabla2[#All],2,FALSE),"")</f>
        <v/>
      </c>
      <c r="D1138" s="24"/>
      <c r="E1138" s="9" t="str">
        <f>IFERROR(VLOOKUP(D1138,Tabla1[],2,FALSE),"")</f>
        <v/>
      </c>
      <c r="G1138" s="24"/>
      <c r="L1138" s="3" t="str">
        <f t="shared" si="103"/>
        <v/>
      </c>
      <c r="M1138" s="24"/>
      <c r="N1138" s="24"/>
      <c r="T1138" s="6"/>
      <c r="U1138" s="6"/>
      <c r="V1138" s="10">
        <f t="shared" si="104"/>
        <v>0</v>
      </c>
      <c r="W1138" s="6"/>
      <c r="X1138" s="10">
        <f t="shared" si="105"/>
        <v>0</v>
      </c>
      <c r="Y1138" s="30"/>
      <c r="Z1138" s="30"/>
      <c r="AA1138" s="6"/>
      <c r="AB1138" s="6"/>
      <c r="AC1138" s="6"/>
      <c r="AD1138" s="6"/>
      <c r="AE1138" s="6"/>
      <c r="AF1138" s="12">
        <f t="shared" si="106"/>
        <v>0</v>
      </c>
      <c r="AG1138" s="6"/>
      <c r="AH1138" s="6"/>
      <c r="AI1138" s="6"/>
      <c r="AJ1138" s="6"/>
      <c r="AK1138" s="6"/>
      <c r="AL1138" s="12">
        <f t="shared" si="107"/>
        <v>0</v>
      </c>
      <c r="AM1138" s="11" t="str">
        <f t="shared" si="102"/>
        <v/>
      </c>
      <c r="AN1138" s="7"/>
      <c r="AO1138" s="6"/>
    </row>
    <row r="1139" spans="1:41" ht="15.75" customHeight="1" x14ac:dyDescent="0.2">
      <c r="A1139" s="4"/>
      <c r="B1139" s="7"/>
      <c r="C1139" s="8" t="str">
        <f>IFERROR(VLOOKUP(B1139,Tabla2[#All],2,FALSE),"")</f>
        <v/>
      </c>
      <c r="D1139" s="24"/>
      <c r="E1139" s="9" t="str">
        <f>IFERROR(VLOOKUP(D1139,Tabla1[],2,FALSE),"")</f>
        <v/>
      </c>
      <c r="G1139" s="24"/>
      <c r="L1139" s="3" t="str">
        <f t="shared" si="103"/>
        <v/>
      </c>
      <c r="M1139" s="24"/>
      <c r="N1139" s="24"/>
      <c r="T1139" s="6"/>
      <c r="U1139" s="6"/>
      <c r="V1139" s="10">
        <f t="shared" si="104"/>
        <v>0</v>
      </c>
      <c r="W1139" s="6"/>
      <c r="X1139" s="10">
        <f t="shared" si="105"/>
        <v>0</v>
      </c>
      <c r="Y1139" s="30"/>
      <c r="Z1139" s="30"/>
      <c r="AA1139" s="6"/>
      <c r="AB1139" s="6"/>
      <c r="AC1139" s="6"/>
      <c r="AD1139" s="6"/>
      <c r="AE1139" s="6"/>
      <c r="AF1139" s="12">
        <f t="shared" si="106"/>
        <v>0</v>
      </c>
      <c r="AG1139" s="6"/>
      <c r="AH1139" s="6"/>
      <c r="AI1139" s="6"/>
      <c r="AJ1139" s="6"/>
      <c r="AK1139" s="6"/>
      <c r="AL1139" s="12">
        <f t="shared" si="107"/>
        <v>0</v>
      </c>
      <c r="AM1139" s="11" t="str">
        <f t="shared" si="102"/>
        <v/>
      </c>
      <c r="AN1139" s="7"/>
      <c r="AO1139" s="6"/>
    </row>
    <row r="1140" spans="1:41" ht="15.75" customHeight="1" x14ac:dyDescent="0.2">
      <c r="A1140" s="4"/>
      <c r="B1140" s="7"/>
      <c r="C1140" s="8" t="str">
        <f>IFERROR(VLOOKUP(B1140,Tabla2[#All],2,FALSE),"")</f>
        <v/>
      </c>
      <c r="D1140" s="24"/>
      <c r="E1140" s="9" t="str">
        <f>IFERROR(VLOOKUP(D1140,Tabla1[],2,FALSE),"")</f>
        <v/>
      </c>
      <c r="G1140" s="24"/>
      <c r="L1140" s="3" t="str">
        <f t="shared" si="103"/>
        <v/>
      </c>
      <c r="M1140" s="24"/>
      <c r="N1140" s="24"/>
      <c r="T1140" s="6"/>
      <c r="U1140" s="6"/>
      <c r="V1140" s="10">
        <f t="shared" si="104"/>
        <v>0</v>
      </c>
      <c r="W1140" s="6"/>
      <c r="X1140" s="10">
        <f t="shared" si="105"/>
        <v>0</v>
      </c>
      <c r="Y1140" s="30"/>
      <c r="Z1140" s="30"/>
      <c r="AA1140" s="6"/>
      <c r="AB1140" s="6"/>
      <c r="AC1140" s="6"/>
      <c r="AD1140" s="6"/>
      <c r="AE1140" s="6"/>
      <c r="AF1140" s="12">
        <f t="shared" si="106"/>
        <v>0</v>
      </c>
      <c r="AG1140" s="6"/>
      <c r="AH1140" s="6"/>
      <c r="AI1140" s="6"/>
      <c r="AJ1140" s="6"/>
      <c r="AK1140" s="6"/>
      <c r="AL1140" s="12">
        <f t="shared" si="107"/>
        <v>0</v>
      </c>
      <c r="AM1140" s="11" t="str">
        <f t="shared" si="102"/>
        <v/>
      </c>
      <c r="AN1140" s="7"/>
      <c r="AO1140" s="6"/>
    </row>
    <row r="1141" spans="1:41" ht="15.75" customHeight="1" x14ac:dyDescent="0.2">
      <c r="A1141" s="4"/>
      <c r="B1141" s="7"/>
      <c r="C1141" s="8" t="str">
        <f>IFERROR(VLOOKUP(B1141,Tabla2[#All],2,FALSE),"")</f>
        <v/>
      </c>
      <c r="D1141" s="24"/>
      <c r="E1141" s="9" t="str">
        <f>IFERROR(VLOOKUP(D1141,Tabla1[],2,FALSE),"")</f>
        <v/>
      </c>
      <c r="G1141" s="24"/>
      <c r="L1141" s="3" t="str">
        <f t="shared" si="103"/>
        <v/>
      </c>
      <c r="M1141" s="24"/>
      <c r="N1141" s="24"/>
      <c r="T1141" s="6"/>
      <c r="U1141" s="6"/>
      <c r="V1141" s="10">
        <f t="shared" si="104"/>
        <v>0</v>
      </c>
      <c r="W1141" s="6"/>
      <c r="X1141" s="10">
        <f t="shared" si="105"/>
        <v>0</v>
      </c>
      <c r="Y1141" s="30"/>
      <c r="Z1141" s="30"/>
      <c r="AA1141" s="6"/>
      <c r="AB1141" s="6"/>
      <c r="AC1141" s="6"/>
      <c r="AD1141" s="6"/>
      <c r="AE1141" s="6"/>
      <c r="AF1141" s="12">
        <f t="shared" si="106"/>
        <v>0</v>
      </c>
      <c r="AG1141" s="6"/>
      <c r="AH1141" s="6"/>
      <c r="AI1141" s="6"/>
      <c r="AJ1141" s="6"/>
      <c r="AK1141" s="6"/>
      <c r="AL1141" s="12">
        <f t="shared" si="107"/>
        <v>0</v>
      </c>
      <c r="AM1141" s="11" t="str">
        <f t="shared" si="102"/>
        <v/>
      </c>
      <c r="AN1141" s="7"/>
      <c r="AO1141" s="6"/>
    </row>
    <row r="1142" spans="1:41" ht="15.75" customHeight="1" x14ac:dyDescent="0.2">
      <c r="A1142" s="4"/>
      <c r="B1142" s="7"/>
      <c r="C1142" s="8" t="str">
        <f>IFERROR(VLOOKUP(B1142,Tabla2[#All],2,FALSE),"")</f>
        <v/>
      </c>
      <c r="D1142" s="24"/>
      <c r="E1142" s="9" t="str">
        <f>IFERROR(VLOOKUP(D1142,Tabla1[],2,FALSE),"")</f>
        <v/>
      </c>
      <c r="G1142" s="24"/>
      <c r="L1142" s="3" t="str">
        <f t="shared" si="103"/>
        <v/>
      </c>
      <c r="M1142" s="24"/>
      <c r="N1142" s="24"/>
      <c r="T1142" s="6"/>
      <c r="U1142" s="6"/>
      <c r="V1142" s="10">
        <f t="shared" si="104"/>
        <v>0</v>
      </c>
      <c r="W1142" s="6"/>
      <c r="X1142" s="10">
        <f t="shared" si="105"/>
        <v>0</v>
      </c>
      <c r="Y1142" s="30"/>
      <c r="Z1142" s="30"/>
      <c r="AA1142" s="6"/>
      <c r="AB1142" s="6"/>
      <c r="AC1142" s="6"/>
      <c r="AD1142" s="6"/>
      <c r="AE1142" s="6"/>
      <c r="AF1142" s="12">
        <f t="shared" si="106"/>
        <v>0</v>
      </c>
      <c r="AG1142" s="6"/>
      <c r="AH1142" s="6"/>
      <c r="AI1142" s="6"/>
      <c r="AJ1142" s="6"/>
      <c r="AK1142" s="6"/>
      <c r="AL1142" s="12">
        <f t="shared" si="107"/>
        <v>0</v>
      </c>
      <c r="AM1142" s="11" t="str">
        <f t="shared" si="102"/>
        <v/>
      </c>
      <c r="AN1142" s="7"/>
      <c r="AO1142" s="6"/>
    </row>
    <row r="1143" spans="1:41" ht="15.75" customHeight="1" x14ac:dyDescent="0.2">
      <c r="A1143" s="4"/>
      <c r="B1143" s="7"/>
      <c r="C1143" s="8" t="str">
        <f>IFERROR(VLOOKUP(B1143,Tabla2[#All],2,FALSE),"")</f>
        <v/>
      </c>
      <c r="D1143" s="24"/>
      <c r="E1143" s="9" t="str">
        <f>IFERROR(VLOOKUP(D1143,Tabla1[],2,FALSE),"")</f>
        <v/>
      </c>
      <c r="G1143" s="24"/>
      <c r="L1143" s="3" t="str">
        <f t="shared" si="103"/>
        <v/>
      </c>
      <c r="M1143" s="24"/>
      <c r="N1143" s="24"/>
      <c r="T1143" s="6"/>
      <c r="U1143" s="6"/>
      <c r="V1143" s="10">
        <f t="shared" si="104"/>
        <v>0</v>
      </c>
      <c r="W1143" s="6"/>
      <c r="X1143" s="10">
        <f t="shared" si="105"/>
        <v>0</v>
      </c>
      <c r="Y1143" s="30"/>
      <c r="Z1143" s="30"/>
      <c r="AA1143" s="6"/>
      <c r="AB1143" s="6"/>
      <c r="AC1143" s="6"/>
      <c r="AD1143" s="6"/>
      <c r="AE1143" s="6"/>
      <c r="AF1143" s="12">
        <f t="shared" si="106"/>
        <v>0</v>
      </c>
      <c r="AG1143" s="6"/>
      <c r="AH1143" s="6"/>
      <c r="AI1143" s="6"/>
      <c r="AJ1143" s="6"/>
      <c r="AK1143" s="6"/>
      <c r="AL1143" s="12">
        <f t="shared" si="107"/>
        <v>0</v>
      </c>
      <c r="AM1143" s="11" t="str">
        <f t="shared" si="102"/>
        <v/>
      </c>
      <c r="AN1143" s="7"/>
      <c r="AO1143" s="6"/>
    </row>
    <row r="1144" spans="1:41" ht="15.75" customHeight="1" x14ac:dyDescent="0.2">
      <c r="A1144" s="4"/>
      <c r="B1144" s="7"/>
      <c r="C1144" s="8" t="str">
        <f>IFERROR(VLOOKUP(B1144,Tabla2[#All],2,FALSE),"")</f>
        <v/>
      </c>
      <c r="D1144" s="24"/>
      <c r="E1144" s="9" t="str">
        <f>IFERROR(VLOOKUP(D1144,Tabla1[],2,FALSE),"")</f>
        <v/>
      </c>
      <c r="G1144" s="24"/>
      <c r="L1144" s="3" t="str">
        <f t="shared" si="103"/>
        <v/>
      </c>
      <c r="M1144" s="24"/>
      <c r="N1144" s="24"/>
      <c r="T1144" s="6"/>
      <c r="U1144" s="6"/>
      <c r="V1144" s="10">
        <f t="shared" si="104"/>
        <v>0</v>
      </c>
      <c r="W1144" s="6"/>
      <c r="X1144" s="10">
        <f t="shared" si="105"/>
        <v>0</v>
      </c>
      <c r="Y1144" s="30"/>
      <c r="Z1144" s="30"/>
      <c r="AA1144" s="6"/>
      <c r="AB1144" s="6"/>
      <c r="AC1144" s="6"/>
      <c r="AD1144" s="6"/>
      <c r="AE1144" s="6"/>
      <c r="AF1144" s="12">
        <f t="shared" si="106"/>
        <v>0</v>
      </c>
      <c r="AG1144" s="6"/>
      <c r="AH1144" s="6"/>
      <c r="AI1144" s="6"/>
      <c r="AJ1144" s="6"/>
      <c r="AK1144" s="6"/>
      <c r="AL1144" s="12">
        <f t="shared" si="107"/>
        <v>0</v>
      </c>
      <c r="AM1144" s="11" t="str">
        <f t="shared" si="102"/>
        <v/>
      </c>
      <c r="AN1144" s="7"/>
      <c r="AO1144" s="6"/>
    </row>
    <row r="1145" spans="1:41" ht="15.75" customHeight="1" x14ac:dyDescent="0.2">
      <c r="A1145" s="4"/>
      <c r="B1145" s="7"/>
      <c r="C1145" s="8" t="str">
        <f>IFERROR(VLOOKUP(B1145,Tabla2[#All],2,FALSE),"")</f>
        <v/>
      </c>
      <c r="D1145" s="24"/>
      <c r="E1145" s="9" t="str">
        <f>IFERROR(VLOOKUP(D1145,Tabla1[],2,FALSE),"")</f>
        <v/>
      </c>
      <c r="G1145" s="24"/>
      <c r="L1145" s="3" t="str">
        <f t="shared" si="103"/>
        <v/>
      </c>
      <c r="M1145" s="24"/>
      <c r="N1145" s="24"/>
      <c r="T1145" s="6"/>
      <c r="U1145" s="6"/>
      <c r="V1145" s="10">
        <f t="shared" si="104"/>
        <v>0</v>
      </c>
      <c r="W1145" s="6"/>
      <c r="X1145" s="10">
        <f t="shared" si="105"/>
        <v>0</v>
      </c>
      <c r="Y1145" s="30"/>
      <c r="Z1145" s="30"/>
      <c r="AA1145" s="6"/>
      <c r="AB1145" s="6"/>
      <c r="AC1145" s="6"/>
      <c r="AD1145" s="6"/>
      <c r="AE1145" s="6"/>
      <c r="AF1145" s="12">
        <f t="shared" si="106"/>
        <v>0</v>
      </c>
      <c r="AG1145" s="6"/>
      <c r="AH1145" s="6"/>
      <c r="AI1145" s="6"/>
      <c r="AJ1145" s="6"/>
      <c r="AK1145" s="6"/>
      <c r="AL1145" s="12">
        <f t="shared" si="107"/>
        <v>0</v>
      </c>
      <c r="AM1145" s="11" t="str">
        <f t="shared" si="102"/>
        <v/>
      </c>
      <c r="AN1145" s="7"/>
      <c r="AO1145" s="6"/>
    </row>
    <row r="1146" spans="1:41" ht="15.75" customHeight="1" x14ac:dyDescent="0.2">
      <c r="A1146" s="4"/>
      <c r="B1146" s="7"/>
      <c r="C1146" s="8" t="str">
        <f>IFERROR(VLOOKUP(B1146,Tabla2[#All],2,FALSE),"")</f>
        <v/>
      </c>
      <c r="D1146" s="24"/>
      <c r="E1146" s="9" t="str">
        <f>IFERROR(VLOOKUP(D1146,Tabla1[],2,FALSE),"")</f>
        <v/>
      </c>
      <c r="G1146" s="24"/>
      <c r="L1146" s="3" t="str">
        <f t="shared" si="103"/>
        <v/>
      </c>
      <c r="M1146" s="24"/>
      <c r="N1146" s="24"/>
      <c r="T1146" s="6"/>
      <c r="U1146" s="6"/>
      <c r="V1146" s="10">
        <f t="shared" si="104"/>
        <v>0</v>
      </c>
      <c r="W1146" s="6"/>
      <c r="X1146" s="10">
        <f t="shared" si="105"/>
        <v>0</v>
      </c>
      <c r="Y1146" s="30"/>
      <c r="Z1146" s="30"/>
      <c r="AA1146" s="6"/>
      <c r="AB1146" s="6"/>
      <c r="AC1146" s="6"/>
      <c r="AD1146" s="6"/>
      <c r="AE1146" s="6"/>
      <c r="AF1146" s="12">
        <f t="shared" si="106"/>
        <v>0</v>
      </c>
      <c r="AG1146" s="6"/>
      <c r="AH1146" s="6"/>
      <c r="AI1146" s="6"/>
      <c r="AJ1146" s="6"/>
      <c r="AK1146" s="6"/>
      <c r="AL1146" s="12">
        <f t="shared" si="107"/>
        <v>0</v>
      </c>
      <c r="AM1146" s="11" t="str">
        <f t="shared" si="102"/>
        <v/>
      </c>
      <c r="AN1146" s="7"/>
      <c r="AO1146" s="6"/>
    </row>
    <row r="1147" spans="1:41" ht="15.75" customHeight="1" x14ac:dyDescent="0.2">
      <c r="A1147" s="4"/>
      <c r="B1147" s="7"/>
      <c r="C1147" s="8" t="str">
        <f>IFERROR(VLOOKUP(B1147,Tabla2[#All],2,FALSE),"")</f>
        <v/>
      </c>
      <c r="D1147" s="24"/>
      <c r="E1147" s="9" t="str">
        <f>IFERROR(VLOOKUP(D1147,Tabla1[],2,FALSE),"")</f>
        <v/>
      </c>
      <c r="G1147" s="24"/>
      <c r="L1147" s="3" t="str">
        <f t="shared" si="103"/>
        <v/>
      </c>
      <c r="M1147" s="24"/>
      <c r="N1147" s="24"/>
      <c r="T1147" s="6"/>
      <c r="U1147" s="6"/>
      <c r="V1147" s="10">
        <f t="shared" si="104"/>
        <v>0</v>
      </c>
      <c r="W1147" s="6"/>
      <c r="X1147" s="10">
        <f t="shared" si="105"/>
        <v>0</v>
      </c>
      <c r="Y1147" s="30"/>
      <c r="Z1147" s="30"/>
      <c r="AA1147" s="6"/>
      <c r="AB1147" s="6"/>
      <c r="AC1147" s="6"/>
      <c r="AD1147" s="6"/>
      <c r="AE1147" s="6"/>
      <c r="AF1147" s="12">
        <f t="shared" si="106"/>
        <v>0</v>
      </c>
      <c r="AG1147" s="6"/>
      <c r="AH1147" s="6"/>
      <c r="AI1147" s="6"/>
      <c r="AJ1147" s="6"/>
      <c r="AK1147" s="6"/>
      <c r="AL1147" s="12">
        <f t="shared" si="107"/>
        <v>0</v>
      </c>
      <c r="AM1147" s="11" t="str">
        <f t="shared" si="102"/>
        <v/>
      </c>
      <c r="AN1147" s="7"/>
      <c r="AO1147" s="6"/>
    </row>
    <row r="1148" spans="1:41" ht="15.75" customHeight="1" x14ac:dyDescent="0.2">
      <c r="A1148" s="4"/>
      <c r="B1148" s="7"/>
      <c r="C1148" s="8" t="str">
        <f>IFERROR(VLOOKUP(B1148,Tabla2[#All],2,FALSE),"")</f>
        <v/>
      </c>
      <c r="D1148" s="24"/>
      <c r="E1148" s="9" t="str">
        <f>IFERROR(VLOOKUP(D1148,Tabla1[],2,FALSE),"")</f>
        <v/>
      </c>
      <c r="G1148" s="24"/>
      <c r="L1148" s="3" t="str">
        <f t="shared" si="103"/>
        <v/>
      </c>
      <c r="M1148" s="24"/>
      <c r="N1148" s="24"/>
      <c r="T1148" s="6"/>
      <c r="U1148" s="6"/>
      <c r="V1148" s="10">
        <f t="shared" si="104"/>
        <v>0</v>
      </c>
      <c r="W1148" s="6"/>
      <c r="X1148" s="10">
        <f t="shared" si="105"/>
        <v>0</v>
      </c>
      <c r="Y1148" s="30"/>
      <c r="Z1148" s="30"/>
      <c r="AA1148" s="6"/>
      <c r="AB1148" s="6"/>
      <c r="AC1148" s="6"/>
      <c r="AD1148" s="6"/>
      <c r="AE1148" s="6"/>
      <c r="AF1148" s="12">
        <f t="shared" si="106"/>
        <v>0</v>
      </c>
      <c r="AG1148" s="6"/>
      <c r="AH1148" s="6"/>
      <c r="AI1148" s="6"/>
      <c r="AJ1148" s="6"/>
      <c r="AK1148" s="6"/>
      <c r="AL1148" s="12">
        <f t="shared" si="107"/>
        <v>0</v>
      </c>
      <c r="AM1148" s="11" t="str">
        <f t="shared" si="102"/>
        <v/>
      </c>
      <c r="AN1148" s="7"/>
      <c r="AO1148" s="6"/>
    </row>
    <row r="1149" spans="1:41" ht="15.75" customHeight="1" x14ac:dyDescent="0.2">
      <c r="A1149" s="4"/>
      <c r="B1149" s="7"/>
      <c r="C1149" s="8" t="str">
        <f>IFERROR(VLOOKUP(B1149,Tabla2[#All],2,FALSE),"")</f>
        <v/>
      </c>
      <c r="D1149" s="24"/>
      <c r="E1149" s="9" t="str">
        <f>IFERROR(VLOOKUP(D1149,Tabla1[],2,FALSE),"")</f>
        <v/>
      </c>
      <c r="G1149" s="24"/>
      <c r="L1149" s="3" t="str">
        <f t="shared" si="103"/>
        <v/>
      </c>
      <c r="M1149" s="24"/>
      <c r="N1149" s="24"/>
      <c r="T1149" s="6"/>
      <c r="U1149" s="6"/>
      <c r="V1149" s="10">
        <f t="shared" si="104"/>
        <v>0</v>
      </c>
      <c r="W1149" s="6"/>
      <c r="X1149" s="10">
        <f t="shared" si="105"/>
        <v>0</v>
      </c>
      <c r="Y1149" s="30"/>
      <c r="Z1149" s="30"/>
      <c r="AA1149" s="6"/>
      <c r="AB1149" s="6"/>
      <c r="AC1149" s="6"/>
      <c r="AD1149" s="6"/>
      <c r="AE1149" s="6"/>
      <c r="AF1149" s="12">
        <f t="shared" si="106"/>
        <v>0</v>
      </c>
      <c r="AG1149" s="6"/>
      <c r="AH1149" s="6"/>
      <c r="AI1149" s="6"/>
      <c r="AJ1149" s="6"/>
      <c r="AK1149" s="6"/>
      <c r="AL1149" s="12">
        <f t="shared" si="107"/>
        <v>0</v>
      </c>
      <c r="AM1149" s="11" t="str">
        <f t="shared" si="102"/>
        <v/>
      </c>
      <c r="AN1149" s="7"/>
      <c r="AO1149" s="6"/>
    </row>
    <row r="1150" spans="1:41" ht="15.75" customHeight="1" x14ac:dyDescent="0.2">
      <c r="A1150" s="4"/>
      <c r="B1150" s="7"/>
      <c r="C1150" s="8" t="str">
        <f>IFERROR(VLOOKUP(B1150,Tabla2[#All],2,FALSE),"")</f>
        <v/>
      </c>
      <c r="D1150" s="24"/>
      <c r="E1150" s="9" t="str">
        <f>IFERROR(VLOOKUP(D1150,Tabla1[],2,FALSE),"")</f>
        <v/>
      </c>
      <c r="G1150" s="24"/>
      <c r="L1150" s="3" t="str">
        <f t="shared" si="103"/>
        <v/>
      </c>
      <c r="M1150" s="24"/>
      <c r="N1150" s="24"/>
      <c r="T1150" s="6"/>
      <c r="U1150" s="6"/>
      <c r="V1150" s="10">
        <f t="shared" si="104"/>
        <v>0</v>
      </c>
      <c r="W1150" s="6"/>
      <c r="X1150" s="10">
        <f t="shared" si="105"/>
        <v>0</v>
      </c>
      <c r="Y1150" s="30"/>
      <c r="Z1150" s="30"/>
      <c r="AA1150" s="6"/>
      <c r="AB1150" s="6"/>
      <c r="AC1150" s="6"/>
      <c r="AD1150" s="6"/>
      <c r="AE1150" s="6"/>
      <c r="AF1150" s="12">
        <f t="shared" si="106"/>
        <v>0</v>
      </c>
      <c r="AG1150" s="6"/>
      <c r="AH1150" s="6"/>
      <c r="AI1150" s="6"/>
      <c r="AJ1150" s="6"/>
      <c r="AK1150" s="6"/>
      <c r="AL1150" s="12">
        <f t="shared" si="107"/>
        <v>0</v>
      </c>
      <c r="AM1150" s="11" t="str">
        <f t="shared" si="102"/>
        <v/>
      </c>
      <c r="AN1150" s="7"/>
      <c r="AO1150" s="6"/>
    </row>
    <row r="1151" spans="1:41" ht="15.75" customHeight="1" x14ac:dyDescent="0.2">
      <c r="A1151" s="4"/>
      <c r="B1151" s="7"/>
      <c r="C1151" s="8" t="str">
        <f>IFERROR(VLOOKUP(B1151,Tabla2[#All],2,FALSE),"")</f>
        <v/>
      </c>
      <c r="D1151" s="24"/>
      <c r="E1151" s="9" t="str">
        <f>IFERROR(VLOOKUP(D1151,Tabla1[],2,FALSE),"")</f>
        <v/>
      </c>
      <c r="G1151" s="24"/>
      <c r="L1151" s="3" t="str">
        <f t="shared" si="103"/>
        <v/>
      </c>
      <c r="M1151" s="24"/>
      <c r="N1151" s="24"/>
      <c r="T1151" s="6"/>
      <c r="U1151" s="6"/>
      <c r="V1151" s="10">
        <f t="shared" si="104"/>
        <v>0</v>
      </c>
      <c r="W1151" s="6"/>
      <c r="X1151" s="10">
        <f t="shared" si="105"/>
        <v>0</v>
      </c>
      <c r="Y1151" s="30"/>
      <c r="Z1151" s="30"/>
      <c r="AA1151" s="6"/>
      <c r="AB1151" s="6"/>
      <c r="AC1151" s="6"/>
      <c r="AD1151" s="6"/>
      <c r="AE1151" s="6"/>
      <c r="AF1151" s="12">
        <f t="shared" si="106"/>
        <v>0</v>
      </c>
      <c r="AG1151" s="6"/>
      <c r="AH1151" s="6"/>
      <c r="AI1151" s="6"/>
      <c r="AJ1151" s="6"/>
      <c r="AK1151" s="6"/>
      <c r="AL1151" s="12">
        <f t="shared" si="107"/>
        <v>0</v>
      </c>
      <c r="AM1151" s="11" t="str">
        <f t="shared" si="102"/>
        <v/>
      </c>
      <c r="AN1151" s="7"/>
      <c r="AO1151" s="6"/>
    </row>
    <row r="1152" spans="1:41" ht="15.75" customHeight="1" x14ac:dyDescent="0.2">
      <c r="A1152" s="4"/>
      <c r="B1152" s="7"/>
      <c r="C1152" s="8" t="str">
        <f>IFERROR(VLOOKUP(B1152,Tabla2[#All],2,FALSE),"")</f>
        <v/>
      </c>
      <c r="D1152" s="24"/>
      <c r="E1152" s="9" t="str">
        <f>IFERROR(VLOOKUP(D1152,Tabla1[],2,FALSE),"")</f>
        <v/>
      </c>
      <c r="G1152" s="24"/>
      <c r="L1152" s="3" t="str">
        <f t="shared" si="103"/>
        <v/>
      </c>
      <c r="M1152" s="24"/>
      <c r="N1152" s="24"/>
      <c r="T1152" s="6"/>
      <c r="U1152" s="6"/>
      <c r="V1152" s="10">
        <f t="shared" si="104"/>
        <v>0</v>
      </c>
      <c r="W1152" s="6"/>
      <c r="X1152" s="10">
        <f t="shared" si="105"/>
        <v>0</v>
      </c>
      <c r="Y1152" s="30"/>
      <c r="Z1152" s="30"/>
      <c r="AA1152" s="6"/>
      <c r="AB1152" s="6"/>
      <c r="AC1152" s="6"/>
      <c r="AD1152" s="6"/>
      <c r="AE1152" s="6"/>
      <c r="AF1152" s="12">
        <f t="shared" si="106"/>
        <v>0</v>
      </c>
      <c r="AG1152" s="6"/>
      <c r="AH1152" s="6"/>
      <c r="AI1152" s="6"/>
      <c r="AJ1152" s="6"/>
      <c r="AK1152" s="6"/>
      <c r="AL1152" s="12">
        <f t="shared" si="107"/>
        <v>0</v>
      </c>
      <c r="AM1152" s="11" t="str">
        <f t="shared" si="102"/>
        <v/>
      </c>
      <c r="AN1152" s="7"/>
      <c r="AO1152" s="6"/>
    </row>
    <row r="1153" spans="1:41" ht="15.75" customHeight="1" x14ac:dyDescent="0.2">
      <c r="A1153" s="4"/>
      <c r="B1153" s="7"/>
      <c r="C1153" s="8" t="str">
        <f>IFERROR(VLOOKUP(B1153,Tabla2[#All],2,FALSE),"")</f>
        <v/>
      </c>
      <c r="D1153" s="24"/>
      <c r="E1153" s="9" t="str">
        <f>IFERROR(VLOOKUP(D1153,Tabla1[],2,FALSE),"")</f>
        <v/>
      </c>
      <c r="G1153" s="24"/>
      <c r="L1153" s="3" t="str">
        <f t="shared" si="103"/>
        <v/>
      </c>
      <c r="M1153" s="24"/>
      <c r="N1153" s="24"/>
      <c r="T1153" s="6"/>
      <c r="U1153" s="6"/>
      <c r="V1153" s="10">
        <f t="shared" si="104"/>
        <v>0</v>
      </c>
      <c r="W1153" s="6"/>
      <c r="X1153" s="10">
        <f t="shared" si="105"/>
        <v>0</v>
      </c>
      <c r="Y1153" s="30"/>
      <c r="Z1153" s="30"/>
      <c r="AA1153" s="6"/>
      <c r="AB1153" s="6"/>
      <c r="AC1153" s="6"/>
      <c r="AD1153" s="6"/>
      <c r="AE1153" s="6"/>
      <c r="AF1153" s="12">
        <f t="shared" si="106"/>
        <v>0</v>
      </c>
      <c r="AG1153" s="6"/>
      <c r="AH1153" s="6"/>
      <c r="AI1153" s="6"/>
      <c r="AJ1153" s="6"/>
      <c r="AK1153" s="6"/>
      <c r="AL1153" s="12">
        <f t="shared" si="107"/>
        <v>0</v>
      </c>
      <c r="AM1153" s="11" t="str">
        <f t="shared" si="102"/>
        <v/>
      </c>
      <c r="AN1153" s="7"/>
      <c r="AO1153" s="6"/>
    </row>
    <row r="1154" spans="1:41" ht="15.75" customHeight="1" x14ac:dyDescent="0.2">
      <c r="A1154" s="4"/>
      <c r="B1154" s="7"/>
      <c r="C1154" s="8" t="str">
        <f>IFERROR(VLOOKUP(B1154,Tabla2[#All],2,FALSE),"")</f>
        <v/>
      </c>
      <c r="D1154" s="24"/>
      <c r="E1154" s="9" t="str">
        <f>IFERROR(VLOOKUP(D1154,Tabla1[],2,FALSE),"")</f>
        <v/>
      </c>
      <c r="G1154" s="24"/>
      <c r="L1154" s="3" t="str">
        <f t="shared" si="103"/>
        <v/>
      </c>
      <c r="M1154" s="24"/>
      <c r="N1154" s="24"/>
      <c r="T1154" s="6"/>
      <c r="U1154" s="6"/>
      <c r="V1154" s="10">
        <f t="shared" si="104"/>
        <v>0</v>
      </c>
      <c r="W1154" s="6"/>
      <c r="X1154" s="10">
        <f t="shared" si="105"/>
        <v>0</v>
      </c>
      <c r="Y1154" s="30"/>
      <c r="Z1154" s="30"/>
      <c r="AA1154" s="6"/>
      <c r="AB1154" s="6"/>
      <c r="AC1154" s="6"/>
      <c r="AD1154" s="6"/>
      <c r="AE1154" s="6"/>
      <c r="AF1154" s="12">
        <f t="shared" si="106"/>
        <v>0</v>
      </c>
      <c r="AG1154" s="6"/>
      <c r="AH1154" s="6"/>
      <c r="AI1154" s="6"/>
      <c r="AJ1154" s="6"/>
      <c r="AK1154" s="6"/>
      <c r="AL1154" s="12">
        <f t="shared" si="107"/>
        <v>0</v>
      </c>
      <c r="AM1154" s="11" t="str">
        <f t="shared" si="102"/>
        <v/>
      </c>
      <c r="AN1154" s="7"/>
      <c r="AO1154" s="6"/>
    </row>
    <row r="1155" spans="1:41" ht="15.75" customHeight="1" x14ac:dyDescent="0.2">
      <c r="A1155" s="4"/>
      <c r="B1155" s="7"/>
      <c r="C1155" s="8" t="str">
        <f>IFERROR(VLOOKUP(B1155,Tabla2[#All],2,FALSE),"")</f>
        <v/>
      </c>
      <c r="D1155" s="24"/>
      <c r="E1155" s="9" t="str">
        <f>IFERROR(VLOOKUP(D1155,Tabla1[],2,FALSE),"")</f>
        <v/>
      </c>
      <c r="G1155" s="24"/>
      <c r="L1155" s="3" t="str">
        <f t="shared" si="103"/>
        <v/>
      </c>
      <c r="M1155" s="24"/>
      <c r="N1155" s="24"/>
      <c r="T1155" s="6"/>
      <c r="U1155" s="6"/>
      <c r="V1155" s="10">
        <f t="shared" si="104"/>
        <v>0</v>
      </c>
      <c r="W1155" s="6"/>
      <c r="X1155" s="10">
        <f t="shared" si="105"/>
        <v>0</v>
      </c>
      <c r="Y1155" s="30"/>
      <c r="Z1155" s="30"/>
      <c r="AA1155" s="6"/>
      <c r="AB1155" s="6"/>
      <c r="AC1155" s="6"/>
      <c r="AD1155" s="6"/>
      <c r="AE1155" s="6"/>
      <c r="AF1155" s="12">
        <f t="shared" si="106"/>
        <v>0</v>
      </c>
      <c r="AG1155" s="6"/>
      <c r="AH1155" s="6"/>
      <c r="AI1155" s="6"/>
      <c r="AJ1155" s="6"/>
      <c r="AK1155" s="6"/>
      <c r="AL1155" s="12">
        <f t="shared" si="107"/>
        <v>0</v>
      </c>
      <c r="AM1155" s="11" t="str">
        <f t="shared" si="102"/>
        <v/>
      </c>
      <c r="AN1155" s="7"/>
      <c r="AO1155" s="6"/>
    </row>
    <row r="1156" spans="1:41" ht="15.75" customHeight="1" x14ac:dyDescent="0.2">
      <c r="A1156" s="4"/>
      <c r="B1156" s="7"/>
      <c r="C1156" s="8" t="str">
        <f>IFERROR(VLOOKUP(B1156,Tabla2[#All],2,FALSE),"")</f>
        <v/>
      </c>
      <c r="D1156" s="24"/>
      <c r="E1156" s="9" t="str">
        <f>IFERROR(VLOOKUP(D1156,Tabla1[],2,FALSE),"")</f>
        <v/>
      </c>
      <c r="G1156" s="24"/>
      <c r="L1156" s="3" t="str">
        <f t="shared" si="103"/>
        <v/>
      </c>
      <c r="M1156" s="24"/>
      <c r="N1156" s="24"/>
      <c r="T1156" s="6"/>
      <c r="U1156" s="6"/>
      <c r="V1156" s="10">
        <f t="shared" si="104"/>
        <v>0</v>
      </c>
      <c r="W1156" s="6"/>
      <c r="X1156" s="10">
        <f t="shared" si="105"/>
        <v>0</v>
      </c>
      <c r="Y1156" s="30"/>
      <c r="Z1156" s="30"/>
      <c r="AA1156" s="6"/>
      <c r="AB1156" s="6"/>
      <c r="AC1156" s="6"/>
      <c r="AD1156" s="6"/>
      <c r="AE1156" s="6"/>
      <c r="AF1156" s="12">
        <f t="shared" si="106"/>
        <v>0</v>
      </c>
      <c r="AG1156" s="6"/>
      <c r="AH1156" s="6"/>
      <c r="AI1156" s="6"/>
      <c r="AJ1156" s="6"/>
      <c r="AK1156" s="6"/>
      <c r="AL1156" s="12">
        <f t="shared" si="107"/>
        <v>0</v>
      </c>
      <c r="AM1156" s="11" t="str">
        <f t="shared" si="102"/>
        <v/>
      </c>
      <c r="AN1156" s="7"/>
      <c r="AO1156" s="6"/>
    </row>
    <row r="1157" spans="1:41" ht="15.75" customHeight="1" x14ac:dyDescent="0.2">
      <c r="A1157" s="4"/>
      <c r="B1157" s="7"/>
      <c r="C1157" s="8" t="str">
        <f>IFERROR(VLOOKUP(B1157,Tabla2[#All],2,FALSE),"")</f>
        <v/>
      </c>
      <c r="D1157" s="24"/>
      <c r="E1157" s="9" t="str">
        <f>IFERROR(VLOOKUP(D1157,Tabla1[],2,FALSE),"")</f>
        <v/>
      </c>
      <c r="G1157" s="24"/>
      <c r="L1157" s="3" t="str">
        <f t="shared" si="103"/>
        <v/>
      </c>
      <c r="M1157" s="24"/>
      <c r="N1157" s="24"/>
      <c r="T1157" s="6"/>
      <c r="U1157" s="6"/>
      <c r="V1157" s="10">
        <f t="shared" si="104"/>
        <v>0</v>
      </c>
      <c r="W1157" s="6"/>
      <c r="X1157" s="10">
        <f t="shared" si="105"/>
        <v>0</v>
      </c>
      <c r="Y1157" s="30"/>
      <c r="Z1157" s="30"/>
      <c r="AA1157" s="6"/>
      <c r="AB1157" s="6"/>
      <c r="AC1157" s="6"/>
      <c r="AD1157" s="6"/>
      <c r="AE1157" s="6"/>
      <c r="AF1157" s="12">
        <f t="shared" si="106"/>
        <v>0</v>
      </c>
      <c r="AG1157" s="6"/>
      <c r="AH1157" s="6"/>
      <c r="AI1157" s="6"/>
      <c r="AJ1157" s="6"/>
      <c r="AK1157" s="6"/>
      <c r="AL1157" s="12">
        <f t="shared" si="107"/>
        <v>0</v>
      </c>
      <c r="AM1157" s="11" t="str">
        <f t="shared" si="102"/>
        <v/>
      </c>
      <c r="AN1157" s="7"/>
      <c r="AO1157" s="6"/>
    </row>
    <row r="1158" spans="1:41" ht="15.75" customHeight="1" x14ac:dyDescent="0.2">
      <c r="A1158" s="4"/>
      <c r="B1158" s="7"/>
      <c r="C1158" s="8" t="str">
        <f>IFERROR(VLOOKUP(B1158,Tabla2[#All],2,FALSE),"")</f>
        <v/>
      </c>
      <c r="D1158" s="24"/>
      <c r="E1158" s="9" t="str">
        <f>IFERROR(VLOOKUP(D1158,Tabla1[],2,FALSE),"")</f>
        <v/>
      </c>
      <c r="G1158" s="24"/>
      <c r="L1158" s="3" t="str">
        <f t="shared" si="103"/>
        <v/>
      </c>
      <c r="M1158" s="24"/>
      <c r="N1158" s="24"/>
      <c r="T1158" s="6"/>
      <c r="U1158" s="6"/>
      <c r="V1158" s="10">
        <f t="shared" si="104"/>
        <v>0</v>
      </c>
      <c r="W1158" s="6"/>
      <c r="X1158" s="10">
        <f t="shared" si="105"/>
        <v>0</v>
      </c>
      <c r="Y1158" s="30"/>
      <c r="Z1158" s="30"/>
      <c r="AA1158" s="6"/>
      <c r="AB1158" s="6"/>
      <c r="AC1158" s="6"/>
      <c r="AD1158" s="6"/>
      <c r="AE1158" s="6"/>
      <c r="AF1158" s="12">
        <f t="shared" si="106"/>
        <v>0</v>
      </c>
      <c r="AG1158" s="6"/>
      <c r="AH1158" s="6"/>
      <c r="AI1158" s="6"/>
      <c r="AJ1158" s="6"/>
      <c r="AK1158" s="6"/>
      <c r="AL1158" s="12">
        <f t="shared" si="107"/>
        <v>0</v>
      </c>
      <c r="AM1158" s="11" t="str">
        <f t="shared" si="102"/>
        <v/>
      </c>
      <c r="AN1158" s="7"/>
      <c r="AO1158" s="6"/>
    </row>
    <row r="1159" spans="1:41" ht="15.75" customHeight="1" x14ac:dyDescent="0.2">
      <c r="A1159" s="4"/>
      <c r="B1159" s="7"/>
      <c r="C1159" s="8" t="str">
        <f>IFERROR(VLOOKUP(B1159,Tabla2[#All],2,FALSE),"")</f>
        <v/>
      </c>
      <c r="D1159" s="24"/>
      <c r="E1159" s="9" t="str">
        <f>IFERROR(VLOOKUP(D1159,Tabla1[],2,FALSE),"")</f>
        <v/>
      </c>
      <c r="G1159" s="24"/>
      <c r="L1159" s="3" t="str">
        <f t="shared" si="103"/>
        <v/>
      </c>
      <c r="M1159" s="24"/>
      <c r="N1159" s="24"/>
      <c r="T1159" s="6"/>
      <c r="U1159" s="6"/>
      <c r="V1159" s="10">
        <f t="shared" si="104"/>
        <v>0</v>
      </c>
      <c r="W1159" s="6"/>
      <c r="X1159" s="10">
        <f t="shared" si="105"/>
        <v>0</v>
      </c>
      <c r="Y1159" s="30"/>
      <c r="Z1159" s="30"/>
      <c r="AA1159" s="6"/>
      <c r="AB1159" s="6"/>
      <c r="AC1159" s="6"/>
      <c r="AD1159" s="6"/>
      <c r="AE1159" s="6"/>
      <c r="AF1159" s="12">
        <f t="shared" si="106"/>
        <v>0</v>
      </c>
      <c r="AG1159" s="6"/>
      <c r="AH1159" s="6"/>
      <c r="AI1159" s="6"/>
      <c r="AJ1159" s="6"/>
      <c r="AK1159" s="6"/>
      <c r="AL1159" s="12">
        <f t="shared" si="107"/>
        <v>0</v>
      </c>
      <c r="AM1159" s="11" t="str">
        <f t="shared" ref="AM1159:AM1222" si="108">IF(SUM(AF1159+AL1159)=0,"",IF(SUM(AF1159+AL1159)=Z1159,"Ok","Error en Montos"))</f>
        <v/>
      </c>
      <c r="AN1159" s="7"/>
      <c r="AO1159" s="6"/>
    </row>
    <row r="1160" spans="1:41" ht="15.75" customHeight="1" x14ac:dyDescent="0.2">
      <c r="A1160" s="4"/>
      <c r="B1160" s="7"/>
      <c r="C1160" s="8" t="str">
        <f>IFERROR(VLOOKUP(B1160,Tabla2[#All],2,FALSE),"")</f>
        <v/>
      </c>
      <c r="D1160" s="24"/>
      <c r="E1160" s="9" t="str">
        <f>IFERROR(VLOOKUP(D1160,Tabla1[],2,FALSE),"")</f>
        <v/>
      </c>
      <c r="G1160" s="24"/>
      <c r="L1160" s="3" t="str">
        <f t="shared" ref="L1160:L1223" si="109">IF(AND(J1160&lt;&gt;"",K1160&lt;&gt;""),DATEDIF(J1160,K1160,"d")+1,"")</f>
        <v/>
      </c>
      <c r="M1160" s="24"/>
      <c r="N1160" s="24"/>
      <c r="T1160" s="6"/>
      <c r="U1160" s="6"/>
      <c r="V1160" s="10">
        <f t="shared" ref="V1160:V1223" si="110">SUM(T1160+U1160)</f>
        <v>0</v>
      </c>
      <c r="W1160" s="6"/>
      <c r="X1160" s="10">
        <f t="shared" ref="X1160:X1223" si="111">V1160-W1160</f>
        <v>0</v>
      </c>
      <c r="Y1160" s="30"/>
      <c r="Z1160" s="30"/>
      <c r="AA1160" s="6"/>
      <c r="AB1160" s="6"/>
      <c r="AC1160" s="6"/>
      <c r="AD1160" s="6"/>
      <c r="AE1160" s="6"/>
      <c r="AF1160" s="12">
        <f t="shared" ref="AF1160:AF1223" si="112">SUM(AA1160:AD1160)</f>
        <v>0</v>
      </c>
      <c r="AG1160" s="6"/>
      <c r="AH1160" s="6"/>
      <c r="AI1160" s="6"/>
      <c r="AJ1160" s="6"/>
      <c r="AK1160" s="6"/>
      <c r="AL1160" s="12">
        <f t="shared" ref="AL1160:AL1223" si="113">SUM(AG1160:AJ1160)</f>
        <v>0</v>
      </c>
      <c r="AM1160" s="11" t="str">
        <f t="shared" si="108"/>
        <v/>
      </c>
      <c r="AN1160" s="7"/>
      <c r="AO1160" s="6"/>
    </row>
    <row r="1161" spans="1:41" ht="15.75" customHeight="1" x14ac:dyDescent="0.2">
      <c r="A1161" s="4"/>
      <c r="B1161" s="7"/>
      <c r="C1161" s="8" t="str">
        <f>IFERROR(VLOOKUP(B1161,Tabla2[#All],2,FALSE),"")</f>
        <v/>
      </c>
      <c r="D1161" s="24"/>
      <c r="E1161" s="9" t="str">
        <f>IFERROR(VLOOKUP(D1161,Tabla1[],2,FALSE),"")</f>
        <v/>
      </c>
      <c r="G1161" s="24"/>
      <c r="L1161" s="3" t="str">
        <f t="shared" si="109"/>
        <v/>
      </c>
      <c r="M1161" s="24"/>
      <c r="N1161" s="24"/>
      <c r="T1161" s="6"/>
      <c r="U1161" s="6"/>
      <c r="V1161" s="10">
        <f t="shared" si="110"/>
        <v>0</v>
      </c>
      <c r="W1161" s="6"/>
      <c r="X1161" s="10">
        <f t="shared" si="111"/>
        <v>0</v>
      </c>
      <c r="Y1161" s="30"/>
      <c r="Z1161" s="30"/>
      <c r="AA1161" s="6"/>
      <c r="AB1161" s="6"/>
      <c r="AC1161" s="6"/>
      <c r="AD1161" s="6"/>
      <c r="AE1161" s="6"/>
      <c r="AF1161" s="12">
        <f t="shared" si="112"/>
        <v>0</v>
      </c>
      <c r="AG1161" s="6"/>
      <c r="AH1161" s="6"/>
      <c r="AI1161" s="6"/>
      <c r="AJ1161" s="6"/>
      <c r="AK1161" s="6"/>
      <c r="AL1161" s="12">
        <f t="shared" si="113"/>
        <v>0</v>
      </c>
      <c r="AM1161" s="11" t="str">
        <f t="shared" si="108"/>
        <v/>
      </c>
      <c r="AN1161" s="7"/>
      <c r="AO1161" s="6"/>
    </row>
    <row r="1162" spans="1:41" ht="15.75" customHeight="1" x14ac:dyDescent="0.2">
      <c r="A1162" s="4"/>
      <c r="B1162" s="7"/>
      <c r="C1162" s="8" t="str">
        <f>IFERROR(VLOOKUP(B1162,Tabla2[#All],2,FALSE),"")</f>
        <v/>
      </c>
      <c r="D1162" s="24"/>
      <c r="E1162" s="9" t="str">
        <f>IFERROR(VLOOKUP(D1162,Tabla1[],2,FALSE),"")</f>
        <v/>
      </c>
      <c r="G1162" s="24"/>
      <c r="L1162" s="3" t="str">
        <f t="shared" si="109"/>
        <v/>
      </c>
      <c r="M1162" s="24"/>
      <c r="N1162" s="24"/>
      <c r="T1162" s="6"/>
      <c r="U1162" s="6"/>
      <c r="V1162" s="10">
        <f t="shared" si="110"/>
        <v>0</v>
      </c>
      <c r="W1162" s="6"/>
      <c r="X1162" s="10">
        <f t="shared" si="111"/>
        <v>0</v>
      </c>
      <c r="Y1162" s="30"/>
      <c r="Z1162" s="30"/>
      <c r="AA1162" s="6"/>
      <c r="AB1162" s="6"/>
      <c r="AC1162" s="6"/>
      <c r="AD1162" s="6"/>
      <c r="AE1162" s="6"/>
      <c r="AF1162" s="12">
        <f t="shared" si="112"/>
        <v>0</v>
      </c>
      <c r="AG1162" s="6"/>
      <c r="AH1162" s="6"/>
      <c r="AI1162" s="6"/>
      <c r="AJ1162" s="6"/>
      <c r="AK1162" s="6"/>
      <c r="AL1162" s="12">
        <f t="shared" si="113"/>
        <v>0</v>
      </c>
      <c r="AM1162" s="11" t="str">
        <f t="shared" si="108"/>
        <v/>
      </c>
      <c r="AN1162" s="7"/>
      <c r="AO1162" s="6"/>
    </row>
    <row r="1163" spans="1:41" ht="15.75" customHeight="1" x14ac:dyDescent="0.2">
      <c r="A1163" s="4"/>
      <c r="B1163" s="7"/>
      <c r="C1163" s="8" t="str">
        <f>IFERROR(VLOOKUP(B1163,Tabla2[#All],2,FALSE),"")</f>
        <v/>
      </c>
      <c r="D1163" s="24"/>
      <c r="E1163" s="9" t="str">
        <f>IFERROR(VLOOKUP(D1163,Tabla1[],2,FALSE),"")</f>
        <v/>
      </c>
      <c r="G1163" s="24"/>
      <c r="L1163" s="3" t="str">
        <f t="shared" si="109"/>
        <v/>
      </c>
      <c r="M1163" s="24"/>
      <c r="N1163" s="24"/>
      <c r="T1163" s="6"/>
      <c r="U1163" s="6"/>
      <c r="V1163" s="10">
        <f t="shared" si="110"/>
        <v>0</v>
      </c>
      <c r="W1163" s="6"/>
      <c r="X1163" s="10">
        <f t="shared" si="111"/>
        <v>0</v>
      </c>
      <c r="Y1163" s="30"/>
      <c r="Z1163" s="30"/>
      <c r="AA1163" s="6"/>
      <c r="AB1163" s="6"/>
      <c r="AC1163" s="6"/>
      <c r="AD1163" s="6"/>
      <c r="AE1163" s="6"/>
      <c r="AF1163" s="12">
        <f t="shared" si="112"/>
        <v>0</v>
      </c>
      <c r="AG1163" s="6"/>
      <c r="AH1163" s="6"/>
      <c r="AI1163" s="6"/>
      <c r="AJ1163" s="6"/>
      <c r="AK1163" s="6"/>
      <c r="AL1163" s="12">
        <f t="shared" si="113"/>
        <v>0</v>
      </c>
      <c r="AM1163" s="11" t="str">
        <f t="shared" si="108"/>
        <v/>
      </c>
      <c r="AN1163" s="7"/>
      <c r="AO1163" s="6"/>
    </row>
    <row r="1164" spans="1:41" ht="15.75" customHeight="1" x14ac:dyDescent="0.2">
      <c r="A1164" s="4"/>
      <c r="B1164" s="7"/>
      <c r="C1164" s="8" t="str">
        <f>IFERROR(VLOOKUP(B1164,Tabla2[#All],2,FALSE),"")</f>
        <v/>
      </c>
      <c r="D1164" s="24"/>
      <c r="E1164" s="9" t="str">
        <f>IFERROR(VLOOKUP(D1164,Tabla1[],2,FALSE),"")</f>
        <v/>
      </c>
      <c r="G1164" s="24"/>
      <c r="L1164" s="3" t="str">
        <f t="shared" si="109"/>
        <v/>
      </c>
      <c r="M1164" s="24"/>
      <c r="N1164" s="24"/>
      <c r="T1164" s="6"/>
      <c r="U1164" s="6"/>
      <c r="V1164" s="10">
        <f t="shared" si="110"/>
        <v>0</v>
      </c>
      <c r="W1164" s="6"/>
      <c r="X1164" s="10">
        <f t="shared" si="111"/>
        <v>0</v>
      </c>
      <c r="Y1164" s="30"/>
      <c r="Z1164" s="30"/>
      <c r="AA1164" s="6"/>
      <c r="AB1164" s="6"/>
      <c r="AC1164" s="6"/>
      <c r="AD1164" s="6"/>
      <c r="AE1164" s="6"/>
      <c r="AF1164" s="12">
        <f t="shared" si="112"/>
        <v>0</v>
      </c>
      <c r="AG1164" s="6"/>
      <c r="AH1164" s="6"/>
      <c r="AI1164" s="6"/>
      <c r="AJ1164" s="6"/>
      <c r="AK1164" s="6"/>
      <c r="AL1164" s="12">
        <f t="shared" si="113"/>
        <v>0</v>
      </c>
      <c r="AM1164" s="11" t="str">
        <f t="shared" si="108"/>
        <v/>
      </c>
      <c r="AN1164" s="7"/>
      <c r="AO1164" s="6"/>
    </row>
    <row r="1165" spans="1:41" ht="15.75" customHeight="1" x14ac:dyDescent="0.2">
      <c r="A1165" s="4"/>
      <c r="B1165" s="7"/>
      <c r="C1165" s="8" t="str">
        <f>IFERROR(VLOOKUP(B1165,Tabla2[#All],2,FALSE),"")</f>
        <v/>
      </c>
      <c r="D1165" s="24"/>
      <c r="E1165" s="9" t="str">
        <f>IFERROR(VLOOKUP(D1165,Tabla1[],2,FALSE),"")</f>
        <v/>
      </c>
      <c r="G1165" s="24"/>
      <c r="L1165" s="3" t="str">
        <f t="shared" si="109"/>
        <v/>
      </c>
      <c r="M1165" s="24"/>
      <c r="N1165" s="24"/>
      <c r="T1165" s="6"/>
      <c r="U1165" s="6"/>
      <c r="V1165" s="10">
        <f t="shared" si="110"/>
        <v>0</v>
      </c>
      <c r="W1165" s="6"/>
      <c r="X1165" s="10">
        <f t="shared" si="111"/>
        <v>0</v>
      </c>
      <c r="Y1165" s="30"/>
      <c r="Z1165" s="30"/>
      <c r="AA1165" s="6"/>
      <c r="AB1165" s="6"/>
      <c r="AC1165" s="6"/>
      <c r="AD1165" s="6"/>
      <c r="AE1165" s="6"/>
      <c r="AF1165" s="12">
        <f t="shared" si="112"/>
        <v>0</v>
      </c>
      <c r="AG1165" s="6"/>
      <c r="AH1165" s="6"/>
      <c r="AI1165" s="6"/>
      <c r="AJ1165" s="6"/>
      <c r="AK1165" s="6"/>
      <c r="AL1165" s="12">
        <f t="shared" si="113"/>
        <v>0</v>
      </c>
      <c r="AM1165" s="11" t="str">
        <f t="shared" si="108"/>
        <v/>
      </c>
      <c r="AN1165" s="7"/>
      <c r="AO1165" s="6"/>
    </row>
    <row r="1166" spans="1:41" ht="15.75" customHeight="1" x14ac:dyDescent="0.2">
      <c r="A1166" s="4"/>
      <c r="B1166" s="7"/>
      <c r="C1166" s="8" t="str">
        <f>IFERROR(VLOOKUP(B1166,Tabla2[#All],2,FALSE),"")</f>
        <v/>
      </c>
      <c r="D1166" s="24"/>
      <c r="E1166" s="9" t="str">
        <f>IFERROR(VLOOKUP(D1166,Tabla1[],2,FALSE),"")</f>
        <v/>
      </c>
      <c r="G1166" s="24"/>
      <c r="L1166" s="3" t="str">
        <f t="shared" si="109"/>
        <v/>
      </c>
      <c r="M1166" s="24"/>
      <c r="N1166" s="24"/>
      <c r="T1166" s="6"/>
      <c r="U1166" s="6"/>
      <c r="V1166" s="10">
        <f t="shared" si="110"/>
        <v>0</v>
      </c>
      <c r="W1166" s="6"/>
      <c r="X1166" s="10">
        <f t="shared" si="111"/>
        <v>0</v>
      </c>
      <c r="Y1166" s="30"/>
      <c r="Z1166" s="30"/>
      <c r="AA1166" s="6"/>
      <c r="AB1166" s="6"/>
      <c r="AC1166" s="6"/>
      <c r="AD1166" s="6"/>
      <c r="AE1166" s="6"/>
      <c r="AF1166" s="12">
        <f t="shared" si="112"/>
        <v>0</v>
      </c>
      <c r="AG1166" s="6"/>
      <c r="AH1166" s="6"/>
      <c r="AI1166" s="6"/>
      <c r="AJ1166" s="6"/>
      <c r="AK1166" s="6"/>
      <c r="AL1166" s="12">
        <f t="shared" si="113"/>
        <v>0</v>
      </c>
      <c r="AM1166" s="11" t="str">
        <f t="shared" si="108"/>
        <v/>
      </c>
      <c r="AN1166" s="7"/>
      <c r="AO1166" s="6"/>
    </row>
    <row r="1167" spans="1:41" ht="15.75" customHeight="1" x14ac:dyDescent="0.2">
      <c r="A1167" s="4"/>
      <c r="B1167" s="7"/>
      <c r="C1167" s="8" t="str">
        <f>IFERROR(VLOOKUP(B1167,Tabla2[#All],2,FALSE),"")</f>
        <v/>
      </c>
      <c r="D1167" s="24"/>
      <c r="E1167" s="9" t="str">
        <f>IFERROR(VLOOKUP(D1167,Tabla1[],2,FALSE),"")</f>
        <v/>
      </c>
      <c r="G1167" s="24"/>
      <c r="L1167" s="3" t="str">
        <f t="shared" si="109"/>
        <v/>
      </c>
      <c r="M1167" s="24"/>
      <c r="N1167" s="24"/>
      <c r="T1167" s="6"/>
      <c r="U1167" s="6"/>
      <c r="V1167" s="10">
        <f t="shared" si="110"/>
        <v>0</v>
      </c>
      <c r="W1167" s="6"/>
      <c r="X1167" s="10">
        <f t="shared" si="111"/>
        <v>0</v>
      </c>
      <c r="Y1167" s="30"/>
      <c r="Z1167" s="30"/>
      <c r="AA1167" s="6"/>
      <c r="AB1167" s="6"/>
      <c r="AC1167" s="6"/>
      <c r="AD1167" s="6"/>
      <c r="AE1167" s="6"/>
      <c r="AF1167" s="12">
        <f t="shared" si="112"/>
        <v>0</v>
      </c>
      <c r="AG1167" s="6"/>
      <c r="AH1167" s="6"/>
      <c r="AI1167" s="6"/>
      <c r="AJ1167" s="6"/>
      <c r="AK1167" s="6"/>
      <c r="AL1167" s="12">
        <f t="shared" si="113"/>
        <v>0</v>
      </c>
      <c r="AM1167" s="11" t="str">
        <f t="shared" si="108"/>
        <v/>
      </c>
      <c r="AN1167" s="7"/>
      <c r="AO1167" s="6"/>
    </row>
    <row r="1168" spans="1:41" ht="15.75" customHeight="1" x14ac:dyDescent="0.2">
      <c r="A1168" s="4"/>
      <c r="B1168" s="7"/>
      <c r="C1168" s="8" t="str">
        <f>IFERROR(VLOOKUP(B1168,Tabla2[#All],2,FALSE),"")</f>
        <v/>
      </c>
      <c r="D1168" s="24"/>
      <c r="E1168" s="9" t="str">
        <f>IFERROR(VLOOKUP(D1168,Tabla1[],2,FALSE),"")</f>
        <v/>
      </c>
      <c r="G1168" s="24"/>
      <c r="L1168" s="3" t="str">
        <f t="shared" si="109"/>
        <v/>
      </c>
      <c r="M1168" s="24"/>
      <c r="N1168" s="24"/>
      <c r="T1168" s="6"/>
      <c r="U1168" s="6"/>
      <c r="V1168" s="10">
        <f t="shared" si="110"/>
        <v>0</v>
      </c>
      <c r="W1168" s="6"/>
      <c r="X1168" s="10">
        <f t="shared" si="111"/>
        <v>0</v>
      </c>
      <c r="Y1168" s="30"/>
      <c r="Z1168" s="30"/>
      <c r="AA1168" s="6"/>
      <c r="AB1168" s="6"/>
      <c r="AC1168" s="6"/>
      <c r="AD1168" s="6"/>
      <c r="AE1168" s="6"/>
      <c r="AF1168" s="12">
        <f t="shared" si="112"/>
        <v>0</v>
      </c>
      <c r="AG1168" s="6"/>
      <c r="AH1168" s="6"/>
      <c r="AI1168" s="6"/>
      <c r="AJ1168" s="6"/>
      <c r="AK1168" s="6"/>
      <c r="AL1168" s="12">
        <f t="shared" si="113"/>
        <v>0</v>
      </c>
      <c r="AM1168" s="11" t="str">
        <f t="shared" si="108"/>
        <v/>
      </c>
      <c r="AN1168" s="7"/>
      <c r="AO1168" s="6"/>
    </row>
    <row r="1169" spans="1:41" ht="15.75" customHeight="1" x14ac:dyDescent="0.2">
      <c r="A1169" s="4"/>
      <c r="B1169" s="7"/>
      <c r="C1169" s="8" t="str">
        <f>IFERROR(VLOOKUP(B1169,Tabla2[#All],2,FALSE),"")</f>
        <v/>
      </c>
      <c r="D1169" s="24"/>
      <c r="E1169" s="9" t="str">
        <f>IFERROR(VLOOKUP(D1169,Tabla1[],2,FALSE),"")</f>
        <v/>
      </c>
      <c r="G1169" s="24"/>
      <c r="L1169" s="3" t="str">
        <f t="shared" si="109"/>
        <v/>
      </c>
      <c r="M1169" s="24"/>
      <c r="N1169" s="24"/>
      <c r="T1169" s="6"/>
      <c r="U1169" s="6"/>
      <c r="V1169" s="10">
        <f t="shared" si="110"/>
        <v>0</v>
      </c>
      <c r="W1169" s="6"/>
      <c r="X1169" s="10">
        <f t="shared" si="111"/>
        <v>0</v>
      </c>
      <c r="Y1169" s="30"/>
      <c r="Z1169" s="30"/>
      <c r="AA1169" s="6"/>
      <c r="AB1169" s="6"/>
      <c r="AC1169" s="6"/>
      <c r="AD1169" s="6"/>
      <c r="AE1169" s="6"/>
      <c r="AF1169" s="12">
        <f t="shared" si="112"/>
        <v>0</v>
      </c>
      <c r="AG1169" s="6"/>
      <c r="AH1169" s="6"/>
      <c r="AI1169" s="6"/>
      <c r="AJ1169" s="6"/>
      <c r="AK1169" s="6"/>
      <c r="AL1169" s="12">
        <f t="shared" si="113"/>
        <v>0</v>
      </c>
      <c r="AM1169" s="11" t="str">
        <f t="shared" si="108"/>
        <v/>
      </c>
      <c r="AN1169" s="7"/>
      <c r="AO1169" s="6"/>
    </row>
    <row r="1170" spans="1:41" ht="15.75" customHeight="1" x14ac:dyDescent="0.2">
      <c r="A1170" s="4"/>
      <c r="B1170" s="7"/>
      <c r="C1170" s="8" t="str">
        <f>IFERROR(VLOOKUP(B1170,Tabla2[#All],2,FALSE),"")</f>
        <v/>
      </c>
      <c r="D1170" s="24"/>
      <c r="E1170" s="9" t="str">
        <f>IFERROR(VLOOKUP(D1170,Tabla1[],2,FALSE),"")</f>
        <v/>
      </c>
      <c r="G1170" s="24"/>
      <c r="L1170" s="3" t="str">
        <f t="shared" si="109"/>
        <v/>
      </c>
      <c r="M1170" s="24"/>
      <c r="N1170" s="24"/>
      <c r="T1170" s="6"/>
      <c r="U1170" s="6"/>
      <c r="V1170" s="10">
        <f t="shared" si="110"/>
        <v>0</v>
      </c>
      <c r="W1170" s="6"/>
      <c r="X1170" s="10">
        <f t="shared" si="111"/>
        <v>0</v>
      </c>
      <c r="Y1170" s="30"/>
      <c r="Z1170" s="30"/>
      <c r="AA1170" s="6"/>
      <c r="AB1170" s="6"/>
      <c r="AC1170" s="6"/>
      <c r="AD1170" s="6"/>
      <c r="AE1170" s="6"/>
      <c r="AF1170" s="12">
        <f t="shared" si="112"/>
        <v>0</v>
      </c>
      <c r="AG1170" s="6"/>
      <c r="AH1170" s="6"/>
      <c r="AI1170" s="6"/>
      <c r="AJ1170" s="6"/>
      <c r="AK1170" s="6"/>
      <c r="AL1170" s="12">
        <f t="shared" si="113"/>
        <v>0</v>
      </c>
      <c r="AM1170" s="11" t="str">
        <f t="shared" si="108"/>
        <v/>
      </c>
      <c r="AN1170" s="7"/>
      <c r="AO1170" s="6"/>
    </row>
    <row r="1171" spans="1:41" ht="15.75" customHeight="1" x14ac:dyDescent="0.2">
      <c r="A1171" s="4"/>
      <c r="B1171" s="7"/>
      <c r="C1171" s="8" t="str">
        <f>IFERROR(VLOOKUP(B1171,Tabla2[#All],2,FALSE),"")</f>
        <v/>
      </c>
      <c r="D1171" s="24"/>
      <c r="E1171" s="9" t="str">
        <f>IFERROR(VLOOKUP(D1171,Tabla1[],2,FALSE),"")</f>
        <v/>
      </c>
      <c r="G1171" s="24"/>
      <c r="L1171" s="3" t="str">
        <f t="shared" si="109"/>
        <v/>
      </c>
      <c r="M1171" s="24"/>
      <c r="N1171" s="24"/>
      <c r="T1171" s="6"/>
      <c r="U1171" s="6"/>
      <c r="V1171" s="10">
        <f t="shared" si="110"/>
        <v>0</v>
      </c>
      <c r="W1171" s="6"/>
      <c r="X1171" s="10">
        <f t="shared" si="111"/>
        <v>0</v>
      </c>
      <c r="Y1171" s="30"/>
      <c r="Z1171" s="30"/>
      <c r="AA1171" s="6"/>
      <c r="AB1171" s="6"/>
      <c r="AC1171" s="6"/>
      <c r="AD1171" s="6"/>
      <c r="AE1171" s="6"/>
      <c r="AF1171" s="12">
        <f t="shared" si="112"/>
        <v>0</v>
      </c>
      <c r="AG1171" s="6"/>
      <c r="AH1171" s="6"/>
      <c r="AI1171" s="6"/>
      <c r="AJ1171" s="6"/>
      <c r="AK1171" s="6"/>
      <c r="AL1171" s="12">
        <f t="shared" si="113"/>
        <v>0</v>
      </c>
      <c r="AM1171" s="11" t="str">
        <f t="shared" si="108"/>
        <v/>
      </c>
      <c r="AN1171" s="7"/>
      <c r="AO1171" s="6"/>
    </row>
    <row r="1172" spans="1:41" ht="15.75" customHeight="1" x14ac:dyDescent="0.2">
      <c r="A1172" s="4"/>
      <c r="B1172" s="7"/>
      <c r="C1172" s="8" t="str">
        <f>IFERROR(VLOOKUP(B1172,Tabla2[#All],2,FALSE),"")</f>
        <v/>
      </c>
      <c r="D1172" s="24"/>
      <c r="E1172" s="9" t="str">
        <f>IFERROR(VLOOKUP(D1172,Tabla1[],2,FALSE),"")</f>
        <v/>
      </c>
      <c r="G1172" s="24"/>
      <c r="L1172" s="3" t="str">
        <f t="shared" si="109"/>
        <v/>
      </c>
      <c r="M1172" s="24"/>
      <c r="N1172" s="24"/>
      <c r="T1172" s="6"/>
      <c r="U1172" s="6"/>
      <c r="V1172" s="10">
        <f t="shared" si="110"/>
        <v>0</v>
      </c>
      <c r="W1172" s="6"/>
      <c r="X1172" s="10">
        <f t="shared" si="111"/>
        <v>0</v>
      </c>
      <c r="Y1172" s="30"/>
      <c r="Z1172" s="30"/>
      <c r="AA1172" s="6"/>
      <c r="AB1172" s="6"/>
      <c r="AC1172" s="6"/>
      <c r="AD1172" s="6"/>
      <c r="AE1172" s="6"/>
      <c r="AF1172" s="12">
        <f t="shared" si="112"/>
        <v>0</v>
      </c>
      <c r="AG1172" s="6"/>
      <c r="AH1172" s="6"/>
      <c r="AI1172" s="6"/>
      <c r="AJ1172" s="6"/>
      <c r="AK1172" s="6"/>
      <c r="AL1172" s="12">
        <f t="shared" si="113"/>
        <v>0</v>
      </c>
      <c r="AM1172" s="11" t="str">
        <f t="shared" si="108"/>
        <v/>
      </c>
      <c r="AN1172" s="7"/>
      <c r="AO1172" s="6"/>
    </row>
    <row r="1173" spans="1:41" ht="15.75" customHeight="1" x14ac:dyDescent="0.2">
      <c r="A1173" s="4"/>
      <c r="B1173" s="7"/>
      <c r="C1173" s="8" t="str">
        <f>IFERROR(VLOOKUP(B1173,Tabla2[#All],2,FALSE),"")</f>
        <v/>
      </c>
      <c r="D1173" s="24"/>
      <c r="E1173" s="9" t="str">
        <f>IFERROR(VLOOKUP(D1173,Tabla1[],2,FALSE),"")</f>
        <v/>
      </c>
      <c r="G1173" s="24"/>
      <c r="L1173" s="3" t="str">
        <f t="shared" si="109"/>
        <v/>
      </c>
      <c r="M1173" s="24"/>
      <c r="N1173" s="24"/>
      <c r="T1173" s="6"/>
      <c r="U1173" s="6"/>
      <c r="V1173" s="10">
        <f t="shared" si="110"/>
        <v>0</v>
      </c>
      <c r="W1173" s="6"/>
      <c r="X1173" s="10">
        <f t="shared" si="111"/>
        <v>0</v>
      </c>
      <c r="Y1173" s="30"/>
      <c r="Z1173" s="30"/>
      <c r="AA1173" s="6"/>
      <c r="AB1173" s="6"/>
      <c r="AC1173" s="6"/>
      <c r="AD1173" s="6"/>
      <c r="AE1173" s="6"/>
      <c r="AF1173" s="12">
        <f t="shared" si="112"/>
        <v>0</v>
      </c>
      <c r="AG1173" s="6"/>
      <c r="AH1173" s="6"/>
      <c r="AI1173" s="6"/>
      <c r="AJ1173" s="6"/>
      <c r="AK1173" s="6"/>
      <c r="AL1173" s="12">
        <f t="shared" si="113"/>
        <v>0</v>
      </c>
      <c r="AM1173" s="11" t="str">
        <f t="shared" si="108"/>
        <v/>
      </c>
      <c r="AN1173" s="7"/>
      <c r="AO1173" s="6"/>
    </row>
    <row r="1174" spans="1:41" ht="15.75" customHeight="1" x14ac:dyDescent="0.2">
      <c r="A1174" s="4"/>
      <c r="B1174" s="7"/>
      <c r="C1174" s="8" t="str">
        <f>IFERROR(VLOOKUP(B1174,Tabla2[#All],2,FALSE),"")</f>
        <v/>
      </c>
      <c r="D1174" s="24"/>
      <c r="E1174" s="9" t="str">
        <f>IFERROR(VLOOKUP(D1174,Tabla1[],2,FALSE),"")</f>
        <v/>
      </c>
      <c r="G1174" s="24"/>
      <c r="L1174" s="3" t="str">
        <f t="shared" si="109"/>
        <v/>
      </c>
      <c r="M1174" s="24"/>
      <c r="N1174" s="24"/>
      <c r="T1174" s="6"/>
      <c r="U1174" s="6"/>
      <c r="V1174" s="10">
        <f t="shared" si="110"/>
        <v>0</v>
      </c>
      <c r="W1174" s="6"/>
      <c r="X1174" s="10">
        <f t="shared" si="111"/>
        <v>0</v>
      </c>
      <c r="Y1174" s="30"/>
      <c r="Z1174" s="30"/>
      <c r="AA1174" s="6"/>
      <c r="AB1174" s="6"/>
      <c r="AC1174" s="6"/>
      <c r="AD1174" s="6"/>
      <c r="AE1174" s="6"/>
      <c r="AF1174" s="12">
        <f t="shared" si="112"/>
        <v>0</v>
      </c>
      <c r="AG1174" s="6"/>
      <c r="AH1174" s="6"/>
      <c r="AI1174" s="6"/>
      <c r="AJ1174" s="6"/>
      <c r="AK1174" s="6"/>
      <c r="AL1174" s="12">
        <f t="shared" si="113"/>
        <v>0</v>
      </c>
      <c r="AM1174" s="11" t="str">
        <f t="shared" si="108"/>
        <v/>
      </c>
      <c r="AN1174" s="7"/>
      <c r="AO1174" s="6"/>
    </row>
    <row r="1175" spans="1:41" ht="15.75" customHeight="1" x14ac:dyDescent="0.2">
      <c r="A1175" s="4"/>
      <c r="B1175" s="7"/>
      <c r="C1175" s="8" t="str">
        <f>IFERROR(VLOOKUP(B1175,Tabla2[#All],2,FALSE),"")</f>
        <v/>
      </c>
      <c r="D1175" s="24"/>
      <c r="E1175" s="9" t="str">
        <f>IFERROR(VLOOKUP(D1175,Tabla1[],2,FALSE),"")</f>
        <v/>
      </c>
      <c r="G1175" s="24"/>
      <c r="L1175" s="3" t="str">
        <f t="shared" si="109"/>
        <v/>
      </c>
      <c r="M1175" s="24"/>
      <c r="N1175" s="24"/>
      <c r="T1175" s="6"/>
      <c r="U1175" s="6"/>
      <c r="V1175" s="10">
        <f t="shared" si="110"/>
        <v>0</v>
      </c>
      <c r="W1175" s="6"/>
      <c r="X1175" s="10">
        <f t="shared" si="111"/>
        <v>0</v>
      </c>
      <c r="Y1175" s="30"/>
      <c r="Z1175" s="30"/>
      <c r="AA1175" s="6"/>
      <c r="AB1175" s="6"/>
      <c r="AC1175" s="6"/>
      <c r="AD1175" s="6"/>
      <c r="AE1175" s="6"/>
      <c r="AF1175" s="12">
        <f t="shared" si="112"/>
        <v>0</v>
      </c>
      <c r="AG1175" s="6"/>
      <c r="AH1175" s="6"/>
      <c r="AI1175" s="6"/>
      <c r="AJ1175" s="6"/>
      <c r="AK1175" s="6"/>
      <c r="AL1175" s="12">
        <f t="shared" si="113"/>
        <v>0</v>
      </c>
      <c r="AM1175" s="11" t="str">
        <f t="shared" si="108"/>
        <v/>
      </c>
      <c r="AN1175" s="7"/>
      <c r="AO1175" s="6"/>
    </row>
    <row r="1176" spans="1:41" ht="15.75" customHeight="1" x14ac:dyDescent="0.2">
      <c r="A1176" s="4"/>
      <c r="B1176" s="7"/>
      <c r="C1176" s="8" t="str">
        <f>IFERROR(VLOOKUP(B1176,Tabla2[#All],2,FALSE),"")</f>
        <v/>
      </c>
      <c r="D1176" s="24"/>
      <c r="E1176" s="9" t="str">
        <f>IFERROR(VLOOKUP(D1176,Tabla1[],2,FALSE),"")</f>
        <v/>
      </c>
      <c r="G1176" s="24"/>
      <c r="L1176" s="3" t="str">
        <f t="shared" si="109"/>
        <v/>
      </c>
      <c r="M1176" s="24"/>
      <c r="N1176" s="24"/>
      <c r="T1176" s="6"/>
      <c r="U1176" s="6"/>
      <c r="V1176" s="10">
        <f t="shared" si="110"/>
        <v>0</v>
      </c>
      <c r="W1176" s="6"/>
      <c r="X1176" s="10">
        <f t="shared" si="111"/>
        <v>0</v>
      </c>
      <c r="Y1176" s="30"/>
      <c r="Z1176" s="30"/>
      <c r="AA1176" s="6"/>
      <c r="AB1176" s="6"/>
      <c r="AC1176" s="6"/>
      <c r="AD1176" s="6"/>
      <c r="AE1176" s="6"/>
      <c r="AF1176" s="12">
        <f t="shared" si="112"/>
        <v>0</v>
      </c>
      <c r="AG1176" s="6"/>
      <c r="AH1176" s="6"/>
      <c r="AI1176" s="6"/>
      <c r="AJ1176" s="6"/>
      <c r="AK1176" s="6"/>
      <c r="AL1176" s="12">
        <f t="shared" si="113"/>
        <v>0</v>
      </c>
      <c r="AM1176" s="11" t="str">
        <f t="shared" si="108"/>
        <v/>
      </c>
      <c r="AN1176" s="7"/>
      <c r="AO1176" s="6"/>
    </row>
    <row r="1177" spans="1:41" ht="15.75" customHeight="1" x14ac:dyDescent="0.2">
      <c r="A1177" s="4"/>
      <c r="B1177" s="7"/>
      <c r="C1177" s="8" t="str">
        <f>IFERROR(VLOOKUP(B1177,Tabla2[#All],2,FALSE),"")</f>
        <v/>
      </c>
      <c r="D1177" s="24"/>
      <c r="E1177" s="9" t="str">
        <f>IFERROR(VLOOKUP(D1177,Tabla1[],2,FALSE),"")</f>
        <v/>
      </c>
      <c r="G1177" s="24"/>
      <c r="L1177" s="3" t="str">
        <f t="shared" si="109"/>
        <v/>
      </c>
      <c r="M1177" s="24"/>
      <c r="N1177" s="24"/>
      <c r="T1177" s="6"/>
      <c r="U1177" s="6"/>
      <c r="V1177" s="10">
        <f t="shared" si="110"/>
        <v>0</v>
      </c>
      <c r="W1177" s="6"/>
      <c r="X1177" s="10">
        <f t="shared" si="111"/>
        <v>0</v>
      </c>
      <c r="Y1177" s="30"/>
      <c r="Z1177" s="30"/>
      <c r="AA1177" s="6"/>
      <c r="AB1177" s="6"/>
      <c r="AC1177" s="6"/>
      <c r="AD1177" s="6"/>
      <c r="AE1177" s="6"/>
      <c r="AF1177" s="12">
        <f t="shared" si="112"/>
        <v>0</v>
      </c>
      <c r="AG1177" s="6"/>
      <c r="AH1177" s="6"/>
      <c r="AI1177" s="6"/>
      <c r="AJ1177" s="6"/>
      <c r="AK1177" s="6"/>
      <c r="AL1177" s="12">
        <f t="shared" si="113"/>
        <v>0</v>
      </c>
      <c r="AM1177" s="11" t="str">
        <f t="shared" si="108"/>
        <v/>
      </c>
      <c r="AN1177" s="7"/>
      <c r="AO1177" s="6"/>
    </row>
    <row r="1178" spans="1:41" ht="15.75" customHeight="1" x14ac:dyDescent="0.2">
      <c r="A1178" s="4"/>
      <c r="B1178" s="7"/>
      <c r="C1178" s="8" t="str">
        <f>IFERROR(VLOOKUP(B1178,Tabla2[#All],2,FALSE),"")</f>
        <v/>
      </c>
      <c r="D1178" s="24"/>
      <c r="E1178" s="9" t="str">
        <f>IFERROR(VLOOKUP(D1178,Tabla1[],2,FALSE),"")</f>
        <v/>
      </c>
      <c r="G1178" s="24"/>
      <c r="L1178" s="3" t="str">
        <f t="shared" si="109"/>
        <v/>
      </c>
      <c r="M1178" s="24"/>
      <c r="N1178" s="24"/>
      <c r="T1178" s="6"/>
      <c r="U1178" s="6"/>
      <c r="V1178" s="10">
        <f t="shared" si="110"/>
        <v>0</v>
      </c>
      <c r="W1178" s="6"/>
      <c r="X1178" s="10">
        <f t="shared" si="111"/>
        <v>0</v>
      </c>
      <c r="Y1178" s="30"/>
      <c r="Z1178" s="30"/>
      <c r="AA1178" s="6"/>
      <c r="AB1178" s="6"/>
      <c r="AC1178" s="6"/>
      <c r="AD1178" s="6"/>
      <c r="AE1178" s="6"/>
      <c r="AF1178" s="12">
        <f t="shared" si="112"/>
        <v>0</v>
      </c>
      <c r="AG1178" s="6"/>
      <c r="AH1178" s="6"/>
      <c r="AI1178" s="6"/>
      <c r="AJ1178" s="6"/>
      <c r="AK1178" s="6"/>
      <c r="AL1178" s="12">
        <f t="shared" si="113"/>
        <v>0</v>
      </c>
      <c r="AM1178" s="11" t="str">
        <f t="shared" si="108"/>
        <v/>
      </c>
      <c r="AN1178" s="7"/>
      <c r="AO1178" s="6"/>
    </row>
    <row r="1179" spans="1:41" ht="15.75" customHeight="1" x14ac:dyDescent="0.2">
      <c r="A1179" s="4"/>
      <c r="B1179" s="7"/>
      <c r="C1179" s="8" t="str">
        <f>IFERROR(VLOOKUP(B1179,Tabla2[#All],2,FALSE),"")</f>
        <v/>
      </c>
      <c r="D1179" s="24"/>
      <c r="E1179" s="9" t="str">
        <f>IFERROR(VLOOKUP(D1179,Tabla1[],2,FALSE),"")</f>
        <v/>
      </c>
      <c r="G1179" s="24"/>
      <c r="L1179" s="3" t="str">
        <f t="shared" si="109"/>
        <v/>
      </c>
      <c r="M1179" s="24"/>
      <c r="N1179" s="24"/>
      <c r="T1179" s="6"/>
      <c r="U1179" s="6"/>
      <c r="V1179" s="10">
        <f t="shared" si="110"/>
        <v>0</v>
      </c>
      <c r="W1179" s="6"/>
      <c r="X1179" s="10">
        <f t="shared" si="111"/>
        <v>0</v>
      </c>
      <c r="Y1179" s="30"/>
      <c r="Z1179" s="30"/>
      <c r="AA1179" s="6"/>
      <c r="AB1179" s="6"/>
      <c r="AC1179" s="6"/>
      <c r="AD1179" s="6"/>
      <c r="AE1179" s="6"/>
      <c r="AF1179" s="12">
        <f t="shared" si="112"/>
        <v>0</v>
      </c>
      <c r="AG1179" s="6"/>
      <c r="AH1179" s="6"/>
      <c r="AI1179" s="6"/>
      <c r="AJ1179" s="6"/>
      <c r="AK1179" s="6"/>
      <c r="AL1179" s="12">
        <f t="shared" si="113"/>
        <v>0</v>
      </c>
      <c r="AM1179" s="11" t="str">
        <f t="shared" si="108"/>
        <v/>
      </c>
      <c r="AN1179" s="7"/>
      <c r="AO1179" s="6"/>
    </row>
    <row r="1180" spans="1:41" ht="15.75" customHeight="1" x14ac:dyDescent="0.2">
      <c r="A1180" s="4"/>
      <c r="B1180" s="7"/>
      <c r="C1180" s="8" t="str">
        <f>IFERROR(VLOOKUP(B1180,Tabla2[#All],2,FALSE),"")</f>
        <v/>
      </c>
      <c r="D1180" s="24"/>
      <c r="E1180" s="9" t="str">
        <f>IFERROR(VLOOKUP(D1180,Tabla1[],2,FALSE),"")</f>
        <v/>
      </c>
      <c r="G1180" s="24"/>
      <c r="L1180" s="3" t="str">
        <f t="shared" si="109"/>
        <v/>
      </c>
      <c r="M1180" s="24"/>
      <c r="N1180" s="24"/>
      <c r="T1180" s="6"/>
      <c r="U1180" s="6"/>
      <c r="V1180" s="10">
        <f t="shared" si="110"/>
        <v>0</v>
      </c>
      <c r="W1180" s="6"/>
      <c r="X1180" s="10">
        <f t="shared" si="111"/>
        <v>0</v>
      </c>
      <c r="Y1180" s="30"/>
      <c r="Z1180" s="30"/>
      <c r="AA1180" s="6"/>
      <c r="AB1180" s="6"/>
      <c r="AC1180" s="6"/>
      <c r="AD1180" s="6"/>
      <c r="AE1180" s="6"/>
      <c r="AF1180" s="12">
        <f t="shared" si="112"/>
        <v>0</v>
      </c>
      <c r="AG1180" s="6"/>
      <c r="AH1180" s="6"/>
      <c r="AI1180" s="6"/>
      <c r="AJ1180" s="6"/>
      <c r="AK1180" s="6"/>
      <c r="AL1180" s="12">
        <f t="shared" si="113"/>
        <v>0</v>
      </c>
      <c r="AM1180" s="11" t="str">
        <f t="shared" si="108"/>
        <v/>
      </c>
      <c r="AN1180" s="7"/>
      <c r="AO1180" s="6"/>
    </row>
    <row r="1181" spans="1:41" ht="15.75" customHeight="1" x14ac:dyDescent="0.2">
      <c r="A1181" s="4"/>
      <c r="B1181" s="7"/>
      <c r="C1181" s="8" t="str">
        <f>IFERROR(VLOOKUP(B1181,Tabla2[#All],2,FALSE),"")</f>
        <v/>
      </c>
      <c r="D1181" s="24"/>
      <c r="E1181" s="9" t="str">
        <f>IFERROR(VLOOKUP(D1181,Tabla1[],2,FALSE),"")</f>
        <v/>
      </c>
      <c r="G1181" s="24"/>
      <c r="L1181" s="3" t="str">
        <f t="shared" si="109"/>
        <v/>
      </c>
      <c r="M1181" s="24"/>
      <c r="N1181" s="24"/>
      <c r="T1181" s="6"/>
      <c r="U1181" s="6"/>
      <c r="V1181" s="10">
        <f t="shared" si="110"/>
        <v>0</v>
      </c>
      <c r="W1181" s="6"/>
      <c r="X1181" s="10">
        <f t="shared" si="111"/>
        <v>0</v>
      </c>
      <c r="Y1181" s="30"/>
      <c r="Z1181" s="30"/>
      <c r="AA1181" s="6"/>
      <c r="AB1181" s="6"/>
      <c r="AC1181" s="6"/>
      <c r="AD1181" s="6"/>
      <c r="AE1181" s="6"/>
      <c r="AF1181" s="12">
        <f t="shared" si="112"/>
        <v>0</v>
      </c>
      <c r="AG1181" s="6"/>
      <c r="AH1181" s="6"/>
      <c r="AI1181" s="6"/>
      <c r="AJ1181" s="6"/>
      <c r="AK1181" s="6"/>
      <c r="AL1181" s="12">
        <f t="shared" si="113"/>
        <v>0</v>
      </c>
      <c r="AM1181" s="11" t="str">
        <f t="shared" si="108"/>
        <v/>
      </c>
      <c r="AN1181" s="7"/>
      <c r="AO1181" s="6"/>
    </row>
    <row r="1182" spans="1:41" ht="15.75" customHeight="1" x14ac:dyDescent="0.2">
      <c r="A1182" s="4"/>
      <c r="B1182" s="7"/>
      <c r="C1182" s="8" t="str">
        <f>IFERROR(VLOOKUP(B1182,Tabla2[#All],2,FALSE),"")</f>
        <v/>
      </c>
      <c r="D1182" s="24"/>
      <c r="E1182" s="9" t="str">
        <f>IFERROR(VLOOKUP(D1182,Tabla1[],2,FALSE),"")</f>
        <v/>
      </c>
      <c r="G1182" s="24"/>
      <c r="L1182" s="3" t="str">
        <f t="shared" si="109"/>
        <v/>
      </c>
      <c r="M1182" s="24"/>
      <c r="N1182" s="24"/>
      <c r="T1182" s="6"/>
      <c r="U1182" s="6"/>
      <c r="V1182" s="10">
        <f t="shared" si="110"/>
        <v>0</v>
      </c>
      <c r="W1182" s="6"/>
      <c r="X1182" s="10">
        <f t="shared" si="111"/>
        <v>0</v>
      </c>
      <c r="Y1182" s="30"/>
      <c r="Z1182" s="30"/>
      <c r="AA1182" s="6"/>
      <c r="AB1182" s="6"/>
      <c r="AC1182" s="6"/>
      <c r="AD1182" s="6"/>
      <c r="AE1182" s="6"/>
      <c r="AF1182" s="12">
        <f t="shared" si="112"/>
        <v>0</v>
      </c>
      <c r="AG1182" s="6"/>
      <c r="AH1182" s="6"/>
      <c r="AI1182" s="6"/>
      <c r="AJ1182" s="6"/>
      <c r="AK1182" s="6"/>
      <c r="AL1182" s="12">
        <f t="shared" si="113"/>
        <v>0</v>
      </c>
      <c r="AM1182" s="11" t="str">
        <f t="shared" si="108"/>
        <v/>
      </c>
      <c r="AN1182" s="7"/>
      <c r="AO1182" s="6"/>
    </row>
    <row r="1183" spans="1:41" ht="15.75" customHeight="1" x14ac:dyDescent="0.2">
      <c r="A1183" s="4"/>
      <c r="B1183" s="7"/>
      <c r="C1183" s="8" t="str">
        <f>IFERROR(VLOOKUP(B1183,Tabla2[#All],2,FALSE),"")</f>
        <v/>
      </c>
      <c r="D1183" s="24"/>
      <c r="E1183" s="9" t="str">
        <f>IFERROR(VLOOKUP(D1183,Tabla1[],2,FALSE),"")</f>
        <v/>
      </c>
      <c r="G1183" s="24"/>
      <c r="L1183" s="3" t="str">
        <f t="shared" si="109"/>
        <v/>
      </c>
      <c r="M1183" s="24"/>
      <c r="N1183" s="24"/>
      <c r="T1183" s="6"/>
      <c r="U1183" s="6"/>
      <c r="V1183" s="10">
        <f t="shared" si="110"/>
        <v>0</v>
      </c>
      <c r="W1183" s="6"/>
      <c r="X1183" s="10">
        <f t="shared" si="111"/>
        <v>0</v>
      </c>
      <c r="Y1183" s="30"/>
      <c r="Z1183" s="30"/>
      <c r="AA1183" s="6"/>
      <c r="AB1183" s="6"/>
      <c r="AC1183" s="6"/>
      <c r="AD1183" s="6"/>
      <c r="AE1183" s="6"/>
      <c r="AF1183" s="12">
        <f t="shared" si="112"/>
        <v>0</v>
      </c>
      <c r="AG1183" s="6"/>
      <c r="AH1183" s="6"/>
      <c r="AI1183" s="6"/>
      <c r="AJ1183" s="6"/>
      <c r="AK1183" s="6"/>
      <c r="AL1183" s="12">
        <f t="shared" si="113"/>
        <v>0</v>
      </c>
      <c r="AM1183" s="11" t="str">
        <f t="shared" si="108"/>
        <v/>
      </c>
      <c r="AN1183" s="7"/>
      <c r="AO1183" s="6"/>
    </row>
    <row r="1184" spans="1:41" ht="15.75" customHeight="1" x14ac:dyDescent="0.2">
      <c r="A1184" s="4"/>
      <c r="B1184" s="7"/>
      <c r="C1184" s="8" t="str">
        <f>IFERROR(VLOOKUP(B1184,Tabla2[#All],2,FALSE),"")</f>
        <v/>
      </c>
      <c r="D1184" s="24"/>
      <c r="E1184" s="9" t="str">
        <f>IFERROR(VLOOKUP(D1184,Tabla1[],2,FALSE),"")</f>
        <v/>
      </c>
      <c r="G1184" s="24"/>
      <c r="L1184" s="3" t="str">
        <f t="shared" si="109"/>
        <v/>
      </c>
      <c r="M1184" s="24"/>
      <c r="N1184" s="24"/>
      <c r="T1184" s="6"/>
      <c r="U1184" s="6"/>
      <c r="V1184" s="10">
        <f t="shared" si="110"/>
        <v>0</v>
      </c>
      <c r="W1184" s="6"/>
      <c r="X1184" s="10">
        <f t="shared" si="111"/>
        <v>0</v>
      </c>
      <c r="Y1184" s="30"/>
      <c r="Z1184" s="30"/>
      <c r="AA1184" s="6"/>
      <c r="AB1184" s="6"/>
      <c r="AC1184" s="6"/>
      <c r="AD1184" s="6"/>
      <c r="AE1184" s="6"/>
      <c r="AF1184" s="12">
        <f t="shared" si="112"/>
        <v>0</v>
      </c>
      <c r="AG1184" s="6"/>
      <c r="AH1184" s="6"/>
      <c r="AI1184" s="6"/>
      <c r="AJ1184" s="6"/>
      <c r="AK1184" s="6"/>
      <c r="AL1184" s="12">
        <f t="shared" si="113"/>
        <v>0</v>
      </c>
      <c r="AM1184" s="11" t="str">
        <f t="shared" si="108"/>
        <v/>
      </c>
      <c r="AN1184" s="7"/>
      <c r="AO1184" s="6"/>
    </row>
    <row r="1185" spans="1:41" ht="15.75" customHeight="1" x14ac:dyDescent="0.2">
      <c r="A1185" s="4"/>
      <c r="B1185" s="7"/>
      <c r="C1185" s="8" t="str">
        <f>IFERROR(VLOOKUP(B1185,Tabla2[#All],2,FALSE),"")</f>
        <v/>
      </c>
      <c r="D1185" s="24"/>
      <c r="E1185" s="9" t="str">
        <f>IFERROR(VLOOKUP(D1185,Tabla1[],2,FALSE),"")</f>
        <v/>
      </c>
      <c r="G1185" s="24"/>
      <c r="L1185" s="3" t="str">
        <f t="shared" si="109"/>
        <v/>
      </c>
      <c r="M1185" s="24"/>
      <c r="N1185" s="24"/>
      <c r="T1185" s="6"/>
      <c r="U1185" s="6"/>
      <c r="V1185" s="10">
        <f t="shared" si="110"/>
        <v>0</v>
      </c>
      <c r="W1185" s="6"/>
      <c r="X1185" s="10">
        <f t="shared" si="111"/>
        <v>0</v>
      </c>
      <c r="Y1185" s="30"/>
      <c r="Z1185" s="30"/>
      <c r="AA1185" s="6"/>
      <c r="AB1185" s="6"/>
      <c r="AC1185" s="6"/>
      <c r="AD1185" s="6"/>
      <c r="AE1185" s="6"/>
      <c r="AF1185" s="12">
        <f t="shared" si="112"/>
        <v>0</v>
      </c>
      <c r="AG1185" s="6"/>
      <c r="AH1185" s="6"/>
      <c r="AI1185" s="6"/>
      <c r="AJ1185" s="6"/>
      <c r="AK1185" s="6"/>
      <c r="AL1185" s="12">
        <f t="shared" si="113"/>
        <v>0</v>
      </c>
      <c r="AM1185" s="11" t="str">
        <f t="shared" si="108"/>
        <v/>
      </c>
      <c r="AN1185" s="7"/>
      <c r="AO1185" s="6"/>
    </row>
    <row r="1186" spans="1:41" ht="15.75" customHeight="1" x14ac:dyDescent="0.2">
      <c r="A1186" s="4"/>
      <c r="B1186" s="7"/>
      <c r="C1186" s="8" t="str">
        <f>IFERROR(VLOOKUP(B1186,Tabla2[#All],2,FALSE),"")</f>
        <v/>
      </c>
      <c r="D1186" s="24"/>
      <c r="E1186" s="9" t="str">
        <f>IFERROR(VLOOKUP(D1186,Tabla1[],2,FALSE),"")</f>
        <v/>
      </c>
      <c r="G1186" s="24"/>
      <c r="L1186" s="3" t="str">
        <f t="shared" si="109"/>
        <v/>
      </c>
      <c r="M1186" s="24"/>
      <c r="N1186" s="24"/>
      <c r="T1186" s="6"/>
      <c r="U1186" s="6"/>
      <c r="V1186" s="10">
        <f t="shared" si="110"/>
        <v>0</v>
      </c>
      <c r="W1186" s="6"/>
      <c r="X1186" s="10">
        <f t="shared" si="111"/>
        <v>0</v>
      </c>
      <c r="Y1186" s="30"/>
      <c r="Z1186" s="30"/>
      <c r="AA1186" s="6"/>
      <c r="AB1186" s="6"/>
      <c r="AC1186" s="6"/>
      <c r="AD1186" s="6"/>
      <c r="AE1186" s="6"/>
      <c r="AF1186" s="12">
        <f t="shared" si="112"/>
        <v>0</v>
      </c>
      <c r="AG1186" s="6"/>
      <c r="AH1186" s="6"/>
      <c r="AI1186" s="6"/>
      <c r="AJ1186" s="6"/>
      <c r="AK1186" s="6"/>
      <c r="AL1186" s="12">
        <f t="shared" si="113"/>
        <v>0</v>
      </c>
      <c r="AM1186" s="11" t="str">
        <f t="shared" si="108"/>
        <v/>
      </c>
      <c r="AN1186" s="7"/>
      <c r="AO1186" s="6"/>
    </row>
    <row r="1187" spans="1:41" ht="15.75" customHeight="1" x14ac:dyDescent="0.2">
      <c r="A1187" s="4"/>
      <c r="B1187" s="7"/>
      <c r="C1187" s="8" t="str">
        <f>IFERROR(VLOOKUP(B1187,Tabla2[#All],2,FALSE),"")</f>
        <v/>
      </c>
      <c r="D1187" s="24"/>
      <c r="E1187" s="9" t="str">
        <f>IFERROR(VLOOKUP(D1187,Tabla1[],2,FALSE),"")</f>
        <v/>
      </c>
      <c r="G1187" s="24"/>
      <c r="L1187" s="3" t="str">
        <f t="shared" si="109"/>
        <v/>
      </c>
      <c r="M1187" s="24"/>
      <c r="N1187" s="24"/>
      <c r="T1187" s="6"/>
      <c r="U1187" s="6"/>
      <c r="V1187" s="10">
        <f t="shared" si="110"/>
        <v>0</v>
      </c>
      <c r="W1187" s="6"/>
      <c r="X1187" s="10">
        <f t="shared" si="111"/>
        <v>0</v>
      </c>
      <c r="Y1187" s="30"/>
      <c r="Z1187" s="30"/>
      <c r="AA1187" s="6"/>
      <c r="AB1187" s="6"/>
      <c r="AC1187" s="6"/>
      <c r="AD1187" s="6"/>
      <c r="AE1187" s="6"/>
      <c r="AF1187" s="12">
        <f t="shared" si="112"/>
        <v>0</v>
      </c>
      <c r="AG1187" s="6"/>
      <c r="AH1187" s="6"/>
      <c r="AI1187" s="6"/>
      <c r="AJ1187" s="6"/>
      <c r="AK1187" s="6"/>
      <c r="AL1187" s="12">
        <f t="shared" si="113"/>
        <v>0</v>
      </c>
      <c r="AM1187" s="11" t="str">
        <f t="shared" si="108"/>
        <v/>
      </c>
      <c r="AN1187" s="7"/>
      <c r="AO1187" s="6"/>
    </row>
    <row r="1188" spans="1:41" ht="15.75" customHeight="1" x14ac:dyDescent="0.2">
      <c r="A1188" s="4"/>
      <c r="B1188" s="7"/>
      <c r="C1188" s="8" t="str">
        <f>IFERROR(VLOOKUP(B1188,Tabla2[#All],2,FALSE),"")</f>
        <v/>
      </c>
      <c r="D1188" s="24"/>
      <c r="E1188" s="9" t="str">
        <f>IFERROR(VLOOKUP(D1188,Tabla1[],2,FALSE),"")</f>
        <v/>
      </c>
      <c r="G1188" s="24"/>
      <c r="L1188" s="3" t="str">
        <f t="shared" si="109"/>
        <v/>
      </c>
      <c r="M1188" s="24"/>
      <c r="N1188" s="24"/>
      <c r="T1188" s="6"/>
      <c r="U1188" s="6"/>
      <c r="V1188" s="10">
        <f t="shared" si="110"/>
        <v>0</v>
      </c>
      <c r="W1188" s="6"/>
      <c r="X1188" s="10">
        <f t="shared" si="111"/>
        <v>0</v>
      </c>
      <c r="Y1188" s="30"/>
      <c r="Z1188" s="30"/>
      <c r="AA1188" s="6"/>
      <c r="AB1188" s="6"/>
      <c r="AC1188" s="6"/>
      <c r="AD1188" s="6"/>
      <c r="AE1188" s="6"/>
      <c r="AF1188" s="12">
        <f t="shared" si="112"/>
        <v>0</v>
      </c>
      <c r="AG1188" s="6"/>
      <c r="AH1188" s="6"/>
      <c r="AI1188" s="6"/>
      <c r="AJ1188" s="6"/>
      <c r="AK1188" s="6"/>
      <c r="AL1188" s="12">
        <f t="shared" si="113"/>
        <v>0</v>
      </c>
      <c r="AM1188" s="11" t="str">
        <f t="shared" si="108"/>
        <v/>
      </c>
      <c r="AN1188" s="7"/>
      <c r="AO1188" s="6"/>
    </row>
    <row r="1189" spans="1:41" ht="15.75" customHeight="1" x14ac:dyDescent="0.2">
      <c r="A1189" s="4"/>
      <c r="B1189" s="7"/>
      <c r="C1189" s="8" t="str">
        <f>IFERROR(VLOOKUP(B1189,Tabla2[#All],2,FALSE),"")</f>
        <v/>
      </c>
      <c r="D1189" s="24"/>
      <c r="E1189" s="9" t="str">
        <f>IFERROR(VLOOKUP(D1189,Tabla1[],2,FALSE),"")</f>
        <v/>
      </c>
      <c r="G1189" s="24"/>
      <c r="L1189" s="3" t="str">
        <f t="shared" si="109"/>
        <v/>
      </c>
      <c r="M1189" s="24"/>
      <c r="N1189" s="24"/>
      <c r="T1189" s="6"/>
      <c r="U1189" s="6"/>
      <c r="V1189" s="10">
        <f t="shared" si="110"/>
        <v>0</v>
      </c>
      <c r="W1189" s="6"/>
      <c r="X1189" s="10">
        <f t="shared" si="111"/>
        <v>0</v>
      </c>
      <c r="Y1189" s="30"/>
      <c r="Z1189" s="30"/>
      <c r="AA1189" s="6"/>
      <c r="AB1189" s="6"/>
      <c r="AC1189" s="6"/>
      <c r="AD1189" s="6"/>
      <c r="AE1189" s="6"/>
      <c r="AF1189" s="12">
        <f t="shared" si="112"/>
        <v>0</v>
      </c>
      <c r="AG1189" s="6"/>
      <c r="AH1189" s="6"/>
      <c r="AI1189" s="6"/>
      <c r="AJ1189" s="6"/>
      <c r="AK1189" s="6"/>
      <c r="AL1189" s="12">
        <f t="shared" si="113"/>
        <v>0</v>
      </c>
      <c r="AM1189" s="11" t="str">
        <f t="shared" si="108"/>
        <v/>
      </c>
      <c r="AN1189" s="7"/>
      <c r="AO1189" s="6"/>
    </row>
    <row r="1190" spans="1:41" ht="15.75" customHeight="1" x14ac:dyDescent="0.2">
      <c r="A1190" s="4"/>
      <c r="B1190" s="7"/>
      <c r="C1190" s="8" t="str">
        <f>IFERROR(VLOOKUP(B1190,Tabla2[#All],2,FALSE),"")</f>
        <v/>
      </c>
      <c r="D1190" s="24"/>
      <c r="E1190" s="9" t="str">
        <f>IFERROR(VLOOKUP(D1190,Tabla1[],2,FALSE),"")</f>
        <v/>
      </c>
      <c r="G1190" s="24"/>
      <c r="L1190" s="3" t="str">
        <f t="shared" si="109"/>
        <v/>
      </c>
      <c r="M1190" s="24"/>
      <c r="N1190" s="24"/>
      <c r="T1190" s="6"/>
      <c r="U1190" s="6"/>
      <c r="V1190" s="10">
        <f t="shared" si="110"/>
        <v>0</v>
      </c>
      <c r="W1190" s="6"/>
      <c r="X1190" s="10">
        <f t="shared" si="111"/>
        <v>0</v>
      </c>
      <c r="Y1190" s="30"/>
      <c r="Z1190" s="30"/>
      <c r="AA1190" s="6"/>
      <c r="AB1190" s="6"/>
      <c r="AC1190" s="6"/>
      <c r="AD1190" s="6"/>
      <c r="AE1190" s="6"/>
      <c r="AF1190" s="12">
        <f t="shared" si="112"/>
        <v>0</v>
      </c>
      <c r="AG1190" s="6"/>
      <c r="AH1190" s="6"/>
      <c r="AI1190" s="6"/>
      <c r="AJ1190" s="6"/>
      <c r="AK1190" s="6"/>
      <c r="AL1190" s="12">
        <f t="shared" si="113"/>
        <v>0</v>
      </c>
      <c r="AM1190" s="11" t="str">
        <f t="shared" si="108"/>
        <v/>
      </c>
      <c r="AN1190" s="7"/>
      <c r="AO1190" s="6"/>
    </row>
    <row r="1191" spans="1:41" ht="15.75" customHeight="1" x14ac:dyDescent="0.2">
      <c r="A1191" s="4"/>
      <c r="B1191" s="7"/>
      <c r="C1191" s="8" t="str">
        <f>IFERROR(VLOOKUP(B1191,Tabla2[#All],2,FALSE),"")</f>
        <v/>
      </c>
      <c r="D1191" s="24"/>
      <c r="E1191" s="9" t="str">
        <f>IFERROR(VLOOKUP(D1191,Tabla1[],2,FALSE),"")</f>
        <v/>
      </c>
      <c r="G1191" s="24"/>
      <c r="L1191" s="3" t="str">
        <f t="shared" si="109"/>
        <v/>
      </c>
      <c r="M1191" s="24"/>
      <c r="N1191" s="24"/>
      <c r="T1191" s="6"/>
      <c r="U1191" s="6"/>
      <c r="V1191" s="10">
        <f t="shared" si="110"/>
        <v>0</v>
      </c>
      <c r="W1191" s="6"/>
      <c r="X1191" s="10">
        <f t="shared" si="111"/>
        <v>0</v>
      </c>
      <c r="Y1191" s="30"/>
      <c r="Z1191" s="30"/>
      <c r="AA1191" s="6"/>
      <c r="AB1191" s="6"/>
      <c r="AC1191" s="6"/>
      <c r="AD1191" s="6"/>
      <c r="AE1191" s="6"/>
      <c r="AF1191" s="12">
        <f t="shared" si="112"/>
        <v>0</v>
      </c>
      <c r="AG1191" s="6"/>
      <c r="AH1191" s="6"/>
      <c r="AI1191" s="6"/>
      <c r="AJ1191" s="6"/>
      <c r="AK1191" s="6"/>
      <c r="AL1191" s="12">
        <f t="shared" si="113"/>
        <v>0</v>
      </c>
      <c r="AM1191" s="11" t="str">
        <f t="shared" si="108"/>
        <v/>
      </c>
      <c r="AN1191" s="7"/>
      <c r="AO1191" s="6"/>
    </row>
    <row r="1192" spans="1:41" ht="15.75" customHeight="1" x14ac:dyDescent="0.2">
      <c r="A1192" s="4"/>
      <c r="B1192" s="7"/>
      <c r="C1192" s="8" t="str">
        <f>IFERROR(VLOOKUP(B1192,Tabla2[#All],2,FALSE),"")</f>
        <v/>
      </c>
      <c r="D1192" s="24"/>
      <c r="E1192" s="9" t="str">
        <f>IFERROR(VLOOKUP(D1192,Tabla1[],2,FALSE),"")</f>
        <v/>
      </c>
      <c r="G1192" s="24"/>
      <c r="L1192" s="3" t="str">
        <f t="shared" si="109"/>
        <v/>
      </c>
      <c r="M1192" s="24"/>
      <c r="N1192" s="24"/>
      <c r="T1192" s="6"/>
      <c r="U1192" s="6"/>
      <c r="V1192" s="10">
        <f t="shared" si="110"/>
        <v>0</v>
      </c>
      <c r="W1192" s="6"/>
      <c r="X1192" s="10">
        <f t="shared" si="111"/>
        <v>0</v>
      </c>
      <c r="Y1192" s="30"/>
      <c r="Z1192" s="30"/>
      <c r="AA1192" s="6"/>
      <c r="AB1192" s="6"/>
      <c r="AC1192" s="6"/>
      <c r="AD1192" s="6"/>
      <c r="AE1192" s="6"/>
      <c r="AF1192" s="12">
        <f t="shared" si="112"/>
        <v>0</v>
      </c>
      <c r="AG1192" s="6"/>
      <c r="AH1192" s="6"/>
      <c r="AI1192" s="6"/>
      <c r="AJ1192" s="6"/>
      <c r="AK1192" s="6"/>
      <c r="AL1192" s="12">
        <f t="shared" si="113"/>
        <v>0</v>
      </c>
      <c r="AM1192" s="11" t="str">
        <f t="shared" si="108"/>
        <v/>
      </c>
      <c r="AN1192" s="7"/>
      <c r="AO1192" s="6"/>
    </row>
    <row r="1193" spans="1:41" ht="15.75" customHeight="1" x14ac:dyDescent="0.2">
      <c r="A1193" s="4"/>
      <c r="B1193" s="7"/>
      <c r="C1193" s="8" t="str">
        <f>IFERROR(VLOOKUP(B1193,Tabla2[#All],2,FALSE),"")</f>
        <v/>
      </c>
      <c r="D1193" s="24"/>
      <c r="E1193" s="9" t="str">
        <f>IFERROR(VLOOKUP(D1193,Tabla1[],2,FALSE),"")</f>
        <v/>
      </c>
      <c r="G1193" s="24"/>
      <c r="L1193" s="3" t="str">
        <f t="shared" si="109"/>
        <v/>
      </c>
      <c r="M1193" s="24"/>
      <c r="N1193" s="24"/>
      <c r="T1193" s="6"/>
      <c r="U1193" s="6"/>
      <c r="V1193" s="10">
        <f t="shared" si="110"/>
        <v>0</v>
      </c>
      <c r="W1193" s="6"/>
      <c r="X1193" s="10">
        <f t="shared" si="111"/>
        <v>0</v>
      </c>
      <c r="Y1193" s="30"/>
      <c r="Z1193" s="30"/>
      <c r="AA1193" s="6"/>
      <c r="AB1193" s="6"/>
      <c r="AC1193" s="6"/>
      <c r="AD1193" s="6"/>
      <c r="AE1193" s="6"/>
      <c r="AF1193" s="12">
        <f t="shared" si="112"/>
        <v>0</v>
      </c>
      <c r="AG1193" s="6"/>
      <c r="AH1193" s="6"/>
      <c r="AI1193" s="6"/>
      <c r="AJ1193" s="6"/>
      <c r="AK1193" s="6"/>
      <c r="AL1193" s="12">
        <f t="shared" si="113"/>
        <v>0</v>
      </c>
      <c r="AM1193" s="11" t="str">
        <f t="shared" si="108"/>
        <v/>
      </c>
      <c r="AN1193" s="7"/>
      <c r="AO1193" s="6"/>
    </row>
    <row r="1194" spans="1:41" ht="15.75" customHeight="1" x14ac:dyDescent="0.2">
      <c r="A1194" s="4"/>
      <c r="B1194" s="7"/>
      <c r="C1194" s="8" t="str">
        <f>IFERROR(VLOOKUP(B1194,Tabla2[#All],2,FALSE),"")</f>
        <v/>
      </c>
      <c r="D1194" s="24"/>
      <c r="E1194" s="9" t="str">
        <f>IFERROR(VLOOKUP(D1194,Tabla1[],2,FALSE),"")</f>
        <v/>
      </c>
      <c r="G1194" s="24"/>
      <c r="L1194" s="3" t="str">
        <f t="shared" si="109"/>
        <v/>
      </c>
      <c r="M1194" s="24"/>
      <c r="N1194" s="24"/>
      <c r="T1194" s="6"/>
      <c r="U1194" s="6"/>
      <c r="V1194" s="10">
        <f t="shared" si="110"/>
        <v>0</v>
      </c>
      <c r="W1194" s="6"/>
      <c r="X1194" s="10">
        <f t="shared" si="111"/>
        <v>0</v>
      </c>
      <c r="Y1194" s="30"/>
      <c r="Z1194" s="30"/>
      <c r="AA1194" s="6"/>
      <c r="AB1194" s="6"/>
      <c r="AC1194" s="6"/>
      <c r="AD1194" s="6"/>
      <c r="AE1194" s="6"/>
      <c r="AF1194" s="12">
        <f t="shared" si="112"/>
        <v>0</v>
      </c>
      <c r="AG1194" s="6"/>
      <c r="AH1194" s="6"/>
      <c r="AI1194" s="6"/>
      <c r="AJ1194" s="6"/>
      <c r="AK1194" s="6"/>
      <c r="AL1194" s="12">
        <f t="shared" si="113"/>
        <v>0</v>
      </c>
      <c r="AM1194" s="11" t="str">
        <f t="shared" si="108"/>
        <v/>
      </c>
      <c r="AN1194" s="7"/>
      <c r="AO1194" s="6"/>
    </row>
    <row r="1195" spans="1:41" ht="15.75" customHeight="1" x14ac:dyDescent="0.2">
      <c r="A1195" s="4"/>
      <c r="B1195" s="7"/>
      <c r="C1195" s="8" t="str">
        <f>IFERROR(VLOOKUP(B1195,Tabla2[#All],2,FALSE),"")</f>
        <v/>
      </c>
      <c r="D1195" s="24"/>
      <c r="E1195" s="9" t="str">
        <f>IFERROR(VLOOKUP(D1195,Tabla1[],2,FALSE),"")</f>
        <v/>
      </c>
      <c r="G1195" s="24"/>
      <c r="L1195" s="3" t="str">
        <f t="shared" si="109"/>
        <v/>
      </c>
      <c r="M1195" s="24"/>
      <c r="N1195" s="24"/>
      <c r="T1195" s="6"/>
      <c r="U1195" s="6"/>
      <c r="V1195" s="10">
        <f t="shared" si="110"/>
        <v>0</v>
      </c>
      <c r="W1195" s="6"/>
      <c r="X1195" s="10">
        <f t="shared" si="111"/>
        <v>0</v>
      </c>
      <c r="Y1195" s="30"/>
      <c r="Z1195" s="30"/>
      <c r="AA1195" s="6"/>
      <c r="AB1195" s="6"/>
      <c r="AC1195" s="6"/>
      <c r="AD1195" s="6"/>
      <c r="AE1195" s="6"/>
      <c r="AF1195" s="12">
        <f t="shared" si="112"/>
        <v>0</v>
      </c>
      <c r="AG1195" s="6"/>
      <c r="AH1195" s="6"/>
      <c r="AI1195" s="6"/>
      <c r="AJ1195" s="6"/>
      <c r="AK1195" s="6"/>
      <c r="AL1195" s="12">
        <f t="shared" si="113"/>
        <v>0</v>
      </c>
      <c r="AM1195" s="11" t="str">
        <f t="shared" si="108"/>
        <v/>
      </c>
      <c r="AN1195" s="7"/>
      <c r="AO1195" s="6"/>
    </row>
    <row r="1196" spans="1:41" ht="15.75" customHeight="1" x14ac:dyDescent="0.2">
      <c r="A1196" s="4"/>
      <c r="B1196" s="7"/>
      <c r="C1196" s="8" t="str">
        <f>IFERROR(VLOOKUP(B1196,Tabla2[#All],2,FALSE),"")</f>
        <v/>
      </c>
      <c r="D1196" s="24"/>
      <c r="E1196" s="9" t="str">
        <f>IFERROR(VLOOKUP(D1196,Tabla1[],2,FALSE),"")</f>
        <v/>
      </c>
      <c r="G1196" s="24"/>
      <c r="L1196" s="3" t="str">
        <f t="shared" si="109"/>
        <v/>
      </c>
      <c r="M1196" s="24"/>
      <c r="N1196" s="24"/>
      <c r="T1196" s="6"/>
      <c r="U1196" s="6"/>
      <c r="V1196" s="10">
        <f t="shared" si="110"/>
        <v>0</v>
      </c>
      <c r="W1196" s="6"/>
      <c r="X1196" s="10">
        <f t="shared" si="111"/>
        <v>0</v>
      </c>
      <c r="Y1196" s="30"/>
      <c r="Z1196" s="30"/>
      <c r="AA1196" s="6"/>
      <c r="AB1196" s="6"/>
      <c r="AC1196" s="6"/>
      <c r="AD1196" s="6"/>
      <c r="AE1196" s="6"/>
      <c r="AF1196" s="12">
        <f t="shared" si="112"/>
        <v>0</v>
      </c>
      <c r="AG1196" s="6"/>
      <c r="AH1196" s="6"/>
      <c r="AI1196" s="6"/>
      <c r="AJ1196" s="6"/>
      <c r="AK1196" s="6"/>
      <c r="AL1196" s="12">
        <f t="shared" si="113"/>
        <v>0</v>
      </c>
      <c r="AM1196" s="11" t="str">
        <f t="shared" si="108"/>
        <v/>
      </c>
      <c r="AN1196" s="7"/>
      <c r="AO1196" s="6"/>
    </row>
    <row r="1197" spans="1:41" ht="15.75" customHeight="1" x14ac:dyDescent="0.2">
      <c r="A1197" s="4"/>
      <c r="B1197" s="7"/>
      <c r="C1197" s="8" t="str">
        <f>IFERROR(VLOOKUP(B1197,Tabla2[#All],2,FALSE),"")</f>
        <v/>
      </c>
      <c r="D1197" s="24"/>
      <c r="E1197" s="9" t="str">
        <f>IFERROR(VLOOKUP(D1197,Tabla1[],2,FALSE),"")</f>
        <v/>
      </c>
      <c r="G1197" s="24"/>
      <c r="L1197" s="3" t="str">
        <f t="shared" si="109"/>
        <v/>
      </c>
      <c r="M1197" s="24"/>
      <c r="N1197" s="24"/>
      <c r="T1197" s="6"/>
      <c r="U1197" s="6"/>
      <c r="V1197" s="10">
        <f t="shared" si="110"/>
        <v>0</v>
      </c>
      <c r="W1197" s="6"/>
      <c r="X1197" s="10">
        <f t="shared" si="111"/>
        <v>0</v>
      </c>
      <c r="Y1197" s="30"/>
      <c r="Z1197" s="30"/>
      <c r="AA1197" s="6"/>
      <c r="AB1197" s="6"/>
      <c r="AC1197" s="6"/>
      <c r="AD1197" s="6"/>
      <c r="AE1197" s="6"/>
      <c r="AF1197" s="12">
        <f t="shared" si="112"/>
        <v>0</v>
      </c>
      <c r="AG1197" s="6"/>
      <c r="AH1197" s="6"/>
      <c r="AI1197" s="6"/>
      <c r="AJ1197" s="6"/>
      <c r="AK1197" s="6"/>
      <c r="AL1197" s="12">
        <f t="shared" si="113"/>
        <v>0</v>
      </c>
      <c r="AM1197" s="11" t="str">
        <f t="shared" si="108"/>
        <v/>
      </c>
      <c r="AN1197" s="7"/>
      <c r="AO1197" s="6"/>
    </row>
    <row r="1198" spans="1:41" ht="15.75" customHeight="1" x14ac:dyDescent="0.2">
      <c r="A1198" s="4"/>
      <c r="B1198" s="7"/>
      <c r="C1198" s="8" t="str">
        <f>IFERROR(VLOOKUP(B1198,Tabla2[#All],2,FALSE),"")</f>
        <v/>
      </c>
      <c r="D1198" s="24"/>
      <c r="E1198" s="9" t="str">
        <f>IFERROR(VLOOKUP(D1198,Tabla1[],2,FALSE),"")</f>
        <v/>
      </c>
      <c r="G1198" s="24"/>
      <c r="L1198" s="3" t="str">
        <f t="shared" si="109"/>
        <v/>
      </c>
      <c r="M1198" s="24"/>
      <c r="N1198" s="24"/>
      <c r="T1198" s="6"/>
      <c r="U1198" s="6"/>
      <c r="V1198" s="10">
        <f t="shared" si="110"/>
        <v>0</v>
      </c>
      <c r="W1198" s="6"/>
      <c r="X1198" s="10">
        <f t="shared" si="111"/>
        <v>0</v>
      </c>
      <c r="Y1198" s="30"/>
      <c r="Z1198" s="30"/>
      <c r="AA1198" s="6"/>
      <c r="AB1198" s="6"/>
      <c r="AC1198" s="6"/>
      <c r="AD1198" s="6"/>
      <c r="AE1198" s="6"/>
      <c r="AF1198" s="12">
        <f t="shared" si="112"/>
        <v>0</v>
      </c>
      <c r="AG1198" s="6"/>
      <c r="AH1198" s="6"/>
      <c r="AI1198" s="6"/>
      <c r="AJ1198" s="6"/>
      <c r="AK1198" s="6"/>
      <c r="AL1198" s="12">
        <f t="shared" si="113"/>
        <v>0</v>
      </c>
      <c r="AM1198" s="11" t="str">
        <f t="shared" si="108"/>
        <v/>
      </c>
      <c r="AN1198" s="7"/>
      <c r="AO1198" s="6"/>
    </row>
    <row r="1199" spans="1:41" ht="15.75" customHeight="1" x14ac:dyDescent="0.2">
      <c r="A1199" s="4"/>
      <c r="B1199" s="7"/>
      <c r="C1199" s="8" t="str">
        <f>IFERROR(VLOOKUP(B1199,Tabla2[#All],2,FALSE),"")</f>
        <v/>
      </c>
      <c r="D1199" s="24"/>
      <c r="E1199" s="9" t="str">
        <f>IFERROR(VLOOKUP(D1199,Tabla1[],2,FALSE),"")</f>
        <v/>
      </c>
      <c r="G1199" s="24"/>
      <c r="L1199" s="3" t="str">
        <f t="shared" si="109"/>
        <v/>
      </c>
      <c r="M1199" s="24"/>
      <c r="N1199" s="24"/>
      <c r="T1199" s="6"/>
      <c r="U1199" s="6"/>
      <c r="V1199" s="10">
        <f t="shared" si="110"/>
        <v>0</v>
      </c>
      <c r="W1199" s="6"/>
      <c r="X1199" s="10">
        <f t="shared" si="111"/>
        <v>0</v>
      </c>
      <c r="Y1199" s="30"/>
      <c r="Z1199" s="30"/>
      <c r="AA1199" s="6"/>
      <c r="AB1199" s="6"/>
      <c r="AC1199" s="6"/>
      <c r="AD1199" s="6"/>
      <c r="AE1199" s="6"/>
      <c r="AF1199" s="12">
        <f t="shared" si="112"/>
        <v>0</v>
      </c>
      <c r="AG1199" s="6"/>
      <c r="AH1199" s="6"/>
      <c r="AI1199" s="6"/>
      <c r="AJ1199" s="6"/>
      <c r="AK1199" s="6"/>
      <c r="AL1199" s="12">
        <f t="shared" si="113"/>
        <v>0</v>
      </c>
      <c r="AM1199" s="11" t="str">
        <f t="shared" si="108"/>
        <v/>
      </c>
      <c r="AN1199" s="7"/>
      <c r="AO1199" s="6"/>
    </row>
    <row r="1200" spans="1:41" ht="15.75" customHeight="1" x14ac:dyDescent="0.2">
      <c r="A1200" s="4"/>
      <c r="B1200" s="7"/>
      <c r="C1200" s="8" t="str">
        <f>IFERROR(VLOOKUP(B1200,Tabla2[#All],2,FALSE),"")</f>
        <v/>
      </c>
      <c r="D1200" s="24"/>
      <c r="E1200" s="9" t="str">
        <f>IFERROR(VLOOKUP(D1200,Tabla1[],2,FALSE),"")</f>
        <v/>
      </c>
      <c r="G1200" s="24"/>
      <c r="L1200" s="3" t="str">
        <f t="shared" si="109"/>
        <v/>
      </c>
      <c r="M1200" s="24"/>
      <c r="N1200" s="24"/>
      <c r="T1200" s="6"/>
      <c r="U1200" s="6"/>
      <c r="V1200" s="10">
        <f t="shared" si="110"/>
        <v>0</v>
      </c>
      <c r="W1200" s="6"/>
      <c r="X1200" s="10">
        <f t="shared" si="111"/>
        <v>0</v>
      </c>
      <c r="Y1200" s="30"/>
      <c r="Z1200" s="30"/>
      <c r="AA1200" s="6"/>
      <c r="AB1200" s="6"/>
      <c r="AC1200" s="6"/>
      <c r="AD1200" s="6"/>
      <c r="AE1200" s="6"/>
      <c r="AF1200" s="12">
        <f t="shared" si="112"/>
        <v>0</v>
      </c>
      <c r="AG1200" s="6"/>
      <c r="AH1200" s="6"/>
      <c r="AI1200" s="6"/>
      <c r="AJ1200" s="6"/>
      <c r="AK1200" s="6"/>
      <c r="AL1200" s="12">
        <f t="shared" si="113"/>
        <v>0</v>
      </c>
      <c r="AM1200" s="11" t="str">
        <f t="shared" si="108"/>
        <v/>
      </c>
      <c r="AN1200" s="7"/>
      <c r="AO1200" s="6"/>
    </row>
    <row r="1201" spans="1:41" ht="15.75" customHeight="1" x14ac:dyDescent="0.2">
      <c r="A1201" s="4"/>
      <c r="B1201" s="7"/>
      <c r="C1201" s="8" t="str">
        <f>IFERROR(VLOOKUP(B1201,Tabla2[#All],2,FALSE),"")</f>
        <v/>
      </c>
      <c r="D1201" s="24"/>
      <c r="E1201" s="9" t="str">
        <f>IFERROR(VLOOKUP(D1201,Tabla1[],2,FALSE),"")</f>
        <v/>
      </c>
      <c r="G1201" s="24"/>
      <c r="L1201" s="3" t="str">
        <f t="shared" si="109"/>
        <v/>
      </c>
      <c r="M1201" s="24"/>
      <c r="N1201" s="24"/>
      <c r="T1201" s="6"/>
      <c r="U1201" s="6"/>
      <c r="V1201" s="10">
        <f t="shared" si="110"/>
        <v>0</v>
      </c>
      <c r="W1201" s="6"/>
      <c r="X1201" s="10">
        <f t="shared" si="111"/>
        <v>0</v>
      </c>
      <c r="Y1201" s="30"/>
      <c r="Z1201" s="30"/>
      <c r="AA1201" s="6"/>
      <c r="AB1201" s="6"/>
      <c r="AC1201" s="6"/>
      <c r="AD1201" s="6"/>
      <c r="AE1201" s="6"/>
      <c r="AF1201" s="12">
        <f t="shared" si="112"/>
        <v>0</v>
      </c>
      <c r="AG1201" s="6"/>
      <c r="AH1201" s="6"/>
      <c r="AI1201" s="6"/>
      <c r="AJ1201" s="6"/>
      <c r="AK1201" s="6"/>
      <c r="AL1201" s="12">
        <f t="shared" si="113"/>
        <v>0</v>
      </c>
      <c r="AM1201" s="11" t="str">
        <f t="shared" si="108"/>
        <v/>
      </c>
      <c r="AN1201" s="7"/>
      <c r="AO1201" s="6"/>
    </row>
    <row r="1202" spans="1:41" ht="15.75" customHeight="1" x14ac:dyDescent="0.2">
      <c r="A1202" s="4"/>
      <c r="B1202" s="7"/>
      <c r="C1202" s="8" t="str">
        <f>IFERROR(VLOOKUP(B1202,Tabla2[#All],2,FALSE),"")</f>
        <v/>
      </c>
      <c r="D1202" s="24"/>
      <c r="E1202" s="9" t="str">
        <f>IFERROR(VLOOKUP(D1202,Tabla1[],2,FALSE),"")</f>
        <v/>
      </c>
      <c r="G1202" s="24"/>
      <c r="L1202" s="3" t="str">
        <f t="shared" si="109"/>
        <v/>
      </c>
      <c r="M1202" s="24"/>
      <c r="N1202" s="24"/>
      <c r="T1202" s="6"/>
      <c r="U1202" s="6"/>
      <c r="V1202" s="10">
        <f t="shared" si="110"/>
        <v>0</v>
      </c>
      <c r="W1202" s="6"/>
      <c r="X1202" s="10">
        <f t="shared" si="111"/>
        <v>0</v>
      </c>
      <c r="Y1202" s="30"/>
      <c r="Z1202" s="30"/>
      <c r="AA1202" s="6"/>
      <c r="AB1202" s="6"/>
      <c r="AC1202" s="6"/>
      <c r="AD1202" s="6"/>
      <c r="AE1202" s="6"/>
      <c r="AF1202" s="12">
        <f t="shared" si="112"/>
        <v>0</v>
      </c>
      <c r="AG1202" s="6"/>
      <c r="AH1202" s="6"/>
      <c r="AI1202" s="6"/>
      <c r="AJ1202" s="6"/>
      <c r="AK1202" s="6"/>
      <c r="AL1202" s="12">
        <f t="shared" si="113"/>
        <v>0</v>
      </c>
      <c r="AM1202" s="11" t="str">
        <f t="shared" si="108"/>
        <v/>
      </c>
      <c r="AN1202" s="7"/>
      <c r="AO1202" s="6"/>
    </row>
    <row r="1203" spans="1:41" ht="15.75" customHeight="1" x14ac:dyDescent="0.2">
      <c r="A1203" s="4"/>
      <c r="B1203" s="7"/>
      <c r="C1203" s="8" t="str">
        <f>IFERROR(VLOOKUP(B1203,Tabla2[#All],2,FALSE),"")</f>
        <v/>
      </c>
      <c r="D1203" s="24"/>
      <c r="E1203" s="9" t="str">
        <f>IFERROR(VLOOKUP(D1203,Tabla1[],2,FALSE),"")</f>
        <v/>
      </c>
      <c r="G1203" s="24"/>
      <c r="L1203" s="3" t="str">
        <f t="shared" si="109"/>
        <v/>
      </c>
      <c r="M1203" s="24"/>
      <c r="N1203" s="24"/>
      <c r="T1203" s="6"/>
      <c r="U1203" s="6"/>
      <c r="V1203" s="10">
        <f t="shared" si="110"/>
        <v>0</v>
      </c>
      <c r="W1203" s="6"/>
      <c r="X1203" s="10">
        <f t="shared" si="111"/>
        <v>0</v>
      </c>
      <c r="Y1203" s="30"/>
      <c r="Z1203" s="30"/>
      <c r="AA1203" s="6"/>
      <c r="AB1203" s="6"/>
      <c r="AC1203" s="6"/>
      <c r="AD1203" s="6"/>
      <c r="AE1203" s="6"/>
      <c r="AF1203" s="12">
        <f t="shared" si="112"/>
        <v>0</v>
      </c>
      <c r="AG1203" s="6"/>
      <c r="AH1203" s="6"/>
      <c r="AI1203" s="6"/>
      <c r="AJ1203" s="6"/>
      <c r="AK1203" s="6"/>
      <c r="AL1203" s="12">
        <f t="shared" si="113"/>
        <v>0</v>
      </c>
      <c r="AM1203" s="11" t="str">
        <f t="shared" si="108"/>
        <v/>
      </c>
      <c r="AN1203" s="7"/>
      <c r="AO1203" s="6"/>
    </row>
    <row r="1204" spans="1:41" ht="15.75" customHeight="1" x14ac:dyDescent="0.2">
      <c r="A1204" s="4"/>
      <c r="B1204" s="7"/>
      <c r="C1204" s="8" t="str">
        <f>IFERROR(VLOOKUP(B1204,Tabla2[#All],2,FALSE),"")</f>
        <v/>
      </c>
      <c r="D1204" s="24"/>
      <c r="E1204" s="9" t="str">
        <f>IFERROR(VLOOKUP(D1204,Tabla1[],2,FALSE),"")</f>
        <v/>
      </c>
      <c r="G1204" s="24"/>
      <c r="L1204" s="3" t="str">
        <f t="shared" si="109"/>
        <v/>
      </c>
      <c r="M1204" s="24"/>
      <c r="N1204" s="24"/>
      <c r="T1204" s="6"/>
      <c r="U1204" s="6"/>
      <c r="V1204" s="10">
        <f t="shared" si="110"/>
        <v>0</v>
      </c>
      <c r="W1204" s="6"/>
      <c r="X1204" s="10">
        <f t="shared" si="111"/>
        <v>0</v>
      </c>
      <c r="Y1204" s="30"/>
      <c r="Z1204" s="30"/>
      <c r="AA1204" s="6"/>
      <c r="AB1204" s="6"/>
      <c r="AC1204" s="6"/>
      <c r="AD1204" s="6"/>
      <c r="AE1204" s="6"/>
      <c r="AF1204" s="12">
        <f t="shared" si="112"/>
        <v>0</v>
      </c>
      <c r="AG1204" s="6"/>
      <c r="AH1204" s="6"/>
      <c r="AI1204" s="6"/>
      <c r="AJ1204" s="6"/>
      <c r="AK1204" s="6"/>
      <c r="AL1204" s="12">
        <f t="shared" si="113"/>
        <v>0</v>
      </c>
      <c r="AM1204" s="11" t="str">
        <f t="shared" si="108"/>
        <v/>
      </c>
      <c r="AN1204" s="7"/>
      <c r="AO1204" s="6"/>
    </row>
    <row r="1205" spans="1:41" ht="15.75" customHeight="1" x14ac:dyDescent="0.2">
      <c r="A1205" s="4"/>
      <c r="B1205" s="7"/>
      <c r="C1205" s="8" t="str">
        <f>IFERROR(VLOOKUP(B1205,Tabla2[#All],2,FALSE),"")</f>
        <v/>
      </c>
      <c r="D1205" s="24"/>
      <c r="E1205" s="9" t="str">
        <f>IFERROR(VLOOKUP(D1205,Tabla1[],2,FALSE),"")</f>
        <v/>
      </c>
      <c r="G1205" s="24"/>
      <c r="L1205" s="3" t="str">
        <f t="shared" si="109"/>
        <v/>
      </c>
      <c r="M1205" s="24"/>
      <c r="N1205" s="24"/>
      <c r="T1205" s="6"/>
      <c r="U1205" s="6"/>
      <c r="V1205" s="10">
        <f t="shared" si="110"/>
        <v>0</v>
      </c>
      <c r="W1205" s="6"/>
      <c r="X1205" s="10">
        <f t="shared" si="111"/>
        <v>0</v>
      </c>
      <c r="Y1205" s="30"/>
      <c r="Z1205" s="30"/>
      <c r="AA1205" s="6"/>
      <c r="AB1205" s="6"/>
      <c r="AC1205" s="6"/>
      <c r="AD1205" s="6"/>
      <c r="AE1205" s="6"/>
      <c r="AF1205" s="12">
        <f t="shared" si="112"/>
        <v>0</v>
      </c>
      <c r="AG1205" s="6"/>
      <c r="AH1205" s="6"/>
      <c r="AI1205" s="6"/>
      <c r="AJ1205" s="6"/>
      <c r="AK1205" s="6"/>
      <c r="AL1205" s="12">
        <f t="shared" si="113"/>
        <v>0</v>
      </c>
      <c r="AM1205" s="11" t="str">
        <f t="shared" si="108"/>
        <v/>
      </c>
      <c r="AN1205" s="7"/>
      <c r="AO1205" s="6"/>
    </row>
    <row r="1206" spans="1:41" ht="15.75" customHeight="1" x14ac:dyDescent="0.2">
      <c r="A1206" s="4"/>
      <c r="B1206" s="7"/>
      <c r="C1206" s="8" t="str">
        <f>IFERROR(VLOOKUP(B1206,Tabla2[#All],2,FALSE),"")</f>
        <v/>
      </c>
      <c r="D1206" s="24"/>
      <c r="E1206" s="9" t="str">
        <f>IFERROR(VLOOKUP(D1206,Tabla1[],2,FALSE),"")</f>
        <v/>
      </c>
      <c r="G1206" s="24"/>
      <c r="L1206" s="3" t="str">
        <f t="shared" si="109"/>
        <v/>
      </c>
      <c r="M1206" s="24"/>
      <c r="N1206" s="24"/>
      <c r="T1206" s="6"/>
      <c r="U1206" s="6"/>
      <c r="V1206" s="10">
        <f t="shared" si="110"/>
        <v>0</v>
      </c>
      <c r="W1206" s="6"/>
      <c r="X1206" s="10">
        <f t="shared" si="111"/>
        <v>0</v>
      </c>
      <c r="Y1206" s="30"/>
      <c r="Z1206" s="30"/>
      <c r="AA1206" s="6"/>
      <c r="AB1206" s="6"/>
      <c r="AC1206" s="6"/>
      <c r="AD1206" s="6"/>
      <c r="AE1206" s="6"/>
      <c r="AF1206" s="12">
        <f t="shared" si="112"/>
        <v>0</v>
      </c>
      <c r="AG1206" s="6"/>
      <c r="AH1206" s="6"/>
      <c r="AI1206" s="6"/>
      <c r="AJ1206" s="6"/>
      <c r="AK1206" s="6"/>
      <c r="AL1206" s="12">
        <f t="shared" si="113"/>
        <v>0</v>
      </c>
      <c r="AM1206" s="11" t="str">
        <f t="shared" si="108"/>
        <v/>
      </c>
      <c r="AN1206" s="7"/>
      <c r="AO1206" s="6"/>
    </row>
    <row r="1207" spans="1:41" ht="15.75" customHeight="1" x14ac:dyDescent="0.2">
      <c r="A1207" s="4"/>
      <c r="B1207" s="7"/>
      <c r="C1207" s="8" t="str">
        <f>IFERROR(VLOOKUP(B1207,Tabla2[#All],2,FALSE),"")</f>
        <v/>
      </c>
      <c r="D1207" s="24"/>
      <c r="E1207" s="9" t="str">
        <f>IFERROR(VLOOKUP(D1207,Tabla1[],2,FALSE),"")</f>
        <v/>
      </c>
      <c r="G1207" s="24"/>
      <c r="L1207" s="3" t="str">
        <f t="shared" si="109"/>
        <v/>
      </c>
      <c r="M1207" s="24"/>
      <c r="N1207" s="24"/>
      <c r="T1207" s="6"/>
      <c r="U1207" s="6"/>
      <c r="V1207" s="10">
        <f t="shared" si="110"/>
        <v>0</v>
      </c>
      <c r="W1207" s="6"/>
      <c r="X1207" s="10">
        <f t="shared" si="111"/>
        <v>0</v>
      </c>
      <c r="Y1207" s="30"/>
      <c r="Z1207" s="30"/>
      <c r="AA1207" s="6"/>
      <c r="AB1207" s="6"/>
      <c r="AC1207" s="6"/>
      <c r="AD1207" s="6"/>
      <c r="AE1207" s="6"/>
      <c r="AF1207" s="12">
        <f t="shared" si="112"/>
        <v>0</v>
      </c>
      <c r="AG1207" s="6"/>
      <c r="AH1207" s="6"/>
      <c r="AI1207" s="6"/>
      <c r="AJ1207" s="6"/>
      <c r="AK1207" s="6"/>
      <c r="AL1207" s="12">
        <f t="shared" si="113"/>
        <v>0</v>
      </c>
      <c r="AM1207" s="11" t="str">
        <f t="shared" si="108"/>
        <v/>
      </c>
      <c r="AN1207" s="7"/>
      <c r="AO1207" s="6"/>
    </row>
    <row r="1208" spans="1:41" ht="15.75" customHeight="1" x14ac:dyDescent="0.2">
      <c r="A1208" s="4"/>
      <c r="B1208" s="7"/>
      <c r="C1208" s="8" t="str">
        <f>IFERROR(VLOOKUP(B1208,Tabla2[#All],2,FALSE),"")</f>
        <v/>
      </c>
      <c r="D1208" s="24"/>
      <c r="E1208" s="9" t="str">
        <f>IFERROR(VLOOKUP(D1208,Tabla1[],2,FALSE),"")</f>
        <v/>
      </c>
      <c r="G1208" s="24"/>
      <c r="L1208" s="3" t="str">
        <f t="shared" si="109"/>
        <v/>
      </c>
      <c r="M1208" s="24"/>
      <c r="N1208" s="24"/>
      <c r="T1208" s="6"/>
      <c r="U1208" s="6"/>
      <c r="V1208" s="10">
        <f t="shared" si="110"/>
        <v>0</v>
      </c>
      <c r="W1208" s="6"/>
      <c r="X1208" s="10">
        <f t="shared" si="111"/>
        <v>0</v>
      </c>
      <c r="Y1208" s="30"/>
      <c r="Z1208" s="30"/>
      <c r="AA1208" s="6"/>
      <c r="AB1208" s="6"/>
      <c r="AC1208" s="6"/>
      <c r="AD1208" s="6"/>
      <c r="AE1208" s="6"/>
      <c r="AF1208" s="12">
        <f t="shared" si="112"/>
        <v>0</v>
      </c>
      <c r="AG1208" s="6"/>
      <c r="AH1208" s="6"/>
      <c r="AI1208" s="6"/>
      <c r="AJ1208" s="6"/>
      <c r="AK1208" s="6"/>
      <c r="AL1208" s="12">
        <f t="shared" si="113"/>
        <v>0</v>
      </c>
      <c r="AM1208" s="11" t="str">
        <f t="shared" si="108"/>
        <v/>
      </c>
      <c r="AN1208" s="7"/>
      <c r="AO1208" s="6"/>
    </row>
    <row r="1209" spans="1:41" ht="15.75" customHeight="1" x14ac:dyDescent="0.2">
      <c r="A1209" s="4"/>
      <c r="B1209" s="7"/>
      <c r="C1209" s="8" t="str">
        <f>IFERROR(VLOOKUP(B1209,Tabla2[#All],2,FALSE),"")</f>
        <v/>
      </c>
      <c r="D1209" s="24"/>
      <c r="E1209" s="9" t="str">
        <f>IFERROR(VLOOKUP(D1209,Tabla1[],2,FALSE),"")</f>
        <v/>
      </c>
      <c r="G1209" s="24"/>
      <c r="L1209" s="3" t="str">
        <f t="shared" si="109"/>
        <v/>
      </c>
      <c r="M1209" s="24"/>
      <c r="N1209" s="24"/>
      <c r="T1209" s="6"/>
      <c r="U1209" s="6"/>
      <c r="V1209" s="10">
        <f t="shared" si="110"/>
        <v>0</v>
      </c>
      <c r="W1209" s="6"/>
      <c r="X1209" s="10">
        <f t="shared" si="111"/>
        <v>0</v>
      </c>
      <c r="Y1209" s="30"/>
      <c r="Z1209" s="30"/>
      <c r="AA1209" s="6"/>
      <c r="AB1209" s="6"/>
      <c r="AC1209" s="6"/>
      <c r="AD1209" s="6"/>
      <c r="AE1209" s="6"/>
      <c r="AF1209" s="12">
        <f t="shared" si="112"/>
        <v>0</v>
      </c>
      <c r="AG1209" s="6"/>
      <c r="AH1209" s="6"/>
      <c r="AI1209" s="6"/>
      <c r="AJ1209" s="6"/>
      <c r="AK1209" s="6"/>
      <c r="AL1209" s="12">
        <f t="shared" si="113"/>
        <v>0</v>
      </c>
      <c r="AM1209" s="11" t="str">
        <f t="shared" si="108"/>
        <v/>
      </c>
      <c r="AN1209" s="7"/>
      <c r="AO1209" s="6"/>
    </row>
    <row r="1210" spans="1:41" ht="15.75" customHeight="1" x14ac:dyDescent="0.2">
      <c r="A1210" s="4"/>
      <c r="B1210" s="7"/>
      <c r="C1210" s="8" t="str">
        <f>IFERROR(VLOOKUP(B1210,Tabla2[#All],2,FALSE),"")</f>
        <v/>
      </c>
      <c r="D1210" s="24"/>
      <c r="E1210" s="9" t="str">
        <f>IFERROR(VLOOKUP(D1210,Tabla1[],2,FALSE),"")</f>
        <v/>
      </c>
      <c r="G1210" s="24"/>
      <c r="L1210" s="3" t="str">
        <f t="shared" si="109"/>
        <v/>
      </c>
      <c r="M1210" s="24"/>
      <c r="N1210" s="24"/>
      <c r="T1210" s="6"/>
      <c r="U1210" s="6"/>
      <c r="V1210" s="10">
        <f t="shared" si="110"/>
        <v>0</v>
      </c>
      <c r="W1210" s="6"/>
      <c r="X1210" s="10">
        <f t="shared" si="111"/>
        <v>0</v>
      </c>
      <c r="Y1210" s="30"/>
      <c r="Z1210" s="30"/>
      <c r="AA1210" s="6"/>
      <c r="AB1210" s="6"/>
      <c r="AC1210" s="6"/>
      <c r="AD1210" s="6"/>
      <c r="AE1210" s="6"/>
      <c r="AF1210" s="12">
        <f t="shared" si="112"/>
        <v>0</v>
      </c>
      <c r="AG1210" s="6"/>
      <c r="AH1210" s="6"/>
      <c r="AI1210" s="6"/>
      <c r="AJ1210" s="6"/>
      <c r="AK1210" s="6"/>
      <c r="AL1210" s="12">
        <f t="shared" si="113"/>
        <v>0</v>
      </c>
      <c r="AM1210" s="11" t="str">
        <f t="shared" si="108"/>
        <v/>
      </c>
      <c r="AN1210" s="7"/>
      <c r="AO1210" s="6"/>
    </row>
    <row r="1211" spans="1:41" ht="15.75" customHeight="1" x14ac:dyDescent="0.2">
      <c r="A1211" s="4"/>
      <c r="B1211" s="7"/>
      <c r="C1211" s="8" t="str">
        <f>IFERROR(VLOOKUP(B1211,Tabla2[#All],2,FALSE),"")</f>
        <v/>
      </c>
      <c r="D1211" s="24"/>
      <c r="E1211" s="9" t="str">
        <f>IFERROR(VLOOKUP(D1211,Tabla1[],2,FALSE),"")</f>
        <v/>
      </c>
      <c r="G1211" s="24"/>
      <c r="L1211" s="3" t="str">
        <f t="shared" si="109"/>
        <v/>
      </c>
      <c r="M1211" s="24"/>
      <c r="N1211" s="24"/>
      <c r="T1211" s="6"/>
      <c r="U1211" s="6"/>
      <c r="V1211" s="10">
        <f t="shared" si="110"/>
        <v>0</v>
      </c>
      <c r="W1211" s="6"/>
      <c r="X1211" s="10">
        <f t="shared" si="111"/>
        <v>0</v>
      </c>
      <c r="Y1211" s="30"/>
      <c r="Z1211" s="30"/>
      <c r="AA1211" s="6"/>
      <c r="AB1211" s="6"/>
      <c r="AC1211" s="6"/>
      <c r="AD1211" s="6"/>
      <c r="AE1211" s="6"/>
      <c r="AF1211" s="12">
        <f t="shared" si="112"/>
        <v>0</v>
      </c>
      <c r="AG1211" s="6"/>
      <c r="AH1211" s="6"/>
      <c r="AI1211" s="6"/>
      <c r="AJ1211" s="6"/>
      <c r="AK1211" s="6"/>
      <c r="AL1211" s="12">
        <f t="shared" si="113"/>
        <v>0</v>
      </c>
      <c r="AM1211" s="11" t="str">
        <f t="shared" si="108"/>
        <v/>
      </c>
      <c r="AN1211" s="7"/>
      <c r="AO1211" s="6"/>
    </row>
    <row r="1212" spans="1:41" ht="15.75" customHeight="1" x14ac:dyDescent="0.2">
      <c r="A1212" s="4"/>
      <c r="B1212" s="7"/>
      <c r="C1212" s="8" t="str">
        <f>IFERROR(VLOOKUP(B1212,Tabla2[#All],2,FALSE),"")</f>
        <v/>
      </c>
      <c r="D1212" s="24"/>
      <c r="E1212" s="9" t="str">
        <f>IFERROR(VLOOKUP(D1212,Tabla1[],2,FALSE),"")</f>
        <v/>
      </c>
      <c r="G1212" s="24"/>
      <c r="L1212" s="3" t="str">
        <f t="shared" si="109"/>
        <v/>
      </c>
      <c r="M1212" s="24"/>
      <c r="N1212" s="24"/>
      <c r="T1212" s="6"/>
      <c r="U1212" s="6"/>
      <c r="V1212" s="10">
        <f t="shared" si="110"/>
        <v>0</v>
      </c>
      <c r="W1212" s="6"/>
      <c r="X1212" s="10">
        <f t="shared" si="111"/>
        <v>0</v>
      </c>
      <c r="Y1212" s="30"/>
      <c r="Z1212" s="30"/>
      <c r="AA1212" s="6"/>
      <c r="AB1212" s="6"/>
      <c r="AC1212" s="6"/>
      <c r="AD1212" s="6"/>
      <c r="AE1212" s="6"/>
      <c r="AF1212" s="12">
        <f t="shared" si="112"/>
        <v>0</v>
      </c>
      <c r="AG1212" s="6"/>
      <c r="AH1212" s="6"/>
      <c r="AI1212" s="6"/>
      <c r="AJ1212" s="6"/>
      <c r="AK1212" s="6"/>
      <c r="AL1212" s="12">
        <f t="shared" si="113"/>
        <v>0</v>
      </c>
      <c r="AM1212" s="11" t="str">
        <f t="shared" si="108"/>
        <v/>
      </c>
      <c r="AN1212" s="7"/>
      <c r="AO1212" s="6"/>
    </row>
    <row r="1213" spans="1:41" ht="15.75" customHeight="1" x14ac:dyDescent="0.2">
      <c r="A1213" s="4"/>
      <c r="B1213" s="7"/>
      <c r="C1213" s="8" t="str">
        <f>IFERROR(VLOOKUP(B1213,Tabla2[#All],2,FALSE),"")</f>
        <v/>
      </c>
      <c r="D1213" s="24"/>
      <c r="E1213" s="9" t="str">
        <f>IFERROR(VLOOKUP(D1213,Tabla1[],2,FALSE),"")</f>
        <v/>
      </c>
      <c r="G1213" s="24"/>
      <c r="L1213" s="3" t="str">
        <f t="shared" si="109"/>
        <v/>
      </c>
      <c r="M1213" s="24"/>
      <c r="N1213" s="24"/>
      <c r="T1213" s="6"/>
      <c r="U1213" s="6"/>
      <c r="V1213" s="10">
        <f t="shared" si="110"/>
        <v>0</v>
      </c>
      <c r="W1213" s="6"/>
      <c r="X1213" s="10">
        <f t="shared" si="111"/>
        <v>0</v>
      </c>
      <c r="Y1213" s="30"/>
      <c r="Z1213" s="30"/>
      <c r="AA1213" s="6"/>
      <c r="AB1213" s="6"/>
      <c r="AC1213" s="6"/>
      <c r="AD1213" s="6"/>
      <c r="AE1213" s="6"/>
      <c r="AF1213" s="12">
        <f t="shared" si="112"/>
        <v>0</v>
      </c>
      <c r="AG1213" s="6"/>
      <c r="AH1213" s="6"/>
      <c r="AI1213" s="6"/>
      <c r="AJ1213" s="6"/>
      <c r="AK1213" s="6"/>
      <c r="AL1213" s="12">
        <f t="shared" si="113"/>
        <v>0</v>
      </c>
      <c r="AM1213" s="11" t="str">
        <f t="shared" si="108"/>
        <v/>
      </c>
      <c r="AN1213" s="7"/>
      <c r="AO1213" s="6"/>
    </row>
    <row r="1214" spans="1:41" ht="15.75" customHeight="1" x14ac:dyDescent="0.2">
      <c r="A1214" s="4"/>
      <c r="B1214" s="7"/>
      <c r="C1214" s="8" t="str">
        <f>IFERROR(VLOOKUP(B1214,Tabla2[#All],2,FALSE),"")</f>
        <v/>
      </c>
      <c r="D1214" s="24"/>
      <c r="E1214" s="9" t="str">
        <f>IFERROR(VLOOKUP(D1214,Tabla1[],2,FALSE),"")</f>
        <v/>
      </c>
      <c r="G1214" s="24"/>
      <c r="L1214" s="3" t="str">
        <f t="shared" si="109"/>
        <v/>
      </c>
      <c r="M1214" s="24"/>
      <c r="N1214" s="24"/>
      <c r="T1214" s="6"/>
      <c r="U1214" s="6"/>
      <c r="V1214" s="10">
        <f t="shared" si="110"/>
        <v>0</v>
      </c>
      <c r="W1214" s="6"/>
      <c r="X1214" s="10">
        <f t="shared" si="111"/>
        <v>0</v>
      </c>
      <c r="Y1214" s="30"/>
      <c r="Z1214" s="30"/>
      <c r="AA1214" s="6"/>
      <c r="AB1214" s="6"/>
      <c r="AC1214" s="6"/>
      <c r="AD1214" s="6"/>
      <c r="AE1214" s="6"/>
      <c r="AF1214" s="12">
        <f t="shared" si="112"/>
        <v>0</v>
      </c>
      <c r="AG1214" s="6"/>
      <c r="AH1214" s="6"/>
      <c r="AI1214" s="6"/>
      <c r="AJ1214" s="6"/>
      <c r="AK1214" s="6"/>
      <c r="AL1214" s="12">
        <f t="shared" si="113"/>
        <v>0</v>
      </c>
      <c r="AM1214" s="11" t="str">
        <f t="shared" si="108"/>
        <v/>
      </c>
      <c r="AN1214" s="7"/>
      <c r="AO1214" s="6"/>
    </row>
    <row r="1215" spans="1:41" ht="15.75" customHeight="1" x14ac:dyDescent="0.2">
      <c r="A1215" s="4"/>
      <c r="B1215" s="7"/>
      <c r="C1215" s="8" t="str">
        <f>IFERROR(VLOOKUP(B1215,Tabla2[#All],2,FALSE),"")</f>
        <v/>
      </c>
      <c r="D1215" s="24"/>
      <c r="E1215" s="9" t="str">
        <f>IFERROR(VLOOKUP(D1215,Tabla1[],2,FALSE),"")</f>
        <v/>
      </c>
      <c r="G1215" s="24"/>
      <c r="L1215" s="3" t="str">
        <f t="shared" si="109"/>
        <v/>
      </c>
      <c r="M1215" s="24"/>
      <c r="N1215" s="24"/>
      <c r="T1215" s="6"/>
      <c r="U1215" s="6"/>
      <c r="V1215" s="10">
        <f t="shared" si="110"/>
        <v>0</v>
      </c>
      <c r="W1215" s="6"/>
      <c r="X1215" s="10">
        <f t="shared" si="111"/>
        <v>0</v>
      </c>
      <c r="Y1215" s="30"/>
      <c r="Z1215" s="30"/>
      <c r="AA1215" s="6"/>
      <c r="AB1215" s="6"/>
      <c r="AC1215" s="6"/>
      <c r="AD1215" s="6"/>
      <c r="AE1215" s="6"/>
      <c r="AF1215" s="12">
        <f t="shared" si="112"/>
        <v>0</v>
      </c>
      <c r="AG1215" s="6"/>
      <c r="AH1215" s="6"/>
      <c r="AI1215" s="6"/>
      <c r="AJ1215" s="6"/>
      <c r="AK1215" s="6"/>
      <c r="AL1215" s="12">
        <f t="shared" si="113"/>
        <v>0</v>
      </c>
      <c r="AM1215" s="11" t="str">
        <f t="shared" si="108"/>
        <v/>
      </c>
      <c r="AN1215" s="7"/>
      <c r="AO1215" s="6"/>
    </row>
    <row r="1216" spans="1:41" ht="15.75" customHeight="1" x14ac:dyDescent="0.2">
      <c r="A1216" s="4"/>
      <c r="B1216" s="7"/>
      <c r="C1216" s="8" t="str">
        <f>IFERROR(VLOOKUP(B1216,Tabla2[#All],2,FALSE),"")</f>
        <v/>
      </c>
      <c r="D1216" s="24"/>
      <c r="E1216" s="9" t="str">
        <f>IFERROR(VLOOKUP(D1216,Tabla1[],2,FALSE),"")</f>
        <v/>
      </c>
      <c r="G1216" s="24"/>
      <c r="L1216" s="3" t="str">
        <f t="shared" si="109"/>
        <v/>
      </c>
      <c r="M1216" s="24"/>
      <c r="N1216" s="24"/>
      <c r="T1216" s="6"/>
      <c r="U1216" s="6"/>
      <c r="V1216" s="10">
        <f t="shared" si="110"/>
        <v>0</v>
      </c>
      <c r="W1216" s="6"/>
      <c r="X1216" s="10">
        <f t="shared" si="111"/>
        <v>0</v>
      </c>
      <c r="Y1216" s="30"/>
      <c r="Z1216" s="30"/>
      <c r="AA1216" s="6"/>
      <c r="AB1216" s="6"/>
      <c r="AC1216" s="6"/>
      <c r="AD1216" s="6"/>
      <c r="AE1216" s="6"/>
      <c r="AF1216" s="12">
        <f t="shared" si="112"/>
        <v>0</v>
      </c>
      <c r="AG1216" s="6"/>
      <c r="AH1216" s="6"/>
      <c r="AI1216" s="6"/>
      <c r="AJ1216" s="6"/>
      <c r="AK1216" s="6"/>
      <c r="AL1216" s="12">
        <f t="shared" si="113"/>
        <v>0</v>
      </c>
      <c r="AM1216" s="11" t="str">
        <f t="shared" si="108"/>
        <v/>
      </c>
      <c r="AN1216" s="7"/>
      <c r="AO1216" s="6"/>
    </row>
    <row r="1217" spans="1:41" ht="15.75" customHeight="1" x14ac:dyDescent="0.2">
      <c r="A1217" s="4"/>
      <c r="B1217" s="7"/>
      <c r="C1217" s="8" t="str">
        <f>IFERROR(VLOOKUP(B1217,Tabla2[#All],2,FALSE),"")</f>
        <v/>
      </c>
      <c r="D1217" s="24"/>
      <c r="E1217" s="9" t="str">
        <f>IFERROR(VLOOKUP(D1217,Tabla1[],2,FALSE),"")</f>
        <v/>
      </c>
      <c r="G1217" s="24"/>
      <c r="L1217" s="3" t="str">
        <f t="shared" si="109"/>
        <v/>
      </c>
      <c r="M1217" s="24"/>
      <c r="N1217" s="24"/>
      <c r="T1217" s="6"/>
      <c r="U1217" s="6"/>
      <c r="V1217" s="10">
        <f t="shared" si="110"/>
        <v>0</v>
      </c>
      <c r="W1217" s="6"/>
      <c r="X1217" s="10">
        <f t="shared" si="111"/>
        <v>0</v>
      </c>
      <c r="Y1217" s="30"/>
      <c r="Z1217" s="30"/>
      <c r="AA1217" s="6"/>
      <c r="AB1217" s="6"/>
      <c r="AC1217" s="6"/>
      <c r="AD1217" s="6"/>
      <c r="AE1217" s="6"/>
      <c r="AF1217" s="12">
        <f t="shared" si="112"/>
        <v>0</v>
      </c>
      <c r="AG1217" s="6"/>
      <c r="AH1217" s="6"/>
      <c r="AI1217" s="6"/>
      <c r="AJ1217" s="6"/>
      <c r="AK1217" s="6"/>
      <c r="AL1217" s="12">
        <f t="shared" si="113"/>
        <v>0</v>
      </c>
      <c r="AM1217" s="11" t="str">
        <f t="shared" si="108"/>
        <v/>
      </c>
      <c r="AN1217" s="7"/>
      <c r="AO1217" s="6"/>
    </row>
    <row r="1218" spans="1:41" ht="15.75" customHeight="1" x14ac:dyDescent="0.2">
      <c r="A1218" s="4"/>
      <c r="B1218" s="7"/>
      <c r="C1218" s="8" t="str">
        <f>IFERROR(VLOOKUP(B1218,Tabla2[#All],2,FALSE),"")</f>
        <v/>
      </c>
      <c r="D1218" s="24"/>
      <c r="E1218" s="9" t="str">
        <f>IFERROR(VLOOKUP(D1218,Tabla1[],2,FALSE),"")</f>
        <v/>
      </c>
      <c r="G1218" s="24"/>
      <c r="L1218" s="3" t="str">
        <f t="shared" si="109"/>
        <v/>
      </c>
      <c r="M1218" s="24"/>
      <c r="N1218" s="24"/>
      <c r="T1218" s="6"/>
      <c r="U1218" s="6"/>
      <c r="V1218" s="10">
        <f t="shared" si="110"/>
        <v>0</v>
      </c>
      <c r="W1218" s="6"/>
      <c r="X1218" s="10">
        <f t="shared" si="111"/>
        <v>0</v>
      </c>
      <c r="Y1218" s="30"/>
      <c r="Z1218" s="30"/>
      <c r="AA1218" s="6"/>
      <c r="AB1218" s="6"/>
      <c r="AC1218" s="6"/>
      <c r="AD1218" s="6"/>
      <c r="AE1218" s="6"/>
      <c r="AF1218" s="12">
        <f t="shared" si="112"/>
        <v>0</v>
      </c>
      <c r="AG1218" s="6"/>
      <c r="AH1218" s="6"/>
      <c r="AI1218" s="6"/>
      <c r="AJ1218" s="6"/>
      <c r="AK1218" s="6"/>
      <c r="AL1218" s="12">
        <f t="shared" si="113"/>
        <v>0</v>
      </c>
      <c r="AM1218" s="11" t="str">
        <f t="shared" si="108"/>
        <v/>
      </c>
      <c r="AN1218" s="7"/>
      <c r="AO1218" s="6"/>
    </row>
    <row r="1219" spans="1:41" ht="15.75" customHeight="1" x14ac:dyDescent="0.2">
      <c r="A1219" s="4"/>
      <c r="B1219" s="7"/>
      <c r="C1219" s="8" t="str">
        <f>IFERROR(VLOOKUP(B1219,Tabla2[#All],2,FALSE),"")</f>
        <v/>
      </c>
      <c r="D1219" s="24"/>
      <c r="E1219" s="9" t="str">
        <f>IFERROR(VLOOKUP(D1219,Tabla1[],2,FALSE),"")</f>
        <v/>
      </c>
      <c r="G1219" s="24"/>
      <c r="L1219" s="3" t="str">
        <f t="shared" si="109"/>
        <v/>
      </c>
      <c r="M1219" s="24"/>
      <c r="N1219" s="24"/>
      <c r="T1219" s="6"/>
      <c r="U1219" s="6"/>
      <c r="V1219" s="10">
        <f t="shared" si="110"/>
        <v>0</v>
      </c>
      <c r="W1219" s="6"/>
      <c r="X1219" s="10">
        <f t="shared" si="111"/>
        <v>0</v>
      </c>
      <c r="Y1219" s="30"/>
      <c r="Z1219" s="30"/>
      <c r="AA1219" s="6"/>
      <c r="AB1219" s="6"/>
      <c r="AC1219" s="6"/>
      <c r="AD1219" s="6"/>
      <c r="AE1219" s="6"/>
      <c r="AF1219" s="12">
        <f t="shared" si="112"/>
        <v>0</v>
      </c>
      <c r="AG1219" s="6"/>
      <c r="AH1219" s="6"/>
      <c r="AI1219" s="6"/>
      <c r="AJ1219" s="6"/>
      <c r="AK1219" s="6"/>
      <c r="AL1219" s="12">
        <f t="shared" si="113"/>
        <v>0</v>
      </c>
      <c r="AM1219" s="11" t="str">
        <f t="shared" si="108"/>
        <v/>
      </c>
      <c r="AN1219" s="7"/>
      <c r="AO1219" s="6"/>
    </row>
    <row r="1220" spans="1:41" ht="15.75" customHeight="1" x14ac:dyDescent="0.2">
      <c r="A1220" s="4"/>
      <c r="B1220" s="7"/>
      <c r="C1220" s="8" t="str">
        <f>IFERROR(VLOOKUP(B1220,Tabla2[#All],2,FALSE),"")</f>
        <v/>
      </c>
      <c r="D1220" s="24"/>
      <c r="E1220" s="9" t="str">
        <f>IFERROR(VLOOKUP(D1220,Tabla1[],2,FALSE),"")</f>
        <v/>
      </c>
      <c r="G1220" s="24"/>
      <c r="L1220" s="3" t="str">
        <f t="shared" si="109"/>
        <v/>
      </c>
      <c r="M1220" s="24"/>
      <c r="N1220" s="24"/>
      <c r="T1220" s="6"/>
      <c r="U1220" s="6"/>
      <c r="V1220" s="10">
        <f t="shared" si="110"/>
        <v>0</v>
      </c>
      <c r="W1220" s="6"/>
      <c r="X1220" s="10">
        <f t="shared" si="111"/>
        <v>0</v>
      </c>
      <c r="Y1220" s="30"/>
      <c r="Z1220" s="30"/>
      <c r="AA1220" s="6"/>
      <c r="AB1220" s="6"/>
      <c r="AC1220" s="6"/>
      <c r="AD1220" s="6"/>
      <c r="AE1220" s="6"/>
      <c r="AF1220" s="12">
        <f t="shared" si="112"/>
        <v>0</v>
      </c>
      <c r="AG1220" s="6"/>
      <c r="AH1220" s="6"/>
      <c r="AI1220" s="6"/>
      <c r="AJ1220" s="6"/>
      <c r="AK1220" s="6"/>
      <c r="AL1220" s="12">
        <f t="shared" si="113"/>
        <v>0</v>
      </c>
      <c r="AM1220" s="11" t="str">
        <f t="shared" si="108"/>
        <v/>
      </c>
      <c r="AN1220" s="7"/>
      <c r="AO1220" s="6"/>
    </row>
    <row r="1221" spans="1:41" ht="15.75" customHeight="1" x14ac:dyDescent="0.2">
      <c r="A1221" s="4"/>
      <c r="B1221" s="7"/>
      <c r="C1221" s="8" t="str">
        <f>IFERROR(VLOOKUP(B1221,Tabla2[#All],2,FALSE),"")</f>
        <v/>
      </c>
      <c r="D1221" s="24"/>
      <c r="E1221" s="9" t="str">
        <f>IFERROR(VLOOKUP(D1221,Tabla1[],2,FALSE),"")</f>
        <v/>
      </c>
      <c r="G1221" s="24"/>
      <c r="L1221" s="3" t="str">
        <f t="shared" si="109"/>
        <v/>
      </c>
      <c r="M1221" s="24"/>
      <c r="N1221" s="24"/>
      <c r="T1221" s="6"/>
      <c r="U1221" s="6"/>
      <c r="V1221" s="10">
        <f t="shared" si="110"/>
        <v>0</v>
      </c>
      <c r="W1221" s="6"/>
      <c r="X1221" s="10">
        <f t="shared" si="111"/>
        <v>0</v>
      </c>
      <c r="Y1221" s="30"/>
      <c r="Z1221" s="30"/>
      <c r="AA1221" s="6"/>
      <c r="AB1221" s="6"/>
      <c r="AC1221" s="6"/>
      <c r="AD1221" s="6"/>
      <c r="AE1221" s="6"/>
      <c r="AF1221" s="12">
        <f t="shared" si="112"/>
        <v>0</v>
      </c>
      <c r="AG1221" s="6"/>
      <c r="AH1221" s="6"/>
      <c r="AI1221" s="6"/>
      <c r="AJ1221" s="6"/>
      <c r="AK1221" s="6"/>
      <c r="AL1221" s="12">
        <f t="shared" si="113"/>
        <v>0</v>
      </c>
      <c r="AM1221" s="11" t="str">
        <f t="shared" si="108"/>
        <v/>
      </c>
      <c r="AN1221" s="7"/>
      <c r="AO1221" s="6"/>
    </row>
    <row r="1222" spans="1:41" ht="15.75" customHeight="1" x14ac:dyDescent="0.2">
      <c r="A1222" s="4"/>
      <c r="B1222" s="7"/>
      <c r="C1222" s="8" t="str">
        <f>IFERROR(VLOOKUP(B1222,Tabla2[#All],2,FALSE),"")</f>
        <v/>
      </c>
      <c r="D1222" s="24"/>
      <c r="E1222" s="9" t="str">
        <f>IFERROR(VLOOKUP(D1222,Tabla1[],2,FALSE),"")</f>
        <v/>
      </c>
      <c r="G1222" s="24"/>
      <c r="L1222" s="3" t="str">
        <f t="shared" si="109"/>
        <v/>
      </c>
      <c r="M1222" s="24"/>
      <c r="N1222" s="24"/>
      <c r="T1222" s="6"/>
      <c r="U1222" s="6"/>
      <c r="V1222" s="10">
        <f t="shared" si="110"/>
        <v>0</v>
      </c>
      <c r="W1222" s="6"/>
      <c r="X1222" s="10">
        <f t="shared" si="111"/>
        <v>0</v>
      </c>
      <c r="Y1222" s="30"/>
      <c r="Z1222" s="30"/>
      <c r="AA1222" s="6"/>
      <c r="AB1222" s="6"/>
      <c r="AC1222" s="6"/>
      <c r="AD1222" s="6"/>
      <c r="AE1222" s="6"/>
      <c r="AF1222" s="12">
        <f t="shared" si="112"/>
        <v>0</v>
      </c>
      <c r="AG1222" s="6"/>
      <c r="AH1222" s="6"/>
      <c r="AI1222" s="6"/>
      <c r="AJ1222" s="6"/>
      <c r="AK1222" s="6"/>
      <c r="AL1222" s="12">
        <f t="shared" si="113"/>
        <v>0</v>
      </c>
      <c r="AM1222" s="11" t="str">
        <f t="shared" si="108"/>
        <v/>
      </c>
      <c r="AN1222" s="7"/>
      <c r="AO1222" s="6"/>
    </row>
    <row r="1223" spans="1:41" ht="15.75" customHeight="1" x14ac:dyDescent="0.2">
      <c r="A1223" s="4"/>
      <c r="B1223" s="7"/>
      <c r="C1223" s="8" t="str">
        <f>IFERROR(VLOOKUP(B1223,Tabla2[#All],2,FALSE),"")</f>
        <v/>
      </c>
      <c r="D1223" s="24"/>
      <c r="E1223" s="9" t="str">
        <f>IFERROR(VLOOKUP(D1223,Tabla1[],2,FALSE),"")</f>
        <v/>
      </c>
      <c r="G1223" s="24"/>
      <c r="L1223" s="3" t="str">
        <f t="shared" si="109"/>
        <v/>
      </c>
      <c r="M1223" s="24"/>
      <c r="N1223" s="24"/>
      <c r="T1223" s="6"/>
      <c r="U1223" s="6"/>
      <c r="V1223" s="10">
        <f t="shared" si="110"/>
        <v>0</v>
      </c>
      <c r="W1223" s="6"/>
      <c r="X1223" s="10">
        <f t="shared" si="111"/>
        <v>0</v>
      </c>
      <c r="Y1223" s="30"/>
      <c r="Z1223" s="30"/>
      <c r="AA1223" s="6"/>
      <c r="AB1223" s="6"/>
      <c r="AC1223" s="6"/>
      <c r="AD1223" s="6"/>
      <c r="AE1223" s="6"/>
      <c r="AF1223" s="12">
        <f t="shared" si="112"/>
        <v>0</v>
      </c>
      <c r="AG1223" s="6"/>
      <c r="AH1223" s="6"/>
      <c r="AI1223" s="6"/>
      <c r="AJ1223" s="6"/>
      <c r="AK1223" s="6"/>
      <c r="AL1223" s="12">
        <f t="shared" si="113"/>
        <v>0</v>
      </c>
      <c r="AM1223" s="11" t="str">
        <f t="shared" ref="AM1223:AM1286" si="114">IF(SUM(AF1223+AL1223)=0,"",IF(SUM(AF1223+AL1223)=Z1223,"Ok","Error en Montos"))</f>
        <v/>
      </c>
      <c r="AN1223" s="7"/>
      <c r="AO1223" s="6"/>
    </row>
    <row r="1224" spans="1:41" ht="15.75" customHeight="1" x14ac:dyDescent="0.2">
      <c r="A1224" s="4"/>
      <c r="B1224" s="7"/>
      <c r="C1224" s="8" t="str">
        <f>IFERROR(VLOOKUP(B1224,Tabla2[#All],2,FALSE),"")</f>
        <v/>
      </c>
      <c r="D1224" s="24"/>
      <c r="E1224" s="9" t="str">
        <f>IFERROR(VLOOKUP(D1224,Tabla1[],2,FALSE),"")</f>
        <v/>
      </c>
      <c r="G1224" s="24"/>
      <c r="L1224" s="3" t="str">
        <f t="shared" ref="L1224:L1287" si="115">IF(AND(J1224&lt;&gt;"",K1224&lt;&gt;""),DATEDIF(J1224,K1224,"d")+1,"")</f>
        <v/>
      </c>
      <c r="M1224" s="24"/>
      <c r="N1224" s="24"/>
      <c r="T1224" s="6"/>
      <c r="U1224" s="6"/>
      <c r="V1224" s="10">
        <f t="shared" ref="V1224:V1287" si="116">SUM(T1224+U1224)</f>
        <v>0</v>
      </c>
      <c r="W1224" s="6"/>
      <c r="X1224" s="10">
        <f t="shared" ref="X1224:X1287" si="117">V1224-W1224</f>
        <v>0</v>
      </c>
      <c r="Y1224" s="30"/>
      <c r="Z1224" s="30"/>
      <c r="AA1224" s="6"/>
      <c r="AB1224" s="6"/>
      <c r="AC1224" s="6"/>
      <c r="AD1224" s="6"/>
      <c r="AE1224" s="6"/>
      <c r="AF1224" s="12">
        <f t="shared" ref="AF1224:AF1287" si="118">SUM(AA1224:AD1224)</f>
        <v>0</v>
      </c>
      <c r="AG1224" s="6"/>
      <c r="AH1224" s="6"/>
      <c r="AI1224" s="6"/>
      <c r="AJ1224" s="6"/>
      <c r="AK1224" s="6"/>
      <c r="AL1224" s="12">
        <f t="shared" ref="AL1224:AL1287" si="119">SUM(AG1224:AJ1224)</f>
        <v>0</v>
      </c>
      <c r="AM1224" s="11" t="str">
        <f t="shared" si="114"/>
        <v/>
      </c>
      <c r="AN1224" s="7"/>
      <c r="AO1224" s="6"/>
    </row>
    <row r="1225" spans="1:41" ht="15.75" customHeight="1" x14ac:dyDescent="0.2">
      <c r="A1225" s="4"/>
      <c r="B1225" s="7"/>
      <c r="C1225" s="8" t="str">
        <f>IFERROR(VLOOKUP(B1225,Tabla2[#All],2,FALSE),"")</f>
        <v/>
      </c>
      <c r="D1225" s="24"/>
      <c r="E1225" s="9" t="str">
        <f>IFERROR(VLOOKUP(D1225,Tabla1[],2,FALSE),"")</f>
        <v/>
      </c>
      <c r="G1225" s="24"/>
      <c r="L1225" s="3" t="str">
        <f t="shared" si="115"/>
        <v/>
      </c>
      <c r="M1225" s="24"/>
      <c r="N1225" s="24"/>
      <c r="T1225" s="6"/>
      <c r="U1225" s="6"/>
      <c r="V1225" s="10">
        <f t="shared" si="116"/>
        <v>0</v>
      </c>
      <c r="W1225" s="6"/>
      <c r="X1225" s="10">
        <f t="shared" si="117"/>
        <v>0</v>
      </c>
      <c r="Y1225" s="30"/>
      <c r="Z1225" s="30"/>
      <c r="AA1225" s="6"/>
      <c r="AB1225" s="6"/>
      <c r="AC1225" s="6"/>
      <c r="AD1225" s="6"/>
      <c r="AE1225" s="6"/>
      <c r="AF1225" s="12">
        <f t="shared" si="118"/>
        <v>0</v>
      </c>
      <c r="AG1225" s="6"/>
      <c r="AH1225" s="6"/>
      <c r="AI1225" s="6"/>
      <c r="AJ1225" s="6"/>
      <c r="AK1225" s="6"/>
      <c r="AL1225" s="12">
        <f t="shared" si="119"/>
        <v>0</v>
      </c>
      <c r="AM1225" s="11" t="str">
        <f t="shared" si="114"/>
        <v/>
      </c>
      <c r="AN1225" s="7"/>
      <c r="AO1225" s="6"/>
    </row>
    <row r="1226" spans="1:41" ht="15.75" customHeight="1" x14ac:dyDescent="0.2">
      <c r="A1226" s="4"/>
      <c r="B1226" s="7"/>
      <c r="C1226" s="8" t="str">
        <f>IFERROR(VLOOKUP(B1226,Tabla2[#All],2,FALSE),"")</f>
        <v/>
      </c>
      <c r="D1226" s="24"/>
      <c r="E1226" s="9" t="str">
        <f>IFERROR(VLOOKUP(D1226,Tabla1[],2,FALSE),"")</f>
        <v/>
      </c>
      <c r="G1226" s="24"/>
      <c r="L1226" s="3" t="str">
        <f t="shared" si="115"/>
        <v/>
      </c>
      <c r="M1226" s="24"/>
      <c r="N1226" s="24"/>
      <c r="T1226" s="6"/>
      <c r="U1226" s="6"/>
      <c r="V1226" s="10">
        <f t="shared" si="116"/>
        <v>0</v>
      </c>
      <c r="W1226" s="6"/>
      <c r="X1226" s="10">
        <f t="shared" si="117"/>
        <v>0</v>
      </c>
      <c r="Y1226" s="30"/>
      <c r="Z1226" s="30"/>
      <c r="AA1226" s="6"/>
      <c r="AB1226" s="6"/>
      <c r="AC1226" s="6"/>
      <c r="AD1226" s="6"/>
      <c r="AE1226" s="6"/>
      <c r="AF1226" s="12">
        <f t="shared" si="118"/>
        <v>0</v>
      </c>
      <c r="AG1226" s="6"/>
      <c r="AH1226" s="6"/>
      <c r="AI1226" s="6"/>
      <c r="AJ1226" s="6"/>
      <c r="AK1226" s="6"/>
      <c r="AL1226" s="12">
        <f t="shared" si="119"/>
        <v>0</v>
      </c>
      <c r="AM1226" s="11" t="str">
        <f t="shared" si="114"/>
        <v/>
      </c>
      <c r="AN1226" s="7"/>
      <c r="AO1226" s="6"/>
    </row>
    <row r="1227" spans="1:41" ht="15.75" customHeight="1" x14ac:dyDescent="0.2">
      <c r="A1227" s="4"/>
      <c r="B1227" s="7"/>
      <c r="C1227" s="8" t="str">
        <f>IFERROR(VLOOKUP(B1227,Tabla2[#All],2,FALSE),"")</f>
        <v/>
      </c>
      <c r="D1227" s="24"/>
      <c r="E1227" s="9" t="str">
        <f>IFERROR(VLOOKUP(D1227,Tabla1[],2,FALSE),"")</f>
        <v/>
      </c>
      <c r="G1227" s="24"/>
      <c r="L1227" s="3" t="str">
        <f t="shared" si="115"/>
        <v/>
      </c>
      <c r="M1227" s="24"/>
      <c r="N1227" s="24"/>
      <c r="T1227" s="6"/>
      <c r="U1227" s="6"/>
      <c r="V1227" s="10">
        <f t="shared" si="116"/>
        <v>0</v>
      </c>
      <c r="W1227" s="6"/>
      <c r="X1227" s="10">
        <f t="shared" si="117"/>
        <v>0</v>
      </c>
      <c r="Y1227" s="30"/>
      <c r="Z1227" s="30"/>
      <c r="AA1227" s="6"/>
      <c r="AB1227" s="6"/>
      <c r="AC1227" s="6"/>
      <c r="AD1227" s="6"/>
      <c r="AE1227" s="6"/>
      <c r="AF1227" s="12">
        <f t="shared" si="118"/>
        <v>0</v>
      </c>
      <c r="AG1227" s="6"/>
      <c r="AH1227" s="6"/>
      <c r="AI1227" s="6"/>
      <c r="AJ1227" s="6"/>
      <c r="AK1227" s="6"/>
      <c r="AL1227" s="12">
        <f t="shared" si="119"/>
        <v>0</v>
      </c>
      <c r="AM1227" s="11" t="str">
        <f t="shared" si="114"/>
        <v/>
      </c>
      <c r="AN1227" s="7"/>
      <c r="AO1227" s="6"/>
    </row>
    <row r="1228" spans="1:41" ht="15.75" customHeight="1" x14ac:dyDescent="0.2">
      <c r="A1228" s="4"/>
      <c r="B1228" s="7"/>
      <c r="C1228" s="8" t="str">
        <f>IFERROR(VLOOKUP(B1228,Tabla2[#All],2,FALSE),"")</f>
        <v/>
      </c>
      <c r="D1228" s="24"/>
      <c r="E1228" s="9" t="str">
        <f>IFERROR(VLOOKUP(D1228,Tabla1[],2,FALSE),"")</f>
        <v/>
      </c>
      <c r="G1228" s="24"/>
      <c r="L1228" s="3" t="str">
        <f t="shared" si="115"/>
        <v/>
      </c>
      <c r="M1228" s="24"/>
      <c r="N1228" s="24"/>
      <c r="T1228" s="6"/>
      <c r="U1228" s="6"/>
      <c r="V1228" s="10">
        <f t="shared" si="116"/>
        <v>0</v>
      </c>
      <c r="W1228" s="6"/>
      <c r="X1228" s="10">
        <f t="shared" si="117"/>
        <v>0</v>
      </c>
      <c r="Y1228" s="30"/>
      <c r="Z1228" s="30"/>
      <c r="AA1228" s="6"/>
      <c r="AB1228" s="6"/>
      <c r="AC1228" s="6"/>
      <c r="AD1228" s="6"/>
      <c r="AE1228" s="6"/>
      <c r="AF1228" s="12">
        <f t="shared" si="118"/>
        <v>0</v>
      </c>
      <c r="AG1228" s="6"/>
      <c r="AH1228" s="6"/>
      <c r="AI1228" s="6"/>
      <c r="AJ1228" s="6"/>
      <c r="AK1228" s="6"/>
      <c r="AL1228" s="12">
        <f t="shared" si="119"/>
        <v>0</v>
      </c>
      <c r="AM1228" s="11" t="str">
        <f t="shared" si="114"/>
        <v/>
      </c>
      <c r="AN1228" s="7"/>
      <c r="AO1228" s="6"/>
    </row>
    <row r="1229" spans="1:41" ht="15.75" customHeight="1" x14ac:dyDescent="0.2">
      <c r="A1229" s="4"/>
      <c r="B1229" s="7"/>
      <c r="C1229" s="8" t="str">
        <f>IFERROR(VLOOKUP(B1229,Tabla2[#All],2,FALSE),"")</f>
        <v/>
      </c>
      <c r="D1229" s="24"/>
      <c r="E1229" s="9" t="str">
        <f>IFERROR(VLOOKUP(D1229,Tabla1[],2,FALSE),"")</f>
        <v/>
      </c>
      <c r="G1229" s="24"/>
      <c r="L1229" s="3" t="str">
        <f t="shared" si="115"/>
        <v/>
      </c>
      <c r="M1229" s="24"/>
      <c r="N1229" s="24"/>
      <c r="T1229" s="6"/>
      <c r="U1229" s="6"/>
      <c r="V1229" s="10">
        <f t="shared" si="116"/>
        <v>0</v>
      </c>
      <c r="W1229" s="6"/>
      <c r="X1229" s="10">
        <f t="shared" si="117"/>
        <v>0</v>
      </c>
      <c r="Y1229" s="30"/>
      <c r="Z1229" s="30"/>
      <c r="AA1229" s="6"/>
      <c r="AB1229" s="6"/>
      <c r="AC1229" s="6"/>
      <c r="AD1229" s="6"/>
      <c r="AE1229" s="6"/>
      <c r="AF1229" s="12">
        <f t="shared" si="118"/>
        <v>0</v>
      </c>
      <c r="AG1229" s="6"/>
      <c r="AH1229" s="6"/>
      <c r="AI1229" s="6"/>
      <c r="AJ1229" s="6"/>
      <c r="AK1229" s="6"/>
      <c r="AL1229" s="12">
        <f t="shared" si="119"/>
        <v>0</v>
      </c>
      <c r="AM1229" s="11" t="str">
        <f t="shared" si="114"/>
        <v/>
      </c>
      <c r="AN1229" s="7"/>
      <c r="AO1229" s="6"/>
    </row>
    <row r="1230" spans="1:41" ht="15.75" customHeight="1" x14ac:dyDescent="0.2">
      <c r="A1230" s="4"/>
      <c r="B1230" s="7"/>
      <c r="C1230" s="8" t="str">
        <f>IFERROR(VLOOKUP(B1230,Tabla2[#All],2,FALSE),"")</f>
        <v/>
      </c>
      <c r="D1230" s="24"/>
      <c r="E1230" s="9" t="str">
        <f>IFERROR(VLOOKUP(D1230,Tabla1[],2,FALSE),"")</f>
        <v/>
      </c>
      <c r="G1230" s="24"/>
      <c r="L1230" s="3" t="str">
        <f t="shared" si="115"/>
        <v/>
      </c>
      <c r="M1230" s="24"/>
      <c r="N1230" s="24"/>
      <c r="T1230" s="6"/>
      <c r="U1230" s="6"/>
      <c r="V1230" s="10">
        <f t="shared" si="116"/>
        <v>0</v>
      </c>
      <c r="W1230" s="6"/>
      <c r="X1230" s="10">
        <f t="shared" si="117"/>
        <v>0</v>
      </c>
      <c r="Y1230" s="30"/>
      <c r="Z1230" s="30"/>
      <c r="AA1230" s="6"/>
      <c r="AB1230" s="6"/>
      <c r="AC1230" s="6"/>
      <c r="AD1230" s="6"/>
      <c r="AE1230" s="6"/>
      <c r="AF1230" s="12">
        <f t="shared" si="118"/>
        <v>0</v>
      </c>
      <c r="AG1230" s="6"/>
      <c r="AH1230" s="6"/>
      <c r="AI1230" s="6"/>
      <c r="AJ1230" s="6"/>
      <c r="AK1230" s="6"/>
      <c r="AL1230" s="12">
        <f t="shared" si="119"/>
        <v>0</v>
      </c>
      <c r="AM1230" s="11" t="str">
        <f t="shared" si="114"/>
        <v/>
      </c>
      <c r="AN1230" s="7"/>
      <c r="AO1230" s="6"/>
    </row>
    <row r="1231" spans="1:41" ht="15.75" customHeight="1" x14ac:dyDescent="0.2">
      <c r="A1231" s="4"/>
      <c r="B1231" s="7"/>
      <c r="C1231" s="8" t="str">
        <f>IFERROR(VLOOKUP(B1231,Tabla2[#All],2,FALSE),"")</f>
        <v/>
      </c>
      <c r="D1231" s="24"/>
      <c r="E1231" s="9" t="str">
        <f>IFERROR(VLOOKUP(D1231,Tabla1[],2,FALSE),"")</f>
        <v/>
      </c>
      <c r="G1231" s="24"/>
      <c r="L1231" s="3" t="str">
        <f t="shared" si="115"/>
        <v/>
      </c>
      <c r="M1231" s="24"/>
      <c r="N1231" s="24"/>
      <c r="T1231" s="6"/>
      <c r="U1231" s="6"/>
      <c r="V1231" s="10">
        <f t="shared" si="116"/>
        <v>0</v>
      </c>
      <c r="W1231" s="6"/>
      <c r="X1231" s="10">
        <f t="shared" si="117"/>
        <v>0</v>
      </c>
      <c r="Y1231" s="30"/>
      <c r="Z1231" s="30"/>
      <c r="AA1231" s="6"/>
      <c r="AB1231" s="6"/>
      <c r="AC1231" s="6"/>
      <c r="AD1231" s="6"/>
      <c r="AE1231" s="6"/>
      <c r="AF1231" s="12">
        <f t="shared" si="118"/>
        <v>0</v>
      </c>
      <c r="AG1231" s="6"/>
      <c r="AH1231" s="6"/>
      <c r="AI1231" s="6"/>
      <c r="AJ1231" s="6"/>
      <c r="AK1231" s="6"/>
      <c r="AL1231" s="12">
        <f t="shared" si="119"/>
        <v>0</v>
      </c>
      <c r="AM1231" s="11" t="str">
        <f t="shared" si="114"/>
        <v/>
      </c>
      <c r="AN1231" s="7"/>
      <c r="AO1231" s="6"/>
    </row>
    <row r="1232" spans="1:41" ht="15.75" customHeight="1" x14ac:dyDescent="0.2">
      <c r="A1232" s="4"/>
      <c r="B1232" s="7"/>
      <c r="C1232" s="8" t="str">
        <f>IFERROR(VLOOKUP(B1232,Tabla2[#All],2,FALSE),"")</f>
        <v/>
      </c>
      <c r="D1232" s="24"/>
      <c r="E1232" s="9" t="str">
        <f>IFERROR(VLOOKUP(D1232,Tabla1[],2,FALSE),"")</f>
        <v/>
      </c>
      <c r="G1232" s="24"/>
      <c r="L1232" s="3" t="str">
        <f t="shared" si="115"/>
        <v/>
      </c>
      <c r="M1232" s="24"/>
      <c r="N1232" s="24"/>
      <c r="T1232" s="6"/>
      <c r="U1232" s="6"/>
      <c r="V1232" s="10">
        <f t="shared" si="116"/>
        <v>0</v>
      </c>
      <c r="W1232" s="6"/>
      <c r="X1232" s="10">
        <f t="shared" si="117"/>
        <v>0</v>
      </c>
      <c r="Y1232" s="30"/>
      <c r="Z1232" s="30"/>
      <c r="AA1232" s="6"/>
      <c r="AB1232" s="6"/>
      <c r="AC1232" s="6"/>
      <c r="AD1232" s="6"/>
      <c r="AE1232" s="6"/>
      <c r="AF1232" s="12">
        <f t="shared" si="118"/>
        <v>0</v>
      </c>
      <c r="AG1232" s="6"/>
      <c r="AH1232" s="6"/>
      <c r="AI1232" s="6"/>
      <c r="AJ1232" s="6"/>
      <c r="AK1232" s="6"/>
      <c r="AL1232" s="12">
        <f t="shared" si="119"/>
        <v>0</v>
      </c>
      <c r="AM1232" s="11" t="str">
        <f t="shared" si="114"/>
        <v/>
      </c>
      <c r="AN1232" s="7"/>
      <c r="AO1232" s="6"/>
    </row>
    <row r="1233" spans="1:41" ht="15.75" customHeight="1" x14ac:dyDescent="0.2">
      <c r="A1233" s="4"/>
      <c r="B1233" s="7"/>
      <c r="C1233" s="8" t="str">
        <f>IFERROR(VLOOKUP(B1233,Tabla2[#All],2,FALSE),"")</f>
        <v/>
      </c>
      <c r="D1233" s="24"/>
      <c r="E1233" s="9" t="str">
        <f>IFERROR(VLOOKUP(D1233,Tabla1[],2,FALSE),"")</f>
        <v/>
      </c>
      <c r="G1233" s="24"/>
      <c r="L1233" s="3" t="str">
        <f t="shared" si="115"/>
        <v/>
      </c>
      <c r="M1233" s="24"/>
      <c r="N1233" s="24"/>
      <c r="T1233" s="6"/>
      <c r="U1233" s="6"/>
      <c r="V1233" s="10">
        <f t="shared" si="116"/>
        <v>0</v>
      </c>
      <c r="W1233" s="6"/>
      <c r="X1233" s="10">
        <f t="shared" si="117"/>
        <v>0</v>
      </c>
      <c r="Y1233" s="30"/>
      <c r="Z1233" s="30"/>
      <c r="AA1233" s="6"/>
      <c r="AB1233" s="6"/>
      <c r="AC1233" s="6"/>
      <c r="AD1233" s="6"/>
      <c r="AE1233" s="6"/>
      <c r="AF1233" s="12">
        <f t="shared" si="118"/>
        <v>0</v>
      </c>
      <c r="AG1233" s="6"/>
      <c r="AH1233" s="6"/>
      <c r="AI1233" s="6"/>
      <c r="AJ1233" s="6"/>
      <c r="AK1233" s="6"/>
      <c r="AL1233" s="12">
        <f t="shared" si="119"/>
        <v>0</v>
      </c>
      <c r="AM1233" s="11" t="str">
        <f t="shared" si="114"/>
        <v/>
      </c>
      <c r="AN1233" s="7"/>
      <c r="AO1233" s="6"/>
    </row>
    <row r="1234" spans="1:41" ht="15.75" customHeight="1" x14ac:dyDescent="0.2">
      <c r="A1234" s="4"/>
      <c r="B1234" s="7"/>
      <c r="C1234" s="8" t="str">
        <f>IFERROR(VLOOKUP(B1234,Tabla2[#All],2,FALSE),"")</f>
        <v/>
      </c>
      <c r="D1234" s="24"/>
      <c r="E1234" s="9" t="str">
        <f>IFERROR(VLOOKUP(D1234,Tabla1[],2,FALSE),"")</f>
        <v/>
      </c>
      <c r="G1234" s="24"/>
      <c r="L1234" s="3" t="str">
        <f t="shared" si="115"/>
        <v/>
      </c>
      <c r="M1234" s="24"/>
      <c r="N1234" s="24"/>
      <c r="T1234" s="6"/>
      <c r="U1234" s="6"/>
      <c r="V1234" s="10">
        <f t="shared" si="116"/>
        <v>0</v>
      </c>
      <c r="W1234" s="6"/>
      <c r="X1234" s="10">
        <f t="shared" si="117"/>
        <v>0</v>
      </c>
      <c r="Y1234" s="30"/>
      <c r="Z1234" s="30"/>
      <c r="AA1234" s="6"/>
      <c r="AB1234" s="6"/>
      <c r="AC1234" s="6"/>
      <c r="AD1234" s="6"/>
      <c r="AE1234" s="6"/>
      <c r="AF1234" s="12">
        <f t="shared" si="118"/>
        <v>0</v>
      </c>
      <c r="AG1234" s="6"/>
      <c r="AH1234" s="6"/>
      <c r="AI1234" s="6"/>
      <c r="AJ1234" s="6"/>
      <c r="AK1234" s="6"/>
      <c r="AL1234" s="12">
        <f t="shared" si="119"/>
        <v>0</v>
      </c>
      <c r="AM1234" s="11" t="str">
        <f t="shared" si="114"/>
        <v/>
      </c>
      <c r="AN1234" s="7"/>
      <c r="AO1234" s="6"/>
    </row>
    <row r="1235" spans="1:41" ht="15.75" customHeight="1" x14ac:dyDescent="0.2">
      <c r="A1235" s="4"/>
      <c r="B1235" s="7"/>
      <c r="C1235" s="8" t="str">
        <f>IFERROR(VLOOKUP(B1235,Tabla2[#All],2,FALSE),"")</f>
        <v/>
      </c>
      <c r="D1235" s="24"/>
      <c r="E1235" s="9" t="str">
        <f>IFERROR(VLOOKUP(D1235,Tabla1[],2,FALSE),"")</f>
        <v/>
      </c>
      <c r="G1235" s="24"/>
      <c r="L1235" s="3" t="str">
        <f t="shared" si="115"/>
        <v/>
      </c>
      <c r="M1235" s="24"/>
      <c r="N1235" s="24"/>
      <c r="T1235" s="6"/>
      <c r="U1235" s="6"/>
      <c r="V1235" s="10">
        <f t="shared" si="116"/>
        <v>0</v>
      </c>
      <c r="W1235" s="6"/>
      <c r="X1235" s="10">
        <f t="shared" si="117"/>
        <v>0</v>
      </c>
      <c r="Y1235" s="30"/>
      <c r="Z1235" s="30"/>
      <c r="AA1235" s="6"/>
      <c r="AB1235" s="6"/>
      <c r="AC1235" s="6"/>
      <c r="AD1235" s="6"/>
      <c r="AE1235" s="6"/>
      <c r="AF1235" s="12">
        <f t="shared" si="118"/>
        <v>0</v>
      </c>
      <c r="AG1235" s="6"/>
      <c r="AH1235" s="6"/>
      <c r="AI1235" s="6"/>
      <c r="AJ1235" s="6"/>
      <c r="AK1235" s="6"/>
      <c r="AL1235" s="12">
        <f t="shared" si="119"/>
        <v>0</v>
      </c>
      <c r="AM1235" s="11" t="str">
        <f t="shared" si="114"/>
        <v/>
      </c>
      <c r="AN1235" s="7"/>
      <c r="AO1235" s="6"/>
    </row>
    <row r="1236" spans="1:41" ht="15.75" customHeight="1" x14ac:dyDescent="0.2">
      <c r="A1236" s="4"/>
      <c r="B1236" s="7"/>
      <c r="C1236" s="8" t="str">
        <f>IFERROR(VLOOKUP(B1236,Tabla2[#All],2,FALSE),"")</f>
        <v/>
      </c>
      <c r="D1236" s="24"/>
      <c r="E1236" s="9" t="str">
        <f>IFERROR(VLOOKUP(D1236,Tabla1[],2,FALSE),"")</f>
        <v/>
      </c>
      <c r="G1236" s="24"/>
      <c r="L1236" s="3" t="str">
        <f t="shared" si="115"/>
        <v/>
      </c>
      <c r="M1236" s="24"/>
      <c r="N1236" s="24"/>
      <c r="T1236" s="6"/>
      <c r="U1236" s="6"/>
      <c r="V1236" s="10">
        <f t="shared" si="116"/>
        <v>0</v>
      </c>
      <c r="W1236" s="6"/>
      <c r="X1236" s="10">
        <f t="shared" si="117"/>
        <v>0</v>
      </c>
      <c r="Y1236" s="30"/>
      <c r="Z1236" s="30"/>
      <c r="AA1236" s="6"/>
      <c r="AB1236" s="6"/>
      <c r="AC1236" s="6"/>
      <c r="AD1236" s="6"/>
      <c r="AE1236" s="6"/>
      <c r="AF1236" s="12">
        <f t="shared" si="118"/>
        <v>0</v>
      </c>
      <c r="AG1236" s="6"/>
      <c r="AH1236" s="6"/>
      <c r="AI1236" s="6"/>
      <c r="AJ1236" s="6"/>
      <c r="AK1236" s="6"/>
      <c r="AL1236" s="12">
        <f t="shared" si="119"/>
        <v>0</v>
      </c>
      <c r="AM1236" s="11" t="str">
        <f t="shared" si="114"/>
        <v/>
      </c>
      <c r="AN1236" s="7"/>
      <c r="AO1236" s="6"/>
    </row>
    <row r="1237" spans="1:41" ht="15.75" customHeight="1" x14ac:dyDescent="0.2">
      <c r="A1237" s="4"/>
      <c r="B1237" s="7"/>
      <c r="C1237" s="8" t="str">
        <f>IFERROR(VLOOKUP(B1237,Tabla2[#All],2,FALSE),"")</f>
        <v/>
      </c>
      <c r="D1237" s="24"/>
      <c r="E1237" s="9" t="str">
        <f>IFERROR(VLOOKUP(D1237,Tabla1[],2,FALSE),"")</f>
        <v/>
      </c>
      <c r="G1237" s="24"/>
      <c r="L1237" s="3" t="str">
        <f t="shared" si="115"/>
        <v/>
      </c>
      <c r="M1237" s="24"/>
      <c r="N1237" s="24"/>
      <c r="T1237" s="6"/>
      <c r="U1237" s="6"/>
      <c r="V1237" s="10">
        <f t="shared" si="116"/>
        <v>0</v>
      </c>
      <c r="W1237" s="6"/>
      <c r="X1237" s="10">
        <f t="shared" si="117"/>
        <v>0</v>
      </c>
      <c r="Y1237" s="30"/>
      <c r="Z1237" s="30"/>
      <c r="AA1237" s="6"/>
      <c r="AB1237" s="6"/>
      <c r="AC1237" s="6"/>
      <c r="AD1237" s="6"/>
      <c r="AE1237" s="6"/>
      <c r="AF1237" s="12">
        <f t="shared" si="118"/>
        <v>0</v>
      </c>
      <c r="AG1237" s="6"/>
      <c r="AH1237" s="6"/>
      <c r="AI1237" s="6"/>
      <c r="AJ1237" s="6"/>
      <c r="AK1237" s="6"/>
      <c r="AL1237" s="12">
        <f t="shared" si="119"/>
        <v>0</v>
      </c>
      <c r="AM1237" s="11" t="str">
        <f t="shared" si="114"/>
        <v/>
      </c>
      <c r="AN1237" s="7"/>
      <c r="AO1237" s="6"/>
    </row>
    <row r="1238" spans="1:41" ht="15.75" customHeight="1" x14ac:dyDescent="0.2">
      <c r="A1238" s="4"/>
      <c r="B1238" s="7"/>
      <c r="C1238" s="8" t="str">
        <f>IFERROR(VLOOKUP(B1238,Tabla2[#All],2,FALSE),"")</f>
        <v/>
      </c>
      <c r="D1238" s="24"/>
      <c r="E1238" s="9" t="str">
        <f>IFERROR(VLOOKUP(D1238,Tabla1[],2,FALSE),"")</f>
        <v/>
      </c>
      <c r="G1238" s="24"/>
      <c r="L1238" s="3" t="str">
        <f t="shared" si="115"/>
        <v/>
      </c>
      <c r="M1238" s="24"/>
      <c r="N1238" s="24"/>
      <c r="T1238" s="6"/>
      <c r="U1238" s="6"/>
      <c r="V1238" s="10">
        <f t="shared" si="116"/>
        <v>0</v>
      </c>
      <c r="W1238" s="6"/>
      <c r="X1238" s="10">
        <f t="shared" si="117"/>
        <v>0</v>
      </c>
      <c r="Y1238" s="30"/>
      <c r="Z1238" s="30"/>
      <c r="AA1238" s="6"/>
      <c r="AB1238" s="6"/>
      <c r="AC1238" s="6"/>
      <c r="AD1238" s="6"/>
      <c r="AE1238" s="6"/>
      <c r="AF1238" s="12">
        <f t="shared" si="118"/>
        <v>0</v>
      </c>
      <c r="AG1238" s="6"/>
      <c r="AH1238" s="6"/>
      <c r="AI1238" s="6"/>
      <c r="AJ1238" s="6"/>
      <c r="AK1238" s="6"/>
      <c r="AL1238" s="12">
        <f t="shared" si="119"/>
        <v>0</v>
      </c>
      <c r="AM1238" s="11" t="str">
        <f t="shared" si="114"/>
        <v/>
      </c>
      <c r="AN1238" s="7"/>
      <c r="AO1238" s="6"/>
    </row>
    <row r="1239" spans="1:41" ht="15.75" customHeight="1" x14ac:dyDescent="0.2">
      <c r="A1239" s="4"/>
      <c r="B1239" s="7"/>
      <c r="C1239" s="8" t="str">
        <f>IFERROR(VLOOKUP(B1239,Tabla2[#All],2,FALSE),"")</f>
        <v/>
      </c>
      <c r="D1239" s="24"/>
      <c r="E1239" s="9" t="str">
        <f>IFERROR(VLOOKUP(D1239,Tabla1[],2,FALSE),"")</f>
        <v/>
      </c>
      <c r="G1239" s="24"/>
      <c r="L1239" s="3" t="str">
        <f t="shared" si="115"/>
        <v/>
      </c>
      <c r="M1239" s="24"/>
      <c r="N1239" s="24"/>
      <c r="T1239" s="6"/>
      <c r="U1239" s="6"/>
      <c r="V1239" s="10">
        <f t="shared" si="116"/>
        <v>0</v>
      </c>
      <c r="W1239" s="6"/>
      <c r="X1239" s="10">
        <f t="shared" si="117"/>
        <v>0</v>
      </c>
      <c r="Y1239" s="30"/>
      <c r="Z1239" s="30"/>
      <c r="AA1239" s="6"/>
      <c r="AB1239" s="6"/>
      <c r="AC1239" s="6"/>
      <c r="AD1239" s="6"/>
      <c r="AE1239" s="6"/>
      <c r="AF1239" s="12">
        <f t="shared" si="118"/>
        <v>0</v>
      </c>
      <c r="AG1239" s="6"/>
      <c r="AH1239" s="6"/>
      <c r="AI1239" s="6"/>
      <c r="AJ1239" s="6"/>
      <c r="AK1239" s="6"/>
      <c r="AL1239" s="12">
        <f t="shared" si="119"/>
        <v>0</v>
      </c>
      <c r="AM1239" s="11" t="str">
        <f t="shared" si="114"/>
        <v/>
      </c>
      <c r="AN1239" s="7"/>
      <c r="AO1239" s="6"/>
    </row>
    <row r="1240" spans="1:41" ht="15.75" customHeight="1" x14ac:dyDescent="0.2">
      <c r="A1240" s="4"/>
      <c r="B1240" s="7"/>
      <c r="C1240" s="8" t="str">
        <f>IFERROR(VLOOKUP(B1240,Tabla2[#All],2,FALSE),"")</f>
        <v/>
      </c>
      <c r="D1240" s="24"/>
      <c r="E1240" s="9" t="str">
        <f>IFERROR(VLOOKUP(D1240,Tabla1[],2,FALSE),"")</f>
        <v/>
      </c>
      <c r="G1240" s="24"/>
      <c r="L1240" s="3" t="str">
        <f t="shared" si="115"/>
        <v/>
      </c>
      <c r="M1240" s="24"/>
      <c r="N1240" s="24"/>
      <c r="T1240" s="6"/>
      <c r="U1240" s="6"/>
      <c r="V1240" s="10">
        <f t="shared" si="116"/>
        <v>0</v>
      </c>
      <c r="W1240" s="6"/>
      <c r="X1240" s="10">
        <f t="shared" si="117"/>
        <v>0</v>
      </c>
      <c r="Y1240" s="30"/>
      <c r="Z1240" s="30"/>
      <c r="AA1240" s="6"/>
      <c r="AB1240" s="6"/>
      <c r="AC1240" s="6"/>
      <c r="AD1240" s="6"/>
      <c r="AE1240" s="6"/>
      <c r="AF1240" s="12">
        <f t="shared" si="118"/>
        <v>0</v>
      </c>
      <c r="AG1240" s="6"/>
      <c r="AH1240" s="6"/>
      <c r="AI1240" s="6"/>
      <c r="AJ1240" s="6"/>
      <c r="AK1240" s="6"/>
      <c r="AL1240" s="12">
        <f t="shared" si="119"/>
        <v>0</v>
      </c>
      <c r="AM1240" s="11" t="str">
        <f t="shared" si="114"/>
        <v/>
      </c>
      <c r="AN1240" s="7"/>
      <c r="AO1240" s="6"/>
    </row>
    <row r="1241" spans="1:41" ht="15.75" customHeight="1" x14ac:dyDescent="0.2">
      <c r="A1241" s="4"/>
      <c r="B1241" s="7"/>
      <c r="C1241" s="8" t="str">
        <f>IFERROR(VLOOKUP(B1241,Tabla2[#All],2,FALSE),"")</f>
        <v/>
      </c>
      <c r="D1241" s="24"/>
      <c r="E1241" s="9" t="str">
        <f>IFERROR(VLOOKUP(D1241,Tabla1[],2,FALSE),"")</f>
        <v/>
      </c>
      <c r="G1241" s="24"/>
      <c r="L1241" s="3" t="str">
        <f t="shared" si="115"/>
        <v/>
      </c>
      <c r="M1241" s="24"/>
      <c r="N1241" s="24"/>
      <c r="T1241" s="6"/>
      <c r="U1241" s="6"/>
      <c r="V1241" s="10">
        <f t="shared" si="116"/>
        <v>0</v>
      </c>
      <c r="W1241" s="6"/>
      <c r="X1241" s="10">
        <f t="shared" si="117"/>
        <v>0</v>
      </c>
      <c r="Y1241" s="30"/>
      <c r="Z1241" s="30"/>
      <c r="AA1241" s="6"/>
      <c r="AB1241" s="6"/>
      <c r="AC1241" s="6"/>
      <c r="AD1241" s="6"/>
      <c r="AE1241" s="6"/>
      <c r="AF1241" s="12">
        <f t="shared" si="118"/>
        <v>0</v>
      </c>
      <c r="AG1241" s="6"/>
      <c r="AH1241" s="6"/>
      <c r="AI1241" s="6"/>
      <c r="AJ1241" s="6"/>
      <c r="AK1241" s="6"/>
      <c r="AL1241" s="12">
        <f t="shared" si="119"/>
        <v>0</v>
      </c>
      <c r="AM1241" s="11" t="str">
        <f t="shared" si="114"/>
        <v/>
      </c>
      <c r="AN1241" s="7"/>
      <c r="AO1241" s="6"/>
    </row>
    <row r="1242" spans="1:41" ht="15.75" customHeight="1" x14ac:dyDescent="0.2">
      <c r="A1242" s="4"/>
      <c r="B1242" s="7"/>
      <c r="C1242" s="8" t="str">
        <f>IFERROR(VLOOKUP(B1242,Tabla2[#All],2,FALSE),"")</f>
        <v/>
      </c>
      <c r="D1242" s="24"/>
      <c r="E1242" s="9" t="str">
        <f>IFERROR(VLOOKUP(D1242,Tabla1[],2,FALSE),"")</f>
        <v/>
      </c>
      <c r="G1242" s="24"/>
      <c r="L1242" s="3" t="str">
        <f t="shared" si="115"/>
        <v/>
      </c>
      <c r="M1242" s="24"/>
      <c r="N1242" s="24"/>
      <c r="T1242" s="6"/>
      <c r="U1242" s="6"/>
      <c r="V1242" s="10">
        <f t="shared" si="116"/>
        <v>0</v>
      </c>
      <c r="W1242" s="6"/>
      <c r="X1242" s="10">
        <f t="shared" si="117"/>
        <v>0</v>
      </c>
      <c r="Y1242" s="30"/>
      <c r="Z1242" s="30"/>
      <c r="AA1242" s="6"/>
      <c r="AB1242" s="6"/>
      <c r="AC1242" s="6"/>
      <c r="AD1242" s="6"/>
      <c r="AE1242" s="6"/>
      <c r="AF1242" s="12">
        <f t="shared" si="118"/>
        <v>0</v>
      </c>
      <c r="AG1242" s="6"/>
      <c r="AH1242" s="6"/>
      <c r="AI1242" s="6"/>
      <c r="AJ1242" s="6"/>
      <c r="AK1242" s="6"/>
      <c r="AL1242" s="12">
        <f t="shared" si="119"/>
        <v>0</v>
      </c>
      <c r="AM1242" s="11" t="str">
        <f t="shared" si="114"/>
        <v/>
      </c>
      <c r="AN1242" s="7"/>
      <c r="AO1242" s="6"/>
    </row>
    <row r="1243" spans="1:41" ht="15.75" customHeight="1" x14ac:dyDescent="0.2">
      <c r="A1243" s="4"/>
      <c r="B1243" s="7"/>
      <c r="C1243" s="8" t="str">
        <f>IFERROR(VLOOKUP(B1243,Tabla2[#All],2,FALSE),"")</f>
        <v/>
      </c>
      <c r="D1243" s="24"/>
      <c r="E1243" s="9" t="str">
        <f>IFERROR(VLOOKUP(D1243,Tabla1[],2,FALSE),"")</f>
        <v/>
      </c>
      <c r="G1243" s="24"/>
      <c r="L1243" s="3" t="str">
        <f t="shared" si="115"/>
        <v/>
      </c>
      <c r="M1243" s="24"/>
      <c r="N1243" s="24"/>
      <c r="T1243" s="6"/>
      <c r="U1243" s="6"/>
      <c r="V1243" s="10">
        <f t="shared" si="116"/>
        <v>0</v>
      </c>
      <c r="W1243" s="6"/>
      <c r="X1243" s="10">
        <f t="shared" si="117"/>
        <v>0</v>
      </c>
      <c r="Y1243" s="30"/>
      <c r="Z1243" s="30"/>
      <c r="AA1243" s="6"/>
      <c r="AB1243" s="6"/>
      <c r="AC1243" s="6"/>
      <c r="AD1243" s="6"/>
      <c r="AE1243" s="6"/>
      <c r="AF1243" s="12">
        <f t="shared" si="118"/>
        <v>0</v>
      </c>
      <c r="AG1243" s="6"/>
      <c r="AH1243" s="6"/>
      <c r="AI1243" s="6"/>
      <c r="AJ1243" s="6"/>
      <c r="AK1243" s="6"/>
      <c r="AL1243" s="12">
        <f t="shared" si="119"/>
        <v>0</v>
      </c>
      <c r="AM1243" s="11" t="str">
        <f t="shared" si="114"/>
        <v/>
      </c>
      <c r="AN1243" s="7"/>
      <c r="AO1243" s="6"/>
    </row>
    <row r="1244" spans="1:41" ht="15.75" customHeight="1" x14ac:dyDescent="0.2">
      <c r="A1244" s="4"/>
      <c r="B1244" s="7"/>
      <c r="C1244" s="8" t="str">
        <f>IFERROR(VLOOKUP(B1244,Tabla2[#All],2,FALSE),"")</f>
        <v/>
      </c>
      <c r="D1244" s="24"/>
      <c r="E1244" s="9" t="str">
        <f>IFERROR(VLOOKUP(D1244,Tabla1[],2,FALSE),"")</f>
        <v/>
      </c>
      <c r="G1244" s="24"/>
      <c r="L1244" s="3" t="str">
        <f t="shared" si="115"/>
        <v/>
      </c>
      <c r="M1244" s="24"/>
      <c r="N1244" s="24"/>
      <c r="T1244" s="6"/>
      <c r="U1244" s="6"/>
      <c r="V1244" s="10">
        <f t="shared" si="116"/>
        <v>0</v>
      </c>
      <c r="W1244" s="6"/>
      <c r="X1244" s="10">
        <f t="shared" si="117"/>
        <v>0</v>
      </c>
      <c r="Y1244" s="30"/>
      <c r="Z1244" s="30"/>
      <c r="AA1244" s="6"/>
      <c r="AB1244" s="6"/>
      <c r="AC1244" s="6"/>
      <c r="AD1244" s="6"/>
      <c r="AE1244" s="6"/>
      <c r="AF1244" s="12">
        <f t="shared" si="118"/>
        <v>0</v>
      </c>
      <c r="AG1244" s="6"/>
      <c r="AH1244" s="6"/>
      <c r="AI1244" s="6"/>
      <c r="AJ1244" s="6"/>
      <c r="AK1244" s="6"/>
      <c r="AL1244" s="12">
        <f t="shared" si="119"/>
        <v>0</v>
      </c>
      <c r="AM1244" s="11" t="str">
        <f t="shared" si="114"/>
        <v/>
      </c>
      <c r="AN1244" s="7"/>
      <c r="AO1244" s="6"/>
    </row>
    <row r="1245" spans="1:41" ht="15.75" customHeight="1" x14ac:dyDescent="0.2">
      <c r="A1245" s="4"/>
      <c r="B1245" s="7"/>
      <c r="C1245" s="8" t="str">
        <f>IFERROR(VLOOKUP(B1245,Tabla2[#All],2,FALSE),"")</f>
        <v/>
      </c>
      <c r="D1245" s="24"/>
      <c r="E1245" s="9" t="str">
        <f>IFERROR(VLOOKUP(D1245,Tabla1[],2,FALSE),"")</f>
        <v/>
      </c>
      <c r="G1245" s="24"/>
      <c r="L1245" s="3" t="str">
        <f t="shared" si="115"/>
        <v/>
      </c>
      <c r="M1245" s="24"/>
      <c r="N1245" s="24"/>
      <c r="T1245" s="6"/>
      <c r="U1245" s="6"/>
      <c r="V1245" s="10">
        <f t="shared" si="116"/>
        <v>0</v>
      </c>
      <c r="W1245" s="6"/>
      <c r="X1245" s="10">
        <f t="shared" si="117"/>
        <v>0</v>
      </c>
      <c r="Y1245" s="30"/>
      <c r="Z1245" s="30"/>
      <c r="AA1245" s="6"/>
      <c r="AB1245" s="6"/>
      <c r="AC1245" s="6"/>
      <c r="AD1245" s="6"/>
      <c r="AE1245" s="6"/>
      <c r="AF1245" s="12">
        <f t="shared" si="118"/>
        <v>0</v>
      </c>
      <c r="AG1245" s="6"/>
      <c r="AH1245" s="6"/>
      <c r="AI1245" s="6"/>
      <c r="AJ1245" s="6"/>
      <c r="AK1245" s="6"/>
      <c r="AL1245" s="12">
        <f t="shared" si="119"/>
        <v>0</v>
      </c>
      <c r="AM1245" s="11" t="str">
        <f t="shared" si="114"/>
        <v/>
      </c>
      <c r="AN1245" s="7"/>
      <c r="AO1245" s="6"/>
    </row>
    <row r="1246" spans="1:41" ht="15.75" customHeight="1" x14ac:dyDescent="0.2">
      <c r="A1246" s="4"/>
      <c r="B1246" s="7"/>
      <c r="C1246" s="8" t="str">
        <f>IFERROR(VLOOKUP(B1246,Tabla2[#All],2,FALSE),"")</f>
        <v/>
      </c>
      <c r="D1246" s="24"/>
      <c r="E1246" s="9" t="str">
        <f>IFERROR(VLOOKUP(D1246,Tabla1[],2,FALSE),"")</f>
        <v/>
      </c>
      <c r="G1246" s="24"/>
      <c r="L1246" s="3" t="str">
        <f t="shared" si="115"/>
        <v/>
      </c>
      <c r="M1246" s="24"/>
      <c r="N1246" s="24"/>
      <c r="T1246" s="6"/>
      <c r="U1246" s="6"/>
      <c r="V1246" s="10">
        <f t="shared" si="116"/>
        <v>0</v>
      </c>
      <c r="W1246" s="6"/>
      <c r="X1246" s="10">
        <f t="shared" si="117"/>
        <v>0</v>
      </c>
      <c r="Y1246" s="30"/>
      <c r="Z1246" s="30"/>
      <c r="AA1246" s="6"/>
      <c r="AB1246" s="6"/>
      <c r="AC1246" s="6"/>
      <c r="AD1246" s="6"/>
      <c r="AE1246" s="6"/>
      <c r="AF1246" s="12">
        <f t="shared" si="118"/>
        <v>0</v>
      </c>
      <c r="AG1246" s="6"/>
      <c r="AH1246" s="6"/>
      <c r="AI1246" s="6"/>
      <c r="AJ1246" s="6"/>
      <c r="AK1246" s="6"/>
      <c r="AL1246" s="12">
        <f t="shared" si="119"/>
        <v>0</v>
      </c>
      <c r="AM1246" s="11" t="str">
        <f t="shared" si="114"/>
        <v/>
      </c>
      <c r="AN1246" s="7"/>
      <c r="AO1246" s="6"/>
    </row>
    <row r="1247" spans="1:41" ht="15.75" customHeight="1" x14ac:dyDescent="0.2">
      <c r="A1247" s="4"/>
      <c r="B1247" s="7"/>
      <c r="C1247" s="8" t="str">
        <f>IFERROR(VLOOKUP(B1247,Tabla2[#All],2,FALSE),"")</f>
        <v/>
      </c>
      <c r="D1247" s="24"/>
      <c r="E1247" s="9" t="str">
        <f>IFERROR(VLOOKUP(D1247,Tabla1[],2,FALSE),"")</f>
        <v/>
      </c>
      <c r="G1247" s="24"/>
      <c r="L1247" s="3" t="str">
        <f t="shared" si="115"/>
        <v/>
      </c>
      <c r="M1247" s="24"/>
      <c r="N1247" s="24"/>
      <c r="T1247" s="6"/>
      <c r="U1247" s="6"/>
      <c r="V1247" s="10">
        <f t="shared" si="116"/>
        <v>0</v>
      </c>
      <c r="W1247" s="6"/>
      <c r="X1247" s="10">
        <f t="shared" si="117"/>
        <v>0</v>
      </c>
      <c r="Y1247" s="30"/>
      <c r="Z1247" s="30"/>
      <c r="AA1247" s="6"/>
      <c r="AB1247" s="6"/>
      <c r="AC1247" s="6"/>
      <c r="AD1247" s="6"/>
      <c r="AE1247" s="6"/>
      <c r="AF1247" s="12">
        <f t="shared" si="118"/>
        <v>0</v>
      </c>
      <c r="AG1247" s="6"/>
      <c r="AH1247" s="6"/>
      <c r="AI1247" s="6"/>
      <c r="AJ1247" s="6"/>
      <c r="AK1247" s="6"/>
      <c r="AL1247" s="12">
        <f t="shared" si="119"/>
        <v>0</v>
      </c>
      <c r="AM1247" s="11" t="str">
        <f t="shared" si="114"/>
        <v/>
      </c>
      <c r="AN1247" s="7"/>
      <c r="AO1247" s="6"/>
    </row>
    <row r="1248" spans="1:41" ht="15.75" customHeight="1" x14ac:dyDescent="0.2">
      <c r="A1248" s="4"/>
      <c r="B1248" s="7"/>
      <c r="C1248" s="8" t="str">
        <f>IFERROR(VLOOKUP(B1248,Tabla2[#All],2,FALSE),"")</f>
        <v/>
      </c>
      <c r="D1248" s="24"/>
      <c r="E1248" s="9" t="str">
        <f>IFERROR(VLOOKUP(D1248,Tabla1[],2,FALSE),"")</f>
        <v/>
      </c>
      <c r="G1248" s="24"/>
      <c r="L1248" s="3" t="str">
        <f t="shared" si="115"/>
        <v/>
      </c>
      <c r="M1248" s="24"/>
      <c r="N1248" s="24"/>
      <c r="T1248" s="6"/>
      <c r="U1248" s="6"/>
      <c r="V1248" s="10">
        <f t="shared" si="116"/>
        <v>0</v>
      </c>
      <c r="W1248" s="6"/>
      <c r="X1248" s="10">
        <f t="shared" si="117"/>
        <v>0</v>
      </c>
      <c r="Y1248" s="30"/>
      <c r="Z1248" s="30"/>
      <c r="AA1248" s="6"/>
      <c r="AB1248" s="6"/>
      <c r="AC1248" s="6"/>
      <c r="AD1248" s="6"/>
      <c r="AE1248" s="6"/>
      <c r="AF1248" s="12">
        <f t="shared" si="118"/>
        <v>0</v>
      </c>
      <c r="AG1248" s="6"/>
      <c r="AH1248" s="6"/>
      <c r="AI1248" s="6"/>
      <c r="AJ1248" s="6"/>
      <c r="AK1248" s="6"/>
      <c r="AL1248" s="12">
        <f t="shared" si="119"/>
        <v>0</v>
      </c>
      <c r="AM1248" s="11" t="str">
        <f t="shared" si="114"/>
        <v/>
      </c>
      <c r="AN1248" s="7"/>
      <c r="AO1248" s="6"/>
    </row>
    <row r="1249" spans="1:41" ht="15.75" customHeight="1" x14ac:dyDescent="0.2">
      <c r="A1249" s="4"/>
      <c r="B1249" s="7"/>
      <c r="C1249" s="8" t="str">
        <f>IFERROR(VLOOKUP(B1249,Tabla2[#All],2,FALSE),"")</f>
        <v/>
      </c>
      <c r="D1249" s="24"/>
      <c r="E1249" s="9" t="str">
        <f>IFERROR(VLOOKUP(D1249,Tabla1[],2,FALSE),"")</f>
        <v/>
      </c>
      <c r="G1249" s="24"/>
      <c r="L1249" s="3" t="str">
        <f t="shared" si="115"/>
        <v/>
      </c>
      <c r="M1249" s="24"/>
      <c r="N1249" s="24"/>
      <c r="T1249" s="6"/>
      <c r="U1249" s="6"/>
      <c r="V1249" s="10">
        <f t="shared" si="116"/>
        <v>0</v>
      </c>
      <c r="W1249" s="6"/>
      <c r="X1249" s="10">
        <f t="shared" si="117"/>
        <v>0</v>
      </c>
      <c r="Y1249" s="30"/>
      <c r="Z1249" s="30"/>
      <c r="AA1249" s="6"/>
      <c r="AB1249" s="6"/>
      <c r="AC1249" s="6"/>
      <c r="AD1249" s="6"/>
      <c r="AE1249" s="6"/>
      <c r="AF1249" s="12">
        <f t="shared" si="118"/>
        <v>0</v>
      </c>
      <c r="AG1249" s="6"/>
      <c r="AH1249" s="6"/>
      <c r="AI1249" s="6"/>
      <c r="AJ1249" s="6"/>
      <c r="AK1249" s="6"/>
      <c r="AL1249" s="12">
        <f t="shared" si="119"/>
        <v>0</v>
      </c>
      <c r="AM1249" s="11" t="str">
        <f t="shared" si="114"/>
        <v/>
      </c>
      <c r="AN1249" s="7"/>
      <c r="AO1249" s="6"/>
    </row>
    <row r="1250" spans="1:41" ht="15.75" customHeight="1" x14ac:dyDescent="0.2">
      <c r="A1250" s="4"/>
      <c r="B1250" s="7"/>
      <c r="C1250" s="8" t="str">
        <f>IFERROR(VLOOKUP(B1250,Tabla2[#All],2,FALSE),"")</f>
        <v/>
      </c>
      <c r="D1250" s="24"/>
      <c r="E1250" s="9" t="str">
        <f>IFERROR(VLOOKUP(D1250,Tabla1[],2,FALSE),"")</f>
        <v/>
      </c>
      <c r="G1250" s="24"/>
      <c r="L1250" s="3" t="str">
        <f t="shared" si="115"/>
        <v/>
      </c>
      <c r="M1250" s="24"/>
      <c r="N1250" s="24"/>
      <c r="T1250" s="6"/>
      <c r="U1250" s="6"/>
      <c r="V1250" s="10">
        <f t="shared" si="116"/>
        <v>0</v>
      </c>
      <c r="W1250" s="6"/>
      <c r="X1250" s="10">
        <f t="shared" si="117"/>
        <v>0</v>
      </c>
      <c r="Y1250" s="30"/>
      <c r="Z1250" s="30"/>
      <c r="AA1250" s="6"/>
      <c r="AB1250" s="6"/>
      <c r="AC1250" s="6"/>
      <c r="AD1250" s="6"/>
      <c r="AE1250" s="6"/>
      <c r="AF1250" s="12">
        <f t="shared" si="118"/>
        <v>0</v>
      </c>
      <c r="AG1250" s="6"/>
      <c r="AH1250" s="6"/>
      <c r="AI1250" s="6"/>
      <c r="AJ1250" s="6"/>
      <c r="AK1250" s="6"/>
      <c r="AL1250" s="12">
        <f t="shared" si="119"/>
        <v>0</v>
      </c>
      <c r="AM1250" s="11" t="str">
        <f t="shared" si="114"/>
        <v/>
      </c>
      <c r="AN1250" s="7"/>
      <c r="AO1250" s="6"/>
    </row>
    <row r="1251" spans="1:41" ht="15.75" customHeight="1" x14ac:dyDescent="0.2">
      <c r="A1251" s="4"/>
      <c r="B1251" s="7"/>
      <c r="C1251" s="8" t="str">
        <f>IFERROR(VLOOKUP(B1251,Tabla2[#All],2,FALSE),"")</f>
        <v/>
      </c>
      <c r="D1251" s="24"/>
      <c r="E1251" s="9" t="str">
        <f>IFERROR(VLOOKUP(D1251,Tabla1[],2,FALSE),"")</f>
        <v/>
      </c>
      <c r="G1251" s="24"/>
      <c r="L1251" s="3" t="str">
        <f t="shared" si="115"/>
        <v/>
      </c>
      <c r="M1251" s="24"/>
      <c r="N1251" s="24"/>
      <c r="T1251" s="6"/>
      <c r="U1251" s="6"/>
      <c r="V1251" s="10">
        <f t="shared" si="116"/>
        <v>0</v>
      </c>
      <c r="W1251" s="6"/>
      <c r="X1251" s="10">
        <f t="shared" si="117"/>
        <v>0</v>
      </c>
      <c r="Y1251" s="30"/>
      <c r="Z1251" s="30"/>
      <c r="AA1251" s="6"/>
      <c r="AB1251" s="6"/>
      <c r="AC1251" s="6"/>
      <c r="AD1251" s="6"/>
      <c r="AE1251" s="6"/>
      <c r="AF1251" s="12">
        <f t="shared" si="118"/>
        <v>0</v>
      </c>
      <c r="AG1251" s="6"/>
      <c r="AH1251" s="6"/>
      <c r="AI1251" s="6"/>
      <c r="AJ1251" s="6"/>
      <c r="AK1251" s="6"/>
      <c r="AL1251" s="12">
        <f t="shared" si="119"/>
        <v>0</v>
      </c>
      <c r="AM1251" s="11" t="str">
        <f t="shared" si="114"/>
        <v/>
      </c>
      <c r="AN1251" s="7"/>
      <c r="AO1251" s="6"/>
    </row>
    <row r="1252" spans="1:41" ht="15.75" customHeight="1" x14ac:dyDescent="0.2">
      <c r="A1252" s="4"/>
      <c r="B1252" s="7"/>
      <c r="C1252" s="8" t="str">
        <f>IFERROR(VLOOKUP(B1252,Tabla2[#All],2,FALSE),"")</f>
        <v/>
      </c>
      <c r="D1252" s="24"/>
      <c r="E1252" s="9" t="str">
        <f>IFERROR(VLOOKUP(D1252,Tabla1[],2,FALSE),"")</f>
        <v/>
      </c>
      <c r="G1252" s="24"/>
      <c r="L1252" s="3" t="str">
        <f t="shared" si="115"/>
        <v/>
      </c>
      <c r="M1252" s="24"/>
      <c r="N1252" s="24"/>
      <c r="T1252" s="6"/>
      <c r="U1252" s="6"/>
      <c r="V1252" s="10">
        <f t="shared" si="116"/>
        <v>0</v>
      </c>
      <c r="W1252" s="6"/>
      <c r="X1252" s="10">
        <f t="shared" si="117"/>
        <v>0</v>
      </c>
      <c r="Y1252" s="30"/>
      <c r="Z1252" s="30"/>
      <c r="AA1252" s="6"/>
      <c r="AB1252" s="6"/>
      <c r="AC1252" s="6"/>
      <c r="AD1252" s="6"/>
      <c r="AE1252" s="6"/>
      <c r="AF1252" s="12">
        <f t="shared" si="118"/>
        <v>0</v>
      </c>
      <c r="AG1252" s="6"/>
      <c r="AH1252" s="6"/>
      <c r="AI1252" s="6"/>
      <c r="AJ1252" s="6"/>
      <c r="AK1252" s="6"/>
      <c r="AL1252" s="12">
        <f t="shared" si="119"/>
        <v>0</v>
      </c>
      <c r="AM1252" s="11" t="str">
        <f t="shared" si="114"/>
        <v/>
      </c>
      <c r="AN1252" s="7"/>
      <c r="AO1252" s="6"/>
    </row>
    <row r="1253" spans="1:41" ht="15.75" customHeight="1" x14ac:dyDescent="0.2">
      <c r="A1253" s="4"/>
      <c r="B1253" s="7"/>
      <c r="C1253" s="8" t="str">
        <f>IFERROR(VLOOKUP(B1253,Tabla2[#All],2,FALSE),"")</f>
        <v/>
      </c>
      <c r="D1253" s="24"/>
      <c r="E1253" s="9" t="str">
        <f>IFERROR(VLOOKUP(D1253,Tabla1[],2,FALSE),"")</f>
        <v/>
      </c>
      <c r="G1253" s="24"/>
      <c r="L1253" s="3" t="str">
        <f t="shared" si="115"/>
        <v/>
      </c>
      <c r="M1253" s="24"/>
      <c r="N1253" s="24"/>
      <c r="T1253" s="6"/>
      <c r="U1253" s="6"/>
      <c r="V1253" s="10">
        <f t="shared" si="116"/>
        <v>0</v>
      </c>
      <c r="W1253" s="6"/>
      <c r="X1253" s="10">
        <f t="shared" si="117"/>
        <v>0</v>
      </c>
      <c r="Y1253" s="30"/>
      <c r="Z1253" s="30"/>
      <c r="AA1253" s="6"/>
      <c r="AB1253" s="6"/>
      <c r="AC1253" s="6"/>
      <c r="AD1253" s="6"/>
      <c r="AE1253" s="6"/>
      <c r="AF1253" s="12">
        <f t="shared" si="118"/>
        <v>0</v>
      </c>
      <c r="AG1253" s="6"/>
      <c r="AH1253" s="6"/>
      <c r="AI1253" s="6"/>
      <c r="AJ1253" s="6"/>
      <c r="AK1253" s="6"/>
      <c r="AL1253" s="12">
        <f t="shared" si="119"/>
        <v>0</v>
      </c>
      <c r="AM1253" s="11" t="str">
        <f t="shared" si="114"/>
        <v/>
      </c>
      <c r="AN1253" s="7"/>
      <c r="AO1253" s="6"/>
    </row>
    <row r="1254" spans="1:41" ht="15.75" customHeight="1" x14ac:dyDescent="0.2">
      <c r="A1254" s="4"/>
      <c r="B1254" s="7"/>
      <c r="C1254" s="8" t="str">
        <f>IFERROR(VLOOKUP(B1254,Tabla2[#All],2,FALSE),"")</f>
        <v/>
      </c>
      <c r="D1254" s="24"/>
      <c r="E1254" s="9" t="str">
        <f>IFERROR(VLOOKUP(D1254,Tabla1[],2,FALSE),"")</f>
        <v/>
      </c>
      <c r="G1254" s="24"/>
      <c r="L1254" s="3" t="str">
        <f t="shared" si="115"/>
        <v/>
      </c>
      <c r="M1254" s="24"/>
      <c r="N1254" s="24"/>
      <c r="T1254" s="6"/>
      <c r="U1254" s="6"/>
      <c r="V1254" s="10">
        <f t="shared" si="116"/>
        <v>0</v>
      </c>
      <c r="W1254" s="6"/>
      <c r="X1254" s="10">
        <f t="shared" si="117"/>
        <v>0</v>
      </c>
      <c r="Y1254" s="30"/>
      <c r="Z1254" s="30"/>
      <c r="AA1254" s="6"/>
      <c r="AB1254" s="6"/>
      <c r="AC1254" s="6"/>
      <c r="AD1254" s="6"/>
      <c r="AE1254" s="6"/>
      <c r="AF1254" s="12">
        <f t="shared" si="118"/>
        <v>0</v>
      </c>
      <c r="AG1254" s="6"/>
      <c r="AH1254" s="6"/>
      <c r="AI1254" s="6"/>
      <c r="AJ1254" s="6"/>
      <c r="AK1254" s="6"/>
      <c r="AL1254" s="12">
        <f t="shared" si="119"/>
        <v>0</v>
      </c>
      <c r="AM1254" s="11" t="str">
        <f t="shared" si="114"/>
        <v/>
      </c>
      <c r="AN1254" s="7"/>
      <c r="AO1254" s="6"/>
    </row>
    <row r="1255" spans="1:41" ht="15.75" customHeight="1" x14ac:dyDescent="0.2">
      <c r="A1255" s="4"/>
      <c r="B1255" s="7"/>
      <c r="C1255" s="8" t="str">
        <f>IFERROR(VLOOKUP(B1255,Tabla2[#All],2,FALSE),"")</f>
        <v/>
      </c>
      <c r="D1255" s="24"/>
      <c r="E1255" s="9" t="str">
        <f>IFERROR(VLOOKUP(D1255,Tabla1[],2,FALSE),"")</f>
        <v/>
      </c>
      <c r="G1255" s="24"/>
      <c r="L1255" s="3" t="str">
        <f t="shared" si="115"/>
        <v/>
      </c>
      <c r="M1255" s="24"/>
      <c r="N1255" s="24"/>
      <c r="T1255" s="6"/>
      <c r="U1255" s="6"/>
      <c r="V1255" s="10">
        <f t="shared" si="116"/>
        <v>0</v>
      </c>
      <c r="W1255" s="6"/>
      <c r="X1255" s="10">
        <f t="shared" si="117"/>
        <v>0</v>
      </c>
      <c r="Y1255" s="30"/>
      <c r="Z1255" s="30"/>
      <c r="AA1255" s="6"/>
      <c r="AB1255" s="6"/>
      <c r="AC1255" s="6"/>
      <c r="AD1255" s="6"/>
      <c r="AE1255" s="6"/>
      <c r="AF1255" s="12">
        <f t="shared" si="118"/>
        <v>0</v>
      </c>
      <c r="AG1255" s="6"/>
      <c r="AH1255" s="6"/>
      <c r="AI1255" s="6"/>
      <c r="AJ1255" s="6"/>
      <c r="AK1255" s="6"/>
      <c r="AL1255" s="12">
        <f t="shared" si="119"/>
        <v>0</v>
      </c>
      <c r="AM1255" s="11" t="str">
        <f t="shared" si="114"/>
        <v/>
      </c>
      <c r="AN1255" s="7"/>
      <c r="AO1255" s="6"/>
    </row>
    <row r="1256" spans="1:41" ht="15.75" customHeight="1" x14ac:dyDescent="0.2">
      <c r="A1256" s="4"/>
      <c r="B1256" s="7"/>
      <c r="C1256" s="8" t="str">
        <f>IFERROR(VLOOKUP(B1256,Tabla2[#All],2,FALSE),"")</f>
        <v/>
      </c>
      <c r="D1256" s="24"/>
      <c r="E1256" s="9" t="str">
        <f>IFERROR(VLOOKUP(D1256,Tabla1[],2,FALSE),"")</f>
        <v/>
      </c>
      <c r="G1256" s="24"/>
      <c r="L1256" s="3" t="str">
        <f t="shared" si="115"/>
        <v/>
      </c>
      <c r="M1256" s="24"/>
      <c r="N1256" s="24"/>
      <c r="T1256" s="6"/>
      <c r="U1256" s="6"/>
      <c r="V1256" s="10">
        <f t="shared" si="116"/>
        <v>0</v>
      </c>
      <c r="W1256" s="6"/>
      <c r="X1256" s="10">
        <f t="shared" si="117"/>
        <v>0</v>
      </c>
      <c r="Y1256" s="30"/>
      <c r="Z1256" s="30"/>
      <c r="AA1256" s="6"/>
      <c r="AB1256" s="6"/>
      <c r="AC1256" s="6"/>
      <c r="AD1256" s="6"/>
      <c r="AE1256" s="6"/>
      <c r="AF1256" s="12">
        <f t="shared" si="118"/>
        <v>0</v>
      </c>
      <c r="AG1256" s="6"/>
      <c r="AH1256" s="6"/>
      <c r="AI1256" s="6"/>
      <c r="AJ1256" s="6"/>
      <c r="AK1256" s="6"/>
      <c r="AL1256" s="12">
        <f t="shared" si="119"/>
        <v>0</v>
      </c>
      <c r="AM1256" s="11" t="str">
        <f t="shared" si="114"/>
        <v/>
      </c>
      <c r="AN1256" s="7"/>
      <c r="AO1256" s="6"/>
    </row>
    <row r="1257" spans="1:41" ht="15.75" customHeight="1" x14ac:dyDescent="0.2">
      <c r="A1257" s="4"/>
      <c r="B1257" s="7"/>
      <c r="C1257" s="8" t="str">
        <f>IFERROR(VLOOKUP(B1257,Tabla2[#All],2,FALSE),"")</f>
        <v/>
      </c>
      <c r="D1257" s="24"/>
      <c r="E1257" s="9" t="str">
        <f>IFERROR(VLOOKUP(D1257,Tabla1[],2,FALSE),"")</f>
        <v/>
      </c>
      <c r="G1257" s="24"/>
      <c r="L1257" s="3" t="str">
        <f t="shared" si="115"/>
        <v/>
      </c>
      <c r="M1257" s="24"/>
      <c r="N1257" s="24"/>
      <c r="T1257" s="6"/>
      <c r="U1257" s="6"/>
      <c r="V1257" s="10">
        <f t="shared" si="116"/>
        <v>0</v>
      </c>
      <c r="W1257" s="6"/>
      <c r="X1257" s="10">
        <f t="shared" si="117"/>
        <v>0</v>
      </c>
      <c r="Y1257" s="30"/>
      <c r="Z1257" s="30"/>
      <c r="AA1257" s="6"/>
      <c r="AB1257" s="6"/>
      <c r="AC1257" s="6"/>
      <c r="AD1257" s="6"/>
      <c r="AE1257" s="6"/>
      <c r="AF1257" s="12">
        <f t="shared" si="118"/>
        <v>0</v>
      </c>
      <c r="AG1257" s="6"/>
      <c r="AH1257" s="6"/>
      <c r="AI1257" s="6"/>
      <c r="AJ1257" s="6"/>
      <c r="AK1257" s="6"/>
      <c r="AL1257" s="12">
        <f t="shared" si="119"/>
        <v>0</v>
      </c>
      <c r="AM1257" s="11" t="str">
        <f t="shared" si="114"/>
        <v/>
      </c>
      <c r="AN1257" s="7"/>
      <c r="AO1257" s="6"/>
    </row>
    <row r="1258" spans="1:41" ht="15.75" customHeight="1" x14ac:dyDescent="0.2">
      <c r="A1258" s="4"/>
      <c r="B1258" s="7"/>
      <c r="C1258" s="8" t="str">
        <f>IFERROR(VLOOKUP(B1258,Tabla2[#All],2,FALSE),"")</f>
        <v/>
      </c>
      <c r="D1258" s="24"/>
      <c r="E1258" s="9" t="str">
        <f>IFERROR(VLOOKUP(D1258,Tabla1[],2,FALSE),"")</f>
        <v/>
      </c>
      <c r="G1258" s="24"/>
      <c r="L1258" s="3" t="str">
        <f t="shared" si="115"/>
        <v/>
      </c>
      <c r="M1258" s="24"/>
      <c r="N1258" s="24"/>
      <c r="T1258" s="6"/>
      <c r="U1258" s="6"/>
      <c r="V1258" s="10">
        <f t="shared" si="116"/>
        <v>0</v>
      </c>
      <c r="W1258" s="6"/>
      <c r="X1258" s="10">
        <f t="shared" si="117"/>
        <v>0</v>
      </c>
      <c r="Y1258" s="30"/>
      <c r="Z1258" s="30"/>
      <c r="AA1258" s="6"/>
      <c r="AB1258" s="6"/>
      <c r="AC1258" s="6"/>
      <c r="AD1258" s="6"/>
      <c r="AE1258" s="6"/>
      <c r="AF1258" s="12">
        <f t="shared" si="118"/>
        <v>0</v>
      </c>
      <c r="AG1258" s="6"/>
      <c r="AH1258" s="6"/>
      <c r="AI1258" s="6"/>
      <c r="AJ1258" s="6"/>
      <c r="AK1258" s="6"/>
      <c r="AL1258" s="12">
        <f t="shared" si="119"/>
        <v>0</v>
      </c>
      <c r="AM1258" s="11" t="str">
        <f t="shared" si="114"/>
        <v/>
      </c>
      <c r="AN1258" s="7"/>
      <c r="AO1258" s="6"/>
    </row>
    <row r="1259" spans="1:41" ht="15.75" customHeight="1" x14ac:dyDescent="0.2">
      <c r="A1259" s="4"/>
      <c r="B1259" s="7"/>
      <c r="C1259" s="8" t="str">
        <f>IFERROR(VLOOKUP(B1259,Tabla2[#All],2,FALSE),"")</f>
        <v/>
      </c>
      <c r="D1259" s="24"/>
      <c r="E1259" s="9" t="str">
        <f>IFERROR(VLOOKUP(D1259,Tabla1[],2,FALSE),"")</f>
        <v/>
      </c>
      <c r="G1259" s="24"/>
      <c r="L1259" s="3" t="str">
        <f t="shared" si="115"/>
        <v/>
      </c>
      <c r="M1259" s="24"/>
      <c r="N1259" s="24"/>
      <c r="T1259" s="6"/>
      <c r="U1259" s="6"/>
      <c r="V1259" s="10">
        <f t="shared" si="116"/>
        <v>0</v>
      </c>
      <c r="W1259" s="6"/>
      <c r="X1259" s="10">
        <f t="shared" si="117"/>
        <v>0</v>
      </c>
      <c r="Y1259" s="30"/>
      <c r="Z1259" s="30"/>
      <c r="AA1259" s="6"/>
      <c r="AB1259" s="6"/>
      <c r="AC1259" s="6"/>
      <c r="AD1259" s="6"/>
      <c r="AE1259" s="6"/>
      <c r="AF1259" s="12">
        <f t="shared" si="118"/>
        <v>0</v>
      </c>
      <c r="AG1259" s="6"/>
      <c r="AH1259" s="6"/>
      <c r="AI1259" s="6"/>
      <c r="AJ1259" s="6"/>
      <c r="AK1259" s="6"/>
      <c r="AL1259" s="12">
        <f t="shared" si="119"/>
        <v>0</v>
      </c>
      <c r="AM1259" s="11" t="str">
        <f t="shared" si="114"/>
        <v/>
      </c>
      <c r="AN1259" s="7"/>
      <c r="AO1259" s="6"/>
    </row>
    <row r="1260" spans="1:41" ht="15.75" customHeight="1" x14ac:dyDescent="0.2">
      <c r="A1260" s="4"/>
      <c r="B1260" s="7"/>
      <c r="C1260" s="8" t="str">
        <f>IFERROR(VLOOKUP(B1260,Tabla2[#All],2,FALSE),"")</f>
        <v/>
      </c>
      <c r="D1260" s="24"/>
      <c r="E1260" s="9" t="str">
        <f>IFERROR(VLOOKUP(D1260,Tabla1[],2,FALSE),"")</f>
        <v/>
      </c>
      <c r="G1260" s="24"/>
      <c r="L1260" s="3" t="str">
        <f t="shared" si="115"/>
        <v/>
      </c>
      <c r="M1260" s="24"/>
      <c r="N1260" s="24"/>
      <c r="T1260" s="6"/>
      <c r="U1260" s="6"/>
      <c r="V1260" s="10">
        <f t="shared" si="116"/>
        <v>0</v>
      </c>
      <c r="W1260" s="6"/>
      <c r="X1260" s="10">
        <f t="shared" si="117"/>
        <v>0</v>
      </c>
      <c r="Y1260" s="30"/>
      <c r="Z1260" s="30"/>
      <c r="AA1260" s="6"/>
      <c r="AB1260" s="6"/>
      <c r="AC1260" s="6"/>
      <c r="AD1260" s="6"/>
      <c r="AE1260" s="6"/>
      <c r="AF1260" s="12">
        <f t="shared" si="118"/>
        <v>0</v>
      </c>
      <c r="AG1260" s="6"/>
      <c r="AH1260" s="6"/>
      <c r="AI1260" s="6"/>
      <c r="AJ1260" s="6"/>
      <c r="AK1260" s="6"/>
      <c r="AL1260" s="12">
        <f t="shared" si="119"/>
        <v>0</v>
      </c>
      <c r="AM1260" s="11" t="str">
        <f t="shared" si="114"/>
        <v/>
      </c>
      <c r="AN1260" s="7"/>
      <c r="AO1260" s="6"/>
    </row>
    <row r="1261" spans="1:41" ht="15.75" customHeight="1" x14ac:dyDescent="0.2">
      <c r="A1261" s="4"/>
      <c r="B1261" s="7"/>
      <c r="C1261" s="8" t="str">
        <f>IFERROR(VLOOKUP(B1261,Tabla2[#All],2,FALSE),"")</f>
        <v/>
      </c>
      <c r="D1261" s="24"/>
      <c r="E1261" s="9" t="str">
        <f>IFERROR(VLOOKUP(D1261,Tabla1[],2,FALSE),"")</f>
        <v/>
      </c>
      <c r="G1261" s="24"/>
      <c r="L1261" s="3" t="str">
        <f t="shared" si="115"/>
        <v/>
      </c>
      <c r="M1261" s="24"/>
      <c r="N1261" s="24"/>
      <c r="T1261" s="6"/>
      <c r="U1261" s="6"/>
      <c r="V1261" s="10">
        <f t="shared" si="116"/>
        <v>0</v>
      </c>
      <c r="W1261" s="6"/>
      <c r="X1261" s="10">
        <f t="shared" si="117"/>
        <v>0</v>
      </c>
      <c r="Y1261" s="30"/>
      <c r="Z1261" s="30"/>
      <c r="AA1261" s="6"/>
      <c r="AB1261" s="6"/>
      <c r="AC1261" s="6"/>
      <c r="AD1261" s="6"/>
      <c r="AE1261" s="6"/>
      <c r="AF1261" s="12">
        <f t="shared" si="118"/>
        <v>0</v>
      </c>
      <c r="AG1261" s="6"/>
      <c r="AH1261" s="6"/>
      <c r="AI1261" s="6"/>
      <c r="AJ1261" s="6"/>
      <c r="AK1261" s="6"/>
      <c r="AL1261" s="12">
        <f t="shared" si="119"/>
        <v>0</v>
      </c>
      <c r="AM1261" s="11" t="str">
        <f t="shared" si="114"/>
        <v/>
      </c>
      <c r="AN1261" s="7"/>
      <c r="AO1261" s="6"/>
    </row>
    <row r="1262" spans="1:41" ht="15.75" customHeight="1" x14ac:dyDescent="0.2">
      <c r="A1262" s="4"/>
      <c r="B1262" s="7"/>
      <c r="C1262" s="8" t="str">
        <f>IFERROR(VLOOKUP(B1262,Tabla2[#All],2,FALSE),"")</f>
        <v/>
      </c>
      <c r="D1262" s="24"/>
      <c r="E1262" s="9" t="str">
        <f>IFERROR(VLOOKUP(D1262,Tabla1[],2,FALSE),"")</f>
        <v/>
      </c>
      <c r="G1262" s="24"/>
      <c r="L1262" s="3" t="str">
        <f t="shared" si="115"/>
        <v/>
      </c>
      <c r="M1262" s="24"/>
      <c r="N1262" s="24"/>
      <c r="T1262" s="6"/>
      <c r="U1262" s="6"/>
      <c r="V1262" s="10">
        <f t="shared" si="116"/>
        <v>0</v>
      </c>
      <c r="W1262" s="6"/>
      <c r="X1262" s="10">
        <f t="shared" si="117"/>
        <v>0</v>
      </c>
      <c r="Y1262" s="30"/>
      <c r="Z1262" s="30"/>
      <c r="AA1262" s="6"/>
      <c r="AB1262" s="6"/>
      <c r="AC1262" s="6"/>
      <c r="AD1262" s="6"/>
      <c r="AE1262" s="6"/>
      <c r="AF1262" s="12">
        <f t="shared" si="118"/>
        <v>0</v>
      </c>
      <c r="AG1262" s="6"/>
      <c r="AH1262" s="6"/>
      <c r="AI1262" s="6"/>
      <c r="AJ1262" s="6"/>
      <c r="AK1262" s="6"/>
      <c r="AL1262" s="12">
        <f t="shared" si="119"/>
        <v>0</v>
      </c>
      <c r="AM1262" s="11" t="str">
        <f t="shared" si="114"/>
        <v/>
      </c>
      <c r="AN1262" s="7"/>
      <c r="AO1262" s="6"/>
    </row>
    <row r="1263" spans="1:41" ht="15.75" customHeight="1" x14ac:dyDescent="0.2">
      <c r="A1263" s="4"/>
      <c r="B1263" s="7"/>
      <c r="C1263" s="8" t="str">
        <f>IFERROR(VLOOKUP(B1263,Tabla2[#All],2,FALSE),"")</f>
        <v/>
      </c>
      <c r="D1263" s="24"/>
      <c r="E1263" s="9" t="str">
        <f>IFERROR(VLOOKUP(D1263,Tabla1[],2,FALSE),"")</f>
        <v/>
      </c>
      <c r="G1263" s="24"/>
      <c r="L1263" s="3" t="str">
        <f t="shared" si="115"/>
        <v/>
      </c>
      <c r="M1263" s="24"/>
      <c r="N1263" s="24"/>
      <c r="T1263" s="6"/>
      <c r="U1263" s="6"/>
      <c r="V1263" s="10">
        <f t="shared" si="116"/>
        <v>0</v>
      </c>
      <c r="W1263" s="6"/>
      <c r="X1263" s="10">
        <f t="shared" si="117"/>
        <v>0</v>
      </c>
      <c r="Y1263" s="30"/>
      <c r="Z1263" s="30"/>
      <c r="AA1263" s="6"/>
      <c r="AB1263" s="6"/>
      <c r="AC1263" s="6"/>
      <c r="AD1263" s="6"/>
      <c r="AE1263" s="6"/>
      <c r="AF1263" s="12">
        <f t="shared" si="118"/>
        <v>0</v>
      </c>
      <c r="AG1263" s="6"/>
      <c r="AH1263" s="6"/>
      <c r="AI1263" s="6"/>
      <c r="AJ1263" s="6"/>
      <c r="AK1263" s="6"/>
      <c r="AL1263" s="12">
        <f t="shared" si="119"/>
        <v>0</v>
      </c>
      <c r="AM1263" s="11" t="str">
        <f t="shared" si="114"/>
        <v/>
      </c>
      <c r="AN1263" s="7"/>
      <c r="AO1263" s="6"/>
    </row>
    <row r="1264" spans="1:41" ht="15.75" customHeight="1" x14ac:dyDescent="0.2">
      <c r="A1264" s="4"/>
      <c r="B1264" s="7"/>
      <c r="C1264" s="8" t="str">
        <f>IFERROR(VLOOKUP(B1264,Tabla2[#All],2,FALSE),"")</f>
        <v/>
      </c>
      <c r="D1264" s="24"/>
      <c r="E1264" s="9" t="str">
        <f>IFERROR(VLOOKUP(D1264,Tabla1[],2,FALSE),"")</f>
        <v/>
      </c>
      <c r="G1264" s="24"/>
      <c r="L1264" s="3" t="str">
        <f t="shared" si="115"/>
        <v/>
      </c>
      <c r="M1264" s="24"/>
      <c r="N1264" s="24"/>
      <c r="T1264" s="6"/>
      <c r="U1264" s="6"/>
      <c r="V1264" s="10">
        <f t="shared" si="116"/>
        <v>0</v>
      </c>
      <c r="W1264" s="6"/>
      <c r="X1264" s="10">
        <f t="shared" si="117"/>
        <v>0</v>
      </c>
      <c r="Y1264" s="30"/>
      <c r="Z1264" s="30"/>
      <c r="AA1264" s="6"/>
      <c r="AB1264" s="6"/>
      <c r="AC1264" s="6"/>
      <c r="AD1264" s="6"/>
      <c r="AE1264" s="6"/>
      <c r="AF1264" s="12">
        <f t="shared" si="118"/>
        <v>0</v>
      </c>
      <c r="AG1264" s="6"/>
      <c r="AH1264" s="6"/>
      <c r="AI1264" s="6"/>
      <c r="AJ1264" s="6"/>
      <c r="AK1264" s="6"/>
      <c r="AL1264" s="12">
        <f t="shared" si="119"/>
        <v>0</v>
      </c>
      <c r="AM1264" s="11" t="str">
        <f t="shared" si="114"/>
        <v/>
      </c>
      <c r="AN1264" s="7"/>
      <c r="AO1264" s="6"/>
    </row>
    <row r="1265" spans="1:41" ht="15.75" customHeight="1" x14ac:dyDescent="0.2">
      <c r="A1265" s="4"/>
      <c r="B1265" s="7"/>
      <c r="C1265" s="8" t="str">
        <f>IFERROR(VLOOKUP(B1265,Tabla2[#All],2,FALSE),"")</f>
        <v/>
      </c>
      <c r="D1265" s="24"/>
      <c r="E1265" s="9" t="str">
        <f>IFERROR(VLOOKUP(D1265,Tabla1[],2,FALSE),"")</f>
        <v/>
      </c>
      <c r="G1265" s="24"/>
      <c r="L1265" s="3" t="str">
        <f t="shared" si="115"/>
        <v/>
      </c>
      <c r="M1265" s="24"/>
      <c r="N1265" s="24"/>
      <c r="T1265" s="6"/>
      <c r="U1265" s="6"/>
      <c r="V1265" s="10">
        <f t="shared" si="116"/>
        <v>0</v>
      </c>
      <c r="W1265" s="6"/>
      <c r="X1265" s="10">
        <f t="shared" si="117"/>
        <v>0</v>
      </c>
      <c r="Y1265" s="30"/>
      <c r="Z1265" s="30"/>
      <c r="AA1265" s="6"/>
      <c r="AB1265" s="6"/>
      <c r="AC1265" s="6"/>
      <c r="AD1265" s="6"/>
      <c r="AE1265" s="6"/>
      <c r="AF1265" s="12">
        <f t="shared" si="118"/>
        <v>0</v>
      </c>
      <c r="AG1265" s="6"/>
      <c r="AH1265" s="6"/>
      <c r="AI1265" s="6"/>
      <c r="AJ1265" s="6"/>
      <c r="AK1265" s="6"/>
      <c r="AL1265" s="12">
        <f t="shared" si="119"/>
        <v>0</v>
      </c>
      <c r="AM1265" s="11" t="str">
        <f t="shared" si="114"/>
        <v/>
      </c>
      <c r="AN1265" s="7"/>
      <c r="AO1265" s="6"/>
    </row>
    <row r="1266" spans="1:41" ht="15.75" customHeight="1" x14ac:dyDescent="0.2">
      <c r="A1266" s="4"/>
      <c r="B1266" s="7"/>
      <c r="C1266" s="8" t="str">
        <f>IFERROR(VLOOKUP(B1266,Tabla2[#All],2,FALSE),"")</f>
        <v/>
      </c>
      <c r="D1266" s="24"/>
      <c r="E1266" s="9" t="str">
        <f>IFERROR(VLOOKUP(D1266,Tabla1[],2,FALSE),"")</f>
        <v/>
      </c>
      <c r="G1266" s="24"/>
      <c r="L1266" s="3" t="str">
        <f t="shared" si="115"/>
        <v/>
      </c>
      <c r="M1266" s="24"/>
      <c r="N1266" s="24"/>
      <c r="T1266" s="6"/>
      <c r="U1266" s="6"/>
      <c r="V1266" s="10">
        <f t="shared" si="116"/>
        <v>0</v>
      </c>
      <c r="W1266" s="6"/>
      <c r="X1266" s="10">
        <f t="shared" si="117"/>
        <v>0</v>
      </c>
      <c r="Y1266" s="30"/>
      <c r="Z1266" s="30"/>
      <c r="AA1266" s="6"/>
      <c r="AB1266" s="6"/>
      <c r="AC1266" s="6"/>
      <c r="AD1266" s="6"/>
      <c r="AE1266" s="6"/>
      <c r="AF1266" s="12">
        <f t="shared" si="118"/>
        <v>0</v>
      </c>
      <c r="AG1266" s="6"/>
      <c r="AH1266" s="6"/>
      <c r="AI1266" s="6"/>
      <c r="AJ1266" s="6"/>
      <c r="AK1266" s="6"/>
      <c r="AL1266" s="12">
        <f t="shared" si="119"/>
        <v>0</v>
      </c>
      <c r="AM1266" s="11" t="str">
        <f t="shared" si="114"/>
        <v/>
      </c>
      <c r="AN1266" s="7"/>
      <c r="AO1266" s="6"/>
    </row>
    <row r="1267" spans="1:41" ht="15.75" customHeight="1" x14ac:dyDescent="0.2">
      <c r="A1267" s="4"/>
      <c r="B1267" s="7"/>
      <c r="C1267" s="8" t="str">
        <f>IFERROR(VLOOKUP(B1267,Tabla2[#All],2,FALSE),"")</f>
        <v/>
      </c>
      <c r="D1267" s="24"/>
      <c r="E1267" s="9" t="str">
        <f>IFERROR(VLOOKUP(D1267,Tabla1[],2,FALSE),"")</f>
        <v/>
      </c>
      <c r="G1267" s="24"/>
      <c r="L1267" s="3" t="str">
        <f t="shared" si="115"/>
        <v/>
      </c>
      <c r="M1267" s="24"/>
      <c r="N1267" s="24"/>
      <c r="T1267" s="6"/>
      <c r="U1267" s="6"/>
      <c r="V1267" s="10">
        <f t="shared" si="116"/>
        <v>0</v>
      </c>
      <c r="W1267" s="6"/>
      <c r="X1267" s="10">
        <f t="shared" si="117"/>
        <v>0</v>
      </c>
      <c r="Y1267" s="30"/>
      <c r="Z1267" s="30"/>
      <c r="AA1267" s="6"/>
      <c r="AB1267" s="6"/>
      <c r="AC1267" s="6"/>
      <c r="AD1267" s="6"/>
      <c r="AE1267" s="6"/>
      <c r="AF1267" s="12">
        <f t="shared" si="118"/>
        <v>0</v>
      </c>
      <c r="AG1267" s="6"/>
      <c r="AH1267" s="6"/>
      <c r="AI1267" s="6"/>
      <c r="AJ1267" s="6"/>
      <c r="AK1267" s="6"/>
      <c r="AL1267" s="12">
        <f t="shared" si="119"/>
        <v>0</v>
      </c>
      <c r="AM1267" s="11" t="str">
        <f t="shared" si="114"/>
        <v/>
      </c>
      <c r="AN1267" s="7"/>
      <c r="AO1267" s="6"/>
    </row>
    <row r="1268" spans="1:41" ht="15.75" customHeight="1" x14ac:dyDescent="0.2">
      <c r="A1268" s="4"/>
      <c r="B1268" s="7"/>
      <c r="C1268" s="8" t="str">
        <f>IFERROR(VLOOKUP(B1268,Tabla2[#All],2,FALSE),"")</f>
        <v/>
      </c>
      <c r="D1268" s="24"/>
      <c r="E1268" s="9" t="str">
        <f>IFERROR(VLOOKUP(D1268,Tabla1[],2,FALSE),"")</f>
        <v/>
      </c>
      <c r="G1268" s="24"/>
      <c r="L1268" s="3" t="str">
        <f t="shared" si="115"/>
        <v/>
      </c>
      <c r="M1268" s="24"/>
      <c r="N1268" s="24"/>
      <c r="T1268" s="6"/>
      <c r="U1268" s="6"/>
      <c r="V1268" s="10">
        <f t="shared" si="116"/>
        <v>0</v>
      </c>
      <c r="W1268" s="6"/>
      <c r="X1268" s="10">
        <f t="shared" si="117"/>
        <v>0</v>
      </c>
      <c r="Y1268" s="30"/>
      <c r="Z1268" s="30"/>
      <c r="AA1268" s="6"/>
      <c r="AB1268" s="6"/>
      <c r="AC1268" s="6"/>
      <c r="AD1268" s="6"/>
      <c r="AE1268" s="6"/>
      <c r="AF1268" s="12">
        <f t="shared" si="118"/>
        <v>0</v>
      </c>
      <c r="AG1268" s="6"/>
      <c r="AH1268" s="6"/>
      <c r="AI1268" s="6"/>
      <c r="AJ1268" s="6"/>
      <c r="AK1268" s="6"/>
      <c r="AL1268" s="12">
        <f t="shared" si="119"/>
        <v>0</v>
      </c>
      <c r="AM1268" s="11" t="str">
        <f t="shared" si="114"/>
        <v/>
      </c>
      <c r="AN1268" s="7"/>
      <c r="AO1268" s="6"/>
    </row>
    <row r="1269" spans="1:41" ht="15.75" customHeight="1" x14ac:dyDescent="0.2">
      <c r="A1269" s="4"/>
      <c r="B1269" s="7"/>
      <c r="C1269" s="8" t="str">
        <f>IFERROR(VLOOKUP(B1269,Tabla2[#All],2,FALSE),"")</f>
        <v/>
      </c>
      <c r="D1269" s="24"/>
      <c r="E1269" s="9" t="str">
        <f>IFERROR(VLOOKUP(D1269,Tabla1[],2,FALSE),"")</f>
        <v/>
      </c>
      <c r="G1269" s="24"/>
      <c r="L1269" s="3" t="str">
        <f t="shared" si="115"/>
        <v/>
      </c>
      <c r="M1269" s="24"/>
      <c r="N1269" s="24"/>
      <c r="T1269" s="6"/>
      <c r="U1269" s="6"/>
      <c r="V1269" s="10">
        <f t="shared" si="116"/>
        <v>0</v>
      </c>
      <c r="W1269" s="6"/>
      <c r="X1269" s="10">
        <f t="shared" si="117"/>
        <v>0</v>
      </c>
      <c r="Y1269" s="30"/>
      <c r="Z1269" s="30"/>
      <c r="AA1269" s="6"/>
      <c r="AB1269" s="6"/>
      <c r="AC1269" s="6"/>
      <c r="AD1269" s="6"/>
      <c r="AE1269" s="6"/>
      <c r="AF1269" s="12">
        <f t="shared" si="118"/>
        <v>0</v>
      </c>
      <c r="AG1269" s="6"/>
      <c r="AH1269" s="6"/>
      <c r="AI1269" s="6"/>
      <c r="AJ1269" s="6"/>
      <c r="AK1269" s="6"/>
      <c r="AL1269" s="12">
        <f t="shared" si="119"/>
        <v>0</v>
      </c>
      <c r="AM1269" s="11" t="str">
        <f t="shared" si="114"/>
        <v/>
      </c>
      <c r="AN1269" s="7"/>
      <c r="AO1269" s="6"/>
    </row>
    <row r="1270" spans="1:41" ht="15.75" customHeight="1" x14ac:dyDescent="0.2">
      <c r="A1270" s="4"/>
      <c r="B1270" s="7"/>
      <c r="C1270" s="8" t="str">
        <f>IFERROR(VLOOKUP(B1270,Tabla2[#All],2,FALSE),"")</f>
        <v/>
      </c>
      <c r="D1270" s="24"/>
      <c r="E1270" s="9" t="str">
        <f>IFERROR(VLOOKUP(D1270,Tabla1[],2,FALSE),"")</f>
        <v/>
      </c>
      <c r="G1270" s="24"/>
      <c r="L1270" s="3" t="str">
        <f t="shared" si="115"/>
        <v/>
      </c>
      <c r="M1270" s="24"/>
      <c r="N1270" s="24"/>
      <c r="T1270" s="6"/>
      <c r="U1270" s="6"/>
      <c r="V1270" s="10">
        <f t="shared" si="116"/>
        <v>0</v>
      </c>
      <c r="W1270" s="6"/>
      <c r="X1270" s="10">
        <f t="shared" si="117"/>
        <v>0</v>
      </c>
      <c r="Y1270" s="30"/>
      <c r="Z1270" s="30"/>
      <c r="AA1270" s="6"/>
      <c r="AB1270" s="6"/>
      <c r="AC1270" s="6"/>
      <c r="AD1270" s="6"/>
      <c r="AE1270" s="6"/>
      <c r="AF1270" s="12">
        <f t="shared" si="118"/>
        <v>0</v>
      </c>
      <c r="AG1270" s="6"/>
      <c r="AH1270" s="6"/>
      <c r="AI1270" s="6"/>
      <c r="AJ1270" s="6"/>
      <c r="AK1270" s="6"/>
      <c r="AL1270" s="12">
        <f t="shared" si="119"/>
        <v>0</v>
      </c>
      <c r="AM1270" s="11" t="str">
        <f t="shared" si="114"/>
        <v/>
      </c>
      <c r="AN1270" s="7"/>
      <c r="AO1270" s="6"/>
    </row>
    <row r="1271" spans="1:41" ht="15.75" customHeight="1" x14ac:dyDescent="0.2">
      <c r="A1271" s="4"/>
      <c r="B1271" s="7"/>
      <c r="C1271" s="8" t="str">
        <f>IFERROR(VLOOKUP(B1271,Tabla2[#All],2,FALSE),"")</f>
        <v/>
      </c>
      <c r="D1271" s="24"/>
      <c r="E1271" s="9" t="str">
        <f>IFERROR(VLOOKUP(D1271,Tabla1[],2,FALSE),"")</f>
        <v/>
      </c>
      <c r="G1271" s="24"/>
      <c r="L1271" s="3" t="str">
        <f t="shared" si="115"/>
        <v/>
      </c>
      <c r="M1271" s="24"/>
      <c r="N1271" s="24"/>
      <c r="T1271" s="6"/>
      <c r="U1271" s="6"/>
      <c r="V1271" s="10">
        <f t="shared" si="116"/>
        <v>0</v>
      </c>
      <c r="W1271" s="6"/>
      <c r="X1271" s="10">
        <f t="shared" si="117"/>
        <v>0</v>
      </c>
      <c r="Y1271" s="30"/>
      <c r="Z1271" s="30"/>
      <c r="AA1271" s="6"/>
      <c r="AB1271" s="6"/>
      <c r="AC1271" s="6"/>
      <c r="AD1271" s="6"/>
      <c r="AE1271" s="6"/>
      <c r="AF1271" s="12">
        <f t="shared" si="118"/>
        <v>0</v>
      </c>
      <c r="AG1271" s="6"/>
      <c r="AH1271" s="6"/>
      <c r="AI1271" s="6"/>
      <c r="AJ1271" s="6"/>
      <c r="AK1271" s="6"/>
      <c r="AL1271" s="12">
        <f t="shared" si="119"/>
        <v>0</v>
      </c>
      <c r="AM1271" s="11" t="str">
        <f t="shared" si="114"/>
        <v/>
      </c>
      <c r="AN1271" s="7"/>
      <c r="AO1271" s="6"/>
    </row>
    <row r="1272" spans="1:41" ht="15.75" customHeight="1" x14ac:dyDescent="0.2">
      <c r="A1272" s="4"/>
      <c r="B1272" s="7"/>
      <c r="C1272" s="8" t="str">
        <f>IFERROR(VLOOKUP(B1272,Tabla2[#All],2,FALSE),"")</f>
        <v/>
      </c>
      <c r="D1272" s="24"/>
      <c r="E1272" s="9" t="str">
        <f>IFERROR(VLOOKUP(D1272,Tabla1[],2,FALSE),"")</f>
        <v/>
      </c>
      <c r="G1272" s="24"/>
      <c r="L1272" s="3" t="str">
        <f t="shared" si="115"/>
        <v/>
      </c>
      <c r="M1272" s="24"/>
      <c r="N1272" s="24"/>
      <c r="T1272" s="6"/>
      <c r="U1272" s="6"/>
      <c r="V1272" s="10">
        <f t="shared" si="116"/>
        <v>0</v>
      </c>
      <c r="W1272" s="6"/>
      <c r="X1272" s="10">
        <f t="shared" si="117"/>
        <v>0</v>
      </c>
      <c r="Y1272" s="30"/>
      <c r="Z1272" s="30"/>
      <c r="AA1272" s="6"/>
      <c r="AB1272" s="6"/>
      <c r="AC1272" s="6"/>
      <c r="AD1272" s="6"/>
      <c r="AE1272" s="6"/>
      <c r="AF1272" s="12">
        <f t="shared" si="118"/>
        <v>0</v>
      </c>
      <c r="AG1272" s="6"/>
      <c r="AH1272" s="6"/>
      <c r="AI1272" s="6"/>
      <c r="AJ1272" s="6"/>
      <c r="AK1272" s="6"/>
      <c r="AL1272" s="12">
        <f t="shared" si="119"/>
        <v>0</v>
      </c>
      <c r="AM1272" s="11" t="str">
        <f t="shared" si="114"/>
        <v/>
      </c>
      <c r="AN1272" s="7"/>
      <c r="AO1272" s="6"/>
    </row>
    <row r="1273" spans="1:41" ht="15.75" customHeight="1" x14ac:dyDescent="0.2">
      <c r="A1273" s="4"/>
      <c r="B1273" s="7"/>
      <c r="C1273" s="8" t="str">
        <f>IFERROR(VLOOKUP(B1273,Tabla2[#All],2,FALSE),"")</f>
        <v/>
      </c>
      <c r="D1273" s="24"/>
      <c r="E1273" s="9" t="str">
        <f>IFERROR(VLOOKUP(D1273,Tabla1[],2,FALSE),"")</f>
        <v/>
      </c>
      <c r="G1273" s="24"/>
      <c r="L1273" s="3" t="str">
        <f t="shared" si="115"/>
        <v/>
      </c>
      <c r="M1273" s="24"/>
      <c r="N1273" s="24"/>
      <c r="T1273" s="6"/>
      <c r="U1273" s="6"/>
      <c r="V1273" s="10">
        <f t="shared" si="116"/>
        <v>0</v>
      </c>
      <c r="W1273" s="6"/>
      <c r="X1273" s="10">
        <f t="shared" si="117"/>
        <v>0</v>
      </c>
      <c r="Y1273" s="30"/>
      <c r="Z1273" s="30"/>
      <c r="AA1273" s="6"/>
      <c r="AB1273" s="6"/>
      <c r="AC1273" s="6"/>
      <c r="AD1273" s="6"/>
      <c r="AE1273" s="6"/>
      <c r="AF1273" s="12">
        <f t="shared" si="118"/>
        <v>0</v>
      </c>
      <c r="AG1273" s="6"/>
      <c r="AH1273" s="6"/>
      <c r="AI1273" s="6"/>
      <c r="AJ1273" s="6"/>
      <c r="AK1273" s="6"/>
      <c r="AL1273" s="12">
        <f t="shared" si="119"/>
        <v>0</v>
      </c>
      <c r="AM1273" s="11" t="str">
        <f t="shared" si="114"/>
        <v/>
      </c>
      <c r="AN1273" s="7"/>
      <c r="AO1273" s="6"/>
    </row>
    <row r="1274" spans="1:41" ht="15.75" customHeight="1" x14ac:dyDescent="0.2">
      <c r="A1274" s="4"/>
      <c r="B1274" s="7"/>
      <c r="C1274" s="8" t="str">
        <f>IFERROR(VLOOKUP(B1274,Tabla2[#All],2,FALSE),"")</f>
        <v/>
      </c>
      <c r="D1274" s="24"/>
      <c r="E1274" s="9" t="str">
        <f>IFERROR(VLOOKUP(D1274,Tabla1[],2,FALSE),"")</f>
        <v/>
      </c>
      <c r="G1274" s="24"/>
      <c r="L1274" s="3" t="str">
        <f t="shared" si="115"/>
        <v/>
      </c>
      <c r="M1274" s="24"/>
      <c r="N1274" s="24"/>
      <c r="T1274" s="6"/>
      <c r="U1274" s="6"/>
      <c r="V1274" s="10">
        <f t="shared" si="116"/>
        <v>0</v>
      </c>
      <c r="W1274" s="6"/>
      <c r="X1274" s="10">
        <f t="shared" si="117"/>
        <v>0</v>
      </c>
      <c r="Y1274" s="30"/>
      <c r="Z1274" s="30"/>
      <c r="AA1274" s="6"/>
      <c r="AB1274" s="6"/>
      <c r="AC1274" s="6"/>
      <c r="AD1274" s="6"/>
      <c r="AE1274" s="6"/>
      <c r="AF1274" s="12">
        <f t="shared" si="118"/>
        <v>0</v>
      </c>
      <c r="AG1274" s="6"/>
      <c r="AH1274" s="6"/>
      <c r="AI1274" s="6"/>
      <c r="AJ1274" s="6"/>
      <c r="AK1274" s="6"/>
      <c r="AL1274" s="12">
        <f t="shared" si="119"/>
        <v>0</v>
      </c>
      <c r="AM1274" s="11" t="str">
        <f t="shared" si="114"/>
        <v/>
      </c>
      <c r="AN1274" s="7"/>
      <c r="AO1274" s="6"/>
    </row>
    <row r="1275" spans="1:41" ht="15.75" customHeight="1" x14ac:dyDescent="0.2">
      <c r="A1275" s="4"/>
      <c r="B1275" s="7"/>
      <c r="C1275" s="8" t="str">
        <f>IFERROR(VLOOKUP(B1275,Tabla2[#All],2,FALSE),"")</f>
        <v/>
      </c>
      <c r="D1275" s="24"/>
      <c r="E1275" s="9" t="str">
        <f>IFERROR(VLOOKUP(D1275,Tabla1[],2,FALSE),"")</f>
        <v/>
      </c>
      <c r="G1275" s="24"/>
      <c r="L1275" s="3" t="str">
        <f t="shared" si="115"/>
        <v/>
      </c>
      <c r="M1275" s="24"/>
      <c r="N1275" s="24"/>
      <c r="T1275" s="6"/>
      <c r="U1275" s="6"/>
      <c r="V1275" s="10">
        <f t="shared" si="116"/>
        <v>0</v>
      </c>
      <c r="W1275" s="6"/>
      <c r="X1275" s="10">
        <f t="shared" si="117"/>
        <v>0</v>
      </c>
      <c r="Y1275" s="30"/>
      <c r="Z1275" s="30"/>
      <c r="AA1275" s="6"/>
      <c r="AB1275" s="6"/>
      <c r="AC1275" s="6"/>
      <c r="AD1275" s="6"/>
      <c r="AE1275" s="6"/>
      <c r="AF1275" s="12">
        <f t="shared" si="118"/>
        <v>0</v>
      </c>
      <c r="AG1275" s="6"/>
      <c r="AH1275" s="6"/>
      <c r="AI1275" s="6"/>
      <c r="AJ1275" s="6"/>
      <c r="AK1275" s="6"/>
      <c r="AL1275" s="12">
        <f t="shared" si="119"/>
        <v>0</v>
      </c>
      <c r="AM1275" s="11" t="str">
        <f t="shared" si="114"/>
        <v/>
      </c>
      <c r="AN1275" s="7"/>
      <c r="AO1275" s="6"/>
    </row>
    <row r="1276" spans="1:41" ht="15.75" customHeight="1" x14ac:dyDescent="0.2">
      <c r="A1276" s="4"/>
      <c r="B1276" s="7"/>
      <c r="C1276" s="8" t="str">
        <f>IFERROR(VLOOKUP(B1276,Tabla2[#All],2,FALSE),"")</f>
        <v/>
      </c>
      <c r="D1276" s="24"/>
      <c r="E1276" s="9" t="str">
        <f>IFERROR(VLOOKUP(D1276,Tabla1[],2,FALSE),"")</f>
        <v/>
      </c>
      <c r="G1276" s="24"/>
      <c r="L1276" s="3" t="str">
        <f t="shared" si="115"/>
        <v/>
      </c>
      <c r="M1276" s="24"/>
      <c r="N1276" s="24"/>
      <c r="T1276" s="6"/>
      <c r="U1276" s="6"/>
      <c r="V1276" s="10">
        <f t="shared" si="116"/>
        <v>0</v>
      </c>
      <c r="W1276" s="6"/>
      <c r="X1276" s="10">
        <f t="shared" si="117"/>
        <v>0</v>
      </c>
      <c r="Y1276" s="30"/>
      <c r="Z1276" s="30"/>
      <c r="AA1276" s="6"/>
      <c r="AB1276" s="6"/>
      <c r="AC1276" s="6"/>
      <c r="AD1276" s="6"/>
      <c r="AE1276" s="6"/>
      <c r="AF1276" s="12">
        <f t="shared" si="118"/>
        <v>0</v>
      </c>
      <c r="AG1276" s="6"/>
      <c r="AH1276" s="6"/>
      <c r="AI1276" s="6"/>
      <c r="AJ1276" s="6"/>
      <c r="AK1276" s="6"/>
      <c r="AL1276" s="12">
        <f t="shared" si="119"/>
        <v>0</v>
      </c>
      <c r="AM1276" s="11" t="str">
        <f t="shared" si="114"/>
        <v/>
      </c>
      <c r="AN1276" s="7"/>
      <c r="AO1276" s="6"/>
    </row>
    <row r="1277" spans="1:41" ht="15.75" customHeight="1" x14ac:dyDescent="0.2">
      <c r="A1277" s="4"/>
      <c r="B1277" s="7"/>
      <c r="C1277" s="8" t="str">
        <f>IFERROR(VLOOKUP(B1277,Tabla2[#All],2,FALSE),"")</f>
        <v/>
      </c>
      <c r="D1277" s="24"/>
      <c r="E1277" s="9" t="str">
        <f>IFERROR(VLOOKUP(D1277,Tabla1[],2,FALSE),"")</f>
        <v/>
      </c>
      <c r="G1277" s="24"/>
      <c r="L1277" s="3" t="str">
        <f t="shared" si="115"/>
        <v/>
      </c>
      <c r="M1277" s="24"/>
      <c r="N1277" s="24"/>
      <c r="T1277" s="6"/>
      <c r="U1277" s="6"/>
      <c r="V1277" s="10">
        <f t="shared" si="116"/>
        <v>0</v>
      </c>
      <c r="W1277" s="6"/>
      <c r="X1277" s="10">
        <f t="shared" si="117"/>
        <v>0</v>
      </c>
      <c r="Y1277" s="30"/>
      <c r="Z1277" s="30"/>
      <c r="AA1277" s="6"/>
      <c r="AB1277" s="6"/>
      <c r="AC1277" s="6"/>
      <c r="AD1277" s="6"/>
      <c r="AE1277" s="6"/>
      <c r="AF1277" s="12">
        <f t="shared" si="118"/>
        <v>0</v>
      </c>
      <c r="AG1277" s="6"/>
      <c r="AH1277" s="6"/>
      <c r="AI1277" s="6"/>
      <c r="AJ1277" s="6"/>
      <c r="AK1277" s="6"/>
      <c r="AL1277" s="12">
        <f t="shared" si="119"/>
        <v>0</v>
      </c>
      <c r="AM1277" s="11" t="str">
        <f t="shared" si="114"/>
        <v/>
      </c>
      <c r="AN1277" s="7"/>
      <c r="AO1277" s="6"/>
    </row>
    <row r="1278" spans="1:41" ht="15.75" customHeight="1" x14ac:dyDescent="0.2">
      <c r="A1278" s="4"/>
      <c r="B1278" s="7"/>
      <c r="C1278" s="8" t="str">
        <f>IFERROR(VLOOKUP(B1278,Tabla2[#All],2,FALSE),"")</f>
        <v/>
      </c>
      <c r="D1278" s="24"/>
      <c r="E1278" s="9" t="str">
        <f>IFERROR(VLOOKUP(D1278,Tabla1[],2,FALSE),"")</f>
        <v/>
      </c>
      <c r="G1278" s="24"/>
      <c r="L1278" s="3" t="str">
        <f t="shared" si="115"/>
        <v/>
      </c>
      <c r="M1278" s="24"/>
      <c r="N1278" s="24"/>
      <c r="T1278" s="6"/>
      <c r="U1278" s="6"/>
      <c r="V1278" s="10">
        <f t="shared" si="116"/>
        <v>0</v>
      </c>
      <c r="W1278" s="6"/>
      <c r="X1278" s="10">
        <f t="shared" si="117"/>
        <v>0</v>
      </c>
      <c r="Y1278" s="30"/>
      <c r="Z1278" s="30"/>
      <c r="AA1278" s="6"/>
      <c r="AB1278" s="6"/>
      <c r="AC1278" s="6"/>
      <c r="AD1278" s="6"/>
      <c r="AE1278" s="6"/>
      <c r="AF1278" s="12">
        <f t="shared" si="118"/>
        <v>0</v>
      </c>
      <c r="AG1278" s="6"/>
      <c r="AH1278" s="6"/>
      <c r="AI1278" s="6"/>
      <c r="AJ1278" s="6"/>
      <c r="AK1278" s="6"/>
      <c r="AL1278" s="12">
        <f t="shared" si="119"/>
        <v>0</v>
      </c>
      <c r="AM1278" s="11" t="str">
        <f t="shared" si="114"/>
        <v/>
      </c>
      <c r="AN1278" s="7"/>
      <c r="AO1278" s="6"/>
    </row>
    <row r="1279" spans="1:41" ht="15.75" customHeight="1" x14ac:dyDescent="0.2">
      <c r="A1279" s="4"/>
      <c r="B1279" s="7"/>
      <c r="C1279" s="8" t="str">
        <f>IFERROR(VLOOKUP(B1279,Tabla2[#All],2,FALSE),"")</f>
        <v/>
      </c>
      <c r="D1279" s="24"/>
      <c r="E1279" s="9" t="str">
        <f>IFERROR(VLOOKUP(D1279,Tabla1[],2,FALSE),"")</f>
        <v/>
      </c>
      <c r="G1279" s="24"/>
      <c r="L1279" s="3" t="str">
        <f t="shared" si="115"/>
        <v/>
      </c>
      <c r="M1279" s="24"/>
      <c r="N1279" s="24"/>
      <c r="T1279" s="6"/>
      <c r="U1279" s="6"/>
      <c r="V1279" s="10">
        <f t="shared" si="116"/>
        <v>0</v>
      </c>
      <c r="W1279" s="6"/>
      <c r="X1279" s="10">
        <f t="shared" si="117"/>
        <v>0</v>
      </c>
      <c r="Y1279" s="30"/>
      <c r="Z1279" s="30"/>
      <c r="AA1279" s="6"/>
      <c r="AB1279" s="6"/>
      <c r="AC1279" s="6"/>
      <c r="AD1279" s="6"/>
      <c r="AE1279" s="6"/>
      <c r="AF1279" s="12">
        <f t="shared" si="118"/>
        <v>0</v>
      </c>
      <c r="AG1279" s="6"/>
      <c r="AH1279" s="6"/>
      <c r="AI1279" s="6"/>
      <c r="AJ1279" s="6"/>
      <c r="AK1279" s="6"/>
      <c r="AL1279" s="12">
        <f t="shared" si="119"/>
        <v>0</v>
      </c>
      <c r="AM1279" s="11" t="str">
        <f t="shared" si="114"/>
        <v/>
      </c>
      <c r="AN1279" s="7"/>
      <c r="AO1279" s="6"/>
    </row>
    <row r="1280" spans="1:41" ht="15.75" customHeight="1" x14ac:dyDescent="0.2">
      <c r="A1280" s="4"/>
      <c r="B1280" s="7"/>
      <c r="C1280" s="8" t="str">
        <f>IFERROR(VLOOKUP(B1280,Tabla2[#All],2,FALSE),"")</f>
        <v/>
      </c>
      <c r="D1280" s="24"/>
      <c r="E1280" s="9" t="str">
        <f>IFERROR(VLOOKUP(D1280,Tabla1[],2,FALSE),"")</f>
        <v/>
      </c>
      <c r="G1280" s="24"/>
      <c r="L1280" s="3" t="str">
        <f t="shared" si="115"/>
        <v/>
      </c>
      <c r="M1280" s="24"/>
      <c r="N1280" s="24"/>
      <c r="T1280" s="6"/>
      <c r="U1280" s="6"/>
      <c r="V1280" s="10">
        <f t="shared" si="116"/>
        <v>0</v>
      </c>
      <c r="W1280" s="6"/>
      <c r="X1280" s="10">
        <f t="shared" si="117"/>
        <v>0</v>
      </c>
      <c r="Y1280" s="30"/>
      <c r="Z1280" s="30"/>
      <c r="AA1280" s="6"/>
      <c r="AB1280" s="6"/>
      <c r="AC1280" s="6"/>
      <c r="AD1280" s="6"/>
      <c r="AE1280" s="6"/>
      <c r="AF1280" s="12">
        <f t="shared" si="118"/>
        <v>0</v>
      </c>
      <c r="AG1280" s="6"/>
      <c r="AH1280" s="6"/>
      <c r="AI1280" s="6"/>
      <c r="AJ1280" s="6"/>
      <c r="AK1280" s="6"/>
      <c r="AL1280" s="12">
        <f t="shared" si="119"/>
        <v>0</v>
      </c>
      <c r="AM1280" s="11" t="str">
        <f t="shared" si="114"/>
        <v/>
      </c>
      <c r="AN1280" s="7"/>
      <c r="AO1280" s="6"/>
    </row>
    <row r="1281" spans="1:41" ht="15.75" customHeight="1" x14ac:dyDescent="0.2">
      <c r="A1281" s="4"/>
      <c r="B1281" s="7"/>
      <c r="C1281" s="8" t="str">
        <f>IFERROR(VLOOKUP(B1281,Tabla2[#All],2,FALSE),"")</f>
        <v/>
      </c>
      <c r="D1281" s="24"/>
      <c r="E1281" s="9" t="str">
        <f>IFERROR(VLOOKUP(D1281,Tabla1[],2,FALSE),"")</f>
        <v/>
      </c>
      <c r="G1281" s="24"/>
      <c r="L1281" s="3" t="str">
        <f t="shared" si="115"/>
        <v/>
      </c>
      <c r="M1281" s="24"/>
      <c r="N1281" s="24"/>
      <c r="T1281" s="6"/>
      <c r="U1281" s="6"/>
      <c r="V1281" s="10">
        <f t="shared" si="116"/>
        <v>0</v>
      </c>
      <c r="W1281" s="6"/>
      <c r="X1281" s="10">
        <f t="shared" si="117"/>
        <v>0</v>
      </c>
      <c r="Y1281" s="30"/>
      <c r="Z1281" s="30"/>
      <c r="AA1281" s="6"/>
      <c r="AB1281" s="6"/>
      <c r="AC1281" s="6"/>
      <c r="AD1281" s="6"/>
      <c r="AE1281" s="6"/>
      <c r="AF1281" s="12">
        <f t="shared" si="118"/>
        <v>0</v>
      </c>
      <c r="AG1281" s="6"/>
      <c r="AH1281" s="6"/>
      <c r="AI1281" s="6"/>
      <c r="AJ1281" s="6"/>
      <c r="AK1281" s="6"/>
      <c r="AL1281" s="12">
        <f t="shared" si="119"/>
        <v>0</v>
      </c>
      <c r="AM1281" s="11" t="str">
        <f t="shared" si="114"/>
        <v/>
      </c>
      <c r="AN1281" s="7"/>
      <c r="AO1281" s="6"/>
    </row>
    <row r="1282" spans="1:41" ht="15.75" customHeight="1" x14ac:dyDescent="0.2">
      <c r="A1282" s="4"/>
      <c r="B1282" s="7"/>
      <c r="C1282" s="8" t="str">
        <f>IFERROR(VLOOKUP(B1282,Tabla2[#All],2,FALSE),"")</f>
        <v/>
      </c>
      <c r="D1282" s="24"/>
      <c r="E1282" s="9" t="str">
        <f>IFERROR(VLOOKUP(D1282,Tabla1[],2,FALSE),"")</f>
        <v/>
      </c>
      <c r="G1282" s="24"/>
      <c r="L1282" s="3" t="str">
        <f t="shared" si="115"/>
        <v/>
      </c>
      <c r="M1282" s="24"/>
      <c r="N1282" s="24"/>
      <c r="T1282" s="6"/>
      <c r="U1282" s="6"/>
      <c r="V1282" s="10">
        <f t="shared" si="116"/>
        <v>0</v>
      </c>
      <c r="W1282" s="6"/>
      <c r="X1282" s="10">
        <f t="shared" si="117"/>
        <v>0</v>
      </c>
      <c r="Y1282" s="30"/>
      <c r="Z1282" s="30"/>
      <c r="AA1282" s="6"/>
      <c r="AB1282" s="6"/>
      <c r="AC1282" s="6"/>
      <c r="AD1282" s="6"/>
      <c r="AE1282" s="6"/>
      <c r="AF1282" s="12">
        <f t="shared" si="118"/>
        <v>0</v>
      </c>
      <c r="AG1282" s="6"/>
      <c r="AH1282" s="6"/>
      <c r="AI1282" s="6"/>
      <c r="AJ1282" s="6"/>
      <c r="AK1282" s="6"/>
      <c r="AL1282" s="12">
        <f t="shared" si="119"/>
        <v>0</v>
      </c>
      <c r="AM1282" s="11" t="str">
        <f t="shared" si="114"/>
        <v/>
      </c>
      <c r="AN1282" s="7"/>
      <c r="AO1282" s="6"/>
    </row>
    <row r="1283" spans="1:41" ht="15.75" customHeight="1" x14ac:dyDescent="0.2">
      <c r="A1283" s="4"/>
      <c r="B1283" s="7"/>
      <c r="C1283" s="8" t="str">
        <f>IFERROR(VLOOKUP(B1283,Tabla2[#All],2,FALSE),"")</f>
        <v/>
      </c>
      <c r="D1283" s="24"/>
      <c r="E1283" s="9" t="str">
        <f>IFERROR(VLOOKUP(D1283,Tabla1[],2,FALSE),"")</f>
        <v/>
      </c>
      <c r="G1283" s="24"/>
      <c r="L1283" s="3" t="str">
        <f t="shared" si="115"/>
        <v/>
      </c>
      <c r="M1283" s="24"/>
      <c r="N1283" s="24"/>
      <c r="T1283" s="6"/>
      <c r="U1283" s="6"/>
      <c r="V1283" s="10">
        <f t="shared" si="116"/>
        <v>0</v>
      </c>
      <c r="W1283" s="6"/>
      <c r="X1283" s="10">
        <f t="shared" si="117"/>
        <v>0</v>
      </c>
      <c r="Y1283" s="30"/>
      <c r="Z1283" s="30"/>
      <c r="AA1283" s="6"/>
      <c r="AB1283" s="6"/>
      <c r="AC1283" s="6"/>
      <c r="AD1283" s="6"/>
      <c r="AE1283" s="6"/>
      <c r="AF1283" s="12">
        <f t="shared" si="118"/>
        <v>0</v>
      </c>
      <c r="AG1283" s="6"/>
      <c r="AH1283" s="6"/>
      <c r="AI1283" s="6"/>
      <c r="AJ1283" s="6"/>
      <c r="AK1283" s="6"/>
      <c r="AL1283" s="12">
        <f t="shared" si="119"/>
        <v>0</v>
      </c>
      <c r="AM1283" s="11" t="str">
        <f t="shared" si="114"/>
        <v/>
      </c>
      <c r="AN1283" s="7"/>
      <c r="AO1283" s="6"/>
    </row>
    <row r="1284" spans="1:41" ht="15.75" customHeight="1" x14ac:dyDescent="0.2">
      <c r="A1284" s="4"/>
      <c r="B1284" s="7"/>
      <c r="C1284" s="8" t="str">
        <f>IFERROR(VLOOKUP(B1284,Tabla2[#All],2,FALSE),"")</f>
        <v/>
      </c>
      <c r="D1284" s="24"/>
      <c r="E1284" s="9" t="str">
        <f>IFERROR(VLOOKUP(D1284,Tabla1[],2,FALSE),"")</f>
        <v/>
      </c>
      <c r="G1284" s="24"/>
      <c r="L1284" s="3" t="str">
        <f t="shared" si="115"/>
        <v/>
      </c>
      <c r="M1284" s="24"/>
      <c r="N1284" s="24"/>
      <c r="T1284" s="6"/>
      <c r="U1284" s="6"/>
      <c r="V1284" s="10">
        <f t="shared" si="116"/>
        <v>0</v>
      </c>
      <c r="W1284" s="6"/>
      <c r="X1284" s="10">
        <f t="shared" si="117"/>
        <v>0</v>
      </c>
      <c r="Y1284" s="30"/>
      <c r="Z1284" s="30"/>
      <c r="AA1284" s="6"/>
      <c r="AB1284" s="6"/>
      <c r="AC1284" s="6"/>
      <c r="AD1284" s="6"/>
      <c r="AE1284" s="6"/>
      <c r="AF1284" s="12">
        <f t="shared" si="118"/>
        <v>0</v>
      </c>
      <c r="AG1284" s="6"/>
      <c r="AH1284" s="6"/>
      <c r="AI1284" s="6"/>
      <c r="AJ1284" s="6"/>
      <c r="AK1284" s="6"/>
      <c r="AL1284" s="12">
        <f t="shared" si="119"/>
        <v>0</v>
      </c>
      <c r="AM1284" s="11" t="str">
        <f t="shared" si="114"/>
        <v/>
      </c>
      <c r="AN1284" s="7"/>
      <c r="AO1284" s="6"/>
    </row>
    <row r="1285" spans="1:41" ht="15.75" customHeight="1" x14ac:dyDescent="0.2">
      <c r="A1285" s="4"/>
      <c r="B1285" s="7"/>
      <c r="C1285" s="8" t="str">
        <f>IFERROR(VLOOKUP(B1285,Tabla2[#All],2,FALSE),"")</f>
        <v/>
      </c>
      <c r="D1285" s="24"/>
      <c r="E1285" s="9" t="str">
        <f>IFERROR(VLOOKUP(D1285,Tabla1[],2,FALSE),"")</f>
        <v/>
      </c>
      <c r="G1285" s="24"/>
      <c r="L1285" s="3" t="str">
        <f t="shared" si="115"/>
        <v/>
      </c>
      <c r="M1285" s="24"/>
      <c r="N1285" s="24"/>
      <c r="T1285" s="6"/>
      <c r="U1285" s="6"/>
      <c r="V1285" s="10">
        <f t="shared" si="116"/>
        <v>0</v>
      </c>
      <c r="W1285" s="6"/>
      <c r="X1285" s="10">
        <f t="shared" si="117"/>
        <v>0</v>
      </c>
      <c r="Y1285" s="30"/>
      <c r="Z1285" s="30"/>
      <c r="AA1285" s="6"/>
      <c r="AB1285" s="6"/>
      <c r="AC1285" s="6"/>
      <c r="AD1285" s="6"/>
      <c r="AE1285" s="6"/>
      <c r="AF1285" s="12">
        <f t="shared" si="118"/>
        <v>0</v>
      </c>
      <c r="AG1285" s="6"/>
      <c r="AH1285" s="6"/>
      <c r="AI1285" s="6"/>
      <c r="AJ1285" s="6"/>
      <c r="AK1285" s="6"/>
      <c r="AL1285" s="12">
        <f t="shared" si="119"/>
        <v>0</v>
      </c>
      <c r="AM1285" s="11" t="str">
        <f t="shared" si="114"/>
        <v/>
      </c>
      <c r="AN1285" s="7"/>
      <c r="AO1285" s="6"/>
    </row>
    <row r="1286" spans="1:41" ht="15.75" customHeight="1" x14ac:dyDescent="0.2">
      <c r="A1286" s="4"/>
      <c r="B1286" s="7"/>
      <c r="C1286" s="8" t="str">
        <f>IFERROR(VLOOKUP(B1286,Tabla2[#All],2,FALSE),"")</f>
        <v/>
      </c>
      <c r="D1286" s="24"/>
      <c r="E1286" s="9" t="str">
        <f>IFERROR(VLOOKUP(D1286,Tabla1[],2,FALSE),"")</f>
        <v/>
      </c>
      <c r="G1286" s="24"/>
      <c r="L1286" s="3" t="str">
        <f t="shared" si="115"/>
        <v/>
      </c>
      <c r="M1286" s="24"/>
      <c r="N1286" s="24"/>
      <c r="T1286" s="6"/>
      <c r="U1286" s="6"/>
      <c r="V1286" s="10">
        <f t="shared" si="116"/>
        <v>0</v>
      </c>
      <c r="W1286" s="6"/>
      <c r="X1286" s="10">
        <f t="shared" si="117"/>
        <v>0</v>
      </c>
      <c r="Y1286" s="30"/>
      <c r="Z1286" s="30"/>
      <c r="AA1286" s="6"/>
      <c r="AB1286" s="6"/>
      <c r="AC1286" s="6"/>
      <c r="AD1286" s="6"/>
      <c r="AE1286" s="6"/>
      <c r="AF1286" s="12">
        <f t="shared" si="118"/>
        <v>0</v>
      </c>
      <c r="AG1286" s="6"/>
      <c r="AH1286" s="6"/>
      <c r="AI1286" s="6"/>
      <c r="AJ1286" s="6"/>
      <c r="AK1286" s="6"/>
      <c r="AL1286" s="12">
        <f t="shared" si="119"/>
        <v>0</v>
      </c>
      <c r="AM1286" s="11" t="str">
        <f t="shared" si="114"/>
        <v/>
      </c>
      <c r="AN1286" s="7"/>
      <c r="AO1286" s="6"/>
    </row>
    <row r="1287" spans="1:41" ht="15.75" customHeight="1" x14ac:dyDescent="0.2">
      <c r="A1287" s="4"/>
      <c r="B1287" s="7"/>
      <c r="C1287" s="8" t="str">
        <f>IFERROR(VLOOKUP(B1287,Tabla2[#All],2,FALSE),"")</f>
        <v/>
      </c>
      <c r="D1287" s="24"/>
      <c r="E1287" s="9" t="str">
        <f>IFERROR(VLOOKUP(D1287,Tabla1[],2,FALSE),"")</f>
        <v/>
      </c>
      <c r="G1287" s="24"/>
      <c r="L1287" s="3" t="str">
        <f t="shared" si="115"/>
        <v/>
      </c>
      <c r="M1287" s="24"/>
      <c r="N1287" s="24"/>
      <c r="T1287" s="6"/>
      <c r="U1287" s="6"/>
      <c r="V1287" s="10">
        <f t="shared" si="116"/>
        <v>0</v>
      </c>
      <c r="W1287" s="6"/>
      <c r="X1287" s="10">
        <f t="shared" si="117"/>
        <v>0</v>
      </c>
      <c r="Y1287" s="30"/>
      <c r="Z1287" s="30"/>
      <c r="AA1287" s="6"/>
      <c r="AB1287" s="6"/>
      <c r="AC1287" s="6"/>
      <c r="AD1287" s="6"/>
      <c r="AE1287" s="6"/>
      <c r="AF1287" s="12">
        <f t="shared" si="118"/>
        <v>0</v>
      </c>
      <c r="AG1287" s="6"/>
      <c r="AH1287" s="6"/>
      <c r="AI1287" s="6"/>
      <c r="AJ1287" s="6"/>
      <c r="AK1287" s="6"/>
      <c r="AL1287" s="12">
        <f t="shared" si="119"/>
        <v>0</v>
      </c>
      <c r="AM1287" s="11" t="str">
        <f t="shared" ref="AM1287:AM1350" si="120">IF(SUM(AF1287+AL1287)=0,"",IF(SUM(AF1287+AL1287)=Z1287,"Ok","Error en Montos"))</f>
        <v/>
      </c>
      <c r="AN1287" s="7"/>
      <c r="AO1287" s="6"/>
    </row>
    <row r="1288" spans="1:41" ht="15.75" customHeight="1" x14ac:dyDescent="0.2">
      <c r="A1288" s="4"/>
      <c r="B1288" s="7"/>
      <c r="C1288" s="8" t="str">
        <f>IFERROR(VLOOKUP(B1288,Tabla2[#All],2,FALSE),"")</f>
        <v/>
      </c>
      <c r="D1288" s="24"/>
      <c r="E1288" s="9" t="str">
        <f>IFERROR(VLOOKUP(D1288,Tabla1[],2,FALSE),"")</f>
        <v/>
      </c>
      <c r="G1288" s="24"/>
      <c r="L1288" s="3" t="str">
        <f t="shared" ref="L1288:L1351" si="121">IF(AND(J1288&lt;&gt;"",K1288&lt;&gt;""),DATEDIF(J1288,K1288,"d")+1,"")</f>
        <v/>
      </c>
      <c r="M1288" s="24"/>
      <c r="N1288" s="24"/>
      <c r="T1288" s="6"/>
      <c r="U1288" s="6"/>
      <c r="V1288" s="10">
        <f t="shared" ref="V1288:V1351" si="122">SUM(T1288+U1288)</f>
        <v>0</v>
      </c>
      <c r="W1288" s="6"/>
      <c r="X1288" s="10">
        <f t="shared" ref="X1288:X1351" si="123">V1288-W1288</f>
        <v>0</v>
      </c>
      <c r="Y1288" s="30"/>
      <c r="Z1288" s="30"/>
      <c r="AA1288" s="6"/>
      <c r="AB1288" s="6"/>
      <c r="AC1288" s="6"/>
      <c r="AD1288" s="6"/>
      <c r="AE1288" s="6"/>
      <c r="AF1288" s="12">
        <f t="shared" ref="AF1288:AF1351" si="124">SUM(AA1288:AD1288)</f>
        <v>0</v>
      </c>
      <c r="AG1288" s="6"/>
      <c r="AH1288" s="6"/>
      <c r="AI1288" s="6"/>
      <c r="AJ1288" s="6"/>
      <c r="AK1288" s="6"/>
      <c r="AL1288" s="12">
        <f t="shared" ref="AL1288:AL1351" si="125">SUM(AG1288:AJ1288)</f>
        <v>0</v>
      </c>
      <c r="AM1288" s="11" t="str">
        <f t="shared" si="120"/>
        <v/>
      </c>
      <c r="AN1288" s="7"/>
      <c r="AO1288" s="6"/>
    </row>
    <row r="1289" spans="1:41" ht="15.75" customHeight="1" x14ac:dyDescent="0.2">
      <c r="A1289" s="4"/>
      <c r="B1289" s="7"/>
      <c r="C1289" s="8" t="str">
        <f>IFERROR(VLOOKUP(B1289,Tabla2[#All],2,FALSE),"")</f>
        <v/>
      </c>
      <c r="D1289" s="24"/>
      <c r="E1289" s="9" t="str">
        <f>IFERROR(VLOOKUP(D1289,Tabla1[],2,FALSE),"")</f>
        <v/>
      </c>
      <c r="G1289" s="24"/>
      <c r="L1289" s="3" t="str">
        <f t="shared" si="121"/>
        <v/>
      </c>
      <c r="M1289" s="24"/>
      <c r="N1289" s="24"/>
      <c r="T1289" s="6"/>
      <c r="U1289" s="6"/>
      <c r="V1289" s="10">
        <f t="shared" si="122"/>
        <v>0</v>
      </c>
      <c r="W1289" s="6"/>
      <c r="X1289" s="10">
        <f t="shared" si="123"/>
        <v>0</v>
      </c>
      <c r="Y1289" s="30"/>
      <c r="Z1289" s="30"/>
      <c r="AA1289" s="6"/>
      <c r="AB1289" s="6"/>
      <c r="AC1289" s="6"/>
      <c r="AD1289" s="6"/>
      <c r="AE1289" s="6"/>
      <c r="AF1289" s="12">
        <f t="shared" si="124"/>
        <v>0</v>
      </c>
      <c r="AG1289" s="6"/>
      <c r="AH1289" s="6"/>
      <c r="AI1289" s="6"/>
      <c r="AJ1289" s="6"/>
      <c r="AK1289" s="6"/>
      <c r="AL1289" s="12">
        <f t="shared" si="125"/>
        <v>0</v>
      </c>
      <c r="AM1289" s="11" t="str">
        <f t="shared" si="120"/>
        <v/>
      </c>
      <c r="AN1289" s="7"/>
      <c r="AO1289" s="6"/>
    </row>
    <row r="1290" spans="1:41" ht="15.75" customHeight="1" x14ac:dyDescent="0.2">
      <c r="A1290" s="4"/>
      <c r="B1290" s="7"/>
      <c r="C1290" s="8" t="str">
        <f>IFERROR(VLOOKUP(B1290,Tabla2[#All],2,FALSE),"")</f>
        <v/>
      </c>
      <c r="D1290" s="24"/>
      <c r="E1290" s="9" t="str">
        <f>IFERROR(VLOOKUP(D1290,Tabla1[],2,FALSE),"")</f>
        <v/>
      </c>
      <c r="G1290" s="24"/>
      <c r="L1290" s="3" t="str">
        <f t="shared" si="121"/>
        <v/>
      </c>
      <c r="M1290" s="24"/>
      <c r="N1290" s="24"/>
      <c r="T1290" s="6"/>
      <c r="U1290" s="6"/>
      <c r="V1290" s="10">
        <f t="shared" si="122"/>
        <v>0</v>
      </c>
      <c r="W1290" s="6"/>
      <c r="X1290" s="10">
        <f t="shared" si="123"/>
        <v>0</v>
      </c>
      <c r="Y1290" s="30"/>
      <c r="Z1290" s="30"/>
      <c r="AA1290" s="6"/>
      <c r="AB1290" s="6"/>
      <c r="AC1290" s="6"/>
      <c r="AD1290" s="6"/>
      <c r="AE1290" s="6"/>
      <c r="AF1290" s="12">
        <f t="shared" si="124"/>
        <v>0</v>
      </c>
      <c r="AG1290" s="6"/>
      <c r="AH1290" s="6"/>
      <c r="AI1290" s="6"/>
      <c r="AJ1290" s="6"/>
      <c r="AK1290" s="6"/>
      <c r="AL1290" s="12">
        <f t="shared" si="125"/>
        <v>0</v>
      </c>
      <c r="AM1290" s="11" t="str">
        <f t="shared" si="120"/>
        <v/>
      </c>
      <c r="AN1290" s="7"/>
      <c r="AO1290" s="6"/>
    </row>
    <row r="1291" spans="1:41" ht="15.75" customHeight="1" x14ac:dyDescent="0.2">
      <c r="A1291" s="4"/>
      <c r="B1291" s="7"/>
      <c r="C1291" s="8" t="str">
        <f>IFERROR(VLOOKUP(B1291,Tabla2[#All],2,FALSE),"")</f>
        <v/>
      </c>
      <c r="D1291" s="24"/>
      <c r="E1291" s="9" t="str">
        <f>IFERROR(VLOOKUP(D1291,Tabla1[],2,FALSE),"")</f>
        <v/>
      </c>
      <c r="G1291" s="24"/>
      <c r="L1291" s="3" t="str">
        <f t="shared" si="121"/>
        <v/>
      </c>
      <c r="M1291" s="24"/>
      <c r="N1291" s="24"/>
      <c r="T1291" s="6"/>
      <c r="U1291" s="6"/>
      <c r="V1291" s="10">
        <f t="shared" si="122"/>
        <v>0</v>
      </c>
      <c r="W1291" s="6"/>
      <c r="X1291" s="10">
        <f t="shared" si="123"/>
        <v>0</v>
      </c>
      <c r="Y1291" s="30"/>
      <c r="Z1291" s="30"/>
      <c r="AA1291" s="6"/>
      <c r="AB1291" s="6"/>
      <c r="AC1291" s="6"/>
      <c r="AD1291" s="6"/>
      <c r="AE1291" s="6"/>
      <c r="AF1291" s="12">
        <f t="shared" si="124"/>
        <v>0</v>
      </c>
      <c r="AG1291" s="6"/>
      <c r="AH1291" s="6"/>
      <c r="AI1291" s="6"/>
      <c r="AJ1291" s="6"/>
      <c r="AK1291" s="6"/>
      <c r="AL1291" s="12">
        <f t="shared" si="125"/>
        <v>0</v>
      </c>
      <c r="AM1291" s="11" t="str">
        <f t="shared" si="120"/>
        <v/>
      </c>
      <c r="AN1291" s="7"/>
      <c r="AO1291" s="6"/>
    </row>
    <row r="1292" spans="1:41" ht="15.75" customHeight="1" x14ac:dyDescent="0.2">
      <c r="A1292" s="4"/>
      <c r="B1292" s="7"/>
      <c r="C1292" s="8" t="str">
        <f>IFERROR(VLOOKUP(B1292,Tabla2[#All],2,FALSE),"")</f>
        <v/>
      </c>
      <c r="D1292" s="24"/>
      <c r="E1292" s="9" t="str">
        <f>IFERROR(VLOOKUP(D1292,Tabla1[],2,FALSE),"")</f>
        <v/>
      </c>
      <c r="G1292" s="24"/>
      <c r="L1292" s="3" t="str">
        <f t="shared" si="121"/>
        <v/>
      </c>
      <c r="M1292" s="24"/>
      <c r="N1292" s="24"/>
      <c r="T1292" s="6"/>
      <c r="U1292" s="6"/>
      <c r="V1292" s="10">
        <f t="shared" si="122"/>
        <v>0</v>
      </c>
      <c r="W1292" s="6"/>
      <c r="X1292" s="10">
        <f t="shared" si="123"/>
        <v>0</v>
      </c>
      <c r="Y1292" s="30"/>
      <c r="Z1292" s="30"/>
      <c r="AA1292" s="6"/>
      <c r="AB1292" s="6"/>
      <c r="AC1292" s="6"/>
      <c r="AD1292" s="6"/>
      <c r="AE1292" s="6"/>
      <c r="AF1292" s="12">
        <f t="shared" si="124"/>
        <v>0</v>
      </c>
      <c r="AG1292" s="6"/>
      <c r="AH1292" s="6"/>
      <c r="AI1292" s="6"/>
      <c r="AJ1292" s="6"/>
      <c r="AK1292" s="6"/>
      <c r="AL1292" s="12">
        <f t="shared" si="125"/>
        <v>0</v>
      </c>
      <c r="AM1292" s="11" t="str">
        <f t="shared" si="120"/>
        <v/>
      </c>
      <c r="AN1292" s="7"/>
      <c r="AO1292" s="6"/>
    </row>
    <row r="1293" spans="1:41" ht="15.75" customHeight="1" x14ac:dyDescent="0.2">
      <c r="A1293" s="4"/>
      <c r="B1293" s="7"/>
      <c r="C1293" s="8" t="str">
        <f>IFERROR(VLOOKUP(B1293,Tabla2[#All],2,FALSE),"")</f>
        <v/>
      </c>
      <c r="D1293" s="24"/>
      <c r="E1293" s="9" t="str">
        <f>IFERROR(VLOOKUP(D1293,Tabla1[],2,FALSE),"")</f>
        <v/>
      </c>
      <c r="G1293" s="24"/>
      <c r="L1293" s="3" t="str">
        <f t="shared" si="121"/>
        <v/>
      </c>
      <c r="M1293" s="24"/>
      <c r="N1293" s="24"/>
      <c r="T1293" s="6"/>
      <c r="U1293" s="6"/>
      <c r="V1293" s="10">
        <f t="shared" si="122"/>
        <v>0</v>
      </c>
      <c r="W1293" s="6"/>
      <c r="X1293" s="10">
        <f t="shared" si="123"/>
        <v>0</v>
      </c>
      <c r="Y1293" s="30"/>
      <c r="Z1293" s="30"/>
      <c r="AA1293" s="6"/>
      <c r="AB1293" s="6"/>
      <c r="AC1293" s="6"/>
      <c r="AD1293" s="6"/>
      <c r="AE1293" s="6"/>
      <c r="AF1293" s="12">
        <f t="shared" si="124"/>
        <v>0</v>
      </c>
      <c r="AG1293" s="6"/>
      <c r="AH1293" s="6"/>
      <c r="AI1293" s="6"/>
      <c r="AJ1293" s="6"/>
      <c r="AK1293" s="6"/>
      <c r="AL1293" s="12">
        <f t="shared" si="125"/>
        <v>0</v>
      </c>
      <c r="AM1293" s="11" t="str">
        <f t="shared" si="120"/>
        <v/>
      </c>
      <c r="AN1293" s="7"/>
      <c r="AO1293" s="6"/>
    </row>
    <row r="1294" spans="1:41" ht="15.75" customHeight="1" x14ac:dyDescent="0.2">
      <c r="A1294" s="4"/>
      <c r="B1294" s="7"/>
      <c r="C1294" s="8" t="str">
        <f>IFERROR(VLOOKUP(B1294,Tabla2[#All],2,FALSE),"")</f>
        <v/>
      </c>
      <c r="D1294" s="24"/>
      <c r="E1294" s="9" t="str">
        <f>IFERROR(VLOOKUP(D1294,Tabla1[],2,FALSE),"")</f>
        <v/>
      </c>
      <c r="G1294" s="24"/>
      <c r="L1294" s="3" t="str">
        <f t="shared" si="121"/>
        <v/>
      </c>
      <c r="M1294" s="24"/>
      <c r="N1294" s="24"/>
      <c r="T1294" s="6"/>
      <c r="U1294" s="6"/>
      <c r="V1294" s="10">
        <f t="shared" si="122"/>
        <v>0</v>
      </c>
      <c r="W1294" s="6"/>
      <c r="X1294" s="10">
        <f t="shared" si="123"/>
        <v>0</v>
      </c>
      <c r="Y1294" s="30"/>
      <c r="Z1294" s="30"/>
      <c r="AA1294" s="6"/>
      <c r="AB1294" s="6"/>
      <c r="AC1294" s="6"/>
      <c r="AD1294" s="6"/>
      <c r="AE1294" s="6"/>
      <c r="AF1294" s="12">
        <f t="shared" si="124"/>
        <v>0</v>
      </c>
      <c r="AG1294" s="6"/>
      <c r="AH1294" s="6"/>
      <c r="AI1294" s="6"/>
      <c r="AJ1294" s="6"/>
      <c r="AK1294" s="6"/>
      <c r="AL1294" s="12">
        <f t="shared" si="125"/>
        <v>0</v>
      </c>
      <c r="AM1294" s="11" t="str">
        <f t="shared" si="120"/>
        <v/>
      </c>
      <c r="AN1294" s="7"/>
      <c r="AO1294" s="6"/>
    </row>
    <row r="1295" spans="1:41" ht="15.75" customHeight="1" x14ac:dyDescent="0.2">
      <c r="A1295" s="4"/>
      <c r="B1295" s="7"/>
      <c r="C1295" s="8" t="str">
        <f>IFERROR(VLOOKUP(B1295,Tabla2[#All],2,FALSE),"")</f>
        <v/>
      </c>
      <c r="D1295" s="24"/>
      <c r="E1295" s="9" t="str">
        <f>IFERROR(VLOOKUP(D1295,Tabla1[],2,FALSE),"")</f>
        <v/>
      </c>
      <c r="G1295" s="24"/>
      <c r="L1295" s="3" t="str">
        <f t="shared" si="121"/>
        <v/>
      </c>
      <c r="M1295" s="24"/>
      <c r="N1295" s="24"/>
      <c r="T1295" s="6"/>
      <c r="U1295" s="6"/>
      <c r="V1295" s="10">
        <f t="shared" si="122"/>
        <v>0</v>
      </c>
      <c r="W1295" s="6"/>
      <c r="X1295" s="10">
        <f t="shared" si="123"/>
        <v>0</v>
      </c>
      <c r="Y1295" s="30"/>
      <c r="Z1295" s="30"/>
      <c r="AA1295" s="6"/>
      <c r="AB1295" s="6"/>
      <c r="AC1295" s="6"/>
      <c r="AD1295" s="6"/>
      <c r="AE1295" s="6"/>
      <c r="AF1295" s="12">
        <f t="shared" si="124"/>
        <v>0</v>
      </c>
      <c r="AG1295" s="6"/>
      <c r="AH1295" s="6"/>
      <c r="AI1295" s="6"/>
      <c r="AJ1295" s="6"/>
      <c r="AK1295" s="6"/>
      <c r="AL1295" s="12">
        <f t="shared" si="125"/>
        <v>0</v>
      </c>
      <c r="AM1295" s="11" t="str">
        <f t="shared" si="120"/>
        <v/>
      </c>
      <c r="AN1295" s="7"/>
      <c r="AO1295" s="6"/>
    </row>
    <row r="1296" spans="1:41" ht="15.75" customHeight="1" x14ac:dyDescent="0.2">
      <c r="A1296" s="4"/>
      <c r="B1296" s="7"/>
      <c r="C1296" s="8" t="str">
        <f>IFERROR(VLOOKUP(B1296,Tabla2[#All],2,FALSE),"")</f>
        <v/>
      </c>
      <c r="D1296" s="24"/>
      <c r="E1296" s="9" t="str">
        <f>IFERROR(VLOOKUP(D1296,Tabla1[],2,FALSE),"")</f>
        <v/>
      </c>
      <c r="G1296" s="24"/>
      <c r="L1296" s="3" t="str">
        <f t="shared" si="121"/>
        <v/>
      </c>
      <c r="M1296" s="24"/>
      <c r="N1296" s="24"/>
      <c r="T1296" s="6"/>
      <c r="U1296" s="6"/>
      <c r="V1296" s="10">
        <f t="shared" si="122"/>
        <v>0</v>
      </c>
      <c r="W1296" s="6"/>
      <c r="X1296" s="10">
        <f t="shared" si="123"/>
        <v>0</v>
      </c>
      <c r="Y1296" s="30"/>
      <c r="Z1296" s="30"/>
      <c r="AA1296" s="6"/>
      <c r="AB1296" s="6"/>
      <c r="AC1296" s="6"/>
      <c r="AD1296" s="6"/>
      <c r="AE1296" s="6"/>
      <c r="AF1296" s="12">
        <f t="shared" si="124"/>
        <v>0</v>
      </c>
      <c r="AG1296" s="6"/>
      <c r="AH1296" s="6"/>
      <c r="AI1296" s="6"/>
      <c r="AJ1296" s="6"/>
      <c r="AK1296" s="6"/>
      <c r="AL1296" s="12">
        <f t="shared" si="125"/>
        <v>0</v>
      </c>
      <c r="AM1296" s="11" t="str">
        <f t="shared" si="120"/>
        <v/>
      </c>
      <c r="AN1296" s="7"/>
      <c r="AO1296" s="6"/>
    </row>
    <row r="1297" spans="1:41" ht="15.75" customHeight="1" x14ac:dyDescent="0.2">
      <c r="A1297" s="4"/>
      <c r="B1297" s="7"/>
      <c r="C1297" s="8" t="str">
        <f>IFERROR(VLOOKUP(B1297,Tabla2[#All],2,FALSE),"")</f>
        <v/>
      </c>
      <c r="D1297" s="24"/>
      <c r="E1297" s="9" t="str">
        <f>IFERROR(VLOOKUP(D1297,Tabla1[],2,FALSE),"")</f>
        <v/>
      </c>
      <c r="G1297" s="24"/>
      <c r="L1297" s="3" t="str">
        <f t="shared" si="121"/>
        <v/>
      </c>
      <c r="M1297" s="24"/>
      <c r="N1297" s="24"/>
      <c r="T1297" s="6"/>
      <c r="U1297" s="6"/>
      <c r="V1297" s="10">
        <f t="shared" si="122"/>
        <v>0</v>
      </c>
      <c r="W1297" s="6"/>
      <c r="X1297" s="10">
        <f t="shared" si="123"/>
        <v>0</v>
      </c>
      <c r="Y1297" s="30"/>
      <c r="Z1297" s="30"/>
      <c r="AA1297" s="6"/>
      <c r="AB1297" s="6"/>
      <c r="AC1297" s="6"/>
      <c r="AD1297" s="6"/>
      <c r="AE1297" s="6"/>
      <c r="AF1297" s="12">
        <f t="shared" si="124"/>
        <v>0</v>
      </c>
      <c r="AG1297" s="6"/>
      <c r="AH1297" s="6"/>
      <c r="AI1297" s="6"/>
      <c r="AJ1297" s="6"/>
      <c r="AK1297" s="6"/>
      <c r="AL1297" s="12">
        <f t="shared" si="125"/>
        <v>0</v>
      </c>
      <c r="AM1297" s="11" t="str">
        <f t="shared" si="120"/>
        <v/>
      </c>
      <c r="AN1297" s="7"/>
      <c r="AO1297" s="6"/>
    </row>
    <row r="1298" spans="1:41" ht="15.75" customHeight="1" x14ac:dyDescent="0.2">
      <c r="A1298" s="4"/>
      <c r="B1298" s="7"/>
      <c r="C1298" s="8" t="str">
        <f>IFERROR(VLOOKUP(B1298,Tabla2[#All],2,FALSE),"")</f>
        <v/>
      </c>
      <c r="D1298" s="24"/>
      <c r="E1298" s="9" t="str">
        <f>IFERROR(VLOOKUP(D1298,Tabla1[],2,FALSE),"")</f>
        <v/>
      </c>
      <c r="G1298" s="24"/>
      <c r="L1298" s="3" t="str">
        <f t="shared" si="121"/>
        <v/>
      </c>
      <c r="M1298" s="24"/>
      <c r="N1298" s="24"/>
      <c r="T1298" s="6"/>
      <c r="U1298" s="6"/>
      <c r="V1298" s="10">
        <f t="shared" si="122"/>
        <v>0</v>
      </c>
      <c r="W1298" s="6"/>
      <c r="X1298" s="10">
        <f t="shared" si="123"/>
        <v>0</v>
      </c>
      <c r="Y1298" s="30"/>
      <c r="Z1298" s="30"/>
      <c r="AA1298" s="6"/>
      <c r="AB1298" s="6"/>
      <c r="AC1298" s="6"/>
      <c r="AD1298" s="6"/>
      <c r="AE1298" s="6"/>
      <c r="AF1298" s="12">
        <f t="shared" si="124"/>
        <v>0</v>
      </c>
      <c r="AG1298" s="6"/>
      <c r="AH1298" s="6"/>
      <c r="AI1298" s="6"/>
      <c r="AJ1298" s="6"/>
      <c r="AK1298" s="6"/>
      <c r="AL1298" s="12">
        <f t="shared" si="125"/>
        <v>0</v>
      </c>
      <c r="AM1298" s="11" t="str">
        <f t="shared" si="120"/>
        <v/>
      </c>
      <c r="AN1298" s="7"/>
      <c r="AO1298" s="6"/>
    </row>
    <row r="1299" spans="1:41" ht="15.75" customHeight="1" x14ac:dyDescent="0.2">
      <c r="A1299" s="4"/>
      <c r="B1299" s="7"/>
      <c r="C1299" s="8" t="str">
        <f>IFERROR(VLOOKUP(B1299,Tabla2[#All],2,FALSE),"")</f>
        <v/>
      </c>
      <c r="D1299" s="24"/>
      <c r="E1299" s="9" t="str">
        <f>IFERROR(VLOOKUP(D1299,Tabla1[],2,FALSE),"")</f>
        <v/>
      </c>
      <c r="G1299" s="24"/>
      <c r="L1299" s="3" t="str">
        <f t="shared" si="121"/>
        <v/>
      </c>
      <c r="M1299" s="24"/>
      <c r="N1299" s="24"/>
      <c r="T1299" s="6"/>
      <c r="U1299" s="6"/>
      <c r="V1299" s="10">
        <f t="shared" si="122"/>
        <v>0</v>
      </c>
      <c r="W1299" s="6"/>
      <c r="X1299" s="10">
        <f t="shared" si="123"/>
        <v>0</v>
      </c>
      <c r="Y1299" s="30"/>
      <c r="Z1299" s="30"/>
      <c r="AA1299" s="6"/>
      <c r="AB1299" s="6"/>
      <c r="AC1299" s="6"/>
      <c r="AD1299" s="6"/>
      <c r="AE1299" s="6"/>
      <c r="AF1299" s="12">
        <f t="shared" si="124"/>
        <v>0</v>
      </c>
      <c r="AG1299" s="6"/>
      <c r="AH1299" s="6"/>
      <c r="AI1299" s="6"/>
      <c r="AJ1299" s="6"/>
      <c r="AK1299" s="6"/>
      <c r="AL1299" s="12">
        <f t="shared" si="125"/>
        <v>0</v>
      </c>
      <c r="AM1299" s="11" t="str">
        <f t="shared" si="120"/>
        <v/>
      </c>
      <c r="AN1299" s="7"/>
      <c r="AO1299" s="6"/>
    </row>
    <row r="1300" spans="1:41" ht="15.75" customHeight="1" x14ac:dyDescent="0.2">
      <c r="A1300" s="4"/>
      <c r="B1300" s="7"/>
      <c r="C1300" s="8" t="str">
        <f>IFERROR(VLOOKUP(B1300,Tabla2[#All],2,FALSE),"")</f>
        <v/>
      </c>
      <c r="D1300" s="24"/>
      <c r="E1300" s="9" t="str">
        <f>IFERROR(VLOOKUP(D1300,Tabla1[],2,FALSE),"")</f>
        <v/>
      </c>
      <c r="G1300" s="24"/>
      <c r="L1300" s="3" t="str">
        <f t="shared" si="121"/>
        <v/>
      </c>
      <c r="M1300" s="24"/>
      <c r="N1300" s="24"/>
      <c r="T1300" s="6"/>
      <c r="U1300" s="6"/>
      <c r="V1300" s="10">
        <f t="shared" si="122"/>
        <v>0</v>
      </c>
      <c r="W1300" s="6"/>
      <c r="X1300" s="10">
        <f t="shared" si="123"/>
        <v>0</v>
      </c>
      <c r="Y1300" s="30"/>
      <c r="Z1300" s="30"/>
      <c r="AA1300" s="6"/>
      <c r="AB1300" s="6"/>
      <c r="AC1300" s="6"/>
      <c r="AD1300" s="6"/>
      <c r="AE1300" s="6"/>
      <c r="AF1300" s="12">
        <f t="shared" si="124"/>
        <v>0</v>
      </c>
      <c r="AG1300" s="6"/>
      <c r="AH1300" s="6"/>
      <c r="AI1300" s="6"/>
      <c r="AJ1300" s="6"/>
      <c r="AK1300" s="6"/>
      <c r="AL1300" s="12">
        <f t="shared" si="125"/>
        <v>0</v>
      </c>
      <c r="AM1300" s="11" t="str">
        <f t="shared" si="120"/>
        <v/>
      </c>
      <c r="AN1300" s="7"/>
      <c r="AO1300" s="6"/>
    </row>
    <row r="1301" spans="1:41" ht="15.75" customHeight="1" x14ac:dyDescent="0.2">
      <c r="A1301" s="4"/>
      <c r="B1301" s="7"/>
      <c r="C1301" s="8" t="str">
        <f>IFERROR(VLOOKUP(B1301,Tabla2[#All],2,FALSE),"")</f>
        <v/>
      </c>
      <c r="D1301" s="24"/>
      <c r="E1301" s="9" t="str">
        <f>IFERROR(VLOOKUP(D1301,Tabla1[],2,FALSE),"")</f>
        <v/>
      </c>
      <c r="G1301" s="24"/>
      <c r="L1301" s="3" t="str">
        <f t="shared" si="121"/>
        <v/>
      </c>
      <c r="M1301" s="24"/>
      <c r="N1301" s="24"/>
      <c r="T1301" s="6"/>
      <c r="U1301" s="6"/>
      <c r="V1301" s="10">
        <f t="shared" si="122"/>
        <v>0</v>
      </c>
      <c r="W1301" s="6"/>
      <c r="X1301" s="10">
        <f t="shared" si="123"/>
        <v>0</v>
      </c>
      <c r="Y1301" s="30"/>
      <c r="Z1301" s="30"/>
      <c r="AA1301" s="6"/>
      <c r="AB1301" s="6"/>
      <c r="AC1301" s="6"/>
      <c r="AD1301" s="6"/>
      <c r="AE1301" s="6"/>
      <c r="AF1301" s="12">
        <f t="shared" si="124"/>
        <v>0</v>
      </c>
      <c r="AG1301" s="6"/>
      <c r="AH1301" s="6"/>
      <c r="AI1301" s="6"/>
      <c r="AJ1301" s="6"/>
      <c r="AK1301" s="6"/>
      <c r="AL1301" s="12">
        <f t="shared" si="125"/>
        <v>0</v>
      </c>
      <c r="AM1301" s="11" t="str">
        <f t="shared" si="120"/>
        <v/>
      </c>
      <c r="AN1301" s="7"/>
      <c r="AO1301" s="6"/>
    </row>
    <row r="1302" spans="1:41" ht="15.75" customHeight="1" x14ac:dyDescent="0.2">
      <c r="A1302" s="4"/>
      <c r="B1302" s="7"/>
      <c r="C1302" s="8" t="str">
        <f>IFERROR(VLOOKUP(B1302,Tabla2[#All],2,FALSE),"")</f>
        <v/>
      </c>
      <c r="D1302" s="24"/>
      <c r="E1302" s="9" t="str">
        <f>IFERROR(VLOOKUP(D1302,Tabla1[],2,FALSE),"")</f>
        <v/>
      </c>
      <c r="G1302" s="24"/>
      <c r="L1302" s="3" t="str">
        <f t="shared" si="121"/>
        <v/>
      </c>
      <c r="M1302" s="24"/>
      <c r="N1302" s="24"/>
      <c r="T1302" s="6"/>
      <c r="U1302" s="6"/>
      <c r="V1302" s="10">
        <f t="shared" si="122"/>
        <v>0</v>
      </c>
      <c r="W1302" s="6"/>
      <c r="X1302" s="10">
        <f t="shared" si="123"/>
        <v>0</v>
      </c>
      <c r="Y1302" s="30"/>
      <c r="Z1302" s="30"/>
      <c r="AA1302" s="6"/>
      <c r="AB1302" s="6"/>
      <c r="AC1302" s="6"/>
      <c r="AD1302" s="6"/>
      <c r="AE1302" s="6"/>
      <c r="AF1302" s="12">
        <f t="shared" si="124"/>
        <v>0</v>
      </c>
      <c r="AG1302" s="6"/>
      <c r="AH1302" s="6"/>
      <c r="AI1302" s="6"/>
      <c r="AJ1302" s="6"/>
      <c r="AK1302" s="6"/>
      <c r="AL1302" s="12">
        <f t="shared" si="125"/>
        <v>0</v>
      </c>
      <c r="AM1302" s="11" t="str">
        <f t="shared" si="120"/>
        <v/>
      </c>
      <c r="AN1302" s="7"/>
      <c r="AO1302" s="6"/>
    </row>
    <row r="1303" spans="1:41" ht="15.75" customHeight="1" x14ac:dyDescent="0.2">
      <c r="A1303" s="4"/>
      <c r="B1303" s="7"/>
      <c r="C1303" s="8" t="str">
        <f>IFERROR(VLOOKUP(B1303,Tabla2[#All],2,FALSE),"")</f>
        <v/>
      </c>
      <c r="D1303" s="24"/>
      <c r="E1303" s="9" t="str">
        <f>IFERROR(VLOOKUP(D1303,Tabla1[],2,FALSE),"")</f>
        <v/>
      </c>
      <c r="G1303" s="24"/>
      <c r="L1303" s="3" t="str">
        <f t="shared" si="121"/>
        <v/>
      </c>
      <c r="M1303" s="24"/>
      <c r="N1303" s="24"/>
      <c r="T1303" s="6"/>
      <c r="U1303" s="6"/>
      <c r="V1303" s="10">
        <f t="shared" si="122"/>
        <v>0</v>
      </c>
      <c r="W1303" s="6"/>
      <c r="X1303" s="10">
        <f t="shared" si="123"/>
        <v>0</v>
      </c>
      <c r="Y1303" s="30"/>
      <c r="Z1303" s="30"/>
      <c r="AA1303" s="6"/>
      <c r="AB1303" s="6"/>
      <c r="AC1303" s="6"/>
      <c r="AD1303" s="6"/>
      <c r="AE1303" s="6"/>
      <c r="AF1303" s="12">
        <f t="shared" si="124"/>
        <v>0</v>
      </c>
      <c r="AG1303" s="6"/>
      <c r="AH1303" s="6"/>
      <c r="AI1303" s="6"/>
      <c r="AJ1303" s="6"/>
      <c r="AK1303" s="6"/>
      <c r="AL1303" s="12">
        <f t="shared" si="125"/>
        <v>0</v>
      </c>
      <c r="AM1303" s="11" t="str">
        <f t="shared" si="120"/>
        <v/>
      </c>
      <c r="AN1303" s="7"/>
      <c r="AO1303" s="6"/>
    </row>
    <row r="1304" spans="1:41" ht="15.75" customHeight="1" x14ac:dyDescent="0.2">
      <c r="A1304" s="4"/>
      <c r="B1304" s="7"/>
      <c r="C1304" s="8" t="str">
        <f>IFERROR(VLOOKUP(B1304,Tabla2[#All],2,FALSE),"")</f>
        <v/>
      </c>
      <c r="D1304" s="24"/>
      <c r="E1304" s="9" t="str">
        <f>IFERROR(VLOOKUP(D1304,Tabla1[],2,FALSE),"")</f>
        <v/>
      </c>
      <c r="G1304" s="24"/>
      <c r="L1304" s="3" t="str">
        <f t="shared" si="121"/>
        <v/>
      </c>
      <c r="M1304" s="24"/>
      <c r="N1304" s="24"/>
      <c r="T1304" s="6"/>
      <c r="U1304" s="6"/>
      <c r="V1304" s="10">
        <f t="shared" si="122"/>
        <v>0</v>
      </c>
      <c r="W1304" s="6"/>
      <c r="X1304" s="10">
        <f t="shared" si="123"/>
        <v>0</v>
      </c>
      <c r="Y1304" s="30"/>
      <c r="Z1304" s="30"/>
      <c r="AA1304" s="6"/>
      <c r="AB1304" s="6"/>
      <c r="AC1304" s="6"/>
      <c r="AD1304" s="6"/>
      <c r="AE1304" s="6"/>
      <c r="AF1304" s="12">
        <f t="shared" si="124"/>
        <v>0</v>
      </c>
      <c r="AG1304" s="6"/>
      <c r="AH1304" s="6"/>
      <c r="AI1304" s="6"/>
      <c r="AJ1304" s="6"/>
      <c r="AK1304" s="6"/>
      <c r="AL1304" s="12">
        <f t="shared" si="125"/>
        <v>0</v>
      </c>
      <c r="AM1304" s="11" t="str">
        <f t="shared" si="120"/>
        <v/>
      </c>
      <c r="AN1304" s="7"/>
      <c r="AO1304" s="6"/>
    </row>
    <row r="1305" spans="1:41" ht="15.75" customHeight="1" x14ac:dyDescent="0.2">
      <c r="A1305" s="4"/>
      <c r="B1305" s="7"/>
      <c r="C1305" s="8" t="str">
        <f>IFERROR(VLOOKUP(B1305,Tabla2[#All],2,FALSE),"")</f>
        <v/>
      </c>
      <c r="D1305" s="24"/>
      <c r="E1305" s="9" t="str">
        <f>IFERROR(VLOOKUP(D1305,Tabla1[],2,FALSE),"")</f>
        <v/>
      </c>
      <c r="G1305" s="24"/>
      <c r="L1305" s="3" t="str">
        <f t="shared" si="121"/>
        <v/>
      </c>
      <c r="M1305" s="24"/>
      <c r="N1305" s="24"/>
      <c r="T1305" s="6"/>
      <c r="U1305" s="6"/>
      <c r="V1305" s="10">
        <f t="shared" si="122"/>
        <v>0</v>
      </c>
      <c r="W1305" s="6"/>
      <c r="X1305" s="10">
        <f t="shared" si="123"/>
        <v>0</v>
      </c>
      <c r="Y1305" s="30"/>
      <c r="Z1305" s="30"/>
      <c r="AA1305" s="6"/>
      <c r="AB1305" s="6"/>
      <c r="AC1305" s="6"/>
      <c r="AD1305" s="6"/>
      <c r="AE1305" s="6"/>
      <c r="AF1305" s="12">
        <f t="shared" si="124"/>
        <v>0</v>
      </c>
      <c r="AG1305" s="6"/>
      <c r="AH1305" s="6"/>
      <c r="AI1305" s="6"/>
      <c r="AJ1305" s="6"/>
      <c r="AK1305" s="6"/>
      <c r="AL1305" s="12">
        <f t="shared" si="125"/>
        <v>0</v>
      </c>
      <c r="AM1305" s="11" t="str">
        <f t="shared" si="120"/>
        <v/>
      </c>
      <c r="AN1305" s="7"/>
      <c r="AO1305" s="6"/>
    </row>
    <row r="1306" spans="1:41" ht="15.75" customHeight="1" x14ac:dyDescent="0.2">
      <c r="A1306" s="4"/>
      <c r="B1306" s="7"/>
      <c r="C1306" s="8" t="str">
        <f>IFERROR(VLOOKUP(B1306,Tabla2[#All],2,FALSE),"")</f>
        <v/>
      </c>
      <c r="D1306" s="24"/>
      <c r="E1306" s="9" t="str">
        <f>IFERROR(VLOOKUP(D1306,Tabla1[],2,FALSE),"")</f>
        <v/>
      </c>
      <c r="G1306" s="24"/>
      <c r="L1306" s="3" t="str">
        <f t="shared" si="121"/>
        <v/>
      </c>
      <c r="M1306" s="24"/>
      <c r="N1306" s="24"/>
      <c r="T1306" s="6"/>
      <c r="U1306" s="6"/>
      <c r="V1306" s="10">
        <f t="shared" si="122"/>
        <v>0</v>
      </c>
      <c r="W1306" s="6"/>
      <c r="X1306" s="10">
        <f t="shared" si="123"/>
        <v>0</v>
      </c>
      <c r="Y1306" s="30"/>
      <c r="Z1306" s="30"/>
      <c r="AA1306" s="6"/>
      <c r="AB1306" s="6"/>
      <c r="AC1306" s="6"/>
      <c r="AD1306" s="6"/>
      <c r="AE1306" s="6"/>
      <c r="AF1306" s="12">
        <f t="shared" si="124"/>
        <v>0</v>
      </c>
      <c r="AG1306" s="6"/>
      <c r="AH1306" s="6"/>
      <c r="AI1306" s="6"/>
      <c r="AJ1306" s="6"/>
      <c r="AK1306" s="6"/>
      <c r="AL1306" s="12">
        <f t="shared" si="125"/>
        <v>0</v>
      </c>
      <c r="AM1306" s="11" t="str">
        <f t="shared" si="120"/>
        <v/>
      </c>
      <c r="AN1306" s="7"/>
      <c r="AO1306" s="6"/>
    </row>
    <row r="1307" spans="1:41" ht="15.75" customHeight="1" x14ac:dyDescent="0.2">
      <c r="A1307" s="4"/>
      <c r="B1307" s="7"/>
      <c r="C1307" s="8" t="str">
        <f>IFERROR(VLOOKUP(B1307,Tabla2[#All],2,FALSE),"")</f>
        <v/>
      </c>
      <c r="D1307" s="24"/>
      <c r="E1307" s="9" t="str">
        <f>IFERROR(VLOOKUP(D1307,Tabla1[],2,FALSE),"")</f>
        <v/>
      </c>
      <c r="G1307" s="24"/>
      <c r="L1307" s="3" t="str">
        <f t="shared" si="121"/>
        <v/>
      </c>
      <c r="M1307" s="24"/>
      <c r="N1307" s="24"/>
      <c r="T1307" s="6"/>
      <c r="U1307" s="6"/>
      <c r="V1307" s="10">
        <f t="shared" si="122"/>
        <v>0</v>
      </c>
      <c r="W1307" s="6"/>
      <c r="X1307" s="10">
        <f t="shared" si="123"/>
        <v>0</v>
      </c>
      <c r="Y1307" s="30"/>
      <c r="Z1307" s="30"/>
      <c r="AA1307" s="6"/>
      <c r="AB1307" s="6"/>
      <c r="AC1307" s="6"/>
      <c r="AD1307" s="6"/>
      <c r="AE1307" s="6"/>
      <c r="AF1307" s="12">
        <f t="shared" si="124"/>
        <v>0</v>
      </c>
      <c r="AG1307" s="6"/>
      <c r="AH1307" s="6"/>
      <c r="AI1307" s="6"/>
      <c r="AJ1307" s="6"/>
      <c r="AK1307" s="6"/>
      <c r="AL1307" s="12">
        <f t="shared" si="125"/>
        <v>0</v>
      </c>
      <c r="AM1307" s="11" t="str">
        <f t="shared" si="120"/>
        <v/>
      </c>
      <c r="AN1307" s="7"/>
      <c r="AO1307" s="6"/>
    </row>
    <row r="1308" spans="1:41" ht="15.75" customHeight="1" x14ac:dyDescent="0.2">
      <c r="A1308" s="4"/>
      <c r="B1308" s="7"/>
      <c r="C1308" s="8" t="str">
        <f>IFERROR(VLOOKUP(B1308,Tabla2[#All],2,FALSE),"")</f>
        <v/>
      </c>
      <c r="D1308" s="24"/>
      <c r="E1308" s="9" t="str">
        <f>IFERROR(VLOOKUP(D1308,Tabla1[],2,FALSE),"")</f>
        <v/>
      </c>
      <c r="G1308" s="24"/>
      <c r="L1308" s="3" t="str">
        <f t="shared" si="121"/>
        <v/>
      </c>
      <c r="M1308" s="24"/>
      <c r="N1308" s="24"/>
      <c r="T1308" s="6"/>
      <c r="U1308" s="6"/>
      <c r="V1308" s="10">
        <f t="shared" si="122"/>
        <v>0</v>
      </c>
      <c r="W1308" s="6"/>
      <c r="X1308" s="10">
        <f t="shared" si="123"/>
        <v>0</v>
      </c>
      <c r="Y1308" s="30"/>
      <c r="Z1308" s="30"/>
      <c r="AA1308" s="6"/>
      <c r="AB1308" s="6"/>
      <c r="AC1308" s="6"/>
      <c r="AD1308" s="6"/>
      <c r="AE1308" s="6"/>
      <c r="AF1308" s="12">
        <f t="shared" si="124"/>
        <v>0</v>
      </c>
      <c r="AG1308" s="6"/>
      <c r="AH1308" s="6"/>
      <c r="AI1308" s="6"/>
      <c r="AJ1308" s="6"/>
      <c r="AK1308" s="6"/>
      <c r="AL1308" s="12">
        <f t="shared" si="125"/>
        <v>0</v>
      </c>
      <c r="AM1308" s="11" t="str">
        <f t="shared" si="120"/>
        <v/>
      </c>
      <c r="AN1308" s="7"/>
      <c r="AO1308" s="6"/>
    </row>
    <row r="1309" spans="1:41" ht="15.75" customHeight="1" x14ac:dyDescent="0.2">
      <c r="A1309" s="4"/>
      <c r="B1309" s="7"/>
      <c r="C1309" s="8" t="str">
        <f>IFERROR(VLOOKUP(B1309,Tabla2[#All],2,FALSE),"")</f>
        <v/>
      </c>
      <c r="D1309" s="24"/>
      <c r="E1309" s="9" t="str">
        <f>IFERROR(VLOOKUP(D1309,Tabla1[],2,FALSE),"")</f>
        <v/>
      </c>
      <c r="G1309" s="24"/>
      <c r="L1309" s="3" t="str">
        <f t="shared" si="121"/>
        <v/>
      </c>
      <c r="M1309" s="24"/>
      <c r="N1309" s="24"/>
      <c r="T1309" s="6"/>
      <c r="U1309" s="6"/>
      <c r="V1309" s="10">
        <f t="shared" si="122"/>
        <v>0</v>
      </c>
      <c r="W1309" s="6"/>
      <c r="X1309" s="10">
        <f t="shared" si="123"/>
        <v>0</v>
      </c>
      <c r="Y1309" s="30"/>
      <c r="Z1309" s="30"/>
      <c r="AA1309" s="6"/>
      <c r="AB1309" s="6"/>
      <c r="AC1309" s="6"/>
      <c r="AD1309" s="6"/>
      <c r="AE1309" s="6"/>
      <c r="AF1309" s="12">
        <f t="shared" si="124"/>
        <v>0</v>
      </c>
      <c r="AG1309" s="6"/>
      <c r="AH1309" s="6"/>
      <c r="AI1309" s="6"/>
      <c r="AJ1309" s="6"/>
      <c r="AK1309" s="6"/>
      <c r="AL1309" s="12">
        <f t="shared" si="125"/>
        <v>0</v>
      </c>
      <c r="AM1309" s="11" t="str">
        <f t="shared" si="120"/>
        <v/>
      </c>
      <c r="AN1309" s="7"/>
      <c r="AO1309" s="6"/>
    </row>
    <row r="1310" spans="1:41" ht="15.75" customHeight="1" x14ac:dyDescent="0.2">
      <c r="A1310" s="4"/>
      <c r="B1310" s="7"/>
      <c r="C1310" s="8" t="str">
        <f>IFERROR(VLOOKUP(B1310,Tabla2[#All],2,FALSE),"")</f>
        <v/>
      </c>
      <c r="D1310" s="24"/>
      <c r="E1310" s="9" t="str">
        <f>IFERROR(VLOOKUP(D1310,Tabla1[],2,FALSE),"")</f>
        <v/>
      </c>
      <c r="G1310" s="24"/>
      <c r="L1310" s="3" t="str">
        <f t="shared" si="121"/>
        <v/>
      </c>
      <c r="M1310" s="24"/>
      <c r="N1310" s="24"/>
      <c r="T1310" s="6"/>
      <c r="U1310" s="6"/>
      <c r="V1310" s="10">
        <f t="shared" si="122"/>
        <v>0</v>
      </c>
      <c r="W1310" s="6"/>
      <c r="X1310" s="10">
        <f t="shared" si="123"/>
        <v>0</v>
      </c>
      <c r="Y1310" s="30"/>
      <c r="Z1310" s="30"/>
      <c r="AA1310" s="6"/>
      <c r="AB1310" s="6"/>
      <c r="AC1310" s="6"/>
      <c r="AD1310" s="6"/>
      <c r="AE1310" s="6"/>
      <c r="AF1310" s="12">
        <f t="shared" si="124"/>
        <v>0</v>
      </c>
      <c r="AG1310" s="6"/>
      <c r="AH1310" s="6"/>
      <c r="AI1310" s="6"/>
      <c r="AJ1310" s="6"/>
      <c r="AK1310" s="6"/>
      <c r="AL1310" s="12">
        <f t="shared" si="125"/>
        <v>0</v>
      </c>
      <c r="AM1310" s="11" t="str">
        <f t="shared" si="120"/>
        <v/>
      </c>
      <c r="AN1310" s="7"/>
      <c r="AO1310" s="6"/>
    </row>
    <row r="1311" spans="1:41" ht="15.75" customHeight="1" x14ac:dyDescent="0.2">
      <c r="A1311" s="4"/>
      <c r="B1311" s="7"/>
      <c r="C1311" s="8" t="str">
        <f>IFERROR(VLOOKUP(B1311,Tabla2[#All],2,FALSE),"")</f>
        <v/>
      </c>
      <c r="D1311" s="24"/>
      <c r="E1311" s="9" t="str">
        <f>IFERROR(VLOOKUP(D1311,Tabla1[],2,FALSE),"")</f>
        <v/>
      </c>
      <c r="G1311" s="24"/>
      <c r="L1311" s="3" t="str">
        <f t="shared" si="121"/>
        <v/>
      </c>
      <c r="M1311" s="24"/>
      <c r="N1311" s="24"/>
      <c r="T1311" s="6"/>
      <c r="U1311" s="6"/>
      <c r="V1311" s="10">
        <f t="shared" si="122"/>
        <v>0</v>
      </c>
      <c r="W1311" s="6"/>
      <c r="X1311" s="10">
        <f t="shared" si="123"/>
        <v>0</v>
      </c>
      <c r="Y1311" s="30"/>
      <c r="Z1311" s="30"/>
      <c r="AA1311" s="6"/>
      <c r="AB1311" s="6"/>
      <c r="AC1311" s="6"/>
      <c r="AD1311" s="6"/>
      <c r="AE1311" s="6"/>
      <c r="AF1311" s="12">
        <f t="shared" si="124"/>
        <v>0</v>
      </c>
      <c r="AG1311" s="6"/>
      <c r="AH1311" s="6"/>
      <c r="AI1311" s="6"/>
      <c r="AJ1311" s="6"/>
      <c r="AK1311" s="6"/>
      <c r="AL1311" s="12">
        <f t="shared" si="125"/>
        <v>0</v>
      </c>
      <c r="AM1311" s="11" t="str">
        <f t="shared" si="120"/>
        <v/>
      </c>
      <c r="AN1311" s="7"/>
      <c r="AO1311" s="6"/>
    </row>
    <row r="1312" spans="1:41" ht="15.75" customHeight="1" x14ac:dyDescent="0.2">
      <c r="A1312" s="4"/>
      <c r="B1312" s="7"/>
      <c r="C1312" s="8" t="str">
        <f>IFERROR(VLOOKUP(B1312,Tabla2[#All],2,FALSE),"")</f>
        <v/>
      </c>
      <c r="D1312" s="24"/>
      <c r="E1312" s="9" t="str">
        <f>IFERROR(VLOOKUP(D1312,Tabla1[],2,FALSE),"")</f>
        <v/>
      </c>
      <c r="G1312" s="24"/>
      <c r="L1312" s="3" t="str">
        <f t="shared" si="121"/>
        <v/>
      </c>
      <c r="M1312" s="24"/>
      <c r="N1312" s="24"/>
      <c r="T1312" s="6"/>
      <c r="U1312" s="6"/>
      <c r="V1312" s="10">
        <f t="shared" si="122"/>
        <v>0</v>
      </c>
      <c r="W1312" s="6"/>
      <c r="X1312" s="10">
        <f t="shared" si="123"/>
        <v>0</v>
      </c>
      <c r="Y1312" s="30"/>
      <c r="Z1312" s="30"/>
      <c r="AA1312" s="6"/>
      <c r="AB1312" s="6"/>
      <c r="AC1312" s="6"/>
      <c r="AD1312" s="6"/>
      <c r="AE1312" s="6"/>
      <c r="AF1312" s="12">
        <f t="shared" si="124"/>
        <v>0</v>
      </c>
      <c r="AG1312" s="6"/>
      <c r="AH1312" s="6"/>
      <c r="AI1312" s="6"/>
      <c r="AJ1312" s="6"/>
      <c r="AK1312" s="6"/>
      <c r="AL1312" s="12">
        <f t="shared" si="125"/>
        <v>0</v>
      </c>
      <c r="AM1312" s="11" t="str">
        <f t="shared" si="120"/>
        <v/>
      </c>
      <c r="AN1312" s="7"/>
      <c r="AO1312" s="6"/>
    </row>
    <row r="1313" spans="1:41" ht="15.75" customHeight="1" x14ac:dyDescent="0.2">
      <c r="A1313" s="4"/>
      <c r="B1313" s="7"/>
      <c r="C1313" s="8" t="str">
        <f>IFERROR(VLOOKUP(B1313,Tabla2[#All],2,FALSE),"")</f>
        <v/>
      </c>
      <c r="D1313" s="24"/>
      <c r="E1313" s="9" t="str">
        <f>IFERROR(VLOOKUP(D1313,Tabla1[],2,FALSE),"")</f>
        <v/>
      </c>
      <c r="G1313" s="24"/>
      <c r="L1313" s="3" t="str">
        <f t="shared" si="121"/>
        <v/>
      </c>
      <c r="M1313" s="24"/>
      <c r="N1313" s="24"/>
      <c r="T1313" s="6"/>
      <c r="U1313" s="6"/>
      <c r="V1313" s="10">
        <f t="shared" si="122"/>
        <v>0</v>
      </c>
      <c r="W1313" s="6"/>
      <c r="X1313" s="10">
        <f t="shared" si="123"/>
        <v>0</v>
      </c>
      <c r="Y1313" s="30"/>
      <c r="Z1313" s="30"/>
      <c r="AA1313" s="6"/>
      <c r="AB1313" s="6"/>
      <c r="AC1313" s="6"/>
      <c r="AD1313" s="6"/>
      <c r="AE1313" s="6"/>
      <c r="AF1313" s="12">
        <f t="shared" si="124"/>
        <v>0</v>
      </c>
      <c r="AG1313" s="6"/>
      <c r="AH1313" s="6"/>
      <c r="AI1313" s="6"/>
      <c r="AJ1313" s="6"/>
      <c r="AK1313" s="6"/>
      <c r="AL1313" s="12">
        <f t="shared" si="125"/>
        <v>0</v>
      </c>
      <c r="AM1313" s="11" t="str">
        <f t="shared" si="120"/>
        <v/>
      </c>
      <c r="AN1313" s="7"/>
      <c r="AO1313" s="6"/>
    </row>
    <row r="1314" spans="1:41" ht="15.75" customHeight="1" x14ac:dyDescent="0.2">
      <c r="A1314" s="4"/>
      <c r="B1314" s="7"/>
      <c r="C1314" s="8" t="str">
        <f>IFERROR(VLOOKUP(B1314,Tabla2[#All],2,FALSE),"")</f>
        <v/>
      </c>
      <c r="D1314" s="24"/>
      <c r="E1314" s="9" t="str">
        <f>IFERROR(VLOOKUP(D1314,Tabla1[],2,FALSE),"")</f>
        <v/>
      </c>
      <c r="G1314" s="24"/>
      <c r="L1314" s="3" t="str">
        <f t="shared" si="121"/>
        <v/>
      </c>
      <c r="M1314" s="24"/>
      <c r="N1314" s="24"/>
      <c r="T1314" s="6"/>
      <c r="U1314" s="6"/>
      <c r="V1314" s="10">
        <f t="shared" si="122"/>
        <v>0</v>
      </c>
      <c r="W1314" s="6"/>
      <c r="X1314" s="10">
        <f t="shared" si="123"/>
        <v>0</v>
      </c>
      <c r="Y1314" s="30"/>
      <c r="Z1314" s="30"/>
      <c r="AA1314" s="6"/>
      <c r="AB1314" s="6"/>
      <c r="AC1314" s="6"/>
      <c r="AD1314" s="6"/>
      <c r="AE1314" s="6"/>
      <c r="AF1314" s="12">
        <f t="shared" si="124"/>
        <v>0</v>
      </c>
      <c r="AG1314" s="6"/>
      <c r="AH1314" s="6"/>
      <c r="AI1314" s="6"/>
      <c r="AJ1314" s="6"/>
      <c r="AK1314" s="6"/>
      <c r="AL1314" s="12">
        <f t="shared" si="125"/>
        <v>0</v>
      </c>
      <c r="AM1314" s="11" t="str">
        <f t="shared" si="120"/>
        <v/>
      </c>
      <c r="AN1314" s="7"/>
      <c r="AO1314" s="6"/>
    </row>
    <row r="1315" spans="1:41" ht="15.75" customHeight="1" x14ac:dyDescent="0.2">
      <c r="A1315" s="4"/>
      <c r="B1315" s="7"/>
      <c r="C1315" s="8" t="str">
        <f>IFERROR(VLOOKUP(B1315,Tabla2[#All],2,FALSE),"")</f>
        <v/>
      </c>
      <c r="D1315" s="24"/>
      <c r="E1315" s="9" t="str">
        <f>IFERROR(VLOOKUP(D1315,Tabla1[],2,FALSE),"")</f>
        <v/>
      </c>
      <c r="G1315" s="24"/>
      <c r="L1315" s="3" t="str">
        <f t="shared" si="121"/>
        <v/>
      </c>
      <c r="M1315" s="24"/>
      <c r="N1315" s="24"/>
      <c r="T1315" s="6"/>
      <c r="U1315" s="6"/>
      <c r="V1315" s="10">
        <f t="shared" si="122"/>
        <v>0</v>
      </c>
      <c r="W1315" s="6"/>
      <c r="X1315" s="10">
        <f t="shared" si="123"/>
        <v>0</v>
      </c>
      <c r="Y1315" s="30"/>
      <c r="Z1315" s="30"/>
      <c r="AA1315" s="6"/>
      <c r="AB1315" s="6"/>
      <c r="AC1315" s="6"/>
      <c r="AD1315" s="6"/>
      <c r="AE1315" s="6"/>
      <c r="AF1315" s="12">
        <f t="shared" si="124"/>
        <v>0</v>
      </c>
      <c r="AG1315" s="6"/>
      <c r="AH1315" s="6"/>
      <c r="AI1315" s="6"/>
      <c r="AJ1315" s="6"/>
      <c r="AK1315" s="6"/>
      <c r="AL1315" s="12">
        <f t="shared" si="125"/>
        <v>0</v>
      </c>
      <c r="AM1315" s="11" t="str">
        <f t="shared" si="120"/>
        <v/>
      </c>
      <c r="AN1315" s="7"/>
      <c r="AO1315" s="6"/>
    </row>
    <row r="1316" spans="1:41" ht="15.75" customHeight="1" x14ac:dyDescent="0.2">
      <c r="A1316" s="4"/>
      <c r="B1316" s="7"/>
      <c r="C1316" s="8" t="str">
        <f>IFERROR(VLOOKUP(B1316,Tabla2[#All],2,FALSE),"")</f>
        <v/>
      </c>
      <c r="D1316" s="24"/>
      <c r="E1316" s="9" t="str">
        <f>IFERROR(VLOOKUP(D1316,Tabla1[],2,FALSE),"")</f>
        <v/>
      </c>
      <c r="G1316" s="24"/>
      <c r="L1316" s="3" t="str">
        <f t="shared" si="121"/>
        <v/>
      </c>
      <c r="M1316" s="24"/>
      <c r="N1316" s="24"/>
      <c r="T1316" s="6"/>
      <c r="U1316" s="6"/>
      <c r="V1316" s="10">
        <f t="shared" si="122"/>
        <v>0</v>
      </c>
      <c r="W1316" s="6"/>
      <c r="X1316" s="10">
        <f t="shared" si="123"/>
        <v>0</v>
      </c>
      <c r="Y1316" s="30"/>
      <c r="Z1316" s="30"/>
      <c r="AA1316" s="6"/>
      <c r="AB1316" s="6"/>
      <c r="AC1316" s="6"/>
      <c r="AD1316" s="6"/>
      <c r="AE1316" s="6"/>
      <c r="AF1316" s="12">
        <f t="shared" si="124"/>
        <v>0</v>
      </c>
      <c r="AG1316" s="6"/>
      <c r="AH1316" s="6"/>
      <c r="AI1316" s="6"/>
      <c r="AJ1316" s="6"/>
      <c r="AK1316" s="6"/>
      <c r="AL1316" s="12">
        <f t="shared" si="125"/>
        <v>0</v>
      </c>
      <c r="AM1316" s="11" t="str">
        <f t="shared" si="120"/>
        <v/>
      </c>
      <c r="AN1316" s="7"/>
      <c r="AO1316" s="6"/>
    </row>
    <row r="1317" spans="1:41" ht="15.75" customHeight="1" x14ac:dyDescent="0.2">
      <c r="A1317" s="4"/>
      <c r="B1317" s="7"/>
      <c r="C1317" s="8" t="str">
        <f>IFERROR(VLOOKUP(B1317,Tabla2[#All],2,FALSE),"")</f>
        <v/>
      </c>
      <c r="D1317" s="24"/>
      <c r="E1317" s="9" t="str">
        <f>IFERROR(VLOOKUP(D1317,Tabla1[],2,FALSE),"")</f>
        <v/>
      </c>
      <c r="G1317" s="24"/>
      <c r="L1317" s="3" t="str">
        <f t="shared" si="121"/>
        <v/>
      </c>
      <c r="M1317" s="24"/>
      <c r="N1317" s="24"/>
      <c r="T1317" s="6"/>
      <c r="U1317" s="6"/>
      <c r="V1317" s="10">
        <f t="shared" si="122"/>
        <v>0</v>
      </c>
      <c r="W1317" s="6"/>
      <c r="X1317" s="10">
        <f t="shared" si="123"/>
        <v>0</v>
      </c>
      <c r="Y1317" s="30"/>
      <c r="Z1317" s="30"/>
      <c r="AA1317" s="6"/>
      <c r="AB1317" s="6"/>
      <c r="AC1317" s="6"/>
      <c r="AD1317" s="6"/>
      <c r="AE1317" s="6"/>
      <c r="AF1317" s="12">
        <f t="shared" si="124"/>
        <v>0</v>
      </c>
      <c r="AG1317" s="6"/>
      <c r="AH1317" s="6"/>
      <c r="AI1317" s="6"/>
      <c r="AJ1317" s="6"/>
      <c r="AK1317" s="6"/>
      <c r="AL1317" s="12">
        <f t="shared" si="125"/>
        <v>0</v>
      </c>
      <c r="AM1317" s="11" t="str">
        <f t="shared" si="120"/>
        <v/>
      </c>
      <c r="AN1317" s="7"/>
      <c r="AO1317" s="6"/>
    </row>
    <row r="1318" spans="1:41" ht="15.75" customHeight="1" x14ac:dyDescent="0.2">
      <c r="A1318" s="4"/>
      <c r="B1318" s="7"/>
      <c r="C1318" s="8" t="str">
        <f>IFERROR(VLOOKUP(B1318,Tabla2[#All],2,FALSE),"")</f>
        <v/>
      </c>
      <c r="D1318" s="24"/>
      <c r="E1318" s="9" t="str">
        <f>IFERROR(VLOOKUP(D1318,Tabla1[],2,FALSE),"")</f>
        <v/>
      </c>
      <c r="G1318" s="24"/>
      <c r="L1318" s="3" t="str">
        <f t="shared" si="121"/>
        <v/>
      </c>
      <c r="M1318" s="24"/>
      <c r="N1318" s="24"/>
      <c r="T1318" s="6"/>
      <c r="U1318" s="6"/>
      <c r="V1318" s="10">
        <f t="shared" si="122"/>
        <v>0</v>
      </c>
      <c r="W1318" s="6"/>
      <c r="X1318" s="10">
        <f t="shared" si="123"/>
        <v>0</v>
      </c>
      <c r="Y1318" s="30"/>
      <c r="Z1318" s="30"/>
      <c r="AA1318" s="6"/>
      <c r="AB1318" s="6"/>
      <c r="AC1318" s="6"/>
      <c r="AD1318" s="6"/>
      <c r="AE1318" s="6"/>
      <c r="AF1318" s="12">
        <f t="shared" si="124"/>
        <v>0</v>
      </c>
      <c r="AG1318" s="6"/>
      <c r="AH1318" s="6"/>
      <c r="AI1318" s="6"/>
      <c r="AJ1318" s="6"/>
      <c r="AK1318" s="6"/>
      <c r="AL1318" s="12">
        <f t="shared" si="125"/>
        <v>0</v>
      </c>
      <c r="AM1318" s="11" t="str">
        <f t="shared" si="120"/>
        <v/>
      </c>
      <c r="AN1318" s="7"/>
      <c r="AO1318" s="6"/>
    </row>
    <row r="1319" spans="1:41" ht="15.75" customHeight="1" x14ac:dyDescent="0.2">
      <c r="A1319" s="4"/>
      <c r="B1319" s="7"/>
      <c r="C1319" s="8" t="str">
        <f>IFERROR(VLOOKUP(B1319,Tabla2[#All],2,FALSE),"")</f>
        <v/>
      </c>
      <c r="D1319" s="24"/>
      <c r="E1319" s="9" t="str">
        <f>IFERROR(VLOOKUP(D1319,Tabla1[],2,FALSE),"")</f>
        <v/>
      </c>
      <c r="G1319" s="24"/>
      <c r="L1319" s="3" t="str">
        <f t="shared" si="121"/>
        <v/>
      </c>
      <c r="M1319" s="24"/>
      <c r="N1319" s="24"/>
      <c r="T1319" s="6"/>
      <c r="U1319" s="6"/>
      <c r="V1319" s="10">
        <f t="shared" si="122"/>
        <v>0</v>
      </c>
      <c r="W1319" s="6"/>
      <c r="X1319" s="10">
        <f t="shared" si="123"/>
        <v>0</v>
      </c>
      <c r="Y1319" s="30"/>
      <c r="Z1319" s="30"/>
      <c r="AA1319" s="6"/>
      <c r="AB1319" s="6"/>
      <c r="AC1319" s="6"/>
      <c r="AD1319" s="6"/>
      <c r="AE1319" s="6"/>
      <c r="AF1319" s="12">
        <f t="shared" si="124"/>
        <v>0</v>
      </c>
      <c r="AG1319" s="6"/>
      <c r="AH1319" s="6"/>
      <c r="AI1319" s="6"/>
      <c r="AJ1319" s="6"/>
      <c r="AK1319" s="6"/>
      <c r="AL1319" s="12">
        <f t="shared" si="125"/>
        <v>0</v>
      </c>
      <c r="AM1319" s="11" t="str">
        <f t="shared" si="120"/>
        <v/>
      </c>
      <c r="AN1319" s="7"/>
      <c r="AO1319" s="6"/>
    </row>
    <row r="1320" spans="1:41" ht="15.75" customHeight="1" x14ac:dyDescent="0.2">
      <c r="A1320" s="4"/>
      <c r="B1320" s="7"/>
      <c r="C1320" s="8" t="str">
        <f>IFERROR(VLOOKUP(B1320,Tabla2[#All],2,FALSE),"")</f>
        <v/>
      </c>
      <c r="D1320" s="24"/>
      <c r="E1320" s="9" t="str">
        <f>IFERROR(VLOOKUP(D1320,Tabla1[],2,FALSE),"")</f>
        <v/>
      </c>
      <c r="G1320" s="24"/>
      <c r="L1320" s="3" t="str">
        <f t="shared" si="121"/>
        <v/>
      </c>
      <c r="M1320" s="24"/>
      <c r="N1320" s="24"/>
      <c r="T1320" s="6"/>
      <c r="U1320" s="6"/>
      <c r="V1320" s="10">
        <f t="shared" si="122"/>
        <v>0</v>
      </c>
      <c r="W1320" s="6"/>
      <c r="X1320" s="10">
        <f t="shared" si="123"/>
        <v>0</v>
      </c>
      <c r="Y1320" s="30"/>
      <c r="Z1320" s="30"/>
      <c r="AA1320" s="6"/>
      <c r="AB1320" s="6"/>
      <c r="AC1320" s="6"/>
      <c r="AD1320" s="6"/>
      <c r="AE1320" s="6"/>
      <c r="AF1320" s="12">
        <f t="shared" si="124"/>
        <v>0</v>
      </c>
      <c r="AG1320" s="6"/>
      <c r="AH1320" s="6"/>
      <c r="AI1320" s="6"/>
      <c r="AJ1320" s="6"/>
      <c r="AK1320" s="6"/>
      <c r="AL1320" s="12">
        <f t="shared" si="125"/>
        <v>0</v>
      </c>
      <c r="AM1320" s="11" t="str">
        <f t="shared" si="120"/>
        <v/>
      </c>
      <c r="AN1320" s="7"/>
      <c r="AO1320" s="6"/>
    </row>
    <row r="1321" spans="1:41" ht="15.75" customHeight="1" x14ac:dyDescent="0.2">
      <c r="A1321" s="4"/>
      <c r="B1321" s="7"/>
      <c r="C1321" s="8" t="str">
        <f>IFERROR(VLOOKUP(B1321,Tabla2[#All],2,FALSE),"")</f>
        <v/>
      </c>
      <c r="D1321" s="24"/>
      <c r="E1321" s="9" t="str">
        <f>IFERROR(VLOOKUP(D1321,Tabla1[],2,FALSE),"")</f>
        <v/>
      </c>
      <c r="G1321" s="24"/>
      <c r="L1321" s="3" t="str">
        <f t="shared" si="121"/>
        <v/>
      </c>
      <c r="M1321" s="24"/>
      <c r="N1321" s="24"/>
      <c r="T1321" s="6"/>
      <c r="U1321" s="6"/>
      <c r="V1321" s="10">
        <f t="shared" si="122"/>
        <v>0</v>
      </c>
      <c r="W1321" s="6"/>
      <c r="X1321" s="10">
        <f t="shared" si="123"/>
        <v>0</v>
      </c>
      <c r="Y1321" s="30"/>
      <c r="Z1321" s="30"/>
      <c r="AA1321" s="6"/>
      <c r="AB1321" s="6"/>
      <c r="AC1321" s="6"/>
      <c r="AD1321" s="6"/>
      <c r="AE1321" s="6"/>
      <c r="AF1321" s="12">
        <f t="shared" si="124"/>
        <v>0</v>
      </c>
      <c r="AG1321" s="6"/>
      <c r="AH1321" s="6"/>
      <c r="AI1321" s="6"/>
      <c r="AJ1321" s="6"/>
      <c r="AK1321" s="6"/>
      <c r="AL1321" s="12">
        <f t="shared" si="125"/>
        <v>0</v>
      </c>
      <c r="AM1321" s="11" t="str">
        <f t="shared" si="120"/>
        <v/>
      </c>
      <c r="AN1321" s="7"/>
      <c r="AO1321" s="6"/>
    </row>
    <row r="1322" spans="1:41" ht="15.75" customHeight="1" x14ac:dyDescent="0.2">
      <c r="A1322" s="4"/>
      <c r="B1322" s="7"/>
      <c r="C1322" s="8" t="str">
        <f>IFERROR(VLOOKUP(B1322,Tabla2[#All],2,FALSE),"")</f>
        <v/>
      </c>
      <c r="D1322" s="24"/>
      <c r="E1322" s="9" t="str">
        <f>IFERROR(VLOOKUP(D1322,Tabla1[],2,FALSE),"")</f>
        <v/>
      </c>
      <c r="G1322" s="24"/>
      <c r="L1322" s="3" t="str">
        <f t="shared" si="121"/>
        <v/>
      </c>
      <c r="M1322" s="24"/>
      <c r="N1322" s="24"/>
      <c r="T1322" s="6"/>
      <c r="U1322" s="6"/>
      <c r="V1322" s="10">
        <f t="shared" si="122"/>
        <v>0</v>
      </c>
      <c r="W1322" s="6"/>
      <c r="X1322" s="10">
        <f t="shared" si="123"/>
        <v>0</v>
      </c>
      <c r="Y1322" s="30"/>
      <c r="Z1322" s="30"/>
      <c r="AA1322" s="6"/>
      <c r="AB1322" s="6"/>
      <c r="AC1322" s="6"/>
      <c r="AD1322" s="6"/>
      <c r="AE1322" s="6"/>
      <c r="AF1322" s="12">
        <f t="shared" si="124"/>
        <v>0</v>
      </c>
      <c r="AG1322" s="6"/>
      <c r="AH1322" s="6"/>
      <c r="AI1322" s="6"/>
      <c r="AJ1322" s="6"/>
      <c r="AK1322" s="6"/>
      <c r="AL1322" s="12">
        <f t="shared" si="125"/>
        <v>0</v>
      </c>
      <c r="AM1322" s="11" t="str">
        <f t="shared" si="120"/>
        <v/>
      </c>
      <c r="AN1322" s="7"/>
      <c r="AO1322" s="6"/>
    </row>
    <row r="1323" spans="1:41" ht="15.75" customHeight="1" x14ac:dyDescent="0.2">
      <c r="A1323" s="4"/>
      <c r="B1323" s="7"/>
      <c r="C1323" s="8" t="str">
        <f>IFERROR(VLOOKUP(B1323,Tabla2[#All],2,FALSE),"")</f>
        <v/>
      </c>
      <c r="D1323" s="24"/>
      <c r="E1323" s="9" t="str">
        <f>IFERROR(VLOOKUP(D1323,Tabla1[],2,FALSE),"")</f>
        <v/>
      </c>
      <c r="G1323" s="24"/>
      <c r="L1323" s="3" t="str">
        <f t="shared" si="121"/>
        <v/>
      </c>
      <c r="M1323" s="24"/>
      <c r="N1323" s="24"/>
      <c r="T1323" s="6"/>
      <c r="U1323" s="6"/>
      <c r="V1323" s="10">
        <f t="shared" si="122"/>
        <v>0</v>
      </c>
      <c r="W1323" s="6"/>
      <c r="X1323" s="10">
        <f t="shared" si="123"/>
        <v>0</v>
      </c>
      <c r="Y1323" s="30"/>
      <c r="Z1323" s="30"/>
      <c r="AA1323" s="6"/>
      <c r="AB1323" s="6"/>
      <c r="AC1323" s="6"/>
      <c r="AD1323" s="6"/>
      <c r="AE1323" s="6"/>
      <c r="AF1323" s="12">
        <f t="shared" si="124"/>
        <v>0</v>
      </c>
      <c r="AG1323" s="6"/>
      <c r="AH1323" s="6"/>
      <c r="AI1323" s="6"/>
      <c r="AJ1323" s="6"/>
      <c r="AK1323" s="6"/>
      <c r="AL1323" s="12">
        <f t="shared" si="125"/>
        <v>0</v>
      </c>
      <c r="AM1323" s="11" t="str">
        <f t="shared" si="120"/>
        <v/>
      </c>
      <c r="AN1323" s="7"/>
      <c r="AO1323" s="6"/>
    </row>
    <row r="1324" spans="1:41" ht="15.75" customHeight="1" x14ac:dyDescent="0.2">
      <c r="A1324" s="4"/>
      <c r="B1324" s="7"/>
      <c r="C1324" s="8" t="str">
        <f>IFERROR(VLOOKUP(B1324,Tabla2[#All],2,FALSE),"")</f>
        <v/>
      </c>
      <c r="D1324" s="24"/>
      <c r="E1324" s="9" t="str">
        <f>IFERROR(VLOOKUP(D1324,Tabla1[],2,FALSE),"")</f>
        <v/>
      </c>
      <c r="G1324" s="24"/>
      <c r="L1324" s="3" t="str">
        <f t="shared" si="121"/>
        <v/>
      </c>
      <c r="M1324" s="24"/>
      <c r="N1324" s="24"/>
      <c r="T1324" s="6"/>
      <c r="U1324" s="6"/>
      <c r="V1324" s="10">
        <f t="shared" si="122"/>
        <v>0</v>
      </c>
      <c r="W1324" s="6"/>
      <c r="X1324" s="10">
        <f t="shared" si="123"/>
        <v>0</v>
      </c>
      <c r="Y1324" s="30"/>
      <c r="Z1324" s="30"/>
      <c r="AA1324" s="6"/>
      <c r="AB1324" s="6"/>
      <c r="AC1324" s="6"/>
      <c r="AD1324" s="6"/>
      <c r="AE1324" s="6"/>
      <c r="AF1324" s="12">
        <f t="shared" si="124"/>
        <v>0</v>
      </c>
      <c r="AG1324" s="6"/>
      <c r="AH1324" s="6"/>
      <c r="AI1324" s="6"/>
      <c r="AJ1324" s="6"/>
      <c r="AK1324" s="6"/>
      <c r="AL1324" s="12">
        <f t="shared" si="125"/>
        <v>0</v>
      </c>
      <c r="AM1324" s="11" t="str">
        <f t="shared" si="120"/>
        <v/>
      </c>
      <c r="AN1324" s="7"/>
      <c r="AO1324" s="6"/>
    </row>
    <row r="1325" spans="1:41" ht="15.75" customHeight="1" x14ac:dyDescent="0.2">
      <c r="A1325" s="4"/>
      <c r="B1325" s="7"/>
      <c r="C1325" s="8" t="str">
        <f>IFERROR(VLOOKUP(B1325,Tabla2[#All],2,FALSE),"")</f>
        <v/>
      </c>
      <c r="D1325" s="24"/>
      <c r="E1325" s="9" t="str">
        <f>IFERROR(VLOOKUP(D1325,Tabla1[],2,FALSE),"")</f>
        <v/>
      </c>
      <c r="G1325" s="24"/>
      <c r="L1325" s="3" t="str">
        <f t="shared" si="121"/>
        <v/>
      </c>
      <c r="M1325" s="24"/>
      <c r="N1325" s="24"/>
      <c r="T1325" s="6"/>
      <c r="U1325" s="6"/>
      <c r="V1325" s="10">
        <f t="shared" si="122"/>
        <v>0</v>
      </c>
      <c r="W1325" s="6"/>
      <c r="X1325" s="10">
        <f t="shared" si="123"/>
        <v>0</v>
      </c>
      <c r="Y1325" s="30"/>
      <c r="Z1325" s="30"/>
      <c r="AA1325" s="6"/>
      <c r="AB1325" s="6"/>
      <c r="AC1325" s="6"/>
      <c r="AD1325" s="6"/>
      <c r="AE1325" s="6"/>
      <c r="AF1325" s="12">
        <f t="shared" si="124"/>
        <v>0</v>
      </c>
      <c r="AG1325" s="6"/>
      <c r="AH1325" s="6"/>
      <c r="AI1325" s="6"/>
      <c r="AJ1325" s="6"/>
      <c r="AK1325" s="6"/>
      <c r="AL1325" s="12">
        <f t="shared" si="125"/>
        <v>0</v>
      </c>
      <c r="AM1325" s="11" t="str">
        <f t="shared" si="120"/>
        <v/>
      </c>
      <c r="AN1325" s="7"/>
      <c r="AO1325" s="6"/>
    </row>
    <row r="1326" spans="1:41" ht="15.75" customHeight="1" x14ac:dyDescent="0.2">
      <c r="A1326" s="4"/>
      <c r="B1326" s="7"/>
      <c r="C1326" s="8" t="str">
        <f>IFERROR(VLOOKUP(B1326,Tabla2[#All],2,FALSE),"")</f>
        <v/>
      </c>
      <c r="D1326" s="24"/>
      <c r="E1326" s="9" t="str">
        <f>IFERROR(VLOOKUP(D1326,Tabla1[],2,FALSE),"")</f>
        <v/>
      </c>
      <c r="G1326" s="24"/>
      <c r="L1326" s="3" t="str">
        <f t="shared" si="121"/>
        <v/>
      </c>
      <c r="M1326" s="24"/>
      <c r="N1326" s="24"/>
      <c r="T1326" s="6"/>
      <c r="U1326" s="6"/>
      <c r="V1326" s="10">
        <f t="shared" si="122"/>
        <v>0</v>
      </c>
      <c r="W1326" s="6"/>
      <c r="X1326" s="10">
        <f t="shared" si="123"/>
        <v>0</v>
      </c>
      <c r="Y1326" s="30"/>
      <c r="Z1326" s="30"/>
      <c r="AA1326" s="6"/>
      <c r="AB1326" s="6"/>
      <c r="AC1326" s="6"/>
      <c r="AD1326" s="6"/>
      <c r="AE1326" s="6"/>
      <c r="AF1326" s="12">
        <f t="shared" si="124"/>
        <v>0</v>
      </c>
      <c r="AG1326" s="6"/>
      <c r="AH1326" s="6"/>
      <c r="AI1326" s="6"/>
      <c r="AJ1326" s="6"/>
      <c r="AK1326" s="6"/>
      <c r="AL1326" s="12">
        <f t="shared" si="125"/>
        <v>0</v>
      </c>
      <c r="AM1326" s="11" t="str">
        <f t="shared" si="120"/>
        <v/>
      </c>
      <c r="AN1326" s="7"/>
      <c r="AO1326" s="6"/>
    </row>
    <row r="1327" spans="1:41" ht="15.75" customHeight="1" x14ac:dyDescent="0.2">
      <c r="A1327" s="4"/>
      <c r="B1327" s="7"/>
      <c r="C1327" s="8" t="str">
        <f>IFERROR(VLOOKUP(B1327,Tabla2[#All],2,FALSE),"")</f>
        <v/>
      </c>
      <c r="D1327" s="24"/>
      <c r="E1327" s="9" t="str">
        <f>IFERROR(VLOOKUP(D1327,Tabla1[],2,FALSE),"")</f>
        <v/>
      </c>
      <c r="G1327" s="24"/>
      <c r="L1327" s="3" t="str">
        <f t="shared" si="121"/>
        <v/>
      </c>
      <c r="M1327" s="24"/>
      <c r="N1327" s="24"/>
      <c r="T1327" s="6"/>
      <c r="U1327" s="6"/>
      <c r="V1327" s="10">
        <f t="shared" si="122"/>
        <v>0</v>
      </c>
      <c r="W1327" s="6"/>
      <c r="X1327" s="10">
        <f t="shared" si="123"/>
        <v>0</v>
      </c>
      <c r="Y1327" s="30"/>
      <c r="Z1327" s="30"/>
      <c r="AA1327" s="6"/>
      <c r="AB1327" s="6"/>
      <c r="AC1327" s="6"/>
      <c r="AD1327" s="6"/>
      <c r="AE1327" s="6"/>
      <c r="AF1327" s="12">
        <f t="shared" si="124"/>
        <v>0</v>
      </c>
      <c r="AG1327" s="6"/>
      <c r="AH1327" s="6"/>
      <c r="AI1327" s="6"/>
      <c r="AJ1327" s="6"/>
      <c r="AK1327" s="6"/>
      <c r="AL1327" s="12">
        <f t="shared" si="125"/>
        <v>0</v>
      </c>
      <c r="AM1327" s="11" t="str">
        <f t="shared" si="120"/>
        <v/>
      </c>
      <c r="AN1327" s="7"/>
      <c r="AO1327" s="6"/>
    </row>
    <row r="1328" spans="1:41" ht="15.75" customHeight="1" x14ac:dyDescent="0.2">
      <c r="A1328" s="4"/>
      <c r="B1328" s="7"/>
      <c r="C1328" s="8" t="str">
        <f>IFERROR(VLOOKUP(B1328,Tabla2[#All],2,FALSE),"")</f>
        <v/>
      </c>
      <c r="D1328" s="24"/>
      <c r="E1328" s="9" t="str">
        <f>IFERROR(VLOOKUP(D1328,Tabla1[],2,FALSE),"")</f>
        <v/>
      </c>
      <c r="G1328" s="24"/>
      <c r="L1328" s="3" t="str">
        <f t="shared" si="121"/>
        <v/>
      </c>
      <c r="M1328" s="24"/>
      <c r="N1328" s="24"/>
      <c r="T1328" s="6"/>
      <c r="U1328" s="6"/>
      <c r="V1328" s="10">
        <f t="shared" si="122"/>
        <v>0</v>
      </c>
      <c r="W1328" s="6"/>
      <c r="X1328" s="10">
        <f t="shared" si="123"/>
        <v>0</v>
      </c>
      <c r="Y1328" s="30"/>
      <c r="Z1328" s="30"/>
      <c r="AA1328" s="6"/>
      <c r="AB1328" s="6"/>
      <c r="AC1328" s="6"/>
      <c r="AD1328" s="6"/>
      <c r="AE1328" s="6"/>
      <c r="AF1328" s="12">
        <f t="shared" si="124"/>
        <v>0</v>
      </c>
      <c r="AG1328" s="6"/>
      <c r="AH1328" s="6"/>
      <c r="AI1328" s="6"/>
      <c r="AJ1328" s="6"/>
      <c r="AK1328" s="6"/>
      <c r="AL1328" s="12">
        <f t="shared" si="125"/>
        <v>0</v>
      </c>
      <c r="AM1328" s="11" t="str">
        <f t="shared" si="120"/>
        <v/>
      </c>
      <c r="AN1328" s="7"/>
      <c r="AO1328" s="6"/>
    </row>
    <row r="1329" spans="1:41" ht="15.75" customHeight="1" x14ac:dyDescent="0.2">
      <c r="A1329" s="4"/>
      <c r="B1329" s="7"/>
      <c r="C1329" s="8" t="str">
        <f>IFERROR(VLOOKUP(B1329,Tabla2[#All],2,FALSE),"")</f>
        <v/>
      </c>
      <c r="D1329" s="24"/>
      <c r="E1329" s="9" t="str">
        <f>IFERROR(VLOOKUP(D1329,Tabla1[],2,FALSE),"")</f>
        <v/>
      </c>
      <c r="G1329" s="24"/>
      <c r="L1329" s="3" t="str">
        <f t="shared" si="121"/>
        <v/>
      </c>
      <c r="M1329" s="24"/>
      <c r="N1329" s="24"/>
      <c r="T1329" s="6"/>
      <c r="U1329" s="6"/>
      <c r="V1329" s="10">
        <f t="shared" si="122"/>
        <v>0</v>
      </c>
      <c r="W1329" s="6"/>
      <c r="X1329" s="10">
        <f t="shared" si="123"/>
        <v>0</v>
      </c>
      <c r="Y1329" s="30"/>
      <c r="Z1329" s="30"/>
      <c r="AA1329" s="6"/>
      <c r="AB1329" s="6"/>
      <c r="AC1329" s="6"/>
      <c r="AD1329" s="6"/>
      <c r="AE1329" s="6"/>
      <c r="AF1329" s="12">
        <f t="shared" si="124"/>
        <v>0</v>
      </c>
      <c r="AG1329" s="6"/>
      <c r="AH1329" s="6"/>
      <c r="AI1329" s="6"/>
      <c r="AJ1329" s="6"/>
      <c r="AK1329" s="6"/>
      <c r="AL1329" s="12">
        <f t="shared" si="125"/>
        <v>0</v>
      </c>
      <c r="AM1329" s="11" t="str">
        <f t="shared" si="120"/>
        <v/>
      </c>
      <c r="AN1329" s="7"/>
      <c r="AO1329" s="6"/>
    </row>
    <row r="1330" spans="1:41" ht="15.75" customHeight="1" x14ac:dyDescent="0.2">
      <c r="A1330" s="4"/>
      <c r="B1330" s="7"/>
      <c r="C1330" s="8" t="str">
        <f>IFERROR(VLOOKUP(B1330,Tabla2[#All],2,FALSE),"")</f>
        <v/>
      </c>
      <c r="D1330" s="24"/>
      <c r="E1330" s="9" t="str">
        <f>IFERROR(VLOOKUP(D1330,Tabla1[],2,FALSE),"")</f>
        <v/>
      </c>
      <c r="G1330" s="24"/>
      <c r="L1330" s="3" t="str">
        <f t="shared" si="121"/>
        <v/>
      </c>
      <c r="M1330" s="24"/>
      <c r="N1330" s="24"/>
      <c r="T1330" s="6"/>
      <c r="U1330" s="6"/>
      <c r="V1330" s="10">
        <f t="shared" si="122"/>
        <v>0</v>
      </c>
      <c r="W1330" s="6"/>
      <c r="X1330" s="10">
        <f t="shared" si="123"/>
        <v>0</v>
      </c>
      <c r="Y1330" s="30"/>
      <c r="Z1330" s="30"/>
      <c r="AA1330" s="6"/>
      <c r="AB1330" s="6"/>
      <c r="AC1330" s="6"/>
      <c r="AD1330" s="6"/>
      <c r="AE1330" s="6"/>
      <c r="AF1330" s="12">
        <f t="shared" si="124"/>
        <v>0</v>
      </c>
      <c r="AG1330" s="6"/>
      <c r="AH1330" s="6"/>
      <c r="AI1330" s="6"/>
      <c r="AJ1330" s="6"/>
      <c r="AK1330" s="6"/>
      <c r="AL1330" s="12">
        <f t="shared" si="125"/>
        <v>0</v>
      </c>
      <c r="AM1330" s="11" t="str">
        <f t="shared" si="120"/>
        <v/>
      </c>
      <c r="AN1330" s="7"/>
      <c r="AO1330" s="6"/>
    </row>
    <row r="1331" spans="1:41" ht="15.75" customHeight="1" x14ac:dyDescent="0.2">
      <c r="A1331" s="4"/>
      <c r="B1331" s="7"/>
      <c r="C1331" s="8" t="str">
        <f>IFERROR(VLOOKUP(B1331,Tabla2[#All],2,FALSE),"")</f>
        <v/>
      </c>
      <c r="D1331" s="24"/>
      <c r="E1331" s="9" t="str">
        <f>IFERROR(VLOOKUP(D1331,Tabla1[],2,FALSE),"")</f>
        <v/>
      </c>
      <c r="G1331" s="24"/>
      <c r="L1331" s="3" t="str">
        <f t="shared" si="121"/>
        <v/>
      </c>
      <c r="M1331" s="24"/>
      <c r="N1331" s="24"/>
      <c r="T1331" s="6"/>
      <c r="U1331" s="6"/>
      <c r="V1331" s="10">
        <f t="shared" si="122"/>
        <v>0</v>
      </c>
      <c r="W1331" s="6"/>
      <c r="X1331" s="10">
        <f t="shared" si="123"/>
        <v>0</v>
      </c>
      <c r="Y1331" s="30"/>
      <c r="Z1331" s="30"/>
      <c r="AA1331" s="6"/>
      <c r="AB1331" s="6"/>
      <c r="AC1331" s="6"/>
      <c r="AD1331" s="6"/>
      <c r="AE1331" s="6"/>
      <c r="AF1331" s="12">
        <f t="shared" si="124"/>
        <v>0</v>
      </c>
      <c r="AG1331" s="6"/>
      <c r="AH1331" s="6"/>
      <c r="AI1331" s="6"/>
      <c r="AJ1331" s="6"/>
      <c r="AK1331" s="6"/>
      <c r="AL1331" s="12">
        <f t="shared" si="125"/>
        <v>0</v>
      </c>
      <c r="AM1331" s="11" t="str">
        <f t="shared" si="120"/>
        <v/>
      </c>
      <c r="AN1331" s="7"/>
      <c r="AO1331" s="6"/>
    </row>
    <row r="1332" spans="1:41" ht="15.75" customHeight="1" x14ac:dyDescent="0.2">
      <c r="A1332" s="4"/>
      <c r="B1332" s="7"/>
      <c r="C1332" s="8" t="str">
        <f>IFERROR(VLOOKUP(B1332,Tabla2[#All],2,FALSE),"")</f>
        <v/>
      </c>
      <c r="D1332" s="24"/>
      <c r="E1332" s="9" t="str">
        <f>IFERROR(VLOOKUP(D1332,Tabla1[],2,FALSE),"")</f>
        <v/>
      </c>
      <c r="G1332" s="24"/>
      <c r="L1332" s="3" t="str">
        <f t="shared" si="121"/>
        <v/>
      </c>
      <c r="M1332" s="24"/>
      <c r="N1332" s="24"/>
      <c r="T1332" s="6"/>
      <c r="U1332" s="6"/>
      <c r="V1332" s="10">
        <f t="shared" si="122"/>
        <v>0</v>
      </c>
      <c r="W1332" s="6"/>
      <c r="X1332" s="10">
        <f t="shared" si="123"/>
        <v>0</v>
      </c>
      <c r="Y1332" s="30"/>
      <c r="Z1332" s="30"/>
      <c r="AA1332" s="6"/>
      <c r="AB1332" s="6"/>
      <c r="AC1332" s="6"/>
      <c r="AD1332" s="6"/>
      <c r="AE1332" s="6"/>
      <c r="AF1332" s="12">
        <f t="shared" si="124"/>
        <v>0</v>
      </c>
      <c r="AG1332" s="6"/>
      <c r="AH1332" s="6"/>
      <c r="AI1332" s="6"/>
      <c r="AJ1332" s="6"/>
      <c r="AK1332" s="6"/>
      <c r="AL1332" s="12">
        <f t="shared" si="125"/>
        <v>0</v>
      </c>
      <c r="AM1332" s="11" t="str">
        <f t="shared" si="120"/>
        <v/>
      </c>
      <c r="AN1332" s="7"/>
      <c r="AO1332" s="6"/>
    </row>
    <row r="1333" spans="1:41" ht="15.75" customHeight="1" x14ac:dyDescent="0.2">
      <c r="A1333" s="4"/>
      <c r="B1333" s="7"/>
      <c r="C1333" s="8" t="str">
        <f>IFERROR(VLOOKUP(B1333,Tabla2[#All],2,FALSE),"")</f>
        <v/>
      </c>
      <c r="D1333" s="24"/>
      <c r="E1333" s="9" t="str">
        <f>IFERROR(VLOOKUP(D1333,Tabla1[],2,FALSE),"")</f>
        <v/>
      </c>
      <c r="G1333" s="24"/>
      <c r="L1333" s="3" t="str">
        <f t="shared" si="121"/>
        <v/>
      </c>
      <c r="M1333" s="24"/>
      <c r="N1333" s="24"/>
      <c r="T1333" s="6"/>
      <c r="U1333" s="6"/>
      <c r="V1333" s="10">
        <f t="shared" si="122"/>
        <v>0</v>
      </c>
      <c r="W1333" s="6"/>
      <c r="X1333" s="10">
        <f t="shared" si="123"/>
        <v>0</v>
      </c>
      <c r="Y1333" s="30"/>
      <c r="Z1333" s="30"/>
      <c r="AA1333" s="6"/>
      <c r="AB1333" s="6"/>
      <c r="AC1333" s="6"/>
      <c r="AD1333" s="6"/>
      <c r="AE1333" s="6"/>
      <c r="AF1333" s="12">
        <f t="shared" si="124"/>
        <v>0</v>
      </c>
      <c r="AG1333" s="6"/>
      <c r="AH1333" s="6"/>
      <c r="AI1333" s="6"/>
      <c r="AJ1333" s="6"/>
      <c r="AK1333" s="6"/>
      <c r="AL1333" s="12">
        <f t="shared" si="125"/>
        <v>0</v>
      </c>
      <c r="AM1333" s="11" t="str">
        <f t="shared" si="120"/>
        <v/>
      </c>
      <c r="AN1333" s="7"/>
      <c r="AO1333" s="6"/>
    </row>
    <row r="1334" spans="1:41" ht="15.75" customHeight="1" x14ac:dyDescent="0.2">
      <c r="A1334" s="4"/>
      <c r="B1334" s="7"/>
      <c r="C1334" s="8" t="str">
        <f>IFERROR(VLOOKUP(B1334,Tabla2[#All],2,FALSE),"")</f>
        <v/>
      </c>
      <c r="D1334" s="24"/>
      <c r="E1334" s="9" t="str">
        <f>IFERROR(VLOOKUP(D1334,Tabla1[],2,FALSE),"")</f>
        <v/>
      </c>
      <c r="G1334" s="24"/>
      <c r="L1334" s="3" t="str">
        <f t="shared" si="121"/>
        <v/>
      </c>
      <c r="M1334" s="24"/>
      <c r="N1334" s="24"/>
      <c r="T1334" s="6"/>
      <c r="U1334" s="6"/>
      <c r="V1334" s="10">
        <f t="shared" si="122"/>
        <v>0</v>
      </c>
      <c r="W1334" s="6"/>
      <c r="X1334" s="10">
        <f t="shared" si="123"/>
        <v>0</v>
      </c>
      <c r="Y1334" s="30"/>
      <c r="Z1334" s="30"/>
      <c r="AA1334" s="6"/>
      <c r="AB1334" s="6"/>
      <c r="AC1334" s="6"/>
      <c r="AD1334" s="6"/>
      <c r="AE1334" s="6"/>
      <c r="AF1334" s="12">
        <f t="shared" si="124"/>
        <v>0</v>
      </c>
      <c r="AG1334" s="6"/>
      <c r="AH1334" s="6"/>
      <c r="AI1334" s="6"/>
      <c r="AJ1334" s="6"/>
      <c r="AK1334" s="6"/>
      <c r="AL1334" s="12">
        <f t="shared" si="125"/>
        <v>0</v>
      </c>
      <c r="AM1334" s="11" t="str">
        <f t="shared" si="120"/>
        <v/>
      </c>
      <c r="AN1334" s="7"/>
      <c r="AO1334" s="6"/>
    </row>
    <row r="1335" spans="1:41" ht="15.75" customHeight="1" x14ac:dyDescent="0.2">
      <c r="A1335" s="4"/>
      <c r="B1335" s="7"/>
      <c r="C1335" s="8" t="str">
        <f>IFERROR(VLOOKUP(B1335,Tabla2[#All],2,FALSE),"")</f>
        <v/>
      </c>
      <c r="D1335" s="24"/>
      <c r="E1335" s="9" t="str">
        <f>IFERROR(VLOOKUP(D1335,Tabla1[],2,FALSE),"")</f>
        <v/>
      </c>
      <c r="G1335" s="24"/>
      <c r="L1335" s="3" t="str">
        <f t="shared" si="121"/>
        <v/>
      </c>
      <c r="M1335" s="24"/>
      <c r="N1335" s="24"/>
      <c r="T1335" s="6"/>
      <c r="U1335" s="6"/>
      <c r="V1335" s="10">
        <f t="shared" si="122"/>
        <v>0</v>
      </c>
      <c r="W1335" s="6"/>
      <c r="X1335" s="10">
        <f t="shared" si="123"/>
        <v>0</v>
      </c>
      <c r="Y1335" s="30"/>
      <c r="Z1335" s="30"/>
      <c r="AA1335" s="6"/>
      <c r="AB1335" s="6"/>
      <c r="AC1335" s="6"/>
      <c r="AD1335" s="6"/>
      <c r="AE1335" s="6"/>
      <c r="AF1335" s="12">
        <f t="shared" si="124"/>
        <v>0</v>
      </c>
      <c r="AG1335" s="6"/>
      <c r="AH1335" s="6"/>
      <c r="AI1335" s="6"/>
      <c r="AJ1335" s="6"/>
      <c r="AK1335" s="6"/>
      <c r="AL1335" s="12">
        <f t="shared" si="125"/>
        <v>0</v>
      </c>
      <c r="AM1335" s="11" t="str">
        <f t="shared" si="120"/>
        <v/>
      </c>
      <c r="AN1335" s="7"/>
      <c r="AO1335" s="6"/>
    </row>
    <row r="1336" spans="1:41" ht="15.75" customHeight="1" x14ac:dyDescent="0.2">
      <c r="A1336" s="4"/>
      <c r="B1336" s="7"/>
      <c r="C1336" s="8" t="str">
        <f>IFERROR(VLOOKUP(B1336,Tabla2[#All],2,FALSE),"")</f>
        <v/>
      </c>
      <c r="D1336" s="24"/>
      <c r="E1336" s="9" t="str">
        <f>IFERROR(VLOOKUP(D1336,Tabla1[],2,FALSE),"")</f>
        <v/>
      </c>
      <c r="G1336" s="24"/>
      <c r="L1336" s="3" t="str">
        <f t="shared" si="121"/>
        <v/>
      </c>
      <c r="M1336" s="24"/>
      <c r="N1336" s="24"/>
      <c r="T1336" s="6"/>
      <c r="U1336" s="6"/>
      <c r="V1336" s="10">
        <f t="shared" si="122"/>
        <v>0</v>
      </c>
      <c r="W1336" s="6"/>
      <c r="X1336" s="10">
        <f t="shared" si="123"/>
        <v>0</v>
      </c>
      <c r="Y1336" s="30"/>
      <c r="Z1336" s="30"/>
      <c r="AA1336" s="6"/>
      <c r="AB1336" s="6"/>
      <c r="AC1336" s="6"/>
      <c r="AD1336" s="6"/>
      <c r="AE1336" s="6"/>
      <c r="AF1336" s="12">
        <f t="shared" si="124"/>
        <v>0</v>
      </c>
      <c r="AG1336" s="6"/>
      <c r="AH1336" s="6"/>
      <c r="AI1336" s="6"/>
      <c r="AJ1336" s="6"/>
      <c r="AK1336" s="6"/>
      <c r="AL1336" s="12">
        <f t="shared" si="125"/>
        <v>0</v>
      </c>
      <c r="AM1336" s="11" t="str">
        <f t="shared" si="120"/>
        <v/>
      </c>
      <c r="AN1336" s="7"/>
      <c r="AO1336" s="6"/>
    </row>
    <row r="1337" spans="1:41" ht="15.75" customHeight="1" x14ac:dyDescent="0.2">
      <c r="A1337" s="4"/>
      <c r="B1337" s="7"/>
      <c r="C1337" s="8" t="str">
        <f>IFERROR(VLOOKUP(B1337,Tabla2[#All],2,FALSE),"")</f>
        <v/>
      </c>
      <c r="D1337" s="24"/>
      <c r="E1337" s="9" t="str">
        <f>IFERROR(VLOOKUP(D1337,Tabla1[],2,FALSE),"")</f>
        <v/>
      </c>
      <c r="G1337" s="24"/>
      <c r="L1337" s="3" t="str">
        <f t="shared" si="121"/>
        <v/>
      </c>
      <c r="M1337" s="24"/>
      <c r="N1337" s="24"/>
      <c r="T1337" s="6"/>
      <c r="U1337" s="6"/>
      <c r="V1337" s="10">
        <f t="shared" si="122"/>
        <v>0</v>
      </c>
      <c r="W1337" s="6"/>
      <c r="X1337" s="10">
        <f t="shared" si="123"/>
        <v>0</v>
      </c>
      <c r="Y1337" s="30"/>
      <c r="Z1337" s="30"/>
      <c r="AA1337" s="6"/>
      <c r="AB1337" s="6"/>
      <c r="AC1337" s="6"/>
      <c r="AD1337" s="6"/>
      <c r="AE1337" s="6"/>
      <c r="AF1337" s="12">
        <f t="shared" si="124"/>
        <v>0</v>
      </c>
      <c r="AG1337" s="6"/>
      <c r="AH1337" s="6"/>
      <c r="AI1337" s="6"/>
      <c r="AJ1337" s="6"/>
      <c r="AK1337" s="6"/>
      <c r="AL1337" s="12">
        <f t="shared" si="125"/>
        <v>0</v>
      </c>
      <c r="AM1337" s="11" t="str">
        <f t="shared" si="120"/>
        <v/>
      </c>
      <c r="AN1337" s="7"/>
      <c r="AO1337" s="6"/>
    </row>
    <row r="1338" spans="1:41" ht="15.75" customHeight="1" x14ac:dyDescent="0.2">
      <c r="A1338" s="4"/>
      <c r="B1338" s="7"/>
      <c r="C1338" s="8" t="str">
        <f>IFERROR(VLOOKUP(B1338,Tabla2[#All],2,FALSE),"")</f>
        <v/>
      </c>
      <c r="D1338" s="24"/>
      <c r="E1338" s="9" t="str">
        <f>IFERROR(VLOOKUP(D1338,Tabla1[],2,FALSE),"")</f>
        <v/>
      </c>
      <c r="G1338" s="24"/>
      <c r="L1338" s="3" t="str">
        <f t="shared" si="121"/>
        <v/>
      </c>
      <c r="M1338" s="24"/>
      <c r="N1338" s="24"/>
      <c r="T1338" s="6"/>
      <c r="U1338" s="6"/>
      <c r="V1338" s="10">
        <f t="shared" si="122"/>
        <v>0</v>
      </c>
      <c r="W1338" s="6"/>
      <c r="X1338" s="10">
        <f t="shared" si="123"/>
        <v>0</v>
      </c>
      <c r="Y1338" s="30"/>
      <c r="Z1338" s="30"/>
      <c r="AA1338" s="6"/>
      <c r="AB1338" s="6"/>
      <c r="AC1338" s="6"/>
      <c r="AD1338" s="6"/>
      <c r="AE1338" s="6"/>
      <c r="AF1338" s="12">
        <f t="shared" si="124"/>
        <v>0</v>
      </c>
      <c r="AG1338" s="6"/>
      <c r="AH1338" s="6"/>
      <c r="AI1338" s="6"/>
      <c r="AJ1338" s="6"/>
      <c r="AK1338" s="6"/>
      <c r="AL1338" s="12">
        <f t="shared" si="125"/>
        <v>0</v>
      </c>
      <c r="AM1338" s="11" t="str">
        <f t="shared" si="120"/>
        <v/>
      </c>
      <c r="AN1338" s="7"/>
      <c r="AO1338" s="6"/>
    </row>
    <row r="1339" spans="1:41" ht="15.75" customHeight="1" x14ac:dyDescent="0.2">
      <c r="A1339" s="4"/>
      <c r="B1339" s="7"/>
      <c r="C1339" s="8" t="str">
        <f>IFERROR(VLOOKUP(B1339,Tabla2[#All],2,FALSE),"")</f>
        <v/>
      </c>
      <c r="D1339" s="24"/>
      <c r="E1339" s="9" t="str">
        <f>IFERROR(VLOOKUP(D1339,Tabla1[],2,FALSE),"")</f>
        <v/>
      </c>
      <c r="G1339" s="24"/>
      <c r="L1339" s="3" t="str">
        <f t="shared" si="121"/>
        <v/>
      </c>
      <c r="M1339" s="24"/>
      <c r="N1339" s="24"/>
      <c r="T1339" s="6"/>
      <c r="U1339" s="6"/>
      <c r="V1339" s="10">
        <f t="shared" si="122"/>
        <v>0</v>
      </c>
      <c r="W1339" s="6"/>
      <c r="X1339" s="10">
        <f t="shared" si="123"/>
        <v>0</v>
      </c>
      <c r="Y1339" s="30"/>
      <c r="Z1339" s="30"/>
      <c r="AA1339" s="6"/>
      <c r="AB1339" s="6"/>
      <c r="AC1339" s="6"/>
      <c r="AD1339" s="6"/>
      <c r="AE1339" s="6"/>
      <c r="AF1339" s="12">
        <f t="shared" si="124"/>
        <v>0</v>
      </c>
      <c r="AG1339" s="6"/>
      <c r="AH1339" s="6"/>
      <c r="AI1339" s="6"/>
      <c r="AJ1339" s="6"/>
      <c r="AK1339" s="6"/>
      <c r="AL1339" s="12">
        <f t="shared" si="125"/>
        <v>0</v>
      </c>
      <c r="AM1339" s="11" t="str">
        <f t="shared" si="120"/>
        <v/>
      </c>
      <c r="AN1339" s="7"/>
      <c r="AO1339" s="6"/>
    </row>
    <row r="1340" spans="1:41" ht="15.75" customHeight="1" x14ac:dyDescent="0.2">
      <c r="A1340" s="4"/>
      <c r="B1340" s="7"/>
      <c r="C1340" s="8" t="str">
        <f>IFERROR(VLOOKUP(B1340,Tabla2[#All],2,FALSE),"")</f>
        <v/>
      </c>
      <c r="D1340" s="24"/>
      <c r="E1340" s="9" t="str">
        <f>IFERROR(VLOOKUP(D1340,Tabla1[],2,FALSE),"")</f>
        <v/>
      </c>
      <c r="G1340" s="24"/>
      <c r="L1340" s="3" t="str">
        <f t="shared" si="121"/>
        <v/>
      </c>
      <c r="M1340" s="24"/>
      <c r="N1340" s="24"/>
      <c r="T1340" s="6"/>
      <c r="U1340" s="6"/>
      <c r="V1340" s="10">
        <f t="shared" si="122"/>
        <v>0</v>
      </c>
      <c r="W1340" s="6"/>
      <c r="X1340" s="10">
        <f t="shared" si="123"/>
        <v>0</v>
      </c>
      <c r="Y1340" s="30"/>
      <c r="Z1340" s="30"/>
      <c r="AA1340" s="6"/>
      <c r="AB1340" s="6"/>
      <c r="AC1340" s="6"/>
      <c r="AD1340" s="6"/>
      <c r="AE1340" s="6"/>
      <c r="AF1340" s="12">
        <f t="shared" si="124"/>
        <v>0</v>
      </c>
      <c r="AG1340" s="6"/>
      <c r="AH1340" s="6"/>
      <c r="AI1340" s="6"/>
      <c r="AJ1340" s="6"/>
      <c r="AK1340" s="6"/>
      <c r="AL1340" s="12">
        <f t="shared" si="125"/>
        <v>0</v>
      </c>
      <c r="AM1340" s="11" t="str">
        <f t="shared" si="120"/>
        <v/>
      </c>
      <c r="AN1340" s="7"/>
      <c r="AO1340" s="6"/>
    </row>
    <row r="1341" spans="1:41" ht="15.75" customHeight="1" x14ac:dyDescent="0.2">
      <c r="A1341" s="4"/>
      <c r="B1341" s="7"/>
      <c r="C1341" s="8" t="str">
        <f>IFERROR(VLOOKUP(B1341,Tabla2[#All],2,FALSE),"")</f>
        <v/>
      </c>
      <c r="D1341" s="24"/>
      <c r="E1341" s="9" t="str">
        <f>IFERROR(VLOOKUP(D1341,Tabla1[],2,FALSE),"")</f>
        <v/>
      </c>
      <c r="G1341" s="24"/>
      <c r="L1341" s="3" t="str">
        <f t="shared" si="121"/>
        <v/>
      </c>
      <c r="M1341" s="24"/>
      <c r="N1341" s="24"/>
      <c r="T1341" s="6"/>
      <c r="U1341" s="6"/>
      <c r="V1341" s="10">
        <f t="shared" si="122"/>
        <v>0</v>
      </c>
      <c r="W1341" s="6"/>
      <c r="X1341" s="10">
        <f t="shared" si="123"/>
        <v>0</v>
      </c>
      <c r="Y1341" s="30"/>
      <c r="Z1341" s="30"/>
      <c r="AA1341" s="6"/>
      <c r="AB1341" s="6"/>
      <c r="AC1341" s="6"/>
      <c r="AD1341" s="6"/>
      <c r="AE1341" s="6"/>
      <c r="AF1341" s="12">
        <f t="shared" si="124"/>
        <v>0</v>
      </c>
      <c r="AG1341" s="6"/>
      <c r="AH1341" s="6"/>
      <c r="AI1341" s="6"/>
      <c r="AJ1341" s="6"/>
      <c r="AK1341" s="6"/>
      <c r="AL1341" s="12">
        <f t="shared" si="125"/>
        <v>0</v>
      </c>
      <c r="AM1341" s="11" t="str">
        <f t="shared" si="120"/>
        <v/>
      </c>
      <c r="AN1341" s="7"/>
      <c r="AO1341" s="6"/>
    </row>
    <row r="1342" spans="1:41" ht="15.75" customHeight="1" x14ac:dyDescent="0.2">
      <c r="A1342" s="4"/>
      <c r="B1342" s="7"/>
      <c r="C1342" s="8" t="str">
        <f>IFERROR(VLOOKUP(B1342,Tabla2[#All],2,FALSE),"")</f>
        <v/>
      </c>
      <c r="D1342" s="24"/>
      <c r="E1342" s="9" t="str">
        <f>IFERROR(VLOOKUP(D1342,Tabla1[],2,FALSE),"")</f>
        <v/>
      </c>
      <c r="G1342" s="24"/>
      <c r="L1342" s="3" t="str">
        <f t="shared" si="121"/>
        <v/>
      </c>
      <c r="M1342" s="24"/>
      <c r="N1342" s="24"/>
      <c r="T1342" s="6"/>
      <c r="U1342" s="6"/>
      <c r="V1342" s="10">
        <f t="shared" si="122"/>
        <v>0</v>
      </c>
      <c r="W1342" s="6"/>
      <c r="X1342" s="10">
        <f t="shared" si="123"/>
        <v>0</v>
      </c>
      <c r="Y1342" s="30"/>
      <c r="Z1342" s="30"/>
      <c r="AA1342" s="6"/>
      <c r="AB1342" s="6"/>
      <c r="AC1342" s="6"/>
      <c r="AD1342" s="6"/>
      <c r="AE1342" s="6"/>
      <c r="AF1342" s="12">
        <f t="shared" si="124"/>
        <v>0</v>
      </c>
      <c r="AG1342" s="6"/>
      <c r="AH1342" s="6"/>
      <c r="AI1342" s="6"/>
      <c r="AJ1342" s="6"/>
      <c r="AK1342" s="6"/>
      <c r="AL1342" s="12">
        <f t="shared" si="125"/>
        <v>0</v>
      </c>
      <c r="AM1342" s="11" t="str">
        <f t="shared" si="120"/>
        <v/>
      </c>
      <c r="AN1342" s="7"/>
      <c r="AO1342" s="6"/>
    </row>
    <row r="1343" spans="1:41" ht="15.75" customHeight="1" x14ac:dyDescent="0.2">
      <c r="A1343" s="4"/>
      <c r="B1343" s="7"/>
      <c r="C1343" s="8" t="str">
        <f>IFERROR(VLOOKUP(B1343,Tabla2[#All],2,FALSE),"")</f>
        <v/>
      </c>
      <c r="D1343" s="24"/>
      <c r="E1343" s="9" t="str">
        <f>IFERROR(VLOOKUP(D1343,Tabla1[],2,FALSE),"")</f>
        <v/>
      </c>
      <c r="G1343" s="24"/>
      <c r="L1343" s="3" t="str">
        <f t="shared" si="121"/>
        <v/>
      </c>
      <c r="M1343" s="24"/>
      <c r="N1343" s="24"/>
      <c r="T1343" s="6"/>
      <c r="U1343" s="6"/>
      <c r="V1343" s="10">
        <f t="shared" si="122"/>
        <v>0</v>
      </c>
      <c r="W1343" s="6"/>
      <c r="X1343" s="10">
        <f t="shared" si="123"/>
        <v>0</v>
      </c>
      <c r="Y1343" s="30"/>
      <c r="Z1343" s="30"/>
      <c r="AA1343" s="6"/>
      <c r="AB1343" s="6"/>
      <c r="AC1343" s="6"/>
      <c r="AD1343" s="6"/>
      <c r="AE1343" s="6"/>
      <c r="AF1343" s="12">
        <f t="shared" si="124"/>
        <v>0</v>
      </c>
      <c r="AG1343" s="6"/>
      <c r="AH1343" s="6"/>
      <c r="AI1343" s="6"/>
      <c r="AJ1343" s="6"/>
      <c r="AK1343" s="6"/>
      <c r="AL1343" s="12">
        <f t="shared" si="125"/>
        <v>0</v>
      </c>
      <c r="AM1343" s="11" t="str">
        <f t="shared" si="120"/>
        <v/>
      </c>
      <c r="AN1343" s="7"/>
      <c r="AO1343" s="6"/>
    </row>
    <row r="1344" spans="1:41" ht="15.75" customHeight="1" x14ac:dyDescent="0.2">
      <c r="A1344" s="4"/>
      <c r="B1344" s="7"/>
      <c r="C1344" s="8" t="str">
        <f>IFERROR(VLOOKUP(B1344,Tabla2[#All],2,FALSE),"")</f>
        <v/>
      </c>
      <c r="D1344" s="24"/>
      <c r="E1344" s="9" t="str">
        <f>IFERROR(VLOOKUP(D1344,Tabla1[],2,FALSE),"")</f>
        <v/>
      </c>
      <c r="G1344" s="24"/>
      <c r="L1344" s="3" t="str">
        <f t="shared" si="121"/>
        <v/>
      </c>
      <c r="M1344" s="24"/>
      <c r="N1344" s="24"/>
      <c r="T1344" s="6"/>
      <c r="U1344" s="6"/>
      <c r="V1344" s="10">
        <f t="shared" si="122"/>
        <v>0</v>
      </c>
      <c r="W1344" s="6"/>
      <c r="X1344" s="10">
        <f t="shared" si="123"/>
        <v>0</v>
      </c>
      <c r="Y1344" s="30"/>
      <c r="Z1344" s="30"/>
      <c r="AA1344" s="6"/>
      <c r="AB1344" s="6"/>
      <c r="AC1344" s="6"/>
      <c r="AD1344" s="6"/>
      <c r="AE1344" s="6"/>
      <c r="AF1344" s="12">
        <f t="shared" si="124"/>
        <v>0</v>
      </c>
      <c r="AG1344" s="6"/>
      <c r="AH1344" s="6"/>
      <c r="AI1344" s="6"/>
      <c r="AJ1344" s="6"/>
      <c r="AK1344" s="6"/>
      <c r="AL1344" s="12">
        <f t="shared" si="125"/>
        <v>0</v>
      </c>
      <c r="AM1344" s="11" t="str">
        <f t="shared" si="120"/>
        <v/>
      </c>
      <c r="AN1344" s="7"/>
      <c r="AO1344" s="6"/>
    </row>
    <row r="1345" spans="1:41" ht="15.75" customHeight="1" x14ac:dyDescent="0.2">
      <c r="A1345" s="4"/>
      <c r="B1345" s="7"/>
      <c r="C1345" s="8" t="str">
        <f>IFERROR(VLOOKUP(B1345,Tabla2[#All],2,FALSE),"")</f>
        <v/>
      </c>
      <c r="D1345" s="24"/>
      <c r="E1345" s="9" t="str">
        <f>IFERROR(VLOOKUP(D1345,Tabla1[],2,FALSE),"")</f>
        <v/>
      </c>
      <c r="G1345" s="24"/>
      <c r="L1345" s="3" t="str">
        <f t="shared" si="121"/>
        <v/>
      </c>
      <c r="M1345" s="24"/>
      <c r="N1345" s="24"/>
      <c r="T1345" s="6"/>
      <c r="U1345" s="6"/>
      <c r="V1345" s="10">
        <f t="shared" si="122"/>
        <v>0</v>
      </c>
      <c r="W1345" s="6"/>
      <c r="X1345" s="10">
        <f t="shared" si="123"/>
        <v>0</v>
      </c>
      <c r="Y1345" s="30"/>
      <c r="Z1345" s="30"/>
      <c r="AA1345" s="6"/>
      <c r="AB1345" s="6"/>
      <c r="AC1345" s="6"/>
      <c r="AD1345" s="6"/>
      <c r="AE1345" s="6"/>
      <c r="AF1345" s="12">
        <f t="shared" si="124"/>
        <v>0</v>
      </c>
      <c r="AG1345" s="6"/>
      <c r="AH1345" s="6"/>
      <c r="AI1345" s="6"/>
      <c r="AJ1345" s="6"/>
      <c r="AK1345" s="6"/>
      <c r="AL1345" s="12">
        <f t="shared" si="125"/>
        <v>0</v>
      </c>
      <c r="AM1345" s="11" t="str">
        <f t="shared" si="120"/>
        <v/>
      </c>
      <c r="AN1345" s="7"/>
      <c r="AO1345" s="6"/>
    </row>
    <row r="1346" spans="1:41" ht="15.75" customHeight="1" x14ac:dyDescent="0.2">
      <c r="A1346" s="4"/>
      <c r="B1346" s="7"/>
      <c r="C1346" s="8" t="str">
        <f>IFERROR(VLOOKUP(B1346,Tabla2[#All],2,FALSE),"")</f>
        <v/>
      </c>
      <c r="D1346" s="24"/>
      <c r="E1346" s="9" t="str">
        <f>IFERROR(VLOOKUP(D1346,Tabla1[],2,FALSE),"")</f>
        <v/>
      </c>
      <c r="G1346" s="24"/>
      <c r="L1346" s="3" t="str">
        <f t="shared" si="121"/>
        <v/>
      </c>
      <c r="M1346" s="24"/>
      <c r="N1346" s="24"/>
      <c r="T1346" s="6"/>
      <c r="U1346" s="6"/>
      <c r="V1346" s="10">
        <f t="shared" si="122"/>
        <v>0</v>
      </c>
      <c r="W1346" s="6"/>
      <c r="X1346" s="10">
        <f t="shared" si="123"/>
        <v>0</v>
      </c>
      <c r="Y1346" s="30"/>
      <c r="Z1346" s="30"/>
      <c r="AA1346" s="6"/>
      <c r="AB1346" s="6"/>
      <c r="AC1346" s="6"/>
      <c r="AD1346" s="6"/>
      <c r="AE1346" s="6"/>
      <c r="AF1346" s="12">
        <f t="shared" si="124"/>
        <v>0</v>
      </c>
      <c r="AG1346" s="6"/>
      <c r="AH1346" s="6"/>
      <c r="AI1346" s="6"/>
      <c r="AJ1346" s="6"/>
      <c r="AK1346" s="6"/>
      <c r="AL1346" s="12">
        <f t="shared" si="125"/>
        <v>0</v>
      </c>
      <c r="AM1346" s="11" t="str">
        <f t="shared" si="120"/>
        <v/>
      </c>
      <c r="AN1346" s="7"/>
      <c r="AO1346" s="6"/>
    </row>
    <row r="1347" spans="1:41" ht="15.75" customHeight="1" x14ac:dyDescent="0.2">
      <c r="A1347" s="4"/>
      <c r="B1347" s="7"/>
      <c r="C1347" s="8" t="str">
        <f>IFERROR(VLOOKUP(B1347,Tabla2[#All],2,FALSE),"")</f>
        <v/>
      </c>
      <c r="D1347" s="24"/>
      <c r="E1347" s="9" t="str">
        <f>IFERROR(VLOOKUP(D1347,Tabla1[],2,FALSE),"")</f>
        <v/>
      </c>
      <c r="G1347" s="24"/>
      <c r="L1347" s="3" t="str">
        <f t="shared" si="121"/>
        <v/>
      </c>
      <c r="M1347" s="24"/>
      <c r="N1347" s="24"/>
      <c r="T1347" s="6"/>
      <c r="U1347" s="6"/>
      <c r="V1347" s="10">
        <f t="shared" si="122"/>
        <v>0</v>
      </c>
      <c r="W1347" s="6"/>
      <c r="X1347" s="10">
        <f t="shared" si="123"/>
        <v>0</v>
      </c>
      <c r="Y1347" s="30"/>
      <c r="Z1347" s="30"/>
      <c r="AA1347" s="6"/>
      <c r="AB1347" s="6"/>
      <c r="AC1347" s="6"/>
      <c r="AD1347" s="6"/>
      <c r="AE1347" s="6"/>
      <c r="AF1347" s="12">
        <f t="shared" si="124"/>
        <v>0</v>
      </c>
      <c r="AG1347" s="6"/>
      <c r="AH1347" s="6"/>
      <c r="AI1347" s="6"/>
      <c r="AJ1347" s="6"/>
      <c r="AK1347" s="6"/>
      <c r="AL1347" s="12">
        <f t="shared" si="125"/>
        <v>0</v>
      </c>
      <c r="AM1347" s="11" t="str">
        <f t="shared" si="120"/>
        <v/>
      </c>
      <c r="AN1347" s="7"/>
      <c r="AO1347" s="6"/>
    </row>
    <row r="1348" spans="1:41" ht="15.75" customHeight="1" x14ac:dyDescent="0.2">
      <c r="A1348" s="4"/>
      <c r="B1348" s="7"/>
      <c r="C1348" s="8" t="str">
        <f>IFERROR(VLOOKUP(B1348,Tabla2[#All],2,FALSE),"")</f>
        <v/>
      </c>
      <c r="D1348" s="24"/>
      <c r="E1348" s="9" t="str">
        <f>IFERROR(VLOOKUP(D1348,Tabla1[],2,FALSE),"")</f>
        <v/>
      </c>
      <c r="G1348" s="24"/>
      <c r="L1348" s="3" t="str">
        <f t="shared" si="121"/>
        <v/>
      </c>
      <c r="M1348" s="24"/>
      <c r="N1348" s="24"/>
      <c r="T1348" s="6"/>
      <c r="U1348" s="6"/>
      <c r="V1348" s="10">
        <f t="shared" si="122"/>
        <v>0</v>
      </c>
      <c r="W1348" s="6"/>
      <c r="X1348" s="10">
        <f t="shared" si="123"/>
        <v>0</v>
      </c>
      <c r="Y1348" s="30"/>
      <c r="Z1348" s="30"/>
      <c r="AA1348" s="6"/>
      <c r="AB1348" s="6"/>
      <c r="AC1348" s="6"/>
      <c r="AD1348" s="6"/>
      <c r="AE1348" s="6"/>
      <c r="AF1348" s="12">
        <f t="shared" si="124"/>
        <v>0</v>
      </c>
      <c r="AG1348" s="6"/>
      <c r="AH1348" s="6"/>
      <c r="AI1348" s="6"/>
      <c r="AJ1348" s="6"/>
      <c r="AK1348" s="6"/>
      <c r="AL1348" s="12">
        <f t="shared" si="125"/>
        <v>0</v>
      </c>
      <c r="AM1348" s="11" t="str">
        <f t="shared" si="120"/>
        <v/>
      </c>
      <c r="AN1348" s="7"/>
      <c r="AO1348" s="6"/>
    </row>
    <row r="1349" spans="1:41" ht="15.75" customHeight="1" x14ac:dyDescent="0.2">
      <c r="A1349" s="4"/>
      <c r="B1349" s="7"/>
      <c r="C1349" s="8" t="str">
        <f>IFERROR(VLOOKUP(B1349,Tabla2[#All],2,FALSE),"")</f>
        <v/>
      </c>
      <c r="D1349" s="24"/>
      <c r="E1349" s="9" t="str">
        <f>IFERROR(VLOOKUP(D1349,Tabla1[],2,FALSE),"")</f>
        <v/>
      </c>
      <c r="G1349" s="24"/>
      <c r="L1349" s="3" t="str">
        <f t="shared" si="121"/>
        <v/>
      </c>
      <c r="M1349" s="24"/>
      <c r="N1349" s="24"/>
      <c r="T1349" s="6"/>
      <c r="U1349" s="6"/>
      <c r="V1349" s="10">
        <f t="shared" si="122"/>
        <v>0</v>
      </c>
      <c r="W1349" s="6"/>
      <c r="X1349" s="10">
        <f t="shared" si="123"/>
        <v>0</v>
      </c>
      <c r="Y1349" s="30"/>
      <c r="Z1349" s="30"/>
      <c r="AA1349" s="6"/>
      <c r="AB1349" s="6"/>
      <c r="AC1349" s="6"/>
      <c r="AD1349" s="6"/>
      <c r="AE1349" s="6"/>
      <c r="AF1349" s="12">
        <f t="shared" si="124"/>
        <v>0</v>
      </c>
      <c r="AG1349" s="6"/>
      <c r="AH1349" s="6"/>
      <c r="AI1349" s="6"/>
      <c r="AJ1349" s="6"/>
      <c r="AK1349" s="6"/>
      <c r="AL1349" s="12">
        <f t="shared" si="125"/>
        <v>0</v>
      </c>
      <c r="AM1349" s="11" t="str">
        <f t="shared" si="120"/>
        <v/>
      </c>
      <c r="AN1349" s="7"/>
      <c r="AO1349" s="6"/>
    </row>
    <row r="1350" spans="1:41" ht="15.75" customHeight="1" x14ac:dyDescent="0.2">
      <c r="A1350" s="4"/>
      <c r="B1350" s="7"/>
      <c r="C1350" s="8" t="str">
        <f>IFERROR(VLOOKUP(B1350,Tabla2[#All],2,FALSE),"")</f>
        <v/>
      </c>
      <c r="D1350" s="24"/>
      <c r="E1350" s="9" t="str">
        <f>IFERROR(VLOOKUP(D1350,Tabla1[],2,FALSE),"")</f>
        <v/>
      </c>
      <c r="G1350" s="24"/>
      <c r="L1350" s="3" t="str">
        <f t="shared" si="121"/>
        <v/>
      </c>
      <c r="M1350" s="24"/>
      <c r="N1350" s="24"/>
      <c r="T1350" s="6"/>
      <c r="U1350" s="6"/>
      <c r="V1350" s="10">
        <f t="shared" si="122"/>
        <v>0</v>
      </c>
      <c r="W1350" s="6"/>
      <c r="X1350" s="10">
        <f t="shared" si="123"/>
        <v>0</v>
      </c>
      <c r="Y1350" s="30"/>
      <c r="Z1350" s="30"/>
      <c r="AA1350" s="6"/>
      <c r="AB1350" s="6"/>
      <c r="AC1350" s="6"/>
      <c r="AD1350" s="6"/>
      <c r="AE1350" s="6"/>
      <c r="AF1350" s="12">
        <f t="shared" si="124"/>
        <v>0</v>
      </c>
      <c r="AG1350" s="6"/>
      <c r="AH1350" s="6"/>
      <c r="AI1350" s="6"/>
      <c r="AJ1350" s="6"/>
      <c r="AK1350" s="6"/>
      <c r="AL1350" s="12">
        <f t="shared" si="125"/>
        <v>0</v>
      </c>
      <c r="AM1350" s="11" t="str">
        <f t="shared" si="120"/>
        <v/>
      </c>
      <c r="AN1350" s="7"/>
      <c r="AO1350" s="6"/>
    </row>
    <row r="1351" spans="1:41" ht="15.75" customHeight="1" x14ac:dyDescent="0.2">
      <c r="A1351" s="4"/>
      <c r="B1351" s="7"/>
      <c r="C1351" s="8" t="str">
        <f>IFERROR(VLOOKUP(B1351,Tabla2[#All],2,FALSE),"")</f>
        <v/>
      </c>
      <c r="D1351" s="24"/>
      <c r="E1351" s="9" t="str">
        <f>IFERROR(VLOOKUP(D1351,Tabla1[],2,FALSE),"")</f>
        <v/>
      </c>
      <c r="G1351" s="24"/>
      <c r="L1351" s="3" t="str">
        <f t="shared" si="121"/>
        <v/>
      </c>
      <c r="M1351" s="24"/>
      <c r="N1351" s="24"/>
      <c r="T1351" s="6"/>
      <c r="U1351" s="6"/>
      <c r="V1351" s="10">
        <f t="shared" si="122"/>
        <v>0</v>
      </c>
      <c r="W1351" s="6"/>
      <c r="X1351" s="10">
        <f t="shared" si="123"/>
        <v>0</v>
      </c>
      <c r="Y1351" s="30"/>
      <c r="Z1351" s="30"/>
      <c r="AA1351" s="6"/>
      <c r="AB1351" s="6"/>
      <c r="AC1351" s="6"/>
      <c r="AD1351" s="6"/>
      <c r="AE1351" s="6"/>
      <c r="AF1351" s="12">
        <f t="shared" si="124"/>
        <v>0</v>
      </c>
      <c r="AG1351" s="6"/>
      <c r="AH1351" s="6"/>
      <c r="AI1351" s="6"/>
      <c r="AJ1351" s="6"/>
      <c r="AK1351" s="6"/>
      <c r="AL1351" s="12">
        <f t="shared" si="125"/>
        <v>0</v>
      </c>
      <c r="AM1351" s="11" t="str">
        <f t="shared" ref="AM1351:AM1414" si="126">IF(SUM(AF1351+AL1351)=0,"",IF(SUM(AF1351+AL1351)=Z1351,"Ok","Error en Montos"))</f>
        <v/>
      </c>
      <c r="AN1351" s="7"/>
      <c r="AO1351" s="6"/>
    </row>
    <row r="1352" spans="1:41" ht="15.75" customHeight="1" x14ac:dyDescent="0.2">
      <c r="A1352" s="4"/>
      <c r="B1352" s="7"/>
      <c r="C1352" s="8" t="str">
        <f>IFERROR(VLOOKUP(B1352,Tabla2[#All],2,FALSE),"")</f>
        <v/>
      </c>
      <c r="D1352" s="24"/>
      <c r="E1352" s="9" t="str">
        <f>IFERROR(VLOOKUP(D1352,Tabla1[],2,FALSE),"")</f>
        <v/>
      </c>
      <c r="G1352" s="24"/>
      <c r="L1352" s="3" t="str">
        <f t="shared" ref="L1352:L1415" si="127">IF(AND(J1352&lt;&gt;"",K1352&lt;&gt;""),DATEDIF(J1352,K1352,"d")+1,"")</f>
        <v/>
      </c>
      <c r="M1352" s="24"/>
      <c r="N1352" s="24"/>
      <c r="T1352" s="6"/>
      <c r="U1352" s="6"/>
      <c r="V1352" s="10">
        <f t="shared" ref="V1352:V1415" si="128">SUM(T1352+U1352)</f>
        <v>0</v>
      </c>
      <c r="W1352" s="6"/>
      <c r="X1352" s="10">
        <f t="shared" ref="X1352:X1415" si="129">V1352-W1352</f>
        <v>0</v>
      </c>
      <c r="Y1352" s="30"/>
      <c r="Z1352" s="30"/>
      <c r="AA1352" s="6"/>
      <c r="AB1352" s="6"/>
      <c r="AC1352" s="6"/>
      <c r="AD1352" s="6"/>
      <c r="AE1352" s="6"/>
      <c r="AF1352" s="12">
        <f t="shared" ref="AF1352:AF1415" si="130">SUM(AA1352:AD1352)</f>
        <v>0</v>
      </c>
      <c r="AG1352" s="6"/>
      <c r="AH1352" s="6"/>
      <c r="AI1352" s="6"/>
      <c r="AJ1352" s="6"/>
      <c r="AK1352" s="6"/>
      <c r="AL1352" s="12">
        <f t="shared" ref="AL1352:AL1415" si="131">SUM(AG1352:AJ1352)</f>
        <v>0</v>
      </c>
      <c r="AM1352" s="11" t="str">
        <f t="shared" si="126"/>
        <v/>
      </c>
      <c r="AN1352" s="7"/>
      <c r="AO1352" s="6"/>
    </row>
    <row r="1353" spans="1:41" ht="15.75" customHeight="1" x14ac:dyDescent="0.2">
      <c r="A1353" s="4"/>
      <c r="B1353" s="7"/>
      <c r="C1353" s="8" t="str">
        <f>IFERROR(VLOOKUP(B1353,Tabla2[#All],2,FALSE),"")</f>
        <v/>
      </c>
      <c r="D1353" s="24"/>
      <c r="E1353" s="9" t="str">
        <f>IFERROR(VLOOKUP(D1353,Tabla1[],2,FALSE),"")</f>
        <v/>
      </c>
      <c r="G1353" s="24"/>
      <c r="L1353" s="3" t="str">
        <f t="shared" si="127"/>
        <v/>
      </c>
      <c r="M1353" s="24"/>
      <c r="N1353" s="24"/>
      <c r="T1353" s="6"/>
      <c r="U1353" s="6"/>
      <c r="V1353" s="10">
        <f t="shared" si="128"/>
        <v>0</v>
      </c>
      <c r="W1353" s="6"/>
      <c r="X1353" s="10">
        <f t="shared" si="129"/>
        <v>0</v>
      </c>
      <c r="Y1353" s="30"/>
      <c r="Z1353" s="30"/>
      <c r="AA1353" s="6"/>
      <c r="AB1353" s="6"/>
      <c r="AC1353" s="6"/>
      <c r="AD1353" s="6"/>
      <c r="AE1353" s="6"/>
      <c r="AF1353" s="12">
        <f t="shared" si="130"/>
        <v>0</v>
      </c>
      <c r="AG1353" s="6"/>
      <c r="AH1353" s="6"/>
      <c r="AI1353" s="6"/>
      <c r="AJ1353" s="6"/>
      <c r="AK1353" s="6"/>
      <c r="AL1353" s="12">
        <f t="shared" si="131"/>
        <v>0</v>
      </c>
      <c r="AM1353" s="11" t="str">
        <f t="shared" si="126"/>
        <v/>
      </c>
      <c r="AN1353" s="7"/>
      <c r="AO1353" s="6"/>
    </row>
    <row r="1354" spans="1:41" ht="15.75" customHeight="1" x14ac:dyDescent="0.2">
      <c r="A1354" s="4"/>
      <c r="B1354" s="7"/>
      <c r="C1354" s="8" t="str">
        <f>IFERROR(VLOOKUP(B1354,Tabla2[#All],2,FALSE),"")</f>
        <v/>
      </c>
      <c r="D1354" s="24"/>
      <c r="E1354" s="9" t="str">
        <f>IFERROR(VLOOKUP(D1354,Tabla1[],2,FALSE),"")</f>
        <v/>
      </c>
      <c r="G1354" s="24"/>
      <c r="L1354" s="3" t="str">
        <f t="shared" si="127"/>
        <v/>
      </c>
      <c r="M1354" s="24"/>
      <c r="N1354" s="24"/>
      <c r="T1354" s="6"/>
      <c r="U1354" s="6"/>
      <c r="V1354" s="10">
        <f t="shared" si="128"/>
        <v>0</v>
      </c>
      <c r="W1354" s="6"/>
      <c r="X1354" s="10">
        <f t="shared" si="129"/>
        <v>0</v>
      </c>
      <c r="Y1354" s="30"/>
      <c r="Z1354" s="30"/>
      <c r="AA1354" s="6"/>
      <c r="AB1354" s="6"/>
      <c r="AC1354" s="6"/>
      <c r="AD1354" s="6"/>
      <c r="AE1354" s="6"/>
      <c r="AF1354" s="12">
        <f t="shared" si="130"/>
        <v>0</v>
      </c>
      <c r="AG1354" s="6"/>
      <c r="AH1354" s="6"/>
      <c r="AI1354" s="6"/>
      <c r="AJ1354" s="6"/>
      <c r="AK1354" s="6"/>
      <c r="AL1354" s="12">
        <f t="shared" si="131"/>
        <v>0</v>
      </c>
      <c r="AM1354" s="11" t="str">
        <f t="shared" si="126"/>
        <v/>
      </c>
      <c r="AN1354" s="7"/>
      <c r="AO1354" s="6"/>
    </row>
    <row r="1355" spans="1:41" ht="15.75" customHeight="1" x14ac:dyDescent="0.2">
      <c r="A1355" s="4"/>
      <c r="B1355" s="7"/>
      <c r="C1355" s="8" t="str">
        <f>IFERROR(VLOOKUP(B1355,Tabla2[#All],2,FALSE),"")</f>
        <v/>
      </c>
      <c r="D1355" s="24"/>
      <c r="E1355" s="9" t="str">
        <f>IFERROR(VLOOKUP(D1355,Tabla1[],2,FALSE),"")</f>
        <v/>
      </c>
      <c r="G1355" s="24"/>
      <c r="L1355" s="3" t="str">
        <f t="shared" si="127"/>
        <v/>
      </c>
      <c r="M1355" s="24"/>
      <c r="N1355" s="24"/>
      <c r="T1355" s="6"/>
      <c r="U1355" s="6"/>
      <c r="V1355" s="10">
        <f t="shared" si="128"/>
        <v>0</v>
      </c>
      <c r="W1355" s="6"/>
      <c r="X1355" s="10">
        <f t="shared" si="129"/>
        <v>0</v>
      </c>
      <c r="Y1355" s="30"/>
      <c r="Z1355" s="30"/>
      <c r="AA1355" s="6"/>
      <c r="AB1355" s="6"/>
      <c r="AC1355" s="6"/>
      <c r="AD1355" s="6"/>
      <c r="AE1355" s="6"/>
      <c r="AF1355" s="12">
        <f t="shared" si="130"/>
        <v>0</v>
      </c>
      <c r="AG1355" s="6"/>
      <c r="AH1355" s="6"/>
      <c r="AI1355" s="6"/>
      <c r="AJ1355" s="6"/>
      <c r="AK1355" s="6"/>
      <c r="AL1355" s="12">
        <f t="shared" si="131"/>
        <v>0</v>
      </c>
      <c r="AM1355" s="11" t="str">
        <f t="shared" si="126"/>
        <v/>
      </c>
      <c r="AN1355" s="7"/>
      <c r="AO1355" s="6"/>
    </row>
    <row r="1356" spans="1:41" ht="15.75" customHeight="1" x14ac:dyDescent="0.2">
      <c r="A1356" s="4"/>
      <c r="B1356" s="7"/>
      <c r="C1356" s="8" t="str">
        <f>IFERROR(VLOOKUP(B1356,Tabla2[#All],2,FALSE),"")</f>
        <v/>
      </c>
      <c r="D1356" s="24"/>
      <c r="E1356" s="9" t="str">
        <f>IFERROR(VLOOKUP(D1356,Tabla1[],2,FALSE),"")</f>
        <v/>
      </c>
      <c r="G1356" s="24"/>
      <c r="L1356" s="3" t="str">
        <f t="shared" si="127"/>
        <v/>
      </c>
      <c r="M1356" s="24"/>
      <c r="N1356" s="24"/>
      <c r="T1356" s="6"/>
      <c r="U1356" s="6"/>
      <c r="V1356" s="10">
        <f t="shared" si="128"/>
        <v>0</v>
      </c>
      <c r="W1356" s="6"/>
      <c r="X1356" s="10">
        <f t="shared" si="129"/>
        <v>0</v>
      </c>
      <c r="Y1356" s="30"/>
      <c r="Z1356" s="30"/>
      <c r="AA1356" s="6"/>
      <c r="AB1356" s="6"/>
      <c r="AC1356" s="6"/>
      <c r="AD1356" s="6"/>
      <c r="AE1356" s="6"/>
      <c r="AF1356" s="12">
        <f t="shared" si="130"/>
        <v>0</v>
      </c>
      <c r="AG1356" s="6"/>
      <c r="AH1356" s="6"/>
      <c r="AI1356" s="6"/>
      <c r="AJ1356" s="6"/>
      <c r="AK1356" s="6"/>
      <c r="AL1356" s="12">
        <f t="shared" si="131"/>
        <v>0</v>
      </c>
      <c r="AM1356" s="11" t="str">
        <f t="shared" si="126"/>
        <v/>
      </c>
      <c r="AN1356" s="7"/>
      <c r="AO1356" s="6"/>
    </row>
    <row r="1357" spans="1:41" ht="15.75" customHeight="1" x14ac:dyDescent="0.2">
      <c r="A1357" s="4"/>
      <c r="B1357" s="7"/>
      <c r="C1357" s="8" t="str">
        <f>IFERROR(VLOOKUP(B1357,Tabla2[#All],2,FALSE),"")</f>
        <v/>
      </c>
      <c r="D1357" s="24"/>
      <c r="E1357" s="9" t="str">
        <f>IFERROR(VLOOKUP(D1357,Tabla1[],2,FALSE),"")</f>
        <v/>
      </c>
      <c r="G1357" s="24"/>
      <c r="L1357" s="3" t="str">
        <f t="shared" si="127"/>
        <v/>
      </c>
      <c r="M1357" s="24"/>
      <c r="N1357" s="24"/>
      <c r="T1357" s="6"/>
      <c r="U1357" s="6"/>
      <c r="V1357" s="10">
        <f t="shared" si="128"/>
        <v>0</v>
      </c>
      <c r="W1357" s="6"/>
      <c r="X1357" s="10">
        <f t="shared" si="129"/>
        <v>0</v>
      </c>
      <c r="Y1357" s="30"/>
      <c r="Z1357" s="30"/>
      <c r="AA1357" s="6"/>
      <c r="AB1357" s="6"/>
      <c r="AC1357" s="6"/>
      <c r="AD1357" s="6"/>
      <c r="AE1357" s="6"/>
      <c r="AF1357" s="12">
        <f t="shared" si="130"/>
        <v>0</v>
      </c>
      <c r="AG1357" s="6"/>
      <c r="AH1357" s="6"/>
      <c r="AI1357" s="6"/>
      <c r="AJ1357" s="6"/>
      <c r="AK1357" s="6"/>
      <c r="AL1357" s="12">
        <f t="shared" si="131"/>
        <v>0</v>
      </c>
      <c r="AM1357" s="11" t="str">
        <f t="shared" si="126"/>
        <v/>
      </c>
      <c r="AN1357" s="7"/>
      <c r="AO1357" s="6"/>
    </row>
    <row r="1358" spans="1:41" ht="15.75" customHeight="1" x14ac:dyDescent="0.2">
      <c r="A1358" s="4"/>
      <c r="B1358" s="7"/>
      <c r="C1358" s="8" t="str">
        <f>IFERROR(VLOOKUP(B1358,Tabla2[#All],2,FALSE),"")</f>
        <v/>
      </c>
      <c r="D1358" s="24"/>
      <c r="E1358" s="9" t="str">
        <f>IFERROR(VLOOKUP(D1358,Tabla1[],2,FALSE),"")</f>
        <v/>
      </c>
      <c r="G1358" s="24"/>
      <c r="L1358" s="3" t="str">
        <f t="shared" si="127"/>
        <v/>
      </c>
      <c r="M1358" s="24"/>
      <c r="N1358" s="24"/>
      <c r="T1358" s="6"/>
      <c r="U1358" s="6"/>
      <c r="V1358" s="10">
        <f t="shared" si="128"/>
        <v>0</v>
      </c>
      <c r="W1358" s="6"/>
      <c r="X1358" s="10">
        <f t="shared" si="129"/>
        <v>0</v>
      </c>
      <c r="Y1358" s="30"/>
      <c r="Z1358" s="30"/>
      <c r="AA1358" s="6"/>
      <c r="AB1358" s="6"/>
      <c r="AC1358" s="6"/>
      <c r="AD1358" s="6"/>
      <c r="AE1358" s="6"/>
      <c r="AF1358" s="12">
        <f t="shared" si="130"/>
        <v>0</v>
      </c>
      <c r="AG1358" s="6"/>
      <c r="AH1358" s="6"/>
      <c r="AI1358" s="6"/>
      <c r="AJ1358" s="6"/>
      <c r="AK1358" s="6"/>
      <c r="AL1358" s="12">
        <f t="shared" si="131"/>
        <v>0</v>
      </c>
      <c r="AM1358" s="11" t="str">
        <f t="shared" si="126"/>
        <v/>
      </c>
      <c r="AN1358" s="7"/>
      <c r="AO1358" s="6"/>
    </row>
    <row r="1359" spans="1:41" ht="15.75" customHeight="1" x14ac:dyDescent="0.2">
      <c r="A1359" s="4"/>
      <c r="B1359" s="7"/>
      <c r="C1359" s="8" t="str">
        <f>IFERROR(VLOOKUP(B1359,Tabla2[#All],2,FALSE),"")</f>
        <v/>
      </c>
      <c r="D1359" s="24"/>
      <c r="E1359" s="9" t="str">
        <f>IFERROR(VLOOKUP(D1359,Tabla1[],2,FALSE),"")</f>
        <v/>
      </c>
      <c r="G1359" s="24"/>
      <c r="L1359" s="3" t="str">
        <f t="shared" si="127"/>
        <v/>
      </c>
      <c r="M1359" s="24"/>
      <c r="N1359" s="24"/>
      <c r="T1359" s="6"/>
      <c r="U1359" s="6"/>
      <c r="V1359" s="10">
        <f t="shared" si="128"/>
        <v>0</v>
      </c>
      <c r="W1359" s="6"/>
      <c r="X1359" s="10">
        <f t="shared" si="129"/>
        <v>0</v>
      </c>
      <c r="Y1359" s="30"/>
      <c r="Z1359" s="30"/>
      <c r="AA1359" s="6"/>
      <c r="AB1359" s="6"/>
      <c r="AC1359" s="6"/>
      <c r="AD1359" s="6"/>
      <c r="AE1359" s="6"/>
      <c r="AF1359" s="12">
        <f t="shared" si="130"/>
        <v>0</v>
      </c>
      <c r="AG1359" s="6"/>
      <c r="AH1359" s="6"/>
      <c r="AI1359" s="6"/>
      <c r="AJ1359" s="6"/>
      <c r="AK1359" s="6"/>
      <c r="AL1359" s="12">
        <f t="shared" si="131"/>
        <v>0</v>
      </c>
      <c r="AM1359" s="11" t="str">
        <f t="shared" si="126"/>
        <v/>
      </c>
      <c r="AN1359" s="7"/>
      <c r="AO1359" s="6"/>
    </row>
    <row r="1360" spans="1:41" ht="15.75" customHeight="1" x14ac:dyDescent="0.2">
      <c r="A1360" s="4"/>
      <c r="B1360" s="7"/>
      <c r="C1360" s="8" t="str">
        <f>IFERROR(VLOOKUP(B1360,Tabla2[#All],2,FALSE),"")</f>
        <v/>
      </c>
      <c r="D1360" s="24"/>
      <c r="E1360" s="9" t="str">
        <f>IFERROR(VLOOKUP(D1360,Tabla1[],2,FALSE),"")</f>
        <v/>
      </c>
      <c r="G1360" s="24"/>
      <c r="L1360" s="3" t="str">
        <f t="shared" si="127"/>
        <v/>
      </c>
      <c r="M1360" s="24"/>
      <c r="N1360" s="24"/>
      <c r="T1360" s="6"/>
      <c r="U1360" s="6"/>
      <c r="V1360" s="10">
        <f t="shared" si="128"/>
        <v>0</v>
      </c>
      <c r="W1360" s="6"/>
      <c r="X1360" s="10">
        <f t="shared" si="129"/>
        <v>0</v>
      </c>
      <c r="Y1360" s="30"/>
      <c r="Z1360" s="30"/>
      <c r="AA1360" s="6"/>
      <c r="AB1360" s="6"/>
      <c r="AC1360" s="6"/>
      <c r="AD1360" s="6"/>
      <c r="AE1360" s="6"/>
      <c r="AF1360" s="12">
        <f t="shared" si="130"/>
        <v>0</v>
      </c>
      <c r="AG1360" s="6"/>
      <c r="AH1360" s="6"/>
      <c r="AI1360" s="6"/>
      <c r="AJ1360" s="6"/>
      <c r="AK1360" s="6"/>
      <c r="AL1360" s="12">
        <f t="shared" si="131"/>
        <v>0</v>
      </c>
      <c r="AM1360" s="11" t="str">
        <f t="shared" si="126"/>
        <v/>
      </c>
      <c r="AN1360" s="7"/>
      <c r="AO1360" s="6"/>
    </row>
    <row r="1361" spans="1:41" ht="15.75" customHeight="1" x14ac:dyDescent="0.2">
      <c r="A1361" s="4"/>
      <c r="B1361" s="7"/>
      <c r="C1361" s="8" t="str">
        <f>IFERROR(VLOOKUP(B1361,Tabla2[#All],2,FALSE),"")</f>
        <v/>
      </c>
      <c r="D1361" s="24"/>
      <c r="E1361" s="9" t="str">
        <f>IFERROR(VLOOKUP(D1361,Tabla1[],2,FALSE),"")</f>
        <v/>
      </c>
      <c r="G1361" s="24"/>
      <c r="L1361" s="3" t="str">
        <f t="shared" si="127"/>
        <v/>
      </c>
      <c r="M1361" s="24"/>
      <c r="N1361" s="24"/>
      <c r="T1361" s="6"/>
      <c r="U1361" s="6"/>
      <c r="V1361" s="10">
        <f t="shared" si="128"/>
        <v>0</v>
      </c>
      <c r="W1361" s="6"/>
      <c r="X1361" s="10">
        <f t="shared" si="129"/>
        <v>0</v>
      </c>
      <c r="Y1361" s="30"/>
      <c r="Z1361" s="30"/>
      <c r="AA1361" s="6"/>
      <c r="AB1361" s="6"/>
      <c r="AC1361" s="6"/>
      <c r="AD1361" s="6"/>
      <c r="AE1361" s="6"/>
      <c r="AF1361" s="12">
        <f t="shared" si="130"/>
        <v>0</v>
      </c>
      <c r="AG1361" s="6"/>
      <c r="AH1361" s="6"/>
      <c r="AI1361" s="6"/>
      <c r="AJ1361" s="6"/>
      <c r="AK1361" s="6"/>
      <c r="AL1361" s="12">
        <f t="shared" si="131"/>
        <v>0</v>
      </c>
      <c r="AM1361" s="11" t="str">
        <f t="shared" si="126"/>
        <v/>
      </c>
      <c r="AN1361" s="7"/>
      <c r="AO1361" s="6"/>
    </row>
    <row r="1362" spans="1:41" ht="15.75" customHeight="1" x14ac:dyDescent="0.2">
      <c r="A1362" s="4"/>
      <c r="B1362" s="7"/>
      <c r="C1362" s="8" t="str">
        <f>IFERROR(VLOOKUP(B1362,Tabla2[#All],2,FALSE),"")</f>
        <v/>
      </c>
      <c r="D1362" s="24"/>
      <c r="E1362" s="9" t="str">
        <f>IFERROR(VLOOKUP(D1362,Tabla1[],2,FALSE),"")</f>
        <v/>
      </c>
      <c r="G1362" s="24"/>
      <c r="L1362" s="3" t="str">
        <f t="shared" si="127"/>
        <v/>
      </c>
      <c r="M1362" s="24"/>
      <c r="N1362" s="24"/>
      <c r="T1362" s="6"/>
      <c r="U1362" s="6"/>
      <c r="V1362" s="10">
        <f t="shared" si="128"/>
        <v>0</v>
      </c>
      <c r="W1362" s="6"/>
      <c r="X1362" s="10">
        <f t="shared" si="129"/>
        <v>0</v>
      </c>
      <c r="Y1362" s="30"/>
      <c r="Z1362" s="30"/>
      <c r="AA1362" s="6"/>
      <c r="AB1362" s="6"/>
      <c r="AC1362" s="6"/>
      <c r="AD1362" s="6"/>
      <c r="AE1362" s="6"/>
      <c r="AF1362" s="12">
        <f t="shared" si="130"/>
        <v>0</v>
      </c>
      <c r="AG1362" s="6"/>
      <c r="AH1362" s="6"/>
      <c r="AI1362" s="6"/>
      <c r="AJ1362" s="6"/>
      <c r="AK1362" s="6"/>
      <c r="AL1362" s="12">
        <f t="shared" si="131"/>
        <v>0</v>
      </c>
      <c r="AM1362" s="11" t="str">
        <f t="shared" si="126"/>
        <v/>
      </c>
      <c r="AN1362" s="7"/>
      <c r="AO1362" s="6"/>
    </row>
    <row r="1363" spans="1:41" ht="15.75" customHeight="1" x14ac:dyDescent="0.2">
      <c r="A1363" s="4"/>
      <c r="B1363" s="7"/>
      <c r="C1363" s="8" t="str">
        <f>IFERROR(VLOOKUP(B1363,Tabla2[#All],2,FALSE),"")</f>
        <v/>
      </c>
      <c r="D1363" s="24"/>
      <c r="E1363" s="9" t="str">
        <f>IFERROR(VLOOKUP(D1363,Tabla1[],2,FALSE),"")</f>
        <v/>
      </c>
      <c r="G1363" s="24"/>
      <c r="L1363" s="3" t="str">
        <f t="shared" si="127"/>
        <v/>
      </c>
      <c r="M1363" s="24"/>
      <c r="N1363" s="24"/>
      <c r="T1363" s="6"/>
      <c r="U1363" s="6"/>
      <c r="V1363" s="10">
        <f t="shared" si="128"/>
        <v>0</v>
      </c>
      <c r="W1363" s="6"/>
      <c r="X1363" s="10">
        <f t="shared" si="129"/>
        <v>0</v>
      </c>
      <c r="Y1363" s="30"/>
      <c r="Z1363" s="30"/>
      <c r="AA1363" s="6"/>
      <c r="AB1363" s="6"/>
      <c r="AC1363" s="6"/>
      <c r="AD1363" s="6"/>
      <c r="AE1363" s="6"/>
      <c r="AF1363" s="12">
        <f t="shared" si="130"/>
        <v>0</v>
      </c>
      <c r="AG1363" s="6"/>
      <c r="AH1363" s="6"/>
      <c r="AI1363" s="6"/>
      <c r="AJ1363" s="6"/>
      <c r="AK1363" s="6"/>
      <c r="AL1363" s="12">
        <f t="shared" si="131"/>
        <v>0</v>
      </c>
      <c r="AM1363" s="11" t="str">
        <f t="shared" si="126"/>
        <v/>
      </c>
      <c r="AN1363" s="7"/>
      <c r="AO1363" s="6"/>
    </row>
    <row r="1364" spans="1:41" ht="15.75" customHeight="1" x14ac:dyDescent="0.2">
      <c r="A1364" s="4"/>
      <c r="B1364" s="7"/>
      <c r="C1364" s="8" t="str">
        <f>IFERROR(VLOOKUP(B1364,Tabla2[#All],2,FALSE),"")</f>
        <v/>
      </c>
      <c r="D1364" s="24"/>
      <c r="E1364" s="9" t="str">
        <f>IFERROR(VLOOKUP(D1364,Tabla1[],2,FALSE),"")</f>
        <v/>
      </c>
      <c r="G1364" s="24"/>
      <c r="L1364" s="3" t="str">
        <f t="shared" si="127"/>
        <v/>
      </c>
      <c r="M1364" s="24"/>
      <c r="N1364" s="24"/>
      <c r="T1364" s="6"/>
      <c r="U1364" s="6"/>
      <c r="V1364" s="10">
        <f t="shared" si="128"/>
        <v>0</v>
      </c>
      <c r="W1364" s="6"/>
      <c r="X1364" s="10">
        <f t="shared" si="129"/>
        <v>0</v>
      </c>
      <c r="Y1364" s="30"/>
      <c r="Z1364" s="30"/>
      <c r="AA1364" s="6"/>
      <c r="AB1364" s="6"/>
      <c r="AC1364" s="6"/>
      <c r="AD1364" s="6"/>
      <c r="AE1364" s="6"/>
      <c r="AF1364" s="12">
        <f t="shared" si="130"/>
        <v>0</v>
      </c>
      <c r="AG1364" s="6"/>
      <c r="AH1364" s="6"/>
      <c r="AI1364" s="6"/>
      <c r="AJ1364" s="6"/>
      <c r="AK1364" s="6"/>
      <c r="AL1364" s="12">
        <f t="shared" si="131"/>
        <v>0</v>
      </c>
      <c r="AM1364" s="11" t="str">
        <f t="shared" si="126"/>
        <v/>
      </c>
      <c r="AN1364" s="7"/>
      <c r="AO1364" s="6"/>
    </row>
    <row r="1365" spans="1:41" ht="15.75" customHeight="1" x14ac:dyDescent="0.2">
      <c r="A1365" s="4"/>
      <c r="B1365" s="7"/>
      <c r="C1365" s="8" t="str">
        <f>IFERROR(VLOOKUP(B1365,Tabla2[#All],2,FALSE),"")</f>
        <v/>
      </c>
      <c r="D1365" s="24"/>
      <c r="E1365" s="9" t="str">
        <f>IFERROR(VLOOKUP(D1365,Tabla1[],2,FALSE),"")</f>
        <v/>
      </c>
      <c r="G1365" s="24"/>
      <c r="L1365" s="3" t="str">
        <f t="shared" si="127"/>
        <v/>
      </c>
      <c r="M1365" s="24"/>
      <c r="N1365" s="24"/>
      <c r="T1365" s="6"/>
      <c r="U1365" s="6"/>
      <c r="V1365" s="10">
        <f t="shared" si="128"/>
        <v>0</v>
      </c>
      <c r="W1365" s="6"/>
      <c r="X1365" s="10">
        <f t="shared" si="129"/>
        <v>0</v>
      </c>
      <c r="Y1365" s="30"/>
      <c r="Z1365" s="30"/>
      <c r="AA1365" s="6"/>
      <c r="AB1365" s="6"/>
      <c r="AC1365" s="6"/>
      <c r="AD1365" s="6"/>
      <c r="AE1365" s="6"/>
      <c r="AF1365" s="12">
        <f t="shared" si="130"/>
        <v>0</v>
      </c>
      <c r="AG1365" s="6"/>
      <c r="AH1365" s="6"/>
      <c r="AI1365" s="6"/>
      <c r="AJ1365" s="6"/>
      <c r="AK1365" s="6"/>
      <c r="AL1365" s="12">
        <f t="shared" si="131"/>
        <v>0</v>
      </c>
      <c r="AM1365" s="11" t="str">
        <f t="shared" si="126"/>
        <v/>
      </c>
      <c r="AN1365" s="7"/>
      <c r="AO1365" s="6"/>
    </row>
    <row r="1366" spans="1:41" ht="15.75" customHeight="1" x14ac:dyDescent="0.2">
      <c r="A1366" s="4"/>
      <c r="B1366" s="7"/>
      <c r="C1366" s="8" t="str">
        <f>IFERROR(VLOOKUP(B1366,Tabla2[#All],2,FALSE),"")</f>
        <v/>
      </c>
      <c r="D1366" s="24"/>
      <c r="E1366" s="9" t="str">
        <f>IFERROR(VLOOKUP(D1366,Tabla1[],2,FALSE),"")</f>
        <v/>
      </c>
      <c r="G1366" s="24"/>
      <c r="L1366" s="3" t="str">
        <f t="shared" si="127"/>
        <v/>
      </c>
      <c r="M1366" s="24"/>
      <c r="N1366" s="24"/>
      <c r="T1366" s="6"/>
      <c r="U1366" s="6"/>
      <c r="V1366" s="10">
        <f t="shared" si="128"/>
        <v>0</v>
      </c>
      <c r="W1366" s="6"/>
      <c r="X1366" s="10">
        <f t="shared" si="129"/>
        <v>0</v>
      </c>
      <c r="Y1366" s="30"/>
      <c r="Z1366" s="30"/>
      <c r="AA1366" s="6"/>
      <c r="AB1366" s="6"/>
      <c r="AC1366" s="6"/>
      <c r="AD1366" s="6"/>
      <c r="AE1366" s="6"/>
      <c r="AF1366" s="12">
        <f t="shared" si="130"/>
        <v>0</v>
      </c>
      <c r="AG1366" s="6"/>
      <c r="AH1366" s="6"/>
      <c r="AI1366" s="6"/>
      <c r="AJ1366" s="6"/>
      <c r="AK1366" s="6"/>
      <c r="AL1366" s="12">
        <f t="shared" si="131"/>
        <v>0</v>
      </c>
      <c r="AM1366" s="11" t="str">
        <f t="shared" si="126"/>
        <v/>
      </c>
      <c r="AN1366" s="7"/>
      <c r="AO1366" s="6"/>
    </row>
    <row r="1367" spans="1:41" ht="15.75" customHeight="1" x14ac:dyDescent="0.2">
      <c r="A1367" s="4"/>
      <c r="B1367" s="7"/>
      <c r="C1367" s="8" t="str">
        <f>IFERROR(VLOOKUP(B1367,Tabla2[#All],2,FALSE),"")</f>
        <v/>
      </c>
      <c r="D1367" s="24"/>
      <c r="E1367" s="9" t="str">
        <f>IFERROR(VLOOKUP(D1367,Tabla1[],2,FALSE),"")</f>
        <v/>
      </c>
      <c r="G1367" s="24"/>
      <c r="L1367" s="3" t="str">
        <f t="shared" si="127"/>
        <v/>
      </c>
      <c r="M1367" s="24"/>
      <c r="N1367" s="24"/>
      <c r="T1367" s="6"/>
      <c r="U1367" s="6"/>
      <c r="V1367" s="10">
        <f t="shared" si="128"/>
        <v>0</v>
      </c>
      <c r="W1367" s="6"/>
      <c r="X1367" s="10">
        <f t="shared" si="129"/>
        <v>0</v>
      </c>
      <c r="Y1367" s="30"/>
      <c r="Z1367" s="30"/>
      <c r="AA1367" s="6"/>
      <c r="AB1367" s="6"/>
      <c r="AC1367" s="6"/>
      <c r="AD1367" s="6"/>
      <c r="AE1367" s="6"/>
      <c r="AF1367" s="12">
        <f t="shared" si="130"/>
        <v>0</v>
      </c>
      <c r="AG1367" s="6"/>
      <c r="AH1367" s="6"/>
      <c r="AI1367" s="6"/>
      <c r="AJ1367" s="6"/>
      <c r="AK1367" s="6"/>
      <c r="AL1367" s="12">
        <f t="shared" si="131"/>
        <v>0</v>
      </c>
      <c r="AM1367" s="11" t="str">
        <f t="shared" si="126"/>
        <v/>
      </c>
      <c r="AN1367" s="7"/>
      <c r="AO1367" s="6"/>
    </row>
    <row r="1368" spans="1:41" ht="15.75" customHeight="1" x14ac:dyDescent="0.2">
      <c r="A1368" s="4"/>
      <c r="B1368" s="7"/>
      <c r="C1368" s="8" t="str">
        <f>IFERROR(VLOOKUP(B1368,Tabla2[#All],2,FALSE),"")</f>
        <v/>
      </c>
      <c r="D1368" s="24"/>
      <c r="E1368" s="9" t="str">
        <f>IFERROR(VLOOKUP(D1368,Tabla1[],2,FALSE),"")</f>
        <v/>
      </c>
      <c r="G1368" s="24"/>
      <c r="L1368" s="3" t="str">
        <f t="shared" si="127"/>
        <v/>
      </c>
      <c r="M1368" s="24"/>
      <c r="N1368" s="24"/>
      <c r="T1368" s="6"/>
      <c r="U1368" s="6"/>
      <c r="V1368" s="10">
        <f t="shared" si="128"/>
        <v>0</v>
      </c>
      <c r="W1368" s="6"/>
      <c r="X1368" s="10">
        <f t="shared" si="129"/>
        <v>0</v>
      </c>
      <c r="Y1368" s="30"/>
      <c r="Z1368" s="30"/>
      <c r="AA1368" s="6"/>
      <c r="AB1368" s="6"/>
      <c r="AC1368" s="6"/>
      <c r="AD1368" s="6"/>
      <c r="AE1368" s="6"/>
      <c r="AF1368" s="12">
        <f t="shared" si="130"/>
        <v>0</v>
      </c>
      <c r="AG1368" s="6"/>
      <c r="AH1368" s="6"/>
      <c r="AI1368" s="6"/>
      <c r="AJ1368" s="6"/>
      <c r="AK1368" s="6"/>
      <c r="AL1368" s="12">
        <f t="shared" si="131"/>
        <v>0</v>
      </c>
      <c r="AM1368" s="11" t="str">
        <f t="shared" si="126"/>
        <v/>
      </c>
      <c r="AN1368" s="7"/>
      <c r="AO1368" s="6"/>
    </row>
    <row r="1369" spans="1:41" ht="15.75" customHeight="1" x14ac:dyDescent="0.2">
      <c r="A1369" s="4"/>
      <c r="B1369" s="7"/>
      <c r="C1369" s="8" t="str">
        <f>IFERROR(VLOOKUP(B1369,Tabla2[#All],2,FALSE),"")</f>
        <v/>
      </c>
      <c r="D1369" s="24"/>
      <c r="E1369" s="9" t="str">
        <f>IFERROR(VLOOKUP(D1369,Tabla1[],2,FALSE),"")</f>
        <v/>
      </c>
      <c r="G1369" s="24"/>
      <c r="L1369" s="3" t="str">
        <f t="shared" si="127"/>
        <v/>
      </c>
      <c r="M1369" s="24"/>
      <c r="N1369" s="24"/>
      <c r="T1369" s="6"/>
      <c r="U1369" s="6"/>
      <c r="V1369" s="10">
        <f t="shared" si="128"/>
        <v>0</v>
      </c>
      <c r="W1369" s="6"/>
      <c r="X1369" s="10">
        <f t="shared" si="129"/>
        <v>0</v>
      </c>
      <c r="Y1369" s="30"/>
      <c r="Z1369" s="30"/>
      <c r="AA1369" s="6"/>
      <c r="AB1369" s="6"/>
      <c r="AC1369" s="6"/>
      <c r="AD1369" s="6"/>
      <c r="AE1369" s="6"/>
      <c r="AF1369" s="12">
        <f t="shared" si="130"/>
        <v>0</v>
      </c>
      <c r="AG1369" s="6"/>
      <c r="AH1369" s="6"/>
      <c r="AI1369" s="6"/>
      <c r="AJ1369" s="6"/>
      <c r="AK1369" s="6"/>
      <c r="AL1369" s="12">
        <f t="shared" si="131"/>
        <v>0</v>
      </c>
      <c r="AM1369" s="11" t="str">
        <f t="shared" si="126"/>
        <v/>
      </c>
      <c r="AN1369" s="7"/>
      <c r="AO1369" s="6"/>
    </row>
    <row r="1370" spans="1:41" ht="15.75" customHeight="1" x14ac:dyDescent="0.2">
      <c r="A1370" s="4"/>
      <c r="B1370" s="7"/>
      <c r="C1370" s="8" t="str">
        <f>IFERROR(VLOOKUP(B1370,Tabla2[#All],2,FALSE),"")</f>
        <v/>
      </c>
      <c r="D1370" s="24"/>
      <c r="E1370" s="9" t="str">
        <f>IFERROR(VLOOKUP(D1370,Tabla1[],2,FALSE),"")</f>
        <v/>
      </c>
      <c r="G1370" s="24"/>
      <c r="L1370" s="3" t="str">
        <f t="shared" si="127"/>
        <v/>
      </c>
      <c r="M1370" s="24"/>
      <c r="N1370" s="24"/>
      <c r="T1370" s="6"/>
      <c r="U1370" s="6"/>
      <c r="V1370" s="10">
        <f t="shared" si="128"/>
        <v>0</v>
      </c>
      <c r="W1370" s="6"/>
      <c r="X1370" s="10">
        <f t="shared" si="129"/>
        <v>0</v>
      </c>
      <c r="Y1370" s="30"/>
      <c r="Z1370" s="30"/>
      <c r="AA1370" s="6"/>
      <c r="AB1370" s="6"/>
      <c r="AC1370" s="6"/>
      <c r="AD1370" s="6"/>
      <c r="AE1370" s="6"/>
      <c r="AF1370" s="12">
        <f t="shared" si="130"/>
        <v>0</v>
      </c>
      <c r="AG1370" s="6"/>
      <c r="AH1370" s="6"/>
      <c r="AI1370" s="6"/>
      <c r="AJ1370" s="6"/>
      <c r="AK1370" s="6"/>
      <c r="AL1370" s="12">
        <f t="shared" si="131"/>
        <v>0</v>
      </c>
      <c r="AM1370" s="11" t="str">
        <f t="shared" si="126"/>
        <v/>
      </c>
      <c r="AN1370" s="7"/>
      <c r="AO1370" s="6"/>
    </row>
    <row r="1371" spans="1:41" ht="15.75" customHeight="1" x14ac:dyDescent="0.2">
      <c r="A1371" s="4"/>
      <c r="B1371" s="7"/>
      <c r="C1371" s="8" t="str">
        <f>IFERROR(VLOOKUP(B1371,Tabla2[#All],2,FALSE),"")</f>
        <v/>
      </c>
      <c r="D1371" s="24"/>
      <c r="E1371" s="9" t="str">
        <f>IFERROR(VLOOKUP(D1371,Tabla1[],2,FALSE),"")</f>
        <v/>
      </c>
      <c r="G1371" s="24"/>
      <c r="L1371" s="3" t="str">
        <f t="shared" si="127"/>
        <v/>
      </c>
      <c r="M1371" s="24"/>
      <c r="N1371" s="24"/>
      <c r="T1371" s="6"/>
      <c r="U1371" s="6"/>
      <c r="V1371" s="10">
        <f t="shared" si="128"/>
        <v>0</v>
      </c>
      <c r="W1371" s="6"/>
      <c r="X1371" s="10">
        <f t="shared" si="129"/>
        <v>0</v>
      </c>
      <c r="Y1371" s="30"/>
      <c r="Z1371" s="30"/>
      <c r="AA1371" s="6"/>
      <c r="AB1371" s="6"/>
      <c r="AC1371" s="6"/>
      <c r="AD1371" s="6"/>
      <c r="AE1371" s="6"/>
      <c r="AF1371" s="12">
        <f t="shared" si="130"/>
        <v>0</v>
      </c>
      <c r="AG1371" s="6"/>
      <c r="AH1371" s="6"/>
      <c r="AI1371" s="6"/>
      <c r="AJ1371" s="6"/>
      <c r="AK1371" s="6"/>
      <c r="AL1371" s="12">
        <f t="shared" si="131"/>
        <v>0</v>
      </c>
      <c r="AM1371" s="11" t="str">
        <f t="shared" si="126"/>
        <v/>
      </c>
      <c r="AN1371" s="7"/>
      <c r="AO1371" s="6"/>
    </row>
    <row r="1372" spans="1:41" ht="15.75" customHeight="1" x14ac:dyDescent="0.2">
      <c r="A1372" s="4"/>
      <c r="B1372" s="7"/>
      <c r="C1372" s="8" t="str">
        <f>IFERROR(VLOOKUP(B1372,Tabla2[#All],2,FALSE),"")</f>
        <v/>
      </c>
      <c r="D1372" s="24"/>
      <c r="E1372" s="9" t="str">
        <f>IFERROR(VLOOKUP(D1372,Tabla1[],2,FALSE),"")</f>
        <v/>
      </c>
      <c r="G1372" s="24"/>
      <c r="L1372" s="3" t="str">
        <f t="shared" si="127"/>
        <v/>
      </c>
      <c r="M1372" s="24"/>
      <c r="N1372" s="24"/>
      <c r="T1372" s="6"/>
      <c r="U1372" s="6"/>
      <c r="V1372" s="10">
        <f t="shared" si="128"/>
        <v>0</v>
      </c>
      <c r="W1372" s="6"/>
      <c r="X1372" s="10">
        <f t="shared" si="129"/>
        <v>0</v>
      </c>
      <c r="Y1372" s="30"/>
      <c r="Z1372" s="30"/>
      <c r="AA1372" s="6"/>
      <c r="AB1372" s="6"/>
      <c r="AC1372" s="6"/>
      <c r="AD1372" s="6"/>
      <c r="AE1372" s="6"/>
      <c r="AF1372" s="12">
        <f t="shared" si="130"/>
        <v>0</v>
      </c>
      <c r="AG1372" s="6"/>
      <c r="AH1372" s="6"/>
      <c r="AI1372" s="6"/>
      <c r="AJ1372" s="6"/>
      <c r="AK1372" s="6"/>
      <c r="AL1372" s="12">
        <f t="shared" si="131"/>
        <v>0</v>
      </c>
      <c r="AM1372" s="11" t="str">
        <f t="shared" si="126"/>
        <v/>
      </c>
      <c r="AN1372" s="7"/>
      <c r="AO1372" s="6"/>
    </row>
    <row r="1373" spans="1:41" ht="15.75" customHeight="1" x14ac:dyDescent="0.2">
      <c r="A1373" s="4"/>
      <c r="B1373" s="7"/>
      <c r="C1373" s="8" t="str">
        <f>IFERROR(VLOOKUP(B1373,Tabla2[#All],2,FALSE),"")</f>
        <v/>
      </c>
      <c r="D1373" s="24"/>
      <c r="E1373" s="9" t="str">
        <f>IFERROR(VLOOKUP(D1373,Tabla1[],2,FALSE),"")</f>
        <v/>
      </c>
      <c r="G1373" s="24"/>
      <c r="L1373" s="3" t="str">
        <f t="shared" si="127"/>
        <v/>
      </c>
      <c r="M1373" s="24"/>
      <c r="N1373" s="24"/>
      <c r="T1373" s="6"/>
      <c r="U1373" s="6"/>
      <c r="V1373" s="10">
        <f t="shared" si="128"/>
        <v>0</v>
      </c>
      <c r="W1373" s="6"/>
      <c r="X1373" s="10">
        <f t="shared" si="129"/>
        <v>0</v>
      </c>
      <c r="Y1373" s="30"/>
      <c r="Z1373" s="30"/>
      <c r="AA1373" s="6"/>
      <c r="AB1373" s="6"/>
      <c r="AC1373" s="6"/>
      <c r="AD1373" s="6"/>
      <c r="AE1373" s="6"/>
      <c r="AF1373" s="12">
        <f t="shared" si="130"/>
        <v>0</v>
      </c>
      <c r="AG1373" s="6"/>
      <c r="AH1373" s="6"/>
      <c r="AI1373" s="6"/>
      <c r="AJ1373" s="6"/>
      <c r="AK1373" s="6"/>
      <c r="AL1373" s="12">
        <f t="shared" si="131"/>
        <v>0</v>
      </c>
      <c r="AM1373" s="11" t="str">
        <f t="shared" si="126"/>
        <v/>
      </c>
      <c r="AN1373" s="7"/>
      <c r="AO1373" s="6"/>
    </row>
    <row r="1374" spans="1:41" ht="15.75" customHeight="1" x14ac:dyDescent="0.2">
      <c r="A1374" s="4"/>
      <c r="B1374" s="7"/>
      <c r="C1374" s="8" t="str">
        <f>IFERROR(VLOOKUP(B1374,Tabla2[#All],2,FALSE),"")</f>
        <v/>
      </c>
      <c r="D1374" s="24"/>
      <c r="E1374" s="9" t="str">
        <f>IFERROR(VLOOKUP(D1374,Tabla1[],2,FALSE),"")</f>
        <v/>
      </c>
      <c r="G1374" s="24"/>
      <c r="L1374" s="3" t="str">
        <f t="shared" si="127"/>
        <v/>
      </c>
      <c r="M1374" s="24"/>
      <c r="N1374" s="24"/>
      <c r="T1374" s="6"/>
      <c r="U1374" s="6"/>
      <c r="V1374" s="10">
        <f t="shared" si="128"/>
        <v>0</v>
      </c>
      <c r="W1374" s="6"/>
      <c r="X1374" s="10">
        <f t="shared" si="129"/>
        <v>0</v>
      </c>
      <c r="Y1374" s="30"/>
      <c r="Z1374" s="30"/>
      <c r="AA1374" s="6"/>
      <c r="AB1374" s="6"/>
      <c r="AC1374" s="6"/>
      <c r="AD1374" s="6"/>
      <c r="AE1374" s="6"/>
      <c r="AF1374" s="12">
        <f t="shared" si="130"/>
        <v>0</v>
      </c>
      <c r="AG1374" s="6"/>
      <c r="AH1374" s="6"/>
      <c r="AI1374" s="6"/>
      <c r="AJ1374" s="6"/>
      <c r="AK1374" s="6"/>
      <c r="AL1374" s="12">
        <f t="shared" si="131"/>
        <v>0</v>
      </c>
      <c r="AM1374" s="11" t="str">
        <f t="shared" si="126"/>
        <v/>
      </c>
      <c r="AN1374" s="7"/>
      <c r="AO1374" s="6"/>
    </row>
    <row r="1375" spans="1:41" ht="15.75" customHeight="1" x14ac:dyDescent="0.2">
      <c r="A1375" s="4"/>
      <c r="B1375" s="7"/>
      <c r="C1375" s="8" t="str">
        <f>IFERROR(VLOOKUP(B1375,Tabla2[#All],2,FALSE),"")</f>
        <v/>
      </c>
      <c r="D1375" s="24"/>
      <c r="E1375" s="9" t="str">
        <f>IFERROR(VLOOKUP(D1375,Tabla1[],2,FALSE),"")</f>
        <v/>
      </c>
      <c r="G1375" s="24"/>
      <c r="L1375" s="3" t="str">
        <f t="shared" si="127"/>
        <v/>
      </c>
      <c r="M1375" s="24"/>
      <c r="N1375" s="24"/>
      <c r="T1375" s="6"/>
      <c r="U1375" s="6"/>
      <c r="V1375" s="10">
        <f t="shared" si="128"/>
        <v>0</v>
      </c>
      <c r="W1375" s="6"/>
      <c r="X1375" s="10">
        <f t="shared" si="129"/>
        <v>0</v>
      </c>
      <c r="Y1375" s="30"/>
      <c r="Z1375" s="30"/>
      <c r="AA1375" s="6"/>
      <c r="AB1375" s="6"/>
      <c r="AC1375" s="6"/>
      <c r="AD1375" s="6"/>
      <c r="AE1375" s="6"/>
      <c r="AF1375" s="12">
        <f t="shared" si="130"/>
        <v>0</v>
      </c>
      <c r="AG1375" s="6"/>
      <c r="AH1375" s="6"/>
      <c r="AI1375" s="6"/>
      <c r="AJ1375" s="6"/>
      <c r="AK1375" s="6"/>
      <c r="AL1375" s="12">
        <f t="shared" si="131"/>
        <v>0</v>
      </c>
      <c r="AM1375" s="11" t="str">
        <f t="shared" si="126"/>
        <v/>
      </c>
      <c r="AN1375" s="7"/>
      <c r="AO1375" s="6"/>
    </row>
    <row r="1376" spans="1:41" ht="15.75" customHeight="1" x14ac:dyDescent="0.2">
      <c r="A1376" s="4"/>
      <c r="B1376" s="7"/>
      <c r="C1376" s="8" t="str">
        <f>IFERROR(VLOOKUP(B1376,Tabla2[#All],2,FALSE),"")</f>
        <v/>
      </c>
      <c r="D1376" s="24"/>
      <c r="E1376" s="9" t="str">
        <f>IFERROR(VLOOKUP(D1376,Tabla1[],2,FALSE),"")</f>
        <v/>
      </c>
      <c r="G1376" s="24"/>
      <c r="L1376" s="3" t="str">
        <f t="shared" si="127"/>
        <v/>
      </c>
      <c r="M1376" s="24"/>
      <c r="N1376" s="24"/>
      <c r="T1376" s="6"/>
      <c r="U1376" s="6"/>
      <c r="V1376" s="10">
        <f t="shared" si="128"/>
        <v>0</v>
      </c>
      <c r="W1376" s="6"/>
      <c r="X1376" s="10">
        <f t="shared" si="129"/>
        <v>0</v>
      </c>
      <c r="Y1376" s="30"/>
      <c r="Z1376" s="30"/>
      <c r="AA1376" s="6"/>
      <c r="AB1376" s="6"/>
      <c r="AC1376" s="6"/>
      <c r="AD1376" s="6"/>
      <c r="AE1376" s="6"/>
      <c r="AF1376" s="12">
        <f t="shared" si="130"/>
        <v>0</v>
      </c>
      <c r="AG1376" s="6"/>
      <c r="AH1376" s="6"/>
      <c r="AI1376" s="6"/>
      <c r="AJ1376" s="6"/>
      <c r="AK1376" s="6"/>
      <c r="AL1376" s="12">
        <f t="shared" si="131"/>
        <v>0</v>
      </c>
      <c r="AM1376" s="11" t="str">
        <f t="shared" si="126"/>
        <v/>
      </c>
      <c r="AN1376" s="7"/>
      <c r="AO1376" s="6"/>
    </row>
    <row r="1377" spans="1:41" ht="15.75" customHeight="1" x14ac:dyDescent="0.2">
      <c r="A1377" s="4"/>
      <c r="B1377" s="7"/>
      <c r="C1377" s="8" t="str">
        <f>IFERROR(VLOOKUP(B1377,Tabla2[#All],2,FALSE),"")</f>
        <v/>
      </c>
      <c r="D1377" s="24"/>
      <c r="E1377" s="9" t="str">
        <f>IFERROR(VLOOKUP(D1377,Tabla1[],2,FALSE),"")</f>
        <v/>
      </c>
      <c r="G1377" s="24"/>
      <c r="L1377" s="3" t="str">
        <f t="shared" si="127"/>
        <v/>
      </c>
      <c r="M1377" s="24"/>
      <c r="N1377" s="24"/>
      <c r="T1377" s="6"/>
      <c r="U1377" s="6"/>
      <c r="V1377" s="10">
        <f t="shared" si="128"/>
        <v>0</v>
      </c>
      <c r="W1377" s="6"/>
      <c r="X1377" s="10">
        <f t="shared" si="129"/>
        <v>0</v>
      </c>
      <c r="Y1377" s="30"/>
      <c r="Z1377" s="30"/>
      <c r="AA1377" s="6"/>
      <c r="AB1377" s="6"/>
      <c r="AC1377" s="6"/>
      <c r="AD1377" s="6"/>
      <c r="AE1377" s="6"/>
      <c r="AF1377" s="12">
        <f t="shared" si="130"/>
        <v>0</v>
      </c>
      <c r="AG1377" s="6"/>
      <c r="AH1377" s="6"/>
      <c r="AI1377" s="6"/>
      <c r="AJ1377" s="6"/>
      <c r="AK1377" s="6"/>
      <c r="AL1377" s="12">
        <f t="shared" si="131"/>
        <v>0</v>
      </c>
      <c r="AM1377" s="11" t="str">
        <f t="shared" si="126"/>
        <v/>
      </c>
      <c r="AN1377" s="7"/>
      <c r="AO1377" s="6"/>
    </row>
    <row r="1378" spans="1:41" ht="15.75" customHeight="1" x14ac:dyDescent="0.2">
      <c r="A1378" s="4"/>
      <c r="B1378" s="7"/>
      <c r="C1378" s="8" t="str">
        <f>IFERROR(VLOOKUP(B1378,Tabla2[#All],2,FALSE),"")</f>
        <v/>
      </c>
      <c r="D1378" s="24"/>
      <c r="E1378" s="9" t="str">
        <f>IFERROR(VLOOKUP(D1378,Tabla1[],2,FALSE),"")</f>
        <v/>
      </c>
      <c r="G1378" s="24"/>
      <c r="L1378" s="3" t="str">
        <f t="shared" si="127"/>
        <v/>
      </c>
      <c r="M1378" s="24"/>
      <c r="N1378" s="24"/>
      <c r="T1378" s="6"/>
      <c r="U1378" s="6"/>
      <c r="V1378" s="10">
        <f t="shared" si="128"/>
        <v>0</v>
      </c>
      <c r="W1378" s="6"/>
      <c r="X1378" s="10">
        <f t="shared" si="129"/>
        <v>0</v>
      </c>
      <c r="Y1378" s="30"/>
      <c r="Z1378" s="30"/>
      <c r="AA1378" s="6"/>
      <c r="AB1378" s="6"/>
      <c r="AC1378" s="6"/>
      <c r="AD1378" s="6"/>
      <c r="AE1378" s="6"/>
      <c r="AF1378" s="12">
        <f t="shared" si="130"/>
        <v>0</v>
      </c>
      <c r="AG1378" s="6"/>
      <c r="AH1378" s="6"/>
      <c r="AI1378" s="6"/>
      <c r="AJ1378" s="6"/>
      <c r="AK1378" s="6"/>
      <c r="AL1378" s="12">
        <f t="shared" si="131"/>
        <v>0</v>
      </c>
      <c r="AM1378" s="11" t="str">
        <f t="shared" si="126"/>
        <v/>
      </c>
      <c r="AN1378" s="7"/>
      <c r="AO1378" s="6"/>
    </row>
    <row r="1379" spans="1:41" ht="15.75" customHeight="1" x14ac:dyDescent="0.2">
      <c r="A1379" s="4"/>
      <c r="B1379" s="7"/>
      <c r="C1379" s="8" t="str">
        <f>IFERROR(VLOOKUP(B1379,Tabla2[#All],2,FALSE),"")</f>
        <v/>
      </c>
      <c r="D1379" s="24"/>
      <c r="E1379" s="9" t="str">
        <f>IFERROR(VLOOKUP(D1379,Tabla1[],2,FALSE),"")</f>
        <v/>
      </c>
      <c r="G1379" s="24"/>
      <c r="L1379" s="3" t="str">
        <f t="shared" si="127"/>
        <v/>
      </c>
      <c r="M1379" s="24"/>
      <c r="N1379" s="24"/>
      <c r="T1379" s="6"/>
      <c r="U1379" s="6"/>
      <c r="V1379" s="10">
        <f t="shared" si="128"/>
        <v>0</v>
      </c>
      <c r="W1379" s="6"/>
      <c r="X1379" s="10">
        <f t="shared" si="129"/>
        <v>0</v>
      </c>
      <c r="Y1379" s="30"/>
      <c r="Z1379" s="30"/>
      <c r="AA1379" s="6"/>
      <c r="AB1379" s="6"/>
      <c r="AC1379" s="6"/>
      <c r="AD1379" s="6"/>
      <c r="AE1379" s="6"/>
      <c r="AF1379" s="12">
        <f t="shared" si="130"/>
        <v>0</v>
      </c>
      <c r="AG1379" s="6"/>
      <c r="AH1379" s="6"/>
      <c r="AI1379" s="6"/>
      <c r="AJ1379" s="6"/>
      <c r="AK1379" s="6"/>
      <c r="AL1379" s="12">
        <f t="shared" si="131"/>
        <v>0</v>
      </c>
      <c r="AM1379" s="11" t="str">
        <f t="shared" si="126"/>
        <v/>
      </c>
      <c r="AN1379" s="7"/>
      <c r="AO1379" s="6"/>
    </row>
    <row r="1380" spans="1:41" ht="15.75" customHeight="1" x14ac:dyDescent="0.2">
      <c r="A1380" s="4"/>
      <c r="B1380" s="7"/>
      <c r="C1380" s="8" t="str">
        <f>IFERROR(VLOOKUP(B1380,Tabla2[#All],2,FALSE),"")</f>
        <v/>
      </c>
      <c r="D1380" s="24"/>
      <c r="E1380" s="9" t="str">
        <f>IFERROR(VLOOKUP(D1380,Tabla1[],2,FALSE),"")</f>
        <v/>
      </c>
      <c r="G1380" s="24"/>
      <c r="L1380" s="3" t="str">
        <f t="shared" si="127"/>
        <v/>
      </c>
      <c r="M1380" s="24"/>
      <c r="N1380" s="24"/>
      <c r="T1380" s="6"/>
      <c r="U1380" s="6"/>
      <c r="V1380" s="10">
        <f t="shared" si="128"/>
        <v>0</v>
      </c>
      <c r="W1380" s="6"/>
      <c r="X1380" s="10">
        <f t="shared" si="129"/>
        <v>0</v>
      </c>
      <c r="Y1380" s="30"/>
      <c r="Z1380" s="30"/>
      <c r="AA1380" s="6"/>
      <c r="AB1380" s="6"/>
      <c r="AC1380" s="6"/>
      <c r="AD1380" s="6"/>
      <c r="AE1380" s="6"/>
      <c r="AF1380" s="12">
        <f t="shared" si="130"/>
        <v>0</v>
      </c>
      <c r="AG1380" s="6"/>
      <c r="AH1380" s="6"/>
      <c r="AI1380" s="6"/>
      <c r="AJ1380" s="6"/>
      <c r="AK1380" s="6"/>
      <c r="AL1380" s="12">
        <f t="shared" si="131"/>
        <v>0</v>
      </c>
      <c r="AM1380" s="11" t="str">
        <f t="shared" si="126"/>
        <v/>
      </c>
      <c r="AN1380" s="7"/>
      <c r="AO1380" s="6"/>
    </row>
    <row r="1381" spans="1:41" ht="15.75" customHeight="1" x14ac:dyDescent="0.2">
      <c r="A1381" s="4"/>
      <c r="B1381" s="7"/>
      <c r="C1381" s="8" t="str">
        <f>IFERROR(VLOOKUP(B1381,Tabla2[#All],2,FALSE),"")</f>
        <v/>
      </c>
      <c r="D1381" s="24"/>
      <c r="E1381" s="9" t="str">
        <f>IFERROR(VLOOKUP(D1381,Tabla1[],2,FALSE),"")</f>
        <v/>
      </c>
      <c r="G1381" s="24"/>
      <c r="L1381" s="3" t="str">
        <f t="shared" si="127"/>
        <v/>
      </c>
      <c r="M1381" s="24"/>
      <c r="N1381" s="24"/>
      <c r="T1381" s="6"/>
      <c r="U1381" s="6"/>
      <c r="V1381" s="10">
        <f t="shared" si="128"/>
        <v>0</v>
      </c>
      <c r="W1381" s="6"/>
      <c r="X1381" s="10">
        <f t="shared" si="129"/>
        <v>0</v>
      </c>
      <c r="Y1381" s="30"/>
      <c r="Z1381" s="30"/>
      <c r="AA1381" s="6"/>
      <c r="AB1381" s="6"/>
      <c r="AC1381" s="6"/>
      <c r="AD1381" s="6"/>
      <c r="AE1381" s="6"/>
      <c r="AF1381" s="12">
        <f t="shared" si="130"/>
        <v>0</v>
      </c>
      <c r="AG1381" s="6"/>
      <c r="AH1381" s="6"/>
      <c r="AI1381" s="6"/>
      <c r="AJ1381" s="6"/>
      <c r="AK1381" s="6"/>
      <c r="AL1381" s="12">
        <f t="shared" si="131"/>
        <v>0</v>
      </c>
      <c r="AM1381" s="11" t="str">
        <f t="shared" si="126"/>
        <v/>
      </c>
      <c r="AN1381" s="7"/>
      <c r="AO1381" s="6"/>
    </row>
    <row r="1382" spans="1:41" ht="15.75" customHeight="1" x14ac:dyDescent="0.2">
      <c r="A1382" s="4"/>
      <c r="B1382" s="7"/>
      <c r="C1382" s="8" t="str">
        <f>IFERROR(VLOOKUP(B1382,Tabla2[#All],2,FALSE),"")</f>
        <v/>
      </c>
      <c r="D1382" s="24"/>
      <c r="E1382" s="9" t="str">
        <f>IFERROR(VLOOKUP(D1382,Tabla1[],2,FALSE),"")</f>
        <v/>
      </c>
      <c r="G1382" s="24"/>
      <c r="L1382" s="3" t="str">
        <f t="shared" si="127"/>
        <v/>
      </c>
      <c r="M1382" s="24"/>
      <c r="N1382" s="24"/>
      <c r="T1382" s="6"/>
      <c r="U1382" s="6"/>
      <c r="V1382" s="10">
        <f t="shared" si="128"/>
        <v>0</v>
      </c>
      <c r="W1382" s="6"/>
      <c r="X1382" s="10">
        <f t="shared" si="129"/>
        <v>0</v>
      </c>
      <c r="Y1382" s="30"/>
      <c r="Z1382" s="30"/>
      <c r="AA1382" s="6"/>
      <c r="AB1382" s="6"/>
      <c r="AC1382" s="6"/>
      <c r="AD1382" s="6"/>
      <c r="AE1382" s="6"/>
      <c r="AF1382" s="12">
        <f t="shared" si="130"/>
        <v>0</v>
      </c>
      <c r="AG1382" s="6"/>
      <c r="AH1382" s="6"/>
      <c r="AI1382" s="6"/>
      <c r="AJ1382" s="6"/>
      <c r="AK1382" s="6"/>
      <c r="AL1382" s="12">
        <f t="shared" si="131"/>
        <v>0</v>
      </c>
      <c r="AM1382" s="11" t="str">
        <f t="shared" si="126"/>
        <v/>
      </c>
      <c r="AN1382" s="7"/>
      <c r="AO1382" s="6"/>
    </row>
    <row r="1383" spans="1:41" ht="15.75" customHeight="1" x14ac:dyDescent="0.2">
      <c r="A1383" s="4"/>
      <c r="B1383" s="7"/>
      <c r="C1383" s="8" t="str">
        <f>IFERROR(VLOOKUP(B1383,Tabla2[#All],2,FALSE),"")</f>
        <v/>
      </c>
      <c r="D1383" s="24"/>
      <c r="E1383" s="9" t="str">
        <f>IFERROR(VLOOKUP(D1383,Tabla1[],2,FALSE),"")</f>
        <v/>
      </c>
      <c r="G1383" s="24"/>
      <c r="L1383" s="3" t="str">
        <f t="shared" si="127"/>
        <v/>
      </c>
      <c r="M1383" s="24"/>
      <c r="N1383" s="24"/>
      <c r="T1383" s="6"/>
      <c r="U1383" s="6"/>
      <c r="V1383" s="10">
        <f t="shared" si="128"/>
        <v>0</v>
      </c>
      <c r="W1383" s="6"/>
      <c r="X1383" s="10">
        <f t="shared" si="129"/>
        <v>0</v>
      </c>
      <c r="Y1383" s="30"/>
      <c r="Z1383" s="30"/>
      <c r="AA1383" s="6"/>
      <c r="AB1383" s="6"/>
      <c r="AC1383" s="6"/>
      <c r="AD1383" s="6"/>
      <c r="AE1383" s="6"/>
      <c r="AF1383" s="12">
        <f t="shared" si="130"/>
        <v>0</v>
      </c>
      <c r="AG1383" s="6"/>
      <c r="AH1383" s="6"/>
      <c r="AI1383" s="6"/>
      <c r="AJ1383" s="6"/>
      <c r="AK1383" s="6"/>
      <c r="AL1383" s="12">
        <f t="shared" si="131"/>
        <v>0</v>
      </c>
      <c r="AM1383" s="11" t="str">
        <f t="shared" si="126"/>
        <v/>
      </c>
      <c r="AN1383" s="7"/>
      <c r="AO1383" s="6"/>
    </row>
    <row r="1384" spans="1:41" ht="15.75" customHeight="1" x14ac:dyDescent="0.2">
      <c r="A1384" s="4"/>
      <c r="B1384" s="7"/>
      <c r="C1384" s="8" t="str">
        <f>IFERROR(VLOOKUP(B1384,Tabla2[#All],2,FALSE),"")</f>
        <v/>
      </c>
      <c r="D1384" s="24"/>
      <c r="E1384" s="9" t="str">
        <f>IFERROR(VLOOKUP(D1384,Tabla1[],2,FALSE),"")</f>
        <v/>
      </c>
      <c r="G1384" s="24"/>
      <c r="L1384" s="3" t="str">
        <f t="shared" si="127"/>
        <v/>
      </c>
      <c r="M1384" s="24"/>
      <c r="N1384" s="24"/>
      <c r="T1384" s="6"/>
      <c r="U1384" s="6"/>
      <c r="V1384" s="10">
        <f t="shared" si="128"/>
        <v>0</v>
      </c>
      <c r="W1384" s="6"/>
      <c r="X1384" s="10">
        <f t="shared" si="129"/>
        <v>0</v>
      </c>
      <c r="Y1384" s="30"/>
      <c r="Z1384" s="30"/>
      <c r="AA1384" s="6"/>
      <c r="AB1384" s="6"/>
      <c r="AC1384" s="6"/>
      <c r="AD1384" s="6"/>
      <c r="AE1384" s="6"/>
      <c r="AF1384" s="12">
        <f t="shared" si="130"/>
        <v>0</v>
      </c>
      <c r="AG1384" s="6"/>
      <c r="AH1384" s="6"/>
      <c r="AI1384" s="6"/>
      <c r="AJ1384" s="6"/>
      <c r="AK1384" s="6"/>
      <c r="AL1384" s="12">
        <f t="shared" si="131"/>
        <v>0</v>
      </c>
      <c r="AM1384" s="11" t="str">
        <f t="shared" si="126"/>
        <v/>
      </c>
      <c r="AN1384" s="7"/>
      <c r="AO1384" s="6"/>
    </row>
    <row r="1385" spans="1:41" ht="15.75" customHeight="1" x14ac:dyDescent="0.2">
      <c r="A1385" s="4"/>
      <c r="B1385" s="7"/>
      <c r="C1385" s="8" t="str">
        <f>IFERROR(VLOOKUP(B1385,Tabla2[#All],2,FALSE),"")</f>
        <v/>
      </c>
      <c r="D1385" s="24"/>
      <c r="E1385" s="9" t="str">
        <f>IFERROR(VLOOKUP(D1385,Tabla1[],2,FALSE),"")</f>
        <v/>
      </c>
      <c r="G1385" s="24"/>
      <c r="L1385" s="3" t="str">
        <f t="shared" si="127"/>
        <v/>
      </c>
      <c r="M1385" s="24"/>
      <c r="N1385" s="24"/>
      <c r="T1385" s="6"/>
      <c r="U1385" s="6"/>
      <c r="V1385" s="10">
        <f t="shared" si="128"/>
        <v>0</v>
      </c>
      <c r="W1385" s="6"/>
      <c r="X1385" s="10">
        <f t="shared" si="129"/>
        <v>0</v>
      </c>
      <c r="Y1385" s="30"/>
      <c r="Z1385" s="30"/>
      <c r="AA1385" s="6"/>
      <c r="AB1385" s="6"/>
      <c r="AC1385" s="6"/>
      <c r="AD1385" s="6"/>
      <c r="AE1385" s="6"/>
      <c r="AF1385" s="12">
        <f t="shared" si="130"/>
        <v>0</v>
      </c>
      <c r="AG1385" s="6"/>
      <c r="AH1385" s="6"/>
      <c r="AI1385" s="6"/>
      <c r="AJ1385" s="6"/>
      <c r="AK1385" s="6"/>
      <c r="AL1385" s="12">
        <f t="shared" si="131"/>
        <v>0</v>
      </c>
      <c r="AM1385" s="11" t="str">
        <f t="shared" si="126"/>
        <v/>
      </c>
      <c r="AN1385" s="7"/>
      <c r="AO1385" s="6"/>
    </row>
    <row r="1386" spans="1:41" ht="15.75" customHeight="1" x14ac:dyDescent="0.2">
      <c r="A1386" s="4"/>
      <c r="B1386" s="7"/>
      <c r="C1386" s="8" t="str">
        <f>IFERROR(VLOOKUP(B1386,Tabla2[#All],2,FALSE),"")</f>
        <v/>
      </c>
      <c r="D1386" s="24"/>
      <c r="E1386" s="9" t="str">
        <f>IFERROR(VLOOKUP(D1386,Tabla1[],2,FALSE),"")</f>
        <v/>
      </c>
      <c r="G1386" s="24"/>
      <c r="L1386" s="3" t="str">
        <f t="shared" si="127"/>
        <v/>
      </c>
      <c r="M1386" s="24"/>
      <c r="N1386" s="24"/>
      <c r="T1386" s="6"/>
      <c r="U1386" s="6"/>
      <c r="V1386" s="10">
        <f t="shared" si="128"/>
        <v>0</v>
      </c>
      <c r="W1386" s="6"/>
      <c r="X1386" s="10">
        <f t="shared" si="129"/>
        <v>0</v>
      </c>
      <c r="Y1386" s="30"/>
      <c r="Z1386" s="30"/>
      <c r="AA1386" s="6"/>
      <c r="AB1386" s="6"/>
      <c r="AC1386" s="6"/>
      <c r="AD1386" s="6"/>
      <c r="AE1386" s="6"/>
      <c r="AF1386" s="12">
        <f t="shared" si="130"/>
        <v>0</v>
      </c>
      <c r="AG1386" s="6"/>
      <c r="AH1386" s="6"/>
      <c r="AI1386" s="6"/>
      <c r="AJ1386" s="6"/>
      <c r="AK1386" s="6"/>
      <c r="AL1386" s="12">
        <f t="shared" si="131"/>
        <v>0</v>
      </c>
      <c r="AM1386" s="11" t="str">
        <f t="shared" si="126"/>
        <v/>
      </c>
      <c r="AN1386" s="7"/>
      <c r="AO1386" s="6"/>
    </row>
    <row r="1387" spans="1:41" ht="15.75" customHeight="1" x14ac:dyDescent="0.2">
      <c r="A1387" s="4"/>
      <c r="B1387" s="7"/>
      <c r="C1387" s="8" t="str">
        <f>IFERROR(VLOOKUP(B1387,Tabla2[#All],2,FALSE),"")</f>
        <v/>
      </c>
      <c r="D1387" s="24"/>
      <c r="E1387" s="9" t="str">
        <f>IFERROR(VLOOKUP(D1387,Tabla1[],2,FALSE),"")</f>
        <v/>
      </c>
      <c r="G1387" s="24"/>
      <c r="L1387" s="3" t="str">
        <f t="shared" si="127"/>
        <v/>
      </c>
      <c r="M1387" s="24"/>
      <c r="N1387" s="24"/>
      <c r="T1387" s="6"/>
      <c r="U1387" s="6"/>
      <c r="V1387" s="10">
        <f t="shared" si="128"/>
        <v>0</v>
      </c>
      <c r="W1387" s="6"/>
      <c r="X1387" s="10">
        <f t="shared" si="129"/>
        <v>0</v>
      </c>
      <c r="Y1387" s="30"/>
      <c r="Z1387" s="30"/>
      <c r="AA1387" s="6"/>
      <c r="AB1387" s="6"/>
      <c r="AC1387" s="6"/>
      <c r="AD1387" s="6"/>
      <c r="AE1387" s="6"/>
      <c r="AF1387" s="12">
        <f t="shared" si="130"/>
        <v>0</v>
      </c>
      <c r="AG1387" s="6"/>
      <c r="AH1387" s="6"/>
      <c r="AI1387" s="6"/>
      <c r="AJ1387" s="6"/>
      <c r="AK1387" s="6"/>
      <c r="AL1387" s="12">
        <f t="shared" si="131"/>
        <v>0</v>
      </c>
      <c r="AM1387" s="11" t="str">
        <f t="shared" si="126"/>
        <v/>
      </c>
      <c r="AN1387" s="7"/>
      <c r="AO1387" s="6"/>
    </row>
    <row r="1388" spans="1:41" ht="15.75" customHeight="1" x14ac:dyDescent="0.2">
      <c r="A1388" s="4"/>
      <c r="B1388" s="7"/>
      <c r="C1388" s="8" t="str">
        <f>IFERROR(VLOOKUP(B1388,Tabla2[#All],2,FALSE),"")</f>
        <v/>
      </c>
      <c r="D1388" s="24"/>
      <c r="E1388" s="9" t="str">
        <f>IFERROR(VLOOKUP(D1388,Tabla1[],2,FALSE),"")</f>
        <v/>
      </c>
      <c r="G1388" s="24"/>
      <c r="L1388" s="3" t="str">
        <f t="shared" si="127"/>
        <v/>
      </c>
      <c r="M1388" s="24"/>
      <c r="N1388" s="24"/>
      <c r="T1388" s="6"/>
      <c r="U1388" s="6"/>
      <c r="V1388" s="10">
        <f t="shared" si="128"/>
        <v>0</v>
      </c>
      <c r="W1388" s="6"/>
      <c r="X1388" s="10">
        <f t="shared" si="129"/>
        <v>0</v>
      </c>
      <c r="Y1388" s="30"/>
      <c r="Z1388" s="30"/>
      <c r="AA1388" s="6"/>
      <c r="AB1388" s="6"/>
      <c r="AC1388" s="6"/>
      <c r="AD1388" s="6"/>
      <c r="AE1388" s="6"/>
      <c r="AF1388" s="12">
        <f t="shared" si="130"/>
        <v>0</v>
      </c>
      <c r="AG1388" s="6"/>
      <c r="AH1388" s="6"/>
      <c r="AI1388" s="6"/>
      <c r="AJ1388" s="6"/>
      <c r="AK1388" s="6"/>
      <c r="AL1388" s="12">
        <f t="shared" si="131"/>
        <v>0</v>
      </c>
      <c r="AM1388" s="11" t="str">
        <f t="shared" si="126"/>
        <v/>
      </c>
      <c r="AN1388" s="7"/>
      <c r="AO1388" s="6"/>
    </row>
    <row r="1389" spans="1:41" ht="15.75" customHeight="1" x14ac:dyDescent="0.2">
      <c r="A1389" s="4"/>
      <c r="B1389" s="7"/>
      <c r="C1389" s="8" t="str">
        <f>IFERROR(VLOOKUP(B1389,Tabla2[#All],2,FALSE),"")</f>
        <v/>
      </c>
      <c r="D1389" s="24"/>
      <c r="E1389" s="9" t="str">
        <f>IFERROR(VLOOKUP(D1389,Tabla1[],2,FALSE),"")</f>
        <v/>
      </c>
      <c r="G1389" s="24"/>
      <c r="L1389" s="3" t="str">
        <f t="shared" si="127"/>
        <v/>
      </c>
      <c r="M1389" s="24"/>
      <c r="N1389" s="24"/>
      <c r="T1389" s="6"/>
      <c r="U1389" s="6"/>
      <c r="V1389" s="10">
        <f t="shared" si="128"/>
        <v>0</v>
      </c>
      <c r="W1389" s="6"/>
      <c r="X1389" s="10">
        <f t="shared" si="129"/>
        <v>0</v>
      </c>
      <c r="Y1389" s="30"/>
      <c r="Z1389" s="30"/>
      <c r="AA1389" s="6"/>
      <c r="AB1389" s="6"/>
      <c r="AC1389" s="6"/>
      <c r="AD1389" s="6"/>
      <c r="AE1389" s="6"/>
      <c r="AF1389" s="12">
        <f t="shared" si="130"/>
        <v>0</v>
      </c>
      <c r="AG1389" s="6"/>
      <c r="AH1389" s="6"/>
      <c r="AI1389" s="6"/>
      <c r="AJ1389" s="6"/>
      <c r="AK1389" s="6"/>
      <c r="AL1389" s="12">
        <f t="shared" si="131"/>
        <v>0</v>
      </c>
      <c r="AM1389" s="11" t="str">
        <f t="shared" si="126"/>
        <v/>
      </c>
      <c r="AN1389" s="7"/>
      <c r="AO1389" s="6"/>
    </row>
    <row r="1390" spans="1:41" ht="15.75" customHeight="1" x14ac:dyDescent="0.2">
      <c r="A1390" s="4"/>
      <c r="B1390" s="7"/>
      <c r="C1390" s="8" t="str">
        <f>IFERROR(VLOOKUP(B1390,Tabla2[#All],2,FALSE),"")</f>
        <v/>
      </c>
      <c r="D1390" s="24"/>
      <c r="E1390" s="9" t="str">
        <f>IFERROR(VLOOKUP(D1390,Tabla1[],2,FALSE),"")</f>
        <v/>
      </c>
      <c r="G1390" s="24"/>
      <c r="L1390" s="3" t="str">
        <f t="shared" si="127"/>
        <v/>
      </c>
      <c r="M1390" s="24"/>
      <c r="N1390" s="24"/>
      <c r="T1390" s="6"/>
      <c r="U1390" s="6"/>
      <c r="V1390" s="10">
        <f t="shared" si="128"/>
        <v>0</v>
      </c>
      <c r="W1390" s="6"/>
      <c r="X1390" s="10">
        <f t="shared" si="129"/>
        <v>0</v>
      </c>
      <c r="Y1390" s="30"/>
      <c r="Z1390" s="30"/>
      <c r="AA1390" s="6"/>
      <c r="AB1390" s="6"/>
      <c r="AC1390" s="6"/>
      <c r="AD1390" s="6"/>
      <c r="AE1390" s="6"/>
      <c r="AF1390" s="12">
        <f t="shared" si="130"/>
        <v>0</v>
      </c>
      <c r="AG1390" s="6"/>
      <c r="AH1390" s="6"/>
      <c r="AI1390" s="6"/>
      <c r="AJ1390" s="6"/>
      <c r="AK1390" s="6"/>
      <c r="AL1390" s="12">
        <f t="shared" si="131"/>
        <v>0</v>
      </c>
      <c r="AM1390" s="11" t="str">
        <f t="shared" si="126"/>
        <v/>
      </c>
      <c r="AN1390" s="7"/>
      <c r="AO1390" s="6"/>
    </row>
    <row r="1391" spans="1:41" ht="15.75" customHeight="1" x14ac:dyDescent="0.2">
      <c r="A1391" s="4"/>
      <c r="B1391" s="7"/>
      <c r="C1391" s="8" t="str">
        <f>IFERROR(VLOOKUP(B1391,Tabla2[#All],2,FALSE),"")</f>
        <v/>
      </c>
      <c r="D1391" s="24"/>
      <c r="E1391" s="9" t="str">
        <f>IFERROR(VLOOKUP(D1391,Tabla1[],2,FALSE),"")</f>
        <v/>
      </c>
      <c r="G1391" s="24"/>
      <c r="L1391" s="3" t="str">
        <f t="shared" si="127"/>
        <v/>
      </c>
      <c r="M1391" s="24"/>
      <c r="N1391" s="24"/>
      <c r="T1391" s="6"/>
      <c r="U1391" s="6"/>
      <c r="V1391" s="10">
        <f t="shared" si="128"/>
        <v>0</v>
      </c>
      <c r="W1391" s="6"/>
      <c r="X1391" s="10">
        <f t="shared" si="129"/>
        <v>0</v>
      </c>
      <c r="Y1391" s="30"/>
      <c r="Z1391" s="30"/>
      <c r="AA1391" s="6"/>
      <c r="AB1391" s="6"/>
      <c r="AC1391" s="6"/>
      <c r="AD1391" s="6"/>
      <c r="AE1391" s="6"/>
      <c r="AF1391" s="12">
        <f t="shared" si="130"/>
        <v>0</v>
      </c>
      <c r="AG1391" s="6"/>
      <c r="AH1391" s="6"/>
      <c r="AI1391" s="6"/>
      <c r="AJ1391" s="6"/>
      <c r="AK1391" s="6"/>
      <c r="AL1391" s="12">
        <f t="shared" si="131"/>
        <v>0</v>
      </c>
      <c r="AM1391" s="11" t="str">
        <f t="shared" si="126"/>
        <v/>
      </c>
      <c r="AN1391" s="7"/>
      <c r="AO1391" s="6"/>
    </row>
    <row r="1392" spans="1:41" ht="15.75" customHeight="1" x14ac:dyDescent="0.2">
      <c r="A1392" s="4"/>
      <c r="B1392" s="7"/>
      <c r="C1392" s="8" t="str">
        <f>IFERROR(VLOOKUP(B1392,Tabla2[#All],2,FALSE),"")</f>
        <v/>
      </c>
      <c r="D1392" s="24"/>
      <c r="E1392" s="9" t="str">
        <f>IFERROR(VLOOKUP(D1392,Tabla1[],2,FALSE),"")</f>
        <v/>
      </c>
      <c r="G1392" s="24"/>
      <c r="L1392" s="3" t="str">
        <f t="shared" si="127"/>
        <v/>
      </c>
      <c r="M1392" s="24"/>
      <c r="N1392" s="24"/>
      <c r="T1392" s="6"/>
      <c r="U1392" s="6"/>
      <c r="V1392" s="10">
        <f t="shared" si="128"/>
        <v>0</v>
      </c>
      <c r="W1392" s="6"/>
      <c r="X1392" s="10">
        <f t="shared" si="129"/>
        <v>0</v>
      </c>
      <c r="Y1392" s="30"/>
      <c r="Z1392" s="30"/>
      <c r="AA1392" s="6"/>
      <c r="AB1392" s="6"/>
      <c r="AC1392" s="6"/>
      <c r="AD1392" s="6"/>
      <c r="AE1392" s="6"/>
      <c r="AF1392" s="12">
        <f t="shared" si="130"/>
        <v>0</v>
      </c>
      <c r="AG1392" s="6"/>
      <c r="AH1392" s="6"/>
      <c r="AI1392" s="6"/>
      <c r="AJ1392" s="6"/>
      <c r="AK1392" s="6"/>
      <c r="AL1392" s="12">
        <f t="shared" si="131"/>
        <v>0</v>
      </c>
      <c r="AM1392" s="11" t="str">
        <f t="shared" si="126"/>
        <v/>
      </c>
      <c r="AN1392" s="7"/>
      <c r="AO1392" s="6"/>
    </row>
    <row r="1393" spans="1:41" ht="15.75" customHeight="1" x14ac:dyDescent="0.2">
      <c r="A1393" s="4"/>
      <c r="B1393" s="7"/>
      <c r="C1393" s="8" t="str">
        <f>IFERROR(VLOOKUP(B1393,Tabla2[#All],2,FALSE),"")</f>
        <v/>
      </c>
      <c r="D1393" s="24"/>
      <c r="E1393" s="9" t="str">
        <f>IFERROR(VLOOKUP(D1393,Tabla1[],2,FALSE),"")</f>
        <v/>
      </c>
      <c r="G1393" s="24"/>
      <c r="L1393" s="3" t="str">
        <f t="shared" si="127"/>
        <v/>
      </c>
      <c r="M1393" s="24"/>
      <c r="N1393" s="24"/>
      <c r="T1393" s="6"/>
      <c r="U1393" s="6"/>
      <c r="V1393" s="10">
        <f t="shared" si="128"/>
        <v>0</v>
      </c>
      <c r="W1393" s="6"/>
      <c r="X1393" s="10">
        <f t="shared" si="129"/>
        <v>0</v>
      </c>
      <c r="Y1393" s="30"/>
      <c r="Z1393" s="30"/>
      <c r="AA1393" s="6"/>
      <c r="AB1393" s="6"/>
      <c r="AC1393" s="6"/>
      <c r="AD1393" s="6"/>
      <c r="AE1393" s="6"/>
      <c r="AF1393" s="12">
        <f t="shared" si="130"/>
        <v>0</v>
      </c>
      <c r="AG1393" s="6"/>
      <c r="AH1393" s="6"/>
      <c r="AI1393" s="6"/>
      <c r="AJ1393" s="6"/>
      <c r="AK1393" s="6"/>
      <c r="AL1393" s="12">
        <f t="shared" si="131"/>
        <v>0</v>
      </c>
      <c r="AM1393" s="11" t="str">
        <f t="shared" si="126"/>
        <v/>
      </c>
      <c r="AN1393" s="7"/>
      <c r="AO1393" s="6"/>
    </row>
    <row r="1394" spans="1:41" ht="15.75" customHeight="1" x14ac:dyDescent="0.2">
      <c r="A1394" s="4"/>
      <c r="B1394" s="7"/>
      <c r="C1394" s="8" t="str">
        <f>IFERROR(VLOOKUP(B1394,Tabla2[#All],2,FALSE),"")</f>
        <v/>
      </c>
      <c r="D1394" s="24"/>
      <c r="E1394" s="9" t="str">
        <f>IFERROR(VLOOKUP(D1394,Tabla1[],2,FALSE),"")</f>
        <v/>
      </c>
      <c r="G1394" s="24"/>
      <c r="L1394" s="3" t="str">
        <f t="shared" si="127"/>
        <v/>
      </c>
      <c r="M1394" s="24"/>
      <c r="N1394" s="24"/>
      <c r="T1394" s="6"/>
      <c r="U1394" s="6"/>
      <c r="V1394" s="10">
        <f t="shared" si="128"/>
        <v>0</v>
      </c>
      <c r="W1394" s="6"/>
      <c r="X1394" s="10">
        <f t="shared" si="129"/>
        <v>0</v>
      </c>
      <c r="Y1394" s="30"/>
      <c r="Z1394" s="30"/>
      <c r="AA1394" s="6"/>
      <c r="AB1394" s="6"/>
      <c r="AC1394" s="6"/>
      <c r="AD1394" s="6"/>
      <c r="AE1394" s="6"/>
      <c r="AF1394" s="12">
        <f t="shared" si="130"/>
        <v>0</v>
      </c>
      <c r="AG1394" s="6"/>
      <c r="AH1394" s="6"/>
      <c r="AI1394" s="6"/>
      <c r="AJ1394" s="6"/>
      <c r="AK1394" s="6"/>
      <c r="AL1394" s="12">
        <f t="shared" si="131"/>
        <v>0</v>
      </c>
      <c r="AM1394" s="11" t="str">
        <f t="shared" si="126"/>
        <v/>
      </c>
      <c r="AN1394" s="7"/>
      <c r="AO1394" s="6"/>
    </row>
    <row r="1395" spans="1:41" ht="15.75" customHeight="1" x14ac:dyDescent="0.2">
      <c r="A1395" s="4"/>
      <c r="B1395" s="7"/>
      <c r="C1395" s="8" t="str">
        <f>IFERROR(VLOOKUP(B1395,Tabla2[#All],2,FALSE),"")</f>
        <v/>
      </c>
      <c r="D1395" s="24"/>
      <c r="E1395" s="9" t="str">
        <f>IFERROR(VLOOKUP(D1395,Tabla1[],2,FALSE),"")</f>
        <v/>
      </c>
      <c r="G1395" s="24"/>
      <c r="L1395" s="3" t="str">
        <f t="shared" si="127"/>
        <v/>
      </c>
      <c r="M1395" s="24"/>
      <c r="N1395" s="24"/>
      <c r="T1395" s="6"/>
      <c r="U1395" s="6"/>
      <c r="V1395" s="10">
        <f t="shared" si="128"/>
        <v>0</v>
      </c>
      <c r="W1395" s="6"/>
      <c r="X1395" s="10">
        <f t="shared" si="129"/>
        <v>0</v>
      </c>
      <c r="Y1395" s="30"/>
      <c r="Z1395" s="30"/>
      <c r="AA1395" s="6"/>
      <c r="AB1395" s="6"/>
      <c r="AC1395" s="6"/>
      <c r="AD1395" s="6"/>
      <c r="AE1395" s="6"/>
      <c r="AF1395" s="12">
        <f t="shared" si="130"/>
        <v>0</v>
      </c>
      <c r="AG1395" s="6"/>
      <c r="AH1395" s="6"/>
      <c r="AI1395" s="6"/>
      <c r="AJ1395" s="6"/>
      <c r="AK1395" s="6"/>
      <c r="AL1395" s="12">
        <f t="shared" si="131"/>
        <v>0</v>
      </c>
      <c r="AM1395" s="11" t="str">
        <f t="shared" si="126"/>
        <v/>
      </c>
      <c r="AN1395" s="7"/>
      <c r="AO1395" s="6"/>
    </row>
    <row r="1396" spans="1:41" ht="15.75" customHeight="1" x14ac:dyDescent="0.2">
      <c r="A1396" s="4"/>
      <c r="B1396" s="7"/>
      <c r="C1396" s="8" t="str">
        <f>IFERROR(VLOOKUP(B1396,Tabla2[#All],2,FALSE),"")</f>
        <v/>
      </c>
      <c r="D1396" s="24"/>
      <c r="E1396" s="9" t="str">
        <f>IFERROR(VLOOKUP(D1396,Tabla1[],2,FALSE),"")</f>
        <v/>
      </c>
      <c r="G1396" s="24"/>
      <c r="L1396" s="3" t="str">
        <f t="shared" si="127"/>
        <v/>
      </c>
      <c r="M1396" s="24"/>
      <c r="N1396" s="24"/>
      <c r="T1396" s="6"/>
      <c r="U1396" s="6"/>
      <c r="V1396" s="10">
        <f t="shared" si="128"/>
        <v>0</v>
      </c>
      <c r="W1396" s="6"/>
      <c r="X1396" s="10">
        <f t="shared" si="129"/>
        <v>0</v>
      </c>
      <c r="Y1396" s="30"/>
      <c r="Z1396" s="30"/>
      <c r="AA1396" s="6"/>
      <c r="AB1396" s="6"/>
      <c r="AC1396" s="6"/>
      <c r="AD1396" s="6"/>
      <c r="AE1396" s="6"/>
      <c r="AF1396" s="12">
        <f t="shared" si="130"/>
        <v>0</v>
      </c>
      <c r="AG1396" s="6"/>
      <c r="AH1396" s="6"/>
      <c r="AI1396" s="6"/>
      <c r="AJ1396" s="6"/>
      <c r="AK1396" s="6"/>
      <c r="AL1396" s="12">
        <f t="shared" si="131"/>
        <v>0</v>
      </c>
      <c r="AM1396" s="11" t="str">
        <f t="shared" si="126"/>
        <v/>
      </c>
      <c r="AN1396" s="7"/>
      <c r="AO1396" s="6"/>
    </row>
    <row r="1397" spans="1:41" ht="15.75" customHeight="1" x14ac:dyDescent="0.2">
      <c r="A1397" s="4"/>
      <c r="B1397" s="7"/>
      <c r="C1397" s="8" t="str">
        <f>IFERROR(VLOOKUP(B1397,Tabla2[#All],2,FALSE),"")</f>
        <v/>
      </c>
      <c r="D1397" s="24"/>
      <c r="E1397" s="9" t="str">
        <f>IFERROR(VLOOKUP(D1397,Tabla1[],2,FALSE),"")</f>
        <v/>
      </c>
      <c r="G1397" s="24"/>
      <c r="L1397" s="3" t="str">
        <f t="shared" si="127"/>
        <v/>
      </c>
      <c r="M1397" s="24"/>
      <c r="N1397" s="24"/>
      <c r="T1397" s="6"/>
      <c r="U1397" s="6"/>
      <c r="V1397" s="10">
        <f t="shared" si="128"/>
        <v>0</v>
      </c>
      <c r="W1397" s="6"/>
      <c r="X1397" s="10">
        <f t="shared" si="129"/>
        <v>0</v>
      </c>
      <c r="Y1397" s="30"/>
      <c r="Z1397" s="30"/>
      <c r="AA1397" s="6"/>
      <c r="AB1397" s="6"/>
      <c r="AC1397" s="6"/>
      <c r="AD1397" s="6"/>
      <c r="AE1397" s="6"/>
      <c r="AF1397" s="12">
        <f t="shared" si="130"/>
        <v>0</v>
      </c>
      <c r="AG1397" s="6"/>
      <c r="AH1397" s="6"/>
      <c r="AI1397" s="6"/>
      <c r="AJ1397" s="6"/>
      <c r="AK1397" s="6"/>
      <c r="AL1397" s="12">
        <f t="shared" si="131"/>
        <v>0</v>
      </c>
      <c r="AM1397" s="11" t="str">
        <f t="shared" si="126"/>
        <v/>
      </c>
      <c r="AN1397" s="7"/>
      <c r="AO1397" s="6"/>
    </row>
    <row r="1398" spans="1:41" ht="15.75" customHeight="1" x14ac:dyDescent="0.2">
      <c r="A1398" s="4"/>
      <c r="B1398" s="7"/>
      <c r="C1398" s="8" t="str">
        <f>IFERROR(VLOOKUP(B1398,Tabla2[#All],2,FALSE),"")</f>
        <v/>
      </c>
      <c r="D1398" s="24"/>
      <c r="E1398" s="9" t="str">
        <f>IFERROR(VLOOKUP(D1398,Tabla1[],2,FALSE),"")</f>
        <v/>
      </c>
      <c r="G1398" s="24"/>
      <c r="L1398" s="3" t="str">
        <f t="shared" si="127"/>
        <v/>
      </c>
      <c r="M1398" s="24"/>
      <c r="N1398" s="24"/>
      <c r="T1398" s="6"/>
      <c r="U1398" s="6"/>
      <c r="V1398" s="10">
        <f t="shared" si="128"/>
        <v>0</v>
      </c>
      <c r="W1398" s="6"/>
      <c r="X1398" s="10">
        <f t="shared" si="129"/>
        <v>0</v>
      </c>
      <c r="Y1398" s="30"/>
      <c r="Z1398" s="30"/>
      <c r="AA1398" s="6"/>
      <c r="AB1398" s="6"/>
      <c r="AC1398" s="6"/>
      <c r="AD1398" s="6"/>
      <c r="AE1398" s="6"/>
      <c r="AF1398" s="12">
        <f t="shared" si="130"/>
        <v>0</v>
      </c>
      <c r="AG1398" s="6"/>
      <c r="AH1398" s="6"/>
      <c r="AI1398" s="6"/>
      <c r="AJ1398" s="6"/>
      <c r="AK1398" s="6"/>
      <c r="AL1398" s="12">
        <f t="shared" si="131"/>
        <v>0</v>
      </c>
      <c r="AM1398" s="11" t="str">
        <f t="shared" si="126"/>
        <v/>
      </c>
      <c r="AN1398" s="7"/>
      <c r="AO1398" s="6"/>
    </row>
    <row r="1399" spans="1:41" ht="15.75" customHeight="1" x14ac:dyDescent="0.2">
      <c r="A1399" s="4"/>
      <c r="B1399" s="7"/>
      <c r="C1399" s="8" t="str">
        <f>IFERROR(VLOOKUP(B1399,Tabla2[#All],2,FALSE),"")</f>
        <v/>
      </c>
      <c r="D1399" s="24"/>
      <c r="E1399" s="9" t="str">
        <f>IFERROR(VLOOKUP(D1399,Tabla1[],2,FALSE),"")</f>
        <v/>
      </c>
      <c r="G1399" s="24"/>
      <c r="L1399" s="3" t="str">
        <f t="shared" si="127"/>
        <v/>
      </c>
      <c r="M1399" s="24"/>
      <c r="N1399" s="24"/>
      <c r="T1399" s="6"/>
      <c r="U1399" s="6"/>
      <c r="V1399" s="10">
        <f t="shared" si="128"/>
        <v>0</v>
      </c>
      <c r="W1399" s="6"/>
      <c r="X1399" s="10">
        <f t="shared" si="129"/>
        <v>0</v>
      </c>
      <c r="Y1399" s="30"/>
      <c r="Z1399" s="30"/>
      <c r="AA1399" s="6"/>
      <c r="AB1399" s="6"/>
      <c r="AC1399" s="6"/>
      <c r="AD1399" s="6"/>
      <c r="AE1399" s="6"/>
      <c r="AF1399" s="12">
        <f t="shared" si="130"/>
        <v>0</v>
      </c>
      <c r="AG1399" s="6"/>
      <c r="AH1399" s="6"/>
      <c r="AI1399" s="6"/>
      <c r="AJ1399" s="6"/>
      <c r="AK1399" s="6"/>
      <c r="AL1399" s="12">
        <f t="shared" si="131"/>
        <v>0</v>
      </c>
      <c r="AM1399" s="11" t="str">
        <f t="shared" si="126"/>
        <v/>
      </c>
      <c r="AN1399" s="7"/>
      <c r="AO1399" s="6"/>
    </row>
    <row r="1400" spans="1:41" ht="15.75" customHeight="1" x14ac:dyDescent="0.2">
      <c r="A1400" s="4"/>
      <c r="B1400" s="7"/>
      <c r="C1400" s="8" t="str">
        <f>IFERROR(VLOOKUP(B1400,Tabla2[#All],2,FALSE),"")</f>
        <v/>
      </c>
      <c r="D1400" s="24"/>
      <c r="E1400" s="9" t="str">
        <f>IFERROR(VLOOKUP(D1400,Tabla1[],2,FALSE),"")</f>
        <v/>
      </c>
      <c r="G1400" s="24"/>
      <c r="L1400" s="3" t="str">
        <f t="shared" si="127"/>
        <v/>
      </c>
      <c r="M1400" s="24"/>
      <c r="N1400" s="24"/>
      <c r="T1400" s="6"/>
      <c r="U1400" s="6"/>
      <c r="V1400" s="10">
        <f t="shared" si="128"/>
        <v>0</v>
      </c>
      <c r="W1400" s="6"/>
      <c r="X1400" s="10">
        <f t="shared" si="129"/>
        <v>0</v>
      </c>
      <c r="Y1400" s="30"/>
      <c r="Z1400" s="30"/>
      <c r="AA1400" s="6"/>
      <c r="AB1400" s="6"/>
      <c r="AC1400" s="6"/>
      <c r="AD1400" s="6"/>
      <c r="AE1400" s="6"/>
      <c r="AF1400" s="12">
        <f t="shared" si="130"/>
        <v>0</v>
      </c>
      <c r="AG1400" s="6"/>
      <c r="AH1400" s="6"/>
      <c r="AI1400" s="6"/>
      <c r="AJ1400" s="6"/>
      <c r="AK1400" s="6"/>
      <c r="AL1400" s="12">
        <f t="shared" si="131"/>
        <v>0</v>
      </c>
      <c r="AM1400" s="11" t="str">
        <f t="shared" si="126"/>
        <v/>
      </c>
      <c r="AN1400" s="7"/>
      <c r="AO1400" s="6"/>
    </row>
    <row r="1401" spans="1:41" ht="15.75" customHeight="1" x14ac:dyDescent="0.2">
      <c r="A1401" s="4"/>
      <c r="B1401" s="7"/>
      <c r="C1401" s="8" t="str">
        <f>IFERROR(VLOOKUP(B1401,Tabla2[#All],2,FALSE),"")</f>
        <v/>
      </c>
      <c r="D1401" s="24"/>
      <c r="E1401" s="9" t="str">
        <f>IFERROR(VLOOKUP(D1401,Tabla1[],2,FALSE),"")</f>
        <v/>
      </c>
      <c r="G1401" s="24"/>
      <c r="L1401" s="3" t="str">
        <f t="shared" si="127"/>
        <v/>
      </c>
      <c r="M1401" s="24"/>
      <c r="N1401" s="24"/>
      <c r="T1401" s="6"/>
      <c r="U1401" s="6"/>
      <c r="V1401" s="10">
        <f t="shared" si="128"/>
        <v>0</v>
      </c>
      <c r="W1401" s="6"/>
      <c r="X1401" s="10">
        <f t="shared" si="129"/>
        <v>0</v>
      </c>
      <c r="Y1401" s="30"/>
      <c r="Z1401" s="30"/>
      <c r="AA1401" s="6"/>
      <c r="AB1401" s="6"/>
      <c r="AC1401" s="6"/>
      <c r="AD1401" s="6"/>
      <c r="AE1401" s="6"/>
      <c r="AF1401" s="12">
        <f t="shared" si="130"/>
        <v>0</v>
      </c>
      <c r="AG1401" s="6"/>
      <c r="AH1401" s="6"/>
      <c r="AI1401" s="6"/>
      <c r="AJ1401" s="6"/>
      <c r="AK1401" s="6"/>
      <c r="AL1401" s="12">
        <f t="shared" si="131"/>
        <v>0</v>
      </c>
      <c r="AM1401" s="11" t="str">
        <f t="shared" si="126"/>
        <v/>
      </c>
      <c r="AN1401" s="7"/>
      <c r="AO1401" s="6"/>
    </row>
    <row r="1402" spans="1:41" ht="15.75" customHeight="1" x14ac:dyDescent="0.2">
      <c r="A1402" s="4"/>
      <c r="B1402" s="7"/>
      <c r="C1402" s="8" t="str">
        <f>IFERROR(VLOOKUP(B1402,Tabla2[#All],2,FALSE),"")</f>
        <v/>
      </c>
      <c r="D1402" s="24"/>
      <c r="E1402" s="9" t="str">
        <f>IFERROR(VLOOKUP(D1402,Tabla1[],2,FALSE),"")</f>
        <v/>
      </c>
      <c r="G1402" s="24"/>
      <c r="L1402" s="3" t="str">
        <f t="shared" si="127"/>
        <v/>
      </c>
      <c r="M1402" s="24"/>
      <c r="N1402" s="24"/>
      <c r="T1402" s="6"/>
      <c r="U1402" s="6"/>
      <c r="V1402" s="10">
        <f t="shared" si="128"/>
        <v>0</v>
      </c>
      <c r="W1402" s="6"/>
      <c r="X1402" s="10">
        <f t="shared" si="129"/>
        <v>0</v>
      </c>
      <c r="Y1402" s="30"/>
      <c r="Z1402" s="30"/>
      <c r="AA1402" s="6"/>
      <c r="AB1402" s="6"/>
      <c r="AC1402" s="6"/>
      <c r="AD1402" s="6"/>
      <c r="AE1402" s="6"/>
      <c r="AF1402" s="12">
        <f t="shared" si="130"/>
        <v>0</v>
      </c>
      <c r="AG1402" s="6"/>
      <c r="AH1402" s="6"/>
      <c r="AI1402" s="6"/>
      <c r="AJ1402" s="6"/>
      <c r="AK1402" s="6"/>
      <c r="AL1402" s="12">
        <f t="shared" si="131"/>
        <v>0</v>
      </c>
      <c r="AM1402" s="11" t="str">
        <f t="shared" si="126"/>
        <v/>
      </c>
      <c r="AN1402" s="7"/>
      <c r="AO1402" s="6"/>
    </row>
    <row r="1403" spans="1:41" ht="15.75" customHeight="1" x14ac:dyDescent="0.2">
      <c r="A1403" s="4"/>
      <c r="B1403" s="7"/>
      <c r="C1403" s="8" t="str">
        <f>IFERROR(VLOOKUP(B1403,Tabla2[#All],2,FALSE),"")</f>
        <v/>
      </c>
      <c r="D1403" s="24"/>
      <c r="E1403" s="9" t="str">
        <f>IFERROR(VLOOKUP(D1403,Tabla1[],2,FALSE),"")</f>
        <v/>
      </c>
      <c r="G1403" s="24"/>
      <c r="L1403" s="3" t="str">
        <f t="shared" si="127"/>
        <v/>
      </c>
      <c r="M1403" s="24"/>
      <c r="N1403" s="24"/>
      <c r="T1403" s="6"/>
      <c r="U1403" s="6"/>
      <c r="V1403" s="10">
        <f t="shared" si="128"/>
        <v>0</v>
      </c>
      <c r="W1403" s="6"/>
      <c r="X1403" s="10">
        <f t="shared" si="129"/>
        <v>0</v>
      </c>
      <c r="Y1403" s="30"/>
      <c r="Z1403" s="30"/>
      <c r="AA1403" s="6"/>
      <c r="AB1403" s="6"/>
      <c r="AC1403" s="6"/>
      <c r="AD1403" s="6"/>
      <c r="AE1403" s="6"/>
      <c r="AF1403" s="12">
        <f t="shared" si="130"/>
        <v>0</v>
      </c>
      <c r="AG1403" s="6"/>
      <c r="AH1403" s="6"/>
      <c r="AI1403" s="6"/>
      <c r="AJ1403" s="6"/>
      <c r="AK1403" s="6"/>
      <c r="AL1403" s="12">
        <f t="shared" si="131"/>
        <v>0</v>
      </c>
      <c r="AM1403" s="11" t="str">
        <f t="shared" si="126"/>
        <v/>
      </c>
      <c r="AN1403" s="7"/>
      <c r="AO1403" s="6"/>
    </row>
    <row r="1404" spans="1:41" ht="15.75" customHeight="1" x14ac:dyDescent="0.2">
      <c r="A1404" s="4"/>
      <c r="B1404" s="7"/>
      <c r="C1404" s="8" t="str">
        <f>IFERROR(VLOOKUP(B1404,Tabla2[#All],2,FALSE),"")</f>
        <v/>
      </c>
      <c r="D1404" s="24"/>
      <c r="E1404" s="9" t="str">
        <f>IFERROR(VLOOKUP(D1404,Tabla1[],2,FALSE),"")</f>
        <v/>
      </c>
      <c r="G1404" s="24"/>
      <c r="L1404" s="3" t="str">
        <f t="shared" si="127"/>
        <v/>
      </c>
      <c r="M1404" s="24"/>
      <c r="N1404" s="24"/>
      <c r="T1404" s="6"/>
      <c r="U1404" s="6"/>
      <c r="V1404" s="10">
        <f t="shared" si="128"/>
        <v>0</v>
      </c>
      <c r="W1404" s="6"/>
      <c r="X1404" s="10">
        <f t="shared" si="129"/>
        <v>0</v>
      </c>
      <c r="Y1404" s="30"/>
      <c r="Z1404" s="30"/>
      <c r="AA1404" s="6"/>
      <c r="AB1404" s="6"/>
      <c r="AC1404" s="6"/>
      <c r="AD1404" s="6"/>
      <c r="AE1404" s="6"/>
      <c r="AF1404" s="12">
        <f t="shared" si="130"/>
        <v>0</v>
      </c>
      <c r="AG1404" s="6"/>
      <c r="AH1404" s="6"/>
      <c r="AI1404" s="6"/>
      <c r="AJ1404" s="6"/>
      <c r="AK1404" s="6"/>
      <c r="AL1404" s="12">
        <f t="shared" si="131"/>
        <v>0</v>
      </c>
      <c r="AM1404" s="11" t="str">
        <f t="shared" si="126"/>
        <v/>
      </c>
      <c r="AN1404" s="7"/>
      <c r="AO1404" s="6"/>
    </row>
    <row r="1405" spans="1:41" ht="15.75" customHeight="1" x14ac:dyDescent="0.2">
      <c r="A1405" s="4"/>
      <c r="B1405" s="7"/>
      <c r="C1405" s="8" t="str">
        <f>IFERROR(VLOOKUP(B1405,Tabla2[#All],2,FALSE),"")</f>
        <v/>
      </c>
      <c r="D1405" s="24"/>
      <c r="E1405" s="9" t="str">
        <f>IFERROR(VLOOKUP(D1405,Tabla1[],2,FALSE),"")</f>
        <v/>
      </c>
      <c r="G1405" s="24"/>
      <c r="L1405" s="3" t="str">
        <f t="shared" si="127"/>
        <v/>
      </c>
      <c r="M1405" s="24"/>
      <c r="N1405" s="24"/>
      <c r="T1405" s="6"/>
      <c r="U1405" s="6"/>
      <c r="V1405" s="10">
        <f t="shared" si="128"/>
        <v>0</v>
      </c>
      <c r="W1405" s="6"/>
      <c r="X1405" s="10">
        <f t="shared" si="129"/>
        <v>0</v>
      </c>
      <c r="Y1405" s="30"/>
      <c r="Z1405" s="30"/>
      <c r="AA1405" s="6"/>
      <c r="AB1405" s="6"/>
      <c r="AC1405" s="6"/>
      <c r="AD1405" s="6"/>
      <c r="AE1405" s="6"/>
      <c r="AF1405" s="12">
        <f t="shared" si="130"/>
        <v>0</v>
      </c>
      <c r="AG1405" s="6"/>
      <c r="AH1405" s="6"/>
      <c r="AI1405" s="6"/>
      <c r="AJ1405" s="6"/>
      <c r="AK1405" s="6"/>
      <c r="AL1405" s="12">
        <f t="shared" si="131"/>
        <v>0</v>
      </c>
      <c r="AM1405" s="11" t="str">
        <f t="shared" si="126"/>
        <v/>
      </c>
      <c r="AN1405" s="7"/>
      <c r="AO1405" s="6"/>
    </row>
    <row r="1406" spans="1:41" ht="15.75" customHeight="1" x14ac:dyDescent="0.2">
      <c r="A1406" s="4"/>
      <c r="B1406" s="7"/>
      <c r="C1406" s="8" t="str">
        <f>IFERROR(VLOOKUP(B1406,Tabla2[#All],2,FALSE),"")</f>
        <v/>
      </c>
      <c r="D1406" s="24"/>
      <c r="E1406" s="9" t="str">
        <f>IFERROR(VLOOKUP(D1406,Tabla1[],2,FALSE),"")</f>
        <v/>
      </c>
      <c r="G1406" s="24"/>
      <c r="L1406" s="3" t="str">
        <f t="shared" si="127"/>
        <v/>
      </c>
      <c r="M1406" s="24"/>
      <c r="N1406" s="24"/>
      <c r="T1406" s="6"/>
      <c r="U1406" s="6"/>
      <c r="V1406" s="10">
        <f t="shared" si="128"/>
        <v>0</v>
      </c>
      <c r="W1406" s="6"/>
      <c r="X1406" s="10">
        <f t="shared" si="129"/>
        <v>0</v>
      </c>
      <c r="Y1406" s="30"/>
      <c r="Z1406" s="30"/>
      <c r="AA1406" s="6"/>
      <c r="AB1406" s="6"/>
      <c r="AC1406" s="6"/>
      <c r="AD1406" s="6"/>
      <c r="AE1406" s="6"/>
      <c r="AF1406" s="12">
        <f t="shared" si="130"/>
        <v>0</v>
      </c>
      <c r="AG1406" s="6"/>
      <c r="AH1406" s="6"/>
      <c r="AI1406" s="6"/>
      <c r="AJ1406" s="6"/>
      <c r="AK1406" s="6"/>
      <c r="AL1406" s="12">
        <f t="shared" si="131"/>
        <v>0</v>
      </c>
      <c r="AM1406" s="11" t="str">
        <f t="shared" si="126"/>
        <v/>
      </c>
      <c r="AN1406" s="7"/>
      <c r="AO1406" s="6"/>
    </row>
    <row r="1407" spans="1:41" ht="15.75" customHeight="1" x14ac:dyDescent="0.2">
      <c r="A1407" s="4"/>
      <c r="B1407" s="7"/>
      <c r="C1407" s="8" t="str">
        <f>IFERROR(VLOOKUP(B1407,Tabla2[#All],2,FALSE),"")</f>
        <v/>
      </c>
      <c r="D1407" s="24"/>
      <c r="E1407" s="9" t="str">
        <f>IFERROR(VLOOKUP(D1407,Tabla1[],2,FALSE),"")</f>
        <v/>
      </c>
      <c r="G1407" s="24"/>
      <c r="L1407" s="3" t="str">
        <f t="shared" si="127"/>
        <v/>
      </c>
      <c r="M1407" s="24"/>
      <c r="N1407" s="24"/>
      <c r="T1407" s="6"/>
      <c r="U1407" s="6"/>
      <c r="V1407" s="10">
        <f t="shared" si="128"/>
        <v>0</v>
      </c>
      <c r="W1407" s="6"/>
      <c r="X1407" s="10">
        <f t="shared" si="129"/>
        <v>0</v>
      </c>
      <c r="Y1407" s="30"/>
      <c r="Z1407" s="30"/>
      <c r="AA1407" s="6"/>
      <c r="AB1407" s="6"/>
      <c r="AC1407" s="6"/>
      <c r="AD1407" s="6"/>
      <c r="AE1407" s="6"/>
      <c r="AF1407" s="12">
        <f t="shared" si="130"/>
        <v>0</v>
      </c>
      <c r="AG1407" s="6"/>
      <c r="AH1407" s="6"/>
      <c r="AI1407" s="6"/>
      <c r="AJ1407" s="6"/>
      <c r="AK1407" s="6"/>
      <c r="AL1407" s="12">
        <f t="shared" si="131"/>
        <v>0</v>
      </c>
      <c r="AM1407" s="11" t="str">
        <f t="shared" si="126"/>
        <v/>
      </c>
      <c r="AN1407" s="7"/>
      <c r="AO1407" s="6"/>
    </row>
    <row r="1408" spans="1:41" ht="15.75" customHeight="1" x14ac:dyDescent="0.2">
      <c r="A1408" s="4"/>
      <c r="B1408" s="7"/>
      <c r="C1408" s="8" t="str">
        <f>IFERROR(VLOOKUP(B1408,Tabla2[#All],2,FALSE),"")</f>
        <v/>
      </c>
      <c r="D1408" s="24"/>
      <c r="E1408" s="9" t="str">
        <f>IFERROR(VLOOKUP(D1408,Tabla1[],2,FALSE),"")</f>
        <v/>
      </c>
      <c r="G1408" s="24"/>
      <c r="L1408" s="3" t="str">
        <f t="shared" si="127"/>
        <v/>
      </c>
      <c r="M1408" s="24"/>
      <c r="N1408" s="24"/>
      <c r="T1408" s="6"/>
      <c r="U1408" s="6"/>
      <c r="V1408" s="10">
        <f t="shared" si="128"/>
        <v>0</v>
      </c>
      <c r="W1408" s="6"/>
      <c r="X1408" s="10">
        <f t="shared" si="129"/>
        <v>0</v>
      </c>
      <c r="Y1408" s="30"/>
      <c r="Z1408" s="30"/>
      <c r="AA1408" s="6"/>
      <c r="AB1408" s="6"/>
      <c r="AC1408" s="6"/>
      <c r="AD1408" s="6"/>
      <c r="AE1408" s="6"/>
      <c r="AF1408" s="12">
        <f t="shared" si="130"/>
        <v>0</v>
      </c>
      <c r="AG1408" s="6"/>
      <c r="AH1408" s="6"/>
      <c r="AI1408" s="6"/>
      <c r="AJ1408" s="6"/>
      <c r="AK1408" s="6"/>
      <c r="AL1408" s="12">
        <f t="shared" si="131"/>
        <v>0</v>
      </c>
      <c r="AM1408" s="11" t="str">
        <f t="shared" si="126"/>
        <v/>
      </c>
      <c r="AN1408" s="7"/>
      <c r="AO1408" s="6"/>
    </row>
    <row r="1409" spans="1:41" ht="15.75" customHeight="1" x14ac:dyDescent="0.2">
      <c r="A1409" s="4"/>
      <c r="B1409" s="7"/>
      <c r="C1409" s="8" t="str">
        <f>IFERROR(VLOOKUP(B1409,Tabla2[#All],2,FALSE),"")</f>
        <v/>
      </c>
      <c r="D1409" s="24"/>
      <c r="E1409" s="9" t="str">
        <f>IFERROR(VLOOKUP(D1409,Tabla1[],2,FALSE),"")</f>
        <v/>
      </c>
      <c r="G1409" s="24"/>
      <c r="L1409" s="3" t="str">
        <f t="shared" si="127"/>
        <v/>
      </c>
      <c r="M1409" s="24"/>
      <c r="N1409" s="24"/>
      <c r="T1409" s="6"/>
      <c r="U1409" s="6"/>
      <c r="V1409" s="10">
        <f t="shared" si="128"/>
        <v>0</v>
      </c>
      <c r="W1409" s="6"/>
      <c r="X1409" s="10">
        <f t="shared" si="129"/>
        <v>0</v>
      </c>
      <c r="Y1409" s="30"/>
      <c r="Z1409" s="30"/>
      <c r="AA1409" s="6"/>
      <c r="AB1409" s="6"/>
      <c r="AC1409" s="6"/>
      <c r="AD1409" s="6"/>
      <c r="AE1409" s="6"/>
      <c r="AF1409" s="12">
        <f t="shared" si="130"/>
        <v>0</v>
      </c>
      <c r="AG1409" s="6"/>
      <c r="AH1409" s="6"/>
      <c r="AI1409" s="6"/>
      <c r="AJ1409" s="6"/>
      <c r="AK1409" s="6"/>
      <c r="AL1409" s="12">
        <f t="shared" si="131"/>
        <v>0</v>
      </c>
      <c r="AM1409" s="11" t="str">
        <f t="shared" si="126"/>
        <v/>
      </c>
      <c r="AN1409" s="7"/>
      <c r="AO1409" s="6"/>
    </row>
    <row r="1410" spans="1:41" ht="15.75" customHeight="1" x14ac:dyDescent="0.2">
      <c r="A1410" s="4"/>
      <c r="B1410" s="7"/>
      <c r="C1410" s="8" t="str">
        <f>IFERROR(VLOOKUP(B1410,Tabla2[#All],2,FALSE),"")</f>
        <v/>
      </c>
      <c r="D1410" s="24"/>
      <c r="E1410" s="9" t="str">
        <f>IFERROR(VLOOKUP(D1410,Tabla1[],2,FALSE),"")</f>
        <v/>
      </c>
      <c r="G1410" s="24"/>
      <c r="L1410" s="3" t="str">
        <f t="shared" si="127"/>
        <v/>
      </c>
      <c r="M1410" s="24"/>
      <c r="N1410" s="24"/>
      <c r="T1410" s="6"/>
      <c r="U1410" s="6"/>
      <c r="V1410" s="10">
        <f t="shared" si="128"/>
        <v>0</v>
      </c>
      <c r="W1410" s="6"/>
      <c r="X1410" s="10">
        <f t="shared" si="129"/>
        <v>0</v>
      </c>
      <c r="Y1410" s="30"/>
      <c r="Z1410" s="30"/>
      <c r="AA1410" s="6"/>
      <c r="AB1410" s="6"/>
      <c r="AC1410" s="6"/>
      <c r="AD1410" s="6"/>
      <c r="AE1410" s="6"/>
      <c r="AF1410" s="12">
        <f t="shared" si="130"/>
        <v>0</v>
      </c>
      <c r="AG1410" s="6"/>
      <c r="AH1410" s="6"/>
      <c r="AI1410" s="6"/>
      <c r="AJ1410" s="6"/>
      <c r="AK1410" s="6"/>
      <c r="AL1410" s="12">
        <f t="shared" si="131"/>
        <v>0</v>
      </c>
      <c r="AM1410" s="11" t="str">
        <f t="shared" si="126"/>
        <v/>
      </c>
      <c r="AN1410" s="7"/>
      <c r="AO1410" s="6"/>
    </row>
    <row r="1411" spans="1:41" ht="15.75" customHeight="1" x14ac:dyDescent="0.2">
      <c r="A1411" s="4"/>
      <c r="B1411" s="7"/>
      <c r="C1411" s="8" t="str">
        <f>IFERROR(VLOOKUP(B1411,Tabla2[#All],2,FALSE),"")</f>
        <v/>
      </c>
      <c r="D1411" s="24"/>
      <c r="E1411" s="9" t="str">
        <f>IFERROR(VLOOKUP(D1411,Tabla1[],2,FALSE),"")</f>
        <v/>
      </c>
      <c r="G1411" s="24"/>
      <c r="L1411" s="3" t="str">
        <f t="shared" si="127"/>
        <v/>
      </c>
      <c r="M1411" s="24"/>
      <c r="N1411" s="24"/>
      <c r="T1411" s="6"/>
      <c r="U1411" s="6"/>
      <c r="V1411" s="10">
        <f t="shared" si="128"/>
        <v>0</v>
      </c>
      <c r="W1411" s="6"/>
      <c r="X1411" s="10">
        <f t="shared" si="129"/>
        <v>0</v>
      </c>
      <c r="Y1411" s="30"/>
      <c r="Z1411" s="30"/>
      <c r="AA1411" s="6"/>
      <c r="AB1411" s="6"/>
      <c r="AC1411" s="6"/>
      <c r="AD1411" s="6"/>
      <c r="AE1411" s="6"/>
      <c r="AF1411" s="12">
        <f t="shared" si="130"/>
        <v>0</v>
      </c>
      <c r="AG1411" s="6"/>
      <c r="AH1411" s="6"/>
      <c r="AI1411" s="6"/>
      <c r="AJ1411" s="6"/>
      <c r="AK1411" s="6"/>
      <c r="AL1411" s="12">
        <f t="shared" si="131"/>
        <v>0</v>
      </c>
      <c r="AM1411" s="11" t="str">
        <f t="shared" si="126"/>
        <v/>
      </c>
      <c r="AN1411" s="7"/>
      <c r="AO1411" s="6"/>
    </row>
    <row r="1412" spans="1:41" ht="15.75" customHeight="1" x14ac:dyDescent="0.2">
      <c r="A1412" s="4"/>
      <c r="B1412" s="7"/>
      <c r="C1412" s="8" t="str">
        <f>IFERROR(VLOOKUP(B1412,Tabla2[#All],2,FALSE),"")</f>
        <v/>
      </c>
      <c r="D1412" s="24"/>
      <c r="E1412" s="9" t="str">
        <f>IFERROR(VLOOKUP(D1412,Tabla1[],2,FALSE),"")</f>
        <v/>
      </c>
      <c r="G1412" s="24"/>
      <c r="L1412" s="3" t="str">
        <f t="shared" si="127"/>
        <v/>
      </c>
      <c r="M1412" s="24"/>
      <c r="N1412" s="24"/>
      <c r="T1412" s="6"/>
      <c r="U1412" s="6"/>
      <c r="V1412" s="10">
        <f t="shared" si="128"/>
        <v>0</v>
      </c>
      <c r="W1412" s="6"/>
      <c r="X1412" s="10">
        <f t="shared" si="129"/>
        <v>0</v>
      </c>
      <c r="Y1412" s="30"/>
      <c r="Z1412" s="30"/>
      <c r="AA1412" s="6"/>
      <c r="AB1412" s="6"/>
      <c r="AC1412" s="6"/>
      <c r="AD1412" s="6"/>
      <c r="AE1412" s="6"/>
      <c r="AF1412" s="12">
        <f t="shared" si="130"/>
        <v>0</v>
      </c>
      <c r="AG1412" s="6"/>
      <c r="AH1412" s="6"/>
      <c r="AI1412" s="6"/>
      <c r="AJ1412" s="6"/>
      <c r="AK1412" s="6"/>
      <c r="AL1412" s="12">
        <f t="shared" si="131"/>
        <v>0</v>
      </c>
      <c r="AM1412" s="11" t="str">
        <f t="shared" si="126"/>
        <v/>
      </c>
      <c r="AN1412" s="7"/>
      <c r="AO1412" s="6"/>
    </row>
    <row r="1413" spans="1:41" ht="15.75" customHeight="1" x14ac:dyDescent="0.2">
      <c r="A1413" s="4"/>
      <c r="B1413" s="7"/>
      <c r="C1413" s="8" t="str">
        <f>IFERROR(VLOOKUP(B1413,Tabla2[#All],2,FALSE),"")</f>
        <v/>
      </c>
      <c r="D1413" s="24"/>
      <c r="E1413" s="9" t="str">
        <f>IFERROR(VLOOKUP(D1413,Tabla1[],2,FALSE),"")</f>
        <v/>
      </c>
      <c r="G1413" s="24"/>
      <c r="L1413" s="3" t="str">
        <f t="shared" si="127"/>
        <v/>
      </c>
      <c r="M1413" s="24"/>
      <c r="N1413" s="24"/>
      <c r="T1413" s="6"/>
      <c r="U1413" s="6"/>
      <c r="V1413" s="10">
        <f t="shared" si="128"/>
        <v>0</v>
      </c>
      <c r="W1413" s="6"/>
      <c r="X1413" s="10">
        <f t="shared" si="129"/>
        <v>0</v>
      </c>
      <c r="Y1413" s="30"/>
      <c r="Z1413" s="30"/>
      <c r="AA1413" s="6"/>
      <c r="AB1413" s="6"/>
      <c r="AC1413" s="6"/>
      <c r="AD1413" s="6"/>
      <c r="AE1413" s="6"/>
      <c r="AF1413" s="12">
        <f t="shared" si="130"/>
        <v>0</v>
      </c>
      <c r="AG1413" s="6"/>
      <c r="AH1413" s="6"/>
      <c r="AI1413" s="6"/>
      <c r="AJ1413" s="6"/>
      <c r="AK1413" s="6"/>
      <c r="AL1413" s="12">
        <f t="shared" si="131"/>
        <v>0</v>
      </c>
      <c r="AM1413" s="11" t="str">
        <f t="shared" si="126"/>
        <v/>
      </c>
      <c r="AN1413" s="7"/>
      <c r="AO1413" s="6"/>
    </row>
    <row r="1414" spans="1:41" ht="15.75" customHeight="1" x14ac:dyDescent="0.2">
      <c r="A1414" s="4"/>
      <c r="B1414" s="7"/>
      <c r="C1414" s="8" t="str">
        <f>IFERROR(VLOOKUP(B1414,Tabla2[#All],2,FALSE),"")</f>
        <v/>
      </c>
      <c r="D1414" s="24"/>
      <c r="E1414" s="9" t="str">
        <f>IFERROR(VLOOKUP(D1414,Tabla1[],2,FALSE),"")</f>
        <v/>
      </c>
      <c r="G1414" s="24"/>
      <c r="L1414" s="3" t="str">
        <f t="shared" si="127"/>
        <v/>
      </c>
      <c r="M1414" s="24"/>
      <c r="N1414" s="24"/>
      <c r="T1414" s="6"/>
      <c r="U1414" s="6"/>
      <c r="V1414" s="10">
        <f t="shared" si="128"/>
        <v>0</v>
      </c>
      <c r="W1414" s="6"/>
      <c r="X1414" s="10">
        <f t="shared" si="129"/>
        <v>0</v>
      </c>
      <c r="Y1414" s="30"/>
      <c r="Z1414" s="30"/>
      <c r="AA1414" s="6"/>
      <c r="AB1414" s="6"/>
      <c r="AC1414" s="6"/>
      <c r="AD1414" s="6"/>
      <c r="AE1414" s="6"/>
      <c r="AF1414" s="12">
        <f t="shared" si="130"/>
        <v>0</v>
      </c>
      <c r="AG1414" s="6"/>
      <c r="AH1414" s="6"/>
      <c r="AI1414" s="6"/>
      <c r="AJ1414" s="6"/>
      <c r="AK1414" s="6"/>
      <c r="AL1414" s="12">
        <f t="shared" si="131"/>
        <v>0</v>
      </c>
      <c r="AM1414" s="11" t="str">
        <f t="shared" si="126"/>
        <v/>
      </c>
      <c r="AN1414" s="7"/>
      <c r="AO1414" s="6"/>
    </row>
    <row r="1415" spans="1:41" ht="15.75" customHeight="1" x14ac:dyDescent="0.2">
      <c r="A1415" s="4"/>
      <c r="B1415" s="7"/>
      <c r="C1415" s="8" t="str">
        <f>IFERROR(VLOOKUP(B1415,Tabla2[#All],2,FALSE),"")</f>
        <v/>
      </c>
      <c r="D1415" s="24"/>
      <c r="E1415" s="9" t="str">
        <f>IFERROR(VLOOKUP(D1415,Tabla1[],2,FALSE),"")</f>
        <v/>
      </c>
      <c r="G1415" s="24"/>
      <c r="L1415" s="3" t="str">
        <f t="shared" si="127"/>
        <v/>
      </c>
      <c r="M1415" s="24"/>
      <c r="N1415" s="24"/>
      <c r="T1415" s="6"/>
      <c r="U1415" s="6"/>
      <c r="V1415" s="10">
        <f t="shared" si="128"/>
        <v>0</v>
      </c>
      <c r="W1415" s="6"/>
      <c r="X1415" s="10">
        <f t="shared" si="129"/>
        <v>0</v>
      </c>
      <c r="Y1415" s="30"/>
      <c r="Z1415" s="30"/>
      <c r="AA1415" s="6"/>
      <c r="AB1415" s="6"/>
      <c r="AC1415" s="6"/>
      <c r="AD1415" s="6"/>
      <c r="AE1415" s="6"/>
      <c r="AF1415" s="12">
        <f t="shared" si="130"/>
        <v>0</v>
      </c>
      <c r="AG1415" s="6"/>
      <c r="AH1415" s="6"/>
      <c r="AI1415" s="6"/>
      <c r="AJ1415" s="6"/>
      <c r="AK1415" s="6"/>
      <c r="AL1415" s="12">
        <f t="shared" si="131"/>
        <v>0</v>
      </c>
      <c r="AM1415" s="11" t="str">
        <f t="shared" ref="AM1415:AM1478" si="132">IF(SUM(AF1415+AL1415)=0,"",IF(SUM(AF1415+AL1415)=Z1415,"Ok","Error en Montos"))</f>
        <v/>
      </c>
      <c r="AN1415" s="7"/>
      <c r="AO1415" s="6"/>
    </row>
    <row r="1416" spans="1:41" ht="15.75" customHeight="1" x14ac:dyDescent="0.2">
      <c r="A1416" s="4"/>
      <c r="B1416" s="7"/>
      <c r="C1416" s="8" t="str">
        <f>IFERROR(VLOOKUP(B1416,Tabla2[#All],2,FALSE),"")</f>
        <v/>
      </c>
      <c r="D1416" s="24"/>
      <c r="E1416" s="9" t="str">
        <f>IFERROR(VLOOKUP(D1416,Tabla1[],2,FALSE),"")</f>
        <v/>
      </c>
      <c r="G1416" s="24"/>
      <c r="L1416" s="3" t="str">
        <f t="shared" ref="L1416:L1479" si="133">IF(AND(J1416&lt;&gt;"",K1416&lt;&gt;""),DATEDIF(J1416,K1416,"d")+1,"")</f>
        <v/>
      </c>
      <c r="M1416" s="24"/>
      <c r="N1416" s="24"/>
      <c r="T1416" s="6"/>
      <c r="U1416" s="6"/>
      <c r="V1416" s="10">
        <f t="shared" ref="V1416:V1479" si="134">SUM(T1416+U1416)</f>
        <v>0</v>
      </c>
      <c r="W1416" s="6"/>
      <c r="X1416" s="10">
        <f t="shared" ref="X1416:X1479" si="135">V1416-W1416</f>
        <v>0</v>
      </c>
      <c r="Y1416" s="30"/>
      <c r="Z1416" s="30"/>
      <c r="AA1416" s="6"/>
      <c r="AB1416" s="6"/>
      <c r="AC1416" s="6"/>
      <c r="AD1416" s="6"/>
      <c r="AE1416" s="6"/>
      <c r="AF1416" s="12">
        <f t="shared" ref="AF1416:AF1479" si="136">SUM(AA1416:AD1416)</f>
        <v>0</v>
      </c>
      <c r="AG1416" s="6"/>
      <c r="AH1416" s="6"/>
      <c r="AI1416" s="6"/>
      <c r="AJ1416" s="6"/>
      <c r="AK1416" s="6"/>
      <c r="AL1416" s="12">
        <f t="shared" ref="AL1416:AL1479" si="137">SUM(AG1416:AJ1416)</f>
        <v>0</v>
      </c>
      <c r="AM1416" s="11" t="str">
        <f t="shared" si="132"/>
        <v/>
      </c>
      <c r="AN1416" s="7"/>
      <c r="AO1416" s="6"/>
    </row>
    <row r="1417" spans="1:41" ht="15.75" customHeight="1" x14ac:dyDescent="0.2">
      <c r="A1417" s="4"/>
      <c r="B1417" s="7"/>
      <c r="C1417" s="8" t="str">
        <f>IFERROR(VLOOKUP(B1417,Tabla2[#All],2,FALSE),"")</f>
        <v/>
      </c>
      <c r="D1417" s="24"/>
      <c r="E1417" s="9" t="str">
        <f>IFERROR(VLOOKUP(D1417,Tabla1[],2,FALSE),"")</f>
        <v/>
      </c>
      <c r="G1417" s="24"/>
      <c r="L1417" s="3" t="str">
        <f t="shared" si="133"/>
        <v/>
      </c>
      <c r="M1417" s="24"/>
      <c r="N1417" s="24"/>
      <c r="T1417" s="6"/>
      <c r="U1417" s="6"/>
      <c r="V1417" s="10">
        <f t="shared" si="134"/>
        <v>0</v>
      </c>
      <c r="W1417" s="6"/>
      <c r="X1417" s="10">
        <f t="shared" si="135"/>
        <v>0</v>
      </c>
      <c r="Y1417" s="30"/>
      <c r="Z1417" s="30"/>
      <c r="AA1417" s="6"/>
      <c r="AB1417" s="6"/>
      <c r="AC1417" s="6"/>
      <c r="AD1417" s="6"/>
      <c r="AE1417" s="6"/>
      <c r="AF1417" s="12">
        <f t="shared" si="136"/>
        <v>0</v>
      </c>
      <c r="AG1417" s="6"/>
      <c r="AH1417" s="6"/>
      <c r="AI1417" s="6"/>
      <c r="AJ1417" s="6"/>
      <c r="AK1417" s="6"/>
      <c r="AL1417" s="12">
        <f t="shared" si="137"/>
        <v>0</v>
      </c>
      <c r="AM1417" s="11" t="str">
        <f t="shared" si="132"/>
        <v/>
      </c>
      <c r="AN1417" s="7"/>
      <c r="AO1417" s="6"/>
    </row>
    <row r="1418" spans="1:41" ht="15.75" customHeight="1" x14ac:dyDescent="0.2">
      <c r="A1418" s="4"/>
      <c r="B1418" s="7"/>
      <c r="C1418" s="8" t="str">
        <f>IFERROR(VLOOKUP(B1418,Tabla2[#All],2,FALSE),"")</f>
        <v/>
      </c>
      <c r="D1418" s="24"/>
      <c r="E1418" s="9" t="str">
        <f>IFERROR(VLOOKUP(D1418,Tabla1[],2,FALSE),"")</f>
        <v/>
      </c>
      <c r="G1418" s="24"/>
      <c r="L1418" s="3" t="str">
        <f t="shared" si="133"/>
        <v/>
      </c>
      <c r="M1418" s="24"/>
      <c r="N1418" s="24"/>
      <c r="T1418" s="6"/>
      <c r="U1418" s="6"/>
      <c r="V1418" s="10">
        <f t="shared" si="134"/>
        <v>0</v>
      </c>
      <c r="W1418" s="6"/>
      <c r="X1418" s="10">
        <f t="shared" si="135"/>
        <v>0</v>
      </c>
      <c r="Y1418" s="30"/>
      <c r="Z1418" s="30"/>
      <c r="AA1418" s="6"/>
      <c r="AB1418" s="6"/>
      <c r="AC1418" s="6"/>
      <c r="AD1418" s="6"/>
      <c r="AE1418" s="6"/>
      <c r="AF1418" s="12">
        <f t="shared" si="136"/>
        <v>0</v>
      </c>
      <c r="AG1418" s="6"/>
      <c r="AH1418" s="6"/>
      <c r="AI1418" s="6"/>
      <c r="AJ1418" s="6"/>
      <c r="AK1418" s="6"/>
      <c r="AL1418" s="12">
        <f t="shared" si="137"/>
        <v>0</v>
      </c>
      <c r="AM1418" s="11" t="str">
        <f t="shared" si="132"/>
        <v/>
      </c>
      <c r="AN1418" s="7"/>
      <c r="AO1418" s="6"/>
    </row>
    <row r="1419" spans="1:41" ht="15.75" customHeight="1" x14ac:dyDescent="0.2">
      <c r="A1419" s="4"/>
      <c r="B1419" s="7"/>
      <c r="C1419" s="8" t="str">
        <f>IFERROR(VLOOKUP(B1419,Tabla2[#All],2,FALSE),"")</f>
        <v/>
      </c>
      <c r="D1419" s="24"/>
      <c r="E1419" s="9" t="str">
        <f>IFERROR(VLOOKUP(D1419,Tabla1[],2,FALSE),"")</f>
        <v/>
      </c>
      <c r="G1419" s="24"/>
      <c r="L1419" s="3" t="str">
        <f t="shared" si="133"/>
        <v/>
      </c>
      <c r="M1419" s="24"/>
      <c r="N1419" s="24"/>
      <c r="T1419" s="6"/>
      <c r="U1419" s="6"/>
      <c r="V1419" s="10">
        <f t="shared" si="134"/>
        <v>0</v>
      </c>
      <c r="W1419" s="6"/>
      <c r="X1419" s="10">
        <f t="shared" si="135"/>
        <v>0</v>
      </c>
      <c r="Y1419" s="30"/>
      <c r="Z1419" s="30"/>
      <c r="AA1419" s="6"/>
      <c r="AB1419" s="6"/>
      <c r="AC1419" s="6"/>
      <c r="AD1419" s="6"/>
      <c r="AE1419" s="6"/>
      <c r="AF1419" s="12">
        <f t="shared" si="136"/>
        <v>0</v>
      </c>
      <c r="AG1419" s="6"/>
      <c r="AH1419" s="6"/>
      <c r="AI1419" s="6"/>
      <c r="AJ1419" s="6"/>
      <c r="AK1419" s="6"/>
      <c r="AL1419" s="12">
        <f t="shared" si="137"/>
        <v>0</v>
      </c>
      <c r="AM1419" s="11" t="str">
        <f t="shared" si="132"/>
        <v/>
      </c>
      <c r="AN1419" s="7"/>
      <c r="AO1419" s="6"/>
    </row>
    <row r="1420" spans="1:41" ht="15.75" customHeight="1" x14ac:dyDescent="0.2">
      <c r="A1420" s="4"/>
      <c r="B1420" s="7"/>
      <c r="C1420" s="8" t="str">
        <f>IFERROR(VLOOKUP(B1420,Tabla2[#All],2,FALSE),"")</f>
        <v/>
      </c>
      <c r="D1420" s="24"/>
      <c r="E1420" s="9" t="str">
        <f>IFERROR(VLOOKUP(D1420,Tabla1[],2,FALSE),"")</f>
        <v/>
      </c>
      <c r="G1420" s="24"/>
      <c r="L1420" s="3" t="str">
        <f t="shared" si="133"/>
        <v/>
      </c>
      <c r="M1420" s="24"/>
      <c r="N1420" s="24"/>
      <c r="T1420" s="6"/>
      <c r="U1420" s="6"/>
      <c r="V1420" s="10">
        <f t="shared" si="134"/>
        <v>0</v>
      </c>
      <c r="W1420" s="6"/>
      <c r="X1420" s="10">
        <f t="shared" si="135"/>
        <v>0</v>
      </c>
      <c r="Y1420" s="30"/>
      <c r="Z1420" s="30"/>
      <c r="AA1420" s="6"/>
      <c r="AB1420" s="6"/>
      <c r="AC1420" s="6"/>
      <c r="AD1420" s="6"/>
      <c r="AE1420" s="6"/>
      <c r="AF1420" s="12">
        <f t="shared" si="136"/>
        <v>0</v>
      </c>
      <c r="AG1420" s="6"/>
      <c r="AH1420" s="6"/>
      <c r="AI1420" s="6"/>
      <c r="AJ1420" s="6"/>
      <c r="AK1420" s="6"/>
      <c r="AL1420" s="12">
        <f t="shared" si="137"/>
        <v>0</v>
      </c>
      <c r="AM1420" s="11" t="str">
        <f t="shared" si="132"/>
        <v/>
      </c>
      <c r="AN1420" s="7"/>
      <c r="AO1420" s="6"/>
    </row>
    <row r="1421" spans="1:41" ht="15.75" customHeight="1" x14ac:dyDescent="0.2">
      <c r="A1421" s="4"/>
      <c r="B1421" s="7"/>
      <c r="C1421" s="8" t="str">
        <f>IFERROR(VLOOKUP(B1421,Tabla2[#All],2,FALSE),"")</f>
        <v/>
      </c>
      <c r="D1421" s="24"/>
      <c r="E1421" s="9" t="str">
        <f>IFERROR(VLOOKUP(D1421,Tabla1[],2,FALSE),"")</f>
        <v/>
      </c>
      <c r="G1421" s="24"/>
      <c r="L1421" s="3" t="str">
        <f t="shared" si="133"/>
        <v/>
      </c>
      <c r="M1421" s="24"/>
      <c r="N1421" s="24"/>
      <c r="T1421" s="6"/>
      <c r="U1421" s="6"/>
      <c r="V1421" s="10">
        <f t="shared" si="134"/>
        <v>0</v>
      </c>
      <c r="W1421" s="6"/>
      <c r="X1421" s="10">
        <f t="shared" si="135"/>
        <v>0</v>
      </c>
      <c r="Y1421" s="30"/>
      <c r="Z1421" s="30"/>
      <c r="AA1421" s="6"/>
      <c r="AB1421" s="6"/>
      <c r="AC1421" s="6"/>
      <c r="AD1421" s="6"/>
      <c r="AE1421" s="6"/>
      <c r="AF1421" s="12">
        <f t="shared" si="136"/>
        <v>0</v>
      </c>
      <c r="AG1421" s="6"/>
      <c r="AH1421" s="6"/>
      <c r="AI1421" s="6"/>
      <c r="AJ1421" s="6"/>
      <c r="AK1421" s="6"/>
      <c r="AL1421" s="12">
        <f t="shared" si="137"/>
        <v>0</v>
      </c>
      <c r="AM1421" s="11" t="str">
        <f t="shared" si="132"/>
        <v/>
      </c>
      <c r="AN1421" s="7"/>
      <c r="AO1421" s="6"/>
    </row>
    <row r="1422" spans="1:41" ht="15.75" customHeight="1" x14ac:dyDescent="0.2">
      <c r="A1422" s="4"/>
      <c r="B1422" s="7"/>
      <c r="C1422" s="8" t="str">
        <f>IFERROR(VLOOKUP(B1422,Tabla2[#All],2,FALSE),"")</f>
        <v/>
      </c>
      <c r="D1422" s="24"/>
      <c r="E1422" s="9" t="str">
        <f>IFERROR(VLOOKUP(D1422,Tabla1[],2,FALSE),"")</f>
        <v/>
      </c>
      <c r="G1422" s="24"/>
      <c r="L1422" s="3" t="str">
        <f t="shared" si="133"/>
        <v/>
      </c>
      <c r="M1422" s="24"/>
      <c r="N1422" s="24"/>
      <c r="T1422" s="6"/>
      <c r="U1422" s="6"/>
      <c r="V1422" s="10">
        <f t="shared" si="134"/>
        <v>0</v>
      </c>
      <c r="W1422" s="6"/>
      <c r="X1422" s="10">
        <f t="shared" si="135"/>
        <v>0</v>
      </c>
      <c r="Y1422" s="30"/>
      <c r="Z1422" s="30"/>
      <c r="AA1422" s="6"/>
      <c r="AB1422" s="6"/>
      <c r="AC1422" s="6"/>
      <c r="AD1422" s="6"/>
      <c r="AE1422" s="6"/>
      <c r="AF1422" s="12">
        <f t="shared" si="136"/>
        <v>0</v>
      </c>
      <c r="AG1422" s="6"/>
      <c r="AH1422" s="6"/>
      <c r="AI1422" s="6"/>
      <c r="AJ1422" s="6"/>
      <c r="AK1422" s="6"/>
      <c r="AL1422" s="12">
        <f t="shared" si="137"/>
        <v>0</v>
      </c>
      <c r="AM1422" s="11" t="str">
        <f t="shared" si="132"/>
        <v/>
      </c>
      <c r="AN1422" s="7"/>
      <c r="AO1422" s="6"/>
    </row>
    <row r="1423" spans="1:41" ht="15.75" customHeight="1" x14ac:dyDescent="0.2">
      <c r="A1423" s="4"/>
      <c r="B1423" s="7"/>
      <c r="C1423" s="8" t="str">
        <f>IFERROR(VLOOKUP(B1423,Tabla2[#All],2,FALSE),"")</f>
        <v/>
      </c>
      <c r="D1423" s="24"/>
      <c r="E1423" s="9" t="str">
        <f>IFERROR(VLOOKUP(D1423,Tabla1[],2,FALSE),"")</f>
        <v/>
      </c>
      <c r="G1423" s="24"/>
      <c r="L1423" s="3" t="str">
        <f t="shared" si="133"/>
        <v/>
      </c>
      <c r="M1423" s="24"/>
      <c r="N1423" s="24"/>
      <c r="T1423" s="6"/>
      <c r="U1423" s="6"/>
      <c r="V1423" s="10">
        <f t="shared" si="134"/>
        <v>0</v>
      </c>
      <c r="W1423" s="6"/>
      <c r="X1423" s="10">
        <f t="shared" si="135"/>
        <v>0</v>
      </c>
      <c r="Y1423" s="30"/>
      <c r="Z1423" s="30"/>
      <c r="AA1423" s="6"/>
      <c r="AB1423" s="6"/>
      <c r="AC1423" s="6"/>
      <c r="AD1423" s="6"/>
      <c r="AE1423" s="6"/>
      <c r="AF1423" s="12">
        <f t="shared" si="136"/>
        <v>0</v>
      </c>
      <c r="AG1423" s="6"/>
      <c r="AH1423" s="6"/>
      <c r="AI1423" s="6"/>
      <c r="AJ1423" s="6"/>
      <c r="AK1423" s="6"/>
      <c r="AL1423" s="12">
        <f t="shared" si="137"/>
        <v>0</v>
      </c>
      <c r="AM1423" s="11" t="str">
        <f t="shared" si="132"/>
        <v/>
      </c>
      <c r="AN1423" s="7"/>
      <c r="AO1423" s="6"/>
    </row>
    <row r="1424" spans="1:41" ht="15.75" customHeight="1" x14ac:dyDescent="0.2">
      <c r="A1424" s="4"/>
      <c r="B1424" s="7"/>
      <c r="C1424" s="8" t="str">
        <f>IFERROR(VLOOKUP(B1424,Tabla2[#All],2,FALSE),"")</f>
        <v/>
      </c>
      <c r="D1424" s="24"/>
      <c r="E1424" s="9" t="str">
        <f>IFERROR(VLOOKUP(D1424,Tabla1[],2,FALSE),"")</f>
        <v/>
      </c>
      <c r="G1424" s="24"/>
      <c r="L1424" s="3" t="str">
        <f t="shared" si="133"/>
        <v/>
      </c>
      <c r="M1424" s="24"/>
      <c r="N1424" s="24"/>
      <c r="T1424" s="6"/>
      <c r="U1424" s="6"/>
      <c r="V1424" s="10">
        <f t="shared" si="134"/>
        <v>0</v>
      </c>
      <c r="W1424" s="6"/>
      <c r="X1424" s="10">
        <f t="shared" si="135"/>
        <v>0</v>
      </c>
      <c r="Y1424" s="30"/>
      <c r="Z1424" s="30"/>
      <c r="AA1424" s="6"/>
      <c r="AB1424" s="6"/>
      <c r="AC1424" s="6"/>
      <c r="AD1424" s="6"/>
      <c r="AE1424" s="6"/>
      <c r="AF1424" s="12">
        <f t="shared" si="136"/>
        <v>0</v>
      </c>
      <c r="AG1424" s="6"/>
      <c r="AH1424" s="6"/>
      <c r="AI1424" s="6"/>
      <c r="AJ1424" s="6"/>
      <c r="AK1424" s="6"/>
      <c r="AL1424" s="12">
        <f t="shared" si="137"/>
        <v>0</v>
      </c>
      <c r="AM1424" s="11" t="str">
        <f t="shared" si="132"/>
        <v/>
      </c>
      <c r="AN1424" s="7"/>
      <c r="AO1424" s="6"/>
    </row>
    <row r="1425" spans="1:41" ht="15.75" customHeight="1" x14ac:dyDescent="0.2">
      <c r="A1425" s="4"/>
      <c r="B1425" s="7"/>
      <c r="C1425" s="8" t="str">
        <f>IFERROR(VLOOKUP(B1425,Tabla2[#All],2,FALSE),"")</f>
        <v/>
      </c>
      <c r="D1425" s="24"/>
      <c r="E1425" s="9" t="str">
        <f>IFERROR(VLOOKUP(D1425,Tabla1[],2,FALSE),"")</f>
        <v/>
      </c>
      <c r="G1425" s="24"/>
      <c r="L1425" s="3" t="str">
        <f t="shared" si="133"/>
        <v/>
      </c>
      <c r="M1425" s="24"/>
      <c r="N1425" s="24"/>
      <c r="T1425" s="6"/>
      <c r="U1425" s="6"/>
      <c r="V1425" s="10">
        <f t="shared" si="134"/>
        <v>0</v>
      </c>
      <c r="W1425" s="6"/>
      <c r="X1425" s="10">
        <f t="shared" si="135"/>
        <v>0</v>
      </c>
      <c r="Y1425" s="30"/>
      <c r="Z1425" s="30"/>
      <c r="AA1425" s="6"/>
      <c r="AB1425" s="6"/>
      <c r="AC1425" s="6"/>
      <c r="AD1425" s="6"/>
      <c r="AE1425" s="6"/>
      <c r="AF1425" s="12">
        <f t="shared" si="136"/>
        <v>0</v>
      </c>
      <c r="AG1425" s="6"/>
      <c r="AH1425" s="6"/>
      <c r="AI1425" s="6"/>
      <c r="AJ1425" s="6"/>
      <c r="AK1425" s="6"/>
      <c r="AL1425" s="12">
        <f t="shared" si="137"/>
        <v>0</v>
      </c>
      <c r="AM1425" s="11" t="str">
        <f t="shared" si="132"/>
        <v/>
      </c>
      <c r="AN1425" s="7"/>
      <c r="AO1425" s="6"/>
    </row>
    <row r="1426" spans="1:41" ht="15.75" customHeight="1" x14ac:dyDescent="0.2">
      <c r="A1426" s="4"/>
      <c r="B1426" s="7"/>
      <c r="C1426" s="8" t="str">
        <f>IFERROR(VLOOKUP(B1426,Tabla2[#All],2,FALSE),"")</f>
        <v/>
      </c>
      <c r="D1426" s="24"/>
      <c r="E1426" s="9" t="str">
        <f>IFERROR(VLOOKUP(D1426,Tabla1[],2,FALSE),"")</f>
        <v/>
      </c>
      <c r="G1426" s="24"/>
      <c r="L1426" s="3" t="str">
        <f t="shared" si="133"/>
        <v/>
      </c>
      <c r="M1426" s="24"/>
      <c r="N1426" s="24"/>
      <c r="T1426" s="6"/>
      <c r="U1426" s="6"/>
      <c r="V1426" s="10">
        <f t="shared" si="134"/>
        <v>0</v>
      </c>
      <c r="W1426" s="6"/>
      <c r="X1426" s="10">
        <f t="shared" si="135"/>
        <v>0</v>
      </c>
      <c r="Y1426" s="30"/>
      <c r="Z1426" s="30"/>
      <c r="AA1426" s="6"/>
      <c r="AB1426" s="6"/>
      <c r="AC1426" s="6"/>
      <c r="AD1426" s="6"/>
      <c r="AE1426" s="6"/>
      <c r="AF1426" s="12">
        <f t="shared" si="136"/>
        <v>0</v>
      </c>
      <c r="AG1426" s="6"/>
      <c r="AH1426" s="6"/>
      <c r="AI1426" s="6"/>
      <c r="AJ1426" s="6"/>
      <c r="AK1426" s="6"/>
      <c r="AL1426" s="12">
        <f t="shared" si="137"/>
        <v>0</v>
      </c>
      <c r="AM1426" s="11" t="str">
        <f t="shared" si="132"/>
        <v/>
      </c>
      <c r="AN1426" s="7"/>
      <c r="AO1426" s="6"/>
    </row>
    <row r="1427" spans="1:41" ht="15.75" customHeight="1" x14ac:dyDescent="0.2">
      <c r="A1427" s="4"/>
      <c r="B1427" s="7"/>
      <c r="C1427" s="8" t="str">
        <f>IFERROR(VLOOKUP(B1427,Tabla2[#All],2,FALSE),"")</f>
        <v/>
      </c>
      <c r="D1427" s="24"/>
      <c r="E1427" s="9" t="str">
        <f>IFERROR(VLOOKUP(D1427,Tabla1[],2,FALSE),"")</f>
        <v/>
      </c>
      <c r="G1427" s="24"/>
      <c r="L1427" s="3" t="str">
        <f t="shared" si="133"/>
        <v/>
      </c>
      <c r="M1427" s="24"/>
      <c r="N1427" s="24"/>
      <c r="T1427" s="6"/>
      <c r="U1427" s="6"/>
      <c r="V1427" s="10">
        <f t="shared" si="134"/>
        <v>0</v>
      </c>
      <c r="W1427" s="6"/>
      <c r="X1427" s="10">
        <f t="shared" si="135"/>
        <v>0</v>
      </c>
      <c r="Y1427" s="30"/>
      <c r="Z1427" s="30"/>
      <c r="AA1427" s="6"/>
      <c r="AB1427" s="6"/>
      <c r="AC1427" s="6"/>
      <c r="AD1427" s="6"/>
      <c r="AE1427" s="6"/>
      <c r="AF1427" s="12">
        <f t="shared" si="136"/>
        <v>0</v>
      </c>
      <c r="AG1427" s="6"/>
      <c r="AH1427" s="6"/>
      <c r="AI1427" s="6"/>
      <c r="AJ1427" s="6"/>
      <c r="AK1427" s="6"/>
      <c r="AL1427" s="12">
        <f t="shared" si="137"/>
        <v>0</v>
      </c>
      <c r="AM1427" s="11" t="str">
        <f t="shared" si="132"/>
        <v/>
      </c>
      <c r="AN1427" s="7"/>
      <c r="AO1427" s="6"/>
    </row>
    <row r="1428" spans="1:41" ht="15.75" customHeight="1" x14ac:dyDescent="0.2">
      <c r="A1428" s="4"/>
      <c r="B1428" s="7"/>
      <c r="C1428" s="8" t="str">
        <f>IFERROR(VLOOKUP(B1428,Tabla2[#All],2,FALSE),"")</f>
        <v/>
      </c>
      <c r="D1428" s="24"/>
      <c r="E1428" s="9" t="str">
        <f>IFERROR(VLOOKUP(D1428,Tabla1[],2,FALSE),"")</f>
        <v/>
      </c>
      <c r="G1428" s="24"/>
      <c r="L1428" s="3" t="str">
        <f t="shared" si="133"/>
        <v/>
      </c>
      <c r="M1428" s="24"/>
      <c r="N1428" s="24"/>
      <c r="T1428" s="6"/>
      <c r="U1428" s="6"/>
      <c r="V1428" s="10">
        <f t="shared" si="134"/>
        <v>0</v>
      </c>
      <c r="W1428" s="6"/>
      <c r="X1428" s="10">
        <f t="shared" si="135"/>
        <v>0</v>
      </c>
      <c r="Y1428" s="30"/>
      <c r="Z1428" s="30"/>
      <c r="AA1428" s="6"/>
      <c r="AB1428" s="6"/>
      <c r="AC1428" s="6"/>
      <c r="AD1428" s="6"/>
      <c r="AE1428" s="6"/>
      <c r="AF1428" s="12">
        <f t="shared" si="136"/>
        <v>0</v>
      </c>
      <c r="AG1428" s="6"/>
      <c r="AH1428" s="6"/>
      <c r="AI1428" s="6"/>
      <c r="AJ1428" s="6"/>
      <c r="AK1428" s="6"/>
      <c r="AL1428" s="12">
        <f t="shared" si="137"/>
        <v>0</v>
      </c>
      <c r="AM1428" s="11" t="str">
        <f t="shared" si="132"/>
        <v/>
      </c>
      <c r="AN1428" s="7"/>
      <c r="AO1428" s="6"/>
    </row>
    <row r="1429" spans="1:41" ht="15.75" customHeight="1" x14ac:dyDescent="0.2">
      <c r="A1429" s="4"/>
      <c r="B1429" s="7"/>
      <c r="C1429" s="8" t="str">
        <f>IFERROR(VLOOKUP(B1429,Tabla2[#All],2,FALSE),"")</f>
        <v/>
      </c>
      <c r="D1429" s="24"/>
      <c r="E1429" s="9" t="str">
        <f>IFERROR(VLOOKUP(D1429,Tabla1[],2,FALSE),"")</f>
        <v/>
      </c>
      <c r="G1429" s="24"/>
      <c r="L1429" s="3" t="str">
        <f t="shared" si="133"/>
        <v/>
      </c>
      <c r="M1429" s="24"/>
      <c r="N1429" s="24"/>
      <c r="T1429" s="6"/>
      <c r="U1429" s="6"/>
      <c r="V1429" s="10">
        <f t="shared" si="134"/>
        <v>0</v>
      </c>
      <c r="W1429" s="6"/>
      <c r="X1429" s="10">
        <f t="shared" si="135"/>
        <v>0</v>
      </c>
      <c r="Y1429" s="30"/>
      <c r="Z1429" s="30"/>
      <c r="AA1429" s="6"/>
      <c r="AB1429" s="6"/>
      <c r="AC1429" s="6"/>
      <c r="AD1429" s="6"/>
      <c r="AE1429" s="6"/>
      <c r="AF1429" s="12">
        <f t="shared" si="136"/>
        <v>0</v>
      </c>
      <c r="AG1429" s="6"/>
      <c r="AH1429" s="6"/>
      <c r="AI1429" s="6"/>
      <c r="AJ1429" s="6"/>
      <c r="AK1429" s="6"/>
      <c r="AL1429" s="12">
        <f t="shared" si="137"/>
        <v>0</v>
      </c>
      <c r="AM1429" s="11" t="str">
        <f t="shared" si="132"/>
        <v/>
      </c>
      <c r="AN1429" s="7"/>
      <c r="AO1429" s="6"/>
    </row>
    <row r="1430" spans="1:41" ht="15.75" customHeight="1" x14ac:dyDescent="0.2">
      <c r="A1430" s="4"/>
      <c r="B1430" s="7"/>
      <c r="C1430" s="8" t="str">
        <f>IFERROR(VLOOKUP(B1430,Tabla2[#All],2,FALSE),"")</f>
        <v/>
      </c>
      <c r="D1430" s="24"/>
      <c r="E1430" s="9" t="str">
        <f>IFERROR(VLOOKUP(D1430,Tabla1[],2,FALSE),"")</f>
        <v/>
      </c>
      <c r="G1430" s="24"/>
      <c r="L1430" s="3" t="str">
        <f t="shared" si="133"/>
        <v/>
      </c>
      <c r="M1430" s="24"/>
      <c r="N1430" s="24"/>
      <c r="T1430" s="6"/>
      <c r="U1430" s="6"/>
      <c r="V1430" s="10">
        <f t="shared" si="134"/>
        <v>0</v>
      </c>
      <c r="W1430" s="6"/>
      <c r="X1430" s="10">
        <f t="shared" si="135"/>
        <v>0</v>
      </c>
      <c r="Y1430" s="30"/>
      <c r="Z1430" s="30"/>
      <c r="AA1430" s="6"/>
      <c r="AB1430" s="6"/>
      <c r="AC1430" s="6"/>
      <c r="AD1430" s="6"/>
      <c r="AE1430" s="6"/>
      <c r="AF1430" s="12">
        <f t="shared" si="136"/>
        <v>0</v>
      </c>
      <c r="AG1430" s="6"/>
      <c r="AH1430" s="6"/>
      <c r="AI1430" s="6"/>
      <c r="AJ1430" s="6"/>
      <c r="AK1430" s="6"/>
      <c r="AL1430" s="12">
        <f t="shared" si="137"/>
        <v>0</v>
      </c>
      <c r="AM1430" s="11" t="str">
        <f t="shared" si="132"/>
        <v/>
      </c>
      <c r="AN1430" s="7"/>
      <c r="AO1430" s="6"/>
    </row>
    <row r="1431" spans="1:41" ht="15.75" customHeight="1" x14ac:dyDescent="0.2">
      <c r="A1431" s="4"/>
      <c r="B1431" s="7"/>
      <c r="C1431" s="8" t="str">
        <f>IFERROR(VLOOKUP(B1431,Tabla2[#All],2,FALSE),"")</f>
        <v/>
      </c>
      <c r="D1431" s="24"/>
      <c r="E1431" s="9" t="str">
        <f>IFERROR(VLOOKUP(D1431,Tabla1[],2,FALSE),"")</f>
        <v/>
      </c>
      <c r="G1431" s="24"/>
      <c r="L1431" s="3" t="str">
        <f t="shared" si="133"/>
        <v/>
      </c>
      <c r="M1431" s="24"/>
      <c r="N1431" s="24"/>
      <c r="T1431" s="6"/>
      <c r="U1431" s="6"/>
      <c r="V1431" s="10">
        <f t="shared" si="134"/>
        <v>0</v>
      </c>
      <c r="W1431" s="6"/>
      <c r="X1431" s="10">
        <f t="shared" si="135"/>
        <v>0</v>
      </c>
      <c r="Y1431" s="30"/>
      <c r="Z1431" s="30"/>
      <c r="AA1431" s="6"/>
      <c r="AB1431" s="6"/>
      <c r="AC1431" s="6"/>
      <c r="AD1431" s="6"/>
      <c r="AE1431" s="6"/>
      <c r="AF1431" s="12">
        <f t="shared" si="136"/>
        <v>0</v>
      </c>
      <c r="AG1431" s="6"/>
      <c r="AH1431" s="6"/>
      <c r="AI1431" s="6"/>
      <c r="AJ1431" s="6"/>
      <c r="AK1431" s="6"/>
      <c r="AL1431" s="12">
        <f t="shared" si="137"/>
        <v>0</v>
      </c>
      <c r="AM1431" s="11" t="str">
        <f t="shared" si="132"/>
        <v/>
      </c>
      <c r="AN1431" s="7"/>
      <c r="AO1431" s="6"/>
    </row>
    <row r="1432" spans="1:41" ht="15.75" customHeight="1" x14ac:dyDescent="0.2">
      <c r="A1432" s="4"/>
      <c r="B1432" s="7"/>
      <c r="C1432" s="8" t="str">
        <f>IFERROR(VLOOKUP(B1432,Tabla2[#All],2,FALSE),"")</f>
        <v/>
      </c>
      <c r="D1432" s="24"/>
      <c r="E1432" s="9" t="str">
        <f>IFERROR(VLOOKUP(D1432,Tabla1[],2,FALSE),"")</f>
        <v/>
      </c>
      <c r="G1432" s="24"/>
      <c r="L1432" s="3" t="str">
        <f t="shared" si="133"/>
        <v/>
      </c>
      <c r="M1432" s="24"/>
      <c r="N1432" s="24"/>
      <c r="T1432" s="6"/>
      <c r="U1432" s="6"/>
      <c r="V1432" s="10">
        <f t="shared" si="134"/>
        <v>0</v>
      </c>
      <c r="W1432" s="6"/>
      <c r="X1432" s="10">
        <f t="shared" si="135"/>
        <v>0</v>
      </c>
      <c r="Y1432" s="30"/>
      <c r="Z1432" s="30"/>
      <c r="AA1432" s="6"/>
      <c r="AB1432" s="6"/>
      <c r="AC1432" s="6"/>
      <c r="AD1432" s="6"/>
      <c r="AE1432" s="6"/>
      <c r="AF1432" s="12">
        <f t="shared" si="136"/>
        <v>0</v>
      </c>
      <c r="AG1432" s="6"/>
      <c r="AH1432" s="6"/>
      <c r="AI1432" s="6"/>
      <c r="AJ1432" s="6"/>
      <c r="AK1432" s="6"/>
      <c r="AL1432" s="12">
        <f t="shared" si="137"/>
        <v>0</v>
      </c>
      <c r="AM1432" s="11" t="str">
        <f t="shared" si="132"/>
        <v/>
      </c>
      <c r="AN1432" s="7"/>
      <c r="AO1432" s="6"/>
    </row>
    <row r="1433" spans="1:41" ht="15.75" customHeight="1" x14ac:dyDescent="0.2">
      <c r="A1433" s="4"/>
      <c r="B1433" s="7"/>
      <c r="C1433" s="8" t="str">
        <f>IFERROR(VLOOKUP(B1433,Tabla2[#All],2,FALSE),"")</f>
        <v/>
      </c>
      <c r="D1433" s="24"/>
      <c r="E1433" s="9" t="str">
        <f>IFERROR(VLOOKUP(D1433,Tabla1[],2,FALSE),"")</f>
        <v/>
      </c>
      <c r="G1433" s="24"/>
      <c r="L1433" s="3" t="str">
        <f t="shared" si="133"/>
        <v/>
      </c>
      <c r="M1433" s="24"/>
      <c r="N1433" s="24"/>
      <c r="T1433" s="6"/>
      <c r="U1433" s="6"/>
      <c r="V1433" s="10">
        <f t="shared" si="134"/>
        <v>0</v>
      </c>
      <c r="W1433" s="6"/>
      <c r="X1433" s="10">
        <f t="shared" si="135"/>
        <v>0</v>
      </c>
      <c r="Y1433" s="30"/>
      <c r="Z1433" s="30"/>
      <c r="AA1433" s="6"/>
      <c r="AB1433" s="6"/>
      <c r="AC1433" s="6"/>
      <c r="AD1433" s="6"/>
      <c r="AE1433" s="6"/>
      <c r="AF1433" s="12">
        <f t="shared" si="136"/>
        <v>0</v>
      </c>
      <c r="AG1433" s="6"/>
      <c r="AH1433" s="6"/>
      <c r="AI1433" s="6"/>
      <c r="AJ1433" s="6"/>
      <c r="AK1433" s="6"/>
      <c r="AL1433" s="12">
        <f t="shared" si="137"/>
        <v>0</v>
      </c>
      <c r="AM1433" s="11" t="str">
        <f t="shared" si="132"/>
        <v/>
      </c>
      <c r="AN1433" s="7"/>
      <c r="AO1433" s="6"/>
    </row>
    <row r="1434" spans="1:41" ht="15.75" customHeight="1" x14ac:dyDescent="0.2">
      <c r="A1434" s="4"/>
      <c r="B1434" s="7"/>
      <c r="C1434" s="8" t="str">
        <f>IFERROR(VLOOKUP(B1434,Tabla2[#All],2,FALSE),"")</f>
        <v/>
      </c>
      <c r="D1434" s="24"/>
      <c r="E1434" s="9" t="str">
        <f>IFERROR(VLOOKUP(D1434,Tabla1[],2,FALSE),"")</f>
        <v/>
      </c>
      <c r="G1434" s="24"/>
      <c r="L1434" s="3" t="str">
        <f t="shared" si="133"/>
        <v/>
      </c>
      <c r="M1434" s="24"/>
      <c r="N1434" s="24"/>
      <c r="T1434" s="6"/>
      <c r="U1434" s="6"/>
      <c r="V1434" s="10">
        <f t="shared" si="134"/>
        <v>0</v>
      </c>
      <c r="W1434" s="6"/>
      <c r="X1434" s="10">
        <f t="shared" si="135"/>
        <v>0</v>
      </c>
      <c r="Y1434" s="30"/>
      <c r="Z1434" s="30"/>
      <c r="AA1434" s="6"/>
      <c r="AB1434" s="6"/>
      <c r="AC1434" s="6"/>
      <c r="AD1434" s="6"/>
      <c r="AE1434" s="6"/>
      <c r="AF1434" s="12">
        <f t="shared" si="136"/>
        <v>0</v>
      </c>
      <c r="AG1434" s="6"/>
      <c r="AH1434" s="6"/>
      <c r="AI1434" s="6"/>
      <c r="AJ1434" s="6"/>
      <c r="AK1434" s="6"/>
      <c r="AL1434" s="12">
        <f t="shared" si="137"/>
        <v>0</v>
      </c>
      <c r="AM1434" s="11" t="str">
        <f t="shared" si="132"/>
        <v/>
      </c>
      <c r="AN1434" s="7"/>
      <c r="AO1434" s="6"/>
    </row>
    <row r="1435" spans="1:41" ht="15.75" customHeight="1" x14ac:dyDescent="0.2">
      <c r="A1435" s="4"/>
      <c r="B1435" s="7"/>
      <c r="C1435" s="8" t="str">
        <f>IFERROR(VLOOKUP(B1435,Tabla2[#All],2,FALSE),"")</f>
        <v/>
      </c>
      <c r="D1435" s="24"/>
      <c r="E1435" s="9" t="str">
        <f>IFERROR(VLOOKUP(D1435,Tabla1[],2,FALSE),"")</f>
        <v/>
      </c>
      <c r="G1435" s="24"/>
      <c r="L1435" s="3" t="str">
        <f t="shared" si="133"/>
        <v/>
      </c>
      <c r="M1435" s="24"/>
      <c r="N1435" s="24"/>
      <c r="T1435" s="6"/>
      <c r="U1435" s="6"/>
      <c r="V1435" s="10">
        <f t="shared" si="134"/>
        <v>0</v>
      </c>
      <c r="W1435" s="6"/>
      <c r="X1435" s="10">
        <f t="shared" si="135"/>
        <v>0</v>
      </c>
      <c r="Y1435" s="30"/>
      <c r="Z1435" s="30"/>
      <c r="AA1435" s="6"/>
      <c r="AB1435" s="6"/>
      <c r="AC1435" s="6"/>
      <c r="AD1435" s="6"/>
      <c r="AE1435" s="6"/>
      <c r="AF1435" s="12">
        <f t="shared" si="136"/>
        <v>0</v>
      </c>
      <c r="AG1435" s="6"/>
      <c r="AH1435" s="6"/>
      <c r="AI1435" s="6"/>
      <c r="AJ1435" s="6"/>
      <c r="AK1435" s="6"/>
      <c r="AL1435" s="12">
        <f t="shared" si="137"/>
        <v>0</v>
      </c>
      <c r="AM1435" s="11" t="str">
        <f t="shared" si="132"/>
        <v/>
      </c>
      <c r="AN1435" s="7"/>
      <c r="AO1435" s="6"/>
    </row>
    <row r="1436" spans="1:41" ht="15.75" customHeight="1" x14ac:dyDescent="0.2">
      <c r="A1436" s="4"/>
      <c r="B1436" s="7"/>
      <c r="C1436" s="8" t="str">
        <f>IFERROR(VLOOKUP(B1436,Tabla2[#All],2,FALSE),"")</f>
        <v/>
      </c>
      <c r="D1436" s="24"/>
      <c r="E1436" s="9" t="str">
        <f>IFERROR(VLOOKUP(D1436,Tabla1[],2,FALSE),"")</f>
        <v/>
      </c>
      <c r="G1436" s="24"/>
      <c r="L1436" s="3" t="str">
        <f t="shared" si="133"/>
        <v/>
      </c>
      <c r="M1436" s="24"/>
      <c r="N1436" s="24"/>
      <c r="T1436" s="6"/>
      <c r="U1436" s="6"/>
      <c r="V1436" s="10">
        <f t="shared" si="134"/>
        <v>0</v>
      </c>
      <c r="W1436" s="6"/>
      <c r="X1436" s="10">
        <f t="shared" si="135"/>
        <v>0</v>
      </c>
      <c r="Y1436" s="30"/>
      <c r="Z1436" s="30"/>
      <c r="AA1436" s="6"/>
      <c r="AB1436" s="6"/>
      <c r="AC1436" s="6"/>
      <c r="AD1436" s="6"/>
      <c r="AE1436" s="6"/>
      <c r="AF1436" s="12">
        <f t="shared" si="136"/>
        <v>0</v>
      </c>
      <c r="AG1436" s="6"/>
      <c r="AH1436" s="6"/>
      <c r="AI1436" s="6"/>
      <c r="AJ1436" s="6"/>
      <c r="AK1436" s="6"/>
      <c r="AL1436" s="12">
        <f t="shared" si="137"/>
        <v>0</v>
      </c>
      <c r="AM1436" s="11" t="str">
        <f t="shared" si="132"/>
        <v/>
      </c>
      <c r="AN1436" s="7"/>
      <c r="AO1436" s="6"/>
    </row>
    <row r="1437" spans="1:41" ht="15.75" customHeight="1" x14ac:dyDescent="0.2">
      <c r="A1437" s="4"/>
      <c r="B1437" s="7"/>
      <c r="C1437" s="8" t="str">
        <f>IFERROR(VLOOKUP(B1437,Tabla2[#All],2,FALSE),"")</f>
        <v/>
      </c>
      <c r="D1437" s="24"/>
      <c r="E1437" s="9" t="str">
        <f>IFERROR(VLOOKUP(D1437,Tabla1[],2,FALSE),"")</f>
        <v/>
      </c>
      <c r="G1437" s="24"/>
      <c r="L1437" s="3" t="str">
        <f t="shared" si="133"/>
        <v/>
      </c>
      <c r="M1437" s="24"/>
      <c r="N1437" s="24"/>
      <c r="T1437" s="6"/>
      <c r="U1437" s="6"/>
      <c r="V1437" s="10">
        <f t="shared" si="134"/>
        <v>0</v>
      </c>
      <c r="W1437" s="6"/>
      <c r="X1437" s="10">
        <f t="shared" si="135"/>
        <v>0</v>
      </c>
      <c r="Y1437" s="30"/>
      <c r="Z1437" s="30"/>
      <c r="AA1437" s="6"/>
      <c r="AB1437" s="6"/>
      <c r="AC1437" s="6"/>
      <c r="AD1437" s="6"/>
      <c r="AE1437" s="6"/>
      <c r="AF1437" s="12">
        <f t="shared" si="136"/>
        <v>0</v>
      </c>
      <c r="AG1437" s="6"/>
      <c r="AH1437" s="6"/>
      <c r="AI1437" s="6"/>
      <c r="AJ1437" s="6"/>
      <c r="AK1437" s="6"/>
      <c r="AL1437" s="12">
        <f t="shared" si="137"/>
        <v>0</v>
      </c>
      <c r="AM1437" s="11" t="str">
        <f t="shared" si="132"/>
        <v/>
      </c>
      <c r="AN1437" s="7"/>
      <c r="AO1437" s="6"/>
    </row>
    <row r="1438" spans="1:41" ht="15.75" customHeight="1" x14ac:dyDescent="0.2">
      <c r="A1438" s="4"/>
      <c r="B1438" s="7"/>
      <c r="C1438" s="8" t="str">
        <f>IFERROR(VLOOKUP(B1438,Tabla2[#All],2,FALSE),"")</f>
        <v/>
      </c>
      <c r="D1438" s="24"/>
      <c r="E1438" s="9" t="str">
        <f>IFERROR(VLOOKUP(D1438,Tabla1[],2,FALSE),"")</f>
        <v/>
      </c>
      <c r="G1438" s="24"/>
      <c r="L1438" s="3" t="str">
        <f t="shared" si="133"/>
        <v/>
      </c>
      <c r="M1438" s="24"/>
      <c r="N1438" s="24"/>
      <c r="T1438" s="6"/>
      <c r="U1438" s="6"/>
      <c r="V1438" s="10">
        <f t="shared" si="134"/>
        <v>0</v>
      </c>
      <c r="W1438" s="6"/>
      <c r="X1438" s="10">
        <f t="shared" si="135"/>
        <v>0</v>
      </c>
      <c r="Y1438" s="30"/>
      <c r="Z1438" s="30"/>
      <c r="AA1438" s="6"/>
      <c r="AB1438" s="6"/>
      <c r="AC1438" s="6"/>
      <c r="AD1438" s="6"/>
      <c r="AE1438" s="6"/>
      <c r="AF1438" s="12">
        <f t="shared" si="136"/>
        <v>0</v>
      </c>
      <c r="AG1438" s="6"/>
      <c r="AH1438" s="6"/>
      <c r="AI1438" s="6"/>
      <c r="AJ1438" s="6"/>
      <c r="AK1438" s="6"/>
      <c r="AL1438" s="12">
        <f t="shared" si="137"/>
        <v>0</v>
      </c>
      <c r="AM1438" s="11" t="str">
        <f t="shared" si="132"/>
        <v/>
      </c>
      <c r="AN1438" s="7"/>
      <c r="AO1438" s="6"/>
    </row>
    <row r="1439" spans="1:41" ht="15.75" customHeight="1" x14ac:dyDescent="0.2">
      <c r="A1439" s="4"/>
      <c r="B1439" s="7"/>
      <c r="C1439" s="8" t="str">
        <f>IFERROR(VLOOKUP(B1439,Tabla2[#All],2,FALSE),"")</f>
        <v/>
      </c>
      <c r="D1439" s="24"/>
      <c r="E1439" s="9" t="str">
        <f>IFERROR(VLOOKUP(D1439,Tabla1[],2,FALSE),"")</f>
        <v/>
      </c>
      <c r="G1439" s="24"/>
      <c r="L1439" s="3" t="str">
        <f t="shared" si="133"/>
        <v/>
      </c>
      <c r="M1439" s="24"/>
      <c r="N1439" s="24"/>
      <c r="T1439" s="6"/>
      <c r="U1439" s="6"/>
      <c r="V1439" s="10">
        <f t="shared" si="134"/>
        <v>0</v>
      </c>
      <c r="W1439" s="6"/>
      <c r="X1439" s="10">
        <f t="shared" si="135"/>
        <v>0</v>
      </c>
      <c r="Y1439" s="30"/>
      <c r="Z1439" s="30"/>
      <c r="AA1439" s="6"/>
      <c r="AB1439" s="6"/>
      <c r="AC1439" s="6"/>
      <c r="AD1439" s="6"/>
      <c r="AE1439" s="6"/>
      <c r="AF1439" s="12">
        <f t="shared" si="136"/>
        <v>0</v>
      </c>
      <c r="AG1439" s="6"/>
      <c r="AH1439" s="6"/>
      <c r="AI1439" s="6"/>
      <c r="AJ1439" s="6"/>
      <c r="AK1439" s="6"/>
      <c r="AL1439" s="12">
        <f t="shared" si="137"/>
        <v>0</v>
      </c>
      <c r="AM1439" s="11" t="str">
        <f t="shared" si="132"/>
        <v/>
      </c>
      <c r="AN1439" s="7"/>
      <c r="AO1439" s="6"/>
    </row>
    <row r="1440" spans="1:41" ht="15.75" customHeight="1" x14ac:dyDescent="0.2">
      <c r="A1440" s="4"/>
      <c r="B1440" s="7"/>
      <c r="C1440" s="8" t="str">
        <f>IFERROR(VLOOKUP(B1440,Tabla2[#All],2,FALSE),"")</f>
        <v/>
      </c>
      <c r="D1440" s="24"/>
      <c r="E1440" s="9" t="str">
        <f>IFERROR(VLOOKUP(D1440,Tabla1[],2,FALSE),"")</f>
        <v/>
      </c>
      <c r="G1440" s="24"/>
      <c r="L1440" s="3" t="str">
        <f t="shared" si="133"/>
        <v/>
      </c>
      <c r="M1440" s="24"/>
      <c r="N1440" s="24"/>
      <c r="T1440" s="6"/>
      <c r="U1440" s="6"/>
      <c r="V1440" s="10">
        <f t="shared" si="134"/>
        <v>0</v>
      </c>
      <c r="W1440" s="6"/>
      <c r="X1440" s="10">
        <f t="shared" si="135"/>
        <v>0</v>
      </c>
      <c r="Y1440" s="30"/>
      <c r="Z1440" s="30"/>
      <c r="AA1440" s="6"/>
      <c r="AB1440" s="6"/>
      <c r="AC1440" s="6"/>
      <c r="AD1440" s="6"/>
      <c r="AE1440" s="6"/>
      <c r="AF1440" s="12">
        <f t="shared" si="136"/>
        <v>0</v>
      </c>
      <c r="AG1440" s="6"/>
      <c r="AH1440" s="6"/>
      <c r="AI1440" s="6"/>
      <c r="AJ1440" s="6"/>
      <c r="AK1440" s="6"/>
      <c r="AL1440" s="12">
        <f t="shared" si="137"/>
        <v>0</v>
      </c>
      <c r="AM1440" s="11" t="str">
        <f t="shared" si="132"/>
        <v/>
      </c>
      <c r="AN1440" s="7"/>
      <c r="AO1440" s="6"/>
    </row>
    <row r="1441" spans="1:41" ht="15.75" customHeight="1" x14ac:dyDescent="0.2">
      <c r="A1441" s="4"/>
      <c r="B1441" s="7"/>
      <c r="C1441" s="8" t="str">
        <f>IFERROR(VLOOKUP(B1441,Tabla2[#All],2,FALSE),"")</f>
        <v/>
      </c>
      <c r="D1441" s="24"/>
      <c r="E1441" s="9" t="str">
        <f>IFERROR(VLOOKUP(D1441,Tabla1[],2,FALSE),"")</f>
        <v/>
      </c>
      <c r="G1441" s="24"/>
      <c r="L1441" s="3" t="str">
        <f t="shared" si="133"/>
        <v/>
      </c>
      <c r="M1441" s="24"/>
      <c r="N1441" s="24"/>
      <c r="T1441" s="6"/>
      <c r="U1441" s="6"/>
      <c r="V1441" s="10">
        <f t="shared" si="134"/>
        <v>0</v>
      </c>
      <c r="W1441" s="6"/>
      <c r="X1441" s="10">
        <f t="shared" si="135"/>
        <v>0</v>
      </c>
      <c r="Y1441" s="30"/>
      <c r="Z1441" s="30"/>
      <c r="AA1441" s="6"/>
      <c r="AB1441" s="6"/>
      <c r="AC1441" s="6"/>
      <c r="AD1441" s="6"/>
      <c r="AE1441" s="6"/>
      <c r="AF1441" s="12">
        <f t="shared" si="136"/>
        <v>0</v>
      </c>
      <c r="AG1441" s="6"/>
      <c r="AH1441" s="6"/>
      <c r="AI1441" s="6"/>
      <c r="AJ1441" s="6"/>
      <c r="AK1441" s="6"/>
      <c r="AL1441" s="12">
        <f t="shared" si="137"/>
        <v>0</v>
      </c>
      <c r="AM1441" s="11" t="str">
        <f t="shared" si="132"/>
        <v/>
      </c>
      <c r="AN1441" s="7"/>
      <c r="AO1441" s="6"/>
    </row>
    <row r="1442" spans="1:41" ht="15.75" customHeight="1" x14ac:dyDescent="0.2">
      <c r="A1442" s="4"/>
      <c r="B1442" s="7"/>
      <c r="C1442" s="8" t="str">
        <f>IFERROR(VLOOKUP(B1442,Tabla2[#All],2,FALSE),"")</f>
        <v/>
      </c>
      <c r="D1442" s="24"/>
      <c r="E1442" s="9" t="str">
        <f>IFERROR(VLOOKUP(D1442,Tabla1[],2,FALSE),"")</f>
        <v/>
      </c>
      <c r="G1442" s="24"/>
      <c r="L1442" s="3" t="str">
        <f t="shared" si="133"/>
        <v/>
      </c>
      <c r="M1442" s="24"/>
      <c r="N1442" s="24"/>
      <c r="T1442" s="6"/>
      <c r="U1442" s="6"/>
      <c r="V1442" s="10">
        <f t="shared" si="134"/>
        <v>0</v>
      </c>
      <c r="W1442" s="6"/>
      <c r="X1442" s="10">
        <f t="shared" si="135"/>
        <v>0</v>
      </c>
      <c r="Y1442" s="30"/>
      <c r="Z1442" s="30"/>
      <c r="AA1442" s="6"/>
      <c r="AB1442" s="6"/>
      <c r="AC1442" s="6"/>
      <c r="AD1442" s="6"/>
      <c r="AE1442" s="6"/>
      <c r="AF1442" s="12">
        <f t="shared" si="136"/>
        <v>0</v>
      </c>
      <c r="AG1442" s="6"/>
      <c r="AH1442" s="6"/>
      <c r="AI1442" s="6"/>
      <c r="AJ1442" s="6"/>
      <c r="AK1442" s="6"/>
      <c r="AL1442" s="12">
        <f t="shared" si="137"/>
        <v>0</v>
      </c>
      <c r="AM1442" s="11" t="str">
        <f t="shared" si="132"/>
        <v/>
      </c>
      <c r="AN1442" s="7"/>
      <c r="AO1442" s="6"/>
    </row>
    <row r="1443" spans="1:41" ht="15.75" customHeight="1" x14ac:dyDescent="0.2">
      <c r="A1443" s="4"/>
      <c r="B1443" s="7"/>
      <c r="C1443" s="8" t="str">
        <f>IFERROR(VLOOKUP(B1443,Tabla2[#All],2,FALSE),"")</f>
        <v/>
      </c>
      <c r="D1443" s="24"/>
      <c r="E1443" s="9" t="str">
        <f>IFERROR(VLOOKUP(D1443,Tabla1[],2,FALSE),"")</f>
        <v/>
      </c>
      <c r="G1443" s="24"/>
      <c r="L1443" s="3" t="str">
        <f t="shared" si="133"/>
        <v/>
      </c>
      <c r="M1443" s="24"/>
      <c r="N1443" s="24"/>
      <c r="T1443" s="6"/>
      <c r="U1443" s="6"/>
      <c r="V1443" s="10">
        <f t="shared" si="134"/>
        <v>0</v>
      </c>
      <c r="W1443" s="6"/>
      <c r="X1443" s="10">
        <f t="shared" si="135"/>
        <v>0</v>
      </c>
      <c r="Y1443" s="30"/>
      <c r="Z1443" s="30"/>
      <c r="AA1443" s="6"/>
      <c r="AB1443" s="6"/>
      <c r="AC1443" s="6"/>
      <c r="AD1443" s="6"/>
      <c r="AE1443" s="6"/>
      <c r="AF1443" s="12">
        <f t="shared" si="136"/>
        <v>0</v>
      </c>
      <c r="AG1443" s="6"/>
      <c r="AH1443" s="6"/>
      <c r="AI1443" s="6"/>
      <c r="AJ1443" s="6"/>
      <c r="AK1443" s="6"/>
      <c r="AL1443" s="12">
        <f t="shared" si="137"/>
        <v>0</v>
      </c>
      <c r="AM1443" s="11" t="str">
        <f t="shared" si="132"/>
        <v/>
      </c>
      <c r="AN1443" s="7"/>
      <c r="AO1443" s="6"/>
    </row>
    <row r="1444" spans="1:41" ht="15.75" customHeight="1" x14ac:dyDescent="0.2">
      <c r="A1444" s="4"/>
      <c r="B1444" s="7"/>
      <c r="C1444" s="8" t="str">
        <f>IFERROR(VLOOKUP(B1444,Tabla2[#All],2,FALSE),"")</f>
        <v/>
      </c>
      <c r="D1444" s="24"/>
      <c r="E1444" s="9" t="str">
        <f>IFERROR(VLOOKUP(D1444,Tabla1[],2,FALSE),"")</f>
        <v/>
      </c>
      <c r="G1444" s="24"/>
      <c r="L1444" s="3" t="str">
        <f t="shared" si="133"/>
        <v/>
      </c>
      <c r="M1444" s="24"/>
      <c r="N1444" s="24"/>
      <c r="T1444" s="6"/>
      <c r="U1444" s="6"/>
      <c r="V1444" s="10">
        <f t="shared" si="134"/>
        <v>0</v>
      </c>
      <c r="W1444" s="6"/>
      <c r="X1444" s="10">
        <f t="shared" si="135"/>
        <v>0</v>
      </c>
      <c r="Y1444" s="30"/>
      <c r="Z1444" s="30"/>
      <c r="AA1444" s="6"/>
      <c r="AB1444" s="6"/>
      <c r="AC1444" s="6"/>
      <c r="AD1444" s="6"/>
      <c r="AE1444" s="6"/>
      <c r="AF1444" s="12">
        <f t="shared" si="136"/>
        <v>0</v>
      </c>
      <c r="AG1444" s="6"/>
      <c r="AH1444" s="6"/>
      <c r="AI1444" s="6"/>
      <c r="AJ1444" s="6"/>
      <c r="AK1444" s="6"/>
      <c r="AL1444" s="12">
        <f t="shared" si="137"/>
        <v>0</v>
      </c>
      <c r="AM1444" s="11" t="str">
        <f t="shared" si="132"/>
        <v/>
      </c>
      <c r="AN1444" s="7"/>
      <c r="AO1444" s="6"/>
    </row>
    <row r="1445" spans="1:41" ht="15.75" customHeight="1" x14ac:dyDescent="0.2">
      <c r="A1445" s="4"/>
      <c r="B1445" s="7"/>
      <c r="C1445" s="8" t="str">
        <f>IFERROR(VLOOKUP(B1445,Tabla2[#All],2,FALSE),"")</f>
        <v/>
      </c>
      <c r="D1445" s="24"/>
      <c r="E1445" s="9" t="str">
        <f>IFERROR(VLOOKUP(D1445,Tabla1[],2,FALSE),"")</f>
        <v/>
      </c>
      <c r="G1445" s="24"/>
      <c r="L1445" s="3" t="str">
        <f t="shared" si="133"/>
        <v/>
      </c>
      <c r="M1445" s="24"/>
      <c r="N1445" s="24"/>
      <c r="T1445" s="6"/>
      <c r="U1445" s="6"/>
      <c r="V1445" s="10">
        <f t="shared" si="134"/>
        <v>0</v>
      </c>
      <c r="W1445" s="6"/>
      <c r="X1445" s="10">
        <f t="shared" si="135"/>
        <v>0</v>
      </c>
      <c r="Y1445" s="30"/>
      <c r="Z1445" s="30"/>
      <c r="AA1445" s="6"/>
      <c r="AB1445" s="6"/>
      <c r="AC1445" s="6"/>
      <c r="AD1445" s="6"/>
      <c r="AE1445" s="6"/>
      <c r="AF1445" s="12">
        <f t="shared" si="136"/>
        <v>0</v>
      </c>
      <c r="AG1445" s="6"/>
      <c r="AH1445" s="6"/>
      <c r="AI1445" s="6"/>
      <c r="AJ1445" s="6"/>
      <c r="AK1445" s="6"/>
      <c r="AL1445" s="12">
        <f t="shared" si="137"/>
        <v>0</v>
      </c>
      <c r="AM1445" s="11" t="str">
        <f t="shared" si="132"/>
        <v/>
      </c>
      <c r="AN1445" s="7"/>
      <c r="AO1445" s="6"/>
    </row>
    <row r="1446" spans="1:41" ht="15.75" customHeight="1" x14ac:dyDescent="0.2">
      <c r="A1446" s="4"/>
      <c r="B1446" s="7"/>
      <c r="C1446" s="8" t="str">
        <f>IFERROR(VLOOKUP(B1446,Tabla2[#All],2,FALSE),"")</f>
        <v/>
      </c>
      <c r="D1446" s="24"/>
      <c r="E1446" s="9" t="str">
        <f>IFERROR(VLOOKUP(D1446,Tabla1[],2,FALSE),"")</f>
        <v/>
      </c>
      <c r="G1446" s="24"/>
      <c r="L1446" s="3" t="str">
        <f t="shared" si="133"/>
        <v/>
      </c>
      <c r="M1446" s="24"/>
      <c r="N1446" s="24"/>
      <c r="T1446" s="6"/>
      <c r="U1446" s="6"/>
      <c r="V1446" s="10">
        <f t="shared" si="134"/>
        <v>0</v>
      </c>
      <c r="W1446" s="6"/>
      <c r="X1446" s="10">
        <f t="shared" si="135"/>
        <v>0</v>
      </c>
      <c r="Y1446" s="30"/>
      <c r="Z1446" s="30"/>
      <c r="AA1446" s="6"/>
      <c r="AB1446" s="6"/>
      <c r="AC1446" s="6"/>
      <c r="AD1446" s="6"/>
      <c r="AE1446" s="6"/>
      <c r="AF1446" s="12">
        <f t="shared" si="136"/>
        <v>0</v>
      </c>
      <c r="AG1446" s="6"/>
      <c r="AH1446" s="6"/>
      <c r="AI1446" s="6"/>
      <c r="AJ1446" s="6"/>
      <c r="AK1446" s="6"/>
      <c r="AL1446" s="12">
        <f t="shared" si="137"/>
        <v>0</v>
      </c>
      <c r="AM1446" s="11" t="str">
        <f t="shared" si="132"/>
        <v/>
      </c>
      <c r="AN1446" s="7"/>
      <c r="AO1446" s="6"/>
    </row>
    <row r="1447" spans="1:41" ht="15.75" customHeight="1" x14ac:dyDescent="0.2">
      <c r="A1447" s="4"/>
      <c r="B1447" s="7"/>
      <c r="C1447" s="8" t="str">
        <f>IFERROR(VLOOKUP(B1447,Tabla2[#All],2,FALSE),"")</f>
        <v/>
      </c>
      <c r="D1447" s="24"/>
      <c r="E1447" s="9" t="str">
        <f>IFERROR(VLOOKUP(D1447,Tabla1[],2,FALSE),"")</f>
        <v/>
      </c>
      <c r="G1447" s="24"/>
      <c r="L1447" s="3" t="str">
        <f t="shared" si="133"/>
        <v/>
      </c>
      <c r="M1447" s="24"/>
      <c r="N1447" s="24"/>
      <c r="T1447" s="6"/>
      <c r="U1447" s="6"/>
      <c r="V1447" s="10">
        <f t="shared" si="134"/>
        <v>0</v>
      </c>
      <c r="W1447" s="6"/>
      <c r="X1447" s="10">
        <f t="shared" si="135"/>
        <v>0</v>
      </c>
      <c r="Y1447" s="30"/>
      <c r="Z1447" s="30"/>
      <c r="AA1447" s="6"/>
      <c r="AB1447" s="6"/>
      <c r="AC1447" s="6"/>
      <c r="AD1447" s="6"/>
      <c r="AE1447" s="6"/>
      <c r="AF1447" s="12">
        <f t="shared" si="136"/>
        <v>0</v>
      </c>
      <c r="AG1447" s="6"/>
      <c r="AH1447" s="6"/>
      <c r="AI1447" s="6"/>
      <c r="AJ1447" s="6"/>
      <c r="AK1447" s="6"/>
      <c r="AL1447" s="12">
        <f t="shared" si="137"/>
        <v>0</v>
      </c>
      <c r="AM1447" s="11" t="str">
        <f t="shared" si="132"/>
        <v/>
      </c>
      <c r="AN1447" s="7"/>
      <c r="AO1447" s="6"/>
    </row>
    <row r="1448" spans="1:41" ht="15.75" customHeight="1" x14ac:dyDescent="0.2">
      <c r="A1448" s="4"/>
      <c r="B1448" s="7"/>
      <c r="C1448" s="8" t="str">
        <f>IFERROR(VLOOKUP(B1448,Tabla2[#All],2,FALSE),"")</f>
        <v/>
      </c>
      <c r="D1448" s="24"/>
      <c r="E1448" s="9" t="str">
        <f>IFERROR(VLOOKUP(D1448,Tabla1[],2,FALSE),"")</f>
        <v/>
      </c>
      <c r="G1448" s="24"/>
      <c r="L1448" s="3" t="str">
        <f t="shared" si="133"/>
        <v/>
      </c>
      <c r="M1448" s="24"/>
      <c r="N1448" s="24"/>
      <c r="T1448" s="6"/>
      <c r="U1448" s="6"/>
      <c r="V1448" s="10">
        <f t="shared" si="134"/>
        <v>0</v>
      </c>
      <c r="W1448" s="6"/>
      <c r="X1448" s="10">
        <f t="shared" si="135"/>
        <v>0</v>
      </c>
      <c r="Y1448" s="30"/>
      <c r="Z1448" s="30"/>
      <c r="AA1448" s="6"/>
      <c r="AB1448" s="6"/>
      <c r="AC1448" s="6"/>
      <c r="AD1448" s="6"/>
      <c r="AE1448" s="6"/>
      <c r="AF1448" s="12">
        <f t="shared" si="136"/>
        <v>0</v>
      </c>
      <c r="AG1448" s="6"/>
      <c r="AH1448" s="6"/>
      <c r="AI1448" s="6"/>
      <c r="AJ1448" s="6"/>
      <c r="AK1448" s="6"/>
      <c r="AL1448" s="12">
        <f t="shared" si="137"/>
        <v>0</v>
      </c>
      <c r="AM1448" s="11" t="str">
        <f t="shared" si="132"/>
        <v/>
      </c>
      <c r="AN1448" s="7"/>
      <c r="AO1448" s="6"/>
    </row>
    <row r="1449" spans="1:41" ht="15.75" customHeight="1" x14ac:dyDescent="0.2">
      <c r="A1449" s="4"/>
      <c r="B1449" s="7"/>
      <c r="C1449" s="8" t="str">
        <f>IFERROR(VLOOKUP(B1449,Tabla2[#All],2,FALSE),"")</f>
        <v/>
      </c>
      <c r="D1449" s="24"/>
      <c r="E1449" s="9" t="str">
        <f>IFERROR(VLOOKUP(D1449,Tabla1[],2,FALSE),"")</f>
        <v/>
      </c>
      <c r="G1449" s="24"/>
      <c r="L1449" s="3" t="str">
        <f t="shared" si="133"/>
        <v/>
      </c>
      <c r="M1449" s="24"/>
      <c r="N1449" s="24"/>
      <c r="T1449" s="6"/>
      <c r="U1449" s="6"/>
      <c r="V1449" s="10">
        <f t="shared" si="134"/>
        <v>0</v>
      </c>
      <c r="W1449" s="6"/>
      <c r="X1449" s="10">
        <f t="shared" si="135"/>
        <v>0</v>
      </c>
      <c r="Y1449" s="30"/>
      <c r="Z1449" s="30"/>
      <c r="AA1449" s="6"/>
      <c r="AB1449" s="6"/>
      <c r="AC1449" s="6"/>
      <c r="AD1449" s="6"/>
      <c r="AE1449" s="6"/>
      <c r="AF1449" s="12">
        <f t="shared" si="136"/>
        <v>0</v>
      </c>
      <c r="AG1449" s="6"/>
      <c r="AH1449" s="6"/>
      <c r="AI1449" s="6"/>
      <c r="AJ1449" s="6"/>
      <c r="AK1449" s="6"/>
      <c r="AL1449" s="12">
        <f t="shared" si="137"/>
        <v>0</v>
      </c>
      <c r="AM1449" s="11" t="str">
        <f t="shared" si="132"/>
        <v/>
      </c>
      <c r="AN1449" s="7"/>
      <c r="AO1449" s="6"/>
    </row>
    <row r="1450" spans="1:41" ht="15.75" customHeight="1" x14ac:dyDescent="0.2">
      <c r="A1450" s="4"/>
      <c r="B1450" s="7"/>
      <c r="C1450" s="8" t="str">
        <f>IFERROR(VLOOKUP(B1450,Tabla2[#All],2,FALSE),"")</f>
        <v/>
      </c>
      <c r="D1450" s="24"/>
      <c r="E1450" s="9" t="str">
        <f>IFERROR(VLOOKUP(D1450,Tabla1[],2,FALSE),"")</f>
        <v/>
      </c>
      <c r="G1450" s="24"/>
      <c r="L1450" s="3" t="str">
        <f t="shared" si="133"/>
        <v/>
      </c>
      <c r="M1450" s="24"/>
      <c r="N1450" s="24"/>
      <c r="T1450" s="6"/>
      <c r="U1450" s="6"/>
      <c r="V1450" s="10">
        <f t="shared" si="134"/>
        <v>0</v>
      </c>
      <c r="W1450" s="6"/>
      <c r="X1450" s="10">
        <f t="shared" si="135"/>
        <v>0</v>
      </c>
      <c r="Y1450" s="30"/>
      <c r="Z1450" s="30"/>
      <c r="AA1450" s="6"/>
      <c r="AB1450" s="6"/>
      <c r="AC1450" s="6"/>
      <c r="AD1450" s="6"/>
      <c r="AE1450" s="6"/>
      <c r="AF1450" s="12">
        <f t="shared" si="136"/>
        <v>0</v>
      </c>
      <c r="AG1450" s="6"/>
      <c r="AH1450" s="6"/>
      <c r="AI1450" s="6"/>
      <c r="AJ1450" s="6"/>
      <c r="AK1450" s="6"/>
      <c r="AL1450" s="12">
        <f t="shared" si="137"/>
        <v>0</v>
      </c>
      <c r="AM1450" s="11" t="str">
        <f t="shared" si="132"/>
        <v/>
      </c>
      <c r="AN1450" s="7"/>
      <c r="AO1450" s="6"/>
    </row>
    <row r="1451" spans="1:41" ht="15.75" customHeight="1" x14ac:dyDescent="0.2">
      <c r="A1451" s="4"/>
      <c r="B1451" s="7"/>
      <c r="C1451" s="8" t="str">
        <f>IFERROR(VLOOKUP(B1451,Tabla2[#All],2,FALSE),"")</f>
        <v/>
      </c>
      <c r="D1451" s="24"/>
      <c r="E1451" s="9" t="str">
        <f>IFERROR(VLOOKUP(D1451,Tabla1[],2,FALSE),"")</f>
        <v/>
      </c>
      <c r="G1451" s="24"/>
      <c r="L1451" s="3" t="str">
        <f t="shared" si="133"/>
        <v/>
      </c>
      <c r="M1451" s="24"/>
      <c r="N1451" s="24"/>
      <c r="T1451" s="6"/>
      <c r="U1451" s="6"/>
      <c r="V1451" s="10">
        <f t="shared" si="134"/>
        <v>0</v>
      </c>
      <c r="W1451" s="6"/>
      <c r="X1451" s="10">
        <f t="shared" si="135"/>
        <v>0</v>
      </c>
      <c r="Y1451" s="30"/>
      <c r="Z1451" s="30"/>
      <c r="AA1451" s="6"/>
      <c r="AB1451" s="6"/>
      <c r="AC1451" s="6"/>
      <c r="AD1451" s="6"/>
      <c r="AE1451" s="6"/>
      <c r="AF1451" s="12">
        <f t="shared" si="136"/>
        <v>0</v>
      </c>
      <c r="AG1451" s="6"/>
      <c r="AH1451" s="6"/>
      <c r="AI1451" s="6"/>
      <c r="AJ1451" s="6"/>
      <c r="AK1451" s="6"/>
      <c r="AL1451" s="12">
        <f t="shared" si="137"/>
        <v>0</v>
      </c>
      <c r="AM1451" s="11" t="str">
        <f t="shared" si="132"/>
        <v/>
      </c>
      <c r="AN1451" s="7"/>
      <c r="AO1451" s="6"/>
    </row>
    <row r="1452" spans="1:41" ht="15.75" customHeight="1" x14ac:dyDescent="0.2">
      <c r="A1452" s="4"/>
      <c r="B1452" s="7"/>
      <c r="C1452" s="8" t="str">
        <f>IFERROR(VLOOKUP(B1452,Tabla2[#All],2,FALSE),"")</f>
        <v/>
      </c>
      <c r="D1452" s="24"/>
      <c r="E1452" s="9" t="str">
        <f>IFERROR(VLOOKUP(D1452,Tabla1[],2,FALSE),"")</f>
        <v/>
      </c>
      <c r="G1452" s="24"/>
      <c r="L1452" s="3" t="str">
        <f t="shared" si="133"/>
        <v/>
      </c>
      <c r="M1452" s="24"/>
      <c r="N1452" s="24"/>
      <c r="T1452" s="6"/>
      <c r="U1452" s="6"/>
      <c r="V1452" s="10">
        <f t="shared" si="134"/>
        <v>0</v>
      </c>
      <c r="W1452" s="6"/>
      <c r="X1452" s="10">
        <f t="shared" si="135"/>
        <v>0</v>
      </c>
      <c r="Y1452" s="30"/>
      <c r="Z1452" s="30"/>
      <c r="AA1452" s="6"/>
      <c r="AB1452" s="6"/>
      <c r="AC1452" s="6"/>
      <c r="AD1452" s="6"/>
      <c r="AE1452" s="6"/>
      <c r="AF1452" s="12">
        <f t="shared" si="136"/>
        <v>0</v>
      </c>
      <c r="AG1452" s="6"/>
      <c r="AH1452" s="6"/>
      <c r="AI1452" s="6"/>
      <c r="AJ1452" s="6"/>
      <c r="AK1452" s="6"/>
      <c r="AL1452" s="12">
        <f t="shared" si="137"/>
        <v>0</v>
      </c>
      <c r="AM1452" s="11" t="str">
        <f t="shared" si="132"/>
        <v/>
      </c>
      <c r="AN1452" s="7"/>
      <c r="AO1452" s="6"/>
    </row>
    <row r="1453" spans="1:41" ht="15.75" customHeight="1" x14ac:dyDescent="0.2">
      <c r="A1453" s="4"/>
      <c r="B1453" s="7"/>
      <c r="C1453" s="8" t="str">
        <f>IFERROR(VLOOKUP(B1453,Tabla2[#All],2,FALSE),"")</f>
        <v/>
      </c>
      <c r="D1453" s="24"/>
      <c r="E1453" s="9" t="str">
        <f>IFERROR(VLOOKUP(D1453,Tabla1[],2,FALSE),"")</f>
        <v/>
      </c>
      <c r="G1453" s="24"/>
      <c r="L1453" s="3" t="str">
        <f t="shared" si="133"/>
        <v/>
      </c>
      <c r="M1453" s="24"/>
      <c r="N1453" s="24"/>
      <c r="T1453" s="6"/>
      <c r="U1453" s="6"/>
      <c r="V1453" s="10">
        <f t="shared" si="134"/>
        <v>0</v>
      </c>
      <c r="W1453" s="6"/>
      <c r="X1453" s="10">
        <f t="shared" si="135"/>
        <v>0</v>
      </c>
      <c r="Y1453" s="30"/>
      <c r="Z1453" s="30"/>
      <c r="AA1453" s="6"/>
      <c r="AB1453" s="6"/>
      <c r="AC1453" s="6"/>
      <c r="AD1453" s="6"/>
      <c r="AE1453" s="6"/>
      <c r="AF1453" s="12">
        <f t="shared" si="136"/>
        <v>0</v>
      </c>
      <c r="AG1453" s="6"/>
      <c r="AH1453" s="6"/>
      <c r="AI1453" s="6"/>
      <c r="AJ1453" s="6"/>
      <c r="AK1453" s="6"/>
      <c r="AL1453" s="12">
        <f t="shared" si="137"/>
        <v>0</v>
      </c>
      <c r="AM1453" s="11" t="str">
        <f t="shared" si="132"/>
        <v/>
      </c>
      <c r="AN1453" s="7"/>
      <c r="AO1453" s="6"/>
    </row>
    <row r="1454" spans="1:41" ht="15.75" customHeight="1" x14ac:dyDescent="0.2">
      <c r="A1454" s="4"/>
      <c r="B1454" s="7"/>
      <c r="C1454" s="8" t="str">
        <f>IFERROR(VLOOKUP(B1454,Tabla2[#All],2,FALSE),"")</f>
        <v/>
      </c>
      <c r="D1454" s="24"/>
      <c r="E1454" s="9" t="str">
        <f>IFERROR(VLOOKUP(D1454,Tabla1[],2,FALSE),"")</f>
        <v/>
      </c>
      <c r="G1454" s="24"/>
      <c r="L1454" s="3" t="str">
        <f t="shared" si="133"/>
        <v/>
      </c>
      <c r="M1454" s="24"/>
      <c r="N1454" s="24"/>
      <c r="T1454" s="6"/>
      <c r="U1454" s="6"/>
      <c r="V1454" s="10">
        <f t="shared" si="134"/>
        <v>0</v>
      </c>
      <c r="W1454" s="6"/>
      <c r="X1454" s="10">
        <f t="shared" si="135"/>
        <v>0</v>
      </c>
      <c r="Y1454" s="30"/>
      <c r="Z1454" s="30"/>
      <c r="AA1454" s="6"/>
      <c r="AB1454" s="6"/>
      <c r="AC1454" s="6"/>
      <c r="AD1454" s="6"/>
      <c r="AE1454" s="6"/>
      <c r="AF1454" s="12">
        <f t="shared" si="136"/>
        <v>0</v>
      </c>
      <c r="AG1454" s="6"/>
      <c r="AH1454" s="6"/>
      <c r="AI1454" s="6"/>
      <c r="AJ1454" s="6"/>
      <c r="AK1454" s="6"/>
      <c r="AL1454" s="12">
        <f t="shared" si="137"/>
        <v>0</v>
      </c>
      <c r="AM1454" s="11" t="str">
        <f t="shared" si="132"/>
        <v/>
      </c>
      <c r="AN1454" s="7"/>
      <c r="AO1454" s="6"/>
    </row>
    <row r="1455" spans="1:41" ht="15.75" customHeight="1" x14ac:dyDescent="0.2">
      <c r="A1455" s="4"/>
      <c r="B1455" s="7"/>
      <c r="C1455" s="8" t="str">
        <f>IFERROR(VLOOKUP(B1455,Tabla2[#All],2,FALSE),"")</f>
        <v/>
      </c>
      <c r="D1455" s="24"/>
      <c r="E1455" s="9" t="str">
        <f>IFERROR(VLOOKUP(D1455,Tabla1[],2,FALSE),"")</f>
        <v/>
      </c>
      <c r="G1455" s="24"/>
      <c r="L1455" s="3" t="str">
        <f t="shared" si="133"/>
        <v/>
      </c>
      <c r="M1455" s="24"/>
      <c r="N1455" s="24"/>
      <c r="T1455" s="6"/>
      <c r="U1455" s="6"/>
      <c r="V1455" s="10">
        <f t="shared" si="134"/>
        <v>0</v>
      </c>
      <c r="W1455" s="6"/>
      <c r="X1455" s="10">
        <f t="shared" si="135"/>
        <v>0</v>
      </c>
      <c r="Y1455" s="30"/>
      <c r="Z1455" s="30"/>
      <c r="AA1455" s="6"/>
      <c r="AB1455" s="6"/>
      <c r="AC1455" s="6"/>
      <c r="AD1455" s="6"/>
      <c r="AE1455" s="6"/>
      <c r="AF1455" s="12">
        <f t="shared" si="136"/>
        <v>0</v>
      </c>
      <c r="AG1455" s="6"/>
      <c r="AH1455" s="6"/>
      <c r="AI1455" s="6"/>
      <c r="AJ1455" s="6"/>
      <c r="AK1455" s="6"/>
      <c r="AL1455" s="12">
        <f t="shared" si="137"/>
        <v>0</v>
      </c>
      <c r="AM1455" s="11" t="str">
        <f t="shared" si="132"/>
        <v/>
      </c>
      <c r="AN1455" s="7"/>
      <c r="AO1455" s="6"/>
    </row>
    <row r="1456" spans="1:41" ht="15.75" customHeight="1" x14ac:dyDescent="0.2">
      <c r="A1456" s="4"/>
      <c r="B1456" s="7"/>
      <c r="C1456" s="8" t="str">
        <f>IFERROR(VLOOKUP(B1456,Tabla2[#All],2,FALSE),"")</f>
        <v/>
      </c>
      <c r="D1456" s="24"/>
      <c r="E1456" s="9" t="str">
        <f>IFERROR(VLOOKUP(D1456,Tabla1[],2,FALSE),"")</f>
        <v/>
      </c>
      <c r="G1456" s="24"/>
      <c r="L1456" s="3" t="str">
        <f t="shared" si="133"/>
        <v/>
      </c>
      <c r="M1456" s="24"/>
      <c r="N1456" s="24"/>
      <c r="T1456" s="6"/>
      <c r="U1456" s="6"/>
      <c r="V1456" s="10">
        <f t="shared" si="134"/>
        <v>0</v>
      </c>
      <c r="W1456" s="6"/>
      <c r="X1456" s="10">
        <f t="shared" si="135"/>
        <v>0</v>
      </c>
      <c r="Y1456" s="30"/>
      <c r="Z1456" s="30"/>
      <c r="AA1456" s="6"/>
      <c r="AB1456" s="6"/>
      <c r="AC1456" s="6"/>
      <c r="AD1456" s="6"/>
      <c r="AE1456" s="6"/>
      <c r="AF1456" s="12">
        <f t="shared" si="136"/>
        <v>0</v>
      </c>
      <c r="AG1456" s="6"/>
      <c r="AH1456" s="6"/>
      <c r="AI1456" s="6"/>
      <c r="AJ1456" s="6"/>
      <c r="AK1456" s="6"/>
      <c r="AL1456" s="12">
        <f t="shared" si="137"/>
        <v>0</v>
      </c>
      <c r="AM1456" s="11" t="str">
        <f t="shared" si="132"/>
        <v/>
      </c>
      <c r="AN1456" s="7"/>
      <c r="AO1456" s="6"/>
    </row>
    <row r="1457" spans="1:41" ht="15.75" customHeight="1" x14ac:dyDescent="0.2">
      <c r="A1457" s="4"/>
      <c r="B1457" s="7"/>
      <c r="C1457" s="8" t="str">
        <f>IFERROR(VLOOKUP(B1457,Tabla2[#All],2,FALSE),"")</f>
        <v/>
      </c>
      <c r="D1457" s="24"/>
      <c r="E1457" s="9" t="str">
        <f>IFERROR(VLOOKUP(D1457,Tabla1[],2,FALSE),"")</f>
        <v/>
      </c>
      <c r="G1457" s="24"/>
      <c r="L1457" s="3" t="str">
        <f t="shared" si="133"/>
        <v/>
      </c>
      <c r="M1457" s="24"/>
      <c r="N1457" s="24"/>
      <c r="T1457" s="6"/>
      <c r="U1457" s="6"/>
      <c r="V1457" s="10">
        <f t="shared" si="134"/>
        <v>0</v>
      </c>
      <c r="W1457" s="6"/>
      <c r="X1457" s="10">
        <f t="shared" si="135"/>
        <v>0</v>
      </c>
      <c r="Y1457" s="30"/>
      <c r="Z1457" s="30"/>
      <c r="AA1457" s="6"/>
      <c r="AB1457" s="6"/>
      <c r="AC1457" s="6"/>
      <c r="AD1457" s="6"/>
      <c r="AE1457" s="6"/>
      <c r="AF1457" s="12">
        <f t="shared" si="136"/>
        <v>0</v>
      </c>
      <c r="AG1457" s="6"/>
      <c r="AH1457" s="6"/>
      <c r="AI1457" s="6"/>
      <c r="AJ1457" s="6"/>
      <c r="AK1457" s="6"/>
      <c r="AL1457" s="12">
        <f t="shared" si="137"/>
        <v>0</v>
      </c>
      <c r="AM1457" s="11" t="str">
        <f t="shared" si="132"/>
        <v/>
      </c>
      <c r="AN1457" s="7"/>
      <c r="AO1457" s="6"/>
    </row>
    <row r="1458" spans="1:41" ht="15.75" customHeight="1" x14ac:dyDescent="0.2">
      <c r="A1458" s="4"/>
      <c r="B1458" s="7"/>
      <c r="C1458" s="8" t="str">
        <f>IFERROR(VLOOKUP(B1458,Tabla2[#All],2,FALSE),"")</f>
        <v/>
      </c>
      <c r="D1458" s="24"/>
      <c r="E1458" s="9" t="str">
        <f>IFERROR(VLOOKUP(D1458,Tabla1[],2,FALSE),"")</f>
        <v/>
      </c>
      <c r="G1458" s="24"/>
      <c r="L1458" s="3" t="str">
        <f t="shared" si="133"/>
        <v/>
      </c>
      <c r="M1458" s="24"/>
      <c r="N1458" s="24"/>
      <c r="T1458" s="6"/>
      <c r="U1458" s="6"/>
      <c r="V1458" s="10">
        <f t="shared" si="134"/>
        <v>0</v>
      </c>
      <c r="W1458" s="6"/>
      <c r="X1458" s="10">
        <f t="shared" si="135"/>
        <v>0</v>
      </c>
      <c r="Y1458" s="30"/>
      <c r="Z1458" s="30"/>
      <c r="AA1458" s="6"/>
      <c r="AB1458" s="6"/>
      <c r="AC1458" s="6"/>
      <c r="AD1458" s="6"/>
      <c r="AE1458" s="6"/>
      <c r="AF1458" s="12">
        <f t="shared" si="136"/>
        <v>0</v>
      </c>
      <c r="AG1458" s="6"/>
      <c r="AH1458" s="6"/>
      <c r="AI1458" s="6"/>
      <c r="AJ1458" s="6"/>
      <c r="AK1458" s="6"/>
      <c r="AL1458" s="12">
        <f t="shared" si="137"/>
        <v>0</v>
      </c>
      <c r="AM1458" s="11" t="str">
        <f t="shared" si="132"/>
        <v/>
      </c>
      <c r="AN1458" s="7"/>
      <c r="AO1458" s="6"/>
    </row>
    <row r="1459" spans="1:41" ht="15.75" customHeight="1" x14ac:dyDescent="0.2">
      <c r="A1459" s="4"/>
      <c r="B1459" s="7"/>
      <c r="C1459" s="8" t="str">
        <f>IFERROR(VLOOKUP(B1459,Tabla2[#All],2,FALSE),"")</f>
        <v/>
      </c>
      <c r="D1459" s="24"/>
      <c r="E1459" s="9" t="str">
        <f>IFERROR(VLOOKUP(D1459,Tabla1[],2,FALSE),"")</f>
        <v/>
      </c>
      <c r="G1459" s="24"/>
      <c r="L1459" s="3" t="str">
        <f t="shared" si="133"/>
        <v/>
      </c>
      <c r="M1459" s="24"/>
      <c r="N1459" s="24"/>
      <c r="T1459" s="6"/>
      <c r="U1459" s="6"/>
      <c r="V1459" s="10">
        <f t="shared" si="134"/>
        <v>0</v>
      </c>
      <c r="W1459" s="6"/>
      <c r="X1459" s="10">
        <f t="shared" si="135"/>
        <v>0</v>
      </c>
      <c r="Y1459" s="30"/>
      <c r="Z1459" s="30"/>
      <c r="AA1459" s="6"/>
      <c r="AB1459" s="6"/>
      <c r="AC1459" s="6"/>
      <c r="AD1459" s="6"/>
      <c r="AE1459" s="6"/>
      <c r="AF1459" s="12">
        <f t="shared" si="136"/>
        <v>0</v>
      </c>
      <c r="AG1459" s="6"/>
      <c r="AH1459" s="6"/>
      <c r="AI1459" s="6"/>
      <c r="AJ1459" s="6"/>
      <c r="AK1459" s="6"/>
      <c r="AL1459" s="12">
        <f t="shared" si="137"/>
        <v>0</v>
      </c>
      <c r="AM1459" s="11" t="str">
        <f t="shared" si="132"/>
        <v/>
      </c>
      <c r="AN1459" s="7"/>
      <c r="AO1459" s="6"/>
    </row>
    <row r="1460" spans="1:41" ht="15.75" customHeight="1" x14ac:dyDescent="0.2">
      <c r="A1460" s="4"/>
      <c r="B1460" s="7"/>
      <c r="C1460" s="8" t="str">
        <f>IFERROR(VLOOKUP(B1460,Tabla2[#All],2,FALSE),"")</f>
        <v/>
      </c>
      <c r="D1460" s="24"/>
      <c r="E1460" s="9" t="str">
        <f>IFERROR(VLOOKUP(D1460,Tabla1[],2,FALSE),"")</f>
        <v/>
      </c>
      <c r="G1460" s="24"/>
      <c r="L1460" s="3" t="str">
        <f t="shared" si="133"/>
        <v/>
      </c>
      <c r="M1460" s="24"/>
      <c r="N1460" s="24"/>
      <c r="T1460" s="6"/>
      <c r="U1460" s="6"/>
      <c r="V1460" s="10">
        <f t="shared" si="134"/>
        <v>0</v>
      </c>
      <c r="W1460" s="6"/>
      <c r="X1460" s="10">
        <f t="shared" si="135"/>
        <v>0</v>
      </c>
      <c r="Y1460" s="30"/>
      <c r="Z1460" s="30"/>
      <c r="AA1460" s="6"/>
      <c r="AB1460" s="6"/>
      <c r="AC1460" s="6"/>
      <c r="AD1460" s="6"/>
      <c r="AE1460" s="6"/>
      <c r="AF1460" s="12">
        <f t="shared" si="136"/>
        <v>0</v>
      </c>
      <c r="AG1460" s="6"/>
      <c r="AH1460" s="6"/>
      <c r="AI1460" s="6"/>
      <c r="AJ1460" s="6"/>
      <c r="AK1460" s="6"/>
      <c r="AL1460" s="12">
        <f t="shared" si="137"/>
        <v>0</v>
      </c>
      <c r="AM1460" s="11" t="str">
        <f t="shared" si="132"/>
        <v/>
      </c>
      <c r="AN1460" s="7"/>
      <c r="AO1460" s="6"/>
    </row>
    <row r="1461" spans="1:41" ht="15.75" customHeight="1" x14ac:dyDescent="0.2">
      <c r="A1461" s="4"/>
      <c r="B1461" s="7"/>
      <c r="C1461" s="8" t="str">
        <f>IFERROR(VLOOKUP(B1461,Tabla2[#All],2,FALSE),"")</f>
        <v/>
      </c>
      <c r="D1461" s="24"/>
      <c r="E1461" s="9" t="str">
        <f>IFERROR(VLOOKUP(D1461,Tabla1[],2,FALSE),"")</f>
        <v/>
      </c>
      <c r="G1461" s="24"/>
      <c r="L1461" s="3" t="str">
        <f t="shared" si="133"/>
        <v/>
      </c>
      <c r="M1461" s="24"/>
      <c r="N1461" s="24"/>
      <c r="T1461" s="6"/>
      <c r="U1461" s="6"/>
      <c r="V1461" s="10">
        <f t="shared" si="134"/>
        <v>0</v>
      </c>
      <c r="W1461" s="6"/>
      <c r="X1461" s="10">
        <f t="shared" si="135"/>
        <v>0</v>
      </c>
      <c r="Y1461" s="30"/>
      <c r="Z1461" s="30"/>
      <c r="AA1461" s="6"/>
      <c r="AB1461" s="6"/>
      <c r="AC1461" s="6"/>
      <c r="AD1461" s="6"/>
      <c r="AE1461" s="6"/>
      <c r="AF1461" s="12">
        <f t="shared" si="136"/>
        <v>0</v>
      </c>
      <c r="AG1461" s="6"/>
      <c r="AH1461" s="6"/>
      <c r="AI1461" s="6"/>
      <c r="AJ1461" s="6"/>
      <c r="AK1461" s="6"/>
      <c r="AL1461" s="12">
        <f t="shared" si="137"/>
        <v>0</v>
      </c>
      <c r="AM1461" s="11" t="str">
        <f t="shared" si="132"/>
        <v/>
      </c>
      <c r="AN1461" s="7"/>
      <c r="AO1461" s="6"/>
    </row>
    <row r="1462" spans="1:41" ht="15.75" customHeight="1" x14ac:dyDescent="0.2">
      <c r="A1462" s="4"/>
      <c r="B1462" s="7"/>
      <c r="C1462" s="8" t="str">
        <f>IFERROR(VLOOKUP(B1462,Tabla2[#All],2,FALSE),"")</f>
        <v/>
      </c>
      <c r="D1462" s="24"/>
      <c r="E1462" s="9" t="str">
        <f>IFERROR(VLOOKUP(D1462,Tabla1[],2,FALSE),"")</f>
        <v/>
      </c>
      <c r="G1462" s="24"/>
      <c r="L1462" s="3" t="str">
        <f t="shared" si="133"/>
        <v/>
      </c>
      <c r="M1462" s="24"/>
      <c r="N1462" s="24"/>
      <c r="T1462" s="6"/>
      <c r="U1462" s="6"/>
      <c r="V1462" s="10">
        <f t="shared" si="134"/>
        <v>0</v>
      </c>
      <c r="W1462" s="6"/>
      <c r="X1462" s="10">
        <f t="shared" si="135"/>
        <v>0</v>
      </c>
      <c r="Y1462" s="30"/>
      <c r="Z1462" s="30"/>
      <c r="AA1462" s="6"/>
      <c r="AB1462" s="6"/>
      <c r="AC1462" s="6"/>
      <c r="AD1462" s="6"/>
      <c r="AE1462" s="6"/>
      <c r="AF1462" s="12">
        <f t="shared" si="136"/>
        <v>0</v>
      </c>
      <c r="AG1462" s="6"/>
      <c r="AH1462" s="6"/>
      <c r="AI1462" s="6"/>
      <c r="AJ1462" s="6"/>
      <c r="AK1462" s="6"/>
      <c r="AL1462" s="12">
        <f t="shared" si="137"/>
        <v>0</v>
      </c>
      <c r="AM1462" s="11" t="str">
        <f t="shared" si="132"/>
        <v/>
      </c>
      <c r="AN1462" s="7"/>
      <c r="AO1462" s="6"/>
    </row>
    <row r="1463" spans="1:41" ht="15.75" customHeight="1" x14ac:dyDescent="0.2">
      <c r="A1463" s="4"/>
      <c r="B1463" s="7"/>
      <c r="C1463" s="8" t="str">
        <f>IFERROR(VLOOKUP(B1463,Tabla2[#All],2,FALSE),"")</f>
        <v/>
      </c>
      <c r="D1463" s="24"/>
      <c r="E1463" s="9" t="str">
        <f>IFERROR(VLOOKUP(D1463,Tabla1[],2,FALSE),"")</f>
        <v/>
      </c>
      <c r="G1463" s="24"/>
      <c r="L1463" s="3" t="str">
        <f t="shared" si="133"/>
        <v/>
      </c>
      <c r="M1463" s="24"/>
      <c r="N1463" s="24"/>
      <c r="T1463" s="6"/>
      <c r="U1463" s="6"/>
      <c r="V1463" s="10">
        <f t="shared" si="134"/>
        <v>0</v>
      </c>
      <c r="W1463" s="6"/>
      <c r="X1463" s="10">
        <f t="shared" si="135"/>
        <v>0</v>
      </c>
      <c r="Y1463" s="30"/>
      <c r="Z1463" s="30"/>
      <c r="AA1463" s="6"/>
      <c r="AB1463" s="6"/>
      <c r="AC1463" s="6"/>
      <c r="AD1463" s="6"/>
      <c r="AE1463" s="6"/>
      <c r="AF1463" s="12">
        <f t="shared" si="136"/>
        <v>0</v>
      </c>
      <c r="AG1463" s="6"/>
      <c r="AH1463" s="6"/>
      <c r="AI1463" s="6"/>
      <c r="AJ1463" s="6"/>
      <c r="AK1463" s="6"/>
      <c r="AL1463" s="12">
        <f t="shared" si="137"/>
        <v>0</v>
      </c>
      <c r="AM1463" s="11" t="str">
        <f t="shared" si="132"/>
        <v/>
      </c>
      <c r="AN1463" s="7"/>
      <c r="AO1463" s="6"/>
    </row>
    <row r="1464" spans="1:41" ht="15.75" customHeight="1" x14ac:dyDescent="0.2">
      <c r="A1464" s="4"/>
      <c r="B1464" s="7"/>
      <c r="C1464" s="8" t="str">
        <f>IFERROR(VLOOKUP(B1464,Tabla2[#All],2,FALSE),"")</f>
        <v/>
      </c>
      <c r="D1464" s="24"/>
      <c r="E1464" s="9" t="str">
        <f>IFERROR(VLOOKUP(D1464,Tabla1[],2,FALSE),"")</f>
        <v/>
      </c>
      <c r="G1464" s="24"/>
      <c r="L1464" s="3" t="str">
        <f t="shared" si="133"/>
        <v/>
      </c>
      <c r="M1464" s="24"/>
      <c r="N1464" s="24"/>
      <c r="T1464" s="6"/>
      <c r="U1464" s="6"/>
      <c r="V1464" s="10">
        <f t="shared" si="134"/>
        <v>0</v>
      </c>
      <c r="W1464" s="6"/>
      <c r="X1464" s="10">
        <f t="shared" si="135"/>
        <v>0</v>
      </c>
      <c r="Y1464" s="30"/>
      <c r="Z1464" s="30"/>
      <c r="AA1464" s="6"/>
      <c r="AB1464" s="6"/>
      <c r="AC1464" s="6"/>
      <c r="AD1464" s="6"/>
      <c r="AE1464" s="6"/>
      <c r="AF1464" s="12">
        <f t="shared" si="136"/>
        <v>0</v>
      </c>
      <c r="AG1464" s="6"/>
      <c r="AH1464" s="6"/>
      <c r="AI1464" s="6"/>
      <c r="AJ1464" s="6"/>
      <c r="AK1464" s="6"/>
      <c r="AL1464" s="12">
        <f t="shared" si="137"/>
        <v>0</v>
      </c>
      <c r="AM1464" s="11" t="str">
        <f t="shared" si="132"/>
        <v/>
      </c>
      <c r="AN1464" s="7"/>
      <c r="AO1464" s="6"/>
    </row>
    <row r="1465" spans="1:41" ht="15.75" customHeight="1" x14ac:dyDescent="0.2">
      <c r="A1465" s="4"/>
      <c r="B1465" s="7"/>
      <c r="C1465" s="8" t="str">
        <f>IFERROR(VLOOKUP(B1465,Tabla2[#All],2,FALSE),"")</f>
        <v/>
      </c>
      <c r="D1465" s="24"/>
      <c r="E1465" s="9" t="str">
        <f>IFERROR(VLOOKUP(D1465,Tabla1[],2,FALSE),"")</f>
        <v/>
      </c>
      <c r="G1465" s="24"/>
      <c r="L1465" s="3" t="str">
        <f t="shared" si="133"/>
        <v/>
      </c>
      <c r="M1465" s="24"/>
      <c r="N1465" s="24"/>
      <c r="T1465" s="6"/>
      <c r="U1465" s="6"/>
      <c r="V1465" s="10">
        <f t="shared" si="134"/>
        <v>0</v>
      </c>
      <c r="W1465" s="6"/>
      <c r="X1465" s="10">
        <f t="shared" si="135"/>
        <v>0</v>
      </c>
      <c r="Y1465" s="30"/>
      <c r="Z1465" s="30"/>
      <c r="AA1465" s="6"/>
      <c r="AB1465" s="6"/>
      <c r="AC1465" s="6"/>
      <c r="AD1465" s="6"/>
      <c r="AE1465" s="6"/>
      <c r="AF1465" s="12">
        <f t="shared" si="136"/>
        <v>0</v>
      </c>
      <c r="AG1465" s="6"/>
      <c r="AH1465" s="6"/>
      <c r="AI1465" s="6"/>
      <c r="AJ1465" s="6"/>
      <c r="AK1465" s="6"/>
      <c r="AL1465" s="12">
        <f t="shared" si="137"/>
        <v>0</v>
      </c>
      <c r="AM1465" s="11" t="str">
        <f t="shared" si="132"/>
        <v/>
      </c>
      <c r="AN1465" s="7"/>
      <c r="AO1465" s="6"/>
    </row>
    <row r="1466" spans="1:41" ht="15.75" customHeight="1" x14ac:dyDescent="0.2">
      <c r="A1466" s="4"/>
      <c r="B1466" s="7"/>
      <c r="C1466" s="8" t="str">
        <f>IFERROR(VLOOKUP(B1466,Tabla2[#All],2,FALSE),"")</f>
        <v/>
      </c>
      <c r="D1466" s="24"/>
      <c r="E1466" s="9" t="str">
        <f>IFERROR(VLOOKUP(D1466,Tabla1[],2,FALSE),"")</f>
        <v/>
      </c>
      <c r="G1466" s="24"/>
      <c r="L1466" s="3" t="str">
        <f t="shared" si="133"/>
        <v/>
      </c>
      <c r="M1466" s="24"/>
      <c r="N1466" s="24"/>
      <c r="T1466" s="6"/>
      <c r="U1466" s="6"/>
      <c r="V1466" s="10">
        <f t="shared" si="134"/>
        <v>0</v>
      </c>
      <c r="W1466" s="6"/>
      <c r="X1466" s="10">
        <f t="shared" si="135"/>
        <v>0</v>
      </c>
      <c r="Y1466" s="30"/>
      <c r="Z1466" s="30"/>
      <c r="AA1466" s="6"/>
      <c r="AB1466" s="6"/>
      <c r="AC1466" s="6"/>
      <c r="AD1466" s="6"/>
      <c r="AE1466" s="6"/>
      <c r="AF1466" s="12">
        <f t="shared" si="136"/>
        <v>0</v>
      </c>
      <c r="AG1466" s="6"/>
      <c r="AH1466" s="6"/>
      <c r="AI1466" s="6"/>
      <c r="AJ1466" s="6"/>
      <c r="AK1466" s="6"/>
      <c r="AL1466" s="12">
        <f t="shared" si="137"/>
        <v>0</v>
      </c>
      <c r="AM1466" s="11" t="str">
        <f t="shared" si="132"/>
        <v/>
      </c>
      <c r="AN1466" s="7"/>
      <c r="AO1466" s="6"/>
    </row>
    <row r="1467" spans="1:41" ht="15.75" customHeight="1" x14ac:dyDescent="0.2">
      <c r="A1467" s="4"/>
      <c r="B1467" s="7"/>
      <c r="C1467" s="8" t="str">
        <f>IFERROR(VLOOKUP(B1467,Tabla2[#All],2,FALSE),"")</f>
        <v/>
      </c>
      <c r="D1467" s="24"/>
      <c r="E1467" s="9" t="str">
        <f>IFERROR(VLOOKUP(D1467,Tabla1[],2,FALSE),"")</f>
        <v/>
      </c>
      <c r="G1467" s="24"/>
      <c r="L1467" s="3" t="str">
        <f t="shared" si="133"/>
        <v/>
      </c>
      <c r="M1467" s="24"/>
      <c r="N1467" s="24"/>
      <c r="T1467" s="6"/>
      <c r="U1467" s="6"/>
      <c r="V1467" s="10">
        <f t="shared" si="134"/>
        <v>0</v>
      </c>
      <c r="W1467" s="6"/>
      <c r="X1467" s="10">
        <f t="shared" si="135"/>
        <v>0</v>
      </c>
      <c r="Y1467" s="30"/>
      <c r="Z1467" s="30"/>
      <c r="AA1467" s="6"/>
      <c r="AB1467" s="6"/>
      <c r="AC1467" s="6"/>
      <c r="AD1467" s="6"/>
      <c r="AE1467" s="6"/>
      <c r="AF1467" s="12">
        <f t="shared" si="136"/>
        <v>0</v>
      </c>
      <c r="AG1467" s="6"/>
      <c r="AH1467" s="6"/>
      <c r="AI1467" s="6"/>
      <c r="AJ1467" s="6"/>
      <c r="AK1467" s="6"/>
      <c r="AL1467" s="12">
        <f t="shared" si="137"/>
        <v>0</v>
      </c>
      <c r="AM1467" s="11" t="str">
        <f t="shared" si="132"/>
        <v/>
      </c>
      <c r="AN1467" s="7"/>
      <c r="AO1467" s="6"/>
    </row>
    <row r="1468" spans="1:41" ht="15.75" customHeight="1" x14ac:dyDescent="0.2">
      <c r="A1468" s="4"/>
      <c r="B1468" s="7"/>
      <c r="C1468" s="8" t="str">
        <f>IFERROR(VLOOKUP(B1468,Tabla2[#All],2,FALSE),"")</f>
        <v/>
      </c>
      <c r="D1468" s="24"/>
      <c r="E1468" s="9" t="str">
        <f>IFERROR(VLOOKUP(D1468,Tabla1[],2,FALSE),"")</f>
        <v/>
      </c>
      <c r="G1468" s="24"/>
      <c r="L1468" s="3" t="str">
        <f t="shared" si="133"/>
        <v/>
      </c>
      <c r="M1468" s="24"/>
      <c r="N1468" s="24"/>
      <c r="T1468" s="6"/>
      <c r="U1468" s="6"/>
      <c r="V1468" s="10">
        <f t="shared" si="134"/>
        <v>0</v>
      </c>
      <c r="W1468" s="6"/>
      <c r="X1468" s="10">
        <f t="shared" si="135"/>
        <v>0</v>
      </c>
      <c r="Y1468" s="30"/>
      <c r="Z1468" s="30"/>
      <c r="AA1468" s="6"/>
      <c r="AB1468" s="6"/>
      <c r="AC1468" s="6"/>
      <c r="AD1468" s="6"/>
      <c r="AE1468" s="6"/>
      <c r="AF1468" s="12">
        <f t="shared" si="136"/>
        <v>0</v>
      </c>
      <c r="AG1468" s="6"/>
      <c r="AH1468" s="6"/>
      <c r="AI1468" s="6"/>
      <c r="AJ1468" s="6"/>
      <c r="AK1468" s="6"/>
      <c r="AL1468" s="12">
        <f t="shared" si="137"/>
        <v>0</v>
      </c>
      <c r="AM1468" s="11" t="str">
        <f t="shared" si="132"/>
        <v/>
      </c>
      <c r="AN1468" s="7"/>
      <c r="AO1468" s="6"/>
    </row>
    <row r="1469" spans="1:41" ht="15.75" customHeight="1" x14ac:dyDescent="0.2">
      <c r="A1469" s="4"/>
      <c r="B1469" s="7"/>
      <c r="C1469" s="8" t="str">
        <f>IFERROR(VLOOKUP(B1469,Tabla2[#All],2,FALSE),"")</f>
        <v/>
      </c>
      <c r="D1469" s="24"/>
      <c r="E1469" s="9" t="str">
        <f>IFERROR(VLOOKUP(D1469,Tabla1[],2,FALSE),"")</f>
        <v/>
      </c>
      <c r="G1469" s="24"/>
      <c r="L1469" s="3" t="str">
        <f t="shared" si="133"/>
        <v/>
      </c>
      <c r="M1469" s="24"/>
      <c r="N1469" s="24"/>
      <c r="T1469" s="6"/>
      <c r="U1469" s="6"/>
      <c r="V1469" s="10">
        <f t="shared" si="134"/>
        <v>0</v>
      </c>
      <c r="W1469" s="6"/>
      <c r="X1469" s="10">
        <f t="shared" si="135"/>
        <v>0</v>
      </c>
      <c r="Y1469" s="30"/>
      <c r="Z1469" s="30"/>
      <c r="AA1469" s="6"/>
      <c r="AB1469" s="6"/>
      <c r="AC1469" s="6"/>
      <c r="AD1469" s="6"/>
      <c r="AE1469" s="6"/>
      <c r="AF1469" s="12">
        <f t="shared" si="136"/>
        <v>0</v>
      </c>
      <c r="AG1469" s="6"/>
      <c r="AH1469" s="6"/>
      <c r="AI1469" s="6"/>
      <c r="AJ1469" s="6"/>
      <c r="AK1469" s="6"/>
      <c r="AL1469" s="12">
        <f t="shared" si="137"/>
        <v>0</v>
      </c>
      <c r="AM1469" s="11" t="str">
        <f t="shared" si="132"/>
        <v/>
      </c>
      <c r="AN1469" s="7"/>
      <c r="AO1469" s="6"/>
    </row>
    <row r="1470" spans="1:41" ht="15.75" customHeight="1" x14ac:dyDescent="0.2">
      <c r="A1470" s="4"/>
      <c r="B1470" s="7"/>
      <c r="C1470" s="8" t="str">
        <f>IFERROR(VLOOKUP(B1470,Tabla2[#All],2,FALSE),"")</f>
        <v/>
      </c>
      <c r="D1470" s="24"/>
      <c r="E1470" s="9" t="str">
        <f>IFERROR(VLOOKUP(D1470,Tabla1[],2,FALSE),"")</f>
        <v/>
      </c>
      <c r="G1470" s="24"/>
      <c r="L1470" s="3" t="str">
        <f t="shared" si="133"/>
        <v/>
      </c>
      <c r="M1470" s="24"/>
      <c r="N1470" s="24"/>
      <c r="T1470" s="6"/>
      <c r="U1470" s="6"/>
      <c r="V1470" s="10">
        <f t="shared" si="134"/>
        <v>0</v>
      </c>
      <c r="W1470" s="6"/>
      <c r="X1470" s="10">
        <f t="shared" si="135"/>
        <v>0</v>
      </c>
      <c r="Y1470" s="30"/>
      <c r="Z1470" s="30"/>
      <c r="AA1470" s="6"/>
      <c r="AB1470" s="6"/>
      <c r="AC1470" s="6"/>
      <c r="AD1470" s="6"/>
      <c r="AE1470" s="6"/>
      <c r="AF1470" s="12">
        <f t="shared" si="136"/>
        <v>0</v>
      </c>
      <c r="AG1470" s="6"/>
      <c r="AH1470" s="6"/>
      <c r="AI1470" s="6"/>
      <c r="AJ1470" s="6"/>
      <c r="AK1470" s="6"/>
      <c r="AL1470" s="12">
        <f t="shared" si="137"/>
        <v>0</v>
      </c>
      <c r="AM1470" s="11" t="str">
        <f t="shared" si="132"/>
        <v/>
      </c>
      <c r="AN1470" s="7"/>
      <c r="AO1470" s="6"/>
    </row>
    <row r="1471" spans="1:41" ht="15.75" customHeight="1" x14ac:dyDescent="0.2">
      <c r="A1471" s="4"/>
      <c r="B1471" s="7"/>
      <c r="C1471" s="8" t="str">
        <f>IFERROR(VLOOKUP(B1471,Tabla2[#All],2,FALSE),"")</f>
        <v/>
      </c>
      <c r="D1471" s="24"/>
      <c r="E1471" s="9" t="str">
        <f>IFERROR(VLOOKUP(D1471,Tabla1[],2,FALSE),"")</f>
        <v/>
      </c>
      <c r="G1471" s="24"/>
      <c r="L1471" s="3" t="str">
        <f t="shared" si="133"/>
        <v/>
      </c>
      <c r="M1471" s="24"/>
      <c r="N1471" s="24"/>
      <c r="T1471" s="6"/>
      <c r="U1471" s="6"/>
      <c r="V1471" s="10">
        <f t="shared" si="134"/>
        <v>0</v>
      </c>
      <c r="W1471" s="6"/>
      <c r="X1471" s="10">
        <f t="shared" si="135"/>
        <v>0</v>
      </c>
      <c r="Y1471" s="30"/>
      <c r="Z1471" s="30"/>
      <c r="AA1471" s="6"/>
      <c r="AB1471" s="6"/>
      <c r="AC1471" s="6"/>
      <c r="AD1471" s="6"/>
      <c r="AE1471" s="6"/>
      <c r="AF1471" s="12">
        <f t="shared" si="136"/>
        <v>0</v>
      </c>
      <c r="AG1471" s="6"/>
      <c r="AH1471" s="6"/>
      <c r="AI1471" s="6"/>
      <c r="AJ1471" s="6"/>
      <c r="AK1471" s="6"/>
      <c r="AL1471" s="12">
        <f t="shared" si="137"/>
        <v>0</v>
      </c>
      <c r="AM1471" s="11" t="str">
        <f t="shared" si="132"/>
        <v/>
      </c>
      <c r="AN1471" s="7"/>
      <c r="AO1471" s="6"/>
    </row>
    <row r="1472" spans="1:41" ht="15.75" customHeight="1" x14ac:dyDescent="0.2">
      <c r="A1472" s="4"/>
      <c r="B1472" s="7"/>
      <c r="C1472" s="8" t="str">
        <f>IFERROR(VLOOKUP(B1472,Tabla2[#All],2,FALSE),"")</f>
        <v/>
      </c>
      <c r="D1472" s="24"/>
      <c r="E1472" s="9" t="str">
        <f>IFERROR(VLOOKUP(D1472,Tabla1[],2,FALSE),"")</f>
        <v/>
      </c>
      <c r="G1472" s="24"/>
      <c r="L1472" s="3" t="str">
        <f t="shared" si="133"/>
        <v/>
      </c>
      <c r="M1472" s="24"/>
      <c r="N1472" s="24"/>
      <c r="T1472" s="6"/>
      <c r="U1472" s="6"/>
      <c r="V1472" s="10">
        <f t="shared" si="134"/>
        <v>0</v>
      </c>
      <c r="W1472" s="6"/>
      <c r="X1472" s="10">
        <f t="shared" si="135"/>
        <v>0</v>
      </c>
      <c r="Y1472" s="30"/>
      <c r="Z1472" s="30"/>
      <c r="AA1472" s="6"/>
      <c r="AB1472" s="6"/>
      <c r="AC1472" s="6"/>
      <c r="AD1472" s="6"/>
      <c r="AE1472" s="6"/>
      <c r="AF1472" s="12">
        <f t="shared" si="136"/>
        <v>0</v>
      </c>
      <c r="AG1472" s="6"/>
      <c r="AH1472" s="6"/>
      <c r="AI1472" s="6"/>
      <c r="AJ1472" s="6"/>
      <c r="AK1472" s="6"/>
      <c r="AL1472" s="12">
        <f t="shared" si="137"/>
        <v>0</v>
      </c>
      <c r="AM1472" s="11" t="str">
        <f t="shared" si="132"/>
        <v/>
      </c>
      <c r="AN1472" s="7"/>
      <c r="AO1472" s="6"/>
    </row>
    <row r="1473" spans="1:41" ht="15.75" customHeight="1" x14ac:dyDescent="0.2">
      <c r="A1473" s="4"/>
      <c r="B1473" s="7"/>
      <c r="C1473" s="8" t="str">
        <f>IFERROR(VLOOKUP(B1473,Tabla2[#All],2,FALSE),"")</f>
        <v/>
      </c>
      <c r="D1473" s="24"/>
      <c r="E1473" s="9" t="str">
        <f>IFERROR(VLOOKUP(D1473,Tabla1[],2,FALSE),"")</f>
        <v/>
      </c>
      <c r="G1473" s="24"/>
      <c r="L1473" s="3" t="str">
        <f t="shared" si="133"/>
        <v/>
      </c>
      <c r="M1473" s="24"/>
      <c r="N1473" s="24"/>
      <c r="T1473" s="6"/>
      <c r="U1473" s="6"/>
      <c r="V1473" s="10">
        <f t="shared" si="134"/>
        <v>0</v>
      </c>
      <c r="W1473" s="6"/>
      <c r="X1473" s="10">
        <f t="shared" si="135"/>
        <v>0</v>
      </c>
      <c r="Y1473" s="30"/>
      <c r="Z1473" s="30"/>
      <c r="AA1473" s="6"/>
      <c r="AB1473" s="6"/>
      <c r="AC1473" s="6"/>
      <c r="AD1473" s="6"/>
      <c r="AE1473" s="6"/>
      <c r="AF1473" s="12">
        <f t="shared" si="136"/>
        <v>0</v>
      </c>
      <c r="AG1473" s="6"/>
      <c r="AH1473" s="6"/>
      <c r="AI1473" s="6"/>
      <c r="AJ1473" s="6"/>
      <c r="AK1473" s="6"/>
      <c r="AL1473" s="12">
        <f t="shared" si="137"/>
        <v>0</v>
      </c>
      <c r="AM1473" s="11" t="str">
        <f t="shared" si="132"/>
        <v/>
      </c>
      <c r="AN1473" s="7"/>
      <c r="AO1473" s="6"/>
    </row>
    <row r="1474" spans="1:41" ht="15.75" customHeight="1" x14ac:dyDescent="0.2">
      <c r="A1474" s="4"/>
      <c r="B1474" s="7"/>
      <c r="C1474" s="8" t="str">
        <f>IFERROR(VLOOKUP(B1474,Tabla2[#All],2,FALSE),"")</f>
        <v/>
      </c>
      <c r="D1474" s="24"/>
      <c r="E1474" s="9" t="str">
        <f>IFERROR(VLOOKUP(D1474,Tabla1[],2,FALSE),"")</f>
        <v/>
      </c>
      <c r="G1474" s="24"/>
      <c r="L1474" s="3" t="str">
        <f t="shared" si="133"/>
        <v/>
      </c>
      <c r="M1474" s="24"/>
      <c r="N1474" s="24"/>
      <c r="T1474" s="6"/>
      <c r="U1474" s="6"/>
      <c r="V1474" s="10">
        <f t="shared" si="134"/>
        <v>0</v>
      </c>
      <c r="W1474" s="6"/>
      <c r="X1474" s="10">
        <f t="shared" si="135"/>
        <v>0</v>
      </c>
      <c r="Y1474" s="30"/>
      <c r="Z1474" s="30"/>
      <c r="AA1474" s="6"/>
      <c r="AB1474" s="6"/>
      <c r="AC1474" s="6"/>
      <c r="AD1474" s="6"/>
      <c r="AE1474" s="6"/>
      <c r="AF1474" s="12">
        <f t="shared" si="136"/>
        <v>0</v>
      </c>
      <c r="AG1474" s="6"/>
      <c r="AH1474" s="6"/>
      <c r="AI1474" s="6"/>
      <c r="AJ1474" s="6"/>
      <c r="AK1474" s="6"/>
      <c r="AL1474" s="12">
        <f t="shared" si="137"/>
        <v>0</v>
      </c>
      <c r="AM1474" s="11" t="str">
        <f t="shared" si="132"/>
        <v/>
      </c>
      <c r="AN1474" s="7"/>
      <c r="AO1474" s="6"/>
    </row>
    <row r="1475" spans="1:41" ht="15.75" customHeight="1" x14ac:dyDescent="0.2">
      <c r="A1475" s="4"/>
      <c r="B1475" s="7"/>
      <c r="C1475" s="8" t="str">
        <f>IFERROR(VLOOKUP(B1475,Tabla2[#All],2,FALSE),"")</f>
        <v/>
      </c>
      <c r="D1475" s="24"/>
      <c r="E1475" s="9" t="str">
        <f>IFERROR(VLOOKUP(D1475,Tabla1[],2,FALSE),"")</f>
        <v/>
      </c>
      <c r="G1475" s="24"/>
      <c r="L1475" s="3" t="str">
        <f t="shared" si="133"/>
        <v/>
      </c>
      <c r="M1475" s="24"/>
      <c r="N1475" s="24"/>
      <c r="T1475" s="6"/>
      <c r="U1475" s="6"/>
      <c r="V1475" s="10">
        <f t="shared" si="134"/>
        <v>0</v>
      </c>
      <c r="W1475" s="6"/>
      <c r="X1475" s="10">
        <f t="shared" si="135"/>
        <v>0</v>
      </c>
      <c r="Y1475" s="30"/>
      <c r="Z1475" s="30"/>
      <c r="AA1475" s="6"/>
      <c r="AB1475" s="6"/>
      <c r="AC1475" s="6"/>
      <c r="AD1475" s="6"/>
      <c r="AE1475" s="6"/>
      <c r="AF1475" s="12">
        <f t="shared" si="136"/>
        <v>0</v>
      </c>
      <c r="AG1475" s="6"/>
      <c r="AH1475" s="6"/>
      <c r="AI1475" s="6"/>
      <c r="AJ1475" s="6"/>
      <c r="AK1475" s="6"/>
      <c r="AL1475" s="12">
        <f t="shared" si="137"/>
        <v>0</v>
      </c>
      <c r="AM1475" s="11" t="str">
        <f t="shared" si="132"/>
        <v/>
      </c>
      <c r="AN1475" s="7"/>
      <c r="AO1475" s="6"/>
    </row>
    <row r="1476" spans="1:41" ht="15.75" customHeight="1" x14ac:dyDescent="0.2">
      <c r="A1476" s="4"/>
      <c r="B1476" s="7"/>
      <c r="C1476" s="8" t="str">
        <f>IFERROR(VLOOKUP(B1476,Tabla2[#All],2,FALSE),"")</f>
        <v/>
      </c>
      <c r="D1476" s="24"/>
      <c r="E1476" s="9" t="str">
        <f>IFERROR(VLOOKUP(D1476,Tabla1[],2,FALSE),"")</f>
        <v/>
      </c>
      <c r="G1476" s="24"/>
      <c r="L1476" s="3" t="str">
        <f t="shared" si="133"/>
        <v/>
      </c>
      <c r="M1476" s="24"/>
      <c r="N1476" s="24"/>
      <c r="T1476" s="6"/>
      <c r="U1476" s="6"/>
      <c r="V1476" s="10">
        <f t="shared" si="134"/>
        <v>0</v>
      </c>
      <c r="W1476" s="6"/>
      <c r="X1476" s="10">
        <f t="shared" si="135"/>
        <v>0</v>
      </c>
      <c r="Y1476" s="30"/>
      <c r="Z1476" s="30"/>
      <c r="AA1476" s="6"/>
      <c r="AB1476" s="6"/>
      <c r="AC1476" s="6"/>
      <c r="AD1476" s="6"/>
      <c r="AE1476" s="6"/>
      <c r="AF1476" s="12">
        <f t="shared" si="136"/>
        <v>0</v>
      </c>
      <c r="AG1476" s="6"/>
      <c r="AH1476" s="6"/>
      <c r="AI1476" s="6"/>
      <c r="AJ1476" s="6"/>
      <c r="AK1476" s="6"/>
      <c r="AL1476" s="12">
        <f t="shared" si="137"/>
        <v>0</v>
      </c>
      <c r="AM1476" s="11" t="str">
        <f t="shared" si="132"/>
        <v/>
      </c>
      <c r="AN1476" s="7"/>
      <c r="AO1476" s="6"/>
    </row>
    <row r="1477" spans="1:41" ht="15.75" customHeight="1" x14ac:dyDescent="0.2">
      <c r="A1477" s="4"/>
      <c r="B1477" s="7"/>
      <c r="C1477" s="8" t="str">
        <f>IFERROR(VLOOKUP(B1477,Tabla2[#All],2,FALSE),"")</f>
        <v/>
      </c>
      <c r="D1477" s="24"/>
      <c r="E1477" s="9" t="str">
        <f>IFERROR(VLOOKUP(D1477,Tabla1[],2,FALSE),"")</f>
        <v/>
      </c>
      <c r="G1477" s="24"/>
      <c r="L1477" s="3" t="str">
        <f t="shared" si="133"/>
        <v/>
      </c>
      <c r="M1477" s="24"/>
      <c r="N1477" s="24"/>
      <c r="T1477" s="6"/>
      <c r="U1477" s="6"/>
      <c r="V1477" s="10">
        <f t="shared" si="134"/>
        <v>0</v>
      </c>
      <c r="W1477" s="6"/>
      <c r="X1477" s="10">
        <f t="shared" si="135"/>
        <v>0</v>
      </c>
      <c r="Y1477" s="30"/>
      <c r="Z1477" s="30"/>
      <c r="AA1477" s="6"/>
      <c r="AB1477" s="6"/>
      <c r="AC1477" s="6"/>
      <c r="AD1477" s="6"/>
      <c r="AE1477" s="6"/>
      <c r="AF1477" s="12">
        <f t="shared" si="136"/>
        <v>0</v>
      </c>
      <c r="AG1477" s="6"/>
      <c r="AH1477" s="6"/>
      <c r="AI1477" s="6"/>
      <c r="AJ1477" s="6"/>
      <c r="AK1477" s="6"/>
      <c r="AL1477" s="12">
        <f t="shared" si="137"/>
        <v>0</v>
      </c>
      <c r="AM1477" s="11" t="str">
        <f t="shared" si="132"/>
        <v/>
      </c>
      <c r="AN1477" s="7"/>
      <c r="AO1477" s="6"/>
    </row>
    <row r="1478" spans="1:41" ht="15.75" customHeight="1" x14ac:dyDescent="0.2">
      <c r="A1478" s="4"/>
      <c r="B1478" s="7"/>
      <c r="C1478" s="8" t="str">
        <f>IFERROR(VLOOKUP(B1478,Tabla2[#All],2,FALSE),"")</f>
        <v/>
      </c>
      <c r="D1478" s="24"/>
      <c r="E1478" s="9" t="str">
        <f>IFERROR(VLOOKUP(D1478,Tabla1[],2,FALSE),"")</f>
        <v/>
      </c>
      <c r="G1478" s="24"/>
      <c r="L1478" s="3" t="str">
        <f t="shared" si="133"/>
        <v/>
      </c>
      <c r="M1478" s="24"/>
      <c r="N1478" s="24"/>
      <c r="T1478" s="6"/>
      <c r="U1478" s="6"/>
      <c r="V1478" s="10">
        <f t="shared" si="134"/>
        <v>0</v>
      </c>
      <c r="W1478" s="6"/>
      <c r="X1478" s="10">
        <f t="shared" si="135"/>
        <v>0</v>
      </c>
      <c r="Y1478" s="30"/>
      <c r="Z1478" s="30"/>
      <c r="AA1478" s="6"/>
      <c r="AB1478" s="6"/>
      <c r="AC1478" s="6"/>
      <c r="AD1478" s="6"/>
      <c r="AE1478" s="6"/>
      <c r="AF1478" s="12">
        <f t="shared" si="136"/>
        <v>0</v>
      </c>
      <c r="AG1478" s="6"/>
      <c r="AH1478" s="6"/>
      <c r="AI1478" s="6"/>
      <c r="AJ1478" s="6"/>
      <c r="AK1478" s="6"/>
      <c r="AL1478" s="12">
        <f t="shared" si="137"/>
        <v>0</v>
      </c>
      <c r="AM1478" s="11" t="str">
        <f t="shared" si="132"/>
        <v/>
      </c>
      <c r="AN1478" s="7"/>
      <c r="AO1478" s="6"/>
    </row>
    <row r="1479" spans="1:41" ht="15.75" customHeight="1" x14ac:dyDescent="0.2">
      <c r="A1479" s="4"/>
      <c r="B1479" s="7"/>
      <c r="C1479" s="8" t="str">
        <f>IFERROR(VLOOKUP(B1479,Tabla2[#All],2,FALSE),"")</f>
        <v/>
      </c>
      <c r="D1479" s="24"/>
      <c r="E1479" s="9" t="str">
        <f>IFERROR(VLOOKUP(D1479,Tabla1[],2,FALSE),"")</f>
        <v/>
      </c>
      <c r="G1479" s="24"/>
      <c r="L1479" s="3" t="str">
        <f t="shared" si="133"/>
        <v/>
      </c>
      <c r="M1479" s="24"/>
      <c r="N1479" s="24"/>
      <c r="T1479" s="6"/>
      <c r="U1479" s="6"/>
      <c r="V1479" s="10">
        <f t="shared" si="134"/>
        <v>0</v>
      </c>
      <c r="W1479" s="6"/>
      <c r="X1479" s="10">
        <f t="shared" si="135"/>
        <v>0</v>
      </c>
      <c r="Y1479" s="30"/>
      <c r="Z1479" s="30"/>
      <c r="AA1479" s="6"/>
      <c r="AB1479" s="6"/>
      <c r="AC1479" s="6"/>
      <c r="AD1479" s="6"/>
      <c r="AE1479" s="6"/>
      <c r="AF1479" s="12">
        <f t="shared" si="136"/>
        <v>0</v>
      </c>
      <c r="AG1479" s="6"/>
      <c r="AH1479" s="6"/>
      <c r="AI1479" s="6"/>
      <c r="AJ1479" s="6"/>
      <c r="AK1479" s="6"/>
      <c r="AL1479" s="12">
        <f t="shared" si="137"/>
        <v>0</v>
      </c>
      <c r="AM1479" s="11" t="str">
        <f t="shared" ref="AM1479:AM1542" si="138">IF(SUM(AF1479+AL1479)=0,"",IF(SUM(AF1479+AL1479)=Z1479,"Ok","Error en Montos"))</f>
        <v/>
      </c>
      <c r="AN1479" s="7"/>
      <c r="AO1479" s="6"/>
    </row>
    <row r="1480" spans="1:41" ht="15.75" customHeight="1" x14ac:dyDescent="0.2">
      <c r="A1480" s="4"/>
      <c r="B1480" s="7"/>
      <c r="C1480" s="8" t="str">
        <f>IFERROR(VLOOKUP(B1480,Tabla2[#All],2,FALSE),"")</f>
        <v/>
      </c>
      <c r="D1480" s="24"/>
      <c r="E1480" s="9" t="str">
        <f>IFERROR(VLOOKUP(D1480,Tabla1[],2,FALSE),"")</f>
        <v/>
      </c>
      <c r="G1480" s="24"/>
      <c r="L1480" s="3" t="str">
        <f t="shared" ref="L1480:L1543" si="139">IF(AND(J1480&lt;&gt;"",K1480&lt;&gt;""),DATEDIF(J1480,K1480,"d")+1,"")</f>
        <v/>
      </c>
      <c r="M1480" s="24"/>
      <c r="N1480" s="24"/>
      <c r="T1480" s="6"/>
      <c r="U1480" s="6"/>
      <c r="V1480" s="10">
        <f t="shared" ref="V1480:V1543" si="140">SUM(T1480+U1480)</f>
        <v>0</v>
      </c>
      <c r="W1480" s="6"/>
      <c r="X1480" s="10">
        <f t="shared" ref="X1480:X1543" si="141">V1480-W1480</f>
        <v>0</v>
      </c>
      <c r="Y1480" s="30"/>
      <c r="Z1480" s="30"/>
      <c r="AA1480" s="6"/>
      <c r="AB1480" s="6"/>
      <c r="AC1480" s="6"/>
      <c r="AD1480" s="6"/>
      <c r="AE1480" s="6"/>
      <c r="AF1480" s="12">
        <f t="shared" ref="AF1480:AF1543" si="142">SUM(AA1480:AD1480)</f>
        <v>0</v>
      </c>
      <c r="AG1480" s="6"/>
      <c r="AH1480" s="6"/>
      <c r="AI1480" s="6"/>
      <c r="AJ1480" s="6"/>
      <c r="AK1480" s="6"/>
      <c r="AL1480" s="12">
        <f t="shared" ref="AL1480:AL1543" si="143">SUM(AG1480:AJ1480)</f>
        <v>0</v>
      </c>
      <c r="AM1480" s="11" t="str">
        <f t="shared" si="138"/>
        <v/>
      </c>
      <c r="AN1480" s="7"/>
      <c r="AO1480" s="6"/>
    </row>
    <row r="1481" spans="1:41" ht="15.75" customHeight="1" x14ac:dyDescent="0.2">
      <c r="A1481" s="4"/>
      <c r="B1481" s="7"/>
      <c r="C1481" s="8" t="str">
        <f>IFERROR(VLOOKUP(B1481,Tabla2[#All],2,FALSE),"")</f>
        <v/>
      </c>
      <c r="D1481" s="24"/>
      <c r="E1481" s="9" t="str">
        <f>IFERROR(VLOOKUP(D1481,Tabla1[],2,FALSE),"")</f>
        <v/>
      </c>
      <c r="G1481" s="24"/>
      <c r="L1481" s="3" t="str">
        <f t="shared" si="139"/>
        <v/>
      </c>
      <c r="M1481" s="24"/>
      <c r="N1481" s="24"/>
      <c r="T1481" s="6"/>
      <c r="U1481" s="6"/>
      <c r="V1481" s="10">
        <f t="shared" si="140"/>
        <v>0</v>
      </c>
      <c r="W1481" s="6"/>
      <c r="X1481" s="10">
        <f t="shared" si="141"/>
        <v>0</v>
      </c>
      <c r="Y1481" s="30"/>
      <c r="Z1481" s="30"/>
      <c r="AA1481" s="6"/>
      <c r="AB1481" s="6"/>
      <c r="AC1481" s="6"/>
      <c r="AD1481" s="6"/>
      <c r="AE1481" s="6"/>
      <c r="AF1481" s="12">
        <f t="shared" si="142"/>
        <v>0</v>
      </c>
      <c r="AG1481" s="6"/>
      <c r="AH1481" s="6"/>
      <c r="AI1481" s="6"/>
      <c r="AJ1481" s="6"/>
      <c r="AK1481" s="6"/>
      <c r="AL1481" s="12">
        <f t="shared" si="143"/>
        <v>0</v>
      </c>
      <c r="AM1481" s="11" t="str">
        <f t="shared" si="138"/>
        <v/>
      </c>
      <c r="AN1481" s="7"/>
      <c r="AO1481" s="6"/>
    </row>
    <row r="1482" spans="1:41" ht="15.75" customHeight="1" x14ac:dyDescent="0.2">
      <c r="A1482" s="4"/>
      <c r="B1482" s="7"/>
      <c r="C1482" s="8" t="str">
        <f>IFERROR(VLOOKUP(B1482,Tabla2[#All],2,FALSE),"")</f>
        <v/>
      </c>
      <c r="D1482" s="24"/>
      <c r="E1482" s="9" t="str">
        <f>IFERROR(VLOOKUP(D1482,Tabla1[],2,FALSE),"")</f>
        <v/>
      </c>
      <c r="G1482" s="24"/>
      <c r="L1482" s="3" t="str">
        <f t="shared" si="139"/>
        <v/>
      </c>
      <c r="M1482" s="24"/>
      <c r="N1482" s="24"/>
      <c r="T1482" s="6"/>
      <c r="U1482" s="6"/>
      <c r="V1482" s="10">
        <f t="shared" si="140"/>
        <v>0</v>
      </c>
      <c r="W1482" s="6"/>
      <c r="X1482" s="10">
        <f t="shared" si="141"/>
        <v>0</v>
      </c>
      <c r="Y1482" s="30"/>
      <c r="Z1482" s="30"/>
      <c r="AA1482" s="6"/>
      <c r="AB1482" s="6"/>
      <c r="AC1482" s="6"/>
      <c r="AD1482" s="6"/>
      <c r="AE1482" s="6"/>
      <c r="AF1482" s="12">
        <f t="shared" si="142"/>
        <v>0</v>
      </c>
      <c r="AG1482" s="6"/>
      <c r="AH1482" s="6"/>
      <c r="AI1482" s="6"/>
      <c r="AJ1482" s="6"/>
      <c r="AK1482" s="6"/>
      <c r="AL1482" s="12">
        <f t="shared" si="143"/>
        <v>0</v>
      </c>
      <c r="AM1482" s="11" t="str">
        <f t="shared" si="138"/>
        <v/>
      </c>
      <c r="AN1482" s="7"/>
      <c r="AO1482" s="6"/>
    </row>
    <row r="1483" spans="1:41" ht="15.75" customHeight="1" x14ac:dyDescent="0.2">
      <c r="A1483" s="4"/>
      <c r="B1483" s="7"/>
      <c r="C1483" s="8" t="str">
        <f>IFERROR(VLOOKUP(B1483,Tabla2[#All],2,FALSE),"")</f>
        <v/>
      </c>
      <c r="D1483" s="24"/>
      <c r="E1483" s="9" t="str">
        <f>IFERROR(VLOOKUP(D1483,Tabla1[],2,FALSE),"")</f>
        <v/>
      </c>
      <c r="G1483" s="24"/>
      <c r="L1483" s="3" t="str">
        <f t="shared" si="139"/>
        <v/>
      </c>
      <c r="M1483" s="24"/>
      <c r="N1483" s="24"/>
      <c r="T1483" s="6"/>
      <c r="U1483" s="6"/>
      <c r="V1483" s="10">
        <f t="shared" si="140"/>
        <v>0</v>
      </c>
      <c r="W1483" s="6"/>
      <c r="X1483" s="10">
        <f t="shared" si="141"/>
        <v>0</v>
      </c>
      <c r="Y1483" s="30"/>
      <c r="Z1483" s="30"/>
      <c r="AA1483" s="6"/>
      <c r="AB1483" s="6"/>
      <c r="AC1483" s="6"/>
      <c r="AD1483" s="6"/>
      <c r="AE1483" s="6"/>
      <c r="AF1483" s="12">
        <f t="shared" si="142"/>
        <v>0</v>
      </c>
      <c r="AG1483" s="6"/>
      <c r="AH1483" s="6"/>
      <c r="AI1483" s="6"/>
      <c r="AJ1483" s="6"/>
      <c r="AK1483" s="6"/>
      <c r="AL1483" s="12">
        <f t="shared" si="143"/>
        <v>0</v>
      </c>
      <c r="AM1483" s="11" t="str">
        <f t="shared" si="138"/>
        <v/>
      </c>
      <c r="AN1483" s="7"/>
      <c r="AO1483" s="6"/>
    </row>
    <row r="1484" spans="1:41" ht="15.75" customHeight="1" x14ac:dyDescent="0.2">
      <c r="A1484" s="4"/>
      <c r="B1484" s="7"/>
      <c r="C1484" s="8" t="str">
        <f>IFERROR(VLOOKUP(B1484,Tabla2[#All],2,FALSE),"")</f>
        <v/>
      </c>
      <c r="D1484" s="24"/>
      <c r="E1484" s="9" t="str">
        <f>IFERROR(VLOOKUP(D1484,Tabla1[],2,FALSE),"")</f>
        <v/>
      </c>
      <c r="G1484" s="24"/>
      <c r="L1484" s="3" t="str">
        <f t="shared" si="139"/>
        <v/>
      </c>
      <c r="M1484" s="24"/>
      <c r="N1484" s="24"/>
      <c r="T1484" s="6"/>
      <c r="U1484" s="6"/>
      <c r="V1484" s="10">
        <f t="shared" si="140"/>
        <v>0</v>
      </c>
      <c r="W1484" s="6"/>
      <c r="X1484" s="10">
        <f t="shared" si="141"/>
        <v>0</v>
      </c>
      <c r="Y1484" s="30"/>
      <c r="Z1484" s="30"/>
      <c r="AA1484" s="6"/>
      <c r="AB1484" s="6"/>
      <c r="AC1484" s="6"/>
      <c r="AD1484" s="6"/>
      <c r="AE1484" s="6"/>
      <c r="AF1484" s="12">
        <f t="shared" si="142"/>
        <v>0</v>
      </c>
      <c r="AG1484" s="6"/>
      <c r="AH1484" s="6"/>
      <c r="AI1484" s="6"/>
      <c r="AJ1484" s="6"/>
      <c r="AK1484" s="6"/>
      <c r="AL1484" s="12">
        <f t="shared" si="143"/>
        <v>0</v>
      </c>
      <c r="AM1484" s="11" t="str">
        <f t="shared" si="138"/>
        <v/>
      </c>
      <c r="AN1484" s="7"/>
      <c r="AO1484" s="6"/>
    </row>
    <row r="1485" spans="1:41" ht="15.75" customHeight="1" x14ac:dyDescent="0.2">
      <c r="A1485" s="4"/>
      <c r="B1485" s="7"/>
      <c r="C1485" s="8" t="str">
        <f>IFERROR(VLOOKUP(B1485,Tabla2[#All],2,FALSE),"")</f>
        <v/>
      </c>
      <c r="D1485" s="24"/>
      <c r="E1485" s="9" t="str">
        <f>IFERROR(VLOOKUP(D1485,Tabla1[],2,FALSE),"")</f>
        <v/>
      </c>
      <c r="G1485" s="24"/>
      <c r="L1485" s="3" t="str">
        <f t="shared" si="139"/>
        <v/>
      </c>
      <c r="M1485" s="24"/>
      <c r="N1485" s="24"/>
      <c r="T1485" s="6"/>
      <c r="U1485" s="6"/>
      <c r="V1485" s="10">
        <f t="shared" si="140"/>
        <v>0</v>
      </c>
      <c r="W1485" s="6"/>
      <c r="X1485" s="10">
        <f t="shared" si="141"/>
        <v>0</v>
      </c>
      <c r="Y1485" s="30"/>
      <c r="Z1485" s="30"/>
      <c r="AA1485" s="6"/>
      <c r="AB1485" s="6"/>
      <c r="AC1485" s="6"/>
      <c r="AD1485" s="6"/>
      <c r="AE1485" s="6"/>
      <c r="AF1485" s="12">
        <f t="shared" si="142"/>
        <v>0</v>
      </c>
      <c r="AG1485" s="6"/>
      <c r="AH1485" s="6"/>
      <c r="AI1485" s="6"/>
      <c r="AJ1485" s="6"/>
      <c r="AK1485" s="6"/>
      <c r="AL1485" s="12">
        <f t="shared" si="143"/>
        <v>0</v>
      </c>
      <c r="AM1485" s="11" t="str">
        <f t="shared" si="138"/>
        <v/>
      </c>
      <c r="AN1485" s="7"/>
      <c r="AO1485" s="6"/>
    </row>
    <row r="1486" spans="1:41" ht="15.75" customHeight="1" x14ac:dyDescent="0.2">
      <c r="A1486" s="4"/>
      <c r="B1486" s="7"/>
      <c r="C1486" s="8" t="str">
        <f>IFERROR(VLOOKUP(B1486,Tabla2[#All],2,FALSE),"")</f>
        <v/>
      </c>
      <c r="D1486" s="24"/>
      <c r="E1486" s="9" t="str">
        <f>IFERROR(VLOOKUP(D1486,Tabla1[],2,FALSE),"")</f>
        <v/>
      </c>
      <c r="G1486" s="24"/>
      <c r="L1486" s="3" t="str">
        <f t="shared" si="139"/>
        <v/>
      </c>
      <c r="M1486" s="24"/>
      <c r="N1486" s="24"/>
      <c r="T1486" s="6"/>
      <c r="U1486" s="6"/>
      <c r="V1486" s="10">
        <f t="shared" si="140"/>
        <v>0</v>
      </c>
      <c r="W1486" s="6"/>
      <c r="X1486" s="10">
        <f t="shared" si="141"/>
        <v>0</v>
      </c>
      <c r="Y1486" s="30"/>
      <c r="Z1486" s="30"/>
      <c r="AA1486" s="6"/>
      <c r="AB1486" s="6"/>
      <c r="AC1486" s="6"/>
      <c r="AD1486" s="6"/>
      <c r="AE1486" s="6"/>
      <c r="AF1486" s="12">
        <f t="shared" si="142"/>
        <v>0</v>
      </c>
      <c r="AG1486" s="6"/>
      <c r="AH1486" s="6"/>
      <c r="AI1486" s="6"/>
      <c r="AJ1486" s="6"/>
      <c r="AK1486" s="6"/>
      <c r="AL1486" s="12">
        <f t="shared" si="143"/>
        <v>0</v>
      </c>
      <c r="AM1486" s="11" t="str">
        <f t="shared" si="138"/>
        <v/>
      </c>
      <c r="AN1486" s="7"/>
      <c r="AO1486" s="6"/>
    </row>
    <row r="1487" spans="1:41" ht="15.75" customHeight="1" x14ac:dyDescent="0.2">
      <c r="A1487" s="4"/>
      <c r="B1487" s="7"/>
      <c r="C1487" s="8" t="str">
        <f>IFERROR(VLOOKUP(B1487,Tabla2[#All],2,FALSE),"")</f>
        <v/>
      </c>
      <c r="D1487" s="24"/>
      <c r="E1487" s="9" t="str">
        <f>IFERROR(VLOOKUP(D1487,Tabla1[],2,FALSE),"")</f>
        <v/>
      </c>
      <c r="G1487" s="24"/>
      <c r="L1487" s="3" t="str">
        <f t="shared" si="139"/>
        <v/>
      </c>
      <c r="M1487" s="24"/>
      <c r="N1487" s="24"/>
      <c r="T1487" s="6"/>
      <c r="U1487" s="6"/>
      <c r="V1487" s="10">
        <f t="shared" si="140"/>
        <v>0</v>
      </c>
      <c r="W1487" s="6"/>
      <c r="X1487" s="10">
        <f t="shared" si="141"/>
        <v>0</v>
      </c>
      <c r="Y1487" s="30"/>
      <c r="Z1487" s="30"/>
      <c r="AA1487" s="6"/>
      <c r="AB1487" s="6"/>
      <c r="AC1487" s="6"/>
      <c r="AD1487" s="6"/>
      <c r="AE1487" s="6"/>
      <c r="AF1487" s="12">
        <f t="shared" si="142"/>
        <v>0</v>
      </c>
      <c r="AG1487" s="6"/>
      <c r="AH1487" s="6"/>
      <c r="AI1487" s="6"/>
      <c r="AJ1487" s="6"/>
      <c r="AK1487" s="6"/>
      <c r="AL1487" s="12">
        <f t="shared" si="143"/>
        <v>0</v>
      </c>
      <c r="AM1487" s="11" t="str">
        <f t="shared" si="138"/>
        <v/>
      </c>
      <c r="AN1487" s="7"/>
      <c r="AO1487" s="6"/>
    </row>
    <row r="1488" spans="1:41" ht="15.75" customHeight="1" x14ac:dyDescent="0.2">
      <c r="A1488" s="4"/>
      <c r="B1488" s="7"/>
      <c r="C1488" s="8" t="str">
        <f>IFERROR(VLOOKUP(B1488,Tabla2[#All],2,FALSE),"")</f>
        <v/>
      </c>
      <c r="D1488" s="24"/>
      <c r="E1488" s="9" t="str">
        <f>IFERROR(VLOOKUP(D1488,Tabla1[],2,FALSE),"")</f>
        <v/>
      </c>
      <c r="G1488" s="24"/>
      <c r="L1488" s="3" t="str">
        <f t="shared" si="139"/>
        <v/>
      </c>
      <c r="M1488" s="24"/>
      <c r="N1488" s="24"/>
      <c r="T1488" s="6"/>
      <c r="U1488" s="6"/>
      <c r="V1488" s="10">
        <f t="shared" si="140"/>
        <v>0</v>
      </c>
      <c r="W1488" s="6"/>
      <c r="X1488" s="10">
        <f t="shared" si="141"/>
        <v>0</v>
      </c>
      <c r="Y1488" s="30"/>
      <c r="Z1488" s="30"/>
      <c r="AA1488" s="6"/>
      <c r="AB1488" s="6"/>
      <c r="AC1488" s="6"/>
      <c r="AD1488" s="6"/>
      <c r="AE1488" s="6"/>
      <c r="AF1488" s="12">
        <f t="shared" si="142"/>
        <v>0</v>
      </c>
      <c r="AG1488" s="6"/>
      <c r="AH1488" s="6"/>
      <c r="AI1488" s="6"/>
      <c r="AJ1488" s="6"/>
      <c r="AK1488" s="6"/>
      <c r="AL1488" s="12">
        <f t="shared" si="143"/>
        <v>0</v>
      </c>
      <c r="AM1488" s="11" t="str">
        <f t="shared" si="138"/>
        <v/>
      </c>
      <c r="AN1488" s="7"/>
      <c r="AO1488" s="6"/>
    </row>
    <row r="1489" spans="1:41" ht="15.75" customHeight="1" x14ac:dyDescent="0.2">
      <c r="A1489" s="4"/>
      <c r="B1489" s="7"/>
      <c r="C1489" s="8" t="str">
        <f>IFERROR(VLOOKUP(B1489,Tabla2[#All],2,FALSE),"")</f>
        <v/>
      </c>
      <c r="D1489" s="24"/>
      <c r="E1489" s="9" t="str">
        <f>IFERROR(VLOOKUP(D1489,Tabla1[],2,FALSE),"")</f>
        <v/>
      </c>
      <c r="G1489" s="24"/>
      <c r="L1489" s="3" t="str">
        <f t="shared" si="139"/>
        <v/>
      </c>
      <c r="M1489" s="24"/>
      <c r="N1489" s="24"/>
      <c r="T1489" s="6"/>
      <c r="U1489" s="6"/>
      <c r="V1489" s="10">
        <f t="shared" si="140"/>
        <v>0</v>
      </c>
      <c r="W1489" s="6"/>
      <c r="X1489" s="10">
        <f t="shared" si="141"/>
        <v>0</v>
      </c>
      <c r="Y1489" s="30"/>
      <c r="Z1489" s="30"/>
      <c r="AA1489" s="6"/>
      <c r="AB1489" s="6"/>
      <c r="AC1489" s="6"/>
      <c r="AD1489" s="6"/>
      <c r="AE1489" s="6"/>
      <c r="AF1489" s="12">
        <f t="shared" si="142"/>
        <v>0</v>
      </c>
      <c r="AG1489" s="6"/>
      <c r="AH1489" s="6"/>
      <c r="AI1489" s="6"/>
      <c r="AJ1489" s="6"/>
      <c r="AK1489" s="6"/>
      <c r="AL1489" s="12">
        <f t="shared" si="143"/>
        <v>0</v>
      </c>
      <c r="AM1489" s="11" t="str">
        <f t="shared" si="138"/>
        <v/>
      </c>
      <c r="AN1489" s="7"/>
      <c r="AO1489" s="6"/>
    </row>
    <row r="1490" spans="1:41" ht="15.75" customHeight="1" x14ac:dyDescent="0.2">
      <c r="A1490" s="4"/>
      <c r="B1490" s="7"/>
      <c r="C1490" s="8" t="str">
        <f>IFERROR(VLOOKUP(B1490,Tabla2[#All],2,FALSE),"")</f>
        <v/>
      </c>
      <c r="D1490" s="24"/>
      <c r="E1490" s="9" t="str">
        <f>IFERROR(VLOOKUP(D1490,Tabla1[],2,FALSE),"")</f>
        <v/>
      </c>
      <c r="G1490" s="24"/>
      <c r="L1490" s="3" t="str">
        <f t="shared" si="139"/>
        <v/>
      </c>
      <c r="M1490" s="24"/>
      <c r="N1490" s="24"/>
      <c r="T1490" s="6"/>
      <c r="U1490" s="6"/>
      <c r="V1490" s="10">
        <f t="shared" si="140"/>
        <v>0</v>
      </c>
      <c r="W1490" s="6"/>
      <c r="X1490" s="10">
        <f t="shared" si="141"/>
        <v>0</v>
      </c>
      <c r="Y1490" s="30"/>
      <c r="Z1490" s="30"/>
      <c r="AA1490" s="6"/>
      <c r="AB1490" s="6"/>
      <c r="AC1490" s="6"/>
      <c r="AD1490" s="6"/>
      <c r="AE1490" s="6"/>
      <c r="AF1490" s="12">
        <f t="shared" si="142"/>
        <v>0</v>
      </c>
      <c r="AG1490" s="6"/>
      <c r="AH1490" s="6"/>
      <c r="AI1490" s="6"/>
      <c r="AJ1490" s="6"/>
      <c r="AK1490" s="6"/>
      <c r="AL1490" s="12">
        <f t="shared" si="143"/>
        <v>0</v>
      </c>
      <c r="AM1490" s="11" t="str">
        <f t="shared" si="138"/>
        <v/>
      </c>
      <c r="AN1490" s="7"/>
      <c r="AO1490" s="6"/>
    </row>
    <row r="1491" spans="1:41" ht="15.75" customHeight="1" x14ac:dyDescent="0.2">
      <c r="A1491" s="4"/>
      <c r="B1491" s="7"/>
      <c r="C1491" s="8" t="str">
        <f>IFERROR(VLOOKUP(B1491,Tabla2[#All],2,FALSE),"")</f>
        <v/>
      </c>
      <c r="D1491" s="24"/>
      <c r="E1491" s="9" t="str">
        <f>IFERROR(VLOOKUP(D1491,Tabla1[],2,FALSE),"")</f>
        <v/>
      </c>
      <c r="G1491" s="24"/>
      <c r="L1491" s="3" t="str">
        <f t="shared" si="139"/>
        <v/>
      </c>
      <c r="M1491" s="24"/>
      <c r="N1491" s="24"/>
      <c r="T1491" s="6"/>
      <c r="U1491" s="6"/>
      <c r="V1491" s="10">
        <f t="shared" si="140"/>
        <v>0</v>
      </c>
      <c r="W1491" s="6"/>
      <c r="X1491" s="10">
        <f t="shared" si="141"/>
        <v>0</v>
      </c>
      <c r="Y1491" s="30"/>
      <c r="Z1491" s="30"/>
      <c r="AA1491" s="6"/>
      <c r="AB1491" s="6"/>
      <c r="AC1491" s="6"/>
      <c r="AD1491" s="6"/>
      <c r="AE1491" s="6"/>
      <c r="AF1491" s="12">
        <f t="shared" si="142"/>
        <v>0</v>
      </c>
      <c r="AG1491" s="6"/>
      <c r="AH1491" s="6"/>
      <c r="AI1491" s="6"/>
      <c r="AJ1491" s="6"/>
      <c r="AK1491" s="6"/>
      <c r="AL1491" s="12">
        <f t="shared" si="143"/>
        <v>0</v>
      </c>
      <c r="AM1491" s="11" t="str">
        <f t="shared" si="138"/>
        <v/>
      </c>
      <c r="AN1491" s="7"/>
      <c r="AO1491" s="6"/>
    </row>
    <row r="1492" spans="1:41" ht="15.75" customHeight="1" x14ac:dyDescent="0.2">
      <c r="A1492" s="4"/>
      <c r="B1492" s="7"/>
      <c r="C1492" s="8" t="str">
        <f>IFERROR(VLOOKUP(B1492,Tabla2[#All],2,FALSE),"")</f>
        <v/>
      </c>
      <c r="D1492" s="24"/>
      <c r="E1492" s="9" t="str">
        <f>IFERROR(VLOOKUP(D1492,Tabla1[],2,FALSE),"")</f>
        <v/>
      </c>
      <c r="G1492" s="24"/>
      <c r="L1492" s="3" t="str">
        <f t="shared" si="139"/>
        <v/>
      </c>
      <c r="M1492" s="24"/>
      <c r="N1492" s="24"/>
      <c r="T1492" s="6"/>
      <c r="U1492" s="6"/>
      <c r="V1492" s="10">
        <f t="shared" si="140"/>
        <v>0</v>
      </c>
      <c r="W1492" s="6"/>
      <c r="X1492" s="10">
        <f t="shared" si="141"/>
        <v>0</v>
      </c>
      <c r="Y1492" s="30"/>
      <c r="Z1492" s="30"/>
      <c r="AA1492" s="6"/>
      <c r="AB1492" s="6"/>
      <c r="AC1492" s="6"/>
      <c r="AD1492" s="6"/>
      <c r="AE1492" s="6"/>
      <c r="AF1492" s="12">
        <f t="shared" si="142"/>
        <v>0</v>
      </c>
      <c r="AG1492" s="6"/>
      <c r="AH1492" s="6"/>
      <c r="AI1492" s="6"/>
      <c r="AJ1492" s="6"/>
      <c r="AK1492" s="6"/>
      <c r="AL1492" s="12">
        <f t="shared" si="143"/>
        <v>0</v>
      </c>
      <c r="AM1492" s="11" t="str">
        <f t="shared" si="138"/>
        <v/>
      </c>
      <c r="AN1492" s="7"/>
      <c r="AO1492" s="6"/>
    </row>
    <row r="1493" spans="1:41" ht="15.75" customHeight="1" x14ac:dyDescent="0.2">
      <c r="A1493" s="4"/>
      <c r="B1493" s="7"/>
      <c r="C1493" s="8" t="str">
        <f>IFERROR(VLOOKUP(B1493,Tabla2[#All],2,FALSE),"")</f>
        <v/>
      </c>
      <c r="D1493" s="24"/>
      <c r="E1493" s="9" t="str">
        <f>IFERROR(VLOOKUP(D1493,Tabla1[],2,FALSE),"")</f>
        <v/>
      </c>
      <c r="G1493" s="24"/>
      <c r="L1493" s="3" t="str">
        <f t="shared" si="139"/>
        <v/>
      </c>
      <c r="M1493" s="24"/>
      <c r="N1493" s="24"/>
      <c r="T1493" s="6"/>
      <c r="U1493" s="6"/>
      <c r="V1493" s="10">
        <f t="shared" si="140"/>
        <v>0</v>
      </c>
      <c r="W1493" s="6"/>
      <c r="X1493" s="10">
        <f t="shared" si="141"/>
        <v>0</v>
      </c>
      <c r="Y1493" s="30"/>
      <c r="Z1493" s="30"/>
      <c r="AA1493" s="6"/>
      <c r="AB1493" s="6"/>
      <c r="AC1493" s="6"/>
      <c r="AD1493" s="6"/>
      <c r="AE1493" s="6"/>
      <c r="AF1493" s="12">
        <f t="shared" si="142"/>
        <v>0</v>
      </c>
      <c r="AG1493" s="6"/>
      <c r="AH1493" s="6"/>
      <c r="AI1493" s="6"/>
      <c r="AJ1493" s="6"/>
      <c r="AK1493" s="6"/>
      <c r="AL1493" s="12">
        <f t="shared" si="143"/>
        <v>0</v>
      </c>
      <c r="AM1493" s="11" t="str">
        <f t="shared" si="138"/>
        <v/>
      </c>
      <c r="AN1493" s="7"/>
      <c r="AO1493" s="6"/>
    </row>
    <row r="1494" spans="1:41" ht="15.75" customHeight="1" x14ac:dyDescent="0.2">
      <c r="A1494" s="4"/>
      <c r="B1494" s="7"/>
      <c r="C1494" s="8" t="str">
        <f>IFERROR(VLOOKUP(B1494,Tabla2[#All],2,FALSE),"")</f>
        <v/>
      </c>
      <c r="D1494" s="24"/>
      <c r="E1494" s="9" t="str">
        <f>IFERROR(VLOOKUP(D1494,Tabla1[],2,FALSE),"")</f>
        <v/>
      </c>
      <c r="G1494" s="24"/>
      <c r="L1494" s="3" t="str">
        <f t="shared" si="139"/>
        <v/>
      </c>
      <c r="M1494" s="24"/>
      <c r="N1494" s="24"/>
      <c r="T1494" s="6"/>
      <c r="U1494" s="6"/>
      <c r="V1494" s="10">
        <f t="shared" si="140"/>
        <v>0</v>
      </c>
      <c r="W1494" s="6"/>
      <c r="X1494" s="10">
        <f t="shared" si="141"/>
        <v>0</v>
      </c>
      <c r="Y1494" s="30"/>
      <c r="Z1494" s="30"/>
      <c r="AA1494" s="6"/>
      <c r="AB1494" s="6"/>
      <c r="AC1494" s="6"/>
      <c r="AD1494" s="6"/>
      <c r="AE1494" s="6"/>
      <c r="AF1494" s="12">
        <f t="shared" si="142"/>
        <v>0</v>
      </c>
      <c r="AG1494" s="6"/>
      <c r="AH1494" s="6"/>
      <c r="AI1494" s="6"/>
      <c r="AJ1494" s="6"/>
      <c r="AK1494" s="6"/>
      <c r="AL1494" s="12">
        <f t="shared" si="143"/>
        <v>0</v>
      </c>
      <c r="AM1494" s="11" t="str">
        <f t="shared" si="138"/>
        <v/>
      </c>
      <c r="AN1494" s="7"/>
      <c r="AO1494" s="6"/>
    </row>
    <row r="1495" spans="1:41" ht="15.75" customHeight="1" x14ac:dyDescent="0.2">
      <c r="A1495" s="4"/>
      <c r="B1495" s="7"/>
      <c r="C1495" s="8" t="str">
        <f>IFERROR(VLOOKUP(B1495,Tabla2[#All],2,FALSE),"")</f>
        <v/>
      </c>
      <c r="D1495" s="24"/>
      <c r="E1495" s="9" t="str">
        <f>IFERROR(VLOOKUP(D1495,Tabla1[],2,FALSE),"")</f>
        <v/>
      </c>
      <c r="G1495" s="24"/>
      <c r="L1495" s="3" t="str">
        <f t="shared" si="139"/>
        <v/>
      </c>
      <c r="M1495" s="24"/>
      <c r="N1495" s="24"/>
      <c r="T1495" s="6"/>
      <c r="U1495" s="6"/>
      <c r="V1495" s="10">
        <f t="shared" si="140"/>
        <v>0</v>
      </c>
      <c r="W1495" s="6"/>
      <c r="X1495" s="10">
        <f t="shared" si="141"/>
        <v>0</v>
      </c>
      <c r="Y1495" s="30"/>
      <c r="Z1495" s="30"/>
      <c r="AA1495" s="6"/>
      <c r="AB1495" s="6"/>
      <c r="AC1495" s="6"/>
      <c r="AD1495" s="6"/>
      <c r="AE1495" s="6"/>
      <c r="AF1495" s="12">
        <f t="shared" si="142"/>
        <v>0</v>
      </c>
      <c r="AG1495" s="6"/>
      <c r="AH1495" s="6"/>
      <c r="AI1495" s="6"/>
      <c r="AJ1495" s="6"/>
      <c r="AK1495" s="6"/>
      <c r="AL1495" s="12">
        <f t="shared" si="143"/>
        <v>0</v>
      </c>
      <c r="AM1495" s="11" t="str">
        <f t="shared" si="138"/>
        <v/>
      </c>
      <c r="AN1495" s="7"/>
      <c r="AO1495" s="6"/>
    </row>
    <row r="1496" spans="1:41" ht="15.75" customHeight="1" x14ac:dyDescent="0.2">
      <c r="A1496" s="4"/>
      <c r="B1496" s="7"/>
      <c r="C1496" s="8" t="str">
        <f>IFERROR(VLOOKUP(B1496,Tabla2[#All],2,FALSE),"")</f>
        <v/>
      </c>
      <c r="D1496" s="24"/>
      <c r="E1496" s="9" t="str">
        <f>IFERROR(VLOOKUP(D1496,Tabla1[],2,FALSE),"")</f>
        <v/>
      </c>
      <c r="G1496" s="24"/>
      <c r="L1496" s="3" t="str">
        <f t="shared" si="139"/>
        <v/>
      </c>
      <c r="M1496" s="24"/>
      <c r="N1496" s="24"/>
      <c r="T1496" s="6"/>
      <c r="U1496" s="6"/>
      <c r="V1496" s="10">
        <f t="shared" si="140"/>
        <v>0</v>
      </c>
      <c r="W1496" s="6"/>
      <c r="X1496" s="10">
        <f t="shared" si="141"/>
        <v>0</v>
      </c>
      <c r="Y1496" s="30"/>
      <c r="Z1496" s="30"/>
      <c r="AA1496" s="6"/>
      <c r="AB1496" s="6"/>
      <c r="AC1496" s="6"/>
      <c r="AD1496" s="6"/>
      <c r="AE1496" s="6"/>
      <c r="AF1496" s="12">
        <f t="shared" si="142"/>
        <v>0</v>
      </c>
      <c r="AG1496" s="6"/>
      <c r="AH1496" s="6"/>
      <c r="AI1496" s="6"/>
      <c r="AJ1496" s="6"/>
      <c r="AK1496" s="6"/>
      <c r="AL1496" s="12">
        <f t="shared" si="143"/>
        <v>0</v>
      </c>
      <c r="AM1496" s="11" t="str">
        <f t="shared" si="138"/>
        <v/>
      </c>
      <c r="AN1496" s="7"/>
      <c r="AO1496" s="6"/>
    </row>
    <row r="1497" spans="1:41" ht="15.75" customHeight="1" x14ac:dyDescent="0.2">
      <c r="A1497" s="4"/>
      <c r="B1497" s="7"/>
      <c r="C1497" s="8" t="str">
        <f>IFERROR(VLOOKUP(B1497,Tabla2[#All],2,FALSE),"")</f>
        <v/>
      </c>
      <c r="D1497" s="24"/>
      <c r="E1497" s="9" t="str">
        <f>IFERROR(VLOOKUP(D1497,Tabla1[],2,FALSE),"")</f>
        <v/>
      </c>
      <c r="G1497" s="24"/>
      <c r="L1497" s="3" t="str">
        <f t="shared" si="139"/>
        <v/>
      </c>
      <c r="M1497" s="24"/>
      <c r="N1497" s="24"/>
      <c r="T1497" s="6"/>
      <c r="U1497" s="6"/>
      <c r="V1497" s="10">
        <f t="shared" si="140"/>
        <v>0</v>
      </c>
      <c r="W1497" s="6"/>
      <c r="X1497" s="10">
        <f t="shared" si="141"/>
        <v>0</v>
      </c>
      <c r="Y1497" s="30"/>
      <c r="Z1497" s="30"/>
      <c r="AA1497" s="6"/>
      <c r="AB1497" s="6"/>
      <c r="AC1497" s="6"/>
      <c r="AD1497" s="6"/>
      <c r="AE1497" s="6"/>
      <c r="AF1497" s="12">
        <f t="shared" si="142"/>
        <v>0</v>
      </c>
      <c r="AG1497" s="6"/>
      <c r="AH1497" s="6"/>
      <c r="AI1497" s="6"/>
      <c r="AJ1497" s="6"/>
      <c r="AK1497" s="6"/>
      <c r="AL1497" s="12">
        <f t="shared" si="143"/>
        <v>0</v>
      </c>
      <c r="AM1497" s="11" t="str">
        <f t="shared" si="138"/>
        <v/>
      </c>
      <c r="AN1497" s="7"/>
      <c r="AO1497" s="6"/>
    </row>
    <row r="1498" spans="1:41" ht="15.75" customHeight="1" x14ac:dyDescent="0.2">
      <c r="A1498" s="4"/>
      <c r="B1498" s="7"/>
      <c r="C1498" s="8" t="str">
        <f>IFERROR(VLOOKUP(B1498,Tabla2[#All],2,FALSE),"")</f>
        <v/>
      </c>
      <c r="D1498" s="24"/>
      <c r="E1498" s="9" t="str">
        <f>IFERROR(VLOOKUP(D1498,Tabla1[],2,FALSE),"")</f>
        <v/>
      </c>
      <c r="G1498" s="24"/>
      <c r="L1498" s="3" t="str">
        <f t="shared" si="139"/>
        <v/>
      </c>
      <c r="M1498" s="24"/>
      <c r="N1498" s="24"/>
      <c r="T1498" s="6"/>
      <c r="U1498" s="6"/>
      <c r="V1498" s="10">
        <f t="shared" si="140"/>
        <v>0</v>
      </c>
      <c r="W1498" s="6"/>
      <c r="X1498" s="10">
        <f t="shared" si="141"/>
        <v>0</v>
      </c>
      <c r="Y1498" s="30"/>
      <c r="Z1498" s="30"/>
      <c r="AA1498" s="6"/>
      <c r="AB1498" s="6"/>
      <c r="AC1498" s="6"/>
      <c r="AD1498" s="6"/>
      <c r="AE1498" s="6"/>
      <c r="AF1498" s="12">
        <f t="shared" si="142"/>
        <v>0</v>
      </c>
      <c r="AG1498" s="6"/>
      <c r="AH1498" s="6"/>
      <c r="AI1498" s="6"/>
      <c r="AJ1498" s="6"/>
      <c r="AK1498" s="6"/>
      <c r="AL1498" s="12">
        <f t="shared" si="143"/>
        <v>0</v>
      </c>
      <c r="AM1498" s="11" t="str">
        <f t="shared" si="138"/>
        <v/>
      </c>
      <c r="AN1498" s="7"/>
      <c r="AO1498" s="6"/>
    </row>
    <row r="1499" spans="1:41" ht="15.75" customHeight="1" x14ac:dyDescent="0.2">
      <c r="A1499" s="4"/>
      <c r="B1499" s="7"/>
      <c r="C1499" s="8" t="str">
        <f>IFERROR(VLOOKUP(B1499,Tabla2[#All],2,FALSE),"")</f>
        <v/>
      </c>
      <c r="D1499" s="24"/>
      <c r="E1499" s="9" t="str">
        <f>IFERROR(VLOOKUP(D1499,Tabla1[],2,FALSE),"")</f>
        <v/>
      </c>
      <c r="G1499" s="24"/>
      <c r="L1499" s="3" t="str">
        <f t="shared" si="139"/>
        <v/>
      </c>
      <c r="M1499" s="24"/>
      <c r="N1499" s="24"/>
      <c r="T1499" s="6"/>
      <c r="U1499" s="6"/>
      <c r="V1499" s="10">
        <f t="shared" si="140"/>
        <v>0</v>
      </c>
      <c r="W1499" s="6"/>
      <c r="X1499" s="10">
        <f t="shared" si="141"/>
        <v>0</v>
      </c>
      <c r="Y1499" s="30"/>
      <c r="Z1499" s="30"/>
      <c r="AA1499" s="6"/>
      <c r="AB1499" s="6"/>
      <c r="AC1499" s="6"/>
      <c r="AD1499" s="6"/>
      <c r="AE1499" s="6"/>
      <c r="AF1499" s="12">
        <f t="shared" si="142"/>
        <v>0</v>
      </c>
      <c r="AG1499" s="6"/>
      <c r="AH1499" s="6"/>
      <c r="AI1499" s="6"/>
      <c r="AJ1499" s="6"/>
      <c r="AK1499" s="6"/>
      <c r="AL1499" s="12">
        <f t="shared" si="143"/>
        <v>0</v>
      </c>
      <c r="AM1499" s="11" t="str">
        <f t="shared" si="138"/>
        <v/>
      </c>
      <c r="AN1499" s="7"/>
      <c r="AO1499" s="6"/>
    </row>
    <row r="1500" spans="1:41" ht="15.75" customHeight="1" x14ac:dyDescent="0.2">
      <c r="A1500" s="4"/>
      <c r="B1500" s="7"/>
      <c r="C1500" s="8" t="str">
        <f>IFERROR(VLOOKUP(B1500,Tabla2[#All],2,FALSE),"")</f>
        <v/>
      </c>
      <c r="D1500" s="24"/>
      <c r="E1500" s="9" t="str">
        <f>IFERROR(VLOOKUP(D1500,Tabla1[],2,FALSE),"")</f>
        <v/>
      </c>
      <c r="G1500" s="24"/>
      <c r="L1500" s="3" t="str">
        <f t="shared" si="139"/>
        <v/>
      </c>
      <c r="M1500" s="24"/>
      <c r="N1500" s="24"/>
      <c r="T1500" s="6"/>
      <c r="U1500" s="6"/>
      <c r="V1500" s="10">
        <f t="shared" si="140"/>
        <v>0</v>
      </c>
      <c r="W1500" s="6"/>
      <c r="X1500" s="10">
        <f t="shared" si="141"/>
        <v>0</v>
      </c>
      <c r="Y1500" s="30"/>
      <c r="Z1500" s="30"/>
      <c r="AA1500" s="6"/>
      <c r="AB1500" s="6"/>
      <c r="AC1500" s="6"/>
      <c r="AD1500" s="6"/>
      <c r="AE1500" s="6"/>
      <c r="AF1500" s="12">
        <f t="shared" si="142"/>
        <v>0</v>
      </c>
      <c r="AG1500" s="6"/>
      <c r="AH1500" s="6"/>
      <c r="AI1500" s="6"/>
      <c r="AJ1500" s="6"/>
      <c r="AK1500" s="6"/>
      <c r="AL1500" s="12">
        <f t="shared" si="143"/>
        <v>0</v>
      </c>
      <c r="AM1500" s="11" t="str">
        <f t="shared" si="138"/>
        <v/>
      </c>
      <c r="AN1500" s="7"/>
      <c r="AO1500" s="6"/>
    </row>
    <row r="1501" spans="1:41" ht="15.75" customHeight="1" x14ac:dyDescent="0.2">
      <c r="A1501" s="4"/>
      <c r="B1501" s="7"/>
      <c r="C1501" s="8" t="str">
        <f>IFERROR(VLOOKUP(B1501,Tabla2[#All],2,FALSE),"")</f>
        <v/>
      </c>
      <c r="D1501" s="24"/>
      <c r="E1501" s="9" t="str">
        <f>IFERROR(VLOOKUP(D1501,Tabla1[],2,FALSE),"")</f>
        <v/>
      </c>
      <c r="G1501" s="24"/>
      <c r="L1501" s="3" t="str">
        <f t="shared" si="139"/>
        <v/>
      </c>
      <c r="M1501" s="24"/>
      <c r="N1501" s="24"/>
      <c r="T1501" s="6"/>
      <c r="U1501" s="6"/>
      <c r="V1501" s="10">
        <f t="shared" si="140"/>
        <v>0</v>
      </c>
      <c r="W1501" s="6"/>
      <c r="X1501" s="10">
        <f t="shared" si="141"/>
        <v>0</v>
      </c>
      <c r="Y1501" s="30"/>
      <c r="Z1501" s="30"/>
      <c r="AA1501" s="6"/>
      <c r="AB1501" s="6"/>
      <c r="AC1501" s="6"/>
      <c r="AD1501" s="6"/>
      <c r="AE1501" s="6"/>
      <c r="AF1501" s="12">
        <f t="shared" si="142"/>
        <v>0</v>
      </c>
      <c r="AG1501" s="6"/>
      <c r="AH1501" s="6"/>
      <c r="AI1501" s="6"/>
      <c r="AJ1501" s="6"/>
      <c r="AK1501" s="6"/>
      <c r="AL1501" s="12">
        <f t="shared" si="143"/>
        <v>0</v>
      </c>
      <c r="AM1501" s="11" t="str">
        <f t="shared" si="138"/>
        <v/>
      </c>
      <c r="AN1501" s="7"/>
      <c r="AO1501" s="6"/>
    </row>
    <row r="1502" spans="1:41" ht="15.75" customHeight="1" x14ac:dyDescent="0.2">
      <c r="A1502" s="4"/>
      <c r="B1502" s="7"/>
      <c r="C1502" s="8" t="str">
        <f>IFERROR(VLOOKUP(B1502,Tabla2[#All],2,FALSE),"")</f>
        <v/>
      </c>
      <c r="D1502" s="24"/>
      <c r="E1502" s="9" t="str">
        <f>IFERROR(VLOOKUP(D1502,Tabla1[],2,FALSE),"")</f>
        <v/>
      </c>
      <c r="G1502" s="24"/>
      <c r="L1502" s="3" t="str">
        <f t="shared" si="139"/>
        <v/>
      </c>
      <c r="M1502" s="24"/>
      <c r="N1502" s="24"/>
      <c r="T1502" s="6"/>
      <c r="U1502" s="6"/>
      <c r="V1502" s="10">
        <f t="shared" si="140"/>
        <v>0</v>
      </c>
      <c r="W1502" s="6"/>
      <c r="X1502" s="10">
        <f t="shared" si="141"/>
        <v>0</v>
      </c>
      <c r="Y1502" s="30"/>
      <c r="Z1502" s="30"/>
      <c r="AA1502" s="6"/>
      <c r="AB1502" s="6"/>
      <c r="AC1502" s="6"/>
      <c r="AD1502" s="6"/>
      <c r="AE1502" s="6"/>
      <c r="AF1502" s="12">
        <f t="shared" si="142"/>
        <v>0</v>
      </c>
      <c r="AG1502" s="6"/>
      <c r="AH1502" s="6"/>
      <c r="AI1502" s="6"/>
      <c r="AJ1502" s="6"/>
      <c r="AK1502" s="6"/>
      <c r="AL1502" s="12">
        <f t="shared" si="143"/>
        <v>0</v>
      </c>
      <c r="AM1502" s="11" t="str">
        <f t="shared" si="138"/>
        <v/>
      </c>
      <c r="AN1502" s="7"/>
      <c r="AO1502" s="6"/>
    </row>
    <row r="1503" spans="1:41" ht="15.75" customHeight="1" x14ac:dyDescent="0.2">
      <c r="A1503" s="4"/>
      <c r="B1503" s="7"/>
      <c r="C1503" s="8" t="str">
        <f>IFERROR(VLOOKUP(B1503,Tabla2[#All],2,FALSE),"")</f>
        <v/>
      </c>
      <c r="D1503" s="24"/>
      <c r="E1503" s="9" t="str">
        <f>IFERROR(VLOOKUP(D1503,Tabla1[],2,FALSE),"")</f>
        <v/>
      </c>
      <c r="G1503" s="24"/>
      <c r="L1503" s="3" t="str">
        <f t="shared" si="139"/>
        <v/>
      </c>
      <c r="M1503" s="24"/>
      <c r="N1503" s="24"/>
      <c r="T1503" s="6"/>
      <c r="U1503" s="6"/>
      <c r="V1503" s="10">
        <f t="shared" si="140"/>
        <v>0</v>
      </c>
      <c r="W1503" s="6"/>
      <c r="X1503" s="10">
        <f t="shared" si="141"/>
        <v>0</v>
      </c>
      <c r="Y1503" s="30"/>
      <c r="Z1503" s="30"/>
      <c r="AA1503" s="6"/>
      <c r="AB1503" s="6"/>
      <c r="AC1503" s="6"/>
      <c r="AD1503" s="6"/>
      <c r="AE1503" s="6"/>
      <c r="AF1503" s="12">
        <f t="shared" si="142"/>
        <v>0</v>
      </c>
      <c r="AG1503" s="6"/>
      <c r="AH1503" s="6"/>
      <c r="AI1503" s="6"/>
      <c r="AJ1503" s="6"/>
      <c r="AK1503" s="6"/>
      <c r="AL1503" s="12">
        <f t="shared" si="143"/>
        <v>0</v>
      </c>
      <c r="AM1503" s="11" t="str">
        <f t="shared" si="138"/>
        <v/>
      </c>
      <c r="AN1503" s="7"/>
      <c r="AO1503" s="6"/>
    </row>
    <row r="1504" spans="1:41" ht="15.75" customHeight="1" x14ac:dyDescent="0.2">
      <c r="A1504" s="4"/>
      <c r="B1504" s="7"/>
      <c r="C1504" s="8" t="str">
        <f>IFERROR(VLOOKUP(B1504,Tabla2[#All],2,FALSE),"")</f>
        <v/>
      </c>
      <c r="D1504" s="24"/>
      <c r="E1504" s="9" t="str">
        <f>IFERROR(VLOOKUP(D1504,Tabla1[],2,FALSE),"")</f>
        <v/>
      </c>
      <c r="G1504" s="24"/>
      <c r="L1504" s="3" t="str">
        <f t="shared" si="139"/>
        <v/>
      </c>
      <c r="M1504" s="24"/>
      <c r="N1504" s="24"/>
      <c r="T1504" s="6"/>
      <c r="U1504" s="6"/>
      <c r="V1504" s="10">
        <f t="shared" si="140"/>
        <v>0</v>
      </c>
      <c r="W1504" s="6"/>
      <c r="X1504" s="10">
        <f t="shared" si="141"/>
        <v>0</v>
      </c>
      <c r="Y1504" s="30"/>
      <c r="Z1504" s="30"/>
      <c r="AA1504" s="6"/>
      <c r="AB1504" s="6"/>
      <c r="AC1504" s="6"/>
      <c r="AD1504" s="6"/>
      <c r="AE1504" s="6"/>
      <c r="AF1504" s="12">
        <f t="shared" si="142"/>
        <v>0</v>
      </c>
      <c r="AG1504" s="6"/>
      <c r="AH1504" s="6"/>
      <c r="AI1504" s="6"/>
      <c r="AJ1504" s="6"/>
      <c r="AK1504" s="6"/>
      <c r="AL1504" s="12">
        <f t="shared" si="143"/>
        <v>0</v>
      </c>
      <c r="AM1504" s="11" t="str">
        <f t="shared" si="138"/>
        <v/>
      </c>
      <c r="AN1504" s="7"/>
      <c r="AO1504" s="6"/>
    </row>
    <row r="1505" spans="1:41" ht="15.75" customHeight="1" x14ac:dyDescent="0.2">
      <c r="A1505" s="4"/>
      <c r="B1505" s="7"/>
      <c r="C1505" s="8" t="str">
        <f>IFERROR(VLOOKUP(B1505,Tabla2[#All],2,FALSE),"")</f>
        <v/>
      </c>
      <c r="D1505" s="24"/>
      <c r="E1505" s="9" t="str">
        <f>IFERROR(VLOOKUP(D1505,Tabla1[],2,FALSE),"")</f>
        <v/>
      </c>
      <c r="G1505" s="24"/>
      <c r="L1505" s="3" t="str">
        <f t="shared" si="139"/>
        <v/>
      </c>
      <c r="M1505" s="24"/>
      <c r="N1505" s="24"/>
      <c r="T1505" s="6"/>
      <c r="U1505" s="6"/>
      <c r="V1505" s="10">
        <f t="shared" si="140"/>
        <v>0</v>
      </c>
      <c r="W1505" s="6"/>
      <c r="X1505" s="10">
        <f t="shared" si="141"/>
        <v>0</v>
      </c>
      <c r="Y1505" s="30"/>
      <c r="Z1505" s="30"/>
      <c r="AA1505" s="6"/>
      <c r="AB1505" s="6"/>
      <c r="AC1505" s="6"/>
      <c r="AD1505" s="6"/>
      <c r="AE1505" s="6"/>
      <c r="AF1505" s="12">
        <f t="shared" si="142"/>
        <v>0</v>
      </c>
      <c r="AG1505" s="6"/>
      <c r="AH1505" s="6"/>
      <c r="AI1505" s="6"/>
      <c r="AJ1505" s="6"/>
      <c r="AK1505" s="6"/>
      <c r="AL1505" s="12">
        <f t="shared" si="143"/>
        <v>0</v>
      </c>
      <c r="AM1505" s="11" t="str">
        <f t="shared" si="138"/>
        <v/>
      </c>
      <c r="AN1505" s="7"/>
      <c r="AO1505" s="6"/>
    </row>
    <row r="1506" spans="1:41" ht="15.75" customHeight="1" x14ac:dyDescent="0.2">
      <c r="A1506" s="4"/>
      <c r="B1506" s="7"/>
      <c r="C1506" s="8" t="str">
        <f>IFERROR(VLOOKUP(B1506,Tabla2[#All],2,FALSE),"")</f>
        <v/>
      </c>
      <c r="D1506" s="24"/>
      <c r="E1506" s="9" t="str">
        <f>IFERROR(VLOOKUP(D1506,Tabla1[],2,FALSE),"")</f>
        <v/>
      </c>
      <c r="G1506" s="24"/>
      <c r="L1506" s="3" t="str">
        <f t="shared" si="139"/>
        <v/>
      </c>
      <c r="M1506" s="24"/>
      <c r="N1506" s="24"/>
      <c r="T1506" s="6"/>
      <c r="U1506" s="6"/>
      <c r="V1506" s="10">
        <f t="shared" si="140"/>
        <v>0</v>
      </c>
      <c r="W1506" s="6"/>
      <c r="X1506" s="10">
        <f t="shared" si="141"/>
        <v>0</v>
      </c>
      <c r="Y1506" s="30"/>
      <c r="Z1506" s="30"/>
      <c r="AA1506" s="6"/>
      <c r="AB1506" s="6"/>
      <c r="AC1506" s="6"/>
      <c r="AD1506" s="6"/>
      <c r="AE1506" s="6"/>
      <c r="AF1506" s="12">
        <f t="shared" si="142"/>
        <v>0</v>
      </c>
      <c r="AG1506" s="6"/>
      <c r="AH1506" s="6"/>
      <c r="AI1506" s="6"/>
      <c r="AJ1506" s="6"/>
      <c r="AK1506" s="6"/>
      <c r="AL1506" s="12">
        <f t="shared" si="143"/>
        <v>0</v>
      </c>
      <c r="AM1506" s="11" t="str">
        <f t="shared" si="138"/>
        <v/>
      </c>
      <c r="AN1506" s="7"/>
      <c r="AO1506" s="6"/>
    </row>
    <row r="1507" spans="1:41" ht="15.75" customHeight="1" x14ac:dyDescent="0.2">
      <c r="A1507" s="4"/>
      <c r="B1507" s="7"/>
      <c r="C1507" s="8" t="str">
        <f>IFERROR(VLOOKUP(B1507,Tabla2[#All],2,FALSE),"")</f>
        <v/>
      </c>
      <c r="D1507" s="24"/>
      <c r="E1507" s="9" t="str">
        <f>IFERROR(VLOOKUP(D1507,Tabla1[],2,FALSE),"")</f>
        <v/>
      </c>
      <c r="G1507" s="24"/>
      <c r="L1507" s="3" t="str">
        <f t="shared" si="139"/>
        <v/>
      </c>
      <c r="M1507" s="24"/>
      <c r="N1507" s="24"/>
      <c r="T1507" s="6"/>
      <c r="U1507" s="6"/>
      <c r="V1507" s="10">
        <f t="shared" si="140"/>
        <v>0</v>
      </c>
      <c r="W1507" s="6"/>
      <c r="X1507" s="10">
        <f t="shared" si="141"/>
        <v>0</v>
      </c>
      <c r="Y1507" s="30"/>
      <c r="Z1507" s="30"/>
      <c r="AA1507" s="6"/>
      <c r="AB1507" s="6"/>
      <c r="AC1507" s="6"/>
      <c r="AD1507" s="6"/>
      <c r="AE1507" s="6"/>
      <c r="AF1507" s="12">
        <f t="shared" si="142"/>
        <v>0</v>
      </c>
      <c r="AG1507" s="6"/>
      <c r="AH1507" s="6"/>
      <c r="AI1507" s="6"/>
      <c r="AJ1507" s="6"/>
      <c r="AK1507" s="6"/>
      <c r="AL1507" s="12">
        <f t="shared" si="143"/>
        <v>0</v>
      </c>
      <c r="AM1507" s="11" t="str">
        <f t="shared" si="138"/>
        <v/>
      </c>
      <c r="AN1507" s="7"/>
      <c r="AO1507" s="6"/>
    </row>
    <row r="1508" spans="1:41" ht="15.75" customHeight="1" x14ac:dyDescent="0.2">
      <c r="A1508" s="4"/>
      <c r="B1508" s="7"/>
      <c r="C1508" s="8" t="str">
        <f>IFERROR(VLOOKUP(B1508,Tabla2[#All],2,FALSE),"")</f>
        <v/>
      </c>
      <c r="D1508" s="24"/>
      <c r="E1508" s="9" t="str">
        <f>IFERROR(VLOOKUP(D1508,Tabla1[],2,FALSE),"")</f>
        <v/>
      </c>
      <c r="G1508" s="24"/>
      <c r="L1508" s="3" t="str">
        <f t="shared" si="139"/>
        <v/>
      </c>
      <c r="M1508" s="24"/>
      <c r="N1508" s="24"/>
      <c r="T1508" s="6"/>
      <c r="U1508" s="6"/>
      <c r="V1508" s="10">
        <f t="shared" si="140"/>
        <v>0</v>
      </c>
      <c r="W1508" s="6"/>
      <c r="X1508" s="10">
        <f t="shared" si="141"/>
        <v>0</v>
      </c>
      <c r="Y1508" s="30"/>
      <c r="Z1508" s="30"/>
      <c r="AA1508" s="6"/>
      <c r="AB1508" s="6"/>
      <c r="AC1508" s="6"/>
      <c r="AD1508" s="6"/>
      <c r="AE1508" s="6"/>
      <c r="AF1508" s="12">
        <f t="shared" si="142"/>
        <v>0</v>
      </c>
      <c r="AG1508" s="6"/>
      <c r="AH1508" s="6"/>
      <c r="AI1508" s="6"/>
      <c r="AJ1508" s="6"/>
      <c r="AK1508" s="6"/>
      <c r="AL1508" s="12">
        <f t="shared" si="143"/>
        <v>0</v>
      </c>
      <c r="AM1508" s="11" t="str">
        <f t="shared" si="138"/>
        <v/>
      </c>
      <c r="AN1508" s="7"/>
      <c r="AO1508" s="6"/>
    </row>
    <row r="1509" spans="1:41" ht="15.75" customHeight="1" x14ac:dyDescent="0.2">
      <c r="A1509" s="4"/>
      <c r="B1509" s="7"/>
      <c r="C1509" s="8" t="str">
        <f>IFERROR(VLOOKUP(B1509,Tabla2[#All],2,FALSE),"")</f>
        <v/>
      </c>
      <c r="D1509" s="24"/>
      <c r="E1509" s="9" t="str">
        <f>IFERROR(VLOOKUP(D1509,Tabla1[],2,FALSE),"")</f>
        <v/>
      </c>
      <c r="G1509" s="24"/>
      <c r="L1509" s="3" t="str">
        <f t="shared" si="139"/>
        <v/>
      </c>
      <c r="M1509" s="24"/>
      <c r="N1509" s="24"/>
      <c r="T1509" s="6"/>
      <c r="U1509" s="6"/>
      <c r="V1509" s="10">
        <f t="shared" si="140"/>
        <v>0</v>
      </c>
      <c r="W1509" s="6"/>
      <c r="X1509" s="10">
        <f t="shared" si="141"/>
        <v>0</v>
      </c>
      <c r="Y1509" s="30"/>
      <c r="Z1509" s="30"/>
      <c r="AA1509" s="6"/>
      <c r="AB1509" s="6"/>
      <c r="AC1509" s="6"/>
      <c r="AD1509" s="6"/>
      <c r="AE1509" s="6"/>
      <c r="AF1509" s="12">
        <f t="shared" si="142"/>
        <v>0</v>
      </c>
      <c r="AG1509" s="6"/>
      <c r="AH1509" s="6"/>
      <c r="AI1509" s="6"/>
      <c r="AJ1509" s="6"/>
      <c r="AK1509" s="6"/>
      <c r="AL1509" s="12">
        <f t="shared" si="143"/>
        <v>0</v>
      </c>
      <c r="AM1509" s="11" t="str">
        <f t="shared" si="138"/>
        <v/>
      </c>
      <c r="AN1509" s="7"/>
      <c r="AO1509" s="6"/>
    </row>
    <row r="1510" spans="1:41" ht="15.75" customHeight="1" x14ac:dyDescent="0.2">
      <c r="A1510" s="4"/>
      <c r="B1510" s="7"/>
      <c r="C1510" s="8" t="str">
        <f>IFERROR(VLOOKUP(B1510,Tabla2[#All],2,FALSE),"")</f>
        <v/>
      </c>
      <c r="D1510" s="24"/>
      <c r="E1510" s="9" t="str">
        <f>IFERROR(VLOOKUP(D1510,Tabla1[],2,FALSE),"")</f>
        <v/>
      </c>
      <c r="G1510" s="24"/>
      <c r="L1510" s="3" t="str">
        <f t="shared" si="139"/>
        <v/>
      </c>
      <c r="M1510" s="24"/>
      <c r="N1510" s="24"/>
      <c r="T1510" s="6"/>
      <c r="U1510" s="6"/>
      <c r="V1510" s="10">
        <f t="shared" si="140"/>
        <v>0</v>
      </c>
      <c r="W1510" s="6"/>
      <c r="X1510" s="10">
        <f t="shared" si="141"/>
        <v>0</v>
      </c>
      <c r="Y1510" s="30"/>
      <c r="Z1510" s="30"/>
      <c r="AA1510" s="6"/>
      <c r="AB1510" s="6"/>
      <c r="AC1510" s="6"/>
      <c r="AD1510" s="6"/>
      <c r="AE1510" s="6"/>
      <c r="AF1510" s="12">
        <f t="shared" si="142"/>
        <v>0</v>
      </c>
      <c r="AG1510" s="6"/>
      <c r="AH1510" s="6"/>
      <c r="AI1510" s="6"/>
      <c r="AJ1510" s="6"/>
      <c r="AK1510" s="6"/>
      <c r="AL1510" s="12">
        <f t="shared" si="143"/>
        <v>0</v>
      </c>
      <c r="AM1510" s="11" t="str">
        <f t="shared" si="138"/>
        <v/>
      </c>
      <c r="AN1510" s="7"/>
      <c r="AO1510" s="6"/>
    </row>
    <row r="1511" spans="1:41" ht="15.75" customHeight="1" x14ac:dyDescent="0.2">
      <c r="A1511" s="4"/>
      <c r="B1511" s="7"/>
      <c r="C1511" s="8" t="str">
        <f>IFERROR(VLOOKUP(B1511,Tabla2[#All],2,FALSE),"")</f>
        <v/>
      </c>
      <c r="D1511" s="24"/>
      <c r="E1511" s="9" t="str">
        <f>IFERROR(VLOOKUP(D1511,Tabla1[],2,FALSE),"")</f>
        <v/>
      </c>
      <c r="G1511" s="24"/>
      <c r="L1511" s="3" t="str">
        <f t="shared" si="139"/>
        <v/>
      </c>
      <c r="M1511" s="24"/>
      <c r="N1511" s="24"/>
      <c r="T1511" s="6"/>
      <c r="U1511" s="6"/>
      <c r="V1511" s="10">
        <f t="shared" si="140"/>
        <v>0</v>
      </c>
      <c r="W1511" s="6"/>
      <c r="X1511" s="10">
        <f t="shared" si="141"/>
        <v>0</v>
      </c>
      <c r="Y1511" s="30"/>
      <c r="Z1511" s="30"/>
      <c r="AA1511" s="6"/>
      <c r="AB1511" s="6"/>
      <c r="AC1511" s="6"/>
      <c r="AD1511" s="6"/>
      <c r="AE1511" s="6"/>
      <c r="AF1511" s="12">
        <f t="shared" si="142"/>
        <v>0</v>
      </c>
      <c r="AG1511" s="6"/>
      <c r="AH1511" s="6"/>
      <c r="AI1511" s="6"/>
      <c r="AJ1511" s="6"/>
      <c r="AK1511" s="6"/>
      <c r="AL1511" s="12">
        <f t="shared" si="143"/>
        <v>0</v>
      </c>
      <c r="AM1511" s="11" t="str">
        <f t="shared" si="138"/>
        <v/>
      </c>
      <c r="AN1511" s="7"/>
      <c r="AO1511" s="6"/>
    </row>
    <row r="1512" spans="1:41" ht="15.75" customHeight="1" x14ac:dyDescent="0.2">
      <c r="A1512" s="4"/>
      <c r="B1512" s="7"/>
      <c r="C1512" s="8" t="str">
        <f>IFERROR(VLOOKUP(B1512,Tabla2[#All],2,FALSE),"")</f>
        <v/>
      </c>
      <c r="D1512" s="24"/>
      <c r="E1512" s="9" t="str">
        <f>IFERROR(VLOOKUP(D1512,Tabla1[],2,FALSE),"")</f>
        <v/>
      </c>
      <c r="G1512" s="24"/>
      <c r="L1512" s="3" t="str">
        <f t="shared" si="139"/>
        <v/>
      </c>
      <c r="M1512" s="24"/>
      <c r="N1512" s="24"/>
      <c r="T1512" s="6"/>
      <c r="U1512" s="6"/>
      <c r="V1512" s="10">
        <f t="shared" si="140"/>
        <v>0</v>
      </c>
      <c r="W1512" s="6"/>
      <c r="X1512" s="10">
        <f t="shared" si="141"/>
        <v>0</v>
      </c>
      <c r="Y1512" s="30"/>
      <c r="Z1512" s="30"/>
      <c r="AA1512" s="6"/>
      <c r="AB1512" s="6"/>
      <c r="AC1512" s="6"/>
      <c r="AD1512" s="6"/>
      <c r="AE1512" s="6"/>
      <c r="AF1512" s="12">
        <f t="shared" si="142"/>
        <v>0</v>
      </c>
      <c r="AG1512" s="6"/>
      <c r="AH1512" s="6"/>
      <c r="AI1512" s="6"/>
      <c r="AJ1512" s="6"/>
      <c r="AK1512" s="6"/>
      <c r="AL1512" s="12">
        <f t="shared" si="143"/>
        <v>0</v>
      </c>
      <c r="AM1512" s="11" t="str">
        <f t="shared" si="138"/>
        <v/>
      </c>
      <c r="AN1512" s="7"/>
      <c r="AO1512" s="6"/>
    </row>
    <row r="1513" spans="1:41" ht="15.75" customHeight="1" x14ac:dyDescent="0.2">
      <c r="A1513" s="4"/>
      <c r="B1513" s="7"/>
      <c r="C1513" s="8" t="str">
        <f>IFERROR(VLOOKUP(B1513,Tabla2[#All],2,FALSE),"")</f>
        <v/>
      </c>
      <c r="D1513" s="24"/>
      <c r="E1513" s="9" t="str">
        <f>IFERROR(VLOOKUP(D1513,Tabla1[],2,FALSE),"")</f>
        <v/>
      </c>
      <c r="G1513" s="24"/>
      <c r="L1513" s="3" t="str">
        <f t="shared" si="139"/>
        <v/>
      </c>
      <c r="M1513" s="24"/>
      <c r="N1513" s="24"/>
      <c r="T1513" s="6"/>
      <c r="U1513" s="6"/>
      <c r="V1513" s="10">
        <f t="shared" si="140"/>
        <v>0</v>
      </c>
      <c r="W1513" s="6"/>
      <c r="X1513" s="10">
        <f t="shared" si="141"/>
        <v>0</v>
      </c>
      <c r="Y1513" s="30"/>
      <c r="Z1513" s="30"/>
      <c r="AA1513" s="6"/>
      <c r="AB1513" s="6"/>
      <c r="AC1513" s="6"/>
      <c r="AD1513" s="6"/>
      <c r="AE1513" s="6"/>
      <c r="AF1513" s="12">
        <f t="shared" si="142"/>
        <v>0</v>
      </c>
      <c r="AG1513" s="6"/>
      <c r="AH1513" s="6"/>
      <c r="AI1513" s="6"/>
      <c r="AJ1513" s="6"/>
      <c r="AK1513" s="6"/>
      <c r="AL1513" s="12">
        <f t="shared" si="143"/>
        <v>0</v>
      </c>
      <c r="AM1513" s="11" t="str">
        <f t="shared" si="138"/>
        <v/>
      </c>
      <c r="AN1513" s="7"/>
      <c r="AO1513" s="6"/>
    </row>
    <row r="1514" spans="1:41" ht="15.75" customHeight="1" x14ac:dyDescent="0.2">
      <c r="A1514" s="4"/>
      <c r="B1514" s="7"/>
      <c r="C1514" s="8" t="str">
        <f>IFERROR(VLOOKUP(B1514,Tabla2[#All],2,FALSE),"")</f>
        <v/>
      </c>
      <c r="D1514" s="24"/>
      <c r="E1514" s="9" t="str">
        <f>IFERROR(VLOOKUP(D1514,Tabla1[],2,FALSE),"")</f>
        <v/>
      </c>
      <c r="G1514" s="24"/>
      <c r="L1514" s="3" t="str">
        <f t="shared" si="139"/>
        <v/>
      </c>
      <c r="M1514" s="24"/>
      <c r="N1514" s="24"/>
      <c r="T1514" s="6"/>
      <c r="U1514" s="6"/>
      <c r="V1514" s="10">
        <f t="shared" si="140"/>
        <v>0</v>
      </c>
      <c r="W1514" s="6"/>
      <c r="X1514" s="10">
        <f t="shared" si="141"/>
        <v>0</v>
      </c>
      <c r="Y1514" s="30"/>
      <c r="Z1514" s="30"/>
      <c r="AA1514" s="6"/>
      <c r="AB1514" s="6"/>
      <c r="AC1514" s="6"/>
      <c r="AD1514" s="6"/>
      <c r="AE1514" s="6"/>
      <c r="AF1514" s="12">
        <f t="shared" si="142"/>
        <v>0</v>
      </c>
      <c r="AG1514" s="6"/>
      <c r="AH1514" s="6"/>
      <c r="AI1514" s="6"/>
      <c r="AJ1514" s="6"/>
      <c r="AK1514" s="6"/>
      <c r="AL1514" s="12">
        <f t="shared" si="143"/>
        <v>0</v>
      </c>
      <c r="AM1514" s="11" t="str">
        <f t="shared" si="138"/>
        <v/>
      </c>
      <c r="AN1514" s="7"/>
      <c r="AO1514" s="6"/>
    </row>
    <row r="1515" spans="1:41" ht="15.75" customHeight="1" x14ac:dyDescent="0.2">
      <c r="A1515" s="4"/>
      <c r="B1515" s="7"/>
      <c r="C1515" s="8" t="str">
        <f>IFERROR(VLOOKUP(B1515,Tabla2[#All],2,FALSE),"")</f>
        <v/>
      </c>
      <c r="D1515" s="24"/>
      <c r="E1515" s="9" t="str">
        <f>IFERROR(VLOOKUP(D1515,Tabla1[],2,FALSE),"")</f>
        <v/>
      </c>
      <c r="G1515" s="24"/>
      <c r="L1515" s="3" t="str">
        <f t="shared" si="139"/>
        <v/>
      </c>
      <c r="M1515" s="24"/>
      <c r="N1515" s="24"/>
      <c r="T1515" s="6"/>
      <c r="U1515" s="6"/>
      <c r="V1515" s="10">
        <f t="shared" si="140"/>
        <v>0</v>
      </c>
      <c r="W1515" s="6"/>
      <c r="X1515" s="10">
        <f t="shared" si="141"/>
        <v>0</v>
      </c>
      <c r="Y1515" s="30"/>
      <c r="Z1515" s="30"/>
      <c r="AA1515" s="6"/>
      <c r="AB1515" s="6"/>
      <c r="AC1515" s="6"/>
      <c r="AD1515" s="6"/>
      <c r="AE1515" s="6"/>
      <c r="AF1515" s="12">
        <f t="shared" si="142"/>
        <v>0</v>
      </c>
      <c r="AG1515" s="6"/>
      <c r="AH1515" s="6"/>
      <c r="AI1515" s="6"/>
      <c r="AJ1515" s="6"/>
      <c r="AK1515" s="6"/>
      <c r="AL1515" s="12">
        <f t="shared" si="143"/>
        <v>0</v>
      </c>
      <c r="AM1515" s="11" t="str">
        <f t="shared" si="138"/>
        <v/>
      </c>
      <c r="AN1515" s="7"/>
      <c r="AO1515" s="6"/>
    </row>
    <row r="1516" spans="1:41" ht="15.75" customHeight="1" x14ac:dyDescent="0.2">
      <c r="A1516" s="4"/>
      <c r="B1516" s="7"/>
      <c r="C1516" s="8" t="str">
        <f>IFERROR(VLOOKUP(B1516,Tabla2[#All],2,FALSE),"")</f>
        <v/>
      </c>
      <c r="D1516" s="24"/>
      <c r="E1516" s="9" t="str">
        <f>IFERROR(VLOOKUP(D1516,Tabla1[],2,FALSE),"")</f>
        <v/>
      </c>
      <c r="G1516" s="24"/>
      <c r="L1516" s="3" t="str">
        <f t="shared" si="139"/>
        <v/>
      </c>
      <c r="M1516" s="24"/>
      <c r="N1516" s="24"/>
      <c r="T1516" s="6"/>
      <c r="U1516" s="6"/>
      <c r="V1516" s="10">
        <f t="shared" si="140"/>
        <v>0</v>
      </c>
      <c r="W1516" s="6"/>
      <c r="X1516" s="10">
        <f t="shared" si="141"/>
        <v>0</v>
      </c>
      <c r="Y1516" s="30"/>
      <c r="Z1516" s="30"/>
      <c r="AA1516" s="6"/>
      <c r="AB1516" s="6"/>
      <c r="AC1516" s="6"/>
      <c r="AD1516" s="6"/>
      <c r="AE1516" s="6"/>
      <c r="AF1516" s="12">
        <f t="shared" si="142"/>
        <v>0</v>
      </c>
      <c r="AG1516" s="6"/>
      <c r="AH1516" s="6"/>
      <c r="AI1516" s="6"/>
      <c r="AJ1516" s="6"/>
      <c r="AK1516" s="6"/>
      <c r="AL1516" s="12">
        <f t="shared" si="143"/>
        <v>0</v>
      </c>
      <c r="AM1516" s="11" t="str">
        <f t="shared" si="138"/>
        <v/>
      </c>
      <c r="AN1516" s="7"/>
      <c r="AO1516" s="6"/>
    </row>
    <row r="1517" spans="1:41" ht="15.75" customHeight="1" x14ac:dyDescent="0.2">
      <c r="A1517" s="4"/>
      <c r="B1517" s="7"/>
      <c r="C1517" s="8" t="str">
        <f>IFERROR(VLOOKUP(B1517,Tabla2[#All],2,FALSE),"")</f>
        <v/>
      </c>
      <c r="D1517" s="24"/>
      <c r="E1517" s="9" t="str">
        <f>IFERROR(VLOOKUP(D1517,Tabla1[],2,FALSE),"")</f>
        <v/>
      </c>
      <c r="G1517" s="24"/>
      <c r="L1517" s="3" t="str">
        <f t="shared" si="139"/>
        <v/>
      </c>
      <c r="M1517" s="24"/>
      <c r="N1517" s="24"/>
      <c r="T1517" s="6"/>
      <c r="U1517" s="6"/>
      <c r="V1517" s="10">
        <f t="shared" si="140"/>
        <v>0</v>
      </c>
      <c r="W1517" s="6"/>
      <c r="X1517" s="10">
        <f t="shared" si="141"/>
        <v>0</v>
      </c>
      <c r="Y1517" s="30"/>
      <c r="Z1517" s="30"/>
      <c r="AA1517" s="6"/>
      <c r="AB1517" s="6"/>
      <c r="AC1517" s="6"/>
      <c r="AD1517" s="6"/>
      <c r="AE1517" s="6"/>
      <c r="AF1517" s="12">
        <f t="shared" si="142"/>
        <v>0</v>
      </c>
      <c r="AG1517" s="6"/>
      <c r="AH1517" s="6"/>
      <c r="AI1517" s="6"/>
      <c r="AJ1517" s="6"/>
      <c r="AK1517" s="6"/>
      <c r="AL1517" s="12">
        <f t="shared" si="143"/>
        <v>0</v>
      </c>
      <c r="AM1517" s="11" t="str">
        <f t="shared" si="138"/>
        <v/>
      </c>
      <c r="AN1517" s="7"/>
      <c r="AO1517" s="6"/>
    </row>
    <row r="1518" spans="1:41" ht="15.75" customHeight="1" x14ac:dyDescent="0.2">
      <c r="A1518" s="4"/>
      <c r="B1518" s="7"/>
      <c r="C1518" s="8" t="str">
        <f>IFERROR(VLOOKUP(B1518,Tabla2[#All],2,FALSE),"")</f>
        <v/>
      </c>
      <c r="D1518" s="24"/>
      <c r="E1518" s="9" t="str">
        <f>IFERROR(VLOOKUP(D1518,Tabla1[],2,FALSE),"")</f>
        <v/>
      </c>
      <c r="G1518" s="24"/>
      <c r="L1518" s="3" t="str">
        <f t="shared" si="139"/>
        <v/>
      </c>
      <c r="M1518" s="24"/>
      <c r="N1518" s="24"/>
      <c r="T1518" s="6"/>
      <c r="U1518" s="6"/>
      <c r="V1518" s="10">
        <f t="shared" si="140"/>
        <v>0</v>
      </c>
      <c r="W1518" s="6"/>
      <c r="X1518" s="10">
        <f t="shared" si="141"/>
        <v>0</v>
      </c>
      <c r="Y1518" s="30"/>
      <c r="Z1518" s="30"/>
      <c r="AA1518" s="6"/>
      <c r="AB1518" s="6"/>
      <c r="AC1518" s="6"/>
      <c r="AD1518" s="6"/>
      <c r="AE1518" s="6"/>
      <c r="AF1518" s="12">
        <f t="shared" si="142"/>
        <v>0</v>
      </c>
      <c r="AG1518" s="6"/>
      <c r="AH1518" s="6"/>
      <c r="AI1518" s="6"/>
      <c r="AJ1518" s="6"/>
      <c r="AK1518" s="6"/>
      <c r="AL1518" s="12">
        <f t="shared" si="143"/>
        <v>0</v>
      </c>
      <c r="AM1518" s="11" t="str">
        <f t="shared" si="138"/>
        <v/>
      </c>
      <c r="AN1518" s="7"/>
      <c r="AO1518" s="6"/>
    </row>
    <row r="1519" spans="1:41" ht="15.75" customHeight="1" x14ac:dyDescent="0.2">
      <c r="A1519" s="4"/>
      <c r="B1519" s="7"/>
      <c r="C1519" s="8" t="str">
        <f>IFERROR(VLOOKUP(B1519,Tabla2[#All],2,FALSE),"")</f>
        <v/>
      </c>
      <c r="D1519" s="24"/>
      <c r="E1519" s="9" t="str">
        <f>IFERROR(VLOOKUP(D1519,Tabla1[],2,FALSE),"")</f>
        <v/>
      </c>
      <c r="G1519" s="24"/>
      <c r="L1519" s="3" t="str">
        <f t="shared" si="139"/>
        <v/>
      </c>
      <c r="M1519" s="24"/>
      <c r="N1519" s="24"/>
      <c r="T1519" s="6"/>
      <c r="U1519" s="6"/>
      <c r="V1519" s="10">
        <f t="shared" si="140"/>
        <v>0</v>
      </c>
      <c r="W1519" s="6"/>
      <c r="X1519" s="10">
        <f t="shared" si="141"/>
        <v>0</v>
      </c>
      <c r="Y1519" s="30"/>
      <c r="Z1519" s="30"/>
      <c r="AA1519" s="6"/>
      <c r="AB1519" s="6"/>
      <c r="AC1519" s="6"/>
      <c r="AD1519" s="6"/>
      <c r="AE1519" s="6"/>
      <c r="AF1519" s="12">
        <f t="shared" si="142"/>
        <v>0</v>
      </c>
      <c r="AG1519" s="6"/>
      <c r="AH1519" s="6"/>
      <c r="AI1519" s="6"/>
      <c r="AJ1519" s="6"/>
      <c r="AK1519" s="6"/>
      <c r="AL1519" s="12">
        <f t="shared" si="143"/>
        <v>0</v>
      </c>
      <c r="AM1519" s="11" t="str">
        <f t="shared" si="138"/>
        <v/>
      </c>
      <c r="AN1519" s="7"/>
      <c r="AO1519" s="6"/>
    </row>
    <row r="1520" spans="1:41" ht="15.75" customHeight="1" x14ac:dyDescent="0.2">
      <c r="A1520" s="4"/>
      <c r="B1520" s="7"/>
      <c r="C1520" s="8" t="str">
        <f>IFERROR(VLOOKUP(B1520,Tabla2[#All],2,FALSE),"")</f>
        <v/>
      </c>
      <c r="D1520" s="24"/>
      <c r="E1520" s="9" t="str">
        <f>IFERROR(VLOOKUP(D1520,Tabla1[],2,FALSE),"")</f>
        <v/>
      </c>
      <c r="G1520" s="24"/>
      <c r="L1520" s="3" t="str">
        <f t="shared" si="139"/>
        <v/>
      </c>
      <c r="M1520" s="24"/>
      <c r="N1520" s="24"/>
      <c r="T1520" s="6"/>
      <c r="U1520" s="6"/>
      <c r="V1520" s="10">
        <f t="shared" si="140"/>
        <v>0</v>
      </c>
      <c r="W1520" s="6"/>
      <c r="X1520" s="10">
        <f t="shared" si="141"/>
        <v>0</v>
      </c>
      <c r="Y1520" s="30"/>
      <c r="Z1520" s="30"/>
      <c r="AA1520" s="6"/>
      <c r="AB1520" s="6"/>
      <c r="AC1520" s="6"/>
      <c r="AD1520" s="6"/>
      <c r="AE1520" s="6"/>
      <c r="AF1520" s="12">
        <f t="shared" si="142"/>
        <v>0</v>
      </c>
      <c r="AG1520" s="6"/>
      <c r="AH1520" s="6"/>
      <c r="AI1520" s="6"/>
      <c r="AJ1520" s="6"/>
      <c r="AK1520" s="6"/>
      <c r="AL1520" s="12">
        <f t="shared" si="143"/>
        <v>0</v>
      </c>
      <c r="AM1520" s="11" t="str">
        <f t="shared" si="138"/>
        <v/>
      </c>
      <c r="AN1520" s="7"/>
      <c r="AO1520" s="6"/>
    </row>
    <row r="1521" spans="1:41" ht="15.75" customHeight="1" x14ac:dyDescent="0.2">
      <c r="A1521" s="4"/>
      <c r="B1521" s="7"/>
      <c r="C1521" s="8" t="str">
        <f>IFERROR(VLOOKUP(B1521,Tabla2[#All],2,FALSE),"")</f>
        <v/>
      </c>
      <c r="D1521" s="24"/>
      <c r="E1521" s="9" t="str">
        <f>IFERROR(VLOOKUP(D1521,Tabla1[],2,FALSE),"")</f>
        <v/>
      </c>
      <c r="G1521" s="24"/>
      <c r="L1521" s="3" t="str">
        <f t="shared" si="139"/>
        <v/>
      </c>
      <c r="M1521" s="24"/>
      <c r="N1521" s="24"/>
      <c r="T1521" s="6"/>
      <c r="U1521" s="6"/>
      <c r="V1521" s="10">
        <f t="shared" si="140"/>
        <v>0</v>
      </c>
      <c r="W1521" s="6"/>
      <c r="X1521" s="10">
        <f t="shared" si="141"/>
        <v>0</v>
      </c>
      <c r="Y1521" s="30"/>
      <c r="Z1521" s="30"/>
      <c r="AA1521" s="6"/>
      <c r="AB1521" s="6"/>
      <c r="AC1521" s="6"/>
      <c r="AD1521" s="6"/>
      <c r="AE1521" s="6"/>
      <c r="AF1521" s="12">
        <f t="shared" si="142"/>
        <v>0</v>
      </c>
      <c r="AG1521" s="6"/>
      <c r="AH1521" s="6"/>
      <c r="AI1521" s="6"/>
      <c r="AJ1521" s="6"/>
      <c r="AK1521" s="6"/>
      <c r="AL1521" s="12">
        <f t="shared" si="143"/>
        <v>0</v>
      </c>
      <c r="AM1521" s="11" t="str">
        <f t="shared" si="138"/>
        <v/>
      </c>
      <c r="AN1521" s="7"/>
      <c r="AO1521" s="6"/>
    </row>
    <row r="1522" spans="1:41" ht="15.75" customHeight="1" x14ac:dyDescent="0.2">
      <c r="A1522" s="4"/>
      <c r="B1522" s="7"/>
      <c r="C1522" s="8" t="str">
        <f>IFERROR(VLOOKUP(B1522,Tabla2[#All],2,FALSE),"")</f>
        <v/>
      </c>
      <c r="D1522" s="24"/>
      <c r="E1522" s="9" t="str">
        <f>IFERROR(VLOOKUP(D1522,Tabla1[],2,FALSE),"")</f>
        <v/>
      </c>
      <c r="G1522" s="24"/>
      <c r="L1522" s="3" t="str">
        <f t="shared" si="139"/>
        <v/>
      </c>
      <c r="M1522" s="24"/>
      <c r="N1522" s="24"/>
      <c r="T1522" s="6"/>
      <c r="U1522" s="6"/>
      <c r="V1522" s="10">
        <f t="shared" si="140"/>
        <v>0</v>
      </c>
      <c r="W1522" s="6"/>
      <c r="X1522" s="10">
        <f t="shared" si="141"/>
        <v>0</v>
      </c>
      <c r="Y1522" s="30"/>
      <c r="Z1522" s="30"/>
      <c r="AA1522" s="6"/>
      <c r="AB1522" s="6"/>
      <c r="AC1522" s="6"/>
      <c r="AD1522" s="6"/>
      <c r="AE1522" s="6"/>
      <c r="AF1522" s="12">
        <f t="shared" si="142"/>
        <v>0</v>
      </c>
      <c r="AG1522" s="6"/>
      <c r="AH1522" s="6"/>
      <c r="AI1522" s="6"/>
      <c r="AJ1522" s="6"/>
      <c r="AK1522" s="6"/>
      <c r="AL1522" s="12">
        <f t="shared" si="143"/>
        <v>0</v>
      </c>
      <c r="AM1522" s="11" t="str">
        <f t="shared" si="138"/>
        <v/>
      </c>
      <c r="AN1522" s="7"/>
      <c r="AO1522" s="6"/>
    </row>
    <row r="1523" spans="1:41" ht="15.75" customHeight="1" x14ac:dyDescent="0.2">
      <c r="A1523" s="4"/>
      <c r="B1523" s="7"/>
      <c r="C1523" s="8" t="str">
        <f>IFERROR(VLOOKUP(B1523,Tabla2[#All],2,FALSE),"")</f>
        <v/>
      </c>
      <c r="D1523" s="24"/>
      <c r="E1523" s="9" t="str">
        <f>IFERROR(VLOOKUP(D1523,Tabla1[],2,FALSE),"")</f>
        <v/>
      </c>
      <c r="G1523" s="24"/>
      <c r="L1523" s="3" t="str">
        <f t="shared" si="139"/>
        <v/>
      </c>
      <c r="M1523" s="24"/>
      <c r="N1523" s="24"/>
      <c r="T1523" s="6"/>
      <c r="U1523" s="6"/>
      <c r="V1523" s="10">
        <f t="shared" si="140"/>
        <v>0</v>
      </c>
      <c r="W1523" s="6"/>
      <c r="X1523" s="10">
        <f t="shared" si="141"/>
        <v>0</v>
      </c>
      <c r="Y1523" s="30"/>
      <c r="Z1523" s="30"/>
      <c r="AA1523" s="6"/>
      <c r="AB1523" s="6"/>
      <c r="AC1523" s="6"/>
      <c r="AD1523" s="6"/>
      <c r="AE1523" s="6"/>
      <c r="AF1523" s="12">
        <f t="shared" si="142"/>
        <v>0</v>
      </c>
      <c r="AG1523" s="6"/>
      <c r="AH1523" s="6"/>
      <c r="AI1523" s="6"/>
      <c r="AJ1523" s="6"/>
      <c r="AK1523" s="6"/>
      <c r="AL1523" s="12">
        <f t="shared" si="143"/>
        <v>0</v>
      </c>
      <c r="AM1523" s="11" t="str">
        <f t="shared" si="138"/>
        <v/>
      </c>
      <c r="AN1523" s="7"/>
      <c r="AO1523" s="6"/>
    </row>
    <row r="1524" spans="1:41" ht="15.75" customHeight="1" x14ac:dyDescent="0.2">
      <c r="A1524" s="4"/>
      <c r="B1524" s="7"/>
      <c r="C1524" s="8" t="str">
        <f>IFERROR(VLOOKUP(B1524,Tabla2[#All],2,FALSE),"")</f>
        <v/>
      </c>
      <c r="D1524" s="24"/>
      <c r="E1524" s="9" t="str">
        <f>IFERROR(VLOOKUP(D1524,Tabla1[],2,FALSE),"")</f>
        <v/>
      </c>
      <c r="G1524" s="24"/>
      <c r="L1524" s="3" t="str">
        <f t="shared" si="139"/>
        <v/>
      </c>
      <c r="M1524" s="24"/>
      <c r="N1524" s="24"/>
      <c r="T1524" s="6"/>
      <c r="U1524" s="6"/>
      <c r="V1524" s="10">
        <f t="shared" si="140"/>
        <v>0</v>
      </c>
      <c r="W1524" s="6"/>
      <c r="X1524" s="10">
        <f t="shared" si="141"/>
        <v>0</v>
      </c>
      <c r="Y1524" s="30"/>
      <c r="Z1524" s="30"/>
      <c r="AA1524" s="6"/>
      <c r="AB1524" s="6"/>
      <c r="AC1524" s="6"/>
      <c r="AD1524" s="6"/>
      <c r="AE1524" s="6"/>
      <c r="AF1524" s="12">
        <f t="shared" si="142"/>
        <v>0</v>
      </c>
      <c r="AG1524" s="6"/>
      <c r="AH1524" s="6"/>
      <c r="AI1524" s="6"/>
      <c r="AJ1524" s="6"/>
      <c r="AK1524" s="6"/>
      <c r="AL1524" s="12">
        <f t="shared" si="143"/>
        <v>0</v>
      </c>
      <c r="AM1524" s="11" t="str">
        <f t="shared" si="138"/>
        <v/>
      </c>
      <c r="AN1524" s="7"/>
      <c r="AO1524" s="6"/>
    </row>
    <row r="1525" spans="1:41" ht="15.75" customHeight="1" x14ac:dyDescent="0.2">
      <c r="A1525" s="4"/>
      <c r="B1525" s="7"/>
      <c r="C1525" s="8" t="str">
        <f>IFERROR(VLOOKUP(B1525,Tabla2[#All],2,FALSE),"")</f>
        <v/>
      </c>
      <c r="D1525" s="24"/>
      <c r="E1525" s="9" t="str">
        <f>IFERROR(VLOOKUP(D1525,Tabla1[],2,FALSE),"")</f>
        <v/>
      </c>
      <c r="G1525" s="24"/>
      <c r="L1525" s="3" t="str">
        <f t="shared" si="139"/>
        <v/>
      </c>
      <c r="M1525" s="24"/>
      <c r="N1525" s="24"/>
      <c r="T1525" s="6"/>
      <c r="U1525" s="6"/>
      <c r="V1525" s="10">
        <f t="shared" si="140"/>
        <v>0</v>
      </c>
      <c r="W1525" s="6"/>
      <c r="X1525" s="10">
        <f t="shared" si="141"/>
        <v>0</v>
      </c>
      <c r="Y1525" s="30"/>
      <c r="Z1525" s="30"/>
      <c r="AA1525" s="6"/>
      <c r="AB1525" s="6"/>
      <c r="AC1525" s="6"/>
      <c r="AD1525" s="6"/>
      <c r="AE1525" s="6"/>
      <c r="AF1525" s="12">
        <f t="shared" si="142"/>
        <v>0</v>
      </c>
      <c r="AG1525" s="6"/>
      <c r="AH1525" s="6"/>
      <c r="AI1525" s="6"/>
      <c r="AJ1525" s="6"/>
      <c r="AK1525" s="6"/>
      <c r="AL1525" s="12">
        <f t="shared" si="143"/>
        <v>0</v>
      </c>
      <c r="AM1525" s="11" t="str">
        <f t="shared" si="138"/>
        <v/>
      </c>
      <c r="AN1525" s="7"/>
      <c r="AO1525" s="6"/>
    </row>
    <row r="1526" spans="1:41" ht="15.75" customHeight="1" x14ac:dyDescent="0.2">
      <c r="A1526" s="4"/>
      <c r="B1526" s="7"/>
      <c r="C1526" s="8" t="str">
        <f>IFERROR(VLOOKUP(B1526,Tabla2[#All],2,FALSE),"")</f>
        <v/>
      </c>
      <c r="D1526" s="24"/>
      <c r="E1526" s="9" t="str">
        <f>IFERROR(VLOOKUP(D1526,Tabla1[],2,FALSE),"")</f>
        <v/>
      </c>
      <c r="G1526" s="24"/>
      <c r="L1526" s="3" t="str">
        <f t="shared" si="139"/>
        <v/>
      </c>
      <c r="M1526" s="24"/>
      <c r="N1526" s="24"/>
      <c r="T1526" s="6"/>
      <c r="U1526" s="6"/>
      <c r="V1526" s="10">
        <f t="shared" si="140"/>
        <v>0</v>
      </c>
      <c r="W1526" s="6"/>
      <c r="X1526" s="10">
        <f t="shared" si="141"/>
        <v>0</v>
      </c>
      <c r="Y1526" s="30"/>
      <c r="Z1526" s="30"/>
      <c r="AA1526" s="6"/>
      <c r="AB1526" s="6"/>
      <c r="AC1526" s="6"/>
      <c r="AD1526" s="6"/>
      <c r="AE1526" s="6"/>
      <c r="AF1526" s="12">
        <f t="shared" si="142"/>
        <v>0</v>
      </c>
      <c r="AG1526" s="6"/>
      <c r="AH1526" s="6"/>
      <c r="AI1526" s="6"/>
      <c r="AJ1526" s="6"/>
      <c r="AK1526" s="6"/>
      <c r="AL1526" s="12">
        <f t="shared" si="143"/>
        <v>0</v>
      </c>
      <c r="AM1526" s="11" t="str">
        <f t="shared" si="138"/>
        <v/>
      </c>
      <c r="AN1526" s="7"/>
      <c r="AO1526" s="6"/>
    </row>
    <row r="1527" spans="1:41" ht="15.75" customHeight="1" x14ac:dyDescent="0.2">
      <c r="A1527" s="4"/>
      <c r="B1527" s="7"/>
      <c r="C1527" s="8" t="str">
        <f>IFERROR(VLOOKUP(B1527,Tabla2[#All],2,FALSE),"")</f>
        <v/>
      </c>
      <c r="D1527" s="24"/>
      <c r="E1527" s="9" t="str">
        <f>IFERROR(VLOOKUP(D1527,Tabla1[],2,FALSE),"")</f>
        <v/>
      </c>
      <c r="G1527" s="24"/>
      <c r="L1527" s="3" t="str">
        <f t="shared" si="139"/>
        <v/>
      </c>
      <c r="M1527" s="24"/>
      <c r="N1527" s="24"/>
      <c r="T1527" s="6"/>
      <c r="U1527" s="6"/>
      <c r="V1527" s="10">
        <f t="shared" si="140"/>
        <v>0</v>
      </c>
      <c r="W1527" s="6"/>
      <c r="X1527" s="10">
        <f t="shared" si="141"/>
        <v>0</v>
      </c>
      <c r="Y1527" s="30"/>
      <c r="Z1527" s="30"/>
      <c r="AA1527" s="6"/>
      <c r="AB1527" s="6"/>
      <c r="AC1527" s="6"/>
      <c r="AD1527" s="6"/>
      <c r="AE1527" s="6"/>
      <c r="AF1527" s="12">
        <f t="shared" si="142"/>
        <v>0</v>
      </c>
      <c r="AG1527" s="6"/>
      <c r="AH1527" s="6"/>
      <c r="AI1527" s="6"/>
      <c r="AJ1527" s="6"/>
      <c r="AK1527" s="6"/>
      <c r="AL1527" s="12">
        <f t="shared" si="143"/>
        <v>0</v>
      </c>
      <c r="AM1527" s="11" t="str">
        <f t="shared" si="138"/>
        <v/>
      </c>
      <c r="AN1527" s="7"/>
      <c r="AO1527" s="6"/>
    </row>
    <row r="1528" spans="1:41" ht="15.75" customHeight="1" x14ac:dyDescent="0.2">
      <c r="A1528" s="4"/>
      <c r="B1528" s="7"/>
      <c r="C1528" s="8" t="str">
        <f>IFERROR(VLOOKUP(B1528,Tabla2[#All],2,FALSE),"")</f>
        <v/>
      </c>
      <c r="D1528" s="24"/>
      <c r="E1528" s="9" t="str">
        <f>IFERROR(VLOOKUP(D1528,Tabla1[],2,FALSE),"")</f>
        <v/>
      </c>
      <c r="G1528" s="24"/>
      <c r="L1528" s="3" t="str">
        <f t="shared" si="139"/>
        <v/>
      </c>
      <c r="M1528" s="24"/>
      <c r="N1528" s="24"/>
      <c r="T1528" s="6"/>
      <c r="U1528" s="6"/>
      <c r="V1528" s="10">
        <f t="shared" si="140"/>
        <v>0</v>
      </c>
      <c r="W1528" s="6"/>
      <c r="X1528" s="10">
        <f t="shared" si="141"/>
        <v>0</v>
      </c>
      <c r="Y1528" s="30"/>
      <c r="Z1528" s="30"/>
      <c r="AA1528" s="6"/>
      <c r="AB1528" s="6"/>
      <c r="AC1528" s="6"/>
      <c r="AD1528" s="6"/>
      <c r="AE1528" s="6"/>
      <c r="AF1528" s="12">
        <f t="shared" si="142"/>
        <v>0</v>
      </c>
      <c r="AG1528" s="6"/>
      <c r="AH1528" s="6"/>
      <c r="AI1528" s="6"/>
      <c r="AJ1528" s="6"/>
      <c r="AK1528" s="6"/>
      <c r="AL1528" s="12">
        <f t="shared" si="143"/>
        <v>0</v>
      </c>
      <c r="AM1528" s="11" t="str">
        <f t="shared" si="138"/>
        <v/>
      </c>
      <c r="AN1528" s="7"/>
      <c r="AO1528" s="6"/>
    </row>
    <row r="1529" spans="1:41" ht="15.75" customHeight="1" x14ac:dyDescent="0.2">
      <c r="A1529" s="4"/>
      <c r="B1529" s="7"/>
      <c r="C1529" s="8" t="str">
        <f>IFERROR(VLOOKUP(B1529,Tabla2[#All],2,FALSE),"")</f>
        <v/>
      </c>
      <c r="D1529" s="24"/>
      <c r="E1529" s="9" t="str">
        <f>IFERROR(VLOOKUP(D1529,Tabla1[],2,FALSE),"")</f>
        <v/>
      </c>
      <c r="G1529" s="24"/>
      <c r="L1529" s="3" t="str">
        <f t="shared" si="139"/>
        <v/>
      </c>
      <c r="M1529" s="24"/>
      <c r="N1529" s="24"/>
      <c r="T1529" s="6"/>
      <c r="U1529" s="6"/>
      <c r="V1529" s="10">
        <f t="shared" si="140"/>
        <v>0</v>
      </c>
      <c r="W1529" s="6"/>
      <c r="X1529" s="10">
        <f t="shared" si="141"/>
        <v>0</v>
      </c>
      <c r="Y1529" s="30"/>
      <c r="Z1529" s="30"/>
      <c r="AA1529" s="6"/>
      <c r="AB1529" s="6"/>
      <c r="AC1529" s="6"/>
      <c r="AD1529" s="6"/>
      <c r="AE1529" s="6"/>
      <c r="AF1529" s="12">
        <f t="shared" si="142"/>
        <v>0</v>
      </c>
      <c r="AG1529" s="6"/>
      <c r="AH1529" s="6"/>
      <c r="AI1529" s="6"/>
      <c r="AJ1529" s="6"/>
      <c r="AK1529" s="6"/>
      <c r="AL1529" s="12">
        <f t="shared" si="143"/>
        <v>0</v>
      </c>
      <c r="AM1529" s="11" t="str">
        <f t="shared" si="138"/>
        <v/>
      </c>
      <c r="AN1529" s="7"/>
      <c r="AO1529" s="6"/>
    </row>
    <row r="1530" spans="1:41" ht="15.75" customHeight="1" x14ac:dyDescent="0.2">
      <c r="A1530" s="4"/>
      <c r="B1530" s="7"/>
      <c r="C1530" s="8" t="str">
        <f>IFERROR(VLOOKUP(B1530,Tabla2[#All],2,FALSE),"")</f>
        <v/>
      </c>
      <c r="D1530" s="24"/>
      <c r="E1530" s="9" t="str">
        <f>IFERROR(VLOOKUP(D1530,Tabla1[],2,FALSE),"")</f>
        <v/>
      </c>
      <c r="G1530" s="24"/>
      <c r="L1530" s="3" t="str">
        <f t="shared" si="139"/>
        <v/>
      </c>
      <c r="M1530" s="24"/>
      <c r="N1530" s="24"/>
      <c r="T1530" s="6"/>
      <c r="U1530" s="6"/>
      <c r="V1530" s="10">
        <f t="shared" si="140"/>
        <v>0</v>
      </c>
      <c r="W1530" s="6"/>
      <c r="X1530" s="10">
        <f t="shared" si="141"/>
        <v>0</v>
      </c>
      <c r="Y1530" s="30"/>
      <c r="Z1530" s="30"/>
      <c r="AA1530" s="6"/>
      <c r="AB1530" s="6"/>
      <c r="AC1530" s="6"/>
      <c r="AD1530" s="6"/>
      <c r="AE1530" s="6"/>
      <c r="AF1530" s="12">
        <f t="shared" si="142"/>
        <v>0</v>
      </c>
      <c r="AG1530" s="6"/>
      <c r="AH1530" s="6"/>
      <c r="AI1530" s="6"/>
      <c r="AJ1530" s="6"/>
      <c r="AK1530" s="6"/>
      <c r="AL1530" s="12">
        <f t="shared" si="143"/>
        <v>0</v>
      </c>
      <c r="AM1530" s="11" t="str">
        <f t="shared" si="138"/>
        <v/>
      </c>
      <c r="AN1530" s="7"/>
      <c r="AO1530" s="6"/>
    </row>
    <row r="1531" spans="1:41" ht="15.75" customHeight="1" x14ac:dyDescent="0.2">
      <c r="A1531" s="4"/>
      <c r="B1531" s="7"/>
      <c r="C1531" s="8" t="str">
        <f>IFERROR(VLOOKUP(B1531,Tabla2[#All],2,FALSE),"")</f>
        <v/>
      </c>
      <c r="D1531" s="24"/>
      <c r="E1531" s="9" t="str">
        <f>IFERROR(VLOOKUP(D1531,Tabla1[],2,FALSE),"")</f>
        <v/>
      </c>
      <c r="G1531" s="24"/>
      <c r="L1531" s="3" t="str">
        <f t="shared" si="139"/>
        <v/>
      </c>
      <c r="M1531" s="24"/>
      <c r="N1531" s="24"/>
      <c r="T1531" s="6"/>
      <c r="U1531" s="6"/>
      <c r="V1531" s="10">
        <f t="shared" si="140"/>
        <v>0</v>
      </c>
      <c r="W1531" s="6"/>
      <c r="X1531" s="10">
        <f t="shared" si="141"/>
        <v>0</v>
      </c>
      <c r="Y1531" s="30"/>
      <c r="Z1531" s="30"/>
      <c r="AA1531" s="6"/>
      <c r="AB1531" s="6"/>
      <c r="AC1531" s="6"/>
      <c r="AD1531" s="6"/>
      <c r="AE1531" s="6"/>
      <c r="AF1531" s="12">
        <f t="shared" si="142"/>
        <v>0</v>
      </c>
      <c r="AG1531" s="6"/>
      <c r="AH1531" s="6"/>
      <c r="AI1531" s="6"/>
      <c r="AJ1531" s="6"/>
      <c r="AK1531" s="6"/>
      <c r="AL1531" s="12">
        <f t="shared" si="143"/>
        <v>0</v>
      </c>
      <c r="AM1531" s="11" t="str">
        <f t="shared" si="138"/>
        <v/>
      </c>
      <c r="AN1531" s="7"/>
      <c r="AO1531" s="6"/>
    </row>
    <row r="1532" spans="1:41" ht="15.75" customHeight="1" x14ac:dyDescent="0.2">
      <c r="A1532" s="4"/>
      <c r="B1532" s="7"/>
      <c r="C1532" s="8" t="str">
        <f>IFERROR(VLOOKUP(B1532,Tabla2[#All],2,FALSE),"")</f>
        <v/>
      </c>
      <c r="D1532" s="24"/>
      <c r="E1532" s="9" t="str">
        <f>IFERROR(VLOOKUP(D1532,Tabla1[],2,FALSE),"")</f>
        <v/>
      </c>
      <c r="G1532" s="24"/>
      <c r="L1532" s="3" t="str">
        <f t="shared" si="139"/>
        <v/>
      </c>
      <c r="M1532" s="24"/>
      <c r="N1532" s="24"/>
      <c r="T1532" s="6"/>
      <c r="U1532" s="6"/>
      <c r="V1532" s="10">
        <f t="shared" si="140"/>
        <v>0</v>
      </c>
      <c r="W1532" s="6"/>
      <c r="X1532" s="10">
        <f t="shared" si="141"/>
        <v>0</v>
      </c>
      <c r="Y1532" s="30"/>
      <c r="Z1532" s="30"/>
      <c r="AA1532" s="6"/>
      <c r="AB1532" s="6"/>
      <c r="AC1532" s="6"/>
      <c r="AD1532" s="6"/>
      <c r="AE1532" s="6"/>
      <c r="AF1532" s="12">
        <f t="shared" si="142"/>
        <v>0</v>
      </c>
      <c r="AG1532" s="6"/>
      <c r="AH1532" s="6"/>
      <c r="AI1532" s="6"/>
      <c r="AJ1532" s="6"/>
      <c r="AK1532" s="6"/>
      <c r="AL1532" s="12">
        <f t="shared" si="143"/>
        <v>0</v>
      </c>
      <c r="AM1532" s="11" t="str">
        <f t="shared" si="138"/>
        <v/>
      </c>
      <c r="AN1532" s="7"/>
      <c r="AO1532" s="6"/>
    </row>
    <row r="1533" spans="1:41" ht="15.75" customHeight="1" x14ac:dyDescent="0.2">
      <c r="A1533" s="4"/>
      <c r="B1533" s="7"/>
      <c r="C1533" s="8" t="str">
        <f>IFERROR(VLOOKUP(B1533,Tabla2[#All],2,FALSE),"")</f>
        <v/>
      </c>
      <c r="D1533" s="24"/>
      <c r="E1533" s="9" t="str">
        <f>IFERROR(VLOOKUP(D1533,Tabla1[],2,FALSE),"")</f>
        <v/>
      </c>
      <c r="G1533" s="24"/>
      <c r="L1533" s="3" t="str">
        <f t="shared" si="139"/>
        <v/>
      </c>
      <c r="M1533" s="24"/>
      <c r="N1533" s="24"/>
      <c r="T1533" s="6"/>
      <c r="U1533" s="6"/>
      <c r="V1533" s="10">
        <f t="shared" si="140"/>
        <v>0</v>
      </c>
      <c r="W1533" s="6"/>
      <c r="X1533" s="10">
        <f t="shared" si="141"/>
        <v>0</v>
      </c>
      <c r="Y1533" s="30"/>
      <c r="Z1533" s="30"/>
      <c r="AA1533" s="6"/>
      <c r="AB1533" s="6"/>
      <c r="AC1533" s="6"/>
      <c r="AD1533" s="6"/>
      <c r="AE1533" s="6"/>
      <c r="AF1533" s="12">
        <f t="shared" si="142"/>
        <v>0</v>
      </c>
      <c r="AG1533" s="6"/>
      <c r="AH1533" s="6"/>
      <c r="AI1533" s="6"/>
      <c r="AJ1533" s="6"/>
      <c r="AK1533" s="6"/>
      <c r="AL1533" s="12">
        <f t="shared" si="143"/>
        <v>0</v>
      </c>
      <c r="AM1533" s="11" t="str">
        <f t="shared" si="138"/>
        <v/>
      </c>
      <c r="AN1533" s="7"/>
      <c r="AO1533" s="6"/>
    </row>
    <row r="1534" spans="1:41" ht="15.75" customHeight="1" x14ac:dyDescent="0.2">
      <c r="A1534" s="4"/>
      <c r="B1534" s="7"/>
      <c r="C1534" s="8" t="str">
        <f>IFERROR(VLOOKUP(B1534,Tabla2[#All],2,FALSE),"")</f>
        <v/>
      </c>
      <c r="D1534" s="24"/>
      <c r="E1534" s="9" t="str">
        <f>IFERROR(VLOOKUP(D1534,Tabla1[],2,FALSE),"")</f>
        <v/>
      </c>
      <c r="G1534" s="24"/>
      <c r="L1534" s="3" t="str">
        <f t="shared" si="139"/>
        <v/>
      </c>
      <c r="M1534" s="24"/>
      <c r="N1534" s="24"/>
      <c r="T1534" s="6"/>
      <c r="U1534" s="6"/>
      <c r="V1534" s="10">
        <f t="shared" si="140"/>
        <v>0</v>
      </c>
      <c r="W1534" s="6"/>
      <c r="X1534" s="10">
        <f t="shared" si="141"/>
        <v>0</v>
      </c>
      <c r="Y1534" s="30"/>
      <c r="Z1534" s="30"/>
      <c r="AA1534" s="6"/>
      <c r="AB1534" s="6"/>
      <c r="AC1534" s="6"/>
      <c r="AD1534" s="6"/>
      <c r="AE1534" s="6"/>
      <c r="AF1534" s="12">
        <f t="shared" si="142"/>
        <v>0</v>
      </c>
      <c r="AG1534" s="6"/>
      <c r="AH1534" s="6"/>
      <c r="AI1534" s="6"/>
      <c r="AJ1534" s="6"/>
      <c r="AK1534" s="6"/>
      <c r="AL1534" s="12">
        <f t="shared" si="143"/>
        <v>0</v>
      </c>
      <c r="AM1534" s="11" t="str">
        <f t="shared" si="138"/>
        <v/>
      </c>
      <c r="AN1534" s="7"/>
      <c r="AO1534" s="6"/>
    </row>
    <row r="1535" spans="1:41" ht="15.75" customHeight="1" x14ac:dyDescent="0.2">
      <c r="A1535" s="4"/>
      <c r="B1535" s="7"/>
      <c r="C1535" s="8" t="str">
        <f>IFERROR(VLOOKUP(B1535,Tabla2[#All],2,FALSE),"")</f>
        <v/>
      </c>
      <c r="D1535" s="24"/>
      <c r="E1535" s="9" t="str">
        <f>IFERROR(VLOOKUP(D1535,Tabla1[],2,FALSE),"")</f>
        <v/>
      </c>
      <c r="G1535" s="24"/>
      <c r="L1535" s="3" t="str">
        <f t="shared" si="139"/>
        <v/>
      </c>
      <c r="M1535" s="24"/>
      <c r="N1535" s="24"/>
      <c r="T1535" s="6"/>
      <c r="U1535" s="6"/>
      <c r="V1535" s="10">
        <f t="shared" si="140"/>
        <v>0</v>
      </c>
      <c r="W1535" s="6"/>
      <c r="X1535" s="10">
        <f t="shared" si="141"/>
        <v>0</v>
      </c>
      <c r="Y1535" s="30"/>
      <c r="Z1535" s="30"/>
      <c r="AA1535" s="6"/>
      <c r="AB1535" s="6"/>
      <c r="AC1535" s="6"/>
      <c r="AD1535" s="6"/>
      <c r="AE1535" s="6"/>
      <c r="AF1535" s="12">
        <f t="shared" si="142"/>
        <v>0</v>
      </c>
      <c r="AG1535" s="6"/>
      <c r="AH1535" s="6"/>
      <c r="AI1535" s="6"/>
      <c r="AJ1535" s="6"/>
      <c r="AK1535" s="6"/>
      <c r="AL1535" s="12">
        <f t="shared" si="143"/>
        <v>0</v>
      </c>
      <c r="AM1535" s="11" t="str">
        <f t="shared" si="138"/>
        <v/>
      </c>
      <c r="AN1535" s="7"/>
      <c r="AO1535" s="6"/>
    </row>
    <row r="1536" spans="1:41" ht="15.75" customHeight="1" x14ac:dyDescent="0.2">
      <c r="A1536" s="4"/>
      <c r="B1536" s="7"/>
      <c r="C1536" s="8" t="str">
        <f>IFERROR(VLOOKUP(B1536,Tabla2[#All],2,FALSE),"")</f>
        <v/>
      </c>
      <c r="D1536" s="24"/>
      <c r="E1536" s="9" t="str">
        <f>IFERROR(VLOOKUP(D1536,Tabla1[],2,FALSE),"")</f>
        <v/>
      </c>
      <c r="G1536" s="24"/>
      <c r="L1536" s="3" t="str">
        <f t="shared" si="139"/>
        <v/>
      </c>
      <c r="M1536" s="24"/>
      <c r="N1536" s="24"/>
      <c r="T1536" s="6"/>
      <c r="U1536" s="6"/>
      <c r="V1536" s="10">
        <f t="shared" si="140"/>
        <v>0</v>
      </c>
      <c r="W1536" s="6"/>
      <c r="X1536" s="10">
        <f t="shared" si="141"/>
        <v>0</v>
      </c>
      <c r="Y1536" s="30"/>
      <c r="Z1536" s="30"/>
      <c r="AA1536" s="6"/>
      <c r="AB1536" s="6"/>
      <c r="AC1536" s="6"/>
      <c r="AD1536" s="6"/>
      <c r="AE1536" s="6"/>
      <c r="AF1536" s="12">
        <f t="shared" si="142"/>
        <v>0</v>
      </c>
      <c r="AG1536" s="6"/>
      <c r="AH1536" s="6"/>
      <c r="AI1536" s="6"/>
      <c r="AJ1536" s="6"/>
      <c r="AK1536" s="6"/>
      <c r="AL1536" s="12">
        <f t="shared" si="143"/>
        <v>0</v>
      </c>
      <c r="AM1536" s="11" t="str">
        <f t="shared" si="138"/>
        <v/>
      </c>
      <c r="AN1536" s="7"/>
      <c r="AO1536" s="6"/>
    </row>
    <row r="1537" spans="1:41" ht="15.75" customHeight="1" x14ac:dyDescent="0.2">
      <c r="A1537" s="4"/>
      <c r="B1537" s="7"/>
      <c r="C1537" s="8" t="str">
        <f>IFERROR(VLOOKUP(B1537,Tabla2[#All],2,FALSE),"")</f>
        <v/>
      </c>
      <c r="D1537" s="24"/>
      <c r="E1537" s="9" t="str">
        <f>IFERROR(VLOOKUP(D1537,Tabla1[],2,FALSE),"")</f>
        <v/>
      </c>
      <c r="G1537" s="24"/>
      <c r="L1537" s="3" t="str">
        <f t="shared" si="139"/>
        <v/>
      </c>
      <c r="M1537" s="24"/>
      <c r="N1537" s="24"/>
      <c r="T1537" s="6"/>
      <c r="U1537" s="6"/>
      <c r="V1537" s="10">
        <f t="shared" si="140"/>
        <v>0</v>
      </c>
      <c r="W1537" s="6"/>
      <c r="X1537" s="10">
        <f t="shared" si="141"/>
        <v>0</v>
      </c>
      <c r="Y1537" s="30"/>
      <c r="Z1537" s="30"/>
      <c r="AA1537" s="6"/>
      <c r="AB1537" s="6"/>
      <c r="AC1537" s="6"/>
      <c r="AD1537" s="6"/>
      <c r="AE1537" s="6"/>
      <c r="AF1537" s="12">
        <f t="shared" si="142"/>
        <v>0</v>
      </c>
      <c r="AG1537" s="6"/>
      <c r="AH1537" s="6"/>
      <c r="AI1537" s="6"/>
      <c r="AJ1537" s="6"/>
      <c r="AK1537" s="6"/>
      <c r="AL1537" s="12">
        <f t="shared" si="143"/>
        <v>0</v>
      </c>
      <c r="AM1537" s="11" t="str">
        <f t="shared" si="138"/>
        <v/>
      </c>
      <c r="AN1537" s="7"/>
      <c r="AO1537" s="6"/>
    </row>
    <row r="1538" spans="1:41" ht="15.75" customHeight="1" x14ac:dyDescent="0.2">
      <c r="A1538" s="4"/>
      <c r="B1538" s="7"/>
      <c r="C1538" s="8" t="str">
        <f>IFERROR(VLOOKUP(B1538,Tabla2[#All],2,FALSE),"")</f>
        <v/>
      </c>
      <c r="D1538" s="24"/>
      <c r="E1538" s="9" t="str">
        <f>IFERROR(VLOOKUP(D1538,Tabla1[],2,FALSE),"")</f>
        <v/>
      </c>
      <c r="G1538" s="24"/>
      <c r="L1538" s="3" t="str">
        <f t="shared" si="139"/>
        <v/>
      </c>
      <c r="M1538" s="24"/>
      <c r="N1538" s="24"/>
      <c r="T1538" s="6"/>
      <c r="U1538" s="6"/>
      <c r="V1538" s="10">
        <f t="shared" si="140"/>
        <v>0</v>
      </c>
      <c r="W1538" s="6"/>
      <c r="X1538" s="10">
        <f t="shared" si="141"/>
        <v>0</v>
      </c>
      <c r="Y1538" s="30"/>
      <c r="Z1538" s="30"/>
      <c r="AA1538" s="6"/>
      <c r="AB1538" s="6"/>
      <c r="AC1538" s="6"/>
      <c r="AD1538" s="6"/>
      <c r="AE1538" s="6"/>
      <c r="AF1538" s="12">
        <f t="shared" si="142"/>
        <v>0</v>
      </c>
      <c r="AG1538" s="6"/>
      <c r="AH1538" s="6"/>
      <c r="AI1538" s="6"/>
      <c r="AJ1538" s="6"/>
      <c r="AK1538" s="6"/>
      <c r="AL1538" s="12">
        <f t="shared" si="143"/>
        <v>0</v>
      </c>
      <c r="AM1538" s="11" t="str">
        <f t="shared" si="138"/>
        <v/>
      </c>
      <c r="AN1538" s="7"/>
      <c r="AO1538" s="6"/>
    </row>
    <row r="1539" spans="1:41" ht="15.75" customHeight="1" x14ac:dyDescent="0.2">
      <c r="A1539" s="4"/>
      <c r="B1539" s="7"/>
      <c r="C1539" s="8" t="str">
        <f>IFERROR(VLOOKUP(B1539,Tabla2[#All],2,FALSE),"")</f>
        <v/>
      </c>
      <c r="D1539" s="24"/>
      <c r="E1539" s="9" t="str">
        <f>IFERROR(VLOOKUP(D1539,Tabla1[],2,FALSE),"")</f>
        <v/>
      </c>
      <c r="G1539" s="24"/>
      <c r="L1539" s="3" t="str">
        <f t="shared" si="139"/>
        <v/>
      </c>
      <c r="M1539" s="24"/>
      <c r="N1539" s="24"/>
      <c r="T1539" s="6"/>
      <c r="U1539" s="6"/>
      <c r="V1539" s="10">
        <f t="shared" si="140"/>
        <v>0</v>
      </c>
      <c r="W1539" s="6"/>
      <c r="X1539" s="10">
        <f t="shared" si="141"/>
        <v>0</v>
      </c>
      <c r="Y1539" s="30"/>
      <c r="Z1539" s="30"/>
      <c r="AA1539" s="6"/>
      <c r="AB1539" s="6"/>
      <c r="AC1539" s="6"/>
      <c r="AD1539" s="6"/>
      <c r="AE1539" s="6"/>
      <c r="AF1539" s="12">
        <f t="shared" si="142"/>
        <v>0</v>
      </c>
      <c r="AG1539" s="6"/>
      <c r="AH1539" s="6"/>
      <c r="AI1539" s="6"/>
      <c r="AJ1539" s="6"/>
      <c r="AK1539" s="6"/>
      <c r="AL1539" s="12">
        <f t="shared" si="143"/>
        <v>0</v>
      </c>
      <c r="AM1539" s="11" t="str">
        <f t="shared" si="138"/>
        <v/>
      </c>
      <c r="AN1539" s="7"/>
      <c r="AO1539" s="6"/>
    </row>
    <row r="1540" spans="1:41" ht="15.75" customHeight="1" x14ac:dyDescent="0.2">
      <c r="A1540" s="4"/>
      <c r="B1540" s="7"/>
      <c r="C1540" s="8" t="str">
        <f>IFERROR(VLOOKUP(B1540,Tabla2[#All],2,FALSE),"")</f>
        <v/>
      </c>
      <c r="D1540" s="24"/>
      <c r="E1540" s="9" t="str">
        <f>IFERROR(VLOOKUP(D1540,Tabla1[],2,FALSE),"")</f>
        <v/>
      </c>
      <c r="G1540" s="24"/>
      <c r="L1540" s="3" t="str">
        <f t="shared" si="139"/>
        <v/>
      </c>
      <c r="M1540" s="24"/>
      <c r="N1540" s="24"/>
      <c r="T1540" s="6"/>
      <c r="U1540" s="6"/>
      <c r="V1540" s="10">
        <f t="shared" si="140"/>
        <v>0</v>
      </c>
      <c r="W1540" s="6"/>
      <c r="X1540" s="10">
        <f t="shared" si="141"/>
        <v>0</v>
      </c>
      <c r="Y1540" s="30"/>
      <c r="Z1540" s="30"/>
      <c r="AA1540" s="6"/>
      <c r="AB1540" s="6"/>
      <c r="AC1540" s="6"/>
      <c r="AD1540" s="6"/>
      <c r="AE1540" s="6"/>
      <c r="AF1540" s="12">
        <f t="shared" si="142"/>
        <v>0</v>
      </c>
      <c r="AG1540" s="6"/>
      <c r="AH1540" s="6"/>
      <c r="AI1540" s="6"/>
      <c r="AJ1540" s="6"/>
      <c r="AK1540" s="6"/>
      <c r="AL1540" s="12">
        <f t="shared" si="143"/>
        <v>0</v>
      </c>
      <c r="AM1540" s="11" t="str">
        <f t="shared" si="138"/>
        <v/>
      </c>
      <c r="AN1540" s="7"/>
      <c r="AO1540" s="6"/>
    </row>
    <row r="1541" spans="1:41" ht="15.75" customHeight="1" x14ac:dyDescent="0.2">
      <c r="A1541" s="4"/>
      <c r="B1541" s="7"/>
      <c r="C1541" s="8" t="str">
        <f>IFERROR(VLOOKUP(B1541,Tabla2[#All],2,FALSE),"")</f>
        <v/>
      </c>
      <c r="D1541" s="24"/>
      <c r="E1541" s="9" t="str">
        <f>IFERROR(VLOOKUP(D1541,Tabla1[],2,FALSE),"")</f>
        <v/>
      </c>
      <c r="G1541" s="24"/>
      <c r="L1541" s="3" t="str">
        <f t="shared" si="139"/>
        <v/>
      </c>
      <c r="M1541" s="24"/>
      <c r="N1541" s="24"/>
      <c r="T1541" s="6"/>
      <c r="U1541" s="6"/>
      <c r="V1541" s="10">
        <f t="shared" si="140"/>
        <v>0</v>
      </c>
      <c r="W1541" s="6"/>
      <c r="X1541" s="10">
        <f t="shared" si="141"/>
        <v>0</v>
      </c>
      <c r="Y1541" s="30"/>
      <c r="Z1541" s="30"/>
      <c r="AA1541" s="6"/>
      <c r="AB1541" s="6"/>
      <c r="AC1541" s="6"/>
      <c r="AD1541" s="6"/>
      <c r="AE1541" s="6"/>
      <c r="AF1541" s="12">
        <f t="shared" si="142"/>
        <v>0</v>
      </c>
      <c r="AG1541" s="6"/>
      <c r="AH1541" s="6"/>
      <c r="AI1541" s="6"/>
      <c r="AJ1541" s="6"/>
      <c r="AK1541" s="6"/>
      <c r="AL1541" s="12">
        <f t="shared" si="143"/>
        <v>0</v>
      </c>
      <c r="AM1541" s="11" t="str">
        <f t="shared" si="138"/>
        <v/>
      </c>
      <c r="AN1541" s="7"/>
      <c r="AO1541" s="6"/>
    </row>
    <row r="1542" spans="1:41" ht="15.75" customHeight="1" x14ac:dyDescent="0.2">
      <c r="A1542" s="4"/>
      <c r="B1542" s="7"/>
      <c r="C1542" s="8" t="str">
        <f>IFERROR(VLOOKUP(B1542,Tabla2[#All],2,FALSE),"")</f>
        <v/>
      </c>
      <c r="D1542" s="24"/>
      <c r="E1542" s="9" t="str">
        <f>IFERROR(VLOOKUP(D1542,Tabla1[],2,FALSE),"")</f>
        <v/>
      </c>
      <c r="G1542" s="24"/>
      <c r="L1542" s="3" t="str">
        <f t="shared" si="139"/>
        <v/>
      </c>
      <c r="M1542" s="24"/>
      <c r="N1542" s="24"/>
      <c r="T1542" s="6"/>
      <c r="U1542" s="6"/>
      <c r="V1542" s="10">
        <f t="shared" si="140"/>
        <v>0</v>
      </c>
      <c r="W1542" s="6"/>
      <c r="X1542" s="10">
        <f t="shared" si="141"/>
        <v>0</v>
      </c>
      <c r="Y1542" s="30"/>
      <c r="Z1542" s="30"/>
      <c r="AA1542" s="6"/>
      <c r="AB1542" s="6"/>
      <c r="AC1542" s="6"/>
      <c r="AD1542" s="6"/>
      <c r="AE1542" s="6"/>
      <c r="AF1542" s="12">
        <f t="shared" si="142"/>
        <v>0</v>
      </c>
      <c r="AG1542" s="6"/>
      <c r="AH1542" s="6"/>
      <c r="AI1542" s="6"/>
      <c r="AJ1542" s="6"/>
      <c r="AK1542" s="6"/>
      <c r="AL1542" s="12">
        <f t="shared" si="143"/>
        <v>0</v>
      </c>
      <c r="AM1542" s="11" t="str">
        <f t="shared" si="138"/>
        <v/>
      </c>
      <c r="AN1542" s="7"/>
      <c r="AO1542" s="6"/>
    </row>
    <row r="1543" spans="1:41" ht="15.75" customHeight="1" x14ac:dyDescent="0.2">
      <c r="A1543" s="4"/>
      <c r="B1543" s="7"/>
      <c r="C1543" s="8" t="str">
        <f>IFERROR(VLOOKUP(B1543,Tabla2[#All],2,FALSE),"")</f>
        <v/>
      </c>
      <c r="D1543" s="24"/>
      <c r="E1543" s="9" t="str">
        <f>IFERROR(VLOOKUP(D1543,Tabla1[],2,FALSE),"")</f>
        <v/>
      </c>
      <c r="G1543" s="24"/>
      <c r="L1543" s="3" t="str">
        <f t="shared" si="139"/>
        <v/>
      </c>
      <c r="M1543" s="24"/>
      <c r="N1543" s="24"/>
      <c r="T1543" s="6"/>
      <c r="U1543" s="6"/>
      <c r="V1543" s="10">
        <f t="shared" si="140"/>
        <v>0</v>
      </c>
      <c r="W1543" s="6"/>
      <c r="X1543" s="10">
        <f t="shared" si="141"/>
        <v>0</v>
      </c>
      <c r="Y1543" s="30"/>
      <c r="Z1543" s="30"/>
      <c r="AA1543" s="6"/>
      <c r="AB1543" s="6"/>
      <c r="AC1543" s="6"/>
      <c r="AD1543" s="6"/>
      <c r="AE1543" s="6"/>
      <c r="AF1543" s="12">
        <f t="shared" si="142"/>
        <v>0</v>
      </c>
      <c r="AG1543" s="6"/>
      <c r="AH1543" s="6"/>
      <c r="AI1543" s="6"/>
      <c r="AJ1543" s="6"/>
      <c r="AK1543" s="6"/>
      <c r="AL1543" s="12">
        <f t="shared" si="143"/>
        <v>0</v>
      </c>
      <c r="AM1543" s="11" t="str">
        <f t="shared" ref="AM1543:AM1606" si="144">IF(SUM(AF1543+AL1543)=0,"",IF(SUM(AF1543+AL1543)=Z1543,"Ok","Error en Montos"))</f>
        <v/>
      </c>
      <c r="AN1543" s="7"/>
      <c r="AO1543" s="6"/>
    </row>
    <row r="1544" spans="1:41" ht="15.75" customHeight="1" x14ac:dyDescent="0.2">
      <c r="A1544" s="4"/>
      <c r="B1544" s="7"/>
      <c r="C1544" s="8" t="str">
        <f>IFERROR(VLOOKUP(B1544,Tabla2[#All],2,FALSE),"")</f>
        <v/>
      </c>
      <c r="D1544" s="24"/>
      <c r="E1544" s="9" t="str">
        <f>IFERROR(VLOOKUP(D1544,Tabla1[],2,FALSE),"")</f>
        <v/>
      </c>
      <c r="G1544" s="24"/>
      <c r="L1544" s="3" t="str">
        <f t="shared" ref="L1544:L1607" si="145">IF(AND(J1544&lt;&gt;"",K1544&lt;&gt;""),DATEDIF(J1544,K1544,"d")+1,"")</f>
        <v/>
      </c>
      <c r="M1544" s="24"/>
      <c r="N1544" s="24"/>
      <c r="T1544" s="6"/>
      <c r="U1544" s="6"/>
      <c r="V1544" s="10">
        <f t="shared" ref="V1544:V1607" si="146">SUM(T1544+U1544)</f>
        <v>0</v>
      </c>
      <c r="W1544" s="6"/>
      <c r="X1544" s="10">
        <f t="shared" ref="X1544:X1607" si="147">V1544-W1544</f>
        <v>0</v>
      </c>
      <c r="Y1544" s="30"/>
      <c r="Z1544" s="30"/>
      <c r="AA1544" s="6"/>
      <c r="AB1544" s="6"/>
      <c r="AC1544" s="6"/>
      <c r="AD1544" s="6"/>
      <c r="AE1544" s="6"/>
      <c r="AF1544" s="12">
        <f t="shared" ref="AF1544:AF1607" si="148">SUM(AA1544:AD1544)</f>
        <v>0</v>
      </c>
      <c r="AG1544" s="6"/>
      <c r="AH1544" s="6"/>
      <c r="AI1544" s="6"/>
      <c r="AJ1544" s="6"/>
      <c r="AK1544" s="6"/>
      <c r="AL1544" s="12">
        <f t="shared" ref="AL1544:AL1607" si="149">SUM(AG1544:AJ1544)</f>
        <v>0</v>
      </c>
      <c r="AM1544" s="11" t="str">
        <f t="shared" si="144"/>
        <v/>
      </c>
      <c r="AN1544" s="7"/>
      <c r="AO1544" s="6"/>
    </row>
    <row r="1545" spans="1:41" ht="15.75" customHeight="1" x14ac:dyDescent="0.2">
      <c r="A1545" s="4"/>
      <c r="B1545" s="7"/>
      <c r="C1545" s="8" t="str">
        <f>IFERROR(VLOOKUP(B1545,Tabla2[#All],2,FALSE),"")</f>
        <v/>
      </c>
      <c r="D1545" s="24"/>
      <c r="E1545" s="9" t="str">
        <f>IFERROR(VLOOKUP(D1545,Tabla1[],2,FALSE),"")</f>
        <v/>
      </c>
      <c r="G1545" s="24"/>
      <c r="L1545" s="3" t="str">
        <f t="shared" si="145"/>
        <v/>
      </c>
      <c r="M1545" s="24"/>
      <c r="N1545" s="24"/>
      <c r="T1545" s="6"/>
      <c r="U1545" s="6"/>
      <c r="V1545" s="10">
        <f t="shared" si="146"/>
        <v>0</v>
      </c>
      <c r="W1545" s="6"/>
      <c r="X1545" s="10">
        <f t="shared" si="147"/>
        <v>0</v>
      </c>
      <c r="Y1545" s="30"/>
      <c r="Z1545" s="30"/>
      <c r="AA1545" s="6"/>
      <c r="AB1545" s="6"/>
      <c r="AC1545" s="6"/>
      <c r="AD1545" s="6"/>
      <c r="AE1545" s="6"/>
      <c r="AF1545" s="12">
        <f t="shared" si="148"/>
        <v>0</v>
      </c>
      <c r="AG1545" s="6"/>
      <c r="AH1545" s="6"/>
      <c r="AI1545" s="6"/>
      <c r="AJ1545" s="6"/>
      <c r="AK1545" s="6"/>
      <c r="AL1545" s="12">
        <f t="shared" si="149"/>
        <v>0</v>
      </c>
      <c r="AM1545" s="11" t="str">
        <f t="shared" si="144"/>
        <v/>
      </c>
      <c r="AN1545" s="7"/>
      <c r="AO1545" s="6"/>
    </row>
    <row r="1546" spans="1:41" ht="15.75" customHeight="1" x14ac:dyDescent="0.2">
      <c r="A1546" s="4"/>
      <c r="B1546" s="7"/>
      <c r="C1546" s="8" t="str">
        <f>IFERROR(VLOOKUP(B1546,Tabla2[#All],2,FALSE),"")</f>
        <v/>
      </c>
      <c r="D1546" s="24"/>
      <c r="E1546" s="9" t="str">
        <f>IFERROR(VLOOKUP(D1546,Tabla1[],2,FALSE),"")</f>
        <v/>
      </c>
      <c r="G1546" s="24"/>
      <c r="L1546" s="3" t="str">
        <f t="shared" si="145"/>
        <v/>
      </c>
      <c r="M1546" s="24"/>
      <c r="N1546" s="24"/>
      <c r="T1546" s="6"/>
      <c r="U1546" s="6"/>
      <c r="V1546" s="10">
        <f t="shared" si="146"/>
        <v>0</v>
      </c>
      <c r="W1546" s="6"/>
      <c r="X1546" s="10">
        <f t="shared" si="147"/>
        <v>0</v>
      </c>
      <c r="Y1546" s="30"/>
      <c r="Z1546" s="30"/>
      <c r="AA1546" s="6"/>
      <c r="AB1546" s="6"/>
      <c r="AC1546" s="6"/>
      <c r="AD1546" s="6"/>
      <c r="AE1546" s="6"/>
      <c r="AF1546" s="12">
        <f t="shared" si="148"/>
        <v>0</v>
      </c>
      <c r="AG1546" s="6"/>
      <c r="AH1546" s="6"/>
      <c r="AI1546" s="6"/>
      <c r="AJ1546" s="6"/>
      <c r="AK1546" s="6"/>
      <c r="AL1546" s="12">
        <f t="shared" si="149"/>
        <v>0</v>
      </c>
      <c r="AM1546" s="11" t="str">
        <f t="shared" si="144"/>
        <v/>
      </c>
      <c r="AN1546" s="7"/>
      <c r="AO1546" s="6"/>
    </row>
    <row r="1547" spans="1:41" ht="15.75" customHeight="1" x14ac:dyDescent="0.2">
      <c r="A1547" s="4"/>
      <c r="B1547" s="7"/>
      <c r="C1547" s="8" t="str">
        <f>IFERROR(VLOOKUP(B1547,Tabla2[#All],2,FALSE),"")</f>
        <v/>
      </c>
      <c r="D1547" s="24"/>
      <c r="E1547" s="9" t="str">
        <f>IFERROR(VLOOKUP(D1547,Tabla1[],2,FALSE),"")</f>
        <v/>
      </c>
      <c r="G1547" s="24"/>
      <c r="L1547" s="3" t="str">
        <f t="shared" si="145"/>
        <v/>
      </c>
      <c r="M1547" s="24"/>
      <c r="N1547" s="24"/>
      <c r="T1547" s="6"/>
      <c r="U1547" s="6"/>
      <c r="V1547" s="10">
        <f t="shared" si="146"/>
        <v>0</v>
      </c>
      <c r="W1547" s="6"/>
      <c r="X1547" s="10">
        <f t="shared" si="147"/>
        <v>0</v>
      </c>
      <c r="Y1547" s="30"/>
      <c r="Z1547" s="30"/>
      <c r="AA1547" s="6"/>
      <c r="AB1547" s="6"/>
      <c r="AC1547" s="6"/>
      <c r="AD1547" s="6"/>
      <c r="AE1547" s="6"/>
      <c r="AF1547" s="12">
        <f t="shared" si="148"/>
        <v>0</v>
      </c>
      <c r="AG1547" s="6"/>
      <c r="AH1547" s="6"/>
      <c r="AI1547" s="6"/>
      <c r="AJ1547" s="6"/>
      <c r="AK1547" s="6"/>
      <c r="AL1547" s="12">
        <f t="shared" si="149"/>
        <v>0</v>
      </c>
      <c r="AM1547" s="11" t="str">
        <f t="shared" si="144"/>
        <v/>
      </c>
      <c r="AN1547" s="7"/>
      <c r="AO1547" s="6"/>
    </row>
    <row r="1548" spans="1:41" ht="15.75" customHeight="1" x14ac:dyDescent="0.2">
      <c r="A1548" s="4"/>
      <c r="B1548" s="7"/>
      <c r="C1548" s="8" t="str">
        <f>IFERROR(VLOOKUP(B1548,Tabla2[#All],2,FALSE),"")</f>
        <v/>
      </c>
      <c r="D1548" s="24"/>
      <c r="E1548" s="9" t="str">
        <f>IFERROR(VLOOKUP(D1548,Tabla1[],2,FALSE),"")</f>
        <v/>
      </c>
      <c r="G1548" s="24"/>
      <c r="L1548" s="3" t="str">
        <f t="shared" si="145"/>
        <v/>
      </c>
      <c r="M1548" s="24"/>
      <c r="N1548" s="24"/>
      <c r="T1548" s="6"/>
      <c r="U1548" s="6"/>
      <c r="V1548" s="10">
        <f t="shared" si="146"/>
        <v>0</v>
      </c>
      <c r="W1548" s="6"/>
      <c r="X1548" s="10">
        <f t="shared" si="147"/>
        <v>0</v>
      </c>
      <c r="Y1548" s="30"/>
      <c r="Z1548" s="30"/>
      <c r="AA1548" s="6"/>
      <c r="AB1548" s="6"/>
      <c r="AC1548" s="6"/>
      <c r="AD1548" s="6"/>
      <c r="AE1548" s="6"/>
      <c r="AF1548" s="12">
        <f t="shared" si="148"/>
        <v>0</v>
      </c>
      <c r="AG1548" s="6"/>
      <c r="AH1548" s="6"/>
      <c r="AI1548" s="6"/>
      <c r="AJ1548" s="6"/>
      <c r="AK1548" s="6"/>
      <c r="AL1548" s="12">
        <f t="shared" si="149"/>
        <v>0</v>
      </c>
      <c r="AM1548" s="11" t="str">
        <f t="shared" si="144"/>
        <v/>
      </c>
      <c r="AN1548" s="7"/>
      <c r="AO1548" s="6"/>
    </row>
    <row r="1549" spans="1:41" ht="15.75" customHeight="1" x14ac:dyDescent="0.2">
      <c r="A1549" s="4"/>
      <c r="B1549" s="7"/>
      <c r="C1549" s="8" t="str">
        <f>IFERROR(VLOOKUP(B1549,Tabla2[#All],2,FALSE),"")</f>
        <v/>
      </c>
      <c r="D1549" s="24"/>
      <c r="E1549" s="9" t="str">
        <f>IFERROR(VLOOKUP(D1549,Tabla1[],2,FALSE),"")</f>
        <v/>
      </c>
      <c r="G1549" s="24"/>
      <c r="L1549" s="3" t="str">
        <f t="shared" si="145"/>
        <v/>
      </c>
      <c r="M1549" s="24"/>
      <c r="N1549" s="24"/>
      <c r="T1549" s="6"/>
      <c r="U1549" s="6"/>
      <c r="V1549" s="10">
        <f t="shared" si="146"/>
        <v>0</v>
      </c>
      <c r="W1549" s="6"/>
      <c r="X1549" s="10">
        <f t="shared" si="147"/>
        <v>0</v>
      </c>
      <c r="Y1549" s="30"/>
      <c r="Z1549" s="30"/>
      <c r="AA1549" s="6"/>
      <c r="AB1549" s="6"/>
      <c r="AC1549" s="6"/>
      <c r="AD1549" s="6"/>
      <c r="AE1549" s="6"/>
      <c r="AF1549" s="12">
        <f t="shared" si="148"/>
        <v>0</v>
      </c>
      <c r="AG1549" s="6"/>
      <c r="AH1549" s="6"/>
      <c r="AI1549" s="6"/>
      <c r="AJ1549" s="6"/>
      <c r="AK1549" s="6"/>
      <c r="AL1549" s="12">
        <f t="shared" si="149"/>
        <v>0</v>
      </c>
      <c r="AM1549" s="11" t="str">
        <f t="shared" si="144"/>
        <v/>
      </c>
      <c r="AN1549" s="7"/>
      <c r="AO1549" s="6"/>
    </row>
    <row r="1550" spans="1:41" ht="15.75" customHeight="1" x14ac:dyDescent="0.2">
      <c r="A1550" s="4"/>
      <c r="B1550" s="7"/>
      <c r="C1550" s="8" t="str">
        <f>IFERROR(VLOOKUP(B1550,Tabla2[#All],2,FALSE),"")</f>
        <v/>
      </c>
      <c r="D1550" s="24"/>
      <c r="E1550" s="9" t="str">
        <f>IFERROR(VLOOKUP(D1550,Tabla1[],2,FALSE),"")</f>
        <v/>
      </c>
      <c r="G1550" s="24"/>
      <c r="L1550" s="3" t="str">
        <f t="shared" si="145"/>
        <v/>
      </c>
      <c r="M1550" s="24"/>
      <c r="N1550" s="24"/>
      <c r="T1550" s="6"/>
      <c r="U1550" s="6"/>
      <c r="V1550" s="10">
        <f t="shared" si="146"/>
        <v>0</v>
      </c>
      <c r="W1550" s="6"/>
      <c r="X1550" s="10">
        <f t="shared" si="147"/>
        <v>0</v>
      </c>
      <c r="Y1550" s="30"/>
      <c r="Z1550" s="30"/>
      <c r="AA1550" s="6"/>
      <c r="AB1550" s="6"/>
      <c r="AC1550" s="6"/>
      <c r="AD1550" s="6"/>
      <c r="AE1550" s="6"/>
      <c r="AF1550" s="12">
        <f t="shared" si="148"/>
        <v>0</v>
      </c>
      <c r="AG1550" s="6"/>
      <c r="AH1550" s="6"/>
      <c r="AI1550" s="6"/>
      <c r="AJ1550" s="6"/>
      <c r="AK1550" s="6"/>
      <c r="AL1550" s="12">
        <f t="shared" si="149"/>
        <v>0</v>
      </c>
      <c r="AM1550" s="11" t="str">
        <f t="shared" si="144"/>
        <v/>
      </c>
      <c r="AN1550" s="7"/>
      <c r="AO1550" s="6"/>
    </row>
    <row r="1551" spans="1:41" ht="15.75" customHeight="1" x14ac:dyDescent="0.2">
      <c r="A1551" s="4"/>
      <c r="B1551" s="7"/>
      <c r="C1551" s="8" t="str">
        <f>IFERROR(VLOOKUP(B1551,Tabla2[#All],2,FALSE),"")</f>
        <v/>
      </c>
      <c r="D1551" s="24"/>
      <c r="E1551" s="9" t="str">
        <f>IFERROR(VLOOKUP(D1551,Tabla1[],2,FALSE),"")</f>
        <v/>
      </c>
      <c r="G1551" s="24"/>
      <c r="L1551" s="3" t="str">
        <f t="shared" si="145"/>
        <v/>
      </c>
      <c r="M1551" s="24"/>
      <c r="N1551" s="24"/>
      <c r="T1551" s="6"/>
      <c r="U1551" s="6"/>
      <c r="V1551" s="10">
        <f t="shared" si="146"/>
        <v>0</v>
      </c>
      <c r="W1551" s="6"/>
      <c r="X1551" s="10">
        <f t="shared" si="147"/>
        <v>0</v>
      </c>
      <c r="Y1551" s="30"/>
      <c r="Z1551" s="30"/>
      <c r="AA1551" s="6"/>
      <c r="AB1551" s="6"/>
      <c r="AC1551" s="6"/>
      <c r="AD1551" s="6"/>
      <c r="AE1551" s="6"/>
      <c r="AF1551" s="12">
        <f t="shared" si="148"/>
        <v>0</v>
      </c>
      <c r="AG1551" s="6"/>
      <c r="AH1551" s="6"/>
      <c r="AI1551" s="6"/>
      <c r="AJ1551" s="6"/>
      <c r="AK1551" s="6"/>
      <c r="AL1551" s="12">
        <f t="shared" si="149"/>
        <v>0</v>
      </c>
      <c r="AM1551" s="11" t="str">
        <f t="shared" si="144"/>
        <v/>
      </c>
      <c r="AN1551" s="7"/>
      <c r="AO1551" s="6"/>
    </row>
    <row r="1552" spans="1:41" ht="15.75" customHeight="1" x14ac:dyDescent="0.2">
      <c r="A1552" s="4"/>
      <c r="B1552" s="7"/>
      <c r="C1552" s="8" t="str">
        <f>IFERROR(VLOOKUP(B1552,Tabla2[#All],2,FALSE),"")</f>
        <v/>
      </c>
      <c r="D1552" s="24"/>
      <c r="E1552" s="9" t="str">
        <f>IFERROR(VLOOKUP(D1552,Tabla1[],2,FALSE),"")</f>
        <v/>
      </c>
      <c r="G1552" s="24"/>
      <c r="L1552" s="3" t="str">
        <f t="shared" si="145"/>
        <v/>
      </c>
      <c r="M1552" s="24"/>
      <c r="N1552" s="24"/>
      <c r="T1552" s="6"/>
      <c r="U1552" s="6"/>
      <c r="V1552" s="10">
        <f t="shared" si="146"/>
        <v>0</v>
      </c>
      <c r="W1552" s="6"/>
      <c r="X1552" s="10">
        <f t="shared" si="147"/>
        <v>0</v>
      </c>
      <c r="Y1552" s="30"/>
      <c r="Z1552" s="30"/>
      <c r="AA1552" s="6"/>
      <c r="AB1552" s="6"/>
      <c r="AC1552" s="6"/>
      <c r="AD1552" s="6"/>
      <c r="AE1552" s="6"/>
      <c r="AF1552" s="12">
        <f t="shared" si="148"/>
        <v>0</v>
      </c>
      <c r="AG1552" s="6"/>
      <c r="AH1552" s="6"/>
      <c r="AI1552" s="6"/>
      <c r="AJ1552" s="6"/>
      <c r="AK1552" s="6"/>
      <c r="AL1552" s="12">
        <f t="shared" si="149"/>
        <v>0</v>
      </c>
      <c r="AM1552" s="11" t="str">
        <f t="shared" si="144"/>
        <v/>
      </c>
      <c r="AN1552" s="7"/>
      <c r="AO1552" s="6"/>
    </row>
    <row r="1553" spans="1:41" ht="15.75" customHeight="1" x14ac:dyDescent="0.2">
      <c r="A1553" s="4"/>
      <c r="B1553" s="7"/>
      <c r="C1553" s="8" t="str">
        <f>IFERROR(VLOOKUP(B1553,Tabla2[#All],2,FALSE),"")</f>
        <v/>
      </c>
      <c r="D1553" s="24"/>
      <c r="E1553" s="9" t="str">
        <f>IFERROR(VLOOKUP(D1553,Tabla1[],2,FALSE),"")</f>
        <v/>
      </c>
      <c r="G1553" s="24"/>
      <c r="L1553" s="3" t="str">
        <f t="shared" si="145"/>
        <v/>
      </c>
      <c r="M1553" s="24"/>
      <c r="N1553" s="24"/>
      <c r="T1553" s="6"/>
      <c r="U1553" s="6"/>
      <c r="V1553" s="10">
        <f t="shared" si="146"/>
        <v>0</v>
      </c>
      <c r="W1553" s="6"/>
      <c r="X1553" s="10">
        <f t="shared" si="147"/>
        <v>0</v>
      </c>
      <c r="Y1553" s="30"/>
      <c r="Z1553" s="30"/>
      <c r="AA1553" s="6"/>
      <c r="AB1553" s="6"/>
      <c r="AC1553" s="6"/>
      <c r="AD1553" s="6"/>
      <c r="AE1553" s="6"/>
      <c r="AF1553" s="12">
        <f t="shared" si="148"/>
        <v>0</v>
      </c>
      <c r="AG1553" s="6"/>
      <c r="AH1553" s="6"/>
      <c r="AI1553" s="6"/>
      <c r="AJ1553" s="6"/>
      <c r="AK1553" s="6"/>
      <c r="AL1553" s="12">
        <f t="shared" si="149"/>
        <v>0</v>
      </c>
      <c r="AM1553" s="11" t="str">
        <f t="shared" si="144"/>
        <v/>
      </c>
      <c r="AN1553" s="7"/>
      <c r="AO1553" s="6"/>
    </row>
    <row r="1554" spans="1:41" ht="15.75" customHeight="1" x14ac:dyDescent="0.2">
      <c r="A1554" s="4"/>
      <c r="B1554" s="7"/>
      <c r="C1554" s="8" t="str">
        <f>IFERROR(VLOOKUP(B1554,Tabla2[#All],2,FALSE),"")</f>
        <v/>
      </c>
      <c r="D1554" s="24"/>
      <c r="E1554" s="9" t="str">
        <f>IFERROR(VLOOKUP(D1554,Tabla1[],2,FALSE),"")</f>
        <v/>
      </c>
      <c r="G1554" s="24"/>
      <c r="L1554" s="3" t="str">
        <f t="shared" si="145"/>
        <v/>
      </c>
      <c r="M1554" s="24"/>
      <c r="N1554" s="24"/>
      <c r="T1554" s="6"/>
      <c r="U1554" s="6"/>
      <c r="V1554" s="10">
        <f t="shared" si="146"/>
        <v>0</v>
      </c>
      <c r="W1554" s="6"/>
      <c r="X1554" s="10">
        <f t="shared" si="147"/>
        <v>0</v>
      </c>
      <c r="Y1554" s="30"/>
      <c r="Z1554" s="30"/>
      <c r="AA1554" s="6"/>
      <c r="AB1554" s="6"/>
      <c r="AC1554" s="6"/>
      <c r="AD1554" s="6"/>
      <c r="AE1554" s="6"/>
      <c r="AF1554" s="12">
        <f t="shared" si="148"/>
        <v>0</v>
      </c>
      <c r="AG1554" s="6"/>
      <c r="AH1554" s="6"/>
      <c r="AI1554" s="6"/>
      <c r="AJ1554" s="6"/>
      <c r="AK1554" s="6"/>
      <c r="AL1554" s="12">
        <f t="shared" si="149"/>
        <v>0</v>
      </c>
      <c r="AM1554" s="11" t="str">
        <f t="shared" si="144"/>
        <v/>
      </c>
      <c r="AN1554" s="7"/>
      <c r="AO1554" s="6"/>
    </row>
    <row r="1555" spans="1:41" ht="15.75" customHeight="1" x14ac:dyDescent="0.2">
      <c r="A1555" s="4"/>
      <c r="B1555" s="7"/>
      <c r="C1555" s="8" t="str">
        <f>IFERROR(VLOOKUP(B1555,Tabla2[#All],2,FALSE),"")</f>
        <v/>
      </c>
      <c r="D1555" s="24"/>
      <c r="E1555" s="9" t="str">
        <f>IFERROR(VLOOKUP(D1555,Tabla1[],2,FALSE),"")</f>
        <v/>
      </c>
      <c r="G1555" s="24"/>
      <c r="L1555" s="3" t="str">
        <f t="shared" si="145"/>
        <v/>
      </c>
      <c r="M1555" s="24"/>
      <c r="N1555" s="24"/>
      <c r="T1555" s="6"/>
      <c r="U1555" s="6"/>
      <c r="V1555" s="10">
        <f t="shared" si="146"/>
        <v>0</v>
      </c>
      <c r="W1555" s="6"/>
      <c r="X1555" s="10">
        <f t="shared" si="147"/>
        <v>0</v>
      </c>
      <c r="Y1555" s="30"/>
      <c r="Z1555" s="30"/>
      <c r="AA1555" s="6"/>
      <c r="AB1555" s="6"/>
      <c r="AC1555" s="6"/>
      <c r="AD1555" s="6"/>
      <c r="AE1555" s="6"/>
      <c r="AF1555" s="12">
        <f t="shared" si="148"/>
        <v>0</v>
      </c>
      <c r="AG1555" s="6"/>
      <c r="AH1555" s="6"/>
      <c r="AI1555" s="6"/>
      <c r="AJ1555" s="6"/>
      <c r="AK1555" s="6"/>
      <c r="AL1555" s="12">
        <f t="shared" si="149"/>
        <v>0</v>
      </c>
      <c r="AM1555" s="11" t="str">
        <f t="shared" si="144"/>
        <v/>
      </c>
      <c r="AN1555" s="7"/>
      <c r="AO1555" s="6"/>
    </row>
    <row r="1556" spans="1:41" ht="15.75" customHeight="1" x14ac:dyDescent="0.2">
      <c r="A1556" s="4"/>
      <c r="B1556" s="7"/>
      <c r="C1556" s="8" t="str">
        <f>IFERROR(VLOOKUP(B1556,Tabla2[#All],2,FALSE),"")</f>
        <v/>
      </c>
      <c r="D1556" s="24"/>
      <c r="E1556" s="9" t="str">
        <f>IFERROR(VLOOKUP(D1556,Tabla1[],2,FALSE),"")</f>
        <v/>
      </c>
      <c r="G1556" s="24"/>
      <c r="L1556" s="3" t="str">
        <f t="shared" si="145"/>
        <v/>
      </c>
      <c r="M1556" s="24"/>
      <c r="N1556" s="24"/>
      <c r="T1556" s="6"/>
      <c r="U1556" s="6"/>
      <c r="V1556" s="10">
        <f t="shared" si="146"/>
        <v>0</v>
      </c>
      <c r="W1556" s="6"/>
      <c r="X1556" s="10">
        <f t="shared" si="147"/>
        <v>0</v>
      </c>
      <c r="Y1556" s="30"/>
      <c r="Z1556" s="30"/>
      <c r="AA1556" s="6"/>
      <c r="AB1556" s="6"/>
      <c r="AC1556" s="6"/>
      <c r="AD1556" s="6"/>
      <c r="AE1556" s="6"/>
      <c r="AF1556" s="12">
        <f t="shared" si="148"/>
        <v>0</v>
      </c>
      <c r="AG1556" s="6"/>
      <c r="AH1556" s="6"/>
      <c r="AI1556" s="6"/>
      <c r="AJ1556" s="6"/>
      <c r="AK1556" s="6"/>
      <c r="AL1556" s="12">
        <f t="shared" si="149"/>
        <v>0</v>
      </c>
      <c r="AM1556" s="11" t="str">
        <f t="shared" si="144"/>
        <v/>
      </c>
      <c r="AN1556" s="7"/>
      <c r="AO1556" s="6"/>
    </row>
    <row r="1557" spans="1:41" ht="15.75" customHeight="1" x14ac:dyDescent="0.2">
      <c r="A1557" s="4"/>
      <c r="B1557" s="7"/>
      <c r="C1557" s="8" t="str">
        <f>IFERROR(VLOOKUP(B1557,Tabla2[#All],2,FALSE),"")</f>
        <v/>
      </c>
      <c r="D1557" s="24"/>
      <c r="E1557" s="9" t="str">
        <f>IFERROR(VLOOKUP(D1557,Tabla1[],2,FALSE),"")</f>
        <v/>
      </c>
      <c r="G1557" s="24"/>
      <c r="L1557" s="3" t="str">
        <f t="shared" si="145"/>
        <v/>
      </c>
      <c r="M1557" s="24"/>
      <c r="N1557" s="24"/>
      <c r="T1557" s="6"/>
      <c r="U1557" s="6"/>
      <c r="V1557" s="10">
        <f t="shared" si="146"/>
        <v>0</v>
      </c>
      <c r="W1557" s="6"/>
      <c r="X1557" s="10">
        <f t="shared" si="147"/>
        <v>0</v>
      </c>
      <c r="Y1557" s="30"/>
      <c r="Z1557" s="30"/>
      <c r="AA1557" s="6"/>
      <c r="AB1557" s="6"/>
      <c r="AC1557" s="6"/>
      <c r="AD1557" s="6"/>
      <c r="AE1557" s="6"/>
      <c r="AF1557" s="12">
        <f t="shared" si="148"/>
        <v>0</v>
      </c>
      <c r="AG1557" s="6"/>
      <c r="AH1557" s="6"/>
      <c r="AI1557" s="6"/>
      <c r="AJ1557" s="6"/>
      <c r="AK1557" s="6"/>
      <c r="AL1557" s="12">
        <f t="shared" si="149"/>
        <v>0</v>
      </c>
      <c r="AM1557" s="11" t="str">
        <f t="shared" si="144"/>
        <v/>
      </c>
      <c r="AN1557" s="7"/>
      <c r="AO1557" s="6"/>
    </row>
    <row r="1558" spans="1:41" ht="15.75" customHeight="1" x14ac:dyDescent="0.2">
      <c r="A1558" s="4"/>
      <c r="B1558" s="7"/>
      <c r="C1558" s="8" t="str">
        <f>IFERROR(VLOOKUP(B1558,Tabla2[#All],2,FALSE),"")</f>
        <v/>
      </c>
      <c r="D1558" s="24"/>
      <c r="E1558" s="9" t="str">
        <f>IFERROR(VLOOKUP(D1558,Tabla1[],2,FALSE),"")</f>
        <v/>
      </c>
      <c r="G1558" s="24"/>
      <c r="L1558" s="3" t="str">
        <f t="shared" si="145"/>
        <v/>
      </c>
      <c r="M1558" s="24"/>
      <c r="N1558" s="24"/>
      <c r="T1558" s="6"/>
      <c r="U1558" s="6"/>
      <c r="V1558" s="10">
        <f t="shared" si="146"/>
        <v>0</v>
      </c>
      <c r="W1558" s="6"/>
      <c r="X1558" s="10">
        <f t="shared" si="147"/>
        <v>0</v>
      </c>
      <c r="Y1558" s="30"/>
      <c r="Z1558" s="30"/>
      <c r="AA1558" s="6"/>
      <c r="AB1558" s="6"/>
      <c r="AC1558" s="6"/>
      <c r="AD1558" s="6"/>
      <c r="AE1558" s="6"/>
      <c r="AF1558" s="12">
        <f t="shared" si="148"/>
        <v>0</v>
      </c>
      <c r="AG1558" s="6"/>
      <c r="AH1558" s="6"/>
      <c r="AI1558" s="6"/>
      <c r="AJ1558" s="6"/>
      <c r="AK1558" s="6"/>
      <c r="AL1558" s="12">
        <f t="shared" si="149"/>
        <v>0</v>
      </c>
      <c r="AM1558" s="11" t="str">
        <f t="shared" si="144"/>
        <v/>
      </c>
      <c r="AN1558" s="7"/>
      <c r="AO1558" s="6"/>
    </row>
    <row r="1559" spans="1:41" ht="15.75" customHeight="1" x14ac:dyDescent="0.2">
      <c r="A1559" s="4"/>
      <c r="B1559" s="7"/>
      <c r="C1559" s="8" t="str">
        <f>IFERROR(VLOOKUP(B1559,Tabla2[#All],2,FALSE),"")</f>
        <v/>
      </c>
      <c r="D1559" s="24"/>
      <c r="E1559" s="9" t="str">
        <f>IFERROR(VLOOKUP(D1559,Tabla1[],2,FALSE),"")</f>
        <v/>
      </c>
      <c r="G1559" s="24"/>
      <c r="L1559" s="3" t="str">
        <f t="shared" si="145"/>
        <v/>
      </c>
      <c r="M1559" s="24"/>
      <c r="N1559" s="24"/>
      <c r="T1559" s="6"/>
      <c r="U1559" s="6"/>
      <c r="V1559" s="10">
        <f t="shared" si="146"/>
        <v>0</v>
      </c>
      <c r="W1559" s="6"/>
      <c r="X1559" s="10">
        <f t="shared" si="147"/>
        <v>0</v>
      </c>
      <c r="Y1559" s="30"/>
      <c r="Z1559" s="30"/>
      <c r="AA1559" s="6"/>
      <c r="AB1559" s="6"/>
      <c r="AC1559" s="6"/>
      <c r="AD1559" s="6"/>
      <c r="AE1559" s="6"/>
      <c r="AF1559" s="12">
        <f t="shared" si="148"/>
        <v>0</v>
      </c>
      <c r="AG1559" s="6"/>
      <c r="AH1559" s="6"/>
      <c r="AI1559" s="6"/>
      <c r="AJ1559" s="6"/>
      <c r="AK1559" s="6"/>
      <c r="AL1559" s="12">
        <f t="shared" si="149"/>
        <v>0</v>
      </c>
      <c r="AM1559" s="11" t="str">
        <f t="shared" si="144"/>
        <v/>
      </c>
      <c r="AN1559" s="7"/>
      <c r="AO1559" s="6"/>
    </row>
    <row r="1560" spans="1:41" ht="15.75" customHeight="1" x14ac:dyDescent="0.2">
      <c r="A1560" s="4"/>
      <c r="B1560" s="7"/>
      <c r="C1560" s="8" t="str">
        <f>IFERROR(VLOOKUP(B1560,Tabla2[#All],2,FALSE),"")</f>
        <v/>
      </c>
      <c r="D1560" s="24"/>
      <c r="E1560" s="9" t="str">
        <f>IFERROR(VLOOKUP(D1560,Tabla1[],2,FALSE),"")</f>
        <v/>
      </c>
      <c r="G1560" s="24"/>
      <c r="L1560" s="3" t="str">
        <f t="shared" si="145"/>
        <v/>
      </c>
      <c r="M1560" s="24"/>
      <c r="N1560" s="24"/>
      <c r="T1560" s="6"/>
      <c r="U1560" s="6"/>
      <c r="V1560" s="10">
        <f t="shared" si="146"/>
        <v>0</v>
      </c>
      <c r="W1560" s="6"/>
      <c r="X1560" s="10">
        <f t="shared" si="147"/>
        <v>0</v>
      </c>
      <c r="Y1560" s="30"/>
      <c r="Z1560" s="30"/>
      <c r="AA1560" s="6"/>
      <c r="AB1560" s="6"/>
      <c r="AC1560" s="6"/>
      <c r="AD1560" s="6"/>
      <c r="AE1560" s="6"/>
      <c r="AF1560" s="12">
        <f t="shared" si="148"/>
        <v>0</v>
      </c>
      <c r="AG1560" s="6"/>
      <c r="AH1560" s="6"/>
      <c r="AI1560" s="6"/>
      <c r="AJ1560" s="6"/>
      <c r="AK1560" s="6"/>
      <c r="AL1560" s="12">
        <f t="shared" si="149"/>
        <v>0</v>
      </c>
      <c r="AM1560" s="11" t="str">
        <f t="shared" si="144"/>
        <v/>
      </c>
      <c r="AN1560" s="7"/>
      <c r="AO1560" s="6"/>
    </row>
    <row r="1561" spans="1:41" ht="15.75" customHeight="1" x14ac:dyDescent="0.2">
      <c r="A1561" s="4"/>
      <c r="B1561" s="7"/>
      <c r="C1561" s="8" t="str">
        <f>IFERROR(VLOOKUP(B1561,Tabla2[#All],2,FALSE),"")</f>
        <v/>
      </c>
      <c r="D1561" s="24"/>
      <c r="E1561" s="9" t="str">
        <f>IFERROR(VLOOKUP(D1561,Tabla1[],2,FALSE),"")</f>
        <v/>
      </c>
      <c r="G1561" s="24"/>
      <c r="L1561" s="3" t="str">
        <f t="shared" si="145"/>
        <v/>
      </c>
      <c r="M1561" s="24"/>
      <c r="N1561" s="24"/>
      <c r="T1561" s="6"/>
      <c r="U1561" s="6"/>
      <c r="V1561" s="10">
        <f t="shared" si="146"/>
        <v>0</v>
      </c>
      <c r="W1561" s="6"/>
      <c r="X1561" s="10">
        <f t="shared" si="147"/>
        <v>0</v>
      </c>
      <c r="Y1561" s="30"/>
      <c r="Z1561" s="30"/>
      <c r="AA1561" s="6"/>
      <c r="AB1561" s="6"/>
      <c r="AC1561" s="6"/>
      <c r="AD1561" s="6"/>
      <c r="AE1561" s="6"/>
      <c r="AF1561" s="12">
        <f t="shared" si="148"/>
        <v>0</v>
      </c>
      <c r="AG1561" s="6"/>
      <c r="AH1561" s="6"/>
      <c r="AI1561" s="6"/>
      <c r="AJ1561" s="6"/>
      <c r="AK1561" s="6"/>
      <c r="AL1561" s="12">
        <f t="shared" si="149"/>
        <v>0</v>
      </c>
      <c r="AM1561" s="11" t="str">
        <f t="shared" si="144"/>
        <v/>
      </c>
      <c r="AN1561" s="7"/>
      <c r="AO1561" s="6"/>
    </row>
    <row r="1562" spans="1:41" ht="15.75" customHeight="1" x14ac:dyDescent="0.2">
      <c r="A1562" s="4"/>
      <c r="B1562" s="7"/>
      <c r="C1562" s="8" t="str">
        <f>IFERROR(VLOOKUP(B1562,Tabla2[#All],2,FALSE),"")</f>
        <v/>
      </c>
      <c r="D1562" s="24"/>
      <c r="E1562" s="9" t="str">
        <f>IFERROR(VLOOKUP(D1562,Tabla1[],2,FALSE),"")</f>
        <v/>
      </c>
      <c r="G1562" s="24"/>
      <c r="L1562" s="3" t="str">
        <f t="shared" si="145"/>
        <v/>
      </c>
      <c r="M1562" s="24"/>
      <c r="N1562" s="24"/>
      <c r="T1562" s="6"/>
      <c r="U1562" s="6"/>
      <c r="V1562" s="10">
        <f t="shared" si="146"/>
        <v>0</v>
      </c>
      <c r="W1562" s="6"/>
      <c r="X1562" s="10">
        <f t="shared" si="147"/>
        <v>0</v>
      </c>
      <c r="Y1562" s="30"/>
      <c r="Z1562" s="30"/>
      <c r="AA1562" s="6"/>
      <c r="AB1562" s="6"/>
      <c r="AC1562" s="6"/>
      <c r="AD1562" s="6"/>
      <c r="AE1562" s="6"/>
      <c r="AF1562" s="12">
        <f t="shared" si="148"/>
        <v>0</v>
      </c>
      <c r="AG1562" s="6"/>
      <c r="AH1562" s="6"/>
      <c r="AI1562" s="6"/>
      <c r="AJ1562" s="6"/>
      <c r="AK1562" s="6"/>
      <c r="AL1562" s="12">
        <f t="shared" si="149"/>
        <v>0</v>
      </c>
      <c r="AM1562" s="11" t="str">
        <f t="shared" si="144"/>
        <v/>
      </c>
      <c r="AN1562" s="7"/>
      <c r="AO1562" s="6"/>
    </row>
    <row r="1563" spans="1:41" ht="15.75" customHeight="1" x14ac:dyDescent="0.2">
      <c r="A1563" s="4"/>
      <c r="B1563" s="7"/>
      <c r="C1563" s="8" t="str">
        <f>IFERROR(VLOOKUP(B1563,Tabla2[#All],2,FALSE),"")</f>
        <v/>
      </c>
      <c r="D1563" s="24"/>
      <c r="E1563" s="9" t="str">
        <f>IFERROR(VLOOKUP(D1563,Tabla1[],2,FALSE),"")</f>
        <v/>
      </c>
      <c r="G1563" s="24"/>
      <c r="L1563" s="3" t="str">
        <f t="shared" si="145"/>
        <v/>
      </c>
      <c r="M1563" s="24"/>
      <c r="N1563" s="24"/>
      <c r="T1563" s="6"/>
      <c r="U1563" s="6"/>
      <c r="V1563" s="10">
        <f t="shared" si="146"/>
        <v>0</v>
      </c>
      <c r="W1563" s="6"/>
      <c r="X1563" s="10">
        <f t="shared" si="147"/>
        <v>0</v>
      </c>
      <c r="Y1563" s="30"/>
      <c r="Z1563" s="30"/>
      <c r="AA1563" s="6"/>
      <c r="AB1563" s="6"/>
      <c r="AC1563" s="6"/>
      <c r="AD1563" s="6"/>
      <c r="AE1563" s="6"/>
      <c r="AF1563" s="12">
        <f t="shared" si="148"/>
        <v>0</v>
      </c>
      <c r="AG1563" s="6"/>
      <c r="AH1563" s="6"/>
      <c r="AI1563" s="6"/>
      <c r="AJ1563" s="6"/>
      <c r="AK1563" s="6"/>
      <c r="AL1563" s="12">
        <f t="shared" si="149"/>
        <v>0</v>
      </c>
      <c r="AM1563" s="11" t="str">
        <f t="shared" si="144"/>
        <v/>
      </c>
      <c r="AN1563" s="7"/>
      <c r="AO1563" s="6"/>
    </row>
    <row r="1564" spans="1:41" ht="15.75" customHeight="1" x14ac:dyDescent="0.2">
      <c r="A1564" s="4"/>
      <c r="B1564" s="7"/>
      <c r="C1564" s="8" t="str">
        <f>IFERROR(VLOOKUP(B1564,Tabla2[#All],2,FALSE),"")</f>
        <v/>
      </c>
      <c r="D1564" s="24"/>
      <c r="E1564" s="9" t="str">
        <f>IFERROR(VLOOKUP(D1564,Tabla1[],2,FALSE),"")</f>
        <v/>
      </c>
      <c r="G1564" s="24"/>
      <c r="L1564" s="3" t="str">
        <f t="shared" si="145"/>
        <v/>
      </c>
      <c r="M1564" s="24"/>
      <c r="N1564" s="24"/>
      <c r="T1564" s="6"/>
      <c r="U1564" s="6"/>
      <c r="V1564" s="10">
        <f t="shared" si="146"/>
        <v>0</v>
      </c>
      <c r="W1564" s="6"/>
      <c r="X1564" s="10">
        <f t="shared" si="147"/>
        <v>0</v>
      </c>
      <c r="Y1564" s="30"/>
      <c r="Z1564" s="30"/>
      <c r="AA1564" s="6"/>
      <c r="AB1564" s="6"/>
      <c r="AC1564" s="6"/>
      <c r="AD1564" s="6"/>
      <c r="AE1564" s="6"/>
      <c r="AF1564" s="12">
        <f t="shared" si="148"/>
        <v>0</v>
      </c>
      <c r="AG1564" s="6"/>
      <c r="AH1564" s="6"/>
      <c r="AI1564" s="6"/>
      <c r="AJ1564" s="6"/>
      <c r="AK1564" s="6"/>
      <c r="AL1564" s="12">
        <f t="shared" si="149"/>
        <v>0</v>
      </c>
      <c r="AM1564" s="11" t="str">
        <f t="shared" si="144"/>
        <v/>
      </c>
      <c r="AN1564" s="7"/>
      <c r="AO1564" s="6"/>
    </row>
    <row r="1565" spans="1:41" ht="15.75" customHeight="1" x14ac:dyDescent="0.2">
      <c r="A1565" s="4"/>
      <c r="B1565" s="7"/>
      <c r="C1565" s="8" t="str">
        <f>IFERROR(VLOOKUP(B1565,Tabla2[#All],2,FALSE),"")</f>
        <v/>
      </c>
      <c r="D1565" s="24"/>
      <c r="E1565" s="9" t="str">
        <f>IFERROR(VLOOKUP(D1565,Tabla1[],2,FALSE),"")</f>
        <v/>
      </c>
      <c r="G1565" s="24"/>
      <c r="L1565" s="3" t="str">
        <f t="shared" si="145"/>
        <v/>
      </c>
      <c r="M1565" s="24"/>
      <c r="N1565" s="24"/>
      <c r="T1565" s="6"/>
      <c r="U1565" s="6"/>
      <c r="V1565" s="10">
        <f t="shared" si="146"/>
        <v>0</v>
      </c>
      <c r="W1565" s="6"/>
      <c r="X1565" s="10">
        <f t="shared" si="147"/>
        <v>0</v>
      </c>
      <c r="Y1565" s="30"/>
      <c r="Z1565" s="30"/>
      <c r="AA1565" s="6"/>
      <c r="AB1565" s="6"/>
      <c r="AC1565" s="6"/>
      <c r="AD1565" s="6"/>
      <c r="AE1565" s="6"/>
      <c r="AF1565" s="12">
        <f t="shared" si="148"/>
        <v>0</v>
      </c>
      <c r="AG1565" s="6"/>
      <c r="AH1565" s="6"/>
      <c r="AI1565" s="6"/>
      <c r="AJ1565" s="6"/>
      <c r="AK1565" s="6"/>
      <c r="AL1565" s="12">
        <f t="shared" si="149"/>
        <v>0</v>
      </c>
      <c r="AM1565" s="11" t="str">
        <f t="shared" si="144"/>
        <v/>
      </c>
      <c r="AN1565" s="7"/>
      <c r="AO1565" s="6"/>
    </row>
    <row r="1566" spans="1:41" ht="15.75" customHeight="1" x14ac:dyDescent="0.2">
      <c r="A1566" s="4"/>
      <c r="B1566" s="7"/>
      <c r="C1566" s="8" t="str">
        <f>IFERROR(VLOOKUP(B1566,Tabla2[#All],2,FALSE),"")</f>
        <v/>
      </c>
      <c r="D1566" s="24"/>
      <c r="E1566" s="9" t="str">
        <f>IFERROR(VLOOKUP(D1566,Tabla1[],2,FALSE),"")</f>
        <v/>
      </c>
      <c r="G1566" s="24"/>
      <c r="L1566" s="3" t="str">
        <f t="shared" si="145"/>
        <v/>
      </c>
      <c r="M1566" s="24"/>
      <c r="N1566" s="24"/>
      <c r="T1566" s="6"/>
      <c r="U1566" s="6"/>
      <c r="V1566" s="10">
        <f t="shared" si="146"/>
        <v>0</v>
      </c>
      <c r="W1566" s="6"/>
      <c r="X1566" s="10">
        <f t="shared" si="147"/>
        <v>0</v>
      </c>
      <c r="Y1566" s="30"/>
      <c r="Z1566" s="30"/>
      <c r="AA1566" s="6"/>
      <c r="AB1566" s="6"/>
      <c r="AC1566" s="6"/>
      <c r="AD1566" s="6"/>
      <c r="AE1566" s="6"/>
      <c r="AF1566" s="12">
        <f t="shared" si="148"/>
        <v>0</v>
      </c>
      <c r="AG1566" s="6"/>
      <c r="AH1566" s="6"/>
      <c r="AI1566" s="6"/>
      <c r="AJ1566" s="6"/>
      <c r="AK1566" s="6"/>
      <c r="AL1566" s="12">
        <f t="shared" si="149"/>
        <v>0</v>
      </c>
      <c r="AM1566" s="11" t="str">
        <f t="shared" si="144"/>
        <v/>
      </c>
      <c r="AN1566" s="7"/>
      <c r="AO1566" s="6"/>
    </row>
    <row r="1567" spans="1:41" ht="15.75" customHeight="1" x14ac:dyDescent="0.2">
      <c r="A1567" s="4"/>
      <c r="B1567" s="7"/>
      <c r="C1567" s="8" t="str">
        <f>IFERROR(VLOOKUP(B1567,Tabla2[#All],2,FALSE),"")</f>
        <v/>
      </c>
      <c r="D1567" s="24"/>
      <c r="E1567" s="9" t="str">
        <f>IFERROR(VLOOKUP(D1567,Tabla1[],2,FALSE),"")</f>
        <v/>
      </c>
      <c r="G1567" s="24"/>
      <c r="L1567" s="3" t="str">
        <f t="shared" si="145"/>
        <v/>
      </c>
      <c r="M1567" s="24"/>
      <c r="N1567" s="24"/>
      <c r="T1567" s="6"/>
      <c r="U1567" s="6"/>
      <c r="V1567" s="10">
        <f t="shared" si="146"/>
        <v>0</v>
      </c>
      <c r="W1567" s="6"/>
      <c r="X1567" s="10">
        <f t="shared" si="147"/>
        <v>0</v>
      </c>
      <c r="Y1567" s="30"/>
      <c r="Z1567" s="30"/>
      <c r="AA1567" s="6"/>
      <c r="AB1567" s="6"/>
      <c r="AC1567" s="6"/>
      <c r="AD1567" s="6"/>
      <c r="AE1567" s="6"/>
      <c r="AF1567" s="12">
        <f t="shared" si="148"/>
        <v>0</v>
      </c>
      <c r="AG1567" s="6"/>
      <c r="AH1567" s="6"/>
      <c r="AI1567" s="6"/>
      <c r="AJ1567" s="6"/>
      <c r="AK1567" s="6"/>
      <c r="AL1567" s="12">
        <f t="shared" si="149"/>
        <v>0</v>
      </c>
      <c r="AM1567" s="11" t="str">
        <f t="shared" si="144"/>
        <v/>
      </c>
      <c r="AN1567" s="7"/>
      <c r="AO1567" s="6"/>
    </row>
    <row r="1568" spans="1:41" ht="15.75" customHeight="1" x14ac:dyDescent="0.2">
      <c r="A1568" s="4"/>
      <c r="B1568" s="7"/>
      <c r="C1568" s="8" t="str">
        <f>IFERROR(VLOOKUP(B1568,Tabla2[#All],2,FALSE),"")</f>
        <v/>
      </c>
      <c r="D1568" s="24"/>
      <c r="E1568" s="9" t="str">
        <f>IFERROR(VLOOKUP(D1568,Tabla1[],2,FALSE),"")</f>
        <v/>
      </c>
      <c r="G1568" s="24"/>
      <c r="L1568" s="3" t="str">
        <f t="shared" si="145"/>
        <v/>
      </c>
      <c r="M1568" s="24"/>
      <c r="N1568" s="24"/>
      <c r="T1568" s="6"/>
      <c r="U1568" s="6"/>
      <c r="V1568" s="10">
        <f t="shared" si="146"/>
        <v>0</v>
      </c>
      <c r="W1568" s="6"/>
      <c r="X1568" s="10">
        <f t="shared" si="147"/>
        <v>0</v>
      </c>
      <c r="Y1568" s="30"/>
      <c r="Z1568" s="30"/>
      <c r="AA1568" s="6"/>
      <c r="AB1568" s="6"/>
      <c r="AC1568" s="6"/>
      <c r="AD1568" s="6"/>
      <c r="AE1568" s="6"/>
      <c r="AF1568" s="12">
        <f t="shared" si="148"/>
        <v>0</v>
      </c>
      <c r="AG1568" s="6"/>
      <c r="AH1568" s="6"/>
      <c r="AI1568" s="6"/>
      <c r="AJ1568" s="6"/>
      <c r="AK1568" s="6"/>
      <c r="AL1568" s="12">
        <f t="shared" si="149"/>
        <v>0</v>
      </c>
      <c r="AM1568" s="11" t="str">
        <f t="shared" si="144"/>
        <v/>
      </c>
      <c r="AN1568" s="7"/>
      <c r="AO1568" s="6"/>
    </row>
    <row r="1569" spans="1:41" ht="15.75" customHeight="1" x14ac:dyDescent="0.2">
      <c r="A1569" s="4"/>
      <c r="B1569" s="7"/>
      <c r="C1569" s="8" t="str">
        <f>IFERROR(VLOOKUP(B1569,Tabla2[#All],2,FALSE),"")</f>
        <v/>
      </c>
      <c r="D1569" s="24"/>
      <c r="E1569" s="9" t="str">
        <f>IFERROR(VLOOKUP(D1569,Tabla1[],2,FALSE),"")</f>
        <v/>
      </c>
      <c r="G1569" s="24"/>
      <c r="L1569" s="3" t="str">
        <f t="shared" si="145"/>
        <v/>
      </c>
      <c r="M1569" s="24"/>
      <c r="N1569" s="24"/>
      <c r="T1569" s="6"/>
      <c r="U1569" s="6"/>
      <c r="V1569" s="10">
        <f t="shared" si="146"/>
        <v>0</v>
      </c>
      <c r="W1569" s="6"/>
      <c r="X1569" s="10">
        <f t="shared" si="147"/>
        <v>0</v>
      </c>
      <c r="Y1569" s="30"/>
      <c r="Z1569" s="30"/>
      <c r="AA1569" s="6"/>
      <c r="AB1569" s="6"/>
      <c r="AC1569" s="6"/>
      <c r="AD1569" s="6"/>
      <c r="AE1569" s="6"/>
      <c r="AF1569" s="12">
        <f t="shared" si="148"/>
        <v>0</v>
      </c>
      <c r="AG1569" s="6"/>
      <c r="AH1569" s="6"/>
      <c r="AI1569" s="6"/>
      <c r="AJ1569" s="6"/>
      <c r="AK1569" s="6"/>
      <c r="AL1569" s="12">
        <f t="shared" si="149"/>
        <v>0</v>
      </c>
      <c r="AM1569" s="11" t="str">
        <f t="shared" si="144"/>
        <v/>
      </c>
      <c r="AN1569" s="7"/>
      <c r="AO1569" s="6"/>
    </row>
    <row r="1570" spans="1:41" ht="15.75" customHeight="1" x14ac:dyDescent="0.2">
      <c r="A1570" s="4"/>
      <c r="B1570" s="7"/>
      <c r="C1570" s="8" t="str">
        <f>IFERROR(VLOOKUP(B1570,Tabla2[#All],2,FALSE),"")</f>
        <v/>
      </c>
      <c r="D1570" s="24"/>
      <c r="E1570" s="9" t="str">
        <f>IFERROR(VLOOKUP(D1570,Tabla1[],2,FALSE),"")</f>
        <v/>
      </c>
      <c r="G1570" s="24"/>
      <c r="L1570" s="3" t="str">
        <f t="shared" si="145"/>
        <v/>
      </c>
      <c r="M1570" s="24"/>
      <c r="N1570" s="24"/>
      <c r="T1570" s="6"/>
      <c r="U1570" s="6"/>
      <c r="V1570" s="10">
        <f t="shared" si="146"/>
        <v>0</v>
      </c>
      <c r="W1570" s="6"/>
      <c r="X1570" s="10">
        <f t="shared" si="147"/>
        <v>0</v>
      </c>
      <c r="Y1570" s="30"/>
      <c r="Z1570" s="30"/>
      <c r="AA1570" s="6"/>
      <c r="AB1570" s="6"/>
      <c r="AC1570" s="6"/>
      <c r="AD1570" s="6"/>
      <c r="AE1570" s="6"/>
      <c r="AF1570" s="12">
        <f t="shared" si="148"/>
        <v>0</v>
      </c>
      <c r="AG1570" s="6"/>
      <c r="AH1570" s="6"/>
      <c r="AI1570" s="6"/>
      <c r="AJ1570" s="6"/>
      <c r="AK1570" s="6"/>
      <c r="AL1570" s="12">
        <f t="shared" si="149"/>
        <v>0</v>
      </c>
      <c r="AM1570" s="11" t="str">
        <f t="shared" si="144"/>
        <v/>
      </c>
      <c r="AN1570" s="7"/>
      <c r="AO1570" s="6"/>
    </row>
    <row r="1571" spans="1:41" ht="15.75" customHeight="1" x14ac:dyDescent="0.2">
      <c r="A1571" s="4"/>
      <c r="B1571" s="7"/>
      <c r="C1571" s="8" t="str">
        <f>IFERROR(VLOOKUP(B1571,Tabla2[#All],2,FALSE),"")</f>
        <v/>
      </c>
      <c r="D1571" s="24"/>
      <c r="E1571" s="9" t="str">
        <f>IFERROR(VLOOKUP(D1571,Tabla1[],2,FALSE),"")</f>
        <v/>
      </c>
      <c r="G1571" s="24"/>
      <c r="L1571" s="3" t="str">
        <f t="shared" si="145"/>
        <v/>
      </c>
      <c r="M1571" s="24"/>
      <c r="N1571" s="24"/>
      <c r="T1571" s="6"/>
      <c r="U1571" s="6"/>
      <c r="V1571" s="10">
        <f t="shared" si="146"/>
        <v>0</v>
      </c>
      <c r="W1571" s="6"/>
      <c r="X1571" s="10">
        <f t="shared" si="147"/>
        <v>0</v>
      </c>
      <c r="Y1571" s="30"/>
      <c r="Z1571" s="30"/>
      <c r="AA1571" s="6"/>
      <c r="AB1571" s="6"/>
      <c r="AC1571" s="6"/>
      <c r="AD1571" s="6"/>
      <c r="AE1571" s="6"/>
      <c r="AF1571" s="12">
        <f t="shared" si="148"/>
        <v>0</v>
      </c>
      <c r="AG1571" s="6"/>
      <c r="AH1571" s="6"/>
      <c r="AI1571" s="6"/>
      <c r="AJ1571" s="6"/>
      <c r="AK1571" s="6"/>
      <c r="AL1571" s="12">
        <f t="shared" si="149"/>
        <v>0</v>
      </c>
      <c r="AM1571" s="11" t="str">
        <f t="shared" si="144"/>
        <v/>
      </c>
      <c r="AN1571" s="7"/>
      <c r="AO1571" s="6"/>
    </row>
    <row r="1572" spans="1:41" ht="15.75" customHeight="1" x14ac:dyDescent="0.2">
      <c r="A1572" s="4"/>
      <c r="B1572" s="7"/>
      <c r="C1572" s="8" t="str">
        <f>IFERROR(VLOOKUP(B1572,Tabla2[#All],2,FALSE),"")</f>
        <v/>
      </c>
      <c r="D1572" s="24"/>
      <c r="E1572" s="9" t="str">
        <f>IFERROR(VLOOKUP(D1572,Tabla1[],2,FALSE),"")</f>
        <v/>
      </c>
      <c r="G1572" s="24"/>
      <c r="L1572" s="3" t="str">
        <f t="shared" si="145"/>
        <v/>
      </c>
      <c r="M1572" s="24"/>
      <c r="N1572" s="24"/>
      <c r="T1572" s="6"/>
      <c r="U1572" s="6"/>
      <c r="V1572" s="10">
        <f t="shared" si="146"/>
        <v>0</v>
      </c>
      <c r="W1572" s="6"/>
      <c r="X1572" s="10">
        <f t="shared" si="147"/>
        <v>0</v>
      </c>
      <c r="Y1572" s="30"/>
      <c r="Z1572" s="30"/>
      <c r="AA1572" s="6"/>
      <c r="AB1572" s="6"/>
      <c r="AC1572" s="6"/>
      <c r="AD1572" s="6"/>
      <c r="AE1572" s="6"/>
      <c r="AF1572" s="12">
        <f t="shared" si="148"/>
        <v>0</v>
      </c>
      <c r="AG1572" s="6"/>
      <c r="AH1572" s="6"/>
      <c r="AI1572" s="6"/>
      <c r="AJ1572" s="6"/>
      <c r="AK1572" s="6"/>
      <c r="AL1572" s="12">
        <f t="shared" si="149"/>
        <v>0</v>
      </c>
      <c r="AM1572" s="11" t="str">
        <f t="shared" si="144"/>
        <v/>
      </c>
      <c r="AN1572" s="7"/>
      <c r="AO1572" s="6"/>
    </row>
    <row r="1573" spans="1:41" ht="15.75" customHeight="1" x14ac:dyDescent="0.2">
      <c r="A1573" s="4"/>
      <c r="B1573" s="7"/>
      <c r="C1573" s="8" t="str">
        <f>IFERROR(VLOOKUP(B1573,Tabla2[#All],2,FALSE),"")</f>
        <v/>
      </c>
      <c r="D1573" s="24"/>
      <c r="E1573" s="9" t="str">
        <f>IFERROR(VLOOKUP(D1573,Tabla1[],2,FALSE),"")</f>
        <v/>
      </c>
      <c r="G1573" s="24"/>
      <c r="L1573" s="3" t="str">
        <f t="shared" si="145"/>
        <v/>
      </c>
      <c r="M1573" s="24"/>
      <c r="N1573" s="24"/>
      <c r="T1573" s="6"/>
      <c r="U1573" s="6"/>
      <c r="V1573" s="10">
        <f t="shared" si="146"/>
        <v>0</v>
      </c>
      <c r="W1573" s="6"/>
      <c r="X1573" s="10">
        <f t="shared" si="147"/>
        <v>0</v>
      </c>
      <c r="Y1573" s="30"/>
      <c r="Z1573" s="30"/>
      <c r="AA1573" s="6"/>
      <c r="AB1573" s="6"/>
      <c r="AC1573" s="6"/>
      <c r="AD1573" s="6"/>
      <c r="AE1573" s="6"/>
      <c r="AF1573" s="12">
        <f t="shared" si="148"/>
        <v>0</v>
      </c>
      <c r="AG1573" s="6"/>
      <c r="AH1573" s="6"/>
      <c r="AI1573" s="6"/>
      <c r="AJ1573" s="6"/>
      <c r="AK1573" s="6"/>
      <c r="AL1573" s="12">
        <f t="shared" si="149"/>
        <v>0</v>
      </c>
      <c r="AM1573" s="11" t="str">
        <f t="shared" si="144"/>
        <v/>
      </c>
      <c r="AN1573" s="7"/>
      <c r="AO1573" s="6"/>
    </row>
    <row r="1574" spans="1:41" ht="15.75" customHeight="1" x14ac:dyDescent="0.2">
      <c r="A1574" s="4"/>
      <c r="B1574" s="7"/>
      <c r="C1574" s="8" t="str">
        <f>IFERROR(VLOOKUP(B1574,Tabla2[#All],2,FALSE),"")</f>
        <v/>
      </c>
      <c r="D1574" s="24"/>
      <c r="E1574" s="9" t="str">
        <f>IFERROR(VLOOKUP(D1574,Tabla1[],2,FALSE),"")</f>
        <v/>
      </c>
      <c r="G1574" s="24"/>
      <c r="L1574" s="3" t="str">
        <f t="shared" si="145"/>
        <v/>
      </c>
      <c r="M1574" s="24"/>
      <c r="N1574" s="24"/>
      <c r="T1574" s="6"/>
      <c r="U1574" s="6"/>
      <c r="V1574" s="10">
        <f t="shared" si="146"/>
        <v>0</v>
      </c>
      <c r="W1574" s="6"/>
      <c r="X1574" s="10">
        <f t="shared" si="147"/>
        <v>0</v>
      </c>
      <c r="Y1574" s="30"/>
      <c r="Z1574" s="30"/>
      <c r="AA1574" s="6"/>
      <c r="AB1574" s="6"/>
      <c r="AC1574" s="6"/>
      <c r="AD1574" s="6"/>
      <c r="AE1574" s="6"/>
      <c r="AF1574" s="12">
        <f t="shared" si="148"/>
        <v>0</v>
      </c>
      <c r="AG1574" s="6"/>
      <c r="AH1574" s="6"/>
      <c r="AI1574" s="6"/>
      <c r="AJ1574" s="6"/>
      <c r="AK1574" s="6"/>
      <c r="AL1574" s="12">
        <f t="shared" si="149"/>
        <v>0</v>
      </c>
      <c r="AM1574" s="11" t="str">
        <f t="shared" si="144"/>
        <v/>
      </c>
      <c r="AN1574" s="7"/>
      <c r="AO1574" s="6"/>
    </row>
    <row r="1575" spans="1:41" ht="15.75" customHeight="1" x14ac:dyDescent="0.2">
      <c r="A1575" s="4"/>
      <c r="B1575" s="7"/>
      <c r="C1575" s="8" t="str">
        <f>IFERROR(VLOOKUP(B1575,Tabla2[#All],2,FALSE),"")</f>
        <v/>
      </c>
      <c r="D1575" s="24"/>
      <c r="E1575" s="9" t="str">
        <f>IFERROR(VLOOKUP(D1575,Tabla1[],2,FALSE),"")</f>
        <v/>
      </c>
      <c r="G1575" s="24"/>
      <c r="L1575" s="3" t="str">
        <f t="shared" si="145"/>
        <v/>
      </c>
      <c r="M1575" s="24"/>
      <c r="N1575" s="24"/>
      <c r="T1575" s="6"/>
      <c r="U1575" s="6"/>
      <c r="V1575" s="10">
        <f t="shared" si="146"/>
        <v>0</v>
      </c>
      <c r="W1575" s="6"/>
      <c r="X1575" s="10">
        <f t="shared" si="147"/>
        <v>0</v>
      </c>
      <c r="Y1575" s="30"/>
      <c r="Z1575" s="30"/>
      <c r="AA1575" s="6"/>
      <c r="AB1575" s="6"/>
      <c r="AC1575" s="6"/>
      <c r="AD1575" s="6"/>
      <c r="AE1575" s="6"/>
      <c r="AF1575" s="12">
        <f t="shared" si="148"/>
        <v>0</v>
      </c>
      <c r="AG1575" s="6"/>
      <c r="AH1575" s="6"/>
      <c r="AI1575" s="6"/>
      <c r="AJ1575" s="6"/>
      <c r="AK1575" s="6"/>
      <c r="AL1575" s="12">
        <f t="shared" si="149"/>
        <v>0</v>
      </c>
      <c r="AM1575" s="11" t="str">
        <f t="shared" si="144"/>
        <v/>
      </c>
      <c r="AN1575" s="7"/>
      <c r="AO1575" s="6"/>
    </row>
    <row r="1576" spans="1:41" ht="15.75" customHeight="1" x14ac:dyDescent="0.2">
      <c r="A1576" s="4"/>
      <c r="B1576" s="7"/>
      <c r="C1576" s="8" t="str">
        <f>IFERROR(VLOOKUP(B1576,Tabla2[#All],2,FALSE),"")</f>
        <v/>
      </c>
      <c r="D1576" s="24"/>
      <c r="E1576" s="9" t="str">
        <f>IFERROR(VLOOKUP(D1576,Tabla1[],2,FALSE),"")</f>
        <v/>
      </c>
      <c r="G1576" s="24"/>
      <c r="L1576" s="3" t="str">
        <f t="shared" si="145"/>
        <v/>
      </c>
      <c r="M1576" s="24"/>
      <c r="N1576" s="24"/>
      <c r="T1576" s="6"/>
      <c r="U1576" s="6"/>
      <c r="V1576" s="10">
        <f t="shared" si="146"/>
        <v>0</v>
      </c>
      <c r="W1576" s="6"/>
      <c r="X1576" s="10">
        <f t="shared" si="147"/>
        <v>0</v>
      </c>
      <c r="Y1576" s="30"/>
      <c r="Z1576" s="30"/>
      <c r="AA1576" s="6"/>
      <c r="AB1576" s="6"/>
      <c r="AC1576" s="6"/>
      <c r="AD1576" s="6"/>
      <c r="AE1576" s="6"/>
      <c r="AF1576" s="12">
        <f t="shared" si="148"/>
        <v>0</v>
      </c>
      <c r="AG1576" s="6"/>
      <c r="AH1576" s="6"/>
      <c r="AI1576" s="6"/>
      <c r="AJ1576" s="6"/>
      <c r="AK1576" s="6"/>
      <c r="AL1576" s="12">
        <f t="shared" si="149"/>
        <v>0</v>
      </c>
      <c r="AM1576" s="11" t="str">
        <f t="shared" si="144"/>
        <v/>
      </c>
      <c r="AN1576" s="7"/>
      <c r="AO1576" s="6"/>
    </row>
    <row r="1577" spans="1:41" ht="15.75" customHeight="1" x14ac:dyDescent="0.2">
      <c r="A1577" s="4"/>
      <c r="B1577" s="7"/>
      <c r="C1577" s="8" t="str">
        <f>IFERROR(VLOOKUP(B1577,Tabla2[#All],2,FALSE),"")</f>
        <v/>
      </c>
      <c r="D1577" s="24"/>
      <c r="E1577" s="9" t="str">
        <f>IFERROR(VLOOKUP(D1577,Tabla1[],2,FALSE),"")</f>
        <v/>
      </c>
      <c r="G1577" s="24"/>
      <c r="L1577" s="3" t="str">
        <f t="shared" si="145"/>
        <v/>
      </c>
      <c r="M1577" s="24"/>
      <c r="N1577" s="24"/>
      <c r="T1577" s="6"/>
      <c r="U1577" s="6"/>
      <c r="V1577" s="10">
        <f t="shared" si="146"/>
        <v>0</v>
      </c>
      <c r="W1577" s="6"/>
      <c r="X1577" s="10">
        <f t="shared" si="147"/>
        <v>0</v>
      </c>
      <c r="Y1577" s="30"/>
      <c r="Z1577" s="30"/>
      <c r="AA1577" s="6"/>
      <c r="AB1577" s="6"/>
      <c r="AC1577" s="6"/>
      <c r="AD1577" s="6"/>
      <c r="AE1577" s="6"/>
      <c r="AF1577" s="12">
        <f t="shared" si="148"/>
        <v>0</v>
      </c>
      <c r="AG1577" s="6"/>
      <c r="AH1577" s="6"/>
      <c r="AI1577" s="6"/>
      <c r="AJ1577" s="6"/>
      <c r="AK1577" s="6"/>
      <c r="AL1577" s="12">
        <f t="shared" si="149"/>
        <v>0</v>
      </c>
      <c r="AM1577" s="11" t="str">
        <f t="shared" si="144"/>
        <v/>
      </c>
      <c r="AN1577" s="7"/>
      <c r="AO1577" s="6"/>
    </row>
    <row r="1578" spans="1:41" ht="15.75" customHeight="1" x14ac:dyDescent="0.2">
      <c r="A1578" s="4"/>
      <c r="B1578" s="7"/>
      <c r="C1578" s="8" t="str">
        <f>IFERROR(VLOOKUP(B1578,Tabla2[#All],2,FALSE),"")</f>
        <v/>
      </c>
      <c r="D1578" s="24"/>
      <c r="E1578" s="9" t="str">
        <f>IFERROR(VLOOKUP(D1578,Tabla1[],2,FALSE),"")</f>
        <v/>
      </c>
      <c r="G1578" s="24"/>
      <c r="L1578" s="3" t="str">
        <f t="shared" si="145"/>
        <v/>
      </c>
      <c r="M1578" s="24"/>
      <c r="N1578" s="24"/>
      <c r="T1578" s="6"/>
      <c r="U1578" s="6"/>
      <c r="V1578" s="10">
        <f t="shared" si="146"/>
        <v>0</v>
      </c>
      <c r="W1578" s="6"/>
      <c r="X1578" s="10">
        <f t="shared" si="147"/>
        <v>0</v>
      </c>
      <c r="Y1578" s="30"/>
      <c r="Z1578" s="30"/>
      <c r="AA1578" s="6"/>
      <c r="AB1578" s="6"/>
      <c r="AC1578" s="6"/>
      <c r="AD1578" s="6"/>
      <c r="AE1578" s="6"/>
      <c r="AF1578" s="12">
        <f t="shared" si="148"/>
        <v>0</v>
      </c>
      <c r="AG1578" s="6"/>
      <c r="AH1578" s="6"/>
      <c r="AI1578" s="6"/>
      <c r="AJ1578" s="6"/>
      <c r="AK1578" s="6"/>
      <c r="AL1578" s="12">
        <f t="shared" si="149"/>
        <v>0</v>
      </c>
      <c r="AM1578" s="11" t="str">
        <f t="shared" si="144"/>
        <v/>
      </c>
      <c r="AN1578" s="7"/>
      <c r="AO1578" s="6"/>
    </row>
    <row r="1579" spans="1:41" ht="15.75" customHeight="1" x14ac:dyDescent="0.2">
      <c r="A1579" s="4"/>
      <c r="B1579" s="7"/>
      <c r="C1579" s="8" t="str">
        <f>IFERROR(VLOOKUP(B1579,Tabla2[#All],2,FALSE),"")</f>
        <v/>
      </c>
      <c r="D1579" s="24"/>
      <c r="E1579" s="9" t="str">
        <f>IFERROR(VLOOKUP(D1579,Tabla1[],2,FALSE),"")</f>
        <v/>
      </c>
      <c r="G1579" s="24"/>
      <c r="L1579" s="3" t="str">
        <f t="shared" si="145"/>
        <v/>
      </c>
      <c r="M1579" s="24"/>
      <c r="N1579" s="24"/>
      <c r="T1579" s="6"/>
      <c r="U1579" s="6"/>
      <c r="V1579" s="10">
        <f t="shared" si="146"/>
        <v>0</v>
      </c>
      <c r="W1579" s="6"/>
      <c r="X1579" s="10">
        <f t="shared" si="147"/>
        <v>0</v>
      </c>
      <c r="Y1579" s="30"/>
      <c r="Z1579" s="30"/>
      <c r="AA1579" s="6"/>
      <c r="AB1579" s="6"/>
      <c r="AC1579" s="6"/>
      <c r="AD1579" s="6"/>
      <c r="AE1579" s="6"/>
      <c r="AF1579" s="12">
        <f t="shared" si="148"/>
        <v>0</v>
      </c>
      <c r="AG1579" s="6"/>
      <c r="AH1579" s="6"/>
      <c r="AI1579" s="6"/>
      <c r="AJ1579" s="6"/>
      <c r="AK1579" s="6"/>
      <c r="AL1579" s="12">
        <f t="shared" si="149"/>
        <v>0</v>
      </c>
      <c r="AM1579" s="11" t="str">
        <f t="shared" si="144"/>
        <v/>
      </c>
      <c r="AN1579" s="7"/>
      <c r="AO1579" s="6"/>
    </row>
    <row r="1580" spans="1:41" ht="15.75" customHeight="1" x14ac:dyDescent="0.2">
      <c r="A1580" s="4"/>
      <c r="B1580" s="7"/>
      <c r="C1580" s="8" t="str">
        <f>IFERROR(VLOOKUP(B1580,Tabla2[#All],2,FALSE),"")</f>
        <v/>
      </c>
      <c r="D1580" s="24"/>
      <c r="E1580" s="9" t="str">
        <f>IFERROR(VLOOKUP(D1580,Tabla1[],2,FALSE),"")</f>
        <v/>
      </c>
      <c r="G1580" s="24"/>
      <c r="L1580" s="3" t="str">
        <f t="shared" si="145"/>
        <v/>
      </c>
      <c r="M1580" s="24"/>
      <c r="N1580" s="24"/>
      <c r="T1580" s="6"/>
      <c r="U1580" s="6"/>
      <c r="V1580" s="10">
        <f t="shared" si="146"/>
        <v>0</v>
      </c>
      <c r="W1580" s="6"/>
      <c r="X1580" s="10">
        <f t="shared" si="147"/>
        <v>0</v>
      </c>
      <c r="Y1580" s="30"/>
      <c r="Z1580" s="30"/>
      <c r="AA1580" s="6"/>
      <c r="AB1580" s="6"/>
      <c r="AC1580" s="6"/>
      <c r="AD1580" s="6"/>
      <c r="AE1580" s="6"/>
      <c r="AF1580" s="12">
        <f t="shared" si="148"/>
        <v>0</v>
      </c>
      <c r="AG1580" s="6"/>
      <c r="AH1580" s="6"/>
      <c r="AI1580" s="6"/>
      <c r="AJ1580" s="6"/>
      <c r="AK1580" s="6"/>
      <c r="AL1580" s="12">
        <f t="shared" si="149"/>
        <v>0</v>
      </c>
      <c r="AM1580" s="11" t="str">
        <f t="shared" si="144"/>
        <v/>
      </c>
      <c r="AN1580" s="7"/>
      <c r="AO1580" s="6"/>
    </row>
    <row r="1581" spans="1:41" ht="15.75" customHeight="1" x14ac:dyDescent="0.2">
      <c r="A1581" s="4"/>
      <c r="B1581" s="7"/>
      <c r="C1581" s="8" t="str">
        <f>IFERROR(VLOOKUP(B1581,Tabla2[#All],2,FALSE),"")</f>
        <v/>
      </c>
      <c r="D1581" s="24"/>
      <c r="E1581" s="9" t="str">
        <f>IFERROR(VLOOKUP(D1581,Tabla1[],2,FALSE),"")</f>
        <v/>
      </c>
      <c r="G1581" s="24"/>
      <c r="L1581" s="3" t="str">
        <f t="shared" si="145"/>
        <v/>
      </c>
      <c r="M1581" s="24"/>
      <c r="N1581" s="24"/>
      <c r="T1581" s="6"/>
      <c r="U1581" s="6"/>
      <c r="V1581" s="10">
        <f t="shared" si="146"/>
        <v>0</v>
      </c>
      <c r="W1581" s="6"/>
      <c r="X1581" s="10">
        <f t="shared" si="147"/>
        <v>0</v>
      </c>
      <c r="Y1581" s="30"/>
      <c r="Z1581" s="30"/>
      <c r="AA1581" s="6"/>
      <c r="AB1581" s="6"/>
      <c r="AC1581" s="6"/>
      <c r="AD1581" s="6"/>
      <c r="AE1581" s="6"/>
      <c r="AF1581" s="12">
        <f t="shared" si="148"/>
        <v>0</v>
      </c>
      <c r="AG1581" s="6"/>
      <c r="AH1581" s="6"/>
      <c r="AI1581" s="6"/>
      <c r="AJ1581" s="6"/>
      <c r="AK1581" s="6"/>
      <c r="AL1581" s="12">
        <f t="shared" si="149"/>
        <v>0</v>
      </c>
      <c r="AM1581" s="11" t="str">
        <f t="shared" si="144"/>
        <v/>
      </c>
      <c r="AN1581" s="7"/>
      <c r="AO1581" s="6"/>
    </row>
    <row r="1582" spans="1:41" ht="15.75" customHeight="1" x14ac:dyDescent="0.2">
      <c r="A1582" s="4"/>
      <c r="B1582" s="7"/>
      <c r="C1582" s="8" t="str">
        <f>IFERROR(VLOOKUP(B1582,Tabla2[#All],2,FALSE),"")</f>
        <v/>
      </c>
      <c r="D1582" s="24"/>
      <c r="E1582" s="9" t="str">
        <f>IFERROR(VLOOKUP(D1582,Tabla1[],2,FALSE),"")</f>
        <v/>
      </c>
      <c r="G1582" s="24"/>
      <c r="L1582" s="3" t="str">
        <f t="shared" si="145"/>
        <v/>
      </c>
      <c r="M1582" s="24"/>
      <c r="N1582" s="24"/>
      <c r="T1582" s="6"/>
      <c r="U1582" s="6"/>
      <c r="V1582" s="10">
        <f t="shared" si="146"/>
        <v>0</v>
      </c>
      <c r="W1582" s="6"/>
      <c r="X1582" s="10">
        <f t="shared" si="147"/>
        <v>0</v>
      </c>
      <c r="Y1582" s="30"/>
      <c r="Z1582" s="30"/>
      <c r="AA1582" s="6"/>
      <c r="AB1582" s="6"/>
      <c r="AC1582" s="6"/>
      <c r="AD1582" s="6"/>
      <c r="AE1582" s="6"/>
      <c r="AF1582" s="12">
        <f t="shared" si="148"/>
        <v>0</v>
      </c>
      <c r="AG1582" s="6"/>
      <c r="AH1582" s="6"/>
      <c r="AI1582" s="6"/>
      <c r="AJ1582" s="6"/>
      <c r="AK1582" s="6"/>
      <c r="AL1582" s="12">
        <f t="shared" si="149"/>
        <v>0</v>
      </c>
      <c r="AM1582" s="11" t="str">
        <f t="shared" si="144"/>
        <v/>
      </c>
      <c r="AN1582" s="7"/>
      <c r="AO1582" s="6"/>
    </row>
    <row r="1583" spans="1:41" ht="15.75" customHeight="1" x14ac:dyDescent="0.2">
      <c r="A1583" s="4"/>
      <c r="B1583" s="7"/>
      <c r="C1583" s="8" t="str">
        <f>IFERROR(VLOOKUP(B1583,Tabla2[#All],2,FALSE),"")</f>
        <v/>
      </c>
      <c r="D1583" s="24"/>
      <c r="E1583" s="9" t="str">
        <f>IFERROR(VLOOKUP(D1583,Tabla1[],2,FALSE),"")</f>
        <v/>
      </c>
      <c r="G1583" s="24"/>
      <c r="L1583" s="3" t="str">
        <f t="shared" si="145"/>
        <v/>
      </c>
      <c r="M1583" s="24"/>
      <c r="N1583" s="24"/>
      <c r="T1583" s="6"/>
      <c r="U1583" s="6"/>
      <c r="V1583" s="10">
        <f t="shared" si="146"/>
        <v>0</v>
      </c>
      <c r="W1583" s="6"/>
      <c r="X1583" s="10">
        <f t="shared" si="147"/>
        <v>0</v>
      </c>
      <c r="Y1583" s="30"/>
      <c r="Z1583" s="30"/>
      <c r="AA1583" s="6"/>
      <c r="AB1583" s="6"/>
      <c r="AC1583" s="6"/>
      <c r="AD1583" s="6"/>
      <c r="AE1583" s="6"/>
      <c r="AF1583" s="12">
        <f t="shared" si="148"/>
        <v>0</v>
      </c>
      <c r="AG1583" s="6"/>
      <c r="AH1583" s="6"/>
      <c r="AI1583" s="6"/>
      <c r="AJ1583" s="6"/>
      <c r="AK1583" s="6"/>
      <c r="AL1583" s="12">
        <f t="shared" si="149"/>
        <v>0</v>
      </c>
      <c r="AM1583" s="11" t="str">
        <f t="shared" si="144"/>
        <v/>
      </c>
      <c r="AN1583" s="7"/>
      <c r="AO1583" s="6"/>
    </row>
    <row r="1584" spans="1:41" ht="15.75" customHeight="1" x14ac:dyDescent="0.2">
      <c r="A1584" s="4"/>
      <c r="B1584" s="7"/>
      <c r="C1584" s="8" t="str">
        <f>IFERROR(VLOOKUP(B1584,Tabla2[#All],2,FALSE),"")</f>
        <v/>
      </c>
      <c r="D1584" s="24"/>
      <c r="E1584" s="9" t="str">
        <f>IFERROR(VLOOKUP(D1584,Tabla1[],2,FALSE),"")</f>
        <v/>
      </c>
      <c r="G1584" s="24"/>
      <c r="L1584" s="3" t="str">
        <f t="shared" si="145"/>
        <v/>
      </c>
      <c r="M1584" s="24"/>
      <c r="N1584" s="24"/>
      <c r="T1584" s="6"/>
      <c r="U1584" s="6"/>
      <c r="V1584" s="10">
        <f t="shared" si="146"/>
        <v>0</v>
      </c>
      <c r="W1584" s="6"/>
      <c r="X1584" s="10">
        <f t="shared" si="147"/>
        <v>0</v>
      </c>
      <c r="Y1584" s="30"/>
      <c r="Z1584" s="30"/>
      <c r="AA1584" s="6"/>
      <c r="AB1584" s="6"/>
      <c r="AC1584" s="6"/>
      <c r="AD1584" s="6"/>
      <c r="AE1584" s="6"/>
      <c r="AF1584" s="12">
        <f t="shared" si="148"/>
        <v>0</v>
      </c>
      <c r="AG1584" s="6"/>
      <c r="AH1584" s="6"/>
      <c r="AI1584" s="6"/>
      <c r="AJ1584" s="6"/>
      <c r="AK1584" s="6"/>
      <c r="AL1584" s="12">
        <f t="shared" si="149"/>
        <v>0</v>
      </c>
      <c r="AM1584" s="11" t="str">
        <f t="shared" si="144"/>
        <v/>
      </c>
      <c r="AN1584" s="7"/>
      <c r="AO1584" s="6"/>
    </row>
    <row r="1585" spans="1:41" ht="15.75" customHeight="1" x14ac:dyDescent="0.2">
      <c r="A1585" s="4"/>
      <c r="B1585" s="7"/>
      <c r="C1585" s="8" t="str">
        <f>IFERROR(VLOOKUP(B1585,Tabla2[#All],2,FALSE),"")</f>
        <v/>
      </c>
      <c r="D1585" s="24"/>
      <c r="E1585" s="9" t="str">
        <f>IFERROR(VLOOKUP(D1585,Tabla1[],2,FALSE),"")</f>
        <v/>
      </c>
      <c r="G1585" s="24"/>
      <c r="L1585" s="3" t="str">
        <f t="shared" si="145"/>
        <v/>
      </c>
      <c r="M1585" s="24"/>
      <c r="N1585" s="24"/>
      <c r="T1585" s="6"/>
      <c r="U1585" s="6"/>
      <c r="V1585" s="10">
        <f t="shared" si="146"/>
        <v>0</v>
      </c>
      <c r="W1585" s="6"/>
      <c r="X1585" s="10">
        <f t="shared" si="147"/>
        <v>0</v>
      </c>
      <c r="Y1585" s="30"/>
      <c r="Z1585" s="30"/>
      <c r="AA1585" s="6"/>
      <c r="AB1585" s="6"/>
      <c r="AC1585" s="6"/>
      <c r="AD1585" s="6"/>
      <c r="AE1585" s="6"/>
      <c r="AF1585" s="12">
        <f t="shared" si="148"/>
        <v>0</v>
      </c>
      <c r="AG1585" s="6"/>
      <c r="AH1585" s="6"/>
      <c r="AI1585" s="6"/>
      <c r="AJ1585" s="6"/>
      <c r="AK1585" s="6"/>
      <c r="AL1585" s="12">
        <f t="shared" si="149"/>
        <v>0</v>
      </c>
      <c r="AM1585" s="11" t="str">
        <f t="shared" si="144"/>
        <v/>
      </c>
      <c r="AN1585" s="7"/>
      <c r="AO1585" s="6"/>
    </row>
    <row r="1586" spans="1:41" ht="15.75" customHeight="1" x14ac:dyDescent="0.2">
      <c r="A1586" s="4"/>
      <c r="B1586" s="7"/>
      <c r="C1586" s="8" t="str">
        <f>IFERROR(VLOOKUP(B1586,Tabla2[#All],2,FALSE),"")</f>
        <v/>
      </c>
      <c r="D1586" s="24"/>
      <c r="E1586" s="9" t="str">
        <f>IFERROR(VLOOKUP(D1586,Tabla1[],2,FALSE),"")</f>
        <v/>
      </c>
      <c r="G1586" s="24"/>
      <c r="L1586" s="3" t="str">
        <f t="shared" si="145"/>
        <v/>
      </c>
      <c r="M1586" s="24"/>
      <c r="N1586" s="24"/>
      <c r="T1586" s="6"/>
      <c r="U1586" s="6"/>
      <c r="V1586" s="10">
        <f t="shared" si="146"/>
        <v>0</v>
      </c>
      <c r="W1586" s="6"/>
      <c r="X1586" s="10">
        <f t="shared" si="147"/>
        <v>0</v>
      </c>
      <c r="Y1586" s="30"/>
      <c r="Z1586" s="30"/>
      <c r="AA1586" s="6"/>
      <c r="AB1586" s="6"/>
      <c r="AC1586" s="6"/>
      <c r="AD1586" s="6"/>
      <c r="AE1586" s="6"/>
      <c r="AF1586" s="12">
        <f t="shared" si="148"/>
        <v>0</v>
      </c>
      <c r="AG1586" s="6"/>
      <c r="AH1586" s="6"/>
      <c r="AI1586" s="6"/>
      <c r="AJ1586" s="6"/>
      <c r="AK1586" s="6"/>
      <c r="AL1586" s="12">
        <f t="shared" si="149"/>
        <v>0</v>
      </c>
      <c r="AM1586" s="11" t="str">
        <f t="shared" si="144"/>
        <v/>
      </c>
      <c r="AN1586" s="7"/>
      <c r="AO1586" s="6"/>
    </row>
    <row r="1587" spans="1:41" ht="15.75" customHeight="1" x14ac:dyDescent="0.2">
      <c r="A1587" s="4"/>
      <c r="B1587" s="7"/>
      <c r="C1587" s="8" t="str">
        <f>IFERROR(VLOOKUP(B1587,Tabla2[#All],2,FALSE),"")</f>
        <v/>
      </c>
      <c r="D1587" s="24"/>
      <c r="E1587" s="9" t="str">
        <f>IFERROR(VLOOKUP(D1587,Tabla1[],2,FALSE),"")</f>
        <v/>
      </c>
      <c r="G1587" s="24"/>
      <c r="L1587" s="3" t="str">
        <f t="shared" si="145"/>
        <v/>
      </c>
      <c r="M1587" s="24"/>
      <c r="N1587" s="24"/>
      <c r="T1587" s="6"/>
      <c r="U1587" s="6"/>
      <c r="V1587" s="10">
        <f t="shared" si="146"/>
        <v>0</v>
      </c>
      <c r="W1587" s="6"/>
      <c r="X1587" s="10">
        <f t="shared" si="147"/>
        <v>0</v>
      </c>
      <c r="Y1587" s="30"/>
      <c r="Z1587" s="30"/>
      <c r="AA1587" s="6"/>
      <c r="AB1587" s="6"/>
      <c r="AC1587" s="6"/>
      <c r="AD1587" s="6"/>
      <c r="AE1587" s="6"/>
      <c r="AF1587" s="12">
        <f t="shared" si="148"/>
        <v>0</v>
      </c>
      <c r="AG1587" s="6"/>
      <c r="AH1587" s="6"/>
      <c r="AI1587" s="6"/>
      <c r="AJ1587" s="6"/>
      <c r="AK1587" s="6"/>
      <c r="AL1587" s="12">
        <f t="shared" si="149"/>
        <v>0</v>
      </c>
      <c r="AM1587" s="11" t="str">
        <f t="shared" si="144"/>
        <v/>
      </c>
      <c r="AN1587" s="7"/>
      <c r="AO1587" s="6"/>
    </row>
    <row r="1588" spans="1:41" ht="15.75" customHeight="1" x14ac:dyDescent="0.2">
      <c r="A1588" s="4"/>
      <c r="B1588" s="7"/>
      <c r="C1588" s="8" t="str">
        <f>IFERROR(VLOOKUP(B1588,Tabla2[#All],2,FALSE),"")</f>
        <v/>
      </c>
      <c r="D1588" s="24"/>
      <c r="E1588" s="9" t="str">
        <f>IFERROR(VLOOKUP(D1588,Tabla1[],2,FALSE),"")</f>
        <v/>
      </c>
      <c r="G1588" s="24"/>
      <c r="L1588" s="3" t="str">
        <f t="shared" si="145"/>
        <v/>
      </c>
      <c r="M1588" s="24"/>
      <c r="N1588" s="24"/>
      <c r="T1588" s="6"/>
      <c r="U1588" s="6"/>
      <c r="V1588" s="10">
        <f t="shared" si="146"/>
        <v>0</v>
      </c>
      <c r="W1588" s="6"/>
      <c r="X1588" s="10">
        <f t="shared" si="147"/>
        <v>0</v>
      </c>
      <c r="Y1588" s="30"/>
      <c r="Z1588" s="30"/>
      <c r="AA1588" s="6"/>
      <c r="AB1588" s="6"/>
      <c r="AC1588" s="6"/>
      <c r="AD1588" s="6"/>
      <c r="AE1588" s="6"/>
      <c r="AF1588" s="12">
        <f t="shared" si="148"/>
        <v>0</v>
      </c>
      <c r="AG1588" s="6"/>
      <c r="AH1588" s="6"/>
      <c r="AI1588" s="6"/>
      <c r="AJ1588" s="6"/>
      <c r="AK1588" s="6"/>
      <c r="AL1588" s="12">
        <f t="shared" si="149"/>
        <v>0</v>
      </c>
      <c r="AM1588" s="11" t="str">
        <f t="shared" si="144"/>
        <v/>
      </c>
      <c r="AN1588" s="7"/>
      <c r="AO1588" s="6"/>
    </row>
    <row r="1589" spans="1:41" ht="15.75" customHeight="1" x14ac:dyDescent="0.2">
      <c r="A1589" s="4"/>
      <c r="B1589" s="7"/>
      <c r="C1589" s="8" t="str">
        <f>IFERROR(VLOOKUP(B1589,Tabla2[#All],2,FALSE),"")</f>
        <v/>
      </c>
      <c r="D1589" s="24"/>
      <c r="E1589" s="9" t="str">
        <f>IFERROR(VLOOKUP(D1589,Tabla1[],2,FALSE),"")</f>
        <v/>
      </c>
      <c r="G1589" s="24"/>
      <c r="L1589" s="3" t="str">
        <f t="shared" si="145"/>
        <v/>
      </c>
      <c r="M1589" s="24"/>
      <c r="N1589" s="24"/>
      <c r="T1589" s="6"/>
      <c r="U1589" s="6"/>
      <c r="V1589" s="10">
        <f t="shared" si="146"/>
        <v>0</v>
      </c>
      <c r="W1589" s="6"/>
      <c r="X1589" s="10">
        <f t="shared" si="147"/>
        <v>0</v>
      </c>
      <c r="Y1589" s="30"/>
      <c r="Z1589" s="30"/>
      <c r="AA1589" s="6"/>
      <c r="AB1589" s="6"/>
      <c r="AC1589" s="6"/>
      <c r="AD1589" s="6"/>
      <c r="AE1589" s="6"/>
      <c r="AF1589" s="12">
        <f t="shared" si="148"/>
        <v>0</v>
      </c>
      <c r="AG1589" s="6"/>
      <c r="AH1589" s="6"/>
      <c r="AI1589" s="6"/>
      <c r="AJ1589" s="6"/>
      <c r="AK1589" s="6"/>
      <c r="AL1589" s="12">
        <f t="shared" si="149"/>
        <v>0</v>
      </c>
      <c r="AM1589" s="11" t="str">
        <f t="shared" si="144"/>
        <v/>
      </c>
      <c r="AN1589" s="7"/>
      <c r="AO1589" s="6"/>
    </row>
    <row r="1590" spans="1:41" ht="15.75" customHeight="1" x14ac:dyDescent="0.2">
      <c r="A1590" s="4"/>
      <c r="B1590" s="7"/>
      <c r="C1590" s="8" t="str">
        <f>IFERROR(VLOOKUP(B1590,Tabla2[#All],2,FALSE),"")</f>
        <v/>
      </c>
      <c r="D1590" s="24"/>
      <c r="E1590" s="9" t="str">
        <f>IFERROR(VLOOKUP(D1590,Tabla1[],2,FALSE),"")</f>
        <v/>
      </c>
      <c r="G1590" s="24"/>
      <c r="L1590" s="3" t="str">
        <f t="shared" si="145"/>
        <v/>
      </c>
      <c r="M1590" s="24"/>
      <c r="N1590" s="24"/>
      <c r="T1590" s="6"/>
      <c r="U1590" s="6"/>
      <c r="V1590" s="10">
        <f t="shared" si="146"/>
        <v>0</v>
      </c>
      <c r="W1590" s="6"/>
      <c r="X1590" s="10">
        <f t="shared" si="147"/>
        <v>0</v>
      </c>
      <c r="Y1590" s="30"/>
      <c r="Z1590" s="30"/>
      <c r="AA1590" s="6"/>
      <c r="AB1590" s="6"/>
      <c r="AC1590" s="6"/>
      <c r="AD1590" s="6"/>
      <c r="AE1590" s="6"/>
      <c r="AF1590" s="12">
        <f t="shared" si="148"/>
        <v>0</v>
      </c>
      <c r="AG1590" s="6"/>
      <c r="AH1590" s="6"/>
      <c r="AI1590" s="6"/>
      <c r="AJ1590" s="6"/>
      <c r="AK1590" s="6"/>
      <c r="AL1590" s="12">
        <f t="shared" si="149"/>
        <v>0</v>
      </c>
      <c r="AM1590" s="11" t="str">
        <f t="shared" si="144"/>
        <v/>
      </c>
      <c r="AN1590" s="7"/>
      <c r="AO1590" s="6"/>
    </row>
    <row r="1591" spans="1:41" ht="15.75" customHeight="1" x14ac:dyDescent="0.2">
      <c r="A1591" s="4"/>
      <c r="B1591" s="7"/>
      <c r="C1591" s="8" t="str">
        <f>IFERROR(VLOOKUP(B1591,Tabla2[#All],2,FALSE),"")</f>
        <v/>
      </c>
      <c r="D1591" s="24"/>
      <c r="E1591" s="9" t="str">
        <f>IFERROR(VLOOKUP(D1591,Tabla1[],2,FALSE),"")</f>
        <v/>
      </c>
      <c r="G1591" s="24"/>
      <c r="L1591" s="3" t="str">
        <f t="shared" si="145"/>
        <v/>
      </c>
      <c r="M1591" s="24"/>
      <c r="N1591" s="24"/>
      <c r="T1591" s="6"/>
      <c r="U1591" s="6"/>
      <c r="V1591" s="10">
        <f t="shared" si="146"/>
        <v>0</v>
      </c>
      <c r="W1591" s="6"/>
      <c r="X1591" s="10">
        <f t="shared" si="147"/>
        <v>0</v>
      </c>
      <c r="Y1591" s="30"/>
      <c r="Z1591" s="30"/>
      <c r="AA1591" s="6"/>
      <c r="AB1591" s="6"/>
      <c r="AC1591" s="6"/>
      <c r="AD1591" s="6"/>
      <c r="AE1591" s="6"/>
      <c r="AF1591" s="12">
        <f t="shared" si="148"/>
        <v>0</v>
      </c>
      <c r="AG1591" s="6"/>
      <c r="AH1591" s="6"/>
      <c r="AI1591" s="6"/>
      <c r="AJ1591" s="6"/>
      <c r="AK1591" s="6"/>
      <c r="AL1591" s="12">
        <f t="shared" si="149"/>
        <v>0</v>
      </c>
      <c r="AM1591" s="11" t="str">
        <f t="shared" si="144"/>
        <v/>
      </c>
      <c r="AN1591" s="7"/>
      <c r="AO1591" s="6"/>
    </row>
    <row r="1592" spans="1:41" ht="15.75" customHeight="1" x14ac:dyDescent="0.2">
      <c r="A1592" s="4"/>
      <c r="B1592" s="7"/>
      <c r="C1592" s="8" t="str">
        <f>IFERROR(VLOOKUP(B1592,Tabla2[#All],2,FALSE),"")</f>
        <v/>
      </c>
      <c r="D1592" s="24"/>
      <c r="E1592" s="9" t="str">
        <f>IFERROR(VLOOKUP(D1592,Tabla1[],2,FALSE),"")</f>
        <v/>
      </c>
      <c r="G1592" s="24"/>
      <c r="L1592" s="3" t="str">
        <f t="shared" si="145"/>
        <v/>
      </c>
      <c r="M1592" s="24"/>
      <c r="N1592" s="24"/>
      <c r="T1592" s="6"/>
      <c r="U1592" s="6"/>
      <c r="V1592" s="10">
        <f t="shared" si="146"/>
        <v>0</v>
      </c>
      <c r="W1592" s="6"/>
      <c r="X1592" s="10">
        <f t="shared" si="147"/>
        <v>0</v>
      </c>
      <c r="Y1592" s="30"/>
      <c r="Z1592" s="30"/>
      <c r="AA1592" s="6"/>
      <c r="AB1592" s="6"/>
      <c r="AC1592" s="6"/>
      <c r="AD1592" s="6"/>
      <c r="AE1592" s="6"/>
      <c r="AF1592" s="12">
        <f t="shared" si="148"/>
        <v>0</v>
      </c>
      <c r="AG1592" s="6"/>
      <c r="AH1592" s="6"/>
      <c r="AI1592" s="6"/>
      <c r="AJ1592" s="6"/>
      <c r="AK1592" s="6"/>
      <c r="AL1592" s="12">
        <f t="shared" si="149"/>
        <v>0</v>
      </c>
      <c r="AM1592" s="11" t="str">
        <f t="shared" si="144"/>
        <v/>
      </c>
      <c r="AN1592" s="7"/>
      <c r="AO1592" s="6"/>
    </row>
    <row r="1593" spans="1:41" ht="15.75" customHeight="1" x14ac:dyDescent="0.2">
      <c r="A1593" s="4"/>
      <c r="B1593" s="7"/>
      <c r="C1593" s="8" t="str">
        <f>IFERROR(VLOOKUP(B1593,Tabla2[#All],2,FALSE),"")</f>
        <v/>
      </c>
      <c r="D1593" s="24"/>
      <c r="E1593" s="9" t="str">
        <f>IFERROR(VLOOKUP(D1593,Tabla1[],2,FALSE),"")</f>
        <v/>
      </c>
      <c r="G1593" s="24"/>
      <c r="L1593" s="3" t="str">
        <f t="shared" si="145"/>
        <v/>
      </c>
      <c r="M1593" s="24"/>
      <c r="N1593" s="24"/>
      <c r="T1593" s="6"/>
      <c r="U1593" s="6"/>
      <c r="V1593" s="10">
        <f t="shared" si="146"/>
        <v>0</v>
      </c>
      <c r="W1593" s="6"/>
      <c r="X1593" s="10">
        <f t="shared" si="147"/>
        <v>0</v>
      </c>
      <c r="Y1593" s="30"/>
      <c r="Z1593" s="30"/>
      <c r="AA1593" s="6"/>
      <c r="AB1593" s="6"/>
      <c r="AC1593" s="6"/>
      <c r="AD1593" s="6"/>
      <c r="AE1593" s="6"/>
      <c r="AF1593" s="12">
        <f t="shared" si="148"/>
        <v>0</v>
      </c>
      <c r="AG1593" s="6"/>
      <c r="AH1593" s="6"/>
      <c r="AI1593" s="6"/>
      <c r="AJ1593" s="6"/>
      <c r="AK1593" s="6"/>
      <c r="AL1593" s="12">
        <f t="shared" si="149"/>
        <v>0</v>
      </c>
      <c r="AM1593" s="11" t="str">
        <f t="shared" si="144"/>
        <v/>
      </c>
      <c r="AN1593" s="7"/>
      <c r="AO1593" s="6"/>
    </row>
    <row r="1594" spans="1:41" ht="15.75" customHeight="1" x14ac:dyDescent="0.2">
      <c r="A1594" s="4"/>
      <c r="B1594" s="7"/>
      <c r="C1594" s="8" t="str">
        <f>IFERROR(VLOOKUP(B1594,Tabla2[#All],2,FALSE),"")</f>
        <v/>
      </c>
      <c r="D1594" s="24"/>
      <c r="E1594" s="9" t="str">
        <f>IFERROR(VLOOKUP(D1594,Tabla1[],2,FALSE),"")</f>
        <v/>
      </c>
      <c r="G1594" s="24"/>
      <c r="L1594" s="3" t="str">
        <f t="shared" si="145"/>
        <v/>
      </c>
      <c r="M1594" s="24"/>
      <c r="N1594" s="24"/>
      <c r="T1594" s="6"/>
      <c r="U1594" s="6"/>
      <c r="V1594" s="10">
        <f t="shared" si="146"/>
        <v>0</v>
      </c>
      <c r="W1594" s="6"/>
      <c r="X1594" s="10">
        <f t="shared" si="147"/>
        <v>0</v>
      </c>
      <c r="Y1594" s="30"/>
      <c r="Z1594" s="30"/>
      <c r="AA1594" s="6"/>
      <c r="AB1594" s="6"/>
      <c r="AC1594" s="6"/>
      <c r="AD1594" s="6"/>
      <c r="AE1594" s="6"/>
      <c r="AF1594" s="12">
        <f t="shared" si="148"/>
        <v>0</v>
      </c>
      <c r="AG1594" s="6"/>
      <c r="AH1594" s="6"/>
      <c r="AI1594" s="6"/>
      <c r="AJ1594" s="6"/>
      <c r="AK1594" s="6"/>
      <c r="AL1594" s="12">
        <f t="shared" si="149"/>
        <v>0</v>
      </c>
      <c r="AM1594" s="11" t="str">
        <f t="shared" si="144"/>
        <v/>
      </c>
      <c r="AN1594" s="7"/>
      <c r="AO1594" s="6"/>
    </row>
    <row r="1595" spans="1:41" ht="15.75" customHeight="1" x14ac:dyDescent="0.2">
      <c r="A1595" s="4"/>
      <c r="B1595" s="7"/>
      <c r="C1595" s="8" t="str">
        <f>IFERROR(VLOOKUP(B1595,Tabla2[#All],2,FALSE),"")</f>
        <v/>
      </c>
      <c r="D1595" s="24"/>
      <c r="E1595" s="9" t="str">
        <f>IFERROR(VLOOKUP(D1595,Tabla1[],2,FALSE),"")</f>
        <v/>
      </c>
      <c r="G1595" s="24"/>
      <c r="L1595" s="3" t="str">
        <f t="shared" si="145"/>
        <v/>
      </c>
      <c r="M1595" s="24"/>
      <c r="N1595" s="24"/>
      <c r="T1595" s="6"/>
      <c r="U1595" s="6"/>
      <c r="V1595" s="10">
        <f t="shared" si="146"/>
        <v>0</v>
      </c>
      <c r="W1595" s="6"/>
      <c r="X1595" s="10">
        <f t="shared" si="147"/>
        <v>0</v>
      </c>
      <c r="Y1595" s="30"/>
      <c r="Z1595" s="30"/>
      <c r="AA1595" s="6"/>
      <c r="AB1595" s="6"/>
      <c r="AC1595" s="6"/>
      <c r="AD1595" s="6"/>
      <c r="AE1595" s="6"/>
      <c r="AF1595" s="12">
        <f t="shared" si="148"/>
        <v>0</v>
      </c>
      <c r="AG1595" s="6"/>
      <c r="AH1595" s="6"/>
      <c r="AI1595" s="6"/>
      <c r="AJ1595" s="6"/>
      <c r="AK1595" s="6"/>
      <c r="AL1595" s="12">
        <f t="shared" si="149"/>
        <v>0</v>
      </c>
      <c r="AM1595" s="11" t="str">
        <f t="shared" si="144"/>
        <v/>
      </c>
      <c r="AN1595" s="7"/>
      <c r="AO1595" s="6"/>
    </row>
    <row r="1596" spans="1:41" ht="15.75" customHeight="1" x14ac:dyDescent="0.2">
      <c r="A1596" s="4"/>
      <c r="B1596" s="7"/>
      <c r="C1596" s="8" t="str">
        <f>IFERROR(VLOOKUP(B1596,Tabla2[#All],2,FALSE),"")</f>
        <v/>
      </c>
      <c r="D1596" s="24"/>
      <c r="E1596" s="9" t="str">
        <f>IFERROR(VLOOKUP(D1596,Tabla1[],2,FALSE),"")</f>
        <v/>
      </c>
      <c r="G1596" s="24"/>
      <c r="L1596" s="3" t="str">
        <f t="shared" si="145"/>
        <v/>
      </c>
      <c r="M1596" s="24"/>
      <c r="N1596" s="24"/>
      <c r="T1596" s="6"/>
      <c r="U1596" s="6"/>
      <c r="V1596" s="10">
        <f t="shared" si="146"/>
        <v>0</v>
      </c>
      <c r="W1596" s="6"/>
      <c r="X1596" s="10">
        <f t="shared" si="147"/>
        <v>0</v>
      </c>
      <c r="Y1596" s="30"/>
      <c r="Z1596" s="30"/>
      <c r="AA1596" s="6"/>
      <c r="AB1596" s="6"/>
      <c r="AC1596" s="6"/>
      <c r="AD1596" s="6"/>
      <c r="AE1596" s="6"/>
      <c r="AF1596" s="12">
        <f t="shared" si="148"/>
        <v>0</v>
      </c>
      <c r="AG1596" s="6"/>
      <c r="AH1596" s="6"/>
      <c r="AI1596" s="6"/>
      <c r="AJ1596" s="6"/>
      <c r="AK1596" s="6"/>
      <c r="AL1596" s="12">
        <f t="shared" si="149"/>
        <v>0</v>
      </c>
      <c r="AM1596" s="11" t="str">
        <f t="shared" si="144"/>
        <v/>
      </c>
      <c r="AN1596" s="7"/>
      <c r="AO1596" s="6"/>
    </row>
    <row r="1597" spans="1:41" ht="15.75" customHeight="1" x14ac:dyDescent="0.2">
      <c r="A1597" s="4"/>
      <c r="B1597" s="7"/>
      <c r="C1597" s="8" t="str">
        <f>IFERROR(VLOOKUP(B1597,Tabla2[#All],2,FALSE),"")</f>
        <v/>
      </c>
      <c r="D1597" s="24"/>
      <c r="E1597" s="9" t="str">
        <f>IFERROR(VLOOKUP(D1597,Tabla1[],2,FALSE),"")</f>
        <v/>
      </c>
      <c r="G1597" s="24"/>
      <c r="L1597" s="3" t="str">
        <f t="shared" si="145"/>
        <v/>
      </c>
      <c r="M1597" s="24"/>
      <c r="N1597" s="24"/>
      <c r="T1597" s="6"/>
      <c r="U1597" s="6"/>
      <c r="V1597" s="10">
        <f t="shared" si="146"/>
        <v>0</v>
      </c>
      <c r="W1597" s="6"/>
      <c r="X1597" s="10">
        <f t="shared" si="147"/>
        <v>0</v>
      </c>
      <c r="Y1597" s="30"/>
      <c r="Z1597" s="30"/>
      <c r="AA1597" s="6"/>
      <c r="AB1597" s="6"/>
      <c r="AC1597" s="6"/>
      <c r="AD1597" s="6"/>
      <c r="AE1597" s="6"/>
      <c r="AF1597" s="12">
        <f t="shared" si="148"/>
        <v>0</v>
      </c>
      <c r="AG1597" s="6"/>
      <c r="AH1597" s="6"/>
      <c r="AI1597" s="6"/>
      <c r="AJ1597" s="6"/>
      <c r="AK1597" s="6"/>
      <c r="AL1597" s="12">
        <f t="shared" si="149"/>
        <v>0</v>
      </c>
      <c r="AM1597" s="11" t="str">
        <f t="shared" si="144"/>
        <v/>
      </c>
      <c r="AN1597" s="7"/>
      <c r="AO1597" s="6"/>
    </row>
    <row r="1598" spans="1:41" ht="15.75" customHeight="1" x14ac:dyDescent="0.2">
      <c r="A1598" s="4"/>
      <c r="B1598" s="7"/>
      <c r="C1598" s="8" t="str">
        <f>IFERROR(VLOOKUP(B1598,Tabla2[#All],2,FALSE),"")</f>
        <v/>
      </c>
      <c r="D1598" s="24"/>
      <c r="E1598" s="9" t="str">
        <f>IFERROR(VLOOKUP(D1598,Tabla1[],2,FALSE),"")</f>
        <v/>
      </c>
      <c r="G1598" s="24"/>
      <c r="L1598" s="3" t="str">
        <f t="shared" si="145"/>
        <v/>
      </c>
      <c r="M1598" s="24"/>
      <c r="N1598" s="24"/>
      <c r="T1598" s="6"/>
      <c r="U1598" s="6"/>
      <c r="V1598" s="10">
        <f t="shared" si="146"/>
        <v>0</v>
      </c>
      <c r="W1598" s="6"/>
      <c r="X1598" s="10">
        <f t="shared" si="147"/>
        <v>0</v>
      </c>
      <c r="Y1598" s="30"/>
      <c r="Z1598" s="30"/>
      <c r="AA1598" s="6"/>
      <c r="AB1598" s="6"/>
      <c r="AC1598" s="6"/>
      <c r="AD1598" s="6"/>
      <c r="AE1598" s="6"/>
      <c r="AF1598" s="12">
        <f t="shared" si="148"/>
        <v>0</v>
      </c>
      <c r="AG1598" s="6"/>
      <c r="AH1598" s="6"/>
      <c r="AI1598" s="6"/>
      <c r="AJ1598" s="6"/>
      <c r="AK1598" s="6"/>
      <c r="AL1598" s="12">
        <f t="shared" si="149"/>
        <v>0</v>
      </c>
      <c r="AM1598" s="11" t="str">
        <f t="shared" si="144"/>
        <v/>
      </c>
      <c r="AN1598" s="7"/>
      <c r="AO1598" s="6"/>
    </row>
    <row r="1599" spans="1:41" ht="15.75" customHeight="1" x14ac:dyDescent="0.2">
      <c r="A1599" s="4"/>
      <c r="B1599" s="7"/>
      <c r="C1599" s="8" t="str">
        <f>IFERROR(VLOOKUP(B1599,Tabla2[#All],2,FALSE),"")</f>
        <v/>
      </c>
      <c r="D1599" s="24"/>
      <c r="E1599" s="9" t="str">
        <f>IFERROR(VLOOKUP(D1599,Tabla1[],2,FALSE),"")</f>
        <v/>
      </c>
      <c r="G1599" s="24"/>
      <c r="L1599" s="3" t="str">
        <f t="shared" si="145"/>
        <v/>
      </c>
      <c r="M1599" s="24"/>
      <c r="N1599" s="24"/>
      <c r="T1599" s="6"/>
      <c r="U1599" s="6"/>
      <c r="V1599" s="10">
        <f t="shared" si="146"/>
        <v>0</v>
      </c>
      <c r="W1599" s="6"/>
      <c r="X1599" s="10">
        <f t="shared" si="147"/>
        <v>0</v>
      </c>
      <c r="Y1599" s="30"/>
      <c r="Z1599" s="30"/>
      <c r="AA1599" s="6"/>
      <c r="AB1599" s="6"/>
      <c r="AC1599" s="6"/>
      <c r="AD1599" s="6"/>
      <c r="AE1599" s="6"/>
      <c r="AF1599" s="12">
        <f t="shared" si="148"/>
        <v>0</v>
      </c>
      <c r="AG1599" s="6"/>
      <c r="AH1599" s="6"/>
      <c r="AI1599" s="6"/>
      <c r="AJ1599" s="6"/>
      <c r="AK1599" s="6"/>
      <c r="AL1599" s="12">
        <f t="shared" si="149"/>
        <v>0</v>
      </c>
      <c r="AM1599" s="11" t="str">
        <f t="shared" si="144"/>
        <v/>
      </c>
      <c r="AN1599" s="7"/>
      <c r="AO1599" s="6"/>
    </row>
    <row r="1600" spans="1:41" ht="15.75" customHeight="1" x14ac:dyDescent="0.2">
      <c r="A1600" s="4"/>
      <c r="B1600" s="7"/>
      <c r="C1600" s="8" t="str">
        <f>IFERROR(VLOOKUP(B1600,Tabla2[#All],2,FALSE),"")</f>
        <v/>
      </c>
      <c r="D1600" s="24"/>
      <c r="E1600" s="9" t="str">
        <f>IFERROR(VLOOKUP(D1600,Tabla1[],2,FALSE),"")</f>
        <v/>
      </c>
      <c r="G1600" s="24"/>
      <c r="L1600" s="3" t="str">
        <f t="shared" si="145"/>
        <v/>
      </c>
      <c r="M1600" s="24"/>
      <c r="N1600" s="24"/>
      <c r="T1600" s="6"/>
      <c r="U1600" s="6"/>
      <c r="V1600" s="10">
        <f t="shared" si="146"/>
        <v>0</v>
      </c>
      <c r="W1600" s="6"/>
      <c r="X1600" s="10">
        <f t="shared" si="147"/>
        <v>0</v>
      </c>
      <c r="Y1600" s="30"/>
      <c r="Z1600" s="30"/>
      <c r="AA1600" s="6"/>
      <c r="AB1600" s="6"/>
      <c r="AC1600" s="6"/>
      <c r="AD1600" s="6"/>
      <c r="AE1600" s="6"/>
      <c r="AF1600" s="12">
        <f t="shared" si="148"/>
        <v>0</v>
      </c>
      <c r="AG1600" s="6"/>
      <c r="AH1600" s="6"/>
      <c r="AI1600" s="6"/>
      <c r="AJ1600" s="6"/>
      <c r="AK1600" s="6"/>
      <c r="AL1600" s="12">
        <f t="shared" si="149"/>
        <v>0</v>
      </c>
      <c r="AM1600" s="11" t="str">
        <f t="shared" si="144"/>
        <v/>
      </c>
      <c r="AN1600" s="7"/>
      <c r="AO1600" s="6"/>
    </row>
    <row r="1601" spans="1:41" ht="15.75" customHeight="1" x14ac:dyDescent="0.2">
      <c r="A1601" s="4"/>
      <c r="B1601" s="7"/>
      <c r="C1601" s="8" t="str">
        <f>IFERROR(VLOOKUP(B1601,Tabla2[#All],2,FALSE),"")</f>
        <v/>
      </c>
      <c r="D1601" s="24"/>
      <c r="E1601" s="9" t="str">
        <f>IFERROR(VLOOKUP(D1601,Tabla1[],2,FALSE),"")</f>
        <v/>
      </c>
      <c r="G1601" s="24"/>
      <c r="L1601" s="3" t="str">
        <f t="shared" si="145"/>
        <v/>
      </c>
      <c r="M1601" s="24"/>
      <c r="N1601" s="24"/>
      <c r="T1601" s="6"/>
      <c r="U1601" s="6"/>
      <c r="V1601" s="10">
        <f t="shared" si="146"/>
        <v>0</v>
      </c>
      <c r="W1601" s="6"/>
      <c r="X1601" s="10">
        <f t="shared" si="147"/>
        <v>0</v>
      </c>
      <c r="Y1601" s="30"/>
      <c r="Z1601" s="30"/>
      <c r="AA1601" s="6"/>
      <c r="AB1601" s="6"/>
      <c r="AC1601" s="6"/>
      <c r="AD1601" s="6"/>
      <c r="AE1601" s="6"/>
      <c r="AF1601" s="12">
        <f t="shared" si="148"/>
        <v>0</v>
      </c>
      <c r="AG1601" s="6"/>
      <c r="AH1601" s="6"/>
      <c r="AI1601" s="6"/>
      <c r="AJ1601" s="6"/>
      <c r="AK1601" s="6"/>
      <c r="AL1601" s="12">
        <f t="shared" si="149"/>
        <v>0</v>
      </c>
      <c r="AM1601" s="11" t="str">
        <f t="shared" si="144"/>
        <v/>
      </c>
      <c r="AN1601" s="7"/>
      <c r="AO1601" s="6"/>
    </row>
    <row r="1602" spans="1:41" ht="15.75" customHeight="1" x14ac:dyDescent="0.2">
      <c r="A1602" s="4"/>
      <c r="B1602" s="7"/>
      <c r="C1602" s="8" t="str">
        <f>IFERROR(VLOOKUP(B1602,Tabla2[#All],2,FALSE),"")</f>
        <v/>
      </c>
      <c r="D1602" s="24"/>
      <c r="E1602" s="9" t="str">
        <f>IFERROR(VLOOKUP(D1602,Tabla1[],2,FALSE),"")</f>
        <v/>
      </c>
      <c r="G1602" s="24"/>
      <c r="L1602" s="3" t="str">
        <f t="shared" si="145"/>
        <v/>
      </c>
      <c r="M1602" s="24"/>
      <c r="N1602" s="24"/>
      <c r="T1602" s="6"/>
      <c r="U1602" s="6"/>
      <c r="V1602" s="10">
        <f t="shared" si="146"/>
        <v>0</v>
      </c>
      <c r="W1602" s="6"/>
      <c r="X1602" s="10">
        <f t="shared" si="147"/>
        <v>0</v>
      </c>
      <c r="Y1602" s="30"/>
      <c r="Z1602" s="30"/>
      <c r="AA1602" s="6"/>
      <c r="AB1602" s="6"/>
      <c r="AC1602" s="6"/>
      <c r="AD1602" s="6"/>
      <c r="AE1602" s="6"/>
      <c r="AF1602" s="12">
        <f t="shared" si="148"/>
        <v>0</v>
      </c>
      <c r="AG1602" s="6"/>
      <c r="AH1602" s="6"/>
      <c r="AI1602" s="6"/>
      <c r="AJ1602" s="6"/>
      <c r="AK1602" s="6"/>
      <c r="AL1602" s="12">
        <f t="shared" si="149"/>
        <v>0</v>
      </c>
      <c r="AM1602" s="11" t="str">
        <f t="shared" si="144"/>
        <v/>
      </c>
      <c r="AN1602" s="7"/>
      <c r="AO1602" s="6"/>
    </row>
    <row r="1603" spans="1:41" ht="15.75" customHeight="1" x14ac:dyDescent="0.2">
      <c r="A1603" s="4"/>
      <c r="B1603" s="7"/>
      <c r="C1603" s="8" t="str">
        <f>IFERROR(VLOOKUP(B1603,Tabla2[#All],2,FALSE),"")</f>
        <v/>
      </c>
      <c r="D1603" s="24"/>
      <c r="E1603" s="9" t="str">
        <f>IFERROR(VLOOKUP(D1603,Tabla1[],2,FALSE),"")</f>
        <v/>
      </c>
      <c r="G1603" s="24"/>
      <c r="L1603" s="3" t="str">
        <f t="shared" si="145"/>
        <v/>
      </c>
      <c r="M1603" s="24"/>
      <c r="N1603" s="24"/>
      <c r="T1603" s="6"/>
      <c r="U1603" s="6"/>
      <c r="V1603" s="10">
        <f t="shared" si="146"/>
        <v>0</v>
      </c>
      <c r="W1603" s="6"/>
      <c r="X1603" s="10">
        <f t="shared" si="147"/>
        <v>0</v>
      </c>
      <c r="Y1603" s="30"/>
      <c r="Z1603" s="30"/>
      <c r="AA1603" s="6"/>
      <c r="AB1603" s="6"/>
      <c r="AC1603" s="6"/>
      <c r="AD1603" s="6"/>
      <c r="AE1603" s="6"/>
      <c r="AF1603" s="12">
        <f t="shared" si="148"/>
        <v>0</v>
      </c>
      <c r="AG1603" s="6"/>
      <c r="AH1603" s="6"/>
      <c r="AI1603" s="6"/>
      <c r="AJ1603" s="6"/>
      <c r="AK1603" s="6"/>
      <c r="AL1603" s="12">
        <f t="shared" si="149"/>
        <v>0</v>
      </c>
      <c r="AM1603" s="11" t="str">
        <f t="shared" si="144"/>
        <v/>
      </c>
      <c r="AN1603" s="7"/>
      <c r="AO1603" s="6"/>
    </row>
    <row r="1604" spans="1:41" ht="15.75" customHeight="1" x14ac:dyDescent="0.2">
      <c r="A1604" s="4"/>
      <c r="B1604" s="7"/>
      <c r="C1604" s="8" t="str">
        <f>IFERROR(VLOOKUP(B1604,Tabla2[#All],2,FALSE),"")</f>
        <v/>
      </c>
      <c r="D1604" s="24"/>
      <c r="E1604" s="9" t="str">
        <f>IFERROR(VLOOKUP(D1604,Tabla1[],2,FALSE),"")</f>
        <v/>
      </c>
      <c r="G1604" s="24"/>
      <c r="L1604" s="3" t="str">
        <f t="shared" si="145"/>
        <v/>
      </c>
      <c r="M1604" s="24"/>
      <c r="N1604" s="24"/>
      <c r="T1604" s="6"/>
      <c r="U1604" s="6"/>
      <c r="V1604" s="10">
        <f t="shared" si="146"/>
        <v>0</v>
      </c>
      <c r="W1604" s="6"/>
      <c r="X1604" s="10">
        <f t="shared" si="147"/>
        <v>0</v>
      </c>
      <c r="Y1604" s="30"/>
      <c r="Z1604" s="30"/>
      <c r="AA1604" s="6"/>
      <c r="AB1604" s="6"/>
      <c r="AC1604" s="6"/>
      <c r="AD1604" s="6"/>
      <c r="AE1604" s="6"/>
      <c r="AF1604" s="12">
        <f t="shared" si="148"/>
        <v>0</v>
      </c>
      <c r="AG1604" s="6"/>
      <c r="AH1604" s="6"/>
      <c r="AI1604" s="6"/>
      <c r="AJ1604" s="6"/>
      <c r="AK1604" s="6"/>
      <c r="AL1604" s="12">
        <f t="shared" si="149"/>
        <v>0</v>
      </c>
      <c r="AM1604" s="11" t="str">
        <f t="shared" si="144"/>
        <v/>
      </c>
      <c r="AN1604" s="7"/>
      <c r="AO1604" s="6"/>
    </row>
    <row r="1605" spans="1:41" ht="15.75" customHeight="1" x14ac:dyDescent="0.2">
      <c r="A1605" s="4"/>
      <c r="B1605" s="7"/>
      <c r="C1605" s="8" t="str">
        <f>IFERROR(VLOOKUP(B1605,Tabla2[#All],2,FALSE),"")</f>
        <v/>
      </c>
      <c r="D1605" s="24"/>
      <c r="E1605" s="9" t="str">
        <f>IFERROR(VLOOKUP(D1605,Tabla1[],2,FALSE),"")</f>
        <v/>
      </c>
      <c r="G1605" s="24"/>
      <c r="L1605" s="3" t="str">
        <f t="shared" si="145"/>
        <v/>
      </c>
      <c r="M1605" s="24"/>
      <c r="N1605" s="24"/>
      <c r="T1605" s="6"/>
      <c r="U1605" s="6"/>
      <c r="V1605" s="10">
        <f t="shared" si="146"/>
        <v>0</v>
      </c>
      <c r="W1605" s="6"/>
      <c r="X1605" s="10">
        <f t="shared" si="147"/>
        <v>0</v>
      </c>
      <c r="Y1605" s="30"/>
      <c r="Z1605" s="30"/>
      <c r="AA1605" s="6"/>
      <c r="AB1605" s="6"/>
      <c r="AC1605" s="6"/>
      <c r="AD1605" s="6"/>
      <c r="AE1605" s="6"/>
      <c r="AF1605" s="12">
        <f t="shared" si="148"/>
        <v>0</v>
      </c>
      <c r="AG1605" s="6"/>
      <c r="AH1605" s="6"/>
      <c r="AI1605" s="6"/>
      <c r="AJ1605" s="6"/>
      <c r="AK1605" s="6"/>
      <c r="AL1605" s="12">
        <f t="shared" si="149"/>
        <v>0</v>
      </c>
      <c r="AM1605" s="11" t="str">
        <f t="shared" si="144"/>
        <v/>
      </c>
      <c r="AN1605" s="7"/>
      <c r="AO1605" s="6"/>
    </row>
    <row r="1606" spans="1:41" ht="15.75" customHeight="1" x14ac:dyDescent="0.2">
      <c r="A1606" s="4"/>
      <c r="B1606" s="7"/>
      <c r="C1606" s="8" t="str">
        <f>IFERROR(VLOOKUP(B1606,Tabla2[#All],2,FALSE),"")</f>
        <v/>
      </c>
      <c r="D1606" s="24"/>
      <c r="E1606" s="9" t="str">
        <f>IFERROR(VLOOKUP(D1606,Tabla1[],2,FALSE),"")</f>
        <v/>
      </c>
      <c r="G1606" s="24"/>
      <c r="L1606" s="3" t="str">
        <f t="shared" si="145"/>
        <v/>
      </c>
      <c r="M1606" s="24"/>
      <c r="N1606" s="24"/>
      <c r="T1606" s="6"/>
      <c r="U1606" s="6"/>
      <c r="V1606" s="10">
        <f t="shared" si="146"/>
        <v>0</v>
      </c>
      <c r="W1606" s="6"/>
      <c r="X1606" s="10">
        <f t="shared" si="147"/>
        <v>0</v>
      </c>
      <c r="Y1606" s="30"/>
      <c r="Z1606" s="30"/>
      <c r="AA1606" s="6"/>
      <c r="AB1606" s="6"/>
      <c r="AC1606" s="6"/>
      <c r="AD1606" s="6"/>
      <c r="AE1606" s="6"/>
      <c r="AF1606" s="12">
        <f t="shared" si="148"/>
        <v>0</v>
      </c>
      <c r="AG1606" s="6"/>
      <c r="AH1606" s="6"/>
      <c r="AI1606" s="6"/>
      <c r="AJ1606" s="6"/>
      <c r="AK1606" s="6"/>
      <c r="AL1606" s="12">
        <f t="shared" si="149"/>
        <v>0</v>
      </c>
      <c r="AM1606" s="11" t="str">
        <f t="shared" si="144"/>
        <v/>
      </c>
      <c r="AN1606" s="7"/>
      <c r="AO1606" s="6"/>
    </row>
    <row r="1607" spans="1:41" ht="15.75" customHeight="1" x14ac:dyDescent="0.2">
      <c r="A1607" s="4"/>
      <c r="B1607" s="7"/>
      <c r="C1607" s="8" t="str">
        <f>IFERROR(VLOOKUP(B1607,Tabla2[#All],2,FALSE),"")</f>
        <v/>
      </c>
      <c r="D1607" s="24"/>
      <c r="E1607" s="9" t="str">
        <f>IFERROR(VLOOKUP(D1607,Tabla1[],2,FALSE),"")</f>
        <v/>
      </c>
      <c r="G1607" s="24"/>
      <c r="L1607" s="3" t="str">
        <f t="shared" si="145"/>
        <v/>
      </c>
      <c r="M1607" s="24"/>
      <c r="N1607" s="24"/>
      <c r="T1607" s="6"/>
      <c r="U1607" s="6"/>
      <c r="V1607" s="10">
        <f t="shared" si="146"/>
        <v>0</v>
      </c>
      <c r="W1607" s="6"/>
      <c r="X1607" s="10">
        <f t="shared" si="147"/>
        <v>0</v>
      </c>
      <c r="Y1607" s="30"/>
      <c r="Z1607" s="30"/>
      <c r="AA1607" s="6"/>
      <c r="AB1607" s="6"/>
      <c r="AC1607" s="6"/>
      <c r="AD1607" s="6"/>
      <c r="AE1607" s="6"/>
      <c r="AF1607" s="12">
        <f t="shared" si="148"/>
        <v>0</v>
      </c>
      <c r="AG1607" s="6"/>
      <c r="AH1607" s="6"/>
      <c r="AI1607" s="6"/>
      <c r="AJ1607" s="6"/>
      <c r="AK1607" s="6"/>
      <c r="AL1607" s="12">
        <f t="shared" si="149"/>
        <v>0</v>
      </c>
      <c r="AM1607" s="11" t="str">
        <f t="shared" ref="AM1607:AM1670" si="150">IF(SUM(AF1607+AL1607)=0,"",IF(SUM(AF1607+AL1607)=Z1607,"Ok","Error en Montos"))</f>
        <v/>
      </c>
      <c r="AN1607" s="7"/>
      <c r="AO1607" s="6"/>
    </row>
    <row r="1608" spans="1:41" ht="15.75" customHeight="1" x14ac:dyDescent="0.2">
      <c r="A1608" s="4"/>
      <c r="B1608" s="7"/>
      <c r="C1608" s="8" t="str">
        <f>IFERROR(VLOOKUP(B1608,Tabla2[#All],2,FALSE),"")</f>
        <v/>
      </c>
      <c r="D1608" s="24"/>
      <c r="E1608" s="9" t="str">
        <f>IFERROR(VLOOKUP(D1608,Tabla1[],2,FALSE),"")</f>
        <v/>
      </c>
      <c r="G1608" s="24"/>
      <c r="L1608" s="3" t="str">
        <f t="shared" ref="L1608:L1671" si="151">IF(AND(J1608&lt;&gt;"",K1608&lt;&gt;""),DATEDIF(J1608,K1608,"d")+1,"")</f>
        <v/>
      </c>
      <c r="M1608" s="24"/>
      <c r="N1608" s="24"/>
      <c r="T1608" s="6"/>
      <c r="U1608" s="6"/>
      <c r="V1608" s="10">
        <f t="shared" ref="V1608:V1671" si="152">SUM(T1608+U1608)</f>
        <v>0</v>
      </c>
      <c r="W1608" s="6"/>
      <c r="X1608" s="10">
        <f t="shared" ref="X1608:X1671" si="153">V1608-W1608</f>
        <v>0</v>
      </c>
      <c r="Y1608" s="30"/>
      <c r="Z1608" s="30"/>
      <c r="AA1608" s="6"/>
      <c r="AB1608" s="6"/>
      <c r="AC1608" s="6"/>
      <c r="AD1608" s="6"/>
      <c r="AE1608" s="6"/>
      <c r="AF1608" s="12">
        <f t="shared" ref="AF1608:AF1671" si="154">SUM(AA1608:AD1608)</f>
        <v>0</v>
      </c>
      <c r="AG1608" s="6"/>
      <c r="AH1608" s="6"/>
      <c r="AI1608" s="6"/>
      <c r="AJ1608" s="6"/>
      <c r="AK1608" s="6"/>
      <c r="AL1608" s="12">
        <f t="shared" ref="AL1608:AL1671" si="155">SUM(AG1608:AJ1608)</f>
        <v>0</v>
      </c>
      <c r="AM1608" s="11" t="str">
        <f t="shared" si="150"/>
        <v/>
      </c>
      <c r="AN1608" s="7"/>
      <c r="AO1608" s="6"/>
    </row>
    <row r="1609" spans="1:41" ht="15.75" customHeight="1" x14ac:dyDescent="0.2">
      <c r="A1609" s="4"/>
      <c r="B1609" s="7"/>
      <c r="C1609" s="8" t="str">
        <f>IFERROR(VLOOKUP(B1609,Tabla2[#All],2,FALSE),"")</f>
        <v/>
      </c>
      <c r="D1609" s="24"/>
      <c r="E1609" s="9" t="str">
        <f>IFERROR(VLOOKUP(D1609,Tabla1[],2,FALSE),"")</f>
        <v/>
      </c>
      <c r="G1609" s="24"/>
      <c r="L1609" s="3" t="str">
        <f t="shared" si="151"/>
        <v/>
      </c>
      <c r="M1609" s="24"/>
      <c r="N1609" s="24"/>
      <c r="T1609" s="6"/>
      <c r="U1609" s="6"/>
      <c r="V1609" s="10">
        <f t="shared" si="152"/>
        <v>0</v>
      </c>
      <c r="W1609" s="6"/>
      <c r="X1609" s="10">
        <f t="shared" si="153"/>
        <v>0</v>
      </c>
      <c r="Y1609" s="30"/>
      <c r="Z1609" s="30"/>
      <c r="AA1609" s="6"/>
      <c r="AB1609" s="6"/>
      <c r="AC1609" s="6"/>
      <c r="AD1609" s="6"/>
      <c r="AE1609" s="6"/>
      <c r="AF1609" s="12">
        <f t="shared" si="154"/>
        <v>0</v>
      </c>
      <c r="AG1609" s="6"/>
      <c r="AH1609" s="6"/>
      <c r="AI1609" s="6"/>
      <c r="AJ1609" s="6"/>
      <c r="AK1609" s="6"/>
      <c r="AL1609" s="12">
        <f t="shared" si="155"/>
        <v>0</v>
      </c>
      <c r="AM1609" s="11" t="str">
        <f t="shared" si="150"/>
        <v/>
      </c>
      <c r="AN1609" s="7"/>
      <c r="AO1609" s="6"/>
    </row>
    <row r="1610" spans="1:41" ht="15.75" customHeight="1" x14ac:dyDescent="0.2">
      <c r="A1610" s="4"/>
      <c r="B1610" s="7"/>
      <c r="C1610" s="8" t="str">
        <f>IFERROR(VLOOKUP(B1610,Tabla2[#All],2,FALSE),"")</f>
        <v/>
      </c>
      <c r="D1610" s="24"/>
      <c r="E1610" s="9" t="str">
        <f>IFERROR(VLOOKUP(D1610,Tabla1[],2,FALSE),"")</f>
        <v/>
      </c>
      <c r="G1610" s="24"/>
      <c r="L1610" s="3" t="str">
        <f t="shared" si="151"/>
        <v/>
      </c>
      <c r="M1610" s="24"/>
      <c r="N1610" s="24"/>
      <c r="T1610" s="6"/>
      <c r="U1610" s="6"/>
      <c r="V1610" s="10">
        <f t="shared" si="152"/>
        <v>0</v>
      </c>
      <c r="W1610" s="6"/>
      <c r="X1610" s="10">
        <f t="shared" si="153"/>
        <v>0</v>
      </c>
      <c r="Y1610" s="30"/>
      <c r="Z1610" s="30"/>
      <c r="AA1610" s="6"/>
      <c r="AB1610" s="6"/>
      <c r="AC1610" s="6"/>
      <c r="AD1610" s="6"/>
      <c r="AE1610" s="6"/>
      <c r="AF1610" s="12">
        <f t="shared" si="154"/>
        <v>0</v>
      </c>
      <c r="AG1610" s="6"/>
      <c r="AH1610" s="6"/>
      <c r="AI1610" s="6"/>
      <c r="AJ1610" s="6"/>
      <c r="AK1610" s="6"/>
      <c r="AL1610" s="12">
        <f t="shared" si="155"/>
        <v>0</v>
      </c>
      <c r="AM1610" s="11" t="str">
        <f t="shared" si="150"/>
        <v/>
      </c>
      <c r="AN1610" s="7"/>
      <c r="AO1610" s="6"/>
    </row>
    <row r="1611" spans="1:41" ht="15.75" customHeight="1" x14ac:dyDescent="0.2">
      <c r="A1611" s="4"/>
      <c r="B1611" s="7"/>
      <c r="C1611" s="8" t="str">
        <f>IFERROR(VLOOKUP(B1611,Tabla2[#All],2,FALSE),"")</f>
        <v/>
      </c>
      <c r="D1611" s="24"/>
      <c r="E1611" s="9" t="str">
        <f>IFERROR(VLOOKUP(D1611,Tabla1[],2,FALSE),"")</f>
        <v/>
      </c>
      <c r="G1611" s="24"/>
      <c r="L1611" s="3" t="str">
        <f t="shared" si="151"/>
        <v/>
      </c>
      <c r="M1611" s="24"/>
      <c r="N1611" s="24"/>
      <c r="T1611" s="6"/>
      <c r="U1611" s="6"/>
      <c r="V1611" s="10">
        <f t="shared" si="152"/>
        <v>0</v>
      </c>
      <c r="W1611" s="6"/>
      <c r="X1611" s="10">
        <f t="shared" si="153"/>
        <v>0</v>
      </c>
      <c r="Y1611" s="30"/>
      <c r="Z1611" s="30"/>
      <c r="AA1611" s="6"/>
      <c r="AB1611" s="6"/>
      <c r="AC1611" s="6"/>
      <c r="AD1611" s="6"/>
      <c r="AE1611" s="6"/>
      <c r="AF1611" s="12">
        <f t="shared" si="154"/>
        <v>0</v>
      </c>
      <c r="AG1611" s="6"/>
      <c r="AH1611" s="6"/>
      <c r="AI1611" s="6"/>
      <c r="AJ1611" s="6"/>
      <c r="AK1611" s="6"/>
      <c r="AL1611" s="12">
        <f t="shared" si="155"/>
        <v>0</v>
      </c>
      <c r="AM1611" s="11" t="str">
        <f t="shared" si="150"/>
        <v/>
      </c>
      <c r="AN1611" s="7"/>
      <c r="AO1611" s="6"/>
    </row>
    <row r="1612" spans="1:41" ht="15.75" customHeight="1" x14ac:dyDescent="0.2">
      <c r="A1612" s="4"/>
      <c r="B1612" s="7"/>
      <c r="C1612" s="8" t="str">
        <f>IFERROR(VLOOKUP(B1612,Tabla2[#All],2,FALSE),"")</f>
        <v/>
      </c>
      <c r="D1612" s="24"/>
      <c r="E1612" s="9" t="str">
        <f>IFERROR(VLOOKUP(D1612,Tabla1[],2,FALSE),"")</f>
        <v/>
      </c>
      <c r="G1612" s="24"/>
      <c r="L1612" s="3" t="str">
        <f t="shared" si="151"/>
        <v/>
      </c>
      <c r="M1612" s="24"/>
      <c r="N1612" s="24"/>
      <c r="T1612" s="6"/>
      <c r="U1612" s="6"/>
      <c r="V1612" s="10">
        <f t="shared" si="152"/>
        <v>0</v>
      </c>
      <c r="W1612" s="6"/>
      <c r="X1612" s="10">
        <f t="shared" si="153"/>
        <v>0</v>
      </c>
      <c r="Y1612" s="30"/>
      <c r="Z1612" s="30"/>
      <c r="AA1612" s="6"/>
      <c r="AB1612" s="6"/>
      <c r="AC1612" s="6"/>
      <c r="AD1612" s="6"/>
      <c r="AE1612" s="6"/>
      <c r="AF1612" s="12">
        <f t="shared" si="154"/>
        <v>0</v>
      </c>
      <c r="AG1612" s="6"/>
      <c r="AH1612" s="6"/>
      <c r="AI1612" s="6"/>
      <c r="AJ1612" s="6"/>
      <c r="AK1612" s="6"/>
      <c r="AL1612" s="12">
        <f t="shared" si="155"/>
        <v>0</v>
      </c>
      <c r="AM1612" s="11" t="str">
        <f t="shared" si="150"/>
        <v/>
      </c>
      <c r="AN1612" s="7"/>
      <c r="AO1612" s="6"/>
    </row>
    <row r="1613" spans="1:41" ht="15.75" customHeight="1" x14ac:dyDescent="0.2">
      <c r="A1613" s="4"/>
      <c r="B1613" s="7"/>
      <c r="C1613" s="8" t="str">
        <f>IFERROR(VLOOKUP(B1613,Tabla2[#All],2,FALSE),"")</f>
        <v/>
      </c>
      <c r="D1613" s="24"/>
      <c r="E1613" s="9" t="str">
        <f>IFERROR(VLOOKUP(D1613,Tabla1[],2,FALSE),"")</f>
        <v/>
      </c>
      <c r="G1613" s="24"/>
      <c r="L1613" s="3" t="str">
        <f t="shared" si="151"/>
        <v/>
      </c>
      <c r="M1613" s="24"/>
      <c r="N1613" s="24"/>
      <c r="T1613" s="6"/>
      <c r="U1613" s="6"/>
      <c r="V1613" s="10">
        <f t="shared" si="152"/>
        <v>0</v>
      </c>
      <c r="W1613" s="6"/>
      <c r="X1613" s="10">
        <f t="shared" si="153"/>
        <v>0</v>
      </c>
      <c r="Y1613" s="30"/>
      <c r="Z1613" s="30"/>
      <c r="AA1613" s="6"/>
      <c r="AB1613" s="6"/>
      <c r="AC1613" s="6"/>
      <c r="AD1613" s="6"/>
      <c r="AE1613" s="6"/>
      <c r="AF1613" s="12">
        <f t="shared" si="154"/>
        <v>0</v>
      </c>
      <c r="AG1613" s="6"/>
      <c r="AH1613" s="6"/>
      <c r="AI1613" s="6"/>
      <c r="AJ1613" s="6"/>
      <c r="AK1613" s="6"/>
      <c r="AL1613" s="12">
        <f t="shared" si="155"/>
        <v>0</v>
      </c>
      <c r="AM1613" s="11" t="str">
        <f t="shared" si="150"/>
        <v/>
      </c>
      <c r="AN1613" s="7"/>
      <c r="AO1613" s="6"/>
    </row>
    <row r="1614" spans="1:41" ht="15.75" customHeight="1" x14ac:dyDescent="0.2">
      <c r="A1614" s="4"/>
      <c r="B1614" s="7"/>
      <c r="C1614" s="8" t="str">
        <f>IFERROR(VLOOKUP(B1614,Tabla2[#All],2,FALSE),"")</f>
        <v/>
      </c>
      <c r="D1614" s="24"/>
      <c r="E1614" s="9" t="str">
        <f>IFERROR(VLOOKUP(D1614,Tabla1[],2,FALSE),"")</f>
        <v/>
      </c>
      <c r="G1614" s="24"/>
      <c r="L1614" s="3" t="str">
        <f t="shared" si="151"/>
        <v/>
      </c>
      <c r="M1614" s="24"/>
      <c r="N1614" s="24"/>
      <c r="T1614" s="6"/>
      <c r="U1614" s="6"/>
      <c r="V1614" s="10">
        <f t="shared" si="152"/>
        <v>0</v>
      </c>
      <c r="W1614" s="6"/>
      <c r="X1614" s="10">
        <f t="shared" si="153"/>
        <v>0</v>
      </c>
      <c r="Y1614" s="30"/>
      <c r="Z1614" s="30"/>
      <c r="AA1614" s="6"/>
      <c r="AB1614" s="6"/>
      <c r="AC1614" s="6"/>
      <c r="AD1614" s="6"/>
      <c r="AE1614" s="6"/>
      <c r="AF1614" s="12">
        <f t="shared" si="154"/>
        <v>0</v>
      </c>
      <c r="AG1614" s="6"/>
      <c r="AH1614" s="6"/>
      <c r="AI1614" s="6"/>
      <c r="AJ1614" s="6"/>
      <c r="AK1614" s="6"/>
      <c r="AL1614" s="12">
        <f t="shared" si="155"/>
        <v>0</v>
      </c>
      <c r="AM1614" s="11" t="str">
        <f t="shared" si="150"/>
        <v/>
      </c>
      <c r="AN1614" s="7"/>
      <c r="AO1614" s="6"/>
    </row>
    <row r="1615" spans="1:41" ht="15.75" customHeight="1" x14ac:dyDescent="0.2">
      <c r="A1615" s="4"/>
      <c r="B1615" s="7"/>
      <c r="C1615" s="8" t="str">
        <f>IFERROR(VLOOKUP(B1615,Tabla2[#All],2,FALSE),"")</f>
        <v/>
      </c>
      <c r="D1615" s="24"/>
      <c r="E1615" s="9" t="str">
        <f>IFERROR(VLOOKUP(D1615,Tabla1[],2,FALSE),"")</f>
        <v/>
      </c>
      <c r="G1615" s="24"/>
      <c r="L1615" s="3" t="str">
        <f t="shared" si="151"/>
        <v/>
      </c>
      <c r="M1615" s="24"/>
      <c r="N1615" s="24"/>
      <c r="T1615" s="6"/>
      <c r="U1615" s="6"/>
      <c r="V1615" s="10">
        <f t="shared" si="152"/>
        <v>0</v>
      </c>
      <c r="W1615" s="6"/>
      <c r="X1615" s="10">
        <f t="shared" si="153"/>
        <v>0</v>
      </c>
      <c r="Y1615" s="30"/>
      <c r="Z1615" s="30"/>
      <c r="AA1615" s="6"/>
      <c r="AB1615" s="6"/>
      <c r="AC1615" s="6"/>
      <c r="AD1615" s="6"/>
      <c r="AE1615" s="6"/>
      <c r="AF1615" s="12">
        <f t="shared" si="154"/>
        <v>0</v>
      </c>
      <c r="AG1615" s="6"/>
      <c r="AH1615" s="6"/>
      <c r="AI1615" s="6"/>
      <c r="AJ1615" s="6"/>
      <c r="AK1615" s="6"/>
      <c r="AL1615" s="12">
        <f t="shared" si="155"/>
        <v>0</v>
      </c>
      <c r="AM1615" s="11" t="str">
        <f t="shared" si="150"/>
        <v/>
      </c>
      <c r="AN1615" s="7"/>
      <c r="AO1615" s="6"/>
    </row>
    <row r="1616" spans="1:41" ht="15.75" customHeight="1" x14ac:dyDescent="0.2">
      <c r="A1616" s="4"/>
      <c r="B1616" s="7"/>
      <c r="C1616" s="8" t="str">
        <f>IFERROR(VLOOKUP(B1616,Tabla2[#All],2,FALSE),"")</f>
        <v/>
      </c>
      <c r="D1616" s="24"/>
      <c r="E1616" s="9" t="str">
        <f>IFERROR(VLOOKUP(D1616,Tabla1[],2,FALSE),"")</f>
        <v/>
      </c>
      <c r="G1616" s="24"/>
      <c r="L1616" s="3" t="str">
        <f t="shared" si="151"/>
        <v/>
      </c>
      <c r="M1616" s="24"/>
      <c r="N1616" s="24"/>
      <c r="T1616" s="6"/>
      <c r="U1616" s="6"/>
      <c r="V1616" s="10">
        <f t="shared" si="152"/>
        <v>0</v>
      </c>
      <c r="W1616" s="6"/>
      <c r="X1616" s="10">
        <f t="shared" si="153"/>
        <v>0</v>
      </c>
      <c r="Y1616" s="30"/>
      <c r="Z1616" s="30"/>
      <c r="AA1616" s="6"/>
      <c r="AB1616" s="6"/>
      <c r="AC1616" s="6"/>
      <c r="AD1616" s="6"/>
      <c r="AE1616" s="6"/>
      <c r="AF1616" s="12">
        <f t="shared" si="154"/>
        <v>0</v>
      </c>
      <c r="AG1616" s="6"/>
      <c r="AH1616" s="6"/>
      <c r="AI1616" s="6"/>
      <c r="AJ1616" s="6"/>
      <c r="AK1616" s="6"/>
      <c r="AL1616" s="12">
        <f t="shared" si="155"/>
        <v>0</v>
      </c>
      <c r="AM1616" s="11" t="str">
        <f t="shared" si="150"/>
        <v/>
      </c>
      <c r="AN1616" s="7"/>
      <c r="AO1616" s="6"/>
    </row>
    <row r="1617" spans="1:41" ht="15.75" customHeight="1" x14ac:dyDescent="0.2">
      <c r="A1617" s="4"/>
      <c r="B1617" s="7"/>
      <c r="C1617" s="8" t="str">
        <f>IFERROR(VLOOKUP(B1617,Tabla2[#All],2,FALSE),"")</f>
        <v/>
      </c>
      <c r="D1617" s="24"/>
      <c r="E1617" s="9" t="str">
        <f>IFERROR(VLOOKUP(D1617,Tabla1[],2,FALSE),"")</f>
        <v/>
      </c>
      <c r="G1617" s="24"/>
      <c r="L1617" s="3" t="str">
        <f t="shared" si="151"/>
        <v/>
      </c>
      <c r="M1617" s="24"/>
      <c r="N1617" s="24"/>
      <c r="T1617" s="6"/>
      <c r="U1617" s="6"/>
      <c r="V1617" s="10">
        <f t="shared" si="152"/>
        <v>0</v>
      </c>
      <c r="W1617" s="6"/>
      <c r="X1617" s="10">
        <f t="shared" si="153"/>
        <v>0</v>
      </c>
      <c r="Y1617" s="30"/>
      <c r="Z1617" s="30"/>
      <c r="AA1617" s="6"/>
      <c r="AB1617" s="6"/>
      <c r="AC1617" s="6"/>
      <c r="AD1617" s="6"/>
      <c r="AE1617" s="6"/>
      <c r="AF1617" s="12">
        <f t="shared" si="154"/>
        <v>0</v>
      </c>
      <c r="AG1617" s="6"/>
      <c r="AH1617" s="6"/>
      <c r="AI1617" s="6"/>
      <c r="AJ1617" s="6"/>
      <c r="AK1617" s="6"/>
      <c r="AL1617" s="12">
        <f t="shared" si="155"/>
        <v>0</v>
      </c>
      <c r="AM1617" s="11" t="str">
        <f t="shared" si="150"/>
        <v/>
      </c>
      <c r="AN1617" s="7"/>
      <c r="AO1617" s="6"/>
    </row>
    <row r="1618" spans="1:41" ht="15.75" customHeight="1" x14ac:dyDescent="0.2">
      <c r="A1618" s="4"/>
      <c r="B1618" s="7"/>
      <c r="C1618" s="8" t="str">
        <f>IFERROR(VLOOKUP(B1618,Tabla2[#All],2,FALSE),"")</f>
        <v/>
      </c>
      <c r="D1618" s="24"/>
      <c r="E1618" s="9" t="str">
        <f>IFERROR(VLOOKUP(D1618,Tabla1[],2,FALSE),"")</f>
        <v/>
      </c>
      <c r="G1618" s="24"/>
      <c r="L1618" s="3" t="str">
        <f t="shared" si="151"/>
        <v/>
      </c>
      <c r="M1618" s="24"/>
      <c r="N1618" s="24"/>
      <c r="T1618" s="6"/>
      <c r="U1618" s="6"/>
      <c r="V1618" s="10">
        <f t="shared" si="152"/>
        <v>0</v>
      </c>
      <c r="W1618" s="6"/>
      <c r="X1618" s="10">
        <f t="shared" si="153"/>
        <v>0</v>
      </c>
      <c r="Y1618" s="30"/>
      <c r="Z1618" s="30"/>
      <c r="AA1618" s="6"/>
      <c r="AB1618" s="6"/>
      <c r="AC1618" s="6"/>
      <c r="AD1618" s="6"/>
      <c r="AE1618" s="6"/>
      <c r="AF1618" s="12">
        <f t="shared" si="154"/>
        <v>0</v>
      </c>
      <c r="AG1618" s="6"/>
      <c r="AH1618" s="6"/>
      <c r="AI1618" s="6"/>
      <c r="AJ1618" s="6"/>
      <c r="AK1618" s="6"/>
      <c r="AL1618" s="12">
        <f t="shared" si="155"/>
        <v>0</v>
      </c>
      <c r="AM1618" s="11" t="str">
        <f t="shared" si="150"/>
        <v/>
      </c>
      <c r="AN1618" s="7"/>
      <c r="AO1618" s="6"/>
    </row>
    <row r="1619" spans="1:41" ht="15.75" customHeight="1" x14ac:dyDescent="0.2">
      <c r="A1619" s="4"/>
      <c r="B1619" s="7"/>
      <c r="C1619" s="8" t="str">
        <f>IFERROR(VLOOKUP(B1619,Tabla2[#All],2,FALSE),"")</f>
        <v/>
      </c>
      <c r="D1619" s="24"/>
      <c r="E1619" s="9" t="str">
        <f>IFERROR(VLOOKUP(D1619,Tabla1[],2,FALSE),"")</f>
        <v/>
      </c>
      <c r="G1619" s="24"/>
      <c r="L1619" s="3" t="str">
        <f t="shared" si="151"/>
        <v/>
      </c>
      <c r="M1619" s="24"/>
      <c r="N1619" s="24"/>
      <c r="T1619" s="6"/>
      <c r="U1619" s="6"/>
      <c r="V1619" s="10">
        <f t="shared" si="152"/>
        <v>0</v>
      </c>
      <c r="W1619" s="6"/>
      <c r="X1619" s="10">
        <f t="shared" si="153"/>
        <v>0</v>
      </c>
      <c r="Y1619" s="30"/>
      <c r="Z1619" s="30"/>
      <c r="AA1619" s="6"/>
      <c r="AB1619" s="6"/>
      <c r="AC1619" s="6"/>
      <c r="AD1619" s="6"/>
      <c r="AE1619" s="6"/>
      <c r="AF1619" s="12">
        <f t="shared" si="154"/>
        <v>0</v>
      </c>
      <c r="AG1619" s="6"/>
      <c r="AH1619" s="6"/>
      <c r="AI1619" s="6"/>
      <c r="AJ1619" s="6"/>
      <c r="AK1619" s="6"/>
      <c r="AL1619" s="12">
        <f t="shared" si="155"/>
        <v>0</v>
      </c>
      <c r="AM1619" s="11" t="str">
        <f t="shared" si="150"/>
        <v/>
      </c>
      <c r="AN1619" s="7"/>
      <c r="AO1619" s="6"/>
    </row>
    <row r="1620" spans="1:41" ht="15.75" customHeight="1" x14ac:dyDescent="0.2">
      <c r="A1620" s="4"/>
      <c r="B1620" s="7"/>
      <c r="C1620" s="8" t="str">
        <f>IFERROR(VLOOKUP(B1620,Tabla2[#All],2,FALSE),"")</f>
        <v/>
      </c>
      <c r="D1620" s="24"/>
      <c r="E1620" s="9" t="str">
        <f>IFERROR(VLOOKUP(D1620,Tabla1[],2,FALSE),"")</f>
        <v/>
      </c>
      <c r="G1620" s="24"/>
      <c r="L1620" s="3" t="str">
        <f t="shared" si="151"/>
        <v/>
      </c>
      <c r="M1620" s="24"/>
      <c r="N1620" s="24"/>
      <c r="T1620" s="6"/>
      <c r="U1620" s="6"/>
      <c r="V1620" s="10">
        <f t="shared" si="152"/>
        <v>0</v>
      </c>
      <c r="W1620" s="6"/>
      <c r="X1620" s="10">
        <f t="shared" si="153"/>
        <v>0</v>
      </c>
      <c r="Y1620" s="30"/>
      <c r="Z1620" s="30"/>
      <c r="AA1620" s="6"/>
      <c r="AB1620" s="6"/>
      <c r="AC1620" s="6"/>
      <c r="AD1620" s="6"/>
      <c r="AE1620" s="6"/>
      <c r="AF1620" s="12">
        <f t="shared" si="154"/>
        <v>0</v>
      </c>
      <c r="AG1620" s="6"/>
      <c r="AH1620" s="6"/>
      <c r="AI1620" s="6"/>
      <c r="AJ1620" s="6"/>
      <c r="AK1620" s="6"/>
      <c r="AL1620" s="12">
        <f t="shared" si="155"/>
        <v>0</v>
      </c>
      <c r="AM1620" s="11" t="str">
        <f t="shared" si="150"/>
        <v/>
      </c>
      <c r="AN1620" s="7"/>
      <c r="AO1620" s="6"/>
    </row>
    <row r="1621" spans="1:41" ht="15.75" customHeight="1" x14ac:dyDescent="0.2">
      <c r="A1621" s="4"/>
      <c r="B1621" s="7"/>
      <c r="C1621" s="8" t="str">
        <f>IFERROR(VLOOKUP(B1621,Tabla2[#All],2,FALSE),"")</f>
        <v/>
      </c>
      <c r="D1621" s="24"/>
      <c r="E1621" s="9" t="str">
        <f>IFERROR(VLOOKUP(D1621,Tabla1[],2,FALSE),"")</f>
        <v/>
      </c>
      <c r="G1621" s="24"/>
      <c r="L1621" s="3" t="str">
        <f t="shared" si="151"/>
        <v/>
      </c>
      <c r="M1621" s="24"/>
      <c r="N1621" s="24"/>
      <c r="T1621" s="6"/>
      <c r="U1621" s="6"/>
      <c r="V1621" s="10">
        <f t="shared" si="152"/>
        <v>0</v>
      </c>
      <c r="W1621" s="6"/>
      <c r="X1621" s="10">
        <f t="shared" si="153"/>
        <v>0</v>
      </c>
      <c r="Y1621" s="30"/>
      <c r="Z1621" s="30"/>
      <c r="AA1621" s="6"/>
      <c r="AB1621" s="6"/>
      <c r="AC1621" s="6"/>
      <c r="AD1621" s="6"/>
      <c r="AE1621" s="6"/>
      <c r="AF1621" s="12">
        <f t="shared" si="154"/>
        <v>0</v>
      </c>
      <c r="AG1621" s="6"/>
      <c r="AH1621" s="6"/>
      <c r="AI1621" s="6"/>
      <c r="AJ1621" s="6"/>
      <c r="AK1621" s="6"/>
      <c r="AL1621" s="12">
        <f t="shared" si="155"/>
        <v>0</v>
      </c>
      <c r="AM1621" s="11" t="str">
        <f t="shared" si="150"/>
        <v/>
      </c>
      <c r="AN1621" s="7"/>
      <c r="AO1621" s="6"/>
    </row>
    <row r="1622" spans="1:41" ht="15.75" customHeight="1" x14ac:dyDescent="0.2">
      <c r="A1622" s="4"/>
      <c r="B1622" s="7"/>
      <c r="C1622" s="8" t="str">
        <f>IFERROR(VLOOKUP(B1622,Tabla2[#All],2,FALSE),"")</f>
        <v/>
      </c>
      <c r="D1622" s="24"/>
      <c r="E1622" s="9" t="str">
        <f>IFERROR(VLOOKUP(D1622,Tabla1[],2,FALSE),"")</f>
        <v/>
      </c>
      <c r="G1622" s="24"/>
      <c r="L1622" s="3" t="str">
        <f t="shared" si="151"/>
        <v/>
      </c>
      <c r="M1622" s="24"/>
      <c r="N1622" s="24"/>
      <c r="T1622" s="6"/>
      <c r="U1622" s="6"/>
      <c r="V1622" s="10">
        <f t="shared" si="152"/>
        <v>0</v>
      </c>
      <c r="W1622" s="6"/>
      <c r="X1622" s="10">
        <f t="shared" si="153"/>
        <v>0</v>
      </c>
      <c r="Y1622" s="30"/>
      <c r="Z1622" s="30"/>
      <c r="AA1622" s="6"/>
      <c r="AB1622" s="6"/>
      <c r="AC1622" s="6"/>
      <c r="AD1622" s="6"/>
      <c r="AE1622" s="6"/>
      <c r="AF1622" s="12">
        <f t="shared" si="154"/>
        <v>0</v>
      </c>
      <c r="AG1622" s="6"/>
      <c r="AH1622" s="6"/>
      <c r="AI1622" s="6"/>
      <c r="AJ1622" s="6"/>
      <c r="AK1622" s="6"/>
      <c r="AL1622" s="12">
        <f t="shared" si="155"/>
        <v>0</v>
      </c>
      <c r="AM1622" s="11" t="str">
        <f t="shared" si="150"/>
        <v/>
      </c>
      <c r="AN1622" s="7"/>
      <c r="AO1622" s="6"/>
    </row>
    <row r="1623" spans="1:41" ht="15.75" customHeight="1" x14ac:dyDescent="0.2">
      <c r="A1623" s="4"/>
      <c r="B1623" s="7"/>
      <c r="C1623" s="8" t="str">
        <f>IFERROR(VLOOKUP(B1623,Tabla2[#All],2,FALSE),"")</f>
        <v/>
      </c>
      <c r="D1623" s="24"/>
      <c r="E1623" s="9" t="str">
        <f>IFERROR(VLOOKUP(D1623,Tabla1[],2,FALSE),"")</f>
        <v/>
      </c>
      <c r="G1623" s="24"/>
      <c r="L1623" s="3" t="str">
        <f t="shared" si="151"/>
        <v/>
      </c>
      <c r="M1623" s="24"/>
      <c r="N1623" s="24"/>
      <c r="T1623" s="6"/>
      <c r="U1623" s="6"/>
      <c r="V1623" s="10">
        <f t="shared" si="152"/>
        <v>0</v>
      </c>
      <c r="W1623" s="6"/>
      <c r="X1623" s="10">
        <f t="shared" si="153"/>
        <v>0</v>
      </c>
      <c r="Y1623" s="30"/>
      <c r="Z1623" s="30"/>
      <c r="AA1623" s="6"/>
      <c r="AB1623" s="6"/>
      <c r="AC1623" s="6"/>
      <c r="AD1623" s="6"/>
      <c r="AE1623" s="6"/>
      <c r="AF1623" s="12">
        <f t="shared" si="154"/>
        <v>0</v>
      </c>
      <c r="AG1623" s="6"/>
      <c r="AH1623" s="6"/>
      <c r="AI1623" s="6"/>
      <c r="AJ1623" s="6"/>
      <c r="AK1623" s="6"/>
      <c r="AL1623" s="12">
        <f t="shared" si="155"/>
        <v>0</v>
      </c>
      <c r="AM1623" s="11" t="str">
        <f t="shared" si="150"/>
        <v/>
      </c>
      <c r="AN1623" s="7"/>
      <c r="AO1623" s="6"/>
    </row>
    <row r="1624" spans="1:41" ht="15.75" customHeight="1" x14ac:dyDescent="0.2">
      <c r="A1624" s="4"/>
      <c r="B1624" s="7"/>
      <c r="C1624" s="8" t="str">
        <f>IFERROR(VLOOKUP(B1624,Tabla2[#All],2,FALSE),"")</f>
        <v/>
      </c>
      <c r="D1624" s="24"/>
      <c r="E1624" s="9" t="str">
        <f>IFERROR(VLOOKUP(D1624,Tabla1[],2,FALSE),"")</f>
        <v/>
      </c>
      <c r="G1624" s="24"/>
      <c r="L1624" s="3" t="str">
        <f t="shared" si="151"/>
        <v/>
      </c>
      <c r="M1624" s="24"/>
      <c r="N1624" s="24"/>
      <c r="T1624" s="6"/>
      <c r="U1624" s="6"/>
      <c r="V1624" s="10">
        <f t="shared" si="152"/>
        <v>0</v>
      </c>
      <c r="W1624" s="6"/>
      <c r="X1624" s="10">
        <f t="shared" si="153"/>
        <v>0</v>
      </c>
      <c r="Y1624" s="30"/>
      <c r="Z1624" s="30"/>
      <c r="AA1624" s="6"/>
      <c r="AB1624" s="6"/>
      <c r="AC1624" s="6"/>
      <c r="AD1624" s="6"/>
      <c r="AE1624" s="6"/>
      <c r="AF1624" s="12">
        <f t="shared" si="154"/>
        <v>0</v>
      </c>
      <c r="AG1624" s="6"/>
      <c r="AH1624" s="6"/>
      <c r="AI1624" s="6"/>
      <c r="AJ1624" s="6"/>
      <c r="AK1624" s="6"/>
      <c r="AL1624" s="12">
        <f t="shared" si="155"/>
        <v>0</v>
      </c>
      <c r="AM1624" s="11" t="str">
        <f t="shared" si="150"/>
        <v/>
      </c>
      <c r="AN1624" s="7"/>
      <c r="AO1624" s="6"/>
    </row>
    <row r="1625" spans="1:41" ht="15.75" customHeight="1" x14ac:dyDescent="0.2">
      <c r="A1625" s="4"/>
      <c r="B1625" s="7"/>
      <c r="C1625" s="8" t="str">
        <f>IFERROR(VLOOKUP(B1625,Tabla2[#All],2,FALSE),"")</f>
        <v/>
      </c>
      <c r="D1625" s="24"/>
      <c r="E1625" s="9" t="str">
        <f>IFERROR(VLOOKUP(D1625,Tabla1[],2,FALSE),"")</f>
        <v/>
      </c>
      <c r="G1625" s="24"/>
      <c r="L1625" s="3" t="str">
        <f t="shared" si="151"/>
        <v/>
      </c>
      <c r="M1625" s="24"/>
      <c r="N1625" s="24"/>
      <c r="T1625" s="6"/>
      <c r="U1625" s="6"/>
      <c r="V1625" s="10">
        <f t="shared" si="152"/>
        <v>0</v>
      </c>
      <c r="W1625" s="6"/>
      <c r="X1625" s="10">
        <f t="shared" si="153"/>
        <v>0</v>
      </c>
      <c r="Y1625" s="30"/>
      <c r="Z1625" s="30"/>
      <c r="AA1625" s="6"/>
      <c r="AB1625" s="6"/>
      <c r="AC1625" s="6"/>
      <c r="AD1625" s="6"/>
      <c r="AE1625" s="6"/>
      <c r="AF1625" s="12">
        <f t="shared" si="154"/>
        <v>0</v>
      </c>
      <c r="AG1625" s="6"/>
      <c r="AH1625" s="6"/>
      <c r="AI1625" s="6"/>
      <c r="AJ1625" s="6"/>
      <c r="AK1625" s="6"/>
      <c r="AL1625" s="12">
        <f t="shared" si="155"/>
        <v>0</v>
      </c>
      <c r="AM1625" s="11" t="str">
        <f t="shared" si="150"/>
        <v/>
      </c>
      <c r="AN1625" s="7"/>
      <c r="AO1625" s="6"/>
    </row>
    <row r="1626" spans="1:41" ht="15.75" customHeight="1" x14ac:dyDescent="0.2">
      <c r="A1626" s="4"/>
      <c r="B1626" s="7"/>
      <c r="C1626" s="8" t="str">
        <f>IFERROR(VLOOKUP(B1626,Tabla2[#All],2,FALSE),"")</f>
        <v/>
      </c>
      <c r="D1626" s="24"/>
      <c r="E1626" s="9" t="str">
        <f>IFERROR(VLOOKUP(D1626,Tabla1[],2,FALSE),"")</f>
        <v/>
      </c>
      <c r="G1626" s="24"/>
      <c r="L1626" s="3" t="str">
        <f t="shared" si="151"/>
        <v/>
      </c>
      <c r="M1626" s="24"/>
      <c r="N1626" s="24"/>
      <c r="T1626" s="6"/>
      <c r="U1626" s="6"/>
      <c r="V1626" s="10">
        <f t="shared" si="152"/>
        <v>0</v>
      </c>
      <c r="W1626" s="6"/>
      <c r="X1626" s="10">
        <f t="shared" si="153"/>
        <v>0</v>
      </c>
      <c r="Y1626" s="30"/>
      <c r="Z1626" s="30"/>
      <c r="AA1626" s="6"/>
      <c r="AB1626" s="6"/>
      <c r="AC1626" s="6"/>
      <c r="AD1626" s="6"/>
      <c r="AE1626" s="6"/>
      <c r="AF1626" s="12">
        <f t="shared" si="154"/>
        <v>0</v>
      </c>
      <c r="AG1626" s="6"/>
      <c r="AH1626" s="6"/>
      <c r="AI1626" s="6"/>
      <c r="AJ1626" s="6"/>
      <c r="AK1626" s="6"/>
      <c r="AL1626" s="12">
        <f t="shared" si="155"/>
        <v>0</v>
      </c>
      <c r="AM1626" s="11" t="str">
        <f t="shared" si="150"/>
        <v/>
      </c>
      <c r="AN1626" s="7"/>
      <c r="AO1626" s="6"/>
    </row>
    <row r="1627" spans="1:41" ht="15.75" customHeight="1" x14ac:dyDescent="0.2">
      <c r="A1627" s="4"/>
      <c r="B1627" s="7"/>
      <c r="C1627" s="8" t="str">
        <f>IFERROR(VLOOKUP(B1627,Tabla2[#All],2,FALSE),"")</f>
        <v/>
      </c>
      <c r="D1627" s="24"/>
      <c r="E1627" s="9" t="str">
        <f>IFERROR(VLOOKUP(D1627,Tabla1[],2,FALSE),"")</f>
        <v/>
      </c>
      <c r="G1627" s="24"/>
      <c r="L1627" s="3" t="str">
        <f t="shared" si="151"/>
        <v/>
      </c>
      <c r="M1627" s="24"/>
      <c r="N1627" s="24"/>
      <c r="T1627" s="6"/>
      <c r="U1627" s="6"/>
      <c r="V1627" s="10">
        <f t="shared" si="152"/>
        <v>0</v>
      </c>
      <c r="W1627" s="6"/>
      <c r="X1627" s="10">
        <f t="shared" si="153"/>
        <v>0</v>
      </c>
      <c r="Y1627" s="30"/>
      <c r="Z1627" s="30"/>
      <c r="AA1627" s="6"/>
      <c r="AB1627" s="6"/>
      <c r="AC1627" s="6"/>
      <c r="AD1627" s="6"/>
      <c r="AE1627" s="6"/>
      <c r="AF1627" s="12">
        <f t="shared" si="154"/>
        <v>0</v>
      </c>
      <c r="AG1627" s="6"/>
      <c r="AH1627" s="6"/>
      <c r="AI1627" s="6"/>
      <c r="AJ1627" s="6"/>
      <c r="AK1627" s="6"/>
      <c r="AL1627" s="12">
        <f t="shared" si="155"/>
        <v>0</v>
      </c>
      <c r="AM1627" s="11" t="str">
        <f t="shared" si="150"/>
        <v/>
      </c>
      <c r="AN1627" s="7"/>
      <c r="AO1627" s="6"/>
    </row>
    <row r="1628" spans="1:41" ht="15.75" customHeight="1" x14ac:dyDescent="0.2">
      <c r="A1628" s="4"/>
      <c r="B1628" s="7"/>
      <c r="C1628" s="8" t="str">
        <f>IFERROR(VLOOKUP(B1628,Tabla2[#All],2,FALSE),"")</f>
        <v/>
      </c>
      <c r="D1628" s="24"/>
      <c r="E1628" s="9" t="str">
        <f>IFERROR(VLOOKUP(D1628,Tabla1[],2,FALSE),"")</f>
        <v/>
      </c>
      <c r="G1628" s="24"/>
      <c r="L1628" s="3" t="str">
        <f t="shared" si="151"/>
        <v/>
      </c>
      <c r="M1628" s="24"/>
      <c r="N1628" s="24"/>
      <c r="T1628" s="6"/>
      <c r="U1628" s="6"/>
      <c r="V1628" s="10">
        <f t="shared" si="152"/>
        <v>0</v>
      </c>
      <c r="W1628" s="6"/>
      <c r="X1628" s="10">
        <f t="shared" si="153"/>
        <v>0</v>
      </c>
      <c r="Y1628" s="30"/>
      <c r="Z1628" s="30"/>
      <c r="AA1628" s="6"/>
      <c r="AB1628" s="6"/>
      <c r="AC1628" s="6"/>
      <c r="AD1628" s="6"/>
      <c r="AE1628" s="6"/>
      <c r="AF1628" s="12">
        <f t="shared" si="154"/>
        <v>0</v>
      </c>
      <c r="AG1628" s="6"/>
      <c r="AH1628" s="6"/>
      <c r="AI1628" s="6"/>
      <c r="AJ1628" s="6"/>
      <c r="AK1628" s="6"/>
      <c r="AL1628" s="12">
        <f t="shared" si="155"/>
        <v>0</v>
      </c>
      <c r="AM1628" s="11" t="str">
        <f t="shared" si="150"/>
        <v/>
      </c>
      <c r="AN1628" s="7"/>
      <c r="AO1628" s="6"/>
    </row>
    <row r="1629" spans="1:41" ht="15.75" customHeight="1" x14ac:dyDescent="0.2">
      <c r="A1629" s="4"/>
      <c r="B1629" s="7"/>
      <c r="C1629" s="8" t="str">
        <f>IFERROR(VLOOKUP(B1629,Tabla2[#All],2,FALSE),"")</f>
        <v/>
      </c>
      <c r="D1629" s="24"/>
      <c r="E1629" s="9" t="str">
        <f>IFERROR(VLOOKUP(D1629,Tabla1[],2,FALSE),"")</f>
        <v/>
      </c>
      <c r="G1629" s="24"/>
      <c r="L1629" s="3" t="str">
        <f t="shared" si="151"/>
        <v/>
      </c>
      <c r="M1629" s="24"/>
      <c r="N1629" s="24"/>
      <c r="T1629" s="6"/>
      <c r="U1629" s="6"/>
      <c r="V1629" s="10">
        <f t="shared" si="152"/>
        <v>0</v>
      </c>
      <c r="W1629" s="6"/>
      <c r="X1629" s="10">
        <f t="shared" si="153"/>
        <v>0</v>
      </c>
      <c r="Y1629" s="30"/>
      <c r="Z1629" s="30"/>
      <c r="AA1629" s="6"/>
      <c r="AB1629" s="6"/>
      <c r="AC1629" s="6"/>
      <c r="AD1629" s="6"/>
      <c r="AE1629" s="6"/>
      <c r="AF1629" s="12">
        <f t="shared" si="154"/>
        <v>0</v>
      </c>
      <c r="AG1629" s="6"/>
      <c r="AH1629" s="6"/>
      <c r="AI1629" s="6"/>
      <c r="AJ1629" s="6"/>
      <c r="AK1629" s="6"/>
      <c r="AL1629" s="12">
        <f t="shared" si="155"/>
        <v>0</v>
      </c>
      <c r="AM1629" s="11" t="str">
        <f t="shared" si="150"/>
        <v/>
      </c>
      <c r="AN1629" s="7"/>
      <c r="AO1629" s="6"/>
    </row>
    <row r="1630" spans="1:41" ht="15.75" customHeight="1" x14ac:dyDescent="0.2">
      <c r="A1630" s="4"/>
      <c r="B1630" s="7"/>
      <c r="C1630" s="8" t="str">
        <f>IFERROR(VLOOKUP(B1630,Tabla2[#All],2,FALSE),"")</f>
        <v/>
      </c>
      <c r="D1630" s="24"/>
      <c r="E1630" s="9" t="str">
        <f>IFERROR(VLOOKUP(D1630,Tabla1[],2,FALSE),"")</f>
        <v/>
      </c>
      <c r="G1630" s="24"/>
      <c r="L1630" s="3" t="str">
        <f t="shared" si="151"/>
        <v/>
      </c>
      <c r="M1630" s="24"/>
      <c r="N1630" s="24"/>
      <c r="T1630" s="6"/>
      <c r="U1630" s="6"/>
      <c r="V1630" s="10">
        <f t="shared" si="152"/>
        <v>0</v>
      </c>
      <c r="W1630" s="6"/>
      <c r="X1630" s="10">
        <f t="shared" si="153"/>
        <v>0</v>
      </c>
      <c r="Y1630" s="30"/>
      <c r="Z1630" s="30"/>
      <c r="AA1630" s="6"/>
      <c r="AB1630" s="6"/>
      <c r="AC1630" s="6"/>
      <c r="AD1630" s="6"/>
      <c r="AE1630" s="6"/>
      <c r="AF1630" s="12">
        <f t="shared" si="154"/>
        <v>0</v>
      </c>
      <c r="AG1630" s="6"/>
      <c r="AH1630" s="6"/>
      <c r="AI1630" s="6"/>
      <c r="AJ1630" s="6"/>
      <c r="AK1630" s="6"/>
      <c r="AL1630" s="12">
        <f t="shared" si="155"/>
        <v>0</v>
      </c>
      <c r="AM1630" s="11" t="str">
        <f t="shared" si="150"/>
        <v/>
      </c>
      <c r="AN1630" s="7"/>
      <c r="AO1630" s="6"/>
    </row>
    <row r="1631" spans="1:41" ht="15.75" customHeight="1" x14ac:dyDescent="0.2">
      <c r="A1631" s="4"/>
      <c r="B1631" s="7"/>
      <c r="C1631" s="8" t="str">
        <f>IFERROR(VLOOKUP(B1631,Tabla2[#All],2,FALSE),"")</f>
        <v/>
      </c>
      <c r="D1631" s="24"/>
      <c r="E1631" s="9" t="str">
        <f>IFERROR(VLOOKUP(D1631,Tabla1[],2,FALSE),"")</f>
        <v/>
      </c>
      <c r="G1631" s="24"/>
      <c r="L1631" s="3" t="str">
        <f t="shared" si="151"/>
        <v/>
      </c>
      <c r="M1631" s="24"/>
      <c r="N1631" s="24"/>
      <c r="T1631" s="6"/>
      <c r="U1631" s="6"/>
      <c r="V1631" s="10">
        <f t="shared" si="152"/>
        <v>0</v>
      </c>
      <c r="W1631" s="6"/>
      <c r="X1631" s="10">
        <f t="shared" si="153"/>
        <v>0</v>
      </c>
      <c r="Y1631" s="30"/>
      <c r="Z1631" s="30"/>
      <c r="AA1631" s="6"/>
      <c r="AB1631" s="6"/>
      <c r="AC1631" s="6"/>
      <c r="AD1631" s="6"/>
      <c r="AE1631" s="6"/>
      <c r="AF1631" s="12">
        <f t="shared" si="154"/>
        <v>0</v>
      </c>
      <c r="AG1631" s="6"/>
      <c r="AH1631" s="6"/>
      <c r="AI1631" s="6"/>
      <c r="AJ1631" s="6"/>
      <c r="AK1631" s="6"/>
      <c r="AL1631" s="12">
        <f t="shared" si="155"/>
        <v>0</v>
      </c>
      <c r="AM1631" s="11" t="str">
        <f t="shared" si="150"/>
        <v/>
      </c>
      <c r="AN1631" s="7"/>
      <c r="AO1631" s="6"/>
    </row>
    <row r="1632" spans="1:41" ht="15.75" customHeight="1" x14ac:dyDescent="0.2">
      <c r="A1632" s="4"/>
      <c r="B1632" s="7"/>
      <c r="C1632" s="8" t="str">
        <f>IFERROR(VLOOKUP(B1632,Tabla2[#All],2,FALSE),"")</f>
        <v/>
      </c>
      <c r="D1632" s="24"/>
      <c r="E1632" s="9" t="str">
        <f>IFERROR(VLOOKUP(D1632,Tabla1[],2,FALSE),"")</f>
        <v/>
      </c>
      <c r="G1632" s="24"/>
      <c r="L1632" s="3" t="str">
        <f t="shared" si="151"/>
        <v/>
      </c>
      <c r="M1632" s="24"/>
      <c r="N1632" s="24"/>
      <c r="T1632" s="6"/>
      <c r="U1632" s="6"/>
      <c r="V1632" s="10">
        <f t="shared" si="152"/>
        <v>0</v>
      </c>
      <c r="W1632" s="6"/>
      <c r="X1632" s="10">
        <f t="shared" si="153"/>
        <v>0</v>
      </c>
      <c r="Y1632" s="30"/>
      <c r="Z1632" s="30"/>
      <c r="AA1632" s="6"/>
      <c r="AB1632" s="6"/>
      <c r="AC1632" s="6"/>
      <c r="AD1632" s="6"/>
      <c r="AE1632" s="6"/>
      <c r="AF1632" s="12">
        <f t="shared" si="154"/>
        <v>0</v>
      </c>
      <c r="AG1632" s="6"/>
      <c r="AH1632" s="6"/>
      <c r="AI1632" s="6"/>
      <c r="AJ1632" s="6"/>
      <c r="AK1632" s="6"/>
      <c r="AL1632" s="12">
        <f t="shared" si="155"/>
        <v>0</v>
      </c>
      <c r="AM1632" s="11" t="str">
        <f t="shared" si="150"/>
        <v/>
      </c>
      <c r="AN1632" s="7"/>
      <c r="AO1632" s="6"/>
    </row>
    <row r="1633" spans="1:41" ht="15.75" customHeight="1" x14ac:dyDescent="0.2">
      <c r="A1633" s="4"/>
      <c r="B1633" s="7"/>
      <c r="C1633" s="8" t="str">
        <f>IFERROR(VLOOKUP(B1633,Tabla2[#All],2,FALSE),"")</f>
        <v/>
      </c>
      <c r="D1633" s="24"/>
      <c r="E1633" s="9" t="str">
        <f>IFERROR(VLOOKUP(D1633,Tabla1[],2,FALSE),"")</f>
        <v/>
      </c>
      <c r="G1633" s="24"/>
      <c r="L1633" s="3" t="str">
        <f t="shared" si="151"/>
        <v/>
      </c>
      <c r="M1633" s="24"/>
      <c r="N1633" s="24"/>
      <c r="T1633" s="6"/>
      <c r="U1633" s="6"/>
      <c r="V1633" s="10">
        <f t="shared" si="152"/>
        <v>0</v>
      </c>
      <c r="W1633" s="6"/>
      <c r="X1633" s="10">
        <f t="shared" si="153"/>
        <v>0</v>
      </c>
      <c r="Y1633" s="30"/>
      <c r="Z1633" s="30"/>
      <c r="AA1633" s="6"/>
      <c r="AB1633" s="6"/>
      <c r="AC1633" s="6"/>
      <c r="AD1633" s="6"/>
      <c r="AE1633" s="6"/>
      <c r="AF1633" s="12">
        <f t="shared" si="154"/>
        <v>0</v>
      </c>
      <c r="AG1633" s="6"/>
      <c r="AH1633" s="6"/>
      <c r="AI1633" s="6"/>
      <c r="AJ1633" s="6"/>
      <c r="AK1633" s="6"/>
      <c r="AL1633" s="12">
        <f t="shared" si="155"/>
        <v>0</v>
      </c>
      <c r="AM1633" s="11" t="str">
        <f t="shared" si="150"/>
        <v/>
      </c>
      <c r="AN1633" s="7"/>
      <c r="AO1633" s="6"/>
    </row>
    <row r="1634" spans="1:41" ht="15.75" customHeight="1" x14ac:dyDescent="0.2">
      <c r="A1634" s="4"/>
      <c r="B1634" s="7"/>
      <c r="C1634" s="8" t="str">
        <f>IFERROR(VLOOKUP(B1634,Tabla2[#All],2,FALSE),"")</f>
        <v/>
      </c>
      <c r="D1634" s="24"/>
      <c r="E1634" s="9" t="str">
        <f>IFERROR(VLOOKUP(D1634,Tabla1[],2,FALSE),"")</f>
        <v/>
      </c>
      <c r="G1634" s="24"/>
      <c r="L1634" s="3" t="str">
        <f t="shared" si="151"/>
        <v/>
      </c>
      <c r="M1634" s="24"/>
      <c r="N1634" s="24"/>
      <c r="T1634" s="6"/>
      <c r="U1634" s="6"/>
      <c r="V1634" s="10">
        <f t="shared" si="152"/>
        <v>0</v>
      </c>
      <c r="W1634" s="6"/>
      <c r="X1634" s="10">
        <f t="shared" si="153"/>
        <v>0</v>
      </c>
      <c r="Y1634" s="30"/>
      <c r="Z1634" s="30"/>
      <c r="AA1634" s="6"/>
      <c r="AB1634" s="6"/>
      <c r="AC1634" s="6"/>
      <c r="AD1634" s="6"/>
      <c r="AE1634" s="6"/>
      <c r="AF1634" s="12">
        <f t="shared" si="154"/>
        <v>0</v>
      </c>
      <c r="AG1634" s="6"/>
      <c r="AH1634" s="6"/>
      <c r="AI1634" s="6"/>
      <c r="AJ1634" s="6"/>
      <c r="AK1634" s="6"/>
      <c r="AL1634" s="12">
        <f t="shared" si="155"/>
        <v>0</v>
      </c>
      <c r="AM1634" s="11" t="str">
        <f t="shared" si="150"/>
        <v/>
      </c>
      <c r="AN1634" s="7"/>
      <c r="AO1634" s="6"/>
    </row>
    <row r="1635" spans="1:41" ht="15.75" customHeight="1" x14ac:dyDescent="0.2">
      <c r="A1635" s="4"/>
      <c r="B1635" s="7"/>
      <c r="C1635" s="8" t="str">
        <f>IFERROR(VLOOKUP(B1635,Tabla2[#All],2,FALSE),"")</f>
        <v/>
      </c>
      <c r="D1635" s="24"/>
      <c r="E1635" s="9" t="str">
        <f>IFERROR(VLOOKUP(D1635,Tabla1[],2,FALSE),"")</f>
        <v/>
      </c>
      <c r="G1635" s="24"/>
      <c r="L1635" s="3" t="str">
        <f t="shared" si="151"/>
        <v/>
      </c>
      <c r="M1635" s="24"/>
      <c r="N1635" s="24"/>
      <c r="T1635" s="6"/>
      <c r="U1635" s="6"/>
      <c r="V1635" s="10">
        <f t="shared" si="152"/>
        <v>0</v>
      </c>
      <c r="W1635" s="6"/>
      <c r="X1635" s="10">
        <f t="shared" si="153"/>
        <v>0</v>
      </c>
      <c r="Y1635" s="30"/>
      <c r="Z1635" s="30"/>
      <c r="AA1635" s="6"/>
      <c r="AB1635" s="6"/>
      <c r="AC1635" s="6"/>
      <c r="AD1635" s="6"/>
      <c r="AE1635" s="6"/>
      <c r="AF1635" s="12">
        <f t="shared" si="154"/>
        <v>0</v>
      </c>
      <c r="AG1635" s="6"/>
      <c r="AH1635" s="6"/>
      <c r="AI1635" s="6"/>
      <c r="AJ1635" s="6"/>
      <c r="AK1635" s="6"/>
      <c r="AL1635" s="12">
        <f t="shared" si="155"/>
        <v>0</v>
      </c>
      <c r="AM1635" s="11" t="str">
        <f t="shared" si="150"/>
        <v/>
      </c>
      <c r="AN1635" s="7"/>
      <c r="AO1635" s="6"/>
    </row>
    <row r="1636" spans="1:41" ht="15.75" customHeight="1" x14ac:dyDescent="0.2">
      <c r="A1636" s="4"/>
      <c r="B1636" s="7"/>
      <c r="C1636" s="8" t="str">
        <f>IFERROR(VLOOKUP(B1636,Tabla2[#All],2,FALSE),"")</f>
        <v/>
      </c>
      <c r="D1636" s="24"/>
      <c r="E1636" s="9" t="str">
        <f>IFERROR(VLOOKUP(D1636,Tabla1[],2,FALSE),"")</f>
        <v/>
      </c>
      <c r="G1636" s="24"/>
      <c r="L1636" s="3" t="str">
        <f t="shared" si="151"/>
        <v/>
      </c>
      <c r="M1636" s="24"/>
      <c r="N1636" s="24"/>
      <c r="T1636" s="6"/>
      <c r="U1636" s="6"/>
      <c r="V1636" s="10">
        <f t="shared" si="152"/>
        <v>0</v>
      </c>
      <c r="W1636" s="6"/>
      <c r="X1636" s="10">
        <f t="shared" si="153"/>
        <v>0</v>
      </c>
      <c r="Y1636" s="30"/>
      <c r="Z1636" s="30"/>
      <c r="AA1636" s="6"/>
      <c r="AB1636" s="6"/>
      <c r="AC1636" s="6"/>
      <c r="AD1636" s="6"/>
      <c r="AE1636" s="6"/>
      <c r="AF1636" s="12">
        <f t="shared" si="154"/>
        <v>0</v>
      </c>
      <c r="AG1636" s="6"/>
      <c r="AH1636" s="6"/>
      <c r="AI1636" s="6"/>
      <c r="AJ1636" s="6"/>
      <c r="AK1636" s="6"/>
      <c r="AL1636" s="12">
        <f t="shared" si="155"/>
        <v>0</v>
      </c>
      <c r="AM1636" s="11" t="str">
        <f t="shared" si="150"/>
        <v/>
      </c>
      <c r="AN1636" s="7"/>
      <c r="AO1636" s="6"/>
    </row>
    <row r="1637" spans="1:41" ht="15.75" customHeight="1" x14ac:dyDescent="0.2">
      <c r="A1637" s="4"/>
      <c r="B1637" s="7"/>
      <c r="C1637" s="8" t="str">
        <f>IFERROR(VLOOKUP(B1637,Tabla2[#All],2,FALSE),"")</f>
        <v/>
      </c>
      <c r="D1637" s="24"/>
      <c r="E1637" s="9" t="str">
        <f>IFERROR(VLOOKUP(D1637,Tabla1[],2,FALSE),"")</f>
        <v/>
      </c>
      <c r="G1637" s="24"/>
      <c r="L1637" s="3" t="str">
        <f t="shared" si="151"/>
        <v/>
      </c>
      <c r="M1637" s="24"/>
      <c r="N1637" s="24"/>
      <c r="T1637" s="6"/>
      <c r="U1637" s="6"/>
      <c r="V1637" s="10">
        <f t="shared" si="152"/>
        <v>0</v>
      </c>
      <c r="W1637" s="6"/>
      <c r="X1637" s="10">
        <f t="shared" si="153"/>
        <v>0</v>
      </c>
      <c r="Y1637" s="30"/>
      <c r="Z1637" s="30"/>
      <c r="AA1637" s="6"/>
      <c r="AB1637" s="6"/>
      <c r="AC1637" s="6"/>
      <c r="AD1637" s="6"/>
      <c r="AE1637" s="6"/>
      <c r="AF1637" s="12">
        <f t="shared" si="154"/>
        <v>0</v>
      </c>
      <c r="AG1637" s="6"/>
      <c r="AH1637" s="6"/>
      <c r="AI1637" s="6"/>
      <c r="AJ1637" s="6"/>
      <c r="AK1637" s="6"/>
      <c r="AL1637" s="12">
        <f t="shared" si="155"/>
        <v>0</v>
      </c>
      <c r="AM1637" s="11" t="str">
        <f t="shared" si="150"/>
        <v/>
      </c>
      <c r="AN1637" s="7"/>
      <c r="AO1637" s="6"/>
    </row>
    <row r="1638" spans="1:41" ht="15.75" customHeight="1" x14ac:dyDescent="0.2">
      <c r="A1638" s="4"/>
      <c r="B1638" s="7"/>
      <c r="C1638" s="8" t="str">
        <f>IFERROR(VLOOKUP(B1638,Tabla2[#All],2,FALSE),"")</f>
        <v/>
      </c>
      <c r="D1638" s="24"/>
      <c r="E1638" s="9" t="str">
        <f>IFERROR(VLOOKUP(D1638,Tabla1[],2,FALSE),"")</f>
        <v/>
      </c>
      <c r="G1638" s="24"/>
      <c r="L1638" s="3" t="str">
        <f t="shared" si="151"/>
        <v/>
      </c>
      <c r="M1638" s="24"/>
      <c r="N1638" s="24"/>
      <c r="T1638" s="6"/>
      <c r="U1638" s="6"/>
      <c r="V1638" s="10">
        <f t="shared" si="152"/>
        <v>0</v>
      </c>
      <c r="W1638" s="6"/>
      <c r="X1638" s="10">
        <f t="shared" si="153"/>
        <v>0</v>
      </c>
      <c r="Y1638" s="30"/>
      <c r="Z1638" s="30"/>
      <c r="AA1638" s="6"/>
      <c r="AB1638" s="6"/>
      <c r="AC1638" s="6"/>
      <c r="AD1638" s="6"/>
      <c r="AE1638" s="6"/>
      <c r="AF1638" s="12">
        <f t="shared" si="154"/>
        <v>0</v>
      </c>
      <c r="AG1638" s="6"/>
      <c r="AH1638" s="6"/>
      <c r="AI1638" s="6"/>
      <c r="AJ1638" s="6"/>
      <c r="AK1638" s="6"/>
      <c r="AL1638" s="12">
        <f t="shared" si="155"/>
        <v>0</v>
      </c>
      <c r="AM1638" s="11" t="str">
        <f t="shared" si="150"/>
        <v/>
      </c>
      <c r="AN1638" s="7"/>
      <c r="AO1638" s="6"/>
    </row>
    <row r="1639" spans="1:41" ht="15.75" customHeight="1" x14ac:dyDescent="0.2">
      <c r="A1639" s="4"/>
      <c r="B1639" s="7"/>
      <c r="C1639" s="8" t="str">
        <f>IFERROR(VLOOKUP(B1639,Tabla2[#All],2,FALSE),"")</f>
        <v/>
      </c>
      <c r="D1639" s="24"/>
      <c r="E1639" s="9" t="str">
        <f>IFERROR(VLOOKUP(D1639,Tabla1[],2,FALSE),"")</f>
        <v/>
      </c>
      <c r="G1639" s="24"/>
      <c r="L1639" s="3" t="str">
        <f t="shared" si="151"/>
        <v/>
      </c>
      <c r="M1639" s="24"/>
      <c r="N1639" s="24"/>
      <c r="T1639" s="6"/>
      <c r="U1639" s="6"/>
      <c r="V1639" s="10">
        <f t="shared" si="152"/>
        <v>0</v>
      </c>
      <c r="W1639" s="6"/>
      <c r="X1639" s="10">
        <f t="shared" si="153"/>
        <v>0</v>
      </c>
      <c r="Y1639" s="30"/>
      <c r="Z1639" s="30"/>
      <c r="AA1639" s="6"/>
      <c r="AB1639" s="6"/>
      <c r="AC1639" s="6"/>
      <c r="AD1639" s="6"/>
      <c r="AE1639" s="6"/>
      <c r="AF1639" s="12">
        <f t="shared" si="154"/>
        <v>0</v>
      </c>
      <c r="AG1639" s="6"/>
      <c r="AH1639" s="6"/>
      <c r="AI1639" s="6"/>
      <c r="AJ1639" s="6"/>
      <c r="AK1639" s="6"/>
      <c r="AL1639" s="12">
        <f t="shared" si="155"/>
        <v>0</v>
      </c>
      <c r="AM1639" s="11" t="str">
        <f t="shared" si="150"/>
        <v/>
      </c>
      <c r="AN1639" s="7"/>
      <c r="AO1639" s="6"/>
    </row>
    <row r="1640" spans="1:41" ht="15.75" customHeight="1" x14ac:dyDescent="0.2">
      <c r="A1640" s="4"/>
      <c r="B1640" s="7"/>
      <c r="C1640" s="8" t="str">
        <f>IFERROR(VLOOKUP(B1640,Tabla2[#All],2,FALSE),"")</f>
        <v/>
      </c>
      <c r="D1640" s="24"/>
      <c r="E1640" s="9" t="str">
        <f>IFERROR(VLOOKUP(D1640,Tabla1[],2,FALSE),"")</f>
        <v/>
      </c>
      <c r="G1640" s="24"/>
      <c r="L1640" s="3" t="str">
        <f t="shared" si="151"/>
        <v/>
      </c>
      <c r="M1640" s="24"/>
      <c r="N1640" s="24"/>
      <c r="T1640" s="6"/>
      <c r="U1640" s="6"/>
      <c r="V1640" s="10">
        <f t="shared" si="152"/>
        <v>0</v>
      </c>
      <c r="W1640" s="6"/>
      <c r="X1640" s="10">
        <f t="shared" si="153"/>
        <v>0</v>
      </c>
      <c r="Y1640" s="30"/>
      <c r="Z1640" s="30"/>
      <c r="AA1640" s="6"/>
      <c r="AB1640" s="6"/>
      <c r="AC1640" s="6"/>
      <c r="AD1640" s="6"/>
      <c r="AE1640" s="6"/>
      <c r="AF1640" s="12">
        <f t="shared" si="154"/>
        <v>0</v>
      </c>
      <c r="AG1640" s="6"/>
      <c r="AH1640" s="6"/>
      <c r="AI1640" s="6"/>
      <c r="AJ1640" s="6"/>
      <c r="AK1640" s="6"/>
      <c r="AL1640" s="12">
        <f t="shared" si="155"/>
        <v>0</v>
      </c>
      <c r="AM1640" s="11" t="str">
        <f t="shared" si="150"/>
        <v/>
      </c>
      <c r="AN1640" s="7"/>
      <c r="AO1640" s="6"/>
    </row>
    <row r="1641" spans="1:41" ht="15.75" customHeight="1" x14ac:dyDescent="0.2">
      <c r="A1641" s="4"/>
      <c r="B1641" s="7"/>
      <c r="C1641" s="8" t="str">
        <f>IFERROR(VLOOKUP(B1641,Tabla2[#All],2,FALSE),"")</f>
        <v/>
      </c>
      <c r="D1641" s="24"/>
      <c r="E1641" s="9" t="str">
        <f>IFERROR(VLOOKUP(D1641,Tabla1[],2,FALSE),"")</f>
        <v/>
      </c>
      <c r="G1641" s="24"/>
      <c r="L1641" s="3" t="str">
        <f t="shared" si="151"/>
        <v/>
      </c>
      <c r="M1641" s="24"/>
      <c r="N1641" s="24"/>
      <c r="T1641" s="6"/>
      <c r="U1641" s="6"/>
      <c r="V1641" s="10">
        <f t="shared" si="152"/>
        <v>0</v>
      </c>
      <c r="W1641" s="6"/>
      <c r="X1641" s="10">
        <f t="shared" si="153"/>
        <v>0</v>
      </c>
      <c r="Y1641" s="30"/>
      <c r="Z1641" s="30"/>
      <c r="AA1641" s="6"/>
      <c r="AB1641" s="6"/>
      <c r="AC1641" s="6"/>
      <c r="AD1641" s="6"/>
      <c r="AE1641" s="6"/>
      <c r="AF1641" s="12">
        <f t="shared" si="154"/>
        <v>0</v>
      </c>
      <c r="AG1641" s="6"/>
      <c r="AH1641" s="6"/>
      <c r="AI1641" s="6"/>
      <c r="AJ1641" s="6"/>
      <c r="AK1641" s="6"/>
      <c r="AL1641" s="12">
        <f t="shared" si="155"/>
        <v>0</v>
      </c>
      <c r="AM1641" s="11" t="str">
        <f t="shared" si="150"/>
        <v/>
      </c>
      <c r="AN1641" s="7"/>
      <c r="AO1641" s="6"/>
    </row>
    <row r="1642" spans="1:41" ht="15.75" customHeight="1" x14ac:dyDescent="0.2">
      <c r="A1642" s="4"/>
      <c r="B1642" s="7"/>
      <c r="C1642" s="8" t="str">
        <f>IFERROR(VLOOKUP(B1642,Tabla2[#All],2,FALSE),"")</f>
        <v/>
      </c>
      <c r="D1642" s="24"/>
      <c r="E1642" s="9" t="str">
        <f>IFERROR(VLOOKUP(D1642,Tabla1[],2,FALSE),"")</f>
        <v/>
      </c>
      <c r="G1642" s="24"/>
      <c r="L1642" s="3" t="str">
        <f t="shared" si="151"/>
        <v/>
      </c>
      <c r="M1642" s="24"/>
      <c r="N1642" s="24"/>
      <c r="T1642" s="6"/>
      <c r="U1642" s="6"/>
      <c r="V1642" s="10">
        <f t="shared" si="152"/>
        <v>0</v>
      </c>
      <c r="W1642" s="6"/>
      <c r="X1642" s="10">
        <f t="shared" si="153"/>
        <v>0</v>
      </c>
      <c r="Y1642" s="30"/>
      <c r="Z1642" s="30"/>
      <c r="AA1642" s="6"/>
      <c r="AB1642" s="6"/>
      <c r="AC1642" s="6"/>
      <c r="AD1642" s="6"/>
      <c r="AE1642" s="6"/>
      <c r="AF1642" s="12">
        <f t="shared" si="154"/>
        <v>0</v>
      </c>
      <c r="AG1642" s="6"/>
      <c r="AH1642" s="6"/>
      <c r="AI1642" s="6"/>
      <c r="AJ1642" s="6"/>
      <c r="AK1642" s="6"/>
      <c r="AL1642" s="12">
        <f t="shared" si="155"/>
        <v>0</v>
      </c>
      <c r="AM1642" s="11" t="str">
        <f t="shared" si="150"/>
        <v/>
      </c>
      <c r="AN1642" s="7"/>
      <c r="AO1642" s="6"/>
    </row>
    <row r="1643" spans="1:41" ht="15.75" customHeight="1" x14ac:dyDescent="0.2">
      <c r="A1643" s="4"/>
      <c r="B1643" s="7"/>
      <c r="C1643" s="8" t="str">
        <f>IFERROR(VLOOKUP(B1643,Tabla2[#All],2,FALSE),"")</f>
        <v/>
      </c>
      <c r="D1643" s="24"/>
      <c r="E1643" s="9" t="str">
        <f>IFERROR(VLOOKUP(D1643,Tabla1[],2,FALSE),"")</f>
        <v/>
      </c>
      <c r="G1643" s="24"/>
      <c r="L1643" s="3" t="str">
        <f t="shared" si="151"/>
        <v/>
      </c>
      <c r="M1643" s="24"/>
      <c r="N1643" s="24"/>
      <c r="T1643" s="6"/>
      <c r="U1643" s="6"/>
      <c r="V1643" s="10">
        <f t="shared" si="152"/>
        <v>0</v>
      </c>
      <c r="W1643" s="6"/>
      <c r="X1643" s="10">
        <f t="shared" si="153"/>
        <v>0</v>
      </c>
      <c r="Y1643" s="30"/>
      <c r="Z1643" s="30"/>
      <c r="AA1643" s="6"/>
      <c r="AB1643" s="6"/>
      <c r="AC1643" s="6"/>
      <c r="AD1643" s="6"/>
      <c r="AE1643" s="6"/>
      <c r="AF1643" s="12">
        <f t="shared" si="154"/>
        <v>0</v>
      </c>
      <c r="AG1643" s="6"/>
      <c r="AH1643" s="6"/>
      <c r="AI1643" s="6"/>
      <c r="AJ1643" s="6"/>
      <c r="AK1643" s="6"/>
      <c r="AL1643" s="12">
        <f t="shared" si="155"/>
        <v>0</v>
      </c>
      <c r="AM1643" s="11" t="str">
        <f t="shared" si="150"/>
        <v/>
      </c>
      <c r="AN1643" s="7"/>
      <c r="AO1643" s="6"/>
    </row>
    <row r="1644" spans="1:41" ht="15.75" customHeight="1" x14ac:dyDescent="0.2">
      <c r="A1644" s="4"/>
      <c r="B1644" s="7"/>
      <c r="C1644" s="8" t="str">
        <f>IFERROR(VLOOKUP(B1644,Tabla2[#All],2,FALSE),"")</f>
        <v/>
      </c>
      <c r="D1644" s="24"/>
      <c r="E1644" s="9" t="str">
        <f>IFERROR(VLOOKUP(D1644,Tabla1[],2,FALSE),"")</f>
        <v/>
      </c>
      <c r="G1644" s="24"/>
      <c r="L1644" s="3" t="str">
        <f t="shared" si="151"/>
        <v/>
      </c>
      <c r="M1644" s="24"/>
      <c r="N1644" s="24"/>
      <c r="T1644" s="6"/>
      <c r="U1644" s="6"/>
      <c r="V1644" s="10">
        <f t="shared" si="152"/>
        <v>0</v>
      </c>
      <c r="W1644" s="6"/>
      <c r="X1644" s="10">
        <f t="shared" si="153"/>
        <v>0</v>
      </c>
      <c r="Y1644" s="30"/>
      <c r="Z1644" s="30"/>
      <c r="AA1644" s="6"/>
      <c r="AB1644" s="6"/>
      <c r="AC1644" s="6"/>
      <c r="AD1644" s="6"/>
      <c r="AE1644" s="6"/>
      <c r="AF1644" s="12">
        <f t="shared" si="154"/>
        <v>0</v>
      </c>
      <c r="AG1644" s="6"/>
      <c r="AH1644" s="6"/>
      <c r="AI1644" s="6"/>
      <c r="AJ1644" s="6"/>
      <c r="AK1644" s="6"/>
      <c r="AL1644" s="12">
        <f t="shared" si="155"/>
        <v>0</v>
      </c>
      <c r="AM1644" s="11" t="str">
        <f t="shared" si="150"/>
        <v/>
      </c>
      <c r="AN1644" s="7"/>
      <c r="AO1644" s="6"/>
    </row>
    <row r="1645" spans="1:41" ht="15.75" customHeight="1" x14ac:dyDescent="0.2">
      <c r="A1645" s="4"/>
      <c r="B1645" s="7"/>
      <c r="C1645" s="8" t="str">
        <f>IFERROR(VLOOKUP(B1645,Tabla2[#All],2,FALSE),"")</f>
        <v/>
      </c>
      <c r="D1645" s="24"/>
      <c r="E1645" s="9" t="str">
        <f>IFERROR(VLOOKUP(D1645,Tabla1[],2,FALSE),"")</f>
        <v/>
      </c>
      <c r="G1645" s="24"/>
      <c r="L1645" s="3" t="str">
        <f t="shared" si="151"/>
        <v/>
      </c>
      <c r="M1645" s="24"/>
      <c r="N1645" s="24"/>
      <c r="T1645" s="6"/>
      <c r="U1645" s="6"/>
      <c r="V1645" s="10">
        <f t="shared" si="152"/>
        <v>0</v>
      </c>
      <c r="W1645" s="6"/>
      <c r="X1645" s="10">
        <f t="shared" si="153"/>
        <v>0</v>
      </c>
      <c r="Y1645" s="30"/>
      <c r="Z1645" s="30"/>
      <c r="AA1645" s="6"/>
      <c r="AB1645" s="6"/>
      <c r="AC1645" s="6"/>
      <c r="AD1645" s="6"/>
      <c r="AE1645" s="6"/>
      <c r="AF1645" s="12">
        <f t="shared" si="154"/>
        <v>0</v>
      </c>
      <c r="AG1645" s="6"/>
      <c r="AH1645" s="6"/>
      <c r="AI1645" s="6"/>
      <c r="AJ1645" s="6"/>
      <c r="AK1645" s="6"/>
      <c r="AL1645" s="12">
        <f t="shared" si="155"/>
        <v>0</v>
      </c>
      <c r="AM1645" s="11" t="str">
        <f t="shared" si="150"/>
        <v/>
      </c>
      <c r="AN1645" s="7"/>
      <c r="AO1645" s="6"/>
    </row>
    <row r="1646" spans="1:41" ht="15.75" customHeight="1" x14ac:dyDescent="0.2">
      <c r="A1646" s="4"/>
      <c r="B1646" s="7"/>
      <c r="C1646" s="8" t="str">
        <f>IFERROR(VLOOKUP(B1646,Tabla2[#All],2,FALSE),"")</f>
        <v/>
      </c>
      <c r="D1646" s="24"/>
      <c r="E1646" s="9" t="str">
        <f>IFERROR(VLOOKUP(D1646,Tabla1[],2,FALSE),"")</f>
        <v/>
      </c>
      <c r="G1646" s="24"/>
      <c r="L1646" s="3" t="str">
        <f t="shared" si="151"/>
        <v/>
      </c>
      <c r="M1646" s="24"/>
      <c r="N1646" s="24"/>
      <c r="T1646" s="6"/>
      <c r="U1646" s="6"/>
      <c r="V1646" s="10">
        <f t="shared" si="152"/>
        <v>0</v>
      </c>
      <c r="W1646" s="6"/>
      <c r="X1646" s="10">
        <f t="shared" si="153"/>
        <v>0</v>
      </c>
      <c r="Y1646" s="30"/>
      <c r="Z1646" s="30"/>
      <c r="AA1646" s="6"/>
      <c r="AB1646" s="6"/>
      <c r="AC1646" s="6"/>
      <c r="AD1646" s="6"/>
      <c r="AE1646" s="6"/>
      <c r="AF1646" s="12">
        <f t="shared" si="154"/>
        <v>0</v>
      </c>
      <c r="AG1646" s="6"/>
      <c r="AH1646" s="6"/>
      <c r="AI1646" s="6"/>
      <c r="AJ1646" s="6"/>
      <c r="AK1646" s="6"/>
      <c r="AL1646" s="12">
        <f t="shared" si="155"/>
        <v>0</v>
      </c>
      <c r="AM1646" s="11" t="str">
        <f t="shared" si="150"/>
        <v/>
      </c>
      <c r="AN1646" s="7"/>
      <c r="AO1646" s="6"/>
    </row>
    <row r="1647" spans="1:41" ht="15.75" customHeight="1" x14ac:dyDescent="0.2">
      <c r="A1647" s="4"/>
      <c r="B1647" s="7"/>
      <c r="C1647" s="8" t="str">
        <f>IFERROR(VLOOKUP(B1647,Tabla2[#All],2,FALSE),"")</f>
        <v/>
      </c>
      <c r="D1647" s="24"/>
      <c r="E1647" s="9" t="str">
        <f>IFERROR(VLOOKUP(D1647,Tabla1[],2,FALSE),"")</f>
        <v/>
      </c>
      <c r="G1647" s="24"/>
      <c r="L1647" s="3" t="str">
        <f t="shared" si="151"/>
        <v/>
      </c>
      <c r="M1647" s="24"/>
      <c r="N1647" s="24"/>
      <c r="T1647" s="6"/>
      <c r="U1647" s="6"/>
      <c r="V1647" s="10">
        <f t="shared" si="152"/>
        <v>0</v>
      </c>
      <c r="W1647" s="6"/>
      <c r="X1647" s="10">
        <f t="shared" si="153"/>
        <v>0</v>
      </c>
      <c r="Y1647" s="30"/>
      <c r="Z1647" s="30"/>
      <c r="AA1647" s="6"/>
      <c r="AB1647" s="6"/>
      <c r="AC1647" s="6"/>
      <c r="AD1647" s="6"/>
      <c r="AE1647" s="6"/>
      <c r="AF1647" s="12">
        <f t="shared" si="154"/>
        <v>0</v>
      </c>
      <c r="AG1647" s="6"/>
      <c r="AH1647" s="6"/>
      <c r="AI1647" s="6"/>
      <c r="AJ1647" s="6"/>
      <c r="AK1647" s="6"/>
      <c r="AL1647" s="12">
        <f t="shared" si="155"/>
        <v>0</v>
      </c>
      <c r="AM1647" s="11" t="str">
        <f t="shared" si="150"/>
        <v/>
      </c>
      <c r="AN1647" s="7"/>
      <c r="AO1647" s="6"/>
    </row>
    <row r="1648" spans="1:41" ht="15.75" customHeight="1" x14ac:dyDescent="0.2">
      <c r="A1648" s="4"/>
      <c r="B1648" s="7"/>
      <c r="C1648" s="8" t="str">
        <f>IFERROR(VLOOKUP(B1648,Tabla2[#All],2,FALSE),"")</f>
        <v/>
      </c>
      <c r="D1648" s="24"/>
      <c r="E1648" s="9" t="str">
        <f>IFERROR(VLOOKUP(D1648,Tabla1[],2,FALSE),"")</f>
        <v/>
      </c>
      <c r="G1648" s="24"/>
      <c r="L1648" s="3" t="str">
        <f t="shared" si="151"/>
        <v/>
      </c>
      <c r="M1648" s="24"/>
      <c r="N1648" s="24"/>
      <c r="T1648" s="6"/>
      <c r="U1648" s="6"/>
      <c r="V1648" s="10">
        <f t="shared" si="152"/>
        <v>0</v>
      </c>
      <c r="W1648" s="6"/>
      <c r="X1648" s="10">
        <f t="shared" si="153"/>
        <v>0</v>
      </c>
      <c r="Y1648" s="30"/>
      <c r="Z1648" s="30"/>
      <c r="AA1648" s="6"/>
      <c r="AB1648" s="6"/>
      <c r="AC1648" s="6"/>
      <c r="AD1648" s="6"/>
      <c r="AE1648" s="6"/>
      <c r="AF1648" s="12">
        <f t="shared" si="154"/>
        <v>0</v>
      </c>
      <c r="AG1648" s="6"/>
      <c r="AH1648" s="6"/>
      <c r="AI1648" s="6"/>
      <c r="AJ1648" s="6"/>
      <c r="AK1648" s="6"/>
      <c r="AL1648" s="12">
        <f t="shared" si="155"/>
        <v>0</v>
      </c>
      <c r="AM1648" s="11" t="str">
        <f t="shared" si="150"/>
        <v/>
      </c>
      <c r="AN1648" s="7"/>
      <c r="AO1648" s="6"/>
    </row>
    <row r="1649" spans="1:41" ht="15.75" customHeight="1" x14ac:dyDescent="0.2">
      <c r="A1649" s="4"/>
      <c r="B1649" s="7"/>
      <c r="C1649" s="8" t="str">
        <f>IFERROR(VLOOKUP(B1649,Tabla2[#All],2,FALSE),"")</f>
        <v/>
      </c>
      <c r="D1649" s="24"/>
      <c r="E1649" s="9" t="str">
        <f>IFERROR(VLOOKUP(D1649,Tabla1[],2,FALSE),"")</f>
        <v/>
      </c>
      <c r="G1649" s="24"/>
      <c r="L1649" s="3" t="str">
        <f t="shared" si="151"/>
        <v/>
      </c>
      <c r="M1649" s="24"/>
      <c r="N1649" s="24"/>
      <c r="T1649" s="6"/>
      <c r="U1649" s="6"/>
      <c r="V1649" s="10">
        <f t="shared" si="152"/>
        <v>0</v>
      </c>
      <c r="W1649" s="6"/>
      <c r="X1649" s="10">
        <f t="shared" si="153"/>
        <v>0</v>
      </c>
      <c r="Y1649" s="30"/>
      <c r="Z1649" s="30"/>
      <c r="AA1649" s="6"/>
      <c r="AB1649" s="6"/>
      <c r="AC1649" s="6"/>
      <c r="AD1649" s="6"/>
      <c r="AE1649" s="6"/>
      <c r="AF1649" s="12">
        <f t="shared" si="154"/>
        <v>0</v>
      </c>
      <c r="AG1649" s="6"/>
      <c r="AH1649" s="6"/>
      <c r="AI1649" s="6"/>
      <c r="AJ1649" s="6"/>
      <c r="AK1649" s="6"/>
      <c r="AL1649" s="12">
        <f t="shared" si="155"/>
        <v>0</v>
      </c>
      <c r="AM1649" s="11" t="str">
        <f t="shared" si="150"/>
        <v/>
      </c>
      <c r="AN1649" s="7"/>
      <c r="AO1649" s="6"/>
    </row>
    <row r="1650" spans="1:41" ht="15.75" customHeight="1" x14ac:dyDescent="0.2">
      <c r="A1650" s="4"/>
      <c r="B1650" s="7"/>
      <c r="C1650" s="8" t="str">
        <f>IFERROR(VLOOKUP(B1650,Tabla2[#All],2,FALSE),"")</f>
        <v/>
      </c>
      <c r="D1650" s="24"/>
      <c r="E1650" s="9" t="str">
        <f>IFERROR(VLOOKUP(D1650,Tabla1[],2,FALSE),"")</f>
        <v/>
      </c>
      <c r="G1650" s="24"/>
      <c r="L1650" s="3" t="str">
        <f t="shared" si="151"/>
        <v/>
      </c>
      <c r="M1650" s="24"/>
      <c r="N1650" s="24"/>
      <c r="T1650" s="6"/>
      <c r="U1650" s="6"/>
      <c r="V1650" s="10">
        <f t="shared" si="152"/>
        <v>0</v>
      </c>
      <c r="W1650" s="6"/>
      <c r="X1650" s="10">
        <f t="shared" si="153"/>
        <v>0</v>
      </c>
      <c r="Y1650" s="30"/>
      <c r="Z1650" s="30"/>
      <c r="AA1650" s="6"/>
      <c r="AB1650" s="6"/>
      <c r="AC1650" s="6"/>
      <c r="AD1650" s="6"/>
      <c r="AE1650" s="6"/>
      <c r="AF1650" s="12">
        <f t="shared" si="154"/>
        <v>0</v>
      </c>
      <c r="AG1650" s="6"/>
      <c r="AH1650" s="6"/>
      <c r="AI1650" s="6"/>
      <c r="AJ1650" s="6"/>
      <c r="AK1650" s="6"/>
      <c r="AL1650" s="12">
        <f t="shared" si="155"/>
        <v>0</v>
      </c>
      <c r="AM1650" s="11" t="str">
        <f t="shared" si="150"/>
        <v/>
      </c>
      <c r="AN1650" s="7"/>
      <c r="AO1650" s="6"/>
    </row>
    <row r="1651" spans="1:41" ht="15.75" customHeight="1" x14ac:dyDescent="0.2">
      <c r="A1651" s="4"/>
      <c r="B1651" s="7"/>
      <c r="C1651" s="8" t="str">
        <f>IFERROR(VLOOKUP(B1651,Tabla2[#All],2,FALSE),"")</f>
        <v/>
      </c>
      <c r="D1651" s="24"/>
      <c r="E1651" s="9" t="str">
        <f>IFERROR(VLOOKUP(D1651,Tabla1[],2,FALSE),"")</f>
        <v/>
      </c>
      <c r="G1651" s="24"/>
      <c r="L1651" s="3" t="str">
        <f t="shared" si="151"/>
        <v/>
      </c>
      <c r="M1651" s="24"/>
      <c r="N1651" s="24"/>
      <c r="T1651" s="6"/>
      <c r="U1651" s="6"/>
      <c r="V1651" s="10">
        <f t="shared" si="152"/>
        <v>0</v>
      </c>
      <c r="W1651" s="6"/>
      <c r="X1651" s="10">
        <f t="shared" si="153"/>
        <v>0</v>
      </c>
      <c r="Y1651" s="30"/>
      <c r="Z1651" s="30"/>
      <c r="AA1651" s="6"/>
      <c r="AB1651" s="6"/>
      <c r="AC1651" s="6"/>
      <c r="AD1651" s="6"/>
      <c r="AE1651" s="6"/>
      <c r="AF1651" s="12">
        <f t="shared" si="154"/>
        <v>0</v>
      </c>
      <c r="AG1651" s="6"/>
      <c r="AH1651" s="6"/>
      <c r="AI1651" s="6"/>
      <c r="AJ1651" s="6"/>
      <c r="AK1651" s="6"/>
      <c r="AL1651" s="12">
        <f t="shared" si="155"/>
        <v>0</v>
      </c>
      <c r="AM1651" s="11" t="str">
        <f t="shared" si="150"/>
        <v/>
      </c>
      <c r="AN1651" s="7"/>
      <c r="AO1651" s="6"/>
    </row>
    <row r="1652" spans="1:41" ht="15.75" customHeight="1" x14ac:dyDescent="0.2">
      <c r="A1652" s="4"/>
      <c r="B1652" s="7"/>
      <c r="C1652" s="8" t="str">
        <f>IFERROR(VLOOKUP(B1652,Tabla2[#All],2,FALSE),"")</f>
        <v/>
      </c>
      <c r="D1652" s="24"/>
      <c r="E1652" s="9" t="str">
        <f>IFERROR(VLOOKUP(D1652,Tabla1[],2,FALSE),"")</f>
        <v/>
      </c>
      <c r="G1652" s="24"/>
      <c r="L1652" s="3" t="str">
        <f t="shared" si="151"/>
        <v/>
      </c>
      <c r="M1652" s="24"/>
      <c r="N1652" s="24"/>
      <c r="T1652" s="6"/>
      <c r="U1652" s="6"/>
      <c r="V1652" s="10">
        <f t="shared" si="152"/>
        <v>0</v>
      </c>
      <c r="W1652" s="6"/>
      <c r="X1652" s="10">
        <f t="shared" si="153"/>
        <v>0</v>
      </c>
      <c r="Y1652" s="30"/>
      <c r="Z1652" s="30"/>
      <c r="AA1652" s="6"/>
      <c r="AB1652" s="6"/>
      <c r="AC1652" s="6"/>
      <c r="AD1652" s="6"/>
      <c r="AE1652" s="6"/>
      <c r="AF1652" s="12">
        <f t="shared" si="154"/>
        <v>0</v>
      </c>
      <c r="AG1652" s="6"/>
      <c r="AH1652" s="6"/>
      <c r="AI1652" s="6"/>
      <c r="AJ1652" s="6"/>
      <c r="AK1652" s="6"/>
      <c r="AL1652" s="12">
        <f t="shared" si="155"/>
        <v>0</v>
      </c>
      <c r="AM1652" s="11" t="str">
        <f t="shared" si="150"/>
        <v/>
      </c>
      <c r="AN1652" s="7"/>
      <c r="AO1652" s="6"/>
    </row>
    <row r="1653" spans="1:41" ht="15.75" customHeight="1" x14ac:dyDescent="0.2">
      <c r="A1653" s="4"/>
      <c r="B1653" s="7"/>
      <c r="C1653" s="8" t="str">
        <f>IFERROR(VLOOKUP(B1653,Tabla2[#All],2,FALSE),"")</f>
        <v/>
      </c>
      <c r="D1653" s="24"/>
      <c r="E1653" s="9" t="str">
        <f>IFERROR(VLOOKUP(D1653,Tabla1[],2,FALSE),"")</f>
        <v/>
      </c>
      <c r="G1653" s="24"/>
      <c r="L1653" s="3" t="str">
        <f t="shared" si="151"/>
        <v/>
      </c>
      <c r="M1653" s="24"/>
      <c r="N1653" s="24"/>
      <c r="T1653" s="6"/>
      <c r="U1653" s="6"/>
      <c r="V1653" s="10">
        <f t="shared" si="152"/>
        <v>0</v>
      </c>
      <c r="W1653" s="6"/>
      <c r="X1653" s="10">
        <f t="shared" si="153"/>
        <v>0</v>
      </c>
      <c r="Y1653" s="30"/>
      <c r="Z1653" s="30"/>
      <c r="AA1653" s="6"/>
      <c r="AB1653" s="6"/>
      <c r="AC1653" s="6"/>
      <c r="AD1653" s="6"/>
      <c r="AE1653" s="6"/>
      <c r="AF1653" s="12">
        <f t="shared" si="154"/>
        <v>0</v>
      </c>
      <c r="AG1653" s="6"/>
      <c r="AH1653" s="6"/>
      <c r="AI1653" s="6"/>
      <c r="AJ1653" s="6"/>
      <c r="AK1653" s="6"/>
      <c r="AL1653" s="12">
        <f t="shared" si="155"/>
        <v>0</v>
      </c>
      <c r="AM1653" s="11" t="str">
        <f t="shared" si="150"/>
        <v/>
      </c>
      <c r="AN1653" s="7"/>
      <c r="AO1653" s="6"/>
    </row>
    <row r="1654" spans="1:41" ht="15.75" customHeight="1" x14ac:dyDescent="0.2">
      <c r="A1654" s="4"/>
      <c r="B1654" s="7"/>
      <c r="C1654" s="8" t="str">
        <f>IFERROR(VLOOKUP(B1654,Tabla2[#All],2,FALSE),"")</f>
        <v/>
      </c>
      <c r="D1654" s="24"/>
      <c r="E1654" s="9" t="str">
        <f>IFERROR(VLOOKUP(D1654,Tabla1[],2,FALSE),"")</f>
        <v/>
      </c>
      <c r="G1654" s="24"/>
      <c r="L1654" s="3" t="str">
        <f t="shared" si="151"/>
        <v/>
      </c>
      <c r="M1654" s="24"/>
      <c r="N1654" s="24"/>
      <c r="T1654" s="6"/>
      <c r="U1654" s="6"/>
      <c r="V1654" s="10">
        <f t="shared" si="152"/>
        <v>0</v>
      </c>
      <c r="W1654" s="6"/>
      <c r="X1654" s="10">
        <f t="shared" si="153"/>
        <v>0</v>
      </c>
      <c r="Y1654" s="30"/>
      <c r="Z1654" s="30"/>
      <c r="AA1654" s="6"/>
      <c r="AB1654" s="6"/>
      <c r="AC1654" s="6"/>
      <c r="AD1654" s="6"/>
      <c r="AE1654" s="6"/>
      <c r="AF1654" s="12">
        <f t="shared" si="154"/>
        <v>0</v>
      </c>
      <c r="AG1654" s="6"/>
      <c r="AH1654" s="6"/>
      <c r="AI1654" s="6"/>
      <c r="AJ1654" s="6"/>
      <c r="AK1654" s="6"/>
      <c r="AL1654" s="12">
        <f t="shared" si="155"/>
        <v>0</v>
      </c>
      <c r="AM1654" s="11" t="str">
        <f t="shared" si="150"/>
        <v/>
      </c>
      <c r="AN1654" s="7"/>
      <c r="AO1654" s="6"/>
    </row>
    <row r="1655" spans="1:41" ht="15.75" customHeight="1" x14ac:dyDescent="0.2">
      <c r="A1655" s="4"/>
      <c r="B1655" s="7"/>
      <c r="C1655" s="8" t="str">
        <f>IFERROR(VLOOKUP(B1655,Tabla2[#All],2,FALSE),"")</f>
        <v/>
      </c>
      <c r="D1655" s="24"/>
      <c r="E1655" s="9" t="str">
        <f>IFERROR(VLOOKUP(D1655,Tabla1[],2,FALSE),"")</f>
        <v/>
      </c>
      <c r="G1655" s="24"/>
      <c r="L1655" s="3" t="str">
        <f t="shared" si="151"/>
        <v/>
      </c>
      <c r="M1655" s="24"/>
      <c r="N1655" s="24"/>
      <c r="T1655" s="6"/>
      <c r="U1655" s="6"/>
      <c r="V1655" s="10">
        <f t="shared" si="152"/>
        <v>0</v>
      </c>
      <c r="W1655" s="6"/>
      <c r="X1655" s="10">
        <f t="shared" si="153"/>
        <v>0</v>
      </c>
      <c r="Y1655" s="30"/>
      <c r="Z1655" s="30"/>
      <c r="AA1655" s="6"/>
      <c r="AB1655" s="6"/>
      <c r="AC1655" s="6"/>
      <c r="AD1655" s="6"/>
      <c r="AE1655" s="6"/>
      <c r="AF1655" s="12">
        <f t="shared" si="154"/>
        <v>0</v>
      </c>
      <c r="AG1655" s="6"/>
      <c r="AH1655" s="6"/>
      <c r="AI1655" s="6"/>
      <c r="AJ1655" s="6"/>
      <c r="AK1655" s="6"/>
      <c r="AL1655" s="12">
        <f t="shared" si="155"/>
        <v>0</v>
      </c>
      <c r="AM1655" s="11" t="str">
        <f t="shared" si="150"/>
        <v/>
      </c>
      <c r="AN1655" s="7"/>
      <c r="AO1655" s="6"/>
    </row>
    <row r="1656" spans="1:41" ht="15.75" customHeight="1" x14ac:dyDescent="0.2">
      <c r="A1656" s="4"/>
      <c r="B1656" s="7"/>
      <c r="C1656" s="8" t="str">
        <f>IFERROR(VLOOKUP(B1656,Tabla2[#All],2,FALSE),"")</f>
        <v/>
      </c>
      <c r="D1656" s="24"/>
      <c r="E1656" s="9" t="str">
        <f>IFERROR(VLOOKUP(D1656,Tabla1[],2,FALSE),"")</f>
        <v/>
      </c>
      <c r="G1656" s="24"/>
      <c r="L1656" s="3" t="str">
        <f t="shared" si="151"/>
        <v/>
      </c>
      <c r="M1656" s="24"/>
      <c r="N1656" s="24"/>
      <c r="T1656" s="6"/>
      <c r="U1656" s="6"/>
      <c r="V1656" s="10">
        <f t="shared" si="152"/>
        <v>0</v>
      </c>
      <c r="W1656" s="6"/>
      <c r="X1656" s="10">
        <f t="shared" si="153"/>
        <v>0</v>
      </c>
      <c r="Y1656" s="30"/>
      <c r="Z1656" s="30"/>
      <c r="AA1656" s="6"/>
      <c r="AB1656" s="6"/>
      <c r="AC1656" s="6"/>
      <c r="AD1656" s="6"/>
      <c r="AE1656" s="6"/>
      <c r="AF1656" s="12">
        <f t="shared" si="154"/>
        <v>0</v>
      </c>
      <c r="AG1656" s="6"/>
      <c r="AH1656" s="6"/>
      <c r="AI1656" s="6"/>
      <c r="AJ1656" s="6"/>
      <c r="AK1656" s="6"/>
      <c r="AL1656" s="12">
        <f t="shared" si="155"/>
        <v>0</v>
      </c>
      <c r="AM1656" s="11" t="str">
        <f t="shared" si="150"/>
        <v/>
      </c>
      <c r="AN1656" s="7"/>
      <c r="AO1656" s="6"/>
    </row>
    <row r="1657" spans="1:41" ht="15.75" customHeight="1" x14ac:dyDescent="0.2">
      <c r="A1657" s="4"/>
      <c r="B1657" s="7"/>
      <c r="C1657" s="8" t="str">
        <f>IFERROR(VLOOKUP(B1657,Tabla2[#All],2,FALSE),"")</f>
        <v/>
      </c>
      <c r="D1657" s="24"/>
      <c r="E1657" s="9" t="str">
        <f>IFERROR(VLOOKUP(D1657,Tabla1[],2,FALSE),"")</f>
        <v/>
      </c>
      <c r="G1657" s="24"/>
      <c r="L1657" s="3" t="str">
        <f t="shared" si="151"/>
        <v/>
      </c>
      <c r="M1657" s="24"/>
      <c r="N1657" s="24"/>
      <c r="T1657" s="6"/>
      <c r="U1657" s="6"/>
      <c r="V1657" s="10">
        <f t="shared" si="152"/>
        <v>0</v>
      </c>
      <c r="W1657" s="6"/>
      <c r="X1657" s="10">
        <f t="shared" si="153"/>
        <v>0</v>
      </c>
      <c r="Y1657" s="30"/>
      <c r="Z1657" s="30"/>
      <c r="AA1657" s="6"/>
      <c r="AB1657" s="6"/>
      <c r="AC1657" s="6"/>
      <c r="AD1657" s="6"/>
      <c r="AE1657" s="6"/>
      <c r="AF1657" s="12">
        <f t="shared" si="154"/>
        <v>0</v>
      </c>
      <c r="AG1657" s="6"/>
      <c r="AH1657" s="6"/>
      <c r="AI1657" s="6"/>
      <c r="AJ1657" s="6"/>
      <c r="AK1657" s="6"/>
      <c r="AL1657" s="12">
        <f t="shared" si="155"/>
        <v>0</v>
      </c>
      <c r="AM1657" s="11" t="str">
        <f t="shared" si="150"/>
        <v/>
      </c>
      <c r="AN1657" s="7"/>
      <c r="AO1657" s="6"/>
    </row>
    <row r="1658" spans="1:41" ht="15.75" customHeight="1" x14ac:dyDescent="0.2">
      <c r="A1658" s="4"/>
      <c r="B1658" s="7"/>
      <c r="C1658" s="8" t="str">
        <f>IFERROR(VLOOKUP(B1658,Tabla2[#All],2,FALSE),"")</f>
        <v/>
      </c>
      <c r="D1658" s="24"/>
      <c r="E1658" s="9" t="str">
        <f>IFERROR(VLOOKUP(D1658,Tabla1[],2,FALSE),"")</f>
        <v/>
      </c>
      <c r="G1658" s="24"/>
      <c r="L1658" s="3" t="str">
        <f t="shared" si="151"/>
        <v/>
      </c>
      <c r="M1658" s="24"/>
      <c r="N1658" s="24"/>
      <c r="T1658" s="6"/>
      <c r="U1658" s="6"/>
      <c r="V1658" s="10">
        <f t="shared" si="152"/>
        <v>0</v>
      </c>
      <c r="W1658" s="6"/>
      <c r="X1658" s="10">
        <f t="shared" si="153"/>
        <v>0</v>
      </c>
      <c r="Y1658" s="30"/>
      <c r="Z1658" s="30"/>
      <c r="AA1658" s="6"/>
      <c r="AB1658" s="6"/>
      <c r="AC1658" s="6"/>
      <c r="AD1658" s="6"/>
      <c r="AE1658" s="6"/>
      <c r="AF1658" s="12">
        <f t="shared" si="154"/>
        <v>0</v>
      </c>
      <c r="AG1658" s="6"/>
      <c r="AH1658" s="6"/>
      <c r="AI1658" s="6"/>
      <c r="AJ1658" s="6"/>
      <c r="AK1658" s="6"/>
      <c r="AL1658" s="12">
        <f t="shared" si="155"/>
        <v>0</v>
      </c>
      <c r="AM1658" s="11" t="str">
        <f t="shared" si="150"/>
        <v/>
      </c>
      <c r="AN1658" s="7"/>
      <c r="AO1658" s="6"/>
    </row>
    <row r="1659" spans="1:41" ht="15.75" customHeight="1" x14ac:dyDescent="0.2">
      <c r="A1659" s="4"/>
      <c r="B1659" s="7"/>
      <c r="C1659" s="8" t="str">
        <f>IFERROR(VLOOKUP(B1659,Tabla2[#All],2,FALSE),"")</f>
        <v/>
      </c>
      <c r="D1659" s="24"/>
      <c r="E1659" s="9" t="str">
        <f>IFERROR(VLOOKUP(D1659,Tabla1[],2,FALSE),"")</f>
        <v/>
      </c>
      <c r="G1659" s="24"/>
      <c r="L1659" s="3" t="str">
        <f t="shared" si="151"/>
        <v/>
      </c>
      <c r="M1659" s="24"/>
      <c r="N1659" s="24"/>
      <c r="T1659" s="6"/>
      <c r="U1659" s="6"/>
      <c r="V1659" s="10">
        <f t="shared" si="152"/>
        <v>0</v>
      </c>
      <c r="W1659" s="6"/>
      <c r="X1659" s="10">
        <f t="shared" si="153"/>
        <v>0</v>
      </c>
      <c r="Y1659" s="30"/>
      <c r="Z1659" s="30"/>
      <c r="AA1659" s="6"/>
      <c r="AB1659" s="6"/>
      <c r="AC1659" s="6"/>
      <c r="AD1659" s="6"/>
      <c r="AE1659" s="6"/>
      <c r="AF1659" s="12">
        <f t="shared" si="154"/>
        <v>0</v>
      </c>
      <c r="AG1659" s="6"/>
      <c r="AH1659" s="6"/>
      <c r="AI1659" s="6"/>
      <c r="AJ1659" s="6"/>
      <c r="AK1659" s="6"/>
      <c r="AL1659" s="12">
        <f t="shared" si="155"/>
        <v>0</v>
      </c>
      <c r="AM1659" s="11" t="str">
        <f t="shared" si="150"/>
        <v/>
      </c>
      <c r="AN1659" s="7"/>
      <c r="AO1659" s="6"/>
    </row>
    <row r="1660" spans="1:41" ht="15.75" customHeight="1" x14ac:dyDescent="0.2">
      <c r="A1660" s="4"/>
      <c r="B1660" s="7"/>
      <c r="C1660" s="8" t="str">
        <f>IFERROR(VLOOKUP(B1660,Tabla2[#All],2,FALSE),"")</f>
        <v/>
      </c>
      <c r="D1660" s="24"/>
      <c r="E1660" s="9" t="str">
        <f>IFERROR(VLOOKUP(D1660,Tabla1[],2,FALSE),"")</f>
        <v/>
      </c>
      <c r="G1660" s="24"/>
      <c r="L1660" s="3" t="str">
        <f t="shared" si="151"/>
        <v/>
      </c>
      <c r="M1660" s="24"/>
      <c r="N1660" s="24"/>
      <c r="T1660" s="6"/>
      <c r="U1660" s="6"/>
      <c r="V1660" s="10">
        <f t="shared" si="152"/>
        <v>0</v>
      </c>
      <c r="W1660" s="6"/>
      <c r="X1660" s="10">
        <f t="shared" si="153"/>
        <v>0</v>
      </c>
      <c r="Y1660" s="30"/>
      <c r="Z1660" s="30"/>
      <c r="AA1660" s="6"/>
      <c r="AB1660" s="6"/>
      <c r="AC1660" s="6"/>
      <c r="AD1660" s="6"/>
      <c r="AE1660" s="6"/>
      <c r="AF1660" s="12">
        <f t="shared" si="154"/>
        <v>0</v>
      </c>
      <c r="AG1660" s="6"/>
      <c r="AH1660" s="6"/>
      <c r="AI1660" s="6"/>
      <c r="AJ1660" s="6"/>
      <c r="AK1660" s="6"/>
      <c r="AL1660" s="12">
        <f t="shared" si="155"/>
        <v>0</v>
      </c>
      <c r="AM1660" s="11" t="str">
        <f t="shared" si="150"/>
        <v/>
      </c>
      <c r="AN1660" s="7"/>
      <c r="AO1660" s="6"/>
    </row>
    <row r="1661" spans="1:41" ht="15.75" customHeight="1" x14ac:dyDescent="0.2">
      <c r="A1661" s="4"/>
      <c r="B1661" s="7"/>
      <c r="C1661" s="8" t="str">
        <f>IFERROR(VLOOKUP(B1661,Tabla2[#All],2,FALSE),"")</f>
        <v/>
      </c>
      <c r="D1661" s="24"/>
      <c r="E1661" s="9" t="str">
        <f>IFERROR(VLOOKUP(D1661,Tabla1[],2,FALSE),"")</f>
        <v/>
      </c>
      <c r="G1661" s="24"/>
      <c r="L1661" s="3" t="str">
        <f t="shared" si="151"/>
        <v/>
      </c>
      <c r="M1661" s="24"/>
      <c r="N1661" s="24"/>
      <c r="T1661" s="6"/>
      <c r="U1661" s="6"/>
      <c r="V1661" s="10">
        <f t="shared" si="152"/>
        <v>0</v>
      </c>
      <c r="W1661" s="6"/>
      <c r="X1661" s="10">
        <f t="shared" si="153"/>
        <v>0</v>
      </c>
      <c r="Y1661" s="30"/>
      <c r="Z1661" s="30"/>
      <c r="AA1661" s="6"/>
      <c r="AB1661" s="6"/>
      <c r="AC1661" s="6"/>
      <c r="AD1661" s="6"/>
      <c r="AE1661" s="6"/>
      <c r="AF1661" s="12">
        <f t="shared" si="154"/>
        <v>0</v>
      </c>
      <c r="AG1661" s="6"/>
      <c r="AH1661" s="6"/>
      <c r="AI1661" s="6"/>
      <c r="AJ1661" s="6"/>
      <c r="AK1661" s="6"/>
      <c r="AL1661" s="12">
        <f t="shared" si="155"/>
        <v>0</v>
      </c>
      <c r="AM1661" s="11" t="str">
        <f t="shared" si="150"/>
        <v/>
      </c>
      <c r="AN1661" s="7"/>
      <c r="AO1661" s="6"/>
    </row>
    <row r="1662" spans="1:41" ht="15.75" customHeight="1" x14ac:dyDescent="0.2">
      <c r="A1662" s="4"/>
      <c r="B1662" s="7"/>
      <c r="C1662" s="8" t="str">
        <f>IFERROR(VLOOKUP(B1662,Tabla2[#All],2,FALSE),"")</f>
        <v/>
      </c>
      <c r="D1662" s="24"/>
      <c r="E1662" s="9" t="str">
        <f>IFERROR(VLOOKUP(D1662,Tabla1[],2,FALSE),"")</f>
        <v/>
      </c>
      <c r="G1662" s="24"/>
      <c r="L1662" s="3" t="str">
        <f t="shared" si="151"/>
        <v/>
      </c>
      <c r="M1662" s="24"/>
      <c r="N1662" s="24"/>
      <c r="T1662" s="6"/>
      <c r="U1662" s="6"/>
      <c r="V1662" s="10">
        <f t="shared" si="152"/>
        <v>0</v>
      </c>
      <c r="W1662" s="6"/>
      <c r="X1662" s="10">
        <f t="shared" si="153"/>
        <v>0</v>
      </c>
      <c r="Y1662" s="30"/>
      <c r="Z1662" s="30"/>
      <c r="AA1662" s="6"/>
      <c r="AB1662" s="6"/>
      <c r="AC1662" s="6"/>
      <c r="AD1662" s="6"/>
      <c r="AE1662" s="6"/>
      <c r="AF1662" s="12">
        <f t="shared" si="154"/>
        <v>0</v>
      </c>
      <c r="AG1662" s="6"/>
      <c r="AH1662" s="6"/>
      <c r="AI1662" s="6"/>
      <c r="AJ1662" s="6"/>
      <c r="AK1662" s="6"/>
      <c r="AL1662" s="12">
        <f t="shared" si="155"/>
        <v>0</v>
      </c>
      <c r="AM1662" s="11" t="str">
        <f t="shared" si="150"/>
        <v/>
      </c>
      <c r="AN1662" s="7"/>
      <c r="AO1662" s="6"/>
    </row>
    <row r="1663" spans="1:41" ht="15.75" customHeight="1" x14ac:dyDescent="0.2">
      <c r="A1663" s="4"/>
      <c r="B1663" s="7"/>
      <c r="C1663" s="8" t="str">
        <f>IFERROR(VLOOKUP(B1663,Tabla2[#All],2,FALSE),"")</f>
        <v/>
      </c>
      <c r="D1663" s="24"/>
      <c r="E1663" s="9" t="str">
        <f>IFERROR(VLOOKUP(D1663,Tabla1[],2,FALSE),"")</f>
        <v/>
      </c>
      <c r="G1663" s="24"/>
      <c r="L1663" s="3" t="str">
        <f t="shared" si="151"/>
        <v/>
      </c>
      <c r="M1663" s="24"/>
      <c r="N1663" s="24"/>
      <c r="T1663" s="6"/>
      <c r="U1663" s="6"/>
      <c r="V1663" s="10">
        <f t="shared" si="152"/>
        <v>0</v>
      </c>
      <c r="W1663" s="6"/>
      <c r="X1663" s="10">
        <f t="shared" si="153"/>
        <v>0</v>
      </c>
      <c r="Y1663" s="30"/>
      <c r="Z1663" s="30"/>
      <c r="AA1663" s="6"/>
      <c r="AB1663" s="6"/>
      <c r="AC1663" s="6"/>
      <c r="AD1663" s="6"/>
      <c r="AE1663" s="6"/>
      <c r="AF1663" s="12">
        <f t="shared" si="154"/>
        <v>0</v>
      </c>
      <c r="AG1663" s="6"/>
      <c r="AH1663" s="6"/>
      <c r="AI1663" s="6"/>
      <c r="AJ1663" s="6"/>
      <c r="AK1663" s="6"/>
      <c r="AL1663" s="12">
        <f t="shared" si="155"/>
        <v>0</v>
      </c>
      <c r="AM1663" s="11" t="str">
        <f t="shared" si="150"/>
        <v/>
      </c>
      <c r="AN1663" s="7"/>
      <c r="AO1663" s="6"/>
    </row>
    <row r="1664" spans="1:41" ht="15.75" customHeight="1" x14ac:dyDescent="0.2">
      <c r="A1664" s="4"/>
      <c r="B1664" s="7"/>
      <c r="C1664" s="8" t="str">
        <f>IFERROR(VLOOKUP(B1664,Tabla2[#All],2,FALSE),"")</f>
        <v/>
      </c>
      <c r="D1664" s="24"/>
      <c r="E1664" s="9" t="str">
        <f>IFERROR(VLOOKUP(D1664,Tabla1[],2,FALSE),"")</f>
        <v/>
      </c>
      <c r="G1664" s="24"/>
      <c r="L1664" s="3" t="str">
        <f t="shared" si="151"/>
        <v/>
      </c>
      <c r="M1664" s="24"/>
      <c r="N1664" s="24"/>
      <c r="T1664" s="6"/>
      <c r="U1664" s="6"/>
      <c r="V1664" s="10">
        <f t="shared" si="152"/>
        <v>0</v>
      </c>
      <c r="W1664" s="6"/>
      <c r="X1664" s="10">
        <f t="shared" si="153"/>
        <v>0</v>
      </c>
      <c r="Y1664" s="30"/>
      <c r="Z1664" s="30"/>
      <c r="AA1664" s="6"/>
      <c r="AB1664" s="6"/>
      <c r="AC1664" s="6"/>
      <c r="AD1664" s="6"/>
      <c r="AE1664" s="6"/>
      <c r="AF1664" s="12">
        <f t="shared" si="154"/>
        <v>0</v>
      </c>
      <c r="AG1664" s="6"/>
      <c r="AH1664" s="6"/>
      <c r="AI1664" s="6"/>
      <c r="AJ1664" s="6"/>
      <c r="AK1664" s="6"/>
      <c r="AL1664" s="12">
        <f t="shared" si="155"/>
        <v>0</v>
      </c>
      <c r="AM1664" s="11" t="str">
        <f t="shared" si="150"/>
        <v/>
      </c>
      <c r="AN1664" s="7"/>
      <c r="AO1664" s="6"/>
    </row>
    <row r="1665" spans="1:41" ht="15.75" customHeight="1" x14ac:dyDescent="0.2">
      <c r="A1665" s="4"/>
      <c r="B1665" s="7"/>
      <c r="C1665" s="8" t="str">
        <f>IFERROR(VLOOKUP(B1665,Tabla2[#All],2,FALSE),"")</f>
        <v/>
      </c>
      <c r="D1665" s="24"/>
      <c r="E1665" s="9" t="str">
        <f>IFERROR(VLOOKUP(D1665,Tabla1[],2,FALSE),"")</f>
        <v/>
      </c>
      <c r="G1665" s="24"/>
      <c r="L1665" s="3" t="str">
        <f t="shared" si="151"/>
        <v/>
      </c>
      <c r="M1665" s="24"/>
      <c r="N1665" s="24"/>
      <c r="T1665" s="6"/>
      <c r="U1665" s="6"/>
      <c r="V1665" s="10">
        <f t="shared" si="152"/>
        <v>0</v>
      </c>
      <c r="W1665" s="6"/>
      <c r="X1665" s="10">
        <f t="shared" si="153"/>
        <v>0</v>
      </c>
      <c r="Y1665" s="30"/>
      <c r="Z1665" s="30"/>
      <c r="AA1665" s="6"/>
      <c r="AB1665" s="6"/>
      <c r="AC1665" s="6"/>
      <c r="AD1665" s="6"/>
      <c r="AE1665" s="6"/>
      <c r="AF1665" s="12">
        <f t="shared" si="154"/>
        <v>0</v>
      </c>
      <c r="AG1665" s="6"/>
      <c r="AH1665" s="6"/>
      <c r="AI1665" s="6"/>
      <c r="AJ1665" s="6"/>
      <c r="AK1665" s="6"/>
      <c r="AL1665" s="12">
        <f t="shared" si="155"/>
        <v>0</v>
      </c>
      <c r="AM1665" s="11" t="str">
        <f t="shared" si="150"/>
        <v/>
      </c>
      <c r="AN1665" s="7"/>
      <c r="AO1665" s="6"/>
    </row>
    <row r="1666" spans="1:41" ht="15.75" customHeight="1" x14ac:dyDescent="0.2">
      <c r="A1666" s="4"/>
      <c r="B1666" s="7"/>
      <c r="C1666" s="8" t="str">
        <f>IFERROR(VLOOKUP(B1666,Tabla2[#All],2,FALSE),"")</f>
        <v/>
      </c>
      <c r="D1666" s="24"/>
      <c r="E1666" s="9" t="str">
        <f>IFERROR(VLOOKUP(D1666,Tabla1[],2,FALSE),"")</f>
        <v/>
      </c>
      <c r="G1666" s="24"/>
      <c r="L1666" s="3" t="str">
        <f t="shared" si="151"/>
        <v/>
      </c>
      <c r="M1666" s="24"/>
      <c r="N1666" s="24"/>
      <c r="T1666" s="6"/>
      <c r="U1666" s="6"/>
      <c r="V1666" s="10">
        <f t="shared" si="152"/>
        <v>0</v>
      </c>
      <c r="W1666" s="6"/>
      <c r="X1666" s="10">
        <f t="shared" si="153"/>
        <v>0</v>
      </c>
      <c r="Y1666" s="30"/>
      <c r="Z1666" s="30"/>
      <c r="AA1666" s="6"/>
      <c r="AB1666" s="6"/>
      <c r="AC1666" s="6"/>
      <c r="AD1666" s="6"/>
      <c r="AE1666" s="6"/>
      <c r="AF1666" s="12">
        <f t="shared" si="154"/>
        <v>0</v>
      </c>
      <c r="AG1666" s="6"/>
      <c r="AH1666" s="6"/>
      <c r="AI1666" s="6"/>
      <c r="AJ1666" s="6"/>
      <c r="AK1666" s="6"/>
      <c r="AL1666" s="12">
        <f t="shared" si="155"/>
        <v>0</v>
      </c>
      <c r="AM1666" s="11" t="str">
        <f t="shared" si="150"/>
        <v/>
      </c>
      <c r="AN1666" s="7"/>
      <c r="AO1666" s="6"/>
    </row>
    <row r="1667" spans="1:41" ht="15.75" customHeight="1" x14ac:dyDescent="0.2">
      <c r="A1667" s="4"/>
      <c r="B1667" s="7"/>
      <c r="C1667" s="8" t="str">
        <f>IFERROR(VLOOKUP(B1667,Tabla2[#All],2,FALSE),"")</f>
        <v/>
      </c>
      <c r="D1667" s="24"/>
      <c r="E1667" s="9" t="str">
        <f>IFERROR(VLOOKUP(D1667,Tabla1[],2,FALSE),"")</f>
        <v/>
      </c>
      <c r="G1667" s="24"/>
      <c r="L1667" s="3" t="str">
        <f t="shared" si="151"/>
        <v/>
      </c>
      <c r="M1667" s="24"/>
      <c r="N1667" s="24"/>
      <c r="T1667" s="6"/>
      <c r="U1667" s="6"/>
      <c r="V1667" s="10">
        <f t="shared" si="152"/>
        <v>0</v>
      </c>
      <c r="W1667" s="6"/>
      <c r="X1667" s="10">
        <f t="shared" si="153"/>
        <v>0</v>
      </c>
      <c r="Y1667" s="30"/>
      <c r="Z1667" s="30"/>
      <c r="AA1667" s="6"/>
      <c r="AB1667" s="6"/>
      <c r="AC1667" s="6"/>
      <c r="AD1667" s="6"/>
      <c r="AE1667" s="6"/>
      <c r="AF1667" s="12">
        <f t="shared" si="154"/>
        <v>0</v>
      </c>
      <c r="AG1667" s="6"/>
      <c r="AH1667" s="6"/>
      <c r="AI1667" s="6"/>
      <c r="AJ1667" s="6"/>
      <c r="AK1667" s="6"/>
      <c r="AL1667" s="12">
        <f t="shared" si="155"/>
        <v>0</v>
      </c>
      <c r="AM1667" s="11" t="str">
        <f t="shared" si="150"/>
        <v/>
      </c>
      <c r="AN1667" s="7"/>
      <c r="AO1667" s="6"/>
    </row>
    <row r="1668" spans="1:41" ht="15.75" customHeight="1" x14ac:dyDescent="0.2">
      <c r="A1668" s="4"/>
      <c r="B1668" s="7"/>
      <c r="C1668" s="8" t="str">
        <f>IFERROR(VLOOKUP(B1668,Tabla2[#All],2,FALSE),"")</f>
        <v/>
      </c>
      <c r="D1668" s="24"/>
      <c r="E1668" s="9" t="str">
        <f>IFERROR(VLOOKUP(D1668,Tabla1[],2,FALSE),"")</f>
        <v/>
      </c>
      <c r="G1668" s="24"/>
      <c r="L1668" s="3" t="str">
        <f t="shared" si="151"/>
        <v/>
      </c>
      <c r="M1668" s="24"/>
      <c r="N1668" s="24"/>
      <c r="T1668" s="6"/>
      <c r="U1668" s="6"/>
      <c r="V1668" s="10">
        <f t="shared" si="152"/>
        <v>0</v>
      </c>
      <c r="W1668" s="6"/>
      <c r="X1668" s="10">
        <f t="shared" si="153"/>
        <v>0</v>
      </c>
      <c r="Y1668" s="30"/>
      <c r="Z1668" s="30"/>
      <c r="AA1668" s="6"/>
      <c r="AB1668" s="6"/>
      <c r="AC1668" s="6"/>
      <c r="AD1668" s="6"/>
      <c r="AE1668" s="6"/>
      <c r="AF1668" s="12">
        <f t="shared" si="154"/>
        <v>0</v>
      </c>
      <c r="AG1668" s="6"/>
      <c r="AH1668" s="6"/>
      <c r="AI1668" s="6"/>
      <c r="AJ1668" s="6"/>
      <c r="AK1668" s="6"/>
      <c r="AL1668" s="12">
        <f t="shared" si="155"/>
        <v>0</v>
      </c>
      <c r="AM1668" s="11" t="str">
        <f t="shared" si="150"/>
        <v/>
      </c>
      <c r="AN1668" s="7"/>
      <c r="AO1668" s="6"/>
    </row>
    <row r="1669" spans="1:41" ht="15.75" customHeight="1" x14ac:dyDescent="0.2">
      <c r="A1669" s="4"/>
      <c r="B1669" s="7"/>
      <c r="C1669" s="8" t="str">
        <f>IFERROR(VLOOKUP(B1669,Tabla2[#All],2,FALSE),"")</f>
        <v/>
      </c>
      <c r="D1669" s="24"/>
      <c r="E1669" s="9" t="str">
        <f>IFERROR(VLOOKUP(D1669,Tabla1[],2,FALSE),"")</f>
        <v/>
      </c>
      <c r="G1669" s="24"/>
      <c r="L1669" s="3" t="str">
        <f t="shared" si="151"/>
        <v/>
      </c>
      <c r="M1669" s="24"/>
      <c r="N1669" s="24"/>
      <c r="T1669" s="6"/>
      <c r="U1669" s="6"/>
      <c r="V1669" s="10">
        <f t="shared" si="152"/>
        <v>0</v>
      </c>
      <c r="W1669" s="6"/>
      <c r="X1669" s="10">
        <f t="shared" si="153"/>
        <v>0</v>
      </c>
      <c r="Y1669" s="30"/>
      <c r="Z1669" s="30"/>
      <c r="AA1669" s="6"/>
      <c r="AB1669" s="6"/>
      <c r="AC1669" s="6"/>
      <c r="AD1669" s="6"/>
      <c r="AE1669" s="6"/>
      <c r="AF1669" s="12">
        <f t="shared" si="154"/>
        <v>0</v>
      </c>
      <c r="AG1669" s="6"/>
      <c r="AH1669" s="6"/>
      <c r="AI1669" s="6"/>
      <c r="AJ1669" s="6"/>
      <c r="AK1669" s="6"/>
      <c r="AL1669" s="12">
        <f t="shared" si="155"/>
        <v>0</v>
      </c>
      <c r="AM1669" s="11" t="str">
        <f t="shared" si="150"/>
        <v/>
      </c>
      <c r="AN1669" s="7"/>
      <c r="AO1669" s="6"/>
    </row>
    <row r="1670" spans="1:41" ht="15.75" customHeight="1" x14ac:dyDescent="0.2">
      <c r="A1670" s="4"/>
      <c r="B1670" s="7"/>
      <c r="C1670" s="8" t="str">
        <f>IFERROR(VLOOKUP(B1670,Tabla2[#All],2,FALSE),"")</f>
        <v/>
      </c>
      <c r="D1670" s="24"/>
      <c r="E1670" s="9" t="str">
        <f>IFERROR(VLOOKUP(D1670,Tabla1[],2,FALSE),"")</f>
        <v/>
      </c>
      <c r="G1670" s="24"/>
      <c r="L1670" s="3" t="str">
        <f t="shared" si="151"/>
        <v/>
      </c>
      <c r="M1670" s="24"/>
      <c r="N1670" s="24"/>
      <c r="T1670" s="6"/>
      <c r="U1670" s="6"/>
      <c r="V1670" s="10">
        <f t="shared" si="152"/>
        <v>0</v>
      </c>
      <c r="W1670" s="6"/>
      <c r="X1670" s="10">
        <f t="shared" si="153"/>
        <v>0</v>
      </c>
      <c r="Y1670" s="30"/>
      <c r="Z1670" s="30"/>
      <c r="AA1670" s="6"/>
      <c r="AB1670" s="6"/>
      <c r="AC1670" s="6"/>
      <c r="AD1670" s="6"/>
      <c r="AE1670" s="6"/>
      <c r="AF1670" s="12">
        <f t="shared" si="154"/>
        <v>0</v>
      </c>
      <c r="AG1670" s="6"/>
      <c r="AH1670" s="6"/>
      <c r="AI1670" s="6"/>
      <c r="AJ1670" s="6"/>
      <c r="AK1670" s="6"/>
      <c r="AL1670" s="12">
        <f t="shared" si="155"/>
        <v>0</v>
      </c>
      <c r="AM1670" s="11" t="str">
        <f t="shared" si="150"/>
        <v/>
      </c>
      <c r="AN1670" s="7"/>
      <c r="AO1670" s="6"/>
    </row>
    <row r="1671" spans="1:41" ht="15.75" customHeight="1" x14ac:dyDescent="0.2">
      <c r="A1671" s="4"/>
      <c r="B1671" s="7"/>
      <c r="C1671" s="8" t="str">
        <f>IFERROR(VLOOKUP(B1671,Tabla2[#All],2,FALSE),"")</f>
        <v/>
      </c>
      <c r="D1671" s="24"/>
      <c r="E1671" s="9" t="str">
        <f>IFERROR(VLOOKUP(D1671,Tabla1[],2,FALSE),"")</f>
        <v/>
      </c>
      <c r="G1671" s="24"/>
      <c r="L1671" s="3" t="str">
        <f t="shared" si="151"/>
        <v/>
      </c>
      <c r="M1671" s="24"/>
      <c r="N1671" s="24"/>
      <c r="T1671" s="6"/>
      <c r="U1671" s="6"/>
      <c r="V1671" s="10">
        <f t="shared" si="152"/>
        <v>0</v>
      </c>
      <c r="W1671" s="6"/>
      <c r="X1671" s="10">
        <f t="shared" si="153"/>
        <v>0</v>
      </c>
      <c r="Y1671" s="30"/>
      <c r="Z1671" s="30"/>
      <c r="AA1671" s="6"/>
      <c r="AB1671" s="6"/>
      <c r="AC1671" s="6"/>
      <c r="AD1671" s="6"/>
      <c r="AE1671" s="6"/>
      <c r="AF1671" s="12">
        <f t="shared" si="154"/>
        <v>0</v>
      </c>
      <c r="AG1671" s="6"/>
      <c r="AH1671" s="6"/>
      <c r="AI1671" s="6"/>
      <c r="AJ1671" s="6"/>
      <c r="AK1671" s="6"/>
      <c r="AL1671" s="12">
        <f t="shared" si="155"/>
        <v>0</v>
      </c>
      <c r="AM1671" s="11" t="str">
        <f t="shared" ref="AM1671:AM1734" si="156">IF(SUM(AF1671+AL1671)=0,"",IF(SUM(AF1671+AL1671)=Z1671,"Ok","Error en Montos"))</f>
        <v/>
      </c>
      <c r="AN1671" s="7"/>
      <c r="AO1671" s="6"/>
    </row>
    <row r="1672" spans="1:41" ht="15.75" customHeight="1" x14ac:dyDescent="0.2">
      <c r="A1672" s="4"/>
      <c r="B1672" s="7"/>
      <c r="C1672" s="8" t="str">
        <f>IFERROR(VLOOKUP(B1672,Tabla2[#All],2,FALSE),"")</f>
        <v/>
      </c>
      <c r="D1672" s="24"/>
      <c r="E1672" s="9" t="str">
        <f>IFERROR(VLOOKUP(D1672,Tabla1[],2,FALSE),"")</f>
        <v/>
      </c>
      <c r="G1672" s="24"/>
      <c r="L1672" s="3" t="str">
        <f t="shared" ref="L1672:L1735" si="157">IF(AND(J1672&lt;&gt;"",K1672&lt;&gt;""),DATEDIF(J1672,K1672,"d")+1,"")</f>
        <v/>
      </c>
      <c r="M1672" s="24"/>
      <c r="N1672" s="24"/>
      <c r="T1672" s="6"/>
      <c r="U1672" s="6"/>
      <c r="V1672" s="10">
        <f t="shared" ref="V1672:V1735" si="158">SUM(T1672+U1672)</f>
        <v>0</v>
      </c>
      <c r="W1672" s="6"/>
      <c r="X1672" s="10">
        <f t="shared" ref="X1672:X1735" si="159">V1672-W1672</f>
        <v>0</v>
      </c>
      <c r="Y1672" s="30"/>
      <c r="Z1672" s="30"/>
      <c r="AA1672" s="6"/>
      <c r="AB1672" s="6"/>
      <c r="AC1672" s="6"/>
      <c r="AD1672" s="6"/>
      <c r="AE1672" s="6"/>
      <c r="AF1672" s="12">
        <f t="shared" ref="AF1672:AF1735" si="160">SUM(AA1672:AD1672)</f>
        <v>0</v>
      </c>
      <c r="AG1672" s="6"/>
      <c r="AH1672" s="6"/>
      <c r="AI1672" s="6"/>
      <c r="AJ1672" s="6"/>
      <c r="AK1672" s="6"/>
      <c r="AL1672" s="12">
        <f t="shared" ref="AL1672:AL1735" si="161">SUM(AG1672:AJ1672)</f>
        <v>0</v>
      </c>
      <c r="AM1672" s="11" t="str">
        <f t="shared" si="156"/>
        <v/>
      </c>
      <c r="AN1672" s="7"/>
      <c r="AO1672" s="6"/>
    </row>
    <row r="1673" spans="1:41" ht="15.75" customHeight="1" x14ac:dyDescent="0.2">
      <c r="A1673" s="4"/>
      <c r="B1673" s="7"/>
      <c r="C1673" s="8" t="str">
        <f>IFERROR(VLOOKUP(B1673,Tabla2[#All],2,FALSE),"")</f>
        <v/>
      </c>
      <c r="D1673" s="24"/>
      <c r="E1673" s="9" t="str">
        <f>IFERROR(VLOOKUP(D1673,Tabla1[],2,FALSE),"")</f>
        <v/>
      </c>
      <c r="G1673" s="24"/>
      <c r="L1673" s="3" t="str">
        <f t="shared" si="157"/>
        <v/>
      </c>
      <c r="M1673" s="24"/>
      <c r="N1673" s="24"/>
      <c r="T1673" s="6"/>
      <c r="U1673" s="6"/>
      <c r="V1673" s="10">
        <f t="shared" si="158"/>
        <v>0</v>
      </c>
      <c r="W1673" s="6"/>
      <c r="X1673" s="10">
        <f t="shared" si="159"/>
        <v>0</v>
      </c>
      <c r="Y1673" s="30"/>
      <c r="Z1673" s="30"/>
      <c r="AA1673" s="6"/>
      <c r="AB1673" s="6"/>
      <c r="AC1673" s="6"/>
      <c r="AD1673" s="6"/>
      <c r="AE1673" s="6"/>
      <c r="AF1673" s="12">
        <f t="shared" si="160"/>
        <v>0</v>
      </c>
      <c r="AG1673" s="6"/>
      <c r="AH1673" s="6"/>
      <c r="AI1673" s="6"/>
      <c r="AJ1673" s="6"/>
      <c r="AK1673" s="6"/>
      <c r="AL1673" s="12">
        <f t="shared" si="161"/>
        <v>0</v>
      </c>
      <c r="AM1673" s="11" t="str">
        <f t="shared" si="156"/>
        <v/>
      </c>
      <c r="AN1673" s="7"/>
      <c r="AO1673" s="6"/>
    </row>
    <row r="1674" spans="1:41" ht="15.75" customHeight="1" x14ac:dyDescent="0.2">
      <c r="A1674" s="4"/>
      <c r="B1674" s="7"/>
      <c r="C1674" s="8" t="str">
        <f>IFERROR(VLOOKUP(B1674,Tabla2[#All],2,FALSE),"")</f>
        <v/>
      </c>
      <c r="D1674" s="24"/>
      <c r="E1674" s="9" t="str">
        <f>IFERROR(VLOOKUP(D1674,Tabla1[],2,FALSE),"")</f>
        <v/>
      </c>
      <c r="G1674" s="24"/>
      <c r="L1674" s="3" t="str">
        <f t="shared" si="157"/>
        <v/>
      </c>
      <c r="M1674" s="24"/>
      <c r="N1674" s="24"/>
      <c r="T1674" s="6"/>
      <c r="U1674" s="6"/>
      <c r="V1674" s="10">
        <f t="shared" si="158"/>
        <v>0</v>
      </c>
      <c r="W1674" s="6"/>
      <c r="X1674" s="10">
        <f t="shared" si="159"/>
        <v>0</v>
      </c>
      <c r="Y1674" s="30"/>
      <c r="Z1674" s="30"/>
      <c r="AA1674" s="6"/>
      <c r="AB1674" s="6"/>
      <c r="AC1674" s="6"/>
      <c r="AD1674" s="6"/>
      <c r="AE1674" s="6"/>
      <c r="AF1674" s="12">
        <f t="shared" si="160"/>
        <v>0</v>
      </c>
      <c r="AG1674" s="6"/>
      <c r="AH1674" s="6"/>
      <c r="AI1674" s="6"/>
      <c r="AJ1674" s="6"/>
      <c r="AK1674" s="6"/>
      <c r="AL1674" s="12">
        <f t="shared" si="161"/>
        <v>0</v>
      </c>
      <c r="AM1674" s="11" t="str">
        <f t="shared" si="156"/>
        <v/>
      </c>
      <c r="AN1674" s="7"/>
      <c r="AO1674" s="6"/>
    </row>
    <row r="1675" spans="1:41" ht="15.75" customHeight="1" x14ac:dyDescent="0.2">
      <c r="A1675" s="4"/>
      <c r="B1675" s="7"/>
      <c r="C1675" s="8" t="str">
        <f>IFERROR(VLOOKUP(B1675,Tabla2[#All],2,FALSE),"")</f>
        <v/>
      </c>
      <c r="D1675" s="24"/>
      <c r="E1675" s="9" t="str">
        <f>IFERROR(VLOOKUP(D1675,Tabla1[],2,FALSE),"")</f>
        <v/>
      </c>
      <c r="G1675" s="24"/>
      <c r="L1675" s="3" t="str">
        <f t="shared" si="157"/>
        <v/>
      </c>
      <c r="M1675" s="24"/>
      <c r="N1675" s="24"/>
      <c r="T1675" s="6"/>
      <c r="U1675" s="6"/>
      <c r="V1675" s="10">
        <f t="shared" si="158"/>
        <v>0</v>
      </c>
      <c r="W1675" s="6"/>
      <c r="X1675" s="10">
        <f t="shared" si="159"/>
        <v>0</v>
      </c>
      <c r="Y1675" s="30"/>
      <c r="Z1675" s="30"/>
      <c r="AA1675" s="6"/>
      <c r="AB1675" s="6"/>
      <c r="AC1675" s="6"/>
      <c r="AD1675" s="6"/>
      <c r="AE1675" s="6"/>
      <c r="AF1675" s="12">
        <f t="shared" si="160"/>
        <v>0</v>
      </c>
      <c r="AG1675" s="6"/>
      <c r="AH1675" s="6"/>
      <c r="AI1675" s="6"/>
      <c r="AJ1675" s="6"/>
      <c r="AK1675" s="6"/>
      <c r="AL1675" s="12">
        <f t="shared" si="161"/>
        <v>0</v>
      </c>
      <c r="AM1675" s="11" t="str">
        <f t="shared" si="156"/>
        <v/>
      </c>
      <c r="AN1675" s="7"/>
      <c r="AO1675" s="6"/>
    </row>
    <row r="1676" spans="1:41" ht="15.75" customHeight="1" x14ac:dyDescent="0.2">
      <c r="A1676" s="4"/>
      <c r="B1676" s="7"/>
      <c r="C1676" s="8" t="str">
        <f>IFERROR(VLOOKUP(B1676,Tabla2[#All],2,FALSE),"")</f>
        <v/>
      </c>
      <c r="D1676" s="24"/>
      <c r="E1676" s="9" t="str">
        <f>IFERROR(VLOOKUP(D1676,Tabla1[],2,FALSE),"")</f>
        <v/>
      </c>
      <c r="G1676" s="24"/>
      <c r="L1676" s="3" t="str">
        <f t="shared" si="157"/>
        <v/>
      </c>
      <c r="M1676" s="24"/>
      <c r="N1676" s="24"/>
      <c r="T1676" s="6"/>
      <c r="U1676" s="6"/>
      <c r="V1676" s="10">
        <f t="shared" si="158"/>
        <v>0</v>
      </c>
      <c r="W1676" s="6"/>
      <c r="X1676" s="10">
        <f t="shared" si="159"/>
        <v>0</v>
      </c>
      <c r="Y1676" s="30"/>
      <c r="Z1676" s="30"/>
      <c r="AA1676" s="6"/>
      <c r="AB1676" s="6"/>
      <c r="AC1676" s="6"/>
      <c r="AD1676" s="6"/>
      <c r="AE1676" s="6"/>
      <c r="AF1676" s="12">
        <f t="shared" si="160"/>
        <v>0</v>
      </c>
      <c r="AG1676" s="6"/>
      <c r="AH1676" s="6"/>
      <c r="AI1676" s="6"/>
      <c r="AJ1676" s="6"/>
      <c r="AK1676" s="6"/>
      <c r="AL1676" s="12">
        <f t="shared" si="161"/>
        <v>0</v>
      </c>
      <c r="AM1676" s="11" t="str">
        <f t="shared" si="156"/>
        <v/>
      </c>
      <c r="AN1676" s="7"/>
      <c r="AO1676" s="6"/>
    </row>
    <row r="1677" spans="1:41" ht="15.75" customHeight="1" x14ac:dyDescent="0.2">
      <c r="A1677" s="4"/>
      <c r="B1677" s="7"/>
      <c r="C1677" s="8" t="str">
        <f>IFERROR(VLOOKUP(B1677,Tabla2[#All],2,FALSE),"")</f>
        <v/>
      </c>
      <c r="D1677" s="24"/>
      <c r="E1677" s="9" t="str">
        <f>IFERROR(VLOOKUP(D1677,Tabla1[],2,FALSE),"")</f>
        <v/>
      </c>
      <c r="G1677" s="24"/>
      <c r="L1677" s="3" t="str">
        <f t="shared" si="157"/>
        <v/>
      </c>
      <c r="M1677" s="24"/>
      <c r="N1677" s="24"/>
      <c r="T1677" s="6"/>
      <c r="U1677" s="6"/>
      <c r="V1677" s="10">
        <f t="shared" si="158"/>
        <v>0</v>
      </c>
      <c r="W1677" s="6"/>
      <c r="X1677" s="10">
        <f t="shared" si="159"/>
        <v>0</v>
      </c>
      <c r="Y1677" s="30"/>
      <c r="Z1677" s="30"/>
      <c r="AA1677" s="6"/>
      <c r="AB1677" s="6"/>
      <c r="AC1677" s="6"/>
      <c r="AD1677" s="6"/>
      <c r="AE1677" s="6"/>
      <c r="AF1677" s="12">
        <f t="shared" si="160"/>
        <v>0</v>
      </c>
      <c r="AG1677" s="6"/>
      <c r="AH1677" s="6"/>
      <c r="AI1677" s="6"/>
      <c r="AJ1677" s="6"/>
      <c r="AK1677" s="6"/>
      <c r="AL1677" s="12">
        <f t="shared" si="161"/>
        <v>0</v>
      </c>
      <c r="AM1677" s="11" t="str">
        <f t="shared" si="156"/>
        <v/>
      </c>
      <c r="AN1677" s="7"/>
      <c r="AO1677" s="6"/>
    </row>
    <row r="1678" spans="1:41" ht="15.75" customHeight="1" x14ac:dyDescent="0.2">
      <c r="A1678" s="4"/>
      <c r="B1678" s="7"/>
      <c r="C1678" s="8" t="str">
        <f>IFERROR(VLOOKUP(B1678,Tabla2[#All],2,FALSE),"")</f>
        <v/>
      </c>
      <c r="D1678" s="24"/>
      <c r="E1678" s="9" t="str">
        <f>IFERROR(VLOOKUP(D1678,Tabla1[],2,FALSE),"")</f>
        <v/>
      </c>
      <c r="G1678" s="24"/>
      <c r="L1678" s="3" t="str">
        <f t="shared" si="157"/>
        <v/>
      </c>
      <c r="M1678" s="24"/>
      <c r="N1678" s="24"/>
      <c r="T1678" s="6"/>
      <c r="U1678" s="6"/>
      <c r="V1678" s="10">
        <f t="shared" si="158"/>
        <v>0</v>
      </c>
      <c r="W1678" s="6"/>
      <c r="X1678" s="10">
        <f t="shared" si="159"/>
        <v>0</v>
      </c>
      <c r="Y1678" s="30"/>
      <c r="Z1678" s="30"/>
      <c r="AA1678" s="6"/>
      <c r="AB1678" s="6"/>
      <c r="AC1678" s="6"/>
      <c r="AD1678" s="6"/>
      <c r="AE1678" s="6"/>
      <c r="AF1678" s="12">
        <f t="shared" si="160"/>
        <v>0</v>
      </c>
      <c r="AG1678" s="6"/>
      <c r="AH1678" s="6"/>
      <c r="AI1678" s="6"/>
      <c r="AJ1678" s="6"/>
      <c r="AK1678" s="6"/>
      <c r="AL1678" s="12">
        <f t="shared" si="161"/>
        <v>0</v>
      </c>
      <c r="AM1678" s="11" t="str">
        <f t="shared" si="156"/>
        <v/>
      </c>
      <c r="AN1678" s="7"/>
      <c r="AO1678" s="6"/>
    </row>
    <row r="1679" spans="1:41" ht="15.75" customHeight="1" x14ac:dyDescent="0.2">
      <c r="A1679" s="4"/>
      <c r="B1679" s="7"/>
      <c r="C1679" s="8" t="str">
        <f>IFERROR(VLOOKUP(B1679,Tabla2[#All],2,FALSE),"")</f>
        <v/>
      </c>
      <c r="D1679" s="24"/>
      <c r="E1679" s="9" t="str">
        <f>IFERROR(VLOOKUP(D1679,Tabla1[],2,FALSE),"")</f>
        <v/>
      </c>
      <c r="G1679" s="24"/>
      <c r="L1679" s="3" t="str">
        <f t="shared" si="157"/>
        <v/>
      </c>
      <c r="M1679" s="24"/>
      <c r="N1679" s="24"/>
      <c r="T1679" s="6"/>
      <c r="U1679" s="6"/>
      <c r="V1679" s="10">
        <f t="shared" si="158"/>
        <v>0</v>
      </c>
      <c r="W1679" s="6"/>
      <c r="X1679" s="10">
        <f t="shared" si="159"/>
        <v>0</v>
      </c>
      <c r="Y1679" s="30"/>
      <c r="Z1679" s="30"/>
      <c r="AA1679" s="6"/>
      <c r="AB1679" s="6"/>
      <c r="AC1679" s="6"/>
      <c r="AD1679" s="6"/>
      <c r="AE1679" s="6"/>
      <c r="AF1679" s="12">
        <f t="shared" si="160"/>
        <v>0</v>
      </c>
      <c r="AG1679" s="6"/>
      <c r="AH1679" s="6"/>
      <c r="AI1679" s="6"/>
      <c r="AJ1679" s="6"/>
      <c r="AK1679" s="6"/>
      <c r="AL1679" s="12">
        <f t="shared" si="161"/>
        <v>0</v>
      </c>
      <c r="AM1679" s="11" t="str">
        <f t="shared" si="156"/>
        <v/>
      </c>
      <c r="AN1679" s="7"/>
      <c r="AO1679" s="6"/>
    </row>
    <row r="1680" spans="1:41" ht="15.75" customHeight="1" x14ac:dyDescent="0.2">
      <c r="A1680" s="4"/>
      <c r="B1680" s="7"/>
      <c r="C1680" s="8" t="str">
        <f>IFERROR(VLOOKUP(B1680,Tabla2[#All],2,FALSE),"")</f>
        <v/>
      </c>
      <c r="D1680" s="24"/>
      <c r="E1680" s="9" t="str">
        <f>IFERROR(VLOOKUP(D1680,Tabla1[],2,FALSE),"")</f>
        <v/>
      </c>
      <c r="G1680" s="24"/>
      <c r="L1680" s="3" t="str">
        <f t="shared" si="157"/>
        <v/>
      </c>
      <c r="M1680" s="24"/>
      <c r="N1680" s="24"/>
      <c r="T1680" s="6"/>
      <c r="U1680" s="6"/>
      <c r="V1680" s="10">
        <f t="shared" si="158"/>
        <v>0</v>
      </c>
      <c r="W1680" s="6"/>
      <c r="X1680" s="10">
        <f t="shared" si="159"/>
        <v>0</v>
      </c>
      <c r="Y1680" s="30"/>
      <c r="Z1680" s="30"/>
      <c r="AA1680" s="6"/>
      <c r="AB1680" s="6"/>
      <c r="AC1680" s="6"/>
      <c r="AD1680" s="6"/>
      <c r="AE1680" s="6"/>
      <c r="AF1680" s="12">
        <f t="shared" si="160"/>
        <v>0</v>
      </c>
      <c r="AG1680" s="6"/>
      <c r="AH1680" s="6"/>
      <c r="AI1680" s="6"/>
      <c r="AJ1680" s="6"/>
      <c r="AK1680" s="6"/>
      <c r="AL1680" s="12">
        <f t="shared" si="161"/>
        <v>0</v>
      </c>
      <c r="AM1680" s="11" t="str">
        <f t="shared" si="156"/>
        <v/>
      </c>
      <c r="AN1680" s="7"/>
      <c r="AO1680" s="6"/>
    </row>
    <row r="1681" spans="1:41" ht="15.75" customHeight="1" x14ac:dyDescent="0.2">
      <c r="A1681" s="4"/>
      <c r="B1681" s="7"/>
      <c r="C1681" s="8" t="str">
        <f>IFERROR(VLOOKUP(B1681,Tabla2[#All],2,FALSE),"")</f>
        <v/>
      </c>
      <c r="D1681" s="24"/>
      <c r="E1681" s="9" t="str">
        <f>IFERROR(VLOOKUP(D1681,Tabla1[],2,FALSE),"")</f>
        <v/>
      </c>
      <c r="G1681" s="24"/>
      <c r="L1681" s="3" t="str">
        <f t="shared" si="157"/>
        <v/>
      </c>
      <c r="M1681" s="24"/>
      <c r="N1681" s="24"/>
      <c r="T1681" s="6"/>
      <c r="U1681" s="6"/>
      <c r="V1681" s="10">
        <f t="shared" si="158"/>
        <v>0</v>
      </c>
      <c r="W1681" s="6"/>
      <c r="X1681" s="10">
        <f t="shared" si="159"/>
        <v>0</v>
      </c>
      <c r="Y1681" s="30"/>
      <c r="Z1681" s="30"/>
      <c r="AA1681" s="6"/>
      <c r="AB1681" s="6"/>
      <c r="AC1681" s="6"/>
      <c r="AD1681" s="6"/>
      <c r="AE1681" s="6"/>
      <c r="AF1681" s="12">
        <f t="shared" si="160"/>
        <v>0</v>
      </c>
      <c r="AG1681" s="6"/>
      <c r="AH1681" s="6"/>
      <c r="AI1681" s="6"/>
      <c r="AJ1681" s="6"/>
      <c r="AK1681" s="6"/>
      <c r="AL1681" s="12">
        <f t="shared" si="161"/>
        <v>0</v>
      </c>
      <c r="AM1681" s="11" t="str">
        <f t="shared" si="156"/>
        <v/>
      </c>
      <c r="AN1681" s="7"/>
      <c r="AO1681" s="6"/>
    </row>
    <row r="1682" spans="1:41" ht="15.75" customHeight="1" x14ac:dyDescent="0.2">
      <c r="A1682" s="4"/>
      <c r="B1682" s="7"/>
      <c r="C1682" s="8" t="str">
        <f>IFERROR(VLOOKUP(B1682,Tabla2[#All],2,FALSE),"")</f>
        <v/>
      </c>
      <c r="D1682" s="24"/>
      <c r="E1682" s="9" t="str">
        <f>IFERROR(VLOOKUP(D1682,Tabla1[],2,FALSE),"")</f>
        <v/>
      </c>
      <c r="G1682" s="24"/>
      <c r="L1682" s="3" t="str">
        <f t="shared" si="157"/>
        <v/>
      </c>
      <c r="M1682" s="24"/>
      <c r="N1682" s="24"/>
      <c r="T1682" s="6"/>
      <c r="U1682" s="6"/>
      <c r="V1682" s="10">
        <f t="shared" si="158"/>
        <v>0</v>
      </c>
      <c r="W1682" s="6"/>
      <c r="X1682" s="10">
        <f t="shared" si="159"/>
        <v>0</v>
      </c>
      <c r="Y1682" s="30"/>
      <c r="Z1682" s="30"/>
      <c r="AA1682" s="6"/>
      <c r="AB1682" s="6"/>
      <c r="AC1682" s="6"/>
      <c r="AD1682" s="6"/>
      <c r="AE1682" s="6"/>
      <c r="AF1682" s="12">
        <f t="shared" si="160"/>
        <v>0</v>
      </c>
      <c r="AG1682" s="6"/>
      <c r="AH1682" s="6"/>
      <c r="AI1682" s="6"/>
      <c r="AJ1682" s="6"/>
      <c r="AK1682" s="6"/>
      <c r="AL1682" s="12">
        <f t="shared" si="161"/>
        <v>0</v>
      </c>
      <c r="AM1682" s="11" t="str">
        <f t="shared" si="156"/>
        <v/>
      </c>
      <c r="AN1682" s="7"/>
      <c r="AO1682" s="6"/>
    </row>
    <row r="1683" spans="1:41" ht="15.75" customHeight="1" x14ac:dyDescent="0.2">
      <c r="A1683" s="4"/>
      <c r="B1683" s="7"/>
      <c r="C1683" s="8" t="str">
        <f>IFERROR(VLOOKUP(B1683,Tabla2[#All],2,FALSE),"")</f>
        <v/>
      </c>
      <c r="D1683" s="24"/>
      <c r="E1683" s="9" t="str">
        <f>IFERROR(VLOOKUP(D1683,Tabla1[],2,FALSE),"")</f>
        <v/>
      </c>
      <c r="G1683" s="24"/>
      <c r="L1683" s="3" t="str">
        <f t="shared" si="157"/>
        <v/>
      </c>
      <c r="M1683" s="24"/>
      <c r="N1683" s="24"/>
      <c r="T1683" s="6"/>
      <c r="U1683" s="6"/>
      <c r="V1683" s="10">
        <f t="shared" si="158"/>
        <v>0</v>
      </c>
      <c r="W1683" s="6"/>
      <c r="X1683" s="10">
        <f t="shared" si="159"/>
        <v>0</v>
      </c>
      <c r="Y1683" s="30"/>
      <c r="Z1683" s="30"/>
      <c r="AA1683" s="6"/>
      <c r="AB1683" s="6"/>
      <c r="AC1683" s="6"/>
      <c r="AD1683" s="6"/>
      <c r="AE1683" s="6"/>
      <c r="AF1683" s="12">
        <f t="shared" si="160"/>
        <v>0</v>
      </c>
      <c r="AG1683" s="6"/>
      <c r="AH1683" s="6"/>
      <c r="AI1683" s="6"/>
      <c r="AJ1683" s="6"/>
      <c r="AK1683" s="6"/>
      <c r="AL1683" s="12">
        <f t="shared" si="161"/>
        <v>0</v>
      </c>
      <c r="AM1683" s="11" t="str">
        <f t="shared" si="156"/>
        <v/>
      </c>
      <c r="AN1683" s="7"/>
      <c r="AO1683" s="6"/>
    </row>
    <row r="1684" spans="1:41" ht="15.75" customHeight="1" x14ac:dyDescent="0.2">
      <c r="A1684" s="4"/>
      <c r="B1684" s="7"/>
      <c r="C1684" s="8" t="str">
        <f>IFERROR(VLOOKUP(B1684,Tabla2[#All],2,FALSE),"")</f>
        <v/>
      </c>
      <c r="D1684" s="24"/>
      <c r="E1684" s="9" t="str">
        <f>IFERROR(VLOOKUP(D1684,Tabla1[],2,FALSE),"")</f>
        <v/>
      </c>
      <c r="G1684" s="24"/>
      <c r="L1684" s="3" t="str">
        <f t="shared" si="157"/>
        <v/>
      </c>
      <c r="M1684" s="24"/>
      <c r="N1684" s="24"/>
      <c r="T1684" s="6"/>
      <c r="U1684" s="6"/>
      <c r="V1684" s="10">
        <f t="shared" si="158"/>
        <v>0</v>
      </c>
      <c r="W1684" s="6"/>
      <c r="X1684" s="10">
        <f t="shared" si="159"/>
        <v>0</v>
      </c>
      <c r="Y1684" s="30"/>
      <c r="Z1684" s="30"/>
      <c r="AA1684" s="6"/>
      <c r="AB1684" s="6"/>
      <c r="AC1684" s="6"/>
      <c r="AD1684" s="6"/>
      <c r="AE1684" s="6"/>
      <c r="AF1684" s="12">
        <f t="shared" si="160"/>
        <v>0</v>
      </c>
      <c r="AG1684" s="6"/>
      <c r="AH1684" s="6"/>
      <c r="AI1684" s="6"/>
      <c r="AJ1684" s="6"/>
      <c r="AK1684" s="6"/>
      <c r="AL1684" s="12">
        <f t="shared" si="161"/>
        <v>0</v>
      </c>
      <c r="AM1684" s="11" t="str">
        <f t="shared" si="156"/>
        <v/>
      </c>
      <c r="AN1684" s="7"/>
      <c r="AO1684" s="6"/>
    </row>
    <row r="1685" spans="1:41" ht="15.75" customHeight="1" x14ac:dyDescent="0.2">
      <c r="A1685" s="4"/>
      <c r="B1685" s="7"/>
      <c r="C1685" s="8" t="str">
        <f>IFERROR(VLOOKUP(B1685,Tabla2[#All],2,FALSE),"")</f>
        <v/>
      </c>
      <c r="D1685" s="24"/>
      <c r="E1685" s="9" t="str">
        <f>IFERROR(VLOOKUP(D1685,Tabla1[],2,FALSE),"")</f>
        <v/>
      </c>
      <c r="G1685" s="24"/>
      <c r="L1685" s="3" t="str">
        <f t="shared" si="157"/>
        <v/>
      </c>
      <c r="M1685" s="24"/>
      <c r="N1685" s="24"/>
      <c r="T1685" s="6"/>
      <c r="U1685" s="6"/>
      <c r="V1685" s="10">
        <f t="shared" si="158"/>
        <v>0</v>
      </c>
      <c r="W1685" s="6"/>
      <c r="X1685" s="10">
        <f t="shared" si="159"/>
        <v>0</v>
      </c>
      <c r="Y1685" s="30"/>
      <c r="Z1685" s="30"/>
      <c r="AA1685" s="6"/>
      <c r="AB1685" s="6"/>
      <c r="AC1685" s="6"/>
      <c r="AD1685" s="6"/>
      <c r="AE1685" s="6"/>
      <c r="AF1685" s="12">
        <f t="shared" si="160"/>
        <v>0</v>
      </c>
      <c r="AG1685" s="6"/>
      <c r="AH1685" s="6"/>
      <c r="AI1685" s="6"/>
      <c r="AJ1685" s="6"/>
      <c r="AK1685" s="6"/>
      <c r="AL1685" s="12">
        <f t="shared" si="161"/>
        <v>0</v>
      </c>
      <c r="AM1685" s="11" t="str">
        <f t="shared" si="156"/>
        <v/>
      </c>
      <c r="AN1685" s="7"/>
      <c r="AO1685" s="6"/>
    </row>
    <row r="1686" spans="1:41" ht="15.75" customHeight="1" x14ac:dyDescent="0.2">
      <c r="A1686" s="4"/>
      <c r="B1686" s="7"/>
      <c r="C1686" s="8" t="str">
        <f>IFERROR(VLOOKUP(B1686,Tabla2[#All],2,FALSE),"")</f>
        <v/>
      </c>
      <c r="D1686" s="24"/>
      <c r="E1686" s="9" t="str">
        <f>IFERROR(VLOOKUP(D1686,Tabla1[],2,FALSE),"")</f>
        <v/>
      </c>
      <c r="G1686" s="24"/>
      <c r="L1686" s="3" t="str">
        <f t="shared" si="157"/>
        <v/>
      </c>
      <c r="M1686" s="24"/>
      <c r="N1686" s="24"/>
      <c r="T1686" s="6"/>
      <c r="U1686" s="6"/>
      <c r="V1686" s="10">
        <f t="shared" si="158"/>
        <v>0</v>
      </c>
      <c r="W1686" s="6"/>
      <c r="X1686" s="10">
        <f t="shared" si="159"/>
        <v>0</v>
      </c>
      <c r="Y1686" s="30"/>
      <c r="Z1686" s="30"/>
      <c r="AA1686" s="6"/>
      <c r="AB1686" s="6"/>
      <c r="AC1686" s="6"/>
      <c r="AD1686" s="6"/>
      <c r="AE1686" s="6"/>
      <c r="AF1686" s="12">
        <f t="shared" si="160"/>
        <v>0</v>
      </c>
      <c r="AG1686" s="6"/>
      <c r="AH1686" s="6"/>
      <c r="AI1686" s="6"/>
      <c r="AJ1686" s="6"/>
      <c r="AK1686" s="6"/>
      <c r="AL1686" s="12">
        <f t="shared" si="161"/>
        <v>0</v>
      </c>
      <c r="AM1686" s="11" t="str">
        <f t="shared" si="156"/>
        <v/>
      </c>
      <c r="AN1686" s="7"/>
      <c r="AO1686" s="6"/>
    </row>
    <row r="1687" spans="1:41" ht="15.75" customHeight="1" x14ac:dyDescent="0.2">
      <c r="A1687" s="4"/>
      <c r="B1687" s="7"/>
      <c r="C1687" s="8" t="str">
        <f>IFERROR(VLOOKUP(B1687,Tabla2[#All],2,FALSE),"")</f>
        <v/>
      </c>
      <c r="D1687" s="24"/>
      <c r="E1687" s="9" t="str">
        <f>IFERROR(VLOOKUP(D1687,Tabla1[],2,FALSE),"")</f>
        <v/>
      </c>
      <c r="G1687" s="24"/>
      <c r="L1687" s="3" t="str">
        <f t="shared" si="157"/>
        <v/>
      </c>
      <c r="M1687" s="24"/>
      <c r="N1687" s="24"/>
      <c r="T1687" s="6"/>
      <c r="U1687" s="6"/>
      <c r="V1687" s="10">
        <f t="shared" si="158"/>
        <v>0</v>
      </c>
      <c r="W1687" s="6"/>
      <c r="X1687" s="10">
        <f t="shared" si="159"/>
        <v>0</v>
      </c>
      <c r="Y1687" s="30"/>
      <c r="Z1687" s="30"/>
      <c r="AA1687" s="6"/>
      <c r="AB1687" s="6"/>
      <c r="AC1687" s="6"/>
      <c r="AD1687" s="6"/>
      <c r="AE1687" s="6"/>
      <c r="AF1687" s="12">
        <f t="shared" si="160"/>
        <v>0</v>
      </c>
      <c r="AG1687" s="6"/>
      <c r="AH1687" s="6"/>
      <c r="AI1687" s="6"/>
      <c r="AJ1687" s="6"/>
      <c r="AK1687" s="6"/>
      <c r="AL1687" s="12">
        <f t="shared" si="161"/>
        <v>0</v>
      </c>
      <c r="AM1687" s="11" t="str">
        <f t="shared" si="156"/>
        <v/>
      </c>
      <c r="AN1687" s="7"/>
      <c r="AO1687" s="6"/>
    </row>
    <row r="1688" spans="1:41" ht="15.75" customHeight="1" x14ac:dyDescent="0.2">
      <c r="A1688" s="4"/>
      <c r="B1688" s="7"/>
      <c r="C1688" s="8" t="str">
        <f>IFERROR(VLOOKUP(B1688,Tabla2[#All],2,FALSE),"")</f>
        <v/>
      </c>
      <c r="D1688" s="24"/>
      <c r="E1688" s="9" t="str">
        <f>IFERROR(VLOOKUP(D1688,Tabla1[],2,FALSE),"")</f>
        <v/>
      </c>
      <c r="G1688" s="24"/>
      <c r="L1688" s="3" t="str">
        <f t="shared" si="157"/>
        <v/>
      </c>
      <c r="M1688" s="24"/>
      <c r="N1688" s="24"/>
      <c r="T1688" s="6"/>
      <c r="U1688" s="6"/>
      <c r="V1688" s="10">
        <f t="shared" si="158"/>
        <v>0</v>
      </c>
      <c r="W1688" s="6"/>
      <c r="X1688" s="10">
        <f t="shared" si="159"/>
        <v>0</v>
      </c>
      <c r="Y1688" s="30"/>
      <c r="Z1688" s="30"/>
      <c r="AA1688" s="6"/>
      <c r="AB1688" s="6"/>
      <c r="AC1688" s="6"/>
      <c r="AD1688" s="6"/>
      <c r="AE1688" s="6"/>
      <c r="AF1688" s="12">
        <f t="shared" si="160"/>
        <v>0</v>
      </c>
      <c r="AG1688" s="6"/>
      <c r="AH1688" s="6"/>
      <c r="AI1688" s="6"/>
      <c r="AJ1688" s="6"/>
      <c r="AK1688" s="6"/>
      <c r="AL1688" s="12">
        <f t="shared" si="161"/>
        <v>0</v>
      </c>
      <c r="AM1688" s="11" t="str">
        <f t="shared" si="156"/>
        <v/>
      </c>
      <c r="AN1688" s="7"/>
      <c r="AO1688" s="6"/>
    </row>
    <row r="1689" spans="1:41" ht="15.75" customHeight="1" x14ac:dyDescent="0.2">
      <c r="A1689" s="4"/>
      <c r="B1689" s="7"/>
      <c r="C1689" s="8" t="str">
        <f>IFERROR(VLOOKUP(B1689,Tabla2[#All],2,FALSE),"")</f>
        <v/>
      </c>
      <c r="D1689" s="24"/>
      <c r="E1689" s="9" t="str">
        <f>IFERROR(VLOOKUP(D1689,Tabla1[],2,FALSE),"")</f>
        <v/>
      </c>
      <c r="G1689" s="24"/>
      <c r="L1689" s="3" t="str">
        <f t="shared" si="157"/>
        <v/>
      </c>
      <c r="M1689" s="24"/>
      <c r="N1689" s="24"/>
      <c r="T1689" s="6"/>
      <c r="U1689" s="6"/>
      <c r="V1689" s="10">
        <f t="shared" si="158"/>
        <v>0</v>
      </c>
      <c r="W1689" s="6"/>
      <c r="X1689" s="10">
        <f t="shared" si="159"/>
        <v>0</v>
      </c>
      <c r="Y1689" s="30"/>
      <c r="Z1689" s="30"/>
      <c r="AA1689" s="6"/>
      <c r="AB1689" s="6"/>
      <c r="AC1689" s="6"/>
      <c r="AD1689" s="6"/>
      <c r="AE1689" s="6"/>
      <c r="AF1689" s="12">
        <f t="shared" si="160"/>
        <v>0</v>
      </c>
      <c r="AG1689" s="6"/>
      <c r="AH1689" s="6"/>
      <c r="AI1689" s="6"/>
      <c r="AJ1689" s="6"/>
      <c r="AK1689" s="6"/>
      <c r="AL1689" s="12">
        <f t="shared" si="161"/>
        <v>0</v>
      </c>
      <c r="AM1689" s="11" t="str">
        <f t="shared" si="156"/>
        <v/>
      </c>
      <c r="AN1689" s="7"/>
      <c r="AO1689" s="6"/>
    </row>
    <row r="1690" spans="1:41" ht="15.75" customHeight="1" x14ac:dyDescent="0.2">
      <c r="A1690" s="4"/>
      <c r="B1690" s="7"/>
      <c r="C1690" s="8" t="str">
        <f>IFERROR(VLOOKUP(B1690,Tabla2[#All],2,FALSE),"")</f>
        <v/>
      </c>
      <c r="D1690" s="24"/>
      <c r="E1690" s="9" t="str">
        <f>IFERROR(VLOOKUP(D1690,Tabla1[],2,FALSE),"")</f>
        <v/>
      </c>
      <c r="G1690" s="24"/>
      <c r="L1690" s="3" t="str">
        <f t="shared" si="157"/>
        <v/>
      </c>
      <c r="M1690" s="24"/>
      <c r="N1690" s="24"/>
      <c r="T1690" s="6"/>
      <c r="U1690" s="6"/>
      <c r="V1690" s="10">
        <f t="shared" si="158"/>
        <v>0</v>
      </c>
      <c r="W1690" s="6"/>
      <c r="X1690" s="10">
        <f t="shared" si="159"/>
        <v>0</v>
      </c>
      <c r="Y1690" s="30"/>
      <c r="Z1690" s="30"/>
      <c r="AA1690" s="6"/>
      <c r="AB1690" s="6"/>
      <c r="AC1690" s="6"/>
      <c r="AD1690" s="6"/>
      <c r="AE1690" s="6"/>
      <c r="AF1690" s="12">
        <f t="shared" si="160"/>
        <v>0</v>
      </c>
      <c r="AG1690" s="6"/>
      <c r="AH1690" s="6"/>
      <c r="AI1690" s="6"/>
      <c r="AJ1690" s="6"/>
      <c r="AK1690" s="6"/>
      <c r="AL1690" s="12">
        <f t="shared" si="161"/>
        <v>0</v>
      </c>
      <c r="AM1690" s="11" t="str">
        <f t="shared" si="156"/>
        <v/>
      </c>
      <c r="AN1690" s="7"/>
      <c r="AO1690" s="6"/>
    </row>
    <row r="1691" spans="1:41" ht="15.75" customHeight="1" x14ac:dyDescent="0.2">
      <c r="A1691" s="4"/>
      <c r="B1691" s="7"/>
      <c r="C1691" s="8" t="str">
        <f>IFERROR(VLOOKUP(B1691,Tabla2[#All],2,FALSE),"")</f>
        <v/>
      </c>
      <c r="D1691" s="24"/>
      <c r="E1691" s="9" t="str">
        <f>IFERROR(VLOOKUP(D1691,Tabla1[],2,FALSE),"")</f>
        <v/>
      </c>
      <c r="G1691" s="24"/>
      <c r="L1691" s="3" t="str">
        <f t="shared" si="157"/>
        <v/>
      </c>
      <c r="M1691" s="24"/>
      <c r="N1691" s="24"/>
      <c r="T1691" s="6"/>
      <c r="U1691" s="6"/>
      <c r="V1691" s="10">
        <f t="shared" si="158"/>
        <v>0</v>
      </c>
      <c r="W1691" s="6"/>
      <c r="X1691" s="10">
        <f t="shared" si="159"/>
        <v>0</v>
      </c>
      <c r="Y1691" s="30"/>
      <c r="Z1691" s="30"/>
      <c r="AA1691" s="6"/>
      <c r="AB1691" s="6"/>
      <c r="AC1691" s="6"/>
      <c r="AD1691" s="6"/>
      <c r="AE1691" s="6"/>
      <c r="AF1691" s="12">
        <f t="shared" si="160"/>
        <v>0</v>
      </c>
      <c r="AG1691" s="6"/>
      <c r="AH1691" s="6"/>
      <c r="AI1691" s="6"/>
      <c r="AJ1691" s="6"/>
      <c r="AK1691" s="6"/>
      <c r="AL1691" s="12">
        <f t="shared" si="161"/>
        <v>0</v>
      </c>
      <c r="AM1691" s="11" t="str">
        <f t="shared" si="156"/>
        <v/>
      </c>
      <c r="AN1691" s="7"/>
      <c r="AO1691" s="6"/>
    </row>
    <row r="1692" spans="1:41" ht="15.75" customHeight="1" x14ac:dyDescent="0.2">
      <c r="A1692" s="4"/>
      <c r="B1692" s="7"/>
      <c r="C1692" s="8" t="str">
        <f>IFERROR(VLOOKUP(B1692,Tabla2[#All],2,FALSE),"")</f>
        <v/>
      </c>
      <c r="D1692" s="24"/>
      <c r="E1692" s="9" t="str">
        <f>IFERROR(VLOOKUP(D1692,Tabla1[],2,FALSE),"")</f>
        <v/>
      </c>
      <c r="G1692" s="24"/>
      <c r="L1692" s="3" t="str">
        <f t="shared" si="157"/>
        <v/>
      </c>
      <c r="M1692" s="24"/>
      <c r="N1692" s="24"/>
      <c r="T1692" s="6"/>
      <c r="U1692" s="6"/>
      <c r="V1692" s="10">
        <f t="shared" si="158"/>
        <v>0</v>
      </c>
      <c r="W1692" s="6"/>
      <c r="X1692" s="10">
        <f t="shared" si="159"/>
        <v>0</v>
      </c>
      <c r="Y1692" s="30"/>
      <c r="Z1692" s="30"/>
      <c r="AA1692" s="6"/>
      <c r="AB1692" s="6"/>
      <c r="AC1692" s="6"/>
      <c r="AD1692" s="6"/>
      <c r="AE1692" s="6"/>
      <c r="AF1692" s="12">
        <f t="shared" si="160"/>
        <v>0</v>
      </c>
      <c r="AG1692" s="6"/>
      <c r="AH1692" s="6"/>
      <c r="AI1692" s="6"/>
      <c r="AJ1692" s="6"/>
      <c r="AK1692" s="6"/>
      <c r="AL1692" s="12">
        <f t="shared" si="161"/>
        <v>0</v>
      </c>
      <c r="AM1692" s="11" t="str">
        <f t="shared" si="156"/>
        <v/>
      </c>
      <c r="AN1692" s="7"/>
      <c r="AO1692" s="6"/>
    </row>
    <row r="1693" spans="1:41" ht="15.75" customHeight="1" x14ac:dyDescent="0.2">
      <c r="A1693" s="4"/>
      <c r="B1693" s="7"/>
      <c r="C1693" s="8" t="str">
        <f>IFERROR(VLOOKUP(B1693,Tabla2[#All],2,FALSE),"")</f>
        <v/>
      </c>
      <c r="D1693" s="24"/>
      <c r="E1693" s="9" t="str">
        <f>IFERROR(VLOOKUP(D1693,Tabla1[],2,FALSE),"")</f>
        <v/>
      </c>
      <c r="G1693" s="24"/>
      <c r="L1693" s="3" t="str">
        <f t="shared" si="157"/>
        <v/>
      </c>
      <c r="M1693" s="24"/>
      <c r="N1693" s="24"/>
      <c r="T1693" s="6"/>
      <c r="U1693" s="6"/>
      <c r="V1693" s="10">
        <f t="shared" si="158"/>
        <v>0</v>
      </c>
      <c r="W1693" s="6"/>
      <c r="X1693" s="10">
        <f t="shared" si="159"/>
        <v>0</v>
      </c>
      <c r="Y1693" s="30"/>
      <c r="Z1693" s="30"/>
      <c r="AA1693" s="6"/>
      <c r="AB1693" s="6"/>
      <c r="AC1693" s="6"/>
      <c r="AD1693" s="6"/>
      <c r="AE1693" s="6"/>
      <c r="AF1693" s="12">
        <f t="shared" si="160"/>
        <v>0</v>
      </c>
      <c r="AG1693" s="6"/>
      <c r="AH1693" s="6"/>
      <c r="AI1693" s="6"/>
      <c r="AJ1693" s="6"/>
      <c r="AK1693" s="6"/>
      <c r="AL1693" s="12">
        <f t="shared" si="161"/>
        <v>0</v>
      </c>
      <c r="AM1693" s="11" t="str">
        <f t="shared" si="156"/>
        <v/>
      </c>
      <c r="AN1693" s="7"/>
      <c r="AO1693" s="6"/>
    </row>
    <row r="1694" spans="1:41" ht="15.75" customHeight="1" x14ac:dyDescent="0.2">
      <c r="A1694" s="4"/>
      <c r="B1694" s="7"/>
      <c r="C1694" s="8" t="str">
        <f>IFERROR(VLOOKUP(B1694,Tabla2[#All],2,FALSE),"")</f>
        <v/>
      </c>
      <c r="D1694" s="24"/>
      <c r="E1694" s="9" t="str">
        <f>IFERROR(VLOOKUP(D1694,Tabla1[],2,FALSE),"")</f>
        <v/>
      </c>
      <c r="G1694" s="24"/>
      <c r="L1694" s="3" t="str">
        <f t="shared" si="157"/>
        <v/>
      </c>
      <c r="M1694" s="24"/>
      <c r="N1694" s="24"/>
      <c r="T1694" s="6"/>
      <c r="U1694" s="6"/>
      <c r="V1694" s="10">
        <f t="shared" si="158"/>
        <v>0</v>
      </c>
      <c r="W1694" s="6"/>
      <c r="X1694" s="10">
        <f t="shared" si="159"/>
        <v>0</v>
      </c>
      <c r="Y1694" s="30"/>
      <c r="Z1694" s="30"/>
      <c r="AA1694" s="6"/>
      <c r="AB1694" s="6"/>
      <c r="AC1694" s="6"/>
      <c r="AD1694" s="6"/>
      <c r="AE1694" s="6"/>
      <c r="AF1694" s="12">
        <f t="shared" si="160"/>
        <v>0</v>
      </c>
      <c r="AG1694" s="6"/>
      <c r="AH1694" s="6"/>
      <c r="AI1694" s="6"/>
      <c r="AJ1694" s="6"/>
      <c r="AK1694" s="6"/>
      <c r="AL1694" s="12">
        <f t="shared" si="161"/>
        <v>0</v>
      </c>
      <c r="AM1694" s="11" t="str">
        <f t="shared" si="156"/>
        <v/>
      </c>
      <c r="AN1694" s="7"/>
      <c r="AO1694" s="6"/>
    </row>
    <row r="1695" spans="1:41" ht="15.75" customHeight="1" x14ac:dyDescent="0.2">
      <c r="A1695" s="4"/>
      <c r="B1695" s="7"/>
      <c r="C1695" s="8" t="str">
        <f>IFERROR(VLOOKUP(B1695,Tabla2[#All],2,FALSE),"")</f>
        <v/>
      </c>
      <c r="D1695" s="24"/>
      <c r="E1695" s="9" t="str">
        <f>IFERROR(VLOOKUP(D1695,Tabla1[],2,FALSE),"")</f>
        <v/>
      </c>
      <c r="G1695" s="24"/>
      <c r="L1695" s="3" t="str">
        <f t="shared" si="157"/>
        <v/>
      </c>
      <c r="M1695" s="24"/>
      <c r="N1695" s="24"/>
      <c r="T1695" s="6"/>
      <c r="U1695" s="6"/>
      <c r="V1695" s="10">
        <f t="shared" si="158"/>
        <v>0</v>
      </c>
      <c r="W1695" s="6"/>
      <c r="X1695" s="10">
        <f t="shared" si="159"/>
        <v>0</v>
      </c>
      <c r="Y1695" s="30"/>
      <c r="Z1695" s="30"/>
      <c r="AA1695" s="6"/>
      <c r="AB1695" s="6"/>
      <c r="AC1695" s="6"/>
      <c r="AD1695" s="6"/>
      <c r="AE1695" s="6"/>
      <c r="AF1695" s="12">
        <f t="shared" si="160"/>
        <v>0</v>
      </c>
      <c r="AG1695" s="6"/>
      <c r="AH1695" s="6"/>
      <c r="AI1695" s="6"/>
      <c r="AJ1695" s="6"/>
      <c r="AK1695" s="6"/>
      <c r="AL1695" s="12">
        <f t="shared" si="161"/>
        <v>0</v>
      </c>
      <c r="AM1695" s="11" t="str">
        <f t="shared" si="156"/>
        <v/>
      </c>
      <c r="AN1695" s="7"/>
      <c r="AO1695" s="6"/>
    </row>
    <row r="1696" spans="1:41" ht="15.75" customHeight="1" x14ac:dyDescent="0.2">
      <c r="A1696" s="4"/>
      <c r="B1696" s="7"/>
      <c r="C1696" s="8" t="str">
        <f>IFERROR(VLOOKUP(B1696,Tabla2[#All],2,FALSE),"")</f>
        <v/>
      </c>
      <c r="D1696" s="24"/>
      <c r="E1696" s="9" t="str">
        <f>IFERROR(VLOOKUP(D1696,Tabla1[],2,FALSE),"")</f>
        <v/>
      </c>
      <c r="G1696" s="24"/>
      <c r="L1696" s="3" t="str">
        <f t="shared" si="157"/>
        <v/>
      </c>
      <c r="M1696" s="24"/>
      <c r="N1696" s="24"/>
      <c r="T1696" s="6"/>
      <c r="U1696" s="6"/>
      <c r="V1696" s="10">
        <f t="shared" si="158"/>
        <v>0</v>
      </c>
      <c r="W1696" s="6"/>
      <c r="X1696" s="10">
        <f t="shared" si="159"/>
        <v>0</v>
      </c>
      <c r="Y1696" s="30"/>
      <c r="Z1696" s="30"/>
      <c r="AA1696" s="6"/>
      <c r="AB1696" s="6"/>
      <c r="AC1696" s="6"/>
      <c r="AD1696" s="6"/>
      <c r="AE1696" s="6"/>
      <c r="AF1696" s="12">
        <f t="shared" si="160"/>
        <v>0</v>
      </c>
      <c r="AG1696" s="6"/>
      <c r="AH1696" s="6"/>
      <c r="AI1696" s="6"/>
      <c r="AJ1696" s="6"/>
      <c r="AK1696" s="6"/>
      <c r="AL1696" s="12">
        <f t="shared" si="161"/>
        <v>0</v>
      </c>
      <c r="AM1696" s="11" t="str">
        <f t="shared" si="156"/>
        <v/>
      </c>
      <c r="AN1696" s="7"/>
      <c r="AO1696" s="6"/>
    </row>
    <row r="1697" spans="1:41" ht="15.75" customHeight="1" x14ac:dyDescent="0.2">
      <c r="A1697" s="4"/>
      <c r="B1697" s="7"/>
      <c r="C1697" s="8" t="str">
        <f>IFERROR(VLOOKUP(B1697,Tabla2[#All],2,FALSE),"")</f>
        <v/>
      </c>
      <c r="D1697" s="24"/>
      <c r="E1697" s="9" t="str">
        <f>IFERROR(VLOOKUP(D1697,Tabla1[],2,FALSE),"")</f>
        <v/>
      </c>
      <c r="G1697" s="24"/>
      <c r="L1697" s="3" t="str">
        <f t="shared" si="157"/>
        <v/>
      </c>
      <c r="M1697" s="24"/>
      <c r="N1697" s="24"/>
      <c r="T1697" s="6"/>
      <c r="U1697" s="6"/>
      <c r="V1697" s="10">
        <f t="shared" si="158"/>
        <v>0</v>
      </c>
      <c r="W1697" s="6"/>
      <c r="X1697" s="10">
        <f t="shared" si="159"/>
        <v>0</v>
      </c>
      <c r="Y1697" s="30"/>
      <c r="Z1697" s="30"/>
      <c r="AA1697" s="6"/>
      <c r="AB1697" s="6"/>
      <c r="AC1697" s="6"/>
      <c r="AD1697" s="6"/>
      <c r="AE1697" s="6"/>
      <c r="AF1697" s="12">
        <f t="shared" si="160"/>
        <v>0</v>
      </c>
      <c r="AG1697" s="6"/>
      <c r="AH1697" s="6"/>
      <c r="AI1697" s="6"/>
      <c r="AJ1697" s="6"/>
      <c r="AK1697" s="6"/>
      <c r="AL1697" s="12">
        <f t="shared" si="161"/>
        <v>0</v>
      </c>
      <c r="AM1697" s="11" t="str">
        <f t="shared" si="156"/>
        <v/>
      </c>
      <c r="AN1697" s="7"/>
      <c r="AO1697" s="6"/>
    </row>
    <row r="1698" spans="1:41" ht="15.75" customHeight="1" x14ac:dyDescent="0.2">
      <c r="A1698" s="4"/>
      <c r="B1698" s="7"/>
      <c r="C1698" s="8" t="str">
        <f>IFERROR(VLOOKUP(B1698,Tabla2[#All],2,FALSE),"")</f>
        <v/>
      </c>
      <c r="D1698" s="24"/>
      <c r="E1698" s="9" t="str">
        <f>IFERROR(VLOOKUP(D1698,Tabla1[],2,FALSE),"")</f>
        <v/>
      </c>
      <c r="G1698" s="24"/>
      <c r="L1698" s="3" t="str">
        <f t="shared" si="157"/>
        <v/>
      </c>
      <c r="M1698" s="24"/>
      <c r="N1698" s="24"/>
      <c r="T1698" s="6"/>
      <c r="U1698" s="6"/>
      <c r="V1698" s="10">
        <f t="shared" si="158"/>
        <v>0</v>
      </c>
      <c r="W1698" s="6"/>
      <c r="X1698" s="10">
        <f t="shared" si="159"/>
        <v>0</v>
      </c>
      <c r="Y1698" s="30"/>
      <c r="Z1698" s="30"/>
      <c r="AA1698" s="6"/>
      <c r="AB1698" s="6"/>
      <c r="AC1698" s="6"/>
      <c r="AD1698" s="6"/>
      <c r="AE1698" s="6"/>
      <c r="AF1698" s="12">
        <f t="shared" si="160"/>
        <v>0</v>
      </c>
      <c r="AG1698" s="6"/>
      <c r="AH1698" s="6"/>
      <c r="AI1698" s="6"/>
      <c r="AJ1698" s="6"/>
      <c r="AK1698" s="6"/>
      <c r="AL1698" s="12">
        <f t="shared" si="161"/>
        <v>0</v>
      </c>
      <c r="AM1698" s="11" t="str">
        <f t="shared" si="156"/>
        <v/>
      </c>
      <c r="AN1698" s="7"/>
      <c r="AO1698" s="6"/>
    </row>
    <row r="1699" spans="1:41" ht="15.75" customHeight="1" x14ac:dyDescent="0.2">
      <c r="A1699" s="4"/>
      <c r="B1699" s="7"/>
      <c r="C1699" s="8" t="str">
        <f>IFERROR(VLOOKUP(B1699,Tabla2[#All],2,FALSE),"")</f>
        <v/>
      </c>
      <c r="D1699" s="24"/>
      <c r="E1699" s="9" t="str">
        <f>IFERROR(VLOOKUP(D1699,Tabla1[],2,FALSE),"")</f>
        <v/>
      </c>
      <c r="G1699" s="24"/>
      <c r="L1699" s="3" t="str">
        <f t="shared" si="157"/>
        <v/>
      </c>
      <c r="M1699" s="24"/>
      <c r="N1699" s="24"/>
      <c r="T1699" s="6"/>
      <c r="U1699" s="6"/>
      <c r="V1699" s="10">
        <f t="shared" si="158"/>
        <v>0</v>
      </c>
      <c r="W1699" s="6"/>
      <c r="X1699" s="10">
        <f t="shared" si="159"/>
        <v>0</v>
      </c>
      <c r="Y1699" s="30"/>
      <c r="Z1699" s="30"/>
      <c r="AA1699" s="6"/>
      <c r="AB1699" s="6"/>
      <c r="AC1699" s="6"/>
      <c r="AD1699" s="6"/>
      <c r="AE1699" s="6"/>
      <c r="AF1699" s="12">
        <f t="shared" si="160"/>
        <v>0</v>
      </c>
      <c r="AG1699" s="6"/>
      <c r="AH1699" s="6"/>
      <c r="AI1699" s="6"/>
      <c r="AJ1699" s="6"/>
      <c r="AK1699" s="6"/>
      <c r="AL1699" s="12">
        <f t="shared" si="161"/>
        <v>0</v>
      </c>
      <c r="AM1699" s="11" t="str">
        <f t="shared" si="156"/>
        <v/>
      </c>
      <c r="AN1699" s="7"/>
      <c r="AO1699" s="6"/>
    </row>
    <row r="1700" spans="1:41" ht="15.75" customHeight="1" x14ac:dyDescent="0.2">
      <c r="A1700" s="4"/>
      <c r="B1700" s="7"/>
      <c r="C1700" s="8" t="str">
        <f>IFERROR(VLOOKUP(B1700,Tabla2[#All],2,FALSE),"")</f>
        <v/>
      </c>
      <c r="D1700" s="24"/>
      <c r="E1700" s="9" t="str">
        <f>IFERROR(VLOOKUP(D1700,Tabla1[],2,FALSE),"")</f>
        <v/>
      </c>
      <c r="G1700" s="24"/>
      <c r="L1700" s="3" t="str">
        <f t="shared" si="157"/>
        <v/>
      </c>
      <c r="M1700" s="24"/>
      <c r="N1700" s="24"/>
      <c r="T1700" s="6"/>
      <c r="U1700" s="6"/>
      <c r="V1700" s="10">
        <f t="shared" si="158"/>
        <v>0</v>
      </c>
      <c r="W1700" s="6"/>
      <c r="X1700" s="10">
        <f t="shared" si="159"/>
        <v>0</v>
      </c>
      <c r="Y1700" s="30"/>
      <c r="Z1700" s="30"/>
      <c r="AA1700" s="6"/>
      <c r="AB1700" s="6"/>
      <c r="AC1700" s="6"/>
      <c r="AD1700" s="6"/>
      <c r="AE1700" s="6"/>
      <c r="AF1700" s="12">
        <f t="shared" si="160"/>
        <v>0</v>
      </c>
      <c r="AG1700" s="6"/>
      <c r="AH1700" s="6"/>
      <c r="AI1700" s="6"/>
      <c r="AJ1700" s="6"/>
      <c r="AK1700" s="6"/>
      <c r="AL1700" s="12">
        <f t="shared" si="161"/>
        <v>0</v>
      </c>
      <c r="AM1700" s="11" t="str">
        <f t="shared" si="156"/>
        <v/>
      </c>
      <c r="AN1700" s="7"/>
      <c r="AO1700" s="6"/>
    </row>
    <row r="1701" spans="1:41" ht="15.75" customHeight="1" x14ac:dyDescent="0.2">
      <c r="A1701" s="4"/>
      <c r="B1701" s="7"/>
      <c r="C1701" s="8" t="str">
        <f>IFERROR(VLOOKUP(B1701,Tabla2[#All],2,FALSE),"")</f>
        <v/>
      </c>
      <c r="D1701" s="24"/>
      <c r="E1701" s="9" t="str">
        <f>IFERROR(VLOOKUP(D1701,Tabla1[],2,FALSE),"")</f>
        <v/>
      </c>
      <c r="G1701" s="24"/>
      <c r="L1701" s="3" t="str">
        <f t="shared" si="157"/>
        <v/>
      </c>
      <c r="M1701" s="24"/>
      <c r="N1701" s="24"/>
      <c r="T1701" s="6"/>
      <c r="U1701" s="6"/>
      <c r="V1701" s="10">
        <f t="shared" si="158"/>
        <v>0</v>
      </c>
      <c r="W1701" s="6"/>
      <c r="X1701" s="10">
        <f t="shared" si="159"/>
        <v>0</v>
      </c>
      <c r="Y1701" s="30"/>
      <c r="Z1701" s="30"/>
      <c r="AA1701" s="6"/>
      <c r="AB1701" s="6"/>
      <c r="AC1701" s="6"/>
      <c r="AD1701" s="6"/>
      <c r="AE1701" s="6"/>
      <c r="AF1701" s="12">
        <f t="shared" si="160"/>
        <v>0</v>
      </c>
      <c r="AG1701" s="6"/>
      <c r="AH1701" s="6"/>
      <c r="AI1701" s="6"/>
      <c r="AJ1701" s="6"/>
      <c r="AK1701" s="6"/>
      <c r="AL1701" s="12">
        <f t="shared" si="161"/>
        <v>0</v>
      </c>
      <c r="AM1701" s="11" t="str">
        <f t="shared" si="156"/>
        <v/>
      </c>
      <c r="AN1701" s="7"/>
      <c r="AO1701" s="6"/>
    </row>
    <row r="1702" spans="1:41" ht="15.75" customHeight="1" x14ac:dyDescent="0.2">
      <c r="A1702" s="4"/>
      <c r="B1702" s="7"/>
      <c r="C1702" s="8" t="str">
        <f>IFERROR(VLOOKUP(B1702,Tabla2[#All],2,FALSE),"")</f>
        <v/>
      </c>
      <c r="D1702" s="24"/>
      <c r="E1702" s="9" t="str">
        <f>IFERROR(VLOOKUP(D1702,Tabla1[],2,FALSE),"")</f>
        <v/>
      </c>
      <c r="G1702" s="24"/>
      <c r="L1702" s="3" t="str">
        <f t="shared" si="157"/>
        <v/>
      </c>
      <c r="M1702" s="24"/>
      <c r="N1702" s="24"/>
      <c r="T1702" s="6"/>
      <c r="U1702" s="6"/>
      <c r="V1702" s="10">
        <f t="shared" si="158"/>
        <v>0</v>
      </c>
      <c r="W1702" s="6"/>
      <c r="X1702" s="10">
        <f t="shared" si="159"/>
        <v>0</v>
      </c>
      <c r="Y1702" s="30"/>
      <c r="Z1702" s="30"/>
      <c r="AA1702" s="6"/>
      <c r="AB1702" s="6"/>
      <c r="AC1702" s="6"/>
      <c r="AD1702" s="6"/>
      <c r="AE1702" s="6"/>
      <c r="AF1702" s="12">
        <f t="shared" si="160"/>
        <v>0</v>
      </c>
      <c r="AG1702" s="6"/>
      <c r="AH1702" s="6"/>
      <c r="AI1702" s="6"/>
      <c r="AJ1702" s="6"/>
      <c r="AK1702" s="6"/>
      <c r="AL1702" s="12">
        <f t="shared" si="161"/>
        <v>0</v>
      </c>
      <c r="AM1702" s="11" t="str">
        <f t="shared" si="156"/>
        <v/>
      </c>
      <c r="AN1702" s="7"/>
      <c r="AO1702" s="6"/>
    </row>
    <row r="1703" spans="1:41" ht="15.75" customHeight="1" x14ac:dyDescent="0.2">
      <c r="A1703" s="4"/>
      <c r="B1703" s="7"/>
      <c r="C1703" s="8" t="str">
        <f>IFERROR(VLOOKUP(B1703,Tabla2[#All],2,FALSE),"")</f>
        <v/>
      </c>
      <c r="D1703" s="24"/>
      <c r="E1703" s="9" t="str">
        <f>IFERROR(VLOOKUP(D1703,Tabla1[],2,FALSE),"")</f>
        <v/>
      </c>
      <c r="G1703" s="24"/>
      <c r="L1703" s="3" t="str">
        <f t="shared" si="157"/>
        <v/>
      </c>
      <c r="M1703" s="24"/>
      <c r="N1703" s="24"/>
      <c r="T1703" s="6"/>
      <c r="U1703" s="6"/>
      <c r="V1703" s="10">
        <f t="shared" si="158"/>
        <v>0</v>
      </c>
      <c r="W1703" s="6"/>
      <c r="X1703" s="10">
        <f t="shared" si="159"/>
        <v>0</v>
      </c>
      <c r="Y1703" s="30"/>
      <c r="Z1703" s="30"/>
      <c r="AA1703" s="6"/>
      <c r="AB1703" s="6"/>
      <c r="AC1703" s="6"/>
      <c r="AD1703" s="6"/>
      <c r="AE1703" s="6"/>
      <c r="AF1703" s="12">
        <f t="shared" si="160"/>
        <v>0</v>
      </c>
      <c r="AG1703" s="6"/>
      <c r="AH1703" s="6"/>
      <c r="AI1703" s="6"/>
      <c r="AJ1703" s="6"/>
      <c r="AK1703" s="6"/>
      <c r="AL1703" s="12">
        <f t="shared" si="161"/>
        <v>0</v>
      </c>
      <c r="AM1703" s="11" t="str">
        <f t="shared" si="156"/>
        <v/>
      </c>
      <c r="AN1703" s="7"/>
      <c r="AO1703" s="6"/>
    </row>
    <row r="1704" spans="1:41" ht="15.75" customHeight="1" x14ac:dyDescent="0.2">
      <c r="A1704" s="4"/>
      <c r="B1704" s="7"/>
      <c r="C1704" s="8" t="str">
        <f>IFERROR(VLOOKUP(B1704,Tabla2[#All],2,FALSE),"")</f>
        <v/>
      </c>
      <c r="D1704" s="24"/>
      <c r="E1704" s="9" t="str">
        <f>IFERROR(VLOOKUP(D1704,Tabla1[],2,FALSE),"")</f>
        <v/>
      </c>
      <c r="G1704" s="24"/>
      <c r="L1704" s="3" t="str">
        <f t="shared" si="157"/>
        <v/>
      </c>
      <c r="M1704" s="24"/>
      <c r="N1704" s="24"/>
      <c r="T1704" s="6"/>
      <c r="U1704" s="6"/>
      <c r="V1704" s="10">
        <f t="shared" si="158"/>
        <v>0</v>
      </c>
      <c r="W1704" s="6"/>
      <c r="X1704" s="10">
        <f t="shared" si="159"/>
        <v>0</v>
      </c>
      <c r="Y1704" s="30"/>
      <c r="Z1704" s="30"/>
      <c r="AA1704" s="6"/>
      <c r="AB1704" s="6"/>
      <c r="AC1704" s="6"/>
      <c r="AD1704" s="6"/>
      <c r="AE1704" s="6"/>
      <c r="AF1704" s="12">
        <f t="shared" si="160"/>
        <v>0</v>
      </c>
      <c r="AG1704" s="6"/>
      <c r="AH1704" s="6"/>
      <c r="AI1704" s="6"/>
      <c r="AJ1704" s="6"/>
      <c r="AK1704" s="6"/>
      <c r="AL1704" s="12">
        <f t="shared" si="161"/>
        <v>0</v>
      </c>
      <c r="AM1704" s="11" t="str">
        <f t="shared" si="156"/>
        <v/>
      </c>
      <c r="AN1704" s="7"/>
      <c r="AO1704" s="6"/>
    </row>
    <row r="1705" spans="1:41" ht="15.75" customHeight="1" x14ac:dyDescent="0.2">
      <c r="A1705" s="4"/>
      <c r="B1705" s="7"/>
      <c r="C1705" s="8" t="str">
        <f>IFERROR(VLOOKUP(B1705,Tabla2[#All],2,FALSE),"")</f>
        <v/>
      </c>
      <c r="D1705" s="24"/>
      <c r="E1705" s="9" t="str">
        <f>IFERROR(VLOOKUP(D1705,Tabla1[],2,FALSE),"")</f>
        <v/>
      </c>
      <c r="G1705" s="24"/>
      <c r="L1705" s="3" t="str">
        <f t="shared" si="157"/>
        <v/>
      </c>
      <c r="M1705" s="24"/>
      <c r="N1705" s="24"/>
      <c r="T1705" s="6"/>
      <c r="U1705" s="6"/>
      <c r="V1705" s="10">
        <f t="shared" si="158"/>
        <v>0</v>
      </c>
      <c r="W1705" s="6"/>
      <c r="X1705" s="10">
        <f t="shared" si="159"/>
        <v>0</v>
      </c>
      <c r="Y1705" s="30"/>
      <c r="Z1705" s="30"/>
      <c r="AA1705" s="6"/>
      <c r="AB1705" s="6"/>
      <c r="AC1705" s="6"/>
      <c r="AD1705" s="6"/>
      <c r="AE1705" s="6"/>
      <c r="AF1705" s="12">
        <f t="shared" si="160"/>
        <v>0</v>
      </c>
      <c r="AG1705" s="6"/>
      <c r="AH1705" s="6"/>
      <c r="AI1705" s="6"/>
      <c r="AJ1705" s="6"/>
      <c r="AK1705" s="6"/>
      <c r="AL1705" s="12">
        <f t="shared" si="161"/>
        <v>0</v>
      </c>
      <c r="AM1705" s="11" t="str">
        <f t="shared" si="156"/>
        <v/>
      </c>
      <c r="AN1705" s="7"/>
      <c r="AO1705" s="6"/>
    </row>
    <row r="1706" spans="1:41" ht="15.75" customHeight="1" x14ac:dyDescent="0.2">
      <c r="A1706" s="4"/>
      <c r="B1706" s="7"/>
      <c r="C1706" s="8" t="str">
        <f>IFERROR(VLOOKUP(B1706,Tabla2[#All],2,FALSE),"")</f>
        <v/>
      </c>
      <c r="D1706" s="24"/>
      <c r="E1706" s="9" t="str">
        <f>IFERROR(VLOOKUP(D1706,Tabla1[],2,FALSE),"")</f>
        <v/>
      </c>
      <c r="G1706" s="24"/>
      <c r="L1706" s="3" t="str">
        <f t="shared" si="157"/>
        <v/>
      </c>
      <c r="M1706" s="24"/>
      <c r="N1706" s="24"/>
      <c r="T1706" s="6"/>
      <c r="U1706" s="6"/>
      <c r="V1706" s="10">
        <f t="shared" si="158"/>
        <v>0</v>
      </c>
      <c r="W1706" s="6"/>
      <c r="X1706" s="10">
        <f t="shared" si="159"/>
        <v>0</v>
      </c>
      <c r="Y1706" s="30"/>
      <c r="Z1706" s="30"/>
      <c r="AA1706" s="6"/>
      <c r="AB1706" s="6"/>
      <c r="AC1706" s="6"/>
      <c r="AD1706" s="6"/>
      <c r="AE1706" s="6"/>
      <c r="AF1706" s="12">
        <f t="shared" si="160"/>
        <v>0</v>
      </c>
      <c r="AG1706" s="6"/>
      <c r="AH1706" s="6"/>
      <c r="AI1706" s="6"/>
      <c r="AJ1706" s="6"/>
      <c r="AK1706" s="6"/>
      <c r="AL1706" s="12">
        <f t="shared" si="161"/>
        <v>0</v>
      </c>
      <c r="AM1706" s="11" t="str">
        <f t="shared" si="156"/>
        <v/>
      </c>
      <c r="AN1706" s="7"/>
      <c r="AO1706" s="6"/>
    </row>
    <row r="1707" spans="1:41" ht="15.75" customHeight="1" x14ac:dyDescent="0.2">
      <c r="A1707" s="4"/>
      <c r="B1707" s="7"/>
      <c r="C1707" s="8" t="str">
        <f>IFERROR(VLOOKUP(B1707,Tabla2[#All],2,FALSE),"")</f>
        <v/>
      </c>
      <c r="D1707" s="24"/>
      <c r="E1707" s="9" t="str">
        <f>IFERROR(VLOOKUP(D1707,Tabla1[],2,FALSE),"")</f>
        <v/>
      </c>
      <c r="G1707" s="24"/>
      <c r="L1707" s="3" t="str">
        <f t="shared" si="157"/>
        <v/>
      </c>
      <c r="M1707" s="24"/>
      <c r="N1707" s="24"/>
      <c r="T1707" s="6"/>
      <c r="U1707" s="6"/>
      <c r="V1707" s="10">
        <f t="shared" si="158"/>
        <v>0</v>
      </c>
      <c r="W1707" s="6"/>
      <c r="X1707" s="10">
        <f t="shared" si="159"/>
        <v>0</v>
      </c>
      <c r="Y1707" s="30"/>
      <c r="Z1707" s="30"/>
      <c r="AA1707" s="6"/>
      <c r="AB1707" s="6"/>
      <c r="AC1707" s="6"/>
      <c r="AD1707" s="6"/>
      <c r="AE1707" s="6"/>
      <c r="AF1707" s="12">
        <f t="shared" si="160"/>
        <v>0</v>
      </c>
      <c r="AG1707" s="6"/>
      <c r="AH1707" s="6"/>
      <c r="AI1707" s="6"/>
      <c r="AJ1707" s="6"/>
      <c r="AK1707" s="6"/>
      <c r="AL1707" s="12">
        <f t="shared" si="161"/>
        <v>0</v>
      </c>
      <c r="AM1707" s="11" t="str">
        <f t="shared" si="156"/>
        <v/>
      </c>
      <c r="AN1707" s="7"/>
      <c r="AO1707" s="6"/>
    </row>
    <row r="1708" spans="1:41" ht="15.75" customHeight="1" x14ac:dyDescent="0.2">
      <c r="A1708" s="4"/>
      <c r="B1708" s="7"/>
      <c r="C1708" s="8" t="str">
        <f>IFERROR(VLOOKUP(B1708,Tabla2[#All],2,FALSE),"")</f>
        <v/>
      </c>
      <c r="D1708" s="24"/>
      <c r="E1708" s="9" t="str">
        <f>IFERROR(VLOOKUP(D1708,Tabla1[],2,FALSE),"")</f>
        <v/>
      </c>
      <c r="G1708" s="24"/>
      <c r="L1708" s="3" t="str">
        <f t="shared" si="157"/>
        <v/>
      </c>
      <c r="M1708" s="24"/>
      <c r="N1708" s="24"/>
      <c r="T1708" s="6"/>
      <c r="U1708" s="6"/>
      <c r="V1708" s="10">
        <f t="shared" si="158"/>
        <v>0</v>
      </c>
      <c r="W1708" s="6"/>
      <c r="X1708" s="10">
        <f t="shared" si="159"/>
        <v>0</v>
      </c>
      <c r="Y1708" s="30"/>
      <c r="Z1708" s="30"/>
      <c r="AA1708" s="6"/>
      <c r="AB1708" s="6"/>
      <c r="AC1708" s="6"/>
      <c r="AD1708" s="6"/>
      <c r="AE1708" s="6"/>
      <c r="AF1708" s="12">
        <f t="shared" si="160"/>
        <v>0</v>
      </c>
      <c r="AG1708" s="6"/>
      <c r="AH1708" s="6"/>
      <c r="AI1708" s="6"/>
      <c r="AJ1708" s="6"/>
      <c r="AK1708" s="6"/>
      <c r="AL1708" s="12">
        <f t="shared" si="161"/>
        <v>0</v>
      </c>
      <c r="AM1708" s="11" t="str">
        <f t="shared" si="156"/>
        <v/>
      </c>
      <c r="AN1708" s="7"/>
      <c r="AO1708" s="6"/>
    </row>
    <row r="1709" spans="1:41" ht="15.75" customHeight="1" x14ac:dyDescent="0.2">
      <c r="A1709" s="4"/>
      <c r="B1709" s="7"/>
      <c r="C1709" s="8" t="str">
        <f>IFERROR(VLOOKUP(B1709,Tabla2[#All],2,FALSE),"")</f>
        <v/>
      </c>
      <c r="D1709" s="24"/>
      <c r="E1709" s="9" t="str">
        <f>IFERROR(VLOOKUP(D1709,Tabla1[],2,FALSE),"")</f>
        <v/>
      </c>
      <c r="G1709" s="24"/>
      <c r="L1709" s="3" t="str">
        <f t="shared" si="157"/>
        <v/>
      </c>
      <c r="M1709" s="24"/>
      <c r="N1709" s="24"/>
      <c r="T1709" s="6"/>
      <c r="U1709" s="6"/>
      <c r="V1709" s="10">
        <f t="shared" si="158"/>
        <v>0</v>
      </c>
      <c r="W1709" s="6"/>
      <c r="X1709" s="10">
        <f t="shared" si="159"/>
        <v>0</v>
      </c>
      <c r="Y1709" s="30"/>
      <c r="Z1709" s="30"/>
      <c r="AA1709" s="6"/>
      <c r="AB1709" s="6"/>
      <c r="AC1709" s="6"/>
      <c r="AD1709" s="6"/>
      <c r="AE1709" s="6"/>
      <c r="AF1709" s="12">
        <f t="shared" si="160"/>
        <v>0</v>
      </c>
      <c r="AG1709" s="6"/>
      <c r="AH1709" s="6"/>
      <c r="AI1709" s="6"/>
      <c r="AJ1709" s="6"/>
      <c r="AK1709" s="6"/>
      <c r="AL1709" s="12">
        <f t="shared" si="161"/>
        <v>0</v>
      </c>
      <c r="AM1709" s="11" t="str">
        <f t="shared" si="156"/>
        <v/>
      </c>
      <c r="AN1709" s="7"/>
      <c r="AO1709" s="6"/>
    </row>
    <row r="1710" spans="1:41" ht="15.75" customHeight="1" x14ac:dyDescent="0.2">
      <c r="A1710" s="4"/>
      <c r="B1710" s="7"/>
      <c r="C1710" s="8" t="str">
        <f>IFERROR(VLOOKUP(B1710,Tabla2[#All],2,FALSE),"")</f>
        <v/>
      </c>
      <c r="D1710" s="24"/>
      <c r="E1710" s="9" t="str">
        <f>IFERROR(VLOOKUP(D1710,Tabla1[],2,FALSE),"")</f>
        <v/>
      </c>
      <c r="G1710" s="24"/>
      <c r="L1710" s="3" t="str">
        <f t="shared" si="157"/>
        <v/>
      </c>
      <c r="M1710" s="24"/>
      <c r="N1710" s="24"/>
      <c r="T1710" s="6"/>
      <c r="U1710" s="6"/>
      <c r="V1710" s="10">
        <f t="shared" si="158"/>
        <v>0</v>
      </c>
      <c r="W1710" s="6"/>
      <c r="X1710" s="10">
        <f t="shared" si="159"/>
        <v>0</v>
      </c>
      <c r="Y1710" s="30"/>
      <c r="Z1710" s="30"/>
      <c r="AA1710" s="6"/>
      <c r="AB1710" s="6"/>
      <c r="AC1710" s="6"/>
      <c r="AD1710" s="6"/>
      <c r="AE1710" s="6"/>
      <c r="AF1710" s="12">
        <f t="shared" si="160"/>
        <v>0</v>
      </c>
      <c r="AG1710" s="6"/>
      <c r="AH1710" s="6"/>
      <c r="AI1710" s="6"/>
      <c r="AJ1710" s="6"/>
      <c r="AK1710" s="6"/>
      <c r="AL1710" s="12">
        <f t="shared" si="161"/>
        <v>0</v>
      </c>
      <c r="AM1710" s="11" t="str">
        <f t="shared" si="156"/>
        <v/>
      </c>
      <c r="AN1710" s="7"/>
      <c r="AO1710" s="6"/>
    </row>
    <row r="1711" spans="1:41" ht="15.75" customHeight="1" x14ac:dyDescent="0.2">
      <c r="A1711" s="4"/>
      <c r="B1711" s="7"/>
      <c r="C1711" s="8" t="str">
        <f>IFERROR(VLOOKUP(B1711,Tabla2[#All],2,FALSE),"")</f>
        <v/>
      </c>
      <c r="D1711" s="24"/>
      <c r="E1711" s="9" t="str">
        <f>IFERROR(VLOOKUP(D1711,Tabla1[],2,FALSE),"")</f>
        <v/>
      </c>
      <c r="G1711" s="24"/>
      <c r="L1711" s="3" t="str">
        <f t="shared" si="157"/>
        <v/>
      </c>
      <c r="M1711" s="24"/>
      <c r="N1711" s="24"/>
      <c r="T1711" s="6"/>
      <c r="U1711" s="6"/>
      <c r="V1711" s="10">
        <f t="shared" si="158"/>
        <v>0</v>
      </c>
      <c r="W1711" s="6"/>
      <c r="X1711" s="10">
        <f t="shared" si="159"/>
        <v>0</v>
      </c>
      <c r="Y1711" s="30"/>
      <c r="Z1711" s="30"/>
      <c r="AA1711" s="6"/>
      <c r="AB1711" s="6"/>
      <c r="AC1711" s="6"/>
      <c r="AD1711" s="6"/>
      <c r="AE1711" s="6"/>
      <c r="AF1711" s="12">
        <f t="shared" si="160"/>
        <v>0</v>
      </c>
      <c r="AG1711" s="6"/>
      <c r="AH1711" s="6"/>
      <c r="AI1711" s="6"/>
      <c r="AJ1711" s="6"/>
      <c r="AK1711" s="6"/>
      <c r="AL1711" s="12">
        <f t="shared" si="161"/>
        <v>0</v>
      </c>
      <c r="AM1711" s="11" t="str">
        <f t="shared" si="156"/>
        <v/>
      </c>
      <c r="AN1711" s="7"/>
      <c r="AO1711" s="6"/>
    </row>
    <row r="1712" spans="1:41" ht="15.75" customHeight="1" x14ac:dyDescent="0.2">
      <c r="A1712" s="4"/>
      <c r="B1712" s="7"/>
      <c r="C1712" s="8" t="str">
        <f>IFERROR(VLOOKUP(B1712,Tabla2[#All],2,FALSE),"")</f>
        <v/>
      </c>
      <c r="D1712" s="24"/>
      <c r="E1712" s="9" t="str">
        <f>IFERROR(VLOOKUP(D1712,Tabla1[],2,FALSE),"")</f>
        <v/>
      </c>
      <c r="G1712" s="24"/>
      <c r="L1712" s="3" t="str">
        <f t="shared" si="157"/>
        <v/>
      </c>
      <c r="M1712" s="24"/>
      <c r="N1712" s="24"/>
      <c r="T1712" s="6"/>
      <c r="U1712" s="6"/>
      <c r="V1712" s="10">
        <f t="shared" si="158"/>
        <v>0</v>
      </c>
      <c r="W1712" s="6"/>
      <c r="X1712" s="10">
        <f t="shared" si="159"/>
        <v>0</v>
      </c>
      <c r="Y1712" s="30"/>
      <c r="Z1712" s="30"/>
      <c r="AA1712" s="6"/>
      <c r="AB1712" s="6"/>
      <c r="AC1712" s="6"/>
      <c r="AD1712" s="6"/>
      <c r="AE1712" s="6"/>
      <c r="AF1712" s="12">
        <f t="shared" si="160"/>
        <v>0</v>
      </c>
      <c r="AG1712" s="6"/>
      <c r="AH1712" s="6"/>
      <c r="AI1712" s="6"/>
      <c r="AJ1712" s="6"/>
      <c r="AK1712" s="6"/>
      <c r="AL1712" s="12">
        <f t="shared" si="161"/>
        <v>0</v>
      </c>
      <c r="AM1712" s="11" t="str">
        <f t="shared" si="156"/>
        <v/>
      </c>
      <c r="AN1712" s="7"/>
      <c r="AO1712" s="6"/>
    </row>
    <row r="1713" spans="1:41" ht="15.75" customHeight="1" x14ac:dyDescent="0.2">
      <c r="A1713" s="4"/>
      <c r="B1713" s="7"/>
      <c r="C1713" s="8" t="str">
        <f>IFERROR(VLOOKUP(B1713,Tabla2[#All],2,FALSE),"")</f>
        <v/>
      </c>
      <c r="D1713" s="24"/>
      <c r="E1713" s="9" t="str">
        <f>IFERROR(VLOOKUP(D1713,Tabla1[],2,FALSE),"")</f>
        <v/>
      </c>
      <c r="G1713" s="24"/>
      <c r="L1713" s="3" t="str">
        <f t="shared" si="157"/>
        <v/>
      </c>
      <c r="M1713" s="24"/>
      <c r="N1713" s="24"/>
      <c r="T1713" s="6"/>
      <c r="U1713" s="6"/>
      <c r="V1713" s="10">
        <f t="shared" si="158"/>
        <v>0</v>
      </c>
      <c r="W1713" s="6"/>
      <c r="X1713" s="10">
        <f t="shared" si="159"/>
        <v>0</v>
      </c>
      <c r="Y1713" s="30"/>
      <c r="Z1713" s="30"/>
      <c r="AA1713" s="6"/>
      <c r="AB1713" s="6"/>
      <c r="AC1713" s="6"/>
      <c r="AD1713" s="6"/>
      <c r="AE1713" s="6"/>
      <c r="AF1713" s="12">
        <f t="shared" si="160"/>
        <v>0</v>
      </c>
      <c r="AG1713" s="6"/>
      <c r="AH1713" s="6"/>
      <c r="AI1713" s="6"/>
      <c r="AJ1713" s="6"/>
      <c r="AK1713" s="6"/>
      <c r="AL1713" s="12">
        <f t="shared" si="161"/>
        <v>0</v>
      </c>
      <c r="AM1713" s="11" t="str">
        <f t="shared" si="156"/>
        <v/>
      </c>
      <c r="AN1713" s="7"/>
      <c r="AO1713" s="6"/>
    </row>
    <row r="1714" spans="1:41" ht="15.75" customHeight="1" x14ac:dyDescent="0.2">
      <c r="A1714" s="4"/>
      <c r="B1714" s="7"/>
      <c r="C1714" s="8" t="str">
        <f>IFERROR(VLOOKUP(B1714,Tabla2[#All],2,FALSE),"")</f>
        <v/>
      </c>
      <c r="D1714" s="24"/>
      <c r="E1714" s="9" t="str">
        <f>IFERROR(VLOOKUP(D1714,Tabla1[],2,FALSE),"")</f>
        <v/>
      </c>
      <c r="G1714" s="24"/>
      <c r="L1714" s="3" t="str">
        <f t="shared" si="157"/>
        <v/>
      </c>
      <c r="M1714" s="24"/>
      <c r="N1714" s="24"/>
      <c r="T1714" s="6"/>
      <c r="U1714" s="6"/>
      <c r="V1714" s="10">
        <f t="shared" si="158"/>
        <v>0</v>
      </c>
      <c r="W1714" s="6"/>
      <c r="X1714" s="10">
        <f t="shared" si="159"/>
        <v>0</v>
      </c>
      <c r="Y1714" s="30"/>
      <c r="Z1714" s="30"/>
      <c r="AA1714" s="6"/>
      <c r="AB1714" s="6"/>
      <c r="AC1714" s="6"/>
      <c r="AD1714" s="6"/>
      <c r="AE1714" s="6"/>
      <c r="AF1714" s="12">
        <f t="shared" si="160"/>
        <v>0</v>
      </c>
      <c r="AG1714" s="6"/>
      <c r="AH1714" s="6"/>
      <c r="AI1714" s="6"/>
      <c r="AJ1714" s="6"/>
      <c r="AK1714" s="6"/>
      <c r="AL1714" s="12">
        <f t="shared" si="161"/>
        <v>0</v>
      </c>
      <c r="AM1714" s="11" t="str">
        <f t="shared" si="156"/>
        <v/>
      </c>
      <c r="AN1714" s="7"/>
      <c r="AO1714" s="6"/>
    </row>
    <row r="1715" spans="1:41" ht="15.75" customHeight="1" x14ac:dyDescent="0.2">
      <c r="A1715" s="4"/>
      <c r="B1715" s="7"/>
      <c r="C1715" s="8" t="str">
        <f>IFERROR(VLOOKUP(B1715,Tabla2[#All],2,FALSE),"")</f>
        <v/>
      </c>
      <c r="D1715" s="24"/>
      <c r="E1715" s="9" t="str">
        <f>IFERROR(VLOOKUP(D1715,Tabla1[],2,FALSE),"")</f>
        <v/>
      </c>
      <c r="G1715" s="24"/>
      <c r="L1715" s="3" t="str">
        <f t="shared" si="157"/>
        <v/>
      </c>
      <c r="M1715" s="24"/>
      <c r="N1715" s="24"/>
      <c r="T1715" s="6"/>
      <c r="U1715" s="6"/>
      <c r="V1715" s="10">
        <f t="shared" si="158"/>
        <v>0</v>
      </c>
      <c r="W1715" s="6"/>
      <c r="X1715" s="10">
        <f t="shared" si="159"/>
        <v>0</v>
      </c>
      <c r="Y1715" s="30"/>
      <c r="Z1715" s="30"/>
      <c r="AA1715" s="6"/>
      <c r="AB1715" s="6"/>
      <c r="AC1715" s="6"/>
      <c r="AD1715" s="6"/>
      <c r="AE1715" s="6"/>
      <c r="AF1715" s="12">
        <f t="shared" si="160"/>
        <v>0</v>
      </c>
      <c r="AG1715" s="6"/>
      <c r="AH1715" s="6"/>
      <c r="AI1715" s="6"/>
      <c r="AJ1715" s="6"/>
      <c r="AK1715" s="6"/>
      <c r="AL1715" s="12">
        <f t="shared" si="161"/>
        <v>0</v>
      </c>
      <c r="AM1715" s="11" t="str">
        <f t="shared" si="156"/>
        <v/>
      </c>
      <c r="AN1715" s="7"/>
      <c r="AO1715" s="6"/>
    </row>
    <row r="1716" spans="1:41" ht="15.75" customHeight="1" x14ac:dyDescent="0.2">
      <c r="A1716" s="4"/>
      <c r="B1716" s="7"/>
      <c r="C1716" s="8" t="str">
        <f>IFERROR(VLOOKUP(B1716,Tabla2[#All],2,FALSE),"")</f>
        <v/>
      </c>
      <c r="D1716" s="24"/>
      <c r="E1716" s="9" t="str">
        <f>IFERROR(VLOOKUP(D1716,Tabla1[],2,FALSE),"")</f>
        <v/>
      </c>
      <c r="G1716" s="24"/>
      <c r="L1716" s="3" t="str">
        <f t="shared" si="157"/>
        <v/>
      </c>
      <c r="M1716" s="24"/>
      <c r="N1716" s="24"/>
      <c r="T1716" s="6"/>
      <c r="U1716" s="6"/>
      <c r="V1716" s="10">
        <f t="shared" si="158"/>
        <v>0</v>
      </c>
      <c r="W1716" s="6"/>
      <c r="X1716" s="10">
        <f t="shared" si="159"/>
        <v>0</v>
      </c>
      <c r="Y1716" s="30"/>
      <c r="Z1716" s="30"/>
      <c r="AA1716" s="6"/>
      <c r="AB1716" s="6"/>
      <c r="AC1716" s="6"/>
      <c r="AD1716" s="6"/>
      <c r="AE1716" s="6"/>
      <c r="AF1716" s="12">
        <f t="shared" si="160"/>
        <v>0</v>
      </c>
      <c r="AG1716" s="6"/>
      <c r="AH1716" s="6"/>
      <c r="AI1716" s="6"/>
      <c r="AJ1716" s="6"/>
      <c r="AK1716" s="6"/>
      <c r="AL1716" s="12">
        <f t="shared" si="161"/>
        <v>0</v>
      </c>
      <c r="AM1716" s="11" t="str">
        <f t="shared" si="156"/>
        <v/>
      </c>
      <c r="AN1716" s="7"/>
      <c r="AO1716" s="6"/>
    </row>
    <row r="1717" spans="1:41" ht="15.75" customHeight="1" x14ac:dyDescent="0.2">
      <c r="A1717" s="4"/>
      <c r="B1717" s="7"/>
      <c r="C1717" s="8" t="str">
        <f>IFERROR(VLOOKUP(B1717,Tabla2[#All],2,FALSE),"")</f>
        <v/>
      </c>
      <c r="D1717" s="24"/>
      <c r="E1717" s="9" t="str">
        <f>IFERROR(VLOOKUP(D1717,Tabla1[],2,FALSE),"")</f>
        <v/>
      </c>
      <c r="G1717" s="24"/>
      <c r="L1717" s="3" t="str">
        <f t="shared" si="157"/>
        <v/>
      </c>
      <c r="M1717" s="24"/>
      <c r="N1717" s="24"/>
      <c r="T1717" s="6"/>
      <c r="U1717" s="6"/>
      <c r="V1717" s="10">
        <f t="shared" si="158"/>
        <v>0</v>
      </c>
      <c r="W1717" s="6"/>
      <c r="X1717" s="10">
        <f t="shared" si="159"/>
        <v>0</v>
      </c>
      <c r="Y1717" s="30"/>
      <c r="Z1717" s="30"/>
      <c r="AA1717" s="6"/>
      <c r="AB1717" s="6"/>
      <c r="AC1717" s="6"/>
      <c r="AD1717" s="6"/>
      <c r="AE1717" s="6"/>
      <c r="AF1717" s="12">
        <f t="shared" si="160"/>
        <v>0</v>
      </c>
      <c r="AG1717" s="6"/>
      <c r="AH1717" s="6"/>
      <c r="AI1717" s="6"/>
      <c r="AJ1717" s="6"/>
      <c r="AK1717" s="6"/>
      <c r="AL1717" s="12">
        <f t="shared" si="161"/>
        <v>0</v>
      </c>
      <c r="AM1717" s="11" t="str">
        <f t="shared" si="156"/>
        <v/>
      </c>
      <c r="AN1717" s="7"/>
      <c r="AO1717" s="6"/>
    </row>
    <row r="1718" spans="1:41" ht="15.75" customHeight="1" x14ac:dyDescent="0.2">
      <c r="A1718" s="4"/>
      <c r="B1718" s="7"/>
      <c r="C1718" s="8" t="str">
        <f>IFERROR(VLOOKUP(B1718,Tabla2[#All],2,FALSE),"")</f>
        <v/>
      </c>
      <c r="D1718" s="24"/>
      <c r="E1718" s="9" t="str">
        <f>IFERROR(VLOOKUP(D1718,Tabla1[],2,FALSE),"")</f>
        <v/>
      </c>
      <c r="G1718" s="24"/>
      <c r="L1718" s="3" t="str">
        <f t="shared" si="157"/>
        <v/>
      </c>
      <c r="M1718" s="24"/>
      <c r="N1718" s="24"/>
      <c r="T1718" s="6"/>
      <c r="U1718" s="6"/>
      <c r="V1718" s="10">
        <f t="shared" si="158"/>
        <v>0</v>
      </c>
      <c r="W1718" s="6"/>
      <c r="X1718" s="10">
        <f t="shared" si="159"/>
        <v>0</v>
      </c>
      <c r="Y1718" s="30"/>
      <c r="Z1718" s="30"/>
      <c r="AA1718" s="6"/>
      <c r="AB1718" s="6"/>
      <c r="AC1718" s="6"/>
      <c r="AD1718" s="6"/>
      <c r="AE1718" s="6"/>
      <c r="AF1718" s="12">
        <f t="shared" si="160"/>
        <v>0</v>
      </c>
      <c r="AG1718" s="6"/>
      <c r="AH1718" s="6"/>
      <c r="AI1718" s="6"/>
      <c r="AJ1718" s="6"/>
      <c r="AK1718" s="6"/>
      <c r="AL1718" s="12">
        <f t="shared" si="161"/>
        <v>0</v>
      </c>
      <c r="AM1718" s="11" t="str">
        <f t="shared" si="156"/>
        <v/>
      </c>
      <c r="AN1718" s="7"/>
      <c r="AO1718" s="6"/>
    </row>
    <row r="1719" spans="1:41" ht="15.75" customHeight="1" x14ac:dyDescent="0.2">
      <c r="A1719" s="4"/>
      <c r="B1719" s="7"/>
      <c r="C1719" s="8" t="str">
        <f>IFERROR(VLOOKUP(B1719,Tabla2[#All],2,FALSE),"")</f>
        <v/>
      </c>
      <c r="D1719" s="24"/>
      <c r="E1719" s="9" t="str">
        <f>IFERROR(VLOOKUP(D1719,Tabla1[],2,FALSE),"")</f>
        <v/>
      </c>
      <c r="G1719" s="24"/>
      <c r="L1719" s="3" t="str">
        <f t="shared" si="157"/>
        <v/>
      </c>
      <c r="M1719" s="24"/>
      <c r="N1719" s="24"/>
      <c r="T1719" s="6"/>
      <c r="U1719" s="6"/>
      <c r="V1719" s="10">
        <f t="shared" si="158"/>
        <v>0</v>
      </c>
      <c r="W1719" s="6"/>
      <c r="X1719" s="10">
        <f t="shared" si="159"/>
        <v>0</v>
      </c>
      <c r="Y1719" s="30"/>
      <c r="Z1719" s="30"/>
      <c r="AA1719" s="6"/>
      <c r="AB1719" s="6"/>
      <c r="AC1719" s="6"/>
      <c r="AD1719" s="6"/>
      <c r="AE1719" s="6"/>
      <c r="AF1719" s="12">
        <f t="shared" si="160"/>
        <v>0</v>
      </c>
      <c r="AG1719" s="6"/>
      <c r="AH1719" s="6"/>
      <c r="AI1719" s="6"/>
      <c r="AJ1719" s="6"/>
      <c r="AK1719" s="6"/>
      <c r="AL1719" s="12">
        <f t="shared" si="161"/>
        <v>0</v>
      </c>
      <c r="AM1719" s="11" t="str">
        <f t="shared" si="156"/>
        <v/>
      </c>
      <c r="AN1719" s="7"/>
      <c r="AO1719" s="6"/>
    </row>
    <row r="1720" spans="1:41" ht="15.75" customHeight="1" x14ac:dyDescent="0.2">
      <c r="A1720" s="4"/>
      <c r="B1720" s="7"/>
      <c r="C1720" s="8" t="str">
        <f>IFERROR(VLOOKUP(B1720,Tabla2[#All],2,FALSE),"")</f>
        <v/>
      </c>
      <c r="D1720" s="24"/>
      <c r="E1720" s="9" t="str">
        <f>IFERROR(VLOOKUP(D1720,Tabla1[],2,FALSE),"")</f>
        <v/>
      </c>
      <c r="G1720" s="24"/>
      <c r="L1720" s="3" t="str">
        <f t="shared" si="157"/>
        <v/>
      </c>
      <c r="M1720" s="24"/>
      <c r="N1720" s="24"/>
      <c r="T1720" s="6"/>
      <c r="U1720" s="6"/>
      <c r="V1720" s="10">
        <f t="shared" si="158"/>
        <v>0</v>
      </c>
      <c r="W1720" s="6"/>
      <c r="X1720" s="10">
        <f t="shared" si="159"/>
        <v>0</v>
      </c>
      <c r="Y1720" s="30"/>
      <c r="Z1720" s="30"/>
      <c r="AA1720" s="6"/>
      <c r="AB1720" s="6"/>
      <c r="AC1720" s="6"/>
      <c r="AD1720" s="6"/>
      <c r="AE1720" s="6"/>
      <c r="AF1720" s="12">
        <f t="shared" si="160"/>
        <v>0</v>
      </c>
      <c r="AG1720" s="6"/>
      <c r="AH1720" s="6"/>
      <c r="AI1720" s="6"/>
      <c r="AJ1720" s="6"/>
      <c r="AK1720" s="6"/>
      <c r="AL1720" s="12">
        <f t="shared" si="161"/>
        <v>0</v>
      </c>
      <c r="AM1720" s="11" t="str">
        <f t="shared" si="156"/>
        <v/>
      </c>
      <c r="AN1720" s="7"/>
      <c r="AO1720" s="6"/>
    </row>
    <row r="1721" spans="1:41" ht="15.75" customHeight="1" x14ac:dyDescent="0.2">
      <c r="A1721" s="4"/>
      <c r="B1721" s="7"/>
      <c r="C1721" s="8" t="str">
        <f>IFERROR(VLOOKUP(B1721,Tabla2[#All],2,FALSE),"")</f>
        <v/>
      </c>
      <c r="D1721" s="24"/>
      <c r="E1721" s="9" t="str">
        <f>IFERROR(VLOOKUP(D1721,Tabla1[],2,FALSE),"")</f>
        <v/>
      </c>
      <c r="G1721" s="24"/>
      <c r="L1721" s="3" t="str">
        <f t="shared" si="157"/>
        <v/>
      </c>
      <c r="M1721" s="24"/>
      <c r="N1721" s="24"/>
      <c r="T1721" s="6"/>
      <c r="U1721" s="6"/>
      <c r="V1721" s="10">
        <f t="shared" si="158"/>
        <v>0</v>
      </c>
      <c r="W1721" s="6"/>
      <c r="X1721" s="10">
        <f t="shared" si="159"/>
        <v>0</v>
      </c>
      <c r="Y1721" s="30"/>
      <c r="Z1721" s="30"/>
      <c r="AA1721" s="6"/>
      <c r="AB1721" s="6"/>
      <c r="AC1721" s="6"/>
      <c r="AD1721" s="6"/>
      <c r="AE1721" s="6"/>
      <c r="AF1721" s="12">
        <f t="shared" si="160"/>
        <v>0</v>
      </c>
      <c r="AG1721" s="6"/>
      <c r="AH1721" s="6"/>
      <c r="AI1721" s="6"/>
      <c r="AJ1721" s="6"/>
      <c r="AK1721" s="6"/>
      <c r="AL1721" s="12">
        <f t="shared" si="161"/>
        <v>0</v>
      </c>
      <c r="AM1721" s="11" t="str">
        <f t="shared" si="156"/>
        <v/>
      </c>
      <c r="AN1721" s="7"/>
      <c r="AO1721" s="6"/>
    </row>
    <row r="1722" spans="1:41" ht="15.75" customHeight="1" x14ac:dyDescent="0.2">
      <c r="A1722" s="4"/>
      <c r="B1722" s="7"/>
      <c r="C1722" s="8" t="str">
        <f>IFERROR(VLOOKUP(B1722,Tabla2[#All],2,FALSE),"")</f>
        <v/>
      </c>
      <c r="D1722" s="24"/>
      <c r="E1722" s="9" t="str">
        <f>IFERROR(VLOOKUP(D1722,Tabla1[],2,FALSE),"")</f>
        <v/>
      </c>
      <c r="G1722" s="24"/>
      <c r="L1722" s="3" t="str">
        <f t="shared" si="157"/>
        <v/>
      </c>
      <c r="M1722" s="24"/>
      <c r="N1722" s="24"/>
      <c r="T1722" s="6"/>
      <c r="U1722" s="6"/>
      <c r="V1722" s="10">
        <f t="shared" si="158"/>
        <v>0</v>
      </c>
      <c r="W1722" s="6"/>
      <c r="X1722" s="10">
        <f t="shared" si="159"/>
        <v>0</v>
      </c>
      <c r="Y1722" s="30"/>
      <c r="Z1722" s="30"/>
      <c r="AA1722" s="6"/>
      <c r="AB1722" s="6"/>
      <c r="AC1722" s="6"/>
      <c r="AD1722" s="6"/>
      <c r="AE1722" s="6"/>
      <c r="AF1722" s="12">
        <f t="shared" si="160"/>
        <v>0</v>
      </c>
      <c r="AG1722" s="6"/>
      <c r="AH1722" s="6"/>
      <c r="AI1722" s="6"/>
      <c r="AJ1722" s="6"/>
      <c r="AK1722" s="6"/>
      <c r="AL1722" s="12">
        <f t="shared" si="161"/>
        <v>0</v>
      </c>
      <c r="AM1722" s="11" t="str">
        <f t="shared" si="156"/>
        <v/>
      </c>
      <c r="AN1722" s="7"/>
      <c r="AO1722" s="6"/>
    </row>
    <row r="1723" spans="1:41" ht="15.75" customHeight="1" x14ac:dyDescent="0.2">
      <c r="A1723" s="4"/>
      <c r="B1723" s="7"/>
      <c r="C1723" s="8" t="str">
        <f>IFERROR(VLOOKUP(B1723,Tabla2[#All],2,FALSE),"")</f>
        <v/>
      </c>
      <c r="D1723" s="24"/>
      <c r="E1723" s="9" t="str">
        <f>IFERROR(VLOOKUP(D1723,Tabla1[],2,FALSE),"")</f>
        <v/>
      </c>
      <c r="G1723" s="24"/>
      <c r="L1723" s="3" t="str">
        <f t="shared" si="157"/>
        <v/>
      </c>
      <c r="M1723" s="24"/>
      <c r="N1723" s="24"/>
      <c r="T1723" s="6"/>
      <c r="U1723" s="6"/>
      <c r="V1723" s="10">
        <f t="shared" si="158"/>
        <v>0</v>
      </c>
      <c r="W1723" s="6"/>
      <c r="X1723" s="10">
        <f t="shared" si="159"/>
        <v>0</v>
      </c>
      <c r="Y1723" s="30"/>
      <c r="Z1723" s="30"/>
      <c r="AA1723" s="6"/>
      <c r="AB1723" s="6"/>
      <c r="AC1723" s="6"/>
      <c r="AD1723" s="6"/>
      <c r="AE1723" s="6"/>
      <c r="AF1723" s="12">
        <f t="shared" si="160"/>
        <v>0</v>
      </c>
      <c r="AG1723" s="6"/>
      <c r="AH1723" s="6"/>
      <c r="AI1723" s="6"/>
      <c r="AJ1723" s="6"/>
      <c r="AK1723" s="6"/>
      <c r="AL1723" s="12">
        <f t="shared" si="161"/>
        <v>0</v>
      </c>
      <c r="AM1723" s="11" t="str">
        <f t="shared" si="156"/>
        <v/>
      </c>
      <c r="AN1723" s="7"/>
      <c r="AO1723" s="6"/>
    </row>
    <row r="1724" spans="1:41" ht="15.75" customHeight="1" x14ac:dyDescent="0.2">
      <c r="A1724" s="4"/>
      <c r="B1724" s="7"/>
      <c r="C1724" s="8" t="str">
        <f>IFERROR(VLOOKUP(B1724,Tabla2[#All],2,FALSE),"")</f>
        <v/>
      </c>
      <c r="D1724" s="24"/>
      <c r="E1724" s="9" t="str">
        <f>IFERROR(VLOOKUP(D1724,Tabla1[],2,FALSE),"")</f>
        <v/>
      </c>
      <c r="G1724" s="24"/>
      <c r="L1724" s="3" t="str">
        <f t="shared" si="157"/>
        <v/>
      </c>
      <c r="M1724" s="24"/>
      <c r="N1724" s="24"/>
      <c r="T1724" s="6"/>
      <c r="U1724" s="6"/>
      <c r="V1724" s="10">
        <f t="shared" si="158"/>
        <v>0</v>
      </c>
      <c r="W1724" s="6"/>
      <c r="X1724" s="10">
        <f t="shared" si="159"/>
        <v>0</v>
      </c>
      <c r="Y1724" s="30"/>
      <c r="Z1724" s="30"/>
      <c r="AA1724" s="6"/>
      <c r="AB1724" s="6"/>
      <c r="AC1724" s="6"/>
      <c r="AD1724" s="6"/>
      <c r="AE1724" s="6"/>
      <c r="AF1724" s="12">
        <f t="shared" si="160"/>
        <v>0</v>
      </c>
      <c r="AG1724" s="6"/>
      <c r="AH1724" s="6"/>
      <c r="AI1724" s="6"/>
      <c r="AJ1724" s="6"/>
      <c r="AK1724" s="6"/>
      <c r="AL1724" s="12">
        <f t="shared" si="161"/>
        <v>0</v>
      </c>
      <c r="AM1724" s="11" t="str">
        <f t="shared" si="156"/>
        <v/>
      </c>
      <c r="AN1724" s="7"/>
      <c r="AO1724" s="6"/>
    </row>
    <row r="1725" spans="1:41" ht="15.75" customHeight="1" x14ac:dyDescent="0.2">
      <c r="A1725" s="4"/>
      <c r="B1725" s="7"/>
      <c r="C1725" s="8" t="str">
        <f>IFERROR(VLOOKUP(B1725,Tabla2[#All],2,FALSE),"")</f>
        <v/>
      </c>
      <c r="D1725" s="24"/>
      <c r="E1725" s="9" t="str">
        <f>IFERROR(VLOOKUP(D1725,Tabla1[],2,FALSE),"")</f>
        <v/>
      </c>
      <c r="G1725" s="24"/>
      <c r="L1725" s="3" t="str">
        <f t="shared" si="157"/>
        <v/>
      </c>
      <c r="M1725" s="24"/>
      <c r="N1725" s="24"/>
      <c r="T1725" s="6"/>
      <c r="U1725" s="6"/>
      <c r="V1725" s="10">
        <f t="shared" si="158"/>
        <v>0</v>
      </c>
      <c r="W1725" s="6"/>
      <c r="X1725" s="10">
        <f t="shared" si="159"/>
        <v>0</v>
      </c>
      <c r="Y1725" s="30"/>
      <c r="Z1725" s="30"/>
      <c r="AA1725" s="6"/>
      <c r="AB1725" s="6"/>
      <c r="AC1725" s="6"/>
      <c r="AD1725" s="6"/>
      <c r="AE1725" s="6"/>
      <c r="AF1725" s="12">
        <f t="shared" si="160"/>
        <v>0</v>
      </c>
      <c r="AG1725" s="6"/>
      <c r="AH1725" s="6"/>
      <c r="AI1725" s="6"/>
      <c r="AJ1725" s="6"/>
      <c r="AK1725" s="6"/>
      <c r="AL1725" s="12">
        <f t="shared" si="161"/>
        <v>0</v>
      </c>
      <c r="AM1725" s="11" t="str">
        <f t="shared" si="156"/>
        <v/>
      </c>
      <c r="AN1725" s="7"/>
      <c r="AO1725" s="6"/>
    </row>
    <row r="1726" spans="1:41" ht="15.75" customHeight="1" x14ac:dyDescent="0.2">
      <c r="A1726" s="4"/>
      <c r="B1726" s="7"/>
      <c r="C1726" s="8" t="str">
        <f>IFERROR(VLOOKUP(B1726,Tabla2[#All],2,FALSE),"")</f>
        <v/>
      </c>
      <c r="D1726" s="24"/>
      <c r="E1726" s="9" t="str">
        <f>IFERROR(VLOOKUP(D1726,Tabla1[],2,FALSE),"")</f>
        <v/>
      </c>
      <c r="G1726" s="24"/>
      <c r="L1726" s="3" t="str">
        <f t="shared" si="157"/>
        <v/>
      </c>
      <c r="M1726" s="24"/>
      <c r="N1726" s="24"/>
      <c r="T1726" s="6"/>
      <c r="U1726" s="6"/>
      <c r="V1726" s="10">
        <f t="shared" si="158"/>
        <v>0</v>
      </c>
      <c r="W1726" s="6"/>
      <c r="X1726" s="10">
        <f t="shared" si="159"/>
        <v>0</v>
      </c>
      <c r="Y1726" s="30"/>
      <c r="Z1726" s="30"/>
      <c r="AA1726" s="6"/>
      <c r="AB1726" s="6"/>
      <c r="AC1726" s="6"/>
      <c r="AD1726" s="6"/>
      <c r="AE1726" s="6"/>
      <c r="AF1726" s="12">
        <f t="shared" si="160"/>
        <v>0</v>
      </c>
      <c r="AG1726" s="6"/>
      <c r="AH1726" s="6"/>
      <c r="AI1726" s="6"/>
      <c r="AJ1726" s="6"/>
      <c r="AK1726" s="6"/>
      <c r="AL1726" s="12">
        <f t="shared" si="161"/>
        <v>0</v>
      </c>
      <c r="AM1726" s="11" t="str">
        <f t="shared" si="156"/>
        <v/>
      </c>
      <c r="AN1726" s="7"/>
      <c r="AO1726" s="6"/>
    </row>
    <row r="1727" spans="1:41" ht="15.75" customHeight="1" x14ac:dyDescent="0.2">
      <c r="A1727" s="4"/>
      <c r="B1727" s="7"/>
      <c r="C1727" s="8" t="str">
        <f>IFERROR(VLOOKUP(B1727,Tabla2[#All],2,FALSE),"")</f>
        <v/>
      </c>
      <c r="D1727" s="24"/>
      <c r="E1727" s="9" t="str">
        <f>IFERROR(VLOOKUP(D1727,Tabla1[],2,FALSE),"")</f>
        <v/>
      </c>
      <c r="G1727" s="24"/>
      <c r="L1727" s="3" t="str">
        <f t="shared" si="157"/>
        <v/>
      </c>
      <c r="M1727" s="24"/>
      <c r="N1727" s="24"/>
      <c r="T1727" s="6"/>
      <c r="U1727" s="6"/>
      <c r="V1727" s="10">
        <f t="shared" si="158"/>
        <v>0</v>
      </c>
      <c r="W1727" s="6"/>
      <c r="X1727" s="10">
        <f t="shared" si="159"/>
        <v>0</v>
      </c>
      <c r="Y1727" s="30"/>
      <c r="Z1727" s="30"/>
      <c r="AA1727" s="6"/>
      <c r="AB1727" s="6"/>
      <c r="AC1727" s="6"/>
      <c r="AD1727" s="6"/>
      <c r="AE1727" s="6"/>
      <c r="AF1727" s="12">
        <f t="shared" si="160"/>
        <v>0</v>
      </c>
      <c r="AG1727" s="6"/>
      <c r="AH1727" s="6"/>
      <c r="AI1727" s="6"/>
      <c r="AJ1727" s="6"/>
      <c r="AK1727" s="6"/>
      <c r="AL1727" s="12">
        <f t="shared" si="161"/>
        <v>0</v>
      </c>
      <c r="AM1727" s="11" t="str">
        <f t="shared" si="156"/>
        <v/>
      </c>
      <c r="AN1727" s="7"/>
      <c r="AO1727" s="6"/>
    </row>
    <row r="1728" spans="1:41" ht="15.75" customHeight="1" x14ac:dyDescent="0.2">
      <c r="A1728" s="4"/>
      <c r="B1728" s="7"/>
      <c r="C1728" s="8" t="str">
        <f>IFERROR(VLOOKUP(B1728,Tabla2[#All],2,FALSE),"")</f>
        <v/>
      </c>
      <c r="D1728" s="24"/>
      <c r="E1728" s="9" t="str">
        <f>IFERROR(VLOOKUP(D1728,Tabla1[],2,FALSE),"")</f>
        <v/>
      </c>
      <c r="G1728" s="24"/>
      <c r="L1728" s="3" t="str">
        <f t="shared" si="157"/>
        <v/>
      </c>
      <c r="M1728" s="24"/>
      <c r="N1728" s="24"/>
      <c r="T1728" s="6"/>
      <c r="U1728" s="6"/>
      <c r="V1728" s="10">
        <f t="shared" si="158"/>
        <v>0</v>
      </c>
      <c r="W1728" s="6"/>
      <c r="X1728" s="10">
        <f t="shared" si="159"/>
        <v>0</v>
      </c>
      <c r="Y1728" s="30"/>
      <c r="Z1728" s="30"/>
      <c r="AA1728" s="6"/>
      <c r="AB1728" s="6"/>
      <c r="AC1728" s="6"/>
      <c r="AD1728" s="6"/>
      <c r="AE1728" s="6"/>
      <c r="AF1728" s="12">
        <f t="shared" si="160"/>
        <v>0</v>
      </c>
      <c r="AG1728" s="6"/>
      <c r="AH1728" s="6"/>
      <c r="AI1728" s="6"/>
      <c r="AJ1728" s="6"/>
      <c r="AK1728" s="6"/>
      <c r="AL1728" s="12">
        <f t="shared" si="161"/>
        <v>0</v>
      </c>
      <c r="AM1728" s="11" t="str">
        <f t="shared" si="156"/>
        <v/>
      </c>
      <c r="AN1728" s="7"/>
      <c r="AO1728" s="6"/>
    </row>
    <row r="1729" spans="1:41" ht="15.75" customHeight="1" x14ac:dyDescent="0.2">
      <c r="A1729" s="4"/>
      <c r="B1729" s="7"/>
      <c r="C1729" s="8" t="str">
        <f>IFERROR(VLOOKUP(B1729,Tabla2[#All],2,FALSE),"")</f>
        <v/>
      </c>
      <c r="D1729" s="24"/>
      <c r="E1729" s="9" t="str">
        <f>IFERROR(VLOOKUP(D1729,Tabla1[],2,FALSE),"")</f>
        <v/>
      </c>
      <c r="G1729" s="24"/>
      <c r="L1729" s="3" t="str">
        <f t="shared" si="157"/>
        <v/>
      </c>
      <c r="M1729" s="24"/>
      <c r="N1729" s="24"/>
      <c r="T1729" s="6"/>
      <c r="U1729" s="6"/>
      <c r="V1729" s="10">
        <f t="shared" si="158"/>
        <v>0</v>
      </c>
      <c r="W1729" s="6"/>
      <c r="X1729" s="10">
        <f t="shared" si="159"/>
        <v>0</v>
      </c>
      <c r="Y1729" s="30"/>
      <c r="Z1729" s="30"/>
      <c r="AA1729" s="6"/>
      <c r="AB1729" s="6"/>
      <c r="AC1729" s="6"/>
      <c r="AD1729" s="6"/>
      <c r="AE1729" s="6"/>
      <c r="AF1729" s="12">
        <f t="shared" si="160"/>
        <v>0</v>
      </c>
      <c r="AG1729" s="6"/>
      <c r="AH1729" s="6"/>
      <c r="AI1729" s="6"/>
      <c r="AJ1729" s="6"/>
      <c r="AK1729" s="6"/>
      <c r="AL1729" s="12">
        <f t="shared" si="161"/>
        <v>0</v>
      </c>
      <c r="AM1729" s="11" t="str">
        <f t="shared" si="156"/>
        <v/>
      </c>
      <c r="AN1729" s="7"/>
      <c r="AO1729" s="6"/>
    </row>
    <row r="1730" spans="1:41" ht="15.75" customHeight="1" x14ac:dyDescent="0.2">
      <c r="A1730" s="4"/>
      <c r="B1730" s="7"/>
      <c r="C1730" s="8" t="str">
        <f>IFERROR(VLOOKUP(B1730,Tabla2[#All],2,FALSE),"")</f>
        <v/>
      </c>
      <c r="D1730" s="24"/>
      <c r="E1730" s="9" t="str">
        <f>IFERROR(VLOOKUP(D1730,Tabla1[],2,FALSE),"")</f>
        <v/>
      </c>
      <c r="G1730" s="24"/>
      <c r="L1730" s="3" t="str">
        <f t="shared" si="157"/>
        <v/>
      </c>
      <c r="M1730" s="24"/>
      <c r="N1730" s="24"/>
      <c r="T1730" s="6"/>
      <c r="U1730" s="6"/>
      <c r="V1730" s="10">
        <f t="shared" si="158"/>
        <v>0</v>
      </c>
      <c r="W1730" s="6"/>
      <c r="X1730" s="10">
        <f t="shared" si="159"/>
        <v>0</v>
      </c>
      <c r="Y1730" s="30"/>
      <c r="Z1730" s="30"/>
      <c r="AA1730" s="6"/>
      <c r="AB1730" s="6"/>
      <c r="AC1730" s="6"/>
      <c r="AD1730" s="6"/>
      <c r="AE1730" s="6"/>
      <c r="AF1730" s="12">
        <f t="shared" si="160"/>
        <v>0</v>
      </c>
      <c r="AG1730" s="6"/>
      <c r="AH1730" s="6"/>
      <c r="AI1730" s="6"/>
      <c r="AJ1730" s="6"/>
      <c r="AK1730" s="6"/>
      <c r="AL1730" s="12">
        <f t="shared" si="161"/>
        <v>0</v>
      </c>
      <c r="AM1730" s="11" t="str">
        <f t="shared" si="156"/>
        <v/>
      </c>
      <c r="AN1730" s="7"/>
      <c r="AO1730" s="6"/>
    </row>
    <row r="1731" spans="1:41" ht="15.75" customHeight="1" x14ac:dyDescent="0.2">
      <c r="A1731" s="4"/>
      <c r="B1731" s="7"/>
      <c r="C1731" s="8" t="str">
        <f>IFERROR(VLOOKUP(B1731,Tabla2[#All],2,FALSE),"")</f>
        <v/>
      </c>
      <c r="D1731" s="24"/>
      <c r="E1731" s="9" t="str">
        <f>IFERROR(VLOOKUP(D1731,Tabla1[],2,FALSE),"")</f>
        <v/>
      </c>
      <c r="G1731" s="24"/>
      <c r="L1731" s="3" t="str">
        <f t="shared" si="157"/>
        <v/>
      </c>
      <c r="M1731" s="24"/>
      <c r="N1731" s="24"/>
      <c r="T1731" s="6"/>
      <c r="U1731" s="6"/>
      <c r="V1731" s="10">
        <f t="shared" si="158"/>
        <v>0</v>
      </c>
      <c r="W1731" s="6"/>
      <c r="X1731" s="10">
        <f t="shared" si="159"/>
        <v>0</v>
      </c>
      <c r="Y1731" s="30"/>
      <c r="Z1731" s="30"/>
      <c r="AA1731" s="6"/>
      <c r="AB1731" s="6"/>
      <c r="AC1731" s="6"/>
      <c r="AD1731" s="6"/>
      <c r="AE1731" s="6"/>
      <c r="AF1731" s="12">
        <f t="shared" si="160"/>
        <v>0</v>
      </c>
      <c r="AG1731" s="6"/>
      <c r="AH1731" s="6"/>
      <c r="AI1731" s="6"/>
      <c r="AJ1731" s="6"/>
      <c r="AK1731" s="6"/>
      <c r="AL1731" s="12">
        <f t="shared" si="161"/>
        <v>0</v>
      </c>
      <c r="AM1731" s="11" t="str">
        <f t="shared" si="156"/>
        <v/>
      </c>
      <c r="AN1731" s="7"/>
      <c r="AO1731" s="6"/>
    </row>
    <row r="1732" spans="1:41" ht="15.75" customHeight="1" x14ac:dyDescent="0.2">
      <c r="A1732" s="4"/>
      <c r="B1732" s="7"/>
      <c r="C1732" s="8" t="str">
        <f>IFERROR(VLOOKUP(B1732,Tabla2[#All],2,FALSE),"")</f>
        <v/>
      </c>
      <c r="D1732" s="24"/>
      <c r="E1732" s="9" t="str">
        <f>IFERROR(VLOOKUP(D1732,Tabla1[],2,FALSE),"")</f>
        <v/>
      </c>
      <c r="G1732" s="24"/>
      <c r="L1732" s="3" t="str">
        <f t="shared" si="157"/>
        <v/>
      </c>
      <c r="M1732" s="24"/>
      <c r="N1732" s="24"/>
      <c r="T1732" s="6"/>
      <c r="U1732" s="6"/>
      <c r="V1732" s="10">
        <f t="shared" si="158"/>
        <v>0</v>
      </c>
      <c r="W1732" s="6"/>
      <c r="X1732" s="10">
        <f t="shared" si="159"/>
        <v>0</v>
      </c>
      <c r="Y1732" s="30"/>
      <c r="Z1732" s="30"/>
      <c r="AA1732" s="6"/>
      <c r="AB1732" s="6"/>
      <c r="AC1732" s="6"/>
      <c r="AD1732" s="6"/>
      <c r="AE1732" s="6"/>
      <c r="AF1732" s="12">
        <f t="shared" si="160"/>
        <v>0</v>
      </c>
      <c r="AG1732" s="6"/>
      <c r="AH1732" s="6"/>
      <c r="AI1732" s="6"/>
      <c r="AJ1732" s="6"/>
      <c r="AK1732" s="6"/>
      <c r="AL1732" s="12">
        <f t="shared" si="161"/>
        <v>0</v>
      </c>
      <c r="AM1732" s="11" t="str">
        <f t="shared" si="156"/>
        <v/>
      </c>
      <c r="AN1732" s="7"/>
      <c r="AO1732" s="6"/>
    </row>
    <row r="1733" spans="1:41" ht="15.75" customHeight="1" x14ac:dyDescent="0.2">
      <c r="A1733" s="4"/>
      <c r="B1733" s="7"/>
      <c r="C1733" s="8" t="str">
        <f>IFERROR(VLOOKUP(B1733,Tabla2[#All],2,FALSE),"")</f>
        <v/>
      </c>
      <c r="D1733" s="24"/>
      <c r="E1733" s="9" t="str">
        <f>IFERROR(VLOOKUP(D1733,Tabla1[],2,FALSE),"")</f>
        <v/>
      </c>
      <c r="G1733" s="24"/>
      <c r="L1733" s="3" t="str">
        <f t="shared" si="157"/>
        <v/>
      </c>
      <c r="M1733" s="24"/>
      <c r="N1733" s="24"/>
      <c r="T1733" s="6"/>
      <c r="U1733" s="6"/>
      <c r="V1733" s="10">
        <f t="shared" si="158"/>
        <v>0</v>
      </c>
      <c r="W1733" s="6"/>
      <c r="X1733" s="10">
        <f t="shared" si="159"/>
        <v>0</v>
      </c>
      <c r="Y1733" s="30"/>
      <c r="Z1733" s="30"/>
      <c r="AA1733" s="6"/>
      <c r="AB1733" s="6"/>
      <c r="AC1733" s="6"/>
      <c r="AD1733" s="6"/>
      <c r="AE1733" s="6"/>
      <c r="AF1733" s="12">
        <f t="shared" si="160"/>
        <v>0</v>
      </c>
      <c r="AG1733" s="6"/>
      <c r="AH1733" s="6"/>
      <c r="AI1733" s="6"/>
      <c r="AJ1733" s="6"/>
      <c r="AK1733" s="6"/>
      <c r="AL1733" s="12">
        <f t="shared" si="161"/>
        <v>0</v>
      </c>
      <c r="AM1733" s="11" t="str">
        <f t="shared" si="156"/>
        <v/>
      </c>
      <c r="AN1733" s="7"/>
      <c r="AO1733" s="6"/>
    </row>
    <row r="1734" spans="1:41" ht="15.75" customHeight="1" x14ac:dyDescent="0.2">
      <c r="A1734" s="4"/>
      <c r="B1734" s="7"/>
      <c r="C1734" s="8" t="str">
        <f>IFERROR(VLOOKUP(B1734,Tabla2[#All],2,FALSE),"")</f>
        <v/>
      </c>
      <c r="D1734" s="24"/>
      <c r="E1734" s="9" t="str">
        <f>IFERROR(VLOOKUP(D1734,Tabla1[],2,FALSE),"")</f>
        <v/>
      </c>
      <c r="G1734" s="24"/>
      <c r="L1734" s="3" t="str">
        <f t="shared" si="157"/>
        <v/>
      </c>
      <c r="M1734" s="24"/>
      <c r="N1734" s="24"/>
      <c r="T1734" s="6"/>
      <c r="U1734" s="6"/>
      <c r="V1734" s="10">
        <f t="shared" si="158"/>
        <v>0</v>
      </c>
      <c r="W1734" s="6"/>
      <c r="X1734" s="10">
        <f t="shared" si="159"/>
        <v>0</v>
      </c>
      <c r="Y1734" s="30"/>
      <c r="Z1734" s="30"/>
      <c r="AA1734" s="6"/>
      <c r="AB1734" s="6"/>
      <c r="AC1734" s="6"/>
      <c r="AD1734" s="6"/>
      <c r="AE1734" s="6"/>
      <c r="AF1734" s="12">
        <f t="shared" si="160"/>
        <v>0</v>
      </c>
      <c r="AG1734" s="6"/>
      <c r="AH1734" s="6"/>
      <c r="AI1734" s="6"/>
      <c r="AJ1734" s="6"/>
      <c r="AK1734" s="6"/>
      <c r="AL1734" s="12">
        <f t="shared" si="161"/>
        <v>0</v>
      </c>
      <c r="AM1734" s="11" t="str">
        <f t="shared" si="156"/>
        <v/>
      </c>
      <c r="AN1734" s="7"/>
      <c r="AO1734" s="6"/>
    </row>
    <row r="1735" spans="1:41" ht="15.75" customHeight="1" x14ac:dyDescent="0.2">
      <c r="A1735" s="4"/>
      <c r="B1735" s="7"/>
      <c r="C1735" s="8" t="str">
        <f>IFERROR(VLOOKUP(B1735,Tabla2[#All],2,FALSE),"")</f>
        <v/>
      </c>
      <c r="D1735" s="24"/>
      <c r="E1735" s="9" t="str">
        <f>IFERROR(VLOOKUP(D1735,Tabla1[],2,FALSE),"")</f>
        <v/>
      </c>
      <c r="G1735" s="24"/>
      <c r="L1735" s="3" t="str">
        <f t="shared" si="157"/>
        <v/>
      </c>
      <c r="M1735" s="24"/>
      <c r="N1735" s="24"/>
      <c r="T1735" s="6"/>
      <c r="U1735" s="6"/>
      <c r="V1735" s="10">
        <f t="shared" si="158"/>
        <v>0</v>
      </c>
      <c r="W1735" s="6"/>
      <c r="X1735" s="10">
        <f t="shared" si="159"/>
        <v>0</v>
      </c>
      <c r="Y1735" s="30"/>
      <c r="Z1735" s="30"/>
      <c r="AA1735" s="6"/>
      <c r="AB1735" s="6"/>
      <c r="AC1735" s="6"/>
      <c r="AD1735" s="6"/>
      <c r="AE1735" s="6"/>
      <c r="AF1735" s="12">
        <f t="shared" si="160"/>
        <v>0</v>
      </c>
      <c r="AG1735" s="6"/>
      <c r="AH1735" s="6"/>
      <c r="AI1735" s="6"/>
      <c r="AJ1735" s="6"/>
      <c r="AK1735" s="6"/>
      <c r="AL1735" s="12">
        <f t="shared" si="161"/>
        <v>0</v>
      </c>
      <c r="AM1735" s="11" t="str">
        <f t="shared" ref="AM1735:AM1798" si="162">IF(SUM(AF1735+AL1735)=0,"",IF(SUM(AF1735+AL1735)=Z1735,"Ok","Error en Montos"))</f>
        <v/>
      </c>
      <c r="AN1735" s="7"/>
      <c r="AO1735" s="6"/>
    </row>
    <row r="1736" spans="1:41" ht="15.75" customHeight="1" x14ac:dyDescent="0.2">
      <c r="A1736" s="4"/>
      <c r="B1736" s="7"/>
      <c r="C1736" s="8" t="str">
        <f>IFERROR(VLOOKUP(B1736,Tabla2[#All],2,FALSE),"")</f>
        <v/>
      </c>
      <c r="D1736" s="24"/>
      <c r="E1736" s="9" t="str">
        <f>IFERROR(VLOOKUP(D1736,Tabla1[],2,FALSE),"")</f>
        <v/>
      </c>
      <c r="G1736" s="24"/>
      <c r="L1736" s="3" t="str">
        <f t="shared" ref="L1736:L1799" si="163">IF(AND(J1736&lt;&gt;"",K1736&lt;&gt;""),DATEDIF(J1736,K1736,"d")+1,"")</f>
        <v/>
      </c>
      <c r="M1736" s="24"/>
      <c r="N1736" s="24"/>
      <c r="T1736" s="6"/>
      <c r="U1736" s="6"/>
      <c r="V1736" s="10">
        <f t="shared" ref="V1736:V1799" si="164">SUM(T1736+U1736)</f>
        <v>0</v>
      </c>
      <c r="W1736" s="6"/>
      <c r="X1736" s="10">
        <f t="shared" ref="X1736:X1799" si="165">V1736-W1736</f>
        <v>0</v>
      </c>
      <c r="Y1736" s="30"/>
      <c r="Z1736" s="30"/>
      <c r="AA1736" s="6"/>
      <c r="AB1736" s="6"/>
      <c r="AC1736" s="6"/>
      <c r="AD1736" s="6"/>
      <c r="AE1736" s="6"/>
      <c r="AF1736" s="12">
        <f t="shared" ref="AF1736:AF1799" si="166">SUM(AA1736:AD1736)</f>
        <v>0</v>
      </c>
      <c r="AG1736" s="6"/>
      <c r="AH1736" s="6"/>
      <c r="AI1736" s="6"/>
      <c r="AJ1736" s="6"/>
      <c r="AK1736" s="6"/>
      <c r="AL1736" s="12">
        <f t="shared" ref="AL1736:AL1799" si="167">SUM(AG1736:AJ1736)</f>
        <v>0</v>
      </c>
      <c r="AM1736" s="11" t="str">
        <f t="shared" si="162"/>
        <v/>
      </c>
      <c r="AN1736" s="7"/>
      <c r="AO1736" s="6"/>
    </row>
    <row r="1737" spans="1:41" ht="15.75" customHeight="1" x14ac:dyDescent="0.2">
      <c r="A1737" s="4"/>
      <c r="B1737" s="7"/>
      <c r="C1737" s="8" t="str">
        <f>IFERROR(VLOOKUP(B1737,Tabla2[#All],2,FALSE),"")</f>
        <v/>
      </c>
      <c r="D1737" s="24"/>
      <c r="E1737" s="9" t="str">
        <f>IFERROR(VLOOKUP(D1737,Tabla1[],2,FALSE),"")</f>
        <v/>
      </c>
      <c r="G1737" s="24"/>
      <c r="L1737" s="3" t="str">
        <f t="shared" si="163"/>
        <v/>
      </c>
      <c r="M1737" s="24"/>
      <c r="N1737" s="24"/>
      <c r="T1737" s="6"/>
      <c r="U1737" s="6"/>
      <c r="V1737" s="10">
        <f t="shared" si="164"/>
        <v>0</v>
      </c>
      <c r="W1737" s="6"/>
      <c r="X1737" s="10">
        <f t="shared" si="165"/>
        <v>0</v>
      </c>
      <c r="Y1737" s="30"/>
      <c r="Z1737" s="30"/>
      <c r="AA1737" s="6"/>
      <c r="AB1737" s="6"/>
      <c r="AC1737" s="6"/>
      <c r="AD1737" s="6"/>
      <c r="AE1737" s="6"/>
      <c r="AF1737" s="12">
        <f t="shared" si="166"/>
        <v>0</v>
      </c>
      <c r="AG1737" s="6"/>
      <c r="AH1737" s="6"/>
      <c r="AI1737" s="6"/>
      <c r="AJ1737" s="6"/>
      <c r="AK1737" s="6"/>
      <c r="AL1737" s="12">
        <f t="shared" si="167"/>
        <v>0</v>
      </c>
      <c r="AM1737" s="11" t="str">
        <f t="shared" si="162"/>
        <v/>
      </c>
      <c r="AN1737" s="7"/>
      <c r="AO1737" s="6"/>
    </row>
    <row r="1738" spans="1:41" ht="15.75" customHeight="1" x14ac:dyDescent="0.2">
      <c r="A1738" s="4"/>
      <c r="B1738" s="7"/>
      <c r="C1738" s="8" t="str">
        <f>IFERROR(VLOOKUP(B1738,Tabla2[#All],2,FALSE),"")</f>
        <v/>
      </c>
      <c r="D1738" s="24"/>
      <c r="E1738" s="9" t="str">
        <f>IFERROR(VLOOKUP(D1738,Tabla1[],2,FALSE),"")</f>
        <v/>
      </c>
      <c r="G1738" s="24"/>
      <c r="L1738" s="3" t="str">
        <f t="shared" si="163"/>
        <v/>
      </c>
      <c r="M1738" s="24"/>
      <c r="N1738" s="24"/>
      <c r="T1738" s="6"/>
      <c r="U1738" s="6"/>
      <c r="V1738" s="10">
        <f t="shared" si="164"/>
        <v>0</v>
      </c>
      <c r="W1738" s="6"/>
      <c r="X1738" s="10">
        <f t="shared" si="165"/>
        <v>0</v>
      </c>
      <c r="Y1738" s="30"/>
      <c r="Z1738" s="30"/>
      <c r="AA1738" s="6"/>
      <c r="AB1738" s="6"/>
      <c r="AC1738" s="6"/>
      <c r="AD1738" s="6"/>
      <c r="AE1738" s="6"/>
      <c r="AF1738" s="12">
        <f t="shared" si="166"/>
        <v>0</v>
      </c>
      <c r="AG1738" s="6"/>
      <c r="AH1738" s="6"/>
      <c r="AI1738" s="6"/>
      <c r="AJ1738" s="6"/>
      <c r="AK1738" s="6"/>
      <c r="AL1738" s="12">
        <f t="shared" si="167"/>
        <v>0</v>
      </c>
      <c r="AM1738" s="11" t="str">
        <f t="shared" si="162"/>
        <v/>
      </c>
      <c r="AN1738" s="7"/>
      <c r="AO1738" s="6"/>
    </row>
    <row r="1739" spans="1:41" ht="15.75" customHeight="1" x14ac:dyDescent="0.2">
      <c r="A1739" s="4"/>
      <c r="B1739" s="7"/>
      <c r="C1739" s="8" t="str">
        <f>IFERROR(VLOOKUP(B1739,Tabla2[#All],2,FALSE),"")</f>
        <v/>
      </c>
      <c r="D1739" s="24"/>
      <c r="E1739" s="9" t="str">
        <f>IFERROR(VLOOKUP(D1739,Tabla1[],2,FALSE),"")</f>
        <v/>
      </c>
      <c r="G1739" s="24"/>
      <c r="L1739" s="3" t="str">
        <f t="shared" si="163"/>
        <v/>
      </c>
      <c r="M1739" s="24"/>
      <c r="N1739" s="24"/>
      <c r="T1739" s="6"/>
      <c r="U1739" s="6"/>
      <c r="V1739" s="10">
        <f t="shared" si="164"/>
        <v>0</v>
      </c>
      <c r="W1739" s="6"/>
      <c r="X1739" s="10">
        <f t="shared" si="165"/>
        <v>0</v>
      </c>
      <c r="Y1739" s="30"/>
      <c r="Z1739" s="30"/>
      <c r="AA1739" s="6"/>
      <c r="AB1739" s="6"/>
      <c r="AC1739" s="6"/>
      <c r="AD1739" s="6"/>
      <c r="AE1739" s="6"/>
      <c r="AF1739" s="12">
        <f t="shared" si="166"/>
        <v>0</v>
      </c>
      <c r="AG1739" s="6"/>
      <c r="AH1739" s="6"/>
      <c r="AI1739" s="6"/>
      <c r="AJ1739" s="6"/>
      <c r="AK1739" s="6"/>
      <c r="AL1739" s="12">
        <f t="shared" si="167"/>
        <v>0</v>
      </c>
      <c r="AM1739" s="11" t="str">
        <f t="shared" si="162"/>
        <v/>
      </c>
      <c r="AN1739" s="7"/>
      <c r="AO1739" s="6"/>
    </row>
    <row r="1740" spans="1:41" ht="15.75" customHeight="1" x14ac:dyDescent="0.2">
      <c r="A1740" s="4"/>
      <c r="B1740" s="7"/>
      <c r="C1740" s="8" t="str">
        <f>IFERROR(VLOOKUP(B1740,Tabla2[#All],2,FALSE),"")</f>
        <v/>
      </c>
      <c r="D1740" s="24"/>
      <c r="E1740" s="9" t="str">
        <f>IFERROR(VLOOKUP(D1740,Tabla1[],2,FALSE),"")</f>
        <v/>
      </c>
      <c r="G1740" s="24"/>
      <c r="L1740" s="3" t="str">
        <f t="shared" si="163"/>
        <v/>
      </c>
      <c r="M1740" s="24"/>
      <c r="N1740" s="24"/>
      <c r="T1740" s="6"/>
      <c r="U1740" s="6"/>
      <c r="V1740" s="10">
        <f t="shared" si="164"/>
        <v>0</v>
      </c>
      <c r="W1740" s="6"/>
      <c r="X1740" s="10">
        <f t="shared" si="165"/>
        <v>0</v>
      </c>
      <c r="Y1740" s="30"/>
      <c r="Z1740" s="30"/>
      <c r="AA1740" s="6"/>
      <c r="AB1740" s="6"/>
      <c r="AC1740" s="6"/>
      <c r="AD1740" s="6"/>
      <c r="AE1740" s="6"/>
      <c r="AF1740" s="12">
        <f t="shared" si="166"/>
        <v>0</v>
      </c>
      <c r="AG1740" s="6"/>
      <c r="AH1740" s="6"/>
      <c r="AI1740" s="6"/>
      <c r="AJ1740" s="6"/>
      <c r="AK1740" s="6"/>
      <c r="AL1740" s="12">
        <f t="shared" si="167"/>
        <v>0</v>
      </c>
      <c r="AM1740" s="11" t="str">
        <f t="shared" si="162"/>
        <v/>
      </c>
      <c r="AN1740" s="7"/>
      <c r="AO1740" s="6"/>
    </row>
    <row r="1741" spans="1:41" ht="15.75" customHeight="1" x14ac:dyDescent="0.2">
      <c r="A1741" s="4"/>
      <c r="B1741" s="7"/>
      <c r="C1741" s="8" t="str">
        <f>IFERROR(VLOOKUP(B1741,Tabla2[#All],2,FALSE),"")</f>
        <v/>
      </c>
      <c r="D1741" s="24"/>
      <c r="E1741" s="9" t="str">
        <f>IFERROR(VLOOKUP(D1741,Tabla1[],2,FALSE),"")</f>
        <v/>
      </c>
      <c r="G1741" s="24"/>
      <c r="L1741" s="3" t="str">
        <f t="shared" si="163"/>
        <v/>
      </c>
      <c r="M1741" s="24"/>
      <c r="N1741" s="24"/>
      <c r="T1741" s="6"/>
      <c r="U1741" s="6"/>
      <c r="V1741" s="10">
        <f t="shared" si="164"/>
        <v>0</v>
      </c>
      <c r="W1741" s="6"/>
      <c r="X1741" s="10">
        <f t="shared" si="165"/>
        <v>0</v>
      </c>
      <c r="Y1741" s="30"/>
      <c r="Z1741" s="30"/>
      <c r="AA1741" s="6"/>
      <c r="AB1741" s="6"/>
      <c r="AC1741" s="6"/>
      <c r="AD1741" s="6"/>
      <c r="AE1741" s="6"/>
      <c r="AF1741" s="12">
        <f t="shared" si="166"/>
        <v>0</v>
      </c>
      <c r="AG1741" s="6"/>
      <c r="AH1741" s="6"/>
      <c r="AI1741" s="6"/>
      <c r="AJ1741" s="6"/>
      <c r="AK1741" s="6"/>
      <c r="AL1741" s="12">
        <f t="shared" si="167"/>
        <v>0</v>
      </c>
      <c r="AM1741" s="11" t="str">
        <f t="shared" si="162"/>
        <v/>
      </c>
      <c r="AN1741" s="7"/>
      <c r="AO1741" s="6"/>
    </row>
    <row r="1742" spans="1:41" ht="15.75" customHeight="1" x14ac:dyDescent="0.2">
      <c r="A1742" s="4"/>
      <c r="B1742" s="7"/>
      <c r="C1742" s="8" t="str">
        <f>IFERROR(VLOOKUP(B1742,Tabla2[#All],2,FALSE),"")</f>
        <v/>
      </c>
      <c r="D1742" s="24"/>
      <c r="E1742" s="9" t="str">
        <f>IFERROR(VLOOKUP(D1742,Tabla1[],2,FALSE),"")</f>
        <v/>
      </c>
      <c r="G1742" s="24"/>
      <c r="L1742" s="3" t="str">
        <f t="shared" si="163"/>
        <v/>
      </c>
      <c r="M1742" s="24"/>
      <c r="N1742" s="24"/>
      <c r="T1742" s="6"/>
      <c r="U1742" s="6"/>
      <c r="V1742" s="10">
        <f t="shared" si="164"/>
        <v>0</v>
      </c>
      <c r="W1742" s="6"/>
      <c r="X1742" s="10">
        <f t="shared" si="165"/>
        <v>0</v>
      </c>
      <c r="Y1742" s="30"/>
      <c r="Z1742" s="30"/>
      <c r="AA1742" s="6"/>
      <c r="AB1742" s="6"/>
      <c r="AC1742" s="6"/>
      <c r="AD1742" s="6"/>
      <c r="AE1742" s="6"/>
      <c r="AF1742" s="12">
        <f t="shared" si="166"/>
        <v>0</v>
      </c>
      <c r="AG1742" s="6"/>
      <c r="AH1742" s="6"/>
      <c r="AI1742" s="6"/>
      <c r="AJ1742" s="6"/>
      <c r="AK1742" s="6"/>
      <c r="AL1742" s="12">
        <f t="shared" si="167"/>
        <v>0</v>
      </c>
      <c r="AM1742" s="11" t="str">
        <f t="shared" si="162"/>
        <v/>
      </c>
      <c r="AN1742" s="7"/>
      <c r="AO1742" s="6"/>
    </row>
    <row r="1743" spans="1:41" ht="15.75" customHeight="1" x14ac:dyDescent="0.2">
      <c r="A1743" s="4"/>
      <c r="B1743" s="7"/>
      <c r="C1743" s="8" t="str">
        <f>IFERROR(VLOOKUP(B1743,Tabla2[#All],2,FALSE),"")</f>
        <v/>
      </c>
      <c r="D1743" s="24"/>
      <c r="E1743" s="9" t="str">
        <f>IFERROR(VLOOKUP(D1743,Tabla1[],2,FALSE),"")</f>
        <v/>
      </c>
      <c r="G1743" s="24"/>
      <c r="L1743" s="3" t="str">
        <f t="shared" si="163"/>
        <v/>
      </c>
      <c r="M1743" s="24"/>
      <c r="N1743" s="24"/>
      <c r="T1743" s="6"/>
      <c r="U1743" s="6"/>
      <c r="V1743" s="10">
        <f t="shared" si="164"/>
        <v>0</v>
      </c>
      <c r="W1743" s="6"/>
      <c r="X1743" s="10">
        <f t="shared" si="165"/>
        <v>0</v>
      </c>
      <c r="Y1743" s="30"/>
      <c r="Z1743" s="30"/>
      <c r="AA1743" s="6"/>
      <c r="AB1743" s="6"/>
      <c r="AC1743" s="6"/>
      <c r="AD1743" s="6"/>
      <c r="AE1743" s="6"/>
      <c r="AF1743" s="12">
        <f t="shared" si="166"/>
        <v>0</v>
      </c>
      <c r="AG1743" s="6"/>
      <c r="AH1743" s="6"/>
      <c r="AI1743" s="6"/>
      <c r="AJ1743" s="6"/>
      <c r="AK1743" s="6"/>
      <c r="AL1743" s="12">
        <f t="shared" si="167"/>
        <v>0</v>
      </c>
      <c r="AM1743" s="11" t="str">
        <f t="shared" si="162"/>
        <v/>
      </c>
      <c r="AN1743" s="7"/>
      <c r="AO1743" s="6"/>
    </row>
    <row r="1744" spans="1:41" ht="15.75" customHeight="1" x14ac:dyDescent="0.2">
      <c r="A1744" s="4"/>
      <c r="B1744" s="7"/>
      <c r="C1744" s="8" t="str">
        <f>IFERROR(VLOOKUP(B1744,Tabla2[#All],2,FALSE),"")</f>
        <v/>
      </c>
      <c r="D1744" s="24"/>
      <c r="E1744" s="9" t="str">
        <f>IFERROR(VLOOKUP(D1744,Tabla1[],2,FALSE),"")</f>
        <v/>
      </c>
      <c r="G1744" s="24"/>
      <c r="L1744" s="3" t="str">
        <f t="shared" si="163"/>
        <v/>
      </c>
      <c r="M1744" s="24"/>
      <c r="N1744" s="24"/>
      <c r="T1744" s="6"/>
      <c r="U1744" s="6"/>
      <c r="V1744" s="10">
        <f t="shared" si="164"/>
        <v>0</v>
      </c>
      <c r="W1744" s="6"/>
      <c r="X1744" s="10">
        <f t="shared" si="165"/>
        <v>0</v>
      </c>
      <c r="Y1744" s="30"/>
      <c r="Z1744" s="30"/>
      <c r="AA1744" s="6"/>
      <c r="AB1744" s="6"/>
      <c r="AC1744" s="6"/>
      <c r="AD1744" s="6"/>
      <c r="AE1744" s="6"/>
      <c r="AF1744" s="12">
        <f t="shared" si="166"/>
        <v>0</v>
      </c>
      <c r="AG1744" s="6"/>
      <c r="AH1744" s="6"/>
      <c r="AI1744" s="6"/>
      <c r="AJ1744" s="6"/>
      <c r="AK1744" s="6"/>
      <c r="AL1744" s="12">
        <f t="shared" si="167"/>
        <v>0</v>
      </c>
      <c r="AM1744" s="11" t="str">
        <f t="shared" si="162"/>
        <v/>
      </c>
      <c r="AN1744" s="7"/>
      <c r="AO1744" s="6"/>
    </row>
    <row r="1745" spans="1:41" ht="15.75" customHeight="1" x14ac:dyDescent="0.2">
      <c r="A1745" s="4"/>
      <c r="B1745" s="7"/>
      <c r="C1745" s="8" t="str">
        <f>IFERROR(VLOOKUP(B1745,Tabla2[#All],2,FALSE),"")</f>
        <v/>
      </c>
      <c r="D1745" s="24"/>
      <c r="E1745" s="9" t="str">
        <f>IFERROR(VLOOKUP(D1745,Tabla1[],2,FALSE),"")</f>
        <v/>
      </c>
      <c r="G1745" s="24"/>
      <c r="L1745" s="3" t="str">
        <f t="shared" si="163"/>
        <v/>
      </c>
      <c r="M1745" s="24"/>
      <c r="N1745" s="24"/>
      <c r="T1745" s="6"/>
      <c r="U1745" s="6"/>
      <c r="V1745" s="10">
        <f t="shared" si="164"/>
        <v>0</v>
      </c>
      <c r="W1745" s="6"/>
      <c r="X1745" s="10">
        <f t="shared" si="165"/>
        <v>0</v>
      </c>
      <c r="Y1745" s="30"/>
      <c r="Z1745" s="30"/>
      <c r="AA1745" s="6"/>
      <c r="AB1745" s="6"/>
      <c r="AC1745" s="6"/>
      <c r="AD1745" s="6"/>
      <c r="AE1745" s="6"/>
      <c r="AF1745" s="12">
        <f t="shared" si="166"/>
        <v>0</v>
      </c>
      <c r="AG1745" s="6"/>
      <c r="AH1745" s="6"/>
      <c r="AI1745" s="6"/>
      <c r="AJ1745" s="6"/>
      <c r="AK1745" s="6"/>
      <c r="AL1745" s="12">
        <f t="shared" si="167"/>
        <v>0</v>
      </c>
      <c r="AM1745" s="11" t="str">
        <f t="shared" si="162"/>
        <v/>
      </c>
      <c r="AN1745" s="7"/>
      <c r="AO1745" s="6"/>
    </row>
    <row r="1746" spans="1:41" ht="15.75" customHeight="1" x14ac:dyDescent="0.2">
      <c r="A1746" s="4"/>
      <c r="B1746" s="7"/>
      <c r="C1746" s="8" t="str">
        <f>IFERROR(VLOOKUP(B1746,Tabla2[#All],2,FALSE),"")</f>
        <v/>
      </c>
      <c r="D1746" s="24"/>
      <c r="E1746" s="9" t="str">
        <f>IFERROR(VLOOKUP(D1746,Tabla1[],2,FALSE),"")</f>
        <v/>
      </c>
      <c r="G1746" s="24"/>
      <c r="L1746" s="3" t="str">
        <f t="shared" si="163"/>
        <v/>
      </c>
      <c r="M1746" s="24"/>
      <c r="N1746" s="24"/>
      <c r="T1746" s="6"/>
      <c r="U1746" s="6"/>
      <c r="V1746" s="10">
        <f t="shared" si="164"/>
        <v>0</v>
      </c>
      <c r="W1746" s="6"/>
      <c r="X1746" s="10">
        <f t="shared" si="165"/>
        <v>0</v>
      </c>
      <c r="Y1746" s="30"/>
      <c r="Z1746" s="30"/>
      <c r="AA1746" s="6"/>
      <c r="AB1746" s="6"/>
      <c r="AC1746" s="6"/>
      <c r="AD1746" s="6"/>
      <c r="AE1746" s="6"/>
      <c r="AF1746" s="12">
        <f t="shared" si="166"/>
        <v>0</v>
      </c>
      <c r="AG1746" s="6"/>
      <c r="AH1746" s="6"/>
      <c r="AI1746" s="6"/>
      <c r="AJ1746" s="6"/>
      <c r="AK1746" s="6"/>
      <c r="AL1746" s="12">
        <f t="shared" si="167"/>
        <v>0</v>
      </c>
      <c r="AM1746" s="11" t="str">
        <f t="shared" si="162"/>
        <v/>
      </c>
      <c r="AN1746" s="7"/>
      <c r="AO1746" s="6"/>
    </row>
    <row r="1747" spans="1:41" ht="15.75" customHeight="1" x14ac:dyDescent="0.2">
      <c r="A1747" s="4"/>
      <c r="B1747" s="7"/>
      <c r="C1747" s="8" t="str">
        <f>IFERROR(VLOOKUP(B1747,Tabla2[#All],2,FALSE),"")</f>
        <v/>
      </c>
      <c r="D1747" s="24"/>
      <c r="E1747" s="9" t="str">
        <f>IFERROR(VLOOKUP(D1747,Tabla1[],2,FALSE),"")</f>
        <v/>
      </c>
      <c r="G1747" s="24"/>
      <c r="L1747" s="3" t="str">
        <f t="shared" si="163"/>
        <v/>
      </c>
      <c r="M1747" s="24"/>
      <c r="N1747" s="24"/>
      <c r="T1747" s="6"/>
      <c r="U1747" s="6"/>
      <c r="V1747" s="10">
        <f t="shared" si="164"/>
        <v>0</v>
      </c>
      <c r="W1747" s="6"/>
      <c r="X1747" s="10">
        <f t="shared" si="165"/>
        <v>0</v>
      </c>
      <c r="Y1747" s="30"/>
      <c r="Z1747" s="30"/>
      <c r="AA1747" s="6"/>
      <c r="AB1747" s="6"/>
      <c r="AC1747" s="6"/>
      <c r="AD1747" s="6"/>
      <c r="AE1747" s="6"/>
      <c r="AF1747" s="12">
        <f t="shared" si="166"/>
        <v>0</v>
      </c>
      <c r="AG1747" s="6"/>
      <c r="AH1747" s="6"/>
      <c r="AI1747" s="6"/>
      <c r="AJ1747" s="6"/>
      <c r="AK1747" s="6"/>
      <c r="AL1747" s="12">
        <f t="shared" si="167"/>
        <v>0</v>
      </c>
      <c r="AM1747" s="11" t="str">
        <f t="shared" si="162"/>
        <v/>
      </c>
      <c r="AN1747" s="7"/>
      <c r="AO1747" s="6"/>
    </row>
    <row r="1748" spans="1:41" ht="15.75" customHeight="1" x14ac:dyDescent="0.2">
      <c r="A1748" s="4"/>
      <c r="B1748" s="7"/>
      <c r="C1748" s="8" t="str">
        <f>IFERROR(VLOOKUP(B1748,Tabla2[#All],2,FALSE),"")</f>
        <v/>
      </c>
      <c r="D1748" s="24"/>
      <c r="E1748" s="9" t="str">
        <f>IFERROR(VLOOKUP(D1748,Tabla1[],2,FALSE),"")</f>
        <v/>
      </c>
      <c r="G1748" s="24"/>
      <c r="L1748" s="3" t="str">
        <f t="shared" si="163"/>
        <v/>
      </c>
      <c r="M1748" s="24"/>
      <c r="N1748" s="24"/>
      <c r="T1748" s="6"/>
      <c r="U1748" s="6"/>
      <c r="V1748" s="10">
        <f t="shared" si="164"/>
        <v>0</v>
      </c>
      <c r="W1748" s="6"/>
      <c r="X1748" s="10">
        <f t="shared" si="165"/>
        <v>0</v>
      </c>
      <c r="Y1748" s="30"/>
      <c r="Z1748" s="30"/>
      <c r="AA1748" s="6"/>
      <c r="AB1748" s="6"/>
      <c r="AC1748" s="6"/>
      <c r="AD1748" s="6"/>
      <c r="AE1748" s="6"/>
      <c r="AF1748" s="12">
        <f t="shared" si="166"/>
        <v>0</v>
      </c>
      <c r="AG1748" s="6"/>
      <c r="AH1748" s="6"/>
      <c r="AI1748" s="6"/>
      <c r="AJ1748" s="6"/>
      <c r="AK1748" s="6"/>
      <c r="AL1748" s="12">
        <f t="shared" si="167"/>
        <v>0</v>
      </c>
      <c r="AM1748" s="11" t="str">
        <f t="shared" si="162"/>
        <v/>
      </c>
      <c r="AN1748" s="7"/>
      <c r="AO1748" s="6"/>
    </row>
    <row r="1749" spans="1:41" ht="15.75" customHeight="1" x14ac:dyDescent="0.2">
      <c r="A1749" s="4"/>
      <c r="B1749" s="7"/>
      <c r="C1749" s="8" t="str">
        <f>IFERROR(VLOOKUP(B1749,Tabla2[#All],2,FALSE),"")</f>
        <v/>
      </c>
      <c r="D1749" s="24"/>
      <c r="E1749" s="9" t="str">
        <f>IFERROR(VLOOKUP(D1749,Tabla1[],2,FALSE),"")</f>
        <v/>
      </c>
      <c r="G1749" s="24"/>
      <c r="L1749" s="3" t="str">
        <f t="shared" si="163"/>
        <v/>
      </c>
      <c r="M1749" s="24"/>
      <c r="N1749" s="24"/>
      <c r="T1749" s="6"/>
      <c r="U1749" s="6"/>
      <c r="V1749" s="10">
        <f t="shared" si="164"/>
        <v>0</v>
      </c>
      <c r="W1749" s="6"/>
      <c r="X1749" s="10">
        <f t="shared" si="165"/>
        <v>0</v>
      </c>
      <c r="Y1749" s="30"/>
      <c r="Z1749" s="30"/>
      <c r="AA1749" s="6"/>
      <c r="AB1749" s="6"/>
      <c r="AC1749" s="6"/>
      <c r="AD1749" s="6"/>
      <c r="AE1749" s="6"/>
      <c r="AF1749" s="12">
        <f t="shared" si="166"/>
        <v>0</v>
      </c>
      <c r="AG1749" s="6"/>
      <c r="AH1749" s="6"/>
      <c r="AI1749" s="6"/>
      <c r="AJ1749" s="6"/>
      <c r="AK1749" s="6"/>
      <c r="AL1749" s="12">
        <f t="shared" si="167"/>
        <v>0</v>
      </c>
      <c r="AM1749" s="11" t="str">
        <f t="shared" si="162"/>
        <v/>
      </c>
      <c r="AN1749" s="7"/>
      <c r="AO1749" s="6"/>
    </row>
    <row r="1750" spans="1:41" ht="15.75" customHeight="1" x14ac:dyDescent="0.2">
      <c r="A1750" s="4"/>
      <c r="B1750" s="7"/>
      <c r="C1750" s="8" t="str">
        <f>IFERROR(VLOOKUP(B1750,Tabla2[#All],2,FALSE),"")</f>
        <v/>
      </c>
      <c r="D1750" s="24"/>
      <c r="E1750" s="9" t="str">
        <f>IFERROR(VLOOKUP(D1750,Tabla1[],2,FALSE),"")</f>
        <v/>
      </c>
      <c r="G1750" s="24"/>
      <c r="L1750" s="3" t="str">
        <f t="shared" si="163"/>
        <v/>
      </c>
      <c r="M1750" s="24"/>
      <c r="N1750" s="24"/>
      <c r="T1750" s="6"/>
      <c r="U1750" s="6"/>
      <c r="V1750" s="10">
        <f t="shared" si="164"/>
        <v>0</v>
      </c>
      <c r="W1750" s="6"/>
      <c r="X1750" s="10">
        <f t="shared" si="165"/>
        <v>0</v>
      </c>
      <c r="Y1750" s="30"/>
      <c r="Z1750" s="30"/>
      <c r="AA1750" s="6"/>
      <c r="AB1750" s="6"/>
      <c r="AC1750" s="6"/>
      <c r="AD1750" s="6"/>
      <c r="AE1750" s="6"/>
      <c r="AF1750" s="12">
        <f t="shared" si="166"/>
        <v>0</v>
      </c>
      <c r="AG1750" s="6"/>
      <c r="AH1750" s="6"/>
      <c r="AI1750" s="6"/>
      <c r="AJ1750" s="6"/>
      <c r="AK1750" s="6"/>
      <c r="AL1750" s="12">
        <f t="shared" si="167"/>
        <v>0</v>
      </c>
      <c r="AM1750" s="11" t="str">
        <f t="shared" si="162"/>
        <v/>
      </c>
      <c r="AN1750" s="7"/>
      <c r="AO1750" s="6"/>
    </row>
    <row r="1751" spans="1:41" ht="15.75" customHeight="1" x14ac:dyDescent="0.2">
      <c r="A1751" s="4"/>
      <c r="B1751" s="7"/>
      <c r="C1751" s="8" t="str">
        <f>IFERROR(VLOOKUP(B1751,Tabla2[#All],2,FALSE),"")</f>
        <v/>
      </c>
      <c r="D1751" s="24"/>
      <c r="E1751" s="9" t="str">
        <f>IFERROR(VLOOKUP(D1751,Tabla1[],2,FALSE),"")</f>
        <v/>
      </c>
      <c r="G1751" s="24"/>
      <c r="L1751" s="3" t="str">
        <f t="shared" si="163"/>
        <v/>
      </c>
      <c r="M1751" s="24"/>
      <c r="N1751" s="24"/>
      <c r="T1751" s="6"/>
      <c r="U1751" s="6"/>
      <c r="V1751" s="10">
        <f t="shared" si="164"/>
        <v>0</v>
      </c>
      <c r="W1751" s="6"/>
      <c r="X1751" s="10">
        <f t="shared" si="165"/>
        <v>0</v>
      </c>
      <c r="Y1751" s="30"/>
      <c r="Z1751" s="30"/>
      <c r="AA1751" s="6"/>
      <c r="AB1751" s="6"/>
      <c r="AC1751" s="6"/>
      <c r="AD1751" s="6"/>
      <c r="AE1751" s="6"/>
      <c r="AF1751" s="12">
        <f t="shared" si="166"/>
        <v>0</v>
      </c>
      <c r="AG1751" s="6"/>
      <c r="AH1751" s="6"/>
      <c r="AI1751" s="6"/>
      <c r="AJ1751" s="6"/>
      <c r="AK1751" s="6"/>
      <c r="AL1751" s="12">
        <f t="shared" si="167"/>
        <v>0</v>
      </c>
      <c r="AM1751" s="11" t="str">
        <f t="shared" si="162"/>
        <v/>
      </c>
      <c r="AN1751" s="7"/>
      <c r="AO1751" s="6"/>
    </row>
    <row r="1752" spans="1:41" ht="15.75" customHeight="1" x14ac:dyDescent="0.2">
      <c r="A1752" s="4"/>
      <c r="B1752" s="7"/>
      <c r="C1752" s="8" t="str">
        <f>IFERROR(VLOOKUP(B1752,Tabla2[#All],2,FALSE),"")</f>
        <v/>
      </c>
      <c r="D1752" s="24"/>
      <c r="E1752" s="9" t="str">
        <f>IFERROR(VLOOKUP(D1752,Tabla1[],2,FALSE),"")</f>
        <v/>
      </c>
      <c r="G1752" s="24"/>
      <c r="L1752" s="3" t="str">
        <f t="shared" si="163"/>
        <v/>
      </c>
      <c r="M1752" s="24"/>
      <c r="N1752" s="24"/>
      <c r="T1752" s="6"/>
      <c r="U1752" s="6"/>
      <c r="V1752" s="10">
        <f t="shared" si="164"/>
        <v>0</v>
      </c>
      <c r="W1752" s="6"/>
      <c r="X1752" s="10">
        <f t="shared" si="165"/>
        <v>0</v>
      </c>
      <c r="Y1752" s="30"/>
      <c r="Z1752" s="30"/>
      <c r="AA1752" s="6"/>
      <c r="AB1752" s="6"/>
      <c r="AC1752" s="6"/>
      <c r="AD1752" s="6"/>
      <c r="AE1752" s="6"/>
      <c r="AF1752" s="12">
        <f t="shared" si="166"/>
        <v>0</v>
      </c>
      <c r="AG1752" s="6"/>
      <c r="AH1752" s="6"/>
      <c r="AI1752" s="6"/>
      <c r="AJ1752" s="6"/>
      <c r="AK1752" s="6"/>
      <c r="AL1752" s="12">
        <f t="shared" si="167"/>
        <v>0</v>
      </c>
      <c r="AM1752" s="11" t="str">
        <f t="shared" si="162"/>
        <v/>
      </c>
      <c r="AN1752" s="7"/>
      <c r="AO1752" s="6"/>
    </row>
    <row r="1753" spans="1:41" ht="15.75" customHeight="1" x14ac:dyDescent="0.2">
      <c r="A1753" s="4"/>
      <c r="B1753" s="7"/>
      <c r="C1753" s="8" t="str">
        <f>IFERROR(VLOOKUP(B1753,Tabla2[#All],2,FALSE),"")</f>
        <v/>
      </c>
      <c r="D1753" s="24"/>
      <c r="E1753" s="9" t="str">
        <f>IFERROR(VLOOKUP(D1753,Tabla1[],2,FALSE),"")</f>
        <v/>
      </c>
      <c r="G1753" s="24"/>
      <c r="L1753" s="3" t="str">
        <f t="shared" si="163"/>
        <v/>
      </c>
      <c r="M1753" s="24"/>
      <c r="N1753" s="24"/>
      <c r="T1753" s="6"/>
      <c r="U1753" s="6"/>
      <c r="V1753" s="10">
        <f t="shared" si="164"/>
        <v>0</v>
      </c>
      <c r="W1753" s="6"/>
      <c r="X1753" s="10">
        <f t="shared" si="165"/>
        <v>0</v>
      </c>
      <c r="Y1753" s="30"/>
      <c r="Z1753" s="30"/>
      <c r="AA1753" s="6"/>
      <c r="AB1753" s="6"/>
      <c r="AC1753" s="6"/>
      <c r="AD1753" s="6"/>
      <c r="AE1753" s="6"/>
      <c r="AF1753" s="12">
        <f t="shared" si="166"/>
        <v>0</v>
      </c>
      <c r="AG1753" s="6"/>
      <c r="AH1753" s="6"/>
      <c r="AI1753" s="6"/>
      <c r="AJ1753" s="6"/>
      <c r="AK1753" s="6"/>
      <c r="AL1753" s="12">
        <f t="shared" si="167"/>
        <v>0</v>
      </c>
      <c r="AM1753" s="11" t="str">
        <f t="shared" si="162"/>
        <v/>
      </c>
      <c r="AN1753" s="7"/>
      <c r="AO1753" s="6"/>
    </row>
    <row r="1754" spans="1:41" ht="15.75" customHeight="1" x14ac:dyDescent="0.2">
      <c r="A1754" s="4"/>
      <c r="B1754" s="7"/>
      <c r="C1754" s="8" t="str">
        <f>IFERROR(VLOOKUP(B1754,Tabla2[#All],2,FALSE),"")</f>
        <v/>
      </c>
      <c r="D1754" s="24"/>
      <c r="E1754" s="9" t="str">
        <f>IFERROR(VLOOKUP(D1754,Tabla1[],2,FALSE),"")</f>
        <v/>
      </c>
      <c r="G1754" s="24"/>
      <c r="L1754" s="3" t="str">
        <f t="shared" si="163"/>
        <v/>
      </c>
      <c r="M1754" s="24"/>
      <c r="N1754" s="24"/>
      <c r="T1754" s="6"/>
      <c r="U1754" s="6"/>
      <c r="V1754" s="10">
        <f t="shared" si="164"/>
        <v>0</v>
      </c>
      <c r="W1754" s="6"/>
      <c r="X1754" s="10">
        <f t="shared" si="165"/>
        <v>0</v>
      </c>
      <c r="Y1754" s="30"/>
      <c r="Z1754" s="30"/>
      <c r="AA1754" s="6"/>
      <c r="AB1754" s="6"/>
      <c r="AC1754" s="6"/>
      <c r="AD1754" s="6"/>
      <c r="AE1754" s="6"/>
      <c r="AF1754" s="12">
        <f t="shared" si="166"/>
        <v>0</v>
      </c>
      <c r="AG1754" s="6"/>
      <c r="AH1754" s="6"/>
      <c r="AI1754" s="6"/>
      <c r="AJ1754" s="6"/>
      <c r="AK1754" s="6"/>
      <c r="AL1754" s="12">
        <f t="shared" si="167"/>
        <v>0</v>
      </c>
      <c r="AM1754" s="11" t="str">
        <f t="shared" si="162"/>
        <v/>
      </c>
      <c r="AN1754" s="7"/>
      <c r="AO1754" s="6"/>
    </row>
    <row r="1755" spans="1:41" ht="15.75" customHeight="1" x14ac:dyDescent="0.2">
      <c r="A1755" s="4"/>
      <c r="B1755" s="7"/>
      <c r="C1755" s="8" t="str">
        <f>IFERROR(VLOOKUP(B1755,Tabla2[#All],2,FALSE),"")</f>
        <v/>
      </c>
      <c r="D1755" s="24"/>
      <c r="E1755" s="9" t="str">
        <f>IFERROR(VLOOKUP(D1755,Tabla1[],2,FALSE),"")</f>
        <v/>
      </c>
      <c r="G1755" s="24"/>
      <c r="L1755" s="3" t="str">
        <f t="shared" si="163"/>
        <v/>
      </c>
      <c r="M1755" s="24"/>
      <c r="N1755" s="24"/>
      <c r="T1755" s="6"/>
      <c r="U1755" s="6"/>
      <c r="V1755" s="10">
        <f t="shared" si="164"/>
        <v>0</v>
      </c>
      <c r="W1755" s="6"/>
      <c r="X1755" s="10">
        <f t="shared" si="165"/>
        <v>0</v>
      </c>
      <c r="Y1755" s="30"/>
      <c r="Z1755" s="30"/>
      <c r="AA1755" s="6"/>
      <c r="AB1755" s="6"/>
      <c r="AC1755" s="6"/>
      <c r="AD1755" s="6"/>
      <c r="AE1755" s="6"/>
      <c r="AF1755" s="12">
        <f t="shared" si="166"/>
        <v>0</v>
      </c>
      <c r="AG1755" s="6"/>
      <c r="AH1755" s="6"/>
      <c r="AI1755" s="6"/>
      <c r="AJ1755" s="6"/>
      <c r="AK1755" s="6"/>
      <c r="AL1755" s="12">
        <f t="shared" si="167"/>
        <v>0</v>
      </c>
      <c r="AM1755" s="11" t="str">
        <f t="shared" si="162"/>
        <v/>
      </c>
      <c r="AN1755" s="7"/>
      <c r="AO1755" s="6"/>
    </row>
    <row r="1756" spans="1:41" ht="15.75" customHeight="1" x14ac:dyDescent="0.2">
      <c r="A1756" s="4"/>
      <c r="B1756" s="7"/>
      <c r="C1756" s="8" t="str">
        <f>IFERROR(VLOOKUP(B1756,Tabla2[#All],2,FALSE),"")</f>
        <v/>
      </c>
      <c r="D1756" s="24"/>
      <c r="E1756" s="9" t="str">
        <f>IFERROR(VLOOKUP(D1756,Tabla1[],2,FALSE),"")</f>
        <v/>
      </c>
      <c r="G1756" s="24"/>
      <c r="L1756" s="3" t="str">
        <f t="shared" si="163"/>
        <v/>
      </c>
      <c r="M1756" s="24"/>
      <c r="N1756" s="24"/>
      <c r="T1756" s="6"/>
      <c r="U1756" s="6"/>
      <c r="V1756" s="10">
        <f t="shared" si="164"/>
        <v>0</v>
      </c>
      <c r="W1756" s="6"/>
      <c r="X1756" s="10">
        <f t="shared" si="165"/>
        <v>0</v>
      </c>
      <c r="Y1756" s="30"/>
      <c r="Z1756" s="30"/>
      <c r="AA1756" s="6"/>
      <c r="AB1756" s="6"/>
      <c r="AC1756" s="6"/>
      <c r="AD1756" s="6"/>
      <c r="AE1756" s="6"/>
      <c r="AF1756" s="12">
        <f t="shared" si="166"/>
        <v>0</v>
      </c>
      <c r="AG1756" s="6"/>
      <c r="AH1756" s="6"/>
      <c r="AI1756" s="6"/>
      <c r="AJ1756" s="6"/>
      <c r="AK1756" s="6"/>
      <c r="AL1756" s="12">
        <f t="shared" si="167"/>
        <v>0</v>
      </c>
      <c r="AM1756" s="11" t="str">
        <f t="shared" si="162"/>
        <v/>
      </c>
      <c r="AN1756" s="7"/>
      <c r="AO1756" s="6"/>
    </row>
    <row r="1757" spans="1:41" ht="15.75" customHeight="1" x14ac:dyDescent="0.2">
      <c r="A1757" s="4"/>
      <c r="B1757" s="7"/>
      <c r="C1757" s="8" t="str">
        <f>IFERROR(VLOOKUP(B1757,Tabla2[#All],2,FALSE),"")</f>
        <v/>
      </c>
      <c r="D1757" s="24"/>
      <c r="E1757" s="9" t="str">
        <f>IFERROR(VLOOKUP(D1757,Tabla1[],2,FALSE),"")</f>
        <v/>
      </c>
      <c r="G1757" s="24"/>
      <c r="L1757" s="3" t="str">
        <f t="shared" si="163"/>
        <v/>
      </c>
      <c r="M1757" s="24"/>
      <c r="N1757" s="24"/>
      <c r="T1757" s="6"/>
      <c r="U1757" s="6"/>
      <c r="V1757" s="10">
        <f t="shared" si="164"/>
        <v>0</v>
      </c>
      <c r="W1757" s="6"/>
      <c r="X1757" s="10">
        <f t="shared" si="165"/>
        <v>0</v>
      </c>
      <c r="Y1757" s="30"/>
      <c r="Z1757" s="30"/>
      <c r="AA1757" s="6"/>
      <c r="AB1757" s="6"/>
      <c r="AC1757" s="6"/>
      <c r="AD1757" s="6"/>
      <c r="AE1757" s="6"/>
      <c r="AF1757" s="12">
        <f t="shared" si="166"/>
        <v>0</v>
      </c>
      <c r="AG1757" s="6"/>
      <c r="AH1757" s="6"/>
      <c r="AI1757" s="6"/>
      <c r="AJ1757" s="6"/>
      <c r="AK1757" s="6"/>
      <c r="AL1757" s="12">
        <f t="shared" si="167"/>
        <v>0</v>
      </c>
      <c r="AM1757" s="11" t="str">
        <f t="shared" si="162"/>
        <v/>
      </c>
      <c r="AN1757" s="7"/>
      <c r="AO1757" s="6"/>
    </row>
    <row r="1758" spans="1:41" ht="15.75" customHeight="1" x14ac:dyDescent="0.2">
      <c r="A1758" s="4"/>
      <c r="B1758" s="7"/>
      <c r="C1758" s="8" t="str">
        <f>IFERROR(VLOOKUP(B1758,Tabla2[#All],2,FALSE),"")</f>
        <v/>
      </c>
      <c r="D1758" s="24"/>
      <c r="E1758" s="9" t="str">
        <f>IFERROR(VLOOKUP(D1758,Tabla1[],2,FALSE),"")</f>
        <v/>
      </c>
      <c r="G1758" s="24"/>
      <c r="L1758" s="3" t="str">
        <f t="shared" si="163"/>
        <v/>
      </c>
      <c r="M1758" s="24"/>
      <c r="N1758" s="24"/>
      <c r="T1758" s="6"/>
      <c r="U1758" s="6"/>
      <c r="V1758" s="10">
        <f t="shared" si="164"/>
        <v>0</v>
      </c>
      <c r="W1758" s="6"/>
      <c r="X1758" s="10">
        <f t="shared" si="165"/>
        <v>0</v>
      </c>
      <c r="Y1758" s="30"/>
      <c r="Z1758" s="30"/>
      <c r="AA1758" s="6"/>
      <c r="AB1758" s="6"/>
      <c r="AC1758" s="6"/>
      <c r="AD1758" s="6"/>
      <c r="AE1758" s="6"/>
      <c r="AF1758" s="12">
        <f t="shared" si="166"/>
        <v>0</v>
      </c>
      <c r="AG1758" s="6"/>
      <c r="AH1758" s="6"/>
      <c r="AI1758" s="6"/>
      <c r="AJ1758" s="6"/>
      <c r="AK1758" s="6"/>
      <c r="AL1758" s="12">
        <f t="shared" si="167"/>
        <v>0</v>
      </c>
      <c r="AM1758" s="11" t="str">
        <f t="shared" si="162"/>
        <v/>
      </c>
      <c r="AN1758" s="7"/>
      <c r="AO1758" s="6"/>
    </row>
    <row r="1759" spans="1:41" ht="15.75" customHeight="1" x14ac:dyDescent="0.2">
      <c r="A1759" s="4"/>
      <c r="B1759" s="7"/>
      <c r="C1759" s="8" t="str">
        <f>IFERROR(VLOOKUP(B1759,Tabla2[#All],2,FALSE),"")</f>
        <v/>
      </c>
      <c r="D1759" s="24"/>
      <c r="E1759" s="9" t="str">
        <f>IFERROR(VLOOKUP(D1759,Tabla1[],2,FALSE),"")</f>
        <v/>
      </c>
      <c r="G1759" s="24"/>
      <c r="L1759" s="3" t="str">
        <f t="shared" si="163"/>
        <v/>
      </c>
      <c r="M1759" s="24"/>
      <c r="N1759" s="24"/>
      <c r="T1759" s="6"/>
      <c r="U1759" s="6"/>
      <c r="V1759" s="10">
        <f t="shared" si="164"/>
        <v>0</v>
      </c>
      <c r="W1759" s="6"/>
      <c r="X1759" s="10">
        <f t="shared" si="165"/>
        <v>0</v>
      </c>
      <c r="Y1759" s="30"/>
      <c r="Z1759" s="30"/>
      <c r="AA1759" s="6"/>
      <c r="AB1759" s="6"/>
      <c r="AC1759" s="6"/>
      <c r="AD1759" s="6"/>
      <c r="AE1759" s="6"/>
      <c r="AF1759" s="12">
        <f t="shared" si="166"/>
        <v>0</v>
      </c>
      <c r="AG1759" s="6"/>
      <c r="AH1759" s="6"/>
      <c r="AI1759" s="6"/>
      <c r="AJ1759" s="6"/>
      <c r="AK1759" s="6"/>
      <c r="AL1759" s="12">
        <f t="shared" si="167"/>
        <v>0</v>
      </c>
      <c r="AM1759" s="11" t="str">
        <f t="shared" si="162"/>
        <v/>
      </c>
      <c r="AN1759" s="7"/>
      <c r="AO1759" s="6"/>
    </row>
    <row r="1760" spans="1:41" ht="15.75" customHeight="1" x14ac:dyDescent="0.2">
      <c r="A1760" s="4"/>
      <c r="B1760" s="7"/>
      <c r="C1760" s="8" t="str">
        <f>IFERROR(VLOOKUP(B1760,Tabla2[#All],2,FALSE),"")</f>
        <v/>
      </c>
      <c r="D1760" s="24"/>
      <c r="E1760" s="9" t="str">
        <f>IFERROR(VLOOKUP(D1760,Tabla1[],2,FALSE),"")</f>
        <v/>
      </c>
      <c r="G1760" s="24"/>
      <c r="L1760" s="3" t="str">
        <f t="shared" si="163"/>
        <v/>
      </c>
      <c r="M1760" s="24"/>
      <c r="N1760" s="24"/>
      <c r="T1760" s="6"/>
      <c r="U1760" s="6"/>
      <c r="V1760" s="10">
        <f t="shared" si="164"/>
        <v>0</v>
      </c>
      <c r="W1760" s="6"/>
      <c r="X1760" s="10">
        <f t="shared" si="165"/>
        <v>0</v>
      </c>
      <c r="Y1760" s="30"/>
      <c r="Z1760" s="30"/>
      <c r="AA1760" s="6"/>
      <c r="AB1760" s="6"/>
      <c r="AC1760" s="6"/>
      <c r="AD1760" s="6"/>
      <c r="AE1760" s="6"/>
      <c r="AF1760" s="12">
        <f t="shared" si="166"/>
        <v>0</v>
      </c>
      <c r="AG1760" s="6"/>
      <c r="AH1760" s="6"/>
      <c r="AI1760" s="6"/>
      <c r="AJ1760" s="6"/>
      <c r="AK1760" s="6"/>
      <c r="AL1760" s="12">
        <f t="shared" si="167"/>
        <v>0</v>
      </c>
      <c r="AM1760" s="11" t="str">
        <f t="shared" si="162"/>
        <v/>
      </c>
      <c r="AN1760" s="7"/>
      <c r="AO1760" s="6"/>
    </row>
    <row r="1761" spans="1:41" ht="15.75" customHeight="1" x14ac:dyDescent="0.2">
      <c r="A1761" s="4"/>
      <c r="B1761" s="7"/>
      <c r="C1761" s="8" t="str">
        <f>IFERROR(VLOOKUP(B1761,Tabla2[#All],2,FALSE),"")</f>
        <v/>
      </c>
      <c r="D1761" s="24"/>
      <c r="E1761" s="9" t="str">
        <f>IFERROR(VLOOKUP(D1761,Tabla1[],2,FALSE),"")</f>
        <v/>
      </c>
      <c r="G1761" s="24"/>
      <c r="L1761" s="3" t="str">
        <f t="shared" si="163"/>
        <v/>
      </c>
      <c r="M1761" s="24"/>
      <c r="N1761" s="24"/>
      <c r="T1761" s="6"/>
      <c r="U1761" s="6"/>
      <c r="V1761" s="10">
        <f t="shared" si="164"/>
        <v>0</v>
      </c>
      <c r="W1761" s="6"/>
      <c r="X1761" s="10">
        <f t="shared" si="165"/>
        <v>0</v>
      </c>
      <c r="Y1761" s="30"/>
      <c r="Z1761" s="30"/>
      <c r="AA1761" s="6"/>
      <c r="AB1761" s="6"/>
      <c r="AC1761" s="6"/>
      <c r="AD1761" s="6"/>
      <c r="AE1761" s="6"/>
      <c r="AF1761" s="12">
        <f t="shared" si="166"/>
        <v>0</v>
      </c>
      <c r="AG1761" s="6"/>
      <c r="AH1761" s="6"/>
      <c r="AI1761" s="6"/>
      <c r="AJ1761" s="6"/>
      <c r="AK1761" s="6"/>
      <c r="AL1761" s="12">
        <f t="shared" si="167"/>
        <v>0</v>
      </c>
      <c r="AM1761" s="11" t="str">
        <f t="shared" si="162"/>
        <v/>
      </c>
      <c r="AN1761" s="7"/>
      <c r="AO1761" s="6"/>
    </row>
    <row r="1762" spans="1:41" ht="15.75" customHeight="1" x14ac:dyDescent="0.2">
      <c r="A1762" s="4"/>
      <c r="B1762" s="7"/>
      <c r="C1762" s="8" t="str">
        <f>IFERROR(VLOOKUP(B1762,Tabla2[#All],2,FALSE),"")</f>
        <v/>
      </c>
      <c r="D1762" s="24"/>
      <c r="E1762" s="9" t="str">
        <f>IFERROR(VLOOKUP(D1762,Tabla1[],2,FALSE),"")</f>
        <v/>
      </c>
      <c r="G1762" s="24"/>
      <c r="L1762" s="3" t="str">
        <f t="shared" si="163"/>
        <v/>
      </c>
      <c r="M1762" s="24"/>
      <c r="N1762" s="24"/>
      <c r="T1762" s="6"/>
      <c r="U1762" s="6"/>
      <c r="V1762" s="10">
        <f t="shared" si="164"/>
        <v>0</v>
      </c>
      <c r="W1762" s="6"/>
      <c r="X1762" s="10">
        <f t="shared" si="165"/>
        <v>0</v>
      </c>
      <c r="Y1762" s="30"/>
      <c r="Z1762" s="30"/>
      <c r="AA1762" s="6"/>
      <c r="AB1762" s="6"/>
      <c r="AC1762" s="6"/>
      <c r="AD1762" s="6"/>
      <c r="AE1762" s="6"/>
      <c r="AF1762" s="12">
        <f t="shared" si="166"/>
        <v>0</v>
      </c>
      <c r="AG1762" s="6"/>
      <c r="AH1762" s="6"/>
      <c r="AI1762" s="6"/>
      <c r="AJ1762" s="6"/>
      <c r="AK1762" s="6"/>
      <c r="AL1762" s="12">
        <f t="shared" si="167"/>
        <v>0</v>
      </c>
      <c r="AM1762" s="11" t="str">
        <f t="shared" si="162"/>
        <v/>
      </c>
      <c r="AN1762" s="7"/>
      <c r="AO1762" s="6"/>
    </row>
    <row r="1763" spans="1:41" ht="15.75" customHeight="1" x14ac:dyDescent="0.2">
      <c r="A1763" s="4"/>
      <c r="B1763" s="7"/>
      <c r="C1763" s="8" t="str">
        <f>IFERROR(VLOOKUP(B1763,Tabla2[#All],2,FALSE),"")</f>
        <v/>
      </c>
      <c r="D1763" s="24"/>
      <c r="E1763" s="9" t="str">
        <f>IFERROR(VLOOKUP(D1763,Tabla1[],2,FALSE),"")</f>
        <v/>
      </c>
      <c r="G1763" s="24"/>
      <c r="L1763" s="3" t="str">
        <f t="shared" si="163"/>
        <v/>
      </c>
      <c r="M1763" s="24"/>
      <c r="N1763" s="24"/>
      <c r="T1763" s="6"/>
      <c r="U1763" s="6"/>
      <c r="V1763" s="10">
        <f t="shared" si="164"/>
        <v>0</v>
      </c>
      <c r="W1763" s="6"/>
      <c r="X1763" s="10">
        <f t="shared" si="165"/>
        <v>0</v>
      </c>
      <c r="Y1763" s="30"/>
      <c r="Z1763" s="30"/>
      <c r="AA1763" s="6"/>
      <c r="AB1763" s="6"/>
      <c r="AC1763" s="6"/>
      <c r="AD1763" s="6"/>
      <c r="AE1763" s="6"/>
      <c r="AF1763" s="12">
        <f t="shared" si="166"/>
        <v>0</v>
      </c>
      <c r="AG1763" s="6"/>
      <c r="AH1763" s="6"/>
      <c r="AI1763" s="6"/>
      <c r="AJ1763" s="6"/>
      <c r="AK1763" s="6"/>
      <c r="AL1763" s="12">
        <f t="shared" si="167"/>
        <v>0</v>
      </c>
      <c r="AM1763" s="11" t="str">
        <f t="shared" si="162"/>
        <v/>
      </c>
      <c r="AN1763" s="7"/>
      <c r="AO1763" s="6"/>
    </row>
    <row r="1764" spans="1:41" ht="15.75" customHeight="1" x14ac:dyDescent="0.2">
      <c r="A1764" s="4"/>
      <c r="B1764" s="7"/>
      <c r="C1764" s="8" t="str">
        <f>IFERROR(VLOOKUP(B1764,Tabla2[#All],2,FALSE),"")</f>
        <v/>
      </c>
      <c r="D1764" s="24"/>
      <c r="E1764" s="9" t="str">
        <f>IFERROR(VLOOKUP(D1764,Tabla1[],2,FALSE),"")</f>
        <v/>
      </c>
      <c r="G1764" s="24"/>
      <c r="L1764" s="3" t="str">
        <f t="shared" si="163"/>
        <v/>
      </c>
      <c r="M1764" s="24"/>
      <c r="N1764" s="24"/>
      <c r="T1764" s="6"/>
      <c r="U1764" s="6"/>
      <c r="V1764" s="10">
        <f t="shared" si="164"/>
        <v>0</v>
      </c>
      <c r="W1764" s="6"/>
      <c r="X1764" s="10">
        <f t="shared" si="165"/>
        <v>0</v>
      </c>
      <c r="Y1764" s="30"/>
      <c r="Z1764" s="30"/>
      <c r="AA1764" s="6"/>
      <c r="AB1764" s="6"/>
      <c r="AC1764" s="6"/>
      <c r="AD1764" s="6"/>
      <c r="AE1764" s="6"/>
      <c r="AF1764" s="12">
        <f t="shared" si="166"/>
        <v>0</v>
      </c>
      <c r="AG1764" s="6"/>
      <c r="AH1764" s="6"/>
      <c r="AI1764" s="6"/>
      <c r="AJ1764" s="6"/>
      <c r="AK1764" s="6"/>
      <c r="AL1764" s="12">
        <f t="shared" si="167"/>
        <v>0</v>
      </c>
      <c r="AM1764" s="11" t="str">
        <f t="shared" si="162"/>
        <v/>
      </c>
      <c r="AN1764" s="7"/>
      <c r="AO1764" s="6"/>
    </row>
    <row r="1765" spans="1:41" ht="15.75" customHeight="1" x14ac:dyDescent="0.2">
      <c r="A1765" s="4"/>
      <c r="B1765" s="7"/>
      <c r="C1765" s="8" t="str">
        <f>IFERROR(VLOOKUP(B1765,Tabla2[#All],2,FALSE),"")</f>
        <v/>
      </c>
      <c r="D1765" s="24"/>
      <c r="E1765" s="9" t="str">
        <f>IFERROR(VLOOKUP(D1765,Tabla1[],2,FALSE),"")</f>
        <v/>
      </c>
      <c r="G1765" s="24"/>
      <c r="L1765" s="3" t="str">
        <f t="shared" si="163"/>
        <v/>
      </c>
      <c r="M1765" s="24"/>
      <c r="N1765" s="24"/>
      <c r="T1765" s="6"/>
      <c r="U1765" s="6"/>
      <c r="V1765" s="10">
        <f t="shared" si="164"/>
        <v>0</v>
      </c>
      <c r="W1765" s="6"/>
      <c r="X1765" s="10">
        <f t="shared" si="165"/>
        <v>0</v>
      </c>
      <c r="Y1765" s="30"/>
      <c r="Z1765" s="30"/>
      <c r="AA1765" s="6"/>
      <c r="AB1765" s="6"/>
      <c r="AC1765" s="6"/>
      <c r="AD1765" s="6"/>
      <c r="AE1765" s="6"/>
      <c r="AF1765" s="12">
        <f t="shared" si="166"/>
        <v>0</v>
      </c>
      <c r="AG1765" s="6"/>
      <c r="AH1765" s="6"/>
      <c r="AI1765" s="6"/>
      <c r="AJ1765" s="6"/>
      <c r="AK1765" s="6"/>
      <c r="AL1765" s="12">
        <f t="shared" si="167"/>
        <v>0</v>
      </c>
      <c r="AM1765" s="11" t="str">
        <f t="shared" si="162"/>
        <v/>
      </c>
      <c r="AN1765" s="7"/>
      <c r="AO1765" s="6"/>
    </row>
    <row r="1766" spans="1:41" ht="15.75" customHeight="1" x14ac:dyDescent="0.2">
      <c r="A1766" s="4"/>
      <c r="B1766" s="7"/>
      <c r="C1766" s="8" t="str">
        <f>IFERROR(VLOOKUP(B1766,Tabla2[#All],2,FALSE),"")</f>
        <v/>
      </c>
      <c r="D1766" s="24"/>
      <c r="E1766" s="9" t="str">
        <f>IFERROR(VLOOKUP(D1766,Tabla1[],2,FALSE),"")</f>
        <v/>
      </c>
      <c r="G1766" s="24"/>
      <c r="L1766" s="3" t="str">
        <f t="shared" si="163"/>
        <v/>
      </c>
      <c r="M1766" s="24"/>
      <c r="N1766" s="24"/>
      <c r="T1766" s="6"/>
      <c r="U1766" s="6"/>
      <c r="V1766" s="10">
        <f t="shared" si="164"/>
        <v>0</v>
      </c>
      <c r="W1766" s="6"/>
      <c r="X1766" s="10">
        <f t="shared" si="165"/>
        <v>0</v>
      </c>
      <c r="Y1766" s="30"/>
      <c r="Z1766" s="30"/>
      <c r="AA1766" s="6"/>
      <c r="AB1766" s="6"/>
      <c r="AC1766" s="6"/>
      <c r="AD1766" s="6"/>
      <c r="AE1766" s="6"/>
      <c r="AF1766" s="12">
        <f t="shared" si="166"/>
        <v>0</v>
      </c>
      <c r="AG1766" s="6"/>
      <c r="AH1766" s="6"/>
      <c r="AI1766" s="6"/>
      <c r="AJ1766" s="6"/>
      <c r="AK1766" s="6"/>
      <c r="AL1766" s="12">
        <f t="shared" si="167"/>
        <v>0</v>
      </c>
      <c r="AM1766" s="11" t="str">
        <f t="shared" si="162"/>
        <v/>
      </c>
      <c r="AN1766" s="7"/>
      <c r="AO1766" s="6"/>
    </row>
    <row r="1767" spans="1:41" ht="15.75" customHeight="1" x14ac:dyDescent="0.2">
      <c r="A1767" s="4"/>
      <c r="B1767" s="7"/>
      <c r="C1767" s="8" t="str">
        <f>IFERROR(VLOOKUP(B1767,Tabla2[#All],2,FALSE),"")</f>
        <v/>
      </c>
      <c r="D1767" s="24"/>
      <c r="E1767" s="9" t="str">
        <f>IFERROR(VLOOKUP(D1767,Tabla1[],2,FALSE),"")</f>
        <v/>
      </c>
      <c r="G1767" s="24"/>
      <c r="L1767" s="3" t="str">
        <f t="shared" si="163"/>
        <v/>
      </c>
      <c r="M1767" s="24"/>
      <c r="N1767" s="24"/>
      <c r="T1767" s="6"/>
      <c r="U1767" s="6"/>
      <c r="V1767" s="10">
        <f t="shared" si="164"/>
        <v>0</v>
      </c>
      <c r="W1767" s="6"/>
      <c r="X1767" s="10">
        <f t="shared" si="165"/>
        <v>0</v>
      </c>
      <c r="Y1767" s="30"/>
      <c r="Z1767" s="30"/>
      <c r="AA1767" s="6"/>
      <c r="AB1767" s="6"/>
      <c r="AC1767" s="6"/>
      <c r="AD1767" s="6"/>
      <c r="AE1767" s="6"/>
      <c r="AF1767" s="12">
        <f t="shared" si="166"/>
        <v>0</v>
      </c>
      <c r="AG1767" s="6"/>
      <c r="AH1767" s="6"/>
      <c r="AI1767" s="6"/>
      <c r="AJ1767" s="6"/>
      <c r="AK1767" s="6"/>
      <c r="AL1767" s="12">
        <f t="shared" si="167"/>
        <v>0</v>
      </c>
      <c r="AM1767" s="11" t="str">
        <f t="shared" si="162"/>
        <v/>
      </c>
      <c r="AN1767" s="7"/>
      <c r="AO1767" s="6"/>
    </row>
    <row r="1768" spans="1:41" ht="15.75" customHeight="1" x14ac:dyDescent="0.2">
      <c r="A1768" s="4"/>
      <c r="B1768" s="7"/>
      <c r="C1768" s="8" t="str">
        <f>IFERROR(VLOOKUP(B1768,Tabla2[#All],2,FALSE),"")</f>
        <v/>
      </c>
      <c r="D1768" s="24"/>
      <c r="E1768" s="9" t="str">
        <f>IFERROR(VLOOKUP(D1768,Tabla1[],2,FALSE),"")</f>
        <v/>
      </c>
      <c r="G1768" s="24"/>
      <c r="L1768" s="3" t="str">
        <f t="shared" si="163"/>
        <v/>
      </c>
      <c r="M1768" s="24"/>
      <c r="N1768" s="24"/>
      <c r="T1768" s="6"/>
      <c r="U1768" s="6"/>
      <c r="V1768" s="10">
        <f t="shared" si="164"/>
        <v>0</v>
      </c>
      <c r="W1768" s="6"/>
      <c r="X1768" s="10">
        <f t="shared" si="165"/>
        <v>0</v>
      </c>
      <c r="Y1768" s="30"/>
      <c r="Z1768" s="30"/>
      <c r="AA1768" s="6"/>
      <c r="AB1768" s="6"/>
      <c r="AC1768" s="6"/>
      <c r="AD1768" s="6"/>
      <c r="AE1768" s="6"/>
      <c r="AF1768" s="12">
        <f t="shared" si="166"/>
        <v>0</v>
      </c>
      <c r="AG1768" s="6"/>
      <c r="AH1768" s="6"/>
      <c r="AI1768" s="6"/>
      <c r="AJ1768" s="6"/>
      <c r="AK1768" s="6"/>
      <c r="AL1768" s="12">
        <f t="shared" si="167"/>
        <v>0</v>
      </c>
      <c r="AM1768" s="11" t="str">
        <f t="shared" si="162"/>
        <v/>
      </c>
      <c r="AN1768" s="7"/>
      <c r="AO1768" s="6"/>
    </row>
    <row r="1769" spans="1:41" ht="15.75" customHeight="1" x14ac:dyDescent="0.2">
      <c r="A1769" s="4"/>
      <c r="B1769" s="7"/>
      <c r="C1769" s="8" t="str">
        <f>IFERROR(VLOOKUP(B1769,Tabla2[#All],2,FALSE),"")</f>
        <v/>
      </c>
      <c r="D1769" s="24"/>
      <c r="E1769" s="9" t="str">
        <f>IFERROR(VLOOKUP(D1769,Tabla1[],2,FALSE),"")</f>
        <v/>
      </c>
      <c r="G1769" s="24"/>
      <c r="L1769" s="3" t="str">
        <f t="shared" si="163"/>
        <v/>
      </c>
      <c r="M1769" s="24"/>
      <c r="N1769" s="24"/>
      <c r="T1769" s="6"/>
      <c r="U1769" s="6"/>
      <c r="V1769" s="10">
        <f t="shared" si="164"/>
        <v>0</v>
      </c>
      <c r="W1769" s="6"/>
      <c r="X1769" s="10">
        <f t="shared" si="165"/>
        <v>0</v>
      </c>
      <c r="Y1769" s="30"/>
      <c r="Z1769" s="30"/>
      <c r="AA1769" s="6"/>
      <c r="AB1769" s="6"/>
      <c r="AC1769" s="6"/>
      <c r="AD1769" s="6"/>
      <c r="AE1769" s="6"/>
      <c r="AF1769" s="12">
        <f t="shared" si="166"/>
        <v>0</v>
      </c>
      <c r="AG1769" s="6"/>
      <c r="AH1769" s="6"/>
      <c r="AI1769" s="6"/>
      <c r="AJ1769" s="6"/>
      <c r="AK1769" s="6"/>
      <c r="AL1769" s="12">
        <f t="shared" si="167"/>
        <v>0</v>
      </c>
      <c r="AM1769" s="11" t="str">
        <f t="shared" si="162"/>
        <v/>
      </c>
      <c r="AN1769" s="7"/>
      <c r="AO1769" s="6"/>
    </row>
    <row r="1770" spans="1:41" ht="15.75" customHeight="1" x14ac:dyDescent="0.2">
      <c r="A1770" s="4"/>
      <c r="B1770" s="7"/>
      <c r="C1770" s="8" t="str">
        <f>IFERROR(VLOOKUP(B1770,Tabla2[#All],2,FALSE),"")</f>
        <v/>
      </c>
      <c r="D1770" s="24"/>
      <c r="E1770" s="9" t="str">
        <f>IFERROR(VLOOKUP(D1770,Tabla1[],2,FALSE),"")</f>
        <v/>
      </c>
      <c r="G1770" s="24"/>
      <c r="L1770" s="3" t="str">
        <f t="shared" si="163"/>
        <v/>
      </c>
      <c r="M1770" s="24"/>
      <c r="N1770" s="24"/>
      <c r="T1770" s="6"/>
      <c r="U1770" s="6"/>
      <c r="V1770" s="10">
        <f t="shared" si="164"/>
        <v>0</v>
      </c>
      <c r="W1770" s="6"/>
      <c r="X1770" s="10">
        <f t="shared" si="165"/>
        <v>0</v>
      </c>
      <c r="Y1770" s="30"/>
      <c r="Z1770" s="30"/>
      <c r="AA1770" s="6"/>
      <c r="AB1770" s="6"/>
      <c r="AC1770" s="6"/>
      <c r="AD1770" s="6"/>
      <c r="AE1770" s="6"/>
      <c r="AF1770" s="12">
        <f t="shared" si="166"/>
        <v>0</v>
      </c>
      <c r="AG1770" s="6"/>
      <c r="AH1770" s="6"/>
      <c r="AI1770" s="6"/>
      <c r="AJ1770" s="6"/>
      <c r="AK1770" s="6"/>
      <c r="AL1770" s="12">
        <f t="shared" si="167"/>
        <v>0</v>
      </c>
      <c r="AM1770" s="11" t="str">
        <f t="shared" si="162"/>
        <v/>
      </c>
      <c r="AN1770" s="7"/>
      <c r="AO1770" s="6"/>
    </row>
    <row r="1771" spans="1:41" ht="15.75" customHeight="1" x14ac:dyDescent="0.2">
      <c r="A1771" s="4"/>
      <c r="B1771" s="7"/>
      <c r="C1771" s="8" t="str">
        <f>IFERROR(VLOOKUP(B1771,Tabla2[#All],2,FALSE),"")</f>
        <v/>
      </c>
      <c r="D1771" s="24"/>
      <c r="E1771" s="9" t="str">
        <f>IFERROR(VLOOKUP(D1771,Tabla1[],2,FALSE),"")</f>
        <v/>
      </c>
      <c r="G1771" s="24"/>
      <c r="L1771" s="3" t="str">
        <f t="shared" si="163"/>
        <v/>
      </c>
      <c r="M1771" s="24"/>
      <c r="N1771" s="24"/>
      <c r="T1771" s="6"/>
      <c r="U1771" s="6"/>
      <c r="V1771" s="10">
        <f t="shared" si="164"/>
        <v>0</v>
      </c>
      <c r="W1771" s="6"/>
      <c r="X1771" s="10">
        <f t="shared" si="165"/>
        <v>0</v>
      </c>
      <c r="Y1771" s="30"/>
      <c r="Z1771" s="30"/>
      <c r="AA1771" s="6"/>
      <c r="AB1771" s="6"/>
      <c r="AC1771" s="6"/>
      <c r="AD1771" s="6"/>
      <c r="AE1771" s="6"/>
      <c r="AF1771" s="12">
        <f t="shared" si="166"/>
        <v>0</v>
      </c>
      <c r="AG1771" s="6"/>
      <c r="AH1771" s="6"/>
      <c r="AI1771" s="6"/>
      <c r="AJ1771" s="6"/>
      <c r="AK1771" s="6"/>
      <c r="AL1771" s="12">
        <f t="shared" si="167"/>
        <v>0</v>
      </c>
      <c r="AM1771" s="11" t="str">
        <f t="shared" si="162"/>
        <v/>
      </c>
      <c r="AN1771" s="7"/>
      <c r="AO1771" s="6"/>
    </row>
    <row r="1772" spans="1:41" ht="15.75" customHeight="1" x14ac:dyDescent="0.2">
      <c r="A1772" s="4"/>
      <c r="B1772" s="7"/>
      <c r="C1772" s="8" t="str">
        <f>IFERROR(VLOOKUP(B1772,Tabla2[#All],2,FALSE),"")</f>
        <v/>
      </c>
      <c r="D1772" s="24"/>
      <c r="E1772" s="9" t="str">
        <f>IFERROR(VLOOKUP(D1772,Tabla1[],2,FALSE),"")</f>
        <v/>
      </c>
      <c r="G1772" s="24"/>
      <c r="L1772" s="3" t="str">
        <f t="shared" si="163"/>
        <v/>
      </c>
      <c r="M1772" s="24"/>
      <c r="N1772" s="24"/>
      <c r="T1772" s="6"/>
      <c r="U1772" s="6"/>
      <c r="V1772" s="10">
        <f t="shared" si="164"/>
        <v>0</v>
      </c>
      <c r="W1772" s="6"/>
      <c r="X1772" s="10">
        <f t="shared" si="165"/>
        <v>0</v>
      </c>
      <c r="Y1772" s="30"/>
      <c r="Z1772" s="30"/>
      <c r="AA1772" s="6"/>
      <c r="AB1772" s="6"/>
      <c r="AC1772" s="6"/>
      <c r="AD1772" s="6"/>
      <c r="AE1772" s="6"/>
      <c r="AF1772" s="12">
        <f t="shared" si="166"/>
        <v>0</v>
      </c>
      <c r="AG1772" s="6"/>
      <c r="AH1772" s="6"/>
      <c r="AI1772" s="6"/>
      <c r="AJ1772" s="6"/>
      <c r="AK1772" s="6"/>
      <c r="AL1772" s="12">
        <f t="shared" si="167"/>
        <v>0</v>
      </c>
      <c r="AM1772" s="11" t="str">
        <f t="shared" si="162"/>
        <v/>
      </c>
      <c r="AN1772" s="7"/>
      <c r="AO1772" s="6"/>
    </row>
    <row r="1773" spans="1:41" ht="15.75" customHeight="1" x14ac:dyDescent="0.2">
      <c r="A1773" s="4"/>
      <c r="B1773" s="7"/>
      <c r="C1773" s="8" t="str">
        <f>IFERROR(VLOOKUP(B1773,Tabla2[#All],2,FALSE),"")</f>
        <v/>
      </c>
      <c r="D1773" s="24"/>
      <c r="E1773" s="9" t="str">
        <f>IFERROR(VLOOKUP(D1773,Tabla1[],2,FALSE),"")</f>
        <v/>
      </c>
      <c r="G1773" s="24"/>
      <c r="L1773" s="3" t="str">
        <f t="shared" si="163"/>
        <v/>
      </c>
      <c r="M1773" s="24"/>
      <c r="N1773" s="24"/>
      <c r="T1773" s="6"/>
      <c r="U1773" s="6"/>
      <c r="V1773" s="10">
        <f t="shared" si="164"/>
        <v>0</v>
      </c>
      <c r="W1773" s="6"/>
      <c r="X1773" s="10">
        <f t="shared" si="165"/>
        <v>0</v>
      </c>
      <c r="Y1773" s="30"/>
      <c r="Z1773" s="30"/>
      <c r="AA1773" s="6"/>
      <c r="AB1773" s="6"/>
      <c r="AC1773" s="6"/>
      <c r="AD1773" s="6"/>
      <c r="AE1773" s="6"/>
      <c r="AF1773" s="12">
        <f t="shared" si="166"/>
        <v>0</v>
      </c>
      <c r="AG1773" s="6"/>
      <c r="AH1773" s="6"/>
      <c r="AI1773" s="6"/>
      <c r="AJ1773" s="6"/>
      <c r="AK1773" s="6"/>
      <c r="AL1773" s="12">
        <f t="shared" si="167"/>
        <v>0</v>
      </c>
      <c r="AM1773" s="11" t="str">
        <f t="shared" si="162"/>
        <v/>
      </c>
      <c r="AN1773" s="7"/>
      <c r="AO1773" s="6"/>
    </row>
    <row r="1774" spans="1:41" ht="15.75" customHeight="1" x14ac:dyDescent="0.2">
      <c r="A1774" s="4"/>
      <c r="B1774" s="7"/>
      <c r="C1774" s="8" t="str">
        <f>IFERROR(VLOOKUP(B1774,Tabla2[#All],2,FALSE),"")</f>
        <v/>
      </c>
      <c r="D1774" s="24"/>
      <c r="E1774" s="9" t="str">
        <f>IFERROR(VLOOKUP(D1774,Tabla1[],2,FALSE),"")</f>
        <v/>
      </c>
      <c r="G1774" s="24"/>
      <c r="L1774" s="3" t="str">
        <f t="shared" si="163"/>
        <v/>
      </c>
      <c r="M1774" s="24"/>
      <c r="N1774" s="24"/>
      <c r="T1774" s="6"/>
      <c r="U1774" s="6"/>
      <c r="V1774" s="10">
        <f t="shared" si="164"/>
        <v>0</v>
      </c>
      <c r="W1774" s="6"/>
      <c r="X1774" s="10">
        <f t="shared" si="165"/>
        <v>0</v>
      </c>
      <c r="Y1774" s="30"/>
      <c r="Z1774" s="30"/>
      <c r="AA1774" s="6"/>
      <c r="AB1774" s="6"/>
      <c r="AC1774" s="6"/>
      <c r="AD1774" s="6"/>
      <c r="AE1774" s="6"/>
      <c r="AF1774" s="12">
        <f t="shared" si="166"/>
        <v>0</v>
      </c>
      <c r="AG1774" s="6"/>
      <c r="AH1774" s="6"/>
      <c r="AI1774" s="6"/>
      <c r="AJ1774" s="6"/>
      <c r="AK1774" s="6"/>
      <c r="AL1774" s="12">
        <f t="shared" si="167"/>
        <v>0</v>
      </c>
      <c r="AM1774" s="11" t="str">
        <f t="shared" si="162"/>
        <v/>
      </c>
      <c r="AN1774" s="7"/>
      <c r="AO1774" s="6"/>
    </row>
    <row r="1775" spans="1:41" ht="15.75" customHeight="1" x14ac:dyDescent="0.2">
      <c r="A1775" s="4"/>
      <c r="B1775" s="7"/>
      <c r="C1775" s="8" t="str">
        <f>IFERROR(VLOOKUP(B1775,Tabla2[#All],2,FALSE),"")</f>
        <v/>
      </c>
      <c r="D1775" s="24"/>
      <c r="E1775" s="9" t="str">
        <f>IFERROR(VLOOKUP(D1775,Tabla1[],2,FALSE),"")</f>
        <v/>
      </c>
      <c r="G1775" s="24"/>
      <c r="L1775" s="3" t="str">
        <f t="shared" si="163"/>
        <v/>
      </c>
      <c r="M1775" s="24"/>
      <c r="N1775" s="24"/>
      <c r="T1775" s="6"/>
      <c r="U1775" s="6"/>
      <c r="V1775" s="10">
        <f t="shared" si="164"/>
        <v>0</v>
      </c>
      <c r="W1775" s="6"/>
      <c r="X1775" s="10">
        <f t="shared" si="165"/>
        <v>0</v>
      </c>
      <c r="Y1775" s="30"/>
      <c r="Z1775" s="30"/>
      <c r="AA1775" s="6"/>
      <c r="AB1775" s="6"/>
      <c r="AC1775" s="6"/>
      <c r="AD1775" s="6"/>
      <c r="AE1775" s="6"/>
      <c r="AF1775" s="12">
        <f t="shared" si="166"/>
        <v>0</v>
      </c>
      <c r="AG1775" s="6"/>
      <c r="AH1775" s="6"/>
      <c r="AI1775" s="6"/>
      <c r="AJ1775" s="6"/>
      <c r="AK1775" s="6"/>
      <c r="AL1775" s="12">
        <f t="shared" si="167"/>
        <v>0</v>
      </c>
      <c r="AM1775" s="11" t="str">
        <f t="shared" si="162"/>
        <v/>
      </c>
      <c r="AN1775" s="7"/>
      <c r="AO1775" s="6"/>
    </row>
    <row r="1776" spans="1:41" ht="15.75" customHeight="1" x14ac:dyDescent="0.2">
      <c r="A1776" s="4"/>
      <c r="B1776" s="7"/>
      <c r="C1776" s="8" t="str">
        <f>IFERROR(VLOOKUP(B1776,Tabla2[#All],2,FALSE),"")</f>
        <v/>
      </c>
      <c r="D1776" s="24"/>
      <c r="E1776" s="9" t="str">
        <f>IFERROR(VLOOKUP(D1776,Tabla1[],2,FALSE),"")</f>
        <v/>
      </c>
      <c r="G1776" s="24"/>
      <c r="L1776" s="3" t="str">
        <f t="shared" si="163"/>
        <v/>
      </c>
      <c r="M1776" s="24"/>
      <c r="N1776" s="24"/>
      <c r="T1776" s="6"/>
      <c r="U1776" s="6"/>
      <c r="V1776" s="10">
        <f t="shared" si="164"/>
        <v>0</v>
      </c>
      <c r="W1776" s="6"/>
      <c r="X1776" s="10">
        <f t="shared" si="165"/>
        <v>0</v>
      </c>
      <c r="Y1776" s="30"/>
      <c r="Z1776" s="30"/>
      <c r="AA1776" s="6"/>
      <c r="AB1776" s="6"/>
      <c r="AC1776" s="6"/>
      <c r="AD1776" s="6"/>
      <c r="AE1776" s="6"/>
      <c r="AF1776" s="12">
        <f t="shared" si="166"/>
        <v>0</v>
      </c>
      <c r="AG1776" s="6"/>
      <c r="AH1776" s="6"/>
      <c r="AI1776" s="6"/>
      <c r="AJ1776" s="6"/>
      <c r="AK1776" s="6"/>
      <c r="AL1776" s="12">
        <f t="shared" si="167"/>
        <v>0</v>
      </c>
      <c r="AM1776" s="11" t="str">
        <f t="shared" si="162"/>
        <v/>
      </c>
      <c r="AN1776" s="7"/>
      <c r="AO1776" s="6"/>
    </row>
    <row r="1777" spans="1:41" ht="15.75" customHeight="1" x14ac:dyDescent="0.2">
      <c r="A1777" s="4"/>
      <c r="B1777" s="7"/>
      <c r="C1777" s="8" t="str">
        <f>IFERROR(VLOOKUP(B1777,Tabla2[#All],2,FALSE),"")</f>
        <v/>
      </c>
      <c r="D1777" s="24"/>
      <c r="E1777" s="9" t="str">
        <f>IFERROR(VLOOKUP(D1777,Tabla1[],2,FALSE),"")</f>
        <v/>
      </c>
      <c r="G1777" s="24"/>
      <c r="L1777" s="3" t="str">
        <f t="shared" si="163"/>
        <v/>
      </c>
      <c r="M1777" s="24"/>
      <c r="N1777" s="24"/>
      <c r="T1777" s="6"/>
      <c r="U1777" s="6"/>
      <c r="V1777" s="10">
        <f t="shared" si="164"/>
        <v>0</v>
      </c>
      <c r="W1777" s="6"/>
      <c r="X1777" s="10">
        <f t="shared" si="165"/>
        <v>0</v>
      </c>
      <c r="Y1777" s="30"/>
      <c r="Z1777" s="30"/>
      <c r="AA1777" s="6"/>
      <c r="AB1777" s="6"/>
      <c r="AC1777" s="6"/>
      <c r="AD1777" s="6"/>
      <c r="AE1777" s="6"/>
      <c r="AF1777" s="12">
        <f t="shared" si="166"/>
        <v>0</v>
      </c>
      <c r="AG1777" s="6"/>
      <c r="AH1777" s="6"/>
      <c r="AI1777" s="6"/>
      <c r="AJ1777" s="6"/>
      <c r="AK1777" s="6"/>
      <c r="AL1777" s="12">
        <f t="shared" si="167"/>
        <v>0</v>
      </c>
      <c r="AM1777" s="11" t="str">
        <f t="shared" si="162"/>
        <v/>
      </c>
      <c r="AN1777" s="7"/>
      <c r="AO1777" s="6"/>
    </row>
    <row r="1778" spans="1:41" ht="15.75" customHeight="1" x14ac:dyDescent="0.2">
      <c r="A1778" s="4"/>
      <c r="B1778" s="7"/>
      <c r="C1778" s="8" t="str">
        <f>IFERROR(VLOOKUP(B1778,Tabla2[#All],2,FALSE),"")</f>
        <v/>
      </c>
      <c r="D1778" s="24"/>
      <c r="E1778" s="9" t="str">
        <f>IFERROR(VLOOKUP(D1778,Tabla1[],2,FALSE),"")</f>
        <v/>
      </c>
      <c r="G1778" s="24"/>
      <c r="L1778" s="3" t="str">
        <f t="shared" si="163"/>
        <v/>
      </c>
      <c r="M1778" s="24"/>
      <c r="N1778" s="24"/>
      <c r="T1778" s="6"/>
      <c r="U1778" s="6"/>
      <c r="V1778" s="10">
        <f t="shared" si="164"/>
        <v>0</v>
      </c>
      <c r="W1778" s="6"/>
      <c r="X1778" s="10">
        <f t="shared" si="165"/>
        <v>0</v>
      </c>
      <c r="Y1778" s="30"/>
      <c r="Z1778" s="30"/>
      <c r="AA1778" s="6"/>
      <c r="AB1778" s="6"/>
      <c r="AC1778" s="6"/>
      <c r="AD1778" s="6"/>
      <c r="AE1778" s="6"/>
      <c r="AF1778" s="12">
        <f t="shared" si="166"/>
        <v>0</v>
      </c>
      <c r="AG1778" s="6"/>
      <c r="AH1778" s="6"/>
      <c r="AI1778" s="6"/>
      <c r="AJ1778" s="6"/>
      <c r="AK1778" s="6"/>
      <c r="AL1778" s="12">
        <f t="shared" si="167"/>
        <v>0</v>
      </c>
      <c r="AM1778" s="11" t="str">
        <f t="shared" si="162"/>
        <v/>
      </c>
      <c r="AN1778" s="7"/>
      <c r="AO1778" s="6"/>
    </row>
    <row r="1779" spans="1:41" ht="15.75" customHeight="1" x14ac:dyDescent="0.2">
      <c r="A1779" s="4"/>
      <c r="B1779" s="7"/>
      <c r="C1779" s="8" t="str">
        <f>IFERROR(VLOOKUP(B1779,Tabla2[#All],2,FALSE),"")</f>
        <v/>
      </c>
      <c r="D1779" s="24"/>
      <c r="E1779" s="9" t="str">
        <f>IFERROR(VLOOKUP(D1779,Tabla1[],2,FALSE),"")</f>
        <v/>
      </c>
      <c r="G1779" s="24"/>
      <c r="L1779" s="3" t="str">
        <f t="shared" si="163"/>
        <v/>
      </c>
      <c r="M1779" s="24"/>
      <c r="N1779" s="24"/>
      <c r="T1779" s="6"/>
      <c r="U1779" s="6"/>
      <c r="V1779" s="10">
        <f t="shared" si="164"/>
        <v>0</v>
      </c>
      <c r="W1779" s="6"/>
      <c r="X1779" s="10">
        <f t="shared" si="165"/>
        <v>0</v>
      </c>
      <c r="Y1779" s="30"/>
      <c r="Z1779" s="30"/>
      <c r="AA1779" s="6"/>
      <c r="AB1779" s="6"/>
      <c r="AC1779" s="6"/>
      <c r="AD1779" s="6"/>
      <c r="AE1779" s="6"/>
      <c r="AF1779" s="12">
        <f t="shared" si="166"/>
        <v>0</v>
      </c>
      <c r="AG1779" s="6"/>
      <c r="AH1779" s="6"/>
      <c r="AI1779" s="6"/>
      <c r="AJ1779" s="6"/>
      <c r="AK1779" s="6"/>
      <c r="AL1779" s="12">
        <f t="shared" si="167"/>
        <v>0</v>
      </c>
      <c r="AM1779" s="11" t="str">
        <f t="shared" si="162"/>
        <v/>
      </c>
      <c r="AN1779" s="7"/>
      <c r="AO1779" s="6"/>
    </row>
    <row r="1780" spans="1:41" ht="15.75" customHeight="1" x14ac:dyDescent="0.2">
      <c r="A1780" s="4"/>
      <c r="B1780" s="7"/>
      <c r="C1780" s="8" t="str">
        <f>IFERROR(VLOOKUP(B1780,Tabla2[#All],2,FALSE),"")</f>
        <v/>
      </c>
      <c r="D1780" s="24"/>
      <c r="E1780" s="9" t="str">
        <f>IFERROR(VLOOKUP(D1780,Tabla1[],2,FALSE),"")</f>
        <v/>
      </c>
      <c r="G1780" s="24"/>
      <c r="L1780" s="3" t="str">
        <f t="shared" si="163"/>
        <v/>
      </c>
      <c r="M1780" s="24"/>
      <c r="N1780" s="24"/>
      <c r="T1780" s="6"/>
      <c r="U1780" s="6"/>
      <c r="V1780" s="10">
        <f t="shared" si="164"/>
        <v>0</v>
      </c>
      <c r="W1780" s="6"/>
      <c r="X1780" s="10">
        <f t="shared" si="165"/>
        <v>0</v>
      </c>
      <c r="Y1780" s="30"/>
      <c r="Z1780" s="30"/>
      <c r="AA1780" s="6"/>
      <c r="AB1780" s="6"/>
      <c r="AC1780" s="6"/>
      <c r="AD1780" s="6"/>
      <c r="AE1780" s="6"/>
      <c r="AF1780" s="12">
        <f t="shared" si="166"/>
        <v>0</v>
      </c>
      <c r="AG1780" s="6"/>
      <c r="AH1780" s="6"/>
      <c r="AI1780" s="6"/>
      <c r="AJ1780" s="6"/>
      <c r="AK1780" s="6"/>
      <c r="AL1780" s="12">
        <f t="shared" si="167"/>
        <v>0</v>
      </c>
      <c r="AM1780" s="11" t="str">
        <f t="shared" si="162"/>
        <v/>
      </c>
      <c r="AN1780" s="7"/>
      <c r="AO1780" s="6"/>
    </row>
    <row r="1781" spans="1:41" ht="15.75" customHeight="1" x14ac:dyDescent="0.2">
      <c r="A1781" s="4"/>
      <c r="B1781" s="7"/>
      <c r="C1781" s="8" t="str">
        <f>IFERROR(VLOOKUP(B1781,Tabla2[#All],2,FALSE),"")</f>
        <v/>
      </c>
      <c r="D1781" s="24"/>
      <c r="E1781" s="9" t="str">
        <f>IFERROR(VLOOKUP(D1781,Tabla1[],2,FALSE),"")</f>
        <v/>
      </c>
      <c r="G1781" s="24"/>
      <c r="L1781" s="3" t="str">
        <f t="shared" si="163"/>
        <v/>
      </c>
      <c r="M1781" s="24"/>
      <c r="N1781" s="24"/>
      <c r="T1781" s="6"/>
      <c r="U1781" s="6"/>
      <c r="V1781" s="10">
        <f t="shared" si="164"/>
        <v>0</v>
      </c>
      <c r="W1781" s="6"/>
      <c r="X1781" s="10">
        <f t="shared" si="165"/>
        <v>0</v>
      </c>
      <c r="Y1781" s="30"/>
      <c r="Z1781" s="30"/>
      <c r="AA1781" s="6"/>
      <c r="AB1781" s="6"/>
      <c r="AC1781" s="6"/>
      <c r="AD1781" s="6"/>
      <c r="AE1781" s="6"/>
      <c r="AF1781" s="12">
        <f t="shared" si="166"/>
        <v>0</v>
      </c>
      <c r="AG1781" s="6"/>
      <c r="AH1781" s="6"/>
      <c r="AI1781" s="6"/>
      <c r="AJ1781" s="6"/>
      <c r="AK1781" s="6"/>
      <c r="AL1781" s="12">
        <f t="shared" si="167"/>
        <v>0</v>
      </c>
      <c r="AM1781" s="11" t="str">
        <f t="shared" si="162"/>
        <v/>
      </c>
      <c r="AN1781" s="7"/>
      <c r="AO1781" s="6"/>
    </row>
    <row r="1782" spans="1:41" ht="15.75" customHeight="1" x14ac:dyDescent="0.2">
      <c r="A1782" s="4"/>
      <c r="B1782" s="7"/>
      <c r="C1782" s="8" t="str">
        <f>IFERROR(VLOOKUP(B1782,Tabla2[#All],2,FALSE),"")</f>
        <v/>
      </c>
      <c r="D1782" s="24"/>
      <c r="E1782" s="9" t="str">
        <f>IFERROR(VLOOKUP(D1782,Tabla1[],2,FALSE),"")</f>
        <v/>
      </c>
      <c r="G1782" s="24"/>
      <c r="L1782" s="3" t="str">
        <f t="shared" si="163"/>
        <v/>
      </c>
      <c r="M1782" s="24"/>
      <c r="N1782" s="24"/>
      <c r="T1782" s="6"/>
      <c r="U1782" s="6"/>
      <c r="V1782" s="10">
        <f t="shared" si="164"/>
        <v>0</v>
      </c>
      <c r="W1782" s="6"/>
      <c r="X1782" s="10">
        <f t="shared" si="165"/>
        <v>0</v>
      </c>
      <c r="Y1782" s="30"/>
      <c r="Z1782" s="30"/>
      <c r="AA1782" s="6"/>
      <c r="AB1782" s="6"/>
      <c r="AC1782" s="6"/>
      <c r="AD1782" s="6"/>
      <c r="AE1782" s="6"/>
      <c r="AF1782" s="12">
        <f t="shared" si="166"/>
        <v>0</v>
      </c>
      <c r="AG1782" s="6"/>
      <c r="AH1782" s="6"/>
      <c r="AI1782" s="6"/>
      <c r="AJ1782" s="6"/>
      <c r="AK1782" s="6"/>
      <c r="AL1782" s="12">
        <f t="shared" si="167"/>
        <v>0</v>
      </c>
      <c r="AM1782" s="11" t="str">
        <f t="shared" si="162"/>
        <v/>
      </c>
      <c r="AN1782" s="7"/>
      <c r="AO1782" s="6"/>
    </row>
    <row r="1783" spans="1:41" ht="15.75" customHeight="1" x14ac:dyDescent="0.2">
      <c r="A1783" s="4"/>
      <c r="B1783" s="7"/>
      <c r="C1783" s="8" t="str">
        <f>IFERROR(VLOOKUP(B1783,Tabla2[#All],2,FALSE),"")</f>
        <v/>
      </c>
      <c r="D1783" s="24"/>
      <c r="E1783" s="9" t="str">
        <f>IFERROR(VLOOKUP(D1783,Tabla1[],2,FALSE),"")</f>
        <v/>
      </c>
      <c r="G1783" s="24"/>
      <c r="L1783" s="3" t="str">
        <f t="shared" si="163"/>
        <v/>
      </c>
      <c r="M1783" s="24"/>
      <c r="N1783" s="24"/>
      <c r="T1783" s="6"/>
      <c r="U1783" s="6"/>
      <c r="V1783" s="10">
        <f t="shared" si="164"/>
        <v>0</v>
      </c>
      <c r="W1783" s="6"/>
      <c r="X1783" s="10">
        <f t="shared" si="165"/>
        <v>0</v>
      </c>
      <c r="Y1783" s="30"/>
      <c r="Z1783" s="30"/>
      <c r="AA1783" s="6"/>
      <c r="AB1783" s="6"/>
      <c r="AC1783" s="6"/>
      <c r="AD1783" s="6"/>
      <c r="AE1783" s="6"/>
      <c r="AF1783" s="12">
        <f t="shared" si="166"/>
        <v>0</v>
      </c>
      <c r="AG1783" s="6"/>
      <c r="AH1783" s="6"/>
      <c r="AI1783" s="6"/>
      <c r="AJ1783" s="6"/>
      <c r="AK1783" s="6"/>
      <c r="AL1783" s="12">
        <f t="shared" si="167"/>
        <v>0</v>
      </c>
      <c r="AM1783" s="11" t="str">
        <f t="shared" si="162"/>
        <v/>
      </c>
      <c r="AN1783" s="7"/>
      <c r="AO1783" s="6"/>
    </row>
    <row r="1784" spans="1:41" ht="15.75" customHeight="1" x14ac:dyDescent="0.2">
      <c r="A1784" s="4"/>
      <c r="B1784" s="7"/>
      <c r="C1784" s="8" t="str">
        <f>IFERROR(VLOOKUP(B1784,Tabla2[#All],2,FALSE),"")</f>
        <v/>
      </c>
      <c r="D1784" s="24"/>
      <c r="E1784" s="9" t="str">
        <f>IFERROR(VLOOKUP(D1784,Tabla1[],2,FALSE),"")</f>
        <v/>
      </c>
      <c r="G1784" s="24"/>
      <c r="L1784" s="3" t="str">
        <f t="shared" si="163"/>
        <v/>
      </c>
      <c r="M1784" s="24"/>
      <c r="N1784" s="24"/>
      <c r="T1784" s="6"/>
      <c r="U1784" s="6"/>
      <c r="V1784" s="10">
        <f t="shared" si="164"/>
        <v>0</v>
      </c>
      <c r="W1784" s="6"/>
      <c r="X1784" s="10">
        <f t="shared" si="165"/>
        <v>0</v>
      </c>
      <c r="Y1784" s="30"/>
      <c r="Z1784" s="30"/>
      <c r="AA1784" s="6"/>
      <c r="AB1784" s="6"/>
      <c r="AC1784" s="6"/>
      <c r="AD1784" s="6"/>
      <c r="AE1784" s="6"/>
      <c r="AF1784" s="12">
        <f t="shared" si="166"/>
        <v>0</v>
      </c>
      <c r="AG1784" s="6"/>
      <c r="AH1784" s="6"/>
      <c r="AI1784" s="6"/>
      <c r="AJ1784" s="6"/>
      <c r="AK1784" s="6"/>
      <c r="AL1784" s="12">
        <f t="shared" si="167"/>
        <v>0</v>
      </c>
      <c r="AM1784" s="11" t="str">
        <f t="shared" si="162"/>
        <v/>
      </c>
      <c r="AN1784" s="7"/>
      <c r="AO1784" s="6"/>
    </row>
    <row r="1785" spans="1:41" ht="15.75" customHeight="1" x14ac:dyDescent="0.2">
      <c r="A1785" s="4"/>
      <c r="B1785" s="7"/>
      <c r="C1785" s="8" t="str">
        <f>IFERROR(VLOOKUP(B1785,Tabla2[#All],2,FALSE),"")</f>
        <v/>
      </c>
      <c r="D1785" s="24"/>
      <c r="E1785" s="9" t="str">
        <f>IFERROR(VLOOKUP(D1785,Tabla1[],2,FALSE),"")</f>
        <v/>
      </c>
      <c r="G1785" s="24"/>
      <c r="L1785" s="3" t="str">
        <f t="shared" si="163"/>
        <v/>
      </c>
      <c r="M1785" s="24"/>
      <c r="N1785" s="24"/>
      <c r="T1785" s="6"/>
      <c r="U1785" s="6"/>
      <c r="V1785" s="10">
        <f t="shared" si="164"/>
        <v>0</v>
      </c>
      <c r="W1785" s="6"/>
      <c r="X1785" s="10">
        <f t="shared" si="165"/>
        <v>0</v>
      </c>
      <c r="Y1785" s="30"/>
      <c r="Z1785" s="30"/>
      <c r="AA1785" s="6"/>
      <c r="AB1785" s="6"/>
      <c r="AC1785" s="6"/>
      <c r="AD1785" s="6"/>
      <c r="AE1785" s="6"/>
      <c r="AF1785" s="12">
        <f t="shared" si="166"/>
        <v>0</v>
      </c>
      <c r="AG1785" s="6"/>
      <c r="AH1785" s="6"/>
      <c r="AI1785" s="6"/>
      <c r="AJ1785" s="6"/>
      <c r="AK1785" s="6"/>
      <c r="AL1785" s="12">
        <f t="shared" si="167"/>
        <v>0</v>
      </c>
      <c r="AM1785" s="11" t="str">
        <f t="shared" si="162"/>
        <v/>
      </c>
      <c r="AN1785" s="7"/>
      <c r="AO1785" s="6"/>
    </row>
    <row r="1786" spans="1:41" ht="15.75" customHeight="1" x14ac:dyDescent="0.2">
      <c r="A1786" s="4"/>
      <c r="B1786" s="7"/>
      <c r="C1786" s="8" t="str">
        <f>IFERROR(VLOOKUP(B1786,Tabla2[#All],2,FALSE),"")</f>
        <v/>
      </c>
      <c r="D1786" s="24"/>
      <c r="E1786" s="9" t="str">
        <f>IFERROR(VLOOKUP(D1786,Tabla1[],2,FALSE),"")</f>
        <v/>
      </c>
      <c r="G1786" s="24"/>
      <c r="L1786" s="3" t="str">
        <f t="shared" si="163"/>
        <v/>
      </c>
      <c r="M1786" s="24"/>
      <c r="N1786" s="24"/>
      <c r="T1786" s="6"/>
      <c r="U1786" s="6"/>
      <c r="V1786" s="10">
        <f t="shared" si="164"/>
        <v>0</v>
      </c>
      <c r="W1786" s="6"/>
      <c r="X1786" s="10">
        <f t="shared" si="165"/>
        <v>0</v>
      </c>
      <c r="Y1786" s="30"/>
      <c r="Z1786" s="30"/>
      <c r="AA1786" s="6"/>
      <c r="AB1786" s="6"/>
      <c r="AC1786" s="6"/>
      <c r="AD1786" s="6"/>
      <c r="AE1786" s="6"/>
      <c r="AF1786" s="12">
        <f t="shared" si="166"/>
        <v>0</v>
      </c>
      <c r="AG1786" s="6"/>
      <c r="AH1786" s="6"/>
      <c r="AI1786" s="6"/>
      <c r="AJ1786" s="6"/>
      <c r="AK1786" s="6"/>
      <c r="AL1786" s="12">
        <f t="shared" si="167"/>
        <v>0</v>
      </c>
      <c r="AM1786" s="11" t="str">
        <f t="shared" si="162"/>
        <v/>
      </c>
      <c r="AN1786" s="7"/>
      <c r="AO1786" s="6"/>
    </row>
    <row r="1787" spans="1:41" ht="15.75" customHeight="1" x14ac:dyDescent="0.2">
      <c r="A1787" s="4"/>
      <c r="B1787" s="7"/>
      <c r="C1787" s="8" t="str">
        <f>IFERROR(VLOOKUP(B1787,Tabla2[#All],2,FALSE),"")</f>
        <v/>
      </c>
      <c r="D1787" s="24"/>
      <c r="E1787" s="9" t="str">
        <f>IFERROR(VLOOKUP(D1787,Tabla1[],2,FALSE),"")</f>
        <v/>
      </c>
      <c r="G1787" s="24"/>
      <c r="L1787" s="3" t="str">
        <f t="shared" si="163"/>
        <v/>
      </c>
      <c r="M1787" s="24"/>
      <c r="N1787" s="24"/>
      <c r="T1787" s="6"/>
      <c r="U1787" s="6"/>
      <c r="V1787" s="10">
        <f t="shared" si="164"/>
        <v>0</v>
      </c>
      <c r="W1787" s="6"/>
      <c r="X1787" s="10">
        <f t="shared" si="165"/>
        <v>0</v>
      </c>
      <c r="Y1787" s="30"/>
      <c r="Z1787" s="30"/>
      <c r="AA1787" s="6"/>
      <c r="AB1787" s="6"/>
      <c r="AC1787" s="6"/>
      <c r="AD1787" s="6"/>
      <c r="AE1787" s="6"/>
      <c r="AF1787" s="12">
        <f t="shared" si="166"/>
        <v>0</v>
      </c>
      <c r="AG1787" s="6"/>
      <c r="AH1787" s="6"/>
      <c r="AI1787" s="6"/>
      <c r="AJ1787" s="6"/>
      <c r="AK1787" s="6"/>
      <c r="AL1787" s="12">
        <f t="shared" si="167"/>
        <v>0</v>
      </c>
      <c r="AM1787" s="11" t="str">
        <f t="shared" si="162"/>
        <v/>
      </c>
      <c r="AN1787" s="7"/>
      <c r="AO1787" s="6"/>
    </row>
    <row r="1788" spans="1:41" ht="15.75" customHeight="1" x14ac:dyDescent="0.2">
      <c r="A1788" s="4"/>
      <c r="B1788" s="7"/>
      <c r="C1788" s="8" t="str">
        <f>IFERROR(VLOOKUP(B1788,Tabla2[#All],2,FALSE),"")</f>
        <v/>
      </c>
      <c r="D1788" s="24"/>
      <c r="E1788" s="9" t="str">
        <f>IFERROR(VLOOKUP(D1788,Tabla1[],2,FALSE),"")</f>
        <v/>
      </c>
      <c r="G1788" s="24"/>
      <c r="L1788" s="3" t="str">
        <f t="shared" si="163"/>
        <v/>
      </c>
      <c r="M1788" s="24"/>
      <c r="N1788" s="24"/>
      <c r="T1788" s="6"/>
      <c r="U1788" s="6"/>
      <c r="V1788" s="10">
        <f t="shared" si="164"/>
        <v>0</v>
      </c>
      <c r="W1788" s="6"/>
      <c r="X1788" s="10">
        <f t="shared" si="165"/>
        <v>0</v>
      </c>
      <c r="Y1788" s="30"/>
      <c r="Z1788" s="30"/>
      <c r="AA1788" s="6"/>
      <c r="AB1788" s="6"/>
      <c r="AC1788" s="6"/>
      <c r="AD1788" s="6"/>
      <c r="AE1788" s="6"/>
      <c r="AF1788" s="12">
        <f t="shared" si="166"/>
        <v>0</v>
      </c>
      <c r="AG1788" s="6"/>
      <c r="AH1788" s="6"/>
      <c r="AI1788" s="6"/>
      <c r="AJ1788" s="6"/>
      <c r="AK1788" s="6"/>
      <c r="AL1788" s="12">
        <f t="shared" si="167"/>
        <v>0</v>
      </c>
      <c r="AM1788" s="11" t="str">
        <f t="shared" si="162"/>
        <v/>
      </c>
      <c r="AN1788" s="7"/>
      <c r="AO1788" s="6"/>
    </row>
    <row r="1789" spans="1:41" ht="15.75" customHeight="1" x14ac:dyDescent="0.2">
      <c r="A1789" s="4"/>
      <c r="B1789" s="7"/>
      <c r="C1789" s="8" t="str">
        <f>IFERROR(VLOOKUP(B1789,Tabla2[#All],2,FALSE),"")</f>
        <v/>
      </c>
      <c r="D1789" s="24"/>
      <c r="E1789" s="9" t="str">
        <f>IFERROR(VLOOKUP(D1789,Tabla1[],2,FALSE),"")</f>
        <v/>
      </c>
      <c r="G1789" s="24"/>
      <c r="L1789" s="3" t="str">
        <f t="shared" si="163"/>
        <v/>
      </c>
      <c r="M1789" s="24"/>
      <c r="N1789" s="24"/>
      <c r="T1789" s="6"/>
      <c r="U1789" s="6"/>
      <c r="V1789" s="10">
        <f t="shared" si="164"/>
        <v>0</v>
      </c>
      <c r="W1789" s="6"/>
      <c r="X1789" s="10">
        <f t="shared" si="165"/>
        <v>0</v>
      </c>
      <c r="Y1789" s="30"/>
      <c r="Z1789" s="30"/>
      <c r="AA1789" s="6"/>
      <c r="AB1789" s="6"/>
      <c r="AC1789" s="6"/>
      <c r="AD1789" s="6"/>
      <c r="AE1789" s="6"/>
      <c r="AF1789" s="12">
        <f t="shared" si="166"/>
        <v>0</v>
      </c>
      <c r="AG1789" s="6"/>
      <c r="AH1789" s="6"/>
      <c r="AI1789" s="6"/>
      <c r="AJ1789" s="6"/>
      <c r="AK1789" s="6"/>
      <c r="AL1789" s="12">
        <f t="shared" si="167"/>
        <v>0</v>
      </c>
      <c r="AM1789" s="11" t="str">
        <f t="shared" si="162"/>
        <v/>
      </c>
      <c r="AN1789" s="7"/>
      <c r="AO1789" s="6"/>
    </row>
    <row r="1790" spans="1:41" ht="15.75" customHeight="1" x14ac:dyDescent="0.2">
      <c r="A1790" s="4"/>
      <c r="B1790" s="7"/>
      <c r="C1790" s="8" t="str">
        <f>IFERROR(VLOOKUP(B1790,Tabla2[#All],2,FALSE),"")</f>
        <v/>
      </c>
      <c r="D1790" s="24"/>
      <c r="E1790" s="9" t="str">
        <f>IFERROR(VLOOKUP(D1790,Tabla1[],2,FALSE),"")</f>
        <v/>
      </c>
      <c r="G1790" s="24"/>
      <c r="L1790" s="3" t="str">
        <f t="shared" si="163"/>
        <v/>
      </c>
      <c r="M1790" s="24"/>
      <c r="N1790" s="24"/>
      <c r="T1790" s="6"/>
      <c r="U1790" s="6"/>
      <c r="V1790" s="10">
        <f t="shared" si="164"/>
        <v>0</v>
      </c>
      <c r="W1790" s="6"/>
      <c r="X1790" s="10">
        <f t="shared" si="165"/>
        <v>0</v>
      </c>
      <c r="Y1790" s="30"/>
      <c r="Z1790" s="30"/>
      <c r="AA1790" s="6"/>
      <c r="AB1790" s="6"/>
      <c r="AC1790" s="6"/>
      <c r="AD1790" s="6"/>
      <c r="AE1790" s="6"/>
      <c r="AF1790" s="12">
        <f t="shared" si="166"/>
        <v>0</v>
      </c>
      <c r="AG1790" s="6"/>
      <c r="AH1790" s="6"/>
      <c r="AI1790" s="6"/>
      <c r="AJ1790" s="6"/>
      <c r="AK1790" s="6"/>
      <c r="AL1790" s="12">
        <f t="shared" si="167"/>
        <v>0</v>
      </c>
      <c r="AM1790" s="11" t="str">
        <f t="shared" si="162"/>
        <v/>
      </c>
      <c r="AN1790" s="7"/>
      <c r="AO1790" s="6"/>
    </row>
    <row r="1791" spans="1:41" ht="15.75" customHeight="1" x14ac:dyDescent="0.2">
      <c r="A1791" s="4"/>
      <c r="B1791" s="7"/>
      <c r="C1791" s="8" t="str">
        <f>IFERROR(VLOOKUP(B1791,Tabla2[#All],2,FALSE),"")</f>
        <v/>
      </c>
      <c r="D1791" s="24"/>
      <c r="E1791" s="9" t="str">
        <f>IFERROR(VLOOKUP(D1791,Tabla1[],2,FALSE),"")</f>
        <v/>
      </c>
      <c r="G1791" s="24"/>
      <c r="L1791" s="3" t="str">
        <f t="shared" si="163"/>
        <v/>
      </c>
      <c r="M1791" s="24"/>
      <c r="N1791" s="24"/>
      <c r="T1791" s="6"/>
      <c r="U1791" s="6"/>
      <c r="V1791" s="10">
        <f t="shared" si="164"/>
        <v>0</v>
      </c>
      <c r="W1791" s="6"/>
      <c r="X1791" s="10">
        <f t="shared" si="165"/>
        <v>0</v>
      </c>
      <c r="Y1791" s="30"/>
      <c r="Z1791" s="30"/>
      <c r="AA1791" s="6"/>
      <c r="AB1791" s="6"/>
      <c r="AC1791" s="6"/>
      <c r="AD1791" s="6"/>
      <c r="AE1791" s="6"/>
      <c r="AF1791" s="12">
        <f t="shared" si="166"/>
        <v>0</v>
      </c>
      <c r="AG1791" s="6"/>
      <c r="AH1791" s="6"/>
      <c r="AI1791" s="6"/>
      <c r="AJ1791" s="6"/>
      <c r="AK1791" s="6"/>
      <c r="AL1791" s="12">
        <f t="shared" si="167"/>
        <v>0</v>
      </c>
      <c r="AM1791" s="11" t="str">
        <f t="shared" si="162"/>
        <v/>
      </c>
      <c r="AN1791" s="7"/>
      <c r="AO1791" s="6"/>
    </row>
    <row r="1792" spans="1:41" ht="15.75" customHeight="1" x14ac:dyDescent="0.2">
      <c r="A1792" s="4"/>
      <c r="B1792" s="7"/>
      <c r="C1792" s="8" t="str">
        <f>IFERROR(VLOOKUP(B1792,Tabla2[#All],2,FALSE),"")</f>
        <v/>
      </c>
      <c r="D1792" s="24"/>
      <c r="E1792" s="9" t="str">
        <f>IFERROR(VLOOKUP(D1792,Tabla1[],2,FALSE),"")</f>
        <v/>
      </c>
      <c r="G1792" s="24"/>
      <c r="L1792" s="3" t="str">
        <f t="shared" si="163"/>
        <v/>
      </c>
      <c r="M1792" s="24"/>
      <c r="N1792" s="24"/>
      <c r="T1792" s="6"/>
      <c r="U1792" s="6"/>
      <c r="V1792" s="10">
        <f t="shared" si="164"/>
        <v>0</v>
      </c>
      <c r="W1792" s="6"/>
      <c r="X1792" s="10">
        <f t="shared" si="165"/>
        <v>0</v>
      </c>
      <c r="Y1792" s="30"/>
      <c r="Z1792" s="30"/>
      <c r="AA1792" s="6"/>
      <c r="AB1792" s="6"/>
      <c r="AC1792" s="6"/>
      <c r="AD1792" s="6"/>
      <c r="AE1792" s="6"/>
      <c r="AF1792" s="12">
        <f t="shared" si="166"/>
        <v>0</v>
      </c>
      <c r="AG1792" s="6"/>
      <c r="AH1792" s="6"/>
      <c r="AI1792" s="6"/>
      <c r="AJ1792" s="6"/>
      <c r="AK1792" s="6"/>
      <c r="AL1792" s="12">
        <f t="shared" si="167"/>
        <v>0</v>
      </c>
      <c r="AM1792" s="11" t="str">
        <f t="shared" si="162"/>
        <v/>
      </c>
      <c r="AN1792" s="7"/>
      <c r="AO1792" s="6"/>
    </row>
    <row r="1793" spans="1:41" ht="15.75" customHeight="1" x14ac:dyDescent="0.2">
      <c r="A1793" s="4"/>
      <c r="B1793" s="7"/>
      <c r="C1793" s="8" t="str">
        <f>IFERROR(VLOOKUP(B1793,Tabla2[#All],2,FALSE),"")</f>
        <v/>
      </c>
      <c r="D1793" s="24"/>
      <c r="E1793" s="9" t="str">
        <f>IFERROR(VLOOKUP(D1793,Tabla1[],2,FALSE),"")</f>
        <v/>
      </c>
      <c r="G1793" s="24"/>
      <c r="L1793" s="3" t="str">
        <f t="shared" si="163"/>
        <v/>
      </c>
      <c r="M1793" s="24"/>
      <c r="N1793" s="24"/>
      <c r="T1793" s="6"/>
      <c r="U1793" s="6"/>
      <c r="V1793" s="10">
        <f t="shared" si="164"/>
        <v>0</v>
      </c>
      <c r="W1793" s="6"/>
      <c r="X1793" s="10">
        <f t="shared" si="165"/>
        <v>0</v>
      </c>
      <c r="Y1793" s="30"/>
      <c r="Z1793" s="30"/>
      <c r="AA1793" s="6"/>
      <c r="AB1793" s="6"/>
      <c r="AC1793" s="6"/>
      <c r="AD1793" s="6"/>
      <c r="AE1793" s="6"/>
      <c r="AF1793" s="12">
        <f t="shared" si="166"/>
        <v>0</v>
      </c>
      <c r="AG1793" s="6"/>
      <c r="AH1793" s="6"/>
      <c r="AI1793" s="6"/>
      <c r="AJ1793" s="6"/>
      <c r="AK1793" s="6"/>
      <c r="AL1793" s="12">
        <f t="shared" si="167"/>
        <v>0</v>
      </c>
      <c r="AM1793" s="11" t="str">
        <f t="shared" si="162"/>
        <v/>
      </c>
      <c r="AN1793" s="7"/>
      <c r="AO1793" s="6"/>
    </row>
    <row r="1794" spans="1:41" ht="15.75" customHeight="1" x14ac:dyDescent="0.2">
      <c r="A1794" s="4"/>
      <c r="B1794" s="7"/>
      <c r="C1794" s="8" t="str">
        <f>IFERROR(VLOOKUP(B1794,Tabla2[#All],2,FALSE),"")</f>
        <v/>
      </c>
      <c r="D1794" s="24"/>
      <c r="E1794" s="9" t="str">
        <f>IFERROR(VLOOKUP(D1794,Tabla1[],2,FALSE),"")</f>
        <v/>
      </c>
      <c r="G1794" s="24"/>
      <c r="L1794" s="3" t="str">
        <f t="shared" si="163"/>
        <v/>
      </c>
      <c r="M1794" s="24"/>
      <c r="N1794" s="24"/>
      <c r="T1794" s="6"/>
      <c r="U1794" s="6"/>
      <c r="V1794" s="10">
        <f t="shared" si="164"/>
        <v>0</v>
      </c>
      <c r="W1794" s="6"/>
      <c r="X1794" s="10">
        <f t="shared" si="165"/>
        <v>0</v>
      </c>
      <c r="Y1794" s="30"/>
      <c r="Z1794" s="30"/>
      <c r="AA1794" s="6"/>
      <c r="AB1794" s="6"/>
      <c r="AC1794" s="6"/>
      <c r="AD1794" s="6"/>
      <c r="AE1794" s="6"/>
      <c r="AF1794" s="12">
        <f t="shared" si="166"/>
        <v>0</v>
      </c>
      <c r="AG1794" s="6"/>
      <c r="AH1794" s="6"/>
      <c r="AI1794" s="6"/>
      <c r="AJ1794" s="6"/>
      <c r="AK1794" s="6"/>
      <c r="AL1794" s="12">
        <f t="shared" si="167"/>
        <v>0</v>
      </c>
      <c r="AM1794" s="11" t="str">
        <f t="shared" si="162"/>
        <v/>
      </c>
      <c r="AN1794" s="7"/>
      <c r="AO1794" s="6"/>
    </row>
    <row r="1795" spans="1:41" ht="15.75" customHeight="1" x14ac:dyDescent="0.2">
      <c r="A1795" s="4"/>
      <c r="B1795" s="7"/>
      <c r="C1795" s="8" t="str">
        <f>IFERROR(VLOOKUP(B1795,Tabla2[#All],2,FALSE),"")</f>
        <v/>
      </c>
      <c r="D1795" s="24"/>
      <c r="E1795" s="9" t="str">
        <f>IFERROR(VLOOKUP(D1795,Tabla1[],2,FALSE),"")</f>
        <v/>
      </c>
      <c r="G1795" s="24"/>
      <c r="L1795" s="3" t="str">
        <f t="shared" si="163"/>
        <v/>
      </c>
      <c r="M1795" s="24"/>
      <c r="N1795" s="24"/>
      <c r="T1795" s="6"/>
      <c r="U1795" s="6"/>
      <c r="V1795" s="10">
        <f t="shared" si="164"/>
        <v>0</v>
      </c>
      <c r="W1795" s="6"/>
      <c r="X1795" s="10">
        <f t="shared" si="165"/>
        <v>0</v>
      </c>
      <c r="Y1795" s="30"/>
      <c r="Z1795" s="30"/>
      <c r="AA1795" s="6"/>
      <c r="AB1795" s="6"/>
      <c r="AC1795" s="6"/>
      <c r="AD1795" s="6"/>
      <c r="AE1795" s="6"/>
      <c r="AF1795" s="12">
        <f t="shared" si="166"/>
        <v>0</v>
      </c>
      <c r="AG1795" s="6"/>
      <c r="AH1795" s="6"/>
      <c r="AI1795" s="6"/>
      <c r="AJ1795" s="6"/>
      <c r="AK1795" s="6"/>
      <c r="AL1795" s="12">
        <f t="shared" si="167"/>
        <v>0</v>
      </c>
      <c r="AM1795" s="11" t="str">
        <f t="shared" si="162"/>
        <v/>
      </c>
      <c r="AN1795" s="7"/>
      <c r="AO1795" s="6"/>
    </row>
    <row r="1796" spans="1:41" ht="15.75" customHeight="1" x14ac:dyDescent="0.2">
      <c r="A1796" s="4"/>
      <c r="B1796" s="7"/>
      <c r="C1796" s="8" t="str">
        <f>IFERROR(VLOOKUP(B1796,Tabla2[#All],2,FALSE),"")</f>
        <v/>
      </c>
      <c r="D1796" s="24"/>
      <c r="E1796" s="9" t="str">
        <f>IFERROR(VLOOKUP(D1796,Tabla1[],2,FALSE),"")</f>
        <v/>
      </c>
      <c r="G1796" s="24"/>
      <c r="L1796" s="3" t="str">
        <f t="shared" si="163"/>
        <v/>
      </c>
      <c r="M1796" s="24"/>
      <c r="N1796" s="24"/>
      <c r="T1796" s="6"/>
      <c r="U1796" s="6"/>
      <c r="V1796" s="10">
        <f t="shared" si="164"/>
        <v>0</v>
      </c>
      <c r="W1796" s="6"/>
      <c r="X1796" s="10">
        <f t="shared" si="165"/>
        <v>0</v>
      </c>
      <c r="Y1796" s="30"/>
      <c r="Z1796" s="30"/>
      <c r="AA1796" s="6"/>
      <c r="AB1796" s="6"/>
      <c r="AC1796" s="6"/>
      <c r="AD1796" s="6"/>
      <c r="AE1796" s="6"/>
      <c r="AF1796" s="12">
        <f t="shared" si="166"/>
        <v>0</v>
      </c>
      <c r="AG1796" s="6"/>
      <c r="AH1796" s="6"/>
      <c r="AI1796" s="6"/>
      <c r="AJ1796" s="6"/>
      <c r="AK1796" s="6"/>
      <c r="AL1796" s="12">
        <f t="shared" si="167"/>
        <v>0</v>
      </c>
      <c r="AM1796" s="11" t="str">
        <f t="shared" si="162"/>
        <v/>
      </c>
      <c r="AN1796" s="7"/>
      <c r="AO1796" s="6"/>
    </row>
    <row r="1797" spans="1:41" ht="15.75" customHeight="1" x14ac:dyDescent="0.2">
      <c r="A1797" s="4"/>
      <c r="B1797" s="7"/>
      <c r="C1797" s="8" t="str">
        <f>IFERROR(VLOOKUP(B1797,Tabla2[#All],2,FALSE),"")</f>
        <v/>
      </c>
      <c r="D1797" s="24"/>
      <c r="E1797" s="9" t="str">
        <f>IFERROR(VLOOKUP(D1797,Tabla1[],2,FALSE),"")</f>
        <v/>
      </c>
      <c r="G1797" s="24"/>
      <c r="L1797" s="3" t="str">
        <f t="shared" si="163"/>
        <v/>
      </c>
      <c r="M1797" s="24"/>
      <c r="N1797" s="24"/>
      <c r="T1797" s="6"/>
      <c r="U1797" s="6"/>
      <c r="V1797" s="10">
        <f t="shared" si="164"/>
        <v>0</v>
      </c>
      <c r="W1797" s="6"/>
      <c r="X1797" s="10">
        <f t="shared" si="165"/>
        <v>0</v>
      </c>
      <c r="Y1797" s="30"/>
      <c r="Z1797" s="30"/>
      <c r="AA1797" s="6"/>
      <c r="AB1797" s="6"/>
      <c r="AC1797" s="6"/>
      <c r="AD1797" s="6"/>
      <c r="AE1797" s="6"/>
      <c r="AF1797" s="12">
        <f t="shared" si="166"/>
        <v>0</v>
      </c>
      <c r="AG1797" s="6"/>
      <c r="AH1797" s="6"/>
      <c r="AI1797" s="6"/>
      <c r="AJ1797" s="6"/>
      <c r="AK1797" s="6"/>
      <c r="AL1797" s="12">
        <f t="shared" si="167"/>
        <v>0</v>
      </c>
      <c r="AM1797" s="11" t="str">
        <f t="shared" si="162"/>
        <v/>
      </c>
      <c r="AN1797" s="7"/>
      <c r="AO1797" s="6"/>
    </row>
    <row r="1798" spans="1:41" ht="15.75" customHeight="1" x14ac:dyDescent="0.2">
      <c r="A1798" s="4"/>
      <c r="B1798" s="7"/>
      <c r="C1798" s="8" t="str">
        <f>IFERROR(VLOOKUP(B1798,Tabla2[#All],2,FALSE),"")</f>
        <v/>
      </c>
      <c r="D1798" s="24"/>
      <c r="E1798" s="9" t="str">
        <f>IFERROR(VLOOKUP(D1798,Tabla1[],2,FALSE),"")</f>
        <v/>
      </c>
      <c r="G1798" s="24"/>
      <c r="L1798" s="3" t="str">
        <f t="shared" si="163"/>
        <v/>
      </c>
      <c r="M1798" s="24"/>
      <c r="N1798" s="24"/>
      <c r="T1798" s="6"/>
      <c r="U1798" s="6"/>
      <c r="V1798" s="10">
        <f t="shared" si="164"/>
        <v>0</v>
      </c>
      <c r="W1798" s="6"/>
      <c r="X1798" s="10">
        <f t="shared" si="165"/>
        <v>0</v>
      </c>
      <c r="Y1798" s="30"/>
      <c r="Z1798" s="30"/>
      <c r="AA1798" s="6"/>
      <c r="AB1798" s="6"/>
      <c r="AC1798" s="6"/>
      <c r="AD1798" s="6"/>
      <c r="AE1798" s="6"/>
      <c r="AF1798" s="12">
        <f t="shared" si="166"/>
        <v>0</v>
      </c>
      <c r="AG1798" s="6"/>
      <c r="AH1798" s="6"/>
      <c r="AI1798" s="6"/>
      <c r="AJ1798" s="6"/>
      <c r="AK1798" s="6"/>
      <c r="AL1798" s="12">
        <f t="shared" si="167"/>
        <v>0</v>
      </c>
      <c r="AM1798" s="11" t="str">
        <f t="shared" si="162"/>
        <v/>
      </c>
      <c r="AN1798" s="7"/>
      <c r="AO1798" s="6"/>
    </row>
    <row r="1799" spans="1:41" ht="15.75" customHeight="1" x14ac:dyDescent="0.2">
      <c r="A1799" s="4"/>
      <c r="B1799" s="7"/>
      <c r="C1799" s="8" t="str">
        <f>IFERROR(VLOOKUP(B1799,Tabla2[#All],2,FALSE),"")</f>
        <v/>
      </c>
      <c r="D1799" s="24"/>
      <c r="E1799" s="9" t="str">
        <f>IFERROR(VLOOKUP(D1799,Tabla1[],2,FALSE),"")</f>
        <v/>
      </c>
      <c r="G1799" s="24"/>
      <c r="L1799" s="3" t="str">
        <f t="shared" si="163"/>
        <v/>
      </c>
      <c r="M1799" s="24"/>
      <c r="N1799" s="24"/>
      <c r="T1799" s="6"/>
      <c r="U1799" s="6"/>
      <c r="V1799" s="10">
        <f t="shared" si="164"/>
        <v>0</v>
      </c>
      <c r="W1799" s="6"/>
      <c r="X1799" s="10">
        <f t="shared" si="165"/>
        <v>0</v>
      </c>
      <c r="Y1799" s="30"/>
      <c r="Z1799" s="30"/>
      <c r="AA1799" s="6"/>
      <c r="AB1799" s="6"/>
      <c r="AC1799" s="6"/>
      <c r="AD1799" s="6"/>
      <c r="AE1799" s="6"/>
      <c r="AF1799" s="12">
        <f t="shared" si="166"/>
        <v>0</v>
      </c>
      <c r="AG1799" s="6"/>
      <c r="AH1799" s="6"/>
      <c r="AI1799" s="6"/>
      <c r="AJ1799" s="6"/>
      <c r="AK1799" s="6"/>
      <c r="AL1799" s="12">
        <f t="shared" si="167"/>
        <v>0</v>
      </c>
      <c r="AM1799" s="11" t="str">
        <f t="shared" ref="AM1799:AM1862" si="168">IF(SUM(AF1799+AL1799)=0,"",IF(SUM(AF1799+AL1799)=Z1799,"Ok","Error en Montos"))</f>
        <v/>
      </c>
      <c r="AN1799" s="7"/>
      <c r="AO1799" s="6"/>
    </row>
    <row r="1800" spans="1:41" ht="15.75" customHeight="1" x14ac:dyDescent="0.2">
      <c r="A1800" s="4"/>
      <c r="B1800" s="7"/>
      <c r="C1800" s="8" t="str">
        <f>IFERROR(VLOOKUP(B1800,Tabla2[#All],2,FALSE),"")</f>
        <v/>
      </c>
      <c r="D1800" s="24"/>
      <c r="E1800" s="9" t="str">
        <f>IFERROR(VLOOKUP(D1800,Tabla1[],2,FALSE),"")</f>
        <v/>
      </c>
      <c r="G1800" s="24"/>
      <c r="L1800" s="3" t="str">
        <f t="shared" ref="L1800:L1863" si="169">IF(AND(J1800&lt;&gt;"",K1800&lt;&gt;""),DATEDIF(J1800,K1800,"d")+1,"")</f>
        <v/>
      </c>
      <c r="M1800" s="24"/>
      <c r="N1800" s="24"/>
      <c r="T1800" s="6"/>
      <c r="U1800" s="6"/>
      <c r="V1800" s="10">
        <f t="shared" ref="V1800:V1863" si="170">SUM(T1800+U1800)</f>
        <v>0</v>
      </c>
      <c r="W1800" s="6"/>
      <c r="X1800" s="10">
        <f t="shared" ref="X1800:X1863" si="171">V1800-W1800</f>
        <v>0</v>
      </c>
      <c r="Y1800" s="30"/>
      <c r="Z1800" s="30"/>
      <c r="AA1800" s="6"/>
      <c r="AB1800" s="6"/>
      <c r="AC1800" s="6"/>
      <c r="AD1800" s="6"/>
      <c r="AE1800" s="6"/>
      <c r="AF1800" s="12">
        <f t="shared" ref="AF1800:AF1863" si="172">SUM(AA1800:AD1800)</f>
        <v>0</v>
      </c>
      <c r="AG1800" s="6"/>
      <c r="AH1800" s="6"/>
      <c r="AI1800" s="6"/>
      <c r="AJ1800" s="6"/>
      <c r="AK1800" s="6"/>
      <c r="AL1800" s="12">
        <f t="shared" ref="AL1800:AL1863" si="173">SUM(AG1800:AJ1800)</f>
        <v>0</v>
      </c>
      <c r="AM1800" s="11" t="str">
        <f t="shared" si="168"/>
        <v/>
      </c>
      <c r="AN1800" s="7"/>
      <c r="AO1800" s="6"/>
    </row>
    <row r="1801" spans="1:41" ht="15.75" customHeight="1" x14ac:dyDescent="0.2">
      <c r="A1801" s="4"/>
      <c r="B1801" s="7"/>
      <c r="C1801" s="8" t="str">
        <f>IFERROR(VLOOKUP(B1801,Tabla2[#All],2,FALSE),"")</f>
        <v/>
      </c>
      <c r="D1801" s="24"/>
      <c r="E1801" s="9" t="str">
        <f>IFERROR(VLOOKUP(D1801,Tabla1[],2,FALSE),"")</f>
        <v/>
      </c>
      <c r="G1801" s="24"/>
      <c r="L1801" s="3" t="str">
        <f t="shared" si="169"/>
        <v/>
      </c>
      <c r="M1801" s="24"/>
      <c r="N1801" s="24"/>
      <c r="T1801" s="6"/>
      <c r="U1801" s="6"/>
      <c r="V1801" s="10">
        <f t="shared" si="170"/>
        <v>0</v>
      </c>
      <c r="W1801" s="6"/>
      <c r="X1801" s="10">
        <f t="shared" si="171"/>
        <v>0</v>
      </c>
      <c r="Y1801" s="30"/>
      <c r="Z1801" s="30"/>
      <c r="AA1801" s="6"/>
      <c r="AB1801" s="6"/>
      <c r="AC1801" s="6"/>
      <c r="AD1801" s="6"/>
      <c r="AE1801" s="6"/>
      <c r="AF1801" s="12">
        <f t="shared" si="172"/>
        <v>0</v>
      </c>
      <c r="AG1801" s="6"/>
      <c r="AH1801" s="6"/>
      <c r="AI1801" s="6"/>
      <c r="AJ1801" s="6"/>
      <c r="AK1801" s="6"/>
      <c r="AL1801" s="12">
        <f t="shared" si="173"/>
        <v>0</v>
      </c>
      <c r="AM1801" s="11" t="str">
        <f t="shared" si="168"/>
        <v/>
      </c>
      <c r="AN1801" s="7"/>
      <c r="AO1801" s="6"/>
    </row>
    <row r="1802" spans="1:41" ht="15.75" customHeight="1" x14ac:dyDescent="0.2">
      <c r="A1802" s="4"/>
      <c r="B1802" s="7"/>
      <c r="C1802" s="8" t="str">
        <f>IFERROR(VLOOKUP(B1802,Tabla2[#All],2,FALSE),"")</f>
        <v/>
      </c>
      <c r="D1802" s="24"/>
      <c r="E1802" s="9" t="str">
        <f>IFERROR(VLOOKUP(D1802,Tabla1[],2,FALSE),"")</f>
        <v/>
      </c>
      <c r="G1802" s="24"/>
      <c r="L1802" s="3" t="str">
        <f t="shared" si="169"/>
        <v/>
      </c>
      <c r="M1802" s="24"/>
      <c r="N1802" s="24"/>
      <c r="T1802" s="6"/>
      <c r="U1802" s="6"/>
      <c r="V1802" s="10">
        <f t="shared" si="170"/>
        <v>0</v>
      </c>
      <c r="W1802" s="6"/>
      <c r="X1802" s="10">
        <f t="shared" si="171"/>
        <v>0</v>
      </c>
      <c r="Y1802" s="30"/>
      <c r="Z1802" s="30"/>
      <c r="AA1802" s="6"/>
      <c r="AB1802" s="6"/>
      <c r="AC1802" s="6"/>
      <c r="AD1802" s="6"/>
      <c r="AE1802" s="6"/>
      <c r="AF1802" s="12">
        <f t="shared" si="172"/>
        <v>0</v>
      </c>
      <c r="AG1802" s="6"/>
      <c r="AH1802" s="6"/>
      <c r="AI1802" s="6"/>
      <c r="AJ1802" s="6"/>
      <c r="AK1802" s="6"/>
      <c r="AL1802" s="12">
        <f t="shared" si="173"/>
        <v>0</v>
      </c>
      <c r="AM1802" s="11" t="str">
        <f t="shared" si="168"/>
        <v/>
      </c>
      <c r="AN1802" s="7"/>
      <c r="AO1802" s="6"/>
    </row>
    <row r="1803" spans="1:41" ht="15.75" customHeight="1" x14ac:dyDescent="0.2">
      <c r="A1803" s="4"/>
      <c r="B1803" s="7"/>
      <c r="C1803" s="8" t="str">
        <f>IFERROR(VLOOKUP(B1803,Tabla2[#All],2,FALSE),"")</f>
        <v/>
      </c>
      <c r="D1803" s="24"/>
      <c r="E1803" s="9" t="str">
        <f>IFERROR(VLOOKUP(D1803,Tabla1[],2,FALSE),"")</f>
        <v/>
      </c>
      <c r="G1803" s="24"/>
      <c r="L1803" s="3" t="str">
        <f t="shared" si="169"/>
        <v/>
      </c>
      <c r="M1803" s="24"/>
      <c r="N1803" s="24"/>
      <c r="T1803" s="6"/>
      <c r="U1803" s="6"/>
      <c r="V1803" s="10">
        <f t="shared" si="170"/>
        <v>0</v>
      </c>
      <c r="W1803" s="6"/>
      <c r="X1803" s="10">
        <f t="shared" si="171"/>
        <v>0</v>
      </c>
      <c r="Y1803" s="30"/>
      <c r="Z1803" s="30"/>
      <c r="AA1803" s="6"/>
      <c r="AB1803" s="6"/>
      <c r="AC1803" s="6"/>
      <c r="AD1803" s="6"/>
      <c r="AE1803" s="6"/>
      <c r="AF1803" s="12">
        <f t="shared" si="172"/>
        <v>0</v>
      </c>
      <c r="AG1803" s="6"/>
      <c r="AH1803" s="6"/>
      <c r="AI1803" s="6"/>
      <c r="AJ1803" s="6"/>
      <c r="AK1803" s="6"/>
      <c r="AL1803" s="12">
        <f t="shared" si="173"/>
        <v>0</v>
      </c>
      <c r="AM1803" s="11" t="str">
        <f t="shared" si="168"/>
        <v/>
      </c>
      <c r="AN1803" s="7"/>
      <c r="AO1803" s="6"/>
    </row>
    <row r="1804" spans="1:41" ht="15.75" customHeight="1" x14ac:dyDescent="0.2">
      <c r="A1804" s="4"/>
      <c r="B1804" s="7"/>
      <c r="C1804" s="8" t="str">
        <f>IFERROR(VLOOKUP(B1804,Tabla2[#All],2,FALSE),"")</f>
        <v/>
      </c>
      <c r="D1804" s="24"/>
      <c r="E1804" s="9" t="str">
        <f>IFERROR(VLOOKUP(D1804,Tabla1[],2,FALSE),"")</f>
        <v/>
      </c>
      <c r="G1804" s="24"/>
      <c r="L1804" s="3" t="str">
        <f t="shared" si="169"/>
        <v/>
      </c>
      <c r="M1804" s="24"/>
      <c r="N1804" s="24"/>
      <c r="T1804" s="6"/>
      <c r="U1804" s="6"/>
      <c r="V1804" s="10">
        <f t="shared" si="170"/>
        <v>0</v>
      </c>
      <c r="W1804" s="6"/>
      <c r="X1804" s="10">
        <f t="shared" si="171"/>
        <v>0</v>
      </c>
      <c r="Y1804" s="30"/>
      <c r="Z1804" s="30"/>
      <c r="AA1804" s="6"/>
      <c r="AB1804" s="6"/>
      <c r="AC1804" s="6"/>
      <c r="AD1804" s="6"/>
      <c r="AE1804" s="6"/>
      <c r="AF1804" s="12">
        <f t="shared" si="172"/>
        <v>0</v>
      </c>
      <c r="AG1804" s="6"/>
      <c r="AH1804" s="6"/>
      <c r="AI1804" s="6"/>
      <c r="AJ1804" s="6"/>
      <c r="AK1804" s="6"/>
      <c r="AL1804" s="12">
        <f t="shared" si="173"/>
        <v>0</v>
      </c>
      <c r="AM1804" s="11" t="str">
        <f t="shared" si="168"/>
        <v/>
      </c>
      <c r="AN1804" s="7"/>
      <c r="AO1804" s="6"/>
    </row>
    <row r="1805" spans="1:41" ht="15.75" customHeight="1" x14ac:dyDescent="0.2">
      <c r="A1805" s="4"/>
      <c r="B1805" s="7"/>
      <c r="C1805" s="8" t="str">
        <f>IFERROR(VLOOKUP(B1805,Tabla2[#All],2,FALSE),"")</f>
        <v/>
      </c>
      <c r="D1805" s="24"/>
      <c r="E1805" s="9" t="str">
        <f>IFERROR(VLOOKUP(D1805,Tabla1[],2,FALSE),"")</f>
        <v/>
      </c>
      <c r="G1805" s="24"/>
      <c r="L1805" s="3" t="str">
        <f t="shared" si="169"/>
        <v/>
      </c>
      <c r="M1805" s="24"/>
      <c r="N1805" s="24"/>
      <c r="T1805" s="6"/>
      <c r="U1805" s="6"/>
      <c r="V1805" s="10">
        <f t="shared" si="170"/>
        <v>0</v>
      </c>
      <c r="W1805" s="6"/>
      <c r="X1805" s="10">
        <f t="shared" si="171"/>
        <v>0</v>
      </c>
      <c r="Y1805" s="30"/>
      <c r="Z1805" s="30"/>
      <c r="AA1805" s="6"/>
      <c r="AB1805" s="6"/>
      <c r="AC1805" s="6"/>
      <c r="AD1805" s="6"/>
      <c r="AE1805" s="6"/>
      <c r="AF1805" s="12">
        <f t="shared" si="172"/>
        <v>0</v>
      </c>
      <c r="AG1805" s="6"/>
      <c r="AH1805" s="6"/>
      <c r="AI1805" s="6"/>
      <c r="AJ1805" s="6"/>
      <c r="AK1805" s="6"/>
      <c r="AL1805" s="12">
        <f t="shared" si="173"/>
        <v>0</v>
      </c>
      <c r="AM1805" s="11" t="str">
        <f t="shared" si="168"/>
        <v/>
      </c>
      <c r="AN1805" s="7"/>
      <c r="AO1805" s="6"/>
    </row>
    <row r="1806" spans="1:41" ht="15.75" customHeight="1" x14ac:dyDescent="0.2">
      <c r="A1806" s="4"/>
      <c r="B1806" s="7"/>
      <c r="C1806" s="8" t="str">
        <f>IFERROR(VLOOKUP(B1806,Tabla2[#All],2,FALSE),"")</f>
        <v/>
      </c>
      <c r="D1806" s="24"/>
      <c r="E1806" s="9" t="str">
        <f>IFERROR(VLOOKUP(D1806,Tabla1[],2,FALSE),"")</f>
        <v/>
      </c>
      <c r="G1806" s="24"/>
      <c r="L1806" s="3" t="str">
        <f t="shared" si="169"/>
        <v/>
      </c>
      <c r="M1806" s="24"/>
      <c r="N1806" s="24"/>
      <c r="T1806" s="6"/>
      <c r="U1806" s="6"/>
      <c r="V1806" s="10">
        <f t="shared" si="170"/>
        <v>0</v>
      </c>
      <c r="W1806" s="6"/>
      <c r="X1806" s="10">
        <f t="shared" si="171"/>
        <v>0</v>
      </c>
      <c r="Y1806" s="30"/>
      <c r="Z1806" s="30"/>
      <c r="AA1806" s="6"/>
      <c r="AB1806" s="6"/>
      <c r="AC1806" s="6"/>
      <c r="AD1806" s="6"/>
      <c r="AE1806" s="6"/>
      <c r="AF1806" s="12">
        <f t="shared" si="172"/>
        <v>0</v>
      </c>
      <c r="AG1806" s="6"/>
      <c r="AH1806" s="6"/>
      <c r="AI1806" s="6"/>
      <c r="AJ1806" s="6"/>
      <c r="AK1806" s="6"/>
      <c r="AL1806" s="12">
        <f t="shared" si="173"/>
        <v>0</v>
      </c>
      <c r="AM1806" s="11" t="str">
        <f t="shared" si="168"/>
        <v/>
      </c>
      <c r="AN1806" s="7"/>
      <c r="AO1806" s="6"/>
    </row>
    <row r="1807" spans="1:41" ht="15.75" customHeight="1" x14ac:dyDescent="0.2">
      <c r="A1807" s="4"/>
      <c r="B1807" s="7"/>
      <c r="C1807" s="8" t="str">
        <f>IFERROR(VLOOKUP(B1807,Tabla2[#All],2,FALSE),"")</f>
        <v/>
      </c>
      <c r="D1807" s="24"/>
      <c r="E1807" s="9" t="str">
        <f>IFERROR(VLOOKUP(D1807,Tabla1[],2,FALSE),"")</f>
        <v/>
      </c>
      <c r="G1807" s="24"/>
      <c r="L1807" s="3" t="str">
        <f t="shared" si="169"/>
        <v/>
      </c>
      <c r="M1807" s="24"/>
      <c r="N1807" s="24"/>
      <c r="T1807" s="6"/>
      <c r="U1807" s="6"/>
      <c r="V1807" s="10">
        <f t="shared" si="170"/>
        <v>0</v>
      </c>
      <c r="W1807" s="6"/>
      <c r="X1807" s="10">
        <f t="shared" si="171"/>
        <v>0</v>
      </c>
      <c r="Y1807" s="30"/>
      <c r="Z1807" s="30"/>
      <c r="AA1807" s="6"/>
      <c r="AB1807" s="6"/>
      <c r="AC1807" s="6"/>
      <c r="AD1807" s="6"/>
      <c r="AE1807" s="6"/>
      <c r="AF1807" s="12">
        <f t="shared" si="172"/>
        <v>0</v>
      </c>
      <c r="AG1807" s="6"/>
      <c r="AH1807" s="6"/>
      <c r="AI1807" s="6"/>
      <c r="AJ1807" s="6"/>
      <c r="AK1807" s="6"/>
      <c r="AL1807" s="12">
        <f t="shared" si="173"/>
        <v>0</v>
      </c>
      <c r="AM1807" s="11" t="str">
        <f t="shared" si="168"/>
        <v/>
      </c>
      <c r="AN1807" s="7"/>
      <c r="AO1807" s="6"/>
    </row>
    <row r="1808" spans="1:41" ht="15.75" customHeight="1" x14ac:dyDescent="0.2">
      <c r="A1808" s="4"/>
      <c r="B1808" s="7"/>
      <c r="C1808" s="8" t="str">
        <f>IFERROR(VLOOKUP(B1808,Tabla2[#All],2,FALSE),"")</f>
        <v/>
      </c>
      <c r="D1808" s="24"/>
      <c r="E1808" s="9" t="str">
        <f>IFERROR(VLOOKUP(D1808,Tabla1[],2,FALSE),"")</f>
        <v/>
      </c>
      <c r="G1808" s="24"/>
      <c r="L1808" s="3" t="str">
        <f t="shared" si="169"/>
        <v/>
      </c>
      <c r="M1808" s="24"/>
      <c r="N1808" s="24"/>
      <c r="T1808" s="6"/>
      <c r="U1808" s="6"/>
      <c r="V1808" s="10">
        <f t="shared" si="170"/>
        <v>0</v>
      </c>
      <c r="W1808" s="6"/>
      <c r="X1808" s="10">
        <f t="shared" si="171"/>
        <v>0</v>
      </c>
      <c r="Y1808" s="30"/>
      <c r="Z1808" s="30"/>
      <c r="AA1808" s="6"/>
      <c r="AB1808" s="6"/>
      <c r="AC1808" s="6"/>
      <c r="AD1808" s="6"/>
      <c r="AE1808" s="6"/>
      <c r="AF1808" s="12">
        <f t="shared" si="172"/>
        <v>0</v>
      </c>
      <c r="AG1808" s="6"/>
      <c r="AH1808" s="6"/>
      <c r="AI1808" s="6"/>
      <c r="AJ1808" s="6"/>
      <c r="AK1808" s="6"/>
      <c r="AL1808" s="12">
        <f t="shared" si="173"/>
        <v>0</v>
      </c>
      <c r="AM1808" s="11" t="str">
        <f t="shared" si="168"/>
        <v/>
      </c>
      <c r="AN1808" s="7"/>
      <c r="AO1808" s="6"/>
    </row>
    <row r="1809" spans="1:41" ht="15.75" customHeight="1" x14ac:dyDescent="0.2">
      <c r="A1809" s="4"/>
      <c r="B1809" s="7"/>
      <c r="C1809" s="8" t="str">
        <f>IFERROR(VLOOKUP(B1809,Tabla2[#All],2,FALSE),"")</f>
        <v/>
      </c>
      <c r="D1809" s="24"/>
      <c r="E1809" s="9" t="str">
        <f>IFERROR(VLOOKUP(D1809,Tabla1[],2,FALSE),"")</f>
        <v/>
      </c>
      <c r="G1809" s="24"/>
      <c r="L1809" s="3" t="str">
        <f t="shared" si="169"/>
        <v/>
      </c>
      <c r="M1809" s="24"/>
      <c r="N1809" s="24"/>
      <c r="T1809" s="6"/>
      <c r="U1809" s="6"/>
      <c r="V1809" s="10">
        <f t="shared" si="170"/>
        <v>0</v>
      </c>
      <c r="W1809" s="6"/>
      <c r="X1809" s="10">
        <f t="shared" si="171"/>
        <v>0</v>
      </c>
      <c r="Y1809" s="30"/>
      <c r="Z1809" s="30"/>
      <c r="AA1809" s="6"/>
      <c r="AB1809" s="6"/>
      <c r="AC1809" s="6"/>
      <c r="AD1809" s="6"/>
      <c r="AE1809" s="6"/>
      <c r="AF1809" s="12">
        <f t="shared" si="172"/>
        <v>0</v>
      </c>
      <c r="AG1809" s="6"/>
      <c r="AH1809" s="6"/>
      <c r="AI1809" s="6"/>
      <c r="AJ1809" s="6"/>
      <c r="AK1809" s="6"/>
      <c r="AL1809" s="12">
        <f t="shared" si="173"/>
        <v>0</v>
      </c>
      <c r="AM1809" s="11" t="str">
        <f t="shared" si="168"/>
        <v/>
      </c>
      <c r="AN1809" s="7"/>
      <c r="AO1809" s="6"/>
    </row>
    <row r="1810" spans="1:41" ht="15.75" customHeight="1" x14ac:dyDescent="0.2">
      <c r="A1810" s="4"/>
      <c r="B1810" s="7"/>
      <c r="C1810" s="8" t="str">
        <f>IFERROR(VLOOKUP(B1810,Tabla2[#All],2,FALSE),"")</f>
        <v/>
      </c>
      <c r="D1810" s="24"/>
      <c r="E1810" s="9" t="str">
        <f>IFERROR(VLOOKUP(D1810,Tabla1[],2,FALSE),"")</f>
        <v/>
      </c>
      <c r="G1810" s="24"/>
      <c r="L1810" s="3" t="str">
        <f t="shared" si="169"/>
        <v/>
      </c>
      <c r="M1810" s="24"/>
      <c r="N1810" s="24"/>
      <c r="T1810" s="6"/>
      <c r="U1810" s="6"/>
      <c r="V1810" s="10">
        <f t="shared" si="170"/>
        <v>0</v>
      </c>
      <c r="W1810" s="6"/>
      <c r="X1810" s="10">
        <f t="shared" si="171"/>
        <v>0</v>
      </c>
      <c r="Y1810" s="30"/>
      <c r="Z1810" s="30"/>
      <c r="AA1810" s="6"/>
      <c r="AB1810" s="6"/>
      <c r="AC1810" s="6"/>
      <c r="AD1810" s="6"/>
      <c r="AE1810" s="6"/>
      <c r="AF1810" s="12">
        <f t="shared" si="172"/>
        <v>0</v>
      </c>
      <c r="AG1810" s="6"/>
      <c r="AH1810" s="6"/>
      <c r="AI1810" s="6"/>
      <c r="AJ1810" s="6"/>
      <c r="AK1810" s="6"/>
      <c r="AL1810" s="12">
        <f t="shared" si="173"/>
        <v>0</v>
      </c>
      <c r="AM1810" s="11" t="str">
        <f t="shared" si="168"/>
        <v/>
      </c>
      <c r="AN1810" s="7"/>
      <c r="AO1810" s="6"/>
    </row>
    <row r="1811" spans="1:41" ht="15.75" customHeight="1" x14ac:dyDescent="0.2">
      <c r="A1811" s="4"/>
      <c r="B1811" s="7"/>
      <c r="C1811" s="8" t="str">
        <f>IFERROR(VLOOKUP(B1811,Tabla2[#All],2,FALSE),"")</f>
        <v/>
      </c>
      <c r="D1811" s="24"/>
      <c r="E1811" s="9" t="str">
        <f>IFERROR(VLOOKUP(D1811,Tabla1[],2,FALSE),"")</f>
        <v/>
      </c>
      <c r="G1811" s="24"/>
      <c r="L1811" s="3" t="str">
        <f t="shared" si="169"/>
        <v/>
      </c>
      <c r="M1811" s="24"/>
      <c r="N1811" s="24"/>
      <c r="T1811" s="6"/>
      <c r="U1811" s="6"/>
      <c r="V1811" s="10">
        <f t="shared" si="170"/>
        <v>0</v>
      </c>
      <c r="W1811" s="6"/>
      <c r="X1811" s="10">
        <f t="shared" si="171"/>
        <v>0</v>
      </c>
      <c r="Y1811" s="30"/>
      <c r="Z1811" s="30"/>
      <c r="AA1811" s="6"/>
      <c r="AB1811" s="6"/>
      <c r="AC1811" s="6"/>
      <c r="AD1811" s="6"/>
      <c r="AE1811" s="6"/>
      <c r="AF1811" s="12">
        <f t="shared" si="172"/>
        <v>0</v>
      </c>
      <c r="AG1811" s="6"/>
      <c r="AH1811" s="6"/>
      <c r="AI1811" s="6"/>
      <c r="AJ1811" s="6"/>
      <c r="AK1811" s="6"/>
      <c r="AL1811" s="12">
        <f t="shared" si="173"/>
        <v>0</v>
      </c>
      <c r="AM1811" s="11" t="str">
        <f t="shared" si="168"/>
        <v/>
      </c>
      <c r="AN1811" s="7"/>
      <c r="AO1811" s="6"/>
    </row>
    <row r="1812" spans="1:41" ht="15.75" customHeight="1" x14ac:dyDescent="0.2">
      <c r="A1812" s="4"/>
      <c r="B1812" s="7"/>
      <c r="C1812" s="8" t="str">
        <f>IFERROR(VLOOKUP(B1812,Tabla2[#All],2,FALSE),"")</f>
        <v/>
      </c>
      <c r="D1812" s="24"/>
      <c r="E1812" s="9" t="str">
        <f>IFERROR(VLOOKUP(D1812,Tabla1[],2,FALSE),"")</f>
        <v/>
      </c>
      <c r="G1812" s="24"/>
      <c r="L1812" s="3" t="str">
        <f t="shared" si="169"/>
        <v/>
      </c>
      <c r="M1812" s="24"/>
      <c r="N1812" s="24"/>
      <c r="T1812" s="6"/>
      <c r="U1812" s="6"/>
      <c r="V1812" s="10">
        <f t="shared" si="170"/>
        <v>0</v>
      </c>
      <c r="W1812" s="6"/>
      <c r="X1812" s="10">
        <f t="shared" si="171"/>
        <v>0</v>
      </c>
      <c r="Y1812" s="30"/>
      <c r="Z1812" s="30"/>
      <c r="AA1812" s="6"/>
      <c r="AB1812" s="6"/>
      <c r="AC1812" s="6"/>
      <c r="AD1812" s="6"/>
      <c r="AE1812" s="6"/>
      <c r="AF1812" s="12">
        <f t="shared" si="172"/>
        <v>0</v>
      </c>
      <c r="AG1812" s="6"/>
      <c r="AH1812" s="6"/>
      <c r="AI1812" s="6"/>
      <c r="AJ1812" s="6"/>
      <c r="AK1812" s="6"/>
      <c r="AL1812" s="12">
        <f t="shared" si="173"/>
        <v>0</v>
      </c>
      <c r="AM1812" s="11" t="str">
        <f t="shared" si="168"/>
        <v/>
      </c>
      <c r="AN1812" s="7"/>
      <c r="AO1812" s="6"/>
    </row>
    <row r="1813" spans="1:41" ht="15.75" customHeight="1" x14ac:dyDescent="0.2">
      <c r="A1813" s="4"/>
      <c r="B1813" s="7"/>
      <c r="C1813" s="8" t="str">
        <f>IFERROR(VLOOKUP(B1813,Tabla2[#All],2,FALSE),"")</f>
        <v/>
      </c>
      <c r="D1813" s="24"/>
      <c r="E1813" s="9" t="str">
        <f>IFERROR(VLOOKUP(D1813,Tabla1[],2,FALSE),"")</f>
        <v/>
      </c>
      <c r="G1813" s="24"/>
      <c r="L1813" s="3" t="str">
        <f t="shared" si="169"/>
        <v/>
      </c>
      <c r="M1813" s="24"/>
      <c r="N1813" s="24"/>
      <c r="T1813" s="6"/>
      <c r="U1813" s="6"/>
      <c r="V1813" s="10">
        <f t="shared" si="170"/>
        <v>0</v>
      </c>
      <c r="W1813" s="6"/>
      <c r="X1813" s="10">
        <f t="shared" si="171"/>
        <v>0</v>
      </c>
      <c r="Y1813" s="30"/>
      <c r="Z1813" s="30"/>
      <c r="AA1813" s="6"/>
      <c r="AB1813" s="6"/>
      <c r="AC1813" s="6"/>
      <c r="AD1813" s="6"/>
      <c r="AE1813" s="6"/>
      <c r="AF1813" s="12">
        <f t="shared" si="172"/>
        <v>0</v>
      </c>
      <c r="AG1813" s="6"/>
      <c r="AH1813" s="6"/>
      <c r="AI1813" s="6"/>
      <c r="AJ1813" s="6"/>
      <c r="AK1813" s="6"/>
      <c r="AL1813" s="12">
        <f t="shared" si="173"/>
        <v>0</v>
      </c>
      <c r="AM1813" s="11" t="str">
        <f t="shared" si="168"/>
        <v/>
      </c>
      <c r="AN1813" s="7"/>
      <c r="AO1813" s="6"/>
    </row>
    <row r="1814" spans="1:41" ht="15.75" customHeight="1" x14ac:dyDescent="0.2">
      <c r="A1814" s="4"/>
      <c r="B1814" s="7"/>
      <c r="C1814" s="8" t="str">
        <f>IFERROR(VLOOKUP(B1814,Tabla2[#All],2,FALSE),"")</f>
        <v/>
      </c>
      <c r="D1814" s="24"/>
      <c r="E1814" s="9" t="str">
        <f>IFERROR(VLOOKUP(D1814,Tabla1[],2,FALSE),"")</f>
        <v/>
      </c>
      <c r="G1814" s="24"/>
      <c r="L1814" s="3" t="str">
        <f t="shared" si="169"/>
        <v/>
      </c>
      <c r="M1814" s="24"/>
      <c r="N1814" s="24"/>
      <c r="T1814" s="6"/>
      <c r="U1814" s="6"/>
      <c r="V1814" s="10">
        <f t="shared" si="170"/>
        <v>0</v>
      </c>
      <c r="W1814" s="6"/>
      <c r="X1814" s="10">
        <f t="shared" si="171"/>
        <v>0</v>
      </c>
      <c r="Y1814" s="30"/>
      <c r="Z1814" s="30"/>
      <c r="AA1814" s="6"/>
      <c r="AB1814" s="6"/>
      <c r="AC1814" s="6"/>
      <c r="AD1814" s="6"/>
      <c r="AE1814" s="6"/>
      <c r="AF1814" s="12">
        <f t="shared" si="172"/>
        <v>0</v>
      </c>
      <c r="AG1814" s="6"/>
      <c r="AH1814" s="6"/>
      <c r="AI1814" s="6"/>
      <c r="AJ1814" s="6"/>
      <c r="AK1814" s="6"/>
      <c r="AL1814" s="12">
        <f t="shared" si="173"/>
        <v>0</v>
      </c>
      <c r="AM1814" s="11" t="str">
        <f t="shared" si="168"/>
        <v/>
      </c>
      <c r="AN1814" s="7"/>
      <c r="AO1814" s="6"/>
    </row>
    <row r="1815" spans="1:41" ht="15.75" customHeight="1" x14ac:dyDescent="0.2">
      <c r="A1815" s="4"/>
      <c r="B1815" s="7"/>
      <c r="C1815" s="8" t="str">
        <f>IFERROR(VLOOKUP(B1815,Tabla2[#All],2,FALSE),"")</f>
        <v/>
      </c>
      <c r="D1815" s="24"/>
      <c r="E1815" s="9" t="str">
        <f>IFERROR(VLOOKUP(D1815,Tabla1[],2,FALSE),"")</f>
        <v/>
      </c>
      <c r="G1815" s="24"/>
      <c r="L1815" s="3" t="str">
        <f t="shared" si="169"/>
        <v/>
      </c>
      <c r="M1815" s="24"/>
      <c r="N1815" s="24"/>
      <c r="T1815" s="6"/>
      <c r="U1815" s="6"/>
      <c r="V1815" s="10">
        <f t="shared" si="170"/>
        <v>0</v>
      </c>
      <c r="W1815" s="6"/>
      <c r="X1815" s="10">
        <f t="shared" si="171"/>
        <v>0</v>
      </c>
      <c r="Y1815" s="30"/>
      <c r="Z1815" s="30"/>
      <c r="AA1815" s="6"/>
      <c r="AB1815" s="6"/>
      <c r="AC1815" s="6"/>
      <c r="AD1815" s="6"/>
      <c r="AE1815" s="6"/>
      <c r="AF1815" s="12">
        <f t="shared" si="172"/>
        <v>0</v>
      </c>
      <c r="AG1815" s="6"/>
      <c r="AH1815" s="6"/>
      <c r="AI1815" s="6"/>
      <c r="AJ1815" s="6"/>
      <c r="AK1815" s="6"/>
      <c r="AL1815" s="12">
        <f t="shared" si="173"/>
        <v>0</v>
      </c>
      <c r="AM1815" s="11" t="str">
        <f t="shared" si="168"/>
        <v/>
      </c>
      <c r="AN1815" s="7"/>
      <c r="AO1815" s="6"/>
    </row>
    <row r="1816" spans="1:41" ht="15.75" customHeight="1" x14ac:dyDescent="0.2">
      <c r="A1816" s="4"/>
      <c r="B1816" s="7"/>
      <c r="C1816" s="8" t="str">
        <f>IFERROR(VLOOKUP(B1816,Tabla2[#All],2,FALSE),"")</f>
        <v/>
      </c>
      <c r="D1816" s="24"/>
      <c r="E1816" s="9" t="str">
        <f>IFERROR(VLOOKUP(D1816,Tabla1[],2,FALSE),"")</f>
        <v/>
      </c>
      <c r="G1816" s="24"/>
      <c r="L1816" s="3" t="str">
        <f t="shared" si="169"/>
        <v/>
      </c>
      <c r="M1816" s="24"/>
      <c r="N1816" s="24"/>
      <c r="T1816" s="6"/>
      <c r="U1816" s="6"/>
      <c r="V1816" s="10">
        <f t="shared" si="170"/>
        <v>0</v>
      </c>
      <c r="W1816" s="6"/>
      <c r="X1816" s="10">
        <f t="shared" si="171"/>
        <v>0</v>
      </c>
      <c r="Y1816" s="30"/>
      <c r="Z1816" s="30"/>
      <c r="AA1816" s="6"/>
      <c r="AB1816" s="6"/>
      <c r="AC1816" s="6"/>
      <c r="AD1816" s="6"/>
      <c r="AE1816" s="6"/>
      <c r="AF1816" s="12">
        <f t="shared" si="172"/>
        <v>0</v>
      </c>
      <c r="AG1816" s="6"/>
      <c r="AH1816" s="6"/>
      <c r="AI1816" s="6"/>
      <c r="AJ1816" s="6"/>
      <c r="AK1816" s="6"/>
      <c r="AL1816" s="12">
        <f t="shared" si="173"/>
        <v>0</v>
      </c>
      <c r="AM1816" s="11" t="str">
        <f t="shared" si="168"/>
        <v/>
      </c>
      <c r="AN1816" s="7"/>
      <c r="AO1816" s="6"/>
    </row>
    <row r="1817" spans="1:41" ht="15.75" customHeight="1" x14ac:dyDescent="0.2">
      <c r="A1817" s="4"/>
      <c r="B1817" s="7"/>
      <c r="C1817" s="8" t="str">
        <f>IFERROR(VLOOKUP(B1817,Tabla2[#All],2,FALSE),"")</f>
        <v/>
      </c>
      <c r="D1817" s="24"/>
      <c r="E1817" s="9" t="str">
        <f>IFERROR(VLOOKUP(D1817,Tabla1[],2,FALSE),"")</f>
        <v/>
      </c>
      <c r="G1817" s="24"/>
      <c r="L1817" s="3" t="str">
        <f t="shared" si="169"/>
        <v/>
      </c>
      <c r="M1817" s="24"/>
      <c r="N1817" s="24"/>
      <c r="T1817" s="6"/>
      <c r="U1817" s="6"/>
      <c r="V1817" s="10">
        <f t="shared" si="170"/>
        <v>0</v>
      </c>
      <c r="W1817" s="6"/>
      <c r="X1817" s="10">
        <f t="shared" si="171"/>
        <v>0</v>
      </c>
      <c r="Y1817" s="30"/>
      <c r="Z1817" s="30"/>
      <c r="AA1817" s="6"/>
      <c r="AB1817" s="6"/>
      <c r="AC1817" s="6"/>
      <c r="AD1817" s="6"/>
      <c r="AE1817" s="6"/>
      <c r="AF1817" s="12">
        <f t="shared" si="172"/>
        <v>0</v>
      </c>
      <c r="AG1817" s="6"/>
      <c r="AH1817" s="6"/>
      <c r="AI1817" s="6"/>
      <c r="AJ1817" s="6"/>
      <c r="AK1817" s="6"/>
      <c r="AL1817" s="12">
        <f t="shared" si="173"/>
        <v>0</v>
      </c>
      <c r="AM1817" s="11" t="str">
        <f t="shared" si="168"/>
        <v/>
      </c>
      <c r="AN1817" s="7"/>
      <c r="AO1817" s="6"/>
    </row>
    <row r="1818" spans="1:41" ht="15.75" customHeight="1" x14ac:dyDescent="0.2">
      <c r="A1818" s="4"/>
      <c r="B1818" s="7"/>
      <c r="C1818" s="8" t="str">
        <f>IFERROR(VLOOKUP(B1818,Tabla2[#All],2,FALSE),"")</f>
        <v/>
      </c>
      <c r="D1818" s="24"/>
      <c r="E1818" s="9" t="str">
        <f>IFERROR(VLOOKUP(D1818,Tabla1[],2,FALSE),"")</f>
        <v/>
      </c>
      <c r="G1818" s="24"/>
      <c r="L1818" s="3" t="str">
        <f t="shared" si="169"/>
        <v/>
      </c>
      <c r="M1818" s="24"/>
      <c r="N1818" s="24"/>
      <c r="T1818" s="6"/>
      <c r="U1818" s="6"/>
      <c r="V1818" s="10">
        <f t="shared" si="170"/>
        <v>0</v>
      </c>
      <c r="W1818" s="6"/>
      <c r="X1818" s="10">
        <f t="shared" si="171"/>
        <v>0</v>
      </c>
      <c r="Y1818" s="30"/>
      <c r="Z1818" s="30"/>
      <c r="AA1818" s="6"/>
      <c r="AB1818" s="6"/>
      <c r="AC1818" s="6"/>
      <c r="AD1818" s="6"/>
      <c r="AE1818" s="6"/>
      <c r="AF1818" s="12">
        <f t="shared" si="172"/>
        <v>0</v>
      </c>
      <c r="AG1818" s="6"/>
      <c r="AH1818" s="6"/>
      <c r="AI1818" s="6"/>
      <c r="AJ1818" s="6"/>
      <c r="AK1818" s="6"/>
      <c r="AL1818" s="12">
        <f t="shared" si="173"/>
        <v>0</v>
      </c>
      <c r="AM1818" s="11" t="str">
        <f t="shared" si="168"/>
        <v/>
      </c>
      <c r="AN1818" s="7"/>
      <c r="AO1818" s="6"/>
    </row>
    <row r="1819" spans="1:41" ht="15.75" customHeight="1" x14ac:dyDescent="0.2">
      <c r="A1819" s="4"/>
      <c r="B1819" s="7"/>
      <c r="C1819" s="8" t="str">
        <f>IFERROR(VLOOKUP(B1819,Tabla2[#All],2,FALSE),"")</f>
        <v/>
      </c>
      <c r="D1819" s="24"/>
      <c r="E1819" s="9" t="str">
        <f>IFERROR(VLOOKUP(D1819,Tabla1[],2,FALSE),"")</f>
        <v/>
      </c>
      <c r="G1819" s="24"/>
      <c r="L1819" s="3" t="str">
        <f t="shared" si="169"/>
        <v/>
      </c>
      <c r="M1819" s="24"/>
      <c r="N1819" s="24"/>
      <c r="T1819" s="6"/>
      <c r="U1819" s="6"/>
      <c r="V1819" s="10">
        <f t="shared" si="170"/>
        <v>0</v>
      </c>
      <c r="W1819" s="6"/>
      <c r="X1819" s="10">
        <f t="shared" si="171"/>
        <v>0</v>
      </c>
      <c r="Y1819" s="30"/>
      <c r="Z1819" s="30"/>
      <c r="AA1819" s="6"/>
      <c r="AB1819" s="6"/>
      <c r="AC1819" s="6"/>
      <c r="AD1819" s="6"/>
      <c r="AE1819" s="6"/>
      <c r="AF1819" s="12">
        <f t="shared" si="172"/>
        <v>0</v>
      </c>
      <c r="AG1819" s="6"/>
      <c r="AH1819" s="6"/>
      <c r="AI1819" s="6"/>
      <c r="AJ1819" s="6"/>
      <c r="AK1819" s="6"/>
      <c r="AL1819" s="12">
        <f t="shared" si="173"/>
        <v>0</v>
      </c>
      <c r="AM1819" s="11" t="str">
        <f t="shared" si="168"/>
        <v/>
      </c>
      <c r="AN1819" s="7"/>
      <c r="AO1819" s="6"/>
    </row>
    <row r="1820" spans="1:41" ht="15.75" customHeight="1" x14ac:dyDescent="0.2">
      <c r="A1820" s="4"/>
      <c r="B1820" s="7"/>
      <c r="C1820" s="8" t="str">
        <f>IFERROR(VLOOKUP(B1820,Tabla2[#All],2,FALSE),"")</f>
        <v/>
      </c>
      <c r="D1820" s="24"/>
      <c r="E1820" s="9" t="str">
        <f>IFERROR(VLOOKUP(D1820,Tabla1[],2,FALSE),"")</f>
        <v/>
      </c>
      <c r="G1820" s="24"/>
      <c r="L1820" s="3" t="str">
        <f t="shared" si="169"/>
        <v/>
      </c>
      <c r="M1820" s="24"/>
      <c r="N1820" s="24"/>
      <c r="T1820" s="6"/>
      <c r="U1820" s="6"/>
      <c r="V1820" s="10">
        <f t="shared" si="170"/>
        <v>0</v>
      </c>
      <c r="W1820" s="6"/>
      <c r="X1820" s="10">
        <f t="shared" si="171"/>
        <v>0</v>
      </c>
      <c r="Y1820" s="30"/>
      <c r="Z1820" s="30"/>
      <c r="AA1820" s="6"/>
      <c r="AB1820" s="6"/>
      <c r="AC1820" s="6"/>
      <c r="AD1820" s="6"/>
      <c r="AE1820" s="6"/>
      <c r="AF1820" s="12">
        <f t="shared" si="172"/>
        <v>0</v>
      </c>
      <c r="AG1820" s="6"/>
      <c r="AH1820" s="6"/>
      <c r="AI1820" s="6"/>
      <c r="AJ1820" s="6"/>
      <c r="AK1820" s="6"/>
      <c r="AL1820" s="12">
        <f t="shared" si="173"/>
        <v>0</v>
      </c>
      <c r="AM1820" s="11" t="str">
        <f t="shared" si="168"/>
        <v/>
      </c>
      <c r="AN1820" s="7"/>
      <c r="AO1820" s="6"/>
    </row>
    <row r="1821" spans="1:41" ht="15.75" customHeight="1" x14ac:dyDescent="0.2">
      <c r="A1821" s="4"/>
      <c r="B1821" s="7"/>
      <c r="C1821" s="8" t="str">
        <f>IFERROR(VLOOKUP(B1821,Tabla2[#All],2,FALSE),"")</f>
        <v/>
      </c>
      <c r="D1821" s="24"/>
      <c r="E1821" s="9" t="str">
        <f>IFERROR(VLOOKUP(D1821,Tabla1[],2,FALSE),"")</f>
        <v/>
      </c>
      <c r="G1821" s="24"/>
      <c r="L1821" s="3" t="str">
        <f t="shared" si="169"/>
        <v/>
      </c>
      <c r="M1821" s="24"/>
      <c r="N1821" s="24"/>
      <c r="T1821" s="6"/>
      <c r="U1821" s="6"/>
      <c r="V1821" s="10">
        <f t="shared" si="170"/>
        <v>0</v>
      </c>
      <c r="W1821" s="6"/>
      <c r="X1821" s="10">
        <f t="shared" si="171"/>
        <v>0</v>
      </c>
      <c r="Y1821" s="30"/>
      <c r="Z1821" s="30"/>
      <c r="AA1821" s="6"/>
      <c r="AB1821" s="6"/>
      <c r="AC1821" s="6"/>
      <c r="AD1821" s="6"/>
      <c r="AE1821" s="6"/>
      <c r="AF1821" s="12">
        <f t="shared" si="172"/>
        <v>0</v>
      </c>
      <c r="AG1821" s="6"/>
      <c r="AH1821" s="6"/>
      <c r="AI1821" s="6"/>
      <c r="AJ1821" s="6"/>
      <c r="AK1821" s="6"/>
      <c r="AL1821" s="12">
        <f t="shared" si="173"/>
        <v>0</v>
      </c>
      <c r="AM1821" s="11" t="str">
        <f t="shared" si="168"/>
        <v/>
      </c>
      <c r="AN1821" s="7"/>
      <c r="AO1821" s="6"/>
    </row>
    <row r="1822" spans="1:41" ht="15.75" customHeight="1" x14ac:dyDescent="0.2">
      <c r="A1822" s="4"/>
      <c r="B1822" s="7"/>
      <c r="C1822" s="8" t="str">
        <f>IFERROR(VLOOKUP(B1822,Tabla2[#All],2,FALSE),"")</f>
        <v/>
      </c>
      <c r="D1822" s="24"/>
      <c r="E1822" s="9" t="str">
        <f>IFERROR(VLOOKUP(D1822,Tabla1[],2,FALSE),"")</f>
        <v/>
      </c>
      <c r="G1822" s="24"/>
      <c r="L1822" s="3" t="str">
        <f t="shared" si="169"/>
        <v/>
      </c>
      <c r="M1822" s="24"/>
      <c r="N1822" s="24"/>
      <c r="T1822" s="6"/>
      <c r="U1822" s="6"/>
      <c r="V1822" s="10">
        <f t="shared" si="170"/>
        <v>0</v>
      </c>
      <c r="W1822" s="6"/>
      <c r="X1822" s="10">
        <f t="shared" si="171"/>
        <v>0</v>
      </c>
      <c r="Y1822" s="30"/>
      <c r="Z1822" s="30"/>
      <c r="AA1822" s="6"/>
      <c r="AB1822" s="6"/>
      <c r="AC1822" s="6"/>
      <c r="AD1822" s="6"/>
      <c r="AE1822" s="6"/>
      <c r="AF1822" s="12">
        <f t="shared" si="172"/>
        <v>0</v>
      </c>
      <c r="AG1822" s="6"/>
      <c r="AH1822" s="6"/>
      <c r="AI1822" s="6"/>
      <c r="AJ1822" s="6"/>
      <c r="AK1822" s="6"/>
      <c r="AL1822" s="12">
        <f t="shared" si="173"/>
        <v>0</v>
      </c>
      <c r="AM1822" s="11" t="str">
        <f t="shared" si="168"/>
        <v/>
      </c>
      <c r="AN1822" s="7"/>
      <c r="AO1822" s="6"/>
    </row>
    <row r="1823" spans="1:41" ht="15.75" customHeight="1" x14ac:dyDescent="0.2">
      <c r="A1823" s="4"/>
      <c r="B1823" s="7"/>
      <c r="C1823" s="8" t="str">
        <f>IFERROR(VLOOKUP(B1823,Tabla2[#All],2,FALSE),"")</f>
        <v/>
      </c>
      <c r="D1823" s="24"/>
      <c r="E1823" s="9" t="str">
        <f>IFERROR(VLOOKUP(D1823,Tabla1[],2,FALSE),"")</f>
        <v/>
      </c>
      <c r="G1823" s="24"/>
      <c r="L1823" s="3" t="str">
        <f t="shared" si="169"/>
        <v/>
      </c>
      <c r="M1823" s="24"/>
      <c r="N1823" s="24"/>
      <c r="T1823" s="6"/>
      <c r="U1823" s="6"/>
      <c r="V1823" s="10">
        <f t="shared" si="170"/>
        <v>0</v>
      </c>
      <c r="W1823" s="6"/>
      <c r="X1823" s="10">
        <f t="shared" si="171"/>
        <v>0</v>
      </c>
      <c r="Y1823" s="30"/>
      <c r="Z1823" s="30"/>
      <c r="AA1823" s="6"/>
      <c r="AB1823" s="6"/>
      <c r="AC1823" s="6"/>
      <c r="AD1823" s="6"/>
      <c r="AE1823" s="6"/>
      <c r="AF1823" s="12">
        <f t="shared" si="172"/>
        <v>0</v>
      </c>
      <c r="AG1823" s="6"/>
      <c r="AH1823" s="6"/>
      <c r="AI1823" s="6"/>
      <c r="AJ1823" s="6"/>
      <c r="AK1823" s="6"/>
      <c r="AL1823" s="12">
        <f t="shared" si="173"/>
        <v>0</v>
      </c>
      <c r="AM1823" s="11" t="str">
        <f t="shared" si="168"/>
        <v/>
      </c>
      <c r="AN1823" s="7"/>
      <c r="AO1823" s="6"/>
    </row>
    <row r="1824" spans="1:41" ht="15.75" customHeight="1" x14ac:dyDescent="0.2">
      <c r="A1824" s="4"/>
      <c r="B1824" s="7"/>
      <c r="C1824" s="8" t="str">
        <f>IFERROR(VLOOKUP(B1824,Tabla2[#All],2,FALSE),"")</f>
        <v/>
      </c>
      <c r="D1824" s="24"/>
      <c r="E1824" s="9" t="str">
        <f>IFERROR(VLOOKUP(D1824,Tabla1[],2,FALSE),"")</f>
        <v/>
      </c>
      <c r="G1824" s="24"/>
      <c r="L1824" s="3" t="str">
        <f t="shared" si="169"/>
        <v/>
      </c>
      <c r="M1824" s="24"/>
      <c r="N1824" s="24"/>
      <c r="T1824" s="6"/>
      <c r="U1824" s="6"/>
      <c r="V1824" s="10">
        <f t="shared" si="170"/>
        <v>0</v>
      </c>
      <c r="W1824" s="6"/>
      <c r="X1824" s="10">
        <f t="shared" si="171"/>
        <v>0</v>
      </c>
      <c r="Y1824" s="30"/>
      <c r="Z1824" s="30"/>
      <c r="AA1824" s="6"/>
      <c r="AB1824" s="6"/>
      <c r="AC1824" s="6"/>
      <c r="AD1824" s="6"/>
      <c r="AE1824" s="6"/>
      <c r="AF1824" s="12">
        <f t="shared" si="172"/>
        <v>0</v>
      </c>
      <c r="AG1824" s="6"/>
      <c r="AH1824" s="6"/>
      <c r="AI1824" s="6"/>
      <c r="AJ1824" s="6"/>
      <c r="AK1824" s="6"/>
      <c r="AL1824" s="12">
        <f t="shared" si="173"/>
        <v>0</v>
      </c>
      <c r="AM1824" s="11" t="str">
        <f t="shared" si="168"/>
        <v/>
      </c>
      <c r="AN1824" s="7"/>
      <c r="AO1824" s="6"/>
    </row>
    <row r="1825" spans="1:41" ht="15.75" customHeight="1" x14ac:dyDescent="0.2">
      <c r="A1825" s="4"/>
      <c r="B1825" s="7"/>
      <c r="C1825" s="8" t="str">
        <f>IFERROR(VLOOKUP(B1825,Tabla2[#All],2,FALSE),"")</f>
        <v/>
      </c>
      <c r="D1825" s="24"/>
      <c r="E1825" s="9" t="str">
        <f>IFERROR(VLOOKUP(D1825,Tabla1[],2,FALSE),"")</f>
        <v/>
      </c>
      <c r="G1825" s="24"/>
      <c r="L1825" s="3" t="str">
        <f t="shared" si="169"/>
        <v/>
      </c>
      <c r="M1825" s="24"/>
      <c r="N1825" s="24"/>
      <c r="T1825" s="6"/>
      <c r="U1825" s="6"/>
      <c r="V1825" s="10">
        <f t="shared" si="170"/>
        <v>0</v>
      </c>
      <c r="W1825" s="6"/>
      <c r="X1825" s="10">
        <f t="shared" si="171"/>
        <v>0</v>
      </c>
      <c r="Y1825" s="30"/>
      <c r="Z1825" s="30"/>
      <c r="AA1825" s="6"/>
      <c r="AB1825" s="6"/>
      <c r="AC1825" s="6"/>
      <c r="AD1825" s="6"/>
      <c r="AE1825" s="6"/>
      <c r="AF1825" s="12">
        <f t="shared" si="172"/>
        <v>0</v>
      </c>
      <c r="AG1825" s="6"/>
      <c r="AH1825" s="6"/>
      <c r="AI1825" s="6"/>
      <c r="AJ1825" s="6"/>
      <c r="AK1825" s="6"/>
      <c r="AL1825" s="12">
        <f t="shared" si="173"/>
        <v>0</v>
      </c>
      <c r="AM1825" s="11" t="str">
        <f t="shared" si="168"/>
        <v/>
      </c>
      <c r="AN1825" s="7"/>
      <c r="AO1825" s="6"/>
    </row>
    <row r="1826" spans="1:41" ht="15.75" customHeight="1" x14ac:dyDescent="0.2">
      <c r="A1826" s="4"/>
      <c r="B1826" s="7"/>
      <c r="C1826" s="8" t="str">
        <f>IFERROR(VLOOKUP(B1826,Tabla2[#All],2,FALSE),"")</f>
        <v/>
      </c>
      <c r="D1826" s="24"/>
      <c r="E1826" s="9" t="str">
        <f>IFERROR(VLOOKUP(D1826,Tabla1[],2,FALSE),"")</f>
        <v/>
      </c>
      <c r="G1826" s="24"/>
      <c r="L1826" s="3" t="str">
        <f t="shared" si="169"/>
        <v/>
      </c>
      <c r="M1826" s="24"/>
      <c r="N1826" s="24"/>
      <c r="T1826" s="6"/>
      <c r="U1826" s="6"/>
      <c r="V1826" s="10">
        <f t="shared" si="170"/>
        <v>0</v>
      </c>
      <c r="W1826" s="6"/>
      <c r="X1826" s="10">
        <f t="shared" si="171"/>
        <v>0</v>
      </c>
      <c r="Y1826" s="30"/>
      <c r="Z1826" s="30"/>
      <c r="AA1826" s="6"/>
      <c r="AB1826" s="6"/>
      <c r="AC1826" s="6"/>
      <c r="AD1826" s="6"/>
      <c r="AE1826" s="6"/>
      <c r="AF1826" s="12">
        <f t="shared" si="172"/>
        <v>0</v>
      </c>
      <c r="AG1826" s="6"/>
      <c r="AH1826" s="6"/>
      <c r="AI1826" s="6"/>
      <c r="AJ1826" s="6"/>
      <c r="AK1826" s="6"/>
      <c r="AL1826" s="12">
        <f t="shared" si="173"/>
        <v>0</v>
      </c>
      <c r="AM1826" s="11" t="str">
        <f t="shared" si="168"/>
        <v/>
      </c>
      <c r="AN1826" s="7"/>
      <c r="AO1826" s="6"/>
    </row>
    <row r="1827" spans="1:41" ht="15.75" customHeight="1" x14ac:dyDescent="0.2">
      <c r="A1827" s="4"/>
      <c r="B1827" s="7"/>
      <c r="C1827" s="8" t="str">
        <f>IFERROR(VLOOKUP(B1827,Tabla2[#All],2,FALSE),"")</f>
        <v/>
      </c>
      <c r="D1827" s="24"/>
      <c r="E1827" s="9" t="str">
        <f>IFERROR(VLOOKUP(D1827,Tabla1[],2,FALSE),"")</f>
        <v/>
      </c>
      <c r="G1827" s="24"/>
      <c r="L1827" s="3" t="str">
        <f t="shared" si="169"/>
        <v/>
      </c>
      <c r="M1827" s="24"/>
      <c r="N1827" s="24"/>
      <c r="T1827" s="6"/>
      <c r="U1827" s="6"/>
      <c r="V1827" s="10">
        <f t="shared" si="170"/>
        <v>0</v>
      </c>
      <c r="W1827" s="6"/>
      <c r="X1827" s="10">
        <f t="shared" si="171"/>
        <v>0</v>
      </c>
      <c r="Y1827" s="30"/>
      <c r="Z1827" s="30"/>
      <c r="AA1827" s="6"/>
      <c r="AB1827" s="6"/>
      <c r="AC1827" s="6"/>
      <c r="AD1827" s="6"/>
      <c r="AE1827" s="6"/>
      <c r="AF1827" s="12">
        <f t="shared" si="172"/>
        <v>0</v>
      </c>
      <c r="AG1827" s="6"/>
      <c r="AH1827" s="6"/>
      <c r="AI1827" s="6"/>
      <c r="AJ1827" s="6"/>
      <c r="AK1827" s="6"/>
      <c r="AL1827" s="12">
        <f t="shared" si="173"/>
        <v>0</v>
      </c>
      <c r="AM1827" s="11" t="str">
        <f t="shared" si="168"/>
        <v/>
      </c>
      <c r="AN1827" s="7"/>
      <c r="AO1827" s="6"/>
    </row>
    <row r="1828" spans="1:41" ht="15.75" customHeight="1" x14ac:dyDescent="0.2">
      <c r="A1828" s="4"/>
      <c r="B1828" s="7"/>
      <c r="C1828" s="8" t="str">
        <f>IFERROR(VLOOKUP(B1828,Tabla2[#All],2,FALSE),"")</f>
        <v/>
      </c>
      <c r="D1828" s="24"/>
      <c r="E1828" s="9" t="str">
        <f>IFERROR(VLOOKUP(D1828,Tabla1[],2,FALSE),"")</f>
        <v/>
      </c>
      <c r="G1828" s="24"/>
      <c r="L1828" s="3" t="str">
        <f t="shared" si="169"/>
        <v/>
      </c>
      <c r="M1828" s="24"/>
      <c r="N1828" s="24"/>
      <c r="T1828" s="6"/>
      <c r="U1828" s="6"/>
      <c r="V1828" s="10">
        <f t="shared" si="170"/>
        <v>0</v>
      </c>
      <c r="W1828" s="6"/>
      <c r="X1828" s="10">
        <f t="shared" si="171"/>
        <v>0</v>
      </c>
      <c r="Y1828" s="30"/>
      <c r="Z1828" s="30"/>
      <c r="AA1828" s="6"/>
      <c r="AB1828" s="6"/>
      <c r="AC1828" s="6"/>
      <c r="AD1828" s="6"/>
      <c r="AE1828" s="6"/>
      <c r="AF1828" s="12">
        <f t="shared" si="172"/>
        <v>0</v>
      </c>
      <c r="AG1828" s="6"/>
      <c r="AH1828" s="6"/>
      <c r="AI1828" s="6"/>
      <c r="AJ1828" s="6"/>
      <c r="AK1828" s="6"/>
      <c r="AL1828" s="12">
        <f t="shared" si="173"/>
        <v>0</v>
      </c>
      <c r="AM1828" s="11" t="str">
        <f t="shared" si="168"/>
        <v/>
      </c>
      <c r="AN1828" s="7"/>
      <c r="AO1828" s="6"/>
    </row>
    <row r="1829" spans="1:41" ht="15.75" customHeight="1" x14ac:dyDescent="0.2">
      <c r="A1829" s="4"/>
      <c r="B1829" s="7"/>
      <c r="C1829" s="8" t="str">
        <f>IFERROR(VLOOKUP(B1829,Tabla2[#All],2,FALSE),"")</f>
        <v/>
      </c>
      <c r="D1829" s="24"/>
      <c r="E1829" s="9" t="str">
        <f>IFERROR(VLOOKUP(D1829,Tabla1[],2,FALSE),"")</f>
        <v/>
      </c>
      <c r="G1829" s="24"/>
      <c r="L1829" s="3" t="str">
        <f t="shared" si="169"/>
        <v/>
      </c>
      <c r="M1829" s="24"/>
      <c r="N1829" s="24"/>
      <c r="T1829" s="6"/>
      <c r="U1829" s="6"/>
      <c r="V1829" s="10">
        <f t="shared" si="170"/>
        <v>0</v>
      </c>
      <c r="W1829" s="6"/>
      <c r="X1829" s="10">
        <f t="shared" si="171"/>
        <v>0</v>
      </c>
      <c r="Y1829" s="30"/>
      <c r="Z1829" s="30"/>
      <c r="AA1829" s="6"/>
      <c r="AB1829" s="6"/>
      <c r="AC1829" s="6"/>
      <c r="AD1829" s="6"/>
      <c r="AE1829" s="6"/>
      <c r="AF1829" s="12">
        <f t="shared" si="172"/>
        <v>0</v>
      </c>
      <c r="AG1829" s="6"/>
      <c r="AH1829" s="6"/>
      <c r="AI1829" s="6"/>
      <c r="AJ1829" s="6"/>
      <c r="AK1829" s="6"/>
      <c r="AL1829" s="12">
        <f t="shared" si="173"/>
        <v>0</v>
      </c>
      <c r="AM1829" s="11" t="str">
        <f t="shared" si="168"/>
        <v/>
      </c>
      <c r="AN1829" s="7"/>
      <c r="AO1829" s="6"/>
    </row>
    <row r="1830" spans="1:41" ht="15.75" customHeight="1" x14ac:dyDescent="0.2">
      <c r="A1830" s="4"/>
      <c r="B1830" s="7"/>
      <c r="C1830" s="8" t="str">
        <f>IFERROR(VLOOKUP(B1830,Tabla2[#All],2,FALSE),"")</f>
        <v/>
      </c>
      <c r="D1830" s="24"/>
      <c r="E1830" s="9" t="str">
        <f>IFERROR(VLOOKUP(D1830,Tabla1[],2,FALSE),"")</f>
        <v/>
      </c>
      <c r="G1830" s="24"/>
      <c r="L1830" s="3" t="str">
        <f t="shared" si="169"/>
        <v/>
      </c>
      <c r="M1830" s="24"/>
      <c r="N1830" s="24"/>
      <c r="T1830" s="6"/>
      <c r="U1830" s="6"/>
      <c r="V1830" s="10">
        <f t="shared" si="170"/>
        <v>0</v>
      </c>
      <c r="W1830" s="6"/>
      <c r="X1830" s="10">
        <f t="shared" si="171"/>
        <v>0</v>
      </c>
      <c r="Y1830" s="30"/>
      <c r="Z1830" s="30"/>
      <c r="AA1830" s="6"/>
      <c r="AB1830" s="6"/>
      <c r="AC1830" s="6"/>
      <c r="AD1830" s="6"/>
      <c r="AE1830" s="6"/>
      <c r="AF1830" s="12">
        <f t="shared" si="172"/>
        <v>0</v>
      </c>
      <c r="AG1830" s="6"/>
      <c r="AH1830" s="6"/>
      <c r="AI1830" s="6"/>
      <c r="AJ1830" s="6"/>
      <c r="AK1830" s="6"/>
      <c r="AL1830" s="12">
        <f t="shared" si="173"/>
        <v>0</v>
      </c>
      <c r="AM1830" s="11" t="str">
        <f t="shared" si="168"/>
        <v/>
      </c>
      <c r="AN1830" s="7"/>
      <c r="AO1830" s="6"/>
    </row>
    <row r="1831" spans="1:41" ht="15.75" customHeight="1" x14ac:dyDescent="0.2">
      <c r="A1831" s="4"/>
      <c r="B1831" s="7"/>
      <c r="C1831" s="8" t="str">
        <f>IFERROR(VLOOKUP(B1831,Tabla2[#All],2,FALSE),"")</f>
        <v/>
      </c>
      <c r="D1831" s="24"/>
      <c r="E1831" s="9" t="str">
        <f>IFERROR(VLOOKUP(D1831,Tabla1[],2,FALSE),"")</f>
        <v/>
      </c>
      <c r="G1831" s="24"/>
      <c r="L1831" s="3" t="str">
        <f t="shared" si="169"/>
        <v/>
      </c>
      <c r="M1831" s="24"/>
      <c r="N1831" s="24"/>
      <c r="T1831" s="6"/>
      <c r="U1831" s="6"/>
      <c r="V1831" s="10">
        <f t="shared" si="170"/>
        <v>0</v>
      </c>
      <c r="W1831" s="6"/>
      <c r="X1831" s="10">
        <f t="shared" si="171"/>
        <v>0</v>
      </c>
      <c r="Y1831" s="30"/>
      <c r="Z1831" s="30"/>
      <c r="AA1831" s="6"/>
      <c r="AB1831" s="6"/>
      <c r="AC1831" s="6"/>
      <c r="AD1831" s="6"/>
      <c r="AE1831" s="6"/>
      <c r="AF1831" s="12">
        <f t="shared" si="172"/>
        <v>0</v>
      </c>
      <c r="AG1831" s="6"/>
      <c r="AH1831" s="6"/>
      <c r="AI1831" s="6"/>
      <c r="AJ1831" s="6"/>
      <c r="AK1831" s="6"/>
      <c r="AL1831" s="12">
        <f t="shared" si="173"/>
        <v>0</v>
      </c>
      <c r="AM1831" s="11" t="str">
        <f t="shared" si="168"/>
        <v/>
      </c>
      <c r="AN1831" s="7"/>
      <c r="AO1831" s="6"/>
    </row>
    <row r="1832" spans="1:41" ht="15.75" customHeight="1" x14ac:dyDescent="0.2">
      <c r="A1832" s="4"/>
      <c r="B1832" s="7"/>
      <c r="C1832" s="8" t="str">
        <f>IFERROR(VLOOKUP(B1832,Tabla2[#All],2,FALSE),"")</f>
        <v/>
      </c>
      <c r="D1832" s="24"/>
      <c r="E1832" s="9" t="str">
        <f>IFERROR(VLOOKUP(D1832,Tabla1[],2,FALSE),"")</f>
        <v/>
      </c>
      <c r="G1832" s="24"/>
      <c r="L1832" s="3" t="str">
        <f t="shared" si="169"/>
        <v/>
      </c>
      <c r="M1832" s="24"/>
      <c r="N1832" s="24"/>
      <c r="T1832" s="6"/>
      <c r="U1832" s="6"/>
      <c r="V1832" s="10">
        <f t="shared" si="170"/>
        <v>0</v>
      </c>
      <c r="W1832" s="6"/>
      <c r="X1832" s="10">
        <f t="shared" si="171"/>
        <v>0</v>
      </c>
      <c r="Y1832" s="30"/>
      <c r="Z1832" s="30"/>
      <c r="AA1832" s="6"/>
      <c r="AB1832" s="6"/>
      <c r="AC1832" s="6"/>
      <c r="AD1832" s="6"/>
      <c r="AE1832" s="6"/>
      <c r="AF1832" s="12">
        <f t="shared" si="172"/>
        <v>0</v>
      </c>
      <c r="AG1832" s="6"/>
      <c r="AH1832" s="6"/>
      <c r="AI1832" s="6"/>
      <c r="AJ1832" s="6"/>
      <c r="AK1832" s="6"/>
      <c r="AL1832" s="12">
        <f t="shared" si="173"/>
        <v>0</v>
      </c>
      <c r="AM1832" s="11" t="str">
        <f t="shared" si="168"/>
        <v/>
      </c>
      <c r="AN1832" s="7"/>
      <c r="AO1832" s="6"/>
    </row>
    <row r="1833" spans="1:41" ht="15.75" customHeight="1" x14ac:dyDescent="0.2">
      <c r="A1833" s="4"/>
      <c r="B1833" s="7"/>
      <c r="C1833" s="8" t="str">
        <f>IFERROR(VLOOKUP(B1833,Tabla2[#All],2,FALSE),"")</f>
        <v/>
      </c>
      <c r="D1833" s="24"/>
      <c r="E1833" s="9" t="str">
        <f>IFERROR(VLOOKUP(D1833,Tabla1[],2,FALSE),"")</f>
        <v/>
      </c>
      <c r="G1833" s="24"/>
      <c r="L1833" s="3" t="str">
        <f t="shared" si="169"/>
        <v/>
      </c>
      <c r="M1833" s="24"/>
      <c r="N1833" s="24"/>
      <c r="T1833" s="6"/>
      <c r="U1833" s="6"/>
      <c r="V1833" s="10">
        <f t="shared" si="170"/>
        <v>0</v>
      </c>
      <c r="W1833" s="6"/>
      <c r="X1833" s="10">
        <f t="shared" si="171"/>
        <v>0</v>
      </c>
      <c r="Y1833" s="30"/>
      <c r="Z1833" s="30"/>
      <c r="AA1833" s="6"/>
      <c r="AB1833" s="6"/>
      <c r="AC1833" s="6"/>
      <c r="AD1833" s="6"/>
      <c r="AE1833" s="6"/>
      <c r="AF1833" s="12">
        <f t="shared" si="172"/>
        <v>0</v>
      </c>
      <c r="AG1833" s="6"/>
      <c r="AH1833" s="6"/>
      <c r="AI1833" s="6"/>
      <c r="AJ1833" s="6"/>
      <c r="AK1833" s="6"/>
      <c r="AL1833" s="12">
        <f t="shared" si="173"/>
        <v>0</v>
      </c>
      <c r="AM1833" s="11" t="str">
        <f t="shared" si="168"/>
        <v/>
      </c>
      <c r="AN1833" s="7"/>
      <c r="AO1833" s="6"/>
    </row>
    <row r="1834" spans="1:41" ht="15.75" customHeight="1" x14ac:dyDescent="0.2">
      <c r="A1834" s="4"/>
      <c r="B1834" s="7"/>
      <c r="C1834" s="8" t="str">
        <f>IFERROR(VLOOKUP(B1834,Tabla2[#All],2,FALSE),"")</f>
        <v/>
      </c>
      <c r="D1834" s="24"/>
      <c r="E1834" s="9" t="str">
        <f>IFERROR(VLOOKUP(D1834,Tabla1[],2,FALSE),"")</f>
        <v/>
      </c>
      <c r="G1834" s="24"/>
      <c r="L1834" s="3" t="str">
        <f t="shared" si="169"/>
        <v/>
      </c>
      <c r="M1834" s="24"/>
      <c r="N1834" s="24"/>
      <c r="T1834" s="6"/>
      <c r="U1834" s="6"/>
      <c r="V1834" s="10">
        <f t="shared" si="170"/>
        <v>0</v>
      </c>
      <c r="W1834" s="6"/>
      <c r="X1834" s="10">
        <f t="shared" si="171"/>
        <v>0</v>
      </c>
      <c r="Y1834" s="30"/>
      <c r="Z1834" s="30"/>
      <c r="AA1834" s="6"/>
      <c r="AB1834" s="6"/>
      <c r="AC1834" s="6"/>
      <c r="AD1834" s="6"/>
      <c r="AE1834" s="6"/>
      <c r="AF1834" s="12">
        <f t="shared" si="172"/>
        <v>0</v>
      </c>
      <c r="AG1834" s="6"/>
      <c r="AH1834" s="6"/>
      <c r="AI1834" s="6"/>
      <c r="AJ1834" s="6"/>
      <c r="AK1834" s="6"/>
      <c r="AL1834" s="12">
        <f t="shared" si="173"/>
        <v>0</v>
      </c>
      <c r="AM1834" s="11" t="str">
        <f t="shared" si="168"/>
        <v/>
      </c>
      <c r="AN1834" s="7"/>
      <c r="AO1834" s="6"/>
    </row>
    <row r="1835" spans="1:41" ht="15.75" customHeight="1" x14ac:dyDescent="0.2">
      <c r="A1835" s="4"/>
      <c r="B1835" s="7"/>
      <c r="C1835" s="8" t="str">
        <f>IFERROR(VLOOKUP(B1835,Tabla2[#All],2,FALSE),"")</f>
        <v/>
      </c>
      <c r="D1835" s="24"/>
      <c r="E1835" s="9" t="str">
        <f>IFERROR(VLOOKUP(D1835,Tabla1[],2,FALSE),"")</f>
        <v/>
      </c>
      <c r="G1835" s="24"/>
      <c r="L1835" s="3" t="str">
        <f t="shared" si="169"/>
        <v/>
      </c>
      <c r="M1835" s="24"/>
      <c r="N1835" s="24"/>
      <c r="T1835" s="6"/>
      <c r="U1835" s="6"/>
      <c r="V1835" s="10">
        <f t="shared" si="170"/>
        <v>0</v>
      </c>
      <c r="W1835" s="6"/>
      <c r="X1835" s="10">
        <f t="shared" si="171"/>
        <v>0</v>
      </c>
      <c r="Y1835" s="30"/>
      <c r="Z1835" s="30"/>
      <c r="AA1835" s="6"/>
      <c r="AB1835" s="6"/>
      <c r="AC1835" s="6"/>
      <c r="AD1835" s="6"/>
      <c r="AE1835" s="6"/>
      <c r="AF1835" s="12">
        <f t="shared" si="172"/>
        <v>0</v>
      </c>
      <c r="AG1835" s="6"/>
      <c r="AH1835" s="6"/>
      <c r="AI1835" s="6"/>
      <c r="AJ1835" s="6"/>
      <c r="AK1835" s="6"/>
      <c r="AL1835" s="12">
        <f t="shared" si="173"/>
        <v>0</v>
      </c>
      <c r="AM1835" s="11" t="str">
        <f t="shared" si="168"/>
        <v/>
      </c>
      <c r="AN1835" s="7"/>
      <c r="AO1835" s="6"/>
    </row>
    <row r="1836" spans="1:41" ht="15.75" customHeight="1" x14ac:dyDescent="0.2">
      <c r="A1836" s="4"/>
      <c r="B1836" s="7"/>
      <c r="C1836" s="8" t="str">
        <f>IFERROR(VLOOKUP(B1836,Tabla2[#All],2,FALSE),"")</f>
        <v/>
      </c>
      <c r="D1836" s="24"/>
      <c r="E1836" s="9" t="str">
        <f>IFERROR(VLOOKUP(D1836,Tabla1[],2,FALSE),"")</f>
        <v/>
      </c>
      <c r="G1836" s="24"/>
      <c r="L1836" s="3" t="str">
        <f t="shared" si="169"/>
        <v/>
      </c>
      <c r="M1836" s="24"/>
      <c r="N1836" s="24"/>
      <c r="T1836" s="6"/>
      <c r="U1836" s="6"/>
      <c r="V1836" s="10">
        <f t="shared" si="170"/>
        <v>0</v>
      </c>
      <c r="W1836" s="6"/>
      <c r="X1836" s="10">
        <f t="shared" si="171"/>
        <v>0</v>
      </c>
      <c r="Y1836" s="30"/>
      <c r="Z1836" s="30"/>
      <c r="AA1836" s="6"/>
      <c r="AB1836" s="6"/>
      <c r="AC1836" s="6"/>
      <c r="AD1836" s="6"/>
      <c r="AE1836" s="6"/>
      <c r="AF1836" s="12">
        <f t="shared" si="172"/>
        <v>0</v>
      </c>
      <c r="AG1836" s="6"/>
      <c r="AH1836" s="6"/>
      <c r="AI1836" s="6"/>
      <c r="AJ1836" s="6"/>
      <c r="AK1836" s="6"/>
      <c r="AL1836" s="12">
        <f t="shared" si="173"/>
        <v>0</v>
      </c>
      <c r="AM1836" s="11" t="str">
        <f t="shared" si="168"/>
        <v/>
      </c>
      <c r="AN1836" s="7"/>
      <c r="AO1836" s="6"/>
    </row>
    <row r="1837" spans="1:41" ht="15.75" customHeight="1" x14ac:dyDescent="0.2">
      <c r="A1837" s="4"/>
      <c r="B1837" s="7"/>
      <c r="C1837" s="8" t="str">
        <f>IFERROR(VLOOKUP(B1837,Tabla2[#All],2,FALSE),"")</f>
        <v/>
      </c>
      <c r="D1837" s="24"/>
      <c r="E1837" s="9" t="str">
        <f>IFERROR(VLOOKUP(D1837,Tabla1[],2,FALSE),"")</f>
        <v/>
      </c>
      <c r="G1837" s="24"/>
      <c r="L1837" s="3" t="str">
        <f t="shared" si="169"/>
        <v/>
      </c>
      <c r="M1837" s="24"/>
      <c r="N1837" s="24"/>
      <c r="T1837" s="6"/>
      <c r="U1837" s="6"/>
      <c r="V1837" s="10">
        <f t="shared" si="170"/>
        <v>0</v>
      </c>
      <c r="W1837" s="6"/>
      <c r="X1837" s="10">
        <f t="shared" si="171"/>
        <v>0</v>
      </c>
      <c r="Y1837" s="30"/>
      <c r="Z1837" s="30"/>
      <c r="AA1837" s="6"/>
      <c r="AB1837" s="6"/>
      <c r="AC1837" s="6"/>
      <c r="AD1837" s="6"/>
      <c r="AE1837" s="6"/>
      <c r="AF1837" s="12">
        <f t="shared" si="172"/>
        <v>0</v>
      </c>
      <c r="AG1837" s="6"/>
      <c r="AH1837" s="6"/>
      <c r="AI1837" s="6"/>
      <c r="AJ1837" s="6"/>
      <c r="AK1837" s="6"/>
      <c r="AL1837" s="12">
        <f t="shared" si="173"/>
        <v>0</v>
      </c>
      <c r="AM1837" s="11" t="str">
        <f t="shared" si="168"/>
        <v/>
      </c>
      <c r="AN1837" s="7"/>
      <c r="AO1837" s="6"/>
    </row>
    <row r="1838" spans="1:41" ht="15.75" customHeight="1" x14ac:dyDescent="0.2">
      <c r="A1838" s="4"/>
      <c r="B1838" s="7"/>
      <c r="C1838" s="8" t="str">
        <f>IFERROR(VLOOKUP(B1838,Tabla2[#All],2,FALSE),"")</f>
        <v/>
      </c>
      <c r="D1838" s="24"/>
      <c r="E1838" s="9" t="str">
        <f>IFERROR(VLOOKUP(D1838,Tabla1[],2,FALSE),"")</f>
        <v/>
      </c>
      <c r="G1838" s="24"/>
      <c r="L1838" s="3" t="str">
        <f t="shared" si="169"/>
        <v/>
      </c>
      <c r="M1838" s="24"/>
      <c r="N1838" s="24"/>
      <c r="T1838" s="6"/>
      <c r="U1838" s="6"/>
      <c r="V1838" s="10">
        <f t="shared" si="170"/>
        <v>0</v>
      </c>
      <c r="W1838" s="6"/>
      <c r="X1838" s="10">
        <f t="shared" si="171"/>
        <v>0</v>
      </c>
      <c r="Y1838" s="30"/>
      <c r="Z1838" s="30"/>
      <c r="AA1838" s="6"/>
      <c r="AB1838" s="6"/>
      <c r="AC1838" s="6"/>
      <c r="AD1838" s="6"/>
      <c r="AE1838" s="6"/>
      <c r="AF1838" s="12">
        <f t="shared" si="172"/>
        <v>0</v>
      </c>
      <c r="AG1838" s="6"/>
      <c r="AH1838" s="6"/>
      <c r="AI1838" s="6"/>
      <c r="AJ1838" s="6"/>
      <c r="AK1838" s="6"/>
      <c r="AL1838" s="12">
        <f t="shared" si="173"/>
        <v>0</v>
      </c>
      <c r="AM1838" s="11" t="str">
        <f t="shared" si="168"/>
        <v/>
      </c>
      <c r="AN1838" s="7"/>
      <c r="AO1838" s="6"/>
    </row>
    <row r="1839" spans="1:41" ht="15.75" customHeight="1" x14ac:dyDescent="0.2">
      <c r="A1839" s="4"/>
      <c r="B1839" s="7"/>
      <c r="C1839" s="8" t="str">
        <f>IFERROR(VLOOKUP(B1839,Tabla2[#All],2,FALSE),"")</f>
        <v/>
      </c>
      <c r="D1839" s="24"/>
      <c r="E1839" s="9" t="str">
        <f>IFERROR(VLOOKUP(D1839,Tabla1[],2,FALSE),"")</f>
        <v/>
      </c>
      <c r="G1839" s="24"/>
      <c r="L1839" s="3" t="str">
        <f t="shared" si="169"/>
        <v/>
      </c>
      <c r="M1839" s="24"/>
      <c r="N1839" s="24"/>
      <c r="T1839" s="6"/>
      <c r="U1839" s="6"/>
      <c r="V1839" s="10">
        <f t="shared" si="170"/>
        <v>0</v>
      </c>
      <c r="W1839" s="6"/>
      <c r="X1839" s="10">
        <f t="shared" si="171"/>
        <v>0</v>
      </c>
      <c r="Y1839" s="30"/>
      <c r="Z1839" s="30"/>
      <c r="AA1839" s="6"/>
      <c r="AB1839" s="6"/>
      <c r="AC1839" s="6"/>
      <c r="AD1839" s="6"/>
      <c r="AE1839" s="6"/>
      <c r="AF1839" s="12">
        <f t="shared" si="172"/>
        <v>0</v>
      </c>
      <c r="AG1839" s="6"/>
      <c r="AH1839" s="6"/>
      <c r="AI1839" s="6"/>
      <c r="AJ1839" s="6"/>
      <c r="AK1839" s="6"/>
      <c r="AL1839" s="12">
        <f t="shared" si="173"/>
        <v>0</v>
      </c>
      <c r="AM1839" s="11" t="str">
        <f t="shared" si="168"/>
        <v/>
      </c>
      <c r="AN1839" s="7"/>
      <c r="AO1839" s="6"/>
    </row>
    <row r="1840" spans="1:41" ht="15.75" customHeight="1" x14ac:dyDescent="0.2">
      <c r="A1840" s="4"/>
      <c r="B1840" s="7"/>
      <c r="C1840" s="8" t="str">
        <f>IFERROR(VLOOKUP(B1840,Tabla2[#All],2,FALSE),"")</f>
        <v/>
      </c>
      <c r="D1840" s="24"/>
      <c r="E1840" s="9" t="str">
        <f>IFERROR(VLOOKUP(D1840,Tabla1[],2,FALSE),"")</f>
        <v/>
      </c>
      <c r="G1840" s="24"/>
      <c r="L1840" s="3" t="str">
        <f t="shared" si="169"/>
        <v/>
      </c>
      <c r="M1840" s="24"/>
      <c r="N1840" s="24"/>
      <c r="T1840" s="6"/>
      <c r="U1840" s="6"/>
      <c r="V1840" s="10">
        <f t="shared" si="170"/>
        <v>0</v>
      </c>
      <c r="W1840" s="6"/>
      <c r="X1840" s="10">
        <f t="shared" si="171"/>
        <v>0</v>
      </c>
      <c r="Y1840" s="30"/>
      <c r="Z1840" s="30"/>
      <c r="AA1840" s="6"/>
      <c r="AB1840" s="6"/>
      <c r="AC1840" s="6"/>
      <c r="AD1840" s="6"/>
      <c r="AE1840" s="6"/>
      <c r="AF1840" s="12">
        <f t="shared" si="172"/>
        <v>0</v>
      </c>
      <c r="AG1840" s="6"/>
      <c r="AH1840" s="6"/>
      <c r="AI1840" s="6"/>
      <c r="AJ1840" s="6"/>
      <c r="AK1840" s="6"/>
      <c r="AL1840" s="12">
        <f t="shared" si="173"/>
        <v>0</v>
      </c>
      <c r="AM1840" s="11" t="str">
        <f t="shared" si="168"/>
        <v/>
      </c>
      <c r="AN1840" s="7"/>
      <c r="AO1840" s="6"/>
    </row>
    <row r="1841" spans="1:41" ht="15.75" customHeight="1" x14ac:dyDescent="0.2">
      <c r="A1841" s="4"/>
      <c r="B1841" s="7"/>
      <c r="C1841" s="8" t="str">
        <f>IFERROR(VLOOKUP(B1841,Tabla2[#All],2,FALSE),"")</f>
        <v/>
      </c>
      <c r="D1841" s="24"/>
      <c r="E1841" s="9" t="str">
        <f>IFERROR(VLOOKUP(D1841,Tabla1[],2,FALSE),"")</f>
        <v/>
      </c>
      <c r="G1841" s="24"/>
      <c r="L1841" s="3" t="str">
        <f t="shared" si="169"/>
        <v/>
      </c>
      <c r="M1841" s="24"/>
      <c r="N1841" s="24"/>
      <c r="T1841" s="6"/>
      <c r="U1841" s="6"/>
      <c r="V1841" s="10">
        <f t="shared" si="170"/>
        <v>0</v>
      </c>
      <c r="W1841" s="6"/>
      <c r="X1841" s="10">
        <f t="shared" si="171"/>
        <v>0</v>
      </c>
      <c r="Y1841" s="30"/>
      <c r="Z1841" s="30"/>
      <c r="AA1841" s="6"/>
      <c r="AB1841" s="6"/>
      <c r="AC1841" s="6"/>
      <c r="AD1841" s="6"/>
      <c r="AE1841" s="6"/>
      <c r="AF1841" s="12">
        <f t="shared" si="172"/>
        <v>0</v>
      </c>
      <c r="AG1841" s="6"/>
      <c r="AH1841" s="6"/>
      <c r="AI1841" s="6"/>
      <c r="AJ1841" s="6"/>
      <c r="AK1841" s="6"/>
      <c r="AL1841" s="12">
        <f t="shared" si="173"/>
        <v>0</v>
      </c>
      <c r="AM1841" s="11" t="str">
        <f t="shared" si="168"/>
        <v/>
      </c>
      <c r="AN1841" s="7"/>
      <c r="AO1841" s="6"/>
    </row>
    <row r="1842" spans="1:41" ht="15.75" customHeight="1" x14ac:dyDescent="0.2">
      <c r="A1842" s="4"/>
      <c r="B1842" s="7"/>
      <c r="C1842" s="8" t="str">
        <f>IFERROR(VLOOKUP(B1842,Tabla2[#All],2,FALSE),"")</f>
        <v/>
      </c>
      <c r="D1842" s="24"/>
      <c r="E1842" s="9" t="str">
        <f>IFERROR(VLOOKUP(D1842,Tabla1[],2,FALSE),"")</f>
        <v/>
      </c>
      <c r="G1842" s="24"/>
      <c r="L1842" s="3" t="str">
        <f t="shared" si="169"/>
        <v/>
      </c>
      <c r="M1842" s="24"/>
      <c r="N1842" s="24"/>
      <c r="T1842" s="6"/>
      <c r="U1842" s="6"/>
      <c r="V1842" s="10">
        <f t="shared" si="170"/>
        <v>0</v>
      </c>
      <c r="W1842" s="6"/>
      <c r="X1842" s="10">
        <f t="shared" si="171"/>
        <v>0</v>
      </c>
      <c r="Y1842" s="30"/>
      <c r="Z1842" s="30"/>
      <c r="AA1842" s="6"/>
      <c r="AB1842" s="6"/>
      <c r="AC1842" s="6"/>
      <c r="AD1842" s="6"/>
      <c r="AE1842" s="6"/>
      <c r="AF1842" s="12">
        <f t="shared" si="172"/>
        <v>0</v>
      </c>
      <c r="AG1842" s="6"/>
      <c r="AH1842" s="6"/>
      <c r="AI1842" s="6"/>
      <c r="AJ1842" s="6"/>
      <c r="AK1842" s="6"/>
      <c r="AL1842" s="12">
        <f t="shared" si="173"/>
        <v>0</v>
      </c>
      <c r="AM1842" s="11" t="str">
        <f t="shared" si="168"/>
        <v/>
      </c>
      <c r="AN1842" s="7"/>
      <c r="AO1842" s="6"/>
    </row>
    <row r="1843" spans="1:41" ht="15.75" customHeight="1" x14ac:dyDescent="0.2">
      <c r="A1843" s="4"/>
      <c r="B1843" s="7"/>
      <c r="C1843" s="8" t="str">
        <f>IFERROR(VLOOKUP(B1843,Tabla2[#All],2,FALSE),"")</f>
        <v/>
      </c>
      <c r="D1843" s="24"/>
      <c r="E1843" s="9" t="str">
        <f>IFERROR(VLOOKUP(D1843,Tabla1[],2,FALSE),"")</f>
        <v/>
      </c>
      <c r="G1843" s="24"/>
      <c r="L1843" s="3" t="str">
        <f t="shared" si="169"/>
        <v/>
      </c>
      <c r="M1843" s="24"/>
      <c r="N1843" s="24"/>
      <c r="T1843" s="6"/>
      <c r="U1843" s="6"/>
      <c r="V1843" s="10">
        <f t="shared" si="170"/>
        <v>0</v>
      </c>
      <c r="W1843" s="6"/>
      <c r="X1843" s="10">
        <f t="shared" si="171"/>
        <v>0</v>
      </c>
      <c r="Y1843" s="30"/>
      <c r="Z1843" s="30"/>
      <c r="AA1843" s="6"/>
      <c r="AB1843" s="6"/>
      <c r="AC1843" s="6"/>
      <c r="AD1843" s="6"/>
      <c r="AE1843" s="6"/>
      <c r="AF1843" s="12">
        <f t="shared" si="172"/>
        <v>0</v>
      </c>
      <c r="AG1843" s="6"/>
      <c r="AH1843" s="6"/>
      <c r="AI1843" s="6"/>
      <c r="AJ1843" s="6"/>
      <c r="AK1843" s="6"/>
      <c r="AL1843" s="12">
        <f t="shared" si="173"/>
        <v>0</v>
      </c>
      <c r="AM1843" s="11" t="str">
        <f t="shared" si="168"/>
        <v/>
      </c>
      <c r="AN1843" s="7"/>
      <c r="AO1843" s="6"/>
    </row>
    <row r="1844" spans="1:41" ht="15.75" customHeight="1" x14ac:dyDescent="0.2">
      <c r="A1844" s="4"/>
      <c r="B1844" s="7"/>
      <c r="C1844" s="8" t="str">
        <f>IFERROR(VLOOKUP(B1844,Tabla2[#All],2,FALSE),"")</f>
        <v/>
      </c>
      <c r="D1844" s="24"/>
      <c r="E1844" s="9" t="str">
        <f>IFERROR(VLOOKUP(D1844,Tabla1[],2,FALSE),"")</f>
        <v/>
      </c>
      <c r="G1844" s="24"/>
      <c r="L1844" s="3" t="str">
        <f t="shared" si="169"/>
        <v/>
      </c>
      <c r="M1844" s="24"/>
      <c r="N1844" s="24"/>
      <c r="T1844" s="6"/>
      <c r="U1844" s="6"/>
      <c r="V1844" s="10">
        <f t="shared" si="170"/>
        <v>0</v>
      </c>
      <c r="W1844" s="6"/>
      <c r="X1844" s="10">
        <f t="shared" si="171"/>
        <v>0</v>
      </c>
      <c r="Y1844" s="30"/>
      <c r="Z1844" s="30"/>
      <c r="AA1844" s="6"/>
      <c r="AB1844" s="6"/>
      <c r="AC1844" s="6"/>
      <c r="AD1844" s="6"/>
      <c r="AE1844" s="6"/>
      <c r="AF1844" s="12">
        <f t="shared" si="172"/>
        <v>0</v>
      </c>
      <c r="AG1844" s="6"/>
      <c r="AH1844" s="6"/>
      <c r="AI1844" s="6"/>
      <c r="AJ1844" s="6"/>
      <c r="AK1844" s="6"/>
      <c r="AL1844" s="12">
        <f t="shared" si="173"/>
        <v>0</v>
      </c>
      <c r="AM1844" s="11" t="str">
        <f t="shared" si="168"/>
        <v/>
      </c>
      <c r="AN1844" s="7"/>
      <c r="AO1844" s="6"/>
    </row>
    <row r="1845" spans="1:41" ht="15.75" customHeight="1" x14ac:dyDescent="0.2">
      <c r="A1845" s="4"/>
      <c r="B1845" s="7"/>
      <c r="C1845" s="8" t="str">
        <f>IFERROR(VLOOKUP(B1845,Tabla2[#All],2,FALSE),"")</f>
        <v/>
      </c>
      <c r="D1845" s="24"/>
      <c r="E1845" s="9" t="str">
        <f>IFERROR(VLOOKUP(D1845,Tabla1[],2,FALSE),"")</f>
        <v/>
      </c>
      <c r="G1845" s="24"/>
      <c r="L1845" s="3" t="str">
        <f t="shared" si="169"/>
        <v/>
      </c>
      <c r="M1845" s="24"/>
      <c r="N1845" s="24"/>
      <c r="T1845" s="6"/>
      <c r="U1845" s="6"/>
      <c r="V1845" s="10">
        <f t="shared" si="170"/>
        <v>0</v>
      </c>
      <c r="W1845" s="6"/>
      <c r="X1845" s="10">
        <f t="shared" si="171"/>
        <v>0</v>
      </c>
      <c r="Y1845" s="30"/>
      <c r="Z1845" s="30"/>
      <c r="AA1845" s="6"/>
      <c r="AB1845" s="6"/>
      <c r="AC1845" s="6"/>
      <c r="AD1845" s="6"/>
      <c r="AE1845" s="6"/>
      <c r="AF1845" s="12">
        <f t="shared" si="172"/>
        <v>0</v>
      </c>
      <c r="AG1845" s="6"/>
      <c r="AH1845" s="6"/>
      <c r="AI1845" s="6"/>
      <c r="AJ1845" s="6"/>
      <c r="AK1845" s="6"/>
      <c r="AL1845" s="12">
        <f t="shared" si="173"/>
        <v>0</v>
      </c>
      <c r="AM1845" s="11" t="str">
        <f t="shared" si="168"/>
        <v/>
      </c>
      <c r="AN1845" s="7"/>
      <c r="AO1845" s="6"/>
    </row>
    <row r="1846" spans="1:41" ht="15.75" customHeight="1" x14ac:dyDescent="0.2">
      <c r="A1846" s="4"/>
      <c r="B1846" s="7"/>
      <c r="C1846" s="8" t="str">
        <f>IFERROR(VLOOKUP(B1846,Tabla2[#All],2,FALSE),"")</f>
        <v/>
      </c>
      <c r="D1846" s="24"/>
      <c r="E1846" s="9" t="str">
        <f>IFERROR(VLOOKUP(D1846,Tabla1[],2,FALSE),"")</f>
        <v/>
      </c>
      <c r="G1846" s="24"/>
      <c r="L1846" s="3" t="str">
        <f t="shared" si="169"/>
        <v/>
      </c>
      <c r="M1846" s="24"/>
      <c r="N1846" s="24"/>
      <c r="T1846" s="6"/>
      <c r="U1846" s="6"/>
      <c r="V1846" s="10">
        <f t="shared" si="170"/>
        <v>0</v>
      </c>
      <c r="W1846" s="6"/>
      <c r="X1846" s="10">
        <f t="shared" si="171"/>
        <v>0</v>
      </c>
      <c r="Y1846" s="30"/>
      <c r="Z1846" s="30"/>
      <c r="AA1846" s="6"/>
      <c r="AB1846" s="6"/>
      <c r="AC1846" s="6"/>
      <c r="AD1846" s="6"/>
      <c r="AE1846" s="6"/>
      <c r="AF1846" s="12">
        <f t="shared" si="172"/>
        <v>0</v>
      </c>
      <c r="AG1846" s="6"/>
      <c r="AH1846" s="6"/>
      <c r="AI1846" s="6"/>
      <c r="AJ1846" s="6"/>
      <c r="AK1846" s="6"/>
      <c r="AL1846" s="12">
        <f t="shared" si="173"/>
        <v>0</v>
      </c>
      <c r="AM1846" s="11" t="str">
        <f t="shared" si="168"/>
        <v/>
      </c>
      <c r="AN1846" s="7"/>
      <c r="AO1846" s="6"/>
    </row>
    <row r="1847" spans="1:41" ht="15.75" customHeight="1" x14ac:dyDescent="0.2">
      <c r="A1847" s="4"/>
      <c r="B1847" s="7"/>
      <c r="C1847" s="8" t="str">
        <f>IFERROR(VLOOKUP(B1847,Tabla2[#All],2,FALSE),"")</f>
        <v/>
      </c>
      <c r="D1847" s="24"/>
      <c r="E1847" s="9" t="str">
        <f>IFERROR(VLOOKUP(D1847,Tabla1[],2,FALSE),"")</f>
        <v/>
      </c>
      <c r="G1847" s="24"/>
      <c r="L1847" s="3" t="str">
        <f t="shared" si="169"/>
        <v/>
      </c>
      <c r="M1847" s="24"/>
      <c r="N1847" s="24"/>
      <c r="T1847" s="6"/>
      <c r="U1847" s="6"/>
      <c r="V1847" s="10">
        <f t="shared" si="170"/>
        <v>0</v>
      </c>
      <c r="W1847" s="6"/>
      <c r="X1847" s="10">
        <f t="shared" si="171"/>
        <v>0</v>
      </c>
      <c r="Y1847" s="30"/>
      <c r="Z1847" s="30"/>
      <c r="AA1847" s="6"/>
      <c r="AB1847" s="6"/>
      <c r="AC1847" s="6"/>
      <c r="AD1847" s="6"/>
      <c r="AE1847" s="6"/>
      <c r="AF1847" s="12">
        <f t="shared" si="172"/>
        <v>0</v>
      </c>
      <c r="AG1847" s="6"/>
      <c r="AH1847" s="6"/>
      <c r="AI1847" s="6"/>
      <c r="AJ1847" s="6"/>
      <c r="AK1847" s="6"/>
      <c r="AL1847" s="12">
        <f t="shared" si="173"/>
        <v>0</v>
      </c>
      <c r="AM1847" s="11" t="str">
        <f t="shared" si="168"/>
        <v/>
      </c>
      <c r="AN1847" s="7"/>
      <c r="AO1847" s="6"/>
    </row>
    <row r="1848" spans="1:41" ht="15.75" customHeight="1" x14ac:dyDescent="0.2">
      <c r="A1848" s="4"/>
      <c r="B1848" s="7"/>
      <c r="C1848" s="8" t="str">
        <f>IFERROR(VLOOKUP(B1848,Tabla2[#All],2,FALSE),"")</f>
        <v/>
      </c>
      <c r="D1848" s="24"/>
      <c r="E1848" s="9" t="str">
        <f>IFERROR(VLOOKUP(D1848,Tabla1[],2,FALSE),"")</f>
        <v/>
      </c>
      <c r="G1848" s="24"/>
      <c r="L1848" s="3" t="str">
        <f t="shared" si="169"/>
        <v/>
      </c>
      <c r="M1848" s="24"/>
      <c r="N1848" s="24"/>
      <c r="T1848" s="6"/>
      <c r="U1848" s="6"/>
      <c r="V1848" s="10">
        <f t="shared" si="170"/>
        <v>0</v>
      </c>
      <c r="W1848" s="6"/>
      <c r="X1848" s="10">
        <f t="shared" si="171"/>
        <v>0</v>
      </c>
      <c r="Y1848" s="30"/>
      <c r="Z1848" s="30"/>
      <c r="AA1848" s="6"/>
      <c r="AB1848" s="6"/>
      <c r="AC1848" s="6"/>
      <c r="AD1848" s="6"/>
      <c r="AE1848" s="6"/>
      <c r="AF1848" s="12">
        <f t="shared" si="172"/>
        <v>0</v>
      </c>
      <c r="AG1848" s="6"/>
      <c r="AH1848" s="6"/>
      <c r="AI1848" s="6"/>
      <c r="AJ1848" s="6"/>
      <c r="AK1848" s="6"/>
      <c r="AL1848" s="12">
        <f t="shared" si="173"/>
        <v>0</v>
      </c>
      <c r="AM1848" s="11" t="str">
        <f t="shared" si="168"/>
        <v/>
      </c>
      <c r="AN1848" s="7"/>
      <c r="AO1848" s="6"/>
    </row>
    <row r="1849" spans="1:41" ht="15.75" customHeight="1" x14ac:dyDescent="0.2">
      <c r="A1849" s="4"/>
      <c r="B1849" s="7"/>
      <c r="C1849" s="8" t="str">
        <f>IFERROR(VLOOKUP(B1849,Tabla2[#All],2,FALSE),"")</f>
        <v/>
      </c>
      <c r="D1849" s="24"/>
      <c r="E1849" s="9" t="str">
        <f>IFERROR(VLOOKUP(D1849,Tabla1[],2,FALSE),"")</f>
        <v/>
      </c>
      <c r="G1849" s="24"/>
      <c r="L1849" s="3" t="str">
        <f t="shared" si="169"/>
        <v/>
      </c>
      <c r="M1849" s="24"/>
      <c r="N1849" s="24"/>
      <c r="T1849" s="6"/>
      <c r="U1849" s="6"/>
      <c r="V1849" s="10">
        <f t="shared" si="170"/>
        <v>0</v>
      </c>
      <c r="W1849" s="6"/>
      <c r="X1849" s="10">
        <f t="shared" si="171"/>
        <v>0</v>
      </c>
      <c r="Y1849" s="30"/>
      <c r="Z1849" s="30"/>
      <c r="AA1849" s="6"/>
      <c r="AB1849" s="6"/>
      <c r="AC1849" s="6"/>
      <c r="AD1849" s="6"/>
      <c r="AE1849" s="6"/>
      <c r="AF1849" s="12">
        <f t="shared" si="172"/>
        <v>0</v>
      </c>
      <c r="AG1849" s="6"/>
      <c r="AH1849" s="6"/>
      <c r="AI1849" s="6"/>
      <c r="AJ1849" s="6"/>
      <c r="AK1849" s="6"/>
      <c r="AL1849" s="12">
        <f t="shared" si="173"/>
        <v>0</v>
      </c>
      <c r="AM1849" s="11" t="str">
        <f t="shared" si="168"/>
        <v/>
      </c>
      <c r="AN1849" s="7"/>
      <c r="AO1849" s="6"/>
    </row>
    <row r="1850" spans="1:41" ht="15.75" customHeight="1" x14ac:dyDescent="0.2">
      <c r="A1850" s="4"/>
      <c r="B1850" s="7"/>
      <c r="C1850" s="8" t="str">
        <f>IFERROR(VLOOKUP(B1850,Tabla2[#All],2,FALSE),"")</f>
        <v/>
      </c>
      <c r="D1850" s="24"/>
      <c r="E1850" s="9" t="str">
        <f>IFERROR(VLOOKUP(D1850,Tabla1[],2,FALSE),"")</f>
        <v/>
      </c>
      <c r="G1850" s="24"/>
      <c r="L1850" s="3" t="str">
        <f t="shared" si="169"/>
        <v/>
      </c>
      <c r="M1850" s="24"/>
      <c r="N1850" s="24"/>
      <c r="T1850" s="6"/>
      <c r="U1850" s="6"/>
      <c r="V1850" s="10">
        <f t="shared" si="170"/>
        <v>0</v>
      </c>
      <c r="W1850" s="6"/>
      <c r="X1850" s="10">
        <f t="shared" si="171"/>
        <v>0</v>
      </c>
      <c r="Y1850" s="30"/>
      <c r="Z1850" s="30"/>
      <c r="AA1850" s="6"/>
      <c r="AB1850" s="6"/>
      <c r="AC1850" s="6"/>
      <c r="AD1850" s="6"/>
      <c r="AE1850" s="6"/>
      <c r="AF1850" s="12">
        <f t="shared" si="172"/>
        <v>0</v>
      </c>
      <c r="AG1850" s="6"/>
      <c r="AH1850" s="6"/>
      <c r="AI1850" s="6"/>
      <c r="AJ1850" s="6"/>
      <c r="AK1850" s="6"/>
      <c r="AL1850" s="12">
        <f t="shared" si="173"/>
        <v>0</v>
      </c>
      <c r="AM1850" s="11" t="str">
        <f t="shared" si="168"/>
        <v/>
      </c>
      <c r="AN1850" s="7"/>
      <c r="AO1850" s="6"/>
    </row>
    <row r="1851" spans="1:41" ht="15.75" customHeight="1" x14ac:dyDescent="0.2">
      <c r="A1851" s="4"/>
      <c r="B1851" s="7"/>
      <c r="C1851" s="8" t="str">
        <f>IFERROR(VLOOKUP(B1851,Tabla2[#All],2,FALSE),"")</f>
        <v/>
      </c>
      <c r="D1851" s="24"/>
      <c r="E1851" s="9" t="str">
        <f>IFERROR(VLOOKUP(D1851,Tabla1[],2,FALSE),"")</f>
        <v/>
      </c>
      <c r="G1851" s="24"/>
      <c r="L1851" s="3" t="str">
        <f t="shared" si="169"/>
        <v/>
      </c>
      <c r="M1851" s="24"/>
      <c r="N1851" s="24"/>
      <c r="T1851" s="6"/>
      <c r="U1851" s="6"/>
      <c r="V1851" s="10">
        <f t="shared" si="170"/>
        <v>0</v>
      </c>
      <c r="W1851" s="6"/>
      <c r="X1851" s="10">
        <f t="shared" si="171"/>
        <v>0</v>
      </c>
      <c r="Y1851" s="30"/>
      <c r="Z1851" s="30"/>
      <c r="AA1851" s="6"/>
      <c r="AB1851" s="6"/>
      <c r="AC1851" s="6"/>
      <c r="AD1851" s="6"/>
      <c r="AE1851" s="6"/>
      <c r="AF1851" s="12">
        <f t="shared" si="172"/>
        <v>0</v>
      </c>
      <c r="AG1851" s="6"/>
      <c r="AH1851" s="6"/>
      <c r="AI1851" s="6"/>
      <c r="AJ1851" s="6"/>
      <c r="AK1851" s="6"/>
      <c r="AL1851" s="12">
        <f t="shared" si="173"/>
        <v>0</v>
      </c>
      <c r="AM1851" s="11" t="str">
        <f t="shared" si="168"/>
        <v/>
      </c>
      <c r="AN1851" s="7"/>
      <c r="AO1851" s="6"/>
    </row>
    <row r="1852" spans="1:41" ht="15.75" customHeight="1" x14ac:dyDescent="0.2">
      <c r="A1852" s="4"/>
      <c r="B1852" s="7"/>
      <c r="C1852" s="8" t="str">
        <f>IFERROR(VLOOKUP(B1852,Tabla2[#All],2,FALSE),"")</f>
        <v/>
      </c>
      <c r="D1852" s="24"/>
      <c r="E1852" s="9" t="str">
        <f>IFERROR(VLOOKUP(D1852,Tabla1[],2,FALSE),"")</f>
        <v/>
      </c>
      <c r="G1852" s="24"/>
      <c r="L1852" s="3" t="str">
        <f t="shared" si="169"/>
        <v/>
      </c>
      <c r="M1852" s="24"/>
      <c r="N1852" s="24"/>
      <c r="T1852" s="6"/>
      <c r="U1852" s="6"/>
      <c r="V1852" s="10">
        <f t="shared" si="170"/>
        <v>0</v>
      </c>
      <c r="W1852" s="6"/>
      <c r="X1852" s="10">
        <f t="shared" si="171"/>
        <v>0</v>
      </c>
      <c r="Y1852" s="30"/>
      <c r="Z1852" s="30"/>
      <c r="AA1852" s="6"/>
      <c r="AB1852" s="6"/>
      <c r="AC1852" s="6"/>
      <c r="AD1852" s="6"/>
      <c r="AE1852" s="6"/>
      <c r="AF1852" s="12">
        <f t="shared" si="172"/>
        <v>0</v>
      </c>
      <c r="AG1852" s="6"/>
      <c r="AH1852" s="6"/>
      <c r="AI1852" s="6"/>
      <c r="AJ1852" s="6"/>
      <c r="AK1852" s="6"/>
      <c r="AL1852" s="12">
        <f t="shared" si="173"/>
        <v>0</v>
      </c>
      <c r="AM1852" s="11" t="str">
        <f t="shared" si="168"/>
        <v/>
      </c>
      <c r="AN1852" s="7"/>
      <c r="AO1852" s="6"/>
    </row>
    <row r="1853" spans="1:41" ht="15.75" customHeight="1" x14ac:dyDescent="0.2">
      <c r="A1853" s="4"/>
      <c r="B1853" s="7"/>
      <c r="C1853" s="8" t="str">
        <f>IFERROR(VLOOKUP(B1853,Tabla2[#All],2,FALSE),"")</f>
        <v/>
      </c>
      <c r="D1853" s="24"/>
      <c r="E1853" s="9" t="str">
        <f>IFERROR(VLOOKUP(D1853,Tabla1[],2,FALSE),"")</f>
        <v/>
      </c>
      <c r="G1853" s="24"/>
      <c r="L1853" s="3" t="str">
        <f t="shared" si="169"/>
        <v/>
      </c>
      <c r="M1853" s="24"/>
      <c r="N1853" s="24"/>
      <c r="T1853" s="6"/>
      <c r="U1853" s="6"/>
      <c r="V1853" s="10">
        <f t="shared" si="170"/>
        <v>0</v>
      </c>
      <c r="W1853" s="6"/>
      <c r="X1853" s="10">
        <f t="shared" si="171"/>
        <v>0</v>
      </c>
      <c r="Y1853" s="30"/>
      <c r="Z1853" s="30"/>
      <c r="AA1853" s="6"/>
      <c r="AB1853" s="6"/>
      <c r="AC1853" s="6"/>
      <c r="AD1853" s="6"/>
      <c r="AE1853" s="6"/>
      <c r="AF1853" s="12">
        <f t="shared" si="172"/>
        <v>0</v>
      </c>
      <c r="AG1853" s="6"/>
      <c r="AH1853" s="6"/>
      <c r="AI1853" s="6"/>
      <c r="AJ1853" s="6"/>
      <c r="AK1853" s="6"/>
      <c r="AL1853" s="12">
        <f t="shared" si="173"/>
        <v>0</v>
      </c>
      <c r="AM1853" s="11" t="str">
        <f t="shared" si="168"/>
        <v/>
      </c>
      <c r="AN1853" s="7"/>
      <c r="AO1853" s="6"/>
    </row>
    <row r="1854" spans="1:41" ht="15.75" customHeight="1" x14ac:dyDescent="0.2">
      <c r="A1854" s="4"/>
      <c r="B1854" s="7"/>
      <c r="C1854" s="8" t="str">
        <f>IFERROR(VLOOKUP(B1854,Tabla2[#All],2,FALSE),"")</f>
        <v/>
      </c>
      <c r="D1854" s="24"/>
      <c r="E1854" s="9" t="str">
        <f>IFERROR(VLOOKUP(D1854,Tabla1[],2,FALSE),"")</f>
        <v/>
      </c>
      <c r="G1854" s="24"/>
      <c r="L1854" s="3" t="str">
        <f t="shared" si="169"/>
        <v/>
      </c>
      <c r="M1854" s="24"/>
      <c r="N1854" s="24"/>
      <c r="T1854" s="6"/>
      <c r="U1854" s="6"/>
      <c r="V1854" s="10">
        <f t="shared" si="170"/>
        <v>0</v>
      </c>
      <c r="W1854" s="6"/>
      <c r="X1854" s="10">
        <f t="shared" si="171"/>
        <v>0</v>
      </c>
      <c r="Y1854" s="30"/>
      <c r="Z1854" s="30"/>
      <c r="AA1854" s="6"/>
      <c r="AB1854" s="6"/>
      <c r="AC1854" s="6"/>
      <c r="AD1854" s="6"/>
      <c r="AE1854" s="6"/>
      <c r="AF1854" s="12">
        <f t="shared" si="172"/>
        <v>0</v>
      </c>
      <c r="AG1854" s="6"/>
      <c r="AH1854" s="6"/>
      <c r="AI1854" s="6"/>
      <c r="AJ1854" s="6"/>
      <c r="AK1854" s="6"/>
      <c r="AL1854" s="12">
        <f t="shared" si="173"/>
        <v>0</v>
      </c>
      <c r="AM1854" s="11" t="str">
        <f t="shared" si="168"/>
        <v/>
      </c>
      <c r="AN1854" s="7"/>
      <c r="AO1854" s="6"/>
    </row>
    <row r="1855" spans="1:41" ht="15.75" customHeight="1" x14ac:dyDescent="0.2">
      <c r="A1855" s="4"/>
      <c r="B1855" s="7"/>
      <c r="C1855" s="8" t="str">
        <f>IFERROR(VLOOKUP(B1855,Tabla2[#All],2,FALSE),"")</f>
        <v/>
      </c>
      <c r="D1855" s="24"/>
      <c r="E1855" s="9" t="str">
        <f>IFERROR(VLOOKUP(D1855,Tabla1[],2,FALSE),"")</f>
        <v/>
      </c>
      <c r="G1855" s="24"/>
      <c r="L1855" s="3" t="str">
        <f t="shared" si="169"/>
        <v/>
      </c>
      <c r="M1855" s="24"/>
      <c r="N1855" s="24"/>
      <c r="T1855" s="6"/>
      <c r="U1855" s="6"/>
      <c r="V1855" s="10">
        <f t="shared" si="170"/>
        <v>0</v>
      </c>
      <c r="W1855" s="6"/>
      <c r="X1855" s="10">
        <f t="shared" si="171"/>
        <v>0</v>
      </c>
      <c r="Y1855" s="30"/>
      <c r="Z1855" s="30"/>
      <c r="AA1855" s="6"/>
      <c r="AB1855" s="6"/>
      <c r="AC1855" s="6"/>
      <c r="AD1855" s="6"/>
      <c r="AE1855" s="6"/>
      <c r="AF1855" s="12">
        <f t="shared" si="172"/>
        <v>0</v>
      </c>
      <c r="AG1855" s="6"/>
      <c r="AH1855" s="6"/>
      <c r="AI1855" s="6"/>
      <c r="AJ1855" s="6"/>
      <c r="AK1855" s="6"/>
      <c r="AL1855" s="12">
        <f t="shared" si="173"/>
        <v>0</v>
      </c>
      <c r="AM1855" s="11" t="str">
        <f t="shared" si="168"/>
        <v/>
      </c>
      <c r="AN1855" s="7"/>
      <c r="AO1855" s="6"/>
    </row>
    <row r="1856" spans="1:41" ht="15.75" customHeight="1" x14ac:dyDescent="0.2">
      <c r="A1856" s="4"/>
      <c r="B1856" s="7"/>
      <c r="C1856" s="8" t="str">
        <f>IFERROR(VLOOKUP(B1856,Tabla2[#All],2,FALSE),"")</f>
        <v/>
      </c>
      <c r="D1856" s="24"/>
      <c r="E1856" s="9" t="str">
        <f>IFERROR(VLOOKUP(D1856,Tabla1[],2,FALSE),"")</f>
        <v/>
      </c>
      <c r="G1856" s="24"/>
      <c r="L1856" s="3" t="str">
        <f t="shared" si="169"/>
        <v/>
      </c>
      <c r="M1856" s="24"/>
      <c r="N1856" s="24"/>
      <c r="T1856" s="6"/>
      <c r="U1856" s="6"/>
      <c r="V1856" s="10">
        <f t="shared" si="170"/>
        <v>0</v>
      </c>
      <c r="W1856" s="6"/>
      <c r="X1856" s="10">
        <f t="shared" si="171"/>
        <v>0</v>
      </c>
      <c r="Y1856" s="30"/>
      <c r="Z1856" s="30"/>
      <c r="AA1856" s="6"/>
      <c r="AB1856" s="6"/>
      <c r="AC1856" s="6"/>
      <c r="AD1856" s="6"/>
      <c r="AE1856" s="6"/>
      <c r="AF1856" s="12">
        <f t="shared" si="172"/>
        <v>0</v>
      </c>
      <c r="AG1856" s="6"/>
      <c r="AH1856" s="6"/>
      <c r="AI1856" s="6"/>
      <c r="AJ1856" s="6"/>
      <c r="AK1856" s="6"/>
      <c r="AL1856" s="12">
        <f t="shared" si="173"/>
        <v>0</v>
      </c>
      <c r="AM1856" s="11" t="str">
        <f t="shared" si="168"/>
        <v/>
      </c>
      <c r="AN1856" s="7"/>
      <c r="AO1856" s="6"/>
    </row>
    <row r="1857" spans="1:41" ht="15.75" customHeight="1" x14ac:dyDescent="0.2">
      <c r="A1857" s="4"/>
      <c r="B1857" s="7"/>
      <c r="C1857" s="8" t="str">
        <f>IFERROR(VLOOKUP(B1857,Tabla2[#All],2,FALSE),"")</f>
        <v/>
      </c>
      <c r="D1857" s="24"/>
      <c r="E1857" s="9" t="str">
        <f>IFERROR(VLOOKUP(D1857,Tabla1[],2,FALSE),"")</f>
        <v/>
      </c>
      <c r="G1857" s="24"/>
      <c r="L1857" s="3" t="str">
        <f t="shared" si="169"/>
        <v/>
      </c>
      <c r="M1857" s="24"/>
      <c r="N1857" s="24"/>
      <c r="T1857" s="6"/>
      <c r="U1857" s="6"/>
      <c r="V1857" s="10">
        <f t="shared" si="170"/>
        <v>0</v>
      </c>
      <c r="W1857" s="6"/>
      <c r="X1857" s="10">
        <f t="shared" si="171"/>
        <v>0</v>
      </c>
      <c r="Y1857" s="30"/>
      <c r="Z1857" s="30"/>
      <c r="AA1857" s="6"/>
      <c r="AB1857" s="6"/>
      <c r="AC1857" s="6"/>
      <c r="AD1857" s="6"/>
      <c r="AE1857" s="6"/>
      <c r="AF1857" s="12">
        <f t="shared" si="172"/>
        <v>0</v>
      </c>
      <c r="AG1857" s="6"/>
      <c r="AH1857" s="6"/>
      <c r="AI1857" s="6"/>
      <c r="AJ1857" s="6"/>
      <c r="AK1857" s="6"/>
      <c r="AL1857" s="12">
        <f t="shared" si="173"/>
        <v>0</v>
      </c>
      <c r="AM1857" s="11" t="str">
        <f t="shared" si="168"/>
        <v/>
      </c>
      <c r="AN1857" s="7"/>
      <c r="AO1857" s="6"/>
    </row>
    <row r="1858" spans="1:41" ht="15.75" customHeight="1" x14ac:dyDescent="0.2">
      <c r="A1858" s="4"/>
      <c r="B1858" s="7"/>
      <c r="C1858" s="8" t="str">
        <f>IFERROR(VLOOKUP(B1858,Tabla2[#All],2,FALSE),"")</f>
        <v/>
      </c>
      <c r="D1858" s="24"/>
      <c r="E1858" s="9" t="str">
        <f>IFERROR(VLOOKUP(D1858,Tabla1[],2,FALSE),"")</f>
        <v/>
      </c>
      <c r="G1858" s="24"/>
      <c r="L1858" s="3" t="str">
        <f t="shared" si="169"/>
        <v/>
      </c>
      <c r="M1858" s="24"/>
      <c r="N1858" s="24"/>
      <c r="T1858" s="6"/>
      <c r="U1858" s="6"/>
      <c r="V1858" s="10">
        <f t="shared" si="170"/>
        <v>0</v>
      </c>
      <c r="W1858" s="6"/>
      <c r="X1858" s="10">
        <f t="shared" si="171"/>
        <v>0</v>
      </c>
      <c r="Y1858" s="30"/>
      <c r="Z1858" s="30"/>
      <c r="AA1858" s="6"/>
      <c r="AB1858" s="6"/>
      <c r="AC1858" s="6"/>
      <c r="AD1858" s="6"/>
      <c r="AE1858" s="6"/>
      <c r="AF1858" s="12">
        <f t="shared" si="172"/>
        <v>0</v>
      </c>
      <c r="AG1858" s="6"/>
      <c r="AH1858" s="6"/>
      <c r="AI1858" s="6"/>
      <c r="AJ1858" s="6"/>
      <c r="AK1858" s="6"/>
      <c r="AL1858" s="12">
        <f t="shared" si="173"/>
        <v>0</v>
      </c>
      <c r="AM1858" s="11" t="str">
        <f t="shared" si="168"/>
        <v/>
      </c>
      <c r="AN1858" s="7"/>
      <c r="AO1858" s="6"/>
    </row>
    <row r="1859" spans="1:41" ht="15.75" customHeight="1" x14ac:dyDescent="0.2">
      <c r="A1859" s="4"/>
      <c r="B1859" s="7"/>
      <c r="C1859" s="8" t="str">
        <f>IFERROR(VLOOKUP(B1859,Tabla2[#All],2,FALSE),"")</f>
        <v/>
      </c>
      <c r="D1859" s="24"/>
      <c r="E1859" s="9" t="str">
        <f>IFERROR(VLOOKUP(D1859,Tabla1[],2,FALSE),"")</f>
        <v/>
      </c>
      <c r="G1859" s="24"/>
      <c r="L1859" s="3" t="str">
        <f t="shared" si="169"/>
        <v/>
      </c>
      <c r="M1859" s="24"/>
      <c r="N1859" s="24"/>
      <c r="T1859" s="6"/>
      <c r="U1859" s="6"/>
      <c r="V1859" s="10">
        <f t="shared" si="170"/>
        <v>0</v>
      </c>
      <c r="W1859" s="6"/>
      <c r="X1859" s="10">
        <f t="shared" si="171"/>
        <v>0</v>
      </c>
      <c r="Y1859" s="30"/>
      <c r="Z1859" s="30"/>
      <c r="AA1859" s="6"/>
      <c r="AB1859" s="6"/>
      <c r="AC1859" s="6"/>
      <c r="AD1859" s="6"/>
      <c r="AE1859" s="6"/>
      <c r="AF1859" s="12">
        <f t="shared" si="172"/>
        <v>0</v>
      </c>
      <c r="AG1859" s="6"/>
      <c r="AH1859" s="6"/>
      <c r="AI1859" s="6"/>
      <c r="AJ1859" s="6"/>
      <c r="AK1859" s="6"/>
      <c r="AL1859" s="12">
        <f t="shared" si="173"/>
        <v>0</v>
      </c>
      <c r="AM1859" s="11" t="str">
        <f t="shared" si="168"/>
        <v/>
      </c>
      <c r="AN1859" s="7"/>
      <c r="AO1859" s="6"/>
    </row>
    <row r="1860" spans="1:41" ht="15.75" customHeight="1" x14ac:dyDescent="0.2">
      <c r="A1860" s="4"/>
      <c r="B1860" s="7"/>
      <c r="C1860" s="8" t="str">
        <f>IFERROR(VLOOKUP(B1860,Tabla2[#All],2,FALSE),"")</f>
        <v/>
      </c>
      <c r="D1860" s="24"/>
      <c r="E1860" s="9" t="str">
        <f>IFERROR(VLOOKUP(D1860,Tabla1[],2,FALSE),"")</f>
        <v/>
      </c>
      <c r="G1860" s="24"/>
      <c r="L1860" s="3" t="str">
        <f t="shared" si="169"/>
        <v/>
      </c>
      <c r="M1860" s="24"/>
      <c r="N1860" s="24"/>
      <c r="T1860" s="6"/>
      <c r="U1860" s="6"/>
      <c r="V1860" s="10">
        <f t="shared" si="170"/>
        <v>0</v>
      </c>
      <c r="W1860" s="6"/>
      <c r="X1860" s="10">
        <f t="shared" si="171"/>
        <v>0</v>
      </c>
      <c r="Y1860" s="30"/>
      <c r="Z1860" s="30"/>
      <c r="AA1860" s="6"/>
      <c r="AB1860" s="6"/>
      <c r="AC1860" s="6"/>
      <c r="AD1860" s="6"/>
      <c r="AE1860" s="6"/>
      <c r="AF1860" s="12">
        <f t="shared" si="172"/>
        <v>0</v>
      </c>
      <c r="AG1860" s="6"/>
      <c r="AH1860" s="6"/>
      <c r="AI1860" s="6"/>
      <c r="AJ1860" s="6"/>
      <c r="AK1860" s="6"/>
      <c r="AL1860" s="12">
        <f t="shared" si="173"/>
        <v>0</v>
      </c>
      <c r="AM1860" s="11" t="str">
        <f t="shared" si="168"/>
        <v/>
      </c>
      <c r="AN1860" s="7"/>
      <c r="AO1860" s="6"/>
    </row>
    <row r="1861" spans="1:41" ht="15.75" customHeight="1" x14ac:dyDescent="0.2">
      <c r="A1861" s="4"/>
      <c r="B1861" s="7"/>
      <c r="C1861" s="8" t="str">
        <f>IFERROR(VLOOKUP(B1861,Tabla2[#All],2,FALSE),"")</f>
        <v/>
      </c>
      <c r="D1861" s="24"/>
      <c r="E1861" s="9" t="str">
        <f>IFERROR(VLOOKUP(D1861,Tabla1[],2,FALSE),"")</f>
        <v/>
      </c>
      <c r="G1861" s="24"/>
      <c r="L1861" s="3" t="str">
        <f t="shared" si="169"/>
        <v/>
      </c>
      <c r="M1861" s="24"/>
      <c r="N1861" s="24"/>
      <c r="T1861" s="6"/>
      <c r="U1861" s="6"/>
      <c r="V1861" s="10">
        <f t="shared" si="170"/>
        <v>0</v>
      </c>
      <c r="W1861" s="6"/>
      <c r="X1861" s="10">
        <f t="shared" si="171"/>
        <v>0</v>
      </c>
      <c r="Y1861" s="30"/>
      <c r="Z1861" s="30"/>
      <c r="AA1861" s="6"/>
      <c r="AB1861" s="6"/>
      <c r="AC1861" s="6"/>
      <c r="AD1861" s="6"/>
      <c r="AE1861" s="6"/>
      <c r="AF1861" s="12">
        <f t="shared" si="172"/>
        <v>0</v>
      </c>
      <c r="AG1861" s="6"/>
      <c r="AH1861" s="6"/>
      <c r="AI1861" s="6"/>
      <c r="AJ1861" s="6"/>
      <c r="AK1861" s="6"/>
      <c r="AL1861" s="12">
        <f t="shared" si="173"/>
        <v>0</v>
      </c>
      <c r="AM1861" s="11" t="str">
        <f t="shared" si="168"/>
        <v/>
      </c>
      <c r="AN1861" s="7"/>
      <c r="AO1861" s="6"/>
    </row>
    <row r="1862" spans="1:41" ht="15.75" customHeight="1" x14ac:dyDescent="0.2">
      <c r="A1862" s="4"/>
      <c r="B1862" s="7"/>
      <c r="C1862" s="8" t="str">
        <f>IFERROR(VLOOKUP(B1862,Tabla2[#All],2,FALSE),"")</f>
        <v/>
      </c>
      <c r="D1862" s="24"/>
      <c r="E1862" s="9" t="str">
        <f>IFERROR(VLOOKUP(D1862,Tabla1[],2,FALSE),"")</f>
        <v/>
      </c>
      <c r="G1862" s="24"/>
      <c r="L1862" s="3" t="str">
        <f t="shared" si="169"/>
        <v/>
      </c>
      <c r="M1862" s="24"/>
      <c r="N1862" s="24"/>
      <c r="T1862" s="6"/>
      <c r="U1862" s="6"/>
      <c r="V1862" s="10">
        <f t="shared" si="170"/>
        <v>0</v>
      </c>
      <c r="W1862" s="6"/>
      <c r="X1862" s="10">
        <f t="shared" si="171"/>
        <v>0</v>
      </c>
      <c r="Y1862" s="30"/>
      <c r="Z1862" s="30"/>
      <c r="AA1862" s="6"/>
      <c r="AB1862" s="6"/>
      <c r="AC1862" s="6"/>
      <c r="AD1862" s="6"/>
      <c r="AE1862" s="6"/>
      <c r="AF1862" s="12">
        <f t="shared" si="172"/>
        <v>0</v>
      </c>
      <c r="AG1862" s="6"/>
      <c r="AH1862" s="6"/>
      <c r="AI1862" s="6"/>
      <c r="AJ1862" s="6"/>
      <c r="AK1862" s="6"/>
      <c r="AL1862" s="12">
        <f t="shared" si="173"/>
        <v>0</v>
      </c>
      <c r="AM1862" s="11" t="str">
        <f t="shared" si="168"/>
        <v/>
      </c>
      <c r="AN1862" s="7"/>
      <c r="AO1862" s="6"/>
    </row>
    <row r="1863" spans="1:41" ht="15.75" customHeight="1" x14ac:dyDescent="0.2">
      <c r="A1863" s="4"/>
      <c r="B1863" s="7"/>
      <c r="C1863" s="8" t="str">
        <f>IFERROR(VLOOKUP(B1863,Tabla2[#All],2,FALSE),"")</f>
        <v/>
      </c>
      <c r="D1863" s="24"/>
      <c r="E1863" s="9" t="str">
        <f>IFERROR(VLOOKUP(D1863,Tabla1[],2,FALSE),"")</f>
        <v/>
      </c>
      <c r="G1863" s="24"/>
      <c r="L1863" s="3" t="str">
        <f t="shared" si="169"/>
        <v/>
      </c>
      <c r="M1863" s="24"/>
      <c r="N1863" s="24"/>
      <c r="T1863" s="6"/>
      <c r="U1863" s="6"/>
      <c r="V1863" s="10">
        <f t="shared" si="170"/>
        <v>0</v>
      </c>
      <c r="W1863" s="6"/>
      <c r="X1863" s="10">
        <f t="shared" si="171"/>
        <v>0</v>
      </c>
      <c r="Y1863" s="30"/>
      <c r="Z1863" s="30"/>
      <c r="AA1863" s="6"/>
      <c r="AB1863" s="6"/>
      <c r="AC1863" s="6"/>
      <c r="AD1863" s="6"/>
      <c r="AE1863" s="6"/>
      <c r="AF1863" s="12">
        <f t="shared" si="172"/>
        <v>0</v>
      </c>
      <c r="AG1863" s="6"/>
      <c r="AH1863" s="6"/>
      <c r="AI1863" s="6"/>
      <c r="AJ1863" s="6"/>
      <c r="AK1863" s="6"/>
      <c r="AL1863" s="12">
        <f t="shared" si="173"/>
        <v>0</v>
      </c>
      <c r="AM1863" s="11" t="str">
        <f t="shared" ref="AM1863:AM1926" si="174">IF(SUM(AF1863+AL1863)=0,"",IF(SUM(AF1863+AL1863)=Z1863,"Ok","Error en Montos"))</f>
        <v/>
      </c>
      <c r="AN1863" s="7"/>
      <c r="AO1863" s="6"/>
    </row>
    <row r="1864" spans="1:41" ht="15.75" customHeight="1" x14ac:dyDescent="0.2">
      <c r="A1864" s="4"/>
      <c r="B1864" s="7"/>
      <c r="C1864" s="8" t="str">
        <f>IFERROR(VLOOKUP(B1864,Tabla2[#All],2,FALSE),"")</f>
        <v/>
      </c>
      <c r="D1864" s="24"/>
      <c r="E1864" s="9" t="str">
        <f>IFERROR(VLOOKUP(D1864,Tabla1[],2,FALSE),"")</f>
        <v/>
      </c>
      <c r="G1864" s="24"/>
      <c r="L1864" s="3" t="str">
        <f t="shared" ref="L1864:L1927" si="175">IF(AND(J1864&lt;&gt;"",K1864&lt;&gt;""),DATEDIF(J1864,K1864,"d")+1,"")</f>
        <v/>
      </c>
      <c r="M1864" s="24"/>
      <c r="N1864" s="24"/>
      <c r="T1864" s="6"/>
      <c r="U1864" s="6"/>
      <c r="V1864" s="10">
        <f t="shared" ref="V1864:V1927" si="176">SUM(T1864+U1864)</f>
        <v>0</v>
      </c>
      <c r="W1864" s="6"/>
      <c r="X1864" s="10">
        <f t="shared" ref="X1864:X1927" si="177">V1864-W1864</f>
        <v>0</v>
      </c>
      <c r="Y1864" s="30"/>
      <c r="Z1864" s="30"/>
      <c r="AA1864" s="6"/>
      <c r="AB1864" s="6"/>
      <c r="AC1864" s="6"/>
      <c r="AD1864" s="6"/>
      <c r="AE1864" s="6"/>
      <c r="AF1864" s="12">
        <f t="shared" ref="AF1864:AF1927" si="178">SUM(AA1864:AD1864)</f>
        <v>0</v>
      </c>
      <c r="AG1864" s="6"/>
      <c r="AH1864" s="6"/>
      <c r="AI1864" s="6"/>
      <c r="AJ1864" s="6"/>
      <c r="AK1864" s="6"/>
      <c r="AL1864" s="12">
        <f t="shared" ref="AL1864:AL1927" si="179">SUM(AG1864:AJ1864)</f>
        <v>0</v>
      </c>
      <c r="AM1864" s="11" t="str">
        <f t="shared" si="174"/>
        <v/>
      </c>
      <c r="AN1864" s="7"/>
      <c r="AO1864" s="6"/>
    </row>
    <row r="1865" spans="1:41" ht="15.75" customHeight="1" x14ac:dyDescent="0.2">
      <c r="A1865" s="4"/>
      <c r="B1865" s="7"/>
      <c r="C1865" s="8" t="str">
        <f>IFERROR(VLOOKUP(B1865,Tabla2[#All],2,FALSE),"")</f>
        <v/>
      </c>
      <c r="D1865" s="24"/>
      <c r="E1865" s="9" t="str">
        <f>IFERROR(VLOOKUP(D1865,Tabla1[],2,FALSE),"")</f>
        <v/>
      </c>
      <c r="G1865" s="24"/>
      <c r="L1865" s="3" t="str">
        <f t="shared" si="175"/>
        <v/>
      </c>
      <c r="M1865" s="24"/>
      <c r="N1865" s="24"/>
      <c r="T1865" s="6"/>
      <c r="U1865" s="6"/>
      <c r="V1865" s="10">
        <f t="shared" si="176"/>
        <v>0</v>
      </c>
      <c r="W1865" s="6"/>
      <c r="X1865" s="10">
        <f t="shared" si="177"/>
        <v>0</v>
      </c>
      <c r="Y1865" s="30"/>
      <c r="Z1865" s="30"/>
      <c r="AA1865" s="6"/>
      <c r="AB1865" s="6"/>
      <c r="AC1865" s="6"/>
      <c r="AD1865" s="6"/>
      <c r="AE1865" s="6"/>
      <c r="AF1865" s="12">
        <f t="shared" si="178"/>
        <v>0</v>
      </c>
      <c r="AG1865" s="6"/>
      <c r="AH1865" s="6"/>
      <c r="AI1865" s="6"/>
      <c r="AJ1865" s="6"/>
      <c r="AK1865" s="6"/>
      <c r="AL1865" s="12">
        <f t="shared" si="179"/>
        <v>0</v>
      </c>
      <c r="AM1865" s="11" t="str">
        <f t="shared" si="174"/>
        <v/>
      </c>
      <c r="AN1865" s="7"/>
      <c r="AO1865" s="6"/>
    </row>
    <row r="1866" spans="1:41" ht="15.75" customHeight="1" x14ac:dyDescent="0.2">
      <c r="A1866" s="4"/>
      <c r="B1866" s="7"/>
      <c r="C1866" s="8" t="str">
        <f>IFERROR(VLOOKUP(B1866,Tabla2[#All],2,FALSE),"")</f>
        <v/>
      </c>
      <c r="D1866" s="24"/>
      <c r="E1866" s="9" t="str">
        <f>IFERROR(VLOOKUP(D1866,Tabla1[],2,FALSE),"")</f>
        <v/>
      </c>
      <c r="G1866" s="24"/>
      <c r="L1866" s="3" t="str">
        <f t="shared" si="175"/>
        <v/>
      </c>
      <c r="M1866" s="24"/>
      <c r="N1866" s="24"/>
      <c r="T1866" s="6"/>
      <c r="U1866" s="6"/>
      <c r="V1866" s="10">
        <f t="shared" si="176"/>
        <v>0</v>
      </c>
      <c r="W1866" s="6"/>
      <c r="X1866" s="10">
        <f t="shared" si="177"/>
        <v>0</v>
      </c>
      <c r="Y1866" s="30"/>
      <c r="Z1866" s="30"/>
      <c r="AA1866" s="6"/>
      <c r="AB1866" s="6"/>
      <c r="AC1866" s="6"/>
      <c r="AD1866" s="6"/>
      <c r="AE1866" s="6"/>
      <c r="AF1866" s="12">
        <f t="shared" si="178"/>
        <v>0</v>
      </c>
      <c r="AG1866" s="6"/>
      <c r="AH1866" s="6"/>
      <c r="AI1866" s="6"/>
      <c r="AJ1866" s="6"/>
      <c r="AK1866" s="6"/>
      <c r="AL1866" s="12">
        <f t="shared" si="179"/>
        <v>0</v>
      </c>
      <c r="AM1866" s="11" t="str">
        <f t="shared" si="174"/>
        <v/>
      </c>
      <c r="AN1866" s="7"/>
      <c r="AO1866" s="6"/>
    </row>
    <row r="1867" spans="1:41" ht="15.75" customHeight="1" x14ac:dyDescent="0.2">
      <c r="A1867" s="4"/>
      <c r="B1867" s="7"/>
      <c r="C1867" s="8" t="str">
        <f>IFERROR(VLOOKUP(B1867,Tabla2[#All],2,FALSE),"")</f>
        <v/>
      </c>
      <c r="D1867" s="24"/>
      <c r="E1867" s="9" t="str">
        <f>IFERROR(VLOOKUP(D1867,Tabla1[],2,FALSE),"")</f>
        <v/>
      </c>
      <c r="G1867" s="24"/>
      <c r="L1867" s="3" t="str">
        <f t="shared" si="175"/>
        <v/>
      </c>
      <c r="M1867" s="24"/>
      <c r="N1867" s="24"/>
      <c r="T1867" s="6"/>
      <c r="U1867" s="6"/>
      <c r="V1867" s="10">
        <f t="shared" si="176"/>
        <v>0</v>
      </c>
      <c r="W1867" s="6"/>
      <c r="X1867" s="10">
        <f t="shared" si="177"/>
        <v>0</v>
      </c>
      <c r="Y1867" s="30"/>
      <c r="Z1867" s="30"/>
      <c r="AA1867" s="6"/>
      <c r="AB1867" s="6"/>
      <c r="AC1867" s="6"/>
      <c r="AD1867" s="6"/>
      <c r="AE1867" s="6"/>
      <c r="AF1867" s="12">
        <f t="shared" si="178"/>
        <v>0</v>
      </c>
      <c r="AG1867" s="6"/>
      <c r="AH1867" s="6"/>
      <c r="AI1867" s="6"/>
      <c r="AJ1867" s="6"/>
      <c r="AK1867" s="6"/>
      <c r="AL1867" s="12">
        <f t="shared" si="179"/>
        <v>0</v>
      </c>
      <c r="AM1867" s="11" t="str">
        <f t="shared" si="174"/>
        <v/>
      </c>
      <c r="AN1867" s="7"/>
      <c r="AO1867" s="6"/>
    </row>
    <row r="1868" spans="1:41" ht="15.75" customHeight="1" x14ac:dyDescent="0.2">
      <c r="A1868" s="4"/>
      <c r="B1868" s="7"/>
      <c r="C1868" s="8" t="str">
        <f>IFERROR(VLOOKUP(B1868,Tabla2[#All],2,FALSE),"")</f>
        <v/>
      </c>
      <c r="D1868" s="24"/>
      <c r="E1868" s="9" t="str">
        <f>IFERROR(VLOOKUP(D1868,Tabla1[],2,FALSE),"")</f>
        <v/>
      </c>
      <c r="G1868" s="24"/>
      <c r="L1868" s="3" t="str">
        <f t="shared" si="175"/>
        <v/>
      </c>
      <c r="M1868" s="24"/>
      <c r="N1868" s="24"/>
      <c r="T1868" s="6"/>
      <c r="U1868" s="6"/>
      <c r="V1868" s="10">
        <f t="shared" si="176"/>
        <v>0</v>
      </c>
      <c r="W1868" s="6"/>
      <c r="X1868" s="10">
        <f t="shared" si="177"/>
        <v>0</v>
      </c>
      <c r="Y1868" s="30"/>
      <c r="Z1868" s="30"/>
      <c r="AA1868" s="6"/>
      <c r="AB1868" s="6"/>
      <c r="AC1868" s="6"/>
      <c r="AD1868" s="6"/>
      <c r="AE1868" s="6"/>
      <c r="AF1868" s="12">
        <f t="shared" si="178"/>
        <v>0</v>
      </c>
      <c r="AG1868" s="6"/>
      <c r="AH1868" s="6"/>
      <c r="AI1868" s="6"/>
      <c r="AJ1868" s="6"/>
      <c r="AK1868" s="6"/>
      <c r="AL1868" s="12">
        <f t="shared" si="179"/>
        <v>0</v>
      </c>
      <c r="AM1868" s="11" t="str">
        <f t="shared" si="174"/>
        <v/>
      </c>
      <c r="AN1868" s="7"/>
      <c r="AO1868" s="6"/>
    </row>
    <row r="1869" spans="1:41" ht="15.75" customHeight="1" x14ac:dyDescent="0.2">
      <c r="A1869" s="4"/>
      <c r="B1869" s="7"/>
      <c r="C1869" s="8" t="str">
        <f>IFERROR(VLOOKUP(B1869,Tabla2[#All],2,FALSE),"")</f>
        <v/>
      </c>
      <c r="D1869" s="24"/>
      <c r="E1869" s="9" t="str">
        <f>IFERROR(VLOOKUP(D1869,Tabla1[],2,FALSE),"")</f>
        <v/>
      </c>
      <c r="G1869" s="24"/>
      <c r="L1869" s="3" t="str">
        <f t="shared" si="175"/>
        <v/>
      </c>
      <c r="M1869" s="24"/>
      <c r="N1869" s="24"/>
      <c r="T1869" s="6"/>
      <c r="U1869" s="6"/>
      <c r="V1869" s="10">
        <f t="shared" si="176"/>
        <v>0</v>
      </c>
      <c r="W1869" s="6"/>
      <c r="X1869" s="10">
        <f t="shared" si="177"/>
        <v>0</v>
      </c>
      <c r="Y1869" s="30"/>
      <c r="Z1869" s="30"/>
      <c r="AA1869" s="6"/>
      <c r="AB1869" s="6"/>
      <c r="AC1869" s="6"/>
      <c r="AD1869" s="6"/>
      <c r="AE1869" s="6"/>
      <c r="AF1869" s="12">
        <f t="shared" si="178"/>
        <v>0</v>
      </c>
      <c r="AG1869" s="6"/>
      <c r="AH1869" s="6"/>
      <c r="AI1869" s="6"/>
      <c r="AJ1869" s="6"/>
      <c r="AK1869" s="6"/>
      <c r="AL1869" s="12">
        <f t="shared" si="179"/>
        <v>0</v>
      </c>
      <c r="AM1869" s="11" t="str">
        <f t="shared" si="174"/>
        <v/>
      </c>
      <c r="AN1869" s="7"/>
      <c r="AO1869" s="6"/>
    </row>
    <row r="1870" spans="1:41" ht="15.75" customHeight="1" x14ac:dyDescent="0.2">
      <c r="A1870" s="4"/>
      <c r="B1870" s="7"/>
      <c r="C1870" s="8" t="str">
        <f>IFERROR(VLOOKUP(B1870,Tabla2[#All],2,FALSE),"")</f>
        <v/>
      </c>
      <c r="D1870" s="24"/>
      <c r="E1870" s="9" t="str">
        <f>IFERROR(VLOOKUP(D1870,Tabla1[],2,FALSE),"")</f>
        <v/>
      </c>
      <c r="G1870" s="24"/>
      <c r="L1870" s="3" t="str">
        <f t="shared" si="175"/>
        <v/>
      </c>
      <c r="M1870" s="24"/>
      <c r="N1870" s="24"/>
      <c r="T1870" s="6"/>
      <c r="U1870" s="6"/>
      <c r="V1870" s="10">
        <f t="shared" si="176"/>
        <v>0</v>
      </c>
      <c r="W1870" s="6"/>
      <c r="X1870" s="10">
        <f t="shared" si="177"/>
        <v>0</v>
      </c>
      <c r="Y1870" s="30"/>
      <c r="Z1870" s="30"/>
      <c r="AA1870" s="6"/>
      <c r="AB1870" s="6"/>
      <c r="AC1870" s="6"/>
      <c r="AD1870" s="6"/>
      <c r="AE1870" s="6"/>
      <c r="AF1870" s="12">
        <f t="shared" si="178"/>
        <v>0</v>
      </c>
      <c r="AG1870" s="6"/>
      <c r="AH1870" s="6"/>
      <c r="AI1870" s="6"/>
      <c r="AJ1870" s="6"/>
      <c r="AK1870" s="6"/>
      <c r="AL1870" s="12">
        <f t="shared" si="179"/>
        <v>0</v>
      </c>
      <c r="AM1870" s="11" t="str">
        <f t="shared" si="174"/>
        <v/>
      </c>
      <c r="AN1870" s="7"/>
      <c r="AO1870" s="6"/>
    </row>
    <row r="1871" spans="1:41" ht="15.75" customHeight="1" x14ac:dyDescent="0.2">
      <c r="A1871" s="4"/>
      <c r="B1871" s="7"/>
      <c r="C1871" s="8" t="str">
        <f>IFERROR(VLOOKUP(B1871,Tabla2[#All],2,FALSE),"")</f>
        <v/>
      </c>
      <c r="D1871" s="24"/>
      <c r="E1871" s="9" t="str">
        <f>IFERROR(VLOOKUP(D1871,Tabla1[],2,FALSE),"")</f>
        <v/>
      </c>
      <c r="G1871" s="24"/>
      <c r="L1871" s="3" t="str">
        <f t="shared" si="175"/>
        <v/>
      </c>
      <c r="M1871" s="24"/>
      <c r="N1871" s="24"/>
      <c r="T1871" s="6"/>
      <c r="U1871" s="6"/>
      <c r="V1871" s="10">
        <f t="shared" si="176"/>
        <v>0</v>
      </c>
      <c r="W1871" s="6"/>
      <c r="X1871" s="10">
        <f t="shared" si="177"/>
        <v>0</v>
      </c>
      <c r="Y1871" s="30"/>
      <c r="Z1871" s="30"/>
      <c r="AA1871" s="6"/>
      <c r="AB1871" s="6"/>
      <c r="AC1871" s="6"/>
      <c r="AD1871" s="6"/>
      <c r="AE1871" s="6"/>
      <c r="AF1871" s="12">
        <f t="shared" si="178"/>
        <v>0</v>
      </c>
      <c r="AG1871" s="6"/>
      <c r="AH1871" s="6"/>
      <c r="AI1871" s="6"/>
      <c r="AJ1871" s="6"/>
      <c r="AK1871" s="6"/>
      <c r="AL1871" s="12">
        <f t="shared" si="179"/>
        <v>0</v>
      </c>
      <c r="AM1871" s="11" t="str">
        <f t="shared" si="174"/>
        <v/>
      </c>
      <c r="AN1871" s="7"/>
      <c r="AO1871" s="6"/>
    </row>
    <row r="1872" spans="1:41" ht="15.75" customHeight="1" x14ac:dyDescent="0.2">
      <c r="A1872" s="4"/>
      <c r="B1872" s="7"/>
      <c r="C1872" s="8" t="str">
        <f>IFERROR(VLOOKUP(B1872,Tabla2[#All],2,FALSE),"")</f>
        <v/>
      </c>
      <c r="D1872" s="24"/>
      <c r="E1872" s="9" t="str">
        <f>IFERROR(VLOOKUP(D1872,Tabla1[],2,FALSE),"")</f>
        <v/>
      </c>
      <c r="G1872" s="24"/>
      <c r="L1872" s="3" t="str">
        <f t="shared" si="175"/>
        <v/>
      </c>
      <c r="M1872" s="24"/>
      <c r="N1872" s="24"/>
      <c r="T1872" s="6"/>
      <c r="U1872" s="6"/>
      <c r="V1872" s="10">
        <f t="shared" si="176"/>
        <v>0</v>
      </c>
      <c r="W1872" s="6"/>
      <c r="X1872" s="10">
        <f t="shared" si="177"/>
        <v>0</v>
      </c>
      <c r="Y1872" s="30"/>
      <c r="Z1872" s="30"/>
      <c r="AA1872" s="6"/>
      <c r="AB1872" s="6"/>
      <c r="AC1872" s="6"/>
      <c r="AD1872" s="6"/>
      <c r="AE1872" s="6"/>
      <c r="AF1872" s="12">
        <f t="shared" si="178"/>
        <v>0</v>
      </c>
      <c r="AG1872" s="6"/>
      <c r="AH1872" s="6"/>
      <c r="AI1872" s="6"/>
      <c r="AJ1872" s="6"/>
      <c r="AK1872" s="6"/>
      <c r="AL1872" s="12">
        <f t="shared" si="179"/>
        <v>0</v>
      </c>
      <c r="AM1872" s="11" t="str">
        <f t="shared" si="174"/>
        <v/>
      </c>
      <c r="AN1872" s="7"/>
      <c r="AO1872" s="6"/>
    </row>
    <row r="1873" spans="1:41" ht="15.75" customHeight="1" x14ac:dyDescent="0.2">
      <c r="A1873" s="4"/>
      <c r="B1873" s="7"/>
      <c r="C1873" s="8" t="str">
        <f>IFERROR(VLOOKUP(B1873,Tabla2[#All],2,FALSE),"")</f>
        <v/>
      </c>
      <c r="D1873" s="24"/>
      <c r="E1873" s="9" t="str">
        <f>IFERROR(VLOOKUP(D1873,Tabla1[],2,FALSE),"")</f>
        <v/>
      </c>
      <c r="G1873" s="24"/>
      <c r="L1873" s="3" t="str">
        <f t="shared" si="175"/>
        <v/>
      </c>
      <c r="M1873" s="24"/>
      <c r="N1873" s="24"/>
      <c r="T1873" s="6"/>
      <c r="U1873" s="6"/>
      <c r="V1873" s="10">
        <f t="shared" si="176"/>
        <v>0</v>
      </c>
      <c r="W1873" s="6"/>
      <c r="X1873" s="10">
        <f t="shared" si="177"/>
        <v>0</v>
      </c>
      <c r="Y1873" s="30"/>
      <c r="Z1873" s="30"/>
      <c r="AA1873" s="6"/>
      <c r="AB1873" s="6"/>
      <c r="AC1873" s="6"/>
      <c r="AD1873" s="6"/>
      <c r="AE1873" s="6"/>
      <c r="AF1873" s="12">
        <f t="shared" si="178"/>
        <v>0</v>
      </c>
      <c r="AG1873" s="6"/>
      <c r="AH1873" s="6"/>
      <c r="AI1873" s="6"/>
      <c r="AJ1873" s="6"/>
      <c r="AK1873" s="6"/>
      <c r="AL1873" s="12">
        <f t="shared" si="179"/>
        <v>0</v>
      </c>
      <c r="AM1873" s="11" t="str">
        <f t="shared" si="174"/>
        <v/>
      </c>
      <c r="AN1873" s="7"/>
      <c r="AO1873" s="6"/>
    </row>
    <row r="1874" spans="1:41" ht="15.75" customHeight="1" x14ac:dyDescent="0.2">
      <c r="A1874" s="4"/>
      <c r="B1874" s="7"/>
      <c r="C1874" s="8" t="str">
        <f>IFERROR(VLOOKUP(B1874,Tabla2[#All],2,FALSE),"")</f>
        <v/>
      </c>
      <c r="D1874" s="24"/>
      <c r="E1874" s="9" t="str">
        <f>IFERROR(VLOOKUP(D1874,Tabla1[],2,FALSE),"")</f>
        <v/>
      </c>
      <c r="G1874" s="24"/>
      <c r="L1874" s="3" t="str">
        <f t="shared" si="175"/>
        <v/>
      </c>
      <c r="M1874" s="24"/>
      <c r="N1874" s="24"/>
      <c r="T1874" s="6"/>
      <c r="U1874" s="6"/>
      <c r="V1874" s="10">
        <f t="shared" si="176"/>
        <v>0</v>
      </c>
      <c r="W1874" s="6"/>
      <c r="X1874" s="10">
        <f t="shared" si="177"/>
        <v>0</v>
      </c>
      <c r="Y1874" s="30"/>
      <c r="Z1874" s="30"/>
      <c r="AA1874" s="6"/>
      <c r="AB1874" s="6"/>
      <c r="AC1874" s="6"/>
      <c r="AD1874" s="6"/>
      <c r="AE1874" s="6"/>
      <c r="AF1874" s="12">
        <f t="shared" si="178"/>
        <v>0</v>
      </c>
      <c r="AG1874" s="6"/>
      <c r="AH1874" s="6"/>
      <c r="AI1874" s="6"/>
      <c r="AJ1874" s="6"/>
      <c r="AK1874" s="6"/>
      <c r="AL1874" s="12">
        <f t="shared" si="179"/>
        <v>0</v>
      </c>
      <c r="AM1874" s="11" t="str">
        <f t="shared" si="174"/>
        <v/>
      </c>
      <c r="AN1874" s="7"/>
      <c r="AO1874" s="6"/>
    </row>
    <row r="1875" spans="1:41" ht="15.75" customHeight="1" x14ac:dyDescent="0.2">
      <c r="A1875" s="4"/>
      <c r="B1875" s="7"/>
      <c r="C1875" s="8" t="str">
        <f>IFERROR(VLOOKUP(B1875,Tabla2[#All],2,FALSE),"")</f>
        <v/>
      </c>
      <c r="D1875" s="24"/>
      <c r="E1875" s="9" t="str">
        <f>IFERROR(VLOOKUP(D1875,Tabla1[],2,FALSE),"")</f>
        <v/>
      </c>
      <c r="G1875" s="24"/>
      <c r="L1875" s="3" t="str">
        <f t="shared" si="175"/>
        <v/>
      </c>
      <c r="M1875" s="24"/>
      <c r="N1875" s="24"/>
      <c r="T1875" s="6"/>
      <c r="U1875" s="6"/>
      <c r="V1875" s="10">
        <f t="shared" si="176"/>
        <v>0</v>
      </c>
      <c r="W1875" s="6"/>
      <c r="X1875" s="10">
        <f t="shared" si="177"/>
        <v>0</v>
      </c>
      <c r="Y1875" s="30"/>
      <c r="Z1875" s="30"/>
      <c r="AA1875" s="6"/>
      <c r="AB1875" s="6"/>
      <c r="AC1875" s="6"/>
      <c r="AD1875" s="6"/>
      <c r="AE1875" s="6"/>
      <c r="AF1875" s="12">
        <f t="shared" si="178"/>
        <v>0</v>
      </c>
      <c r="AG1875" s="6"/>
      <c r="AH1875" s="6"/>
      <c r="AI1875" s="6"/>
      <c r="AJ1875" s="6"/>
      <c r="AK1875" s="6"/>
      <c r="AL1875" s="12">
        <f t="shared" si="179"/>
        <v>0</v>
      </c>
      <c r="AM1875" s="11" t="str">
        <f t="shared" si="174"/>
        <v/>
      </c>
      <c r="AN1875" s="7"/>
      <c r="AO1875" s="6"/>
    </row>
    <row r="1876" spans="1:41" ht="15.75" customHeight="1" x14ac:dyDescent="0.2">
      <c r="A1876" s="4"/>
      <c r="B1876" s="7"/>
      <c r="C1876" s="8" t="str">
        <f>IFERROR(VLOOKUP(B1876,Tabla2[#All],2,FALSE),"")</f>
        <v/>
      </c>
      <c r="D1876" s="24"/>
      <c r="E1876" s="9" t="str">
        <f>IFERROR(VLOOKUP(D1876,Tabla1[],2,FALSE),"")</f>
        <v/>
      </c>
      <c r="G1876" s="24"/>
      <c r="L1876" s="3" t="str">
        <f t="shared" si="175"/>
        <v/>
      </c>
      <c r="M1876" s="24"/>
      <c r="N1876" s="24"/>
      <c r="T1876" s="6"/>
      <c r="U1876" s="6"/>
      <c r="V1876" s="10">
        <f t="shared" si="176"/>
        <v>0</v>
      </c>
      <c r="W1876" s="6"/>
      <c r="X1876" s="10">
        <f t="shared" si="177"/>
        <v>0</v>
      </c>
      <c r="Y1876" s="30"/>
      <c r="Z1876" s="30"/>
      <c r="AA1876" s="6"/>
      <c r="AB1876" s="6"/>
      <c r="AC1876" s="6"/>
      <c r="AD1876" s="6"/>
      <c r="AE1876" s="6"/>
      <c r="AF1876" s="12">
        <f t="shared" si="178"/>
        <v>0</v>
      </c>
      <c r="AG1876" s="6"/>
      <c r="AH1876" s="6"/>
      <c r="AI1876" s="6"/>
      <c r="AJ1876" s="6"/>
      <c r="AK1876" s="6"/>
      <c r="AL1876" s="12">
        <f t="shared" si="179"/>
        <v>0</v>
      </c>
      <c r="AM1876" s="11" t="str">
        <f t="shared" si="174"/>
        <v/>
      </c>
      <c r="AN1876" s="7"/>
      <c r="AO1876" s="6"/>
    </row>
    <row r="1877" spans="1:41" ht="15.75" customHeight="1" x14ac:dyDescent="0.2">
      <c r="A1877" s="4"/>
      <c r="B1877" s="7"/>
      <c r="C1877" s="8" t="str">
        <f>IFERROR(VLOOKUP(B1877,Tabla2[#All],2,FALSE),"")</f>
        <v/>
      </c>
      <c r="D1877" s="24"/>
      <c r="E1877" s="9" t="str">
        <f>IFERROR(VLOOKUP(D1877,Tabla1[],2,FALSE),"")</f>
        <v/>
      </c>
      <c r="G1877" s="24"/>
      <c r="L1877" s="3" t="str">
        <f t="shared" si="175"/>
        <v/>
      </c>
      <c r="M1877" s="24"/>
      <c r="N1877" s="24"/>
      <c r="T1877" s="6"/>
      <c r="U1877" s="6"/>
      <c r="V1877" s="10">
        <f t="shared" si="176"/>
        <v>0</v>
      </c>
      <c r="W1877" s="6"/>
      <c r="X1877" s="10">
        <f t="shared" si="177"/>
        <v>0</v>
      </c>
      <c r="Y1877" s="30"/>
      <c r="Z1877" s="30"/>
      <c r="AA1877" s="6"/>
      <c r="AB1877" s="6"/>
      <c r="AC1877" s="6"/>
      <c r="AD1877" s="6"/>
      <c r="AE1877" s="6"/>
      <c r="AF1877" s="12">
        <f t="shared" si="178"/>
        <v>0</v>
      </c>
      <c r="AG1877" s="6"/>
      <c r="AH1877" s="6"/>
      <c r="AI1877" s="6"/>
      <c r="AJ1877" s="6"/>
      <c r="AK1877" s="6"/>
      <c r="AL1877" s="12">
        <f t="shared" si="179"/>
        <v>0</v>
      </c>
      <c r="AM1877" s="11" t="str">
        <f t="shared" si="174"/>
        <v/>
      </c>
      <c r="AN1877" s="7"/>
      <c r="AO1877" s="6"/>
    </row>
    <row r="1878" spans="1:41" ht="15.75" customHeight="1" x14ac:dyDescent="0.2">
      <c r="A1878" s="4"/>
      <c r="B1878" s="7"/>
      <c r="C1878" s="8" t="str">
        <f>IFERROR(VLOOKUP(B1878,Tabla2[#All],2,FALSE),"")</f>
        <v/>
      </c>
      <c r="D1878" s="24"/>
      <c r="E1878" s="9" t="str">
        <f>IFERROR(VLOOKUP(D1878,Tabla1[],2,FALSE),"")</f>
        <v/>
      </c>
      <c r="G1878" s="24"/>
      <c r="L1878" s="3" t="str">
        <f t="shared" si="175"/>
        <v/>
      </c>
      <c r="M1878" s="24"/>
      <c r="N1878" s="24"/>
      <c r="T1878" s="6"/>
      <c r="U1878" s="6"/>
      <c r="V1878" s="10">
        <f t="shared" si="176"/>
        <v>0</v>
      </c>
      <c r="W1878" s="6"/>
      <c r="X1878" s="10">
        <f t="shared" si="177"/>
        <v>0</v>
      </c>
      <c r="Y1878" s="30"/>
      <c r="Z1878" s="30"/>
      <c r="AA1878" s="6"/>
      <c r="AB1878" s="6"/>
      <c r="AC1878" s="6"/>
      <c r="AD1878" s="6"/>
      <c r="AE1878" s="6"/>
      <c r="AF1878" s="12">
        <f t="shared" si="178"/>
        <v>0</v>
      </c>
      <c r="AG1878" s="6"/>
      <c r="AH1878" s="6"/>
      <c r="AI1878" s="6"/>
      <c r="AJ1878" s="6"/>
      <c r="AK1878" s="6"/>
      <c r="AL1878" s="12">
        <f t="shared" si="179"/>
        <v>0</v>
      </c>
      <c r="AM1878" s="11" t="str">
        <f t="shared" si="174"/>
        <v/>
      </c>
      <c r="AN1878" s="7"/>
      <c r="AO1878" s="6"/>
    </row>
    <row r="1879" spans="1:41" ht="15.75" customHeight="1" x14ac:dyDescent="0.2">
      <c r="A1879" s="4"/>
      <c r="B1879" s="7"/>
      <c r="C1879" s="8" t="str">
        <f>IFERROR(VLOOKUP(B1879,Tabla2[#All],2,FALSE),"")</f>
        <v/>
      </c>
      <c r="D1879" s="24"/>
      <c r="E1879" s="9" t="str">
        <f>IFERROR(VLOOKUP(D1879,Tabla1[],2,FALSE),"")</f>
        <v/>
      </c>
      <c r="G1879" s="24"/>
      <c r="L1879" s="3" t="str">
        <f t="shared" si="175"/>
        <v/>
      </c>
      <c r="M1879" s="24"/>
      <c r="N1879" s="24"/>
      <c r="T1879" s="6"/>
      <c r="U1879" s="6"/>
      <c r="V1879" s="10">
        <f t="shared" si="176"/>
        <v>0</v>
      </c>
      <c r="W1879" s="6"/>
      <c r="X1879" s="10">
        <f t="shared" si="177"/>
        <v>0</v>
      </c>
      <c r="Y1879" s="30"/>
      <c r="Z1879" s="30"/>
      <c r="AA1879" s="6"/>
      <c r="AB1879" s="6"/>
      <c r="AC1879" s="6"/>
      <c r="AD1879" s="6"/>
      <c r="AE1879" s="6"/>
      <c r="AF1879" s="12">
        <f t="shared" si="178"/>
        <v>0</v>
      </c>
      <c r="AG1879" s="6"/>
      <c r="AH1879" s="6"/>
      <c r="AI1879" s="6"/>
      <c r="AJ1879" s="6"/>
      <c r="AK1879" s="6"/>
      <c r="AL1879" s="12">
        <f t="shared" si="179"/>
        <v>0</v>
      </c>
      <c r="AM1879" s="11" t="str">
        <f t="shared" si="174"/>
        <v/>
      </c>
      <c r="AN1879" s="7"/>
      <c r="AO1879" s="6"/>
    </row>
    <row r="1880" spans="1:41" ht="15.75" customHeight="1" x14ac:dyDescent="0.2">
      <c r="A1880" s="4"/>
      <c r="B1880" s="7"/>
      <c r="C1880" s="8" t="str">
        <f>IFERROR(VLOOKUP(B1880,Tabla2[#All],2,FALSE),"")</f>
        <v/>
      </c>
      <c r="D1880" s="24"/>
      <c r="E1880" s="9" t="str">
        <f>IFERROR(VLOOKUP(D1880,Tabla1[],2,FALSE),"")</f>
        <v/>
      </c>
      <c r="G1880" s="24"/>
      <c r="L1880" s="3" t="str">
        <f t="shared" si="175"/>
        <v/>
      </c>
      <c r="M1880" s="24"/>
      <c r="N1880" s="24"/>
      <c r="T1880" s="6"/>
      <c r="U1880" s="6"/>
      <c r="V1880" s="10">
        <f t="shared" si="176"/>
        <v>0</v>
      </c>
      <c r="W1880" s="6"/>
      <c r="X1880" s="10">
        <f t="shared" si="177"/>
        <v>0</v>
      </c>
      <c r="Y1880" s="30"/>
      <c r="Z1880" s="30"/>
      <c r="AA1880" s="6"/>
      <c r="AB1880" s="6"/>
      <c r="AC1880" s="6"/>
      <c r="AD1880" s="6"/>
      <c r="AE1880" s="6"/>
      <c r="AF1880" s="12">
        <f t="shared" si="178"/>
        <v>0</v>
      </c>
      <c r="AG1880" s="6"/>
      <c r="AH1880" s="6"/>
      <c r="AI1880" s="6"/>
      <c r="AJ1880" s="6"/>
      <c r="AK1880" s="6"/>
      <c r="AL1880" s="12">
        <f t="shared" si="179"/>
        <v>0</v>
      </c>
      <c r="AM1880" s="11" t="str">
        <f t="shared" si="174"/>
        <v/>
      </c>
      <c r="AN1880" s="7"/>
      <c r="AO1880" s="6"/>
    </row>
    <row r="1881" spans="1:41" ht="15.75" customHeight="1" x14ac:dyDescent="0.2">
      <c r="A1881" s="4"/>
      <c r="B1881" s="7"/>
      <c r="C1881" s="8" t="str">
        <f>IFERROR(VLOOKUP(B1881,Tabla2[#All],2,FALSE),"")</f>
        <v/>
      </c>
      <c r="D1881" s="24"/>
      <c r="E1881" s="9" t="str">
        <f>IFERROR(VLOOKUP(D1881,Tabla1[],2,FALSE),"")</f>
        <v/>
      </c>
      <c r="G1881" s="24"/>
      <c r="L1881" s="3" t="str">
        <f t="shared" si="175"/>
        <v/>
      </c>
      <c r="M1881" s="24"/>
      <c r="N1881" s="24"/>
      <c r="T1881" s="6"/>
      <c r="U1881" s="6"/>
      <c r="V1881" s="10">
        <f t="shared" si="176"/>
        <v>0</v>
      </c>
      <c r="W1881" s="6"/>
      <c r="X1881" s="10">
        <f t="shared" si="177"/>
        <v>0</v>
      </c>
      <c r="Y1881" s="30"/>
      <c r="Z1881" s="30"/>
      <c r="AA1881" s="6"/>
      <c r="AB1881" s="6"/>
      <c r="AC1881" s="6"/>
      <c r="AD1881" s="6"/>
      <c r="AE1881" s="6"/>
      <c r="AF1881" s="12">
        <f t="shared" si="178"/>
        <v>0</v>
      </c>
      <c r="AG1881" s="6"/>
      <c r="AH1881" s="6"/>
      <c r="AI1881" s="6"/>
      <c r="AJ1881" s="6"/>
      <c r="AK1881" s="6"/>
      <c r="AL1881" s="12">
        <f t="shared" si="179"/>
        <v>0</v>
      </c>
      <c r="AM1881" s="11" t="str">
        <f t="shared" si="174"/>
        <v/>
      </c>
      <c r="AN1881" s="7"/>
      <c r="AO1881" s="6"/>
    </row>
    <row r="1882" spans="1:41" ht="15.75" customHeight="1" x14ac:dyDescent="0.2">
      <c r="A1882" s="4"/>
      <c r="B1882" s="7"/>
      <c r="C1882" s="8" t="str">
        <f>IFERROR(VLOOKUP(B1882,Tabla2[#All],2,FALSE),"")</f>
        <v/>
      </c>
      <c r="D1882" s="24"/>
      <c r="E1882" s="9" t="str">
        <f>IFERROR(VLOOKUP(D1882,Tabla1[],2,FALSE),"")</f>
        <v/>
      </c>
      <c r="G1882" s="24"/>
      <c r="L1882" s="3" t="str">
        <f t="shared" si="175"/>
        <v/>
      </c>
      <c r="M1882" s="24"/>
      <c r="N1882" s="24"/>
      <c r="T1882" s="6"/>
      <c r="U1882" s="6"/>
      <c r="V1882" s="10">
        <f t="shared" si="176"/>
        <v>0</v>
      </c>
      <c r="W1882" s="6"/>
      <c r="X1882" s="10">
        <f t="shared" si="177"/>
        <v>0</v>
      </c>
      <c r="Y1882" s="30"/>
      <c r="Z1882" s="30"/>
      <c r="AA1882" s="6"/>
      <c r="AB1882" s="6"/>
      <c r="AC1882" s="6"/>
      <c r="AD1882" s="6"/>
      <c r="AE1882" s="6"/>
      <c r="AF1882" s="12">
        <f t="shared" si="178"/>
        <v>0</v>
      </c>
      <c r="AG1882" s="6"/>
      <c r="AH1882" s="6"/>
      <c r="AI1882" s="6"/>
      <c r="AJ1882" s="6"/>
      <c r="AK1882" s="6"/>
      <c r="AL1882" s="12">
        <f t="shared" si="179"/>
        <v>0</v>
      </c>
      <c r="AM1882" s="11" t="str">
        <f t="shared" si="174"/>
        <v/>
      </c>
      <c r="AN1882" s="7"/>
      <c r="AO1882" s="6"/>
    </row>
    <row r="1883" spans="1:41" ht="15.75" customHeight="1" x14ac:dyDescent="0.2">
      <c r="A1883" s="4"/>
      <c r="B1883" s="7"/>
      <c r="C1883" s="8" t="str">
        <f>IFERROR(VLOOKUP(B1883,Tabla2[#All],2,FALSE),"")</f>
        <v/>
      </c>
      <c r="D1883" s="24"/>
      <c r="E1883" s="9" t="str">
        <f>IFERROR(VLOOKUP(D1883,Tabla1[],2,FALSE),"")</f>
        <v/>
      </c>
      <c r="G1883" s="24"/>
      <c r="L1883" s="3" t="str">
        <f t="shared" si="175"/>
        <v/>
      </c>
      <c r="M1883" s="24"/>
      <c r="N1883" s="24"/>
      <c r="T1883" s="6"/>
      <c r="U1883" s="6"/>
      <c r="V1883" s="10">
        <f t="shared" si="176"/>
        <v>0</v>
      </c>
      <c r="W1883" s="6"/>
      <c r="X1883" s="10">
        <f t="shared" si="177"/>
        <v>0</v>
      </c>
      <c r="Y1883" s="30"/>
      <c r="Z1883" s="30"/>
      <c r="AA1883" s="6"/>
      <c r="AB1883" s="6"/>
      <c r="AC1883" s="6"/>
      <c r="AD1883" s="6"/>
      <c r="AE1883" s="6"/>
      <c r="AF1883" s="12">
        <f t="shared" si="178"/>
        <v>0</v>
      </c>
      <c r="AG1883" s="6"/>
      <c r="AH1883" s="6"/>
      <c r="AI1883" s="6"/>
      <c r="AJ1883" s="6"/>
      <c r="AK1883" s="6"/>
      <c r="AL1883" s="12">
        <f t="shared" si="179"/>
        <v>0</v>
      </c>
      <c r="AM1883" s="11" t="str">
        <f t="shared" si="174"/>
        <v/>
      </c>
      <c r="AN1883" s="7"/>
      <c r="AO1883" s="6"/>
    </row>
    <row r="1884" spans="1:41" ht="15.75" customHeight="1" x14ac:dyDescent="0.2">
      <c r="A1884" s="4"/>
      <c r="B1884" s="7"/>
      <c r="C1884" s="8" t="str">
        <f>IFERROR(VLOOKUP(B1884,Tabla2[#All],2,FALSE),"")</f>
        <v/>
      </c>
      <c r="D1884" s="24"/>
      <c r="E1884" s="9" t="str">
        <f>IFERROR(VLOOKUP(D1884,Tabla1[],2,FALSE),"")</f>
        <v/>
      </c>
      <c r="G1884" s="24"/>
      <c r="L1884" s="3" t="str">
        <f t="shared" si="175"/>
        <v/>
      </c>
      <c r="M1884" s="24"/>
      <c r="N1884" s="24"/>
      <c r="T1884" s="6"/>
      <c r="U1884" s="6"/>
      <c r="V1884" s="10">
        <f t="shared" si="176"/>
        <v>0</v>
      </c>
      <c r="W1884" s="6"/>
      <c r="X1884" s="10">
        <f t="shared" si="177"/>
        <v>0</v>
      </c>
      <c r="Y1884" s="30"/>
      <c r="Z1884" s="30"/>
      <c r="AA1884" s="6"/>
      <c r="AB1884" s="6"/>
      <c r="AC1884" s="6"/>
      <c r="AD1884" s="6"/>
      <c r="AE1884" s="6"/>
      <c r="AF1884" s="12">
        <f t="shared" si="178"/>
        <v>0</v>
      </c>
      <c r="AG1884" s="6"/>
      <c r="AH1884" s="6"/>
      <c r="AI1884" s="6"/>
      <c r="AJ1884" s="6"/>
      <c r="AK1884" s="6"/>
      <c r="AL1884" s="12">
        <f t="shared" si="179"/>
        <v>0</v>
      </c>
      <c r="AM1884" s="11" t="str">
        <f t="shared" si="174"/>
        <v/>
      </c>
      <c r="AN1884" s="7"/>
      <c r="AO1884" s="6"/>
    </row>
    <row r="1885" spans="1:41" ht="15.75" customHeight="1" x14ac:dyDescent="0.2">
      <c r="A1885" s="4"/>
      <c r="B1885" s="7"/>
      <c r="C1885" s="8" t="str">
        <f>IFERROR(VLOOKUP(B1885,Tabla2[#All],2,FALSE),"")</f>
        <v/>
      </c>
      <c r="D1885" s="24"/>
      <c r="E1885" s="9" t="str">
        <f>IFERROR(VLOOKUP(D1885,Tabla1[],2,FALSE),"")</f>
        <v/>
      </c>
      <c r="G1885" s="24"/>
      <c r="L1885" s="3" t="str">
        <f t="shared" si="175"/>
        <v/>
      </c>
      <c r="M1885" s="24"/>
      <c r="N1885" s="24"/>
      <c r="T1885" s="6"/>
      <c r="U1885" s="6"/>
      <c r="V1885" s="10">
        <f t="shared" si="176"/>
        <v>0</v>
      </c>
      <c r="W1885" s="6"/>
      <c r="X1885" s="10">
        <f t="shared" si="177"/>
        <v>0</v>
      </c>
      <c r="Y1885" s="30"/>
      <c r="Z1885" s="30"/>
      <c r="AA1885" s="6"/>
      <c r="AB1885" s="6"/>
      <c r="AC1885" s="6"/>
      <c r="AD1885" s="6"/>
      <c r="AE1885" s="6"/>
      <c r="AF1885" s="12">
        <f t="shared" si="178"/>
        <v>0</v>
      </c>
      <c r="AG1885" s="6"/>
      <c r="AH1885" s="6"/>
      <c r="AI1885" s="6"/>
      <c r="AJ1885" s="6"/>
      <c r="AK1885" s="6"/>
      <c r="AL1885" s="12">
        <f t="shared" si="179"/>
        <v>0</v>
      </c>
      <c r="AM1885" s="11" t="str">
        <f t="shared" si="174"/>
        <v/>
      </c>
      <c r="AN1885" s="7"/>
      <c r="AO1885" s="6"/>
    </row>
    <row r="1886" spans="1:41" ht="15.75" customHeight="1" x14ac:dyDescent="0.2">
      <c r="A1886" s="4"/>
      <c r="B1886" s="7"/>
      <c r="C1886" s="8" t="str">
        <f>IFERROR(VLOOKUP(B1886,Tabla2[#All],2,FALSE),"")</f>
        <v/>
      </c>
      <c r="D1886" s="24"/>
      <c r="E1886" s="9" t="str">
        <f>IFERROR(VLOOKUP(D1886,Tabla1[],2,FALSE),"")</f>
        <v/>
      </c>
      <c r="G1886" s="24"/>
      <c r="L1886" s="3" t="str">
        <f t="shared" si="175"/>
        <v/>
      </c>
      <c r="M1886" s="24"/>
      <c r="N1886" s="24"/>
      <c r="T1886" s="6"/>
      <c r="U1886" s="6"/>
      <c r="V1886" s="10">
        <f t="shared" si="176"/>
        <v>0</v>
      </c>
      <c r="W1886" s="6"/>
      <c r="X1886" s="10">
        <f t="shared" si="177"/>
        <v>0</v>
      </c>
      <c r="Y1886" s="30"/>
      <c r="Z1886" s="30"/>
      <c r="AA1886" s="6"/>
      <c r="AB1886" s="6"/>
      <c r="AC1886" s="6"/>
      <c r="AD1886" s="6"/>
      <c r="AE1886" s="6"/>
      <c r="AF1886" s="12">
        <f t="shared" si="178"/>
        <v>0</v>
      </c>
      <c r="AG1886" s="6"/>
      <c r="AH1886" s="6"/>
      <c r="AI1886" s="6"/>
      <c r="AJ1886" s="6"/>
      <c r="AK1886" s="6"/>
      <c r="AL1886" s="12">
        <f t="shared" si="179"/>
        <v>0</v>
      </c>
      <c r="AM1886" s="11" t="str">
        <f t="shared" si="174"/>
        <v/>
      </c>
      <c r="AN1886" s="7"/>
      <c r="AO1886" s="6"/>
    </row>
    <row r="1887" spans="1:41" ht="15.75" customHeight="1" x14ac:dyDescent="0.2">
      <c r="A1887" s="4"/>
      <c r="B1887" s="7"/>
      <c r="C1887" s="8" t="str">
        <f>IFERROR(VLOOKUP(B1887,Tabla2[#All],2,FALSE),"")</f>
        <v/>
      </c>
      <c r="D1887" s="24"/>
      <c r="E1887" s="9" t="str">
        <f>IFERROR(VLOOKUP(D1887,Tabla1[],2,FALSE),"")</f>
        <v/>
      </c>
      <c r="G1887" s="24"/>
      <c r="L1887" s="3" t="str">
        <f t="shared" si="175"/>
        <v/>
      </c>
      <c r="M1887" s="24"/>
      <c r="N1887" s="24"/>
      <c r="T1887" s="6"/>
      <c r="U1887" s="6"/>
      <c r="V1887" s="10">
        <f t="shared" si="176"/>
        <v>0</v>
      </c>
      <c r="W1887" s="6"/>
      <c r="X1887" s="10">
        <f t="shared" si="177"/>
        <v>0</v>
      </c>
      <c r="Y1887" s="30"/>
      <c r="Z1887" s="30"/>
      <c r="AA1887" s="6"/>
      <c r="AB1887" s="6"/>
      <c r="AC1887" s="6"/>
      <c r="AD1887" s="6"/>
      <c r="AE1887" s="6"/>
      <c r="AF1887" s="12">
        <f t="shared" si="178"/>
        <v>0</v>
      </c>
      <c r="AG1887" s="6"/>
      <c r="AH1887" s="6"/>
      <c r="AI1887" s="6"/>
      <c r="AJ1887" s="6"/>
      <c r="AK1887" s="6"/>
      <c r="AL1887" s="12">
        <f t="shared" si="179"/>
        <v>0</v>
      </c>
      <c r="AM1887" s="11" t="str">
        <f t="shared" si="174"/>
        <v/>
      </c>
      <c r="AN1887" s="7"/>
      <c r="AO1887" s="6"/>
    </row>
    <row r="1888" spans="1:41" ht="15.75" customHeight="1" x14ac:dyDescent="0.2">
      <c r="A1888" s="4"/>
      <c r="B1888" s="7"/>
      <c r="C1888" s="8" t="str">
        <f>IFERROR(VLOOKUP(B1888,Tabla2[#All],2,FALSE),"")</f>
        <v/>
      </c>
      <c r="D1888" s="24"/>
      <c r="E1888" s="9" t="str">
        <f>IFERROR(VLOOKUP(D1888,Tabla1[],2,FALSE),"")</f>
        <v/>
      </c>
      <c r="G1888" s="24"/>
      <c r="L1888" s="3" t="str">
        <f t="shared" si="175"/>
        <v/>
      </c>
      <c r="M1888" s="24"/>
      <c r="N1888" s="24"/>
      <c r="T1888" s="6"/>
      <c r="U1888" s="6"/>
      <c r="V1888" s="10">
        <f t="shared" si="176"/>
        <v>0</v>
      </c>
      <c r="W1888" s="6"/>
      <c r="X1888" s="10">
        <f t="shared" si="177"/>
        <v>0</v>
      </c>
      <c r="Y1888" s="30"/>
      <c r="Z1888" s="30"/>
      <c r="AA1888" s="6"/>
      <c r="AB1888" s="6"/>
      <c r="AC1888" s="6"/>
      <c r="AD1888" s="6"/>
      <c r="AE1888" s="6"/>
      <c r="AF1888" s="12">
        <f t="shared" si="178"/>
        <v>0</v>
      </c>
      <c r="AG1888" s="6"/>
      <c r="AH1888" s="6"/>
      <c r="AI1888" s="6"/>
      <c r="AJ1888" s="6"/>
      <c r="AK1888" s="6"/>
      <c r="AL1888" s="12">
        <f t="shared" si="179"/>
        <v>0</v>
      </c>
      <c r="AM1888" s="11" t="str">
        <f t="shared" si="174"/>
        <v/>
      </c>
      <c r="AN1888" s="7"/>
      <c r="AO1888" s="6"/>
    </row>
    <row r="1889" spans="1:41" ht="15.75" customHeight="1" x14ac:dyDescent="0.2">
      <c r="A1889" s="4"/>
      <c r="B1889" s="7"/>
      <c r="C1889" s="8" t="str">
        <f>IFERROR(VLOOKUP(B1889,Tabla2[#All],2,FALSE),"")</f>
        <v/>
      </c>
      <c r="D1889" s="24"/>
      <c r="E1889" s="9" t="str">
        <f>IFERROR(VLOOKUP(D1889,Tabla1[],2,FALSE),"")</f>
        <v/>
      </c>
      <c r="G1889" s="24"/>
      <c r="L1889" s="3" t="str">
        <f t="shared" si="175"/>
        <v/>
      </c>
      <c r="M1889" s="24"/>
      <c r="N1889" s="24"/>
      <c r="T1889" s="6"/>
      <c r="U1889" s="6"/>
      <c r="V1889" s="10">
        <f t="shared" si="176"/>
        <v>0</v>
      </c>
      <c r="W1889" s="6"/>
      <c r="X1889" s="10">
        <f t="shared" si="177"/>
        <v>0</v>
      </c>
      <c r="Y1889" s="30"/>
      <c r="Z1889" s="30"/>
      <c r="AA1889" s="6"/>
      <c r="AB1889" s="6"/>
      <c r="AC1889" s="6"/>
      <c r="AD1889" s="6"/>
      <c r="AE1889" s="6"/>
      <c r="AF1889" s="12">
        <f t="shared" si="178"/>
        <v>0</v>
      </c>
      <c r="AG1889" s="6"/>
      <c r="AH1889" s="6"/>
      <c r="AI1889" s="6"/>
      <c r="AJ1889" s="6"/>
      <c r="AK1889" s="6"/>
      <c r="AL1889" s="12">
        <f t="shared" si="179"/>
        <v>0</v>
      </c>
      <c r="AM1889" s="11" t="str">
        <f t="shared" si="174"/>
        <v/>
      </c>
      <c r="AN1889" s="7"/>
      <c r="AO1889" s="6"/>
    </row>
    <row r="1890" spans="1:41" ht="15.75" customHeight="1" x14ac:dyDescent="0.2">
      <c r="A1890" s="4"/>
      <c r="B1890" s="7"/>
      <c r="C1890" s="8" t="str">
        <f>IFERROR(VLOOKUP(B1890,Tabla2[#All],2,FALSE),"")</f>
        <v/>
      </c>
      <c r="D1890" s="24"/>
      <c r="E1890" s="9" t="str">
        <f>IFERROR(VLOOKUP(D1890,Tabla1[],2,FALSE),"")</f>
        <v/>
      </c>
      <c r="G1890" s="24"/>
      <c r="L1890" s="3" t="str">
        <f t="shared" si="175"/>
        <v/>
      </c>
      <c r="M1890" s="24"/>
      <c r="N1890" s="24"/>
      <c r="T1890" s="6"/>
      <c r="U1890" s="6"/>
      <c r="V1890" s="10">
        <f t="shared" si="176"/>
        <v>0</v>
      </c>
      <c r="W1890" s="6"/>
      <c r="X1890" s="10">
        <f t="shared" si="177"/>
        <v>0</v>
      </c>
      <c r="Y1890" s="30"/>
      <c r="Z1890" s="30"/>
      <c r="AA1890" s="6"/>
      <c r="AB1890" s="6"/>
      <c r="AC1890" s="6"/>
      <c r="AD1890" s="6"/>
      <c r="AE1890" s="6"/>
      <c r="AF1890" s="12">
        <f t="shared" si="178"/>
        <v>0</v>
      </c>
      <c r="AG1890" s="6"/>
      <c r="AH1890" s="6"/>
      <c r="AI1890" s="6"/>
      <c r="AJ1890" s="6"/>
      <c r="AK1890" s="6"/>
      <c r="AL1890" s="12">
        <f t="shared" si="179"/>
        <v>0</v>
      </c>
      <c r="AM1890" s="11" t="str">
        <f t="shared" si="174"/>
        <v/>
      </c>
      <c r="AN1890" s="7"/>
      <c r="AO1890" s="6"/>
    </row>
    <row r="1891" spans="1:41" ht="15.75" customHeight="1" x14ac:dyDescent="0.2">
      <c r="A1891" s="4"/>
      <c r="B1891" s="7"/>
      <c r="C1891" s="8" t="str">
        <f>IFERROR(VLOOKUP(B1891,Tabla2[#All],2,FALSE),"")</f>
        <v/>
      </c>
      <c r="D1891" s="24"/>
      <c r="E1891" s="9" t="str">
        <f>IFERROR(VLOOKUP(D1891,Tabla1[],2,FALSE),"")</f>
        <v/>
      </c>
      <c r="G1891" s="24"/>
      <c r="L1891" s="3" t="str">
        <f t="shared" si="175"/>
        <v/>
      </c>
      <c r="M1891" s="24"/>
      <c r="N1891" s="24"/>
      <c r="T1891" s="6"/>
      <c r="U1891" s="6"/>
      <c r="V1891" s="10">
        <f t="shared" si="176"/>
        <v>0</v>
      </c>
      <c r="W1891" s="6"/>
      <c r="X1891" s="10">
        <f t="shared" si="177"/>
        <v>0</v>
      </c>
      <c r="Y1891" s="30"/>
      <c r="Z1891" s="30"/>
      <c r="AA1891" s="6"/>
      <c r="AB1891" s="6"/>
      <c r="AC1891" s="6"/>
      <c r="AD1891" s="6"/>
      <c r="AE1891" s="6"/>
      <c r="AF1891" s="12">
        <f t="shared" si="178"/>
        <v>0</v>
      </c>
      <c r="AG1891" s="6"/>
      <c r="AH1891" s="6"/>
      <c r="AI1891" s="6"/>
      <c r="AJ1891" s="6"/>
      <c r="AK1891" s="6"/>
      <c r="AL1891" s="12">
        <f t="shared" si="179"/>
        <v>0</v>
      </c>
      <c r="AM1891" s="11" t="str">
        <f t="shared" si="174"/>
        <v/>
      </c>
      <c r="AN1891" s="7"/>
      <c r="AO1891" s="6"/>
    </row>
    <row r="1892" spans="1:41" ht="15.75" customHeight="1" x14ac:dyDescent="0.2">
      <c r="A1892" s="4"/>
      <c r="B1892" s="7"/>
      <c r="C1892" s="8" t="str">
        <f>IFERROR(VLOOKUP(B1892,Tabla2[#All],2,FALSE),"")</f>
        <v/>
      </c>
      <c r="D1892" s="24"/>
      <c r="E1892" s="9" t="str">
        <f>IFERROR(VLOOKUP(D1892,Tabla1[],2,FALSE),"")</f>
        <v/>
      </c>
      <c r="G1892" s="24"/>
      <c r="L1892" s="3" t="str">
        <f t="shared" si="175"/>
        <v/>
      </c>
      <c r="M1892" s="24"/>
      <c r="N1892" s="24"/>
      <c r="T1892" s="6"/>
      <c r="U1892" s="6"/>
      <c r="V1892" s="10">
        <f t="shared" si="176"/>
        <v>0</v>
      </c>
      <c r="W1892" s="6"/>
      <c r="X1892" s="10">
        <f t="shared" si="177"/>
        <v>0</v>
      </c>
      <c r="Y1892" s="30"/>
      <c r="Z1892" s="30"/>
      <c r="AA1892" s="6"/>
      <c r="AB1892" s="6"/>
      <c r="AC1892" s="6"/>
      <c r="AD1892" s="6"/>
      <c r="AE1892" s="6"/>
      <c r="AF1892" s="12">
        <f t="shared" si="178"/>
        <v>0</v>
      </c>
      <c r="AG1892" s="6"/>
      <c r="AH1892" s="6"/>
      <c r="AI1892" s="6"/>
      <c r="AJ1892" s="6"/>
      <c r="AK1892" s="6"/>
      <c r="AL1892" s="12">
        <f t="shared" si="179"/>
        <v>0</v>
      </c>
      <c r="AM1892" s="11" t="str">
        <f t="shared" si="174"/>
        <v/>
      </c>
      <c r="AN1892" s="7"/>
      <c r="AO1892" s="6"/>
    </row>
    <row r="1893" spans="1:41" ht="15.75" customHeight="1" x14ac:dyDescent="0.2">
      <c r="A1893" s="4"/>
      <c r="B1893" s="7"/>
      <c r="C1893" s="8" t="str">
        <f>IFERROR(VLOOKUP(B1893,Tabla2[#All],2,FALSE),"")</f>
        <v/>
      </c>
      <c r="D1893" s="24"/>
      <c r="E1893" s="9" t="str">
        <f>IFERROR(VLOOKUP(D1893,Tabla1[],2,FALSE),"")</f>
        <v/>
      </c>
      <c r="G1893" s="24"/>
      <c r="L1893" s="3" t="str">
        <f t="shared" si="175"/>
        <v/>
      </c>
      <c r="M1893" s="24"/>
      <c r="N1893" s="24"/>
      <c r="T1893" s="6"/>
      <c r="U1893" s="6"/>
      <c r="V1893" s="10">
        <f t="shared" si="176"/>
        <v>0</v>
      </c>
      <c r="W1893" s="6"/>
      <c r="X1893" s="10">
        <f t="shared" si="177"/>
        <v>0</v>
      </c>
      <c r="Y1893" s="30"/>
      <c r="Z1893" s="30"/>
      <c r="AA1893" s="6"/>
      <c r="AB1893" s="6"/>
      <c r="AC1893" s="6"/>
      <c r="AD1893" s="6"/>
      <c r="AE1893" s="6"/>
      <c r="AF1893" s="12">
        <f t="shared" si="178"/>
        <v>0</v>
      </c>
      <c r="AG1893" s="6"/>
      <c r="AH1893" s="6"/>
      <c r="AI1893" s="6"/>
      <c r="AJ1893" s="6"/>
      <c r="AK1893" s="6"/>
      <c r="AL1893" s="12">
        <f t="shared" si="179"/>
        <v>0</v>
      </c>
      <c r="AM1893" s="11" t="str">
        <f t="shared" si="174"/>
        <v/>
      </c>
      <c r="AN1893" s="7"/>
      <c r="AO1893" s="6"/>
    </row>
    <row r="1894" spans="1:41" ht="15.75" customHeight="1" x14ac:dyDescent="0.2">
      <c r="A1894" s="4"/>
      <c r="B1894" s="7"/>
      <c r="C1894" s="8" t="str">
        <f>IFERROR(VLOOKUP(B1894,Tabla2[#All],2,FALSE),"")</f>
        <v/>
      </c>
      <c r="D1894" s="24"/>
      <c r="E1894" s="9" t="str">
        <f>IFERROR(VLOOKUP(D1894,Tabla1[],2,FALSE),"")</f>
        <v/>
      </c>
      <c r="G1894" s="24"/>
      <c r="L1894" s="3" t="str">
        <f t="shared" si="175"/>
        <v/>
      </c>
      <c r="M1894" s="24"/>
      <c r="N1894" s="24"/>
      <c r="T1894" s="6"/>
      <c r="U1894" s="6"/>
      <c r="V1894" s="10">
        <f t="shared" si="176"/>
        <v>0</v>
      </c>
      <c r="W1894" s="6"/>
      <c r="X1894" s="10">
        <f t="shared" si="177"/>
        <v>0</v>
      </c>
      <c r="Y1894" s="30"/>
      <c r="Z1894" s="30"/>
      <c r="AA1894" s="6"/>
      <c r="AB1894" s="6"/>
      <c r="AC1894" s="6"/>
      <c r="AD1894" s="6"/>
      <c r="AE1894" s="6"/>
      <c r="AF1894" s="12">
        <f t="shared" si="178"/>
        <v>0</v>
      </c>
      <c r="AG1894" s="6"/>
      <c r="AH1894" s="6"/>
      <c r="AI1894" s="6"/>
      <c r="AJ1894" s="6"/>
      <c r="AK1894" s="6"/>
      <c r="AL1894" s="12">
        <f t="shared" si="179"/>
        <v>0</v>
      </c>
      <c r="AM1894" s="11" t="str">
        <f t="shared" si="174"/>
        <v/>
      </c>
      <c r="AN1894" s="7"/>
      <c r="AO1894" s="6"/>
    </row>
    <row r="1895" spans="1:41" ht="15.75" customHeight="1" x14ac:dyDescent="0.2">
      <c r="A1895" s="4"/>
      <c r="B1895" s="7"/>
      <c r="C1895" s="8" t="str">
        <f>IFERROR(VLOOKUP(B1895,Tabla2[#All],2,FALSE),"")</f>
        <v/>
      </c>
      <c r="D1895" s="24"/>
      <c r="E1895" s="9" t="str">
        <f>IFERROR(VLOOKUP(D1895,Tabla1[],2,FALSE),"")</f>
        <v/>
      </c>
      <c r="G1895" s="24"/>
      <c r="L1895" s="3" t="str">
        <f t="shared" si="175"/>
        <v/>
      </c>
      <c r="M1895" s="24"/>
      <c r="N1895" s="24"/>
      <c r="T1895" s="6"/>
      <c r="U1895" s="6"/>
      <c r="V1895" s="10">
        <f t="shared" si="176"/>
        <v>0</v>
      </c>
      <c r="W1895" s="6"/>
      <c r="X1895" s="10">
        <f t="shared" si="177"/>
        <v>0</v>
      </c>
      <c r="Y1895" s="30"/>
      <c r="Z1895" s="30"/>
      <c r="AA1895" s="6"/>
      <c r="AB1895" s="6"/>
      <c r="AC1895" s="6"/>
      <c r="AD1895" s="6"/>
      <c r="AE1895" s="6"/>
      <c r="AF1895" s="12">
        <f t="shared" si="178"/>
        <v>0</v>
      </c>
      <c r="AG1895" s="6"/>
      <c r="AH1895" s="6"/>
      <c r="AI1895" s="6"/>
      <c r="AJ1895" s="6"/>
      <c r="AK1895" s="6"/>
      <c r="AL1895" s="12">
        <f t="shared" si="179"/>
        <v>0</v>
      </c>
      <c r="AM1895" s="11" t="str">
        <f t="shared" si="174"/>
        <v/>
      </c>
      <c r="AN1895" s="7"/>
      <c r="AO1895" s="6"/>
    </row>
    <row r="1896" spans="1:41" ht="15.75" customHeight="1" x14ac:dyDescent="0.2">
      <c r="A1896" s="4"/>
      <c r="B1896" s="7"/>
      <c r="C1896" s="8" t="str">
        <f>IFERROR(VLOOKUP(B1896,Tabla2[#All],2,FALSE),"")</f>
        <v/>
      </c>
      <c r="D1896" s="24"/>
      <c r="E1896" s="9" t="str">
        <f>IFERROR(VLOOKUP(D1896,Tabla1[],2,FALSE),"")</f>
        <v/>
      </c>
      <c r="G1896" s="24"/>
      <c r="L1896" s="3" t="str">
        <f t="shared" si="175"/>
        <v/>
      </c>
      <c r="M1896" s="24"/>
      <c r="N1896" s="24"/>
      <c r="T1896" s="6"/>
      <c r="U1896" s="6"/>
      <c r="V1896" s="10">
        <f t="shared" si="176"/>
        <v>0</v>
      </c>
      <c r="W1896" s="6"/>
      <c r="X1896" s="10">
        <f t="shared" si="177"/>
        <v>0</v>
      </c>
      <c r="Y1896" s="30"/>
      <c r="Z1896" s="30"/>
      <c r="AA1896" s="6"/>
      <c r="AB1896" s="6"/>
      <c r="AC1896" s="6"/>
      <c r="AD1896" s="6"/>
      <c r="AE1896" s="6"/>
      <c r="AF1896" s="12">
        <f t="shared" si="178"/>
        <v>0</v>
      </c>
      <c r="AG1896" s="6"/>
      <c r="AH1896" s="6"/>
      <c r="AI1896" s="6"/>
      <c r="AJ1896" s="6"/>
      <c r="AK1896" s="6"/>
      <c r="AL1896" s="12">
        <f t="shared" si="179"/>
        <v>0</v>
      </c>
      <c r="AM1896" s="11" t="str">
        <f t="shared" si="174"/>
        <v/>
      </c>
      <c r="AN1896" s="7"/>
      <c r="AO1896" s="6"/>
    </row>
    <row r="1897" spans="1:41" ht="15.75" customHeight="1" x14ac:dyDescent="0.2">
      <c r="A1897" s="4"/>
      <c r="B1897" s="7"/>
      <c r="C1897" s="8" t="str">
        <f>IFERROR(VLOOKUP(B1897,Tabla2[#All],2,FALSE),"")</f>
        <v/>
      </c>
      <c r="D1897" s="24"/>
      <c r="E1897" s="9" t="str">
        <f>IFERROR(VLOOKUP(D1897,Tabla1[],2,FALSE),"")</f>
        <v/>
      </c>
      <c r="G1897" s="24"/>
      <c r="L1897" s="3" t="str">
        <f t="shared" si="175"/>
        <v/>
      </c>
      <c r="M1897" s="24"/>
      <c r="N1897" s="24"/>
      <c r="T1897" s="6"/>
      <c r="U1897" s="6"/>
      <c r="V1897" s="10">
        <f t="shared" si="176"/>
        <v>0</v>
      </c>
      <c r="W1897" s="6"/>
      <c r="X1897" s="10">
        <f t="shared" si="177"/>
        <v>0</v>
      </c>
      <c r="Y1897" s="30"/>
      <c r="Z1897" s="30"/>
      <c r="AA1897" s="6"/>
      <c r="AB1897" s="6"/>
      <c r="AC1897" s="6"/>
      <c r="AD1897" s="6"/>
      <c r="AE1897" s="6"/>
      <c r="AF1897" s="12">
        <f t="shared" si="178"/>
        <v>0</v>
      </c>
      <c r="AG1897" s="6"/>
      <c r="AH1897" s="6"/>
      <c r="AI1897" s="6"/>
      <c r="AJ1897" s="6"/>
      <c r="AK1897" s="6"/>
      <c r="AL1897" s="12">
        <f t="shared" si="179"/>
        <v>0</v>
      </c>
      <c r="AM1897" s="11" t="str">
        <f t="shared" si="174"/>
        <v/>
      </c>
      <c r="AN1897" s="7"/>
      <c r="AO1897" s="6"/>
    </row>
    <row r="1898" spans="1:41" ht="15.75" customHeight="1" x14ac:dyDescent="0.2">
      <c r="A1898" s="4"/>
      <c r="B1898" s="7"/>
      <c r="C1898" s="8" t="str">
        <f>IFERROR(VLOOKUP(B1898,Tabla2[#All],2,FALSE),"")</f>
        <v/>
      </c>
      <c r="D1898" s="24"/>
      <c r="E1898" s="9" t="str">
        <f>IFERROR(VLOOKUP(D1898,Tabla1[],2,FALSE),"")</f>
        <v/>
      </c>
      <c r="G1898" s="24"/>
      <c r="L1898" s="3" t="str">
        <f t="shared" si="175"/>
        <v/>
      </c>
      <c r="M1898" s="24"/>
      <c r="N1898" s="24"/>
      <c r="T1898" s="6"/>
      <c r="U1898" s="6"/>
      <c r="V1898" s="10">
        <f t="shared" si="176"/>
        <v>0</v>
      </c>
      <c r="W1898" s="6"/>
      <c r="X1898" s="10">
        <f t="shared" si="177"/>
        <v>0</v>
      </c>
      <c r="Y1898" s="30"/>
      <c r="Z1898" s="30"/>
      <c r="AA1898" s="6"/>
      <c r="AB1898" s="6"/>
      <c r="AC1898" s="6"/>
      <c r="AD1898" s="6"/>
      <c r="AE1898" s="6"/>
      <c r="AF1898" s="12">
        <f t="shared" si="178"/>
        <v>0</v>
      </c>
      <c r="AG1898" s="6"/>
      <c r="AH1898" s="6"/>
      <c r="AI1898" s="6"/>
      <c r="AJ1898" s="6"/>
      <c r="AK1898" s="6"/>
      <c r="AL1898" s="12">
        <f t="shared" si="179"/>
        <v>0</v>
      </c>
      <c r="AM1898" s="11" t="str">
        <f t="shared" si="174"/>
        <v/>
      </c>
      <c r="AN1898" s="7"/>
      <c r="AO1898" s="6"/>
    </row>
    <row r="1899" spans="1:41" ht="15.75" customHeight="1" x14ac:dyDescent="0.2">
      <c r="A1899" s="4"/>
      <c r="B1899" s="7"/>
      <c r="C1899" s="8" t="str">
        <f>IFERROR(VLOOKUP(B1899,Tabla2[#All],2,FALSE),"")</f>
        <v/>
      </c>
      <c r="D1899" s="24"/>
      <c r="E1899" s="9" t="str">
        <f>IFERROR(VLOOKUP(D1899,Tabla1[],2,FALSE),"")</f>
        <v/>
      </c>
      <c r="G1899" s="24"/>
      <c r="L1899" s="3" t="str">
        <f t="shared" si="175"/>
        <v/>
      </c>
      <c r="M1899" s="24"/>
      <c r="N1899" s="24"/>
      <c r="T1899" s="6"/>
      <c r="U1899" s="6"/>
      <c r="V1899" s="10">
        <f t="shared" si="176"/>
        <v>0</v>
      </c>
      <c r="W1899" s="6"/>
      <c r="X1899" s="10">
        <f t="shared" si="177"/>
        <v>0</v>
      </c>
      <c r="Y1899" s="30"/>
      <c r="Z1899" s="30"/>
      <c r="AA1899" s="6"/>
      <c r="AB1899" s="6"/>
      <c r="AC1899" s="6"/>
      <c r="AD1899" s="6"/>
      <c r="AE1899" s="6"/>
      <c r="AF1899" s="12">
        <f t="shared" si="178"/>
        <v>0</v>
      </c>
      <c r="AG1899" s="6"/>
      <c r="AH1899" s="6"/>
      <c r="AI1899" s="6"/>
      <c r="AJ1899" s="6"/>
      <c r="AK1899" s="6"/>
      <c r="AL1899" s="12">
        <f t="shared" si="179"/>
        <v>0</v>
      </c>
      <c r="AM1899" s="11" t="str">
        <f t="shared" si="174"/>
        <v/>
      </c>
      <c r="AN1899" s="7"/>
      <c r="AO1899" s="6"/>
    </row>
    <row r="1900" spans="1:41" ht="15.75" customHeight="1" x14ac:dyDescent="0.2">
      <c r="A1900" s="4"/>
      <c r="B1900" s="7"/>
      <c r="C1900" s="8" t="str">
        <f>IFERROR(VLOOKUP(B1900,Tabla2[#All],2,FALSE),"")</f>
        <v/>
      </c>
      <c r="D1900" s="24"/>
      <c r="E1900" s="9" t="str">
        <f>IFERROR(VLOOKUP(D1900,Tabla1[],2,FALSE),"")</f>
        <v/>
      </c>
      <c r="G1900" s="24"/>
      <c r="L1900" s="3" t="str">
        <f t="shared" si="175"/>
        <v/>
      </c>
      <c r="M1900" s="24"/>
      <c r="N1900" s="24"/>
      <c r="T1900" s="6"/>
      <c r="U1900" s="6"/>
      <c r="V1900" s="10">
        <f t="shared" si="176"/>
        <v>0</v>
      </c>
      <c r="W1900" s="6"/>
      <c r="X1900" s="10">
        <f t="shared" si="177"/>
        <v>0</v>
      </c>
      <c r="Y1900" s="30"/>
      <c r="Z1900" s="30"/>
      <c r="AA1900" s="6"/>
      <c r="AB1900" s="6"/>
      <c r="AC1900" s="6"/>
      <c r="AD1900" s="6"/>
      <c r="AE1900" s="6"/>
      <c r="AF1900" s="12">
        <f t="shared" si="178"/>
        <v>0</v>
      </c>
      <c r="AG1900" s="6"/>
      <c r="AH1900" s="6"/>
      <c r="AI1900" s="6"/>
      <c r="AJ1900" s="6"/>
      <c r="AK1900" s="6"/>
      <c r="AL1900" s="12">
        <f t="shared" si="179"/>
        <v>0</v>
      </c>
      <c r="AM1900" s="11" t="str">
        <f t="shared" si="174"/>
        <v/>
      </c>
      <c r="AN1900" s="7"/>
      <c r="AO1900" s="6"/>
    </row>
    <row r="1901" spans="1:41" ht="15.75" customHeight="1" x14ac:dyDescent="0.2">
      <c r="A1901" s="4"/>
      <c r="B1901" s="7"/>
      <c r="C1901" s="8" t="str">
        <f>IFERROR(VLOOKUP(B1901,Tabla2[#All],2,FALSE),"")</f>
        <v/>
      </c>
      <c r="D1901" s="24"/>
      <c r="E1901" s="9" t="str">
        <f>IFERROR(VLOOKUP(D1901,Tabla1[],2,FALSE),"")</f>
        <v/>
      </c>
      <c r="G1901" s="24"/>
      <c r="L1901" s="3" t="str">
        <f t="shared" si="175"/>
        <v/>
      </c>
      <c r="M1901" s="24"/>
      <c r="N1901" s="24"/>
      <c r="T1901" s="6"/>
      <c r="U1901" s="6"/>
      <c r="V1901" s="10">
        <f t="shared" si="176"/>
        <v>0</v>
      </c>
      <c r="W1901" s="6"/>
      <c r="X1901" s="10">
        <f t="shared" si="177"/>
        <v>0</v>
      </c>
      <c r="Y1901" s="30"/>
      <c r="Z1901" s="30"/>
      <c r="AA1901" s="6"/>
      <c r="AB1901" s="6"/>
      <c r="AC1901" s="6"/>
      <c r="AD1901" s="6"/>
      <c r="AE1901" s="6"/>
      <c r="AF1901" s="12">
        <f t="shared" si="178"/>
        <v>0</v>
      </c>
      <c r="AG1901" s="6"/>
      <c r="AH1901" s="6"/>
      <c r="AI1901" s="6"/>
      <c r="AJ1901" s="6"/>
      <c r="AK1901" s="6"/>
      <c r="AL1901" s="12">
        <f t="shared" si="179"/>
        <v>0</v>
      </c>
      <c r="AM1901" s="11" t="str">
        <f t="shared" si="174"/>
        <v/>
      </c>
      <c r="AN1901" s="7"/>
      <c r="AO1901" s="6"/>
    </row>
    <row r="1902" spans="1:41" ht="15.75" customHeight="1" x14ac:dyDescent="0.2">
      <c r="A1902" s="4"/>
      <c r="B1902" s="7"/>
      <c r="C1902" s="8" t="str">
        <f>IFERROR(VLOOKUP(B1902,Tabla2[#All],2,FALSE),"")</f>
        <v/>
      </c>
      <c r="D1902" s="24"/>
      <c r="E1902" s="9" t="str">
        <f>IFERROR(VLOOKUP(D1902,Tabla1[],2,FALSE),"")</f>
        <v/>
      </c>
      <c r="G1902" s="24"/>
      <c r="L1902" s="3" t="str">
        <f t="shared" si="175"/>
        <v/>
      </c>
      <c r="M1902" s="24"/>
      <c r="N1902" s="24"/>
      <c r="T1902" s="6"/>
      <c r="U1902" s="6"/>
      <c r="V1902" s="10">
        <f t="shared" si="176"/>
        <v>0</v>
      </c>
      <c r="W1902" s="6"/>
      <c r="X1902" s="10">
        <f t="shared" si="177"/>
        <v>0</v>
      </c>
      <c r="Y1902" s="30"/>
      <c r="Z1902" s="30"/>
      <c r="AA1902" s="6"/>
      <c r="AB1902" s="6"/>
      <c r="AC1902" s="6"/>
      <c r="AD1902" s="6"/>
      <c r="AE1902" s="6"/>
      <c r="AF1902" s="12">
        <f t="shared" si="178"/>
        <v>0</v>
      </c>
      <c r="AG1902" s="6"/>
      <c r="AH1902" s="6"/>
      <c r="AI1902" s="6"/>
      <c r="AJ1902" s="6"/>
      <c r="AK1902" s="6"/>
      <c r="AL1902" s="12">
        <f t="shared" si="179"/>
        <v>0</v>
      </c>
      <c r="AM1902" s="11" t="str">
        <f t="shared" si="174"/>
        <v/>
      </c>
      <c r="AN1902" s="7"/>
      <c r="AO1902" s="6"/>
    </row>
    <row r="1903" spans="1:41" ht="15.75" customHeight="1" x14ac:dyDescent="0.2">
      <c r="A1903" s="4"/>
      <c r="B1903" s="7"/>
      <c r="C1903" s="8" t="str">
        <f>IFERROR(VLOOKUP(B1903,Tabla2[#All],2,FALSE),"")</f>
        <v/>
      </c>
      <c r="D1903" s="24"/>
      <c r="E1903" s="9" t="str">
        <f>IFERROR(VLOOKUP(D1903,Tabla1[],2,FALSE),"")</f>
        <v/>
      </c>
      <c r="G1903" s="24"/>
      <c r="L1903" s="3" t="str">
        <f t="shared" si="175"/>
        <v/>
      </c>
      <c r="M1903" s="24"/>
      <c r="N1903" s="24"/>
      <c r="T1903" s="6"/>
      <c r="U1903" s="6"/>
      <c r="V1903" s="10">
        <f t="shared" si="176"/>
        <v>0</v>
      </c>
      <c r="W1903" s="6"/>
      <c r="X1903" s="10">
        <f t="shared" si="177"/>
        <v>0</v>
      </c>
      <c r="Y1903" s="30"/>
      <c r="Z1903" s="30"/>
      <c r="AA1903" s="6"/>
      <c r="AB1903" s="6"/>
      <c r="AC1903" s="6"/>
      <c r="AD1903" s="6"/>
      <c r="AE1903" s="6"/>
      <c r="AF1903" s="12">
        <f t="shared" si="178"/>
        <v>0</v>
      </c>
      <c r="AG1903" s="6"/>
      <c r="AH1903" s="6"/>
      <c r="AI1903" s="6"/>
      <c r="AJ1903" s="6"/>
      <c r="AK1903" s="6"/>
      <c r="AL1903" s="12">
        <f t="shared" si="179"/>
        <v>0</v>
      </c>
      <c r="AM1903" s="11" t="str">
        <f t="shared" si="174"/>
        <v/>
      </c>
      <c r="AN1903" s="7"/>
      <c r="AO1903" s="6"/>
    </row>
    <row r="1904" spans="1:41" ht="15.75" customHeight="1" x14ac:dyDescent="0.2">
      <c r="A1904" s="4"/>
      <c r="B1904" s="7"/>
      <c r="C1904" s="8" t="str">
        <f>IFERROR(VLOOKUP(B1904,Tabla2[#All],2,FALSE),"")</f>
        <v/>
      </c>
      <c r="D1904" s="24"/>
      <c r="E1904" s="9" t="str">
        <f>IFERROR(VLOOKUP(D1904,Tabla1[],2,FALSE),"")</f>
        <v/>
      </c>
      <c r="G1904" s="24"/>
      <c r="L1904" s="3" t="str">
        <f t="shared" si="175"/>
        <v/>
      </c>
      <c r="M1904" s="24"/>
      <c r="N1904" s="24"/>
      <c r="T1904" s="6"/>
      <c r="U1904" s="6"/>
      <c r="V1904" s="10">
        <f t="shared" si="176"/>
        <v>0</v>
      </c>
      <c r="W1904" s="6"/>
      <c r="X1904" s="10">
        <f t="shared" si="177"/>
        <v>0</v>
      </c>
      <c r="Y1904" s="30"/>
      <c r="Z1904" s="30"/>
      <c r="AA1904" s="6"/>
      <c r="AB1904" s="6"/>
      <c r="AC1904" s="6"/>
      <c r="AD1904" s="6"/>
      <c r="AE1904" s="6"/>
      <c r="AF1904" s="12">
        <f t="shared" si="178"/>
        <v>0</v>
      </c>
      <c r="AG1904" s="6"/>
      <c r="AH1904" s="6"/>
      <c r="AI1904" s="6"/>
      <c r="AJ1904" s="6"/>
      <c r="AK1904" s="6"/>
      <c r="AL1904" s="12">
        <f t="shared" si="179"/>
        <v>0</v>
      </c>
      <c r="AM1904" s="11" t="str">
        <f t="shared" si="174"/>
        <v/>
      </c>
      <c r="AN1904" s="7"/>
      <c r="AO1904" s="6"/>
    </row>
    <row r="1905" spans="1:41" ht="15.75" customHeight="1" x14ac:dyDescent="0.2">
      <c r="A1905" s="4"/>
      <c r="B1905" s="7"/>
      <c r="C1905" s="8" t="str">
        <f>IFERROR(VLOOKUP(B1905,Tabla2[#All],2,FALSE),"")</f>
        <v/>
      </c>
      <c r="D1905" s="24"/>
      <c r="E1905" s="9" t="str">
        <f>IFERROR(VLOOKUP(D1905,Tabla1[],2,FALSE),"")</f>
        <v/>
      </c>
      <c r="G1905" s="24"/>
      <c r="L1905" s="3" t="str">
        <f t="shared" si="175"/>
        <v/>
      </c>
      <c r="M1905" s="24"/>
      <c r="N1905" s="24"/>
      <c r="T1905" s="6"/>
      <c r="U1905" s="6"/>
      <c r="V1905" s="10">
        <f t="shared" si="176"/>
        <v>0</v>
      </c>
      <c r="W1905" s="6"/>
      <c r="X1905" s="10">
        <f t="shared" si="177"/>
        <v>0</v>
      </c>
      <c r="Y1905" s="30"/>
      <c r="Z1905" s="30"/>
      <c r="AA1905" s="6"/>
      <c r="AB1905" s="6"/>
      <c r="AC1905" s="6"/>
      <c r="AD1905" s="6"/>
      <c r="AE1905" s="6"/>
      <c r="AF1905" s="12">
        <f t="shared" si="178"/>
        <v>0</v>
      </c>
      <c r="AG1905" s="6"/>
      <c r="AH1905" s="6"/>
      <c r="AI1905" s="6"/>
      <c r="AJ1905" s="6"/>
      <c r="AK1905" s="6"/>
      <c r="AL1905" s="12">
        <f t="shared" si="179"/>
        <v>0</v>
      </c>
      <c r="AM1905" s="11" t="str">
        <f t="shared" si="174"/>
        <v/>
      </c>
      <c r="AN1905" s="7"/>
      <c r="AO1905" s="6"/>
    </row>
    <row r="1906" spans="1:41" ht="15.75" customHeight="1" x14ac:dyDescent="0.2">
      <c r="A1906" s="4"/>
      <c r="B1906" s="7"/>
      <c r="C1906" s="8" t="str">
        <f>IFERROR(VLOOKUP(B1906,Tabla2[#All],2,FALSE),"")</f>
        <v/>
      </c>
      <c r="D1906" s="24"/>
      <c r="E1906" s="9" t="str">
        <f>IFERROR(VLOOKUP(D1906,Tabla1[],2,FALSE),"")</f>
        <v/>
      </c>
      <c r="G1906" s="24"/>
      <c r="L1906" s="3" t="str">
        <f t="shared" si="175"/>
        <v/>
      </c>
      <c r="M1906" s="24"/>
      <c r="N1906" s="24"/>
      <c r="T1906" s="6"/>
      <c r="U1906" s="6"/>
      <c r="V1906" s="10">
        <f t="shared" si="176"/>
        <v>0</v>
      </c>
      <c r="W1906" s="6"/>
      <c r="X1906" s="10">
        <f t="shared" si="177"/>
        <v>0</v>
      </c>
      <c r="Y1906" s="30"/>
      <c r="Z1906" s="30"/>
      <c r="AA1906" s="6"/>
      <c r="AB1906" s="6"/>
      <c r="AC1906" s="6"/>
      <c r="AD1906" s="6"/>
      <c r="AE1906" s="6"/>
      <c r="AF1906" s="12">
        <f t="shared" si="178"/>
        <v>0</v>
      </c>
      <c r="AG1906" s="6"/>
      <c r="AH1906" s="6"/>
      <c r="AI1906" s="6"/>
      <c r="AJ1906" s="6"/>
      <c r="AK1906" s="6"/>
      <c r="AL1906" s="12">
        <f t="shared" si="179"/>
        <v>0</v>
      </c>
      <c r="AM1906" s="11" t="str">
        <f t="shared" si="174"/>
        <v/>
      </c>
      <c r="AN1906" s="7"/>
      <c r="AO1906" s="6"/>
    </row>
    <row r="1907" spans="1:41" ht="15.75" customHeight="1" x14ac:dyDescent="0.2">
      <c r="A1907" s="4"/>
      <c r="B1907" s="7"/>
      <c r="C1907" s="8" t="str">
        <f>IFERROR(VLOOKUP(B1907,Tabla2[#All],2,FALSE),"")</f>
        <v/>
      </c>
      <c r="D1907" s="24"/>
      <c r="E1907" s="9" t="str">
        <f>IFERROR(VLOOKUP(D1907,Tabla1[],2,FALSE),"")</f>
        <v/>
      </c>
      <c r="G1907" s="24"/>
      <c r="L1907" s="3" t="str">
        <f t="shared" si="175"/>
        <v/>
      </c>
      <c r="M1907" s="24"/>
      <c r="N1907" s="24"/>
      <c r="T1907" s="6"/>
      <c r="U1907" s="6"/>
      <c r="V1907" s="10">
        <f t="shared" si="176"/>
        <v>0</v>
      </c>
      <c r="W1907" s="6"/>
      <c r="X1907" s="10">
        <f t="shared" si="177"/>
        <v>0</v>
      </c>
      <c r="Y1907" s="30"/>
      <c r="Z1907" s="30"/>
      <c r="AA1907" s="6"/>
      <c r="AB1907" s="6"/>
      <c r="AC1907" s="6"/>
      <c r="AD1907" s="6"/>
      <c r="AE1907" s="6"/>
      <c r="AF1907" s="12">
        <f t="shared" si="178"/>
        <v>0</v>
      </c>
      <c r="AG1907" s="6"/>
      <c r="AH1907" s="6"/>
      <c r="AI1907" s="6"/>
      <c r="AJ1907" s="6"/>
      <c r="AK1907" s="6"/>
      <c r="AL1907" s="12">
        <f t="shared" si="179"/>
        <v>0</v>
      </c>
      <c r="AM1907" s="11" t="str">
        <f t="shared" si="174"/>
        <v/>
      </c>
      <c r="AN1907" s="7"/>
      <c r="AO1907" s="6"/>
    </row>
    <row r="1908" spans="1:41" ht="15.75" customHeight="1" x14ac:dyDescent="0.2">
      <c r="A1908" s="4"/>
      <c r="B1908" s="7"/>
      <c r="C1908" s="8" t="str">
        <f>IFERROR(VLOOKUP(B1908,Tabla2[#All],2,FALSE),"")</f>
        <v/>
      </c>
      <c r="D1908" s="24"/>
      <c r="E1908" s="9" t="str">
        <f>IFERROR(VLOOKUP(D1908,Tabla1[],2,FALSE),"")</f>
        <v/>
      </c>
      <c r="G1908" s="24"/>
      <c r="L1908" s="3" t="str">
        <f t="shared" si="175"/>
        <v/>
      </c>
      <c r="M1908" s="24"/>
      <c r="N1908" s="24"/>
      <c r="T1908" s="6"/>
      <c r="U1908" s="6"/>
      <c r="V1908" s="10">
        <f t="shared" si="176"/>
        <v>0</v>
      </c>
      <c r="W1908" s="6"/>
      <c r="X1908" s="10">
        <f t="shared" si="177"/>
        <v>0</v>
      </c>
      <c r="Y1908" s="30"/>
      <c r="Z1908" s="30"/>
      <c r="AA1908" s="6"/>
      <c r="AB1908" s="6"/>
      <c r="AC1908" s="6"/>
      <c r="AD1908" s="6"/>
      <c r="AE1908" s="6"/>
      <c r="AF1908" s="12">
        <f t="shared" si="178"/>
        <v>0</v>
      </c>
      <c r="AG1908" s="6"/>
      <c r="AH1908" s="6"/>
      <c r="AI1908" s="6"/>
      <c r="AJ1908" s="6"/>
      <c r="AK1908" s="6"/>
      <c r="AL1908" s="12">
        <f t="shared" si="179"/>
        <v>0</v>
      </c>
      <c r="AM1908" s="11" t="str">
        <f t="shared" si="174"/>
        <v/>
      </c>
      <c r="AN1908" s="7"/>
      <c r="AO1908" s="6"/>
    </row>
    <row r="1909" spans="1:41" ht="15.75" customHeight="1" x14ac:dyDescent="0.2">
      <c r="A1909" s="4"/>
      <c r="B1909" s="7"/>
      <c r="C1909" s="8" t="str">
        <f>IFERROR(VLOOKUP(B1909,Tabla2[#All],2,FALSE),"")</f>
        <v/>
      </c>
      <c r="D1909" s="24"/>
      <c r="E1909" s="9" t="str">
        <f>IFERROR(VLOOKUP(D1909,Tabla1[],2,FALSE),"")</f>
        <v/>
      </c>
      <c r="G1909" s="24"/>
      <c r="L1909" s="3" t="str">
        <f t="shared" si="175"/>
        <v/>
      </c>
      <c r="M1909" s="24"/>
      <c r="N1909" s="24"/>
      <c r="T1909" s="6"/>
      <c r="U1909" s="6"/>
      <c r="V1909" s="10">
        <f t="shared" si="176"/>
        <v>0</v>
      </c>
      <c r="W1909" s="6"/>
      <c r="X1909" s="10">
        <f t="shared" si="177"/>
        <v>0</v>
      </c>
      <c r="Y1909" s="30"/>
      <c r="Z1909" s="30"/>
      <c r="AA1909" s="6"/>
      <c r="AB1909" s="6"/>
      <c r="AC1909" s="6"/>
      <c r="AD1909" s="6"/>
      <c r="AE1909" s="6"/>
      <c r="AF1909" s="12">
        <f t="shared" si="178"/>
        <v>0</v>
      </c>
      <c r="AG1909" s="6"/>
      <c r="AH1909" s="6"/>
      <c r="AI1909" s="6"/>
      <c r="AJ1909" s="6"/>
      <c r="AK1909" s="6"/>
      <c r="AL1909" s="12">
        <f t="shared" si="179"/>
        <v>0</v>
      </c>
      <c r="AM1909" s="11" t="str">
        <f t="shared" si="174"/>
        <v/>
      </c>
      <c r="AN1909" s="7"/>
      <c r="AO1909" s="6"/>
    </row>
    <row r="1910" spans="1:41" ht="15.75" customHeight="1" x14ac:dyDescent="0.2">
      <c r="A1910" s="4"/>
      <c r="B1910" s="7"/>
      <c r="C1910" s="8" t="str">
        <f>IFERROR(VLOOKUP(B1910,Tabla2[#All],2,FALSE),"")</f>
        <v/>
      </c>
      <c r="D1910" s="24"/>
      <c r="E1910" s="9" t="str">
        <f>IFERROR(VLOOKUP(D1910,Tabla1[],2,FALSE),"")</f>
        <v/>
      </c>
      <c r="G1910" s="24"/>
      <c r="L1910" s="3" t="str">
        <f t="shared" si="175"/>
        <v/>
      </c>
      <c r="M1910" s="24"/>
      <c r="N1910" s="24"/>
      <c r="T1910" s="6"/>
      <c r="U1910" s="6"/>
      <c r="V1910" s="10">
        <f t="shared" si="176"/>
        <v>0</v>
      </c>
      <c r="W1910" s="6"/>
      <c r="X1910" s="10">
        <f t="shared" si="177"/>
        <v>0</v>
      </c>
      <c r="Y1910" s="30"/>
      <c r="Z1910" s="30"/>
      <c r="AA1910" s="6"/>
      <c r="AB1910" s="6"/>
      <c r="AC1910" s="6"/>
      <c r="AD1910" s="6"/>
      <c r="AE1910" s="6"/>
      <c r="AF1910" s="12">
        <f t="shared" si="178"/>
        <v>0</v>
      </c>
      <c r="AG1910" s="6"/>
      <c r="AH1910" s="6"/>
      <c r="AI1910" s="6"/>
      <c r="AJ1910" s="6"/>
      <c r="AK1910" s="6"/>
      <c r="AL1910" s="12">
        <f t="shared" si="179"/>
        <v>0</v>
      </c>
      <c r="AM1910" s="11" t="str">
        <f t="shared" si="174"/>
        <v/>
      </c>
      <c r="AN1910" s="7"/>
      <c r="AO1910" s="6"/>
    </row>
    <row r="1911" spans="1:41" ht="15.75" customHeight="1" x14ac:dyDescent="0.2">
      <c r="A1911" s="4"/>
      <c r="B1911" s="7"/>
      <c r="C1911" s="8" t="str">
        <f>IFERROR(VLOOKUP(B1911,Tabla2[#All],2,FALSE),"")</f>
        <v/>
      </c>
      <c r="D1911" s="24"/>
      <c r="E1911" s="9" t="str">
        <f>IFERROR(VLOOKUP(D1911,Tabla1[],2,FALSE),"")</f>
        <v/>
      </c>
      <c r="G1911" s="24"/>
      <c r="L1911" s="3" t="str">
        <f t="shared" si="175"/>
        <v/>
      </c>
      <c r="M1911" s="24"/>
      <c r="N1911" s="24"/>
      <c r="T1911" s="6"/>
      <c r="U1911" s="6"/>
      <c r="V1911" s="10">
        <f t="shared" si="176"/>
        <v>0</v>
      </c>
      <c r="W1911" s="6"/>
      <c r="X1911" s="10">
        <f t="shared" si="177"/>
        <v>0</v>
      </c>
      <c r="Y1911" s="30"/>
      <c r="Z1911" s="30"/>
      <c r="AA1911" s="6"/>
      <c r="AB1911" s="6"/>
      <c r="AC1911" s="6"/>
      <c r="AD1911" s="6"/>
      <c r="AE1911" s="6"/>
      <c r="AF1911" s="12">
        <f t="shared" si="178"/>
        <v>0</v>
      </c>
      <c r="AG1911" s="6"/>
      <c r="AH1911" s="6"/>
      <c r="AI1911" s="6"/>
      <c r="AJ1911" s="6"/>
      <c r="AK1911" s="6"/>
      <c r="AL1911" s="12">
        <f t="shared" si="179"/>
        <v>0</v>
      </c>
      <c r="AM1911" s="11" t="str">
        <f t="shared" si="174"/>
        <v/>
      </c>
      <c r="AN1911" s="7"/>
      <c r="AO1911" s="6"/>
    </row>
    <row r="1912" spans="1:41" ht="15.75" customHeight="1" x14ac:dyDescent="0.2">
      <c r="A1912" s="4"/>
      <c r="B1912" s="7"/>
      <c r="C1912" s="8" t="str">
        <f>IFERROR(VLOOKUP(B1912,Tabla2[#All],2,FALSE),"")</f>
        <v/>
      </c>
      <c r="D1912" s="24"/>
      <c r="E1912" s="9" t="str">
        <f>IFERROR(VLOOKUP(D1912,Tabla1[],2,FALSE),"")</f>
        <v/>
      </c>
      <c r="G1912" s="24"/>
      <c r="L1912" s="3" t="str">
        <f t="shared" si="175"/>
        <v/>
      </c>
      <c r="M1912" s="24"/>
      <c r="N1912" s="24"/>
      <c r="T1912" s="6"/>
      <c r="U1912" s="6"/>
      <c r="V1912" s="10">
        <f t="shared" si="176"/>
        <v>0</v>
      </c>
      <c r="W1912" s="6"/>
      <c r="X1912" s="10">
        <f t="shared" si="177"/>
        <v>0</v>
      </c>
      <c r="Y1912" s="30"/>
      <c r="Z1912" s="30"/>
      <c r="AA1912" s="6"/>
      <c r="AB1912" s="6"/>
      <c r="AC1912" s="6"/>
      <c r="AD1912" s="6"/>
      <c r="AE1912" s="6"/>
      <c r="AF1912" s="12">
        <f t="shared" si="178"/>
        <v>0</v>
      </c>
      <c r="AG1912" s="6"/>
      <c r="AH1912" s="6"/>
      <c r="AI1912" s="6"/>
      <c r="AJ1912" s="6"/>
      <c r="AK1912" s="6"/>
      <c r="AL1912" s="12">
        <f t="shared" si="179"/>
        <v>0</v>
      </c>
      <c r="AM1912" s="11" t="str">
        <f t="shared" si="174"/>
        <v/>
      </c>
      <c r="AN1912" s="7"/>
      <c r="AO1912" s="6"/>
    </row>
    <row r="1913" spans="1:41" ht="15.75" customHeight="1" x14ac:dyDescent="0.2">
      <c r="A1913" s="4"/>
      <c r="B1913" s="7"/>
      <c r="C1913" s="8" t="str">
        <f>IFERROR(VLOOKUP(B1913,Tabla2[#All],2,FALSE),"")</f>
        <v/>
      </c>
      <c r="D1913" s="24"/>
      <c r="E1913" s="9" t="str">
        <f>IFERROR(VLOOKUP(D1913,Tabla1[],2,FALSE),"")</f>
        <v/>
      </c>
      <c r="G1913" s="24"/>
      <c r="L1913" s="3" t="str">
        <f t="shared" si="175"/>
        <v/>
      </c>
      <c r="M1913" s="24"/>
      <c r="N1913" s="24"/>
      <c r="T1913" s="6"/>
      <c r="U1913" s="6"/>
      <c r="V1913" s="10">
        <f t="shared" si="176"/>
        <v>0</v>
      </c>
      <c r="W1913" s="6"/>
      <c r="X1913" s="10">
        <f t="shared" si="177"/>
        <v>0</v>
      </c>
      <c r="Y1913" s="30"/>
      <c r="Z1913" s="30"/>
      <c r="AA1913" s="6"/>
      <c r="AB1913" s="6"/>
      <c r="AC1913" s="6"/>
      <c r="AD1913" s="6"/>
      <c r="AE1913" s="6"/>
      <c r="AF1913" s="12">
        <f t="shared" si="178"/>
        <v>0</v>
      </c>
      <c r="AG1913" s="6"/>
      <c r="AH1913" s="6"/>
      <c r="AI1913" s="6"/>
      <c r="AJ1913" s="6"/>
      <c r="AK1913" s="6"/>
      <c r="AL1913" s="12">
        <f t="shared" si="179"/>
        <v>0</v>
      </c>
      <c r="AM1913" s="11" t="str">
        <f t="shared" si="174"/>
        <v/>
      </c>
      <c r="AN1913" s="7"/>
      <c r="AO1913" s="6"/>
    </row>
    <row r="1914" spans="1:41" ht="15.75" customHeight="1" x14ac:dyDescent="0.2">
      <c r="A1914" s="4"/>
      <c r="B1914" s="7"/>
      <c r="C1914" s="8" t="str">
        <f>IFERROR(VLOOKUP(B1914,Tabla2[#All],2,FALSE),"")</f>
        <v/>
      </c>
      <c r="D1914" s="24"/>
      <c r="E1914" s="9" t="str">
        <f>IFERROR(VLOOKUP(D1914,Tabla1[],2,FALSE),"")</f>
        <v/>
      </c>
      <c r="G1914" s="24"/>
      <c r="L1914" s="3" t="str">
        <f t="shared" si="175"/>
        <v/>
      </c>
      <c r="M1914" s="24"/>
      <c r="N1914" s="24"/>
      <c r="T1914" s="6"/>
      <c r="U1914" s="6"/>
      <c r="V1914" s="10">
        <f t="shared" si="176"/>
        <v>0</v>
      </c>
      <c r="W1914" s="6"/>
      <c r="X1914" s="10">
        <f t="shared" si="177"/>
        <v>0</v>
      </c>
      <c r="Y1914" s="30"/>
      <c r="Z1914" s="30"/>
      <c r="AA1914" s="6"/>
      <c r="AB1914" s="6"/>
      <c r="AC1914" s="6"/>
      <c r="AD1914" s="6"/>
      <c r="AE1914" s="6"/>
      <c r="AF1914" s="12">
        <f t="shared" si="178"/>
        <v>0</v>
      </c>
      <c r="AG1914" s="6"/>
      <c r="AH1914" s="6"/>
      <c r="AI1914" s="6"/>
      <c r="AJ1914" s="6"/>
      <c r="AK1914" s="6"/>
      <c r="AL1914" s="12">
        <f t="shared" si="179"/>
        <v>0</v>
      </c>
      <c r="AM1914" s="11" t="str">
        <f t="shared" si="174"/>
        <v/>
      </c>
      <c r="AN1914" s="7"/>
      <c r="AO1914" s="6"/>
    </row>
    <row r="1915" spans="1:41" ht="15.75" customHeight="1" x14ac:dyDescent="0.2">
      <c r="A1915" s="4"/>
      <c r="B1915" s="7"/>
      <c r="C1915" s="8" t="str">
        <f>IFERROR(VLOOKUP(B1915,Tabla2[#All],2,FALSE),"")</f>
        <v/>
      </c>
      <c r="D1915" s="24"/>
      <c r="E1915" s="9" t="str">
        <f>IFERROR(VLOOKUP(D1915,Tabla1[],2,FALSE),"")</f>
        <v/>
      </c>
      <c r="G1915" s="24"/>
      <c r="L1915" s="3" t="str">
        <f t="shared" si="175"/>
        <v/>
      </c>
      <c r="M1915" s="24"/>
      <c r="N1915" s="24"/>
      <c r="T1915" s="6"/>
      <c r="U1915" s="6"/>
      <c r="V1915" s="10">
        <f t="shared" si="176"/>
        <v>0</v>
      </c>
      <c r="W1915" s="6"/>
      <c r="X1915" s="10">
        <f t="shared" si="177"/>
        <v>0</v>
      </c>
      <c r="Y1915" s="30"/>
      <c r="Z1915" s="30"/>
      <c r="AA1915" s="6"/>
      <c r="AB1915" s="6"/>
      <c r="AC1915" s="6"/>
      <c r="AD1915" s="6"/>
      <c r="AE1915" s="6"/>
      <c r="AF1915" s="12">
        <f t="shared" si="178"/>
        <v>0</v>
      </c>
      <c r="AG1915" s="6"/>
      <c r="AH1915" s="6"/>
      <c r="AI1915" s="6"/>
      <c r="AJ1915" s="6"/>
      <c r="AK1915" s="6"/>
      <c r="AL1915" s="12">
        <f t="shared" si="179"/>
        <v>0</v>
      </c>
      <c r="AM1915" s="11" t="str">
        <f t="shared" si="174"/>
        <v/>
      </c>
      <c r="AN1915" s="7"/>
      <c r="AO1915" s="6"/>
    </row>
    <row r="1916" spans="1:41" ht="15.75" customHeight="1" x14ac:dyDescent="0.2">
      <c r="A1916" s="4"/>
      <c r="B1916" s="7"/>
      <c r="C1916" s="8" t="str">
        <f>IFERROR(VLOOKUP(B1916,Tabla2[#All],2,FALSE),"")</f>
        <v/>
      </c>
      <c r="D1916" s="24"/>
      <c r="E1916" s="9" t="str">
        <f>IFERROR(VLOOKUP(D1916,Tabla1[],2,FALSE),"")</f>
        <v/>
      </c>
      <c r="G1916" s="24"/>
      <c r="L1916" s="3" t="str">
        <f t="shared" si="175"/>
        <v/>
      </c>
      <c r="M1916" s="24"/>
      <c r="N1916" s="24"/>
      <c r="T1916" s="6"/>
      <c r="U1916" s="6"/>
      <c r="V1916" s="10">
        <f t="shared" si="176"/>
        <v>0</v>
      </c>
      <c r="W1916" s="6"/>
      <c r="X1916" s="10">
        <f t="shared" si="177"/>
        <v>0</v>
      </c>
      <c r="Y1916" s="30"/>
      <c r="Z1916" s="30"/>
      <c r="AA1916" s="6"/>
      <c r="AB1916" s="6"/>
      <c r="AC1916" s="6"/>
      <c r="AD1916" s="6"/>
      <c r="AE1916" s="6"/>
      <c r="AF1916" s="12">
        <f t="shared" si="178"/>
        <v>0</v>
      </c>
      <c r="AG1916" s="6"/>
      <c r="AH1916" s="6"/>
      <c r="AI1916" s="6"/>
      <c r="AJ1916" s="6"/>
      <c r="AK1916" s="6"/>
      <c r="AL1916" s="12">
        <f t="shared" si="179"/>
        <v>0</v>
      </c>
      <c r="AM1916" s="11" t="str">
        <f t="shared" si="174"/>
        <v/>
      </c>
      <c r="AN1916" s="7"/>
      <c r="AO1916" s="6"/>
    </row>
    <row r="1917" spans="1:41" ht="15.75" customHeight="1" x14ac:dyDescent="0.2">
      <c r="A1917" s="4"/>
      <c r="B1917" s="7"/>
      <c r="C1917" s="8" t="str">
        <f>IFERROR(VLOOKUP(B1917,Tabla2[#All],2,FALSE),"")</f>
        <v/>
      </c>
      <c r="D1917" s="24"/>
      <c r="E1917" s="9" t="str">
        <f>IFERROR(VLOOKUP(D1917,Tabla1[],2,FALSE),"")</f>
        <v/>
      </c>
      <c r="G1917" s="24"/>
      <c r="L1917" s="3" t="str">
        <f t="shared" si="175"/>
        <v/>
      </c>
      <c r="M1917" s="24"/>
      <c r="N1917" s="24"/>
      <c r="T1917" s="6"/>
      <c r="U1917" s="6"/>
      <c r="V1917" s="10">
        <f t="shared" si="176"/>
        <v>0</v>
      </c>
      <c r="W1917" s="6"/>
      <c r="X1917" s="10">
        <f t="shared" si="177"/>
        <v>0</v>
      </c>
      <c r="Y1917" s="30"/>
      <c r="Z1917" s="30"/>
      <c r="AA1917" s="6"/>
      <c r="AB1917" s="6"/>
      <c r="AC1917" s="6"/>
      <c r="AD1917" s="6"/>
      <c r="AE1917" s="6"/>
      <c r="AF1917" s="12">
        <f t="shared" si="178"/>
        <v>0</v>
      </c>
      <c r="AG1917" s="6"/>
      <c r="AH1917" s="6"/>
      <c r="AI1917" s="6"/>
      <c r="AJ1917" s="6"/>
      <c r="AK1917" s="6"/>
      <c r="AL1917" s="12">
        <f t="shared" si="179"/>
        <v>0</v>
      </c>
      <c r="AM1917" s="11" t="str">
        <f t="shared" si="174"/>
        <v/>
      </c>
      <c r="AN1917" s="7"/>
      <c r="AO1917" s="6"/>
    </row>
    <row r="1918" spans="1:41" ht="15.75" customHeight="1" x14ac:dyDescent="0.2">
      <c r="A1918" s="4"/>
      <c r="B1918" s="7"/>
      <c r="C1918" s="8" t="str">
        <f>IFERROR(VLOOKUP(B1918,Tabla2[#All],2,FALSE),"")</f>
        <v/>
      </c>
      <c r="D1918" s="24"/>
      <c r="E1918" s="9" t="str">
        <f>IFERROR(VLOOKUP(D1918,Tabla1[],2,FALSE),"")</f>
        <v/>
      </c>
      <c r="G1918" s="24"/>
      <c r="L1918" s="3" t="str">
        <f t="shared" si="175"/>
        <v/>
      </c>
      <c r="M1918" s="24"/>
      <c r="N1918" s="24"/>
      <c r="T1918" s="6"/>
      <c r="U1918" s="6"/>
      <c r="V1918" s="10">
        <f t="shared" si="176"/>
        <v>0</v>
      </c>
      <c r="W1918" s="6"/>
      <c r="X1918" s="10">
        <f t="shared" si="177"/>
        <v>0</v>
      </c>
      <c r="Y1918" s="30"/>
      <c r="Z1918" s="30"/>
      <c r="AA1918" s="6"/>
      <c r="AB1918" s="6"/>
      <c r="AC1918" s="6"/>
      <c r="AD1918" s="6"/>
      <c r="AE1918" s="6"/>
      <c r="AF1918" s="12">
        <f t="shared" si="178"/>
        <v>0</v>
      </c>
      <c r="AG1918" s="6"/>
      <c r="AH1918" s="6"/>
      <c r="AI1918" s="6"/>
      <c r="AJ1918" s="6"/>
      <c r="AK1918" s="6"/>
      <c r="AL1918" s="12">
        <f t="shared" si="179"/>
        <v>0</v>
      </c>
      <c r="AM1918" s="11" t="str">
        <f t="shared" si="174"/>
        <v/>
      </c>
      <c r="AN1918" s="7"/>
      <c r="AO1918" s="6"/>
    </row>
    <row r="1919" spans="1:41" ht="15.75" customHeight="1" x14ac:dyDescent="0.2">
      <c r="A1919" s="4"/>
      <c r="B1919" s="7"/>
      <c r="C1919" s="8" t="str">
        <f>IFERROR(VLOOKUP(B1919,Tabla2[#All],2,FALSE),"")</f>
        <v/>
      </c>
      <c r="D1919" s="24"/>
      <c r="E1919" s="9" t="str">
        <f>IFERROR(VLOOKUP(D1919,Tabla1[],2,FALSE),"")</f>
        <v/>
      </c>
      <c r="G1919" s="24"/>
      <c r="L1919" s="3" t="str">
        <f t="shared" si="175"/>
        <v/>
      </c>
      <c r="M1919" s="24"/>
      <c r="N1919" s="24"/>
      <c r="T1919" s="6"/>
      <c r="U1919" s="6"/>
      <c r="V1919" s="10">
        <f t="shared" si="176"/>
        <v>0</v>
      </c>
      <c r="W1919" s="6"/>
      <c r="X1919" s="10">
        <f t="shared" si="177"/>
        <v>0</v>
      </c>
      <c r="Y1919" s="30"/>
      <c r="Z1919" s="30"/>
      <c r="AA1919" s="6"/>
      <c r="AB1919" s="6"/>
      <c r="AC1919" s="6"/>
      <c r="AD1919" s="6"/>
      <c r="AE1919" s="6"/>
      <c r="AF1919" s="12">
        <f t="shared" si="178"/>
        <v>0</v>
      </c>
      <c r="AG1919" s="6"/>
      <c r="AH1919" s="6"/>
      <c r="AI1919" s="6"/>
      <c r="AJ1919" s="6"/>
      <c r="AK1919" s="6"/>
      <c r="AL1919" s="12">
        <f t="shared" si="179"/>
        <v>0</v>
      </c>
      <c r="AM1919" s="11" t="str">
        <f t="shared" si="174"/>
        <v/>
      </c>
      <c r="AN1919" s="7"/>
      <c r="AO1919" s="6"/>
    </row>
    <row r="1920" spans="1:41" ht="15.75" customHeight="1" x14ac:dyDescent="0.2">
      <c r="A1920" s="4"/>
      <c r="B1920" s="7"/>
      <c r="C1920" s="8" t="str">
        <f>IFERROR(VLOOKUP(B1920,Tabla2[#All],2,FALSE),"")</f>
        <v/>
      </c>
      <c r="D1920" s="24"/>
      <c r="E1920" s="9" t="str">
        <f>IFERROR(VLOOKUP(D1920,Tabla1[],2,FALSE),"")</f>
        <v/>
      </c>
      <c r="G1920" s="24"/>
      <c r="L1920" s="3" t="str">
        <f t="shared" si="175"/>
        <v/>
      </c>
      <c r="M1920" s="24"/>
      <c r="N1920" s="24"/>
      <c r="T1920" s="6"/>
      <c r="U1920" s="6"/>
      <c r="V1920" s="10">
        <f t="shared" si="176"/>
        <v>0</v>
      </c>
      <c r="W1920" s="6"/>
      <c r="X1920" s="10">
        <f t="shared" si="177"/>
        <v>0</v>
      </c>
      <c r="Y1920" s="30"/>
      <c r="Z1920" s="30"/>
      <c r="AA1920" s="6"/>
      <c r="AB1920" s="6"/>
      <c r="AC1920" s="6"/>
      <c r="AD1920" s="6"/>
      <c r="AE1920" s="6"/>
      <c r="AF1920" s="12">
        <f t="shared" si="178"/>
        <v>0</v>
      </c>
      <c r="AG1920" s="6"/>
      <c r="AH1920" s="6"/>
      <c r="AI1920" s="6"/>
      <c r="AJ1920" s="6"/>
      <c r="AK1920" s="6"/>
      <c r="AL1920" s="12">
        <f t="shared" si="179"/>
        <v>0</v>
      </c>
      <c r="AM1920" s="11" t="str">
        <f t="shared" si="174"/>
        <v/>
      </c>
      <c r="AN1920" s="7"/>
      <c r="AO1920" s="6"/>
    </row>
    <row r="1921" spans="1:41" ht="15.75" customHeight="1" x14ac:dyDescent="0.2">
      <c r="A1921" s="4"/>
      <c r="B1921" s="7"/>
      <c r="C1921" s="8" t="str">
        <f>IFERROR(VLOOKUP(B1921,Tabla2[#All],2,FALSE),"")</f>
        <v/>
      </c>
      <c r="D1921" s="24"/>
      <c r="E1921" s="9" t="str">
        <f>IFERROR(VLOOKUP(D1921,Tabla1[],2,FALSE),"")</f>
        <v/>
      </c>
      <c r="G1921" s="24"/>
      <c r="L1921" s="3" t="str">
        <f t="shared" si="175"/>
        <v/>
      </c>
      <c r="M1921" s="24"/>
      <c r="N1921" s="24"/>
      <c r="T1921" s="6"/>
      <c r="U1921" s="6"/>
      <c r="V1921" s="10">
        <f t="shared" si="176"/>
        <v>0</v>
      </c>
      <c r="W1921" s="6"/>
      <c r="X1921" s="10">
        <f t="shared" si="177"/>
        <v>0</v>
      </c>
      <c r="Y1921" s="30"/>
      <c r="Z1921" s="30"/>
      <c r="AA1921" s="6"/>
      <c r="AB1921" s="6"/>
      <c r="AC1921" s="6"/>
      <c r="AD1921" s="6"/>
      <c r="AE1921" s="6"/>
      <c r="AF1921" s="12">
        <f t="shared" si="178"/>
        <v>0</v>
      </c>
      <c r="AG1921" s="6"/>
      <c r="AH1921" s="6"/>
      <c r="AI1921" s="6"/>
      <c r="AJ1921" s="6"/>
      <c r="AK1921" s="6"/>
      <c r="AL1921" s="12">
        <f t="shared" si="179"/>
        <v>0</v>
      </c>
      <c r="AM1921" s="11" t="str">
        <f t="shared" si="174"/>
        <v/>
      </c>
      <c r="AN1921" s="7"/>
      <c r="AO1921" s="6"/>
    </row>
    <row r="1922" spans="1:41" ht="15.75" customHeight="1" x14ac:dyDescent="0.2">
      <c r="A1922" s="4"/>
      <c r="B1922" s="7"/>
      <c r="C1922" s="8" t="str">
        <f>IFERROR(VLOOKUP(B1922,Tabla2[#All],2,FALSE),"")</f>
        <v/>
      </c>
      <c r="D1922" s="24"/>
      <c r="E1922" s="9" t="str">
        <f>IFERROR(VLOOKUP(D1922,Tabla1[],2,FALSE),"")</f>
        <v/>
      </c>
      <c r="G1922" s="24"/>
      <c r="L1922" s="3" t="str">
        <f t="shared" si="175"/>
        <v/>
      </c>
      <c r="M1922" s="24"/>
      <c r="N1922" s="24"/>
      <c r="T1922" s="6"/>
      <c r="U1922" s="6"/>
      <c r="V1922" s="10">
        <f t="shared" si="176"/>
        <v>0</v>
      </c>
      <c r="W1922" s="6"/>
      <c r="X1922" s="10">
        <f t="shared" si="177"/>
        <v>0</v>
      </c>
      <c r="Y1922" s="30"/>
      <c r="Z1922" s="30"/>
      <c r="AA1922" s="6"/>
      <c r="AB1922" s="6"/>
      <c r="AC1922" s="6"/>
      <c r="AD1922" s="6"/>
      <c r="AE1922" s="6"/>
      <c r="AF1922" s="12">
        <f t="shared" si="178"/>
        <v>0</v>
      </c>
      <c r="AG1922" s="6"/>
      <c r="AH1922" s="6"/>
      <c r="AI1922" s="6"/>
      <c r="AJ1922" s="6"/>
      <c r="AK1922" s="6"/>
      <c r="AL1922" s="12">
        <f t="shared" si="179"/>
        <v>0</v>
      </c>
      <c r="AM1922" s="11" t="str">
        <f t="shared" si="174"/>
        <v/>
      </c>
      <c r="AN1922" s="7"/>
      <c r="AO1922" s="6"/>
    </row>
    <row r="1923" spans="1:41" ht="15.75" customHeight="1" x14ac:dyDescent="0.2">
      <c r="A1923" s="4"/>
      <c r="B1923" s="7"/>
      <c r="C1923" s="8" t="str">
        <f>IFERROR(VLOOKUP(B1923,Tabla2[#All],2,FALSE),"")</f>
        <v/>
      </c>
      <c r="D1923" s="24"/>
      <c r="E1923" s="9" t="str">
        <f>IFERROR(VLOOKUP(D1923,Tabla1[],2,FALSE),"")</f>
        <v/>
      </c>
      <c r="G1923" s="24"/>
      <c r="L1923" s="3" t="str">
        <f t="shared" si="175"/>
        <v/>
      </c>
      <c r="M1923" s="24"/>
      <c r="N1923" s="24"/>
      <c r="T1923" s="6"/>
      <c r="U1923" s="6"/>
      <c r="V1923" s="10">
        <f t="shared" si="176"/>
        <v>0</v>
      </c>
      <c r="W1923" s="6"/>
      <c r="X1923" s="10">
        <f t="shared" si="177"/>
        <v>0</v>
      </c>
      <c r="Y1923" s="30"/>
      <c r="Z1923" s="30"/>
      <c r="AA1923" s="6"/>
      <c r="AB1923" s="6"/>
      <c r="AC1923" s="6"/>
      <c r="AD1923" s="6"/>
      <c r="AE1923" s="6"/>
      <c r="AF1923" s="12">
        <f t="shared" si="178"/>
        <v>0</v>
      </c>
      <c r="AG1923" s="6"/>
      <c r="AH1923" s="6"/>
      <c r="AI1923" s="6"/>
      <c r="AJ1923" s="6"/>
      <c r="AK1923" s="6"/>
      <c r="AL1923" s="12">
        <f t="shared" si="179"/>
        <v>0</v>
      </c>
      <c r="AM1923" s="11" t="str">
        <f t="shared" si="174"/>
        <v/>
      </c>
      <c r="AN1923" s="7"/>
      <c r="AO1923" s="6"/>
    </row>
    <row r="1924" spans="1:41" ht="15.75" customHeight="1" x14ac:dyDescent="0.2">
      <c r="A1924" s="4"/>
      <c r="B1924" s="7"/>
      <c r="C1924" s="8" t="str">
        <f>IFERROR(VLOOKUP(B1924,Tabla2[#All],2,FALSE),"")</f>
        <v/>
      </c>
      <c r="D1924" s="24"/>
      <c r="E1924" s="9" t="str">
        <f>IFERROR(VLOOKUP(D1924,Tabla1[],2,FALSE),"")</f>
        <v/>
      </c>
      <c r="G1924" s="24"/>
      <c r="L1924" s="3" t="str">
        <f t="shared" si="175"/>
        <v/>
      </c>
      <c r="M1924" s="24"/>
      <c r="N1924" s="24"/>
      <c r="T1924" s="6"/>
      <c r="U1924" s="6"/>
      <c r="V1924" s="10">
        <f t="shared" si="176"/>
        <v>0</v>
      </c>
      <c r="W1924" s="6"/>
      <c r="X1924" s="10">
        <f t="shared" si="177"/>
        <v>0</v>
      </c>
      <c r="Y1924" s="30"/>
      <c r="Z1924" s="30"/>
      <c r="AA1924" s="6"/>
      <c r="AB1924" s="6"/>
      <c r="AC1924" s="6"/>
      <c r="AD1924" s="6"/>
      <c r="AE1924" s="6"/>
      <c r="AF1924" s="12">
        <f t="shared" si="178"/>
        <v>0</v>
      </c>
      <c r="AG1924" s="6"/>
      <c r="AH1924" s="6"/>
      <c r="AI1924" s="6"/>
      <c r="AJ1924" s="6"/>
      <c r="AK1924" s="6"/>
      <c r="AL1924" s="12">
        <f t="shared" si="179"/>
        <v>0</v>
      </c>
      <c r="AM1924" s="11" t="str">
        <f t="shared" si="174"/>
        <v/>
      </c>
      <c r="AN1924" s="7"/>
      <c r="AO1924" s="6"/>
    </row>
    <row r="1925" spans="1:41" ht="15.75" customHeight="1" x14ac:dyDescent="0.2">
      <c r="A1925" s="4"/>
      <c r="B1925" s="7"/>
      <c r="C1925" s="8" t="str">
        <f>IFERROR(VLOOKUP(B1925,Tabla2[#All],2,FALSE),"")</f>
        <v/>
      </c>
      <c r="D1925" s="24"/>
      <c r="E1925" s="9" t="str">
        <f>IFERROR(VLOOKUP(D1925,Tabla1[],2,FALSE),"")</f>
        <v/>
      </c>
      <c r="G1925" s="24"/>
      <c r="L1925" s="3" t="str">
        <f t="shared" si="175"/>
        <v/>
      </c>
      <c r="M1925" s="24"/>
      <c r="N1925" s="24"/>
      <c r="T1925" s="6"/>
      <c r="U1925" s="6"/>
      <c r="V1925" s="10">
        <f t="shared" si="176"/>
        <v>0</v>
      </c>
      <c r="W1925" s="6"/>
      <c r="X1925" s="10">
        <f t="shared" si="177"/>
        <v>0</v>
      </c>
      <c r="Y1925" s="30"/>
      <c r="Z1925" s="30"/>
      <c r="AA1925" s="6"/>
      <c r="AB1925" s="6"/>
      <c r="AC1925" s="6"/>
      <c r="AD1925" s="6"/>
      <c r="AE1925" s="6"/>
      <c r="AF1925" s="12">
        <f t="shared" si="178"/>
        <v>0</v>
      </c>
      <c r="AG1925" s="6"/>
      <c r="AH1925" s="6"/>
      <c r="AI1925" s="6"/>
      <c r="AJ1925" s="6"/>
      <c r="AK1925" s="6"/>
      <c r="AL1925" s="12">
        <f t="shared" si="179"/>
        <v>0</v>
      </c>
      <c r="AM1925" s="11" t="str">
        <f t="shared" si="174"/>
        <v/>
      </c>
      <c r="AN1925" s="7"/>
      <c r="AO1925" s="6"/>
    </row>
    <row r="1926" spans="1:41" ht="15.75" customHeight="1" x14ac:dyDescent="0.2">
      <c r="A1926" s="4"/>
      <c r="B1926" s="7"/>
      <c r="C1926" s="8" t="str">
        <f>IFERROR(VLOOKUP(B1926,Tabla2[#All],2,FALSE),"")</f>
        <v/>
      </c>
      <c r="D1926" s="24"/>
      <c r="E1926" s="9" t="str">
        <f>IFERROR(VLOOKUP(D1926,Tabla1[],2,FALSE),"")</f>
        <v/>
      </c>
      <c r="G1926" s="24"/>
      <c r="L1926" s="3" t="str">
        <f t="shared" si="175"/>
        <v/>
      </c>
      <c r="M1926" s="24"/>
      <c r="N1926" s="24"/>
      <c r="T1926" s="6"/>
      <c r="U1926" s="6"/>
      <c r="V1926" s="10">
        <f t="shared" si="176"/>
        <v>0</v>
      </c>
      <c r="W1926" s="6"/>
      <c r="X1926" s="10">
        <f t="shared" si="177"/>
        <v>0</v>
      </c>
      <c r="Y1926" s="30"/>
      <c r="Z1926" s="30"/>
      <c r="AA1926" s="6"/>
      <c r="AB1926" s="6"/>
      <c r="AC1926" s="6"/>
      <c r="AD1926" s="6"/>
      <c r="AE1926" s="6"/>
      <c r="AF1926" s="12">
        <f t="shared" si="178"/>
        <v>0</v>
      </c>
      <c r="AG1926" s="6"/>
      <c r="AH1926" s="6"/>
      <c r="AI1926" s="6"/>
      <c r="AJ1926" s="6"/>
      <c r="AK1926" s="6"/>
      <c r="AL1926" s="12">
        <f t="shared" si="179"/>
        <v>0</v>
      </c>
      <c r="AM1926" s="11" t="str">
        <f t="shared" si="174"/>
        <v/>
      </c>
      <c r="AN1926" s="7"/>
      <c r="AO1926" s="6"/>
    </row>
    <row r="1927" spans="1:41" ht="15.75" customHeight="1" x14ac:dyDescent="0.2">
      <c r="A1927" s="4"/>
      <c r="B1927" s="7"/>
      <c r="C1927" s="8" t="str">
        <f>IFERROR(VLOOKUP(B1927,Tabla2[#All],2,FALSE),"")</f>
        <v/>
      </c>
      <c r="D1927" s="24"/>
      <c r="E1927" s="9" t="str">
        <f>IFERROR(VLOOKUP(D1927,Tabla1[],2,FALSE),"")</f>
        <v/>
      </c>
      <c r="G1927" s="24"/>
      <c r="L1927" s="3" t="str">
        <f t="shared" si="175"/>
        <v/>
      </c>
      <c r="M1927" s="24"/>
      <c r="N1927" s="24"/>
      <c r="T1927" s="6"/>
      <c r="U1927" s="6"/>
      <c r="V1927" s="10">
        <f t="shared" si="176"/>
        <v>0</v>
      </c>
      <c r="W1927" s="6"/>
      <c r="X1927" s="10">
        <f t="shared" si="177"/>
        <v>0</v>
      </c>
      <c r="Y1927" s="30"/>
      <c r="Z1927" s="30"/>
      <c r="AA1927" s="6"/>
      <c r="AB1927" s="6"/>
      <c r="AC1927" s="6"/>
      <c r="AD1927" s="6"/>
      <c r="AE1927" s="6"/>
      <c r="AF1927" s="12">
        <f t="shared" si="178"/>
        <v>0</v>
      </c>
      <c r="AG1927" s="6"/>
      <c r="AH1927" s="6"/>
      <c r="AI1927" s="6"/>
      <c r="AJ1927" s="6"/>
      <c r="AK1927" s="6"/>
      <c r="AL1927" s="12">
        <f t="shared" si="179"/>
        <v>0</v>
      </c>
      <c r="AM1927" s="11" t="str">
        <f t="shared" ref="AM1927:AM1990" si="180">IF(SUM(AF1927+AL1927)=0,"",IF(SUM(AF1927+AL1927)=Z1927,"Ok","Error en Montos"))</f>
        <v/>
      </c>
      <c r="AN1927" s="7"/>
      <c r="AO1927" s="6"/>
    </row>
    <row r="1928" spans="1:41" ht="15.75" customHeight="1" x14ac:dyDescent="0.2">
      <c r="A1928" s="4"/>
      <c r="B1928" s="7"/>
      <c r="C1928" s="8" t="str">
        <f>IFERROR(VLOOKUP(B1928,Tabla2[#All],2,FALSE),"")</f>
        <v/>
      </c>
      <c r="D1928" s="24"/>
      <c r="E1928" s="9" t="str">
        <f>IFERROR(VLOOKUP(D1928,Tabla1[],2,FALSE),"")</f>
        <v/>
      </c>
      <c r="G1928" s="24"/>
      <c r="L1928" s="3" t="str">
        <f t="shared" ref="L1928:L1991" si="181">IF(AND(J1928&lt;&gt;"",K1928&lt;&gt;""),DATEDIF(J1928,K1928,"d")+1,"")</f>
        <v/>
      </c>
      <c r="M1928" s="24"/>
      <c r="N1928" s="24"/>
      <c r="T1928" s="6"/>
      <c r="U1928" s="6"/>
      <c r="V1928" s="10">
        <f t="shared" ref="V1928:V1991" si="182">SUM(T1928+U1928)</f>
        <v>0</v>
      </c>
      <c r="W1928" s="6"/>
      <c r="X1928" s="10">
        <f t="shared" ref="X1928:X1991" si="183">V1928-W1928</f>
        <v>0</v>
      </c>
      <c r="Y1928" s="30"/>
      <c r="Z1928" s="30"/>
      <c r="AA1928" s="6"/>
      <c r="AB1928" s="6"/>
      <c r="AC1928" s="6"/>
      <c r="AD1928" s="6"/>
      <c r="AE1928" s="6"/>
      <c r="AF1928" s="12">
        <f t="shared" ref="AF1928:AF1991" si="184">SUM(AA1928:AD1928)</f>
        <v>0</v>
      </c>
      <c r="AG1928" s="6"/>
      <c r="AH1928" s="6"/>
      <c r="AI1928" s="6"/>
      <c r="AJ1928" s="6"/>
      <c r="AK1928" s="6"/>
      <c r="AL1928" s="12">
        <f t="shared" ref="AL1928:AL1991" si="185">SUM(AG1928:AJ1928)</f>
        <v>0</v>
      </c>
      <c r="AM1928" s="11" t="str">
        <f t="shared" si="180"/>
        <v/>
      </c>
      <c r="AN1928" s="7"/>
      <c r="AO1928" s="6"/>
    </row>
    <row r="1929" spans="1:41" ht="15.75" customHeight="1" x14ac:dyDescent="0.2">
      <c r="A1929" s="4"/>
      <c r="B1929" s="7"/>
      <c r="C1929" s="8" t="str">
        <f>IFERROR(VLOOKUP(B1929,Tabla2[#All],2,FALSE),"")</f>
        <v/>
      </c>
      <c r="D1929" s="24"/>
      <c r="E1929" s="9" t="str">
        <f>IFERROR(VLOOKUP(D1929,Tabla1[],2,FALSE),"")</f>
        <v/>
      </c>
      <c r="G1929" s="24"/>
      <c r="L1929" s="3" t="str">
        <f t="shared" si="181"/>
        <v/>
      </c>
      <c r="M1929" s="24"/>
      <c r="N1929" s="24"/>
      <c r="T1929" s="6"/>
      <c r="U1929" s="6"/>
      <c r="V1929" s="10">
        <f t="shared" si="182"/>
        <v>0</v>
      </c>
      <c r="W1929" s="6"/>
      <c r="X1929" s="10">
        <f t="shared" si="183"/>
        <v>0</v>
      </c>
      <c r="Y1929" s="30"/>
      <c r="Z1929" s="30"/>
      <c r="AA1929" s="6"/>
      <c r="AB1929" s="6"/>
      <c r="AC1929" s="6"/>
      <c r="AD1929" s="6"/>
      <c r="AE1929" s="6"/>
      <c r="AF1929" s="12">
        <f t="shared" si="184"/>
        <v>0</v>
      </c>
      <c r="AG1929" s="6"/>
      <c r="AH1929" s="6"/>
      <c r="AI1929" s="6"/>
      <c r="AJ1929" s="6"/>
      <c r="AK1929" s="6"/>
      <c r="AL1929" s="12">
        <f t="shared" si="185"/>
        <v>0</v>
      </c>
      <c r="AM1929" s="11" t="str">
        <f t="shared" si="180"/>
        <v/>
      </c>
      <c r="AN1929" s="7"/>
      <c r="AO1929" s="6"/>
    </row>
    <row r="1930" spans="1:41" ht="15.75" customHeight="1" x14ac:dyDescent="0.2">
      <c r="A1930" s="4"/>
      <c r="B1930" s="7"/>
      <c r="C1930" s="8" t="str">
        <f>IFERROR(VLOOKUP(B1930,Tabla2[#All],2,FALSE),"")</f>
        <v/>
      </c>
      <c r="D1930" s="24"/>
      <c r="E1930" s="9" t="str">
        <f>IFERROR(VLOOKUP(D1930,Tabla1[],2,FALSE),"")</f>
        <v/>
      </c>
      <c r="G1930" s="24"/>
      <c r="L1930" s="3" t="str">
        <f t="shared" si="181"/>
        <v/>
      </c>
      <c r="M1930" s="24"/>
      <c r="N1930" s="24"/>
      <c r="T1930" s="6"/>
      <c r="U1930" s="6"/>
      <c r="V1930" s="10">
        <f t="shared" si="182"/>
        <v>0</v>
      </c>
      <c r="W1930" s="6"/>
      <c r="X1930" s="10">
        <f t="shared" si="183"/>
        <v>0</v>
      </c>
      <c r="Y1930" s="30"/>
      <c r="Z1930" s="30"/>
      <c r="AA1930" s="6"/>
      <c r="AB1930" s="6"/>
      <c r="AC1930" s="6"/>
      <c r="AD1930" s="6"/>
      <c r="AE1930" s="6"/>
      <c r="AF1930" s="12">
        <f t="shared" si="184"/>
        <v>0</v>
      </c>
      <c r="AG1930" s="6"/>
      <c r="AH1930" s="6"/>
      <c r="AI1930" s="6"/>
      <c r="AJ1930" s="6"/>
      <c r="AK1930" s="6"/>
      <c r="AL1930" s="12">
        <f t="shared" si="185"/>
        <v>0</v>
      </c>
      <c r="AM1930" s="11" t="str">
        <f t="shared" si="180"/>
        <v/>
      </c>
      <c r="AN1930" s="7"/>
      <c r="AO1930" s="6"/>
    </row>
    <row r="1931" spans="1:41" ht="15.75" customHeight="1" x14ac:dyDescent="0.2">
      <c r="A1931" s="4"/>
      <c r="B1931" s="7"/>
      <c r="C1931" s="8" t="str">
        <f>IFERROR(VLOOKUP(B1931,Tabla2[#All],2,FALSE),"")</f>
        <v/>
      </c>
      <c r="D1931" s="24"/>
      <c r="E1931" s="9" t="str">
        <f>IFERROR(VLOOKUP(D1931,Tabla1[],2,FALSE),"")</f>
        <v/>
      </c>
      <c r="G1931" s="24"/>
      <c r="L1931" s="3" t="str">
        <f t="shared" si="181"/>
        <v/>
      </c>
      <c r="M1931" s="24"/>
      <c r="N1931" s="24"/>
      <c r="T1931" s="6"/>
      <c r="U1931" s="6"/>
      <c r="V1931" s="10">
        <f t="shared" si="182"/>
        <v>0</v>
      </c>
      <c r="W1931" s="6"/>
      <c r="X1931" s="10">
        <f t="shared" si="183"/>
        <v>0</v>
      </c>
      <c r="Y1931" s="30"/>
      <c r="Z1931" s="30"/>
      <c r="AA1931" s="6"/>
      <c r="AB1931" s="6"/>
      <c r="AC1931" s="6"/>
      <c r="AD1931" s="6"/>
      <c r="AE1931" s="6"/>
      <c r="AF1931" s="12">
        <f t="shared" si="184"/>
        <v>0</v>
      </c>
      <c r="AG1931" s="6"/>
      <c r="AH1931" s="6"/>
      <c r="AI1931" s="6"/>
      <c r="AJ1931" s="6"/>
      <c r="AK1931" s="6"/>
      <c r="AL1931" s="12">
        <f t="shared" si="185"/>
        <v>0</v>
      </c>
      <c r="AM1931" s="11" t="str">
        <f t="shared" si="180"/>
        <v/>
      </c>
      <c r="AN1931" s="7"/>
      <c r="AO1931" s="6"/>
    </row>
    <row r="1932" spans="1:41" ht="15.75" customHeight="1" x14ac:dyDescent="0.2">
      <c r="A1932" s="4"/>
      <c r="B1932" s="7"/>
      <c r="C1932" s="8" t="str">
        <f>IFERROR(VLOOKUP(B1932,Tabla2[#All],2,FALSE),"")</f>
        <v/>
      </c>
      <c r="D1932" s="24"/>
      <c r="E1932" s="9" t="str">
        <f>IFERROR(VLOOKUP(D1932,Tabla1[],2,FALSE),"")</f>
        <v/>
      </c>
      <c r="G1932" s="24"/>
      <c r="L1932" s="3" t="str">
        <f t="shared" si="181"/>
        <v/>
      </c>
      <c r="M1932" s="24"/>
      <c r="N1932" s="24"/>
      <c r="T1932" s="6"/>
      <c r="U1932" s="6"/>
      <c r="V1932" s="10">
        <f t="shared" si="182"/>
        <v>0</v>
      </c>
      <c r="W1932" s="6"/>
      <c r="X1932" s="10">
        <f t="shared" si="183"/>
        <v>0</v>
      </c>
      <c r="Y1932" s="30"/>
      <c r="Z1932" s="30"/>
      <c r="AA1932" s="6"/>
      <c r="AB1932" s="6"/>
      <c r="AC1932" s="6"/>
      <c r="AD1932" s="6"/>
      <c r="AE1932" s="6"/>
      <c r="AF1932" s="12">
        <f t="shared" si="184"/>
        <v>0</v>
      </c>
      <c r="AG1932" s="6"/>
      <c r="AH1932" s="6"/>
      <c r="AI1932" s="6"/>
      <c r="AJ1932" s="6"/>
      <c r="AK1932" s="6"/>
      <c r="AL1932" s="12">
        <f t="shared" si="185"/>
        <v>0</v>
      </c>
      <c r="AM1932" s="11" t="str">
        <f t="shared" si="180"/>
        <v/>
      </c>
      <c r="AN1932" s="7"/>
      <c r="AO1932" s="6"/>
    </row>
    <row r="1933" spans="1:41" ht="15.75" customHeight="1" x14ac:dyDescent="0.2">
      <c r="A1933" s="4"/>
      <c r="B1933" s="7"/>
      <c r="C1933" s="8" t="str">
        <f>IFERROR(VLOOKUP(B1933,Tabla2[#All],2,FALSE),"")</f>
        <v/>
      </c>
      <c r="D1933" s="24"/>
      <c r="E1933" s="9" t="str">
        <f>IFERROR(VLOOKUP(D1933,Tabla1[],2,FALSE),"")</f>
        <v/>
      </c>
      <c r="G1933" s="24"/>
      <c r="L1933" s="3" t="str">
        <f t="shared" si="181"/>
        <v/>
      </c>
      <c r="M1933" s="24"/>
      <c r="N1933" s="24"/>
      <c r="T1933" s="6"/>
      <c r="U1933" s="6"/>
      <c r="V1933" s="10">
        <f t="shared" si="182"/>
        <v>0</v>
      </c>
      <c r="W1933" s="6"/>
      <c r="X1933" s="10">
        <f t="shared" si="183"/>
        <v>0</v>
      </c>
      <c r="Y1933" s="30"/>
      <c r="Z1933" s="30"/>
      <c r="AA1933" s="6"/>
      <c r="AB1933" s="6"/>
      <c r="AC1933" s="6"/>
      <c r="AD1933" s="6"/>
      <c r="AE1933" s="6"/>
      <c r="AF1933" s="12">
        <f t="shared" si="184"/>
        <v>0</v>
      </c>
      <c r="AG1933" s="6"/>
      <c r="AH1933" s="6"/>
      <c r="AI1933" s="6"/>
      <c r="AJ1933" s="6"/>
      <c r="AK1933" s="6"/>
      <c r="AL1933" s="12">
        <f t="shared" si="185"/>
        <v>0</v>
      </c>
      <c r="AM1933" s="11" t="str">
        <f t="shared" si="180"/>
        <v/>
      </c>
      <c r="AN1933" s="7"/>
      <c r="AO1933" s="6"/>
    </row>
    <row r="1934" spans="1:41" ht="15.75" customHeight="1" x14ac:dyDescent="0.2">
      <c r="A1934" s="4"/>
      <c r="B1934" s="7"/>
      <c r="C1934" s="8" t="str">
        <f>IFERROR(VLOOKUP(B1934,Tabla2[#All],2,FALSE),"")</f>
        <v/>
      </c>
      <c r="D1934" s="24"/>
      <c r="E1934" s="9" t="str">
        <f>IFERROR(VLOOKUP(D1934,Tabla1[],2,FALSE),"")</f>
        <v/>
      </c>
      <c r="G1934" s="24"/>
      <c r="L1934" s="3" t="str">
        <f t="shared" si="181"/>
        <v/>
      </c>
      <c r="M1934" s="24"/>
      <c r="N1934" s="24"/>
      <c r="T1934" s="6"/>
      <c r="U1934" s="6"/>
      <c r="V1934" s="10">
        <f t="shared" si="182"/>
        <v>0</v>
      </c>
      <c r="W1934" s="6"/>
      <c r="X1934" s="10">
        <f t="shared" si="183"/>
        <v>0</v>
      </c>
      <c r="Y1934" s="30"/>
      <c r="Z1934" s="30"/>
      <c r="AA1934" s="6"/>
      <c r="AB1934" s="6"/>
      <c r="AC1934" s="6"/>
      <c r="AD1934" s="6"/>
      <c r="AE1934" s="6"/>
      <c r="AF1934" s="12">
        <f t="shared" si="184"/>
        <v>0</v>
      </c>
      <c r="AG1934" s="6"/>
      <c r="AH1934" s="6"/>
      <c r="AI1934" s="6"/>
      <c r="AJ1934" s="6"/>
      <c r="AK1934" s="6"/>
      <c r="AL1934" s="12">
        <f t="shared" si="185"/>
        <v>0</v>
      </c>
      <c r="AM1934" s="11" t="str">
        <f t="shared" si="180"/>
        <v/>
      </c>
      <c r="AN1934" s="7"/>
      <c r="AO1934" s="6"/>
    </row>
    <row r="1935" spans="1:41" ht="15.75" customHeight="1" x14ac:dyDescent="0.2">
      <c r="A1935" s="4"/>
      <c r="B1935" s="7"/>
      <c r="C1935" s="8" t="str">
        <f>IFERROR(VLOOKUP(B1935,Tabla2[#All],2,FALSE),"")</f>
        <v/>
      </c>
      <c r="D1935" s="24"/>
      <c r="E1935" s="9" t="str">
        <f>IFERROR(VLOOKUP(D1935,Tabla1[],2,FALSE),"")</f>
        <v/>
      </c>
      <c r="G1935" s="24"/>
      <c r="L1935" s="3" t="str">
        <f t="shared" si="181"/>
        <v/>
      </c>
      <c r="M1935" s="24"/>
      <c r="N1935" s="24"/>
      <c r="T1935" s="6"/>
      <c r="U1935" s="6"/>
      <c r="V1935" s="10">
        <f t="shared" si="182"/>
        <v>0</v>
      </c>
      <c r="W1935" s="6"/>
      <c r="X1935" s="10">
        <f t="shared" si="183"/>
        <v>0</v>
      </c>
      <c r="Y1935" s="30"/>
      <c r="Z1935" s="30"/>
      <c r="AA1935" s="6"/>
      <c r="AB1935" s="6"/>
      <c r="AC1935" s="6"/>
      <c r="AD1935" s="6"/>
      <c r="AE1935" s="6"/>
      <c r="AF1935" s="12">
        <f t="shared" si="184"/>
        <v>0</v>
      </c>
      <c r="AG1935" s="6"/>
      <c r="AH1935" s="6"/>
      <c r="AI1935" s="6"/>
      <c r="AJ1935" s="6"/>
      <c r="AK1935" s="6"/>
      <c r="AL1935" s="12">
        <f t="shared" si="185"/>
        <v>0</v>
      </c>
      <c r="AM1935" s="11" t="str">
        <f t="shared" si="180"/>
        <v/>
      </c>
      <c r="AN1935" s="7"/>
      <c r="AO1935" s="6"/>
    </row>
    <row r="1936" spans="1:41" ht="15.75" customHeight="1" x14ac:dyDescent="0.2">
      <c r="A1936" s="4"/>
      <c r="B1936" s="7"/>
      <c r="C1936" s="8" t="str">
        <f>IFERROR(VLOOKUP(B1936,Tabla2[#All],2,FALSE),"")</f>
        <v/>
      </c>
      <c r="D1936" s="24"/>
      <c r="E1936" s="9" t="str">
        <f>IFERROR(VLOOKUP(D1936,Tabla1[],2,FALSE),"")</f>
        <v/>
      </c>
      <c r="G1936" s="24"/>
      <c r="L1936" s="3" t="str">
        <f t="shared" si="181"/>
        <v/>
      </c>
      <c r="M1936" s="24"/>
      <c r="N1936" s="24"/>
      <c r="T1936" s="6"/>
      <c r="U1936" s="6"/>
      <c r="V1936" s="10">
        <f t="shared" si="182"/>
        <v>0</v>
      </c>
      <c r="W1936" s="6"/>
      <c r="X1936" s="10">
        <f t="shared" si="183"/>
        <v>0</v>
      </c>
      <c r="Y1936" s="30"/>
      <c r="Z1936" s="30"/>
      <c r="AA1936" s="6"/>
      <c r="AB1936" s="6"/>
      <c r="AC1936" s="6"/>
      <c r="AD1936" s="6"/>
      <c r="AE1936" s="6"/>
      <c r="AF1936" s="12">
        <f t="shared" si="184"/>
        <v>0</v>
      </c>
      <c r="AG1936" s="6"/>
      <c r="AH1936" s="6"/>
      <c r="AI1936" s="6"/>
      <c r="AJ1936" s="6"/>
      <c r="AK1936" s="6"/>
      <c r="AL1936" s="12">
        <f t="shared" si="185"/>
        <v>0</v>
      </c>
      <c r="AM1936" s="11" t="str">
        <f t="shared" si="180"/>
        <v/>
      </c>
      <c r="AN1936" s="7"/>
      <c r="AO1936" s="6"/>
    </row>
    <row r="1937" spans="1:41" ht="15.75" customHeight="1" x14ac:dyDescent="0.2">
      <c r="A1937" s="4"/>
      <c r="B1937" s="7"/>
      <c r="C1937" s="8" t="str">
        <f>IFERROR(VLOOKUP(B1937,Tabla2[#All],2,FALSE),"")</f>
        <v/>
      </c>
      <c r="D1937" s="24"/>
      <c r="E1937" s="9" t="str">
        <f>IFERROR(VLOOKUP(D1937,Tabla1[],2,FALSE),"")</f>
        <v/>
      </c>
      <c r="G1937" s="24"/>
      <c r="L1937" s="3" t="str">
        <f t="shared" si="181"/>
        <v/>
      </c>
      <c r="M1937" s="24"/>
      <c r="N1937" s="24"/>
      <c r="T1937" s="6"/>
      <c r="U1937" s="6"/>
      <c r="V1937" s="10">
        <f t="shared" si="182"/>
        <v>0</v>
      </c>
      <c r="W1937" s="6"/>
      <c r="X1937" s="10">
        <f t="shared" si="183"/>
        <v>0</v>
      </c>
      <c r="Y1937" s="30"/>
      <c r="Z1937" s="30"/>
      <c r="AA1937" s="6"/>
      <c r="AB1937" s="6"/>
      <c r="AC1937" s="6"/>
      <c r="AD1937" s="6"/>
      <c r="AE1937" s="6"/>
      <c r="AF1937" s="12">
        <f t="shared" si="184"/>
        <v>0</v>
      </c>
      <c r="AG1937" s="6"/>
      <c r="AH1937" s="6"/>
      <c r="AI1937" s="6"/>
      <c r="AJ1937" s="6"/>
      <c r="AK1937" s="6"/>
      <c r="AL1937" s="12">
        <f t="shared" si="185"/>
        <v>0</v>
      </c>
      <c r="AM1937" s="11" t="str">
        <f t="shared" si="180"/>
        <v/>
      </c>
      <c r="AN1937" s="7"/>
      <c r="AO1937" s="6"/>
    </row>
    <row r="1938" spans="1:41" ht="15.75" customHeight="1" x14ac:dyDescent="0.2">
      <c r="A1938" s="4"/>
      <c r="B1938" s="7"/>
      <c r="C1938" s="8" t="str">
        <f>IFERROR(VLOOKUP(B1938,Tabla2[#All],2,FALSE),"")</f>
        <v/>
      </c>
      <c r="D1938" s="24"/>
      <c r="E1938" s="9" t="str">
        <f>IFERROR(VLOOKUP(D1938,Tabla1[],2,FALSE),"")</f>
        <v/>
      </c>
      <c r="G1938" s="24"/>
      <c r="L1938" s="3" t="str">
        <f t="shared" si="181"/>
        <v/>
      </c>
      <c r="M1938" s="24"/>
      <c r="N1938" s="24"/>
      <c r="T1938" s="6"/>
      <c r="U1938" s="6"/>
      <c r="V1938" s="10">
        <f t="shared" si="182"/>
        <v>0</v>
      </c>
      <c r="W1938" s="6"/>
      <c r="X1938" s="10">
        <f t="shared" si="183"/>
        <v>0</v>
      </c>
      <c r="Y1938" s="30"/>
      <c r="Z1938" s="30"/>
      <c r="AA1938" s="6"/>
      <c r="AB1938" s="6"/>
      <c r="AC1938" s="6"/>
      <c r="AD1938" s="6"/>
      <c r="AE1938" s="6"/>
      <c r="AF1938" s="12">
        <f t="shared" si="184"/>
        <v>0</v>
      </c>
      <c r="AG1938" s="6"/>
      <c r="AH1938" s="6"/>
      <c r="AI1938" s="6"/>
      <c r="AJ1938" s="6"/>
      <c r="AK1938" s="6"/>
      <c r="AL1938" s="12">
        <f t="shared" si="185"/>
        <v>0</v>
      </c>
      <c r="AM1938" s="11" t="str">
        <f t="shared" si="180"/>
        <v/>
      </c>
      <c r="AN1938" s="7"/>
      <c r="AO1938" s="6"/>
    </row>
    <row r="1939" spans="1:41" ht="15.75" customHeight="1" x14ac:dyDescent="0.2">
      <c r="A1939" s="4"/>
      <c r="B1939" s="7"/>
      <c r="C1939" s="8" t="str">
        <f>IFERROR(VLOOKUP(B1939,Tabla2[#All],2,FALSE),"")</f>
        <v/>
      </c>
      <c r="D1939" s="24"/>
      <c r="E1939" s="9" t="str">
        <f>IFERROR(VLOOKUP(D1939,Tabla1[],2,FALSE),"")</f>
        <v/>
      </c>
      <c r="G1939" s="24"/>
      <c r="L1939" s="3" t="str">
        <f t="shared" si="181"/>
        <v/>
      </c>
      <c r="M1939" s="24"/>
      <c r="N1939" s="24"/>
      <c r="T1939" s="6"/>
      <c r="U1939" s="6"/>
      <c r="V1939" s="10">
        <f t="shared" si="182"/>
        <v>0</v>
      </c>
      <c r="W1939" s="6"/>
      <c r="X1939" s="10">
        <f t="shared" si="183"/>
        <v>0</v>
      </c>
      <c r="Y1939" s="30"/>
      <c r="Z1939" s="30"/>
      <c r="AA1939" s="6"/>
      <c r="AB1939" s="6"/>
      <c r="AC1939" s="6"/>
      <c r="AD1939" s="6"/>
      <c r="AE1939" s="6"/>
      <c r="AF1939" s="12">
        <f t="shared" si="184"/>
        <v>0</v>
      </c>
      <c r="AG1939" s="6"/>
      <c r="AH1939" s="6"/>
      <c r="AI1939" s="6"/>
      <c r="AJ1939" s="6"/>
      <c r="AK1939" s="6"/>
      <c r="AL1939" s="12">
        <f t="shared" si="185"/>
        <v>0</v>
      </c>
      <c r="AM1939" s="11" t="str">
        <f t="shared" si="180"/>
        <v/>
      </c>
      <c r="AN1939" s="7"/>
      <c r="AO1939" s="6"/>
    </row>
    <row r="1940" spans="1:41" ht="15.75" customHeight="1" x14ac:dyDescent="0.2">
      <c r="A1940" s="4"/>
      <c r="B1940" s="7"/>
      <c r="C1940" s="8" t="str">
        <f>IFERROR(VLOOKUP(B1940,Tabla2[#All],2,FALSE),"")</f>
        <v/>
      </c>
      <c r="D1940" s="24"/>
      <c r="E1940" s="9" t="str">
        <f>IFERROR(VLOOKUP(D1940,Tabla1[],2,FALSE),"")</f>
        <v/>
      </c>
      <c r="G1940" s="24"/>
      <c r="L1940" s="3" t="str">
        <f t="shared" si="181"/>
        <v/>
      </c>
      <c r="M1940" s="24"/>
      <c r="N1940" s="24"/>
      <c r="T1940" s="6"/>
      <c r="U1940" s="6"/>
      <c r="V1940" s="10">
        <f t="shared" si="182"/>
        <v>0</v>
      </c>
      <c r="W1940" s="6"/>
      <c r="X1940" s="10">
        <f t="shared" si="183"/>
        <v>0</v>
      </c>
      <c r="Y1940" s="30"/>
      <c r="Z1940" s="30"/>
      <c r="AA1940" s="6"/>
      <c r="AB1940" s="6"/>
      <c r="AC1940" s="6"/>
      <c r="AD1940" s="6"/>
      <c r="AE1940" s="6"/>
      <c r="AF1940" s="12">
        <f t="shared" si="184"/>
        <v>0</v>
      </c>
      <c r="AG1940" s="6"/>
      <c r="AH1940" s="6"/>
      <c r="AI1940" s="6"/>
      <c r="AJ1940" s="6"/>
      <c r="AK1940" s="6"/>
      <c r="AL1940" s="12">
        <f t="shared" si="185"/>
        <v>0</v>
      </c>
      <c r="AM1940" s="11" t="str">
        <f t="shared" si="180"/>
        <v/>
      </c>
      <c r="AN1940" s="7"/>
      <c r="AO1940" s="6"/>
    </row>
    <row r="1941" spans="1:41" ht="15.75" customHeight="1" x14ac:dyDescent="0.2">
      <c r="A1941" s="4"/>
      <c r="B1941" s="7"/>
      <c r="C1941" s="8" t="str">
        <f>IFERROR(VLOOKUP(B1941,Tabla2[#All],2,FALSE),"")</f>
        <v/>
      </c>
      <c r="D1941" s="24"/>
      <c r="E1941" s="9" t="str">
        <f>IFERROR(VLOOKUP(D1941,Tabla1[],2,FALSE),"")</f>
        <v/>
      </c>
      <c r="G1941" s="24"/>
      <c r="L1941" s="3" t="str">
        <f t="shared" si="181"/>
        <v/>
      </c>
      <c r="M1941" s="24"/>
      <c r="N1941" s="24"/>
      <c r="T1941" s="6"/>
      <c r="U1941" s="6"/>
      <c r="V1941" s="10">
        <f t="shared" si="182"/>
        <v>0</v>
      </c>
      <c r="W1941" s="6"/>
      <c r="X1941" s="10">
        <f t="shared" si="183"/>
        <v>0</v>
      </c>
      <c r="Y1941" s="30"/>
      <c r="Z1941" s="30"/>
      <c r="AA1941" s="6"/>
      <c r="AB1941" s="6"/>
      <c r="AC1941" s="6"/>
      <c r="AD1941" s="6"/>
      <c r="AE1941" s="6"/>
      <c r="AF1941" s="12">
        <f t="shared" si="184"/>
        <v>0</v>
      </c>
      <c r="AG1941" s="6"/>
      <c r="AH1941" s="6"/>
      <c r="AI1941" s="6"/>
      <c r="AJ1941" s="6"/>
      <c r="AK1941" s="6"/>
      <c r="AL1941" s="12">
        <f t="shared" si="185"/>
        <v>0</v>
      </c>
      <c r="AM1941" s="11" t="str">
        <f t="shared" si="180"/>
        <v/>
      </c>
      <c r="AN1941" s="7"/>
      <c r="AO1941" s="6"/>
    </row>
    <row r="1942" spans="1:41" ht="15.75" customHeight="1" x14ac:dyDescent="0.2">
      <c r="A1942" s="4"/>
      <c r="B1942" s="7"/>
      <c r="C1942" s="8" t="str">
        <f>IFERROR(VLOOKUP(B1942,Tabla2[#All],2,FALSE),"")</f>
        <v/>
      </c>
      <c r="D1942" s="24"/>
      <c r="E1942" s="9" t="str">
        <f>IFERROR(VLOOKUP(D1942,Tabla1[],2,FALSE),"")</f>
        <v/>
      </c>
      <c r="G1942" s="24"/>
      <c r="L1942" s="3" t="str">
        <f t="shared" si="181"/>
        <v/>
      </c>
      <c r="M1942" s="24"/>
      <c r="N1942" s="24"/>
      <c r="T1942" s="6"/>
      <c r="U1942" s="6"/>
      <c r="V1942" s="10">
        <f t="shared" si="182"/>
        <v>0</v>
      </c>
      <c r="W1942" s="6"/>
      <c r="X1942" s="10">
        <f t="shared" si="183"/>
        <v>0</v>
      </c>
      <c r="Y1942" s="30"/>
      <c r="Z1942" s="30"/>
      <c r="AA1942" s="6"/>
      <c r="AB1942" s="6"/>
      <c r="AC1942" s="6"/>
      <c r="AD1942" s="6"/>
      <c r="AE1942" s="6"/>
      <c r="AF1942" s="12">
        <f t="shared" si="184"/>
        <v>0</v>
      </c>
      <c r="AG1942" s="6"/>
      <c r="AH1942" s="6"/>
      <c r="AI1942" s="6"/>
      <c r="AJ1942" s="6"/>
      <c r="AK1942" s="6"/>
      <c r="AL1942" s="12">
        <f t="shared" si="185"/>
        <v>0</v>
      </c>
      <c r="AM1942" s="11" t="str">
        <f t="shared" si="180"/>
        <v/>
      </c>
      <c r="AN1942" s="7"/>
      <c r="AO1942" s="6"/>
    </row>
    <row r="1943" spans="1:41" ht="15.75" customHeight="1" x14ac:dyDescent="0.2">
      <c r="A1943" s="4"/>
      <c r="B1943" s="7"/>
      <c r="C1943" s="8" t="str">
        <f>IFERROR(VLOOKUP(B1943,Tabla2[#All],2,FALSE),"")</f>
        <v/>
      </c>
      <c r="D1943" s="24"/>
      <c r="E1943" s="9" t="str">
        <f>IFERROR(VLOOKUP(D1943,Tabla1[],2,FALSE),"")</f>
        <v/>
      </c>
      <c r="G1943" s="24"/>
      <c r="L1943" s="3" t="str">
        <f t="shared" si="181"/>
        <v/>
      </c>
      <c r="M1943" s="24"/>
      <c r="N1943" s="24"/>
      <c r="T1943" s="6"/>
      <c r="U1943" s="6"/>
      <c r="V1943" s="10">
        <f t="shared" si="182"/>
        <v>0</v>
      </c>
      <c r="W1943" s="6"/>
      <c r="X1943" s="10">
        <f t="shared" si="183"/>
        <v>0</v>
      </c>
      <c r="Y1943" s="30"/>
      <c r="Z1943" s="30"/>
      <c r="AA1943" s="6"/>
      <c r="AB1943" s="6"/>
      <c r="AC1943" s="6"/>
      <c r="AD1943" s="6"/>
      <c r="AE1943" s="6"/>
      <c r="AF1943" s="12">
        <f t="shared" si="184"/>
        <v>0</v>
      </c>
      <c r="AG1943" s="6"/>
      <c r="AH1943" s="6"/>
      <c r="AI1943" s="6"/>
      <c r="AJ1943" s="6"/>
      <c r="AK1943" s="6"/>
      <c r="AL1943" s="12">
        <f t="shared" si="185"/>
        <v>0</v>
      </c>
      <c r="AM1943" s="11" t="str">
        <f t="shared" si="180"/>
        <v/>
      </c>
      <c r="AN1943" s="7"/>
      <c r="AO1943" s="6"/>
    </row>
    <row r="1944" spans="1:41" ht="15.75" customHeight="1" x14ac:dyDescent="0.2">
      <c r="A1944" s="4"/>
      <c r="B1944" s="7"/>
      <c r="C1944" s="8" t="str">
        <f>IFERROR(VLOOKUP(B1944,Tabla2[#All],2,FALSE),"")</f>
        <v/>
      </c>
      <c r="D1944" s="24"/>
      <c r="E1944" s="9" t="str">
        <f>IFERROR(VLOOKUP(D1944,Tabla1[],2,FALSE),"")</f>
        <v/>
      </c>
      <c r="G1944" s="24"/>
      <c r="L1944" s="3" t="str">
        <f t="shared" si="181"/>
        <v/>
      </c>
      <c r="M1944" s="24"/>
      <c r="N1944" s="24"/>
      <c r="T1944" s="6"/>
      <c r="U1944" s="6"/>
      <c r="V1944" s="10">
        <f t="shared" si="182"/>
        <v>0</v>
      </c>
      <c r="W1944" s="6"/>
      <c r="X1944" s="10">
        <f t="shared" si="183"/>
        <v>0</v>
      </c>
      <c r="Y1944" s="30"/>
      <c r="Z1944" s="30"/>
      <c r="AA1944" s="6"/>
      <c r="AB1944" s="6"/>
      <c r="AC1944" s="6"/>
      <c r="AD1944" s="6"/>
      <c r="AE1944" s="6"/>
      <c r="AF1944" s="12">
        <f t="shared" si="184"/>
        <v>0</v>
      </c>
      <c r="AG1944" s="6"/>
      <c r="AH1944" s="6"/>
      <c r="AI1944" s="6"/>
      <c r="AJ1944" s="6"/>
      <c r="AK1944" s="6"/>
      <c r="AL1944" s="12">
        <f t="shared" si="185"/>
        <v>0</v>
      </c>
      <c r="AM1944" s="11" t="str">
        <f t="shared" si="180"/>
        <v/>
      </c>
      <c r="AN1944" s="7"/>
      <c r="AO1944" s="6"/>
    </row>
    <row r="1945" spans="1:41" ht="15.75" customHeight="1" x14ac:dyDescent="0.2">
      <c r="A1945" s="4"/>
      <c r="B1945" s="7"/>
      <c r="C1945" s="8" t="str">
        <f>IFERROR(VLOOKUP(B1945,Tabla2[#All],2,FALSE),"")</f>
        <v/>
      </c>
      <c r="D1945" s="24"/>
      <c r="E1945" s="9" t="str">
        <f>IFERROR(VLOOKUP(D1945,Tabla1[],2,FALSE),"")</f>
        <v/>
      </c>
      <c r="G1945" s="24"/>
      <c r="L1945" s="3" t="str">
        <f t="shared" si="181"/>
        <v/>
      </c>
      <c r="M1945" s="24"/>
      <c r="N1945" s="24"/>
      <c r="T1945" s="6"/>
      <c r="U1945" s="6"/>
      <c r="V1945" s="10">
        <f t="shared" si="182"/>
        <v>0</v>
      </c>
      <c r="W1945" s="6"/>
      <c r="X1945" s="10">
        <f t="shared" si="183"/>
        <v>0</v>
      </c>
      <c r="Y1945" s="30"/>
      <c r="Z1945" s="30"/>
      <c r="AA1945" s="6"/>
      <c r="AB1945" s="6"/>
      <c r="AC1945" s="6"/>
      <c r="AD1945" s="6"/>
      <c r="AE1945" s="6"/>
      <c r="AF1945" s="12">
        <f t="shared" si="184"/>
        <v>0</v>
      </c>
      <c r="AG1945" s="6"/>
      <c r="AH1945" s="6"/>
      <c r="AI1945" s="6"/>
      <c r="AJ1945" s="6"/>
      <c r="AK1945" s="6"/>
      <c r="AL1945" s="12">
        <f t="shared" si="185"/>
        <v>0</v>
      </c>
      <c r="AM1945" s="11" t="str">
        <f t="shared" si="180"/>
        <v/>
      </c>
      <c r="AN1945" s="7"/>
      <c r="AO1945" s="6"/>
    </row>
    <row r="1946" spans="1:41" ht="15.75" customHeight="1" x14ac:dyDescent="0.2">
      <c r="A1946" s="4"/>
      <c r="B1946" s="7"/>
      <c r="C1946" s="8" t="str">
        <f>IFERROR(VLOOKUP(B1946,Tabla2[#All],2,FALSE),"")</f>
        <v/>
      </c>
      <c r="D1946" s="24"/>
      <c r="E1946" s="9" t="str">
        <f>IFERROR(VLOOKUP(D1946,Tabla1[],2,FALSE),"")</f>
        <v/>
      </c>
      <c r="G1946" s="24"/>
      <c r="L1946" s="3" t="str">
        <f t="shared" si="181"/>
        <v/>
      </c>
      <c r="M1946" s="24"/>
      <c r="N1946" s="24"/>
      <c r="T1946" s="6"/>
      <c r="U1946" s="6"/>
      <c r="V1946" s="10">
        <f t="shared" si="182"/>
        <v>0</v>
      </c>
      <c r="W1946" s="6"/>
      <c r="X1946" s="10">
        <f t="shared" si="183"/>
        <v>0</v>
      </c>
      <c r="Y1946" s="30"/>
      <c r="Z1946" s="30"/>
      <c r="AA1946" s="6"/>
      <c r="AB1946" s="6"/>
      <c r="AC1946" s="6"/>
      <c r="AD1946" s="6"/>
      <c r="AE1946" s="6"/>
      <c r="AF1946" s="12">
        <f t="shared" si="184"/>
        <v>0</v>
      </c>
      <c r="AG1946" s="6"/>
      <c r="AH1946" s="6"/>
      <c r="AI1946" s="6"/>
      <c r="AJ1946" s="6"/>
      <c r="AK1946" s="6"/>
      <c r="AL1946" s="12">
        <f t="shared" si="185"/>
        <v>0</v>
      </c>
      <c r="AM1946" s="11" t="str">
        <f t="shared" si="180"/>
        <v/>
      </c>
      <c r="AN1946" s="7"/>
      <c r="AO1946" s="6"/>
    </row>
    <row r="1947" spans="1:41" ht="15.75" customHeight="1" x14ac:dyDescent="0.2">
      <c r="A1947" s="4"/>
      <c r="B1947" s="7"/>
      <c r="C1947" s="8" t="str">
        <f>IFERROR(VLOOKUP(B1947,Tabla2[#All],2,FALSE),"")</f>
        <v/>
      </c>
      <c r="D1947" s="24"/>
      <c r="E1947" s="9" t="str">
        <f>IFERROR(VLOOKUP(D1947,Tabla1[],2,FALSE),"")</f>
        <v/>
      </c>
      <c r="G1947" s="24"/>
      <c r="L1947" s="3" t="str">
        <f t="shared" si="181"/>
        <v/>
      </c>
      <c r="M1947" s="24"/>
      <c r="N1947" s="24"/>
      <c r="T1947" s="6"/>
      <c r="U1947" s="6"/>
      <c r="V1947" s="10">
        <f t="shared" si="182"/>
        <v>0</v>
      </c>
      <c r="W1947" s="6"/>
      <c r="X1947" s="10">
        <f t="shared" si="183"/>
        <v>0</v>
      </c>
      <c r="Y1947" s="30"/>
      <c r="Z1947" s="30"/>
      <c r="AA1947" s="6"/>
      <c r="AB1947" s="6"/>
      <c r="AC1947" s="6"/>
      <c r="AD1947" s="6"/>
      <c r="AE1947" s="6"/>
      <c r="AF1947" s="12">
        <f t="shared" si="184"/>
        <v>0</v>
      </c>
      <c r="AG1947" s="6"/>
      <c r="AH1947" s="6"/>
      <c r="AI1947" s="6"/>
      <c r="AJ1947" s="6"/>
      <c r="AK1947" s="6"/>
      <c r="AL1947" s="12">
        <f t="shared" si="185"/>
        <v>0</v>
      </c>
      <c r="AM1947" s="11" t="str">
        <f t="shared" si="180"/>
        <v/>
      </c>
      <c r="AN1947" s="7"/>
      <c r="AO1947" s="6"/>
    </row>
    <row r="1948" spans="1:41" ht="15.75" customHeight="1" x14ac:dyDescent="0.2">
      <c r="A1948" s="4"/>
      <c r="B1948" s="7"/>
      <c r="C1948" s="8" t="str">
        <f>IFERROR(VLOOKUP(B1948,Tabla2[#All],2,FALSE),"")</f>
        <v/>
      </c>
      <c r="D1948" s="24"/>
      <c r="E1948" s="9" t="str">
        <f>IFERROR(VLOOKUP(D1948,Tabla1[],2,FALSE),"")</f>
        <v/>
      </c>
      <c r="G1948" s="24"/>
      <c r="L1948" s="3" t="str">
        <f t="shared" si="181"/>
        <v/>
      </c>
      <c r="M1948" s="24"/>
      <c r="N1948" s="24"/>
      <c r="T1948" s="6"/>
      <c r="U1948" s="6"/>
      <c r="V1948" s="10">
        <f t="shared" si="182"/>
        <v>0</v>
      </c>
      <c r="W1948" s="6"/>
      <c r="X1948" s="10">
        <f t="shared" si="183"/>
        <v>0</v>
      </c>
      <c r="Y1948" s="30"/>
      <c r="Z1948" s="30"/>
      <c r="AA1948" s="6"/>
      <c r="AB1948" s="6"/>
      <c r="AC1948" s="6"/>
      <c r="AD1948" s="6"/>
      <c r="AE1948" s="6"/>
      <c r="AF1948" s="12">
        <f t="shared" si="184"/>
        <v>0</v>
      </c>
      <c r="AG1948" s="6"/>
      <c r="AH1948" s="6"/>
      <c r="AI1948" s="6"/>
      <c r="AJ1948" s="6"/>
      <c r="AK1948" s="6"/>
      <c r="AL1948" s="12">
        <f t="shared" si="185"/>
        <v>0</v>
      </c>
      <c r="AM1948" s="11" t="str">
        <f t="shared" si="180"/>
        <v/>
      </c>
      <c r="AN1948" s="7"/>
      <c r="AO1948" s="6"/>
    </row>
    <row r="1949" spans="1:41" ht="15.75" customHeight="1" x14ac:dyDescent="0.2">
      <c r="A1949" s="4"/>
      <c r="B1949" s="7"/>
      <c r="C1949" s="8" t="str">
        <f>IFERROR(VLOOKUP(B1949,Tabla2[#All],2,FALSE),"")</f>
        <v/>
      </c>
      <c r="D1949" s="24"/>
      <c r="E1949" s="9" t="str">
        <f>IFERROR(VLOOKUP(D1949,Tabla1[],2,FALSE),"")</f>
        <v/>
      </c>
      <c r="G1949" s="24"/>
      <c r="L1949" s="3" t="str">
        <f t="shared" si="181"/>
        <v/>
      </c>
      <c r="M1949" s="24"/>
      <c r="N1949" s="24"/>
      <c r="T1949" s="6"/>
      <c r="U1949" s="6"/>
      <c r="V1949" s="10">
        <f t="shared" si="182"/>
        <v>0</v>
      </c>
      <c r="W1949" s="6"/>
      <c r="X1949" s="10">
        <f t="shared" si="183"/>
        <v>0</v>
      </c>
      <c r="Y1949" s="30"/>
      <c r="Z1949" s="30"/>
      <c r="AA1949" s="6"/>
      <c r="AB1949" s="6"/>
      <c r="AC1949" s="6"/>
      <c r="AD1949" s="6"/>
      <c r="AE1949" s="6"/>
      <c r="AF1949" s="12">
        <f t="shared" si="184"/>
        <v>0</v>
      </c>
      <c r="AG1949" s="6"/>
      <c r="AH1949" s="6"/>
      <c r="AI1949" s="6"/>
      <c r="AJ1949" s="6"/>
      <c r="AK1949" s="6"/>
      <c r="AL1949" s="12">
        <f t="shared" si="185"/>
        <v>0</v>
      </c>
      <c r="AM1949" s="11" t="str">
        <f t="shared" si="180"/>
        <v/>
      </c>
      <c r="AN1949" s="7"/>
      <c r="AO1949" s="6"/>
    </row>
    <row r="1950" spans="1:41" ht="15.75" customHeight="1" x14ac:dyDescent="0.2">
      <c r="A1950" s="4"/>
      <c r="B1950" s="7"/>
      <c r="C1950" s="8" t="str">
        <f>IFERROR(VLOOKUP(B1950,Tabla2[#All],2,FALSE),"")</f>
        <v/>
      </c>
      <c r="D1950" s="24"/>
      <c r="E1950" s="9" t="str">
        <f>IFERROR(VLOOKUP(D1950,Tabla1[],2,FALSE),"")</f>
        <v/>
      </c>
      <c r="G1950" s="24"/>
      <c r="L1950" s="3" t="str">
        <f t="shared" si="181"/>
        <v/>
      </c>
      <c r="M1950" s="24"/>
      <c r="N1950" s="24"/>
      <c r="T1950" s="6"/>
      <c r="U1950" s="6"/>
      <c r="V1950" s="10">
        <f t="shared" si="182"/>
        <v>0</v>
      </c>
      <c r="W1950" s="6"/>
      <c r="X1950" s="10">
        <f t="shared" si="183"/>
        <v>0</v>
      </c>
      <c r="Y1950" s="30"/>
      <c r="Z1950" s="30"/>
      <c r="AA1950" s="6"/>
      <c r="AB1950" s="6"/>
      <c r="AC1950" s="6"/>
      <c r="AD1950" s="6"/>
      <c r="AE1950" s="6"/>
      <c r="AF1950" s="12">
        <f t="shared" si="184"/>
        <v>0</v>
      </c>
      <c r="AG1950" s="6"/>
      <c r="AH1950" s="6"/>
      <c r="AI1950" s="6"/>
      <c r="AJ1950" s="6"/>
      <c r="AK1950" s="6"/>
      <c r="AL1950" s="12">
        <f t="shared" si="185"/>
        <v>0</v>
      </c>
      <c r="AM1950" s="11" t="str">
        <f t="shared" si="180"/>
        <v/>
      </c>
      <c r="AN1950" s="7"/>
      <c r="AO1950" s="6"/>
    </row>
    <row r="1951" spans="1:41" ht="15.75" customHeight="1" x14ac:dyDescent="0.2">
      <c r="A1951" s="4"/>
      <c r="B1951" s="7"/>
      <c r="C1951" s="8" t="str">
        <f>IFERROR(VLOOKUP(B1951,Tabla2[#All],2,FALSE),"")</f>
        <v/>
      </c>
      <c r="D1951" s="24"/>
      <c r="E1951" s="9" t="str">
        <f>IFERROR(VLOOKUP(D1951,Tabla1[],2,FALSE),"")</f>
        <v/>
      </c>
      <c r="G1951" s="24"/>
      <c r="L1951" s="3" t="str">
        <f t="shared" si="181"/>
        <v/>
      </c>
      <c r="M1951" s="24"/>
      <c r="N1951" s="24"/>
      <c r="T1951" s="6"/>
      <c r="U1951" s="6"/>
      <c r="V1951" s="10">
        <f t="shared" si="182"/>
        <v>0</v>
      </c>
      <c r="W1951" s="6"/>
      <c r="X1951" s="10">
        <f t="shared" si="183"/>
        <v>0</v>
      </c>
      <c r="Y1951" s="30"/>
      <c r="Z1951" s="30"/>
      <c r="AA1951" s="6"/>
      <c r="AB1951" s="6"/>
      <c r="AC1951" s="6"/>
      <c r="AD1951" s="6"/>
      <c r="AE1951" s="6"/>
      <c r="AF1951" s="12">
        <f t="shared" si="184"/>
        <v>0</v>
      </c>
      <c r="AG1951" s="6"/>
      <c r="AH1951" s="6"/>
      <c r="AI1951" s="6"/>
      <c r="AJ1951" s="6"/>
      <c r="AK1951" s="6"/>
      <c r="AL1951" s="12">
        <f t="shared" si="185"/>
        <v>0</v>
      </c>
      <c r="AM1951" s="11" t="str">
        <f t="shared" si="180"/>
        <v/>
      </c>
      <c r="AN1951" s="7"/>
      <c r="AO1951" s="6"/>
    </row>
    <row r="1952" spans="1:41" ht="15.75" customHeight="1" x14ac:dyDescent="0.2">
      <c r="A1952" s="4"/>
      <c r="B1952" s="7"/>
      <c r="C1952" s="8" t="str">
        <f>IFERROR(VLOOKUP(B1952,Tabla2[#All],2,FALSE),"")</f>
        <v/>
      </c>
      <c r="D1952" s="24"/>
      <c r="E1952" s="9" t="str">
        <f>IFERROR(VLOOKUP(D1952,Tabla1[],2,FALSE),"")</f>
        <v/>
      </c>
      <c r="G1952" s="24"/>
      <c r="L1952" s="3" t="str">
        <f t="shared" si="181"/>
        <v/>
      </c>
      <c r="M1952" s="24"/>
      <c r="N1952" s="24"/>
      <c r="T1952" s="6"/>
      <c r="U1952" s="6"/>
      <c r="V1952" s="10">
        <f t="shared" si="182"/>
        <v>0</v>
      </c>
      <c r="W1952" s="6"/>
      <c r="X1952" s="10">
        <f t="shared" si="183"/>
        <v>0</v>
      </c>
      <c r="Y1952" s="30"/>
      <c r="Z1952" s="30"/>
      <c r="AA1952" s="6"/>
      <c r="AB1952" s="6"/>
      <c r="AC1952" s="6"/>
      <c r="AD1952" s="6"/>
      <c r="AE1952" s="6"/>
      <c r="AF1952" s="12">
        <f t="shared" si="184"/>
        <v>0</v>
      </c>
      <c r="AG1952" s="6"/>
      <c r="AH1952" s="6"/>
      <c r="AI1952" s="6"/>
      <c r="AJ1952" s="6"/>
      <c r="AK1952" s="6"/>
      <c r="AL1952" s="12">
        <f t="shared" si="185"/>
        <v>0</v>
      </c>
      <c r="AM1952" s="11" t="str">
        <f t="shared" si="180"/>
        <v/>
      </c>
      <c r="AN1952" s="7"/>
      <c r="AO1952" s="6"/>
    </row>
    <row r="1953" spans="1:41" ht="15.75" customHeight="1" x14ac:dyDescent="0.2">
      <c r="A1953" s="4"/>
      <c r="B1953" s="7"/>
      <c r="C1953" s="8" t="str">
        <f>IFERROR(VLOOKUP(B1953,Tabla2[#All],2,FALSE),"")</f>
        <v/>
      </c>
      <c r="D1953" s="24"/>
      <c r="E1953" s="9" t="str">
        <f>IFERROR(VLOOKUP(D1953,Tabla1[],2,FALSE),"")</f>
        <v/>
      </c>
      <c r="G1953" s="24"/>
      <c r="L1953" s="3" t="str">
        <f t="shared" si="181"/>
        <v/>
      </c>
      <c r="M1953" s="24"/>
      <c r="N1953" s="24"/>
      <c r="T1953" s="6"/>
      <c r="U1953" s="6"/>
      <c r="V1953" s="10">
        <f t="shared" si="182"/>
        <v>0</v>
      </c>
      <c r="W1953" s="6"/>
      <c r="X1953" s="10">
        <f t="shared" si="183"/>
        <v>0</v>
      </c>
      <c r="Y1953" s="30"/>
      <c r="Z1953" s="30"/>
      <c r="AA1953" s="6"/>
      <c r="AB1953" s="6"/>
      <c r="AC1953" s="6"/>
      <c r="AD1953" s="6"/>
      <c r="AE1953" s="6"/>
      <c r="AF1953" s="12">
        <f t="shared" si="184"/>
        <v>0</v>
      </c>
      <c r="AG1953" s="6"/>
      <c r="AH1953" s="6"/>
      <c r="AI1953" s="6"/>
      <c r="AJ1953" s="6"/>
      <c r="AK1953" s="6"/>
      <c r="AL1953" s="12">
        <f t="shared" si="185"/>
        <v>0</v>
      </c>
      <c r="AM1953" s="11" t="str">
        <f t="shared" si="180"/>
        <v/>
      </c>
      <c r="AN1953" s="7"/>
      <c r="AO1953" s="6"/>
    </row>
    <row r="1954" spans="1:41" ht="15.75" customHeight="1" x14ac:dyDescent="0.2">
      <c r="A1954" s="4"/>
      <c r="B1954" s="7"/>
      <c r="C1954" s="8" t="str">
        <f>IFERROR(VLOOKUP(B1954,Tabla2[#All],2,FALSE),"")</f>
        <v/>
      </c>
      <c r="D1954" s="24"/>
      <c r="E1954" s="9" t="str">
        <f>IFERROR(VLOOKUP(D1954,Tabla1[],2,FALSE),"")</f>
        <v/>
      </c>
      <c r="G1954" s="24"/>
      <c r="L1954" s="3" t="str">
        <f t="shared" si="181"/>
        <v/>
      </c>
      <c r="M1954" s="24"/>
      <c r="N1954" s="24"/>
      <c r="T1954" s="6"/>
      <c r="U1954" s="6"/>
      <c r="V1954" s="10">
        <f t="shared" si="182"/>
        <v>0</v>
      </c>
      <c r="W1954" s="6"/>
      <c r="X1954" s="10">
        <f t="shared" si="183"/>
        <v>0</v>
      </c>
      <c r="Y1954" s="30"/>
      <c r="Z1954" s="30"/>
      <c r="AA1954" s="6"/>
      <c r="AB1954" s="6"/>
      <c r="AC1954" s="6"/>
      <c r="AD1954" s="6"/>
      <c r="AE1954" s="6"/>
      <c r="AF1954" s="12">
        <f t="shared" si="184"/>
        <v>0</v>
      </c>
      <c r="AG1954" s="6"/>
      <c r="AH1954" s="6"/>
      <c r="AI1954" s="6"/>
      <c r="AJ1954" s="6"/>
      <c r="AK1954" s="6"/>
      <c r="AL1954" s="12">
        <f t="shared" si="185"/>
        <v>0</v>
      </c>
      <c r="AM1954" s="11" t="str">
        <f t="shared" si="180"/>
        <v/>
      </c>
      <c r="AN1954" s="7"/>
      <c r="AO1954" s="6"/>
    </row>
    <row r="1955" spans="1:41" ht="15.75" customHeight="1" x14ac:dyDescent="0.2">
      <c r="A1955" s="4"/>
      <c r="B1955" s="7"/>
      <c r="C1955" s="8" t="str">
        <f>IFERROR(VLOOKUP(B1955,Tabla2[#All],2,FALSE),"")</f>
        <v/>
      </c>
      <c r="D1955" s="24"/>
      <c r="E1955" s="9" t="str">
        <f>IFERROR(VLOOKUP(D1955,Tabla1[],2,FALSE),"")</f>
        <v/>
      </c>
      <c r="G1955" s="24"/>
      <c r="L1955" s="3" t="str">
        <f t="shared" si="181"/>
        <v/>
      </c>
      <c r="M1955" s="24"/>
      <c r="N1955" s="24"/>
      <c r="T1955" s="6"/>
      <c r="U1955" s="6"/>
      <c r="V1955" s="10">
        <f t="shared" si="182"/>
        <v>0</v>
      </c>
      <c r="W1955" s="6"/>
      <c r="X1955" s="10">
        <f t="shared" si="183"/>
        <v>0</v>
      </c>
      <c r="Y1955" s="30"/>
      <c r="Z1955" s="30"/>
      <c r="AA1955" s="6"/>
      <c r="AB1955" s="6"/>
      <c r="AC1955" s="6"/>
      <c r="AD1955" s="6"/>
      <c r="AE1955" s="6"/>
      <c r="AF1955" s="12">
        <f t="shared" si="184"/>
        <v>0</v>
      </c>
      <c r="AG1955" s="6"/>
      <c r="AH1955" s="6"/>
      <c r="AI1955" s="6"/>
      <c r="AJ1955" s="6"/>
      <c r="AK1955" s="6"/>
      <c r="AL1955" s="12">
        <f t="shared" si="185"/>
        <v>0</v>
      </c>
      <c r="AM1955" s="11" t="str">
        <f t="shared" si="180"/>
        <v/>
      </c>
      <c r="AN1955" s="7"/>
      <c r="AO1955" s="6"/>
    </row>
    <row r="1956" spans="1:41" ht="15.75" customHeight="1" x14ac:dyDescent="0.2">
      <c r="A1956" s="4"/>
      <c r="B1956" s="7"/>
      <c r="C1956" s="8" t="str">
        <f>IFERROR(VLOOKUP(B1956,Tabla2[#All],2,FALSE),"")</f>
        <v/>
      </c>
      <c r="D1956" s="24"/>
      <c r="E1956" s="9" t="str">
        <f>IFERROR(VLOOKUP(D1956,Tabla1[],2,FALSE),"")</f>
        <v/>
      </c>
      <c r="G1956" s="24"/>
      <c r="L1956" s="3" t="str">
        <f t="shared" si="181"/>
        <v/>
      </c>
      <c r="M1956" s="24"/>
      <c r="N1956" s="24"/>
      <c r="T1956" s="6"/>
      <c r="U1956" s="6"/>
      <c r="V1956" s="10">
        <f t="shared" si="182"/>
        <v>0</v>
      </c>
      <c r="W1956" s="6"/>
      <c r="X1956" s="10">
        <f t="shared" si="183"/>
        <v>0</v>
      </c>
      <c r="Y1956" s="30"/>
      <c r="Z1956" s="30"/>
      <c r="AA1956" s="6"/>
      <c r="AB1956" s="6"/>
      <c r="AC1956" s="6"/>
      <c r="AD1956" s="6"/>
      <c r="AE1956" s="6"/>
      <c r="AF1956" s="12">
        <f t="shared" si="184"/>
        <v>0</v>
      </c>
      <c r="AG1956" s="6"/>
      <c r="AH1956" s="6"/>
      <c r="AI1956" s="6"/>
      <c r="AJ1956" s="6"/>
      <c r="AK1956" s="6"/>
      <c r="AL1956" s="12">
        <f t="shared" si="185"/>
        <v>0</v>
      </c>
      <c r="AM1956" s="11" t="str">
        <f t="shared" si="180"/>
        <v/>
      </c>
      <c r="AN1956" s="7"/>
      <c r="AO1956" s="6"/>
    </row>
    <row r="1957" spans="1:41" ht="15.75" customHeight="1" x14ac:dyDescent="0.2">
      <c r="A1957" s="4"/>
      <c r="B1957" s="7"/>
      <c r="C1957" s="8" t="str">
        <f>IFERROR(VLOOKUP(B1957,Tabla2[#All],2,FALSE),"")</f>
        <v/>
      </c>
      <c r="D1957" s="24"/>
      <c r="E1957" s="9" t="str">
        <f>IFERROR(VLOOKUP(D1957,Tabla1[],2,FALSE),"")</f>
        <v/>
      </c>
      <c r="G1957" s="24"/>
      <c r="L1957" s="3" t="str">
        <f t="shared" si="181"/>
        <v/>
      </c>
      <c r="M1957" s="24"/>
      <c r="N1957" s="24"/>
      <c r="T1957" s="6"/>
      <c r="U1957" s="6"/>
      <c r="V1957" s="10">
        <f t="shared" si="182"/>
        <v>0</v>
      </c>
      <c r="W1957" s="6"/>
      <c r="X1957" s="10">
        <f t="shared" si="183"/>
        <v>0</v>
      </c>
      <c r="Y1957" s="30"/>
      <c r="Z1957" s="30"/>
      <c r="AA1957" s="6"/>
      <c r="AB1957" s="6"/>
      <c r="AC1957" s="6"/>
      <c r="AD1957" s="6"/>
      <c r="AE1957" s="6"/>
      <c r="AF1957" s="12">
        <f t="shared" si="184"/>
        <v>0</v>
      </c>
      <c r="AG1957" s="6"/>
      <c r="AH1957" s="6"/>
      <c r="AI1957" s="6"/>
      <c r="AJ1957" s="6"/>
      <c r="AK1957" s="6"/>
      <c r="AL1957" s="12">
        <f t="shared" si="185"/>
        <v>0</v>
      </c>
      <c r="AM1957" s="11" t="str">
        <f t="shared" si="180"/>
        <v/>
      </c>
      <c r="AN1957" s="7"/>
      <c r="AO1957" s="6"/>
    </row>
    <row r="1958" spans="1:41" ht="15.75" customHeight="1" x14ac:dyDescent="0.2">
      <c r="A1958" s="4"/>
      <c r="B1958" s="7"/>
      <c r="C1958" s="8" t="str">
        <f>IFERROR(VLOOKUP(B1958,Tabla2[#All],2,FALSE),"")</f>
        <v/>
      </c>
      <c r="D1958" s="24"/>
      <c r="E1958" s="9" t="str">
        <f>IFERROR(VLOOKUP(D1958,Tabla1[],2,FALSE),"")</f>
        <v/>
      </c>
      <c r="G1958" s="24"/>
      <c r="L1958" s="3" t="str">
        <f t="shared" si="181"/>
        <v/>
      </c>
      <c r="M1958" s="24"/>
      <c r="N1958" s="24"/>
      <c r="T1958" s="6"/>
      <c r="U1958" s="6"/>
      <c r="V1958" s="10">
        <f t="shared" si="182"/>
        <v>0</v>
      </c>
      <c r="W1958" s="6"/>
      <c r="X1958" s="10">
        <f t="shared" si="183"/>
        <v>0</v>
      </c>
      <c r="Y1958" s="30"/>
      <c r="Z1958" s="30"/>
      <c r="AA1958" s="6"/>
      <c r="AB1958" s="6"/>
      <c r="AC1958" s="6"/>
      <c r="AD1958" s="6"/>
      <c r="AE1958" s="6"/>
      <c r="AF1958" s="12">
        <f t="shared" si="184"/>
        <v>0</v>
      </c>
      <c r="AG1958" s="6"/>
      <c r="AH1958" s="6"/>
      <c r="AI1958" s="6"/>
      <c r="AJ1958" s="6"/>
      <c r="AK1958" s="6"/>
      <c r="AL1958" s="12">
        <f t="shared" si="185"/>
        <v>0</v>
      </c>
      <c r="AM1958" s="11" t="str">
        <f t="shared" si="180"/>
        <v/>
      </c>
      <c r="AN1958" s="7"/>
      <c r="AO1958" s="6"/>
    </row>
    <row r="1959" spans="1:41" ht="15.75" customHeight="1" x14ac:dyDescent="0.2">
      <c r="A1959" s="4"/>
      <c r="B1959" s="7"/>
      <c r="C1959" s="8" t="str">
        <f>IFERROR(VLOOKUP(B1959,Tabla2[#All],2,FALSE),"")</f>
        <v/>
      </c>
      <c r="D1959" s="24"/>
      <c r="E1959" s="9" t="str">
        <f>IFERROR(VLOOKUP(D1959,Tabla1[],2,FALSE),"")</f>
        <v/>
      </c>
      <c r="G1959" s="24"/>
      <c r="L1959" s="3" t="str">
        <f t="shared" si="181"/>
        <v/>
      </c>
      <c r="M1959" s="24"/>
      <c r="N1959" s="24"/>
      <c r="T1959" s="6"/>
      <c r="U1959" s="6"/>
      <c r="V1959" s="10">
        <f t="shared" si="182"/>
        <v>0</v>
      </c>
      <c r="W1959" s="6"/>
      <c r="X1959" s="10">
        <f t="shared" si="183"/>
        <v>0</v>
      </c>
      <c r="Y1959" s="30"/>
      <c r="Z1959" s="30"/>
      <c r="AA1959" s="6"/>
      <c r="AB1959" s="6"/>
      <c r="AC1959" s="6"/>
      <c r="AD1959" s="6"/>
      <c r="AE1959" s="6"/>
      <c r="AF1959" s="12">
        <f t="shared" si="184"/>
        <v>0</v>
      </c>
      <c r="AG1959" s="6"/>
      <c r="AH1959" s="6"/>
      <c r="AI1959" s="6"/>
      <c r="AJ1959" s="6"/>
      <c r="AK1959" s="6"/>
      <c r="AL1959" s="12">
        <f t="shared" si="185"/>
        <v>0</v>
      </c>
      <c r="AM1959" s="11" t="str">
        <f t="shared" si="180"/>
        <v/>
      </c>
      <c r="AN1959" s="7"/>
      <c r="AO1959" s="6"/>
    </row>
    <row r="1960" spans="1:41" ht="15.75" customHeight="1" x14ac:dyDescent="0.2">
      <c r="A1960" s="4"/>
      <c r="B1960" s="7"/>
      <c r="C1960" s="8" t="str">
        <f>IFERROR(VLOOKUP(B1960,Tabla2[#All],2,FALSE),"")</f>
        <v/>
      </c>
      <c r="D1960" s="24"/>
      <c r="E1960" s="9" t="str">
        <f>IFERROR(VLOOKUP(D1960,Tabla1[],2,FALSE),"")</f>
        <v/>
      </c>
      <c r="G1960" s="24"/>
      <c r="L1960" s="3" t="str">
        <f t="shared" si="181"/>
        <v/>
      </c>
      <c r="M1960" s="24"/>
      <c r="N1960" s="24"/>
      <c r="T1960" s="6"/>
      <c r="U1960" s="6"/>
      <c r="V1960" s="10">
        <f t="shared" si="182"/>
        <v>0</v>
      </c>
      <c r="W1960" s="6"/>
      <c r="X1960" s="10">
        <f t="shared" si="183"/>
        <v>0</v>
      </c>
      <c r="Y1960" s="30"/>
      <c r="Z1960" s="30"/>
      <c r="AA1960" s="6"/>
      <c r="AB1960" s="6"/>
      <c r="AC1960" s="6"/>
      <c r="AD1960" s="6"/>
      <c r="AE1960" s="6"/>
      <c r="AF1960" s="12">
        <f t="shared" si="184"/>
        <v>0</v>
      </c>
      <c r="AG1960" s="6"/>
      <c r="AH1960" s="6"/>
      <c r="AI1960" s="6"/>
      <c r="AJ1960" s="6"/>
      <c r="AK1960" s="6"/>
      <c r="AL1960" s="12">
        <f t="shared" si="185"/>
        <v>0</v>
      </c>
      <c r="AM1960" s="11" t="str">
        <f t="shared" si="180"/>
        <v/>
      </c>
      <c r="AN1960" s="7"/>
      <c r="AO1960" s="6"/>
    </row>
    <row r="1961" spans="1:41" ht="15.75" customHeight="1" x14ac:dyDescent="0.2">
      <c r="A1961" s="4"/>
      <c r="B1961" s="7"/>
      <c r="C1961" s="8" t="str">
        <f>IFERROR(VLOOKUP(B1961,Tabla2[#All],2,FALSE),"")</f>
        <v/>
      </c>
      <c r="D1961" s="24"/>
      <c r="E1961" s="9" t="str">
        <f>IFERROR(VLOOKUP(D1961,Tabla1[],2,FALSE),"")</f>
        <v/>
      </c>
      <c r="G1961" s="24"/>
      <c r="L1961" s="3" t="str">
        <f t="shared" si="181"/>
        <v/>
      </c>
      <c r="M1961" s="24"/>
      <c r="N1961" s="24"/>
      <c r="T1961" s="6"/>
      <c r="U1961" s="6"/>
      <c r="V1961" s="10">
        <f t="shared" si="182"/>
        <v>0</v>
      </c>
      <c r="W1961" s="6"/>
      <c r="X1961" s="10">
        <f t="shared" si="183"/>
        <v>0</v>
      </c>
      <c r="Y1961" s="30"/>
      <c r="Z1961" s="30"/>
      <c r="AA1961" s="6"/>
      <c r="AB1961" s="6"/>
      <c r="AC1961" s="6"/>
      <c r="AD1961" s="6"/>
      <c r="AE1961" s="6"/>
      <c r="AF1961" s="12">
        <f t="shared" si="184"/>
        <v>0</v>
      </c>
      <c r="AG1961" s="6"/>
      <c r="AH1961" s="6"/>
      <c r="AI1961" s="6"/>
      <c r="AJ1961" s="6"/>
      <c r="AK1961" s="6"/>
      <c r="AL1961" s="12">
        <f t="shared" si="185"/>
        <v>0</v>
      </c>
      <c r="AM1961" s="11" t="str">
        <f t="shared" si="180"/>
        <v/>
      </c>
      <c r="AN1961" s="7"/>
      <c r="AO1961" s="6"/>
    </row>
    <row r="1962" spans="1:41" ht="15.75" customHeight="1" x14ac:dyDescent="0.2">
      <c r="A1962" s="4"/>
      <c r="B1962" s="7"/>
      <c r="C1962" s="8" t="str">
        <f>IFERROR(VLOOKUP(B1962,Tabla2[#All],2,FALSE),"")</f>
        <v/>
      </c>
      <c r="D1962" s="24"/>
      <c r="E1962" s="9" t="str">
        <f>IFERROR(VLOOKUP(D1962,Tabla1[],2,FALSE),"")</f>
        <v/>
      </c>
      <c r="G1962" s="24"/>
      <c r="L1962" s="3" t="str">
        <f t="shared" si="181"/>
        <v/>
      </c>
      <c r="M1962" s="24"/>
      <c r="N1962" s="24"/>
      <c r="T1962" s="6"/>
      <c r="U1962" s="6"/>
      <c r="V1962" s="10">
        <f t="shared" si="182"/>
        <v>0</v>
      </c>
      <c r="W1962" s="6"/>
      <c r="X1962" s="10">
        <f t="shared" si="183"/>
        <v>0</v>
      </c>
      <c r="Y1962" s="30"/>
      <c r="Z1962" s="30"/>
      <c r="AA1962" s="6"/>
      <c r="AB1962" s="6"/>
      <c r="AC1962" s="6"/>
      <c r="AD1962" s="6"/>
      <c r="AE1962" s="6"/>
      <c r="AF1962" s="12">
        <f t="shared" si="184"/>
        <v>0</v>
      </c>
      <c r="AG1962" s="6"/>
      <c r="AH1962" s="6"/>
      <c r="AI1962" s="6"/>
      <c r="AJ1962" s="6"/>
      <c r="AK1962" s="6"/>
      <c r="AL1962" s="12">
        <f t="shared" si="185"/>
        <v>0</v>
      </c>
      <c r="AM1962" s="11" t="str">
        <f t="shared" si="180"/>
        <v/>
      </c>
      <c r="AN1962" s="7"/>
      <c r="AO1962" s="6"/>
    </row>
    <row r="1963" spans="1:41" ht="15.75" customHeight="1" x14ac:dyDescent="0.2">
      <c r="A1963" s="4"/>
      <c r="B1963" s="7"/>
      <c r="C1963" s="8" t="str">
        <f>IFERROR(VLOOKUP(B1963,Tabla2[#All],2,FALSE),"")</f>
        <v/>
      </c>
      <c r="D1963" s="24"/>
      <c r="E1963" s="9" t="str">
        <f>IFERROR(VLOOKUP(D1963,Tabla1[],2,FALSE),"")</f>
        <v/>
      </c>
      <c r="G1963" s="24"/>
      <c r="L1963" s="3" t="str">
        <f t="shared" si="181"/>
        <v/>
      </c>
      <c r="M1963" s="24"/>
      <c r="N1963" s="24"/>
      <c r="T1963" s="6"/>
      <c r="U1963" s="6"/>
      <c r="V1963" s="10">
        <f t="shared" si="182"/>
        <v>0</v>
      </c>
      <c r="W1963" s="6"/>
      <c r="X1963" s="10">
        <f t="shared" si="183"/>
        <v>0</v>
      </c>
      <c r="Y1963" s="30"/>
      <c r="Z1963" s="30"/>
      <c r="AA1963" s="6"/>
      <c r="AB1963" s="6"/>
      <c r="AC1963" s="6"/>
      <c r="AD1963" s="6"/>
      <c r="AE1963" s="6"/>
      <c r="AF1963" s="12">
        <f t="shared" si="184"/>
        <v>0</v>
      </c>
      <c r="AG1963" s="6"/>
      <c r="AH1963" s="6"/>
      <c r="AI1963" s="6"/>
      <c r="AJ1963" s="6"/>
      <c r="AK1963" s="6"/>
      <c r="AL1963" s="12">
        <f t="shared" si="185"/>
        <v>0</v>
      </c>
      <c r="AM1963" s="11" t="str">
        <f t="shared" si="180"/>
        <v/>
      </c>
      <c r="AN1963" s="7"/>
      <c r="AO1963" s="6"/>
    </row>
    <row r="1964" spans="1:41" ht="15.75" customHeight="1" x14ac:dyDescent="0.2">
      <c r="A1964" s="4"/>
      <c r="B1964" s="7"/>
      <c r="C1964" s="8" t="str">
        <f>IFERROR(VLOOKUP(B1964,Tabla2[#All],2,FALSE),"")</f>
        <v/>
      </c>
      <c r="D1964" s="24"/>
      <c r="E1964" s="9" t="str">
        <f>IFERROR(VLOOKUP(D1964,Tabla1[],2,FALSE),"")</f>
        <v/>
      </c>
      <c r="G1964" s="24"/>
      <c r="L1964" s="3" t="str">
        <f t="shared" si="181"/>
        <v/>
      </c>
      <c r="M1964" s="24"/>
      <c r="N1964" s="24"/>
      <c r="T1964" s="6"/>
      <c r="U1964" s="6"/>
      <c r="V1964" s="10">
        <f t="shared" si="182"/>
        <v>0</v>
      </c>
      <c r="W1964" s="6"/>
      <c r="X1964" s="10">
        <f t="shared" si="183"/>
        <v>0</v>
      </c>
      <c r="Y1964" s="30"/>
      <c r="Z1964" s="30"/>
      <c r="AA1964" s="6"/>
      <c r="AB1964" s="6"/>
      <c r="AC1964" s="6"/>
      <c r="AD1964" s="6"/>
      <c r="AE1964" s="6"/>
      <c r="AF1964" s="12">
        <f t="shared" si="184"/>
        <v>0</v>
      </c>
      <c r="AG1964" s="6"/>
      <c r="AH1964" s="6"/>
      <c r="AI1964" s="6"/>
      <c r="AJ1964" s="6"/>
      <c r="AK1964" s="6"/>
      <c r="AL1964" s="12">
        <f t="shared" si="185"/>
        <v>0</v>
      </c>
      <c r="AM1964" s="11" t="str">
        <f t="shared" si="180"/>
        <v/>
      </c>
      <c r="AN1964" s="7"/>
      <c r="AO1964" s="6"/>
    </row>
    <row r="1965" spans="1:41" ht="15.75" customHeight="1" x14ac:dyDescent="0.2">
      <c r="A1965" s="4"/>
      <c r="B1965" s="7"/>
      <c r="C1965" s="8" t="str">
        <f>IFERROR(VLOOKUP(B1965,Tabla2[#All],2,FALSE),"")</f>
        <v/>
      </c>
      <c r="D1965" s="24"/>
      <c r="E1965" s="9" t="str">
        <f>IFERROR(VLOOKUP(D1965,Tabla1[],2,FALSE),"")</f>
        <v/>
      </c>
      <c r="G1965" s="24"/>
      <c r="L1965" s="3" t="str">
        <f t="shared" si="181"/>
        <v/>
      </c>
      <c r="M1965" s="24"/>
      <c r="N1965" s="24"/>
      <c r="T1965" s="6"/>
      <c r="U1965" s="6"/>
      <c r="V1965" s="10">
        <f t="shared" si="182"/>
        <v>0</v>
      </c>
      <c r="W1965" s="6"/>
      <c r="X1965" s="10">
        <f t="shared" si="183"/>
        <v>0</v>
      </c>
      <c r="Y1965" s="30"/>
      <c r="Z1965" s="30"/>
      <c r="AA1965" s="6"/>
      <c r="AB1965" s="6"/>
      <c r="AC1965" s="6"/>
      <c r="AD1965" s="6"/>
      <c r="AE1965" s="6"/>
      <c r="AF1965" s="12">
        <f t="shared" si="184"/>
        <v>0</v>
      </c>
      <c r="AG1965" s="6"/>
      <c r="AH1965" s="6"/>
      <c r="AI1965" s="6"/>
      <c r="AJ1965" s="6"/>
      <c r="AK1965" s="6"/>
      <c r="AL1965" s="12">
        <f t="shared" si="185"/>
        <v>0</v>
      </c>
      <c r="AM1965" s="11" t="str">
        <f t="shared" si="180"/>
        <v/>
      </c>
      <c r="AN1965" s="7"/>
      <c r="AO1965" s="6"/>
    </row>
    <row r="1966" spans="1:41" ht="15.75" customHeight="1" x14ac:dyDescent="0.2">
      <c r="A1966" s="4"/>
      <c r="B1966" s="7"/>
      <c r="C1966" s="8" t="str">
        <f>IFERROR(VLOOKUP(B1966,Tabla2[#All],2,FALSE),"")</f>
        <v/>
      </c>
      <c r="D1966" s="24"/>
      <c r="E1966" s="9" t="str">
        <f>IFERROR(VLOOKUP(D1966,Tabla1[],2,FALSE),"")</f>
        <v/>
      </c>
      <c r="G1966" s="24"/>
      <c r="L1966" s="3" t="str">
        <f t="shared" si="181"/>
        <v/>
      </c>
      <c r="M1966" s="24"/>
      <c r="N1966" s="24"/>
      <c r="T1966" s="6"/>
      <c r="U1966" s="6"/>
      <c r="V1966" s="10">
        <f t="shared" si="182"/>
        <v>0</v>
      </c>
      <c r="W1966" s="6"/>
      <c r="X1966" s="10">
        <f t="shared" si="183"/>
        <v>0</v>
      </c>
      <c r="Y1966" s="30"/>
      <c r="Z1966" s="30"/>
      <c r="AA1966" s="6"/>
      <c r="AB1966" s="6"/>
      <c r="AC1966" s="6"/>
      <c r="AD1966" s="6"/>
      <c r="AE1966" s="6"/>
      <c r="AF1966" s="12">
        <f t="shared" si="184"/>
        <v>0</v>
      </c>
      <c r="AG1966" s="6"/>
      <c r="AH1966" s="6"/>
      <c r="AI1966" s="6"/>
      <c r="AJ1966" s="6"/>
      <c r="AK1966" s="6"/>
      <c r="AL1966" s="12">
        <f t="shared" si="185"/>
        <v>0</v>
      </c>
      <c r="AM1966" s="11" t="str">
        <f t="shared" si="180"/>
        <v/>
      </c>
      <c r="AN1966" s="7"/>
      <c r="AO1966" s="6"/>
    </row>
    <row r="1967" spans="1:41" ht="15.75" customHeight="1" x14ac:dyDescent="0.2">
      <c r="A1967" s="4"/>
      <c r="B1967" s="7"/>
      <c r="C1967" s="8" t="str">
        <f>IFERROR(VLOOKUP(B1967,Tabla2[#All],2,FALSE),"")</f>
        <v/>
      </c>
      <c r="D1967" s="24"/>
      <c r="E1967" s="9" t="str">
        <f>IFERROR(VLOOKUP(D1967,Tabla1[],2,FALSE),"")</f>
        <v/>
      </c>
      <c r="G1967" s="24"/>
      <c r="L1967" s="3" t="str">
        <f t="shared" si="181"/>
        <v/>
      </c>
      <c r="M1967" s="24"/>
      <c r="N1967" s="24"/>
      <c r="T1967" s="6"/>
      <c r="U1967" s="6"/>
      <c r="V1967" s="10">
        <f t="shared" si="182"/>
        <v>0</v>
      </c>
      <c r="W1967" s="6"/>
      <c r="X1967" s="10">
        <f t="shared" si="183"/>
        <v>0</v>
      </c>
      <c r="Y1967" s="30"/>
      <c r="Z1967" s="30"/>
      <c r="AA1967" s="6"/>
      <c r="AB1967" s="6"/>
      <c r="AC1967" s="6"/>
      <c r="AD1967" s="6"/>
      <c r="AE1967" s="6"/>
      <c r="AF1967" s="12">
        <f t="shared" si="184"/>
        <v>0</v>
      </c>
      <c r="AG1967" s="6"/>
      <c r="AH1967" s="6"/>
      <c r="AI1967" s="6"/>
      <c r="AJ1967" s="6"/>
      <c r="AK1967" s="6"/>
      <c r="AL1967" s="12">
        <f t="shared" si="185"/>
        <v>0</v>
      </c>
      <c r="AM1967" s="11" t="str">
        <f t="shared" si="180"/>
        <v/>
      </c>
      <c r="AN1967" s="7"/>
      <c r="AO1967" s="6"/>
    </row>
    <row r="1968" spans="1:41" ht="15.75" customHeight="1" x14ac:dyDescent="0.2">
      <c r="A1968" s="4"/>
      <c r="B1968" s="7"/>
      <c r="C1968" s="8" t="str">
        <f>IFERROR(VLOOKUP(B1968,Tabla2[#All],2,FALSE),"")</f>
        <v/>
      </c>
      <c r="D1968" s="24"/>
      <c r="E1968" s="9" t="str">
        <f>IFERROR(VLOOKUP(D1968,Tabla1[],2,FALSE),"")</f>
        <v/>
      </c>
      <c r="G1968" s="24"/>
      <c r="L1968" s="3" t="str">
        <f t="shared" si="181"/>
        <v/>
      </c>
      <c r="M1968" s="24"/>
      <c r="N1968" s="24"/>
      <c r="T1968" s="6"/>
      <c r="U1968" s="6"/>
      <c r="V1968" s="10">
        <f t="shared" si="182"/>
        <v>0</v>
      </c>
      <c r="W1968" s="6"/>
      <c r="X1968" s="10">
        <f t="shared" si="183"/>
        <v>0</v>
      </c>
      <c r="Y1968" s="30"/>
      <c r="Z1968" s="30"/>
      <c r="AA1968" s="6"/>
      <c r="AB1968" s="6"/>
      <c r="AC1968" s="6"/>
      <c r="AD1968" s="6"/>
      <c r="AE1968" s="6"/>
      <c r="AF1968" s="12">
        <f t="shared" si="184"/>
        <v>0</v>
      </c>
      <c r="AG1968" s="6"/>
      <c r="AH1968" s="6"/>
      <c r="AI1968" s="6"/>
      <c r="AJ1968" s="6"/>
      <c r="AK1968" s="6"/>
      <c r="AL1968" s="12">
        <f t="shared" si="185"/>
        <v>0</v>
      </c>
      <c r="AM1968" s="11" t="str">
        <f t="shared" si="180"/>
        <v/>
      </c>
      <c r="AN1968" s="7"/>
      <c r="AO1968" s="6"/>
    </row>
    <row r="1969" spans="1:41" ht="15.75" customHeight="1" x14ac:dyDescent="0.2">
      <c r="A1969" s="4"/>
      <c r="B1969" s="7"/>
      <c r="C1969" s="8" t="str">
        <f>IFERROR(VLOOKUP(B1969,Tabla2[#All],2,FALSE),"")</f>
        <v/>
      </c>
      <c r="D1969" s="24"/>
      <c r="E1969" s="9" t="str">
        <f>IFERROR(VLOOKUP(D1969,Tabla1[],2,FALSE),"")</f>
        <v/>
      </c>
      <c r="G1969" s="24"/>
      <c r="L1969" s="3" t="str">
        <f t="shared" si="181"/>
        <v/>
      </c>
      <c r="M1969" s="24"/>
      <c r="N1969" s="24"/>
      <c r="T1969" s="6"/>
      <c r="U1969" s="6"/>
      <c r="V1969" s="10">
        <f t="shared" si="182"/>
        <v>0</v>
      </c>
      <c r="W1969" s="6"/>
      <c r="X1969" s="10">
        <f t="shared" si="183"/>
        <v>0</v>
      </c>
      <c r="Y1969" s="30"/>
      <c r="Z1969" s="30"/>
      <c r="AA1969" s="6"/>
      <c r="AB1969" s="6"/>
      <c r="AC1969" s="6"/>
      <c r="AD1969" s="6"/>
      <c r="AE1969" s="6"/>
      <c r="AF1969" s="12">
        <f t="shared" si="184"/>
        <v>0</v>
      </c>
      <c r="AG1969" s="6"/>
      <c r="AH1969" s="6"/>
      <c r="AI1969" s="6"/>
      <c r="AJ1969" s="6"/>
      <c r="AK1969" s="6"/>
      <c r="AL1969" s="12">
        <f t="shared" si="185"/>
        <v>0</v>
      </c>
      <c r="AM1969" s="11" t="str">
        <f t="shared" si="180"/>
        <v/>
      </c>
      <c r="AN1969" s="7"/>
      <c r="AO1969" s="6"/>
    </row>
    <row r="1970" spans="1:41" ht="15.75" customHeight="1" x14ac:dyDescent="0.2">
      <c r="A1970" s="4"/>
      <c r="B1970" s="7"/>
      <c r="C1970" s="8" t="str">
        <f>IFERROR(VLOOKUP(B1970,Tabla2[#All],2,FALSE),"")</f>
        <v/>
      </c>
      <c r="D1970" s="24"/>
      <c r="E1970" s="9" t="str">
        <f>IFERROR(VLOOKUP(D1970,Tabla1[],2,FALSE),"")</f>
        <v/>
      </c>
      <c r="G1970" s="24"/>
      <c r="L1970" s="3" t="str">
        <f t="shared" si="181"/>
        <v/>
      </c>
      <c r="M1970" s="24"/>
      <c r="N1970" s="24"/>
      <c r="T1970" s="6"/>
      <c r="U1970" s="6"/>
      <c r="V1970" s="10">
        <f t="shared" si="182"/>
        <v>0</v>
      </c>
      <c r="W1970" s="6"/>
      <c r="X1970" s="10">
        <f t="shared" si="183"/>
        <v>0</v>
      </c>
      <c r="Y1970" s="30"/>
      <c r="Z1970" s="30"/>
      <c r="AA1970" s="6"/>
      <c r="AB1970" s="6"/>
      <c r="AC1970" s="6"/>
      <c r="AD1970" s="6"/>
      <c r="AE1970" s="6"/>
      <c r="AF1970" s="12">
        <f t="shared" si="184"/>
        <v>0</v>
      </c>
      <c r="AG1970" s="6"/>
      <c r="AH1970" s="6"/>
      <c r="AI1970" s="6"/>
      <c r="AJ1970" s="6"/>
      <c r="AK1970" s="6"/>
      <c r="AL1970" s="12">
        <f t="shared" si="185"/>
        <v>0</v>
      </c>
      <c r="AM1970" s="11" t="str">
        <f t="shared" si="180"/>
        <v/>
      </c>
      <c r="AN1970" s="7"/>
      <c r="AO1970" s="6"/>
    </row>
    <row r="1971" spans="1:41" ht="15.75" customHeight="1" x14ac:dyDescent="0.2">
      <c r="A1971" s="4"/>
      <c r="B1971" s="7"/>
      <c r="C1971" s="8" t="str">
        <f>IFERROR(VLOOKUP(B1971,Tabla2[#All],2,FALSE),"")</f>
        <v/>
      </c>
      <c r="D1971" s="24"/>
      <c r="E1971" s="9" t="str">
        <f>IFERROR(VLOOKUP(D1971,Tabla1[],2,FALSE),"")</f>
        <v/>
      </c>
      <c r="G1971" s="24"/>
      <c r="L1971" s="3" t="str">
        <f t="shared" si="181"/>
        <v/>
      </c>
      <c r="M1971" s="24"/>
      <c r="N1971" s="24"/>
      <c r="T1971" s="6"/>
      <c r="U1971" s="6"/>
      <c r="V1971" s="10">
        <f t="shared" si="182"/>
        <v>0</v>
      </c>
      <c r="W1971" s="6"/>
      <c r="X1971" s="10">
        <f t="shared" si="183"/>
        <v>0</v>
      </c>
      <c r="Y1971" s="30"/>
      <c r="Z1971" s="30"/>
      <c r="AA1971" s="6"/>
      <c r="AB1971" s="6"/>
      <c r="AC1971" s="6"/>
      <c r="AD1971" s="6"/>
      <c r="AE1971" s="6"/>
      <c r="AF1971" s="12">
        <f t="shared" si="184"/>
        <v>0</v>
      </c>
      <c r="AG1971" s="6"/>
      <c r="AH1971" s="6"/>
      <c r="AI1971" s="6"/>
      <c r="AJ1971" s="6"/>
      <c r="AK1971" s="6"/>
      <c r="AL1971" s="12">
        <f t="shared" si="185"/>
        <v>0</v>
      </c>
      <c r="AM1971" s="11" t="str">
        <f t="shared" si="180"/>
        <v/>
      </c>
      <c r="AN1971" s="7"/>
      <c r="AO1971" s="6"/>
    </row>
    <row r="1972" spans="1:41" ht="15.75" customHeight="1" x14ac:dyDescent="0.2">
      <c r="A1972" s="4"/>
      <c r="B1972" s="7"/>
      <c r="C1972" s="8" t="str">
        <f>IFERROR(VLOOKUP(B1972,Tabla2[#All],2,FALSE),"")</f>
        <v/>
      </c>
      <c r="D1972" s="24"/>
      <c r="E1972" s="9" t="str">
        <f>IFERROR(VLOOKUP(D1972,Tabla1[],2,FALSE),"")</f>
        <v/>
      </c>
      <c r="G1972" s="24"/>
      <c r="L1972" s="3" t="str">
        <f t="shared" si="181"/>
        <v/>
      </c>
      <c r="M1972" s="24"/>
      <c r="N1972" s="24"/>
      <c r="T1972" s="6"/>
      <c r="U1972" s="6"/>
      <c r="V1972" s="10">
        <f t="shared" si="182"/>
        <v>0</v>
      </c>
      <c r="W1972" s="6"/>
      <c r="X1972" s="10">
        <f t="shared" si="183"/>
        <v>0</v>
      </c>
      <c r="Y1972" s="30"/>
      <c r="Z1972" s="30"/>
      <c r="AA1972" s="6"/>
      <c r="AB1972" s="6"/>
      <c r="AC1972" s="6"/>
      <c r="AD1972" s="6"/>
      <c r="AE1972" s="6"/>
      <c r="AF1972" s="12">
        <f t="shared" si="184"/>
        <v>0</v>
      </c>
      <c r="AG1972" s="6"/>
      <c r="AH1972" s="6"/>
      <c r="AI1972" s="6"/>
      <c r="AJ1972" s="6"/>
      <c r="AK1972" s="6"/>
      <c r="AL1972" s="12">
        <f t="shared" si="185"/>
        <v>0</v>
      </c>
      <c r="AM1972" s="11" t="str">
        <f t="shared" si="180"/>
        <v/>
      </c>
      <c r="AN1972" s="7"/>
      <c r="AO1972" s="6"/>
    </row>
    <row r="1973" spans="1:41" ht="15.75" customHeight="1" x14ac:dyDescent="0.2">
      <c r="A1973" s="4"/>
      <c r="B1973" s="7"/>
      <c r="C1973" s="8" t="str">
        <f>IFERROR(VLOOKUP(B1973,Tabla2[#All],2,FALSE),"")</f>
        <v/>
      </c>
      <c r="D1973" s="24"/>
      <c r="E1973" s="9" t="str">
        <f>IFERROR(VLOOKUP(D1973,Tabla1[],2,FALSE),"")</f>
        <v/>
      </c>
      <c r="G1973" s="24"/>
      <c r="L1973" s="3" t="str">
        <f t="shared" si="181"/>
        <v/>
      </c>
      <c r="M1973" s="24"/>
      <c r="N1973" s="24"/>
      <c r="T1973" s="6"/>
      <c r="U1973" s="6"/>
      <c r="V1973" s="10">
        <f t="shared" si="182"/>
        <v>0</v>
      </c>
      <c r="W1973" s="6"/>
      <c r="X1973" s="10">
        <f t="shared" si="183"/>
        <v>0</v>
      </c>
      <c r="Y1973" s="30"/>
      <c r="Z1973" s="30"/>
      <c r="AA1973" s="6"/>
      <c r="AB1973" s="6"/>
      <c r="AC1973" s="6"/>
      <c r="AD1973" s="6"/>
      <c r="AE1973" s="6"/>
      <c r="AF1973" s="12">
        <f t="shared" si="184"/>
        <v>0</v>
      </c>
      <c r="AG1973" s="6"/>
      <c r="AH1973" s="6"/>
      <c r="AI1973" s="6"/>
      <c r="AJ1973" s="6"/>
      <c r="AK1973" s="6"/>
      <c r="AL1973" s="12">
        <f t="shared" si="185"/>
        <v>0</v>
      </c>
      <c r="AM1973" s="11" t="str">
        <f t="shared" si="180"/>
        <v/>
      </c>
      <c r="AN1973" s="7"/>
      <c r="AO1973" s="6"/>
    </row>
    <row r="1974" spans="1:41" ht="15.75" customHeight="1" x14ac:dyDescent="0.2">
      <c r="A1974" s="4"/>
      <c r="B1974" s="7"/>
      <c r="C1974" s="8" t="str">
        <f>IFERROR(VLOOKUP(B1974,Tabla2[#All],2,FALSE),"")</f>
        <v/>
      </c>
      <c r="D1974" s="24"/>
      <c r="E1974" s="9" t="str">
        <f>IFERROR(VLOOKUP(D1974,Tabla1[],2,FALSE),"")</f>
        <v/>
      </c>
      <c r="G1974" s="24"/>
      <c r="L1974" s="3" t="str">
        <f t="shared" si="181"/>
        <v/>
      </c>
      <c r="M1974" s="24"/>
      <c r="N1974" s="24"/>
      <c r="T1974" s="6"/>
      <c r="U1974" s="6"/>
      <c r="V1974" s="10">
        <f t="shared" si="182"/>
        <v>0</v>
      </c>
      <c r="W1974" s="6"/>
      <c r="X1974" s="10">
        <f t="shared" si="183"/>
        <v>0</v>
      </c>
      <c r="Y1974" s="30"/>
      <c r="Z1974" s="30"/>
      <c r="AA1974" s="6"/>
      <c r="AB1974" s="6"/>
      <c r="AC1974" s="6"/>
      <c r="AD1974" s="6"/>
      <c r="AE1974" s="6"/>
      <c r="AF1974" s="12">
        <f t="shared" si="184"/>
        <v>0</v>
      </c>
      <c r="AG1974" s="6"/>
      <c r="AH1974" s="6"/>
      <c r="AI1974" s="6"/>
      <c r="AJ1974" s="6"/>
      <c r="AK1974" s="6"/>
      <c r="AL1974" s="12">
        <f t="shared" si="185"/>
        <v>0</v>
      </c>
      <c r="AM1974" s="11" t="str">
        <f t="shared" si="180"/>
        <v/>
      </c>
      <c r="AN1974" s="7"/>
      <c r="AO1974" s="6"/>
    </row>
    <row r="1975" spans="1:41" ht="15.75" customHeight="1" x14ac:dyDescent="0.2">
      <c r="A1975" s="4"/>
      <c r="B1975" s="7"/>
      <c r="C1975" s="8" t="str">
        <f>IFERROR(VLOOKUP(B1975,Tabla2[#All],2,FALSE),"")</f>
        <v/>
      </c>
      <c r="D1975" s="24"/>
      <c r="E1975" s="9" t="str">
        <f>IFERROR(VLOOKUP(D1975,Tabla1[],2,FALSE),"")</f>
        <v/>
      </c>
      <c r="G1975" s="24"/>
      <c r="L1975" s="3" t="str">
        <f t="shared" si="181"/>
        <v/>
      </c>
      <c r="M1975" s="24"/>
      <c r="N1975" s="24"/>
      <c r="T1975" s="6"/>
      <c r="U1975" s="6"/>
      <c r="V1975" s="10">
        <f t="shared" si="182"/>
        <v>0</v>
      </c>
      <c r="W1975" s="6"/>
      <c r="X1975" s="10">
        <f t="shared" si="183"/>
        <v>0</v>
      </c>
      <c r="Y1975" s="30"/>
      <c r="Z1975" s="30"/>
      <c r="AA1975" s="6"/>
      <c r="AB1975" s="6"/>
      <c r="AC1975" s="6"/>
      <c r="AD1975" s="6"/>
      <c r="AE1975" s="6"/>
      <c r="AF1975" s="12">
        <f t="shared" si="184"/>
        <v>0</v>
      </c>
      <c r="AG1975" s="6"/>
      <c r="AH1975" s="6"/>
      <c r="AI1975" s="6"/>
      <c r="AJ1975" s="6"/>
      <c r="AK1975" s="6"/>
      <c r="AL1975" s="12">
        <f t="shared" si="185"/>
        <v>0</v>
      </c>
      <c r="AM1975" s="11" t="str">
        <f t="shared" si="180"/>
        <v/>
      </c>
      <c r="AN1975" s="7"/>
      <c r="AO1975" s="6"/>
    </row>
    <row r="1976" spans="1:41" ht="15.75" customHeight="1" x14ac:dyDescent="0.2">
      <c r="A1976" s="4"/>
      <c r="B1976" s="7"/>
      <c r="C1976" s="8" t="str">
        <f>IFERROR(VLOOKUP(B1976,Tabla2[#All],2,FALSE),"")</f>
        <v/>
      </c>
      <c r="D1976" s="24"/>
      <c r="E1976" s="9" t="str">
        <f>IFERROR(VLOOKUP(D1976,Tabla1[],2,FALSE),"")</f>
        <v/>
      </c>
      <c r="G1976" s="24"/>
      <c r="L1976" s="3" t="str">
        <f t="shared" si="181"/>
        <v/>
      </c>
      <c r="M1976" s="24"/>
      <c r="N1976" s="24"/>
      <c r="T1976" s="6"/>
      <c r="U1976" s="6"/>
      <c r="V1976" s="10">
        <f t="shared" si="182"/>
        <v>0</v>
      </c>
      <c r="W1976" s="6"/>
      <c r="X1976" s="10">
        <f t="shared" si="183"/>
        <v>0</v>
      </c>
      <c r="Y1976" s="30"/>
      <c r="Z1976" s="30"/>
      <c r="AA1976" s="6"/>
      <c r="AB1976" s="6"/>
      <c r="AC1976" s="6"/>
      <c r="AD1976" s="6"/>
      <c r="AE1976" s="6"/>
      <c r="AF1976" s="12">
        <f t="shared" si="184"/>
        <v>0</v>
      </c>
      <c r="AG1976" s="6"/>
      <c r="AH1976" s="6"/>
      <c r="AI1976" s="6"/>
      <c r="AJ1976" s="6"/>
      <c r="AK1976" s="6"/>
      <c r="AL1976" s="12">
        <f t="shared" si="185"/>
        <v>0</v>
      </c>
      <c r="AM1976" s="11" t="str">
        <f t="shared" si="180"/>
        <v/>
      </c>
      <c r="AN1976" s="7"/>
      <c r="AO1976" s="6"/>
    </row>
    <row r="1977" spans="1:41" ht="15.75" customHeight="1" x14ac:dyDescent="0.2">
      <c r="A1977" s="4"/>
      <c r="B1977" s="7"/>
      <c r="C1977" s="8" t="str">
        <f>IFERROR(VLOOKUP(B1977,Tabla2[#All],2,FALSE),"")</f>
        <v/>
      </c>
      <c r="D1977" s="24"/>
      <c r="E1977" s="9" t="str">
        <f>IFERROR(VLOOKUP(D1977,Tabla1[],2,FALSE),"")</f>
        <v/>
      </c>
      <c r="G1977" s="24"/>
      <c r="L1977" s="3" t="str">
        <f t="shared" si="181"/>
        <v/>
      </c>
      <c r="M1977" s="24"/>
      <c r="N1977" s="24"/>
      <c r="T1977" s="6"/>
      <c r="U1977" s="6"/>
      <c r="V1977" s="10">
        <f t="shared" si="182"/>
        <v>0</v>
      </c>
      <c r="W1977" s="6"/>
      <c r="X1977" s="10">
        <f t="shared" si="183"/>
        <v>0</v>
      </c>
      <c r="Y1977" s="30"/>
      <c r="Z1977" s="30"/>
      <c r="AA1977" s="6"/>
      <c r="AB1977" s="6"/>
      <c r="AC1977" s="6"/>
      <c r="AD1977" s="6"/>
      <c r="AE1977" s="6"/>
      <c r="AF1977" s="12">
        <f t="shared" si="184"/>
        <v>0</v>
      </c>
      <c r="AG1977" s="6"/>
      <c r="AH1977" s="6"/>
      <c r="AI1977" s="6"/>
      <c r="AJ1977" s="6"/>
      <c r="AK1977" s="6"/>
      <c r="AL1977" s="12">
        <f t="shared" si="185"/>
        <v>0</v>
      </c>
      <c r="AM1977" s="11" t="str">
        <f t="shared" si="180"/>
        <v/>
      </c>
      <c r="AN1977" s="7"/>
      <c r="AO1977" s="6"/>
    </row>
    <row r="1978" spans="1:41" ht="15.75" customHeight="1" x14ac:dyDescent="0.2">
      <c r="A1978" s="4"/>
      <c r="B1978" s="7"/>
      <c r="C1978" s="8" t="str">
        <f>IFERROR(VLOOKUP(B1978,Tabla2[#All],2,FALSE),"")</f>
        <v/>
      </c>
      <c r="D1978" s="24"/>
      <c r="E1978" s="9" t="str">
        <f>IFERROR(VLOOKUP(D1978,Tabla1[],2,FALSE),"")</f>
        <v/>
      </c>
      <c r="G1978" s="24"/>
      <c r="L1978" s="3" t="str">
        <f t="shared" si="181"/>
        <v/>
      </c>
      <c r="M1978" s="24"/>
      <c r="N1978" s="24"/>
      <c r="T1978" s="6"/>
      <c r="U1978" s="6"/>
      <c r="V1978" s="10">
        <f t="shared" si="182"/>
        <v>0</v>
      </c>
      <c r="W1978" s="6"/>
      <c r="X1978" s="10">
        <f t="shared" si="183"/>
        <v>0</v>
      </c>
      <c r="Y1978" s="30"/>
      <c r="Z1978" s="30"/>
      <c r="AA1978" s="6"/>
      <c r="AB1978" s="6"/>
      <c r="AC1978" s="6"/>
      <c r="AD1978" s="6"/>
      <c r="AE1978" s="6"/>
      <c r="AF1978" s="12">
        <f t="shared" si="184"/>
        <v>0</v>
      </c>
      <c r="AG1978" s="6"/>
      <c r="AH1978" s="6"/>
      <c r="AI1978" s="6"/>
      <c r="AJ1978" s="6"/>
      <c r="AK1978" s="6"/>
      <c r="AL1978" s="12">
        <f t="shared" si="185"/>
        <v>0</v>
      </c>
      <c r="AM1978" s="11" t="str">
        <f t="shared" si="180"/>
        <v/>
      </c>
      <c r="AN1978" s="7"/>
      <c r="AO1978" s="6"/>
    </row>
    <row r="1979" spans="1:41" ht="15.75" customHeight="1" x14ac:dyDescent="0.2">
      <c r="A1979" s="4"/>
      <c r="B1979" s="7"/>
      <c r="C1979" s="8" t="str">
        <f>IFERROR(VLOOKUP(B1979,Tabla2[#All],2,FALSE),"")</f>
        <v/>
      </c>
      <c r="D1979" s="24"/>
      <c r="E1979" s="9" t="str">
        <f>IFERROR(VLOOKUP(D1979,Tabla1[],2,FALSE),"")</f>
        <v/>
      </c>
      <c r="G1979" s="24"/>
      <c r="L1979" s="3" t="str">
        <f t="shared" si="181"/>
        <v/>
      </c>
      <c r="M1979" s="24"/>
      <c r="N1979" s="24"/>
      <c r="T1979" s="6"/>
      <c r="U1979" s="6"/>
      <c r="V1979" s="10">
        <f t="shared" si="182"/>
        <v>0</v>
      </c>
      <c r="W1979" s="6"/>
      <c r="X1979" s="10">
        <f t="shared" si="183"/>
        <v>0</v>
      </c>
      <c r="Y1979" s="30"/>
      <c r="Z1979" s="30"/>
      <c r="AA1979" s="6"/>
      <c r="AB1979" s="6"/>
      <c r="AC1979" s="6"/>
      <c r="AD1979" s="6"/>
      <c r="AE1979" s="6"/>
      <c r="AF1979" s="12">
        <f t="shared" si="184"/>
        <v>0</v>
      </c>
      <c r="AG1979" s="6"/>
      <c r="AH1979" s="6"/>
      <c r="AI1979" s="6"/>
      <c r="AJ1979" s="6"/>
      <c r="AK1979" s="6"/>
      <c r="AL1979" s="12">
        <f t="shared" si="185"/>
        <v>0</v>
      </c>
      <c r="AM1979" s="11" t="str">
        <f t="shared" si="180"/>
        <v/>
      </c>
      <c r="AN1979" s="7"/>
      <c r="AO1979" s="6"/>
    </row>
    <row r="1980" spans="1:41" ht="15.75" customHeight="1" x14ac:dyDescent="0.2">
      <c r="A1980" s="4"/>
      <c r="B1980" s="7"/>
      <c r="C1980" s="8" t="str">
        <f>IFERROR(VLOOKUP(B1980,Tabla2[#All],2,FALSE),"")</f>
        <v/>
      </c>
      <c r="D1980" s="24"/>
      <c r="E1980" s="9" t="str">
        <f>IFERROR(VLOOKUP(D1980,Tabla1[],2,FALSE),"")</f>
        <v/>
      </c>
      <c r="G1980" s="24"/>
      <c r="L1980" s="3" t="str">
        <f t="shared" si="181"/>
        <v/>
      </c>
      <c r="M1980" s="24"/>
      <c r="N1980" s="24"/>
      <c r="T1980" s="6"/>
      <c r="U1980" s="6"/>
      <c r="V1980" s="10">
        <f t="shared" si="182"/>
        <v>0</v>
      </c>
      <c r="W1980" s="6"/>
      <c r="X1980" s="10">
        <f t="shared" si="183"/>
        <v>0</v>
      </c>
      <c r="Y1980" s="30"/>
      <c r="Z1980" s="30"/>
      <c r="AA1980" s="6"/>
      <c r="AB1980" s="6"/>
      <c r="AC1980" s="6"/>
      <c r="AD1980" s="6"/>
      <c r="AE1980" s="6"/>
      <c r="AF1980" s="12">
        <f t="shared" si="184"/>
        <v>0</v>
      </c>
      <c r="AG1980" s="6"/>
      <c r="AH1980" s="6"/>
      <c r="AI1980" s="6"/>
      <c r="AJ1980" s="6"/>
      <c r="AK1980" s="6"/>
      <c r="AL1980" s="12">
        <f t="shared" si="185"/>
        <v>0</v>
      </c>
      <c r="AM1980" s="11" t="str">
        <f t="shared" si="180"/>
        <v/>
      </c>
      <c r="AN1980" s="7"/>
      <c r="AO1980" s="6"/>
    </row>
    <row r="1981" spans="1:41" ht="15.75" customHeight="1" x14ac:dyDescent="0.2">
      <c r="A1981" s="4"/>
      <c r="B1981" s="7"/>
      <c r="C1981" s="8" t="str">
        <f>IFERROR(VLOOKUP(B1981,Tabla2[#All],2,FALSE),"")</f>
        <v/>
      </c>
      <c r="D1981" s="24"/>
      <c r="E1981" s="9" t="str">
        <f>IFERROR(VLOOKUP(D1981,Tabla1[],2,FALSE),"")</f>
        <v/>
      </c>
      <c r="G1981" s="24"/>
      <c r="L1981" s="3" t="str">
        <f t="shared" si="181"/>
        <v/>
      </c>
      <c r="M1981" s="24"/>
      <c r="N1981" s="24"/>
      <c r="T1981" s="6"/>
      <c r="U1981" s="6"/>
      <c r="V1981" s="10">
        <f t="shared" si="182"/>
        <v>0</v>
      </c>
      <c r="W1981" s="6"/>
      <c r="X1981" s="10">
        <f t="shared" si="183"/>
        <v>0</v>
      </c>
      <c r="Y1981" s="30"/>
      <c r="Z1981" s="30"/>
      <c r="AA1981" s="6"/>
      <c r="AB1981" s="6"/>
      <c r="AC1981" s="6"/>
      <c r="AD1981" s="6"/>
      <c r="AE1981" s="6"/>
      <c r="AF1981" s="12">
        <f t="shared" si="184"/>
        <v>0</v>
      </c>
      <c r="AG1981" s="6"/>
      <c r="AH1981" s="6"/>
      <c r="AI1981" s="6"/>
      <c r="AJ1981" s="6"/>
      <c r="AK1981" s="6"/>
      <c r="AL1981" s="12">
        <f t="shared" si="185"/>
        <v>0</v>
      </c>
      <c r="AM1981" s="11" t="str">
        <f t="shared" si="180"/>
        <v/>
      </c>
      <c r="AN1981" s="7"/>
      <c r="AO1981" s="6"/>
    </row>
    <row r="1982" spans="1:41" ht="15.75" customHeight="1" x14ac:dyDescent="0.2">
      <c r="A1982" s="4"/>
      <c r="B1982" s="7"/>
      <c r="C1982" s="8" t="str">
        <f>IFERROR(VLOOKUP(B1982,Tabla2[#All],2,FALSE),"")</f>
        <v/>
      </c>
      <c r="D1982" s="24"/>
      <c r="E1982" s="9" t="str">
        <f>IFERROR(VLOOKUP(D1982,Tabla1[],2,FALSE),"")</f>
        <v/>
      </c>
      <c r="G1982" s="24"/>
      <c r="L1982" s="3" t="str">
        <f t="shared" si="181"/>
        <v/>
      </c>
      <c r="M1982" s="24"/>
      <c r="N1982" s="24"/>
      <c r="T1982" s="6"/>
      <c r="U1982" s="6"/>
      <c r="V1982" s="10">
        <f t="shared" si="182"/>
        <v>0</v>
      </c>
      <c r="W1982" s="6"/>
      <c r="X1982" s="10">
        <f t="shared" si="183"/>
        <v>0</v>
      </c>
      <c r="Y1982" s="30"/>
      <c r="Z1982" s="30"/>
      <c r="AA1982" s="6"/>
      <c r="AB1982" s="6"/>
      <c r="AC1982" s="6"/>
      <c r="AD1982" s="6"/>
      <c r="AE1982" s="6"/>
      <c r="AF1982" s="12">
        <f t="shared" si="184"/>
        <v>0</v>
      </c>
      <c r="AG1982" s="6"/>
      <c r="AH1982" s="6"/>
      <c r="AI1982" s="6"/>
      <c r="AJ1982" s="6"/>
      <c r="AK1982" s="6"/>
      <c r="AL1982" s="12">
        <f t="shared" si="185"/>
        <v>0</v>
      </c>
      <c r="AM1982" s="11" t="str">
        <f t="shared" si="180"/>
        <v/>
      </c>
      <c r="AN1982" s="7"/>
      <c r="AO1982" s="6"/>
    </row>
    <row r="1983" spans="1:41" ht="15.75" customHeight="1" x14ac:dyDescent="0.2">
      <c r="A1983" s="4"/>
      <c r="B1983" s="7"/>
      <c r="C1983" s="8" t="str">
        <f>IFERROR(VLOOKUP(B1983,Tabla2[#All],2,FALSE),"")</f>
        <v/>
      </c>
      <c r="D1983" s="24"/>
      <c r="E1983" s="9" t="str">
        <f>IFERROR(VLOOKUP(D1983,Tabla1[],2,FALSE),"")</f>
        <v/>
      </c>
      <c r="G1983" s="24"/>
      <c r="L1983" s="3" t="str">
        <f t="shared" si="181"/>
        <v/>
      </c>
      <c r="M1983" s="24"/>
      <c r="N1983" s="24"/>
      <c r="T1983" s="6"/>
      <c r="U1983" s="6"/>
      <c r="V1983" s="10">
        <f t="shared" si="182"/>
        <v>0</v>
      </c>
      <c r="W1983" s="6"/>
      <c r="X1983" s="10">
        <f t="shared" si="183"/>
        <v>0</v>
      </c>
      <c r="Y1983" s="30"/>
      <c r="Z1983" s="30"/>
      <c r="AA1983" s="6"/>
      <c r="AB1983" s="6"/>
      <c r="AC1983" s="6"/>
      <c r="AD1983" s="6"/>
      <c r="AE1983" s="6"/>
      <c r="AF1983" s="12">
        <f t="shared" si="184"/>
        <v>0</v>
      </c>
      <c r="AG1983" s="6"/>
      <c r="AH1983" s="6"/>
      <c r="AI1983" s="6"/>
      <c r="AJ1983" s="6"/>
      <c r="AK1983" s="6"/>
      <c r="AL1983" s="12">
        <f t="shared" si="185"/>
        <v>0</v>
      </c>
      <c r="AM1983" s="11" t="str">
        <f t="shared" si="180"/>
        <v/>
      </c>
      <c r="AN1983" s="7"/>
      <c r="AO1983" s="6"/>
    </row>
    <row r="1984" spans="1:41" ht="15.75" customHeight="1" x14ac:dyDescent="0.2">
      <c r="A1984" s="4"/>
      <c r="B1984" s="7"/>
      <c r="C1984" s="8" t="str">
        <f>IFERROR(VLOOKUP(B1984,Tabla2[#All],2,FALSE),"")</f>
        <v/>
      </c>
      <c r="D1984" s="24"/>
      <c r="E1984" s="9" t="str">
        <f>IFERROR(VLOOKUP(D1984,Tabla1[],2,FALSE),"")</f>
        <v/>
      </c>
      <c r="G1984" s="24"/>
      <c r="L1984" s="3" t="str">
        <f t="shared" si="181"/>
        <v/>
      </c>
      <c r="M1984" s="24"/>
      <c r="N1984" s="24"/>
      <c r="T1984" s="6"/>
      <c r="U1984" s="6"/>
      <c r="V1984" s="10">
        <f t="shared" si="182"/>
        <v>0</v>
      </c>
      <c r="W1984" s="6"/>
      <c r="X1984" s="10">
        <f t="shared" si="183"/>
        <v>0</v>
      </c>
      <c r="Y1984" s="30"/>
      <c r="Z1984" s="30"/>
      <c r="AA1984" s="6"/>
      <c r="AB1984" s="6"/>
      <c r="AC1984" s="6"/>
      <c r="AD1984" s="6"/>
      <c r="AE1984" s="6"/>
      <c r="AF1984" s="12">
        <f t="shared" si="184"/>
        <v>0</v>
      </c>
      <c r="AG1984" s="6"/>
      <c r="AH1984" s="6"/>
      <c r="AI1984" s="6"/>
      <c r="AJ1984" s="6"/>
      <c r="AK1984" s="6"/>
      <c r="AL1984" s="12">
        <f t="shared" si="185"/>
        <v>0</v>
      </c>
      <c r="AM1984" s="11" t="str">
        <f t="shared" si="180"/>
        <v/>
      </c>
      <c r="AN1984" s="7"/>
      <c r="AO1984" s="6"/>
    </row>
    <row r="1985" spans="1:41" ht="15.75" customHeight="1" x14ac:dyDescent="0.2">
      <c r="A1985" s="4"/>
      <c r="B1985" s="7"/>
      <c r="C1985" s="8" t="str">
        <f>IFERROR(VLOOKUP(B1985,Tabla2[#All],2,FALSE),"")</f>
        <v/>
      </c>
      <c r="D1985" s="24"/>
      <c r="E1985" s="9" t="str">
        <f>IFERROR(VLOOKUP(D1985,Tabla1[],2,FALSE),"")</f>
        <v/>
      </c>
      <c r="G1985" s="24"/>
      <c r="L1985" s="3" t="str">
        <f t="shared" si="181"/>
        <v/>
      </c>
      <c r="M1985" s="24"/>
      <c r="N1985" s="24"/>
      <c r="T1985" s="6"/>
      <c r="U1985" s="6"/>
      <c r="V1985" s="10">
        <f t="shared" si="182"/>
        <v>0</v>
      </c>
      <c r="W1985" s="6"/>
      <c r="X1985" s="10">
        <f t="shared" si="183"/>
        <v>0</v>
      </c>
      <c r="Y1985" s="30"/>
      <c r="Z1985" s="30"/>
      <c r="AA1985" s="6"/>
      <c r="AB1985" s="6"/>
      <c r="AC1985" s="6"/>
      <c r="AD1985" s="6"/>
      <c r="AE1985" s="6"/>
      <c r="AF1985" s="12">
        <f t="shared" si="184"/>
        <v>0</v>
      </c>
      <c r="AG1985" s="6"/>
      <c r="AH1985" s="6"/>
      <c r="AI1985" s="6"/>
      <c r="AJ1985" s="6"/>
      <c r="AK1985" s="6"/>
      <c r="AL1985" s="12">
        <f t="shared" si="185"/>
        <v>0</v>
      </c>
      <c r="AM1985" s="11" t="str">
        <f t="shared" si="180"/>
        <v/>
      </c>
      <c r="AN1985" s="7"/>
      <c r="AO1985" s="6"/>
    </row>
    <row r="1986" spans="1:41" ht="15.75" customHeight="1" x14ac:dyDescent="0.2">
      <c r="A1986" s="4"/>
      <c r="B1986" s="7"/>
      <c r="C1986" s="8" t="str">
        <f>IFERROR(VLOOKUP(B1986,Tabla2[#All],2,FALSE),"")</f>
        <v/>
      </c>
      <c r="D1986" s="24"/>
      <c r="E1986" s="9" t="str">
        <f>IFERROR(VLOOKUP(D1986,Tabla1[],2,FALSE),"")</f>
        <v/>
      </c>
      <c r="G1986" s="24"/>
      <c r="L1986" s="3" t="str">
        <f t="shared" si="181"/>
        <v/>
      </c>
      <c r="M1986" s="24"/>
      <c r="N1986" s="24"/>
      <c r="T1986" s="6"/>
      <c r="U1986" s="6"/>
      <c r="V1986" s="10">
        <f t="shared" si="182"/>
        <v>0</v>
      </c>
      <c r="W1986" s="6"/>
      <c r="X1986" s="10">
        <f t="shared" si="183"/>
        <v>0</v>
      </c>
      <c r="Y1986" s="30"/>
      <c r="Z1986" s="30"/>
      <c r="AA1986" s="6"/>
      <c r="AB1986" s="6"/>
      <c r="AC1986" s="6"/>
      <c r="AD1986" s="6"/>
      <c r="AE1986" s="6"/>
      <c r="AF1986" s="12">
        <f t="shared" si="184"/>
        <v>0</v>
      </c>
      <c r="AG1986" s="6"/>
      <c r="AH1986" s="6"/>
      <c r="AI1986" s="6"/>
      <c r="AJ1986" s="6"/>
      <c r="AK1986" s="6"/>
      <c r="AL1986" s="12">
        <f t="shared" si="185"/>
        <v>0</v>
      </c>
      <c r="AM1986" s="11" t="str">
        <f t="shared" si="180"/>
        <v/>
      </c>
      <c r="AN1986" s="7"/>
      <c r="AO1986" s="6"/>
    </row>
    <row r="1987" spans="1:41" ht="15.75" customHeight="1" x14ac:dyDescent="0.2">
      <c r="A1987" s="4"/>
      <c r="B1987" s="7"/>
      <c r="C1987" s="8" t="str">
        <f>IFERROR(VLOOKUP(B1987,Tabla2[#All],2,FALSE),"")</f>
        <v/>
      </c>
      <c r="D1987" s="24"/>
      <c r="E1987" s="9" t="str">
        <f>IFERROR(VLOOKUP(D1987,Tabla1[],2,FALSE),"")</f>
        <v/>
      </c>
      <c r="G1987" s="24"/>
      <c r="L1987" s="3" t="str">
        <f t="shared" si="181"/>
        <v/>
      </c>
      <c r="M1987" s="24"/>
      <c r="N1987" s="24"/>
      <c r="T1987" s="6"/>
      <c r="U1987" s="6"/>
      <c r="V1987" s="10">
        <f t="shared" si="182"/>
        <v>0</v>
      </c>
      <c r="W1987" s="6"/>
      <c r="X1987" s="10">
        <f t="shared" si="183"/>
        <v>0</v>
      </c>
      <c r="Y1987" s="30"/>
      <c r="Z1987" s="30"/>
      <c r="AA1987" s="6"/>
      <c r="AB1987" s="6"/>
      <c r="AC1987" s="6"/>
      <c r="AD1987" s="6"/>
      <c r="AE1987" s="6"/>
      <c r="AF1987" s="12">
        <f t="shared" si="184"/>
        <v>0</v>
      </c>
      <c r="AG1987" s="6"/>
      <c r="AH1987" s="6"/>
      <c r="AI1987" s="6"/>
      <c r="AJ1987" s="6"/>
      <c r="AK1987" s="6"/>
      <c r="AL1987" s="12">
        <f t="shared" si="185"/>
        <v>0</v>
      </c>
      <c r="AM1987" s="11" t="str">
        <f t="shared" si="180"/>
        <v/>
      </c>
      <c r="AN1987" s="7"/>
      <c r="AO1987" s="6"/>
    </row>
    <row r="1988" spans="1:41" ht="15.75" customHeight="1" x14ac:dyDescent="0.2">
      <c r="A1988" s="4"/>
      <c r="B1988" s="7"/>
      <c r="C1988" s="8" t="str">
        <f>IFERROR(VLOOKUP(B1988,Tabla2[#All],2,FALSE),"")</f>
        <v/>
      </c>
      <c r="D1988" s="24"/>
      <c r="E1988" s="9" t="str">
        <f>IFERROR(VLOOKUP(D1988,Tabla1[],2,FALSE),"")</f>
        <v/>
      </c>
      <c r="G1988" s="24"/>
      <c r="L1988" s="3" t="str">
        <f t="shared" si="181"/>
        <v/>
      </c>
      <c r="M1988" s="24"/>
      <c r="N1988" s="24"/>
      <c r="T1988" s="6"/>
      <c r="U1988" s="6"/>
      <c r="V1988" s="10">
        <f t="shared" si="182"/>
        <v>0</v>
      </c>
      <c r="W1988" s="6"/>
      <c r="X1988" s="10">
        <f t="shared" si="183"/>
        <v>0</v>
      </c>
      <c r="Y1988" s="30"/>
      <c r="Z1988" s="30"/>
      <c r="AA1988" s="6"/>
      <c r="AB1988" s="6"/>
      <c r="AC1988" s="6"/>
      <c r="AD1988" s="6"/>
      <c r="AE1988" s="6"/>
      <c r="AF1988" s="12">
        <f t="shared" si="184"/>
        <v>0</v>
      </c>
      <c r="AG1988" s="6"/>
      <c r="AH1988" s="6"/>
      <c r="AI1988" s="6"/>
      <c r="AJ1988" s="6"/>
      <c r="AK1988" s="6"/>
      <c r="AL1988" s="12">
        <f t="shared" si="185"/>
        <v>0</v>
      </c>
      <c r="AM1988" s="11" t="str">
        <f t="shared" si="180"/>
        <v/>
      </c>
      <c r="AN1988" s="7"/>
      <c r="AO1988" s="6"/>
    </row>
    <row r="1989" spans="1:41" ht="15.75" customHeight="1" x14ac:dyDescent="0.2">
      <c r="A1989" s="4"/>
      <c r="B1989" s="7"/>
      <c r="C1989" s="8" t="str">
        <f>IFERROR(VLOOKUP(B1989,Tabla2[#All],2,FALSE),"")</f>
        <v/>
      </c>
      <c r="D1989" s="24"/>
      <c r="E1989" s="9" t="str">
        <f>IFERROR(VLOOKUP(D1989,Tabla1[],2,FALSE),"")</f>
        <v/>
      </c>
      <c r="G1989" s="24"/>
      <c r="L1989" s="3" t="str">
        <f t="shared" si="181"/>
        <v/>
      </c>
      <c r="M1989" s="24"/>
      <c r="N1989" s="24"/>
      <c r="T1989" s="6"/>
      <c r="U1989" s="6"/>
      <c r="V1989" s="10">
        <f t="shared" si="182"/>
        <v>0</v>
      </c>
      <c r="W1989" s="6"/>
      <c r="X1989" s="10">
        <f t="shared" si="183"/>
        <v>0</v>
      </c>
      <c r="Y1989" s="30"/>
      <c r="Z1989" s="30"/>
      <c r="AA1989" s="6"/>
      <c r="AB1989" s="6"/>
      <c r="AC1989" s="6"/>
      <c r="AD1989" s="6"/>
      <c r="AE1989" s="6"/>
      <c r="AF1989" s="12">
        <f t="shared" si="184"/>
        <v>0</v>
      </c>
      <c r="AG1989" s="6"/>
      <c r="AH1989" s="6"/>
      <c r="AI1989" s="6"/>
      <c r="AJ1989" s="6"/>
      <c r="AK1989" s="6"/>
      <c r="AL1989" s="12">
        <f t="shared" si="185"/>
        <v>0</v>
      </c>
      <c r="AM1989" s="11" t="str">
        <f t="shared" si="180"/>
        <v/>
      </c>
      <c r="AN1989" s="7"/>
      <c r="AO1989" s="6"/>
    </row>
    <row r="1990" spans="1:41" ht="15.75" customHeight="1" x14ac:dyDescent="0.2">
      <c r="A1990" s="4"/>
      <c r="B1990" s="7"/>
      <c r="C1990" s="8" t="str">
        <f>IFERROR(VLOOKUP(B1990,Tabla2[#All],2,FALSE),"")</f>
        <v/>
      </c>
      <c r="D1990" s="24"/>
      <c r="E1990" s="9" t="str">
        <f>IFERROR(VLOOKUP(D1990,Tabla1[],2,FALSE),"")</f>
        <v/>
      </c>
      <c r="G1990" s="24"/>
      <c r="L1990" s="3" t="str">
        <f t="shared" si="181"/>
        <v/>
      </c>
      <c r="M1990" s="24"/>
      <c r="N1990" s="24"/>
      <c r="T1990" s="6"/>
      <c r="U1990" s="6"/>
      <c r="V1990" s="10">
        <f t="shared" si="182"/>
        <v>0</v>
      </c>
      <c r="W1990" s="6"/>
      <c r="X1990" s="10">
        <f t="shared" si="183"/>
        <v>0</v>
      </c>
      <c r="Y1990" s="30"/>
      <c r="Z1990" s="30"/>
      <c r="AA1990" s="6"/>
      <c r="AB1990" s="6"/>
      <c r="AC1990" s="6"/>
      <c r="AD1990" s="6"/>
      <c r="AE1990" s="6"/>
      <c r="AF1990" s="12">
        <f t="shared" si="184"/>
        <v>0</v>
      </c>
      <c r="AG1990" s="6"/>
      <c r="AH1990" s="6"/>
      <c r="AI1990" s="6"/>
      <c r="AJ1990" s="6"/>
      <c r="AK1990" s="6"/>
      <c r="AL1990" s="12">
        <f t="shared" si="185"/>
        <v>0</v>
      </c>
      <c r="AM1990" s="11" t="str">
        <f t="shared" si="180"/>
        <v/>
      </c>
      <c r="AN1990" s="7"/>
      <c r="AO1990" s="6"/>
    </row>
    <row r="1991" spans="1:41" ht="15.75" customHeight="1" x14ac:dyDescent="0.2">
      <c r="A1991" s="4"/>
      <c r="B1991" s="7"/>
      <c r="C1991" s="8" t="str">
        <f>IFERROR(VLOOKUP(B1991,Tabla2[#All],2,FALSE),"")</f>
        <v/>
      </c>
      <c r="D1991" s="24"/>
      <c r="E1991" s="9" t="str">
        <f>IFERROR(VLOOKUP(D1991,Tabla1[],2,FALSE),"")</f>
        <v/>
      </c>
      <c r="G1991" s="24"/>
      <c r="L1991" s="3" t="str">
        <f t="shared" si="181"/>
        <v/>
      </c>
      <c r="M1991" s="24"/>
      <c r="N1991" s="24"/>
      <c r="T1991" s="6"/>
      <c r="U1991" s="6"/>
      <c r="V1991" s="10">
        <f t="shared" si="182"/>
        <v>0</v>
      </c>
      <c r="W1991" s="6"/>
      <c r="X1991" s="10">
        <f t="shared" si="183"/>
        <v>0</v>
      </c>
      <c r="Y1991" s="30"/>
      <c r="Z1991" s="30"/>
      <c r="AA1991" s="6"/>
      <c r="AB1991" s="6"/>
      <c r="AC1991" s="6"/>
      <c r="AD1991" s="6"/>
      <c r="AE1991" s="6"/>
      <c r="AF1991" s="12">
        <f t="shared" si="184"/>
        <v>0</v>
      </c>
      <c r="AG1991" s="6"/>
      <c r="AH1991" s="6"/>
      <c r="AI1991" s="6"/>
      <c r="AJ1991" s="6"/>
      <c r="AK1991" s="6"/>
      <c r="AL1991" s="12">
        <f t="shared" si="185"/>
        <v>0</v>
      </c>
      <c r="AM1991" s="11" t="str">
        <f t="shared" ref="AM1991:AM2054" si="186">IF(SUM(AF1991+AL1991)=0,"",IF(SUM(AF1991+AL1991)=Z1991,"Ok","Error en Montos"))</f>
        <v/>
      </c>
      <c r="AN1991" s="7"/>
      <c r="AO1991" s="6"/>
    </row>
    <row r="1992" spans="1:41" ht="15.75" customHeight="1" x14ac:dyDescent="0.2">
      <c r="A1992" s="4"/>
      <c r="B1992" s="7"/>
      <c r="C1992" s="8" t="str">
        <f>IFERROR(VLOOKUP(B1992,Tabla2[#All],2,FALSE),"")</f>
        <v/>
      </c>
      <c r="D1992" s="24"/>
      <c r="E1992" s="9" t="str">
        <f>IFERROR(VLOOKUP(D1992,Tabla1[],2,FALSE),"")</f>
        <v/>
      </c>
      <c r="G1992" s="24"/>
      <c r="L1992" s="3" t="str">
        <f t="shared" ref="L1992:L2055" si="187">IF(AND(J1992&lt;&gt;"",K1992&lt;&gt;""),DATEDIF(J1992,K1992,"d")+1,"")</f>
        <v/>
      </c>
      <c r="M1992" s="24"/>
      <c r="N1992" s="24"/>
      <c r="T1992" s="6"/>
      <c r="U1992" s="6"/>
      <c r="V1992" s="10">
        <f t="shared" ref="V1992:V2055" si="188">SUM(T1992+U1992)</f>
        <v>0</v>
      </c>
      <c r="W1992" s="6"/>
      <c r="X1992" s="10">
        <f t="shared" ref="X1992:X2055" si="189">V1992-W1992</f>
        <v>0</v>
      </c>
      <c r="Y1992" s="30"/>
      <c r="Z1992" s="30"/>
      <c r="AA1992" s="6"/>
      <c r="AB1992" s="6"/>
      <c r="AC1992" s="6"/>
      <c r="AD1992" s="6"/>
      <c r="AE1992" s="6"/>
      <c r="AF1992" s="12">
        <f t="shared" ref="AF1992:AF2055" si="190">SUM(AA1992:AD1992)</f>
        <v>0</v>
      </c>
      <c r="AG1992" s="6"/>
      <c r="AH1992" s="6"/>
      <c r="AI1992" s="6"/>
      <c r="AJ1992" s="6"/>
      <c r="AK1992" s="6"/>
      <c r="AL1992" s="12">
        <f t="shared" ref="AL1992:AL2055" si="191">SUM(AG1992:AJ1992)</f>
        <v>0</v>
      </c>
      <c r="AM1992" s="11" t="str">
        <f t="shared" si="186"/>
        <v/>
      </c>
      <c r="AN1992" s="7"/>
      <c r="AO1992" s="6"/>
    </row>
    <row r="1993" spans="1:41" ht="15.75" customHeight="1" x14ac:dyDescent="0.2">
      <c r="A1993" s="4"/>
      <c r="B1993" s="7"/>
      <c r="C1993" s="8" t="str">
        <f>IFERROR(VLOOKUP(B1993,Tabla2[#All],2,FALSE),"")</f>
        <v/>
      </c>
      <c r="D1993" s="24"/>
      <c r="E1993" s="9" t="str">
        <f>IFERROR(VLOOKUP(D1993,Tabla1[],2,FALSE),"")</f>
        <v/>
      </c>
      <c r="G1993" s="24"/>
      <c r="L1993" s="3" t="str">
        <f t="shared" si="187"/>
        <v/>
      </c>
      <c r="M1993" s="24"/>
      <c r="N1993" s="24"/>
      <c r="T1993" s="6"/>
      <c r="U1993" s="6"/>
      <c r="V1993" s="10">
        <f t="shared" si="188"/>
        <v>0</v>
      </c>
      <c r="W1993" s="6"/>
      <c r="X1993" s="10">
        <f t="shared" si="189"/>
        <v>0</v>
      </c>
      <c r="Y1993" s="30"/>
      <c r="Z1993" s="30"/>
      <c r="AA1993" s="6"/>
      <c r="AB1993" s="6"/>
      <c r="AC1993" s="6"/>
      <c r="AD1993" s="6"/>
      <c r="AE1993" s="6"/>
      <c r="AF1993" s="12">
        <f t="shared" si="190"/>
        <v>0</v>
      </c>
      <c r="AG1993" s="6"/>
      <c r="AH1993" s="6"/>
      <c r="AI1993" s="6"/>
      <c r="AJ1993" s="6"/>
      <c r="AK1993" s="6"/>
      <c r="AL1993" s="12">
        <f t="shared" si="191"/>
        <v>0</v>
      </c>
      <c r="AM1993" s="11" t="str">
        <f t="shared" si="186"/>
        <v/>
      </c>
      <c r="AN1993" s="7"/>
      <c r="AO1993" s="6"/>
    </row>
    <row r="1994" spans="1:41" ht="15.75" customHeight="1" x14ac:dyDescent="0.2">
      <c r="A1994" s="4"/>
      <c r="B1994" s="7"/>
      <c r="C1994" s="8" t="str">
        <f>IFERROR(VLOOKUP(B1994,Tabla2[#All],2,FALSE),"")</f>
        <v/>
      </c>
      <c r="D1994" s="24"/>
      <c r="E1994" s="9" t="str">
        <f>IFERROR(VLOOKUP(D1994,Tabla1[],2,FALSE),"")</f>
        <v/>
      </c>
      <c r="G1994" s="24"/>
      <c r="L1994" s="3" t="str">
        <f t="shared" si="187"/>
        <v/>
      </c>
      <c r="M1994" s="24"/>
      <c r="N1994" s="24"/>
      <c r="T1994" s="6"/>
      <c r="U1994" s="6"/>
      <c r="V1994" s="10">
        <f t="shared" si="188"/>
        <v>0</v>
      </c>
      <c r="W1994" s="6"/>
      <c r="X1994" s="10">
        <f t="shared" si="189"/>
        <v>0</v>
      </c>
      <c r="Y1994" s="30"/>
      <c r="Z1994" s="30"/>
      <c r="AA1994" s="6"/>
      <c r="AB1994" s="6"/>
      <c r="AC1994" s="6"/>
      <c r="AD1994" s="6"/>
      <c r="AE1994" s="6"/>
      <c r="AF1994" s="12">
        <f t="shared" si="190"/>
        <v>0</v>
      </c>
      <c r="AG1994" s="6"/>
      <c r="AH1994" s="6"/>
      <c r="AI1994" s="6"/>
      <c r="AJ1994" s="6"/>
      <c r="AK1994" s="6"/>
      <c r="AL1994" s="12">
        <f t="shared" si="191"/>
        <v>0</v>
      </c>
      <c r="AM1994" s="11" t="str">
        <f t="shared" si="186"/>
        <v/>
      </c>
      <c r="AN1994" s="7"/>
      <c r="AO1994" s="6"/>
    </row>
    <row r="1995" spans="1:41" ht="15.75" customHeight="1" x14ac:dyDescent="0.2">
      <c r="A1995" s="4"/>
      <c r="B1995" s="7"/>
      <c r="C1995" s="8" t="str">
        <f>IFERROR(VLOOKUP(B1995,Tabla2[#All],2,FALSE),"")</f>
        <v/>
      </c>
      <c r="D1995" s="24"/>
      <c r="E1995" s="9" t="str">
        <f>IFERROR(VLOOKUP(D1995,Tabla1[],2,FALSE),"")</f>
        <v/>
      </c>
      <c r="G1995" s="24"/>
      <c r="L1995" s="3" t="str">
        <f t="shared" si="187"/>
        <v/>
      </c>
      <c r="M1995" s="24"/>
      <c r="N1995" s="24"/>
      <c r="T1995" s="6"/>
      <c r="U1995" s="6"/>
      <c r="V1995" s="10">
        <f t="shared" si="188"/>
        <v>0</v>
      </c>
      <c r="W1995" s="6"/>
      <c r="X1995" s="10">
        <f t="shared" si="189"/>
        <v>0</v>
      </c>
      <c r="Y1995" s="30"/>
      <c r="Z1995" s="30"/>
      <c r="AA1995" s="6"/>
      <c r="AB1995" s="6"/>
      <c r="AC1995" s="6"/>
      <c r="AD1995" s="6"/>
      <c r="AE1995" s="6"/>
      <c r="AF1995" s="12">
        <f t="shared" si="190"/>
        <v>0</v>
      </c>
      <c r="AG1995" s="6"/>
      <c r="AH1995" s="6"/>
      <c r="AI1995" s="6"/>
      <c r="AJ1995" s="6"/>
      <c r="AK1995" s="6"/>
      <c r="AL1995" s="12">
        <f t="shared" si="191"/>
        <v>0</v>
      </c>
      <c r="AM1995" s="11" t="str">
        <f t="shared" si="186"/>
        <v/>
      </c>
      <c r="AN1995" s="7"/>
      <c r="AO1995" s="6"/>
    </row>
    <row r="1996" spans="1:41" ht="15.75" customHeight="1" x14ac:dyDescent="0.2">
      <c r="A1996" s="4"/>
      <c r="B1996" s="7"/>
      <c r="C1996" s="8" t="str">
        <f>IFERROR(VLOOKUP(B1996,Tabla2[#All],2,FALSE),"")</f>
        <v/>
      </c>
      <c r="D1996" s="24"/>
      <c r="E1996" s="9" t="str">
        <f>IFERROR(VLOOKUP(D1996,Tabla1[],2,FALSE),"")</f>
        <v/>
      </c>
      <c r="G1996" s="24"/>
      <c r="L1996" s="3" t="str">
        <f t="shared" si="187"/>
        <v/>
      </c>
      <c r="M1996" s="24"/>
      <c r="N1996" s="24"/>
      <c r="T1996" s="6"/>
      <c r="U1996" s="6"/>
      <c r="V1996" s="10">
        <f t="shared" si="188"/>
        <v>0</v>
      </c>
      <c r="W1996" s="6"/>
      <c r="X1996" s="10">
        <f t="shared" si="189"/>
        <v>0</v>
      </c>
      <c r="Y1996" s="30"/>
      <c r="Z1996" s="30"/>
      <c r="AA1996" s="6"/>
      <c r="AB1996" s="6"/>
      <c r="AC1996" s="6"/>
      <c r="AD1996" s="6"/>
      <c r="AE1996" s="6"/>
      <c r="AF1996" s="12">
        <f t="shared" si="190"/>
        <v>0</v>
      </c>
      <c r="AG1996" s="6"/>
      <c r="AH1996" s="6"/>
      <c r="AI1996" s="6"/>
      <c r="AJ1996" s="6"/>
      <c r="AK1996" s="6"/>
      <c r="AL1996" s="12">
        <f t="shared" si="191"/>
        <v>0</v>
      </c>
      <c r="AM1996" s="11" t="str">
        <f t="shared" si="186"/>
        <v/>
      </c>
      <c r="AN1996" s="7"/>
      <c r="AO1996" s="6"/>
    </row>
    <row r="1997" spans="1:41" ht="15.75" customHeight="1" x14ac:dyDescent="0.2">
      <c r="A1997" s="4"/>
      <c r="B1997" s="7"/>
      <c r="C1997" s="8" t="str">
        <f>IFERROR(VLOOKUP(B1997,Tabla2[#All],2,FALSE),"")</f>
        <v/>
      </c>
      <c r="D1997" s="24"/>
      <c r="E1997" s="9" t="str">
        <f>IFERROR(VLOOKUP(D1997,Tabla1[],2,FALSE),"")</f>
        <v/>
      </c>
      <c r="G1997" s="24"/>
      <c r="L1997" s="3" t="str">
        <f t="shared" si="187"/>
        <v/>
      </c>
      <c r="M1997" s="24"/>
      <c r="N1997" s="24"/>
      <c r="T1997" s="6"/>
      <c r="U1997" s="6"/>
      <c r="V1997" s="10">
        <f t="shared" si="188"/>
        <v>0</v>
      </c>
      <c r="W1997" s="6"/>
      <c r="X1997" s="10">
        <f t="shared" si="189"/>
        <v>0</v>
      </c>
      <c r="Y1997" s="30"/>
      <c r="Z1997" s="30"/>
      <c r="AA1997" s="6"/>
      <c r="AB1997" s="6"/>
      <c r="AC1997" s="6"/>
      <c r="AD1997" s="6"/>
      <c r="AE1997" s="6"/>
      <c r="AF1997" s="12">
        <f t="shared" si="190"/>
        <v>0</v>
      </c>
      <c r="AG1997" s="6"/>
      <c r="AH1997" s="6"/>
      <c r="AI1997" s="6"/>
      <c r="AJ1997" s="6"/>
      <c r="AK1997" s="6"/>
      <c r="AL1997" s="12">
        <f t="shared" si="191"/>
        <v>0</v>
      </c>
      <c r="AM1997" s="11" t="str">
        <f t="shared" si="186"/>
        <v/>
      </c>
      <c r="AN1997" s="7"/>
      <c r="AO1997" s="6"/>
    </row>
    <row r="1998" spans="1:41" ht="15.75" customHeight="1" x14ac:dyDescent="0.2">
      <c r="A1998" s="4"/>
      <c r="B1998" s="7"/>
      <c r="C1998" s="8" t="str">
        <f>IFERROR(VLOOKUP(B1998,Tabla2[#All],2,FALSE),"")</f>
        <v/>
      </c>
      <c r="D1998" s="24"/>
      <c r="E1998" s="9" t="str">
        <f>IFERROR(VLOOKUP(D1998,Tabla1[],2,FALSE),"")</f>
        <v/>
      </c>
      <c r="G1998" s="24"/>
      <c r="L1998" s="3" t="str">
        <f t="shared" si="187"/>
        <v/>
      </c>
      <c r="M1998" s="24"/>
      <c r="N1998" s="24"/>
      <c r="T1998" s="6"/>
      <c r="U1998" s="6"/>
      <c r="V1998" s="10">
        <f t="shared" si="188"/>
        <v>0</v>
      </c>
      <c r="W1998" s="6"/>
      <c r="X1998" s="10">
        <f t="shared" si="189"/>
        <v>0</v>
      </c>
      <c r="Y1998" s="30"/>
      <c r="Z1998" s="30"/>
      <c r="AA1998" s="6"/>
      <c r="AB1998" s="6"/>
      <c r="AC1998" s="6"/>
      <c r="AD1998" s="6"/>
      <c r="AE1998" s="6"/>
      <c r="AF1998" s="12">
        <f t="shared" si="190"/>
        <v>0</v>
      </c>
      <c r="AG1998" s="6"/>
      <c r="AH1998" s="6"/>
      <c r="AI1998" s="6"/>
      <c r="AJ1998" s="6"/>
      <c r="AK1998" s="6"/>
      <c r="AL1998" s="12">
        <f t="shared" si="191"/>
        <v>0</v>
      </c>
      <c r="AM1998" s="11" t="str">
        <f t="shared" si="186"/>
        <v/>
      </c>
      <c r="AN1998" s="7"/>
      <c r="AO1998" s="6"/>
    </row>
    <row r="1999" spans="1:41" ht="15.75" customHeight="1" x14ac:dyDescent="0.2">
      <c r="A1999" s="4"/>
      <c r="B1999" s="7"/>
      <c r="C1999" s="8" t="str">
        <f>IFERROR(VLOOKUP(B1999,Tabla2[#All],2,FALSE),"")</f>
        <v/>
      </c>
      <c r="D1999" s="24"/>
      <c r="E1999" s="9" t="str">
        <f>IFERROR(VLOOKUP(D1999,Tabla1[],2,FALSE),"")</f>
        <v/>
      </c>
      <c r="G1999" s="24"/>
      <c r="L1999" s="3" t="str">
        <f t="shared" si="187"/>
        <v/>
      </c>
      <c r="M1999" s="24"/>
      <c r="N1999" s="24"/>
      <c r="T1999" s="6"/>
      <c r="U1999" s="6"/>
      <c r="V1999" s="10">
        <f t="shared" si="188"/>
        <v>0</v>
      </c>
      <c r="W1999" s="6"/>
      <c r="X1999" s="10">
        <f t="shared" si="189"/>
        <v>0</v>
      </c>
      <c r="Y1999" s="30"/>
      <c r="Z1999" s="30"/>
      <c r="AA1999" s="6"/>
      <c r="AB1999" s="6"/>
      <c r="AC1999" s="6"/>
      <c r="AD1999" s="6"/>
      <c r="AE1999" s="6"/>
      <c r="AF1999" s="12">
        <f t="shared" si="190"/>
        <v>0</v>
      </c>
      <c r="AG1999" s="6"/>
      <c r="AH1999" s="6"/>
      <c r="AI1999" s="6"/>
      <c r="AJ1999" s="6"/>
      <c r="AK1999" s="6"/>
      <c r="AL1999" s="12">
        <f t="shared" si="191"/>
        <v>0</v>
      </c>
      <c r="AM1999" s="11" t="str">
        <f t="shared" si="186"/>
        <v/>
      </c>
      <c r="AN1999" s="7"/>
      <c r="AO1999" s="6"/>
    </row>
    <row r="2000" spans="1:41" ht="15.75" customHeight="1" x14ac:dyDescent="0.2">
      <c r="A2000" s="4"/>
      <c r="B2000" s="7"/>
      <c r="C2000" s="8" t="str">
        <f>IFERROR(VLOOKUP(B2000,Tabla2[#All],2,FALSE),"")</f>
        <v/>
      </c>
      <c r="D2000" s="24"/>
      <c r="E2000" s="9" t="str">
        <f>IFERROR(VLOOKUP(D2000,Tabla1[],2,FALSE),"")</f>
        <v/>
      </c>
      <c r="G2000" s="24"/>
      <c r="L2000" s="3" t="str">
        <f t="shared" si="187"/>
        <v/>
      </c>
      <c r="M2000" s="24"/>
      <c r="N2000" s="24"/>
      <c r="T2000" s="6"/>
      <c r="U2000" s="6"/>
      <c r="V2000" s="10">
        <f t="shared" si="188"/>
        <v>0</v>
      </c>
      <c r="W2000" s="6"/>
      <c r="X2000" s="10">
        <f t="shared" si="189"/>
        <v>0</v>
      </c>
      <c r="Y2000" s="30"/>
      <c r="Z2000" s="30"/>
      <c r="AA2000" s="6"/>
      <c r="AB2000" s="6"/>
      <c r="AC2000" s="6"/>
      <c r="AD2000" s="6"/>
      <c r="AE2000" s="6"/>
      <c r="AF2000" s="12">
        <f t="shared" si="190"/>
        <v>0</v>
      </c>
      <c r="AG2000" s="6"/>
      <c r="AH2000" s="6"/>
      <c r="AI2000" s="6"/>
      <c r="AJ2000" s="6"/>
      <c r="AK2000" s="6"/>
      <c r="AL2000" s="12">
        <f t="shared" si="191"/>
        <v>0</v>
      </c>
      <c r="AM2000" s="11" t="str">
        <f t="shared" si="186"/>
        <v/>
      </c>
      <c r="AN2000" s="7"/>
      <c r="AO2000" s="6"/>
    </row>
    <row r="2001" spans="1:41" ht="15.75" customHeight="1" x14ac:dyDescent="0.2">
      <c r="A2001" s="4"/>
      <c r="B2001" s="7"/>
      <c r="C2001" s="8" t="str">
        <f>IFERROR(VLOOKUP(B2001,Tabla2[#All],2,FALSE),"")</f>
        <v/>
      </c>
      <c r="D2001" s="24"/>
      <c r="E2001" s="9" t="str">
        <f>IFERROR(VLOOKUP(D2001,Tabla1[],2,FALSE),"")</f>
        <v/>
      </c>
      <c r="G2001" s="24"/>
      <c r="L2001" s="3" t="str">
        <f t="shared" si="187"/>
        <v/>
      </c>
      <c r="M2001" s="24"/>
      <c r="N2001" s="24"/>
      <c r="T2001" s="6"/>
      <c r="U2001" s="6"/>
      <c r="V2001" s="10">
        <f t="shared" si="188"/>
        <v>0</v>
      </c>
      <c r="W2001" s="6"/>
      <c r="X2001" s="10">
        <f t="shared" si="189"/>
        <v>0</v>
      </c>
      <c r="Y2001" s="30"/>
      <c r="Z2001" s="30"/>
      <c r="AA2001" s="6"/>
      <c r="AB2001" s="6"/>
      <c r="AC2001" s="6"/>
      <c r="AD2001" s="6"/>
      <c r="AE2001" s="6"/>
      <c r="AF2001" s="12">
        <f t="shared" si="190"/>
        <v>0</v>
      </c>
      <c r="AG2001" s="6"/>
      <c r="AH2001" s="6"/>
      <c r="AI2001" s="6"/>
      <c r="AJ2001" s="6"/>
      <c r="AK2001" s="6"/>
      <c r="AL2001" s="12">
        <f t="shared" si="191"/>
        <v>0</v>
      </c>
      <c r="AM2001" s="11" t="str">
        <f t="shared" si="186"/>
        <v/>
      </c>
      <c r="AN2001" s="7"/>
      <c r="AO2001" s="6"/>
    </row>
    <row r="2002" spans="1:41" ht="15.75" customHeight="1" x14ac:dyDescent="0.2">
      <c r="A2002" s="4"/>
      <c r="B2002" s="7"/>
      <c r="C2002" s="8" t="str">
        <f>IFERROR(VLOOKUP(B2002,Tabla2[#All],2,FALSE),"")</f>
        <v/>
      </c>
      <c r="D2002" s="24"/>
      <c r="E2002" s="9" t="str">
        <f>IFERROR(VLOOKUP(D2002,Tabla1[],2,FALSE),"")</f>
        <v/>
      </c>
      <c r="G2002" s="24"/>
      <c r="L2002" s="3" t="str">
        <f t="shared" si="187"/>
        <v/>
      </c>
      <c r="M2002" s="24"/>
      <c r="N2002" s="24"/>
      <c r="T2002" s="6"/>
      <c r="U2002" s="6"/>
      <c r="V2002" s="10">
        <f t="shared" si="188"/>
        <v>0</v>
      </c>
      <c r="W2002" s="6"/>
      <c r="X2002" s="10">
        <f t="shared" si="189"/>
        <v>0</v>
      </c>
      <c r="Y2002" s="30"/>
      <c r="Z2002" s="30"/>
      <c r="AA2002" s="6"/>
      <c r="AB2002" s="6"/>
      <c r="AC2002" s="6"/>
      <c r="AD2002" s="6"/>
      <c r="AE2002" s="6"/>
      <c r="AF2002" s="12">
        <f t="shared" si="190"/>
        <v>0</v>
      </c>
      <c r="AG2002" s="6"/>
      <c r="AH2002" s="6"/>
      <c r="AI2002" s="6"/>
      <c r="AJ2002" s="6"/>
      <c r="AK2002" s="6"/>
      <c r="AL2002" s="12">
        <f t="shared" si="191"/>
        <v>0</v>
      </c>
      <c r="AM2002" s="11" t="str">
        <f t="shared" si="186"/>
        <v/>
      </c>
      <c r="AN2002" s="7"/>
      <c r="AO2002" s="6"/>
    </row>
    <row r="2003" spans="1:41" ht="15.75" customHeight="1" x14ac:dyDescent="0.2">
      <c r="A2003" s="4"/>
      <c r="B2003" s="7"/>
      <c r="C2003" s="8" t="str">
        <f>IFERROR(VLOOKUP(B2003,Tabla2[#All],2,FALSE),"")</f>
        <v/>
      </c>
      <c r="D2003" s="24"/>
      <c r="E2003" s="9" t="str">
        <f>IFERROR(VLOOKUP(D2003,Tabla1[],2,FALSE),"")</f>
        <v/>
      </c>
      <c r="G2003" s="24"/>
      <c r="L2003" s="3" t="str">
        <f t="shared" si="187"/>
        <v/>
      </c>
      <c r="M2003" s="24"/>
      <c r="N2003" s="24"/>
      <c r="T2003" s="6"/>
      <c r="U2003" s="6"/>
      <c r="V2003" s="10">
        <f t="shared" si="188"/>
        <v>0</v>
      </c>
      <c r="W2003" s="6"/>
      <c r="X2003" s="10">
        <f t="shared" si="189"/>
        <v>0</v>
      </c>
      <c r="Y2003" s="30"/>
      <c r="Z2003" s="30"/>
      <c r="AA2003" s="6"/>
      <c r="AB2003" s="6"/>
      <c r="AC2003" s="6"/>
      <c r="AD2003" s="6"/>
      <c r="AE2003" s="6"/>
      <c r="AF2003" s="12">
        <f t="shared" si="190"/>
        <v>0</v>
      </c>
      <c r="AG2003" s="6"/>
      <c r="AH2003" s="6"/>
      <c r="AI2003" s="6"/>
      <c r="AJ2003" s="6"/>
      <c r="AK2003" s="6"/>
      <c r="AL2003" s="12">
        <f t="shared" si="191"/>
        <v>0</v>
      </c>
      <c r="AM2003" s="11" t="str">
        <f t="shared" si="186"/>
        <v/>
      </c>
      <c r="AN2003" s="7"/>
      <c r="AO2003" s="6"/>
    </row>
    <row r="2004" spans="1:41" ht="15.75" customHeight="1" x14ac:dyDescent="0.2">
      <c r="A2004" s="4"/>
      <c r="B2004" s="7"/>
      <c r="C2004" s="8" t="str">
        <f>IFERROR(VLOOKUP(B2004,Tabla2[#All],2,FALSE),"")</f>
        <v/>
      </c>
      <c r="D2004" s="24"/>
      <c r="E2004" s="9" t="str">
        <f>IFERROR(VLOOKUP(D2004,Tabla1[],2,FALSE),"")</f>
        <v/>
      </c>
      <c r="G2004" s="24"/>
      <c r="L2004" s="3" t="str">
        <f t="shared" si="187"/>
        <v/>
      </c>
      <c r="M2004" s="24"/>
      <c r="N2004" s="24"/>
      <c r="T2004" s="6"/>
      <c r="U2004" s="6"/>
      <c r="V2004" s="10">
        <f t="shared" si="188"/>
        <v>0</v>
      </c>
      <c r="W2004" s="6"/>
      <c r="X2004" s="10">
        <f t="shared" si="189"/>
        <v>0</v>
      </c>
      <c r="Y2004" s="30"/>
      <c r="Z2004" s="30"/>
      <c r="AA2004" s="6"/>
      <c r="AB2004" s="6"/>
      <c r="AC2004" s="6"/>
      <c r="AD2004" s="6"/>
      <c r="AE2004" s="6"/>
      <c r="AF2004" s="12">
        <f t="shared" si="190"/>
        <v>0</v>
      </c>
      <c r="AG2004" s="6"/>
      <c r="AH2004" s="6"/>
      <c r="AI2004" s="6"/>
      <c r="AJ2004" s="6"/>
      <c r="AK2004" s="6"/>
      <c r="AL2004" s="12">
        <f t="shared" si="191"/>
        <v>0</v>
      </c>
      <c r="AM2004" s="11" t="str">
        <f t="shared" si="186"/>
        <v/>
      </c>
      <c r="AN2004" s="7"/>
      <c r="AO2004" s="6"/>
    </row>
    <row r="2005" spans="1:41" ht="15.75" customHeight="1" x14ac:dyDescent="0.2">
      <c r="A2005" s="4"/>
      <c r="B2005" s="7"/>
      <c r="C2005" s="8" t="str">
        <f>IFERROR(VLOOKUP(B2005,Tabla2[#All],2,FALSE),"")</f>
        <v/>
      </c>
      <c r="D2005" s="24"/>
      <c r="E2005" s="9" t="str">
        <f>IFERROR(VLOOKUP(D2005,Tabla1[],2,FALSE),"")</f>
        <v/>
      </c>
      <c r="G2005" s="24"/>
      <c r="L2005" s="3" t="str">
        <f t="shared" si="187"/>
        <v/>
      </c>
      <c r="M2005" s="24"/>
      <c r="N2005" s="24"/>
      <c r="T2005" s="6"/>
      <c r="U2005" s="6"/>
      <c r="V2005" s="10">
        <f t="shared" si="188"/>
        <v>0</v>
      </c>
      <c r="W2005" s="6"/>
      <c r="X2005" s="10">
        <f t="shared" si="189"/>
        <v>0</v>
      </c>
      <c r="Y2005" s="30"/>
      <c r="Z2005" s="30"/>
      <c r="AA2005" s="6"/>
      <c r="AB2005" s="6"/>
      <c r="AC2005" s="6"/>
      <c r="AD2005" s="6"/>
      <c r="AE2005" s="6"/>
      <c r="AF2005" s="12">
        <f t="shared" si="190"/>
        <v>0</v>
      </c>
      <c r="AG2005" s="6"/>
      <c r="AH2005" s="6"/>
      <c r="AI2005" s="6"/>
      <c r="AJ2005" s="6"/>
      <c r="AK2005" s="6"/>
      <c r="AL2005" s="12">
        <f t="shared" si="191"/>
        <v>0</v>
      </c>
      <c r="AM2005" s="11" t="str">
        <f t="shared" si="186"/>
        <v/>
      </c>
      <c r="AN2005" s="7"/>
      <c r="AO2005" s="6"/>
    </row>
    <row r="2006" spans="1:41" ht="15.75" customHeight="1" x14ac:dyDescent="0.2">
      <c r="A2006" s="4"/>
      <c r="B2006" s="7"/>
      <c r="C2006" s="8" t="str">
        <f>IFERROR(VLOOKUP(B2006,Tabla2[#All],2,FALSE),"")</f>
        <v/>
      </c>
      <c r="D2006" s="24"/>
      <c r="E2006" s="9" t="str">
        <f>IFERROR(VLOOKUP(D2006,Tabla1[],2,FALSE),"")</f>
        <v/>
      </c>
      <c r="G2006" s="24"/>
      <c r="L2006" s="3" t="str">
        <f t="shared" si="187"/>
        <v/>
      </c>
      <c r="M2006" s="24"/>
      <c r="N2006" s="24"/>
      <c r="T2006" s="6"/>
      <c r="U2006" s="6"/>
      <c r="V2006" s="10">
        <f t="shared" si="188"/>
        <v>0</v>
      </c>
      <c r="W2006" s="6"/>
      <c r="X2006" s="10">
        <f t="shared" si="189"/>
        <v>0</v>
      </c>
      <c r="Y2006" s="30"/>
      <c r="Z2006" s="30"/>
      <c r="AA2006" s="6"/>
      <c r="AB2006" s="6"/>
      <c r="AC2006" s="6"/>
      <c r="AD2006" s="6"/>
      <c r="AE2006" s="6"/>
      <c r="AF2006" s="12">
        <f t="shared" si="190"/>
        <v>0</v>
      </c>
      <c r="AG2006" s="6"/>
      <c r="AH2006" s="6"/>
      <c r="AI2006" s="6"/>
      <c r="AJ2006" s="6"/>
      <c r="AK2006" s="6"/>
      <c r="AL2006" s="12">
        <f t="shared" si="191"/>
        <v>0</v>
      </c>
      <c r="AM2006" s="11" t="str">
        <f t="shared" si="186"/>
        <v/>
      </c>
      <c r="AN2006" s="7"/>
      <c r="AO2006" s="6"/>
    </row>
    <row r="2007" spans="1:41" ht="15.75" customHeight="1" x14ac:dyDescent="0.2">
      <c r="A2007" s="4"/>
      <c r="B2007" s="7"/>
      <c r="C2007" s="8" t="str">
        <f>IFERROR(VLOOKUP(B2007,Tabla2[#All],2,FALSE),"")</f>
        <v/>
      </c>
      <c r="D2007" s="24"/>
      <c r="E2007" s="9" t="str">
        <f>IFERROR(VLOOKUP(D2007,Tabla1[],2,FALSE),"")</f>
        <v/>
      </c>
      <c r="G2007" s="24"/>
      <c r="L2007" s="3" t="str">
        <f t="shared" si="187"/>
        <v/>
      </c>
      <c r="M2007" s="24"/>
      <c r="N2007" s="24"/>
      <c r="T2007" s="6"/>
      <c r="U2007" s="6"/>
      <c r="V2007" s="10">
        <f t="shared" si="188"/>
        <v>0</v>
      </c>
      <c r="W2007" s="6"/>
      <c r="X2007" s="10">
        <f t="shared" si="189"/>
        <v>0</v>
      </c>
      <c r="Y2007" s="30"/>
      <c r="Z2007" s="30"/>
      <c r="AA2007" s="6"/>
      <c r="AB2007" s="6"/>
      <c r="AC2007" s="6"/>
      <c r="AD2007" s="6"/>
      <c r="AE2007" s="6"/>
      <c r="AF2007" s="12">
        <f t="shared" si="190"/>
        <v>0</v>
      </c>
      <c r="AG2007" s="6"/>
      <c r="AH2007" s="6"/>
      <c r="AI2007" s="6"/>
      <c r="AJ2007" s="6"/>
      <c r="AK2007" s="6"/>
      <c r="AL2007" s="12">
        <f t="shared" si="191"/>
        <v>0</v>
      </c>
      <c r="AM2007" s="11" t="str">
        <f t="shared" si="186"/>
        <v/>
      </c>
      <c r="AN2007" s="7"/>
      <c r="AO2007" s="6"/>
    </row>
    <row r="2008" spans="1:41" ht="15.75" customHeight="1" x14ac:dyDescent="0.2">
      <c r="A2008" s="4"/>
      <c r="B2008" s="7"/>
      <c r="C2008" s="8" t="str">
        <f>IFERROR(VLOOKUP(B2008,Tabla2[#All],2,FALSE),"")</f>
        <v/>
      </c>
      <c r="D2008" s="24"/>
      <c r="E2008" s="9" t="str">
        <f>IFERROR(VLOOKUP(D2008,Tabla1[],2,FALSE),"")</f>
        <v/>
      </c>
      <c r="G2008" s="24"/>
      <c r="L2008" s="3" t="str">
        <f t="shared" si="187"/>
        <v/>
      </c>
      <c r="M2008" s="24"/>
      <c r="N2008" s="24"/>
      <c r="T2008" s="6"/>
      <c r="U2008" s="6"/>
      <c r="V2008" s="10">
        <f t="shared" si="188"/>
        <v>0</v>
      </c>
      <c r="W2008" s="6"/>
      <c r="X2008" s="10">
        <f t="shared" si="189"/>
        <v>0</v>
      </c>
      <c r="Y2008" s="30"/>
      <c r="Z2008" s="30"/>
      <c r="AA2008" s="6"/>
      <c r="AB2008" s="6"/>
      <c r="AC2008" s="6"/>
      <c r="AD2008" s="6"/>
      <c r="AE2008" s="6"/>
      <c r="AF2008" s="12">
        <f t="shared" si="190"/>
        <v>0</v>
      </c>
      <c r="AG2008" s="6"/>
      <c r="AH2008" s="6"/>
      <c r="AI2008" s="6"/>
      <c r="AJ2008" s="6"/>
      <c r="AK2008" s="6"/>
      <c r="AL2008" s="12">
        <f t="shared" si="191"/>
        <v>0</v>
      </c>
      <c r="AM2008" s="11" t="str">
        <f t="shared" si="186"/>
        <v/>
      </c>
      <c r="AN2008" s="7"/>
      <c r="AO2008" s="6"/>
    </row>
    <row r="2009" spans="1:41" ht="15.75" customHeight="1" x14ac:dyDescent="0.2">
      <c r="A2009" s="4"/>
      <c r="B2009" s="7"/>
      <c r="C2009" s="8" t="str">
        <f>IFERROR(VLOOKUP(B2009,Tabla2[#All],2,FALSE),"")</f>
        <v/>
      </c>
      <c r="D2009" s="24"/>
      <c r="E2009" s="9" t="str">
        <f>IFERROR(VLOOKUP(D2009,Tabla1[],2,FALSE),"")</f>
        <v/>
      </c>
      <c r="G2009" s="24"/>
      <c r="L2009" s="3" t="str">
        <f t="shared" si="187"/>
        <v/>
      </c>
      <c r="M2009" s="24"/>
      <c r="N2009" s="24"/>
      <c r="T2009" s="6"/>
      <c r="U2009" s="6"/>
      <c r="V2009" s="10">
        <f t="shared" si="188"/>
        <v>0</v>
      </c>
      <c r="W2009" s="6"/>
      <c r="X2009" s="10">
        <f t="shared" si="189"/>
        <v>0</v>
      </c>
      <c r="Y2009" s="30"/>
      <c r="Z2009" s="30"/>
      <c r="AA2009" s="6"/>
      <c r="AB2009" s="6"/>
      <c r="AC2009" s="6"/>
      <c r="AD2009" s="6"/>
      <c r="AE2009" s="6"/>
      <c r="AF2009" s="12">
        <f t="shared" si="190"/>
        <v>0</v>
      </c>
      <c r="AG2009" s="6"/>
      <c r="AH2009" s="6"/>
      <c r="AI2009" s="6"/>
      <c r="AJ2009" s="6"/>
      <c r="AK2009" s="6"/>
      <c r="AL2009" s="12">
        <f t="shared" si="191"/>
        <v>0</v>
      </c>
      <c r="AM2009" s="11" t="str">
        <f t="shared" si="186"/>
        <v/>
      </c>
      <c r="AN2009" s="7"/>
      <c r="AO2009" s="6"/>
    </row>
    <row r="2010" spans="1:41" ht="15.75" customHeight="1" x14ac:dyDescent="0.2">
      <c r="A2010" s="4"/>
      <c r="B2010" s="7"/>
      <c r="C2010" s="8" t="str">
        <f>IFERROR(VLOOKUP(B2010,Tabla2[#All],2,FALSE),"")</f>
        <v/>
      </c>
      <c r="D2010" s="24"/>
      <c r="E2010" s="9" t="str">
        <f>IFERROR(VLOOKUP(D2010,Tabla1[],2,FALSE),"")</f>
        <v/>
      </c>
      <c r="G2010" s="24"/>
      <c r="L2010" s="3" t="str">
        <f t="shared" si="187"/>
        <v/>
      </c>
      <c r="M2010" s="24"/>
      <c r="N2010" s="24"/>
      <c r="T2010" s="6"/>
      <c r="U2010" s="6"/>
      <c r="V2010" s="10">
        <f t="shared" si="188"/>
        <v>0</v>
      </c>
      <c r="W2010" s="6"/>
      <c r="X2010" s="10">
        <f t="shared" si="189"/>
        <v>0</v>
      </c>
      <c r="Y2010" s="30"/>
      <c r="Z2010" s="30"/>
      <c r="AA2010" s="6"/>
      <c r="AB2010" s="6"/>
      <c r="AC2010" s="6"/>
      <c r="AD2010" s="6"/>
      <c r="AE2010" s="6"/>
      <c r="AF2010" s="12">
        <f t="shared" si="190"/>
        <v>0</v>
      </c>
      <c r="AG2010" s="6"/>
      <c r="AH2010" s="6"/>
      <c r="AI2010" s="6"/>
      <c r="AJ2010" s="6"/>
      <c r="AK2010" s="6"/>
      <c r="AL2010" s="12">
        <f t="shared" si="191"/>
        <v>0</v>
      </c>
      <c r="AM2010" s="11" t="str">
        <f t="shared" si="186"/>
        <v/>
      </c>
      <c r="AN2010" s="7"/>
      <c r="AO2010" s="6"/>
    </row>
    <row r="2011" spans="1:41" ht="15.75" customHeight="1" x14ac:dyDescent="0.2">
      <c r="A2011" s="4"/>
      <c r="B2011" s="7"/>
      <c r="C2011" s="8" t="str">
        <f>IFERROR(VLOOKUP(B2011,Tabla2[#All],2,FALSE),"")</f>
        <v/>
      </c>
      <c r="D2011" s="24"/>
      <c r="E2011" s="9" t="str">
        <f>IFERROR(VLOOKUP(D2011,Tabla1[],2,FALSE),"")</f>
        <v/>
      </c>
      <c r="G2011" s="24"/>
      <c r="L2011" s="3" t="str">
        <f t="shared" si="187"/>
        <v/>
      </c>
      <c r="M2011" s="24"/>
      <c r="N2011" s="24"/>
      <c r="T2011" s="6"/>
      <c r="U2011" s="6"/>
      <c r="V2011" s="10">
        <f t="shared" si="188"/>
        <v>0</v>
      </c>
      <c r="W2011" s="6"/>
      <c r="X2011" s="10">
        <f t="shared" si="189"/>
        <v>0</v>
      </c>
      <c r="Y2011" s="30"/>
      <c r="Z2011" s="30"/>
      <c r="AA2011" s="6"/>
      <c r="AB2011" s="6"/>
      <c r="AC2011" s="6"/>
      <c r="AD2011" s="6"/>
      <c r="AE2011" s="6"/>
      <c r="AF2011" s="12">
        <f t="shared" si="190"/>
        <v>0</v>
      </c>
      <c r="AG2011" s="6"/>
      <c r="AH2011" s="6"/>
      <c r="AI2011" s="6"/>
      <c r="AJ2011" s="6"/>
      <c r="AK2011" s="6"/>
      <c r="AL2011" s="12">
        <f t="shared" si="191"/>
        <v>0</v>
      </c>
      <c r="AM2011" s="11" t="str">
        <f t="shared" si="186"/>
        <v/>
      </c>
      <c r="AN2011" s="7"/>
      <c r="AO2011" s="6"/>
    </row>
    <row r="2012" spans="1:41" ht="15.75" customHeight="1" x14ac:dyDescent="0.2">
      <c r="A2012" s="4"/>
      <c r="B2012" s="7"/>
      <c r="C2012" s="8" t="str">
        <f>IFERROR(VLOOKUP(B2012,Tabla2[#All],2,FALSE),"")</f>
        <v/>
      </c>
      <c r="D2012" s="24"/>
      <c r="E2012" s="9" t="str">
        <f>IFERROR(VLOOKUP(D2012,Tabla1[],2,FALSE),"")</f>
        <v/>
      </c>
      <c r="G2012" s="24"/>
      <c r="L2012" s="3" t="str">
        <f t="shared" si="187"/>
        <v/>
      </c>
      <c r="M2012" s="24"/>
      <c r="N2012" s="24"/>
      <c r="T2012" s="6"/>
      <c r="U2012" s="6"/>
      <c r="V2012" s="10">
        <f t="shared" si="188"/>
        <v>0</v>
      </c>
      <c r="W2012" s="6"/>
      <c r="X2012" s="10">
        <f t="shared" si="189"/>
        <v>0</v>
      </c>
      <c r="Y2012" s="30"/>
      <c r="Z2012" s="30"/>
      <c r="AA2012" s="6"/>
      <c r="AB2012" s="6"/>
      <c r="AC2012" s="6"/>
      <c r="AD2012" s="6"/>
      <c r="AE2012" s="6"/>
      <c r="AF2012" s="12">
        <f t="shared" si="190"/>
        <v>0</v>
      </c>
      <c r="AG2012" s="6"/>
      <c r="AH2012" s="6"/>
      <c r="AI2012" s="6"/>
      <c r="AJ2012" s="6"/>
      <c r="AK2012" s="6"/>
      <c r="AL2012" s="12">
        <f t="shared" si="191"/>
        <v>0</v>
      </c>
      <c r="AM2012" s="11" t="str">
        <f t="shared" si="186"/>
        <v/>
      </c>
      <c r="AN2012" s="7"/>
      <c r="AO2012" s="6"/>
    </row>
    <row r="2013" spans="1:41" ht="15.75" customHeight="1" x14ac:dyDescent="0.2">
      <c r="A2013" s="4"/>
      <c r="B2013" s="7"/>
      <c r="C2013" s="8" t="str">
        <f>IFERROR(VLOOKUP(B2013,Tabla2[#All],2,FALSE),"")</f>
        <v/>
      </c>
      <c r="D2013" s="24"/>
      <c r="E2013" s="9" t="str">
        <f>IFERROR(VLOOKUP(D2013,Tabla1[],2,FALSE),"")</f>
        <v/>
      </c>
      <c r="G2013" s="24"/>
      <c r="L2013" s="3" t="str">
        <f t="shared" si="187"/>
        <v/>
      </c>
      <c r="M2013" s="24"/>
      <c r="N2013" s="24"/>
      <c r="T2013" s="6"/>
      <c r="U2013" s="6"/>
      <c r="V2013" s="10">
        <f t="shared" si="188"/>
        <v>0</v>
      </c>
      <c r="W2013" s="6"/>
      <c r="X2013" s="10">
        <f t="shared" si="189"/>
        <v>0</v>
      </c>
      <c r="Y2013" s="30"/>
      <c r="Z2013" s="30"/>
      <c r="AA2013" s="6"/>
      <c r="AB2013" s="6"/>
      <c r="AC2013" s="6"/>
      <c r="AD2013" s="6"/>
      <c r="AE2013" s="6"/>
      <c r="AF2013" s="12">
        <f t="shared" si="190"/>
        <v>0</v>
      </c>
      <c r="AG2013" s="6"/>
      <c r="AH2013" s="6"/>
      <c r="AI2013" s="6"/>
      <c r="AJ2013" s="6"/>
      <c r="AK2013" s="6"/>
      <c r="AL2013" s="12">
        <f t="shared" si="191"/>
        <v>0</v>
      </c>
      <c r="AM2013" s="11" t="str">
        <f t="shared" si="186"/>
        <v/>
      </c>
      <c r="AN2013" s="7"/>
      <c r="AO2013" s="6"/>
    </row>
    <row r="2014" spans="1:41" ht="15.75" customHeight="1" x14ac:dyDescent="0.2">
      <c r="A2014" s="4"/>
      <c r="B2014" s="7"/>
      <c r="C2014" s="8" t="str">
        <f>IFERROR(VLOOKUP(B2014,Tabla2[#All],2,FALSE),"")</f>
        <v/>
      </c>
      <c r="D2014" s="24"/>
      <c r="E2014" s="9" t="str">
        <f>IFERROR(VLOOKUP(D2014,Tabla1[],2,FALSE),"")</f>
        <v/>
      </c>
      <c r="G2014" s="24"/>
      <c r="L2014" s="3" t="str">
        <f t="shared" si="187"/>
        <v/>
      </c>
      <c r="M2014" s="24"/>
      <c r="N2014" s="24"/>
      <c r="T2014" s="6"/>
      <c r="U2014" s="6"/>
      <c r="V2014" s="10">
        <f t="shared" si="188"/>
        <v>0</v>
      </c>
      <c r="W2014" s="6"/>
      <c r="X2014" s="10">
        <f t="shared" si="189"/>
        <v>0</v>
      </c>
      <c r="Y2014" s="30"/>
      <c r="Z2014" s="30"/>
      <c r="AA2014" s="6"/>
      <c r="AB2014" s="6"/>
      <c r="AC2014" s="6"/>
      <c r="AD2014" s="6"/>
      <c r="AE2014" s="6"/>
      <c r="AF2014" s="12">
        <f t="shared" si="190"/>
        <v>0</v>
      </c>
      <c r="AG2014" s="6"/>
      <c r="AH2014" s="6"/>
      <c r="AI2014" s="6"/>
      <c r="AJ2014" s="6"/>
      <c r="AK2014" s="6"/>
      <c r="AL2014" s="12">
        <f t="shared" si="191"/>
        <v>0</v>
      </c>
      <c r="AM2014" s="11" t="str">
        <f t="shared" si="186"/>
        <v/>
      </c>
      <c r="AN2014" s="7"/>
      <c r="AO2014" s="6"/>
    </row>
    <row r="2015" spans="1:41" ht="15.75" customHeight="1" x14ac:dyDescent="0.2">
      <c r="A2015" s="4"/>
      <c r="B2015" s="7"/>
      <c r="C2015" s="8" t="str">
        <f>IFERROR(VLOOKUP(B2015,Tabla2[#All],2,FALSE),"")</f>
        <v/>
      </c>
      <c r="D2015" s="24"/>
      <c r="E2015" s="9" t="str">
        <f>IFERROR(VLOOKUP(D2015,Tabla1[],2,FALSE),"")</f>
        <v/>
      </c>
      <c r="G2015" s="24"/>
      <c r="L2015" s="3" t="str">
        <f t="shared" si="187"/>
        <v/>
      </c>
      <c r="M2015" s="24"/>
      <c r="N2015" s="24"/>
      <c r="T2015" s="6"/>
      <c r="U2015" s="6"/>
      <c r="V2015" s="10">
        <f t="shared" si="188"/>
        <v>0</v>
      </c>
      <c r="W2015" s="6"/>
      <c r="X2015" s="10">
        <f t="shared" si="189"/>
        <v>0</v>
      </c>
      <c r="Y2015" s="30"/>
      <c r="Z2015" s="30"/>
      <c r="AA2015" s="6"/>
      <c r="AB2015" s="6"/>
      <c r="AC2015" s="6"/>
      <c r="AD2015" s="6"/>
      <c r="AE2015" s="6"/>
      <c r="AF2015" s="12">
        <f t="shared" si="190"/>
        <v>0</v>
      </c>
      <c r="AG2015" s="6"/>
      <c r="AH2015" s="6"/>
      <c r="AI2015" s="6"/>
      <c r="AJ2015" s="6"/>
      <c r="AK2015" s="6"/>
      <c r="AL2015" s="12">
        <f t="shared" si="191"/>
        <v>0</v>
      </c>
      <c r="AM2015" s="11" t="str">
        <f t="shared" si="186"/>
        <v/>
      </c>
      <c r="AN2015" s="7"/>
      <c r="AO2015" s="6"/>
    </row>
    <row r="2016" spans="1:41" ht="15.75" customHeight="1" x14ac:dyDescent="0.2">
      <c r="A2016" s="4"/>
      <c r="B2016" s="7"/>
      <c r="C2016" s="8" t="str">
        <f>IFERROR(VLOOKUP(B2016,Tabla2[#All],2,FALSE),"")</f>
        <v/>
      </c>
      <c r="D2016" s="24"/>
      <c r="E2016" s="9" t="str">
        <f>IFERROR(VLOOKUP(D2016,Tabla1[],2,FALSE),"")</f>
        <v/>
      </c>
      <c r="G2016" s="24"/>
      <c r="L2016" s="3" t="str">
        <f t="shared" si="187"/>
        <v/>
      </c>
      <c r="M2016" s="24"/>
      <c r="N2016" s="24"/>
      <c r="T2016" s="6"/>
      <c r="U2016" s="6"/>
      <c r="V2016" s="10">
        <f t="shared" si="188"/>
        <v>0</v>
      </c>
      <c r="W2016" s="6"/>
      <c r="X2016" s="10">
        <f t="shared" si="189"/>
        <v>0</v>
      </c>
      <c r="Y2016" s="30"/>
      <c r="Z2016" s="30"/>
      <c r="AA2016" s="6"/>
      <c r="AB2016" s="6"/>
      <c r="AC2016" s="6"/>
      <c r="AD2016" s="6"/>
      <c r="AE2016" s="6"/>
      <c r="AF2016" s="12">
        <f t="shared" si="190"/>
        <v>0</v>
      </c>
      <c r="AG2016" s="6"/>
      <c r="AH2016" s="6"/>
      <c r="AI2016" s="6"/>
      <c r="AJ2016" s="6"/>
      <c r="AK2016" s="6"/>
      <c r="AL2016" s="12">
        <f t="shared" si="191"/>
        <v>0</v>
      </c>
      <c r="AM2016" s="11" t="str">
        <f t="shared" si="186"/>
        <v/>
      </c>
      <c r="AN2016" s="7"/>
      <c r="AO2016" s="6"/>
    </row>
    <row r="2017" spans="1:41" ht="15.75" customHeight="1" x14ac:dyDescent="0.2">
      <c r="A2017" s="4"/>
      <c r="B2017" s="7"/>
      <c r="C2017" s="8" t="str">
        <f>IFERROR(VLOOKUP(B2017,Tabla2[#All],2,FALSE),"")</f>
        <v/>
      </c>
      <c r="D2017" s="24"/>
      <c r="E2017" s="9" t="str">
        <f>IFERROR(VLOOKUP(D2017,Tabla1[],2,FALSE),"")</f>
        <v/>
      </c>
      <c r="G2017" s="24"/>
      <c r="L2017" s="3" t="str">
        <f t="shared" si="187"/>
        <v/>
      </c>
      <c r="M2017" s="24"/>
      <c r="N2017" s="24"/>
      <c r="T2017" s="6"/>
      <c r="U2017" s="6"/>
      <c r="V2017" s="10">
        <f t="shared" si="188"/>
        <v>0</v>
      </c>
      <c r="W2017" s="6"/>
      <c r="X2017" s="10">
        <f t="shared" si="189"/>
        <v>0</v>
      </c>
      <c r="Y2017" s="30"/>
      <c r="Z2017" s="30"/>
      <c r="AA2017" s="6"/>
      <c r="AB2017" s="6"/>
      <c r="AC2017" s="6"/>
      <c r="AD2017" s="6"/>
      <c r="AE2017" s="6"/>
      <c r="AF2017" s="12">
        <f t="shared" si="190"/>
        <v>0</v>
      </c>
      <c r="AG2017" s="6"/>
      <c r="AH2017" s="6"/>
      <c r="AI2017" s="6"/>
      <c r="AJ2017" s="6"/>
      <c r="AK2017" s="6"/>
      <c r="AL2017" s="12">
        <f t="shared" si="191"/>
        <v>0</v>
      </c>
      <c r="AM2017" s="11" t="str">
        <f t="shared" si="186"/>
        <v/>
      </c>
      <c r="AN2017" s="7"/>
      <c r="AO2017" s="6"/>
    </row>
    <row r="2018" spans="1:41" ht="15.75" customHeight="1" x14ac:dyDescent="0.2">
      <c r="A2018" s="4"/>
      <c r="B2018" s="7"/>
      <c r="C2018" s="8" t="str">
        <f>IFERROR(VLOOKUP(B2018,Tabla2[#All],2,FALSE),"")</f>
        <v/>
      </c>
      <c r="D2018" s="24"/>
      <c r="E2018" s="9" t="str">
        <f>IFERROR(VLOOKUP(D2018,Tabla1[],2,FALSE),"")</f>
        <v/>
      </c>
      <c r="G2018" s="24"/>
      <c r="L2018" s="3" t="str">
        <f t="shared" si="187"/>
        <v/>
      </c>
      <c r="M2018" s="24"/>
      <c r="N2018" s="24"/>
      <c r="T2018" s="6"/>
      <c r="U2018" s="6"/>
      <c r="V2018" s="10">
        <f t="shared" si="188"/>
        <v>0</v>
      </c>
      <c r="W2018" s="6"/>
      <c r="X2018" s="10">
        <f t="shared" si="189"/>
        <v>0</v>
      </c>
      <c r="Y2018" s="30"/>
      <c r="Z2018" s="30"/>
      <c r="AA2018" s="6"/>
      <c r="AB2018" s="6"/>
      <c r="AC2018" s="6"/>
      <c r="AD2018" s="6"/>
      <c r="AE2018" s="6"/>
      <c r="AF2018" s="12">
        <f t="shared" si="190"/>
        <v>0</v>
      </c>
      <c r="AG2018" s="6"/>
      <c r="AH2018" s="6"/>
      <c r="AI2018" s="6"/>
      <c r="AJ2018" s="6"/>
      <c r="AK2018" s="6"/>
      <c r="AL2018" s="12">
        <f t="shared" si="191"/>
        <v>0</v>
      </c>
      <c r="AM2018" s="11" t="str">
        <f t="shared" si="186"/>
        <v/>
      </c>
      <c r="AN2018" s="7"/>
      <c r="AO2018" s="6"/>
    </row>
    <row r="2019" spans="1:41" ht="15.75" customHeight="1" x14ac:dyDescent="0.2">
      <c r="A2019" s="4"/>
      <c r="B2019" s="7"/>
      <c r="C2019" s="8" t="str">
        <f>IFERROR(VLOOKUP(B2019,Tabla2[#All],2,FALSE),"")</f>
        <v/>
      </c>
      <c r="D2019" s="24"/>
      <c r="E2019" s="9" t="str">
        <f>IFERROR(VLOOKUP(D2019,Tabla1[],2,FALSE),"")</f>
        <v/>
      </c>
      <c r="G2019" s="24"/>
      <c r="L2019" s="3" t="str">
        <f t="shared" si="187"/>
        <v/>
      </c>
      <c r="M2019" s="24"/>
      <c r="N2019" s="24"/>
      <c r="T2019" s="6"/>
      <c r="U2019" s="6"/>
      <c r="V2019" s="10">
        <f t="shared" si="188"/>
        <v>0</v>
      </c>
      <c r="W2019" s="6"/>
      <c r="X2019" s="10">
        <f t="shared" si="189"/>
        <v>0</v>
      </c>
      <c r="Y2019" s="30"/>
      <c r="Z2019" s="30"/>
      <c r="AA2019" s="6"/>
      <c r="AB2019" s="6"/>
      <c r="AC2019" s="6"/>
      <c r="AD2019" s="6"/>
      <c r="AE2019" s="6"/>
      <c r="AF2019" s="12">
        <f t="shared" si="190"/>
        <v>0</v>
      </c>
      <c r="AG2019" s="6"/>
      <c r="AH2019" s="6"/>
      <c r="AI2019" s="6"/>
      <c r="AJ2019" s="6"/>
      <c r="AK2019" s="6"/>
      <c r="AL2019" s="12">
        <f t="shared" si="191"/>
        <v>0</v>
      </c>
      <c r="AM2019" s="11" t="str">
        <f t="shared" si="186"/>
        <v/>
      </c>
      <c r="AN2019" s="7"/>
      <c r="AO2019" s="6"/>
    </row>
    <row r="2020" spans="1:41" ht="15.75" customHeight="1" x14ac:dyDescent="0.2">
      <c r="A2020" s="4"/>
      <c r="B2020" s="7"/>
      <c r="C2020" s="8" t="str">
        <f>IFERROR(VLOOKUP(B2020,Tabla2[#All],2,FALSE),"")</f>
        <v/>
      </c>
      <c r="D2020" s="24"/>
      <c r="E2020" s="9" t="str">
        <f>IFERROR(VLOOKUP(D2020,Tabla1[],2,FALSE),"")</f>
        <v/>
      </c>
      <c r="G2020" s="24"/>
      <c r="L2020" s="3" t="str">
        <f t="shared" si="187"/>
        <v/>
      </c>
      <c r="M2020" s="24"/>
      <c r="N2020" s="24"/>
      <c r="T2020" s="6"/>
      <c r="U2020" s="6"/>
      <c r="V2020" s="10">
        <f t="shared" si="188"/>
        <v>0</v>
      </c>
      <c r="W2020" s="6"/>
      <c r="X2020" s="10">
        <f t="shared" si="189"/>
        <v>0</v>
      </c>
      <c r="Y2020" s="30"/>
      <c r="Z2020" s="30"/>
      <c r="AA2020" s="6"/>
      <c r="AB2020" s="6"/>
      <c r="AC2020" s="6"/>
      <c r="AD2020" s="6"/>
      <c r="AE2020" s="6"/>
      <c r="AF2020" s="12">
        <f t="shared" si="190"/>
        <v>0</v>
      </c>
      <c r="AG2020" s="6"/>
      <c r="AH2020" s="6"/>
      <c r="AI2020" s="6"/>
      <c r="AJ2020" s="6"/>
      <c r="AK2020" s="6"/>
      <c r="AL2020" s="12">
        <f t="shared" si="191"/>
        <v>0</v>
      </c>
      <c r="AM2020" s="11" t="str">
        <f t="shared" si="186"/>
        <v/>
      </c>
      <c r="AN2020" s="7"/>
      <c r="AO2020" s="6"/>
    </row>
    <row r="2021" spans="1:41" ht="15.75" customHeight="1" x14ac:dyDescent="0.2">
      <c r="A2021" s="4"/>
      <c r="B2021" s="7"/>
      <c r="C2021" s="8" t="str">
        <f>IFERROR(VLOOKUP(B2021,Tabla2[#All],2,FALSE),"")</f>
        <v/>
      </c>
      <c r="D2021" s="24"/>
      <c r="E2021" s="9" t="str">
        <f>IFERROR(VLOOKUP(D2021,Tabla1[],2,FALSE),"")</f>
        <v/>
      </c>
      <c r="G2021" s="24"/>
      <c r="L2021" s="3" t="str">
        <f t="shared" si="187"/>
        <v/>
      </c>
      <c r="M2021" s="24"/>
      <c r="N2021" s="24"/>
      <c r="T2021" s="6"/>
      <c r="U2021" s="6"/>
      <c r="V2021" s="10">
        <f t="shared" si="188"/>
        <v>0</v>
      </c>
      <c r="W2021" s="6"/>
      <c r="X2021" s="10">
        <f t="shared" si="189"/>
        <v>0</v>
      </c>
      <c r="Y2021" s="30"/>
      <c r="Z2021" s="30"/>
      <c r="AA2021" s="6"/>
      <c r="AB2021" s="6"/>
      <c r="AC2021" s="6"/>
      <c r="AD2021" s="6"/>
      <c r="AE2021" s="6"/>
      <c r="AF2021" s="12">
        <f t="shared" si="190"/>
        <v>0</v>
      </c>
      <c r="AG2021" s="6"/>
      <c r="AH2021" s="6"/>
      <c r="AI2021" s="6"/>
      <c r="AJ2021" s="6"/>
      <c r="AK2021" s="6"/>
      <c r="AL2021" s="12">
        <f t="shared" si="191"/>
        <v>0</v>
      </c>
      <c r="AM2021" s="11" t="str">
        <f t="shared" si="186"/>
        <v/>
      </c>
      <c r="AN2021" s="7"/>
      <c r="AO2021" s="6"/>
    </row>
    <row r="2022" spans="1:41" ht="15.75" customHeight="1" x14ac:dyDescent="0.2">
      <c r="A2022" s="4"/>
      <c r="B2022" s="7"/>
      <c r="C2022" s="8" t="str">
        <f>IFERROR(VLOOKUP(B2022,Tabla2[#All],2,FALSE),"")</f>
        <v/>
      </c>
      <c r="D2022" s="24"/>
      <c r="E2022" s="9" t="str">
        <f>IFERROR(VLOOKUP(D2022,Tabla1[],2,FALSE),"")</f>
        <v/>
      </c>
      <c r="G2022" s="24"/>
      <c r="L2022" s="3" t="str">
        <f t="shared" si="187"/>
        <v/>
      </c>
      <c r="M2022" s="24"/>
      <c r="N2022" s="24"/>
      <c r="T2022" s="6"/>
      <c r="U2022" s="6"/>
      <c r="V2022" s="10">
        <f t="shared" si="188"/>
        <v>0</v>
      </c>
      <c r="W2022" s="6"/>
      <c r="X2022" s="10">
        <f t="shared" si="189"/>
        <v>0</v>
      </c>
      <c r="Y2022" s="30"/>
      <c r="Z2022" s="30"/>
      <c r="AA2022" s="6"/>
      <c r="AB2022" s="6"/>
      <c r="AC2022" s="6"/>
      <c r="AD2022" s="6"/>
      <c r="AE2022" s="6"/>
      <c r="AF2022" s="12">
        <f t="shared" si="190"/>
        <v>0</v>
      </c>
      <c r="AG2022" s="6"/>
      <c r="AH2022" s="6"/>
      <c r="AI2022" s="6"/>
      <c r="AJ2022" s="6"/>
      <c r="AK2022" s="6"/>
      <c r="AL2022" s="12">
        <f t="shared" si="191"/>
        <v>0</v>
      </c>
      <c r="AM2022" s="11" t="str">
        <f t="shared" si="186"/>
        <v/>
      </c>
      <c r="AN2022" s="7"/>
      <c r="AO2022" s="6"/>
    </row>
    <row r="2023" spans="1:41" ht="15.75" customHeight="1" x14ac:dyDescent="0.2">
      <c r="A2023" s="4"/>
      <c r="B2023" s="7"/>
      <c r="C2023" s="8" t="str">
        <f>IFERROR(VLOOKUP(B2023,Tabla2[#All],2,FALSE),"")</f>
        <v/>
      </c>
      <c r="D2023" s="24"/>
      <c r="E2023" s="9" t="str">
        <f>IFERROR(VLOOKUP(D2023,Tabla1[],2,FALSE),"")</f>
        <v/>
      </c>
      <c r="G2023" s="24"/>
      <c r="L2023" s="3" t="str">
        <f t="shared" si="187"/>
        <v/>
      </c>
      <c r="M2023" s="24"/>
      <c r="N2023" s="24"/>
      <c r="T2023" s="6"/>
      <c r="U2023" s="6"/>
      <c r="V2023" s="10">
        <f t="shared" si="188"/>
        <v>0</v>
      </c>
      <c r="W2023" s="6"/>
      <c r="X2023" s="10">
        <f t="shared" si="189"/>
        <v>0</v>
      </c>
      <c r="Y2023" s="30"/>
      <c r="Z2023" s="30"/>
      <c r="AA2023" s="6"/>
      <c r="AB2023" s="6"/>
      <c r="AC2023" s="6"/>
      <c r="AD2023" s="6"/>
      <c r="AE2023" s="6"/>
      <c r="AF2023" s="12">
        <f t="shared" si="190"/>
        <v>0</v>
      </c>
      <c r="AG2023" s="6"/>
      <c r="AH2023" s="6"/>
      <c r="AI2023" s="6"/>
      <c r="AJ2023" s="6"/>
      <c r="AK2023" s="6"/>
      <c r="AL2023" s="12">
        <f t="shared" si="191"/>
        <v>0</v>
      </c>
      <c r="AM2023" s="11" t="str">
        <f t="shared" si="186"/>
        <v/>
      </c>
      <c r="AN2023" s="7"/>
      <c r="AO2023" s="6"/>
    </row>
    <row r="2024" spans="1:41" ht="15.75" customHeight="1" x14ac:dyDescent="0.2">
      <c r="A2024" s="4"/>
      <c r="B2024" s="7"/>
      <c r="C2024" s="8" t="str">
        <f>IFERROR(VLOOKUP(B2024,Tabla2[#All],2,FALSE),"")</f>
        <v/>
      </c>
      <c r="D2024" s="24"/>
      <c r="E2024" s="9" t="str">
        <f>IFERROR(VLOOKUP(D2024,Tabla1[],2,FALSE),"")</f>
        <v/>
      </c>
      <c r="G2024" s="24"/>
      <c r="L2024" s="3" t="str">
        <f t="shared" si="187"/>
        <v/>
      </c>
      <c r="M2024" s="24"/>
      <c r="N2024" s="24"/>
      <c r="T2024" s="6"/>
      <c r="U2024" s="6"/>
      <c r="V2024" s="10">
        <f t="shared" si="188"/>
        <v>0</v>
      </c>
      <c r="W2024" s="6"/>
      <c r="X2024" s="10">
        <f t="shared" si="189"/>
        <v>0</v>
      </c>
      <c r="Y2024" s="30"/>
      <c r="Z2024" s="30"/>
      <c r="AA2024" s="6"/>
      <c r="AB2024" s="6"/>
      <c r="AC2024" s="6"/>
      <c r="AD2024" s="6"/>
      <c r="AE2024" s="6"/>
      <c r="AF2024" s="12">
        <f t="shared" si="190"/>
        <v>0</v>
      </c>
      <c r="AG2024" s="6"/>
      <c r="AH2024" s="6"/>
      <c r="AI2024" s="6"/>
      <c r="AJ2024" s="6"/>
      <c r="AK2024" s="6"/>
      <c r="AL2024" s="12">
        <f t="shared" si="191"/>
        <v>0</v>
      </c>
      <c r="AM2024" s="11" t="str">
        <f t="shared" si="186"/>
        <v/>
      </c>
      <c r="AN2024" s="7"/>
      <c r="AO2024" s="6"/>
    </row>
    <row r="2025" spans="1:41" ht="15.75" customHeight="1" x14ac:dyDescent="0.2">
      <c r="A2025" s="4"/>
      <c r="B2025" s="7"/>
      <c r="C2025" s="8" t="str">
        <f>IFERROR(VLOOKUP(B2025,Tabla2[#All],2,FALSE),"")</f>
        <v/>
      </c>
      <c r="D2025" s="24"/>
      <c r="E2025" s="9" t="str">
        <f>IFERROR(VLOOKUP(D2025,Tabla1[],2,FALSE),"")</f>
        <v/>
      </c>
      <c r="G2025" s="24"/>
      <c r="L2025" s="3" t="str">
        <f t="shared" si="187"/>
        <v/>
      </c>
      <c r="M2025" s="24"/>
      <c r="N2025" s="24"/>
      <c r="T2025" s="6"/>
      <c r="U2025" s="6"/>
      <c r="V2025" s="10">
        <f t="shared" si="188"/>
        <v>0</v>
      </c>
      <c r="W2025" s="6"/>
      <c r="X2025" s="10">
        <f t="shared" si="189"/>
        <v>0</v>
      </c>
      <c r="Y2025" s="30"/>
      <c r="Z2025" s="30"/>
      <c r="AA2025" s="6"/>
      <c r="AB2025" s="6"/>
      <c r="AC2025" s="6"/>
      <c r="AD2025" s="6"/>
      <c r="AE2025" s="6"/>
      <c r="AF2025" s="12">
        <f t="shared" si="190"/>
        <v>0</v>
      </c>
      <c r="AG2025" s="6"/>
      <c r="AH2025" s="6"/>
      <c r="AI2025" s="6"/>
      <c r="AJ2025" s="6"/>
      <c r="AK2025" s="6"/>
      <c r="AL2025" s="12">
        <f t="shared" si="191"/>
        <v>0</v>
      </c>
      <c r="AM2025" s="11" t="str">
        <f t="shared" si="186"/>
        <v/>
      </c>
      <c r="AN2025" s="7"/>
      <c r="AO2025" s="6"/>
    </row>
    <row r="2026" spans="1:41" ht="15.75" customHeight="1" x14ac:dyDescent="0.2">
      <c r="A2026" s="4"/>
      <c r="B2026" s="7"/>
      <c r="C2026" s="8" t="str">
        <f>IFERROR(VLOOKUP(B2026,Tabla2[#All],2,FALSE),"")</f>
        <v/>
      </c>
      <c r="D2026" s="24"/>
      <c r="E2026" s="9" t="str">
        <f>IFERROR(VLOOKUP(D2026,Tabla1[],2,FALSE),"")</f>
        <v/>
      </c>
      <c r="G2026" s="24"/>
      <c r="L2026" s="3" t="str">
        <f t="shared" si="187"/>
        <v/>
      </c>
      <c r="M2026" s="24"/>
      <c r="N2026" s="24"/>
      <c r="T2026" s="6"/>
      <c r="U2026" s="6"/>
      <c r="V2026" s="10">
        <f t="shared" si="188"/>
        <v>0</v>
      </c>
      <c r="W2026" s="6"/>
      <c r="X2026" s="10">
        <f t="shared" si="189"/>
        <v>0</v>
      </c>
      <c r="Y2026" s="30"/>
      <c r="Z2026" s="30"/>
      <c r="AA2026" s="6"/>
      <c r="AB2026" s="6"/>
      <c r="AC2026" s="6"/>
      <c r="AD2026" s="6"/>
      <c r="AE2026" s="6"/>
      <c r="AF2026" s="12">
        <f t="shared" si="190"/>
        <v>0</v>
      </c>
      <c r="AG2026" s="6"/>
      <c r="AH2026" s="6"/>
      <c r="AI2026" s="6"/>
      <c r="AJ2026" s="6"/>
      <c r="AK2026" s="6"/>
      <c r="AL2026" s="12">
        <f t="shared" si="191"/>
        <v>0</v>
      </c>
      <c r="AM2026" s="11" t="str">
        <f t="shared" si="186"/>
        <v/>
      </c>
      <c r="AN2026" s="7"/>
      <c r="AO2026" s="6"/>
    </row>
    <row r="2027" spans="1:41" ht="15.75" customHeight="1" x14ac:dyDescent="0.2">
      <c r="A2027" s="4"/>
      <c r="B2027" s="7"/>
      <c r="C2027" s="8" t="str">
        <f>IFERROR(VLOOKUP(B2027,Tabla2[#All],2,FALSE),"")</f>
        <v/>
      </c>
      <c r="D2027" s="24"/>
      <c r="E2027" s="9" t="str">
        <f>IFERROR(VLOOKUP(D2027,Tabla1[],2,FALSE),"")</f>
        <v/>
      </c>
      <c r="G2027" s="24"/>
      <c r="L2027" s="3" t="str">
        <f t="shared" si="187"/>
        <v/>
      </c>
      <c r="M2027" s="24"/>
      <c r="N2027" s="24"/>
      <c r="T2027" s="6"/>
      <c r="U2027" s="6"/>
      <c r="V2027" s="10">
        <f t="shared" si="188"/>
        <v>0</v>
      </c>
      <c r="W2027" s="6"/>
      <c r="X2027" s="10">
        <f t="shared" si="189"/>
        <v>0</v>
      </c>
      <c r="Y2027" s="30"/>
      <c r="Z2027" s="30"/>
      <c r="AA2027" s="6"/>
      <c r="AB2027" s="6"/>
      <c r="AC2027" s="6"/>
      <c r="AD2027" s="6"/>
      <c r="AE2027" s="6"/>
      <c r="AF2027" s="12">
        <f t="shared" si="190"/>
        <v>0</v>
      </c>
      <c r="AG2027" s="6"/>
      <c r="AH2027" s="6"/>
      <c r="AI2027" s="6"/>
      <c r="AJ2027" s="6"/>
      <c r="AK2027" s="6"/>
      <c r="AL2027" s="12">
        <f t="shared" si="191"/>
        <v>0</v>
      </c>
      <c r="AM2027" s="11" t="str">
        <f t="shared" si="186"/>
        <v/>
      </c>
      <c r="AN2027" s="7"/>
      <c r="AO2027" s="6"/>
    </row>
    <row r="2028" spans="1:41" ht="15.75" customHeight="1" x14ac:dyDescent="0.2">
      <c r="A2028" s="4"/>
      <c r="B2028" s="7"/>
      <c r="C2028" s="8" t="str">
        <f>IFERROR(VLOOKUP(B2028,Tabla2[#All],2,FALSE),"")</f>
        <v/>
      </c>
      <c r="D2028" s="24"/>
      <c r="E2028" s="9" t="str">
        <f>IFERROR(VLOOKUP(D2028,Tabla1[],2,FALSE),"")</f>
        <v/>
      </c>
      <c r="G2028" s="24"/>
      <c r="L2028" s="3" t="str">
        <f t="shared" si="187"/>
        <v/>
      </c>
      <c r="M2028" s="24"/>
      <c r="N2028" s="24"/>
      <c r="T2028" s="6"/>
      <c r="U2028" s="6"/>
      <c r="V2028" s="10">
        <f t="shared" si="188"/>
        <v>0</v>
      </c>
      <c r="W2028" s="6"/>
      <c r="X2028" s="10">
        <f t="shared" si="189"/>
        <v>0</v>
      </c>
      <c r="Y2028" s="30"/>
      <c r="Z2028" s="30"/>
      <c r="AA2028" s="6"/>
      <c r="AB2028" s="6"/>
      <c r="AC2028" s="6"/>
      <c r="AD2028" s="6"/>
      <c r="AE2028" s="6"/>
      <c r="AF2028" s="12">
        <f t="shared" si="190"/>
        <v>0</v>
      </c>
      <c r="AG2028" s="6"/>
      <c r="AH2028" s="6"/>
      <c r="AI2028" s="6"/>
      <c r="AJ2028" s="6"/>
      <c r="AK2028" s="6"/>
      <c r="AL2028" s="12">
        <f t="shared" si="191"/>
        <v>0</v>
      </c>
      <c r="AM2028" s="11" t="str">
        <f t="shared" si="186"/>
        <v/>
      </c>
      <c r="AN2028" s="7"/>
      <c r="AO2028" s="6"/>
    </row>
    <row r="2029" spans="1:41" ht="15.75" customHeight="1" x14ac:dyDescent="0.2">
      <c r="A2029" s="4"/>
      <c r="B2029" s="7"/>
      <c r="C2029" s="8" t="str">
        <f>IFERROR(VLOOKUP(B2029,Tabla2[#All],2,FALSE),"")</f>
        <v/>
      </c>
      <c r="D2029" s="24"/>
      <c r="E2029" s="9" t="str">
        <f>IFERROR(VLOOKUP(D2029,Tabla1[],2,FALSE),"")</f>
        <v/>
      </c>
      <c r="G2029" s="24"/>
      <c r="L2029" s="3" t="str">
        <f t="shared" si="187"/>
        <v/>
      </c>
      <c r="M2029" s="24"/>
      <c r="N2029" s="24"/>
      <c r="T2029" s="6"/>
      <c r="U2029" s="6"/>
      <c r="V2029" s="10">
        <f t="shared" si="188"/>
        <v>0</v>
      </c>
      <c r="W2029" s="6"/>
      <c r="X2029" s="10">
        <f t="shared" si="189"/>
        <v>0</v>
      </c>
      <c r="Y2029" s="30"/>
      <c r="Z2029" s="30"/>
      <c r="AA2029" s="6"/>
      <c r="AB2029" s="6"/>
      <c r="AC2029" s="6"/>
      <c r="AD2029" s="6"/>
      <c r="AE2029" s="6"/>
      <c r="AF2029" s="12">
        <f t="shared" si="190"/>
        <v>0</v>
      </c>
      <c r="AG2029" s="6"/>
      <c r="AH2029" s="6"/>
      <c r="AI2029" s="6"/>
      <c r="AJ2029" s="6"/>
      <c r="AK2029" s="6"/>
      <c r="AL2029" s="12">
        <f t="shared" si="191"/>
        <v>0</v>
      </c>
      <c r="AM2029" s="11" t="str">
        <f t="shared" si="186"/>
        <v/>
      </c>
      <c r="AN2029" s="7"/>
      <c r="AO2029" s="6"/>
    </row>
    <row r="2030" spans="1:41" ht="15.75" customHeight="1" x14ac:dyDescent="0.2">
      <c r="A2030" s="4"/>
      <c r="B2030" s="7"/>
      <c r="C2030" s="8" t="str">
        <f>IFERROR(VLOOKUP(B2030,Tabla2[#All],2,FALSE),"")</f>
        <v/>
      </c>
      <c r="D2030" s="24"/>
      <c r="E2030" s="9" t="str">
        <f>IFERROR(VLOOKUP(D2030,Tabla1[],2,FALSE),"")</f>
        <v/>
      </c>
      <c r="G2030" s="24"/>
      <c r="L2030" s="3" t="str">
        <f t="shared" si="187"/>
        <v/>
      </c>
      <c r="M2030" s="24"/>
      <c r="N2030" s="24"/>
      <c r="T2030" s="6"/>
      <c r="U2030" s="6"/>
      <c r="V2030" s="10">
        <f t="shared" si="188"/>
        <v>0</v>
      </c>
      <c r="W2030" s="6"/>
      <c r="X2030" s="10">
        <f t="shared" si="189"/>
        <v>0</v>
      </c>
      <c r="Y2030" s="30"/>
      <c r="Z2030" s="30"/>
      <c r="AA2030" s="6"/>
      <c r="AB2030" s="6"/>
      <c r="AC2030" s="6"/>
      <c r="AD2030" s="6"/>
      <c r="AE2030" s="6"/>
      <c r="AF2030" s="12">
        <f t="shared" si="190"/>
        <v>0</v>
      </c>
      <c r="AG2030" s="6"/>
      <c r="AH2030" s="6"/>
      <c r="AI2030" s="6"/>
      <c r="AJ2030" s="6"/>
      <c r="AK2030" s="6"/>
      <c r="AL2030" s="12">
        <f t="shared" si="191"/>
        <v>0</v>
      </c>
      <c r="AM2030" s="11" t="str">
        <f t="shared" si="186"/>
        <v/>
      </c>
      <c r="AN2030" s="7"/>
      <c r="AO2030" s="6"/>
    </row>
    <row r="2031" spans="1:41" ht="15.75" customHeight="1" x14ac:dyDescent="0.2">
      <c r="A2031" s="4"/>
      <c r="B2031" s="7"/>
      <c r="C2031" s="8" t="str">
        <f>IFERROR(VLOOKUP(B2031,Tabla2[#All],2,FALSE),"")</f>
        <v/>
      </c>
      <c r="D2031" s="24"/>
      <c r="E2031" s="9" t="str">
        <f>IFERROR(VLOOKUP(D2031,Tabla1[],2,FALSE),"")</f>
        <v/>
      </c>
      <c r="G2031" s="24"/>
      <c r="L2031" s="3" t="str">
        <f t="shared" si="187"/>
        <v/>
      </c>
      <c r="M2031" s="24"/>
      <c r="N2031" s="24"/>
      <c r="T2031" s="6"/>
      <c r="U2031" s="6"/>
      <c r="V2031" s="10">
        <f t="shared" si="188"/>
        <v>0</v>
      </c>
      <c r="W2031" s="6"/>
      <c r="X2031" s="10">
        <f t="shared" si="189"/>
        <v>0</v>
      </c>
      <c r="Y2031" s="30"/>
      <c r="Z2031" s="30"/>
      <c r="AA2031" s="6"/>
      <c r="AB2031" s="6"/>
      <c r="AC2031" s="6"/>
      <c r="AD2031" s="6"/>
      <c r="AE2031" s="6"/>
      <c r="AF2031" s="12">
        <f t="shared" si="190"/>
        <v>0</v>
      </c>
      <c r="AG2031" s="6"/>
      <c r="AH2031" s="6"/>
      <c r="AI2031" s="6"/>
      <c r="AJ2031" s="6"/>
      <c r="AK2031" s="6"/>
      <c r="AL2031" s="12">
        <f t="shared" si="191"/>
        <v>0</v>
      </c>
      <c r="AM2031" s="11" t="str">
        <f t="shared" si="186"/>
        <v/>
      </c>
      <c r="AN2031" s="7"/>
      <c r="AO2031" s="6"/>
    </row>
    <row r="2032" spans="1:41" ht="15.75" customHeight="1" x14ac:dyDescent="0.2">
      <c r="A2032" s="4"/>
      <c r="B2032" s="7"/>
      <c r="C2032" s="8" t="str">
        <f>IFERROR(VLOOKUP(B2032,Tabla2[#All],2,FALSE),"")</f>
        <v/>
      </c>
      <c r="D2032" s="24"/>
      <c r="E2032" s="9" t="str">
        <f>IFERROR(VLOOKUP(D2032,Tabla1[],2,FALSE),"")</f>
        <v/>
      </c>
      <c r="G2032" s="24"/>
      <c r="L2032" s="3" t="str">
        <f t="shared" si="187"/>
        <v/>
      </c>
      <c r="M2032" s="24"/>
      <c r="N2032" s="24"/>
      <c r="T2032" s="6"/>
      <c r="U2032" s="6"/>
      <c r="V2032" s="10">
        <f t="shared" si="188"/>
        <v>0</v>
      </c>
      <c r="W2032" s="6"/>
      <c r="X2032" s="10">
        <f t="shared" si="189"/>
        <v>0</v>
      </c>
      <c r="Y2032" s="30"/>
      <c r="Z2032" s="30"/>
      <c r="AA2032" s="6"/>
      <c r="AB2032" s="6"/>
      <c r="AC2032" s="6"/>
      <c r="AD2032" s="6"/>
      <c r="AE2032" s="6"/>
      <c r="AF2032" s="12">
        <f t="shared" si="190"/>
        <v>0</v>
      </c>
      <c r="AG2032" s="6"/>
      <c r="AH2032" s="6"/>
      <c r="AI2032" s="6"/>
      <c r="AJ2032" s="6"/>
      <c r="AK2032" s="6"/>
      <c r="AL2032" s="12">
        <f t="shared" si="191"/>
        <v>0</v>
      </c>
      <c r="AM2032" s="11" t="str">
        <f t="shared" si="186"/>
        <v/>
      </c>
      <c r="AN2032" s="7"/>
      <c r="AO2032" s="6"/>
    </row>
    <row r="2033" spans="1:41" ht="15.75" customHeight="1" x14ac:dyDescent="0.2">
      <c r="A2033" s="4"/>
      <c r="B2033" s="7"/>
      <c r="C2033" s="8" t="str">
        <f>IFERROR(VLOOKUP(B2033,Tabla2[#All],2,FALSE),"")</f>
        <v/>
      </c>
      <c r="D2033" s="24"/>
      <c r="E2033" s="9" t="str">
        <f>IFERROR(VLOOKUP(D2033,Tabla1[],2,FALSE),"")</f>
        <v/>
      </c>
      <c r="G2033" s="24"/>
      <c r="L2033" s="3" t="str">
        <f t="shared" si="187"/>
        <v/>
      </c>
      <c r="M2033" s="24"/>
      <c r="N2033" s="24"/>
      <c r="T2033" s="6"/>
      <c r="U2033" s="6"/>
      <c r="V2033" s="10">
        <f t="shared" si="188"/>
        <v>0</v>
      </c>
      <c r="W2033" s="6"/>
      <c r="X2033" s="10">
        <f t="shared" si="189"/>
        <v>0</v>
      </c>
      <c r="Y2033" s="30"/>
      <c r="Z2033" s="30"/>
      <c r="AA2033" s="6"/>
      <c r="AB2033" s="6"/>
      <c r="AC2033" s="6"/>
      <c r="AD2033" s="6"/>
      <c r="AE2033" s="6"/>
      <c r="AF2033" s="12">
        <f t="shared" si="190"/>
        <v>0</v>
      </c>
      <c r="AG2033" s="6"/>
      <c r="AH2033" s="6"/>
      <c r="AI2033" s="6"/>
      <c r="AJ2033" s="6"/>
      <c r="AK2033" s="6"/>
      <c r="AL2033" s="12">
        <f t="shared" si="191"/>
        <v>0</v>
      </c>
      <c r="AM2033" s="11" t="str">
        <f t="shared" si="186"/>
        <v/>
      </c>
      <c r="AN2033" s="7"/>
      <c r="AO2033" s="6"/>
    </row>
    <row r="2034" spans="1:41" ht="15.75" customHeight="1" x14ac:dyDescent="0.2">
      <c r="A2034" s="4"/>
      <c r="B2034" s="7"/>
      <c r="C2034" s="8" t="str">
        <f>IFERROR(VLOOKUP(B2034,Tabla2[#All],2,FALSE),"")</f>
        <v/>
      </c>
      <c r="D2034" s="24"/>
      <c r="E2034" s="9" t="str">
        <f>IFERROR(VLOOKUP(D2034,Tabla1[],2,FALSE),"")</f>
        <v/>
      </c>
      <c r="G2034" s="24"/>
      <c r="L2034" s="3" t="str">
        <f t="shared" si="187"/>
        <v/>
      </c>
      <c r="M2034" s="24"/>
      <c r="N2034" s="24"/>
      <c r="T2034" s="6"/>
      <c r="U2034" s="6"/>
      <c r="V2034" s="10">
        <f t="shared" si="188"/>
        <v>0</v>
      </c>
      <c r="W2034" s="6"/>
      <c r="X2034" s="10">
        <f t="shared" si="189"/>
        <v>0</v>
      </c>
      <c r="Y2034" s="30"/>
      <c r="Z2034" s="30"/>
      <c r="AA2034" s="6"/>
      <c r="AB2034" s="6"/>
      <c r="AC2034" s="6"/>
      <c r="AD2034" s="6"/>
      <c r="AE2034" s="6"/>
      <c r="AF2034" s="12">
        <f t="shared" si="190"/>
        <v>0</v>
      </c>
      <c r="AG2034" s="6"/>
      <c r="AH2034" s="6"/>
      <c r="AI2034" s="6"/>
      <c r="AJ2034" s="6"/>
      <c r="AK2034" s="6"/>
      <c r="AL2034" s="12">
        <f t="shared" si="191"/>
        <v>0</v>
      </c>
      <c r="AM2034" s="11" t="str">
        <f t="shared" si="186"/>
        <v/>
      </c>
      <c r="AN2034" s="7"/>
      <c r="AO2034" s="6"/>
    </row>
    <row r="2035" spans="1:41" ht="15.75" customHeight="1" x14ac:dyDescent="0.2">
      <c r="A2035" s="4"/>
      <c r="B2035" s="7"/>
      <c r="C2035" s="8" t="str">
        <f>IFERROR(VLOOKUP(B2035,Tabla2[#All],2,FALSE),"")</f>
        <v/>
      </c>
      <c r="D2035" s="24"/>
      <c r="E2035" s="9" t="str">
        <f>IFERROR(VLOOKUP(D2035,Tabla1[],2,FALSE),"")</f>
        <v/>
      </c>
      <c r="G2035" s="24"/>
      <c r="L2035" s="3" t="str">
        <f t="shared" si="187"/>
        <v/>
      </c>
      <c r="M2035" s="24"/>
      <c r="N2035" s="24"/>
      <c r="T2035" s="6"/>
      <c r="U2035" s="6"/>
      <c r="V2035" s="10">
        <f t="shared" si="188"/>
        <v>0</v>
      </c>
      <c r="W2035" s="6"/>
      <c r="X2035" s="10">
        <f t="shared" si="189"/>
        <v>0</v>
      </c>
      <c r="Y2035" s="30"/>
      <c r="Z2035" s="30"/>
      <c r="AA2035" s="6"/>
      <c r="AB2035" s="6"/>
      <c r="AC2035" s="6"/>
      <c r="AD2035" s="6"/>
      <c r="AE2035" s="6"/>
      <c r="AF2035" s="12">
        <f t="shared" si="190"/>
        <v>0</v>
      </c>
      <c r="AG2035" s="6"/>
      <c r="AH2035" s="6"/>
      <c r="AI2035" s="6"/>
      <c r="AJ2035" s="6"/>
      <c r="AK2035" s="6"/>
      <c r="AL2035" s="12">
        <f t="shared" si="191"/>
        <v>0</v>
      </c>
      <c r="AM2035" s="11" t="str">
        <f t="shared" si="186"/>
        <v/>
      </c>
      <c r="AN2035" s="7"/>
      <c r="AO2035" s="6"/>
    </row>
    <row r="2036" spans="1:41" ht="15.75" customHeight="1" x14ac:dyDescent="0.2">
      <c r="A2036" s="4"/>
      <c r="B2036" s="7"/>
      <c r="C2036" s="8" t="str">
        <f>IFERROR(VLOOKUP(B2036,Tabla2[#All],2,FALSE),"")</f>
        <v/>
      </c>
      <c r="D2036" s="24"/>
      <c r="E2036" s="9" t="str">
        <f>IFERROR(VLOOKUP(D2036,Tabla1[],2,FALSE),"")</f>
        <v/>
      </c>
      <c r="G2036" s="24"/>
      <c r="L2036" s="3" t="str">
        <f t="shared" si="187"/>
        <v/>
      </c>
      <c r="M2036" s="24"/>
      <c r="N2036" s="24"/>
      <c r="T2036" s="6"/>
      <c r="U2036" s="6"/>
      <c r="V2036" s="10">
        <f t="shared" si="188"/>
        <v>0</v>
      </c>
      <c r="W2036" s="6"/>
      <c r="X2036" s="10">
        <f t="shared" si="189"/>
        <v>0</v>
      </c>
      <c r="Y2036" s="30"/>
      <c r="Z2036" s="30"/>
      <c r="AA2036" s="6"/>
      <c r="AB2036" s="6"/>
      <c r="AC2036" s="6"/>
      <c r="AD2036" s="6"/>
      <c r="AE2036" s="6"/>
      <c r="AF2036" s="12">
        <f t="shared" si="190"/>
        <v>0</v>
      </c>
      <c r="AG2036" s="6"/>
      <c r="AH2036" s="6"/>
      <c r="AI2036" s="6"/>
      <c r="AJ2036" s="6"/>
      <c r="AK2036" s="6"/>
      <c r="AL2036" s="12">
        <f t="shared" si="191"/>
        <v>0</v>
      </c>
      <c r="AM2036" s="11" t="str">
        <f t="shared" si="186"/>
        <v/>
      </c>
      <c r="AN2036" s="7"/>
      <c r="AO2036" s="6"/>
    </row>
    <row r="2037" spans="1:41" ht="15.75" customHeight="1" x14ac:dyDescent="0.2">
      <c r="A2037" s="4"/>
      <c r="B2037" s="7"/>
      <c r="C2037" s="8" t="str">
        <f>IFERROR(VLOOKUP(B2037,Tabla2[#All],2,FALSE),"")</f>
        <v/>
      </c>
      <c r="D2037" s="24"/>
      <c r="E2037" s="9" t="str">
        <f>IFERROR(VLOOKUP(D2037,Tabla1[],2,FALSE),"")</f>
        <v/>
      </c>
      <c r="G2037" s="24"/>
      <c r="L2037" s="3" t="str">
        <f t="shared" si="187"/>
        <v/>
      </c>
      <c r="M2037" s="24"/>
      <c r="N2037" s="24"/>
      <c r="T2037" s="6"/>
      <c r="U2037" s="6"/>
      <c r="V2037" s="10">
        <f t="shared" si="188"/>
        <v>0</v>
      </c>
      <c r="W2037" s="6"/>
      <c r="X2037" s="10">
        <f t="shared" si="189"/>
        <v>0</v>
      </c>
      <c r="Y2037" s="30"/>
      <c r="Z2037" s="30"/>
      <c r="AA2037" s="6"/>
      <c r="AB2037" s="6"/>
      <c r="AC2037" s="6"/>
      <c r="AD2037" s="6"/>
      <c r="AE2037" s="6"/>
      <c r="AF2037" s="12">
        <f t="shared" si="190"/>
        <v>0</v>
      </c>
      <c r="AG2037" s="6"/>
      <c r="AH2037" s="6"/>
      <c r="AI2037" s="6"/>
      <c r="AJ2037" s="6"/>
      <c r="AK2037" s="6"/>
      <c r="AL2037" s="12">
        <f t="shared" si="191"/>
        <v>0</v>
      </c>
      <c r="AM2037" s="11" t="str">
        <f t="shared" si="186"/>
        <v/>
      </c>
      <c r="AN2037" s="7"/>
      <c r="AO2037" s="6"/>
    </row>
    <row r="2038" spans="1:41" ht="15.75" customHeight="1" x14ac:dyDescent="0.2">
      <c r="A2038" s="4"/>
      <c r="B2038" s="7"/>
      <c r="C2038" s="8" t="str">
        <f>IFERROR(VLOOKUP(B2038,Tabla2[#All],2,FALSE),"")</f>
        <v/>
      </c>
      <c r="D2038" s="24"/>
      <c r="E2038" s="9" t="str">
        <f>IFERROR(VLOOKUP(D2038,Tabla1[],2,FALSE),"")</f>
        <v/>
      </c>
      <c r="G2038" s="24"/>
      <c r="L2038" s="3" t="str">
        <f t="shared" si="187"/>
        <v/>
      </c>
      <c r="M2038" s="24"/>
      <c r="N2038" s="24"/>
      <c r="T2038" s="6"/>
      <c r="U2038" s="6"/>
      <c r="V2038" s="10">
        <f t="shared" si="188"/>
        <v>0</v>
      </c>
      <c r="W2038" s="6"/>
      <c r="X2038" s="10">
        <f t="shared" si="189"/>
        <v>0</v>
      </c>
      <c r="Y2038" s="30"/>
      <c r="Z2038" s="30"/>
      <c r="AA2038" s="6"/>
      <c r="AB2038" s="6"/>
      <c r="AC2038" s="6"/>
      <c r="AD2038" s="6"/>
      <c r="AE2038" s="6"/>
      <c r="AF2038" s="12">
        <f t="shared" si="190"/>
        <v>0</v>
      </c>
      <c r="AG2038" s="6"/>
      <c r="AH2038" s="6"/>
      <c r="AI2038" s="6"/>
      <c r="AJ2038" s="6"/>
      <c r="AK2038" s="6"/>
      <c r="AL2038" s="12">
        <f t="shared" si="191"/>
        <v>0</v>
      </c>
      <c r="AM2038" s="11" t="str">
        <f t="shared" si="186"/>
        <v/>
      </c>
      <c r="AN2038" s="7"/>
      <c r="AO2038" s="6"/>
    </row>
    <row r="2039" spans="1:41" ht="15.75" customHeight="1" x14ac:dyDescent="0.2">
      <c r="A2039" s="4"/>
      <c r="B2039" s="7"/>
      <c r="C2039" s="8" t="str">
        <f>IFERROR(VLOOKUP(B2039,Tabla2[#All],2,FALSE),"")</f>
        <v/>
      </c>
      <c r="D2039" s="24"/>
      <c r="E2039" s="9" t="str">
        <f>IFERROR(VLOOKUP(D2039,Tabla1[],2,FALSE),"")</f>
        <v/>
      </c>
      <c r="G2039" s="24"/>
      <c r="L2039" s="3" t="str">
        <f t="shared" si="187"/>
        <v/>
      </c>
      <c r="M2039" s="24"/>
      <c r="N2039" s="24"/>
      <c r="T2039" s="6"/>
      <c r="U2039" s="6"/>
      <c r="V2039" s="10">
        <f t="shared" si="188"/>
        <v>0</v>
      </c>
      <c r="W2039" s="6"/>
      <c r="X2039" s="10">
        <f t="shared" si="189"/>
        <v>0</v>
      </c>
      <c r="Y2039" s="30"/>
      <c r="Z2039" s="30"/>
      <c r="AA2039" s="6"/>
      <c r="AB2039" s="6"/>
      <c r="AC2039" s="6"/>
      <c r="AD2039" s="6"/>
      <c r="AE2039" s="6"/>
      <c r="AF2039" s="12">
        <f t="shared" si="190"/>
        <v>0</v>
      </c>
      <c r="AG2039" s="6"/>
      <c r="AH2039" s="6"/>
      <c r="AI2039" s="6"/>
      <c r="AJ2039" s="6"/>
      <c r="AK2039" s="6"/>
      <c r="AL2039" s="12">
        <f t="shared" si="191"/>
        <v>0</v>
      </c>
      <c r="AM2039" s="11" t="str">
        <f t="shared" si="186"/>
        <v/>
      </c>
      <c r="AN2039" s="7"/>
      <c r="AO2039" s="6"/>
    </row>
    <row r="2040" spans="1:41" ht="15.75" customHeight="1" x14ac:dyDescent="0.2">
      <c r="A2040" s="4"/>
      <c r="B2040" s="7"/>
      <c r="C2040" s="8" t="str">
        <f>IFERROR(VLOOKUP(B2040,Tabla2[#All],2,FALSE),"")</f>
        <v/>
      </c>
      <c r="D2040" s="24"/>
      <c r="E2040" s="9" t="str">
        <f>IFERROR(VLOOKUP(D2040,Tabla1[],2,FALSE),"")</f>
        <v/>
      </c>
      <c r="G2040" s="24"/>
      <c r="L2040" s="3" t="str">
        <f t="shared" si="187"/>
        <v/>
      </c>
      <c r="M2040" s="24"/>
      <c r="N2040" s="24"/>
      <c r="T2040" s="6"/>
      <c r="U2040" s="6"/>
      <c r="V2040" s="10">
        <f t="shared" si="188"/>
        <v>0</v>
      </c>
      <c r="W2040" s="6"/>
      <c r="X2040" s="10">
        <f t="shared" si="189"/>
        <v>0</v>
      </c>
      <c r="Y2040" s="30"/>
      <c r="Z2040" s="30"/>
      <c r="AA2040" s="6"/>
      <c r="AB2040" s="6"/>
      <c r="AC2040" s="6"/>
      <c r="AD2040" s="6"/>
      <c r="AE2040" s="6"/>
      <c r="AF2040" s="12">
        <f t="shared" si="190"/>
        <v>0</v>
      </c>
      <c r="AG2040" s="6"/>
      <c r="AH2040" s="6"/>
      <c r="AI2040" s="6"/>
      <c r="AJ2040" s="6"/>
      <c r="AK2040" s="6"/>
      <c r="AL2040" s="12">
        <f t="shared" si="191"/>
        <v>0</v>
      </c>
      <c r="AM2040" s="11" t="str">
        <f t="shared" si="186"/>
        <v/>
      </c>
      <c r="AN2040" s="7"/>
      <c r="AO2040" s="6"/>
    </row>
    <row r="2041" spans="1:41" ht="15.75" customHeight="1" x14ac:dyDescent="0.2">
      <c r="A2041" s="4"/>
      <c r="B2041" s="7"/>
      <c r="C2041" s="8" t="str">
        <f>IFERROR(VLOOKUP(B2041,Tabla2[#All],2,FALSE),"")</f>
        <v/>
      </c>
      <c r="D2041" s="24"/>
      <c r="E2041" s="9" t="str">
        <f>IFERROR(VLOOKUP(D2041,Tabla1[],2,FALSE),"")</f>
        <v/>
      </c>
      <c r="G2041" s="24"/>
      <c r="L2041" s="3" t="str">
        <f t="shared" si="187"/>
        <v/>
      </c>
      <c r="M2041" s="24"/>
      <c r="N2041" s="24"/>
      <c r="T2041" s="6"/>
      <c r="U2041" s="6"/>
      <c r="V2041" s="10">
        <f t="shared" si="188"/>
        <v>0</v>
      </c>
      <c r="W2041" s="6"/>
      <c r="X2041" s="10">
        <f t="shared" si="189"/>
        <v>0</v>
      </c>
      <c r="Y2041" s="30"/>
      <c r="Z2041" s="30"/>
      <c r="AA2041" s="6"/>
      <c r="AB2041" s="6"/>
      <c r="AC2041" s="6"/>
      <c r="AD2041" s="6"/>
      <c r="AE2041" s="6"/>
      <c r="AF2041" s="12">
        <f t="shared" si="190"/>
        <v>0</v>
      </c>
      <c r="AG2041" s="6"/>
      <c r="AH2041" s="6"/>
      <c r="AI2041" s="6"/>
      <c r="AJ2041" s="6"/>
      <c r="AK2041" s="6"/>
      <c r="AL2041" s="12">
        <f t="shared" si="191"/>
        <v>0</v>
      </c>
      <c r="AM2041" s="11" t="str">
        <f t="shared" si="186"/>
        <v/>
      </c>
      <c r="AN2041" s="7"/>
      <c r="AO2041" s="6"/>
    </row>
    <row r="2042" spans="1:41" ht="15.75" customHeight="1" x14ac:dyDescent="0.2">
      <c r="A2042" s="4"/>
      <c r="B2042" s="7"/>
      <c r="C2042" s="8" t="str">
        <f>IFERROR(VLOOKUP(B2042,Tabla2[#All],2,FALSE),"")</f>
        <v/>
      </c>
      <c r="D2042" s="24"/>
      <c r="E2042" s="9" t="str">
        <f>IFERROR(VLOOKUP(D2042,Tabla1[],2,FALSE),"")</f>
        <v/>
      </c>
      <c r="G2042" s="24"/>
      <c r="L2042" s="3" t="str">
        <f t="shared" si="187"/>
        <v/>
      </c>
      <c r="M2042" s="24"/>
      <c r="N2042" s="24"/>
      <c r="T2042" s="6"/>
      <c r="U2042" s="6"/>
      <c r="V2042" s="10">
        <f t="shared" si="188"/>
        <v>0</v>
      </c>
      <c r="W2042" s="6"/>
      <c r="X2042" s="10">
        <f t="shared" si="189"/>
        <v>0</v>
      </c>
      <c r="Y2042" s="30"/>
      <c r="Z2042" s="30"/>
      <c r="AA2042" s="6"/>
      <c r="AB2042" s="6"/>
      <c r="AC2042" s="6"/>
      <c r="AD2042" s="6"/>
      <c r="AE2042" s="6"/>
      <c r="AF2042" s="12">
        <f t="shared" si="190"/>
        <v>0</v>
      </c>
      <c r="AG2042" s="6"/>
      <c r="AH2042" s="6"/>
      <c r="AI2042" s="6"/>
      <c r="AJ2042" s="6"/>
      <c r="AK2042" s="6"/>
      <c r="AL2042" s="12">
        <f t="shared" si="191"/>
        <v>0</v>
      </c>
      <c r="AM2042" s="11" t="str">
        <f t="shared" si="186"/>
        <v/>
      </c>
      <c r="AN2042" s="7"/>
      <c r="AO2042" s="6"/>
    </row>
    <row r="2043" spans="1:41" ht="15.75" customHeight="1" x14ac:dyDescent="0.2">
      <c r="A2043" s="4"/>
      <c r="B2043" s="7"/>
      <c r="C2043" s="8" t="str">
        <f>IFERROR(VLOOKUP(B2043,Tabla2[#All],2,FALSE),"")</f>
        <v/>
      </c>
      <c r="D2043" s="24"/>
      <c r="E2043" s="9" t="str">
        <f>IFERROR(VLOOKUP(D2043,Tabla1[],2,FALSE),"")</f>
        <v/>
      </c>
      <c r="G2043" s="24"/>
      <c r="L2043" s="3" t="str">
        <f t="shared" si="187"/>
        <v/>
      </c>
      <c r="M2043" s="24"/>
      <c r="N2043" s="24"/>
      <c r="T2043" s="6"/>
      <c r="U2043" s="6"/>
      <c r="V2043" s="10">
        <f t="shared" si="188"/>
        <v>0</v>
      </c>
      <c r="W2043" s="6"/>
      <c r="X2043" s="10">
        <f t="shared" si="189"/>
        <v>0</v>
      </c>
      <c r="Y2043" s="30"/>
      <c r="Z2043" s="30"/>
      <c r="AA2043" s="6"/>
      <c r="AB2043" s="6"/>
      <c r="AC2043" s="6"/>
      <c r="AD2043" s="6"/>
      <c r="AE2043" s="6"/>
      <c r="AF2043" s="12">
        <f t="shared" si="190"/>
        <v>0</v>
      </c>
      <c r="AG2043" s="6"/>
      <c r="AH2043" s="6"/>
      <c r="AI2043" s="6"/>
      <c r="AJ2043" s="6"/>
      <c r="AK2043" s="6"/>
      <c r="AL2043" s="12">
        <f t="shared" si="191"/>
        <v>0</v>
      </c>
      <c r="AM2043" s="11" t="str">
        <f t="shared" si="186"/>
        <v/>
      </c>
      <c r="AN2043" s="7"/>
      <c r="AO2043" s="6"/>
    </row>
    <row r="2044" spans="1:41" ht="15.75" customHeight="1" x14ac:dyDescent="0.2">
      <c r="A2044" s="4"/>
      <c r="B2044" s="7"/>
      <c r="C2044" s="8" t="str">
        <f>IFERROR(VLOOKUP(B2044,Tabla2[#All],2,FALSE),"")</f>
        <v/>
      </c>
      <c r="D2044" s="24"/>
      <c r="E2044" s="9" t="str">
        <f>IFERROR(VLOOKUP(D2044,Tabla1[],2,FALSE),"")</f>
        <v/>
      </c>
      <c r="G2044" s="24"/>
      <c r="L2044" s="3" t="str">
        <f t="shared" si="187"/>
        <v/>
      </c>
      <c r="M2044" s="24"/>
      <c r="N2044" s="24"/>
      <c r="T2044" s="6"/>
      <c r="U2044" s="6"/>
      <c r="V2044" s="10">
        <f t="shared" si="188"/>
        <v>0</v>
      </c>
      <c r="W2044" s="6"/>
      <c r="X2044" s="10">
        <f t="shared" si="189"/>
        <v>0</v>
      </c>
      <c r="Y2044" s="30"/>
      <c r="Z2044" s="30"/>
      <c r="AA2044" s="6"/>
      <c r="AB2044" s="6"/>
      <c r="AC2044" s="6"/>
      <c r="AD2044" s="6"/>
      <c r="AE2044" s="6"/>
      <c r="AF2044" s="12">
        <f t="shared" si="190"/>
        <v>0</v>
      </c>
      <c r="AG2044" s="6"/>
      <c r="AH2044" s="6"/>
      <c r="AI2044" s="6"/>
      <c r="AJ2044" s="6"/>
      <c r="AK2044" s="6"/>
      <c r="AL2044" s="12">
        <f t="shared" si="191"/>
        <v>0</v>
      </c>
      <c r="AM2044" s="11" t="str">
        <f t="shared" si="186"/>
        <v/>
      </c>
      <c r="AN2044" s="7"/>
      <c r="AO2044" s="6"/>
    </row>
    <row r="2045" spans="1:41" ht="15.75" customHeight="1" x14ac:dyDescent="0.2">
      <c r="A2045" s="4"/>
      <c r="B2045" s="7"/>
      <c r="C2045" s="8" t="str">
        <f>IFERROR(VLOOKUP(B2045,Tabla2[#All],2,FALSE),"")</f>
        <v/>
      </c>
      <c r="D2045" s="24"/>
      <c r="E2045" s="9" t="str">
        <f>IFERROR(VLOOKUP(D2045,Tabla1[],2,FALSE),"")</f>
        <v/>
      </c>
      <c r="G2045" s="24"/>
      <c r="L2045" s="3" t="str">
        <f t="shared" si="187"/>
        <v/>
      </c>
      <c r="M2045" s="24"/>
      <c r="N2045" s="24"/>
      <c r="T2045" s="6"/>
      <c r="U2045" s="6"/>
      <c r="V2045" s="10">
        <f t="shared" si="188"/>
        <v>0</v>
      </c>
      <c r="W2045" s="6"/>
      <c r="X2045" s="10">
        <f t="shared" si="189"/>
        <v>0</v>
      </c>
      <c r="Y2045" s="30"/>
      <c r="Z2045" s="30"/>
      <c r="AA2045" s="6"/>
      <c r="AB2045" s="6"/>
      <c r="AC2045" s="6"/>
      <c r="AD2045" s="6"/>
      <c r="AE2045" s="6"/>
      <c r="AF2045" s="12">
        <f t="shared" si="190"/>
        <v>0</v>
      </c>
      <c r="AG2045" s="6"/>
      <c r="AH2045" s="6"/>
      <c r="AI2045" s="6"/>
      <c r="AJ2045" s="6"/>
      <c r="AK2045" s="6"/>
      <c r="AL2045" s="12">
        <f t="shared" si="191"/>
        <v>0</v>
      </c>
      <c r="AM2045" s="11" t="str">
        <f t="shared" si="186"/>
        <v/>
      </c>
      <c r="AN2045" s="7"/>
      <c r="AO2045" s="6"/>
    </row>
    <row r="2046" spans="1:41" ht="15.75" customHeight="1" x14ac:dyDescent="0.2">
      <c r="A2046" s="4"/>
      <c r="B2046" s="7"/>
      <c r="C2046" s="8" t="str">
        <f>IFERROR(VLOOKUP(B2046,Tabla2[#All],2,FALSE),"")</f>
        <v/>
      </c>
      <c r="D2046" s="24"/>
      <c r="E2046" s="9" t="str">
        <f>IFERROR(VLOOKUP(D2046,Tabla1[],2,FALSE),"")</f>
        <v/>
      </c>
      <c r="G2046" s="24"/>
      <c r="L2046" s="3" t="str">
        <f t="shared" si="187"/>
        <v/>
      </c>
      <c r="M2046" s="24"/>
      <c r="N2046" s="24"/>
      <c r="T2046" s="6"/>
      <c r="U2046" s="6"/>
      <c r="V2046" s="10">
        <f t="shared" si="188"/>
        <v>0</v>
      </c>
      <c r="W2046" s="6"/>
      <c r="X2046" s="10">
        <f t="shared" si="189"/>
        <v>0</v>
      </c>
      <c r="Y2046" s="30"/>
      <c r="Z2046" s="30"/>
      <c r="AA2046" s="6"/>
      <c r="AB2046" s="6"/>
      <c r="AC2046" s="6"/>
      <c r="AD2046" s="6"/>
      <c r="AE2046" s="6"/>
      <c r="AF2046" s="12">
        <f t="shared" si="190"/>
        <v>0</v>
      </c>
      <c r="AG2046" s="6"/>
      <c r="AH2046" s="6"/>
      <c r="AI2046" s="6"/>
      <c r="AJ2046" s="6"/>
      <c r="AK2046" s="6"/>
      <c r="AL2046" s="12">
        <f t="shared" si="191"/>
        <v>0</v>
      </c>
      <c r="AM2046" s="11" t="str">
        <f t="shared" si="186"/>
        <v/>
      </c>
      <c r="AN2046" s="7"/>
      <c r="AO2046" s="6"/>
    </row>
    <row r="2047" spans="1:41" ht="15.75" customHeight="1" x14ac:dyDescent="0.2">
      <c r="A2047" s="4"/>
      <c r="B2047" s="7"/>
      <c r="C2047" s="8" t="str">
        <f>IFERROR(VLOOKUP(B2047,Tabla2[#All],2,FALSE),"")</f>
        <v/>
      </c>
      <c r="D2047" s="24"/>
      <c r="E2047" s="9" t="str">
        <f>IFERROR(VLOOKUP(D2047,Tabla1[],2,FALSE),"")</f>
        <v/>
      </c>
      <c r="G2047" s="24"/>
      <c r="L2047" s="3" t="str">
        <f t="shared" si="187"/>
        <v/>
      </c>
      <c r="M2047" s="24"/>
      <c r="N2047" s="24"/>
      <c r="T2047" s="6"/>
      <c r="U2047" s="6"/>
      <c r="V2047" s="10">
        <f t="shared" si="188"/>
        <v>0</v>
      </c>
      <c r="W2047" s="6"/>
      <c r="X2047" s="10">
        <f t="shared" si="189"/>
        <v>0</v>
      </c>
      <c r="Y2047" s="30"/>
      <c r="Z2047" s="30"/>
      <c r="AA2047" s="6"/>
      <c r="AB2047" s="6"/>
      <c r="AC2047" s="6"/>
      <c r="AD2047" s="6"/>
      <c r="AE2047" s="6"/>
      <c r="AF2047" s="12">
        <f t="shared" si="190"/>
        <v>0</v>
      </c>
      <c r="AG2047" s="6"/>
      <c r="AH2047" s="6"/>
      <c r="AI2047" s="6"/>
      <c r="AJ2047" s="6"/>
      <c r="AK2047" s="6"/>
      <c r="AL2047" s="12">
        <f t="shared" si="191"/>
        <v>0</v>
      </c>
      <c r="AM2047" s="11" t="str">
        <f t="shared" si="186"/>
        <v/>
      </c>
      <c r="AN2047" s="7"/>
      <c r="AO2047" s="6"/>
    </row>
    <row r="2048" spans="1:41" ht="15.75" customHeight="1" x14ac:dyDescent="0.2">
      <c r="A2048" s="4"/>
      <c r="B2048" s="7"/>
      <c r="C2048" s="8" t="str">
        <f>IFERROR(VLOOKUP(B2048,Tabla2[#All],2,FALSE),"")</f>
        <v/>
      </c>
      <c r="D2048" s="24"/>
      <c r="E2048" s="9" t="str">
        <f>IFERROR(VLOOKUP(D2048,Tabla1[],2,FALSE),"")</f>
        <v/>
      </c>
      <c r="G2048" s="24"/>
      <c r="L2048" s="3" t="str">
        <f t="shared" si="187"/>
        <v/>
      </c>
      <c r="M2048" s="24"/>
      <c r="N2048" s="24"/>
      <c r="T2048" s="6"/>
      <c r="U2048" s="6"/>
      <c r="V2048" s="10">
        <f t="shared" si="188"/>
        <v>0</v>
      </c>
      <c r="W2048" s="6"/>
      <c r="X2048" s="10">
        <f t="shared" si="189"/>
        <v>0</v>
      </c>
      <c r="Y2048" s="30"/>
      <c r="Z2048" s="30"/>
      <c r="AA2048" s="6"/>
      <c r="AB2048" s="6"/>
      <c r="AC2048" s="6"/>
      <c r="AD2048" s="6"/>
      <c r="AE2048" s="6"/>
      <c r="AF2048" s="12">
        <f t="shared" si="190"/>
        <v>0</v>
      </c>
      <c r="AG2048" s="6"/>
      <c r="AH2048" s="6"/>
      <c r="AI2048" s="6"/>
      <c r="AJ2048" s="6"/>
      <c r="AK2048" s="6"/>
      <c r="AL2048" s="12">
        <f t="shared" si="191"/>
        <v>0</v>
      </c>
      <c r="AM2048" s="11" t="str">
        <f t="shared" si="186"/>
        <v/>
      </c>
      <c r="AN2048" s="7"/>
      <c r="AO2048" s="6"/>
    </row>
    <row r="2049" spans="1:41" ht="15.75" customHeight="1" x14ac:dyDescent="0.2">
      <c r="A2049" s="4"/>
      <c r="B2049" s="7"/>
      <c r="C2049" s="8" t="str">
        <f>IFERROR(VLOOKUP(B2049,Tabla2[#All],2,FALSE),"")</f>
        <v/>
      </c>
      <c r="D2049" s="24"/>
      <c r="E2049" s="9" t="str">
        <f>IFERROR(VLOOKUP(D2049,Tabla1[],2,FALSE),"")</f>
        <v/>
      </c>
      <c r="G2049" s="24"/>
      <c r="L2049" s="3" t="str">
        <f t="shared" si="187"/>
        <v/>
      </c>
      <c r="M2049" s="24"/>
      <c r="N2049" s="24"/>
      <c r="T2049" s="6"/>
      <c r="U2049" s="6"/>
      <c r="V2049" s="10">
        <f t="shared" si="188"/>
        <v>0</v>
      </c>
      <c r="W2049" s="6"/>
      <c r="X2049" s="10">
        <f t="shared" si="189"/>
        <v>0</v>
      </c>
      <c r="Y2049" s="30"/>
      <c r="Z2049" s="30"/>
      <c r="AA2049" s="6"/>
      <c r="AB2049" s="6"/>
      <c r="AC2049" s="6"/>
      <c r="AD2049" s="6"/>
      <c r="AE2049" s="6"/>
      <c r="AF2049" s="12">
        <f t="shared" si="190"/>
        <v>0</v>
      </c>
      <c r="AG2049" s="6"/>
      <c r="AH2049" s="6"/>
      <c r="AI2049" s="6"/>
      <c r="AJ2049" s="6"/>
      <c r="AK2049" s="6"/>
      <c r="AL2049" s="12">
        <f t="shared" si="191"/>
        <v>0</v>
      </c>
      <c r="AM2049" s="11" t="str">
        <f t="shared" si="186"/>
        <v/>
      </c>
      <c r="AN2049" s="7"/>
      <c r="AO2049" s="6"/>
    </row>
    <row r="2050" spans="1:41" ht="15.75" customHeight="1" x14ac:dyDescent="0.2">
      <c r="A2050" s="4"/>
      <c r="B2050" s="7"/>
      <c r="C2050" s="8" t="str">
        <f>IFERROR(VLOOKUP(B2050,Tabla2[#All],2,FALSE),"")</f>
        <v/>
      </c>
      <c r="D2050" s="24"/>
      <c r="E2050" s="9" t="str">
        <f>IFERROR(VLOOKUP(D2050,Tabla1[],2,FALSE),"")</f>
        <v/>
      </c>
      <c r="G2050" s="24"/>
      <c r="L2050" s="3" t="str">
        <f t="shared" si="187"/>
        <v/>
      </c>
      <c r="M2050" s="24"/>
      <c r="N2050" s="24"/>
      <c r="T2050" s="6"/>
      <c r="U2050" s="6"/>
      <c r="V2050" s="10">
        <f t="shared" si="188"/>
        <v>0</v>
      </c>
      <c r="W2050" s="6"/>
      <c r="X2050" s="10">
        <f t="shared" si="189"/>
        <v>0</v>
      </c>
      <c r="Y2050" s="30"/>
      <c r="Z2050" s="30"/>
      <c r="AA2050" s="6"/>
      <c r="AB2050" s="6"/>
      <c r="AC2050" s="6"/>
      <c r="AD2050" s="6"/>
      <c r="AE2050" s="6"/>
      <c r="AF2050" s="12">
        <f t="shared" si="190"/>
        <v>0</v>
      </c>
      <c r="AG2050" s="6"/>
      <c r="AH2050" s="6"/>
      <c r="AI2050" s="6"/>
      <c r="AJ2050" s="6"/>
      <c r="AK2050" s="6"/>
      <c r="AL2050" s="12">
        <f t="shared" si="191"/>
        <v>0</v>
      </c>
      <c r="AM2050" s="11" t="str">
        <f t="shared" si="186"/>
        <v/>
      </c>
      <c r="AN2050" s="7"/>
      <c r="AO2050" s="6"/>
    </row>
    <row r="2051" spans="1:41" ht="15.75" customHeight="1" x14ac:dyDescent="0.2">
      <c r="A2051" s="4"/>
      <c r="B2051" s="7"/>
      <c r="C2051" s="8" t="str">
        <f>IFERROR(VLOOKUP(B2051,Tabla2[#All],2,FALSE),"")</f>
        <v/>
      </c>
      <c r="D2051" s="24"/>
      <c r="E2051" s="9" t="str">
        <f>IFERROR(VLOOKUP(D2051,Tabla1[],2,FALSE),"")</f>
        <v/>
      </c>
      <c r="G2051" s="24"/>
      <c r="L2051" s="3" t="str">
        <f t="shared" si="187"/>
        <v/>
      </c>
      <c r="M2051" s="24"/>
      <c r="N2051" s="24"/>
      <c r="T2051" s="6"/>
      <c r="U2051" s="6"/>
      <c r="V2051" s="10">
        <f t="shared" si="188"/>
        <v>0</v>
      </c>
      <c r="W2051" s="6"/>
      <c r="X2051" s="10">
        <f t="shared" si="189"/>
        <v>0</v>
      </c>
      <c r="Y2051" s="30"/>
      <c r="Z2051" s="30"/>
      <c r="AA2051" s="6"/>
      <c r="AB2051" s="6"/>
      <c r="AC2051" s="6"/>
      <c r="AD2051" s="6"/>
      <c r="AE2051" s="6"/>
      <c r="AF2051" s="12">
        <f t="shared" si="190"/>
        <v>0</v>
      </c>
      <c r="AG2051" s="6"/>
      <c r="AH2051" s="6"/>
      <c r="AI2051" s="6"/>
      <c r="AJ2051" s="6"/>
      <c r="AK2051" s="6"/>
      <c r="AL2051" s="12">
        <f t="shared" si="191"/>
        <v>0</v>
      </c>
      <c r="AM2051" s="11" t="str">
        <f t="shared" si="186"/>
        <v/>
      </c>
      <c r="AN2051" s="7"/>
      <c r="AO2051" s="6"/>
    </row>
    <row r="2052" spans="1:41" ht="15.75" customHeight="1" x14ac:dyDescent="0.2">
      <c r="A2052" s="4"/>
      <c r="B2052" s="7"/>
      <c r="C2052" s="8" t="str">
        <f>IFERROR(VLOOKUP(B2052,Tabla2[#All],2,FALSE),"")</f>
        <v/>
      </c>
      <c r="D2052" s="24"/>
      <c r="E2052" s="9" t="str">
        <f>IFERROR(VLOOKUP(D2052,Tabla1[],2,FALSE),"")</f>
        <v/>
      </c>
      <c r="G2052" s="24"/>
      <c r="L2052" s="3" t="str">
        <f t="shared" si="187"/>
        <v/>
      </c>
      <c r="M2052" s="24"/>
      <c r="N2052" s="24"/>
      <c r="T2052" s="6"/>
      <c r="U2052" s="6"/>
      <c r="V2052" s="10">
        <f t="shared" si="188"/>
        <v>0</v>
      </c>
      <c r="W2052" s="6"/>
      <c r="X2052" s="10">
        <f t="shared" si="189"/>
        <v>0</v>
      </c>
      <c r="Y2052" s="30"/>
      <c r="Z2052" s="30"/>
      <c r="AA2052" s="6"/>
      <c r="AB2052" s="6"/>
      <c r="AC2052" s="6"/>
      <c r="AD2052" s="6"/>
      <c r="AE2052" s="6"/>
      <c r="AF2052" s="12">
        <f t="shared" si="190"/>
        <v>0</v>
      </c>
      <c r="AG2052" s="6"/>
      <c r="AH2052" s="6"/>
      <c r="AI2052" s="6"/>
      <c r="AJ2052" s="6"/>
      <c r="AK2052" s="6"/>
      <c r="AL2052" s="12">
        <f t="shared" si="191"/>
        <v>0</v>
      </c>
      <c r="AM2052" s="11" t="str">
        <f t="shared" si="186"/>
        <v/>
      </c>
      <c r="AN2052" s="7"/>
      <c r="AO2052" s="6"/>
    </row>
    <row r="2053" spans="1:41" ht="15.75" customHeight="1" x14ac:dyDescent="0.2">
      <c r="A2053" s="4"/>
      <c r="B2053" s="7"/>
      <c r="C2053" s="8" t="str">
        <f>IFERROR(VLOOKUP(B2053,Tabla2[#All],2,FALSE),"")</f>
        <v/>
      </c>
      <c r="D2053" s="24"/>
      <c r="E2053" s="9" t="str">
        <f>IFERROR(VLOOKUP(D2053,Tabla1[],2,FALSE),"")</f>
        <v/>
      </c>
      <c r="G2053" s="24"/>
      <c r="L2053" s="3" t="str">
        <f t="shared" si="187"/>
        <v/>
      </c>
      <c r="M2053" s="24"/>
      <c r="N2053" s="24"/>
      <c r="T2053" s="6"/>
      <c r="U2053" s="6"/>
      <c r="V2053" s="10">
        <f t="shared" si="188"/>
        <v>0</v>
      </c>
      <c r="W2053" s="6"/>
      <c r="X2053" s="10">
        <f t="shared" si="189"/>
        <v>0</v>
      </c>
      <c r="Y2053" s="30"/>
      <c r="Z2053" s="30"/>
      <c r="AA2053" s="6"/>
      <c r="AB2053" s="6"/>
      <c r="AC2053" s="6"/>
      <c r="AD2053" s="6"/>
      <c r="AE2053" s="6"/>
      <c r="AF2053" s="12">
        <f t="shared" si="190"/>
        <v>0</v>
      </c>
      <c r="AG2053" s="6"/>
      <c r="AH2053" s="6"/>
      <c r="AI2053" s="6"/>
      <c r="AJ2053" s="6"/>
      <c r="AK2053" s="6"/>
      <c r="AL2053" s="12">
        <f t="shared" si="191"/>
        <v>0</v>
      </c>
      <c r="AM2053" s="11" t="str">
        <f t="shared" si="186"/>
        <v/>
      </c>
      <c r="AN2053" s="7"/>
      <c r="AO2053" s="6"/>
    </row>
    <row r="2054" spans="1:41" ht="15.75" customHeight="1" x14ac:dyDescent="0.2">
      <c r="A2054" s="4"/>
      <c r="B2054" s="7"/>
      <c r="C2054" s="8" t="str">
        <f>IFERROR(VLOOKUP(B2054,Tabla2[#All],2,FALSE),"")</f>
        <v/>
      </c>
      <c r="D2054" s="24"/>
      <c r="E2054" s="9" t="str">
        <f>IFERROR(VLOOKUP(D2054,Tabla1[],2,FALSE),"")</f>
        <v/>
      </c>
      <c r="G2054" s="24"/>
      <c r="L2054" s="3" t="str">
        <f t="shared" si="187"/>
        <v/>
      </c>
      <c r="M2054" s="24"/>
      <c r="N2054" s="24"/>
      <c r="T2054" s="6"/>
      <c r="U2054" s="6"/>
      <c r="V2054" s="10">
        <f t="shared" si="188"/>
        <v>0</v>
      </c>
      <c r="W2054" s="6"/>
      <c r="X2054" s="10">
        <f t="shared" si="189"/>
        <v>0</v>
      </c>
      <c r="Y2054" s="30"/>
      <c r="Z2054" s="30"/>
      <c r="AA2054" s="6"/>
      <c r="AB2054" s="6"/>
      <c r="AC2054" s="6"/>
      <c r="AD2054" s="6"/>
      <c r="AE2054" s="6"/>
      <c r="AF2054" s="12">
        <f t="shared" si="190"/>
        <v>0</v>
      </c>
      <c r="AG2054" s="6"/>
      <c r="AH2054" s="6"/>
      <c r="AI2054" s="6"/>
      <c r="AJ2054" s="6"/>
      <c r="AK2054" s="6"/>
      <c r="AL2054" s="12">
        <f t="shared" si="191"/>
        <v>0</v>
      </c>
      <c r="AM2054" s="11" t="str">
        <f t="shared" si="186"/>
        <v/>
      </c>
      <c r="AN2054" s="7"/>
      <c r="AO2054" s="6"/>
    </row>
    <row r="2055" spans="1:41" ht="15.75" customHeight="1" x14ac:dyDescent="0.2">
      <c r="A2055" s="4"/>
      <c r="B2055" s="7"/>
      <c r="C2055" s="8" t="str">
        <f>IFERROR(VLOOKUP(B2055,Tabla2[#All],2,FALSE),"")</f>
        <v/>
      </c>
      <c r="D2055" s="24"/>
      <c r="E2055" s="9" t="str">
        <f>IFERROR(VLOOKUP(D2055,Tabla1[],2,FALSE),"")</f>
        <v/>
      </c>
      <c r="G2055" s="24"/>
      <c r="L2055" s="3" t="str">
        <f t="shared" si="187"/>
        <v/>
      </c>
      <c r="M2055" s="24"/>
      <c r="N2055" s="24"/>
      <c r="T2055" s="6"/>
      <c r="U2055" s="6"/>
      <c r="V2055" s="10">
        <f t="shared" si="188"/>
        <v>0</v>
      </c>
      <c r="W2055" s="6"/>
      <c r="X2055" s="10">
        <f t="shared" si="189"/>
        <v>0</v>
      </c>
      <c r="Y2055" s="30"/>
      <c r="Z2055" s="30"/>
      <c r="AA2055" s="6"/>
      <c r="AB2055" s="6"/>
      <c r="AC2055" s="6"/>
      <c r="AD2055" s="6"/>
      <c r="AE2055" s="6"/>
      <c r="AF2055" s="12">
        <f t="shared" si="190"/>
        <v>0</v>
      </c>
      <c r="AG2055" s="6"/>
      <c r="AH2055" s="6"/>
      <c r="AI2055" s="6"/>
      <c r="AJ2055" s="6"/>
      <c r="AK2055" s="6"/>
      <c r="AL2055" s="12">
        <f t="shared" si="191"/>
        <v>0</v>
      </c>
      <c r="AM2055" s="11" t="str">
        <f t="shared" ref="AM2055:AM2118" si="192">IF(SUM(AF2055+AL2055)=0,"",IF(SUM(AF2055+AL2055)=Z2055,"Ok","Error en Montos"))</f>
        <v/>
      </c>
      <c r="AN2055" s="7"/>
      <c r="AO2055" s="6"/>
    </row>
    <row r="2056" spans="1:41" ht="15.75" customHeight="1" x14ac:dyDescent="0.2">
      <c r="A2056" s="4"/>
      <c r="B2056" s="7"/>
      <c r="C2056" s="8" t="str">
        <f>IFERROR(VLOOKUP(B2056,Tabla2[#All],2,FALSE),"")</f>
        <v/>
      </c>
      <c r="D2056" s="24"/>
      <c r="E2056" s="9" t="str">
        <f>IFERROR(VLOOKUP(D2056,Tabla1[],2,FALSE),"")</f>
        <v/>
      </c>
      <c r="G2056" s="24"/>
      <c r="L2056" s="3" t="str">
        <f t="shared" ref="L2056:L2119" si="193">IF(AND(J2056&lt;&gt;"",K2056&lt;&gt;""),DATEDIF(J2056,K2056,"d")+1,"")</f>
        <v/>
      </c>
      <c r="M2056" s="24"/>
      <c r="N2056" s="24"/>
      <c r="T2056" s="6"/>
      <c r="U2056" s="6"/>
      <c r="V2056" s="10">
        <f t="shared" ref="V2056:V2119" si="194">SUM(T2056+U2056)</f>
        <v>0</v>
      </c>
      <c r="W2056" s="6"/>
      <c r="X2056" s="10">
        <f t="shared" ref="X2056:X2119" si="195">V2056-W2056</f>
        <v>0</v>
      </c>
      <c r="Y2056" s="30"/>
      <c r="Z2056" s="30"/>
      <c r="AA2056" s="6"/>
      <c r="AB2056" s="6"/>
      <c r="AC2056" s="6"/>
      <c r="AD2056" s="6"/>
      <c r="AE2056" s="6"/>
      <c r="AF2056" s="12">
        <f t="shared" ref="AF2056:AF2119" si="196">SUM(AA2056:AD2056)</f>
        <v>0</v>
      </c>
      <c r="AG2056" s="6"/>
      <c r="AH2056" s="6"/>
      <c r="AI2056" s="6"/>
      <c r="AJ2056" s="6"/>
      <c r="AK2056" s="6"/>
      <c r="AL2056" s="12">
        <f t="shared" ref="AL2056:AL2119" si="197">SUM(AG2056:AJ2056)</f>
        <v>0</v>
      </c>
      <c r="AM2056" s="11" t="str">
        <f t="shared" si="192"/>
        <v/>
      </c>
      <c r="AN2056" s="7"/>
      <c r="AO2056" s="6"/>
    </row>
    <row r="2057" spans="1:41" ht="15.75" customHeight="1" x14ac:dyDescent="0.2">
      <c r="A2057" s="4"/>
      <c r="B2057" s="7"/>
      <c r="C2057" s="8" t="str">
        <f>IFERROR(VLOOKUP(B2057,Tabla2[#All],2,FALSE),"")</f>
        <v/>
      </c>
      <c r="D2057" s="24"/>
      <c r="E2057" s="9" t="str">
        <f>IFERROR(VLOOKUP(D2057,Tabla1[],2,FALSE),"")</f>
        <v/>
      </c>
      <c r="G2057" s="24"/>
      <c r="L2057" s="3" t="str">
        <f t="shared" si="193"/>
        <v/>
      </c>
      <c r="M2057" s="24"/>
      <c r="N2057" s="24"/>
      <c r="T2057" s="6"/>
      <c r="U2057" s="6"/>
      <c r="V2057" s="10">
        <f t="shared" si="194"/>
        <v>0</v>
      </c>
      <c r="W2057" s="6"/>
      <c r="X2057" s="10">
        <f t="shared" si="195"/>
        <v>0</v>
      </c>
      <c r="Y2057" s="30"/>
      <c r="Z2057" s="30"/>
      <c r="AA2057" s="6"/>
      <c r="AB2057" s="6"/>
      <c r="AC2057" s="6"/>
      <c r="AD2057" s="6"/>
      <c r="AE2057" s="6"/>
      <c r="AF2057" s="12">
        <f t="shared" si="196"/>
        <v>0</v>
      </c>
      <c r="AG2057" s="6"/>
      <c r="AH2057" s="6"/>
      <c r="AI2057" s="6"/>
      <c r="AJ2057" s="6"/>
      <c r="AK2057" s="6"/>
      <c r="AL2057" s="12">
        <f t="shared" si="197"/>
        <v>0</v>
      </c>
      <c r="AM2057" s="11" t="str">
        <f t="shared" si="192"/>
        <v/>
      </c>
      <c r="AN2057" s="7"/>
      <c r="AO2057" s="6"/>
    </row>
    <row r="2058" spans="1:41" ht="15.75" customHeight="1" x14ac:dyDescent="0.2">
      <c r="A2058" s="4"/>
      <c r="B2058" s="7"/>
      <c r="C2058" s="8" t="str">
        <f>IFERROR(VLOOKUP(B2058,Tabla2[#All],2,FALSE),"")</f>
        <v/>
      </c>
      <c r="D2058" s="24"/>
      <c r="E2058" s="9" t="str">
        <f>IFERROR(VLOOKUP(D2058,Tabla1[],2,FALSE),"")</f>
        <v/>
      </c>
      <c r="G2058" s="24"/>
      <c r="L2058" s="3" t="str">
        <f t="shared" si="193"/>
        <v/>
      </c>
      <c r="M2058" s="24"/>
      <c r="N2058" s="24"/>
      <c r="T2058" s="6"/>
      <c r="U2058" s="6"/>
      <c r="V2058" s="10">
        <f t="shared" si="194"/>
        <v>0</v>
      </c>
      <c r="W2058" s="6"/>
      <c r="X2058" s="10">
        <f t="shared" si="195"/>
        <v>0</v>
      </c>
      <c r="Y2058" s="30"/>
      <c r="Z2058" s="30"/>
      <c r="AA2058" s="6"/>
      <c r="AB2058" s="6"/>
      <c r="AC2058" s="6"/>
      <c r="AD2058" s="6"/>
      <c r="AE2058" s="6"/>
      <c r="AF2058" s="12">
        <f t="shared" si="196"/>
        <v>0</v>
      </c>
      <c r="AG2058" s="6"/>
      <c r="AH2058" s="6"/>
      <c r="AI2058" s="6"/>
      <c r="AJ2058" s="6"/>
      <c r="AK2058" s="6"/>
      <c r="AL2058" s="12">
        <f t="shared" si="197"/>
        <v>0</v>
      </c>
      <c r="AM2058" s="11" t="str">
        <f t="shared" si="192"/>
        <v/>
      </c>
      <c r="AN2058" s="7"/>
      <c r="AO2058" s="6"/>
    </row>
    <row r="2059" spans="1:41" ht="15.75" customHeight="1" x14ac:dyDescent="0.2">
      <c r="A2059" s="4"/>
      <c r="B2059" s="7"/>
      <c r="C2059" s="8" t="str">
        <f>IFERROR(VLOOKUP(B2059,Tabla2[#All],2,FALSE),"")</f>
        <v/>
      </c>
      <c r="D2059" s="24"/>
      <c r="E2059" s="9" t="str">
        <f>IFERROR(VLOOKUP(D2059,Tabla1[],2,FALSE),"")</f>
        <v/>
      </c>
      <c r="G2059" s="24"/>
      <c r="L2059" s="3" t="str">
        <f t="shared" si="193"/>
        <v/>
      </c>
      <c r="M2059" s="24"/>
      <c r="N2059" s="24"/>
      <c r="T2059" s="6"/>
      <c r="U2059" s="6"/>
      <c r="V2059" s="10">
        <f t="shared" si="194"/>
        <v>0</v>
      </c>
      <c r="W2059" s="6"/>
      <c r="X2059" s="10">
        <f t="shared" si="195"/>
        <v>0</v>
      </c>
      <c r="Y2059" s="30"/>
      <c r="Z2059" s="30"/>
      <c r="AA2059" s="6"/>
      <c r="AB2059" s="6"/>
      <c r="AC2059" s="6"/>
      <c r="AD2059" s="6"/>
      <c r="AE2059" s="6"/>
      <c r="AF2059" s="12">
        <f t="shared" si="196"/>
        <v>0</v>
      </c>
      <c r="AG2059" s="6"/>
      <c r="AH2059" s="6"/>
      <c r="AI2059" s="6"/>
      <c r="AJ2059" s="6"/>
      <c r="AK2059" s="6"/>
      <c r="AL2059" s="12">
        <f t="shared" si="197"/>
        <v>0</v>
      </c>
      <c r="AM2059" s="11" t="str">
        <f t="shared" si="192"/>
        <v/>
      </c>
      <c r="AN2059" s="7"/>
      <c r="AO2059" s="6"/>
    </row>
    <row r="2060" spans="1:41" ht="15.75" customHeight="1" x14ac:dyDescent="0.2">
      <c r="A2060" s="4"/>
      <c r="B2060" s="7"/>
      <c r="C2060" s="8" t="str">
        <f>IFERROR(VLOOKUP(B2060,Tabla2[#All],2,FALSE),"")</f>
        <v/>
      </c>
      <c r="D2060" s="24"/>
      <c r="E2060" s="9" t="str">
        <f>IFERROR(VLOOKUP(D2060,Tabla1[],2,FALSE),"")</f>
        <v/>
      </c>
      <c r="G2060" s="24"/>
      <c r="L2060" s="3" t="str">
        <f t="shared" si="193"/>
        <v/>
      </c>
      <c r="M2060" s="24"/>
      <c r="N2060" s="24"/>
      <c r="T2060" s="6"/>
      <c r="U2060" s="6"/>
      <c r="V2060" s="10">
        <f t="shared" si="194"/>
        <v>0</v>
      </c>
      <c r="W2060" s="6"/>
      <c r="X2060" s="10">
        <f t="shared" si="195"/>
        <v>0</v>
      </c>
      <c r="Y2060" s="30"/>
      <c r="Z2060" s="30"/>
      <c r="AA2060" s="6"/>
      <c r="AB2060" s="6"/>
      <c r="AC2060" s="6"/>
      <c r="AD2060" s="6"/>
      <c r="AE2060" s="6"/>
      <c r="AF2060" s="12">
        <f t="shared" si="196"/>
        <v>0</v>
      </c>
      <c r="AG2060" s="6"/>
      <c r="AH2060" s="6"/>
      <c r="AI2060" s="6"/>
      <c r="AJ2060" s="6"/>
      <c r="AK2060" s="6"/>
      <c r="AL2060" s="12">
        <f t="shared" si="197"/>
        <v>0</v>
      </c>
      <c r="AM2060" s="11" t="str">
        <f t="shared" si="192"/>
        <v/>
      </c>
      <c r="AN2060" s="7"/>
      <c r="AO2060" s="6"/>
    </row>
    <row r="2061" spans="1:41" ht="15.75" customHeight="1" x14ac:dyDescent="0.2">
      <c r="A2061" s="4"/>
      <c r="B2061" s="7"/>
      <c r="C2061" s="8" t="str">
        <f>IFERROR(VLOOKUP(B2061,Tabla2[#All],2,FALSE),"")</f>
        <v/>
      </c>
      <c r="D2061" s="24"/>
      <c r="E2061" s="9" t="str">
        <f>IFERROR(VLOOKUP(D2061,Tabla1[],2,FALSE),"")</f>
        <v/>
      </c>
      <c r="G2061" s="24"/>
      <c r="L2061" s="3" t="str">
        <f t="shared" si="193"/>
        <v/>
      </c>
      <c r="M2061" s="24"/>
      <c r="N2061" s="24"/>
      <c r="T2061" s="6"/>
      <c r="U2061" s="6"/>
      <c r="V2061" s="10">
        <f t="shared" si="194"/>
        <v>0</v>
      </c>
      <c r="W2061" s="6"/>
      <c r="X2061" s="10">
        <f t="shared" si="195"/>
        <v>0</v>
      </c>
      <c r="Y2061" s="30"/>
      <c r="Z2061" s="30"/>
      <c r="AA2061" s="6"/>
      <c r="AB2061" s="6"/>
      <c r="AC2061" s="6"/>
      <c r="AD2061" s="6"/>
      <c r="AE2061" s="6"/>
      <c r="AF2061" s="12">
        <f t="shared" si="196"/>
        <v>0</v>
      </c>
      <c r="AG2061" s="6"/>
      <c r="AH2061" s="6"/>
      <c r="AI2061" s="6"/>
      <c r="AJ2061" s="6"/>
      <c r="AK2061" s="6"/>
      <c r="AL2061" s="12">
        <f t="shared" si="197"/>
        <v>0</v>
      </c>
      <c r="AM2061" s="11" t="str">
        <f t="shared" si="192"/>
        <v/>
      </c>
      <c r="AN2061" s="7"/>
      <c r="AO2061" s="6"/>
    </row>
    <row r="2062" spans="1:41" ht="15.75" customHeight="1" x14ac:dyDescent="0.2">
      <c r="A2062" s="4"/>
      <c r="B2062" s="7"/>
      <c r="C2062" s="8" t="str">
        <f>IFERROR(VLOOKUP(B2062,Tabla2[#All],2,FALSE),"")</f>
        <v/>
      </c>
      <c r="D2062" s="24"/>
      <c r="E2062" s="9" t="str">
        <f>IFERROR(VLOOKUP(D2062,Tabla1[],2,FALSE),"")</f>
        <v/>
      </c>
      <c r="G2062" s="24"/>
      <c r="L2062" s="3" t="str">
        <f t="shared" si="193"/>
        <v/>
      </c>
      <c r="M2062" s="24"/>
      <c r="N2062" s="24"/>
      <c r="T2062" s="6"/>
      <c r="U2062" s="6"/>
      <c r="V2062" s="10">
        <f t="shared" si="194"/>
        <v>0</v>
      </c>
      <c r="W2062" s="6"/>
      <c r="X2062" s="10">
        <f t="shared" si="195"/>
        <v>0</v>
      </c>
      <c r="Y2062" s="30"/>
      <c r="Z2062" s="30"/>
      <c r="AA2062" s="6"/>
      <c r="AB2062" s="6"/>
      <c r="AC2062" s="6"/>
      <c r="AD2062" s="6"/>
      <c r="AE2062" s="6"/>
      <c r="AF2062" s="12">
        <f t="shared" si="196"/>
        <v>0</v>
      </c>
      <c r="AG2062" s="6"/>
      <c r="AH2062" s="6"/>
      <c r="AI2062" s="6"/>
      <c r="AJ2062" s="6"/>
      <c r="AK2062" s="6"/>
      <c r="AL2062" s="12">
        <f t="shared" si="197"/>
        <v>0</v>
      </c>
      <c r="AM2062" s="11" t="str">
        <f t="shared" si="192"/>
        <v/>
      </c>
      <c r="AN2062" s="7"/>
      <c r="AO2062" s="6"/>
    </row>
    <row r="2063" spans="1:41" ht="15.75" customHeight="1" x14ac:dyDescent="0.2">
      <c r="A2063" s="4"/>
      <c r="B2063" s="7"/>
      <c r="C2063" s="8" t="str">
        <f>IFERROR(VLOOKUP(B2063,Tabla2[#All],2,FALSE),"")</f>
        <v/>
      </c>
      <c r="D2063" s="24"/>
      <c r="E2063" s="9" t="str">
        <f>IFERROR(VLOOKUP(D2063,Tabla1[],2,FALSE),"")</f>
        <v/>
      </c>
      <c r="G2063" s="24"/>
      <c r="L2063" s="3" t="str">
        <f t="shared" si="193"/>
        <v/>
      </c>
      <c r="M2063" s="24"/>
      <c r="N2063" s="24"/>
      <c r="T2063" s="6"/>
      <c r="U2063" s="6"/>
      <c r="V2063" s="10">
        <f t="shared" si="194"/>
        <v>0</v>
      </c>
      <c r="W2063" s="6"/>
      <c r="X2063" s="10">
        <f t="shared" si="195"/>
        <v>0</v>
      </c>
      <c r="Y2063" s="30"/>
      <c r="Z2063" s="30"/>
      <c r="AA2063" s="6"/>
      <c r="AB2063" s="6"/>
      <c r="AC2063" s="6"/>
      <c r="AD2063" s="6"/>
      <c r="AE2063" s="6"/>
      <c r="AF2063" s="12">
        <f t="shared" si="196"/>
        <v>0</v>
      </c>
      <c r="AG2063" s="6"/>
      <c r="AH2063" s="6"/>
      <c r="AI2063" s="6"/>
      <c r="AJ2063" s="6"/>
      <c r="AK2063" s="6"/>
      <c r="AL2063" s="12">
        <f t="shared" si="197"/>
        <v>0</v>
      </c>
      <c r="AM2063" s="11" t="str">
        <f t="shared" si="192"/>
        <v/>
      </c>
      <c r="AN2063" s="7"/>
      <c r="AO2063" s="6"/>
    </row>
    <row r="2064" spans="1:41" ht="15.75" customHeight="1" x14ac:dyDescent="0.2">
      <c r="A2064" s="4"/>
      <c r="B2064" s="7"/>
      <c r="C2064" s="8" t="str">
        <f>IFERROR(VLOOKUP(B2064,Tabla2[#All],2,FALSE),"")</f>
        <v/>
      </c>
      <c r="D2064" s="24"/>
      <c r="E2064" s="9" t="str">
        <f>IFERROR(VLOOKUP(D2064,Tabla1[],2,FALSE),"")</f>
        <v/>
      </c>
      <c r="G2064" s="24"/>
      <c r="L2064" s="3" t="str">
        <f t="shared" si="193"/>
        <v/>
      </c>
      <c r="M2064" s="24"/>
      <c r="N2064" s="24"/>
      <c r="T2064" s="6"/>
      <c r="U2064" s="6"/>
      <c r="V2064" s="10">
        <f t="shared" si="194"/>
        <v>0</v>
      </c>
      <c r="W2064" s="6"/>
      <c r="X2064" s="10">
        <f t="shared" si="195"/>
        <v>0</v>
      </c>
      <c r="Y2064" s="30"/>
      <c r="Z2064" s="30"/>
      <c r="AA2064" s="6"/>
      <c r="AB2064" s="6"/>
      <c r="AC2064" s="6"/>
      <c r="AD2064" s="6"/>
      <c r="AE2064" s="6"/>
      <c r="AF2064" s="12">
        <f t="shared" si="196"/>
        <v>0</v>
      </c>
      <c r="AG2064" s="6"/>
      <c r="AH2064" s="6"/>
      <c r="AI2064" s="6"/>
      <c r="AJ2064" s="6"/>
      <c r="AK2064" s="6"/>
      <c r="AL2064" s="12">
        <f t="shared" si="197"/>
        <v>0</v>
      </c>
      <c r="AM2064" s="11" t="str">
        <f t="shared" si="192"/>
        <v/>
      </c>
      <c r="AN2064" s="7"/>
      <c r="AO2064" s="6"/>
    </row>
    <row r="2065" spans="1:41" ht="15.75" customHeight="1" x14ac:dyDescent="0.2">
      <c r="A2065" s="4"/>
      <c r="B2065" s="7"/>
      <c r="C2065" s="8" t="str">
        <f>IFERROR(VLOOKUP(B2065,Tabla2[#All],2,FALSE),"")</f>
        <v/>
      </c>
      <c r="D2065" s="24"/>
      <c r="E2065" s="9" t="str">
        <f>IFERROR(VLOOKUP(D2065,Tabla1[],2,FALSE),"")</f>
        <v/>
      </c>
      <c r="G2065" s="24"/>
      <c r="L2065" s="3" t="str">
        <f t="shared" si="193"/>
        <v/>
      </c>
      <c r="M2065" s="24"/>
      <c r="N2065" s="24"/>
      <c r="T2065" s="6"/>
      <c r="U2065" s="6"/>
      <c r="V2065" s="10">
        <f t="shared" si="194"/>
        <v>0</v>
      </c>
      <c r="W2065" s="6"/>
      <c r="X2065" s="10">
        <f t="shared" si="195"/>
        <v>0</v>
      </c>
      <c r="Y2065" s="30"/>
      <c r="Z2065" s="30"/>
      <c r="AA2065" s="6"/>
      <c r="AB2065" s="6"/>
      <c r="AC2065" s="6"/>
      <c r="AD2065" s="6"/>
      <c r="AE2065" s="6"/>
      <c r="AF2065" s="12">
        <f t="shared" si="196"/>
        <v>0</v>
      </c>
      <c r="AG2065" s="6"/>
      <c r="AH2065" s="6"/>
      <c r="AI2065" s="6"/>
      <c r="AJ2065" s="6"/>
      <c r="AK2065" s="6"/>
      <c r="AL2065" s="12">
        <f t="shared" si="197"/>
        <v>0</v>
      </c>
      <c r="AM2065" s="11" t="str">
        <f t="shared" si="192"/>
        <v/>
      </c>
      <c r="AN2065" s="7"/>
      <c r="AO2065" s="6"/>
    </row>
    <row r="2066" spans="1:41" ht="15.75" customHeight="1" x14ac:dyDescent="0.2">
      <c r="A2066" s="4"/>
      <c r="B2066" s="7"/>
      <c r="C2066" s="8" t="str">
        <f>IFERROR(VLOOKUP(B2066,Tabla2[#All],2,FALSE),"")</f>
        <v/>
      </c>
      <c r="D2066" s="24"/>
      <c r="E2066" s="9" t="str">
        <f>IFERROR(VLOOKUP(D2066,Tabla1[],2,FALSE),"")</f>
        <v/>
      </c>
      <c r="G2066" s="24"/>
      <c r="L2066" s="3" t="str">
        <f t="shared" si="193"/>
        <v/>
      </c>
      <c r="M2066" s="24"/>
      <c r="N2066" s="24"/>
      <c r="T2066" s="6"/>
      <c r="U2066" s="6"/>
      <c r="V2066" s="10">
        <f t="shared" si="194"/>
        <v>0</v>
      </c>
      <c r="W2066" s="6"/>
      <c r="X2066" s="10">
        <f t="shared" si="195"/>
        <v>0</v>
      </c>
      <c r="Y2066" s="30"/>
      <c r="Z2066" s="30"/>
      <c r="AA2066" s="6"/>
      <c r="AB2066" s="6"/>
      <c r="AC2066" s="6"/>
      <c r="AD2066" s="6"/>
      <c r="AE2066" s="6"/>
      <c r="AF2066" s="12">
        <f t="shared" si="196"/>
        <v>0</v>
      </c>
      <c r="AG2066" s="6"/>
      <c r="AH2066" s="6"/>
      <c r="AI2066" s="6"/>
      <c r="AJ2066" s="6"/>
      <c r="AK2066" s="6"/>
      <c r="AL2066" s="12">
        <f t="shared" si="197"/>
        <v>0</v>
      </c>
      <c r="AM2066" s="11" t="str">
        <f t="shared" si="192"/>
        <v/>
      </c>
      <c r="AN2066" s="7"/>
      <c r="AO2066" s="6"/>
    </row>
    <row r="2067" spans="1:41" ht="15.75" customHeight="1" x14ac:dyDescent="0.2">
      <c r="A2067" s="4"/>
      <c r="B2067" s="7"/>
      <c r="C2067" s="8" t="str">
        <f>IFERROR(VLOOKUP(B2067,Tabla2[#All],2,FALSE),"")</f>
        <v/>
      </c>
      <c r="D2067" s="24"/>
      <c r="E2067" s="9" t="str">
        <f>IFERROR(VLOOKUP(D2067,Tabla1[],2,FALSE),"")</f>
        <v/>
      </c>
      <c r="G2067" s="24"/>
      <c r="L2067" s="3" t="str">
        <f t="shared" si="193"/>
        <v/>
      </c>
      <c r="M2067" s="24"/>
      <c r="N2067" s="24"/>
      <c r="T2067" s="6"/>
      <c r="U2067" s="6"/>
      <c r="V2067" s="10">
        <f t="shared" si="194"/>
        <v>0</v>
      </c>
      <c r="W2067" s="6"/>
      <c r="X2067" s="10">
        <f t="shared" si="195"/>
        <v>0</v>
      </c>
      <c r="Y2067" s="30"/>
      <c r="Z2067" s="30"/>
      <c r="AA2067" s="6"/>
      <c r="AB2067" s="6"/>
      <c r="AC2067" s="6"/>
      <c r="AD2067" s="6"/>
      <c r="AE2067" s="6"/>
      <c r="AF2067" s="12">
        <f t="shared" si="196"/>
        <v>0</v>
      </c>
      <c r="AG2067" s="6"/>
      <c r="AH2067" s="6"/>
      <c r="AI2067" s="6"/>
      <c r="AJ2067" s="6"/>
      <c r="AK2067" s="6"/>
      <c r="AL2067" s="12">
        <f t="shared" si="197"/>
        <v>0</v>
      </c>
      <c r="AM2067" s="11" t="str">
        <f t="shared" si="192"/>
        <v/>
      </c>
      <c r="AN2067" s="7"/>
      <c r="AO2067" s="6"/>
    </row>
    <row r="2068" spans="1:41" ht="15.75" customHeight="1" x14ac:dyDescent="0.2">
      <c r="A2068" s="4"/>
      <c r="B2068" s="7"/>
      <c r="C2068" s="8" t="str">
        <f>IFERROR(VLOOKUP(B2068,Tabla2[#All],2,FALSE),"")</f>
        <v/>
      </c>
      <c r="D2068" s="24"/>
      <c r="E2068" s="9" t="str">
        <f>IFERROR(VLOOKUP(D2068,Tabla1[],2,FALSE),"")</f>
        <v/>
      </c>
      <c r="G2068" s="24"/>
      <c r="L2068" s="3" t="str">
        <f t="shared" si="193"/>
        <v/>
      </c>
      <c r="M2068" s="24"/>
      <c r="N2068" s="24"/>
      <c r="T2068" s="6"/>
      <c r="U2068" s="6"/>
      <c r="V2068" s="10">
        <f t="shared" si="194"/>
        <v>0</v>
      </c>
      <c r="W2068" s="6"/>
      <c r="X2068" s="10">
        <f t="shared" si="195"/>
        <v>0</v>
      </c>
      <c r="Y2068" s="30"/>
      <c r="Z2068" s="30"/>
      <c r="AA2068" s="6"/>
      <c r="AB2068" s="6"/>
      <c r="AC2068" s="6"/>
      <c r="AD2068" s="6"/>
      <c r="AE2068" s="6"/>
      <c r="AF2068" s="12">
        <f t="shared" si="196"/>
        <v>0</v>
      </c>
      <c r="AG2068" s="6"/>
      <c r="AH2068" s="6"/>
      <c r="AI2068" s="6"/>
      <c r="AJ2068" s="6"/>
      <c r="AK2068" s="6"/>
      <c r="AL2068" s="12">
        <f t="shared" si="197"/>
        <v>0</v>
      </c>
      <c r="AM2068" s="11" t="str">
        <f t="shared" si="192"/>
        <v/>
      </c>
      <c r="AN2068" s="7"/>
      <c r="AO2068" s="6"/>
    </row>
    <row r="2069" spans="1:41" ht="15.75" customHeight="1" x14ac:dyDescent="0.2">
      <c r="A2069" s="4"/>
      <c r="B2069" s="7"/>
      <c r="C2069" s="8" t="str">
        <f>IFERROR(VLOOKUP(B2069,Tabla2[#All],2,FALSE),"")</f>
        <v/>
      </c>
      <c r="D2069" s="24"/>
      <c r="E2069" s="9" t="str">
        <f>IFERROR(VLOOKUP(D2069,Tabla1[],2,FALSE),"")</f>
        <v/>
      </c>
      <c r="G2069" s="24"/>
      <c r="L2069" s="3" t="str">
        <f t="shared" si="193"/>
        <v/>
      </c>
      <c r="M2069" s="24"/>
      <c r="N2069" s="24"/>
      <c r="T2069" s="6"/>
      <c r="U2069" s="6"/>
      <c r="V2069" s="10">
        <f t="shared" si="194"/>
        <v>0</v>
      </c>
      <c r="W2069" s="6"/>
      <c r="X2069" s="10">
        <f t="shared" si="195"/>
        <v>0</v>
      </c>
      <c r="Y2069" s="30"/>
      <c r="Z2069" s="30"/>
      <c r="AA2069" s="6"/>
      <c r="AB2069" s="6"/>
      <c r="AC2069" s="6"/>
      <c r="AD2069" s="6"/>
      <c r="AE2069" s="6"/>
      <c r="AF2069" s="12">
        <f t="shared" si="196"/>
        <v>0</v>
      </c>
      <c r="AG2069" s="6"/>
      <c r="AH2069" s="6"/>
      <c r="AI2069" s="6"/>
      <c r="AJ2069" s="6"/>
      <c r="AK2069" s="6"/>
      <c r="AL2069" s="12">
        <f t="shared" si="197"/>
        <v>0</v>
      </c>
      <c r="AM2069" s="11" t="str">
        <f t="shared" si="192"/>
        <v/>
      </c>
      <c r="AN2069" s="7"/>
      <c r="AO2069" s="6"/>
    </row>
    <row r="2070" spans="1:41" ht="15.75" customHeight="1" x14ac:dyDescent="0.2">
      <c r="A2070" s="4"/>
      <c r="B2070" s="7"/>
      <c r="C2070" s="8" t="str">
        <f>IFERROR(VLOOKUP(B2070,Tabla2[#All],2,FALSE),"")</f>
        <v/>
      </c>
      <c r="D2070" s="24"/>
      <c r="E2070" s="9" t="str">
        <f>IFERROR(VLOOKUP(D2070,Tabla1[],2,FALSE),"")</f>
        <v/>
      </c>
      <c r="G2070" s="24"/>
      <c r="L2070" s="3" t="str">
        <f t="shared" si="193"/>
        <v/>
      </c>
      <c r="M2070" s="24"/>
      <c r="N2070" s="24"/>
      <c r="T2070" s="6"/>
      <c r="U2070" s="6"/>
      <c r="V2070" s="10">
        <f t="shared" si="194"/>
        <v>0</v>
      </c>
      <c r="W2070" s="6"/>
      <c r="X2070" s="10">
        <f t="shared" si="195"/>
        <v>0</v>
      </c>
      <c r="Y2070" s="30"/>
      <c r="Z2070" s="30"/>
      <c r="AA2070" s="6"/>
      <c r="AB2070" s="6"/>
      <c r="AC2070" s="6"/>
      <c r="AD2070" s="6"/>
      <c r="AE2070" s="6"/>
      <c r="AF2070" s="12">
        <f t="shared" si="196"/>
        <v>0</v>
      </c>
      <c r="AG2070" s="6"/>
      <c r="AH2070" s="6"/>
      <c r="AI2070" s="6"/>
      <c r="AJ2070" s="6"/>
      <c r="AK2070" s="6"/>
      <c r="AL2070" s="12">
        <f t="shared" si="197"/>
        <v>0</v>
      </c>
      <c r="AM2070" s="11" t="str">
        <f t="shared" si="192"/>
        <v/>
      </c>
      <c r="AN2070" s="7"/>
      <c r="AO2070" s="6"/>
    </row>
    <row r="2071" spans="1:41" ht="15.75" customHeight="1" x14ac:dyDescent="0.2">
      <c r="A2071" s="4"/>
      <c r="B2071" s="7"/>
      <c r="C2071" s="8" t="str">
        <f>IFERROR(VLOOKUP(B2071,Tabla2[#All],2,FALSE),"")</f>
        <v/>
      </c>
      <c r="D2071" s="24"/>
      <c r="E2071" s="9" t="str">
        <f>IFERROR(VLOOKUP(D2071,Tabla1[],2,FALSE),"")</f>
        <v/>
      </c>
      <c r="G2071" s="24"/>
      <c r="L2071" s="3" t="str">
        <f t="shared" si="193"/>
        <v/>
      </c>
      <c r="M2071" s="24"/>
      <c r="N2071" s="24"/>
      <c r="T2071" s="6"/>
      <c r="U2071" s="6"/>
      <c r="V2071" s="10">
        <f t="shared" si="194"/>
        <v>0</v>
      </c>
      <c r="W2071" s="6"/>
      <c r="X2071" s="10">
        <f t="shared" si="195"/>
        <v>0</v>
      </c>
      <c r="Y2071" s="30"/>
      <c r="Z2071" s="30"/>
      <c r="AA2071" s="6"/>
      <c r="AB2071" s="6"/>
      <c r="AC2071" s="6"/>
      <c r="AD2071" s="6"/>
      <c r="AE2071" s="6"/>
      <c r="AF2071" s="12">
        <f t="shared" si="196"/>
        <v>0</v>
      </c>
      <c r="AG2071" s="6"/>
      <c r="AH2071" s="6"/>
      <c r="AI2071" s="6"/>
      <c r="AJ2071" s="6"/>
      <c r="AK2071" s="6"/>
      <c r="AL2071" s="12">
        <f t="shared" si="197"/>
        <v>0</v>
      </c>
      <c r="AM2071" s="11" t="str">
        <f t="shared" si="192"/>
        <v/>
      </c>
      <c r="AN2071" s="7"/>
      <c r="AO2071" s="6"/>
    </row>
    <row r="2072" spans="1:41" ht="15.75" customHeight="1" x14ac:dyDescent="0.2">
      <c r="A2072" s="4"/>
      <c r="B2072" s="7"/>
      <c r="C2072" s="8" t="str">
        <f>IFERROR(VLOOKUP(B2072,Tabla2[#All],2,FALSE),"")</f>
        <v/>
      </c>
      <c r="D2072" s="24"/>
      <c r="E2072" s="9" t="str">
        <f>IFERROR(VLOOKUP(D2072,Tabla1[],2,FALSE),"")</f>
        <v/>
      </c>
      <c r="G2072" s="24"/>
      <c r="L2072" s="3" t="str">
        <f t="shared" si="193"/>
        <v/>
      </c>
      <c r="M2072" s="24"/>
      <c r="N2072" s="24"/>
      <c r="T2072" s="6"/>
      <c r="U2072" s="6"/>
      <c r="V2072" s="10">
        <f t="shared" si="194"/>
        <v>0</v>
      </c>
      <c r="W2072" s="6"/>
      <c r="X2072" s="10">
        <f t="shared" si="195"/>
        <v>0</v>
      </c>
      <c r="Y2072" s="30"/>
      <c r="Z2072" s="30"/>
      <c r="AA2072" s="6"/>
      <c r="AB2072" s="6"/>
      <c r="AC2072" s="6"/>
      <c r="AD2072" s="6"/>
      <c r="AE2072" s="6"/>
      <c r="AF2072" s="12">
        <f t="shared" si="196"/>
        <v>0</v>
      </c>
      <c r="AG2072" s="6"/>
      <c r="AH2072" s="6"/>
      <c r="AI2072" s="6"/>
      <c r="AJ2072" s="6"/>
      <c r="AK2072" s="6"/>
      <c r="AL2072" s="12">
        <f t="shared" si="197"/>
        <v>0</v>
      </c>
      <c r="AM2072" s="11" t="str">
        <f t="shared" si="192"/>
        <v/>
      </c>
      <c r="AN2072" s="7"/>
      <c r="AO2072" s="6"/>
    </row>
    <row r="2073" spans="1:41" ht="15.75" customHeight="1" x14ac:dyDescent="0.2">
      <c r="A2073" s="4"/>
      <c r="B2073" s="7"/>
      <c r="C2073" s="8" t="str">
        <f>IFERROR(VLOOKUP(B2073,Tabla2[#All],2,FALSE),"")</f>
        <v/>
      </c>
      <c r="D2073" s="24"/>
      <c r="E2073" s="9" t="str">
        <f>IFERROR(VLOOKUP(D2073,Tabla1[],2,FALSE),"")</f>
        <v/>
      </c>
      <c r="G2073" s="24"/>
      <c r="L2073" s="3" t="str">
        <f t="shared" si="193"/>
        <v/>
      </c>
      <c r="M2073" s="24"/>
      <c r="N2073" s="24"/>
      <c r="T2073" s="6"/>
      <c r="U2073" s="6"/>
      <c r="V2073" s="10">
        <f t="shared" si="194"/>
        <v>0</v>
      </c>
      <c r="W2073" s="6"/>
      <c r="X2073" s="10">
        <f t="shared" si="195"/>
        <v>0</v>
      </c>
      <c r="Y2073" s="30"/>
      <c r="Z2073" s="30"/>
      <c r="AA2073" s="6"/>
      <c r="AB2073" s="6"/>
      <c r="AC2073" s="6"/>
      <c r="AD2073" s="6"/>
      <c r="AE2073" s="6"/>
      <c r="AF2073" s="12">
        <f t="shared" si="196"/>
        <v>0</v>
      </c>
      <c r="AG2073" s="6"/>
      <c r="AH2073" s="6"/>
      <c r="AI2073" s="6"/>
      <c r="AJ2073" s="6"/>
      <c r="AK2073" s="6"/>
      <c r="AL2073" s="12">
        <f t="shared" si="197"/>
        <v>0</v>
      </c>
      <c r="AM2073" s="11" t="str">
        <f t="shared" si="192"/>
        <v/>
      </c>
      <c r="AN2073" s="7"/>
      <c r="AO2073" s="6"/>
    </row>
    <row r="2074" spans="1:41" ht="15.75" customHeight="1" x14ac:dyDescent="0.2">
      <c r="A2074" s="4"/>
      <c r="B2074" s="7"/>
      <c r="C2074" s="8" t="str">
        <f>IFERROR(VLOOKUP(B2074,Tabla2[#All],2,FALSE),"")</f>
        <v/>
      </c>
      <c r="D2074" s="24"/>
      <c r="E2074" s="9" t="str">
        <f>IFERROR(VLOOKUP(D2074,Tabla1[],2,FALSE),"")</f>
        <v/>
      </c>
      <c r="G2074" s="24"/>
      <c r="L2074" s="3" t="str">
        <f t="shared" si="193"/>
        <v/>
      </c>
      <c r="M2074" s="24"/>
      <c r="N2074" s="24"/>
      <c r="T2074" s="6"/>
      <c r="U2074" s="6"/>
      <c r="V2074" s="10">
        <f t="shared" si="194"/>
        <v>0</v>
      </c>
      <c r="W2074" s="6"/>
      <c r="X2074" s="10">
        <f t="shared" si="195"/>
        <v>0</v>
      </c>
      <c r="Y2074" s="30"/>
      <c r="Z2074" s="30"/>
      <c r="AA2074" s="6"/>
      <c r="AB2074" s="6"/>
      <c r="AC2074" s="6"/>
      <c r="AD2074" s="6"/>
      <c r="AE2074" s="6"/>
      <c r="AF2074" s="12">
        <f t="shared" si="196"/>
        <v>0</v>
      </c>
      <c r="AG2074" s="6"/>
      <c r="AH2074" s="6"/>
      <c r="AI2074" s="6"/>
      <c r="AJ2074" s="6"/>
      <c r="AK2074" s="6"/>
      <c r="AL2074" s="12">
        <f t="shared" si="197"/>
        <v>0</v>
      </c>
      <c r="AM2074" s="11" t="str">
        <f t="shared" si="192"/>
        <v/>
      </c>
      <c r="AN2074" s="7"/>
      <c r="AO2074" s="6"/>
    </row>
    <row r="2075" spans="1:41" ht="15.75" customHeight="1" x14ac:dyDescent="0.2">
      <c r="A2075" s="4"/>
      <c r="B2075" s="7"/>
      <c r="C2075" s="8" t="str">
        <f>IFERROR(VLOOKUP(B2075,Tabla2[#All],2,FALSE),"")</f>
        <v/>
      </c>
      <c r="D2075" s="24"/>
      <c r="E2075" s="9" t="str">
        <f>IFERROR(VLOOKUP(D2075,Tabla1[],2,FALSE),"")</f>
        <v/>
      </c>
      <c r="G2075" s="24"/>
      <c r="L2075" s="3" t="str">
        <f t="shared" si="193"/>
        <v/>
      </c>
      <c r="M2075" s="24"/>
      <c r="N2075" s="24"/>
      <c r="T2075" s="6"/>
      <c r="U2075" s="6"/>
      <c r="V2075" s="10">
        <f t="shared" si="194"/>
        <v>0</v>
      </c>
      <c r="W2075" s="6"/>
      <c r="X2075" s="10">
        <f t="shared" si="195"/>
        <v>0</v>
      </c>
      <c r="Y2075" s="30"/>
      <c r="Z2075" s="30"/>
      <c r="AA2075" s="6"/>
      <c r="AB2075" s="6"/>
      <c r="AC2075" s="6"/>
      <c r="AD2075" s="6"/>
      <c r="AE2075" s="6"/>
      <c r="AF2075" s="12">
        <f t="shared" si="196"/>
        <v>0</v>
      </c>
      <c r="AG2075" s="6"/>
      <c r="AH2075" s="6"/>
      <c r="AI2075" s="6"/>
      <c r="AJ2075" s="6"/>
      <c r="AK2075" s="6"/>
      <c r="AL2075" s="12">
        <f t="shared" si="197"/>
        <v>0</v>
      </c>
      <c r="AM2075" s="11" t="str">
        <f t="shared" si="192"/>
        <v/>
      </c>
      <c r="AN2075" s="7"/>
      <c r="AO2075" s="6"/>
    </row>
    <row r="2076" spans="1:41" ht="15.75" customHeight="1" x14ac:dyDescent="0.2">
      <c r="A2076" s="4"/>
      <c r="B2076" s="7"/>
      <c r="C2076" s="8" t="str">
        <f>IFERROR(VLOOKUP(B2076,Tabla2[#All],2,FALSE),"")</f>
        <v/>
      </c>
      <c r="D2076" s="24"/>
      <c r="E2076" s="9" t="str">
        <f>IFERROR(VLOOKUP(D2076,Tabla1[],2,FALSE),"")</f>
        <v/>
      </c>
      <c r="G2076" s="24"/>
      <c r="L2076" s="3" t="str">
        <f t="shared" si="193"/>
        <v/>
      </c>
      <c r="M2076" s="24"/>
      <c r="N2076" s="24"/>
      <c r="T2076" s="6"/>
      <c r="U2076" s="6"/>
      <c r="V2076" s="10">
        <f t="shared" si="194"/>
        <v>0</v>
      </c>
      <c r="W2076" s="6"/>
      <c r="X2076" s="10">
        <f t="shared" si="195"/>
        <v>0</v>
      </c>
      <c r="Y2076" s="30"/>
      <c r="Z2076" s="30"/>
      <c r="AA2076" s="6"/>
      <c r="AB2076" s="6"/>
      <c r="AC2076" s="6"/>
      <c r="AD2076" s="6"/>
      <c r="AE2076" s="6"/>
      <c r="AF2076" s="12">
        <f t="shared" si="196"/>
        <v>0</v>
      </c>
      <c r="AG2076" s="6"/>
      <c r="AH2076" s="6"/>
      <c r="AI2076" s="6"/>
      <c r="AJ2076" s="6"/>
      <c r="AK2076" s="6"/>
      <c r="AL2076" s="12">
        <f t="shared" si="197"/>
        <v>0</v>
      </c>
      <c r="AM2076" s="11" t="str">
        <f t="shared" si="192"/>
        <v/>
      </c>
      <c r="AN2076" s="7"/>
      <c r="AO2076" s="6"/>
    </row>
    <row r="2077" spans="1:41" ht="15.75" customHeight="1" x14ac:dyDescent="0.2">
      <c r="A2077" s="4"/>
      <c r="B2077" s="7"/>
      <c r="C2077" s="8" t="str">
        <f>IFERROR(VLOOKUP(B2077,Tabla2[#All],2,FALSE),"")</f>
        <v/>
      </c>
      <c r="D2077" s="24"/>
      <c r="E2077" s="9" t="str">
        <f>IFERROR(VLOOKUP(D2077,Tabla1[],2,FALSE),"")</f>
        <v/>
      </c>
      <c r="G2077" s="24"/>
      <c r="L2077" s="3" t="str">
        <f t="shared" si="193"/>
        <v/>
      </c>
      <c r="M2077" s="24"/>
      <c r="N2077" s="24"/>
      <c r="T2077" s="6"/>
      <c r="U2077" s="6"/>
      <c r="V2077" s="10">
        <f t="shared" si="194"/>
        <v>0</v>
      </c>
      <c r="W2077" s="6"/>
      <c r="X2077" s="10">
        <f t="shared" si="195"/>
        <v>0</v>
      </c>
      <c r="Y2077" s="30"/>
      <c r="Z2077" s="30"/>
      <c r="AA2077" s="6"/>
      <c r="AB2077" s="6"/>
      <c r="AC2077" s="6"/>
      <c r="AD2077" s="6"/>
      <c r="AE2077" s="6"/>
      <c r="AF2077" s="12">
        <f t="shared" si="196"/>
        <v>0</v>
      </c>
      <c r="AG2077" s="6"/>
      <c r="AH2077" s="6"/>
      <c r="AI2077" s="6"/>
      <c r="AJ2077" s="6"/>
      <c r="AK2077" s="6"/>
      <c r="AL2077" s="12">
        <f t="shared" si="197"/>
        <v>0</v>
      </c>
      <c r="AM2077" s="11" t="str">
        <f t="shared" si="192"/>
        <v/>
      </c>
      <c r="AN2077" s="7"/>
      <c r="AO2077" s="6"/>
    </row>
    <row r="2078" spans="1:41" ht="15.75" customHeight="1" x14ac:dyDescent="0.2">
      <c r="A2078" s="4"/>
      <c r="B2078" s="7"/>
      <c r="C2078" s="8" t="str">
        <f>IFERROR(VLOOKUP(B2078,Tabla2[#All],2,FALSE),"")</f>
        <v/>
      </c>
      <c r="D2078" s="24"/>
      <c r="E2078" s="9" t="str">
        <f>IFERROR(VLOOKUP(D2078,Tabla1[],2,FALSE),"")</f>
        <v/>
      </c>
      <c r="G2078" s="24"/>
      <c r="L2078" s="3" t="str">
        <f t="shared" si="193"/>
        <v/>
      </c>
      <c r="M2078" s="24"/>
      <c r="N2078" s="24"/>
      <c r="T2078" s="6"/>
      <c r="U2078" s="6"/>
      <c r="V2078" s="10">
        <f t="shared" si="194"/>
        <v>0</v>
      </c>
      <c r="W2078" s="6"/>
      <c r="X2078" s="10">
        <f t="shared" si="195"/>
        <v>0</v>
      </c>
      <c r="Y2078" s="30"/>
      <c r="Z2078" s="30"/>
      <c r="AA2078" s="6"/>
      <c r="AB2078" s="6"/>
      <c r="AC2078" s="6"/>
      <c r="AD2078" s="6"/>
      <c r="AE2078" s="6"/>
      <c r="AF2078" s="12">
        <f t="shared" si="196"/>
        <v>0</v>
      </c>
      <c r="AG2078" s="6"/>
      <c r="AH2078" s="6"/>
      <c r="AI2078" s="6"/>
      <c r="AJ2078" s="6"/>
      <c r="AK2078" s="6"/>
      <c r="AL2078" s="12">
        <f t="shared" si="197"/>
        <v>0</v>
      </c>
      <c r="AM2078" s="11" t="str">
        <f t="shared" si="192"/>
        <v/>
      </c>
      <c r="AN2078" s="7"/>
      <c r="AO2078" s="6"/>
    </row>
    <row r="2079" spans="1:41" ht="15.75" customHeight="1" x14ac:dyDescent="0.2">
      <c r="A2079" s="4"/>
      <c r="B2079" s="7"/>
      <c r="C2079" s="8" t="str">
        <f>IFERROR(VLOOKUP(B2079,Tabla2[#All],2,FALSE),"")</f>
        <v/>
      </c>
      <c r="D2079" s="24"/>
      <c r="E2079" s="9" t="str">
        <f>IFERROR(VLOOKUP(D2079,Tabla1[],2,FALSE),"")</f>
        <v/>
      </c>
      <c r="G2079" s="24"/>
      <c r="L2079" s="3" t="str">
        <f t="shared" si="193"/>
        <v/>
      </c>
      <c r="M2079" s="24"/>
      <c r="N2079" s="24"/>
      <c r="T2079" s="6"/>
      <c r="U2079" s="6"/>
      <c r="V2079" s="10">
        <f t="shared" si="194"/>
        <v>0</v>
      </c>
      <c r="W2079" s="6"/>
      <c r="X2079" s="10">
        <f t="shared" si="195"/>
        <v>0</v>
      </c>
      <c r="Y2079" s="30"/>
      <c r="Z2079" s="30"/>
      <c r="AA2079" s="6"/>
      <c r="AB2079" s="6"/>
      <c r="AC2079" s="6"/>
      <c r="AD2079" s="6"/>
      <c r="AE2079" s="6"/>
      <c r="AF2079" s="12">
        <f t="shared" si="196"/>
        <v>0</v>
      </c>
      <c r="AG2079" s="6"/>
      <c r="AH2079" s="6"/>
      <c r="AI2079" s="6"/>
      <c r="AJ2079" s="6"/>
      <c r="AK2079" s="6"/>
      <c r="AL2079" s="12">
        <f t="shared" si="197"/>
        <v>0</v>
      </c>
      <c r="AM2079" s="11" t="str">
        <f t="shared" si="192"/>
        <v/>
      </c>
      <c r="AN2079" s="7"/>
      <c r="AO2079" s="6"/>
    </row>
    <row r="2080" spans="1:41" ht="15.75" customHeight="1" x14ac:dyDescent="0.2">
      <c r="A2080" s="4"/>
      <c r="B2080" s="7"/>
      <c r="C2080" s="8" t="str">
        <f>IFERROR(VLOOKUP(B2080,Tabla2[#All],2,FALSE),"")</f>
        <v/>
      </c>
      <c r="D2080" s="24"/>
      <c r="E2080" s="9" t="str">
        <f>IFERROR(VLOOKUP(D2080,Tabla1[],2,FALSE),"")</f>
        <v/>
      </c>
      <c r="G2080" s="24"/>
      <c r="L2080" s="3" t="str">
        <f t="shared" si="193"/>
        <v/>
      </c>
      <c r="M2080" s="24"/>
      <c r="N2080" s="24"/>
      <c r="T2080" s="6"/>
      <c r="U2080" s="6"/>
      <c r="V2080" s="10">
        <f t="shared" si="194"/>
        <v>0</v>
      </c>
      <c r="W2080" s="6"/>
      <c r="X2080" s="10">
        <f t="shared" si="195"/>
        <v>0</v>
      </c>
      <c r="Y2080" s="30"/>
      <c r="Z2080" s="30"/>
      <c r="AA2080" s="6"/>
      <c r="AB2080" s="6"/>
      <c r="AC2080" s="6"/>
      <c r="AD2080" s="6"/>
      <c r="AE2080" s="6"/>
      <c r="AF2080" s="12">
        <f t="shared" si="196"/>
        <v>0</v>
      </c>
      <c r="AG2080" s="6"/>
      <c r="AH2080" s="6"/>
      <c r="AI2080" s="6"/>
      <c r="AJ2080" s="6"/>
      <c r="AK2080" s="6"/>
      <c r="AL2080" s="12">
        <f t="shared" si="197"/>
        <v>0</v>
      </c>
      <c r="AM2080" s="11" t="str">
        <f t="shared" si="192"/>
        <v/>
      </c>
      <c r="AN2080" s="7"/>
      <c r="AO2080" s="6"/>
    </row>
    <row r="2081" spans="1:41" ht="15.75" customHeight="1" x14ac:dyDescent="0.2">
      <c r="A2081" s="4"/>
      <c r="B2081" s="7"/>
      <c r="C2081" s="8" t="str">
        <f>IFERROR(VLOOKUP(B2081,Tabla2[#All],2,FALSE),"")</f>
        <v/>
      </c>
      <c r="D2081" s="24"/>
      <c r="E2081" s="9" t="str">
        <f>IFERROR(VLOOKUP(D2081,Tabla1[],2,FALSE),"")</f>
        <v/>
      </c>
      <c r="G2081" s="24"/>
      <c r="L2081" s="3" t="str">
        <f t="shared" si="193"/>
        <v/>
      </c>
      <c r="M2081" s="24"/>
      <c r="N2081" s="24"/>
      <c r="T2081" s="6"/>
      <c r="U2081" s="6"/>
      <c r="V2081" s="10">
        <f t="shared" si="194"/>
        <v>0</v>
      </c>
      <c r="W2081" s="6"/>
      <c r="X2081" s="10">
        <f t="shared" si="195"/>
        <v>0</v>
      </c>
      <c r="Y2081" s="30"/>
      <c r="Z2081" s="30"/>
      <c r="AA2081" s="6"/>
      <c r="AB2081" s="6"/>
      <c r="AC2081" s="6"/>
      <c r="AD2081" s="6"/>
      <c r="AE2081" s="6"/>
      <c r="AF2081" s="12">
        <f t="shared" si="196"/>
        <v>0</v>
      </c>
      <c r="AG2081" s="6"/>
      <c r="AH2081" s="6"/>
      <c r="AI2081" s="6"/>
      <c r="AJ2081" s="6"/>
      <c r="AK2081" s="6"/>
      <c r="AL2081" s="12">
        <f t="shared" si="197"/>
        <v>0</v>
      </c>
      <c r="AM2081" s="11" t="str">
        <f t="shared" si="192"/>
        <v/>
      </c>
      <c r="AN2081" s="7"/>
      <c r="AO2081" s="6"/>
    </row>
    <row r="2082" spans="1:41" ht="15.75" customHeight="1" x14ac:dyDescent="0.2">
      <c r="A2082" s="4"/>
      <c r="B2082" s="7"/>
      <c r="C2082" s="8" t="str">
        <f>IFERROR(VLOOKUP(B2082,Tabla2[#All],2,FALSE),"")</f>
        <v/>
      </c>
      <c r="D2082" s="24"/>
      <c r="E2082" s="9" t="str">
        <f>IFERROR(VLOOKUP(D2082,Tabla1[],2,FALSE),"")</f>
        <v/>
      </c>
      <c r="G2082" s="24"/>
      <c r="L2082" s="3" t="str">
        <f t="shared" si="193"/>
        <v/>
      </c>
      <c r="M2082" s="24"/>
      <c r="N2082" s="24"/>
      <c r="T2082" s="6"/>
      <c r="U2082" s="6"/>
      <c r="V2082" s="10">
        <f t="shared" si="194"/>
        <v>0</v>
      </c>
      <c r="W2082" s="6"/>
      <c r="X2082" s="10">
        <f t="shared" si="195"/>
        <v>0</v>
      </c>
      <c r="Y2082" s="30"/>
      <c r="Z2082" s="30"/>
      <c r="AA2082" s="6"/>
      <c r="AB2082" s="6"/>
      <c r="AC2082" s="6"/>
      <c r="AD2082" s="6"/>
      <c r="AE2082" s="6"/>
      <c r="AF2082" s="12">
        <f t="shared" si="196"/>
        <v>0</v>
      </c>
      <c r="AG2082" s="6"/>
      <c r="AH2082" s="6"/>
      <c r="AI2082" s="6"/>
      <c r="AJ2082" s="6"/>
      <c r="AK2082" s="6"/>
      <c r="AL2082" s="12">
        <f t="shared" si="197"/>
        <v>0</v>
      </c>
      <c r="AM2082" s="11" t="str">
        <f t="shared" si="192"/>
        <v/>
      </c>
      <c r="AN2082" s="7"/>
      <c r="AO2082" s="6"/>
    </row>
    <row r="2083" spans="1:41" ht="15.75" customHeight="1" x14ac:dyDescent="0.2">
      <c r="A2083" s="4"/>
      <c r="B2083" s="7"/>
      <c r="C2083" s="8" t="str">
        <f>IFERROR(VLOOKUP(B2083,Tabla2[#All],2,FALSE),"")</f>
        <v/>
      </c>
      <c r="D2083" s="24"/>
      <c r="E2083" s="9" t="str">
        <f>IFERROR(VLOOKUP(D2083,Tabla1[],2,FALSE),"")</f>
        <v/>
      </c>
      <c r="G2083" s="24"/>
      <c r="L2083" s="3" t="str">
        <f t="shared" si="193"/>
        <v/>
      </c>
      <c r="M2083" s="24"/>
      <c r="N2083" s="24"/>
      <c r="T2083" s="6"/>
      <c r="U2083" s="6"/>
      <c r="V2083" s="10">
        <f t="shared" si="194"/>
        <v>0</v>
      </c>
      <c r="W2083" s="6"/>
      <c r="X2083" s="10">
        <f t="shared" si="195"/>
        <v>0</v>
      </c>
      <c r="Y2083" s="30"/>
      <c r="Z2083" s="30"/>
      <c r="AA2083" s="6"/>
      <c r="AB2083" s="6"/>
      <c r="AC2083" s="6"/>
      <c r="AD2083" s="6"/>
      <c r="AE2083" s="6"/>
      <c r="AF2083" s="12">
        <f t="shared" si="196"/>
        <v>0</v>
      </c>
      <c r="AG2083" s="6"/>
      <c r="AH2083" s="6"/>
      <c r="AI2083" s="6"/>
      <c r="AJ2083" s="6"/>
      <c r="AK2083" s="6"/>
      <c r="AL2083" s="12">
        <f t="shared" si="197"/>
        <v>0</v>
      </c>
      <c r="AM2083" s="11" t="str">
        <f t="shared" si="192"/>
        <v/>
      </c>
      <c r="AN2083" s="7"/>
      <c r="AO2083" s="6"/>
    </row>
    <row r="2084" spans="1:41" ht="15.75" customHeight="1" x14ac:dyDescent="0.2">
      <c r="A2084" s="4"/>
      <c r="B2084" s="7"/>
      <c r="C2084" s="8" t="str">
        <f>IFERROR(VLOOKUP(B2084,Tabla2[#All],2,FALSE),"")</f>
        <v/>
      </c>
      <c r="D2084" s="24"/>
      <c r="E2084" s="9" t="str">
        <f>IFERROR(VLOOKUP(D2084,Tabla1[],2,FALSE),"")</f>
        <v/>
      </c>
      <c r="G2084" s="24"/>
      <c r="L2084" s="3" t="str">
        <f t="shared" si="193"/>
        <v/>
      </c>
      <c r="M2084" s="24"/>
      <c r="N2084" s="24"/>
      <c r="T2084" s="6"/>
      <c r="U2084" s="6"/>
      <c r="V2084" s="10">
        <f t="shared" si="194"/>
        <v>0</v>
      </c>
      <c r="W2084" s="6"/>
      <c r="X2084" s="10">
        <f t="shared" si="195"/>
        <v>0</v>
      </c>
      <c r="Y2084" s="30"/>
      <c r="Z2084" s="30"/>
      <c r="AA2084" s="6"/>
      <c r="AB2084" s="6"/>
      <c r="AC2084" s="6"/>
      <c r="AD2084" s="6"/>
      <c r="AE2084" s="6"/>
      <c r="AF2084" s="12">
        <f t="shared" si="196"/>
        <v>0</v>
      </c>
      <c r="AG2084" s="6"/>
      <c r="AH2084" s="6"/>
      <c r="AI2084" s="6"/>
      <c r="AJ2084" s="6"/>
      <c r="AK2084" s="6"/>
      <c r="AL2084" s="12">
        <f t="shared" si="197"/>
        <v>0</v>
      </c>
      <c r="AM2084" s="11" t="str">
        <f t="shared" si="192"/>
        <v/>
      </c>
      <c r="AN2084" s="7"/>
      <c r="AO2084" s="6"/>
    </row>
    <row r="2085" spans="1:41" ht="15.75" customHeight="1" x14ac:dyDescent="0.2">
      <c r="A2085" s="4"/>
      <c r="B2085" s="7"/>
      <c r="C2085" s="8" t="str">
        <f>IFERROR(VLOOKUP(B2085,Tabla2[#All],2,FALSE),"")</f>
        <v/>
      </c>
      <c r="D2085" s="24"/>
      <c r="E2085" s="9" t="str">
        <f>IFERROR(VLOOKUP(D2085,Tabla1[],2,FALSE),"")</f>
        <v/>
      </c>
      <c r="G2085" s="24"/>
      <c r="L2085" s="3" t="str">
        <f t="shared" si="193"/>
        <v/>
      </c>
      <c r="M2085" s="24"/>
      <c r="N2085" s="24"/>
      <c r="T2085" s="6"/>
      <c r="U2085" s="6"/>
      <c r="V2085" s="10">
        <f t="shared" si="194"/>
        <v>0</v>
      </c>
      <c r="W2085" s="6"/>
      <c r="X2085" s="10">
        <f t="shared" si="195"/>
        <v>0</v>
      </c>
      <c r="Y2085" s="30"/>
      <c r="Z2085" s="30"/>
      <c r="AA2085" s="6"/>
      <c r="AB2085" s="6"/>
      <c r="AC2085" s="6"/>
      <c r="AD2085" s="6"/>
      <c r="AE2085" s="6"/>
      <c r="AF2085" s="12">
        <f t="shared" si="196"/>
        <v>0</v>
      </c>
      <c r="AG2085" s="6"/>
      <c r="AH2085" s="6"/>
      <c r="AI2085" s="6"/>
      <c r="AJ2085" s="6"/>
      <c r="AK2085" s="6"/>
      <c r="AL2085" s="12">
        <f t="shared" si="197"/>
        <v>0</v>
      </c>
      <c r="AM2085" s="11" t="str">
        <f t="shared" si="192"/>
        <v/>
      </c>
      <c r="AN2085" s="7"/>
      <c r="AO2085" s="6"/>
    </row>
    <row r="2086" spans="1:41" ht="15.75" customHeight="1" x14ac:dyDescent="0.2">
      <c r="A2086" s="4"/>
      <c r="B2086" s="7"/>
      <c r="C2086" s="8" t="str">
        <f>IFERROR(VLOOKUP(B2086,Tabla2[#All],2,FALSE),"")</f>
        <v/>
      </c>
      <c r="D2086" s="24"/>
      <c r="E2086" s="9" t="str">
        <f>IFERROR(VLOOKUP(D2086,Tabla1[],2,FALSE),"")</f>
        <v/>
      </c>
      <c r="G2086" s="24"/>
      <c r="L2086" s="3" t="str">
        <f t="shared" si="193"/>
        <v/>
      </c>
      <c r="M2086" s="24"/>
      <c r="N2086" s="24"/>
      <c r="T2086" s="6"/>
      <c r="U2086" s="6"/>
      <c r="V2086" s="10">
        <f t="shared" si="194"/>
        <v>0</v>
      </c>
      <c r="W2086" s="6"/>
      <c r="X2086" s="10">
        <f t="shared" si="195"/>
        <v>0</v>
      </c>
      <c r="Y2086" s="30"/>
      <c r="Z2086" s="30"/>
      <c r="AA2086" s="6"/>
      <c r="AB2086" s="6"/>
      <c r="AC2086" s="6"/>
      <c r="AD2086" s="6"/>
      <c r="AE2086" s="6"/>
      <c r="AF2086" s="12">
        <f t="shared" si="196"/>
        <v>0</v>
      </c>
      <c r="AG2086" s="6"/>
      <c r="AH2086" s="6"/>
      <c r="AI2086" s="6"/>
      <c r="AJ2086" s="6"/>
      <c r="AK2086" s="6"/>
      <c r="AL2086" s="12">
        <f t="shared" si="197"/>
        <v>0</v>
      </c>
      <c r="AM2086" s="11" t="str">
        <f t="shared" si="192"/>
        <v/>
      </c>
      <c r="AN2086" s="7"/>
      <c r="AO2086" s="6"/>
    </row>
    <row r="2087" spans="1:41" ht="15.75" customHeight="1" x14ac:dyDescent="0.2">
      <c r="A2087" s="4"/>
      <c r="B2087" s="7"/>
      <c r="C2087" s="8" t="str">
        <f>IFERROR(VLOOKUP(B2087,Tabla2[#All],2,FALSE),"")</f>
        <v/>
      </c>
      <c r="D2087" s="24"/>
      <c r="E2087" s="9" t="str">
        <f>IFERROR(VLOOKUP(D2087,Tabla1[],2,FALSE),"")</f>
        <v/>
      </c>
      <c r="G2087" s="24"/>
      <c r="L2087" s="3" t="str">
        <f t="shared" si="193"/>
        <v/>
      </c>
      <c r="M2087" s="24"/>
      <c r="N2087" s="24"/>
      <c r="T2087" s="6"/>
      <c r="U2087" s="6"/>
      <c r="V2087" s="10">
        <f t="shared" si="194"/>
        <v>0</v>
      </c>
      <c r="W2087" s="6"/>
      <c r="X2087" s="10">
        <f t="shared" si="195"/>
        <v>0</v>
      </c>
      <c r="Y2087" s="30"/>
      <c r="Z2087" s="30"/>
      <c r="AA2087" s="6"/>
      <c r="AB2087" s="6"/>
      <c r="AC2087" s="6"/>
      <c r="AD2087" s="6"/>
      <c r="AE2087" s="6"/>
      <c r="AF2087" s="12">
        <f t="shared" si="196"/>
        <v>0</v>
      </c>
      <c r="AG2087" s="6"/>
      <c r="AH2087" s="6"/>
      <c r="AI2087" s="6"/>
      <c r="AJ2087" s="6"/>
      <c r="AK2087" s="6"/>
      <c r="AL2087" s="12">
        <f t="shared" si="197"/>
        <v>0</v>
      </c>
      <c r="AM2087" s="11" t="str">
        <f t="shared" si="192"/>
        <v/>
      </c>
      <c r="AN2087" s="7"/>
      <c r="AO2087" s="6"/>
    </row>
    <row r="2088" spans="1:41" ht="15.75" customHeight="1" x14ac:dyDescent="0.2">
      <c r="A2088" s="4"/>
      <c r="B2088" s="7"/>
      <c r="C2088" s="8" t="str">
        <f>IFERROR(VLOOKUP(B2088,Tabla2[#All],2,FALSE),"")</f>
        <v/>
      </c>
      <c r="D2088" s="24"/>
      <c r="E2088" s="9" t="str">
        <f>IFERROR(VLOOKUP(D2088,Tabla1[],2,FALSE),"")</f>
        <v/>
      </c>
      <c r="G2088" s="24"/>
      <c r="L2088" s="3" t="str">
        <f t="shared" si="193"/>
        <v/>
      </c>
      <c r="M2088" s="24"/>
      <c r="N2088" s="24"/>
      <c r="T2088" s="6"/>
      <c r="U2088" s="6"/>
      <c r="V2088" s="10">
        <f t="shared" si="194"/>
        <v>0</v>
      </c>
      <c r="W2088" s="6"/>
      <c r="X2088" s="10">
        <f t="shared" si="195"/>
        <v>0</v>
      </c>
      <c r="Y2088" s="30"/>
      <c r="Z2088" s="30"/>
      <c r="AA2088" s="6"/>
      <c r="AB2088" s="6"/>
      <c r="AC2088" s="6"/>
      <c r="AD2088" s="6"/>
      <c r="AE2088" s="6"/>
      <c r="AF2088" s="12">
        <f t="shared" si="196"/>
        <v>0</v>
      </c>
      <c r="AG2088" s="6"/>
      <c r="AH2088" s="6"/>
      <c r="AI2088" s="6"/>
      <c r="AJ2088" s="6"/>
      <c r="AK2088" s="6"/>
      <c r="AL2088" s="12">
        <f t="shared" si="197"/>
        <v>0</v>
      </c>
      <c r="AM2088" s="11" t="str">
        <f t="shared" si="192"/>
        <v/>
      </c>
      <c r="AN2088" s="7"/>
      <c r="AO2088" s="6"/>
    </row>
    <row r="2089" spans="1:41" ht="15.75" customHeight="1" x14ac:dyDescent="0.2">
      <c r="A2089" s="4"/>
      <c r="B2089" s="7"/>
      <c r="C2089" s="8" t="str">
        <f>IFERROR(VLOOKUP(B2089,Tabla2[#All],2,FALSE),"")</f>
        <v/>
      </c>
      <c r="D2089" s="24"/>
      <c r="E2089" s="9" t="str">
        <f>IFERROR(VLOOKUP(D2089,Tabla1[],2,FALSE),"")</f>
        <v/>
      </c>
      <c r="G2089" s="24"/>
      <c r="L2089" s="3" t="str">
        <f t="shared" si="193"/>
        <v/>
      </c>
      <c r="M2089" s="24"/>
      <c r="N2089" s="24"/>
      <c r="T2089" s="6"/>
      <c r="U2089" s="6"/>
      <c r="V2089" s="10">
        <f t="shared" si="194"/>
        <v>0</v>
      </c>
      <c r="W2089" s="6"/>
      <c r="X2089" s="10">
        <f t="shared" si="195"/>
        <v>0</v>
      </c>
      <c r="Y2089" s="30"/>
      <c r="Z2089" s="30"/>
      <c r="AA2089" s="6"/>
      <c r="AB2089" s="6"/>
      <c r="AC2089" s="6"/>
      <c r="AD2089" s="6"/>
      <c r="AE2089" s="6"/>
      <c r="AF2089" s="12">
        <f t="shared" si="196"/>
        <v>0</v>
      </c>
      <c r="AG2089" s="6"/>
      <c r="AH2089" s="6"/>
      <c r="AI2089" s="6"/>
      <c r="AJ2089" s="6"/>
      <c r="AK2089" s="6"/>
      <c r="AL2089" s="12">
        <f t="shared" si="197"/>
        <v>0</v>
      </c>
      <c r="AM2089" s="11" t="str">
        <f t="shared" si="192"/>
        <v/>
      </c>
      <c r="AN2089" s="7"/>
      <c r="AO2089" s="6"/>
    </row>
    <row r="2090" spans="1:41" ht="15.75" customHeight="1" x14ac:dyDescent="0.2">
      <c r="A2090" s="4"/>
      <c r="B2090" s="7"/>
      <c r="C2090" s="8" t="str">
        <f>IFERROR(VLOOKUP(B2090,Tabla2[#All],2,FALSE),"")</f>
        <v/>
      </c>
      <c r="D2090" s="24"/>
      <c r="E2090" s="9" t="str">
        <f>IFERROR(VLOOKUP(D2090,Tabla1[],2,FALSE),"")</f>
        <v/>
      </c>
      <c r="G2090" s="24"/>
      <c r="L2090" s="3" t="str">
        <f t="shared" si="193"/>
        <v/>
      </c>
      <c r="M2090" s="24"/>
      <c r="N2090" s="24"/>
      <c r="T2090" s="6"/>
      <c r="U2090" s="6"/>
      <c r="V2090" s="10">
        <f t="shared" si="194"/>
        <v>0</v>
      </c>
      <c r="W2090" s="6"/>
      <c r="X2090" s="10">
        <f t="shared" si="195"/>
        <v>0</v>
      </c>
      <c r="Y2090" s="30"/>
      <c r="Z2090" s="30"/>
      <c r="AA2090" s="6"/>
      <c r="AB2090" s="6"/>
      <c r="AC2090" s="6"/>
      <c r="AD2090" s="6"/>
      <c r="AE2090" s="6"/>
      <c r="AF2090" s="12">
        <f t="shared" si="196"/>
        <v>0</v>
      </c>
      <c r="AG2090" s="6"/>
      <c r="AH2090" s="6"/>
      <c r="AI2090" s="6"/>
      <c r="AJ2090" s="6"/>
      <c r="AK2090" s="6"/>
      <c r="AL2090" s="12">
        <f t="shared" si="197"/>
        <v>0</v>
      </c>
      <c r="AM2090" s="11" t="str">
        <f t="shared" si="192"/>
        <v/>
      </c>
      <c r="AN2090" s="7"/>
      <c r="AO2090" s="6"/>
    </row>
    <row r="2091" spans="1:41" ht="15.75" customHeight="1" x14ac:dyDescent="0.2">
      <c r="A2091" s="4"/>
      <c r="B2091" s="7"/>
      <c r="C2091" s="8" t="str">
        <f>IFERROR(VLOOKUP(B2091,Tabla2[#All],2,FALSE),"")</f>
        <v/>
      </c>
      <c r="D2091" s="24"/>
      <c r="E2091" s="9" t="str">
        <f>IFERROR(VLOOKUP(D2091,Tabla1[],2,FALSE),"")</f>
        <v/>
      </c>
      <c r="G2091" s="24"/>
      <c r="L2091" s="3" t="str">
        <f t="shared" si="193"/>
        <v/>
      </c>
      <c r="M2091" s="24"/>
      <c r="N2091" s="24"/>
      <c r="T2091" s="6"/>
      <c r="U2091" s="6"/>
      <c r="V2091" s="10">
        <f t="shared" si="194"/>
        <v>0</v>
      </c>
      <c r="W2091" s="6"/>
      <c r="X2091" s="10">
        <f t="shared" si="195"/>
        <v>0</v>
      </c>
      <c r="Y2091" s="30"/>
      <c r="Z2091" s="30"/>
      <c r="AA2091" s="6"/>
      <c r="AB2091" s="6"/>
      <c r="AC2091" s="6"/>
      <c r="AD2091" s="6"/>
      <c r="AE2091" s="6"/>
      <c r="AF2091" s="12">
        <f t="shared" si="196"/>
        <v>0</v>
      </c>
      <c r="AG2091" s="6"/>
      <c r="AH2091" s="6"/>
      <c r="AI2091" s="6"/>
      <c r="AJ2091" s="6"/>
      <c r="AK2091" s="6"/>
      <c r="AL2091" s="12">
        <f t="shared" si="197"/>
        <v>0</v>
      </c>
      <c r="AM2091" s="11" t="str">
        <f t="shared" si="192"/>
        <v/>
      </c>
      <c r="AN2091" s="7"/>
      <c r="AO2091" s="6"/>
    </row>
    <row r="2092" spans="1:41" ht="15.75" customHeight="1" x14ac:dyDescent="0.2">
      <c r="A2092" s="4"/>
      <c r="B2092" s="7"/>
      <c r="C2092" s="8" t="str">
        <f>IFERROR(VLOOKUP(B2092,Tabla2[#All],2,FALSE),"")</f>
        <v/>
      </c>
      <c r="D2092" s="24"/>
      <c r="E2092" s="9" t="str">
        <f>IFERROR(VLOOKUP(D2092,Tabla1[],2,FALSE),"")</f>
        <v/>
      </c>
      <c r="G2092" s="24"/>
      <c r="L2092" s="3" t="str">
        <f t="shared" si="193"/>
        <v/>
      </c>
      <c r="M2092" s="24"/>
      <c r="N2092" s="24"/>
      <c r="T2092" s="6"/>
      <c r="U2092" s="6"/>
      <c r="V2092" s="10">
        <f t="shared" si="194"/>
        <v>0</v>
      </c>
      <c r="W2092" s="6"/>
      <c r="X2092" s="10">
        <f t="shared" si="195"/>
        <v>0</v>
      </c>
      <c r="Y2092" s="30"/>
      <c r="Z2092" s="30"/>
      <c r="AA2092" s="6"/>
      <c r="AB2092" s="6"/>
      <c r="AC2092" s="6"/>
      <c r="AD2092" s="6"/>
      <c r="AE2092" s="6"/>
      <c r="AF2092" s="12">
        <f t="shared" si="196"/>
        <v>0</v>
      </c>
      <c r="AG2092" s="6"/>
      <c r="AH2092" s="6"/>
      <c r="AI2092" s="6"/>
      <c r="AJ2092" s="6"/>
      <c r="AK2092" s="6"/>
      <c r="AL2092" s="12">
        <f t="shared" si="197"/>
        <v>0</v>
      </c>
      <c r="AM2092" s="11" t="str">
        <f t="shared" si="192"/>
        <v/>
      </c>
      <c r="AN2092" s="7"/>
      <c r="AO2092" s="6"/>
    </row>
    <row r="2093" spans="1:41" ht="15.75" customHeight="1" x14ac:dyDescent="0.2">
      <c r="A2093" s="4"/>
      <c r="B2093" s="7"/>
      <c r="C2093" s="8" t="str">
        <f>IFERROR(VLOOKUP(B2093,Tabla2[#All],2,FALSE),"")</f>
        <v/>
      </c>
      <c r="D2093" s="24"/>
      <c r="E2093" s="9" t="str">
        <f>IFERROR(VLOOKUP(D2093,Tabla1[],2,FALSE),"")</f>
        <v/>
      </c>
      <c r="G2093" s="24"/>
      <c r="L2093" s="3" t="str">
        <f t="shared" si="193"/>
        <v/>
      </c>
      <c r="M2093" s="24"/>
      <c r="N2093" s="24"/>
      <c r="T2093" s="6"/>
      <c r="U2093" s="6"/>
      <c r="V2093" s="10">
        <f t="shared" si="194"/>
        <v>0</v>
      </c>
      <c r="W2093" s="6"/>
      <c r="X2093" s="10">
        <f t="shared" si="195"/>
        <v>0</v>
      </c>
      <c r="Y2093" s="30"/>
      <c r="Z2093" s="30"/>
      <c r="AA2093" s="6"/>
      <c r="AB2093" s="6"/>
      <c r="AC2093" s="6"/>
      <c r="AD2093" s="6"/>
      <c r="AE2093" s="6"/>
      <c r="AF2093" s="12">
        <f t="shared" si="196"/>
        <v>0</v>
      </c>
      <c r="AG2093" s="6"/>
      <c r="AH2093" s="6"/>
      <c r="AI2093" s="6"/>
      <c r="AJ2093" s="6"/>
      <c r="AK2093" s="6"/>
      <c r="AL2093" s="12">
        <f t="shared" si="197"/>
        <v>0</v>
      </c>
      <c r="AM2093" s="11" t="str">
        <f t="shared" si="192"/>
        <v/>
      </c>
      <c r="AN2093" s="7"/>
      <c r="AO2093" s="6"/>
    </row>
    <row r="2094" spans="1:41" ht="15.75" customHeight="1" x14ac:dyDescent="0.2">
      <c r="A2094" s="4"/>
      <c r="B2094" s="7"/>
      <c r="C2094" s="8" t="str">
        <f>IFERROR(VLOOKUP(B2094,Tabla2[#All],2,FALSE),"")</f>
        <v/>
      </c>
      <c r="D2094" s="24"/>
      <c r="E2094" s="9" t="str">
        <f>IFERROR(VLOOKUP(D2094,Tabla1[],2,FALSE),"")</f>
        <v/>
      </c>
      <c r="G2094" s="24"/>
      <c r="L2094" s="3" t="str">
        <f t="shared" si="193"/>
        <v/>
      </c>
      <c r="M2094" s="24"/>
      <c r="N2094" s="24"/>
      <c r="T2094" s="6"/>
      <c r="U2094" s="6"/>
      <c r="V2094" s="10">
        <f t="shared" si="194"/>
        <v>0</v>
      </c>
      <c r="W2094" s="6"/>
      <c r="X2094" s="10">
        <f t="shared" si="195"/>
        <v>0</v>
      </c>
      <c r="Y2094" s="30"/>
      <c r="Z2094" s="30"/>
      <c r="AA2094" s="6"/>
      <c r="AB2094" s="6"/>
      <c r="AC2094" s="6"/>
      <c r="AD2094" s="6"/>
      <c r="AE2094" s="6"/>
      <c r="AF2094" s="12">
        <f t="shared" si="196"/>
        <v>0</v>
      </c>
      <c r="AG2094" s="6"/>
      <c r="AH2094" s="6"/>
      <c r="AI2094" s="6"/>
      <c r="AJ2094" s="6"/>
      <c r="AK2094" s="6"/>
      <c r="AL2094" s="12">
        <f t="shared" si="197"/>
        <v>0</v>
      </c>
      <c r="AM2094" s="11" t="str">
        <f t="shared" si="192"/>
        <v/>
      </c>
      <c r="AN2094" s="7"/>
      <c r="AO2094" s="6"/>
    </row>
    <row r="2095" spans="1:41" ht="15.75" customHeight="1" x14ac:dyDescent="0.2">
      <c r="A2095" s="4"/>
      <c r="B2095" s="7"/>
      <c r="C2095" s="8" t="str">
        <f>IFERROR(VLOOKUP(B2095,Tabla2[#All],2,FALSE),"")</f>
        <v/>
      </c>
      <c r="D2095" s="24"/>
      <c r="E2095" s="9" t="str">
        <f>IFERROR(VLOOKUP(D2095,Tabla1[],2,FALSE),"")</f>
        <v/>
      </c>
      <c r="G2095" s="24"/>
      <c r="L2095" s="3" t="str">
        <f t="shared" si="193"/>
        <v/>
      </c>
      <c r="M2095" s="24"/>
      <c r="N2095" s="24"/>
      <c r="T2095" s="6"/>
      <c r="U2095" s="6"/>
      <c r="V2095" s="10">
        <f t="shared" si="194"/>
        <v>0</v>
      </c>
      <c r="W2095" s="6"/>
      <c r="X2095" s="10">
        <f t="shared" si="195"/>
        <v>0</v>
      </c>
      <c r="Y2095" s="30"/>
      <c r="Z2095" s="30"/>
      <c r="AA2095" s="6"/>
      <c r="AB2095" s="6"/>
      <c r="AC2095" s="6"/>
      <c r="AD2095" s="6"/>
      <c r="AE2095" s="6"/>
      <c r="AF2095" s="12">
        <f t="shared" si="196"/>
        <v>0</v>
      </c>
      <c r="AG2095" s="6"/>
      <c r="AH2095" s="6"/>
      <c r="AI2095" s="6"/>
      <c r="AJ2095" s="6"/>
      <c r="AK2095" s="6"/>
      <c r="AL2095" s="12">
        <f t="shared" si="197"/>
        <v>0</v>
      </c>
      <c r="AM2095" s="11" t="str">
        <f t="shared" si="192"/>
        <v/>
      </c>
      <c r="AN2095" s="7"/>
      <c r="AO2095" s="6"/>
    </row>
    <row r="2096" spans="1:41" ht="15.75" customHeight="1" x14ac:dyDescent="0.2">
      <c r="A2096" s="4"/>
      <c r="B2096" s="7"/>
      <c r="C2096" s="8" t="str">
        <f>IFERROR(VLOOKUP(B2096,Tabla2[#All],2,FALSE),"")</f>
        <v/>
      </c>
      <c r="D2096" s="24"/>
      <c r="E2096" s="9" t="str">
        <f>IFERROR(VLOOKUP(D2096,Tabla1[],2,FALSE),"")</f>
        <v/>
      </c>
      <c r="G2096" s="24"/>
      <c r="L2096" s="3" t="str">
        <f t="shared" si="193"/>
        <v/>
      </c>
      <c r="M2096" s="24"/>
      <c r="N2096" s="24"/>
      <c r="T2096" s="6"/>
      <c r="U2096" s="6"/>
      <c r="V2096" s="10">
        <f t="shared" si="194"/>
        <v>0</v>
      </c>
      <c r="W2096" s="6"/>
      <c r="X2096" s="10">
        <f t="shared" si="195"/>
        <v>0</v>
      </c>
      <c r="Y2096" s="30"/>
      <c r="Z2096" s="30"/>
      <c r="AA2096" s="6"/>
      <c r="AB2096" s="6"/>
      <c r="AC2096" s="6"/>
      <c r="AD2096" s="6"/>
      <c r="AE2096" s="6"/>
      <c r="AF2096" s="12">
        <f t="shared" si="196"/>
        <v>0</v>
      </c>
      <c r="AG2096" s="6"/>
      <c r="AH2096" s="6"/>
      <c r="AI2096" s="6"/>
      <c r="AJ2096" s="6"/>
      <c r="AK2096" s="6"/>
      <c r="AL2096" s="12">
        <f t="shared" si="197"/>
        <v>0</v>
      </c>
      <c r="AM2096" s="11" t="str">
        <f t="shared" si="192"/>
        <v/>
      </c>
      <c r="AN2096" s="7"/>
      <c r="AO2096" s="6"/>
    </row>
    <row r="2097" spans="1:41" ht="15.75" customHeight="1" x14ac:dyDescent="0.2">
      <c r="A2097" s="4"/>
      <c r="B2097" s="7"/>
      <c r="C2097" s="8" t="str">
        <f>IFERROR(VLOOKUP(B2097,Tabla2[#All],2,FALSE),"")</f>
        <v/>
      </c>
      <c r="D2097" s="24"/>
      <c r="E2097" s="9" t="str">
        <f>IFERROR(VLOOKUP(D2097,Tabla1[],2,FALSE),"")</f>
        <v/>
      </c>
      <c r="G2097" s="24"/>
      <c r="L2097" s="3" t="str">
        <f t="shared" si="193"/>
        <v/>
      </c>
      <c r="M2097" s="24"/>
      <c r="N2097" s="24"/>
      <c r="T2097" s="6"/>
      <c r="U2097" s="6"/>
      <c r="V2097" s="10">
        <f t="shared" si="194"/>
        <v>0</v>
      </c>
      <c r="W2097" s="6"/>
      <c r="X2097" s="10">
        <f t="shared" si="195"/>
        <v>0</v>
      </c>
      <c r="Y2097" s="30"/>
      <c r="Z2097" s="30"/>
      <c r="AA2097" s="6"/>
      <c r="AB2097" s="6"/>
      <c r="AC2097" s="6"/>
      <c r="AD2097" s="6"/>
      <c r="AE2097" s="6"/>
      <c r="AF2097" s="12">
        <f t="shared" si="196"/>
        <v>0</v>
      </c>
      <c r="AG2097" s="6"/>
      <c r="AH2097" s="6"/>
      <c r="AI2097" s="6"/>
      <c r="AJ2097" s="6"/>
      <c r="AK2097" s="6"/>
      <c r="AL2097" s="12">
        <f t="shared" si="197"/>
        <v>0</v>
      </c>
      <c r="AM2097" s="11" t="str">
        <f t="shared" si="192"/>
        <v/>
      </c>
      <c r="AN2097" s="7"/>
      <c r="AO2097" s="6"/>
    </row>
    <row r="2098" spans="1:41" ht="15.75" customHeight="1" x14ac:dyDescent="0.2">
      <c r="A2098" s="4"/>
      <c r="B2098" s="7"/>
      <c r="C2098" s="8" t="str">
        <f>IFERROR(VLOOKUP(B2098,Tabla2[#All],2,FALSE),"")</f>
        <v/>
      </c>
      <c r="D2098" s="24"/>
      <c r="E2098" s="9" t="str">
        <f>IFERROR(VLOOKUP(D2098,Tabla1[],2,FALSE),"")</f>
        <v/>
      </c>
      <c r="G2098" s="24"/>
      <c r="L2098" s="3" t="str">
        <f t="shared" si="193"/>
        <v/>
      </c>
      <c r="M2098" s="24"/>
      <c r="N2098" s="24"/>
      <c r="T2098" s="6"/>
      <c r="U2098" s="6"/>
      <c r="V2098" s="10">
        <f t="shared" si="194"/>
        <v>0</v>
      </c>
      <c r="W2098" s="6"/>
      <c r="X2098" s="10">
        <f t="shared" si="195"/>
        <v>0</v>
      </c>
      <c r="Y2098" s="30"/>
      <c r="Z2098" s="30"/>
      <c r="AA2098" s="6"/>
      <c r="AB2098" s="6"/>
      <c r="AC2098" s="6"/>
      <c r="AD2098" s="6"/>
      <c r="AE2098" s="6"/>
      <c r="AF2098" s="12">
        <f t="shared" si="196"/>
        <v>0</v>
      </c>
      <c r="AG2098" s="6"/>
      <c r="AH2098" s="6"/>
      <c r="AI2098" s="6"/>
      <c r="AJ2098" s="6"/>
      <c r="AK2098" s="6"/>
      <c r="AL2098" s="12">
        <f t="shared" si="197"/>
        <v>0</v>
      </c>
      <c r="AM2098" s="11" t="str">
        <f t="shared" si="192"/>
        <v/>
      </c>
      <c r="AN2098" s="7"/>
      <c r="AO2098" s="6"/>
    </row>
    <row r="2099" spans="1:41" ht="15.75" customHeight="1" x14ac:dyDescent="0.2">
      <c r="A2099" s="4"/>
      <c r="B2099" s="7"/>
      <c r="C2099" s="8" t="str">
        <f>IFERROR(VLOOKUP(B2099,Tabla2[#All],2,FALSE),"")</f>
        <v/>
      </c>
      <c r="D2099" s="24"/>
      <c r="E2099" s="9" t="str">
        <f>IFERROR(VLOOKUP(D2099,Tabla1[],2,FALSE),"")</f>
        <v/>
      </c>
      <c r="G2099" s="24"/>
      <c r="L2099" s="3" t="str">
        <f t="shared" si="193"/>
        <v/>
      </c>
      <c r="M2099" s="24"/>
      <c r="N2099" s="24"/>
      <c r="T2099" s="6"/>
      <c r="U2099" s="6"/>
      <c r="V2099" s="10">
        <f t="shared" si="194"/>
        <v>0</v>
      </c>
      <c r="W2099" s="6"/>
      <c r="X2099" s="10">
        <f t="shared" si="195"/>
        <v>0</v>
      </c>
      <c r="Y2099" s="30"/>
      <c r="Z2099" s="30"/>
      <c r="AA2099" s="6"/>
      <c r="AB2099" s="6"/>
      <c r="AC2099" s="6"/>
      <c r="AD2099" s="6"/>
      <c r="AE2099" s="6"/>
      <c r="AF2099" s="12">
        <f t="shared" si="196"/>
        <v>0</v>
      </c>
      <c r="AG2099" s="6"/>
      <c r="AH2099" s="6"/>
      <c r="AI2099" s="6"/>
      <c r="AJ2099" s="6"/>
      <c r="AK2099" s="6"/>
      <c r="AL2099" s="12">
        <f t="shared" si="197"/>
        <v>0</v>
      </c>
      <c r="AM2099" s="11" t="str">
        <f t="shared" si="192"/>
        <v/>
      </c>
      <c r="AN2099" s="7"/>
      <c r="AO2099" s="6"/>
    </row>
    <row r="2100" spans="1:41" ht="15.75" customHeight="1" x14ac:dyDescent="0.2">
      <c r="A2100" s="4"/>
      <c r="B2100" s="7"/>
      <c r="C2100" s="8" t="str">
        <f>IFERROR(VLOOKUP(B2100,Tabla2[#All],2,FALSE),"")</f>
        <v/>
      </c>
      <c r="D2100" s="24"/>
      <c r="E2100" s="9" t="str">
        <f>IFERROR(VLOOKUP(D2100,Tabla1[],2,FALSE),"")</f>
        <v/>
      </c>
      <c r="G2100" s="24"/>
      <c r="L2100" s="3" t="str">
        <f t="shared" si="193"/>
        <v/>
      </c>
      <c r="M2100" s="24"/>
      <c r="N2100" s="24"/>
      <c r="T2100" s="6"/>
      <c r="U2100" s="6"/>
      <c r="V2100" s="10">
        <f t="shared" si="194"/>
        <v>0</v>
      </c>
      <c r="W2100" s="6"/>
      <c r="X2100" s="10">
        <f t="shared" si="195"/>
        <v>0</v>
      </c>
      <c r="Y2100" s="30"/>
      <c r="Z2100" s="30"/>
      <c r="AA2100" s="6"/>
      <c r="AB2100" s="6"/>
      <c r="AC2100" s="6"/>
      <c r="AD2100" s="6"/>
      <c r="AE2100" s="6"/>
      <c r="AF2100" s="12">
        <f t="shared" si="196"/>
        <v>0</v>
      </c>
      <c r="AG2100" s="6"/>
      <c r="AH2100" s="6"/>
      <c r="AI2100" s="6"/>
      <c r="AJ2100" s="6"/>
      <c r="AK2100" s="6"/>
      <c r="AL2100" s="12">
        <f t="shared" si="197"/>
        <v>0</v>
      </c>
      <c r="AM2100" s="11" t="str">
        <f t="shared" si="192"/>
        <v/>
      </c>
      <c r="AN2100" s="7"/>
      <c r="AO2100" s="6"/>
    </row>
    <row r="2101" spans="1:41" ht="15.75" customHeight="1" x14ac:dyDescent="0.2">
      <c r="A2101" s="4"/>
      <c r="B2101" s="7"/>
      <c r="C2101" s="8" t="str">
        <f>IFERROR(VLOOKUP(B2101,Tabla2[#All],2,FALSE),"")</f>
        <v/>
      </c>
      <c r="D2101" s="24"/>
      <c r="E2101" s="9" t="str">
        <f>IFERROR(VLOOKUP(D2101,Tabla1[],2,FALSE),"")</f>
        <v/>
      </c>
      <c r="G2101" s="24"/>
      <c r="L2101" s="3" t="str">
        <f t="shared" si="193"/>
        <v/>
      </c>
      <c r="M2101" s="24"/>
      <c r="N2101" s="24"/>
      <c r="T2101" s="6"/>
      <c r="U2101" s="6"/>
      <c r="V2101" s="10">
        <f t="shared" si="194"/>
        <v>0</v>
      </c>
      <c r="W2101" s="6"/>
      <c r="X2101" s="10">
        <f t="shared" si="195"/>
        <v>0</v>
      </c>
      <c r="Y2101" s="30"/>
      <c r="Z2101" s="30"/>
      <c r="AA2101" s="6"/>
      <c r="AB2101" s="6"/>
      <c r="AC2101" s="6"/>
      <c r="AD2101" s="6"/>
      <c r="AE2101" s="6"/>
      <c r="AF2101" s="12">
        <f t="shared" si="196"/>
        <v>0</v>
      </c>
      <c r="AG2101" s="6"/>
      <c r="AH2101" s="6"/>
      <c r="AI2101" s="6"/>
      <c r="AJ2101" s="6"/>
      <c r="AK2101" s="6"/>
      <c r="AL2101" s="12">
        <f t="shared" si="197"/>
        <v>0</v>
      </c>
      <c r="AM2101" s="11" t="str">
        <f t="shared" si="192"/>
        <v/>
      </c>
      <c r="AN2101" s="7"/>
      <c r="AO2101" s="6"/>
    </row>
    <row r="2102" spans="1:41" ht="15.75" customHeight="1" x14ac:dyDescent="0.2">
      <c r="A2102" s="4"/>
      <c r="B2102" s="7"/>
      <c r="C2102" s="8" t="str">
        <f>IFERROR(VLOOKUP(B2102,Tabla2[#All],2,FALSE),"")</f>
        <v/>
      </c>
      <c r="D2102" s="24"/>
      <c r="E2102" s="9" t="str">
        <f>IFERROR(VLOOKUP(D2102,Tabla1[],2,FALSE),"")</f>
        <v/>
      </c>
      <c r="G2102" s="24"/>
      <c r="L2102" s="3" t="str">
        <f t="shared" si="193"/>
        <v/>
      </c>
      <c r="M2102" s="24"/>
      <c r="N2102" s="24"/>
      <c r="T2102" s="6"/>
      <c r="U2102" s="6"/>
      <c r="V2102" s="10">
        <f t="shared" si="194"/>
        <v>0</v>
      </c>
      <c r="W2102" s="6"/>
      <c r="X2102" s="10">
        <f t="shared" si="195"/>
        <v>0</v>
      </c>
      <c r="Y2102" s="30"/>
      <c r="Z2102" s="30"/>
      <c r="AA2102" s="6"/>
      <c r="AB2102" s="6"/>
      <c r="AC2102" s="6"/>
      <c r="AD2102" s="6"/>
      <c r="AE2102" s="6"/>
      <c r="AF2102" s="12">
        <f t="shared" si="196"/>
        <v>0</v>
      </c>
      <c r="AG2102" s="6"/>
      <c r="AH2102" s="6"/>
      <c r="AI2102" s="6"/>
      <c r="AJ2102" s="6"/>
      <c r="AK2102" s="6"/>
      <c r="AL2102" s="12">
        <f t="shared" si="197"/>
        <v>0</v>
      </c>
      <c r="AM2102" s="11" t="str">
        <f t="shared" si="192"/>
        <v/>
      </c>
      <c r="AN2102" s="7"/>
      <c r="AO2102" s="6"/>
    </row>
    <row r="2103" spans="1:41" ht="15.75" customHeight="1" x14ac:dyDescent="0.2">
      <c r="A2103" s="4"/>
      <c r="B2103" s="7"/>
      <c r="C2103" s="8" t="str">
        <f>IFERROR(VLOOKUP(B2103,Tabla2[#All],2,FALSE),"")</f>
        <v/>
      </c>
      <c r="D2103" s="24"/>
      <c r="E2103" s="9" t="str">
        <f>IFERROR(VLOOKUP(D2103,Tabla1[],2,FALSE),"")</f>
        <v/>
      </c>
      <c r="G2103" s="24"/>
      <c r="L2103" s="3" t="str">
        <f t="shared" si="193"/>
        <v/>
      </c>
      <c r="M2103" s="24"/>
      <c r="N2103" s="24"/>
      <c r="T2103" s="6"/>
      <c r="U2103" s="6"/>
      <c r="V2103" s="10">
        <f t="shared" si="194"/>
        <v>0</v>
      </c>
      <c r="W2103" s="6"/>
      <c r="X2103" s="10">
        <f t="shared" si="195"/>
        <v>0</v>
      </c>
      <c r="Y2103" s="30"/>
      <c r="Z2103" s="30"/>
      <c r="AA2103" s="6"/>
      <c r="AB2103" s="6"/>
      <c r="AC2103" s="6"/>
      <c r="AD2103" s="6"/>
      <c r="AE2103" s="6"/>
      <c r="AF2103" s="12">
        <f t="shared" si="196"/>
        <v>0</v>
      </c>
      <c r="AG2103" s="6"/>
      <c r="AH2103" s="6"/>
      <c r="AI2103" s="6"/>
      <c r="AJ2103" s="6"/>
      <c r="AK2103" s="6"/>
      <c r="AL2103" s="12">
        <f t="shared" si="197"/>
        <v>0</v>
      </c>
      <c r="AM2103" s="11" t="str">
        <f t="shared" si="192"/>
        <v/>
      </c>
      <c r="AN2103" s="7"/>
      <c r="AO2103" s="6"/>
    </row>
    <row r="2104" spans="1:41" ht="15.75" customHeight="1" x14ac:dyDescent="0.2">
      <c r="A2104" s="4"/>
      <c r="B2104" s="7"/>
      <c r="C2104" s="8" t="str">
        <f>IFERROR(VLOOKUP(B2104,Tabla2[#All],2,FALSE),"")</f>
        <v/>
      </c>
      <c r="D2104" s="24"/>
      <c r="E2104" s="9" t="str">
        <f>IFERROR(VLOOKUP(D2104,Tabla1[],2,FALSE),"")</f>
        <v/>
      </c>
      <c r="G2104" s="24"/>
      <c r="L2104" s="3" t="str">
        <f t="shared" si="193"/>
        <v/>
      </c>
      <c r="M2104" s="24"/>
      <c r="N2104" s="24"/>
      <c r="T2104" s="6"/>
      <c r="U2104" s="6"/>
      <c r="V2104" s="10">
        <f t="shared" si="194"/>
        <v>0</v>
      </c>
      <c r="W2104" s="6"/>
      <c r="X2104" s="10">
        <f t="shared" si="195"/>
        <v>0</v>
      </c>
      <c r="Y2104" s="30"/>
      <c r="Z2104" s="30"/>
      <c r="AA2104" s="6"/>
      <c r="AB2104" s="6"/>
      <c r="AC2104" s="6"/>
      <c r="AD2104" s="6"/>
      <c r="AE2104" s="6"/>
      <c r="AF2104" s="12">
        <f t="shared" si="196"/>
        <v>0</v>
      </c>
      <c r="AG2104" s="6"/>
      <c r="AH2104" s="6"/>
      <c r="AI2104" s="6"/>
      <c r="AJ2104" s="6"/>
      <c r="AK2104" s="6"/>
      <c r="AL2104" s="12">
        <f t="shared" si="197"/>
        <v>0</v>
      </c>
      <c r="AM2104" s="11" t="str">
        <f t="shared" si="192"/>
        <v/>
      </c>
      <c r="AN2104" s="7"/>
      <c r="AO2104" s="6"/>
    </row>
    <row r="2105" spans="1:41" ht="15.75" customHeight="1" x14ac:dyDescent="0.2">
      <c r="A2105" s="4"/>
      <c r="B2105" s="7"/>
      <c r="C2105" s="8" t="str">
        <f>IFERROR(VLOOKUP(B2105,Tabla2[#All],2,FALSE),"")</f>
        <v/>
      </c>
      <c r="D2105" s="24"/>
      <c r="E2105" s="9" t="str">
        <f>IFERROR(VLOOKUP(D2105,Tabla1[],2,FALSE),"")</f>
        <v/>
      </c>
      <c r="G2105" s="24"/>
      <c r="L2105" s="3" t="str">
        <f t="shared" si="193"/>
        <v/>
      </c>
      <c r="M2105" s="24"/>
      <c r="N2105" s="24"/>
      <c r="T2105" s="6"/>
      <c r="U2105" s="6"/>
      <c r="V2105" s="10">
        <f t="shared" si="194"/>
        <v>0</v>
      </c>
      <c r="W2105" s="6"/>
      <c r="X2105" s="10">
        <f t="shared" si="195"/>
        <v>0</v>
      </c>
      <c r="Y2105" s="30"/>
      <c r="Z2105" s="30"/>
      <c r="AA2105" s="6"/>
      <c r="AB2105" s="6"/>
      <c r="AC2105" s="6"/>
      <c r="AD2105" s="6"/>
      <c r="AE2105" s="6"/>
      <c r="AF2105" s="12">
        <f t="shared" si="196"/>
        <v>0</v>
      </c>
      <c r="AG2105" s="6"/>
      <c r="AH2105" s="6"/>
      <c r="AI2105" s="6"/>
      <c r="AJ2105" s="6"/>
      <c r="AK2105" s="6"/>
      <c r="AL2105" s="12">
        <f t="shared" si="197"/>
        <v>0</v>
      </c>
      <c r="AM2105" s="11" t="str">
        <f t="shared" si="192"/>
        <v/>
      </c>
      <c r="AN2105" s="7"/>
      <c r="AO2105" s="6"/>
    </row>
    <row r="2106" spans="1:41" ht="15.75" customHeight="1" x14ac:dyDescent="0.2">
      <c r="A2106" s="4"/>
      <c r="B2106" s="7"/>
      <c r="C2106" s="8" t="str">
        <f>IFERROR(VLOOKUP(B2106,Tabla2[#All],2,FALSE),"")</f>
        <v/>
      </c>
      <c r="D2106" s="24"/>
      <c r="E2106" s="9" t="str">
        <f>IFERROR(VLOOKUP(D2106,Tabla1[],2,FALSE),"")</f>
        <v/>
      </c>
      <c r="G2106" s="24"/>
      <c r="L2106" s="3" t="str">
        <f t="shared" si="193"/>
        <v/>
      </c>
      <c r="M2106" s="24"/>
      <c r="N2106" s="24"/>
      <c r="T2106" s="6"/>
      <c r="U2106" s="6"/>
      <c r="V2106" s="10">
        <f t="shared" si="194"/>
        <v>0</v>
      </c>
      <c r="W2106" s="6"/>
      <c r="X2106" s="10">
        <f t="shared" si="195"/>
        <v>0</v>
      </c>
      <c r="Y2106" s="30"/>
      <c r="Z2106" s="30"/>
      <c r="AA2106" s="6"/>
      <c r="AB2106" s="6"/>
      <c r="AC2106" s="6"/>
      <c r="AD2106" s="6"/>
      <c r="AE2106" s="6"/>
      <c r="AF2106" s="12">
        <f t="shared" si="196"/>
        <v>0</v>
      </c>
      <c r="AG2106" s="6"/>
      <c r="AH2106" s="6"/>
      <c r="AI2106" s="6"/>
      <c r="AJ2106" s="6"/>
      <c r="AK2106" s="6"/>
      <c r="AL2106" s="12">
        <f t="shared" si="197"/>
        <v>0</v>
      </c>
      <c r="AM2106" s="11" t="str">
        <f t="shared" si="192"/>
        <v/>
      </c>
      <c r="AN2106" s="7"/>
      <c r="AO2106" s="6"/>
    </row>
    <row r="2107" spans="1:41" ht="15.75" customHeight="1" x14ac:dyDescent="0.2">
      <c r="A2107" s="4"/>
      <c r="B2107" s="7"/>
      <c r="C2107" s="8" t="str">
        <f>IFERROR(VLOOKUP(B2107,Tabla2[#All],2,FALSE),"")</f>
        <v/>
      </c>
      <c r="D2107" s="24"/>
      <c r="E2107" s="9" t="str">
        <f>IFERROR(VLOOKUP(D2107,Tabla1[],2,FALSE),"")</f>
        <v/>
      </c>
      <c r="G2107" s="24"/>
      <c r="L2107" s="3" t="str">
        <f t="shared" si="193"/>
        <v/>
      </c>
      <c r="M2107" s="24"/>
      <c r="N2107" s="24"/>
      <c r="T2107" s="6"/>
      <c r="U2107" s="6"/>
      <c r="V2107" s="10">
        <f t="shared" si="194"/>
        <v>0</v>
      </c>
      <c r="W2107" s="6"/>
      <c r="X2107" s="10">
        <f t="shared" si="195"/>
        <v>0</v>
      </c>
      <c r="Y2107" s="30"/>
      <c r="Z2107" s="30"/>
      <c r="AA2107" s="6"/>
      <c r="AB2107" s="6"/>
      <c r="AC2107" s="6"/>
      <c r="AD2107" s="6"/>
      <c r="AE2107" s="6"/>
      <c r="AF2107" s="12">
        <f t="shared" si="196"/>
        <v>0</v>
      </c>
      <c r="AG2107" s="6"/>
      <c r="AH2107" s="6"/>
      <c r="AI2107" s="6"/>
      <c r="AJ2107" s="6"/>
      <c r="AK2107" s="6"/>
      <c r="AL2107" s="12">
        <f t="shared" si="197"/>
        <v>0</v>
      </c>
      <c r="AM2107" s="11" t="str">
        <f t="shared" si="192"/>
        <v/>
      </c>
      <c r="AN2107" s="7"/>
      <c r="AO2107" s="6"/>
    </row>
    <row r="2108" spans="1:41" ht="15.75" customHeight="1" x14ac:dyDescent="0.2">
      <c r="A2108" s="4"/>
      <c r="B2108" s="7"/>
      <c r="C2108" s="8" t="str">
        <f>IFERROR(VLOOKUP(B2108,Tabla2[#All],2,FALSE),"")</f>
        <v/>
      </c>
      <c r="D2108" s="24"/>
      <c r="E2108" s="9" t="str">
        <f>IFERROR(VLOOKUP(D2108,Tabla1[],2,FALSE),"")</f>
        <v/>
      </c>
      <c r="G2108" s="24"/>
      <c r="L2108" s="3" t="str">
        <f t="shared" si="193"/>
        <v/>
      </c>
      <c r="M2108" s="24"/>
      <c r="N2108" s="24"/>
      <c r="T2108" s="6"/>
      <c r="U2108" s="6"/>
      <c r="V2108" s="10">
        <f t="shared" si="194"/>
        <v>0</v>
      </c>
      <c r="W2108" s="6"/>
      <c r="X2108" s="10">
        <f t="shared" si="195"/>
        <v>0</v>
      </c>
      <c r="Y2108" s="30"/>
      <c r="Z2108" s="30"/>
      <c r="AA2108" s="6"/>
      <c r="AB2108" s="6"/>
      <c r="AC2108" s="6"/>
      <c r="AD2108" s="6"/>
      <c r="AE2108" s="6"/>
      <c r="AF2108" s="12">
        <f t="shared" si="196"/>
        <v>0</v>
      </c>
      <c r="AG2108" s="6"/>
      <c r="AH2108" s="6"/>
      <c r="AI2108" s="6"/>
      <c r="AJ2108" s="6"/>
      <c r="AK2108" s="6"/>
      <c r="AL2108" s="12">
        <f t="shared" si="197"/>
        <v>0</v>
      </c>
      <c r="AM2108" s="11" t="str">
        <f t="shared" si="192"/>
        <v/>
      </c>
      <c r="AN2108" s="7"/>
      <c r="AO2108" s="6"/>
    </row>
    <row r="2109" spans="1:41" ht="15.75" customHeight="1" x14ac:dyDescent="0.2">
      <c r="A2109" s="4"/>
      <c r="B2109" s="7"/>
      <c r="C2109" s="8" t="str">
        <f>IFERROR(VLOOKUP(B2109,Tabla2[#All],2,FALSE),"")</f>
        <v/>
      </c>
      <c r="D2109" s="24"/>
      <c r="E2109" s="9" t="str">
        <f>IFERROR(VLOOKUP(D2109,Tabla1[],2,FALSE),"")</f>
        <v/>
      </c>
      <c r="G2109" s="24"/>
      <c r="L2109" s="3" t="str">
        <f t="shared" si="193"/>
        <v/>
      </c>
      <c r="M2109" s="24"/>
      <c r="N2109" s="24"/>
      <c r="T2109" s="6"/>
      <c r="U2109" s="6"/>
      <c r="V2109" s="10">
        <f t="shared" si="194"/>
        <v>0</v>
      </c>
      <c r="W2109" s="6"/>
      <c r="X2109" s="10">
        <f t="shared" si="195"/>
        <v>0</v>
      </c>
      <c r="Y2109" s="30"/>
      <c r="Z2109" s="30"/>
      <c r="AA2109" s="6"/>
      <c r="AB2109" s="6"/>
      <c r="AC2109" s="6"/>
      <c r="AD2109" s="6"/>
      <c r="AE2109" s="6"/>
      <c r="AF2109" s="12">
        <f t="shared" si="196"/>
        <v>0</v>
      </c>
      <c r="AG2109" s="6"/>
      <c r="AH2109" s="6"/>
      <c r="AI2109" s="6"/>
      <c r="AJ2109" s="6"/>
      <c r="AK2109" s="6"/>
      <c r="AL2109" s="12">
        <f t="shared" si="197"/>
        <v>0</v>
      </c>
      <c r="AM2109" s="11" t="str">
        <f t="shared" si="192"/>
        <v/>
      </c>
      <c r="AN2109" s="7"/>
      <c r="AO2109" s="6"/>
    </row>
    <row r="2110" spans="1:41" ht="15.75" customHeight="1" x14ac:dyDescent="0.2">
      <c r="A2110" s="4"/>
      <c r="B2110" s="7"/>
      <c r="C2110" s="8" t="str">
        <f>IFERROR(VLOOKUP(B2110,Tabla2[#All],2,FALSE),"")</f>
        <v/>
      </c>
      <c r="D2110" s="24"/>
      <c r="E2110" s="9" t="str">
        <f>IFERROR(VLOOKUP(D2110,Tabla1[],2,FALSE),"")</f>
        <v/>
      </c>
      <c r="G2110" s="24"/>
      <c r="L2110" s="3" t="str">
        <f t="shared" si="193"/>
        <v/>
      </c>
      <c r="M2110" s="24"/>
      <c r="N2110" s="24"/>
      <c r="T2110" s="6"/>
      <c r="U2110" s="6"/>
      <c r="V2110" s="10">
        <f t="shared" si="194"/>
        <v>0</v>
      </c>
      <c r="W2110" s="6"/>
      <c r="X2110" s="10">
        <f t="shared" si="195"/>
        <v>0</v>
      </c>
      <c r="Y2110" s="30"/>
      <c r="Z2110" s="30"/>
      <c r="AA2110" s="6"/>
      <c r="AB2110" s="6"/>
      <c r="AC2110" s="6"/>
      <c r="AD2110" s="6"/>
      <c r="AE2110" s="6"/>
      <c r="AF2110" s="12">
        <f t="shared" si="196"/>
        <v>0</v>
      </c>
      <c r="AG2110" s="6"/>
      <c r="AH2110" s="6"/>
      <c r="AI2110" s="6"/>
      <c r="AJ2110" s="6"/>
      <c r="AK2110" s="6"/>
      <c r="AL2110" s="12">
        <f t="shared" si="197"/>
        <v>0</v>
      </c>
      <c r="AM2110" s="11" t="str">
        <f t="shared" si="192"/>
        <v/>
      </c>
      <c r="AN2110" s="7"/>
      <c r="AO2110" s="6"/>
    </row>
    <row r="2111" spans="1:41" ht="15.75" customHeight="1" x14ac:dyDescent="0.2">
      <c r="A2111" s="4"/>
      <c r="B2111" s="7"/>
      <c r="C2111" s="8" t="str">
        <f>IFERROR(VLOOKUP(B2111,Tabla2[#All],2,FALSE),"")</f>
        <v/>
      </c>
      <c r="D2111" s="24"/>
      <c r="E2111" s="9" t="str">
        <f>IFERROR(VLOOKUP(D2111,Tabla1[],2,FALSE),"")</f>
        <v/>
      </c>
      <c r="G2111" s="24"/>
      <c r="L2111" s="3" t="str">
        <f t="shared" si="193"/>
        <v/>
      </c>
      <c r="M2111" s="24"/>
      <c r="N2111" s="24"/>
      <c r="T2111" s="6"/>
      <c r="U2111" s="6"/>
      <c r="V2111" s="10">
        <f t="shared" si="194"/>
        <v>0</v>
      </c>
      <c r="W2111" s="6"/>
      <c r="X2111" s="10">
        <f t="shared" si="195"/>
        <v>0</v>
      </c>
      <c r="Y2111" s="30"/>
      <c r="Z2111" s="30"/>
      <c r="AA2111" s="6"/>
      <c r="AB2111" s="6"/>
      <c r="AC2111" s="6"/>
      <c r="AD2111" s="6"/>
      <c r="AE2111" s="6"/>
      <c r="AF2111" s="12">
        <f t="shared" si="196"/>
        <v>0</v>
      </c>
      <c r="AG2111" s="6"/>
      <c r="AH2111" s="6"/>
      <c r="AI2111" s="6"/>
      <c r="AJ2111" s="6"/>
      <c r="AK2111" s="6"/>
      <c r="AL2111" s="12">
        <f t="shared" si="197"/>
        <v>0</v>
      </c>
      <c r="AM2111" s="11" t="str">
        <f t="shared" si="192"/>
        <v/>
      </c>
      <c r="AN2111" s="7"/>
      <c r="AO2111" s="6"/>
    </row>
    <row r="2112" spans="1:41" ht="15.75" customHeight="1" x14ac:dyDescent="0.2">
      <c r="A2112" s="4"/>
      <c r="B2112" s="7"/>
      <c r="C2112" s="8" t="str">
        <f>IFERROR(VLOOKUP(B2112,Tabla2[#All],2,FALSE),"")</f>
        <v/>
      </c>
      <c r="D2112" s="24"/>
      <c r="E2112" s="9" t="str">
        <f>IFERROR(VLOOKUP(D2112,Tabla1[],2,FALSE),"")</f>
        <v/>
      </c>
      <c r="G2112" s="24"/>
      <c r="L2112" s="3" t="str">
        <f t="shared" si="193"/>
        <v/>
      </c>
      <c r="M2112" s="24"/>
      <c r="N2112" s="24"/>
      <c r="T2112" s="6"/>
      <c r="U2112" s="6"/>
      <c r="V2112" s="10">
        <f t="shared" si="194"/>
        <v>0</v>
      </c>
      <c r="W2112" s="6"/>
      <c r="X2112" s="10">
        <f t="shared" si="195"/>
        <v>0</v>
      </c>
      <c r="Y2112" s="30"/>
      <c r="Z2112" s="30"/>
      <c r="AA2112" s="6"/>
      <c r="AB2112" s="6"/>
      <c r="AC2112" s="6"/>
      <c r="AD2112" s="6"/>
      <c r="AE2112" s="6"/>
      <c r="AF2112" s="12">
        <f t="shared" si="196"/>
        <v>0</v>
      </c>
      <c r="AG2112" s="6"/>
      <c r="AH2112" s="6"/>
      <c r="AI2112" s="6"/>
      <c r="AJ2112" s="6"/>
      <c r="AK2112" s="6"/>
      <c r="AL2112" s="12">
        <f t="shared" si="197"/>
        <v>0</v>
      </c>
      <c r="AM2112" s="11" t="str">
        <f t="shared" si="192"/>
        <v/>
      </c>
      <c r="AN2112" s="7"/>
      <c r="AO2112" s="6"/>
    </row>
    <row r="2113" spans="1:41" ht="15.75" customHeight="1" x14ac:dyDescent="0.2">
      <c r="A2113" s="4"/>
      <c r="B2113" s="7"/>
      <c r="C2113" s="8" t="str">
        <f>IFERROR(VLOOKUP(B2113,Tabla2[#All],2,FALSE),"")</f>
        <v/>
      </c>
      <c r="D2113" s="24"/>
      <c r="E2113" s="9" t="str">
        <f>IFERROR(VLOOKUP(D2113,Tabla1[],2,FALSE),"")</f>
        <v/>
      </c>
      <c r="G2113" s="24"/>
      <c r="L2113" s="3" t="str">
        <f t="shared" si="193"/>
        <v/>
      </c>
      <c r="M2113" s="24"/>
      <c r="N2113" s="24"/>
      <c r="T2113" s="6"/>
      <c r="U2113" s="6"/>
      <c r="V2113" s="10">
        <f t="shared" si="194"/>
        <v>0</v>
      </c>
      <c r="W2113" s="6"/>
      <c r="X2113" s="10">
        <f t="shared" si="195"/>
        <v>0</v>
      </c>
      <c r="Y2113" s="30"/>
      <c r="Z2113" s="30"/>
      <c r="AA2113" s="6"/>
      <c r="AB2113" s="6"/>
      <c r="AC2113" s="6"/>
      <c r="AD2113" s="6"/>
      <c r="AE2113" s="6"/>
      <c r="AF2113" s="12">
        <f t="shared" si="196"/>
        <v>0</v>
      </c>
      <c r="AG2113" s="6"/>
      <c r="AH2113" s="6"/>
      <c r="AI2113" s="6"/>
      <c r="AJ2113" s="6"/>
      <c r="AK2113" s="6"/>
      <c r="AL2113" s="12">
        <f t="shared" si="197"/>
        <v>0</v>
      </c>
      <c r="AM2113" s="11" t="str">
        <f t="shared" si="192"/>
        <v/>
      </c>
      <c r="AN2113" s="7"/>
      <c r="AO2113" s="6"/>
    </row>
    <row r="2114" spans="1:41" ht="15.75" customHeight="1" x14ac:dyDescent="0.2">
      <c r="A2114" s="4"/>
      <c r="B2114" s="7"/>
      <c r="C2114" s="8" t="str">
        <f>IFERROR(VLOOKUP(B2114,Tabla2[#All],2,FALSE),"")</f>
        <v/>
      </c>
      <c r="D2114" s="24"/>
      <c r="E2114" s="9" t="str">
        <f>IFERROR(VLOOKUP(D2114,Tabla1[],2,FALSE),"")</f>
        <v/>
      </c>
      <c r="G2114" s="24"/>
      <c r="L2114" s="3" t="str">
        <f t="shared" si="193"/>
        <v/>
      </c>
      <c r="M2114" s="24"/>
      <c r="N2114" s="24"/>
      <c r="T2114" s="6"/>
      <c r="U2114" s="6"/>
      <c r="V2114" s="10">
        <f t="shared" si="194"/>
        <v>0</v>
      </c>
      <c r="W2114" s="6"/>
      <c r="X2114" s="10">
        <f t="shared" si="195"/>
        <v>0</v>
      </c>
      <c r="Y2114" s="30"/>
      <c r="Z2114" s="30"/>
      <c r="AA2114" s="6"/>
      <c r="AB2114" s="6"/>
      <c r="AC2114" s="6"/>
      <c r="AD2114" s="6"/>
      <c r="AE2114" s="6"/>
      <c r="AF2114" s="12">
        <f t="shared" si="196"/>
        <v>0</v>
      </c>
      <c r="AG2114" s="6"/>
      <c r="AH2114" s="6"/>
      <c r="AI2114" s="6"/>
      <c r="AJ2114" s="6"/>
      <c r="AK2114" s="6"/>
      <c r="AL2114" s="12">
        <f t="shared" si="197"/>
        <v>0</v>
      </c>
      <c r="AM2114" s="11" t="str">
        <f t="shared" si="192"/>
        <v/>
      </c>
      <c r="AN2114" s="7"/>
      <c r="AO2114" s="6"/>
    </row>
    <row r="2115" spans="1:41" ht="15.75" customHeight="1" x14ac:dyDescent="0.2">
      <c r="A2115" s="4"/>
      <c r="B2115" s="7"/>
      <c r="C2115" s="8" t="str">
        <f>IFERROR(VLOOKUP(B2115,Tabla2[#All],2,FALSE),"")</f>
        <v/>
      </c>
      <c r="D2115" s="24"/>
      <c r="E2115" s="9" t="str">
        <f>IFERROR(VLOOKUP(D2115,Tabla1[],2,FALSE),"")</f>
        <v/>
      </c>
      <c r="G2115" s="24"/>
      <c r="L2115" s="3" t="str">
        <f t="shared" si="193"/>
        <v/>
      </c>
      <c r="M2115" s="24"/>
      <c r="N2115" s="24"/>
      <c r="T2115" s="6"/>
      <c r="U2115" s="6"/>
      <c r="V2115" s="10">
        <f t="shared" si="194"/>
        <v>0</v>
      </c>
      <c r="W2115" s="6"/>
      <c r="X2115" s="10">
        <f t="shared" si="195"/>
        <v>0</v>
      </c>
      <c r="Y2115" s="30"/>
      <c r="Z2115" s="30"/>
      <c r="AA2115" s="6"/>
      <c r="AB2115" s="6"/>
      <c r="AC2115" s="6"/>
      <c r="AD2115" s="6"/>
      <c r="AE2115" s="6"/>
      <c r="AF2115" s="12">
        <f t="shared" si="196"/>
        <v>0</v>
      </c>
      <c r="AG2115" s="6"/>
      <c r="AH2115" s="6"/>
      <c r="AI2115" s="6"/>
      <c r="AJ2115" s="6"/>
      <c r="AK2115" s="6"/>
      <c r="AL2115" s="12">
        <f t="shared" si="197"/>
        <v>0</v>
      </c>
      <c r="AM2115" s="11" t="str">
        <f t="shared" si="192"/>
        <v/>
      </c>
      <c r="AN2115" s="7"/>
      <c r="AO2115" s="6"/>
    </row>
    <row r="2116" spans="1:41" ht="15.75" customHeight="1" x14ac:dyDescent="0.2">
      <c r="A2116" s="4"/>
      <c r="B2116" s="7"/>
      <c r="C2116" s="8" t="str">
        <f>IFERROR(VLOOKUP(B2116,Tabla2[#All],2,FALSE),"")</f>
        <v/>
      </c>
      <c r="D2116" s="24"/>
      <c r="E2116" s="9" t="str">
        <f>IFERROR(VLOOKUP(D2116,Tabla1[],2,FALSE),"")</f>
        <v/>
      </c>
      <c r="G2116" s="24"/>
      <c r="L2116" s="3" t="str">
        <f t="shared" si="193"/>
        <v/>
      </c>
      <c r="M2116" s="24"/>
      <c r="N2116" s="24"/>
      <c r="T2116" s="6"/>
      <c r="U2116" s="6"/>
      <c r="V2116" s="10">
        <f t="shared" si="194"/>
        <v>0</v>
      </c>
      <c r="W2116" s="6"/>
      <c r="X2116" s="10">
        <f t="shared" si="195"/>
        <v>0</v>
      </c>
      <c r="Y2116" s="30"/>
      <c r="Z2116" s="30"/>
      <c r="AA2116" s="6"/>
      <c r="AB2116" s="6"/>
      <c r="AC2116" s="6"/>
      <c r="AD2116" s="6"/>
      <c r="AE2116" s="6"/>
      <c r="AF2116" s="12">
        <f t="shared" si="196"/>
        <v>0</v>
      </c>
      <c r="AG2116" s="6"/>
      <c r="AH2116" s="6"/>
      <c r="AI2116" s="6"/>
      <c r="AJ2116" s="6"/>
      <c r="AK2116" s="6"/>
      <c r="AL2116" s="12">
        <f t="shared" si="197"/>
        <v>0</v>
      </c>
      <c r="AM2116" s="11" t="str">
        <f t="shared" si="192"/>
        <v/>
      </c>
      <c r="AN2116" s="7"/>
      <c r="AO2116" s="6"/>
    </row>
    <row r="2117" spans="1:41" ht="15.75" customHeight="1" x14ac:dyDescent="0.2">
      <c r="A2117" s="4"/>
      <c r="B2117" s="7"/>
      <c r="C2117" s="8" t="str">
        <f>IFERROR(VLOOKUP(B2117,Tabla2[#All],2,FALSE),"")</f>
        <v/>
      </c>
      <c r="D2117" s="24"/>
      <c r="E2117" s="9" t="str">
        <f>IFERROR(VLOOKUP(D2117,Tabla1[],2,FALSE),"")</f>
        <v/>
      </c>
      <c r="G2117" s="24"/>
      <c r="L2117" s="3" t="str">
        <f t="shared" si="193"/>
        <v/>
      </c>
      <c r="M2117" s="24"/>
      <c r="N2117" s="24"/>
      <c r="T2117" s="6"/>
      <c r="U2117" s="6"/>
      <c r="V2117" s="10">
        <f t="shared" si="194"/>
        <v>0</v>
      </c>
      <c r="W2117" s="6"/>
      <c r="X2117" s="10">
        <f t="shared" si="195"/>
        <v>0</v>
      </c>
      <c r="Y2117" s="30"/>
      <c r="Z2117" s="30"/>
      <c r="AA2117" s="6"/>
      <c r="AB2117" s="6"/>
      <c r="AC2117" s="6"/>
      <c r="AD2117" s="6"/>
      <c r="AE2117" s="6"/>
      <c r="AF2117" s="12">
        <f t="shared" si="196"/>
        <v>0</v>
      </c>
      <c r="AG2117" s="6"/>
      <c r="AH2117" s="6"/>
      <c r="AI2117" s="6"/>
      <c r="AJ2117" s="6"/>
      <c r="AK2117" s="6"/>
      <c r="AL2117" s="12">
        <f t="shared" si="197"/>
        <v>0</v>
      </c>
      <c r="AM2117" s="11" t="str">
        <f t="shared" si="192"/>
        <v/>
      </c>
      <c r="AN2117" s="7"/>
      <c r="AO2117" s="6"/>
    </row>
    <row r="2118" spans="1:41" ht="15.75" customHeight="1" x14ac:dyDescent="0.2">
      <c r="A2118" s="4"/>
      <c r="B2118" s="7"/>
      <c r="C2118" s="8" t="str">
        <f>IFERROR(VLOOKUP(B2118,Tabla2[#All],2,FALSE),"")</f>
        <v/>
      </c>
      <c r="D2118" s="24"/>
      <c r="E2118" s="9" t="str">
        <f>IFERROR(VLOOKUP(D2118,Tabla1[],2,FALSE),"")</f>
        <v/>
      </c>
      <c r="G2118" s="24"/>
      <c r="L2118" s="3" t="str">
        <f t="shared" si="193"/>
        <v/>
      </c>
      <c r="M2118" s="24"/>
      <c r="N2118" s="24"/>
      <c r="T2118" s="6"/>
      <c r="U2118" s="6"/>
      <c r="V2118" s="10">
        <f t="shared" si="194"/>
        <v>0</v>
      </c>
      <c r="W2118" s="6"/>
      <c r="X2118" s="10">
        <f t="shared" si="195"/>
        <v>0</v>
      </c>
      <c r="Y2118" s="30"/>
      <c r="Z2118" s="30"/>
      <c r="AA2118" s="6"/>
      <c r="AB2118" s="6"/>
      <c r="AC2118" s="6"/>
      <c r="AD2118" s="6"/>
      <c r="AE2118" s="6"/>
      <c r="AF2118" s="12">
        <f t="shared" si="196"/>
        <v>0</v>
      </c>
      <c r="AG2118" s="6"/>
      <c r="AH2118" s="6"/>
      <c r="AI2118" s="6"/>
      <c r="AJ2118" s="6"/>
      <c r="AK2118" s="6"/>
      <c r="AL2118" s="12">
        <f t="shared" si="197"/>
        <v>0</v>
      </c>
      <c r="AM2118" s="11" t="str">
        <f t="shared" si="192"/>
        <v/>
      </c>
      <c r="AN2118" s="7"/>
      <c r="AO2118" s="6"/>
    </row>
    <row r="2119" spans="1:41" ht="15.75" customHeight="1" x14ac:dyDescent="0.2">
      <c r="A2119" s="4"/>
      <c r="B2119" s="7"/>
      <c r="C2119" s="8" t="str">
        <f>IFERROR(VLOOKUP(B2119,Tabla2[#All],2,FALSE),"")</f>
        <v/>
      </c>
      <c r="D2119" s="24"/>
      <c r="E2119" s="9" t="str">
        <f>IFERROR(VLOOKUP(D2119,Tabla1[],2,FALSE),"")</f>
        <v/>
      </c>
      <c r="G2119" s="24"/>
      <c r="L2119" s="3" t="str">
        <f t="shared" si="193"/>
        <v/>
      </c>
      <c r="M2119" s="24"/>
      <c r="N2119" s="24"/>
      <c r="T2119" s="6"/>
      <c r="U2119" s="6"/>
      <c r="V2119" s="10">
        <f t="shared" si="194"/>
        <v>0</v>
      </c>
      <c r="W2119" s="6"/>
      <c r="X2119" s="10">
        <f t="shared" si="195"/>
        <v>0</v>
      </c>
      <c r="Y2119" s="30"/>
      <c r="Z2119" s="30"/>
      <c r="AA2119" s="6"/>
      <c r="AB2119" s="6"/>
      <c r="AC2119" s="6"/>
      <c r="AD2119" s="6"/>
      <c r="AE2119" s="6"/>
      <c r="AF2119" s="12">
        <f t="shared" si="196"/>
        <v>0</v>
      </c>
      <c r="AG2119" s="6"/>
      <c r="AH2119" s="6"/>
      <c r="AI2119" s="6"/>
      <c r="AJ2119" s="6"/>
      <c r="AK2119" s="6"/>
      <c r="AL2119" s="12">
        <f t="shared" si="197"/>
        <v>0</v>
      </c>
      <c r="AM2119" s="11" t="str">
        <f t="shared" ref="AM2119:AM2182" si="198">IF(SUM(AF2119+AL2119)=0,"",IF(SUM(AF2119+AL2119)=Z2119,"Ok","Error en Montos"))</f>
        <v/>
      </c>
      <c r="AN2119" s="7"/>
      <c r="AO2119" s="6"/>
    </row>
    <row r="2120" spans="1:41" ht="15.75" customHeight="1" x14ac:dyDescent="0.2">
      <c r="A2120" s="4"/>
      <c r="B2120" s="7"/>
      <c r="C2120" s="8" t="str">
        <f>IFERROR(VLOOKUP(B2120,Tabla2[#All],2,FALSE),"")</f>
        <v/>
      </c>
      <c r="D2120" s="24"/>
      <c r="E2120" s="9" t="str">
        <f>IFERROR(VLOOKUP(D2120,Tabla1[],2,FALSE),"")</f>
        <v/>
      </c>
      <c r="G2120" s="24"/>
      <c r="L2120" s="3" t="str">
        <f t="shared" ref="L2120:L2183" si="199">IF(AND(J2120&lt;&gt;"",K2120&lt;&gt;""),DATEDIF(J2120,K2120,"d")+1,"")</f>
        <v/>
      </c>
      <c r="M2120" s="24"/>
      <c r="N2120" s="24"/>
      <c r="T2120" s="6"/>
      <c r="U2120" s="6"/>
      <c r="V2120" s="10">
        <f t="shared" ref="V2120:V2183" si="200">SUM(T2120+U2120)</f>
        <v>0</v>
      </c>
      <c r="W2120" s="6"/>
      <c r="X2120" s="10">
        <f t="shared" ref="X2120:X2183" si="201">V2120-W2120</f>
        <v>0</v>
      </c>
      <c r="Y2120" s="30"/>
      <c r="Z2120" s="30"/>
      <c r="AA2120" s="6"/>
      <c r="AB2120" s="6"/>
      <c r="AC2120" s="6"/>
      <c r="AD2120" s="6"/>
      <c r="AE2120" s="6"/>
      <c r="AF2120" s="12">
        <f t="shared" ref="AF2120:AF2183" si="202">SUM(AA2120:AD2120)</f>
        <v>0</v>
      </c>
      <c r="AG2120" s="6"/>
      <c r="AH2120" s="6"/>
      <c r="AI2120" s="6"/>
      <c r="AJ2120" s="6"/>
      <c r="AK2120" s="6"/>
      <c r="AL2120" s="12">
        <f t="shared" ref="AL2120:AL2183" si="203">SUM(AG2120:AJ2120)</f>
        <v>0</v>
      </c>
      <c r="AM2120" s="11" t="str">
        <f t="shared" si="198"/>
        <v/>
      </c>
      <c r="AN2120" s="7"/>
      <c r="AO2120" s="6"/>
    </row>
    <row r="2121" spans="1:41" ht="15.75" customHeight="1" x14ac:dyDescent="0.2">
      <c r="A2121" s="4"/>
      <c r="B2121" s="7"/>
      <c r="C2121" s="8" t="str">
        <f>IFERROR(VLOOKUP(B2121,Tabla2[#All],2,FALSE),"")</f>
        <v/>
      </c>
      <c r="D2121" s="24"/>
      <c r="E2121" s="9" t="str">
        <f>IFERROR(VLOOKUP(D2121,Tabla1[],2,FALSE),"")</f>
        <v/>
      </c>
      <c r="G2121" s="24"/>
      <c r="L2121" s="3" t="str">
        <f t="shared" si="199"/>
        <v/>
      </c>
      <c r="M2121" s="24"/>
      <c r="N2121" s="24"/>
      <c r="T2121" s="6"/>
      <c r="U2121" s="6"/>
      <c r="V2121" s="10">
        <f t="shared" si="200"/>
        <v>0</v>
      </c>
      <c r="W2121" s="6"/>
      <c r="X2121" s="10">
        <f t="shared" si="201"/>
        <v>0</v>
      </c>
      <c r="Y2121" s="30"/>
      <c r="Z2121" s="30"/>
      <c r="AA2121" s="6"/>
      <c r="AB2121" s="6"/>
      <c r="AC2121" s="6"/>
      <c r="AD2121" s="6"/>
      <c r="AE2121" s="6"/>
      <c r="AF2121" s="12">
        <f t="shared" si="202"/>
        <v>0</v>
      </c>
      <c r="AG2121" s="6"/>
      <c r="AH2121" s="6"/>
      <c r="AI2121" s="6"/>
      <c r="AJ2121" s="6"/>
      <c r="AK2121" s="6"/>
      <c r="AL2121" s="12">
        <f t="shared" si="203"/>
        <v>0</v>
      </c>
      <c r="AM2121" s="11" t="str">
        <f t="shared" si="198"/>
        <v/>
      </c>
      <c r="AN2121" s="7"/>
      <c r="AO2121" s="6"/>
    </row>
    <row r="2122" spans="1:41" ht="15.75" customHeight="1" x14ac:dyDescent="0.2">
      <c r="A2122" s="4"/>
      <c r="B2122" s="7"/>
      <c r="C2122" s="8" t="str">
        <f>IFERROR(VLOOKUP(B2122,Tabla2[#All],2,FALSE),"")</f>
        <v/>
      </c>
      <c r="D2122" s="24"/>
      <c r="E2122" s="9" t="str">
        <f>IFERROR(VLOOKUP(D2122,Tabla1[],2,FALSE),"")</f>
        <v/>
      </c>
      <c r="G2122" s="24"/>
      <c r="L2122" s="3" t="str">
        <f t="shared" si="199"/>
        <v/>
      </c>
      <c r="M2122" s="24"/>
      <c r="N2122" s="24"/>
      <c r="T2122" s="6"/>
      <c r="U2122" s="6"/>
      <c r="V2122" s="10">
        <f t="shared" si="200"/>
        <v>0</v>
      </c>
      <c r="W2122" s="6"/>
      <c r="X2122" s="10">
        <f t="shared" si="201"/>
        <v>0</v>
      </c>
      <c r="Y2122" s="30"/>
      <c r="Z2122" s="30"/>
      <c r="AA2122" s="6"/>
      <c r="AB2122" s="6"/>
      <c r="AC2122" s="6"/>
      <c r="AD2122" s="6"/>
      <c r="AE2122" s="6"/>
      <c r="AF2122" s="12">
        <f t="shared" si="202"/>
        <v>0</v>
      </c>
      <c r="AG2122" s="6"/>
      <c r="AH2122" s="6"/>
      <c r="AI2122" s="6"/>
      <c r="AJ2122" s="6"/>
      <c r="AK2122" s="6"/>
      <c r="AL2122" s="12">
        <f t="shared" si="203"/>
        <v>0</v>
      </c>
      <c r="AM2122" s="11" t="str">
        <f t="shared" si="198"/>
        <v/>
      </c>
      <c r="AN2122" s="7"/>
      <c r="AO2122" s="6"/>
    </row>
    <row r="2123" spans="1:41" ht="15.75" customHeight="1" x14ac:dyDescent="0.2">
      <c r="A2123" s="4"/>
      <c r="B2123" s="7"/>
      <c r="C2123" s="8" t="str">
        <f>IFERROR(VLOOKUP(B2123,Tabla2[#All],2,FALSE),"")</f>
        <v/>
      </c>
      <c r="D2123" s="24"/>
      <c r="E2123" s="9" t="str">
        <f>IFERROR(VLOOKUP(D2123,Tabla1[],2,FALSE),"")</f>
        <v/>
      </c>
      <c r="G2123" s="24"/>
      <c r="L2123" s="3" t="str">
        <f t="shared" si="199"/>
        <v/>
      </c>
      <c r="M2123" s="24"/>
      <c r="N2123" s="24"/>
      <c r="T2123" s="6"/>
      <c r="U2123" s="6"/>
      <c r="V2123" s="10">
        <f t="shared" si="200"/>
        <v>0</v>
      </c>
      <c r="W2123" s="6"/>
      <c r="X2123" s="10">
        <f t="shared" si="201"/>
        <v>0</v>
      </c>
      <c r="Y2123" s="30"/>
      <c r="Z2123" s="30"/>
      <c r="AA2123" s="6"/>
      <c r="AB2123" s="6"/>
      <c r="AC2123" s="6"/>
      <c r="AD2123" s="6"/>
      <c r="AE2123" s="6"/>
      <c r="AF2123" s="12">
        <f t="shared" si="202"/>
        <v>0</v>
      </c>
      <c r="AG2123" s="6"/>
      <c r="AH2123" s="6"/>
      <c r="AI2123" s="6"/>
      <c r="AJ2123" s="6"/>
      <c r="AK2123" s="6"/>
      <c r="AL2123" s="12">
        <f t="shared" si="203"/>
        <v>0</v>
      </c>
      <c r="AM2123" s="11" t="str">
        <f t="shared" si="198"/>
        <v/>
      </c>
      <c r="AN2123" s="7"/>
      <c r="AO2123" s="6"/>
    </row>
    <row r="2124" spans="1:41" ht="15.75" customHeight="1" x14ac:dyDescent="0.2">
      <c r="A2124" s="4"/>
      <c r="B2124" s="7"/>
      <c r="C2124" s="8" t="str">
        <f>IFERROR(VLOOKUP(B2124,Tabla2[#All],2,FALSE),"")</f>
        <v/>
      </c>
      <c r="D2124" s="24"/>
      <c r="E2124" s="9" t="str">
        <f>IFERROR(VLOOKUP(D2124,Tabla1[],2,FALSE),"")</f>
        <v/>
      </c>
      <c r="G2124" s="24"/>
      <c r="L2124" s="3" t="str">
        <f t="shared" si="199"/>
        <v/>
      </c>
      <c r="M2124" s="24"/>
      <c r="N2124" s="24"/>
      <c r="T2124" s="6"/>
      <c r="U2124" s="6"/>
      <c r="V2124" s="10">
        <f t="shared" si="200"/>
        <v>0</v>
      </c>
      <c r="W2124" s="6"/>
      <c r="X2124" s="10">
        <f t="shared" si="201"/>
        <v>0</v>
      </c>
      <c r="Y2124" s="30"/>
      <c r="Z2124" s="30"/>
      <c r="AA2124" s="6"/>
      <c r="AB2124" s="6"/>
      <c r="AC2124" s="6"/>
      <c r="AD2124" s="6"/>
      <c r="AE2124" s="6"/>
      <c r="AF2124" s="12">
        <f t="shared" si="202"/>
        <v>0</v>
      </c>
      <c r="AG2124" s="6"/>
      <c r="AH2124" s="6"/>
      <c r="AI2124" s="6"/>
      <c r="AJ2124" s="6"/>
      <c r="AK2124" s="6"/>
      <c r="AL2124" s="12">
        <f t="shared" si="203"/>
        <v>0</v>
      </c>
      <c r="AM2124" s="11" t="str">
        <f t="shared" si="198"/>
        <v/>
      </c>
      <c r="AN2124" s="7"/>
      <c r="AO2124" s="6"/>
    </row>
    <row r="2125" spans="1:41" ht="15.75" customHeight="1" x14ac:dyDescent="0.2">
      <c r="A2125" s="4"/>
      <c r="B2125" s="7"/>
      <c r="C2125" s="8" t="str">
        <f>IFERROR(VLOOKUP(B2125,Tabla2[#All],2,FALSE),"")</f>
        <v/>
      </c>
      <c r="D2125" s="24"/>
      <c r="E2125" s="9" t="str">
        <f>IFERROR(VLOOKUP(D2125,Tabla1[],2,FALSE),"")</f>
        <v/>
      </c>
      <c r="G2125" s="24"/>
      <c r="L2125" s="3" t="str">
        <f t="shared" si="199"/>
        <v/>
      </c>
      <c r="M2125" s="24"/>
      <c r="N2125" s="24"/>
      <c r="T2125" s="6"/>
      <c r="U2125" s="6"/>
      <c r="V2125" s="10">
        <f t="shared" si="200"/>
        <v>0</v>
      </c>
      <c r="W2125" s="6"/>
      <c r="X2125" s="10">
        <f t="shared" si="201"/>
        <v>0</v>
      </c>
      <c r="Y2125" s="30"/>
      <c r="Z2125" s="30"/>
      <c r="AA2125" s="6"/>
      <c r="AB2125" s="6"/>
      <c r="AC2125" s="6"/>
      <c r="AD2125" s="6"/>
      <c r="AE2125" s="6"/>
      <c r="AF2125" s="12">
        <f t="shared" si="202"/>
        <v>0</v>
      </c>
      <c r="AG2125" s="6"/>
      <c r="AH2125" s="6"/>
      <c r="AI2125" s="6"/>
      <c r="AJ2125" s="6"/>
      <c r="AK2125" s="6"/>
      <c r="AL2125" s="12">
        <f t="shared" si="203"/>
        <v>0</v>
      </c>
      <c r="AM2125" s="11" t="str">
        <f t="shared" si="198"/>
        <v/>
      </c>
      <c r="AN2125" s="7"/>
      <c r="AO2125" s="6"/>
    </row>
    <row r="2126" spans="1:41" ht="15.75" customHeight="1" x14ac:dyDescent="0.2">
      <c r="A2126" s="4"/>
      <c r="B2126" s="7"/>
      <c r="C2126" s="8" t="str">
        <f>IFERROR(VLOOKUP(B2126,Tabla2[#All],2,FALSE),"")</f>
        <v/>
      </c>
      <c r="D2126" s="24"/>
      <c r="E2126" s="9" t="str">
        <f>IFERROR(VLOOKUP(D2126,Tabla1[],2,FALSE),"")</f>
        <v/>
      </c>
      <c r="G2126" s="24"/>
      <c r="L2126" s="3" t="str">
        <f t="shared" si="199"/>
        <v/>
      </c>
      <c r="M2126" s="24"/>
      <c r="N2126" s="24"/>
      <c r="T2126" s="6"/>
      <c r="U2126" s="6"/>
      <c r="V2126" s="10">
        <f t="shared" si="200"/>
        <v>0</v>
      </c>
      <c r="W2126" s="6"/>
      <c r="X2126" s="10">
        <f t="shared" si="201"/>
        <v>0</v>
      </c>
      <c r="Y2126" s="30"/>
      <c r="Z2126" s="30"/>
      <c r="AA2126" s="6"/>
      <c r="AB2126" s="6"/>
      <c r="AC2126" s="6"/>
      <c r="AD2126" s="6"/>
      <c r="AE2126" s="6"/>
      <c r="AF2126" s="12">
        <f t="shared" si="202"/>
        <v>0</v>
      </c>
      <c r="AG2126" s="6"/>
      <c r="AH2126" s="6"/>
      <c r="AI2126" s="6"/>
      <c r="AJ2126" s="6"/>
      <c r="AK2126" s="6"/>
      <c r="AL2126" s="12">
        <f t="shared" si="203"/>
        <v>0</v>
      </c>
      <c r="AM2126" s="11" t="str">
        <f t="shared" si="198"/>
        <v/>
      </c>
      <c r="AN2126" s="7"/>
      <c r="AO2126" s="6"/>
    </row>
    <row r="2127" spans="1:41" ht="15.75" customHeight="1" x14ac:dyDescent="0.2">
      <c r="A2127" s="4"/>
      <c r="B2127" s="7"/>
      <c r="C2127" s="8" t="str">
        <f>IFERROR(VLOOKUP(B2127,Tabla2[#All],2,FALSE),"")</f>
        <v/>
      </c>
      <c r="D2127" s="24"/>
      <c r="E2127" s="9" t="str">
        <f>IFERROR(VLOOKUP(D2127,Tabla1[],2,FALSE),"")</f>
        <v/>
      </c>
      <c r="G2127" s="24"/>
      <c r="L2127" s="3" t="str">
        <f t="shared" si="199"/>
        <v/>
      </c>
      <c r="M2127" s="24"/>
      <c r="N2127" s="24"/>
      <c r="T2127" s="6"/>
      <c r="U2127" s="6"/>
      <c r="V2127" s="10">
        <f t="shared" si="200"/>
        <v>0</v>
      </c>
      <c r="W2127" s="6"/>
      <c r="X2127" s="10">
        <f t="shared" si="201"/>
        <v>0</v>
      </c>
      <c r="Y2127" s="30"/>
      <c r="Z2127" s="30"/>
      <c r="AA2127" s="6"/>
      <c r="AB2127" s="6"/>
      <c r="AC2127" s="6"/>
      <c r="AD2127" s="6"/>
      <c r="AE2127" s="6"/>
      <c r="AF2127" s="12">
        <f t="shared" si="202"/>
        <v>0</v>
      </c>
      <c r="AG2127" s="6"/>
      <c r="AH2127" s="6"/>
      <c r="AI2127" s="6"/>
      <c r="AJ2127" s="6"/>
      <c r="AK2127" s="6"/>
      <c r="AL2127" s="12">
        <f t="shared" si="203"/>
        <v>0</v>
      </c>
      <c r="AM2127" s="11" t="str">
        <f t="shared" si="198"/>
        <v/>
      </c>
      <c r="AN2127" s="7"/>
      <c r="AO2127" s="6"/>
    </row>
    <row r="2128" spans="1:41" ht="15.75" customHeight="1" x14ac:dyDescent="0.2">
      <c r="A2128" s="4"/>
      <c r="B2128" s="7"/>
      <c r="C2128" s="8" t="str">
        <f>IFERROR(VLOOKUP(B2128,Tabla2[#All],2,FALSE),"")</f>
        <v/>
      </c>
      <c r="D2128" s="24"/>
      <c r="E2128" s="9" t="str">
        <f>IFERROR(VLOOKUP(D2128,Tabla1[],2,FALSE),"")</f>
        <v/>
      </c>
      <c r="G2128" s="24"/>
      <c r="L2128" s="3" t="str">
        <f t="shared" si="199"/>
        <v/>
      </c>
      <c r="M2128" s="24"/>
      <c r="N2128" s="24"/>
      <c r="T2128" s="6"/>
      <c r="U2128" s="6"/>
      <c r="V2128" s="10">
        <f t="shared" si="200"/>
        <v>0</v>
      </c>
      <c r="W2128" s="6"/>
      <c r="X2128" s="10">
        <f t="shared" si="201"/>
        <v>0</v>
      </c>
      <c r="Y2128" s="30"/>
      <c r="Z2128" s="30"/>
      <c r="AA2128" s="6"/>
      <c r="AB2128" s="6"/>
      <c r="AC2128" s="6"/>
      <c r="AD2128" s="6"/>
      <c r="AE2128" s="6"/>
      <c r="AF2128" s="12">
        <f t="shared" si="202"/>
        <v>0</v>
      </c>
      <c r="AG2128" s="6"/>
      <c r="AH2128" s="6"/>
      <c r="AI2128" s="6"/>
      <c r="AJ2128" s="6"/>
      <c r="AK2128" s="6"/>
      <c r="AL2128" s="12">
        <f t="shared" si="203"/>
        <v>0</v>
      </c>
      <c r="AM2128" s="11" t="str">
        <f t="shared" si="198"/>
        <v/>
      </c>
      <c r="AN2128" s="7"/>
      <c r="AO2128" s="6"/>
    </row>
    <row r="2129" spans="1:41" ht="15.75" customHeight="1" x14ac:dyDescent="0.2">
      <c r="A2129" s="4"/>
      <c r="B2129" s="7"/>
      <c r="C2129" s="8" t="str">
        <f>IFERROR(VLOOKUP(B2129,Tabla2[#All],2,FALSE),"")</f>
        <v/>
      </c>
      <c r="D2129" s="24"/>
      <c r="E2129" s="9" t="str">
        <f>IFERROR(VLOOKUP(D2129,Tabla1[],2,FALSE),"")</f>
        <v/>
      </c>
      <c r="G2129" s="24"/>
      <c r="L2129" s="3" t="str">
        <f t="shared" si="199"/>
        <v/>
      </c>
      <c r="M2129" s="24"/>
      <c r="N2129" s="24"/>
      <c r="T2129" s="6"/>
      <c r="U2129" s="6"/>
      <c r="V2129" s="10">
        <f t="shared" si="200"/>
        <v>0</v>
      </c>
      <c r="W2129" s="6"/>
      <c r="X2129" s="10">
        <f t="shared" si="201"/>
        <v>0</v>
      </c>
      <c r="Y2129" s="30"/>
      <c r="Z2129" s="30"/>
      <c r="AA2129" s="6"/>
      <c r="AB2129" s="6"/>
      <c r="AC2129" s="6"/>
      <c r="AD2129" s="6"/>
      <c r="AE2129" s="6"/>
      <c r="AF2129" s="12">
        <f t="shared" si="202"/>
        <v>0</v>
      </c>
      <c r="AG2129" s="6"/>
      <c r="AH2129" s="6"/>
      <c r="AI2129" s="6"/>
      <c r="AJ2129" s="6"/>
      <c r="AK2129" s="6"/>
      <c r="AL2129" s="12">
        <f t="shared" si="203"/>
        <v>0</v>
      </c>
      <c r="AM2129" s="11" t="str">
        <f t="shared" si="198"/>
        <v/>
      </c>
      <c r="AN2129" s="7"/>
      <c r="AO2129" s="6"/>
    </row>
    <row r="2130" spans="1:41" ht="15.75" customHeight="1" x14ac:dyDescent="0.2">
      <c r="A2130" s="4"/>
      <c r="B2130" s="7"/>
      <c r="C2130" s="8" t="str">
        <f>IFERROR(VLOOKUP(B2130,Tabla2[#All],2,FALSE),"")</f>
        <v/>
      </c>
      <c r="D2130" s="24"/>
      <c r="E2130" s="9" t="str">
        <f>IFERROR(VLOOKUP(D2130,Tabla1[],2,FALSE),"")</f>
        <v/>
      </c>
      <c r="G2130" s="24"/>
      <c r="L2130" s="3" t="str">
        <f t="shared" si="199"/>
        <v/>
      </c>
      <c r="M2130" s="24"/>
      <c r="N2130" s="24"/>
      <c r="T2130" s="6"/>
      <c r="U2130" s="6"/>
      <c r="V2130" s="10">
        <f t="shared" si="200"/>
        <v>0</v>
      </c>
      <c r="W2130" s="6"/>
      <c r="X2130" s="10">
        <f t="shared" si="201"/>
        <v>0</v>
      </c>
      <c r="Y2130" s="30"/>
      <c r="Z2130" s="30"/>
      <c r="AA2130" s="6"/>
      <c r="AB2130" s="6"/>
      <c r="AC2130" s="6"/>
      <c r="AD2130" s="6"/>
      <c r="AE2130" s="6"/>
      <c r="AF2130" s="12">
        <f t="shared" si="202"/>
        <v>0</v>
      </c>
      <c r="AG2130" s="6"/>
      <c r="AH2130" s="6"/>
      <c r="AI2130" s="6"/>
      <c r="AJ2130" s="6"/>
      <c r="AK2130" s="6"/>
      <c r="AL2130" s="12">
        <f t="shared" si="203"/>
        <v>0</v>
      </c>
      <c r="AM2130" s="11" t="str">
        <f t="shared" si="198"/>
        <v/>
      </c>
      <c r="AN2130" s="7"/>
      <c r="AO2130" s="6"/>
    </row>
    <row r="2131" spans="1:41" ht="15.75" customHeight="1" x14ac:dyDescent="0.2">
      <c r="A2131" s="4"/>
      <c r="B2131" s="7"/>
      <c r="C2131" s="8" t="str">
        <f>IFERROR(VLOOKUP(B2131,Tabla2[#All],2,FALSE),"")</f>
        <v/>
      </c>
      <c r="D2131" s="24"/>
      <c r="E2131" s="9" t="str">
        <f>IFERROR(VLOOKUP(D2131,Tabla1[],2,FALSE),"")</f>
        <v/>
      </c>
      <c r="G2131" s="24"/>
      <c r="L2131" s="3" t="str">
        <f t="shared" si="199"/>
        <v/>
      </c>
      <c r="M2131" s="24"/>
      <c r="N2131" s="24"/>
      <c r="T2131" s="6"/>
      <c r="U2131" s="6"/>
      <c r="V2131" s="10">
        <f t="shared" si="200"/>
        <v>0</v>
      </c>
      <c r="W2131" s="6"/>
      <c r="X2131" s="10">
        <f t="shared" si="201"/>
        <v>0</v>
      </c>
      <c r="Y2131" s="30"/>
      <c r="Z2131" s="30"/>
      <c r="AA2131" s="6"/>
      <c r="AB2131" s="6"/>
      <c r="AC2131" s="6"/>
      <c r="AD2131" s="6"/>
      <c r="AE2131" s="6"/>
      <c r="AF2131" s="12">
        <f t="shared" si="202"/>
        <v>0</v>
      </c>
      <c r="AG2131" s="6"/>
      <c r="AH2131" s="6"/>
      <c r="AI2131" s="6"/>
      <c r="AJ2131" s="6"/>
      <c r="AK2131" s="6"/>
      <c r="AL2131" s="12">
        <f t="shared" si="203"/>
        <v>0</v>
      </c>
      <c r="AM2131" s="11" t="str">
        <f t="shared" si="198"/>
        <v/>
      </c>
      <c r="AN2131" s="7"/>
      <c r="AO2131" s="6"/>
    </row>
    <row r="2132" spans="1:41" ht="15.75" customHeight="1" x14ac:dyDescent="0.2">
      <c r="A2132" s="4"/>
      <c r="B2132" s="7"/>
      <c r="C2132" s="8" t="str">
        <f>IFERROR(VLOOKUP(B2132,Tabla2[#All],2,FALSE),"")</f>
        <v/>
      </c>
      <c r="D2132" s="24"/>
      <c r="E2132" s="9" t="str">
        <f>IFERROR(VLOOKUP(D2132,Tabla1[],2,FALSE),"")</f>
        <v/>
      </c>
      <c r="G2132" s="24"/>
      <c r="L2132" s="3" t="str">
        <f t="shared" si="199"/>
        <v/>
      </c>
      <c r="M2132" s="24"/>
      <c r="N2132" s="24"/>
      <c r="T2132" s="6"/>
      <c r="U2132" s="6"/>
      <c r="V2132" s="10">
        <f t="shared" si="200"/>
        <v>0</v>
      </c>
      <c r="W2132" s="6"/>
      <c r="X2132" s="10">
        <f t="shared" si="201"/>
        <v>0</v>
      </c>
      <c r="Y2132" s="30"/>
      <c r="Z2132" s="30"/>
      <c r="AA2132" s="6"/>
      <c r="AB2132" s="6"/>
      <c r="AC2132" s="6"/>
      <c r="AD2132" s="6"/>
      <c r="AE2132" s="6"/>
      <c r="AF2132" s="12">
        <f t="shared" si="202"/>
        <v>0</v>
      </c>
      <c r="AG2132" s="6"/>
      <c r="AH2132" s="6"/>
      <c r="AI2132" s="6"/>
      <c r="AJ2132" s="6"/>
      <c r="AK2132" s="6"/>
      <c r="AL2132" s="12">
        <f t="shared" si="203"/>
        <v>0</v>
      </c>
      <c r="AM2132" s="11" t="str">
        <f t="shared" si="198"/>
        <v/>
      </c>
      <c r="AN2132" s="7"/>
      <c r="AO2132" s="6"/>
    </row>
    <row r="2133" spans="1:41" ht="15.75" customHeight="1" x14ac:dyDescent="0.2">
      <c r="A2133" s="4"/>
      <c r="B2133" s="7"/>
      <c r="C2133" s="8" t="str">
        <f>IFERROR(VLOOKUP(B2133,Tabla2[#All],2,FALSE),"")</f>
        <v/>
      </c>
      <c r="D2133" s="24"/>
      <c r="E2133" s="9" t="str">
        <f>IFERROR(VLOOKUP(D2133,Tabla1[],2,FALSE),"")</f>
        <v/>
      </c>
      <c r="G2133" s="24"/>
      <c r="L2133" s="3" t="str">
        <f t="shared" si="199"/>
        <v/>
      </c>
      <c r="M2133" s="24"/>
      <c r="N2133" s="24"/>
      <c r="T2133" s="6"/>
      <c r="U2133" s="6"/>
      <c r="V2133" s="10">
        <f t="shared" si="200"/>
        <v>0</v>
      </c>
      <c r="W2133" s="6"/>
      <c r="X2133" s="10">
        <f t="shared" si="201"/>
        <v>0</v>
      </c>
      <c r="Y2133" s="30"/>
      <c r="Z2133" s="30"/>
      <c r="AA2133" s="6"/>
      <c r="AB2133" s="6"/>
      <c r="AC2133" s="6"/>
      <c r="AD2133" s="6"/>
      <c r="AE2133" s="6"/>
      <c r="AF2133" s="12">
        <f t="shared" si="202"/>
        <v>0</v>
      </c>
      <c r="AG2133" s="6"/>
      <c r="AH2133" s="6"/>
      <c r="AI2133" s="6"/>
      <c r="AJ2133" s="6"/>
      <c r="AK2133" s="6"/>
      <c r="AL2133" s="12">
        <f t="shared" si="203"/>
        <v>0</v>
      </c>
      <c r="AM2133" s="11" t="str">
        <f t="shared" si="198"/>
        <v/>
      </c>
      <c r="AN2133" s="7"/>
      <c r="AO2133" s="6"/>
    </row>
    <row r="2134" spans="1:41" ht="15.75" customHeight="1" x14ac:dyDescent="0.2">
      <c r="A2134" s="4"/>
      <c r="B2134" s="7"/>
      <c r="C2134" s="8" t="str">
        <f>IFERROR(VLOOKUP(B2134,Tabla2[#All],2,FALSE),"")</f>
        <v/>
      </c>
      <c r="D2134" s="24"/>
      <c r="E2134" s="9" t="str">
        <f>IFERROR(VLOOKUP(D2134,Tabla1[],2,FALSE),"")</f>
        <v/>
      </c>
      <c r="G2134" s="24"/>
      <c r="L2134" s="3" t="str">
        <f t="shared" si="199"/>
        <v/>
      </c>
      <c r="M2134" s="24"/>
      <c r="N2134" s="24"/>
      <c r="T2134" s="6"/>
      <c r="U2134" s="6"/>
      <c r="V2134" s="10">
        <f t="shared" si="200"/>
        <v>0</v>
      </c>
      <c r="W2134" s="6"/>
      <c r="X2134" s="10">
        <f t="shared" si="201"/>
        <v>0</v>
      </c>
      <c r="Y2134" s="30"/>
      <c r="Z2134" s="30"/>
      <c r="AA2134" s="6"/>
      <c r="AB2134" s="6"/>
      <c r="AC2134" s="6"/>
      <c r="AD2134" s="6"/>
      <c r="AE2134" s="6"/>
      <c r="AF2134" s="12">
        <f t="shared" si="202"/>
        <v>0</v>
      </c>
      <c r="AG2134" s="6"/>
      <c r="AH2134" s="6"/>
      <c r="AI2134" s="6"/>
      <c r="AJ2134" s="6"/>
      <c r="AK2134" s="6"/>
      <c r="AL2134" s="12">
        <f t="shared" si="203"/>
        <v>0</v>
      </c>
      <c r="AM2134" s="11" t="str">
        <f t="shared" si="198"/>
        <v/>
      </c>
      <c r="AN2134" s="7"/>
      <c r="AO2134" s="6"/>
    </row>
    <row r="2135" spans="1:41" ht="15.75" customHeight="1" x14ac:dyDescent="0.2">
      <c r="A2135" s="4"/>
      <c r="B2135" s="7"/>
      <c r="C2135" s="8" t="str">
        <f>IFERROR(VLOOKUP(B2135,Tabla2[#All],2,FALSE),"")</f>
        <v/>
      </c>
      <c r="D2135" s="24"/>
      <c r="E2135" s="9" t="str">
        <f>IFERROR(VLOOKUP(D2135,Tabla1[],2,FALSE),"")</f>
        <v/>
      </c>
      <c r="G2135" s="24"/>
      <c r="L2135" s="3" t="str">
        <f t="shared" si="199"/>
        <v/>
      </c>
      <c r="M2135" s="24"/>
      <c r="N2135" s="24"/>
      <c r="T2135" s="6"/>
      <c r="U2135" s="6"/>
      <c r="V2135" s="10">
        <f t="shared" si="200"/>
        <v>0</v>
      </c>
      <c r="W2135" s="6"/>
      <c r="X2135" s="10">
        <f t="shared" si="201"/>
        <v>0</v>
      </c>
      <c r="Y2135" s="30"/>
      <c r="Z2135" s="30"/>
      <c r="AA2135" s="6"/>
      <c r="AB2135" s="6"/>
      <c r="AC2135" s="6"/>
      <c r="AD2135" s="6"/>
      <c r="AE2135" s="6"/>
      <c r="AF2135" s="12">
        <f t="shared" si="202"/>
        <v>0</v>
      </c>
      <c r="AG2135" s="6"/>
      <c r="AH2135" s="6"/>
      <c r="AI2135" s="6"/>
      <c r="AJ2135" s="6"/>
      <c r="AK2135" s="6"/>
      <c r="AL2135" s="12">
        <f t="shared" si="203"/>
        <v>0</v>
      </c>
      <c r="AM2135" s="11" t="str">
        <f t="shared" si="198"/>
        <v/>
      </c>
      <c r="AN2135" s="7"/>
      <c r="AO2135" s="6"/>
    </row>
    <row r="2136" spans="1:41" ht="15.75" customHeight="1" x14ac:dyDescent="0.2">
      <c r="A2136" s="4"/>
      <c r="B2136" s="7"/>
      <c r="C2136" s="8" t="str">
        <f>IFERROR(VLOOKUP(B2136,Tabla2[#All],2,FALSE),"")</f>
        <v/>
      </c>
      <c r="D2136" s="24"/>
      <c r="E2136" s="9" t="str">
        <f>IFERROR(VLOOKUP(D2136,Tabla1[],2,FALSE),"")</f>
        <v/>
      </c>
      <c r="G2136" s="24"/>
      <c r="L2136" s="3" t="str">
        <f t="shared" si="199"/>
        <v/>
      </c>
      <c r="M2136" s="24"/>
      <c r="N2136" s="24"/>
      <c r="T2136" s="6"/>
      <c r="U2136" s="6"/>
      <c r="V2136" s="10">
        <f t="shared" si="200"/>
        <v>0</v>
      </c>
      <c r="W2136" s="6"/>
      <c r="X2136" s="10">
        <f t="shared" si="201"/>
        <v>0</v>
      </c>
      <c r="Y2136" s="30"/>
      <c r="Z2136" s="30"/>
      <c r="AA2136" s="6"/>
      <c r="AB2136" s="6"/>
      <c r="AC2136" s="6"/>
      <c r="AD2136" s="6"/>
      <c r="AE2136" s="6"/>
      <c r="AF2136" s="12">
        <f t="shared" si="202"/>
        <v>0</v>
      </c>
      <c r="AG2136" s="6"/>
      <c r="AH2136" s="6"/>
      <c r="AI2136" s="6"/>
      <c r="AJ2136" s="6"/>
      <c r="AK2136" s="6"/>
      <c r="AL2136" s="12">
        <f t="shared" si="203"/>
        <v>0</v>
      </c>
      <c r="AM2136" s="11" t="str">
        <f t="shared" si="198"/>
        <v/>
      </c>
      <c r="AN2136" s="7"/>
      <c r="AO2136" s="6"/>
    </row>
    <row r="2137" spans="1:41" ht="15.75" customHeight="1" x14ac:dyDescent="0.2">
      <c r="A2137" s="4"/>
      <c r="B2137" s="7"/>
      <c r="C2137" s="8" t="str">
        <f>IFERROR(VLOOKUP(B2137,Tabla2[#All],2,FALSE),"")</f>
        <v/>
      </c>
      <c r="D2137" s="24"/>
      <c r="E2137" s="9" t="str">
        <f>IFERROR(VLOOKUP(D2137,Tabla1[],2,FALSE),"")</f>
        <v/>
      </c>
      <c r="G2137" s="24"/>
      <c r="L2137" s="3" t="str">
        <f t="shared" si="199"/>
        <v/>
      </c>
      <c r="M2137" s="24"/>
      <c r="N2137" s="24"/>
      <c r="T2137" s="6"/>
      <c r="U2137" s="6"/>
      <c r="V2137" s="10">
        <f t="shared" si="200"/>
        <v>0</v>
      </c>
      <c r="W2137" s="6"/>
      <c r="X2137" s="10">
        <f t="shared" si="201"/>
        <v>0</v>
      </c>
      <c r="Y2137" s="30"/>
      <c r="Z2137" s="30"/>
      <c r="AA2137" s="6"/>
      <c r="AB2137" s="6"/>
      <c r="AC2137" s="6"/>
      <c r="AD2137" s="6"/>
      <c r="AE2137" s="6"/>
      <c r="AF2137" s="12">
        <f t="shared" si="202"/>
        <v>0</v>
      </c>
      <c r="AG2137" s="6"/>
      <c r="AH2137" s="6"/>
      <c r="AI2137" s="6"/>
      <c r="AJ2137" s="6"/>
      <c r="AK2137" s="6"/>
      <c r="AL2137" s="12">
        <f t="shared" si="203"/>
        <v>0</v>
      </c>
      <c r="AM2137" s="11" t="str">
        <f t="shared" si="198"/>
        <v/>
      </c>
      <c r="AN2137" s="7"/>
      <c r="AO2137" s="6"/>
    </row>
    <row r="2138" spans="1:41" ht="15.75" customHeight="1" x14ac:dyDescent="0.2">
      <c r="A2138" s="4"/>
      <c r="B2138" s="7"/>
      <c r="C2138" s="8" t="str">
        <f>IFERROR(VLOOKUP(B2138,Tabla2[#All],2,FALSE),"")</f>
        <v/>
      </c>
      <c r="D2138" s="24"/>
      <c r="E2138" s="9" t="str">
        <f>IFERROR(VLOOKUP(D2138,Tabla1[],2,FALSE),"")</f>
        <v/>
      </c>
      <c r="G2138" s="24"/>
      <c r="L2138" s="3" t="str">
        <f t="shared" si="199"/>
        <v/>
      </c>
      <c r="M2138" s="24"/>
      <c r="N2138" s="24"/>
      <c r="T2138" s="6"/>
      <c r="U2138" s="6"/>
      <c r="V2138" s="10">
        <f t="shared" si="200"/>
        <v>0</v>
      </c>
      <c r="W2138" s="6"/>
      <c r="X2138" s="10">
        <f t="shared" si="201"/>
        <v>0</v>
      </c>
      <c r="Y2138" s="30"/>
      <c r="Z2138" s="30"/>
      <c r="AA2138" s="6"/>
      <c r="AB2138" s="6"/>
      <c r="AC2138" s="6"/>
      <c r="AD2138" s="6"/>
      <c r="AE2138" s="6"/>
      <c r="AF2138" s="12">
        <f t="shared" si="202"/>
        <v>0</v>
      </c>
      <c r="AG2138" s="6"/>
      <c r="AH2138" s="6"/>
      <c r="AI2138" s="6"/>
      <c r="AJ2138" s="6"/>
      <c r="AK2138" s="6"/>
      <c r="AL2138" s="12">
        <f t="shared" si="203"/>
        <v>0</v>
      </c>
      <c r="AM2138" s="11" t="str">
        <f t="shared" si="198"/>
        <v/>
      </c>
      <c r="AN2138" s="7"/>
      <c r="AO2138" s="6"/>
    </row>
    <row r="2139" spans="1:41" ht="15.75" customHeight="1" x14ac:dyDescent="0.2">
      <c r="A2139" s="4"/>
      <c r="B2139" s="7"/>
      <c r="C2139" s="8" t="str">
        <f>IFERROR(VLOOKUP(B2139,Tabla2[#All],2,FALSE),"")</f>
        <v/>
      </c>
      <c r="D2139" s="24"/>
      <c r="E2139" s="9" t="str">
        <f>IFERROR(VLOOKUP(D2139,Tabla1[],2,FALSE),"")</f>
        <v/>
      </c>
      <c r="G2139" s="24"/>
      <c r="L2139" s="3" t="str">
        <f t="shared" si="199"/>
        <v/>
      </c>
      <c r="M2139" s="24"/>
      <c r="N2139" s="24"/>
      <c r="T2139" s="6"/>
      <c r="U2139" s="6"/>
      <c r="V2139" s="10">
        <f t="shared" si="200"/>
        <v>0</v>
      </c>
      <c r="W2139" s="6"/>
      <c r="X2139" s="10">
        <f t="shared" si="201"/>
        <v>0</v>
      </c>
      <c r="Y2139" s="30"/>
      <c r="Z2139" s="30"/>
      <c r="AA2139" s="6"/>
      <c r="AB2139" s="6"/>
      <c r="AC2139" s="6"/>
      <c r="AD2139" s="6"/>
      <c r="AE2139" s="6"/>
      <c r="AF2139" s="12">
        <f t="shared" si="202"/>
        <v>0</v>
      </c>
      <c r="AG2139" s="6"/>
      <c r="AH2139" s="6"/>
      <c r="AI2139" s="6"/>
      <c r="AJ2139" s="6"/>
      <c r="AK2139" s="6"/>
      <c r="AL2139" s="12">
        <f t="shared" si="203"/>
        <v>0</v>
      </c>
      <c r="AM2139" s="11" t="str">
        <f t="shared" si="198"/>
        <v/>
      </c>
      <c r="AN2139" s="7"/>
      <c r="AO2139" s="6"/>
    </row>
    <row r="2140" spans="1:41" ht="15.75" customHeight="1" x14ac:dyDescent="0.2">
      <c r="A2140" s="4"/>
      <c r="B2140" s="7"/>
      <c r="C2140" s="8" t="str">
        <f>IFERROR(VLOOKUP(B2140,Tabla2[#All],2,FALSE),"")</f>
        <v/>
      </c>
      <c r="D2140" s="24"/>
      <c r="E2140" s="9" t="str">
        <f>IFERROR(VLOOKUP(D2140,Tabla1[],2,FALSE),"")</f>
        <v/>
      </c>
      <c r="G2140" s="24"/>
      <c r="L2140" s="3" t="str">
        <f t="shared" si="199"/>
        <v/>
      </c>
      <c r="M2140" s="24"/>
      <c r="N2140" s="24"/>
      <c r="T2140" s="6"/>
      <c r="U2140" s="6"/>
      <c r="V2140" s="10">
        <f t="shared" si="200"/>
        <v>0</v>
      </c>
      <c r="W2140" s="6"/>
      <c r="X2140" s="10">
        <f t="shared" si="201"/>
        <v>0</v>
      </c>
      <c r="Y2140" s="30"/>
      <c r="Z2140" s="30"/>
      <c r="AA2140" s="6"/>
      <c r="AB2140" s="6"/>
      <c r="AC2140" s="6"/>
      <c r="AD2140" s="6"/>
      <c r="AE2140" s="6"/>
      <c r="AF2140" s="12">
        <f t="shared" si="202"/>
        <v>0</v>
      </c>
      <c r="AG2140" s="6"/>
      <c r="AH2140" s="6"/>
      <c r="AI2140" s="6"/>
      <c r="AJ2140" s="6"/>
      <c r="AK2140" s="6"/>
      <c r="AL2140" s="12">
        <f t="shared" si="203"/>
        <v>0</v>
      </c>
      <c r="AM2140" s="11" t="str">
        <f t="shared" si="198"/>
        <v/>
      </c>
      <c r="AN2140" s="7"/>
      <c r="AO2140" s="6"/>
    </row>
    <row r="2141" spans="1:41" ht="15.75" customHeight="1" x14ac:dyDescent="0.2">
      <c r="A2141" s="4"/>
      <c r="B2141" s="7"/>
      <c r="C2141" s="8" t="str">
        <f>IFERROR(VLOOKUP(B2141,Tabla2[#All],2,FALSE),"")</f>
        <v/>
      </c>
      <c r="D2141" s="24"/>
      <c r="E2141" s="9" t="str">
        <f>IFERROR(VLOOKUP(D2141,Tabla1[],2,FALSE),"")</f>
        <v/>
      </c>
      <c r="G2141" s="24"/>
      <c r="L2141" s="3" t="str">
        <f t="shared" si="199"/>
        <v/>
      </c>
      <c r="M2141" s="24"/>
      <c r="N2141" s="24"/>
      <c r="T2141" s="6"/>
      <c r="U2141" s="6"/>
      <c r="V2141" s="10">
        <f t="shared" si="200"/>
        <v>0</v>
      </c>
      <c r="W2141" s="6"/>
      <c r="X2141" s="10">
        <f t="shared" si="201"/>
        <v>0</v>
      </c>
      <c r="Y2141" s="30"/>
      <c r="Z2141" s="30"/>
      <c r="AA2141" s="6"/>
      <c r="AB2141" s="6"/>
      <c r="AC2141" s="6"/>
      <c r="AD2141" s="6"/>
      <c r="AE2141" s="6"/>
      <c r="AF2141" s="12">
        <f t="shared" si="202"/>
        <v>0</v>
      </c>
      <c r="AG2141" s="6"/>
      <c r="AH2141" s="6"/>
      <c r="AI2141" s="6"/>
      <c r="AJ2141" s="6"/>
      <c r="AK2141" s="6"/>
      <c r="AL2141" s="12">
        <f t="shared" si="203"/>
        <v>0</v>
      </c>
      <c r="AM2141" s="11" t="str">
        <f t="shared" si="198"/>
        <v/>
      </c>
      <c r="AN2141" s="7"/>
      <c r="AO2141" s="6"/>
    </row>
    <row r="2142" spans="1:41" ht="15.75" customHeight="1" x14ac:dyDescent="0.2">
      <c r="A2142" s="4"/>
      <c r="B2142" s="7"/>
      <c r="C2142" s="8" t="str">
        <f>IFERROR(VLOOKUP(B2142,Tabla2[#All],2,FALSE),"")</f>
        <v/>
      </c>
      <c r="D2142" s="24"/>
      <c r="E2142" s="9" t="str">
        <f>IFERROR(VLOOKUP(D2142,Tabla1[],2,FALSE),"")</f>
        <v/>
      </c>
      <c r="G2142" s="24"/>
      <c r="L2142" s="3" t="str">
        <f t="shared" si="199"/>
        <v/>
      </c>
      <c r="M2142" s="24"/>
      <c r="N2142" s="24"/>
      <c r="T2142" s="6"/>
      <c r="U2142" s="6"/>
      <c r="V2142" s="10">
        <f t="shared" si="200"/>
        <v>0</v>
      </c>
      <c r="W2142" s="6"/>
      <c r="X2142" s="10">
        <f t="shared" si="201"/>
        <v>0</v>
      </c>
      <c r="Y2142" s="30"/>
      <c r="Z2142" s="30"/>
      <c r="AA2142" s="6"/>
      <c r="AB2142" s="6"/>
      <c r="AC2142" s="6"/>
      <c r="AD2142" s="6"/>
      <c r="AE2142" s="6"/>
      <c r="AF2142" s="12">
        <f t="shared" si="202"/>
        <v>0</v>
      </c>
      <c r="AG2142" s="6"/>
      <c r="AH2142" s="6"/>
      <c r="AI2142" s="6"/>
      <c r="AJ2142" s="6"/>
      <c r="AK2142" s="6"/>
      <c r="AL2142" s="12">
        <f t="shared" si="203"/>
        <v>0</v>
      </c>
      <c r="AM2142" s="11" t="str">
        <f t="shared" si="198"/>
        <v/>
      </c>
      <c r="AN2142" s="7"/>
      <c r="AO2142" s="6"/>
    </row>
    <row r="2143" spans="1:41" ht="15.75" customHeight="1" x14ac:dyDescent="0.2">
      <c r="A2143" s="4"/>
      <c r="B2143" s="7"/>
      <c r="C2143" s="8" t="str">
        <f>IFERROR(VLOOKUP(B2143,Tabla2[#All],2,FALSE),"")</f>
        <v/>
      </c>
      <c r="D2143" s="24"/>
      <c r="E2143" s="9" t="str">
        <f>IFERROR(VLOOKUP(D2143,Tabla1[],2,FALSE),"")</f>
        <v/>
      </c>
      <c r="G2143" s="24"/>
      <c r="L2143" s="3" t="str">
        <f t="shared" si="199"/>
        <v/>
      </c>
      <c r="M2143" s="24"/>
      <c r="N2143" s="24"/>
      <c r="T2143" s="6"/>
      <c r="U2143" s="6"/>
      <c r="V2143" s="10">
        <f t="shared" si="200"/>
        <v>0</v>
      </c>
      <c r="W2143" s="6"/>
      <c r="X2143" s="10">
        <f t="shared" si="201"/>
        <v>0</v>
      </c>
      <c r="Y2143" s="30"/>
      <c r="Z2143" s="30"/>
      <c r="AA2143" s="6"/>
      <c r="AB2143" s="6"/>
      <c r="AC2143" s="6"/>
      <c r="AD2143" s="6"/>
      <c r="AE2143" s="6"/>
      <c r="AF2143" s="12">
        <f t="shared" si="202"/>
        <v>0</v>
      </c>
      <c r="AG2143" s="6"/>
      <c r="AH2143" s="6"/>
      <c r="AI2143" s="6"/>
      <c r="AJ2143" s="6"/>
      <c r="AK2143" s="6"/>
      <c r="AL2143" s="12">
        <f t="shared" si="203"/>
        <v>0</v>
      </c>
      <c r="AM2143" s="11" t="str">
        <f t="shared" si="198"/>
        <v/>
      </c>
      <c r="AN2143" s="7"/>
      <c r="AO2143" s="6"/>
    </row>
    <row r="2144" spans="1:41" ht="15.75" customHeight="1" x14ac:dyDescent="0.2">
      <c r="A2144" s="4"/>
      <c r="B2144" s="7"/>
      <c r="C2144" s="8" t="str">
        <f>IFERROR(VLOOKUP(B2144,Tabla2[#All],2,FALSE),"")</f>
        <v/>
      </c>
      <c r="D2144" s="24"/>
      <c r="E2144" s="9" t="str">
        <f>IFERROR(VLOOKUP(D2144,Tabla1[],2,FALSE),"")</f>
        <v/>
      </c>
      <c r="G2144" s="24"/>
      <c r="L2144" s="3" t="str">
        <f t="shared" si="199"/>
        <v/>
      </c>
      <c r="M2144" s="24"/>
      <c r="N2144" s="24"/>
      <c r="T2144" s="6"/>
      <c r="U2144" s="6"/>
      <c r="V2144" s="10">
        <f t="shared" si="200"/>
        <v>0</v>
      </c>
      <c r="W2144" s="6"/>
      <c r="X2144" s="10">
        <f t="shared" si="201"/>
        <v>0</v>
      </c>
      <c r="Y2144" s="30"/>
      <c r="Z2144" s="30"/>
      <c r="AA2144" s="6"/>
      <c r="AB2144" s="6"/>
      <c r="AC2144" s="6"/>
      <c r="AD2144" s="6"/>
      <c r="AE2144" s="6"/>
      <c r="AF2144" s="12">
        <f t="shared" si="202"/>
        <v>0</v>
      </c>
      <c r="AG2144" s="6"/>
      <c r="AH2144" s="6"/>
      <c r="AI2144" s="6"/>
      <c r="AJ2144" s="6"/>
      <c r="AK2144" s="6"/>
      <c r="AL2144" s="12">
        <f t="shared" si="203"/>
        <v>0</v>
      </c>
      <c r="AM2144" s="11" t="str">
        <f t="shared" si="198"/>
        <v/>
      </c>
      <c r="AN2144" s="7"/>
      <c r="AO2144" s="6"/>
    </row>
    <row r="2145" spans="1:41" ht="15.75" customHeight="1" x14ac:dyDescent="0.2">
      <c r="A2145" s="4"/>
      <c r="B2145" s="7"/>
      <c r="C2145" s="8" t="str">
        <f>IFERROR(VLOOKUP(B2145,Tabla2[#All],2,FALSE),"")</f>
        <v/>
      </c>
      <c r="D2145" s="24"/>
      <c r="E2145" s="9" t="str">
        <f>IFERROR(VLOOKUP(D2145,Tabla1[],2,FALSE),"")</f>
        <v/>
      </c>
      <c r="G2145" s="24"/>
      <c r="L2145" s="3" t="str">
        <f t="shared" si="199"/>
        <v/>
      </c>
      <c r="M2145" s="24"/>
      <c r="N2145" s="24"/>
      <c r="T2145" s="6"/>
      <c r="U2145" s="6"/>
      <c r="V2145" s="10">
        <f t="shared" si="200"/>
        <v>0</v>
      </c>
      <c r="W2145" s="6"/>
      <c r="X2145" s="10">
        <f t="shared" si="201"/>
        <v>0</v>
      </c>
      <c r="Y2145" s="30"/>
      <c r="Z2145" s="30"/>
      <c r="AA2145" s="6"/>
      <c r="AB2145" s="6"/>
      <c r="AC2145" s="6"/>
      <c r="AD2145" s="6"/>
      <c r="AE2145" s="6"/>
      <c r="AF2145" s="12">
        <f t="shared" si="202"/>
        <v>0</v>
      </c>
      <c r="AG2145" s="6"/>
      <c r="AH2145" s="6"/>
      <c r="AI2145" s="6"/>
      <c r="AJ2145" s="6"/>
      <c r="AK2145" s="6"/>
      <c r="AL2145" s="12">
        <f t="shared" si="203"/>
        <v>0</v>
      </c>
      <c r="AM2145" s="11" t="str">
        <f t="shared" si="198"/>
        <v/>
      </c>
      <c r="AN2145" s="7"/>
      <c r="AO2145" s="6"/>
    </row>
    <row r="2146" spans="1:41" ht="15.75" customHeight="1" x14ac:dyDescent="0.2">
      <c r="A2146" s="4"/>
      <c r="B2146" s="7"/>
      <c r="C2146" s="8" t="str">
        <f>IFERROR(VLOOKUP(B2146,Tabla2[#All],2,FALSE),"")</f>
        <v/>
      </c>
      <c r="D2146" s="24"/>
      <c r="E2146" s="9" t="str">
        <f>IFERROR(VLOOKUP(D2146,Tabla1[],2,FALSE),"")</f>
        <v/>
      </c>
      <c r="G2146" s="24"/>
      <c r="L2146" s="3" t="str">
        <f t="shared" si="199"/>
        <v/>
      </c>
      <c r="M2146" s="24"/>
      <c r="N2146" s="24"/>
      <c r="T2146" s="6"/>
      <c r="U2146" s="6"/>
      <c r="V2146" s="10">
        <f t="shared" si="200"/>
        <v>0</v>
      </c>
      <c r="W2146" s="6"/>
      <c r="X2146" s="10">
        <f t="shared" si="201"/>
        <v>0</v>
      </c>
      <c r="Y2146" s="30"/>
      <c r="Z2146" s="30"/>
      <c r="AA2146" s="6"/>
      <c r="AB2146" s="6"/>
      <c r="AC2146" s="6"/>
      <c r="AD2146" s="6"/>
      <c r="AE2146" s="6"/>
      <c r="AF2146" s="12">
        <f t="shared" si="202"/>
        <v>0</v>
      </c>
      <c r="AG2146" s="6"/>
      <c r="AH2146" s="6"/>
      <c r="AI2146" s="6"/>
      <c r="AJ2146" s="6"/>
      <c r="AK2146" s="6"/>
      <c r="AL2146" s="12">
        <f t="shared" si="203"/>
        <v>0</v>
      </c>
      <c r="AM2146" s="11" t="str">
        <f t="shared" si="198"/>
        <v/>
      </c>
      <c r="AN2146" s="7"/>
      <c r="AO2146" s="6"/>
    </row>
    <row r="2147" spans="1:41" ht="15.75" customHeight="1" x14ac:dyDescent="0.2">
      <c r="A2147" s="4"/>
      <c r="B2147" s="7"/>
      <c r="C2147" s="8" t="str">
        <f>IFERROR(VLOOKUP(B2147,Tabla2[#All],2,FALSE),"")</f>
        <v/>
      </c>
      <c r="D2147" s="24"/>
      <c r="E2147" s="9" t="str">
        <f>IFERROR(VLOOKUP(D2147,Tabla1[],2,FALSE),"")</f>
        <v/>
      </c>
      <c r="G2147" s="24"/>
      <c r="L2147" s="3" t="str">
        <f t="shared" si="199"/>
        <v/>
      </c>
      <c r="M2147" s="24"/>
      <c r="N2147" s="24"/>
      <c r="T2147" s="6"/>
      <c r="U2147" s="6"/>
      <c r="V2147" s="10">
        <f t="shared" si="200"/>
        <v>0</v>
      </c>
      <c r="W2147" s="6"/>
      <c r="X2147" s="10">
        <f t="shared" si="201"/>
        <v>0</v>
      </c>
      <c r="Y2147" s="30"/>
      <c r="Z2147" s="30"/>
      <c r="AA2147" s="6"/>
      <c r="AB2147" s="6"/>
      <c r="AC2147" s="6"/>
      <c r="AD2147" s="6"/>
      <c r="AE2147" s="6"/>
      <c r="AF2147" s="12">
        <f t="shared" si="202"/>
        <v>0</v>
      </c>
      <c r="AG2147" s="6"/>
      <c r="AH2147" s="6"/>
      <c r="AI2147" s="6"/>
      <c r="AJ2147" s="6"/>
      <c r="AK2147" s="6"/>
      <c r="AL2147" s="12">
        <f t="shared" si="203"/>
        <v>0</v>
      </c>
      <c r="AM2147" s="11" t="str">
        <f t="shared" si="198"/>
        <v/>
      </c>
      <c r="AN2147" s="7"/>
      <c r="AO2147" s="6"/>
    </row>
    <row r="2148" spans="1:41" ht="15.75" customHeight="1" x14ac:dyDescent="0.2">
      <c r="A2148" s="4"/>
      <c r="B2148" s="7"/>
      <c r="C2148" s="8" t="str">
        <f>IFERROR(VLOOKUP(B2148,Tabla2[#All],2,FALSE),"")</f>
        <v/>
      </c>
      <c r="D2148" s="24"/>
      <c r="E2148" s="9" t="str">
        <f>IFERROR(VLOOKUP(D2148,Tabla1[],2,FALSE),"")</f>
        <v/>
      </c>
      <c r="G2148" s="24"/>
      <c r="L2148" s="3" t="str">
        <f t="shared" si="199"/>
        <v/>
      </c>
      <c r="M2148" s="24"/>
      <c r="N2148" s="24"/>
      <c r="T2148" s="6"/>
      <c r="U2148" s="6"/>
      <c r="V2148" s="10">
        <f t="shared" si="200"/>
        <v>0</v>
      </c>
      <c r="W2148" s="6"/>
      <c r="X2148" s="10">
        <f t="shared" si="201"/>
        <v>0</v>
      </c>
      <c r="Y2148" s="30"/>
      <c r="Z2148" s="30"/>
      <c r="AA2148" s="6"/>
      <c r="AB2148" s="6"/>
      <c r="AC2148" s="6"/>
      <c r="AD2148" s="6"/>
      <c r="AE2148" s="6"/>
      <c r="AF2148" s="12">
        <f t="shared" si="202"/>
        <v>0</v>
      </c>
      <c r="AG2148" s="6"/>
      <c r="AH2148" s="6"/>
      <c r="AI2148" s="6"/>
      <c r="AJ2148" s="6"/>
      <c r="AK2148" s="6"/>
      <c r="AL2148" s="12">
        <f t="shared" si="203"/>
        <v>0</v>
      </c>
      <c r="AM2148" s="11" t="str">
        <f t="shared" si="198"/>
        <v/>
      </c>
      <c r="AN2148" s="7"/>
      <c r="AO2148" s="6"/>
    </row>
    <row r="2149" spans="1:41" ht="15.75" customHeight="1" x14ac:dyDescent="0.2">
      <c r="A2149" s="4"/>
      <c r="B2149" s="7"/>
      <c r="C2149" s="8" t="str">
        <f>IFERROR(VLOOKUP(B2149,Tabla2[#All],2,FALSE),"")</f>
        <v/>
      </c>
      <c r="D2149" s="24"/>
      <c r="E2149" s="9" t="str">
        <f>IFERROR(VLOOKUP(D2149,Tabla1[],2,FALSE),"")</f>
        <v/>
      </c>
      <c r="G2149" s="24"/>
      <c r="L2149" s="3" t="str">
        <f t="shared" si="199"/>
        <v/>
      </c>
      <c r="M2149" s="24"/>
      <c r="N2149" s="24"/>
      <c r="T2149" s="6"/>
      <c r="U2149" s="6"/>
      <c r="V2149" s="10">
        <f t="shared" si="200"/>
        <v>0</v>
      </c>
      <c r="W2149" s="6"/>
      <c r="X2149" s="10">
        <f t="shared" si="201"/>
        <v>0</v>
      </c>
      <c r="Y2149" s="30"/>
      <c r="Z2149" s="30"/>
      <c r="AA2149" s="6"/>
      <c r="AB2149" s="6"/>
      <c r="AC2149" s="6"/>
      <c r="AD2149" s="6"/>
      <c r="AE2149" s="6"/>
      <c r="AF2149" s="12">
        <f t="shared" si="202"/>
        <v>0</v>
      </c>
      <c r="AG2149" s="6"/>
      <c r="AH2149" s="6"/>
      <c r="AI2149" s="6"/>
      <c r="AJ2149" s="6"/>
      <c r="AK2149" s="6"/>
      <c r="AL2149" s="12">
        <f t="shared" si="203"/>
        <v>0</v>
      </c>
      <c r="AM2149" s="11" t="str">
        <f t="shared" si="198"/>
        <v/>
      </c>
      <c r="AN2149" s="7"/>
      <c r="AO2149" s="6"/>
    </row>
    <row r="2150" spans="1:41" ht="15.75" customHeight="1" x14ac:dyDescent="0.2">
      <c r="A2150" s="4"/>
      <c r="B2150" s="7"/>
      <c r="C2150" s="8" t="str">
        <f>IFERROR(VLOOKUP(B2150,Tabla2[#All],2,FALSE),"")</f>
        <v/>
      </c>
      <c r="D2150" s="24"/>
      <c r="E2150" s="9" t="str">
        <f>IFERROR(VLOOKUP(D2150,Tabla1[],2,FALSE),"")</f>
        <v/>
      </c>
      <c r="G2150" s="24"/>
      <c r="L2150" s="3" t="str">
        <f t="shared" si="199"/>
        <v/>
      </c>
      <c r="M2150" s="24"/>
      <c r="N2150" s="24"/>
      <c r="T2150" s="6"/>
      <c r="U2150" s="6"/>
      <c r="V2150" s="10">
        <f t="shared" si="200"/>
        <v>0</v>
      </c>
      <c r="W2150" s="6"/>
      <c r="X2150" s="10">
        <f t="shared" si="201"/>
        <v>0</v>
      </c>
      <c r="Y2150" s="30"/>
      <c r="Z2150" s="30"/>
      <c r="AA2150" s="6"/>
      <c r="AB2150" s="6"/>
      <c r="AC2150" s="6"/>
      <c r="AD2150" s="6"/>
      <c r="AE2150" s="6"/>
      <c r="AF2150" s="12">
        <f t="shared" si="202"/>
        <v>0</v>
      </c>
      <c r="AG2150" s="6"/>
      <c r="AH2150" s="6"/>
      <c r="AI2150" s="6"/>
      <c r="AJ2150" s="6"/>
      <c r="AK2150" s="6"/>
      <c r="AL2150" s="12">
        <f t="shared" si="203"/>
        <v>0</v>
      </c>
      <c r="AM2150" s="11" t="str">
        <f t="shared" si="198"/>
        <v/>
      </c>
      <c r="AN2150" s="7"/>
      <c r="AO2150" s="6"/>
    </row>
    <row r="2151" spans="1:41" ht="15.75" customHeight="1" x14ac:dyDescent="0.2">
      <c r="A2151" s="4"/>
      <c r="B2151" s="7"/>
      <c r="C2151" s="8" t="str">
        <f>IFERROR(VLOOKUP(B2151,Tabla2[#All],2,FALSE),"")</f>
        <v/>
      </c>
      <c r="D2151" s="24"/>
      <c r="E2151" s="9" t="str">
        <f>IFERROR(VLOOKUP(D2151,Tabla1[],2,FALSE),"")</f>
        <v/>
      </c>
      <c r="G2151" s="24"/>
      <c r="L2151" s="3" t="str">
        <f t="shared" si="199"/>
        <v/>
      </c>
      <c r="M2151" s="24"/>
      <c r="N2151" s="24"/>
      <c r="T2151" s="6"/>
      <c r="U2151" s="6"/>
      <c r="V2151" s="10">
        <f t="shared" si="200"/>
        <v>0</v>
      </c>
      <c r="W2151" s="6"/>
      <c r="X2151" s="10">
        <f t="shared" si="201"/>
        <v>0</v>
      </c>
      <c r="Y2151" s="30"/>
      <c r="Z2151" s="30"/>
      <c r="AA2151" s="6"/>
      <c r="AB2151" s="6"/>
      <c r="AC2151" s="6"/>
      <c r="AD2151" s="6"/>
      <c r="AE2151" s="6"/>
      <c r="AF2151" s="12">
        <f t="shared" si="202"/>
        <v>0</v>
      </c>
      <c r="AG2151" s="6"/>
      <c r="AH2151" s="6"/>
      <c r="AI2151" s="6"/>
      <c r="AJ2151" s="6"/>
      <c r="AK2151" s="6"/>
      <c r="AL2151" s="12">
        <f t="shared" si="203"/>
        <v>0</v>
      </c>
      <c r="AM2151" s="11" t="str">
        <f t="shared" si="198"/>
        <v/>
      </c>
      <c r="AN2151" s="7"/>
      <c r="AO2151" s="6"/>
    </row>
    <row r="2152" spans="1:41" ht="15.75" customHeight="1" x14ac:dyDescent="0.2">
      <c r="A2152" s="4"/>
      <c r="B2152" s="7"/>
      <c r="C2152" s="8" t="str">
        <f>IFERROR(VLOOKUP(B2152,Tabla2[#All],2,FALSE),"")</f>
        <v/>
      </c>
      <c r="D2152" s="24"/>
      <c r="E2152" s="9" t="str">
        <f>IFERROR(VLOOKUP(D2152,Tabla1[],2,FALSE),"")</f>
        <v/>
      </c>
      <c r="G2152" s="24"/>
      <c r="L2152" s="3" t="str">
        <f t="shared" si="199"/>
        <v/>
      </c>
      <c r="M2152" s="24"/>
      <c r="N2152" s="24"/>
      <c r="T2152" s="6"/>
      <c r="U2152" s="6"/>
      <c r="V2152" s="10">
        <f t="shared" si="200"/>
        <v>0</v>
      </c>
      <c r="W2152" s="6"/>
      <c r="X2152" s="10">
        <f t="shared" si="201"/>
        <v>0</v>
      </c>
      <c r="Y2152" s="30"/>
      <c r="Z2152" s="30"/>
      <c r="AA2152" s="6"/>
      <c r="AB2152" s="6"/>
      <c r="AC2152" s="6"/>
      <c r="AD2152" s="6"/>
      <c r="AE2152" s="6"/>
      <c r="AF2152" s="12">
        <f t="shared" si="202"/>
        <v>0</v>
      </c>
      <c r="AG2152" s="6"/>
      <c r="AH2152" s="6"/>
      <c r="AI2152" s="6"/>
      <c r="AJ2152" s="6"/>
      <c r="AK2152" s="6"/>
      <c r="AL2152" s="12">
        <f t="shared" si="203"/>
        <v>0</v>
      </c>
      <c r="AM2152" s="11" t="str">
        <f t="shared" si="198"/>
        <v/>
      </c>
      <c r="AN2152" s="7"/>
      <c r="AO2152" s="6"/>
    </row>
    <row r="2153" spans="1:41" ht="15.75" customHeight="1" x14ac:dyDescent="0.2">
      <c r="A2153" s="4"/>
      <c r="B2153" s="7"/>
      <c r="C2153" s="8" t="str">
        <f>IFERROR(VLOOKUP(B2153,Tabla2[#All],2,FALSE),"")</f>
        <v/>
      </c>
      <c r="D2153" s="24"/>
      <c r="E2153" s="9" t="str">
        <f>IFERROR(VLOOKUP(D2153,Tabla1[],2,FALSE),"")</f>
        <v/>
      </c>
      <c r="G2153" s="24"/>
      <c r="L2153" s="3" t="str">
        <f t="shared" si="199"/>
        <v/>
      </c>
      <c r="M2153" s="24"/>
      <c r="N2153" s="24"/>
      <c r="T2153" s="6"/>
      <c r="U2153" s="6"/>
      <c r="V2153" s="10">
        <f t="shared" si="200"/>
        <v>0</v>
      </c>
      <c r="W2153" s="6"/>
      <c r="X2153" s="10">
        <f t="shared" si="201"/>
        <v>0</v>
      </c>
      <c r="Y2153" s="30"/>
      <c r="Z2153" s="30"/>
      <c r="AA2153" s="6"/>
      <c r="AB2153" s="6"/>
      <c r="AC2153" s="6"/>
      <c r="AD2153" s="6"/>
      <c r="AE2153" s="6"/>
      <c r="AF2153" s="12">
        <f t="shared" si="202"/>
        <v>0</v>
      </c>
      <c r="AG2153" s="6"/>
      <c r="AH2153" s="6"/>
      <c r="AI2153" s="6"/>
      <c r="AJ2153" s="6"/>
      <c r="AK2153" s="6"/>
      <c r="AL2153" s="12">
        <f t="shared" si="203"/>
        <v>0</v>
      </c>
      <c r="AM2153" s="11" t="str">
        <f t="shared" si="198"/>
        <v/>
      </c>
      <c r="AN2153" s="7"/>
      <c r="AO2153" s="6"/>
    </row>
    <row r="2154" spans="1:41" ht="15.75" customHeight="1" x14ac:dyDescent="0.2">
      <c r="A2154" s="4"/>
      <c r="B2154" s="7"/>
      <c r="C2154" s="8" t="str">
        <f>IFERROR(VLOOKUP(B2154,Tabla2[#All],2,FALSE),"")</f>
        <v/>
      </c>
      <c r="D2154" s="24"/>
      <c r="E2154" s="9" t="str">
        <f>IFERROR(VLOOKUP(D2154,Tabla1[],2,FALSE),"")</f>
        <v/>
      </c>
      <c r="G2154" s="24"/>
      <c r="L2154" s="3" t="str">
        <f t="shared" si="199"/>
        <v/>
      </c>
      <c r="M2154" s="24"/>
      <c r="N2154" s="24"/>
      <c r="T2154" s="6"/>
      <c r="U2154" s="6"/>
      <c r="V2154" s="10">
        <f t="shared" si="200"/>
        <v>0</v>
      </c>
      <c r="W2154" s="6"/>
      <c r="X2154" s="10">
        <f t="shared" si="201"/>
        <v>0</v>
      </c>
      <c r="Y2154" s="30"/>
      <c r="Z2154" s="30"/>
      <c r="AA2154" s="6"/>
      <c r="AB2154" s="6"/>
      <c r="AC2154" s="6"/>
      <c r="AD2154" s="6"/>
      <c r="AE2154" s="6"/>
      <c r="AF2154" s="12">
        <f t="shared" si="202"/>
        <v>0</v>
      </c>
      <c r="AG2154" s="6"/>
      <c r="AH2154" s="6"/>
      <c r="AI2154" s="6"/>
      <c r="AJ2154" s="6"/>
      <c r="AK2154" s="6"/>
      <c r="AL2154" s="12">
        <f t="shared" si="203"/>
        <v>0</v>
      </c>
      <c r="AM2154" s="11" t="str">
        <f t="shared" si="198"/>
        <v/>
      </c>
      <c r="AN2154" s="7"/>
      <c r="AO2154" s="6"/>
    </row>
    <row r="2155" spans="1:41" ht="15.75" customHeight="1" x14ac:dyDescent="0.2">
      <c r="A2155" s="4"/>
      <c r="B2155" s="7"/>
      <c r="C2155" s="8" t="str">
        <f>IFERROR(VLOOKUP(B2155,Tabla2[#All],2,FALSE),"")</f>
        <v/>
      </c>
      <c r="D2155" s="24"/>
      <c r="E2155" s="9" t="str">
        <f>IFERROR(VLOOKUP(D2155,Tabla1[],2,FALSE),"")</f>
        <v/>
      </c>
      <c r="G2155" s="24"/>
      <c r="L2155" s="3" t="str">
        <f t="shared" si="199"/>
        <v/>
      </c>
      <c r="M2155" s="24"/>
      <c r="N2155" s="24"/>
      <c r="T2155" s="6"/>
      <c r="U2155" s="6"/>
      <c r="V2155" s="10">
        <f t="shared" si="200"/>
        <v>0</v>
      </c>
      <c r="W2155" s="6"/>
      <c r="X2155" s="10">
        <f t="shared" si="201"/>
        <v>0</v>
      </c>
      <c r="Y2155" s="30"/>
      <c r="Z2155" s="30"/>
      <c r="AA2155" s="6"/>
      <c r="AB2155" s="6"/>
      <c r="AC2155" s="6"/>
      <c r="AD2155" s="6"/>
      <c r="AE2155" s="6"/>
      <c r="AF2155" s="12">
        <f t="shared" si="202"/>
        <v>0</v>
      </c>
      <c r="AG2155" s="6"/>
      <c r="AH2155" s="6"/>
      <c r="AI2155" s="6"/>
      <c r="AJ2155" s="6"/>
      <c r="AK2155" s="6"/>
      <c r="AL2155" s="12">
        <f t="shared" si="203"/>
        <v>0</v>
      </c>
      <c r="AM2155" s="11" t="str">
        <f t="shared" si="198"/>
        <v/>
      </c>
      <c r="AN2155" s="7"/>
      <c r="AO2155" s="6"/>
    </row>
    <row r="2156" spans="1:41" ht="15.75" customHeight="1" x14ac:dyDescent="0.2">
      <c r="A2156" s="4"/>
      <c r="B2156" s="7"/>
      <c r="C2156" s="8" t="str">
        <f>IFERROR(VLOOKUP(B2156,Tabla2[#All],2,FALSE),"")</f>
        <v/>
      </c>
      <c r="D2156" s="24"/>
      <c r="E2156" s="9" t="str">
        <f>IFERROR(VLOOKUP(D2156,Tabla1[],2,FALSE),"")</f>
        <v/>
      </c>
      <c r="G2156" s="24"/>
      <c r="L2156" s="3" t="str">
        <f t="shared" si="199"/>
        <v/>
      </c>
      <c r="M2156" s="24"/>
      <c r="N2156" s="24"/>
      <c r="T2156" s="6"/>
      <c r="U2156" s="6"/>
      <c r="V2156" s="10">
        <f t="shared" si="200"/>
        <v>0</v>
      </c>
      <c r="W2156" s="6"/>
      <c r="X2156" s="10">
        <f t="shared" si="201"/>
        <v>0</v>
      </c>
      <c r="Y2156" s="30"/>
      <c r="Z2156" s="30"/>
      <c r="AA2156" s="6"/>
      <c r="AB2156" s="6"/>
      <c r="AC2156" s="6"/>
      <c r="AD2156" s="6"/>
      <c r="AE2156" s="6"/>
      <c r="AF2156" s="12">
        <f t="shared" si="202"/>
        <v>0</v>
      </c>
      <c r="AG2156" s="6"/>
      <c r="AH2156" s="6"/>
      <c r="AI2156" s="6"/>
      <c r="AJ2156" s="6"/>
      <c r="AK2156" s="6"/>
      <c r="AL2156" s="12">
        <f t="shared" si="203"/>
        <v>0</v>
      </c>
      <c r="AM2156" s="11" t="str">
        <f t="shared" si="198"/>
        <v/>
      </c>
      <c r="AN2156" s="7"/>
      <c r="AO2156" s="6"/>
    </row>
    <row r="2157" spans="1:41" ht="15.75" customHeight="1" x14ac:dyDescent="0.2">
      <c r="A2157" s="4"/>
      <c r="B2157" s="7"/>
      <c r="C2157" s="8" t="str">
        <f>IFERROR(VLOOKUP(B2157,Tabla2[#All],2,FALSE),"")</f>
        <v/>
      </c>
      <c r="D2157" s="24"/>
      <c r="E2157" s="9" t="str">
        <f>IFERROR(VLOOKUP(D2157,Tabla1[],2,FALSE),"")</f>
        <v/>
      </c>
      <c r="G2157" s="24"/>
      <c r="L2157" s="3" t="str">
        <f t="shared" si="199"/>
        <v/>
      </c>
      <c r="M2157" s="24"/>
      <c r="N2157" s="24"/>
      <c r="T2157" s="6"/>
      <c r="U2157" s="6"/>
      <c r="V2157" s="10">
        <f t="shared" si="200"/>
        <v>0</v>
      </c>
      <c r="W2157" s="6"/>
      <c r="X2157" s="10">
        <f t="shared" si="201"/>
        <v>0</v>
      </c>
      <c r="Y2157" s="30"/>
      <c r="Z2157" s="30"/>
      <c r="AA2157" s="6"/>
      <c r="AB2157" s="6"/>
      <c r="AC2157" s="6"/>
      <c r="AD2157" s="6"/>
      <c r="AE2157" s="6"/>
      <c r="AF2157" s="12">
        <f t="shared" si="202"/>
        <v>0</v>
      </c>
      <c r="AG2157" s="6"/>
      <c r="AH2157" s="6"/>
      <c r="AI2157" s="6"/>
      <c r="AJ2157" s="6"/>
      <c r="AK2157" s="6"/>
      <c r="AL2157" s="12">
        <f t="shared" si="203"/>
        <v>0</v>
      </c>
      <c r="AM2157" s="11" t="str">
        <f t="shared" si="198"/>
        <v/>
      </c>
      <c r="AN2157" s="7"/>
      <c r="AO2157" s="6"/>
    </row>
    <row r="2158" spans="1:41" ht="15.75" customHeight="1" x14ac:dyDescent="0.2">
      <c r="A2158" s="4"/>
      <c r="B2158" s="7"/>
      <c r="C2158" s="8" t="str">
        <f>IFERROR(VLOOKUP(B2158,Tabla2[#All],2,FALSE),"")</f>
        <v/>
      </c>
      <c r="D2158" s="24"/>
      <c r="E2158" s="9" t="str">
        <f>IFERROR(VLOOKUP(D2158,Tabla1[],2,FALSE),"")</f>
        <v/>
      </c>
      <c r="G2158" s="24"/>
      <c r="L2158" s="3" t="str">
        <f t="shared" si="199"/>
        <v/>
      </c>
      <c r="M2158" s="24"/>
      <c r="N2158" s="24"/>
      <c r="T2158" s="6"/>
      <c r="U2158" s="6"/>
      <c r="V2158" s="10">
        <f t="shared" si="200"/>
        <v>0</v>
      </c>
      <c r="W2158" s="6"/>
      <c r="X2158" s="10">
        <f t="shared" si="201"/>
        <v>0</v>
      </c>
      <c r="Y2158" s="30"/>
      <c r="Z2158" s="30"/>
      <c r="AA2158" s="6"/>
      <c r="AB2158" s="6"/>
      <c r="AC2158" s="6"/>
      <c r="AD2158" s="6"/>
      <c r="AE2158" s="6"/>
      <c r="AF2158" s="12">
        <f t="shared" si="202"/>
        <v>0</v>
      </c>
      <c r="AG2158" s="6"/>
      <c r="AH2158" s="6"/>
      <c r="AI2158" s="6"/>
      <c r="AJ2158" s="6"/>
      <c r="AK2158" s="6"/>
      <c r="AL2158" s="12">
        <f t="shared" si="203"/>
        <v>0</v>
      </c>
      <c r="AM2158" s="11" t="str">
        <f t="shared" si="198"/>
        <v/>
      </c>
      <c r="AN2158" s="7"/>
      <c r="AO2158" s="6"/>
    </row>
    <row r="2159" spans="1:41" ht="15.75" customHeight="1" x14ac:dyDescent="0.2">
      <c r="A2159" s="4"/>
      <c r="B2159" s="7"/>
      <c r="C2159" s="8" t="str">
        <f>IFERROR(VLOOKUP(B2159,Tabla2[#All],2,FALSE),"")</f>
        <v/>
      </c>
      <c r="D2159" s="24"/>
      <c r="E2159" s="9" t="str">
        <f>IFERROR(VLOOKUP(D2159,Tabla1[],2,FALSE),"")</f>
        <v/>
      </c>
      <c r="G2159" s="24"/>
      <c r="L2159" s="3" t="str">
        <f t="shared" si="199"/>
        <v/>
      </c>
      <c r="M2159" s="24"/>
      <c r="N2159" s="24"/>
      <c r="T2159" s="6"/>
      <c r="U2159" s="6"/>
      <c r="V2159" s="10">
        <f t="shared" si="200"/>
        <v>0</v>
      </c>
      <c r="W2159" s="6"/>
      <c r="X2159" s="10">
        <f t="shared" si="201"/>
        <v>0</v>
      </c>
      <c r="Y2159" s="30"/>
      <c r="Z2159" s="30"/>
      <c r="AA2159" s="6"/>
      <c r="AB2159" s="6"/>
      <c r="AC2159" s="6"/>
      <c r="AD2159" s="6"/>
      <c r="AE2159" s="6"/>
      <c r="AF2159" s="12">
        <f t="shared" si="202"/>
        <v>0</v>
      </c>
      <c r="AG2159" s="6"/>
      <c r="AH2159" s="6"/>
      <c r="AI2159" s="6"/>
      <c r="AJ2159" s="6"/>
      <c r="AK2159" s="6"/>
      <c r="AL2159" s="12">
        <f t="shared" si="203"/>
        <v>0</v>
      </c>
      <c r="AM2159" s="11" t="str">
        <f t="shared" si="198"/>
        <v/>
      </c>
      <c r="AN2159" s="7"/>
      <c r="AO2159" s="6"/>
    </row>
    <row r="2160" spans="1:41" ht="15.75" customHeight="1" x14ac:dyDescent="0.2">
      <c r="A2160" s="4"/>
      <c r="B2160" s="7"/>
      <c r="C2160" s="8" t="str">
        <f>IFERROR(VLOOKUP(B2160,Tabla2[#All],2,FALSE),"")</f>
        <v/>
      </c>
      <c r="D2160" s="24"/>
      <c r="E2160" s="9" t="str">
        <f>IFERROR(VLOOKUP(D2160,Tabla1[],2,FALSE),"")</f>
        <v/>
      </c>
      <c r="G2160" s="24"/>
      <c r="L2160" s="3" t="str">
        <f t="shared" si="199"/>
        <v/>
      </c>
      <c r="M2160" s="24"/>
      <c r="N2160" s="24"/>
      <c r="T2160" s="6"/>
      <c r="U2160" s="6"/>
      <c r="V2160" s="10">
        <f t="shared" si="200"/>
        <v>0</v>
      </c>
      <c r="W2160" s="6"/>
      <c r="X2160" s="10">
        <f t="shared" si="201"/>
        <v>0</v>
      </c>
      <c r="Y2160" s="30"/>
      <c r="Z2160" s="30"/>
      <c r="AA2160" s="6"/>
      <c r="AB2160" s="6"/>
      <c r="AC2160" s="6"/>
      <c r="AD2160" s="6"/>
      <c r="AE2160" s="6"/>
      <c r="AF2160" s="12">
        <f t="shared" si="202"/>
        <v>0</v>
      </c>
      <c r="AG2160" s="6"/>
      <c r="AH2160" s="6"/>
      <c r="AI2160" s="6"/>
      <c r="AJ2160" s="6"/>
      <c r="AK2160" s="6"/>
      <c r="AL2160" s="12">
        <f t="shared" si="203"/>
        <v>0</v>
      </c>
      <c r="AM2160" s="11" t="str">
        <f t="shared" si="198"/>
        <v/>
      </c>
      <c r="AN2160" s="7"/>
      <c r="AO2160" s="6"/>
    </row>
    <row r="2161" spans="1:41" ht="15.75" customHeight="1" x14ac:dyDescent="0.2">
      <c r="A2161" s="4"/>
      <c r="B2161" s="7"/>
      <c r="C2161" s="8" t="str">
        <f>IFERROR(VLOOKUP(B2161,Tabla2[#All],2,FALSE),"")</f>
        <v/>
      </c>
      <c r="D2161" s="24"/>
      <c r="E2161" s="9" t="str">
        <f>IFERROR(VLOOKUP(D2161,Tabla1[],2,FALSE),"")</f>
        <v/>
      </c>
      <c r="G2161" s="24"/>
      <c r="L2161" s="3" t="str">
        <f t="shared" si="199"/>
        <v/>
      </c>
      <c r="M2161" s="24"/>
      <c r="N2161" s="24"/>
      <c r="T2161" s="6"/>
      <c r="U2161" s="6"/>
      <c r="V2161" s="10">
        <f t="shared" si="200"/>
        <v>0</v>
      </c>
      <c r="W2161" s="6"/>
      <c r="X2161" s="10">
        <f t="shared" si="201"/>
        <v>0</v>
      </c>
      <c r="Y2161" s="30"/>
      <c r="Z2161" s="30"/>
      <c r="AA2161" s="6"/>
      <c r="AB2161" s="6"/>
      <c r="AC2161" s="6"/>
      <c r="AD2161" s="6"/>
      <c r="AE2161" s="6"/>
      <c r="AF2161" s="12">
        <f t="shared" si="202"/>
        <v>0</v>
      </c>
      <c r="AG2161" s="6"/>
      <c r="AH2161" s="6"/>
      <c r="AI2161" s="6"/>
      <c r="AJ2161" s="6"/>
      <c r="AK2161" s="6"/>
      <c r="AL2161" s="12">
        <f t="shared" si="203"/>
        <v>0</v>
      </c>
      <c r="AM2161" s="11" t="str">
        <f t="shared" si="198"/>
        <v/>
      </c>
      <c r="AN2161" s="7"/>
      <c r="AO2161" s="6"/>
    </row>
    <row r="2162" spans="1:41" ht="15.75" customHeight="1" x14ac:dyDescent="0.2">
      <c r="A2162" s="4"/>
      <c r="B2162" s="7"/>
      <c r="C2162" s="8" t="str">
        <f>IFERROR(VLOOKUP(B2162,Tabla2[#All],2,FALSE),"")</f>
        <v/>
      </c>
      <c r="D2162" s="24"/>
      <c r="E2162" s="9" t="str">
        <f>IFERROR(VLOOKUP(D2162,Tabla1[],2,FALSE),"")</f>
        <v/>
      </c>
      <c r="G2162" s="24"/>
      <c r="L2162" s="3" t="str">
        <f t="shared" si="199"/>
        <v/>
      </c>
      <c r="M2162" s="24"/>
      <c r="N2162" s="24"/>
      <c r="T2162" s="6"/>
      <c r="U2162" s="6"/>
      <c r="V2162" s="10">
        <f t="shared" si="200"/>
        <v>0</v>
      </c>
      <c r="W2162" s="6"/>
      <c r="X2162" s="10">
        <f t="shared" si="201"/>
        <v>0</v>
      </c>
      <c r="Y2162" s="30"/>
      <c r="Z2162" s="30"/>
      <c r="AA2162" s="6"/>
      <c r="AB2162" s="6"/>
      <c r="AC2162" s="6"/>
      <c r="AD2162" s="6"/>
      <c r="AE2162" s="6"/>
      <c r="AF2162" s="12">
        <f t="shared" si="202"/>
        <v>0</v>
      </c>
      <c r="AG2162" s="6"/>
      <c r="AH2162" s="6"/>
      <c r="AI2162" s="6"/>
      <c r="AJ2162" s="6"/>
      <c r="AK2162" s="6"/>
      <c r="AL2162" s="12">
        <f t="shared" si="203"/>
        <v>0</v>
      </c>
      <c r="AM2162" s="11" t="str">
        <f t="shared" si="198"/>
        <v/>
      </c>
      <c r="AN2162" s="7"/>
      <c r="AO2162" s="6"/>
    </row>
    <row r="2163" spans="1:41" ht="15.75" customHeight="1" x14ac:dyDescent="0.2">
      <c r="A2163" s="4"/>
      <c r="B2163" s="7"/>
      <c r="C2163" s="8" t="str">
        <f>IFERROR(VLOOKUP(B2163,Tabla2[#All],2,FALSE),"")</f>
        <v/>
      </c>
      <c r="D2163" s="24"/>
      <c r="E2163" s="9" t="str">
        <f>IFERROR(VLOOKUP(D2163,Tabla1[],2,FALSE),"")</f>
        <v/>
      </c>
      <c r="G2163" s="24"/>
      <c r="L2163" s="3" t="str">
        <f t="shared" si="199"/>
        <v/>
      </c>
      <c r="M2163" s="24"/>
      <c r="N2163" s="24"/>
      <c r="T2163" s="6"/>
      <c r="U2163" s="6"/>
      <c r="V2163" s="10">
        <f t="shared" si="200"/>
        <v>0</v>
      </c>
      <c r="W2163" s="6"/>
      <c r="X2163" s="10">
        <f t="shared" si="201"/>
        <v>0</v>
      </c>
      <c r="Y2163" s="30"/>
      <c r="Z2163" s="30"/>
      <c r="AA2163" s="6"/>
      <c r="AB2163" s="6"/>
      <c r="AC2163" s="6"/>
      <c r="AD2163" s="6"/>
      <c r="AE2163" s="6"/>
      <c r="AF2163" s="12">
        <f t="shared" si="202"/>
        <v>0</v>
      </c>
      <c r="AG2163" s="6"/>
      <c r="AH2163" s="6"/>
      <c r="AI2163" s="6"/>
      <c r="AJ2163" s="6"/>
      <c r="AK2163" s="6"/>
      <c r="AL2163" s="12">
        <f t="shared" si="203"/>
        <v>0</v>
      </c>
      <c r="AM2163" s="11" t="str">
        <f t="shared" si="198"/>
        <v/>
      </c>
      <c r="AN2163" s="7"/>
      <c r="AO2163" s="6"/>
    </row>
    <row r="2164" spans="1:41" ht="15.75" customHeight="1" x14ac:dyDescent="0.2">
      <c r="A2164" s="4"/>
      <c r="B2164" s="7"/>
      <c r="C2164" s="8" t="str">
        <f>IFERROR(VLOOKUP(B2164,Tabla2[#All],2,FALSE),"")</f>
        <v/>
      </c>
      <c r="D2164" s="24"/>
      <c r="E2164" s="9" t="str">
        <f>IFERROR(VLOOKUP(D2164,Tabla1[],2,FALSE),"")</f>
        <v/>
      </c>
      <c r="G2164" s="24"/>
      <c r="L2164" s="3" t="str">
        <f t="shared" si="199"/>
        <v/>
      </c>
      <c r="M2164" s="24"/>
      <c r="N2164" s="24"/>
      <c r="T2164" s="6"/>
      <c r="U2164" s="6"/>
      <c r="V2164" s="10">
        <f t="shared" si="200"/>
        <v>0</v>
      </c>
      <c r="W2164" s="6"/>
      <c r="X2164" s="10">
        <f t="shared" si="201"/>
        <v>0</v>
      </c>
      <c r="Y2164" s="30"/>
      <c r="Z2164" s="30"/>
      <c r="AA2164" s="6"/>
      <c r="AB2164" s="6"/>
      <c r="AC2164" s="6"/>
      <c r="AD2164" s="6"/>
      <c r="AE2164" s="6"/>
      <c r="AF2164" s="12">
        <f t="shared" si="202"/>
        <v>0</v>
      </c>
      <c r="AG2164" s="6"/>
      <c r="AH2164" s="6"/>
      <c r="AI2164" s="6"/>
      <c r="AJ2164" s="6"/>
      <c r="AK2164" s="6"/>
      <c r="AL2164" s="12">
        <f t="shared" si="203"/>
        <v>0</v>
      </c>
      <c r="AM2164" s="11" t="str">
        <f t="shared" si="198"/>
        <v/>
      </c>
      <c r="AN2164" s="7"/>
      <c r="AO2164" s="6"/>
    </row>
    <row r="2165" spans="1:41" ht="15.75" customHeight="1" x14ac:dyDescent="0.2">
      <c r="A2165" s="4"/>
      <c r="B2165" s="7"/>
      <c r="C2165" s="8" t="str">
        <f>IFERROR(VLOOKUP(B2165,Tabla2[#All],2,FALSE),"")</f>
        <v/>
      </c>
      <c r="D2165" s="24"/>
      <c r="E2165" s="9" t="str">
        <f>IFERROR(VLOOKUP(D2165,Tabla1[],2,FALSE),"")</f>
        <v/>
      </c>
      <c r="G2165" s="24"/>
      <c r="L2165" s="3" t="str">
        <f t="shared" si="199"/>
        <v/>
      </c>
      <c r="M2165" s="24"/>
      <c r="N2165" s="24"/>
      <c r="T2165" s="6"/>
      <c r="U2165" s="6"/>
      <c r="V2165" s="10">
        <f t="shared" si="200"/>
        <v>0</v>
      </c>
      <c r="W2165" s="6"/>
      <c r="X2165" s="10">
        <f t="shared" si="201"/>
        <v>0</v>
      </c>
      <c r="Y2165" s="30"/>
      <c r="Z2165" s="30"/>
      <c r="AA2165" s="6"/>
      <c r="AB2165" s="6"/>
      <c r="AC2165" s="6"/>
      <c r="AD2165" s="6"/>
      <c r="AE2165" s="6"/>
      <c r="AF2165" s="12">
        <f t="shared" si="202"/>
        <v>0</v>
      </c>
      <c r="AG2165" s="6"/>
      <c r="AH2165" s="6"/>
      <c r="AI2165" s="6"/>
      <c r="AJ2165" s="6"/>
      <c r="AK2165" s="6"/>
      <c r="AL2165" s="12">
        <f t="shared" si="203"/>
        <v>0</v>
      </c>
      <c r="AM2165" s="11" t="str">
        <f t="shared" si="198"/>
        <v/>
      </c>
      <c r="AN2165" s="7"/>
      <c r="AO2165" s="6"/>
    </row>
    <row r="2166" spans="1:41" ht="15.75" customHeight="1" x14ac:dyDescent="0.2">
      <c r="A2166" s="4"/>
      <c r="B2166" s="7"/>
      <c r="C2166" s="8" t="str">
        <f>IFERROR(VLOOKUP(B2166,Tabla2[#All],2,FALSE),"")</f>
        <v/>
      </c>
      <c r="D2166" s="24"/>
      <c r="E2166" s="9" t="str">
        <f>IFERROR(VLOOKUP(D2166,Tabla1[],2,FALSE),"")</f>
        <v/>
      </c>
      <c r="G2166" s="24"/>
      <c r="L2166" s="3" t="str">
        <f t="shared" si="199"/>
        <v/>
      </c>
      <c r="M2166" s="24"/>
      <c r="N2166" s="24"/>
      <c r="T2166" s="6"/>
      <c r="U2166" s="6"/>
      <c r="V2166" s="10">
        <f t="shared" si="200"/>
        <v>0</v>
      </c>
      <c r="W2166" s="6"/>
      <c r="X2166" s="10">
        <f t="shared" si="201"/>
        <v>0</v>
      </c>
      <c r="Y2166" s="30"/>
      <c r="Z2166" s="30"/>
      <c r="AA2166" s="6"/>
      <c r="AB2166" s="6"/>
      <c r="AC2166" s="6"/>
      <c r="AD2166" s="6"/>
      <c r="AE2166" s="6"/>
      <c r="AF2166" s="12">
        <f t="shared" si="202"/>
        <v>0</v>
      </c>
      <c r="AG2166" s="6"/>
      <c r="AH2166" s="6"/>
      <c r="AI2166" s="6"/>
      <c r="AJ2166" s="6"/>
      <c r="AK2166" s="6"/>
      <c r="AL2166" s="12">
        <f t="shared" si="203"/>
        <v>0</v>
      </c>
      <c r="AM2166" s="11" t="str">
        <f t="shared" si="198"/>
        <v/>
      </c>
      <c r="AN2166" s="7"/>
      <c r="AO2166" s="6"/>
    </row>
    <row r="2167" spans="1:41" ht="15.75" customHeight="1" x14ac:dyDescent="0.2">
      <c r="A2167" s="4"/>
      <c r="B2167" s="7"/>
      <c r="C2167" s="8" t="str">
        <f>IFERROR(VLOOKUP(B2167,Tabla2[#All],2,FALSE),"")</f>
        <v/>
      </c>
      <c r="D2167" s="24"/>
      <c r="E2167" s="9" t="str">
        <f>IFERROR(VLOOKUP(D2167,Tabla1[],2,FALSE),"")</f>
        <v/>
      </c>
      <c r="G2167" s="24"/>
      <c r="L2167" s="3" t="str">
        <f t="shared" si="199"/>
        <v/>
      </c>
      <c r="M2167" s="24"/>
      <c r="N2167" s="24"/>
      <c r="T2167" s="6"/>
      <c r="U2167" s="6"/>
      <c r="V2167" s="10">
        <f t="shared" si="200"/>
        <v>0</v>
      </c>
      <c r="W2167" s="6"/>
      <c r="X2167" s="10">
        <f t="shared" si="201"/>
        <v>0</v>
      </c>
      <c r="Y2167" s="30"/>
      <c r="Z2167" s="30"/>
      <c r="AA2167" s="6"/>
      <c r="AB2167" s="6"/>
      <c r="AC2167" s="6"/>
      <c r="AD2167" s="6"/>
      <c r="AE2167" s="6"/>
      <c r="AF2167" s="12">
        <f t="shared" si="202"/>
        <v>0</v>
      </c>
      <c r="AG2167" s="6"/>
      <c r="AH2167" s="6"/>
      <c r="AI2167" s="6"/>
      <c r="AJ2167" s="6"/>
      <c r="AK2167" s="6"/>
      <c r="AL2167" s="12">
        <f t="shared" si="203"/>
        <v>0</v>
      </c>
      <c r="AM2167" s="11" t="str">
        <f t="shared" si="198"/>
        <v/>
      </c>
      <c r="AN2167" s="7"/>
      <c r="AO2167" s="6"/>
    </row>
    <row r="2168" spans="1:41" ht="15.75" customHeight="1" x14ac:dyDescent="0.2">
      <c r="A2168" s="4"/>
      <c r="B2168" s="7"/>
      <c r="C2168" s="8" t="str">
        <f>IFERROR(VLOOKUP(B2168,Tabla2[#All],2,FALSE),"")</f>
        <v/>
      </c>
      <c r="D2168" s="24"/>
      <c r="E2168" s="9" t="str">
        <f>IFERROR(VLOOKUP(D2168,Tabla1[],2,FALSE),"")</f>
        <v/>
      </c>
      <c r="G2168" s="24"/>
      <c r="L2168" s="3" t="str">
        <f t="shared" si="199"/>
        <v/>
      </c>
      <c r="M2168" s="24"/>
      <c r="N2168" s="24"/>
      <c r="T2168" s="6"/>
      <c r="U2168" s="6"/>
      <c r="V2168" s="10">
        <f t="shared" si="200"/>
        <v>0</v>
      </c>
      <c r="W2168" s="6"/>
      <c r="X2168" s="10">
        <f t="shared" si="201"/>
        <v>0</v>
      </c>
      <c r="Y2168" s="30"/>
      <c r="Z2168" s="30"/>
      <c r="AA2168" s="6"/>
      <c r="AB2168" s="6"/>
      <c r="AC2168" s="6"/>
      <c r="AD2168" s="6"/>
      <c r="AE2168" s="6"/>
      <c r="AF2168" s="12">
        <f t="shared" si="202"/>
        <v>0</v>
      </c>
      <c r="AG2168" s="6"/>
      <c r="AH2168" s="6"/>
      <c r="AI2168" s="6"/>
      <c r="AJ2168" s="6"/>
      <c r="AK2168" s="6"/>
      <c r="AL2168" s="12">
        <f t="shared" si="203"/>
        <v>0</v>
      </c>
      <c r="AM2168" s="11" t="str">
        <f t="shared" si="198"/>
        <v/>
      </c>
      <c r="AN2168" s="7"/>
      <c r="AO2168" s="6"/>
    </row>
    <row r="2169" spans="1:41" ht="15.75" customHeight="1" x14ac:dyDescent="0.2">
      <c r="A2169" s="4"/>
      <c r="B2169" s="7"/>
      <c r="C2169" s="8" t="str">
        <f>IFERROR(VLOOKUP(B2169,Tabla2[#All],2,FALSE),"")</f>
        <v/>
      </c>
      <c r="D2169" s="24"/>
      <c r="E2169" s="9" t="str">
        <f>IFERROR(VLOOKUP(D2169,Tabla1[],2,FALSE),"")</f>
        <v/>
      </c>
      <c r="G2169" s="24"/>
      <c r="L2169" s="3" t="str">
        <f t="shared" si="199"/>
        <v/>
      </c>
      <c r="M2169" s="24"/>
      <c r="N2169" s="24"/>
      <c r="T2169" s="6"/>
      <c r="U2169" s="6"/>
      <c r="V2169" s="10">
        <f t="shared" si="200"/>
        <v>0</v>
      </c>
      <c r="W2169" s="6"/>
      <c r="X2169" s="10">
        <f t="shared" si="201"/>
        <v>0</v>
      </c>
      <c r="Y2169" s="30"/>
      <c r="Z2169" s="30"/>
      <c r="AA2169" s="6"/>
      <c r="AB2169" s="6"/>
      <c r="AC2169" s="6"/>
      <c r="AD2169" s="6"/>
      <c r="AE2169" s="6"/>
      <c r="AF2169" s="12">
        <f t="shared" si="202"/>
        <v>0</v>
      </c>
      <c r="AG2169" s="6"/>
      <c r="AH2169" s="6"/>
      <c r="AI2169" s="6"/>
      <c r="AJ2169" s="6"/>
      <c r="AK2169" s="6"/>
      <c r="AL2169" s="12">
        <f t="shared" si="203"/>
        <v>0</v>
      </c>
      <c r="AM2169" s="11" t="str">
        <f t="shared" si="198"/>
        <v/>
      </c>
      <c r="AN2169" s="7"/>
      <c r="AO2169" s="6"/>
    </row>
    <row r="2170" spans="1:41" ht="15.75" customHeight="1" x14ac:dyDescent="0.2">
      <c r="A2170" s="4"/>
      <c r="B2170" s="7"/>
      <c r="C2170" s="8" t="str">
        <f>IFERROR(VLOOKUP(B2170,Tabla2[#All],2,FALSE),"")</f>
        <v/>
      </c>
      <c r="D2170" s="24"/>
      <c r="E2170" s="9" t="str">
        <f>IFERROR(VLOOKUP(D2170,Tabla1[],2,FALSE),"")</f>
        <v/>
      </c>
      <c r="G2170" s="24"/>
      <c r="L2170" s="3" t="str">
        <f t="shared" si="199"/>
        <v/>
      </c>
      <c r="M2170" s="24"/>
      <c r="N2170" s="24"/>
      <c r="T2170" s="6"/>
      <c r="U2170" s="6"/>
      <c r="V2170" s="10">
        <f t="shared" si="200"/>
        <v>0</v>
      </c>
      <c r="W2170" s="6"/>
      <c r="X2170" s="10">
        <f t="shared" si="201"/>
        <v>0</v>
      </c>
      <c r="Y2170" s="30"/>
      <c r="Z2170" s="30"/>
      <c r="AA2170" s="6"/>
      <c r="AB2170" s="6"/>
      <c r="AC2170" s="6"/>
      <c r="AD2170" s="6"/>
      <c r="AE2170" s="6"/>
      <c r="AF2170" s="12">
        <f t="shared" si="202"/>
        <v>0</v>
      </c>
      <c r="AG2170" s="6"/>
      <c r="AH2170" s="6"/>
      <c r="AI2170" s="6"/>
      <c r="AJ2170" s="6"/>
      <c r="AK2170" s="6"/>
      <c r="AL2170" s="12">
        <f t="shared" si="203"/>
        <v>0</v>
      </c>
      <c r="AM2170" s="11" t="str">
        <f t="shared" si="198"/>
        <v/>
      </c>
      <c r="AN2170" s="7"/>
      <c r="AO2170" s="6"/>
    </row>
    <row r="2171" spans="1:41" ht="15.75" customHeight="1" x14ac:dyDescent="0.2">
      <c r="A2171" s="4"/>
      <c r="B2171" s="7"/>
      <c r="C2171" s="8" t="str">
        <f>IFERROR(VLOOKUP(B2171,Tabla2[#All],2,FALSE),"")</f>
        <v/>
      </c>
      <c r="D2171" s="24"/>
      <c r="E2171" s="9" t="str">
        <f>IFERROR(VLOOKUP(D2171,Tabla1[],2,FALSE),"")</f>
        <v/>
      </c>
      <c r="G2171" s="24"/>
      <c r="L2171" s="3" t="str">
        <f t="shared" si="199"/>
        <v/>
      </c>
      <c r="M2171" s="24"/>
      <c r="N2171" s="24"/>
      <c r="T2171" s="6"/>
      <c r="U2171" s="6"/>
      <c r="V2171" s="10">
        <f t="shared" si="200"/>
        <v>0</v>
      </c>
      <c r="W2171" s="6"/>
      <c r="X2171" s="10">
        <f t="shared" si="201"/>
        <v>0</v>
      </c>
      <c r="Y2171" s="30"/>
      <c r="Z2171" s="30"/>
      <c r="AA2171" s="6"/>
      <c r="AB2171" s="6"/>
      <c r="AC2171" s="6"/>
      <c r="AD2171" s="6"/>
      <c r="AE2171" s="6"/>
      <c r="AF2171" s="12">
        <f t="shared" si="202"/>
        <v>0</v>
      </c>
      <c r="AG2171" s="6"/>
      <c r="AH2171" s="6"/>
      <c r="AI2171" s="6"/>
      <c r="AJ2171" s="6"/>
      <c r="AK2171" s="6"/>
      <c r="AL2171" s="12">
        <f t="shared" si="203"/>
        <v>0</v>
      </c>
      <c r="AM2171" s="11" t="str">
        <f t="shared" si="198"/>
        <v/>
      </c>
      <c r="AN2171" s="7"/>
      <c r="AO2171" s="6"/>
    </row>
    <row r="2172" spans="1:41" ht="15.75" customHeight="1" x14ac:dyDescent="0.2">
      <c r="A2172" s="4"/>
      <c r="B2172" s="7"/>
      <c r="C2172" s="8" t="str">
        <f>IFERROR(VLOOKUP(B2172,Tabla2[#All],2,FALSE),"")</f>
        <v/>
      </c>
      <c r="D2172" s="24"/>
      <c r="E2172" s="9" t="str">
        <f>IFERROR(VLOOKUP(D2172,Tabla1[],2,FALSE),"")</f>
        <v/>
      </c>
      <c r="G2172" s="24"/>
      <c r="L2172" s="3" t="str">
        <f t="shared" si="199"/>
        <v/>
      </c>
      <c r="M2172" s="24"/>
      <c r="N2172" s="24"/>
      <c r="T2172" s="6"/>
      <c r="U2172" s="6"/>
      <c r="V2172" s="10">
        <f t="shared" si="200"/>
        <v>0</v>
      </c>
      <c r="W2172" s="6"/>
      <c r="X2172" s="10">
        <f t="shared" si="201"/>
        <v>0</v>
      </c>
      <c r="Y2172" s="30"/>
      <c r="Z2172" s="30"/>
      <c r="AA2172" s="6"/>
      <c r="AB2172" s="6"/>
      <c r="AC2172" s="6"/>
      <c r="AD2172" s="6"/>
      <c r="AE2172" s="6"/>
      <c r="AF2172" s="12">
        <f t="shared" si="202"/>
        <v>0</v>
      </c>
      <c r="AG2172" s="6"/>
      <c r="AH2172" s="6"/>
      <c r="AI2172" s="6"/>
      <c r="AJ2172" s="6"/>
      <c r="AK2172" s="6"/>
      <c r="AL2172" s="12">
        <f t="shared" si="203"/>
        <v>0</v>
      </c>
      <c r="AM2172" s="11" t="str">
        <f t="shared" si="198"/>
        <v/>
      </c>
      <c r="AN2172" s="7"/>
      <c r="AO2172" s="6"/>
    </row>
    <row r="2173" spans="1:41" ht="15.75" customHeight="1" x14ac:dyDescent="0.2">
      <c r="A2173" s="4"/>
      <c r="B2173" s="7"/>
      <c r="C2173" s="8" t="str">
        <f>IFERROR(VLOOKUP(B2173,Tabla2[#All],2,FALSE),"")</f>
        <v/>
      </c>
      <c r="D2173" s="24"/>
      <c r="E2173" s="9" t="str">
        <f>IFERROR(VLOOKUP(D2173,Tabla1[],2,FALSE),"")</f>
        <v/>
      </c>
      <c r="G2173" s="24"/>
      <c r="L2173" s="3" t="str">
        <f t="shared" si="199"/>
        <v/>
      </c>
      <c r="M2173" s="24"/>
      <c r="N2173" s="24"/>
      <c r="T2173" s="6"/>
      <c r="U2173" s="6"/>
      <c r="V2173" s="10">
        <f t="shared" si="200"/>
        <v>0</v>
      </c>
      <c r="W2173" s="6"/>
      <c r="X2173" s="10">
        <f t="shared" si="201"/>
        <v>0</v>
      </c>
      <c r="Y2173" s="30"/>
      <c r="Z2173" s="30"/>
      <c r="AA2173" s="6"/>
      <c r="AB2173" s="6"/>
      <c r="AC2173" s="6"/>
      <c r="AD2173" s="6"/>
      <c r="AE2173" s="6"/>
      <c r="AF2173" s="12">
        <f t="shared" si="202"/>
        <v>0</v>
      </c>
      <c r="AG2173" s="6"/>
      <c r="AH2173" s="6"/>
      <c r="AI2173" s="6"/>
      <c r="AJ2173" s="6"/>
      <c r="AK2173" s="6"/>
      <c r="AL2173" s="12">
        <f t="shared" si="203"/>
        <v>0</v>
      </c>
      <c r="AM2173" s="11" t="str">
        <f t="shared" si="198"/>
        <v/>
      </c>
      <c r="AN2173" s="7"/>
      <c r="AO2173" s="6"/>
    </row>
    <row r="2174" spans="1:41" ht="15.75" customHeight="1" x14ac:dyDescent="0.2">
      <c r="A2174" s="4"/>
      <c r="B2174" s="7"/>
      <c r="C2174" s="8" t="str">
        <f>IFERROR(VLOOKUP(B2174,Tabla2[#All],2,FALSE),"")</f>
        <v/>
      </c>
      <c r="D2174" s="24"/>
      <c r="E2174" s="9" t="str">
        <f>IFERROR(VLOOKUP(D2174,Tabla1[],2,FALSE),"")</f>
        <v/>
      </c>
      <c r="G2174" s="24"/>
      <c r="L2174" s="3" t="str">
        <f t="shared" si="199"/>
        <v/>
      </c>
      <c r="M2174" s="24"/>
      <c r="N2174" s="24"/>
      <c r="T2174" s="6"/>
      <c r="U2174" s="6"/>
      <c r="V2174" s="10">
        <f t="shared" si="200"/>
        <v>0</v>
      </c>
      <c r="W2174" s="6"/>
      <c r="X2174" s="10">
        <f t="shared" si="201"/>
        <v>0</v>
      </c>
      <c r="Y2174" s="30"/>
      <c r="Z2174" s="30"/>
      <c r="AA2174" s="6"/>
      <c r="AB2174" s="6"/>
      <c r="AC2174" s="6"/>
      <c r="AD2174" s="6"/>
      <c r="AE2174" s="6"/>
      <c r="AF2174" s="12">
        <f t="shared" si="202"/>
        <v>0</v>
      </c>
      <c r="AG2174" s="6"/>
      <c r="AH2174" s="6"/>
      <c r="AI2174" s="6"/>
      <c r="AJ2174" s="6"/>
      <c r="AK2174" s="6"/>
      <c r="AL2174" s="12">
        <f t="shared" si="203"/>
        <v>0</v>
      </c>
      <c r="AM2174" s="11" t="str">
        <f t="shared" si="198"/>
        <v/>
      </c>
      <c r="AN2174" s="7"/>
      <c r="AO2174" s="6"/>
    </row>
    <row r="2175" spans="1:41" ht="15.75" customHeight="1" x14ac:dyDescent="0.2">
      <c r="A2175" s="4"/>
      <c r="B2175" s="7"/>
      <c r="C2175" s="8" t="str">
        <f>IFERROR(VLOOKUP(B2175,Tabla2[#All],2,FALSE),"")</f>
        <v/>
      </c>
      <c r="D2175" s="24"/>
      <c r="E2175" s="9" t="str">
        <f>IFERROR(VLOOKUP(D2175,Tabla1[],2,FALSE),"")</f>
        <v/>
      </c>
      <c r="G2175" s="24"/>
      <c r="L2175" s="3" t="str">
        <f t="shared" si="199"/>
        <v/>
      </c>
      <c r="M2175" s="24"/>
      <c r="N2175" s="24"/>
      <c r="T2175" s="6"/>
      <c r="U2175" s="6"/>
      <c r="V2175" s="10">
        <f t="shared" si="200"/>
        <v>0</v>
      </c>
      <c r="W2175" s="6"/>
      <c r="X2175" s="10">
        <f t="shared" si="201"/>
        <v>0</v>
      </c>
      <c r="Y2175" s="30"/>
      <c r="Z2175" s="30"/>
      <c r="AA2175" s="6"/>
      <c r="AB2175" s="6"/>
      <c r="AC2175" s="6"/>
      <c r="AD2175" s="6"/>
      <c r="AE2175" s="6"/>
      <c r="AF2175" s="12">
        <f t="shared" si="202"/>
        <v>0</v>
      </c>
      <c r="AG2175" s="6"/>
      <c r="AH2175" s="6"/>
      <c r="AI2175" s="6"/>
      <c r="AJ2175" s="6"/>
      <c r="AK2175" s="6"/>
      <c r="AL2175" s="12">
        <f t="shared" si="203"/>
        <v>0</v>
      </c>
      <c r="AM2175" s="11" t="str">
        <f t="shared" si="198"/>
        <v/>
      </c>
      <c r="AN2175" s="7"/>
      <c r="AO2175" s="6"/>
    </row>
    <row r="2176" spans="1:41" ht="15.75" customHeight="1" x14ac:dyDescent="0.2">
      <c r="A2176" s="4"/>
      <c r="B2176" s="7"/>
      <c r="C2176" s="8" t="str">
        <f>IFERROR(VLOOKUP(B2176,Tabla2[#All],2,FALSE),"")</f>
        <v/>
      </c>
      <c r="D2176" s="24"/>
      <c r="E2176" s="9" t="str">
        <f>IFERROR(VLOOKUP(D2176,Tabla1[],2,FALSE),"")</f>
        <v/>
      </c>
      <c r="G2176" s="24"/>
      <c r="L2176" s="3" t="str">
        <f t="shared" si="199"/>
        <v/>
      </c>
      <c r="M2176" s="24"/>
      <c r="N2176" s="24"/>
      <c r="T2176" s="6"/>
      <c r="U2176" s="6"/>
      <c r="V2176" s="10">
        <f t="shared" si="200"/>
        <v>0</v>
      </c>
      <c r="W2176" s="6"/>
      <c r="X2176" s="10">
        <f t="shared" si="201"/>
        <v>0</v>
      </c>
      <c r="Y2176" s="30"/>
      <c r="Z2176" s="30"/>
      <c r="AA2176" s="6"/>
      <c r="AB2176" s="6"/>
      <c r="AC2176" s="6"/>
      <c r="AD2176" s="6"/>
      <c r="AE2176" s="6"/>
      <c r="AF2176" s="12">
        <f t="shared" si="202"/>
        <v>0</v>
      </c>
      <c r="AG2176" s="6"/>
      <c r="AH2176" s="6"/>
      <c r="AI2176" s="6"/>
      <c r="AJ2176" s="6"/>
      <c r="AK2176" s="6"/>
      <c r="AL2176" s="12">
        <f t="shared" si="203"/>
        <v>0</v>
      </c>
      <c r="AM2176" s="11" t="str">
        <f t="shared" si="198"/>
        <v/>
      </c>
      <c r="AN2176" s="7"/>
      <c r="AO2176" s="6"/>
    </row>
    <row r="2177" spans="1:41" ht="15.75" customHeight="1" x14ac:dyDescent="0.2">
      <c r="A2177" s="4"/>
      <c r="B2177" s="7"/>
      <c r="C2177" s="8" t="str">
        <f>IFERROR(VLOOKUP(B2177,Tabla2[#All],2,FALSE),"")</f>
        <v/>
      </c>
      <c r="D2177" s="24"/>
      <c r="E2177" s="9" t="str">
        <f>IFERROR(VLOOKUP(D2177,Tabla1[],2,FALSE),"")</f>
        <v/>
      </c>
      <c r="G2177" s="24"/>
      <c r="L2177" s="3" t="str">
        <f t="shared" si="199"/>
        <v/>
      </c>
      <c r="M2177" s="24"/>
      <c r="N2177" s="24"/>
      <c r="T2177" s="6"/>
      <c r="U2177" s="6"/>
      <c r="V2177" s="10">
        <f t="shared" si="200"/>
        <v>0</v>
      </c>
      <c r="W2177" s="6"/>
      <c r="X2177" s="10">
        <f t="shared" si="201"/>
        <v>0</v>
      </c>
      <c r="Y2177" s="30"/>
      <c r="Z2177" s="30"/>
      <c r="AA2177" s="6"/>
      <c r="AB2177" s="6"/>
      <c r="AC2177" s="6"/>
      <c r="AD2177" s="6"/>
      <c r="AE2177" s="6"/>
      <c r="AF2177" s="12">
        <f t="shared" si="202"/>
        <v>0</v>
      </c>
      <c r="AG2177" s="6"/>
      <c r="AH2177" s="6"/>
      <c r="AI2177" s="6"/>
      <c r="AJ2177" s="6"/>
      <c r="AK2177" s="6"/>
      <c r="AL2177" s="12">
        <f t="shared" si="203"/>
        <v>0</v>
      </c>
      <c r="AM2177" s="11" t="str">
        <f t="shared" si="198"/>
        <v/>
      </c>
      <c r="AN2177" s="7"/>
      <c r="AO2177" s="6"/>
    </row>
    <row r="2178" spans="1:41" ht="15.75" customHeight="1" x14ac:dyDescent="0.2">
      <c r="A2178" s="4"/>
      <c r="B2178" s="7"/>
      <c r="C2178" s="8" t="str">
        <f>IFERROR(VLOOKUP(B2178,Tabla2[#All],2,FALSE),"")</f>
        <v/>
      </c>
      <c r="D2178" s="24"/>
      <c r="E2178" s="9" t="str">
        <f>IFERROR(VLOOKUP(D2178,Tabla1[],2,FALSE),"")</f>
        <v/>
      </c>
      <c r="G2178" s="24"/>
      <c r="L2178" s="3" t="str">
        <f t="shared" si="199"/>
        <v/>
      </c>
      <c r="M2178" s="24"/>
      <c r="N2178" s="24"/>
      <c r="T2178" s="6"/>
      <c r="U2178" s="6"/>
      <c r="V2178" s="10">
        <f t="shared" si="200"/>
        <v>0</v>
      </c>
      <c r="W2178" s="6"/>
      <c r="X2178" s="10">
        <f t="shared" si="201"/>
        <v>0</v>
      </c>
      <c r="Y2178" s="30"/>
      <c r="Z2178" s="30"/>
      <c r="AA2178" s="6"/>
      <c r="AB2178" s="6"/>
      <c r="AC2178" s="6"/>
      <c r="AD2178" s="6"/>
      <c r="AE2178" s="6"/>
      <c r="AF2178" s="12">
        <f t="shared" si="202"/>
        <v>0</v>
      </c>
      <c r="AG2178" s="6"/>
      <c r="AH2178" s="6"/>
      <c r="AI2178" s="6"/>
      <c r="AJ2178" s="6"/>
      <c r="AK2178" s="6"/>
      <c r="AL2178" s="12">
        <f t="shared" si="203"/>
        <v>0</v>
      </c>
      <c r="AM2178" s="11" t="str">
        <f t="shared" si="198"/>
        <v/>
      </c>
      <c r="AN2178" s="7"/>
      <c r="AO2178" s="6"/>
    </row>
    <row r="2179" spans="1:41" ht="15.75" customHeight="1" x14ac:dyDescent="0.2">
      <c r="A2179" s="4"/>
      <c r="B2179" s="7"/>
      <c r="C2179" s="8" t="str">
        <f>IFERROR(VLOOKUP(B2179,Tabla2[#All],2,FALSE),"")</f>
        <v/>
      </c>
      <c r="D2179" s="24"/>
      <c r="E2179" s="9" t="str">
        <f>IFERROR(VLOOKUP(D2179,Tabla1[],2,FALSE),"")</f>
        <v/>
      </c>
      <c r="G2179" s="24"/>
      <c r="L2179" s="3" t="str">
        <f t="shared" si="199"/>
        <v/>
      </c>
      <c r="M2179" s="24"/>
      <c r="N2179" s="24"/>
      <c r="T2179" s="6"/>
      <c r="U2179" s="6"/>
      <c r="V2179" s="10">
        <f t="shared" si="200"/>
        <v>0</v>
      </c>
      <c r="W2179" s="6"/>
      <c r="X2179" s="10">
        <f t="shared" si="201"/>
        <v>0</v>
      </c>
      <c r="Y2179" s="30"/>
      <c r="Z2179" s="30"/>
      <c r="AA2179" s="6"/>
      <c r="AB2179" s="6"/>
      <c r="AC2179" s="6"/>
      <c r="AD2179" s="6"/>
      <c r="AE2179" s="6"/>
      <c r="AF2179" s="12">
        <f t="shared" si="202"/>
        <v>0</v>
      </c>
      <c r="AG2179" s="6"/>
      <c r="AH2179" s="6"/>
      <c r="AI2179" s="6"/>
      <c r="AJ2179" s="6"/>
      <c r="AK2179" s="6"/>
      <c r="AL2179" s="12">
        <f t="shared" si="203"/>
        <v>0</v>
      </c>
      <c r="AM2179" s="11" t="str">
        <f t="shared" si="198"/>
        <v/>
      </c>
      <c r="AN2179" s="7"/>
      <c r="AO2179" s="6"/>
    </row>
    <row r="2180" spans="1:41" ht="15.75" customHeight="1" x14ac:dyDescent="0.2">
      <c r="A2180" s="4"/>
      <c r="B2180" s="7"/>
      <c r="C2180" s="8" t="str">
        <f>IFERROR(VLOOKUP(B2180,Tabla2[#All],2,FALSE),"")</f>
        <v/>
      </c>
      <c r="D2180" s="24"/>
      <c r="E2180" s="9" t="str">
        <f>IFERROR(VLOOKUP(D2180,Tabla1[],2,FALSE),"")</f>
        <v/>
      </c>
      <c r="G2180" s="24"/>
      <c r="L2180" s="3" t="str">
        <f t="shared" si="199"/>
        <v/>
      </c>
      <c r="M2180" s="24"/>
      <c r="N2180" s="24"/>
      <c r="T2180" s="6"/>
      <c r="U2180" s="6"/>
      <c r="V2180" s="10">
        <f t="shared" si="200"/>
        <v>0</v>
      </c>
      <c r="W2180" s="6"/>
      <c r="X2180" s="10">
        <f t="shared" si="201"/>
        <v>0</v>
      </c>
      <c r="Y2180" s="30"/>
      <c r="Z2180" s="30"/>
      <c r="AA2180" s="6"/>
      <c r="AB2180" s="6"/>
      <c r="AC2180" s="6"/>
      <c r="AD2180" s="6"/>
      <c r="AE2180" s="6"/>
      <c r="AF2180" s="12">
        <f t="shared" si="202"/>
        <v>0</v>
      </c>
      <c r="AG2180" s="6"/>
      <c r="AH2180" s="6"/>
      <c r="AI2180" s="6"/>
      <c r="AJ2180" s="6"/>
      <c r="AK2180" s="6"/>
      <c r="AL2180" s="12">
        <f t="shared" si="203"/>
        <v>0</v>
      </c>
      <c r="AM2180" s="11" t="str">
        <f t="shared" si="198"/>
        <v/>
      </c>
      <c r="AN2180" s="7"/>
      <c r="AO2180" s="6"/>
    </row>
    <row r="2181" spans="1:41" ht="15.75" customHeight="1" x14ac:dyDescent="0.2">
      <c r="A2181" s="4"/>
      <c r="B2181" s="7"/>
      <c r="C2181" s="8" t="str">
        <f>IFERROR(VLOOKUP(B2181,Tabla2[#All],2,FALSE),"")</f>
        <v/>
      </c>
      <c r="D2181" s="24"/>
      <c r="E2181" s="9" t="str">
        <f>IFERROR(VLOOKUP(D2181,Tabla1[],2,FALSE),"")</f>
        <v/>
      </c>
      <c r="G2181" s="24"/>
      <c r="L2181" s="3" t="str">
        <f t="shared" si="199"/>
        <v/>
      </c>
      <c r="M2181" s="24"/>
      <c r="N2181" s="24"/>
      <c r="T2181" s="6"/>
      <c r="U2181" s="6"/>
      <c r="V2181" s="10">
        <f t="shared" si="200"/>
        <v>0</v>
      </c>
      <c r="W2181" s="6"/>
      <c r="X2181" s="10">
        <f t="shared" si="201"/>
        <v>0</v>
      </c>
      <c r="Y2181" s="30"/>
      <c r="Z2181" s="30"/>
      <c r="AA2181" s="6"/>
      <c r="AB2181" s="6"/>
      <c r="AC2181" s="6"/>
      <c r="AD2181" s="6"/>
      <c r="AE2181" s="6"/>
      <c r="AF2181" s="12">
        <f t="shared" si="202"/>
        <v>0</v>
      </c>
      <c r="AG2181" s="6"/>
      <c r="AH2181" s="6"/>
      <c r="AI2181" s="6"/>
      <c r="AJ2181" s="6"/>
      <c r="AK2181" s="6"/>
      <c r="AL2181" s="12">
        <f t="shared" si="203"/>
        <v>0</v>
      </c>
      <c r="AM2181" s="11" t="str">
        <f t="shared" si="198"/>
        <v/>
      </c>
      <c r="AN2181" s="7"/>
      <c r="AO2181" s="6"/>
    </row>
    <row r="2182" spans="1:41" ht="15.75" customHeight="1" x14ac:dyDescent="0.2">
      <c r="A2182" s="4"/>
      <c r="B2182" s="7"/>
      <c r="C2182" s="8" t="str">
        <f>IFERROR(VLOOKUP(B2182,Tabla2[#All],2,FALSE),"")</f>
        <v/>
      </c>
      <c r="D2182" s="24"/>
      <c r="E2182" s="9" t="str">
        <f>IFERROR(VLOOKUP(D2182,Tabla1[],2,FALSE),"")</f>
        <v/>
      </c>
      <c r="G2182" s="24"/>
      <c r="L2182" s="3" t="str">
        <f t="shared" si="199"/>
        <v/>
      </c>
      <c r="M2182" s="24"/>
      <c r="N2182" s="24"/>
      <c r="T2182" s="6"/>
      <c r="U2182" s="6"/>
      <c r="V2182" s="10">
        <f t="shared" si="200"/>
        <v>0</v>
      </c>
      <c r="W2182" s="6"/>
      <c r="X2182" s="10">
        <f t="shared" si="201"/>
        <v>0</v>
      </c>
      <c r="Y2182" s="30"/>
      <c r="Z2182" s="30"/>
      <c r="AA2182" s="6"/>
      <c r="AB2182" s="6"/>
      <c r="AC2182" s="6"/>
      <c r="AD2182" s="6"/>
      <c r="AE2182" s="6"/>
      <c r="AF2182" s="12">
        <f t="shared" si="202"/>
        <v>0</v>
      </c>
      <c r="AG2182" s="6"/>
      <c r="AH2182" s="6"/>
      <c r="AI2182" s="6"/>
      <c r="AJ2182" s="6"/>
      <c r="AK2182" s="6"/>
      <c r="AL2182" s="12">
        <f t="shared" si="203"/>
        <v>0</v>
      </c>
      <c r="AM2182" s="11" t="str">
        <f t="shared" si="198"/>
        <v/>
      </c>
      <c r="AN2182" s="7"/>
      <c r="AO2182" s="6"/>
    </row>
    <row r="2183" spans="1:41" ht="15.75" customHeight="1" x14ac:dyDescent="0.2">
      <c r="A2183" s="4"/>
      <c r="B2183" s="7"/>
      <c r="C2183" s="8" t="str">
        <f>IFERROR(VLOOKUP(B2183,Tabla2[#All],2,FALSE),"")</f>
        <v/>
      </c>
      <c r="D2183" s="24"/>
      <c r="E2183" s="9" t="str">
        <f>IFERROR(VLOOKUP(D2183,Tabla1[],2,FALSE),"")</f>
        <v/>
      </c>
      <c r="G2183" s="24"/>
      <c r="L2183" s="3" t="str">
        <f t="shared" si="199"/>
        <v/>
      </c>
      <c r="M2183" s="24"/>
      <c r="N2183" s="24"/>
      <c r="T2183" s="6"/>
      <c r="U2183" s="6"/>
      <c r="V2183" s="10">
        <f t="shared" si="200"/>
        <v>0</v>
      </c>
      <c r="W2183" s="6"/>
      <c r="X2183" s="10">
        <f t="shared" si="201"/>
        <v>0</v>
      </c>
      <c r="Y2183" s="30"/>
      <c r="Z2183" s="30"/>
      <c r="AA2183" s="6"/>
      <c r="AB2183" s="6"/>
      <c r="AC2183" s="6"/>
      <c r="AD2183" s="6"/>
      <c r="AE2183" s="6"/>
      <c r="AF2183" s="12">
        <f t="shared" si="202"/>
        <v>0</v>
      </c>
      <c r="AG2183" s="6"/>
      <c r="AH2183" s="6"/>
      <c r="AI2183" s="6"/>
      <c r="AJ2183" s="6"/>
      <c r="AK2183" s="6"/>
      <c r="AL2183" s="12">
        <f t="shared" si="203"/>
        <v>0</v>
      </c>
      <c r="AM2183" s="11" t="str">
        <f t="shared" ref="AM2183:AM2246" si="204">IF(SUM(AF2183+AL2183)=0,"",IF(SUM(AF2183+AL2183)=Z2183,"Ok","Error en Montos"))</f>
        <v/>
      </c>
      <c r="AN2183" s="7"/>
      <c r="AO2183" s="6"/>
    </row>
    <row r="2184" spans="1:41" ht="15.75" customHeight="1" x14ac:dyDescent="0.2">
      <c r="A2184" s="4"/>
      <c r="B2184" s="7"/>
      <c r="C2184" s="8" t="str">
        <f>IFERROR(VLOOKUP(B2184,Tabla2[#All],2,FALSE),"")</f>
        <v/>
      </c>
      <c r="D2184" s="24"/>
      <c r="E2184" s="9" t="str">
        <f>IFERROR(VLOOKUP(D2184,Tabla1[],2,FALSE),"")</f>
        <v/>
      </c>
      <c r="G2184" s="24"/>
      <c r="L2184" s="3" t="str">
        <f t="shared" ref="L2184:L2247" si="205">IF(AND(J2184&lt;&gt;"",K2184&lt;&gt;""),DATEDIF(J2184,K2184,"d")+1,"")</f>
        <v/>
      </c>
      <c r="M2184" s="24"/>
      <c r="N2184" s="24"/>
      <c r="T2184" s="6"/>
      <c r="U2184" s="6"/>
      <c r="V2184" s="10">
        <f t="shared" ref="V2184:V2247" si="206">SUM(T2184+U2184)</f>
        <v>0</v>
      </c>
      <c r="W2184" s="6"/>
      <c r="X2184" s="10">
        <f t="shared" ref="X2184:X2247" si="207">V2184-W2184</f>
        <v>0</v>
      </c>
      <c r="Y2184" s="30"/>
      <c r="Z2184" s="30"/>
      <c r="AA2184" s="6"/>
      <c r="AB2184" s="6"/>
      <c r="AC2184" s="6"/>
      <c r="AD2184" s="6"/>
      <c r="AE2184" s="6"/>
      <c r="AF2184" s="12">
        <f t="shared" ref="AF2184:AF2247" si="208">SUM(AA2184:AD2184)</f>
        <v>0</v>
      </c>
      <c r="AG2184" s="6"/>
      <c r="AH2184" s="6"/>
      <c r="AI2184" s="6"/>
      <c r="AJ2184" s="6"/>
      <c r="AK2184" s="6"/>
      <c r="AL2184" s="12">
        <f t="shared" ref="AL2184:AL2247" si="209">SUM(AG2184:AJ2184)</f>
        <v>0</v>
      </c>
      <c r="AM2184" s="11" t="str">
        <f t="shared" si="204"/>
        <v/>
      </c>
      <c r="AN2184" s="7"/>
      <c r="AO2184" s="6"/>
    </row>
    <row r="2185" spans="1:41" ht="15.75" customHeight="1" x14ac:dyDescent="0.2">
      <c r="A2185" s="4"/>
      <c r="B2185" s="7"/>
      <c r="C2185" s="8" t="str">
        <f>IFERROR(VLOOKUP(B2185,Tabla2[#All],2,FALSE),"")</f>
        <v/>
      </c>
      <c r="D2185" s="24"/>
      <c r="E2185" s="9" t="str">
        <f>IFERROR(VLOOKUP(D2185,Tabla1[],2,FALSE),"")</f>
        <v/>
      </c>
      <c r="G2185" s="24"/>
      <c r="L2185" s="3" t="str">
        <f t="shared" si="205"/>
        <v/>
      </c>
      <c r="M2185" s="24"/>
      <c r="N2185" s="24"/>
      <c r="T2185" s="6"/>
      <c r="U2185" s="6"/>
      <c r="V2185" s="10">
        <f t="shared" si="206"/>
        <v>0</v>
      </c>
      <c r="W2185" s="6"/>
      <c r="X2185" s="10">
        <f t="shared" si="207"/>
        <v>0</v>
      </c>
      <c r="Y2185" s="30"/>
      <c r="Z2185" s="30"/>
      <c r="AA2185" s="6"/>
      <c r="AB2185" s="6"/>
      <c r="AC2185" s="6"/>
      <c r="AD2185" s="6"/>
      <c r="AE2185" s="6"/>
      <c r="AF2185" s="12">
        <f t="shared" si="208"/>
        <v>0</v>
      </c>
      <c r="AG2185" s="6"/>
      <c r="AH2185" s="6"/>
      <c r="AI2185" s="6"/>
      <c r="AJ2185" s="6"/>
      <c r="AK2185" s="6"/>
      <c r="AL2185" s="12">
        <f t="shared" si="209"/>
        <v>0</v>
      </c>
      <c r="AM2185" s="11" t="str">
        <f t="shared" si="204"/>
        <v/>
      </c>
      <c r="AN2185" s="7"/>
      <c r="AO2185" s="6"/>
    </row>
    <row r="2186" spans="1:41" ht="15.75" customHeight="1" x14ac:dyDescent="0.2">
      <c r="A2186" s="4"/>
      <c r="B2186" s="7"/>
      <c r="C2186" s="8" t="str">
        <f>IFERROR(VLOOKUP(B2186,Tabla2[#All],2,FALSE),"")</f>
        <v/>
      </c>
      <c r="D2186" s="24"/>
      <c r="E2186" s="9" t="str">
        <f>IFERROR(VLOOKUP(D2186,Tabla1[],2,FALSE),"")</f>
        <v/>
      </c>
      <c r="G2186" s="24"/>
      <c r="L2186" s="3" t="str">
        <f t="shared" si="205"/>
        <v/>
      </c>
      <c r="M2186" s="24"/>
      <c r="N2186" s="24"/>
      <c r="T2186" s="6"/>
      <c r="U2186" s="6"/>
      <c r="V2186" s="10">
        <f t="shared" si="206"/>
        <v>0</v>
      </c>
      <c r="W2186" s="6"/>
      <c r="X2186" s="10">
        <f t="shared" si="207"/>
        <v>0</v>
      </c>
      <c r="Y2186" s="30"/>
      <c r="Z2186" s="30"/>
      <c r="AA2186" s="6"/>
      <c r="AB2186" s="6"/>
      <c r="AC2186" s="6"/>
      <c r="AD2186" s="6"/>
      <c r="AE2186" s="6"/>
      <c r="AF2186" s="12">
        <f t="shared" si="208"/>
        <v>0</v>
      </c>
      <c r="AG2186" s="6"/>
      <c r="AH2186" s="6"/>
      <c r="AI2186" s="6"/>
      <c r="AJ2186" s="6"/>
      <c r="AK2186" s="6"/>
      <c r="AL2186" s="12">
        <f t="shared" si="209"/>
        <v>0</v>
      </c>
      <c r="AM2186" s="11" t="str">
        <f t="shared" si="204"/>
        <v/>
      </c>
      <c r="AN2186" s="7"/>
      <c r="AO2186" s="6"/>
    </row>
    <row r="2187" spans="1:41" ht="15.75" customHeight="1" x14ac:dyDescent="0.2">
      <c r="A2187" s="4"/>
      <c r="B2187" s="7"/>
      <c r="C2187" s="8" t="str">
        <f>IFERROR(VLOOKUP(B2187,Tabla2[#All],2,FALSE),"")</f>
        <v/>
      </c>
      <c r="D2187" s="24"/>
      <c r="E2187" s="9" t="str">
        <f>IFERROR(VLOOKUP(D2187,Tabla1[],2,FALSE),"")</f>
        <v/>
      </c>
      <c r="G2187" s="24"/>
      <c r="L2187" s="3" t="str">
        <f t="shared" si="205"/>
        <v/>
      </c>
      <c r="M2187" s="24"/>
      <c r="N2187" s="24"/>
      <c r="T2187" s="6"/>
      <c r="U2187" s="6"/>
      <c r="V2187" s="10">
        <f t="shared" si="206"/>
        <v>0</v>
      </c>
      <c r="W2187" s="6"/>
      <c r="X2187" s="10">
        <f t="shared" si="207"/>
        <v>0</v>
      </c>
      <c r="Y2187" s="30"/>
      <c r="Z2187" s="30"/>
      <c r="AA2187" s="6"/>
      <c r="AB2187" s="6"/>
      <c r="AC2187" s="6"/>
      <c r="AD2187" s="6"/>
      <c r="AE2187" s="6"/>
      <c r="AF2187" s="12">
        <f t="shared" si="208"/>
        <v>0</v>
      </c>
      <c r="AG2187" s="6"/>
      <c r="AH2187" s="6"/>
      <c r="AI2187" s="6"/>
      <c r="AJ2187" s="6"/>
      <c r="AK2187" s="6"/>
      <c r="AL2187" s="12">
        <f t="shared" si="209"/>
        <v>0</v>
      </c>
      <c r="AM2187" s="11" t="str">
        <f t="shared" si="204"/>
        <v/>
      </c>
      <c r="AN2187" s="7"/>
      <c r="AO2187" s="6"/>
    </row>
    <row r="2188" spans="1:41" ht="15.75" customHeight="1" x14ac:dyDescent="0.2">
      <c r="A2188" s="4"/>
      <c r="B2188" s="7"/>
      <c r="C2188" s="8" t="str">
        <f>IFERROR(VLOOKUP(B2188,Tabla2[#All],2,FALSE),"")</f>
        <v/>
      </c>
      <c r="D2188" s="24"/>
      <c r="E2188" s="9" t="str">
        <f>IFERROR(VLOOKUP(D2188,Tabla1[],2,FALSE),"")</f>
        <v/>
      </c>
      <c r="G2188" s="24"/>
      <c r="L2188" s="3" t="str">
        <f t="shared" si="205"/>
        <v/>
      </c>
      <c r="M2188" s="24"/>
      <c r="N2188" s="24"/>
      <c r="T2188" s="6"/>
      <c r="U2188" s="6"/>
      <c r="V2188" s="10">
        <f t="shared" si="206"/>
        <v>0</v>
      </c>
      <c r="W2188" s="6"/>
      <c r="X2188" s="10">
        <f t="shared" si="207"/>
        <v>0</v>
      </c>
      <c r="Y2188" s="30"/>
      <c r="Z2188" s="30"/>
      <c r="AA2188" s="6"/>
      <c r="AB2188" s="6"/>
      <c r="AC2188" s="6"/>
      <c r="AD2188" s="6"/>
      <c r="AE2188" s="6"/>
      <c r="AF2188" s="12">
        <f t="shared" si="208"/>
        <v>0</v>
      </c>
      <c r="AG2188" s="6"/>
      <c r="AH2188" s="6"/>
      <c r="AI2188" s="6"/>
      <c r="AJ2188" s="6"/>
      <c r="AK2188" s="6"/>
      <c r="AL2188" s="12">
        <f t="shared" si="209"/>
        <v>0</v>
      </c>
      <c r="AM2188" s="11" t="str">
        <f t="shared" si="204"/>
        <v/>
      </c>
      <c r="AN2188" s="7"/>
      <c r="AO2188" s="6"/>
    </row>
    <row r="2189" spans="1:41" ht="15.75" customHeight="1" x14ac:dyDescent="0.2">
      <c r="A2189" s="4"/>
      <c r="B2189" s="7"/>
      <c r="C2189" s="8" t="str">
        <f>IFERROR(VLOOKUP(B2189,Tabla2[#All],2,FALSE),"")</f>
        <v/>
      </c>
      <c r="D2189" s="24"/>
      <c r="E2189" s="9" t="str">
        <f>IFERROR(VLOOKUP(D2189,Tabla1[],2,FALSE),"")</f>
        <v/>
      </c>
      <c r="G2189" s="24"/>
      <c r="L2189" s="3" t="str">
        <f t="shared" si="205"/>
        <v/>
      </c>
      <c r="M2189" s="24"/>
      <c r="N2189" s="24"/>
      <c r="T2189" s="6"/>
      <c r="U2189" s="6"/>
      <c r="V2189" s="10">
        <f t="shared" si="206"/>
        <v>0</v>
      </c>
      <c r="W2189" s="6"/>
      <c r="X2189" s="10">
        <f t="shared" si="207"/>
        <v>0</v>
      </c>
      <c r="Y2189" s="30"/>
      <c r="Z2189" s="30"/>
      <c r="AA2189" s="6"/>
      <c r="AB2189" s="6"/>
      <c r="AC2189" s="6"/>
      <c r="AD2189" s="6"/>
      <c r="AE2189" s="6"/>
      <c r="AF2189" s="12">
        <f t="shared" si="208"/>
        <v>0</v>
      </c>
      <c r="AG2189" s="6"/>
      <c r="AH2189" s="6"/>
      <c r="AI2189" s="6"/>
      <c r="AJ2189" s="6"/>
      <c r="AK2189" s="6"/>
      <c r="AL2189" s="12">
        <f t="shared" si="209"/>
        <v>0</v>
      </c>
      <c r="AM2189" s="11" t="str">
        <f t="shared" si="204"/>
        <v/>
      </c>
      <c r="AN2189" s="7"/>
      <c r="AO2189" s="6"/>
    </row>
    <row r="2190" spans="1:41" ht="15.75" customHeight="1" x14ac:dyDescent="0.2">
      <c r="A2190" s="4"/>
      <c r="B2190" s="7"/>
      <c r="C2190" s="8" t="str">
        <f>IFERROR(VLOOKUP(B2190,Tabla2[#All],2,FALSE),"")</f>
        <v/>
      </c>
      <c r="D2190" s="24"/>
      <c r="E2190" s="9" t="str">
        <f>IFERROR(VLOOKUP(D2190,Tabla1[],2,FALSE),"")</f>
        <v/>
      </c>
      <c r="G2190" s="24"/>
      <c r="L2190" s="3" t="str">
        <f t="shared" si="205"/>
        <v/>
      </c>
      <c r="M2190" s="24"/>
      <c r="N2190" s="24"/>
      <c r="T2190" s="6"/>
      <c r="U2190" s="6"/>
      <c r="V2190" s="10">
        <f t="shared" si="206"/>
        <v>0</v>
      </c>
      <c r="W2190" s="6"/>
      <c r="X2190" s="10">
        <f t="shared" si="207"/>
        <v>0</v>
      </c>
      <c r="Y2190" s="30"/>
      <c r="Z2190" s="30"/>
      <c r="AA2190" s="6"/>
      <c r="AB2190" s="6"/>
      <c r="AC2190" s="6"/>
      <c r="AD2190" s="6"/>
      <c r="AE2190" s="6"/>
      <c r="AF2190" s="12">
        <f t="shared" si="208"/>
        <v>0</v>
      </c>
      <c r="AG2190" s="6"/>
      <c r="AH2190" s="6"/>
      <c r="AI2190" s="6"/>
      <c r="AJ2190" s="6"/>
      <c r="AK2190" s="6"/>
      <c r="AL2190" s="12">
        <f t="shared" si="209"/>
        <v>0</v>
      </c>
      <c r="AM2190" s="11" t="str">
        <f t="shared" si="204"/>
        <v/>
      </c>
      <c r="AN2190" s="7"/>
      <c r="AO2190" s="6"/>
    </row>
    <row r="2191" spans="1:41" ht="15.75" customHeight="1" x14ac:dyDescent="0.2">
      <c r="A2191" s="4"/>
      <c r="B2191" s="7"/>
      <c r="C2191" s="8" t="str">
        <f>IFERROR(VLOOKUP(B2191,Tabla2[#All],2,FALSE),"")</f>
        <v/>
      </c>
      <c r="D2191" s="24"/>
      <c r="E2191" s="9" t="str">
        <f>IFERROR(VLOOKUP(D2191,Tabla1[],2,FALSE),"")</f>
        <v/>
      </c>
      <c r="G2191" s="24"/>
      <c r="L2191" s="3" t="str">
        <f t="shared" si="205"/>
        <v/>
      </c>
      <c r="M2191" s="24"/>
      <c r="N2191" s="24"/>
      <c r="T2191" s="6"/>
      <c r="U2191" s="6"/>
      <c r="V2191" s="10">
        <f t="shared" si="206"/>
        <v>0</v>
      </c>
      <c r="W2191" s="6"/>
      <c r="X2191" s="10">
        <f t="shared" si="207"/>
        <v>0</v>
      </c>
      <c r="Y2191" s="30"/>
      <c r="Z2191" s="30"/>
      <c r="AA2191" s="6"/>
      <c r="AB2191" s="6"/>
      <c r="AC2191" s="6"/>
      <c r="AD2191" s="6"/>
      <c r="AE2191" s="6"/>
      <c r="AF2191" s="12">
        <f t="shared" si="208"/>
        <v>0</v>
      </c>
      <c r="AG2191" s="6"/>
      <c r="AH2191" s="6"/>
      <c r="AI2191" s="6"/>
      <c r="AJ2191" s="6"/>
      <c r="AK2191" s="6"/>
      <c r="AL2191" s="12">
        <f t="shared" si="209"/>
        <v>0</v>
      </c>
      <c r="AM2191" s="11" t="str">
        <f t="shared" si="204"/>
        <v/>
      </c>
      <c r="AN2191" s="7"/>
      <c r="AO2191" s="6"/>
    </row>
    <row r="2192" spans="1:41" ht="15.75" customHeight="1" x14ac:dyDescent="0.2">
      <c r="A2192" s="4"/>
      <c r="B2192" s="7"/>
      <c r="C2192" s="8" t="str">
        <f>IFERROR(VLOOKUP(B2192,Tabla2[#All],2,FALSE),"")</f>
        <v/>
      </c>
      <c r="D2192" s="24"/>
      <c r="E2192" s="9" t="str">
        <f>IFERROR(VLOOKUP(D2192,Tabla1[],2,FALSE),"")</f>
        <v/>
      </c>
      <c r="G2192" s="24"/>
      <c r="L2192" s="3" t="str">
        <f t="shared" si="205"/>
        <v/>
      </c>
      <c r="M2192" s="24"/>
      <c r="N2192" s="24"/>
      <c r="T2192" s="6"/>
      <c r="U2192" s="6"/>
      <c r="V2192" s="10">
        <f t="shared" si="206"/>
        <v>0</v>
      </c>
      <c r="W2192" s="6"/>
      <c r="X2192" s="10">
        <f t="shared" si="207"/>
        <v>0</v>
      </c>
      <c r="Y2192" s="30"/>
      <c r="Z2192" s="30"/>
      <c r="AA2192" s="6"/>
      <c r="AB2192" s="6"/>
      <c r="AC2192" s="6"/>
      <c r="AD2192" s="6"/>
      <c r="AE2192" s="6"/>
      <c r="AF2192" s="12">
        <f t="shared" si="208"/>
        <v>0</v>
      </c>
      <c r="AG2192" s="6"/>
      <c r="AH2192" s="6"/>
      <c r="AI2192" s="6"/>
      <c r="AJ2192" s="6"/>
      <c r="AK2192" s="6"/>
      <c r="AL2192" s="12">
        <f t="shared" si="209"/>
        <v>0</v>
      </c>
      <c r="AM2192" s="11" t="str">
        <f t="shared" si="204"/>
        <v/>
      </c>
      <c r="AN2192" s="7"/>
      <c r="AO2192" s="6"/>
    </row>
    <row r="2193" spans="1:41" ht="15.75" customHeight="1" x14ac:dyDescent="0.2">
      <c r="A2193" s="4"/>
      <c r="B2193" s="7"/>
      <c r="C2193" s="8" t="str">
        <f>IFERROR(VLOOKUP(B2193,Tabla2[#All],2,FALSE),"")</f>
        <v/>
      </c>
      <c r="D2193" s="24"/>
      <c r="E2193" s="9" t="str">
        <f>IFERROR(VLOOKUP(D2193,Tabla1[],2,FALSE),"")</f>
        <v/>
      </c>
      <c r="G2193" s="24"/>
      <c r="L2193" s="3" t="str">
        <f t="shared" si="205"/>
        <v/>
      </c>
      <c r="M2193" s="24"/>
      <c r="N2193" s="24"/>
      <c r="T2193" s="6"/>
      <c r="U2193" s="6"/>
      <c r="V2193" s="10">
        <f t="shared" si="206"/>
        <v>0</v>
      </c>
      <c r="W2193" s="6"/>
      <c r="X2193" s="10">
        <f t="shared" si="207"/>
        <v>0</v>
      </c>
      <c r="Y2193" s="30"/>
      <c r="Z2193" s="30"/>
      <c r="AA2193" s="6"/>
      <c r="AB2193" s="6"/>
      <c r="AC2193" s="6"/>
      <c r="AD2193" s="6"/>
      <c r="AE2193" s="6"/>
      <c r="AF2193" s="12">
        <f t="shared" si="208"/>
        <v>0</v>
      </c>
      <c r="AG2193" s="6"/>
      <c r="AH2193" s="6"/>
      <c r="AI2193" s="6"/>
      <c r="AJ2193" s="6"/>
      <c r="AK2193" s="6"/>
      <c r="AL2193" s="12">
        <f t="shared" si="209"/>
        <v>0</v>
      </c>
      <c r="AM2193" s="11" t="str">
        <f t="shared" si="204"/>
        <v/>
      </c>
      <c r="AN2193" s="7"/>
      <c r="AO2193" s="6"/>
    </row>
    <row r="2194" spans="1:41" ht="15.75" customHeight="1" x14ac:dyDescent="0.2">
      <c r="A2194" s="4"/>
      <c r="B2194" s="7"/>
      <c r="C2194" s="8" t="str">
        <f>IFERROR(VLOOKUP(B2194,Tabla2[#All],2,FALSE),"")</f>
        <v/>
      </c>
      <c r="D2194" s="24"/>
      <c r="E2194" s="9" t="str">
        <f>IFERROR(VLOOKUP(D2194,Tabla1[],2,FALSE),"")</f>
        <v/>
      </c>
      <c r="G2194" s="24"/>
      <c r="L2194" s="3" t="str">
        <f t="shared" si="205"/>
        <v/>
      </c>
      <c r="M2194" s="24"/>
      <c r="N2194" s="24"/>
      <c r="T2194" s="6"/>
      <c r="U2194" s="6"/>
      <c r="V2194" s="10">
        <f t="shared" si="206"/>
        <v>0</v>
      </c>
      <c r="W2194" s="6"/>
      <c r="X2194" s="10">
        <f t="shared" si="207"/>
        <v>0</v>
      </c>
      <c r="Y2194" s="30"/>
      <c r="Z2194" s="30"/>
      <c r="AA2194" s="6"/>
      <c r="AB2194" s="6"/>
      <c r="AC2194" s="6"/>
      <c r="AD2194" s="6"/>
      <c r="AE2194" s="6"/>
      <c r="AF2194" s="12">
        <f t="shared" si="208"/>
        <v>0</v>
      </c>
      <c r="AG2194" s="6"/>
      <c r="AH2194" s="6"/>
      <c r="AI2194" s="6"/>
      <c r="AJ2194" s="6"/>
      <c r="AK2194" s="6"/>
      <c r="AL2194" s="12">
        <f t="shared" si="209"/>
        <v>0</v>
      </c>
      <c r="AM2194" s="11" t="str">
        <f t="shared" si="204"/>
        <v/>
      </c>
      <c r="AN2194" s="7"/>
      <c r="AO2194" s="6"/>
    </row>
    <row r="2195" spans="1:41" ht="15.75" customHeight="1" x14ac:dyDescent="0.2">
      <c r="A2195" s="4"/>
      <c r="B2195" s="7"/>
      <c r="C2195" s="8" t="str">
        <f>IFERROR(VLOOKUP(B2195,Tabla2[#All],2,FALSE),"")</f>
        <v/>
      </c>
      <c r="D2195" s="24"/>
      <c r="E2195" s="9" t="str">
        <f>IFERROR(VLOOKUP(D2195,Tabla1[],2,FALSE),"")</f>
        <v/>
      </c>
      <c r="G2195" s="24"/>
      <c r="L2195" s="3" t="str">
        <f t="shared" si="205"/>
        <v/>
      </c>
      <c r="M2195" s="24"/>
      <c r="N2195" s="24"/>
      <c r="T2195" s="6"/>
      <c r="U2195" s="6"/>
      <c r="V2195" s="10">
        <f t="shared" si="206"/>
        <v>0</v>
      </c>
      <c r="W2195" s="6"/>
      <c r="X2195" s="10">
        <f t="shared" si="207"/>
        <v>0</v>
      </c>
      <c r="Y2195" s="30"/>
      <c r="Z2195" s="30"/>
      <c r="AA2195" s="6"/>
      <c r="AB2195" s="6"/>
      <c r="AC2195" s="6"/>
      <c r="AD2195" s="6"/>
      <c r="AE2195" s="6"/>
      <c r="AF2195" s="12">
        <f t="shared" si="208"/>
        <v>0</v>
      </c>
      <c r="AG2195" s="6"/>
      <c r="AH2195" s="6"/>
      <c r="AI2195" s="6"/>
      <c r="AJ2195" s="6"/>
      <c r="AK2195" s="6"/>
      <c r="AL2195" s="12">
        <f t="shared" si="209"/>
        <v>0</v>
      </c>
      <c r="AM2195" s="11" t="str">
        <f t="shared" si="204"/>
        <v/>
      </c>
      <c r="AN2195" s="7"/>
      <c r="AO2195" s="6"/>
    </row>
    <row r="2196" spans="1:41" ht="15.75" customHeight="1" x14ac:dyDescent="0.2">
      <c r="A2196" s="4"/>
      <c r="B2196" s="7"/>
      <c r="C2196" s="8" t="str">
        <f>IFERROR(VLOOKUP(B2196,Tabla2[#All],2,FALSE),"")</f>
        <v/>
      </c>
      <c r="D2196" s="24"/>
      <c r="E2196" s="9" t="str">
        <f>IFERROR(VLOOKUP(D2196,Tabla1[],2,FALSE),"")</f>
        <v/>
      </c>
      <c r="G2196" s="24"/>
      <c r="L2196" s="3" t="str">
        <f t="shared" si="205"/>
        <v/>
      </c>
      <c r="M2196" s="24"/>
      <c r="N2196" s="24"/>
      <c r="T2196" s="6"/>
      <c r="U2196" s="6"/>
      <c r="V2196" s="10">
        <f t="shared" si="206"/>
        <v>0</v>
      </c>
      <c r="W2196" s="6"/>
      <c r="X2196" s="10">
        <f t="shared" si="207"/>
        <v>0</v>
      </c>
      <c r="Y2196" s="30"/>
      <c r="Z2196" s="30"/>
      <c r="AA2196" s="6"/>
      <c r="AB2196" s="6"/>
      <c r="AC2196" s="6"/>
      <c r="AD2196" s="6"/>
      <c r="AE2196" s="6"/>
      <c r="AF2196" s="12">
        <f t="shared" si="208"/>
        <v>0</v>
      </c>
      <c r="AG2196" s="6"/>
      <c r="AH2196" s="6"/>
      <c r="AI2196" s="6"/>
      <c r="AJ2196" s="6"/>
      <c r="AK2196" s="6"/>
      <c r="AL2196" s="12">
        <f t="shared" si="209"/>
        <v>0</v>
      </c>
      <c r="AM2196" s="11" t="str">
        <f t="shared" si="204"/>
        <v/>
      </c>
      <c r="AN2196" s="7"/>
      <c r="AO2196" s="6"/>
    </row>
    <row r="2197" spans="1:41" ht="15.75" customHeight="1" x14ac:dyDescent="0.2">
      <c r="A2197" s="4"/>
      <c r="B2197" s="7"/>
      <c r="C2197" s="8" t="str">
        <f>IFERROR(VLOOKUP(B2197,Tabla2[#All],2,FALSE),"")</f>
        <v/>
      </c>
      <c r="D2197" s="24"/>
      <c r="E2197" s="9" t="str">
        <f>IFERROR(VLOOKUP(D2197,Tabla1[],2,FALSE),"")</f>
        <v/>
      </c>
      <c r="G2197" s="24"/>
      <c r="L2197" s="3" t="str">
        <f t="shared" si="205"/>
        <v/>
      </c>
      <c r="M2197" s="24"/>
      <c r="N2197" s="24"/>
      <c r="T2197" s="6"/>
      <c r="U2197" s="6"/>
      <c r="V2197" s="10">
        <f t="shared" si="206"/>
        <v>0</v>
      </c>
      <c r="W2197" s="6"/>
      <c r="X2197" s="10">
        <f t="shared" si="207"/>
        <v>0</v>
      </c>
      <c r="Y2197" s="30"/>
      <c r="Z2197" s="30"/>
      <c r="AA2197" s="6"/>
      <c r="AB2197" s="6"/>
      <c r="AC2197" s="6"/>
      <c r="AD2197" s="6"/>
      <c r="AE2197" s="6"/>
      <c r="AF2197" s="12">
        <f t="shared" si="208"/>
        <v>0</v>
      </c>
      <c r="AG2197" s="6"/>
      <c r="AH2197" s="6"/>
      <c r="AI2197" s="6"/>
      <c r="AJ2197" s="6"/>
      <c r="AK2197" s="6"/>
      <c r="AL2197" s="12">
        <f t="shared" si="209"/>
        <v>0</v>
      </c>
      <c r="AM2197" s="11" t="str">
        <f t="shared" si="204"/>
        <v/>
      </c>
      <c r="AN2197" s="7"/>
      <c r="AO2197" s="6"/>
    </row>
    <row r="2198" spans="1:41" ht="15.75" customHeight="1" x14ac:dyDescent="0.2">
      <c r="A2198" s="4"/>
      <c r="B2198" s="7"/>
      <c r="C2198" s="8" t="str">
        <f>IFERROR(VLOOKUP(B2198,Tabla2[#All],2,FALSE),"")</f>
        <v/>
      </c>
      <c r="D2198" s="24"/>
      <c r="E2198" s="9" t="str">
        <f>IFERROR(VLOOKUP(D2198,Tabla1[],2,FALSE),"")</f>
        <v/>
      </c>
      <c r="G2198" s="24"/>
      <c r="L2198" s="3" t="str">
        <f t="shared" si="205"/>
        <v/>
      </c>
      <c r="M2198" s="24"/>
      <c r="N2198" s="24"/>
      <c r="T2198" s="6"/>
      <c r="U2198" s="6"/>
      <c r="V2198" s="10">
        <f t="shared" si="206"/>
        <v>0</v>
      </c>
      <c r="W2198" s="6"/>
      <c r="X2198" s="10">
        <f t="shared" si="207"/>
        <v>0</v>
      </c>
      <c r="Y2198" s="30"/>
      <c r="Z2198" s="30"/>
      <c r="AA2198" s="6"/>
      <c r="AB2198" s="6"/>
      <c r="AC2198" s="6"/>
      <c r="AD2198" s="6"/>
      <c r="AE2198" s="6"/>
      <c r="AF2198" s="12">
        <f t="shared" si="208"/>
        <v>0</v>
      </c>
      <c r="AG2198" s="6"/>
      <c r="AH2198" s="6"/>
      <c r="AI2198" s="6"/>
      <c r="AJ2198" s="6"/>
      <c r="AK2198" s="6"/>
      <c r="AL2198" s="12">
        <f t="shared" si="209"/>
        <v>0</v>
      </c>
      <c r="AM2198" s="11" t="str">
        <f t="shared" si="204"/>
        <v/>
      </c>
      <c r="AN2198" s="7"/>
      <c r="AO2198" s="6"/>
    </row>
    <row r="2199" spans="1:41" ht="15.75" customHeight="1" x14ac:dyDescent="0.2">
      <c r="A2199" s="4"/>
      <c r="B2199" s="7"/>
      <c r="C2199" s="8" t="str">
        <f>IFERROR(VLOOKUP(B2199,Tabla2[#All],2,FALSE),"")</f>
        <v/>
      </c>
      <c r="D2199" s="24"/>
      <c r="E2199" s="9" t="str">
        <f>IFERROR(VLOOKUP(D2199,Tabla1[],2,FALSE),"")</f>
        <v/>
      </c>
      <c r="G2199" s="24"/>
      <c r="L2199" s="3" t="str">
        <f t="shared" si="205"/>
        <v/>
      </c>
      <c r="M2199" s="24"/>
      <c r="N2199" s="24"/>
      <c r="T2199" s="6"/>
      <c r="U2199" s="6"/>
      <c r="V2199" s="10">
        <f t="shared" si="206"/>
        <v>0</v>
      </c>
      <c r="W2199" s="6"/>
      <c r="X2199" s="10">
        <f t="shared" si="207"/>
        <v>0</v>
      </c>
      <c r="Y2199" s="30"/>
      <c r="Z2199" s="30"/>
      <c r="AA2199" s="6"/>
      <c r="AB2199" s="6"/>
      <c r="AC2199" s="6"/>
      <c r="AD2199" s="6"/>
      <c r="AE2199" s="6"/>
      <c r="AF2199" s="12">
        <f t="shared" si="208"/>
        <v>0</v>
      </c>
      <c r="AG2199" s="6"/>
      <c r="AH2199" s="6"/>
      <c r="AI2199" s="6"/>
      <c r="AJ2199" s="6"/>
      <c r="AK2199" s="6"/>
      <c r="AL2199" s="12">
        <f t="shared" si="209"/>
        <v>0</v>
      </c>
      <c r="AM2199" s="11" t="str">
        <f t="shared" si="204"/>
        <v/>
      </c>
      <c r="AN2199" s="7"/>
      <c r="AO2199" s="6"/>
    </row>
    <row r="2200" spans="1:41" ht="15.75" customHeight="1" x14ac:dyDescent="0.2">
      <c r="A2200" s="4"/>
      <c r="B2200" s="7"/>
      <c r="C2200" s="8" t="str">
        <f>IFERROR(VLOOKUP(B2200,Tabla2[#All],2,FALSE),"")</f>
        <v/>
      </c>
      <c r="D2200" s="24"/>
      <c r="E2200" s="9" t="str">
        <f>IFERROR(VLOOKUP(D2200,Tabla1[],2,FALSE),"")</f>
        <v/>
      </c>
      <c r="G2200" s="24"/>
      <c r="L2200" s="3" t="str">
        <f t="shared" si="205"/>
        <v/>
      </c>
      <c r="M2200" s="24"/>
      <c r="N2200" s="24"/>
      <c r="T2200" s="6"/>
      <c r="U2200" s="6"/>
      <c r="V2200" s="10">
        <f t="shared" si="206"/>
        <v>0</v>
      </c>
      <c r="W2200" s="6"/>
      <c r="X2200" s="10">
        <f t="shared" si="207"/>
        <v>0</v>
      </c>
      <c r="Y2200" s="30"/>
      <c r="Z2200" s="30"/>
      <c r="AA2200" s="6"/>
      <c r="AB2200" s="6"/>
      <c r="AC2200" s="6"/>
      <c r="AD2200" s="6"/>
      <c r="AE2200" s="6"/>
      <c r="AF2200" s="12">
        <f t="shared" si="208"/>
        <v>0</v>
      </c>
      <c r="AG2200" s="6"/>
      <c r="AH2200" s="6"/>
      <c r="AI2200" s="6"/>
      <c r="AJ2200" s="6"/>
      <c r="AK2200" s="6"/>
      <c r="AL2200" s="12">
        <f t="shared" si="209"/>
        <v>0</v>
      </c>
      <c r="AM2200" s="11" t="str">
        <f t="shared" si="204"/>
        <v/>
      </c>
      <c r="AN2200" s="7"/>
      <c r="AO2200" s="6"/>
    </row>
    <row r="2201" spans="1:41" ht="15.75" customHeight="1" x14ac:dyDescent="0.2">
      <c r="A2201" s="4"/>
      <c r="B2201" s="7"/>
      <c r="C2201" s="8" t="str">
        <f>IFERROR(VLOOKUP(B2201,Tabla2[#All],2,FALSE),"")</f>
        <v/>
      </c>
      <c r="D2201" s="24"/>
      <c r="E2201" s="9" t="str">
        <f>IFERROR(VLOOKUP(D2201,Tabla1[],2,FALSE),"")</f>
        <v/>
      </c>
      <c r="G2201" s="24"/>
      <c r="L2201" s="3" t="str">
        <f t="shared" si="205"/>
        <v/>
      </c>
      <c r="M2201" s="24"/>
      <c r="N2201" s="24"/>
      <c r="T2201" s="6"/>
      <c r="U2201" s="6"/>
      <c r="V2201" s="10">
        <f t="shared" si="206"/>
        <v>0</v>
      </c>
      <c r="W2201" s="6"/>
      <c r="X2201" s="10">
        <f t="shared" si="207"/>
        <v>0</v>
      </c>
      <c r="Y2201" s="30"/>
      <c r="Z2201" s="30"/>
      <c r="AA2201" s="6"/>
      <c r="AB2201" s="6"/>
      <c r="AC2201" s="6"/>
      <c r="AD2201" s="6"/>
      <c r="AE2201" s="6"/>
      <c r="AF2201" s="12">
        <f t="shared" si="208"/>
        <v>0</v>
      </c>
      <c r="AG2201" s="6"/>
      <c r="AH2201" s="6"/>
      <c r="AI2201" s="6"/>
      <c r="AJ2201" s="6"/>
      <c r="AK2201" s="6"/>
      <c r="AL2201" s="12">
        <f t="shared" si="209"/>
        <v>0</v>
      </c>
      <c r="AM2201" s="11" t="str">
        <f t="shared" si="204"/>
        <v/>
      </c>
      <c r="AN2201" s="7"/>
      <c r="AO2201" s="6"/>
    </row>
    <row r="2202" spans="1:41" ht="15.75" customHeight="1" x14ac:dyDescent="0.2">
      <c r="A2202" s="4"/>
      <c r="B2202" s="7"/>
      <c r="C2202" s="8" t="str">
        <f>IFERROR(VLOOKUP(B2202,Tabla2[#All],2,FALSE),"")</f>
        <v/>
      </c>
      <c r="D2202" s="24"/>
      <c r="E2202" s="9" t="str">
        <f>IFERROR(VLOOKUP(D2202,Tabla1[],2,FALSE),"")</f>
        <v/>
      </c>
      <c r="G2202" s="24"/>
      <c r="L2202" s="3" t="str">
        <f t="shared" si="205"/>
        <v/>
      </c>
      <c r="M2202" s="24"/>
      <c r="N2202" s="24"/>
      <c r="T2202" s="6"/>
      <c r="U2202" s="6"/>
      <c r="V2202" s="10">
        <f t="shared" si="206"/>
        <v>0</v>
      </c>
      <c r="W2202" s="6"/>
      <c r="X2202" s="10">
        <f t="shared" si="207"/>
        <v>0</v>
      </c>
      <c r="Y2202" s="30"/>
      <c r="Z2202" s="30"/>
      <c r="AA2202" s="6"/>
      <c r="AB2202" s="6"/>
      <c r="AC2202" s="6"/>
      <c r="AD2202" s="6"/>
      <c r="AE2202" s="6"/>
      <c r="AF2202" s="12">
        <f t="shared" si="208"/>
        <v>0</v>
      </c>
      <c r="AG2202" s="6"/>
      <c r="AH2202" s="6"/>
      <c r="AI2202" s="6"/>
      <c r="AJ2202" s="6"/>
      <c r="AK2202" s="6"/>
      <c r="AL2202" s="12">
        <f t="shared" si="209"/>
        <v>0</v>
      </c>
      <c r="AM2202" s="11" t="str">
        <f t="shared" si="204"/>
        <v/>
      </c>
      <c r="AN2202" s="7"/>
      <c r="AO2202" s="6"/>
    </row>
    <row r="2203" spans="1:41" ht="15.75" customHeight="1" x14ac:dyDescent="0.2">
      <c r="A2203" s="4"/>
      <c r="B2203" s="7"/>
      <c r="C2203" s="8" t="str">
        <f>IFERROR(VLOOKUP(B2203,Tabla2[#All],2,FALSE),"")</f>
        <v/>
      </c>
      <c r="D2203" s="24"/>
      <c r="E2203" s="9" t="str">
        <f>IFERROR(VLOOKUP(D2203,Tabla1[],2,FALSE),"")</f>
        <v/>
      </c>
      <c r="G2203" s="24"/>
      <c r="L2203" s="3" t="str">
        <f t="shared" si="205"/>
        <v/>
      </c>
      <c r="M2203" s="24"/>
      <c r="N2203" s="24"/>
      <c r="T2203" s="6"/>
      <c r="U2203" s="6"/>
      <c r="V2203" s="10">
        <f t="shared" si="206"/>
        <v>0</v>
      </c>
      <c r="W2203" s="6"/>
      <c r="X2203" s="10">
        <f t="shared" si="207"/>
        <v>0</v>
      </c>
      <c r="Y2203" s="30"/>
      <c r="Z2203" s="30"/>
      <c r="AA2203" s="6"/>
      <c r="AB2203" s="6"/>
      <c r="AC2203" s="6"/>
      <c r="AD2203" s="6"/>
      <c r="AE2203" s="6"/>
      <c r="AF2203" s="12">
        <f t="shared" si="208"/>
        <v>0</v>
      </c>
      <c r="AG2203" s="6"/>
      <c r="AH2203" s="6"/>
      <c r="AI2203" s="6"/>
      <c r="AJ2203" s="6"/>
      <c r="AK2203" s="6"/>
      <c r="AL2203" s="12">
        <f t="shared" si="209"/>
        <v>0</v>
      </c>
      <c r="AM2203" s="11" t="str">
        <f t="shared" si="204"/>
        <v/>
      </c>
      <c r="AN2203" s="7"/>
      <c r="AO2203" s="6"/>
    </row>
    <row r="2204" spans="1:41" ht="15.75" customHeight="1" x14ac:dyDescent="0.2">
      <c r="A2204" s="4"/>
      <c r="B2204" s="7"/>
      <c r="C2204" s="8" t="str">
        <f>IFERROR(VLOOKUP(B2204,Tabla2[#All],2,FALSE),"")</f>
        <v/>
      </c>
      <c r="D2204" s="24"/>
      <c r="E2204" s="9" t="str">
        <f>IFERROR(VLOOKUP(D2204,Tabla1[],2,FALSE),"")</f>
        <v/>
      </c>
      <c r="G2204" s="24"/>
      <c r="L2204" s="3" t="str">
        <f t="shared" si="205"/>
        <v/>
      </c>
      <c r="M2204" s="24"/>
      <c r="N2204" s="24"/>
      <c r="T2204" s="6"/>
      <c r="U2204" s="6"/>
      <c r="V2204" s="10">
        <f t="shared" si="206"/>
        <v>0</v>
      </c>
      <c r="W2204" s="6"/>
      <c r="X2204" s="10">
        <f t="shared" si="207"/>
        <v>0</v>
      </c>
      <c r="Y2204" s="30"/>
      <c r="Z2204" s="30"/>
      <c r="AA2204" s="6"/>
      <c r="AB2204" s="6"/>
      <c r="AC2204" s="6"/>
      <c r="AD2204" s="6"/>
      <c r="AE2204" s="6"/>
      <c r="AF2204" s="12">
        <f t="shared" si="208"/>
        <v>0</v>
      </c>
      <c r="AG2204" s="6"/>
      <c r="AH2204" s="6"/>
      <c r="AI2204" s="6"/>
      <c r="AJ2204" s="6"/>
      <c r="AK2204" s="6"/>
      <c r="AL2204" s="12">
        <f t="shared" si="209"/>
        <v>0</v>
      </c>
      <c r="AM2204" s="11" t="str">
        <f t="shared" si="204"/>
        <v/>
      </c>
      <c r="AN2204" s="7"/>
      <c r="AO2204" s="6"/>
    </row>
    <row r="2205" spans="1:41" ht="15.75" customHeight="1" x14ac:dyDescent="0.2">
      <c r="A2205" s="4"/>
      <c r="B2205" s="7"/>
      <c r="C2205" s="8" t="str">
        <f>IFERROR(VLOOKUP(B2205,Tabla2[#All],2,FALSE),"")</f>
        <v/>
      </c>
      <c r="D2205" s="24"/>
      <c r="E2205" s="9" t="str">
        <f>IFERROR(VLOOKUP(D2205,Tabla1[],2,FALSE),"")</f>
        <v/>
      </c>
      <c r="G2205" s="24"/>
      <c r="L2205" s="3" t="str">
        <f t="shared" si="205"/>
        <v/>
      </c>
      <c r="M2205" s="24"/>
      <c r="N2205" s="24"/>
      <c r="T2205" s="6"/>
      <c r="U2205" s="6"/>
      <c r="V2205" s="10">
        <f t="shared" si="206"/>
        <v>0</v>
      </c>
      <c r="W2205" s="6"/>
      <c r="X2205" s="10">
        <f t="shared" si="207"/>
        <v>0</v>
      </c>
      <c r="Y2205" s="30"/>
      <c r="Z2205" s="30"/>
      <c r="AA2205" s="6"/>
      <c r="AB2205" s="6"/>
      <c r="AC2205" s="6"/>
      <c r="AD2205" s="6"/>
      <c r="AE2205" s="6"/>
      <c r="AF2205" s="12">
        <f t="shared" si="208"/>
        <v>0</v>
      </c>
      <c r="AG2205" s="6"/>
      <c r="AH2205" s="6"/>
      <c r="AI2205" s="6"/>
      <c r="AJ2205" s="6"/>
      <c r="AK2205" s="6"/>
      <c r="AL2205" s="12">
        <f t="shared" si="209"/>
        <v>0</v>
      </c>
      <c r="AM2205" s="11" t="str">
        <f t="shared" si="204"/>
        <v/>
      </c>
      <c r="AN2205" s="7"/>
      <c r="AO2205" s="6"/>
    </row>
    <row r="2206" spans="1:41" ht="15.75" customHeight="1" x14ac:dyDescent="0.2">
      <c r="A2206" s="4"/>
      <c r="B2206" s="7"/>
      <c r="C2206" s="8" t="str">
        <f>IFERROR(VLOOKUP(B2206,Tabla2[#All],2,FALSE),"")</f>
        <v/>
      </c>
      <c r="D2206" s="24"/>
      <c r="E2206" s="9" t="str">
        <f>IFERROR(VLOOKUP(D2206,Tabla1[],2,FALSE),"")</f>
        <v/>
      </c>
      <c r="G2206" s="24"/>
      <c r="L2206" s="3" t="str">
        <f t="shared" si="205"/>
        <v/>
      </c>
      <c r="M2206" s="24"/>
      <c r="N2206" s="24"/>
      <c r="T2206" s="6"/>
      <c r="U2206" s="6"/>
      <c r="V2206" s="10">
        <f t="shared" si="206"/>
        <v>0</v>
      </c>
      <c r="W2206" s="6"/>
      <c r="X2206" s="10">
        <f t="shared" si="207"/>
        <v>0</v>
      </c>
      <c r="Y2206" s="30"/>
      <c r="Z2206" s="30"/>
      <c r="AA2206" s="6"/>
      <c r="AB2206" s="6"/>
      <c r="AC2206" s="6"/>
      <c r="AD2206" s="6"/>
      <c r="AE2206" s="6"/>
      <c r="AF2206" s="12">
        <f t="shared" si="208"/>
        <v>0</v>
      </c>
      <c r="AG2206" s="6"/>
      <c r="AH2206" s="6"/>
      <c r="AI2206" s="6"/>
      <c r="AJ2206" s="6"/>
      <c r="AK2206" s="6"/>
      <c r="AL2206" s="12">
        <f t="shared" si="209"/>
        <v>0</v>
      </c>
      <c r="AM2206" s="11" t="str">
        <f t="shared" si="204"/>
        <v/>
      </c>
      <c r="AN2206" s="7"/>
      <c r="AO2206" s="6"/>
    </row>
    <row r="2207" spans="1:41" ht="15.75" customHeight="1" x14ac:dyDescent="0.2">
      <c r="A2207" s="4"/>
      <c r="B2207" s="7"/>
      <c r="C2207" s="8" t="str">
        <f>IFERROR(VLOOKUP(B2207,Tabla2[#All],2,FALSE),"")</f>
        <v/>
      </c>
      <c r="D2207" s="24"/>
      <c r="E2207" s="9" t="str">
        <f>IFERROR(VLOOKUP(D2207,Tabla1[],2,FALSE),"")</f>
        <v/>
      </c>
      <c r="G2207" s="24"/>
      <c r="L2207" s="3" t="str">
        <f t="shared" si="205"/>
        <v/>
      </c>
      <c r="M2207" s="24"/>
      <c r="N2207" s="24"/>
      <c r="T2207" s="6"/>
      <c r="U2207" s="6"/>
      <c r="V2207" s="10">
        <f t="shared" si="206"/>
        <v>0</v>
      </c>
      <c r="W2207" s="6"/>
      <c r="X2207" s="10">
        <f t="shared" si="207"/>
        <v>0</v>
      </c>
      <c r="Y2207" s="30"/>
      <c r="Z2207" s="30"/>
      <c r="AA2207" s="6"/>
      <c r="AB2207" s="6"/>
      <c r="AC2207" s="6"/>
      <c r="AD2207" s="6"/>
      <c r="AE2207" s="6"/>
      <c r="AF2207" s="12">
        <f t="shared" si="208"/>
        <v>0</v>
      </c>
      <c r="AG2207" s="6"/>
      <c r="AH2207" s="6"/>
      <c r="AI2207" s="6"/>
      <c r="AJ2207" s="6"/>
      <c r="AK2207" s="6"/>
      <c r="AL2207" s="12">
        <f t="shared" si="209"/>
        <v>0</v>
      </c>
      <c r="AM2207" s="11" t="str">
        <f t="shared" si="204"/>
        <v/>
      </c>
      <c r="AN2207" s="7"/>
      <c r="AO2207" s="6"/>
    </row>
    <row r="2208" spans="1:41" ht="15.75" customHeight="1" x14ac:dyDescent="0.2">
      <c r="A2208" s="4"/>
      <c r="B2208" s="7"/>
      <c r="C2208" s="8" t="str">
        <f>IFERROR(VLOOKUP(B2208,Tabla2[#All],2,FALSE),"")</f>
        <v/>
      </c>
      <c r="D2208" s="24"/>
      <c r="E2208" s="9" t="str">
        <f>IFERROR(VLOOKUP(D2208,Tabla1[],2,FALSE),"")</f>
        <v/>
      </c>
      <c r="G2208" s="24"/>
      <c r="L2208" s="3" t="str">
        <f t="shared" si="205"/>
        <v/>
      </c>
      <c r="M2208" s="24"/>
      <c r="N2208" s="24"/>
      <c r="T2208" s="6"/>
      <c r="U2208" s="6"/>
      <c r="V2208" s="10">
        <f t="shared" si="206"/>
        <v>0</v>
      </c>
      <c r="W2208" s="6"/>
      <c r="X2208" s="10">
        <f t="shared" si="207"/>
        <v>0</v>
      </c>
      <c r="Y2208" s="30"/>
      <c r="Z2208" s="30"/>
      <c r="AA2208" s="6"/>
      <c r="AB2208" s="6"/>
      <c r="AC2208" s="6"/>
      <c r="AD2208" s="6"/>
      <c r="AE2208" s="6"/>
      <c r="AF2208" s="12">
        <f t="shared" si="208"/>
        <v>0</v>
      </c>
      <c r="AG2208" s="6"/>
      <c r="AH2208" s="6"/>
      <c r="AI2208" s="6"/>
      <c r="AJ2208" s="6"/>
      <c r="AK2208" s="6"/>
      <c r="AL2208" s="12">
        <f t="shared" si="209"/>
        <v>0</v>
      </c>
      <c r="AM2208" s="11" t="str">
        <f t="shared" si="204"/>
        <v/>
      </c>
      <c r="AN2208" s="7"/>
      <c r="AO2208" s="6"/>
    </row>
    <row r="2209" spans="1:41" ht="15.75" customHeight="1" x14ac:dyDescent="0.2">
      <c r="A2209" s="4"/>
      <c r="B2209" s="7"/>
      <c r="C2209" s="8" t="str">
        <f>IFERROR(VLOOKUP(B2209,Tabla2[#All],2,FALSE),"")</f>
        <v/>
      </c>
      <c r="D2209" s="24"/>
      <c r="E2209" s="9" t="str">
        <f>IFERROR(VLOOKUP(D2209,Tabla1[],2,FALSE),"")</f>
        <v/>
      </c>
      <c r="G2209" s="24"/>
      <c r="L2209" s="3" t="str">
        <f t="shared" si="205"/>
        <v/>
      </c>
      <c r="M2209" s="24"/>
      <c r="N2209" s="24"/>
      <c r="T2209" s="6"/>
      <c r="U2209" s="6"/>
      <c r="V2209" s="10">
        <f t="shared" si="206"/>
        <v>0</v>
      </c>
      <c r="W2209" s="6"/>
      <c r="X2209" s="10">
        <f t="shared" si="207"/>
        <v>0</v>
      </c>
      <c r="Y2209" s="30"/>
      <c r="Z2209" s="30"/>
      <c r="AA2209" s="6"/>
      <c r="AB2209" s="6"/>
      <c r="AC2209" s="6"/>
      <c r="AD2209" s="6"/>
      <c r="AE2209" s="6"/>
      <c r="AF2209" s="12">
        <f t="shared" si="208"/>
        <v>0</v>
      </c>
      <c r="AG2209" s="6"/>
      <c r="AH2209" s="6"/>
      <c r="AI2209" s="6"/>
      <c r="AJ2209" s="6"/>
      <c r="AK2209" s="6"/>
      <c r="AL2209" s="12">
        <f t="shared" si="209"/>
        <v>0</v>
      </c>
      <c r="AM2209" s="11" t="str">
        <f t="shared" si="204"/>
        <v/>
      </c>
      <c r="AN2209" s="7"/>
      <c r="AO2209" s="6"/>
    </row>
    <row r="2210" spans="1:41" ht="15.75" customHeight="1" x14ac:dyDescent="0.2">
      <c r="A2210" s="4"/>
      <c r="B2210" s="7"/>
      <c r="C2210" s="8" t="str">
        <f>IFERROR(VLOOKUP(B2210,Tabla2[#All],2,FALSE),"")</f>
        <v/>
      </c>
      <c r="D2210" s="24"/>
      <c r="E2210" s="9" t="str">
        <f>IFERROR(VLOOKUP(D2210,Tabla1[],2,FALSE),"")</f>
        <v/>
      </c>
      <c r="G2210" s="24"/>
      <c r="L2210" s="3" t="str">
        <f t="shared" si="205"/>
        <v/>
      </c>
      <c r="M2210" s="24"/>
      <c r="N2210" s="24"/>
      <c r="T2210" s="6"/>
      <c r="U2210" s="6"/>
      <c r="V2210" s="10">
        <f t="shared" si="206"/>
        <v>0</v>
      </c>
      <c r="W2210" s="6"/>
      <c r="X2210" s="10">
        <f t="shared" si="207"/>
        <v>0</v>
      </c>
      <c r="Y2210" s="30"/>
      <c r="Z2210" s="30"/>
      <c r="AA2210" s="6"/>
      <c r="AB2210" s="6"/>
      <c r="AC2210" s="6"/>
      <c r="AD2210" s="6"/>
      <c r="AE2210" s="6"/>
      <c r="AF2210" s="12">
        <f t="shared" si="208"/>
        <v>0</v>
      </c>
      <c r="AG2210" s="6"/>
      <c r="AH2210" s="6"/>
      <c r="AI2210" s="6"/>
      <c r="AJ2210" s="6"/>
      <c r="AK2210" s="6"/>
      <c r="AL2210" s="12">
        <f t="shared" si="209"/>
        <v>0</v>
      </c>
      <c r="AM2210" s="11" t="str">
        <f t="shared" si="204"/>
        <v/>
      </c>
      <c r="AN2210" s="7"/>
      <c r="AO2210" s="6"/>
    </row>
    <row r="2211" spans="1:41" ht="15.75" customHeight="1" x14ac:dyDescent="0.2">
      <c r="A2211" s="4"/>
      <c r="B2211" s="7"/>
      <c r="C2211" s="8" t="str">
        <f>IFERROR(VLOOKUP(B2211,Tabla2[#All],2,FALSE),"")</f>
        <v/>
      </c>
      <c r="D2211" s="24"/>
      <c r="E2211" s="9" t="str">
        <f>IFERROR(VLOOKUP(D2211,Tabla1[],2,FALSE),"")</f>
        <v/>
      </c>
      <c r="G2211" s="24"/>
      <c r="L2211" s="3" t="str">
        <f t="shared" si="205"/>
        <v/>
      </c>
      <c r="M2211" s="24"/>
      <c r="N2211" s="24"/>
      <c r="T2211" s="6"/>
      <c r="U2211" s="6"/>
      <c r="V2211" s="10">
        <f t="shared" si="206"/>
        <v>0</v>
      </c>
      <c r="W2211" s="6"/>
      <c r="X2211" s="10">
        <f t="shared" si="207"/>
        <v>0</v>
      </c>
      <c r="Y2211" s="30"/>
      <c r="Z2211" s="30"/>
      <c r="AA2211" s="6"/>
      <c r="AB2211" s="6"/>
      <c r="AC2211" s="6"/>
      <c r="AD2211" s="6"/>
      <c r="AE2211" s="6"/>
      <c r="AF2211" s="12">
        <f t="shared" si="208"/>
        <v>0</v>
      </c>
      <c r="AG2211" s="6"/>
      <c r="AH2211" s="6"/>
      <c r="AI2211" s="6"/>
      <c r="AJ2211" s="6"/>
      <c r="AK2211" s="6"/>
      <c r="AL2211" s="12">
        <f t="shared" si="209"/>
        <v>0</v>
      </c>
      <c r="AM2211" s="11" t="str">
        <f t="shared" si="204"/>
        <v/>
      </c>
      <c r="AN2211" s="7"/>
      <c r="AO2211" s="6"/>
    </row>
    <row r="2212" spans="1:41" ht="15.75" customHeight="1" x14ac:dyDescent="0.2">
      <c r="A2212" s="4"/>
      <c r="B2212" s="7"/>
      <c r="C2212" s="8" t="str">
        <f>IFERROR(VLOOKUP(B2212,Tabla2[#All],2,FALSE),"")</f>
        <v/>
      </c>
      <c r="D2212" s="24"/>
      <c r="E2212" s="9" t="str">
        <f>IFERROR(VLOOKUP(D2212,Tabla1[],2,FALSE),"")</f>
        <v/>
      </c>
      <c r="G2212" s="24"/>
      <c r="L2212" s="3" t="str">
        <f t="shared" si="205"/>
        <v/>
      </c>
      <c r="M2212" s="24"/>
      <c r="N2212" s="24"/>
      <c r="T2212" s="6"/>
      <c r="U2212" s="6"/>
      <c r="V2212" s="10">
        <f t="shared" si="206"/>
        <v>0</v>
      </c>
      <c r="W2212" s="6"/>
      <c r="X2212" s="10">
        <f t="shared" si="207"/>
        <v>0</v>
      </c>
      <c r="Y2212" s="30"/>
      <c r="Z2212" s="30"/>
      <c r="AA2212" s="6"/>
      <c r="AB2212" s="6"/>
      <c r="AC2212" s="6"/>
      <c r="AD2212" s="6"/>
      <c r="AE2212" s="6"/>
      <c r="AF2212" s="12">
        <f t="shared" si="208"/>
        <v>0</v>
      </c>
      <c r="AG2212" s="6"/>
      <c r="AH2212" s="6"/>
      <c r="AI2212" s="6"/>
      <c r="AJ2212" s="6"/>
      <c r="AK2212" s="6"/>
      <c r="AL2212" s="12">
        <f t="shared" si="209"/>
        <v>0</v>
      </c>
      <c r="AM2212" s="11" t="str">
        <f t="shared" si="204"/>
        <v/>
      </c>
      <c r="AN2212" s="7"/>
      <c r="AO2212" s="6"/>
    </row>
    <row r="2213" spans="1:41" ht="15.75" customHeight="1" x14ac:dyDescent="0.2">
      <c r="A2213" s="4"/>
      <c r="B2213" s="7"/>
      <c r="C2213" s="8" t="str">
        <f>IFERROR(VLOOKUP(B2213,Tabla2[#All],2,FALSE),"")</f>
        <v/>
      </c>
      <c r="D2213" s="24"/>
      <c r="E2213" s="9" t="str">
        <f>IFERROR(VLOOKUP(D2213,Tabla1[],2,FALSE),"")</f>
        <v/>
      </c>
      <c r="G2213" s="24"/>
      <c r="L2213" s="3" t="str">
        <f t="shared" si="205"/>
        <v/>
      </c>
      <c r="M2213" s="24"/>
      <c r="N2213" s="24"/>
      <c r="T2213" s="6"/>
      <c r="U2213" s="6"/>
      <c r="V2213" s="10">
        <f t="shared" si="206"/>
        <v>0</v>
      </c>
      <c r="W2213" s="6"/>
      <c r="X2213" s="10">
        <f t="shared" si="207"/>
        <v>0</v>
      </c>
      <c r="Y2213" s="30"/>
      <c r="Z2213" s="30"/>
      <c r="AA2213" s="6"/>
      <c r="AB2213" s="6"/>
      <c r="AC2213" s="6"/>
      <c r="AD2213" s="6"/>
      <c r="AE2213" s="6"/>
      <c r="AF2213" s="12">
        <f t="shared" si="208"/>
        <v>0</v>
      </c>
      <c r="AG2213" s="6"/>
      <c r="AH2213" s="6"/>
      <c r="AI2213" s="6"/>
      <c r="AJ2213" s="6"/>
      <c r="AK2213" s="6"/>
      <c r="AL2213" s="12">
        <f t="shared" si="209"/>
        <v>0</v>
      </c>
      <c r="AM2213" s="11" t="str">
        <f t="shared" si="204"/>
        <v/>
      </c>
      <c r="AN2213" s="7"/>
      <c r="AO2213" s="6"/>
    </row>
    <row r="2214" spans="1:41" ht="15.75" customHeight="1" x14ac:dyDescent="0.2">
      <c r="A2214" s="4"/>
      <c r="B2214" s="7"/>
      <c r="C2214" s="8" t="str">
        <f>IFERROR(VLOOKUP(B2214,Tabla2[#All],2,FALSE),"")</f>
        <v/>
      </c>
      <c r="D2214" s="24"/>
      <c r="E2214" s="9" t="str">
        <f>IFERROR(VLOOKUP(D2214,Tabla1[],2,FALSE),"")</f>
        <v/>
      </c>
      <c r="G2214" s="24"/>
      <c r="L2214" s="3" t="str">
        <f t="shared" si="205"/>
        <v/>
      </c>
      <c r="M2214" s="24"/>
      <c r="N2214" s="24"/>
      <c r="T2214" s="6"/>
      <c r="U2214" s="6"/>
      <c r="V2214" s="10">
        <f t="shared" si="206"/>
        <v>0</v>
      </c>
      <c r="W2214" s="6"/>
      <c r="X2214" s="10">
        <f t="shared" si="207"/>
        <v>0</v>
      </c>
      <c r="Y2214" s="30"/>
      <c r="Z2214" s="30"/>
      <c r="AA2214" s="6"/>
      <c r="AB2214" s="6"/>
      <c r="AC2214" s="6"/>
      <c r="AD2214" s="6"/>
      <c r="AE2214" s="6"/>
      <c r="AF2214" s="12">
        <f t="shared" si="208"/>
        <v>0</v>
      </c>
      <c r="AG2214" s="6"/>
      <c r="AH2214" s="6"/>
      <c r="AI2214" s="6"/>
      <c r="AJ2214" s="6"/>
      <c r="AK2214" s="6"/>
      <c r="AL2214" s="12">
        <f t="shared" si="209"/>
        <v>0</v>
      </c>
      <c r="AM2214" s="11" t="str">
        <f t="shared" si="204"/>
        <v/>
      </c>
      <c r="AN2214" s="7"/>
      <c r="AO2214" s="6"/>
    </row>
    <row r="2215" spans="1:41" ht="15.75" customHeight="1" x14ac:dyDescent="0.2">
      <c r="A2215" s="4"/>
      <c r="B2215" s="7"/>
      <c r="C2215" s="8" t="str">
        <f>IFERROR(VLOOKUP(B2215,Tabla2[#All],2,FALSE),"")</f>
        <v/>
      </c>
      <c r="D2215" s="24"/>
      <c r="E2215" s="9" t="str">
        <f>IFERROR(VLOOKUP(D2215,Tabla1[],2,FALSE),"")</f>
        <v/>
      </c>
      <c r="G2215" s="24"/>
      <c r="L2215" s="3" t="str">
        <f t="shared" si="205"/>
        <v/>
      </c>
      <c r="M2215" s="24"/>
      <c r="N2215" s="24"/>
      <c r="T2215" s="6"/>
      <c r="U2215" s="6"/>
      <c r="V2215" s="10">
        <f t="shared" si="206"/>
        <v>0</v>
      </c>
      <c r="W2215" s="6"/>
      <c r="X2215" s="10">
        <f t="shared" si="207"/>
        <v>0</v>
      </c>
      <c r="Y2215" s="30"/>
      <c r="Z2215" s="30"/>
      <c r="AA2215" s="6"/>
      <c r="AB2215" s="6"/>
      <c r="AC2215" s="6"/>
      <c r="AD2215" s="6"/>
      <c r="AE2215" s="6"/>
      <c r="AF2215" s="12">
        <f t="shared" si="208"/>
        <v>0</v>
      </c>
      <c r="AG2215" s="6"/>
      <c r="AH2215" s="6"/>
      <c r="AI2215" s="6"/>
      <c r="AJ2215" s="6"/>
      <c r="AK2215" s="6"/>
      <c r="AL2215" s="12">
        <f t="shared" si="209"/>
        <v>0</v>
      </c>
      <c r="AM2215" s="11" t="str">
        <f t="shared" si="204"/>
        <v/>
      </c>
      <c r="AN2215" s="7"/>
      <c r="AO2215" s="6"/>
    </row>
    <row r="2216" spans="1:41" ht="15.75" customHeight="1" x14ac:dyDescent="0.2">
      <c r="A2216" s="4"/>
      <c r="B2216" s="7"/>
      <c r="C2216" s="8" t="str">
        <f>IFERROR(VLOOKUP(B2216,Tabla2[#All],2,FALSE),"")</f>
        <v/>
      </c>
      <c r="D2216" s="24"/>
      <c r="E2216" s="9" t="str">
        <f>IFERROR(VLOOKUP(D2216,Tabla1[],2,FALSE),"")</f>
        <v/>
      </c>
      <c r="G2216" s="24"/>
      <c r="L2216" s="3" t="str">
        <f t="shared" si="205"/>
        <v/>
      </c>
      <c r="M2216" s="24"/>
      <c r="N2216" s="24"/>
      <c r="T2216" s="6"/>
      <c r="U2216" s="6"/>
      <c r="V2216" s="10">
        <f t="shared" si="206"/>
        <v>0</v>
      </c>
      <c r="W2216" s="6"/>
      <c r="X2216" s="10">
        <f t="shared" si="207"/>
        <v>0</v>
      </c>
      <c r="Y2216" s="30"/>
      <c r="Z2216" s="30"/>
      <c r="AA2216" s="6"/>
      <c r="AB2216" s="6"/>
      <c r="AC2216" s="6"/>
      <c r="AD2216" s="6"/>
      <c r="AE2216" s="6"/>
      <c r="AF2216" s="12">
        <f t="shared" si="208"/>
        <v>0</v>
      </c>
      <c r="AG2216" s="6"/>
      <c r="AH2216" s="6"/>
      <c r="AI2216" s="6"/>
      <c r="AJ2216" s="6"/>
      <c r="AK2216" s="6"/>
      <c r="AL2216" s="12">
        <f t="shared" si="209"/>
        <v>0</v>
      </c>
      <c r="AM2216" s="11" t="str">
        <f t="shared" si="204"/>
        <v/>
      </c>
      <c r="AN2216" s="7"/>
      <c r="AO2216" s="6"/>
    </row>
    <row r="2217" spans="1:41" ht="15.75" customHeight="1" x14ac:dyDescent="0.2">
      <c r="A2217" s="4"/>
      <c r="B2217" s="7"/>
      <c r="C2217" s="8" t="str">
        <f>IFERROR(VLOOKUP(B2217,Tabla2[#All],2,FALSE),"")</f>
        <v/>
      </c>
      <c r="D2217" s="24"/>
      <c r="E2217" s="9" t="str">
        <f>IFERROR(VLOOKUP(D2217,Tabla1[],2,FALSE),"")</f>
        <v/>
      </c>
      <c r="G2217" s="24"/>
      <c r="L2217" s="3" t="str">
        <f t="shared" si="205"/>
        <v/>
      </c>
      <c r="M2217" s="24"/>
      <c r="N2217" s="24"/>
      <c r="T2217" s="6"/>
      <c r="U2217" s="6"/>
      <c r="V2217" s="10">
        <f t="shared" si="206"/>
        <v>0</v>
      </c>
      <c r="W2217" s="6"/>
      <c r="X2217" s="10">
        <f t="shared" si="207"/>
        <v>0</v>
      </c>
      <c r="Y2217" s="30"/>
      <c r="Z2217" s="30"/>
      <c r="AA2217" s="6"/>
      <c r="AB2217" s="6"/>
      <c r="AC2217" s="6"/>
      <c r="AD2217" s="6"/>
      <c r="AE2217" s="6"/>
      <c r="AF2217" s="12">
        <f t="shared" si="208"/>
        <v>0</v>
      </c>
      <c r="AG2217" s="6"/>
      <c r="AH2217" s="6"/>
      <c r="AI2217" s="6"/>
      <c r="AJ2217" s="6"/>
      <c r="AK2217" s="6"/>
      <c r="AL2217" s="12">
        <f t="shared" si="209"/>
        <v>0</v>
      </c>
      <c r="AM2217" s="11" t="str">
        <f t="shared" si="204"/>
        <v/>
      </c>
      <c r="AN2217" s="7"/>
      <c r="AO2217" s="6"/>
    </row>
    <row r="2218" spans="1:41" ht="15.75" customHeight="1" x14ac:dyDescent="0.2">
      <c r="A2218" s="4"/>
      <c r="B2218" s="7"/>
      <c r="C2218" s="8" t="str">
        <f>IFERROR(VLOOKUP(B2218,Tabla2[#All],2,FALSE),"")</f>
        <v/>
      </c>
      <c r="D2218" s="24"/>
      <c r="E2218" s="9" t="str">
        <f>IFERROR(VLOOKUP(D2218,Tabla1[],2,FALSE),"")</f>
        <v/>
      </c>
      <c r="G2218" s="24"/>
      <c r="L2218" s="3" t="str">
        <f t="shared" si="205"/>
        <v/>
      </c>
      <c r="M2218" s="24"/>
      <c r="N2218" s="24"/>
      <c r="T2218" s="6"/>
      <c r="U2218" s="6"/>
      <c r="V2218" s="10">
        <f t="shared" si="206"/>
        <v>0</v>
      </c>
      <c r="W2218" s="6"/>
      <c r="X2218" s="10">
        <f t="shared" si="207"/>
        <v>0</v>
      </c>
      <c r="Y2218" s="30"/>
      <c r="Z2218" s="30"/>
      <c r="AA2218" s="6"/>
      <c r="AB2218" s="6"/>
      <c r="AC2218" s="6"/>
      <c r="AD2218" s="6"/>
      <c r="AE2218" s="6"/>
      <c r="AF2218" s="12">
        <f t="shared" si="208"/>
        <v>0</v>
      </c>
      <c r="AG2218" s="6"/>
      <c r="AH2218" s="6"/>
      <c r="AI2218" s="6"/>
      <c r="AJ2218" s="6"/>
      <c r="AK2218" s="6"/>
      <c r="AL2218" s="12">
        <f t="shared" si="209"/>
        <v>0</v>
      </c>
      <c r="AM2218" s="11" t="str">
        <f t="shared" si="204"/>
        <v/>
      </c>
      <c r="AN2218" s="7"/>
      <c r="AO2218" s="6"/>
    </row>
    <row r="2219" spans="1:41" ht="15.75" customHeight="1" x14ac:dyDescent="0.2">
      <c r="A2219" s="4"/>
      <c r="B2219" s="7"/>
      <c r="C2219" s="8" t="str">
        <f>IFERROR(VLOOKUP(B2219,Tabla2[#All],2,FALSE),"")</f>
        <v/>
      </c>
      <c r="D2219" s="24"/>
      <c r="E2219" s="9" t="str">
        <f>IFERROR(VLOOKUP(D2219,Tabla1[],2,FALSE),"")</f>
        <v/>
      </c>
      <c r="G2219" s="24"/>
      <c r="L2219" s="3" t="str">
        <f t="shared" si="205"/>
        <v/>
      </c>
      <c r="M2219" s="24"/>
      <c r="N2219" s="24"/>
      <c r="T2219" s="6"/>
      <c r="U2219" s="6"/>
      <c r="V2219" s="10">
        <f t="shared" si="206"/>
        <v>0</v>
      </c>
      <c r="W2219" s="6"/>
      <c r="X2219" s="10">
        <f t="shared" si="207"/>
        <v>0</v>
      </c>
      <c r="Y2219" s="30"/>
      <c r="Z2219" s="30"/>
      <c r="AA2219" s="6"/>
      <c r="AB2219" s="6"/>
      <c r="AC2219" s="6"/>
      <c r="AD2219" s="6"/>
      <c r="AE2219" s="6"/>
      <c r="AF2219" s="12">
        <f t="shared" si="208"/>
        <v>0</v>
      </c>
      <c r="AG2219" s="6"/>
      <c r="AH2219" s="6"/>
      <c r="AI2219" s="6"/>
      <c r="AJ2219" s="6"/>
      <c r="AK2219" s="6"/>
      <c r="AL2219" s="12">
        <f t="shared" si="209"/>
        <v>0</v>
      </c>
      <c r="AM2219" s="11" t="str">
        <f t="shared" si="204"/>
        <v/>
      </c>
      <c r="AN2219" s="7"/>
      <c r="AO2219" s="6"/>
    </row>
    <row r="2220" spans="1:41" ht="15.75" customHeight="1" x14ac:dyDescent="0.2">
      <c r="A2220" s="4"/>
      <c r="B2220" s="7"/>
      <c r="C2220" s="8" t="str">
        <f>IFERROR(VLOOKUP(B2220,Tabla2[#All],2,FALSE),"")</f>
        <v/>
      </c>
      <c r="D2220" s="24"/>
      <c r="E2220" s="9" t="str">
        <f>IFERROR(VLOOKUP(D2220,Tabla1[],2,FALSE),"")</f>
        <v/>
      </c>
      <c r="G2220" s="24"/>
      <c r="L2220" s="3" t="str">
        <f t="shared" si="205"/>
        <v/>
      </c>
      <c r="M2220" s="24"/>
      <c r="N2220" s="24"/>
      <c r="T2220" s="6"/>
      <c r="U2220" s="6"/>
      <c r="V2220" s="10">
        <f t="shared" si="206"/>
        <v>0</v>
      </c>
      <c r="W2220" s="6"/>
      <c r="X2220" s="10">
        <f t="shared" si="207"/>
        <v>0</v>
      </c>
      <c r="Y2220" s="30"/>
      <c r="Z2220" s="30"/>
      <c r="AA2220" s="6"/>
      <c r="AB2220" s="6"/>
      <c r="AC2220" s="6"/>
      <c r="AD2220" s="6"/>
      <c r="AE2220" s="6"/>
      <c r="AF2220" s="12">
        <f t="shared" si="208"/>
        <v>0</v>
      </c>
      <c r="AG2220" s="6"/>
      <c r="AH2220" s="6"/>
      <c r="AI2220" s="6"/>
      <c r="AJ2220" s="6"/>
      <c r="AK2220" s="6"/>
      <c r="AL2220" s="12">
        <f t="shared" si="209"/>
        <v>0</v>
      </c>
      <c r="AM2220" s="11" t="str">
        <f t="shared" si="204"/>
        <v/>
      </c>
      <c r="AN2220" s="7"/>
      <c r="AO2220" s="6"/>
    </row>
    <row r="2221" spans="1:41" ht="15.75" customHeight="1" x14ac:dyDescent="0.2">
      <c r="A2221" s="4"/>
      <c r="B2221" s="7"/>
      <c r="C2221" s="8" t="str">
        <f>IFERROR(VLOOKUP(B2221,Tabla2[#All],2,FALSE),"")</f>
        <v/>
      </c>
      <c r="D2221" s="24"/>
      <c r="E2221" s="9" t="str">
        <f>IFERROR(VLOOKUP(D2221,Tabla1[],2,FALSE),"")</f>
        <v/>
      </c>
      <c r="G2221" s="24"/>
      <c r="L2221" s="3" t="str">
        <f t="shared" si="205"/>
        <v/>
      </c>
      <c r="M2221" s="24"/>
      <c r="N2221" s="24"/>
      <c r="T2221" s="6"/>
      <c r="U2221" s="6"/>
      <c r="V2221" s="10">
        <f t="shared" si="206"/>
        <v>0</v>
      </c>
      <c r="W2221" s="6"/>
      <c r="X2221" s="10">
        <f t="shared" si="207"/>
        <v>0</v>
      </c>
      <c r="Y2221" s="30"/>
      <c r="Z2221" s="30"/>
      <c r="AA2221" s="6"/>
      <c r="AB2221" s="6"/>
      <c r="AC2221" s="6"/>
      <c r="AD2221" s="6"/>
      <c r="AE2221" s="6"/>
      <c r="AF2221" s="12">
        <f t="shared" si="208"/>
        <v>0</v>
      </c>
      <c r="AG2221" s="6"/>
      <c r="AH2221" s="6"/>
      <c r="AI2221" s="6"/>
      <c r="AJ2221" s="6"/>
      <c r="AK2221" s="6"/>
      <c r="AL2221" s="12">
        <f t="shared" si="209"/>
        <v>0</v>
      </c>
      <c r="AM2221" s="11" t="str">
        <f t="shared" si="204"/>
        <v/>
      </c>
      <c r="AN2221" s="7"/>
      <c r="AO2221" s="6"/>
    </row>
    <row r="2222" spans="1:41" ht="15.75" customHeight="1" x14ac:dyDescent="0.2">
      <c r="A2222" s="4"/>
      <c r="B2222" s="7"/>
      <c r="C2222" s="8" t="str">
        <f>IFERROR(VLOOKUP(B2222,Tabla2[#All],2,FALSE),"")</f>
        <v/>
      </c>
      <c r="D2222" s="24"/>
      <c r="E2222" s="9" t="str">
        <f>IFERROR(VLOOKUP(D2222,Tabla1[],2,FALSE),"")</f>
        <v/>
      </c>
      <c r="G2222" s="24"/>
      <c r="L2222" s="3" t="str">
        <f t="shared" si="205"/>
        <v/>
      </c>
      <c r="M2222" s="24"/>
      <c r="N2222" s="24"/>
      <c r="T2222" s="6"/>
      <c r="U2222" s="6"/>
      <c r="V2222" s="10">
        <f t="shared" si="206"/>
        <v>0</v>
      </c>
      <c r="W2222" s="6"/>
      <c r="X2222" s="10">
        <f t="shared" si="207"/>
        <v>0</v>
      </c>
      <c r="Y2222" s="30"/>
      <c r="Z2222" s="30"/>
      <c r="AA2222" s="6"/>
      <c r="AB2222" s="6"/>
      <c r="AC2222" s="6"/>
      <c r="AD2222" s="6"/>
      <c r="AE2222" s="6"/>
      <c r="AF2222" s="12">
        <f t="shared" si="208"/>
        <v>0</v>
      </c>
      <c r="AG2222" s="6"/>
      <c r="AH2222" s="6"/>
      <c r="AI2222" s="6"/>
      <c r="AJ2222" s="6"/>
      <c r="AK2222" s="6"/>
      <c r="AL2222" s="12">
        <f t="shared" si="209"/>
        <v>0</v>
      </c>
      <c r="AM2222" s="11" t="str">
        <f t="shared" si="204"/>
        <v/>
      </c>
      <c r="AN2222" s="7"/>
      <c r="AO2222" s="6"/>
    </row>
    <row r="2223" spans="1:41" ht="15.75" customHeight="1" x14ac:dyDescent="0.2">
      <c r="A2223" s="4"/>
      <c r="B2223" s="7"/>
      <c r="C2223" s="8" t="str">
        <f>IFERROR(VLOOKUP(B2223,Tabla2[#All],2,FALSE),"")</f>
        <v/>
      </c>
      <c r="D2223" s="24"/>
      <c r="E2223" s="9" t="str">
        <f>IFERROR(VLOOKUP(D2223,Tabla1[],2,FALSE),"")</f>
        <v/>
      </c>
      <c r="G2223" s="24"/>
      <c r="L2223" s="3" t="str">
        <f t="shared" si="205"/>
        <v/>
      </c>
      <c r="M2223" s="24"/>
      <c r="N2223" s="24"/>
      <c r="T2223" s="6"/>
      <c r="U2223" s="6"/>
      <c r="V2223" s="10">
        <f t="shared" si="206"/>
        <v>0</v>
      </c>
      <c r="W2223" s="6"/>
      <c r="X2223" s="10">
        <f t="shared" si="207"/>
        <v>0</v>
      </c>
      <c r="Y2223" s="30"/>
      <c r="Z2223" s="30"/>
      <c r="AA2223" s="6"/>
      <c r="AB2223" s="6"/>
      <c r="AC2223" s="6"/>
      <c r="AD2223" s="6"/>
      <c r="AE2223" s="6"/>
      <c r="AF2223" s="12">
        <f t="shared" si="208"/>
        <v>0</v>
      </c>
      <c r="AG2223" s="6"/>
      <c r="AH2223" s="6"/>
      <c r="AI2223" s="6"/>
      <c r="AJ2223" s="6"/>
      <c r="AK2223" s="6"/>
      <c r="AL2223" s="12">
        <f t="shared" si="209"/>
        <v>0</v>
      </c>
      <c r="AM2223" s="11" t="str">
        <f t="shared" si="204"/>
        <v/>
      </c>
      <c r="AN2223" s="7"/>
      <c r="AO2223" s="6"/>
    </row>
    <row r="2224" spans="1:41" ht="15.75" customHeight="1" x14ac:dyDescent="0.2">
      <c r="A2224" s="4"/>
      <c r="B2224" s="7"/>
      <c r="C2224" s="8" t="str">
        <f>IFERROR(VLOOKUP(B2224,Tabla2[#All],2,FALSE),"")</f>
        <v/>
      </c>
      <c r="D2224" s="24"/>
      <c r="E2224" s="9" t="str">
        <f>IFERROR(VLOOKUP(D2224,Tabla1[],2,FALSE),"")</f>
        <v/>
      </c>
      <c r="G2224" s="24"/>
      <c r="L2224" s="3" t="str">
        <f t="shared" si="205"/>
        <v/>
      </c>
      <c r="M2224" s="24"/>
      <c r="N2224" s="24"/>
      <c r="T2224" s="6"/>
      <c r="U2224" s="6"/>
      <c r="V2224" s="10">
        <f t="shared" si="206"/>
        <v>0</v>
      </c>
      <c r="W2224" s="6"/>
      <c r="X2224" s="10">
        <f t="shared" si="207"/>
        <v>0</v>
      </c>
      <c r="Y2224" s="30"/>
      <c r="Z2224" s="30"/>
      <c r="AA2224" s="6"/>
      <c r="AB2224" s="6"/>
      <c r="AC2224" s="6"/>
      <c r="AD2224" s="6"/>
      <c r="AE2224" s="6"/>
      <c r="AF2224" s="12">
        <f t="shared" si="208"/>
        <v>0</v>
      </c>
      <c r="AG2224" s="6"/>
      <c r="AH2224" s="6"/>
      <c r="AI2224" s="6"/>
      <c r="AJ2224" s="6"/>
      <c r="AK2224" s="6"/>
      <c r="AL2224" s="12">
        <f t="shared" si="209"/>
        <v>0</v>
      </c>
      <c r="AM2224" s="11" t="str">
        <f t="shared" si="204"/>
        <v/>
      </c>
      <c r="AN2224" s="7"/>
      <c r="AO2224" s="6"/>
    </row>
    <row r="2225" spans="1:41" ht="15.75" customHeight="1" x14ac:dyDescent="0.2">
      <c r="A2225" s="4"/>
      <c r="B2225" s="7"/>
      <c r="C2225" s="8" t="str">
        <f>IFERROR(VLOOKUP(B2225,Tabla2[#All],2,FALSE),"")</f>
        <v/>
      </c>
      <c r="D2225" s="24"/>
      <c r="E2225" s="9" t="str">
        <f>IFERROR(VLOOKUP(D2225,Tabla1[],2,FALSE),"")</f>
        <v/>
      </c>
      <c r="G2225" s="24"/>
      <c r="L2225" s="3" t="str">
        <f t="shared" si="205"/>
        <v/>
      </c>
      <c r="M2225" s="24"/>
      <c r="N2225" s="24"/>
      <c r="T2225" s="6"/>
      <c r="U2225" s="6"/>
      <c r="V2225" s="10">
        <f t="shared" si="206"/>
        <v>0</v>
      </c>
      <c r="W2225" s="6"/>
      <c r="X2225" s="10">
        <f t="shared" si="207"/>
        <v>0</v>
      </c>
      <c r="Y2225" s="30"/>
      <c r="Z2225" s="30"/>
      <c r="AA2225" s="6"/>
      <c r="AB2225" s="6"/>
      <c r="AC2225" s="6"/>
      <c r="AD2225" s="6"/>
      <c r="AE2225" s="6"/>
      <c r="AF2225" s="12">
        <f t="shared" si="208"/>
        <v>0</v>
      </c>
      <c r="AG2225" s="6"/>
      <c r="AH2225" s="6"/>
      <c r="AI2225" s="6"/>
      <c r="AJ2225" s="6"/>
      <c r="AK2225" s="6"/>
      <c r="AL2225" s="12">
        <f t="shared" si="209"/>
        <v>0</v>
      </c>
      <c r="AM2225" s="11" t="str">
        <f t="shared" si="204"/>
        <v/>
      </c>
      <c r="AN2225" s="7"/>
      <c r="AO2225" s="6"/>
    </row>
    <row r="2226" spans="1:41" ht="15.75" customHeight="1" x14ac:dyDescent="0.2">
      <c r="A2226" s="4"/>
      <c r="B2226" s="7"/>
      <c r="C2226" s="8" t="str">
        <f>IFERROR(VLOOKUP(B2226,Tabla2[#All],2,FALSE),"")</f>
        <v/>
      </c>
      <c r="D2226" s="24"/>
      <c r="E2226" s="9" t="str">
        <f>IFERROR(VLOOKUP(D2226,Tabla1[],2,FALSE),"")</f>
        <v/>
      </c>
      <c r="G2226" s="24"/>
      <c r="L2226" s="3" t="str">
        <f t="shared" si="205"/>
        <v/>
      </c>
      <c r="M2226" s="24"/>
      <c r="N2226" s="24"/>
      <c r="T2226" s="6"/>
      <c r="U2226" s="6"/>
      <c r="V2226" s="10">
        <f t="shared" si="206"/>
        <v>0</v>
      </c>
      <c r="W2226" s="6"/>
      <c r="X2226" s="10">
        <f t="shared" si="207"/>
        <v>0</v>
      </c>
      <c r="Y2226" s="30"/>
      <c r="Z2226" s="30"/>
      <c r="AA2226" s="6"/>
      <c r="AB2226" s="6"/>
      <c r="AC2226" s="6"/>
      <c r="AD2226" s="6"/>
      <c r="AE2226" s="6"/>
      <c r="AF2226" s="12">
        <f t="shared" si="208"/>
        <v>0</v>
      </c>
      <c r="AG2226" s="6"/>
      <c r="AH2226" s="6"/>
      <c r="AI2226" s="6"/>
      <c r="AJ2226" s="6"/>
      <c r="AK2226" s="6"/>
      <c r="AL2226" s="12">
        <f t="shared" si="209"/>
        <v>0</v>
      </c>
      <c r="AM2226" s="11" t="str">
        <f t="shared" si="204"/>
        <v/>
      </c>
      <c r="AN2226" s="7"/>
      <c r="AO2226" s="6"/>
    </row>
    <row r="2227" spans="1:41" ht="15.75" customHeight="1" x14ac:dyDescent="0.2">
      <c r="A2227" s="4"/>
      <c r="B2227" s="7"/>
      <c r="C2227" s="8" t="str">
        <f>IFERROR(VLOOKUP(B2227,Tabla2[#All],2,FALSE),"")</f>
        <v/>
      </c>
      <c r="D2227" s="24"/>
      <c r="E2227" s="9" t="str">
        <f>IFERROR(VLOOKUP(D2227,Tabla1[],2,FALSE),"")</f>
        <v/>
      </c>
      <c r="G2227" s="24"/>
      <c r="L2227" s="3" t="str">
        <f t="shared" si="205"/>
        <v/>
      </c>
      <c r="M2227" s="24"/>
      <c r="N2227" s="24"/>
      <c r="T2227" s="6"/>
      <c r="U2227" s="6"/>
      <c r="V2227" s="10">
        <f t="shared" si="206"/>
        <v>0</v>
      </c>
      <c r="W2227" s="6"/>
      <c r="X2227" s="10">
        <f t="shared" si="207"/>
        <v>0</v>
      </c>
      <c r="Y2227" s="30"/>
      <c r="Z2227" s="30"/>
      <c r="AA2227" s="6"/>
      <c r="AB2227" s="6"/>
      <c r="AC2227" s="6"/>
      <c r="AD2227" s="6"/>
      <c r="AE2227" s="6"/>
      <c r="AF2227" s="12">
        <f t="shared" si="208"/>
        <v>0</v>
      </c>
      <c r="AG2227" s="6"/>
      <c r="AH2227" s="6"/>
      <c r="AI2227" s="6"/>
      <c r="AJ2227" s="6"/>
      <c r="AK2227" s="6"/>
      <c r="AL2227" s="12">
        <f t="shared" si="209"/>
        <v>0</v>
      </c>
      <c r="AM2227" s="11" t="str">
        <f t="shared" si="204"/>
        <v/>
      </c>
      <c r="AN2227" s="7"/>
      <c r="AO2227" s="6"/>
    </row>
    <row r="2228" spans="1:41" ht="15.75" customHeight="1" x14ac:dyDescent="0.2">
      <c r="A2228" s="4"/>
      <c r="B2228" s="7"/>
      <c r="C2228" s="8" t="str">
        <f>IFERROR(VLOOKUP(B2228,Tabla2[#All],2,FALSE),"")</f>
        <v/>
      </c>
      <c r="D2228" s="24"/>
      <c r="E2228" s="9" t="str">
        <f>IFERROR(VLOOKUP(D2228,Tabla1[],2,FALSE),"")</f>
        <v/>
      </c>
      <c r="G2228" s="24"/>
      <c r="L2228" s="3" t="str">
        <f t="shared" si="205"/>
        <v/>
      </c>
      <c r="M2228" s="24"/>
      <c r="N2228" s="24"/>
      <c r="T2228" s="6"/>
      <c r="U2228" s="6"/>
      <c r="V2228" s="10">
        <f t="shared" si="206"/>
        <v>0</v>
      </c>
      <c r="W2228" s="6"/>
      <c r="X2228" s="10">
        <f t="shared" si="207"/>
        <v>0</v>
      </c>
      <c r="Y2228" s="30"/>
      <c r="Z2228" s="30"/>
      <c r="AA2228" s="6"/>
      <c r="AB2228" s="6"/>
      <c r="AC2228" s="6"/>
      <c r="AD2228" s="6"/>
      <c r="AE2228" s="6"/>
      <c r="AF2228" s="12">
        <f t="shared" si="208"/>
        <v>0</v>
      </c>
      <c r="AG2228" s="6"/>
      <c r="AH2228" s="6"/>
      <c r="AI2228" s="6"/>
      <c r="AJ2228" s="6"/>
      <c r="AK2228" s="6"/>
      <c r="AL2228" s="12">
        <f t="shared" si="209"/>
        <v>0</v>
      </c>
      <c r="AM2228" s="11" t="str">
        <f t="shared" si="204"/>
        <v/>
      </c>
      <c r="AN2228" s="7"/>
      <c r="AO2228" s="6"/>
    </row>
    <row r="2229" spans="1:41" ht="15.75" customHeight="1" x14ac:dyDescent="0.2">
      <c r="A2229" s="4"/>
      <c r="B2229" s="7"/>
      <c r="C2229" s="8" t="str">
        <f>IFERROR(VLOOKUP(B2229,Tabla2[#All],2,FALSE),"")</f>
        <v/>
      </c>
      <c r="D2229" s="24"/>
      <c r="E2229" s="9" t="str">
        <f>IFERROR(VLOOKUP(D2229,Tabla1[],2,FALSE),"")</f>
        <v/>
      </c>
      <c r="G2229" s="24"/>
      <c r="L2229" s="3" t="str">
        <f t="shared" si="205"/>
        <v/>
      </c>
      <c r="M2229" s="24"/>
      <c r="N2229" s="24"/>
      <c r="T2229" s="6"/>
      <c r="U2229" s="6"/>
      <c r="V2229" s="10">
        <f t="shared" si="206"/>
        <v>0</v>
      </c>
      <c r="W2229" s="6"/>
      <c r="X2229" s="10">
        <f t="shared" si="207"/>
        <v>0</v>
      </c>
      <c r="Y2229" s="30"/>
      <c r="Z2229" s="30"/>
      <c r="AA2229" s="6"/>
      <c r="AB2229" s="6"/>
      <c r="AC2229" s="6"/>
      <c r="AD2229" s="6"/>
      <c r="AE2229" s="6"/>
      <c r="AF2229" s="12">
        <f t="shared" si="208"/>
        <v>0</v>
      </c>
      <c r="AG2229" s="6"/>
      <c r="AH2229" s="6"/>
      <c r="AI2229" s="6"/>
      <c r="AJ2229" s="6"/>
      <c r="AK2229" s="6"/>
      <c r="AL2229" s="12">
        <f t="shared" si="209"/>
        <v>0</v>
      </c>
      <c r="AM2229" s="11" t="str">
        <f t="shared" si="204"/>
        <v/>
      </c>
      <c r="AN2229" s="7"/>
      <c r="AO2229" s="6"/>
    </row>
    <row r="2230" spans="1:41" ht="15.75" customHeight="1" x14ac:dyDescent="0.2">
      <c r="A2230" s="4"/>
      <c r="B2230" s="7"/>
      <c r="C2230" s="8" t="str">
        <f>IFERROR(VLOOKUP(B2230,Tabla2[#All],2,FALSE),"")</f>
        <v/>
      </c>
      <c r="D2230" s="24"/>
      <c r="E2230" s="9" t="str">
        <f>IFERROR(VLOOKUP(D2230,Tabla1[],2,FALSE),"")</f>
        <v/>
      </c>
      <c r="G2230" s="24"/>
      <c r="L2230" s="3" t="str">
        <f t="shared" si="205"/>
        <v/>
      </c>
      <c r="M2230" s="24"/>
      <c r="N2230" s="24"/>
      <c r="T2230" s="6"/>
      <c r="U2230" s="6"/>
      <c r="V2230" s="10">
        <f t="shared" si="206"/>
        <v>0</v>
      </c>
      <c r="W2230" s="6"/>
      <c r="X2230" s="10">
        <f t="shared" si="207"/>
        <v>0</v>
      </c>
      <c r="Y2230" s="30"/>
      <c r="Z2230" s="30"/>
      <c r="AA2230" s="6"/>
      <c r="AB2230" s="6"/>
      <c r="AC2230" s="6"/>
      <c r="AD2230" s="6"/>
      <c r="AE2230" s="6"/>
      <c r="AF2230" s="12">
        <f t="shared" si="208"/>
        <v>0</v>
      </c>
      <c r="AG2230" s="6"/>
      <c r="AH2230" s="6"/>
      <c r="AI2230" s="6"/>
      <c r="AJ2230" s="6"/>
      <c r="AK2230" s="6"/>
      <c r="AL2230" s="12">
        <f t="shared" si="209"/>
        <v>0</v>
      </c>
      <c r="AM2230" s="11" t="str">
        <f t="shared" si="204"/>
        <v/>
      </c>
      <c r="AN2230" s="7"/>
      <c r="AO2230" s="6"/>
    </row>
    <row r="2231" spans="1:41" ht="15.75" customHeight="1" x14ac:dyDescent="0.2">
      <c r="A2231" s="4"/>
      <c r="B2231" s="7"/>
      <c r="C2231" s="8" t="str">
        <f>IFERROR(VLOOKUP(B2231,Tabla2[#All],2,FALSE),"")</f>
        <v/>
      </c>
      <c r="D2231" s="24"/>
      <c r="E2231" s="9" t="str">
        <f>IFERROR(VLOOKUP(D2231,Tabla1[],2,FALSE),"")</f>
        <v/>
      </c>
      <c r="G2231" s="24"/>
      <c r="L2231" s="3" t="str">
        <f t="shared" si="205"/>
        <v/>
      </c>
      <c r="M2231" s="24"/>
      <c r="N2231" s="24"/>
      <c r="T2231" s="6"/>
      <c r="U2231" s="6"/>
      <c r="V2231" s="10">
        <f t="shared" si="206"/>
        <v>0</v>
      </c>
      <c r="W2231" s="6"/>
      <c r="X2231" s="10">
        <f t="shared" si="207"/>
        <v>0</v>
      </c>
      <c r="Y2231" s="30"/>
      <c r="Z2231" s="30"/>
      <c r="AA2231" s="6"/>
      <c r="AB2231" s="6"/>
      <c r="AC2231" s="6"/>
      <c r="AD2231" s="6"/>
      <c r="AE2231" s="6"/>
      <c r="AF2231" s="12">
        <f t="shared" si="208"/>
        <v>0</v>
      </c>
      <c r="AG2231" s="6"/>
      <c r="AH2231" s="6"/>
      <c r="AI2231" s="6"/>
      <c r="AJ2231" s="6"/>
      <c r="AK2231" s="6"/>
      <c r="AL2231" s="12">
        <f t="shared" si="209"/>
        <v>0</v>
      </c>
      <c r="AM2231" s="11" t="str">
        <f t="shared" si="204"/>
        <v/>
      </c>
      <c r="AN2231" s="7"/>
      <c r="AO2231" s="6"/>
    </row>
    <row r="2232" spans="1:41" ht="15.75" customHeight="1" x14ac:dyDescent="0.2">
      <c r="A2232" s="4"/>
      <c r="B2232" s="7"/>
      <c r="C2232" s="8" t="str">
        <f>IFERROR(VLOOKUP(B2232,Tabla2[#All],2,FALSE),"")</f>
        <v/>
      </c>
      <c r="D2232" s="24"/>
      <c r="E2232" s="9" t="str">
        <f>IFERROR(VLOOKUP(D2232,Tabla1[],2,FALSE),"")</f>
        <v/>
      </c>
      <c r="G2232" s="24"/>
      <c r="L2232" s="3" t="str">
        <f t="shared" si="205"/>
        <v/>
      </c>
      <c r="M2232" s="24"/>
      <c r="N2232" s="24"/>
      <c r="T2232" s="6"/>
      <c r="U2232" s="6"/>
      <c r="V2232" s="10">
        <f t="shared" si="206"/>
        <v>0</v>
      </c>
      <c r="W2232" s="6"/>
      <c r="X2232" s="10">
        <f t="shared" si="207"/>
        <v>0</v>
      </c>
      <c r="Y2232" s="30"/>
      <c r="Z2232" s="30"/>
      <c r="AA2232" s="6"/>
      <c r="AB2232" s="6"/>
      <c r="AC2232" s="6"/>
      <c r="AD2232" s="6"/>
      <c r="AE2232" s="6"/>
      <c r="AF2232" s="12">
        <f t="shared" si="208"/>
        <v>0</v>
      </c>
      <c r="AG2232" s="6"/>
      <c r="AH2232" s="6"/>
      <c r="AI2232" s="6"/>
      <c r="AJ2232" s="6"/>
      <c r="AK2232" s="6"/>
      <c r="AL2232" s="12">
        <f t="shared" si="209"/>
        <v>0</v>
      </c>
      <c r="AM2232" s="11" t="str">
        <f t="shared" si="204"/>
        <v/>
      </c>
      <c r="AN2232" s="7"/>
      <c r="AO2232" s="6"/>
    </row>
    <row r="2233" spans="1:41" ht="15.75" customHeight="1" x14ac:dyDescent="0.2">
      <c r="A2233" s="4"/>
      <c r="B2233" s="7"/>
      <c r="C2233" s="8" t="str">
        <f>IFERROR(VLOOKUP(B2233,Tabla2[#All],2,FALSE),"")</f>
        <v/>
      </c>
      <c r="D2233" s="24"/>
      <c r="E2233" s="9" t="str">
        <f>IFERROR(VLOOKUP(D2233,Tabla1[],2,FALSE),"")</f>
        <v/>
      </c>
      <c r="G2233" s="24"/>
      <c r="L2233" s="3" t="str">
        <f t="shared" si="205"/>
        <v/>
      </c>
      <c r="M2233" s="24"/>
      <c r="N2233" s="24"/>
      <c r="T2233" s="6"/>
      <c r="U2233" s="6"/>
      <c r="V2233" s="10">
        <f t="shared" si="206"/>
        <v>0</v>
      </c>
      <c r="W2233" s="6"/>
      <c r="X2233" s="10">
        <f t="shared" si="207"/>
        <v>0</v>
      </c>
      <c r="Y2233" s="30"/>
      <c r="Z2233" s="30"/>
      <c r="AA2233" s="6"/>
      <c r="AB2233" s="6"/>
      <c r="AC2233" s="6"/>
      <c r="AD2233" s="6"/>
      <c r="AE2233" s="6"/>
      <c r="AF2233" s="12">
        <f t="shared" si="208"/>
        <v>0</v>
      </c>
      <c r="AG2233" s="6"/>
      <c r="AH2233" s="6"/>
      <c r="AI2233" s="6"/>
      <c r="AJ2233" s="6"/>
      <c r="AK2233" s="6"/>
      <c r="AL2233" s="12">
        <f t="shared" si="209"/>
        <v>0</v>
      </c>
      <c r="AM2233" s="11" t="str">
        <f t="shared" si="204"/>
        <v/>
      </c>
      <c r="AN2233" s="7"/>
      <c r="AO2233" s="6"/>
    </row>
    <row r="2234" spans="1:41" ht="15.75" customHeight="1" x14ac:dyDescent="0.2">
      <c r="A2234" s="4"/>
      <c r="B2234" s="7"/>
      <c r="C2234" s="8" t="str">
        <f>IFERROR(VLOOKUP(B2234,Tabla2[#All],2,FALSE),"")</f>
        <v/>
      </c>
      <c r="D2234" s="24"/>
      <c r="E2234" s="9" t="str">
        <f>IFERROR(VLOOKUP(D2234,Tabla1[],2,FALSE),"")</f>
        <v/>
      </c>
      <c r="G2234" s="24"/>
      <c r="L2234" s="3" t="str">
        <f t="shared" si="205"/>
        <v/>
      </c>
      <c r="M2234" s="24"/>
      <c r="N2234" s="24"/>
      <c r="T2234" s="6"/>
      <c r="U2234" s="6"/>
      <c r="V2234" s="10">
        <f t="shared" si="206"/>
        <v>0</v>
      </c>
      <c r="W2234" s="6"/>
      <c r="X2234" s="10">
        <f t="shared" si="207"/>
        <v>0</v>
      </c>
      <c r="Y2234" s="30"/>
      <c r="Z2234" s="30"/>
      <c r="AA2234" s="6"/>
      <c r="AB2234" s="6"/>
      <c r="AC2234" s="6"/>
      <c r="AD2234" s="6"/>
      <c r="AE2234" s="6"/>
      <c r="AF2234" s="12">
        <f t="shared" si="208"/>
        <v>0</v>
      </c>
      <c r="AG2234" s="6"/>
      <c r="AH2234" s="6"/>
      <c r="AI2234" s="6"/>
      <c r="AJ2234" s="6"/>
      <c r="AK2234" s="6"/>
      <c r="AL2234" s="12">
        <f t="shared" si="209"/>
        <v>0</v>
      </c>
      <c r="AM2234" s="11" t="str">
        <f t="shared" si="204"/>
        <v/>
      </c>
      <c r="AN2234" s="7"/>
      <c r="AO2234" s="6"/>
    </row>
    <row r="2235" spans="1:41" ht="15.75" customHeight="1" x14ac:dyDescent="0.2">
      <c r="A2235" s="4"/>
      <c r="B2235" s="7"/>
      <c r="C2235" s="8" t="str">
        <f>IFERROR(VLOOKUP(B2235,Tabla2[#All],2,FALSE),"")</f>
        <v/>
      </c>
      <c r="D2235" s="24"/>
      <c r="E2235" s="9" t="str">
        <f>IFERROR(VLOOKUP(D2235,Tabla1[],2,FALSE),"")</f>
        <v/>
      </c>
      <c r="G2235" s="24"/>
      <c r="L2235" s="3" t="str">
        <f t="shared" si="205"/>
        <v/>
      </c>
      <c r="M2235" s="24"/>
      <c r="N2235" s="24"/>
      <c r="T2235" s="6"/>
      <c r="U2235" s="6"/>
      <c r="V2235" s="10">
        <f t="shared" si="206"/>
        <v>0</v>
      </c>
      <c r="W2235" s="6"/>
      <c r="X2235" s="10">
        <f t="shared" si="207"/>
        <v>0</v>
      </c>
      <c r="Y2235" s="30"/>
      <c r="Z2235" s="30"/>
      <c r="AA2235" s="6"/>
      <c r="AB2235" s="6"/>
      <c r="AC2235" s="6"/>
      <c r="AD2235" s="6"/>
      <c r="AE2235" s="6"/>
      <c r="AF2235" s="12">
        <f t="shared" si="208"/>
        <v>0</v>
      </c>
      <c r="AG2235" s="6"/>
      <c r="AH2235" s="6"/>
      <c r="AI2235" s="6"/>
      <c r="AJ2235" s="6"/>
      <c r="AK2235" s="6"/>
      <c r="AL2235" s="12">
        <f t="shared" si="209"/>
        <v>0</v>
      </c>
      <c r="AM2235" s="11" t="str">
        <f t="shared" si="204"/>
        <v/>
      </c>
      <c r="AN2235" s="7"/>
      <c r="AO2235" s="6"/>
    </row>
    <row r="2236" spans="1:41" ht="15.75" customHeight="1" x14ac:dyDescent="0.2">
      <c r="A2236" s="4"/>
      <c r="B2236" s="7"/>
      <c r="C2236" s="8" t="str">
        <f>IFERROR(VLOOKUP(B2236,Tabla2[#All],2,FALSE),"")</f>
        <v/>
      </c>
      <c r="D2236" s="24"/>
      <c r="E2236" s="9" t="str">
        <f>IFERROR(VLOOKUP(D2236,Tabla1[],2,FALSE),"")</f>
        <v/>
      </c>
      <c r="G2236" s="24"/>
      <c r="L2236" s="3" t="str">
        <f t="shared" si="205"/>
        <v/>
      </c>
      <c r="M2236" s="24"/>
      <c r="N2236" s="24"/>
      <c r="T2236" s="6"/>
      <c r="U2236" s="6"/>
      <c r="V2236" s="10">
        <f t="shared" si="206"/>
        <v>0</v>
      </c>
      <c r="W2236" s="6"/>
      <c r="X2236" s="10">
        <f t="shared" si="207"/>
        <v>0</v>
      </c>
      <c r="Y2236" s="30"/>
      <c r="Z2236" s="30"/>
      <c r="AA2236" s="6"/>
      <c r="AB2236" s="6"/>
      <c r="AC2236" s="6"/>
      <c r="AD2236" s="6"/>
      <c r="AE2236" s="6"/>
      <c r="AF2236" s="12">
        <f t="shared" si="208"/>
        <v>0</v>
      </c>
      <c r="AG2236" s="6"/>
      <c r="AH2236" s="6"/>
      <c r="AI2236" s="6"/>
      <c r="AJ2236" s="6"/>
      <c r="AK2236" s="6"/>
      <c r="AL2236" s="12">
        <f t="shared" si="209"/>
        <v>0</v>
      </c>
      <c r="AM2236" s="11" t="str">
        <f t="shared" si="204"/>
        <v/>
      </c>
      <c r="AN2236" s="7"/>
      <c r="AO2236" s="6"/>
    </row>
    <row r="2237" spans="1:41" ht="15.75" customHeight="1" x14ac:dyDescent="0.2">
      <c r="A2237" s="4"/>
      <c r="B2237" s="7"/>
      <c r="C2237" s="8" t="str">
        <f>IFERROR(VLOOKUP(B2237,Tabla2[#All],2,FALSE),"")</f>
        <v/>
      </c>
      <c r="D2237" s="24"/>
      <c r="E2237" s="9" t="str">
        <f>IFERROR(VLOOKUP(D2237,Tabla1[],2,FALSE),"")</f>
        <v/>
      </c>
      <c r="G2237" s="24"/>
      <c r="L2237" s="3" t="str">
        <f t="shared" si="205"/>
        <v/>
      </c>
      <c r="M2237" s="24"/>
      <c r="N2237" s="24"/>
      <c r="T2237" s="6"/>
      <c r="U2237" s="6"/>
      <c r="V2237" s="10">
        <f t="shared" si="206"/>
        <v>0</v>
      </c>
      <c r="W2237" s="6"/>
      <c r="X2237" s="10">
        <f t="shared" si="207"/>
        <v>0</v>
      </c>
      <c r="Y2237" s="30"/>
      <c r="Z2237" s="30"/>
      <c r="AA2237" s="6"/>
      <c r="AB2237" s="6"/>
      <c r="AC2237" s="6"/>
      <c r="AD2237" s="6"/>
      <c r="AE2237" s="6"/>
      <c r="AF2237" s="12">
        <f t="shared" si="208"/>
        <v>0</v>
      </c>
      <c r="AG2237" s="6"/>
      <c r="AH2237" s="6"/>
      <c r="AI2237" s="6"/>
      <c r="AJ2237" s="6"/>
      <c r="AK2237" s="6"/>
      <c r="AL2237" s="12">
        <f t="shared" si="209"/>
        <v>0</v>
      </c>
      <c r="AM2237" s="11" t="str">
        <f t="shared" si="204"/>
        <v/>
      </c>
      <c r="AN2237" s="7"/>
      <c r="AO2237" s="6"/>
    </row>
    <row r="2238" spans="1:41" ht="15.75" customHeight="1" x14ac:dyDescent="0.2">
      <c r="A2238" s="4"/>
      <c r="B2238" s="7"/>
      <c r="C2238" s="8" t="str">
        <f>IFERROR(VLOOKUP(B2238,Tabla2[#All],2,FALSE),"")</f>
        <v/>
      </c>
      <c r="D2238" s="24"/>
      <c r="E2238" s="9" t="str">
        <f>IFERROR(VLOOKUP(D2238,Tabla1[],2,FALSE),"")</f>
        <v/>
      </c>
      <c r="G2238" s="24"/>
      <c r="L2238" s="3" t="str">
        <f t="shared" si="205"/>
        <v/>
      </c>
      <c r="M2238" s="24"/>
      <c r="N2238" s="24"/>
      <c r="T2238" s="6"/>
      <c r="U2238" s="6"/>
      <c r="V2238" s="10">
        <f t="shared" si="206"/>
        <v>0</v>
      </c>
      <c r="W2238" s="6"/>
      <c r="X2238" s="10">
        <f t="shared" si="207"/>
        <v>0</v>
      </c>
      <c r="Y2238" s="30"/>
      <c r="Z2238" s="30"/>
      <c r="AA2238" s="6"/>
      <c r="AB2238" s="6"/>
      <c r="AC2238" s="6"/>
      <c r="AD2238" s="6"/>
      <c r="AE2238" s="6"/>
      <c r="AF2238" s="12">
        <f t="shared" si="208"/>
        <v>0</v>
      </c>
      <c r="AG2238" s="6"/>
      <c r="AH2238" s="6"/>
      <c r="AI2238" s="6"/>
      <c r="AJ2238" s="6"/>
      <c r="AK2238" s="6"/>
      <c r="AL2238" s="12">
        <f t="shared" si="209"/>
        <v>0</v>
      </c>
      <c r="AM2238" s="11" t="str">
        <f t="shared" si="204"/>
        <v/>
      </c>
      <c r="AN2238" s="7"/>
      <c r="AO2238" s="6"/>
    </row>
    <row r="2239" spans="1:41" ht="15.75" customHeight="1" x14ac:dyDescent="0.2">
      <c r="A2239" s="4"/>
      <c r="B2239" s="7"/>
      <c r="C2239" s="8" t="str">
        <f>IFERROR(VLOOKUP(B2239,Tabla2[#All],2,FALSE),"")</f>
        <v/>
      </c>
      <c r="D2239" s="24"/>
      <c r="E2239" s="9" t="str">
        <f>IFERROR(VLOOKUP(D2239,Tabla1[],2,FALSE),"")</f>
        <v/>
      </c>
      <c r="G2239" s="24"/>
      <c r="L2239" s="3" t="str">
        <f t="shared" si="205"/>
        <v/>
      </c>
      <c r="M2239" s="24"/>
      <c r="N2239" s="24"/>
      <c r="T2239" s="6"/>
      <c r="U2239" s="6"/>
      <c r="V2239" s="10">
        <f t="shared" si="206"/>
        <v>0</v>
      </c>
      <c r="W2239" s="6"/>
      <c r="X2239" s="10">
        <f t="shared" si="207"/>
        <v>0</v>
      </c>
      <c r="Y2239" s="30"/>
      <c r="Z2239" s="30"/>
      <c r="AA2239" s="6"/>
      <c r="AB2239" s="6"/>
      <c r="AC2239" s="6"/>
      <c r="AD2239" s="6"/>
      <c r="AE2239" s="6"/>
      <c r="AF2239" s="12">
        <f t="shared" si="208"/>
        <v>0</v>
      </c>
      <c r="AG2239" s="6"/>
      <c r="AH2239" s="6"/>
      <c r="AI2239" s="6"/>
      <c r="AJ2239" s="6"/>
      <c r="AK2239" s="6"/>
      <c r="AL2239" s="12">
        <f t="shared" si="209"/>
        <v>0</v>
      </c>
      <c r="AM2239" s="11" t="str">
        <f t="shared" si="204"/>
        <v/>
      </c>
      <c r="AN2239" s="7"/>
      <c r="AO2239" s="6"/>
    </row>
    <row r="2240" spans="1:41" ht="15.75" customHeight="1" x14ac:dyDescent="0.2">
      <c r="A2240" s="4"/>
      <c r="B2240" s="7"/>
      <c r="C2240" s="8" t="str">
        <f>IFERROR(VLOOKUP(B2240,Tabla2[#All],2,FALSE),"")</f>
        <v/>
      </c>
      <c r="D2240" s="24"/>
      <c r="E2240" s="9" t="str">
        <f>IFERROR(VLOOKUP(D2240,Tabla1[],2,FALSE),"")</f>
        <v/>
      </c>
      <c r="G2240" s="24"/>
      <c r="L2240" s="3" t="str">
        <f t="shared" si="205"/>
        <v/>
      </c>
      <c r="M2240" s="24"/>
      <c r="N2240" s="24"/>
      <c r="T2240" s="6"/>
      <c r="U2240" s="6"/>
      <c r="V2240" s="10">
        <f t="shared" si="206"/>
        <v>0</v>
      </c>
      <c r="W2240" s="6"/>
      <c r="X2240" s="10">
        <f t="shared" si="207"/>
        <v>0</v>
      </c>
      <c r="Y2240" s="30"/>
      <c r="Z2240" s="30"/>
      <c r="AA2240" s="6"/>
      <c r="AB2240" s="6"/>
      <c r="AC2240" s="6"/>
      <c r="AD2240" s="6"/>
      <c r="AE2240" s="6"/>
      <c r="AF2240" s="12">
        <f t="shared" si="208"/>
        <v>0</v>
      </c>
      <c r="AG2240" s="6"/>
      <c r="AH2240" s="6"/>
      <c r="AI2240" s="6"/>
      <c r="AJ2240" s="6"/>
      <c r="AK2240" s="6"/>
      <c r="AL2240" s="12">
        <f t="shared" si="209"/>
        <v>0</v>
      </c>
      <c r="AM2240" s="11" t="str">
        <f t="shared" si="204"/>
        <v/>
      </c>
      <c r="AN2240" s="7"/>
      <c r="AO2240" s="6"/>
    </row>
    <row r="2241" spans="1:41" ht="15.75" customHeight="1" x14ac:dyDescent="0.2">
      <c r="A2241" s="4"/>
      <c r="B2241" s="7"/>
      <c r="C2241" s="8" t="str">
        <f>IFERROR(VLOOKUP(B2241,Tabla2[#All],2,FALSE),"")</f>
        <v/>
      </c>
      <c r="D2241" s="24"/>
      <c r="E2241" s="9" t="str">
        <f>IFERROR(VLOOKUP(D2241,Tabla1[],2,FALSE),"")</f>
        <v/>
      </c>
      <c r="G2241" s="24"/>
      <c r="L2241" s="3" t="str">
        <f t="shared" si="205"/>
        <v/>
      </c>
      <c r="M2241" s="24"/>
      <c r="N2241" s="24"/>
      <c r="T2241" s="6"/>
      <c r="U2241" s="6"/>
      <c r="V2241" s="10">
        <f t="shared" si="206"/>
        <v>0</v>
      </c>
      <c r="W2241" s="6"/>
      <c r="X2241" s="10">
        <f t="shared" si="207"/>
        <v>0</v>
      </c>
      <c r="Y2241" s="30"/>
      <c r="Z2241" s="30"/>
      <c r="AA2241" s="6"/>
      <c r="AB2241" s="6"/>
      <c r="AC2241" s="6"/>
      <c r="AD2241" s="6"/>
      <c r="AE2241" s="6"/>
      <c r="AF2241" s="12">
        <f t="shared" si="208"/>
        <v>0</v>
      </c>
      <c r="AG2241" s="6"/>
      <c r="AH2241" s="6"/>
      <c r="AI2241" s="6"/>
      <c r="AJ2241" s="6"/>
      <c r="AK2241" s="6"/>
      <c r="AL2241" s="12">
        <f t="shared" si="209"/>
        <v>0</v>
      </c>
      <c r="AM2241" s="11" t="str">
        <f t="shared" si="204"/>
        <v/>
      </c>
      <c r="AN2241" s="7"/>
      <c r="AO2241" s="6"/>
    </row>
    <row r="2242" spans="1:41" ht="15.75" customHeight="1" x14ac:dyDescent="0.2">
      <c r="A2242" s="4"/>
      <c r="B2242" s="7"/>
      <c r="C2242" s="8" t="str">
        <f>IFERROR(VLOOKUP(B2242,Tabla2[#All],2,FALSE),"")</f>
        <v/>
      </c>
      <c r="D2242" s="24"/>
      <c r="E2242" s="9" t="str">
        <f>IFERROR(VLOOKUP(D2242,Tabla1[],2,FALSE),"")</f>
        <v/>
      </c>
      <c r="G2242" s="24"/>
      <c r="L2242" s="3" t="str">
        <f t="shared" si="205"/>
        <v/>
      </c>
      <c r="M2242" s="24"/>
      <c r="N2242" s="24"/>
      <c r="T2242" s="6"/>
      <c r="U2242" s="6"/>
      <c r="V2242" s="10">
        <f t="shared" si="206"/>
        <v>0</v>
      </c>
      <c r="W2242" s="6"/>
      <c r="X2242" s="10">
        <f t="shared" si="207"/>
        <v>0</v>
      </c>
      <c r="Y2242" s="30"/>
      <c r="Z2242" s="30"/>
      <c r="AA2242" s="6"/>
      <c r="AB2242" s="6"/>
      <c r="AC2242" s="6"/>
      <c r="AD2242" s="6"/>
      <c r="AE2242" s="6"/>
      <c r="AF2242" s="12">
        <f t="shared" si="208"/>
        <v>0</v>
      </c>
      <c r="AG2242" s="6"/>
      <c r="AH2242" s="6"/>
      <c r="AI2242" s="6"/>
      <c r="AJ2242" s="6"/>
      <c r="AK2242" s="6"/>
      <c r="AL2242" s="12">
        <f t="shared" si="209"/>
        <v>0</v>
      </c>
      <c r="AM2242" s="11" t="str">
        <f t="shared" si="204"/>
        <v/>
      </c>
      <c r="AN2242" s="7"/>
      <c r="AO2242" s="6"/>
    </row>
    <row r="2243" spans="1:41" ht="15.75" customHeight="1" x14ac:dyDescent="0.2">
      <c r="A2243" s="4"/>
      <c r="B2243" s="7"/>
      <c r="C2243" s="8" t="str">
        <f>IFERROR(VLOOKUP(B2243,Tabla2[#All],2,FALSE),"")</f>
        <v/>
      </c>
      <c r="D2243" s="24"/>
      <c r="E2243" s="9" t="str">
        <f>IFERROR(VLOOKUP(D2243,Tabla1[],2,FALSE),"")</f>
        <v/>
      </c>
      <c r="G2243" s="24"/>
      <c r="L2243" s="3" t="str">
        <f t="shared" si="205"/>
        <v/>
      </c>
      <c r="M2243" s="24"/>
      <c r="N2243" s="24"/>
      <c r="T2243" s="6"/>
      <c r="U2243" s="6"/>
      <c r="V2243" s="10">
        <f t="shared" si="206"/>
        <v>0</v>
      </c>
      <c r="W2243" s="6"/>
      <c r="X2243" s="10">
        <f t="shared" si="207"/>
        <v>0</v>
      </c>
      <c r="Y2243" s="30"/>
      <c r="Z2243" s="30"/>
      <c r="AA2243" s="6"/>
      <c r="AB2243" s="6"/>
      <c r="AC2243" s="6"/>
      <c r="AD2243" s="6"/>
      <c r="AE2243" s="6"/>
      <c r="AF2243" s="12">
        <f t="shared" si="208"/>
        <v>0</v>
      </c>
      <c r="AG2243" s="6"/>
      <c r="AH2243" s="6"/>
      <c r="AI2243" s="6"/>
      <c r="AJ2243" s="6"/>
      <c r="AK2243" s="6"/>
      <c r="AL2243" s="12">
        <f t="shared" si="209"/>
        <v>0</v>
      </c>
      <c r="AM2243" s="11" t="str">
        <f t="shared" si="204"/>
        <v/>
      </c>
      <c r="AN2243" s="7"/>
      <c r="AO2243" s="6"/>
    </row>
    <row r="2244" spans="1:41" ht="15.75" customHeight="1" x14ac:dyDescent="0.2">
      <c r="A2244" s="4"/>
      <c r="B2244" s="7"/>
      <c r="C2244" s="8" t="str">
        <f>IFERROR(VLOOKUP(B2244,Tabla2[#All],2,FALSE),"")</f>
        <v/>
      </c>
      <c r="D2244" s="24"/>
      <c r="E2244" s="9" t="str">
        <f>IFERROR(VLOOKUP(D2244,Tabla1[],2,FALSE),"")</f>
        <v/>
      </c>
      <c r="G2244" s="24"/>
      <c r="L2244" s="3" t="str">
        <f t="shared" si="205"/>
        <v/>
      </c>
      <c r="M2244" s="24"/>
      <c r="N2244" s="24"/>
      <c r="T2244" s="6"/>
      <c r="U2244" s="6"/>
      <c r="V2244" s="10">
        <f t="shared" si="206"/>
        <v>0</v>
      </c>
      <c r="W2244" s="6"/>
      <c r="X2244" s="10">
        <f t="shared" si="207"/>
        <v>0</v>
      </c>
      <c r="Y2244" s="30"/>
      <c r="Z2244" s="30"/>
      <c r="AA2244" s="6"/>
      <c r="AB2244" s="6"/>
      <c r="AC2244" s="6"/>
      <c r="AD2244" s="6"/>
      <c r="AE2244" s="6"/>
      <c r="AF2244" s="12">
        <f t="shared" si="208"/>
        <v>0</v>
      </c>
      <c r="AG2244" s="6"/>
      <c r="AH2244" s="6"/>
      <c r="AI2244" s="6"/>
      <c r="AJ2244" s="6"/>
      <c r="AK2244" s="6"/>
      <c r="AL2244" s="12">
        <f t="shared" si="209"/>
        <v>0</v>
      </c>
      <c r="AM2244" s="11" t="str">
        <f t="shared" si="204"/>
        <v/>
      </c>
      <c r="AN2244" s="7"/>
      <c r="AO2244" s="6"/>
    </row>
    <row r="2245" spans="1:41" ht="15.75" customHeight="1" x14ac:dyDescent="0.2">
      <c r="A2245" s="4"/>
      <c r="B2245" s="7"/>
      <c r="C2245" s="8" t="str">
        <f>IFERROR(VLOOKUP(B2245,Tabla2[#All],2,FALSE),"")</f>
        <v/>
      </c>
      <c r="D2245" s="24"/>
      <c r="E2245" s="9" t="str">
        <f>IFERROR(VLOOKUP(D2245,Tabla1[],2,FALSE),"")</f>
        <v/>
      </c>
      <c r="G2245" s="24"/>
      <c r="L2245" s="3" t="str">
        <f t="shared" si="205"/>
        <v/>
      </c>
      <c r="M2245" s="24"/>
      <c r="N2245" s="24"/>
      <c r="T2245" s="6"/>
      <c r="U2245" s="6"/>
      <c r="V2245" s="10">
        <f t="shared" si="206"/>
        <v>0</v>
      </c>
      <c r="W2245" s="6"/>
      <c r="X2245" s="10">
        <f t="shared" si="207"/>
        <v>0</v>
      </c>
      <c r="Y2245" s="30"/>
      <c r="Z2245" s="30"/>
      <c r="AA2245" s="6"/>
      <c r="AB2245" s="6"/>
      <c r="AC2245" s="6"/>
      <c r="AD2245" s="6"/>
      <c r="AE2245" s="6"/>
      <c r="AF2245" s="12">
        <f t="shared" si="208"/>
        <v>0</v>
      </c>
      <c r="AG2245" s="6"/>
      <c r="AH2245" s="6"/>
      <c r="AI2245" s="6"/>
      <c r="AJ2245" s="6"/>
      <c r="AK2245" s="6"/>
      <c r="AL2245" s="12">
        <f t="shared" si="209"/>
        <v>0</v>
      </c>
      <c r="AM2245" s="11" t="str">
        <f t="shared" si="204"/>
        <v/>
      </c>
      <c r="AN2245" s="7"/>
      <c r="AO2245" s="6"/>
    </row>
    <row r="2246" spans="1:41" ht="15.75" customHeight="1" x14ac:dyDescent="0.2">
      <c r="A2246" s="4"/>
      <c r="B2246" s="7"/>
      <c r="C2246" s="8" t="str">
        <f>IFERROR(VLOOKUP(B2246,Tabla2[#All],2,FALSE),"")</f>
        <v/>
      </c>
      <c r="D2246" s="24"/>
      <c r="E2246" s="9" t="str">
        <f>IFERROR(VLOOKUP(D2246,Tabla1[],2,FALSE),"")</f>
        <v/>
      </c>
      <c r="G2246" s="24"/>
      <c r="L2246" s="3" t="str">
        <f t="shared" si="205"/>
        <v/>
      </c>
      <c r="M2246" s="24"/>
      <c r="N2246" s="24"/>
      <c r="T2246" s="6"/>
      <c r="U2246" s="6"/>
      <c r="V2246" s="10">
        <f t="shared" si="206"/>
        <v>0</v>
      </c>
      <c r="W2246" s="6"/>
      <c r="X2246" s="10">
        <f t="shared" si="207"/>
        <v>0</v>
      </c>
      <c r="Y2246" s="30"/>
      <c r="Z2246" s="30"/>
      <c r="AA2246" s="6"/>
      <c r="AB2246" s="6"/>
      <c r="AC2246" s="6"/>
      <c r="AD2246" s="6"/>
      <c r="AE2246" s="6"/>
      <c r="AF2246" s="12">
        <f t="shared" si="208"/>
        <v>0</v>
      </c>
      <c r="AG2246" s="6"/>
      <c r="AH2246" s="6"/>
      <c r="AI2246" s="6"/>
      <c r="AJ2246" s="6"/>
      <c r="AK2246" s="6"/>
      <c r="AL2246" s="12">
        <f t="shared" si="209"/>
        <v>0</v>
      </c>
      <c r="AM2246" s="11" t="str">
        <f t="shared" si="204"/>
        <v/>
      </c>
      <c r="AN2246" s="7"/>
      <c r="AO2246" s="6"/>
    </row>
    <row r="2247" spans="1:41" ht="15.75" customHeight="1" x14ac:dyDescent="0.2">
      <c r="A2247" s="4"/>
      <c r="B2247" s="7"/>
      <c r="C2247" s="8" t="str">
        <f>IFERROR(VLOOKUP(B2247,Tabla2[#All],2,FALSE),"")</f>
        <v/>
      </c>
      <c r="D2247" s="24"/>
      <c r="E2247" s="9" t="str">
        <f>IFERROR(VLOOKUP(D2247,Tabla1[],2,FALSE),"")</f>
        <v/>
      </c>
      <c r="G2247" s="24"/>
      <c r="L2247" s="3" t="str">
        <f t="shared" si="205"/>
        <v/>
      </c>
      <c r="M2247" s="24"/>
      <c r="N2247" s="24"/>
      <c r="T2247" s="6"/>
      <c r="U2247" s="6"/>
      <c r="V2247" s="10">
        <f t="shared" si="206"/>
        <v>0</v>
      </c>
      <c r="W2247" s="6"/>
      <c r="X2247" s="10">
        <f t="shared" si="207"/>
        <v>0</v>
      </c>
      <c r="Y2247" s="30"/>
      <c r="Z2247" s="30"/>
      <c r="AA2247" s="6"/>
      <c r="AB2247" s="6"/>
      <c r="AC2247" s="6"/>
      <c r="AD2247" s="6"/>
      <c r="AE2247" s="6"/>
      <c r="AF2247" s="12">
        <f t="shared" si="208"/>
        <v>0</v>
      </c>
      <c r="AG2247" s="6"/>
      <c r="AH2247" s="6"/>
      <c r="AI2247" s="6"/>
      <c r="AJ2247" s="6"/>
      <c r="AK2247" s="6"/>
      <c r="AL2247" s="12">
        <f t="shared" si="209"/>
        <v>0</v>
      </c>
      <c r="AM2247" s="11" t="str">
        <f t="shared" ref="AM2247:AM2310" si="210">IF(SUM(AF2247+AL2247)=0,"",IF(SUM(AF2247+AL2247)=Z2247,"Ok","Error en Montos"))</f>
        <v/>
      </c>
      <c r="AN2247" s="7"/>
      <c r="AO2247" s="6"/>
    </row>
    <row r="2248" spans="1:41" ht="15.75" customHeight="1" x14ac:dyDescent="0.2">
      <c r="A2248" s="4"/>
      <c r="B2248" s="7"/>
      <c r="C2248" s="8" t="str">
        <f>IFERROR(VLOOKUP(B2248,Tabla2[#All],2,FALSE),"")</f>
        <v/>
      </c>
      <c r="D2248" s="24"/>
      <c r="E2248" s="9" t="str">
        <f>IFERROR(VLOOKUP(D2248,Tabla1[],2,FALSE),"")</f>
        <v/>
      </c>
      <c r="G2248" s="24"/>
      <c r="L2248" s="3" t="str">
        <f t="shared" ref="L2248:L2311" si="211">IF(AND(J2248&lt;&gt;"",K2248&lt;&gt;""),DATEDIF(J2248,K2248,"d")+1,"")</f>
        <v/>
      </c>
      <c r="M2248" s="24"/>
      <c r="N2248" s="24"/>
      <c r="T2248" s="6"/>
      <c r="U2248" s="6"/>
      <c r="V2248" s="10">
        <f t="shared" ref="V2248:V2311" si="212">SUM(T2248+U2248)</f>
        <v>0</v>
      </c>
      <c r="W2248" s="6"/>
      <c r="X2248" s="10">
        <f t="shared" ref="X2248:X2311" si="213">V2248-W2248</f>
        <v>0</v>
      </c>
      <c r="Y2248" s="30"/>
      <c r="Z2248" s="30"/>
      <c r="AA2248" s="6"/>
      <c r="AB2248" s="6"/>
      <c r="AC2248" s="6"/>
      <c r="AD2248" s="6"/>
      <c r="AE2248" s="6"/>
      <c r="AF2248" s="12">
        <f t="shared" ref="AF2248:AF2311" si="214">SUM(AA2248:AD2248)</f>
        <v>0</v>
      </c>
      <c r="AG2248" s="6"/>
      <c r="AH2248" s="6"/>
      <c r="AI2248" s="6"/>
      <c r="AJ2248" s="6"/>
      <c r="AK2248" s="6"/>
      <c r="AL2248" s="12">
        <f t="shared" ref="AL2248:AL2311" si="215">SUM(AG2248:AJ2248)</f>
        <v>0</v>
      </c>
      <c r="AM2248" s="11" t="str">
        <f t="shared" si="210"/>
        <v/>
      </c>
      <c r="AN2248" s="7"/>
      <c r="AO2248" s="6"/>
    </row>
    <row r="2249" spans="1:41" ht="15.75" customHeight="1" x14ac:dyDescent="0.2">
      <c r="A2249" s="4"/>
      <c r="B2249" s="7"/>
      <c r="C2249" s="8" t="str">
        <f>IFERROR(VLOOKUP(B2249,Tabla2[#All],2,FALSE),"")</f>
        <v/>
      </c>
      <c r="D2249" s="24"/>
      <c r="E2249" s="9" t="str">
        <f>IFERROR(VLOOKUP(D2249,Tabla1[],2,FALSE),"")</f>
        <v/>
      </c>
      <c r="G2249" s="24"/>
      <c r="L2249" s="3" t="str">
        <f t="shared" si="211"/>
        <v/>
      </c>
      <c r="M2249" s="24"/>
      <c r="N2249" s="24"/>
      <c r="T2249" s="6"/>
      <c r="U2249" s="6"/>
      <c r="V2249" s="10">
        <f t="shared" si="212"/>
        <v>0</v>
      </c>
      <c r="W2249" s="6"/>
      <c r="X2249" s="10">
        <f t="shared" si="213"/>
        <v>0</v>
      </c>
      <c r="Y2249" s="30"/>
      <c r="Z2249" s="30"/>
      <c r="AA2249" s="6"/>
      <c r="AB2249" s="6"/>
      <c r="AC2249" s="6"/>
      <c r="AD2249" s="6"/>
      <c r="AE2249" s="6"/>
      <c r="AF2249" s="12">
        <f t="shared" si="214"/>
        <v>0</v>
      </c>
      <c r="AG2249" s="6"/>
      <c r="AH2249" s="6"/>
      <c r="AI2249" s="6"/>
      <c r="AJ2249" s="6"/>
      <c r="AK2249" s="6"/>
      <c r="AL2249" s="12">
        <f t="shared" si="215"/>
        <v>0</v>
      </c>
      <c r="AM2249" s="11" t="str">
        <f t="shared" si="210"/>
        <v/>
      </c>
      <c r="AN2249" s="7"/>
      <c r="AO2249" s="6"/>
    </row>
    <row r="2250" spans="1:41" ht="15.75" customHeight="1" x14ac:dyDescent="0.2">
      <c r="A2250" s="4"/>
      <c r="B2250" s="7"/>
      <c r="C2250" s="8" t="str">
        <f>IFERROR(VLOOKUP(B2250,Tabla2[#All],2,FALSE),"")</f>
        <v/>
      </c>
      <c r="D2250" s="24"/>
      <c r="E2250" s="9" t="str">
        <f>IFERROR(VLOOKUP(D2250,Tabla1[],2,FALSE),"")</f>
        <v/>
      </c>
      <c r="G2250" s="24"/>
      <c r="L2250" s="3" t="str">
        <f t="shared" si="211"/>
        <v/>
      </c>
      <c r="M2250" s="24"/>
      <c r="N2250" s="24"/>
      <c r="T2250" s="6"/>
      <c r="U2250" s="6"/>
      <c r="V2250" s="10">
        <f t="shared" si="212"/>
        <v>0</v>
      </c>
      <c r="W2250" s="6"/>
      <c r="X2250" s="10">
        <f t="shared" si="213"/>
        <v>0</v>
      </c>
      <c r="Y2250" s="30"/>
      <c r="Z2250" s="30"/>
      <c r="AA2250" s="6"/>
      <c r="AB2250" s="6"/>
      <c r="AC2250" s="6"/>
      <c r="AD2250" s="6"/>
      <c r="AE2250" s="6"/>
      <c r="AF2250" s="12">
        <f t="shared" si="214"/>
        <v>0</v>
      </c>
      <c r="AG2250" s="6"/>
      <c r="AH2250" s="6"/>
      <c r="AI2250" s="6"/>
      <c r="AJ2250" s="6"/>
      <c r="AK2250" s="6"/>
      <c r="AL2250" s="12">
        <f t="shared" si="215"/>
        <v>0</v>
      </c>
      <c r="AM2250" s="11" t="str">
        <f t="shared" si="210"/>
        <v/>
      </c>
      <c r="AN2250" s="7"/>
      <c r="AO2250" s="6"/>
    </row>
    <row r="2251" spans="1:41" ht="15.75" customHeight="1" x14ac:dyDescent="0.2">
      <c r="A2251" s="4"/>
      <c r="B2251" s="7"/>
      <c r="C2251" s="8" t="str">
        <f>IFERROR(VLOOKUP(B2251,Tabla2[#All],2,FALSE),"")</f>
        <v/>
      </c>
      <c r="D2251" s="24"/>
      <c r="E2251" s="9" t="str">
        <f>IFERROR(VLOOKUP(D2251,Tabla1[],2,FALSE),"")</f>
        <v/>
      </c>
      <c r="G2251" s="24"/>
      <c r="L2251" s="3" t="str">
        <f t="shared" si="211"/>
        <v/>
      </c>
      <c r="M2251" s="24"/>
      <c r="N2251" s="24"/>
      <c r="T2251" s="6"/>
      <c r="U2251" s="6"/>
      <c r="V2251" s="10">
        <f t="shared" si="212"/>
        <v>0</v>
      </c>
      <c r="W2251" s="6"/>
      <c r="X2251" s="10">
        <f t="shared" si="213"/>
        <v>0</v>
      </c>
      <c r="Y2251" s="30"/>
      <c r="Z2251" s="30"/>
      <c r="AA2251" s="6"/>
      <c r="AB2251" s="6"/>
      <c r="AC2251" s="6"/>
      <c r="AD2251" s="6"/>
      <c r="AE2251" s="6"/>
      <c r="AF2251" s="12">
        <f t="shared" si="214"/>
        <v>0</v>
      </c>
      <c r="AG2251" s="6"/>
      <c r="AH2251" s="6"/>
      <c r="AI2251" s="6"/>
      <c r="AJ2251" s="6"/>
      <c r="AK2251" s="6"/>
      <c r="AL2251" s="12">
        <f t="shared" si="215"/>
        <v>0</v>
      </c>
      <c r="AM2251" s="11" t="str">
        <f t="shared" si="210"/>
        <v/>
      </c>
      <c r="AN2251" s="7"/>
      <c r="AO2251" s="6"/>
    </row>
    <row r="2252" spans="1:41" ht="15.75" customHeight="1" x14ac:dyDescent="0.2">
      <c r="A2252" s="4"/>
      <c r="B2252" s="7"/>
      <c r="C2252" s="8" t="str">
        <f>IFERROR(VLOOKUP(B2252,Tabla2[#All],2,FALSE),"")</f>
        <v/>
      </c>
      <c r="D2252" s="24"/>
      <c r="E2252" s="9" t="str">
        <f>IFERROR(VLOOKUP(D2252,Tabla1[],2,FALSE),"")</f>
        <v/>
      </c>
      <c r="G2252" s="24"/>
      <c r="L2252" s="3" t="str">
        <f t="shared" si="211"/>
        <v/>
      </c>
      <c r="M2252" s="24"/>
      <c r="N2252" s="24"/>
      <c r="T2252" s="6"/>
      <c r="U2252" s="6"/>
      <c r="V2252" s="10">
        <f t="shared" si="212"/>
        <v>0</v>
      </c>
      <c r="W2252" s="6"/>
      <c r="X2252" s="10">
        <f t="shared" si="213"/>
        <v>0</v>
      </c>
      <c r="Y2252" s="30"/>
      <c r="Z2252" s="30"/>
      <c r="AA2252" s="6"/>
      <c r="AB2252" s="6"/>
      <c r="AC2252" s="6"/>
      <c r="AD2252" s="6"/>
      <c r="AE2252" s="6"/>
      <c r="AF2252" s="12">
        <f t="shared" si="214"/>
        <v>0</v>
      </c>
      <c r="AG2252" s="6"/>
      <c r="AH2252" s="6"/>
      <c r="AI2252" s="6"/>
      <c r="AJ2252" s="6"/>
      <c r="AK2252" s="6"/>
      <c r="AL2252" s="12">
        <f t="shared" si="215"/>
        <v>0</v>
      </c>
      <c r="AM2252" s="11" t="str">
        <f t="shared" si="210"/>
        <v/>
      </c>
      <c r="AN2252" s="7"/>
      <c r="AO2252" s="6"/>
    </row>
    <row r="2253" spans="1:41" ht="15.75" customHeight="1" x14ac:dyDescent="0.2">
      <c r="A2253" s="4"/>
      <c r="B2253" s="7"/>
      <c r="C2253" s="8" t="str">
        <f>IFERROR(VLOOKUP(B2253,Tabla2[#All],2,FALSE),"")</f>
        <v/>
      </c>
      <c r="D2253" s="24"/>
      <c r="E2253" s="9" t="str">
        <f>IFERROR(VLOOKUP(D2253,Tabla1[],2,FALSE),"")</f>
        <v/>
      </c>
      <c r="G2253" s="24"/>
      <c r="L2253" s="3" t="str">
        <f t="shared" si="211"/>
        <v/>
      </c>
      <c r="M2253" s="24"/>
      <c r="N2253" s="24"/>
      <c r="T2253" s="6"/>
      <c r="U2253" s="6"/>
      <c r="V2253" s="10">
        <f t="shared" si="212"/>
        <v>0</v>
      </c>
      <c r="W2253" s="6"/>
      <c r="X2253" s="10">
        <f t="shared" si="213"/>
        <v>0</v>
      </c>
      <c r="Y2253" s="30"/>
      <c r="Z2253" s="30"/>
      <c r="AA2253" s="6"/>
      <c r="AB2253" s="6"/>
      <c r="AC2253" s="6"/>
      <c r="AD2253" s="6"/>
      <c r="AE2253" s="6"/>
      <c r="AF2253" s="12">
        <f t="shared" si="214"/>
        <v>0</v>
      </c>
      <c r="AG2253" s="6"/>
      <c r="AH2253" s="6"/>
      <c r="AI2253" s="6"/>
      <c r="AJ2253" s="6"/>
      <c r="AK2253" s="6"/>
      <c r="AL2253" s="12">
        <f t="shared" si="215"/>
        <v>0</v>
      </c>
      <c r="AM2253" s="11" t="str">
        <f t="shared" si="210"/>
        <v/>
      </c>
      <c r="AN2253" s="7"/>
      <c r="AO2253" s="6"/>
    </row>
    <row r="2254" spans="1:41" ht="15.75" customHeight="1" x14ac:dyDescent="0.2">
      <c r="A2254" s="4"/>
      <c r="B2254" s="7"/>
      <c r="C2254" s="8" t="str">
        <f>IFERROR(VLOOKUP(B2254,Tabla2[#All],2,FALSE),"")</f>
        <v/>
      </c>
      <c r="D2254" s="24"/>
      <c r="E2254" s="9" t="str">
        <f>IFERROR(VLOOKUP(D2254,Tabla1[],2,FALSE),"")</f>
        <v/>
      </c>
      <c r="G2254" s="24"/>
      <c r="L2254" s="3" t="str">
        <f t="shared" si="211"/>
        <v/>
      </c>
      <c r="M2254" s="24"/>
      <c r="N2254" s="24"/>
      <c r="T2254" s="6"/>
      <c r="U2254" s="6"/>
      <c r="V2254" s="10">
        <f t="shared" si="212"/>
        <v>0</v>
      </c>
      <c r="W2254" s="6"/>
      <c r="X2254" s="10">
        <f t="shared" si="213"/>
        <v>0</v>
      </c>
      <c r="Y2254" s="30"/>
      <c r="Z2254" s="30"/>
      <c r="AA2254" s="6"/>
      <c r="AB2254" s="6"/>
      <c r="AC2254" s="6"/>
      <c r="AD2254" s="6"/>
      <c r="AE2254" s="6"/>
      <c r="AF2254" s="12">
        <f t="shared" si="214"/>
        <v>0</v>
      </c>
      <c r="AG2254" s="6"/>
      <c r="AH2254" s="6"/>
      <c r="AI2254" s="6"/>
      <c r="AJ2254" s="6"/>
      <c r="AK2254" s="6"/>
      <c r="AL2254" s="12">
        <f t="shared" si="215"/>
        <v>0</v>
      </c>
      <c r="AM2254" s="11" t="str">
        <f t="shared" si="210"/>
        <v/>
      </c>
      <c r="AN2254" s="7"/>
      <c r="AO2254" s="6"/>
    </row>
    <row r="2255" spans="1:41" ht="15.75" customHeight="1" x14ac:dyDescent="0.2">
      <c r="A2255" s="4"/>
      <c r="B2255" s="7"/>
      <c r="C2255" s="8" t="str">
        <f>IFERROR(VLOOKUP(B2255,Tabla2[#All],2,FALSE),"")</f>
        <v/>
      </c>
      <c r="D2255" s="24"/>
      <c r="E2255" s="9" t="str">
        <f>IFERROR(VLOOKUP(D2255,Tabla1[],2,FALSE),"")</f>
        <v/>
      </c>
      <c r="G2255" s="24"/>
      <c r="L2255" s="3" t="str">
        <f t="shared" si="211"/>
        <v/>
      </c>
      <c r="M2255" s="24"/>
      <c r="N2255" s="24"/>
      <c r="T2255" s="6"/>
      <c r="U2255" s="6"/>
      <c r="V2255" s="10">
        <f t="shared" si="212"/>
        <v>0</v>
      </c>
      <c r="W2255" s="6"/>
      <c r="X2255" s="10">
        <f t="shared" si="213"/>
        <v>0</v>
      </c>
      <c r="Y2255" s="30"/>
      <c r="Z2255" s="30"/>
      <c r="AA2255" s="6"/>
      <c r="AB2255" s="6"/>
      <c r="AC2255" s="6"/>
      <c r="AD2255" s="6"/>
      <c r="AE2255" s="6"/>
      <c r="AF2255" s="12">
        <f t="shared" si="214"/>
        <v>0</v>
      </c>
      <c r="AG2255" s="6"/>
      <c r="AH2255" s="6"/>
      <c r="AI2255" s="6"/>
      <c r="AJ2255" s="6"/>
      <c r="AK2255" s="6"/>
      <c r="AL2255" s="12">
        <f t="shared" si="215"/>
        <v>0</v>
      </c>
      <c r="AM2255" s="11" t="str">
        <f t="shared" si="210"/>
        <v/>
      </c>
      <c r="AN2255" s="7"/>
      <c r="AO2255" s="6"/>
    </row>
    <row r="2256" spans="1:41" ht="15.75" customHeight="1" x14ac:dyDescent="0.2">
      <c r="A2256" s="4"/>
      <c r="B2256" s="7"/>
      <c r="C2256" s="8" t="str">
        <f>IFERROR(VLOOKUP(B2256,Tabla2[#All],2,FALSE),"")</f>
        <v/>
      </c>
      <c r="D2256" s="24"/>
      <c r="E2256" s="9" t="str">
        <f>IFERROR(VLOOKUP(D2256,Tabla1[],2,FALSE),"")</f>
        <v/>
      </c>
      <c r="G2256" s="24"/>
      <c r="L2256" s="3" t="str">
        <f t="shared" si="211"/>
        <v/>
      </c>
      <c r="M2256" s="24"/>
      <c r="N2256" s="24"/>
      <c r="T2256" s="6"/>
      <c r="U2256" s="6"/>
      <c r="V2256" s="10">
        <f t="shared" si="212"/>
        <v>0</v>
      </c>
      <c r="W2256" s="6"/>
      <c r="X2256" s="10">
        <f t="shared" si="213"/>
        <v>0</v>
      </c>
      <c r="Y2256" s="30"/>
      <c r="Z2256" s="30"/>
      <c r="AA2256" s="6"/>
      <c r="AB2256" s="6"/>
      <c r="AC2256" s="6"/>
      <c r="AD2256" s="6"/>
      <c r="AE2256" s="6"/>
      <c r="AF2256" s="12">
        <f t="shared" si="214"/>
        <v>0</v>
      </c>
      <c r="AG2256" s="6"/>
      <c r="AH2256" s="6"/>
      <c r="AI2256" s="6"/>
      <c r="AJ2256" s="6"/>
      <c r="AK2256" s="6"/>
      <c r="AL2256" s="12">
        <f t="shared" si="215"/>
        <v>0</v>
      </c>
      <c r="AM2256" s="11" t="str">
        <f t="shared" si="210"/>
        <v/>
      </c>
      <c r="AN2256" s="7"/>
      <c r="AO2256" s="6"/>
    </row>
    <row r="2257" spans="1:41" ht="15.75" customHeight="1" x14ac:dyDescent="0.2">
      <c r="A2257" s="4"/>
      <c r="B2257" s="7"/>
      <c r="C2257" s="8" t="str">
        <f>IFERROR(VLOOKUP(B2257,Tabla2[#All],2,FALSE),"")</f>
        <v/>
      </c>
      <c r="D2257" s="24"/>
      <c r="E2257" s="9" t="str">
        <f>IFERROR(VLOOKUP(D2257,Tabla1[],2,FALSE),"")</f>
        <v/>
      </c>
      <c r="G2257" s="24"/>
      <c r="L2257" s="3" t="str">
        <f t="shared" si="211"/>
        <v/>
      </c>
      <c r="M2257" s="24"/>
      <c r="N2257" s="24"/>
      <c r="T2257" s="6"/>
      <c r="U2257" s="6"/>
      <c r="V2257" s="10">
        <f t="shared" si="212"/>
        <v>0</v>
      </c>
      <c r="W2257" s="6"/>
      <c r="X2257" s="10">
        <f t="shared" si="213"/>
        <v>0</v>
      </c>
      <c r="Y2257" s="30"/>
      <c r="Z2257" s="30"/>
      <c r="AA2257" s="6"/>
      <c r="AB2257" s="6"/>
      <c r="AC2257" s="6"/>
      <c r="AD2257" s="6"/>
      <c r="AE2257" s="6"/>
      <c r="AF2257" s="12">
        <f t="shared" si="214"/>
        <v>0</v>
      </c>
      <c r="AG2257" s="6"/>
      <c r="AH2257" s="6"/>
      <c r="AI2257" s="6"/>
      <c r="AJ2257" s="6"/>
      <c r="AK2257" s="6"/>
      <c r="AL2257" s="12">
        <f t="shared" si="215"/>
        <v>0</v>
      </c>
      <c r="AM2257" s="11" t="str">
        <f t="shared" si="210"/>
        <v/>
      </c>
      <c r="AN2257" s="7"/>
      <c r="AO2257" s="6"/>
    </row>
    <row r="2258" spans="1:41" ht="15.75" customHeight="1" x14ac:dyDescent="0.2">
      <c r="A2258" s="4"/>
      <c r="B2258" s="7"/>
      <c r="C2258" s="8" t="str">
        <f>IFERROR(VLOOKUP(B2258,Tabla2[#All],2,FALSE),"")</f>
        <v/>
      </c>
      <c r="D2258" s="24"/>
      <c r="E2258" s="9" t="str">
        <f>IFERROR(VLOOKUP(D2258,Tabla1[],2,FALSE),"")</f>
        <v/>
      </c>
      <c r="G2258" s="24"/>
      <c r="L2258" s="3" t="str">
        <f t="shared" si="211"/>
        <v/>
      </c>
      <c r="M2258" s="24"/>
      <c r="N2258" s="24"/>
      <c r="T2258" s="6"/>
      <c r="U2258" s="6"/>
      <c r="V2258" s="10">
        <f t="shared" si="212"/>
        <v>0</v>
      </c>
      <c r="W2258" s="6"/>
      <c r="X2258" s="10">
        <f t="shared" si="213"/>
        <v>0</v>
      </c>
      <c r="Y2258" s="30"/>
      <c r="Z2258" s="30"/>
      <c r="AA2258" s="6"/>
      <c r="AB2258" s="6"/>
      <c r="AC2258" s="6"/>
      <c r="AD2258" s="6"/>
      <c r="AE2258" s="6"/>
      <c r="AF2258" s="12">
        <f t="shared" si="214"/>
        <v>0</v>
      </c>
      <c r="AG2258" s="6"/>
      <c r="AH2258" s="6"/>
      <c r="AI2258" s="6"/>
      <c r="AJ2258" s="6"/>
      <c r="AK2258" s="6"/>
      <c r="AL2258" s="12">
        <f t="shared" si="215"/>
        <v>0</v>
      </c>
      <c r="AM2258" s="11" t="str">
        <f t="shared" si="210"/>
        <v/>
      </c>
      <c r="AN2258" s="7"/>
      <c r="AO2258" s="6"/>
    </row>
    <row r="2259" spans="1:41" ht="15.75" customHeight="1" x14ac:dyDescent="0.2">
      <c r="A2259" s="4"/>
      <c r="B2259" s="7"/>
      <c r="C2259" s="8" t="str">
        <f>IFERROR(VLOOKUP(B2259,Tabla2[#All],2,FALSE),"")</f>
        <v/>
      </c>
      <c r="D2259" s="24"/>
      <c r="E2259" s="9" t="str">
        <f>IFERROR(VLOOKUP(D2259,Tabla1[],2,FALSE),"")</f>
        <v/>
      </c>
      <c r="G2259" s="24"/>
      <c r="L2259" s="3" t="str">
        <f t="shared" si="211"/>
        <v/>
      </c>
      <c r="M2259" s="24"/>
      <c r="N2259" s="24"/>
      <c r="T2259" s="6"/>
      <c r="U2259" s="6"/>
      <c r="V2259" s="10">
        <f t="shared" si="212"/>
        <v>0</v>
      </c>
      <c r="W2259" s="6"/>
      <c r="X2259" s="10">
        <f t="shared" si="213"/>
        <v>0</v>
      </c>
      <c r="Y2259" s="30"/>
      <c r="Z2259" s="30"/>
      <c r="AA2259" s="6"/>
      <c r="AB2259" s="6"/>
      <c r="AC2259" s="6"/>
      <c r="AD2259" s="6"/>
      <c r="AE2259" s="6"/>
      <c r="AF2259" s="12">
        <f t="shared" si="214"/>
        <v>0</v>
      </c>
      <c r="AG2259" s="6"/>
      <c r="AH2259" s="6"/>
      <c r="AI2259" s="6"/>
      <c r="AJ2259" s="6"/>
      <c r="AK2259" s="6"/>
      <c r="AL2259" s="12">
        <f t="shared" si="215"/>
        <v>0</v>
      </c>
      <c r="AM2259" s="11" t="str">
        <f t="shared" si="210"/>
        <v/>
      </c>
      <c r="AN2259" s="7"/>
      <c r="AO2259" s="6"/>
    </row>
    <row r="2260" spans="1:41" ht="15.75" customHeight="1" x14ac:dyDescent="0.2">
      <c r="A2260" s="4"/>
      <c r="B2260" s="7"/>
      <c r="C2260" s="8" t="str">
        <f>IFERROR(VLOOKUP(B2260,Tabla2[#All],2,FALSE),"")</f>
        <v/>
      </c>
      <c r="D2260" s="24"/>
      <c r="E2260" s="9" t="str">
        <f>IFERROR(VLOOKUP(D2260,Tabla1[],2,FALSE),"")</f>
        <v/>
      </c>
      <c r="G2260" s="24"/>
      <c r="L2260" s="3" t="str">
        <f t="shared" si="211"/>
        <v/>
      </c>
      <c r="M2260" s="24"/>
      <c r="N2260" s="24"/>
      <c r="T2260" s="6"/>
      <c r="U2260" s="6"/>
      <c r="V2260" s="10">
        <f t="shared" si="212"/>
        <v>0</v>
      </c>
      <c r="W2260" s="6"/>
      <c r="X2260" s="10">
        <f t="shared" si="213"/>
        <v>0</v>
      </c>
      <c r="Y2260" s="30"/>
      <c r="Z2260" s="30"/>
      <c r="AA2260" s="6"/>
      <c r="AB2260" s="6"/>
      <c r="AC2260" s="6"/>
      <c r="AD2260" s="6"/>
      <c r="AE2260" s="6"/>
      <c r="AF2260" s="12">
        <f t="shared" si="214"/>
        <v>0</v>
      </c>
      <c r="AG2260" s="6"/>
      <c r="AH2260" s="6"/>
      <c r="AI2260" s="6"/>
      <c r="AJ2260" s="6"/>
      <c r="AK2260" s="6"/>
      <c r="AL2260" s="12">
        <f t="shared" si="215"/>
        <v>0</v>
      </c>
      <c r="AM2260" s="11" t="str">
        <f t="shared" si="210"/>
        <v/>
      </c>
      <c r="AN2260" s="7"/>
      <c r="AO2260" s="6"/>
    </row>
    <row r="2261" spans="1:41" ht="15.75" customHeight="1" x14ac:dyDescent="0.2">
      <c r="A2261" s="4"/>
      <c r="B2261" s="7"/>
      <c r="C2261" s="8" t="str">
        <f>IFERROR(VLOOKUP(B2261,Tabla2[#All],2,FALSE),"")</f>
        <v/>
      </c>
      <c r="D2261" s="24"/>
      <c r="E2261" s="9" t="str">
        <f>IFERROR(VLOOKUP(D2261,Tabla1[],2,FALSE),"")</f>
        <v/>
      </c>
      <c r="G2261" s="24"/>
      <c r="L2261" s="3" t="str">
        <f t="shared" si="211"/>
        <v/>
      </c>
      <c r="M2261" s="24"/>
      <c r="N2261" s="24"/>
      <c r="T2261" s="6"/>
      <c r="U2261" s="6"/>
      <c r="V2261" s="10">
        <f t="shared" si="212"/>
        <v>0</v>
      </c>
      <c r="W2261" s="6"/>
      <c r="X2261" s="10">
        <f t="shared" si="213"/>
        <v>0</v>
      </c>
      <c r="Y2261" s="30"/>
      <c r="Z2261" s="30"/>
      <c r="AA2261" s="6"/>
      <c r="AB2261" s="6"/>
      <c r="AC2261" s="6"/>
      <c r="AD2261" s="6"/>
      <c r="AE2261" s="6"/>
      <c r="AF2261" s="12">
        <f t="shared" si="214"/>
        <v>0</v>
      </c>
      <c r="AG2261" s="6"/>
      <c r="AH2261" s="6"/>
      <c r="AI2261" s="6"/>
      <c r="AJ2261" s="6"/>
      <c r="AK2261" s="6"/>
      <c r="AL2261" s="12">
        <f t="shared" si="215"/>
        <v>0</v>
      </c>
      <c r="AM2261" s="11" t="str">
        <f t="shared" si="210"/>
        <v/>
      </c>
      <c r="AN2261" s="7"/>
      <c r="AO2261" s="6"/>
    </row>
    <row r="2262" spans="1:41" ht="15.75" customHeight="1" x14ac:dyDescent="0.2">
      <c r="A2262" s="4"/>
      <c r="B2262" s="7"/>
      <c r="C2262" s="8" t="str">
        <f>IFERROR(VLOOKUP(B2262,Tabla2[#All],2,FALSE),"")</f>
        <v/>
      </c>
      <c r="D2262" s="24"/>
      <c r="E2262" s="9" t="str">
        <f>IFERROR(VLOOKUP(D2262,Tabla1[],2,FALSE),"")</f>
        <v/>
      </c>
      <c r="G2262" s="24"/>
      <c r="L2262" s="3" t="str">
        <f t="shared" si="211"/>
        <v/>
      </c>
      <c r="M2262" s="24"/>
      <c r="N2262" s="24"/>
      <c r="T2262" s="6"/>
      <c r="U2262" s="6"/>
      <c r="V2262" s="10">
        <f t="shared" si="212"/>
        <v>0</v>
      </c>
      <c r="W2262" s="6"/>
      <c r="X2262" s="10">
        <f t="shared" si="213"/>
        <v>0</v>
      </c>
      <c r="Y2262" s="30"/>
      <c r="Z2262" s="30"/>
      <c r="AA2262" s="6"/>
      <c r="AB2262" s="6"/>
      <c r="AC2262" s="6"/>
      <c r="AD2262" s="6"/>
      <c r="AE2262" s="6"/>
      <c r="AF2262" s="12">
        <f t="shared" si="214"/>
        <v>0</v>
      </c>
      <c r="AG2262" s="6"/>
      <c r="AH2262" s="6"/>
      <c r="AI2262" s="6"/>
      <c r="AJ2262" s="6"/>
      <c r="AK2262" s="6"/>
      <c r="AL2262" s="12">
        <f t="shared" si="215"/>
        <v>0</v>
      </c>
      <c r="AM2262" s="11" t="str">
        <f t="shared" si="210"/>
        <v/>
      </c>
      <c r="AN2262" s="7"/>
      <c r="AO2262" s="6"/>
    </row>
    <row r="2263" spans="1:41" ht="15.75" customHeight="1" x14ac:dyDescent="0.2">
      <c r="A2263" s="4"/>
      <c r="B2263" s="7"/>
      <c r="C2263" s="8" t="str">
        <f>IFERROR(VLOOKUP(B2263,Tabla2[#All],2,FALSE),"")</f>
        <v/>
      </c>
      <c r="D2263" s="24"/>
      <c r="E2263" s="9" t="str">
        <f>IFERROR(VLOOKUP(D2263,Tabla1[],2,FALSE),"")</f>
        <v/>
      </c>
      <c r="G2263" s="24"/>
      <c r="L2263" s="3" t="str">
        <f t="shared" si="211"/>
        <v/>
      </c>
      <c r="M2263" s="24"/>
      <c r="N2263" s="24"/>
      <c r="T2263" s="6"/>
      <c r="U2263" s="6"/>
      <c r="V2263" s="10">
        <f t="shared" si="212"/>
        <v>0</v>
      </c>
      <c r="W2263" s="6"/>
      <c r="X2263" s="10">
        <f t="shared" si="213"/>
        <v>0</v>
      </c>
      <c r="Y2263" s="30"/>
      <c r="Z2263" s="30"/>
      <c r="AA2263" s="6"/>
      <c r="AB2263" s="6"/>
      <c r="AC2263" s="6"/>
      <c r="AD2263" s="6"/>
      <c r="AE2263" s="6"/>
      <c r="AF2263" s="12">
        <f t="shared" si="214"/>
        <v>0</v>
      </c>
      <c r="AG2263" s="6"/>
      <c r="AH2263" s="6"/>
      <c r="AI2263" s="6"/>
      <c r="AJ2263" s="6"/>
      <c r="AK2263" s="6"/>
      <c r="AL2263" s="12">
        <f t="shared" si="215"/>
        <v>0</v>
      </c>
      <c r="AM2263" s="11" t="str">
        <f t="shared" si="210"/>
        <v/>
      </c>
      <c r="AN2263" s="7"/>
      <c r="AO2263" s="6"/>
    </row>
    <row r="2264" spans="1:41" ht="15.75" customHeight="1" x14ac:dyDescent="0.2">
      <c r="A2264" s="4"/>
      <c r="B2264" s="7"/>
      <c r="C2264" s="8" t="str">
        <f>IFERROR(VLOOKUP(B2264,Tabla2[#All],2,FALSE),"")</f>
        <v/>
      </c>
      <c r="D2264" s="24"/>
      <c r="E2264" s="9" t="str">
        <f>IFERROR(VLOOKUP(D2264,Tabla1[],2,FALSE),"")</f>
        <v/>
      </c>
      <c r="G2264" s="24"/>
      <c r="L2264" s="3" t="str">
        <f t="shared" si="211"/>
        <v/>
      </c>
      <c r="M2264" s="24"/>
      <c r="N2264" s="24"/>
      <c r="T2264" s="6"/>
      <c r="U2264" s="6"/>
      <c r="V2264" s="10">
        <f t="shared" si="212"/>
        <v>0</v>
      </c>
      <c r="W2264" s="6"/>
      <c r="X2264" s="10">
        <f t="shared" si="213"/>
        <v>0</v>
      </c>
      <c r="Y2264" s="30"/>
      <c r="Z2264" s="30"/>
      <c r="AA2264" s="6"/>
      <c r="AB2264" s="6"/>
      <c r="AC2264" s="6"/>
      <c r="AD2264" s="6"/>
      <c r="AE2264" s="6"/>
      <c r="AF2264" s="12">
        <f t="shared" si="214"/>
        <v>0</v>
      </c>
      <c r="AG2264" s="6"/>
      <c r="AH2264" s="6"/>
      <c r="AI2264" s="6"/>
      <c r="AJ2264" s="6"/>
      <c r="AK2264" s="6"/>
      <c r="AL2264" s="12">
        <f t="shared" si="215"/>
        <v>0</v>
      </c>
      <c r="AM2264" s="11" t="str">
        <f t="shared" si="210"/>
        <v/>
      </c>
      <c r="AN2264" s="7"/>
      <c r="AO2264" s="6"/>
    </row>
    <row r="2265" spans="1:41" ht="15.75" customHeight="1" x14ac:dyDescent="0.2">
      <c r="A2265" s="4"/>
      <c r="B2265" s="7"/>
      <c r="C2265" s="8" t="str">
        <f>IFERROR(VLOOKUP(B2265,Tabla2[#All],2,FALSE),"")</f>
        <v/>
      </c>
      <c r="D2265" s="24"/>
      <c r="E2265" s="9" t="str">
        <f>IFERROR(VLOOKUP(D2265,Tabla1[],2,FALSE),"")</f>
        <v/>
      </c>
      <c r="G2265" s="24"/>
      <c r="L2265" s="3" t="str">
        <f t="shared" si="211"/>
        <v/>
      </c>
      <c r="M2265" s="24"/>
      <c r="N2265" s="24"/>
      <c r="T2265" s="6"/>
      <c r="U2265" s="6"/>
      <c r="V2265" s="10">
        <f t="shared" si="212"/>
        <v>0</v>
      </c>
      <c r="W2265" s="6"/>
      <c r="X2265" s="10">
        <f t="shared" si="213"/>
        <v>0</v>
      </c>
      <c r="Y2265" s="30"/>
      <c r="Z2265" s="30"/>
      <c r="AA2265" s="6"/>
      <c r="AB2265" s="6"/>
      <c r="AC2265" s="6"/>
      <c r="AD2265" s="6"/>
      <c r="AE2265" s="6"/>
      <c r="AF2265" s="12">
        <f t="shared" si="214"/>
        <v>0</v>
      </c>
      <c r="AG2265" s="6"/>
      <c r="AH2265" s="6"/>
      <c r="AI2265" s="6"/>
      <c r="AJ2265" s="6"/>
      <c r="AK2265" s="6"/>
      <c r="AL2265" s="12">
        <f t="shared" si="215"/>
        <v>0</v>
      </c>
      <c r="AM2265" s="11" t="str">
        <f t="shared" si="210"/>
        <v/>
      </c>
      <c r="AN2265" s="7"/>
      <c r="AO2265" s="6"/>
    </row>
    <row r="2266" spans="1:41" ht="15.75" customHeight="1" x14ac:dyDescent="0.2">
      <c r="A2266" s="4"/>
      <c r="B2266" s="7"/>
      <c r="C2266" s="8" t="str">
        <f>IFERROR(VLOOKUP(B2266,Tabla2[#All],2,FALSE),"")</f>
        <v/>
      </c>
      <c r="D2266" s="24"/>
      <c r="E2266" s="9" t="str">
        <f>IFERROR(VLOOKUP(D2266,Tabla1[],2,FALSE),"")</f>
        <v/>
      </c>
      <c r="G2266" s="24"/>
      <c r="L2266" s="3" t="str">
        <f t="shared" si="211"/>
        <v/>
      </c>
      <c r="M2266" s="24"/>
      <c r="N2266" s="24"/>
      <c r="T2266" s="6"/>
      <c r="U2266" s="6"/>
      <c r="V2266" s="10">
        <f t="shared" si="212"/>
        <v>0</v>
      </c>
      <c r="W2266" s="6"/>
      <c r="X2266" s="10">
        <f t="shared" si="213"/>
        <v>0</v>
      </c>
      <c r="Y2266" s="30"/>
      <c r="Z2266" s="30"/>
      <c r="AA2266" s="6"/>
      <c r="AB2266" s="6"/>
      <c r="AC2266" s="6"/>
      <c r="AD2266" s="6"/>
      <c r="AE2266" s="6"/>
      <c r="AF2266" s="12">
        <f t="shared" si="214"/>
        <v>0</v>
      </c>
      <c r="AG2266" s="6"/>
      <c r="AH2266" s="6"/>
      <c r="AI2266" s="6"/>
      <c r="AJ2266" s="6"/>
      <c r="AK2266" s="6"/>
      <c r="AL2266" s="12">
        <f t="shared" si="215"/>
        <v>0</v>
      </c>
      <c r="AM2266" s="11" t="str">
        <f t="shared" si="210"/>
        <v/>
      </c>
      <c r="AN2266" s="7"/>
      <c r="AO2266" s="6"/>
    </row>
    <row r="2267" spans="1:41" ht="15.75" customHeight="1" x14ac:dyDescent="0.2">
      <c r="A2267" s="4"/>
      <c r="B2267" s="7"/>
      <c r="C2267" s="8" t="str">
        <f>IFERROR(VLOOKUP(B2267,Tabla2[#All],2,FALSE),"")</f>
        <v/>
      </c>
      <c r="D2267" s="24"/>
      <c r="E2267" s="9" t="str">
        <f>IFERROR(VLOOKUP(D2267,Tabla1[],2,FALSE),"")</f>
        <v/>
      </c>
      <c r="G2267" s="24"/>
      <c r="L2267" s="3" t="str">
        <f t="shared" si="211"/>
        <v/>
      </c>
      <c r="M2267" s="24"/>
      <c r="N2267" s="24"/>
      <c r="T2267" s="6"/>
      <c r="U2267" s="6"/>
      <c r="V2267" s="10">
        <f t="shared" si="212"/>
        <v>0</v>
      </c>
      <c r="W2267" s="6"/>
      <c r="X2267" s="10">
        <f t="shared" si="213"/>
        <v>0</v>
      </c>
      <c r="Y2267" s="30"/>
      <c r="Z2267" s="30"/>
      <c r="AA2267" s="6"/>
      <c r="AB2267" s="6"/>
      <c r="AC2267" s="6"/>
      <c r="AD2267" s="6"/>
      <c r="AE2267" s="6"/>
      <c r="AF2267" s="12">
        <f t="shared" si="214"/>
        <v>0</v>
      </c>
      <c r="AG2267" s="6"/>
      <c r="AH2267" s="6"/>
      <c r="AI2267" s="6"/>
      <c r="AJ2267" s="6"/>
      <c r="AK2267" s="6"/>
      <c r="AL2267" s="12">
        <f t="shared" si="215"/>
        <v>0</v>
      </c>
      <c r="AM2267" s="11" t="str">
        <f t="shared" si="210"/>
        <v/>
      </c>
      <c r="AN2267" s="7"/>
      <c r="AO2267" s="6"/>
    </row>
    <row r="2268" spans="1:41" ht="15.75" customHeight="1" x14ac:dyDescent="0.2">
      <c r="A2268" s="4"/>
      <c r="B2268" s="7"/>
      <c r="C2268" s="8" t="str">
        <f>IFERROR(VLOOKUP(B2268,Tabla2[#All],2,FALSE),"")</f>
        <v/>
      </c>
      <c r="D2268" s="24"/>
      <c r="E2268" s="9" t="str">
        <f>IFERROR(VLOOKUP(D2268,Tabla1[],2,FALSE),"")</f>
        <v/>
      </c>
      <c r="G2268" s="24"/>
      <c r="L2268" s="3" t="str">
        <f t="shared" si="211"/>
        <v/>
      </c>
      <c r="M2268" s="24"/>
      <c r="N2268" s="24"/>
      <c r="T2268" s="6"/>
      <c r="U2268" s="6"/>
      <c r="V2268" s="10">
        <f t="shared" si="212"/>
        <v>0</v>
      </c>
      <c r="W2268" s="6"/>
      <c r="X2268" s="10">
        <f t="shared" si="213"/>
        <v>0</v>
      </c>
      <c r="Y2268" s="30"/>
      <c r="Z2268" s="30"/>
      <c r="AA2268" s="6"/>
      <c r="AB2268" s="6"/>
      <c r="AC2268" s="6"/>
      <c r="AD2268" s="6"/>
      <c r="AE2268" s="6"/>
      <c r="AF2268" s="12">
        <f t="shared" si="214"/>
        <v>0</v>
      </c>
      <c r="AG2268" s="6"/>
      <c r="AH2268" s="6"/>
      <c r="AI2268" s="6"/>
      <c r="AJ2268" s="6"/>
      <c r="AK2268" s="6"/>
      <c r="AL2268" s="12">
        <f t="shared" si="215"/>
        <v>0</v>
      </c>
      <c r="AM2268" s="11" t="str">
        <f t="shared" si="210"/>
        <v/>
      </c>
      <c r="AN2268" s="7"/>
      <c r="AO2268" s="6"/>
    </row>
    <row r="2269" spans="1:41" ht="15.75" customHeight="1" x14ac:dyDescent="0.2">
      <c r="A2269" s="4"/>
      <c r="B2269" s="7"/>
      <c r="C2269" s="8" t="str">
        <f>IFERROR(VLOOKUP(B2269,Tabla2[#All],2,FALSE),"")</f>
        <v/>
      </c>
      <c r="D2269" s="24"/>
      <c r="E2269" s="9" t="str">
        <f>IFERROR(VLOOKUP(D2269,Tabla1[],2,FALSE),"")</f>
        <v/>
      </c>
      <c r="G2269" s="24"/>
      <c r="L2269" s="3" t="str">
        <f t="shared" si="211"/>
        <v/>
      </c>
      <c r="M2269" s="24"/>
      <c r="N2269" s="24"/>
      <c r="T2269" s="6"/>
      <c r="U2269" s="6"/>
      <c r="V2269" s="10">
        <f t="shared" si="212"/>
        <v>0</v>
      </c>
      <c r="W2269" s="6"/>
      <c r="X2269" s="10">
        <f t="shared" si="213"/>
        <v>0</v>
      </c>
      <c r="Y2269" s="30"/>
      <c r="Z2269" s="30"/>
      <c r="AA2269" s="6"/>
      <c r="AB2269" s="6"/>
      <c r="AC2269" s="6"/>
      <c r="AD2269" s="6"/>
      <c r="AE2269" s="6"/>
      <c r="AF2269" s="12">
        <f t="shared" si="214"/>
        <v>0</v>
      </c>
      <c r="AG2269" s="6"/>
      <c r="AH2269" s="6"/>
      <c r="AI2269" s="6"/>
      <c r="AJ2269" s="6"/>
      <c r="AK2269" s="6"/>
      <c r="AL2269" s="12">
        <f t="shared" si="215"/>
        <v>0</v>
      </c>
      <c r="AM2269" s="11" t="str">
        <f t="shared" si="210"/>
        <v/>
      </c>
      <c r="AN2269" s="7"/>
      <c r="AO2269" s="6"/>
    </row>
    <row r="2270" spans="1:41" ht="15.75" customHeight="1" x14ac:dyDescent="0.2">
      <c r="A2270" s="4"/>
      <c r="B2270" s="7"/>
      <c r="C2270" s="8" t="str">
        <f>IFERROR(VLOOKUP(B2270,Tabla2[#All],2,FALSE),"")</f>
        <v/>
      </c>
      <c r="D2270" s="24"/>
      <c r="E2270" s="9" t="str">
        <f>IFERROR(VLOOKUP(D2270,Tabla1[],2,FALSE),"")</f>
        <v/>
      </c>
      <c r="G2270" s="24"/>
      <c r="L2270" s="3" t="str">
        <f t="shared" si="211"/>
        <v/>
      </c>
      <c r="M2270" s="24"/>
      <c r="N2270" s="24"/>
      <c r="T2270" s="6"/>
      <c r="U2270" s="6"/>
      <c r="V2270" s="10">
        <f t="shared" si="212"/>
        <v>0</v>
      </c>
      <c r="W2270" s="6"/>
      <c r="X2270" s="10">
        <f t="shared" si="213"/>
        <v>0</v>
      </c>
      <c r="Y2270" s="30"/>
      <c r="Z2270" s="30"/>
      <c r="AA2270" s="6"/>
      <c r="AB2270" s="6"/>
      <c r="AC2270" s="6"/>
      <c r="AD2270" s="6"/>
      <c r="AE2270" s="6"/>
      <c r="AF2270" s="12">
        <f t="shared" si="214"/>
        <v>0</v>
      </c>
      <c r="AG2270" s="6"/>
      <c r="AH2270" s="6"/>
      <c r="AI2270" s="6"/>
      <c r="AJ2270" s="6"/>
      <c r="AK2270" s="6"/>
      <c r="AL2270" s="12">
        <f t="shared" si="215"/>
        <v>0</v>
      </c>
      <c r="AM2270" s="11" t="str">
        <f t="shared" si="210"/>
        <v/>
      </c>
      <c r="AN2270" s="7"/>
      <c r="AO2270" s="6"/>
    </row>
    <row r="2271" spans="1:41" ht="15.75" customHeight="1" x14ac:dyDescent="0.2">
      <c r="A2271" s="4"/>
      <c r="B2271" s="7"/>
      <c r="C2271" s="8" t="str">
        <f>IFERROR(VLOOKUP(B2271,Tabla2[#All],2,FALSE),"")</f>
        <v/>
      </c>
      <c r="D2271" s="24"/>
      <c r="E2271" s="9" t="str">
        <f>IFERROR(VLOOKUP(D2271,Tabla1[],2,FALSE),"")</f>
        <v/>
      </c>
      <c r="G2271" s="24"/>
      <c r="L2271" s="3" t="str">
        <f t="shared" si="211"/>
        <v/>
      </c>
      <c r="M2271" s="24"/>
      <c r="N2271" s="24"/>
      <c r="T2271" s="6"/>
      <c r="U2271" s="6"/>
      <c r="V2271" s="10">
        <f t="shared" si="212"/>
        <v>0</v>
      </c>
      <c r="W2271" s="6"/>
      <c r="X2271" s="10">
        <f t="shared" si="213"/>
        <v>0</v>
      </c>
      <c r="Y2271" s="30"/>
      <c r="Z2271" s="30"/>
      <c r="AA2271" s="6"/>
      <c r="AB2271" s="6"/>
      <c r="AC2271" s="6"/>
      <c r="AD2271" s="6"/>
      <c r="AE2271" s="6"/>
      <c r="AF2271" s="12">
        <f t="shared" si="214"/>
        <v>0</v>
      </c>
      <c r="AG2271" s="6"/>
      <c r="AH2271" s="6"/>
      <c r="AI2271" s="6"/>
      <c r="AJ2271" s="6"/>
      <c r="AK2271" s="6"/>
      <c r="AL2271" s="12">
        <f t="shared" si="215"/>
        <v>0</v>
      </c>
      <c r="AM2271" s="11" t="str">
        <f t="shared" si="210"/>
        <v/>
      </c>
      <c r="AN2271" s="7"/>
      <c r="AO2271" s="6"/>
    </row>
    <row r="2272" spans="1:41" ht="15.75" customHeight="1" x14ac:dyDescent="0.2">
      <c r="A2272" s="4"/>
      <c r="B2272" s="7"/>
      <c r="C2272" s="8" t="str">
        <f>IFERROR(VLOOKUP(B2272,Tabla2[#All],2,FALSE),"")</f>
        <v/>
      </c>
      <c r="D2272" s="24"/>
      <c r="E2272" s="9" t="str">
        <f>IFERROR(VLOOKUP(D2272,Tabla1[],2,FALSE),"")</f>
        <v/>
      </c>
      <c r="G2272" s="24"/>
      <c r="L2272" s="3" t="str">
        <f t="shared" si="211"/>
        <v/>
      </c>
      <c r="M2272" s="24"/>
      <c r="N2272" s="24"/>
      <c r="T2272" s="6"/>
      <c r="U2272" s="6"/>
      <c r="V2272" s="10">
        <f t="shared" si="212"/>
        <v>0</v>
      </c>
      <c r="W2272" s="6"/>
      <c r="X2272" s="10">
        <f t="shared" si="213"/>
        <v>0</v>
      </c>
      <c r="Y2272" s="30"/>
      <c r="Z2272" s="30"/>
      <c r="AA2272" s="6"/>
      <c r="AB2272" s="6"/>
      <c r="AC2272" s="6"/>
      <c r="AD2272" s="6"/>
      <c r="AE2272" s="6"/>
      <c r="AF2272" s="12">
        <f t="shared" si="214"/>
        <v>0</v>
      </c>
      <c r="AG2272" s="6"/>
      <c r="AH2272" s="6"/>
      <c r="AI2272" s="6"/>
      <c r="AJ2272" s="6"/>
      <c r="AK2272" s="6"/>
      <c r="AL2272" s="12">
        <f t="shared" si="215"/>
        <v>0</v>
      </c>
      <c r="AM2272" s="11" t="str">
        <f t="shared" si="210"/>
        <v/>
      </c>
      <c r="AN2272" s="7"/>
      <c r="AO2272" s="6"/>
    </row>
    <row r="2273" spans="1:41" ht="15.75" customHeight="1" x14ac:dyDescent="0.2">
      <c r="A2273" s="4"/>
      <c r="B2273" s="7"/>
      <c r="C2273" s="8" t="str">
        <f>IFERROR(VLOOKUP(B2273,Tabla2[#All],2,FALSE),"")</f>
        <v/>
      </c>
      <c r="D2273" s="24"/>
      <c r="E2273" s="9" t="str">
        <f>IFERROR(VLOOKUP(D2273,Tabla1[],2,FALSE),"")</f>
        <v/>
      </c>
      <c r="G2273" s="24"/>
      <c r="L2273" s="3" t="str">
        <f t="shared" si="211"/>
        <v/>
      </c>
      <c r="M2273" s="24"/>
      <c r="N2273" s="24"/>
      <c r="T2273" s="6"/>
      <c r="U2273" s="6"/>
      <c r="V2273" s="10">
        <f t="shared" si="212"/>
        <v>0</v>
      </c>
      <c r="W2273" s="6"/>
      <c r="X2273" s="10">
        <f t="shared" si="213"/>
        <v>0</v>
      </c>
      <c r="Y2273" s="30"/>
      <c r="Z2273" s="30"/>
      <c r="AA2273" s="6"/>
      <c r="AB2273" s="6"/>
      <c r="AC2273" s="6"/>
      <c r="AD2273" s="6"/>
      <c r="AE2273" s="6"/>
      <c r="AF2273" s="12">
        <f t="shared" si="214"/>
        <v>0</v>
      </c>
      <c r="AG2273" s="6"/>
      <c r="AH2273" s="6"/>
      <c r="AI2273" s="6"/>
      <c r="AJ2273" s="6"/>
      <c r="AK2273" s="6"/>
      <c r="AL2273" s="12">
        <f t="shared" si="215"/>
        <v>0</v>
      </c>
      <c r="AM2273" s="11" t="str">
        <f t="shared" si="210"/>
        <v/>
      </c>
      <c r="AN2273" s="7"/>
      <c r="AO2273" s="6"/>
    </row>
    <row r="2274" spans="1:41" ht="15.75" customHeight="1" x14ac:dyDescent="0.2">
      <c r="A2274" s="4"/>
      <c r="B2274" s="7"/>
      <c r="C2274" s="8" t="str">
        <f>IFERROR(VLOOKUP(B2274,Tabla2[#All],2,FALSE),"")</f>
        <v/>
      </c>
      <c r="D2274" s="24"/>
      <c r="E2274" s="9" t="str">
        <f>IFERROR(VLOOKUP(D2274,Tabla1[],2,FALSE),"")</f>
        <v/>
      </c>
      <c r="G2274" s="24"/>
      <c r="L2274" s="3" t="str">
        <f t="shared" si="211"/>
        <v/>
      </c>
      <c r="M2274" s="24"/>
      <c r="N2274" s="24"/>
      <c r="T2274" s="6"/>
      <c r="U2274" s="6"/>
      <c r="V2274" s="10">
        <f t="shared" si="212"/>
        <v>0</v>
      </c>
      <c r="W2274" s="6"/>
      <c r="X2274" s="10">
        <f t="shared" si="213"/>
        <v>0</v>
      </c>
      <c r="Y2274" s="30"/>
      <c r="Z2274" s="30"/>
      <c r="AA2274" s="6"/>
      <c r="AB2274" s="6"/>
      <c r="AC2274" s="6"/>
      <c r="AD2274" s="6"/>
      <c r="AE2274" s="6"/>
      <c r="AF2274" s="12">
        <f t="shared" si="214"/>
        <v>0</v>
      </c>
      <c r="AG2274" s="6"/>
      <c r="AH2274" s="6"/>
      <c r="AI2274" s="6"/>
      <c r="AJ2274" s="6"/>
      <c r="AK2274" s="6"/>
      <c r="AL2274" s="12">
        <f t="shared" si="215"/>
        <v>0</v>
      </c>
      <c r="AM2274" s="11" t="str">
        <f t="shared" si="210"/>
        <v/>
      </c>
      <c r="AN2274" s="7"/>
      <c r="AO2274" s="6"/>
    </row>
    <row r="2275" spans="1:41" ht="15.75" customHeight="1" x14ac:dyDescent="0.2">
      <c r="A2275" s="4"/>
      <c r="B2275" s="7"/>
      <c r="C2275" s="8" t="str">
        <f>IFERROR(VLOOKUP(B2275,Tabla2[#All],2,FALSE),"")</f>
        <v/>
      </c>
      <c r="D2275" s="24"/>
      <c r="E2275" s="9" t="str">
        <f>IFERROR(VLOOKUP(D2275,Tabla1[],2,FALSE),"")</f>
        <v/>
      </c>
      <c r="G2275" s="24"/>
      <c r="L2275" s="3" t="str">
        <f t="shared" si="211"/>
        <v/>
      </c>
      <c r="M2275" s="24"/>
      <c r="N2275" s="24"/>
      <c r="T2275" s="6"/>
      <c r="U2275" s="6"/>
      <c r="V2275" s="10">
        <f t="shared" si="212"/>
        <v>0</v>
      </c>
      <c r="W2275" s="6"/>
      <c r="X2275" s="10">
        <f t="shared" si="213"/>
        <v>0</v>
      </c>
      <c r="Y2275" s="30"/>
      <c r="Z2275" s="30"/>
      <c r="AA2275" s="6"/>
      <c r="AB2275" s="6"/>
      <c r="AC2275" s="6"/>
      <c r="AD2275" s="6"/>
      <c r="AE2275" s="6"/>
      <c r="AF2275" s="12">
        <f t="shared" si="214"/>
        <v>0</v>
      </c>
      <c r="AG2275" s="6"/>
      <c r="AH2275" s="6"/>
      <c r="AI2275" s="6"/>
      <c r="AJ2275" s="6"/>
      <c r="AK2275" s="6"/>
      <c r="AL2275" s="12">
        <f t="shared" si="215"/>
        <v>0</v>
      </c>
      <c r="AM2275" s="11" t="str">
        <f t="shared" si="210"/>
        <v/>
      </c>
      <c r="AN2275" s="7"/>
      <c r="AO2275" s="6"/>
    </row>
    <row r="2276" spans="1:41" ht="15.75" customHeight="1" x14ac:dyDescent="0.2">
      <c r="A2276" s="4"/>
      <c r="B2276" s="7"/>
      <c r="C2276" s="8" t="str">
        <f>IFERROR(VLOOKUP(B2276,Tabla2[#All],2,FALSE),"")</f>
        <v/>
      </c>
      <c r="D2276" s="24"/>
      <c r="E2276" s="9" t="str">
        <f>IFERROR(VLOOKUP(D2276,Tabla1[],2,FALSE),"")</f>
        <v/>
      </c>
      <c r="G2276" s="24"/>
      <c r="L2276" s="3" t="str">
        <f t="shared" si="211"/>
        <v/>
      </c>
      <c r="M2276" s="24"/>
      <c r="N2276" s="24"/>
      <c r="T2276" s="6"/>
      <c r="U2276" s="6"/>
      <c r="V2276" s="10">
        <f t="shared" si="212"/>
        <v>0</v>
      </c>
      <c r="W2276" s="6"/>
      <c r="X2276" s="10">
        <f t="shared" si="213"/>
        <v>0</v>
      </c>
      <c r="Y2276" s="30"/>
      <c r="Z2276" s="30"/>
      <c r="AA2276" s="6"/>
      <c r="AB2276" s="6"/>
      <c r="AC2276" s="6"/>
      <c r="AD2276" s="6"/>
      <c r="AE2276" s="6"/>
      <c r="AF2276" s="12">
        <f t="shared" si="214"/>
        <v>0</v>
      </c>
      <c r="AG2276" s="6"/>
      <c r="AH2276" s="6"/>
      <c r="AI2276" s="6"/>
      <c r="AJ2276" s="6"/>
      <c r="AK2276" s="6"/>
      <c r="AL2276" s="12">
        <f t="shared" si="215"/>
        <v>0</v>
      </c>
      <c r="AM2276" s="11" t="str">
        <f t="shared" si="210"/>
        <v/>
      </c>
      <c r="AN2276" s="7"/>
      <c r="AO2276" s="6"/>
    </row>
    <row r="2277" spans="1:41" ht="15.75" customHeight="1" x14ac:dyDescent="0.2">
      <c r="A2277" s="4"/>
      <c r="B2277" s="7"/>
      <c r="C2277" s="8" t="str">
        <f>IFERROR(VLOOKUP(B2277,Tabla2[#All],2,FALSE),"")</f>
        <v/>
      </c>
      <c r="D2277" s="24"/>
      <c r="E2277" s="9" t="str">
        <f>IFERROR(VLOOKUP(D2277,Tabla1[],2,FALSE),"")</f>
        <v/>
      </c>
      <c r="G2277" s="24"/>
      <c r="L2277" s="3" t="str">
        <f t="shared" si="211"/>
        <v/>
      </c>
      <c r="M2277" s="24"/>
      <c r="N2277" s="24"/>
      <c r="T2277" s="6"/>
      <c r="U2277" s="6"/>
      <c r="V2277" s="10">
        <f t="shared" si="212"/>
        <v>0</v>
      </c>
      <c r="W2277" s="6"/>
      <c r="X2277" s="10">
        <f t="shared" si="213"/>
        <v>0</v>
      </c>
      <c r="Y2277" s="30"/>
      <c r="Z2277" s="30"/>
      <c r="AA2277" s="6"/>
      <c r="AB2277" s="6"/>
      <c r="AC2277" s="6"/>
      <c r="AD2277" s="6"/>
      <c r="AE2277" s="6"/>
      <c r="AF2277" s="12">
        <f t="shared" si="214"/>
        <v>0</v>
      </c>
      <c r="AG2277" s="6"/>
      <c r="AH2277" s="6"/>
      <c r="AI2277" s="6"/>
      <c r="AJ2277" s="6"/>
      <c r="AK2277" s="6"/>
      <c r="AL2277" s="12">
        <f t="shared" si="215"/>
        <v>0</v>
      </c>
      <c r="AM2277" s="11" t="str">
        <f t="shared" si="210"/>
        <v/>
      </c>
      <c r="AN2277" s="7"/>
      <c r="AO2277" s="6"/>
    </row>
    <row r="2278" spans="1:41" ht="15.75" customHeight="1" x14ac:dyDescent="0.2">
      <c r="A2278" s="4"/>
      <c r="B2278" s="7"/>
      <c r="C2278" s="8" t="str">
        <f>IFERROR(VLOOKUP(B2278,Tabla2[#All],2,FALSE),"")</f>
        <v/>
      </c>
      <c r="D2278" s="24"/>
      <c r="E2278" s="9" t="str">
        <f>IFERROR(VLOOKUP(D2278,Tabla1[],2,FALSE),"")</f>
        <v/>
      </c>
      <c r="G2278" s="24"/>
      <c r="L2278" s="3" t="str">
        <f t="shared" si="211"/>
        <v/>
      </c>
      <c r="M2278" s="24"/>
      <c r="N2278" s="24"/>
      <c r="T2278" s="6"/>
      <c r="U2278" s="6"/>
      <c r="V2278" s="10">
        <f t="shared" si="212"/>
        <v>0</v>
      </c>
      <c r="W2278" s="6"/>
      <c r="X2278" s="10">
        <f t="shared" si="213"/>
        <v>0</v>
      </c>
      <c r="Y2278" s="30"/>
      <c r="Z2278" s="30"/>
      <c r="AA2278" s="6"/>
      <c r="AB2278" s="6"/>
      <c r="AC2278" s="6"/>
      <c r="AD2278" s="6"/>
      <c r="AE2278" s="6"/>
      <c r="AF2278" s="12">
        <f t="shared" si="214"/>
        <v>0</v>
      </c>
      <c r="AG2278" s="6"/>
      <c r="AH2278" s="6"/>
      <c r="AI2278" s="6"/>
      <c r="AJ2278" s="6"/>
      <c r="AK2278" s="6"/>
      <c r="AL2278" s="12">
        <f t="shared" si="215"/>
        <v>0</v>
      </c>
      <c r="AM2278" s="11" t="str">
        <f t="shared" si="210"/>
        <v/>
      </c>
      <c r="AN2278" s="7"/>
      <c r="AO2278" s="6"/>
    </row>
    <row r="2279" spans="1:41" ht="15.75" customHeight="1" x14ac:dyDescent="0.2">
      <c r="A2279" s="4"/>
      <c r="B2279" s="7"/>
      <c r="C2279" s="8" t="str">
        <f>IFERROR(VLOOKUP(B2279,Tabla2[#All],2,FALSE),"")</f>
        <v/>
      </c>
      <c r="D2279" s="24"/>
      <c r="E2279" s="9" t="str">
        <f>IFERROR(VLOOKUP(D2279,Tabla1[],2,FALSE),"")</f>
        <v/>
      </c>
      <c r="G2279" s="24"/>
      <c r="L2279" s="3" t="str">
        <f t="shared" si="211"/>
        <v/>
      </c>
      <c r="M2279" s="24"/>
      <c r="N2279" s="24"/>
      <c r="T2279" s="6"/>
      <c r="U2279" s="6"/>
      <c r="V2279" s="10">
        <f t="shared" si="212"/>
        <v>0</v>
      </c>
      <c r="W2279" s="6"/>
      <c r="X2279" s="10">
        <f t="shared" si="213"/>
        <v>0</v>
      </c>
      <c r="Y2279" s="30"/>
      <c r="Z2279" s="30"/>
      <c r="AA2279" s="6"/>
      <c r="AB2279" s="6"/>
      <c r="AC2279" s="6"/>
      <c r="AD2279" s="6"/>
      <c r="AE2279" s="6"/>
      <c r="AF2279" s="12">
        <f t="shared" si="214"/>
        <v>0</v>
      </c>
      <c r="AG2279" s="6"/>
      <c r="AH2279" s="6"/>
      <c r="AI2279" s="6"/>
      <c r="AJ2279" s="6"/>
      <c r="AK2279" s="6"/>
      <c r="AL2279" s="12">
        <f t="shared" si="215"/>
        <v>0</v>
      </c>
      <c r="AM2279" s="11" t="str">
        <f t="shared" si="210"/>
        <v/>
      </c>
      <c r="AN2279" s="7"/>
      <c r="AO2279" s="6"/>
    </row>
    <row r="2280" spans="1:41" ht="15.75" customHeight="1" x14ac:dyDescent="0.2">
      <c r="A2280" s="4"/>
      <c r="B2280" s="7"/>
      <c r="C2280" s="8" t="str">
        <f>IFERROR(VLOOKUP(B2280,Tabla2[#All],2,FALSE),"")</f>
        <v/>
      </c>
      <c r="D2280" s="24"/>
      <c r="E2280" s="9" t="str">
        <f>IFERROR(VLOOKUP(D2280,Tabla1[],2,FALSE),"")</f>
        <v/>
      </c>
      <c r="G2280" s="24"/>
      <c r="L2280" s="3" t="str">
        <f t="shared" si="211"/>
        <v/>
      </c>
      <c r="M2280" s="24"/>
      <c r="N2280" s="24"/>
      <c r="T2280" s="6"/>
      <c r="U2280" s="6"/>
      <c r="V2280" s="10">
        <f t="shared" si="212"/>
        <v>0</v>
      </c>
      <c r="W2280" s="6"/>
      <c r="X2280" s="10">
        <f t="shared" si="213"/>
        <v>0</v>
      </c>
      <c r="Y2280" s="30"/>
      <c r="Z2280" s="30"/>
      <c r="AA2280" s="6"/>
      <c r="AB2280" s="6"/>
      <c r="AC2280" s="6"/>
      <c r="AD2280" s="6"/>
      <c r="AE2280" s="6"/>
      <c r="AF2280" s="12">
        <f t="shared" si="214"/>
        <v>0</v>
      </c>
      <c r="AG2280" s="6"/>
      <c r="AH2280" s="6"/>
      <c r="AI2280" s="6"/>
      <c r="AJ2280" s="6"/>
      <c r="AK2280" s="6"/>
      <c r="AL2280" s="12">
        <f t="shared" si="215"/>
        <v>0</v>
      </c>
      <c r="AM2280" s="11" t="str">
        <f t="shared" si="210"/>
        <v/>
      </c>
      <c r="AN2280" s="7"/>
      <c r="AO2280" s="6"/>
    </row>
    <row r="2281" spans="1:41" ht="15.75" customHeight="1" x14ac:dyDescent="0.2">
      <c r="A2281" s="4"/>
      <c r="B2281" s="7"/>
      <c r="C2281" s="8" t="str">
        <f>IFERROR(VLOOKUP(B2281,Tabla2[#All],2,FALSE),"")</f>
        <v/>
      </c>
      <c r="D2281" s="24"/>
      <c r="E2281" s="9" t="str">
        <f>IFERROR(VLOOKUP(D2281,Tabla1[],2,FALSE),"")</f>
        <v/>
      </c>
      <c r="G2281" s="24"/>
      <c r="L2281" s="3" t="str">
        <f t="shared" si="211"/>
        <v/>
      </c>
      <c r="M2281" s="24"/>
      <c r="N2281" s="24"/>
      <c r="T2281" s="6"/>
      <c r="U2281" s="6"/>
      <c r="V2281" s="10">
        <f t="shared" si="212"/>
        <v>0</v>
      </c>
      <c r="W2281" s="6"/>
      <c r="X2281" s="10">
        <f t="shared" si="213"/>
        <v>0</v>
      </c>
      <c r="Y2281" s="30"/>
      <c r="Z2281" s="30"/>
      <c r="AA2281" s="6"/>
      <c r="AB2281" s="6"/>
      <c r="AC2281" s="6"/>
      <c r="AD2281" s="6"/>
      <c r="AE2281" s="6"/>
      <c r="AF2281" s="12">
        <f t="shared" si="214"/>
        <v>0</v>
      </c>
      <c r="AG2281" s="6"/>
      <c r="AH2281" s="6"/>
      <c r="AI2281" s="6"/>
      <c r="AJ2281" s="6"/>
      <c r="AK2281" s="6"/>
      <c r="AL2281" s="12">
        <f t="shared" si="215"/>
        <v>0</v>
      </c>
      <c r="AM2281" s="11" t="str">
        <f t="shared" si="210"/>
        <v/>
      </c>
      <c r="AN2281" s="7"/>
      <c r="AO2281" s="6"/>
    </row>
    <row r="2282" spans="1:41" ht="15.75" customHeight="1" x14ac:dyDescent="0.2">
      <c r="A2282" s="4"/>
      <c r="B2282" s="7"/>
      <c r="C2282" s="8" t="str">
        <f>IFERROR(VLOOKUP(B2282,Tabla2[#All],2,FALSE),"")</f>
        <v/>
      </c>
      <c r="D2282" s="24"/>
      <c r="E2282" s="9" t="str">
        <f>IFERROR(VLOOKUP(D2282,Tabla1[],2,FALSE),"")</f>
        <v/>
      </c>
      <c r="G2282" s="24"/>
      <c r="L2282" s="3" t="str">
        <f t="shared" si="211"/>
        <v/>
      </c>
      <c r="M2282" s="24"/>
      <c r="N2282" s="24"/>
      <c r="T2282" s="6"/>
      <c r="U2282" s="6"/>
      <c r="V2282" s="10">
        <f t="shared" si="212"/>
        <v>0</v>
      </c>
      <c r="W2282" s="6"/>
      <c r="X2282" s="10">
        <f t="shared" si="213"/>
        <v>0</v>
      </c>
      <c r="Y2282" s="30"/>
      <c r="Z2282" s="30"/>
      <c r="AA2282" s="6"/>
      <c r="AB2282" s="6"/>
      <c r="AC2282" s="6"/>
      <c r="AD2282" s="6"/>
      <c r="AE2282" s="6"/>
      <c r="AF2282" s="12">
        <f t="shared" si="214"/>
        <v>0</v>
      </c>
      <c r="AG2282" s="6"/>
      <c r="AH2282" s="6"/>
      <c r="AI2282" s="6"/>
      <c r="AJ2282" s="6"/>
      <c r="AK2282" s="6"/>
      <c r="AL2282" s="12">
        <f t="shared" si="215"/>
        <v>0</v>
      </c>
      <c r="AM2282" s="11" t="str">
        <f t="shared" si="210"/>
        <v/>
      </c>
      <c r="AN2282" s="7"/>
      <c r="AO2282" s="6"/>
    </row>
    <row r="2283" spans="1:41" ht="15.75" customHeight="1" x14ac:dyDescent="0.2">
      <c r="A2283" s="4"/>
      <c r="B2283" s="7"/>
      <c r="C2283" s="8" t="str">
        <f>IFERROR(VLOOKUP(B2283,Tabla2[#All],2,FALSE),"")</f>
        <v/>
      </c>
      <c r="D2283" s="24"/>
      <c r="E2283" s="9" t="str">
        <f>IFERROR(VLOOKUP(D2283,Tabla1[],2,FALSE),"")</f>
        <v/>
      </c>
      <c r="G2283" s="24"/>
      <c r="L2283" s="3" t="str">
        <f t="shared" si="211"/>
        <v/>
      </c>
      <c r="M2283" s="24"/>
      <c r="N2283" s="24"/>
      <c r="T2283" s="6"/>
      <c r="U2283" s="6"/>
      <c r="V2283" s="10">
        <f t="shared" si="212"/>
        <v>0</v>
      </c>
      <c r="W2283" s="6"/>
      <c r="X2283" s="10">
        <f t="shared" si="213"/>
        <v>0</v>
      </c>
      <c r="Y2283" s="30"/>
      <c r="Z2283" s="30"/>
      <c r="AA2283" s="6"/>
      <c r="AB2283" s="6"/>
      <c r="AC2283" s="6"/>
      <c r="AD2283" s="6"/>
      <c r="AE2283" s="6"/>
      <c r="AF2283" s="12">
        <f t="shared" si="214"/>
        <v>0</v>
      </c>
      <c r="AG2283" s="6"/>
      <c r="AH2283" s="6"/>
      <c r="AI2283" s="6"/>
      <c r="AJ2283" s="6"/>
      <c r="AK2283" s="6"/>
      <c r="AL2283" s="12">
        <f t="shared" si="215"/>
        <v>0</v>
      </c>
      <c r="AM2283" s="11" t="str">
        <f t="shared" si="210"/>
        <v/>
      </c>
      <c r="AN2283" s="7"/>
      <c r="AO2283" s="6"/>
    </row>
    <row r="2284" spans="1:41" ht="15.75" customHeight="1" x14ac:dyDescent="0.2">
      <c r="A2284" s="4"/>
      <c r="B2284" s="7"/>
      <c r="C2284" s="8" t="str">
        <f>IFERROR(VLOOKUP(B2284,Tabla2[#All],2,FALSE),"")</f>
        <v/>
      </c>
      <c r="D2284" s="24"/>
      <c r="E2284" s="9" t="str">
        <f>IFERROR(VLOOKUP(D2284,Tabla1[],2,FALSE),"")</f>
        <v/>
      </c>
      <c r="G2284" s="24"/>
      <c r="L2284" s="3" t="str">
        <f t="shared" si="211"/>
        <v/>
      </c>
      <c r="M2284" s="24"/>
      <c r="N2284" s="24"/>
      <c r="T2284" s="6"/>
      <c r="U2284" s="6"/>
      <c r="V2284" s="10">
        <f t="shared" si="212"/>
        <v>0</v>
      </c>
      <c r="W2284" s="6"/>
      <c r="X2284" s="10">
        <f t="shared" si="213"/>
        <v>0</v>
      </c>
      <c r="Y2284" s="30"/>
      <c r="Z2284" s="30"/>
      <c r="AA2284" s="6"/>
      <c r="AB2284" s="6"/>
      <c r="AC2284" s="6"/>
      <c r="AD2284" s="6"/>
      <c r="AE2284" s="6"/>
      <c r="AF2284" s="12">
        <f t="shared" si="214"/>
        <v>0</v>
      </c>
      <c r="AG2284" s="6"/>
      <c r="AH2284" s="6"/>
      <c r="AI2284" s="6"/>
      <c r="AJ2284" s="6"/>
      <c r="AK2284" s="6"/>
      <c r="AL2284" s="12">
        <f t="shared" si="215"/>
        <v>0</v>
      </c>
      <c r="AM2284" s="11" t="str">
        <f t="shared" si="210"/>
        <v/>
      </c>
      <c r="AN2284" s="7"/>
      <c r="AO2284" s="6"/>
    </row>
    <row r="2285" spans="1:41" ht="15.75" customHeight="1" x14ac:dyDescent="0.2">
      <c r="A2285" s="4"/>
      <c r="B2285" s="7"/>
      <c r="C2285" s="8" t="str">
        <f>IFERROR(VLOOKUP(B2285,Tabla2[#All],2,FALSE),"")</f>
        <v/>
      </c>
      <c r="D2285" s="24"/>
      <c r="E2285" s="9" t="str">
        <f>IFERROR(VLOOKUP(D2285,Tabla1[],2,FALSE),"")</f>
        <v/>
      </c>
      <c r="G2285" s="24"/>
      <c r="L2285" s="3" t="str">
        <f t="shared" si="211"/>
        <v/>
      </c>
      <c r="M2285" s="24"/>
      <c r="N2285" s="24"/>
      <c r="T2285" s="6"/>
      <c r="U2285" s="6"/>
      <c r="V2285" s="10">
        <f t="shared" si="212"/>
        <v>0</v>
      </c>
      <c r="W2285" s="6"/>
      <c r="X2285" s="10">
        <f t="shared" si="213"/>
        <v>0</v>
      </c>
      <c r="Y2285" s="30"/>
      <c r="Z2285" s="30"/>
      <c r="AA2285" s="6"/>
      <c r="AB2285" s="6"/>
      <c r="AC2285" s="6"/>
      <c r="AD2285" s="6"/>
      <c r="AE2285" s="6"/>
      <c r="AF2285" s="12">
        <f t="shared" si="214"/>
        <v>0</v>
      </c>
      <c r="AG2285" s="6"/>
      <c r="AH2285" s="6"/>
      <c r="AI2285" s="6"/>
      <c r="AJ2285" s="6"/>
      <c r="AK2285" s="6"/>
      <c r="AL2285" s="12">
        <f t="shared" si="215"/>
        <v>0</v>
      </c>
      <c r="AM2285" s="11" t="str">
        <f t="shared" si="210"/>
        <v/>
      </c>
      <c r="AN2285" s="7"/>
      <c r="AO2285" s="6"/>
    </row>
    <row r="2286" spans="1:41" ht="15.75" customHeight="1" x14ac:dyDescent="0.2">
      <c r="A2286" s="4"/>
      <c r="B2286" s="7"/>
      <c r="C2286" s="8" t="str">
        <f>IFERROR(VLOOKUP(B2286,Tabla2[#All],2,FALSE),"")</f>
        <v/>
      </c>
      <c r="D2286" s="24"/>
      <c r="E2286" s="9" t="str">
        <f>IFERROR(VLOOKUP(D2286,Tabla1[],2,FALSE),"")</f>
        <v/>
      </c>
      <c r="G2286" s="24"/>
      <c r="L2286" s="3" t="str">
        <f t="shared" si="211"/>
        <v/>
      </c>
      <c r="M2286" s="24"/>
      <c r="N2286" s="24"/>
      <c r="T2286" s="6"/>
      <c r="U2286" s="6"/>
      <c r="V2286" s="10">
        <f t="shared" si="212"/>
        <v>0</v>
      </c>
      <c r="W2286" s="6"/>
      <c r="X2286" s="10">
        <f t="shared" si="213"/>
        <v>0</v>
      </c>
      <c r="Y2286" s="30"/>
      <c r="Z2286" s="30"/>
      <c r="AA2286" s="6"/>
      <c r="AB2286" s="6"/>
      <c r="AC2286" s="6"/>
      <c r="AD2286" s="6"/>
      <c r="AE2286" s="6"/>
      <c r="AF2286" s="12">
        <f t="shared" si="214"/>
        <v>0</v>
      </c>
      <c r="AG2286" s="6"/>
      <c r="AH2286" s="6"/>
      <c r="AI2286" s="6"/>
      <c r="AJ2286" s="6"/>
      <c r="AK2286" s="6"/>
      <c r="AL2286" s="12">
        <f t="shared" si="215"/>
        <v>0</v>
      </c>
      <c r="AM2286" s="11" t="str">
        <f t="shared" si="210"/>
        <v/>
      </c>
      <c r="AN2286" s="7"/>
      <c r="AO2286" s="6"/>
    </row>
    <row r="2287" spans="1:41" ht="15.75" customHeight="1" x14ac:dyDescent="0.2">
      <c r="A2287" s="4"/>
      <c r="B2287" s="7"/>
      <c r="C2287" s="8" t="str">
        <f>IFERROR(VLOOKUP(B2287,Tabla2[#All],2,FALSE),"")</f>
        <v/>
      </c>
      <c r="D2287" s="24"/>
      <c r="E2287" s="9" t="str">
        <f>IFERROR(VLOOKUP(D2287,Tabla1[],2,FALSE),"")</f>
        <v/>
      </c>
      <c r="G2287" s="24"/>
      <c r="L2287" s="3" t="str">
        <f t="shared" si="211"/>
        <v/>
      </c>
      <c r="M2287" s="24"/>
      <c r="N2287" s="24"/>
      <c r="T2287" s="6"/>
      <c r="U2287" s="6"/>
      <c r="V2287" s="10">
        <f t="shared" si="212"/>
        <v>0</v>
      </c>
      <c r="W2287" s="6"/>
      <c r="X2287" s="10">
        <f t="shared" si="213"/>
        <v>0</v>
      </c>
      <c r="Y2287" s="30"/>
      <c r="Z2287" s="30"/>
      <c r="AA2287" s="6"/>
      <c r="AB2287" s="6"/>
      <c r="AC2287" s="6"/>
      <c r="AD2287" s="6"/>
      <c r="AE2287" s="6"/>
      <c r="AF2287" s="12">
        <f t="shared" si="214"/>
        <v>0</v>
      </c>
      <c r="AG2287" s="6"/>
      <c r="AH2287" s="6"/>
      <c r="AI2287" s="6"/>
      <c r="AJ2287" s="6"/>
      <c r="AK2287" s="6"/>
      <c r="AL2287" s="12">
        <f t="shared" si="215"/>
        <v>0</v>
      </c>
      <c r="AM2287" s="11" t="str">
        <f t="shared" si="210"/>
        <v/>
      </c>
      <c r="AN2287" s="7"/>
      <c r="AO2287" s="6"/>
    </row>
    <row r="2288" spans="1:41" ht="15.75" customHeight="1" x14ac:dyDescent="0.2">
      <c r="A2288" s="4"/>
      <c r="B2288" s="7"/>
      <c r="C2288" s="8" t="str">
        <f>IFERROR(VLOOKUP(B2288,Tabla2[#All],2,FALSE),"")</f>
        <v/>
      </c>
      <c r="D2288" s="24"/>
      <c r="E2288" s="9" t="str">
        <f>IFERROR(VLOOKUP(D2288,Tabla1[],2,FALSE),"")</f>
        <v/>
      </c>
      <c r="G2288" s="24"/>
      <c r="L2288" s="3" t="str">
        <f t="shared" si="211"/>
        <v/>
      </c>
      <c r="M2288" s="24"/>
      <c r="N2288" s="24"/>
      <c r="T2288" s="6"/>
      <c r="U2288" s="6"/>
      <c r="V2288" s="10">
        <f t="shared" si="212"/>
        <v>0</v>
      </c>
      <c r="W2288" s="6"/>
      <c r="X2288" s="10">
        <f t="shared" si="213"/>
        <v>0</v>
      </c>
      <c r="Y2288" s="30"/>
      <c r="Z2288" s="30"/>
      <c r="AA2288" s="6"/>
      <c r="AB2288" s="6"/>
      <c r="AC2288" s="6"/>
      <c r="AD2288" s="6"/>
      <c r="AE2288" s="6"/>
      <c r="AF2288" s="12">
        <f t="shared" si="214"/>
        <v>0</v>
      </c>
      <c r="AG2288" s="6"/>
      <c r="AH2288" s="6"/>
      <c r="AI2288" s="6"/>
      <c r="AJ2288" s="6"/>
      <c r="AK2288" s="6"/>
      <c r="AL2288" s="12">
        <f t="shared" si="215"/>
        <v>0</v>
      </c>
      <c r="AM2288" s="11" t="str">
        <f t="shared" si="210"/>
        <v/>
      </c>
      <c r="AN2288" s="7"/>
      <c r="AO2288" s="6"/>
    </row>
    <row r="2289" spans="1:41" ht="15.75" customHeight="1" x14ac:dyDescent="0.2">
      <c r="A2289" s="4"/>
      <c r="B2289" s="7"/>
      <c r="C2289" s="8" t="str">
        <f>IFERROR(VLOOKUP(B2289,Tabla2[#All],2,FALSE),"")</f>
        <v/>
      </c>
      <c r="D2289" s="24"/>
      <c r="E2289" s="9" t="str">
        <f>IFERROR(VLOOKUP(D2289,Tabla1[],2,FALSE),"")</f>
        <v/>
      </c>
      <c r="G2289" s="24"/>
      <c r="L2289" s="3" t="str">
        <f t="shared" si="211"/>
        <v/>
      </c>
      <c r="M2289" s="24"/>
      <c r="N2289" s="24"/>
      <c r="T2289" s="6"/>
      <c r="U2289" s="6"/>
      <c r="V2289" s="10">
        <f t="shared" si="212"/>
        <v>0</v>
      </c>
      <c r="W2289" s="6"/>
      <c r="X2289" s="10">
        <f t="shared" si="213"/>
        <v>0</v>
      </c>
      <c r="Y2289" s="30"/>
      <c r="Z2289" s="30"/>
      <c r="AA2289" s="6"/>
      <c r="AB2289" s="6"/>
      <c r="AC2289" s="6"/>
      <c r="AD2289" s="6"/>
      <c r="AE2289" s="6"/>
      <c r="AF2289" s="12">
        <f t="shared" si="214"/>
        <v>0</v>
      </c>
      <c r="AG2289" s="6"/>
      <c r="AH2289" s="6"/>
      <c r="AI2289" s="6"/>
      <c r="AJ2289" s="6"/>
      <c r="AK2289" s="6"/>
      <c r="AL2289" s="12">
        <f t="shared" si="215"/>
        <v>0</v>
      </c>
      <c r="AM2289" s="11" t="str">
        <f t="shared" si="210"/>
        <v/>
      </c>
      <c r="AN2289" s="7"/>
      <c r="AO2289" s="6"/>
    </row>
    <row r="2290" spans="1:41" ht="15.75" customHeight="1" x14ac:dyDescent="0.2">
      <c r="A2290" s="4"/>
      <c r="B2290" s="7"/>
      <c r="C2290" s="8" t="str">
        <f>IFERROR(VLOOKUP(B2290,Tabla2[#All],2,FALSE),"")</f>
        <v/>
      </c>
      <c r="D2290" s="24"/>
      <c r="E2290" s="9" t="str">
        <f>IFERROR(VLOOKUP(D2290,Tabla1[],2,FALSE),"")</f>
        <v/>
      </c>
      <c r="G2290" s="24"/>
      <c r="L2290" s="3" t="str">
        <f t="shared" si="211"/>
        <v/>
      </c>
      <c r="M2290" s="24"/>
      <c r="N2290" s="24"/>
      <c r="T2290" s="6"/>
      <c r="U2290" s="6"/>
      <c r="V2290" s="10">
        <f t="shared" si="212"/>
        <v>0</v>
      </c>
      <c r="W2290" s="6"/>
      <c r="X2290" s="10">
        <f t="shared" si="213"/>
        <v>0</v>
      </c>
      <c r="Y2290" s="30"/>
      <c r="Z2290" s="30"/>
      <c r="AA2290" s="6"/>
      <c r="AB2290" s="6"/>
      <c r="AC2290" s="6"/>
      <c r="AD2290" s="6"/>
      <c r="AE2290" s="6"/>
      <c r="AF2290" s="12">
        <f t="shared" si="214"/>
        <v>0</v>
      </c>
      <c r="AG2290" s="6"/>
      <c r="AH2290" s="6"/>
      <c r="AI2290" s="6"/>
      <c r="AJ2290" s="6"/>
      <c r="AK2290" s="6"/>
      <c r="AL2290" s="12">
        <f t="shared" si="215"/>
        <v>0</v>
      </c>
      <c r="AM2290" s="11" t="str">
        <f t="shared" si="210"/>
        <v/>
      </c>
      <c r="AN2290" s="7"/>
      <c r="AO2290" s="6"/>
    </row>
    <row r="2291" spans="1:41" ht="15.75" customHeight="1" x14ac:dyDescent="0.2">
      <c r="A2291" s="4"/>
      <c r="B2291" s="7"/>
      <c r="C2291" s="8" t="str">
        <f>IFERROR(VLOOKUP(B2291,Tabla2[#All],2,FALSE),"")</f>
        <v/>
      </c>
      <c r="D2291" s="24"/>
      <c r="E2291" s="9" t="str">
        <f>IFERROR(VLOOKUP(D2291,Tabla1[],2,FALSE),"")</f>
        <v/>
      </c>
      <c r="G2291" s="24"/>
      <c r="L2291" s="3" t="str">
        <f t="shared" si="211"/>
        <v/>
      </c>
      <c r="M2291" s="24"/>
      <c r="N2291" s="24"/>
      <c r="T2291" s="6"/>
      <c r="U2291" s="6"/>
      <c r="V2291" s="10">
        <f t="shared" si="212"/>
        <v>0</v>
      </c>
      <c r="W2291" s="6"/>
      <c r="X2291" s="10">
        <f t="shared" si="213"/>
        <v>0</v>
      </c>
      <c r="Y2291" s="30"/>
      <c r="Z2291" s="30"/>
      <c r="AA2291" s="6"/>
      <c r="AB2291" s="6"/>
      <c r="AC2291" s="6"/>
      <c r="AD2291" s="6"/>
      <c r="AE2291" s="6"/>
      <c r="AF2291" s="12">
        <f t="shared" si="214"/>
        <v>0</v>
      </c>
      <c r="AG2291" s="6"/>
      <c r="AH2291" s="6"/>
      <c r="AI2291" s="6"/>
      <c r="AJ2291" s="6"/>
      <c r="AK2291" s="6"/>
      <c r="AL2291" s="12">
        <f t="shared" si="215"/>
        <v>0</v>
      </c>
      <c r="AM2291" s="11" t="str">
        <f t="shared" si="210"/>
        <v/>
      </c>
      <c r="AN2291" s="7"/>
      <c r="AO2291" s="6"/>
    </row>
    <row r="2292" spans="1:41" ht="15.75" customHeight="1" x14ac:dyDescent="0.2">
      <c r="A2292" s="4"/>
      <c r="B2292" s="7"/>
      <c r="C2292" s="8" t="str">
        <f>IFERROR(VLOOKUP(B2292,Tabla2[#All],2,FALSE),"")</f>
        <v/>
      </c>
      <c r="D2292" s="24"/>
      <c r="E2292" s="9" t="str">
        <f>IFERROR(VLOOKUP(D2292,Tabla1[],2,FALSE),"")</f>
        <v/>
      </c>
      <c r="G2292" s="24"/>
      <c r="L2292" s="3" t="str">
        <f t="shared" si="211"/>
        <v/>
      </c>
      <c r="M2292" s="24"/>
      <c r="N2292" s="24"/>
      <c r="T2292" s="6"/>
      <c r="U2292" s="6"/>
      <c r="V2292" s="10">
        <f t="shared" si="212"/>
        <v>0</v>
      </c>
      <c r="W2292" s="6"/>
      <c r="X2292" s="10">
        <f t="shared" si="213"/>
        <v>0</v>
      </c>
      <c r="Y2292" s="30"/>
      <c r="Z2292" s="30"/>
      <c r="AA2292" s="6"/>
      <c r="AB2292" s="6"/>
      <c r="AC2292" s="6"/>
      <c r="AD2292" s="6"/>
      <c r="AE2292" s="6"/>
      <c r="AF2292" s="12">
        <f t="shared" si="214"/>
        <v>0</v>
      </c>
      <c r="AG2292" s="6"/>
      <c r="AH2292" s="6"/>
      <c r="AI2292" s="6"/>
      <c r="AJ2292" s="6"/>
      <c r="AK2292" s="6"/>
      <c r="AL2292" s="12">
        <f t="shared" si="215"/>
        <v>0</v>
      </c>
      <c r="AM2292" s="11" t="str">
        <f t="shared" si="210"/>
        <v/>
      </c>
      <c r="AN2292" s="7"/>
      <c r="AO2292" s="6"/>
    </row>
    <row r="2293" spans="1:41" ht="15.75" customHeight="1" x14ac:dyDescent="0.2">
      <c r="A2293" s="4"/>
      <c r="B2293" s="7"/>
      <c r="C2293" s="8" t="str">
        <f>IFERROR(VLOOKUP(B2293,Tabla2[#All],2,FALSE),"")</f>
        <v/>
      </c>
      <c r="D2293" s="24"/>
      <c r="E2293" s="9" t="str">
        <f>IFERROR(VLOOKUP(D2293,Tabla1[],2,FALSE),"")</f>
        <v/>
      </c>
      <c r="G2293" s="24"/>
      <c r="L2293" s="3" t="str">
        <f t="shared" si="211"/>
        <v/>
      </c>
      <c r="M2293" s="24"/>
      <c r="N2293" s="24"/>
      <c r="T2293" s="6"/>
      <c r="U2293" s="6"/>
      <c r="V2293" s="10">
        <f t="shared" si="212"/>
        <v>0</v>
      </c>
      <c r="W2293" s="6"/>
      <c r="X2293" s="10">
        <f t="shared" si="213"/>
        <v>0</v>
      </c>
      <c r="Y2293" s="30"/>
      <c r="Z2293" s="30"/>
      <c r="AA2293" s="6"/>
      <c r="AB2293" s="6"/>
      <c r="AC2293" s="6"/>
      <c r="AD2293" s="6"/>
      <c r="AE2293" s="6"/>
      <c r="AF2293" s="12">
        <f t="shared" si="214"/>
        <v>0</v>
      </c>
      <c r="AG2293" s="6"/>
      <c r="AH2293" s="6"/>
      <c r="AI2293" s="6"/>
      <c r="AJ2293" s="6"/>
      <c r="AK2293" s="6"/>
      <c r="AL2293" s="12">
        <f t="shared" si="215"/>
        <v>0</v>
      </c>
      <c r="AM2293" s="11" t="str">
        <f t="shared" si="210"/>
        <v/>
      </c>
      <c r="AN2293" s="7"/>
      <c r="AO2293" s="6"/>
    </row>
    <row r="2294" spans="1:41" ht="15.75" customHeight="1" x14ac:dyDescent="0.2">
      <c r="A2294" s="4"/>
      <c r="B2294" s="7"/>
      <c r="C2294" s="8" t="str">
        <f>IFERROR(VLOOKUP(B2294,Tabla2[#All],2,FALSE),"")</f>
        <v/>
      </c>
      <c r="D2294" s="24"/>
      <c r="E2294" s="9" t="str">
        <f>IFERROR(VLOOKUP(D2294,Tabla1[],2,FALSE),"")</f>
        <v/>
      </c>
      <c r="G2294" s="24"/>
      <c r="L2294" s="3" t="str">
        <f t="shared" si="211"/>
        <v/>
      </c>
      <c r="M2294" s="24"/>
      <c r="N2294" s="24"/>
      <c r="T2294" s="6"/>
      <c r="U2294" s="6"/>
      <c r="V2294" s="10">
        <f t="shared" si="212"/>
        <v>0</v>
      </c>
      <c r="W2294" s="6"/>
      <c r="X2294" s="10">
        <f t="shared" si="213"/>
        <v>0</v>
      </c>
      <c r="Y2294" s="30"/>
      <c r="Z2294" s="30"/>
      <c r="AA2294" s="6"/>
      <c r="AB2294" s="6"/>
      <c r="AC2294" s="6"/>
      <c r="AD2294" s="6"/>
      <c r="AE2294" s="6"/>
      <c r="AF2294" s="12">
        <f t="shared" si="214"/>
        <v>0</v>
      </c>
      <c r="AG2294" s="6"/>
      <c r="AH2294" s="6"/>
      <c r="AI2294" s="6"/>
      <c r="AJ2294" s="6"/>
      <c r="AK2294" s="6"/>
      <c r="AL2294" s="12">
        <f t="shared" si="215"/>
        <v>0</v>
      </c>
      <c r="AM2294" s="11" t="str">
        <f t="shared" si="210"/>
        <v/>
      </c>
      <c r="AN2294" s="7"/>
      <c r="AO2294" s="6"/>
    </row>
    <row r="2295" spans="1:41" ht="15.75" customHeight="1" x14ac:dyDescent="0.2">
      <c r="A2295" s="4"/>
      <c r="B2295" s="7"/>
      <c r="C2295" s="8" t="str">
        <f>IFERROR(VLOOKUP(B2295,Tabla2[#All],2,FALSE),"")</f>
        <v/>
      </c>
      <c r="D2295" s="24"/>
      <c r="E2295" s="9" t="str">
        <f>IFERROR(VLOOKUP(D2295,Tabla1[],2,FALSE),"")</f>
        <v/>
      </c>
      <c r="G2295" s="24"/>
      <c r="L2295" s="3" t="str">
        <f t="shared" si="211"/>
        <v/>
      </c>
      <c r="M2295" s="24"/>
      <c r="N2295" s="24"/>
      <c r="T2295" s="6"/>
      <c r="U2295" s="6"/>
      <c r="V2295" s="10">
        <f t="shared" si="212"/>
        <v>0</v>
      </c>
      <c r="W2295" s="6"/>
      <c r="X2295" s="10">
        <f t="shared" si="213"/>
        <v>0</v>
      </c>
      <c r="Y2295" s="30"/>
      <c r="Z2295" s="30"/>
      <c r="AA2295" s="6"/>
      <c r="AB2295" s="6"/>
      <c r="AC2295" s="6"/>
      <c r="AD2295" s="6"/>
      <c r="AE2295" s="6"/>
      <c r="AF2295" s="12">
        <f t="shared" si="214"/>
        <v>0</v>
      </c>
      <c r="AG2295" s="6"/>
      <c r="AH2295" s="6"/>
      <c r="AI2295" s="6"/>
      <c r="AJ2295" s="6"/>
      <c r="AK2295" s="6"/>
      <c r="AL2295" s="12">
        <f t="shared" si="215"/>
        <v>0</v>
      </c>
      <c r="AM2295" s="11" t="str">
        <f t="shared" si="210"/>
        <v/>
      </c>
      <c r="AN2295" s="7"/>
      <c r="AO2295" s="6"/>
    </row>
    <row r="2296" spans="1:41" ht="15.75" customHeight="1" x14ac:dyDescent="0.2">
      <c r="A2296" s="4"/>
      <c r="B2296" s="7"/>
      <c r="C2296" s="8" t="str">
        <f>IFERROR(VLOOKUP(B2296,Tabla2[#All],2,FALSE),"")</f>
        <v/>
      </c>
      <c r="D2296" s="24"/>
      <c r="E2296" s="9" t="str">
        <f>IFERROR(VLOOKUP(D2296,Tabla1[],2,FALSE),"")</f>
        <v/>
      </c>
      <c r="G2296" s="24"/>
      <c r="L2296" s="3" t="str">
        <f t="shared" si="211"/>
        <v/>
      </c>
      <c r="M2296" s="24"/>
      <c r="N2296" s="24"/>
      <c r="T2296" s="6"/>
      <c r="U2296" s="6"/>
      <c r="V2296" s="10">
        <f t="shared" si="212"/>
        <v>0</v>
      </c>
      <c r="W2296" s="6"/>
      <c r="X2296" s="10">
        <f t="shared" si="213"/>
        <v>0</v>
      </c>
      <c r="Y2296" s="30"/>
      <c r="Z2296" s="30"/>
      <c r="AA2296" s="6"/>
      <c r="AB2296" s="6"/>
      <c r="AC2296" s="6"/>
      <c r="AD2296" s="6"/>
      <c r="AE2296" s="6"/>
      <c r="AF2296" s="12">
        <f t="shared" si="214"/>
        <v>0</v>
      </c>
      <c r="AG2296" s="6"/>
      <c r="AH2296" s="6"/>
      <c r="AI2296" s="6"/>
      <c r="AJ2296" s="6"/>
      <c r="AK2296" s="6"/>
      <c r="AL2296" s="12">
        <f t="shared" si="215"/>
        <v>0</v>
      </c>
      <c r="AM2296" s="11" t="str">
        <f t="shared" si="210"/>
        <v/>
      </c>
      <c r="AN2296" s="7"/>
      <c r="AO2296" s="6"/>
    </row>
    <row r="2297" spans="1:41" ht="15.75" customHeight="1" x14ac:dyDescent="0.2">
      <c r="A2297" s="4"/>
      <c r="B2297" s="7"/>
      <c r="C2297" s="8" t="str">
        <f>IFERROR(VLOOKUP(B2297,Tabla2[#All],2,FALSE),"")</f>
        <v/>
      </c>
      <c r="D2297" s="24"/>
      <c r="E2297" s="9" t="str">
        <f>IFERROR(VLOOKUP(D2297,Tabla1[],2,FALSE),"")</f>
        <v/>
      </c>
      <c r="G2297" s="24"/>
      <c r="L2297" s="3" t="str">
        <f t="shared" si="211"/>
        <v/>
      </c>
      <c r="M2297" s="24"/>
      <c r="N2297" s="24"/>
      <c r="T2297" s="6"/>
      <c r="U2297" s="6"/>
      <c r="V2297" s="10">
        <f t="shared" si="212"/>
        <v>0</v>
      </c>
      <c r="W2297" s="6"/>
      <c r="X2297" s="10">
        <f t="shared" si="213"/>
        <v>0</v>
      </c>
      <c r="Y2297" s="30"/>
      <c r="Z2297" s="30"/>
      <c r="AA2297" s="6"/>
      <c r="AB2297" s="6"/>
      <c r="AC2297" s="6"/>
      <c r="AD2297" s="6"/>
      <c r="AE2297" s="6"/>
      <c r="AF2297" s="12">
        <f t="shared" si="214"/>
        <v>0</v>
      </c>
      <c r="AG2297" s="6"/>
      <c r="AH2297" s="6"/>
      <c r="AI2297" s="6"/>
      <c r="AJ2297" s="6"/>
      <c r="AK2297" s="6"/>
      <c r="AL2297" s="12">
        <f t="shared" si="215"/>
        <v>0</v>
      </c>
      <c r="AM2297" s="11" t="str">
        <f t="shared" si="210"/>
        <v/>
      </c>
      <c r="AN2297" s="7"/>
      <c r="AO2297" s="6"/>
    </row>
    <row r="2298" spans="1:41" ht="15.75" customHeight="1" x14ac:dyDescent="0.2">
      <c r="A2298" s="4"/>
      <c r="B2298" s="7"/>
      <c r="C2298" s="8" t="str">
        <f>IFERROR(VLOOKUP(B2298,Tabla2[#All],2,FALSE),"")</f>
        <v/>
      </c>
      <c r="D2298" s="24"/>
      <c r="E2298" s="9" t="str">
        <f>IFERROR(VLOOKUP(D2298,Tabla1[],2,FALSE),"")</f>
        <v/>
      </c>
      <c r="G2298" s="24"/>
      <c r="L2298" s="3" t="str">
        <f t="shared" si="211"/>
        <v/>
      </c>
      <c r="M2298" s="24"/>
      <c r="N2298" s="24"/>
      <c r="T2298" s="6"/>
      <c r="U2298" s="6"/>
      <c r="V2298" s="10">
        <f t="shared" si="212"/>
        <v>0</v>
      </c>
      <c r="W2298" s="6"/>
      <c r="X2298" s="10">
        <f t="shared" si="213"/>
        <v>0</v>
      </c>
      <c r="Y2298" s="30"/>
      <c r="Z2298" s="30"/>
      <c r="AA2298" s="6"/>
      <c r="AB2298" s="6"/>
      <c r="AC2298" s="6"/>
      <c r="AD2298" s="6"/>
      <c r="AE2298" s="6"/>
      <c r="AF2298" s="12">
        <f t="shared" si="214"/>
        <v>0</v>
      </c>
      <c r="AG2298" s="6"/>
      <c r="AH2298" s="6"/>
      <c r="AI2298" s="6"/>
      <c r="AJ2298" s="6"/>
      <c r="AK2298" s="6"/>
      <c r="AL2298" s="12">
        <f t="shared" si="215"/>
        <v>0</v>
      </c>
      <c r="AM2298" s="11" t="str">
        <f t="shared" si="210"/>
        <v/>
      </c>
      <c r="AN2298" s="7"/>
      <c r="AO2298" s="6"/>
    </row>
    <row r="2299" spans="1:41" ht="15.75" customHeight="1" x14ac:dyDescent="0.2">
      <c r="A2299" s="4"/>
      <c r="B2299" s="7"/>
      <c r="C2299" s="8" t="str">
        <f>IFERROR(VLOOKUP(B2299,Tabla2[#All],2,FALSE),"")</f>
        <v/>
      </c>
      <c r="D2299" s="24"/>
      <c r="E2299" s="9" t="str">
        <f>IFERROR(VLOOKUP(D2299,Tabla1[],2,FALSE),"")</f>
        <v/>
      </c>
      <c r="G2299" s="24"/>
      <c r="L2299" s="3" t="str">
        <f t="shared" si="211"/>
        <v/>
      </c>
      <c r="M2299" s="24"/>
      <c r="N2299" s="24"/>
      <c r="T2299" s="6"/>
      <c r="U2299" s="6"/>
      <c r="V2299" s="10">
        <f t="shared" si="212"/>
        <v>0</v>
      </c>
      <c r="W2299" s="6"/>
      <c r="X2299" s="10">
        <f t="shared" si="213"/>
        <v>0</v>
      </c>
      <c r="Y2299" s="30"/>
      <c r="Z2299" s="30"/>
      <c r="AA2299" s="6"/>
      <c r="AB2299" s="6"/>
      <c r="AC2299" s="6"/>
      <c r="AD2299" s="6"/>
      <c r="AE2299" s="6"/>
      <c r="AF2299" s="12">
        <f t="shared" si="214"/>
        <v>0</v>
      </c>
      <c r="AG2299" s="6"/>
      <c r="AH2299" s="6"/>
      <c r="AI2299" s="6"/>
      <c r="AJ2299" s="6"/>
      <c r="AK2299" s="6"/>
      <c r="AL2299" s="12">
        <f t="shared" si="215"/>
        <v>0</v>
      </c>
      <c r="AM2299" s="11" t="str">
        <f t="shared" si="210"/>
        <v/>
      </c>
      <c r="AN2299" s="7"/>
      <c r="AO2299" s="6"/>
    </row>
    <row r="2300" spans="1:41" ht="15.75" customHeight="1" x14ac:dyDescent="0.2">
      <c r="A2300" s="4"/>
      <c r="B2300" s="7"/>
      <c r="C2300" s="8" t="str">
        <f>IFERROR(VLOOKUP(B2300,Tabla2[#All],2,FALSE),"")</f>
        <v/>
      </c>
      <c r="D2300" s="24"/>
      <c r="E2300" s="9" t="str">
        <f>IFERROR(VLOOKUP(D2300,Tabla1[],2,FALSE),"")</f>
        <v/>
      </c>
      <c r="G2300" s="24"/>
      <c r="L2300" s="3" t="str">
        <f t="shared" si="211"/>
        <v/>
      </c>
      <c r="M2300" s="24"/>
      <c r="N2300" s="24"/>
      <c r="T2300" s="6"/>
      <c r="U2300" s="6"/>
      <c r="V2300" s="10">
        <f t="shared" si="212"/>
        <v>0</v>
      </c>
      <c r="W2300" s="6"/>
      <c r="X2300" s="10">
        <f t="shared" si="213"/>
        <v>0</v>
      </c>
      <c r="Y2300" s="30"/>
      <c r="Z2300" s="30"/>
      <c r="AA2300" s="6"/>
      <c r="AB2300" s="6"/>
      <c r="AC2300" s="6"/>
      <c r="AD2300" s="6"/>
      <c r="AE2300" s="6"/>
      <c r="AF2300" s="12">
        <f t="shared" si="214"/>
        <v>0</v>
      </c>
      <c r="AG2300" s="6"/>
      <c r="AH2300" s="6"/>
      <c r="AI2300" s="6"/>
      <c r="AJ2300" s="6"/>
      <c r="AK2300" s="6"/>
      <c r="AL2300" s="12">
        <f t="shared" si="215"/>
        <v>0</v>
      </c>
      <c r="AM2300" s="11" t="str">
        <f t="shared" si="210"/>
        <v/>
      </c>
      <c r="AN2300" s="7"/>
      <c r="AO2300" s="6"/>
    </row>
    <row r="2301" spans="1:41" ht="15.75" customHeight="1" x14ac:dyDescent="0.2">
      <c r="A2301" s="4"/>
      <c r="B2301" s="7"/>
      <c r="C2301" s="8" t="str">
        <f>IFERROR(VLOOKUP(B2301,Tabla2[#All],2,FALSE),"")</f>
        <v/>
      </c>
      <c r="D2301" s="24"/>
      <c r="E2301" s="9" t="str">
        <f>IFERROR(VLOOKUP(D2301,Tabla1[],2,FALSE),"")</f>
        <v/>
      </c>
      <c r="G2301" s="24"/>
      <c r="L2301" s="3" t="str">
        <f t="shared" si="211"/>
        <v/>
      </c>
      <c r="M2301" s="24"/>
      <c r="N2301" s="24"/>
      <c r="T2301" s="6"/>
      <c r="U2301" s="6"/>
      <c r="V2301" s="10">
        <f t="shared" si="212"/>
        <v>0</v>
      </c>
      <c r="W2301" s="6"/>
      <c r="X2301" s="10">
        <f t="shared" si="213"/>
        <v>0</v>
      </c>
      <c r="Y2301" s="30"/>
      <c r="Z2301" s="30"/>
      <c r="AA2301" s="6"/>
      <c r="AB2301" s="6"/>
      <c r="AC2301" s="6"/>
      <c r="AD2301" s="6"/>
      <c r="AE2301" s="6"/>
      <c r="AF2301" s="12">
        <f t="shared" si="214"/>
        <v>0</v>
      </c>
      <c r="AG2301" s="6"/>
      <c r="AH2301" s="6"/>
      <c r="AI2301" s="6"/>
      <c r="AJ2301" s="6"/>
      <c r="AK2301" s="6"/>
      <c r="AL2301" s="12">
        <f t="shared" si="215"/>
        <v>0</v>
      </c>
      <c r="AM2301" s="11" t="str">
        <f t="shared" si="210"/>
        <v/>
      </c>
      <c r="AN2301" s="7"/>
      <c r="AO2301" s="6"/>
    </row>
    <row r="2302" spans="1:41" ht="15.75" customHeight="1" x14ac:dyDescent="0.2">
      <c r="A2302" s="4"/>
      <c r="B2302" s="7"/>
      <c r="C2302" s="8" t="str">
        <f>IFERROR(VLOOKUP(B2302,Tabla2[#All],2,FALSE),"")</f>
        <v/>
      </c>
      <c r="D2302" s="24"/>
      <c r="E2302" s="9" t="str">
        <f>IFERROR(VLOOKUP(D2302,Tabla1[],2,FALSE),"")</f>
        <v/>
      </c>
      <c r="G2302" s="24"/>
      <c r="L2302" s="3" t="str">
        <f t="shared" si="211"/>
        <v/>
      </c>
      <c r="M2302" s="24"/>
      <c r="N2302" s="24"/>
      <c r="T2302" s="6"/>
      <c r="U2302" s="6"/>
      <c r="V2302" s="10">
        <f t="shared" si="212"/>
        <v>0</v>
      </c>
      <c r="W2302" s="6"/>
      <c r="X2302" s="10">
        <f t="shared" si="213"/>
        <v>0</v>
      </c>
      <c r="Y2302" s="30"/>
      <c r="Z2302" s="30"/>
      <c r="AA2302" s="6"/>
      <c r="AB2302" s="6"/>
      <c r="AC2302" s="6"/>
      <c r="AD2302" s="6"/>
      <c r="AE2302" s="6"/>
      <c r="AF2302" s="12">
        <f t="shared" si="214"/>
        <v>0</v>
      </c>
      <c r="AG2302" s="6"/>
      <c r="AH2302" s="6"/>
      <c r="AI2302" s="6"/>
      <c r="AJ2302" s="6"/>
      <c r="AK2302" s="6"/>
      <c r="AL2302" s="12">
        <f t="shared" si="215"/>
        <v>0</v>
      </c>
      <c r="AM2302" s="11" t="str">
        <f t="shared" si="210"/>
        <v/>
      </c>
      <c r="AN2302" s="7"/>
      <c r="AO2302" s="6"/>
    </row>
    <row r="2303" spans="1:41" ht="15.75" customHeight="1" x14ac:dyDescent="0.2">
      <c r="A2303" s="4"/>
      <c r="B2303" s="7"/>
      <c r="C2303" s="8" t="str">
        <f>IFERROR(VLOOKUP(B2303,Tabla2[#All],2,FALSE),"")</f>
        <v/>
      </c>
      <c r="D2303" s="24"/>
      <c r="E2303" s="9" t="str">
        <f>IFERROR(VLOOKUP(D2303,Tabla1[],2,FALSE),"")</f>
        <v/>
      </c>
      <c r="G2303" s="24"/>
      <c r="L2303" s="3" t="str">
        <f t="shared" si="211"/>
        <v/>
      </c>
      <c r="M2303" s="24"/>
      <c r="N2303" s="24"/>
      <c r="T2303" s="6"/>
      <c r="U2303" s="6"/>
      <c r="V2303" s="10">
        <f t="shared" si="212"/>
        <v>0</v>
      </c>
      <c r="W2303" s="6"/>
      <c r="X2303" s="10">
        <f t="shared" si="213"/>
        <v>0</v>
      </c>
      <c r="Y2303" s="30"/>
      <c r="Z2303" s="30"/>
      <c r="AA2303" s="6"/>
      <c r="AB2303" s="6"/>
      <c r="AC2303" s="6"/>
      <c r="AD2303" s="6"/>
      <c r="AE2303" s="6"/>
      <c r="AF2303" s="12">
        <f t="shared" si="214"/>
        <v>0</v>
      </c>
      <c r="AG2303" s="6"/>
      <c r="AH2303" s="6"/>
      <c r="AI2303" s="6"/>
      <c r="AJ2303" s="6"/>
      <c r="AK2303" s="6"/>
      <c r="AL2303" s="12">
        <f t="shared" si="215"/>
        <v>0</v>
      </c>
      <c r="AM2303" s="11" t="str">
        <f t="shared" si="210"/>
        <v/>
      </c>
      <c r="AN2303" s="7"/>
      <c r="AO2303" s="6"/>
    </row>
    <row r="2304" spans="1:41" ht="15.75" customHeight="1" x14ac:dyDescent="0.2">
      <c r="A2304" s="4"/>
      <c r="B2304" s="7"/>
      <c r="C2304" s="8" t="str">
        <f>IFERROR(VLOOKUP(B2304,Tabla2[#All],2,FALSE),"")</f>
        <v/>
      </c>
      <c r="D2304" s="24"/>
      <c r="E2304" s="9" t="str">
        <f>IFERROR(VLOOKUP(D2304,Tabla1[],2,FALSE),"")</f>
        <v/>
      </c>
      <c r="G2304" s="24"/>
      <c r="L2304" s="3" t="str">
        <f t="shared" si="211"/>
        <v/>
      </c>
      <c r="M2304" s="24"/>
      <c r="N2304" s="24"/>
      <c r="T2304" s="6"/>
      <c r="U2304" s="6"/>
      <c r="V2304" s="10">
        <f t="shared" si="212"/>
        <v>0</v>
      </c>
      <c r="W2304" s="6"/>
      <c r="X2304" s="10">
        <f t="shared" si="213"/>
        <v>0</v>
      </c>
      <c r="Y2304" s="30"/>
      <c r="Z2304" s="30"/>
      <c r="AA2304" s="6"/>
      <c r="AB2304" s="6"/>
      <c r="AC2304" s="6"/>
      <c r="AD2304" s="6"/>
      <c r="AE2304" s="6"/>
      <c r="AF2304" s="12">
        <f t="shared" si="214"/>
        <v>0</v>
      </c>
      <c r="AG2304" s="6"/>
      <c r="AH2304" s="6"/>
      <c r="AI2304" s="6"/>
      <c r="AJ2304" s="6"/>
      <c r="AK2304" s="6"/>
      <c r="AL2304" s="12">
        <f t="shared" si="215"/>
        <v>0</v>
      </c>
      <c r="AM2304" s="11" t="str">
        <f t="shared" si="210"/>
        <v/>
      </c>
      <c r="AN2304" s="7"/>
      <c r="AO2304" s="6"/>
    </row>
    <row r="2305" spans="1:41" ht="15.75" customHeight="1" x14ac:dyDescent="0.2">
      <c r="A2305" s="4"/>
      <c r="B2305" s="7"/>
      <c r="C2305" s="8" t="str">
        <f>IFERROR(VLOOKUP(B2305,Tabla2[#All],2,FALSE),"")</f>
        <v/>
      </c>
      <c r="D2305" s="24"/>
      <c r="E2305" s="9" t="str">
        <f>IFERROR(VLOOKUP(D2305,Tabla1[],2,FALSE),"")</f>
        <v/>
      </c>
      <c r="G2305" s="24"/>
      <c r="L2305" s="3" t="str">
        <f t="shared" si="211"/>
        <v/>
      </c>
      <c r="M2305" s="24"/>
      <c r="N2305" s="24"/>
      <c r="T2305" s="6"/>
      <c r="U2305" s="6"/>
      <c r="V2305" s="10">
        <f t="shared" si="212"/>
        <v>0</v>
      </c>
      <c r="W2305" s="6"/>
      <c r="X2305" s="10">
        <f t="shared" si="213"/>
        <v>0</v>
      </c>
      <c r="Y2305" s="30"/>
      <c r="Z2305" s="30"/>
      <c r="AA2305" s="6"/>
      <c r="AB2305" s="6"/>
      <c r="AC2305" s="6"/>
      <c r="AD2305" s="6"/>
      <c r="AE2305" s="6"/>
      <c r="AF2305" s="12">
        <f t="shared" si="214"/>
        <v>0</v>
      </c>
      <c r="AG2305" s="6"/>
      <c r="AH2305" s="6"/>
      <c r="AI2305" s="6"/>
      <c r="AJ2305" s="6"/>
      <c r="AK2305" s="6"/>
      <c r="AL2305" s="12">
        <f t="shared" si="215"/>
        <v>0</v>
      </c>
      <c r="AM2305" s="11" t="str">
        <f t="shared" si="210"/>
        <v/>
      </c>
      <c r="AN2305" s="7"/>
      <c r="AO2305" s="6"/>
    </row>
    <row r="2306" spans="1:41" ht="15.75" customHeight="1" x14ac:dyDescent="0.2">
      <c r="A2306" s="4"/>
      <c r="B2306" s="7"/>
      <c r="C2306" s="8" t="str">
        <f>IFERROR(VLOOKUP(B2306,Tabla2[#All],2,FALSE),"")</f>
        <v/>
      </c>
      <c r="D2306" s="24"/>
      <c r="E2306" s="9" t="str">
        <f>IFERROR(VLOOKUP(D2306,Tabla1[],2,FALSE),"")</f>
        <v/>
      </c>
      <c r="G2306" s="24"/>
      <c r="L2306" s="3" t="str">
        <f t="shared" si="211"/>
        <v/>
      </c>
      <c r="M2306" s="24"/>
      <c r="N2306" s="24"/>
      <c r="T2306" s="6"/>
      <c r="U2306" s="6"/>
      <c r="V2306" s="10">
        <f t="shared" si="212"/>
        <v>0</v>
      </c>
      <c r="W2306" s="6"/>
      <c r="X2306" s="10">
        <f t="shared" si="213"/>
        <v>0</v>
      </c>
      <c r="Y2306" s="30"/>
      <c r="Z2306" s="30"/>
      <c r="AA2306" s="6"/>
      <c r="AB2306" s="6"/>
      <c r="AC2306" s="6"/>
      <c r="AD2306" s="6"/>
      <c r="AE2306" s="6"/>
      <c r="AF2306" s="12">
        <f t="shared" si="214"/>
        <v>0</v>
      </c>
      <c r="AG2306" s="6"/>
      <c r="AH2306" s="6"/>
      <c r="AI2306" s="6"/>
      <c r="AJ2306" s="6"/>
      <c r="AK2306" s="6"/>
      <c r="AL2306" s="12">
        <f t="shared" si="215"/>
        <v>0</v>
      </c>
      <c r="AM2306" s="11" t="str">
        <f t="shared" si="210"/>
        <v/>
      </c>
      <c r="AN2306" s="7"/>
      <c r="AO2306" s="6"/>
    </row>
    <row r="2307" spans="1:41" ht="15.75" customHeight="1" x14ac:dyDescent="0.2">
      <c r="A2307" s="4"/>
      <c r="B2307" s="7"/>
      <c r="C2307" s="8" t="str">
        <f>IFERROR(VLOOKUP(B2307,Tabla2[#All],2,FALSE),"")</f>
        <v/>
      </c>
      <c r="D2307" s="24"/>
      <c r="E2307" s="9" t="str">
        <f>IFERROR(VLOOKUP(D2307,Tabla1[],2,FALSE),"")</f>
        <v/>
      </c>
      <c r="G2307" s="24"/>
      <c r="L2307" s="3" t="str">
        <f t="shared" si="211"/>
        <v/>
      </c>
      <c r="M2307" s="24"/>
      <c r="N2307" s="24"/>
      <c r="T2307" s="6"/>
      <c r="U2307" s="6"/>
      <c r="V2307" s="10">
        <f t="shared" si="212"/>
        <v>0</v>
      </c>
      <c r="W2307" s="6"/>
      <c r="X2307" s="10">
        <f t="shared" si="213"/>
        <v>0</v>
      </c>
      <c r="Y2307" s="30"/>
      <c r="Z2307" s="30"/>
      <c r="AA2307" s="6"/>
      <c r="AB2307" s="6"/>
      <c r="AC2307" s="6"/>
      <c r="AD2307" s="6"/>
      <c r="AE2307" s="6"/>
      <c r="AF2307" s="12">
        <f t="shared" si="214"/>
        <v>0</v>
      </c>
      <c r="AG2307" s="6"/>
      <c r="AH2307" s="6"/>
      <c r="AI2307" s="6"/>
      <c r="AJ2307" s="6"/>
      <c r="AK2307" s="6"/>
      <c r="AL2307" s="12">
        <f t="shared" si="215"/>
        <v>0</v>
      </c>
      <c r="AM2307" s="11" t="str">
        <f t="shared" si="210"/>
        <v/>
      </c>
      <c r="AN2307" s="7"/>
      <c r="AO2307" s="6"/>
    </row>
    <row r="2308" spans="1:41" ht="15.75" customHeight="1" x14ac:dyDescent="0.2">
      <c r="A2308" s="4"/>
      <c r="B2308" s="7"/>
      <c r="C2308" s="8" t="str">
        <f>IFERROR(VLOOKUP(B2308,Tabla2[#All],2,FALSE),"")</f>
        <v/>
      </c>
      <c r="D2308" s="24"/>
      <c r="E2308" s="9" t="str">
        <f>IFERROR(VLOOKUP(D2308,Tabla1[],2,FALSE),"")</f>
        <v/>
      </c>
      <c r="G2308" s="24"/>
      <c r="L2308" s="3" t="str">
        <f t="shared" si="211"/>
        <v/>
      </c>
      <c r="M2308" s="24"/>
      <c r="N2308" s="24"/>
      <c r="T2308" s="6"/>
      <c r="U2308" s="6"/>
      <c r="V2308" s="10">
        <f t="shared" si="212"/>
        <v>0</v>
      </c>
      <c r="W2308" s="6"/>
      <c r="X2308" s="10">
        <f t="shared" si="213"/>
        <v>0</v>
      </c>
      <c r="Y2308" s="30"/>
      <c r="Z2308" s="30"/>
      <c r="AA2308" s="6"/>
      <c r="AB2308" s="6"/>
      <c r="AC2308" s="6"/>
      <c r="AD2308" s="6"/>
      <c r="AE2308" s="6"/>
      <c r="AF2308" s="12">
        <f t="shared" si="214"/>
        <v>0</v>
      </c>
      <c r="AG2308" s="6"/>
      <c r="AH2308" s="6"/>
      <c r="AI2308" s="6"/>
      <c r="AJ2308" s="6"/>
      <c r="AK2308" s="6"/>
      <c r="AL2308" s="12">
        <f t="shared" si="215"/>
        <v>0</v>
      </c>
      <c r="AM2308" s="11" t="str">
        <f t="shared" si="210"/>
        <v/>
      </c>
      <c r="AN2308" s="7"/>
      <c r="AO2308" s="6"/>
    </row>
    <row r="2309" spans="1:41" ht="15.75" customHeight="1" x14ac:dyDescent="0.2">
      <c r="A2309" s="4"/>
      <c r="B2309" s="7"/>
      <c r="C2309" s="8" t="str">
        <f>IFERROR(VLOOKUP(B2309,Tabla2[#All],2,FALSE),"")</f>
        <v/>
      </c>
      <c r="D2309" s="24"/>
      <c r="E2309" s="9" t="str">
        <f>IFERROR(VLOOKUP(D2309,Tabla1[],2,FALSE),"")</f>
        <v/>
      </c>
      <c r="G2309" s="24"/>
      <c r="L2309" s="3" t="str">
        <f t="shared" si="211"/>
        <v/>
      </c>
      <c r="M2309" s="24"/>
      <c r="N2309" s="24"/>
      <c r="T2309" s="6"/>
      <c r="U2309" s="6"/>
      <c r="V2309" s="10">
        <f t="shared" si="212"/>
        <v>0</v>
      </c>
      <c r="W2309" s="6"/>
      <c r="X2309" s="10">
        <f t="shared" si="213"/>
        <v>0</v>
      </c>
      <c r="Y2309" s="30"/>
      <c r="Z2309" s="30"/>
      <c r="AA2309" s="6"/>
      <c r="AB2309" s="6"/>
      <c r="AC2309" s="6"/>
      <c r="AD2309" s="6"/>
      <c r="AE2309" s="6"/>
      <c r="AF2309" s="12">
        <f t="shared" si="214"/>
        <v>0</v>
      </c>
      <c r="AG2309" s="6"/>
      <c r="AH2309" s="6"/>
      <c r="AI2309" s="6"/>
      <c r="AJ2309" s="6"/>
      <c r="AK2309" s="6"/>
      <c r="AL2309" s="12">
        <f t="shared" si="215"/>
        <v>0</v>
      </c>
      <c r="AM2309" s="11" t="str">
        <f t="shared" si="210"/>
        <v/>
      </c>
      <c r="AN2309" s="7"/>
      <c r="AO2309" s="6"/>
    </row>
    <row r="2310" spans="1:41" ht="15.75" customHeight="1" x14ac:dyDescent="0.2">
      <c r="A2310" s="4"/>
      <c r="B2310" s="7"/>
      <c r="C2310" s="8" t="str">
        <f>IFERROR(VLOOKUP(B2310,Tabla2[#All],2,FALSE),"")</f>
        <v/>
      </c>
      <c r="D2310" s="24"/>
      <c r="E2310" s="9" t="str">
        <f>IFERROR(VLOOKUP(D2310,Tabla1[],2,FALSE),"")</f>
        <v/>
      </c>
      <c r="G2310" s="24"/>
      <c r="L2310" s="3" t="str">
        <f t="shared" si="211"/>
        <v/>
      </c>
      <c r="M2310" s="24"/>
      <c r="N2310" s="24"/>
      <c r="T2310" s="6"/>
      <c r="U2310" s="6"/>
      <c r="V2310" s="10">
        <f t="shared" si="212"/>
        <v>0</v>
      </c>
      <c r="W2310" s="6"/>
      <c r="X2310" s="10">
        <f t="shared" si="213"/>
        <v>0</v>
      </c>
      <c r="Y2310" s="30"/>
      <c r="Z2310" s="30"/>
      <c r="AA2310" s="6"/>
      <c r="AB2310" s="6"/>
      <c r="AC2310" s="6"/>
      <c r="AD2310" s="6"/>
      <c r="AE2310" s="6"/>
      <c r="AF2310" s="12">
        <f t="shared" si="214"/>
        <v>0</v>
      </c>
      <c r="AG2310" s="6"/>
      <c r="AH2310" s="6"/>
      <c r="AI2310" s="6"/>
      <c r="AJ2310" s="6"/>
      <c r="AK2310" s="6"/>
      <c r="AL2310" s="12">
        <f t="shared" si="215"/>
        <v>0</v>
      </c>
      <c r="AM2310" s="11" t="str">
        <f t="shared" si="210"/>
        <v/>
      </c>
      <c r="AN2310" s="7"/>
      <c r="AO2310" s="6"/>
    </row>
    <row r="2311" spans="1:41" ht="15.75" customHeight="1" x14ac:dyDescent="0.2">
      <c r="A2311" s="4"/>
      <c r="B2311" s="7"/>
      <c r="C2311" s="8" t="str">
        <f>IFERROR(VLOOKUP(B2311,Tabla2[#All],2,FALSE),"")</f>
        <v/>
      </c>
      <c r="D2311" s="24"/>
      <c r="E2311" s="9" t="str">
        <f>IFERROR(VLOOKUP(D2311,Tabla1[],2,FALSE),"")</f>
        <v/>
      </c>
      <c r="G2311" s="24"/>
      <c r="L2311" s="3" t="str">
        <f t="shared" si="211"/>
        <v/>
      </c>
      <c r="M2311" s="24"/>
      <c r="N2311" s="24"/>
      <c r="T2311" s="6"/>
      <c r="U2311" s="6"/>
      <c r="V2311" s="10">
        <f t="shared" si="212"/>
        <v>0</v>
      </c>
      <c r="W2311" s="6"/>
      <c r="X2311" s="10">
        <f t="shared" si="213"/>
        <v>0</v>
      </c>
      <c r="Y2311" s="30"/>
      <c r="Z2311" s="30"/>
      <c r="AA2311" s="6"/>
      <c r="AB2311" s="6"/>
      <c r="AC2311" s="6"/>
      <c r="AD2311" s="6"/>
      <c r="AE2311" s="6"/>
      <c r="AF2311" s="12">
        <f t="shared" si="214"/>
        <v>0</v>
      </c>
      <c r="AG2311" s="6"/>
      <c r="AH2311" s="6"/>
      <c r="AI2311" s="6"/>
      <c r="AJ2311" s="6"/>
      <c r="AK2311" s="6"/>
      <c r="AL2311" s="12">
        <f t="shared" si="215"/>
        <v>0</v>
      </c>
      <c r="AM2311" s="11" t="str">
        <f t="shared" ref="AM2311:AM2374" si="216">IF(SUM(AF2311+AL2311)=0,"",IF(SUM(AF2311+AL2311)=Z2311,"Ok","Error en Montos"))</f>
        <v/>
      </c>
      <c r="AN2311" s="7"/>
      <c r="AO2311" s="6"/>
    </row>
    <row r="2312" spans="1:41" ht="15.75" customHeight="1" x14ac:dyDescent="0.2">
      <c r="A2312" s="4"/>
      <c r="B2312" s="7"/>
      <c r="C2312" s="8" t="str">
        <f>IFERROR(VLOOKUP(B2312,Tabla2[#All],2,FALSE),"")</f>
        <v/>
      </c>
      <c r="D2312" s="24"/>
      <c r="E2312" s="9" t="str">
        <f>IFERROR(VLOOKUP(D2312,Tabla1[],2,FALSE),"")</f>
        <v/>
      </c>
      <c r="G2312" s="24"/>
      <c r="L2312" s="3" t="str">
        <f t="shared" ref="L2312:L2375" si="217">IF(AND(J2312&lt;&gt;"",K2312&lt;&gt;""),DATEDIF(J2312,K2312,"d")+1,"")</f>
        <v/>
      </c>
      <c r="M2312" s="24"/>
      <c r="N2312" s="24"/>
      <c r="T2312" s="6"/>
      <c r="U2312" s="6"/>
      <c r="V2312" s="10">
        <f t="shared" ref="V2312:V2375" si="218">SUM(T2312+U2312)</f>
        <v>0</v>
      </c>
      <c r="W2312" s="6"/>
      <c r="X2312" s="10">
        <f t="shared" ref="X2312:X2375" si="219">V2312-W2312</f>
        <v>0</v>
      </c>
      <c r="Y2312" s="30"/>
      <c r="Z2312" s="30"/>
      <c r="AA2312" s="6"/>
      <c r="AB2312" s="6"/>
      <c r="AC2312" s="6"/>
      <c r="AD2312" s="6"/>
      <c r="AE2312" s="6"/>
      <c r="AF2312" s="12">
        <f t="shared" ref="AF2312:AF2375" si="220">SUM(AA2312:AD2312)</f>
        <v>0</v>
      </c>
      <c r="AG2312" s="6"/>
      <c r="AH2312" s="6"/>
      <c r="AI2312" s="6"/>
      <c r="AJ2312" s="6"/>
      <c r="AK2312" s="6"/>
      <c r="AL2312" s="12">
        <f t="shared" ref="AL2312:AL2375" si="221">SUM(AG2312:AJ2312)</f>
        <v>0</v>
      </c>
      <c r="AM2312" s="11" t="str">
        <f t="shared" si="216"/>
        <v/>
      </c>
      <c r="AN2312" s="7"/>
      <c r="AO2312" s="6"/>
    </row>
    <row r="2313" spans="1:41" ht="15.75" customHeight="1" x14ac:dyDescent="0.2">
      <c r="A2313" s="4"/>
      <c r="B2313" s="7"/>
      <c r="C2313" s="8" t="str">
        <f>IFERROR(VLOOKUP(B2313,Tabla2[#All],2,FALSE),"")</f>
        <v/>
      </c>
      <c r="D2313" s="24"/>
      <c r="E2313" s="9" t="str">
        <f>IFERROR(VLOOKUP(D2313,Tabla1[],2,FALSE),"")</f>
        <v/>
      </c>
      <c r="G2313" s="24"/>
      <c r="L2313" s="3" t="str">
        <f t="shared" si="217"/>
        <v/>
      </c>
      <c r="M2313" s="24"/>
      <c r="N2313" s="24"/>
      <c r="T2313" s="6"/>
      <c r="U2313" s="6"/>
      <c r="V2313" s="10">
        <f t="shared" si="218"/>
        <v>0</v>
      </c>
      <c r="W2313" s="6"/>
      <c r="X2313" s="10">
        <f t="shared" si="219"/>
        <v>0</v>
      </c>
      <c r="Y2313" s="30"/>
      <c r="Z2313" s="30"/>
      <c r="AA2313" s="6"/>
      <c r="AB2313" s="6"/>
      <c r="AC2313" s="6"/>
      <c r="AD2313" s="6"/>
      <c r="AE2313" s="6"/>
      <c r="AF2313" s="12">
        <f t="shared" si="220"/>
        <v>0</v>
      </c>
      <c r="AG2313" s="6"/>
      <c r="AH2313" s="6"/>
      <c r="AI2313" s="6"/>
      <c r="AJ2313" s="6"/>
      <c r="AK2313" s="6"/>
      <c r="AL2313" s="12">
        <f t="shared" si="221"/>
        <v>0</v>
      </c>
      <c r="AM2313" s="11" t="str">
        <f t="shared" si="216"/>
        <v/>
      </c>
      <c r="AN2313" s="7"/>
      <c r="AO2313" s="6"/>
    </row>
    <row r="2314" spans="1:41" ht="15.75" customHeight="1" x14ac:dyDescent="0.2">
      <c r="A2314" s="4"/>
      <c r="B2314" s="7"/>
      <c r="C2314" s="8" t="str">
        <f>IFERROR(VLOOKUP(B2314,Tabla2[#All],2,FALSE),"")</f>
        <v/>
      </c>
      <c r="D2314" s="24"/>
      <c r="E2314" s="9" t="str">
        <f>IFERROR(VLOOKUP(D2314,Tabla1[],2,FALSE),"")</f>
        <v/>
      </c>
      <c r="G2314" s="24"/>
      <c r="L2314" s="3" t="str">
        <f t="shared" si="217"/>
        <v/>
      </c>
      <c r="M2314" s="24"/>
      <c r="N2314" s="24"/>
      <c r="T2314" s="6"/>
      <c r="U2314" s="6"/>
      <c r="V2314" s="10">
        <f t="shared" si="218"/>
        <v>0</v>
      </c>
      <c r="W2314" s="6"/>
      <c r="X2314" s="10">
        <f t="shared" si="219"/>
        <v>0</v>
      </c>
      <c r="Y2314" s="30"/>
      <c r="Z2314" s="30"/>
      <c r="AA2314" s="6"/>
      <c r="AB2314" s="6"/>
      <c r="AC2314" s="6"/>
      <c r="AD2314" s="6"/>
      <c r="AE2314" s="6"/>
      <c r="AF2314" s="12">
        <f t="shared" si="220"/>
        <v>0</v>
      </c>
      <c r="AG2314" s="6"/>
      <c r="AH2314" s="6"/>
      <c r="AI2314" s="6"/>
      <c r="AJ2314" s="6"/>
      <c r="AK2314" s="6"/>
      <c r="AL2314" s="12">
        <f t="shared" si="221"/>
        <v>0</v>
      </c>
      <c r="AM2314" s="11" t="str">
        <f t="shared" si="216"/>
        <v/>
      </c>
      <c r="AN2314" s="7"/>
      <c r="AO2314" s="6"/>
    </row>
    <row r="2315" spans="1:41" ht="15.75" customHeight="1" x14ac:dyDescent="0.2">
      <c r="A2315" s="4"/>
      <c r="B2315" s="7"/>
      <c r="C2315" s="8" t="str">
        <f>IFERROR(VLOOKUP(B2315,Tabla2[#All],2,FALSE),"")</f>
        <v/>
      </c>
      <c r="D2315" s="24"/>
      <c r="E2315" s="9" t="str">
        <f>IFERROR(VLOOKUP(D2315,Tabla1[],2,FALSE),"")</f>
        <v/>
      </c>
      <c r="G2315" s="24"/>
      <c r="L2315" s="3" t="str">
        <f t="shared" si="217"/>
        <v/>
      </c>
      <c r="M2315" s="24"/>
      <c r="N2315" s="24"/>
      <c r="T2315" s="6"/>
      <c r="U2315" s="6"/>
      <c r="V2315" s="10">
        <f t="shared" si="218"/>
        <v>0</v>
      </c>
      <c r="W2315" s="6"/>
      <c r="X2315" s="10">
        <f t="shared" si="219"/>
        <v>0</v>
      </c>
      <c r="Y2315" s="30"/>
      <c r="Z2315" s="30"/>
      <c r="AA2315" s="6"/>
      <c r="AB2315" s="6"/>
      <c r="AC2315" s="6"/>
      <c r="AD2315" s="6"/>
      <c r="AE2315" s="6"/>
      <c r="AF2315" s="12">
        <f t="shared" si="220"/>
        <v>0</v>
      </c>
      <c r="AG2315" s="6"/>
      <c r="AH2315" s="6"/>
      <c r="AI2315" s="6"/>
      <c r="AJ2315" s="6"/>
      <c r="AK2315" s="6"/>
      <c r="AL2315" s="12">
        <f t="shared" si="221"/>
        <v>0</v>
      </c>
      <c r="AM2315" s="11" t="str">
        <f t="shared" si="216"/>
        <v/>
      </c>
      <c r="AN2315" s="7"/>
      <c r="AO2315" s="6"/>
    </row>
    <row r="2316" spans="1:41" ht="15.75" customHeight="1" x14ac:dyDescent="0.2">
      <c r="A2316" s="4"/>
      <c r="B2316" s="7"/>
      <c r="C2316" s="8" t="str">
        <f>IFERROR(VLOOKUP(B2316,Tabla2[#All],2,FALSE),"")</f>
        <v/>
      </c>
      <c r="D2316" s="24"/>
      <c r="E2316" s="9" t="str">
        <f>IFERROR(VLOOKUP(D2316,Tabla1[],2,FALSE),"")</f>
        <v/>
      </c>
      <c r="G2316" s="24"/>
      <c r="L2316" s="3" t="str">
        <f t="shared" si="217"/>
        <v/>
      </c>
      <c r="M2316" s="24"/>
      <c r="N2316" s="24"/>
      <c r="T2316" s="6"/>
      <c r="U2316" s="6"/>
      <c r="V2316" s="10">
        <f t="shared" si="218"/>
        <v>0</v>
      </c>
      <c r="W2316" s="6"/>
      <c r="X2316" s="10">
        <f t="shared" si="219"/>
        <v>0</v>
      </c>
      <c r="Y2316" s="30"/>
      <c r="Z2316" s="30"/>
      <c r="AA2316" s="6"/>
      <c r="AB2316" s="6"/>
      <c r="AC2316" s="6"/>
      <c r="AD2316" s="6"/>
      <c r="AE2316" s="6"/>
      <c r="AF2316" s="12">
        <f t="shared" si="220"/>
        <v>0</v>
      </c>
      <c r="AG2316" s="6"/>
      <c r="AH2316" s="6"/>
      <c r="AI2316" s="6"/>
      <c r="AJ2316" s="6"/>
      <c r="AK2316" s="6"/>
      <c r="AL2316" s="12">
        <f t="shared" si="221"/>
        <v>0</v>
      </c>
      <c r="AM2316" s="11" t="str">
        <f t="shared" si="216"/>
        <v/>
      </c>
      <c r="AN2316" s="7"/>
      <c r="AO2316" s="6"/>
    </row>
    <row r="2317" spans="1:41" ht="15.75" customHeight="1" x14ac:dyDescent="0.2">
      <c r="A2317" s="4"/>
      <c r="B2317" s="7"/>
      <c r="C2317" s="8" t="str">
        <f>IFERROR(VLOOKUP(B2317,Tabla2[#All],2,FALSE),"")</f>
        <v/>
      </c>
      <c r="D2317" s="24"/>
      <c r="E2317" s="9" t="str">
        <f>IFERROR(VLOOKUP(D2317,Tabla1[],2,FALSE),"")</f>
        <v/>
      </c>
      <c r="G2317" s="24"/>
      <c r="L2317" s="3" t="str">
        <f t="shared" si="217"/>
        <v/>
      </c>
      <c r="M2317" s="24"/>
      <c r="N2317" s="24"/>
      <c r="T2317" s="6"/>
      <c r="U2317" s="6"/>
      <c r="V2317" s="10">
        <f t="shared" si="218"/>
        <v>0</v>
      </c>
      <c r="W2317" s="6"/>
      <c r="X2317" s="10">
        <f t="shared" si="219"/>
        <v>0</v>
      </c>
      <c r="Y2317" s="30"/>
      <c r="Z2317" s="30"/>
      <c r="AA2317" s="6"/>
      <c r="AB2317" s="6"/>
      <c r="AC2317" s="6"/>
      <c r="AD2317" s="6"/>
      <c r="AE2317" s="6"/>
      <c r="AF2317" s="12">
        <f t="shared" si="220"/>
        <v>0</v>
      </c>
      <c r="AG2317" s="6"/>
      <c r="AH2317" s="6"/>
      <c r="AI2317" s="6"/>
      <c r="AJ2317" s="6"/>
      <c r="AK2317" s="6"/>
      <c r="AL2317" s="12">
        <f t="shared" si="221"/>
        <v>0</v>
      </c>
      <c r="AM2317" s="11" t="str">
        <f t="shared" si="216"/>
        <v/>
      </c>
      <c r="AN2317" s="7"/>
      <c r="AO2317" s="6"/>
    </row>
    <row r="2318" spans="1:41" ht="15.75" customHeight="1" x14ac:dyDescent="0.2">
      <c r="A2318" s="4"/>
      <c r="B2318" s="7"/>
      <c r="C2318" s="8" t="str">
        <f>IFERROR(VLOOKUP(B2318,Tabla2[#All],2,FALSE),"")</f>
        <v/>
      </c>
      <c r="D2318" s="24"/>
      <c r="E2318" s="9" t="str">
        <f>IFERROR(VLOOKUP(D2318,Tabla1[],2,FALSE),"")</f>
        <v/>
      </c>
      <c r="G2318" s="24"/>
      <c r="L2318" s="3" t="str">
        <f t="shared" si="217"/>
        <v/>
      </c>
      <c r="M2318" s="24"/>
      <c r="N2318" s="24"/>
      <c r="T2318" s="6"/>
      <c r="U2318" s="6"/>
      <c r="V2318" s="10">
        <f t="shared" si="218"/>
        <v>0</v>
      </c>
      <c r="W2318" s="6"/>
      <c r="X2318" s="10">
        <f t="shared" si="219"/>
        <v>0</v>
      </c>
      <c r="Y2318" s="30"/>
      <c r="Z2318" s="30"/>
      <c r="AA2318" s="6"/>
      <c r="AB2318" s="6"/>
      <c r="AC2318" s="6"/>
      <c r="AD2318" s="6"/>
      <c r="AE2318" s="6"/>
      <c r="AF2318" s="12">
        <f t="shared" si="220"/>
        <v>0</v>
      </c>
      <c r="AG2318" s="6"/>
      <c r="AH2318" s="6"/>
      <c r="AI2318" s="6"/>
      <c r="AJ2318" s="6"/>
      <c r="AK2318" s="6"/>
      <c r="AL2318" s="12">
        <f t="shared" si="221"/>
        <v>0</v>
      </c>
      <c r="AM2318" s="11" t="str">
        <f t="shared" si="216"/>
        <v/>
      </c>
      <c r="AN2318" s="7"/>
      <c r="AO2318" s="6"/>
    </row>
    <row r="2319" spans="1:41" ht="15.75" customHeight="1" x14ac:dyDescent="0.2">
      <c r="A2319" s="4"/>
      <c r="B2319" s="7"/>
      <c r="C2319" s="8" t="str">
        <f>IFERROR(VLOOKUP(B2319,Tabla2[#All],2,FALSE),"")</f>
        <v/>
      </c>
      <c r="D2319" s="24"/>
      <c r="E2319" s="9" t="str">
        <f>IFERROR(VLOOKUP(D2319,Tabla1[],2,FALSE),"")</f>
        <v/>
      </c>
      <c r="G2319" s="24"/>
      <c r="L2319" s="3" t="str">
        <f t="shared" si="217"/>
        <v/>
      </c>
      <c r="M2319" s="24"/>
      <c r="N2319" s="24"/>
      <c r="T2319" s="6"/>
      <c r="U2319" s="6"/>
      <c r="V2319" s="10">
        <f t="shared" si="218"/>
        <v>0</v>
      </c>
      <c r="W2319" s="6"/>
      <c r="X2319" s="10">
        <f t="shared" si="219"/>
        <v>0</v>
      </c>
      <c r="Y2319" s="30"/>
      <c r="Z2319" s="30"/>
      <c r="AA2319" s="6"/>
      <c r="AB2319" s="6"/>
      <c r="AC2319" s="6"/>
      <c r="AD2319" s="6"/>
      <c r="AE2319" s="6"/>
      <c r="AF2319" s="12">
        <f t="shared" si="220"/>
        <v>0</v>
      </c>
      <c r="AG2319" s="6"/>
      <c r="AH2319" s="6"/>
      <c r="AI2319" s="6"/>
      <c r="AJ2319" s="6"/>
      <c r="AK2319" s="6"/>
      <c r="AL2319" s="12">
        <f t="shared" si="221"/>
        <v>0</v>
      </c>
      <c r="AM2319" s="11" t="str">
        <f t="shared" si="216"/>
        <v/>
      </c>
      <c r="AN2319" s="7"/>
      <c r="AO2319" s="6"/>
    </row>
    <row r="2320" spans="1:41" ht="15.75" customHeight="1" x14ac:dyDescent="0.2">
      <c r="A2320" s="4"/>
      <c r="B2320" s="7"/>
      <c r="C2320" s="8" t="str">
        <f>IFERROR(VLOOKUP(B2320,Tabla2[#All],2,FALSE),"")</f>
        <v/>
      </c>
      <c r="D2320" s="24"/>
      <c r="E2320" s="9" t="str">
        <f>IFERROR(VLOOKUP(D2320,Tabla1[],2,FALSE),"")</f>
        <v/>
      </c>
      <c r="G2320" s="24"/>
      <c r="L2320" s="3" t="str">
        <f t="shared" si="217"/>
        <v/>
      </c>
      <c r="M2320" s="24"/>
      <c r="N2320" s="24"/>
      <c r="T2320" s="6"/>
      <c r="U2320" s="6"/>
      <c r="V2320" s="10">
        <f t="shared" si="218"/>
        <v>0</v>
      </c>
      <c r="W2320" s="6"/>
      <c r="X2320" s="10">
        <f t="shared" si="219"/>
        <v>0</v>
      </c>
      <c r="Y2320" s="30"/>
      <c r="Z2320" s="30"/>
      <c r="AA2320" s="6"/>
      <c r="AB2320" s="6"/>
      <c r="AC2320" s="6"/>
      <c r="AD2320" s="6"/>
      <c r="AE2320" s="6"/>
      <c r="AF2320" s="12">
        <f t="shared" si="220"/>
        <v>0</v>
      </c>
      <c r="AG2320" s="6"/>
      <c r="AH2320" s="6"/>
      <c r="AI2320" s="6"/>
      <c r="AJ2320" s="6"/>
      <c r="AK2320" s="6"/>
      <c r="AL2320" s="12">
        <f t="shared" si="221"/>
        <v>0</v>
      </c>
      <c r="AM2320" s="11" t="str">
        <f t="shared" si="216"/>
        <v/>
      </c>
      <c r="AN2320" s="7"/>
      <c r="AO2320" s="6"/>
    </row>
    <row r="2321" spans="1:41" ht="15.75" customHeight="1" x14ac:dyDescent="0.2">
      <c r="A2321" s="4"/>
      <c r="B2321" s="7"/>
      <c r="C2321" s="8" t="str">
        <f>IFERROR(VLOOKUP(B2321,Tabla2[#All],2,FALSE),"")</f>
        <v/>
      </c>
      <c r="D2321" s="24"/>
      <c r="E2321" s="9" t="str">
        <f>IFERROR(VLOOKUP(D2321,Tabla1[],2,FALSE),"")</f>
        <v/>
      </c>
      <c r="G2321" s="24"/>
      <c r="L2321" s="3" t="str">
        <f t="shared" si="217"/>
        <v/>
      </c>
      <c r="M2321" s="24"/>
      <c r="N2321" s="24"/>
      <c r="T2321" s="6"/>
      <c r="U2321" s="6"/>
      <c r="V2321" s="10">
        <f t="shared" si="218"/>
        <v>0</v>
      </c>
      <c r="W2321" s="6"/>
      <c r="X2321" s="10">
        <f t="shared" si="219"/>
        <v>0</v>
      </c>
      <c r="Y2321" s="30"/>
      <c r="Z2321" s="30"/>
      <c r="AA2321" s="6"/>
      <c r="AB2321" s="6"/>
      <c r="AC2321" s="6"/>
      <c r="AD2321" s="6"/>
      <c r="AE2321" s="6"/>
      <c r="AF2321" s="12">
        <f t="shared" si="220"/>
        <v>0</v>
      </c>
      <c r="AG2321" s="6"/>
      <c r="AH2321" s="6"/>
      <c r="AI2321" s="6"/>
      <c r="AJ2321" s="6"/>
      <c r="AK2321" s="6"/>
      <c r="AL2321" s="12">
        <f t="shared" si="221"/>
        <v>0</v>
      </c>
      <c r="AM2321" s="11" t="str">
        <f t="shared" si="216"/>
        <v/>
      </c>
      <c r="AN2321" s="7"/>
      <c r="AO2321" s="6"/>
    </row>
    <row r="2322" spans="1:41" ht="15.75" customHeight="1" x14ac:dyDescent="0.2">
      <c r="A2322" s="4"/>
      <c r="B2322" s="7"/>
      <c r="C2322" s="8" t="str">
        <f>IFERROR(VLOOKUP(B2322,Tabla2[#All],2,FALSE),"")</f>
        <v/>
      </c>
      <c r="D2322" s="24"/>
      <c r="E2322" s="9" t="str">
        <f>IFERROR(VLOOKUP(D2322,Tabla1[],2,FALSE),"")</f>
        <v/>
      </c>
      <c r="G2322" s="24"/>
      <c r="L2322" s="3" t="str">
        <f t="shared" si="217"/>
        <v/>
      </c>
      <c r="M2322" s="24"/>
      <c r="N2322" s="24"/>
      <c r="T2322" s="6"/>
      <c r="U2322" s="6"/>
      <c r="V2322" s="10">
        <f t="shared" si="218"/>
        <v>0</v>
      </c>
      <c r="W2322" s="6"/>
      <c r="X2322" s="10">
        <f t="shared" si="219"/>
        <v>0</v>
      </c>
      <c r="Y2322" s="30"/>
      <c r="Z2322" s="30"/>
      <c r="AA2322" s="6"/>
      <c r="AB2322" s="6"/>
      <c r="AC2322" s="6"/>
      <c r="AD2322" s="6"/>
      <c r="AE2322" s="6"/>
      <c r="AF2322" s="12">
        <f t="shared" si="220"/>
        <v>0</v>
      </c>
      <c r="AG2322" s="6"/>
      <c r="AH2322" s="6"/>
      <c r="AI2322" s="6"/>
      <c r="AJ2322" s="6"/>
      <c r="AK2322" s="6"/>
      <c r="AL2322" s="12">
        <f t="shared" si="221"/>
        <v>0</v>
      </c>
      <c r="AM2322" s="11" t="str">
        <f t="shared" si="216"/>
        <v/>
      </c>
      <c r="AN2322" s="7"/>
      <c r="AO2322" s="6"/>
    </row>
    <row r="2323" spans="1:41" ht="15.75" customHeight="1" x14ac:dyDescent="0.2">
      <c r="A2323" s="4"/>
      <c r="B2323" s="7"/>
      <c r="C2323" s="8" t="str">
        <f>IFERROR(VLOOKUP(B2323,Tabla2[#All],2,FALSE),"")</f>
        <v/>
      </c>
      <c r="D2323" s="24"/>
      <c r="E2323" s="9" t="str">
        <f>IFERROR(VLOOKUP(D2323,Tabla1[],2,FALSE),"")</f>
        <v/>
      </c>
      <c r="G2323" s="24"/>
      <c r="L2323" s="3" t="str">
        <f t="shared" si="217"/>
        <v/>
      </c>
      <c r="M2323" s="24"/>
      <c r="N2323" s="24"/>
      <c r="T2323" s="6"/>
      <c r="U2323" s="6"/>
      <c r="V2323" s="10">
        <f t="shared" si="218"/>
        <v>0</v>
      </c>
      <c r="W2323" s="6"/>
      <c r="X2323" s="10">
        <f t="shared" si="219"/>
        <v>0</v>
      </c>
      <c r="Y2323" s="30"/>
      <c r="Z2323" s="30"/>
      <c r="AA2323" s="6"/>
      <c r="AB2323" s="6"/>
      <c r="AC2323" s="6"/>
      <c r="AD2323" s="6"/>
      <c r="AE2323" s="6"/>
      <c r="AF2323" s="12">
        <f t="shared" si="220"/>
        <v>0</v>
      </c>
      <c r="AG2323" s="6"/>
      <c r="AH2323" s="6"/>
      <c r="AI2323" s="6"/>
      <c r="AJ2323" s="6"/>
      <c r="AK2323" s="6"/>
      <c r="AL2323" s="12">
        <f t="shared" si="221"/>
        <v>0</v>
      </c>
      <c r="AM2323" s="11" t="str">
        <f t="shared" si="216"/>
        <v/>
      </c>
      <c r="AN2323" s="7"/>
      <c r="AO2323" s="6"/>
    </row>
    <row r="2324" spans="1:41" ht="15.75" customHeight="1" x14ac:dyDescent="0.2">
      <c r="A2324" s="4"/>
      <c r="B2324" s="7"/>
      <c r="C2324" s="8" t="str">
        <f>IFERROR(VLOOKUP(B2324,Tabla2[#All],2,FALSE),"")</f>
        <v/>
      </c>
      <c r="D2324" s="24"/>
      <c r="E2324" s="9" t="str">
        <f>IFERROR(VLOOKUP(D2324,Tabla1[],2,FALSE),"")</f>
        <v/>
      </c>
      <c r="G2324" s="24"/>
      <c r="L2324" s="3" t="str">
        <f t="shared" si="217"/>
        <v/>
      </c>
      <c r="M2324" s="24"/>
      <c r="N2324" s="24"/>
      <c r="T2324" s="6"/>
      <c r="U2324" s="6"/>
      <c r="V2324" s="10">
        <f t="shared" si="218"/>
        <v>0</v>
      </c>
      <c r="W2324" s="6"/>
      <c r="X2324" s="10">
        <f t="shared" si="219"/>
        <v>0</v>
      </c>
      <c r="Y2324" s="30"/>
      <c r="Z2324" s="30"/>
      <c r="AA2324" s="6"/>
      <c r="AB2324" s="6"/>
      <c r="AC2324" s="6"/>
      <c r="AD2324" s="6"/>
      <c r="AE2324" s="6"/>
      <c r="AF2324" s="12">
        <f t="shared" si="220"/>
        <v>0</v>
      </c>
      <c r="AG2324" s="6"/>
      <c r="AH2324" s="6"/>
      <c r="AI2324" s="6"/>
      <c r="AJ2324" s="6"/>
      <c r="AK2324" s="6"/>
      <c r="AL2324" s="12">
        <f t="shared" si="221"/>
        <v>0</v>
      </c>
      <c r="AM2324" s="11" t="str">
        <f t="shared" si="216"/>
        <v/>
      </c>
      <c r="AN2324" s="7"/>
      <c r="AO2324" s="6"/>
    </row>
    <row r="2325" spans="1:41" ht="15.75" customHeight="1" x14ac:dyDescent="0.2">
      <c r="A2325" s="4"/>
      <c r="B2325" s="7"/>
      <c r="C2325" s="8" t="str">
        <f>IFERROR(VLOOKUP(B2325,Tabla2[#All],2,FALSE),"")</f>
        <v/>
      </c>
      <c r="D2325" s="24"/>
      <c r="E2325" s="9" t="str">
        <f>IFERROR(VLOOKUP(D2325,Tabla1[],2,FALSE),"")</f>
        <v/>
      </c>
      <c r="G2325" s="24"/>
      <c r="L2325" s="3" t="str">
        <f t="shared" si="217"/>
        <v/>
      </c>
      <c r="M2325" s="24"/>
      <c r="N2325" s="24"/>
      <c r="T2325" s="6"/>
      <c r="U2325" s="6"/>
      <c r="V2325" s="10">
        <f t="shared" si="218"/>
        <v>0</v>
      </c>
      <c r="W2325" s="6"/>
      <c r="X2325" s="10">
        <f t="shared" si="219"/>
        <v>0</v>
      </c>
      <c r="Y2325" s="30"/>
      <c r="Z2325" s="30"/>
      <c r="AA2325" s="6"/>
      <c r="AB2325" s="6"/>
      <c r="AC2325" s="6"/>
      <c r="AD2325" s="6"/>
      <c r="AE2325" s="6"/>
      <c r="AF2325" s="12">
        <f t="shared" si="220"/>
        <v>0</v>
      </c>
      <c r="AG2325" s="6"/>
      <c r="AH2325" s="6"/>
      <c r="AI2325" s="6"/>
      <c r="AJ2325" s="6"/>
      <c r="AK2325" s="6"/>
      <c r="AL2325" s="12">
        <f t="shared" si="221"/>
        <v>0</v>
      </c>
      <c r="AM2325" s="11" t="str">
        <f t="shared" si="216"/>
        <v/>
      </c>
      <c r="AN2325" s="7"/>
      <c r="AO2325" s="6"/>
    </row>
    <row r="2326" spans="1:41" ht="15.75" customHeight="1" x14ac:dyDescent="0.2">
      <c r="A2326" s="4"/>
      <c r="B2326" s="7"/>
      <c r="C2326" s="8" t="str">
        <f>IFERROR(VLOOKUP(B2326,Tabla2[#All],2,FALSE),"")</f>
        <v/>
      </c>
      <c r="D2326" s="24"/>
      <c r="E2326" s="9" t="str">
        <f>IFERROR(VLOOKUP(D2326,Tabla1[],2,FALSE),"")</f>
        <v/>
      </c>
      <c r="G2326" s="24"/>
      <c r="L2326" s="3" t="str">
        <f t="shared" si="217"/>
        <v/>
      </c>
      <c r="M2326" s="24"/>
      <c r="N2326" s="24"/>
      <c r="T2326" s="6"/>
      <c r="U2326" s="6"/>
      <c r="V2326" s="10">
        <f t="shared" si="218"/>
        <v>0</v>
      </c>
      <c r="W2326" s="6"/>
      <c r="X2326" s="10">
        <f t="shared" si="219"/>
        <v>0</v>
      </c>
      <c r="Y2326" s="30"/>
      <c r="Z2326" s="30"/>
      <c r="AA2326" s="6"/>
      <c r="AB2326" s="6"/>
      <c r="AC2326" s="6"/>
      <c r="AD2326" s="6"/>
      <c r="AE2326" s="6"/>
      <c r="AF2326" s="12">
        <f t="shared" si="220"/>
        <v>0</v>
      </c>
      <c r="AG2326" s="6"/>
      <c r="AH2326" s="6"/>
      <c r="AI2326" s="6"/>
      <c r="AJ2326" s="6"/>
      <c r="AK2326" s="6"/>
      <c r="AL2326" s="12">
        <f t="shared" si="221"/>
        <v>0</v>
      </c>
      <c r="AM2326" s="11" t="str">
        <f t="shared" si="216"/>
        <v/>
      </c>
      <c r="AN2326" s="7"/>
      <c r="AO2326" s="6"/>
    </row>
    <row r="2327" spans="1:41" ht="15.75" customHeight="1" x14ac:dyDescent="0.2">
      <c r="A2327" s="4"/>
      <c r="B2327" s="7"/>
      <c r="C2327" s="8" t="str">
        <f>IFERROR(VLOOKUP(B2327,Tabla2[#All],2,FALSE),"")</f>
        <v/>
      </c>
      <c r="D2327" s="24"/>
      <c r="E2327" s="9" t="str">
        <f>IFERROR(VLOOKUP(D2327,Tabla1[],2,FALSE),"")</f>
        <v/>
      </c>
      <c r="G2327" s="24"/>
      <c r="L2327" s="3" t="str">
        <f t="shared" si="217"/>
        <v/>
      </c>
      <c r="M2327" s="24"/>
      <c r="N2327" s="24"/>
      <c r="T2327" s="6"/>
      <c r="U2327" s="6"/>
      <c r="V2327" s="10">
        <f t="shared" si="218"/>
        <v>0</v>
      </c>
      <c r="W2327" s="6"/>
      <c r="X2327" s="10">
        <f t="shared" si="219"/>
        <v>0</v>
      </c>
      <c r="Y2327" s="30"/>
      <c r="Z2327" s="30"/>
      <c r="AA2327" s="6"/>
      <c r="AB2327" s="6"/>
      <c r="AC2327" s="6"/>
      <c r="AD2327" s="6"/>
      <c r="AE2327" s="6"/>
      <c r="AF2327" s="12">
        <f t="shared" si="220"/>
        <v>0</v>
      </c>
      <c r="AG2327" s="6"/>
      <c r="AH2327" s="6"/>
      <c r="AI2327" s="6"/>
      <c r="AJ2327" s="6"/>
      <c r="AK2327" s="6"/>
      <c r="AL2327" s="12">
        <f t="shared" si="221"/>
        <v>0</v>
      </c>
      <c r="AM2327" s="11" t="str">
        <f t="shared" si="216"/>
        <v/>
      </c>
      <c r="AN2327" s="7"/>
      <c r="AO2327" s="6"/>
    </row>
    <row r="2328" spans="1:41" ht="15.75" customHeight="1" x14ac:dyDescent="0.2">
      <c r="A2328" s="4"/>
      <c r="B2328" s="7"/>
      <c r="C2328" s="8" t="str">
        <f>IFERROR(VLOOKUP(B2328,Tabla2[#All],2,FALSE),"")</f>
        <v/>
      </c>
      <c r="D2328" s="24"/>
      <c r="E2328" s="9" t="str">
        <f>IFERROR(VLOOKUP(D2328,Tabla1[],2,FALSE),"")</f>
        <v/>
      </c>
      <c r="G2328" s="24"/>
      <c r="L2328" s="3" t="str">
        <f t="shared" si="217"/>
        <v/>
      </c>
      <c r="M2328" s="24"/>
      <c r="N2328" s="24"/>
      <c r="T2328" s="6"/>
      <c r="U2328" s="6"/>
      <c r="V2328" s="10">
        <f t="shared" si="218"/>
        <v>0</v>
      </c>
      <c r="W2328" s="6"/>
      <c r="X2328" s="10">
        <f t="shared" si="219"/>
        <v>0</v>
      </c>
      <c r="Y2328" s="30"/>
      <c r="Z2328" s="30"/>
      <c r="AA2328" s="6"/>
      <c r="AB2328" s="6"/>
      <c r="AC2328" s="6"/>
      <c r="AD2328" s="6"/>
      <c r="AE2328" s="6"/>
      <c r="AF2328" s="12">
        <f t="shared" si="220"/>
        <v>0</v>
      </c>
      <c r="AG2328" s="6"/>
      <c r="AH2328" s="6"/>
      <c r="AI2328" s="6"/>
      <c r="AJ2328" s="6"/>
      <c r="AK2328" s="6"/>
      <c r="AL2328" s="12">
        <f t="shared" si="221"/>
        <v>0</v>
      </c>
      <c r="AM2328" s="11" t="str">
        <f t="shared" si="216"/>
        <v/>
      </c>
      <c r="AN2328" s="7"/>
      <c r="AO2328" s="6"/>
    </row>
    <row r="2329" spans="1:41" ht="15.75" customHeight="1" x14ac:dyDescent="0.2">
      <c r="A2329" s="4"/>
      <c r="B2329" s="7"/>
      <c r="C2329" s="8" t="str">
        <f>IFERROR(VLOOKUP(B2329,Tabla2[#All],2,FALSE),"")</f>
        <v/>
      </c>
      <c r="D2329" s="24"/>
      <c r="E2329" s="9" t="str">
        <f>IFERROR(VLOOKUP(D2329,Tabla1[],2,FALSE),"")</f>
        <v/>
      </c>
      <c r="G2329" s="24"/>
      <c r="L2329" s="3" t="str">
        <f t="shared" si="217"/>
        <v/>
      </c>
      <c r="M2329" s="24"/>
      <c r="N2329" s="24"/>
      <c r="T2329" s="6"/>
      <c r="U2329" s="6"/>
      <c r="V2329" s="10">
        <f t="shared" si="218"/>
        <v>0</v>
      </c>
      <c r="W2329" s="6"/>
      <c r="X2329" s="10">
        <f t="shared" si="219"/>
        <v>0</v>
      </c>
      <c r="Y2329" s="30"/>
      <c r="Z2329" s="30"/>
      <c r="AA2329" s="6"/>
      <c r="AB2329" s="6"/>
      <c r="AC2329" s="6"/>
      <c r="AD2329" s="6"/>
      <c r="AE2329" s="6"/>
      <c r="AF2329" s="12">
        <f t="shared" si="220"/>
        <v>0</v>
      </c>
      <c r="AG2329" s="6"/>
      <c r="AH2329" s="6"/>
      <c r="AI2329" s="6"/>
      <c r="AJ2329" s="6"/>
      <c r="AK2329" s="6"/>
      <c r="AL2329" s="12">
        <f t="shared" si="221"/>
        <v>0</v>
      </c>
      <c r="AM2329" s="11" t="str">
        <f t="shared" si="216"/>
        <v/>
      </c>
      <c r="AN2329" s="7"/>
      <c r="AO2329" s="6"/>
    </row>
    <row r="2330" spans="1:41" ht="15.75" customHeight="1" x14ac:dyDescent="0.2">
      <c r="A2330" s="4"/>
      <c r="B2330" s="7"/>
      <c r="C2330" s="8" t="str">
        <f>IFERROR(VLOOKUP(B2330,Tabla2[#All],2,FALSE),"")</f>
        <v/>
      </c>
      <c r="D2330" s="24"/>
      <c r="E2330" s="9" t="str">
        <f>IFERROR(VLOOKUP(D2330,Tabla1[],2,FALSE),"")</f>
        <v/>
      </c>
      <c r="G2330" s="24"/>
      <c r="L2330" s="3" t="str">
        <f t="shared" si="217"/>
        <v/>
      </c>
      <c r="M2330" s="24"/>
      <c r="N2330" s="24"/>
      <c r="T2330" s="6"/>
      <c r="U2330" s="6"/>
      <c r="V2330" s="10">
        <f t="shared" si="218"/>
        <v>0</v>
      </c>
      <c r="W2330" s="6"/>
      <c r="X2330" s="10">
        <f t="shared" si="219"/>
        <v>0</v>
      </c>
      <c r="Y2330" s="30"/>
      <c r="Z2330" s="30"/>
      <c r="AA2330" s="6"/>
      <c r="AB2330" s="6"/>
      <c r="AC2330" s="6"/>
      <c r="AD2330" s="6"/>
      <c r="AE2330" s="6"/>
      <c r="AF2330" s="12">
        <f t="shared" si="220"/>
        <v>0</v>
      </c>
      <c r="AG2330" s="6"/>
      <c r="AH2330" s="6"/>
      <c r="AI2330" s="6"/>
      <c r="AJ2330" s="6"/>
      <c r="AK2330" s="6"/>
      <c r="AL2330" s="12">
        <f t="shared" si="221"/>
        <v>0</v>
      </c>
      <c r="AM2330" s="11" t="str">
        <f t="shared" si="216"/>
        <v/>
      </c>
      <c r="AN2330" s="7"/>
      <c r="AO2330" s="6"/>
    </row>
    <row r="2331" spans="1:41" ht="15.75" customHeight="1" x14ac:dyDescent="0.2">
      <c r="A2331" s="4"/>
      <c r="B2331" s="7"/>
      <c r="C2331" s="8" t="str">
        <f>IFERROR(VLOOKUP(B2331,Tabla2[#All],2,FALSE),"")</f>
        <v/>
      </c>
      <c r="D2331" s="24"/>
      <c r="E2331" s="9" t="str">
        <f>IFERROR(VLOOKUP(D2331,Tabla1[],2,FALSE),"")</f>
        <v/>
      </c>
      <c r="G2331" s="24"/>
      <c r="L2331" s="3" t="str">
        <f t="shared" si="217"/>
        <v/>
      </c>
      <c r="M2331" s="24"/>
      <c r="N2331" s="24"/>
      <c r="T2331" s="6"/>
      <c r="U2331" s="6"/>
      <c r="V2331" s="10">
        <f t="shared" si="218"/>
        <v>0</v>
      </c>
      <c r="W2331" s="6"/>
      <c r="X2331" s="10">
        <f t="shared" si="219"/>
        <v>0</v>
      </c>
      <c r="Y2331" s="30"/>
      <c r="Z2331" s="30"/>
      <c r="AA2331" s="6"/>
      <c r="AB2331" s="6"/>
      <c r="AC2331" s="6"/>
      <c r="AD2331" s="6"/>
      <c r="AE2331" s="6"/>
      <c r="AF2331" s="12">
        <f t="shared" si="220"/>
        <v>0</v>
      </c>
      <c r="AG2331" s="6"/>
      <c r="AH2331" s="6"/>
      <c r="AI2331" s="6"/>
      <c r="AJ2331" s="6"/>
      <c r="AK2331" s="6"/>
      <c r="AL2331" s="12">
        <f t="shared" si="221"/>
        <v>0</v>
      </c>
      <c r="AM2331" s="11" t="str">
        <f t="shared" si="216"/>
        <v/>
      </c>
      <c r="AN2331" s="7"/>
      <c r="AO2331" s="6"/>
    </row>
    <row r="2332" spans="1:41" ht="15.75" customHeight="1" x14ac:dyDescent="0.2">
      <c r="A2332" s="4"/>
      <c r="B2332" s="7"/>
      <c r="C2332" s="8" t="str">
        <f>IFERROR(VLOOKUP(B2332,Tabla2[#All],2,FALSE),"")</f>
        <v/>
      </c>
      <c r="D2332" s="24"/>
      <c r="E2332" s="9" t="str">
        <f>IFERROR(VLOOKUP(D2332,Tabla1[],2,FALSE),"")</f>
        <v/>
      </c>
      <c r="G2332" s="24"/>
      <c r="L2332" s="3" t="str">
        <f t="shared" si="217"/>
        <v/>
      </c>
      <c r="M2332" s="24"/>
      <c r="N2332" s="24"/>
      <c r="T2332" s="6"/>
      <c r="U2332" s="6"/>
      <c r="V2332" s="10">
        <f t="shared" si="218"/>
        <v>0</v>
      </c>
      <c r="W2332" s="6"/>
      <c r="X2332" s="10">
        <f t="shared" si="219"/>
        <v>0</v>
      </c>
      <c r="Y2332" s="30"/>
      <c r="Z2332" s="30"/>
      <c r="AA2332" s="6"/>
      <c r="AB2332" s="6"/>
      <c r="AC2332" s="6"/>
      <c r="AD2332" s="6"/>
      <c r="AE2332" s="6"/>
      <c r="AF2332" s="12">
        <f t="shared" si="220"/>
        <v>0</v>
      </c>
      <c r="AG2332" s="6"/>
      <c r="AH2332" s="6"/>
      <c r="AI2332" s="6"/>
      <c r="AJ2332" s="6"/>
      <c r="AK2332" s="6"/>
      <c r="AL2332" s="12">
        <f t="shared" si="221"/>
        <v>0</v>
      </c>
      <c r="AM2332" s="11" t="str">
        <f t="shared" si="216"/>
        <v/>
      </c>
      <c r="AN2332" s="7"/>
      <c r="AO2332" s="6"/>
    </row>
    <row r="2333" spans="1:41" ht="15.75" customHeight="1" x14ac:dyDescent="0.2">
      <c r="A2333" s="4"/>
      <c r="B2333" s="7"/>
      <c r="C2333" s="8" t="str">
        <f>IFERROR(VLOOKUP(B2333,Tabla2[#All],2,FALSE),"")</f>
        <v/>
      </c>
      <c r="D2333" s="24"/>
      <c r="E2333" s="9" t="str">
        <f>IFERROR(VLOOKUP(D2333,Tabla1[],2,FALSE),"")</f>
        <v/>
      </c>
      <c r="G2333" s="24"/>
      <c r="L2333" s="3" t="str">
        <f t="shared" si="217"/>
        <v/>
      </c>
      <c r="M2333" s="24"/>
      <c r="N2333" s="24"/>
      <c r="T2333" s="6"/>
      <c r="U2333" s="6"/>
      <c r="V2333" s="10">
        <f t="shared" si="218"/>
        <v>0</v>
      </c>
      <c r="W2333" s="6"/>
      <c r="X2333" s="10">
        <f t="shared" si="219"/>
        <v>0</v>
      </c>
      <c r="Y2333" s="30"/>
      <c r="Z2333" s="30"/>
      <c r="AA2333" s="6"/>
      <c r="AB2333" s="6"/>
      <c r="AC2333" s="6"/>
      <c r="AD2333" s="6"/>
      <c r="AE2333" s="6"/>
      <c r="AF2333" s="12">
        <f t="shared" si="220"/>
        <v>0</v>
      </c>
      <c r="AG2333" s="6"/>
      <c r="AH2333" s="6"/>
      <c r="AI2333" s="6"/>
      <c r="AJ2333" s="6"/>
      <c r="AK2333" s="6"/>
      <c r="AL2333" s="12">
        <f t="shared" si="221"/>
        <v>0</v>
      </c>
      <c r="AM2333" s="11" t="str">
        <f t="shared" si="216"/>
        <v/>
      </c>
      <c r="AN2333" s="7"/>
      <c r="AO2333" s="6"/>
    </row>
    <row r="2334" spans="1:41" ht="15.75" customHeight="1" x14ac:dyDescent="0.2">
      <c r="A2334" s="4"/>
      <c r="B2334" s="7"/>
      <c r="C2334" s="8" t="str">
        <f>IFERROR(VLOOKUP(B2334,Tabla2[#All],2,FALSE),"")</f>
        <v/>
      </c>
      <c r="D2334" s="24"/>
      <c r="E2334" s="9" t="str">
        <f>IFERROR(VLOOKUP(D2334,Tabla1[],2,FALSE),"")</f>
        <v/>
      </c>
      <c r="G2334" s="24"/>
      <c r="L2334" s="3" t="str">
        <f t="shared" si="217"/>
        <v/>
      </c>
      <c r="M2334" s="24"/>
      <c r="N2334" s="24"/>
      <c r="T2334" s="6"/>
      <c r="U2334" s="6"/>
      <c r="V2334" s="10">
        <f t="shared" si="218"/>
        <v>0</v>
      </c>
      <c r="W2334" s="6"/>
      <c r="X2334" s="10">
        <f t="shared" si="219"/>
        <v>0</v>
      </c>
      <c r="Y2334" s="30"/>
      <c r="Z2334" s="30"/>
      <c r="AA2334" s="6"/>
      <c r="AB2334" s="6"/>
      <c r="AC2334" s="6"/>
      <c r="AD2334" s="6"/>
      <c r="AE2334" s="6"/>
      <c r="AF2334" s="12">
        <f t="shared" si="220"/>
        <v>0</v>
      </c>
      <c r="AG2334" s="6"/>
      <c r="AH2334" s="6"/>
      <c r="AI2334" s="6"/>
      <c r="AJ2334" s="6"/>
      <c r="AK2334" s="6"/>
      <c r="AL2334" s="12">
        <f t="shared" si="221"/>
        <v>0</v>
      </c>
      <c r="AM2334" s="11" t="str">
        <f t="shared" si="216"/>
        <v/>
      </c>
      <c r="AN2334" s="7"/>
      <c r="AO2334" s="6"/>
    </row>
    <row r="2335" spans="1:41" ht="15.75" customHeight="1" x14ac:dyDescent="0.2">
      <c r="A2335" s="4"/>
      <c r="B2335" s="7"/>
      <c r="C2335" s="8" t="str">
        <f>IFERROR(VLOOKUP(B2335,Tabla2[#All],2,FALSE),"")</f>
        <v/>
      </c>
      <c r="D2335" s="24"/>
      <c r="E2335" s="9" t="str">
        <f>IFERROR(VLOOKUP(D2335,Tabla1[],2,FALSE),"")</f>
        <v/>
      </c>
      <c r="G2335" s="24"/>
      <c r="L2335" s="3" t="str">
        <f t="shared" si="217"/>
        <v/>
      </c>
      <c r="M2335" s="24"/>
      <c r="N2335" s="24"/>
      <c r="T2335" s="6"/>
      <c r="U2335" s="6"/>
      <c r="V2335" s="10">
        <f t="shared" si="218"/>
        <v>0</v>
      </c>
      <c r="W2335" s="6"/>
      <c r="X2335" s="10">
        <f t="shared" si="219"/>
        <v>0</v>
      </c>
      <c r="Y2335" s="30"/>
      <c r="Z2335" s="30"/>
      <c r="AA2335" s="6"/>
      <c r="AB2335" s="6"/>
      <c r="AC2335" s="6"/>
      <c r="AD2335" s="6"/>
      <c r="AE2335" s="6"/>
      <c r="AF2335" s="12">
        <f t="shared" si="220"/>
        <v>0</v>
      </c>
      <c r="AG2335" s="6"/>
      <c r="AH2335" s="6"/>
      <c r="AI2335" s="6"/>
      <c r="AJ2335" s="6"/>
      <c r="AK2335" s="6"/>
      <c r="AL2335" s="12">
        <f t="shared" si="221"/>
        <v>0</v>
      </c>
      <c r="AM2335" s="11" t="str">
        <f t="shared" si="216"/>
        <v/>
      </c>
      <c r="AN2335" s="7"/>
      <c r="AO2335" s="6"/>
    </row>
    <row r="2336" spans="1:41" ht="15.75" customHeight="1" x14ac:dyDescent="0.2">
      <c r="A2336" s="4"/>
      <c r="B2336" s="7"/>
      <c r="C2336" s="8" t="str">
        <f>IFERROR(VLOOKUP(B2336,Tabla2[#All],2,FALSE),"")</f>
        <v/>
      </c>
      <c r="D2336" s="24"/>
      <c r="E2336" s="9" t="str">
        <f>IFERROR(VLOOKUP(D2336,Tabla1[],2,FALSE),"")</f>
        <v/>
      </c>
      <c r="G2336" s="24"/>
      <c r="L2336" s="3" t="str">
        <f t="shared" si="217"/>
        <v/>
      </c>
      <c r="M2336" s="24"/>
      <c r="N2336" s="24"/>
      <c r="T2336" s="6"/>
      <c r="U2336" s="6"/>
      <c r="V2336" s="10">
        <f t="shared" si="218"/>
        <v>0</v>
      </c>
      <c r="W2336" s="6"/>
      <c r="X2336" s="10">
        <f t="shared" si="219"/>
        <v>0</v>
      </c>
      <c r="Y2336" s="30"/>
      <c r="Z2336" s="30"/>
      <c r="AA2336" s="6"/>
      <c r="AB2336" s="6"/>
      <c r="AC2336" s="6"/>
      <c r="AD2336" s="6"/>
      <c r="AE2336" s="6"/>
      <c r="AF2336" s="12">
        <f t="shared" si="220"/>
        <v>0</v>
      </c>
      <c r="AG2336" s="6"/>
      <c r="AH2336" s="6"/>
      <c r="AI2336" s="6"/>
      <c r="AJ2336" s="6"/>
      <c r="AK2336" s="6"/>
      <c r="AL2336" s="12">
        <f t="shared" si="221"/>
        <v>0</v>
      </c>
      <c r="AM2336" s="11" t="str">
        <f t="shared" si="216"/>
        <v/>
      </c>
      <c r="AN2336" s="7"/>
      <c r="AO2336" s="6"/>
    </row>
    <row r="2337" spans="1:41" ht="15.75" customHeight="1" x14ac:dyDescent="0.2">
      <c r="A2337" s="4"/>
      <c r="B2337" s="7"/>
      <c r="C2337" s="8" t="str">
        <f>IFERROR(VLOOKUP(B2337,Tabla2[#All],2,FALSE),"")</f>
        <v/>
      </c>
      <c r="D2337" s="24"/>
      <c r="E2337" s="9" t="str">
        <f>IFERROR(VLOOKUP(D2337,Tabla1[],2,FALSE),"")</f>
        <v/>
      </c>
      <c r="G2337" s="24"/>
      <c r="L2337" s="3" t="str">
        <f t="shared" si="217"/>
        <v/>
      </c>
      <c r="M2337" s="24"/>
      <c r="N2337" s="24"/>
      <c r="T2337" s="6"/>
      <c r="U2337" s="6"/>
      <c r="V2337" s="10">
        <f t="shared" si="218"/>
        <v>0</v>
      </c>
      <c r="W2337" s="6"/>
      <c r="X2337" s="10">
        <f t="shared" si="219"/>
        <v>0</v>
      </c>
      <c r="Y2337" s="30"/>
      <c r="Z2337" s="30"/>
      <c r="AA2337" s="6"/>
      <c r="AB2337" s="6"/>
      <c r="AC2337" s="6"/>
      <c r="AD2337" s="6"/>
      <c r="AE2337" s="6"/>
      <c r="AF2337" s="12">
        <f t="shared" si="220"/>
        <v>0</v>
      </c>
      <c r="AG2337" s="6"/>
      <c r="AH2337" s="6"/>
      <c r="AI2337" s="6"/>
      <c r="AJ2337" s="6"/>
      <c r="AK2337" s="6"/>
      <c r="AL2337" s="12">
        <f t="shared" si="221"/>
        <v>0</v>
      </c>
      <c r="AM2337" s="11" t="str">
        <f t="shared" si="216"/>
        <v/>
      </c>
      <c r="AN2337" s="7"/>
      <c r="AO2337" s="6"/>
    </row>
    <row r="2338" spans="1:41" ht="15.75" customHeight="1" x14ac:dyDescent="0.2">
      <c r="A2338" s="4"/>
      <c r="B2338" s="7"/>
      <c r="C2338" s="8" t="str">
        <f>IFERROR(VLOOKUP(B2338,Tabla2[#All],2,FALSE),"")</f>
        <v/>
      </c>
      <c r="D2338" s="24"/>
      <c r="E2338" s="9" t="str">
        <f>IFERROR(VLOOKUP(D2338,Tabla1[],2,FALSE),"")</f>
        <v/>
      </c>
      <c r="G2338" s="24"/>
      <c r="L2338" s="3" t="str">
        <f t="shared" si="217"/>
        <v/>
      </c>
      <c r="M2338" s="24"/>
      <c r="N2338" s="24"/>
      <c r="T2338" s="6"/>
      <c r="U2338" s="6"/>
      <c r="V2338" s="10">
        <f t="shared" si="218"/>
        <v>0</v>
      </c>
      <c r="W2338" s="6"/>
      <c r="X2338" s="10">
        <f t="shared" si="219"/>
        <v>0</v>
      </c>
      <c r="Y2338" s="30"/>
      <c r="Z2338" s="30"/>
      <c r="AA2338" s="6"/>
      <c r="AB2338" s="6"/>
      <c r="AC2338" s="6"/>
      <c r="AD2338" s="6"/>
      <c r="AE2338" s="6"/>
      <c r="AF2338" s="12">
        <f t="shared" si="220"/>
        <v>0</v>
      </c>
      <c r="AG2338" s="6"/>
      <c r="AH2338" s="6"/>
      <c r="AI2338" s="6"/>
      <c r="AJ2338" s="6"/>
      <c r="AK2338" s="6"/>
      <c r="AL2338" s="12">
        <f t="shared" si="221"/>
        <v>0</v>
      </c>
      <c r="AM2338" s="11" t="str">
        <f t="shared" si="216"/>
        <v/>
      </c>
      <c r="AN2338" s="7"/>
      <c r="AO2338" s="6"/>
    </row>
    <row r="2339" spans="1:41" ht="15.75" customHeight="1" x14ac:dyDescent="0.2">
      <c r="A2339" s="4"/>
      <c r="B2339" s="7"/>
      <c r="C2339" s="8" t="str">
        <f>IFERROR(VLOOKUP(B2339,Tabla2[#All],2,FALSE),"")</f>
        <v/>
      </c>
      <c r="D2339" s="24"/>
      <c r="E2339" s="9" t="str">
        <f>IFERROR(VLOOKUP(D2339,Tabla1[],2,FALSE),"")</f>
        <v/>
      </c>
      <c r="G2339" s="24"/>
      <c r="L2339" s="3" t="str">
        <f t="shared" si="217"/>
        <v/>
      </c>
      <c r="M2339" s="24"/>
      <c r="N2339" s="24"/>
      <c r="T2339" s="6"/>
      <c r="U2339" s="6"/>
      <c r="V2339" s="10">
        <f t="shared" si="218"/>
        <v>0</v>
      </c>
      <c r="W2339" s="6"/>
      <c r="X2339" s="10">
        <f t="shared" si="219"/>
        <v>0</v>
      </c>
      <c r="Y2339" s="30"/>
      <c r="Z2339" s="30"/>
      <c r="AA2339" s="6"/>
      <c r="AB2339" s="6"/>
      <c r="AC2339" s="6"/>
      <c r="AD2339" s="6"/>
      <c r="AE2339" s="6"/>
      <c r="AF2339" s="12">
        <f t="shared" si="220"/>
        <v>0</v>
      </c>
      <c r="AG2339" s="6"/>
      <c r="AH2339" s="6"/>
      <c r="AI2339" s="6"/>
      <c r="AJ2339" s="6"/>
      <c r="AK2339" s="6"/>
      <c r="AL2339" s="12">
        <f t="shared" si="221"/>
        <v>0</v>
      </c>
      <c r="AM2339" s="11" t="str">
        <f t="shared" si="216"/>
        <v/>
      </c>
      <c r="AN2339" s="7"/>
      <c r="AO2339" s="6"/>
    </row>
    <row r="2340" spans="1:41" ht="15.75" customHeight="1" x14ac:dyDescent="0.2">
      <c r="A2340" s="4"/>
      <c r="B2340" s="7"/>
      <c r="C2340" s="8" t="str">
        <f>IFERROR(VLOOKUP(B2340,Tabla2[#All],2,FALSE),"")</f>
        <v/>
      </c>
      <c r="D2340" s="24"/>
      <c r="E2340" s="9" t="str">
        <f>IFERROR(VLOOKUP(D2340,Tabla1[],2,FALSE),"")</f>
        <v/>
      </c>
      <c r="G2340" s="24"/>
      <c r="L2340" s="3" t="str">
        <f t="shared" si="217"/>
        <v/>
      </c>
      <c r="M2340" s="24"/>
      <c r="N2340" s="24"/>
      <c r="T2340" s="6"/>
      <c r="U2340" s="6"/>
      <c r="V2340" s="10">
        <f t="shared" si="218"/>
        <v>0</v>
      </c>
      <c r="W2340" s="6"/>
      <c r="X2340" s="10">
        <f t="shared" si="219"/>
        <v>0</v>
      </c>
      <c r="Y2340" s="30"/>
      <c r="Z2340" s="30"/>
      <c r="AA2340" s="6"/>
      <c r="AB2340" s="6"/>
      <c r="AC2340" s="6"/>
      <c r="AD2340" s="6"/>
      <c r="AE2340" s="6"/>
      <c r="AF2340" s="12">
        <f t="shared" si="220"/>
        <v>0</v>
      </c>
      <c r="AG2340" s="6"/>
      <c r="AH2340" s="6"/>
      <c r="AI2340" s="6"/>
      <c r="AJ2340" s="6"/>
      <c r="AK2340" s="6"/>
      <c r="AL2340" s="12">
        <f t="shared" si="221"/>
        <v>0</v>
      </c>
      <c r="AM2340" s="11" t="str">
        <f t="shared" si="216"/>
        <v/>
      </c>
      <c r="AN2340" s="7"/>
      <c r="AO2340" s="6"/>
    </row>
    <row r="2341" spans="1:41" ht="15.75" customHeight="1" x14ac:dyDescent="0.2">
      <c r="A2341" s="4"/>
      <c r="B2341" s="7"/>
      <c r="C2341" s="8" t="str">
        <f>IFERROR(VLOOKUP(B2341,Tabla2[#All],2,FALSE),"")</f>
        <v/>
      </c>
      <c r="D2341" s="24"/>
      <c r="E2341" s="9" t="str">
        <f>IFERROR(VLOOKUP(D2341,Tabla1[],2,FALSE),"")</f>
        <v/>
      </c>
      <c r="G2341" s="24"/>
      <c r="L2341" s="3" t="str">
        <f t="shared" si="217"/>
        <v/>
      </c>
      <c r="M2341" s="24"/>
      <c r="N2341" s="24"/>
      <c r="T2341" s="6"/>
      <c r="U2341" s="6"/>
      <c r="V2341" s="10">
        <f t="shared" si="218"/>
        <v>0</v>
      </c>
      <c r="W2341" s="6"/>
      <c r="X2341" s="10">
        <f t="shared" si="219"/>
        <v>0</v>
      </c>
      <c r="Y2341" s="30"/>
      <c r="Z2341" s="30"/>
      <c r="AA2341" s="6"/>
      <c r="AB2341" s="6"/>
      <c r="AC2341" s="6"/>
      <c r="AD2341" s="6"/>
      <c r="AE2341" s="6"/>
      <c r="AF2341" s="12">
        <f t="shared" si="220"/>
        <v>0</v>
      </c>
      <c r="AG2341" s="6"/>
      <c r="AH2341" s="6"/>
      <c r="AI2341" s="6"/>
      <c r="AJ2341" s="6"/>
      <c r="AK2341" s="6"/>
      <c r="AL2341" s="12">
        <f t="shared" si="221"/>
        <v>0</v>
      </c>
      <c r="AM2341" s="11" t="str">
        <f t="shared" si="216"/>
        <v/>
      </c>
      <c r="AN2341" s="7"/>
      <c r="AO2341" s="6"/>
    </row>
    <row r="2342" spans="1:41" ht="15.75" customHeight="1" x14ac:dyDescent="0.2">
      <c r="A2342" s="4"/>
      <c r="B2342" s="7"/>
      <c r="C2342" s="8" t="str">
        <f>IFERROR(VLOOKUP(B2342,Tabla2[#All],2,FALSE),"")</f>
        <v/>
      </c>
      <c r="D2342" s="24"/>
      <c r="E2342" s="9" t="str">
        <f>IFERROR(VLOOKUP(D2342,Tabla1[],2,FALSE),"")</f>
        <v/>
      </c>
      <c r="G2342" s="24"/>
      <c r="L2342" s="3" t="str">
        <f t="shared" si="217"/>
        <v/>
      </c>
      <c r="M2342" s="24"/>
      <c r="N2342" s="24"/>
      <c r="T2342" s="6"/>
      <c r="U2342" s="6"/>
      <c r="V2342" s="10">
        <f t="shared" si="218"/>
        <v>0</v>
      </c>
      <c r="W2342" s="6"/>
      <c r="X2342" s="10">
        <f t="shared" si="219"/>
        <v>0</v>
      </c>
      <c r="Y2342" s="30"/>
      <c r="Z2342" s="30"/>
      <c r="AA2342" s="6"/>
      <c r="AB2342" s="6"/>
      <c r="AC2342" s="6"/>
      <c r="AD2342" s="6"/>
      <c r="AE2342" s="6"/>
      <c r="AF2342" s="12">
        <f t="shared" si="220"/>
        <v>0</v>
      </c>
      <c r="AG2342" s="6"/>
      <c r="AH2342" s="6"/>
      <c r="AI2342" s="6"/>
      <c r="AJ2342" s="6"/>
      <c r="AK2342" s="6"/>
      <c r="AL2342" s="12">
        <f t="shared" si="221"/>
        <v>0</v>
      </c>
      <c r="AM2342" s="11" t="str">
        <f t="shared" si="216"/>
        <v/>
      </c>
      <c r="AN2342" s="7"/>
      <c r="AO2342" s="6"/>
    </row>
    <row r="2343" spans="1:41" ht="15.75" customHeight="1" x14ac:dyDescent="0.2">
      <c r="A2343" s="4"/>
      <c r="B2343" s="7"/>
      <c r="C2343" s="8" t="str">
        <f>IFERROR(VLOOKUP(B2343,Tabla2[#All],2,FALSE),"")</f>
        <v/>
      </c>
      <c r="D2343" s="24"/>
      <c r="E2343" s="9" t="str">
        <f>IFERROR(VLOOKUP(D2343,Tabla1[],2,FALSE),"")</f>
        <v/>
      </c>
      <c r="G2343" s="24"/>
      <c r="L2343" s="3" t="str">
        <f t="shared" si="217"/>
        <v/>
      </c>
      <c r="M2343" s="24"/>
      <c r="N2343" s="24"/>
      <c r="T2343" s="6"/>
      <c r="U2343" s="6"/>
      <c r="V2343" s="10">
        <f t="shared" si="218"/>
        <v>0</v>
      </c>
      <c r="W2343" s="6"/>
      <c r="X2343" s="10">
        <f t="shared" si="219"/>
        <v>0</v>
      </c>
      <c r="Y2343" s="30"/>
      <c r="Z2343" s="30"/>
      <c r="AA2343" s="6"/>
      <c r="AB2343" s="6"/>
      <c r="AC2343" s="6"/>
      <c r="AD2343" s="6"/>
      <c r="AE2343" s="6"/>
      <c r="AF2343" s="12">
        <f t="shared" si="220"/>
        <v>0</v>
      </c>
      <c r="AG2343" s="6"/>
      <c r="AH2343" s="6"/>
      <c r="AI2343" s="6"/>
      <c r="AJ2343" s="6"/>
      <c r="AK2343" s="6"/>
      <c r="AL2343" s="12">
        <f t="shared" si="221"/>
        <v>0</v>
      </c>
      <c r="AM2343" s="11" t="str">
        <f t="shared" si="216"/>
        <v/>
      </c>
      <c r="AN2343" s="7"/>
      <c r="AO2343" s="6"/>
    </row>
    <row r="2344" spans="1:41" ht="15.75" customHeight="1" x14ac:dyDescent="0.2">
      <c r="A2344" s="4"/>
      <c r="B2344" s="7"/>
      <c r="C2344" s="8" t="str">
        <f>IFERROR(VLOOKUP(B2344,Tabla2[#All],2,FALSE),"")</f>
        <v/>
      </c>
      <c r="D2344" s="24"/>
      <c r="E2344" s="9" t="str">
        <f>IFERROR(VLOOKUP(D2344,Tabla1[],2,FALSE),"")</f>
        <v/>
      </c>
      <c r="G2344" s="24"/>
      <c r="L2344" s="3" t="str">
        <f t="shared" si="217"/>
        <v/>
      </c>
      <c r="M2344" s="24"/>
      <c r="N2344" s="24"/>
      <c r="T2344" s="6"/>
      <c r="U2344" s="6"/>
      <c r="V2344" s="10">
        <f t="shared" si="218"/>
        <v>0</v>
      </c>
      <c r="W2344" s="6"/>
      <c r="X2344" s="10">
        <f t="shared" si="219"/>
        <v>0</v>
      </c>
      <c r="Y2344" s="30"/>
      <c r="Z2344" s="30"/>
      <c r="AA2344" s="6"/>
      <c r="AB2344" s="6"/>
      <c r="AC2344" s="6"/>
      <c r="AD2344" s="6"/>
      <c r="AE2344" s="6"/>
      <c r="AF2344" s="12">
        <f t="shared" si="220"/>
        <v>0</v>
      </c>
      <c r="AG2344" s="6"/>
      <c r="AH2344" s="6"/>
      <c r="AI2344" s="6"/>
      <c r="AJ2344" s="6"/>
      <c r="AK2344" s="6"/>
      <c r="AL2344" s="12">
        <f t="shared" si="221"/>
        <v>0</v>
      </c>
      <c r="AM2344" s="11" t="str">
        <f t="shared" si="216"/>
        <v/>
      </c>
      <c r="AN2344" s="7"/>
      <c r="AO2344" s="6"/>
    </row>
    <row r="2345" spans="1:41" ht="15.75" customHeight="1" x14ac:dyDescent="0.2">
      <c r="A2345" s="4"/>
      <c r="B2345" s="7"/>
      <c r="C2345" s="8" t="str">
        <f>IFERROR(VLOOKUP(B2345,Tabla2[#All],2,FALSE),"")</f>
        <v/>
      </c>
      <c r="D2345" s="24"/>
      <c r="E2345" s="9" t="str">
        <f>IFERROR(VLOOKUP(D2345,Tabla1[],2,FALSE),"")</f>
        <v/>
      </c>
      <c r="G2345" s="24"/>
      <c r="L2345" s="3" t="str">
        <f t="shared" si="217"/>
        <v/>
      </c>
      <c r="M2345" s="24"/>
      <c r="N2345" s="24"/>
      <c r="T2345" s="6"/>
      <c r="U2345" s="6"/>
      <c r="V2345" s="10">
        <f t="shared" si="218"/>
        <v>0</v>
      </c>
      <c r="W2345" s="6"/>
      <c r="X2345" s="10">
        <f t="shared" si="219"/>
        <v>0</v>
      </c>
      <c r="Y2345" s="30"/>
      <c r="Z2345" s="30"/>
      <c r="AA2345" s="6"/>
      <c r="AB2345" s="6"/>
      <c r="AC2345" s="6"/>
      <c r="AD2345" s="6"/>
      <c r="AE2345" s="6"/>
      <c r="AF2345" s="12">
        <f t="shared" si="220"/>
        <v>0</v>
      </c>
      <c r="AG2345" s="6"/>
      <c r="AH2345" s="6"/>
      <c r="AI2345" s="6"/>
      <c r="AJ2345" s="6"/>
      <c r="AK2345" s="6"/>
      <c r="AL2345" s="12">
        <f t="shared" si="221"/>
        <v>0</v>
      </c>
      <c r="AM2345" s="11" t="str">
        <f t="shared" si="216"/>
        <v/>
      </c>
      <c r="AN2345" s="7"/>
      <c r="AO2345" s="6"/>
    </row>
    <row r="2346" spans="1:41" ht="15.75" customHeight="1" x14ac:dyDescent="0.2">
      <c r="A2346" s="4"/>
      <c r="B2346" s="7"/>
      <c r="C2346" s="8" t="str">
        <f>IFERROR(VLOOKUP(B2346,Tabla2[#All],2,FALSE),"")</f>
        <v/>
      </c>
      <c r="D2346" s="24"/>
      <c r="E2346" s="9" t="str">
        <f>IFERROR(VLOOKUP(D2346,Tabla1[],2,FALSE),"")</f>
        <v/>
      </c>
      <c r="G2346" s="24"/>
      <c r="L2346" s="3" t="str">
        <f t="shared" si="217"/>
        <v/>
      </c>
      <c r="M2346" s="24"/>
      <c r="N2346" s="24"/>
      <c r="T2346" s="6"/>
      <c r="U2346" s="6"/>
      <c r="V2346" s="10">
        <f t="shared" si="218"/>
        <v>0</v>
      </c>
      <c r="W2346" s="6"/>
      <c r="X2346" s="10">
        <f t="shared" si="219"/>
        <v>0</v>
      </c>
      <c r="Y2346" s="30"/>
      <c r="Z2346" s="30"/>
      <c r="AA2346" s="6"/>
      <c r="AB2346" s="6"/>
      <c r="AC2346" s="6"/>
      <c r="AD2346" s="6"/>
      <c r="AE2346" s="6"/>
      <c r="AF2346" s="12">
        <f t="shared" si="220"/>
        <v>0</v>
      </c>
      <c r="AG2346" s="6"/>
      <c r="AH2346" s="6"/>
      <c r="AI2346" s="6"/>
      <c r="AJ2346" s="6"/>
      <c r="AK2346" s="6"/>
      <c r="AL2346" s="12">
        <f t="shared" si="221"/>
        <v>0</v>
      </c>
      <c r="AM2346" s="11" t="str">
        <f t="shared" si="216"/>
        <v/>
      </c>
      <c r="AN2346" s="7"/>
      <c r="AO2346" s="6"/>
    </row>
    <row r="2347" spans="1:41" ht="15.75" customHeight="1" x14ac:dyDescent="0.2">
      <c r="A2347" s="4"/>
      <c r="B2347" s="7"/>
      <c r="C2347" s="8" t="str">
        <f>IFERROR(VLOOKUP(B2347,Tabla2[#All],2,FALSE),"")</f>
        <v/>
      </c>
      <c r="D2347" s="24"/>
      <c r="E2347" s="9" t="str">
        <f>IFERROR(VLOOKUP(D2347,Tabla1[],2,FALSE),"")</f>
        <v/>
      </c>
      <c r="G2347" s="24"/>
      <c r="L2347" s="3" t="str">
        <f t="shared" si="217"/>
        <v/>
      </c>
      <c r="M2347" s="24"/>
      <c r="N2347" s="24"/>
      <c r="T2347" s="6"/>
      <c r="U2347" s="6"/>
      <c r="V2347" s="10">
        <f t="shared" si="218"/>
        <v>0</v>
      </c>
      <c r="W2347" s="6"/>
      <c r="X2347" s="10">
        <f t="shared" si="219"/>
        <v>0</v>
      </c>
      <c r="Y2347" s="30"/>
      <c r="Z2347" s="30"/>
      <c r="AA2347" s="6"/>
      <c r="AB2347" s="6"/>
      <c r="AC2347" s="6"/>
      <c r="AD2347" s="6"/>
      <c r="AE2347" s="6"/>
      <c r="AF2347" s="12">
        <f t="shared" si="220"/>
        <v>0</v>
      </c>
      <c r="AG2347" s="6"/>
      <c r="AH2347" s="6"/>
      <c r="AI2347" s="6"/>
      <c r="AJ2347" s="6"/>
      <c r="AK2347" s="6"/>
      <c r="AL2347" s="12">
        <f t="shared" si="221"/>
        <v>0</v>
      </c>
      <c r="AM2347" s="11" t="str">
        <f t="shared" si="216"/>
        <v/>
      </c>
      <c r="AN2347" s="7"/>
      <c r="AO2347" s="6"/>
    </row>
    <row r="2348" spans="1:41" ht="15.75" customHeight="1" x14ac:dyDescent="0.2">
      <c r="A2348" s="4"/>
      <c r="B2348" s="7"/>
      <c r="C2348" s="8" t="str">
        <f>IFERROR(VLOOKUP(B2348,Tabla2[#All],2,FALSE),"")</f>
        <v/>
      </c>
      <c r="D2348" s="24"/>
      <c r="E2348" s="9" t="str">
        <f>IFERROR(VLOOKUP(D2348,Tabla1[],2,FALSE),"")</f>
        <v/>
      </c>
      <c r="G2348" s="24"/>
      <c r="L2348" s="3" t="str">
        <f t="shared" si="217"/>
        <v/>
      </c>
      <c r="M2348" s="24"/>
      <c r="N2348" s="24"/>
      <c r="T2348" s="6"/>
      <c r="U2348" s="6"/>
      <c r="V2348" s="10">
        <f t="shared" si="218"/>
        <v>0</v>
      </c>
      <c r="W2348" s="6"/>
      <c r="X2348" s="10">
        <f t="shared" si="219"/>
        <v>0</v>
      </c>
      <c r="Y2348" s="30"/>
      <c r="Z2348" s="30"/>
      <c r="AA2348" s="6"/>
      <c r="AB2348" s="6"/>
      <c r="AC2348" s="6"/>
      <c r="AD2348" s="6"/>
      <c r="AE2348" s="6"/>
      <c r="AF2348" s="12">
        <f t="shared" si="220"/>
        <v>0</v>
      </c>
      <c r="AG2348" s="6"/>
      <c r="AH2348" s="6"/>
      <c r="AI2348" s="6"/>
      <c r="AJ2348" s="6"/>
      <c r="AK2348" s="6"/>
      <c r="AL2348" s="12">
        <f t="shared" si="221"/>
        <v>0</v>
      </c>
      <c r="AM2348" s="11" t="str">
        <f t="shared" si="216"/>
        <v/>
      </c>
      <c r="AN2348" s="7"/>
      <c r="AO2348" s="6"/>
    </row>
    <row r="2349" spans="1:41" ht="15.75" customHeight="1" x14ac:dyDescent="0.2">
      <c r="A2349" s="4"/>
      <c r="B2349" s="7"/>
      <c r="C2349" s="8" t="str">
        <f>IFERROR(VLOOKUP(B2349,Tabla2[#All],2,FALSE),"")</f>
        <v/>
      </c>
      <c r="D2349" s="24"/>
      <c r="E2349" s="9" t="str">
        <f>IFERROR(VLOOKUP(D2349,Tabla1[],2,FALSE),"")</f>
        <v/>
      </c>
      <c r="G2349" s="24"/>
      <c r="L2349" s="3" t="str">
        <f t="shared" si="217"/>
        <v/>
      </c>
      <c r="M2349" s="24"/>
      <c r="N2349" s="24"/>
      <c r="T2349" s="6"/>
      <c r="U2349" s="6"/>
      <c r="V2349" s="10">
        <f t="shared" si="218"/>
        <v>0</v>
      </c>
      <c r="W2349" s="6"/>
      <c r="X2349" s="10">
        <f t="shared" si="219"/>
        <v>0</v>
      </c>
      <c r="Y2349" s="30"/>
      <c r="Z2349" s="30"/>
      <c r="AA2349" s="6"/>
      <c r="AB2349" s="6"/>
      <c r="AC2349" s="6"/>
      <c r="AD2349" s="6"/>
      <c r="AE2349" s="6"/>
      <c r="AF2349" s="12">
        <f t="shared" si="220"/>
        <v>0</v>
      </c>
      <c r="AG2349" s="6"/>
      <c r="AH2349" s="6"/>
      <c r="AI2349" s="6"/>
      <c r="AJ2349" s="6"/>
      <c r="AK2349" s="6"/>
      <c r="AL2349" s="12">
        <f t="shared" si="221"/>
        <v>0</v>
      </c>
      <c r="AM2349" s="11" t="str">
        <f t="shared" si="216"/>
        <v/>
      </c>
      <c r="AN2349" s="7"/>
      <c r="AO2349" s="6"/>
    </row>
    <row r="2350" spans="1:41" ht="15.75" customHeight="1" x14ac:dyDescent="0.2">
      <c r="A2350" s="4"/>
      <c r="B2350" s="7"/>
      <c r="C2350" s="8" t="str">
        <f>IFERROR(VLOOKUP(B2350,Tabla2[#All],2,FALSE),"")</f>
        <v/>
      </c>
      <c r="D2350" s="24"/>
      <c r="E2350" s="9" t="str">
        <f>IFERROR(VLOOKUP(D2350,Tabla1[],2,FALSE),"")</f>
        <v/>
      </c>
      <c r="G2350" s="24"/>
      <c r="L2350" s="3" t="str">
        <f t="shared" si="217"/>
        <v/>
      </c>
      <c r="M2350" s="24"/>
      <c r="N2350" s="24"/>
      <c r="T2350" s="6"/>
      <c r="U2350" s="6"/>
      <c r="V2350" s="10">
        <f t="shared" si="218"/>
        <v>0</v>
      </c>
      <c r="W2350" s="6"/>
      <c r="X2350" s="10">
        <f t="shared" si="219"/>
        <v>0</v>
      </c>
      <c r="Y2350" s="30"/>
      <c r="Z2350" s="30"/>
      <c r="AA2350" s="6"/>
      <c r="AB2350" s="6"/>
      <c r="AC2350" s="6"/>
      <c r="AD2350" s="6"/>
      <c r="AE2350" s="6"/>
      <c r="AF2350" s="12">
        <f t="shared" si="220"/>
        <v>0</v>
      </c>
      <c r="AG2350" s="6"/>
      <c r="AH2350" s="6"/>
      <c r="AI2350" s="6"/>
      <c r="AJ2350" s="6"/>
      <c r="AK2350" s="6"/>
      <c r="AL2350" s="12">
        <f t="shared" si="221"/>
        <v>0</v>
      </c>
      <c r="AM2350" s="11" t="str">
        <f t="shared" si="216"/>
        <v/>
      </c>
      <c r="AN2350" s="7"/>
      <c r="AO2350" s="6"/>
    </row>
    <row r="2351" spans="1:41" ht="15.75" customHeight="1" x14ac:dyDescent="0.2">
      <c r="A2351" s="4"/>
      <c r="B2351" s="7"/>
      <c r="C2351" s="8" t="str">
        <f>IFERROR(VLOOKUP(B2351,Tabla2[#All],2,FALSE),"")</f>
        <v/>
      </c>
      <c r="D2351" s="24"/>
      <c r="E2351" s="9" t="str">
        <f>IFERROR(VLOOKUP(D2351,Tabla1[],2,FALSE),"")</f>
        <v/>
      </c>
      <c r="G2351" s="24"/>
      <c r="L2351" s="3" t="str">
        <f t="shared" si="217"/>
        <v/>
      </c>
      <c r="M2351" s="24"/>
      <c r="N2351" s="24"/>
      <c r="T2351" s="6"/>
      <c r="U2351" s="6"/>
      <c r="V2351" s="10">
        <f t="shared" si="218"/>
        <v>0</v>
      </c>
      <c r="W2351" s="6"/>
      <c r="X2351" s="10">
        <f t="shared" si="219"/>
        <v>0</v>
      </c>
      <c r="Y2351" s="30"/>
      <c r="Z2351" s="30"/>
      <c r="AA2351" s="6"/>
      <c r="AB2351" s="6"/>
      <c r="AC2351" s="6"/>
      <c r="AD2351" s="6"/>
      <c r="AE2351" s="6"/>
      <c r="AF2351" s="12">
        <f t="shared" si="220"/>
        <v>0</v>
      </c>
      <c r="AG2351" s="6"/>
      <c r="AH2351" s="6"/>
      <c r="AI2351" s="6"/>
      <c r="AJ2351" s="6"/>
      <c r="AK2351" s="6"/>
      <c r="AL2351" s="12">
        <f t="shared" si="221"/>
        <v>0</v>
      </c>
      <c r="AM2351" s="11" t="str">
        <f t="shared" si="216"/>
        <v/>
      </c>
      <c r="AN2351" s="7"/>
      <c r="AO2351" s="6"/>
    </row>
    <row r="2352" spans="1:41" ht="15.75" customHeight="1" x14ac:dyDescent="0.2">
      <c r="A2352" s="4"/>
      <c r="B2352" s="7"/>
      <c r="C2352" s="8" t="str">
        <f>IFERROR(VLOOKUP(B2352,Tabla2[#All],2,FALSE),"")</f>
        <v/>
      </c>
      <c r="D2352" s="24"/>
      <c r="E2352" s="9" t="str">
        <f>IFERROR(VLOOKUP(D2352,Tabla1[],2,FALSE),"")</f>
        <v/>
      </c>
      <c r="G2352" s="24"/>
      <c r="L2352" s="3" t="str">
        <f t="shared" si="217"/>
        <v/>
      </c>
      <c r="M2352" s="24"/>
      <c r="N2352" s="24"/>
      <c r="T2352" s="6"/>
      <c r="U2352" s="6"/>
      <c r="V2352" s="10">
        <f t="shared" si="218"/>
        <v>0</v>
      </c>
      <c r="W2352" s="6"/>
      <c r="X2352" s="10">
        <f t="shared" si="219"/>
        <v>0</v>
      </c>
      <c r="Y2352" s="30"/>
      <c r="Z2352" s="30"/>
      <c r="AA2352" s="6"/>
      <c r="AB2352" s="6"/>
      <c r="AC2352" s="6"/>
      <c r="AD2352" s="6"/>
      <c r="AE2352" s="6"/>
      <c r="AF2352" s="12">
        <f t="shared" si="220"/>
        <v>0</v>
      </c>
      <c r="AG2352" s="6"/>
      <c r="AH2352" s="6"/>
      <c r="AI2352" s="6"/>
      <c r="AJ2352" s="6"/>
      <c r="AK2352" s="6"/>
      <c r="AL2352" s="12">
        <f t="shared" si="221"/>
        <v>0</v>
      </c>
      <c r="AM2352" s="11" t="str">
        <f t="shared" si="216"/>
        <v/>
      </c>
      <c r="AN2352" s="7"/>
      <c r="AO2352" s="6"/>
    </row>
    <row r="2353" spans="1:41" ht="15.75" customHeight="1" x14ac:dyDescent="0.2">
      <c r="A2353" s="4"/>
      <c r="B2353" s="7"/>
      <c r="C2353" s="8" t="str">
        <f>IFERROR(VLOOKUP(B2353,Tabla2[#All],2,FALSE),"")</f>
        <v/>
      </c>
      <c r="D2353" s="24"/>
      <c r="E2353" s="9" t="str">
        <f>IFERROR(VLOOKUP(D2353,Tabla1[],2,FALSE),"")</f>
        <v/>
      </c>
      <c r="G2353" s="24"/>
      <c r="L2353" s="3" t="str">
        <f t="shared" si="217"/>
        <v/>
      </c>
      <c r="M2353" s="24"/>
      <c r="N2353" s="24"/>
      <c r="T2353" s="6"/>
      <c r="U2353" s="6"/>
      <c r="V2353" s="10">
        <f t="shared" si="218"/>
        <v>0</v>
      </c>
      <c r="W2353" s="6"/>
      <c r="X2353" s="10">
        <f t="shared" si="219"/>
        <v>0</v>
      </c>
      <c r="Y2353" s="30"/>
      <c r="Z2353" s="30"/>
      <c r="AA2353" s="6"/>
      <c r="AB2353" s="6"/>
      <c r="AC2353" s="6"/>
      <c r="AD2353" s="6"/>
      <c r="AE2353" s="6"/>
      <c r="AF2353" s="12">
        <f t="shared" si="220"/>
        <v>0</v>
      </c>
      <c r="AG2353" s="6"/>
      <c r="AH2353" s="6"/>
      <c r="AI2353" s="6"/>
      <c r="AJ2353" s="6"/>
      <c r="AK2353" s="6"/>
      <c r="AL2353" s="12">
        <f t="shared" si="221"/>
        <v>0</v>
      </c>
      <c r="AM2353" s="11" t="str">
        <f t="shared" si="216"/>
        <v/>
      </c>
      <c r="AN2353" s="7"/>
      <c r="AO2353" s="6"/>
    </row>
    <row r="2354" spans="1:41" ht="15.75" customHeight="1" x14ac:dyDescent="0.2">
      <c r="A2354" s="4"/>
      <c r="B2354" s="7"/>
      <c r="C2354" s="8" t="str">
        <f>IFERROR(VLOOKUP(B2354,Tabla2[#All],2,FALSE),"")</f>
        <v/>
      </c>
      <c r="D2354" s="24"/>
      <c r="E2354" s="9" t="str">
        <f>IFERROR(VLOOKUP(D2354,Tabla1[],2,FALSE),"")</f>
        <v/>
      </c>
      <c r="G2354" s="24"/>
      <c r="L2354" s="3" t="str">
        <f t="shared" si="217"/>
        <v/>
      </c>
      <c r="M2354" s="24"/>
      <c r="N2354" s="24"/>
      <c r="T2354" s="6"/>
      <c r="U2354" s="6"/>
      <c r="V2354" s="10">
        <f t="shared" si="218"/>
        <v>0</v>
      </c>
      <c r="W2354" s="6"/>
      <c r="X2354" s="10">
        <f t="shared" si="219"/>
        <v>0</v>
      </c>
      <c r="Y2354" s="30"/>
      <c r="Z2354" s="30"/>
      <c r="AA2354" s="6"/>
      <c r="AB2354" s="6"/>
      <c r="AC2354" s="6"/>
      <c r="AD2354" s="6"/>
      <c r="AE2354" s="6"/>
      <c r="AF2354" s="12">
        <f t="shared" si="220"/>
        <v>0</v>
      </c>
      <c r="AG2354" s="6"/>
      <c r="AH2354" s="6"/>
      <c r="AI2354" s="6"/>
      <c r="AJ2354" s="6"/>
      <c r="AK2354" s="6"/>
      <c r="AL2354" s="12">
        <f t="shared" si="221"/>
        <v>0</v>
      </c>
      <c r="AM2354" s="11" t="str">
        <f t="shared" si="216"/>
        <v/>
      </c>
      <c r="AN2354" s="7"/>
      <c r="AO2354" s="6"/>
    </row>
    <row r="2355" spans="1:41" ht="15.75" customHeight="1" x14ac:dyDescent="0.2">
      <c r="A2355" s="4"/>
      <c r="B2355" s="7"/>
      <c r="C2355" s="8" t="str">
        <f>IFERROR(VLOOKUP(B2355,Tabla2[#All],2,FALSE),"")</f>
        <v/>
      </c>
      <c r="D2355" s="24"/>
      <c r="E2355" s="9" t="str">
        <f>IFERROR(VLOOKUP(D2355,Tabla1[],2,FALSE),"")</f>
        <v/>
      </c>
      <c r="G2355" s="24"/>
      <c r="L2355" s="3" t="str">
        <f t="shared" si="217"/>
        <v/>
      </c>
      <c r="M2355" s="24"/>
      <c r="N2355" s="24"/>
      <c r="T2355" s="6"/>
      <c r="U2355" s="6"/>
      <c r="V2355" s="10">
        <f t="shared" si="218"/>
        <v>0</v>
      </c>
      <c r="W2355" s="6"/>
      <c r="X2355" s="10">
        <f t="shared" si="219"/>
        <v>0</v>
      </c>
      <c r="Y2355" s="30"/>
      <c r="Z2355" s="30"/>
      <c r="AA2355" s="6"/>
      <c r="AB2355" s="6"/>
      <c r="AC2355" s="6"/>
      <c r="AD2355" s="6"/>
      <c r="AE2355" s="6"/>
      <c r="AF2355" s="12">
        <f t="shared" si="220"/>
        <v>0</v>
      </c>
      <c r="AG2355" s="6"/>
      <c r="AH2355" s="6"/>
      <c r="AI2355" s="6"/>
      <c r="AJ2355" s="6"/>
      <c r="AK2355" s="6"/>
      <c r="AL2355" s="12">
        <f t="shared" si="221"/>
        <v>0</v>
      </c>
      <c r="AM2355" s="11" t="str">
        <f t="shared" si="216"/>
        <v/>
      </c>
      <c r="AN2355" s="7"/>
      <c r="AO2355" s="6"/>
    </row>
    <row r="2356" spans="1:41" ht="15.75" customHeight="1" x14ac:dyDescent="0.2">
      <c r="A2356" s="4"/>
      <c r="B2356" s="7"/>
      <c r="C2356" s="8" t="str">
        <f>IFERROR(VLOOKUP(B2356,Tabla2[#All],2,FALSE),"")</f>
        <v/>
      </c>
      <c r="D2356" s="24"/>
      <c r="E2356" s="9" t="str">
        <f>IFERROR(VLOOKUP(D2356,Tabla1[],2,FALSE),"")</f>
        <v/>
      </c>
      <c r="G2356" s="24"/>
      <c r="L2356" s="3" t="str">
        <f t="shared" si="217"/>
        <v/>
      </c>
      <c r="M2356" s="24"/>
      <c r="N2356" s="24"/>
      <c r="T2356" s="6"/>
      <c r="U2356" s="6"/>
      <c r="V2356" s="10">
        <f t="shared" si="218"/>
        <v>0</v>
      </c>
      <c r="W2356" s="6"/>
      <c r="X2356" s="10">
        <f t="shared" si="219"/>
        <v>0</v>
      </c>
      <c r="Y2356" s="30"/>
      <c r="Z2356" s="30"/>
      <c r="AA2356" s="6"/>
      <c r="AB2356" s="6"/>
      <c r="AC2356" s="6"/>
      <c r="AD2356" s="6"/>
      <c r="AE2356" s="6"/>
      <c r="AF2356" s="12">
        <f t="shared" si="220"/>
        <v>0</v>
      </c>
      <c r="AG2356" s="6"/>
      <c r="AH2356" s="6"/>
      <c r="AI2356" s="6"/>
      <c r="AJ2356" s="6"/>
      <c r="AK2356" s="6"/>
      <c r="AL2356" s="12">
        <f t="shared" si="221"/>
        <v>0</v>
      </c>
      <c r="AM2356" s="11" t="str">
        <f t="shared" si="216"/>
        <v/>
      </c>
      <c r="AN2356" s="7"/>
      <c r="AO2356" s="6"/>
    </row>
    <row r="2357" spans="1:41" ht="15.75" customHeight="1" x14ac:dyDescent="0.2">
      <c r="A2357" s="4"/>
      <c r="B2357" s="7"/>
      <c r="C2357" s="8" t="str">
        <f>IFERROR(VLOOKUP(B2357,Tabla2[#All],2,FALSE),"")</f>
        <v/>
      </c>
      <c r="D2357" s="24"/>
      <c r="E2357" s="9" t="str">
        <f>IFERROR(VLOOKUP(D2357,Tabla1[],2,FALSE),"")</f>
        <v/>
      </c>
      <c r="G2357" s="24"/>
      <c r="L2357" s="3" t="str">
        <f t="shared" si="217"/>
        <v/>
      </c>
      <c r="M2357" s="24"/>
      <c r="N2357" s="24"/>
      <c r="T2357" s="6"/>
      <c r="U2357" s="6"/>
      <c r="V2357" s="10">
        <f t="shared" si="218"/>
        <v>0</v>
      </c>
      <c r="W2357" s="6"/>
      <c r="X2357" s="10">
        <f t="shared" si="219"/>
        <v>0</v>
      </c>
      <c r="Y2357" s="30"/>
      <c r="Z2357" s="30"/>
      <c r="AA2357" s="6"/>
      <c r="AB2357" s="6"/>
      <c r="AC2357" s="6"/>
      <c r="AD2357" s="6"/>
      <c r="AE2357" s="6"/>
      <c r="AF2357" s="12">
        <f t="shared" si="220"/>
        <v>0</v>
      </c>
      <c r="AG2357" s="6"/>
      <c r="AH2357" s="6"/>
      <c r="AI2357" s="6"/>
      <c r="AJ2357" s="6"/>
      <c r="AK2357" s="6"/>
      <c r="AL2357" s="12">
        <f t="shared" si="221"/>
        <v>0</v>
      </c>
      <c r="AM2357" s="11" t="str">
        <f t="shared" si="216"/>
        <v/>
      </c>
      <c r="AN2357" s="7"/>
      <c r="AO2357" s="6"/>
    </row>
    <row r="2358" spans="1:41" ht="15.75" customHeight="1" x14ac:dyDescent="0.2">
      <c r="A2358" s="4"/>
      <c r="B2358" s="7"/>
      <c r="C2358" s="8" t="str">
        <f>IFERROR(VLOOKUP(B2358,Tabla2[#All],2,FALSE),"")</f>
        <v/>
      </c>
      <c r="D2358" s="24"/>
      <c r="E2358" s="9" t="str">
        <f>IFERROR(VLOOKUP(D2358,Tabla1[],2,FALSE),"")</f>
        <v/>
      </c>
      <c r="G2358" s="24"/>
      <c r="L2358" s="3" t="str">
        <f t="shared" si="217"/>
        <v/>
      </c>
      <c r="M2358" s="24"/>
      <c r="N2358" s="24"/>
      <c r="T2358" s="6"/>
      <c r="U2358" s="6"/>
      <c r="V2358" s="10">
        <f t="shared" si="218"/>
        <v>0</v>
      </c>
      <c r="W2358" s="6"/>
      <c r="X2358" s="10">
        <f t="shared" si="219"/>
        <v>0</v>
      </c>
      <c r="Y2358" s="30"/>
      <c r="Z2358" s="30"/>
      <c r="AA2358" s="6"/>
      <c r="AB2358" s="6"/>
      <c r="AC2358" s="6"/>
      <c r="AD2358" s="6"/>
      <c r="AE2358" s="6"/>
      <c r="AF2358" s="12">
        <f t="shared" si="220"/>
        <v>0</v>
      </c>
      <c r="AG2358" s="6"/>
      <c r="AH2358" s="6"/>
      <c r="AI2358" s="6"/>
      <c r="AJ2358" s="6"/>
      <c r="AK2358" s="6"/>
      <c r="AL2358" s="12">
        <f t="shared" si="221"/>
        <v>0</v>
      </c>
      <c r="AM2358" s="11" t="str">
        <f t="shared" si="216"/>
        <v/>
      </c>
      <c r="AN2358" s="7"/>
      <c r="AO2358" s="6"/>
    </row>
    <row r="2359" spans="1:41" ht="15.75" customHeight="1" x14ac:dyDescent="0.2">
      <c r="A2359" s="4"/>
      <c r="B2359" s="7"/>
      <c r="C2359" s="8" t="str">
        <f>IFERROR(VLOOKUP(B2359,Tabla2[#All],2,FALSE),"")</f>
        <v/>
      </c>
      <c r="D2359" s="24"/>
      <c r="E2359" s="9" t="str">
        <f>IFERROR(VLOOKUP(D2359,Tabla1[],2,FALSE),"")</f>
        <v/>
      </c>
      <c r="G2359" s="24"/>
      <c r="L2359" s="3" t="str">
        <f t="shared" si="217"/>
        <v/>
      </c>
      <c r="M2359" s="24"/>
      <c r="N2359" s="24"/>
      <c r="T2359" s="6"/>
      <c r="U2359" s="6"/>
      <c r="V2359" s="10">
        <f t="shared" si="218"/>
        <v>0</v>
      </c>
      <c r="W2359" s="6"/>
      <c r="X2359" s="10">
        <f t="shared" si="219"/>
        <v>0</v>
      </c>
      <c r="Y2359" s="30"/>
      <c r="Z2359" s="30"/>
      <c r="AA2359" s="6"/>
      <c r="AB2359" s="6"/>
      <c r="AC2359" s="6"/>
      <c r="AD2359" s="6"/>
      <c r="AE2359" s="6"/>
      <c r="AF2359" s="12">
        <f t="shared" si="220"/>
        <v>0</v>
      </c>
      <c r="AG2359" s="6"/>
      <c r="AH2359" s="6"/>
      <c r="AI2359" s="6"/>
      <c r="AJ2359" s="6"/>
      <c r="AK2359" s="6"/>
      <c r="AL2359" s="12">
        <f t="shared" si="221"/>
        <v>0</v>
      </c>
      <c r="AM2359" s="11" t="str">
        <f t="shared" si="216"/>
        <v/>
      </c>
      <c r="AN2359" s="7"/>
      <c r="AO2359" s="6"/>
    </row>
    <row r="2360" spans="1:41" ht="15.75" customHeight="1" x14ac:dyDescent="0.2">
      <c r="A2360" s="4"/>
      <c r="B2360" s="7"/>
      <c r="C2360" s="8" t="str">
        <f>IFERROR(VLOOKUP(B2360,Tabla2[#All],2,FALSE),"")</f>
        <v/>
      </c>
      <c r="D2360" s="24"/>
      <c r="E2360" s="9" t="str">
        <f>IFERROR(VLOOKUP(D2360,Tabla1[],2,FALSE),"")</f>
        <v/>
      </c>
      <c r="G2360" s="24"/>
      <c r="L2360" s="3" t="str">
        <f t="shared" si="217"/>
        <v/>
      </c>
      <c r="M2360" s="24"/>
      <c r="N2360" s="24"/>
      <c r="T2360" s="6"/>
      <c r="U2360" s="6"/>
      <c r="V2360" s="10">
        <f t="shared" si="218"/>
        <v>0</v>
      </c>
      <c r="W2360" s="6"/>
      <c r="X2360" s="10">
        <f t="shared" si="219"/>
        <v>0</v>
      </c>
      <c r="Y2360" s="30"/>
      <c r="Z2360" s="30"/>
      <c r="AA2360" s="6"/>
      <c r="AB2360" s="6"/>
      <c r="AC2360" s="6"/>
      <c r="AD2360" s="6"/>
      <c r="AE2360" s="6"/>
      <c r="AF2360" s="12">
        <f t="shared" si="220"/>
        <v>0</v>
      </c>
      <c r="AG2360" s="6"/>
      <c r="AH2360" s="6"/>
      <c r="AI2360" s="6"/>
      <c r="AJ2360" s="6"/>
      <c r="AK2360" s="6"/>
      <c r="AL2360" s="12">
        <f t="shared" si="221"/>
        <v>0</v>
      </c>
      <c r="AM2360" s="11" t="str">
        <f t="shared" si="216"/>
        <v/>
      </c>
      <c r="AN2360" s="7"/>
      <c r="AO2360" s="6"/>
    </row>
    <row r="2361" spans="1:41" ht="15.75" customHeight="1" x14ac:dyDescent="0.2">
      <c r="A2361" s="4"/>
      <c r="B2361" s="7"/>
      <c r="C2361" s="8" t="str">
        <f>IFERROR(VLOOKUP(B2361,Tabla2[#All],2,FALSE),"")</f>
        <v/>
      </c>
      <c r="D2361" s="24"/>
      <c r="E2361" s="9" t="str">
        <f>IFERROR(VLOOKUP(D2361,Tabla1[],2,FALSE),"")</f>
        <v/>
      </c>
      <c r="G2361" s="24"/>
      <c r="L2361" s="3" t="str">
        <f t="shared" si="217"/>
        <v/>
      </c>
      <c r="M2361" s="24"/>
      <c r="N2361" s="24"/>
      <c r="T2361" s="6"/>
      <c r="U2361" s="6"/>
      <c r="V2361" s="10">
        <f t="shared" si="218"/>
        <v>0</v>
      </c>
      <c r="W2361" s="6"/>
      <c r="X2361" s="10">
        <f t="shared" si="219"/>
        <v>0</v>
      </c>
      <c r="Y2361" s="30"/>
      <c r="Z2361" s="30"/>
      <c r="AA2361" s="6"/>
      <c r="AB2361" s="6"/>
      <c r="AC2361" s="6"/>
      <c r="AD2361" s="6"/>
      <c r="AE2361" s="6"/>
      <c r="AF2361" s="12">
        <f t="shared" si="220"/>
        <v>0</v>
      </c>
      <c r="AG2361" s="6"/>
      <c r="AH2361" s="6"/>
      <c r="AI2361" s="6"/>
      <c r="AJ2361" s="6"/>
      <c r="AK2361" s="6"/>
      <c r="AL2361" s="12">
        <f t="shared" si="221"/>
        <v>0</v>
      </c>
      <c r="AM2361" s="11" t="str">
        <f t="shared" si="216"/>
        <v/>
      </c>
      <c r="AN2361" s="7"/>
      <c r="AO2361" s="6"/>
    </row>
    <row r="2362" spans="1:41" ht="15.75" customHeight="1" x14ac:dyDescent="0.2">
      <c r="A2362" s="4"/>
      <c r="B2362" s="7"/>
      <c r="C2362" s="8" t="str">
        <f>IFERROR(VLOOKUP(B2362,Tabla2[#All],2,FALSE),"")</f>
        <v/>
      </c>
      <c r="D2362" s="24"/>
      <c r="E2362" s="9" t="str">
        <f>IFERROR(VLOOKUP(D2362,Tabla1[],2,FALSE),"")</f>
        <v/>
      </c>
      <c r="G2362" s="24"/>
      <c r="L2362" s="3" t="str">
        <f t="shared" si="217"/>
        <v/>
      </c>
      <c r="M2362" s="24"/>
      <c r="N2362" s="24"/>
      <c r="T2362" s="6"/>
      <c r="U2362" s="6"/>
      <c r="V2362" s="10">
        <f t="shared" si="218"/>
        <v>0</v>
      </c>
      <c r="W2362" s="6"/>
      <c r="X2362" s="10">
        <f t="shared" si="219"/>
        <v>0</v>
      </c>
      <c r="Y2362" s="30"/>
      <c r="Z2362" s="30"/>
      <c r="AA2362" s="6"/>
      <c r="AB2362" s="6"/>
      <c r="AC2362" s="6"/>
      <c r="AD2362" s="6"/>
      <c r="AE2362" s="6"/>
      <c r="AF2362" s="12">
        <f t="shared" si="220"/>
        <v>0</v>
      </c>
      <c r="AG2362" s="6"/>
      <c r="AH2362" s="6"/>
      <c r="AI2362" s="6"/>
      <c r="AJ2362" s="6"/>
      <c r="AK2362" s="6"/>
      <c r="AL2362" s="12">
        <f t="shared" si="221"/>
        <v>0</v>
      </c>
      <c r="AM2362" s="11" t="str">
        <f t="shared" si="216"/>
        <v/>
      </c>
      <c r="AN2362" s="7"/>
      <c r="AO2362" s="6"/>
    </row>
    <row r="2363" spans="1:41" ht="15.75" customHeight="1" x14ac:dyDescent="0.2">
      <c r="A2363" s="4"/>
      <c r="B2363" s="7"/>
      <c r="C2363" s="8" t="str">
        <f>IFERROR(VLOOKUP(B2363,Tabla2[#All],2,FALSE),"")</f>
        <v/>
      </c>
      <c r="D2363" s="24"/>
      <c r="E2363" s="9" t="str">
        <f>IFERROR(VLOOKUP(D2363,Tabla1[],2,FALSE),"")</f>
        <v/>
      </c>
      <c r="G2363" s="24"/>
      <c r="L2363" s="3" t="str">
        <f t="shared" si="217"/>
        <v/>
      </c>
      <c r="M2363" s="24"/>
      <c r="N2363" s="24"/>
      <c r="T2363" s="6"/>
      <c r="U2363" s="6"/>
      <c r="V2363" s="10">
        <f t="shared" si="218"/>
        <v>0</v>
      </c>
      <c r="W2363" s="6"/>
      <c r="X2363" s="10">
        <f t="shared" si="219"/>
        <v>0</v>
      </c>
      <c r="Y2363" s="30"/>
      <c r="Z2363" s="30"/>
      <c r="AA2363" s="6"/>
      <c r="AB2363" s="6"/>
      <c r="AC2363" s="6"/>
      <c r="AD2363" s="6"/>
      <c r="AE2363" s="6"/>
      <c r="AF2363" s="12">
        <f t="shared" si="220"/>
        <v>0</v>
      </c>
      <c r="AG2363" s="6"/>
      <c r="AH2363" s="6"/>
      <c r="AI2363" s="6"/>
      <c r="AJ2363" s="6"/>
      <c r="AK2363" s="6"/>
      <c r="AL2363" s="12">
        <f t="shared" si="221"/>
        <v>0</v>
      </c>
      <c r="AM2363" s="11" t="str">
        <f t="shared" si="216"/>
        <v/>
      </c>
      <c r="AN2363" s="7"/>
      <c r="AO2363" s="6"/>
    </row>
    <row r="2364" spans="1:41" ht="15.75" customHeight="1" x14ac:dyDescent="0.2">
      <c r="A2364" s="4"/>
      <c r="B2364" s="7"/>
      <c r="C2364" s="8" t="str">
        <f>IFERROR(VLOOKUP(B2364,Tabla2[#All],2,FALSE),"")</f>
        <v/>
      </c>
      <c r="D2364" s="24"/>
      <c r="E2364" s="9" t="str">
        <f>IFERROR(VLOOKUP(D2364,Tabla1[],2,FALSE),"")</f>
        <v/>
      </c>
      <c r="G2364" s="24"/>
      <c r="L2364" s="3" t="str">
        <f t="shared" si="217"/>
        <v/>
      </c>
      <c r="M2364" s="24"/>
      <c r="N2364" s="24"/>
      <c r="T2364" s="6"/>
      <c r="U2364" s="6"/>
      <c r="V2364" s="10">
        <f t="shared" si="218"/>
        <v>0</v>
      </c>
      <c r="W2364" s="6"/>
      <c r="X2364" s="10">
        <f t="shared" si="219"/>
        <v>0</v>
      </c>
      <c r="Y2364" s="30"/>
      <c r="Z2364" s="30"/>
      <c r="AA2364" s="6"/>
      <c r="AB2364" s="6"/>
      <c r="AC2364" s="6"/>
      <c r="AD2364" s="6"/>
      <c r="AE2364" s="6"/>
      <c r="AF2364" s="12">
        <f t="shared" si="220"/>
        <v>0</v>
      </c>
      <c r="AG2364" s="6"/>
      <c r="AH2364" s="6"/>
      <c r="AI2364" s="6"/>
      <c r="AJ2364" s="6"/>
      <c r="AK2364" s="6"/>
      <c r="AL2364" s="12">
        <f t="shared" si="221"/>
        <v>0</v>
      </c>
      <c r="AM2364" s="11" t="str">
        <f t="shared" si="216"/>
        <v/>
      </c>
      <c r="AN2364" s="7"/>
      <c r="AO2364" s="6"/>
    </row>
    <row r="2365" spans="1:41" ht="15.75" customHeight="1" x14ac:dyDescent="0.2">
      <c r="A2365" s="4"/>
      <c r="B2365" s="7"/>
      <c r="C2365" s="8" t="str">
        <f>IFERROR(VLOOKUP(B2365,Tabla2[#All],2,FALSE),"")</f>
        <v/>
      </c>
      <c r="D2365" s="24"/>
      <c r="E2365" s="9" t="str">
        <f>IFERROR(VLOOKUP(D2365,Tabla1[],2,FALSE),"")</f>
        <v/>
      </c>
      <c r="G2365" s="24"/>
      <c r="L2365" s="3" t="str">
        <f t="shared" si="217"/>
        <v/>
      </c>
      <c r="M2365" s="24"/>
      <c r="N2365" s="24"/>
      <c r="T2365" s="6"/>
      <c r="U2365" s="6"/>
      <c r="V2365" s="10">
        <f t="shared" si="218"/>
        <v>0</v>
      </c>
      <c r="W2365" s="6"/>
      <c r="X2365" s="10">
        <f t="shared" si="219"/>
        <v>0</v>
      </c>
      <c r="Y2365" s="30"/>
      <c r="Z2365" s="30"/>
      <c r="AA2365" s="6"/>
      <c r="AB2365" s="6"/>
      <c r="AC2365" s="6"/>
      <c r="AD2365" s="6"/>
      <c r="AE2365" s="6"/>
      <c r="AF2365" s="12">
        <f t="shared" si="220"/>
        <v>0</v>
      </c>
      <c r="AG2365" s="6"/>
      <c r="AH2365" s="6"/>
      <c r="AI2365" s="6"/>
      <c r="AJ2365" s="6"/>
      <c r="AK2365" s="6"/>
      <c r="AL2365" s="12">
        <f t="shared" si="221"/>
        <v>0</v>
      </c>
      <c r="AM2365" s="11" t="str">
        <f t="shared" si="216"/>
        <v/>
      </c>
      <c r="AN2365" s="7"/>
      <c r="AO2365" s="6"/>
    </row>
    <row r="2366" spans="1:41" ht="15.75" customHeight="1" x14ac:dyDescent="0.2">
      <c r="A2366" s="4"/>
      <c r="B2366" s="7"/>
      <c r="C2366" s="8" t="str">
        <f>IFERROR(VLOOKUP(B2366,Tabla2[#All],2,FALSE),"")</f>
        <v/>
      </c>
      <c r="D2366" s="24"/>
      <c r="E2366" s="9" t="str">
        <f>IFERROR(VLOOKUP(D2366,Tabla1[],2,FALSE),"")</f>
        <v/>
      </c>
      <c r="G2366" s="24"/>
      <c r="L2366" s="3" t="str">
        <f t="shared" si="217"/>
        <v/>
      </c>
      <c r="M2366" s="24"/>
      <c r="N2366" s="24"/>
      <c r="T2366" s="6"/>
      <c r="U2366" s="6"/>
      <c r="V2366" s="10">
        <f t="shared" si="218"/>
        <v>0</v>
      </c>
      <c r="W2366" s="6"/>
      <c r="X2366" s="10">
        <f t="shared" si="219"/>
        <v>0</v>
      </c>
      <c r="Y2366" s="30"/>
      <c r="Z2366" s="30"/>
      <c r="AA2366" s="6"/>
      <c r="AB2366" s="6"/>
      <c r="AC2366" s="6"/>
      <c r="AD2366" s="6"/>
      <c r="AE2366" s="6"/>
      <c r="AF2366" s="12">
        <f t="shared" si="220"/>
        <v>0</v>
      </c>
      <c r="AG2366" s="6"/>
      <c r="AH2366" s="6"/>
      <c r="AI2366" s="6"/>
      <c r="AJ2366" s="6"/>
      <c r="AK2366" s="6"/>
      <c r="AL2366" s="12">
        <f t="shared" si="221"/>
        <v>0</v>
      </c>
      <c r="AM2366" s="11" t="str">
        <f t="shared" si="216"/>
        <v/>
      </c>
      <c r="AN2366" s="7"/>
      <c r="AO2366" s="6"/>
    </row>
    <row r="2367" spans="1:41" ht="15.75" customHeight="1" x14ac:dyDescent="0.2">
      <c r="A2367" s="4"/>
      <c r="B2367" s="7"/>
      <c r="C2367" s="8" t="str">
        <f>IFERROR(VLOOKUP(B2367,Tabla2[#All],2,FALSE),"")</f>
        <v/>
      </c>
      <c r="D2367" s="24"/>
      <c r="E2367" s="9" t="str">
        <f>IFERROR(VLOOKUP(D2367,Tabla1[],2,FALSE),"")</f>
        <v/>
      </c>
      <c r="G2367" s="24"/>
      <c r="L2367" s="3" t="str">
        <f t="shared" si="217"/>
        <v/>
      </c>
      <c r="M2367" s="24"/>
      <c r="N2367" s="24"/>
      <c r="T2367" s="6"/>
      <c r="U2367" s="6"/>
      <c r="V2367" s="10">
        <f t="shared" si="218"/>
        <v>0</v>
      </c>
      <c r="W2367" s="6"/>
      <c r="X2367" s="10">
        <f t="shared" si="219"/>
        <v>0</v>
      </c>
      <c r="Y2367" s="30"/>
      <c r="Z2367" s="30"/>
      <c r="AA2367" s="6"/>
      <c r="AB2367" s="6"/>
      <c r="AC2367" s="6"/>
      <c r="AD2367" s="6"/>
      <c r="AE2367" s="6"/>
      <c r="AF2367" s="12">
        <f t="shared" si="220"/>
        <v>0</v>
      </c>
      <c r="AG2367" s="6"/>
      <c r="AH2367" s="6"/>
      <c r="AI2367" s="6"/>
      <c r="AJ2367" s="6"/>
      <c r="AK2367" s="6"/>
      <c r="AL2367" s="12">
        <f t="shared" si="221"/>
        <v>0</v>
      </c>
      <c r="AM2367" s="11" t="str">
        <f t="shared" si="216"/>
        <v/>
      </c>
      <c r="AN2367" s="7"/>
      <c r="AO2367" s="6"/>
    </row>
    <row r="2368" spans="1:41" ht="15.75" customHeight="1" x14ac:dyDescent="0.2">
      <c r="A2368" s="4"/>
      <c r="B2368" s="7"/>
      <c r="C2368" s="8" t="str">
        <f>IFERROR(VLOOKUP(B2368,Tabla2[#All],2,FALSE),"")</f>
        <v/>
      </c>
      <c r="D2368" s="24"/>
      <c r="E2368" s="9" t="str">
        <f>IFERROR(VLOOKUP(D2368,Tabla1[],2,FALSE),"")</f>
        <v/>
      </c>
      <c r="G2368" s="24"/>
      <c r="L2368" s="3" t="str">
        <f t="shared" si="217"/>
        <v/>
      </c>
      <c r="M2368" s="24"/>
      <c r="N2368" s="24"/>
      <c r="T2368" s="6"/>
      <c r="U2368" s="6"/>
      <c r="V2368" s="10">
        <f t="shared" si="218"/>
        <v>0</v>
      </c>
      <c r="W2368" s="6"/>
      <c r="X2368" s="10">
        <f t="shared" si="219"/>
        <v>0</v>
      </c>
      <c r="Y2368" s="30"/>
      <c r="Z2368" s="30"/>
      <c r="AA2368" s="6"/>
      <c r="AB2368" s="6"/>
      <c r="AC2368" s="6"/>
      <c r="AD2368" s="6"/>
      <c r="AE2368" s="6"/>
      <c r="AF2368" s="12">
        <f t="shared" si="220"/>
        <v>0</v>
      </c>
      <c r="AG2368" s="6"/>
      <c r="AH2368" s="6"/>
      <c r="AI2368" s="6"/>
      <c r="AJ2368" s="6"/>
      <c r="AK2368" s="6"/>
      <c r="AL2368" s="12">
        <f t="shared" si="221"/>
        <v>0</v>
      </c>
      <c r="AM2368" s="11" t="str">
        <f t="shared" si="216"/>
        <v/>
      </c>
      <c r="AN2368" s="7"/>
      <c r="AO2368" s="6"/>
    </row>
    <row r="2369" spans="1:41" ht="15.75" customHeight="1" x14ac:dyDescent="0.2">
      <c r="A2369" s="4"/>
      <c r="B2369" s="7"/>
      <c r="C2369" s="8" t="str">
        <f>IFERROR(VLOOKUP(B2369,Tabla2[#All],2,FALSE),"")</f>
        <v/>
      </c>
      <c r="D2369" s="24"/>
      <c r="E2369" s="9" t="str">
        <f>IFERROR(VLOOKUP(D2369,Tabla1[],2,FALSE),"")</f>
        <v/>
      </c>
      <c r="G2369" s="24"/>
      <c r="L2369" s="3" t="str">
        <f t="shared" si="217"/>
        <v/>
      </c>
      <c r="M2369" s="24"/>
      <c r="N2369" s="24"/>
      <c r="T2369" s="6"/>
      <c r="U2369" s="6"/>
      <c r="V2369" s="10">
        <f t="shared" si="218"/>
        <v>0</v>
      </c>
      <c r="W2369" s="6"/>
      <c r="X2369" s="10">
        <f t="shared" si="219"/>
        <v>0</v>
      </c>
      <c r="Y2369" s="30"/>
      <c r="Z2369" s="30"/>
      <c r="AA2369" s="6"/>
      <c r="AB2369" s="6"/>
      <c r="AC2369" s="6"/>
      <c r="AD2369" s="6"/>
      <c r="AE2369" s="6"/>
      <c r="AF2369" s="12">
        <f t="shared" si="220"/>
        <v>0</v>
      </c>
      <c r="AG2369" s="6"/>
      <c r="AH2369" s="6"/>
      <c r="AI2369" s="6"/>
      <c r="AJ2369" s="6"/>
      <c r="AK2369" s="6"/>
      <c r="AL2369" s="12">
        <f t="shared" si="221"/>
        <v>0</v>
      </c>
      <c r="AM2369" s="11" t="str">
        <f t="shared" si="216"/>
        <v/>
      </c>
      <c r="AN2369" s="7"/>
      <c r="AO2369" s="6"/>
    </row>
    <row r="2370" spans="1:41" ht="15.75" customHeight="1" x14ac:dyDescent="0.2">
      <c r="A2370" s="4"/>
      <c r="B2370" s="7"/>
      <c r="C2370" s="8" t="str">
        <f>IFERROR(VLOOKUP(B2370,Tabla2[#All],2,FALSE),"")</f>
        <v/>
      </c>
      <c r="D2370" s="24"/>
      <c r="E2370" s="9" t="str">
        <f>IFERROR(VLOOKUP(D2370,Tabla1[],2,FALSE),"")</f>
        <v/>
      </c>
      <c r="G2370" s="24"/>
      <c r="L2370" s="3" t="str">
        <f t="shared" si="217"/>
        <v/>
      </c>
      <c r="M2370" s="24"/>
      <c r="N2370" s="24"/>
      <c r="T2370" s="6"/>
      <c r="U2370" s="6"/>
      <c r="V2370" s="10">
        <f t="shared" si="218"/>
        <v>0</v>
      </c>
      <c r="W2370" s="6"/>
      <c r="X2370" s="10">
        <f t="shared" si="219"/>
        <v>0</v>
      </c>
      <c r="Y2370" s="30"/>
      <c r="Z2370" s="30"/>
      <c r="AA2370" s="6"/>
      <c r="AB2370" s="6"/>
      <c r="AC2370" s="6"/>
      <c r="AD2370" s="6"/>
      <c r="AE2370" s="6"/>
      <c r="AF2370" s="12">
        <f t="shared" si="220"/>
        <v>0</v>
      </c>
      <c r="AG2370" s="6"/>
      <c r="AH2370" s="6"/>
      <c r="AI2370" s="6"/>
      <c r="AJ2370" s="6"/>
      <c r="AK2370" s="6"/>
      <c r="AL2370" s="12">
        <f t="shared" si="221"/>
        <v>0</v>
      </c>
      <c r="AM2370" s="11" t="str">
        <f t="shared" si="216"/>
        <v/>
      </c>
      <c r="AN2370" s="7"/>
      <c r="AO2370" s="6"/>
    </row>
    <row r="2371" spans="1:41" ht="15.75" customHeight="1" x14ac:dyDescent="0.2">
      <c r="A2371" s="4"/>
      <c r="B2371" s="7"/>
      <c r="C2371" s="8" t="str">
        <f>IFERROR(VLOOKUP(B2371,Tabla2[#All],2,FALSE),"")</f>
        <v/>
      </c>
      <c r="D2371" s="24"/>
      <c r="E2371" s="9" t="str">
        <f>IFERROR(VLOOKUP(D2371,Tabla1[],2,FALSE),"")</f>
        <v/>
      </c>
      <c r="G2371" s="24"/>
      <c r="L2371" s="3" t="str">
        <f t="shared" si="217"/>
        <v/>
      </c>
      <c r="M2371" s="24"/>
      <c r="N2371" s="24"/>
      <c r="T2371" s="6"/>
      <c r="U2371" s="6"/>
      <c r="V2371" s="10">
        <f t="shared" si="218"/>
        <v>0</v>
      </c>
      <c r="W2371" s="6"/>
      <c r="X2371" s="10">
        <f t="shared" si="219"/>
        <v>0</v>
      </c>
      <c r="Y2371" s="30"/>
      <c r="Z2371" s="30"/>
      <c r="AA2371" s="6"/>
      <c r="AB2371" s="6"/>
      <c r="AC2371" s="6"/>
      <c r="AD2371" s="6"/>
      <c r="AE2371" s="6"/>
      <c r="AF2371" s="12">
        <f t="shared" si="220"/>
        <v>0</v>
      </c>
      <c r="AG2371" s="6"/>
      <c r="AH2371" s="6"/>
      <c r="AI2371" s="6"/>
      <c r="AJ2371" s="6"/>
      <c r="AK2371" s="6"/>
      <c r="AL2371" s="12">
        <f t="shared" si="221"/>
        <v>0</v>
      </c>
      <c r="AM2371" s="11" t="str">
        <f t="shared" si="216"/>
        <v/>
      </c>
      <c r="AN2371" s="7"/>
      <c r="AO2371" s="6"/>
    </row>
    <row r="2372" spans="1:41" ht="15.75" customHeight="1" x14ac:dyDescent="0.2">
      <c r="A2372" s="4"/>
      <c r="B2372" s="7"/>
      <c r="C2372" s="8" t="str">
        <f>IFERROR(VLOOKUP(B2372,Tabla2[#All],2,FALSE),"")</f>
        <v/>
      </c>
      <c r="D2372" s="24"/>
      <c r="E2372" s="9" t="str">
        <f>IFERROR(VLOOKUP(D2372,Tabla1[],2,FALSE),"")</f>
        <v/>
      </c>
      <c r="G2372" s="24"/>
      <c r="L2372" s="3" t="str">
        <f t="shared" si="217"/>
        <v/>
      </c>
      <c r="M2372" s="24"/>
      <c r="N2372" s="24"/>
      <c r="T2372" s="6"/>
      <c r="U2372" s="6"/>
      <c r="V2372" s="10">
        <f t="shared" si="218"/>
        <v>0</v>
      </c>
      <c r="W2372" s="6"/>
      <c r="X2372" s="10">
        <f t="shared" si="219"/>
        <v>0</v>
      </c>
      <c r="Y2372" s="30"/>
      <c r="Z2372" s="30"/>
      <c r="AA2372" s="6"/>
      <c r="AB2372" s="6"/>
      <c r="AC2372" s="6"/>
      <c r="AD2372" s="6"/>
      <c r="AE2372" s="6"/>
      <c r="AF2372" s="12">
        <f t="shared" si="220"/>
        <v>0</v>
      </c>
      <c r="AG2372" s="6"/>
      <c r="AH2372" s="6"/>
      <c r="AI2372" s="6"/>
      <c r="AJ2372" s="6"/>
      <c r="AK2372" s="6"/>
      <c r="AL2372" s="12">
        <f t="shared" si="221"/>
        <v>0</v>
      </c>
      <c r="AM2372" s="11" t="str">
        <f t="shared" si="216"/>
        <v/>
      </c>
      <c r="AN2372" s="7"/>
      <c r="AO2372" s="6"/>
    </row>
    <row r="2373" spans="1:41" ht="15.75" customHeight="1" x14ac:dyDescent="0.2">
      <c r="A2373" s="4"/>
      <c r="B2373" s="7"/>
      <c r="C2373" s="8" t="str">
        <f>IFERROR(VLOOKUP(B2373,Tabla2[#All],2,FALSE),"")</f>
        <v/>
      </c>
      <c r="D2373" s="24"/>
      <c r="E2373" s="9" t="str">
        <f>IFERROR(VLOOKUP(D2373,Tabla1[],2,FALSE),"")</f>
        <v/>
      </c>
      <c r="G2373" s="24"/>
      <c r="L2373" s="3" t="str">
        <f t="shared" si="217"/>
        <v/>
      </c>
      <c r="M2373" s="24"/>
      <c r="N2373" s="24"/>
      <c r="T2373" s="6"/>
      <c r="U2373" s="6"/>
      <c r="V2373" s="10">
        <f t="shared" si="218"/>
        <v>0</v>
      </c>
      <c r="W2373" s="6"/>
      <c r="X2373" s="10">
        <f t="shared" si="219"/>
        <v>0</v>
      </c>
      <c r="Y2373" s="30"/>
      <c r="Z2373" s="30"/>
      <c r="AA2373" s="6"/>
      <c r="AB2373" s="6"/>
      <c r="AC2373" s="6"/>
      <c r="AD2373" s="6"/>
      <c r="AE2373" s="6"/>
      <c r="AF2373" s="12">
        <f t="shared" si="220"/>
        <v>0</v>
      </c>
      <c r="AG2373" s="6"/>
      <c r="AH2373" s="6"/>
      <c r="AI2373" s="6"/>
      <c r="AJ2373" s="6"/>
      <c r="AK2373" s="6"/>
      <c r="AL2373" s="12">
        <f t="shared" si="221"/>
        <v>0</v>
      </c>
      <c r="AM2373" s="11" t="str">
        <f t="shared" si="216"/>
        <v/>
      </c>
      <c r="AN2373" s="7"/>
      <c r="AO2373" s="6"/>
    </row>
    <row r="2374" spans="1:41" ht="15.75" customHeight="1" x14ac:dyDescent="0.2">
      <c r="A2374" s="4"/>
      <c r="B2374" s="7"/>
      <c r="C2374" s="8" t="str">
        <f>IFERROR(VLOOKUP(B2374,Tabla2[#All],2,FALSE),"")</f>
        <v/>
      </c>
      <c r="D2374" s="24"/>
      <c r="E2374" s="9" t="str">
        <f>IFERROR(VLOOKUP(D2374,Tabla1[],2,FALSE),"")</f>
        <v/>
      </c>
      <c r="G2374" s="24"/>
      <c r="L2374" s="3" t="str">
        <f t="shared" si="217"/>
        <v/>
      </c>
      <c r="M2374" s="24"/>
      <c r="N2374" s="24"/>
      <c r="T2374" s="6"/>
      <c r="U2374" s="6"/>
      <c r="V2374" s="10">
        <f t="shared" si="218"/>
        <v>0</v>
      </c>
      <c r="W2374" s="6"/>
      <c r="X2374" s="10">
        <f t="shared" si="219"/>
        <v>0</v>
      </c>
      <c r="Y2374" s="30"/>
      <c r="Z2374" s="30"/>
      <c r="AA2374" s="6"/>
      <c r="AB2374" s="6"/>
      <c r="AC2374" s="6"/>
      <c r="AD2374" s="6"/>
      <c r="AE2374" s="6"/>
      <c r="AF2374" s="12">
        <f t="shared" si="220"/>
        <v>0</v>
      </c>
      <c r="AG2374" s="6"/>
      <c r="AH2374" s="6"/>
      <c r="AI2374" s="6"/>
      <c r="AJ2374" s="6"/>
      <c r="AK2374" s="6"/>
      <c r="AL2374" s="12">
        <f t="shared" si="221"/>
        <v>0</v>
      </c>
      <c r="AM2374" s="11" t="str">
        <f t="shared" si="216"/>
        <v/>
      </c>
      <c r="AN2374" s="7"/>
      <c r="AO2374" s="6"/>
    </row>
    <row r="2375" spans="1:41" ht="15.75" customHeight="1" x14ac:dyDescent="0.2">
      <c r="A2375" s="4"/>
      <c r="B2375" s="7"/>
      <c r="C2375" s="8" t="str">
        <f>IFERROR(VLOOKUP(B2375,Tabla2[#All],2,FALSE),"")</f>
        <v/>
      </c>
      <c r="D2375" s="24"/>
      <c r="E2375" s="9" t="str">
        <f>IFERROR(VLOOKUP(D2375,Tabla1[],2,FALSE),"")</f>
        <v/>
      </c>
      <c r="G2375" s="24"/>
      <c r="L2375" s="3" t="str">
        <f t="shared" si="217"/>
        <v/>
      </c>
      <c r="M2375" s="24"/>
      <c r="N2375" s="24"/>
      <c r="T2375" s="6"/>
      <c r="U2375" s="6"/>
      <c r="V2375" s="10">
        <f t="shared" si="218"/>
        <v>0</v>
      </c>
      <c r="W2375" s="6"/>
      <c r="X2375" s="10">
        <f t="shared" si="219"/>
        <v>0</v>
      </c>
      <c r="Y2375" s="30"/>
      <c r="Z2375" s="30"/>
      <c r="AA2375" s="6"/>
      <c r="AB2375" s="6"/>
      <c r="AC2375" s="6"/>
      <c r="AD2375" s="6"/>
      <c r="AE2375" s="6"/>
      <c r="AF2375" s="12">
        <f t="shared" si="220"/>
        <v>0</v>
      </c>
      <c r="AG2375" s="6"/>
      <c r="AH2375" s="6"/>
      <c r="AI2375" s="6"/>
      <c r="AJ2375" s="6"/>
      <c r="AK2375" s="6"/>
      <c r="AL2375" s="12">
        <f t="shared" si="221"/>
        <v>0</v>
      </c>
      <c r="AM2375" s="11" t="str">
        <f t="shared" ref="AM2375:AM2438" si="222">IF(SUM(AF2375+AL2375)=0,"",IF(SUM(AF2375+AL2375)=Z2375,"Ok","Error en Montos"))</f>
        <v/>
      </c>
      <c r="AN2375" s="7"/>
      <c r="AO2375" s="6"/>
    </row>
    <row r="2376" spans="1:41" ht="15.75" customHeight="1" x14ac:dyDescent="0.2">
      <c r="A2376" s="4"/>
      <c r="B2376" s="7"/>
      <c r="C2376" s="8" t="str">
        <f>IFERROR(VLOOKUP(B2376,Tabla2[#All],2,FALSE),"")</f>
        <v/>
      </c>
      <c r="D2376" s="24"/>
      <c r="E2376" s="9" t="str">
        <f>IFERROR(VLOOKUP(D2376,Tabla1[],2,FALSE),"")</f>
        <v/>
      </c>
      <c r="G2376" s="24"/>
      <c r="L2376" s="3" t="str">
        <f t="shared" ref="L2376:L2439" si="223">IF(AND(J2376&lt;&gt;"",K2376&lt;&gt;""),DATEDIF(J2376,K2376,"d")+1,"")</f>
        <v/>
      </c>
      <c r="M2376" s="24"/>
      <c r="N2376" s="24"/>
      <c r="T2376" s="6"/>
      <c r="U2376" s="6"/>
      <c r="V2376" s="10">
        <f t="shared" ref="V2376:V2439" si="224">SUM(T2376+U2376)</f>
        <v>0</v>
      </c>
      <c r="W2376" s="6"/>
      <c r="X2376" s="10">
        <f t="shared" ref="X2376:X2439" si="225">V2376-W2376</f>
        <v>0</v>
      </c>
      <c r="Y2376" s="30"/>
      <c r="Z2376" s="30"/>
      <c r="AA2376" s="6"/>
      <c r="AB2376" s="6"/>
      <c r="AC2376" s="6"/>
      <c r="AD2376" s="6"/>
      <c r="AE2376" s="6"/>
      <c r="AF2376" s="12">
        <f t="shared" ref="AF2376:AF2439" si="226">SUM(AA2376:AD2376)</f>
        <v>0</v>
      </c>
      <c r="AG2376" s="6"/>
      <c r="AH2376" s="6"/>
      <c r="AI2376" s="6"/>
      <c r="AJ2376" s="6"/>
      <c r="AK2376" s="6"/>
      <c r="AL2376" s="12">
        <f t="shared" ref="AL2376:AL2439" si="227">SUM(AG2376:AJ2376)</f>
        <v>0</v>
      </c>
      <c r="AM2376" s="11" t="str">
        <f t="shared" si="222"/>
        <v/>
      </c>
      <c r="AN2376" s="7"/>
      <c r="AO2376" s="6"/>
    </row>
    <row r="2377" spans="1:41" ht="15.75" customHeight="1" x14ac:dyDescent="0.2">
      <c r="A2377" s="4"/>
      <c r="B2377" s="7"/>
      <c r="C2377" s="8" t="str">
        <f>IFERROR(VLOOKUP(B2377,Tabla2[#All],2,FALSE),"")</f>
        <v/>
      </c>
      <c r="D2377" s="24"/>
      <c r="E2377" s="9" t="str">
        <f>IFERROR(VLOOKUP(D2377,Tabla1[],2,FALSE),"")</f>
        <v/>
      </c>
      <c r="G2377" s="24"/>
      <c r="L2377" s="3" t="str">
        <f t="shared" si="223"/>
        <v/>
      </c>
      <c r="M2377" s="24"/>
      <c r="N2377" s="24"/>
      <c r="T2377" s="6"/>
      <c r="U2377" s="6"/>
      <c r="V2377" s="10">
        <f t="shared" si="224"/>
        <v>0</v>
      </c>
      <c r="W2377" s="6"/>
      <c r="X2377" s="10">
        <f t="shared" si="225"/>
        <v>0</v>
      </c>
      <c r="Y2377" s="30"/>
      <c r="Z2377" s="30"/>
      <c r="AA2377" s="6"/>
      <c r="AB2377" s="6"/>
      <c r="AC2377" s="6"/>
      <c r="AD2377" s="6"/>
      <c r="AE2377" s="6"/>
      <c r="AF2377" s="12">
        <f t="shared" si="226"/>
        <v>0</v>
      </c>
      <c r="AG2377" s="6"/>
      <c r="AH2377" s="6"/>
      <c r="AI2377" s="6"/>
      <c r="AJ2377" s="6"/>
      <c r="AK2377" s="6"/>
      <c r="AL2377" s="12">
        <f t="shared" si="227"/>
        <v>0</v>
      </c>
      <c r="AM2377" s="11" t="str">
        <f t="shared" si="222"/>
        <v/>
      </c>
      <c r="AN2377" s="7"/>
      <c r="AO2377" s="6"/>
    </row>
    <row r="2378" spans="1:41" ht="15.75" customHeight="1" x14ac:dyDescent="0.2">
      <c r="A2378" s="4"/>
      <c r="B2378" s="7"/>
      <c r="C2378" s="8" t="str">
        <f>IFERROR(VLOOKUP(B2378,Tabla2[#All],2,FALSE),"")</f>
        <v/>
      </c>
      <c r="D2378" s="24"/>
      <c r="E2378" s="9" t="str">
        <f>IFERROR(VLOOKUP(D2378,Tabla1[],2,FALSE),"")</f>
        <v/>
      </c>
      <c r="G2378" s="24"/>
      <c r="L2378" s="3" t="str">
        <f t="shared" si="223"/>
        <v/>
      </c>
      <c r="M2378" s="24"/>
      <c r="N2378" s="24"/>
      <c r="T2378" s="6"/>
      <c r="U2378" s="6"/>
      <c r="V2378" s="10">
        <f t="shared" si="224"/>
        <v>0</v>
      </c>
      <c r="W2378" s="6"/>
      <c r="X2378" s="10">
        <f t="shared" si="225"/>
        <v>0</v>
      </c>
      <c r="Y2378" s="30"/>
      <c r="Z2378" s="30"/>
      <c r="AA2378" s="6"/>
      <c r="AB2378" s="6"/>
      <c r="AC2378" s="6"/>
      <c r="AD2378" s="6"/>
      <c r="AE2378" s="6"/>
      <c r="AF2378" s="12">
        <f t="shared" si="226"/>
        <v>0</v>
      </c>
      <c r="AG2378" s="6"/>
      <c r="AH2378" s="6"/>
      <c r="AI2378" s="6"/>
      <c r="AJ2378" s="6"/>
      <c r="AK2378" s="6"/>
      <c r="AL2378" s="12">
        <f t="shared" si="227"/>
        <v>0</v>
      </c>
      <c r="AM2378" s="11" t="str">
        <f t="shared" si="222"/>
        <v/>
      </c>
      <c r="AN2378" s="7"/>
      <c r="AO2378" s="6"/>
    </row>
    <row r="2379" spans="1:41" ht="15.75" customHeight="1" x14ac:dyDescent="0.2">
      <c r="A2379" s="4"/>
      <c r="B2379" s="7"/>
      <c r="C2379" s="8" t="str">
        <f>IFERROR(VLOOKUP(B2379,Tabla2[#All],2,FALSE),"")</f>
        <v/>
      </c>
      <c r="D2379" s="24"/>
      <c r="E2379" s="9" t="str">
        <f>IFERROR(VLOOKUP(D2379,Tabla1[],2,FALSE),"")</f>
        <v/>
      </c>
      <c r="G2379" s="24"/>
      <c r="L2379" s="3" t="str">
        <f t="shared" si="223"/>
        <v/>
      </c>
      <c r="M2379" s="24"/>
      <c r="N2379" s="24"/>
      <c r="T2379" s="6"/>
      <c r="U2379" s="6"/>
      <c r="V2379" s="10">
        <f t="shared" si="224"/>
        <v>0</v>
      </c>
      <c r="W2379" s="6"/>
      <c r="X2379" s="10">
        <f t="shared" si="225"/>
        <v>0</v>
      </c>
      <c r="Y2379" s="30"/>
      <c r="Z2379" s="30"/>
      <c r="AA2379" s="6"/>
      <c r="AB2379" s="6"/>
      <c r="AC2379" s="6"/>
      <c r="AD2379" s="6"/>
      <c r="AE2379" s="6"/>
      <c r="AF2379" s="12">
        <f t="shared" si="226"/>
        <v>0</v>
      </c>
      <c r="AG2379" s="6"/>
      <c r="AH2379" s="6"/>
      <c r="AI2379" s="6"/>
      <c r="AJ2379" s="6"/>
      <c r="AK2379" s="6"/>
      <c r="AL2379" s="12">
        <f t="shared" si="227"/>
        <v>0</v>
      </c>
      <c r="AM2379" s="11" t="str">
        <f t="shared" si="222"/>
        <v/>
      </c>
      <c r="AN2379" s="7"/>
      <c r="AO2379" s="6"/>
    </row>
    <row r="2380" spans="1:41" ht="15.75" customHeight="1" x14ac:dyDescent="0.2">
      <c r="A2380" s="4"/>
      <c r="B2380" s="7"/>
      <c r="C2380" s="8" t="str">
        <f>IFERROR(VLOOKUP(B2380,Tabla2[#All],2,FALSE),"")</f>
        <v/>
      </c>
      <c r="D2380" s="24"/>
      <c r="E2380" s="9" t="str">
        <f>IFERROR(VLOOKUP(D2380,Tabla1[],2,FALSE),"")</f>
        <v/>
      </c>
      <c r="G2380" s="24"/>
      <c r="L2380" s="3" t="str">
        <f t="shared" si="223"/>
        <v/>
      </c>
      <c r="M2380" s="24"/>
      <c r="N2380" s="24"/>
      <c r="T2380" s="6"/>
      <c r="U2380" s="6"/>
      <c r="V2380" s="10">
        <f t="shared" si="224"/>
        <v>0</v>
      </c>
      <c r="W2380" s="6"/>
      <c r="X2380" s="10">
        <f t="shared" si="225"/>
        <v>0</v>
      </c>
      <c r="Y2380" s="30"/>
      <c r="Z2380" s="30"/>
      <c r="AA2380" s="6"/>
      <c r="AB2380" s="6"/>
      <c r="AC2380" s="6"/>
      <c r="AD2380" s="6"/>
      <c r="AE2380" s="6"/>
      <c r="AF2380" s="12">
        <f t="shared" si="226"/>
        <v>0</v>
      </c>
      <c r="AG2380" s="6"/>
      <c r="AH2380" s="6"/>
      <c r="AI2380" s="6"/>
      <c r="AJ2380" s="6"/>
      <c r="AK2380" s="6"/>
      <c r="AL2380" s="12">
        <f t="shared" si="227"/>
        <v>0</v>
      </c>
      <c r="AM2380" s="11" t="str">
        <f t="shared" si="222"/>
        <v/>
      </c>
      <c r="AN2380" s="7"/>
      <c r="AO2380" s="6"/>
    </row>
    <row r="2381" spans="1:41" ht="15.75" customHeight="1" x14ac:dyDescent="0.2">
      <c r="A2381" s="4"/>
      <c r="B2381" s="7"/>
      <c r="C2381" s="8" t="str">
        <f>IFERROR(VLOOKUP(B2381,Tabla2[#All],2,FALSE),"")</f>
        <v/>
      </c>
      <c r="D2381" s="24"/>
      <c r="E2381" s="9" t="str">
        <f>IFERROR(VLOOKUP(D2381,Tabla1[],2,FALSE),"")</f>
        <v/>
      </c>
      <c r="G2381" s="24"/>
      <c r="L2381" s="3" t="str">
        <f t="shared" si="223"/>
        <v/>
      </c>
      <c r="M2381" s="24"/>
      <c r="N2381" s="24"/>
      <c r="T2381" s="6"/>
      <c r="U2381" s="6"/>
      <c r="V2381" s="10">
        <f t="shared" si="224"/>
        <v>0</v>
      </c>
      <c r="W2381" s="6"/>
      <c r="X2381" s="10">
        <f t="shared" si="225"/>
        <v>0</v>
      </c>
      <c r="Y2381" s="30"/>
      <c r="Z2381" s="30"/>
      <c r="AA2381" s="6"/>
      <c r="AB2381" s="6"/>
      <c r="AC2381" s="6"/>
      <c r="AD2381" s="6"/>
      <c r="AE2381" s="6"/>
      <c r="AF2381" s="12">
        <f t="shared" si="226"/>
        <v>0</v>
      </c>
      <c r="AG2381" s="6"/>
      <c r="AH2381" s="6"/>
      <c r="AI2381" s="6"/>
      <c r="AJ2381" s="6"/>
      <c r="AK2381" s="6"/>
      <c r="AL2381" s="12">
        <f t="shared" si="227"/>
        <v>0</v>
      </c>
      <c r="AM2381" s="11" t="str">
        <f t="shared" si="222"/>
        <v/>
      </c>
      <c r="AN2381" s="7"/>
      <c r="AO2381" s="6"/>
    </row>
    <row r="2382" spans="1:41" ht="15.75" customHeight="1" x14ac:dyDescent="0.2">
      <c r="A2382" s="4"/>
      <c r="B2382" s="7"/>
      <c r="C2382" s="8" t="str">
        <f>IFERROR(VLOOKUP(B2382,Tabla2[#All],2,FALSE),"")</f>
        <v/>
      </c>
      <c r="D2382" s="24"/>
      <c r="E2382" s="9" t="str">
        <f>IFERROR(VLOOKUP(D2382,Tabla1[],2,FALSE),"")</f>
        <v/>
      </c>
      <c r="G2382" s="24"/>
      <c r="L2382" s="3" t="str">
        <f t="shared" si="223"/>
        <v/>
      </c>
      <c r="M2382" s="24"/>
      <c r="N2382" s="24"/>
      <c r="T2382" s="6"/>
      <c r="U2382" s="6"/>
      <c r="V2382" s="10">
        <f t="shared" si="224"/>
        <v>0</v>
      </c>
      <c r="W2382" s="6"/>
      <c r="X2382" s="10">
        <f t="shared" si="225"/>
        <v>0</v>
      </c>
      <c r="Y2382" s="30"/>
      <c r="Z2382" s="30"/>
      <c r="AA2382" s="6"/>
      <c r="AB2382" s="6"/>
      <c r="AC2382" s="6"/>
      <c r="AD2382" s="6"/>
      <c r="AE2382" s="6"/>
      <c r="AF2382" s="12">
        <f t="shared" si="226"/>
        <v>0</v>
      </c>
      <c r="AG2382" s="6"/>
      <c r="AH2382" s="6"/>
      <c r="AI2382" s="6"/>
      <c r="AJ2382" s="6"/>
      <c r="AK2382" s="6"/>
      <c r="AL2382" s="12">
        <f t="shared" si="227"/>
        <v>0</v>
      </c>
      <c r="AM2382" s="11" t="str">
        <f t="shared" si="222"/>
        <v/>
      </c>
      <c r="AN2382" s="7"/>
      <c r="AO2382" s="6"/>
    </row>
    <row r="2383" spans="1:41" ht="15.75" customHeight="1" x14ac:dyDescent="0.2">
      <c r="A2383" s="4"/>
      <c r="B2383" s="7"/>
      <c r="C2383" s="8" t="str">
        <f>IFERROR(VLOOKUP(B2383,Tabla2[#All],2,FALSE),"")</f>
        <v/>
      </c>
      <c r="D2383" s="24"/>
      <c r="E2383" s="9" t="str">
        <f>IFERROR(VLOOKUP(D2383,Tabla1[],2,FALSE),"")</f>
        <v/>
      </c>
      <c r="G2383" s="24"/>
      <c r="L2383" s="3" t="str">
        <f t="shared" si="223"/>
        <v/>
      </c>
      <c r="M2383" s="24"/>
      <c r="N2383" s="24"/>
      <c r="T2383" s="6"/>
      <c r="U2383" s="6"/>
      <c r="V2383" s="10">
        <f t="shared" si="224"/>
        <v>0</v>
      </c>
      <c r="W2383" s="6"/>
      <c r="X2383" s="10">
        <f t="shared" si="225"/>
        <v>0</v>
      </c>
      <c r="Y2383" s="30"/>
      <c r="Z2383" s="30"/>
      <c r="AA2383" s="6"/>
      <c r="AB2383" s="6"/>
      <c r="AC2383" s="6"/>
      <c r="AD2383" s="6"/>
      <c r="AE2383" s="6"/>
      <c r="AF2383" s="12">
        <f t="shared" si="226"/>
        <v>0</v>
      </c>
      <c r="AG2383" s="6"/>
      <c r="AH2383" s="6"/>
      <c r="AI2383" s="6"/>
      <c r="AJ2383" s="6"/>
      <c r="AK2383" s="6"/>
      <c r="AL2383" s="12">
        <f t="shared" si="227"/>
        <v>0</v>
      </c>
      <c r="AM2383" s="11" t="str">
        <f t="shared" si="222"/>
        <v/>
      </c>
      <c r="AN2383" s="7"/>
      <c r="AO2383" s="6"/>
    </row>
    <row r="2384" spans="1:41" ht="15.75" customHeight="1" x14ac:dyDescent="0.2">
      <c r="A2384" s="4"/>
      <c r="B2384" s="7"/>
      <c r="C2384" s="8" t="str">
        <f>IFERROR(VLOOKUP(B2384,Tabla2[#All],2,FALSE),"")</f>
        <v/>
      </c>
      <c r="D2384" s="24"/>
      <c r="E2384" s="9" t="str">
        <f>IFERROR(VLOOKUP(D2384,Tabla1[],2,FALSE),"")</f>
        <v/>
      </c>
      <c r="G2384" s="24"/>
      <c r="L2384" s="3" t="str">
        <f t="shared" si="223"/>
        <v/>
      </c>
      <c r="M2384" s="24"/>
      <c r="N2384" s="24"/>
      <c r="T2384" s="6"/>
      <c r="U2384" s="6"/>
      <c r="V2384" s="10">
        <f t="shared" si="224"/>
        <v>0</v>
      </c>
      <c r="W2384" s="6"/>
      <c r="X2384" s="10">
        <f t="shared" si="225"/>
        <v>0</v>
      </c>
      <c r="Y2384" s="30"/>
      <c r="Z2384" s="30"/>
      <c r="AA2384" s="6"/>
      <c r="AB2384" s="6"/>
      <c r="AC2384" s="6"/>
      <c r="AD2384" s="6"/>
      <c r="AE2384" s="6"/>
      <c r="AF2384" s="12">
        <f t="shared" si="226"/>
        <v>0</v>
      </c>
      <c r="AG2384" s="6"/>
      <c r="AH2384" s="6"/>
      <c r="AI2384" s="6"/>
      <c r="AJ2384" s="6"/>
      <c r="AK2384" s="6"/>
      <c r="AL2384" s="12">
        <f t="shared" si="227"/>
        <v>0</v>
      </c>
      <c r="AM2384" s="11" t="str">
        <f t="shared" si="222"/>
        <v/>
      </c>
      <c r="AN2384" s="7"/>
      <c r="AO2384" s="6"/>
    </row>
    <row r="2385" spans="1:41" ht="15.75" customHeight="1" x14ac:dyDescent="0.2">
      <c r="A2385" s="4"/>
      <c r="B2385" s="7"/>
      <c r="C2385" s="8" t="str">
        <f>IFERROR(VLOOKUP(B2385,Tabla2[#All],2,FALSE),"")</f>
        <v/>
      </c>
      <c r="D2385" s="24"/>
      <c r="E2385" s="9" t="str">
        <f>IFERROR(VLOOKUP(D2385,Tabla1[],2,FALSE),"")</f>
        <v/>
      </c>
      <c r="G2385" s="24"/>
      <c r="L2385" s="3" t="str">
        <f t="shared" si="223"/>
        <v/>
      </c>
      <c r="M2385" s="24"/>
      <c r="N2385" s="24"/>
      <c r="T2385" s="6"/>
      <c r="U2385" s="6"/>
      <c r="V2385" s="10">
        <f t="shared" si="224"/>
        <v>0</v>
      </c>
      <c r="W2385" s="6"/>
      <c r="X2385" s="10">
        <f t="shared" si="225"/>
        <v>0</v>
      </c>
      <c r="Y2385" s="30"/>
      <c r="Z2385" s="30"/>
      <c r="AA2385" s="6"/>
      <c r="AB2385" s="6"/>
      <c r="AC2385" s="6"/>
      <c r="AD2385" s="6"/>
      <c r="AE2385" s="6"/>
      <c r="AF2385" s="12">
        <f t="shared" si="226"/>
        <v>0</v>
      </c>
      <c r="AG2385" s="6"/>
      <c r="AH2385" s="6"/>
      <c r="AI2385" s="6"/>
      <c r="AJ2385" s="6"/>
      <c r="AK2385" s="6"/>
      <c r="AL2385" s="12">
        <f t="shared" si="227"/>
        <v>0</v>
      </c>
      <c r="AM2385" s="11" t="str">
        <f t="shared" si="222"/>
        <v/>
      </c>
      <c r="AN2385" s="7"/>
      <c r="AO2385" s="6"/>
    </row>
    <row r="2386" spans="1:41" ht="15.75" customHeight="1" x14ac:dyDescent="0.2">
      <c r="A2386" s="4"/>
      <c r="B2386" s="7"/>
      <c r="C2386" s="8" t="str">
        <f>IFERROR(VLOOKUP(B2386,Tabla2[#All],2,FALSE),"")</f>
        <v/>
      </c>
      <c r="D2386" s="24"/>
      <c r="E2386" s="9" t="str">
        <f>IFERROR(VLOOKUP(D2386,Tabla1[],2,FALSE),"")</f>
        <v/>
      </c>
      <c r="G2386" s="24"/>
      <c r="L2386" s="3" t="str">
        <f t="shared" si="223"/>
        <v/>
      </c>
      <c r="M2386" s="24"/>
      <c r="N2386" s="24"/>
      <c r="T2386" s="6"/>
      <c r="U2386" s="6"/>
      <c r="V2386" s="10">
        <f t="shared" si="224"/>
        <v>0</v>
      </c>
      <c r="W2386" s="6"/>
      <c r="X2386" s="10">
        <f t="shared" si="225"/>
        <v>0</v>
      </c>
      <c r="Y2386" s="30"/>
      <c r="Z2386" s="30"/>
      <c r="AA2386" s="6"/>
      <c r="AB2386" s="6"/>
      <c r="AC2386" s="6"/>
      <c r="AD2386" s="6"/>
      <c r="AE2386" s="6"/>
      <c r="AF2386" s="12">
        <f t="shared" si="226"/>
        <v>0</v>
      </c>
      <c r="AG2386" s="6"/>
      <c r="AH2386" s="6"/>
      <c r="AI2386" s="6"/>
      <c r="AJ2386" s="6"/>
      <c r="AK2386" s="6"/>
      <c r="AL2386" s="12">
        <f t="shared" si="227"/>
        <v>0</v>
      </c>
      <c r="AM2386" s="11" t="str">
        <f t="shared" si="222"/>
        <v/>
      </c>
      <c r="AN2386" s="7"/>
      <c r="AO2386" s="6"/>
    </row>
    <row r="2387" spans="1:41" ht="15.75" customHeight="1" x14ac:dyDescent="0.2">
      <c r="A2387" s="4"/>
      <c r="B2387" s="7"/>
      <c r="C2387" s="8" t="str">
        <f>IFERROR(VLOOKUP(B2387,Tabla2[#All],2,FALSE),"")</f>
        <v/>
      </c>
      <c r="D2387" s="24"/>
      <c r="E2387" s="9" t="str">
        <f>IFERROR(VLOOKUP(D2387,Tabla1[],2,FALSE),"")</f>
        <v/>
      </c>
      <c r="G2387" s="24"/>
      <c r="L2387" s="3" t="str">
        <f t="shared" si="223"/>
        <v/>
      </c>
      <c r="M2387" s="24"/>
      <c r="N2387" s="24"/>
      <c r="T2387" s="6"/>
      <c r="U2387" s="6"/>
      <c r="V2387" s="10">
        <f t="shared" si="224"/>
        <v>0</v>
      </c>
      <c r="W2387" s="6"/>
      <c r="X2387" s="10">
        <f t="shared" si="225"/>
        <v>0</v>
      </c>
      <c r="Y2387" s="30"/>
      <c r="Z2387" s="30"/>
      <c r="AA2387" s="6"/>
      <c r="AB2387" s="6"/>
      <c r="AC2387" s="6"/>
      <c r="AD2387" s="6"/>
      <c r="AE2387" s="6"/>
      <c r="AF2387" s="12">
        <f t="shared" si="226"/>
        <v>0</v>
      </c>
      <c r="AG2387" s="6"/>
      <c r="AH2387" s="6"/>
      <c r="AI2387" s="6"/>
      <c r="AJ2387" s="6"/>
      <c r="AK2387" s="6"/>
      <c r="AL2387" s="12">
        <f t="shared" si="227"/>
        <v>0</v>
      </c>
      <c r="AM2387" s="11" t="str">
        <f t="shared" si="222"/>
        <v/>
      </c>
      <c r="AN2387" s="7"/>
      <c r="AO2387" s="6"/>
    </row>
    <row r="2388" spans="1:41" ht="15.75" customHeight="1" x14ac:dyDescent="0.2">
      <c r="A2388" s="4"/>
      <c r="B2388" s="7"/>
      <c r="C2388" s="8" t="str">
        <f>IFERROR(VLOOKUP(B2388,Tabla2[#All],2,FALSE),"")</f>
        <v/>
      </c>
      <c r="D2388" s="24"/>
      <c r="E2388" s="9" t="str">
        <f>IFERROR(VLOOKUP(D2388,Tabla1[],2,FALSE),"")</f>
        <v/>
      </c>
      <c r="G2388" s="24"/>
      <c r="L2388" s="3" t="str">
        <f t="shared" si="223"/>
        <v/>
      </c>
      <c r="M2388" s="24"/>
      <c r="N2388" s="24"/>
      <c r="T2388" s="6"/>
      <c r="U2388" s="6"/>
      <c r="V2388" s="10">
        <f t="shared" si="224"/>
        <v>0</v>
      </c>
      <c r="W2388" s="6"/>
      <c r="X2388" s="10">
        <f t="shared" si="225"/>
        <v>0</v>
      </c>
      <c r="Y2388" s="30"/>
      <c r="Z2388" s="30"/>
      <c r="AA2388" s="6"/>
      <c r="AB2388" s="6"/>
      <c r="AC2388" s="6"/>
      <c r="AD2388" s="6"/>
      <c r="AE2388" s="6"/>
      <c r="AF2388" s="12">
        <f t="shared" si="226"/>
        <v>0</v>
      </c>
      <c r="AG2388" s="6"/>
      <c r="AH2388" s="6"/>
      <c r="AI2388" s="6"/>
      <c r="AJ2388" s="6"/>
      <c r="AK2388" s="6"/>
      <c r="AL2388" s="12">
        <f t="shared" si="227"/>
        <v>0</v>
      </c>
      <c r="AM2388" s="11" t="str">
        <f t="shared" si="222"/>
        <v/>
      </c>
      <c r="AN2388" s="7"/>
      <c r="AO2388" s="6"/>
    </row>
    <row r="2389" spans="1:41" ht="15.75" customHeight="1" x14ac:dyDescent="0.2">
      <c r="A2389" s="4"/>
      <c r="B2389" s="7"/>
      <c r="C2389" s="8" t="str">
        <f>IFERROR(VLOOKUP(B2389,Tabla2[#All],2,FALSE),"")</f>
        <v/>
      </c>
      <c r="D2389" s="24"/>
      <c r="E2389" s="9" t="str">
        <f>IFERROR(VLOOKUP(D2389,Tabla1[],2,FALSE),"")</f>
        <v/>
      </c>
      <c r="G2389" s="24"/>
      <c r="L2389" s="3" t="str">
        <f t="shared" si="223"/>
        <v/>
      </c>
      <c r="M2389" s="24"/>
      <c r="N2389" s="24"/>
      <c r="T2389" s="6"/>
      <c r="U2389" s="6"/>
      <c r="V2389" s="10">
        <f t="shared" si="224"/>
        <v>0</v>
      </c>
      <c r="W2389" s="6"/>
      <c r="X2389" s="10">
        <f t="shared" si="225"/>
        <v>0</v>
      </c>
      <c r="Y2389" s="30"/>
      <c r="Z2389" s="30"/>
      <c r="AA2389" s="6"/>
      <c r="AB2389" s="6"/>
      <c r="AC2389" s="6"/>
      <c r="AD2389" s="6"/>
      <c r="AE2389" s="6"/>
      <c r="AF2389" s="12">
        <f t="shared" si="226"/>
        <v>0</v>
      </c>
      <c r="AG2389" s="6"/>
      <c r="AH2389" s="6"/>
      <c r="AI2389" s="6"/>
      <c r="AJ2389" s="6"/>
      <c r="AK2389" s="6"/>
      <c r="AL2389" s="12">
        <f t="shared" si="227"/>
        <v>0</v>
      </c>
      <c r="AM2389" s="11" t="str">
        <f t="shared" si="222"/>
        <v/>
      </c>
      <c r="AN2389" s="7"/>
      <c r="AO2389" s="6"/>
    </row>
    <row r="2390" spans="1:41" ht="15.75" customHeight="1" x14ac:dyDescent="0.2">
      <c r="A2390" s="4"/>
      <c r="B2390" s="7"/>
      <c r="C2390" s="8" t="str">
        <f>IFERROR(VLOOKUP(B2390,Tabla2[#All],2,FALSE),"")</f>
        <v/>
      </c>
      <c r="D2390" s="24"/>
      <c r="E2390" s="9" t="str">
        <f>IFERROR(VLOOKUP(D2390,Tabla1[],2,FALSE),"")</f>
        <v/>
      </c>
      <c r="G2390" s="24"/>
      <c r="L2390" s="3" t="str">
        <f t="shared" si="223"/>
        <v/>
      </c>
      <c r="M2390" s="24"/>
      <c r="N2390" s="24"/>
      <c r="T2390" s="6"/>
      <c r="U2390" s="6"/>
      <c r="V2390" s="10">
        <f t="shared" si="224"/>
        <v>0</v>
      </c>
      <c r="W2390" s="6"/>
      <c r="X2390" s="10">
        <f t="shared" si="225"/>
        <v>0</v>
      </c>
      <c r="Y2390" s="30"/>
      <c r="Z2390" s="30"/>
      <c r="AA2390" s="6"/>
      <c r="AB2390" s="6"/>
      <c r="AC2390" s="6"/>
      <c r="AD2390" s="6"/>
      <c r="AE2390" s="6"/>
      <c r="AF2390" s="12">
        <f t="shared" si="226"/>
        <v>0</v>
      </c>
      <c r="AG2390" s="6"/>
      <c r="AH2390" s="6"/>
      <c r="AI2390" s="6"/>
      <c r="AJ2390" s="6"/>
      <c r="AK2390" s="6"/>
      <c r="AL2390" s="12">
        <f t="shared" si="227"/>
        <v>0</v>
      </c>
      <c r="AM2390" s="11" t="str">
        <f t="shared" si="222"/>
        <v/>
      </c>
      <c r="AN2390" s="7"/>
      <c r="AO2390" s="6"/>
    </row>
    <row r="2391" spans="1:41" ht="15.75" customHeight="1" x14ac:dyDescent="0.2">
      <c r="A2391" s="4"/>
      <c r="B2391" s="7"/>
      <c r="C2391" s="8" t="str">
        <f>IFERROR(VLOOKUP(B2391,Tabla2[#All],2,FALSE),"")</f>
        <v/>
      </c>
      <c r="D2391" s="24"/>
      <c r="E2391" s="9" t="str">
        <f>IFERROR(VLOOKUP(D2391,Tabla1[],2,FALSE),"")</f>
        <v/>
      </c>
      <c r="G2391" s="24"/>
      <c r="L2391" s="3" t="str">
        <f t="shared" si="223"/>
        <v/>
      </c>
      <c r="M2391" s="24"/>
      <c r="N2391" s="24"/>
      <c r="T2391" s="6"/>
      <c r="U2391" s="6"/>
      <c r="V2391" s="10">
        <f t="shared" si="224"/>
        <v>0</v>
      </c>
      <c r="W2391" s="6"/>
      <c r="X2391" s="10">
        <f t="shared" si="225"/>
        <v>0</v>
      </c>
      <c r="Y2391" s="30"/>
      <c r="Z2391" s="30"/>
      <c r="AA2391" s="6"/>
      <c r="AB2391" s="6"/>
      <c r="AC2391" s="6"/>
      <c r="AD2391" s="6"/>
      <c r="AE2391" s="6"/>
      <c r="AF2391" s="12">
        <f t="shared" si="226"/>
        <v>0</v>
      </c>
      <c r="AG2391" s="6"/>
      <c r="AH2391" s="6"/>
      <c r="AI2391" s="6"/>
      <c r="AJ2391" s="6"/>
      <c r="AK2391" s="6"/>
      <c r="AL2391" s="12">
        <f t="shared" si="227"/>
        <v>0</v>
      </c>
      <c r="AM2391" s="11" t="str">
        <f t="shared" si="222"/>
        <v/>
      </c>
      <c r="AN2391" s="7"/>
      <c r="AO2391" s="6"/>
    </row>
    <row r="2392" spans="1:41" ht="15.75" customHeight="1" x14ac:dyDescent="0.2">
      <c r="A2392" s="4"/>
      <c r="B2392" s="7"/>
      <c r="C2392" s="8" t="str">
        <f>IFERROR(VLOOKUP(B2392,Tabla2[#All],2,FALSE),"")</f>
        <v/>
      </c>
      <c r="D2392" s="24"/>
      <c r="E2392" s="9" t="str">
        <f>IFERROR(VLOOKUP(D2392,Tabla1[],2,FALSE),"")</f>
        <v/>
      </c>
      <c r="G2392" s="24"/>
      <c r="L2392" s="3" t="str">
        <f t="shared" si="223"/>
        <v/>
      </c>
      <c r="M2392" s="24"/>
      <c r="N2392" s="24"/>
      <c r="T2392" s="6"/>
      <c r="U2392" s="6"/>
      <c r="V2392" s="10">
        <f t="shared" si="224"/>
        <v>0</v>
      </c>
      <c r="W2392" s="6"/>
      <c r="X2392" s="10">
        <f t="shared" si="225"/>
        <v>0</v>
      </c>
      <c r="Y2392" s="30"/>
      <c r="Z2392" s="30"/>
      <c r="AA2392" s="6"/>
      <c r="AB2392" s="6"/>
      <c r="AC2392" s="6"/>
      <c r="AD2392" s="6"/>
      <c r="AE2392" s="6"/>
      <c r="AF2392" s="12">
        <f t="shared" si="226"/>
        <v>0</v>
      </c>
      <c r="AG2392" s="6"/>
      <c r="AH2392" s="6"/>
      <c r="AI2392" s="6"/>
      <c r="AJ2392" s="6"/>
      <c r="AK2392" s="6"/>
      <c r="AL2392" s="12">
        <f t="shared" si="227"/>
        <v>0</v>
      </c>
      <c r="AM2392" s="11" t="str">
        <f t="shared" si="222"/>
        <v/>
      </c>
      <c r="AN2392" s="7"/>
      <c r="AO2392" s="6"/>
    </row>
    <row r="2393" spans="1:41" ht="15.75" customHeight="1" x14ac:dyDescent="0.2">
      <c r="A2393" s="4"/>
      <c r="B2393" s="7"/>
      <c r="C2393" s="8" t="str">
        <f>IFERROR(VLOOKUP(B2393,Tabla2[#All],2,FALSE),"")</f>
        <v/>
      </c>
      <c r="D2393" s="24"/>
      <c r="E2393" s="9" t="str">
        <f>IFERROR(VLOOKUP(D2393,Tabla1[],2,FALSE),"")</f>
        <v/>
      </c>
      <c r="G2393" s="24"/>
      <c r="L2393" s="3" t="str">
        <f t="shared" si="223"/>
        <v/>
      </c>
      <c r="M2393" s="24"/>
      <c r="N2393" s="24"/>
      <c r="T2393" s="6"/>
      <c r="U2393" s="6"/>
      <c r="V2393" s="10">
        <f t="shared" si="224"/>
        <v>0</v>
      </c>
      <c r="W2393" s="6"/>
      <c r="X2393" s="10">
        <f t="shared" si="225"/>
        <v>0</v>
      </c>
      <c r="Y2393" s="30"/>
      <c r="Z2393" s="30"/>
      <c r="AA2393" s="6"/>
      <c r="AB2393" s="6"/>
      <c r="AC2393" s="6"/>
      <c r="AD2393" s="6"/>
      <c r="AE2393" s="6"/>
      <c r="AF2393" s="12">
        <f t="shared" si="226"/>
        <v>0</v>
      </c>
      <c r="AG2393" s="6"/>
      <c r="AH2393" s="6"/>
      <c r="AI2393" s="6"/>
      <c r="AJ2393" s="6"/>
      <c r="AK2393" s="6"/>
      <c r="AL2393" s="12">
        <f t="shared" si="227"/>
        <v>0</v>
      </c>
      <c r="AM2393" s="11" t="str">
        <f t="shared" si="222"/>
        <v/>
      </c>
      <c r="AN2393" s="7"/>
      <c r="AO2393" s="6"/>
    </row>
    <row r="2394" spans="1:41" ht="15.75" customHeight="1" x14ac:dyDescent="0.2">
      <c r="A2394" s="4"/>
      <c r="B2394" s="7"/>
      <c r="C2394" s="8" t="str">
        <f>IFERROR(VLOOKUP(B2394,Tabla2[#All],2,FALSE),"")</f>
        <v/>
      </c>
      <c r="D2394" s="24"/>
      <c r="E2394" s="9" t="str">
        <f>IFERROR(VLOOKUP(D2394,Tabla1[],2,FALSE),"")</f>
        <v/>
      </c>
      <c r="G2394" s="24"/>
      <c r="L2394" s="3" t="str">
        <f t="shared" si="223"/>
        <v/>
      </c>
      <c r="M2394" s="24"/>
      <c r="N2394" s="24"/>
      <c r="T2394" s="6"/>
      <c r="U2394" s="6"/>
      <c r="V2394" s="10">
        <f t="shared" si="224"/>
        <v>0</v>
      </c>
      <c r="W2394" s="6"/>
      <c r="X2394" s="10">
        <f t="shared" si="225"/>
        <v>0</v>
      </c>
      <c r="Y2394" s="30"/>
      <c r="Z2394" s="30"/>
      <c r="AA2394" s="6"/>
      <c r="AB2394" s="6"/>
      <c r="AC2394" s="6"/>
      <c r="AD2394" s="6"/>
      <c r="AE2394" s="6"/>
      <c r="AF2394" s="12">
        <f t="shared" si="226"/>
        <v>0</v>
      </c>
      <c r="AG2394" s="6"/>
      <c r="AH2394" s="6"/>
      <c r="AI2394" s="6"/>
      <c r="AJ2394" s="6"/>
      <c r="AK2394" s="6"/>
      <c r="AL2394" s="12">
        <f t="shared" si="227"/>
        <v>0</v>
      </c>
      <c r="AM2394" s="11" t="str">
        <f t="shared" si="222"/>
        <v/>
      </c>
      <c r="AN2394" s="7"/>
      <c r="AO2394" s="6"/>
    </row>
    <row r="2395" spans="1:41" ht="15.75" customHeight="1" x14ac:dyDescent="0.2">
      <c r="A2395" s="4"/>
      <c r="B2395" s="7"/>
      <c r="C2395" s="8" t="str">
        <f>IFERROR(VLOOKUP(B2395,Tabla2[#All],2,FALSE),"")</f>
        <v/>
      </c>
      <c r="D2395" s="24"/>
      <c r="E2395" s="9" t="str">
        <f>IFERROR(VLOOKUP(D2395,Tabla1[],2,FALSE),"")</f>
        <v/>
      </c>
      <c r="G2395" s="24"/>
      <c r="L2395" s="3" t="str">
        <f t="shared" si="223"/>
        <v/>
      </c>
      <c r="M2395" s="24"/>
      <c r="N2395" s="24"/>
      <c r="T2395" s="6"/>
      <c r="U2395" s="6"/>
      <c r="V2395" s="10">
        <f t="shared" si="224"/>
        <v>0</v>
      </c>
      <c r="W2395" s="6"/>
      <c r="X2395" s="10">
        <f t="shared" si="225"/>
        <v>0</v>
      </c>
      <c r="Y2395" s="30"/>
      <c r="Z2395" s="30"/>
      <c r="AA2395" s="6"/>
      <c r="AB2395" s="6"/>
      <c r="AC2395" s="6"/>
      <c r="AD2395" s="6"/>
      <c r="AE2395" s="6"/>
      <c r="AF2395" s="12">
        <f t="shared" si="226"/>
        <v>0</v>
      </c>
      <c r="AG2395" s="6"/>
      <c r="AH2395" s="6"/>
      <c r="AI2395" s="6"/>
      <c r="AJ2395" s="6"/>
      <c r="AK2395" s="6"/>
      <c r="AL2395" s="12">
        <f t="shared" si="227"/>
        <v>0</v>
      </c>
      <c r="AM2395" s="11" t="str">
        <f t="shared" si="222"/>
        <v/>
      </c>
      <c r="AN2395" s="7"/>
      <c r="AO2395" s="6"/>
    </row>
    <row r="2396" spans="1:41" ht="15.75" customHeight="1" x14ac:dyDescent="0.2">
      <c r="A2396" s="4"/>
      <c r="B2396" s="7"/>
      <c r="C2396" s="8" t="str">
        <f>IFERROR(VLOOKUP(B2396,Tabla2[#All],2,FALSE),"")</f>
        <v/>
      </c>
      <c r="D2396" s="24"/>
      <c r="E2396" s="9" t="str">
        <f>IFERROR(VLOOKUP(D2396,Tabla1[],2,FALSE),"")</f>
        <v/>
      </c>
      <c r="G2396" s="24"/>
      <c r="L2396" s="3" t="str">
        <f t="shared" si="223"/>
        <v/>
      </c>
      <c r="M2396" s="24"/>
      <c r="N2396" s="24"/>
      <c r="T2396" s="6"/>
      <c r="U2396" s="6"/>
      <c r="V2396" s="10">
        <f t="shared" si="224"/>
        <v>0</v>
      </c>
      <c r="W2396" s="6"/>
      <c r="X2396" s="10">
        <f t="shared" si="225"/>
        <v>0</v>
      </c>
      <c r="Y2396" s="30"/>
      <c r="Z2396" s="30"/>
      <c r="AA2396" s="6"/>
      <c r="AB2396" s="6"/>
      <c r="AC2396" s="6"/>
      <c r="AD2396" s="6"/>
      <c r="AE2396" s="6"/>
      <c r="AF2396" s="12">
        <f t="shared" si="226"/>
        <v>0</v>
      </c>
      <c r="AG2396" s="6"/>
      <c r="AH2396" s="6"/>
      <c r="AI2396" s="6"/>
      <c r="AJ2396" s="6"/>
      <c r="AK2396" s="6"/>
      <c r="AL2396" s="12">
        <f t="shared" si="227"/>
        <v>0</v>
      </c>
      <c r="AM2396" s="11" t="str">
        <f t="shared" si="222"/>
        <v/>
      </c>
      <c r="AN2396" s="7"/>
      <c r="AO2396" s="6"/>
    </row>
    <row r="2397" spans="1:41" ht="15.75" customHeight="1" x14ac:dyDescent="0.2">
      <c r="A2397" s="4"/>
      <c r="B2397" s="7"/>
      <c r="C2397" s="8" t="str">
        <f>IFERROR(VLOOKUP(B2397,Tabla2[#All],2,FALSE),"")</f>
        <v/>
      </c>
      <c r="D2397" s="24"/>
      <c r="E2397" s="9" t="str">
        <f>IFERROR(VLOOKUP(D2397,Tabla1[],2,FALSE),"")</f>
        <v/>
      </c>
      <c r="G2397" s="24"/>
      <c r="L2397" s="3" t="str">
        <f t="shared" si="223"/>
        <v/>
      </c>
      <c r="M2397" s="24"/>
      <c r="N2397" s="24"/>
      <c r="T2397" s="6"/>
      <c r="U2397" s="6"/>
      <c r="V2397" s="10">
        <f t="shared" si="224"/>
        <v>0</v>
      </c>
      <c r="W2397" s="6"/>
      <c r="X2397" s="10">
        <f t="shared" si="225"/>
        <v>0</v>
      </c>
      <c r="Y2397" s="30"/>
      <c r="Z2397" s="30"/>
      <c r="AA2397" s="6"/>
      <c r="AB2397" s="6"/>
      <c r="AC2397" s="6"/>
      <c r="AD2397" s="6"/>
      <c r="AE2397" s="6"/>
      <c r="AF2397" s="12">
        <f t="shared" si="226"/>
        <v>0</v>
      </c>
      <c r="AG2397" s="6"/>
      <c r="AH2397" s="6"/>
      <c r="AI2397" s="6"/>
      <c r="AJ2397" s="6"/>
      <c r="AK2397" s="6"/>
      <c r="AL2397" s="12">
        <f t="shared" si="227"/>
        <v>0</v>
      </c>
      <c r="AM2397" s="11" t="str">
        <f t="shared" si="222"/>
        <v/>
      </c>
      <c r="AN2397" s="7"/>
      <c r="AO2397" s="6"/>
    </row>
    <row r="2398" spans="1:41" ht="15.75" customHeight="1" x14ac:dyDescent="0.2">
      <c r="A2398" s="4"/>
      <c r="B2398" s="7"/>
      <c r="C2398" s="8" t="str">
        <f>IFERROR(VLOOKUP(B2398,Tabla2[#All],2,FALSE),"")</f>
        <v/>
      </c>
      <c r="D2398" s="24"/>
      <c r="E2398" s="9" t="str">
        <f>IFERROR(VLOOKUP(D2398,Tabla1[],2,FALSE),"")</f>
        <v/>
      </c>
      <c r="G2398" s="24"/>
      <c r="L2398" s="3" t="str">
        <f t="shared" si="223"/>
        <v/>
      </c>
      <c r="M2398" s="24"/>
      <c r="N2398" s="24"/>
      <c r="T2398" s="6"/>
      <c r="U2398" s="6"/>
      <c r="V2398" s="10">
        <f t="shared" si="224"/>
        <v>0</v>
      </c>
      <c r="W2398" s="6"/>
      <c r="X2398" s="10">
        <f t="shared" si="225"/>
        <v>0</v>
      </c>
      <c r="Y2398" s="30"/>
      <c r="Z2398" s="30"/>
      <c r="AA2398" s="6"/>
      <c r="AB2398" s="6"/>
      <c r="AC2398" s="6"/>
      <c r="AD2398" s="6"/>
      <c r="AE2398" s="6"/>
      <c r="AF2398" s="12">
        <f t="shared" si="226"/>
        <v>0</v>
      </c>
      <c r="AG2398" s="6"/>
      <c r="AH2398" s="6"/>
      <c r="AI2398" s="6"/>
      <c r="AJ2398" s="6"/>
      <c r="AK2398" s="6"/>
      <c r="AL2398" s="12">
        <f t="shared" si="227"/>
        <v>0</v>
      </c>
      <c r="AM2398" s="11" t="str">
        <f t="shared" si="222"/>
        <v/>
      </c>
      <c r="AN2398" s="7"/>
      <c r="AO2398" s="6"/>
    </row>
    <row r="2399" spans="1:41" ht="15.75" customHeight="1" x14ac:dyDescent="0.2">
      <c r="A2399" s="4"/>
      <c r="B2399" s="7"/>
      <c r="C2399" s="8" t="str">
        <f>IFERROR(VLOOKUP(B2399,Tabla2[#All],2,FALSE),"")</f>
        <v/>
      </c>
      <c r="D2399" s="24"/>
      <c r="E2399" s="9" t="str">
        <f>IFERROR(VLOOKUP(D2399,Tabla1[],2,FALSE),"")</f>
        <v/>
      </c>
      <c r="G2399" s="24"/>
      <c r="L2399" s="3" t="str">
        <f t="shared" si="223"/>
        <v/>
      </c>
      <c r="M2399" s="24"/>
      <c r="N2399" s="24"/>
      <c r="T2399" s="6"/>
      <c r="U2399" s="6"/>
      <c r="V2399" s="10">
        <f t="shared" si="224"/>
        <v>0</v>
      </c>
      <c r="W2399" s="6"/>
      <c r="X2399" s="10">
        <f t="shared" si="225"/>
        <v>0</v>
      </c>
      <c r="Y2399" s="30"/>
      <c r="Z2399" s="30"/>
      <c r="AA2399" s="6"/>
      <c r="AB2399" s="6"/>
      <c r="AC2399" s="6"/>
      <c r="AD2399" s="6"/>
      <c r="AE2399" s="6"/>
      <c r="AF2399" s="12">
        <f t="shared" si="226"/>
        <v>0</v>
      </c>
      <c r="AG2399" s="6"/>
      <c r="AH2399" s="6"/>
      <c r="AI2399" s="6"/>
      <c r="AJ2399" s="6"/>
      <c r="AK2399" s="6"/>
      <c r="AL2399" s="12">
        <f t="shared" si="227"/>
        <v>0</v>
      </c>
      <c r="AM2399" s="11" t="str">
        <f t="shared" si="222"/>
        <v/>
      </c>
      <c r="AN2399" s="7"/>
      <c r="AO2399" s="6"/>
    </row>
    <row r="2400" spans="1:41" ht="15.75" customHeight="1" x14ac:dyDescent="0.2">
      <c r="A2400" s="4"/>
      <c r="B2400" s="7"/>
      <c r="C2400" s="8" t="str">
        <f>IFERROR(VLOOKUP(B2400,Tabla2[#All],2,FALSE),"")</f>
        <v/>
      </c>
      <c r="D2400" s="24"/>
      <c r="E2400" s="9" t="str">
        <f>IFERROR(VLOOKUP(D2400,Tabla1[],2,FALSE),"")</f>
        <v/>
      </c>
      <c r="G2400" s="24"/>
      <c r="L2400" s="3" t="str">
        <f t="shared" si="223"/>
        <v/>
      </c>
      <c r="M2400" s="24"/>
      <c r="N2400" s="24"/>
      <c r="T2400" s="6"/>
      <c r="U2400" s="6"/>
      <c r="V2400" s="10">
        <f t="shared" si="224"/>
        <v>0</v>
      </c>
      <c r="W2400" s="6"/>
      <c r="X2400" s="10">
        <f t="shared" si="225"/>
        <v>0</v>
      </c>
      <c r="Y2400" s="30"/>
      <c r="Z2400" s="30"/>
      <c r="AA2400" s="6"/>
      <c r="AB2400" s="6"/>
      <c r="AC2400" s="6"/>
      <c r="AD2400" s="6"/>
      <c r="AE2400" s="6"/>
      <c r="AF2400" s="12">
        <f t="shared" si="226"/>
        <v>0</v>
      </c>
      <c r="AG2400" s="6"/>
      <c r="AH2400" s="6"/>
      <c r="AI2400" s="6"/>
      <c r="AJ2400" s="6"/>
      <c r="AK2400" s="6"/>
      <c r="AL2400" s="12">
        <f t="shared" si="227"/>
        <v>0</v>
      </c>
      <c r="AM2400" s="11" t="str">
        <f t="shared" si="222"/>
        <v/>
      </c>
      <c r="AN2400" s="7"/>
      <c r="AO2400" s="6"/>
    </row>
    <row r="2401" spans="1:41" ht="15.75" customHeight="1" x14ac:dyDescent="0.2">
      <c r="A2401" s="4"/>
      <c r="B2401" s="7"/>
      <c r="C2401" s="8" t="str">
        <f>IFERROR(VLOOKUP(B2401,Tabla2[#All],2,FALSE),"")</f>
        <v/>
      </c>
      <c r="D2401" s="24"/>
      <c r="E2401" s="9" t="str">
        <f>IFERROR(VLOOKUP(D2401,Tabla1[],2,FALSE),"")</f>
        <v/>
      </c>
      <c r="G2401" s="24"/>
      <c r="L2401" s="3" t="str">
        <f t="shared" si="223"/>
        <v/>
      </c>
      <c r="M2401" s="24"/>
      <c r="N2401" s="24"/>
      <c r="T2401" s="6"/>
      <c r="U2401" s="6"/>
      <c r="V2401" s="10">
        <f t="shared" si="224"/>
        <v>0</v>
      </c>
      <c r="W2401" s="6"/>
      <c r="X2401" s="10">
        <f t="shared" si="225"/>
        <v>0</v>
      </c>
      <c r="Y2401" s="30"/>
      <c r="Z2401" s="30"/>
      <c r="AA2401" s="6"/>
      <c r="AB2401" s="6"/>
      <c r="AC2401" s="6"/>
      <c r="AD2401" s="6"/>
      <c r="AE2401" s="6"/>
      <c r="AF2401" s="12">
        <f t="shared" si="226"/>
        <v>0</v>
      </c>
      <c r="AG2401" s="6"/>
      <c r="AH2401" s="6"/>
      <c r="AI2401" s="6"/>
      <c r="AJ2401" s="6"/>
      <c r="AK2401" s="6"/>
      <c r="AL2401" s="12">
        <f t="shared" si="227"/>
        <v>0</v>
      </c>
      <c r="AM2401" s="11" t="str">
        <f t="shared" si="222"/>
        <v/>
      </c>
      <c r="AN2401" s="7"/>
      <c r="AO2401" s="6"/>
    </row>
    <row r="2402" spans="1:41" ht="15.75" customHeight="1" x14ac:dyDescent="0.2">
      <c r="A2402" s="4"/>
      <c r="B2402" s="7"/>
      <c r="C2402" s="8" t="str">
        <f>IFERROR(VLOOKUP(B2402,Tabla2[#All],2,FALSE),"")</f>
        <v/>
      </c>
      <c r="D2402" s="24"/>
      <c r="E2402" s="9" t="str">
        <f>IFERROR(VLOOKUP(D2402,Tabla1[],2,FALSE),"")</f>
        <v/>
      </c>
      <c r="G2402" s="24"/>
      <c r="L2402" s="3" t="str">
        <f t="shared" si="223"/>
        <v/>
      </c>
      <c r="M2402" s="24"/>
      <c r="N2402" s="24"/>
      <c r="T2402" s="6"/>
      <c r="U2402" s="6"/>
      <c r="V2402" s="10">
        <f t="shared" si="224"/>
        <v>0</v>
      </c>
      <c r="W2402" s="6"/>
      <c r="X2402" s="10">
        <f t="shared" si="225"/>
        <v>0</v>
      </c>
      <c r="Y2402" s="30"/>
      <c r="Z2402" s="30"/>
      <c r="AA2402" s="6"/>
      <c r="AB2402" s="6"/>
      <c r="AC2402" s="6"/>
      <c r="AD2402" s="6"/>
      <c r="AE2402" s="6"/>
      <c r="AF2402" s="12">
        <f t="shared" si="226"/>
        <v>0</v>
      </c>
      <c r="AG2402" s="6"/>
      <c r="AH2402" s="6"/>
      <c r="AI2402" s="6"/>
      <c r="AJ2402" s="6"/>
      <c r="AK2402" s="6"/>
      <c r="AL2402" s="12">
        <f t="shared" si="227"/>
        <v>0</v>
      </c>
      <c r="AM2402" s="11" t="str">
        <f t="shared" si="222"/>
        <v/>
      </c>
      <c r="AN2402" s="7"/>
      <c r="AO2402" s="6"/>
    </row>
    <row r="2403" spans="1:41" ht="15.75" customHeight="1" x14ac:dyDescent="0.2">
      <c r="A2403" s="4"/>
      <c r="B2403" s="7"/>
      <c r="C2403" s="8" t="str">
        <f>IFERROR(VLOOKUP(B2403,Tabla2[#All],2,FALSE),"")</f>
        <v/>
      </c>
      <c r="D2403" s="24"/>
      <c r="E2403" s="9" t="str">
        <f>IFERROR(VLOOKUP(D2403,Tabla1[],2,FALSE),"")</f>
        <v/>
      </c>
      <c r="G2403" s="24"/>
      <c r="L2403" s="3" t="str">
        <f t="shared" si="223"/>
        <v/>
      </c>
      <c r="M2403" s="24"/>
      <c r="N2403" s="24"/>
      <c r="T2403" s="6"/>
      <c r="U2403" s="6"/>
      <c r="V2403" s="10">
        <f t="shared" si="224"/>
        <v>0</v>
      </c>
      <c r="W2403" s="6"/>
      <c r="X2403" s="10">
        <f t="shared" si="225"/>
        <v>0</v>
      </c>
      <c r="Y2403" s="30"/>
      <c r="Z2403" s="30"/>
      <c r="AA2403" s="6"/>
      <c r="AB2403" s="6"/>
      <c r="AC2403" s="6"/>
      <c r="AD2403" s="6"/>
      <c r="AE2403" s="6"/>
      <c r="AF2403" s="12">
        <f t="shared" si="226"/>
        <v>0</v>
      </c>
      <c r="AG2403" s="6"/>
      <c r="AH2403" s="6"/>
      <c r="AI2403" s="6"/>
      <c r="AJ2403" s="6"/>
      <c r="AK2403" s="6"/>
      <c r="AL2403" s="12">
        <f t="shared" si="227"/>
        <v>0</v>
      </c>
      <c r="AM2403" s="11" t="str">
        <f t="shared" si="222"/>
        <v/>
      </c>
      <c r="AN2403" s="7"/>
      <c r="AO2403" s="6"/>
    </row>
    <row r="2404" spans="1:41" ht="15.75" customHeight="1" x14ac:dyDescent="0.2">
      <c r="A2404" s="4"/>
      <c r="B2404" s="7"/>
      <c r="C2404" s="8" t="str">
        <f>IFERROR(VLOOKUP(B2404,Tabla2[#All],2,FALSE),"")</f>
        <v/>
      </c>
      <c r="D2404" s="24"/>
      <c r="E2404" s="9" t="str">
        <f>IFERROR(VLOOKUP(D2404,Tabla1[],2,FALSE),"")</f>
        <v/>
      </c>
      <c r="G2404" s="24"/>
      <c r="L2404" s="3" t="str">
        <f t="shared" si="223"/>
        <v/>
      </c>
      <c r="M2404" s="24"/>
      <c r="N2404" s="24"/>
      <c r="T2404" s="6"/>
      <c r="U2404" s="6"/>
      <c r="V2404" s="10">
        <f t="shared" si="224"/>
        <v>0</v>
      </c>
      <c r="W2404" s="6"/>
      <c r="X2404" s="10">
        <f t="shared" si="225"/>
        <v>0</v>
      </c>
      <c r="Y2404" s="30"/>
      <c r="Z2404" s="30"/>
      <c r="AA2404" s="6"/>
      <c r="AB2404" s="6"/>
      <c r="AC2404" s="6"/>
      <c r="AD2404" s="6"/>
      <c r="AE2404" s="6"/>
      <c r="AF2404" s="12">
        <f t="shared" si="226"/>
        <v>0</v>
      </c>
      <c r="AG2404" s="6"/>
      <c r="AH2404" s="6"/>
      <c r="AI2404" s="6"/>
      <c r="AJ2404" s="6"/>
      <c r="AK2404" s="6"/>
      <c r="AL2404" s="12">
        <f t="shared" si="227"/>
        <v>0</v>
      </c>
      <c r="AM2404" s="11" t="str">
        <f t="shared" si="222"/>
        <v/>
      </c>
      <c r="AN2404" s="7"/>
      <c r="AO2404" s="6"/>
    </row>
    <row r="2405" spans="1:41" ht="15.75" customHeight="1" x14ac:dyDescent="0.2">
      <c r="A2405" s="4"/>
      <c r="B2405" s="7"/>
      <c r="C2405" s="8" t="str">
        <f>IFERROR(VLOOKUP(B2405,Tabla2[#All],2,FALSE),"")</f>
        <v/>
      </c>
      <c r="D2405" s="24"/>
      <c r="E2405" s="9" t="str">
        <f>IFERROR(VLOOKUP(D2405,Tabla1[],2,FALSE),"")</f>
        <v/>
      </c>
      <c r="G2405" s="24"/>
      <c r="L2405" s="3" t="str">
        <f t="shared" si="223"/>
        <v/>
      </c>
      <c r="M2405" s="24"/>
      <c r="N2405" s="24"/>
      <c r="T2405" s="6"/>
      <c r="U2405" s="6"/>
      <c r="V2405" s="10">
        <f t="shared" si="224"/>
        <v>0</v>
      </c>
      <c r="W2405" s="6"/>
      <c r="X2405" s="10">
        <f t="shared" si="225"/>
        <v>0</v>
      </c>
      <c r="Y2405" s="30"/>
      <c r="Z2405" s="30"/>
      <c r="AA2405" s="6"/>
      <c r="AB2405" s="6"/>
      <c r="AC2405" s="6"/>
      <c r="AD2405" s="6"/>
      <c r="AE2405" s="6"/>
      <c r="AF2405" s="12">
        <f t="shared" si="226"/>
        <v>0</v>
      </c>
      <c r="AG2405" s="6"/>
      <c r="AH2405" s="6"/>
      <c r="AI2405" s="6"/>
      <c r="AJ2405" s="6"/>
      <c r="AK2405" s="6"/>
      <c r="AL2405" s="12">
        <f t="shared" si="227"/>
        <v>0</v>
      </c>
      <c r="AM2405" s="11" t="str">
        <f t="shared" si="222"/>
        <v/>
      </c>
      <c r="AN2405" s="7"/>
      <c r="AO2405" s="6"/>
    </row>
    <row r="2406" spans="1:41" ht="15.75" customHeight="1" x14ac:dyDescent="0.2">
      <c r="A2406" s="4"/>
      <c r="B2406" s="7"/>
      <c r="C2406" s="8" t="str">
        <f>IFERROR(VLOOKUP(B2406,Tabla2[#All],2,FALSE),"")</f>
        <v/>
      </c>
      <c r="D2406" s="24"/>
      <c r="E2406" s="9" t="str">
        <f>IFERROR(VLOOKUP(D2406,Tabla1[],2,FALSE),"")</f>
        <v/>
      </c>
      <c r="G2406" s="24"/>
      <c r="L2406" s="3" t="str">
        <f t="shared" si="223"/>
        <v/>
      </c>
      <c r="M2406" s="24"/>
      <c r="N2406" s="24"/>
      <c r="T2406" s="6"/>
      <c r="U2406" s="6"/>
      <c r="V2406" s="10">
        <f t="shared" si="224"/>
        <v>0</v>
      </c>
      <c r="W2406" s="6"/>
      <c r="X2406" s="10">
        <f t="shared" si="225"/>
        <v>0</v>
      </c>
      <c r="Y2406" s="30"/>
      <c r="Z2406" s="30"/>
      <c r="AA2406" s="6"/>
      <c r="AB2406" s="6"/>
      <c r="AC2406" s="6"/>
      <c r="AD2406" s="6"/>
      <c r="AE2406" s="6"/>
      <c r="AF2406" s="12">
        <f t="shared" si="226"/>
        <v>0</v>
      </c>
      <c r="AG2406" s="6"/>
      <c r="AH2406" s="6"/>
      <c r="AI2406" s="6"/>
      <c r="AJ2406" s="6"/>
      <c r="AK2406" s="6"/>
      <c r="AL2406" s="12">
        <f t="shared" si="227"/>
        <v>0</v>
      </c>
      <c r="AM2406" s="11" t="str">
        <f t="shared" si="222"/>
        <v/>
      </c>
      <c r="AN2406" s="7"/>
      <c r="AO2406" s="6"/>
    </row>
    <row r="2407" spans="1:41" ht="15.75" customHeight="1" x14ac:dyDescent="0.2">
      <c r="A2407" s="4"/>
      <c r="B2407" s="7"/>
      <c r="C2407" s="8" t="str">
        <f>IFERROR(VLOOKUP(B2407,Tabla2[#All],2,FALSE),"")</f>
        <v/>
      </c>
      <c r="D2407" s="24"/>
      <c r="E2407" s="9" t="str">
        <f>IFERROR(VLOOKUP(D2407,Tabla1[],2,FALSE),"")</f>
        <v/>
      </c>
      <c r="G2407" s="24"/>
      <c r="L2407" s="3" t="str">
        <f t="shared" si="223"/>
        <v/>
      </c>
      <c r="M2407" s="24"/>
      <c r="N2407" s="24"/>
      <c r="T2407" s="6"/>
      <c r="U2407" s="6"/>
      <c r="V2407" s="10">
        <f t="shared" si="224"/>
        <v>0</v>
      </c>
      <c r="W2407" s="6"/>
      <c r="X2407" s="10">
        <f t="shared" si="225"/>
        <v>0</v>
      </c>
      <c r="Y2407" s="30"/>
      <c r="Z2407" s="30"/>
      <c r="AA2407" s="6"/>
      <c r="AB2407" s="6"/>
      <c r="AC2407" s="6"/>
      <c r="AD2407" s="6"/>
      <c r="AE2407" s="6"/>
      <c r="AF2407" s="12">
        <f t="shared" si="226"/>
        <v>0</v>
      </c>
      <c r="AG2407" s="6"/>
      <c r="AH2407" s="6"/>
      <c r="AI2407" s="6"/>
      <c r="AJ2407" s="6"/>
      <c r="AK2407" s="6"/>
      <c r="AL2407" s="12">
        <f t="shared" si="227"/>
        <v>0</v>
      </c>
      <c r="AM2407" s="11" t="str">
        <f t="shared" si="222"/>
        <v/>
      </c>
      <c r="AN2407" s="7"/>
      <c r="AO2407" s="6"/>
    </row>
    <row r="2408" spans="1:41" ht="15.75" customHeight="1" x14ac:dyDescent="0.2">
      <c r="A2408" s="4"/>
      <c r="B2408" s="7"/>
      <c r="C2408" s="8" t="str">
        <f>IFERROR(VLOOKUP(B2408,Tabla2[#All],2,FALSE),"")</f>
        <v/>
      </c>
      <c r="D2408" s="24"/>
      <c r="E2408" s="9" t="str">
        <f>IFERROR(VLOOKUP(D2408,Tabla1[],2,FALSE),"")</f>
        <v/>
      </c>
      <c r="G2408" s="24"/>
      <c r="L2408" s="3" t="str">
        <f t="shared" si="223"/>
        <v/>
      </c>
      <c r="M2408" s="24"/>
      <c r="N2408" s="24"/>
      <c r="T2408" s="6"/>
      <c r="U2408" s="6"/>
      <c r="V2408" s="10">
        <f t="shared" si="224"/>
        <v>0</v>
      </c>
      <c r="W2408" s="6"/>
      <c r="X2408" s="10">
        <f t="shared" si="225"/>
        <v>0</v>
      </c>
      <c r="Y2408" s="30"/>
      <c r="Z2408" s="30"/>
      <c r="AA2408" s="6"/>
      <c r="AB2408" s="6"/>
      <c r="AC2408" s="6"/>
      <c r="AD2408" s="6"/>
      <c r="AE2408" s="6"/>
      <c r="AF2408" s="12">
        <f t="shared" si="226"/>
        <v>0</v>
      </c>
      <c r="AG2408" s="6"/>
      <c r="AH2408" s="6"/>
      <c r="AI2408" s="6"/>
      <c r="AJ2408" s="6"/>
      <c r="AK2408" s="6"/>
      <c r="AL2408" s="12">
        <f t="shared" si="227"/>
        <v>0</v>
      </c>
      <c r="AM2408" s="11" t="str">
        <f t="shared" si="222"/>
        <v/>
      </c>
      <c r="AN2408" s="7"/>
      <c r="AO2408" s="6"/>
    </row>
    <row r="2409" spans="1:41" ht="15.75" customHeight="1" x14ac:dyDescent="0.2">
      <c r="A2409" s="4"/>
      <c r="B2409" s="7"/>
      <c r="C2409" s="8" t="str">
        <f>IFERROR(VLOOKUP(B2409,Tabla2[#All],2,FALSE),"")</f>
        <v/>
      </c>
      <c r="D2409" s="24"/>
      <c r="E2409" s="9" t="str">
        <f>IFERROR(VLOOKUP(D2409,Tabla1[],2,FALSE),"")</f>
        <v/>
      </c>
      <c r="G2409" s="24"/>
      <c r="L2409" s="3" t="str">
        <f t="shared" si="223"/>
        <v/>
      </c>
      <c r="M2409" s="24"/>
      <c r="N2409" s="24"/>
      <c r="T2409" s="6"/>
      <c r="U2409" s="6"/>
      <c r="V2409" s="10">
        <f t="shared" si="224"/>
        <v>0</v>
      </c>
      <c r="W2409" s="6"/>
      <c r="X2409" s="10">
        <f t="shared" si="225"/>
        <v>0</v>
      </c>
      <c r="Y2409" s="30"/>
      <c r="Z2409" s="30"/>
      <c r="AA2409" s="6"/>
      <c r="AB2409" s="6"/>
      <c r="AC2409" s="6"/>
      <c r="AD2409" s="6"/>
      <c r="AE2409" s="6"/>
      <c r="AF2409" s="12">
        <f t="shared" si="226"/>
        <v>0</v>
      </c>
      <c r="AG2409" s="6"/>
      <c r="AH2409" s="6"/>
      <c r="AI2409" s="6"/>
      <c r="AJ2409" s="6"/>
      <c r="AK2409" s="6"/>
      <c r="AL2409" s="12">
        <f t="shared" si="227"/>
        <v>0</v>
      </c>
      <c r="AM2409" s="11" t="str">
        <f t="shared" si="222"/>
        <v/>
      </c>
      <c r="AN2409" s="7"/>
      <c r="AO2409" s="6"/>
    </row>
    <row r="2410" spans="1:41" ht="15.75" customHeight="1" x14ac:dyDescent="0.2">
      <c r="A2410" s="4"/>
      <c r="B2410" s="7"/>
      <c r="C2410" s="8" t="str">
        <f>IFERROR(VLOOKUP(B2410,Tabla2[#All],2,FALSE),"")</f>
        <v/>
      </c>
      <c r="D2410" s="24"/>
      <c r="E2410" s="9" t="str">
        <f>IFERROR(VLOOKUP(D2410,Tabla1[],2,FALSE),"")</f>
        <v/>
      </c>
      <c r="G2410" s="24"/>
      <c r="L2410" s="3" t="str">
        <f t="shared" si="223"/>
        <v/>
      </c>
      <c r="M2410" s="24"/>
      <c r="N2410" s="24"/>
      <c r="T2410" s="6"/>
      <c r="U2410" s="6"/>
      <c r="V2410" s="10">
        <f t="shared" si="224"/>
        <v>0</v>
      </c>
      <c r="W2410" s="6"/>
      <c r="X2410" s="10">
        <f t="shared" si="225"/>
        <v>0</v>
      </c>
      <c r="Y2410" s="30"/>
      <c r="Z2410" s="30"/>
      <c r="AA2410" s="6"/>
      <c r="AB2410" s="6"/>
      <c r="AC2410" s="6"/>
      <c r="AD2410" s="6"/>
      <c r="AE2410" s="6"/>
      <c r="AF2410" s="12">
        <f t="shared" si="226"/>
        <v>0</v>
      </c>
      <c r="AG2410" s="6"/>
      <c r="AH2410" s="6"/>
      <c r="AI2410" s="6"/>
      <c r="AJ2410" s="6"/>
      <c r="AK2410" s="6"/>
      <c r="AL2410" s="12">
        <f t="shared" si="227"/>
        <v>0</v>
      </c>
      <c r="AM2410" s="11" t="str">
        <f t="shared" si="222"/>
        <v/>
      </c>
      <c r="AN2410" s="7"/>
      <c r="AO2410" s="6"/>
    </row>
    <row r="2411" spans="1:41" ht="15.75" customHeight="1" x14ac:dyDescent="0.2">
      <c r="A2411" s="4"/>
      <c r="B2411" s="7"/>
      <c r="C2411" s="8" t="str">
        <f>IFERROR(VLOOKUP(B2411,Tabla2[#All],2,FALSE),"")</f>
        <v/>
      </c>
      <c r="D2411" s="24"/>
      <c r="E2411" s="9" t="str">
        <f>IFERROR(VLOOKUP(D2411,Tabla1[],2,FALSE),"")</f>
        <v/>
      </c>
      <c r="G2411" s="24"/>
      <c r="L2411" s="3" t="str">
        <f t="shared" si="223"/>
        <v/>
      </c>
      <c r="M2411" s="24"/>
      <c r="N2411" s="24"/>
      <c r="T2411" s="6"/>
      <c r="U2411" s="6"/>
      <c r="V2411" s="10">
        <f t="shared" si="224"/>
        <v>0</v>
      </c>
      <c r="W2411" s="6"/>
      <c r="X2411" s="10">
        <f t="shared" si="225"/>
        <v>0</v>
      </c>
      <c r="Y2411" s="30"/>
      <c r="Z2411" s="30"/>
      <c r="AA2411" s="6"/>
      <c r="AB2411" s="6"/>
      <c r="AC2411" s="6"/>
      <c r="AD2411" s="6"/>
      <c r="AE2411" s="6"/>
      <c r="AF2411" s="12">
        <f t="shared" si="226"/>
        <v>0</v>
      </c>
      <c r="AG2411" s="6"/>
      <c r="AH2411" s="6"/>
      <c r="AI2411" s="6"/>
      <c r="AJ2411" s="6"/>
      <c r="AK2411" s="6"/>
      <c r="AL2411" s="12">
        <f t="shared" si="227"/>
        <v>0</v>
      </c>
      <c r="AM2411" s="11" t="str">
        <f t="shared" si="222"/>
        <v/>
      </c>
      <c r="AN2411" s="7"/>
      <c r="AO2411" s="6"/>
    </row>
    <row r="2412" spans="1:41" ht="15.75" customHeight="1" x14ac:dyDescent="0.2">
      <c r="A2412" s="4"/>
      <c r="B2412" s="7"/>
      <c r="C2412" s="8" t="str">
        <f>IFERROR(VLOOKUP(B2412,Tabla2[#All],2,FALSE),"")</f>
        <v/>
      </c>
      <c r="D2412" s="24"/>
      <c r="E2412" s="9" t="str">
        <f>IFERROR(VLOOKUP(D2412,Tabla1[],2,FALSE),"")</f>
        <v/>
      </c>
      <c r="G2412" s="24"/>
      <c r="L2412" s="3" t="str">
        <f t="shared" si="223"/>
        <v/>
      </c>
      <c r="M2412" s="24"/>
      <c r="N2412" s="24"/>
      <c r="T2412" s="6"/>
      <c r="U2412" s="6"/>
      <c r="V2412" s="10">
        <f t="shared" si="224"/>
        <v>0</v>
      </c>
      <c r="W2412" s="6"/>
      <c r="X2412" s="10">
        <f t="shared" si="225"/>
        <v>0</v>
      </c>
      <c r="Y2412" s="30"/>
      <c r="Z2412" s="30"/>
      <c r="AA2412" s="6"/>
      <c r="AB2412" s="6"/>
      <c r="AC2412" s="6"/>
      <c r="AD2412" s="6"/>
      <c r="AE2412" s="6"/>
      <c r="AF2412" s="12">
        <f t="shared" si="226"/>
        <v>0</v>
      </c>
      <c r="AG2412" s="6"/>
      <c r="AH2412" s="6"/>
      <c r="AI2412" s="6"/>
      <c r="AJ2412" s="6"/>
      <c r="AK2412" s="6"/>
      <c r="AL2412" s="12">
        <f t="shared" si="227"/>
        <v>0</v>
      </c>
      <c r="AM2412" s="11" t="str">
        <f t="shared" si="222"/>
        <v/>
      </c>
      <c r="AN2412" s="7"/>
      <c r="AO2412" s="6"/>
    </row>
    <row r="2413" spans="1:41" ht="15.75" customHeight="1" x14ac:dyDescent="0.2">
      <c r="A2413" s="4"/>
      <c r="B2413" s="7"/>
      <c r="C2413" s="8" t="str">
        <f>IFERROR(VLOOKUP(B2413,Tabla2[#All],2,FALSE),"")</f>
        <v/>
      </c>
      <c r="D2413" s="24"/>
      <c r="E2413" s="9" t="str">
        <f>IFERROR(VLOOKUP(D2413,Tabla1[],2,FALSE),"")</f>
        <v/>
      </c>
      <c r="G2413" s="24"/>
      <c r="L2413" s="3" t="str">
        <f t="shared" si="223"/>
        <v/>
      </c>
      <c r="M2413" s="24"/>
      <c r="N2413" s="24"/>
      <c r="T2413" s="6"/>
      <c r="U2413" s="6"/>
      <c r="V2413" s="10">
        <f t="shared" si="224"/>
        <v>0</v>
      </c>
      <c r="W2413" s="6"/>
      <c r="X2413" s="10">
        <f t="shared" si="225"/>
        <v>0</v>
      </c>
      <c r="Y2413" s="30"/>
      <c r="Z2413" s="30"/>
      <c r="AA2413" s="6"/>
      <c r="AB2413" s="6"/>
      <c r="AC2413" s="6"/>
      <c r="AD2413" s="6"/>
      <c r="AE2413" s="6"/>
      <c r="AF2413" s="12">
        <f t="shared" si="226"/>
        <v>0</v>
      </c>
      <c r="AG2413" s="6"/>
      <c r="AH2413" s="6"/>
      <c r="AI2413" s="6"/>
      <c r="AJ2413" s="6"/>
      <c r="AK2413" s="6"/>
      <c r="AL2413" s="12">
        <f t="shared" si="227"/>
        <v>0</v>
      </c>
      <c r="AM2413" s="11" t="str">
        <f t="shared" si="222"/>
        <v/>
      </c>
      <c r="AN2413" s="7"/>
      <c r="AO2413" s="6"/>
    </row>
    <row r="2414" spans="1:41" ht="15.75" customHeight="1" x14ac:dyDescent="0.2">
      <c r="A2414" s="4"/>
      <c r="B2414" s="7"/>
      <c r="C2414" s="8" t="str">
        <f>IFERROR(VLOOKUP(B2414,Tabla2[#All],2,FALSE),"")</f>
        <v/>
      </c>
      <c r="D2414" s="24"/>
      <c r="E2414" s="9" t="str">
        <f>IFERROR(VLOOKUP(D2414,Tabla1[],2,FALSE),"")</f>
        <v/>
      </c>
      <c r="G2414" s="24"/>
      <c r="L2414" s="3" t="str">
        <f t="shared" si="223"/>
        <v/>
      </c>
      <c r="M2414" s="24"/>
      <c r="N2414" s="24"/>
      <c r="T2414" s="6"/>
      <c r="U2414" s="6"/>
      <c r="V2414" s="10">
        <f t="shared" si="224"/>
        <v>0</v>
      </c>
      <c r="W2414" s="6"/>
      <c r="X2414" s="10">
        <f t="shared" si="225"/>
        <v>0</v>
      </c>
      <c r="Y2414" s="30"/>
      <c r="Z2414" s="30"/>
      <c r="AA2414" s="6"/>
      <c r="AB2414" s="6"/>
      <c r="AC2414" s="6"/>
      <c r="AD2414" s="6"/>
      <c r="AE2414" s="6"/>
      <c r="AF2414" s="12">
        <f t="shared" si="226"/>
        <v>0</v>
      </c>
      <c r="AG2414" s="6"/>
      <c r="AH2414" s="6"/>
      <c r="AI2414" s="6"/>
      <c r="AJ2414" s="6"/>
      <c r="AK2414" s="6"/>
      <c r="AL2414" s="12">
        <f t="shared" si="227"/>
        <v>0</v>
      </c>
      <c r="AM2414" s="11" t="str">
        <f t="shared" si="222"/>
        <v/>
      </c>
      <c r="AN2414" s="7"/>
      <c r="AO2414" s="6"/>
    </row>
    <row r="2415" spans="1:41" ht="15.75" customHeight="1" x14ac:dyDescent="0.2">
      <c r="A2415" s="4"/>
      <c r="B2415" s="7"/>
      <c r="C2415" s="8" t="str">
        <f>IFERROR(VLOOKUP(B2415,Tabla2[#All],2,FALSE),"")</f>
        <v/>
      </c>
      <c r="D2415" s="24"/>
      <c r="E2415" s="9" t="str">
        <f>IFERROR(VLOOKUP(D2415,Tabla1[],2,FALSE),"")</f>
        <v/>
      </c>
      <c r="G2415" s="24"/>
      <c r="L2415" s="3" t="str">
        <f t="shared" si="223"/>
        <v/>
      </c>
      <c r="M2415" s="24"/>
      <c r="N2415" s="24"/>
      <c r="T2415" s="6"/>
      <c r="U2415" s="6"/>
      <c r="V2415" s="10">
        <f t="shared" si="224"/>
        <v>0</v>
      </c>
      <c r="W2415" s="6"/>
      <c r="X2415" s="10">
        <f t="shared" si="225"/>
        <v>0</v>
      </c>
      <c r="Y2415" s="30"/>
      <c r="Z2415" s="30"/>
      <c r="AA2415" s="6"/>
      <c r="AB2415" s="6"/>
      <c r="AC2415" s="6"/>
      <c r="AD2415" s="6"/>
      <c r="AE2415" s="6"/>
      <c r="AF2415" s="12">
        <f t="shared" si="226"/>
        <v>0</v>
      </c>
      <c r="AG2415" s="6"/>
      <c r="AH2415" s="6"/>
      <c r="AI2415" s="6"/>
      <c r="AJ2415" s="6"/>
      <c r="AK2415" s="6"/>
      <c r="AL2415" s="12">
        <f t="shared" si="227"/>
        <v>0</v>
      </c>
      <c r="AM2415" s="11" t="str">
        <f t="shared" si="222"/>
        <v/>
      </c>
      <c r="AN2415" s="7"/>
      <c r="AO2415" s="6"/>
    </row>
    <row r="2416" spans="1:41" ht="15.75" customHeight="1" x14ac:dyDescent="0.2">
      <c r="A2416" s="4"/>
      <c r="B2416" s="7"/>
      <c r="C2416" s="8" t="str">
        <f>IFERROR(VLOOKUP(B2416,Tabla2[#All],2,FALSE),"")</f>
        <v/>
      </c>
      <c r="D2416" s="24"/>
      <c r="E2416" s="9" t="str">
        <f>IFERROR(VLOOKUP(D2416,Tabla1[],2,FALSE),"")</f>
        <v/>
      </c>
      <c r="G2416" s="24"/>
      <c r="L2416" s="3" t="str">
        <f t="shared" si="223"/>
        <v/>
      </c>
      <c r="M2416" s="24"/>
      <c r="N2416" s="24"/>
      <c r="T2416" s="6"/>
      <c r="U2416" s="6"/>
      <c r="V2416" s="10">
        <f t="shared" si="224"/>
        <v>0</v>
      </c>
      <c r="W2416" s="6"/>
      <c r="X2416" s="10">
        <f t="shared" si="225"/>
        <v>0</v>
      </c>
      <c r="Y2416" s="30"/>
      <c r="Z2416" s="30"/>
      <c r="AA2416" s="6"/>
      <c r="AB2416" s="6"/>
      <c r="AC2416" s="6"/>
      <c r="AD2416" s="6"/>
      <c r="AE2416" s="6"/>
      <c r="AF2416" s="12">
        <f t="shared" si="226"/>
        <v>0</v>
      </c>
      <c r="AG2416" s="6"/>
      <c r="AH2416" s="6"/>
      <c r="AI2416" s="6"/>
      <c r="AJ2416" s="6"/>
      <c r="AK2416" s="6"/>
      <c r="AL2416" s="12">
        <f t="shared" si="227"/>
        <v>0</v>
      </c>
      <c r="AM2416" s="11" t="str">
        <f t="shared" si="222"/>
        <v/>
      </c>
      <c r="AN2416" s="7"/>
      <c r="AO2416" s="6"/>
    </row>
    <row r="2417" spans="1:41" ht="15.75" customHeight="1" x14ac:dyDescent="0.2">
      <c r="A2417" s="4"/>
      <c r="B2417" s="7"/>
      <c r="C2417" s="8" t="str">
        <f>IFERROR(VLOOKUP(B2417,Tabla2[#All],2,FALSE),"")</f>
        <v/>
      </c>
      <c r="D2417" s="24"/>
      <c r="E2417" s="9" t="str">
        <f>IFERROR(VLOOKUP(D2417,Tabla1[],2,FALSE),"")</f>
        <v/>
      </c>
      <c r="G2417" s="24"/>
      <c r="L2417" s="3" t="str">
        <f t="shared" si="223"/>
        <v/>
      </c>
      <c r="M2417" s="24"/>
      <c r="N2417" s="24"/>
      <c r="T2417" s="6"/>
      <c r="U2417" s="6"/>
      <c r="V2417" s="10">
        <f t="shared" si="224"/>
        <v>0</v>
      </c>
      <c r="W2417" s="6"/>
      <c r="X2417" s="10">
        <f t="shared" si="225"/>
        <v>0</v>
      </c>
      <c r="Y2417" s="30"/>
      <c r="Z2417" s="30"/>
      <c r="AA2417" s="6"/>
      <c r="AB2417" s="6"/>
      <c r="AC2417" s="6"/>
      <c r="AD2417" s="6"/>
      <c r="AE2417" s="6"/>
      <c r="AF2417" s="12">
        <f t="shared" si="226"/>
        <v>0</v>
      </c>
      <c r="AG2417" s="6"/>
      <c r="AH2417" s="6"/>
      <c r="AI2417" s="6"/>
      <c r="AJ2417" s="6"/>
      <c r="AK2417" s="6"/>
      <c r="AL2417" s="12">
        <f t="shared" si="227"/>
        <v>0</v>
      </c>
      <c r="AM2417" s="11" t="str">
        <f t="shared" si="222"/>
        <v/>
      </c>
      <c r="AN2417" s="7"/>
      <c r="AO2417" s="6"/>
    </row>
    <row r="2418" spans="1:41" ht="15.75" customHeight="1" x14ac:dyDescent="0.2">
      <c r="A2418" s="4"/>
      <c r="B2418" s="7"/>
      <c r="C2418" s="8" t="str">
        <f>IFERROR(VLOOKUP(B2418,Tabla2[#All],2,FALSE),"")</f>
        <v/>
      </c>
      <c r="D2418" s="24"/>
      <c r="E2418" s="9" t="str">
        <f>IFERROR(VLOOKUP(D2418,Tabla1[],2,FALSE),"")</f>
        <v/>
      </c>
      <c r="G2418" s="24"/>
      <c r="L2418" s="3" t="str">
        <f t="shared" si="223"/>
        <v/>
      </c>
      <c r="M2418" s="24"/>
      <c r="N2418" s="24"/>
      <c r="T2418" s="6"/>
      <c r="U2418" s="6"/>
      <c r="V2418" s="10">
        <f t="shared" si="224"/>
        <v>0</v>
      </c>
      <c r="W2418" s="6"/>
      <c r="X2418" s="10">
        <f t="shared" si="225"/>
        <v>0</v>
      </c>
      <c r="Y2418" s="30"/>
      <c r="Z2418" s="30"/>
      <c r="AA2418" s="6"/>
      <c r="AB2418" s="6"/>
      <c r="AC2418" s="6"/>
      <c r="AD2418" s="6"/>
      <c r="AE2418" s="6"/>
      <c r="AF2418" s="12">
        <f t="shared" si="226"/>
        <v>0</v>
      </c>
      <c r="AG2418" s="6"/>
      <c r="AH2418" s="6"/>
      <c r="AI2418" s="6"/>
      <c r="AJ2418" s="6"/>
      <c r="AK2418" s="6"/>
      <c r="AL2418" s="12">
        <f t="shared" si="227"/>
        <v>0</v>
      </c>
      <c r="AM2418" s="11" t="str">
        <f t="shared" si="222"/>
        <v/>
      </c>
      <c r="AN2418" s="7"/>
      <c r="AO2418" s="6"/>
    </row>
    <row r="2419" spans="1:41" ht="15.75" customHeight="1" x14ac:dyDescent="0.2">
      <c r="A2419" s="4"/>
      <c r="B2419" s="7"/>
      <c r="C2419" s="8" t="str">
        <f>IFERROR(VLOOKUP(B2419,Tabla2[#All],2,FALSE),"")</f>
        <v/>
      </c>
      <c r="D2419" s="24"/>
      <c r="E2419" s="9" t="str">
        <f>IFERROR(VLOOKUP(D2419,Tabla1[],2,FALSE),"")</f>
        <v/>
      </c>
      <c r="G2419" s="24"/>
      <c r="L2419" s="3" t="str">
        <f t="shared" si="223"/>
        <v/>
      </c>
      <c r="M2419" s="24"/>
      <c r="N2419" s="24"/>
      <c r="T2419" s="6"/>
      <c r="U2419" s="6"/>
      <c r="V2419" s="10">
        <f t="shared" si="224"/>
        <v>0</v>
      </c>
      <c r="W2419" s="6"/>
      <c r="X2419" s="10">
        <f t="shared" si="225"/>
        <v>0</v>
      </c>
      <c r="Y2419" s="30"/>
      <c r="Z2419" s="30"/>
      <c r="AA2419" s="6"/>
      <c r="AB2419" s="6"/>
      <c r="AC2419" s="6"/>
      <c r="AD2419" s="6"/>
      <c r="AE2419" s="6"/>
      <c r="AF2419" s="12">
        <f t="shared" si="226"/>
        <v>0</v>
      </c>
      <c r="AG2419" s="6"/>
      <c r="AH2419" s="6"/>
      <c r="AI2419" s="6"/>
      <c r="AJ2419" s="6"/>
      <c r="AK2419" s="6"/>
      <c r="AL2419" s="12">
        <f t="shared" si="227"/>
        <v>0</v>
      </c>
      <c r="AM2419" s="11" t="str">
        <f t="shared" si="222"/>
        <v/>
      </c>
      <c r="AN2419" s="7"/>
      <c r="AO2419" s="6"/>
    </row>
    <row r="2420" spans="1:41" ht="15.75" customHeight="1" x14ac:dyDescent="0.2">
      <c r="A2420" s="4"/>
      <c r="B2420" s="7"/>
      <c r="C2420" s="8" t="str">
        <f>IFERROR(VLOOKUP(B2420,Tabla2[#All],2,FALSE),"")</f>
        <v/>
      </c>
      <c r="D2420" s="24"/>
      <c r="E2420" s="9" t="str">
        <f>IFERROR(VLOOKUP(D2420,Tabla1[],2,FALSE),"")</f>
        <v/>
      </c>
      <c r="G2420" s="24"/>
      <c r="L2420" s="3" t="str">
        <f t="shared" si="223"/>
        <v/>
      </c>
      <c r="M2420" s="24"/>
      <c r="N2420" s="24"/>
      <c r="T2420" s="6"/>
      <c r="U2420" s="6"/>
      <c r="V2420" s="10">
        <f t="shared" si="224"/>
        <v>0</v>
      </c>
      <c r="W2420" s="6"/>
      <c r="X2420" s="10">
        <f t="shared" si="225"/>
        <v>0</v>
      </c>
      <c r="Y2420" s="30"/>
      <c r="Z2420" s="30"/>
      <c r="AA2420" s="6"/>
      <c r="AB2420" s="6"/>
      <c r="AC2420" s="6"/>
      <c r="AD2420" s="6"/>
      <c r="AE2420" s="6"/>
      <c r="AF2420" s="12">
        <f t="shared" si="226"/>
        <v>0</v>
      </c>
      <c r="AG2420" s="6"/>
      <c r="AH2420" s="6"/>
      <c r="AI2420" s="6"/>
      <c r="AJ2420" s="6"/>
      <c r="AK2420" s="6"/>
      <c r="AL2420" s="12">
        <f t="shared" si="227"/>
        <v>0</v>
      </c>
      <c r="AM2420" s="11" t="str">
        <f t="shared" si="222"/>
        <v/>
      </c>
      <c r="AN2420" s="7"/>
      <c r="AO2420" s="6"/>
    </row>
    <row r="2421" spans="1:41" ht="15.75" customHeight="1" x14ac:dyDescent="0.2">
      <c r="A2421" s="4"/>
      <c r="B2421" s="7"/>
      <c r="C2421" s="8" t="str">
        <f>IFERROR(VLOOKUP(B2421,Tabla2[#All],2,FALSE),"")</f>
        <v/>
      </c>
      <c r="D2421" s="24"/>
      <c r="E2421" s="9" t="str">
        <f>IFERROR(VLOOKUP(D2421,Tabla1[],2,FALSE),"")</f>
        <v/>
      </c>
      <c r="G2421" s="24"/>
      <c r="L2421" s="3" t="str">
        <f t="shared" si="223"/>
        <v/>
      </c>
      <c r="M2421" s="24"/>
      <c r="N2421" s="24"/>
      <c r="T2421" s="6"/>
      <c r="U2421" s="6"/>
      <c r="V2421" s="10">
        <f t="shared" si="224"/>
        <v>0</v>
      </c>
      <c r="W2421" s="6"/>
      <c r="X2421" s="10">
        <f t="shared" si="225"/>
        <v>0</v>
      </c>
      <c r="Y2421" s="30"/>
      <c r="Z2421" s="30"/>
      <c r="AA2421" s="6"/>
      <c r="AB2421" s="6"/>
      <c r="AC2421" s="6"/>
      <c r="AD2421" s="6"/>
      <c r="AE2421" s="6"/>
      <c r="AF2421" s="12">
        <f t="shared" si="226"/>
        <v>0</v>
      </c>
      <c r="AG2421" s="6"/>
      <c r="AH2421" s="6"/>
      <c r="AI2421" s="6"/>
      <c r="AJ2421" s="6"/>
      <c r="AK2421" s="6"/>
      <c r="AL2421" s="12">
        <f t="shared" si="227"/>
        <v>0</v>
      </c>
      <c r="AM2421" s="11" t="str">
        <f t="shared" si="222"/>
        <v/>
      </c>
      <c r="AN2421" s="7"/>
      <c r="AO2421" s="6"/>
    </row>
    <row r="2422" spans="1:41" ht="15.75" customHeight="1" x14ac:dyDescent="0.2">
      <c r="A2422" s="4"/>
      <c r="B2422" s="7"/>
      <c r="C2422" s="8" t="str">
        <f>IFERROR(VLOOKUP(B2422,Tabla2[#All],2,FALSE),"")</f>
        <v/>
      </c>
      <c r="D2422" s="24"/>
      <c r="E2422" s="9" t="str">
        <f>IFERROR(VLOOKUP(D2422,Tabla1[],2,FALSE),"")</f>
        <v/>
      </c>
      <c r="G2422" s="24"/>
      <c r="L2422" s="3" t="str">
        <f t="shared" si="223"/>
        <v/>
      </c>
      <c r="M2422" s="24"/>
      <c r="N2422" s="24"/>
      <c r="T2422" s="6"/>
      <c r="U2422" s="6"/>
      <c r="V2422" s="10">
        <f t="shared" si="224"/>
        <v>0</v>
      </c>
      <c r="W2422" s="6"/>
      <c r="X2422" s="10">
        <f t="shared" si="225"/>
        <v>0</v>
      </c>
      <c r="Y2422" s="30"/>
      <c r="Z2422" s="30"/>
      <c r="AA2422" s="6"/>
      <c r="AB2422" s="6"/>
      <c r="AC2422" s="6"/>
      <c r="AD2422" s="6"/>
      <c r="AE2422" s="6"/>
      <c r="AF2422" s="12">
        <f t="shared" si="226"/>
        <v>0</v>
      </c>
      <c r="AG2422" s="6"/>
      <c r="AH2422" s="6"/>
      <c r="AI2422" s="6"/>
      <c r="AJ2422" s="6"/>
      <c r="AK2422" s="6"/>
      <c r="AL2422" s="12">
        <f t="shared" si="227"/>
        <v>0</v>
      </c>
      <c r="AM2422" s="11" t="str">
        <f t="shared" si="222"/>
        <v/>
      </c>
      <c r="AN2422" s="7"/>
      <c r="AO2422" s="6"/>
    </row>
    <row r="2423" spans="1:41" ht="15.75" customHeight="1" x14ac:dyDescent="0.2">
      <c r="A2423" s="4"/>
      <c r="B2423" s="7"/>
      <c r="C2423" s="8" t="str">
        <f>IFERROR(VLOOKUP(B2423,Tabla2[#All],2,FALSE),"")</f>
        <v/>
      </c>
      <c r="D2423" s="24"/>
      <c r="E2423" s="9" t="str">
        <f>IFERROR(VLOOKUP(D2423,Tabla1[],2,FALSE),"")</f>
        <v/>
      </c>
      <c r="G2423" s="24"/>
      <c r="L2423" s="3" t="str">
        <f t="shared" si="223"/>
        <v/>
      </c>
      <c r="M2423" s="24"/>
      <c r="N2423" s="24"/>
      <c r="T2423" s="6"/>
      <c r="U2423" s="6"/>
      <c r="V2423" s="10">
        <f t="shared" si="224"/>
        <v>0</v>
      </c>
      <c r="W2423" s="6"/>
      <c r="X2423" s="10">
        <f t="shared" si="225"/>
        <v>0</v>
      </c>
      <c r="Y2423" s="30"/>
      <c r="Z2423" s="30"/>
      <c r="AA2423" s="6"/>
      <c r="AB2423" s="6"/>
      <c r="AC2423" s="6"/>
      <c r="AD2423" s="6"/>
      <c r="AE2423" s="6"/>
      <c r="AF2423" s="12">
        <f t="shared" si="226"/>
        <v>0</v>
      </c>
      <c r="AG2423" s="6"/>
      <c r="AH2423" s="6"/>
      <c r="AI2423" s="6"/>
      <c r="AJ2423" s="6"/>
      <c r="AK2423" s="6"/>
      <c r="AL2423" s="12">
        <f t="shared" si="227"/>
        <v>0</v>
      </c>
      <c r="AM2423" s="11" t="str">
        <f t="shared" si="222"/>
        <v/>
      </c>
      <c r="AN2423" s="7"/>
      <c r="AO2423" s="6"/>
    </row>
    <row r="2424" spans="1:41" ht="15.75" customHeight="1" x14ac:dyDescent="0.2">
      <c r="A2424" s="4"/>
      <c r="B2424" s="7"/>
      <c r="C2424" s="8" t="str">
        <f>IFERROR(VLOOKUP(B2424,Tabla2[#All],2,FALSE),"")</f>
        <v/>
      </c>
      <c r="D2424" s="24"/>
      <c r="E2424" s="9" t="str">
        <f>IFERROR(VLOOKUP(D2424,Tabla1[],2,FALSE),"")</f>
        <v/>
      </c>
      <c r="G2424" s="24"/>
      <c r="L2424" s="3" t="str">
        <f t="shared" si="223"/>
        <v/>
      </c>
      <c r="M2424" s="24"/>
      <c r="N2424" s="24"/>
      <c r="T2424" s="6"/>
      <c r="U2424" s="6"/>
      <c r="V2424" s="10">
        <f t="shared" si="224"/>
        <v>0</v>
      </c>
      <c r="W2424" s="6"/>
      <c r="X2424" s="10">
        <f t="shared" si="225"/>
        <v>0</v>
      </c>
      <c r="Y2424" s="30"/>
      <c r="Z2424" s="30"/>
      <c r="AA2424" s="6"/>
      <c r="AB2424" s="6"/>
      <c r="AC2424" s="6"/>
      <c r="AD2424" s="6"/>
      <c r="AE2424" s="6"/>
      <c r="AF2424" s="12">
        <f t="shared" si="226"/>
        <v>0</v>
      </c>
      <c r="AG2424" s="6"/>
      <c r="AH2424" s="6"/>
      <c r="AI2424" s="6"/>
      <c r="AJ2424" s="6"/>
      <c r="AK2424" s="6"/>
      <c r="AL2424" s="12">
        <f t="shared" si="227"/>
        <v>0</v>
      </c>
      <c r="AM2424" s="11" t="str">
        <f t="shared" si="222"/>
        <v/>
      </c>
      <c r="AN2424" s="7"/>
      <c r="AO2424" s="6"/>
    </row>
    <row r="2425" spans="1:41" ht="15.75" customHeight="1" x14ac:dyDescent="0.2">
      <c r="A2425" s="4"/>
      <c r="B2425" s="7"/>
      <c r="C2425" s="8" t="str">
        <f>IFERROR(VLOOKUP(B2425,Tabla2[#All],2,FALSE),"")</f>
        <v/>
      </c>
      <c r="D2425" s="24"/>
      <c r="E2425" s="9" t="str">
        <f>IFERROR(VLOOKUP(D2425,Tabla1[],2,FALSE),"")</f>
        <v/>
      </c>
      <c r="G2425" s="24"/>
      <c r="L2425" s="3" t="str">
        <f t="shared" si="223"/>
        <v/>
      </c>
      <c r="M2425" s="24"/>
      <c r="N2425" s="24"/>
      <c r="T2425" s="6"/>
      <c r="U2425" s="6"/>
      <c r="V2425" s="10">
        <f t="shared" si="224"/>
        <v>0</v>
      </c>
      <c r="W2425" s="6"/>
      <c r="X2425" s="10">
        <f t="shared" si="225"/>
        <v>0</v>
      </c>
      <c r="Y2425" s="30"/>
      <c r="Z2425" s="30"/>
      <c r="AA2425" s="6"/>
      <c r="AB2425" s="6"/>
      <c r="AC2425" s="6"/>
      <c r="AD2425" s="6"/>
      <c r="AE2425" s="6"/>
      <c r="AF2425" s="12">
        <f t="shared" si="226"/>
        <v>0</v>
      </c>
      <c r="AG2425" s="6"/>
      <c r="AH2425" s="6"/>
      <c r="AI2425" s="6"/>
      <c r="AJ2425" s="6"/>
      <c r="AK2425" s="6"/>
      <c r="AL2425" s="12">
        <f t="shared" si="227"/>
        <v>0</v>
      </c>
      <c r="AM2425" s="11" t="str">
        <f t="shared" si="222"/>
        <v/>
      </c>
      <c r="AN2425" s="7"/>
      <c r="AO2425" s="6"/>
    </row>
    <row r="2426" spans="1:41" ht="15.75" customHeight="1" x14ac:dyDescent="0.2">
      <c r="A2426" s="4"/>
      <c r="B2426" s="7"/>
      <c r="C2426" s="8" t="str">
        <f>IFERROR(VLOOKUP(B2426,Tabla2[#All],2,FALSE),"")</f>
        <v/>
      </c>
      <c r="D2426" s="24"/>
      <c r="E2426" s="9" t="str">
        <f>IFERROR(VLOOKUP(D2426,Tabla1[],2,FALSE),"")</f>
        <v/>
      </c>
      <c r="G2426" s="24"/>
      <c r="L2426" s="3" t="str">
        <f t="shared" si="223"/>
        <v/>
      </c>
      <c r="M2426" s="24"/>
      <c r="N2426" s="24"/>
      <c r="T2426" s="6"/>
      <c r="U2426" s="6"/>
      <c r="V2426" s="10">
        <f t="shared" si="224"/>
        <v>0</v>
      </c>
      <c r="W2426" s="6"/>
      <c r="X2426" s="10">
        <f t="shared" si="225"/>
        <v>0</v>
      </c>
      <c r="Y2426" s="30"/>
      <c r="Z2426" s="30"/>
      <c r="AA2426" s="6"/>
      <c r="AB2426" s="6"/>
      <c r="AC2426" s="6"/>
      <c r="AD2426" s="6"/>
      <c r="AE2426" s="6"/>
      <c r="AF2426" s="12">
        <f t="shared" si="226"/>
        <v>0</v>
      </c>
      <c r="AG2426" s="6"/>
      <c r="AH2426" s="6"/>
      <c r="AI2426" s="6"/>
      <c r="AJ2426" s="6"/>
      <c r="AK2426" s="6"/>
      <c r="AL2426" s="12">
        <f t="shared" si="227"/>
        <v>0</v>
      </c>
      <c r="AM2426" s="11" t="str">
        <f t="shared" si="222"/>
        <v/>
      </c>
      <c r="AN2426" s="7"/>
      <c r="AO2426" s="6"/>
    </row>
    <row r="2427" spans="1:41" ht="15.75" customHeight="1" x14ac:dyDescent="0.2">
      <c r="A2427" s="4"/>
      <c r="B2427" s="7"/>
      <c r="C2427" s="8" t="str">
        <f>IFERROR(VLOOKUP(B2427,Tabla2[#All],2,FALSE),"")</f>
        <v/>
      </c>
      <c r="D2427" s="24"/>
      <c r="E2427" s="9" t="str">
        <f>IFERROR(VLOOKUP(D2427,Tabla1[],2,FALSE),"")</f>
        <v/>
      </c>
      <c r="G2427" s="24"/>
      <c r="L2427" s="3" t="str">
        <f t="shared" si="223"/>
        <v/>
      </c>
      <c r="M2427" s="24"/>
      <c r="N2427" s="24"/>
      <c r="T2427" s="6"/>
      <c r="U2427" s="6"/>
      <c r="V2427" s="10">
        <f t="shared" si="224"/>
        <v>0</v>
      </c>
      <c r="W2427" s="6"/>
      <c r="X2427" s="10">
        <f t="shared" si="225"/>
        <v>0</v>
      </c>
      <c r="Y2427" s="30"/>
      <c r="Z2427" s="30"/>
      <c r="AA2427" s="6"/>
      <c r="AB2427" s="6"/>
      <c r="AC2427" s="6"/>
      <c r="AD2427" s="6"/>
      <c r="AE2427" s="6"/>
      <c r="AF2427" s="12">
        <f t="shared" si="226"/>
        <v>0</v>
      </c>
      <c r="AG2427" s="6"/>
      <c r="AH2427" s="6"/>
      <c r="AI2427" s="6"/>
      <c r="AJ2427" s="6"/>
      <c r="AK2427" s="6"/>
      <c r="AL2427" s="12">
        <f t="shared" si="227"/>
        <v>0</v>
      </c>
      <c r="AM2427" s="11" t="str">
        <f t="shared" si="222"/>
        <v/>
      </c>
      <c r="AN2427" s="7"/>
      <c r="AO2427" s="6"/>
    </row>
    <row r="2428" spans="1:41" ht="15.75" customHeight="1" x14ac:dyDescent="0.2">
      <c r="A2428" s="4"/>
      <c r="B2428" s="7"/>
      <c r="C2428" s="8" t="str">
        <f>IFERROR(VLOOKUP(B2428,Tabla2[#All],2,FALSE),"")</f>
        <v/>
      </c>
      <c r="D2428" s="24"/>
      <c r="E2428" s="9" t="str">
        <f>IFERROR(VLOOKUP(D2428,Tabla1[],2,FALSE),"")</f>
        <v/>
      </c>
      <c r="G2428" s="24"/>
      <c r="L2428" s="3" t="str">
        <f t="shared" si="223"/>
        <v/>
      </c>
      <c r="M2428" s="24"/>
      <c r="N2428" s="24"/>
      <c r="T2428" s="6"/>
      <c r="U2428" s="6"/>
      <c r="V2428" s="10">
        <f t="shared" si="224"/>
        <v>0</v>
      </c>
      <c r="W2428" s="6"/>
      <c r="X2428" s="10">
        <f t="shared" si="225"/>
        <v>0</v>
      </c>
      <c r="Y2428" s="30"/>
      <c r="Z2428" s="30"/>
      <c r="AA2428" s="6"/>
      <c r="AB2428" s="6"/>
      <c r="AC2428" s="6"/>
      <c r="AD2428" s="6"/>
      <c r="AE2428" s="6"/>
      <c r="AF2428" s="12">
        <f t="shared" si="226"/>
        <v>0</v>
      </c>
      <c r="AG2428" s="6"/>
      <c r="AH2428" s="6"/>
      <c r="AI2428" s="6"/>
      <c r="AJ2428" s="6"/>
      <c r="AK2428" s="6"/>
      <c r="AL2428" s="12">
        <f t="shared" si="227"/>
        <v>0</v>
      </c>
      <c r="AM2428" s="11" t="str">
        <f t="shared" si="222"/>
        <v/>
      </c>
      <c r="AN2428" s="7"/>
      <c r="AO2428" s="6"/>
    </row>
    <row r="2429" spans="1:41" ht="15.75" customHeight="1" x14ac:dyDescent="0.2">
      <c r="A2429" s="4"/>
      <c r="B2429" s="7"/>
      <c r="C2429" s="8" t="str">
        <f>IFERROR(VLOOKUP(B2429,Tabla2[#All],2,FALSE),"")</f>
        <v/>
      </c>
      <c r="D2429" s="24"/>
      <c r="E2429" s="9" t="str">
        <f>IFERROR(VLOOKUP(D2429,Tabla1[],2,FALSE),"")</f>
        <v/>
      </c>
      <c r="G2429" s="24"/>
      <c r="L2429" s="3" t="str">
        <f t="shared" si="223"/>
        <v/>
      </c>
      <c r="M2429" s="24"/>
      <c r="N2429" s="24"/>
      <c r="T2429" s="6"/>
      <c r="U2429" s="6"/>
      <c r="V2429" s="10">
        <f t="shared" si="224"/>
        <v>0</v>
      </c>
      <c r="W2429" s="6"/>
      <c r="X2429" s="10">
        <f t="shared" si="225"/>
        <v>0</v>
      </c>
      <c r="Y2429" s="30"/>
      <c r="Z2429" s="30"/>
      <c r="AA2429" s="6"/>
      <c r="AB2429" s="6"/>
      <c r="AC2429" s="6"/>
      <c r="AD2429" s="6"/>
      <c r="AE2429" s="6"/>
      <c r="AF2429" s="12">
        <f t="shared" si="226"/>
        <v>0</v>
      </c>
      <c r="AG2429" s="6"/>
      <c r="AH2429" s="6"/>
      <c r="AI2429" s="6"/>
      <c r="AJ2429" s="6"/>
      <c r="AK2429" s="6"/>
      <c r="AL2429" s="12">
        <f t="shared" si="227"/>
        <v>0</v>
      </c>
      <c r="AM2429" s="11" t="str">
        <f t="shared" si="222"/>
        <v/>
      </c>
      <c r="AN2429" s="7"/>
      <c r="AO2429" s="6"/>
    </row>
    <row r="2430" spans="1:41" ht="15.75" customHeight="1" x14ac:dyDescent="0.2">
      <c r="A2430" s="4"/>
      <c r="B2430" s="7"/>
      <c r="C2430" s="8" t="str">
        <f>IFERROR(VLOOKUP(B2430,Tabla2[#All],2,FALSE),"")</f>
        <v/>
      </c>
      <c r="D2430" s="24"/>
      <c r="E2430" s="9" t="str">
        <f>IFERROR(VLOOKUP(D2430,Tabla1[],2,FALSE),"")</f>
        <v/>
      </c>
      <c r="G2430" s="24"/>
      <c r="L2430" s="3" t="str">
        <f t="shared" si="223"/>
        <v/>
      </c>
      <c r="M2430" s="24"/>
      <c r="N2430" s="24"/>
      <c r="T2430" s="6"/>
      <c r="U2430" s="6"/>
      <c r="V2430" s="10">
        <f t="shared" si="224"/>
        <v>0</v>
      </c>
      <c r="W2430" s="6"/>
      <c r="X2430" s="10">
        <f t="shared" si="225"/>
        <v>0</v>
      </c>
      <c r="Y2430" s="30"/>
      <c r="Z2430" s="30"/>
      <c r="AA2430" s="6"/>
      <c r="AB2430" s="6"/>
      <c r="AC2430" s="6"/>
      <c r="AD2430" s="6"/>
      <c r="AE2430" s="6"/>
      <c r="AF2430" s="12">
        <f t="shared" si="226"/>
        <v>0</v>
      </c>
      <c r="AG2430" s="6"/>
      <c r="AH2430" s="6"/>
      <c r="AI2430" s="6"/>
      <c r="AJ2430" s="6"/>
      <c r="AK2430" s="6"/>
      <c r="AL2430" s="12">
        <f t="shared" si="227"/>
        <v>0</v>
      </c>
      <c r="AM2430" s="11" t="str">
        <f t="shared" si="222"/>
        <v/>
      </c>
      <c r="AN2430" s="7"/>
      <c r="AO2430" s="6"/>
    </row>
    <row r="2431" spans="1:41" ht="15.75" customHeight="1" x14ac:dyDescent="0.2">
      <c r="A2431" s="4"/>
      <c r="B2431" s="7"/>
      <c r="C2431" s="8" t="str">
        <f>IFERROR(VLOOKUP(B2431,Tabla2[#All],2,FALSE),"")</f>
        <v/>
      </c>
      <c r="D2431" s="24"/>
      <c r="E2431" s="9" t="str">
        <f>IFERROR(VLOOKUP(D2431,Tabla1[],2,FALSE),"")</f>
        <v/>
      </c>
      <c r="G2431" s="24"/>
      <c r="L2431" s="3" t="str">
        <f t="shared" si="223"/>
        <v/>
      </c>
      <c r="M2431" s="24"/>
      <c r="N2431" s="24"/>
      <c r="T2431" s="6"/>
      <c r="U2431" s="6"/>
      <c r="V2431" s="10">
        <f t="shared" si="224"/>
        <v>0</v>
      </c>
      <c r="W2431" s="6"/>
      <c r="X2431" s="10">
        <f t="shared" si="225"/>
        <v>0</v>
      </c>
      <c r="Y2431" s="30"/>
      <c r="Z2431" s="30"/>
      <c r="AA2431" s="6"/>
      <c r="AB2431" s="6"/>
      <c r="AC2431" s="6"/>
      <c r="AD2431" s="6"/>
      <c r="AE2431" s="6"/>
      <c r="AF2431" s="12">
        <f t="shared" si="226"/>
        <v>0</v>
      </c>
      <c r="AG2431" s="6"/>
      <c r="AH2431" s="6"/>
      <c r="AI2431" s="6"/>
      <c r="AJ2431" s="6"/>
      <c r="AK2431" s="6"/>
      <c r="AL2431" s="12">
        <f t="shared" si="227"/>
        <v>0</v>
      </c>
      <c r="AM2431" s="11" t="str">
        <f t="shared" si="222"/>
        <v/>
      </c>
      <c r="AN2431" s="7"/>
      <c r="AO2431" s="6"/>
    </row>
    <row r="2432" spans="1:41" ht="15.75" customHeight="1" x14ac:dyDescent="0.2">
      <c r="A2432" s="4"/>
      <c r="B2432" s="7"/>
      <c r="C2432" s="8" t="str">
        <f>IFERROR(VLOOKUP(B2432,Tabla2[#All],2,FALSE),"")</f>
        <v/>
      </c>
      <c r="D2432" s="24"/>
      <c r="E2432" s="9" t="str">
        <f>IFERROR(VLOOKUP(D2432,Tabla1[],2,FALSE),"")</f>
        <v/>
      </c>
      <c r="G2432" s="24"/>
      <c r="L2432" s="3" t="str">
        <f t="shared" si="223"/>
        <v/>
      </c>
      <c r="M2432" s="24"/>
      <c r="N2432" s="24"/>
      <c r="T2432" s="6"/>
      <c r="U2432" s="6"/>
      <c r="V2432" s="10">
        <f t="shared" si="224"/>
        <v>0</v>
      </c>
      <c r="W2432" s="6"/>
      <c r="X2432" s="10">
        <f t="shared" si="225"/>
        <v>0</v>
      </c>
      <c r="Y2432" s="30"/>
      <c r="Z2432" s="30"/>
      <c r="AA2432" s="6"/>
      <c r="AB2432" s="6"/>
      <c r="AC2432" s="6"/>
      <c r="AD2432" s="6"/>
      <c r="AE2432" s="6"/>
      <c r="AF2432" s="12">
        <f t="shared" si="226"/>
        <v>0</v>
      </c>
      <c r="AG2432" s="6"/>
      <c r="AH2432" s="6"/>
      <c r="AI2432" s="6"/>
      <c r="AJ2432" s="6"/>
      <c r="AK2432" s="6"/>
      <c r="AL2432" s="12">
        <f t="shared" si="227"/>
        <v>0</v>
      </c>
      <c r="AM2432" s="11" t="str">
        <f t="shared" si="222"/>
        <v/>
      </c>
      <c r="AN2432" s="7"/>
      <c r="AO2432" s="6"/>
    </row>
    <row r="2433" spans="1:41" ht="15.75" customHeight="1" x14ac:dyDescent="0.2">
      <c r="A2433" s="4"/>
      <c r="B2433" s="7"/>
      <c r="C2433" s="8" t="str">
        <f>IFERROR(VLOOKUP(B2433,Tabla2[#All],2,FALSE),"")</f>
        <v/>
      </c>
      <c r="D2433" s="24"/>
      <c r="E2433" s="9" t="str">
        <f>IFERROR(VLOOKUP(D2433,Tabla1[],2,FALSE),"")</f>
        <v/>
      </c>
      <c r="G2433" s="24"/>
      <c r="L2433" s="3" t="str">
        <f t="shared" si="223"/>
        <v/>
      </c>
      <c r="M2433" s="24"/>
      <c r="N2433" s="24"/>
      <c r="T2433" s="6"/>
      <c r="U2433" s="6"/>
      <c r="V2433" s="10">
        <f t="shared" si="224"/>
        <v>0</v>
      </c>
      <c r="W2433" s="6"/>
      <c r="X2433" s="10">
        <f t="shared" si="225"/>
        <v>0</v>
      </c>
      <c r="Y2433" s="30"/>
      <c r="Z2433" s="30"/>
      <c r="AA2433" s="6"/>
      <c r="AB2433" s="6"/>
      <c r="AC2433" s="6"/>
      <c r="AD2433" s="6"/>
      <c r="AE2433" s="6"/>
      <c r="AF2433" s="12">
        <f t="shared" si="226"/>
        <v>0</v>
      </c>
      <c r="AG2433" s="6"/>
      <c r="AH2433" s="6"/>
      <c r="AI2433" s="6"/>
      <c r="AJ2433" s="6"/>
      <c r="AK2433" s="6"/>
      <c r="AL2433" s="12">
        <f t="shared" si="227"/>
        <v>0</v>
      </c>
      <c r="AM2433" s="11" t="str">
        <f t="shared" si="222"/>
        <v/>
      </c>
      <c r="AN2433" s="7"/>
      <c r="AO2433" s="6"/>
    </row>
    <row r="2434" spans="1:41" ht="15.75" customHeight="1" x14ac:dyDescent="0.2">
      <c r="A2434" s="4"/>
      <c r="B2434" s="7"/>
      <c r="C2434" s="8" t="str">
        <f>IFERROR(VLOOKUP(B2434,Tabla2[#All],2,FALSE),"")</f>
        <v/>
      </c>
      <c r="D2434" s="24"/>
      <c r="E2434" s="9" t="str">
        <f>IFERROR(VLOOKUP(D2434,Tabla1[],2,FALSE),"")</f>
        <v/>
      </c>
      <c r="G2434" s="24"/>
      <c r="L2434" s="3" t="str">
        <f t="shared" si="223"/>
        <v/>
      </c>
      <c r="M2434" s="24"/>
      <c r="N2434" s="24"/>
      <c r="T2434" s="6"/>
      <c r="U2434" s="6"/>
      <c r="V2434" s="10">
        <f t="shared" si="224"/>
        <v>0</v>
      </c>
      <c r="W2434" s="6"/>
      <c r="X2434" s="10">
        <f t="shared" si="225"/>
        <v>0</v>
      </c>
      <c r="Y2434" s="30"/>
      <c r="Z2434" s="30"/>
      <c r="AA2434" s="6"/>
      <c r="AB2434" s="6"/>
      <c r="AC2434" s="6"/>
      <c r="AD2434" s="6"/>
      <c r="AE2434" s="6"/>
      <c r="AF2434" s="12">
        <f t="shared" si="226"/>
        <v>0</v>
      </c>
      <c r="AG2434" s="6"/>
      <c r="AH2434" s="6"/>
      <c r="AI2434" s="6"/>
      <c r="AJ2434" s="6"/>
      <c r="AK2434" s="6"/>
      <c r="AL2434" s="12">
        <f t="shared" si="227"/>
        <v>0</v>
      </c>
      <c r="AM2434" s="11" t="str">
        <f t="shared" si="222"/>
        <v/>
      </c>
      <c r="AN2434" s="7"/>
      <c r="AO2434" s="6"/>
    </row>
    <row r="2435" spans="1:41" ht="15.75" customHeight="1" x14ac:dyDescent="0.2">
      <c r="A2435" s="4"/>
      <c r="B2435" s="7"/>
      <c r="C2435" s="8" t="str">
        <f>IFERROR(VLOOKUP(B2435,Tabla2[#All],2,FALSE),"")</f>
        <v/>
      </c>
      <c r="D2435" s="24"/>
      <c r="E2435" s="9" t="str">
        <f>IFERROR(VLOOKUP(D2435,Tabla1[],2,FALSE),"")</f>
        <v/>
      </c>
      <c r="G2435" s="24"/>
      <c r="L2435" s="3" t="str">
        <f t="shared" si="223"/>
        <v/>
      </c>
      <c r="M2435" s="24"/>
      <c r="N2435" s="24"/>
      <c r="T2435" s="6"/>
      <c r="U2435" s="6"/>
      <c r="V2435" s="10">
        <f t="shared" si="224"/>
        <v>0</v>
      </c>
      <c r="W2435" s="6"/>
      <c r="X2435" s="10">
        <f t="shared" si="225"/>
        <v>0</v>
      </c>
      <c r="Y2435" s="30"/>
      <c r="Z2435" s="30"/>
      <c r="AA2435" s="6"/>
      <c r="AB2435" s="6"/>
      <c r="AC2435" s="6"/>
      <c r="AD2435" s="6"/>
      <c r="AE2435" s="6"/>
      <c r="AF2435" s="12">
        <f t="shared" si="226"/>
        <v>0</v>
      </c>
      <c r="AG2435" s="6"/>
      <c r="AH2435" s="6"/>
      <c r="AI2435" s="6"/>
      <c r="AJ2435" s="6"/>
      <c r="AK2435" s="6"/>
      <c r="AL2435" s="12">
        <f t="shared" si="227"/>
        <v>0</v>
      </c>
      <c r="AM2435" s="11" t="str">
        <f t="shared" si="222"/>
        <v/>
      </c>
      <c r="AN2435" s="7"/>
      <c r="AO2435" s="6"/>
    </row>
    <row r="2436" spans="1:41" ht="15.75" customHeight="1" x14ac:dyDescent="0.2">
      <c r="A2436" s="4"/>
      <c r="B2436" s="7"/>
      <c r="C2436" s="8" t="str">
        <f>IFERROR(VLOOKUP(B2436,Tabla2[#All],2,FALSE),"")</f>
        <v/>
      </c>
      <c r="D2436" s="24"/>
      <c r="E2436" s="9" t="str">
        <f>IFERROR(VLOOKUP(D2436,Tabla1[],2,FALSE),"")</f>
        <v/>
      </c>
      <c r="G2436" s="24"/>
      <c r="L2436" s="3" t="str">
        <f t="shared" si="223"/>
        <v/>
      </c>
      <c r="M2436" s="24"/>
      <c r="N2436" s="24"/>
      <c r="T2436" s="6"/>
      <c r="U2436" s="6"/>
      <c r="V2436" s="10">
        <f t="shared" si="224"/>
        <v>0</v>
      </c>
      <c r="W2436" s="6"/>
      <c r="X2436" s="10">
        <f t="shared" si="225"/>
        <v>0</v>
      </c>
      <c r="Y2436" s="30"/>
      <c r="Z2436" s="30"/>
      <c r="AA2436" s="6"/>
      <c r="AB2436" s="6"/>
      <c r="AC2436" s="6"/>
      <c r="AD2436" s="6"/>
      <c r="AE2436" s="6"/>
      <c r="AF2436" s="12">
        <f t="shared" si="226"/>
        <v>0</v>
      </c>
      <c r="AG2436" s="6"/>
      <c r="AH2436" s="6"/>
      <c r="AI2436" s="6"/>
      <c r="AJ2436" s="6"/>
      <c r="AK2436" s="6"/>
      <c r="AL2436" s="12">
        <f t="shared" si="227"/>
        <v>0</v>
      </c>
      <c r="AM2436" s="11" t="str">
        <f t="shared" si="222"/>
        <v/>
      </c>
      <c r="AN2436" s="7"/>
      <c r="AO2436" s="6"/>
    </row>
    <row r="2437" spans="1:41" ht="15.75" customHeight="1" x14ac:dyDescent="0.2">
      <c r="A2437" s="4"/>
      <c r="B2437" s="7"/>
      <c r="C2437" s="8" t="str">
        <f>IFERROR(VLOOKUP(B2437,Tabla2[#All],2,FALSE),"")</f>
        <v/>
      </c>
      <c r="D2437" s="24"/>
      <c r="E2437" s="9" t="str">
        <f>IFERROR(VLOOKUP(D2437,Tabla1[],2,FALSE),"")</f>
        <v/>
      </c>
      <c r="G2437" s="24"/>
      <c r="L2437" s="3" t="str">
        <f t="shared" si="223"/>
        <v/>
      </c>
      <c r="M2437" s="24"/>
      <c r="N2437" s="24"/>
      <c r="T2437" s="6"/>
      <c r="U2437" s="6"/>
      <c r="V2437" s="10">
        <f t="shared" si="224"/>
        <v>0</v>
      </c>
      <c r="W2437" s="6"/>
      <c r="X2437" s="10">
        <f t="shared" si="225"/>
        <v>0</v>
      </c>
      <c r="Y2437" s="30"/>
      <c r="Z2437" s="30"/>
      <c r="AA2437" s="6"/>
      <c r="AB2437" s="6"/>
      <c r="AC2437" s="6"/>
      <c r="AD2437" s="6"/>
      <c r="AE2437" s="6"/>
      <c r="AF2437" s="12">
        <f t="shared" si="226"/>
        <v>0</v>
      </c>
      <c r="AG2437" s="6"/>
      <c r="AH2437" s="6"/>
      <c r="AI2437" s="6"/>
      <c r="AJ2437" s="6"/>
      <c r="AK2437" s="6"/>
      <c r="AL2437" s="12">
        <f t="shared" si="227"/>
        <v>0</v>
      </c>
      <c r="AM2437" s="11" t="str">
        <f t="shared" si="222"/>
        <v/>
      </c>
      <c r="AN2437" s="7"/>
      <c r="AO2437" s="6"/>
    </row>
    <row r="2438" spans="1:41" ht="15.75" customHeight="1" x14ac:dyDescent="0.2">
      <c r="A2438" s="4"/>
      <c r="B2438" s="7"/>
      <c r="C2438" s="8" t="str">
        <f>IFERROR(VLOOKUP(B2438,Tabla2[#All],2,FALSE),"")</f>
        <v/>
      </c>
      <c r="D2438" s="24"/>
      <c r="E2438" s="9" t="str">
        <f>IFERROR(VLOOKUP(D2438,Tabla1[],2,FALSE),"")</f>
        <v/>
      </c>
      <c r="G2438" s="24"/>
      <c r="L2438" s="3" t="str">
        <f t="shared" si="223"/>
        <v/>
      </c>
      <c r="M2438" s="24"/>
      <c r="N2438" s="24"/>
      <c r="T2438" s="6"/>
      <c r="U2438" s="6"/>
      <c r="V2438" s="10">
        <f t="shared" si="224"/>
        <v>0</v>
      </c>
      <c r="W2438" s="6"/>
      <c r="X2438" s="10">
        <f t="shared" si="225"/>
        <v>0</v>
      </c>
      <c r="Y2438" s="30"/>
      <c r="Z2438" s="30"/>
      <c r="AA2438" s="6"/>
      <c r="AB2438" s="6"/>
      <c r="AC2438" s="6"/>
      <c r="AD2438" s="6"/>
      <c r="AE2438" s="6"/>
      <c r="AF2438" s="12">
        <f t="shared" si="226"/>
        <v>0</v>
      </c>
      <c r="AG2438" s="6"/>
      <c r="AH2438" s="6"/>
      <c r="AI2438" s="6"/>
      <c r="AJ2438" s="6"/>
      <c r="AK2438" s="6"/>
      <c r="AL2438" s="12">
        <f t="shared" si="227"/>
        <v>0</v>
      </c>
      <c r="AM2438" s="11" t="str">
        <f t="shared" si="222"/>
        <v/>
      </c>
      <c r="AN2438" s="7"/>
      <c r="AO2438" s="6"/>
    </row>
    <row r="2439" spans="1:41" ht="15.75" customHeight="1" x14ac:dyDescent="0.2">
      <c r="A2439" s="4"/>
      <c r="B2439" s="7"/>
      <c r="C2439" s="8" t="str">
        <f>IFERROR(VLOOKUP(B2439,Tabla2[#All],2,FALSE),"")</f>
        <v/>
      </c>
      <c r="D2439" s="24"/>
      <c r="E2439" s="9" t="str">
        <f>IFERROR(VLOOKUP(D2439,Tabla1[],2,FALSE),"")</f>
        <v/>
      </c>
      <c r="G2439" s="24"/>
      <c r="L2439" s="3" t="str">
        <f t="shared" si="223"/>
        <v/>
      </c>
      <c r="M2439" s="24"/>
      <c r="N2439" s="24"/>
      <c r="T2439" s="6"/>
      <c r="U2439" s="6"/>
      <c r="V2439" s="10">
        <f t="shared" si="224"/>
        <v>0</v>
      </c>
      <c r="W2439" s="6"/>
      <c r="X2439" s="10">
        <f t="shared" si="225"/>
        <v>0</v>
      </c>
      <c r="Y2439" s="30"/>
      <c r="Z2439" s="30"/>
      <c r="AA2439" s="6"/>
      <c r="AB2439" s="6"/>
      <c r="AC2439" s="6"/>
      <c r="AD2439" s="6"/>
      <c r="AE2439" s="6"/>
      <c r="AF2439" s="12">
        <f t="shared" si="226"/>
        <v>0</v>
      </c>
      <c r="AG2439" s="6"/>
      <c r="AH2439" s="6"/>
      <c r="AI2439" s="6"/>
      <c r="AJ2439" s="6"/>
      <c r="AK2439" s="6"/>
      <c r="AL2439" s="12">
        <f t="shared" si="227"/>
        <v>0</v>
      </c>
      <c r="AM2439" s="11" t="str">
        <f t="shared" ref="AM2439:AM2502" si="228">IF(SUM(AF2439+AL2439)=0,"",IF(SUM(AF2439+AL2439)=Z2439,"Ok","Error en Montos"))</f>
        <v/>
      </c>
      <c r="AN2439" s="7"/>
      <c r="AO2439" s="6"/>
    </row>
    <row r="2440" spans="1:41" ht="15.75" customHeight="1" x14ac:dyDescent="0.2">
      <c r="A2440" s="4"/>
      <c r="B2440" s="7"/>
      <c r="C2440" s="8" t="str">
        <f>IFERROR(VLOOKUP(B2440,Tabla2[#All],2,FALSE),"")</f>
        <v/>
      </c>
      <c r="D2440" s="24"/>
      <c r="E2440" s="9" t="str">
        <f>IFERROR(VLOOKUP(D2440,Tabla1[],2,FALSE),"")</f>
        <v/>
      </c>
      <c r="G2440" s="24"/>
      <c r="L2440" s="3" t="str">
        <f t="shared" ref="L2440:L2503" si="229">IF(AND(J2440&lt;&gt;"",K2440&lt;&gt;""),DATEDIF(J2440,K2440,"d")+1,"")</f>
        <v/>
      </c>
      <c r="M2440" s="24"/>
      <c r="N2440" s="24"/>
      <c r="T2440" s="6"/>
      <c r="U2440" s="6"/>
      <c r="V2440" s="10">
        <f t="shared" ref="V2440:V2503" si="230">SUM(T2440+U2440)</f>
        <v>0</v>
      </c>
      <c r="W2440" s="6"/>
      <c r="X2440" s="10">
        <f t="shared" ref="X2440:X2503" si="231">V2440-W2440</f>
        <v>0</v>
      </c>
      <c r="Y2440" s="30"/>
      <c r="Z2440" s="30"/>
      <c r="AA2440" s="6"/>
      <c r="AB2440" s="6"/>
      <c r="AC2440" s="6"/>
      <c r="AD2440" s="6"/>
      <c r="AE2440" s="6"/>
      <c r="AF2440" s="12">
        <f t="shared" ref="AF2440:AF2503" si="232">SUM(AA2440:AD2440)</f>
        <v>0</v>
      </c>
      <c r="AG2440" s="6"/>
      <c r="AH2440" s="6"/>
      <c r="AI2440" s="6"/>
      <c r="AJ2440" s="6"/>
      <c r="AK2440" s="6"/>
      <c r="AL2440" s="12">
        <f t="shared" ref="AL2440:AL2503" si="233">SUM(AG2440:AJ2440)</f>
        <v>0</v>
      </c>
      <c r="AM2440" s="11" t="str">
        <f t="shared" si="228"/>
        <v/>
      </c>
      <c r="AN2440" s="7"/>
      <c r="AO2440" s="6"/>
    </row>
    <row r="2441" spans="1:41" ht="15.75" customHeight="1" x14ac:dyDescent="0.2">
      <c r="A2441" s="4"/>
      <c r="B2441" s="7"/>
      <c r="C2441" s="8" t="str">
        <f>IFERROR(VLOOKUP(B2441,Tabla2[#All],2,FALSE),"")</f>
        <v/>
      </c>
      <c r="D2441" s="24"/>
      <c r="E2441" s="9" t="str">
        <f>IFERROR(VLOOKUP(D2441,Tabla1[],2,FALSE),"")</f>
        <v/>
      </c>
      <c r="G2441" s="24"/>
      <c r="L2441" s="3" t="str">
        <f t="shared" si="229"/>
        <v/>
      </c>
      <c r="M2441" s="24"/>
      <c r="N2441" s="24"/>
      <c r="T2441" s="6"/>
      <c r="U2441" s="6"/>
      <c r="V2441" s="10">
        <f t="shared" si="230"/>
        <v>0</v>
      </c>
      <c r="W2441" s="6"/>
      <c r="X2441" s="10">
        <f t="shared" si="231"/>
        <v>0</v>
      </c>
      <c r="Y2441" s="30"/>
      <c r="Z2441" s="30"/>
      <c r="AA2441" s="6"/>
      <c r="AB2441" s="6"/>
      <c r="AC2441" s="6"/>
      <c r="AD2441" s="6"/>
      <c r="AE2441" s="6"/>
      <c r="AF2441" s="12">
        <f t="shared" si="232"/>
        <v>0</v>
      </c>
      <c r="AG2441" s="6"/>
      <c r="AH2441" s="6"/>
      <c r="AI2441" s="6"/>
      <c r="AJ2441" s="6"/>
      <c r="AK2441" s="6"/>
      <c r="AL2441" s="12">
        <f t="shared" si="233"/>
        <v>0</v>
      </c>
      <c r="AM2441" s="11" t="str">
        <f t="shared" si="228"/>
        <v/>
      </c>
      <c r="AN2441" s="7"/>
      <c r="AO2441" s="6"/>
    </row>
    <row r="2442" spans="1:41" ht="15.75" customHeight="1" x14ac:dyDescent="0.2">
      <c r="A2442" s="4"/>
      <c r="B2442" s="7"/>
      <c r="C2442" s="8" t="str">
        <f>IFERROR(VLOOKUP(B2442,Tabla2[#All],2,FALSE),"")</f>
        <v/>
      </c>
      <c r="D2442" s="24"/>
      <c r="E2442" s="9" t="str">
        <f>IFERROR(VLOOKUP(D2442,Tabla1[],2,FALSE),"")</f>
        <v/>
      </c>
      <c r="G2442" s="24"/>
      <c r="L2442" s="3" t="str">
        <f t="shared" si="229"/>
        <v/>
      </c>
      <c r="M2442" s="24"/>
      <c r="N2442" s="24"/>
      <c r="T2442" s="6"/>
      <c r="U2442" s="6"/>
      <c r="V2442" s="10">
        <f t="shared" si="230"/>
        <v>0</v>
      </c>
      <c r="W2442" s="6"/>
      <c r="X2442" s="10">
        <f t="shared" si="231"/>
        <v>0</v>
      </c>
      <c r="Y2442" s="30"/>
      <c r="Z2442" s="30"/>
      <c r="AA2442" s="6"/>
      <c r="AB2442" s="6"/>
      <c r="AC2442" s="6"/>
      <c r="AD2442" s="6"/>
      <c r="AE2442" s="6"/>
      <c r="AF2442" s="12">
        <f t="shared" si="232"/>
        <v>0</v>
      </c>
      <c r="AG2442" s="6"/>
      <c r="AH2442" s="6"/>
      <c r="AI2442" s="6"/>
      <c r="AJ2442" s="6"/>
      <c r="AK2442" s="6"/>
      <c r="AL2442" s="12">
        <f t="shared" si="233"/>
        <v>0</v>
      </c>
      <c r="AM2442" s="11" t="str">
        <f t="shared" si="228"/>
        <v/>
      </c>
      <c r="AN2442" s="7"/>
      <c r="AO2442" s="6"/>
    </row>
    <row r="2443" spans="1:41" ht="15.75" customHeight="1" x14ac:dyDescent="0.2">
      <c r="A2443" s="4"/>
      <c r="B2443" s="7"/>
      <c r="C2443" s="8" t="str">
        <f>IFERROR(VLOOKUP(B2443,Tabla2[#All],2,FALSE),"")</f>
        <v/>
      </c>
      <c r="D2443" s="24"/>
      <c r="E2443" s="9" t="str">
        <f>IFERROR(VLOOKUP(D2443,Tabla1[],2,FALSE),"")</f>
        <v/>
      </c>
      <c r="G2443" s="24"/>
      <c r="L2443" s="3" t="str">
        <f t="shared" si="229"/>
        <v/>
      </c>
      <c r="M2443" s="24"/>
      <c r="N2443" s="24"/>
      <c r="T2443" s="6"/>
      <c r="U2443" s="6"/>
      <c r="V2443" s="10">
        <f t="shared" si="230"/>
        <v>0</v>
      </c>
      <c r="W2443" s="6"/>
      <c r="X2443" s="10">
        <f t="shared" si="231"/>
        <v>0</v>
      </c>
      <c r="Y2443" s="30"/>
      <c r="Z2443" s="30"/>
      <c r="AA2443" s="6"/>
      <c r="AB2443" s="6"/>
      <c r="AC2443" s="6"/>
      <c r="AD2443" s="6"/>
      <c r="AE2443" s="6"/>
      <c r="AF2443" s="12">
        <f t="shared" si="232"/>
        <v>0</v>
      </c>
      <c r="AG2443" s="6"/>
      <c r="AH2443" s="6"/>
      <c r="AI2443" s="6"/>
      <c r="AJ2443" s="6"/>
      <c r="AK2443" s="6"/>
      <c r="AL2443" s="12">
        <f t="shared" si="233"/>
        <v>0</v>
      </c>
      <c r="AM2443" s="11" t="str">
        <f t="shared" si="228"/>
        <v/>
      </c>
      <c r="AN2443" s="7"/>
      <c r="AO2443" s="6"/>
    </row>
    <row r="2444" spans="1:41" ht="15.75" customHeight="1" x14ac:dyDescent="0.2">
      <c r="A2444" s="4"/>
      <c r="B2444" s="7"/>
      <c r="C2444" s="8" t="str">
        <f>IFERROR(VLOOKUP(B2444,Tabla2[#All],2,FALSE),"")</f>
        <v/>
      </c>
      <c r="D2444" s="24"/>
      <c r="E2444" s="9" t="str">
        <f>IFERROR(VLOOKUP(D2444,Tabla1[],2,FALSE),"")</f>
        <v/>
      </c>
      <c r="G2444" s="24"/>
      <c r="L2444" s="3" t="str">
        <f t="shared" si="229"/>
        <v/>
      </c>
      <c r="M2444" s="24"/>
      <c r="N2444" s="24"/>
      <c r="T2444" s="6"/>
      <c r="U2444" s="6"/>
      <c r="V2444" s="10">
        <f t="shared" si="230"/>
        <v>0</v>
      </c>
      <c r="W2444" s="6"/>
      <c r="X2444" s="10">
        <f t="shared" si="231"/>
        <v>0</v>
      </c>
      <c r="Y2444" s="30"/>
      <c r="Z2444" s="30"/>
      <c r="AA2444" s="6"/>
      <c r="AB2444" s="6"/>
      <c r="AC2444" s="6"/>
      <c r="AD2444" s="6"/>
      <c r="AE2444" s="6"/>
      <c r="AF2444" s="12">
        <f t="shared" si="232"/>
        <v>0</v>
      </c>
      <c r="AG2444" s="6"/>
      <c r="AH2444" s="6"/>
      <c r="AI2444" s="6"/>
      <c r="AJ2444" s="6"/>
      <c r="AK2444" s="6"/>
      <c r="AL2444" s="12">
        <f t="shared" si="233"/>
        <v>0</v>
      </c>
      <c r="AM2444" s="11" t="str">
        <f t="shared" si="228"/>
        <v/>
      </c>
      <c r="AN2444" s="7"/>
      <c r="AO2444" s="6"/>
    </row>
    <row r="2445" spans="1:41" ht="15.75" customHeight="1" x14ac:dyDescent="0.2">
      <c r="A2445" s="4"/>
      <c r="B2445" s="7"/>
      <c r="C2445" s="8" t="str">
        <f>IFERROR(VLOOKUP(B2445,Tabla2[#All],2,FALSE),"")</f>
        <v/>
      </c>
      <c r="D2445" s="24"/>
      <c r="E2445" s="9" t="str">
        <f>IFERROR(VLOOKUP(D2445,Tabla1[],2,FALSE),"")</f>
        <v/>
      </c>
      <c r="G2445" s="24"/>
      <c r="L2445" s="3" t="str">
        <f t="shared" si="229"/>
        <v/>
      </c>
      <c r="M2445" s="24"/>
      <c r="N2445" s="24"/>
      <c r="T2445" s="6"/>
      <c r="U2445" s="6"/>
      <c r="V2445" s="10">
        <f t="shared" si="230"/>
        <v>0</v>
      </c>
      <c r="W2445" s="6"/>
      <c r="X2445" s="10">
        <f t="shared" si="231"/>
        <v>0</v>
      </c>
      <c r="Y2445" s="30"/>
      <c r="Z2445" s="30"/>
      <c r="AA2445" s="6"/>
      <c r="AB2445" s="6"/>
      <c r="AC2445" s="6"/>
      <c r="AD2445" s="6"/>
      <c r="AE2445" s="6"/>
      <c r="AF2445" s="12">
        <f t="shared" si="232"/>
        <v>0</v>
      </c>
      <c r="AG2445" s="6"/>
      <c r="AH2445" s="6"/>
      <c r="AI2445" s="6"/>
      <c r="AJ2445" s="6"/>
      <c r="AK2445" s="6"/>
      <c r="AL2445" s="12">
        <f t="shared" si="233"/>
        <v>0</v>
      </c>
      <c r="AM2445" s="11" t="str">
        <f t="shared" si="228"/>
        <v/>
      </c>
      <c r="AN2445" s="7"/>
      <c r="AO2445" s="6"/>
    </row>
    <row r="2446" spans="1:41" ht="15.75" customHeight="1" x14ac:dyDescent="0.2">
      <c r="A2446" s="4"/>
      <c r="B2446" s="7"/>
      <c r="C2446" s="8" t="str">
        <f>IFERROR(VLOOKUP(B2446,Tabla2[#All],2,FALSE),"")</f>
        <v/>
      </c>
      <c r="D2446" s="24"/>
      <c r="E2446" s="9" t="str">
        <f>IFERROR(VLOOKUP(D2446,Tabla1[],2,FALSE),"")</f>
        <v/>
      </c>
      <c r="G2446" s="24"/>
      <c r="L2446" s="3" t="str">
        <f t="shared" si="229"/>
        <v/>
      </c>
      <c r="M2446" s="24"/>
      <c r="N2446" s="24"/>
      <c r="T2446" s="6"/>
      <c r="U2446" s="6"/>
      <c r="V2446" s="10">
        <f t="shared" si="230"/>
        <v>0</v>
      </c>
      <c r="W2446" s="6"/>
      <c r="X2446" s="10">
        <f t="shared" si="231"/>
        <v>0</v>
      </c>
      <c r="Y2446" s="30"/>
      <c r="Z2446" s="30"/>
      <c r="AA2446" s="6"/>
      <c r="AB2446" s="6"/>
      <c r="AC2446" s="6"/>
      <c r="AD2446" s="6"/>
      <c r="AE2446" s="6"/>
      <c r="AF2446" s="12">
        <f t="shared" si="232"/>
        <v>0</v>
      </c>
      <c r="AG2446" s="6"/>
      <c r="AH2446" s="6"/>
      <c r="AI2446" s="6"/>
      <c r="AJ2446" s="6"/>
      <c r="AK2446" s="6"/>
      <c r="AL2446" s="12">
        <f t="shared" si="233"/>
        <v>0</v>
      </c>
      <c r="AM2446" s="11" t="str">
        <f t="shared" si="228"/>
        <v/>
      </c>
      <c r="AN2446" s="7"/>
      <c r="AO2446" s="6"/>
    </row>
    <row r="2447" spans="1:41" ht="15.75" customHeight="1" x14ac:dyDescent="0.2">
      <c r="A2447" s="4"/>
      <c r="B2447" s="7"/>
      <c r="C2447" s="8" t="str">
        <f>IFERROR(VLOOKUP(B2447,Tabla2[#All],2,FALSE),"")</f>
        <v/>
      </c>
      <c r="D2447" s="24"/>
      <c r="E2447" s="9" t="str">
        <f>IFERROR(VLOOKUP(D2447,Tabla1[],2,FALSE),"")</f>
        <v/>
      </c>
      <c r="G2447" s="24"/>
      <c r="L2447" s="3" t="str">
        <f t="shared" si="229"/>
        <v/>
      </c>
      <c r="M2447" s="24"/>
      <c r="N2447" s="24"/>
      <c r="T2447" s="6"/>
      <c r="U2447" s="6"/>
      <c r="V2447" s="10">
        <f t="shared" si="230"/>
        <v>0</v>
      </c>
      <c r="W2447" s="6"/>
      <c r="X2447" s="10">
        <f t="shared" si="231"/>
        <v>0</v>
      </c>
      <c r="Y2447" s="30"/>
      <c r="Z2447" s="30"/>
      <c r="AA2447" s="6"/>
      <c r="AB2447" s="6"/>
      <c r="AC2447" s="6"/>
      <c r="AD2447" s="6"/>
      <c r="AE2447" s="6"/>
      <c r="AF2447" s="12">
        <f t="shared" si="232"/>
        <v>0</v>
      </c>
      <c r="AG2447" s="6"/>
      <c r="AH2447" s="6"/>
      <c r="AI2447" s="6"/>
      <c r="AJ2447" s="6"/>
      <c r="AK2447" s="6"/>
      <c r="AL2447" s="12">
        <f t="shared" si="233"/>
        <v>0</v>
      </c>
      <c r="AM2447" s="11" t="str">
        <f t="shared" si="228"/>
        <v/>
      </c>
      <c r="AN2447" s="7"/>
      <c r="AO2447" s="6"/>
    </row>
    <row r="2448" spans="1:41" ht="15.75" customHeight="1" x14ac:dyDescent="0.2">
      <c r="A2448" s="4"/>
      <c r="B2448" s="7"/>
      <c r="C2448" s="8" t="str">
        <f>IFERROR(VLOOKUP(B2448,Tabla2[#All],2,FALSE),"")</f>
        <v/>
      </c>
      <c r="D2448" s="24"/>
      <c r="E2448" s="9" t="str">
        <f>IFERROR(VLOOKUP(D2448,Tabla1[],2,FALSE),"")</f>
        <v/>
      </c>
      <c r="G2448" s="24"/>
      <c r="L2448" s="3" t="str">
        <f t="shared" si="229"/>
        <v/>
      </c>
      <c r="M2448" s="24"/>
      <c r="N2448" s="24"/>
      <c r="T2448" s="6"/>
      <c r="U2448" s="6"/>
      <c r="V2448" s="10">
        <f t="shared" si="230"/>
        <v>0</v>
      </c>
      <c r="W2448" s="6"/>
      <c r="X2448" s="10">
        <f t="shared" si="231"/>
        <v>0</v>
      </c>
      <c r="Y2448" s="30"/>
      <c r="Z2448" s="30"/>
      <c r="AA2448" s="6"/>
      <c r="AB2448" s="6"/>
      <c r="AC2448" s="6"/>
      <c r="AD2448" s="6"/>
      <c r="AE2448" s="6"/>
      <c r="AF2448" s="12">
        <f t="shared" si="232"/>
        <v>0</v>
      </c>
      <c r="AG2448" s="6"/>
      <c r="AH2448" s="6"/>
      <c r="AI2448" s="6"/>
      <c r="AJ2448" s="6"/>
      <c r="AK2448" s="6"/>
      <c r="AL2448" s="12">
        <f t="shared" si="233"/>
        <v>0</v>
      </c>
      <c r="AM2448" s="11" t="str">
        <f t="shared" si="228"/>
        <v/>
      </c>
      <c r="AN2448" s="7"/>
      <c r="AO2448" s="6"/>
    </row>
    <row r="2449" spans="1:41" ht="15.75" customHeight="1" x14ac:dyDescent="0.2">
      <c r="A2449" s="4"/>
      <c r="B2449" s="7"/>
      <c r="C2449" s="8" t="str">
        <f>IFERROR(VLOOKUP(B2449,Tabla2[#All],2,FALSE),"")</f>
        <v/>
      </c>
      <c r="D2449" s="24"/>
      <c r="E2449" s="9" t="str">
        <f>IFERROR(VLOOKUP(D2449,Tabla1[],2,FALSE),"")</f>
        <v/>
      </c>
      <c r="G2449" s="24"/>
      <c r="L2449" s="3" t="str">
        <f t="shared" si="229"/>
        <v/>
      </c>
      <c r="M2449" s="24"/>
      <c r="N2449" s="24"/>
      <c r="T2449" s="6"/>
      <c r="U2449" s="6"/>
      <c r="V2449" s="10">
        <f t="shared" si="230"/>
        <v>0</v>
      </c>
      <c r="W2449" s="6"/>
      <c r="X2449" s="10">
        <f t="shared" si="231"/>
        <v>0</v>
      </c>
      <c r="Y2449" s="30"/>
      <c r="Z2449" s="30"/>
      <c r="AA2449" s="6"/>
      <c r="AB2449" s="6"/>
      <c r="AC2449" s="6"/>
      <c r="AD2449" s="6"/>
      <c r="AE2449" s="6"/>
      <c r="AF2449" s="12">
        <f t="shared" si="232"/>
        <v>0</v>
      </c>
      <c r="AG2449" s="6"/>
      <c r="AH2449" s="6"/>
      <c r="AI2449" s="6"/>
      <c r="AJ2449" s="6"/>
      <c r="AK2449" s="6"/>
      <c r="AL2449" s="12">
        <f t="shared" si="233"/>
        <v>0</v>
      </c>
      <c r="AM2449" s="11" t="str">
        <f t="shared" si="228"/>
        <v/>
      </c>
      <c r="AN2449" s="7"/>
      <c r="AO2449" s="6"/>
    </row>
    <row r="2450" spans="1:41" ht="15.75" customHeight="1" x14ac:dyDescent="0.2">
      <c r="A2450" s="4"/>
      <c r="B2450" s="7"/>
      <c r="C2450" s="8" t="str">
        <f>IFERROR(VLOOKUP(B2450,Tabla2[#All],2,FALSE),"")</f>
        <v/>
      </c>
      <c r="D2450" s="24"/>
      <c r="E2450" s="9" t="str">
        <f>IFERROR(VLOOKUP(D2450,Tabla1[],2,FALSE),"")</f>
        <v/>
      </c>
      <c r="G2450" s="24"/>
      <c r="L2450" s="3" t="str">
        <f t="shared" si="229"/>
        <v/>
      </c>
      <c r="M2450" s="24"/>
      <c r="N2450" s="24"/>
      <c r="T2450" s="6"/>
      <c r="U2450" s="6"/>
      <c r="V2450" s="10">
        <f t="shared" si="230"/>
        <v>0</v>
      </c>
      <c r="W2450" s="6"/>
      <c r="X2450" s="10">
        <f t="shared" si="231"/>
        <v>0</v>
      </c>
      <c r="Y2450" s="30"/>
      <c r="Z2450" s="30"/>
      <c r="AA2450" s="6"/>
      <c r="AB2450" s="6"/>
      <c r="AC2450" s="6"/>
      <c r="AD2450" s="6"/>
      <c r="AE2450" s="6"/>
      <c r="AF2450" s="12">
        <f t="shared" si="232"/>
        <v>0</v>
      </c>
      <c r="AG2450" s="6"/>
      <c r="AH2450" s="6"/>
      <c r="AI2450" s="6"/>
      <c r="AJ2450" s="6"/>
      <c r="AK2450" s="6"/>
      <c r="AL2450" s="12">
        <f t="shared" si="233"/>
        <v>0</v>
      </c>
      <c r="AM2450" s="11" t="str">
        <f t="shared" si="228"/>
        <v/>
      </c>
      <c r="AN2450" s="7"/>
      <c r="AO2450" s="6"/>
    </row>
    <row r="2451" spans="1:41" ht="15.75" customHeight="1" x14ac:dyDescent="0.2">
      <c r="A2451" s="4"/>
      <c r="B2451" s="7"/>
      <c r="C2451" s="8" t="str">
        <f>IFERROR(VLOOKUP(B2451,Tabla2[#All],2,FALSE),"")</f>
        <v/>
      </c>
      <c r="D2451" s="24"/>
      <c r="E2451" s="9" t="str">
        <f>IFERROR(VLOOKUP(D2451,Tabla1[],2,FALSE),"")</f>
        <v/>
      </c>
      <c r="G2451" s="24"/>
      <c r="L2451" s="3" t="str">
        <f t="shared" si="229"/>
        <v/>
      </c>
      <c r="M2451" s="24"/>
      <c r="N2451" s="24"/>
      <c r="T2451" s="6"/>
      <c r="U2451" s="6"/>
      <c r="V2451" s="10">
        <f t="shared" si="230"/>
        <v>0</v>
      </c>
      <c r="W2451" s="6"/>
      <c r="X2451" s="10">
        <f t="shared" si="231"/>
        <v>0</v>
      </c>
      <c r="Y2451" s="30"/>
      <c r="Z2451" s="30"/>
      <c r="AA2451" s="6"/>
      <c r="AB2451" s="6"/>
      <c r="AC2451" s="6"/>
      <c r="AD2451" s="6"/>
      <c r="AE2451" s="6"/>
      <c r="AF2451" s="12">
        <f t="shared" si="232"/>
        <v>0</v>
      </c>
      <c r="AG2451" s="6"/>
      <c r="AH2451" s="6"/>
      <c r="AI2451" s="6"/>
      <c r="AJ2451" s="6"/>
      <c r="AK2451" s="6"/>
      <c r="AL2451" s="12">
        <f t="shared" si="233"/>
        <v>0</v>
      </c>
      <c r="AM2451" s="11" t="str">
        <f t="shared" si="228"/>
        <v/>
      </c>
      <c r="AN2451" s="7"/>
      <c r="AO2451" s="6"/>
    </row>
    <row r="2452" spans="1:41" ht="15.75" customHeight="1" x14ac:dyDescent="0.2">
      <c r="A2452" s="4"/>
      <c r="B2452" s="7"/>
      <c r="C2452" s="8" t="str">
        <f>IFERROR(VLOOKUP(B2452,Tabla2[#All],2,FALSE),"")</f>
        <v/>
      </c>
      <c r="D2452" s="24"/>
      <c r="E2452" s="9" t="str">
        <f>IFERROR(VLOOKUP(D2452,Tabla1[],2,FALSE),"")</f>
        <v/>
      </c>
      <c r="G2452" s="24"/>
      <c r="L2452" s="3" t="str">
        <f t="shared" si="229"/>
        <v/>
      </c>
      <c r="M2452" s="24"/>
      <c r="N2452" s="24"/>
      <c r="T2452" s="6"/>
      <c r="U2452" s="6"/>
      <c r="V2452" s="10">
        <f t="shared" si="230"/>
        <v>0</v>
      </c>
      <c r="W2452" s="6"/>
      <c r="X2452" s="10">
        <f t="shared" si="231"/>
        <v>0</v>
      </c>
      <c r="Y2452" s="30"/>
      <c r="Z2452" s="30"/>
      <c r="AA2452" s="6"/>
      <c r="AB2452" s="6"/>
      <c r="AC2452" s="6"/>
      <c r="AD2452" s="6"/>
      <c r="AE2452" s="6"/>
      <c r="AF2452" s="12">
        <f t="shared" si="232"/>
        <v>0</v>
      </c>
      <c r="AG2452" s="6"/>
      <c r="AH2452" s="6"/>
      <c r="AI2452" s="6"/>
      <c r="AJ2452" s="6"/>
      <c r="AK2452" s="6"/>
      <c r="AL2452" s="12">
        <f t="shared" si="233"/>
        <v>0</v>
      </c>
      <c r="AM2452" s="11" t="str">
        <f t="shared" si="228"/>
        <v/>
      </c>
      <c r="AN2452" s="7"/>
      <c r="AO2452" s="6"/>
    </row>
    <row r="2453" spans="1:41" ht="15.75" customHeight="1" x14ac:dyDescent="0.2">
      <c r="A2453" s="4"/>
      <c r="B2453" s="7"/>
      <c r="C2453" s="8" t="str">
        <f>IFERROR(VLOOKUP(B2453,Tabla2[#All],2,FALSE),"")</f>
        <v/>
      </c>
      <c r="D2453" s="24"/>
      <c r="E2453" s="9" t="str">
        <f>IFERROR(VLOOKUP(D2453,Tabla1[],2,FALSE),"")</f>
        <v/>
      </c>
      <c r="G2453" s="24"/>
      <c r="L2453" s="3" t="str">
        <f t="shared" si="229"/>
        <v/>
      </c>
      <c r="M2453" s="24"/>
      <c r="N2453" s="24"/>
      <c r="T2453" s="6"/>
      <c r="U2453" s="6"/>
      <c r="V2453" s="10">
        <f t="shared" si="230"/>
        <v>0</v>
      </c>
      <c r="W2453" s="6"/>
      <c r="X2453" s="10">
        <f t="shared" si="231"/>
        <v>0</v>
      </c>
      <c r="Y2453" s="30"/>
      <c r="Z2453" s="30"/>
      <c r="AA2453" s="6"/>
      <c r="AB2453" s="6"/>
      <c r="AC2453" s="6"/>
      <c r="AD2453" s="6"/>
      <c r="AE2453" s="6"/>
      <c r="AF2453" s="12">
        <f t="shared" si="232"/>
        <v>0</v>
      </c>
      <c r="AG2453" s="6"/>
      <c r="AH2453" s="6"/>
      <c r="AI2453" s="6"/>
      <c r="AJ2453" s="6"/>
      <c r="AK2453" s="6"/>
      <c r="AL2453" s="12">
        <f t="shared" si="233"/>
        <v>0</v>
      </c>
      <c r="AM2453" s="11" t="str">
        <f t="shared" si="228"/>
        <v/>
      </c>
      <c r="AN2453" s="7"/>
      <c r="AO2453" s="6"/>
    </row>
    <row r="2454" spans="1:41" ht="15.75" customHeight="1" x14ac:dyDescent="0.2">
      <c r="A2454" s="4"/>
      <c r="B2454" s="7"/>
      <c r="C2454" s="8" t="str">
        <f>IFERROR(VLOOKUP(B2454,Tabla2[#All],2,FALSE),"")</f>
        <v/>
      </c>
      <c r="D2454" s="24"/>
      <c r="E2454" s="9" t="str">
        <f>IFERROR(VLOOKUP(D2454,Tabla1[],2,FALSE),"")</f>
        <v/>
      </c>
      <c r="G2454" s="24"/>
      <c r="L2454" s="3" t="str">
        <f t="shared" si="229"/>
        <v/>
      </c>
      <c r="M2454" s="24"/>
      <c r="N2454" s="24"/>
      <c r="T2454" s="6"/>
      <c r="U2454" s="6"/>
      <c r="V2454" s="10">
        <f t="shared" si="230"/>
        <v>0</v>
      </c>
      <c r="W2454" s="6"/>
      <c r="X2454" s="10">
        <f t="shared" si="231"/>
        <v>0</v>
      </c>
      <c r="Y2454" s="30"/>
      <c r="Z2454" s="30"/>
      <c r="AA2454" s="6"/>
      <c r="AB2454" s="6"/>
      <c r="AC2454" s="6"/>
      <c r="AD2454" s="6"/>
      <c r="AE2454" s="6"/>
      <c r="AF2454" s="12">
        <f t="shared" si="232"/>
        <v>0</v>
      </c>
      <c r="AG2454" s="6"/>
      <c r="AH2454" s="6"/>
      <c r="AI2454" s="6"/>
      <c r="AJ2454" s="6"/>
      <c r="AK2454" s="6"/>
      <c r="AL2454" s="12">
        <f t="shared" si="233"/>
        <v>0</v>
      </c>
      <c r="AM2454" s="11" t="str">
        <f t="shared" si="228"/>
        <v/>
      </c>
      <c r="AN2454" s="7"/>
      <c r="AO2454" s="6"/>
    </row>
    <row r="2455" spans="1:41" ht="15.75" customHeight="1" x14ac:dyDescent="0.2">
      <c r="A2455" s="4"/>
      <c r="B2455" s="7"/>
      <c r="C2455" s="8" t="str">
        <f>IFERROR(VLOOKUP(B2455,Tabla2[#All],2,FALSE),"")</f>
        <v/>
      </c>
      <c r="D2455" s="24"/>
      <c r="E2455" s="9" t="str">
        <f>IFERROR(VLOOKUP(D2455,Tabla1[],2,FALSE),"")</f>
        <v/>
      </c>
      <c r="G2455" s="24"/>
      <c r="L2455" s="3" t="str">
        <f t="shared" si="229"/>
        <v/>
      </c>
      <c r="M2455" s="24"/>
      <c r="N2455" s="24"/>
      <c r="T2455" s="6"/>
      <c r="U2455" s="6"/>
      <c r="V2455" s="10">
        <f t="shared" si="230"/>
        <v>0</v>
      </c>
      <c r="W2455" s="6"/>
      <c r="X2455" s="10">
        <f t="shared" si="231"/>
        <v>0</v>
      </c>
      <c r="Y2455" s="30"/>
      <c r="Z2455" s="30"/>
      <c r="AA2455" s="6"/>
      <c r="AB2455" s="6"/>
      <c r="AC2455" s="6"/>
      <c r="AD2455" s="6"/>
      <c r="AE2455" s="6"/>
      <c r="AF2455" s="12">
        <f t="shared" si="232"/>
        <v>0</v>
      </c>
      <c r="AG2455" s="6"/>
      <c r="AH2455" s="6"/>
      <c r="AI2455" s="6"/>
      <c r="AJ2455" s="6"/>
      <c r="AK2455" s="6"/>
      <c r="AL2455" s="12">
        <f t="shared" si="233"/>
        <v>0</v>
      </c>
      <c r="AM2455" s="11" t="str">
        <f t="shared" si="228"/>
        <v/>
      </c>
      <c r="AN2455" s="7"/>
      <c r="AO2455" s="6"/>
    </row>
    <row r="2456" spans="1:41" ht="15.75" customHeight="1" x14ac:dyDescent="0.2">
      <c r="A2456" s="4"/>
      <c r="B2456" s="7"/>
      <c r="C2456" s="8" t="str">
        <f>IFERROR(VLOOKUP(B2456,Tabla2[#All],2,FALSE),"")</f>
        <v/>
      </c>
      <c r="D2456" s="24"/>
      <c r="E2456" s="9" t="str">
        <f>IFERROR(VLOOKUP(D2456,Tabla1[],2,FALSE),"")</f>
        <v/>
      </c>
      <c r="G2456" s="24"/>
      <c r="L2456" s="3" t="str">
        <f t="shared" si="229"/>
        <v/>
      </c>
      <c r="M2456" s="24"/>
      <c r="N2456" s="24"/>
      <c r="T2456" s="6"/>
      <c r="U2456" s="6"/>
      <c r="V2456" s="10">
        <f t="shared" si="230"/>
        <v>0</v>
      </c>
      <c r="W2456" s="6"/>
      <c r="X2456" s="10">
        <f t="shared" si="231"/>
        <v>0</v>
      </c>
      <c r="Y2456" s="30"/>
      <c r="Z2456" s="30"/>
      <c r="AA2456" s="6"/>
      <c r="AB2456" s="6"/>
      <c r="AC2456" s="6"/>
      <c r="AD2456" s="6"/>
      <c r="AE2456" s="6"/>
      <c r="AF2456" s="12">
        <f t="shared" si="232"/>
        <v>0</v>
      </c>
      <c r="AG2456" s="6"/>
      <c r="AH2456" s="6"/>
      <c r="AI2456" s="6"/>
      <c r="AJ2456" s="6"/>
      <c r="AK2456" s="6"/>
      <c r="AL2456" s="12">
        <f t="shared" si="233"/>
        <v>0</v>
      </c>
      <c r="AM2456" s="11" t="str">
        <f t="shared" si="228"/>
        <v/>
      </c>
      <c r="AN2456" s="7"/>
      <c r="AO2456" s="6"/>
    </row>
    <row r="2457" spans="1:41" ht="15.75" customHeight="1" x14ac:dyDescent="0.2">
      <c r="A2457" s="4"/>
      <c r="B2457" s="7"/>
      <c r="C2457" s="8" t="str">
        <f>IFERROR(VLOOKUP(B2457,Tabla2[#All],2,FALSE),"")</f>
        <v/>
      </c>
      <c r="D2457" s="24"/>
      <c r="E2457" s="9" t="str">
        <f>IFERROR(VLOOKUP(D2457,Tabla1[],2,FALSE),"")</f>
        <v/>
      </c>
      <c r="G2457" s="24"/>
      <c r="L2457" s="3" t="str">
        <f t="shared" si="229"/>
        <v/>
      </c>
      <c r="M2457" s="24"/>
      <c r="N2457" s="24"/>
      <c r="T2457" s="6"/>
      <c r="U2457" s="6"/>
      <c r="V2457" s="10">
        <f t="shared" si="230"/>
        <v>0</v>
      </c>
      <c r="W2457" s="6"/>
      <c r="X2457" s="10">
        <f t="shared" si="231"/>
        <v>0</v>
      </c>
      <c r="Y2457" s="30"/>
      <c r="Z2457" s="30"/>
      <c r="AA2457" s="6"/>
      <c r="AB2457" s="6"/>
      <c r="AC2457" s="6"/>
      <c r="AD2457" s="6"/>
      <c r="AE2457" s="6"/>
      <c r="AF2457" s="12">
        <f t="shared" si="232"/>
        <v>0</v>
      </c>
      <c r="AG2457" s="6"/>
      <c r="AH2457" s="6"/>
      <c r="AI2457" s="6"/>
      <c r="AJ2457" s="6"/>
      <c r="AK2457" s="6"/>
      <c r="AL2457" s="12">
        <f t="shared" si="233"/>
        <v>0</v>
      </c>
      <c r="AM2457" s="11" t="str">
        <f t="shared" si="228"/>
        <v/>
      </c>
      <c r="AN2457" s="7"/>
      <c r="AO2457" s="6"/>
    </row>
    <row r="2458" spans="1:41" ht="15.75" customHeight="1" x14ac:dyDescent="0.2">
      <c r="A2458" s="4"/>
      <c r="B2458" s="7"/>
      <c r="C2458" s="8" t="str">
        <f>IFERROR(VLOOKUP(B2458,Tabla2[#All],2,FALSE),"")</f>
        <v/>
      </c>
      <c r="D2458" s="24"/>
      <c r="E2458" s="9" t="str">
        <f>IFERROR(VLOOKUP(D2458,Tabla1[],2,FALSE),"")</f>
        <v/>
      </c>
      <c r="G2458" s="24"/>
      <c r="L2458" s="3" t="str">
        <f t="shared" si="229"/>
        <v/>
      </c>
      <c r="M2458" s="24"/>
      <c r="N2458" s="24"/>
      <c r="T2458" s="6"/>
      <c r="U2458" s="6"/>
      <c r="V2458" s="10">
        <f t="shared" si="230"/>
        <v>0</v>
      </c>
      <c r="W2458" s="6"/>
      <c r="X2458" s="10">
        <f t="shared" si="231"/>
        <v>0</v>
      </c>
      <c r="Y2458" s="30"/>
      <c r="Z2458" s="30"/>
      <c r="AA2458" s="6"/>
      <c r="AB2458" s="6"/>
      <c r="AC2458" s="6"/>
      <c r="AD2458" s="6"/>
      <c r="AE2458" s="6"/>
      <c r="AF2458" s="12">
        <f t="shared" si="232"/>
        <v>0</v>
      </c>
      <c r="AG2458" s="6"/>
      <c r="AH2458" s="6"/>
      <c r="AI2458" s="6"/>
      <c r="AJ2458" s="6"/>
      <c r="AK2458" s="6"/>
      <c r="AL2458" s="12">
        <f t="shared" si="233"/>
        <v>0</v>
      </c>
      <c r="AM2458" s="11" t="str">
        <f t="shared" si="228"/>
        <v/>
      </c>
      <c r="AN2458" s="7"/>
      <c r="AO2458" s="6"/>
    </row>
    <row r="2459" spans="1:41" ht="15.75" customHeight="1" x14ac:dyDescent="0.2">
      <c r="A2459" s="4"/>
      <c r="B2459" s="7"/>
      <c r="C2459" s="8" t="str">
        <f>IFERROR(VLOOKUP(B2459,Tabla2[#All],2,FALSE),"")</f>
        <v/>
      </c>
      <c r="D2459" s="24"/>
      <c r="E2459" s="9" t="str">
        <f>IFERROR(VLOOKUP(D2459,Tabla1[],2,FALSE),"")</f>
        <v/>
      </c>
      <c r="G2459" s="24"/>
      <c r="L2459" s="3" t="str">
        <f t="shared" si="229"/>
        <v/>
      </c>
      <c r="M2459" s="24"/>
      <c r="N2459" s="24"/>
      <c r="T2459" s="6"/>
      <c r="U2459" s="6"/>
      <c r="V2459" s="10">
        <f t="shared" si="230"/>
        <v>0</v>
      </c>
      <c r="W2459" s="6"/>
      <c r="X2459" s="10">
        <f t="shared" si="231"/>
        <v>0</v>
      </c>
      <c r="Y2459" s="30"/>
      <c r="Z2459" s="30"/>
      <c r="AA2459" s="6"/>
      <c r="AB2459" s="6"/>
      <c r="AC2459" s="6"/>
      <c r="AD2459" s="6"/>
      <c r="AE2459" s="6"/>
      <c r="AF2459" s="12">
        <f t="shared" si="232"/>
        <v>0</v>
      </c>
      <c r="AG2459" s="6"/>
      <c r="AH2459" s="6"/>
      <c r="AI2459" s="6"/>
      <c r="AJ2459" s="6"/>
      <c r="AK2459" s="6"/>
      <c r="AL2459" s="12">
        <f t="shared" si="233"/>
        <v>0</v>
      </c>
      <c r="AM2459" s="11" t="str">
        <f t="shared" si="228"/>
        <v/>
      </c>
      <c r="AN2459" s="7"/>
      <c r="AO2459" s="6"/>
    </row>
    <row r="2460" spans="1:41" ht="15.75" customHeight="1" x14ac:dyDescent="0.2">
      <c r="A2460" s="4"/>
      <c r="B2460" s="7"/>
      <c r="C2460" s="8" t="str">
        <f>IFERROR(VLOOKUP(B2460,Tabla2[#All],2,FALSE),"")</f>
        <v/>
      </c>
      <c r="D2460" s="24"/>
      <c r="E2460" s="9" t="str">
        <f>IFERROR(VLOOKUP(D2460,Tabla1[],2,FALSE),"")</f>
        <v/>
      </c>
      <c r="G2460" s="24"/>
      <c r="L2460" s="3" t="str">
        <f t="shared" si="229"/>
        <v/>
      </c>
      <c r="M2460" s="24"/>
      <c r="N2460" s="24"/>
      <c r="T2460" s="6"/>
      <c r="U2460" s="6"/>
      <c r="V2460" s="10">
        <f t="shared" si="230"/>
        <v>0</v>
      </c>
      <c r="W2460" s="6"/>
      <c r="X2460" s="10">
        <f t="shared" si="231"/>
        <v>0</v>
      </c>
      <c r="Y2460" s="30"/>
      <c r="Z2460" s="30"/>
      <c r="AA2460" s="6"/>
      <c r="AB2460" s="6"/>
      <c r="AC2460" s="6"/>
      <c r="AD2460" s="6"/>
      <c r="AE2460" s="6"/>
      <c r="AF2460" s="12">
        <f t="shared" si="232"/>
        <v>0</v>
      </c>
      <c r="AG2460" s="6"/>
      <c r="AH2460" s="6"/>
      <c r="AI2460" s="6"/>
      <c r="AJ2460" s="6"/>
      <c r="AK2460" s="6"/>
      <c r="AL2460" s="12">
        <f t="shared" si="233"/>
        <v>0</v>
      </c>
      <c r="AM2460" s="11" t="str">
        <f t="shared" si="228"/>
        <v/>
      </c>
      <c r="AN2460" s="7"/>
      <c r="AO2460" s="6"/>
    </row>
    <row r="2461" spans="1:41" ht="15.75" customHeight="1" x14ac:dyDescent="0.2">
      <c r="A2461" s="4"/>
      <c r="B2461" s="7"/>
      <c r="C2461" s="8" t="str">
        <f>IFERROR(VLOOKUP(B2461,Tabla2[#All],2,FALSE),"")</f>
        <v/>
      </c>
      <c r="D2461" s="24"/>
      <c r="E2461" s="9" t="str">
        <f>IFERROR(VLOOKUP(D2461,Tabla1[],2,FALSE),"")</f>
        <v/>
      </c>
      <c r="G2461" s="24"/>
      <c r="L2461" s="3" t="str">
        <f t="shared" si="229"/>
        <v/>
      </c>
      <c r="M2461" s="24"/>
      <c r="N2461" s="24"/>
      <c r="T2461" s="6"/>
      <c r="U2461" s="6"/>
      <c r="V2461" s="10">
        <f t="shared" si="230"/>
        <v>0</v>
      </c>
      <c r="W2461" s="6"/>
      <c r="X2461" s="10">
        <f t="shared" si="231"/>
        <v>0</v>
      </c>
      <c r="Y2461" s="30"/>
      <c r="Z2461" s="30"/>
      <c r="AA2461" s="6"/>
      <c r="AB2461" s="6"/>
      <c r="AC2461" s="6"/>
      <c r="AD2461" s="6"/>
      <c r="AE2461" s="6"/>
      <c r="AF2461" s="12">
        <f t="shared" si="232"/>
        <v>0</v>
      </c>
      <c r="AG2461" s="6"/>
      <c r="AH2461" s="6"/>
      <c r="AI2461" s="6"/>
      <c r="AJ2461" s="6"/>
      <c r="AK2461" s="6"/>
      <c r="AL2461" s="12">
        <f t="shared" si="233"/>
        <v>0</v>
      </c>
      <c r="AM2461" s="11" t="str">
        <f t="shared" si="228"/>
        <v/>
      </c>
      <c r="AN2461" s="7"/>
      <c r="AO2461" s="6"/>
    </row>
    <row r="2462" spans="1:41" ht="15.75" customHeight="1" x14ac:dyDescent="0.2">
      <c r="A2462" s="4"/>
      <c r="B2462" s="7"/>
      <c r="C2462" s="8" t="str">
        <f>IFERROR(VLOOKUP(B2462,Tabla2[#All],2,FALSE),"")</f>
        <v/>
      </c>
      <c r="D2462" s="24"/>
      <c r="E2462" s="9" t="str">
        <f>IFERROR(VLOOKUP(D2462,Tabla1[],2,FALSE),"")</f>
        <v/>
      </c>
      <c r="G2462" s="24"/>
      <c r="L2462" s="3" t="str">
        <f t="shared" si="229"/>
        <v/>
      </c>
      <c r="M2462" s="24"/>
      <c r="N2462" s="24"/>
      <c r="T2462" s="6"/>
      <c r="U2462" s="6"/>
      <c r="V2462" s="10">
        <f t="shared" si="230"/>
        <v>0</v>
      </c>
      <c r="W2462" s="6"/>
      <c r="X2462" s="10">
        <f t="shared" si="231"/>
        <v>0</v>
      </c>
      <c r="Y2462" s="30"/>
      <c r="Z2462" s="30"/>
      <c r="AA2462" s="6"/>
      <c r="AB2462" s="6"/>
      <c r="AC2462" s="6"/>
      <c r="AD2462" s="6"/>
      <c r="AE2462" s="6"/>
      <c r="AF2462" s="12">
        <f t="shared" si="232"/>
        <v>0</v>
      </c>
      <c r="AG2462" s="6"/>
      <c r="AH2462" s="6"/>
      <c r="AI2462" s="6"/>
      <c r="AJ2462" s="6"/>
      <c r="AK2462" s="6"/>
      <c r="AL2462" s="12">
        <f t="shared" si="233"/>
        <v>0</v>
      </c>
      <c r="AM2462" s="11" t="str">
        <f t="shared" si="228"/>
        <v/>
      </c>
      <c r="AN2462" s="7"/>
      <c r="AO2462" s="6"/>
    </row>
    <row r="2463" spans="1:41" ht="15.75" customHeight="1" x14ac:dyDescent="0.2">
      <c r="A2463" s="4"/>
      <c r="B2463" s="7"/>
      <c r="C2463" s="8" t="str">
        <f>IFERROR(VLOOKUP(B2463,Tabla2[#All],2,FALSE),"")</f>
        <v/>
      </c>
      <c r="D2463" s="24"/>
      <c r="E2463" s="9" t="str">
        <f>IFERROR(VLOOKUP(D2463,Tabla1[],2,FALSE),"")</f>
        <v/>
      </c>
      <c r="G2463" s="24"/>
      <c r="L2463" s="3" t="str">
        <f t="shared" si="229"/>
        <v/>
      </c>
      <c r="M2463" s="24"/>
      <c r="N2463" s="24"/>
      <c r="T2463" s="6"/>
      <c r="U2463" s="6"/>
      <c r="V2463" s="10">
        <f t="shared" si="230"/>
        <v>0</v>
      </c>
      <c r="W2463" s="6"/>
      <c r="X2463" s="10">
        <f t="shared" si="231"/>
        <v>0</v>
      </c>
      <c r="Y2463" s="30"/>
      <c r="Z2463" s="30"/>
      <c r="AA2463" s="6"/>
      <c r="AB2463" s="6"/>
      <c r="AC2463" s="6"/>
      <c r="AD2463" s="6"/>
      <c r="AE2463" s="6"/>
      <c r="AF2463" s="12">
        <f t="shared" si="232"/>
        <v>0</v>
      </c>
      <c r="AG2463" s="6"/>
      <c r="AH2463" s="6"/>
      <c r="AI2463" s="6"/>
      <c r="AJ2463" s="6"/>
      <c r="AK2463" s="6"/>
      <c r="AL2463" s="12">
        <f t="shared" si="233"/>
        <v>0</v>
      </c>
      <c r="AM2463" s="11" t="str">
        <f t="shared" si="228"/>
        <v/>
      </c>
      <c r="AN2463" s="7"/>
      <c r="AO2463" s="6"/>
    </row>
    <row r="2464" spans="1:41" ht="15.75" customHeight="1" x14ac:dyDescent="0.2">
      <c r="A2464" s="4"/>
      <c r="B2464" s="7"/>
      <c r="C2464" s="8" t="str">
        <f>IFERROR(VLOOKUP(B2464,Tabla2[#All],2,FALSE),"")</f>
        <v/>
      </c>
      <c r="D2464" s="24"/>
      <c r="E2464" s="9" t="str">
        <f>IFERROR(VLOOKUP(D2464,Tabla1[],2,FALSE),"")</f>
        <v/>
      </c>
      <c r="G2464" s="24"/>
      <c r="L2464" s="3" t="str">
        <f t="shared" si="229"/>
        <v/>
      </c>
      <c r="M2464" s="24"/>
      <c r="N2464" s="24"/>
      <c r="T2464" s="6"/>
      <c r="U2464" s="6"/>
      <c r="V2464" s="10">
        <f t="shared" si="230"/>
        <v>0</v>
      </c>
      <c r="W2464" s="6"/>
      <c r="X2464" s="10">
        <f t="shared" si="231"/>
        <v>0</v>
      </c>
      <c r="Y2464" s="30"/>
      <c r="Z2464" s="30"/>
      <c r="AA2464" s="6"/>
      <c r="AB2464" s="6"/>
      <c r="AC2464" s="6"/>
      <c r="AD2464" s="6"/>
      <c r="AE2464" s="6"/>
      <c r="AF2464" s="12">
        <f t="shared" si="232"/>
        <v>0</v>
      </c>
      <c r="AG2464" s="6"/>
      <c r="AH2464" s="6"/>
      <c r="AI2464" s="6"/>
      <c r="AJ2464" s="6"/>
      <c r="AK2464" s="6"/>
      <c r="AL2464" s="12">
        <f t="shared" si="233"/>
        <v>0</v>
      </c>
      <c r="AM2464" s="11" t="str">
        <f t="shared" si="228"/>
        <v/>
      </c>
      <c r="AN2464" s="7"/>
      <c r="AO2464" s="6"/>
    </row>
    <row r="2465" spans="1:41" ht="15.75" customHeight="1" x14ac:dyDescent="0.2">
      <c r="A2465" s="4"/>
      <c r="B2465" s="7"/>
      <c r="C2465" s="8" t="str">
        <f>IFERROR(VLOOKUP(B2465,Tabla2[#All],2,FALSE),"")</f>
        <v/>
      </c>
      <c r="D2465" s="24"/>
      <c r="E2465" s="9" t="str">
        <f>IFERROR(VLOOKUP(D2465,Tabla1[],2,FALSE),"")</f>
        <v/>
      </c>
      <c r="G2465" s="24"/>
      <c r="L2465" s="3" t="str">
        <f t="shared" si="229"/>
        <v/>
      </c>
      <c r="M2465" s="24"/>
      <c r="N2465" s="24"/>
      <c r="T2465" s="6"/>
      <c r="U2465" s="6"/>
      <c r="V2465" s="10">
        <f t="shared" si="230"/>
        <v>0</v>
      </c>
      <c r="W2465" s="6"/>
      <c r="X2465" s="10">
        <f t="shared" si="231"/>
        <v>0</v>
      </c>
      <c r="Y2465" s="30"/>
      <c r="Z2465" s="30"/>
      <c r="AA2465" s="6"/>
      <c r="AB2465" s="6"/>
      <c r="AC2465" s="6"/>
      <c r="AD2465" s="6"/>
      <c r="AE2465" s="6"/>
      <c r="AF2465" s="12">
        <f t="shared" si="232"/>
        <v>0</v>
      </c>
      <c r="AG2465" s="6"/>
      <c r="AH2465" s="6"/>
      <c r="AI2465" s="6"/>
      <c r="AJ2465" s="6"/>
      <c r="AK2465" s="6"/>
      <c r="AL2465" s="12">
        <f t="shared" si="233"/>
        <v>0</v>
      </c>
      <c r="AM2465" s="11" t="str">
        <f t="shared" si="228"/>
        <v/>
      </c>
      <c r="AN2465" s="7"/>
      <c r="AO2465" s="6"/>
    </row>
    <row r="2466" spans="1:41" ht="15.75" customHeight="1" x14ac:dyDescent="0.2">
      <c r="A2466" s="4"/>
      <c r="B2466" s="7"/>
      <c r="C2466" s="8" t="str">
        <f>IFERROR(VLOOKUP(B2466,Tabla2[#All],2,FALSE),"")</f>
        <v/>
      </c>
      <c r="D2466" s="24"/>
      <c r="E2466" s="9" t="str">
        <f>IFERROR(VLOOKUP(D2466,Tabla1[],2,FALSE),"")</f>
        <v/>
      </c>
      <c r="G2466" s="24"/>
      <c r="L2466" s="3" t="str">
        <f t="shared" si="229"/>
        <v/>
      </c>
      <c r="M2466" s="24"/>
      <c r="N2466" s="24"/>
      <c r="T2466" s="6"/>
      <c r="U2466" s="6"/>
      <c r="V2466" s="10">
        <f t="shared" si="230"/>
        <v>0</v>
      </c>
      <c r="W2466" s="6"/>
      <c r="X2466" s="10">
        <f t="shared" si="231"/>
        <v>0</v>
      </c>
      <c r="Y2466" s="30"/>
      <c r="Z2466" s="30"/>
      <c r="AA2466" s="6"/>
      <c r="AB2466" s="6"/>
      <c r="AC2466" s="6"/>
      <c r="AD2466" s="6"/>
      <c r="AE2466" s="6"/>
      <c r="AF2466" s="12">
        <f t="shared" si="232"/>
        <v>0</v>
      </c>
      <c r="AG2466" s="6"/>
      <c r="AH2466" s="6"/>
      <c r="AI2466" s="6"/>
      <c r="AJ2466" s="6"/>
      <c r="AK2466" s="6"/>
      <c r="AL2466" s="12">
        <f t="shared" si="233"/>
        <v>0</v>
      </c>
      <c r="AM2466" s="11" t="str">
        <f t="shared" si="228"/>
        <v/>
      </c>
      <c r="AN2466" s="7"/>
      <c r="AO2466" s="6"/>
    </row>
    <row r="2467" spans="1:41" ht="15.75" customHeight="1" x14ac:dyDescent="0.2">
      <c r="A2467" s="4"/>
      <c r="B2467" s="7"/>
      <c r="C2467" s="8" t="str">
        <f>IFERROR(VLOOKUP(B2467,Tabla2[#All],2,FALSE),"")</f>
        <v/>
      </c>
      <c r="D2467" s="24"/>
      <c r="E2467" s="9" t="str">
        <f>IFERROR(VLOOKUP(D2467,Tabla1[],2,FALSE),"")</f>
        <v/>
      </c>
      <c r="G2467" s="24"/>
      <c r="L2467" s="3" t="str">
        <f t="shared" si="229"/>
        <v/>
      </c>
      <c r="M2467" s="24"/>
      <c r="N2467" s="24"/>
      <c r="T2467" s="6"/>
      <c r="U2467" s="6"/>
      <c r="V2467" s="10">
        <f t="shared" si="230"/>
        <v>0</v>
      </c>
      <c r="W2467" s="6"/>
      <c r="X2467" s="10">
        <f t="shared" si="231"/>
        <v>0</v>
      </c>
      <c r="Y2467" s="30"/>
      <c r="Z2467" s="30"/>
      <c r="AA2467" s="6"/>
      <c r="AB2467" s="6"/>
      <c r="AC2467" s="6"/>
      <c r="AD2467" s="6"/>
      <c r="AE2467" s="6"/>
      <c r="AF2467" s="12">
        <f t="shared" si="232"/>
        <v>0</v>
      </c>
      <c r="AG2467" s="6"/>
      <c r="AH2467" s="6"/>
      <c r="AI2467" s="6"/>
      <c r="AJ2467" s="6"/>
      <c r="AK2467" s="6"/>
      <c r="AL2467" s="12">
        <f t="shared" si="233"/>
        <v>0</v>
      </c>
      <c r="AM2467" s="11" t="str">
        <f t="shared" si="228"/>
        <v/>
      </c>
      <c r="AN2467" s="7"/>
      <c r="AO2467" s="6"/>
    </row>
    <row r="2468" spans="1:41" ht="15.75" customHeight="1" x14ac:dyDescent="0.2">
      <c r="A2468" s="4"/>
      <c r="B2468" s="7"/>
      <c r="C2468" s="8" t="str">
        <f>IFERROR(VLOOKUP(B2468,Tabla2[#All],2,FALSE),"")</f>
        <v/>
      </c>
      <c r="D2468" s="24"/>
      <c r="E2468" s="9" t="str">
        <f>IFERROR(VLOOKUP(D2468,Tabla1[],2,FALSE),"")</f>
        <v/>
      </c>
      <c r="G2468" s="24"/>
      <c r="L2468" s="3" t="str">
        <f t="shared" si="229"/>
        <v/>
      </c>
      <c r="M2468" s="24"/>
      <c r="N2468" s="24"/>
      <c r="T2468" s="6"/>
      <c r="U2468" s="6"/>
      <c r="V2468" s="10">
        <f t="shared" si="230"/>
        <v>0</v>
      </c>
      <c r="W2468" s="6"/>
      <c r="X2468" s="10">
        <f t="shared" si="231"/>
        <v>0</v>
      </c>
      <c r="Y2468" s="30"/>
      <c r="Z2468" s="30"/>
      <c r="AA2468" s="6"/>
      <c r="AB2468" s="6"/>
      <c r="AC2468" s="6"/>
      <c r="AD2468" s="6"/>
      <c r="AE2468" s="6"/>
      <c r="AF2468" s="12">
        <f t="shared" si="232"/>
        <v>0</v>
      </c>
      <c r="AG2468" s="6"/>
      <c r="AH2468" s="6"/>
      <c r="AI2468" s="6"/>
      <c r="AJ2468" s="6"/>
      <c r="AK2468" s="6"/>
      <c r="AL2468" s="12">
        <f t="shared" si="233"/>
        <v>0</v>
      </c>
      <c r="AM2468" s="11" t="str">
        <f t="shared" si="228"/>
        <v/>
      </c>
      <c r="AN2468" s="7"/>
      <c r="AO2468" s="6"/>
    </row>
    <row r="2469" spans="1:41" ht="15.75" customHeight="1" x14ac:dyDescent="0.2">
      <c r="A2469" s="4"/>
      <c r="B2469" s="7"/>
      <c r="C2469" s="8" t="str">
        <f>IFERROR(VLOOKUP(B2469,Tabla2[#All],2,FALSE),"")</f>
        <v/>
      </c>
      <c r="D2469" s="24"/>
      <c r="E2469" s="9" t="str">
        <f>IFERROR(VLOOKUP(D2469,Tabla1[],2,FALSE),"")</f>
        <v/>
      </c>
      <c r="G2469" s="24"/>
      <c r="L2469" s="3" t="str">
        <f t="shared" si="229"/>
        <v/>
      </c>
      <c r="M2469" s="24"/>
      <c r="N2469" s="24"/>
      <c r="T2469" s="6"/>
      <c r="U2469" s="6"/>
      <c r="V2469" s="10">
        <f t="shared" si="230"/>
        <v>0</v>
      </c>
      <c r="W2469" s="6"/>
      <c r="X2469" s="10">
        <f t="shared" si="231"/>
        <v>0</v>
      </c>
      <c r="Y2469" s="30"/>
      <c r="Z2469" s="30"/>
      <c r="AA2469" s="6"/>
      <c r="AB2469" s="6"/>
      <c r="AC2469" s="6"/>
      <c r="AD2469" s="6"/>
      <c r="AE2469" s="6"/>
      <c r="AF2469" s="12">
        <f t="shared" si="232"/>
        <v>0</v>
      </c>
      <c r="AG2469" s="6"/>
      <c r="AH2469" s="6"/>
      <c r="AI2469" s="6"/>
      <c r="AJ2469" s="6"/>
      <c r="AK2469" s="6"/>
      <c r="AL2469" s="12">
        <f t="shared" si="233"/>
        <v>0</v>
      </c>
      <c r="AM2469" s="11" t="str">
        <f t="shared" si="228"/>
        <v/>
      </c>
      <c r="AN2469" s="7"/>
      <c r="AO2469" s="6"/>
    </row>
    <row r="2470" spans="1:41" ht="15.75" customHeight="1" x14ac:dyDescent="0.2">
      <c r="A2470" s="4"/>
      <c r="B2470" s="7"/>
      <c r="C2470" s="8" t="str">
        <f>IFERROR(VLOOKUP(B2470,Tabla2[#All],2,FALSE),"")</f>
        <v/>
      </c>
      <c r="D2470" s="24"/>
      <c r="E2470" s="9" t="str">
        <f>IFERROR(VLOOKUP(D2470,Tabla1[],2,FALSE),"")</f>
        <v/>
      </c>
      <c r="G2470" s="24"/>
      <c r="L2470" s="3" t="str">
        <f t="shared" si="229"/>
        <v/>
      </c>
      <c r="M2470" s="24"/>
      <c r="N2470" s="24"/>
      <c r="T2470" s="6"/>
      <c r="U2470" s="6"/>
      <c r="V2470" s="10">
        <f t="shared" si="230"/>
        <v>0</v>
      </c>
      <c r="W2470" s="6"/>
      <c r="X2470" s="10">
        <f t="shared" si="231"/>
        <v>0</v>
      </c>
      <c r="Y2470" s="30"/>
      <c r="Z2470" s="30"/>
      <c r="AA2470" s="6"/>
      <c r="AB2470" s="6"/>
      <c r="AC2470" s="6"/>
      <c r="AD2470" s="6"/>
      <c r="AE2470" s="6"/>
      <c r="AF2470" s="12">
        <f t="shared" si="232"/>
        <v>0</v>
      </c>
      <c r="AG2470" s="6"/>
      <c r="AH2470" s="6"/>
      <c r="AI2470" s="6"/>
      <c r="AJ2470" s="6"/>
      <c r="AK2470" s="6"/>
      <c r="AL2470" s="12">
        <f t="shared" si="233"/>
        <v>0</v>
      </c>
      <c r="AM2470" s="11" t="str">
        <f t="shared" si="228"/>
        <v/>
      </c>
      <c r="AN2470" s="7"/>
      <c r="AO2470" s="6"/>
    </row>
    <row r="2471" spans="1:41" ht="15.75" customHeight="1" x14ac:dyDescent="0.2">
      <c r="A2471" s="4"/>
      <c r="B2471" s="7"/>
      <c r="C2471" s="8" t="str">
        <f>IFERROR(VLOOKUP(B2471,Tabla2[#All],2,FALSE),"")</f>
        <v/>
      </c>
      <c r="D2471" s="24"/>
      <c r="E2471" s="9" t="str">
        <f>IFERROR(VLOOKUP(D2471,Tabla1[],2,FALSE),"")</f>
        <v/>
      </c>
      <c r="G2471" s="24"/>
      <c r="L2471" s="3" t="str">
        <f t="shared" si="229"/>
        <v/>
      </c>
      <c r="M2471" s="24"/>
      <c r="N2471" s="24"/>
      <c r="T2471" s="6"/>
      <c r="U2471" s="6"/>
      <c r="V2471" s="10">
        <f t="shared" si="230"/>
        <v>0</v>
      </c>
      <c r="W2471" s="6"/>
      <c r="X2471" s="10">
        <f t="shared" si="231"/>
        <v>0</v>
      </c>
      <c r="Y2471" s="30"/>
      <c r="Z2471" s="30"/>
      <c r="AA2471" s="6"/>
      <c r="AB2471" s="6"/>
      <c r="AC2471" s="6"/>
      <c r="AD2471" s="6"/>
      <c r="AE2471" s="6"/>
      <c r="AF2471" s="12">
        <f t="shared" si="232"/>
        <v>0</v>
      </c>
      <c r="AG2471" s="6"/>
      <c r="AH2471" s="6"/>
      <c r="AI2471" s="6"/>
      <c r="AJ2471" s="6"/>
      <c r="AK2471" s="6"/>
      <c r="AL2471" s="12">
        <f t="shared" si="233"/>
        <v>0</v>
      </c>
      <c r="AM2471" s="11" t="str">
        <f t="shared" si="228"/>
        <v/>
      </c>
      <c r="AN2471" s="7"/>
      <c r="AO2471" s="6"/>
    </row>
    <row r="2472" spans="1:41" ht="15.75" customHeight="1" x14ac:dyDescent="0.2">
      <c r="A2472" s="4"/>
      <c r="B2472" s="7"/>
      <c r="C2472" s="8" t="str">
        <f>IFERROR(VLOOKUP(B2472,Tabla2[#All],2,FALSE),"")</f>
        <v/>
      </c>
      <c r="D2472" s="24"/>
      <c r="E2472" s="9" t="str">
        <f>IFERROR(VLOOKUP(D2472,Tabla1[],2,FALSE),"")</f>
        <v/>
      </c>
      <c r="G2472" s="24"/>
      <c r="L2472" s="3" t="str">
        <f t="shared" si="229"/>
        <v/>
      </c>
      <c r="M2472" s="24"/>
      <c r="N2472" s="24"/>
      <c r="T2472" s="6"/>
      <c r="U2472" s="6"/>
      <c r="V2472" s="10">
        <f t="shared" si="230"/>
        <v>0</v>
      </c>
      <c r="W2472" s="6"/>
      <c r="X2472" s="10">
        <f t="shared" si="231"/>
        <v>0</v>
      </c>
      <c r="Y2472" s="30"/>
      <c r="Z2472" s="30"/>
      <c r="AA2472" s="6"/>
      <c r="AB2472" s="6"/>
      <c r="AC2472" s="6"/>
      <c r="AD2472" s="6"/>
      <c r="AE2472" s="6"/>
      <c r="AF2472" s="12">
        <f t="shared" si="232"/>
        <v>0</v>
      </c>
      <c r="AG2472" s="6"/>
      <c r="AH2472" s="6"/>
      <c r="AI2472" s="6"/>
      <c r="AJ2472" s="6"/>
      <c r="AK2472" s="6"/>
      <c r="AL2472" s="12">
        <f t="shared" si="233"/>
        <v>0</v>
      </c>
      <c r="AM2472" s="11" t="str">
        <f t="shared" si="228"/>
        <v/>
      </c>
      <c r="AN2472" s="7"/>
      <c r="AO2472" s="6"/>
    </row>
    <row r="2473" spans="1:41" ht="15.75" customHeight="1" x14ac:dyDescent="0.2">
      <c r="A2473" s="4"/>
      <c r="B2473" s="7"/>
      <c r="C2473" s="8" t="str">
        <f>IFERROR(VLOOKUP(B2473,Tabla2[#All],2,FALSE),"")</f>
        <v/>
      </c>
      <c r="D2473" s="24"/>
      <c r="E2473" s="9" t="str">
        <f>IFERROR(VLOOKUP(D2473,Tabla1[],2,FALSE),"")</f>
        <v/>
      </c>
      <c r="G2473" s="24"/>
      <c r="L2473" s="3" t="str">
        <f t="shared" si="229"/>
        <v/>
      </c>
      <c r="M2473" s="24"/>
      <c r="N2473" s="24"/>
      <c r="T2473" s="6"/>
      <c r="U2473" s="6"/>
      <c r="V2473" s="10">
        <f t="shared" si="230"/>
        <v>0</v>
      </c>
      <c r="W2473" s="6"/>
      <c r="X2473" s="10">
        <f t="shared" si="231"/>
        <v>0</v>
      </c>
      <c r="Y2473" s="30"/>
      <c r="Z2473" s="30"/>
      <c r="AA2473" s="6"/>
      <c r="AB2473" s="6"/>
      <c r="AC2473" s="6"/>
      <c r="AD2473" s="6"/>
      <c r="AE2473" s="6"/>
      <c r="AF2473" s="12">
        <f t="shared" si="232"/>
        <v>0</v>
      </c>
      <c r="AG2473" s="6"/>
      <c r="AH2473" s="6"/>
      <c r="AI2473" s="6"/>
      <c r="AJ2473" s="6"/>
      <c r="AK2473" s="6"/>
      <c r="AL2473" s="12">
        <f t="shared" si="233"/>
        <v>0</v>
      </c>
      <c r="AM2473" s="11" t="str">
        <f t="shared" si="228"/>
        <v/>
      </c>
      <c r="AN2473" s="7"/>
      <c r="AO2473" s="6"/>
    </row>
    <row r="2474" spans="1:41" ht="15.75" customHeight="1" x14ac:dyDescent="0.2">
      <c r="A2474" s="4"/>
      <c r="B2474" s="7"/>
      <c r="C2474" s="8" t="str">
        <f>IFERROR(VLOOKUP(B2474,Tabla2[#All],2,FALSE),"")</f>
        <v/>
      </c>
      <c r="D2474" s="24"/>
      <c r="E2474" s="9" t="str">
        <f>IFERROR(VLOOKUP(D2474,Tabla1[],2,FALSE),"")</f>
        <v/>
      </c>
      <c r="G2474" s="24"/>
      <c r="L2474" s="3" t="str">
        <f t="shared" si="229"/>
        <v/>
      </c>
      <c r="M2474" s="24"/>
      <c r="N2474" s="24"/>
      <c r="T2474" s="6"/>
      <c r="U2474" s="6"/>
      <c r="V2474" s="10">
        <f t="shared" si="230"/>
        <v>0</v>
      </c>
      <c r="W2474" s="6"/>
      <c r="X2474" s="10">
        <f t="shared" si="231"/>
        <v>0</v>
      </c>
      <c r="Y2474" s="30"/>
      <c r="Z2474" s="30"/>
      <c r="AA2474" s="6"/>
      <c r="AB2474" s="6"/>
      <c r="AC2474" s="6"/>
      <c r="AD2474" s="6"/>
      <c r="AE2474" s="6"/>
      <c r="AF2474" s="12">
        <f t="shared" si="232"/>
        <v>0</v>
      </c>
      <c r="AG2474" s="6"/>
      <c r="AH2474" s="6"/>
      <c r="AI2474" s="6"/>
      <c r="AJ2474" s="6"/>
      <c r="AK2474" s="6"/>
      <c r="AL2474" s="12">
        <f t="shared" si="233"/>
        <v>0</v>
      </c>
      <c r="AM2474" s="11" t="str">
        <f t="shared" si="228"/>
        <v/>
      </c>
      <c r="AN2474" s="7"/>
      <c r="AO2474" s="6"/>
    </row>
    <row r="2475" spans="1:41" ht="15.75" customHeight="1" x14ac:dyDescent="0.2">
      <c r="A2475" s="4"/>
      <c r="B2475" s="7"/>
      <c r="C2475" s="8" t="str">
        <f>IFERROR(VLOOKUP(B2475,Tabla2[#All],2,FALSE),"")</f>
        <v/>
      </c>
      <c r="D2475" s="24"/>
      <c r="E2475" s="9" t="str">
        <f>IFERROR(VLOOKUP(D2475,Tabla1[],2,FALSE),"")</f>
        <v/>
      </c>
      <c r="G2475" s="24"/>
      <c r="L2475" s="3" t="str">
        <f t="shared" si="229"/>
        <v/>
      </c>
      <c r="M2475" s="24"/>
      <c r="N2475" s="24"/>
      <c r="T2475" s="6"/>
      <c r="U2475" s="6"/>
      <c r="V2475" s="10">
        <f t="shared" si="230"/>
        <v>0</v>
      </c>
      <c r="W2475" s="6"/>
      <c r="X2475" s="10">
        <f t="shared" si="231"/>
        <v>0</v>
      </c>
      <c r="Y2475" s="30"/>
      <c r="Z2475" s="30"/>
      <c r="AA2475" s="6"/>
      <c r="AB2475" s="6"/>
      <c r="AC2475" s="6"/>
      <c r="AD2475" s="6"/>
      <c r="AE2475" s="6"/>
      <c r="AF2475" s="12">
        <f t="shared" si="232"/>
        <v>0</v>
      </c>
      <c r="AG2475" s="6"/>
      <c r="AH2475" s="6"/>
      <c r="AI2475" s="6"/>
      <c r="AJ2475" s="6"/>
      <c r="AK2475" s="6"/>
      <c r="AL2475" s="12">
        <f t="shared" si="233"/>
        <v>0</v>
      </c>
      <c r="AM2475" s="11" t="str">
        <f t="shared" si="228"/>
        <v/>
      </c>
      <c r="AN2475" s="7"/>
      <c r="AO2475" s="6"/>
    </row>
    <row r="2476" spans="1:41" ht="15.75" customHeight="1" x14ac:dyDescent="0.2">
      <c r="A2476" s="4"/>
      <c r="B2476" s="7"/>
      <c r="C2476" s="8" t="str">
        <f>IFERROR(VLOOKUP(B2476,Tabla2[#All],2,FALSE),"")</f>
        <v/>
      </c>
      <c r="D2476" s="24"/>
      <c r="E2476" s="9" t="str">
        <f>IFERROR(VLOOKUP(D2476,Tabla1[],2,FALSE),"")</f>
        <v/>
      </c>
      <c r="G2476" s="24"/>
      <c r="L2476" s="3" t="str">
        <f t="shared" si="229"/>
        <v/>
      </c>
      <c r="M2476" s="24"/>
      <c r="N2476" s="24"/>
      <c r="T2476" s="6"/>
      <c r="U2476" s="6"/>
      <c r="V2476" s="10">
        <f t="shared" si="230"/>
        <v>0</v>
      </c>
      <c r="W2476" s="6"/>
      <c r="X2476" s="10">
        <f t="shared" si="231"/>
        <v>0</v>
      </c>
      <c r="Y2476" s="30"/>
      <c r="Z2476" s="30"/>
      <c r="AA2476" s="6"/>
      <c r="AB2476" s="6"/>
      <c r="AC2476" s="6"/>
      <c r="AD2476" s="6"/>
      <c r="AE2476" s="6"/>
      <c r="AF2476" s="12">
        <f t="shared" si="232"/>
        <v>0</v>
      </c>
      <c r="AG2476" s="6"/>
      <c r="AH2476" s="6"/>
      <c r="AI2476" s="6"/>
      <c r="AJ2476" s="6"/>
      <c r="AK2476" s="6"/>
      <c r="AL2476" s="12">
        <f t="shared" si="233"/>
        <v>0</v>
      </c>
      <c r="AM2476" s="11" t="str">
        <f t="shared" si="228"/>
        <v/>
      </c>
      <c r="AN2476" s="7"/>
      <c r="AO2476" s="6"/>
    </row>
    <row r="2477" spans="1:41" ht="15.75" customHeight="1" x14ac:dyDescent="0.2">
      <c r="A2477" s="4"/>
      <c r="B2477" s="7"/>
      <c r="C2477" s="8" t="str">
        <f>IFERROR(VLOOKUP(B2477,Tabla2[#All],2,FALSE),"")</f>
        <v/>
      </c>
      <c r="D2477" s="24"/>
      <c r="E2477" s="9" t="str">
        <f>IFERROR(VLOOKUP(D2477,Tabla1[],2,FALSE),"")</f>
        <v/>
      </c>
      <c r="G2477" s="24"/>
      <c r="L2477" s="3" t="str">
        <f t="shared" si="229"/>
        <v/>
      </c>
      <c r="M2477" s="24"/>
      <c r="N2477" s="24"/>
      <c r="T2477" s="6"/>
      <c r="U2477" s="6"/>
      <c r="V2477" s="10">
        <f t="shared" si="230"/>
        <v>0</v>
      </c>
      <c r="W2477" s="6"/>
      <c r="X2477" s="10">
        <f t="shared" si="231"/>
        <v>0</v>
      </c>
      <c r="Y2477" s="30"/>
      <c r="Z2477" s="30"/>
      <c r="AA2477" s="6"/>
      <c r="AB2477" s="6"/>
      <c r="AC2477" s="6"/>
      <c r="AD2477" s="6"/>
      <c r="AE2477" s="6"/>
      <c r="AF2477" s="12">
        <f t="shared" si="232"/>
        <v>0</v>
      </c>
      <c r="AG2477" s="6"/>
      <c r="AH2477" s="6"/>
      <c r="AI2477" s="6"/>
      <c r="AJ2477" s="6"/>
      <c r="AK2477" s="6"/>
      <c r="AL2477" s="12">
        <f t="shared" si="233"/>
        <v>0</v>
      </c>
      <c r="AM2477" s="11" t="str">
        <f t="shared" si="228"/>
        <v/>
      </c>
      <c r="AN2477" s="7"/>
      <c r="AO2477" s="6"/>
    </row>
    <row r="2478" spans="1:41" ht="15.75" customHeight="1" x14ac:dyDescent="0.2">
      <c r="A2478" s="4"/>
      <c r="B2478" s="7"/>
      <c r="C2478" s="8" t="str">
        <f>IFERROR(VLOOKUP(B2478,Tabla2[#All],2,FALSE),"")</f>
        <v/>
      </c>
      <c r="D2478" s="24"/>
      <c r="E2478" s="9" t="str">
        <f>IFERROR(VLOOKUP(D2478,Tabla1[],2,FALSE),"")</f>
        <v/>
      </c>
      <c r="G2478" s="24"/>
      <c r="L2478" s="3" t="str">
        <f t="shared" si="229"/>
        <v/>
      </c>
      <c r="M2478" s="24"/>
      <c r="N2478" s="24"/>
      <c r="T2478" s="6"/>
      <c r="U2478" s="6"/>
      <c r="V2478" s="10">
        <f t="shared" si="230"/>
        <v>0</v>
      </c>
      <c r="W2478" s="6"/>
      <c r="X2478" s="10">
        <f t="shared" si="231"/>
        <v>0</v>
      </c>
      <c r="Y2478" s="30"/>
      <c r="Z2478" s="30"/>
      <c r="AA2478" s="6"/>
      <c r="AB2478" s="6"/>
      <c r="AC2478" s="6"/>
      <c r="AD2478" s="6"/>
      <c r="AE2478" s="6"/>
      <c r="AF2478" s="12">
        <f t="shared" si="232"/>
        <v>0</v>
      </c>
      <c r="AG2478" s="6"/>
      <c r="AH2478" s="6"/>
      <c r="AI2478" s="6"/>
      <c r="AJ2478" s="6"/>
      <c r="AK2478" s="6"/>
      <c r="AL2478" s="12">
        <f t="shared" si="233"/>
        <v>0</v>
      </c>
      <c r="AM2478" s="11" t="str">
        <f t="shared" si="228"/>
        <v/>
      </c>
      <c r="AN2478" s="7"/>
      <c r="AO2478" s="6"/>
    </row>
    <row r="2479" spans="1:41" ht="15.75" customHeight="1" x14ac:dyDescent="0.2">
      <c r="A2479" s="4"/>
      <c r="B2479" s="7"/>
      <c r="C2479" s="8" t="str">
        <f>IFERROR(VLOOKUP(B2479,Tabla2[#All],2,FALSE),"")</f>
        <v/>
      </c>
      <c r="D2479" s="24"/>
      <c r="E2479" s="9" t="str">
        <f>IFERROR(VLOOKUP(D2479,Tabla1[],2,FALSE),"")</f>
        <v/>
      </c>
      <c r="G2479" s="24"/>
      <c r="L2479" s="3" t="str">
        <f t="shared" si="229"/>
        <v/>
      </c>
      <c r="M2479" s="24"/>
      <c r="N2479" s="24"/>
      <c r="T2479" s="6"/>
      <c r="U2479" s="6"/>
      <c r="V2479" s="10">
        <f t="shared" si="230"/>
        <v>0</v>
      </c>
      <c r="W2479" s="6"/>
      <c r="X2479" s="10">
        <f t="shared" si="231"/>
        <v>0</v>
      </c>
      <c r="Y2479" s="30"/>
      <c r="Z2479" s="30"/>
      <c r="AA2479" s="6"/>
      <c r="AB2479" s="6"/>
      <c r="AC2479" s="6"/>
      <c r="AD2479" s="6"/>
      <c r="AE2479" s="6"/>
      <c r="AF2479" s="12">
        <f t="shared" si="232"/>
        <v>0</v>
      </c>
      <c r="AG2479" s="6"/>
      <c r="AH2479" s="6"/>
      <c r="AI2479" s="6"/>
      <c r="AJ2479" s="6"/>
      <c r="AK2479" s="6"/>
      <c r="AL2479" s="12">
        <f t="shared" si="233"/>
        <v>0</v>
      </c>
      <c r="AM2479" s="11" t="str">
        <f t="shared" si="228"/>
        <v/>
      </c>
      <c r="AN2479" s="7"/>
      <c r="AO2479" s="6"/>
    </row>
    <row r="2480" spans="1:41" ht="15.75" customHeight="1" x14ac:dyDescent="0.2">
      <c r="A2480" s="4"/>
      <c r="B2480" s="7"/>
      <c r="C2480" s="8" t="str">
        <f>IFERROR(VLOOKUP(B2480,Tabla2[#All],2,FALSE),"")</f>
        <v/>
      </c>
      <c r="D2480" s="24"/>
      <c r="E2480" s="9" t="str">
        <f>IFERROR(VLOOKUP(D2480,Tabla1[],2,FALSE),"")</f>
        <v/>
      </c>
      <c r="G2480" s="24"/>
      <c r="L2480" s="3" t="str">
        <f t="shared" si="229"/>
        <v/>
      </c>
      <c r="M2480" s="24"/>
      <c r="N2480" s="24"/>
      <c r="T2480" s="6"/>
      <c r="U2480" s="6"/>
      <c r="V2480" s="10">
        <f t="shared" si="230"/>
        <v>0</v>
      </c>
      <c r="W2480" s="6"/>
      <c r="X2480" s="10">
        <f t="shared" si="231"/>
        <v>0</v>
      </c>
      <c r="Y2480" s="30"/>
      <c r="Z2480" s="30"/>
      <c r="AA2480" s="6"/>
      <c r="AB2480" s="6"/>
      <c r="AC2480" s="6"/>
      <c r="AD2480" s="6"/>
      <c r="AE2480" s="6"/>
      <c r="AF2480" s="12">
        <f t="shared" si="232"/>
        <v>0</v>
      </c>
      <c r="AG2480" s="6"/>
      <c r="AH2480" s="6"/>
      <c r="AI2480" s="6"/>
      <c r="AJ2480" s="6"/>
      <c r="AK2480" s="6"/>
      <c r="AL2480" s="12">
        <f t="shared" si="233"/>
        <v>0</v>
      </c>
      <c r="AM2480" s="11" t="str">
        <f t="shared" si="228"/>
        <v/>
      </c>
      <c r="AN2480" s="7"/>
      <c r="AO2480" s="6"/>
    </row>
    <row r="2481" spans="1:41" ht="15.75" customHeight="1" x14ac:dyDescent="0.2">
      <c r="A2481" s="4"/>
      <c r="B2481" s="7"/>
      <c r="C2481" s="8" t="str">
        <f>IFERROR(VLOOKUP(B2481,Tabla2[#All],2,FALSE),"")</f>
        <v/>
      </c>
      <c r="D2481" s="24"/>
      <c r="E2481" s="9" t="str">
        <f>IFERROR(VLOOKUP(D2481,Tabla1[],2,FALSE),"")</f>
        <v/>
      </c>
      <c r="G2481" s="24"/>
      <c r="L2481" s="3" t="str">
        <f t="shared" si="229"/>
        <v/>
      </c>
      <c r="M2481" s="24"/>
      <c r="N2481" s="24"/>
      <c r="T2481" s="6"/>
      <c r="U2481" s="6"/>
      <c r="V2481" s="10">
        <f t="shared" si="230"/>
        <v>0</v>
      </c>
      <c r="W2481" s="6"/>
      <c r="X2481" s="10">
        <f t="shared" si="231"/>
        <v>0</v>
      </c>
      <c r="Y2481" s="30"/>
      <c r="Z2481" s="30"/>
      <c r="AA2481" s="6"/>
      <c r="AB2481" s="6"/>
      <c r="AC2481" s="6"/>
      <c r="AD2481" s="6"/>
      <c r="AE2481" s="6"/>
      <c r="AF2481" s="12">
        <f t="shared" si="232"/>
        <v>0</v>
      </c>
      <c r="AG2481" s="6"/>
      <c r="AH2481" s="6"/>
      <c r="AI2481" s="6"/>
      <c r="AJ2481" s="6"/>
      <c r="AK2481" s="6"/>
      <c r="AL2481" s="12">
        <f t="shared" si="233"/>
        <v>0</v>
      </c>
      <c r="AM2481" s="11" t="str">
        <f t="shared" si="228"/>
        <v/>
      </c>
      <c r="AN2481" s="7"/>
      <c r="AO2481" s="6"/>
    </row>
    <row r="2482" spans="1:41" ht="15.75" customHeight="1" x14ac:dyDescent="0.2">
      <c r="A2482" s="4"/>
      <c r="B2482" s="7"/>
      <c r="C2482" s="8" t="str">
        <f>IFERROR(VLOOKUP(B2482,Tabla2[#All],2,FALSE),"")</f>
        <v/>
      </c>
      <c r="D2482" s="24"/>
      <c r="E2482" s="9" t="str">
        <f>IFERROR(VLOOKUP(D2482,Tabla1[],2,FALSE),"")</f>
        <v/>
      </c>
      <c r="G2482" s="24"/>
      <c r="L2482" s="3" t="str">
        <f t="shared" si="229"/>
        <v/>
      </c>
      <c r="M2482" s="24"/>
      <c r="N2482" s="24"/>
      <c r="T2482" s="6"/>
      <c r="U2482" s="6"/>
      <c r="V2482" s="10">
        <f t="shared" si="230"/>
        <v>0</v>
      </c>
      <c r="W2482" s="6"/>
      <c r="X2482" s="10">
        <f t="shared" si="231"/>
        <v>0</v>
      </c>
      <c r="Y2482" s="30"/>
      <c r="Z2482" s="30"/>
      <c r="AA2482" s="6"/>
      <c r="AB2482" s="6"/>
      <c r="AC2482" s="6"/>
      <c r="AD2482" s="6"/>
      <c r="AE2482" s="6"/>
      <c r="AF2482" s="12">
        <f t="shared" si="232"/>
        <v>0</v>
      </c>
      <c r="AG2482" s="6"/>
      <c r="AH2482" s="6"/>
      <c r="AI2482" s="6"/>
      <c r="AJ2482" s="6"/>
      <c r="AK2482" s="6"/>
      <c r="AL2482" s="12">
        <f t="shared" si="233"/>
        <v>0</v>
      </c>
      <c r="AM2482" s="11" t="str">
        <f t="shared" si="228"/>
        <v/>
      </c>
      <c r="AN2482" s="7"/>
      <c r="AO2482" s="6"/>
    </row>
    <row r="2483" spans="1:41" ht="15.75" customHeight="1" x14ac:dyDescent="0.2">
      <c r="A2483" s="4"/>
      <c r="B2483" s="7"/>
      <c r="C2483" s="8" t="str">
        <f>IFERROR(VLOOKUP(B2483,Tabla2[#All],2,FALSE),"")</f>
        <v/>
      </c>
      <c r="D2483" s="24"/>
      <c r="E2483" s="9" t="str">
        <f>IFERROR(VLOOKUP(D2483,Tabla1[],2,FALSE),"")</f>
        <v/>
      </c>
      <c r="G2483" s="24"/>
      <c r="L2483" s="3" t="str">
        <f t="shared" si="229"/>
        <v/>
      </c>
      <c r="M2483" s="24"/>
      <c r="N2483" s="24"/>
      <c r="T2483" s="6"/>
      <c r="U2483" s="6"/>
      <c r="V2483" s="10">
        <f t="shared" si="230"/>
        <v>0</v>
      </c>
      <c r="W2483" s="6"/>
      <c r="X2483" s="10">
        <f t="shared" si="231"/>
        <v>0</v>
      </c>
      <c r="Y2483" s="30"/>
      <c r="Z2483" s="30"/>
      <c r="AA2483" s="6"/>
      <c r="AB2483" s="6"/>
      <c r="AC2483" s="6"/>
      <c r="AD2483" s="6"/>
      <c r="AE2483" s="6"/>
      <c r="AF2483" s="12">
        <f t="shared" si="232"/>
        <v>0</v>
      </c>
      <c r="AG2483" s="6"/>
      <c r="AH2483" s="6"/>
      <c r="AI2483" s="6"/>
      <c r="AJ2483" s="6"/>
      <c r="AK2483" s="6"/>
      <c r="AL2483" s="12">
        <f t="shared" si="233"/>
        <v>0</v>
      </c>
      <c r="AM2483" s="11" t="str">
        <f t="shared" si="228"/>
        <v/>
      </c>
      <c r="AN2483" s="7"/>
      <c r="AO2483" s="6"/>
    </row>
    <row r="2484" spans="1:41" ht="15.75" customHeight="1" x14ac:dyDescent="0.2">
      <c r="A2484" s="4"/>
      <c r="B2484" s="7"/>
      <c r="C2484" s="8" t="str">
        <f>IFERROR(VLOOKUP(B2484,Tabla2[#All],2,FALSE),"")</f>
        <v/>
      </c>
      <c r="D2484" s="24"/>
      <c r="E2484" s="9" t="str">
        <f>IFERROR(VLOOKUP(D2484,Tabla1[],2,FALSE),"")</f>
        <v/>
      </c>
      <c r="G2484" s="24"/>
      <c r="L2484" s="3" t="str">
        <f t="shared" si="229"/>
        <v/>
      </c>
      <c r="M2484" s="24"/>
      <c r="N2484" s="24"/>
      <c r="T2484" s="6"/>
      <c r="U2484" s="6"/>
      <c r="V2484" s="10">
        <f t="shared" si="230"/>
        <v>0</v>
      </c>
      <c r="W2484" s="6"/>
      <c r="X2484" s="10">
        <f t="shared" si="231"/>
        <v>0</v>
      </c>
      <c r="Y2484" s="30"/>
      <c r="Z2484" s="30"/>
      <c r="AA2484" s="6"/>
      <c r="AB2484" s="6"/>
      <c r="AC2484" s="6"/>
      <c r="AD2484" s="6"/>
      <c r="AE2484" s="6"/>
      <c r="AF2484" s="12">
        <f t="shared" si="232"/>
        <v>0</v>
      </c>
      <c r="AG2484" s="6"/>
      <c r="AH2484" s="6"/>
      <c r="AI2484" s="6"/>
      <c r="AJ2484" s="6"/>
      <c r="AK2484" s="6"/>
      <c r="AL2484" s="12">
        <f t="shared" si="233"/>
        <v>0</v>
      </c>
      <c r="AM2484" s="11" t="str">
        <f t="shared" si="228"/>
        <v/>
      </c>
      <c r="AN2484" s="7"/>
      <c r="AO2484" s="6"/>
    </row>
    <row r="2485" spans="1:41" ht="15.75" customHeight="1" x14ac:dyDescent="0.2">
      <c r="A2485" s="4"/>
      <c r="B2485" s="7"/>
      <c r="C2485" s="8" t="str">
        <f>IFERROR(VLOOKUP(B2485,Tabla2[#All],2,FALSE),"")</f>
        <v/>
      </c>
      <c r="D2485" s="24"/>
      <c r="E2485" s="9" t="str">
        <f>IFERROR(VLOOKUP(D2485,Tabla1[],2,FALSE),"")</f>
        <v/>
      </c>
      <c r="G2485" s="24"/>
      <c r="L2485" s="3" t="str">
        <f t="shared" si="229"/>
        <v/>
      </c>
      <c r="M2485" s="24"/>
      <c r="N2485" s="24"/>
      <c r="T2485" s="6"/>
      <c r="U2485" s="6"/>
      <c r="V2485" s="10">
        <f t="shared" si="230"/>
        <v>0</v>
      </c>
      <c r="W2485" s="6"/>
      <c r="X2485" s="10">
        <f t="shared" si="231"/>
        <v>0</v>
      </c>
      <c r="Y2485" s="30"/>
      <c r="Z2485" s="30"/>
      <c r="AA2485" s="6"/>
      <c r="AB2485" s="6"/>
      <c r="AC2485" s="6"/>
      <c r="AD2485" s="6"/>
      <c r="AE2485" s="6"/>
      <c r="AF2485" s="12">
        <f t="shared" si="232"/>
        <v>0</v>
      </c>
      <c r="AG2485" s="6"/>
      <c r="AH2485" s="6"/>
      <c r="AI2485" s="6"/>
      <c r="AJ2485" s="6"/>
      <c r="AK2485" s="6"/>
      <c r="AL2485" s="12">
        <f t="shared" si="233"/>
        <v>0</v>
      </c>
      <c r="AM2485" s="11" t="str">
        <f t="shared" si="228"/>
        <v/>
      </c>
      <c r="AN2485" s="7"/>
      <c r="AO2485" s="6"/>
    </row>
    <row r="2486" spans="1:41" ht="15.75" customHeight="1" x14ac:dyDescent="0.2">
      <c r="A2486" s="4"/>
      <c r="B2486" s="7"/>
      <c r="C2486" s="8" t="str">
        <f>IFERROR(VLOOKUP(B2486,Tabla2[#All],2,FALSE),"")</f>
        <v/>
      </c>
      <c r="D2486" s="24"/>
      <c r="E2486" s="9" t="str">
        <f>IFERROR(VLOOKUP(D2486,Tabla1[],2,FALSE),"")</f>
        <v/>
      </c>
      <c r="G2486" s="24"/>
      <c r="L2486" s="3" t="str">
        <f t="shared" si="229"/>
        <v/>
      </c>
      <c r="M2486" s="24"/>
      <c r="N2486" s="24"/>
      <c r="T2486" s="6"/>
      <c r="U2486" s="6"/>
      <c r="V2486" s="10">
        <f t="shared" si="230"/>
        <v>0</v>
      </c>
      <c r="W2486" s="6"/>
      <c r="X2486" s="10">
        <f t="shared" si="231"/>
        <v>0</v>
      </c>
      <c r="Y2486" s="30"/>
      <c r="Z2486" s="30"/>
      <c r="AA2486" s="6"/>
      <c r="AB2486" s="6"/>
      <c r="AC2486" s="6"/>
      <c r="AD2486" s="6"/>
      <c r="AE2486" s="6"/>
      <c r="AF2486" s="12">
        <f t="shared" si="232"/>
        <v>0</v>
      </c>
      <c r="AG2486" s="6"/>
      <c r="AH2486" s="6"/>
      <c r="AI2486" s="6"/>
      <c r="AJ2486" s="6"/>
      <c r="AK2486" s="6"/>
      <c r="AL2486" s="12">
        <f t="shared" si="233"/>
        <v>0</v>
      </c>
      <c r="AM2486" s="11" t="str">
        <f t="shared" si="228"/>
        <v/>
      </c>
      <c r="AN2486" s="7"/>
      <c r="AO2486" s="6"/>
    </row>
    <row r="2487" spans="1:41" ht="15.75" customHeight="1" x14ac:dyDescent="0.2">
      <c r="A2487" s="4"/>
      <c r="B2487" s="7"/>
      <c r="C2487" s="8" t="str">
        <f>IFERROR(VLOOKUP(B2487,Tabla2[#All],2,FALSE),"")</f>
        <v/>
      </c>
      <c r="D2487" s="24"/>
      <c r="E2487" s="9" t="str">
        <f>IFERROR(VLOOKUP(D2487,Tabla1[],2,FALSE),"")</f>
        <v/>
      </c>
      <c r="G2487" s="24"/>
      <c r="L2487" s="3" t="str">
        <f t="shared" si="229"/>
        <v/>
      </c>
      <c r="M2487" s="24"/>
      <c r="N2487" s="24"/>
      <c r="T2487" s="6"/>
      <c r="U2487" s="6"/>
      <c r="V2487" s="10">
        <f t="shared" si="230"/>
        <v>0</v>
      </c>
      <c r="W2487" s="6"/>
      <c r="X2487" s="10">
        <f t="shared" si="231"/>
        <v>0</v>
      </c>
      <c r="Y2487" s="30"/>
      <c r="Z2487" s="30"/>
      <c r="AA2487" s="6"/>
      <c r="AB2487" s="6"/>
      <c r="AC2487" s="6"/>
      <c r="AD2487" s="6"/>
      <c r="AE2487" s="6"/>
      <c r="AF2487" s="12">
        <f t="shared" si="232"/>
        <v>0</v>
      </c>
      <c r="AG2487" s="6"/>
      <c r="AH2487" s="6"/>
      <c r="AI2487" s="6"/>
      <c r="AJ2487" s="6"/>
      <c r="AK2487" s="6"/>
      <c r="AL2487" s="12">
        <f t="shared" si="233"/>
        <v>0</v>
      </c>
      <c r="AM2487" s="11" t="str">
        <f t="shared" si="228"/>
        <v/>
      </c>
      <c r="AN2487" s="7"/>
      <c r="AO2487" s="6"/>
    </row>
    <row r="2488" spans="1:41" ht="15.75" customHeight="1" x14ac:dyDescent="0.2">
      <c r="A2488" s="4"/>
      <c r="B2488" s="7"/>
      <c r="C2488" s="8" t="str">
        <f>IFERROR(VLOOKUP(B2488,Tabla2[#All],2,FALSE),"")</f>
        <v/>
      </c>
      <c r="D2488" s="24"/>
      <c r="E2488" s="9" t="str">
        <f>IFERROR(VLOOKUP(D2488,Tabla1[],2,FALSE),"")</f>
        <v/>
      </c>
      <c r="G2488" s="24"/>
      <c r="L2488" s="3" t="str">
        <f t="shared" si="229"/>
        <v/>
      </c>
      <c r="M2488" s="24"/>
      <c r="N2488" s="24"/>
      <c r="T2488" s="6"/>
      <c r="U2488" s="6"/>
      <c r="V2488" s="10">
        <f t="shared" si="230"/>
        <v>0</v>
      </c>
      <c r="W2488" s="6"/>
      <c r="X2488" s="10">
        <f t="shared" si="231"/>
        <v>0</v>
      </c>
      <c r="Y2488" s="30"/>
      <c r="Z2488" s="30"/>
      <c r="AA2488" s="6"/>
      <c r="AB2488" s="6"/>
      <c r="AC2488" s="6"/>
      <c r="AD2488" s="6"/>
      <c r="AE2488" s="6"/>
      <c r="AF2488" s="12">
        <f t="shared" si="232"/>
        <v>0</v>
      </c>
      <c r="AG2488" s="6"/>
      <c r="AH2488" s="6"/>
      <c r="AI2488" s="6"/>
      <c r="AJ2488" s="6"/>
      <c r="AK2488" s="6"/>
      <c r="AL2488" s="12">
        <f t="shared" si="233"/>
        <v>0</v>
      </c>
      <c r="AM2488" s="11" t="str">
        <f t="shared" si="228"/>
        <v/>
      </c>
      <c r="AN2488" s="7"/>
      <c r="AO2488" s="6"/>
    </row>
    <row r="2489" spans="1:41" ht="15.75" customHeight="1" x14ac:dyDescent="0.2">
      <c r="A2489" s="4"/>
      <c r="B2489" s="7"/>
      <c r="C2489" s="8" t="str">
        <f>IFERROR(VLOOKUP(B2489,Tabla2[#All],2,FALSE),"")</f>
        <v/>
      </c>
      <c r="D2489" s="24"/>
      <c r="E2489" s="9" t="str">
        <f>IFERROR(VLOOKUP(D2489,Tabla1[],2,FALSE),"")</f>
        <v/>
      </c>
      <c r="G2489" s="24"/>
      <c r="L2489" s="3" t="str">
        <f t="shared" si="229"/>
        <v/>
      </c>
      <c r="M2489" s="24"/>
      <c r="N2489" s="24"/>
      <c r="T2489" s="6"/>
      <c r="U2489" s="6"/>
      <c r="V2489" s="10">
        <f t="shared" si="230"/>
        <v>0</v>
      </c>
      <c r="W2489" s="6"/>
      <c r="X2489" s="10">
        <f t="shared" si="231"/>
        <v>0</v>
      </c>
      <c r="Y2489" s="30"/>
      <c r="Z2489" s="30"/>
      <c r="AA2489" s="6"/>
      <c r="AB2489" s="6"/>
      <c r="AC2489" s="6"/>
      <c r="AD2489" s="6"/>
      <c r="AE2489" s="6"/>
      <c r="AF2489" s="12">
        <f t="shared" si="232"/>
        <v>0</v>
      </c>
      <c r="AG2489" s="6"/>
      <c r="AH2489" s="6"/>
      <c r="AI2489" s="6"/>
      <c r="AJ2489" s="6"/>
      <c r="AK2489" s="6"/>
      <c r="AL2489" s="12">
        <f t="shared" si="233"/>
        <v>0</v>
      </c>
      <c r="AM2489" s="11" t="str">
        <f t="shared" si="228"/>
        <v/>
      </c>
      <c r="AN2489" s="7"/>
      <c r="AO2489" s="6"/>
    </row>
    <row r="2490" spans="1:41" ht="15.75" customHeight="1" x14ac:dyDescent="0.2">
      <c r="A2490" s="4"/>
      <c r="B2490" s="7"/>
      <c r="C2490" s="8" t="str">
        <f>IFERROR(VLOOKUP(B2490,Tabla2[#All],2,FALSE),"")</f>
        <v/>
      </c>
      <c r="D2490" s="24"/>
      <c r="E2490" s="9" t="str">
        <f>IFERROR(VLOOKUP(D2490,Tabla1[],2,FALSE),"")</f>
        <v/>
      </c>
      <c r="G2490" s="24"/>
      <c r="L2490" s="3" t="str">
        <f t="shared" si="229"/>
        <v/>
      </c>
      <c r="M2490" s="24"/>
      <c r="N2490" s="24"/>
      <c r="T2490" s="6"/>
      <c r="U2490" s="6"/>
      <c r="V2490" s="10">
        <f t="shared" si="230"/>
        <v>0</v>
      </c>
      <c r="W2490" s="6"/>
      <c r="X2490" s="10">
        <f t="shared" si="231"/>
        <v>0</v>
      </c>
      <c r="Y2490" s="30"/>
      <c r="Z2490" s="30"/>
      <c r="AA2490" s="6"/>
      <c r="AB2490" s="6"/>
      <c r="AC2490" s="6"/>
      <c r="AD2490" s="6"/>
      <c r="AE2490" s="6"/>
      <c r="AF2490" s="12">
        <f t="shared" si="232"/>
        <v>0</v>
      </c>
      <c r="AG2490" s="6"/>
      <c r="AH2490" s="6"/>
      <c r="AI2490" s="6"/>
      <c r="AJ2490" s="6"/>
      <c r="AK2490" s="6"/>
      <c r="AL2490" s="12">
        <f t="shared" si="233"/>
        <v>0</v>
      </c>
      <c r="AM2490" s="11" t="str">
        <f t="shared" si="228"/>
        <v/>
      </c>
      <c r="AN2490" s="7"/>
      <c r="AO2490" s="6"/>
    </row>
    <row r="2491" spans="1:41" ht="15.75" customHeight="1" x14ac:dyDescent="0.2">
      <c r="A2491" s="4"/>
      <c r="B2491" s="7"/>
      <c r="C2491" s="8" t="str">
        <f>IFERROR(VLOOKUP(B2491,Tabla2[#All],2,FALSE),"")</f>
        <v/>
      </c>
      <c r="D2491" s="24"/>
      <c r="E2491" s="9" t="str">
        <f>IFERROR(VLOOKUP(D2491,Tabla1[],2,FALSE),"")</f>
        <v/>
      </c>
      <c r="G2491" s="24"/>
      <c r="L2491" s="3" t="str">
        <f t="shared" si="229"/>
        <v/>
      </c>
      <c r="M2491" s="24"/>
      <c r="N2491" s="24"/>
      <c r="T2491" s="6"/>
      <c r="U2491" s="6"/>
      <c r="V2491" s="10">
        <f t="shared" si="230"/>
        <v>0</v>
      </c>
      <c r="W2491" s="6"/>
      <c r="X2491" s="10">
        <f t="shared" si="231"/>
        <v>0</v>
      </c>
      <c r="Y2491" s="30"/>
      <c r="Z2491" s="30"/>
      <c r="AA2491" s="6"/>
      <c r="AB2491" s="6"/>
      <c r="AC2491" s="6"/>
      <c r="AD2491" s="6"/>
      <c r="AE2491" s="6"/>
      <c r="AF2491" s="12">
        <f t="shared" si="232"/>
        <v>0</v>
      </c>
      <c r="AG2491" s="6"/>
      <c r="AH2491" s="6"/>
      <c r="AI2491" s="6"/>
      <c r="AJ2491" s="6"/>
      <c r="AK2491" s="6"/>
      <c r="AL2491" s="12">
        <f t="shared" si="233"/>
        <v>0</v>
      </c>
      <c r="AM2491" s="11" t="str">
        <f t="shared" si="228"/>
        <v/>
      </c>
      <c r="AN2491" s="7"/>
      <c r="AO2491" s="6"/>
    </row>
    <row r="2492" spans="1:41" ht="15.75" customHeight="1" x14ac:dyDescent="0.2">
      <c r="A2492" s="4"/>
      <c r="B2492" s="7"/>
      <c r="C2492" s="8" t="str">
        <f>IFERROR(VLOOKUP(B2492,Tabla2[#All],2,FALSE),"")</f>
        <v/>
      </c>
      <c r="D2492" s="24"/>
      <c r="E2492" s="9" t="str">
        <f>IFERROR(VLOOKUP(D2492,Tabla1[],2,FALSE),"")</f>
        <v/>
      </c>
      <c r="G2492" s="24"/>
      <c r="L2492" s="3" t="str">
        <f t="shared" si="229"/>
        <v/>
      </c>
      <c r="M2492" s="24"/>
      <c r="N2492" s="24"/>
      <c r="T2492" s="6"/>
      <c r="U2492" s="6"/>
      <c r="V2492" s="10">
        <f t="shared" si="230"/>
        <v>0</v>
      </c>
      <c r="W2492" s="6"/>
      <c r="X2492" s="10">
        <f t="shared" si="231"/>
        <v>0</v>
      </c>
      <c r="Y2492" s="30"/>
      <c r="Z2492" s="30"/>
      <c r="AA2492" s="6"/>
      <c r="AB2492" s="6"/>
      <c r="AC2492" s="6"/>
      <c r="AD2492" s="6"/>
      <c r="AE2492" s="6"/>
      <c r="AF2492" s="12">
        <f t="shared" si="232"/>
        <v>0</v>
      </c>
      <c r="AG2492" s="6"/>
      <c r="AH2492" s="6"/>
      <c r="AI2492" s="6"/>
      <c r="AJ2492" s="6"/>
      <c r="AK2492" s="6"/>
      <c r="AL2492" s="12">
        <f t="shared" si="233"/>
        <v>0</v>
      </c>
      <c r="AM2492" s="11" t="str">
        <f t="shared" si="228"/>
        <v/>
      </c>
      <c r="AN2492" s="7"/>
      <c r="AO2492" s="6"/>
    </row>
    <row r="2493" spans="1:41" ht="15.75" customHeight="1" x14ac:dyDescent="0.2">
      <c r="A2493" s="4"/>
      <c r="B2493" s="7"/>
      <c r="C2493" s="8" t="str">
        <f>IFERROR(VLOOKUP(B2493,Tabla2[#All],2,FALSE),"")</f>
        <v/>
      </c>
      <c r="D2493" s="24"/>
      <c r="E2493" s="9" t="str">
        <f>IFERROR(VLOOKUP(D2493,Tabla1[],2,FALSE),"")</f>
        <v/>
      </c>
      <c r="G2493" s="24"/>
      <c r="L2493" s="3" t="str">
        <f t="shared" si="229"/>
        <v/>
      </c>
      <c r="M2493" s="24"/>
      <c r="N2493" s="24"/>
      <c r="T2493" s="6"/>
      <c r="U2493" s="6"/>
      <c r="V2493" s="10">
        <f t="shared" si="230"/>
        <v>0</v>
      </c>
      <c r="W2493" s="6"/>
      <c r="X2493" s="10">
        <f t="shared" si="231"/>
        <v>0</v>
      </c>
      <c r="Y2493" s="30"/>
      <c r="Z2493" s="30"/>
      <c r="AA2493" s="6"/>
      <c r="AB2493" s="6"/>
      <c r="AC2493" s="6"/>
      <c r="AD2493" s="6"/>
      <c r="AE2493" s="6"/>
      <c r="AF2493" s="12">
        <f t="shared" si="232"/>
        <v>0</v>
      </c>
      <c r="AG2493" s="6"/>
      <c r="AH2493" s="6"/>
      <c r="AI2493" s="6"/>
      <c r="AJ2493" s="6"/>
      <c r="AK2493" s="6"/>
      <c r="AL2493" s="12">
        <f t="shared" si="233"/>
        <v>0</v>
      </c>
      <c r="AM2493" s="11" t="str">
        <f t="shared" si="228"/>
        <v/>
      </c>
      <c r="AN2493" s="7"/>
      <c r="AO2493" s="6"/>
    </row>
    <row r="2494" spans="1:41" ht="15.75" customHeight="1" x14ac:dyDescent="0.2">
      <c r="A2494" s="4"/>
      <c r="B2494" s="7"/>
      <c r="C2494" s="8" t="str">
        <f>IFERROR(VLOOKUP(B2494,Tabla2[#All],2,FALSE),"")</f>
        <v/>
      </c>
      <c r="D2494" s="24"/>
      <c r="E2494" s="9" t="str">
        <f>IFERROR(VLOOKUP(D2494,Tabla1[],2,FALSE),"")</f>
        <v/>
      </c>
      <c r="G2494" s="24"/>
      <c r="L2494" s="3" t="str">
        <f t="shared" si="229"/>
        <v/>
      </c>
      <c r="M2494" s="24"/>
      <c r="N2494" s="24"/>
      <c r="T2494" s="6"/>
      <c r="U2494" s="6"/>
      <c r="V2494" s="10">
        <f t="shared" si="230"/>
        <v>0</v>
      </c>
      <c r="W2494" s="6"/>
      <c r="X2494" s="10">
        <f t="shared" si="231"/>
        <v>0</v>
      </c>
      <c r="Y2494" s="30"/>
      <c r="Z2494" s="30"/>
      <c r="AA2494" s="6"/>
      <c r="AB2494" s="6"/>
      <c r="AC2494" s="6"/>
      <c r="AD2494" s="6"/>
      <c r="AE2494" s="6"/>
      <c r="AF2494" s="12">
        <f t="shared" si="232"/>
        <v>0</v>
      </c>
      <c r="AG2494" s="6"/>
      <c r="AH2494" s="6"/>
      <c r="AI2494" s="6"/>
      <c r="AJ2494" s="6"/>
      <c r="AK2494" s="6"/>
      <c r="AL2494" s="12">
        <f t="shared" si="233"/>
        <v>0</v>
      </c>
      <c r="AM2494" s="11" t="str">
        <f t="shared" si="228"/>
        <v/>
      </c>
      <c r="AN2494" s="7"/>
      <c r="AO2494" s="6"/>
    </row>
    <row r="2495" spans="1:41" ht="15.75" customHeight="1" x14ac:dyDescent="0.2">
      <c r="A2495" s="4"/>
      <c r="B2495" s="7"/>
      <c r="C2495" s="8" t="str">
        <f>IFERROR(VLOOKUP(B2495,Tabla2[#All],2,FALSE),"")</f>
        <v/>
      </c>
      <c r="D2495" s="24"/>
      <c r="E2495" s="9" t="str">
        <f>IFERROR(VLOOKUP(D2495,Tabla1[],2,FALSE),"")</f>
        <v/>
      </c>
      <c r="G2495" s="24"/>
      <c r="L2495" s="3" t="str">
        <f t="shared" si="229"/>
        <v/>
      </c>
      <c r="M2495" s="24"/>
      <c r="N2495" s="24"/>
      <c r="T2495" s="6"/>
      <c r="U2495" s="6"/>
      <c r="V2495" s="10">
        <f t="shared" si="230"/>
        <v>0</v>
      </c>
      <c r="W2495" s="6"/>
      <c r="X2495" s="10">
        <f t="shared" si="231"/>
        <v>0</v>
      </c>
      <c r="Y2495" s="30"/>
      <c r="Z2495" s="30"/>
      <c r="AA2495" s="6"/>
      <c r="AB2495" s="6"/>
      <c r="AC2495" s="6"/>
      <c r="AD2495" s="6"/>
      <c r="AE2495" s="6"/>
      <c r="AF2495" s="12">
        <f t="shared" si="232"/>
        <v>0</v>
      </c>
      <c r="AG2495" s="6"/>
      <c r="AH2495" s="6"/>
      <c r="AI2495" s="6"/>
      <c r="AJ2495" s="6"/>
      <c r="AK2495" s="6"/>
      <c r="AL2495" s="12">
        <f t="shared" si="233"/>
        <v>0</v>
      </c>
      <c r="AM2495" s="11" t="str">
        <f t="shared" si="228"/>
        <v/>
      </c>
      <c r="AN2495" s="7"/>
      <c r="AO2495" s="6"/>
    </row>
    <row r="2496" spans="1:41" ht="15.75" customHeight="1" x14ac:dyDescent="0.2">
      <c r="A2496" s="4"/>
      <c r="B2496" s="7"/>
      <c r="C2496" s="8" t="str">
        <f>IFERROR(VLOOKUP(B2496,Tabla2[#All],2,FALSE),"")</f>
        <v/>
      </c>
      <c r="D2496" s="24"/>
      <c r="E2496" s="9" t="str">
        <f>IFERROR(VLOOKUP(D2496,Tabla1[],2,FALSE),"")</f>
        <v/>
      </c>
      <c r="G2496" s="24"/>
      <c r="L2496" s="3" t="str">
        <f t="shared" si="229"/>
        <v/>
      </c>
      <c r="M2496" s="24"/>
      <c r="N2496" s="24"/>
      <c r="T2496" s="6"/>
      <c r="U2496" s="6"/>
      <c r="V2496" s="10">
        <f t="shared" si="230"/>
        <v>0</v>
      </c>
      <c r="W2496" s="6"/>
      <c r="X2496" s="10">
        <f t="shared" si="231"/>
        <v>0</v>
      </c>
      <c r="Y2496" s="30"/>
      <c r="Z2496" s="30"/>
      <c r="AA2496" s="6"/>
      <c r="AB2496" s="6"/>
      <c r="AC2496" s="6"/>
      <c r="AD2496" s="6"/>
      <c r="AE2496" s="6"/>
      <c r="AF2496" s="12">
        <f t="shared" si="232"/>
        <v>0</v>
      </c>
      <c r="AG2496" s="6"/>
      <c r="AH2496" s="6"/>
      <c r="AI2496" s="6"/>
      <c r="AJ2496" s="6"/>
      <c r="AK2496" s="6"/>
      <c r="AL2496" s="12">
        <f t="shared" si="233"/>
        <v>0</v>
      </c>
      <c r="AM2496" s="11" t="str">
        <f t="shared" si="228"/>
        <v/>
      </c>
      <c r="AN2496" s="7"/>
      <c r="AO2496" s="6"/>
    </row>
    <row r="2497" spans="1:41" ht="15.75" customHeight="1" x14ac:dyDescent="0.2">
      <c r="A2497" s="4"/>
      <c r="B2497" s="7"/>
      <c r="C2497" s="8" t="str">
        <f>IFERROR(VLOOKUP(B2497,Tabla2[#All],2,FALSE),"")</f>
        <v/>
      </c>
      <c r="D2497" s="24"/>
      <c r="E2497" s="9" t="str">
        <f>IFERROR(VLOOKUP(D2497,Tabla1[],2,FALSE),"")</f>
        <v/>
      </c>
      <c r="G2497" s="24"/>
      <c r="L2497" s="3" t="str">
        <f t="shared" si="229"/>
        <v/>
      </c>
      <c r="M2497" s="24"/>
      <c r="N2497" s="24"/>
      <c r="T2497" s="6"/>
      <c r="U2497" s="6"/>
      <c r="V2497" s="10">
        <f t="shared" si="230"/>
        <v>0</v>
      </c>
      <c r="W2497" s="6"/>
      <c r="X2497" s="10">
        <f t="shared" si="231"/>
        <v>0</v>
      </c>
      <c r="Y2497" s="30"/>
      <c r="Z2497" s="30"/>
      <c r="AA2497" s="6"/>
      <c r="AB2497" s="6"/>
      <c r="AC2497" s="6"/>
      <c r="AD2497" s="6"/>
      <c r="AE2497" s="6"/>
      <c r="AF2497" s="12">
        <f t="shared" si="232"/>
        <v>0</v>
      </c>
      <c r="AG2497" s="6"/>
      <c r="AH2497" s="6"/>
      <c r="AI2497" s="6"/>
      <c r="AJ2497" s="6"/>
      <c r="AK2497" s="6"/>
      <c r="AL2497" s="12">
        <f t="shared" si="233"/>
        <v>0</v>
      </c>
      <c r="AM2497" s="11" t="str">
        <f t="shared" si="228"/>
        <v/>
      </c>
      <c r="AN2497" s="7"/>
      <c r="AO2497" s="6"/>
    </row>
    <row r="2498" spans="1:41" ht="15.75" customHeight="1" x14ac:dyDescent="0.2">
      <c r="A2498" s="4"/>
      <c r="B2498" s="7"/>
      <c r="C2498" s="8" t="str">
        <f>IFERROR(VLOOKUP(B2498,Tabla2[#All],2,FALSE),"")</f>
        <v/>
      </c>
      <c r="D2498" s="24"/>
      <c r="E2498" s="9" t="str">
        <f>IFERROR(VLOOKUP(D2498,Tabla1[],2,FALSE),"")</f>
        <v/>
      </c>
      <c r="G2498" s="24"/>
      <c r="L2498" s="3" t="str">
        <f t="shared" si="229"/>
        <v/>
      </c>
      <c r="M2498" s="24"/>
      <c r="N2498" s="24"/>
      <c r="T2498" s="6"/>
      <c r="U2498" s="6"/>
      <c r="V2498" s="10">
        <f t="shared" si="230"/>
        <v>0</v>
      </c>
      <c r="W2498" s="6"/>
      <c r="X2498" s="10">
        <f t="shared" si="231"/>
        <v>0</v>
      </c>
      <c r="Y2498" s="30"/>
      <c r="Z2498" s="30"/>
      <c r="AA2498" s="6"/>
      <c r="AB2498" s="6"/>
      <c r="AC2498" s="6"/>
      <c r="AD2498" s="6"/>
      <c r="AE2498" s="6"/>
      <c r="AF2498" s="12">
        <f t="shared" si="232"/>
        <v>0</v>
      </c>
      <c r="AG2498" s="6"/>
      <c r="AH2498" s="6"/>
      <c r="AI2498" s="6"/>
      <c r="AJ2498" s="6"/>
      <c r="AK2498" s="6"/>
      <c r="AL2498" s="12">
        <f t="shared" si="233"/>
        <v>0</v>
      </c>
      <c r="AM2498" s="11" t="str">
        <f t="shared" si="228"/>
        <v/>
      </c>
      <c r="AN2498" s="7"/>
      <c r="AO2498" s="6"/>
    </row>
    <row r="2499" spans="1:41" ht="15.75" customHeight="1" x14ac:dyDescent="0.2">
      <c r="A2499" s="4"/>
      <c r="B2499" s="7"/>
      <c r="C2499" s="8" t="str">
        <f>IFERROR(VLOOKUP(B2499,Tabla2[#All],2,FALSE),"")</f>
        <v/>
      </c>
      <c r="D2499" s="24"/>
      <c r="E2499" s="9" t="str">
        <f>IFERROR(VLOOKUP(D2499,Tabla1[],2,FALSE),"")</f>
        <v/>
      </c>
      <c r="G2499" s="24"/>
      <c r="L2499" s="3" t="str">
        <f t="shared" si="229"/>
        <v/>
      </c>
      <c r="M2499" s="24"/>
      <c r="N2499" s="24"/>
      <c r="T2499" s="6"/>
      <c r="U2499" s="6"/>
      <c r="V2499" s="10">
        <f t="shared" si="230"/>
        <v>0</v>
      </c>
      <c r="W2499" s="6"/>
      <c r="X2499" s="10">
        <f t="shared" si="231"/>
        <v>0</v>
      </c>
      <c r="Y2499" s="30"/>
      <c r="Z2499" s="30"/>
      <c r="AA2499" s="6"/>
      <c r="AB2499" s="6"/>
      <c r="AC2499" s="6"/>
      <c r="AD2499" s="6"/>
      <c r="AE2499" s="6"/>
      <c r="AF2499" s="12">
        <f t="shared" si="232"/>
        <v>0</v>
      </c>
      <c r="AG2499" s="6"/>
      <c r="AH2499" s="6"/>
      <c r="AI2499" s="6"/>
      <c r="AJ2499" s="6"/>
      <c r="AK2499" s="6"/>
      <c r="AL2499" s="12">
        <f t="shared" si="233"/>
        <v>0</v>
      </c>
      <c r="AM2499" s="11" t="str">
        <f t="shared" si="228"/>
        <v/>
      </c>
      <c r="AN2499" s="7"/>
      <c r="AO2499" s="6"/>
    </row>
    <row r="2500" spans="1:41" ht="15.75" customHeight="1" x14ac:dyDescent="0.2">
      <c r="A2500" s="4"/>
      <c r="B2500" s="7"/>
      <c r="C2500" s="8" t="str">
        <f>IFERROR(VLOOKUP(B2500,Tabla2[#All],2,FALSE),"")</f>
        <v/>
      </c>
      <c r="D2500" s="24"/>
      <c r="E2500" s="9" t="str">
        <f>IFERROR(VLOOKUP(D2500,Tabla1[],2,FALSE),"")</f>
        <v/>
      </c>
      <c r="G2500" s="24"/>
      <c r="L2500" s="3" t="str">
        <f t="shared" si="229"/>
        <v/>
      </c>
      <c r="M2500" s="24"/>
      <c r="N2500" s="24"/>
      <c r="T2500" s="6"/>
      <c r="U2500" s="6"/>
      <c r="V2500" s="10">
        <f t="shared" si="230"/>
        <v>0</v>
      </c>
      <c r="W2500" s="6"/>
      <c r="X2500" s="10">
        <f t="shared" si="231"/>
        <v>0</v>
      </c>
      <c r="Y2500" s="30"/>
      <c r="Z2500" s="30"/>
      <c r="AA2500" s="6"/>
      <c r="AB2500" s="6"/>
      <c r="AC2500" s="6"/>
      <c r="AD2500" s="6"/>
      <c r="AE2500" s="6"/>
      <c r="AF2500" s="12">
        <f t="shared" si="232"/>
        <v>0</v>
      </c>
      <c r="AG2500" s="6"/>
      <c r="AH2500" s="6"/>
      <c r="AI2500" s="6"/>
      <c r="AJ2500" s="6"/>
      <c r="AK2500" s="6"/>
      <c r="AL2500" s="12">
        <f t="shared" si="233"/>
        <v>0</v>
      </c>
      <c r="AM2500" s="11" t="str">
        <f t="shared" si="228"/>
        <v/>
      </c>
      <c r="AN2500" s="7"/>
      <c r="AO2500" s="6"/>
    </row>
    <row r="2501" spans="1:41" ht="15.75" customHeight="1" x14ac:dyDescent="0.2">
      <c r="A2501" s="4"/>
      <c r="B2501" s="7"/>
      <c r="C2501" s="8" t="str">
        <f>IFERROR(VLOOKUP(B2501,Tabla2[#All],2,FALSE),"")</f>
        <v/>
      </c>
      <c r="D2501" s="24"/>
      <c r="E2501" s="9" t="str">
        <f>IFERROR(VLOOKUP(D2501,Tabla1[],2,FALSE),"")</f>
        <v/>
      </c>
      <c r="G2501" s="24"/>
      <c r="L2501" s="3" t="str">
        <f t="shared" si="229"/>
        <v/>
      </c>
      <c r="M2501" s="24"/>
      <c r="N2501" s="24"/>
      <c r="T2501" s="6"/>
      <c r="U2501" s="6"/>
      <c r="V2501" s="10">
        <f t="shared" si="230"/>
        <v>0</v>
      </c>
      <c r="W2501" s="6"/>
      <c r="X2501" s="10">
        <f t="shared" si="231"/>
        <v>0</v>
      </c>
      <c r="Y2501" s="30"/>
      <c r="Z2501" s="30"/>
      <c r="AA2501" s="6"/>
      <c r="AB2501" s="6"/>
      <c r="AC2501" s="6"/>
      <c r="AD2501" s="6"/>
      <c r="AE2501" s="6"/>
      <c r="AF2501" s="12">
        <f t="shared" si="232"/>
        <v>0</v>
      </c>
      <c r="AG2501" s="6"/>
      <c r="AH2501" s="6"/>
      <c r="AI2501" s="6"/>
      <c r="AJ2501" s="6"/>
      <c r="AK2501" s="6"/>
      <c r="AL2501" s="12">
        <f t="shared" si="233"/>
        <v>0</v>
      </c>
      <c r="AM2501" s="11" t="str">
        <f t="shared" si="228"/>
        <v/>
      </c>
      <c r="AN2501" s="7"/>
      <c r="AO2501" s="6"/>
    </row>
    <row r="2502" spans="1:41" ht="15.75" customHeight="1" x14ac:dyDescent="0.2">
      <c r="A2502" s="4"/>
      <c r="B2502" s="7"/>
      <c r="C2502" s="8" t="str">
        <f>IFERROR(VLOOKUP(B2502,Tabla2[#All],2,FALSE),"")</f>
        <v/>
      </c>
      <c r="D2502" s="24"/>
      <c r="E2502" s="9" t="str">
        <f>IFERROR(VLOOKUP(D2502,Tabla1[],2,FALSE),"")</f>
        <v/>
      </c>
      <c r="G2502" s="24"/>
      <c r="L2502" s="3" t="str">
        <f t="shared" si="229"/>
        <v/>
      </c>
      <c r="M2502" s="24"/>
      <c r="N2502" s="24"/>
      <c r="T2502" s="6"/>
      <c r="U2502" s="6"/>
      <c r="V2502" s="10">
        <f t="shared" si="230"/>
        <v>0</v>
      </c>
      <c r="W2502" s="6"/>
      <c r="X2502" s="10">
        <f t="shared" si="231"/>
        <v>0</v>
      </c>
      <c r="Y2502" s="30"/>
      <c r="Z2502" s="30"/>
      <c r="AA2502" s="6"/>
      <c r="AB2502" s="6"/>
      <c r="AC2502" s="6"/>
      <c r="AD2502" s="6"/>
      <c r="AE2502" s="6"/>
      <c r="AF2502" s="12">
        <f t="shared" si="232"/>
        <v>0</v>
      </c>
      <c r="AG2502" s="6"/>
      <c r="AH2502" s="6"/>
      <c r="AI2502" s="6"/>
      <c r="AJ2502" s="6"/>
      <c r="AK2502" s="6"/>
      <c r="AL2502" s="12">
        <f t="shared" si="233"/>
        <v>0</v>
      </c>
      <c r="AM2502" s="11" t="str">
        <f t="shared" si="228"/>
        <v/>
      </c>
      <c r="AN2502" s="7"/>
      <c r="AO2502" s="6"/>
    </row>
    <row r="2503" spans="1:41" ht="15.75" customHeight="1" x14ac:dyDescent="0.2">
      <c r="A2503" s="4"/>
      <c r="B2503" s="7"/>
      <c r="C2503" s="8" t="str">
        <f>IFERROR(VLOOKUP(B2503,Tabla2[#All],2,FALSE),"")</f>
        <v/>
      </c>
      <c r="D2503" s="24"/>
      <c r="E2503" s="9" t="str">
        <f>IFERROR(VLOOKUP(D2503,Tabla1[],2,FALSE),"")</f>
        <v/>
      </c>
      <c r="G2503" s="24"/>
      <c r="L2503" s="3" t="str">
        <f t="shared" si="229"/>
        <v/>
      </c>
      <c r="M2503" s="24"/>
      <c r="N2503" s="24"/>
      <c r="T2503" s="6"/>
      <c r="U2503" s="6"/>
      <c r="V2503" s="10">
        <f t="shared" si="230"/>
        <v>0</v>
      </c>
      <c r="W2503" s="6"/>
      <c r="X2503" s="10">
        <f t="shared" si="231"/>
        <v>0</v>
      </c>
      <c r="Y2503" s="30"/>
      <c r="Z2503" s="30"/>
      <c r="AA2503" s="6"/>
      <c r="AB2503" s="6"/>
      <c r="AC2503" s="6"/>
      <c r="AD2503" s="6"/>
      <c r="AE2503" s="6"/>
      <c r="AF2503" s="12">
        <f t="shared" si="232"/>
        <v>0</v>
      </c>
      <c r="AG2503" s="6"/>
      <c r="AH2503" s="6"/>
      <c r="AI2503" s="6"/>
      <c r="AJ2503" s="6"/>
      <c r="AK2503" s="6"/>
      <c r="AL2503" s="12">
        <f t="shared" si="233"/>
        <v>0</v>
      </c>
      <c r="AM2503" s="11" t="str">
        <f t="shared" ref="AM2503:AM2566" si="234">IF(SUM(AF2503+AL2503)=0,"",IF(SUM(AF2503+AL2503)=Z2503,"Ok","Error en Montos"))</f>
        <v/>
      </c>
      <c r="AN2503" s="7"/>
      <c r="AO2503" s="6"/>
    </row>
    <row r="2504" spans="1:41" ht="15.75" customHeight="1" x14ac:dyDescent="0.2">
      <c r="A2504" s="4"/>
      <c r="B2504" s="7"/>
      <c r="C2504" s="8" t="str">
        <f>IFERROR(VLOOKUP(B2504,Tabla2[#All],2,FALSE),"")</f>
        <v/>
      </c>
      <c r="D2504" s="24"/>
      <c r="E2504" s="9" t="str">
        <f>IFERROR(VLOOKUP(D2504,Tabla1[],2,FALSE),"")</f>
        <v/>
      </c>
      <c r="G2504" s="24"/>
      <c r="L2504" s="3" t="str">
        <f t="shared" ref="L2504:L2567" si="235">IF(AND(J2504&lt;&gt;"",K2504&lt;&gt;""),DATEDIF(J2504,K2504,"d")+1,"")</f>
        <v/>
      </c>
      <c r="M2504" s="24"/>
      <c r="N2504" s="24"/>
      <c r="T2504" s="6"/>
      <c r="U2504" s="6"/>
      <c r="V2504" s="10">
        <f t="shared" ref="V2504:V2567" si="236">SUM(T2504+U2504)</f>
        <v>0</v>
      </c>
      <c r="W2504" s="6"/>
      <c r="X2504" s="10">
        <f t="shared" ref="X2504:X2567" si="237">V2504-W2504</f>
        <v>0</v>
      </c>
      <c r="Y2504" s="30"/>
      <c r="Z2504" s="30"/>
      <c r="AA2504" s="6"/>
      <c r="AB2504" s="6"/>
      <c r="AC2504" s="6"/>
      <c r="AD2504" s="6"/>
      <c r="AE2504" s="6"/>
      <c r="AF2504" s="12">
        <f t="shared" ref="AF2504:AF2567" si="238">SUM(AA2504:AD2504)</f>
        <v>0</v>
      </c>
      <c r="AG2504" s="6"/>
      <c r="AH2504" s="6"/>
      <c r="AI2504" s="6"/>
      <c r="AJ2504" s="6"/>
      <c r="AK2504" s="6"/>
      <c r="AL2504" s="12">
        <f t="shared" ref="AL2504:AL2567" si="239">SUM(AG2504:AJ2504)</f>
        <v>0</v>
      </c>
      <c r="AM2504" s="11" t="str">
        <f t="shared" si="234"/>
        <v/>
      </c>
      <c r="AN2504" s="7"/>
      <c r="AO2504" s="6"/>
    </row>
    <row r="2505" spans="1:41" ht="15.75" customHeight="1" x14ac:dyDescent="0.2">
      <c r="A2505" s="4"/>
      <c r="B2505" s="7"/>
      <c r="C2505" s="8" t="str">
        <f>IFERROR(VLOOKUP(B2505,Tabla2[#All],2,FALSE),"")</f>
        <v/>
      </c>
      <c r="D2505" s="24"/>
      <c r="E2505" s="9" t="str">
        <f>IFERROR(VLOOKUP(D2505,Tabla1[],2,FALSE),"")</f>
        <v/>
      </c>
      <c r="G2505" s="24"/>
      <c r="L2505" s="3" t="str">
        <f t="shared" si="235"/>
        <v/>
      </c>
      <c r="M2505" s="24"/>
      <c r="N2505" s="24"/>
      <c r="T2505" s="6"/>
      <c r="U2505" s="6"/>
      <c r="V2505" s="10">
        <f t="shared" si="236"/>
        <v>0</v>
      </c>
      <c r="W2505" s="6"/>
      <c r="X2505" s="10">
        <f t="shared" si="237"/>
        <v>0</v>
      </c>
      <c r="Y2505" s="30"/>
      <c r="Z2505" s="30"/>
      <c r="AA2505" s="6"/>
      <c r="AB2505" s="6"/>
      <c r="AC2505" s="6"/>
      <c r="AD2505" s="6"/>
      <c r="AE2505" s="6"/>
      <c r="AF2505" s="12">
        <f t="shared" si="238"/>
        <v>0</v>
      </c>
      <c r="AG2505" s="6"/>
      <c r="AH2505" s="6"/>
      <c r="AI2505" s="6"/>
      <c r="AJ2505" s="6"/>
      <c r="AK2505" s="6"/>
      <c r="AL2505" s="12">
        <f t="shared" si="239"/>
        <v>0</v>
      </c>
      <c r="AM2505" s="11" t="str">
        <f t="shared" si="234"/>
        <v/>
      </c>
      <c r="AN2505" s="7"/>
      <c r="AO2505" s="6"/>
    </row>
    <row r="2506" spans="1:41" ht="15.75" customHeight="1" x14ac:dyDescent="0.2">
      <c r="A2506" s="4"/>
      <c r="B2506" s="7"/>
      <c r="C2506" s="8" t="str">
        <f>IFERROR(VLOOKUP(B2506,Tabla2[#All],2,FALSE),"")</f>
        <v/>
      </c>
      <c r="D2506" s="24"/>
      <c r="E2506" s="9" t="str">
        <f>IFERROR(VLOOKUP(D2506,Tabla1[],2,FALSE),"")</f>
        <v/>
      </c>
      <c r="G2506" s="24"/>
      <c r="L2506" s="3" t="str">
        <f t="shared" si="235"/>
        <v/>
      </c>
      <c r="M2506" s="24"/>
      <c r="N2506" s="24"/>
      <c r="T2506" s="6"/>
      <c r="U2506" s="6"/>
      <c r="V2506" s="10">
        <f t="shared" si="236"/>
        <v>0</v>
      </c>
      <c r="W2506" s="6"/>
      <c r="X2506" s="10">
        <f t="shared" si="237"/>
        <v>0</v>
      </c>
      <c r="Y2506" s="30"/>
      <c r="Z2506" s="30"/>
      <c r="AA2506" s="6"/>
      <c r="AB2506" s="6"/>
      <c r="AC2506" s="6"/>
      <c r="AD2506" s="6"/>
      <c r="AE2506" s="6"/>
      <c r="AF2506" s="12">
        <f t="shared" si="238"/>
        <v>0</v>
      </c>
      <c r="AG2506" s="6"/>
      <c r="AH2506" s="6"/>
      <c r="AI2506" s="6"/>
      <c r="AJ2506" s="6"/>
      <c r="AK2506" s="6"/>
      <c r="AL2506" s="12">
        <f t="shared" si="239"/>
        <v>0</v>
      </c>
      <c r="AM2506" s="11" t="str">
        <f t="shared" si="234"/>
        <v/>
      </c>
      <c r="AN2506" s="7"/>
      <c r="AO2506" s="6"/>
    </row>
    <row r="2507" spans="1:41" ht="15.75" customHeight="1" x14ac:dyDescent="0.2">
      <c r="A2507" s="4"/>
      <c r="B2507" s="7"/>
      <c r="C2507" s="8" t="str">
        <f>IFERROR(VLOOKUP(B2507,Tabla2[#All],2,FALSE),"")</f>
        <v/>
      </c>
      <c r="D2507" s="24"/>
      <c r="E2507" s="9" t="str">
        <f>IFERROR(VLOOKUP(D2507,Tabla1[],2,FALSE),"")</f>
        <v/>
      </c>
      <c r="G2507" s="24"/>
      <c r="L2507" s="3" t="str">
        <f t="shared" si="235"/>
        <v/>
      </c>
      <c r="M2507" s="24"/>
      <c r="N2507" s="24"/>
      <c r="T2507" s="6"/>
      <c r="U2507" s="6"/>
      <c r="V2507" s="10">
        <f t="shared" si="236"/>
        <v>0</v>
      </c>
      <c r="W2507" s="6"/>
      <c r="X2507" s="10">
        <f t="shared" si="237"/>
        <v>0</v>
      </c>
      <c r="Y2507" s="30"/>
      <c r="Z2507" s="30"/>
      <c r="AA2507" s="6"/>
      <c r="AB2507" s="6"/>
      <c r="AC2507" s="6"/>
      <c r="AD2507" s="6"/>
      <c r="AE2507" s="6"/>
      <c r="AF2507" s="12">
        <f t="shared" si="238"/>
        <v>0</v>
      </c>
      <c r="AG2507" s="6"/>
      <c r="AH2507" s="6"/>
      <c r="AI2507" s="6"/>
      <c r="AJ2507" s="6"/>
      <c r="AK2507" s="6"/>
      <c r="AL2507" s="12">
        <f t="shared" si="239"/>
        <v>0</v>
      </c>
      <c r="AM2507" s="11" t="str">
        <f t="shared" si="234"/>
        <v/>
      </c>
      <c r="AN2507" s="7"/>
      <c r="AO2507" s="6"/>
    </row>
    <row r="2508" spans="1:41" ht="15.75" customHeight="1" x14ac:dyDescent="0.2">
      <c r="A2508" s="4"/>
      <c r="B2508" s="7"/>
      <c r="C2508" s="8" t="str">
        <f>IFERROR(VLOOKUP(B2508,Tabla2[#All],2,FALSE),"")</f>
        <v/>
      </c>
      <c r="D2508" s="24"/>
      <c r="E2508" s="9" t="str">
        <f>IFERROR(VLOOKUP(D2508,Tabla1[],2,FALSE),"")</f>
        <v/>
      </c>
      <c r="G2508" s="24"/>
      <c r="L2508" s="3" t="str">
        <f t="shared" si="235"/>
        <v/>
      </c>
      <c r="M2508" s="24"/>
      <c r="N2508" s="24"/>
      <c r="T2508" s="6"/>
      <c r="U2508" s="6"/>
      <c r="V2508" s="10">
        <f t="shared" si="236"/>
        <v>0</v>
      </c>
      <c r="W2508" s="6"/>
      <c r="X2508" s="10">
        <f t="shared" si="237"/>
        <v>0</v>
      </c>
      <c r="Y2508" s="30"/>
      <c r="Z2508" s="30"/>
      <c r="AA2508" s="6"/>
      <c r="AB2508" s="6"/>
      <c r="AC2508" s="6"/>
      <c r="AD2508" s="6"/>
      <c r="AE2508" s="6"/>
      <c r="AF2508" s="12">
        <f t="shared" si="238"/>
        <v>0</v>
      </c>
      <c r="AG2508" s="6"/>
      <c r="AH2508" s="6"/>
      <c r="AI2508" s="6"/>
      <c r="AJ2508" s="6"/>
      <c r="AK2508" s="6"/>
      <c r="AL2508" s="12">
        <f t="shared" si="239"/>
        <v>0</v>
      </c>
      <c r="AM2508" s="11" t="str">
        <f t="shared" si="234"/>
        <v/>
      </c>
      <c r="AN2508" s="7"/>
      <c r="AO2508" s="6"/>
    </row>
    <row r="2509" spans="1:41" ht="15.75" customHeight="1" x14ac:dyDescent="0.2">
      <c r="A2509" s="4"/>
      <c r="B2509" s="7"/>
      <c r="C2509" s="8" t="str">
        <f>IFERROR(VLOOKUP(B2509,Tabla2[#All],2,FALSE),"")</f>
        <v/>
      </c>
      <c r="D2509" s="24"/>
      <c r="E2509" s="9" t="str">
        <f>IFERROR(VLOOKUP(D2509,Tabla1[],2,FALSE),"")</f>
        <v/>
      </c>
      <c r="G2509" s="24"/>
      <c r="L2509" s="3" t="str">
        <f t="shared" si="235"/>
        <v/>
      </c>
      <c r="M2509" s="24"/>
      <c r="N2509" s="24"/>
      <c r="T2509" s="6"/>
      <c r="U2509" s="6"/>
      <c r="V2509" s="10">
        <f t="shared" si="236"/>
        <v>0</v>
      </c>
      <c r="W2509" s="6"/>
      <c r="X2509" s="10">
        <f t="shared" si="237"/>
        <v>0</v>
      </c>
      <c r="Y2509" s="30"/>
      <c r="Z2509" s="30"/>
      <c r="AA2509" s="6"/>
      <c r="AB2509" s="6"/>
      <c r="AC2509" s="6"/>
      <c r="AD2509" s="6"/>
      <c r="AE2509" s="6"/>
      <c r="AF2509" s="12">
        <f t="shared" si="238"/>
        <v>0</v>
      </c>
      <c r="AG2509" s="6"/>
      <c r="AH2509" s="6"/>
      <c r="AI2509" s="6"/>
      <c r="AJ2509" s="6"/>
      <c r="AK2509" s="6"/>
      <c r="AL2509" s="12">
        <f t="shared" si="239"/>
        <v>0</v>
      </c>
      <c r="AM2509" s="11" t="str">
        <f t="shared" si="234"/>
        <v/>
      </c>
      <c r="AN2509" s="7"/>
      <c r="AO2509" s="6"/>
    </row>
    <row r="2510" spans="1:41" ht="15.75" customHeight="1" x14ac:dyDescent="0.2">
      <c r="A2510" s="4"/>
      <c r="B2510" s="7"/>
      <c r="C2510" s="8" t="str">
        <f>IFERROR(VLOOKUP(B2510,Tabla2[#All],2,FALSE),"")</f>
        <v/>
      </c>
      <c r="D2510" s="24"/>
      <c r="E2510" s="9" t="str">
        <f>IFERROR(VLOOKUP(D2510,Tabla1[],2,FALSE),"")</f>
        <v/>
      </c>
      <c r="G2510" s="24"/>
      <c r="L2510" s="3" t="str">
        <f t="shared" si="235"/>
        <v/>
      </c>
      <c r="M2510" s="24"/>
      <c r="N2510" s="24"/>
      <c r="T2510" s="6"/>
      <c r="U2510" s="6"/>
      <c r="V2510" s="10">
        <f t="shared" si="236"/>
        <v>0</v>
      </c>
      <c r="W2510" s="6"/>
      <c r="X2510" s="10">
        <f t="shared" si="237"/>
        <v>0</v>
      </c>
      <c r="Y2510" s="30"/>
      <c r="Z2510" s="30"/>
      <c r="AA2510" s="6"/>
      <c r="AB2510" s="6"/>
      <c r="AC2510" s="6"/>
      <c r="AD2510" s="6"/>
      <c r="AE2510" s="6"/>
      <c r="AF2510" s="12">
        <f t="shared" si="238"/>
        <v>0</v>
      </c>
      <c r="AG2510" s="6"/>
      <c r="AH2510" s="6"/>
      <c r="AI2510" s="6"/>
      <c r="AJ2510" s="6"/>
      <c r="AK2510" s="6"/>
      <c r="AL2510" s="12">
        <f t="shared" si="239"/>
        <v>0</v>
      </c>
      <c r="AM2510" s="11" t="str">
        <f t="shared" si="234"/>
        <v/>
      </c>
      <c r="AN2510" s="7"/>
      <c r="AO2510" s="6"/>
    </row>
    <row r="2511" spans="1:41" ht="15.75" customHeight="1" x14ac:dyDescent="0.2">
      <c r="A2511" s="4"/>
      <c r="B2511" s="7"/>
      <c r="C2511" s="8" t="str">
        <f>IFERROR(VLOOKUP(B2511,Tabla2[#All],2,FALSE),"")</f>
        <v/>
      </c>
      <c r="D2511" s="24"/>
      <c r="E2511" s="9" t="str">
        <f>IFERROR(VLOOKUP(D2511,Tabla1[],2,FALSE),"")</f>
        <v/>
      </c>
      <c r="G2511" s="24"/>
      <c r="L2511" s="3" t="str">
        <f t="shared" si="235"/>
        <v/>
      </c>
      <c r="M2511" s="24"/>
      <c r="N2511" s="24"/>
      <c r="T2511" s="6"/>
      <c r="U2511" s="6"/>
      <c r="V2511" s="10">
        <f t="shared" si="236"/>
        <v>0</v>
      </c>
      <c r="W2511" s="6"/>
      <c r="X2511" s="10">
        <f t="shared" si="237"/>
        <v>0</v>
      </c>
      <c r="Y2511" s="30"/>
      <c r="Z2511" s="30"/>
      <c r="AA2511" s="6"/>
      <c r="AB2511" s="6"/>
      <c r="AC2511" s="6"/>
      <c r="AD2511" s="6"/>
      <c r="AE2511" s="6"/>
      <c r="AF2511" s="12">
        <f t="shared" si="238"/>
        <v>0</v>
      </c>
      <c r="AG2511" s="6"/>
      <c r="AH2511" s="6"/>
      <c r="AI2511" s="6"/>
      <c r="AJ2511" s="6"/>
      <c r="AK2511" s="6"/>
      <c r="AL2511" s="12">
        <f t="shared" si="239"/>
        <v>0</v>
      </c>
      <c r="AM2511" s="11" t="str">
        <f t="shared" si="234"/>
        <v/>
      </c>
      <c r="AN2511" s="7"/>
      <c r="AO2511" s="6"/>
    </row>
    <row r="2512" spans="1:41" ht="15.75" customHeight="1" x14ac:dyDescent="0.2">
      <c r="A2512" s="4"/>
      <c r="B2512" s="7"/>
      <c r="C2512" s="8" t="str">
        <f>IFERROR(VLOOKUP(B2512,Tabla2[#All],2,FALSE),"")</f>
        <v/>
      </c>
      <c r="D2512" s="24"/>
      <c r="E2512" s="9" t="str">
        <f>IFERROR(VLOOKUP(D2512,Tabla1[],2,FALSE),"")</f>
        <v/>
      </c>
      <c r="G2512" s="24"/>
      <c r="L2512" s="3" t="str">
        <f t="shared" si="235"/>
        <v/>
      </c>
      <c r="M2512" s="24"/>
      <c r="N2512" s="24"/>
      <c r="T2512" s="6"/>
      <c r="U2512" s="6"/>
      <c r="V2512" s="10">
        <f t="shared" si="236"/>
        <v>0</v>
      </c>
      <c r="W2512" s="6"/>
      <c r="X2512" s="10">
        <f t="shared" si="237"/>
        <v>0</v>
      </c>
      <c r="Y2512" s="30"/>
      <c r="Z2512" s="30"/>
      <c r="AA2512" s="6"/>
      <c r="AB2512" s="6"/>
      <c r="AC2512" s="6"/>
      <c r="AD2512" s="6"/>
      <c r="AE2512" s="6"/>
      <c r="AF2512" s="12">
        <f t="shared" si="238"/>
        <v>0</v>
      </c>
      <c r="AG2512" s="6"/>
      <c r="AH2512" s="6"/>
      <c r="AI2512" s="6"/>
      <c r="AJ2512" s="6"/>
      <c r="AK2512" s="6"/>
      <c r="AL2512" s="12">
        <f t="shared" si="239"/>
        <v>0</v>
      </c>
      <c r="AM2512" s="11" t="str">
        <f t="shared" si="234"/>
        <v/>
      </c>
      <c r="AN2512" s="7"/>
      <c r="AO2512" s="6"/>
    </row>
    <row r="2513" spans="1:41" ht="15.75" customHeight="1" x14ac:dyDescent="0.2">
      <c r="A2513" s="4"/>
      <c r="B2513" s="7"/>
      <c r="C2513" s="8" t="str">
        <f>IFERROR(VLOOKUP(B2513,Tabla2[#All],2,FALSE),"")</f>
        <v/>
      </c>
      <c r="D2513" s="24"/>
      <c r="E2513" s="9" t="str">
        <f>IFERROR(VLOOKUP(D2513,Tabla1[],2,FALSE),"")</f>
        <v/>
      </c>
      <c r="G2513" s="24"/>
      <c r="L2513" s="3" t="str">
        <f t="shared" si="235"/>
        <v/>
      </c>
      <c r="M2513" s="24"/>
      <c r="N2513" s="24"/>
      <c r="T2513" s="6"/>
      <c r="U2513" s="6"/>
      <c r="V2513" s="10">
        <f t="shared" si="236"/>
        <v>0</v>
      </c>
      <c r="W2513" s="6"/>
      <c r="X2513" s="10">
        <f t="shared" si="237"/>
        <v>0</v>
      </c>
      <c r="Y2513" s="30"/>
      <c r="Z2513" s="30"/>
      <c r="AA2513" s="6"/>
      <c r="AB2513" s="6"/>
      <c r="AC2513" s="6"/>
      <c r="AD2513" s="6"/>
      <c r="AE2513" s="6"/>
      <c r="AF2513" s="12">
        <f t="shared" si="238"/>
        <v>0</v>
      </c>
      <c r="AG2513" s="6"/>
      <c r="AH2513" s="6"/>
      <c r="AI2513" s="6"/>
      <c r="AJ2513" s="6"/>
      <c r="AK2513" s="6"/>
      <c r="AL2513" s="12">
        <f t="shared" si="239"/>
        <v>0</v>
      </c>
      <c r="AM2513" s="11" t="str">
        <f t="shared" si="234"/>
        <v/>
      </c>
      <c r="AN2513" s="7"/>
      <c r="AO2513" s="6"/>
    </row>
    <row r="2514" spans="1:41" ht="15.75" customHeight="1" x14ac:dyDescent="0.2">
      <c r="A2514" s="4"/>
      <c r="B2514" s="7"/>
      <c r="C2514" s="8" t="str">
        <f>IFERROR(VLOOKUP(B2514,Tabla2[#All],2,FALSE),"")</f>
        <v/>
      </c>
      <c r="D2514" s="24"/>
      <c r="E2514" s="9" t="str">
        <f>IFERROR(VLOOKUP(D2514,Tabla1[],2,FALSE),"")</f>
        <v/>
      </c>
      <c r="G2514" s="24"/>
      <c r="L2514" s="3" t="str">
        <f t="shared" si="235"/>
        <v/>
      </c>
      <c r="M2514" s="24"/>
      <c r="N2514" s="24"/>
      <c r="T2514" s="6"/>
      <c r="U2514" s="6"/>
      <c r="V2514" s="10">
        <f t="shared" si="236"/>
        <v>0</v>
      </c>
      <c r="W2514" s="6"/>
      <c r="X2514" s="10">
        <f t="shared" si="237"/>
        <v>0</v>
      </c>
      <c r="Y2514" s="30"/>
      <c r="Z2514" s="30"/>
      <c r="AA2514" s="6"/>
      <c r="AB2514" s="6"/>
      <c r="AC2514" s="6"/>
      <c r="AD2514" s="6"/>
      <c r="AE2514" s="6"/>
      <c r="AF2514" s="12">
        <f t="shared" si="238"/>
        <v>0</v>
      </c>
      <c r="AG2514" s="6"/>
      <c r="AH2514" s="6"/>
      <c r="AI2514" s="6"/>
      <c r="AJ2514" s="6"/>
      <c r="AK2514" s="6"/>
      <c r="AL2514" s="12">
        <f t="shared" si="239"/>
        <v>0</v>
      </c>
      <c r="AM2514" s="11" t="str">
        <f t="shared" si="234"/>
        <v/>
      </c>
      <c r="AN2514" s="7"/>
      <c r="AO2514" s="6"/>
    </row>
    <row r="2515" spans="1:41" ht="15.75" customHeight="1" x14ac:dyDescent="0.2">
      <c r="A2515" s="4"/>
      <c r="B2515" s="7"/>
      <c r="C2515" s="8" t="str">
        <f>IFERROR(VLOOKUP(B2515,Tabla2[#All],2,FALSE),"")</f>
        <v/>
      </c>
      <c r="D2515" s="24"/>
      <c r="E2515" s="9" t="str">
        <f>IFERROR(VLOOKUP(D2515,Tabla1[],2,FALSE),"")</f>
        <v/>
      </c>
      <c r="G2515" s="24"/>
      <c r="L2515" s="3" t="str">
        <f t="shared" si="235"/>
        <v/>
      </c>
      <c r="M2515" s="24"/>
      <c r="N2515" s="24"/>
      <c r="T2515" s="6"/>
      <c r="U2515" s="6"/>
      <c r="V2515" s="10">
        <f t="shared" si="236"/>
        <v>0</v>
      </c>
      <c r="W2515" s="6"/>
      <c r="X2515" s="10">
        <f t="shared" si="237"/>
        <v>0</v>
      </c>
      <c r="Y2515" s="30"/>
      <c r="Z2515" s="30"/>
      <c r="AA2515" s="6"/>
      <c r="AB2515" s="6"/>
      <c r="AC2515" s="6"/>
      <c r="AD2515" s="6"/>
      <c r="AE2515" s="6"/>
      <c r="AF2515" s="12">
        <f t="shared" si="238"/>
        <v>0</v>
      </c>
      <c r="AG2515" s="6"/>
      <c r="AH2515" s="6"/>
      <c r="AI2515" s="6"/>
      <c r="AJ2515" s="6"/>
      <c r="AK2515" s="6"/>
      <c r="AL2515" s="12">
        <f t="shared" si="239"/>
        <v>0</v>
      </c>
      <c r="AM2515" s="11" t="str">
        <f t="shared" si="234"/>
        <v/>
      </c>
      <c r="AN2515" s="7"/>
      <c r="AO2515" s="6"/>
    </row>
    <row r="2516" spans="1:41" ht="15.75" customHeight="1" x14ac:dyDescent="0.2">
      <c r="A2516" s="4"/>
      <c r="B2516" s="7"/>
      <c r="C2516" s="8" t="str">
        <f>IFERROR(VLOOKUP(B2516,Tabla2[#All],2,FALSE),"")</f>
        <v/>
      </c>
      <c r="D2516" s="24"/>
      <c r="E2516" s="9" t="str">
        <f>IFERROR(VLOOKUP(D2516,Tabla1[],2,FALSE),"")</f>
        <v/>
      </c>
      <c r="G2516" s="24"/>
      <c r="L2516" s="3" t="str">
        <f t="shared" si="235"/>
        <v/>
      </c>
      <c r="M2516" s="24"/>
      <c r="N2516" s="24"/>
      <c r="T2516" s="6"/>
      <c r="U2516" s="6"/>
      <c r="V2516" s="10">
        <f t="shared" si="236"/>
        <v>0</v>
      </c>
      <c r="W2516" s="6"/>
      <c r="X2516" s="10">
        <f t="shared" si="237"/>
        <v>0</v>
      </c>
      <c r="Y2516" s="30"/>
      <c r="Z2516" s="30"/>
      <c r="AA2516" s="6"/>
      <c r="AB2516" s="6"/>
      <c r="AC2516" s="6"/>
      <c r="AD2516" s="6"/>
      <c r="AE2516" s="6"/>
      <c r="AF2516" s="12">
        <f t="shared" si="238"/>
        <v>0</v>
      </c>
      <c r="AG2516" s="6"/>
      <c r="AH2516" s="6"/>
      <c r="AI2516" s="6"/>
      <c r="AJ2516" s="6"/>
      <c r="AK2516" s="6"/>
      <c r="AL2516" s="12">
        <f t="shared" si="239"/>
        <v>0</v>
      </c>
      <c r="AM2516" s="11" t="str">
        <f t="shared" si="234"/>
        <v/>
      </c>
      <c r="AN2516" s="7"/>
      <c r="AO2516" s="6"/>
    </row>
    <row r="2517" spans="1:41" ht="15.75" customHeight="1" x14ac:dyDescent="0.2">
      <c r="A2517" s="4"/>
      <c r="B2517" s="7"/>
      <c r="C2517" s="8" t="str">
        <f>IFERROR(VLOOKUP(B2517,Tabla2[#All],2,FALSE),"")</f>
        <v/>
      </c>
      <c r="D2517" s="24"/>
      <c r="E2517" s="9" t="str">
        <f>IFERROR(VLOOKUP(D2517,Tabla1[],2,FALSE),"")</f>
        <v/>
      </c>
      <c r="G2517" s="24"/>
      <c r="L2517" s="3" t="str">
        <f t="shared" si="235"/>
        <v/>
      </c>
      <c r="M2517" s="24"/>
      <c r="N2517" s="24"/>
      <c r="T2517" s="6"/>
      <c r="U2517" s="6"/>
      <c r="V2517" s="10">
        <f t="shared" si="236"/>
        <v>0</v>
      </c>
      <c r="W2517" s="6"/>
      <c r="X2517" s="10">
        <f t="shared" si="237"/>
        <v>0</v>
      </c>
      <c r="Y2517" s="30"/>
      <c r="Z2517" s="30"/>
      <c r="AA2517" s="6"/>
      <c r="AB2517" s="6"/>
      <c r="AC2517" s="6"/>
      <c r="AD2517" s="6"/>
      <c r="AE2517" s="6"/>
      <c r="AF2517" s="12">
        <f t="shared" si="238"/>
        <v>0</v>
      </c>
      <c r="AG2517" s="6"/>
      <c r="AH2517" s="6"/>
      <c r="AI2517" s="6"/>
      <c r="AJ2517" s="6"/>
      <c r="AK2517" s="6"/>
      <c r="AL2517" s="12">
        <f t="shared" si="239"/>
        <v>0</v>
      </c>
      <c r="AM2517" s="11" t="str">
        <f t="shared" si="234"/>
        <v/>
      </c>
      <c r="AN2517" s="7"/>
      <c r="AO2517" s="6"/>
    </row>
    <row r="2518" spans="1:41" ht="15.75" customHeight="1" x14ac:dyDescent="0.2">
      <c r="A2518" s="4"/>
      <c r="B2518" s="7"/>
      <c r="C2518" s="8" t="str">
        <f>IFERROR(VLOOKUP(B2518,Tabla2[#All],2,FALSE),"")</f>
        <v/>
      </c>
      <c r="D2518" s="24"/>
      <c r="E2518" s="9" t="str">
        <f>IFERROR(VLOOKUP(D2518,Tabla1[],2,FALSE),"")</f>
        <v/>
      </c>
      <c r="G2518" s="24"/>
      <c r="L2518" s="3" t="str">
        <f t="shared" si="235"/>
        <v/>
      </c>
      <c r="M2518" s="24"/>
      <c r="N2518" s="24"/>
      <c r="T2518" s="6"/>
      <c r="U2518" s="6"/>
      <c r="V2518" s="10">
        <f t="shared" si="236"/>
        <v>0</v>
      </c>
      <c r="W2518" s="6"/>
      <c r="X2518" s="10">
        <f t="shared" si="237"/>
        <v>0</v>
      </c>
      <c r="Y2518" s="30"/>
      <c r="Z2518" s="30"/>
      <c r="AA2518" s="6"/>
      <c r="AB2518" s="6"/>
      <c r="AC2518" s="6"/>
      <c r="AD2518" s="6"/>
      <c r="AE2518" s="6"/>
      <c r="AF2518" s="12">
        <f t="shared" si="238"/>
        <v>0</v>
      </c>
      <c r="AG2518" s="6"/>
      <c r="AH2518" s="6"/>
      <c r="AI2518" s="6"/>
      <c r="AJ2518" s="6"/>
      <c r="AK2518" s="6"/>
      <c r="AL2518" s="12">
        <f t="shared" si="239"/>
        <v>0</v>
      </c>
      <c r="AM2518" s="11" t="str">
        <f t="shared" si="234"/>
        <v/>
      </c>
      <c r="AN2518" s="7"/>
      <c r="AO2518" s="6"/>
    </row>
    <row r="2519" spans="1:41" ht="15.75" customHeight="1" x14ac:dyDescent="0.2">
      <c r="A2519" s="4"/>
      <c r="B2519" s="7"/>
      <c r="C2519" s="8" t="str">
        <f>IFERROR(VLOOKUP(B2519,Tabla2[#All],2,FALSE),"")</f>
        <v/>
      </c>
      <c r="D2519" s="24"/>
      <c r="E2519" s="9" t="str">
        <f>IFERROR(VLOOKUP(D2519,Tabla1[],2,FALSE),"")</f>
        <v/>
      </c>
      <c r="G2519" s="24"/>
      <c r="L2519" s="3" t="str">
        <f t="shared" si="235"/>
        <v/>
      </c>
      <c r="M2519" s="24"/>
      <c r="N2519" s="24"/>
      <c r="T2519" s="6"/>
      <c r="U2519" s="6"/>
      <c r="V2519" s="10">
        <f t="shared" si="236"/>
        <v>0</v>
      </c>
      <c r="W2519" s="6"/>
      <c r="X2519" s="10">
        <f t="shared" si="237"/>
        <v>0</v>
      </c>
      <c r="Y2519" s="30"/>
      <c r="Z2519" s="30"/>
      <c r="AA2519" s="6"/>
      <c r="AB2519" s="6"/>
      <c r="AC2519" s="6"/>
      <c r="AD2519" s="6"/>
      <c r="AE2519" s="6"/>
      <c r="AF2519" s="12">
        <f t="shared" si="238"/>
        <v>0</v>
      </c>
      <c r="AG2519" s="6"/>
      <c r="AH2519" s="6"/>
      <c r="AI2519" s="6"/>
      <c r="AJ2519" s="6"/>
      <c r="AK2519" s="6"/>
      <c r="AL2519" s="12">
        <f t="shared" si="239"/>
        <v>0</v>
      </c>
      <c r="AM2519" s="11" t="str">
        <f t="shared" si="234"/>
        <v/>
      </c>
      <c r="AN2519" s="7"/>
      <c r="AO2519" s="6"/>
    </row>
    <row r="2520" spans="1:41" ht="15.75" customHeight="1" x14ac:dyDescent="0.2">
      <c r="A2520" s="4"/>
      <c r="B2520" s="7"/>
      <c r="C2520" s="8" t="str">
        <f>IFERROR(VLOOKUP(B2520,Tabla2[#All],2,FALSE),"")</f>
        <v/>
      </c>
      <c r="D2520" s="24"/>
      <c r="E2520" s="9" t="str">
        <f>IFERROR(VLOOKUP(D2520,Tabla1[],2,FALSE),"")</f>
        <v/>
      </c>
      <c r="G2520" s="24"/>
      <c r="L2520" s="3" t="str">
        <f t="shared" si="235"/>
        <v/>
      </c>
      <c r="M2520" s="24"/>
      <c r="N2520" s="24"/>
      <c r="T2520" s="6"/>
      <c r="U2520" s="6"/>
      <c r="V2520" s="10">
        <f t="shared" si="236"/>
        <v>0</v>
      </c>
      <c r="W2520" s="6"/>
      <c r="X2520" s="10">
        <f t="shared" si="237"/>
        <v>0</v>
      </c>
      <c r="Y2520" s="30"/>
      <c r="Z2520" s="30"/>
      <c r="AA2520" s="6"/>
      <c r="AB2520" s="6"/>
      <c r="AC2520" s="6"/>
      <c r="AD2520" s="6"/>
      <c r="AE2520" s="6"/>
      <c r="AF2520" s="12">
        <f t="shared" si="238"/>
        <v>0</v>
      </c>
      <c r="AG2520" s="6"/>
      <c r="AH2520" s="6"/>
      <c r="AI2520" s="6"/>
      <c r="AJ2520" s="6"/>
      <c r="AK2520" s="6"/>
      <c r="AL2520" s="12">
        <f t="shared" si="239"/>
        <v>0</v>
      </c>
      <c r="AM2520" s="11" t="str">
        <f t="shared" si="234"/>
        <v/>
      </c>
      <c r="AN2520" s="7"/>
      <c r="AO2520" s="6"/>
    </row>
    <row r="2521" spans="1:41" ht="15.75" customHeight="1" x14ac:dyDescent="0.2">
      <c r="A2521" s="4"/>
      <c r="B2521" s="7"/>
      <c r="C2521" s="8" t="str">
        <f>IFERROR(VLOOKUP(B2521,Tabla2[#All],2,FALSE),"")</f>
        <v/>
      </c>
      <c r="D2521" s="24"/>
      <c r="E2521" s="9" t="str">
        <f>IFERROR(VLOOKUP(D2521,Tabla1[],2,FALSE),"")</f>
        <v/>
      </c>
      <c r="G2521" s="24"/>
      <c r="L2521" s="3" t="str">
        <f t="shared" si="235"/>
        <v/>
      </c>
      <c r="M2521" s="24"/>
      <c r="N2521" s="24"/>
      <c r="T2521" s="6"/>
      <c r="U2521" s="6"/>
      <c r="V2521" s="10">
        <f t="shared" si="236"/>
        <v>0</v>
      </c>
      <c r="W2521" s="6"/>
      <c r="X2521" s="10">
        <f t="shared" si="237"/>
        <v>0</v>
      </c>
      <c r="Y2521" s="30"/>
      <c r="Z2521" s="30"/>
      <c r="AA2521" s="6"/>
      <c r="AB2521" s="6"/>
      <c r="AC2521" s="6"/>
      <c r="AD2521" s="6"/>
      <c r="AE2521" s="6"/>
      <c r="AF2521" s="12">
        <f t="shared" si="238"/>
        <v>0</v>
      </c>
      <c r="AG2521" s="6"/>
      <c r="AH2521" s="6"/>
      <c r="AI2521" s="6"/>
      <c r="AJ2521" s="6"/>
      <c r="AK2521" s="6"/>
      <c r="AL2521" s="12">
        <f t="shared" si="239"/>
        <v>0</v>
      </c>
      <c r="AM2521" s="11" t="str">
        <f t="shared" si="234"/>
        <v/>
      </c>
      <c r="AN2521" s="7"/>
      <c r="AO2521" s="6"/>
    </row>
    <row r="2522" spans="1:41" ht="15.75" customHeight="1" x14ac:dyDescent="0.2">
      <c r="A2522" s="4"/>
      <c r="B2522" s="7"/>
      <c r="C2522" s="8" t="str">
        <f>IFERROR(VLOOKUP(B2522,Tabla2[#All],2,FALSE),"")</f>
        <v/>
      </c>
      <c r="D2522" s="24"/>
      <c r="E2522" s="9" t="str">
        <f>IFERROR(VLOOKUP(D2522,Tabla1[],2,FALSE),"")</f>
        <v/>
      </c>
      <c r="G2522" s="24"/>
      <c r="L2522" s="3" t="str">
        <f t="shared" si="235"/>
        <v/>
      </c>
      <c r="M2522" s="24"/>
      <c r="N2522" s="24"/>
      <c r="T2522" s="6"/>
      <c r="U2522" s="6"/>
      <c r="V2522" s="10">
        <f t="shared" si="236"/>
        <v>0</v>
      </c>
      <c r="W2522" s="6"/>
      <c r="X2522" s="10">
        <f t="shared" si="237"/>
        <v>0</v>
      </c>
      <c r="Y2522" s="30"/>
      <c r="Z2522" s="30"/>
      <c r="AA2522" s="6"/>
      <c r="AB2522" s="6"/>
      <c r="AC2522" s="6"/>
      <c r="AD2522" s="6"/>
      <c r="AE2522" s="6"/>
      <c r="AF2522" s="12">
        <f t="shared" si="238"/>
        <v>0</v>
      </c>
      <c r="AG2522" s="6"/>
      <c r="AH2522" s="6"/>
      <c r="AI2522" s="6"/>
      <c r="AJ2522" s="6"/>
      <c r="AK2522" s="6"/>
      <c r="AL2522" s="12">
        <f t="shared" si="239"/>
        <v>0</v>
      </c>
      <c r="AM2522" s="11" t="str">
        <f t="shared" si="234"/>
        <v/>
      </c>
      <c r="AN2522" s="7"/>
      <c r="AO2522" s="6"/>
    </row>
    <row r="2523" spans="1:41" ht="15.75" customHeight="1" x14ac:dyDescent="0.2">
      <c r="A2523" s="4"/>
      <c r="B2523" s="7"/>
      <c r="C2523" s="8" t="str">
        <f>IFERROR(VLOOKUP(B2523,Tabla2[#All],2,FALSE),"")</f>
        <v/>
      </c>
      <c r="D2523" s="24"/>
      <c r="E2523" s="9" t="str">
        <f>IFERROR(VLOOKUP(D2523,Tabla1[],2,FALSE),"")</f>
        <v/>
      </c>
      <c r="G2523" s="24"/>
      <c r="L2523" s="3" t="str">
        <f t="shared" si="235"/>
        <v/>
      </c>
      <c r="M2523" s="24"/>
      <c r="N2523" s="24"/>
      <c r="T2523" s="6"/>
      <c r="U2523" s="6"/>
      <c r="V2523" s="10">
        <f t="shared" si="236"/>
        <v>0</v>
      </c>
      <c r="W2523" s="6"/>
      <c r="X2523" s="10">
        <f t="shared" si="237"/>
        <v>0</v>
      </c>
      <c r="Y2523" s="30"/>
      <c r="Z2523" s="30"/>
      <c r="AA2523" s="6"/>
      <c r="AB2523" s="6"/>
      <c r="AC2523" s="6"/>
      <c r="AD2523" s="6"/>
      <c r="AE2523" s="6"/>
      <c r="AF2523" s="12">
        <f t="shared" si="238"/>
        <v>0</v>
      </c>
      <c r="AG2523" s="6"/>
      <c r="AH2523" s="6"/>
      <c r="AI2523" s="6"/>
      <c r="AJ2523" s="6"/>
      <c r="AK2523" s="6"/>
      <c r="AL2523" s="12">
        <f t="shared" si="239"/>
        <v>0</v>
      </c>
      <c r="AM2523" s="11" t="str">
        <f t="shared" si="234"/>
        <v/>
      </c>
      <c r="AN2523" s="7"/>
      <c r="AO2523" s="6"/>
    </row>
    <row r="2524" spans="1:41" ht="15.75" customHeight="1" x14ac:dyDescent="0.2">
      <c r="A2524" s="4"/>
      <c r="B2524" s="7"/>
      <c r="C2524" s="8" t="str">
        <f>IFERROR(VLOOKUP(B2524,Tabla2[#All],2,FALSE),"")</f>
        <v/>
      </c>
      <c r="D2524" s="24"/>
      <c r="E2524" s="9" t="str">
        <f>IFERROR(VLOOKUP(D2524,Tabla1[],2,FALSE),"")</f>
        <v/>
      </c>
      <c r="G2524" s="24"/>
      <c r="L2524" s="3" t="str">
        <f t="shared" si="235"/>
        <v/>
      </c>
      <c r="M2524" s="24"/>
      <c r="N2524" s="24"/>
      <c r="T2524" s="6"/>
      <c r="U2524" s="6"/>
      <c r="V2524" s="10">
        <f t="shared" si="236"/>
        <v>0</v>
      </c>
      <c r="W2524" s="6"/>
      <c r="X2524" s="10">
        <f t="shared" si="237"/>
        <v>0</v>
      </c>
      <c r="Y2524" s="30"/>
      <c r="Z2524" s="30"/>
      <c r="AA2524" s="6"/>
      <c r="AB2524" s="6"/>
      <c r="AC2524" s="6"/>
      <c r="AD2524" s="6"/>
      <c r="AE2524" s="6"/>
      <c r="AF2524" s="12">
        <f t="shared" si="238"/>
        <v>0</v>
      </c>
      <c r="AG2524" s="6"/>
      <c r="AH2524" s="6"/>
      <c r="AI2524" s="6"/>
      <c r="AJ2524" s="6"/>
      <c r="AK2524" s="6"/>
      <c r="AL2524" s="12">
        <f t="shared" si="239"/>
        <v>0</v>
      </c>
      <c r="AM2524" s="11" t="str">
        <f t="shared" si="234"/>
        <v/>
      </c>
      <c r="AN2524" s="7"/>
      <c r="AO2524" s="6"/>
    </row>
    <row r="2525" spans="1:41" ht="15.75" customHeight="1" x14ac:dyDescent="0.2">
      <c r="A2525" s="4"/>
      <c r="B2525" s="7"/>
      <c r="C2525" s="8" t="str">
        <f>IFERROR(VLOOKUP(B2525,Tabla2[#All],2,FALSE),"")</f>
        <v/>
      </c>
      <c r="D2525" s="24"/>
      <c r="E2525" s="9" t="str">
        <f>IFERROR(VLOOKUP(D2525,Tabla1[],2,FALSE),"")</f>
        <v/>
      </c>
      <c r="G2525" s="24"/>
      <c r="L2525" s="3" t="str">
        <f t="shared" si="235"/>
        <v/>
      </c>
      <c r="M2525" s="24"/>
      <c r="N2525" s="24"/>
      <c r="T2525" s="6"/>
      <c r="U2525" s="6"/>
      <c r="V2525" s="10">
        <f t="shared" si="236"/>
        <v>0</v>
      </c>
      <c r="W2525" s="6"/>
      <c r="X2525" s="10">
        <f t="shared" si="237"/>
        <v>0</v>
      </c>
      <c r="Y2525" s="30"/>
      <c r="Z2525" s="30"/>
      <c r="AA2525" s="6"/>
      <c r="AB2525" s="6"/>
      <c r="AC2525" s="6"/>
      <c r="AD2525" s="6"/>
      <c r="AE2525" s="6"/>
      <c r="AF2525" s="12">
        <f t="shared" si="238"/>
        <v>0</v>
      </c>
      <c r="AG2525" s="6"/>
      <c r="AH2525" s="6"/>
      <c r="AI2525" s="6"/>
      <c r="AJ2525" s="6"/>
      <c r="AK2525" s="6"/>
      <c r="AL2525" s="12">
        <f t="shared" si="239"/>
        <v>0</v>
      </c>
      <c r="AM2525" s="11" t="str">
        <f t="shared" si="234"/>
        <v/>
      </c>
      <c r="AN2525" s="7"/>
      <c r="AO2525" s="6"/>
    </row>
    <row r="2526" spans="1:41" ht="15.75" customHeight="1" x14ac:dyDescent="0.2">
      <c r="A2526" s="4"/>
      <c r="B2526" s="7"/>
      <c r="C2526" s="8" t="str">
        <f>IFERROR(VLOOKUP(B2526,Tabla2[#All],2,FALSE),"")</f>
        <v/>
      </c>
      <c r="D2526" s="24"/>
      <c r="E2526" s="9" t="str">
        <f>IFERROR(VLOOKUP(D2526,Tabla1[],2,FALSE),"")</f>
        <v/>
      </c>
      <c r="G2526" s="24"/>
      <c r="L2526" s="3" t="str">
        <f t="shared" si="235"/>
        <v/>
      </c>
      <c r="M2526" s="24"/>
      <c r="N2526" s="24"/>
      <c r="T2526" s="6"/>
      <c r="U2526" s="6"/>
      <c r="V2526" s="10">
        <f t="shared" si="236"/>
        <v>0</v>
      </c>
      <c r="W2526" s="6"/>
      <c r="X2526" s="10">
        <f t="shared" si="237"/>
        <v>0</v>
      </c>
      <c r="Y2526" s="30"/>
      <c r="Z2526" s="30"/>
      <c r="AA2526" s="6"/>
      <c r="AB2526" s="6"/>
      <c r="AC2526" s="6"/>
      <c r="AD2526" s="6"/>
      <c r="AE2526" s="6"/>
      <c r="AF2526" s="12">
        <f t="shared" si="238"/>
        <v>0</v>
      </c>
      <c r="AG2526" s="6"/>
      <c r="AH2526" s="6"/>
      <c r="AI2526" s="6"/>
      <c r="AJ2526" s="6"/>
      <c r="AK2526" s="6"/>
      <c r="AL2526" s="12">
        <f t="shared" si="239"/>
        <v>0</v>
      </c>
      <c r="AM2526" s="11" t="str">
        <f t="shared" si="234"/>
        <v/>
      </c>
      <c r="AN2526" s="7"/>
      <c r="AO2526" s="6"/>
    </row>
    <row r="2527" spans="1:41" ht="15.75" customHeight="1" x14ac:dyDescent="0.2">
      <c r="A2527" s="4"/>
      <c r="B2527" s="7"/>
      <c r="C2527" s="8" t="str">
        <f>IFERROR(VLOOKUP(B2527,Tabla2[#All],2,FALSE),"")</f>
        <v/>
      </c>
      <c r="D2527" s="24"/>
      <c r="E2527" s="9" t="str">
        <f>IFERROR(VLOOKUP(D2527,Tabla1[],2,FALSE),"")</f>
        <v/>
      </c>
      <c r="G2527" s="24"/>
      <c r="L2527" s="3" t="str">
        <f t="shared" si="235"/>
        <v/>
      </c>
      <c r="M2527" s="24"/>
      <c r="N2527" s="24"/>
      <c r="T2527" s="6"/>
      <c r="U2527" s="6"/>
      <c r="V2527" s="10">
        <f t="shared" si="236"/>
        <v>0</v>
      </c>
      <c r="W2527" s="6"/>
      <c r="X2527" s="10">
        <f t="shared" si="237"/>
        <v>0</v>
      </c>
      <c r="Y2527" s="30"/>
      <c r="Z2527" s="30"/>
      <c r="AA2527" s="6"/>
      <c r="AB2527" s="6"/>
      <c r="AC2527" s="6"/>
      <c r="AD2527" s="6"/>
      <c r="AE2527" s="6"/>
      <c r="AF2527" s="12">
        <f t="shared" si="238"/>
        <v>0</v>
      </c>
      <c r="AG2527" s="6"/>
      <c r="AH2527" s="6"/>
      <c r="AI2527" s="6"/>
      <c r="AJ2527" s="6"/>
      <c r="AK2527" s="6"/>
      <c r="AL2527" s="12">
        <f t="shared" si="239"/>
        <v>0</v>
      </c>
      <c r="AM2527" s="11" t="str">
        <f t="shared" si="234"/>
        <v/>
      </c>
      <c r="AN2527" s="7"/>
      <c r="AO2527" s="6"/>
    </row>
    <row r="2528" spans="1:41" ht="15.75" customHeight="1" x14ac:dyDescent="0.2">
      <c r="A2528" s="4"/>
      <c r="B2528" s="7"/>
      <c r="C2528" s="8" t="str">
        <f>IFERROR(VLOOKUP(B2528,Tabla2[#All],2,FALSE),"")</f>
        <v/>
      </c>
      <c r="D2528" s="24"/>
      <c r="E2528" s="9" t="str">
        <f>IFERROR(VLOOKUP(D2528,Tabla1[],2,FALSE),"")</f>
        <v/>
      </c>
      <c r="G2528" s="24"/>
      <c r="L2528" s="3" t="str">
        <f t="shared" si="235"/>
        <v/>
      </c>
      <c r="M2528" s="24"/>
      <c r="N2528" s="24"/>
      <c r="T2528" s="6"/>
      <c r="U2528" s="6"/>
      <c r="V2528" s="10">
        <f t="shared" si="236"/>
        <v>0</v>
      </c>
      <c r="W2528" s="6"/>
      <c r="X2528" s="10">
        <f t="shared" si="237"/>
        <v>0</v>
      </c>
      <c r="Y2528" s="30"/>
      <c r="Z2528" s="30"/>
      <c r="AA2528" s="6"/>
      <c r="AB2528" s="6"/>
      <c r="AC2528" s="6"/>
      <c r="AD2528" s="6"/>
      <c r="AE2528" s="6"/>
      <c r="AF2528" s="12">
        <f t="shared" si="238"/>
        <v>0</v>
      </c>
      <c r="AG2528" s="6"/>
      <c r="AH2528" s="6"/>
      <c r="AI2528" s="6"/>
      <c r="AJ2528" s="6"/>
      <c r="AK2528" s="6"/>
      <c r="AL2528" s="12">
        <f t="shared" si="239"/>
        <v>0</v>
      </c>
      <c r="AM2528" s="11" t="str">
        <f t="shared" si="234"/>
        <v/>
      </c>
      <c r="AN2528" s="7"/>
      <c r="AO2528" s="6"/>
    </row>
    <row r="2529" spans="1:41" ht="15.75" customHeight="1" x14ac:dyDescent="0.2">
      <c r="A2529" s="4"/>
      <c r="B2529" s="7"/>
      <c r="C2529" s="8" t="str">
        <f>IFERROR(VLOOKUP(B2529,Tabla2[#All],2,FALSE),"")</f>
        <v/>
      </c>
      <c r="D2529" s="24"/>
      <c r="E2529" s="9" t="str">
        <f>IFERROR(VLOOKUP(D2529,Tabla1[],2,FALSE),"")</f>
        <v/>
      </c>
      <c r="G2529" s="24"/>
      <c r="L2529" s="3" t="str">
        <f t="shared" si="235"/>
        <v/>
      </c>
      <c r="M2529" s="24"/>
      <c r="N2529" s="24"/>
      <c r="T2529" s="6"/>
      <c r="U2529" s="6"/>
      <c r="V2529" s="10">
        <f t="shared" si="236"/>
        <v>0</v>
      </c>
      <c r="W2529" s="6"/>
      <c r="X2529" s="10">
        <f t="shared" si="237"/>
        <v>0</v>
      </c>
      <c r="Y2529" s="30"/>
      <c r="Z2529" s="30"/>
      <c r="AA2529" s="6"/>
      <c r="AB2529" s="6"/>
      <c r="AC2529" s="6"/>
      <c r="AD2529" s="6"/>
      <c r="AE2529" s="6"/>
      <c r="AF2529" s="12">
        <f t="shared" si="238"/>
        <v>0</v>
      </c>
      <c r="AG2529" s="6"/>
      <c r="AH2529" s="6"/>
      <c r="AI2529" s="6"/>
      <c r="AJ2529" s="6"/>
      <c r="AK2529" s="6"/>
      <c r="AL2529" s="12">
        <f t="shared" si="239"/>
        <v>0</v>
      </c>
      <c r="AM2529" s="11" t="str">
        <f t="shared" si="234"/>
        <v/>
      </c>
      <c r="AN2529" s="7"/>
      <c r="AO2529" s="6"/>
    </row>
    <row r="2530" spans="1:41" ht="15.75" customHeight="1" x14ac:dyDescent="0.2">
      <c r="A2530" s="4"/>
      <c r="B2530" s="7"/>
      <c r="C2530" s="8" t="str">
        <f>IFERROR(VLOOKUP(B2530,Tabla2[#All],2,FALSE),"")</f>
        <v/>
      </c>
      <c r="D2530" s="24"/>
      <c r="E2530" s="9" t="str">
        <f>IFERROR(VLOOKUP(D2530,Tabla1[],2,FALSE),"")</f>
        <v/>
      </c>
      <c r="G2530" s="24"/>
      <c r="L2530" s="3" t="str">
        <f t="shared" si="235"/>
        <v/>
      </c>
      <c r="M2530" s="24"/>
      <c r="N2530" s="24"/>
      <c r="T2530" s="6"/>
      <c r="U2530" s="6"/>
      <c r="V2530" s="10">
        <f t="shared" si="236"/>
        <v>0</v>
      </c>
      <c r="W2530" s="6"/>
      <c r="X2530" s="10">
        <f t="shared" si="237"/>
        <v>0</v>
      </c>
      <c r="Y2530" s="30"/>
      <c r="Z2530" s="30"/>
      <c r="AA2530" s="6"/>
      <c r="AB2530" s="6"/>
      <c r="AC2530" s="6"/>
      <c r="AD2530" s="6"/>
      <c r="AE2530" s="6"/>
      <c r="AF2530" s="12">
        <f t="shared" si="238"/>
        <v>0</v>
      </c>
      <c r="AG2530" s="6"/>
      <c r="AH2530" s="6"/>
      <c r="AI2530" s="6"/>
      <c r="AJ2530" s="6"/>
      <c r="AK2530" s="6"/>
      <c r="AL2530" s="12">
        <f t="shared" si="239"/>
        <v>0</v>
      </c>
      <c r="AM2530" s="11" t="str">
        <f t="shared" si="234"/>
        <v/>
      </c>
      <c r="AN2530" s="7"/>
      <c r="AO2530" s="6"/>
    </row>
    <row r="2531" spans="1:41" ht="15.75" customHeight="1" x14ac:dyDescent="0.2">
      <c r="A2531" s="4"/>
      <c r="B2531" s="7"/>
      <c r="C2531" s="8" t="str">
        <f>IFERROR(VLOOKUP(B2531,Tabla2[#All],2,FALSE),"")</f>
        <v/>
      </c>
      <c r="D2531" s="24"/>
      <c r="E2531" s="9" t="str">
        <f>IFERROR(VLOOKUP(D2531,Tabla1[],2,FALSE),"")</f>
        <v/>
      </c>
      <c r="G2531" s="24"/>
      <c r="L2531" s="3" t="str">
        <f t="shared" si="235"/>
        <v/>
      </c>
      <c r="M2531" s="24"/>
      <c r="N2531" s="24"/>
      <c r="T2531" s="6"/>
      <c r="U2531" s="6"/>
      <c r="V2531" s="10">
        <f t="shared" si="236"/>
        <v>0</v>
      </c>
      <c r="W2531" s="6"/>
      <c r="X2531" s="10">
        <f t="shared" si="237"/>
        <v>0</v>
      </c>
      <c r="Y2531" s="30"/>
      <c r="Z2531" s="30"/>
      <c r="AA2531" s="6"/>
      <c r="AB2531" s="6"/>
      <c r="AC2531" s="6"/>
      <c r="AD2531" s="6"/>
      <c r="AE2531" s="6"/>
      <c r="AF2531" s="12">
        <f t="shared" si="238"/>
        <v>0</v>
      </c>
      <c r="AG2531" s="6"/>
      <c r="AH2531" s="6"/>
      <c r="AI2531" s="6"/>
      <c r="AJ2531" s="6"/>
      <c r="AK2531" s="6"/>
      <c r="AL2531" s="12">
        <f t="shared" si="239"/>
        <v>0</v>
      </c>
      <c r="AM2531" s="11" t="str">
        <f t="shared" si="234"/>
        <v/>
      </c>
      <c r="AN2531" s="7"/>
      <c r="AO2531" s="6"/>
    </row>
    <row r="2532" spans="1:41" ht="15.75" customHeight="1" x14ac:dyDescent="0.2">
      <c r="A2532" s="4"/>
      <c r="B2532" s="7"/>
      <c r="C2532" s="8" t="str">
        <f>IFERROR(VLOOKUP(B2532,Tabla2[#All],2,FALSE),"")</f>
        <v/>
      </c>
      <c r="D2532" s="24"/>
      <c r="E2532" s="9" t="str">
        <f>IFERROR(VLOOKUP(D2532,Tabla1[],2,FALSE),"")</f>
        <v/>
      </c>
      <c r="G2532" s="24"/>
      <c r="L2532" s="3" t="str">
        <f t="shared" si="235"/>
        <v/>
      </c>
      <c r="M2532" s="24"/>
      <c r="N2532" s="24"/>
      <c r="T2532" s="6"/>
      <c r="U2532" s="6"/>
      <c r="V2532" s="10">
        <f t="shared" si="236"/>
        <v>0</v>
      </c>
      <c r="W2532" s="6"/>
      <c r="X2532" s="10">
        <f t="shared" si="237"/>
        <v>0</v>
      </c>
      <c r="Y2532" s="30"/>
      <c r="Z2532" s="30"/>
      <c r="AA2532" s="6"/>
      <c r="AB2532" s="6"/>
      <c r="AC2532" s="6"/>
      <c r="AD2532" s="6"/>
      <c r="AE2532" s="6"/>
      <c r="AF2532" s="12">
        <f t="shared" si="238"/>
        <v>0</v>
      </c>
      <c r="AG2532" s="6"/>
      <c r="AH2532" s="6"/>
      <c r="AI2532" s="6"/>
      <c r="AJ2532" s="6"/>
      <c r="AK2532" s="6"/>
      <c r="AL2532" s="12">
        <f t="shared" si="239"/>
        <v>0</v>
      </c>
      <c r="AM2532" s="11" t="str">
        <f t="shared" si="234"/>
        <v/>
      </c>
      <c r="AN2532" s="7"/>
      <c r="AO2532" s="6"/>
    </row>
    <row r="2533" spans="1:41" ht="15.75" customHeight="1" x14ac:dyDescent="0.2">
      <c r="A2533" s="4"/>
      <c r="B2533" s="7"/>
      <c r="C2533" s="8" t="str">
        <f>IFERROR(VLOOKUP(B2533,Tabla2[#All],2,FALSE),"")</f>
        <v/>
      </c>
      <c r="D2533" s="24"/>
      <c r="E2533" s="9" t="str">
        <f>IFERROR(VLOOKUP(D2533,Tabla1[],2,FALSE),"")</f>
        <v/>
      </c>
      <c r="G2533" s="24"/>
      <c r="L2533" s="3" t="str">
        <f t="shared" si="235"/>
        <v/>
      </c>
      <c r="M2533" s="24"/>
      <c r="N2533" s="24"/>
      <c r="T2533" s="6"/>
      <c r="U2533" s="6"/>
      <c r="V2533" s="10">
        <f t="shared" si="236"/>
        <v>0</v>
      </c>
      <c r="W2533" s="6"/>
      <c r="X2533" s="10">
        <f t="shared" si="237"/>
        <v>0</v>
      </c>
      <c r="Y2533" s="30"/>
      <c r="Z2533" s="30"/>
      <c r="AA2533" s="6"/>
      <c r="AB2533" s="6"/>
      <c r="AC2533" s="6"/>
      <c r="AD2533" s="6"/>
      <c r="AE2533" s="6"/>
      <c r="AF2533" s="12">
        <f t="shared" si="238"/>
        <v>0</v>
      </c>
      <c r="AG2533" s="6"/>
      <c r="AH2533" s="6"/>
      <c r="AI2533" s="6"/>
      <c r="AJ2533" s="6"/>
      <c r="AK2533" s="6"/>
      <c r="AL2533" s="12">
        <f t="shared" si="239"/>
        <v>0</v>
      </c>
      <c r="AM2533" s="11" t="str">
        <f t="shared" si="234"/>
        <v/>
      </c>
      <c r="AN2533" s="7"/>
      <c r="AO2533" s="6"/>
    </row>
    <row r="2534" spans="1:41" ht="15.75" customHeight="1" x14ac:dyDescent="0.2">
      <c r="A2534" s="4"/>
      <c r="B2534" s="7"/>
      <c r="C2534" s="8" t="str">
        <f>IFERROR(VLOOKUP(B2534,Tabla2[#All],2,FALSE),"")</f>
        <v/>
      </c>
      <c r="D2534" s="24"/>
      <c r="E2534" s="9" t="str">
        <f>IFERROR(VLOOKUP(D2534,Tabla1[],2,FALSE),"")</f>
        <v/>
      </c>
      <c r="G2534" s="24"/>
      <c r="L2534" s="3" t="str">
        <f t="shared" si="235"/>
        <v/>
      </c>
      <c r="M2534" s="24"/>
      <c r="N2534" s="24"/>
      <c r="T2534" s="6"/>
      <c r="U2534" s="6"/>
      <c r="V2534" s="10">
        <f t="shared" si="236"/>
        <v>0</v>
      </c>
      <c r="W2534" s="6"/>
      <c r="X2534" s="10">
        <f t="shared" si="237"/>
        <v>0</v>
      </c>
      <c r="Y2534" s="30"/>
      <c r="Z2534" s="30"/>
      <c r="AA2534" s="6"/>
      <c r="AB2534" s="6"/>
      <c r="AC2534" s="6"/>
      <c r="AD2534" s="6"/>
      <c r="AE2534" s="6"/>
      <c r="AF2534" s="12">
        <f t="shared" si="238"/>
        <v>0</v>
      </c>
      <c r="AG2534" s="6"/>
      <c r="AH2534" s="6"/>
      <c r="AI2534" s="6"/>
      <c r="AJ2534" s="6"/>
      <c r="AK2534" s="6"/>
      <c r="AL2534" s="12">
        <f t="shared" si="239"/>
        <v>0</v>
      </c>
      <c r="AM2534" s="11" t="str">
        <f t="shared" si="234"/>
        <v/>
      </c>
      <c r="AN2534" s="7"/>
      <c r="AO2534" s="6"/>
    </row>
    <row r="2535" spans="1:41" ht="15.75" customHeight="1" x14ac:dyDescent="0.2">
      <c r="A2535" s="4"/>
      <c r="B2535" s="7"/>
      <c r="C2535" s="8" t="str">
        <f>IFERROR(VLOOKUP(B2535,Tabla2[#All],2,FALSE),"")</f>
        <v/>
      </c>
      <c r="D2535" s="24"/>
      <c r="E2535" s="9" t="str">
        <f>IFERROR(VLOOKUP(D2535,Tabla1[],2,FALSE),"")</f>
        <v/>
      </c>
      <c r="G2535" s="24"/>
      <c r="L2535" s="3" t="str">
        <f t="shared" si="235"/>
        <v/>
      </c>
      <c r="M2535" s="24"/>
      <c r="N2535" s="24"/>
      <c r="T2535" s="6"/>
      <c r="U2535" s="6"/>
      <c r="V2535" s="10">
        <f t="shared" si="236"/>
        <v>0</v>
      </c>
      <c r="W2535" s="6"/>
      <c r="X2535" s="10">
        <f t="shared" si="237"/>
        <v>0</v>
      </c>
      <c r="Y2535" s="30"/>
      <c r="Z2535" s="30"/>
      <c r="AA2535" s="6"/>
      <c r="AB2535" s="6"/>
      <c r="AC2535" s="6"/>
      <c r="AD2535" s="6"/>
      <c r="AE2535" s="6"/>
      <c r="AF2535" s="12">
        <f t="shared" si="238"/>
        <v>0</v>
      </c>
      <c r="AG2535" s="6"/>
      <c r="AH2535" s="6"/>
      <c r="AI2535" s="6"/>
      <c r="AJ2535" s="6"/>
      <c r="AK2535" s="6"/>
      <c r="AL2535" s="12">
        <f t="shared" si="239"/>
        <v>0</v>
      </c>
      <c r="AM2535" s="11" t="str">
        <f t="shared" si="234"/>
        <v/>
      </c>
      <c r="AN2535" s="7"/>
      <c r="AO2535" s="6"/>
    </row>
    <row r="2536" spans="1:41" ht="15.75" customHeight="1" x14ac:dyDescent="0.2">
      <c r="A2536" s="4"/>
      <c r="B2536" s="7"/>
      <c r="C2536" s="8" t="str">
        <f>IFERROR(VLOOKUP(B2536,Tabla2[#All],2,FALSE),"")</f>
        <v/>
      </c>
      <c r="D2536" s="24"/>
      <c r="E2536" s="9" t="str">
        <f>IFERROR(VLOOKUP(D2536,Tabla1[],2,FALSE),"")</f>
        <v/>
      </c>
      <c r="G2536" s="24"/>
      <c r="L2536" s="3" t="str">
        <f t="shared" si="235"/>
        <v/>
      </c>
      <c r="M2536" s="24"/>
      <c r="N2536" s="24"/>
      <c r="T2536" s="6"/>
      <c r="U2536" s="6"/>
      <c r="V2536" s="10">
        <f t="shared" si="236"/>
        <v>0</v>
      </c>
      <c r="W2536" s="6"/>
      <c r="X2536" s="10">
        <f t="shared" si="237"/>
        <v>0</v>
      </c>
      <c r="Y2536" s="30"/>
      <c r="Z2536" s="30"/>
      <c r="AA2536" s="6"/>
      <c r="AB2536" s="6"/>
      <c r="AC2536" s="6"/>
      <c r="AD2536" s="6"/>
      <c r="AE2536" s="6"/>
      <c r="AF2536" s="12">
        <f t="shared" si="238"/>
        <v>0</v>
      </c>
      <c r="AG2536" s="6"/>
      <c r="AH2536" s="6"/>
      <c r="AI2536" s="6"/>
      <c r="AJ2536" s="6"/>
      <c r="AK2536" s="6"/>
      <c r="AL2536" s="12">
        <f t="shared" si="239"/>
        <v>0</v>
      </c>
      <c r="AM2536" s="11" t="str">
        <f t="shared" si="234"/>
        <v/>
      </c>
      <c r="AN2536" s="7"/>
      <c r="AO2536" s="6"/>
    </row>
    <row r="2537" spans="1:41" ht="15.75" customHeight="1" x14ac:dyDescent="0.2">
      <c r="A2537" s="4"/>
      <c r="B2537" s="7"/>
      <c r="C2537" s="8" t="str">
        <f>IFERROR(VLOOKUP(B2537,Tabla2[#All],2,FALSE),"")</f>
        <v/>
      </c>
      <c r="D2537" s="24"/>
      <c r="E2537" s="9" t="str">
        <f>IFERROR(VLOOKUP(D2537,Tabla1[],2,FALSE),"")</f>
        <v/>
      </c>
      <c r="G2537" s="24"/>
      <c r="L2537" s="3" t="str">
        <f t="shared" si="235"/>
        <v/>
      </c>
      <c r="M2537" s="24"/>
      <c r="N2537" s="24"/>
      <c r="T2537" s="6"/>
      <c r="U2537" s="6"/>
      <c r="V2537" s="10">
        <f t="shared" si="236"/>
        <v>0</v>
      </c>
      <c r="W2537" s="6"/>
      <c r="X2537" s="10">
        <f t="shared" si="237"/>
        <v>0</v>
      </c>
      <c r="Y2537" s="30"/>
      <c r="Z2537" s="30"/>
      <c r="AA2537" s="6"/>
      <c r="AB2537" s="6"/>
      <c r="AC2537" s="6"/>
      <c r="AD2537" s="6"/>
      <c r="AE2537" s="6"/>
      <c r="AF2537" s="12">
        <f t="shared" si="238"/>
        <v>0</v>
      </c>
      <c r="AG2537" s="6"/>
      <c r="AH2537" s="6"/>
      <c r="AI2537" s="6"/>
      <c r="AJ2537" s="6"/>
      <c r="AK2537" s="6"/>
      <c r="AL2537" s="12">
        <f t="shared" si="239"/>
        <v>0</v>
      </c>
      <c r="AM2537" s="11" t="str">
        <f t="shared" si="234"/>
        <v/>
      </c>
      <c r="AN2537" s="7"/>
      <c r="AO2537" s="6"/>
    </row>
    <row r="2538" spans="1:41" ht="15.75" customHeight="1" x14ac:dyDescent="0.2">
      <c r="A2538" s="4"/>
      <c r="B2538" s="7"/>
      <c r="C2538" s="8" t="str">
        <f>IFERROR(VLOOKUP(B2538,Tabla2[#All],2,FALSE),"")</f>
        <v/>
      </c>
      <c r="D2538" s="24"/>
      <c r="E2538" s="9" t="str">
        <f>IFERROR(VLOOKUP(D2538,Tabla1[],2,FALSE),"")</f>
        <v/>
      </c>
      <c r="G2538" s="24"/>
      <c r="L2538" s="3" t="str">
        <f t="shared" si="235"/>
        <v/>
      </c>
      <c r="M2538" s="24"/>
      <c r="N2538" s="24"/>
      <c r="T2538" s="6"/>
      <c r="U2538" s="6"/>
      <c r="V2538" s="10">
        <f t="shared" si="236"/>
        <v>0</v>
      </c>
      <c r="W2538" s="6"/>
      <c r="X2538" s="10">
        <f t="shared" si="237"/>
        <v>0</v>
      </c>
      <c r="Y2538" s="30"/>
      <c r="Z2538" s="30"/>
      <c r="AA2538" s="6"/>
      <c r="AB2538" s="6"/>
      <c r="AC2538" s="6"/>
      <c r="AD2538" s="6"/>
      <c r="AE2538" s="6"/>
      <c r="AF2538" s="12">
        <f t="shared" si="238"/>
        <v>0</v>
      </c>
      <c r="AG2538" s="6"/>
      <c r="AH2538" s="6"/>
      <c r="AI2538" s="6"/>
      <c r="AJ2538" s="6"/>
      <c r="AK2538" s="6"/>
      <c r="AL2538" s="12">
        <f t="shared" si="239"/>
        <v>0</v>
      </c>
      <c r="AM2538" s="11" t="str">
        <f t="shared" si="234"/>
        <v/>
      </c>
      <c r="AN2538" s="7"/>
      <c r="AO2538" s="6"/>
    </row>
    <row r="2539" spans="1:41" ht="15.75" customHeight="1" x14ac:dyDescent="0.2">
      <c r="A2539" s="4"/>
      <c r="B2539" s="7"/>
      <c r="C2539" s="8" t="str">
        <f>IFERROR(VLOOKUP(B2539,Tabla2[#All],2,FALSE),"")</f>
        <v/>
      </c>
      <c r="D2539" s="24"/>
      <c r="E2539" s="9" t="str">
        <f>IFERROR(VLOOKUP(D2539,Tabla1[],2,FALSE),"")</f>
        <v/>
      </c>
      <c r="G2539" s="24"/>
      <c r="L2539" s="3" t="str">
        <f t="shared" si="235"/>
        <v/>
      </c>
      <c r="M2539" s="24"/>
      <c r="N2539" s="24"/>
      <c r="T2539" s="6"/>
      <c r="U2539" s="6"/>
      <c r="V2539" s="10">
        <f t="shared" si="236"/>
        <v>0</v>
      </c>
      <c r="W2539" s="6"/>
      <c r="X2539" s="10">
        <f t="shared" si="237"/>
        <v>0</v>
      </c>
      <c r="Y2539" s="30"/>
      <c r="Z2539" s="30"/>
      <c r="AA2539" s="6"/>
      <c r="AB2539" s="6"/>
      <c r="AC2539" s="6"/>
      <c r="AD2539" s="6"/>
      <c r="AE2539" s="6"/>
      <c r="AF2539" s="12">
        <f t="shared" si="238"/>
        <v>0</v>
      </c>
      <c r="AG2539" s="6"/>
      <c r="AH2539" s="6"/>
      <c r="AI2539" s="6"/>
      <c r="AJ2539" s="6"/>
      <c r="AK2539" s="6"/>
      <c r="AL2539" s="12">
        <f t="shared" si="239"/>
        <v>0</v>
      </c>
      <c r="AM2539" s="11" t="str">
        <f t="shared" si="234"/>
        <v/>
      </c>
      <c r="AN2539" s="7"/>
      <c r="AO2539" s="6"/>
    </row>
    <row r="2540" spans="1:41" ht="15.75" customHeight="1" x14ac:dyDescent="0.2">
      <c r="A2540" s="4"/>
      <c r="B2540" s="7"/>
      <c r="C2540" s="8" t="str">
        <f>IFERROR(VLOOKUP(B2540,Tabla2[#All],2,FALSE),"")</f>
        <v/>
      </c>
      <c r="D2540" s="24"/>
      <c r="E2540" s="9" t="str">
        <f>IFERROR(VLOOKUP(D2540,Tabla1[],2,FALSE),"")</f>
        <v/>
      </c>
      <c r="G2540" s="24"/>
      <c r="L2540" s="3" t="str">
        <f t="shared" si="235"/>
        <v/>
      </c>
      <c r="M2540" s="24"/>
      <c r="N2540" s="24"/>
      <c r="T2540" s="6"/>
      <c r="U2540" s="6"/>
      <c r="V2540" s="10">
        <f t="shared" si="236"/>
        <v>0</v>
      </c>
      <c r="W2540" s="6"/>
      <c r="X2540" s="10">
        <f t="shared" si="237"/>
        <v>0</v>
      </c>
      <c r="Y2540" s="30"/>
      <c r="Z2540" s="30"/>
      <c r="AA2540" s="6"/>
      <c r="AB2540" s="6"/>
      <c r="AC2540" s="6"/>
      <c r="AD2540" s="6"/>
      <c r="AE2540" s="6"/>
      <c r="AF2540" s="12">
        <f t="shared" si="238"/>
        <v>0</v>
      </c>
      <c r="AG2540" s="6"/>
      <c r="AH2540" s="6"/>
      <c r="AI2540" s="6"/>
      <c r="AJ2540" s="6"/>
      <c r="AK2540" s="6"/>
      <c r="AL2540" s="12">
        <f t="shared" si="239"/>
        <v>0</v>
      </c>
      <c r="AM2540" s="11" t="str">
        <f t="shared" si="234"/>
        <v/>
      </c>
      <c r="AN2540" s="7"/>
      <c r="AO2540" s="6"/>
    </row>
    <row r="2541" spans="1:41" ht="15.75" customHeight="1" x14ac:dyDescent="0.2">
      <c r="A2541" s="4"/>
      <c r="B2541" s="7"/>
      <c r="C2541" s="8" t="str">
        <f>IFERROR(VLOOKUP(B2541,Tabla2[#All],2,FALSE),"")</f>
        <v/>
      </c>
      <c r="D2541" s="24"/>
      <c r="E2541" s="9" t="str">
        <f>IFERROR(VLOOKUP(D2541,Tabla1[],2,FALSE),"")</f>
        <v/>
      </c>
      <c r="G2541" s="24"/>
      <c r="L2541" s="3" t="str">
        <f t="shared" si="235"/>
        <v/>
      </c>
      <c r="M2541" s="24"/>
      <c r="N2541" s="24"/>
      <c r="T2541" s="6"/>
      <c r="U2541" s="6"/>
      <c r="V2541" s="10">
        <f t="shared" si="236"/>
        <v>0</v>
      </c>
      <c r="W2541" s="6"/>
      <c r="X2541" s="10">
        <f t="shared" si="237"/>
        <v>0</v>
      </c>
      <c r="Y2541" s="30"/>
      <c r="Z2541" s="30"/>
      <c r="AA2541" s="6"/>
      <c r="AB2541" s="6"/>
      <c r="AC2541" s="6"/>
      <c r="AD2541" s="6"/>
      <c r="AE2541" s="6"/>
      <c r="AF2541" s="12">
        <f t="shared" si="238"/>
        <v>0</v>
      </c>
      <c r="AG2541" s="6"/>
      <c r="AH2541" s="6"/>
      <c r="AI2541" s="6"/>
      <c r="AJ2541" s="6"/>
      <c r="AK2541" s="6"/>
      <c r="AL2541" s="12">
        <f t="shared" si="239"/>
        <v>0</v>
      </c>
      <c r="AM2541" s="11" t="str">
        <f t="shared" si="234"/>
        <v/>
      </c>
      <c r="AN2541" s="7"/>
      <c r="AO2541" s="6"/>
    </row>
    <row r="2542" spans="1:41" ht="15.75" customHeight="1" x14ac:dyDescent="0.2">
      <c r="A2542" s="4"/>
      <c r="B2542" s="7"/>
      <c r="C2542" s="8" t="str">
        <f>IFERROR(VLOOKUP(B2542,Tabla2[#All],2,FALSE),"")</f>
        <v/>
      </c>
      <c r="D2542" s="24"/>
      <c r="E2542" s="9" t="str">
        <f>IFERROR(VLOOKUP(D2542,Tabla1[],2,FALSE),"")</f>
        <v/>
      </c>
      <c r="G2542" s="24"/>
      <c r="L2542" s="3" t="str">
        <f t="shared" si="235"/>
        <v/>
      </c>
      <c r="M2542" s="24"/>
      <c r="N2542" s="24"/>
      <c r="T2542" s="6"/>
      <c r="U2542" s="6"/>
      <c r="V2542" s="10">
        <f t="shared" si="236"/>
        <v>0</v>
      </c>
      <c r="W2542" s="6"/>
      <c r="X2542" s="10">
        <f t="shared" si="237"/>
        <v>0</v>
      </c>
      <c r="Y2542" s="30"/>
      <c r="Z2542" s="30"/>
      <c r="AA2542" s="6"/>
      <c r="AB2542" s="6"/>
      <c r="AC2542" s="6"/>
      <c r="AD2542" s="6"/>
      <c r="AE2542" s="6"/>
      <c r="AF2542" s="12">
        <f t="shared" si="238"/>
        <v>0</v>
      </c>
      <c r="AG2542" s="6"/>
      <c r="AH2542" s="6"/>
      <c r="AI2542" s="6"/>
      <c r="AJ2542" s="6"/>
      <c r="AK2542" s="6"/>
      <c r="AL2542" s="12">
        <f t="shared" si="239"/>
        <v>0</v>
      </c>
      <c r="AM2542" s="11" t="str">
        <f t="shared" si="234"/>
        <v/>
      </c>
      <c r="AN2542" s="7"/>
      <c r="AO2542" s="6"/>
    </row>
    <row r="2543" spans="1:41" ht="15.75" customHeight="1" x14ac:dyDescent="0.2">
      <c r="A2543" s="4"/>
      <c r="B2543" s="7"/>
      <c r="C2543" s="8" t="str">
        <f>IFERROR(VLOOKUP(B2543,Tabla2[#All],2,FALSE),"")</f>
        <v/>
      </c>
      <c r="D2543" s="24"/>
      <c r="E2543" s="9" t="str">
        <f>IFERROR(VLOOKUP(D2543,Tabla1[],2,FALSE),"")</f>
        <v/>
      </c>
      <c r="G2543" s="24"/>
      <c r="L2543" s="3" t="str">
        <f t="shared" si="235"/>
        <v/>
      </c>
      <c r="M2543" s="24"/>
      <c r="N2543" s="24"/>
      <c r="T2543" s="6"/>
      <c r="U2543" s="6"/>
      <c r="V2543" s="10">
        <f t="shared" si="236"/>
        <v>0</v>
      </c>
      <c r="W2543" s="6"/>
      <c r="X2543" s="10">
        <f t="shared" si="237"/>
        <v>0</v>
      </c>
      <c r="Y2543" s="30"/>
      <c r="Z2543" s="30"/>
      <c r="AA2543" s="6"/>
      <c r="AB2543" s="6"/>
      <c r="AC2543" s="6"/>
      <c r="AD2543" s="6"/>
      <c r="AE2543" s="6"/>
      <c r="AF2543" s="12">
        <f t="shared" si="238"/>
        <v>0</v>
      </c>
      <c r="AG2543" s="6"/>
      <c r="AH2543" s="6"/>
      <c r="AI2543" s="6"/>
      <c r="AJ2543" s="6"/>
      <c r="AK2543" s="6"/>
      <c r="AL2543" s="12">
        <f t="shared" si="239"/>
        <v>0</v>
      </c>
      <c r="AM2543" s="11" t="str">
        <f t="shared" si="234"/>
        <v/>
      </c>
      <c r="AN2543" s="7"/>
      <c r="AO2543" s="6"/>
    </row>
    <row r="2544" spans="1:41" ht="15.75" customHeight="1" x14ac:dyDescent="0.2">
      <c r="A2544" s="4"/>
      <c r="B2544" s="7"/>
      <c r="C2544" s="8" t="str">
        <f>IFERROR(VLOOKUP(B2544,Tabla2[#All],2,FALSE),"")</f>
        <v/>
      </c>
      <c r="D2544" s="24"/>
      <c r="E2544" s="9" t="str">
        <f>IFERROR(VLOOKUP(D2544,Tabla1[],2,FALSE),"")</f>
        <v/>
      </c>
      <c r="G2544" s="24"/>
      <c r="L2544" s="3" t="str">
        <f t="shared" si="235"/>
        <v/>
      </c>
      <c r="M2544" s="24"/>
      <c r="N2544" s="24"/>
      <c r="T2544" s="6"/>
      <c r="U2544" s="6"/>
      <c r="V2544" s="10">
        <f t="shared" si="236"/>
        <v>0</v>
      </c>
      <c r="W2544" s="6"/>
      <c r="X2544" s="10">
        <f t="shared" si="237"/>
        <v>0</v>
      </c>
      <c r="Y2544" s="30"/>
      <c r="Z2544" s="30"/>
      <c r="AA2544" s="6"/>
      <c r="AB2544" s="6"/>
      <c r="AC2544" s="6"/>
      <c r="AD2544" s="6"/>
      <c r="AE2544" s="6"/>
      <c r="AF2544" s="12">
        <f t="shared" si="238"/>
        <v>0</v>
      </c>
      <c r="AG2544" s="6"/>
      <c r="AH2544" s="6"/>
      <c r="AI2544" s="6"/>
      <c r="AJ2544" s="6"/>
      <c r="AK2544" s="6"/>
      <c r="AL2544" s="12">
        <f t="shared" si="239"/>
        <v>0</v>
      </c>
      <c r="AM2544" s="11" t="str">
        <f t="shared" si="234"/>
        <v/>
      </c>
      <c r="AN2544" s="7"/>
      <c r="AO2544" s="6"/>
    </row>
    <row r="2545" spans="1:41" ht="15.75" customHeight="1" x14ac:dyDescent="0.2">
      <c r="A2545" s="4"/>
      <c r="B2545" s="7"/>
      <c r="C2545" s="8" t="str">
        <f>IFERROR(VLOOKUP(B2545,Tabla2[#All],2,FALSE),"")</f>
        <v/>
      </c>
      <c r="D2545" s="24"/>
      <c r="E2545" s="9" t="str">
        <f>IFERROR(VLOOKUP(D2545,Tabla1[],2,FALSE),"")</f>
        <v/>
      </c>
      <c r="G2545" s="24"/>
      <c r="L2545" s="3" t="str">
        <f t="shared" si="235"/>
        <v/>
      </c>
      <c r="M2545" s="24"/>
      <c r="N2545" s="24"/>
      <c r="T2545" s="6"/>
      <c r="U2545" s="6"/>
      <c r="V2545" s="10">
        <f t="shared" si="236"/>
        <v>0</v>
      </c>
      <c r="W2545" s="6"/>
      <c r="X2545" s="10">
        <f t="shared" si="237"/>
        <v>0</v>
      </c>
      <c r="Y2545" s="30"/>
      <c r="Z2545" s="30"/>
      <c r="AA2545" s="6"/>
      <c r="AB2545" s="6"/>
      <c r="AC2545" s="6"/>
      <c r="AD2545" s="6"/>
      <c r="AE2545" s="6"/>
      <c r="AF2545" s="12">
        <f t="shared" si="238"/>
        <v>0</v>
      </c>
      <c r="AG2545" s="6"/>
      <c r="AH2545" s="6"/>
      <c r="AI2545" s="6"/>
      <c r="AJ2545" s="6"/>
      <c r="AK2545" s="6"/>
      <c r="AL2545" s="12">
        <f t="shared" si="239"/>
        <v>0</v>
      </c>
      <c r="AM2545" s="11" t="str">
        <f t="shared" si="234"/>
        <v/>
      </c>
      <c r="AN2545" s="7"/>
      <c r="AO2545" s="6"/>
    </row>
    <row r="2546" spans="1:41" ht="15.75" customHeight="1" x14ac:dyDescent="0.2">
      <c r="A2546" s="4"/>
      <c r="B2546" s="7"/>
      <c r="C2546" s="8" t="str">
        <f>IFERROR(VLOOKUP(B2546,Tabla2[#All],2,FALSE),"")</f>
        <v/>
      </c>
      <c r="D2546" s="24"/>
      <c r="E2546" s="9" t="str">
        <f>IFERROR(VLOOKUP(D2546,Tabla1[],2,FALSE),"")</f>
        <v/>
      </c>
      <c r="G2546" s="24"/>
      <c r="L2546" s="3" t="str">
        <f t="shared" si="235"/>
        <v/>
      </c>
      <c r="M2546" s="24"/>
      <c r="N2546" s="24"/>
      <c r="T2546" s="6"/>
      <c r="U2546" s="6"/>
      <c r="V2546" s="10">
        <f t="shared" si="236"/>
        <v>0</v>
      </c>
      <c r="W2546" s="6"/>
      <c r="X2546" s="10">
        <f t="shared" si="237"/>
        <v>0</v>
      </c>
      <c r="Y2546" s="30"/>
      <c r="Z2546" s="30"/>
      <c r="AA2546" s="6"/>
      <c r="AB2546" s="6"/>
      <c r="AC2546" s="6"/>
      <c r="AD2546" s="6"/>
      <c r="AE2546" s="6"/>
      <c r="AF2546" s="12">
        <f t="shared" si="238"/>
        <v>0</v>
      </c>
      <c r="AG2546" s="6"/>
      <c r="AH2546" s="6"/>
      <c r="AI2546" s="6"/>
      <c r="AJ2546" s="6"/>
      <c r="AK2546" s="6"/>
      <c r="AL2546" s="12">
        <f t="shared" si="239"/>
        <v>0</v>
      </c>
      <c r="AM2546" s="11" t="str">
        <f t="shared" si="234"/>
        <v/>
      </c>
      <c r="AN2546" s="7"/>
      <c r="AO2546" s="6"/>
    </row>
    <row r="2547" spans="1:41" ht="15.75" customHeight="1" x14ac:dyDescent="0.2">
      <c r="A2547" s="4"/>
      <c r="B2547" s="7"/>
      <c r="C2547" s="8" t="str">
        <f>IFERROR(VLOOKUP(B2547,Tabla2[#All],2,FALSE),"")</f>
        <v/>
      </c>
      <c r="D2547" s="24"/>
      <c r="E2547" s="9" t="str">
        <f>IFERROR(VLOOKUP(D2547,Tabla1[],2,FALSE),"")</f>
        <v/>
      </c>
      <c r="G2547" s="24"/>
      <c r="L2547" s="3" t="str">
        <f t="shared" si="235"/>
        <v/>
      </c>
      <c r="M2547" s="24"/>
      <c r="N2547" s="24"/>
      <c r="T2547" s="6"/>
      <c r="U2547" s="6"/>
      <c r="V2547" s="10">
        <f t="shared" si="236"/>
        <v>0</v>
      </c>
      <c r="W2547" s="6"/>
      <c r="X2547" s="10">
        <f t="shared" si="237"/>
        <v>0</v>
      </c>
      <c r="Y2547" s="30"/>
      <c r="Z2547" s="30"/>
      <c r="AA2547" s="6"/>
      <c r="AB2547" s="6"/>
      <c r="AC2547" s="6"/>
      <c r="AD2547" s="6"/>
      <c r="AE2547" s="6"/>
      <c r="AF2547" s="12">
        <f t="shared" si="238"/>
        <v>0</v>
      </c>
      <c r="AG2547" s="6"/>
      <c r="AH2547" s="6"/>
      <c r="AI2547" s="6"/>
      <c r="AJ2547" s="6"/>
      <c r="AK2547" s="6"/>
      <c r="AL2547" s="12">
        <f t="shared" si="239"/>
        <v>0</v>
      </c>
      <c r="AM2547" s="11" t="str">
        <f t="shared" si="234"/>
        <v/>
      </c>
      <c r="AN2547" s="7"/>
      <c r="AO2547" s="6"/>
    </row>
    <row r="2548" spans="1:41" ht="15.75" customHeight="1" x14ac:dyDescent="0.2">
      <c r="A2548" s="4"/>
      <c r="B2548" s="7"/>
      <c r="C2548" s="8" t="str">
        <f>IFERROR(VLOOKUP(B2548,Tabla2[#All],2,FALSE),"")</f>
        <v/>
      </c>
      <c r="D2548" s="24"/>
      <c r="E2548" s="9" t="str">
        <f>IFERROR(VLOOKUP(D2548,Tabla1[],2,FALSE),"")</f>
        <v/>
      </c>
      <c r="G2548" s="24"/>
      <c r="L2548" s="3" t="str">
        <f t="shared" si="235"/>
        <v/>
      </c>
      <c r="M2548" s="24"/>
      <c r="N2548" s="24"/>
      <c r="T2548" s="6"/>
      <c r="U2548" s="6"/>
      <c r="V2548" s="10">
        <f t="shared" si="236"/>
        <v>0</v>
      </c>
      <c r="W2548" s="6"/>
      <c r="X2548" s="10">
        <f t="shared" si="237"/>
        <v>0</v>
      </c>
      <c r="Y2548" s="30"/>
      <c r="Z2548" s="30"/>
      <c r="AA2548" s="6"/>
      <c r="AB2548" s="6"/>
      <c r="AC2548" s="6"/>
      <c r="AD2548" s="6"/>
      <c r="AE2548" s="6"/>
      <c r="AF2548" s="12">
        <f t="shared" si="238"/>
        <v>0</v>
      </c>
      <c r="AG2548" s="6"/>
      <c r="AH2548" s="6"/>
      <c r="AI2548" s="6"/>
      <c r="AJ2548" s="6"/>
      <c r="AK2548" s="6"/>
      <c r="AL2548" s="12">
        <f t="shared" si="239"/>
        <v>0</v>
      </c>
      <c r="AM2548" s="11" t="str">
        <f t="shared" si="234"/>
        <v/>
      </c>
      <c r="AN2548" s="7"/>
      <c r="AO2548" s="6"/>
    </row>
    <row r="2549" spans="1:41" ht="15.75" customHeight="1" x14ac:dyDescent="0.2">
      <c r="A2549" s="4"/>
      <c r="B2549" s="7"/>
      <c r="C2549" s="8" t="str">
        <f>IFERROR(VLOOKUP(B2549,Tabla2[#All],2,FALSE),"")</f>
        <v/>
      </c>
      <c r="D2549" s="24"/>
      <c r="E2549" s="9" t="str">
        <f>IFERROR(VLOOKUP(D2549,Tabla1[],2,FALSE),"")</f>
        <v/>
      </c>
      <c r="G2549" s="24"/>
      <c r="L2549" s="3" t="str">
        <f t="shared" si="235"/>
        <v/>
      </c>
      <c r="M2549" s="24"/>
      <c r="N2549" s="24"/>
      <c r="T2549" s="6"/>
      <c r="U2549" s="6"/>
      <c r="V2549" s="10">
        <f t="shared" si="236"/>
        <v>0</v>
      </c>
      <c r="W2549" s="6"/>
      <c r="X2549" s="10">
        <f t="shared" si="237"/>
        <v>0</v>
      </c>
      <c r="Y2549" s="30"/>
      <c r="Z2549" s="30"/>
      <c r="AA2549" s="6"/>
      <c r="AB2549" s="6"/>
      <c r="AC2549" s="6"/>
      <c r="AD2549" s="6"/>
      <c r="AE2549" s="6"/>
      <c r="AF2549" s="12">
        <f t="shared" si="238"/>
        <v>0</v>
      </c>
      <c r="AG2549" s="6"/>
      <c r="AH2549" s="6"/>
      <c r="AI2549" s="6"/>
      <c r="AJ2549" s="6"/>
      <c r="AK2549" s="6"/>
      <c r="AL2549" s="12">
        <f t="shared" si="239"/>
        <v>0</v>
      </c>
      <c r="AM2549" s="11" t="str">
        <f t="shared" si="234"/>
        <v/>
      </c>
      <c r="AN2549" s="7"/>
      <c r="AO2549" s="6"/>
    </row>
    <row r="2550" spans="1:41" ht="15.75" customHeight="1" x14ac:dyDescent="0.2">
      <c r="A2550" s="4"/>
      <c r="B2550" s="7"/>
      <c r="C2550" s="8" t="str">
        <f>IFERROR(VLOOKUP(B2550,Tabla2[#All],2,FALSE),"")</f>
        <v/>
      </c>
      <c r="D2550" s="24"/>
      <c r="E2550" s="9" t="str">
        <f>IFERROR(VLOOKUP(D2550,Tabla1[],2,FALSE),"")</f>
        <v/>
      </c>
      <c r="G2550" s="24"/>
      <c r="L2550" s="3" t="str">
        <f t="shared" si="235"/>
        <v/>
      </c>
      <c r="M2550" s="24"/>
      <c r="N2550" s="24"/>
      <c r="T2550" s="6"/>
      <c r="U2550" s="6"/>
      <c r="V2550" s="10">
        <f t="shared" si="236"/>
        <v>0</v>
      </c>
      <c r="W2550" s="6"/>
      <c r="X2550" s="10">
        <f t="shared" si="237"/>
        <v>0</v>
      </c>
      <c r="Y2550" s="30"/>
      <c r="Z2550" s="30"/>
      <c r="AA2550" s="6"/>
      <c r="AB2550" s="6"/>
      <c r="AC2550" s="6"/>
      <c r="AD2550" s="6"/>
      <c r="AE2550" s="6"/>
      <c r="AF2550" s="12">
        <f t="shared" si="238"/>
        <v>0</v>
      </c>
      <c r="AG2550" s="6"/>
      <c r="AH2550" s="6"/>
      <c r="AI2550" s="6"/>
      <c r="AJ2550" s="6"/>
      <c r="AK2550" s="6"/>
      <c r="AL2550" s="12">
        <f t="shared" si="239"/>
        <v>0</v>
      </c>
      <c r="AM2550" s="11" t="str">
        <f t="shared" si="234"/>
        <v/>
      </c>
      <c r="AN2550" s="7"/>
      <c r="AO2550" s="6"/>
    </row>
    <row r="2551" spans="1:41" ht="15.75" customHeight="1" x14ac:dyDescent="0.2">
      <c r="A2551" s="4"/>
      <c r="B2551" s="7"/>
      <c r="C2551" s="8" t="str">
        <f>IFERROR(VLOOKUP(B2551,Tabla2[#All],2,FALSE),"")</f>
        <v/>
      </c>
      <c r="D2551" s="24"/>
      <c r="E2551" s="9" t="str">
        <f>IFERROR(VLOOKUP(D2551,Tabla1[],2,FALSE),"")</f>
        <v/>
      </c>
      <c r="G2551" s="24"/>
      <c r="L2551" s="3" t="str">
        <f t="shared" si="235"/>
        <v/>
      </c>
      <c r="M2551" s="24"/>
      <c r="N2551" s="24"/>
      <c r="T2551" s="6"/>
      <c r="U2551" s="6"/>
      <c r="V2551" s="10">
        <f t="shared" si="236"/>
        <v>0</v>
      </c>
      <c r="W2551" s="6"/>
      <c r="X2551" s="10">
        <f t="shared" si="237"/>
        <v>0</v>
      </c>
      <c r="Y2551" s="30"/>
      <c r="Z2551" s="30"/>
      <c r="AA2551" s="6"/>
      <c r="AB2551" s="6"/>
      <c r="AC2551" s="6"/>
      <c r="AD2551" s="6"/>
      <c r="AE2551" s="6"/>
      <c r="AF2551" s="12">
        <f t="shared" si="238"/>
        <v>0</v>
      </c>
      <c r="AG2551" s="6"/>
      <c r="AH2551" s="6"/>
      <c r="AI2551" s="6"/>
      <c r="AJ2551" s="6"/>
      <c r="AK2551" s="6"/>
      <c r="AL2551" s="12">
        <f t="shared" si="239"/>
        <v>0</v>
      </c>
      <c r="AM2551" s="11" t="str">
        <f t="shared" si="234"/>
        <v/>
      </c>
      <c r="AN2551" s="7"/>
      <c r="AO2551" s="6"/>
    </row>
    <row r="2552" spans="1:41" ht="15.75" customHeight="1" x14ac:dyDescent="0.2">
      <c r="A2552" s="4"/>
      <c r="B2552" s="7"/>
      <c r="C2552" s="8" t="str">
        <f>IFERROR(VLOOKUP(B2552,Tabla2[#All],2,FALSE),"")</f>
        <v/>
      </c>
      <c r="D2552" s="24"/>
      <c r="E2552" s="9" t="str">
        <f>IFERROR(VLOOKUP(D2552,Tabla1[],2,FALSE),"")</f>
        <v/>
      </c>
      <c r="G2552" s="24"/>
      <c r="L2552" s="3" t="str">
        <f t="shared" si="235"/>
        <v/>
      </c>
      <c r="M2552" s="24"/>
      <c r="N2552" s="24"/>
      <c r="T2552" s="6"/>
      <c r="U2552" s="6"/>
      <c r="V2552" s="10">
        <f t="shared" si="236"/>
        <v>0</v>
      </c>
      <c r="W2552" s="6"/>
      <c r="X2552" s="10">
        <f t="shared" si="237"/>
        <v>0</v>
      </c>
      <c r="Y2552" s="30"/>
      <c r="Z2552" s="30"/>
      <c r="AA2552" s="6"/>
      <c r="AB2552" s="6"/>
      <c r="AC2552" s="6"/>
      <c r="AD2552" s="6"/>
      <c r="AE2552" s="6"/>
      <c r="AF2552" s="12">
        <f t="shared" si="238"/>
        <v>0</v>
      </c>
      <c r="AG2552" s="6"/>
      <c r="AH2552" s="6"/>
      <c r="AI2552" s="6"/>
      <c r="AJ2552" s="6"/>
      <c r="AK2552" s="6"/>
      <c r="AL2552" s="12">
        <f t="shared" si="239"/>
        <v>0</v>
      </c>
      <c r="AM2552" s="11" t="str">
        <f t="shared" si="234"/>
        <v/>
      </c>
      <c r="AN2552" s="7"/>
      <c r="AO2552" s="6"/>
    </row>
    <row r="2553" spans="1:41" ht="15.75" customHeight="1" x14ac:dyDescent="0.2">
      <c r="A2553" s="4"/>
      <c r="B2553" s="7"/>
      <c r="C2553" s="8" t="str">
        <f>IFERROR(VLOOKUP(B2553,Tabla2[#All],2,FALSE),"")</f>
        <v/>
      </c>
      <c r="D2553" s="24"/>
      <c r="E2553" s="9" t="str">
        <f>IFERROR(VLOOKUP(D2553,Tabla1[],2,FALSE),"")</f>
        <v/>
      </c>
      <c r="G2553" s="24"/>
      <c r="L2553" s="3" t="str">
        <f t="shared" si="235"/>
        <v/>
      </c>
      <c r="M2553" s="24"/>
      <c r="N2553" s="24"/>
      <c r="T2553" s="6"/>
      <c r="U2553" s="6"/>
      <c r="V2553" s="10">
        <f t="shared" si="236"/>
        <v>0</v>
      </c>
      <c r="W2553" s="6"/>
      <c r="X2553" s="10">
        <f t="shared" si="237"/>
        <v>0</v>
      </c>
      <c r="Y2553" s="30"/>
      <c r="Z2553" s="30"/>
      <c r="AA2553" s="6"/>
      <c r="AB2553" s="6"/>
      <c r="AC2553" s="6"/>
      <c r="AD2553" s="6"/>
      <c r="AE2553" s="6"/>
      <c r="AF2553" s="12">
        <f t="shared" si="238"/>
        <v>0</v>
      </c>
      <c r="AG2553" s="6"/>
      <c r="AH2553" s="6"/>
      <c r="AI2553" s="6"/>
      <c r="AJ2553" s="6"/>
      <c r="AK2553" s="6"/>
      <c r="AL2553" s="12">
        <f t="shared" si="239"/>
        <v>0</v>
      </c>
      <c r="AM2553" s="11" t="str">
        <f t="shared" si="234"/>
        <v/>
      </c>
      <c r="AN2553" s="7"/>
      <c r="AO2553" s="6"/>
    </row>
    <row r="2554" spans="1:41" ht="15.75" customHeight="1" x14ac:dyDescent="0.2">
      <c r="A2554" s="4"/>
      <c r="B2554" s="7"/>
      <c r="C2554" s="8" t="str">
        <f>IFERROR(VLOOKUP(B2554,Tabla2[#All],2,FALSE),"")</f>
        <v/>
      </c>
      <c r="D2554" s="24"/>
      <c r="E2554" s="9" t="str">
        <f>IFERROR(VLOOKUP(D2554,Tabla1[],2,FALSE),"")</f>
        <v/>
      </c>
      <c r="G2554" s="24"/>
      <c r="L2554" s="3" t="str">
        <f t="shared" si="235"/>
        <v/>
      </c>
      <c r="M2554" s="24"/>
      <c r="N2554" s="24"/>
      <c r="T2554" s="6"/>
      <c r="U2554" s="6"/>
      <c r="V2554" s="10">
        <f t="shared" si="236"/>
        <v>0</v>
      </c>
      <c r="W2554" s="6"/>
      <c r="X2554" s="10">
        <f t="shared" si="237"/>
        <v>0</v>
      </c>
      <c r="Y2554" s="30"/>
      <c r="Z2554" s="30"/>
      <c r="AA2554" s="6"/>
      <c r="AB2554" s="6"/>
      <c r="AC2554" s="6"/>
      <c r="AD2554" s="6"/>
      <c r="AE2554" s="6"/>
      <c r="AF2554" s="12">
        <f t="shared" si="238"/>
        <v>0</v>
      </c>
      <c r="AG2554" s="6"/>
      <c r="AH2554" s="6"/>
      <c r="AI2554" s="6"/>
      <c r="AJ2554" s="6"/>
      <c r="AK2554" s="6"/>
      <c r="AL2554" s="12">
        <f t="shared" si="239"/>
        <v>0</v>
      </c>
      <c r="AM2554" s="11" t="str">
        <f t="shared" si="234"/>
        <v/>
      </c>
      <c r="AN2554" s="7"/>
      <c r="AO2554" s="6"/>
    </row>
    <row r="2555" spans="1:41" ht="15.75" customHeight="1" x14ac:dyDescent="0.2">
      <c r="A2555" s="4"/>
      <c r="B2555" s="7"/>
      <c r="C2555" s="8" t="str">
        <f>IFERROR(VLOOKUP(B2555,Tabla2[#All],2,FALSE),"")</f>
        <v/>
      </c>
      <c r="D2555" s="24"/>
      <c r="E2555" s="9" t="str">
        <f>IFERROR(VLOOKUP(D2555,Tabla1[],2,FALSE),"")</f>
        <v/>
      </c>
      <c r="G2555" s="24"/>
      <c r="L2555" s="3" t="str">
        <f t="shared" si="235"/>
        <v/>
      </c>
      <c r="M2555" s="24"/>
      <c r="N2555" s="24"/>
      <c r="T2555" s="6"/>
      <c r="U2555" s="6"/>
      <c r="V2555" s="10">
        <f t="shared" si="236"/>
        <v>0</v>
      </c>
      <c r="W2555" s="6"/>
      <c r="X2555" s="10">
        <f t="shared" si="237"/>
        <v>0</v>
      </c>
      <c r="Y2555" s="30"/>
      <c r="Z2555" s="30"/>
      <c r="AA2555" s="6"/>
      <c r="AB2555" s="6"/>
      <c r="AC2555" s="6"/>
      <c r="AD2555" s="6"/>
      <c r="AE2555" s="6"/>
      <c r="AF2555" s="12">
        <f t="shared" si="238"/>
        <v>0</v>
      </c>
      <c r="AG2555" s="6"/>
      <c r="AH2555" s="6"/>
      <c r="AI2555" s="6"/>
      <c r="AJ2555" s="6"/>
      <c r="AK2555" s="6"/>
      <c r="AL2555" s="12">
        <f t="shared" si="239"/>
        <v>0</v>
      </c>
      <c r="AM2555" s="11" t="str">
        <f t="shared" si="234"/>
        <v/>
      </c>
      <c r="AN2555" s="7"/>
      <c r="AO2555" s="6"/>
    </row>
    <row r="2556" spans="1:41" ht="15.75" customHeight="1" x14ac:dyDescent="0.2">
      <c r="A2556" s="4"/>
      <c r="B2556" s="7"/>
      <c r="C2556" s="8" t="str">
        <f>IFERROR(VLOOKUP(B2556,Tabla2[#All],2,FALSE),"")</f>
        <v/>
      </c>
      <c r="D2556" s="24"/>
      <c r="E2556" s="9" t="str">
        <f>IFERROR(VLOOKUP(D2556,Tabla1[],2,FALSE),"")</f>
        <v/>
      </c>
      <c r="G2556" s="24"/>
      <c r="L2556" s="3" t="str">
        <f t="shared" si="235"/>
        <v/>
      </c>
      <c r="M2556" s="24"/>
      <c r="N2556" s="24"/>
      <c r="T2556" s="6"/>
      <c r="U2556" s="6"/>
      <c r="V2556" s="10">
        <f t="shared" si="236"/>
        <v>0</v>
      </c>
      <c r="W2556" s="6"/>
      <c r="X2556" s="10">
        <f t="shared" si="237"/>
        <v>0</v>
      </c>
      <c r="Y2556" s="30"/>
      <c r="Z2556" s="30"/>
      <c r="AA2556" s="6"/>
      <c r="AB2556" s="6"/>
      <c r="AC2556" s="6"/>
      <c r="AD2556" s="6"/>
      <c r="AE2556" s="6"/>
      <c r="AF2556" s="12">
        <f t="shared" si="238"/>
        <v>0</v>
      </c>
      <c r="AG2556" s="6"/>
      <c r="AH2556" s="6"/>
      <c r="AI2556" s="6"/>
      <c r="AJ2556" s="6"/>
      <c r="AK2556" s="6"/>
      <c r="AL2556" s="12">
        <f t="shared" si="239"/>
        <v>0</v>
      </c>
      <c r="AM2556" s="11" t="str">
        <f t="shared" si="234"/>
        <v/>
      </c>
      <c r="AN2556" s="7"/>
      <c r="AO2556" s="6"/>
    </row>
    <row r="2557" spans="1:41" ht="15.75" customHeight="1" x14ac:dyDescent="0.2">
      <c r="A2557" s="4"/>
      <c r="B2557" s="7"/>
      <c r="C2557" s="8" t="str">
        <f>IFERROR(VLOOKUP(B2557,Tabla2[#All],2,FALSE),"")</f>
        <v/>
      </c>
      <c r="D2557" s="24"/>
      <c r="E2557" s="9" t="str">
        <f>IFERROR(VLOOKUP(D2557,Tabla1[],2,FALSE),"")</f>
        <v/>
      </c>
      <c r="G2557" s="24"/>
      <c r="L2557" s="3" t="str">
        <f t="shared" si="235"/>
        <v/>
      </c>
      <c r="M2557" s="24"/>
      <c r="N2557" s="24"/>
      <c r="T2557" s="6"/>
      <c r="U2557" s="6"/>
      <c r="V2557" s="10">
        <f t="shared" si="236"/>
        <v>0</v>
      </c>
      <c r="W2557" s="6"/>
      <c r="X2557" s="10">
        <f t="shared" si="237"/>
        <v>0</v>
      </c>
      <c r="Y2557" s="30"/>
      <c r="Z2557" s="30"/>
      <c r="AA2557" s="6"/>
      <c r="AB2557" s="6"/>
      <c r="AC2557" s="6"/>
      <c r="AD2557" s="6"/>
      <c r="AE2557" s="6"/>
      <c r="AF2557" s="12">
        <f t="shared" si="238"/>
        <v>0</v>
      </c>
      <c r="AG2557" s="6"/>
      <c r="AH2557" s="6"/>
      <c r="AI2557" s="6"/>
      <c r="AJ2557" s="6"/>
      <c r="AK2557" s="6"/>
      <c r="AL2557" s="12">
        <f t="shared" si="239"/>
        <v>0</v>
      </c>
      <c r="AM2557" s="11" t="str">
        <f t="shared" si="234"/>
        <v/>
      </c>
      <c r="AN2557" s="7"/>
      <c r="AO2557" s="6"/>
    </row>
    <row r="2558" spans="1:41" ht="15.75" customHeight="1" x14ac:dyDescent="0.2">
      <c r="A2558" s="4"/>
      <c r="B2558" s="7"/>
      <c r="C2558" s="8" t="str">
        <f>IFERROR(VLOOKUP(B2558,Tabla2[#All],2,FALSE),"")</f>
        <v/>
      </c>
      <c r="D2558" s="24"/>
      <c r="E2558" s="9" t="str">
        <f>IFERROR(VLOOKUP(D2558,Tabla1[],2,FALSE),"")</f>
        <v/>
      </c>
      <c r="G2558" s="24"/>
      <c r="L2558" s="3" t="str">
        <f t="shared" si="235"/>
        <v/>
      </c>
      <c r="M2558" s="24"/>
      <c r="N2558" s="24"/>
      <c r="T2558" s="6"/>
      <c r="U2558" s="6"/>
      <c r="V2558" s="10">
        <f t="shared" si="236"/>
        <v>0</v>
      </c>
      <c r="W2558" s="6"/>
      <c r="X2558" s="10">
        <f t="shared" si="237"/>
        <v>0</v>
      </c>
      <c r="Y2558" s="30"/>
      <c r="Z2558" s="30"/>
      <c r="AA2558" s="6"/>
      <c r="AB2558" s="6"/>
      <c r="AC2558" s="6"/>
      <c r="AD2558" s="6"/>
      <c r="AE2558" s="6"/>
      <c r="AF2558" s="12">
        <f t="shared" si="238"/>
        <v>0</v>
      </c>
      <c r="AG2558" s="6"/>
      <c r="AH2558" s="6"/>
      <c r="AI2558" s="6"/>
      <c r="AJ2558" s="6"/>
      <c r="AK2558" s="6"/>
      <c r="AL2558" s="12">
        <f t="shared" si="239"/>
        <v>0</v>
      </c>
      <c r="AM2558" s="11" t="str">
        <f t="shared" si="234"/>
        <v/>
      </c>
      <c r="AN2558" s="7"/>
      <c r="AO2558" s="6"/>
    </row>
    <row r="2559" spans="1:41" ht="15.75" customHeight="1" x14ac:dyDescent="0.2">
      <c r="A2559" s="4"/>
      <c r="B2559" s="7"/>
      <c r="C2559" s="8" t="str">
        <f>IFERROR(VLOOKUP(B2559,Tabla2[#All],2,FALSE),"")</f>
        <v/>
      </c>
      <c r="D2559" s="24"/>
      <c r="E2559" s="9" t="str">
        <f>IFERROR(VLOOKUP(D2559,Tabla1[],2,FALSE),"")</f>
        <v/>
      </c>
      <c r="G2559" s="24"/>
      <c r="L2559" s="3" t="str">
        <f t="shared" si="235"/>
        <v/>
      </c>
      <c r="M2559" s="24"/>
      <c r="N2559" s="24"/>
      <c r="T2559" s="6"/>
      <c r="U2559" s="6"/>
      <c r="V2559" s="10">
        <f t="shared" si="236"/>
        <v>0</v>
      </c>
      <c r="W2559" s="6"/>
      <c r="X2559" s="10">
        <f t="shared" si="237"/>
        <v>0</v>
      </c>
      <c r="Y2559" s="30"/>
      <c r="Z2559" s="30"/>
      <c r="AA2559" s="6"/>
      <c r="AB2559" s="6"/>
      <c r="AC2559" s="6"/>
      <c r="AD2559" s="6"/>
      <c r="AE2559" s="6"/>
      <c r="AF2559" s="12">
        <f t="shared" si="238"/>
        <v>0</v>
      </c>
      <c r="AG2559" s="6"/>
      <c r="AH2559" s="6"/>
      <c r="AI2559" s="6"/>
      <c r="AJ2559" s="6"/>
      <c r="AK2559" s="6"/>
      <c r="AL2559" s="12">
        <f t="shared" si="239"/>
        <v>0</v>
      </c>
      <c r="AM2559" s="11" t="str">
        <f t="shared" si="234"/>
        <v/>
      </c>
      <c r="AN2559" s="7"/>
      <c r="AO2559" s="6"/>
    </row>
    <row r="2560" spans="1:41" ht="15.75" customHeight="1" x14ac:dyDescent="0.2">
      <c r="A2560" s="4"/>
      <c r="B2560" s="7"/>
      <c r="C2560" s="8" t="str">
        <f>IFERROR(VLOOKUP(B2560,Tabla2[#All],2,FALSE),"")</f>
        <v/>
      </c>
      <c r="D2560" s="24"/>
      <c r="E2560" s="9" t="str">
        <f>IFERROR(VLOOKUP(D2560,Tabla1[],2,FALSE),"")</f>
        <v/>
      </c>
      <c r="G2560" s="24"/>
      <c r="L2560" s="3" t="str">
        <f t="shared" si="235"/>
        <v/>
      </c>
      <c r="M2560" s="24"/>
      <c r="N2560" s="24"/>
      <c r="T2560" s="6"/>
      <c r="U2560" s="6"/>
      <c r="V2560" s="10">
        <f t="shared" si="236"/>
        <v>0</v>
      </c>
      <c r="W2560" s="6"/>
      <c r="X2560" s="10">
        <f t="shared" si="237"/>
        <v>0</v>
      </c>
      <c r="Y2560" s="30"/>
      <c r="Z2560" s="30"/>
      <c r="AA2560" s="6"/>
      <c r="AB2560" s="6"/>
      <c r="AC2560" s="6"/>
      <c r="AD2560" s="6"/>
      <c r="AE2560" s="6"/>
      <c r="AF2560" s="12">
        <f t="shared" si="238"/>
        <v>0</v>
      </c>
      <c r="AG2560" s="6"/>
      <c r="AH2560" s="6"/>
      <c r="AI2560" s="6"/>
      <c r="AJ2560" s="6"/>
      <c r="AK2560" s="6"/>
      <c r="AL2560" s="12">
        <f t="shared" si="239"/>
        <v>0</v>
      </c>
      <c r="AM2560" s="11" t="str">
        <f t="shared" si="234"/>
        <v/>
      </c>
      <c r="AN2560" s="7"/>
      <c r="AO2560" s="6"/>
    </row>
    <row r="2561" spans="1:41" ht="15.75" customHeight="1" x14ac:dyDescent="0.2">
      <c r="A2561" s="4"/>
      <c r="B2561" s="7"/>
      <c r="C2561" s="8" t="str">
        <f>IFERROR(VLOOKUP(B2561,Tabla2[#All],2,FALSE),"")</f>
        <v/>
      </c>
      <c r="D2561" s="24"/>
      <c r="E2561" s="9" t="str">
        <f>IFERROR(VLOOKUP(D2561,Tabla1[],2,FALSE),"")</f>
        <v/>
      </c>
      <c r="G2561" s="24"/>
      <c r="L2561" s="3" t="str">
        <f t="shared" si="235"/>
        <v/>
      </c>
      <c r="M2561" s="24"/>
      <c r="N2561" s="24"/>
      <c r="T2561" s="6"/>
      <c r="U2561" s="6"/>
      <c r="V2561" s="10">
        <f t="shared" si="236"/>
        <v>0</v>
      </c>
      <c r="W2561" s="6"/>
      <c r="X2561" s="10">
        <f t="shared" si="237"/>
        <v>0</v>
      </c>
      <c r="Y2561" s="30"/>
      <c r="Z2561" s="30"/>
      <c r="AA2561" s="6"/>
      <c r="AB2561" s="6"/>
      <c r="AC2561" s="6"/>
      <c r="AD2561" s="6"/>
      <c r="AE2561" s="6"/>
      <c r="AF2561" s="12">
        <f t="shared" si="238"/>
        <v>0</v>
      </c>
      <c r="AG2561" s="6"/>
      <c r="AH2561" s="6"/>
      <c r="AI2561" s="6"/>
      <c r="AJ2561" s="6"/>
      <c r="AK2561" s="6"/>
      <c r="AL2561" s="12">
        <f t="shared" si="239"/>
        <v>0</v>
      </c>
      <c r="AM2561" s="11" t="str">
        <f t="shared" si="234"/>
        <v/>
      </c>
      <c r="AN2561" s="7"/>
      <c r="AO2561" s="6"/>
    </row>
    <row r="2562" spans="1:41" ht="15.75" customHeight="1" x14ac:dyDescent="0.2">
      <c r="A2562" s="4"/>
      <c r="B2562" s="7"/>
      <c r="C2562" s="8" t="str">
        <f>IFERROR(VLOOKUP(B2562,Tabla2[#All],2,FALSE),"")</f>
        <v/>
      </c>
      <c r="D2562" s="24"/>
      <c r="E2562" s="9" t="str">
        <f>IFERROR(VLOOKUP(D2562,Tabla1[],2,FALSE),"")</f>
        <v/>
      </c>
      <c r="G2562" s="24"/>
      <c r="L2562" s="3" t="str">
        <f t="shared" si="235"/>
        <v/>
      </c>
      <c r="M2562" s="24"/>
      <c r="N2562" s="24"/>
      <c r="T2562" s="6"/>
      <c r="U2562" s="6"/>
      <c r="V2562" s="10">
        <f t="shared" si="236"/>
        <v>0</v>
      </c>
      <c r="W2562" s="6"/>
      <c r="X2562" s="10">
        <f t="shared" si="237"/>
        <v>0</v>
      </c>
      <c r="Y2562" s="30"/>
      <c r="Z2562" s="30"/>
      <c r="AA2562" s="6"/>
      <c r="AB2562" s="6"/>
      <c r="AC2562" s="6"/>
      <c r="AD2562" s="6"/>
      <c r="AE2562" s="6"/>
      <c r="AF2562" s="12">
        <f t="shared" si="238"/>
        <v>0</v>
      </c>
      <c r="AG2562" s="6"/>
      <c r="AH2562" s="6"/>
      <c r="AI2562" s="6"/>
      <c r="AJ2562" s="6"/>
      <c r="AK2562" s="6"/>
      <c r="AL2562" s="12">
        <f t="shared" si="239"/>
        <v>0</v>
      </c>
      <c r="AM2562" s="11" t="str">
        <f t="shared" si="234"/>
        <v/>
      </c>
      <c r="AN2562" s="7"/>
      <c r="AO2562" s="6"/>
    </row>
    <row r="2563" spans="1:41" ht="15.75" customHeight="1" x14ac:dyDescent="0.2">
      <c r="A2563" s="4"/>
      <c r="B2563" s="7"/>
      <c r="C2563" s="8" t="str">
        <f>IFERROR(VLOOKUP(B2563,Tabla2[#All],2,FALSE),"")</f>
        <v/>
      </c>
      <c r="D2563" s="24"/>
      <c r="E2563" s="9" t="str">
        <f>IFERROR(VLOOKUP(D2563,Tabla1[],2,FALSE),"")</f>
        <v/>
      </c>
      <c r="G2563" s="24"/>
      <c r="L2563" s="3" t="str">
        <f t="shared" si="235"/>
        <v/>
      </c>
      <c r="M2563" s="24"/>
      <c r="N2563" s="24"/>
      <c r="T2563" s="6"/>
      <c r="U2563" s="6"/>
      <c r="V2563" s="10">
        <f t="shared" si="236"/>
        <v>0</v>
      </c>
      <c r="W2563" s="6"/>
      <c r="X2563" s="10">
        <f t="shared" si="237"/>
        <v>0</v>
      </c>
      <c r="Y2563" s="30"/>
      <c r="Z2563" s="30"/>
      <c r="AA2563" s="6"/>
      <c r="AB2563" s="6"/>
      <c r="AC2563" s="6"/>
      <c r="AD2563" s="6"/>
      <c r="AE2563" s="6"/>
      <c r="AF2563" s="12">
        <f t="shared" si="238"/>
        <v>0</v>
      </c>
      <c r="AG2563" s="6"/>
      <c r="AH2563" s="6"/>
      <c r="AI2563" s="6"/>
      <c r="AJ2563" s="6"/>
      <c r="AK2563" s="6"/>
      <c r="AL2563" s="12">
        <f t="shared" si="239"/>
        <v>0</v>
      </c>
      <c r="AM2563" s="11" t="str">
        <f t="shared" si="234"/>
        <v/>
      </c>
      <c r="AN2563" s="7"/>
      <c r="AO2563" s="6"/>
    </row>
    <row r="2564" spans="1:41" ht="15.75" customHeight="1" x14ac:dyDescent="0.2">
      <c r="A2564" s="4"/>
      <c r="B2564" s="7"/>
      <c r="C2564" s="8" t="str">
        <f>IFERROR(VLOOKUP(B2564,Tabla2[#All],2,FALSE),"")</f>
        <v/>
      </c>
      <c r="D2564" s="24"/>
      <c r="E2564" s="9" t="str">
        <f>IFERROR(VLOOKUP(D2564,Tabla1[],2,FALSE),"")</f>
        <v/>
      </c>
      <c r="G2564" s="24"/>
      <c r="L2564" s="3" t="str">
        <f t="shared" si="235"/>
        <v/>
      </c>
      <c r="M2564" s="24"/>
      <c r="N2564" s="24"/>
      <c r="T2564" s="6"/>
      <c r="U2564" s="6"/>
      <c r="V2564" s="10">
        <f t="shared" si="236"/>
        <v>0</v>
      </c>
      <c r="W2564" s="6"/>
      <c r="X2564" s="10">
        <f t="shared" si="237"/>
        <v>0</v>
      </c>
      <c r="Y2564" s="30"/>
      <c r="Z2564" s="30"/>
      <c r="AA2564" s="6"/>
      <c r="AB2564" s="6"/>
      <c r="AC2564" s="6"/>
      <c r="AD2564" s="6"/>
      <c r="AE2564" s="6"/>
      <c r="AF2564" s="12">
        <f t="shared" si="238"/>
        <v>0</v>
      </c>
      <c r="AG2564" s="6"/>
      <c r="AH2564" s="6"/>
      <c r="AI2564" s="6"/>
      <c r="AJ2564" s="6"/>
      <c r="AK2564" s="6"/>
      <c r="AL2564" s="12">
        <f t="shared" si="239"/>
        <v>0</v>
      </c>
      <c r="AM2564" s="11" t="str">
        <f t="shared" si="234"/>
        <v/>
      </c>
      <c r="AN2564" s="7"/>
      <c r="AO2564" s="6"/>
    </row>
    <row r="2565" spans="1:41" ht="15.75" customHeight="1" x14ac:dyDescent="0.2">
      <c r="A2565" s="4"/>
      <c r="B2565" s="7"/>
      <c r="C2565" s="8" t="str">
        <f>IFERROR(VLOOKUP(B2565,Tabla2[#All],2,FALSE),"")</f>
        <v/>
      </c>
      <c r="D2565" s="24"/>
      <c r="E2565" s="9" t="str">
        <f>IFERROR(VLOOKUP(D2565,Tabla1[],2,FALSE),"")</f>
        <v/>
      </c>
      <c r="G2565" s="24"/>
      <c r="L2565" s="3" t="str">
        <f t="shared" si="235"/>
        <v/>
      </c>
      <c r="M2565" s="24"/>
      <c r="N2565" s="24"/>
      <c r="T2565" s="6"/>
      <c r="U2565" s="6"/>
      <c r="V2565" s="10">
        <f t="shared" si="236"/>
        <v>0</v>
      </c>
      <c r="W2565" s="6"/>
      <c r="X2565" s="10">
        <f t="shared" si="237"/>
        <v>0</v>
      </c>
      <c r="Y2565" s="30"/>
      <c r="Z2565" s="30"/>
      <c r="AA2565" s="6"/>
      <c r="AB2565" s="6"/>
      <c r="AC2565" s="6"/>
      <c r="AD2565" s="6"/>
      <c r="AE2565" s="6"/>
      <c r="AF2565" s="12">
        <f t="shared" si="238"/>
        <v>0</v>
      </c>
      <c r="AG2565" s="6"/>
      <c r="AH2565" s="6"/>
      <c r="AI2565" s="6"/>
      <c r="AJ2565" s="6"/>
      <c r="AK2565" s="6"/>
      <c r="AL2565" s="12">
        <f t="shared" si="239"/>
        <v>0</v>
      </c>
      <c r="AM2565" s="11" t="str">
        <f t="shared" si="234"/>
        <v/>
      </c>
      <c r="AN2565" s="7"/>
      <c r="AO2565" s="6"/>
    </row>
    <row r="2566" spans="1:41" ht="15.75" customHeight="1" x14ac:dyDescent="0.2">
      <c r="A2566" s="4"/>
      <c r="B2566" s="7"/>
      <c r="C2566" s="8" t="str">
        <f>IFERROR(VLOOKUP(B2566,Tabla2[#All],2,FALSE),"")</f>
        <v/>
      </c>
      <c r="D2566" s="24"/>
      <c r="E2566" s="9" t="str">
        <f>IFERROR(VLOOKUP(D2566,Tabla1[],2,FALSE),"")</f>
        <v/>
      </c>
      <c r="G2566" s="24"/>
      <c r="L2566" s="3" t="str">
        <f t="shared" si="235"/>
        <v/>
      </c>
      <c r="M2566" s="24"/>
      <c r="N2566" s="24"/>
      <c r="T2566" s="6"/>
      <c r="U2566" s="6"/>
      <c r="V2566" s="10">
        <f t="shared" si="236"/>
        <v>0</v>
      </c>
      <c r="W2566" s="6"/>
      <c r="X2566" s="10">
        <f t="shared" si="237"/>
        <v>0</v>
      </c>
      <c r="Y2566" s="30"/>
      <c r="Z2566" s="30"/>
      <c r="AA2566" s="6"/>
      <c r="AB2566" s="6"/>
      <c r="AC2566" s="6"/>
      <c r="AD2566" s="6"/>
      <c r="AE2566" s="6"/>
      <c r="AF2566" s="12">
        <f t="shared" si="238"/>
        <v>0</v>
      </c>
      <c r="AG2566" s="6"/>
      <c r="AH2566" s="6"/>
      <c r="AI2566" s="6"/>
      <c r="AJ2566" s="6"/>
      <c r="AK2566" s="6"/>
      <c r="AL2566" s="12">
        <f t="shared" si="239"/>
        <v>0</v>
      </c>
      <c r="AM2566" s="11" t="str">
        <f t="shared" si="234"/>
        <v/>
      </c>
      <c r="AN2566" s="7"/>
      <c r="AO2566" s="6"/>
    </row>
    <row r="2567" spans="1:41" ht="15.75" customHeight="1" x14ac:dyDescent="0.2">
      <c r="A2567" s="4"/>
      <c r="B2567" s="7"/>
      <c r="C2567" s="8" t="str">
        <f>IFERROR(VLOOKUP(B2567,Tabla2[#All],2,FALSE),"")</f>
        <v/>
      </c>
      <c r="D2567" s="24"/>
      <c r="E2567" s="9" t="str">
        <f>IFERROR(VLOOKUP(D2567,Tabla1[],2,FALSE),"")</f>
        <v/>
      </c>
      <c r="G2567" s="24"/>
      <c r="L2567" s="3" t="str">
        <f t="shared" si="235"/>
        <v/>
      </c>
      <c r="M2567" s="24"/>
      <c r="N2567" s="24"/>
      <c r="T2567" s="6"/>
      <c r="U2567" s="6"/>
      <c r="V2567" s="10">
        <f t="shared" si="236"/>
        <v>0</v>
      </c>
      <c r="W2567" s="6"/>
      <c r="X2567" s="10">
        <f t="shared" si="237"/>
        <v>0</v>
      </c>
      <c r="Y2567" s="30"/>
      <c r="Z2567" s="30"/>
      <c r="AA2567" s="6"/>
      <c r="AB2567" s="6"/>
      <c r="AC2567" s="6"/>
      <c r="AD2567" s="6"/>
      <c r="AE2567" s="6"/>
      <c r="AF2567" s="12">
        <f t="shared" si="238"/>
        <v>0</v>
      </c>
      <c r="AG2567" s="6"/>
      <c r="AH2567" s="6"/>
      <c r="AI2567" s="6"/>
      <c r="AJ2567" s="6"/>
      <c r="AK2567" s="6"/>
      <c r="AL2567" s="12">
        <f t="shared" si="239"/>
        <v>0</v>
      </c>
      <c r="AM2567" s="11" t="str">
        <f t="shared" ref="AM2567:AM2630" si="240">IF(SUM(AF2567+AL2567)=0,"",IF(SUM(AF2567+AL2567)=Z2567,"Ok","Error en Montos"))</f>
        <v/>
      </c>
      <c r="AN2567" s="7"/>
      <c r="AO2567" s="6"/>
    </row>
    <row r="2568" spans="1:41" ht="15.75" customHeight="1" x14ac:dyDescent="0.2">
      <c r="A2568" s="4"/>
      <c r="B2568" s="7"/>
      <c r="C2568" s="8" t="str">
        <f>IFERROR(VLOOKUP(B2568,Tabla2[#All],2,FALSE),"")</f>
        <v/>
      </c>
      <c r="D2568" s="24"/>
      <c r="E2568" s="9" t="str">
        <f>IFERROR(VLOOKUP(D2568,Tabla1[],2,FALSE),"")</f>
        <v/>
      </c>
      <c r="G2568" s="24"/>
      <c r="L2568" s="3" t="str">
        <f t="shared" ref="L2568:L2631" si="241">IF(AND(J2568&lt;&gt;"",K2568&lt;&gt;""),DATEDIF(J2568,K2568,"d")+1,"")</f>
        <v/>
      </c>
      <c r="M2568" s="24"/>
      <c r="N2568" s="24"/>
      <c r="T2568" s="6"/>
      <c r="U2568" s="6"/>
      <c r="V2568" s="10">
        <f t="shared" ref="V2568:V2631" si="242">SUM(T2568+U2568)</f>
        <v>0</v>
      </c>
      <c r="W2568" s="6"/>
      <c r="X2568" s="10">
        <f t="shared" ref="X2568:X2631" si="243">V2568-W2568</f>
        <v>0</v>
      </c>
      <c r="Y2568" s="30"/>
      <c r="Z2568" s="30"/>
      <c r="AA2568" s="6"/>
      <c r="AB2568" s="6"/>
      <c r="AC2568" s="6"/>
      <c r="AD2568" s="6"/>
      <c r="AE2568" s="6"/>
      <c r="AF2568" s="12">
        <f t="shared" ref="AF2568:AF2631" si="244">SUM(AA2568:AD2568)</f>
        <v>0</v>
      </c>
      <c r="AG2568" s="6"/>
      <c r="AH2568" s="6"/>
      <c r="AI2568" s="6"/>
      <c r="AJ2568" s="6"/>
      <c r="AK2568" s="6"/>
      <c r="AL2568" s="12">
        <f t="shared" ref="AL2568:AL2631" si="245">SUM(AG2568:AJ2568)</f>
        <v>0</v>
      </c>
      <c r="AM2568" s="11" t="str">
        <f t="shared" si="240"/>
        <v/>
      </c>
      <c r="AN2568" s="7"/>
      <c r="AO2568" s="6"/>
    </row>
    <row r="2569" spans="1:41" ht="15.75" customHeight="1" x14ac:dyDescent="0.2">
      <c r="A2569" s="4"/>
      <c r="B2569" s="7"/>
      <c r="C2569" s="8" t="str">
        <f>IFERROR(VLOOKUP(B2569,Tabla2[#All],2,FALSE),"")</f>
        <v/>
      </c>
      <c r="D2569" s="24"/>
      <c r="E2569" s="9" t="str">
        <f>IFERROR(VLOOKUP(D2569,Tabla1[],2,FALSE),"")</f>
        <v/>
      </c>
      <c r="G2569" s="24"/>
      <c r="L2569" s="3" t="str">
        <f t="shared" si="241"/>
        <v/>
      </c>
      <c r="M2569" s="24"/>
      <c r="N2569" s="24"/>
      <c r="T2569" s="6"/>
      <c r="U2569" s="6"/>
      <c r="V2569" s="10">
        <f t="shared" si="242"/>
        <v>0</v>
      </c>
      <c r="W2569" s="6"/>
      <c r="X2569" s="10">
        <f t="shared" si="243"/>
        <v>0</v>
      </c>
      <c r="Y2569" s="30"/>
      <c r="Z2569" s="30"/>
      <c r="AA2569" s="6"/>
      <c r="AB2569" s="6"/>
      <c r="AC2569" s="6"/>
      <c r="AD2569" s="6"/>
      <c r="AE2569" s="6"/>
      <c r="AF2569" s="12">
        <f t="shared" si="244"/>
        <v>0</v>
      </c>
      <c r="AG2569" s="6"/>
      <c r="AH2569" s="6"/>
      <c r="AI2569" s="6"/>
      <c r="AJ2569" s="6"/>
      <c r="AK2569" s="6"/>
      <c r="AL2569" s="12">
        <f t="shared" si="245"/>
        <v>0</v>
      </c>
      <c r="AM2569" s="11" t="str">
        <f t="shared" si="240"/>
        <v/>
      </c>
      <c r="AN2569" s="7"/>
      <c r="AO2569" s="6"/>
    </row>
    <row r="2570" spans="1:41" ht="15.75" customHeight="1" x14ac:dyDescent="0.2">
      <c r="A2570" s="4"/>
      <c r="B2570" s="7"/>
      <c r="C2570" s="8" t="str">
        <f>IFERROR(VLOOKUP(B2570,Tabla2[#All],2,FALSE),"")</f>
        <v/>
      </c>
      <c r="D2570" s="24"/>
      <c r="E2570" s="9" t="str">
        <f>IFERROR(VLOOKUP(D2570,Tabla1[],2,FALSE),"")</f>
        <v/>
      </c>
      <c r="G2570" s="24"/>
      <c r="L2570" s="3" t="str">
        <f t="shared" si="241"/>
        <v/>
      </c>
      <c r="M2570" s="24"/>
      <c r="N2570" s="24"/>
      <c r="T2570" s="6"/>
      <c r="U2570" s="6"/>
      <c r="V2570" s="10">
        <f t="shared" si="242"/>
        <v>0</v>
      </c>
      <c r="W2570" s="6"/>
      <c r="X2570" s="10">
        <f t="shared" si="243"/>
        <v>0</v>
      </c>
      <c r="Y2570" s="30"/>
      <c r="Z2570" s="30"/>
      <c r="AA2570" s="6"/>
      <c r="AB2570" s="6"/>
      <c r="AC2570" s="6"/>
      <c r="AD2570" s="6"/>
      <c r="AE2570" s="6"/>
      <c r="AF2570" s="12">
        <f t="shared" si="244"/>
        <v>0</v>
      </c>
      <c r="AG2570" s="6"/>
      <c r="AH2570" s="6"/>
      <c r="AI2570" s="6"/>
      <c r="AJ2570" s="6"/>
      <c r="AK2570" s="6"/>
      <c r="AL2570" s="12">
        <f t="shared" si="245"/>
        <v>0</v>
      </c>
      <c r="AM2570" s="11" t="str">
        <f t="shared" si="240"/>
        <v/>
      </c>
      <c r="AN2570" s="7"/>
      <c r="AO2570" s="6"/>
    </row>
    <row r="2571" spans="1:41" ht="15.75" customHeight="1" x14ac:dyDescent="0.2">
      <c r="A2571" s="4"/>
      <c r="B2571" s="7"/>
      <c r="C2571" s="8" t="str">
        <f>IFERROR(VLOOKUP(B2571,Tabla2[#All],2,FALSE),"")</f>
        <v/>
      </c>
      <c r="D2571" s="24"/>
      <c r="E2571" s="9" t="str">
        <f>IFERROR(VLOOKUP(D2571,Tabla1[],2,FALSE),"")</f>
        <v/>
      </c>
      <c r="G2571" s="24"/>
      <c r="L2571" s="3" t="str">
        <f t="shared" si="241"/>
        <v/>
      </c>
      <c r="M2571" s="24"/>
      <c r="N2571" s="24"/>
      <c r="T2571" s="6"/>
      <c r="U2571" s="6"/>
      <c r="V2571" s="10">
        <f t="shared" si="242"/>
        <v>0</v>
      </c>
      <c r="W2571" s="6"/>
      <c r="X2571" s="10">
        <f t="shared" si="243"/>
        <v>0</v>
      </c>
      <c r="Y2571" s="30"/>
      <c r="Z2571" s="30"/>
      <c r="AA2571" s="6"/>
      <c r="AB2571" s="6"/>
      <c r="AC2571" s="6"/>
      <c r="AD2571" s="6"/>
      <c r="AE2571" s="6"/>
      <c r="AF2571" s="12">
        <f t="shared" si="244"/>
        <v>0</v>
      </c>
      <c r="AG2571" s="6"/>
      <c r="AH2571" s="6"/>
      <c r="AI2571" s="6"/>
      <c r="AJ2571" s="6"/>
      <c r="AK2571" s="6"/>
      <c r="AL2571" s="12">
        <f t="shared" si="245"/>
        <v>0</v>
      </c>
      <c r="AM2571" s="11" t="str">
        <f t="shared" si="240"/>
        <v/>
      </c>
      <c r="AN2571" s="7"/>
      <c r="AO2571" s="6"/>
    </row>
    <row r="2572" spans="1:41" ht="15.75" customHeight="1" x14ac:dyDescent="0.2">
      <c r="A2572" s="4"/>
      <c r="B2572" s="7"/>
      <c r="C2572" s="8" t="str">
        <f>IFERROR(VLOOKUP(B2572,Tabla2[#All],2,FALSE),"")</f>
        <v/>
      </c>
      <c r="D2572" s="24"/>
      <c r="E2572" s="9" t="str">
        <f>IFERROR(VLOOKUP(D2572,Tabla1[],2,FALSE),"")</f>
        <v/>
      </c>
      <c r="G2572" s="24"/>
      <c r="L2572" s="3" t="str">
        <f t="shared" si="241"/>
        <v/>
      </c>
      <c r="M2572" s="24"/>
      <c r="N2572" s="24"/>
      <c r="T2572" s="6"/>
      <c r="U2572" s="6"/>
      <c r="V2572" s="10">
        <f t="shared" si="242"/>
        <v>0</v>
      </c>
      <c r="W2572" s="6"/>
      <c r="X2572" s="10">
        <f t="shared" si="243"/>
        <v>0</v>
      </c>
      <c r="Y2572" s="30"/>
      <c r="Z2572" s="30"/>
      <c r="AA2572" s="6"/>
      <c r="AB2572" s="6"/>
      <c r="AC2572" s="6"/>
      <c r="AD2572" s="6"/>
      <c r="AE2572" s="6"/>
      <c r="AF2572" s="12">
        <f t="shared" si="244"/>
        <v>0</v>
      </c>
      <c r="AG2572" s="6"/>
      <c r="AH2572" s="6"/>
      <c r="AI2572" s="6"/>
      <c r="AJ2572" s="6"/>
      <c r="AK2572" s="6"/>
      <c r="AL2572" s="12">
        <f t="shared" si="245"/>
        <v>0</v>
      </c>
      <c r="AM2572" s="11" t="str">
        <f t="shared" si="240"/>
        <v/>
      </c>
      <c r="AN2572" s="7"/>
      <c r="AO2572" s="6"/>
    </row>
    <row r="2573" spans="1:41" ht="15.75" customHeight="1" x14ac:dyDescent="0.2">
      <c r="A2573" s="4"/>
      <c r="B2573" s="7"/>
      <c r="C2573" s="8" t="str">
        <f>IFERROR(VLOOKUP(B2573,Tabla2[#All],2,FALSE),"")</f>
        <v/>
      </c>
      <c r="D2573" s="24"/>
      <c r="E2573" s="9" t="str">
        <f>IFERROR(VLOOKUP(D2573,Tabla1[],2,FALSE),"")</f>
        <v/>
      </c>
      <c r="G2573" s="24"/>
      <c r="L2573" s="3" t="str">
        <f t="shared" si="241"/>
        <v/>
      </c>
      <c r="M2573" s="24"/>
      <c r="N2573" s="24"/>
      <c r="T2573" s="6"/>
      <c r="U2573" s="6"/>
      <c r="V2573" s="10">
        <f t="shared" si="242"/>
        <v>0</v>
      </c>
      <c r="W2573" s="6"/>
      <c r="X2573" s="10">
        <f t="shared" si="243"/>
        <v>0</v>
      </c>
      <c r="Y2573" s="30"/>
      <c r="Z2573" s="30"/>
      <c r="AA2573" s="6"/>
      <c r="AB2573" s="6"/>
      <c r="AC2573" s="6"/>
      <c r="AD2573" s="6"/>
      <c r="AE2573" s="6"/>
      <c r="AF2573" s="12">
        <f t="shared" si="244"/>
        <v>0</v>
      </c>
      <c r="AG2573" s="6"/>
      <c r="AH2573" s="6"/>
      <c r="AI2573" s="6"/>
      <c r="AJ2573" s="6"/>
      <c r="AK2573" s="6"/>
      <c r="AL2573" s="12">
        <f t="shared" si="245"/>
        <v>0</v>
      </c>
      <c r="AM2573" s="11" t="str">
        <f t="shared" si="240"/>
        <v/>
      </c>
      <c r="AN2573" s="7"/>
      <c r="AO2573" s="6"/>
    </row>
    <row r="2574" spans="1:41" ht="15.75" customHeight="1" x14ac:dyDescent="0.2">
      <c r="A2574" s="4"/>
      <c r="B2574" s="7"/>
      <c r="C2574" s="8" t="str">
        <f>IFERROR(VLOOKUP(B2574,Tabla2[#All],2,FALSE),"")</f>
        <v/>
      </c>
      <c r="D2574" s="24"/>
      <c r="E2574" s="9" t="str">
        <f>IFERROR(VLOOKUP(D2574,Tabla1[],2,FALSE),"")</f>
        <v/>
      </c>
      <c r="G2574" s="24"/>
      <c r="L2574" s="3" t="str">
        <f t="shared" si="241"/>
        <v/>
      </c>
      <c r="M2574" s="24"/>
      <c r="N2574" s="24"/>
      <c r="T2574" s="6"/>
      <c r="U2574" s="6"/>
      <c r="V2574" s="10">
        <f t="shared" si="242"/>
        <v>0</v>
      </c>
      <c r="W2574" s="6"/>
      <c r="X2574" s="10">
        <f t="shared" si="243"/>
        <v>0</v>
      </c>
      <c r="Y2574" s="30"/>
      <c r="Z2574" s="30"/>
      <c r="AA2574" s="6"/>
      <c r="AB2574" s="6"/>
      <c r="AC2574" s="6"/>
      <c r="AD2574" s="6"/>
      <c r="AE2574" s="6"/>
      <c r="AF2574" s="12">
        <f t="shared" si="244"/>
        <v>0</v>
      </c>
      <c r="AG2574" s="6"/>
      <c r="AH2574" s="6"/>
      <c r="AI2574" s="6"/>
      <c r="AJ2574" s="6"/>
      <c r="AK2574" s="6"/>
      <c r="AL2574" s="12">
        <f t="shared" si="245"/>
        <v>0</v>
      </c>
      <c r="AM2574" s="11" t="str">
        <f t="shared" si="240"/>
        <v/>
      </c>
      <c r="AN2574" s="7"/>
      <c r="AO2574" s="6"/>
    </row>
    <row r="2575" spans="1:41" ht="15.75" customHeight="1" x14ac:dyDescent="0.2">
      <c r="A2575" s="4"/>
      <c r="B2575" s="7"/>
      <c r="C2575" s="8" t="str">
        <f>IFERROR(VLOOKUP(B2575,Tabla2[#All],2,FALSE),"")</f>
        <v/>
      </c>
      <c r="D2575" s="24"/>
      <c r="E2575" s="9" t="str">
        <f>IFERROR(VLOOKUP(D2575,Tabla1[],2,FALSE),"")</f>
        <v/>
      </c>
      <c r="G2575" s="24"/>
      <c r="L2575" s="3" t="str">
        <f t="shared" si="241"/>
        <v/>
      </c>
      <c r="M2575" s="24"/>
      <c r="N2575" s="24"/>
      <c r="T2575" s="6"/>
      <c r="U2575" s="6"/>
      <c r="V2575" s="10">
        <f t="shared" si="242"/>
        <v>0</v>
      </c>
      <c r="W2575" s="6"/>
      <c r="X2575" s="10">
        <f t="shared" si="243"/>
        <v>0</v>
      </c>
      <c r="Y2575" s="30"/>
      <c r="Z2575" s="30"/>
      <c r="AA2575" s="6"/>
      <c r="AB2575" s="6"/>
      <c r="AC2575" s="6"/>
      <c r="AD2575" s="6"/>
      <c r="AE2575" s="6"/>
      <c r="AF2575" s="12">
        <f t="shared" si="244"/>
        <v>0</v>
      </c>
      <c r="AG2575" s="6"/>
      <c r="AH2575" s="6"/>
      <c r="AI2575" s="6"/>
      <c r="AJ2575" s="6"/>
      <c r="AK2575" s="6"/>
      <c r="AL2575" s="12">
        <f t="shared" si="245"/>
        <v>0</v>
      </c>
      <c r="AM2575" s="11" t="str">
        <f t="shared" si="240"/>
        <v/>
      </c>
      <c r="AN2575" s="7"/>
      <c r="AO2575" s="6"/>
    </row>
    <row r="2576" spans="1:41" ht="15.75" customHeight="1" x14ac:dyDescent="0.2">
      <c r="A2576" s="4"/>
      <c r="B2576" s="7"/>
      <c r="C2576" s="8" t="str">
        <f>IFERROR(VLOOKUP(B2576,Tabla2[#All],2,FALSE),"")</f>
        <v/>
      </c>
      <c r="D2576" s="24"/>
      <c r="E2576" s="9" t="str">
        <f>IFERROR(VLOOKUP(D2576,Tabla1[],2,FALSE),"")</f>
        <v/>
      </c>
      <c r="G2576" s="24"/>
      <c r="L2576" s="3" t="str">
        <f t="shared" si="241"/>
        <v/>
      </c>
      <c r="M2576" s="24"/>
      <c r="N2576" s="24"/>
      <c r="T2576" s="6"/>
      <c r="U2576" s="6"/>
      <c r="V2576" s="10">
        <f t="shared" si="242"/>
        <v>0</v>
      </c>
      <c r="W2576" s="6"/>
      <c r="X2576" s="10">
        <f t="shared" si="243"/>
        <v>0</v>
      </c>
      <c r="Y2576" s="30"/>
      <c r="Z2576" s="30"/>
      <c r="AA2576" s="6"/>
      <c r="AB2576" s="6"/>
      <c r="AC2576" s="6"/>
      <c r="AD2576" s="6"/>
      <c r="AE2576" s="6"/>
      <c r="AF2576" s="12">
        <f t="shared" si="244"/>
        <v>0</v>
      </c>
      <c r="AG2576" s="6"/>
      <c r="AH2576" s="6"/>
      <c r="AI2576" s="6"/>
      <c r="AJ2576" s="6"/>
      <c r="AK2576" s="6"/>
      <c r="AL2576" s="12">
        <f t="shared" si="245"/>
        <v>0</v>
      </c>
      <c r="AM2576" s="11" t="str">
        <f t="shared" si="240"/>
        <v/>
      </c>
      <c r="AN2576" s="7"/>
      <c r="AO2576" s="6"/>
    </row>
    <row r="2577" spans="1:41" ht="15.75" customHeight="1" x14ac:dyDescent="0.2">
      <c r="A2577" s="4"/>
      <c r="B2577" s="7"/>
      <c r="C2577" s="8" t="str">
        <f>IFERROR(VLOOKUP(B2577,Tabla2[#All],2,FALSE),"")</f>
        <v/>
      </c>
      <c r="D2577" s="24"/>
      <c r="E2577" s="9" t="str">
        <f>IFERROR(VLOOKUP(D2577,Tabla1[],2,FALSE),"")</f>
        <v/>
      </c>
      <c r="G2577" s="24"/>
      <c r="L2577" s="3" t="str">
        <f t="shared" si="241"/>
        <v/>
      </c>
      <c r="M2577" s="24"/>
      <c r="N2577" s="24"/>
      <c r="T2577" s="6"/>
      <c r="U2577" s="6"/>
      <c r="V2577" s="10">
        <f t="shared" si="242"/>
        <v>0</v>
      </c>
      <c r="W2577" s="6"/>
      <c r="X2577" s="10">
        <f t="shared" si="243"/>
        <v>0</v>
      </c>
      <c r="Y2577" s="30"/>
      <c r="Z2577" s="30"/>
      <c r="AA2577" s="6"/>
      <c r="AB2577" s="6"/>
      <c r="AC2577" s="6"/>
      <c r="AD2577" s="6"/>
      <c r="AE2577" s="6"/>
      <c r="AF2577" s="12">
        <f t="shared" si="244"/>
        <v>0</v>
      </c>
      <c r="AG2577" s="6"/>
      <c r="AH2577" s="6"/>
      <c r="AI2577" s="6"/>
      <c r="AJ2577" s="6"/>
      <c r="AK2577" s="6"/>
      <c r="AL2577" s="12">
        <f t="shared" si="245"/>
        <v>0</v>
      </c>
      <c r="AM2577" s="11" t="str">
        <f t="shared" si="240"/>
        <v/>
      </c>
      <c r="AN2577" s="7"/>
      <c r="AO2577" s="6"/>
    </row>
    <row r="2578" spans="1:41" ht="15.75" customHeight="1" x14ac:dyDescent="0.2">
      <c r="A2578" s="4"/>
      <c r="B2578" s="7"/>
      <c r="C2578" s="8" t="str">
        <f>IFERROR(VLOOKUP(B2578,Tabla2[#All],2,FALSE),"")</f>
        <v/>
      </c>
      <c r="D2578" s="24"/>
      <c r="E2578" s="9" t="str">
        <f>IFERROR(VLOOKUP(D2578,Tabla1[],2,FALSE),"")</f>
        <v/>
      </c>
      <c r="G2578" s="24"/>
      <c r="L2578" s="3" t="str">
        <f t="shared" si="241"/>
        <v/>
      </c>
      <c r="M2578" s="24"/>
      <c r="N2578" s="24"/>
      <c r="T2578" s="6"/>
      <c r="U2578" s="6"/>
      <c r="V2578" s="10">
        <f t="shared" si="242"/>
        <v>0</v>
      </c>
      <c r="W2578" s="6"/>
      <c r="X2578" s="10">
        <f t="shared" si="243"/>
        <v>0</v>
      </c>
      <c r="Y2578" s="30"/>
      <c r="Z2578" s="30"/>
      <c r="AA2578" s="6"/>
      <c r="AB2578" s="6"/>
      <c r="AC2578" s="6"/>
      <c r="AD2578" s="6"/>
      <c r="AE2578" s="6"/>
      <c r="AF2578" s="12">
        <f t="shared" si="244"/>
        <v>0</v>
      </c>
      <c r="AG2578" s="6"/>
      <c r="AH2578" s="6"/>
      <c r="AI2578" s="6"/>
      <c r="AJ2578" s="6"/>
      <c r="AK2578" s="6"/>
      <c r="AL2578" s="12">
        <f t="shared" si="245"/>
        <v>0</v>
      </c>
      <c r="AM2578" s="11" t="str">
        <f t="shared" si="240"/>
        <v/>
      </c>
      <c r="AN2578" s="7"/>
      <c r="AO2578" s="6"/>
    </row>
    <row r="2579" spans="1:41" ht="15.75" customHeight="1" x14ac:dyDescent="0.2">
      <c r="A2579" s="4"/>
      <c r="B2579" s="7"/>
      <c r="C2579" s="8" t="str">
        <f>IFERROR(VLOOKUP(B2579,Tabla2[#All],2,FALSE),"")</f>
        <v/>
      </c>
      <c r="D2579" s="24"/>
      <c r="E2579" s="9" t="str">
        <f>IFERROR(VLOOKUP(D2579,Tabla1[],2,FALSE),"")</f>
        <v/>
      </c>
      <c r="G2579" s="24"/>
      <c r="L2579" s="3" t="str">
        <f t="shared" si="241"/>
        <v/>
      </c>
      <c r="M2579" s="24"/>
      <c r="N2579" s="24"/>
      <c r="T2579" s="6"/>
      <c r="U2579" s="6"/>
      <c r="V2579" s="10">
        <f t="shared" si="242"/>
        <v>0</v>
      </c>
      <c r="W2579" s="6"/>
      <c r="X2579" s="10">
        <f t="shared" si="243"/>
        <v>0</v>
      </c>
      <c r="Y2579" s="30"/>
      <c r="Z2579" s="30"/>
      <c r="AA2579" s="6"/>
      <c r="AB2579" s="6"/>
      <c r="AC2579" s="6"/>
      <c r="AD2579" s="6"/>
      <c r="AE2579" s="6"/>
      <c r="AF2579" s="12">
        <f t="shared" si="244"/>
        <v>0</v>
      </c>
      <c r="AG2579" s="6"/>
      <c r="AH2579" s="6"/>
      <c r="AI2579" s="6"/>
      <c r="AJ2579" s="6"/>
      <c r="AK2579" s="6"/>
      <c r="AL2579" s="12">
        <f t="shared" si="245"/>
        <v>0</v>
      </c>
      <c r="AM2579" s="11" t="str">
        <f t="shared" si="240"/>
        <v/>
      </c>
      <c r="AN2579" s="7"/>
      <c r="AO2579" s="6"/>
    </row>
    <row r="2580" spans="1:41" ht="15.75" customHeight="1" x14ac:dyDescent="0.2">
      <c r="A2580" s="4"/>
      <c r="B2580" s="7"/>
      <c r="C2580" s="8" t="str">
        <f>IFERROR(VLOOKUP(B2580,Tabla2[#All],2,FALSE),"")</f>
        <v/>
      </c>
      <c r="D2580" s="24"/>
      <c r="E2580" s="9" t="str">
        <f>IFERROR(VLOOKUP(D2580,Tabla1[],2,FALSE),"")</f>
        <v/>
      </c>
      <c r="G2580" s="24"/>
      <c r="L2580" s="3" t="str">
        <f t="shared" si="241"/>
        <v/>
      </c>
      <c r="M2580" s="24"/>
      <c r="N2580" s="24"/>
      <c r="T2580" s="6"/>
      <c r="U2580" s="6"/>
      <c r="V2580" s="10">
        <f t="shared" si="242"/>
        <v>0</v>
      </c>
      <c r="W2580" s="6"/>
      <c r="X2580" s="10">
        <f t="shared" si="243"/>
        <v>0</v>
      </c>
      <c r="Y2580" s="30"/>
      <c r="Z2580" s="30"/>
      <c r="AA2580" s="6"/>
      <c r="AB2580" s="6"/>
      <c r="AC2580" s="6"/>
      <c r="AD2580" s="6"/>
      <c r="AE2580" s="6"/>
      <c r="AF2580" s="12">
        <f t="shared" si="244"/>
        <v>0</v>
      </c>
      <c r="AG2580" s="6"/>
      <c r="AH2580" s="6"/>
      <c r="AI2580" s="6"/>
      <c r="AJ2580" s="6"/>
      <c r="AK2580" s="6"/>
      <c r="AL2580" s="12">
        <f t="shared" si="245"/>
        <v>0</v>
      </c>
      <c r="AM2580" s="11" t="str">
        <f t="shared" si="240"/>
        <v/>
      </c>
      <c r="AN2580" s="7"/>
      <c r="AO2580" s="6"/>
    </row>
    <row r="2581" spans="1:41" ht="15.75" customHeight="1" x14ac:dyDescent="0.2">
      <c r="A2581" s="4"/>
      <c r="B2581" s="7"/>
      <c r="C2581" s="8" t="str">
        <f>IFERROR(VLOOKUP(B2581,Tabla2[#All],2,FALSE),"")</f>
        <v/>
      </c>
      <c r="D2581" s="24"/>
      <c r="E2581" s="9" t="str">
        <f>IFERROR(VLOOKUP(D2581,Tabla1[],2,FALSE),"")</f>
        <v/>
      </c>
      <c r="G2581" s="24"/>
      <c r="L2581" s="3" t="str">
        <f t="shared" si="241"/>
        <v/>
      </c>
      <c r="M2581" s="24"/>
      <c r="N2581" s="24"/>
      <c r="T2581" s="6"/>
      <c r="U2581" s="6"/>
      <c r="V2581" s="10">
        <f t="shared" si="242"/>
        <v>0</v>
      </c>
      <c r="W2581" s="6"/>
      <c r="X2581" s="10">
        <f t="shared" si="243"/>
        <v>0</v>
      </c>
      <c r="Y2581" s="30"/>
      <c r="Z2581" s="30"/>
      <c r="AA2581" s="6"/>
      <c r="AB2581" s="6"/>
      <c r="AC2581" s="6"/>
      <c r="AD2581" s="6"/>
      <c r="AE2581" s="6"/>
      <c r="AF2581" s="12">
        <f t="shared" si="244"/>
        <v>0</v>
      </c>
      <c r="AG2581" s="6"/>
      <c r="AH2581" s="6"/>
      <c r="AI2581" s="6"/>
      <c r="AJ2581" s="6"/>
      <c r="AK2581" s="6"/>
      <c r="AL2581" s="12">
        <f t="shared" si="245"/>
        <v>0</v>
      </c>
      <c r="AM2581" s="11" t="str">
        <f t="shared" si="240"/>
        <v/>
      </c>
      <c r="AN2581" s="7"/>
      <c r="AO2581" s="6"/>
    </row>
    <row r="2582" spans="1:41" ht="15.75" customHeight="1" x14ac:dyDescent="0.2">
      <c r="A2582" s="4"/>
      <c r="B2582" s="7"/>
      <c r="C2582" s="8" t="str">
        <f>IFERROR(VLOOKUP(B2582,Tabla2[#All],2,FALSE),"")</f>
        <v/>
      </c>
      <c r="D2582" s="24"/>
      <c r="E2582" s="9" t="str">
        <f>IFERROR(VLOOKUP(D2582,Tabla1[],2,FALSE),"")</f>
        <v/>
      </c>
      <c r="G2582" s="24"/>
      <c r="L2582" s="3" t="str">
        <f t="shared" si="241"/>
        <v/>
      </c>
      <c r="M2582" s="24"/>
      <c r="N2582" s="24"/>
      <c r="T2582" s="6"/>
      <c r="U2582" s="6"/>
      <c r="V2582" s="10">
        <f t="shared" si="242"/>
        <v>0</v>
      </c>
      <c r="W2582" s="6"/>
      <c r="X2582" s="10">
        <f t="shared" si="243"/>
        <v>0</v>
      </c>
      <c r="Y2582" s="30"/>
      <c r="Z2582" s="30"/>
      <c r="AA2582" s="6"/>
      <c r="AB2582" s="6"/>
      <c r="AC2582" s="6"/>
      <c r="AD2582" s="6"/>
      <c r="AE2582" s="6"/>
      <c r="AF2582" s="12">
        <f t="shared" si="244"/>
        <v>0</v>
      </c>
      <c r="AG2582" s="6"/>
      <c r="AH2582" s="6"/>
      <c r="AI2582" s="6"/>
      <c r="AJ2582" s="6"/>
      <c r="AK2582" s="6"/>
      <c r="AL2582" s="12">
        <f t="shared" si="245"/>
        <v>0</v>
      </c>
      <c r="AM2582" s="11" t="str">
        <f t="shared" si="240"/>
        <v/>
      </c>
      <c r="AN2582" s="7"/>
      <c r="AO2582" s="6"/>
    </row>
    <row r="2583" spans="1:41" ht="15.75" customHeight="1" x14ac:dyDescent="0.2">
      <c r="A2583" s="4"/>
      <c r="B2583" s="7"/>
      <c r="C2583" s="8" t="str">
        <f>IFERROR(VLOOKUP(B2583,Tabla2[#All],2,FALSE),"")</f>
        <v/>
      </c>
      <c r="D2583" s="24"/>
      <c r="E2583" s="9" t="str">
        <f>IFERROR(VLOOKUP(D2583,Tabla1[],2,FALSE),"")</f>
        <v/>
      </c>
      <c r="G2583" s="24"/>
      <c r="L2583" s="3" t="str">
        <f t="shared" si="241"/>
        <v/>
      </c>
      <c r="M2583" s="24"/>
      <c r="N2583" s="24"/>
      <c r="T2583" s="6"/>
      <c r="U2583" s="6"/>
      <c r="V2583" s="10">
        <f t="shared" si="242"/>
        <v>0</v>
      </c>
      <c r="W2583" s="6"/>
      <c r="X2583" s="10">
        <f t="shared" si="243"/>
        <v>0</v>
      </c>
      <c r="Y2583" s="30"/>
      <c r="Z2583" s="30"/>
      <c r="AA2583" s="6"/>
      <c r="AB2583" s="6"/>
      <c r="AC2583" s="6"/>
      <c r="AD2583" s="6"/>
      <c r="AE2583" s="6"/>
      <c r="AF2583" s="12">
        <f t="shared" si="244"/>
        <v>0</v>
      </c>
      <c r="AG2583" s="6"/>
      <c r="AH2583" s="6"/>
      <c r="AI2583" s="6"/>
      <c r="AJ2583" s="6"/>
      <c r="AK2583" s="6"/>
      <c r="AL2583" s="12">
        <f t="shared" si="245"/>
        <v>0</v>
      </c>
      <c r="AM2583" s="11" t="str">
        <f t="shared" si="240"/>
        <v/>
      </c>
      <c r="AN2583" s="7"/>
      <c r="AO2583" s="6"/>
    </row>
    <row r="2584" spans="1:41" ht="15.75" customHeight="1" x14ac:dyDescent="0.2">
      <c r="A2584" s="4"/>
      <c r="B2584" s="7"/>
      <c r="C2584" s="8" t="str">
        <f>IFERROR(VLOOKUP(B2584,Tabla2[#All],2,FALSE),"")</f>
        <v/>
      </c>
      <c r="D2584" s="24"/>
      <c r="E2584" s="9" t="str">
        <f>IFERROR(VLOOKUP(D2584,Tabla1[],2,FALSE),"")</f>
        <v/>
      </c>
      <c r="G2584" s="24"/>
      <c r="L2584" s="3" t="str">
        <f t="shared" si="241"/>
        <v/>
      </c>
      <c r="M2584" s="24"/>
      <c r="N2584" s="24"/>
      <c r="T2584" s="6"/>
      <c r="U2584" s="6"/>
      <c r="V2584" s="10">
        <f t="shared" si="242"/>
        <v>0</v>
      </c>
      <c r="W2584" s="6"/>
      <c r="X2584" s="10">
        <f t="shared" si="243"/>
        <v>0</v>
      </c>
      <c r="Y2584" s="30"/>
      <c r="Z2584" s="30"/>
      <c r="AA2584" s="6"/>
      <c r="AB2584" s="6"/>
      <c r="AC2584" s="6"/>
      <c r="AD2584" s="6"/>
      <c r="AE2584" s="6"/>
      <c r="AF2584" s="12">
        <f t="shared" si="244"/>
        <v>0</v>
      </c>
      <c r="AG2584" s="6"/>
      <c r="AH2584" s="6"/>
      <c r="AI2584" s="6"/>
      <c r="AJ2584" s="6"/>
      <c r="AK2584" s="6"/>
      <c r="AL2584" s="12">
        <f t="shared" si="245"/>
        <v>0</v>
      </c>
      <c r="AM2584" s="11" t="str">
        <f t="shared" si="240"/>
        <v/>
      </c>
      <c r="AN2584" s="7"/>
      <c r="AO2584" s="6"/>
    </row>
    <row r="2585" spans="1:41" ht="15.75" customHeight="1" x14ac:dyDescent="0.2">
      <c r="A2585" s="4"/>
      <c r="B2585" s="7"/>
      <c r="C2585" s="8" t="str">
        <f>IFERROR(VLOOKUP(B2585,Tabla2[#All],2,FALSE),"")</f>
        <v/>
      </c>
      <c r="D2585" s="24"/>
      <c r="E2585" s="9" t="str">
        <f>IFERROR(VLOOKUP(D2585,Tabla1[],2,FALSE),"")</f>
        <v/>
      </c>
      <c r="G2585" s="24"/>
      <c r="L2585" s="3" t="str">
        <f t="shared" si="241"/>
        <v/>
      </c>
      <c r="M2585" s="24"/>
      <c r="N2585" s="24"/>
      <c r="T2585" s="6"/>
      <c r="U2585" s="6"/>
      <c r="V2585" s="10">
        <f t="shared" si="242"/>
        <v>0</v>
      </c>
      <c r="W2585" s="6"/>
      <c r="X2585" s="10">
        <f t="shared" si="243"/>
        <v>0</v>
      </c>
      <c r="Y2585" s="30"/>
      <c r="Z2585" s="30"/>
      <c r="AA2585" s="6"/>
      <c r="AB2585" s="6"/>
      <c r="AC2585" s="6"/>
      <c r="AD2585" s="6"/>
      <c r="AE2585" s="6"/>
      <c r="AF2585" s="12">
        <f t="shared" si="244"/>
        <v>0</v>
      </c>
      <c r="AG2585" s="6"/>
      <c r="AH2585" s="6"/>
      <c r="AI2585" s="6"/>
      <c r="AJ2585" s="6"/>
      <c r="AK2585" s="6"/>
      <c r="AL2585" s="12">
        <f t="shared" si="245"/>
        <v>0</v>
      </c>
      <c r="AM2585" s="11" t="str">
        <f t="shared" si="240"/>
        <v/>
      </c>
      <c r="AN2585" s="7"/>
      <c r="AO2585" s="6"/>
    </row>
    <row r="2586" spans="1:41" ht="15.75" customHeight="1" x14ac:dyDescent="0.2">
      <c r="A2586" s="4"/>
      <c r="B2586" s="7"/>
      <c r="C2586" s="8" t="str">
        <f>IFERROR(VLOOKUP(B2586,Tabla2[#All],2,FALSE),"")</f>
        <v/>
      </c>
      <c r="D2586" s="24"/>
      <c r="E2586" s="9" t="str">
        <f>IFERROR(VLOOKUP(D2586,Tabla1[],2,FALSE),"")</f>
        <v/>
      </c>
      <c r="G2586" s="24"/>
      <c r="L2586" s="3" t="str">
        <f t="shared" si="241"/>
        <v/>
      </c>
      <c r="M2586" s="24"/>
      <c r="N2586" s="24"/>
      <c r="T2586" s="6"/>
      <c r="U2586" s="6"/>
      <c r="V2586" s="10">
        <f t="shared" si="242"/>
        <v>0</v>
      </c>
      <c r="W2586" s="6"/>
      <c r="X2586" s="10">
        <f t="shared" si="243"/>
        <v>0</v>
      </c>
      <c r="Y2586" s="30"/>
      <c r="Z2586" s="30"/>
      <c r="AA2586" s="6"/>
      <c r="AB2586" s="6"/>
      <c r="AC2586" s="6"/>
      <c r="AD2586" s="6"/>
      <c r="AE2586" s="6"/>
      <c r="AF2586" s="12">
        <f t="shared" si="244"/>
        <v>0</v>
      </c>
      <c r="AG2586" s="6"/>
      <c r="AH2586" s="6"/>
      <c r="AI2586" s="6"/>
      <c r="AJ2586" s="6"/>
      <c r="AK2586" s="6"/>
      <c r="AL2586" s="12">
        <f t="shared" si="245"/>
        <v>0</v>
      </c>
      <c r="AM2586" s="11" t="str">
        <f t="shared" si="240"/>
        <v/>
      </c>
      <c r="AN2586" s="7"/>
      <c r="AO2586" s="6"/>
    </row>
    <row r="2587" spans="1:41" ht="15.75" customHeight="1" x14ac:dyDescent="0.2">
      <c r="A2587" s="4"/>
      <c r="B2587" s="7"/>
      <c r="C2587" s="8" t="str">
        <f>IFERROR(VLOOKUP(B2587,Tabla2[#All],2,FALSE),"")</f>
        <v/>
      </c>
      <c r="D2587" s="24"/>
      <c r="E2587" s="9" t="str">
        <f>IFERROR(VLOOKUP(D2587,Tabla1[],2,FALSE),"")</f>
        <v/>
      </c>
      <c r="G2587" s="24"/>
      <c r="L2587" s="3" t="str">
        <f t="shared" si="241"/>
        <v/>
      </c>
      <c r="M2587" s="24"/>
      <c r="N2587" s="24"/>
      <c r="T2587" s="6"/>
      <c r="U2587" s="6"/>
      <c r="V2587" s="10">
        <f t="shared" si="242"/>
        <v>0</v>
      </c>
      <c r="W2587" s="6"/>
      <c r="X2587" s="10">
        <f t="shared" si="243"/>
        <v>0</v>
      </c>
      <c r="Y2587" s="30"/>
      <c r="Z2587" s="30"/>
      <c r="AA2587" s="6"/>
      <c r="AB2587" s="6"/>
      <c r="AC2587" s="6"/>
      <c r="AD2587" s="6"/>
      <c r="AE2587" s="6"/>
      <c r="AF2587" s="12">
        <f t="shared" si="244"/>
        <v>0</v>
      </c>
      <c r="AG2587" s="6"/>
      <c r="AH2587" s="6"/>
      <c r="AI2587" s="6"/>
      <c r="AJ2587" s="6"/>
      <c r="AK2587" s="6"/>
      <c r="AL2587" s="12">
        <f t="shared" si="245"/>
        <v>0</v>
      </c>
      <c r="AM2587" s="11" t="str">
        <f t="shared" si="240"/>
        <v/>
      </c>
      <c r="AN2587" s="7"/>
      <c r="AO2587" s="6"/>
    </row>
    <row r="2588" spans="1:41" ht="15.75" customHeight="1" x14ac:dyDescent="0.2">
      <c r="A2588" s="4"/>
      <c r="B2588" s="7"/>
      <c r="C2588" s="8" t="str">
        <f>IFERROR(VLOOKUP(B2588,Tabla2[#All],2,FALSE),"")</f>
        <v/>
      </c>
      <c r="D2588" s="24"/>
      <c r="E2588" s="9" t="str">
        <f>IFERROR(VLOOKUP(D2588,Tabla1[],2,FALSE),"")</f>
        <v/>
      </c>
      <c r="G2588" s="24"/>
      <c r="L2588" s="3" t="str">
        <f t="shared" si="241"/>
        <v/>
      </c>
      <c r="M2588" s="24"/>
      <c r="N2588" s="24"/>
      <c r="T2588" s="6"/>
      <c r="U2588" s="6"/>
      <c r="V2588" s="10">
        <f t="shared" si="242"/>
        <v>0</v>
      </c>
      <c r="W2588" s="6"/>
      <c r="X2588" s="10">
        <f t="shared" si="243"/>
        <v>0</v>
      </c>
      <c r="Y2588" s="30"/>
      <c r="Z2588" s="30"/>
      <c r="AA2588" s="6"/>
      <c r="AB2588" s="6"/>
      <c r="AC2588" s="6"/>
      <c r="AD2588" s="6"/>
      <c r="AE2588" s="6"/>
      <c r="AF2588" s="12">
        <f t="shared" si="244"/>
        <v>0</v>
      </c>
      <c r="AG2588" s="6"/>
      <c r="AH2588" s="6"/>
      <c r="AI2588" s="6"/>
      <c r="AJ2588" s="6"/>
      <c r="AK2588" s="6"/>
      <c r="AL2588" s="12">
        <f t="shared" si="245"/>
        <v>0</v>
      </c>
      <c r="AM2588" s="11" t="str">
        <f t="shared" si="240"/>
        <v/>
      </c>
      <c r="AN2588" s="7"/>
      <c r="AO2588" s="6"/>
    </row>
    <row r="2589" spans="1:41" ht="15.75" customHeight="1" x14ac:dyDescent="0.2">
      <c r="A2589" s="4"/>
      <c r="B2589" s="7"/>
      <c r="C2589" s="8" t="str">
        <f>IFERROR(VLOOKUP(B2589,Tabla2[#All],2,FALSE),"")</f>
        <v/>
      </c>
      <c r="D2589" s="24"/>
      <c r="E2589" s="9" t="str">
        <f>IFERROR(VLOOKUP(D2589,Tabla1[],2,FALSE),"")</f>
        <v/>
      </c>
      <c r="G2589" s="24"/>
      <c r="L2589" s="3" t="str">
        <f t="shared" si="241"/>
        <v/>
      </c>
      <c r="M2589" s="24"/>
      <c r="N2589" s="24"/>
      <c r="T2589" s="6"/>
      <c r="U2589" s="6"/>
      <c r="V2589" s="10">
        <f t="shared" si="242"/>
        <v>0</v>
      </c>
      <c r="W2589" s="6"/>
      <c r="X2589" s="10">
        <f t="shared" si="243"/>
        <v>0</v>
      </c>
      <c r="Y2589" s="30"/>
      <c r="Z2589" s="30"/>
      <c r="AA2589" s="6"/>
      <c r="AB2589" s="6"/>
      <c r="AC2589" s="6"/>
      <c r="AD2589" s="6"/>
      <c r="AE2589" s="6"/>
      <c r="AF2589" s="12">
        <f t="shared" si="244"/>
        <v>0</v>
      </c>
      <c r="AG2589" s="6"/>
      <c r="AH2589" s="6"/>
      <c r="AI2589" s="6"/>
      <c r="AJ2589" s="6"/>
      <c r="AK2589" s="6"/>
      <c r="AL2589" s="12">
        <f t="shared" si="245"/>
        <v>0</v>
      </c>
      <c r="AM2589" s="11" t="str">
        <f t="shared" si="240"/>
        <v/>
      </c>
      <c r="AN2589" s="7"/>
      <c r="AO2589" s="6"/>
    </row>
    <row r="2590" spans="1:41" ht="15.75" customHeight="1" x14ac:dyDescent="0.2">
      <c r="A2590" s="4"/>
      <c r="B2590" s="7"/>
      <c r="C2590" s="8" t="str">
        <f>IFERROR(VLOOKUP(B2590,Tabla2[#All],2,FALSE),"")</f>
        <v/>
      </c>
      <c r="D2590" s="24"/>
      <c r="E2590" s="9" t="str">
        <f>IFERROR(VLOOKUP(D2590,Tabla1[],2,FALSE),"")</f>
        <v/>
      </c>
      <c r="G2590" s="24"/>
      <c r="L2590" s="3" t="str">
        <f t="shared" si="241"/>
        <v/>
      </c>
      <c r="M2590" s="24"/>
      <c r="N2590" s="24"/>
      <c r="T2590" s="6"/>
      <c r="U2590" s="6"/>
      <c r="V2590" s="10">
        <f t="shared" si="242"/>
        <v>0</v>
      </c>
      <c r="W2590" s="6"/>
      <c r="X2590" s="10">
        <f t="shared" si="243"/>
        <v>0</v>
      </c>
      <c r="Y2590" s="30"/>
      <c r="Z2590" s="30"/>
      <c r="AA2590" s="6"/>
      <c r="AB2590" s="6"/>
      <c r="AC2590" s="6"/>
      <c r="AD2590" s="6"/>
      <c r="AE2590" s="6"/>
      <c r="AF2590" s="12">
        <f t="shared" si="244"/>
        <v>0</v>
      </c>
      <c r="AG2590" s="6"/>
      <c r="AH2590" s="6"/>
      <c r="AI2590" s="6"/>
      <c r="AJ2590" s="6"/>
      <c r="AK2590" s="6"/>
      <c r="AL2590" s="12">
        <f t="shared" si="245"/>
        <v>0</v>
      </c>
      <c r="AM2590" s="11" t="str">
        <f t="shared" si="240"/>
        <v/>
      </c>
      <c r="AN2590" s="7"/>
      <c r="AO2590" s="6"/>
    </row>
    <row r="2591" spans="1:41" ht="15.75" customHeight="1" x14ac:dyDescent="0.2">
      <c r="A2591" s="4"/>
      <c r="B2591" s="7"/>
      <c r="C2591" s="8" t="str">
        <f>IFERROR(VLOOKUP(B2591,Tabla2[#All],2,FALSE),"")</f>
        <v/>
      </c>
      <c r="D2591" s="24"/>
      <c r="E2591" s="9" t="str">
        <f>IFERROR(VLOOKUP(D2591,Tabla1[],2,FALSE),"")</f>
        <v/>
      </c>
      <c r="G2591" s="24"/>
      <c r="L2591" s="3" t="str">
        <f t="shared" si="241"/>
        <v/>
      </c>
      <c r="M2591" s="24"/>
      <c r="N2591" s="24"/>
      <c r="T2591" s="6"/>
      <c r="U2591" s="6"/>
      <c r="V2591" s="10">
        <f t="shared" si="242"/>
        <v>0</v>
      </c>
      <c r="W2591" s="6"/>
      <c r="X2591" s="10">
        <f t="shared" si="243"/>
        <v>0</v>
      </c>
      <c r="Y2591" s="30"/>
      <c r="Z2591" s="30"/>
      <c r="AA2591" s="6"/>
      <c r="AB2591" s="6"/>
      <c r="AC2591" s="6"/>
      <c r="AD2591" s="6"/>
      <c r="AE2591" s="6"/>
      <c r="AF2591" s="12">
        <f t="shared" si="244"/>
        <v>0</v>
      </c>
      <c r="AG2591" s="6"/>
      <c r="AH2591" s="6"/>
      <c r="AI2591" s="6"/>
      <c r="AJ2591" s="6"/>
      <c r="AK2591" s="6"/>
      <c r="AL2591" s="12">
        <f t="shared" si="245"/>
        <v>0</v>
      </c>
      <c r="AM2591" s="11" t="str">
        <f t="shared" si="240"/>
        <v/>
      </c>
      <c r="AN2591" s="7"/>
      <c r="AO2591" s="6"/>
    </row>
    <row r="2592" spans="1:41" ht="15.75" customHeight="1" x14ac:dyDescent="0.2">
      <c r="A2592" s="4"/>
      <c r="B2592" s="7"/>
      <c r="C2592" s="8" t="str">
        <f>IFERROR(VLOOKUP(B2592,Tabla2[#All],2,FALSE),"")</f>
        <v/>
      </c>
      <c r="D2592" s="24"/>
      <c r="E2592" s="9" t="str">
        <f>IFERROR(VLOOKUP(D2592,Tabla1[],2,FALSE),"")</f>
        <v/>
      </c>
      <c r="G2592" s="24"/>
      <c r="L2592" s="3" t="str">
        <f t="shared" si="241"/>
        <v/>
      </c>
      <c r="M2592" s="24"/>
      <c r="N2592" s="24"/>
      <c r="T2592" s="6"/>
      <c r="U2592" s="6"/>
      <c r="V2592" s="10">
        <f t="shared" si="242"/>
        <v>0</v>
      </c>
      <c r="W2592" s="6"/>
      <c r="X2592" s="10">
        <f t="shared" si="243"/>
        <v>0</v>
      </c>
      <c r="Y2592" s="30"/>
      <c r="Z2592" s="30"/>
      <c r="AA2592" s="6"/>
      <c r="AB2592" s="6"/>
      <c r="AC2592" s="6"/>
      <c r="AD2592" s="6"/>
      <c r="AE2592" s="6"/>
      <c r="AF2592" s="12">
        <f t="shared" si="244"/>
        <v>0</v>
      </c>
      <c r="AG2592" s="6"/>
      <c r="AH2592" s="6"/>
      <c r="AI2592" s="6"/>
      <c r="AJ2592" s="6"/>
      <c r="AK2592" s="6"/>
      <c r="AL2592" s="12">
        <f t="shared" si="245"/>
        <v>0</v>
      </c>
      <c r="AM2592" s="11" t="str">
        <f t="shared" si="240"/>
        <v/>
      </c>
      <c r="AN2592" s="7"/>
      <c r="AO2592" s="6"/>
    </row>
    <row r="2593" spans="1:41" ht="15.75" customHeight="1" x14ac:dyDescent="0.2">
      <c r="A2593" s="4"/>
      <c r="B2593" s="7"/>
      <c r="C2593" s="8" t="str">
        <f>IFERROR(VLOOKUP(B2593,Tabla2[#All],2,FALSE),"")</f>
        <v/>
      </c>
      <c r="D2593" s="24"/>
      <c r="E2593" s="9" t="str">
        <f>IFERROR(VLOOKUP(D2593,Tabla1[],2,FALSE),"")</f>
        <v/>
      </c>
      <c r="G2593" s="24"/>
      <c r="L2593" s="3" t="str">
        <f t="shared" si="241"/>
        <v/>
      </c>
      <c r="M2593" s="24"/>
      <c r="N2593" s="24"/>
      <c r="T2593" s="6"/>
      <c r="U2593" s="6"/>
      <c r="V2593" s="10">
        <f t="shared" si="242"/>
        <v>0</v>
      </c>
      <c r="W2593" s="6"/>
      <c r="X2593" s="10">
        <f t="shared" si="243"/>
        <v>0</v>
      </c>
      <c r="Y2593" s="30"/>
      <c r="Z2593" s="30"/>
      <c r="AA2593" s="6"/>
      <c r="AB2593" s="6"/>
      <c r="AC2593" s="6"/>
      <c r="AD2593" s="6"/>
      <c r="AE2593" s="6"/>
      <c r="AF2593" s="12">
        <f t="shared" si="244"/>
        <v>0</v>
      </c>
      <c r="AG2593" s="6"/>
      <c r="AH2593" s="6"/>
      <c r="AI2593" s="6"/>
      <c r="AJ2593" s="6"/>
      <c r="AK2593" s="6"/>
      <c r="AL2593" s="12">
        <f t="shared" si="245"/>
        <v>0</v>
      </c>
      <c r="AM2593" s="11" t="str">
        <f t="shared" si="240"/>
        <v/>
      </c>
      <c r="AN2593" s="7"/>
      <c r="AO2593" s="6"/>
    </row>
    <row r="2594" spans="1:41" ht="15.75" customHeight="1" x14ac:dyDescent="0.2">
      <c r="A2594" s="4"/>
      <c r="B2594" s="7"/>
      <c r="C2594" s="8" t="str">
        <f>IFERROR(VLOOKUP(B2594,Tabla2[#All],2,FALSE),"")</f>
        <v/>
      </c>
      <c r="D2594" s="24"/>
      <c r="E2594" s="9" t="str">
        <f>IFERROR(VLOOKUP(D2594,Tabla1[],2,FALSE),"")</f>
        <v/>
      </c>
      <c r="G2594" s="24"/>
      <c r="L2594" s="3" t="str">
        <f t="shared" si="241"/>
        <v/>
      </c>
      <c r="M2594" s="24"/>
      <c r="N2594" s="24"/>
      <c r="T2594" s="6"/>
      <c r="U2594" s="6"/>
      <c r="V2594" s="10">
        <f t="shared" si="242"/>
        <v>0</v>
      </c>
      <c r="W2594" s="6"/>
      <c r="X2594" s="10">
        <f t="shared" si="243"/>
        <v>0</v>
      </c>
      <c r="Y2594" s="30"/>
      <c r="Z2594" s="30"/>
      <c r="AA2594" s="6"/>
      <c r="AB2594" s="6"/>
      <c r="AC2594" s="6"/>
      <c r="AD2594" s="6"/>
      <c r="AE2594" s="6"/>
      <c r="AF2594" s="12">
        <f t="shared" si="244"/>
        <v>0</v>
      </c>
      <c r="AG2594" s="6"/>
      <c r="AH2594" s="6"/>
      <c r="AI2594" s="6"/>
      <c r="AJ2594" s="6"/>
      <c r="AK2594" s="6"/>
      <c r="AL2594" s="12">
        <f t="shared" si="245"/>
        <v>0</v>
      </c>
      <c r="AM2594" s="11" t="str">
        <f t="shared" si="240"/>
        <v/>
      </c>
      <c r="AN2594" s="7"/>
      <c r="AO2594" s="6"/>
    </row>
    <row r="2595" spans="1:41" ht="15.75" customHeight="1" x14ac:dyDescent="0.2">
      <c r="A2595" s="4"/>
      <c r="B2595" s="7"/>
      <c r="C2595" s="8" t="str">
        <f>IFERROR(VLOOKUP(B2595,Tabla2[#All],2,FALSE),"")</f>
        <v/>
      </c>
      <c r="D2595" s="24"/>
      <c r="E2595" s="9" t="str">
        <f>IFERROR(VLOOKUP(D2595,Tabla1[],2,FALSE),"")</f>
        <v/>
      </c>
      <c r="G2595" s="24"/>
      <c r="L2595" s="3" t="str">
        <f t="shared" si="241"/>
        <v/>
      </c>
      <c r="M2595" s="24"/>
      <c r="N2595" s="24"/>
      <c r="T2595" s="6"/>
      <c r="U2595" s="6"/>
      <c r="V2595" s="10">
        <f t="shared" si="242"/>
        <v>0</v>
      </c>
      <c r="W2595" s="6"/>
      <c r="X2595" s="10">
        <f t="shared" si="243"/>
        <v>0</v>
      </c>
      <c r="Y2595" s="30"/>
      <c r="Z2595" s="30"/>
      <c r="AA2595" s="6"/>
      <c r="AB2595" s="6"/>
      <c r="AC2595" s="6"/>
      <c r="AD2595" s="6"/>
      <c r="AE2595" s="6"/>
      <c r="AF2595" s="12">
        <f t="shared" si="244"/>
        <v>0</v>
      </c>
      <c r="AG2595" s="6"/>
      <c r="AH2595" s="6"/>
      <c r="AI2595" s="6"/>
      <c r="AJ2595" s="6"/>
      <c r="AK2595" s="6"/>
      <c r="AL2595" s="12">
        <f t="shared" si="245"/>
        <v>0</v>
      </c>
      <c r="AM2595" s="11" t="str">
        <f t="shared" si="240"/>
        <v/>
      </c>
      <c r="AN2595" s="7"/>
      <c r="AO2595" s="6"/>
    </row>
    <row r="2596" spans="1:41" ht="15.75" customHeight="1" x14ac:dyDescent="0.2">
      <c r="A2596" s="4"/>
      <c r="B2596" s="7"/>
      <c r="C2596" s="8" t="str">
        <f>IFERROR(VLOOKUP(B2596,Tabla2[#All],2,FALSE),"")</f>
        <v/>
      </c>
      <c r="D2596" s="24"/>
      <c r="E2596" s="9" t="str">
        <f>IFERROR(VLOOKUP(D2596,Tabla1[],2,FALSE),"")</f>
        <v/>
      </c>
      <c r="G2596" s="24"/>
      <c r="L2596" s="3" t="str">
        <f t="shared" si="241"/>
        <v/>
      </c>
      <c r="M2596" s="24"/>
      <c r="N2596" s="24"/>
      <c r="T2596" s="6"/>
      <c r="U2596" s="6"/>
      <c r="V2596" s="10">
        <f t="shared" si="242"/>
        <v>0</v>
      </c>
      <c r="W2596" s="6"/>
      <c r="X2596" s="10">
        <f t="shared" si="243"/>
        <v>0</v>
      </c>
      <c r="Y2596" s="30"/>
      <c r="Z2596" s="30"/>
      <c r="AA2596" s="6"/>
      <c r="AB2596" s="6"/>
      <c r="AC2596" s="6"/>
      <c r="AD2596" s="6"/>
      <c r="AE2596" s="6"/>
      <c r="AF2596" s="12">
        <f t="shared" si="244"/>
        <v>0</v>
      </c>
      <c r="AG2596" s="6"/>
      <c r="AH2596" s="6"/>
      <c r="AI2596" s="6"/>
      <c r="AJ2596" s="6"/>
      <c r="AK2596" s="6"/>
      <c r="AL2596" s="12">
        <f t="shared" si="245"/>
        <v>0</v>
      </c>
      <c r="AM2596" s="11" t="str">
        <f t="shared" si="240"/>
        <v/>
      </c>
      <c r="AN2596" s="7"/>
      <c r="AO2596" s="6"/>
    </row>
    <row r="2597" spans="1:41" ht="15.75" customHeight="1" x14ac:dyDescent="0.2">
      <c r="A2597" s="4"/>
      <c r="B2597" s="7"/>
      <c r="C2597" s="8" t="str">
        <f>IFERROR(VLOOKUP(B2597,Tabla2[#All],2,FALSE),"")</f>
        <v/>
      </c>
      <c r="D2597" s="24"/>
      <c r="E2597" s="9" t="str">
        <f>IFERROR(VLOOKUP(D2597,Tabla1[],2,FALSE),"")</f>
        <v/>
      </c>
      <c r="G2597" s="24"/>
      <c r="L2597" s="3" t="str">
        <f t="shared" si="241"/>
        <v/>
      </c>
      <c r="M2597" s="24"/>
      <c r="N2597" s="24"/>
      <c r="T2597" s="6"/>
      <c r="U2597" s="6"/>
      <c r="V2597" s="10">
        <f t="shared" si="242"/>
        <v>0</v>
      </c>
      <c r="W2597" s="6"/>
      <c r="X2597" s="10">
        <f t="shared" si="243"/>
        <v>0</v>
      </c>
      <c r="Y2597" s="30"/>
      <c r="Z2597" s="30"/>
      <c r="AA2597" s="6"/>
      <c r="AB2597" s="6"/>
      <c r="AC2597" s="6"/>
      <c r="AD2597" s="6"/>
      <c r="AE2597" s="6"/>
      <c r="AF2597" s="12">
        <f t="shared" si="244"/>
        <v>0</v>
      </c>
      <c r="AG2597" s="6"/>
      <c r="AH2597" s="6"/>
      <c r="AI2597" s="6"/>
      <c r="AJ2597" s="6"/>
      <c r="AK2597" s="6"/>
      <c r="AL2597" s="12">
        <f t="shared" si="245"/>
        <v>0</v>
      </c>
      <c r="AM2597" s="11" t="str">
        <f t="shared" si="240"/>
        <v/>
      </c>
      <c r="AN2597" s="7"/>
      <c r="AO2597" s="6"/>
    </row>
    <row r="2598" spans="1:41" ht="15.75" customHeight="1" x14ac:dyDescent="0.2">
      <c r="A2598" s="4"/>
      <c r="B2598" s="7"/>
      <c r="C2598" s="8" t="str">
        <f>IFERROR(VLOOKUP(B2598,Tabla2[#All],2,FALSE),"")</f>
        <v/>
      </c>
      <c r="D2598" s="24"/>
      <c r="E2598" s="9" t="str">
        <f>IFERROR(VLOOKUP(D2598,Tabla1[],2,FALSE),"")</f>
        <v/>
      </c>
      <c r="G2598" s="24"/>
      <c r="L2598" s="3" t="str">
        <f t="shared" si="241"/>
        <v/>
      </c>
      <c r="M2598" s="24"/>
      <c r="N2598" s="24"/>
      <c r="T2598" s="6"/>
      <c r="U2598" s="6"/>
      <c r="V2598" s="10">
        <f t="shared" si="242"/>
        <v>0</v>
      </c>
      <c r="W2598" s="6"/>
      <c r="X2598" s="10">
        <f t="shared" si="243"/>
        <v>0</v>
      </c>
      <c r="Y2598" s="30"/>
      <c r="Z2598" s="30"/>
      <c r="AA2598" s="6"/>
      <c r="AB2598" s="6"/>
      <c r="AC2598" s="6"/>
      <c r="AD2598" s="6"/>
      <c r="AE2598" s="6"/>
      <c r="AF2598" s="12">
        <f t="shared" si="244"/>
        <v>0</v>
      </c>
      <c r="AG2598" s="6"/>
      <c r="AH2598" s="6"/>
      <c r="AI2598" s="6"/>
      <c r="AJ2598" s="6"/>
      <c r="AK2598" s="6"/>
      <c r="AL2598" s="12">
        <f t="shared" si="245"/>
        <v>0</v>
      </c>
      <c r="AM2598" s="11" t="str">
        <f t="shared" si="240"/>
        <v/>
      </c>
      <c r="AN2598" s="7"/>
      <c r="AO2598" s="6"/>
    </row>
    <row r="2599" spans="1:41" ht="15.75" customHeight="1" x14ac:dyDescent="0.2">
      <c r="A2599" s="4"/>
      <c r="B2599" s="7"/>
      <c r="C2599" s="8" t="str">
        <f>IFERROR(VLOOKUP(B2599,Tabla2[#All],2,FALSE),"")</f>
        <v/>
      </c>
      <c r="D2599" s="24"/>
      <c r="E2599" s="9" t="str">
        <f>IFERROR(VLOOKUP(D2599,Tabla1[],2,FALSE),"")</f>
        <v/>
      </c>
      <c r="G2599" s="24"/>
      <c r="L2599" s="3" t="str">
        <f t="shared" si="241"/>
        <v/>
      </c>
      <c r="M2599" s="24"/>
      <c r="N2599" s="24"/>
      <c r="T2599" s="6"/>
      <c r="U2599" s="6"/>
      <c r="V2599" s="10">
        <f t="shared" si="242"/>
        <v>0</v>
      </c>
      <c r="W2599" s="6"/>
      <c r="X2599" s="10">
        <f t="shared" si="243"/>
        <v>0</v>
      </c>
      <c r="Y2599" s="30"/>
      <c r="Z2599" s="30"/>
      <c r="AA2599" s="6"/>
      <c r="AB2599" s="6"/>
      <c r="AC2599" s="6"/>
      <c r="AD2599" s="6"/>
      <c r="AE2599" s="6"/>
      <c r="AF2599" s="12">
        <f t="shared" si="244"/>
        <v>0</v>
      </c>
      <c r="AG2599" s="6"/>
      <c r="AH2599" s="6"/>
      <c r="AI2599" s="6"/>
      <c r="AJ2599" s="6"/>
      <c r="AK2599" s="6"/>
      <c r="AL2599" s="12">
        <f t="shared" si="245"/>
        <v>0</v>
      </c>
      <c r="AM2599" s="11" t="str">
        <f t="shared" si="240"/>
        <v/>
      </c>
      <c r="AN2599" s="7"/>
      <c r="AO2599" s="6"/>
    </row>
    <row r="2600" spans="1:41" ht="15.75" customHeight="1" x14ac:dyDescent="0.2">
      <c r="A2600" s="4"/>
      <c r="B2600" s="7"/>
      <c r="C2600" s="8" t="str">
        <f>IFERROR(VLOOKUP(B2600,Tabla2[#All],2,FALSE),"")</f>
        <v/>
      </c>
      <c r="D2600" s="24"/>
      <c r="E2600" s="9" t="str">
        <f>IFERROR(VLOOKUP(D2600,Tabla1[],2,FALSE),"")</f>
        <v/>
      </c>
      <c r="G2600" s="24"/>
      <c r="L2600" s="3" t="str">
        <f t="shared" si="241"/>
        <v/>
      </c>
      <c r="M2600" s="24"/>
      <c r="N2600" s="24"/>
      <c r="T2600" s="6"/>
      <c r="U2600" s="6"/>
      <c r="V2600" s="10">
        <f t="shared" si="242"/>
        <v>0</v>
      </c>
      <c r="W2600" s="6"/>
      <c r="X2600" s="10">
        <f t="shared" si="243"/>
        <v>0</v>
      </c>
      <c r="Y2600" s="30"/>
      <c r="Z2600" s="30"/>
      <c r="AA2600" s="6"/>
      <c r="AB2600" s="6"/>
      <c r="AC2600" s="6"/>
      <c r="AD2600" s="6"/>
      <c r="AE2600" s="6"/>
      <c r="AF2600" s="12">
        <f t="shared" si="244"/>
        <v>0</v>
      </c>
      <c r="AG2600" s="6"/>
      <c r="AH2600" s="6"/>
      <c r="AI2600" s="6"/>
      <c r="AJ2600" s="6"/>
      <c r="AK2600" s="6"/>
      <c r="AL2600" s="12">
        <f t="shared" si="245"/>
        <v>0</v>
      </c>
      <c r="AM2600" s="11" t="str">
        <f t="shared" si="240"/>
        <v/>
      </c>
      <c r="AN2600" s="7"/>
      <c r="AO2600" s="6"/>
    </row>
    <row r="2601" spans="1:41" ht="15.75" customHeight="1" x14ac:dyDescent="0.2">
      <c r="A2601" s="4"/>
      <c r="B2601" s="7"/>
      <c r="C2601" s="8" t="str">
        <f>IFERROR(VLOOKUP(B2601,Tabla2[#All],2,FALSE),"")</f>
        <v/>
      </c>
      <c r="D2601" s="24"/>
      <c r="E2601" s="9" t="str">
        <f>IFERROR(VLOOKUP(D2601,Tabla1[],2,FALSE),"")</f>
        <v/>
      </c>
      <c r="G2601" s="24"/>
      <c r="L2601" s="3" t="str">
        <f t="shared" si="241"/>
        <v/>
      </c>
      <c r="M2601" s="24"/>
      <c r="N2601" s="24"/>
      <c r="T2601" s="6"/>
      <c r="U2601" s="6"/>
      <c r="V2601" s="10">
        <f t="shared" si="242"/>
        <v>0</v>
      </c>
      <c r="W2601" s="6"/>
      <c r="X2601" s="10">
        <f t="shared" si="243"/>
        <v>0</v>
      </c>
      <c r="Y2601" s="30"/>
      <c r="Z2601" s="30"/>
      <c r="AA2601" s="6"/>
      <c r="AB2601" s="6"/>
      <c r="AC2601" s="6"/>
      <c r="AD2601" s="6"/>
      <c r="AE2601" s="6"/>
      <c r="AF2601" s="12">
        <f t="shared" si="244"/>
        <v>0</v>
      </c>
      <c r="AG2601" s="6"/>
      <c r="AH2601" s="6"/>
      <c r="AI2601" s="6"/>
      <c r="AJ2601" s="6"/>
      <c r="AK2601" s="6"/>
      <c r="AL2601" s="12">
        <f t="shared" si="245"/>
        <v>0</v>
      </c>
      <c r="AM2601" s="11" t="str">
        <f t="shared" si="240"/>
        <v/>
      </c>
      <c r="AN2601" s="7"/>
      <c r="AO2601" s="6"/>
    </row>
    <row r="2602" spans="1:41" ht="15.75" customHeight="1" x14ac:dyDescent="0.2">
      <c r="A2602" s="4"/>
      <c r="B2602" s="7"/>
      <c r="C2602" s="8" t="str">
        <f>IFERROR(VLOOKUP(B2602,Tabla2[#All],2,FALSE),"")</f>
        <v/>
      </c>
      <c r="D2602" s="24"/>
      <c r="E2602" s="9" t="str">
        <f>IFERROR(VLOOKUP(D2602,Tabla1[],2,FALSE),"")</f>
        <v/>
      </c>
      <c r="G2602" s="24"/>
      <c r="L2602" s="3" t="str">
        <f t="shared" si="241"/>
        <v/>
      </c>
      <c r="M2602" s="24"/>
      <c r="N2602" s="24"/>
      <c r="T2602" s="6"/>
      <c r="U2602" s="6"/>
      <c r="V2602" s="10">
        <f t="shared" si="242"/>
        <v>0</v>
      </c>
      <c r="W2602" s="6"/>
      <c r="X2602" s="10">
        <f t="shared" si="243"/>
        <v>0</v>
      </c>
      <c r="Y2602" s="30"/>
      <c r="Z2602" s="30"/>
      <c r="AA2602" s="6"/>
      <c r="AB2602" s="6"/>
      <c r="AC2602" s="6"/>
      <c r="AD2602" s="6"/>
      <c r="AE2602" s="6"/>
      <c r="AF2602" s="12">
        <f t="shared" si="244"/>
        <v>0</v>
      </c>
      <c r="AG2602" s="6"/>
      <c r="AH2602" s="6"/>
      <c r="AI2602" s="6"/>
      <c r="AJ2602" s="6"/>
      <c r="AK2602" s="6"/>
      <c r="AL2602" s="12">
        <f t="shared" si="245"/>
        <v>0</v>
      </c>
      <c r="AM2602" s="11" t="str">
        <f t="shared" si="240"/>
        <v/>
      </c>
      <c r="AN2602" s="7"/>
      <c r="AO2602" s="6"/>
    </row>
    <row r="2603" spans="1:41" ht="15.75" customHeight="1" x14ac:dyDescent="0.2">
      <c r="A2603" s="4"/>
      <c r="B2603" s="7"/>
      <c r="C2603" s="8" t="str">
        <f>IFERROR(VLOOKUP(B2603,Tabla2[#All],2,FALSE),"")</f>
        <v/>
      </c>
      <c r="D2603" s="24"/>
      <c r="E2603" s="9" t="str">
        <f>IFERROR(VLOOKUP(D2603,Tabla1[],2,FALSE),"")</f>
        <v/>
      </c>
      <c r="G2603" s="24"/>
      <c r="L2603" s="3" t="str">
        <f t="shared" si="241"/>
        <v/>
      </c>
      <c r="M2603" s="24"/>
      <c r="N2603" s="24"/>
      <c r="T2603" s="6"/>
      <c r="U2603" s="6"/>
      <c r="V2603" s="10">
        <f t="shared" si="242"/>
        <v>0</v>
      </c>
      <c r="W2603" s="6"/>
      <c r="X2603" s="10">
        <f t="shared" si="243"/>
        <v>0</v>
      </c>
      <c r="Y2603" s="30"/>
      <c r="Z2603" s="30"/>
      <c r="AA2603" s="6"/>
      <c r="AB2603" s="6"/>
      <c r="AC2603" s="6"/>
      <c r="AD2603" s="6"/>
      <c r="AE2603" s="6"/>
      <c r="AF2603" s="12">
        <f t="shared" si="244"/>
        <v>0</v>
      </c>
      <c r="AG2603" s="6"/>
      <c r="AH2603" s="6"/>
      <c r="AI2603" s="6"/>
      <c r="AJ2603" s="6"/>
      <c r="AK2603" s="6"/>
      <c r="AL2603" s="12">
        <f t="shared" si="245"/>
        <v>0</v>
      </c>
      <c r="AM2603" s="11" t="str">
        <f t="shared" si="240"/>
        <v/>
      </c>
      <c r="AN2603" s="7"/>
      <c r="AO2603" s="6"/>
    </row>
    <row r="2604" spans="1:41" ht="15.75" customHeight="1" x14ac:dyDescent="0.2">
      <c r="A2604" s="4"/>
      <c r="B2604" s="7"/>
      <c r="C2604" s="8" t="str">
        <f>IFERROR(VLOOKUP(B2604,Tabla2[#All],2,FALSE),"")</f>
        <v/>
      </c>
      <c r="D2604" s="24"/>
      <c r="E2604" s="9" t="str">
        <f>IFERROR(VLOOKUP(D2604,Tabla1[],2,FALSE),"")</f>
        <v/>
      </c>
      <c r="G2604" s="24"/>
      <c r="L2604" s="3" t="str">
        <f t="shared" si="241"/>
        <v/>
      </c>
      <c r="M2604" s="24"/>
      <c r="N2604" s="24"/>
      <c r="T2604" s="6"/>
      <c r="U2604" s="6"/>
      <c r="V2604" s="10">
        <f t="shared" si="242"/>
        <v>0</v>
      </c>
      <c r="W2604" s="6"/>
      <c r="X2604" s="10">
        <f t="shared" si="243"/>
        <v>0</v>
      </c>
      <c r="Y2604" s="30"/>
      <c r="Z2604" s="30"/>
      <c r="AA2604" s="6"/>
      <c r="AB2604" s="6"/>
      <c r="AC2604" s="6"/>
      <c r="AD2604" s="6"/>
      <c r="AE2604" s="6"/>
      <c r="AF2604" s="12">
        <f t="shared" si="244"/>
        <v>0</v>
      </c>
      <c r="AG2604" s="6"/>
      <c r="AH2604" s="6"/>
      <c r="AI2604" s="6"/>
      <c r="AJ2604" s="6"/>
      <c r="AK2604" s="6"/>
      <c r="AL2604" s="12">
        <f t="shared" si="245"/>
        <v>0</v>
      </c>
      <c r="AM2604" s="11" t="str">
        <f t="shared" si="240"/>
        <v/>
      </c>
      <c r="AN2604" s="7"/>
      <c r="AO2604" s="6"/>
    </row>
    <row r="2605" spans="1:41" ht="15.75" customHeight="1" x14ac:dyDescent="0.2">
      <c r="A2605" s="4"/>
      <c r="B2605" s="7"/>
      <c r="C2605" s="8" t="str">
        <f>IFERROR(VLOOKUP(B2605,Tabla2[#All],2,FALSE),"")</f>
        <v/>
      </c>
      <c r="D2605" s="24"/>
      <c r="E2605" s="9" t="str">
        <f>IFERROR(VLOOKUP(D2605,Tabla1[],2,FALSE),"")</f>
        <v/>
      </c>
      <c r="G2605" s="24"/>
      <c r="L2605" s="3" t="str">
        <f t="shared" si="241"/>
        <v/>
      </c>
      <c r="M2605" s="24"/>
      <c r="N2605" s="24"/>
      <c r="T2605" s="6"/>
      <c r="U2605" s="6"/>
      <c r="V2605" s="10">
        <f t="shared" si="242"/>
        <v>0</v>
      </c>
      <c r="W2605" s="6"/>
      <c r="X2605" s="10">
        <f t="shared" si="243"/>
        <v>0</v>
      </c>
      <c r="Y2605" s="30"/>
      <c r="Z2605" s="30"/>
      <c r="AA2605" s="6"/>
      <c r="AB2605" s="6"/>
      <c r="AC2605" s="6"/>
      <c r="AD2605" s="6"/>
      <c r="AE2605" s="6"/>
      <c r="AF2605" s="12">
        <f t="shared" si="244"/>
        <v>0</v>
      </c>
      <c r="AG2605" s="6"/>
      <c r="AH2605" s="6"/>
      <c r="AI2605" s="6"/>
      <c r="AJ2605" s="6"/>
      <c r="AK2605" s="6"/>
      <c r="AL2605" s="12">
        <f t="shared" si="245"/>
        <v>0</v>
      </c>
      <c r="AM2605" s="11" t="str">
        <f t="shared" si="240"/>
        <v/>
      </c>
      <c r="AN2605" s="7"/>
      <c r="AO2605" s="6"/>
    </row>
    <row r="2606" spans="1:41" ht="15.75" customHeight="1" x14ac:dyDescent="0.2">
      <c r="A2606" s="4"/>
      <c r="B2606" s="7"/>
      <c r="C2606" s="8" t="str">
        <f>IFERROR(VLOOKUP(B2606,Tabla2[#All],2,FALSE),"")</f>
        <v/>
      </c>
      <c r="D2606" s="24"/>
      <c r="E2606" s="9" t="str">
        <f>IFERROR(VLOOKUP(D2606,Tabla1[],2,FALSE),"")</f>
        <v/>
      </c>
      <c r="G2606" s="24"/>
      <c r="L2606" s="3" t="str">
        <f t="shared" si="241"/>
        <v/>
      </c>
      <c r="M2606" s="24"/>
      <c r="N2606" s="24"/>
      <c r="T2606" s="6"/>
      <c r="U2606" s="6"/>
      <c r="V2606" s="10">
        <f t="shared" si="242"/>
        <v>0</v>
      </c>
      <c r="W2606" s="6"/>
      <c r="X2606" s="10">
        <f t="shared" si="243"/>
        <v>0</v>
      </c>
      <c r="Y2606" s="30"/>
      <c r="Z2606" s="30"/>
      <c r="AA2606" s="6"/>
      <c r="AB2606" s="6"/>
      <c r="AC2606" s="6"/>
      <c r="AD2606" s="6"/>
      <c r="AE2606" s="6"/>
      <c r="AF2606" s="12">
        <f t="shared" si="244"/>
        <v>0</v>
      </c>
      <c r="AG2606" s="6"/>
      <c r="AH2606" s="6"/>
      <c r="AI2606" s="6"/>
      <c r="AJ2606" s="6"/>
      <c r="AK2606" s="6"/>
      <c r="AL2606" s="12">
        <f t="shared" si="245"/>
        <v>0</v>
      </c>
      <c r="AM2606" s="11" t="str">
        <f t="shared" si="240"/>
        <v/>
      </c>
      <c r="AN2606" s="7"/>
      <c r="AO2606" s="6"/>
    </row>
    <row r="2607" spans="1:41" ht="15.75" customHeight="1" x14ac:dyDescent="0.2">
      <c r="A2607" s="4"/>
      <c r="B2607" s="7"/>
      <c r="C2607" s="8" t="str">
        <f>IFERROR(VLOOKUP(B2607,Tabla2[#All],2,FALSE),"")</f>
        <v/>
      </c>
      <c r="D2607" s="24"/>
      <c r="E2607" s="9" t="str">
        <f>IFERROR(VLOOKUP(D2607,Tabla1[],2,FALSE),"")</f>
        <v/>
      </c>
      <c r="G2607" s="24"/>
      <c r="L2607" s="3" t="str">
        <f t="shared" si="241"/>
        <v/>
      </c>
      <c r="M2607" s="24"/>
      <c r="N2607" s="24"/>
      <c r="T2607" s="6"/>
      <c r="U2607" s="6"/>
      <c r="V2607" s="10">
        <f t="shared" si="242"/>
        <v>0</v>
      </c>
      <c r="W2607" s="6"/>
      <c r="X2607" s="10">
        <f t="shared" si="243"/>
        <v>0</v>
      </c>
      <c r="Y2607" s="30"/>
      <c r="Z2607" s="30"/>
      <c r="AA2607" s="6"/>
      <c r="AB2607" s="6"/>
      <c r="AC2607" s="6"/>
      <c r="AD2607" s="6"/>
      <c r="AE2607" s="6"/>
      <c r="AF2607" s="12">
        <f t="shared" si="244"/>
        <v>0</v>
      </c>
      <c r="AG2607" s="6"/>
      <c r="AH2607" s="6"/>
      <c r="AI2607" s="6"/>
      <c r="AJ2607" s="6"/>
      <c r="AK2607" s="6"/>
      <c r="AL2607" s="12">
        <f t="shared" si="245"/>
        <v>0</v>
      </c>
      <c r="AM2607" s="11" t="str">
        <f t="shared" si="240"/>
        <v/>
      </c>
      <c r="AN2607" s="7"/>
      <c r="AO2607" s="6"/>
    </row>
    <row r="2608" spans="1:41" ht="15.75" customHeight="1" x14ac:dyDescent="0.2">
      <c r="A2608" s="4"/>
      <c r="B2608" s="7"/>
      <c r="C2608" s="8" t="str">
        <f>IFERROR(VLOOKUP(B2608,Tabla2[#All],2,FALSE),"")</f>
        <v/>
      </c>
      <c r="D2608" s="24"/>
      <c r="E2608" s="9" t="str">
        <f>IFERROR(VLOOKUP(D2608,Tabla1[],2,FALSE),"")</f>
        <v/>
      </c>
      <c r="G2608" s="24"/>
      <c r="L2608" s="3" t="str">
        <f t="shared" si="241"/>
        <v/>
      </c>
      <c r="M2608" s="24"/>
      <c r="N2608" s="24"/>
      <c r="T2608" s="6"/>
      <c r="U2608" s="6"/>
      <c r="V2608" s="10">
        <f t="shared" si="242"/>
        <v>0</v>
      </c>
      <c r="W2608" s="6"/>
      <c r="X2608" s="10">
        <f t="shared" si="243"/>
        <v>0</v>
      </c>
      <c r="Y2608" s="30"/>
      <c r="Z2608" s="30"/>
      <c r="AA2608" s="6"/>
      <c r="AB2608" s="6"/>
      <c r="AC2608" s="6"/>
      <c r="AD2608" s="6"/>
      <c r="AE2608" s="6"/>
      <c r="AF2608" s="12">
        <f t="shared" si="244"/>
        <v>0</v>
      </c>
      <c r="AG2608" s="6"/>
      <c r="AH2608" s="6"/>
      <c r="AI2608" s="6"/>
      <c r="AJ2608" s="6"/>
      <c r="AK2608" s="6"/>
      <c r="AL2608" s="12">
        <f t="shared" si="245"/>
        <v>0</v>
      </c>
      <c r="AM2608" s="11" t="str">
        <f t="shared" si="240"/>
        <v/>
      </c>
      <c r="AN2608" s="7"/>
      <c r="AO2608" s="6"/>
    </row>
    <row r="2609" spans="1:41" ht="15.75" customHeight="1" x14ac:dyDescent="0.2">
      <c r="A2609" s="4"/>
      <c r="B2609" s="7"/>
      <c r="C2609" s="8" t="str">
        <f>IFERROR(VLOOKUP(B2609,Tabla2[#All],2,FALSE),"")</f>
        <v/>
      </c>
      <c r="D2609" s="24"/>
      <c r="E2609" s="9" t="str">
        <f>IFERROR(VLOOKUP(D2609,Tabla1[],2,FALSE),"")</f>
        <v/>
      </c>
      <c r="G2609" s="24"/>
      <c r="L2609" s="3" t="str">
        <f t="shared" si="241"/>
        <v/>
      </c>
      <c r="M2609" s="24"/>
      <c r="N2609" s="24"/>
      <c r="T2609" s="6"/>
      <c r="U2609" s="6"/>
      <c r="V2609" s="10">
        <f t="shared" si="242"/>
        <v>0</v>
      </c>
      <c r="W2609" s="6"/>
      <c r="X2609" s="10">
        <f t="shared" si="243"/>
        <v>0</v>
      </c>
      <c r="Y2609" s="30"/>
      <c r="Z2609" s="30"/>
      <c r="AA2609" s="6"/>
      <c r="AB2609" s="6"/>
      <c r="AC2609" s="6"/>
      <c r="AD2609" s="6"/>
      <c r="AE2609" s="6"/>
      <c r="AF2609" s="12">
        <f t="shared" si="244"/>
        <v>0</v>
      </c>
      <c r="AG2609" s="6"/>
      <c r="AH2609" s="6"/>
      <c r="AI2609" s="6"/>
      <c r="AJ2609" s="6"/>
      <c r="AK2609" s="6"/>
      <c r="AL2609" s="12">
        <f t="shared" si="245"/>
        <v>0</v>
      </c>
      <c r="AM2609" s="11" t="str">
        <f t="shared" si="240"/>
        <v/>
      </c>
      <c r="AN2609" s="7"/>
      <c r="AO2609" s="6"/>
    </row>
    <row r="2610" spans="1:41" ht="15.75" customHeight="1" x14ac:dyDescent="0.2">
      <c r="A2610" s="4"/>
      <c r="B2610" s="7"/>
      <c r="C2610" s="8" t="str">
        <f>IFERROR(VLOOKUP(B2610,Tabla2[#All],2,FALSE),"")</f>
        <v/>
      </c>
      <c r="D2610" s="24"/>
      <c r="E2610" s="9" t="str">
        <f>IFERROR(VLOOKUP(D2610,Tabla1[],2,FALSE),"")</f>
        <v/>
      </c>
      <c r="G2610" s="24"/>
      <c r="L2610" s="3" t="str">
        <f t="shared" si="241"/>
        <v/>
      </c>
      <c r="M2610" s="24"/>
      <c r="N2610" s="24"/>
      <c r="T2610" s="6"/>
      <c r="U2610" s="6"/>
      <c r="V2610" s="10">
        <f t="shared" si="242"/>
        <v>0</v>
      </c>
      <c r="W2610" s="6"/>
      <c r="X2610" s="10">
        <f t="shared" si="243"/>
        <v>0</v>
      </c>
      <c r="Y2610" s="30"/>
      <c r="Z2610" s="30"/>
      <c r="AA2610" s="6"/>
      <c r="AB2610" s="6"/>
      <c r="AC2610" s="6"/>
      <c r="AD2610" s="6"/>
      <c r="AE2610" s="6"/>
      <c r="AF2610" s="12">
        <f t="shared" si="244"/>
        <v>0</v>
      </c>
      <c r="AG2610" s="6"/>
      <c r="AH2610" s="6"/>
      <c r="AI2610" s="6"/>
      <c r="AJ2610" s="6"/>
      <c r="AK2610" s="6"/>
      <c r="AL2610" s="12">
        <f t="shared" si="245"/>
        <v>0</v>
      </c>
      <c r="AM2610" s="11" t="str">
        <f t="shared" si="240"/>
        <v/>
      </c>
      <c r="AN2610" s="7"/>
      <c r="AO2610" s="6"/>
    </row>
    <row r="2611" spans="1:41" ht="15.75" customHeight="1" x14ac:dyDescent="0.2">
      <c r="A2611" s="4"/>
      <c r="B2611" s="7"/>
      <c r="C2611" s="8" t="str">
        <f>IFERROR(VLOOKUP(B2611,Tabla2[#All],2,FALSE),"")</f>
        <v/>
      </c>
      <c r="D2611" s="24"/>
      <c r="E2611" s="9" t="str">
        <f>IFERROR(VLOOKUP(D2611,Tabla1[],2,FALSE),"")</f>
        <v/>
      </c>
      <c r="G2611" s="24"/>
      <c r="L2611" s="3" t="str">
        <f t="shared" si="241"/>
        <v/>
      </c>
      <c r="M2611" s="24"/>
      <c r="N2611" s="24"/>
      <c r="T2611" s="6"/>
      <c r="U2611" s="6"/>
      <c r="V2611" s="10">
        <f t="shared" si="242"/>
        <v>0</v>
      </c>
      <c r="W2611" s="6"/>
      <c r="X2611" s="10">
        <f t="shared" si="243"/>
        <v>0</v>
      </c>
      <c r="Y2611" s="30"/>
      <c r="Z2611" s="30"/>
      <c r="AA2611" s="6"/>
      <c r="AB2611" s="6"/>
      <c r="AC2611" s="6"/>
      <c r="AD2611" s="6"/>
      <c r="AE2611" s="6"/>
      <c r="AF2611" s="12">
        <f t="shared" si="244"/>
        <v>0</v>
      </c>
      <c r="AG2611" s="6"/>
      <c r="AH2611" s="6"/>
      <c r="AI2611" s="6"/>
      <c r="AJ2611" s="6"/>
      <c r="AK2611" s="6"/>
      <c r="AL2611" s="12">
        <f t="shared" si="245"/>
        <v>0</v>
      </c>
      <c r="AM2611" s="11" t="str">
        <f t="shared" si="240"/>
        <v/>
      </c>
      <c r="AN2611" s="7"/>
      <c r="AO2611" s="6"/>
    </row>
    <row r="2612" spans="1:41" ht="15.75" customHeight="1" x14ac:dyDescent="0.2">
      <c r="A2612" s="4"/>
      <c r="B2612" s="7"/>
      <c r="C2612" s="8" t="str">
        <f>IFERROR(VLOOKUP(B2612,Tabla2[#All],2,FALSE),"")</f>
        <v/>
      </c>
      <c r="D2612" s="24"/>
      <c r="E2612" s="9" t="str">
        <f>IFERROR(VLOOKUP(D2612,Tabla1[],2,FALSE),"")</f>
        <v/>
      </c>
      <c r="G2612" s="24"/>
      <c r="L2612" s="3" t="str">
        <f t="shared" si="241"/>
        <v/>
      </c>
      <c r="M2612" s="24"/>
      <c r="N2612" s="24"/>
      <c r="T2612" s="6"/>
      <c r="U2612" s="6"/>
      <c r="V2612" s="10">
        <f t="shared" si="242"/>
        <v>0</v>
      </c>
      <c r="W2612" s="6"/>
      <c r="X2612" s="10">
        <f t="shared" si="243"/>
        <v>0</v>
      </c>
      <c r="Y2612" s="30"/>
      <c r="Z2612" s="30"/>
      <c r="AA2612" s="6"/>
      <c r="AB2612" s="6"/>
      <c r="AC2612" s="6"/>
      <c r="AD2612" s="6"/>
      <c r="AE2612" s="6"/>
      <c r="AF2612" s="12">
        <f t="shared" si="244"/>
        <v>0</v>
      </c>
      <c r="AG2612" s="6"/>
      <c r="AH2612" s="6"/>
      <c r="AI2612" s="6"/>
      <c r="AJ2612" s="6"/>
      <c r="AK2612" s="6"/>
      <c r="AL2612" s="12">
        <f t="shared" si="245"/>
        <v>0</v>
      </c>
      <c r="AM2612" s="11" t="str">
        <f t="shared" si="240"/>
        <v/>
      </c>
      <c r="AN2612" s="7"/>
      <c r="AO2612" s="6"/>
    </row>
    <row r="2613" spans="1:41" ht="15.75" customHeight="1" x14ac:dyDescent="0.2">
      <c r="A2613" s="4"/>
      <c r="B2613" s="7"/>
      <c r="C2613" s="8" t="str">
        <f>IFERROR(VLOOKUP(B2613,Tabla2[#All],2,FALSE),"")</f>
        <v/>
      </c>
      <c r="D2613" s="24"/>
      <c r="E2613" s="9" t="str">
        <f>IFERROR(VLOOKUP(D2613,Tabla1[],2,FALSE),"")</f>
        <v/>
      </c>
      <c r="G2613" s="24"/>
      <c r="L2613" s="3" t="str">
        <f t="shared" si="241"/>
        <v/>
      </c>
      <c r="M2613" s="24"/>
      <c r="N2613" s="24"/>
      <c r="T2613" s="6"/>
      <c r="U2613" s="6"/>
      <c r="V2613" s="10">
        <f t="shared" si="242"/>
        <v>0</v>
      </c>
      <c r="W2613" s="6"/>
      <c r="X2613" s="10">
        <f t="shared" si="243"/>
        <v>0</v>
      </c>
      <c r="Y2613" s="30"/>
      <c r="Z2613" s="30"/>
      <c r="AA2613" s="6"/>
      <c r="AB2613" s="6"/>
      <c r="AC2613" s="6"/>
      <c r="AD2613" s="6"/>
      <c r="AE2613" s="6"/>
      <c r="AF2613" s="12">
        <f t="shared" si="244"/>
        <v>0</v>
      </c>
      <c r="AG2613" s="6"/>
      <c r="AH2613" s="6"/>
      <c r="AI2613" s="6"/>
      <c r="AJ2613" s="6"/>
      <c r="AK2613" s="6"/>
      <c r="AL2613" s="12">
        <f t="shared" si="245"/>
        <v>0</v>
      </c>
      <c r="AM2613" s="11" t="str">
        <f t="shared" si="240"/>
        <v/>
      </c>
      <c r="AN2613" s="7"/>
      <c r="AO2613" s="6"/>
    </row>
    <row r="2614" spans="1:41" ht="15.75" customHeight="1" x14ac:dyDescent="0.2">
      <c r="A2614" s="4"/>
      <c r="B2614" s="7"/>
      <c r="C2614" s="8" t="str">
        <f>IFERROR(VLOOKUP(B2614,Tabla2[#All],2,FALSE),"")</f>
        <v/>
      </c>
      <c r="D2614" s="24"/>
      <c r="E2614" s="9" t="str">
        <f>IFERROR(VLOOKUP(D2614,Tabla1[],2,FALSE),"")</f>
        <v/>
      </c>
      <c r="G2614" s="24"/>
      <c r="L2614" s="3" t="str">
        <f t="shared" si="241"/>
        <v/>
      </c>
      <c r="M2614" s="24"/>
      <c r="N2614" s="24"/>
      <c r="T2614" s="6"/>
      <c r="U2614" s="6"/>
      <c r="V2614" s="10">
        <f t="shared" si="242"/>
        <v>0</v>
      </c>
      <c r="W2614" s="6"/>
      <c r="X2614" s="10">
        <f t="shared" si="243"/>
        <v>0</v>
      </c>
      <c r="Y2614" s="30"/>
      <c r="Z2614" s="30"/>
      <c r="AA2614" s="6"/>
      <c r="AB2614" s="6"/>
      <c r="AC2614" s="6"/>
      <c r="AD2614" s="6"/>
      <c r="AE2614" s="6"/>
      <c r="AF2614" s="12">
        <f t="shared" si="244"/>
        <v>0</v>
      </c>
      <c r="AG2614" s="6"/>
      <c r="AH2614" s="6"/>
      <c r="AI2614" s="6"/>
      <c r="AJ2614" s="6"/>
      <c r="AK2614" s="6"/>
      <c r="AL2614" s="12">
        <f t="shared" si="245"/>
        <v>0</v>
      </c>
      <c r="AM2614" s="11" t="str">
        <f t="shared" si="240"/>
        <v/>
      </c>
      <c r="AN2614" s="7"/>
      <c r="AO2614" s="6"/>
    </row>
    <row r="2615" spans="1:41" ht="15.75" customHeight="1" x14ac:dyDescent="0.2">
      <c r="A2615" s="4"/>
      <c r="B2615" s="7"/>
      <c r="C2615" s="8" t="str">
        <f>IFERROR(VLOOKUP(B2615,Tabla2[#All],2,FALSE),"")</f>
        <v/>
      </c>
      <c r="D2615" s="24"/>
      <c r="E2615" s="9" t="str">
        <f>IFERROR(VLOOKUP(D2615,Tabla1[],2,FALSE),"")</f>
        <v/>
      </c>
      <c r="G2615" s="24"/>
      <c r="L2615" s="3" t="str">
        <f t="shared" si="241"/>
        <v/>
      </c>
      <c r="M2615" s="24"/>
      <c r="N2615" s="24"/>
      <c r="T2615" s="6"/>
      <c r="U2615" s="6"/>
      <c r="V2615" s="10">
        <f t="shared" si="242"/>
        <v>0</v>
      </c>
      <c r="W2615" s="6"/>
      <c r="X2615" s="10">
        <f t="shared" si="243"/>
        <v>0</v>
      </c>
      <c r="Y2615" s="30"/>
      <c r="Z2615" s="30"/>
      <c r="AA2615" s="6"/>
      <c r="AB2615" s="6"/>
      <c r="AC2615" s="6"/>
      <c r="AD2615" s="6"/>
      <c r="AE2615" s="6"/>
      <c r="AF2615" s="12">
        <f t="shared" si="244"/>
        <v>0</v>
      </c>
      <c r="AG2615" s="6"/>
      <c r="AH2615" s="6"/>
      <c r="AI2615" s="6"/>
      <c r="AJ2615" s="6"/>
      <c r="AK2615" s="6"/>
      <c r="AL2615" s="12">
        <f t="shared" si="245"/>
        <v>0</v>
      </c>
      <c r="AM2615" s="11" t="str">
        <f t="shared" si="240"/>
        <v/>
      </c>
      <c r="AN2615" s="7"/>
      <c r="AO2615" s="6"/>
    </row>
    <row r="2616" spans="1:41" ht="15.75" customHeight="1" x14ac:dyDescent="0.2">
      <c r="A2616" s="4"/>
      <c r="B2616" s="7"/>
      <c r="C2616" s="8" t="str">
        <f>IFERROR(VLOOKUP(B2616,Tabla2[#All],2,FALSE),"")</f>
        <v/>
      </c>
      <c r="D2616" s="24"/>
      <c r="E2616" s="9" t="str">
        <f>IFERROR(VLOOKUP(D2616,Tabla1[],2,FALSE),"")</f>
        <v/>
      </c>
      <c r="G2616" s="24"/>
      <c r="L2616" s="3" t="str">
        <f t="shared" si="241"/>
        <v/>
      </c>
      <c r="M2616" s="24"/>
      <c r="N2616" s="24"/>
      <c r="T2616" s="6"/>
      <c r="U2616" s="6"/>
      <c r="V2616" s="10">
        <f t="shared" si="242"/>
        <v>0</v>
      </c>
      <c r="W2616" s="6"/>
      <c r="X2616" s="10">
        <f t="shared" si="243"/>
        <v>0</v>
      </c>
      <c r="Y2616" s="30"/>
      <c r="Z2616" s="30"/>
      <c r="AA2616" s="6"/>
      <c r="AB2616" s="6"/>
      <c r="AC2616" s="6"/>
      <c r="AD2616" s="6"/>
      <c r="AE2616" s="6"/>
      <c r="AF2616" s="12">
        <f t="shared" si="244"/>
        <v>0</v>
      </c>
      <c r="AG2616" s="6"/>
      <c r="AH2616" s="6"/>
      <c r="AI2616" s="6"/>
      <c r="AJ2616" s="6"/>
      <c r="AK2616" s="6"/>
      <c r="AL2616" s="12">
        <f t="shared" si="245"/>
        <v>0</v>
      </c>
      <c r="AM2616" s="11" t="str">
        <f t="shared" si="240"/>
        <v/>
      </c>
      <c r="AN2616" s="7"/>
      <c r="AO2616" s="6"/>
    </row>
    <row r="2617" spans="1:41" ht="15.75" customHeight="1" x14ac:dyDescent="0.2">
      <c r="A2617" s="4"/>
      <c r="B2617" s="7"/>
      <c r="C2617" s="8" t="str">
        <f>IFERROR(VLOOKUP(B2617,Tabla2[#All],2,FALSE),"")</f>
        <v/>
      </c>
      <c r="D2617" s="24"/>
      <c r="E2617" s="9" t="str">
        <f>IFERROR(VLOOKUP(D2617,Tabla1[],2,FALSE),"")</f>
        <v/>
      </c>
      <c r="G2617" s="24"/>
      <c r="L2617" s="3" t="str">
        <f t="shared" si="241"/>
        <v/>
      </c>
      <c r="M2617" s="24"/>
      <c r="N2617" s="24"/>
      <c r="T2617" s="6"/>
      <c r="U2617" s="6"/>
      <c r="V2617" s="10">
        <f t="shared" si="242"/>
        <v>0</v>
      </c>
      <c r="W2617" s="6"/>
      <c r="X2617" s="10">
        <f t="shared" si="243"/>
        <v>0</v>
      </c>
      <c r="Y2617" s="30"/>
      <c r="Z2617" s="30"/>
      <c r="AA2617" s="6"/>
      <c r="AB2617" s="6"/>
      <c r="AC2617" s="6"/>
      <c r="AD2617" s="6"/>
      <c r="AE2617" s="6"/>
      <c r="AF2617" s="12">
        <f t="shared" si="244"/>
        <v>0</v>
      </c>
      <c r="AG2617" s="6"/>
      <c r="AH2617" s="6"/>
      <c r="AI2617" s="6"/>
      <c r="AJ2617" s="6"/>
      <c r="AK2617" s="6"/>
      <c r="AL2617" s="12">
        <f t="shared" si="245"/>
        <v>0</v>
      </c>
      <c r="AM2617" s="11" t="str">
        <f t="shared" si="240"/>
        <v/>
      </c>
      <c r="AN2617" s="7"/>
      <c r="AO2617" s="6"/>
    </row>
    <row r="2618" spans="1:41" ht="15.75" customHeight="1" x14ac:dyDescent="0.2">
      <c r="A2618" s="4"/>
      <c r="B2618" s="7"/>
      <c r="C2618" s="8" t="str">
        <f>IFERROR(VLOOKUP(B2618,Tabla2[#All],2,FALSE),"")</f>
        <v/>
      </c>
      <c r="D2618" s="24"/>
      <c r="E2618" s="9" t="str">
        <f>IFERROR(VLOOKUP(D2618,Tabla1[],2,FALSE),"")</f>
        <v/>
      </c>
      <c r="G2618" s="24"/>
      <c r="L2618" s="3" t="str">
        <f t="shared" si="241"/>
        <v/>
      </c>
      <c r="M2618" s="24"/>
      <c r="N2618" s="24"/>
      <c r="T2618" s="6"/>
      <c r="U2618" s="6"/>
      <c r="V2618" s="10">
        <f t="shared" si="242"/>
        <v>0</v>
      </c>
      <c r="W2618" s="6"/>
      <c r="X2618" s="10">
        <f t="shared" si="243"/>
        <v>0</v>
      </c>
      <c r="Y2618" s="30"/>
      <c r="Z2618" s="30"/>
      <c r="AA2618" s="6"/>
      <c r="AB2618" s="6"/>
      <c r="AC2618" s="6"/>
      <c r="AD2618" s="6"/>
      <c r="AE2618" s="6"/>
      <c r="AF2618" s="12">
        <f t="shared" si="244"/>
        <v>0</v>
      </c>
      <c r="AG2618" s="6"/>
      <c r="AH2618" s="6"/>
      <c r="AI2618" s="6"/>
      <c r="AJ2618" s="6"/>
      <c r="AK2618" s="6"/>
      <c r="AL2618" s="12">
        <f t="shared" si="245"/>
        <v>0</v>
      </c>
      <c r="AM2618" s="11" t="str">
        <f t="shared" si="240"/>
        <v/>
      </c>
      <c r="AN2618" s="7"/>
      <c r="AO2618" s="6"/>
    </row>
    <row r="2619" spans="1:41" ht="15.75" customHeight="1" x14ac:dyDescent="0.2">
      <c r="A2619" s="4"/>
      <c r="B2619" s="7"/>
      <c r="C2619" s="8" t="str">
        <f>IFERROR(VLOOKUP(B2619,Tabla2[#All],2,FALSE),"")</f>
        <v/>
      </c>
      <c r="D2619" s="24"/>
      <c r="E2619" s="9" t="str">
        <f>IFERROR(VLOOKUP(D2619,Tabla1[],2,FALSE),"")</f>
        <v/>
      </c>
      <c r="G2619" s="24"/>
      <c r="L2619" s="3" t="str">
        <f t="shared" si="241"/>
        <v/>
      </c>
      <c r="M2619" s="24"/>
      <c r="N2619" s="24"/>
      <c r="T2619" s="6"/>
      <c r="U2619" s="6"/>
      <c r="V2619" s="10">
        <f t="shared" si="242"/>
        <v>0</v>
      </c>
      <c r="W2619" s="6"/>
      <c r="X2619" s="10">
        <f t="shared" si="243"/>
        <v>0</v>
      </c>
      <c r="Y2619" s="30"/>
      <c r="Z2619" s="30"/>
      <c r="AA2619" s="6"/>
      <c r="AB2619" s="6"/>
      <c r="AC2619" s="6"/>
      <c r="AD2619" s="6"/>
      <c r="AE2619" s="6"/>
      <c r="AF2619" s="12">
        <f t="shared" si="244"/>
        <v>0</v>
      </c>
      <c r="AG2619" s="6"/>
      <c r="AH2619" s="6"/>
      <c r="AI2619" s="6"/>
      <c r="AJ2619" s="6"/>
      <c r="AK2619" s="6"/>
      <c r="AL2619" s="12">
        <f t="shared" si="245"/>
        <v>0</v>
      </c>
      <c r="AM2619" s="11" t="str">
        <f t="shared" si="240"/>
        <v/>
      </c>
      <c r="AN2619" s="7"/>
      <c r="AO2619" s="6"/>
    </row>
    <row r="2620" spans="1:41" ht="15.75" customHeight="1" x14ac:dyDescent="0.2">
      <c r="A2620" s="4"/>
      <c r="B2620" s="7"/>
      <c r="C2620" s="8" t="str">
        <f>IFERROR(VLOOKUP(B2620,Tabla2[#All],2,FALSE),"")</f>
        <v/>
      </c>
      <c r="D2620" s="24"/>
      <c r="E2620" s="9" t="str">
        <f>IFERROR(VLOOKUP(D2620,Tabla1[],2,FALSE),"")</f>
        <v/>
      </c>
      <c r="G2620" s="24"/>
      <c r="L2620" s="3" t="str">
        <f t="shared" si="241"/>
        <v/>
      </c>
      <c r="M2620" s="24"/>
      <c r="N2620" s="24"/>
      <c r="T2620" s="6"/>
      <c r="U2620" s="6"/>
      <c r="V2620" s="10">
        <f t="shared" si="242"/>
        <v>0</v>
      </c>
      <c r="W2620" s="6"/>
      <c r="X2620" s="10">
        <f t="shared" si="243"/>
        <v>0</v>
      </c>
      <c r="Y2620" s="30"/>
      <c r="Z2620" s="30"/>
      <c r="AA2620" s="6"/>
      <c r="AB2620" s="6"/>
      <c r="AC2620" s="6"/>
      <c r="AD2620" s="6"/>
      <c r="AE2620" s="6"/>
      <c r="AF2620" s="12">
        <f t="shared" si="244"/>
        <v>0</v>
      </c>
      <c r="AG2620" s="6"/>
      <c r="AH2620" s="6"/>
      <c r="AI2620" s="6"/>
      <c r="AJ2620" s="6"/>
      <c r="AK2620" s="6"/>
      <c r="AL2620" s="12">
        <f t="shared" si="245"/>
        <v>0</v>
      </c>
      <c r="AM2620" s="11" t="str">
        <f t="shared" si="240"/>
        <v/>
      </c>
      <c r="AN2620" s="7"/>
      <c r="AO2620" s="6"/>
    </row>
    <row r="2621" spans="1:41" ht="15.75" customHeight="1" x14ac:dyDescent="0.2">
      <c r="A2621" s="4"/>
      <c r="B2621" s="7"/>
      <c r="C2621" s="8" t="str">
        <f>IFERROR(VLOOKUP(B2621,Tabla2[#All],2,FALSE),"")</f>
        <v/>
      </c>
      <c r="D2621" s="24"/>
      <c r="E2621" s="9" t="str">
        <f>IFERROR(VLOOKUP(D2621,Tabla1[],2,FALSE),"")</f>
        <v/>
      </c>
      <c r="G2621" s="24"/>
      <c r="L2621" s="3" t="str">
        <f t="shared" si="241"/>
        <v/>
      </c>
      <c r="M2621" s="24"/>
      <c r="N2621" s="24"/>
      <c r="T2621" s="6"/>
      <c r="U2621" s="6"/>
      <c r="V2621" s="10">
        <f t="shared" si="242"/>
        <v>0</v>
      </c>
      <c r="W2621" s="6"/>
      <c r="X2621" s="10">
        <f t="shared" si="243"/>
        <v>0</v>
      </c>
      <c r="Y2621" s="30"/>
      <c r="Z2621" s="30"/>
      <c r="AA2621" s="6"/>
      <c r="AB2621" s="6"/>
      <c r="AC2621" s="6"/>
      <c r="AD2621" s="6"/>
      <c r="AE2621" s="6"/>
      <c r="AF2621" s="12">
        <f t="shared" si="244"/>
        <v>0</v>
      </c>
      <c r="AG2621" s="6"/>
      <c r="AH2621" s="6"/>
      <c r="AI2621" s="6"/>
      <c r="AJ2621" s="6"/>
      <c r="AK2621" s="6"/>
      <c r="AL2621" s="12">
        <f t="shared" si="245"/>
        <v>0</v>
      </c>
      <c r="AM2621" s="11" t="str">
        <f t="shared" si="240"/>
        <v/>
      </c>
      <c r="AN2621" s="7"/>
      <c r="AO2621" s="6"/>
    </row>
    <row r="2622" spans="1:41" ht="15.75" customHeight="1" x14ac:dyDescent="0.2">
      <c r="A2622" s="4"/>
      <c r="B2622" s="7"/>
      <c r="C2622" s="8" t="str">
        <f>IFERROR(VLOOKUP(B2622,Tabla2[#All],2,FALSE),"")</f>
        <v/>
      </c>
      <c r="D2622" s="24"/>
      <c r="E2622" s="9" t="str">
        <f>IFERROR(VLOOKUP(D2622,Tabla1[],2,FALSE),"")</f>
        <v/>
      </c>
      <c r="G2622" s="24"/>
      <c r="L2622" s="3" t="str">
        <f t="shared" si="241"/>
        <v/>
      </c>
      <c r="M2622" s="24"/>
      <c r="N2622" s="24"/>
      <c r="T2622" s="6"/>
      <c r="U2622" s="6"/>
      <c r="V2622" s="10">
        <f t="shared" si="242"/>
        <v>0</v>
      </c>
      <c r="W2622" s="6"/>
      <c r="X2622" s="10">
        <f t="shared" si="243"/>
        <v>0</v>
      </c>
      <c r="Y2622" s="30"/>
      <c r="Z2622" s="30"/>
      <c r="AA2622" s="6"/>
      <c r="AB2622" s="6"/>
      <c r="AC2622" s="6"/>
      <c r="AD2622" s="6"/>
      <c r="AE2622" s="6"/>
      <c r="AF2622" s="12">
        <f t="shared" si="244"/>
        <v>0</v>
      </c>
      <c r="AG2622" s="6"/>
      <c r="AH2622" s="6"/>
      <c r="AI2622" s="6"/>
      <c r="AJ2622" s="6"/>
      <c r="AK2622" s="6"/>
      <c r="AL2622" s="12">
        <f t="shared" si="245"/>
        <v>0</v>
      </c>
      <c r="AM2622" s="11" t="str">
        <f t="shared" si="240"/>
        <v/>
      </c>
      <c r="AN2622" s="7"/>
      <c r="AO2622" s="6"/>
    </row>
    <row r="2623" spans="1:41" ht="15.75" customHeight="1" x14ac:dyDescent="0.2">
      <c r="A2623" s="4"/>
      <c r="B2623" s="7"/>
      <c r="C2623" s="8" t="str">
        <f>IFERROR(VLOOKUP(B2623,Tabla2[#All],2,FALSE),"")</f>
        <v/>
      </c>
      <c r="D2623" s="24"/>
      <c r="E2623" s="9" t="str">
        <f>IFERROR(VLOOKUP(D2623,Tabla1[],2,FALSE),"")</f>
        <v/>
      </c>
      <c r="G2623" s="24"/>
      <c r="L2623" s="3" t="str">
        <f t="shared" si="241"/>
        <v/>
      </c>
      <c r="M2623" s="24"/>
      <c r="N2623" s="24"/>
      <c r="T2623" s="6"/>
      <c r="U2623" s="6"/>
      <c r="V2623" s="10">
        <f t="shared" si="242"/>
        <v>0</v>
      </c>
      <c r="W2623" s="6"/>
      <c r="X2623" s="10">
        <f t="shared" si="243"/>
        <v>0</v>
      </c>
      <c r="Y2623" s="30"/>
      <c r="Z2623" s="30"/>
      <c r="AA2623" s="6"/>
      <c r="AB2623" s="6"/>
      <c r="AC2623" s="6"/>
      <c r="AD2623" s="6"/>
      <c r="AE2623" s="6"/>
      <c r="AF2623" s="12">
        <f t="shared" si="244"/>
        <v>0</v>
      </c>
      <c r="AG2623" s="6"/>
      <c r="AH2623" s="6"/>
      <c r="AI2623" s="6"/>
      <c r="AJ2623" s="6"/>
      <c r="AK2623" s="6"/>
      <c r="AL2623" s="12">
        <f t="shared" si="245"/>
        <v>0</v>
      </c>
      <c r="AM2623" s="11" t="str">
        <f t="shared" si="240"/>
        <v/>
      </c>
      <c r="AN2623" s="7"/>
      <c r="AO2623" s="6"/>
    </row>
    <row r="2624" spans="1:41" ht="15.75" customHeight="1" x14ac:dyDescent="0.2">
      <c r="A2624" s="4"/>
      <c r="B2624" s="7"/>
      <c r="C2624" s="8" t="str">
        <f>IFERROR(VLOOKUP(B2624,Tabla2[#All],2,FALSE),"")</f>
        <v/>
      </c>
      <c r="D2624" s="24"/>
      <c r="E2624" s="9" t="str">
        <f>IFERROR(VLOOKUP(D2624,Tabla1[],2,FALSE),"")</f>
        <v/>
      </c>
      <c r="G2624" s="24"/>
      <c r="L2624" s="3" t="str">
        <f t="shared" si="241"/>
        <v/>
      </c>
      <c r="M2624" s="24"/>
      <c r="N2624" s="24"/>
      <c r="T2624" s="6"/>
      <c r="U2624" s="6"/>
      <c r="V2624" s="10">
        <f t="shared" si="242"/>
        <v>0</v>
      </c>
      <c r="W2624" s="6"/>
      <c r="X2624" s="10">
        <f t="shared" si="243"/>
        <v>0</v>
      </c>
      <c r="Y2624" s="30"/>
      <c r="Z2624" s="30"/>
      <c r="AA2624" s="6"/>
      <c r="AB2624" s="6"/>
      <c r="AC2624" s="6"/>
      <c r="AD2624" s="6"/>
      <c r="AE2624" s="6"/>
      <c r="AF2624" s="12">
        <f t="shared" si="244"/>
        <v>0</v>
      </c>
      <c r="AG2624" s="6"/>
      <c r="AH2624" s="6"/>
      <c r="AI2624" s="6"/>
      <c r="AJ2624" s="6"/>
      <c r="AK2624" s="6"/>
      <c r="AL2624" s="12">
        <f t="shared" si="245"/>
        <v>0</v>
      </c>
      <c r="AM2624" s="11" t="str">
        <f t="shared" si="240"/>
        <v/>
      </c>
      <c r="AN2624" s="7"/>
      <c r="AO2624" s="6"/>
    </row>
    <row r="2625" spans="1:41" ht="15.75" customHeight="1" x14ac:dyDescent="0.2">
      <c r="A2625" s="4"/>
      <c r="B2625" s="7"/>
      <c r="C2625" s="8" t="str">
        <f>IFERROR(VLOOKUP(B2625,Tabla2[#All],2,FALSE),"")</f>
        <v/>
      </c>
      <c r="D2625" s="24"/>
      <c r="E2625" s="9" t="str">
        <f>IFERROR(VLOOKUP(D2625,Tabla1[],2,FALSE),"")</f>
        <v/>
      </c>
      <c r="G2625" s="24"/>
      <c r="L2625" s="3" t="str">
        <f t="shared" si="241"/>
        <v/>
      </c>
      <c r="M2625" s="24"/>
      <c r="N2625" s="24"/>
      <c r="T2625" s="6"/>
      <c r="U2625" s="6"/>
      <c r="V2625" s="10">
        <f t="shared" si="242"/>
        <v>0</v>
      </c>
      <c r="W2625" s="6"/>
      <c r="X2625" s="10">
        <f t="shared" si="243"/>
        <v>0</v>
      </c>
      <c r="Y2625" s="30"/>
      <c r="Z2625" s="30"/>
      <c r="AA2625" s="6"/>
      <c r="AB2625" s="6"/>
      <c r="AC2625" s="6"/>
      <c r="AD2625" s="6"/>
      <c r="AE2625" s="6"/>
      <c r="AF2625" s="12">
        <f t="shared" si="244"/>
        <v>0</v>
      </c>
      <c r="AG2625" s="6"/>
      <c r="AH2625" s="6"/>
      <c r="AI2625" s="6"/>
      <c r="AJ2625" s="6"/>
      <c r="AK2625" s="6"/>
      <c r="AL2625" s="12">
        <f t="shared" si="245"/>
        <v>0</v>
      </c>
      <c r="AM2625" s="11" t="str">
        <f t="shared" si="240"/>
        <v/>
      </c>
      <c r="AN2625" s="7"/>
      <c r="AO2625" s="6"/>
    </row>
    <row r="2626" spans="1:41" ht="15.75" customHeight="1" x14ac:dyDescent="0.2">
      <c r="A2626" s="4"/>
      <c r="B2626" s="7"/>
      <c r="C2626" s="8" t="str">
        <f>IFERROR(VLOOKUP(B2626,Tabla2[#All],2,FALSE),"")</f>
        <v/>
      </c>
      <c r="D2626" s="24"/>
      <c r="E2626" s="9" t="str">
        <f>IFERROR(VLOOKUP(D2626,Tabla1[],2,FALSE),"")</f>
        <v/>
      </c>
      <c r="G2626" s="24"/>
      <c r="L2626" s="3" t="str">
        <f t="shared" si="241"/>
        <v/>
      </c>
      <c r="M2626" s="24"/>
      <c r="N2626" s="24"/>
      <c r="T2626" s="6"/>
      <c r="U2626" s="6"/>
      <c r="V2626" s="10">
        <f t="shared" si="242"/>
        <v>0</v>
      </c>
      <c r="W2626" s="6"/>
      <c r="X2626" s="10">
        <f t="shared" si="243"/>
        <v>0</v>
      </c>
      <c r="Y2626" s="30"/>
      <c r="Z2626" s="30"/>
      <c r="AA2626" s="6"/>
      <c r="AB2626" s="6"/>
      <c r="AC2626" s="6"/>
      <c r="AD2626" s="6"/>
      <c r="AE2626" s="6"/>
      <c r="AF2626" s="12">
        <f t="shared" si="244"/>
        <v>0</v>
      </c>
      <c r="AG2626" s="6"/>
      <c r="AH2626" s="6"/>
      <c r="AI2626" s="6"/>
      <c r="AJ2626" s="6"/>
      <c r="AK2626" s="6"/>
      <c r="AL2626" s="12">
        <f t="shared" si="245"/>
        <v>0</v>
      </c>
      <c r="AM2626" s="11" t="str">
        <f t="shared" si="240"/>
        <v/>
      </c>
      <c r="AN2626" s="7"/>
      <c r="AO2626" s="6"/>
    </row>
    <row r="2627" spans="1:41" ht="15.75" customHeight="1" x14ac:dyDescent="0.2">
      <c r="A2627" s="4"/>
      <c r="B2627" s="7"/>
      <c r="C2627" s="8" t="str">
        <f>IFERROR(VLOOKUP(B2627,Tabla2[#All],2,FALSE),"")</f>
        <v/>
      </c>
      <c r="D2627" s="24"/>
      <c r="E2627" s="9" t="str">
        <f>IFERROR(VLOOKUP(D2627,Tabla1[],2,FALSE),"")</f>
        <v/>
      </c>
      <c r="G2627" s="24"/>
      <c r="L2627" s="3" t="str">
        <f t="shared" si="241"/>
        <v/>
      </c>
      <c r="M2627" s="24"/>
      <c r="N2627" s="24"/>
      <c r="T2627" s="6"/>
      <c r="U2627" s="6"/>
      <c r="V2627" s="10">
        <f t="shared" si="242"/>
        <v>0</v>
      </c>
      <c r="W2627" s="6"/>
      <c r="X2627" s="10">
        <f t="shared" si="243"/>
        <v>0</v>
      </c>
      <c r="Y2627" s="30"/>
      <c r="Z2627" s="30"/>
      <c r="AA2627" s="6"/>
      <c r="AB2627" s="6"/>
      <c r="AC2627" s="6"/>
      <c r="AD2627" s="6"/>
      <c r="AE2627" s="6"/>
      <c r="AF2627" s="12">
        <f t="shared" si="244"/>
        <v>0</v>
      </c>
      <c r="AG2627" s="6"/>
      <c r="AH2627" s="6"/>
      <c r="AI2627" s="6"/>
      <c r="AJ2627" s="6"/>
      <c r="AK2627" s="6"/>
      <c r="AL2627" s="12">
        <f t="shared" si="245"/>
        <v>0</v>
      </c>
      <c r="AM2627" s="11" t="str">
        <f t="shared" si="240"/>
        <v/>
      </c>
      <c r="AN2627" s="7"/>
      <c r="AO2627" s="6"/>
    </row>
    <row r="2628" spans="1:41" ht="15.75" customHeight="1" x14ac:dyDescent="0.2">
      <c r="A2628" s="4"/>
      <c r="B2628" s="7"/>
      <c r="C2628" s="8" t="str">
        <f>IFERROR(VLOOKUP(B2628,Tabla2[#All],2,FALSE),"")</f>
        <v/>
      </c>
      <c r="D2628" s="24"/>
      <c r="E2628" s="9" t="str">
        <f>IFERROR(VLOOKUP(D2628,Tabla1[],2,FALSE),"")</f>
        <v/>
      </c>
      <c r="G2628" s="24"/>
      <c r="L2628" s="3" t="str">
        <f t="shared" si="241"/>
        <v/>
      </c>
      <c r="M2628" s="24"/>
      <c r="N2628" s="24"/>
      <c r="T2628" s="6"/>
      <c r="U2628" s="6"/>
      <c r="V2628" s="10">
        <f t="shared" si="242"/>
        <v>0</v>
      </c>
      <c r="W2628" s="6"/>
      <c r="X2628" s="10">
        <f t="shared" si="243"/>
        <v>0</v>
      </c>
      <c r="Y2628" s="30"/>
      <c r="Z2628" s="30"/>
      <c r="AA2628" s="6"/>
      <c r="AB2628" s="6"/>
      <c r="AC2628" s="6"/>
      <c r="AD2628" s="6"/>
      <c r="AE2628" s="6"/>
      <c r="AF2628" s="12">
        <f t="shared" si="244"/>
        <v>0</v>
      </c>
      <c r="AG2628" s="6"/>
      <c r="AH2628" s="6"/>
      <c r="AI2628" s="6"/>
      <c r="AJ2628" s="6"/>
      <c r="AK2628" s="6"/>
      <c r="AL2628" s="12">
        <f t="shared" si="245"/>
        <v>0</v>
      </c>
      <c r="AM2628" s="11" t="str">
        <f t="shared" si="240"/>
        <v/>
      </c>
      <c r="AN2628" s="7"/>
      <c r="AO2628" s="6"/>
    </row>
    <row r="2629" spans="1:41" ht="15.75" customHeight="1" x14ac:dyDescent="0.2">
      <c r="A2629" s="4"/>
      <c r="B2629" s="7"/>
      <c r="C2629" s="8" t="str">
        <f>IFERROR(VLOOKUP(B2629,Tabla2[#All],2,FALSE),"")</f>
        <v/>
      </c>
      <c r="D2629" s="24"/>
      <c r="E2629" s="9" t="str">
        <f>IFERROR(VLOOKUP(D2629,Tabla1[],2,FALSE),"")</f>
        <v/>
      </c>
      <c r="G2629" s="24"/>
      <c r="L2629" s="3" t="str">
        <f t="shared" si="241"/>
        <v/>
      </c>
      <c r="M2629" s="24"/>
      <c r="N2629" s="24"/>
      <c r="T2629" s="6"/>
      <c r="U2629" s="6"/>
      <c r="V2629" s="10">
        <f t="shared" si="242"/>
        <v>0</v>
      </c>
      <c r="W2629" s="6"/>
      <c r="X2629" s="10">
        <f t="shared" si="243"/>
        <v>0</v>
      </c>
      <c r="Y2629" s="30"/>
      <c r="Z2629" s="30"/>
      <c r="AA2629" s="6"/>
      <c r="AB2629" s="6"/>
      <c r="AC2629" s="6"/>
      <c r="AD2629" s="6"/>
      <c r="AE2629" s="6"/>
      <c r="AF2629" s="12">
        <f t="shared" si="244"/>
        <v>0</v>
      </c>
      <c r="AG2629" s="6"/>
      <c r="AH2629" s="6"/>
      <c r="AI2629" s="6"/>
      <c r="AJ2629" s="6"/>
      <c r="AK2629" s="6"/>
      <c r="AL2629" s="12">
        <f t="shared" si="245"/>
        <v>0</v>
      </c>
      <c r="AM2629" s="11" t="str">
        <f t="shared" si="240"/>
        <v/>
      </c>
      <c r="AN2629" s="7"/>
      <c r="AO2629" s="6"/>
    </row>
    <row r="2630" spans="1:41" ht="15.75" customHeight="1" x14ac:dyDescent="0.2">
      <c r="A2630" s="4"/>
      <c r="B2630" s="7"/>
      <c r="C2630" s="8" t="str">
        <f>IFERROR(VLOOKUP(B2630,Tabla2[#All],2,FALSE),"")</f>
        <v/>
      </c>
      <c r="D2630" s="24"/>
      <c r="E2630" s="9" t="str">
        <f>IFERROR(VLOOKUP(D2630,Tabla1[],2,FALSE),"")</f>
        <v/>
      </c>
      <c r="G2630" s="24"/>
      <c r="L2630" s="3" t="str">
        <f t="shared" si="241"/>
        <v/>
      </c>
      <c r="M2630" s="24"/>
      <c r="N2630" s="24"/>
      <c r="T2630" s="6"/>
      <c r="U2630" s="6"/>
      <c r="V2630" s="10">
        <f t="shared" si="242"/>
        <v>0</v>
      </c>
      <c r="W2630" s="6"/>
      <c r="X2630" s="10">
        <f t="shared" si="243"/>
        <v>0</v>
      </c>
      <c r="Y2630" s="30"/>
      <c r="Z2630" s="30"/>
      <c r="AA2630" s="6"/>
      <c r="AB2630" s="6"/>
      <c r="AC2630" s="6"/>
      <c r="AD2630" s="6"/>
      <c r="AE2630" s="6"/>
      <c r="AF2630" s="12">
        <f t="shared" si="244"/>
        <v>0</v>
      </c>
      <c r="AG2630" s="6"/>
      <c r="AH2630" s="6"/>
      <c r="AI2630" s="6"/>
      <c r="AJ2630" s="6"/>
      <c r="AK2630" s="6"/>
      <c r="AL2630" s="12">
        <f t="shared" si="245"/>
        <v>0</v>
      </c>
      <c r="AM2630" s="11" t="str">
        <f t="shared" si="240"/>
        <v/>
      </c>
      <c r="AN2630" s="7"/>
      <c r="AO2630" s="6"/>
    </row>
    <row r="2631" spans="1:41" ht="15.75" customHeight="1" x14ac:dyDescent="0.2">
      <c r="A2631" s="4"/>
      <c r="B2631" s="7"/>
      <c r="C2631" s="8" t="str">
        <f>IFERROR(VLOOKUP(B2631,Tabla2[#All],2,FALSE),"")</f>
        <v/>
      </c>
      <c r="D2631" s="24"/>
      <c r="E2631" s="9" t="str">
        <f>IFERROR(VLOOKUP(D2631,Tabla1[],2,FALSE),"")</f>
        <v/>
      </c>
      <c r="G2631" s="24"/>
      <c r="L2631" s="3" t="str">
        <f t="shared" si="241"/>
        <v/>
      </c>
      <c r="M2631" s="24"/>
      <c r="N2631" s="24"/>
      <c r="T2631" s="6"/>
      <c r="U2631" s="6"/>
      <c r="V2631" s="10">
        <f t="shared" si="242"/>
        <v>0</v>
      </c>
      <c r="W2631" s="6"/>
      <c r="X2631" s="10">
        <f t="shared" si="243"/>
        <v>0</v>
      </c>
      <c r="Y2631" s="30"/>
      <c r="Z2631" s="30"/>
      <c r="AA2631" s="6"/>
      <c r="AB2631" s="6"/>
      <c r="AC2631" s="6"/>
      <c r="AD2631" s="6"/>
      <c r="AE2631" s="6"/>
      <c r="AF2631" s="12">
        <f t="shared" si="244"/>
        <v>0</v>
      </c>
      <c r="AG2631" s="6"/>
      <c r="AH2631" s="6"/>
      <c r="AI2631" s="6"/>
      <c r="AJ2631" s="6"/>
      <c r="AK2631" s="6"/>
      <c r="AL2631" s="12">
        <f t="shared" si="245"/>
        <v>0</v>
      </c>
      <c r="AM2631" s="11" t="str">
        <f t="shared" ref="AM2631:AM2694" si="246">IF(SUM(AF2631+AL2631)=0,"",IF(SUM(AF2631+AL2631)=Z2631,"Ok","Error en Montos"))</f>
        <v/>
      </c>
      <c r="AN2631" s="7"/>
      <c r="AO2631" s="6"/>
    </row>
    <row r="2632" spans="1:41" ht="15.75" customHeight="1" x14ac:dyDescent="0.2">
      <c r="A2632" s="4"/>
      <c r="B2632" s="7"/>
      <c r="C2632" s="8" t="str">
        <f>IFERROR(VLOOKUP(B2632,Tabla2[#All],2,FALSE),"")</f>
        <v/>
      </c>
      <c r="D2632" s="24"/>
      <c r="E2632" s="9" t="str">
        <f>IFERROR(VLOOKUP(D2632,Tabla1[],2,FALSE),"")</f>
        <v/>
      </c>
      <c r="G2632" s="24"/>
      <c r="L2632" s="3" t="str">
        <f t="shared" ref="L2632:L2695" si="247">IF(AND(J2632&lt;&gt;"",K2632&lt;&gt;""),DATEDIF(J2632,K2632,"d")+1,"")</f>
        <v/>
      </c>
      <c r="M2632" s="24"/>
      <c r="N2632" s="24"/>
      <c r="T2632" s="6"/>
      <c r="U2632" s="6"/>
      <c r="V2632" s="10">
        <f t="shared" ref="V2632:V2695" si="248">SUM(T2632+U2632)</f>
        <v>0</v>
      </c>
      <c r="W2632" s="6"/>
      <c r="X2632" s="10">
        <f t="shared" ref="X2632:X2695" si="249">V2632-W2632</f>
        <v>0</v>
      </c>
      <c r="Y2632" s="30"/>
      <c r="Z2632" s="30"/>
      <c r="AA2632" s="6"/>
      <c r="AB2632" s="6"/>
      <c r="AC2632" s="6"/>
      <c r="AD2632" s="6"/>
      <c r="AE2632" s="6"/>
      <c r="AF2632" s="12">
        <f t="shared" ref="AF2632:AF2695" si="250">SUM(AA2632:AD2632)</f>
        <v>0</v>
      </c>
      <c r="AG2632" s="6"/>
      <c r="AH2632" s="6"/>
      <c r="AI2632" s="6"/>
      <c r="AJ2632" s="6"/>
      <c r="AK2632" s="6"/>
      <c r="AL2632" s="12">
        <f t="shared" ref="AL2632:AL2695" si="251">SUM(AG2632:AJ2632)</f>
        <v>0</v>
      </c>
      <c r="AM2632" s="11" t="str">
        <f t="shared" si="246"/>
        <v/>
      </c>
      <c r="AN2632" s="7"/>
      <c r="AO2632" s="6"/>
    </row>
    <row r="2633" spans="1:41" ht="15.75" customHeight="1" x14ac:dyDescent="0.2">
      <c r="A2633" s="4"/>
      <c r="B2633" s="7"/>
      <c r="C2633" s="8" t="str">
        <f>IFERROR(VLOOKUP(B2633,Tabla2[#All],2,FALSE),"")</f>
        <v/>
      </c>
      <c r="D2633" s="24"/>
      <c r="E2633" s="9" t="str">
        <f>IFERROR(VLOOKUP(D2633,Tabla1[],2,FALSE),"")</f>
        <v/>
      </c>
      <c r="G2633" s="24"/>
      <c r="L2633" s="3" t="str">
        <f t="shared" si="247"/>
        <v/>
      </c>
      <c r="M2633" s="24"/>
      <c r="N2633" s="24"/>
      <c r="T2633" s="6"/>
      <c r="U2633" s="6"/>
      <c r="V2633" s="10">
        <f t="shared" si="248"/>
        <v>0</v>
      </c>
      <c r="W2633" s="6"/>
      <c r="X2633" s="10">
        <f t="shared" si="249"/>
        <v>0</v>
      </c>
      <c r="Y2633" s="30"/>
      <c r="Z2633" s="30"/>
      <c r="AA2633" s="6"/>
      <c r="AB2633" s="6"/>
      <c r="AC2633" s="6"/>
      <c r="AD2633" s="6"/>
      <c r="AE2633" s="6"/>
      <c r="AF2633" s="12">
        <f t="shared" si="250"/>
        <v>0</v>
      </c>
      <c r="AG2633" s="6"/>
      <c r="AH2633" s="6"/>
      <c r="AI2633" s="6"/>
      <c r="AJ2633" s="6"/>
      <c r="AK2633" s="6"/>
      <c r="AL2633" s="12">
        <f t="shared" si="251"/>
        <v>0</v>
      </c>
      <c r="AM2633" s="11" t="str">
        <f t="shared" si="246"/>
        <v/>
      </c>
      <c r="AN2633" s="7"/>
      <c r="AO2633" s="6"/>
    </row>
    <row r="2634" spans="1:41" ht="15.75" customHeight="1" x14ac:dyDescent="0.2">
      <c r="A2634" s="4"/>
      <c r="B2634" s="7"/>
      <c r="C2634" s="8" t="str">
        <f>IFERROR(VLOOKUP(B2634,Tabla2[#All],2,FALSE),"")</f>
        <v/>
      </c>
      <c r="D2634" s="24"/>
      <c r="E2634" s="9" t="str">
        <f>IFERROR(VLOOKUP(D2634,Tabla1[],2,FALSE),"")</f>
        <v/>
      </c>
      <c r="G2634" s="24"/>
      <c r="L2634" s="3" t="str">
        <f t="shared" si="247"/>
        <v/>
      </c>
      <c r="M2634" s="24"/>
      <c r="N2634" s="24"/>
      <c r="T2634" s="6"/>
      <c r="U2634" s="6"/>
      <c r="V2634" s="10">
        <f t="shared" si="248"/>
        <v>0</v>
      </c>
      <c r="W2634" s="6"/>
      <c r="X2634" s="10">
        <f t="shared" si="249"/>
        <v>0</v>
      </c>
      <c r="Y2634" s="30"/>
      <c r="Z2634" s="30"/>
      <c r="AA2634" s="6"/>
      <c r="AB2634" s="6"/>
      <c r="AC2634" s="6"/>
      <c r="AD2634" s="6"/>
      <c r="AE2634" s="6"/>
      <c r="AF2634" s="12">
        <f t="shared" si="250"/>
        <v>0</v>
      </c>
      <c r="AG2634" s="6"/>
      <c r="AH2634" s="6"/>
      <c r="AI2634" s="6"/>
      <c r="AJ2634" s="6"/>
      <c r="AK2634" s="6"/>
      <c r="AL2634" s="12">
        <f t="shared" si="251"/>
        <v>0</v>
      </c>
      <c r="AM2634" s="11" t="str">
        <f t="shared" si="246"/>
        <v/>
      </c>
      <c r="AN2634" s="7"/>
      <c r="AO2634" s="6"/>
    </row>
    <row r="2635" spans="1:41" ht="15.75" customHeight="1" x14ac:dyDescent="0.2">
      <c r="A2635" s="4"/>
      <c r="B2635" s="7"/>
      <c r="C2635" s="8" t="str">
        <f>IFERROR(VLOOKUP(B2635,Tabla2[#All],2,FALSE),"")</f>
        <v/>
      </c>
      <c r="D2635" s="24"/>
      <c r="E2635" s="9" t="str">
        <f>IFERROR(VLOOKUP(D2635,Tabla1[],2,FALSE),"")</f>
        <v/>
      </c>
      <c r="G2635" s="24"/>
      <c r="L2635" s="3" t="str">
        <f t="shared" si="247"/>
        <v/>
      </c>
      <c r="M2635" s="24"/>
      <c r="N2635" s="24"/>
      <c r="T2635" s="6"/>
      <c r="U2635" s="6"/>
      <c r="V2635" s="10">
        <f t="shared" si="248"/>
        <v>0</v>
      </c>
      <c r="W2635" s="6"/>
      <c r="X2635" s="10">
        <f t="shared" si="249"/>
        <v>0</v>
      </c>
      <c r="Y2635" s="30"/>
      <c r="Z2635" s="30"/>
      <c r="AA2635" s="6"/>
      <c r="AB2635" s="6"/>
      <c r="AC2635" s="6"/>
      <c r="AD2635" s="6"/>
      <c r="AE2635" s="6"/>
      <c r="AF2635" s="12">
        <f t="shared" si="250"/>
        <v>0</v>
      </c>
      <c r="AG2635" s="6"/>
      <c r="AH2635" s="6"/>
      <c r="AI2635" s="6"/>
      <c r="AJ2635" s="6"/>
      <c r="AK2635" s="6"/>
      <c r="AL2635" s="12">
        <f t="shared" si="251"/>
        <v>0</v>
      </c>
      <c r="AM2635" s="11" t="str">
        <f t="shared" si="246"/>
        <v/>
      </c>
      <c r="AN2635" s="7"/>
      <c r="AO2635" s="6"/>
    </row>
    <row r="2636" spans="1:41" ht="15.75" customHeight="1" x14ac:dyDescent="0.2">
      <c r="A2636" s="4"/>
      <c r="B2636" s="7"/>
      <c r="C2636" s="8" t="str">
        <f>IFERROR(VLOOKUP(B2636,Tabla2[#All],2,FALSE),"")</f>
        <v/>
      </c>
      <c r="D2636" s="24"/>
      <c r="E2636" s="9" t="str">
        <f>IFERROR(VLOOKUP(D2636,Tabla1[],2,FALSE),"")</f>
        <v/>
      </c>
      <c r="G2636" s="24"/>
      <c r="L2636" s="3" t="str">
        <f t="shared" si="247"/>
        <v/>
      </c>
      <c r="M2636" s="24"/>
      <c r="N2636" s="24"/>
      <c r="T2636" s="6"/>
      <c r="U2636" s="6"/>
      <c r="V2636" s="10">
        <f t="shared" si="248"/>
        <v>0</v>
      </c>
      <c r="W2636" s="6"/>
      <c r="X2636" s="10">
        <f t="shared" si="249"/>
        <v>0</v>
      </c>
      <c r="Y2636" s="30"/>
      <c r="Z2636" s="30"/>
      <c r="AA2636" s="6"/>
      <c r="AB2636" s="6"/>
      <c r="AC2636" s="6"/>
      <c r="AD2636" s="6"/>
      <c r="AE2636" s="6"/>
      <c r="AF2636" s="12">
        <f t="shared" si="250"/>
        <v>0</v>
      </c>
      <c r="AG2636" s="6"/>
      <c r="AH2636" s="6"/>
      <c r="AI2636" s="6"/>
      <c r="AJ2636" s="6"/>
      <c r="AK2636" s="6"/>
      <c r="AL2636" s="12">
        <f t="shared" si="251"/>
        <v>0</v>
      </c>
      <c r="AM2636" s="11" t="str">
        <f t="shared" si="246"/>
        <v/>
      </c>
      <c r="AN2636" s="7"/>
      <c r="AO2636" s="6"/>
    </row>
    <row r="2637" spans="1:41" ht="15.75" customHeight="1" x14ac:dyDescent="0.2">
      <c r="A2637" s="4"/>
      <c r="B2637" s="7"/>
      <c r="C2637" s="8" t="str">
        <f>IFERROR(VLOOKUP(B2637,Tabla2[#All],2,FALSE),"")</f>
        <v/>
      </c>
      <c r="D2637" s="24"/>
      <c r="E2637" s="9" t="str">
        <f>IFERROR(VLOOKUP(D2637,Tabla1[],2,FALSE),"")</f>
        <v/>
      </c>
      <c r="G2637" s="24"/>
      <c r="L2637" s="3" t="str">
        <f t="shared" si="247"/>
        <v/>
      </c>
      <c r="M2637" s="24"/>
      <c r="N2637" s="24"/>
      <c r="T2637" s="6"/>
      <c r="U2637" s="6"/>
      <c r="V2637" s="10">
        <f t="shared" si="248"/>
        <v>0</v>
      </c>
      <c r="W2637" s="6"/>
      <c r="X2637" s="10">
        <f t="shared" si="249"/>
        <v>0</v>
      </c>
      <c r="Y2637" s="30"/>
      <c r="Z2637" s="30"/>
      <c r="AA2637" s="6"/>
      <c r="AB2637" s="6"/>
      <c r="AC2637" s="6"/>
      <c r="AD2637" s="6"/>
      <c r="AE2637" s="6"/>
      <c r="AF2637" s="12">
        <f t="shared" si="250"/>
        <v>0</v>
      </c>
      <c r="AG2637" s="6"/>
      <c r="AH2637" s="6"/>
      <c r="AI2637" s="6"/>
      <c r="AJ2637" s="6"/>
      <c r="AK2637" s="6"/>
      <c r="AL2637" s="12">
        <f t="shared" si="251"/>
        <v>0</v>
      </c>
      <c r="AM2637" s="11" t="str">
        <f t="shared" si="246"/>
        <v/>
      </c>
      <c r="AN2637" s="7"/>
      <c r="AO2637" s="6"/>
    </row>
    <row r="2638" spans="1:41" ht="15.75" customHeight="1" x14ac:dyDescent="0.2">
      <c r="A2638" s="4"/>
      <c r="B2638" s="7"/>
      <c r="C2638" s="8" t="str">
        <f>IFERROR(VLOOKUP(B2638,Tabla2[#All],2,FALSE),"")</f>
        <v/>
      </c>
      <c r="D2638" s="24"/>
      <c r="E2638" s="9" t="str">
        <f>IFERROR(VLOOKUP(D2638,Tabla1[],2,FALSE),"")</f>
        <v/>
      </c>
      <c r="G2638" s="24"/>
      <c r="L2638" s="3" t="str">
        <f t="shared" si="247"/>
        <v/>
      </c>
      <c r="M2638" s="24"/>
      <c r="N2638" s="24"/>
      <c r="T2638" s="6"/>
      <c r="U2638" s="6"/>
      <c r="V2638" s="10">
        <f t="shared" si="248"/>
        <v>0</v>
      </c>
      <c r="W2638" s="6"/>
      <c r="X2638" s="10">
        <f t="shared" si="249"/>
        <v>0</v>
      </c>
      <c r="Y2638" s="30"/>
      <c r="Z2638" s="30"/>
      <c r="AA2638" s="6"/>
      <c r="AB2638" s="6"/>
      <c r="AC2638" s="6"/>
      <c r="AD2638" s="6"/>
      <c r="AE2638" s="6"/>
      <c r="AF2638" s="12">
        <f t="shared" si="250"/>
        <v>0</v>
      </c>
      <c r="AG2638" s="6"/>
      <c r="AH2638" s="6"/>
      <c r="AI2638" s="6"/>
      <c r="AJ2638" s="6"/>
      <c r="AK2638" s="6"/>
      <c r="AL2638" s="12">
        <f t="shared" si="251"/>
        <v>0</v>
      </c>
      <c r="AM2638" s="11" t="str">
        <f t="shared" si="246"/>
        <v/>
      </c>
      <c r="AN2638" s="7"/>
      <c r="AO2638" s="6"/>
    </row>
    <row r="2639" spans="1:41" ht="15.75" customHeight="1" x14ac:dyDescent="0.2">
      <c r="A2639" s="4"/>
      <c r="B2639" s="7"/>
      <c r="C2639" s="8" t="str">
        <f>IFERROR(VLOOKUP(B2639,Tabla2[#All],2,FALSE),"")</f>
        <v/>
      </c>
      <c r="D2639" s="24"/>
      <c r="E2639" s="9" t="str">
        <f>IFERROR(VLOOKUP(D2639,Tabla1[],2,FALSE),"")</f>
        <v/>
      </c>
      <c r="G2639" s="24"/>
      <c r="L2639" s="3" t="str">
        <f t="shared" si="247"/>
        <v/>
      </c>
      <c r="M2639" s="24"/>
      <c r="N2639" s="24"/>
      <c r="T2639" s="6"/>
      <c r="U2639" s="6"/>
      <c r="V2639" s="10">
        <f t="shared" si="248"/>
        <v>0</v>
      </c>
      <c r="W2639" s="6"/>
      <c r="X2639" s="10">
        <f t="shared" si="249"/>
        <v>0</v>
      </c>
      <c r="Y2639" s="30"/>
      <c r="Z2639" s="30"/>
      <c r="AA2639" s="6"/>
      <c r="AB2639" s="6"/>
      <c r="AC2639" s="6"/>
      <c r="AD2639" s="6"/>
      <c r="AE2639" s="6"/>
      <c r="AF2639" s="12">
        <f t="shared" si="250"/>
        <v>0</v>
      </c>
      <c r="AG2639" s="6"/>
      <c r="AH2639" s="6"/>
      <c r="AI2639" s="6"/>
      <c r="AJ2639" s="6"/>
      <c r="AK2639" s="6"/>
      <c r="AL2639" s="12">
        <f t="shared" si="251"/>
        <v>0</v>
      </c>
      <c r="AM2639" s="11" t="str">
        <f t="shared" si="246"/>
        <v/>
      </c>
      <c r="AN2639" s="7"/>
      <c r="AO2639" s="6"/>
    </row>
    <row r="2640" spans="1:41" ht="15.75" customHeight="1" x14ac:dyDescent="0.2">
      <c r="A2640" s="4"/>
      <c r="B2640" s="7"/>
      <c r="C2640" s="8" t="str">
        <f>IFERROR(VLOOKUP(B2640,Tabla2[#All],2,FALSE),"")</f>
        <v/>
      </c>
      <c r="D2640" s="24"/>
      <c r="E2640" s="9" t="str">
        <f>IFERROR(VLOOKUP(D2640,Tabla1[],2,FALSE),"")</f>
        <v/>
      </c>
      <c r="G2640" s="24"/>
      <c r="L2640" s="3" t="str">
        <f t="shared" si="247"/>
        <v/>
      </c>
      <c r="M2640" s="24"/>
      <c r="N2640" s="24"/>
      <c r="T2640" s="6"/>
      <c r="U2640" s="6"/>
      <c r="V2640" s="10">
        <f t="shared" si="248"/>
        <v>0</v>
      </c>
      <c r="W2640" s="6"/>
      <c r="X2640" s="10">
        <f t="shared" si="249"/>
        <v>0</v>
      </c>
      <c r="Y2640" s="30"/>
      <c r="Z2640" s="30"/>
      <c r="AA2640" s="6"/>
      <c r="AB2640" s="6"/>
      <c r="AC2640" s="6"/>
      <c r="AD2640" s="6"/>
      <c r="AE2640" s="6"/>
      <c r="AF2640" s="12">
        <f t="shared" si="250"/>
        <v>0</v>
      </c>
      <c r="AG2640" s="6"/>
      <c r="AH2640" s="6"/>
      <c r="AI2640" s="6"/>
      <c r="AJ2640" s="6"/>
      <c r="AK2640" s="6"/>
      <c r="AL2640" s="12">
        <f t="shared" si="251"/>
        <v>0</v>
      </c>
      <c r="AM2640" s="11" t="str">
        <f t="shared" si="246"/>
        <v/>
      </c>
      <c r="AN2640" s="7"/>
      <c r="AO2640" s="6"/>
    </row>
    <row r="2641" spans="1:41" ht="15.75" customHeight="1" x14ac:dyDescent="0.2">
      <c r="A2641" s="4"/>
      <c r="B2641" s="7"/>
      <c r="C2641" s="8" t="str">
        <f>IFERROR(VLOOKUP(B2641,Tabla2[#All],2,FALSE),"")</f>
        <v/>
      </c>
      <c r="D2641" s="24"/>
      <c r="E2641" s="9" t="str">
        <f>IFERROR(VLOOKUP(D2641,Tabla1[],2,FALSE),"")</f>
        <v/>
      </c>
      <c r="G2641" s="24"/>
      <c r="L2641" s="3" t="str">
        <f t="shared" si="247"/>
        <v/>
      </c>
      <c r="M2641" s="24"/>
      <c r="N2641" s="24"/>
      <c r="T2641" s="6"/>
      <c r="U2641" s="6"/>
      <c r="V2641" s="10">
        <f t="shared" si="248"/>
        <v>0</v>
      </c>
      <c r="W2641" s="6"/>
      <c r="X2641" s="10">
        <f t="shared" si="249"/>
        <v>0</v>
      </c>
      <c r="Y2641" s="30"/>
      <c r="Z2641" s="30"/>
      <c r="AA2641" s="6"/>
      <c r="AB2641" s="6"/>
      <c r="AC2641" s="6"/>
      <c r="AD2641" s="6"/>
      <c r="AE2641" s="6"/>
      <c r="AF2641" s="12">
        <f t="shared" si="250"/>
        <v>0</v>
      </c>
      <c r="AG2641" s="6"/>
      <c r="AH2641" s="6"/>
      <c r="AI2641" s="6"/>
      <c r="AJ2641" s="6"/>
      <c r="AK2641" s="6"/>
      <c r="AL2641" s="12">
        <f t="shared" si="251"/>
        <v>0</v>
      </c>
      <c r="AM2641" s="11" t="str">
        <f t="shared" si="246"/>
        <v/>
      </c>
      <c r="AN2641" s="7"/>
      <c r="AO2641" s="6"/>
    </row>
    <row r="2642" spans="1:41" ht="15.75" customHeight="1" x14ac:dyDescent="0.2">
      <c r="A2642" s="4"/>
      <c r="B2642" s="7"/>
      <c r="C2642" s="8" t="str">
        <f>IFERROR(VLOOKUP(B2642,Tabla2[#All],2,FALSE),"")</f>
        <v/>
      </c>
      <c r="D2642" s="24"/>
      <c r="E2642" s="9" t="str">
        <f>IFERROR(VLOOKUP(D2642,Tabla1[],2,FALSE),"")</f>
        <v/>
      </c>
      <c r="G2642" s="24"/>
      <c r="L2642" s="3" t="str">
        <f t="shared" si="247"/>
        <v/>
      </c>
      <c r="M2642" s="24"/>
      <c r="N2642" s="24"/>
      <c r="T2642" s="6"/>
      <c r="U2642" s="6"/>
      <c r="V2642" s="10">
        <f t="shared" si="248"/>
        <v>0</v>
      </c>
      <c r="W2642" s="6"/>
      <c r="X2642" s="10">
        <f t="shared" si="249"/>
        <v>0</v>
      </c>
      <c r="Y2642" s="30"/>
      <c r="Z2642" s="30"/>
      <c r="AA2642" s="6"/>
      <c r="AB2642" s="6"/>
      <c r="AC2642" s="6"/>
      <c r="AD2642" s="6"/>
      <c r="AE2642" s="6"/>
      <c r="AF2642" s="12">
        <f t="shared" si="250"/>
        <v>0</v>
      </c>
      <c r="AG2642" s="6"/>
      <c r="AH2642" s="6"/>
      <c r="AI2642" s="6"/>
      <c r="AJ2642" s="6"/>
      <c r="AK2642" s="6"/>
      <c r="AL2642" s="12">
        <f t="shared" si="251"/>
        <v>0</v>
      </c>
      <c r="AM2642" s="11" t="str">
        <f t="shared" si="246"/>
        <v/>
      </c>
      <c r="AN2642" s="7"/>
      <c r="AO2642" s="6"/>
    </row>
    <row r="2643" spans="1:41" ht="15.75" customHeight="1" x14ac:dyDescent="0.2">
      <c r="A2643" s="4"/>
      <c r="B2643" s="7"/>
      <c r="C2643" s="8" t="str">
        <f>IFERROR(VLOOKUP(B2643,Tabla2[#All],2,FALSE),"")</f>
        <v/>
      </c>
      <c r="D2643" s="24"/>
      <c r="E2643" s="9" t="str">
        <f>IFERROR(VLOOKUP(D2643,Tabla1[],2,FALSE),"")</f>
        <v/>
      </c>
      <c r="G2643" s="24"/>
      <c r="L2643" s="3" t="str">
        <f t="shared" si="247"/>
        <v/>
      </c>
      <c r="M2643" s="24"/>
      <c r="N2643" s="24"/>
      <c r="T2643" s="6"/>
      <c r="U2643" s="6"/>
      <c r="V2643" s="10">
        <f t="shared" si="248"/>
        <v>0</v>
      </c>
      <c r="W2643" s="6"/>
      <c r="X2643" s="10">
        <f t="shared" si="249"/>
        <v>0</v>
      </c>
      <c r="Y2643" s="30"/>
      <c r="Z2643" s="30"/>
      <c r="AA2643" s="6"/>
      <c r="AB2643" s="6"/>
      <c r="AC2643" s="6"/>
      <c r="AD2643" s="6"/>
      <c r="AE2643" s="6"/>
      <c r="AF2643" s="12">
        <f t="shared" si="250"/>
        <v>0</v>
      </c>
      <c r="AG2643" s="6"/>
      <c r="AH2643" s="6"/>
      <c r="AI2643" s="6"/>
      <c r="AJ2643" s="6"/>
      <c r="AK2643" s="6"/>
      <c r="AL2643" s="12">
        <f t="shared" si="251"/>
        <v>0</v>
      </c>
      <c r="AM2643" s="11" t="str">
        <f t="shared" si="246"/>
        <v/>
      </c>
      <c r="AN2643" s="7"/>
      <c r="AO2643" s="6"/>
    </row>
    <row r="2644" spans="1:41" ht="15.75" customHeight="1" x14ac:dyDescent="0.2">
      <c r="A2644" s="4"/>
      <c r="B2644" s="7"/>
      <c r="C2644" s="8" t="str">
        <f>IFERROR(VLOOKUP(B2644,Tabla2[#All],2,FALSE),"")</f>
        <v/>
      </c>
      <c r="D2644" s="24"/>
      <c r="E2644" s="9" t="str">
        <f>IFERROR(VLOOKUP(D2644,Tabla1[],2,FALSE),"")</f>
        <v/>
      </c>
      <c r="G2644" s="24"/>
      <c r="L2644" s="3" t="str">
        <f t="shared" si="247"/>
        <v/>
      </c>
      <c r="M2644" s="24"/>
      <c r="N2644" s="24"/>
      <c r="T2644" s="6"/>
      <c r="U2644" s="6"/>
      <c r="V2644" s="10">
        <f t="shared" si="248"/>
        <v>0</v>
      </c>
      <c r="W2644" s="6"/>
      <c r="X2644" s="10">
        <f t="shared" si="249"/>
        <v>0</v>
      </c>
      <c r="Y2644" s="30"/>
      <c r="Z2644" s="30"/>
      <c r="AA2644" s="6"/>
      <c r="AB2644" s="6"/>
      <c r="AC2644" s="6"/>
      <c r="AD2644" s="6"/>
      <c r="AE2644" s="6"/>
      <c r="AF2644" s="12">
        <f t="shared" si="250"/>
        <v>0</v>
      </c>
      <c r="AG2644" s="6"/>
      <c r="AH2644" s="6"/>
      <c r="AI2644" s="6"/>
      <c r="AJ2644" s="6"/>
      <c r="AK2644" s="6"/>
      <c r="AL2644" s="12">
        <f t="shared" si="251"/>
        <v>0</v>
      </c>
      <c r="AM2644" s="11" t="str">
        <f t="shared" si="246"/>
        <v/>
      </c>
      <c r="AN2644" s="7"/>
      <c r="AO2644" s="6"/>
    </row>
    <row r="2645" spans="1:41" ht="15.75" customHeight="1" x14ac:dyDescent="0.2">
      <c r="A2645" s="4"/>
      <c r="B2645" s="7"/>
      <c r="C2645" s="8" t="str">
        <f>IFERROR(VLOOKUP(B2645,Tabla2[#All],2,FALSE),"")</f>
        <v/>
      </c>
      <c r="D2645" s="24"/>
      <c r="E2645" s="9" t="str">
        <f>IFERROR(VLOOKUP(D2645,Tabla1[],2,FALSE),"")</f>
        <v/>
      </c>
      <c r="G2645" s="24"/>
      <c r="L2645" s="3" t="str">
        <f t="shared" si="247"/>
        <v/>
      </c>
      <c r="M2645" s="24"/>
      <c r="N2645" s="24"/>
      <c r="T2645" s="6"/>
      <c r="U2645" s="6"/>
      <c r="V2645" s="10">
        <f t="shared" si="248"/>
        <v>0</v>
      </c>
      <c r="W2645" s="6"/>
      <c r="X2645" s="10">
        <f t="shared" si="249"/>
        <v>0</v>
      </c>
      <c r="Y2645" s="30"/>
      <c r="Z2645" s="30"/>
      <c r="AA2645" s="6"/>
      <c r="AB2645" s="6"/>
      <c r="AC2645" s="6"/>
      <c r="AD2645" s="6"/>
      <c r="AE2645" s="6"/>
      <c r="AF2645" s="12">
        <f t="shared" si="250"/>
        <v>0</v>
      </c>
      <c r="AG2645" s="6"/>
      <c r="AH2645" s="6"/>
      <c r="AI2645" s="6"/>
      <c r="AJ2645" s="6"/>
      <c r="AK2645" s="6"/>
      <c r="AL2645" s="12">
        <f t="shared" si="251"/>
        <v>0</v>
      </c>
      <c r="AM2645" s="11" t="str">
        <f t="shared" si="246"/>
        <v/>
      </c>
      <c r="AN2645" s="7"/>
      <c r="AO2645" s="6"/>
    </row>
    <row r="2646" spans="1:41" ht="15.75" customHeight="1" x14ac:dyDescent="0.2">
      <c r="A2646" s="4"/>
      <c r="B2646" s="7"/>
      <c r="C2646" s="8" t="str">
        <f>IFERROR(VLOOKUP(B2646,Tabla2[#All],2,FALSE),"")</f>
        <v/>
      </c>
      <c r="D2646" s="24"/>
      <c r="E2646" s="9" t="str">
        <f>IFERROR(VLOOKUP(D2646,Tabla1[],2,FALSE),"")</f>
        <v/>
      </c>
      <c r="G2646" s="24"/>
      <c r="L2646" s="3" t="str">
        <f t="shared" si="247"/>
        <v/>
      </c>
      <c r="M2646" s="24"/>
      <c r="N2646" s="24"/>
      <c r="T2646" s="6"/>
      <c r="U2646" s="6"/>
      <c r="V2646" s="10">
        <f t="shared" si="248"/>
        <v>0</v>
      </c>
      <c r="W2646" s="6"/>
      <c r="X2646" s="10">
        <f t="shared" si="249"/>
        <v>0</v>
      </c>
      <c r="Y2646" s="30"/>
      <c r="Z2646" s="30"/>
      <c r="AA2646" s="6"/>
      <c r="AB2646" s="6"/>
      <c r="AC2646" s="6"/>
      <c r="AD2646" s="6"/>
      <c r="AE2646" s="6"/>
      <c r="AF2646" s="12">
        <f t="shared" si="250"/>
        <v>0</v>
      </c>
      <c r="AG2646" s="6"/>
      <c r="AH2646" s="6"/>
      <c r="AI2646" s="6"/>
      <c r="AJ2646" s="6"/>
      <c r="AK2646" s="6"/>
      <c r="AL2646" s="12">
        <f t="shared" si="251"/>
        <v>0</v>
      </c>
      <c r="AM2646" s="11" t="str">
        <f t="shared" si="246"/>
        <v/>
      </c>
      <c r="AN2646" s="7"/>
      <c r="AO2646" s="6"/>
    </row>
    <row r="2647" spans="1:41" ht="15.75" customHeight="1" x14ac:dyDescent="0.2">
      <c r="A2647" s="4"/>
      <c r="B2647" s="7"/>
      <c r="C2647" s="8" t="str">
        <f>IFERROR(VLOOKUP(B2647,Tabla2[#All],2,FALSE),"")</f>
        <v/>
      </c>
      <c r="D2647" s="24"/>
      <c r="E2647" s="9" t="str">
        <f>IFERROR(VLOOKUP(D2647,Tabla1[],2,FALSE),"")</f>
        <v/>
      </c>
      <c r="G2647" s="24"/>
      <c r="L2647" s="3" t="str">
        <f t="shared" si="247"/>
        <v/>
      </c>
      <c r="M2647" s="24"/>
      <c r="N2647" s="24"/>
      <c r="T2647" s="6"/>
      <c r="U2647" s="6"/>
      <c r="V2647" s="10">
        <f t="shared" si="248"/>
        <v>0</v>
      </c>
      <c r="W2647" s="6"/>
      <c r="X2647" s="10">
        <f t="shared" si="249"/>
        <v>0</v>
      </c>
      <c r="Y2647" s="30"/>
      <c r="Z2647" s="30"/>
      <c r="AA2647" s="6"/>
      <c r="AB2647" s="6"/>
      <c r="AC2647" s="6"/>
      <c r="AD2647" s="6"/>
      <c r="AE2647" s="6"/>
      <c r="AF2647" s="12">
        <f t="shared" si="250"/>
        <v>0</v>
      </c>
      <c r="AG2647" s="6"/>
      <c r="AH2647" s="6"/>
      <c r="AI2647" s="6"/>
      <c r="AJ2647" s="6"/>
      <c r="AK2647" s="6"/>
      <c r="AL2647" s="12">
        <f t="shared" si="251"/>
        <v>0</v>
      </c>
      <c r="AM2647" s="11" t="str">
        <f t="shared" si="246"/>
        <v/>
      </c>
      <c r="AN2647" s="7"/>
      <c r="AO2647" s="6"/>
    </row>
    <row r="2648" spans="1:41" ht="15.75" customHeight="1" x14ac:dyDescent="0.2">
      <c r="A2648" s="4"/>
      <c r="B2648" s="7"/>
      <c r="C2648" s="8" t="str">
        <f>IFERROR(VLOOKUP(B2648,Tabla2[#All],2,FALSE),"")</f>
        <v/>
      </c>
      <c r="D2648" s="24"/>
      <c r="E2648" s="9" t="str">
        <f>IFERROR(VLOOKUP(D2648,Tabla1[],2,FALSE),"")</f>
        <v/>
      </c>
      <c r="G2648" s="24"/>
      <c r="L2648" s="3" t="str">
        <f t="shared" si="247"/>
        <v/>
      </c>
      <c r="M2648" s="24"/>
      <c r="N2648" s="24"/>
      <c r="T2648" s="6"/>
      <c r="U2648" s="6"/>
      <c r="V2648" s="10">
        <f t="shared" si="248"/>
        <v>0</v>
      </c>
      <c r="W2648" s="6"/>
      <c r="X2648" s="10">
        <f t="shared" si="249"/>
        <v>0</v>
      </c>
      <c r="Y2648" s="30"/>
      <c r="Z2648" s="30"/>
      <c r="AA2648" s="6"/>
      <c r="AB2648" s="6"/>
      <c r="AC2648" s="6"/>
      <c r="AD2648" s="6"/>
      <c r="AE2648" s="6"/>
      <c r="AF2648" s="12">
        <f t="shared" si="250"/>
        <v>0</v>
      </c>
      <c r="AG2648" s="6"/>
      <c r="AH2648" s="6"/>
      <c r="AI2648" s="6"/>
      <c r="AJ2648" s="6"/>
      <c r="AK2648" s="6"/>
      <c r="AL2648" s="12">
        <f t="shared" si="251"/>
        <v>0</v>
      </c>
      <c r="AM2648" s="11" t="str">
        <f t="shared" si="246"/>
        <v/>
      </c>
      <c r="AN2648" s="7"/>
      <c r="AO2648" s="6"/>
    </row>
    <row r="2649" spans="1:41" ht="15.75" customHeight="1" x14ac:dyDescent="0.2">
      <c r="A2649" s="4"/>
      <c r="B2649" s="7"/>
      <c r="C2649" s="8" t="str">
        <f>IFERROR(VLOOKUP(B2649,Tabla2[#All],2,FALSE),"")</f>
        <v/>
      </c>
      <c r="D2649" s="24"/>
      <c r="E2649" s="9" t="str">
        <f>IFERROR(VLOOKUP(D2649,Tabla1[],2,FALSE),"")</f>
        <v/>
      </c>
      <c r="G2649" s="24"/>
      <c r="L2649" s="3" t="str">
        <f t="shared" si="247"/>
        <v/>
      </c>
      <c r="M2649" s="24"/>
      <c r="N2649" s="24"/>
      <c r="T2649" s="6"/>
      <c r="U2649" s="6"/>
      <c r="V2649" s="10">
        <f t="shared" si="248"/>
        <v>0</v>
      </c>
      <c r="W2649" s="6"/>
      <c r="X2649" s="10">
        <f t="shared" si="249"/>
        <v>0</v>
      </c>
      <c r="Y2649" s="30"/>
      <c r="Z2649" s="30"/>
      <c r="AA2649" s="6"/>
      <c r="AB2649" s="6"/>
      <c r="AC2649" s="6"/>
      <c r="AD2649" s="6"/>
      <c r="AE2649" s="6"/>
      <c r="AF2649" s="12">
        <f t="shared" si="250"/>
        <v>0</v>
      </c>
      <c r="AG2649" s="6"/>
      <c r="AH2649" s="6"/>
      <c r="AI2649" s="6"/>
      <c r="AJ2649" s="6"/>
      <c r="AK2649" s="6"/>
      <c r="AL2649" s="12">
        <f t="shared" si="251"/>
        <v>0</v>
      </c>
      <c r="AM2649" s="11" t="str">
        <f t="shared" si="246"/>
        <v/>
      </c>
      <c r="AN2649" s="7"/>
      <c r="AO2649" s="6"/>
    </row>
    <row r="2650" spans="1:41" ht="15.75" customHeight="1" x14ac:dyDescent="0.2">
      <c r="A2650" s="4"/>
      <c r="B2650" s="7"/>
      <c r="C2650" s="8" t="str">
        <f>IFERROR(VLOOKUP(B2650,Tabla2[#All],2,FALSE),"")</f>
        <v/>
      </c>
      <c r="D2650" s="24"/>
      <c r="E2650" s="9" t="str">
        <f>IFERROR(VLOOKUP(D2650,Tabla1[],2,FALSE),"")</f>
        <v/>
      </c>
      <c r="G2650" s="24"/>
      <c r="L2650" s="3" t="str">
        <f t="shared" si="247"/>
        <v/>
      </c>
      <c r="M2650" s="24"/>
      <c r="N2650" s="24"/>
      <c r="T2650" s="6"/>
      <c r="U2650" s="6"/>
      <c r="V2650" s="10">
        <f t="shared" si="248"/>
        <v>0</v>
      </c>
      <c r="W2650" s="6"/>
      <c r="X2650" s="10">
        <f t="shared" si="249"/>
        <v>0</v>
      </c>
      <c r="Y2650" s="30"/>
      <c r="Z2650" s="30"/>
      <c r="AA2650" s="6"/>
      <c r="AB2650" s="6"/>
      <c r="AC2650" s="6"/>
      <c r="AD2650" s="6"/>
      <c r="AE2650" s="6"/>
      <c r="AF2650" s="12">
        <f t="shared" si="250"/>
        <v>0</v>
      </c>
      <c r="AG2650" s="6"/>
      <c r="AH2650" s="6"/>
      <c r="AI2650" s="6"/>
      <c r="AJ2650" s="6"/>
      <c r="AK2650" s="6"/>
      <c r="AL2650" s="12">
        <f t="shared" si="251"/>
        <v>0</v>
      </c>
      <c r="AM2650" s="11" t="str">
        <f t="shared" si="246"/>
        <v/>
      </c>
      <c r="AN2650" s="7"/>
      <c r="AO2650" s="6"/>
    </row>
    <row r="2651" spans="1:41" ht="15.75" customHeight="1" x14ac:dyDescent="0.2">
      <c r="A2651" s="4"/>
      <c r="B2651" s="7"/>
      <c r="C2651" s="8" t="str">
        <f>IFERROR(VLOOKUP(B2651,Tabla2[#All],2,FALSE),"")</f>
        <v/>
      </c>
      <c r="D2651" s="24"/>
      <c r="E2651" s="9" t="str">
        <f>IFERROR(VLOOKUP(D2651,Tabla1[],2,FALSE),"")</f>
        <v/>
      </c>
      <c r="G2651" s="24"/>
      <c r="L2651" s="3" t="str">
        <f t="shared" si="247"/>
        <v/>
      </c>
      <c r="M2651" s="24"/>
      <c r="N2651" s="24"/>
      <c r="T2651" s="6"/>
      <c r="U2651" s="6"/>
      <c r="V2651" s="10">
        <f t="shared" si="248"/>
        <v>0</v>
      </c>
      <c r="W2651" s="6"/>
      <c r="X2651" s="10">
        <f t="shared" si="249"/>
        <v>0</v>
      </c>
      <c r="Y2651" s="30"/>
      <c r="Z2651" s="30"/>
      <c r="AA2651" s="6"/>
      <c r="AB2651" s="6"/>
      <c r="AC2651" s="6"/>
      <c r="AD2651" s="6"/>
      <c r="AE2651" s="6"/>
      <c r="AF2651" s="12">
        <f t="shared" si="250"/>
        <v>0</v>
      </c>
      <c r="AG2651" s="6"/>
      <c r="AH2651" s="6"/>
      <c r="AI2651" s="6"/>
      <c r="AJ2651" s="6"/>
      <c r="AK2651" s="6"/>
      <c r="AL2651" s="12">
        <f t="shared" si="251"/>
        <v>0</v>
      </c>
      <c r="AM2651" s="11" t="str">
        <f t="shared" si="246"/>
        <v/>
      </c>
      <c r="AN2651" s="7"/>
      <c r="AO2651" s="6"/>
    </row>
    <row r="2652" spans="1:41" ht="15.75" customHeight="1" x14ac:dyDescent="0.2">
      <c r="A2652" s="4"/>
      <c r="B2652" s="7"/>
      <c r="C2652" s="8" t="str">
        <f>IFERROR(VLOOKUP(B2652,Tabla2[#All],2,FALSE),"")</f>
        <v/>
      </c>
      <c r="D2652" s="24"/>
      <c r="E2652" s="9" t="str">
        <f>IFERROR(VLOOKUP(D2652,Tabla1[],2,FALSE),"")</f>
        <v/>
      </c>
      <c r="G2652" s="24"/>
      <c r="L2652" s="3" t="str">
        <f t="shared" si="247"/>
        <v/>
      </c>
      <c r="M2652" s="24"/>
      <c r="N2652" s="24"/>
      <c r="T2652" s="6"/>
      <c r="U2652" s="6"/>
      <c r="V2652" s="10">
        <f t="shared" si="248"/>
        <v>0</v>
      </c>
      <c r="W2652" s="6"/>
      <c r="X2652" s="10">
        <f t="shared" si="249"/>
        <v>0</v>
      </c>
      <c r="Y2652" s="30"/>
      <c r="Z2652" s="30"/>
      <c r="AA2652" s="6"/>
      <c r="AB2652" s="6"/>
      <c r="AC2652" s="6"/>
      <c r="AD2652" s="6"/>
      <c r="AE2652" s="6"/>
      <c r="AF2652" s="12">
        <f t="shared" si="250"/>
        <v>0</v>
      </c>
      <c r="AG2652" s="6"/>
      <c r="AH2652" s="6"/>
      <c r="AI2652" s="6"/>
      <c r="AJ2652" s="6"/>
      <c r="AK2652" s="6"/>
      <c r="AL2652" s="12">
        <f t="shared" si="251"/>
        <v>0</v>
      </c>
      <c r="AM2652" s="11" t="str">
        <f t="shared" si="246"/>
        <v/>
      </c>
      <c r="AN2652" s="7"/>
      <c r="AO2652" s="6"/>
    </row>
    <row r="2653" spans="1:41" ht="15.75" customHeight="1" x14ac:dyDescent="0.2">
      <c r="A2653" s="4"/>
      <c r="B2653" s="7"/>
      <c r="C2653" s="8" t="str">
        <f>IFERROR(VLOOKUP(B2653,Tabla2[#All],2,FALSE),"")</f>
        <v/>
      </c>
      <c r="D2653" s="24"/>
      <c r="E2653" s="9" t="str">
        <f>IFERROR(VLOOKUP(D2653,Tabla1[],2,FALSE),"")</f>
        <v/>
      </c>
      <c r="G2653" s="24"/>
      <c r="L2653" s="3" t="str">
        <f t="shared" si="247"/>
        <v/>
      </c>
      <c r="M2653" s="24"/>
      <c r="N2653" s="24"/>
      <c r="T2653" s="6"/>
      <c r="U2653" s="6"/>
      <c r="V2653" s="10">
        <f t="shared" si="248"/>
        <v>0</v>
      </c>
      <c r="W2653" s="6"/>
      <c r="X2653" s="10">
        <f t="shared" si="249"/>
        <v>0</v>
      </c>
      <c r="Y2653" s="30"/>
      <c r="Z2653" s="30"/>
      <c r="AA2653" s="6"/>
      <c r="AB2653" s="6"/>
      <c r="AC2653" s="6"/>
      <c r="AD2653" s="6"/>
      <c r="AE2653" s="6"/>
      <c r="AF2653" s="12">
        <f t="shared" si="250"/>
        <v>0</v>
      </c>
      <c r="AG2653" s="6"/>
      <c r="AH2653" s="6"/>
      <c r="AI2653" s="6"/>
      <c r="AJ2653" s="6"/>
      <c r="AK2653" s="6"/>
      <c r="AL2653" s="12">
        <f t="shared" si="251"/>
        <v>0</v>
      </c>
      <c r="AM2653" s="11" t="str">
        <f t="shared" si="246"/>
        <v/>
      </c>
      <c r="AN2653" s="7"/>
      <c r="AO2653" s="6"/>
    </row>
    <row r="2654" spans="1:41" ht="15.75" customHeight="1" x14ac:dyDescent="0.2">
      <c r="A2654" s="4"/>
      <c r="B2654" s="7"/>
      <c r="C2654" s="8" t="str">
        <f>IFERROR(VLOOKUP(B2654,Tabla2[#All],2,FALSE),"")</f>
        <v/>
      </c>
      <c r="D2654" s="24"/>
      <c r="E2654" s="9" t="str">
        <f>IFERROR(VLOOKUP(D2654,Tabla1[],2,FALSE),"")</f>
        <v/>
      </c>
      <c r="G2654" s="24"/>
      <c r="L2654" s="3" t="str">
        <f t="shared" si="247"/>
        <v/>
      </c>
      <c r="M2654" s="24"/>
      <c r="N2654" s="24"/>
      <c r="T2654" s="6"/>
      <c r="U2654" s="6"/>
      <c r="V2654" s="10">
        <f t="shared" si="248"/>
        <v>0</v>
      </c>
      <c r="W2654" s="6"/>
      <c r="X2654" s="10">
        <f t="shared" si="249"/>
        <v>0</v>
      </c>
      <c r="Y2654" s="30"/>
      <c r="Z2654" s="30"/>
      <c r="AA2654" s="6"/>
      <c r="AB2654" s="6"/>
      <c r="AC2654" s="6"/>
      <c r="AD2654" s="6"/>
      <c r="AE2654" s="6"/>
      <c r="AF2654" s="12">
        <f t="shared" si="250"/>
        <v>0</v>
      </c>
      <c r="AG2654" s="6"/>
      <c r="AH2654" s="6"/>
      <c r="AI2654" s="6"/>
      <c r="AJ2654" s="6"/>
      <c r="AK2654" s="6"/>
      <c r="AL2654" s="12">
        <f t="shared" si="251"/>
        <v>0</v>
      </c>
      <c r="AM2654" s="11" t="str">
        <f t="shared" si="246"/>
        <v/>
      </c>
      <c r="AN2654" s="7"/>
      <c r="AO2654" s="6"/>
    </row>
    <row r="2655" spans="1:41" ht="15.75" customHeight="1" x14ac:dyDescent="0.2">
      <c r="A2655" s="4"/>
      <c r="B2655" s="7"/>
      <c r="C2655" s="8" t="str">
        <f>IFERROR(VLOOKUP(B2655,Tabla2[#All],2,FALSE),"")</f>
        <v/>
      </c>
      <c r="D2655" s="24"/>
      <c r="E2655" s="9" t="str">
        <f>IFERROR(VLOOKUP(D2655,Tabla1[],2,FALSE),"")</f>
        <v/>
      </c>
      <c r="G2655" s="24"/>
      <c r="L2655" s="3" t="str">
        <f t="shared" si="247"/>
        <v/>
      </c>
      <c r="M2655" s="24"/>
      <c r="N2655" s="24"/>
      <c r="T2655" s="6"/>
      <c r="U2655" s="6"/>
      <c r="V2655" s="10">
        <f t="shared" si="248"/>
        <v>0</v>
      </c>
      <c r="W2655" s="6"/>
      <c r="X2655" s="10">
        <f t="shared" si="249"/>
        <v>0</v>
      </c>
      <c r="Y2655" s="30"/>
      <c r="Z2655" s="30"/>
      <c r="AA2655" s="6"/>
      <c r="AB2655" s="6"/>
      <c r="AC2655" s="6"/>
      <c r="AD2655" s="6"/>
      <c r="AE2655" s="6"/>
      <c r="AF2655" s="12">
        <f t="shared" si="250"/>
        <v>0</v>
      </c>
      <c r="AG2655" s="6"/>
      <c r="AH2655" s="6"/>
      <c r="AI2655" s="6"/>
      <c r="AJ2655" s="6"/>
      <c r="AK2655" s="6"/>
      <c r="AL2655" s="12">
        <f t="shared" si="251"/>
        <v>0</v>
      </c>
      <c r="AM2655" s="11" t="str">
        <f t="shared" si="246"/>
        <v/>
      </c>
      <c r="AN2655" s="7"/>
      <c r="AO2655" s="6"/>
    </row>
    <row r="2656" spans="1:41" ht="15.75" customHeight="1" x14ac:dyDescent="0.2">
      <c r="A2656" s="4"/>
      <c r="B2656" s="7"/>
      <c r="C2656" s="8" t="str">
        <f>IFERROR(VLOOKUP(B2656,Tabla2[#All],2,FALSE),"")</f>
        <v/>
      </c>
      <c r="D2656" s="24"/>
      <c r="E2656" s="9" t="str">
        <f>IFERROR(VLOOKUP(D2656,Tabla1[],2,FALSE),"")</f>
        <v/>
      </c>
      <c r="G2656" s="24"/>
      <c r="L2656" s="3" t="str">
        <f t="shared" si="247"/>
        <v/>
      </c>
      <c r="M2656" s="24"/>
      <c r="N2656" s="24"/>
      <c r="T2656" s="6"/>
      <c r="U2656" s="6"/>
      <c r="V2656" s="10">
        <f t="shared" si="248"/>
        <v>0</v>
      </c>
      <c r="W2656" s="6"/>
      <c r="X2656" s="10">
        <f t="shared" si="249"/>
        <v>0</v>
      </c>
      <c r="Y2656" s="30"/>
      <c r="Z2656" s="30"/>
      <c r="AA2656" s="6"/>
      <c r="AB2656" s="6"/>
      <c r="AC2656" s="6"/>
      <c r="AD2656" s="6"/>
      <c r="AE2656" s="6"/>
      <c r="AF2656" s="12">
        <f t="shared" si="250"/>
        <v>0</v>
      </c>
      <c r="AG2656" s="6"/>
      <c r="AH2656" s="6"/>
      <c r="AI2656" s="6"/>
      <c r="AJ2656" s="6"/>
      <c r="AK2656" s="6"/>
      <c r="AL2656" s="12">
        <f t="shared" si="251"/>
        <v>0</v>
      </c>
      <c r="AM2656" s="11" t="str">
        <f t="shared" si="246"/>
        <v/>
      </c>
      <c r="AN2656" s="7"/>
      <c r="AO2656" s="6"/>
    </row>
    <row r="2657" spans="1:41" ht="15.75" customHeight="1" x14ac:dyDescent="0.2">
      <c r="A2657" s="4"/>
      <c r="B2657" s="7"/>
      <c r="C2657" s="8" t="str">
        <f>IFERROR(VLOOKUP(B2657,Tabla2[#All],2,FALSE),"")</f>
        <v/>
      </c>
      <c r="D2657" s="24"/>
      <c r="E2657" s="9" t="str">
        <f>IFERROR(VLOOKUP(D2657,Tabla1[],2,FALSE),"")</f>
        <v/>
      </c>
      <c r="G2657" s="24"/>
      <c r="L2657" s="3" t="str">
        <f t="shared" si="247"/>
        <v/>
      </c>
      <c r="M2657" s="24"/>
      <c r="N2657" s="24"/>
      <c r="T2657" s="6"/>
      <c r="U2657" s="6"/>
      <c r="V2657" s="10">
        <f t="shared" si="248"/>
        <v>0</v>
      </c>
      <c r="W2657" s="6"/>
      <c r="X2657" s="10">
        <f t="shared" si="249"/>
        <v>0</v>
      </c>
      <c r="Y2657" s="30"/>
      <c r="Z2657" s="30"/>
      <c r="AA2657" s="6"/>
      <c r="AB2657" s="6"/>
      <c r="AC2657" s="6"/>
      <c r="AD2657" s="6"/>
      <c r="AE2657" s="6"/>
      <c r="AF2657" s="12">
        <f t="shared" si="250"/>
        <v>0</v>
      </c>
      <c r="AG2657" s="6"/>
      <c r="AH2657" s="6"/>
      <c r="AI2657" s="6"/>
      <c r="AJ2657" s="6"/>
      <c r="AK2657" s="6"/>
      <c r="AL2657" s="12">
        <f t="shared" si="251"/>
        <v>0</v>
      </c>
      <c r="AM2657" s="11" t="str">
        <f t="shared" si="246"/>
        <v/>
      </c>
      <c r="AN2657" s="7"/>
      <c r="AO2657" s="6"/>
    </row>
    <row r="2658" spans="1:41" ht="15.75" customHeight="1" x14ac:dyDescent="0.2">
      <c r="A2658" s="4"/>
      <c r="B2658" s="7"/>
      <c r="C2658" s="8" t="str">
        <f>IFERROR(VLOOKUP(B2658,Tabla2[#All],2,FALSE),"")</f>
        <v/>
      </c>
      <c r="D2658" s="24"/>
      <c r="E2658" s="9" t="str">
        <f>IFERROR(VLOOKUP(D2658,Tabla1[],2,FALSE),"")</f>
        <v/>
      </c>
      <c r="G2658" s="24"/>
      <c r="L2658" s="3" t="str">
        <f t="shared" si="247"/>
        <v/>
      </c>
      <c r="M2658" s="24"/>
      <c r="N2658" s="24"/>
      <c r="T2658" s="6"/>
      <c r="U2658" s="6"/>
      <c r="V2658" s="10">
        <f t="shared" si="248"/>
        <v>0</v>
      </c>
      <c r="W2658" s="6"/>
      <c r="X2658" s="10">
        <f t="shared" si="249"/>
        <v>0</v>
      </c>
      <c r="Y2658" s="30"/>
      <c r="Z2658" s="30"/>
      <c r="AA2658" s="6"/>
      <c r="AB2658" s="6"/>
      <c r="AC2658" s="6"/>
      <c r="AD2658" s="6"/>
      <c r="AE2658" s="6"/>
      <c r="AF2658" s="12">
        <f t="shared" si="250"/>
        <v>0</v>
      </c>
      <c r="AG2658" s="6"/>
      <c r="AH2658" s="6"/>
      <c r="AI2658" s="6"/>
      <c r="AJ2658" s="6"/>
      <c r="AK2658" s="6"/>
      <c r="AL2658" s="12">
        <f t="shared" si="251"/>
        <v>0</v>
      </c>
      <c r="AM2658" s="11" t="str">
        <f t="shared" si="246"/>
        <v/>
      </c>
      <c r="AN2658" s="7"/>
      <c r="AO2658" s="6"/>
    </row>
    <row r="2659" spans="1:41" ht="15.75" customHeight="1" x14ac:dyDescent="0.2">
      <c r="A2659" s="4"/>
      <c r="B2659" s="7"/>
      <c r="C2659" s="8" t="str">
        <f>IFERROR(VLOOKUP(B2659,Tabla2[#All],2,FALSE),"")</f>
        <v/>
      </c>
      <c r="D2659" s="24"/>
      <c r="E2659" s="9" t="str">
        <f>IFERROR(VLOOKUP(D2659,Tabla1[],2,FALSE),"")</f>
        <v/>
      </c>
      <c r="G2659" s="24"/>
      <c r="L2659" s="3" t="str">
        <f t="shared" si="247"/>
        <v/>
      </c>
      <c r="M2659" s="24"/>
      <c r="N2659" s="24"/>
      <c r="T2659" s="6"/>
      <c r="U2659" s="6"/>
      <c r="V2659" s="10">
        <f t="shared" si="248"/>
        <v>0</v>
      </c>
      <c r="W2659" s="6"/>
      <c r="X2659" s="10">
        <f t="shared" si="249"/>
        <v>0</v>
      </c>
      <c r="Y2659" s="30"/>
      <c r="Z2659" s="30"/>
      <c r="AA2659" s="6"/>
      <c r="AB2659" s="6"/>
      <c r="AC2659" s="6"/>
      <c r="AD2659" s="6"/>
      <c r="AE2659" s="6"/>
      <c r="AF2659" s="12">
        <f t="shared" si="250"/>
        <v>0</v>
      </c>
      <c r="AG2659" s="6"/>
      <c r="AH2659" s="6"/>
      <c r="AI2659" s="6"/>
      <c r="AJ2659" s="6"/>
      <c r="AK2659" s="6"/>
      <c r="AL2659" s="12">
        <f t="shared" si="251"/>
        <v>0</v>
      </c>
      <c r="AM2659" s="11" t="str">
        <f t="shared" si="246"/>
        <v/>
      </c>
      <c r="AN2659" s="7"/>
      <c r="AO2659" s="6"/>
    </row>
    <row r="2660" spans="1:41" ht="15.75" customHeight="1" x14ac:dyDescent="0.2">
      <c r="A2660" s="4"/>
      <c r="B2660" s="7"/>
      <c r="C2660" s="8" t="str">
        <f>IFERROR(VLOOKUP(B2660,Tabla2[#All],2,FALSE),"")</f>
        <v/>
      </c>
      <c r="D2660" s="24"/>
      <c r="E2660" s="9" t="str">
        <f>IFERROR(VLOOKUP(D2660,Tabla1[],2,FALSE),"")</f>
        <v/>
      </c>
      <c r="G2660" s="24"/>
      <c r="L2660" s="3" t="str">
        <f t="shared" si="247"/>
        <v/>
      </c>
      <c r="M2660" s="24"/>
      <c r="N2660" s="24"/>
      <c r="T2660" s="6"/>
      <c r="U2660" s="6"/>
      <c r="V2660" s="10">
        <f t="shared" si="248"/>
        <v>0</v>
      </c>
      <c r="W2660" s="6"/>
      <c r="X2660" s="10">
        <f t="shared" si="249"/>
        <v>0</v>
      </c>
      <c r="Y2660" s="30"/>
      <c r="Z2660" s="30"/>
      <c r="AA2660" s="6"/>
      <c r="AB2660" s="6"/>
      <c r="AC2660" s="6"/>
      <c r="AD2660" s="6"/>
      <c r="AE2660" s="6"/>
      <c r="AF2660" s="12">
        <f t="shared" si="250"/>
        <v>0</v>
      </c>
      <c r="AG2660" s="6"/>
      <c r="AH2660" s="6"/>
      <c r="AI2660" s="6"/>
      <c r="AJ2660" s="6"/>
      <c r="AK2660" s="6"/>
      <c r="AL2660" s="12">
        <f t="shared" si="251"/>
        <v>0</v>
      </c>
      <c r="AM2660" s="11" t="str">
        <f t="shared" si="246"/>
        <v/>
      </c>
      <c r="AN2660" s="7"/>
      <c r="AO2660" s="6"/>
    </row>
    <row r="2661" spans="1:41" ht="15.75" customHeight="1" x14ac:dyDescent="0.2">
      <c r="A2661" s="4"/>
      <c r="B2661" s="7"/>
      <c r="C2661" s="8" t="str">
        <f>IFERROR(VLOOKUP(B2661,Tabla2[#All],2,FALSE),"")</f>
        <v/>
      </c>
      <c r="D2661" s="24"/>
      <c r="E2661" s="9" t="str">
        <f>IFERROR(VLOOKUP(D2661,Tabla1[],2,FALSE),"")</f>
        <v/>
      </c>
      <c r="G2661" s="24"/>
      <c r="L2661" s="3" t="str">
        <f t="shared" si="247"/>
        <v/>
      </c>
      <c r="M2661" s="24"/>
      <c r="N2661" s="24"/>
      <c r="T2661" s="6"/>
      <c r="U2661" s="6"/>
      <c r="V2661" s="10">
        <f t="shared" si="248"/>
        <v>0</v>
      </c>
      <c r="W2661" s="6"/>
      <c r="X2661" s="10">
        <f t="shared" si="249"/>
        <v>0</v>
      </c>
      <c r="Y2661" s="30"/>
      <c r="Z2661" s="30"/>
      <c r="AA2661" s="6"/>
      <c r="AB2661" s="6"/>
      <c r="AC2661" s="6"/>
      <c r="AD2661" s="6"/>
      <c r="AE2661" s="6"/>
      <c r="AF2661" s="12">
        <f t="shared" si="250"/>
        <v>0</v>
      </c>
      <c r="AG2661" s="6"/>
      <c r="AH2661" s="6"/>
      <c r="AI2661" s="6"/>
      <c r="AJ2661" s="6"/>
      <c r="AK2661" s="6"/>
      <c r="AL2661" s="12">
        <f t="shared" si="251"/>
        <v>0</v>
      </c>
      <c r="AM2661" s="11" t="str">
        <f t="shared" si="246"/>
        <v/>
      </c>
      <c r="AN2661" s="7"/>
      <c r="AO2661" s="6"/>
    </row>
    <row r="2662" spans="1:41" ht="15.75" customHeight="1" x14ac:dyDescent="0.2">
      <c r="A2662" s="4"/>
      <c r="B2662" s="7"/>
      <c r="C2662" s="8" t="str">
        <f>IFERROR(VLOOKUP(B2662,Tabla2[#All],2,FALSE),"")</f>
        <v/>
      </c>
      <c r="D2662" s="24"/>
      <c r="E2662" s="9" t="str">
        <f>IFERROR(VLOOKUP(D2662,Tabla1[],2,FALSE),"")</f>
        <v/>
      </c>
      <c r="G2662" s="24"/>
      <c r="L2662" s="3" t="str">
        <f t="shared" si="247"/>
        <v/>
      </c>
      <c r="M2662" s="24"/>
      <c r="N2662" s="24"/>
      <c r="T2662" s="6"/>
      <c r="U2662" s="6"/>
      <c r="V2662" s="10">
        <f t="shared" si="248"/>
        <v>0</v>
      </c>
      <c r="W2662" s="6"/>
      <c r="X2662" s="10">
        <f t="shared" si="249"/>
        <v>0</v>
      </c>
      <c r="Y2662" s="30"/>
      <c r="Z2662" s="30"/>
      <c r="AA2662" s="6"/>
      <c r="AB2662" s="6"/>
      <c r="AC2662" s="6"/>
      <c r="AD2662" s="6"/>
      <c r="AE2662" s="6"/>
      <c r="AF2662" s="12">
        <f t="shared" si="250"/>
        <v>0</v>
      </c>
      <c r="AG2662" s="6"/>
      <c r="AH2662" s="6"/>
      <c r="AI2662" s="6"/>
      <c r="AJ2662" s="6"/>
      <c r="AK2662" s="6"/>
      <c r="AL2662" s="12">
        <f t="shared" si="251"/>
        <v>0</v>
      </c>
      <c r="AM2662" s="11" t="str">
        <f t="shared" si="246"/>
        <v/>
      </c>
      <c r="AN2662" s="7"/>
      <c r="AO2662" s="6"/>
    </row>
    <row r="2663" spans="1:41" ht="15.75" customHeight="1" x14ac:dyDescent="0.2">
      <c r="A2663" s="4"/>
      <c r="B2663" s="7"/>
      <c r="C2663" s="8" t="str">
        <f>IFERROR(VLOOKUP(B2663,Tabla2[#All],2,FALSE),"")</f>
        <v/>
      </c>
      <c r="D2663" s="24"/>
      <c r="E2663" s="9" t="str">
        <f>IFERROR(VLOOKUP(D2663,Tabla1[],2,FALSE),"")</f>
        <v/>
      </c>
      <c r="G2663" s="24"/>
      <c r="L2663" s="3" t="str">
        <f t="shared" si="247"/>
        <v/>
      </c>
      <c r="M2663" s="24"/>
      <c r="N2663" s="24"/>
      <c r="T2663" s="6"/>
      <c r="U2663" s="6"/>
      <c r="V2663" s="10">
        <f t="shared" si="248"/>
        <v>0</v>
      </c>
      <c r="W2663" s="6"/>
      <c r="X2663" s="10">
        <f t="shared" si="249"/>
        <v>0</v>
      </c>
      <c r="Y2663" s="30"/>
      <c r="Z2663" s="30"/>
      <c r="AA2663" s="6"/>
      <c r="AB2663" s="6"/>
      <c r="AC2663" s="6"/>
      <c r="AD2663" s="6"/>
      <c r="AE2663" s="6"/>
      <c r="AF2663" s="12">
        <f t="shared" si="250"/>
        <v>0</v>
      </c>
      <c r="AG2663" s="6"/>
      <c r="AH2663" s="6"/>
      <c r="AI2663" s="6"/>
      <c r="AJ2663" s="6"/>
      <c r="AK2663" s="6"/>
      <c r="AL2663" s="12">
        <f t="shared" si="251"/>
        <v>0</v>
      </c>
      <c r="AM2663" s="11" t="str">
        <f t="shared" si="246"/>
        <v/>
      </c>
      <c r="AN2663" s="7"/>
      <c r="AO2663" s="6"/>
    </row>
    <row r="2664" spans="1:41" ht="15.75" customHeight="1" x14ac:dyDescent="0.2">
      <c r="A2664" s="4"/>
      <c r="B2664" s="7"/>
      <c r="C2664" s="8" t="str">
        <f>IFERROR(VLOOKUP(B2664,Tabla2[#All],2,FALSE),"")</f>
        <v/>
      </c>
      <c r="D2664" s="24"/>
      <c r="E2664" s="9" t="str">
        <f>IFERROR(VLOOKUP(D2664,Tabla1[],2,FALSE),"")</f>
        <v/>
      </c>
      <c r="G2664" s="24"/>
      <c r="L2664" s="3" t="str">
        <f t="shared" si="247"/>
        <v/>
      </c>
      <c r="M2664" s="24"/>
      <c r="N2664" s="24"/>
      <c r="T2664" s="6"/>
      <c r="U2664" s="6"/>
      <c r="V2664" s="10">
        <f t="shared" si="248"/>
        <v>0</v>
      </c>
      <c r="W2664" s="6"/>
      <c r="X2664" s="10">
        <f t="shared" si="249"/>
        <v>0</v>
      </c>
      <c r="Y2664" s="30"/>
      <c r="Z2664" s="30"/>
      <c r="AA2664" s="6"/>
      <c r="AB2664" s="6"/>
      <c r="AC2664" s="6"/>
      <c r="AD2664" s="6"/>
      <c r="AE2664" s="6"/>
      <c r="AF2664" s="12">
        <f t="shared" si="250"/>
        <v>0</v>
      </c>
      <c r="AG2664" s="6"/>
      <c r="AH2664" s="6"/>
      <c r="AI2664" s="6"/>
      <c r="AJ2664" s="6"/>
      <c r="AK2664" s="6"/>
      <c r="AL2664" s="12">
        <f t="shared" si="251"/>
        <v>0</v>
      </c>
      <c r="AM2664" s="11" t="str">
        <f t="shared" si="246"/>
        <v/>
      </c>
      <c r="AN2664" s="7"/>
      <c r="AO2664" s="6"/>
    </row>
    <row r="2665" spans="1:41" ht="15.75" customHeight="1" x14ac:dyDescent="0.2">
      <c r="A2665" s="4"/>
      <c r="B2665" s="7"/>
      <c r="C2665" s="8" t="str">
        <f>IFERROR(VLOOKUP(B2665,Tabla2[#All],2,FALSE),"")</f>
        <v/>
      </c>
      <c r="D2665" s="24"/>
      <c r="E2665" s="9" t="str">
        <f>IFERROR(VLOOKUP(D2665,Tabla1[],2,FALSE),"")</f>
        <v/>
      </c>
      <c r="G2665" s="24"/>
      <c r="L2665" s="3" t="str">
        <f t="shared" si="247"/>
        <v/>
      </c>
      <c r="M2665" s="24"/>
      <c r="N2665" s="24"/>
      <c r="T2665" s="6"/>
      <c r="U2665" s="6"/>
      <c r="V2665" s="10">
        <f t="shared" si="248"/>
        <v>0</v>
      </c>
      <c r="W2665" s="6"/>
      <c r="X2665" s="10">
        <f t="shared" si="249"/>
        <v>0</v>
      </c>
      <c r="Y2665" s="30"/>
      <c r="Z2665" s="30"/>
      <c r="AA2665" s="6"/>
      <c r="AB2665" s="6"/>
      <c r="AC2665" s="6"/>
      <c r="AD2665" s="6"/>
      <c r="AE2665" s="6"/>
      <c r="AF2665" s="12">
        <f t="shared" si="250"/>
        <v>0</v>
      </c>
      <c r="AG2665" s="6"/>
      <c r="AH2665" s="6"/>
      <c r="AI2665" s="6"/>
      <c r="AJ2665" s="6"/>
      <c r="AK2665" s="6"/>
      <c r="AL2665" s="12">
        <f t="shared" si="251"/>
        <v>0</v>
      </c>
      <c r="AM2665" s="11" t="str">
        <f t="shared" si="246"/>
        <v/>
      </c>
      <c r="AN2665" s="7"/>
      <c r="AO2665" s="6"/>
    </row>
    <row r="2666" spans="1:41" ht="15.75" customHeight="1" x14ac:dyDescent="0.2">
      <c r="A2666" s="4"/>
      <c r="B2666" s="7"/>
      <c r="C2666" s="8" t="str">
        <f>IFERROR(VLOOKUP(B2666,Tabla2[#All],2,FALSE),"")</f>
        <v/>
      </c>
      <c r="D2666" s="24"/>
      <c r="E2666" s="9" t="str">
        <f>IFERROR(VLOOKUP(D2666,Tabla1[],2,FALSE),"")</f>
        <v/>
      </c>
      <c r="G2666" s="24"/>
      <c r="L2666" s="3" t="str">
        <f t="shared" si="247"/>
        <v/>
      </c>
      <c r="M2666" s="24"/>
      <c r="N2666" s="24"/>
      <c r="T2666" s="6"/>
      <c r="U2666" s="6"/>
      <c r="V2666" s="10">
        <f t="shared" si="248"/>
        <v>0</v>
      </c>
      <c r="W2666" s="6"/>
      <c r="X2666" s="10">
        <f t="shared" si="249"/>
        <v>0</v>
      </c>
      <c r="Y2666" s="30"/>
      <c r="Z2666" s="30"/>
      <c r="AA2666" s="6"/>
      <c r="AB2666" s="6"/>
      <c r="AC2666" s="6"/>
      <c r="AD2666" s="6"/>
      <c r="AE2666" s="6"/>
      <c r="AF2666" s="12">
        <f t="shared" si="250"/>
        <v>0</v>
      </c>
      <c r="AG2666" s="6"/>
      <c r="AH2666" s="6"/>
      <c r="AI2666" s="6"/>
      <c r="AJ2666" s="6"/>
      <c r="AK2666" s="6"/>
      <c r="AL2666" s="12">
        <f t="shared" si="251"/>
        <v>0</v>
      </c>
      <c r="AM2666" s="11" t="str">
        <f t="shared" si="246"/>
        <v/>
      </c>
      <c r="AN2666" s="7"/>
      <c r="AO2666" s="6"/>
    </row>
    <row r="2667" spans="1:41" ht="15.75" customHeight="1" x14ac:dyDescent="0.2">
      <c r="A2667" s="4"/>
      <c r="B2667" s="7"/>
      <c r="C2667" s="8" t="str">
        <f>IFERROR(VLOOKUP(B2667,Tabla2[#All],2,FALSE),"")</f>
        <v/>
      </c>
      <c r="D2667" s="24"/>
      <c r="E2667" s="9" t="str">
        <f>IFERROR(VLOOKUP(D2667,Tabla1[],2,FALSE),"")</f>
        <v/>
      </c>
      <c r="G2667" s="24"/>
      <c r="L2667" s="3" t="str">
        <f t="shared" si="247"/>
        <v/>
      </c>
      <c r="M2667" s="24"/>
      <c r="N2667" s="24"/>
      <c r="T2667" s="6"/>
      <c r="U2667" s="6"/>
      <c r="V2667" s="10">
        <f t="shared" si="248"/>
        <v>0</v>
      </c>
      <c r="W2667" s="6"/>
      <c r="X2667" s="10">
        <f t="shared" si="249"/>
        <v>0</v>
      </c>
      <c r="Y2667" s="30"/>
      <c r="Z2667" s="30"/>
      <c r="AA2667" s="6"/>
      <c r="AB2667" s="6"/>
      <c r="AC2667" s="6"/>
      <c r="AD2667" s="6"/>
      <c r="AE2667" s="6"/>
      <c r="AF2667" s="12">
        <f t="shared" si="250"/>
        <v>0</v>
      </c>
      <c r="AG2667" s="6"/>
      <c r="AH2667" s="6"/>
      <c r="AI2667" s="6"/>
      <c r="AJ2667" s="6"/>
      <c r="AK2667" s="6"/>
      <c r="AL2667" s="12">
        <f t="shared" si="251"/>
        <v>0</v>
      </c>
      <c r="AM2667" s="11" t="str">
        <f t="shared" si="246"/>
        <v/>
      </c>
      <c r="AN2667" s="7"/>
      <c r="AO2667" s="6"/>
    </row>
    <row r="2668" spans="1:41" ht="15.75" customHeight="1" x14ac:dyDescent="0.2">
      <c r="A2668" s="4"/>
      <c r="B2668" s="7"/>
      <c r="C2668" s="8" t="str">
        <f>IFERROR(VLOOKUP(B2668,Tabla2[#All],2,FALSE),"")</f>
        <v/>
      </c>
      <c r="D2668" s="24"/>
      <c r="E2668" s="9" t="str">
        <f>IFERROR(VLOOKUP(D2668,Tabla1[],2,FALSE),"")</f>
        <v/>
      </c>
      <c r="G2668" s="24"/>
      <c r="L2668" s="3" t="str">
        <f t="shared" si="247"/>
        <v/>
      </c>
      <c r="M2668" s="24"/>
      <c r="N2668" s="24"/>
      <c r="T2668" s="6"/>
      <c r="U2668" s="6"/>
      <c r="V2668" s="10">
        <f t="shared" si="248"/>
        <v>0</v>
      </c>
      <c r="W2668" s="6"/>
      <c r="X2668" s="10">
        <f t="shared" si="249"/>
        <v>0</v>
      </c>
      <c r="Y2668" s="30"/>
      <c r="Z2668" s="30"/>
      <c r="AA2668" s="6"/>
      <c r="AB2668" s="6"/>
      <c r="AC2668" s="6"/>
      <c r="AD2668" s="6"/>
      <c r="AE2668" s="6"/>
      <c r="AF2668" s="12">
        <f t="shared" si="250"/>
        <v>0</v>
      </c>
      <c r="AG2668" s="6"/>
      <c r="AH2668" s="6"/>
      <c r="AI2668" s="6"/>
      <c r="AJ2668" s="6"/>
      <c r="AK2668" s="6"/>
      <c r="AL2668" s="12">
        <f t="shared" si="251"/>
        <v>0</v>
      </c>
      <c r="AM2668" s="11" t="str">
        <f t="shared" si="246"/>
        <v/>
      </c>
      <c r="AN2668" s="7"/>
      <c r="AO2668" s="6"/>
    </row>
    <row r="2669" spans="1:41" ht="15.75" customHeight="1" x14ac:dyDescent="0.2">
      <c r="A2669" s="4"/>
      <c r="B2669" s="7"/>
      <c r="C2669" s="8" t="str">
        <f>IFERROR(VLOOKUP(B2669,Tabla2[#All],2,FALSE),"")</f>
        <v/>
      </c>
      <c r="D2669" s="24"/>
      <c r="E2669" s="9" t="str">
        <f>IFERROR(VLOOKUP(D2669,Tabla1[],2,FALSE),"")</f>
        <v/>
      </c>
      <c r="G2669" s="24"/>
      <c r="L2669" s="3" t="str">
        <f t="shared" si="247"/>
        <v/>
      </c>
      <c r="M2669" s="24"/>
      <c r="N2669" s="24"/>
      <c r="T2669" s="6"/>
      <c r="U2669" s="6"/>
      <c r="V2669" s="10">
        <f t="shared" si="248"/>
        <v>0</v>
      </c>
      <c r="W2669" s="6"/>
      <c r="X2669" s="10">
        <f t="shared" si="249"/>
        <v>0</v>
      </c>
      <c r="Y2669" s="30"/>
      <c r="Z2669" s="30"/>
      <c r="AA2669" s="6"/>
      <c r="AB2669" s="6"/>
      <c r="AC2669" s="6"/>
      <c r="AD2669" s="6"/>
      <c r="AE2669" s="6"/>
      <c r="AF2669" s="12">
        <f t="shared" si="250"/>
        <v>0</v>
      </c>
      <c r="AG2669" s="6"/>
      <c r="AH2669" s="6"/>
      <c r="AI2669" s="6"/>
      <c r="AJ2669" s="6"/>
      <c r="AK2669" s="6"/>
      <c r="AL2669" s="12">
        <f t="shared" si="251"/>
        <v>0</v>
      </c>
      <c r="AM2669" s="11" t="str">
        <f t="shared" si="246"/>
        <v/>
      </c>
      <c r="AN2669" s="7"/>
      <c r="AO2669" s="6"/>
    </row>
    <row r="2670" spans="1:41" ht="15.75" customHeight="1" x14ac:dyDescent="0.2">
      <c r="A2670" s="4"/>
      <c r="B2670" s="7"/>
      <c r="C2670" s="8" t="str">
        <f>IFERROR(VLOOKUP(B2670,Tabla2[#All],2,FALSE),"")</f>
        <v/>
      </c>
      <c r="D2670" s="24"/>
      <c r="E2670" s="9" t="str">
        <f>IFERROR(VLOOKUP(D2670,Tabla1[],2,FALSE),"")</f>
        <v/>
      </c>
      <c r="G2670" s="24"/>
      <c r="L2670" s="3" t="str">
        <f t="shared" si="247"/>
        <v/>
      </c>
      <c r="M2670" s="24"/>
      <c r="N2670" s="24"/>
      <c r="T2670" s="6"/>
      <c r="U2670" s="6"/>
      <c r="V2670" s="10">
        <f t="shared" si="248"/>
        <v>0</v>
      </c>
      <c r="W2670" s="6"/>
      <c r="X2670" s="10">
        <f t="shared" si="249"/>
        <v>0</v>
      </c>
      <c r="Y2670" s="30"/>
      <c r="Z2670" s="30"/>
      <c r="AA2670" s="6"/>
      <c r="AB2670" s="6"/>
      <c r="AC2670" s="6"/>
      <c r="AD2670" s="6"/>
      <c r="AE2670" s="6"/>
      <c r="AF2670" s="12">
        <f t="shared" si="250"/>
        <v>0</v>
      </c>
      <c r="AG2670" s="6"/>
      <c r="AH2670" s="6"/>
      <c r="AI2670" s="6"/>
      <c r="AJ2670" s="6"/>
      <c r="AK2670" s="6"/>
      <c r="AL2670" s="12">
        <f t="shared" si="251"/>
        <v>0</v>
      </c>
      <c r="AM2670" s="11" t="str">
        <f t="shared" si="246"/>
        <v/>
      </c>
      <c r="AN2670" s="7"/>
      <c r="AO2670" s="6"/>
    </row>
    <row r="2671" spans="1:41" ht="15.75" customHeight="1" x14ac:dyDescent="0.2">
      <c r="A2671" s="4"/>
      <c r="B2671" s="7"/>
      <c r="C2671" s="8" t="str">
        <f>IFERROR(VLOOKUP(B2671,Tabla2[#All],2,FALSE),"")</f>
        <v/>
      </c>
      <c r="D2671" s="24"/>
      <c r="E2671" s="9" t="str">
        <f>IFERROR(VLOOKUP(D2671,Tabla1[],2,FALSE),"")</f>
        <v/>
      </c>
      <c r="G2671" s="24"/>
      <c r="L2671" s="3" t="str">
        <f t="shared" si="247"/>
        <v/>
      </c>
      <c r="M2671" s="24"/>
      <c r="N2671" s="24"/>
      <c r="T2671" s="6"/>
      <c r="U2671" s="6"/>
      <c r="V2671" s="10">
        <f t="shared" si="248"/>
        <v>0</v>
      </c>
      <c r="W2671" s="6"/>
      <c r="X2671" s="10">
        <f t="shared" si="249"/>
        <v>0</v>
      </c>
      <c r="Y2671" s="30"/>
      <c r="Z2671" s="30"/>
      <c r="AA2671" s="6"/>
      <c r="AB2671" s="6"/>
      <c r="AC2671" s="6"/>
      <c r="AD2671" s="6"/>
      <c r="AE2671" s="6"/>
      <c r="AF2671" s="12">
        <f t="shared" si="250"/>
        <v>0</v>
      </c>
      <c r="AG2671" s="6"/>
      <c r="AH2671" s="6"/>
      <c r="AI2671" s="6"/>
      <c r="AJ2671" s="6"/>
      <c r="AK2671" s="6"/>
      <c r="AL2671" s="12">
        <f t="shared" si="251"/>
        <v>0</v>
      </c>
      <c r="AM2671" s="11" t="str">
        <f t="shared" si="246"/>
        <v/>
      </c>
      <c r="AN2671" s="7"/>
      <c r="AO2671" s="6"/>
    </row>
    <row r="2672" spans="1:41" ht="15.75" customHeight="1" x14ac:dyDescent="0.2">
      <c r="A2672" s="4"/>
      <c r="B2672" s="7"/>
      <c r="C2672" s="8" t="str">
        <f>IFERROR(VLOOKUP(B2672,Tabla2[#All],2,FALSE),"")</f>
        <v/>
      </c>
      <c r="D2672" s="24"/>
      <c r="E2672" s="9" t="str">
        <f>IFERROR(VLOOKUP(D2672,Tabla1[],2,FALSE),"")</f>
        <v/>
      </c>
      <c r="G2672" s="24"/>
      <c r="L2672" s="3" t="str">
        <f t="shared" si="247"/>
        <v/>
      </c>
      <c r="M2672" s="24"/>
      <c r="N2672" s="24"/>
      <c r="T2672" s="6"/>
      <c r="U2672" s="6"/>
      <c r="V2672" s="10">
        <f t="shared" si="248"/>
        <v>0</v>
      </c>
      <c r="W2672" s="6"/>
      <c r="X2672" s="10">
        <f t="shared" si="249"/>
        <v>0</v>
      </c>
      <c r="Y2672" s="30"/>
      <c r="Z2672" s="30"/>
      <c r="AA2672" s="6"/>
      <c r="AB2672" s="6"/>
      <c r="AC2672" s="6"/>
      <c r="AD2672" s="6"/>
      <c r="AE2672" s="6"/>
      <c r="AF2672" s="12">
        <f t="shared" si="250"/>
        <v>0</v>
      </c>
      <c r="AG2672" s="6"/>
      <c r="AH2672" s="6"/>
      <c r="AI2672" s="6"/>
      <c r="AJ2672" s="6"/>
      <c r="AK2672" s="6"/>
      <c r="AL2672" s="12">
        <f t="shared" si="251"/>
        <v>0</v>
      </c>
      <c r="AM2672" s="11" t="str">
        <f t="shared" si="246"/>
        <v/>
      </c>
      <c r="AN2672" s="7"/>
      <c r="AO2672" s="6"/>
    </row>
    <row r="2673" spans="1:41" ht="15.75" customHeight="1" x14ac:dyDescent="0.2">
      <c r="A2673" s="4"/>
      <c r="B2673" s="7"/>
      <c r="C2673" s="8" t="str">
        <f>IFERROR(VLOOKUP(B2673,Tabla2[#All],2,FALSE),"")</f>
        <v/>
      </c>
      <c r="D2673" s="24"/>
      <c r="E2673" s="9" t="str">
        <f>IFERROR(VLOOKUP(D2673,Tabla1[],2,FALSE),"")</f>
        <v/>
      </c>
      <c r="G2673" s="24"/>
      <c r="L2673" s="3" t="str">
        <f t="shared" si="247"/>
        <v/>
      </c>
      <c r="M2673" s="24"/>
      <c r="N2673" s="24"/>
      <c r="T2673" s="6"/>
      <c r="U2673" s="6"/>
      <c r="V2673" s="10">
        <f t="shared" si="248"/>
        <v>0</v>
      </c>
      <c r="W2673" s="6"/>
      <c r="X2673" s="10">
        <f t="shared" si="249"/>
        <v>0</v>
      </c>
      <c r="Y2673" s="30"/>
      <c r="Z2673" s="30"/>
      <c r="AA2673" s="6"/>
      <c r="AB2673" s="6"/>
      <c r="AC2673" s="6"/>
      <c r="AD2673" s="6"/>
      <c r="AE2673" s="6"/>
      <c r="AF2673" s="12">
        <f t="shared" si="250"/>
        <v>0</v>
      </c>
      <c r="AG2673" s="6"/>
      <c r="AH2673" s="6"/>
      <c r="AI2673" s="6"/>
      <c r="AJ2673" s="6"/>
      <c r="AK2673" s="6"/>
      <c r="AL2673" s="12">
        <f t="shared" si="251"/>
        <v>0</v>
      </c>
      <c r="AM2673" s="11" t="str">
        <f t="shared" si="246"/>
        <v/>
      </c>
      <c r="AN2673" s="7"/>
      <c r="AO2673" s="6"/>
    </row>
    <row r="2674" spans="1:41" ht="15.75" customHeight="1" x14ac:dyDescent="0.2">
      <c r="A2674" s="4"/>
      <c r="B2674" s="7"/>
      <c r="C2674" s="8" t="str">
        <f>IFERROR(VLOOKUP(B2674,Tabla2[#All],2,FALSE),"")</f>
        <v/>
      </c>
      <c r="D2674" s="24"/>
      <c r="E2674" s="9" t="str">
        <f>IFERROR(VLOOKUP(D2674,Tabla1[],2,FALSE),"")</f>
        <v/>
      </c>
      <c r="G2674" s="24"/>
      <c r="L2674" s="3" t="str">
        <f t="shared" si="247"/>
        <v/>
      </c>
      <c r="M2674" s="24"/>
      <c r="N2674" s="24"/>
      <c r="T2674" s="6"/>
      <c r="U2674" s="6"/>
      <c r="V2674" s="10">
        <f t="shared" si="248"/>
        <v>0</v>
      </c>
      <c r="W2674" s="6"/>
      <c r="X2674" s="10">
        <f t="shared" si="249"/>
        <v>0</v>
      </c>
      <c r="Y2674" s="30"/>
      <c r="Z2674" s="30"/>
      <c r="AA2674" s="6"/>
      <c r="AB2674" s="6"/>
      <c r="AC2674" s="6"/>
      <c r="AD2674" s="6"/>
      <c r="AE2674" s="6"/>
      <c r="AF2674" s="12">
        <f t="shared" si="250"/>
        <v>0</v>
      </c>
      <c r="AG2674" s="6"/>
      <c r="AH2674" s="6"/>
      <c r="AI2674" s="6"/>
      <c r="AJ2674" s="6"/>
      <c r="AK2674" s="6"/>
      <c r="AL2674" s="12">
        <f t="shared" si="251"/>
        <v>0</v>
      </c>
      <c r="AM2674" s="11" t="str">
        <f t="shared" si="246"/>
        <v/>
      </c>
      <c r="AN2674" s="7"/>
      <c r="AO2674" s="6"/>
    </row>
    <row r="2675" spans="1:41" ht="15.75" customHeight="1" x14ac:dyDescent="0.2">
      <c r="A2675" s="4"/>
      <c r="B2675" s="7"/>
      <c r="C2675" s="8" t="str">
        <f>IFERROR(VLOOKUP(B2675,Tabla2[#All],2,FALSE),"")</f>
        <v/>
      </c>
      <c r="D2675" s="24"/>
      <c r="E2675" s="9" t="str">
        <f>IFERROR(VLOOKUP(D2675,Tabla1[],2,FALSE),"")</f>
        <v/>
      </c>
      <c r="G2675" s="24"/>
      <c r="L2675" s="3" t="str">
        <f t="shared" si="247"/>
        <v/>
      </c>
      <c r="M2675" s="24"/>
      <c r="N2675" s="24"/>
      <c r="T2675" s="6"/>
      <c r="U2675" s="6"/>
      <c r="V2675" s="10">
        <f t="shared" si="248"/>
        <v>0</v>
      </c>
      <c r="W2675" s="6"/>
      <c r="X2675" s="10">
        <f t="shared" si="249"/>
        <v>0</v>
      </c>
      <c r="Y2675" s="30"/>
      <c r="Z2675" s="30"/>
      <c r="AA2675" s="6"/>
      <c r="AB2675" s="6"/>
      <c r="AC2675" s="6"/>
      <c r="AD2675" s="6"/>
      <c r="AE2675" s="6"/>
      <c r="AF2675" s="12">
        <f t="shared" si="250"/>
        <v>0</v>
      </c>
      <c r="AG2675" s="6"/>
      <c r="AH2675" s="6"/>
      <c r="AI2675" s="6"/>
      <c r="AJ2675" s="6"/>
      <c r="AK2675" s="6"/>
      <c r="AL2675" s="12">
        <f t="shared" si="251"/>
        <v>0</v>
      </c>
      <c r="AM2675" s="11" t="str">
        <f t="shared" si="246"/>
        <v/>
      </c>
      <c r="AN2675" s="7"/>
      <c r="AO2675" s="6"/>
    </row>
    <row r="2676" spans="1:41" ht="15.75" customHeight="1" x14ac:dyDescent="0.2">
      <c r="A2676" s="4"/>
      <c r="B2676" s="7"/>
      <c r="C2676" s="8" t="str">
        <f>IFERROR(VLOOKUP(B2676,Tabla2[#All],2,FALSE),"")</f>
        <v/>
      </c>
      <c r="D2676" s="24"/>
      <c r="E2676" s="9" t="str">
        <f>IFERROR(VLOOKUP(D2676,Tabla1[],2,FALSE),"")</f>
        <v/>
      </c>
      <c r="G2676" s="24"/>
      <c r="L2676" s="3" t="str">
        <f t="shared" si="247"/>
        <v/>
      </c>
      <c r="M2676" s="24"/>
      <c r="N2676" s="24"/>
      <c r="T2676" s="6"/>
      <c r="U2676" s="6"/>
      <c r="V2676" s="10">
        <f t="shared" si="248"/>
        <v>0</v>
      </c>
      <c r="W2676" s="6"/>
      <c r="X2676" s="10">
        <f t="shared" si="249"/>
        <v>0</v>
      </c>
      <c r="Y2676" s="30"/>
      <c r="Z2676" s="30"/>
      <c r="AA2676" s="6"/>
      <c r="AB2676" s="6"/>
      <c r="AC2676" s="6"/>
      <c r="AD2676" s="6"/>
      <c r="AE2676" s="6"/>
      <c r="AF2676" s="12">
        <f t="shared" si="250"/>
        <v>0</v>
      </c>
      <c r="AG2676" s="6"/>
      <c r="AH2676" s="6"/>
      <c r="AI2676" s="6"/>
      <c r="AJ2676" s="6"/>
      <c r="AK2676" s="6"/>
      <c r="AL2676" s="12">
        <f t="shared" si="251"/>
        <v>0</v>
      </c>
      <c r="AM2676" s="11" t="str">
        <f t="shared" si="246"/>
        <v/>
      </c>
      <c r="AN2676" s="7"/>
      <c r="AO2676" s="6"/>
    </row>
    <row r="2677" spans="1:41" ht="15.75" customHeight="1" x14ac:dyDescent="0.2">
      <c r="A2677" s="4"/>
      <c r="B2677" s="7"/>
      <c r="C2677" s="8" t="str">
        <f>IFERROR(VLOOKUP(B2677,Tabla2[#All],2,FALSE),"")</f>
        <v/>
      </c>
      <c r="D2677" s="24"/>
      <c r="E2677" s="9" t="str">
        <f>IFERROR(VLOOKUP(D2677,Tabla1[],2,FALSE),"")</f>
        <v/>
      </c>
      <c r="G2677" s="24"/>
      <c r="L2677" s="3" t="str">
        <f t="shared" si="247"/>
        <v/>
      </c>
      <c r="M2677" s="24"/>
      <c r="N2677" s="24"/>
      <c r="T2677" s="6"/>
      <c r="U2677" s="6"/>
      <c r="V2677" s="10">
        <f t="shared" si="248"/>
        <v>0</v>
      </c>
      <c r="W2677" s="6"/>
      <c r="X2677" s="10">
        <f t="shared" si="249"/>
        <v>0</v>
      </c>
      <c r="Y2677" s="30"/>
      <c r="Z2677" s="30"/>
      <c r="AA2677" s="6"/>
      <c r="AB2677" s="6"/>
      <c r="AC2677" s="6"/>
      <c r="AD2677" s="6"/>
      <c r="AE2677" s="6"/>
      <c r="AF2677" s="12">
        <f t="shared" si="250"/>
        <v>0</v>
      </c>
      <c r="AG2677" s="6"/>
      <c r="AH2677" s="6"/>
      <c r="AI2677" s="6"/>
      <c r="AJ2677" s="6"/>
      <c r="AK2677" s="6"/>
      <c r="AL2677" s="12">
        <f t="shared" si="251"/>
        <v>0</v>
      </c>
      <c r="AM2677" s="11" t="str">
        <f t="shared" si="246"/>
        <v/>
      </c>
      <c r="AN2677" s="7"/>
      <c r="AO2677" s="6"/>
    </row>
    <row r="2678" spans="1:41" ht="15.75" customHeight="1" x14ac:dyDescent="0.2">
      <c r="A2678" s="4"/>
      <c r="B2678" s="7"/>
      <c r="C2678" s="8" t="str">
        <f>IFERROR(VLOOKUP(B2678,Tabla2[#All],2,FALSE),"")</f>
        <v/>
      </c>
      <c r="D2678" s="24"/>
      <c r="E2678" s="9" t="str">
        <f>IFERROR(VLOOKUP(D2678,Tabla1[],2,FALSE),"")</f>
        <v/>
      </c>
      <c r="G2678" s="24"/>
      <c r="L2678" s="3" t="str">
        <f t="shared" si="247"/>
        <v/>
      </c>
      <c r="M2678" s="24"/>
      <c r="N2678" s="24"/>
      <c r="T2678" s="6"/>
      <c r="U2678" s="6"/>
      <c r="V2678" s="10">
        <f t="shared" si="248"/>
        <v>0</v>
      </c>
      <c r="W2678" s="6"/>
      <c r="X2678" s="10">
        <f t="shared" si="249"/>
        <v>0</v>
      </c>
      <c r="Y2678" s="30"/>
      <c r="Z2678" s="30"/>
      <c r="AA2678" s="6"/>
      <c r="AB2678" s="6"/>
      <c r="AC2678" s="6"/>
      <c r="AD2678" s="6"/>
      <c r="AE2678" s="6"/>
      <c r="AF2678" s="12">
        <f t="shared" si="250"/>
        <v>0</v>
      </c>
      <c r="AG2678" s="6"/>
      <c r="AH2678" s="6"/>
      <c r="AI2678" s="6"/>
      <c r="AJ2678" s="6"/>
      <c r="AK2678" s="6"/>
      <c r="AL2678" s="12">
        <f t="shared" si="251"/>
        <v>0</v>
      </c>
      <c r="AM2678" s="11" t="str">
        <f t="shared" si="246"/>
        <v/>
      </c>
      <c r="AN2678" s="7"/>
      <c r="AO2678" s="6"/>
    </row>
    <row r="2679" spans="1:41" ht="15.75" customHeight="1" x14ac:dyDescent="0.2">
      <c r="A2679" s="4"/>
      <c r="B2679" s="7"/>
      <c r="C2679" s="8" t="str">
        <f>IFERROR(VLOOKUP(B2679,Tabla2[#All],2,FALSE),"")</f>
        <v/>
      </c>
      <c r="D2679" s="24"/>
      <c r="E2679" s="9" t="str">
        <f>IFERROR(VLOOKUP(D2679,Tabla1[],2,FALSE),"")</f>
        <v/>
      </c>
      <c r="G2679" s="24"/>
      <c r="L2679" s="3" t="str">
        <f t="shared" si="247"/>
        <v/>
      </c>
      <c r="M2679" s="24"/>
      <c r="N2679" s="24"/>
      <c r="T2679" s="6"/>
      <c r="U2679" s="6"/>
      <c r="V2679" s="10">
        <f t="shared" si="248"/>
        <v>0</v>
      </c>
      <c r="W2679" s="6"/>
      <c r="X2679" s="10">
        <f t="shared" si="249"/>
        <v>0</v>
      </c>
      <c r="Y2679" s="30"/>
      <c r="Z2679" s="30"/>
      <c r="AA2679" s="6"/>
      <c r="AB2679" s="6"/>
      <c r="AC2679" s="6"/>
      <c r="AD2679" s="6"/>
      <c r="AE2679" s="6"/>
      <c r="AF2679" s="12">
        <f t="shared" si="250"/>
        <v>0</v>
      </c>
      <c r="AG2679" s="6"/>
      <c r="AH2679" s="6"/>
      <c r="AI2679" s="6"/>
      <c r="AJ2679" s="6"/>
      <c r="AK2679" s="6"/>
      <c r="AL2679" s="12">
        <f t="shared" si="251"/>
        <v>0</v>
      </c>
      <c r="AM2679" s="11" t="str">
        <f t="shared" si="246"/>
        <v/>
      </c>
      <c r="AN2679" s="7"/>
      <c r="AO2679" s="6"/>
    </row>
    <row r="2680" spans="1:41" ht="15.75" customHeight="1" x14ac:dyDescent="0.2">
      <c r="A2680" s="4"/>
      <c r="B2680" s="7"/>
      <c r="C2680" s="8" t="str">
        <f>IFERROR(VLOOKUP(B2680,Tabla2[#All],2,FALSE),"")</f>
        <v/>
      </c>
      <c r="D2680" s="24"/>
      <c r="E2680" s="9" t="str">
        <f>IFERROR(VLOOKUP(D2680,Tabla1[],2,FALSE),"")</f>
        <v/>
      </c>
      <c r="G2680" s="24"/>
      <c r="L2680" s="3" t="str">
        <f t="shared" si="247"/>
        <v/>
      </c>
      <c r="M2680" s="24"/>
      <c r="N2680" s="24"/>
      <c r="T2680" s="6"/>
      <c r="U2680" s="6"/>
      <c r="V2680" s="10">
        <f t="shared" si="248"/>
        <v>0</v>
      </c>
      <c r="W2680" s="6"/>
      <c r="X2680" s="10">
        <f t="shared" si="249"/>
        <v>0</v>
      </c>
      <c r="Y2680" s="30"/>
      <c r="Z2680" s="30"/>
      <c r="AA2680" s="6"/>
      <c r="AB2680" s="6"/>
      <c r="AC2680" s="6"/>
      <c r="AD2680" s="6"/>
      <c r="AE2680" s="6"/>
      <c r="AF2680" s="12">
        <f t="shared" si="250"/>
        <v>0</v>
      </c>
      <c r="AG2680" s="6"/>
      <c r="AH2680" s="6"/>
      <c r="AI2680" s="6"/>
      <c r="AJ2680" s="6"/>
      <c r="AK2680" s="6"/>
      <c r="AL2680" s="12">
        <f t="shared" si="251"/>
        <v>0</v>
      </c>
      <c r="AM2680" s="11" t="str">
        <f t="shared" si="246"/>
        <v/>
      </c>
      <c r="AN2680" s="7"/>
      <c r="AO2680" s="6"/>
    </row>
    <row r="2681" spans="1:41" ht="15.75" customHeight="1" x14ac:dyDescent="0.2">
      <c r="A2681" s="4"/>
      <c r="B2681" s="7"/>
      <c r="C2681" s="8" t="str">
        <f>IFERROR(VLOOKUP(B2681,Tabla2[#All],2,FALSE),"")</f>
        <v/>
      </c>
      <c r="D2681" s="24"/>
      <c r="E2681" s="9" t="str">
        <f>IFERROR(VLOOKUP(D2681,Tabla1[],2,FALSE),"")</f>
        <v/>
      </c>
      <c r="G2681" s="24"/>
      <c r="L2681" s="3" t="str">
        <f t="shared" si="247"/>
        <v/>
      </c>
      <c r="M2681" s="24"/>
      <c r="N2681" s="24"/>
      <c r="T2681" s="6"/>
      <c r="U2681" s="6"/>
      <c r="V2681" s="10">
        <f t="shared" si="248"/>
        <v>0</v>
      </c>
      <c r="W2681" s="6"/>
      <c r="X2681" s="10">
        <f t="shared" si="249"/>
        <v>0</v>
      </c>
      <c r="Y2681" s="30"/>
      <c r="Z2681" s="30"/>
      <c r="AA2681" s="6"/>
      <c r="AB2681" s="6"/>
      <c r="AC2681" s="6"/>
      <c r="AD2681" s="6"/>
      <c r="AE2681" s="6"/>
      <c r="AF2681" s="12">
        <f t="shared" si="250"/>
        <v>0</v>
      </c>
      <c r="AG2681" s="6"/>
      <c r="AH2681" s="6"/>
      <c r="AI2681" s="6"/>
      <c r="AJ2681" s="6"/>
      <c r="AK2681" s="6"/>
      <c r="AL2681" s="12">
        <f t="shared" si="251"/>
        <v>0</v>
      </c>
      <c r="AM2681" s="11" t="str">
        <f t="shared" si="246"/>
        <v/>
      </c>
      <c r="AN2681" s="7"/>
      <c r="AO2681" s="6"/>
    </row>
    <row r="2682" spans="1:41" ht="15.75" customHeight="1" x14ac:dyDescent="0.2">
      <c r="A2682" s="4"/>
      <c r="B2682" s="7"/>
      <c r="C2682" s="8" t="str">
        <f>IFERROR(VLOOKUP(B2682,Tabla2[#All],2,FALSE),"")</f>
        <v/>
      </c>
      <c r="D2682" s="24"/>
      <c r="E2682" s="9" t="str">
        <f>IFERROR(VLOOKUP(D2682,Tabla1[],2,FALSE),"")</f>
        <v/>
      </c>
      <c r="G2682" s="24"/>
      <c r="L2682" s="3" t="str">
        <f t="shared" si="247"/>
        <v/>
      </c>
      <c r="M2682" s="24"/>
      <c r="N2682" s="24"/>
      <c r="T2682" s="6"/>
      <c r="U2682" s="6"/>
      <c r="V2682" s="10">
        <f t="shared" si="248"/>
        <v>0</v>
      </c>
      <c r="W2682" s="6"/>
      <c r="X2682" s="10">
        <f t="shared" si="249"/>
        <v>0</v>
      </c>
      <c r="Y2682" s="30"/>
      <c r="Z2682" s="30"/>
      <c r="AA2682" s="6"/>
      <c r="AB2682" s="6"/>
      <c r="AC2682" s="6"/>
      <c r="AD2682" s="6"/>
      <c r="AE2682" s="6"/>
      <c r="AF2682" s="12">
        <f t="shared" si="250"/>
        <v>0</v>
      </c>
      <c r="AG2682" s="6"/>
      <c r="AH2682" s="6"/>
      <c r="AI2682" s="6"/>
      <c r="AJ2682" s="6"/>
      <c r="AK2682" s="6"/>
      <c r="AL2682" s="12">
        <f t="shared" si="251"/>
        <v>0</v>
      </c>
      <c r="AM2682" s="11" t="str">
        <f t="shared" si="246"/>
        <v/>
      </c>
      <c r="AN2682" s="7"/>
      <c r="AO2682" s="6"/>
    </row>
    <row r="2683" spans="1:41" ht="15.75" customHeight="1" x14ac:dyDescent="0.2">
      <c r="A2683" s="4"/>
      <c r="B2683" s="7"/>
      <c r="C2683" s="8" t="str">
        <f>IFERROR(VLOOKUP(B2683,Tabla2[#All],2,FALSE),"")</f>
        <v/>
      </c>
      <c r="D2683" s="24"/>
      <c r="E2683" s="9" t="str">
        <f>IFERROR(VLOOKUP(D2683,Tabla1[],2,FALSE),"")</f>
        <v/>
      </c>
      <c r="G2683" s="24"/>
      <c r="L2683" s="3" t="str">
        <f t="shared" si="247"/>
        <v/>
      </c>
      <c r="M2683" s="24"/>
      <c r="N2683" s="24"/>
      <c r="T2683" s="6"/>
      <c r="U2683" s="6"/>
      <c r="V2683" s="10">
        <f t="shared" si="248"/>
        <v>0</v>
      </c>
      <c r="W2683" s="6"/>
      <c r="X2683" s="10">
        <f t="shared" si="249"/>
        <v>0</v>
      </c>
      <c r="Y2683" s="30"/>
      <c r="Z2683" s="30"/>
      <c r="AA2683" s="6"/>
      <c r="AB2683" s="6"/>
      <c r="AC2683" s="6"/>
      <c r="AD2683" s="6"/>
      <c r="AE2683" s="6"/>
      <c r="AF2683" s="12">
        <f t="shared" si="250"/>
        <v>0</v>
      </c>
      <c r="AG2683" s="6"/>
      <c r="AH2683" s="6"/>
      <c r="AI2683" s="6"/>
      <c r="AJ2683" s="6"/>
      <c r="AK2683" s="6"/>
      <c r="AL2683" s="12">
        <f t="shared" si="251"/>
        <v>0</v>
      </c>
      <c r="AM2683" s="11" t="str">
        <f t="shared" si="246"/>
        <v/>
      </c>
      <c r="AN2683" s="7"/>
      <c r="AO2683" s="6"/>
    </row>
    <row r="2684" spans="1:41" ht="15.75" customHeight="1" x14ac:dyDescent="0.2">
      <c r="A2684" s="4"/>
      <c r="B2684" s="7"/>
      <c r="C2684" s="8" t="str">
        <f>IFERROR(VLOOKUP(B2684,Tabla2[#All],2,FALSE),"")</f>
        <v/>
      </c>
      <c r="D2684" s="24"/>
      <c r="E2684" s="9" t="str">
        <f>IFERROR(VLOOKUP(D2684,Tabla1[],2,FALSE),"")</f>
        <v/>
      </c>
      <c r="G2684" s="24"/>
      <c r="L2684" s="3" t="str">
        <f t="shared" si="247"/>
        <v/>
      </c>
      <c r="M2684" s="24"/>
      <c r="N2684" s="24"/>
      <c r="T2684" s="6"/>
      <c r="U2684" s="6"/>
      <c r="V2684" s="10">
        <f t="shared" si="248"/>
        <v>0</v>
      </c>
      <c r="W2684" s="6"/>
      <c r="X2684" s="10">
        <f t="shared" si="249"/>
        <v>0</v>
      </c>
      <c r="Y2684" s="30"/>
      <c r="Z2684" s="30"/>
      <c r="AA2684" s="6"/>
      <c r="AB2684" s="6"/>
      <c r="AC2684" s="6"/>
      <c r="AD2684" s="6"/>
      <c r="AE2684" s="6"/>
      <c r="AF2684" s="12">
        <f t="shared" si="250"/>
        <v>0</v>
      </c>
      <c r="AG2684" s="6"/>
      <c r="AH2684" s="6"/>
      <c r="AI2684" s="6"/>
      <c r="AJ2684" s="6"/>
      <c r="AK2684" s="6"/>
      <c r="AL2684" s="12">
        <f t="shared" si="251"/>
        <v>0</v>
      </c>
      <c r="AM2684" s="11" t="str">
        <f t="shared" si="246"/>
        <v/>
      </c>
      <c r="AN2684" s="7"/>
      <c r="AO2684" s="6"/>
    </row>
    <row r="2685" spans="1:41" ht="15.75" customHeight="1" x14ac:dyDescent="0.2">
      <c r="A2685" s="4"/>
      <c r="B2685" s="7"/>
      <c r="C2685" s="8" t="str">
        <f>IFERROR(VLOOKUP(B2685,Tabla2[#All],2,FALSE),"")</f>
        <v/>
      </c>
      <c r="D2685" s="24"/>
      <c r="E2685" s="9" t="str">
        <f>IFERROR(VLOOKUP(D2685,Tabla1[],2,FALSE),"")</f>
        <v/>
      </c>
      <c r="G2685" s="24"/>
      <c r="L2685" s="3" t="str">
        <f t="shared" si="247"/>
        <v/>
      </c>
      <c r="M2685" s="24"/>
      <c r="N2685" s="24"/>
      <c r="T2685" s="6"/>
      <c r="U2685" s="6"/>
      <c r="V2685" s="10">
        <f t="shared" si="248"/>
        <v>0</v>
      </c>
      <c r="W2685" s="6"/>
      <c r="X2685" s="10">
        <f t="shared" si="249"/>
        <v>0</v>
      </c>
      <c r="Y2685" s="30"/>
      <c r="Z2685" s="30"/>
      <c r="AA2685" s="6"/>
      <c r="AB2685" s="6"/>
      <c r="AC2685" s="6"/>
      <c r="AD2685" s="6"/>
      <c r="AE2685" s="6"/>
      <c r="AF2685" s="12">
        <f t="shared" si="250"/>
        <v>0</v>
      </c>
      <c r="AG2685" s="6"/>
      <c r="AH2685" s="6"/>
      <c r="AI2685" s="6"/>
      <c r="AJ2685" s="6"/>
      <c r="AK2685" s="6"/>
      <c r="AL2685" s="12">
        <f t="shared" si="251"/>
        <v>0</v>
      </c>
      <c r="AM2685" s="11" t="str">
        <f t="shared" si="246"/>
        <v/>
      </c>
      <c r="AN2685" s="7"/>
      <c r="AO2685" s="6"/>
    </row>
    <row r="2686" spans="1:41" ht="15.75" customHeight="1" x14ac:dyDescent="0.2">
      <c r="A2686" s="4"/>
      <c r="B2686" s="7"/>
      <c r="C2686" s="8" t="str">
        <f>IFERROR(VLOOKUP(B2686,Tabla2[#All],2,FALSE),"")</f>
        <v/>
      </c>
      <c r="D2686" s="24"/>
      <c r="E2686" s="9" t="str">
        <f>IFERROR(VLOOKUP(D2686,Tabla1[],2,FALSE),"")</f>
        <v/>
      </c>
      <c r="G2686" s="24"/>
      <c r="L2686" s="3" t="str">
        <f t="shared" si="247"/>
        <v/>
      </c>
      <c r="M2686" s="24"/>
      <c r="N2686" s="24"/>
      <c r="T2686" s="6"/>
      <c r="U2686" s="6"/>
      <c r="V2686" s="10">
        <f t="shared" si="248"/>
        <v>0</v>
      </c>
      <c r="W2686" s="6"/>
      <c r="X2686" s="10">
        <f t="shared" si="249"/>
        <v>0</v>
      </c>
      <c r="Y2686" s="30"/>
      <c r="Z2686" s="30"/>
      <c r="AA2686" s="6"/>
      <c r="AB2686" s="6"/>
      <c r="AC2686" s="6"/>
      <c r="AD2686" s="6"/>
      <c r="AE2686" s="6"/>
      <c r="AF2686" s="12">
        <f t="shared" si="250"/>
        <v>0</v>
      </c>
      <c r="AG2686" s="6"/>
      <c r="AH2686" s="6"/>
      <c r="AI2686" s="6"/>
      <c r="AJ2686" s="6"/>
      <c r="AK2686" s="6"/>
      <c r="AL2686" s="12">
        <f t="shared" si="251"/>
        <v>0</v>
      </c>
      <c r="AM2686" s="11" t="str">
        <f t="shared" si="246"/>
        <v/>
      </c>
      <c r="AN2686" s="7"/>
      <c r="AO2686" s="6"/>
    </row>
    <row r="2687" spans="1:41" ht="15.75" customHeight="1" x14ac:dyDescent="0.2">
      <c r="A2687" s="4"/>
      <c r="B2687" s="7"/>
      <c r="C2687" s="8" t="str">
        <f>IFERROR(VLOOKUP(B2687,Tabla2[#All],2,FALSE),"")</f>
        <v/>
      </c>
      <c r="D2687" s="24"/>
      <c r="E2687" s="9" t="str">
        <f>IFERROR(VLOOKUP(D2687,Tabla1[],2,FALSE),"")</f>
        <v/>
      </c>
      <c r="G2687" s="24"/>
      <c r="L2687" s="3" t="str">
        <f t="shared" si="247"/>
        <v/>
      </c>
      <c r="M2687" s="24"/>
      <c r="N2687" s="24"/>
      <c r="T2687" s="6"/>
      <c r="U2687" s="6"/>
      <c r="V2687" s="10">
        <f t="shared" si="248"/>
        <v>0</v>
      </c>
      <c r="W2687" s="6"/>
      <c r="X2687" s="10">
        <f t="shared" si="249"/>
        <v>0</v>
      </c>
      <c r="Y2687" s="30"/>
      <c r="Z2687" s="30"/>
      <c r="AA2687" s="6"/>
      <c r="AB2687" s="6"/>
      <c r="AC2687" s="6"/>
      <c r="AD2687" s="6"/>
      <c r="AE2687" s="6"/>
      <c r="AF2687" s="12">
        <f t="shared" si="250"/>
        <v>0</v>
      </c>
      <c r="AG2687" s="6"/>
      <c r="AH2687" s="6"/>
      <c r="AI2687" s="6"/>
      <c r="AJ2687" s="6"/>
      <c r="AK2687" s="6"/>
      <c r="AL2687" s="12">
        <f t="shared" si="251"/>
        <v>0</v>
      </c>
      <c r="AM2687" s="11" t="str">
        <f t="shared" si="246"/>
        <v/>
      </c>
      <c r="AN2687" s="7"/>
      <c r="AO2687" s="6"/>
    </row>
    <row r="2688" spans="1:41" ht="15.75" customHeight="1" x14ac:dyDescent="0.2">
      <c r="A2688" s="4"/>
      <c r="B2688" s="7"/>
      <c r="C2688" s="8" t="str">
        <f>IFERROR(VLOOKUP(B2688,Tabla2[#All],2,FALSE),"")</f>
        <v/>
      </c>
      <c r="D2688" s="24"/>
      <c r="E2688" s="9" t="str">
        <f>IFERROR(VLOOKUP(D2688,Tabla1[],2,FALSE),"")</f>
        <v/>
      </c>
      <c r="G2688" s="24"/>
      <c r="L2688" s="3" t="str">
        <f t="shared" si="247"/>
        <v/>
      </c>
      <c r="M2688" s="24"/>
      <c r="N2688" s="24"/>
      <c r="T2688" s="6"/>
      <c r="U2688" s="6"/>
      <c r="V2688" s="10">
        <f t="shared" si="248"/>
        <v>0</v>
      </c>
      <c r="W2688" s="6"/>
      <c r="X2688" s="10">
        <f t="shared" si="249"/>
        <v>0</v>
      </c>
      <c r="Y2688" s="30"/>
      <c r="Z2688" s="30"/>
      <c r="AA2688" s="6"/>
      <c r="AB2688" s="6"/>
      <c r="AC2688" s="6"/>
      <c r="AD2688" s="6"/>
      <c r="AE2688" s="6"/>
      <c r="AF2688" s="12">
        <f t="shared" si="250"/>
        <v>0</v>
      </c>
      <c r="AG2688" s="6"/>
      <c r="AH2688" s="6"/>
      <c r="AI2688" s="6"/>
      <c r="AJ2688" s="6"/>
      <c r="AK2688" s="6"/>
      <c r="AL2688" s="12">
        <f t="shared" si="251"/>
        <v>0</v>
      </c>
      <c r="AM2688" s="11" t="str">
        <f t="shared" si="246"/>
        <v/>
      </c>
      <c r="AN2688" s="7"/>
      <c r="AO2688" s="6"/>
    </row>
    <row r="2689" spans="1:41" ht="15.75" customHeight="1" x14ac:dyDescent="0.2">
      <c r="A2689" s="4"/>
      <c r="B2689" s="7"/>
      <c r="C2689" s="8" t="str">
        <f>IFERROR(VLOOKUP(B2689,Tabla2[#All],2,FALSE),"")</f>
        <v/>
      </c>
      <c r="D2689" s="24"/>
      <c r="E2689" s="9" t="str">
        <f>IFERROR(VLOOKUP(D2689,Tabla1[],2,FALSE),"")</f>
        <v/>
      </c>
      <c r="G2689" s="24"/>
      <c r="L2689" s="3" t="str">
        <f t="shared" si="247"/>
        <v/>
      </c>
      <c r="M2689" s="24"/>
      <c r="N2689" s="24"/>
      <c r="T2689" s="6"/>
      <c r="U2689" s="6"/>
      <c r="V2689" s="10">
        <f t="shared" si="248"/>
        <v>0</v>
      </c>
      <c r="W2689" s="6"/>
      <c r="X2689" s="10">
        <f t="shared" si="249"/>
        <v>0</v>
      </c>
      <c r="Y2689" s="30"/>
      <c r="Z2689" s="30"/>
      <c r="AA2689" s="6"/>
      <c r="AB2689" s="6"/>
      <c r="AC2689" s="6"/>
      <c r="AD2689" s="6"/>
      <c r="AE2689" s="6"/>
      <c r="AF2689" s="12">
        <f t="shared" si="250"/>
        <v>0</v>
      </c>
      <c r="AG2689" s="6"/>
      <c r="AH2689" s="6"/>
      <c r="AI2689" s="6"/>
      <c r="AJ2689" s="6"/>
      <c r="AK2689" s="6"/>
      <c r="AL2689" s="12">
        <f t="shared" si="251"/>
        <v>0</v>
      </c>
      <c r="AM2689" s="11" t="str">
        <f t="shared" si="246"/>
        <v/>
      </c>
      <c r="AN2689" s="7"/>
      <c r="AO2689" s="6"/>
    </row>
    <row r="2690" spans="1:41" ht="15.75" customHeight="1" x14ac:dyDescent="0.2">
      <c r="A2690" s="4"/>
      <c r="B2690" s="7"/>
      <c r="C2690" s="8" t="str">
        <f>IFERROR(VLOOKUP(B2690,Tabla2[#All],2,FALSE),"")</f>
        <v/>
      </c>
      <c r="D2690" s="24"/>
      <c r="E2690" s="9" t="str">
        <f>IFERROR(VLOOKUP(D2690,Tabla1[],2,FALSE),"")</f>
        <v/>
      </c>
      <c r="G2690" s="24"/>
      <c r="L2690" s="3" t="str">
        <f t="shared" si="247"/>
        <v/>
      </c>
      <c r="M2690" s="24"/>
      <c r="N2690" s="24"/>
      <c r="T2690" s="6"/>
      <c r="U2690" s="6"/>
      <c r="V2690" s="10">
        <f t="shared" si="248"/>
        <v>0</v>
      </c>
      <c r="W2690" s="6"/>
      <c r="X2690" s="10">
        <f t="shared" si="249"/>
        <v>0</v>
      </c>
      <c r="Y2690" s="30"/>
      <c r="Z2690" s="30"/>
      <c r="AA2690" s="6"/>
      <c r="AB2690" s="6"/>
      <c r="AC2690" s="6"/>
      <c r="AD2690" s="6"/>
      <c r="AE2690" s="6"/>
      <c r="AF2690" s="12">
        <f t="shared" si="250"/>
        <v>0</v>
      </c>
      <c r="AG2690" s="6"/>
      <c r="AH2690" s="6"/>
      <c r="AI2690" s="6"/>
      <c r="AJ2690" s="6"/>
      <c r="AK2690" s="6"/>
      <c r="AL2690" s="12">
        <f t="shared" si="251"/>
        <v>0</v>
      </c>
      <c r="AM2690" s="11" t="str">
        <f t="shared" si="246"/>
        <v/>
      </c>
      <c r="AN2690" s="7"/>
      <c r="AO2690" s="6"/>
    </row>
    <row r="2691" spans="1:41" ht="15.75" customHeight="1" x14ac:dyDescent="0.2">
      <c r="A2691" s="4"/>
      <c r="B2691" s="7"/>
      <c r="C2691" s="8" t="str">
        <f>IFERROR(VLOOKUP(B2691,Tabla2[#All],2,FALSE),"")</f>
        <v/>
      </c>
      <c r="D2691" s="24"/>
      <c r="E2691" s="9" t="str">
        <f>IFERROR(VLOOKUP(D2691,Tabla1[],2,FALSE),"")</f>
        <v/>
      </c>
      <c r="G2691" s="24"/>
      <c r="L2691" s="3" t="str">
        <f t="shared" si="247"/>
        <v/>
      </c>
      <c r="M2691" s="24"/>
      <c r="N2691" s="24"/>
      <c r="T2691" s="6"/>
      <c r="U2691" s="6"/>
      <c r="V2691" s="10">
        <f t="shared" si="248"/>
        <v>0</v>
      </c>
      <c r="W2691" s="6"/>
      <c r="X2691" s="10">
        <f t="shared" si="249"/>
        <v>0</v>
      </c>
      <c r="Y2691" s="30"/>
      <c r="Z2691" s="30"/>
      <c r="AA2691" s="6"/>
      <c r="AB2691" s="6"/>
      <c r="AC2691" s="6"/>
      <c r="AD2691" s="6"/>
      <c r="AE2691" s="6"/>
      <c r="AF2691" s="12">
        <f t="shared" si="250"/>
        <v>0</v>
      </c>
      <c r="AG2691" s="6"/>
      <c r="AH2691" s="6"/>
      <c r="AI2691" s="6"/>
      <c r="AJ2691" s="6"/>
      <c r="AK2691" s="6"/>
      <c r="AL2691" s="12">
        <f t="shared" si="251"/>
        <v>0</v>
      </c>
      <c r="AM2691" s="11" t="str">
        <f t="shared" si="246"/>
        <v/>
      </c>
      <c r="AN2691" s="7"/>
      <c r="AO2691" s="6"/>
    </row>
    <row r="2692" spans="1:41" ht="15.75" customHeight="1" x14ac:dyDescent="0.2">
      <c r="A2692" s="4"/>
      <c r="B2692" s="7"/>
      <c r="C2692" s="8" t="str">
        <f>IFERROR(VLOOKUP(B2692,Tabla2[#All],2,FALSE),"")</f>
        <v/>
      </c>
      <c r="D2692" s="24"/>
      <c r="E2692" s="9" t="str">
        <f>IFERROR(VLOOKUP(D2692,Tabla1[],2,FALSE),"")</f>
        <v/>
      </c>
      <c r="G2692" s="24"/>
      <c r="L2692" s="3" t="str">
        <f t="shared" si="247"/>
        <v/>
      </c>
      <c r="M2692" s="24"/>
      <c r="N2692" s="24"/>
      <c r="T2692" s="6"/>
      <c r="U2692" s="6"/>
      <c r="V2692" s="10">
        <f t="shared" si="248"/>
        <v>0</v>
      </c>
      <c r="W2692" s="6"/>
      <c r="X2692" s="10">
        <f t="shared" si="249"/>
        <v>0</v>
      </c>
      <c r="Y2692" s="30"/>
      <c r="Z2692" s="30"/>
      <c r="AA2692" s="6"/>
      <c r="AB2692" s="6"/>
      <c r="AC2692" s="6"/>
      <c r="AD2692" s="6"/>
      <c r="AE2692" s="6"/>
      <c r="AF2692" s="12">
        <f t="shared" si="250"/>
        <v>0</v>
      </c>
      <c r="AG2692" s="6"/>
      <c r="AH2692" s="6"/>
      <c r="AI2692" s="6"/>
      <c r="AJ2692" s="6"/>
      <c r="AK2692" s="6"/>
      <c r="AL2692" s="12">
        <f t="shared" si="251"/>
        <v>0</v>
      </c>
      <c r="AM2692" s="11" t="str">
        <f t="shared" si="246"/>
        <v/>
      </c>
      <c r="AN2692" s="7"/>
      <c r="AO2692" s="6"/>
    </row>
    <row r="2693" spans="1:41" ht="15.75" customHeight="1" x14ac:dyDescent="0.2">
      <c r="A2693" s="4"/>
      <c r="B2693" s="7"/>
      <c r="C2693" s="8" t="str">
        <f>IFERROR(VLOOKUP(B2693,Tabla2[#All],2,FALSE),"")</f>
        <v/>
      </c>
      <c r="D2693" s="24"/>
      <c r="E2693" s="9" t="str">
        <f>IFERROR(VLOOKUP(D2693,Tabla1[],2,FALSE),"")</f>
        <v/>
      </c>
      <c r="G2693" s="24"/>
      <c r="L2693" s="3" t="str">
        <f t="shared" si="247"/>
        <v/>
      </c>
      <c r="M2693" s="24"/>
      <c r="N2693" s="24"/>
      <c r="T2693" s="6"/>
      <c r="U2693" s="6"/>
      <c r="V2693" s="10">
        <f t="shared" si="248"/>
        <v>0</v>
      </c>
      <c r="W2693" s="6"/>
      <c r="X2693" s="10">
        <f t="shared" si="249"/>
        <v>0</v>
      </c>
      <c r="Y2693" s="30"/>
      <c r="Z2693" s="30"/>
      <c r="AA2693" s="6"/>
      <c r="AB2693" s="6"/>
      <c r="AC2693" s="6"/>
      <c r="AD2693" s="6"/>
      <c r="AE2693" s="6"/>
      <c r="AF2693" s="12">
        <f t="shared" si="250"/>
        <v>0</v>
      </c>
      <c r="AG2693" s="6"/>
      <c r="AH2693" s="6"/>
      <c r="AI2693" s="6"/>
      <c r="AJ2693" s="6"/>
      <c r="AK2693" s="6"/>
      <c r="AL2693" s="12">
        <f t="shared" si="251"/>
        <v>0</v>
      </c>
      <c r="AM2693" s="11" t="str">
        <f t="shared" si="246"/>
        <v/>
      </c>
      <c r="AN2693" s="7"/>
      <c r="AO2693" s="6"/>
    </row>
    <row r="2694" spans="1:41" ht="15.75" customHeight="1" x14ac:dyDescent="0.2">
      <c r="A2694" s="4"/>
      <c r="B2694" s="7"/>
      <c r="C2694" s="8" t="str">
        <f>IFERROR(VLOOKUP(B2694,Tabla2[#All],2,FALSE),"")</f>
        <v/>
      </c>
      <c r="D2694" s="24"/>
      <c r="E2694" s="9" t="str">
        <f>IFERROR(VLOOKUP(D2694,Tabla1[],2,FALSE),"")</f>
        <v/>
      </c>
      <c r="G2694" s="24"/>
      <c r="L2694" s="3" t="str">
        <f t="shared" si="247"/>
        <v/>
      </c>
      <c r="M2694" s="24"/>
      <c r="N2694" s="24"/>
      <c r="T2694" s="6"/>
      <c r="U2694" s="6"/>
      <c r="V2694" s="10">
        <f t="shared" si="248"/>
        <v>0</v>
      </c>
      <c r="W2694" s="6"/>
      <c r="X2694" s="10">
        <f t="shared" si="249"/>
        <v>0</v>
      </c>
      <c r="Y2694" s="30"/>
      <c r="Z2694" s="30"/>
      <c r="AA2694" s="6"/>
      <c r="AB2694" s="6"/>
      <c r="AC2694" s="6"/>
      <c r="AD2694" s="6"/>
      <c r="AE2694" s="6"/>
      <c r="AF2694" s="12">
        <f t="shared" si="250"/>
        <v>0</v>
      </c>
      <c r="AG2694" s="6"/>
      <c r="AH2694" s="6"/>
      <c r="AI2694" s="6"/>
      <c r="AJ2694" s="6"/>
      <c r="AK2694" s="6"/>
      <c r="AL2694" s="12">
        <f t="shared" si="251"/>
        <v>0</v>
      </c>
      <c r="AM2694" s="11" t="str">
        <f t="shared" si="246"/>
        <v/>
      </c>
      <c r="AN2694" s="7"/>
      <c r="AO2694" s="6"/>
    </row>
    <row r="2695" spans="1:41" ht="15.75" customHeight="1" x14ac:dyDescent="0.2">
      <c r="A2695" s="4"/>
      <c r="B2695" s="7"/>
      <c r="C2695" s="8" t="str">
        <f>IFERROR(VLOOKUP(B2695,Tabla2[#All],2,FALSE),"")</f>
        <v/>
      </c>
      <c r="D2695" s="24"/>
      <c r="E2695" s="9" t="str">
        <f>IFERROR(VLOOKUP(D2695,Tabla1[],2,FALSE),"")</f>
        <v/>
      </c>
      <c r="G2695" s="24"/>
      <c r="L2695" s="3" t="str">
        <f t="shared" si="247"/>
        <v/>
      </c>
      <c r="M2695" s="24"/>
      <c r="N2695" s="24"/>
      <c r="T2695" s="6"/>
      <c r="U2695" s="6"/>
      <c r="V2695" s="10">
        <f t="shared" si="248"/>
        <v>0</v>
      </c>
      <c r="W2695" s="6"/>
      <c r="X2695" s="10">
        <f t="shared" si="249"/>
        <v>0</v>
      </c>
      <c r="Y2695" s="30"/>
      <c r="Z2695" s="30"/>
      <c r="AA2695" s="6"/>
      <c r="AB2695" s="6"/>
      <c r="AC2695" s="6"/>
      <c r="AD2695" s="6"/>
      <c r="AE2695" s="6"/>
      <c r="AF2695" s="12">
        <f t="shared" si="250"/>
        <v>0</v>
      </c>
      <c r="AG2695" s="6"/>
      <c r="AH2695" s="6"/>
      <c r="AI2695" s="6"/>
      <c r="AJ2695" s="6"/>
      <c r="AK2695" s="6"/>
      <c r="AL2695" s="12">
        <f t="shared" si="251"/>
        <v>0</v>
      </c>
      <c r="AM2695" s="11" t="str">
        <f t="shared" ref="AM2695:AM2758" si="252">IF(SUM(AF2695+AL2695)=0,"",IF(SUM(AF2695+AL2695)=Z2695,"Ok","Error en Montos"))</f>
        <v/>
      </c>
      <c r="AN2695" s="7"/>
      <c r="AO2695" s="6"/>
    </row>
    <row r="2696" spans="1:41" ht="15.75" customHeight="1" x14ac:dyDescent="0.2">
      <c r="A2696" s="4"/>
      <c r="B2696" s="7"/>
      <c r="C2696" s="8" t="str">
        <f>IFERROR(VLOOKUP(B2696,Tabla2[#All],2,FALSE),"")</f>
        <v/>
      </c>
      <c r="D2696" s="24"/>
      <c r="E2696" s="9" t="str">
        <f>IFERROR(VLOOKUP(D2696,Tabla1[],2,FALSE),"")</f>
        <v/>
      </c>
      <c r="G2696" s="24"/>
      <c r="L2696" s="3" t="str">
        <f t="shared" ref="L2696:L2759" si="253">IF(AND(J2696&lt;&gt;"",K2696&lt;&gt;""),DATEDIF(J2696,K2696,"d")+1,"")</f>
        <v/>
      </c>
      <c r="M2696" s="24"/>
      <c r="N2696" s="24"/>
      <c r="T2696" s="6"/>
      <c r="U2696" s="6"/>
      <c r="V2696" s="10">
        <f t="shared" ref="V2696:V2759" si="254">SUM(T2696+U2696)</f>
        <v>0</v>
      </c>
      <c r="W2696" s="6"/>
      <c r="X2696" s="10">
        <f t="shared" ref="X2696:X2759" si="255">V2696-W2696</f>
        <v>0</v>
      </c>
      <c r="Y2696" s="30"/>
      <c r="Z2696" s="30"/>
      <c r="AA2696" s="6"/>
      <c r="AB2696" s="6"/>
      <c r="AC2696" s="6"/>
      <c r="AD2696" s="6"/>
      <c r="AE2696" s="6"/>
      <c r="AF2696" s="12">
        <f t="shared" ref="AF2696:AF2759" si="256">SUM(AA2696:AD2696)</f>
        <v>0</v>
      </c>
      <c r="AG2696" s="6"/>
      <c r="AH2696" s="6"/>
      <c r="AI2696" s="6"/>
      <c r="AJ2696" s="6"/>
      <c r="AK2696" s="6"/>
      <c r="AL2696" s="12">
        <f t="shared" ref="AL2696:AL2759" si="257">SUM(AG2696:AJ2696)</f>
        <v>0</v>
      </c>
      <c r="AM2696" s="11" t="str">
        <f t="shared" si="252"/>
        <v/>
      </c>
      <c r="AN2696" s="7"/>
      <c r="AO2696" s="6"/>
    </row>
    <row r="2697" spans="1:41" ht="15.75" customHeight="1" x14ac:dyDescent="0.2">
      <c r="A2697" s="4"/>
      <c r="B2697" s="7"/>
      <c r="C2697" s="8" t="str">
        <f>IFERROR(VLOOKUP(B2697,Tabla2[#All],2,FALSE),"")</f>
        <v/>
      </c>
      <c r="D2697" s="24"/>
      <c r="E2697" s="9" t="str">
        <f>IFERROR(VLOOKUP(D2697,Tabla1[],2,FALSE),"")</f>
        <v/>
      </c>
      <c r="G2697" s="24"/>
      <c r="L2697" s="3" t="str">
        <f t="shared" si="253"/>
        <v/>
      </c>
      <c r="M2697" s="24"/>
      <c r="N2697" s="24"/>
      <c r="T2697" s="6"/>
      <c r="U2697" s="6"/>
      <c r="V2697" s="10">
        <f t="shared" si="254"/>
        <v>0</v>
      </c>
      <c r="W2697" s="6"/>
      <c r="X2697" s="10">
        <f t="shared" si="255"/>
        <v>0</v>
      </c>
      <c r="Y2697" s="30"/>
      <c r="Z2697" s="30"/>
      <c r="AA2697" s="6"/>
      <c r="AB2697" s="6"/>
      <c r="AC2697" s="6"/>
      <c r="AD2697" s="6"/>
      <c r="AE2697" s="6"/>
      <c r="AF2697" s="12">
        <f t="shared" si="256"/>
        <v>0</v>
      </c>
      <c r="AG2697" s="6"/>
      <c r="AH2697" s="6"/>
      <c r="AI2697" s="6"/>
      <c r="AJ2697" s="6"/>
      <c r="AK2697" s="6"/>
      <c r="AL2697" s="12">
        <f t="shared" si="257"/>
        <v>0</v>
      </c>
      <c r="AM2697" s="11" t="str">
        <f t="shared" si="252"/>
        <v/>
      </c>
      <c r="AN2697" s="7"/>
      <c r="AO2697" s="6"/>
    </row>
    <row r="2698" spans="1:41" ht="15.75" customHeight="1" x14ac:dyDescent="0.2">
      <c r="A2698" s="4"/>
      <c r="B2698" s="7"/>
      <c r="C2698" s="8" t="str">
        <f>IFERROR(VLOOKUP(B2698,Tabla2[#All],2,FALSE),"")</f>
        <v/>
      </c>
      <c r="D2698" s="24"/>
      <c r="E2698" s="9" t="str">
        <f>IFERROR(VLOOKUP(D2698,Tabla1[],2,FALSE),"")</f>
        <v/>
      </c>
      <c r="G2698" s="24"/>
      <c r="L2698" s="3" t="str">
        <f t="shared" si="253"/>
        <v/>
      </c>
      <c r="M2698" s="24"/>
      <c r="N2698" s="24"/>
      <c r="T2698" s="6"/>
      <c r="U2698" s="6"/>
      <c r="V2698" s="10">
        <f t="shared" si="254"/>
        <v>0</v>
      </c>
      <c r="W2698" s="6"/>
      <c r="X2698" s="10">
        <f t="shared" si="255"/>
        <v>0</v>
      </c>
      <c r="Y2698" s="30"/>
      <c r="Z2698" s="30"/>
      <c r="AA2698" s="6"/>
      <c r="AB2698" s="6"/>
      <c r="AC2698" s="6"/>
      <c r="AD2698" s="6"/>
      <c r="AE2698" s="6"/>
      <c r="AF2698" s="12">
        <f t="shared" si="256"/>
        <v>0</v>
      </c>
      <c r="AG2698" s="6"/>
      <c r="AH2698" s="6"/>
      <c r="AI2698" s="6"/>
      <c r="AJ2698" s="6"/>
      <c r="AK2698" s="6"/>
      <c r="AL2698" s="12">
        <f t="shared" si="257"/>
        <v>0</v>
      </c>
      <c r="AM2698" s="11" t="str">
        <f t="shared" si="252"/>
        <v/>
      </c>
      <c r="AN2698" s="7"/>
      <c r="AO2698" s="6"/>
    </row>
    <row r="2699" spans="1:41" ht="15.75" customHeight="1" x14ac:dyDescent="0.2">
      <c r="A2699" s="4"/>
      <c r="B2699" s="7"/>
      <c r="C2699" s="8" t="str">
        <f>IFERROR(VLOOKUP(B2699,Tabla2[#All],2,FALSE),"")</f>
        <v/>
      </c>
      <c r="D2699" s="24"/>
      <c r="E2699" s="9" t="str">
        <f>IFERROR(VLOOKUP(D2699,Tabla1[],2,FALSE),"")</f>
        <v/>
      </c>
      <c r="G2699" s="24"/>
      <c r="L2699" s="3" t="str">
        <f t="shared" si="253"/>
        <v/>
      </c>
      <c r="M2699" s="24"/>
      <c r="N2699" s="24"/>
      <c r="T2699" s="6"/>
      <c r="U2699" s="6"/>
      <c r="V2699" s="10">
        <f t="shared" si="254"/>
        <v>0</v>
      </c>
      <c r="W2699" s="6"/>
      <c r="X2699" s="10">
        <f t="shared" si="255"/>
        <v>0</v>
      </c>
      <c r="Y2699" s="30"/>
      <c r="Z2699" s="30"/>
      <c r="AA2699" s="6"/>
      <c r="AB2699" s="6"/>
      <c r="AC2699" s="6"/>
      <c r="AD2699" s="6"/>
      <c r="AE2699" s="6"/>
      <c r="AF2699" s="12">
        <f t="shared" si="256"/>
        <v>0</v>
      </c>
      <c r="AG2699" s="6"/>
      <c r="AH2699" s="6"/>
      <c r="AI2699" s="6"/>
      <c r="AJ2699" s="6"/>
      <c r="AK2699" s="6"/>
      <c r="AL2699" s="12">
        <f t="shared" si="257"/>
        <v>0</v>
      </c>
      <c r="AM2699" s="11" t="str">
        <f t="shared" si="252"/>
        <v/>
      </c>
      <c r="AN2699" s="7"/>
      <c r="AO2699" s="6"/>
    </row>
    <row r="2700" spans="1:41" ht="15.75" customHeight="1" x14ac:dyDescent="0.2">
      <c r="A2700" s="4"/>
      <c r="B2700" s="7"/>
      <c r="C2700" s="8" t="str">
        <f>IFERROR(VLOOKUP(B2700,Tabla2[#All],2,FALSE),"")</f>
        <v/>
      </c>
      <c r="D2700" s="24"/>
      <c r="E2700" s="9" t="str">
        <f>IFERROR(VLOOKUP(D2700,Tabla1[],2,FALSE),"")</f>
        <v/>
      </c>
      <c r="G2700" s="24"/>
      <c r="L2700" s="3" t="str">
        <f t="shared" si="253"/>
        <v/>
      </c>
      <c r="M2700" s="24"/>
      <c r="N2700" s="24"/>
      <c r="T2700" s="6"/>
      <c r="U2700" s="6"/>
      <c r="V2700" s="10">
        <f t="shared" si="254"/>
        <v>0</v>
      </c>
      <c r="W2700" s="6"/>
      <c r="X2700" s="10">
        <f t="shared" si="255"/>
        <v>0</v>
      </c>
      <c r="Y2700" s="30"/>
      <c r="Z2700" s="30"/>
      <c r="AA2700" s="6"/>
      <c r="AB2700" s="6"/>
      <c r="AC2700" s="6"/>
      <c r="AD2700" s="6"/>
      <c r="AE2700" s="6"/>
      <c r="AF2700" s="12">
        <f t="shared" si="256"/>
        <v>0</v>
      </c>
      <c r="AG2700" s="6"/>
      <c r="AH2700" s="6"/>
      <c r="AI2700" s="6"/>
      <c r="AJ2700" s="6"/>
      <c r="AK2700" s="6"/>
      <c r="AL2700" s="12">
        <f t="shared" si="257"/>
        <v>0</v>
      </c>
      <c r="AM2700" s="11" t="str">
        <f t="shared" si="252"/>
        <v/>
      </c>
      <c r="AN2700" s="7"/>
      <c r="AO2700" s="6"/>
    </row>
    <row r="2701" spans="1:41" ht="15.75" customHeight="1" x14ac:dyDescent="0.2">
      <c r="A2701" s="4"/>
      <c r="B2701" s="7"/>
      <c r="C2701" s="8" t="str">
        <f>IFERROR(VLOOKUP(B2701,Tabla2[#All],2,FALSE),"")</f>
        <v/>
      </c>
      <c r="D2701" s="24"/>
      <c r="E2701" s="9" t="str">
        <f>IFERROR(VLOOKUP(D2701,Tabla1[],2,FALSE),"")</f>
        <v/>
      </c>
      <c r="G2701" s="24"/>
      <c r="L2701" s="3" t="str">
        <f t="shared" si="253"/>
        <v/>
      </c>
      <c r="M2701" s="24"/>
      <c r="N2701" s="24"/>
      <c r="T2701" s="6"/>
      <c r="U2701" s="6"/>
      <c r="V2701" s="10">
        <f t="shared" si="254"/>
        <v>0</v>
      </c>
      <c r="W2701" s="6"/>
      <c r="X2701" s="10">
        <f t="shared" si="255"/>
        <v>0</v>
      </c>
      <c r="Y2701" s="30"/>
      <c r="Z2701" s="30"/>
      <c r="AA2701" s="6"/>
      <c r="AB2701" s="6"/>
      <c r="AC2701" s="6"/>
      <c r="AD2701" s="6"/>
      <c r="AE2701" s="6"/>
      <c r="AF2701" s="12">
        <f t="shared" si="256"/>
        <v>0</v>
      </c>
      <c r="AG2701" s="6"/>
      <c r="AH2701" s="6"/>
      <c r="AI2701" s="6"/>
      <c r="AJ2701" s="6"/>
      <c r="AK2701" s="6"/>
      <c r="AL2701" s="12">
        <f t="shared" si="257"/>
        <v>0</v>
      </c>
      <c r="AM2701" s="11" t="str">
        <f t="shared" si="252"/>
        <v/>
      </c>
      <c r="AN2701" s="7"/>
      <c r="AO2701" s="6"/>
    </row>
    <row r="2702" spans="1:41" ht="15.75" customHeight="1" x14ac:dyDescent="0.2">
      <c r="A2702" s="4"/>
      <c r="B2702" s="7"/>
      <c r="C2702" s="8" t="str">
        <f>IFERROR(VLOOKUP(B2702,Tabla2[#All],2,FALSE),"")</f>
        <v/>
      </c>
      <c r="D2702" s="24"/>
      <c r="E2702" s="9" t="str">
        <f>IFERROR(VLOOKUP(D2702,Tabla1[],2,FALSE),"")</f>
        <v/>
      </c>
      <c r="G2702" s="24"/>
      <c r="L2702" s="3" t="str">
        <f t="shared" si="253"/>
        <v/>
      </c>
      <c r="M2702" s="24"/>
      <c r="N2702" s="24"/>
      <c r="T2702" s="6"/>
      <c r="U2702" s="6"/>
      <c r="V2702" s="10">
        <f t="shared" si="254"/>
        <v>0</v>
      </c>
      <c r="W2702" s="6"/>
      <c r="X2702" s="10">
        <f t="shared" si="255"/>
        <v>0</v>
      </c>
      <c r="Y2702" s="30"/>
      <c r="Z2702" s="30"/>
      <c r="AA2702" s="6"/>
      <c r="AB2702" s="6"/>
      <c r="AC2702" s="6"/>
      <c r="AD2702" s="6"/>
      <c r="AE2702" s="6"/>
      <c r="AF2702" s="12">
        <f t="shared" si="256"/>
        <v>0</v>
      </c>
      <c r="AG2702" s="6"/>
      <c r="AH2702" s="6"/>
      <c r="AI2702" s="6"/>
      <c r="AJ2702" s="6"/>
      <c r="AK2702" s="6"/>
      <c r="AL2702" s="12">
        <f t="shared" si="257"/>
        <v>0</v>
      </c>
      <c r="AM2702" s="11" t="str">
        <f t="shared" si="252"/>
        <v/>
      </c>
      <c r="AN2702" s="7"/>
      <c r="AO2702" s="6"/>
    </row>
    <row r="2703" spans="1:41" ht="15.75" customHeight="1" x14ac:dyDescent="0.2">
      <c r="A2703" s="4"/>
      <c r="B2703" s="7"/>
      <c r="C2703" s="8" t="str">
        <f>IFERROR(VLOOKUP(B2703,Tabla2[#All],2,FALSE),"")</f>
        <v/>
      </c>
      <c r="D2703" s="24"/>
      <c r="E2703" s="9" t="str">
        <f>IFERROR(VLOOKUP(D2703,Tabla1[],2,FALSE),"")</f>
        <v/>
      </c>
      <c r="G2703" s="24"/>
      <c r="L2703" s="3" t="str">
        <f t="shared" si="253"/>
        <v/>
      </c>
      <c r="M2703" s="24"/>
      <c r="N2703" s="24"/>
      <c r="T2703" s="6"/>
      <c r="U2703" s="6"/>
      <c r="V2703" s="10">
        <f t="shared" si="254"/>
        <v>0</v>
      </c>
      <c r="W2703" s="6"/>
      <c r="X2703" s="10">
        <f t="shared" si="255"/>
        <v>0</v>
      </c>
      <c r="Y2703" s="30"/>
      <c r="Z2703" s="30"/>
      <c r="AA2703" s="6"/>
      <c r="AB2703" s="6"/>
      <c r="AC2703" s="6"/>
      <c r="AD2703" s="6"/>
      <c r="AE2703" s="6"/>
      <c r="AF2703" s="12">
        <f t="shared" si="256"/>
        <v>0</v>
      </c>
      <c r="AG2703" s="6"/>
      <c r="AH2703" s="6"/>
      <c r="AI2703" s="6"/>
      <c r="AJ2703" s="6"/>
      <c r="AK2703" s="6"/>
      <c r="AL2703" s="12">
        <f t="shared" si="257"/>
        <v>0</v>
      </c>
      <c r="AM2703" s="11" t="str">
        <f t="shared" si="252"/>
        <v/>
      </c>
      <c r="AN2703" s="7"/>
      <c r="AO2703" s="6"/>
    </row>
    <row r="2704" spans="1:41" ht="15.75" customHeight="1" x14ac:dyDescent="0.2">
      <c r="A2704" s="4"/>
      <c r="B2704" s="7"/>
      <c r="C2704" s="8" t="str">
        <f>IFERROR(VLOOKUP(B2704,Tabla2[#All],2,FALSE),"")</f>
        <v/>
      </c>
      <c r="D2704" s="24"/>
      <c r="E2704" s="9" t="str">
        <f>IFERROR(VLOOKUP(D2704,Tabla1[],2,FALSE),"")</f>
        <v/>
      </c>
      <c r="G2704" s="24"/>
      <c r="L2704" s="3" t="str">
        <f t="shared" si="253"/>
        <v/>
      </c>
      <c r="M2704" s="24"/>
      <c r="N2704" s="24"/>
      <c r="T2704" s="6"/>
      <c r="U2704" s="6"/>
      <c r="V2704" s="10">
        <f t="shared" si="254"/>
        <v>0</v>
      </c>
      <c r="W2704" s="6"/>
      <c r="X2704" s="10">
        <f t="shared" si="255"/>
        <v>0</v>
      </c>
      <c r="Y2704" s="30"/>
      <c r="Z2704" s="30"/>
      <c r="AA2704" s="6"/>
      <c r="AB2704" s="6"/>
      <c r="AC2704" s="6"/>
      <c r="AD2704" s="6"/>
      <c r="AE2704" s="6"/>
      <c r="AF2704" s="12">
        <f t="shared" si="256"/>
        <v>0</v>
      </c>
      <c r="AG2704" s="6"/>
      <c r="AH2704" s="6"/>
      <c r="AI2704" s="6"/>
      <c r="AJ2704" s="6"/>
      <c r="AK2704" s="6"/>
      <c r="AL2704" s="12">
        <f t="shared" si="257"/>
        <v>0</v>
      </c>
      <c r="AM2704" s="11" t="str">
        <f t="shared" si="252"/>
        <v/>
      </c>
      <c r="AN2704" s="7"/>
      <c r="AO2704" s="6"/>
    </row>
    <row r="2705" spans="1:41" ht="15.75" customHeight="1" x14ac:dyDescent="0.2">
      <c r="A2705" s="4"/>
      <c r="B2705" s="7"/>
      <c r="C2705" s="8" t="str">
        <f>IFERROR(VLOOKUP(B2705,Tabla2[#All],2,FALSE),"")</f>
        <v/>
      </c>
      <c r="D2705" s="24"/>
      <c r="E2705" s="9" t="str">
        <f>IFERROR(VLOOKUP(D2705,Tabla1[],2,FALSE),"")</f>
        <v/>
      </c>
      <c r="G2705" s="24"/>
      <c r="L2705" s="3" t="str">
        <f t="shared" si="253"/>
        <v/>
      </c>
      <c r="M2705" s="24"/>
      <c r="N2705" s="24"/>
      <c r="T2705" s="6"/>
      <c r="U2705" s="6"/>
      <c r="V2705" s="10">
        <f t="shared" si="254"/>
        <v>0</v>
      </c>
      <c r="W2705" s="6"/>
      <c r="X2705" s="10">
        <f t="shared" si="255"/>
        <v>0</v>
      </c>
      <c r="Y2705" s="30"/>
      <c r="Z2705" s="30"/>
      <c r="AA2705" s="6"/>
      <c r="AB2705" s="6"/>
      <c r="AC2705" s="6"/>
      <c r="AD2705" s="6"/>
      <c r="AE2705" s="6"/>
      <c r="AF2705" s="12">
        <f t="shared" si="256"/>
        <v>0</v>
      </c>
      <c r="AG2705" s="6"/>
      <c r="AH2705" s="6"/>
      <c r="AI2705" s="6"/>
      <c r="AJ2705" s="6"/>
      <c r="AK2705" s="6"/>
      <c r="AL2705" s="12">
        <f t="shared" si="257"/>
        <v>0</v>
      </c>
      <c r="AM2705" s="11" t="str">
        <f t="shared" si="252"/>
        <v/>
      </c>
      <c r="AN2705" s="7"/>
      <c r="AO2705" s="6"/>
    </row>
    <row r="2706" spans="1:41" ht="15.75" customHeight="1" x14ac:dyDescent="0.2">
      <c r="A2706" s="4"/>
      <c r="B2706" s="7"/>
      <c r="C2706" s="8" t="str">
        <f>IFERROR(VLOOKUP(B2706,Tabla2[#All],2,FALSE),"")</f>
        <v/>
      </c>
      <c r="D2706" s="24"/>
      <c r="E2706" s="9" t="str">
        <f>IFERROR(VLOOKUP(D2706,Tabla1[],2,FALSE),"")</f>
        <v/>
      </c>
      <c r="G2706" s="24"/>
      <c r="L2706" s="3" t="str">
        <f t="shared" si="253"/>
        <v/>
      </c>
      <c r="M2706" s="24"/>
      <c r="N2706" s="24"/>
      <c r="T2706" s="6"/>
      <c r="U2706" s="6"/>
      <c r="V2706" s="10">
        <f t="shared" si="254"/>
        <v>0</v>
      </c>
      <c r="W2706" s="6"/>
      <c r="X2706" s="10">
        <f t="shared" si="255"/>
        <v>0</v>
      </c>
      <c r="Y2706" s="30"/>
      <c r="Z2706" s="30"/>
      <c r="AA2706" s="6"/>
      <c r="AB2706" s="6"/>
      <c r="AC2706" s="6"/>
      <c r="AD2706" s="6"/>
      <c r="AE2706" s="6"/>
      <c r="AF2706" s="12">
        <f t="shared" si="256"/>
        <v>0</v>
      </c>
      <c r="AG2706" s="6"/>
      <c r="AH2706" s="6"/>
      <c r="AI2706" s="6"/>
      <c r="AJ2706" s="6"/>
      <c r="AK2706" s="6"/>
      <c r="AL2706" s="12">
        <f t="shared" si="257"/>
        <v>0</v>
      </c>
      <c r="AM2706" s="11" t="str">
        <f t="shared" si="252"/>
        <v/>
      </c>
      <c r="AN2706" s="7"/>
      <c r="AO2706" s="6"/>
    </row>
    <row r="2707" spans="1:41" ht="15.75" customHeight="1" x14ac:dyDescent="0.2">
      <c r="A2707" s="4"/>
      <c r="B2707" s="7"/>
      <c r="C2707" s="8" t="str">
        <f>IFERROR(VLOOKUP(B2707,Tabla2[#All],2,FALSE),"")</f>
        <v/>
      </c>
      <c r="D2707" s="24"/>
      <c r="E2707" s="9" t="str">
        <f>IFERROR(VLOOKUP(D2707,Tabla1[],2,FALSE),"")</f>
        <v/>
      </c>
      <c r="G2707" s="24"/>
      <c r="L2707" s="3" t="str">
        <f t="shared" si="253"/>
        <v/>
      </c>
      <c r="M2707" s="24"/>
      <c r="N2707" s="24"/>
      <c r="T2707" s="6"/>
      <c r="U2707" s="6"/>
      <c r="V2707" s="10">
        <f t="shared" si="254"/>
        <v>0</v>
      </c>
      <c r="W2707" s="6"/>
      <c r="X2707" s="10">
        <f t="shared" si="255"/>
        <v>0</v>
      </c>
      <c r="Y2707" s="30"/>
      <c r="Z2707" s="30"/>
      <c r="AA2707" s="6"/>
      <c r="AB2707" s="6"/>
      <c r="AC2707" s="6"/>
      <c r="AD2707" s="6"/>
      <c r="AE2707" s="6"/>
      <c r="AF2707" s="12">
        <f t="shared" si="256"/>
        <v>0</v>
      </c>
      <c r="AG2707" s="6"/>
      <c r="AH2707" s="6"/>
      <c r="AI2707" s="6"/>
      <c r="AJ2707" s="6"/>
      <c r="AK2707" s="6"/>
      <c r="AL2707" s="12">
        <f t="shared" si="257"/>
        <v>0</v>
      </c>
      <c r="AM2707" s="11" t="str">
        <f t="shared" si="252"/>
        <v/>
      </c>
      <c r="AN2707" s="7"/>
      <c r="AO2707" s="6"/>
    </row>
    <row r="2708" spans="1:41" ht="15.75" customHeight="1" x14ac:dyDescent="0.2">
      <c r="A2708" s="4"/>
      <c r="B2708" s="7"/>
      <c r="C2708" s="8" t="str">
        <f>IFERROR(VLOOKUP(B2708,Tabla2[#All],2,FALSE),"")</f>
        <v/>
      </c>
      <c r="D2708" s="24"/>
      <c r="E2708" s="9" t="str">
        <f>IFERROR(VLOOKUP(D2708,Tabla1[],2,FALSE),"")</f>
        <v/>
      </c>
      <c r="G2708" s="24"/>
      <c r="L2708" s="3" t="str">
        <f t="shared" si="253"/>
        <v/>
      </c>
      <c r="M2708" s="24"/>
      <c r="N2708" s="24"/>
      <c r="T2708" s="6"/>
      <c r="U2708" s="6"/>
      <c r="V2708" s="10">
        <f t="shared" si="254"/>
        <v>0</v>
      </c>
      <c r="W2708" s="6"/>
      <c r="X2708" s="10">
        <f t="shared" si="255"/>
        <v>0</v>
      </c>
      <c r="Y2708" s="30"/>
      <c r="Z2708" s="30"/>
      <c r="AA2708" s="6"/>
      <c r="AB2708" s="6"/>
      <c r="AC2708" s="6"/>
      <c r="AD2708" s="6"/>
      <c r="AE2708" s="6"/>
      <c r="AF2708" s="12">
        <f t="shared" si="256"/>
        <v>0</v>
      </c>
      <c r="AG2708" s="6"/>
      <c r="AH2708" s="6"/>
      <c r="AI2708" s="6"/>
      <c r="AJ2708" s="6"/>
      <c r="AK2708" s="6"/>
      <c r="AL2708" s="12">
        <f t="shared" si="257"/>
        <v>0</v>
      </c>
      <c r="AM2708" s="11" t="str">
        <f t="shared" si="252"/>
        <v/>
      </c>
      <c r="AN2708" s="7"/>
      <c r="AO2708" s="6"/>
    </row>
    <row r="2709" spans="1:41" ht="15.75" customHeight="1" x14ac:dyDescent="0.2">
      <c r="A2709" s="4"/>
      <c r="B2709" s="7"/>
      <c r="C2709" s="8" t="str">
        <f>IFERROR(VLOOKUP(B2709,Tabla2[#All],2,FALSE),"")</f>
        <v/>
      </c>
      <c r="D2709" s="24"/>
      <c r="E2709" s="9" t="str">
        <f>IFERROR(VLOOKUP(D2709,Tabla1[],2,FALSE),"")</f>
        <v/>
      </c>
      <c r="G2709" s="24"/>
      <c r="L2709" s="3" t="str">
        <f t="shared" si="253"/>
        <v/>
      </c>
      <c r="M2709" s="24"/>
      <c r="N2709" s="24"/>
      <c r="T2709" s="6"/>
      <c r="U2709" s="6"/>
      <c r="V2709" s="10">
        <f t="shared" si="254"/>
        <v>0</v>
      </c>
      <c r="W2709" s="6"/>
      <c r="X2709" s="10">
        <f t="shared" si="255"/>
        <v>0</v>
      </c>
      <c r="Y2709" s="30"/>
      <c r="Z2709" s="30"/>
      <c r="AA2709" s="6"/>
      <c r="AB2709" s="6"/>
      <c r="AC2709" s="6"/>
      <c r="AD2709" s="6"/>
      <c r="AE2709" s="6"/>
      <c r="AF2709" s="12">
        <f t="shared" si="256"/>
        <v>0</v>
      </c>
      <c r="AG2709" s="6"/>
      <c r="AH2709" s="6"/>
      <c r="AI2709" s="6"/>
      <c r="AJ2709" s="6"/>
      <c r="AK2709" s="6"/>
      <c r="AL2709" s="12">
        <f t="shared" si="257"/>
        <v>0</v>
      </c>
      <c r="AM2709" s="11" t="str">
        <f t="shared" si="252"/>
        <v/>
      </c>
      <c r="AN2709" s="7"/>
      <c r="AO2709" s="6"/>
    </row>
    <row r="2710" spans="1:41" ht="15.75" customHeight="1" x14ac:dyDescent="0.2">
      <c r="A2710" s="4"/>
      <c r="B2710" s="7"/>
      <c r="C2710" s="8" t="str">
        <f>IFERROR(VLOOKUP(B2710,Tabla2[#All],2,FALSE),"")</f>
        <v/>
      </c>
      <c r="D2710" s="24"/>
      <c r="E2710" s="9" t="str">
        <f>IFERROR(VLOOKUP(D2710,Tabla1[],2,FALSE),"")</f>
        <v/>
      </c>
      <c r="G2710" s="24"/>
      <c r="L2710" s="3" t="str">
        <f t="shared" si="253"/>
        <v/>
      </c>
      <c r="M2710" s="24"/>
      <c r="N2710" s="24"/>
      <c r="T2710" s="6"/>
      <c r="U2710" s="6"/>
      <c r="V2710" s="10">
        <f t="shared" si="254"/>
        <v>0</v>
      </c>
      <c r="W2710" s="6"/>
      <c r="X2710" s="10">
        <f t="shared" si="255"/>
        <v>0</v>
      </c>
      <c r="Y2710" s="30"/>
      <c r="Z2710" s="30"/>
      <c r="AA2710" s="6"/>
      <c r="AB2710" s="6"/>
      <c r="AC2710" s="6"/>
      <c r="AD2710" s="6"/>
      <c r="AE2710" s="6"/>
      <c r="AF2710" s="12">
        <f t="shared" si="256"/>
        <v>0</v>
      </c>
      <c r="AG2710" s="6"/>
      <c r="AH2710" s="6"/>
      <c r="AI2710" s="6"/>
      <c r="AJ2710" s="6"/>
      <c r="AK2710" s="6"/>
      <c r="AL2710" s="12">
        <f t="shared" si="257"/>
        <v>0</v>
      </c>
      <c r="AM2710" s="11" t="str">
        <f t="shared" si="252"/>
        <v/>
      </c>
      <c r="AN2710" s="7"/>
      <c r="AO2710" s="6"/>
    </row>
    <row r="2711" spans="1:41" ht="15.75" customHeight="1" x14ac:dyDescent="0.2">
      <c r="A2711" s="4"/>
      <c r="B2711" s="7"/>
      <c r="C2711" s="8" t="str">
        <f>IFERROR(VLOOKUP(B2711,Tabla2[#All],2,FALSE),"")</f>
        <v/>
      </c>
      <c r="D2711" s="24"/>
      <c r="E2711" s="9" t="str">
        <f>IFERROR(VLOOKUP(D2711,Tabla1[],2,FALSE),"")</f>
        <v/>
      </c>
      <c r="G2711" s="24"/>
      <c r="L2711" s="3" t="str">
        <f t="shared" si="253"/>
        <v/>
      </c>
      <c r="M2711" s="24"/>
      <c r="N2711" s="24"/>
      <c r="T2711" s="6"/>
      <c r="U2711" s="6"/>
      <c r="V2711" s="10">
        <f t="shared" si="254"/>
        <v>0</v>
      </c>
      <c r="W2711" s="6"/>
      <c r="X2711" s="10">
        <f t="shared" si="255"/>
        <v>0</v>
      </c>
      <c r="Y2711" s="30"/>
      <c r="Z2711" s="30"/>
      <c r="AA2711" s="6"/>
      <c r="AB2711" s="6"/>
      <c r="AC2711" s="6"/>
      <c r="AD2711" s="6"/>
      <c r="AE2711" s="6"/>
      <c r="AF2711" s="12">
        <f t="shared" si="256"/>
        <v>0</v>
      </c>
      <c r="AG2711" s="6"/>
      <c r="AH2711" s="6"/>
      <c r="AI2711" s="6"/>
      <c r="AJ2711" s="6"/>
      <c r="AK2711" s="6"/>
      <c r="AL2711" s="12">
        <f t="shared" si="257"/>
        <v>0</v>
      </c>
      <c r="AM2711" s="11" t="str">
        <f t="shared" si="252"/>
        <v/>
      </c>
      <c r="AN2711" s="7"/>
      <c r="AO2711" s="6"/>
    </row>
    <row r="2712" spans="1:41" ht="15.75" customHeight="1" x14ac:dyDescent="0.2">
      <c r="A2712" s="4"/>
      <c r="B2712" s="7"/>
      <c r="C2712" s="8" t="str">
        <f>IFERROR(VLOOKUP(B2712,Tabla2[#All],2,FALSE),"")</f>
        <v/>
      </c>
      <c r="D2712" s="24"/>
      <c r="E2712" s="9" t="str">
        <f>IFERROR(VLOOKUP(D2712,Tabla1[],2,FALSE),"")</f>
        <v/>
      </c>
      <c r="G2712" s="24"/>
      <c r="L2712" s="3" t="str">
        <f t="shared" si="253"/>
        <v/>
      </c>
      <c r="M2712" s="24"/>
      <c r="N2712" s="24"/>
      <c r="T2712" s="6"/>
      <c r="U2712" s="6"/>
      <c r="V2712" s="10">
        <f t="shared" si="254"/>
        <v>0</v>
      </c>
      <c r="W2712" s="6"/>
      <c r="X2712" s="10">
        <f t="shared" si="255"/>
        <v>0</v>
      </c>
      <c r="Y2712" s="30"/>
      <c r="Z2712" s="30"/>
      <c r="AA2712" s="6"/>
      <c r="AB2712" s="6"/>
      <c r="AC2712" s="6"/>
      <c r="AD2712" s="6"/>
      <c r="AE2712" s="6"/>
      <c r="AF2712" s="12">
        <f t="shared" si="256"/>
        <v>0</v>
      </c>
      <c r="AG2712" s="6"/>
      <c r="AH2712" s="6"/>
      <c r="AI2712" s="6"/>
      <c r="AJ2712" s="6"/>
      <c r="AK2712" s="6"/>
      <c r="AL2712" s="12">
        <f t="shared" si="257"/>
        <v>0</v>
      </c>
      <c r="AM2712" s="11" t="str">
        <f t="shared" si="252"/>
        <v/>
      </c>
      <c r="AN2712" s="7"/>
      <c r="AO2712" s="6"/>
    </row>
    <row r="2713" spans="1:41" ht="15.75" customHeight="1" x14ac:dyDescent="0.2">
      <c r="A2713" s="4"/>
      <c r="B2713" s="7"/>
      <c r="C2713" s="8" t="str">
        <f>IFERROR(VLOOKUP(B2713,Tabla2[#All],2,FALSE),"")</f>
        <v/>
      </c>
      <c r="D2713" s="24"/>
      <c r="E2713" s="9" t="str">
        <f>IFERROR(VLOOKUP(D2713,Tabla1[],2,FALSE),"")</f>
        <v/>
      </c>
      <c r="G2713" s="24"/>
      <c r="L2713" s="3" t="str">
        <f t="shared" si="253"/>
        <v/>
      </c>
      <c r="M2713" s="24"/>
      <c r="N2713" s="24"/>
      <c r="T2713" s="6"/>
      <c r="U2713" s="6"/>
      <c r="V2713" s="10">
        <f t="shared" si="254"/>
        <v>0</v>
      </c>
      <c r="W2713" s="6"/>
      <c r="X2713" s="10">
        <f t="shared" si="255"/>
        <v>0</v>
      </c>
      <c r="Y2713" s="30"/>
      <c r="Z2713" s="30"/>
      <c r="AA2713" s="6"/>
      <c r="AB2713" s="6"/>
      <c r="AC2713" s="6"/>
      <c r="AD2713" s="6"/>
      <c r="AE2713" s="6"/>
      <c r="AF2713" s="12">
        <f t="shared" si="256"/>
        <v>0</v>
      </c>
      <c r="AG2713" s="6"/>
      <c r="AH2713" s="6"/>
      <c r="AI2713" s="6"/>
      <c r="AJ2713" s="6"/>
      <c r="AK2713" s="6"/>
      <c r="AL2713" s="12">
        <f t="shared" si="257"/>
        <v>0</v>
      </c>
      <c r="AM2713" s="11" t="str">
        <f t="shared" si="252"/>
        <v/>
      </c>
      <c r="AN2713" s="7"/>
      <c r="AO2713" s="6"/>
    </row>
    <row r="2714" spans="1:41" ht="15.75" customHeight="1" x14ac:dyDescent="0.2">
      <c r="A2714" s="4"/>
      <c r="B2714" s="7"/>
      <c r="C2714" s="8" t="str">
        <f>IFERROR(VLOOKUP(B2714,Tabla2[#All],2,FALSE),"")</f>
        <v/>
      </c>
      <c r="D2714" s="24"/>
      <c r="E2714" s="9" t="str">
        <f>IFERROR(VLOOKUP(D2714,Tabla1[],2,FALSE),"")</f>
        <v/>
      </c>
      <c r="G2714" s="24"/>
      <c r="L2714" s="3" t="str">
        <f t="shared" si="253"/>
        <v/>
      </c>
      <c r="M2714" s="24"/>
      <c r="N2714" s="24"/>
      <c r="T2714" s="6"/>
      <c r="U2714" s="6"/>
      <c r="V2714" s="10">
        <f t="shared" si="254"/>
        <v>0</v>
      </c>
      <c r="W2714" s="6"/>
      <c r="X2714" s="10">
        <f t="shared" si="255"/>
        <v>0</v>
      </c>
      <c r="Y2714" s="30"/>
      <c r="Z2714" s="30"/>
      <c r="AA2714" s="6"/>
      <c r="AB2714" s="6"/>
      <c r="AC2714" s="6"/>
      <c r="AD2714" s="6"/>
      <c r="AE2714" s="6"/>
      <c r="AF2714" s="12">
        <f t="shared" si="256"/>
        <v>0</v>
      </c>
      <c r="AG2714" s="6"/>
      <c r="AH2714" s="6"/>
      <c r="AI2714" s="6"/>
      <c r="AJ2714" s="6"/>
      <c r="AK2714" s="6"/>
      <c r="AL2714" s="12">
        <f t="shared" si="257"/>
        <v>0</v>
      </c>
      <c r="AM2714" s="11" t="str">
        <f t="shared" si="252"/>
        <v/>
      </c>
      <c r="AN2714" s="7"/>
      <c r="AO2714" s="6"/>
    </row>
    <row r="2715" spans="1:41" ht="15.75" customHeight="1" x14ac:dyDescent="0.2">
      <c r="A2715" s="4"/>
      <c r="B2715" s="7"/>
      <c r="C2715" s="8" t="str">
        <f>IFERROR(VLOOKUP(B2715,Tabla2[#All],2,FALSE),"")</f>
        <v/>
      </c>
      <c r="D2715" s="24"/>
      <c r="E2715" s="9" t="str">
        <f>IFERROR(VLOOKUP(D2715,Tabla1[],2,FALSE),"")</f>
        <v/>
      </c>
      <c r="G2715" s="24"/>
      <c r="L2715" s="3" t="str">
        <f t="shared" si="253"/>
        <v/>
      </c>
      <c r="M2715" s="24"/>
      <c r="N2715" s="24"/>
      <c r="T2715" s="6"/>
      <c r="U2715" s="6"/>
      <c r="V2715" s="10">
        <f t="shared" si="254"/>
        <v>0</v>
      </c>
      <c r="W2715" s="6"/>
      <c r="X2715" s="10">
        <f t="shared" si="255"/>
        <v>0</v>
      </c>
      <c r="Y2715" s="30"/>
      <c r="Z2715" s="30"/>
      <c r="AA2715" s="6"/>
      <c r="AB2715" s="6"/>
      <c r="AC2715" s="6"/>
      <c r="AD2715" s="6"/>
      <c r="AE2715" s="6"/>
      <c r="AF2715" s="12">
        <f t="shared" si="256"/>
        <v>0</v>
      </c>
      <c r="AG2715" s="6"/>
      <c r="AH2715" s="6"/>
      <c r="AI2715" s="6"/>
      <c r="AJ2715" s="6"/>
      <c r="AK2715" s="6"/>
      <c r="AL2715" s="12">
        <f t="shared" si="257"/>
        <v>0</v>
      </c>
      <c r="AM2715" s="11" t="str">
        <f t="shared" si="252"/>
        <v/>
      </c>
      <c r="AN2715" s="7"/>
      <c r="AO2715" s="6"/>
    </row>
    <row r="2716" spans="1:41" ht="15.75" customHeight="1" x14ac:dyDescent="0.2">
      <c r="A2716" s="4"/>
      <c r="B2716" s="7"/>
      <c r="C2716" s="8" t="str">
        <f>IFERROR(VLOOKUP(B2716,Tabla2[#All],2,FALSE),"")</f>
        <v/>
      </c>
      <c r="D2716" s="24"/>
      <c r="E2716" s="9" t="str">
        <f>IFERROR(VLOOKUP(D2716,Tabla1[],2,FALSE),"")</f>
        <v/>
      </c>
      <c r="G2716" s="24"/>
      <c r="L2716" s="3" t="str">
        <f t="shared" si="253"/>
        <v/>
      </c>
      <c r="M2716" s="24"/>
      <c r="N2716" s="24"/>
      <c r="T2716" s="6"/>
      <c r="U2716" s="6"/>
      <c r="V2716" s="10">
        <f t="shared" si="254"/>
        <v>0</v>
      </c>
      <c r="W2716" s="6"/>
      <c r="X2716" s="10">
        <f t="shared" si="255"/>
        <v>0</v>
      </c>
      <c r="Y2716" s="30"/>
      <c r="Z2716" s="30"/>
      <c r="AA2716" s="6"/>
      <c r="AB2716" s="6"/>
      <c r="AC2716" s="6"/>
      <c r="AD2716" s="6"/>
      <c r="AE2716" s="6"/>
      <c r="AF2716" s="12">
        <f t="shared" si="256"/>
        <v>0</v>
      </c>
      <c r="AG2716" s="6"/>
      <c r="AH2716" s="6"/>
      <c r="AI2716" s="6"/>
      <c r="AJ2716" s="6"/>
      <c r="AK2716" s="6"/>
      <c r="AL2716" s="12">
        <f t="shared" si="257"/>
        <v>0</v>
      </c>
      <c r="AM2716" s="11" t="str">
        <f t="shared" si="252"/>
        <v/>
      </c>
      <c r="AN2716" s="7"/>
      <c r="AO2716" s="6"/>
    </row>
    <row r="2717" spans="1:41" ht="15.75" customHeight="1" x14ac:dyDescent="0.2">
      <c r="A2717" s="4"/>
      <c r="B2717" s="7"/>
      <c r="C2717" s="8" t="str">
        <f>IFERROR(VLOOKUP(B2717,Tabla2[#All],2,FALSE),"")</f>
        <v/>
      </c>
      <c r="D2717" s="24"/>
      <c r="E2717" s="9" t="str">
        <f>IFERROR(VLOOKUP(D2717,Tabla1[],2,FALSE),"")</f>
        <v/>
      </c>
      <c r="G2717" s="24"/>
      <c r="L2717" s="3" t="str">
        <f t="shared" si="253"/>
        <v/>
      </c>
      <c r="M2717" s="24"/>
      <c r="N2717" s="24"/>
      <c r="T2717" s="6"/>
      <c r="U2717" s="6"/>
      <c r="V2717" s="10">
        <f t="shared" si="254"/>
        <v>0</v>
      </c>
      <c r="W2717" s="6"/>
      <c r="X2717" s="10">
        <f t="shared" si="255"/>
        <v>0</v>
      </c>
      <c r="Y2717" s="30"/>
      <c r="Z2717" s="30"/>
      <c r="AA2717" s="6"/>
      <c r="AB2717" s="6"/>
      <c r="AC2717" s="6"/>
      <c r="AD2717" s="6"/>
      <c r="AE2717" s="6"/>
      <c r="AF2717" s="12">
        <f t="shared" si="256"/>
        <v>0</v>
      </c>
      <c r="AG2717" s="6"/>
      <c r="AH2717" s="6"/>
      <c r="AI2717" s="6"/>
      <c r="AJ2717" s="6"/>
      <c r="AK2717" s="6"/>
      <c r="AL2717" s="12">
        <f t="shared" si="257"/>
        <v>0</v>
      </c>
      <c r="AM2717" s="11" t="str">
        <f t="shared" si="252"/>
        <v/>
      </c>
      <c r="AN2717" s="7"/>
      <c r="AO2717" s="6"/>
    </row>
    <row r="2718" spans="1:41" ht="15.75" customHeight="1" x14ac:dyDescent="0.2">
      <c r="A2718" s="4"/>
      <c r="B2718" s="7"/>
      <c r="C2718" s="8" t="str">
        <f>IFERROR(VLOOKUP(B2718,Tabla2[#All],2,FALSE),"")</f>
        <v/>
      </c>
      <c r="D2718" s="24"/>
      <c r="E2718" s="9" t="str">
        <f>IFERROR(VLOOKUP(D2718,Tabla1[],2,FALSE),"")</f>
        <v/>
      </c>
      <c r="G2718" s="24"/>
      <c r="L2718" s="3" t="str">
        <f t="shared" si="253"/>
        <v/>
      </c>
      <c r="M2718" s="24"/>
      <c r="N2718" s="24"/>
      <c r="T2718" s="6"/>
      <c r="U2718" s="6"/>
      <c r="V2718" s="10">
        <f t="shared" si="254"/>
        <v>0</v>
      </c>
      <c r="W2718" s="6"/>
      <c r="X2718" s="10">
        <f t="shared" si="255"/>
        <v>0</v>
      </c>
      <c r="Y2718" s="30"/>
      <c r="Z2718" s="30"/>
      <c r="AA2718" s="6"/>
      <c r="AB2718" s="6"/>
      <c r="AC2718" s="6"/>
      <c r="AD2718" s="6"/>
      <c r="AE2718" s="6"/>
      <c r="AF2718" s="12">
        <f t="shared" si="256"/>
        <v>0</v>
      </c>
      <c r="AG2718" s="6"/>
      <c r="AH2718" s="6"/>
      <c r="AI2718" s="6"/>
      <c r="AJ2718" s="6"/>
      <c r="AK2718" s="6"/>
      <c r="AL2718" s="12">
        <f t="shared" si="257"/>
        <v>0</v>
      </c>
      <c r="AM2718" s="11" t="str">
        <f t="shared" si="252"/>
        <v/>
      </c>
      <c r="AN2718" s="7"/>
      <c r="AO2718" s="6"/>
    </row>
    <row r="2719" spans="1:41" ht="15.75" customHeight="1" x14ac:dyDescent="0.2">
      <c r="A2719" s="4"/>
      <c r="B2719" s="7"/>
      <c r="C2719" s="8" t="str">
        <f>IFERROR(VLOOKUP(B2719,Tabla2[#All],2,FALSE),"")</f>
        <v/>
      </c>
      <c r="D2719" s="24"/>
      <c r="E2719" s="9" t="str">
        <f>IFERROR(VLOOKUP(D2719,Tabla1[],2,FALSE),"")</f>
        <v/>
      </c>
      <c r="G2719" s="24"/>
      <c r="L2719" s="3" t="str">
        <f t="shared" si="253"/>
        <v/>
      </c>
      <c r="M2719" s="24"/>
      <c r="N2719" s="24"/>
      <c r="T2719" s="6"/>
      <c r="U2719" s="6"/>
      <c r="V2719" s="10">
        <f t="shared" si="254"/>
        <v>0</v>
      </c>
      <c r="W2719" s="6"/>
      <c r="X2719" s="10">
        <f t="shared" si="255"/>
        <v>0</v>
      </c>
      <c r="Y2719" s="30"/>
      <c r="Z2719" s="30"/>
      <c r="AA2719" s="6"/>
      <c r="AB2719" s="6"/>
      <c r="AC2719" s="6"/>
      <c r="AD2719" s="6"/>
      <c r="AE2719" s="6"/>
      <c r="AF2719" s="12">
        <f t="shared" si="256"/>
        <v>0</v>
      </c>
      <c r="AG2719" s="6"/>
      <c r="AH2719" s="6"/>
      <c r="AI2719" s="6"/>
      <c r="AJ2719" s="6"/>
      <c r="AK2719" s="6"/>
      <c r="AL2719" s="12">
        <f t="shared" si="257"/>
        <v>0</v>
      </c>
      <c r="AM2719" s="11" t="str">
        <f t="shared" si="252"/>
        <v/>
      </c>
      <c r="AN2719" s="7"/>
      <c r="AO2719" s="6"/>
    </row>
    <row r="2720" spans="1:41" ht="15.75" customHeight="1" x14ac:dyDescent="0.2">
      <c r="A2720" s="4"/>
      <c r="B2720" s="7"/>
      <c r="C2720" s="8" t="str">
        <f>IFERROR(VLOOKUP(B2720,Tabla2[#All],2,FALSE),"")</f>
        <v/>
      </c>
      <c r="D2720" s="24"/>
      <c r="E2720" s="9" t="str">
        <f>IFERROR(VLOOKUP(D2720,Tabla1[],2,FALSE),"")</f>
        <v/>
      </c>
      <c r="G2720" s="24"/>
      <c r="L2720" s="3" t="str">
        <f t="shared" si="253"/>
        <v/>
      </c>
      <c r="M2720" s="24"/>
      <c r="N2720" s="24"/>
      <c r="T2720" s="6"/>
      <c r="U2720" s="6"/>
      <c r="V2720" s="10">
        <f t="shared" si="254"/>
        <v>0</v>
      </c>
      <c r="W2720" s="6"/>
      <c r="X2720" s="10">
        <f t="shared" si="255"/>
        <v>0</v>
      </c>
      <c r="Y2720" s="30"/>
      <c r="Z2720" s="30"/>
      <c r="AA2720" s="6"/>
      <c r="AB2720" s="6"/>
      <c r="AC2720" s="6"/>
      <c r="AD2720" s="6"/>
      <c r="AE2720" s="6"/>
      <c r="AF2720" s="12">
        <f t="shared" si="256"/>
        <v>0</v>
      </c>
      <c r="AG2720" s="6"/>
      <c r="AH2720" s="6"/>
      <c r="AI2720" s="6"/>
      <c r="AJ2720" s="6"/>
      <c r="AK2720" s="6"/>
      <c r="AL2720" s="12">
        <f t="shared" si="257"/>
        <v>0</v>
      </c>
      <c r="AM2720" s="11" t="str">
        <f t="shared" si="252"/>
        <v/>
      </c>
      <c r="AN2720" s="7"/>
      <c r="AO2720" s="6"/>
    </row>
    <row r="2721" spans="1:41" ht="15.75" customHeight="1" x14ac:dyDescent="0.2">
      <c r="A2721" s="4"/>
      <c r="B2721" s="7"/>
      <c r="C2721" s="8" t="str">
        <f>IFERROR(VLOOKUP(B2721,Tabla2[#All],2,FALSE),"")</f>
        <v/>
      </c>
      <c r="D2721" s="24"/>
      <c r="E2721" s="9" t="str">
        <f>IFERROR(VLOOKUP(D2721,Tabla1[],2,FALSE),"")</f>
        <v/>
      </c>
      <c r="G2721" s="24"/>
      <c r="L2721" s="3" t="str">
        <f t="shared" si="253"/>
        <v/>
      </c>
      <c r="M2721" s="24"/>
      <c r="N2721" s="24"/>
      <c r="T2721" s="6"/>
      <c r="U2721" s="6"/>
      <c r="V2721" s="10">
        <f t="shared" si="254"/>
        <v>0</v>
      </c>
      <c r="W2721" s="6"/>
      <c r="X2721" s="10">
        <f t="shared" si="255"/>
        <v>0</v>
      </c>
      <c r="Y2721" s="30"/>
      <c r="Z2721" s="30"/>
      <c r="AA2721" s="6"/>
      <c r="AB2721" s="6"/>
      <c r="AC2721" s="6"/>
      <c r="AD2721" s="6"/>
      <c r="AE2721" s="6"/>
      <c r="AF2721" s="12">
        <f t="shared" si="256"/>
        <v>0</v>
      </c>
      <c r="AG2721" s="6"/>
      <c r="AH2721" s="6"/>
      <c r="AI2721" s="6"/>
      <c r="AJ2721" s="6"/>
      <c r="AK2721" s="6"/>
      <c r="AL2721" s="12">
        <f t="shared" si="257"/>
        <v>0</v>
      </c>
      <c r="AM2721" s="11" t="str">
        <f t="shared" si="252"/>
        <v/>
      </c>
      <c r="AN2721" s="7"/>
      <c r="AO2721" s="6"/>
    </row>
    <row r="2722" spans="1:41" ht="15.75" customHeight="1" x14ac:dyDescent="0.2">
      <c r="A2722" s="4"/>
      <c r="B2722" s="7"/>
      <c r="C2722" s="8" t="str">
        <f>IFERROR(VLOOKUP(B2722,Tabla2[#All],2,FALSE),"")</f>
        <v/>
      </c>
      <c r="D2722" s="24"/>
      <c r="E2722" s="9" t="str">
        <f>IFERROR(VLOOKUP(D2722,Tabla1[],2,FALSE),"")</f>
        <v/>
      </c>
      <c r="G2722" s="24"/>
      <c r="L2722" s="3" t="str">
        <f t="shared" si="253"/>
        <v/>
      </c>
      <c r="M2722" s="24"/>
      <c r="N2722" s="24"/>
      <c r="T2722" s="6"/>
      <c r="U2722" s="6"/>
      <c r="V2722" s="10">
        <f t="shared" si="254"/>
        <v>0</v>
      </c>
      <c r="W2722" s="6"/>
      <c r="X2722" s="10">
        <f t="shared" si="255"/>
        <v>0</v>
      </c>
      <c r="Y2722" s="30"/>
      <c r="Z2722" s="30"/>
      <c r="AA2722" s="6"/>
      <c r="AB2722" s="6"/>
      <c r="AC2722" s="6"/>
      <c r="AD2722" s="6"/>
      <c r="AE2722" s="6"/>
      <c r="AF2722" s="12">
        <f t="shared" si="256"/>
        <v>0</v>
      </c>
      <c r="AG2722" s="6"/>
      <c r="AH2722" s="6"/>
      <c r="AI2722" s="6"/>
      <c r="AJ2722" s="6"/>
      <c r="AK2722" s="6"/>
      <c r="AL2722" s="12">
        <f t="shared" si="257"/>
        <v>0</v>
      </c>
      <c r="AM2722" s="11" t="str">
        <f t="shared" si="252"/>
        <v/>
      </c>
      <c r="AN2722" s="7"/>
      <c r="AO2722" s="6"/>
    </row>
    <row r="2723" spans="1:41" ht="15.75" customHeight="1" x14ac:dyDescent="0.2">
      <c r="A2723" s="4"/>
      <c r="B2723" s="7"/>
      <c r="C2723" s="8" t="str">
        <f>IFERROR(VLOOKUP(B2723,Tabla2[#All],2,FALSE),"")</f>
        <v/>
      </c>
      <c r="D2723" s="24"/>
      <c r="E2723" s="9" t="str">
        <f>IFERROR(VLOOKUP(D2723,Tabla1[],2,FALSE),"")</f>
        <v/>
      </c>
      <c r="G2723" s="24"/>
      <c r="L2723" s="3" t="str">
        <f t="shared" si="253"/>
        <v/>
      </c>
      <c r="M2723" s="24"/>
      <c r="N2723" s="24"/>
      <c r="T2723" s="6"/>
      <c r="U2723" s="6"/>
      <c r="V2723" s="10">
        <f t="shared" si="254"/>
        <v>0</v>
      </c>
      <c r="W2723" s="6"/>
      <c r="X2723" s="10">
        <f t="shared" si="255"/>
        <v>0</v>
      </c>
      <c r="Y2723" s="30"/>
      <c r="Z2723" s="30"/>
      <c r="AA2723" s="6"/>
      <c r="AB2723" s="6"/>
      <c r="AC2723" s="6"/>
      <c r="AD2723" s="6"/>
      <c r="AE2723" s="6"/>
      <c r="AF2723" s="12">
        <f t="shared" si="256"/>
        <v>0</v>
      </c>
      <c r="AG2723" s="6"/>
      <c r="AH2723" s="6"/>
      <c r="AI2723" s="6"/>
      <c r="AJ2723" s="6"/>
      <c r="AK2723" s="6"/>
      <c r="AL2723" s="12">
        <f t="shared" si="257"/>
        <v>0</v>
      </c>
      <c r="AM2723" s="11" t="str">
        <f t="shared" si="252"/>
        <v/>
      </c>
      <c r="AN2723" s="7"/>
      <c r="AO2723" s="6"/>
    </row>
    <row r="2724" spans="1:41" ht="15.75" customHeight="1" x14ac:dyDescent="0.2">
      <c r="A2724" s="4"/>
      <c r="B2724" s="7"/>
      <c r="C2724" s="8" t="str">
        <f>IFERROR(VLOOKUP(B2724,Tabla2[#All],2,FALSE),"")</f>
        <v/>
      </c>
      <c r="D2724" s="24"/>
      <c r="E2724" s="9" t="str">
        <f>IFERROR(VLOOKUP(D2724,Tabla1[],2,FALSE),"")</f>
        <v/>
      </c>
      <c r="G2724" s="24"/>
      <c r="L2724" s="3" t="str">
        <f t="shared" si="253"/>
        <v/>
      </c>
      <c r="M2724" s="24"/>
      <c r="N2724" s="24"/>
      <c r="T2724" s="6"/>
      <c r="U2724" s="6"/>
      <c r="V2724" s="10">
        <f t="shared" si="254"/>
        <v>0</v>
      </c>
      <c r="W2724" s="6"/>
      <c r="X2724" s="10">
        <f t="shared" si="255"/>
        <v>0</v>
      </c>
      <c r="Y2724" s="30"/>
      <c r="Z2724" s="30"/>
      <c r="AA2724" s="6"/>
      <c r="AB2724" s="6"/>
      <c r="AC2724" s="6"/>
      <c r="AD2724" s="6"/>
      <c r="AE2724" s="6"/>
      <c r="AF2724" s="12">
        <f t="shared" si="256"/>
        <v>0</v>
      </c>
      <c r="AG2724" s="6"/>
      <c r="AH2724" s="6"/>
      <c r="AI2724" s="6"/>
      <c r="AJ2724" s="6"/>
      <c r="AK2724" s="6"/>
      <c r="AL2724" s="12">
        <f t="shared" si="257"/>
        <v>0</v>
      </c>
      <c r="AM2724" s="11" t="str">
        <f t="shared" si="252"/>
        <v/>
      </c>
      <c r="AN2724" s="7"/>
      <c r="AO2724" s="6"/>
    </row>
    <row r="2725" spans="1:41" ht="15.75" customHeight="1" x14ac:dyDescent="0.2">
      <c r="A2725" s="4"/>
      <c r="B2725" s="7"/>
      <c r="C2725" s="8" t="str">
        <f>IFERROR(VLOOKUP(B2725,Tabla2[#All],2,FALSE),"")</f>
        <v/>
      </c>
      <c r="D2725" s="24"/>
      <c r="E2725" s="9" t="str">
        <f>IFERROR(VLOOKUP(D2725,Tabla1[],2,FALSE),"")</f>
        <v/>
      </c>
      <c r="G2725" s="24"/>
      <c r="L2725" s="3" t="str">
        <f t="shared" si="253"/>
        <v/>
      </c>
      <c r="M2725" s="24"/>
      <c r="N2725" s="24"/>
      <c r="T2725" s="6"/>
      <c r="U2725" s="6"/>
      <c r="V2725" s="10">
        <f t="shared" si="254"/>
        <v>0</v>
      </c>
      <c r="W2725" s="6"/>
      <c r="X2725" s="10">
        <f t="shared" si="255"/>
        <v>0</v>
      </c>
      <c r="Y2725" s="30"/>
      <c r="Z2725" s="30"/>
      <c r="AA2725" s="6"/>
      <c r="AB2725" s="6"/>
      <c r="AC2725" s="6"/>
      <c r="AD2725" s="6"/>
      <c r="AE2725" s="6"/>
      <c r="AF2725" s="12">
        <f t="shared" si="256"/>
        <v>0</v>
      </c>
      <c r="AG2725" s="6"/>
      <c r="AH2725" s="6"/>
      <c r="AI2725" s="6"/>
      <c r="AJ2725" s="6"/>
      <c r="AK2725" s="6"/>
      <c r="AL2725" s="12">
        <f t="shared" si="257"/>
        <v>0</v>
      </c>
      <c r="AM2725" s="11" t="str">
        <f t="shared" si="252"/>
        <v/>
      </c>
      <c r="AN2725" s="7"/>
      <c r="AO2725" s="6"/>
    </row>
    <row r="2726" spans="1:41" ht="15.75" customHeight="1" x14ac:dyDescent="0.2">
      <c r="A2726" s="4"/>
      <c r="B2726" s="7"/>
      <c r="C2726" s="8" t="str">
        <f>IFERROR(VLOOKUP(B2726,Tabla2[#All],2,FALSE),"")</f>
        <v/>
      </c>
      <c r="D2726" s="24"/>
      <c r="E2726" s="9" t="str">
        <f>IFERROR(VLOOKUP(D2726,Tabla1[],2,FALSE),"")</f>
        <v/>
      </c>
      <c r="G2726" s="24"/>
      <c r="L2726" s="3" t="str">
        <f t="shared" si="253"/>
        <v/>
      </c>
      <c r="M2726" s="24"/>
      <c r="N2726" s="24"/>
      <c r="T2726" s="6"/>
      <c r="U2726" s="6"/>
      <c r="V2726" s="10">
        <f t="shared" si="254"/>
        <v>0</v>
      </c>
      <c r="W2726" s="6"/>
      <c r="X2726" s="10">
        <f t="shared" si="255"/>
        <v>0</v>
      </c>
      <c r="Y2726" s="30"/>
      <c r="Z2726" s="30"/>
      <c r="AA2726" s="6"/>
      <c r="AB2726" s="6"/>
      <c r="AC2726" s="6"/>
      <c r="AD2726" s="6"/>
      <c r="AE2726" s="6"/>
      <c r="AF2726" s="12">
        <f t="shared" si="256"/>
        <v>0</v>
      </c>
      <c r="AG2726" s="6"/>
      <c r="AH2726" s="6"/>
      <c r="AI2726" s="6"/>
      <c r="AJ2726" s="6"/>
      <c r="AK2726" s="6"/>
      <c r="AL2726" s="12">
        <f t="shared" si="257"/>
        <v>0</v>
      </c>
      <c r="AM2726" s="11" t="str">
        <f t="shared" si="252"/>
        <v/>
      </c>
      <c r="AN2726" s="7"/>
      <c r="AO2726" s="6"/>
    </row>
    <row r="2727" spans="1:41" ht="15.75" customHeight="1" x14ac:dyDescent="0.2">
      <c r="A2727" s="4"/>
      <c r="B2727" s="7"/>
      <c r="C2727" s="8" t="str">
        <f>IFERROR(VLOOKUP(B2727,Tabla2[#All],2,FALSE),"")</f>
        <v/>
      </c>
      <c r="D2727" s="24"/>
      <c r="E2727" s="9" t="str">
        <f>IFERROR(VLOOKUP(D2727,Tabla1[],2,FALSE),"")</f>
        <v/>
      </c>
      <c r="G2727" s="24"/>
      <c r="L2727" s="3" t="str">
        <f t="shared" si="253"/>
        <v/>
      </c>
      <c r="M2727" s="24"/>
      <c r="N2727" s="24"/>
      <c r="T2727" s="6"/>
      <c r="U2727" s="6"/>
      <c r="V2727" s="10">
        <f t="shared" si="254"/>
        <v>0</v>
      </c>
      <c r="W2727" s="6"/>
      <c r="X2727" s="10">
        <f t="shared" si="255"/>
        <v>0</v>
      </c>
      <c r="Y2727" s="30"/>
      <c r="Z2727" s="30"/>
      <c r="AA2727" s="6"/>
      <c r="AB2727" s="6"/>
      <c r="AC2727" s="6"/>
      <c r="AD2727" s="6"/>
      <c r="AE2727" s="6"/>
      <c r="AF2727" s="12">
        <f t="shared" si="256"/>
        <v>0</v>
      </c>
      <c r="AG2727" s="6"/>
      <c r="AH2727" s="6"/>
      <c r="AI2727" s="6"/>
      <c r="AJ2727" s="6"/>
      <c r="AK2727" s="6"/>
      <c r="AL2727" s="12">
        <f t="shared" si="257"/>
        <v>0</v>
      </c>
      <c r="AM2727" s="11" t="str">
        <f t="shared" si="252"/>
        <v/>
      </c>
      <c r="AN2727" s="7"/>
      <c r="AO2727" s="6"/>
    </row>
    <row r="2728" spans="1:41" ht="15.75" customHeight="1" x14ac:dyDescent="0.2">
      <c r="A2728" s="4"/>
      <c r="B2728" s="7"/>
      <c r="C2728" s="8" t="str">
        <f>IFERROR(VLOOKUP(B2728,Tabla2[#All],2,FALSE),"")</f>
        <v/>
      </c>
      <c r="D2728" s="24"/>
      <c r="E2728" s="9" t="str">
        <f>IFERROR(VLOOKUP(D2728,Tabla1[],2,FALSE),"")</f>
        <v/>
      </c>
      <c r="G2728" s="24"/>
      <c r="L2728" s="3" t="str">
        <f t="shared" si="253"/>
        <v/>
      </c>
      <c r="M2728" s="24"/>
      <c r="N2728" s="24"/>
      <c r="T2728" s="6"/>
      <c r="U2728" s="6"/>
      <c r="V2728" s="10">
        <f t="shared" si="254"/>
        <v>0</v>
      </c>
      <c r="W2728" s="6"/>
      <c r="X2728" s="10">
        <f t="shared" si="255"/>
        <v>0</v>
      </c>
      <c r="Y2728" s="30"/>
      <c r="Z2728" s="30"/>
      <c r="AA2728" s="6"/>
      <c r="AB2728" s="6"/>
      <c r="AC2728" s="6"/>
      <c r="AD2728" s="6"/>
      <c r="AE2728" s="6"/>
      <c r="AF2728" s="12">
        <f t="shared" si="256"/>
        <v>0</v>
      </c>
      <c r="AG2728" s="6"/>
      <c r="AH2728" s="6"/>
      <c r="AI2728" s="6"/>
      <c r="AJ2728" s="6"/>
      <c r="AK2728" s="6"/>
      <c r="AL2728" s="12">
        <f t="shared" si="257"/>
        <v>0</v>
      </c>
      <c r="AM2728" s="11" t="str">
        <f t="shared" si="252"/>
        <v/>
      </c>
      <c r="AN2728" s="7"/>
      <c r="AO2728" s="6"/>
    </row>
    <row r="2729" spans="1:41" ht="15.75" customHeight="1" x14ac:dyDescent="0.2">
      <c r="A2729" s="4"/>
      <c r="B2729" s="7"/>
      <c r="C2729" s="8" t="str">
        <f>IFERROR(VLOOKUP(B2729,Tabla2[#All],2,FALSE),"")</f>
        <v/>
      </c>
      <c r="D2729" s="24"/>
      <c r="E2729" s="9" t="str">
        <f>IFERROR(VLOOKUP(D2729,Tabla1[],2,FALSE),"")</f>
        <v/>
      </c>
      <c r="G2729" s="24"/>
      <c r="L2729" s="3" t="str">
        <f t="shared" si="253"/>
        <v/>
      </c>
      <c r="M2729" s="24"/>
      <c r="N2729" s="24"/>
      <c r="T2729" s="6"/>
      <c r="U2729" s="6"/>
      <c r="V2729" s="10">
        <f t="shared" si="254"/>
        <v>0</v>
      </c>
      <c r="W2729" s="6"/>
      <c r="X2729" s="10">
        <f t="shared" si="255"/>
        <v>0</v>
      </c>
      <c r="Y2729" s="30"/>
      <c r="Z2729" s="30"/>
      <c r="AA2729" s="6"/>
      <c r="AB2729" s="6"/>
      <c r="AC2729" s="6"/>
      <c r="AD2729" s="6"/>
      <c r="AE2729" s="6"/>
      <c r="AF2729" s="12">
        <f t="shared" si="256"/>
        <v>0</v>
      </c>
      <c r="AG2729" s="6"/>
      <c r="AH2729" s="6"/>
      <c r="AI2729" s="6"/>
      <c r="AJ2729" s="6"/>
      <c r="AK2729" s="6"/>
      <c r="AL2729" s="12">
        <f t="shared" si="257"/>
        <v>0</v>
      </c>
      <c r="AM2729" s="11" t="str">
        <f t="shared" si="252"/>
        <v/>
      </c>
      <c r="AN2729" s="7"/>
      <c r="AO2729" s="6"/>
    </row>
    <row r="2730" spans="1:41" ht="15.75" customHeight="1" x14ac:dyDescent="0.2">
      <c r="A2730" s="4"/>
      <c r="B2730" s="7"/>
      <c r="C2730" s="8" t="str">
        <f>IFERROR(VLOOKUP(B2730,Tabla2[#All],2,FALSE),"")</f>
        <v/>
      </c>
      <c r="D2730" s="24"/>
      <c r="E2730" s="9" t="str">
        <f>IFERROR(VLOOKUP(D2730,Tabla1[],2,FALSE),"")</f>
        <v/>
      </c>
      <c r="G2730" s="24"/>
      <c r="L2730" s="3" t="str">
        <f t="shared" si="253"/>
        <v/>
      </c>
      <c r="M2730" s="24"/>
      <c r="N2730" s="24"/>
      <c r="T2730" s="6"/>
      <c r="U2730" s="6"/>
      <c r="V2730" s="10">
        <f t="shared" si="254"/>
        <v>0</v>
      </c>
      <c r="W2730" s="6"/>
      <c r="X2730" s="10">
        <f t="shared" si="255"/>
        <v>0</v>
      </c>
      <c r="Y2730" s="30"/>
      <c r="Z2730" s="30"/>
      <c r="AA2730" s="6"/>
      <c r="AB2730" s="6"/>
      <c r="AC2730" s="6"/>
      <c r="AD2730" s="6"/>
      <c r="AE2730" s="6"/>
      <c r="AF2730" s="12">
        <f t="shared" si="256"/>
        <v>0</v>
      </c>
      <c r="AG2730" s="6"/>
      <c r="AH2730" s="6"/>
      <c r="AI2730" s="6"/>
      <c r="AJ2730" s="6"/>
      <c r="AK2730" s="6"/>
      <c r="AL2730" s="12">
        <f t="shared" si="257"/>
        <v>0</v>
      </c>
      <c r="AM2730" s="11" t="str">
        <f t="shared" si="252"/>
        <v/>
      </c>
      <c r="AN2730" s="7"/>
      <c r="AO2730" s="6"/>
    </row>
    <row r="2731" spans="1:41" ht="15.75" customHeight="1" x14ac:dyDescent="0.2">
      <c r="A2731" s="4"/>
      <c r="B2731" s="7"/>
      <c r="C2731" s="8" t="str">
        <f>IFERROR(VLOOKUP(B2731,Tabla2[#All],2,FALSE),"")</f>
        <v/>
      </c>
      <c r="D2731" s="24"/>
      <c r="E2731" s="9" t="str">
        <f>IFERROR(VLOOKUP(D2731,Tabla1[],2,FALSE),"")</f>
        <v/>
      </c>
      <c r="G2731" s="24"/>
      <c r="L2731" s="3" t="str">
        <f t="shared" si="253"/>
        <v/>
      </c>
      <c r="M2731" s="24"/>
      <c r="N2731" s="24"/>
      <c r="T2731" s="6"/>
      <c r="U2731" s="6"/>
      <c r="V2731" s="10">
        <f t="shared" si="254"/>
        <v>0</v>
      </c>
      <c r="W2731" s="6"/>
      <c r="X2731" s="10">
        <f t="shared" si="255"/>
        <v>0</v>
      </c>
      <c r="Y2731" s="30"/>
      <c r="Z2731" s="30"/>
      <c r="AA2731" s="6"/>
      <c r="AB2731" s="6"/>
      <c r="AC2731" s="6"/>
      <c r="AD2731" s="6"/>
      <c r="AE2731" s="6"/>
      <c r="AF2731" s="12">
        <f t="shared" si="256"/>
        <v>0</v>
      </c>
      <c r="AG2731" s="6"/>
      <c r="AH2731" s="6"/>
      <c r="AI2731" s="6"/>
      <c r="AJ2731" s="6"/>
      <c r="AK2731" s="6"/>
      <c r="AL2731" s="12">
        <f t="shared" si="257"/>
        <v>0</v>
      </c>
      <c r="AM2731" s="11" t="str">
        <f t="shared" si="252"/>
        <v/>
      </c>
      <c r="AN2731" s="7"/>
      <c r="AO2731" s="6"/>
    </row>
    <row r="2732" spans="1:41" ht="15.75" customHeight="1" x14ac:dyDescent="0.2">
      <c r="A2732" s="4"/>
      <c r="B2732" s="7"/>
      <c r="C2732" s="8" t="str">
        <f>IFERROR(VLOOKUP(B2732,Tabla2[#All],2,FALSE),"")</f>
        <v/>
      </c>
      <c r="D2732" s="24"/>
      <c r="E2732" s="9" t="str">
        <f>IFERROR(VLOOKUP(D2732,Tabla1[],2,FALSE),"")</f>
        <v/>
      </c>
      <c r="G2732" s="24"/>
      <c r="L2732" s="3" t="str">
        <f t="shared" si="253"/>
        <v/>
      </c>
      <c r="M2732" s="24"/>
      <c r="N2732" s="24"/>
      <c r="T2732" s="6"/>
      <c r="U2732" s="6"/>
      <c r="V2732" s="10">
        <f t="shared" si="254"/>
        <v>0</v>
      </c>
      <c r="W2732" s="6"/>
      <c r="X2732" s="10">
        <f t="shared" si="255"/>
        <v>0</v>
      </c>
      <c r="Y2732" s="30"/>
      <c r="Z2732" s="30"/>
      <c r="AA2732" s="6"/>
      <c r="AB2732" s="6"/>
      <c r="AC2732" s="6"/>
      <c r="AD2732" s="6"/>
      <c r="AE2732" s="6"/>
      <c r="AF2732" s="12">
        <f t="shared" si="256"/>
        <v>0</v>
      </c>
      <c r="AG2732" s="6"/>
      <c r="AH2732" s="6"/>
      <c r="AI2732" s="6"/>
      <c r="AJ2732" s="6"/>
      <c r="AK2732" s="6"/>
      <c r="AL2732" s="12">
        <f t="shared" si="257"/>
        <v>0</v>
      </c>
      <c r="AM2732" s="11" t="str">
        <f t="shared" si="252"/>
        <v/>
      </c>
      <c r="AN2732" s="7"/>
      <c r="AO2732" s="6"/>
    </row>
    <row r="2733" spans="1:41" ht="15.75" customHeight="1" x14ac:dyDescent="0.2">
      <c r="A2733" s="4"/>
      <c r="B2733" s="7"/>
      <c r="C2733" s="8" t="str">
        <f>IFERROR(VLOOKUP(B2733,Tabla2[#All],2,FALSE),"")</f>
        <v/>
      </c>
      <c r="D2733" s="24"/>
      <c r="E2733" s="9" t="str">
        <f>IFERROR(VLOOKUP(D2733,Tabla1[],2,FALSE),"")</f>
        <v/>
      </c>
      <c r="G2733" s="24"/>
      <c r="L2733" s="3" t="str">
        <f t="shared" si="253"/>
        <v/>
      </c>
      <c r="M2733" s="24"/>
      <c r="N2733" s="24"/>
      <c r="T2733" s="6"/>
      <c r="U2733" s="6"/>
      <c r="V2733" s="10">
        <f t="shared" si="254"/>
        <v>0</v>
      </c>
      <c r="W2733" s="6"/>
      <c r="X2733" s="10">
        <f t="shared" si="255"/>
        <v>0</v>
      </c>
      <c r="Y2733" s="30"/>
      <c r="Z2733" s="30"/>
      <c r="AA2733" s="6"/>
      <c r="AB2733" s="6"/>
      <c r="AC2733" s="6"/>
      <c r="AD2733" s="6"/>
      <c r="AE2733" s="6"/>
      <c r="AF2733" s="12">
        <f t="shared" si="256"/>
        <v>0</v>
      </c>
      <c r="AG2733" s="6"/>
      <c r="AH2733" s="6"/>
      <c r="AI2733" s="6"/>
      <c r="AJ2733" s="6"/>
      <c r="AK2733" s="6"/>
      <c r="AL2733" s="12">
        <f t="shared" si="257"/>
        <v>0</v>
      </c>
      <c r="AM2733" s="11" t="str">
        <f t="shared" si="252"/>
        <v/>
      </c>
      <c r="AN2733" s="7"/>
      <c r="AO2733" s="6"/>
    </row>
    <row r="2734" spans="1:41" ht="15.75" customHeight="1" x14ac:dyDescent="0.2">
      <c r="A2734" s="4"/>
      <c r="B2734" s="7"/>
      <c r="C2734" s="8" t="str">
        <f>IFERROR(VLOOKUP(B2734,Tabla2[#All],2,FALSE),"")</f>
        <v/>
      </c>
      <c r="D2734" s="24"/>
      <c r="E2734" s="9" t="str">
        <f>IFERROR(VLOOKUP(D2734,Tabla1[],2,FALSE),"")</f>
        <v/>
      </c>
      <c r="G2734" s="24"/>
      <c r="L2734" s="3" t="str">
        <f t="shared" si="253"/>
        <v/>
      </c>
      <c r="M2734" s="24"/>
      <c r="N2734" s="24"/>
      <c r="T2734" s="6"/>
      <c r="U2734" s="6"/>
      <c r="V2734" s="10">
        <f t="shared" si="254"/>
        <v>0</v>
      </c>
      <c r="W2734" s="6"/>
      <c r="X2734" s="10">
        <f t="shared" si="255"/>
        <v>0</v>
      </c>
      <c r="Y2734" s="30"/>
      <c r="Z2734" s="30"/>
      <c r="AA2734" s="6"/>
      <c r="AB2734" s="6"/>
      <c r="AC2734" s="6"/>
      <c r="AD2734" s="6"/>
      <c r="AE2734" s="6"/>
      <c r="AF2734" s="12">
        <f t="shared" si="256"/>
        <v>0</v>
      </c>
      <c r="AG2734" s="6"/>
      <c r="AH2734" s="6"/>
      <c r="AI2734" s="6"/>
      <c r="AJ2734" s="6"/>
      <c r="AK2734" s="6"/>
      <c r="AL2734" s="12">
        <f t="shared" si="257"/>
        <v>0</v>
      </c>
      <c r="AM2734" s="11" t="str">
        <f t="shared" si="252"/>
        <v/>
      </c>
      <c r="AN2734" s="7"/>
      <c r="AO2734" s="6"/>
    </row>
    <row r="2735" spans="1:41" ht="15.75" customHeight="1" x14ac:dyDescent="0.2">
      <c r="A2735" s="4"/>
      <c r="B2735" s="7"/>
      <c r="C2735" s="8" t="str">
        <f>IFERROR(VLOOKUP(B2735,Tabla2[#All],2,FALSE),"")</f>
        <v/>
      </c>
      <c r="D2735" s="24"/>
      <c r="E2735" s="9" t="str">
        <f>IFERROR(VLOOKUP(D2735,Tabla1[],2,FALSE),"")</f>
        <v/>
      </c>
      <c r="G2735" s="24"/>
      <c r="L2735" s="3" t="str">
        <f t="shared" si="253"/>
        <v/>
      </c>
      <c r="M2735" s="24"/>
      <c r="N2735" s="24"/>
      <c r="T2735" s="6"/>
      <c r="U2735" s="6"/>
      <c r="V2735" s="10">
        <f t="shared" si="254"/>
        <v>0</v>
      </c>
      <c r="W2735" s="6"/>
      <c r="X2735" s="10">
        <f t="shared" si="255"/>
        <v>0</v>
      </c>
      <c r="Y2735" s="30"/>
      <c r="Z2735" s="30"/>
      <c r="AA2735" s="6"/>
      <c r="AB2735" s="6"/>
      <c r="AC2735" s="6"/>
      <c r="AD2735" s="6"/>
      <c r="AE2735" s="6"/>
      <c r="AF2735" s="12">
        <f t="shared" si="256"/>
        <v>0</v>
      </c>
      <c r="AG2735" s="6"/>
      <c r="AH2735" s="6"/>
      <c r="AI2735" s="6"/>
      <c r="AJ2735" s="6"/>
      <c r="AK2735" s="6"/>
      <c r="AL2735" s="12">
        <f t="shared" si="257"/>
        <v>0</v>
      </c>
      <c r="AM2735" s="11" t="str">
        <f t="shared" si="252"/>
        <v/>
      </c>
      <c r="AN2735" s="7"/>
      <c r="AO2735" s="6"/>
    </row>
    <row r="2736" spans="1:41" ht="15.75" customHeight="1" x14ac:dyDescent="0.2">
      <c r="A2736" s="4"/>
      <c r="B2736" s="7"/>
      <c r="C2736" s="8" t="str">
        <f>IFERROR(VLOOKUP(B2736,Tabla2[#All],2,FALSE),"")</f>
        <v/>
      </c>
      <c r="D2736" s="24"/>
      <c r="E2736" s="9" t="str">
        <f>IFERROR(VLOOKUP(D2736,Tabla1[],2,FALSE),"")</f>
        <v/>
      </c>
      <c r="G2736" s="24"/>
      <c r="L2736" s="3" t="str">
        <f t="shared" si="253"/>
        <v/>
      </c>
      <c r="M2736" s="24"/>
      <c r="N2736" s="24"/>
      <c r="T2736" s="6"/>
      <c r="U2736" s="6"/>
      <c r="V2736" s="10">
        <f t="shared" si="254"/>
        <v>0</v>
      </c>
      <c r="W2736" s="6"/>
      <c r="X2736" s="10">
        <f t="shared" si="255"/>
        <v>0</v>
      </c>
      <c r="Y2736" s="30"/>
      <c r="Z2736" s="30"/>
      <c r="AA2736" s="6"/>
      <c r="AB2736" s="6"/>
      <c r="AC2736" s="6"/>
      <c r="AD2736" s="6"/>
      <c r="AE2736" s="6"/>
      <c r="AF2736" s="12">
        <f t="shared" si="256"/>
        <v>0</v>
      </c>
      <c r="AG2736" s="6"/>
      <c r="AH2736" s="6"/>
      <c r="AI2736" s="6"/>
      <c r="AJ2736" s="6"/>
      <c r="AK2736" s="6"/>
      <c r="AL2736" s="12">
        <f t="shared" si="257"/>
        <v>0</v>
      </c>
      <c r="AM2736" s="11" t="str">
        <f t="shared" si="252"/>
        <v/>
      </c>
      <c r="AN2736" s="7"/>
      <c r="AO2736" s="6"/>
    </row>
    <row r="2737" spans="1:41" ht="15.75" customHeight="1" x14ac:dyDescent="0.2">
      <c r="A2737" s="4"/>
      <c r="B2737" s="7"/>
      <c r="C2737" s="8" t="str">
        <f>IFERROR(VLOOKUP(B2737,Tabla2[#All],2,FALSE),"")</f>
        <v/>
      </c>
      <c r="D2737" s="24"/>
      <c r="E2737" s="9" t="str">
        <f>IFERROR(VLOOKUP(D2737,Tabla1[],2,FALSE),"")</f>
        <v/>
      </c>
      <c r="G2737" s="24"/>
      <c r="L2737" s="3" t="str">
        <f t="shared" si="253"/>
        <v/>
      </c>
      <c r="M2737" s="24"/>
      <c r="N2737" s="24"/>
      <c r="T2737" s="6"/>
      <c r="U2737" s="6"/>
      <c r="V2737" s="10">
        <f t="shared" si="254"/>
        <v>0</v>
      </c>
      <c r="W2737" s="6"/>
      <c r="X2737" s="10">
        <f t="shared" si="255"/>
        <v>0</v>
      </c>
      <c r="Y2737" s="30"/>
      <c r="Z2737" s="30"/>
      <c r="AA2737" s="6"/>
      <c r="AB2737" s="6"/>
      <c r="AC2737" s="6"/>
      <c r="AD2737" s="6"/>
      <c r="AE2737" s="6"/>
      <c r="AF2737" s="12">
        <f t="shared" si="256"/>
        <v>0</v>
      </c>
      <c r="AG2737" s="6"/>
      <c r="AH2737" s="6"/>
      <c r="AI2737" s="6"/>
      <c r="AJ2737" s="6"/>
      <c r="AK2737" s="6"/>
      <c r="AL2737" s="12">
        <f t="shared" si="257"/>
        <v>0</v>
      </c>
      <c r="AM2737" s="11" t="str">
        <f t="shared" si="252"/>
        <v/>
      </c>
      <c r="AN2737" s="7"/>
      <c r="AO2737" s="6"/>
    </row>
    <row r="2738" spans="1:41" ht="15.75" customHeight="1" x14ac:dyDescent="0.2">
      <c r="A2738" s="4"/>
      <c r="B2738" s="7"/>
      <c r="C2738" s="8" t="str">
        <f>IFERROR(VLOOKUP(B2738,Tabla2[#All],2,FALSE),"")</f>
        <v/>
      </c>
      <c r="D2738" s="24"/>
      <c r="E2738" s="9" t="str">
        <f>IFERROR(VLOOKUP(D2738,Tabla1[],2,FALSE),"")</f>
        <v/>
      </c>
      <c r="G2738" s="24"/>
      <c r="L2738" s="3" t="str">
        <f t="shared" si="253"/>
        <v/>
      </c>
      <c r="M2738" s="24"/>
      <c r="N2738" s="24"/>
      <c r="T2738" s="6"/>
      <c r="U2738" s="6"/>
      <c r="V2738" s="10">
        <f t="shared" si="254"/>
        <v>0</v>
      </c>
      <c r="W2738" s="6"/>
      <c r="X2738" s="10">
        <f t="shared" si="255"/>
        <v>0</v>
      </c>
      <c r="Y2738" s="30"/>
      <c r="Z2738" s="30"/>
      <c r="AA2738" s="6"/>
      <c r="AB2738" s="6"/>
      <c r="AC2738" s="6"/>
      <c r="AD2738" s="6"/>
      <c r="AE2738" s="6"/>
      <c r="AF2738" s="12">
        <f t="shared" si="256"/>
        <v>0</v>
      </c>
      <c r="AG2738" s="6"/>
      <c r="AH2738" s="6"/>
      <c r="AI2738" s="6"/>
      <c r="AJ2738" s="6"/>
      <c r="AK2738" s="6"/>
      <c r="AL2738" s="12">
        <f t="shared" si="257"/>
        <v>0</v>
      </c>
      <c r="AM2738" s="11" t="str">
        <f t="shared" si="252"/>
        <v/>
      </c>
      <c r="AN2738" s="7"/>
      <c r="AO2738" s="6"/>
    </row>
    <row r="2739" spans="1:41" ht="15.75" customHeight="1" x14ac:dyDescent="0.2">
      <c r="A2739" s="4"/>
      <c r="B2739" s="7"/>
      <c r="C2739" s="8" t="str">
        <f>IFERROR(VLOOKUP(B2739,Tabla2[#All],2,FALSE),"")</f>
        <v/>
      </c>
      <c r="D2739" s="24"/>
      <c r="E2739" s="9" t="str">
        <f>IFERROR(VLOOKUP(D2739,Tabla1[],2,FALSE),"")</f>
        <v/>
      </c>
      <c r="G2739" s="24"/>
      <c r="L2739" s="3" t="str">
        <f t="shared" si="253"/>
        <v/>
      </c>
      <c r="M2739" s="24"/>
      <c r="N2739" s="24"/>
      <c r="T2739" s="6"/>
      <c r="U2739" s="6"/>
      <c r="V2739" s="10">
        <f t="shared" si="254"/>
        <v>0</v>
      </c>
      <c r="W2739" s="6"/>
      <c r="X2739" s="10">
        <f t="shared" si="255"/>
        <v>0</v>
      </c>
      <c r="Y2739" s="30"/>
      <c r="Z2739" s="30"/>
      <c r="AA2739" s="6"/>
      <c r="AB2739" s="6"/>
      <c r="AC2739" s="6"/>
      <c r="AD2739" s="6"/>
      <c r="AE2739" s="6"/>
      <c r="AF2739" s="12">
        <f t="shared" si="256"/>
        <v>0</v>
      </c>
      <c r="AG2739" s="6"/>
      <c r="AH2739" s="6"/>
      <c r="AI2739" s="6"/>
      <c r="AJ2739" s="6"/>
      <c r="AK2739" s="6"/>
      <c r="AL2739" s="12">
        <f t="shared" si="257"/>
        <v>0</v>
      </c>
      <c r="AM2739" s="11" t="str">
        <f t="shared" si="252"/>
        <v/>
      </c>
      <c r="AN2739" s="7"/>
      <c r="AO2739" s="6"/>
    </row>
    <row r="2740" spans="1:41" ht="15.75" customHeight="1" x14ac:dyDescent="0.2">
      <c r="A2740" s="4"/>
      <c r="B2740" s="7"/>
      <c r="C2740" s="8" t="str">
        <f>IFERROR(VLOOKUP(B2740,Tabla2[#All],2,FALSE),"")</f>
        <v/>
      </c>
      <c r="D2740" s="24"/>
      <c r="E2740" s="9" t="str">
        <f>IFERROR(VLOOKUP(D2740,Tabla1[],2,FALSE),"")</f>
        <v/>
      </c>
      <c r="G2740" s="24"/>
      <c r="L2740" s="3" t="str">
        <f t="shared" si="253"/>
        <v/>
      </c>
      <c r="M2740" s="24"/>
      <c r="N2740" s="24"/>
      <c r="T2740" s="6"/>
      <c r="U2740" s="6"/>
      <c r="V2740" s="10">
        <f t="shared" si="254"/>
        <v>0</v>
      </c>
      <c r="W2740" s="6"/>
      <c r="X2740" s="10">
        <f t="shared" si="255"/>
        <v>0</v>
      </c>
      <c r="Y2740" s="30"/>
      <c r="Z2740" s="30"/>
      <c r="AA2740" s="6"/>
      <c r="AB2740" s="6"/>
      <c r="AC2740" s="6"/>
      <c r="AD2740" s="6"/>
      <c r="AE2740" s="6"/>
      <c r="AF2740" s="12">
        <f t="shared" si="256"/>
        <v>0</v>
      </c>
      <c r="AG2740" s="6"/>
      <c r="AH2740" s="6"/>
      <c r="AI2740" s="6"/>
      <c r="AJ2740" s="6"/>
      <c r="AK2740" s="6"/>
      <c r="AL2740" s="12">
        <f t="shared" si="257"/>
        <v>0</v>
      </c>
      <c r="AM2740" s="11" t="str">
        <f t="shared" si="252"/>
        <v/>
      </c>
      <c r="AN2740" s="7"/>
      <c r="AO2740" s="6"/>
    </row>
    <row r="2741" spans="1:41" ht="15.75" customHeight="1" x14ac:dyDescent="0.2">
      <c r="A2741" s="4"/>
      <c r="B2741" s="7"/>
      <c r="C2741" s="8" t="str">
        <f>IFERROR(VLOOKUP(B2741,Tabla2[#All],2,FALSE),"")</f>
        <v/>
      </c>
      <c r="D2741" s="24"/>
      <c r="E2741" s="9" t="str">
        <f>IFERROR(VLOOKUP(D2741,Tabla1[],2,FALSE),"")</f>
        <v/>
      </c>
      <c r="G2741" s="24"/>
      <c r="L2741" s="3" t="str">
        <f t="shared" si="253"/>
        <v/>
      </c>
      <c r="M2741" s="24"/>
      <c r="N2741" s="24"/>
      <c r="T2741" s="6"/>
      <c r="U2741" s="6"/>
      <c r="V2741" s="10">
        <f t="shared" si="254"/>
        <v>0</v>
      </c>
      <c r="W2741" s="6"/>
      <c r="X2741" s="10">
        <f t="shared" si="255"/>
        <v>0</v>
      </c>
      <c r="Y2741" s="30"/>
      <c r="Z2741" s="30"/>
      <c r="AA2741" s="6"/>
      <c r="AB2741" s="6"/>
      <c r="AC2741" s="6"/>
      <c r="AD2741" s="6"/>
      <c r="AE2741" s="6"/>
      <c r="AF2741" s="12">
        <f t="shared" si="256"/>
        <v>0</v>
      </c>
      <c r="AG2741" s="6"/>
      <c r="AH2741" s="6"/>
      <c r="AI2741" s="6"/>
      <c r="AJ2741" s="6"/>
      <c r="AK2741" s="6"/>
      <c r="AL2741" s="12">
        <f t="shared" si="257"/>
        <v>0</v>
      </c>
      <c r="AM2741" s="11" t="str">
        <f t="shared" si="252"/>
        <v/>
      </c>
      <c r="AN2741" s="7"/>
      <c r="AO2741" s="6"/>
    </row>
    <row r="2742" spans="1:41" ht="15.75" customHeight="1" x14ac:dyDescent="0.2">
      <c r="A2742" s="4"/>
      <c r="B2742" s="7"/>
      <c r="C2742" s="8" t="str">
        <f>IFERROR(VLOOKUP(B2742,Tabla2[#All],2,FALSE),"")</f>
        <v/>
      </c>
      <c r="D2742" s="24"/>
      <c r="E2742" s="9" t="str">
        <f>IFERROR(VLOOKUP(D2742,Tabla1[],2,FALSE),"")</f>
        <v/>
      </c>
      <c r="G2742" s="24"/>
      <c r="L2742" s="3" t="str">
        <f t="shared" si="253"/>
        <v/>
      </c>
      <c r="M2742" s="24"/>
      <c r="N2742" s="24"/>
      <c r="T2742" s="6"/>
      <c r="U2742" s="6"/>
      <c r="V2742" s="10">
        <f t="shared" si="254"/>
        <v>0</v>
      </c>
      <c r="W2742" s="6"/>
      <c r="X2742" s="10">
        <f t="shared" si="255"/>
        <v>0</v>
      </c>
      <c r="Y2742" s="30"/>
      <c r="Z2742" s="30"/>
      <c r="AA2742" s="6"/>
      <c r="AB2742" s="6"/>
      <c r="AC2742" s="6"/>
      <c r="AD2742" s="6"/>
      <c r="AE2742" s="6"/>
      <c r="AF2742" s="12">
        <f t="shared" si="256"/>
        <v>0</v>
      </c>
      <c r="AG2742" s="6"/>
      <c r="AH2742" s="6"/>
      <c r="AI2742" s="6"/>
      <c r="AJ2742" s="6"/>
      <c r="AK2742" s="6"/>
      <c r="AL2742" s="12">
        <f t="shared" si="257"/>
        <v>0</v>
      </c>
      <c r="AM2742" s="11" t="str">
        <f t="shared" si="252"/>
        <v/>
      </c>
      <c r="AN2742" s="7"/>
      <c r="AO2742" s="6"/>
    </row>
    <row r="2743" spans="1:41" ht="15.75" customHeight="1" x14ac:dyDescent="0.2">
      <c r="A2743" s="4"/>
      <c r="B2743" s="7"/>
      <c r="C2743" s="8" t="str">
        <f>IFERROR(VLOOKUP(B2743,Tabla2[#All],2,FALSE),"")</f>
        <v/>
      </c>
      <c r="D2743" s="24"/>
      <c r="E2743" s="9" t="str">
        <f>IFERROR(VLOOKUP(D2743,Tabla1[],2,FALSE),"")</f>
        <v/>
      </c>
      <c r="G2743" s="24"/>
      <c r="L2743" s="3" t="str">
        <f t="shared" si="253"/>
        <v/>
      </c>
      <c r="M2743" s="24"/>
      <c r="N2743" s="24"/>
      <c r="T2743" s="6"/>
      <c r="U2743" s="6"/>
      <c r="V2743" s="10">
        <f t="shared" si="254"/>
        <v>0</v>
      </c>
      <c r="W2743" s="6"/>
      <c r="X2743" s="10">
        <f t="shared" si="255"/>
        <v>0</v>
      </c>
      <c r="Y2743" s="30"/>
      <c r="Z2743" s="30"/>
      <c r="AA2743" s="6"/>
      <c r="AB2743" s="6"/>
      <c r="AC2743" s="6"/>
      <c r="AD2743" s="6"/>
      <c r="AE2743" s="6"/>
      <c r="AF2743" s="12">
        <f t="shared" si="256"/>
        <v>0</v>
      </c>
      <c r="AG2743" s="6"/>
      <c r="AH2743" s="6"/>
      <c r="AI2743" s="6"/>
      <c r="AJ2743" s="6"/>
      <c r="AK2743" s="6"/>
      <c r="AL2743" s="12">
        <f t="shared" si="257"/>
        <v>0</v>
      </c>
      <c r="AM2743" s="11" t="str">
        <f t="shared" si="252"/>
        <v/>
      </c>
      <c r="AN2743" s="7"/>
      <c r="AO2743" s="6"/>
    </row>
    <row r="2744" spans="1:41" ht="15.75" customHeight="1" x14ac:dyDescent="0.2">
      <c r="A2744" s="4"/>
      <c r="B2744" s="7"/>
      <c r="C2744" s="8" t="str">
        <f>IFERROR(VLOOKUP(B2744,Tabla2[#All],2,FALSE),"")</f>
        <v/>
      </c>
      <c r="D2744" s="24"/>
      <c r="E2744" s="9" t="str">
        <f>IFERROR(VLOOKUP(D2744,Tabla1[],2,FALSE),"")</f>
        <v/>
      </c>
      <c r="G2744" s="24"/>
      <c r="L2744" s="3" t="str">
        <f t="shared" si="253"/>
        <v/>
      </c>
      <c r="M2744" s="24"/>
      <c r="N2744" s="24"/>
      <c r="T2744" s="6"/>
      <c r="U2744" s="6"/>
      <c r="V2744" s="10">
        <f t="shared" si="254"/>
        <v>0</v>
      </c>
      <c r="W2744" s="6"/>
      <c r="X2744" s="10">
        <f t="shared" si="255"/>
        <v>0</v>
      </c>
      <c r="Y2744" s="30"/>
      <c r="Z2744" s="30"/>
      <c r="AA2744" s="6"/>
      <c r="AB2744" s="6"/>
      <c r="AC2744" s="6"/>
      <c r="AD2744" s="6"/>
      <c r="AE2744" s="6"/>
      <c r="AF2744" s="12">
        <f t="shared" si="256"/>
        <v>0</v>
      </c>
      <c r="AG2744" s="6"/>
      <c r="AH2744" s="6"/>
      <c r="AI2744" s="6"/>
      <c r="AJ2744" s="6"/>
      <c r="AK2744" s="6"/>
      <c r="AL2744" s="12">
        <f t="shared" si="257"/>
        <v>0</v>
      </c>
      <c r="AM2744" s="11" t="str">
        <f t="shared" si="252"/>
        <v/>
      </c>
      <c r="AN2744" s="7"/>
      <c r="AO2744" s="6"/>
    </row>
    <row r="2745" spans="1:41" ht="15.75" customHeight="1" x14ac:dyDescent="0.2">
      <c r="A2745" s="4"/>
      <c r="B2745" s="7"/>
      <c r="C2745" s="8" t="str">
        <f>IFERROR(VLOOKUP(B2745,Tabla2[#All],2,FALSE),"")</f>
        <v/>
      </c>
      <c r="D2745" s="24"/>
      <c r="E2745" s="9" t="str">
        <f>IFERROR(VLOOKUP(D2745,Tabla1[],2,FALSE),"")</f>
        <v/>
      </c>
      <c r="G2745" s="24"/>
      <c r="L2745" s="3" t="str">
        <f t="shared" si="253"/>
        <v/>
      </c>
      <c r="M2745" s="24"/>
      <c r="N2745" s="24"/>
      <c r="T2745" s="6"/>
      <c r="U2745" s="6"/>
      <c r="V2745" s="10">
        <f t="shared" si="254"/>
        <v>0</v>
      </c>
      <c r="W2745" s="6"/>
      <c r="X2745" s="10">
        <f t="shared" si="255"/>
        <v>0</v>
      </c>
      <c r="Y2745" s="30"/>
      <c r="Z2745" s="30"/>
      <c r="AA2745" s="6"/>
      <c r="AB2745" s="6"/>
      <c r="AC2745" s="6"/>
      <c r="AD2745" s="6"/>
      <c r="AE2745" s="6"/>
      <c r="AF2745" s="12">
        <f t="shared" si="256"/>
        <v>0</v>
      </c>
      <c r="AG2745" s="6"/>
      <c r="AH2745" s="6"/>
      <c r="AI2745" s="6"/>
      <c r="AJ2745" s="6"/>
      <c r="AK2745" s="6"/>
      <c r="AL2745" s="12">
        <f t="shared" si="257"/>
        <v>0</v>
      </c>
      <c r="AM2745" s="11" t="str">
        <f t="shared" si="252"/>
        <v/>
      </c>
      <c r="AN2745" s="7"/>
      <c r="AO2745" s="6"/>
    </row>
    <row r="2746" spans="1:41" ht="15.75" customHeight="1" x14ac:dyDescent="0.2">
      <c r="A2746" s="4"/>
      <c r="B2746" s="7"/>
      <c r="C2746" s="8" t="str">
        <f>IFERROR(VLOOKUP(B2746,Tabla2[#All],2,FALSE),"")</f>
        <v/>
      </c>
      <c r="D2746" s="24"/>
      <c r="E2746" s="9" t="str">
        <f>IFERROR(VLOOKUP(D2746,Tabla1[],2,FALSE),"")</f>
        <v/>
      </c>
      <c r="G2746" s="24"/>
      <c r="L2746" s="3" t="str">
        <f t="shared" si="253"/>
        <v/>
      </c>
      <c r="M2746" s="24"/>
      <c r="N2746" s="24"/>
      <c r="T2746" s="6"/>
      <c r="U2746" s="6"/>
      <c r="V2746" s="10">
        <f t="shared" si="254"/>
        <v>0</v>
      </c>
      <c r="W2746" s="6"/>
      <c r="X2746" s="10">
        <f t="shared" si="255"/>
        <v>0</v>
      </c>
      <c r="Y2746" s="30"/>
      <c r="Z2746" s="30"/>
      <c r="AA2746" s="6"/>
      <c r="AB2746" s="6"/>
      <c r="AC2746" s="6"/>
      <c r="AD2746" s="6"/>
      <c r="AE2746" s="6"/>
      <c r="AF2746" s="12">
        <f t="shared" si="256"/>
        <v>0</v>
      </c>
      <c r="AG2746" s="6"/>
      <c r="AH2746" s="6"/>
      <c r="AI2746" s="6"/>
      <c r="AJ2746" s="6"/>
      <c r="AK2746" s="6"/>
      <c r="AL2746" s="12">
        <f t="shared" si="257"/>
        <v>0</v>
      </c>
      <c r="AM2746" s="11" t="str">
        <f t="shared" si="252"/>
        <v/>
      </c>
      <c r="AN2746" s="7"/>
      <c r="AO2746" s="6"/>
    </row>
    <row r="2747" spans="1:41" ht="15.75" customHeight="1" x14ac:dyDescent="0.2">
      <c r="A2747" s="4"/>
      <c r="B2747" s="7"/>
      <c r="C2747" s="8" t="str">
        <f>IFERROR(VLOOKUP(B2747,Tabla2[#All],2,FALSE),"")</f>
        <v/>
      </c>
      <c r="D2747" s="24"/>
      <c r="E2747" s="9" t="str">
        <f>IFERROR(VLOOKUP(D2747,Tabla1[],2,FALSE),"")</f>
        <v/>
      </c>
      <c r="G2747" s="24"/>
      <c r="L2747" s="3" t="str">
        <f t="shared" si="253"/>
        <v/>
      </c>
      <c r="M2747" s="24"/>
      <c r="N2747" s="24"/>
      <c r="T2747" s="6"/>
      <c r="U2747" s="6"/>
      <c r="V2747" s="10">
        <f t="shared" si="254"/>
        <v>0</v>
      </c>
      <c r="W2747" s="6"/>
      <c r="X2747" s="10">
        <f t="shared" si="255"/>
        <v>0</v>
      </c>
      <c r="Y2747" s="30"/>
      <c r="Z2747" s="30"/>
      <c r="AA2747" s="6"/>
      <c r="AB2747" s="6"/>
      <c r="AC2747" s="6"/>
      <c r="AD2747" s="6"/>
      <c r="AE2747" s="6"/>
      <c r="AF2747" s="12">
        <f t="shared" si="256"/>
        <v>0</v>
      </c>
      <c r="AG2747" s="6"/>
      <c r="AH2747" s="6"/>
      <c r="AI2747" s="6"/>
      <c r="AJ2747" s="6"/>
      <c r="AK2747" s="6"/>
      <c r="AL2747" s="12">
        <f t="shared" si="257"/>
        <v>0</v>
      </c>
      <c r="AM2747" s="11" t="str">
        <f t="shared" si="252"/>
        <v/>
      </c>
      <c r="AN2747" s="7"/>
      <c r="AO2747" s="6"/>
    </row>
    <row r="2748" spans="1:41" ht="15.75" customHeight="1" x14ac:dyDescent="0.2">
      <c r="A2748" s="4"/>
      <c r="B2748" s="7"/>
      <c r="C2748" s="8" t="str">
        <f>IFERROR(VLOOKUP(B2748,Tabla2[#All],2,FALSE),"")</f>
        <v/>
      </c>
      <c r="D2748" s="24"/>
      <c r="E2748" s="9" t="str">
        <f>IFERROR(VLOOKUP(D2748,Tabla1[],2,FALSE),"")</f>
        <v/>
      </c>
      <c r="G2748" s="24"/>
      <c r="L2748" s="3" t="str">
        <f t="shared" si="253"/>
        <v/>
      </c>
      <c r="M2748" s="24"/>
      <c r="N2748" s="24"/>
      <c r="T2748" s="6"/>
      <c r="U2748" s="6"/>
      <c r="V2748" s="10">
        <f t="shared" si="254"/>
        <v>0</v>
      </c>
      <c r="W2748" s="6"/>
      <c r="X2748" s="10">
        <f t="shared" si="255"/>
        <v>0</v>
      </c>
      <c r="Y2748" s="30"/>
      <c r="Z2748" s="30"/>
      <c r="AA2748" s="6"/>
      <c r="AB2748" s="6"/>
      <c r="AC2748" s="6"/>
      <c r="AD2748" s="6"/>
      <c r="AE2748" s="6"/>
      <c r="AF2748" s="12">
        <f t="shared" si="256"/>
        <v>0</v>
      </c>
      <c r="AG2748" s="6"/>
      <c r="AH2748" s="6"/>
      <c r="AI2748" s="6"/>
      <c r="AJ2748" s="6"/>
      <c r="AK2748" s="6"/>
      <c r="AL2748" s="12">
        <f t="shared" si="257"/>
        <v>0</v>
      </c>
      <c r="AM2748" s="11" t="str">
        <f t="shared" si="252"/>
        <v/>
      </c>
      <c r="AN2748" s="7"/>
      <c r="AO2748" s="6"/>
    </row>
    <row r="2749" spans="1:41" ht="15.75" customHeight="1" x14ac:dyDescent="0.2">
      <c r="A2749" s="4"/>
      <c r="B2749" s="7"/>
      <c r="C2749" s="8" t="str">
        <f>IFERROR(VLOOKUP(B2749,Tabla2[#All],2,FALSE),"")</f>
        <v/>
      </c>
      <c r="D2749" s="24"/>
      <c r="E2749" s="9" t="str">
        <f>IFERROR(VLOOKUP(D2749,Tabla1[],2,FALSE),"")</f>
        <v/>
      </c>
      <c r="G2749" s="24"/>
      <c r="L2749" s="3" t="str">
        <f t="shared" si="253"/>
        <v/>
      </c>
      <c r="M2749" s="24"/>
      <c r="N2749" s="24"/>
      <c r="T2749" s="6"/>
      <c r="U2749" s="6"/>
      <c r="V2749" s="10">
        <f t="shared" si="254"/>
        <v>0</v>
      </c>
      <c r="W2749" s="6"/>
      <c r="X2749" s="10">
        <f t="shared" si="255"/>
        <v>0</v>
      </c>
      <c r="Y2749" s="30"/>
      <c r="Z2749" s="30"/>
      <c r="AA2749" s="6"/>
      <c r="AB2749" s="6"/>
      <c r="AC2749" s="6"/>
      <c r="AD2749" s="6"/>
      <c r="AE2749" s="6"/>
      <c r="AF2749" s="12">
        <f t="shared" si="256"/>
        <v>0</v>
      </c>
      <c r="AG2749" s="6"/>
      <c r="AH2749" s="6"/>
      <c r="AI2749" s="6"/>
      <c r="AJ2749" s="6"/>
      <c r="AK2749" s="6"/>
      <c r="AL2749" s="12">
        <f t="shared" si="257"/>
        <v>0</v>
      </c>
      <c r="AM2749" s="11" t="str">
        <f t="shared" si="252"/>
        <v/>
      </c>
      <c r="AN2749" s="7"/>
      <c r="AO2749" s="6"/>
    </row>
    <row r="2750" spans="1:41" ht="15.75" customHeight="1" x14ac:dyDescent="0.2">
      <c r="A2750" s="4"/>
      <c r="B2750" s="7"/>
      <c r="C2750" s="8" t="str">
        <f>IFERROR(VLOOKUP(B2750,Tabla2[#All],2,FALSE),"")</f>
        <v/>
      </c>
      <c r="D2750" s="24"/>
      <c r="E2750" s="9" t="str">
        <f>IFERROR(VLOOKUP(D2750,Tabla1[],2,FALSE),"")</f>
        <v/>
      </c>
      <c r="G2750" s="24"/>
      <c r="L2750" s="3" t="str">
        <f t="shared" si="253"/>
        <v/>
      </c>
      <c r="M2750" s="24"/>
      <c r="N2750" s="24"/>
      <c r="T2750" s="6"/>
      <c r="U2750" s="6"/>
      <c r="V2750" s="10">
        <f t="shared" si="254"/>
        <v>0</v>
      </c>
      <c r="W2750" s="6"/>
      <c r="X2750" s="10">
        <f t="shared" si="255"/>
        <v>0</v>
      </c>
      <c r="Y2750" s="30"/>
      <c r="Z2750" s="30"/>
      <c r="AA2750" s="6"/>
      <c r="AB2750" s="6"/>
      <c r="AC2750" s="6"/>
      <c r="AD2750" s="6"/>
      <c r="AE2750" s="6"/>
      <c r="AF2750" s="12">
        <f t="shared" si="256"/>
        <v>0</v>
      </c>
      <c r="AG2750" s="6"/>
      <c r="AH2750" s="6"/>
      <c r="AI2750" s="6"/>
      <c r="AJ2750" s="6"/>
      <c r="AK2750" s="6"/>
      <c r="AL2750" s="12">
        <f t="shared" si="257"/>
        <v>0</v>
      </c>
      <c r="AM2750" s="11" t="str">
        <f t="shared" si="252"/>
        <v/>
      </c>
      <c r="AN2750" s="7"/>
      <c r="AO2750" s="6"/>
    </row>
    <row r="2751" spans="1:41" ht="15.75" customHeight="1" x14ac:dyDescent="0.2">
      <c r="A2751" s="4"/>
      <c r="B2751" s="7"/>
      <c r="C2751" s="8" t="str">
        <f>IFERROR(VLOOKUP(B2751,Tabla2[#All],2,FALSE),"")</f>
        <v/>
      </c>
      <c r="D2751" s="24"/>
      <c r="E2751" s="9" t="str">
        <f>IFERROR(VLOOKUP(D2751,Tabla1[],2,FALSE),"")</f>
        <v/>
      </c>
      <c r="G2751" s="24"/>
      <c r="L2751" s="3" t="str">
        <f t="shared" si="253"/>
        <v/>
      </c>
      <c r="M2751" s="24"/>
      <c r="N2751" s="24"/>
      <c r="T2751" s="6"/>
      <c r="U2751" s="6"/>
      <c r="V2751" s="10">
        <f t="shared" si="254"/>
        <v>0</v>
      </c>
      <c r="W2751" s="6"/>
      <c r="X2751" s="10">
        <f t="shared" si="255"/>
        <v>0</v>
      </c>
      <c r="Y2751" s="30"/>
      <c r="Z2751" s="30"/>
      <c r="AA2751" s="6"/>
      <c r="AB2751" s="6"/>
      <c r="AC2751" s="6"/>
      <c r="AD2751" s="6"/>
      <c r="AE2751" s="6"/>
      <c r="AF2751" s="12">
        <f t="shared" si="256"/>
        <v>0</v>
      </c>
      <c r="AG2751" s="6"/>
      <c r="AH2751" s="6"/>
      <c r="AI2751" s="6"/>
      <c r="AJ2751" s="6"/>
      <c r="AK2751" s="6"/>
      <c r="AL2751" s="12">
        <f t="shared" si="257"/>
        <v>0</v>
      </c>
      <c r="AM2751" s="11" t="str">
        <f t="shared" si="252"/>
        <v/>
      </c>
      <c r="AN2751" s="7"/>
      <c r="AO2751" s="6"/>
    </row>
    <row r="2752" spans="1:41" ht="15.75" customHeight="1" x14ac:dyDescent="0.2">
      <c r="A2752" s="4"/>
      <c r="B2752" s="7"/>
      <c r="C2752" s="8" t="str">
        <f>IFERROR(VLOOKUP(B2752,Tabla2[#All],2,FALSE),"")</f>
        <v/>
      </c>
      <c r="D2752" s="24"/>
      <c r="E2752" s="9" t="str">
        <f>IFERROR(VLOOKUP(D2752,Tabla1[],2,FALSE),"")</f>
        <v/>
      </c>
      <c r="G2752" s="24"/>
      <c r="L2752" s="3" t="str">
        <f t="shared" si="253"/>
        <v/>
      </c>
      <c r="M2752" s="24"/>
      <c r="N2752" s="24"/>
      <c r="T2752" s="6"/>
      <c r="U2752" s="6"/>
      <c r="V2752" s="10">
        <f t="shared" si="254"/>
        <v>0</v>
      </c>
      <c r="W2752" s="6"/>
      <c r="X2752" s="10">
        <f t="shared" si="255"/>
        <v>0</v>
      </c>
      <c r="Y2752" s="30"/>
      <c r="Z2752" s="30"/>
      <c r="AA2752" s="6"/>
      <c r="AB2752" s="6"/>
      <c r="AC2752" s="6"/>
      <c r="AD2752" s="6"/>
      <c r="AE2752" s="6"/>
      <c r="AF2752" s="12">
        <f t="shared" si="256"/>
        <v>0</v>
      </c>
      <c r="AG2752" s="6"/>
      <c r="AH2752" s="6"/>
      <c r="AI2752" s="6"/>
      <c r="AJ2752" s="6"/>
      <c r="AK2752" s="6"/>
      <c r="AL2752" s="12">
        <f t="shared" si="257"/>
        <v>0</v>
      </c>
      <c r="AM2752" s="11" t="str">
        <f t="shared" si="252"/>
        <v/>
      </c>
      <c r="AN2752" s="7"/>
      <c r="AO2752" s="6"/>
    </row>
    <row r="2753" spans="1:41" ht="15.75" customHeight="1" x14ac:dyDescent="0.2">
      <c r="A2753" s="4"/>
      <c r="B2753" s="7"/>
      <c r="C2753" s="8" t="str">
        <f>IFERROR(VLOOKUP(B2753,Tabla2[#All],2,FALSE),"")</f>
        <v/>
      </c>
      <c r="D2753" s="24"/>
      <c r="E2753" s="9" t="str">
        <f>IFERROR(VLOOKUP(D2753,Tabla1[],2,FALSE),"")</f>
        <v/>
      </c>
      <c r="G2753" s="24"/>
      <c r="L2753" s="3" t="str">
        <f t="shared" si="253"/>
        <v/>
      </c>
      <c r="M2753" s="24"/>
      <c r="N2753" s="24"/>
      <c r="T2753" s="6"/>
      <c r="U2753" s="6"/>
      <c r="V2753" s="10">
        <f t="shared" si="254"/>
        <v>0</v>
      </c>
      <c r="W2753" s="6"/>
      <c r="X2753" s="10">
        <f t="shared" si="255"/>
        <v>0</v>
      </c>
      <c r="Y2753" s="30"/>
      <c r="Z2753" s="30"/>
      <c r="AA2753" s="6"/>
      <c r="AB2753" s="6"/>
      <c r="AC2753" s="6"/>
      <c r="AD2753" s="6"/>
      <c r="AE2753" s="6"/>
      <c r="AF2753" s="12">
        <f t="shared" si="256"/>
        <v>0</v>
      </c>
      <c r="AG2753" s="6"/>
      <c r="AH2753" s="6"/>
      <c r="AI2753" s="6"/>
      <c r="AJ2753" s="6"/>
      <c r="AK2753" s="6"/>
      <c r="AL2753" s="12">
        <f t="shared" si="257"/>
        <v>0</v>
      </c>
      <c r="AM2753" s="11" t="str">
        <f t="shared" si="252"/>
        <v/>
      </c>
      <c r="AN2753" s="7"/>
      <c r="AO2753" s="6"/>
    </row>
    <row r="2754" spans="1:41" ht="15.75" customHeight="1" x14ac:dyDescent="0.2">
      <c r="A2754" s="4"/>
      <c r="B2754" s="7"/>
      <c r="C2754" s="8" t="str">
        <f>IFERROR(VLOOKUP(B2754,Tabla2[#All],2,FALSE),"")</f>
        <v/>
      </c>
      <c r="D2754" s="24"/>
      <c r="E2754" s="9" t="str">
        <f>IFERROR(VLOOKUP(D2754,Tabla1[],2,FALSE),"")</f>
        <v/>
      </c>
      <c r="G2754" s="24"/>
      <c r="L2754" s="3" t="str">
        <f t="shared" si="253"/>
        <v/>
      </c>
      <c r="M2754" s="24"/>
      <c r="N2754" s="24"/>
      <c r="T2754" s="6"/>
      <c r="U2754" s="6"/>
      <c r="V2754" s="10">
        <f t="shared" si="254"/>
        <v>0</v>
      </c>
      <c r="W2754" s="6"/>
      <c r="X2754" s="10">
        <f t="shared" si="255"/>
        <v>0</v>
      </c>
      <c r="Y2754" s="30"/>
      <c r="Z2754" s="30"/>
      <c r="AA2754" s="6"/>
      <c r="AB2754" s="6"/>
      <c r="AC2754" s="6"/>
      <c r="AD2754" s="6"/>
      <c r="AE2754" s="6"/>
      <c r="AF2754" s="12">
        <f t="shared" si="256"/>
        <v>0</v>
      </c>
      <c r="AG2754" s="6"/>
      <c r="AH2754" s="6"/>
      <c r="AI2754" s="6"/>
      <c r="AJ2754" s="6"/>
      <c r="AK2754" s="6"/>
      <c r="AL2754" s="12">
        <f t="shared" si="257"/>
        <v>0</v>
      </c>
      <c r="AM2754" s="11" t="str">
        <f t="shared" si="252"/>
        <v/>
      </c>
      <c r="AN2754" s="7"/>
      <c r="AO2754" s="6"/>
    </row>
    <row r="2755" spans="1:41" ht="15.75" customHeight="1" x14ac:dyDescent="0.2">
      <c r="A2755" s="4"/>
      <c r="B2755" s="7"/>
      <c r="C2755" s="8" t="str">
        <f>IFERROR(VLOOKUP(B2755,Tabla2[#All],2,FALSE),"")</f>
        <v/>
      </c>
      <c r="D2755" s="24"/>
      <c r="E2755" s="9" t="str">
        <f>IFERROR(VLOOKUP(D2755,Tabla1[],2,FALSE),"")</f>
        <v/>
      </c>
      <c r="G2755" s="24"/>
      <c r="L2755" s="3" t="str">
        <f t="shared" si="253"/>
        <v/>
      </c>
      <c r="M2755" s="24"/>
      <c r="N2755" s="24"/>
      <c r="T2755" s="6"/>
      <c r="U2755" s="6"/>
      <c r="V2755" s="10">
        <f t="shared" si="254"/>
        <v>0</v>
      </c>
      <c r="W2755" s="6"/>
      <c r="X2755" s="10">
        <f t="shared" si="255"/>
        <v>0</v>
      </c>
      <c r="Y2755" s="30"/>
      <c r="Z2755" s="30"/>
      <c r="AA2755" s="6"/>
      <c r="AB2755" s="6"/>
      <c r="AC2755" s="6"/>
      <c r="AD2755" s="6"/>
      <c r="AE2755" s="6"/>
      <c r="AF2755" s="12">
        <f t="shared" si="256"/>
        <v>0</v>
      </c>
      <c r="AG2755" s="6"/>
      <c r="AH2755" s="6"/>
      <c r="AI2755" s="6"/>
      <c r="AJ2755" s="6"/>
      <c r="AK2755" s="6"/>
      <c r="AL2755" s="12">
        <f t="shared" si="257"/>
        <v>0</v>
      </c>
      <c r="AM2755" s="11" t="str">
        <f t="shared" si="252"/>
        <v/>
      </c>
      <c r="AN2755" s="7"/>
      <c r="AO2755" s="6"/>
    </row>
    <row r="2756" spans="1:41" ht="15.75" customHeight="1" x14ac:dyDescent="0.2">
      <c r="A2756" s="4"/>
      <c r="B2756" s="7"/>
      <c r="C2756" s="8" t="str">
        <f>IFERROR(VLOOKUP(B2756,Tabla2[#All],2,FALSE),"")</f>
        <v/>
      </c>
      <c r="D2756" s="24"/>
      <c r="E2756" s="9" t="str">
        <f>IFERROR(VLOOKUP(D2756,Tabla1[],2,FALSE),"")</f>
        <v/>
      </c>
      <c r="G2756" s="24"/>
      <c r="L2756" s="3" t="str">
        <f t="shared" si="253"/>
        <v/>
      </c>
      <c r="M2756" s="24"/>
      <c r="N2756" s="24"/>
      <c r="T2756" s="6"/>
      <c r="U2756" s="6"/>
      <c r="V2756" s="10">
        <f t="shared" si="254"/>
        <v>0</v>
      </c>
      <c r="W2756" s="6"/>
      <c r="X2756" s="10">
        <f t="shared" si="255"/>
        <v>0</v>
      </c>
      <c r="Y2756" s="30"/>
      <c r="Z2756" s="30"/>
      <c r="AA2756" s="6"/>
      <c r="AB2756" s="6"/>
      <c r="AC2756" s="6"/>
      <c r="AD2756" s="6"/>
      <c r="AE2756" s="6"/>
      <c r="AF2756" s="12">
        <f t="shared" si="256"/>
        <v>0</v>
      </c>
      <c r="AG2756" s="6"/>
      <c r="AH2756" s="6"/>
      <c r="AI2756" s="6"/>
      <c r="AJ2756" s="6"/>
      <c r="AK2756" s="6"/>
      <c r="AL2756" s="12">
        <f t="shared" si="257"/>
        <v>0</v>
      </c>
      <c r="AM2756" s="11" t="str">
        <f t="shared" si="252"/>
        <v/>
      </c>
      <c r="AN2756" s="7"/>
      <c r="AO2756" s="6"/>
    </row>
    <row r="2757" spans="1:41" ht="15.75" customHeight="1" x14ac:dyDescent="0.2">
      <c r="A2757" s="4"/>
      <c r="B2757" s="7"/>
      <c r="C2757" s="8" t="str">
        <f>IFERROR(VLOOKUP(B2757,Tabla2[#All],2,FALSE),"")</f>
        <v/>
      </c>
      <c r="D2757" s="24"/>
      <c r="E2757" s="9" t="str">
        <f>IFERROR(VLOOKUP(D2757,Tabla1[],2,FALSE),"")</f>
        <v/>
      </c>
      <c r="G2757" s="24"/>
      <c r="L2757" s="3" t="str">
        <f t="shared" si="253"/>
        <v/>
      </c>
      <c r="M2757" s="24"/>
      <c r="N2757" s="24"/>
      <c r="T2757" s="6"/>
      <c r="U2757" s="6"/>
      <c r="V2757" s="10">
        <f t="shared" si="254"/>
        <v>0</v>
      </c>
      <c r="W2757" s="6"/>
      <c r="X2757" s="10">
        <f t="shared" si="255"/>
        <v>0</v>
      </c>
      <c r="Y2757" s="30"/>
      <c r="Z2757" s="30"/>
      <c r="AA2757" s="6"/>
      <c r="AB2757" s="6"/>
      <c r="AC2757" s="6"/>
      <c r="AD2757" s="6"/>
      <c r="AE2757" s="6"/>
      <c r="AF2757" s="12">
        <f t="shared" si="256"/>
        <v>0</v>
      </c>
      <c r="AG2757" s="6"/>
      <c r="AH2757" s="6"/>
      <c r="AI2757" s="6"/>
      <c r="AJ2757" s="6"/>
      <c r="AK2757" s="6"/>
      <c r="AL2757" s="12">
        <f t="shared" si="257"/>
        <v>0</v>
      </c>
      <c r="AM2757" s="11" t="str">
        <f t="shared" si="252"/>
        <v/>
      </c>
      <c r="AN2757" s="7"/>
      <c r="AO2757" s="6"/>
    </row>
    <row r="2758" spans="1:41" ht="15.75" customHeight="1" x14ac:dyDescent="0.2">
      <c r="A2758" s="4"/>
      <c r="B2758" s="7"/>
      <c r="C2758" s="8" t="str">
        <f>IFERROR(VLOOKUP(B2758,Tabla2[#All],2,FALSE),"")</f>
        <v/>
      </c>
      <c r="D2758" s="24"/>
      <c r="E2758" s="9" t="str">
        <f>IFERROR(VLOOKUP(D2758,Tabla1[],2,FALSE),"")</f>
        <v/>
      </c>
      <c r="G2758" s="24"/>
      <c r="L2758" s="3" t="str">
        <f t="shared" si="253"/>
        <v/>
      </c>
      <c r="M2758" s="24"/>
      <c r="N2758" s="24"/>
      <c r="T2758" s="6"/>
      <c r="U2758" s="6"/>
      <c r="V2758" s="10">
        <f t="shared" si="254"/>
        <v>0</v>
      </c>
      <c r="W2758" s="6"/>
      <c r="X2758" s="10">
        <f t="shared" si="255"/>
        <v>0</v>
      </c>
      <c r="Y2758" s="30"/>
      <c r="Z2758" s="30"/>
      <c r="AA2758" s="6"/>
      <c r="AB2758" s="6"/>
      <c r="AC2758" s="6"/>
      <c r="AD2758" s="6"/>
      <c r="AE2758" s="6"/>
      <c r="AF2758" s="12">
        <f t="shared" si="256"/>
        <v>0</v>
      </c>
      <c r="AG2758" s="6"/>
      <c r="AH2758" s="6"/>
      <c r="AI2758" s="6"/>
      <c r="AJ2758" s="6"/>
      <c r="AK2758" s="6"/>
      <c r="AL2758" s="12">
        <f t="shared" si="257"/>
        <v>0</v>
      </c>
      <c r="AM2758" s="11" t="str">
        <f t="shared" si="252"/>
        <v/>
      </c>
      <c r="AN2758" s="7"/>
      <c r="AO2758" s="6"/>
    </row>
    <row r="2759" spans="1:41" ht="15.75" customHeight="1" x14ac:dyDescent="0.2">
      <c r="A2759" s="4"/>
      <c r="B2759" s="7"/>
      <c r="C2759" s="8" t="str">
        <f>IFERROR(VLOOKUP(B2759,Tabla2[#All],2,FALSE),"")</f>
        <v/>
      </c>
      <c r="D2759" s="24"/>
      <c r="E2759" s="9" t="str">
        <f>IFERROR(VLOOKUP(D2759,Tabla1[],2,FALSE),"")</f>
        <v/>
      </c>
      <c r="G2759" s="24"/>
      <c r="L2759" s="3" t="str">
        <f t="shared" si="253"/>
        <v/>
      </c>
      <c r="M2759" s="24"/>
      <c r="N2759" s="24"/>
      <c r="T2759" s="6"/>
      <c r="U2759" s="6"/>
      <c r="V2759" s="10">
        <f t="shared" si="254"/>
        <v>0</v>
      </c>
      <c r="W2759" s="6"/>
      <c r="X2759" s="10">
        <f t="shared" si="255"/>
        <v>0</v>
      </c>
      <c r="Y2759" s="30"/>
      <c r="Z2759" s="30"/>
      <c r="AA2759" s="6"/>
      <c r="AB2759" s="6"/>
      <c r="AC2759" s="6"/>
      <c r="AD2759" s="6"/>
      <c r="AE2759" s="6"/>
      <c r="AF2759" s="12">
        <f t="shared" si="256"/>
        <v>0</v>
      </c>
      <c r="AG2759" s="6"/>
      <c r="AH2759" s="6"/>
      <c r="AI2759" s="6"/>
      <c r="AJ2759" s="6"/>
      <c r="AK2759" s="6"/>
      <c r="AL2759" s="12">
        <f t="shared" si="257"/>
        <v>0</v>
      </c>
      <c r="AM2759" s="11" t="str">
        <f t="shared" ref="AM2759:AM2822" si="258">IF(SUM(AF2759+AL2759)=0,"",IF(SUM(AF2759+AL2759)=Z2759,"Ok","Error en Montos"))</f>
        <v/>
      </c>
      <c r="AN2759" s="7"/>
      <c r="AO2759" s="6"/>
    </row>
    <row r="2760" spans="1:41" ht="15.75" customHeight="1" x14ac:dyDescent="0.2">
      <c r="A2760" s="4"/>
      <c r="B2760" s="7"/>
      <c r="C2760" s="8" t="str">
        <f>IFERROR(VLOOKUP(B2760,Tabla2[#All],2,FALSE),"")</f>
        <v/>
      </c>
      <c r="D2760" s="24"/>
      <c r="E2760" s="9" t="str">
        <f>IFERROR(VLOOKUP(D2760,Tabla1[],2,FALSE),"")</f>
        <v/>
      </c>
      <c r="G2760" s="24"/>
      <c r="L2760" s="3" t="str">
        <f t="shared" ref="L2760:L2823" si="259">IF(AND(J2760&lt;&gt;"",K2760&lt;&gt;""),DATEDIF(J2760,K2760,"d")+1,"")</f>
        <v/>
      </c>
      <c r="M2760" s="24"/>
      <c r="N2760" s="24"/>
      <c r="T2760" s="6"/>
      <c r="U2760" s="6"/>
      <c r="V2760" s="10">
        <f t="shared" ref="V2760:V2823" si="260">SUM(T2760+U2760)</f>
        <v>0</v>
      </c>
      <c r="W2760" s="6"/>
      <c r="X2760" s="10">
        <f t="shared" ref="X2760:X2823" si="261">V2760-W2760</f>
        <v>0</v>
      </c>
      <c r="Y2760" s="30"/>
      <c r="Z2760" s="30"/>
      <c r="AA2760" s="6"/>
      <c r="AB2760" s="6"/>
      <c r="AC2760" s="6"/>
      <c r="AD2760" s="6"/>
      <c r="AE2760" s="6"/>
      <c r="AF2760" s="12">
        <f t="shared" ref="AF2760:AF2823" si="262">SUM(AA2760:AD2760)</f>
        <v>0</v>
      </c>
      <c r="AG2760" s="6"/>
      <c r="AH2760" s="6"/>
      <c r="AI2760" s="6"/>
      <c r="AJ2760" s="6"/>
      <c r="AK2760" s="6"/>
      <c r="AL2760" s="12">
        <f t="shared" ref="AL2760:AL2823" si="263">SUM(AG2760:AJ2760)</f>
        <v>0</v>
      </c>
      <c r="AM2760" s="11" t="str">
        <f t="shared" si="258"/>
        <v/>
      </c>
      <c r="AN2760" s="7"/>
      <c r="AO2760" s="6"/>
    </row>
    <row r="2761" spans="1:41" ht="15.75" customHeight="1" x14ac:dyDescent="0.2">
      <c r="A2761" s="4"/>
      <c r="B2761" s="7"/>
      <c r="C2761" s="8" t="str">
        <f>IFERROR(VLOOKUP(B2761,Tabla2[#All],2,FALSE),"")</f>
        <v/>
      </c>
      <c r="D2761" s="24"/>
      <c r="E2761" s="9" t="str">
        <f>IFERROR(VLOOKUP(D2761,Tabla1[],2,FALSE),"")</f>
        <v/>
      </c>
      <c r="G2761" s="24"/>
      <c r="L2761" s="3" t="str">
        <f t="shared" si="259"/>
        <v/>
      </c>
      <c r="M2761" s="24"/>
      <c r="N2761" s="24"/>
      <c r="T2761" s="6"/>
      <c r="U2761" s="6"/>
      <c r="V2761" s="10">
        <f t="shared" si="260"/>
        <v>0</v>
      </c>
      <c r="W2761" s="6"/>
      <c r="X2761" s="10">
        <f t="shared" si="261"/>
        <v>0</v>
      </c>
      <c r="Y2761" s="30"/>
      <c r="Z2761" s="30"/>
      <c r="AA2761" s="6"/>
      <c r="AB2761" s="6"/>
      <c r="AC2761" s="6"/>
      <c r="AD2761" s="6"/>
      <c r="AE2761" s="6"/>
      <c r="AF2761" s="12">
        <f t="shared" si="262"/>
        <v>0</v>
      </c>
      <c r="AG2761" s="6"/>
      <c r="AH2761" s="6"/>
      <c r="AI2761" s="6"/>
      <c r="AJ2761" s="6"/>
      <c r="AK2761" s="6"/>
      <c r="AL2761" s="12">
        <f t="shared" si="263"/>
        <v>0</v>
      </c>
      <c r="AM2761" s="11" t="str">
        <f t="shared" si="258"/>
        <v/>
      </c>
      <c r="AN2761" s="7"/>
      <c r="AO2761" s="6"/>
    </row>
    <row r="2762" spans="1:41" ht="15.75" customHeight="1" x14ac:dyDescent="0.2">
      <c r="A2762" s="4"/>
      <c r="B2762" s="7"/>
      <c r="C2762" s="8" t="str">
        <f>IFERROR(VLOOKUP(B2762,Tabla2[#All],2,FALSE),"")</f>
        <v/>
      </c>
      <c r="D2762" s="24"/>
      <c r="E2762" s="9" t="str">
        <f>IFERROR(VLOOKUP(D2762,Tabla1[],2,FALSE),"")</f>
        <v/>
      </c>
      <c r="G2762" s="24"/>
      <c r="L2762" s="3" t="str">
        <f t="shared" si="259"/>
        <v/>
      </c>
      <c r="M2762" s="24"/>
      <c r="N2762" s="24"/>
      <c r="T2762" s="6"/>
      <c r="U2762" s="6"/>
      <c r="V2762" s="10">
        <f t="shared" si="260"/>
        <v>0</v>
      </c>
      <c r="W2762" s="6"/>
      <c r="X2762" s="10">
        <f t="shared" si="261"/>
        <v>0</v>
      </c>
      <c r="Y2762" s="30"/>
      <c r="Z2762" s="30"/>
      <c r="AA2762" s="6"/>
      <c r="AB2762" s="6"/>
      <c r="AC2762" s="6"/>
      <c r="AD2762" s="6"/>
      <c r="AE2762" s="6"/>
      <c r="AF2762" s="12">
        <f t="shared" si="262"/>
        <v>0</v>
      </c>
      <c r="AG2762" s="6"/>
      <c r="AH2762" s="6"/>
      <c r="AI2762" s="6"/>
      <c r="AJ2762" s="6"/>
      <c r="AK2762" s="6"/>
      <c r="AL2762" s="12">
        <f t="shared" si="263"/>
        <v>0</v>
      </c>
      <c r="AM2762" s="11" t="str">
        <f t="shared" si="258"/>
        <v/>
      </c>
      <c r="AN2762" s="7"/>
      <c r="AO2762" s="6"/>
    </row>
    <row r="2763" spans="1:41" ht="15.75" customHeight="1" x14ac:dyDescent="0.2">
      <c r="A2763" s="4"/>
      <c r="B2763" s="7"/>
      <c r="C2763" s="8" t="str">
        <f>IFERROR(VLOOKUP(B2763,Tabla2[#All],2,FALSE),"")</f>
        <v/>
      </c>
      <c r="D2763" s="24"/>
      <c r="E2763" s="9" t="str">
        <f>IFERROR(VLOOKUP(D2763,Tabla1[],2,FALSE),"")</f>
        <v/>
      </c>
      <c r="G2763" s="24"/>
      <c r="L2763" s="3" t="str">
        <f t="shared" si="259"/>
        <v/>
      </c>
      <c r="M2763" s="24"/>
      <c r="N2763" s="24"/>
      <c r="T2763" s="6"/>
      <c r="U2763" s="6"/>
      <c r="V2763" s="10">
        <f t="shared" si="260"/>
        <v>0</v>
      </c>
      <c r="W2763" s="6"/>
      <c r="X2763" s="10">
        <f t="shared" si="261"/>
        <v>0</v>
      </c>
      <c r="Y2763" s="30"/>
      <c r="Z2763" s="30"/>
      <c r="AA2763" s="6"/>
      <c r="AB2763" s="6"/>
      <c r="AC2763" s="6"/>
      <c r="AD2763" s="6"/>
      <c r="AE2763" s="6"/>
      <c r="AF2763" s="12">
        <f t="shared" si="262"/>
        <v>0</v>
      </c>
      <c r="AG2763" s="6"/>
      <c r="AH2763" s="6"/>
      <c r="AI2763" s="6"/>
      <c r="AJ2763" s="6"/>
      <c r="AK2763" s="6"/>
      <c r="AL2763" s="12">
        <f t="shared" si="263"/>
        <v>0</v>
      </c>
      <c r="AM2763" s="11" t="str">
        <f t="shared" si="258"/>
        <v/>
      </c>
      <c r="AN2763" s="7"/>
      <c r="AO2763" s="6"/>
    </row>
    <row r="2764" spans="1:41" ht="15.75" customHeight="1" x14ac:dyDescent="0.2">
      <c r="A2764" s="4"/>
      <c r="B2764" s="7"/>
      <c r="C2764" s="8" t="str">
        <f>IFERROR(VLOOKUP(B2764,Tabla2[#All],2,FALSE),"")</f>
        <v/>
      </c>
      <c r="D2764" s="24"/>
      <c r="E2764" s="9" t="str">
        <f>IFERROR(VLOOKUP(D2764,Tabla1[],2,FALSE),"")</f>
        <v/>
      </c>
      <c r="G2764" s="24"/>
      <c r="L2764" s="3" t="str">
        <f t="shared" si="259"/>
        <v/>
      </c>
      <c r="M2764" s="24"/>
      <c r="N2764" s="24"/>
      <c r="T2764" s="6"/>
      <c r="U2764" s="6"/>
      <c r="V2764" s="10">
        <f t="shared" si="260"/>
        <v>0</v>
      </c>
      <c r="W2764" s="6"/>
      <c r="X2764" s="10">
        <f t="shared" si="261"/>
        <v>0</v>
      </c>
      <c r="Y2764" s="30"/>
      <c r="Z2764" s="30"/>
      <c r="AA2764" s="6"/>
      <c r="AB2764" s="6"/>
      <c r="AC2764" s="6"/>
      <c r="AD2764" s="6"/>
      <c r="AE2764" s="6"/>
      <c r="AF2764" s="12">
        <f t="shared" si="262"/>
        <v>0</v>
      </c>
      <c r="AG2764" s="6"/>
      <c r="AH2764" s="6"/>
      <c r="AI2764" s="6"/>
      <c r="AJ2764" s="6"/>
      <c r="AK2764" s="6"/>
      <c r="AL2764" s="12">
        <f t="shared" si="263"/>
        <v>0</v>
      </c>
      <c r="AM2764" s="11" t="str">
        <f t="shared" si="258"/>
        <v/>
      </c>
      <c r="AN2764" s="7"/>
      <c r="AO2764" s="6"/>
    </row>
    <row r="2765" spans="1:41" ht="15.75" customHeight="1" x14ac:dyDescent="0.2">
      <c r="A2765" s="4"/>
      <c r="B2765" s="7"/>
      <c r="C2765" s="8" t="str">
        <f>IFERROR(VLOOKUP(B2765,Tabla2[#All],2,FALSE),"")</f>
        <v/>
      </c>
      <c r="D2765" s="24"/>
      <c r="E2765" s="9" t="str">
        <f>IFERROR(VLOOKUP(D2765,Tabla1[],2,FALSE),"")</f>
        <v/>
      </c>
      <c r="G2765" s="24"/>
      <c r="L2765" s="3" t="str">
        <f t="shared" si="259"/>
        <v/>
      </c>
      <c r="M2765" s="24"/>
      <c r="N2765" s="24"/>
      <c r="T2765" s="6"/>
      <c r="U2765" s="6"/>
      <c r="V2765" s="10">
        <f t="shared" si="260"/>
        <v>0</v>
      </c>
      <c r="W2765" s="6"/>
      <c r="X2765" s="10">
        <f t="shared" si="261"/>
        <v>0</v>
      </c>
      <c r="Y2765" s="30"/>
      <c r="Z2765" s="30"/>
      <c r="AA2765" s="6"/>
      <c r="AB2765" s="6"/>
      <c r="AC2765" s="6"/>
      <c r="AD2765" s="6"/>
      <c r="AE2765" s="6"/>
      <c r="AF2765" s="12">
        <f t="shared" si="262"/>
        <v>0</v>
      </c>
      <c r="AG2765" s="6"/>
      <c r="AH2765" s="6"/>
      <c r="AI2765" s="6"/>
      <c r="AJ2765" s="6"/>
      <c r="AK2765" s="6"/>
      <c r="AL2765" s="12">
        <f t="shared" si="263"/>
        <v>0</v>
      </c>
      <c r="AM2765" s="11" t="str">
        <f t="shared" si="258"/>
        <v/>
      </c>
      <c r="AN2765" s="7"/>
      <c r="AO2765" s="6"/>
    </row>
    <row r="2766" spans="1:41" ht="15.75" customHeight="1" x14ac:dyDescent="0.2">
      <c r="A2766" s="4"/>
      <c r="B2766" s="7"/>
      <c r="C2766" s="8" t="str">
        <f>IFERROR(VLOOKUP(B2766,Tabla2[#All],2,FALSE),"")</f>
        <v/>
      </c>
      <c r="D2766" s="24"/>
      <c r="E2766" s="9" t="str">
        <f>IFERROR(VLOOKUP(D2766,Tabla1[],2,FALSE),"")</f>
        <v/>
      </c>
      <c r="G2766" s="24"/>
      <c r="L2766" s="3" t="str">
        <f t="shared" si="259"/>
        <v/>
      </c>
      <c r="M2766" s="24"/>
      <c r="N2766" s="24"/>
      <c r="T2766" s="6"/>
      <c r="U2766" s="6"/>
      <c r="V2766" s="10">
        <f t="shared" si="260"/>
        <v>0</v>
      </c>
      <c r="W2766" s="6"/>
      <c r="X2766" s="10">
        <f t="shared" si="261"/>
        <v>0</v>
      </c>
      <c r="Y2766" s="30"/>
      <c r="Z2766" s="30"/>
      <c r="AA2766" s="6"/>
      <c r="AB2766" s="6"/>
      <c r="AC2766" s="6"/>
      <c r="AD2766" s="6"/>
      <c r="AE2766" s="6"/>
      <c r="AF2766" s="12">
        <f t="shared" si="262"/>
        <v>0</v>
      </c>
      <c r="AG2766" s="6"/>
      <c r="AH2766" s="6"/>
      <c r="AI2766" s="6"/>
      <c r="AJ2766" s="6"/>
      <c r="AK2766" s="6"/>
      <c r="AL2766" s="12">
        <f t="shared" si="263"/>
        <v>0</v>
      </c>
      <c r="AM2766" s="11" t="str">
        <f t="shared" si="258"/>
        <v/>
      </c>
      <c r="AN2766" s="7"/>
      <c r="AO2766" s="6"/>
    </row>
    <row r="2767" spans="1:41" ht="15.75" customHeight="1" x14ac:dyDescent="0.2">
      <c r="A2767" s="4"/>
      <c r="B2767" s="7"/>
      <c r="C2767" s="8" t="str">
        <f>IFERROR(VLOOKUP(B2767,Tabla2[#All],2,FALSE),"")</f>
        <v/>
      </c>
      <c r="D2767" s="24"/>
      <c r="E2767" s="9" t="str">
        <f>IFERROR(VLOOKUP(D2767,Tabla1[],2,FALSE),"")</f>
        <v/>
      </c>
      <c r="G2767" s="24"/>
      <c r="L2767" s="3" t="str">
        <f t="shared" si="259"/>
        <v/>
      </c>
      <c r="M2767" s="24"/>
      <c r="N2767" s="24"/>
      <c r="T2767" s="6"/>
      <c r="U2767" s="6"/>
      <c r="V2767" s="10">
        <f t="shared" si="260"/>
        <v>0</v>
      </c>
      <c r="W2767" s="6"/>
      <c r="X2767" s="10">
        <f t="shared" si="261"/>
        <v>0</v>
      </c>
      <c r="Y2767" s="30"/>
      <c r="Z2767" s="30"/>
      <c r="AA2767" s="6"/>
      <c r="AB2767" s="6"/>
      <c r="AC2767" s="6"/>
      <c r="AD2767" s="6"/>
      <c r="AE2767" s="6"/>
      <c r="AF2767" s="12">
        <f t="shared" si="262"/>
        <v>0</v>
      </c>
      <c r="AG2767" s="6"/>
      <c r="AH2767" s="6"/>
      <c r="AI2767" s="6"/>
      <c r="AJ2767" s="6"/>
      <c r="AK2767" s="6"/>
      <c r="AL2767" s="12">
        <f t="shared" si="263"/>
        <v>0</v>
      </c>
      <c r="AM2767" s="11" t="str">
        <f t="shared" si="258"/>
        <v/>
      </c>
      <c r="AN2767" s="7"/>
      <c r="AO2767" s="6"/>
    </row>
    <row r="2768" spans="1:41" ht="15.75" customHeight="1" x14ac:dyDescent="0.2">
      <c r="A2768" s="4"/>
      <c r="B2768" s="7"/>
      <c r="C2768" s="8" t="str">
        <f>IFERROR(VLOOKUP(B2768,Tabla2[#All],2,FALSE),"")</f>
        <v/>
      </c>
      <c r="D2768" s="24"/>
      <c r="E2768" s="9" t="str">
        <f>IFERROR(VLOOKUP(D2768,Tabla1[],2,FALSE),"")</f>
        <v/>
      </c>
      <c r="G2768" s="24"/>
      <c r="L2768" s="3" t="str">
        <f t="shared" si="259"/>
        <v/>
      </c>
      <c r="M2768" s="24"/>
      <c r="N2768" s="24"/>
      <c r="T2768" s="6"/>
      <c r="U2768" s="6"/>
      <c r="V2768" s="10">
        <f t="shared" si="260"/>
        <v>0</v>
      </c>
      <c r="W2768" s="6"/>
      <c r="X2768" s="10">
        <f t="shared" si="261"/>
        <v>0</v>
      </c>
      <c r="Y2768" s="30"/>
      <c r="Z2768" s="30"/>
      <c r="AA2768" s="6"/>
      <c r="AB2768" s="6"/>
      <c r="AC2768" s="6"/>
      <c r="AD2768" s="6"/>
      <c r="AE2768" s="6"/>
      <c r="AF2768" s="12">
        <f t="shared" si="262"/>
        <v>0</v>
      </c>
      <c r="AG2768" s="6"/>
      <c r="AH2768" s="6"/>
      <c r="AI2768" s="6"/>
      <c r="AJ2768" s="6"/>
      <c r="AK2768" s="6"/>
      <c r="AL2768" s="12">
        <f t="shared" si="263"/>
        <v>0</v>
      </c>
      <c r="AM2768" s="11" t="str">
        <f t="shared" si="258"/>
        <v/>
      </c>
      <c r="AN2768" s="7"/>
      <c r="AO2768" s="6"/>
    </row>
    <row r="2769" spans="1:41" ht="15.75" customHeight="1" x14ac:dyDescent="0.2">
      <c r="A2769" s="4"/>
      <c r="B2769" s="7"/>
      <c r="C2769" s="8" t="str">
        <f>IFERROR(VLOOKUP(B2769,Tabla2[#All],2,FALSE),"")</f>
        <v/>
      </c>
      <c r="D2769" s="24"/>
      <c r="E2769" s="9" t="str">
        <f>IFERROR(VLOOKUP(D2769,Tabla1[],2,FALSE),"")</f>
        <v/>
      </c>
      <c r="G2769" s="24"/>
      <c r="L2769" s="3" t="str">
        <f t="shared" si="259"/>
        <v/>
      </c>
      <c r="M2769" s="24"/>
      <c r="N2769" s="24"/>
      <c r="T2769" s="6"/>
      <c r="U2769" s="6"/>
      <c r="V2769" s="10">
        <f t="shared" si="260"/>
        <v>0</v>
      </c>
      <c r="W2769" s="6"/>
      <c r="X2769" s="10">
        <f t="shared" si="261"/>
        <v>0</v>
      </c>
      <c r="Y2769" s="30"/>
      <c r="Z2769" s="30"/>
      <c r="AA2769" s="6"/>
      <c r="AB2769" s="6"/>
      <c r="AC2769" s="6"/>
      <c r="AD2769" s="6"/>
      <c r="AE2769" s="6"/>
      <c r="AF2769" s="12">
        <f t="shared" si="262"/>
        <v>0</v>
      </c>
      <c r="AG2769" s="6"/>
      <c r="AH2769" s="6"/>
      <c r="AI2769" s="6"/>
      <c r="AJ2769" s="6"/>
      <c r="AK2769" s="6"/>
      <c r="AL2769" s="12">
        <f t="shared" si="263"/>
        <v>0</v>
      </c>
      <c r="AM2769" s="11" t="str">
        <f t="shared" si="258"/>
        <v/>
      </c>
      <c r="AN2769" s="7"/>
      <c r="AO2769" s="6"/>
    </row>
    <row r="2770" spans="1:41" ht="15.75" customHeight="1" x14ac:dyDescent="0.2">
      <c r="A2770" s="4"/>
      <c r="B2770" s="7"/>
      <c r="C2770" s="8" t="str">
        <f>IFERROR(VLOOKUP(B2770,Tabla2[#All],2,FALSE),"")</f>
        <v/>
      </c>
      <c r="D2770" s="24"/>
      <c r="E2770" s="9" t="str">
        <f>IFERROR(VLOOKUP(D2770,Tabla1[],2,FALSE),"")</f>
        <v/>
      </c>
      <c r="G2770" s="24"/>
      <c r="L2770" s="3" t="str">
        <f t="shared" si="259"/>
        <v/>
      </c>
      <c r="M2770" s="24"/>
      <c r="N2770" s="24"/>
      <c r="T2770" s="6"/>
      <c r="U2770" s="6"/>
      <c r="V2770" s="10">
        <f t="shared" si="260"/>
        <v>0</v>
      </c>
      <c r="W2770" s="6"/>
      <c r="X2770" s="10">
        <f t="shared" si="261"/>
        <v>0</v>
      </c>
      <c r="Y2770" s="30"/>
      <c r="Z2770" s="30"/>
      <c r="AA2770" s="6"/>
      <c r="AB2770" s="6"/>
      <c r="AC2770" s="6"/>
      <c r="AD2770" s="6"/>
      <c r="AE2770" s="6"/>
      <c r="AF2770" s="12">
        <f t="shared" si="262"/>
        <v>0</v>
      </c>
      <c r="AG2770" s="6"/>
      <c r="AH2770" s="6"/>
      <c r="AI2770" s="6"/>
      <c r="AJ2770" s="6"/>
      <c r="AK2770" s="6"/>
      <c r="AL2770" s="12">
        <f t="shared" si="263"/>
        <v>0</v>
      </c>
      <c r="AM2770" s="11" t="str">
        <f t="shared" si="258"/>
        <v/>
      </c>
      <c r="AN2770" s="7"/>
      <c r="AO2770" s="6"/>
    </row>
    <row r="2771" spans="1:41" ht="15.75" customHeight="1" x14ac:dyDescent="0.2">
      <c r="A2771" s="4"/>
      <c r="B2771" s="7"/>
      <c r="C2771" s="8" t="str">
        <f>IFERROR(VLOOKUP(B2771,Tabla2[#All],2,FALSE),"")</f>
        <v/>
      </c>
      <c r="D2771" s="24"/>
      <c r="E2771" s="9" t="str">
        <f>IFERROR(VLOOKUP(D2771,Tabla1[],2,FALSE),"")</f>
        <v/>
      </c>
      <c r="G2771" s="24"/>
      <c r="L2771" s="3" t="str">
        <f t="shared" si="259"/>
        <v/>
      </c>
      <c r="M2771" s="24"/>
      <c r="N2771" s="24"/>
      <c r="T2771" s="6"/>
      <c r="U2771" s="6"/>
      <c r="V2771" s="10">
        <f t="shared" si="260"/>
        <v>0</v>
      </c>
      <c r="W2771" s="6"/>
      <c r="X2771" s="10">
        <f t="shared" si="261"/>
        <v>0</v>
      </c>
      <c r="Y2771" s="30"/>
      <c r="Z2771" s="30"/>
      <c r="AA2771" s="6"/>
      <c r="AB2771" s="6"/>
      <c r="AC2771" s="6"/>
      <c r="AD2771" s="6"/>
      <c r="AE2771" s="6"/>
      <c r="AF2771" s="12">
        <f t="shared" si="262"/>
        <v>0</v>
      </c>
      <c r="AG2771" s="6"/>
      <c r="AH2771" s="6"/>
      <c r="AI2771" s="6"/>
      <c r="AJ2771" s="6"/>
      <c r="AK2771" s="6"/>
      <c r="AL2771" s="12">
        <f t="shared" si="263"/>
        <v>0</v>
      </c>
      <c r="AM2771" s="11" t="str">
        <f t="shared" si="258"/>
        <v/>
      </c>
      <c r="AN2771" s="7"/>
      <c r="AO2771" s="6"/>
    </row>
    <row r="2772" spans="1:41" ht="15.75" customHeight="1" x14ac:dyDescent="0.2">
      <c r="A2772" s="4"/>
      <c r="B2772" s="7"/>
      <c r="C2772" s="8" t="str">
        <f>IFERROR(VLOOKUP(B2772,Tabla2[#All],2,FALSE),"")</f>
        <v/>
      </c>
      <c r="D2772" s="24"/>
      <c r="E2772" s="9" t="str">
        <f>IFERROR(VLOOKUP(D2772,Tabla1[],2,FALSE),"")</f>
        <v/>
      </c>
      <c r="G2772" s="24"/>
      <c r="L2772" s="3" t="str">
        <f t="shared" si="259"/>
        <v/>
      </c>
      <c r="M2772" s="24"/>
      <c r="N2772" s="24"/>
      <c r="T2772" s="6"/>
      <c r="U2772" s="6"/>
      <c r="V2772" s="10">
        <f t="shared" si="260"/>
        <v>0</v>
      </c>
      <c r="W2772" s="6"/>
      <c r="X2772" s="10">
        <f t="shared" si="261"/>
        <v>0</v>
      </c>
      <c r="Y2772" s="30"/>
      <c r="Z2772" s="30"/>
      <c r="AA2772" s="6"/>
      <c r="AB2772" s="6"/>
      <c r="AC2772" s="6"/>
      <c r="AD2772" s="6"/>
      <c r="AE2772" s="6"/>
      <c r="AF2772" s="12">
        <f t="shared" si="262"/>
        <v>0</v>
      </c>
      <c r="AG2772" s="6"/>
      <c r="AH2772" s="6"/>
      <c r="AI2772" s="6"/>
      <c r="AJ2772" s="6"/>
      <c r="AK2772" s="6"/>
      <c r="AL2772" s="12">
        <f t="shared" si="263"/>
        <v>0</v>
      </c>
      <c r="AM2772" s="11" t="str">
        <f t="shared" si="258"/>
        <v/>
      </c>
      <c r="AN2772" s="7"/>
      <c r="AO2772" s="6"/>
    </row>
    <row r="2773" spans="1:41" ht="15.75" customHeight="1" x14ac:dyDescent="0.2">
      <c r="A2773" s="4"/>
      <c r="B2773" s="7"/>
      <c r="C2773" s="8" t="str">
        <f>IFERROR(VLOOKUP(B2773,Tabla2[#All],2,FALSE),"")</f>
        <v/>
      </c>
      <c r="D2773" s="24"/>
      <c r="E2773" s="9" t="str">
        <f>IFERROR(VLOOKUP(D2773,Tabla1[],2,FALSE),"")</f>
        <v/>
      </c>
      <c r="G2773" s="24"/>
      <c r="L2773" s="3" t="str">
        <f t="shared" si="259"/>
        <v/>
      </c>
      <c r="M2773" s="24"/>
      <c r="N2773" s="24"/>
      <c r="T2773" s="6"/>
      <c r="U2773" s="6"/>
      <c r="V2773" s="10">
        <f t="shared" si="260"/>
        <v>0</v>
      </c>
      <c r="W2773" s="6"/>
      <c r="X2773" s="10">
        <f t="shared" si="261"/>
        <v>0</v>
      </c>
      <c r="Y2773" s="30"/>
      <c r="Z2773" s="30"/>
      <c r="AA2773" s="6"/>
      <c r="AB2773" s="6"/>
      <c r="AC2773" s="6"/>
      <c r="AD2773" s="6"/>
      <c r="AE2773" s="6"/>
      <c r="AF2773" s="12">
        <f t="shared" si="262"/>
        <v>0</v>
      </c>
      <c r="AG2773" s="6"/>
      <c r="AH2773" s="6"/>
      <c r="AI2773" s="6"/>
      <c r="AJ2773" s="6"/>
      <c r="AK2773" s="6"/>
      <c r="AL2773" s="12">
        <f t="shared" si="263"/>
        <v>0</v>
      </c>
      <c r="AM2773" s="11" t="str">
        <f t="shared" si="258"/>
        <v/>
      </c>
      <c r="AN2773" s="7"/>
      <c r="AO2773" s="6"/>
    </row>
    <row r="2774" spans="1:41" ht="15.75" customHeight="1" x14ac:dyDescent="0.2">
      <c r="A2774" s="4"/>
      <c r="B2774" s="7"/>
      <c r="C2774" s="8" t="str">
        <f>IFERROR(VLOOKUP(B2774,Tabla2[#All],2,FALSE),"")</f>
        <v/>
      </c>
      <c r="D2774" s="24"/>
      <c r="E2774" s="9" t="str">
        <f>IFERROR(VLOOKUP(D2774,Tabla1[],2,FALSE),"")</f>
        <v/>
      </c>
      <c r="G2774" s="24"/>
      <c r="L2774" s="3" t="str">
        <f t="shared" si="259"/>
        <v/>
      </c>
      <c r="M2774" s="24"/>
      <c r="N2774" s="24"/>
      <c r="T2774" s="6"/>
      <c r="U2774" s="6"/>
      <c r="V2774" s="10">
        <f t="shared" si="260"/>
        <v>0</v>
      </c>
      <c r="W2774" s="6"/>
      <c r="X2774" s="10">
        <f t="shared" si="261"/>
        <v>0</v>
      </c>
      <c r="Y2774" s="30"/>
      <c r="Z2774" s="30"/>
      <c r="AA2774" s="6"/>
      <c r="AB2774" s="6"/>
      <c r="AC2774" s="6"/>
      <c r="AD2774" s="6"/>
      <c r="AE2774" s="6"/>
      <c r="AF2774" s="12">
        <f t="shared" si="262"/>
        <v>0</v>
      </c>
      <c r="AG2774" s="6"/>
      <c r="AH2774" s="6"/>
      <c r="AI2774" s="6"/>
      <c r="AJ2774" s="6"/>
      <c r="AK2774" s="6"/>
      <c r="AL2774" s="12">
        <f t="shared" si="263"/>
        <v>0</v>
      </c>
      <c r="AM2774" s="11" t="str">
        <f t="shared" si="258"/>
        <v/>
      </c>
      <c r="AN2774" s="7"/>
      <c r="AO2774" s="6"/>
    </row>
    <row r="2775" spans="1:41" ht="15.75" customHeight="1" x14ac:dyDescent="0.2">
      <c r="A2775" s="4"/>
      <c r="B2775" s="7"/>
      <c r="C2775" s="8" t="str">
        <f>IFERROR(VLOOKUP(B2775,Tabla2[#All],2,FALSE),"")</f>
        <v/>
      </c>
      <c r="D2775" s="24"/>
      <c r="E2775" s="9" t="str">
        <f>IFERROR(VLOOKUP(D2775,Tabla1[],2,FALSE),"")</f>
        <v/>
      </c>
      <c r="G2775" s="24"/>
      <c r="L2775" s="3" t="str">
        <f t="shared" si="259"/>
        <v/>
      </c>
      <c r="M2775" s="24"/>
      <c r="N2775" s="24"/>
      <c r="T2775" s="6"/>
      <c r="U2775" s="6"/>
      <c r="V2775" s="10">
        <f t="shared" si="260"/>
        <v>0</v>
      </c>
      <c r="W2775" s="6"/>
      <c r="X2775" s="10">
        <f t="shared" si="261"/>
        <v>0</v>
      </c>
      <c r="Y2775" s="30"/>
      <c r="Z2775" s="30"/>
      <c r="AA2775" s="6"/>
      <c r="AB2775" s="6"/>
      <c r="AC2775" s="6"/>
      <c r="AD2775" s="6"/>
      <c r="AE2775" s="6"/>
      <c r="AF2775" s="12">
        <f t="shared" si="262"/>
        <v>0</v>
      </c>
      <c r="AG2775" s="6"/>
      <c r="AH2775" s="6"/>
      <c r="AI2775" s="6"/>
      <c r="AJ2775" s="6"/>
      <c r="AK2775" s="6"/>
      <c r="AL2775" s="12">
        <f t="shared" si="263"/>
        <v>0</v>
      </c>
      <c r="AM2775" s="11" t="str">
        <f t="shared" si="258"/>
        <v/>
      </c>
      <c r="AN2775" s="7"/>
      <c r="AO2775" s="6"/>
    </row>
    <row r="2776" spans="1:41" ht="15.75" customHeight="1" x14ac:dyDescent="0.2">
      <c r="A2776" s="4"/>
      <c r="B2776" s="7"/>
      <c r="C2776" s="8" t="str">
        <f>IFERROR(VLOOKUP(B2776,Tabla2[#All],2,FALSE),"")</f>
        <v/>
      </c>
      <c r="D2776" s="24"/>
      <c r="E2776" s="9" t="str">
        <f>IFERROR(VLOOKUP(D2776,Tabla1[],2,FALSE),"")</f>
        <v/>
      </c>
      <c r="G2776" s="24"/>
      <c r="L2776" s="3" t="str">
        <f t="shared" si="259"/>
        <v/>
      </c>
      <c r="M2776" s="24"/>
      <c r="N2776" s="24"/>
      <c r="T2776" s="6"/>
      <c r="U2776" s="6"/>
      <c r="V2776" s="10">
        <f t="shared" si="260"/>
        <v>0</v>
      </c>
      <c r="W2776" s="6"/>
      <c r="X2776" s="10">
        <f t="shared" si="261"/>
        <v>0</v>
      </c>
      <c r="Y2776" s="30"/>
      <c r="Z2776" s="30"/>
      <c r="AA2776" s="6"/>
      <c r="AB2776" s="6"/>
      <c r="AC2776" s="6"/>
      <c r="AD2776" s="6"/>
      <c r="AE2776" s="6"/>
      <c r="AF2776" s="12">
        <f t="shared" si="262"/>
        <v>0</v>
      </c>
      <c r="AG2776" s="6"/>
      <c r="AH2776" s="6"/>
      <c r="AI2776" s="6"/>
      <c r="AJ2776" s="6"/>
      <c r="AK2776" s="6"/>
      <c r="AL2776" s="12">
        <f t="shared" si="263"/>
        <v>0</v>
      </c>
      <c r="AM2776" s="11" t="str">
        <f t="shared" si="258"/>
        <v/>
      </c>
      <c r="AN2776" s="7"/>
      <c r="AO2776" s="6"/>
    </row>
    <row r="2777" spans="1:41" ht="15.75" customHeight="1" x14ac:dyDescent="0.2">
      <c r="A2777" s="4"/>
      <c r="B2777" s="7"/>
      <c r="C2777" s="8" t="str">
        <f>IFERROR(VLOOKUP(B2777,Tabla2[#All],2,FALSE),"")</f>
        <v/>
      </c>
      <c r="D2777" s="24"/>
      <c r="E2777" s="9" t="str">
        <f>IFERROR(VLOOKUP(D2777,Tabla1[],2,FALSE),"")</f>
        <v/>
      </c>
      <c r="G2777" s="24"/>
      <c r="L2777" s="3" t="str">
        <f t="shared" si="259"/>
        <v/>
      </c>
      <c r="M2777" s="24"/>
      <c r="N2777" s="24"/>
      <c r="T2777" s="6"/>
      <c r="U2777" s="6"/>
      <c r="V2777" s="10">
        <f t="shared" si="260"/>
        <v>0</v>
      </c>
      <c r="W2777" s="6"/>
      <c r="X2777" s="10">
        <f t="shared" si="261"/>
        <v>0</v>
      </c>
      <c r="Y2777" s="30"/>
      <c r="Z2777" s="30"/>
      <c r="AA2777" s="6"/>
      <c r="AB2777" s="6"/>
      <c r="AC2777" s="6"/>
      <c r="AD2777" s="6"/>
      <c r="AE2777" s="6"/>
      <c r="AF2777" s="12">
        <f t="shared" si="262"/>
        <v>0</v>
      </c>
      <c r="AG2777" s="6"/>
      <c r="AH2777" s="6"/>
      <c r="AI2777" s="6"/>
      <c r="AJ2777" s="6"/>
      <c r="AK2777" s="6"/>
      <c r="AL2777" s="12">
        <f t="shared" si="263"/>
        <v>0</v>
      </c>
      <c r="AM2777" s="11" t="str">
        <f t="shared" si="258"/>
        <v/>
      </c>
      <c r="AN2777" s="7"/>
      <c r="AO2777" s="6"/>
    </row>
    <row r="2778" spans="1:41" ht="15.75" customHeight="1" x14ac:dyDescent="0.2">
      <c r="A2778" s="4"/>
      <c r="B2778" s="7"/>
      <c r="C2778" s="8" t="str">
        <f>IFERROR(VLOOKUP(B2778,Tabla2[#All],2,FALSE),"")</f>
        <v/>
      </c>
      <c r="D2778" s="24"/>
      <c r="E2778" s="9" t="str">
        <f>IFERROR(VLOOKUP(D2778,Tabla1[],2,FALSE),"")</f>
        <v/>
      </c>
      <c r="G2778" s="24"/>
      <c r="L2778" s="3" t="str">
        <f t="shared" si="259"/>
        <v/>
      </c>
      <c r="M2778" s="24"/>
      <c r="N2778" s="24"/>
      <c r="T2778" s="6"/>
      <c r="U2778" s="6"/>
      <c r="V2778" s="10">
        <f t="shared" si="260"/>
        <v>0</v>
      </c>
      <c r="W2778" s="6"/>
      <c r="X2778" s="10">
        <f t="shared" si="261"/>
        <v>0</v>
      </c>
      <c r="Y2778" s="30"/>
      <c r="Z2778" s="30"/>
      <c r="AA2778" s="6"/>
      <c r="AB2778" s="6"/>
      <c r="AC2778" s="6"/>
      <c r="AD2778" s="6"/>
      <c r="AE2778" s="6"/>
      <c r="AF2778" s="12">
        <f t="shared" si="262"/>
        <v>0</v>
      </c>
      <c r="AG2778" s="6"/>
      <c r="AH2778" s="6"/>
      <c r="AI2778" s="6"/>
      <c r="AJ2778" s="6"/>
      <c r="AK2778" s="6"/>
      <c r="AL2778" s="12">
        <f t="shared" si="263"/>
        <v>0</v>
      </c>
      <c r="AM2778" s="11" t="str">
        <f t="shared" si="258"/>
        <v/>
      </c>
      <c r="AN2778" s="7"/>
      <c r="AO2778" s="6"/>
    </row>
    <row r="2779" spans="1:41" ht="15.75" customHeight="1" x14ac:dyDescent="0.2">
      <c r="A2779" s="4"/>
      <c r="B2779" s="7"/>
      <c r="C2779" s="8" t="str">
        <f>IFERROR(VLOOKUP(B2779,Tabla2[#All],2,FALSE),"")</f>
        <v/>
      </c>
      <c r="D2779" s="24"/>
      <c r="E2779" s="9" t="str">
        <f>IFERROR(VLOOKUP(D2779,Tabla1[],2,FALSE),"")</f>
        <v/>
      </c>
      <c r="G2779" s="24"/>
      <c r="L2779" s="3" t="str">
        <f t="shared" si="259"/>
        <v/>
      </c>
      <c r="M2779" s="24"/>
      <c r="N2779" s="24"/>
      <c r="T2779" s="6"/>
      <c r="U2779" s="6"/>
      <c r="V2779" s="10">
        <f t="shared" si="260"/>
        <v>0</v>
      </c>
      <c r="W2779" s="6"/>
      <c r="X2779" s="10">
        <f t="shared" si="261"/>
        <v>0</v>
      </c>
      <c r="Y2779" s="30"/>
      <c r="Z2779" s="30"/>
      <c r="AA2779" s="6"/>
      <c r="AB2779" s="6"/>
      <c r="AC2779" s="6"/>
      <c r="AD2779" s="6"/>
      <c r="AE2779" s="6"/>
      <c r="AF2779" s="12">
        <f t="shared" si="262"/>
        <v>0</v>
      </c>
      <c r="AG2779" s="6"/>
      <c r="AH2779" s="6"/>
      <c r="AI2779" s="6"/>
      <c r="AJ2779" s="6"/>
      <c r="AK2779" s="6"/>
      <c r="AL2779" s="12">
        <f t="shared" si="263"/>
        <v>0</v>
      </c>
      <c r="AM2779" s="11" t="str">
        <f t="shared" si="258"/>
        <v/>
      </c>
      <c r="AN2779" s="7"/>
      <c r="AO2779" s="6"/>
    </row>
    <row r="2780" spans="1:41" ht="15.75" customHeight="1" x14ac:dyDescent="0.2">
      <c r="A2780" s="4"/>
      <c r="B2780" s="7"/>
      <c r="C2780" s="8" t="str">
        <f>IFERROR(VLOOKUP(B2780,Tabla2[#All],2,FALSE),"")</f>
        <v/>
      </c>
      <c r="D2780" s="24"/>
      <c r="E2780" s="9" t="str">
        <f>IFERROR(VLOOKUP(D2780,Tabla1[],2,FALSE),"")</f>
        <v/>
      </c>
      <c r="G2780" s="24"/>
      <c r="L2780" s="3" t="str">
        <f t="shared" si="259"/>
        <v/>
      </c>
      <c r="M2780" s="24"/>
      <c r="N2780" s="24"/>
      <c r="T2780" s="6"/>
      <c r="U2780" s="6"/>
      <c r="V2780" s="10">
        <f t="shared" si="260"/>
        <v>0</v>
      </c>
      <c r="W2780" s="6"/>
      <c r="X2780" s="10">
        <f t="shared" si="261"/>
        <v>0</v>
      </c>
      <c r="Y2780" s="30"/>
      <c r="Z2780" s="30"/>
      <c r="AA2780" s="6"/>
      <c r="AB2780" s="6"/>
      <c r="AC2780" s="6"/>
      <c r="AD2780" s="6"/>
      <c r="AE2780" s="6"/>
      <c r="AF2780" s="12">
        <f t="shared" si="262"/>
        <v>0</v>
      </c>
      <c r="AG2780" s="6"/>
      <c r="AH2780" s="6"/>
      <c r="AI2780" s="6"/>
      <c r="AJ2780" s="6"/>
      <c r="AK2780" s="6"/>
      <c r="AL2780" s="12">
        <f t="shared" si="263"/>
        <v>0</v>
      </c>
      <c r="AM2780" s="11" t="str">
        <f t="shared" si="258"/>
        <v/>
      </c>
      <c r="AN2780" s="7"/>
      <c r="AO2780" s="6"/>
    </row>
    <row r="2781" spans="1:41" ht="15.75" customHeight="1" x14ac:dyDescent="0.2">
      <c r="A2781" s="4"/>
      <c r="B2781" s="7"/>
      <c r="C2781" s="8" t="str">
        <f>IFERROR(VLOOKUP(B2781,Tabla2[#All],2,FALSE),"")</f>
        <v/>
      </c>
      <c r="D2781" s="24"/>
      <c r="E2781" s="9" t="str">
        <f>IFERROR(VLOOKUP(D2781,Tabla1[],2,FALSE),"")</f>
        <v/>
      </c>
      <c r="G2781" s="24"/>
      <c r="L2781" s="3" t="str">
        <f t="shared" si="259"/>
        <v/>
      </c>
      <c r="M2781" s="24"/>
      <c r="N2781" s="24"/>
      <c r="T2781" s="6"/>
      <c r="U2781" s="6"/>
      <c r="V2781" s="10">
        <f t="shared" si="260"/>
        <v>0</v>
      </c>
      <c r="W2781" s="6"/>
      <c r="X2781" s="10">
        <f t="shared" si="261"/>
        <v>0</v>
      </c>
      <c r="Y2781" s="30"/>
      <c r="Z2781" s="30"/>
      <c r="AA2781" s="6"/>
      <c r="AB2781" s="6"/>
      <c r="AC2781" s="6"/>
      <c r="AD2781" s="6"/>
      <c r="AE2781" s="6"/>
      <c r="AF2781" s="12">
        <f t="shared" si="262"/>
        <v>0</v>
      </c>
      <c r="AG2781" s="6"/>
      <c r="AH2781" s="6"/>
      <c r="AI2781" s="6"/>
      <c r="AJ2781" s="6"/>
      <c r="AK2781" s="6"/>
      <c r="AL2781" s="12">
        <f t="shared" si="263"/>
        <v>0</v>
      </c>
      <c r="AM2781" s="11" t="str">
        <f t="shared" si="258"/>
        <v/>
      </c>
      <c r="AN2781" s="7"/>
      <c r="AO2781" s="6"/>
    </row>
    <row r="2782" spans="1:41" ht="15.75" customHeight="1" x14ac:dyDescent="0.2">
      <c r="A2782" s="4"/>
      <c r="B2782" s="7"/>
      <c r="C2782" s="8" t="str">
        <f>IFERROR(VLOOKUP(B2782,Tabla2[#All],2,FALSE),"")</f>
        <v/>
      </c>
      <c r="D2782" s="24"/>
      <c r="E2782" s="9" t="str">
        <f>IFERROR(VLOOKUP(D2782,Tabla1[],2,FALSE),"")</f>
        <v/>
      </c>
      <c r="G2782" s="24"/>
      <c r="L2782" s="3" t="str">
        <f t="shared" si="259"/>
        <v/>
      </c>
      <c r="M2782" s="24"/>
      <c r="N2782" s="24"/>
      <c r="T2782" s="6"/>
      <c r="U2782" s="6"/>
      <c r="V2782" s="10">
        <f t="shared" si="260"/>
        <v>0</v>
      </c>
      <c r="W2782" s="6"/>
      <c r="X2782" s="10">
        <f t="shared" si="261"/>
        <v>0</v>
      </c>
      <c r="Y2782" s="30"/>
      <c r="Z2782" s="30"/>
      <c r="AA2782" s="6"/>
      <c r="AB2782" s="6"/>
      <c r="AC2782" s="6"/>
      <c r="AD2782" s="6"/>
      <c r="AE2782" s="6"/>
      <c r="AF2782" s="12">
        <f t="shared" si="262"/>
        <v>0</v>
      </c>
      <c r="AG2782" s="6"/>
      <c r="AH2782" s="6"/>
      <c r="AI2782" s="6"/>
      <c r="AJ2782" s="6"/>
      <c r="AK2782" s="6"/>
      <c r="AL2782" s="12">
        <f t="shared" si="263"/>
        <v>0</v>
      </c>
      <c r="AM2782" s="11" t="str">
        <f t="shared" si="258"/>
        <v/>
      </c>
      <c r="AN2782" s="7"/>
      <c r="AO2782" s="6"/>
    </row>
    <row r="2783" spans="1:41" ht="15.75" customHeight="1" x14ac:dyDescent="0.2">
      <c r="A2783" s="4"/>
      <c r="B2783" s="7"/>
      <c r="C2783" s="8" t="str">
        <f>IFERROR(VLOOKUP(B2783,Tabla2[#All],2,FALSE),"")</f>
        <v/>
      </c>
      <c r="D2783" s="24"/>
      <c r="E2783" s="9" t="str">
        <f>IFERROR(VLOOKUP(D2783,Tabla1[],2,FALSE),"")</f>
        <v/>
      </c>
      <c r="G2783" s="24"/>
      <c r="L2783" s="3" t="str">
        <f t="shared" si="259"/>
        <v/>
      </c>
      <c r="M2783" s="24"/>
      <c r="N2783" s="24"/>
      <c r="T2783" s="6"/>
      <c r="U2783" s="6"/>
      <c r="V2783" s="10">
        <f t="shared" si="260"/>
        <v>0</v>
      </c>
      <c r="W2783" s="6"/>
      <c r="X2783" s="10">
        <f t="shared" si="261"/>
        <v>0</v>
      </c>
      <c r="Y2783" s="30"/>
      <c r="Z2783" s="30"/>
      <c r="AA2783" s="6"/>
      <c r="AB2783" s="6"/>
      <c r="AC2783" s="6"/>
      <c r="AD2783" s="6"/>
      <c r="AE2783" s="6"/>
      <c r="AF2783" s="12">
        <f t="shared" si="262"/>
        <v>0</v>
      </c>
      <c r="AG2783" s="6"/>
      <c r="AH2783" s="6"/>
      <c r="AI2783" s="6"/>
      <c r="AJ2783" s="6"/>
      <c r="AK2783" s="6"/>
      <c r="AL2783" s="12">
        <f t="shared" si="263"/>
        <v>0</v>
      </c>
      <c r="AM2783" s="11" t="str">
        <f t="shared" si="258"/>
        <v/>
      </c>
      <c r="AN2783" s="7"/>
      <c r="AO2783" s="6"/>
    </row>
    <row r="2784" spans="1:41" ht="15.75" customHeight="1" x14ac:dyDescent="0.2">
      <c r="A2784" s="4"/>
      <c r="B2784" s="7"/>
      <c r="C2784" s="8" t="str">
        <f>IFERROR(VLOOKUP(B2784,Tabla2[#All],2,FALSE),"")</f>
        <v/>
      </c>
      <c r="D2784" s="24"/>
      <c r="E2784" s="9" t="str">
        <f>IFERROR(VLOOKUP(D2784,Tabla1[],2,FALSE),"")</f>
        <v/>
      </c>
      <c r="G2784" s="24"/>
      <c r="L2784" s="3" t="str">
        <f t="shared" si="259"/>
        <v/>
      </c>
      <c r="M2784" s="24"/>
      <c r="N2784" s="24"/>
      <c r="T2784" s="6"/>
      <c r="U2784" s="6"/>
      <c r="V2784" s="10">
        <f t="shared" si="260"/>
        <v>0</v>
      </c>
      <c r="W2784" s="6"/>
      <c r="X2784" s="10">
        <f t="shared" si="261"/>
        <v>0</v>
      </c>
      <c r="Y2784" s="30"/>
      <c r="Z2784" s="30"/>
      <c r="AA2784" s="6"/>
      <c r="AB2784" s="6"/>
      <c r="AC2784" s="6"/>
      <c r="AD2784" s="6"/>
      <c r="AE2784" s="6"/>
      <c r="AF2784" s="12">
        <f t="shared" si="262"/>
        <v>0</v>
      </c>
      <c r="AG2784" s="6"/>
      <c r="AH2784" s="6"/>
      <c r="AI2784" s="6"/>
      <c r="AJ2784" s="6"/>
      <c r="AK2784" s="6"/>
      <c r="AL2784" s="12">
        <f t="shared" si="263"/>
        <v>0</v>
      </c>
      <c r="AM2784" s="11" t="str">
        <f t="shared" si="258"/>
        <v/>
      </c>
      <c r="AN2784" s="7"/>
      <c r="AO2784" s="6"/>
    </row>
    <row r="2785" spans="1:41" ht="15.75" customHeight="1" x14ac:dyDescent="0.2">
      <c r="A2785" s="4"/>
      <c r="B2785" s="7"/>
      <c r="C2785" s="8" t="str">
        <f>IFERROR(VLOOKUP(B2785,Tabla2[#All],2,FALSE),"")</f>
        <v/>
      </c>
      <c r="D2785" s="24"/>
      <c r="E2785" s="9" t="str">
        <f>IFERROR(VLOOKUP(D2785,Tabla1[],2,FALSE),"")</f>
        <v/>
      </c>
      <c r="G2785" s="24"/>
      <c r="L2785" s="3" t="str">
        <f t="shared" si="259"/>
        <v/>
      </c>
      <c r="M2785" s="24"/>
      <c r="N2785" s="24"/>
      <c r="T2785" s="6"/>
      <c r="U2785" s="6"/>
      <c r="V2785" s="10">
        <f t="shared" si="260"/>
        <v>0</v>
      </c>
      <c r="W2785" s="6"/>
      <c r="X2785" s="10">
        <f t="shared" si="261"/>
        <v>0</v>
      </c>
      <c r="Y2785" s="30"/>
      <c r="Z2785" s="30"/>
      <c r="AA2785" s="6"/>
      <c r="AB2785" s="6"/>
      <c r="AC2785" s="6"/>
      <c r="AD2785" s="6"/>
      <c r="AE2785" s="6"/>
      <c r="AF2785" s="12">
        <f t="shared" si="262"/>
        <v>0</v>
      </c>
      <c r="AG2785" s="6"/>
      <c r="AH2785" s="6"/>
      <c r="AI2785" s="6"/>
      <c r="AJ2785" s="6"/>
      <c r="AK2785" s="6"/>
      <c r="AL2785" s="12">
        <f t="shared" si="263"/>
        <v>0</v>
      </c>
      <c r="AM2785" s="11" t="str">
        <f t="shared" si="258"/>
        <v/>
      </c>
      <c r="AN2785" s="7"/>
      <c r="AO2785" s="6"/>
    </row>
    <row r="2786" spans="1:41" ht="15.75" customHeight="1" x14ac:dyDescent="0.2">
      <c r="A2786" s="4"/>
      <c r="B2786" s="7"/>
      <c r="C2786" s="8" t="str">
        <f>IFERROR(VLOOKUP(B2786,Tabla2[#All],2,FALSE),"")</f>
        <v/>
      </c>
      <c r="D2786" s="24"/>
      <c r="E2786" s="9" t="str">
        <f>IFERROR(VLOOKUP(D2786,Tabla1[],2,FALSE),"")</f>
        <v/>
      </c>
      <c r="G2786" s="24"/>
      <c r="L2786" s="3" t="str">
        <f t="shared" si="259"/>
        <v/>
      </c>
      <c r="M2786" s="24"/>
      <c r="N2786" s="24"/>
      <c r="T2786" s="6"/>
      <c r="U2786" s="6"/>
      <c r="V2786" s="10">
        <f t="shared" si="260"/>
        <v>0</v>
      </c>
      <c r="W2786" s="6"/>
      <c r="X2786" s="10">
        <f t="shared" si="261"/>
        <v>0</v>
      </c>
      <c r="Y2786" s="30"/>
      <c r="Z2786" s="30"/>
      <c r="AA2786" s="6"/>
      <c r="AB2786" s="6"/>
      <c r="AC2786" s="6"/>
      <c r="AD2786" s="6"/>
      <c r="AE2786" s="6"/>
      <c r="AF2786" s="12">
        <f t="shared" si="262"/>
        <v>0</v>
      </c>
      <c r="AG2786" s="6"/>
      <c r="AH2786" s="6"/>
      <c r="AI2786" s="6"/>
      <c r="AJ2786" s="6"/>
      <c r="AK2786" s="6"/>
      <c r="AL2786" s="12">
        <f t="shared" si="263"/>
        <v>0</v>
      </c>
      <c r="AM2786" s="11" t="str">
        <f t="shared" si="258"/>
        <v/>
      </c>
      <c r="AN2786" s="7"/>
      <c r="AO2786" s="6"/>
    </row>
    <row r="2787" spans="1:41" ht="15.75" customHeight="1" x14ac:dyDescent="0.2">
      <c r="A2787" s="4"/>
      <c r="B2787" s="7"/>
      <c r="C2787" s="8" t="str">
        <f>IFERROR(VLOOKUP(B2787,Tabla2[#All],2,FALSE),"")</f>
        <v/>
      </c>
      <c r="D2787" s="24"/>
      <c r="E2787" s="9" t="str">
        <f>IFERROR(VLOOKUP(D2787,Tabla1[],2,FALSE),"")</f>
        <v/>
      </c>
      <c r="G2787" s="24"/>
      <c r="L2787" s="3" t="str">
        <f t="shared" si="259"/>
        <v/>
      </c>
      <c r="M2787" s="24"/>
      <c r="N2787" s="24"/>
      <c r="T2787" s="6"/>
      <c r="U2787" s="6"/>
      <c r="V2787" s="10">
        <f t="shared" si="260"/>
        <v>0</v>
      </c>
      <c r="W2787" s="6"/>
      <c r="X2787" s="10">
        <f t="shared" si="261"/>
        <v>0</v>
      </c>
      <c r="Y2787" s="30"/>
      <c r="Z2787" s="30"/>
      <c r="AA2787" s="6"/>
      <c r="AB2787" s="6"/>
      <c r="AC2787" s="6"/>
      <c r="AD2787" s="6"/>
      <c r="AE2787" s="6"/>
      <c r="AF2787" s="12">
        <f t="shared" si="262"/>
        <v>0</v>
      </c>
      <c r="AG2787" s="6"/>
      <c r="AH2787" s="6"/>
      <c r="AI2787" s="6"/>
      <c r="AJ2787" s="6"/>
      <c r="AK2787" s="6"/>
      <c r="AL2787" s="12">
        <f t="shared" si="263"/>
        <v>0</v>
      </c>
      <c r="AM2787" s="11" t="str">
        <f t="shared" si="258"/>
        <v/>
      </c>
      <c r="AN2787" s="7"/>
      <c r="AO2787" s="6"/>
    </row>
    <row r="2788" spans="1:41" ht="15.75" customHeight="1" x14ac:dyDescent="0.2">
      <c r="A2788" s="4"/>
      <c r="B2788" s="7"/>
      <c r="C2788" s="8" t="str">
        <f>IFERROR(VLOOKUP(B2788,Tabla2[#All],2,FALSE),"")</f>
        <v/>
      </c>
      <c r="D2788" s="24"/>
      <c r="E2788" s="9" t="str">
        <f>IFERROR(VLOOKUP(D2788,Tabla1[],2,FALSE),"")</f>
        <v/>
      </c>
      <c r="G2788" s="24"/>
      <c r="L2788" s="3" t="str">
        <f t="shared" si="259"/>
        <v/>
      </c>
      <c r="M2788" s="24"/>
      <c r="N2788" s="24"/>
      <c r="T2788" s="6"/>
      <c r="U2788" s="6"/>
      <c r="V2788" s="10">
        <f t="shared" si="260"/>
        <v>0</v>
      </c>
      <c r="W2788" s="6"/>
      <c r="X2788" s="10">
        <f t="shared" si="261"/>
        <v>0</v>
      </c>
      <c r="Y2788" s="30"/>
      <c r="Z2788" s="30"/>
      <c r="AA2788" s="6"/>
      <c r="AB2788" s="6"/>
      <c r="AC2788" s="6"/>
      <c r="AD2788" s="6"/>
      <c r="AE2788" s="6"/>
      <c r="AF2788" s="12">
        <f t="shared" si="262"/>
        <v>0</v>
      </c>
      <c r="AG2788" s="6"/>
      <c r="AH2788" s="6"/>
      <c r="AI2788" s="6"/>
      <c r="AJ2788" s="6"/>
      <c r="AK2788" s="6"/>
      <c r="AL2788" s="12">
        <f t="shared" si="263"/>
        <v>0</v>
      </c>
      <c r="AM2788" s="11" t="str">
        <f t="shared" si="258"/>
        <v/>
      </c>
      <c r="AN2788" s="7"/>
      <c r="AO2788" s="6"/>
    </row>
    <row r="2789" spans="1:41" ht="15.75" customHeight="1" x14ac:dyDescent="0.2">
      <c r="A2789" s="4"/>
      <c r="B2789" s="7"/>
      <c r="C2789" s="8" t="str">
        <f>IFERROR(VLOOKUP(B2789,Tabla2[#All],2,FALSE),"")</f>
        <v/>
      </c>
      <c r="D2789" s="24"/>
      <c r="E2789" s="9" t="str">
        <f>IFERROR(VLOOKUP(D2789,Tabla1[],2,FALSE),"")</f>
        <v/>
      </c>
      <c r="G2789" s="24"/>
      <c r="L2789" s="3" t="str">
        <f t="shared" si="259"/>
        <v/>
      </c>
      <c r="M2789" s="24"/>
      <c r="N2789" s="24"/>
      <c r="T2789" s="6"/>
      <c r="U2789" s="6"/>
      <c r="V2789" s="10">
        <f t="shared" si="260"/>
        <v>0</v>
      </c>
      <c r="W2789" s="6"/>
      <c r="X2789" s="10">
        <f t="shared" si="261"/>
        <v>0</v>
      </c>
      <c r="Y2789" s="30"/>
      <c r="Z2789" s="30"/>
      <c r="AA2789" s="6"/>
      <c r="AB2789" s="6"/>
      <c r="AC2789" s="6"/>
      <c r="AD2789" s="6"/>
      <c r="AE2789" s="6"/>
      <c r="AF2789" s="12">
        <f t="shared" si="262"/>
        <v>0</v>
      </c>
      <c r="AG2789" s="6"/>
      <c r="AH2789" s="6"/>
      <c r="AI2789" s="6"/>
      <c r="AJ2789" s="6"/>
      <c r="AK2789" s="6"/>
      <c r="AL2789" s="12">
        <f t="shared" si="263"/>
        <v>0</v>
      </c>
      <c r="AM2789" s="11" t="str">
        <f t="shared" si="258"/>
        <v/>
      </c>
      <c r="AN2789" s="7"/>
      <c r="AO2789" s="6"/>
    </row>
    <row r="2790" spans="1:41" ht="15.75" customHeight="1" x14ac:dyDescent="0.2">
      <c r="A2790" s="4"/>
      <c r="B2790" s="7"/>
      <c r="C2790" s="8" t="str">
        <f>IFERROR(VLOOKUP(B2790,Tabla2[#All],2,FALSE),"")</f>
        <v/>
      </c>
      <c r="D2790" s="24"/>
      <c r="E2790" s="9" t="str">
        <f>IFERROR(VLOOKUP(D2790,Tabla1[],2,FALSE),"")</f>
        <v/>
      </c>
      <c r="G2790" s="24"/>
      <c r="L2790" s="3" t="str">
        <f t="shared" si="259"/>
        <v/>
      </c>
      <c r="M2790" s="24"/>
      <c r="N2790" s="24"/>
      <c r="T2790" s="6"/>
      <c r="U2790" s="6"/>
      <c r="V2790" s="10">
        <f t="shared" si="260"/>
        <v>0</v>
      </c>
      <c r="W2790" s="6"/>
      <c r="X2790" s="10">
        <f t="shared" si="261"/>
        <v>0</v>
      </c>
      <c r="Y2790" s="30"/>
      <c r="Z2790" s="30"/>
      <c r="AA2790" s="6"/>
      <c r="AB2790" s="6"/>
      <c r="AC2790" s="6"/>
      <c r="AD2790" s="6"/>
      <c r="AE2790" s="6"/>
      <c r="AF2790" s="12">
        <f t="shared" si="262"/>
        <v>0</v>
      </c>
      <c r="AG2790" s="6"/>
      <c r="AH2790" s="6"/>
      <c r="AI2790" s="6"/>
      <c r="AJ2790" s="6"/>
      <c r="AK2790" s="6"/>
      <c r="AL2790" s="12">
        <f t="shared" si="263"/>
        <v>0</v>
      </c>
      <c r="AM2790" s="11" t="str">
        <f t="shared" si="258"/>
        <v/>
      </c>
      <c r="AN2790" s="7"/>
      <c r="AO2790" s="6"/>
    </row>
    <row r="2791" spans="1:41" ht="15.75" customHeight="1" x14ac:dyDescent="0.2">
      <c r="A2791" s="4"/>
      <c r="B2791" s="7"/>
      <c r="C2791" s="8" t="str">
        <f>IFERROR(VLOOKUP(B2791,Tabla2[#All],2,FALSE),"")</f>
        <v/>
      </c>
      <c r="D2791" s="24"/>
      <c r="E2791" s="9" t="str">
        <f>IFERROR(VLOOKUP(D2791,Tabla1[],2,FALSE),"")</f>
        <v/>
      </c>
      <c r="G2791" s="24"/>
      <c r="L2791" s="3" t="str">
        <f t="shared" si="259"/>
        <v/>
      </c>
      <c r="M2791" s="24"/>
      <c r="N2791" s="24"/>
      <c r="T2791" s="6"/>
      <c r="U2791" s="6"/>
      <c r="V2791" s="10">
        <f t="shared" si="260"/>
        <v>0</v>
      </c>
      <c r="W2791" s="6"/>
      <c r="X2791" s="10">
        <f t="shared" si="261"/>
        <v>0</v>
      </c>
      <c r="Y2791" s="30"/>
      <c r="Z2791" s="30"/>
      <c r="AA2791" s="6"/>
      <c r="AB2791" s="6"/>
      <c r="AC2791" s="6"/>
      <c r="AD2791" s="6"/>
      <c r="AE2791" s="6"/>
      <c r="AF2791" s="12">
        <f t="shared" si="262"/>
        <v>0</v>
      </c>
      <c r="AG2791" s="6"/>
      <c r="AH2791" s="6"/>
      <c r="AI2791" s="6"/>
      <c r="AJ2791" s="6"/>
      <c r="AK2791" s="6"/>
      <c r="AL2791" s="12">
        <f t="shared" si="263"/>
        <v>0</v>
      </c>
      <c r="AM2791" s="11" t="str">
        <f t="shared" si="258"/>
        <v/>
      </c>
      <c r="AN2791" s="7"/>
      <c r="AO2791" s="6"/>
    </row>
    <row r="2792" spans="1:41" ht="15.75" customHeight="1" x14ac:dyDescent="0.2">
      <c r="A2792" s="4"/>
      <c r="B2792" s="7"/>
      <c r="C2792" s="8" t="str">
        <f>IFERROR(VLOOKUP(B2792,Tabla2[#All],2,FALSE),"")</f>
        <v/>
      </c>
      <c r="D2792" s="24"/>
      <c r="E2792" s="9" t="str">
        <f>IFERROR(VLOOKUP(D2792,Tabla1[],2,FALSE),"")</f>
        <v/>
      </c>
      <c r="G2792" s="24"/>
      <c r="L2792" s="3" t="str">
        <f t="shared" si="259"/>
        <v/>
      </c>
      <c r="M2792" s="24"/>
      <c r="N2792" s="24"/>
      <c r="T2792" s="6"/>
      <c r="U2792" s="6"/>
      <c r="V2792" s="10">
        <f t="shared" si="260"/>
        <v>0</v>
      </c>
      <c r="W2792" s="6"/>
      <c r="X2792" s="10">
        <f t="shared" si="261"/>
        <v>0</v>
      </c>
      <c r="Y2792" s="30"/>
      <c r="Z2792" s="30"/>
      <c r="AA2792" s="6"/>
      <c r="AB2792" s="6"/>
      <c r="AC2792" s="6"/>
      <c r="AD2792" s="6"/>
      <c r="AE2792" s="6"/>
      <c r="AF2792" s="12">
        <f t="shared" si="262"/>
        <v>0</v>
      </c>
      <c r="AG2792" s="6"/>
      <c r="AH2792" s="6"/>
      <c r="AI2792" s="6"/>
      <c r="AJ2792" s="6"/>
      <c r="AK2792" s="6"/>
      <c r="AL2792" s="12">
        <f t="shared" si="263"/>
        <v>0</v>
      </c>
      <c r="AM2792" s="11" t="str">
        <f t="shared" si="258"/>
        <v/>
      </c>
      <c r="AN2792" s="7"/>
      <c r="AO2792" s="6"/>
    </row>
    <row r="2793" spans="1:41" ht="15.75" customHeight="1" x14ac:dyDescent="0.2">
      <c r="A2793" s="4"/>
      <c r="B2793" s="7"/>
      <c r="C2793" s="8" t="str">
        <f>IFERROR(VLOOKUP(B2793,Tabla2[#All],2,FALSE),"")</f>
        <v/>
      </c>
      <c r="D2793" s="24"/>
      <c r="E2793" s="9" t="str">
        <f>IFERROR(VLOOKUP(D2793,Tabla1[],2,FALSE),"")</f>
        <v/>
      </c>
      <c r="G2793" s="24"/>
      <c r="L2793" s="3" t="str">
        <f t="shared" si="259"/>
        <v/>
      </c>
      <c r="M2793" s="24"/>
      <c r="N2793" s="24"/>
      <c r="T2793" s="6"/>
      <c r="U2793" s="6"/>
      <c r="V2793" s="10">
        <f t="shared" si="260"/>
        <v>0</v>
      </c>
      <c r="W2793" s="6"/>
      <c r="X2793" s="10">
        <f t="shared" si="261"/>
        <v>0</v>
      </c>
      <c r="Y2793" s="30"/>
      <c r="Z2793" s="30"/>
      <c r="AA2793" s="6"/>
      <c r="AB2793" s="6"/>
      <c r="AC2793" s="6"/>
      <c r="AD2793" s="6"/>
      <c r="AE2793" s="6"/>
      <c r="AF2793" s="12">
        <f t="shared" si="262"/>
        <v>0</v>
      </c>
      <c r="AG2793" s="6"/>
      <c r="AH2793" s="6"/>
      <c r="AI2793" s="6"/>
      <c r="AJ2793" s="6"/>
      <c r="AK2793" s="6"/>
      <c r="AL2793" s="12">
        <f t="shared" si="263"/>
        <v>0</v>
      </c>
      <c r="AM2793" s="11" t="str">
        <f t="shared" si="258"/>
        <v/>
      </c>
      <c r="AN2793" s="7"/>
      <c r="AO2793" s="6"/>
    </row>
    <row r="2794" spans="1:41" ht="15.75" customHeight="1" x14ac:dyDescent="0.2">
      <c r="A2794" s="4"/>
      <c r="B2794" s="7"/>
      <c r="C2794" s="8" t="str">
        <f>IFERROR(VLOOKUP(B2794,Tabla2[#All],2,FALSE),"")</f>
        <v/>
      </c>
      <c r="D2794" s="24"/>
      <c r="E2794" s="9" t="str">
        <f>IFERROR(VLOOKUP(D2794,Tabla1[],2,FALSE),"")</f>
        <v/>
      </c>
      <c r="G2794" s="24"/>
      <c r="L2794" s="3" t="str">
        <f t="shared" si="259"/>
        <v/>
      </c>
      <c r="M2794" s="24"/>
      <c r="N2794" s="24"/>
      <c r="T2794" s="6"/>
      <c r="U2794" s="6"/>
      <c r="V2794" s="10">
        <f t="shared" si="260"/>
        <v>0</v>
      </c>
      <c r="W2794" s="6"/>
      <c r="X2794" s="10">
        <f t="shared" si="261"/>
        <v>0</v>
      </c>
      <c r="Y2794" s="30"/>
      <c r="Z2794" s="30"/>
      <c r="AA2794" s="6"/>
      <c r="AB2794" s="6"/>
      <c r="AC2794" s="6"/>
      <c r="AD2794" s="6"/>
      <c r="AE2794" s="6"/>
      <c r="AF2794" s="12">
        <f t="shared" si="262"/>
        <v>0</v>
      </c>
      <c r="AG2794" s="6"/>
      <c r="AH2794" s="6"/>
      <c r="AI2794" s="6"/>
      <c r="AJ2794" s="6"/>
      <c r="AK2794" s="6"/>
      <c r="AL2794" s="12">
        <f t="shared" si="263"/>
        <v>0</v>
      </c>
      <c r="AM2794" s="11" t="str">
        <f t="shared" si="258"/>
        <v/>
      </c>
      <c r="AN2794" s="7"/>
      <c r="AO2794" s="6"/>
    </row>
    <row r="2795" spans="1:41" ht="15.75" customHeight="1" x14ac:dyDescent="0.2">
      <c r="A2795" s="4"/>
      <c r="B2795" s="7"/>
      <c r="C2795" s="8" t="str">
        <f>IFERROR(VLOOKUP(B2795,Tabla2[#All],2,FALSE),"")</f>
        <v/>
      </c>
      <c r="D2795" s="24"/>
      <c r="E2795" s="9" t="str">
        <f>IFERROR(VLOOKUP(D2795,Tabla1[],2,FALSE),"")</f>
        <v/>
      </c>
      <c r="G2795" s="24"/>
      <c r="L2795" s="3" t="str">
        <f t="shared" si="259"/>
        <v/>
      </c>
      <c r="M2795" s="24"/>
      <c r="N2795" s="24"/>
      <c r="T2795" s="6"/>
      <c r="U2795" s="6"/>
      <c r="V2795" s="10">
        <f t="shared" si="260"/>
        <v>0</v>
      </c>
      <c r="W2795" s="6"/>
      <c r="X2795" s="10">
        <f t="shared" si="261"/>
        <v>0</v>
      </c>
      <c r="Y2795" s="30"/>
      <c r="Z2795" s="30"/>
      <c r="AA2795" s="6"/>
      <c r="AB2795" s="6"/>
      <c r="AC2795" s="6"/>
      <c r="AD2795" s="6"/>
      <c r="AE2795" s="6"/>
      <c r="AF2795" s="12">
        <f t="shared" si="262"/>
        <v>0</v>
      </c>
      <c r="AG2795" s="6"/>
      <c r="AH2795" s="6"/>
      <c r="AI2795" s="6"/>
      <c r="AJ2795" s="6"/>
      <c r="AK2795" s="6"/>
      <c r="AL2795" s="12">
        <f t="shared" si="263"/>
        <v>0</v>
      </c>
      <c r="AM2795" s="11" t="str">
        <f t="shared" si="258"/>
        <v/>
      </c>
      <c r="AN2795" s="7"/>
      <c r="AO2795" s="6"/>
    </row>
    <row r="2796" spans="1:41" ht="15.75" customHeight="1" x14ac:dyDescent="0.2">
      <c r="A2796" s="4"/>
      <c r="B2796" s="7"/>
      <c r="C2796" s="8" t="str">
        <f>IFERROR(VLOOKUP(B2796,Tabla2[#All],2,FALSE),"")</f>
        <v/>
      </c>
      <c r="D2796" s="24"/>
      <c r="E2796" s="9" t="str">
        <f>IFERROR(VLOOKUP(D2796,Tabla1[],2,FALSE),"")</f>
        <v/>
      </c>
      <c r="G2796" s="24"/>
      <c r="L2796" s="3" t="str">
        <f t="shared" si="259"/>
        <v/>
      </c>
      <c r="M2796" s="24"/>
      <c r="N2796" s="24"/>
      <c r="T2796" s="6"/>
      <c r="U2796" s="6"/>
      <c r="V2796" s="10">
        <f t="shared" si="260"/>
        <v>0</v>
      </c>
      <c r="W2796" s="6"/>
      <c r="X2796" s="10">
        <f t="shared" si="261"/>
        <v>0</v>
      </c>
      <c r="Y2796" s="30"/>
      <c r="Z2796" s="30"/>
      <c r="AA2796" s="6"/>
      <c r="AB2796" s="6"/>
      <c r="AC2796" s="6"/>
      <c r="AD2796" s="6"/>
      <c r="AE2796" s="6"/>
      <c r="AF2796" s="12">
        <f t="shared" si="262"/>
        <v>0</v>
      </c>
      <c r="AG2796" s="6"/>
      <c r="AH2796" s="6"/>
      <c r="AI2796" s="6"/>
      <c r="AJ2796" s="6"/>
      <c r="AK2796" s="6"/>
      <c r="AL2796" s="12">
        <f t="shared" si="263"/>
        <v>0</v>
      </c>
      <c r="AM2796" s="11" t="str">
        <f t="shared" si="258"/>
        <v/>
      </c>
      <c r="AN2796" s="7"/>
      <c r="AO2796" s="6"/>
    </row>
    <row r="2797" spans="1:41" ht="15.75" customHeight="1" x14ac:dyDescent="0.2">
      <c r="A2797" s="4"/>
      <c r="B2797" s="7"/>
      <c r="C2797" s="8" t="str">
        <f>IFERROR(VLOOKUP(B2797,Tabla2[#All],2,FALSE),"")</f>
        <v/>
      </c>
      <c r="D2797" s="24"/>
      <c r="E2797" s="9" t="str">
        <f>IFERROR(VLOOKUP(D2797,Tabla1[],2,FALSE),"")</f>
        <v/>
      </c>
      <c r="G2797" s="24"/>
      <c r="L2797" s="3" t="str">
        <f t="shared" si="259"/>
        <v/>
      </c>
      <c r="M2797" s="24"/>
      <c r="N2797" s="24"/>
      <c r="T2797" s="6"/>
      <c r="U2797" s="6"/>
      <c r="V2797" s="10">
        <f t="shared" si="260"/>
        <v>0</v>
      </c>
      <c r="W2797" s="6"/>
      <c r="X2797" s="10">
        <f t="shared" si="261"/>
        <v>0</v>
      </c>
      <c r="Y2797" s="30"/>
      <c r="Z2797" s="30"/>
      <c r="AA2797" s="6"/>
      <c r="AB2797" s="6"/>
      <c r="AC2797" s="6"/>
      <c r="AD2797" s="6"/>
      <c r="AE2797" s="6"/>
      <c r="AF2797" s="12">
        <f t="shared" si="262"/>
        <v>0</v>
      </c>
      <c r="AG2797" s="6"/>
      <c r="AH2797" s="6"/>
      <c r="AI2797" s="6"/>
      <c r="AJ2797" s="6"/>
      <c r="AK2797" s="6"/>
      <c r="AL2797" s="12">
        <f t="shared" si="263"/>
        <v>0</v>
      </c>
      <c r="AM2797" s="11" t="str">
        <f t="shared" si="258"/>
        <v/>
      </c>
      <c r="AN2797" s="7"/>
      <c r="AO2797" s="6"/>
    </row>
    <row r="2798" spans="1:41" ht="15.75" customHeight="1" x14ac:dyDescent="0.2">
      <c r="A2798" s="4"/>
      <c r="B2798" s="7"/>
      <c r="C2798" s="8" t="str">
        <f>IFERROR(VLOOKUP(B2798,Tabla2[#All],2,FALSE),"")</f>
        <v/>
      </c>
      <c r="D2798" s="24"/>
      <c r="E2798" s="9" t="str">
        <f>IFERROR(VLOOKUP(D2798,Tabla1[],2,FALSE),"")</f>
        <v/>
      </c>
      <c r="G2798" s="24"/>
      <c r="L2798" s="3" t="str">
        <f t="shared" si="259"/>
        <v/>
      </c>
      <c r="M2798" s="24"/>
      <c r="N2798" s="24"/>
      <c r="T2798" s="6"/>
      <c r="U2798" s="6"/>
      <c r="V2798" s="10">
        <f t="shared" si="260"/>
        <v>0</v>
      </c>
      <c r="W2798" s="6"/>
      <c r="X2798" s="10">
        <f t="shared" si="261"/>
        <v>0</v>
      </c>
      <c r="Y2798" s="30"/>
      <c r="Z2798" s="30"/>
      <c r="AA2798" s="6"/>
      <c r="AB2798" s="6"/>
      <c r="AC2798" s="6"/>
      <c r="AD2798" s="6"/>
      <c r="AE2798" s="6"/>
      <c r="AF2798" s="12">
        <f t="shared" si="262"/>
        <v>0</v>
      </c>
      <c r="AG2798" s="6"/>
      <c r="AH2798" s="6"/>
      <c r="AI2798" s="6"/>
      <c r="AJ2798" s="6"/>
      <c r="AK2798" s="6"/>
      <c r="AL2798" s="12">
        <f t="shared" si="263"/>
        <v>0</v>
      </c>
      <c r="AM2798" s="11" t="str">
        <f t="shared" si="258"/>
        <v/>
      </c>
      <c r="AN2798" s="7"/>
      <c r="AO2798" s="6"/>
    </row>
    <row r="2799" spans="1:41" ht="15.75" customHeight="1" x14ac:dyDescent="0.2">
      <c r="A2799" s="4"/>
      <c r="B2799" s="7"/>
      <c r="C2799" s="8" t="str">
        <f>IFERROR(VLOOKUP(B2799,Tabla2[#All],2,FALSE),"")</f>
        <v/>
      </c>
      <c r="D2799" s="24"/>
      <c r="E2799" s="9" t="str">
        <f>IFERROR(VLOOKUP(D2799,Tabla1[],2,FALSE),"")</f>
        <v/>
      </c>
      <c r="G2799" s="24"/>
      <c r="L2799" s="3" t="str">
        <f t="shared" si="259"/>
        <v/>
      </c>
      <c r="M2799" s="24"/>
      <c r="N2799" s="24"/>
      <c r="T2799" s="6"/>
      <c r="U2799" s="6"/>
      <c r="V2799" s="10">
        <f t="shared" si="260"/>
        <v>0</v>
      </c>
      <c r="W2799" s="6"/>
      <c r="X2799" s="10">
        <f t="shared" si="261"/>
        <v>0</v>
      </c>
      <c r="Y2799" s="30"/>
      <c r="Z2799" s="30"/>
      <c r="AA2799" s="6"/>
      <c r="AB2799" s="6"/>
      <c r="AC2799" s="6"/>
      <c r="AD2799" s="6"/>
      <c r="AE2799" s="6"/>
      <c r="AF2799" s="12">
        <f t="shared" si="262"/>
        <v>0</v>
      </c>
      <c r="AG2799" s="6"/>
      <c r="AH2799" s="6"/>
      <c r="AI2799" s="6"/>
      <c r="AJ2799" s="6"/>
      <c r="AK2799" s="6"/>
      <c r="AL2799" s="12">
        <f t="shared" si="263"/>
        <v>0</v>
      </c>
      <c r="AM2799" s="11" t="str">
        <f t="shared" si="258"/>
        <v/>
      </c>
      <c r="AN2799" s="7"/>
      <c r="AO2799" s="6"/>
    </row>
    <row r="2800" spans="1:41" ht="15.75" customHeight="1" x14ac:dyDescent="0.2">
      <c r="A2800" s="4"/>
      <c r="B2800" s="7"/>
      <c r="C2800" s="8" t="str">
        <f>IFERROR(VLOOKUP(B2800,Tabla2[#All],2,FALSE),"")</f>
        <v/>
      </c>
      <c r="D2800" s="24"/>
      <c r="E2800" s="9" t="str">
        <f>IFERROR(VLOOKUP(D2800,Tabla1[],2,FALSE),"")</f>
        <v/>
      </c>
      <c r="G2800" s="24"/>
      <c r="L2800" s="3" t="str">
        <f t="shared" si="259"/>
        <v/>
      </c>
      <c r="M2800" s="24"/>
      <c r="N2800" s="24"/>
      <c r="T2800" s="6"/>
      <c r="U2800" s="6"/>
      <c r="V2800" s="10">
        <f t="shared" si="260"/>
        <v>0</v>
      </c>
      <c r="W2800" s="6"/>
      <c r="X2800" s="10">
        <f t="shared" si="261"/>
        <v>0</v>
      </c>
      <c r="Y2800" s="30"/>
      <c r="Z2800" s="30"/>
      <c r="AA2800" s="6"/>
      <c r="AB2800" s="6"/>
      <c r="AC2800" s="6"/>
      <c r="AD2800" s="6"/>
      <c r="AE2800" s="6"/>
      <c r="AF2800" s="12">
        <f t="shared" si="262"/>
        <v>0</v>
      </c>
      <c r="AG2800" s="6"/>
      <c r="AH2800" s="6"/>
      <c r="AI2800" s="6"/>
      <c r="AJ2800" s="6"/>
      <c r="AK2800" s="6"/>
      <c r="AL2800" s="12">
        <f t="shared" si="263"/>
        <v>0</v>
      </c>
      <c r="AM2800" s="11" t="str">
        <f t="shared" si="258"/>
        <v/>
      </c>
      <c r="AN2800" s="7"/>
      <c r="AO2800" s="6"/>
    </row>
    <row r="2801" spans="1:41" ht="15.75" customHeight="1" x14ac:dyDescent="0.2">
      <c r="A2801" s="4"/>
      <c r="B2801" s="7"/>
      <c r="C2801" s="8" t="str">
        <f>IFERROR(VLOOKUP(B2801,Tabla2[#All],2,FALSE),"")</f>
        <v/>
      </c>
      <c r="D2801" s="24"/>
      <c r="E2801" s="9" t="str">
        <f>IFERROR(VLOOKUP(D2801,Tabla1[],2,FALSE),"")</f>
        <v/>
      </c>
      <c r="G2801" s="24"/>
      <c r="L2801" s="3" t="str">
        <f t="shared" si="259"/>
        <v/>
      </c>
      <c r="M2801" s="24"/>
      <c r="N2801" s="24"/>
      <c r="T2801" s="6"/>
      <c r="U2801" s="6"/>
      <c r="V2801" s="10">
        <f t="shared" si="260"/>
        <v>0</v>
      </c>
      <c r="W2801" s="6"/>
      <c r="X2801" s="10">
        <f t="shared" si="261"/>
        <v>0</v>
      </c>
      <c r="Y2801" s="30"/>
      <c r="Z2801" s="30"/>
      <c r="AA2801" s="6"/>
      <c r="AB2801" s="6"/>
      <c r="AC2801" s="6"/>
      <c r="AD2801" s="6"/>
      <c r="AE2801" s="6"/>
      <c r="AF2801" s="12">
        <f t="shared" si="262"/>
        <v>0</v>
      </c>
      <c r="AG2801" s="6"/>
      <c r="AH2801" s="6"/>
      <c r="AI2801" s="6"/>
      <c r="AJ2801" s="6"/>
      <c r="AK2801" s="6"/>
      <c r="AL2801" s="12">
        <f t="shared" si="263"/>
        <v>0</v>
      </c>
      <c r="AM2801" s="11" t="str">
        <f t="shared" si="258"/>
        <v/>
      </c>
      <c r="AN2801" s="7"/>
      <c r="AO2801" s="6"/>
    </row>
    <row r="2802" spans="1:41" ht="15.75" customHeight="1" x14ac:dyDescent="0.2">
      <c r="A2802" s="4"/>
      <c r="B2802" s="7"/>
      <c r="C2802" s="8" t="str">
        <f>IFERROR(VLOOKUP(B2802,Tabla2[#All],2,FALSE),"")</f>
        <v/>
      </c>
      <c r="D2802" s="24"/>
      <c r="E2802" s="9" t="str">
        <f>IFERROR(VLOOKUP(D2802,Tabla1[],2,FALSE),"")</f>
        <v/>
      </c>
      <c r="G2802" s="24"/>
      <c r="L2802" s="3" t="str">
        <f t="shared" si="259"/>
        <v/>
      </c>
      <c r="M2802" s="24"/>
      <c r="N2802" s="24"/>
      <c r="T2802" s="6"/>
      <c r="U2802" s="6"/>
      <c r="V2802" s="10">
        <f t="shared" si="260"/>
        <v>0</v>
      </c>
      <c r="W2802" s="6"/>
      <c r="X2802" s="10">
        <f t="shared" si="261"/>
        <v>0</v>
      </c>
      <c r="Y2802" s="30"/>
      <c r="Z2802" s="30"/>
      <c r="AA2802" s="6"/>
      <c r="AB2802" s="6"/>
      <c r="AC2802" s="6"/>
      <c r="AD2802" s="6"/>
      <c r="AE2802" s="6"/>
      <c r="AF2802" s="12">
        <f t="shared" si="262"/>
        <v>0</v>
      </c>
      <c r="AG2802" s="6"/>
      <c r="AH2802" s="6"/>
      <c r="AI2802" s="6"/>
      <c r="AJ2802" s="6"/>
      <c r="AK2802" s="6"/>
      <c r="AL2802" s="12">
        <f t="shared" si="263"/>
        <v>0</v>
      </c>
      <c r="AM2802" s="11" t="str">
        <f t="shared" si="258"/>
        <v/>
      </c>
      <c r="AN2802" s="7"/>
      <c r="AO2802" s="6"/>
    </row>
    <row r="2803" spans="1:41" ht="15.75" customHeight="1" x14ac:dyDescent="0.2">
      <c r="A2803" s="4"/>
      <c r="B2803" s="7"/>
      <c r="C2803" s="8" t="str">
        <f>IFERROR(VLOOKUP(B2803,Tabla2[#All],2,FALSE),"")</f>
        <v/>
      </c>
      <c r="D2803" s="24"/>
      <c r="E2803" s="9" t="str">
        <f>IFERROR(VLOOKUP(D2803,Tabla1[],2,FALSE),"")</f>
        <v/>
      </c>
      <c r="G2803" s="24"/>
      <c r="L2803" s="3" t="str">
        <f t="shared" si="259"/>
        <v/>
      </c>
      <c r="M2803" s="24"/>
      <c r="N2803" s="24"/>
      <c r="T2803" s="6"/>
      <c r="U2803" s="6"/>
      <c r="V2803" s="10">
        <f t="shared" si="260"/>
        <v>0</v>
      </c>
      <c r="W2803" s="6"/>
      <c r="X2803" s="10">
        <f t="shared" si="261"/>
        <v>0</v>
      </c>
      <c r="Y2803" s="30"/>
      <c r="Z2803" s="30"/>
      <c r="AA2803" s="6"/>
      <c r="AB2803" s="6"/>
      <c r="AC2803" s="6"/>
      <c r="AD2803" s="6"/>
      <c r="AE2803" s="6"/>
      <c r="AF2803" s="12">
        <f t="shared" si="262"/>
        <v>0</v>
      </c>
      <c r="AG2803" s="6"/>
      <c r="AH2803" s="6"/>
      <c r="AI2803" s="6"/>
      <c r="AJ2803" s="6"/>
      <c r="AK2803" s="6"/>
      <c r="AL2803" s="12">
        <f t="shared" si="263"/>
        <v>0</v>
      </c>
      <c r="AM2803" s="11" t="str">
        <f t="shared" si="258"/>
        <v/>
      </c>
      <c r="AN2803" s="7"/>
      <c r="AO2803" s="6"/>
    </row>
    <row r="2804" spans="1:41" ht="15.75" customHeight="1" x14ac:dyDescent="0.2">
      <c r="A2804" s="4"/>
      <c r="B2804" s="7"/>
      <c r="C2804" s="8" t="str">
        <f>IFERROR(VLOOKUP(B2804,Tabla2[#All],2,FALSE),"")</f>
        <v/>
      </c>
      <c r="D2804" s="24"/>
      <c r="E2804" s="9" t="str">
        <f>IFERROR(VLOOKUP(D2804,Tabla1[],2,FALSE),"")</f>
        <v/>
      </c>
      <c r="G2804" s="24"/>
      <c r="L2804" s="3" t="str">
        <f t="shared" si="259"/>
        <v/>
      </c>
      <c r="M2804" s="24"/>
      <c r="N2804" s="24"/>
      <c r="T2804" s="6"/>
      <c r="U2804" s="6"/>
      <c r="V2804" s="10">
        <f t="shared" si="260"/>
        <v>0</v>
      </c>
      <c r="W2804" s="6"/>
      <c r="X2804" s="10">
        <f t="shared" si="261"/>
        <v>0</v>
      </c>
      <c r="Y2804" s="30"/>
      <c r="Z2804" s="30"/>
      <c r="AA2804" s="6"/>
      <c r="AB2804" s="6"/>
      <c r="AC2804" s="6"/>
      <c r="AD2804" s="6"/>
      <c r="AE2804" s="6"/>
      <c r="AF2804" s="12">
        <f t="shared" si="262"/>
        <v>0</v>
      </c>
      <c r="AG2804" s="6"/>
      <c r="AH2804" s="6"/>
      <c r="AI2804" s="6"/>
      <c r="AJ2804" s="6"/>
      <c r="AK2804" s="6"/>
      <c r="AL2804" s="12">
        <f t="shared" si="263"/>
        <v>0</v>
      </c>
      <c r="AM2804" s="11" t="str">
        <f t="shared" si="258"/>
        <v/>
      </c>
      <c r="AN2804" s="7"/>
      <c r="AO2804" s="6"/>
    </row>
    <row r="2805" spans="1:41" ht="15.75" customHeight="1" x14ac:dyDescent="0.2">
      <c r="A2805" s="4"/>
      <c r="B2805" s="7"/>
      <c r="C2805" s="8" t="str">
        <f>IFERROR(VLOOKUP(B2805,Tabla2[#All],2,FALSE),"")</f>
        <v/>
      </c>
      <c r="D2805" s="24"/>
      <c r="E2805" s="9" t="str">
        <f>IFERROR(VLOOKUP(D2805,Tabla1[],2,FALSE),"")</f>
        <v/>
      </c>
      <c r="G2805" s="24"/>
      <c r="L2805" s="3" t="str">
        <f t="shared" si="259"/>
        <v/>
      </c>
      <c r="M2805" s="24"/>
      <c r="N2805" s="24"/>
      <c r="T2805" s="6"/>
      <c r="U2805" s="6"/>
      <c r="V2805" s="10">
        <f t="shared" si="260"/>
        <v>0</v>
      </c>
      <c r="W2805" s="6"/>
      <c r="X2805" s="10">
        <f t="shared" si="261"/>
        <v>0</v>
      </c>
      <c r="Y2805" s="30"/>
      <c r="Z2805" s="30"/>
      <c r="AA2805" s="6"/>
      <c r="AB2805" s="6"/>
      <c r="AC2805" s="6"/>
      <c r="AD2805" s="6"/>
      <c r="AE2805" s="6"/>
      <c r="AF2805" s="12">
        <f t="shared" si="262"/>
        <v>0</v>
      </c>
      <c r="AG2805" s="6"/>
      <c r="AH2805" s="6"/>
      <c r="AI2805" s="6"/>
      <c r="AJ2805" s="6"/>
      <c r="AK2805" s="6"/>
      <c r="AL2805" s="12">
        <f t="shared" si="263"/>
        <v>0</v>
      </c>
      <c r="AM2805" s="11" t="str">
        <f t="shared" si="258"/>
        <v/>
      </c>
      <c r="AN2805" s="7"/>
      <c r="AO2805" s="6"/>
    </row>
    <row r="2806" spans="1:41" ht="15.75" customHeight="1" x14ac:dyDescent="0.2">
      <c r="A2806" s="4"/>
      <c r="B2806" s="7"/>
      <c r="C2806" s="8" t="str">
        <f>IFERROR(VLOOKUP(B2806,Tabla2[#All],2,FALSE),"")</f>
        <v/>
      </c>
      <c r="D2806" s="24"/>
      <c r="E2806" s="9" t="str">
        <f>IFERROR(VLOOKUP(D2806,Tabla1[],2,FALSE),"")</f>
        <v/>
      </c>
      <c r="G2806" s="24"/>
      <c r="L2806" s="3" t="str">
        <f t="shared" si="259"/>
        <v/>
      </c>
      <c r="M2806" s="24"/>
      <c r="N2806" s="24"/>
      <c r="T2806" s="6"/>
      <c r="U2806" s="6"/>
      <c r="V2806" s="10">
        <f t="shared" si="260"/>
        <v>0</v>
      </c>
      <c r="W2806" s="6"/>
      <c r="X2806" s="10">
        <f t="shared" si="261"/>
        <v>0</v>
      </c>
      <c r="Y2806" s="30"/>
      <c r="Z2806" s="30"/>
      <c r="AA2806" s="6"/>
      <c r="AB2806" s="6"/>
      <c r="AC2806" s="6"/>
      <c r="AD2806" s="6"/>
      <c r="AE2806" s="6"/>
      <c r="AF2806" s="12">
        <f t="shared" si="262"/>
        <v>0</v>
      </c>
      <c r="AG2806" s="6"/>
      <c r="AH2806" s="6"/>
      <c r="AI2806" s="6"/>
      <c r="AJ2806" s="6"/>
      <c r="AK2806" s="6"/>
      <c r="AL2806" s="12">
        <f t="shared" si="263"/>
        <v>0</v>
      </c>
      <c r="AM2806" s="11" t="str">
        <f t="shared" si="258"/>
        <v/>
      </c>
      <c r="AN2806" s="7"/>
      <c r="AO2806" s="6"/>
    </row>
    <row r="2807" spans="1:41" ht="15.75" customHeight="1" x14ac:dyDescent="0.2">
      <c r="A2807" s="4"/>
      <c r="B2807" s="7"/>
      <c r="C2807" s="8" t="str">
        <f>IFERROR(VLOOKUP(B2807,Tabla2[#All],2,FALSE),"")</f>
        <v/>
      </c>
      <c r="D2807" s="24"/>
      <c r="E2807" s="9" t="str">
        <f>IFERROR(VLOOKUP(D2807,Tabla1[],2,FALSE),"")</f>
        <v/>
      </c>
      <c r="G2807" s="24"/>
      <c r="L2807" s="3" t="str">
        <f t="shared" si="259"/>
        <v/>
      </c>
      <c r="M2807" s="24"/>
      <c r="N2807" s="24"/>
      <c r="T2807" s="6"/>
      <c r="U2807" s="6"/>
      <c r="V2807" s="10">
        <f t="shared" si="260"/>
        <v>0</v>
      </c>
      <c r="W2807" s="6"/>
      <c r="X2807" s="10">
        <f t="shared" si="261"/>
        <v>0</v>
      </c>
      <c r="Y2807" s="30"/>
      <c r="Z2807" s="30"/>
      <c r="AA2807" s="6"/>
      <c r="AB2807" s="6"/>
      <c r="AC2807" s="6"/>
      <c r="AD2807" s="6"/>
      <c r="AE2807" s="6"/>
      <c r="AF2807" s="12">
        <f t="shared" si="262"/>
        <v>0</v>
      </c>
      <c r="AG2807" s="6"/>
      <c r="AH2807" s="6"/>
      <c r="AI2807" s="6"/>
      <c r="AJ2807" s="6"/>
      <c r="AK2807" s="6"/>
      <c r="AL2807" s="12">
        <f t="shared" si="263"/>
        <v>0</v>
      </c>
      <c r="AM2807" s="11" t="str">
        <f t="shared" si="258"/>
        <v/>
      </c>
      <c r="AN2807" s="7"/>
      <c r="AO2807" s="6"/>
    </row>
    <row r="2808" spans="1:41" ht="15.75" customHeight="1" x14ac:dyDescent="0.2">
      <c r="A2808" s="4"/>
      <c r="B2808" s="7"/>
      <c r="C2808" s="8" t="str">
        <f>IFERROR(VLOOKUP(B2808,Tabla2[#All],2,FALSE),"")</f>
        <v/>
      </c>
      <c r="D2808" s="24"/>
      <c r="E2808" s="9" t="str">
        <f>IFERROR(VLOOKUP(D2808,Tabla1[],2,FALSE),"")</f>
        <v/>
      </c>
      <c r="G2808" s="24"/>
      <c r="L2808" s="3" t="str">
        <f t="shared" si="259"/>
        <v/>
      </c>
      <c r="M2808" s="24"/>
      <c r="N2808" s="24"/>
      <c r="T2808" s="6"/>
      <c r="U2808" s="6"/>
      <c r="V2808" s="10">
        <f t="shared" si="260"/>
        <v>0</v>
      </c>
      <c r="W2808" s="6"/>
      <c r="X2808" s="10">
        <f t="shared" si="261"/>
        <v>0</v>
      </c>
      <c r="Y2808" s="30"/>
      <c r="Z2808" s="30"/>
      <c r="AA2808" s="6"/>
      <c r="AB2808" s="6"/>
      <c r="AC2808" s="6"/>
      <c r="AD2808" s="6"/>
      <c r="AE2808" s="6"/>
      <c r="AF2808" s="12">
        <f t="shared" si="262"/>
        <v>0</v>
      </c>
      <c r="AG2808" s="6"/>
      <c r="AH2808" s="6"/>
      <c r="AI2808" s="6"/>
      <c r="AJ2808" s="6"/>
      <c r="AK2808" s="6"/>
      <c r="AL2808" s="12">
        <f t="shared" si="263"/>
        <v>0</v>
      </c>
      <c r="AM2808" s="11" t="str">
        <f t="shared" si="258"/>
        <v/>
      </c>
      <c r="AN2808" s="7"/>
      <c r="AO2808" s="6"/>
    </row>
    <row r="2809" spans="1:41" ht="15.75" customHeight="1" x14ac:dyDescent="0.2">
      <c r="A2809" s="4"/>
      <c r="B2809" s="7"/>
      <c r="C2809" s="8" t="str">
        <f>IFERROR(VLOOKUP(B2809,Tabla2[#All],2,FALSE),"")</f>
        <v/>
      </c>
      <c r="D2809" s="24"/>
      <c r="E2809" s="9" t="str">
        <f>IFERROR(VLOOKUP(D2809,Tabla1[],2,FALSE),"")</f>
        <v/>
      </c>
      <c r="G2809" s="24"/>
      <c r="L2809" s="3" t="str">
        <f t="shared" si="259"/>
        <v/>
      </c>
      <c r="M2809" s="24"/>
      <c r="N2809" s="24"/>
      <c r="T2809" s="6"/>
      <c r="U2809" s="6"/>
      <c r="V2809" s="10">
        <f t="shared" si="260"/>
        <v>0</v>
      </c>
      <c r="W2809" s="6"/>
      <c r="X2809" s="10">
        <f t="shared" si="261"/>
        <v>0</v>
      </c>
      <c r="Y2809" s="30"/>
      <c r="Z2809" s="30"/>
      <c r="AA2809" s="6"/>
      <c r="AB2809" s="6"/>
      <c r="AC2809" s="6"/>
      <c r="AD2809" s="6"/>
      <c r="AE2809" s="6"/>
      <c r="AF2809" s="12">
        <f t="shared" si="262"/>
        <v>0</v>
      </c>
      <c r="AG2809" s="6"/>
      <c r="AH2809" s="6"/>
      <c r="AI2809" s="6"/>
      <c r="AJ2809" s="6"/>
      <c r="AK2809" s="6"/>
      <c r="AL2809" s="12">
        <f t="shared" si="263"/>
        <v>0</v>
      </c>
      <c r="AM2809" s="11" t="str">
        <f t="shared" si="258"/>
        <v/>
      </c>
      <c r="AN2809" s="7"/>
      <c r="AO2809" s="6"/>
    </row>
    <row r="2810" spans="1:41" ht="15.75" customHeight="1" x14ac:dyDescent="0.2">
      <c r="A2810" s="4"/>
      <c r="B2810" s="7"/>
      <c r="C2810" s="8" t="str">
        <f>IFERROR(VLOOKUP(B2810,Tabla2[#All],2,FALSE),"")</f>
        <v/>
      </c>
      <c r="D2810" s="24"/>
      <c r="E2810" s="9" t="str">
        <f>IFERROR(VLOOKUP(D2810,Tabla1[],2,FALSE),"")</f>
        <v/>
      </c>
      <c r="G2810" s="24"/>
      <c r="L2810" s="3" t="str">
        <f t="shared" si="259"/>
        <v/>
      </c>
      <c r="M2810" s="24"/>
      <c r="N2810" s="24"/>
      <c r="T2810" s="6"/>
      <c r="U2810" s="6"/>
      <c r="V2810" s="10">
        <f t="shared" si="260"/>
        <v>0</v>
      </c>
      <c r="W2810" s="6"/>
      <c r="X2810" s="10">
        <f t="shared" si="261"/>
        <v>0</v>
      </c>
      <c r="Y2810" s="30"/>
      <c r="Z2810" s="30"/>
      <c r="AA2810" s="6"/>
      <c r="AB2810" s="6"/>
      <c r="AC2810" s="6"/>
      <c r="AD2810" s="6"/>
      <c r="AE2810" s="6"/>
      <c r="AF2810" s="12">
        <f t="shared" si="262"/>
        <v>0</v>
      </c>
      <c r="AG2810" s="6"/>
      <c r="AH2810" s="6"/>
      <c r="AI2810" s="6"/>
      <c r="AJ2810" s="6"/>
      <c r="AK2810" s="6"/>
      <c r="AL2810" s="12">
        <f t="shared" si="263"/>
        <v>0</v>
      </c>
      <c r="AM2810" s="11" t="str">
        <f t="shared" si="258"/>
        <v/>
      </c>
      <c r="AN2810" s="7"/>
      <c r="AO2810" s="6"/>
    </row>
    <row r="2811" spans="1:41" ht="15.75" customHeight="1" x14ac:dyDescent="0.2">
      <c r="A2811" s="4"/>
      <c r="B2811" s="7"/>
      <c r="C2811" s="8" t="str">
        <f>IFERROR(VLOOKUP(B2811,Tabla2[#All],2,FALSE),"")</f>
        <v/>
      </c>
      <c r="D2811" s="24"/>
      <c r="E2811" s="9" t="str">
        <f>IFERROR(VLOOKUP(D2811,Tabla1[],2,FALSE),"")</f>
        <v/>
      </c>
      <c r="G2811" s="24"/>
      <c r="L2811" s="3" t="str">
        <f t="shared" si="259"/>
        <v/>
      </c>
      <c r="M2811" s="24"/>
      <c r="N2811" s="24"/>
      <c r="T2811" s="6"/>
      <c r="U2811" s="6"/>
      <c r="V2811" s="10">
        <f t="shared" si="260"/>
        <v>0</v>
      </c>
      <c r="W2811" s="6"/>
      <c r="X2811" s="10">
        <f t="shared" si="261"/>
        <v>0</v>
      </c>
      <c r="Y2811" s="30"/>
      <c r="Z2811" s="30"/>
      <c r="AA2811" s="6"/>
      <c r="AB2811" s="6"/>
      <c r="AC2811" s="6"/>
      <c r="AD2811" s="6"/>
      <c r="AE2811" s="6"/>
      <c r="AF2811" s="12">
        <f t="shared" si="262"/>
        <v>0</v>
      </c>
      <c r="AG2811" s="6"/>
      <c r="AH2811" s="6"/>
      <c r="AI2811" s="6"/>
      <c r="AJ2811" s="6"/>
      <c r="AK2811" s="6"/>
      <c r="AL2811" s="12">
        <f t="shared" si="263"/>
        <v>0</v>
      </c>
      <c r="AM2811" s="11" t="str">
        <f t="shared" si="258"/>
        <v/>
      </c>
      <c r="AN2811" s="7"/>
      <c r="AO2811" s="6"/>
    </row>
    <row r="2812" spans="1:41" ht="15.75" customHeight="1" x14ac:dyDescent="0.2">
      <c r="A2812" s="4"/>
      <c r="B2812" s="7"/>
      <c r="C2812" s="8" t="str">
        <f>IFERROR(VLOOKUP(B2812,Tabla2[#All],2,FALSE),"")</f>
        <v/>
      </c>
      <c r="D2812" s="24"/>
      <c r="E2812" s="9" t="str">
        <f>IFERROR(VLOOKUP(D2812,Tabla1[],2,FALSE),"")</f>
        <v/>
      </c>
      <c r="G2812" s="24"/>
      <c r="L2812" s="3" t="str">
        <f t="shared" si="259"/>
        <v/>
      </c>
      <c r="M2812" s="24"/>
      <c r="N2812" s="24"/>
      <c r="T2812" s="6"/>
      <c r="U2812" s="6"/>
      <c r="V2812" s="10">
        <f t="shared" si="260"/>
        <v>0</v>
      </c>
      <c r="W2812" s="6"/>
      <c r="X2812" s="10">
        <f t="shared" si="261"/>
        <v>0</v>
      </c>
      <c r="Y2812" s="30"/>
      <c r="Z2812" s="30"/>
      <c r="AA2812" s="6"/>
      <c r="AB2812" s="6"/>
      <c r="AC2812" s="6"/>
      <c r="AD2812" s="6"/>
      <c r="AE2812" s="6"/>
      <c r="AF2812" s="12">
        <f t="shared" si="262"/>
        <v>0</v>
      </c>
      <c r="AG2812" s="6"/>
      <c r="AH2812" s="6"/>
      <c r="AI2812" s="6"/>
      <c r="AJ2812" s="6"/>
      <c r="AK2812" s="6"/>
      <c r="AL2812" s="12">
        <f t="shared" si="263"/>
        <v>0</v>
      </c>
      <c r="AM2812" s="11" t="str">
        <f t="shared" si="258"/>
        <v/>
      </c>
      <c r="AN2812" s="7"/>
      <c r="AO2812" s="6"/>
    </row>
    <row r="2813" spans="1:41" ht="15.75" customHeight="1" x14ac:dyDescent="0.2">
      <c r="A2813" s="4"/>
      <c r="B2813" s="7"/>
      <c r="C2813" s="8" t="str">
        <f>IFERROR(VLOOKUP(B2813,Tabla2[#All],2,FALSE),"")</f>
        <v/>
      </c>
      <c r="D2813" s="24"/>
      <c r="E2813" s="9" t="str">
        <f>IFERROR(VLOOKUP(D2813,Tabla1[],2,FALSE),"")</f>
        <v/>
      </c>
      <c r="G2813" s="24"/>
      <c r="L2813" s="3" t="str">
        <f t="shared" si="259"/>
        <v/>
      </c>
      <c r="M2813" s="24"/>
      <c r="N2813" s="24"/>
      <c r="T2813" s="6"/>
      <c r="U2813" s="6"/>
      <c r="V2813" s="10">
        <f t="shared" si="260"/>
        <v>0</v>
      </c>
      <c r="W2813" s="6"/>
      <c r="X2813" s="10">
        <f t="shared" si="261"/>
        <v>0</v>
      </c>
      <c r="Y2813" s="30"/>
      <c r="Z2813" s="30"/>
      <c r="AA2813" s="6"/>
      <c r="AB2813" s="6"/>
      <c r="AC2813" s="6"/>
      <c r="AD2813" s="6"/>
      <c r="AE2813" s="6"/>
      <c r="AF2813" s="12">
        <f t="shared" si="262"/>
        <v>0</v>
      </c>
      <c r="AG2813" s="6"/>
      <c r="AH2813" s="6"/>
      <c r="AI2813" s="6"/>
      <c r="AJ2813" s="6"/>
      <c r="AK2813" s="6"/>
      <c r="AL2813" s="12">
        <f t="shared" si="263"/>
        <v>0</v>
      </c>
      <c r="AM2813" s="11" t="str">
        <f t="shared" si="258"/>
        <v/>
      </c>
      <c r="AN2813" s="7"/>
      <c r="AO2813" s="6"/>
    </row>
    <row r="2814" spans="1:41" ht="15.75" customHeight="1" x14ac:dyDescent="0.2">
      <c r="A2814" s="4"/>
      <c r="B2814" s="7"/>
      <c r="C2814" s="8" t="str">
        <f>IFERROR(VLOOKUP(B2814,Tabla2[#All],2,FALSE),"")</f>
        <v/>
      </c>
      <c r="D2814" s="24"/>
      <c r="E2814" s="9" t="str">
        <f>IFERROR(VLOOKUP(D2814,Tabla1[],2,FALSE),"")</f>
        <v/>
      </c>
      <c r="G2814" s="24"/>
      <c r="L2814" s="3" t="str">
        <f t="shared" si="259"/>
        <v/>
      </c>
      <c r="M2814" s="24"/>
      <c r="N2814" s="24"/>
      <c r="T2814" s="6"/>
      <c r="U2814" s="6"/>
      <c r="V2814" s="10">
        <f t="shared" si="260"/>
        <v>0</v>
      </c>
      <c r="W2814" s="6"/>
      <c r="X2814" s="10">
        <f t="shared" si="261"/>
        <v>0</v>
      </c>
      <c r="Y2814" s="30"/>
      <c r="Z2814" s="30"/>
      <c r="AA2814" s="6"/>
      <c r="AB2814" s="6"/>
      <c r="AC2814" s="6"/>
      <c r="AD2814" s="6"/>
      <c r="AE2814" s="6"/>
      <c r="AF2814" s="12">
        <f t="shared" si="262"/>
        <v>0</v>
      </c>
      <c r="AG2814" s="6"/>
      <c r="AH2814" s="6"/>
      <c r="AI2814" s="6"/>
      <c r="AJ2814" s="6"/>
      <c r="AK2814" s="6"/>
      <c r="AL2814" s="12">
        <f t="shared" si="263"/>
        <v>0</v>
      </c>
      <c r="AM2814" s="11" t="str">
        <f t="shared" si="258"/>
        <v/>
      </c>
      <c r="AN2814" s="7"/>
      <c r="AO2814" s="6"/>
    </row>
    <row r="2815" spans="1:41" ht="15.75" customHeight="1" x14ac:dyDescent="0.2">
      <c r="A2815" s="4"/>
      <c r="B2815" s="7"/>
      <c r="C2815" s="8" t="str">
        <f>IFERROR(VLOOKUP(B2815,Tabla2[#All],2,FALSE),"")</f>
        <v/>
      </c>
      <c r="D2815" s="24"/>
      <c r="E2815" s="9" t="str">
        <f>IFERROR(VLOOKUP(D2815,Tabla1[],2,FALSE),"")</f>
        <v/>
      </c>
      <c r="G2815" s="24"/>
      <c r="L2815" s="3" t="str">
        <f t="shared" si="259"/>
        <v/>
      </c>
      <c r="M2815" s="24"/>
      <c r="N2815" s="24"/>
      <c r="T2815" s="6"/>
      <c r="U2815" s="6"/>
      <c r="V2815" s="10">
        <f t="shared" si="260"/>
        <v>0</v>
      </c>
      <c r="W2815" s="6"/>
      <c r="X2815" s="10">
        <f t="shared" si="261"/>
        <v>0</v>
      </c>
      <c r="Y2815" s="30"/>
      <c r="Z2815" s="30"/>
      <c r="AA2815" s="6"/>
      <c r="AB2815" s="6"/>
      <c r="AC2815" s="6"/>
      <c r="AD2815" s="6"/>
      <c r="AE2815" s="6"/>
      <c r="AF2815" s="12">
        <f t="shared" si="262"/>
        <v>0</v>
      </c>
      <c r="AG2815" s="6"/>
      <c r="AH2815" s="6"/>
      <c r="AI2815" s="6"/>
      <c r="AJ2815" s="6"/>
      <c r="AK2815" s="6"/>
      <c r="AL2815" s="12">
        <f t="shared" si="263"/>
        <v>0</v>
      </c>
      <c r="AM2815" s="11" t="str">
        <f t="shared" si="258"/>
        <v/>
      </c>
      <c r="AN2815" s="7"/>
      <c r="AO2815" s="6"/>
    </row>
    <row r="2816" spans="1:41" ht="15.75" customHeight="1" x14ac:dyDescent="0.2">
      <c r="A2816" s="4"/>
      <c r="B2816" s="7"/>
      <c r="C2816" s="8" t="str">
        <f>IFERROR(VLOOKUP(B2816,Tabla2[#All],2,FALSE),"")</f>
        <v/>
      </c>
      <c r="D2816" s="24"/>
      <c r="E2816" s="9" t="str">
        <f>IFERROR(VLOOKUP(D2816,Tabla1[],2,FALSE),"")</f>
        <v/>
      </c>
      <c r="G2816" s="24"/>
      <c r="L2816" s="3" t="str">
        <f t="shared" si="259"/>
        <v/>
      </c>
      <c r="M2816" s="24"/>
      <c r="N2816" s="24"/>
      <c r="T2816" s="6"/>
      <c r="U2816" s="6"/>
      <c r="V2816" s="10">
        <f t="shared" si="260"/>
        <v>0</v>
      </c>
      <c r="W2816" s="6"/>
      <c r="X2816" s="10">
        <f t="shared" si="261"/>
        <v>0</v>
      </c>
      <c r="Y2816" s="30"/>
      <c r="Z2816" s="30"/>
      <c r="AA2816" s="6"/>
      <c r="AB2816" s="6"/>
      <c r="AC2816" s="6"/>
      <c r="AD2816" s="6"/>
      <c r="AE2816" s="6"/>
      <c r="AF2816" s="12">
        <f t="shared" si="262"/>
        <v>0</v>
      </c>
      <c r="AG2816" s="6"/>
      <c r="AH2816" s="6"/>
      <c r="AI2816" s="6"/>
      <c r="AJ2816" s="6"/>
      <c r="AK2816" s="6"/>
      <c r="AL2816" s="12">
        <f t="shared" si="263"/>
        <v>0</v>
      </c>
      <c r="AM2816" s="11" t="str">
        <f t="shared" si="258"/>
        <v/>
      </c>
      <c r="AN2816" s="7"/>
      <c r="AO2816" s="6"/>
    </row>
    <row r="2817" spans="1:41" ht="15.75" customHeight="1" x14ac:dyDescent="0.2">
      <c r="A2817" s="4"/>
      <c r="B2817" s="7"/>
      <c r="C2817" s="8" t="str">
        <f>IFERROR(VLOOKUP(B2817,Tabla2[#All],2,FALSE),"")</f>
        <v/>
      </c>
      <c r="D2817" s="24"/>
      <c r="E2817" s="9" t="str">
        <f>IFERROR(VLOOKUP(D2817,Tabla1[],2,FALSE),"")</f>
        <v/>
      </c>
      <c r="G2817" s="24"/>
      <c r="L2817" s="3" t="str">
        <f t="shared" si="259"/>
        <v/>
      </c>
      <c r="M2817" s="24"/>
      <c r="N2817" s="24"/>
      <c r="T2817" s="6"/>
      <c r="U2817" s="6"/>
      <c r="V2817" s="10">
        <f t="shared" si="260"/>
        <v>0</v>
      </c>
      <c r="W2817" s="6"/>
      <c r="X2817" s="10">
        <f t="shared" si="261"/>
        <v>0</v>
      </c>
      <c r="Y2817" s="30"/>
      <c r="Z2817" s="30"/>
      <c r="AA2817" s="6"/>
      <c r="AB2817" s="6"/>
      <c r="AC2817" s="6"/>
      <c r="AD2817" s="6"/>
      <c r="AE2817" s="6"/>
      <c r="AF2817" s="12">
        <f t="shared" si="262"/>
        <v>0</v>
      </c>
      <c r="AG2817" s="6"/>
      <c r="AH2817" s="6"/>
      <c r="AI2817" s="6"/>
      <c r="AJ2817" s="6"/>
      <c r="AK2817" s="6"/>
      <c r="AL2817" s="12">
        <f t="shared" si="263"/>
        <v>0</v>
      </c>
      <c r="AM2817" s="11" t="str">
        <f t="shared" si="258"/>
        <v/>
      </c>
      <c r="AN2817" s="7"/>
      <c r="AO2817" s="6"/>
    </row>
    <row r="2818" spans="1:41" ht="15.75" customHeight="1" x14ac:dyDescent="0.2">
      <c r="A2818" s="4"/>
      <c r="B2818" s="7"/>
      <c r="C2818" s="8" t="str">
        <f>IFERROR(VLOOKUP(B2818,Tabla2[#All],2,FALSE),"")</f>
        <v/>
      </c>
      <c r="D2818" s="24"/>
      <c r="E2818" s="9" t="str">
        <f>IFERROR(VLOOKUP(D2818,Tabla1[],2,FALSE),"")</f>
        <v/>
      </c>
      <c r="G2818" s="24"/>
      <c r="L2818" s="3" t="str">
        <f t="shared" si="259"/>
        <v/>
      </c>
      <c r="M2818" s="24"/>
      <c r="N2818" s="24"/>
      <c r="T2818" s="6"/>
      <c r="U2818" s="6"/>
      <c r="V2818" s="10">
        <f t="shared" si="260"/>
        <v>0</v>
      </c>
      <c r="W2818" s="6"/>
      <c r="X2818" s="10">
        <f t="shared" si="261"/>
        <v>0</v>
      </c>
      <c r="Y2818" s="30"/>
      <c r="Z2818" s="30"/>
      <c r="AA2818" s="6"/>
      <c r="AB2818" s="6"/>
      <c r="AC2818" s="6"/>
      <c r="AD2818" s="6"/>
      <c r="AE2818" s="6"/>
      <c r="AF2818" s="12">
        <f t="shared" si="262"/>
        <v>0</v>
      </c>
      <c r="AG2818" s="6"/>
      <c r="AH2818" s="6"/>
      <c r="AI2818" s="6"/>
      <c r="AJ2818" s="6"/>
      <c r="AK2818" s="6"/>
      <c r="AL2818" s="12">
        <f t="shared" si="263"/>
        <v>0</v>
      </c>
      <c r="AM2818" s="11" t="str">
        <f t="shared" si="258"/>
        <v/>
      </c>
      <c r="AN2818" s="7"/>
      <c r="AO2818" s="6"/>
    </row>
    <row r="2819" spans="1:41" ht="15.75" customHeight="1" x14ac:dyDescent="0.2">
      <c r="A2819" s="4"/>
      <c r="B2819" s="7"/>
      <c r="C2819" s="8" t="str">
        <f>IFERROR(VLOOKUP(B2819,Tabla2[#All],2,FALSE),"")</f>
        <v/>
      </c>
      <c r="D2819" s="24"/>
      <c r="E2819" s="9" t="str">
        <f>IFERROR(VLOOKUP(D2819,Tabla1[],2,FALSE),"")</f>
        <v/>
      </c>
      <c r="G2819" s="24"/>
      <c r="L2819" s="3" t="str">
        <f t="shared" si="259"/>
        <v/>
      </c>
      <c r="M2819" s="24"/>
      <c r="N2819" s="24"/>
      <c r="T2819" s="6"/>
      <c r="U2819" s="6"/>
      <c r="V2819" s="10">
        <f t="shared" si="260"/>
        <v>0</v>
      </c>
      <c r="W2819" s="6"/>
      <c r="X2819" s="10">
        <f t="shared" si="261"/>
        <v>0</v>
      </c>
      <c r="Y2819" s="30"/>
      <c r="Z2819" s="30"/>
      <c r="AA2819" s="6"/>
      <c r="AB2819" s="6"/>
      <c r="AC2819" s="6"/>
      <c r="AD2819" s="6"/>
      <c r="AE2819" s="6"/>
      <c r="AF2819" s="12">
        <f t="shared" si="262"/>
        <v>0</v>
      </c>
      <c r="AG2819" s="6"/>
      <c r="AH2819" s="6"/>
      <c r="AI2819" s="6"/>
      <c r="AJ2819" s="6"/>
      <c r="AK2819" s="6"/>
      <c r="AL2819" s="12">
        <f t="shared" si="263"/>
        <v>0</v>
      </c>
      <c r="AM2819" s="11" t="str">
        <f t="shared" si="258"/>
        <v/>
      </c>
      <c r="AN2819" s="7"/>
      <c r="AO2819" s="6"/>
    </row>
    <row r="2820" spans="1:41" ht="15.75" customHeight="1" x14ac:dyDescent="0.2">
      <c r="A2820" s="4"/>
      <c r="B2820" s="7"/>
      <c r="C2820" s="8" t="str">
        <f>IFERROR(VLOOKUP(B2820,Tabla2[#All],2,FALSE),"")</f>
        <v/>
      </c>
      <c r="D2820" s="24"/>
      <c r="E2820" s="9" t="str">
        <f>IFERROR(VLOOKUP(D2820,Tabla1[],2,FALSE),"")</f>
        <v/>
      </c>
      <c r="G2820" s="24"/>
      <c r="L2820" s="3" t="str">
        <f t="shared" si="259"/>
        <v/>
      </c>
      <c r="M2820" s="24"/>
      <c r="N2820" s="24"/>
      <c r="T2820" s="6"/>
      <c r="U2820" s="6"/>
      <c r="V2820" s="10">
        <f t="shared" si="260"/>
        <v>0</v>
      </c>
      <c r="W2820" s="6"/>
      <c r="X2820" s="10">
        <f t="shared" si="261"/>
        <v>0</v>
      </c>
      <c r="Y2820" s="30"/>
      <c r="Z2820" s="30"/>
      <c r="AA2820" s="6"/>
      <c r="AB2820" s="6"/>
      <c r="AC2820" s="6"/>
      <c r="AD2820" s="6"/>
      <c r="AE2820" s="6"/>
      <c r="AF2820" s="12">
        <f t="shared" si="262"/>
        <v>0</v>
      </c>
      <c r="AG2820" s="6"/>
      <c r="AH2820" s="6"/>
      <c r="AI2820" s="6"/>
      <c r="AJ2820" s="6"/>
      <c r="AK2820" s="6"/>
      <c r="AL2820" s="12">
        <f t="shared" si="263"/>
        <v>0</v>
      </c>
      <c r="AM2820" s="11" t="str">
        <f t="shared" si="258"/>
        <v/>
      </c>
      <c r="AN2820" s="7"/>
      <c r="AO2820" s="6"/>
    </row>
    <row r="2821" spans="1:41" ht="15.75" customHeight="1" x14ac:dyDescent="0.2">
      <c r="A2821" s="4"/>
      <c r="B2821" s="7"/>
      <c r="C2821" s="8" t="str">
        <f>IFERROR(VLOOKUP(B2821,Tabla2[#All],2,FALSE),"")</f>
        <v/>
      </c>
      <c r="D2821" s="24"/>
      <c r="E2821" s="9" t="str">
        <f>IFERROR(VLOOKUP(D2821,Tabla1[],2,FALSE),"")</f>
        <v/>
      </c>
      <c r="G2821" s="24"/>
      <c r="L2821" s="3" t="str">
        <f t="shared" si="259"/>
        <v/>
      </c>
      <c r="M2821" s="24"/>
      <c r="N2821" s="24"/>
      <c r="T2821" s="6"/>
      <c r="U2821" s="6"/>
      <c r="V2821" s="10">
        <f t="shared" si="260"/>
        <v>0</v>
      </c>
      <c r="W2821" s="6"/>
      <c r="X2821" s="10">
        <f t="shared" si="261"/>
        <v>0</v>
      </c>
      <c r="Y2821" s="30"/>
      <c r="Z2821" s="30"/>
      <c r="AA2821" s="6"/>
      <c r="AB2821" s="6"/>
      <c r="AC2821" s="6"/>
      <c r="AD2821" s="6"/>
      <c r="AE2821" s="6"/>
      <c r="AF2821" s="12">
        <f t="shared" si="262"/>
        <v>0</v>
      </c>
      <c r="AG2821" s="6"/>
      <c r="AH2821" s="6"/>
      <c r="AI2821" s="6"/>
      <c r="AJ2821" s="6"/>
      <c r="AK2821" s="6"/>
      <c r="AL2821" s="12">
        <f t="shared" si="263"/>
        <v>0</v>
      </c>
      <c r="AM2821" s="11" t="str">
        <f t="shared" si="258"/>
        <v/>
      </c>
      <c r="AN2821" s="7"/>
      <c r="AO2821" s="6"/>
    </row>
    <row r="2822" spans="1:41" ht="15.75" customHeight="1" x14ac:dyDescent="0.2">
      <c r="A2822" s="4"/>
      <c r="B2822" s="7"/>
      <c r="C2822" s="8" t="str">
        <f>IFERROR(VLOOKUP(B2822,Tabla2[#All],2,FALSE),"")</f>
        <v/>
      </c>
      <c r="D2822" s="24"/>
      <c r="E2822" s="9" t="str">
        <f>IFERROR(VLOOKUP(D2822,Tabla1[],2,FALSE),"")</f>
        <v/>
      </c>
      <c r="G2822" s="24"/>
      <c r="L2822" s="3" t="str">
        <f t="shared" si="259"/>
        <v/>
      </c>
      <c r="M2822" s="24"/>
      <c r="N2822" s="24"/>
      <c r="T2822" s="6"/>
      <c r="U2822" s="6"/>
      <c r="V2822" s="10">
        <f t="shared" si="260"/>
        <v>0</v>
      </c>
      <c r="W2822" s="6"/>
      <c r="X2822" s="10">
        <f t="shared" si="261"/>
        <v>0</v>
      </c>
      <c r="Y2822" s="30"/>
      <c r="Z2822" s="30"/>
      <c r="AA2822" s="6"/>
      <c r="AB2822" s="6"/>
      <c r="AC2822" s="6"/>
      <c r="AD2822" s="6"/>
      <c r="AE2822" s="6"/>
      <c r="AF2822" s="12">
        <f t="shared" si="262"/>
        <v>0</v>
      </c>
      <c r="AG2822" s="6"/>
      <c r="AH2822" s="6"/>
      <c r="AI2822" s="6"/>
      <c r="AJ2822" s="6"/>
      <c r="AK2822" s="6"/>
      <c r="AL2822" s="12">
        <f t="shared" si="263"/>
        <v>0</v>
      </c>
      <c r="AM2822" s="11" t="str">
        <f t="shared" si="258"/>
        <v/>
      </c>
      <c r="AN2822" s="7"/>
      <c r="AO2822" s="6"/>
    </row>
    <row r="2823" spans="1:41" ht="15.75" customHeight="1" x14ac:dyDescent="0.2">
      <c r="A2823" s="4"/>
      <c r="B2823" s="7"/>
      <c r="C2823" s="8" t="str">
        <f>IFERROR(VLOOKUP(B2823,Tabla2[#All],2,FALSE),"")</f>
        <v/>
      </c>
      <c r="D2823" s="24"/>
      <c r="E2823" s="9" t="str">
        <f>IFERROR(VLOOKUP(D2823,Tabla1[],2,FALSE),"")</f>
        <v/>
      </c>
      <c r="G2823" s="24"/>
      <c r="L2823" s="3" t="str">
        <f t="shared" si="259"/>
        <v/>
      </c>
      <c r="M2823" s="24"/>
      <c r="N2823" s="24"/>
      <c r="T2823" s="6"/>
      <c r="U2823" s="6"/>
      <c r="V2823" s="10">
        <f t="shared" si="260"/>
        <v>0</v>
      </c>
      <c r="W2823" s="6"/>
      <c r="X2823" s="10">
        <f t="shared" si="261"/>
        <v>0</v>
      </c>
      <c r="Y2823" s="30"/>
      <c r="Z2823" s="30"/>
      <c r="AA2823" s="6"/>
      <c r="AB2823" s="6"/>
      <c r="AC2823" s="6"/>
      <c r="AD2823" s="6"/>
      <c r="AE2823" s="6"/>
      <c r="AF2823" s="12">
        <f t="shared" si="262"/>
        <v>0</v>
      </c>
      <c r="AG2823" s="6"/>
      <c r="AH2823" s="6"/>
      <c r="AI2823" s="6"/>
      <c r="AJ2823" s="6"/>
      <c r="AK2823" s="6"/>
      <c r="AL2823" s="12">
        <f t="shared" si="263"/>
        <v>0</v>
      </c>
      <c r="AM2823" s="11" t="str">
        <f t="shared" ref="AM2823:AM2886" si="264">IF(SUM(AF2823+AL2823)=0,"",IF(SUM(AF2823+AL2823)=Z2823,"Ok","Error en Montos"))</f>
        <v/>
      </c>
      <c r="AN2823" s="7"/>
      <c r="AO2823" s="6"/>
    </row>
    <row r="2824" spans="1:41" ht="15.75" customHeight="1" x14ac:dyDescent="0.2">
      <c r="A2824" s="4"/>
      <c r="B2824" s="7"/>
      <c r="C2824" s="8" t="str">
        <f>IFERROR(VLOOKUP(B2824,Tabla2[#All],2,FALSE),"")</f>
        <v/>
      </c>
      <c r="D2824" s="24"/>
      <c r="E2824" s="9" t="str">
        <f>IFERROR(VLOOKUP(D2824,Tabla1[],2,FALSE),"")</f>
        <v/>
      </c>
      <c r="G2824" s="24"/>
      <c r="L2824" s="3" t="str">
        <f t="shared" ref="L2824:L2887" si="265">IF(AND(J2824&lt;&gt;"",K2824&lt;&gt;""),DATEDIF(J2824,K2824,"d")+1,"")</f>
        <v/>
      </c>
      <c r="M2824" s="24"/>
      <c r="N2824" s="24"/>
      <c r="T2824" s="6"/>
      <c r="U2824" s="6"/>
      <c r="V2824" s="10">
        <f t="shared" ref="V2824:V2887" si="266">SUM(T2824+U2824)</f>
        <v>0</v>
      </c>
      <c r="W2824" s="6"/>
      <c r="X2824" s="10">
        <f t="shared" ref="X2824:X2887" si="267">V2824-W2824</f>
        <v>0</v>
      </c>
      <c r="Y2824" s="30"/>
      <c r="Z2824" s="30"/>
      <c r="AA2824" s="6"/>
      <c r="AB2824" s="6"/>
      <c r="AC2824" s="6"/>
      <c r="AD2824" s="6"/>
      <c r="AE2824" s="6"/>
      <c r="AF2824" s="12">
        <f t="shared" ref="AF2824:AF2887" si="268">SUM(AA2824:AD2824)</f>
        <v>0</v>
      </c>
      <c r="AG2824" s="6"/>
      <c r="AH2824" s="6"/>
      <c r="AI2824" s="6"/>
      <c r="AJ2824" s="6"/>
      <c r="AK2824" s="6"/>
      <c r="AL2824" s="12">
        <f t="shared" ref="AL2824:AL2887" si="269">SUM(AG2824:AJ2824)</f>
        <v>0</v>
      </c>
      <c r="AM2824" s="11" t="str">
        <f t="shared" si="264"/>
        <v/>
      </c>
      <c r="AN2824" s="7"/>
      <c r="AO2824" s="6"/>
    </row>
    <row r="2825" spans="1:41" ht="15.75" customHeight="1" x14ac:dyDescent="0.2">
      <c r="A2825" s="4"/>
      <c r="B2825" s="7"/>
      <c r="C2825" s="8" t="str">
        <f>IFERROR(VLOOKUP(B2825,Tabla2[#All],2,FALSE),"")</f>
        <v/>
      </c>
      <c r="D2825" s="24"/>
      <c r="E2825" s="9" t="str">
        <f>IFERROR(VLOOKUP(D2825,Tabla1[],2,FALSE),"")</f>
        <v/>
      </c>
      <c r="G2825" s="24"/>
      <c r="L2825" s="3" t="str">
        <f t="shared" si="265"/>
        <v/>
      </c>
      <c r="M2825" s="24"/>
      <c r="N2825" s="24"/>
      <c r="T2825" s="6"/>
      <c r="U2825" s="6"/>
      <c r="V2825" s="10">
        <f t="shared" si="266"/>
        <v>0</v>
      </c>
      <c r="W2825" s="6"/>
      <c r="X2825" s="10">
        <f t="shared" si="267"/>
        <v>0</v>
      </c>
      <c r="Y2825" s="30"/>
      <c r="Z2825" s="30"/>
      <c r="AA2825" s="6"/>
      <c r="AB2825" s="6"/>
      <c r="AC2825" s="6"/>
      <c r="AD2825" s="6"/>
      <c r="AE2825" s="6"/>
      <c r="AF2825" s="12">
        <f t="shared" si="268"/>
        <v>0</v>
      </c>
      <c r="AG2825" s="6"/>
      <c r="AH2825" s="6"/>
      <c r="AI2825" s="6"/>
      <c r="AJ2825" s="6"/>
      <c r="AK2825" s="6"/>
      <c r="AL2825" s="12">
        <f t="shared" si="269"/>
        <v>0</v>
      </c>
      <c r="AM2825" s="11" t="str">
        <f t="shared" si="264"/>
        <v/>
      </c>
      <c r="AN2825" s="7"/>
      <c r="AO2825" s="6"/>
    </row>
    <row r="2826" spans="1:41" ht="15.75" customHeight="1" x14ac:dyDescent="0.2">
      <c r="A2826" s="4"/>
      <c r="B2826" s="7"/>
      <c r="C2826" s="8" t="str">
        <f>IFERROR(VLOOKUP(B2826,Tabla2[#All],2,FALSE),"")</f>
        <v/>
      </c>
      <c r="D2826" s="24"/>
      <c r="E2826" s="9" t="str">
        <f>IFERROR(VLOOKUP(D2826,Tabla1[],2,FALSE),"")</f>
        <v/>
      </c>
      <c r="G2826" s="24"/>
      <c r="L2826" s="3" t="str">
        <f t="shared" si="265"/>
        <v/>
      </c>
      <c r="M2826" s="24"/>
      <c r="N2826" s="24"/>
      <c r="T2826" s="6"/>
      <c r="U2826" s="6"/>
      <c r="V2826" s="10">
        <f t="shared" si="266"/>
        <v>0</v>
      </c>
      <c r="W2826" s="6"/>
      <c r="X2826" s="10">
        <f t="shared" si="267"/>
        <v>0</v>
      </c>
      <c r="Y2826" s="30"/>
      <c r="Z2826" s="30"/>
      <c r="AA2826" s="6"/>
      <c r="AB2826" s="6"/>
      <c r="AC2826" s="6"/>
      <c r="AD2826" s="6"/>
      <c r="AE2826" s="6"/>
      <c r="AF2826" s="12">
        <f t="shared" si="268"/>
        <v>0</v>
      </c>
      <c r="AG2826" s="6"/>
      <c r="AH2826" s="6"/>
      <c r="AI2826" s="6"/>
      <c r="AJ2826" s="6"/>
      <c r="AK2826" s="6"/>
      <c r="AL2826" s="12">
        <f t="shared" si="269"/>
        <v>0</v>
      </c>
      <c r="AM2826" s="11" t="str">
        <f t="shared" si="264"/>
        <v/>
      </c>
      <c r="AN2826" s="7"/>
      <c r="AO2826" s="6"/>
    </row>
    <row r="2827" spans="1:41" ht="15.75" customHeight="1" x14ac:dyDescent="0.2">
      <c r="A2827" s="4"/>
      <c r="B2827" s="7"/>
      <c r="C2827" s="8" t="str">
        <f>IFERROR(VLOOKUP(B2827,Tabla2[#All],2,FALSE),"")</f>
        <v/>
      </c>
      <c r="D2827" s="24"/>
      <c r="E2827" s="9" t="str">
        <f>IFERROR(VLOOKUP(D2827,Tabla1[],2,FALSE),"")</f>
        <v/>
      </c>
      <c r="G2827" s="24"/>
      <c r="L2827" s="3" t="str">
        <f t="shared" si="265"/>
        <v/>
      </c>
      <c r="M2827" s="24"/>
      <c r="N2827" s="24"/>
      <c r="T2827" s="6"/>
      <c r="U2827" s="6"/>
      <c r="V2827" s="10">
        <f t="shared" si="266"/>
        <v>0</v>
      </c>
      <c r="W2827" s="6"/>
      <c r="X2827" s="10">
        <f t="shared" si="267"/>
        <v>0</v>
      </c>
      <c r="Y2827" s="30"/>
      <c r="Z2827" s="30"/>
      <c r="AA2827" s="6"/>
      <c r="AB2827" s="6"/>
      <c r="AC2827" s="6"/>
      <c r="AD2827" s="6"/>
      <c r="AE2827" s="6"/>
      <c r="AF2827" s="12">
        <f t="shared" si="268"/>
        <v>0</v>
      </c>
      <c r="AG2827" s="6"/>
      <c r="AH2827" s="6"/>
      <c r="AI2827" s="6"/>
      <c r="AJ2827" s="6"/>
      <c r="AK2827" s="6"/>
      <c r="AL2827" s="12">
        <f t="shared" si="269"/>
        <v>0</v>
      </c>
      <c r="AM2827" s="11" t="str">
        <f t="shared" si="264"/>
        <v/>
      </c>
      <c r="AN2827" s="7"/>
      <c r="AO2827" s="6"/>
    </row>
    <row r="2828" spans="1:41" ht="15.75" customHeight="1" x14ac:dyDescent="0.2">
      <c r="A2828" s="4"/>
      <c r="B2828" s="7"/>
      <c r="C2828" s="8" t="str">
        <f>IFERROR(VLOOKUP(B2828,Tabla2[#All],2,FALSE),"")</f>
        <v/>
      </c>
      <c r="D2828" s="24"/>
      <c r="E2828" s="9" t="str">
        <f>IFERROR(VLOOKUP(D2828,Tabla1[],2,FALSE),"")</f>
        <v/>
      </c>
      <c r="G2828" s="24"/>
      <c r="L2828" s="3" t="str">
        <f t="shared" si="265"/>
        <v/>
      </c>
      <c r="M2828" s="24"/>
      <c r="N2828" s="24"/>
      <c r="T2828" s="6"/>
      <c r="U2828" s="6"/>
      <c r="V2828" s="10">
        <f t="shared" si="266"/>
        <v>0</v>
      </c>
      <c r="W2828" s="6"/>
      <c r="X2828" s="10">
        <f t="shared" si="267"/>
        <v>0</v>
      </c>
      <c r="Y2828" s="30"/>
      <c r="Z2828" s="30"/>
      <c r="AA2828" s="6"/>
      <c r="AB2828" s="6"/>
      <c r="AC2828" s="6"/>
      <c r="AD2828" s="6"/>
      <c r="AE2828" s="6"/>
      <c r="AF2828" s="12">
        <f t="shared" si="268"/>
        <v>0</v>
      </c>
      <c r="AG2828" s="6"/>
      <c r="AH2828" s="6"/>
      <c r="AI2828" s="6"/>
      <c r="AJ2828" s="6"/>
      <c r="AK2828" s="6"/>
      <c r="AL2828" s="12">
        <f t="shared" si="269"/>
        <v>0</v>
      </c>
      <c r="AM2828" s="11" t="str">
        <f t="shared" si="264"/>
        <v/>
      </c>
      <c r="AN2828" s="7"/>
      <c r="AO2828" s="6"/>
    </row>
    <row r="2829" spans="1:41" ht="15.75" customHeight="1" x14ac:dyDescent="0.2">
      <c r="A2829" s="4"/>
      <c r="B2829" s="7"/>
      <c r="C2829" s="8" t="str">
        <f>IFERROR(VLOOKUP(B2829,Tabla2[#All],2,FALSE),"")</f>
        <v/>
      </c>
      <c r="D2829" s="24"/>
      <c r="E2829" s="9" t="str">
        <f>IFERROR(VLOOKUP(D2829,Tabla1[],2,FALSE),"")</f>
        <v/>
      </c>
      <c r="G2829" s="24"/>
      <c r="L2829" s="3" t="str">
        <f t="shared" si="265"/>
        <v/>
      </c>
      <c r="M2829" s="24"/>
      <c r="N2829" s="24"/>
      <c r="T2829" s="6"/>
      <c r="U2829" s="6"/>
      <c r="V2829" s="10">
        <f t="shared" si="266"/>
        <v>0</v>
      </c>
      <c r="W2829" s="6"/>
      <c r="X2829" s="10">
        <f t="shared" si="267"/>
        <v>0</v>
      </c>
      <c r="Y2829" s="30"/>
      <c r="Z2829" s="30"/>
      <c r="AA2829" s="6"/>
      <c r="AB2829" s="6"/>
      <c r="AC2829" s="6"/>
      <c r="AD2829" s="6"/>
      <c r="AE2829" s="6"/>
      <c r="AF2829" s="12">
        <f t="shared" si="268"/>
        <v>0</v>
      </c>
      <c r="AG2829" s="6"/>
      <c r="AH2829" s="6"/>
      <c r="AI2829" s="6"/>
      <c r="AJ2829" s="6"/>
      <c r="AK2829" s="6"/>
      <c r="AL2829" s="12">
        <f t="shared" si="269"/>
        <v>0</v>
      </c>
      <c r="AM2829" s="11" t="str">
        <f t="shared" si="264"/>
        <v/>
      </c>
      <c r="AN2829" s="7"/>
      <c r="AO2829" s="6"/>
    </row>
    <row r="2830" spans="1:41" ht="15.75" customHeight="1" x14ac:dyDescent="0.2">
      <c r="A2830" s="4"/>
      <c r="B2830" s="7"/>
      <c r="C2830" s="8" t="str">
        <f>IFERROR(VLOOKUP(B2830,Tabla2[#All],2,FALSE),"")</f>
        <v/>
      </c>
      <c r="D2830" s="24"/>
      <c r="E2830" s="9" t="str">
        <f>IFERROR(VLOOKUP(D2830,Tabla1[],2,FALSE),"")</f>
        <v/>
      </c>
      <c r="G2830" s="24"/>
      <c r="L2830" s="3" t="str">
        <f t="shared" si="265"/>
        <v/>
      </c>
      <c r="M2830" s="24"/>
      <c r="N2830" s="24"/>
      <c r="T2830" s="6"/>
      <c r="U2830" s="6"/>
      <c r="V2830" s="10">
        <f t="shared" si="266"/>
        <v>0</v>
      </c>
      <c r="W2830" s="6"/>
      <c r="X2830" s="10">
        <f t="shared" si="267"/>
        <v>0</v>
      </c>
      <c r="Y2830" s="30"/>
      <c r="Z2830" s="30"/>
      <c r="AA2830" s="6"/>
      <c r="AB2830" s="6"/>
      <c r="AC2830" s="6"/>
      <c r="AD2830" s="6"/>
      <c r="AE2830" s="6"/>
      <c r="AF2830" s="12">
        <f t="shared" si="268"/>
        <v>0</v>
      </c>
      <c r="AG2830" s="6"/>
      <c r="AH2830" s="6"/>
      <c r="AI2830" s="6"/>
      <c r="AJ2830" s="6"/>
      <c r="AK2830" s="6"/>
      <c r="AL2830" s="12">
        <f t="shared" si="269"/>
        <v>0</v>
      </c>
      <c r="AM2830" s="11" t="str">
        <f t="shared" si="264"/>
        <v/>
      </c>
      <c r="AN2830" s="7"/>
      <c r="AO2830" s="6"/>
    </row>
    <row r="2831" spans="1:41" ht="15.75" customHeight="1" x14ac:dyDescent="0.2">
      <c r="A2831" s="4"/>
      <c r="B2831" s="7"/>
      <c r="C2831" s="8" t="str">
        <f>IFERROR(VLOOKUP(B2831,Tabla2[#All],2,FALSE),"")</f>
        <v/>
      </c>
      <c r="D2831" s="24"/>
      <c r="E2831" s="9" t="str">
        <f>IFERROR(VLOOKUP(D2831,Tabla1[],2,FALSE),"")</f>
        <v/>
      </c>
      <c r="G2831" s="24"/>
      <c r="L2831" s="3" t="str">
        <f t="shared" si="265"/>
        <v/>
      </c>
      <c r="M2831" s="24"/>
      <c r="N2831" s="24"/>
      <c r="T2831" s="6"/>
      <c r="U2831" s="6"/>
      <c r="V2831" s="10">
        <f t="shared" si="266"/>
        <v>0</v>
      </c>
      <c r="W2831" s="6"/>
      <c r="X2831" s="10">
        <f t="shared" si="267"/>
        <v>0</v>
      </c>
      <c r="Y2831" s="30"/>
      <c r="Z2831" s="30"/>
      <c r="AA2831" s="6"/>
      <c r="AB2831" s="6"/>
      <c r="AC2831" s="6"/>
      <c r="AD2831" s="6"/>
      <c r="AE2831" s="6"/>
      <c r="AF2831" s="12">
        <f t="shared" si="268"/>
        <v>0</v>
      </c>
      <c r="AG2831" s="6"/>
      <c r="AH2831" s="6"/>
      <c r="AI2831" s="6"/>
      <c r="AJ2831" s="6"/>
      <c r="AK2831" s="6"/>
      <c r="AL2831" s="12">
        <f t="shared" si="269"/>
        <v>0</v>
      </c>
      <c r="AM2831" s="11" t="str">
        <f t="shared" si="264"/>
        <v/>
      </c>
      <c r="AN2831" s="7"/>
      <c r="AO2831" s="6"/>
    </row>
    <row r="2832" spans="1:41" ht="15.75" customHeight="1" x14ac:dyDescent="0.2">
      <c r="A2832" s="4"/>
      <c r="B2832" s="7"/>
      <c r="C2832" s="8" t="str">
        <f>IFERROR(VLOOKUP(B2832,Tabla2[#All],2,FALSE),"")</f>
        <v/>
      </c>
      <c r="D2832" s="24"/>
      <c r="E2832" s="9" t="str">
        <f>IFERROR(VLOOKUP(D2832,Tabla1[],2,FALSE),"")</f>
        <v/>
      </c>
      <c r="G2832" s="24"/>
      <c r="L2832" s="3" t="str">
        <f t="shared" si="265"/>
        <v/>
      </c>
      <c r="M2832" s="24"/>
      <c r="N2832" s="24"/>
      <c r="T2832" s="6"/>
      <c r="U2832" s="6"/>
      <c r="V2832" s="10">
        <f t="shared" si="266"/>
        <v>0</v>
      </c>
      <c r="W2832" s="6"/>
      <c r="X2832" s="10">
        <f t="shared" si="267"/>
        <v>0</v>
      </c>
      <c r="Y2832" s="30"/>
      <c r="Z2832" s="30"/>
      <c r="AA2832" s="6"/>
      <c r="AB2832" s="6"/>
      <c r="AC2832" s="6"/>
      <c r="AD2832" s="6"/>
      <c r="AE2832" s="6"/>
      <c r="AF2832" s="12">
        <f t="shared" si="268"/>
        <v>0</v>
      </c>
      <c r="AG2832" s="6"/>
      <c r="AH2832" s="6"/>
      <c r="AI2832" s="6"/>
      <c r="AJ2832" s="6"/>
      <c r="AK2832" s="6"/>
      <c r="AL2832" s="12">
        <f t="shared" si="269"/>
        <v>0</v>
      </c>
      <c r="AM2832" s="11" t="str">
        <f t="shared" si="264"/>
        <v/>
      </c>
      <c r="AN2832" s="7"/>
      <c r="AO2832" s="6"/>
    </row>
    <row r="2833" spans="1:41" ht="15.75" customHeight="1" x14ac:dyDescent="0.2">
      <c r="A2833" s="4"/>
      <c r="B2833" s="7"/>
      <c r="C2833" s="8" t="str">
        <f>IFERROR(VLOOKUP(B2833,Tabla2[#All],2,FALSE),"")</f>
        <v/>
      </c>
      <c r="D2833" s="24"/>
      <c r="E2833" s="9" t="str">
        <f>IFERROR(VLOOKUP(D2833,Tabla1[],2,FALSE),"")</f>
        <v/>
      </c>
      <c r="G2833" s="24"/>
      <c r="L2833" s="3" t="str">
        <f t="shared" si="265"/>
        <v/>
      </c>
      <c r="M2833" s="24"/>
      <c r="N2833" s="24"/>
      <c r="T2833" s="6"/>
      <c r="U2833" s="6"/>
      <c r="V2833" s="10">
        <f t="shared" si="266"/>
        <v>0</v>
      </c>
      <c r="W2833" s="6"/>
      <c r="X2833" s="10">
        <f t="shared" si="267"/>
        <v>0</v>
      </c>
      <c r="Y2833" s="30"/>
      <c r="Z2833" s="30"/>
      <c r="AA2833" s="6"/>
      <c r="AB2833" s="6"/>
      <c r="AC2833" s="6"/>
      <c r="AD2833" s="6"/>
      <c r="AE2833" s="6"/>
      <c r="AF2833" s="12">
        <f t="shared" si="268"/>
        <v>0</v>
      </c>
      <c r="AG2833" s="6"/>
      <c r="AH2833" s="6"/>
      <c r="AI2833" s="6"/>
      <c r="AJ2833" s="6"/>
      <c r="AK2833" s="6"/>
      <c r="AL2833" s="12">
        <f t="shared" si="269"/>
        <v>0</v>
      </c>
      <c r="AM2833" s="11" t="str">
        <f t="shared" si="264"/>
        <v/>
      </c>
      <c r="AN2833" s="7"/>
      <c r="AO2833" s="6"/>
    </row>
    <row r="2834" spans="1:41" ht="15.75" customHeight="1" x14ac:dyDescent="0.2">
      <c r="A2834" s="4"/>
      <c r="B2834" s="7"/>
      <c r="C2834" s="8" t="str">
        <f>IFERROR(VLOOKUP(B2834,Tabla2[#All],2,FALSE),"")</f>
        <v/>
      </c>
      <c r="D2834" s="24"/>
      <c r="E2834" s="9" t="str">
        <f>IFERROR(VLOOKUP(D2834,Tabla1[],2,FALSE),"")</f>
        <v/>
      </c>
      <c r="G2834" s="24"/>
      <c r="L2834" s="3" t="str">
        <f t="shared" si="265"/>
        <v/>
      </c>
      <c r="M2834" s="24"/>
      <c r="N2834" s="24"/>
      <c r="T2834" s="6"/>
      <c r="U2834" s="6"/>
      <c r="V2834" s="10">
        <f t="shared" si="266"/>
        <v>0</v>
      </c>
      <c r="W2834" s="6"/>
      <c r="X2834" s="10">
        <f t="shared" si="267"/>
        <v>0</v>
      </c>
      <c r="Y2834" s="30"/>
      <c r="Z2834" s="30"/>
      <c r="AA2834" s="6"/>
      <c r="AB2834" s="6"/>
      <c r="AC2834" s="6"/>
      <c r="AD2834" s="6"/>
      <c r="AE2834" s="6"/>
      <c r="AF2834" s="12">
        <f t="shared" si="268"/>
        <v>0</v>
      </c>
      <c r="AG2834" s="6"/>
      <c r="AH2834" s="6"/>
      <c r="AI2834" s="6"/>
      <c r="AJ2834" s="6"/>
      <c r="AK2834" s="6"/>
      <c r="AL2834" s="12">
        <f t="shared" si="269"/>
        <v>0</v>
      </c>
      <c r="AM2834" s="11" t="str">
        <f t="shared" si="264"/>
        <v/>
      </c>
      <c r="AN2834" s="7"/>
      <c r="AO2834" s="6"/>
    </row>
    <row r="2835" spans="1:41" ht="15.75" customHeight="1" x14ac:dyDescent="0.2">
      <c r="A2835" s="4"/>
      <c r="B2835" s="7"/>
      <c r="C2835" s="8" t="str">
        <f>IFERROR(VLOOKUP(B2835,Tabla2[#All],2,FALSE),"")</f>
        <v/>
      </c>
      <c r="D2835" s="24"/>
      <c r="E2835" s="9" t="str">
        <f>IFERROR(VLOOKUP(D2835,Tabla1[],2,FALSE),"")</f>
        <v/>
      </c>
      <c r="G2835" s="24"/>
      <c r="L2835" s="3" t="str">
        <f t="shared" si="265"/>
        <v/>
      </c>
      <c r="M2835" s="24"/>
      <c r="N2835" s="24"/>
      <c r="T2835" s="6"/>
      <c r="U2835" s="6"/>
      <c r="V2835" s="10">
        <f t="shared" si="266"/>
        <v>0</v>
      </c>
      <c r="W2835" s="6"/>
      <c r="X2835" s="10">
        <f t="shared" si="267"/>
        <v>0</v>
      </c>
      <c r="Y2835" s="30"/>
      <c r="Z2835" s="30"/>
      <c r="AA2835" s="6"/>
      <c r="AB2835" s="6"/>
      <c r="AC2835" s="6"/>
      <c r="AD2835" s="6"/>
      <c r="AE2835" s="6"/>
      <c r="AF2835" s="12">
        <f t="shared" si="268"/>
        <v>0</v>
      </c>
      <c r="AG2835" s="6"/>
      <c r="AH2835" s="6"/>
      <c r="AI2835" s="6"/>
      <c r="AJ2835" s="6"/>
      <c r="AK2835" s="6"/>
      <c r="AL2835" s="12">
        <f t="shared" si="269"/>
        <v>0</v>
      </c>
      <c r="AM2835" s="11" t="str">
        <f t="shared" si="264"/>
        <v/>
      </c>
      <c r="AN2835" s="7"/>
      <c r="AO2835" s="6"/>
    </row>
    <row r="2836" spans="1:41" ht="15.75" customHeight="1" x14ac:dyDescent="0.2">
      <c r="A2836" s="4"/>
      <c r="B2836" s="7"/>
      <c r="C2836" s="8" t="str">
        <f>IFERROR(VLOOKUP(B2836,Tabla2[#All],2,FALSE),"")</f>
        <v/>
      </c>
      <c r="D2836" s="24"/>
      <c r="E2836" s="9" t="str">
        <f>IFERROR(VLOOKUP(D2836,Tabla1[],2,FALSE),"")</f>
        <v/>
      </c>
      <c r="G2836" s="24"/>
      <c r="L2836" s="3" t="str">
        <f t="shared" si="265"/>
        <v/>
      </c>
      <c r="M2836" s="24"/>
      <c r="N2836" s="24"/>
      <c r="T2836" s="6"/>
      <c r="U2836" s="6"/>
      <c r="V2836" s="10">
        <f t="shared" si="266"/>
        <v>0</v>
      </c>
      <c r="W2836" s="6"/>
      <c r="X2836" s="10">
        <f t="shared" si="267"/>
        <v>0</v>
      </c>
      <c r="Y2836" s="30"/>
      <c r="Z2836" s="30"/>
      <c r="AA2836" s="6"/>
      <c r="AB2836" s="6"/>
      <c r="AC2836" s="6"/>
      <c r="AD2836" s="6"/>
      <c r="AE2836" s="6"/>
      <c r="AF2836" s="12">
        <f t="shared" si="268"/>
        <v>0</v>
      </c>
      <c r="AG2836" s="6"/>
      <c r="AH2836" s="6"/>
      <c r="AI2836" s="6"/>
      <c r="AJ2836" s="6"/>
      <c r="AK2836" s="6"/>
      <c r="AL2836" s="12">
        <f t="shared" si="269"/>
        <v>0</v>
      </c>
      <c r="AM2836" s="11" t="str">
        <f t="shared" si="264"/>
        <v/>
      </c>
      <c r="AN2836" s="7"/>
      <c r="AO2836" s="6"/>
    </row>
    <row r="2837" spans="1:41" ht="15.75" customHeight="1" x14ac:dyDescent="0.2">
      <c r="A2837" s="4"/>
      <c r="B2837" s="7"/>
      <c r="C2837" s="8" t="str">
        <f>IFERROR(VLOOKUP(B2837,Tabla2[#All],2,FALSE),"")</f>
        <v/>
      </c>
      <c r="D2837" s="24"/>
      <c r="E2837" s="9" t="str">
        <f>IFERROR(VLOOKUP(D2837,Tabla1[],2,FALSE),"")</f>
        <v/>
      </c>
      <c r="G2837" s="24"/>
      <c r="L2837" s="3" t="str">
        <f t="shared" si="265"/>
        <v/>
      </c>
      <c r="M2837" s="24"/>
      <c r="N2837" s="24"/>
      <c r="T2837" s="6"/>
      <c r="U2837" s="6"/>
      <c r="V2837" s="10">
        <f t="shared" si="266"/>
        <v>0</v>
      </c>
      <c r="W2837" s="6"/>
      <c r="X2837" s="10">
        <f t="shared" si="267"/>
        <v>0</v>
      </c>
      <c r="Y2837" s="30"/>
      <c r="Z2837" s="30"/>
      <c r="AA2837" s="6"/>
      <c r="AB2837" s="6"/>
      <c r="AC2837" s="6"/>
      <c r="AD2837" s="6"/>
      <c r="AE2837" s="6"/>
      <c r="AF2837" s="12">
        <f t="shared" si="268"/>
        <v>0</v>
      </c>
      <c r="AG2837" s="6"/>
      <c r="AH2837" s="6"/>
      <c r="AI2837" s="6"/>
      <c r="AJ2837" s="6"/>
      <c r="AK2837" s="6"/>
      <c r="AL2837" s="12">
        <f t="shared" si="269"/>
        <v>0</v>
      </c>
      <c r="AM2837" s="11" t="str">
        <f t="shared" si="264"/>
        <v/>
      </c>
      <c r="AN2837" s="7"/>
      <c r="AO2837" s="6"/>
    </row>
    <row r="2838" spans="1:41" ht="15.75" customHeight="1" x14ac:dyDescent="0.2">
      <c r="A2838" s="4"/>
      <c r="B2838" s="7"/>
      <c r="C2838" s="8" t="str">
        <f>IFERROR(VLOOKUP(B2838,Tabla2[#All],2,FALSE),"")</f>
        <v/>
      </c>
      <c r="D2838" s="24"/>
      <c r="E2838" s="9" t="str">
        <f>IFERROR(VLOOKUP(D2838,Tabla1[],2,FALSE),"")</f>
        <v/>
      </c>
      <c r="G2838" s="24"/>
      <c r="L2838" s="3" t="str">
        <f t="shared" si="265"/>
        <v/>
      </c>
      <c r="M2838" s="24"/>
      <c r="N2838" s="24"/>
      <c r="T2838" s="6"/>
      <c r="U2838" s="6"/>
      <c r="V2838" s="10">
        <f t="shared" si="266"/>
        <v>0</v>
      </c>
      <c r="W2838" s="6"/>
      <c r="X2838" s="10">
        <f t="shared" si="267"/>
        <v>0</v>
      </c>
      <c r="Y2838" s="30"/>
      <c r="Z2838" s="30"/>
      <c r="AA2838" s="6"/>
      <c r="AB2838" s="6"/>
      <c r="AC2838" s="6"/>
      <c r="AD2838" s="6"/>
      <c r="AE2838" s="6"/>
      <c r="AF2838" s="12">
        <f t="shared" si="268"/>
        <v>0</v>
      </c>
      <c r="AG2838" s="6"/>
      <c r="AH2838" s="6"/>
      <c r="AI2838" s="6"/>
      <c r="AJ2838" s="6"/>
      <c r="AK2838" s="6"/>
      <c r="AL2838" s="12">
        <f t="shared" si="269"/>
        <v>0</v>
      </c>
      <c r="AM2838" s="11" t="str">
        <f t="shared" si="264"/>
        <v/>
      </c>
      <c r="AN2838" s="7"/>
      <c r="AO2838" s="6"/>
    </row>
    <row r="2839" spans="1:41" ht="15.75" customHeight="1" x14ac:dyDescent="0.2">
      <c r="A2839" s="4"/>
      <c r="B2839" s="7"/>
      <c r="C2839" s="8" t="str">
        <f>IFERROR(VLOOKUP(B2839,Tabla2[#All],2,FALSE),"")</f>
        <v/>
      </c>
      <c r="D2839" s="24"/>
      <c r="E2839" s="9" t="str">
        <f>IFERROR(VLOOKUP(D2839,Tabla1[],2,FALSE),"")</f>
        <v/>
      </c>
      <c r="G2839" s="24"/>
      <c r="L2839" s="3" t="str">
        <f t="shared" si="265"/>
        <v/>
      </c>
      <c r="M2839" s="24"/>
      <c r="N2839" s="24"/>
      <c r="T2839" s="6"/>
      <c r="U2839" s="6"/>
      <c r="V2839" s="10">
        <f t="shared" si="266"/>
        <v>0</v>
      </c>
      <c r="W2839" s="6"/>
      <c r="X2839" s="10">
        <f t="shared" si="267"/>
        <v>0</v>
      </c>
      <c r="Y2839" s="30"/>
      <c r="Z2839" s="30"/>
      <c r="AA2839" s="6"/>
      <c r="AB2839" s="6"/>
      <c r="AC2839" s="6"/>
      <c r="AD2839" s="6"/>
      <c r="AE2839" s="6"/>
      <c r="AF2839" s="12">
        <f t="shared" si="268"/>
        <v>0</v>
      </c>
      <c r="AG2839" s="6"/>
      <c r="AH2839" s="6"/>
      <c r="AI2839" s="6"/>
      <c r="AJ2839" s="6"/>
      <c r="AK2839" s="6"/>
      <c r="AL2839" s="12">
        <f t="shared" si="269"/>
        <v>0</v>
      </c>
      <c r="AM2839" s="11" t="str">
        <f t="shared" si="264"/>
        <v/>
      </c>
      <c r="AN2839" s="7"/>
      <c r="AO2839" s="6"/>
    </row>
    <row r="2840" spans="1:41" ht="15.75" customHeight="1" x14ac:dyDescent="0.2">
      <c r="A2840" s="4"/>
      <c r="B2840" s="7"/>
      <c r="C2840" s="8" t="str">
        <f>IFERROR(VLOOKUP(B2840,Tabla2[#All],2,FALSE),"")</f>
        <v/>
      </c>
      <c r="D2840" s="24"/>
      <c r="E2840" s="9" t="str">
        <f>IFERROR(VLOOKUP(D2840,Tabla1[],2,FALSE),"")</f>
        <v/>
      </c>
      <c r="G2840" s="24"/>
      <c r="L2840" s="3" t="str">
        <f t="shared" si="265"/>
        <v/>
      </c>
      <c r="M2840" s="24"/>
      <c r="N2840" s="24"/>
      <c r="T2840" s="6"/>
      <c r="U2840" s="6"/>
      <c r="V2840" s="10">
        <f t="shared" si="266"/>
        <v>0</v>
      </c>
      <c r="W2840" s="6"/>
      <c r="X2840" s="10">
        <f t="shared" si="267"/>
        <v>0</v>
      </c>
      <c r="Y2840" s="30"/>
      <c r="Z2840" s="30"/>
      <c r="AA2840" s="6"/>
      <c r="AB2840" s="6"/>
      <c r="AC2840" s="6"/>
      <c r="AD2840" s="6"/>
      <c r="AE2840" s="6"/>
      <c r="AF2840" s="12">
        <f t="shared" si="268"/>
        <v>0</v>
      </c>
      <c r="AG2840" s="6"/>
      <c r="AH2840" s="6"/>
      <c r="AI2840" s="6"/>
      <c r="AJ2840" s="6"/>
      <c r="AK2840" s="6"/>
      <c r="AL2840" s="12">
        <f t="shared" si="269"/>
        <v>0</v>
      </c>
      <c r="AM2840" s="11" t="str">
        <f t="shared" si="264"/>
        <v/>
      </c>
      <c r="AN2840" s="7"/>
      <c r="AO2840" s="6"/>
    </row>
    <row r="2841" spans="1:41" ht="15.75" customHeight="1" x14ac:dyDescent="0.2">
      <c r="A2841" s="4"/>
      <c r="B2841" s="7"/>
      <c r="C2841" s="8" t="str">
        <f>IFERROR(VLOOKUP(B2841,Tabla2[#All],2,FALSE),"")</f>
        <v/>
      </c>
      <c r="D2841" s="24"/>
      <c r="E2841" s="9" t="str">
        <f>IFERROR(VLOOKUP(D2841,Tabla1[],2,FALSE),"")</f>
        <v/>
      </c>
      <c r="G2841" s="24"/>
      <c r="L2841" s="3" t="str">
        <f t="shared" si="265"/>
        <v/>
      </c>
      <c r="M2841" s="24"/>
      <c r="N2841" s="24"/>
      <c r="T2841" s="6"/>
      <c r="U2841" s="6"/>
      <c r="V2841" s="10">
        <f t="shared" si="266"/>
        <v>0</v>
      </c>
      <c r="W2841" s="6"/>
      <c r="X2841" s="10">
        <f t="shared" si="267"/>
        <v>0</v>
      </c>
      <c r="Y2841" s="30"/>
      <c r="Z2841" s="30"/>
      <c r="AA2841" s="6"/>
      <c r="AB2841" s="6"/>
      <c r="AC2841" s="6"/>
      <c r="AD2841" s="6"/>
      <c r="AE2841" s="6"/>
      <c r="AF2841" s="12">
        <f t="shared" si="268"/>
        <v>0</v>
      </c>
      <c r="AG2841" s="6"/>
      <c r="AH2841" s="6"/>
      <c r="AI2841" s="6"/>
      <c r="AJ2841" s="6"/>
      <c r="AK2841" s="6"/>
      <c r="AL2841" s="12">
        <f t="shared" si="269"/>
        <v>0</v>
      </c>
      <c r="AM2841" s="11" t="str">
        <f t="shared" si="264"/>
        <v/>
      </c>
      <c r="AN2841" s="7"/>
      <c r="AO2841" s="6"/>
    </row>
    <row r="2842" spans="1:41" ht="15.75" customHeight="1" x14ac:dyDescent="0.2">
      <c r="A2842" s="4"/>
      <c r="B2842" s="7"/>
      <c r="C2842" s="8" t="str">
        <f>IFERROR(VLOOKUP(B2842,Tabla2[#All],2,FALSE),"")</f>
        <v/>
      </c>
      <c r="D2842" s="24"/>
      <c r="E2842" s="9" t="str">
        <f>IFERROR(VLOOKUP(D2842,Tabla1[],2,FALSE),"")</f>
        <v/>
      </c>
      <c r="G2842" s="24"/>
      <c r="L2842" s="3" t="str">
        <f t="shared" si="265"/>
        <v/>
      </c>
      <c r="M2842" s="24"/>
      <c r="N2842" s="24"/>
      <c r="T2842" s="6"/>
      <c r="U2842" s="6"/>
      <c r="V2842" s="10">
        <f t="shared" si="266"/>
        <v>0</v>
      </c>
      <c r="W2842" s="6"/>
      <c r="X2842" s="10">
        <f t="shared" si="267"/>
        <v>0</v>
      </c>
      <c r="Y2842" s="30"/>
      <c r="Z2842" s="30"/>
      <c r="AA2842" s="6"/>
      <c r="AB2842" s="6"/>
      <c r="AC2842" s="6"/>
      <c r="AD2842" s="6"/>
      <c r="AE2842" s="6"/>
      <c r="AF2842" s="12">
        <f t="shared" si="268"/>
        <v>0</v>
      </c>
      <c r="AG2842" s="6"/>
      <c r="AH2842" s="6"/>
      <c r="AI2842" s="6"/>
      <c r="AJ2842" s="6"/>
      <c r="AK2842" s="6"/>
      <c r="AL2842" s="12">
        <f t="shared" si="269"/>
        <v>0</v>
      </c>
      <c r="AM2842" s="11" t="str">
        <f t="shared" si="264"/>
        <v/>
      </c>
      <c r="AN2842" s="7"/>
      <c r="AO2842" s="6"/>
    </row>
    <row r="2843" spans="1:41" ht="15.75" customHeight="1" x14ac:dyDescent="0.2">
      <c r="A2843" s="4"/>
      <c r="B2843" s="7"/>
      <c r="C2843" s="8" t="str">
        <f>IFERROR(VLOOKUP(B2843,Tabla2[#All],2,FALSE),"")</f>
        <v/>
      </c>
      <c r="D2843" s="24"/>
      <c r="E2843" s="9" t="str">
        <f>IFERROR(VLOOKUP(D2843,Tabla1[],2,FALSE),"")</f>
        <v/>
      </c>
      <c r="G2843" s="24"/>
      <c r="L2843" s="3" t="str">
        <f t="shared" si="265"/>
        <v/>
      </c>
      <c r="M2843" s="24"/>
      <c r="N2843" s="24"/>
      <c r="T2843" s="6"/>
      <c r="U2843" s="6"/>
      <c r="V2843" s="10">
        <f t="shared" si="266"/>
        <v>0</v>
      </c>
      <c r="W2843" s="6"/>
      <c r="X2843" s="10">
        <f t="shared" si="267"/>
        <v>0</v>
      </c>
      <c r="Y2843" s="30"/>
      <c r="Z2843" s="30"/>
      <c r="AA2843" s="6"/>
      <c r="AB2843" s="6"/>
      <c r="AC2843" s="6"/>
      <c r="AD2843" s="6"/>
      <c r="AE2843" s="6"/>
      <c r="AF2843" s="12">
        <f t="shared" si="268"/>
        <v>0</v>
      </c>
      <c r="AG2843" s="6"/>
      <c r="AH2843" s="6"/>
      <c r="AI2843" s="6"/>
      <c r="AJ2843" s="6"/>
      <c r="AK2843" s="6"/>
      <c r="AL2843" s="12">
        <f t="shared" si="269"/>
        <v>0</v>
      </c>
      <c r="AM2843" s="11" t="str">
        <f t="shared" si="264"/>
        <v/>
      </c>
      <c r="AN2843" s="7"/>
      <c r="AO2843" s="6"/>
    </row>
    <row r="2844" spans="1:41" ht="15.75" customHeight="1" x14ac:dyDescent="0.2">
      <c r="A2844" s="4"/>
      <c r="B2844" s="7"/>
      <c r="C2844" s="8" t="str">
        <f>IFERROR(VLOOKUP(B2844,Tabla2[#All],2,FALSE),"")</f>
        <v/>
      </c>
      <c r="D2844" s="24"/>
      <c r="E2844" s="9" t="str">
        <f>IFERROR(VLOOKUP(D2844,Tabla1[],2,FALSE),"")</f>
        <v/>
      </c>
      <c r="G2844" s="24"/>
      <c r="L2844" s="3" t="str">
        <f t="shared" si="265"/>
        <v/>
      </c>
      <c r="M2844" s="24"/>
      <c r="N2844" s="24"/>
      <c r="T2844" s="6"/>
      <c r="U2844" s="6"/>
      <c r="V2844" s="10">
        <f t="shared" si="266"/>
        <v>0</v>
      </c>
      <c r="W2844" s="6"/>
      <c r="X2844" s="10">
        <f t="shared" si="267"/>
        <v>0</v>
      </c>
      <c r="Y2844" s="30"/>
      <c r="Z2844" s="30"/>
      <c r="AA2844" s="6"/>
      <c r="AB2844" s="6"/>
      <c r="AC2844" s="6"/>
      <c r="AD2844" s="6"/>
      <c r="AE2844" s="6"/>
      <c r="AF2844" s="12">
        <f t="shared" si="268"/>
        <v>0</v>
      </c>
      <c r="AG2844" s="6"/>
      <c r="AH2844" s="6"/>
      <c r="AI2844" s="6"/>
      <c r="AJ2844" s="6"/>
      <c r="AK2844" s="6"/>
      <c r="AL2844" s="12">
        <f t="shared" si="269"/>
        <v>0</v>
      </c>
      <c r="AM2844" s="11" t="str">
        <f t="shared" si="264"/>
        <v/>
      </c>
      <c r="AN2844" s="7"/>
      <c r="AO2844" s="6"/>
    </row>
    <row r="2845" spans="1:41" ht="15.75" customHeight="1" x14ac:dyDescent="0.2">
      <c r="A2845" s="4"/>
      <c r="B2845" s="7"/>
      <c r="C2845" s="8" t="str">
        <f>IFERROR(VLOOKUP(B2845,Tabla2[#All],2,FALSE),"")</f>
        <v/>
      </c>
      <c r="D2845" s="24"/>
      <c r="E2845" s="9" t="str">
        <f>IFERROR(VLOOKUP(D2845,Tabla1[],2,FALSE),"")</f>
        <v/>
      </c>
      <c r="G2845" s="24"/>
      <c r="L2845" s="3" t="str">
        <f t="shared" si="265"/>
        <v/>
      </c>
      <c r="M2845" s="24"/>
      <c r="N2845" s="24"/>
      <c r="T2845" s="6"/>
      <c r="U2845" s="6"/>
      <c r="V2845" s="10">
        <f t="shared" si="266"/>
        <v>0</v>
      </c>
      <c r="W2845" s="6"/>
      <c r="X2845" s="10">
        <f t="shared" si="267"/>
        <v>0</v>
      </c>
      <c r="Y2845" s="30"/>
      <c r="Z2845" s="30"/>
      <c r="AA2845" s="6"/>
      <c r="AB2845" s="6"/>
      <c r="AC2845" s="6"/>
      <c r="AD2845" s="6"/>
      <c r="AE2845" s="6"/>
      <c r="AF2845" s="12">
        <f t="shared" si="268"/>
        <v>0</v>
      </c>
      <c r="AG2845" s="6"/>
      <c r="AH2845" s="6"/>
      <c r="AI2845" s="6"/>
      <c r="AJ2845" s="6"/>
      <c r="AK2845" s="6"/>
      <c r="AL2845" s="12">
        <f t="shared" si="269"/>
        <v>0</v>
      </c>
      <c r="AM2845" s="11" t="str">
        <f t="shared" si="264"/>
        <v/>
      </c>
      <c r="AN2845" s="7"/>
      <c r="AO2845" s="6"/>
    </row>
    <row r="2846" spans="1:41" ht="15.75" customHeight="1" x14ac:dyDescent="0.2">
      <c r="A2846" s="4"/>
      <c r="B2846" s="7"/>
      <c r="C2846" s="8" t="str">
        <f>IFERROR(VLOOKUP(B2846,Tabla2[#All],2,FALSE),"")</f>
        <v/>
      </c>
      <c r="D2846" s="24"/>
      <c r="E2846" s="9" t="str">
        <f>IFERROR(VLOOKUP(D2846,Tabla1[],2,FALSE),"")</f>
        <v/>
      </c>
      <c r="G2846" s="24"/>
      <c r="L2846" s="3" t="str">
        <f t="shared" si="265"/>
        <v/>
      </c>
      <c r="M2846" s="24"/>
      <c r="N2846" s="24"/>
      <c r="T2846" s="6"/>
      <c r="U2846" s="6"/>
      <c r="V2846" s="10">
        <f t="shared" si="266"/>
        <v>0</v>
      </c>
      <c r="W2846" s="6"/>
      <c r="X2846" s="10">
        <f t="shared" si="267"/>
        <v>0</v>
      </c>
      <c r="Y2846" s="30"/>
      <c r="Z2846" s="30"/>
      <c r="AA2846" s="6"/>
      <c r="AB2846" s="6"/>
      <c r="AC2846" s="6"/>
      <c r="AD2846" s="6"/>
      <c r="AE2846" s="6"/>
      <c r="AF2846" s="12">
        <f t="shared" si="268"/>
        <v>0</v>
      </c>
      <c r="AG2846" s="6"/>
      <c r="AH2846" s="6"/>
      <c r="AI2846" s="6"/>
      <c r="AJ2846" s="6"/>
      <c r="AK2846" s="6"/>
      <c r="AL2846" s="12">
        <f t="shared" si="269"/>
        <v>0</v>
      </c>
      <c r="AM2846" s="11" t="str">
        <f t="shared" si="264"/>
        <v/>
      </c>
      <c r="AN2846" s="7"/>
      <c r="AO2846" s="6"/>
    </row>
    <row r="2847" spans="1:41" ht="15.75" customHeight="1" x14ac:dyDescent="0.2">
      <c r="A2847" s="4"/>
      <c r="B2847" s="7"/>
      <c r="C2847" s="8" t="str">
        <f>IFERROR(VLOOKUP(B2847,Tabla2[#All],2,FALSE),"")</f>
        <v/>
      </c>
      <c r="D2847" s="24"/>
      <c r="E2847" s="9" t="str">
        <f>IFERROR(VLOOKUP(D2847,Tabla1[],2,FALSE),"")</f>
        <v/>
      </c>
      <c r="G2847" s="24"/>
      <c r="L2847" s="3" t="str">
        <f t="shared" si="265"/>
        <v/>
      </c>
      <c r="M2847" s="24"/>
      <c r="N2847" s="24"/>
      <c r="T2847" s="6"/>
      <c r="U2847" s="6"/>
      <c r="V2847" s="10">
        <f t="shared" si="266"/>
        <v>0</v>
      </c>
      <c r="W2847" s="6"/>
      <c r="X2847" s="10">
        <f t="shared" si="267"/>
        <v>0</v>
      </c>
      <c r="Y2847" s="30"/>
      <c r="Z2847" s="30"/>
      <c r="AA2847" s="6"/>
      <c r="AB2847" s="6"/>
      <c r="AC2847" s="6"/>
      <c r="AD2847" s="6"/>
      <c r="AE2847" s="6"/>
      <c r="AF2847" s="12">
        <f t="shared" si="268"/>
        <v>0</v>
      </c>
      <c r="AG2847" s="6"/>
      <c r="AH2847" s="6"/>
      <c r="AI2847" s="6"/>
      <c r="AJ2847" s="6"/>
      <c r="AK2847" s="6"/>
      <c r="AL2847" s="12">
        <f t="shared" si="269"/>
        <v>0</v>
      </c>
      <c r="AM2847" s="11" t="str">
        <f t="shared" si="264"/>
        <v/>
      </c>
      <c r="AN2847" s="7"/>
      <c r="AO2847" s="6"/>
    </row>
    <row r="2848" spans="1:41" ht="15.75" customHeight="1" x14ac:dyDescent="0.2">
      <c r="A2848" s="4"/>
      <c r="B2848" s="7"/>
      <c r="C2848" s="8" t="str">
        <f>IFERROR(VLOOKUP(B2848,Tabla2[#All],2,FALSE),"")</f>
        <v/>
      </c>
      <c r="D2848" s="24"/>
      <c r="E2848" s="9" t="str">
        <f>IFERROR(VLOOKUP(D2848,Tabla1[],2,FALSE),"")</f>
        <v/>
      </c>
      <c r="G2848" s="24"/>
      <c r="L2848" s="3" t="str">
        <f t="shared" si="265"/>
        <v/>
      </c>
      <c r="M2848" s="24"/>
      <c r="N2848" s="24"/>
      <c r="T2848" s="6"/>
      <c r="U2848" s="6"/>
      <c r="V2848" s="10">
        <f t="shared" si="266"/>
        <v>0</v>
      </c>
      <c r="W2848" s="6"/>
      <c r="X2848" s="10">
        <f t="shared" si="267"/>
        <v>0</v>
      </c>
      <c r="Y2848" s="30"/>
      <c r="Z2848" s="30"/>
      <c r="AA2848" s="6"/>
      <c r="AB2848" s="6"/>
      <c r="AC2848" s="6"/>
      <c r="AD2848" s="6"/>
      <c r="AE2848" s="6"/>
      <c r="AF2848" s="12">
        <f t="shared" si="268"/>
        <v>0</v>
      </c>
      <c r="AG2848" s="6"/>
      <c r="AH2848" s="6"/>
      <c r="AI2848" s="6"/>
      <c r="AJ2848" s="6"/>
      <c r="AK2848" s="6"/>
      <c r="AL2848" s="12">
        <f t="shared" si="269"/>
        <v>0</v>
      </c>
      <c r="AM2848" s="11" t="str">
        <f t="shared" si="264"/>
        <v/>
      </c>
      <c r="AN2848" s="7"/>
      <c r="AO2848" s="6"/>
    </row>
    <row r="2849" spans="1:41" ht="15.75" customHeight="1" x14ac:dyDescent="0.2">
      <c r="A2849" s="4"/>
      <c r="B2849" s="7"/>
      <c r="C2849" s="8" t="str">
        <f>IFERROR(VLOOKUP(B2849,Tabla2[#All],2,FALSE),"")</f>
        <v/>
      </c>
      <c r="D2849" s="24"/>
      <c r="E2849" s="9" t="str">
        <f>IFERROR(VLOOKUP(D2849,Tabla1[],2,FALSE),"")</f>
        <v/>
      </c>
      <c r="G2849" s="24"/>
      <c r="L2849" s="3" t="str">
        <f t="shared" si="265"/>
        <v/>
      </c>
      <c r="M2849" s="24"/>
      <c r="N2849" s="24"/>
      <c r="T2849" s="6"/>
      <c r="U2849" s="6"/>
      <c r="V2849" s="10">
        <f t="shared" si="266"/>
        <v>0</v>
      </c>
      <c r="W2849" s="6"/>
      <c r="X2849" s="10">
        <f t="shared" si="267"/>
        <v>0</v>
      </c>
      <c r="Y2849" s="30"/>
      <c r="Z2849" s="30"/>
      <c r="AA2849" s="6"/>
      <c r="AB2849" s="6"/>
      <c r="AC2849" s="6"/>
      <c r="AD2849" s="6"/>
      <c r="AE2849" s="6"/>
      <c r="AF2849" s="12">
        <f t="shared" si="268"/>
        <v>0</v>
      </c>
      <c r="AG2849" s="6"/>
      <c r="AH2849" s="6"/>
      <c r="AI2849" s="6"/>
      <c r="AJ2849" s="6"/>
      <c r="AK2849" s="6"/>
      <c r="AL2849" s="12">
        <f t="shared" si="269"/>
        <v>0</v>
      </c>
      <c r="AM2849" s="11" t="str">
        <f t="shared" si="264"/>
        <v/>
      </c>
      <c r="AN2849" s="7"/>
      <c r="AO2849" s="6"/>
    </row>
    <row r="2850" spans="1:41" ht="15.75" customHeight="1" x14ac:dyDescent="0.2">
      <c r="A2850" s="4"/>
      <c r="B2850" s="7"/>
      <c r="C2850" s="8" t="str">
        <f>IFERROR(VLOOKUP(B2850,Tabla2[#All],2,FALSE),"")</f>
        <v/>
      </c>
      <c r="D2850" s="24"/>
      <c r="E2850" s="9" t="str">
        <f>IFERROR(VLOOKUP(D2850,Tabla1[],2,FALSE),"")</f>
        <v/>
      </c>
      <c r="G2850" s="24"/>
      <c r="L2850" s="3" t="str">
        <f t="shared" si="265"/>
        <v/>
      </c>
      <c r="M2850" s="24"/>
      <c r="N2850" s="24"/>
      <c r="T2850" s="6"/>
      <c r="U2850" s="6"/>
      <c r="V2850" s="10">
        <f t="shared" si="266"/>
        <v>0</v>
      </c>
      <c r="W2850" s="6"/>
      <c r="X2850" s="10">
        <f t="shared" si="267"/>
        <v>0</v>
      </c>
      <c r="Y2850" s="30"/>
      <c r="Z2850" s="30"/>
      <c r="AA2850" s="6"/>
      <c r="AB2850" s="6"/>
      <c r="AC2850" s="6"/>
      <c r="AD2850" s="6"/>
      <c r="AE2850" s="6"/>
      <c r="AF2850" s="12">
        <f t="shared" si="268"/>
        <v>0</v>
      </c>
      <c r="AG2850" s="6"/>
      <c r="AH2850" s="6"/>
      <c r="AI2850" s="6"/>
      <c r="AJ2850" s="6"/>
      <c r="AK2850" s="6"/>
      <c r="AL2850" s="12">
        <f t="shared" si="269"/>
        <v>0</v>
      </c>
      <c r="AM2850" s="11" t="str">
        <f t="shared" si="264"/>
        <v/>
      </c>
      <c r="AN2850" s="7"/>
      <c r="AO2850" s="6"/>
    </row>
    <row r="2851" spans="1:41" ht="15.75" customHeight="1" x14ac:dyDescent="0.2">
      <c r="A2851" s="4"/>
      <c r="B2851" s="7"/>
      <c r="C2851" s="8" t="str">
        <f>IFERROR(VLOOKUP(B2851,Tabla2[#All],2,FALSE),"")</f>
        <v/>
      </c>
      <c r="D2851" s="24"/>
      <c r="E2851" s="9" t="str">
        <f>IFERROR(VLOOKUP(D2851,Tabla1[],2,FALSE),"")</f>
        <v/>
      </c>
      <c r="G2851" s="24"/>
      <c r="L2851" s="3" t="str">
        <f t="shared" si="265"/>
        <v/>
      </c>
      <c r="M2851" s="24"/>
      <c r="N2851" s="24"/>
      <c r="T2851" s="6"/>
      <c r="U2851" s="6"/>
      <c r="V2851" s="10">
        <f t="shared" si="266"/>
        <v>0</v>
      </c>
      <c r="W2851" s="6"/>
      <c r="X2851" s="10">
        <f t="shared" si="267"/>
        <v>0</v>
      </c>
      <c r="Y2851" s="30"/>
      <c r="Z2851" s="30"/>
      <c r="AA2851" s="6"/>
      <c r="AB2851" s="6"/>
      <c r="AC2851" s="6"/>
      <c r="AD2851" s="6"/>
      <c r="AE2851" s="6"/>
      <c r="AF2851" s="12">
        <f t="shared" si="268"/>
        <v>0</v>
      </c>
      <c r="AG2851" s="6"/>
      <c r="AH2851" s="6"/>
      <c r="AI2851" s="6"/>
      <c r="AJ2851" s="6"/>
      <c r="AK2851" s="6"/>
      <c r="AL2851" s="12">
        <f t="shared" si="269"/>
        <v>0</v>
      </c>
      <c r="AM2851" s="11" t="str">
        <f t="shared" si="264"/>
        <v/>
      </c>
      <c r="AN2851" s="7"/>
      <c r="AO2851" s="6"/>
    </row>
    <row r="2852" spans="1:41" ht="15.75" customHeight="1" x14ac:dyDescent="0.2">
      <c r="A2852" s="4"/>
      <c r="B2852" s="7"/>
      <c r="C2852" s="8" t="str">
        <f>IFERROR(VLOOKUP(B2852,Tabla2[#All],2,FALSE),"")</f>
        <v/>
      </c>
      <c r="D2852" s="24"/>
      <c r="E2852" s="9" t="str">
        <f>IFERROR(VLOOKUP(D2852,Tabla1[],2,FALSE),"")</f>
        <v/>
      </c>
      <c r="G2852" s="24"/>
      <c r="L2852" s="3" t="str">
        <f t="shared" si="265"/>
        <v/>
      </c>
      <c r="M2852" s="24"/>
      <c r="N2852" s="24"/>
      <c r="T2852" s="6"/>
      <c r="U2852" s="6"/>
      <c r="V2852" s="10">
        <f t="shared" si="266"/>
        <v>0</v>
      </c>
      <c r="W2852" s="6"/>
      <c r="X2852" s="10">
        <f t="shared" si="267"/>
        <v>0</v>
      </c>
      <c r="Y2852" s="30"/>
      <c r="Z2852" s="30"/>
      <c r="AA2852" s="6"/>
      <c r="AB2852" s="6"/>
      <c r="AC2852" s="6"/>
      <c r="AD2852" s="6"/>
      <c r="AE2852" s="6"/>
      <c r="AF2852" s="12">
        <f t="shared" si="268"/>
        <v>0</v>
      </c>
      <c r="AG2852" s="6"/>
      <c r="AH2852" s="6"/>
      <c r="AI2852" s="6"/>
      <c r="AJ2852" s="6"/>
      <c r="AK2852" s="6"/>
      <c r="AL2852" s="12">
        <f t="shared" si="269"/>
        <v>0</v>
      </c>
      <c r="AM2852" s="11" t="str">
        <f t="shared" si="264"/>
        <v/>
      </c>
      <c r="AN2852" s="7"/>
      <c r="AO2852" s="6"/>
    </row>
    <row r="2853" spans="1:41" ht="15.75" customHeight="1" x14ac:dyDescent="0.2">
      <c r="A2853" s="4"/>
      <c r="B2853" s="7"/>
      <c r="C2853" s="8" t="str">
        <f>IFERROR(VLOOKUP(B2853,Tabla2[#All],2,FALSE),"")</f>
        <v/>
      </c>
      <c r="D2853" s="24"/>
      <c r="E2853" s="9" t="str">
        <f>IFERROR(VLOOKUP(D2853,Tabla1[],2,FALSE),"")</f>
        <v/>
      </c>
      <c r="G2853" s="24"/>
      <c r="L2853" s="3" t="str">
        <f t="shared" si="265"/>
        <v/>
      </c>
      <c r="M2853" s="24"/>
      <c r="N2853" s="24"/>
      <c r="T2853" s="6"/>
      <c r="U2853" s="6"/>
      <c r="V2853" s="10">
        <f t="shared" si="266"/>
        <v>0</v>
      </c>
      <c r="W2853" s="6"/>
      <c r="X2853" s="10">
        <f t="shared" si="267"/>
        <v>0</v>
      </c>
      <c r="Y2853" s="30"/>
      <c r="Z2853" s="30"/>
      <c r="AA2853" s="6"/>
      <c r="AB2853" s="6"/>
      <c r="AC2853" s="6"/>
      <c r="AD2853" s="6"/>
      <c r="AE2853" s="6"/>
      <c r="AF2853" s="12">
        <f t="shared" si="268"/>
        <v>0</v>
      </c>
      <c r="AG2853" s="6"/>
      <c r="AH2853" s="6"/>
      <c r="AI2853" s="6"/>
      <c r="AJ2853" s="6"/>
      <c r="AK2853" s="6"/>
      <c r="AL2853" s="12">
        <f t="shared" si="269"/>
        <v>0</v>
      </c>
      <c r="AM2853" s="11" t="str">
        <f t="shared" si="264"/>
        <v/>
      </c>
      <c r="AN2853" s="7"/>
      <c r="AO2853" s="6"/>
    </row>
    <row r="2854" spans="1:41" ht="15.75" customHeight="1" x14ac:dyDescent="0.2">
      <c r="A2854" s="4"/>
      <c r="B2854" s="7"/>
      <c r="C2854" s="8" t="str">
        <f>IFERROR(VLOOKUP(B2854,Tabla2[#All],2,FALSE),"")</f>
        <v/>
      </c>
      <c r="D2854" s="24"/>
      <c r="E2854" s="9" t="str">
        <f>IFERROR(VLOOKUP(D2854,Tabla1[],2,FALSE),"")</f>
        <v/>
      </c>
      <c r="G2854" s="24"/>
      <c r="L2854" s="3" t="str">
        <f t="shared" si="265"/>
        <v/>
      </c>
      <c r="M2854" s="24"/>
      <c r="N2854" s="24"/>
      <c r="T2854" s="6"/>
      <c r="U2854" s="6"/>
      <c r="V2854" s="10">
        <f t="shared" si="266"/>
        <v>0</v>
      </c>
      <c r="W2854" s="6"/>
      <c r="X2854" s="10">
        <f t="shared" si="267"/>
        <v>0</v>
      </c>
      <c r="Y2854" s="30"/>
      <c r="Z2854" s="30"/>
      <c r="AA2854" s="6"/>
      <c r="AB2854" s="6"/>
      <c r="AC2854" s="6"/>
      <c r="AD2854" s="6"/>
      <c r="AE2854" s="6"/>
      <c r="AF2854" s="12">
        <f t="shared" si="268"/>
        <v>0</v>
      </c>
      <c r="AG2854" s="6"/>
      <c r="AH2854" s="6"/>
      <c r="AI2854" s="6"/>
      <c r="AJ2854" s="6"/>
      <c r="AK2854" s="6"/>
      <c r="AL2854" s="12">
        <f t="shared" si="269"/>
        <v>0</v>
      </c>
      <c r="AM2854" s="11" t="str">
        <f t="shared" si="264"/>
        <v/>
      </c>
      <c r="AN2854" s="7"/>
      <c r="AO2854" s="6"/>
    </row>
    <row r="2855" spans="1:41" ht="15.75" customHeight="1" x14ac:dyDescent="0.2">
      <c r="A2855" s="4"/>
      <c r="B2855" s="7"/>
      <c r="C2855" s="8" t="str">
        <f>IFERROR(VLOOKUP(B2855,Tabla2[#All],2,FALSE),"")</f>
        <v/>
      </c>
      <c r="D2855" s="24"/>
      <c r="E2855" s="9" t="str">
        <f>IFERROR(VLOOKUP(D2855,Tabla1[],2,FALSE),"")</f>
        <v/>
      </c>
      <c r="G2855" s="24"/>
      <c r="L2855" s="3" t="str">
        <f t="shared" si="265"/>
        <v/>
      </c>
      <c r="M2855" s="24"/>
      <c r="N2855" s="24"/>
      <c r="T2855" s="6"/>
      <c r="U2855" s="6"/>
      <c r="V2855" s="10">
        <f t="shared" si="266"/>
        <v>0</v>
      </c>
      <c r="W2855" s="6"/>
      <c r="X2855" s="10">
        <f t="shared" si="267"/>
        <v>0</v>
      </c>
      <c r="Y2855" s="30"/>
      <c r="Z2855" s="30"/>
      <c r="AA2855" s="6"/>
      <c r="AB2855" s="6"/>
      <c r="AC2855" s="6"/>
      <c r="AD2855" s="6"/>
      <c r="AE2855" s="6"/>
      <c r="AF2855" s="12">
        <f t="shared" si="268"/>
        <v>0</v>
      </c>
      <c r="AG2855" s="6"/>
      <c r="AH2855" s="6"/>
      <c r="AI2855" s="6"/>
      <c r="AJ2855" s="6"/>
      <c r="AK2855" s="6"/>
      <c r="AL2855" s="12">
        <f t="shared" si="269"/>
        <v>0</v>
      </c>
      <c r="AM2855" s="11" t="str">
        <f t="shared" si="264"/>
        <v/>
      </c>
      <c r="AN2855" s="7"/>
      <c r="AO2855" s="6"/>
    </row>
    <row r="2856" spans="1:41" ht="15.75" customHeight="1" x14ac:dyDescent="0.2">
      <c r="A2856" s="4"/>
      <c r="B2856" s="7"/>
      <c r="C2856" s="8" t="str">
        <f>IFERROR(VLOOKUP(B2856,Tabla2[#All],2,FALSE),"")</f>
        <v/>
      </c>
      <c r="D2856" s="24"/>
      <c r="E2856" s="9" t="str">
        <f>IFERROR(VLOOKUP(D2856,Tabla1[],2,FALSE),"")</f>
        <v/>
      </c>
      <c r="G2856" s="24"/>
      <c r="L2856" s="3" t="str">
        <f t="shared" si="265"/>
        <v/>
      </c>
      <c r="M2856" s="24"/>
      <c r="N2856" s="24"/>
      <c r="T2856" s="6"/>
      <c r="U2856" s="6"/>
      <c r="V2856" s="10">
        <f t="shared" si="266"/>
        <v>0</v>
      </c>
      <c r="W2856" s="6"/>
      <c r="X2856" s="10">
        <f t="shared" si="267"/>
        <v>0</v>
      </c>
      <c r="Y2856" s="30"/>
      <c r="Z2856" s="30"/>
      <c r="AA2856" s="6"/>
      <c r="AB2856" s="6"/>
      <c r="AC2856" s="6"/>
      <c r="AD2856" s="6"/>
      <c r="AE2856" s="6"/>
      <c r="AF2856" s="12">
        <f t="shared" si="268"/>
        <v>0</v>
      </c>
      <c r="AG2856" s="6"/>
      <c r="AH2856" s="6"/>
      <c r="AI2856" s="6"/>
      <c r="AJ2856" s="6"/>
      <c r="AK2856" s="6"/>
      <c r="AL2856" s="12">
        <f t="shared" si="269"/>
        <v>0</v>
      </c>
      <c r="AM2856" s="11" t="str">
        <f t="shared" si="264"/>
        <v/>
      </c>
      <c r="AN2856" s="7"/>
      <c r="AO2856" s="6"/>
    </row>
    <row r="2857" spans="1:41" ht="15.75" customHeight="1" x14ac:dyDescent="0.2">
      <c r="A2857" s="4"/>
      <c r="B2857" s="7"/>
      <c r="C2857" s="8" t="str">
        <f>IFERROR(VLOOKUP(B2857,Tabla2[#All],2,FALSE),"")</f>
        <v/>
      </c>
      <c r="D2857" s="24"/>
      <c r="E2857" s="9" t="str">
        <f>IFERROR(VLOOKUP(D2857,Tabla1[],2,FALSE),"")</f>
        <v/>
      </c>
      <c r="G2857" s="24"/>
      <c r="L2857" s="3" t="str">
        <f t="shared" si="265"/>
        <v/>
      </c>
      <c r="M2857" s="24"/>
      <c r="N2857" s="24"/>
      <c r="T2857" s="6"/>
      <c r="U2857" s="6"/>
      <c r="V2857" s="10">
        <f t="shared" si="266"/>
        <v>0</v>
      </c>
      <c r="W2857" s="6"/>
      <c r="X2857" s="10">
        <f t="shared" si="267"/>
        <v>0</v>
      </c>
      <c r="Y2857" s="30"/>
      <c r="Z2857" s="30"/>
      <c r="AA2857" s="6"/>
      <c r="AB2857" s="6"/>
      <c r="AC2857" s="6"/>
      <c r="AD2857" s="6"/>
      <c r="AE2857" s="6"/>
      <c r="AF2857" s="12">
        <f t="shared" si="268"/>
        <v>0</v>
      </c>
      <c r="AG2857" s="6"/>
      <c r="AH2857" s="6"/>
      <c r="AI2857" s="6"/>
      <c r="AJ2857" s="6"/>
      <c r="AK2857" s="6"/>
      <c r="AL2857" s="12">
        <f t="shared" si="269"/>
        <v>0</v>
      </c>
      <c r="AM2857" s="11" t="str">
        <f t="shared" si="264"/>
        <v/>
      </c>
      <c r="AN2857" s="7"/>
      <c r="AO2857" s="6"/>
    </row>
    <row r="2858" spans="1:41" ht="15.75" customHeight="1" x14ac:dyDescent="0.2">
      <c r="A2858" s="4"/>
      <c r="B2858" s="7"/>
      <c r="C2858" s="8" t="str">
        <f>IFERROR(VLOOKUP(B2858,Tabla2[#All],2,FALSE),"")</f>
        <v/>
      </c>
      <c r="D2858" s="24"/>
      <c r="E2858" s="9" t="str">
        <f>IFERROR(VLOOKUP(D2858,Tabla1[],2,FALSE),"")</f>
        <v/>
      </c>
      <c r="G2858" s="24"/>
      <c r="L2858" s="3" t="str">
        <f t="shared" si="265"/>
        <v/>
      </c>
      <c r="M2858" s="24"/>
      <c r="N2858" s="24"/>
      <c r="T2858" s="6"/>
      <c r="U2858" s="6"/>
      <c r="V2858" s="10">
        <f t="shared" si="266"/>
        <v>0</v>
      </c>
      <c r="W2858" s="6"/>
      <c r="X2858" s="10">
        <f t="shared" si="267"/>
        <v>0</v>
      </c>
      <c r="Y2858" s="30"/>
      <c r="Z2858" s="30"/>
      <c r="AA2858" s="6"/>
      <c r="AB2858" s="6"/>
      <c r="AC2858" s="6"/>
      <c r="AD2858" s="6"/>
      <c r="AE2858" s="6"/>
      <c r="AF2858" s="12">
        <f t="shared" si="268"/>
        <v>0</v>
      </c>
      <c r="AG2858" s="6"/>
      <c r="AH2858" s="6"/>
      <c r="AI2858" s="6"/>
      <c r="AJ2858" s="6"/>
      <c r="AK2858" s="6"/>
      <c r="AL2858" s="12">
        <f t="shared" si="269"/>
        <v>0</v>
      </c>
      <c r="AM2858" s="11" t="str">
        <f t="shared" si="264"/>
        <v/>
      </c>
      <c r="AN2858" s="7"/>
      <c r="AO2858" s="6"/>
    </row>
    <row r="2859" spans="1:41" ht="15.75" customHeight="1" x14ac:dyDescent="0.2">
      <c r="A2859" s="4"/>
      <c r="B2859" s="7"/>
      <c r="C2859" s="8" t="str">
        <f>IFERROR(VLOOKUP(B2859,Tabla2[#All],2,FALSE),"")</f>
        <v/>
      </c>
      <c r="D2859" s="24"/>
      <c r="E2859" s="9" t="str">
        <f>IFERROR(VLOOKUP(D2859,Tabla1[],2,FALSE),"")</f>
        <v/>
      </c>
      <c r="G2859" s="24"/>
      <c r="L2859" s="3" t="str">
        <f t="shared" si="265"/>
        <v/>
      </c>
      <c r="M2859" s="24"/>
      <c r="N2859" s="24"/>
      <c r="T2859" s="6"/>
      <c r="U2859" s="6"/>
      <c r="V2859" s="10">
        <f t="shared" si="266"/>
        <v>0</v>
      </c>
      <c r="W2859" s="6"/>
      <c r="X2859" s="10">
        <f t="shared" si="267"/>
        <v>0</v>
      </c>
      <c r="Y2859" s="30"/>
      <c r="Z2859" s="30"/>
      <c r="AA2859" s="6"/>
      <c r="AB2859" s="6"/>
      <c r="AC2859" s="6"/>
      <c r="AD2859" s="6"/>
      <c r="AE2859" s="6"/>
      <c r="AF2859" s="12">
        <f t="shared" si="268"/>
        <v>0</v>
      </c>
      <c r="AG2859" s="6"/>
      <c r="AH2859" s="6"/>
      <c r="AI2859" s="6"/>
      <c r="AJ2859" s="6"/>
      <c r="AK2859" s="6"/>
      <c r="AL2859" s="12">
        <f t="shared" si="269"/>
        <v>0</v>
      </c>
      <c r="AM2859" s="11" t="str">
        <f t="shared" si="264"/>
        <v/>
      </c>
      <c r="AN2859" s="7"/>
      <c r="AO2859" s="6"/>
    </row>
    <row r="2860" spans="1:41" ht="15.75" customHeight="1" x14ac:dyDescent="0.2">
      <c r="A2860" s="4"/>
      <c r="B2860" s="7"/>
      <c r="C2860" s="8" t="str">
        <f>IFERROR(VLOOKUP(B2860,Tabla2[#All],2,FALSE),"")</f>
        <v/>
      </c>
      <c r="D2860" s="24"/>
      <c r="E2860" s="9" t="str">
        <f>IFERROR(VLOOKUP(D2860,Tabla1[],2,FALSE),"")</f>
        <v/>
      </c>
      <c r="G2860" s="24"/>
      <c r="L2860" s="3" t="str">
        <f t="shared" si="265"/>
        <v/>
      </c>
      <c r="M2860" s="24"/>
      <c r="N2860" s="24"/>
      <c r="T2860" s="6"/>
      <c r="U2860" s="6"/>
      <c r="V2860" s="10">
        <f t="shared" si="266"/>
        <v>0</v>
      </c>
      <c r="W2860" s="6"/>
      <c r="X2860" s="10">
        <f t="shared" si="267"/>
        <v>0</v>
      </c>
      <c r="Y2860" s="30"/>
      <c r="Z2860" s="30"/>
      <c r="AA2860" s="6"/>
      <c r="AB2860" s="6"/>
      <c r="AC2860" s="6"/>
      <c r="AD2860" s="6"/>
      <c r="AE2860" s="6"/>
      <c r="AF2860" s="12">
        <f t="shared" si="268"/>
        <v>0</v>
      </c>
      <c r="AG2860" s="6"/>
      <c r="AH2860" s="6"/>
      <c r="AI2860" s="6"/>
      <c r="AJ2860" s="6"/>
      <c r="AK2860" s="6"/>
      <c r="AL2860" s="12">
        <f t="shared" si="269"/>
        <v>0</v>
      </c>
      <c r="AM2860" s="11" t="str">
        <f t="shared" si="264"/>
        <v/>
      </c>
      <c r="AN2860" s="7"/>
      <c r="AO2860" s="6"/>
    </row>
    <row r="2861" spans="1:41" ht="15.75" customHeight="1" x14ac:dyDescent="0.2">
      <c r="A2861" s="4"/>
      <c r="B2861" s="7"/>
      <c r="C2861" s="8" t="str">
        <f>IFERROR(VLOOKUP(B2861,Tabla2[#All],2,FALSE),"")</f>
        <v/>
      </c>
      <c r="D2861" s="24"/>
      <c r="E2861" s="9" t="str">
        <f>IFERROR(VLOOKUP(D2861,Tabla1[],2,FALSE),"")</f>
        <v/>
      </c>
      <c r="G2861" s="24"/>
      <c r="L2861" s="3" t="str">
        <f t="shared" si="265"/>
        <v/>
      </c>
      <c r="M2861" s="24"/>
      <c r="N2861" s="24"/>
      <c r="T2861" s="6"/>
      <c r="U2861" s="6"/>
      <c r="V2861" s="10">
        <f t="shared" si="266"/>
        <v>0</v>
      </c>
      <c r="W2861" s="6"/>
      <c r="X2861" s="10">
        <f t="shared" si="267"/>
        <v>0</v>
      </c>
      <c r="Y2861" s="30"/>
      <c r="Z2861" s="30"/>
      <c r="AA2861" s="6"/>
      <c r="AB2861" s="6"/>
      <c r="AC2861" s="6"/>
      <c r="AD2861" s="6"/>
      <c r="AE2861" s="6"/>
      <c r="AF2861" s="12">
        <f t="shared" si="268"/>
        <v>0</v>
      </c>
      <c r="AG2861" s="6"/>
      <c r="AH2861" s="6"/>
      <c r="AI2861" s="6"/>
      <c r="AJ2861" s="6"/>
      <c r="AK2861" s="6"/>
      <c r="AL2861" s="12">
        <f t="shared" si="269"/>
        <v>0</v>
      </c>
      <c r="AM2861" s="11" t="str">
        <f t="shared" si="264"/>
        <v/>
      </c>
      <c r="AN2861" s="7"/>
      <c r="AO2861" s="6"/>
    </row>
    <row r="2862" spans="1:41" ht="15.75" customHeight="1" x14ac:dyDescent="0.2">
      <c r="A2862" s="4"/>
      <c r="B2862" s="7"/>
      <c r="C2862" s="8" t="str">
        <f>IFERROR(VLOOKUP(B2862,Tabla2[#All],2,FALSE),"")</f>
        <v/>
      </c>
      <c r="D2862" s="24"/>
      <c r="E2862" s="9" t="str">
        <f>IFERROR(VLOOKUP(D2862,Tabla1[],2,FALSE),"")</f>
        <v/>
      </c>
      <c r="G2862" s="24"/>
      <c r="L2862" s="3" t="str">
        <f t="shared" si="265"/>
        <v/>
      </c>
      <c r="M2862" s="24"/>
      <c r="N2862" s="24"/>
      <c r="T2862" s="6"/>
      <c r="U2862" s="6"/>
      <c r="V2862" s="10">
        <f t="shared" si="266"/>
        <v>0</v>
      </c>
      <c r="W2862" s="6"/>
      <c r="X2862" s="10">
        <f t="shared" si="267"/>
        <v>0</v>
      </c>
      <c r="Y2862" s="30"/>
      <c r="Z2862" s="30"/>
      <c r="AA2862" s="6"/>
      <c r="AB2862" s="6"/>
      <c r="AC2862" s="6"/>
      <c r="AD2862" s="6"/>
      <c r="AE2862" s="6"/>
      <c r="AF2862" s="12">
        <f t="shared" si="268"/>
        <v>0</v>
      </c>
      <c r="AG2862" s="6"/>
      <c r="AH2862" s="6"/>
      <c r="AI2862" s="6"/>
      <c r="AJ2862" s="6"/>
      <c r="AK2862" s="6"/>
      <c r="AL2862" s="12">
        <f t="shared" si="269"/>
        <v>0</v>
      </c>
      <c r="AM2862" s="11" t="str">
        <f t="shared" si="264"/>
        <v/>
      </c>
      <c r="AN2862" s="7"/>
      <c r="AO2862" s="6"/>
    </row>
    <row r="2863" spans="1:41" ht="15.75" customHeight="1" x14ac:dyDescent="0.2">
      <c r="A2863" s="4"/>
      <c r="B2863" s="7"/>
      <c r="C2863" s="8" t="str">
        <f>IFERROR(VLOOKUP(B2863,Tabla2[#All],2,FALSE),"")</f>
        <v/>
      </c>
      <c r="D2863" s="24"/>
      <c r="E2863" s="9" t="str">
        <f>IFERROR(VLOOKUP(D2863,Tabla1[],2,FALSE),"")</f>
        <v/>
      </c>
      <c r="G2863" s="24"/>
      <c r="L2863" s="3" t="str">
        <f t="shared" si="265"/>
        <v/>
      </c>
      <c r="M2863" s="24"/>
      <c r="N2863" s="24"/>
      <c r="T2863" s="6"/>
      <c r="U2863" s="6"/>
      <c r="V2863" s="10">
        <f t="shared" si="266"/>
        <v>0</v>
      </c>
      <c r="W2863" s="6"/>
      <c r="X2863" s="10">
        <f t="shared" si="267"/>
        <v>0</v>
      </c>
      <c r="Y2863" s="30"/>
      <c r="Z2863" s="30"/>
      <c r="AA2863" s="6"/>
      <c r="AB2863" s="6"/>
      <c r="AC2863" s="6"/>
      <c r="AD2863" s="6"/>
      <c r="AE2863" s="6"/>
      <c r="AF2863" s="12">
        <f t="shared" si="268"/>
        <v>0</v>
      </c>
      <c r="AG2863" s="6"/>
      <c r="AH2863" s="6"/>
      <c r="AI2863" s="6"/>
      <c r="AJ2863" s="6"/>
      <c r="AK2863" s="6"/>
      <c r="AL2863" s="12">
        <f t="shared" si="269"/>
        <v>0</v>
      </c>
      <c r="AM2863" s="11" t="str">
        <f t="shared" si="264"/>
        <v/>
      </c>
      <c r="AN2863" s="7"/>
      <c r="AO2863" s="6"/>
    </row>
    <row r="2864" spans="1:41" ht="15.75" customHeight="1" x14ac:dyDescent="0.2">
      <c r="A2864" s="4"/>
      <c r="B2864" s="7"/>
      <c r="C2864" s="8" t="str">
        <f>IFERROR(VLOOKUP(B2864,Tabla2[#All],2,FALSE),"")</f>
        <v/>
      </c>
      <c r="D2864" s="24"/>
      <c r="E2864" s="9" t="str">
        <f>IFERROR(VLOOKUP(D2864,Tabla1[],2,FALSE),"")</f>
        <v/>
      </c>
      <c r="G2864" s="24"/>
      <c r="L2864" s="3" t="str">
        <f t="shared" si="265"/>
        <v/>
      </c>
      <c r="M2864" s="24"/>
      <c r="N2864" s="24"/>
      <c r="T2864" s="6"/>
      <c r="U2864" s="6"/>
      <c r="V2864" s="10">
        <f t="shared" si="266"/>
        <v>0</v>
      </c>
      <c r="W2864" s="6"/>
      <c r="X2864" s="10">
        <f t="shared" si="267"/>
        <v>0</v>
      </c>
      <c r="Y2864" s="30"/>
      <c r="Z2864" s="30"/>
      <c r="AA2864" s="6"/>
      <c r="AB2864" s="6"/>
      <c r="AC2864" s="6"/>
      <c r="AD2864" s="6"/>
      <c r="AE2864" s="6"/>
      <c r="AF2864" s="12">
        <f t="shared" si="268"/>
        <v>0</v>
      </c>
      <c r="AG2864" s="6"/>
      <c r="AH2864" s="6"/>
      <c r="AI2864" s="6"/>
      <c r="AJ2864" s="6"/>
      <c r="AK2864" s="6"/>
      <c r="AL2864" s="12">
        <f t="shared" si="269"/>
        <v>0</v>
      </c>
      <c r="AM2864" s="11" t="str">
        <f t="shared" si="264"/>
        <v/>
      </c>
      <c r="AN2864" s="7"/>
      <c r="AO2864" s="6"/>
    </row>
    <row r="2865" spans="1:41" ht="15.75" customHeight="1" x14ac:dyDescent="0.2">
      <c r="A2865" s="4"/>
      <c r="B2865" s="7"/>
      <c r="C2865" s="8" t="str">
        <f>IFERROR(VLOOKUP(B2865,Tabla2[#All],2,FALSE),"")</f>
        <v/>
      </c>
      <c r="D2865" s="24"/>
      <c r="E2865" s="9" t="str">
        <f>IFERROR(VLOOKUP(D2865,Tabla1[],2,FALSE),"")</f>
        <v/>
      </c>
      <c r="G2865" s="24"/>
      <c r="L2865" s="3" t="str">
        <f t="shared" si="265"/>
        <v/>
      </c>
      <c r="M2865" s="24"/>
      <c r="N2865" s="24"/>
      <c r="T2865" s="6"/>
      <c r="U2865" s="6"/>
      <c r="V2865" s="10">
        <f t="shared" si="266"/>
        <v>0</v>
      </c>
      <c r="W2865" s="6"/>
      <c r="X2865" s="10">
        <f t="shared" si="267"/>
        <v>0</v>
      </c>
      <c r="Y2865" s="30"/>
      <c r="Z2865" s="30"/>
      <c r="AA2865" s="6"/>
      <c r="AB2865" s="6"/>
      <c r="AC2865" s="6"/>
      <c r="AD2865" s="6"/>
      <c r="AE2865" s="6"/>
      <c r="AF2865" s="12">
        <f t="shared" si="268"/>
        <v>0</v>
      </c>
      <c r="AG2865" s="6"/>
      <c r="AH2865" s="6"/>
      <c r="AI2865" s="6"/>
      <c r="AJ2865" s="6"/>
      <c r="AK2865" s="6"/>
      <c r="AL2865" s="12">
        <f t="shared" si="269"/>
        <v>0</v>
      </c>
      <c r="AM2865" s="11" t="str">
        <f t="shared" si="264"/>
        <v/>
      </c>
      <c r="AN2865" s="7"/>
      <c r="AO2865" s="6"/>
    </row>
    <row r="2866" spans="1:41" ht="15.75" customHeight="1" x14ac:dyDescent="0.2">
      <c r="A2866" s="4"/>
      <c r="B2866" s="7"/>
      <c r="C2866" s="8" t="str">
        <f>IFERROR(VLOOKUP(B2866,Tabla2[#All],2,FALSE),"")</f>
        <v/>
      </c>
      <c r="D2866" s="24"/>
      <c r="E2866" s="9" t="str">
        <f>IFERROR(VLOOKUP(D2866,Tabla1[],2,FALSE),"")</f>
        <v/>
      </c>
      <c r="G2866" s="24"/>
      <c r="L2866" s="3" t="str">
        <f t="shared" si="265"/>
        <v/>
      </c>
      <c r="M2866" s="24"/>
      <c r="N2866" s="24"/>
      <c r="T2866" s="6"/>
      <c r="U2866" s="6"/>
      <c r="V2866" s="10">
        <f t="shared" si="266"/>
        <v>0</v>
      </c>
      <c r="W2866" s="6"/>
      <c r="X2866" s="10">
        <f t="shared" si="267"/>
        <v>0</v>
      </c>
      <c r="Y2866" s="30"/>
      <c r="Z2866" s="30"/>
      <c r="AA2866" s="6"/>
      <c r="AB2866" s="6"/>
      <c r="AC2866" s="6"/>
      <c r="AD2866" s="6"/>
      <c r="AE2866" s="6"/>
      <c r="AF2866" s="12">
        <f t="shared" si="268"/>
        <v>0</v>
      </c>
      <c r="AG2866" s="6"/>
      <c r="AH2866" s="6"/>
      <c r="AI2866" s="6"/>
      <c r="AJ2866" s="6"/>
      <c r="AK2866" s="6"/>
      <c r="AL2866" s="12">
        <f t="shared" si="269"/>
        <v>0</v>
      </c>
      <c r="AM2866" s="11" t="str">
        <f t="shared" si="264"/>
        <v/>
      </c>
      <c r="AN2866" s="7"/>
      <c r="AO2866" s="6"/>
    </row>
    <row r="2867" spans="1:41" ht="15.75" customHeight="1" x14ac:dyDescent="0.2">
      <c r="A2867" s="4"/>
      <c r="B2867" s="7"/>
      <c r="C2867" s="8" t="str">
        <f>IFERROR(VLOOKUP(B2867,Tabla2[#All],2,FALSE),"")</f>
        <v/>
      </c>
      <c r="D2867" s="24"/>
      <c r="E2867" s="9" t="str">
        <f>IFERROR(VLOOKUP(D2867,Tabla1[],2,FALSE),"")</f>
        <v/>
      </c>
      <c r="G2867" s="24"/>
      <c r="L2867" s="3" t="str">
        <f t="shared" si="265"/>
        <v/>
      </c>
      <c r="M2867" s="24"/>
      <c r="N2867" s="24"/>
      <c r="T2867" s="6"/>
      <c r="U2867" s="6"/>
      <c r="V2867" s="10">
        <f t="shared" si="266"/>
        <v>0</v>
      </c>
      <c r="W2867" s="6"/>
      <c r="X2867" s="10">
        <f t="shared" si="267"/>
        <v>0</v>
      </c>
      <c r="Y2867" s="30"/>
      <c r="Z2867" s="30"/>
      <c r="AA2867" s="6"/>
      <c r="AB2867" s="6"/>
      <c r="AC2867" s="6"/>
      <c r="AD2867" s="6"/>
      <c r="AE2867" s="6"/>
      <c r="AF2867" s="12">
        <f t="shared" si="268"/>
        <v>0</v>
      </c>
      <c r="AG2867" s="6"/>
      <c r="AH2867" s="6"/>
      <c r="AI2867" s="6"/>
      <c r="AJ2867" s="6"/>
      <c r="AK2867" s="6"/>
      <c r="AL2867" s="12">
        <f t="shared" si="269"/>
        <v>0</v>
      </c>
      <c r="AM2867" s="11" t="str">
        <f t="shared" si="264"/>
        <v/>
      </c>
      <c r="AN2867" s="7"/>
      <c r="AO2867" s="6"/>
    </row>
    <row r="2868" spans="1:41" ht="15.75" customHeight="1" x14ac:dyDescent="0.2">
      <c r="A2868" s="4"/>
      <c r="B2868" s="7"/>
      <c r="C2868" s="8" t="str">
        <f>IFERROR(VLOOKUP(B2868,Tabla2[#All],2,FALSE),"")</f>
        <v/>
      </c>
      <c r="D2868" s="24"/>
      <c r="E2868" s="9" t="str">
        <f>IFERROR(VLOOKUP(D2868,Tabla1[],2,FALSE),"")</f>
        <v/>
      </c>
      <c r="G2868" s="24"/>
      <c r="L2868" s="3" t="str">
        <f t="shared" si="265"/>
        <v/>
      </c>
      <c r="M2868" s="24"/>
      <c r="N2868" s="24"/>
      <c r="T2868" s="6"/>
      <c r="U2868" s="6"/>
      <c r="V2868" s="10">
        <f t="shared" si="266"/>
        <v>0</v>
      </c>
      <c r="W2868" s="6"/>
      <c r="X2868" s="10">
        <f t="shared" si="267"/>
        <v>0</v>
      </c>
      <c r="Y2868" s="30"/>
      <c r="Z2868" s="30"/>
      <c r="AA2868" s="6"/>
      <c r="AB2868" s="6"/>
      <c r="AC2868" s="6"/>
      <c r="AD2868" s="6"/>
      <c r="AE2868" s="6"/>
      <c r="AF2868" s="12">
        <f t="shared" si="268"/>
        <v>0</v>
      </c>
      <c r="AG2868" s="6"/>
      <c r="AH2868" s="6"/>
      <c r="AI2868" s="6"/>
      <c r="AJ2868" s="6"/>
      <c r="AK2868" s="6"/>
      <c r="AL2868" s="12">
        <f t="shared" si="269"/>
        <v>0</v>
      </c>
      <c r="AM2868" s="11" t="str">
        <f t="shared" si="264"/>
        <v/>
      </c>
      <c r="AN2868" s="7"/>
      <c r="AO2868" s="6"/>
    </row>
    <row r="2869" spans="1:41" ht="15.75" customHeight="1" x14ac:dyDescent="0.2">
      <c r="A2869" s="4"/>
      <c r="B2869" s="7"/>
      <c r="C2869" s="8" t="str">
        <f>IFERROR(VLOOKUP(B2869,Tabla2[#All],2,FALSE),"")</f>
        <v/>
      </c>
      <c r="D2869" s="24"/>
      <c r="E2869" s="9" t="str">
        <f>IFERROR(VLOOKUP(D2869,Tabla1[],2,FALSE),"")</f>
        <v/>
      </c>
      <c r="G2869" s="24"/>
      <c r="L2869" s="3" t="str">
        <f t="shared" si="265"/>
        <v/>
      </c>
      <c r="M2869" s="24"/>
      <c r="N2869" s="24"/>
      <c r="T2869" s="6"/>
      <c r="U2869" s="6"/>
      <c r="V2869" s="10">
        <f t="shared" si="266"/>
        <v>0</v>
      </c>
      <c r="W2869" s="6"/>
      <c r="X2869" s="10">
        <f t="shared" si="267"/>
        <v>0</v>
      </c>
      <c r="Y2869" s="30"/>
      <c r="Z2869" s="30"/>
      <c r="AA2869" s="6"/>
      <c r="AB2869" s="6"/>
      <c r="AC2869" s="6"/>
      <c r="AD2869" s="6"/>
      <c r="AE2869" s="6"/>
      <c r="AF2869" s="12">
        <f t="shared" si="268"/>
        <v>0</v>
      </c>
      <c r="AG2869" s="6"/>
      <c r="AH2869" s="6"/>
      <c r="AI2869" s="6"/>
      <c r="AJ2869" s="6"/>
      <c r="AK2869" s="6"/>
      <c r="AL2869" s="12">
        <f t="shared" si="269"/>
        <v>0</v>
      </c>
      <c r="AM2869" s="11" t="str">
        <f t="shared" si="264"/>
        <v/>
      </c>
      <c r="AN2869" s="7"/>
      <c r="AO2869" s="6"/>
    </row>
    <row r="2870" spans="1:41" ht="15.75" customHeight="1" x14ac:dyDescent="0.2">
      <c r="A2870" s="4"/>
      <c r="B2870" s="7"/>
      <c r="C2870" s="8" t="str">
        <f>IFERROR(VLOOKUP(B2870,Tabla2[#All],2,FALSE),"")</f>
        <v/>
      </c>
      <c r="D2870" s="24"/>
      <c r="E2870" s="9" t="str">
        <f>IFERROR(VLOOKUP(D2870,Tabla1[],2,FALSE),"")</f>
        <v/>
      </c>
      <c r="G2870" s="24"/>
      <c r="L2870" s="3" t="str">
        <f t="shared" si="265"/>
        <v/>
      </c>
      <c r="M2870" s="24"/>
      <c r="N2870" s="24"/>
      <c r="T2870" s="6"/>
      <c r="U2870" s="6"/>
      <c r="V2870" s="10">
        <f t="shared" si="266"/>
        <v>0</v>
      </c>
      <c r="W2870" s="6"/>
      <c r="X2870" s="10">
        <f t="shared" si="267"/>
        <v>0</v>
      </c>
      <c r="Y2870" s="30"/>
      <c r="Z2870" s="30"/>
      <c r="AA2870" s="6"/>
      <c r="AB2870" s="6"/>
      <c r="AC2870" s="6"/>
      <c r="AD2870" s="6"/>
      <c r="AE2870" s="6"/>
      <c r="AF2870" s="12">
        <f t="shared" si="268"/>
        <v>0</v>
      </c>
      <c r="AG2870" s="6"/>
      <c r="AH2870" s="6"/>
      <c r="AI2870" s="6"/>
      <c r="AJ2870" s="6"/>
      <c r="AK2870" s="6"/>
      <c r="AL2870" s="12">
        <f t="shared" si="269"/>
        <v>0</v>
      </c>
      <c r="AM2870" s="11" t="str">
        <f t="shared" si="264"/>
        <v/>
      </c>
      <c r="AN2870" s="7"/>
      <c r="AO2870" s="6"/>
    </row>
    <row r="2871" spans="1:41" ht="15.75" customHeight="1" x14ac:dyDescent="0.2">
      <c r="A2871" s="4"/>
      <c r="B2871" s="7"/>
      <c r="C2871" s="8" t="str">
        <f>IFERROR(VLOOKUP(B2871,Tabla2[#All],2,FALSE),"")</f>
        <v/>
      </c>
      <c r="D2871" s="24"/>
      <c r="E2871" s="9" t="str">
        <f>IFERROR(VLOOKUP(D2871,Tabla1[],2,FALSE),"")</f>
        <v/>
      </c>
      <c r="G2871" s="24"/>
      <c r="L2871" s="3" t="str">
        <f t="shared" si="265"/>
        <v/>
      </c>
      <c r="M2871" s="24"/>
      <c r="N2871" s="24"/>
      <c r="T2871" s="6"/>
      <c r="U2871" s="6"/>
      <c r="V2871" s="10">
        <f t="shared" si="266"/>
        <v>0</v>
      </c>
      <c r="W2871" s="6"/>
      <c r="X2871" s="10">
        <f t="shared" si="267"/>
        <v>0</v>
      </c>
      <c r="Y2871" s="30"/>
      <c r="Z2871" s="30"/>
      <c r="AA2871" s="6"/>
      <c r="AB2871" s="6"/>
      <c r="AC2871" s="6"/>
      <c r="AD2871" s="6"/>
      <c r="AE2871" s="6"/>
      <c r="AF2871" s="12">
        <f t="shared" si="268"/>
        <v>0</v>
      </c>
      <c r="AG2871" s="6"/>
      <c r="AH2871" s="6"/>
      <c r="AI2871" s="6"/>
      <c r="AJ2871" s="6"/>
      <c r="AK2871" s="6"/>
      <c r="AL2871" s="12">
        <f t="shared" si="269"/>
        <v>0</v>
      </c>
      <c r="AM2871" s="11" t="str">
        <f t="shared" si="264"/>
        <v/>
      </c>
      <c r="AN2871" s="7"/>
      <c r="AO2871" s="6"/>
    </row>
    <row r="2872" spans="1:41" ht="15.75" customHeight="1" x14ac:dyDescent="0.2">
      <c r="A2872" s="4"/>
      <c r="B2872" s="7"/>
      <c r="C2872" s="8" t="str">
        <f>IFERROR(VLOOKUP(B2872,Tabla2[#All],2,FALSE),"")</f>
        <v/>
      </c>
      <c r="D2872" s="24"/>
      <c r="E2872" s="9" t="str">
        <f>IFERROR(VLOOKUP(D2872,Tabla1[],2,FALSE),"")</f>
        <v/>
      </c>
      <c r="G2872" s="24"/>
      <c r="L2872" s="3" t="str">
        <f t="shared" si="265"/>
        <v/>
      </c>
      <c r="M2872" s="24"/>
      <c r="N2872" s="24"/>
      <c r="T2872" s="6"/>
      <c r="U2872" s="6"/>
      <c r="V2872" s="10">
        <f t="shared" si="266"/>
        <v>0</v>
      </c>
      <c r="W2872" s="6"/>
      <c r="X2872" s="10">
        <f t="shared" si="267"/>
        <v>0</v>
      </c>
      <c r="Y2872" s="30"/>
      <c r="Z2872" s="30"/>
      <c r="AA2872" s="6"/>
      <c r="AB2872" s="6"/>
      <c r="AC2872" s="6"/>
      <c r="AD2872" s="6"/>
      <c r="AE2872" s="6"/>
      <c r="AF2872" s="12">
        <f t="shared" si="268"/>
        <v>0</v>
      </c>
      <c r="AG2872" s="6"/>
      <c r="AH2872" s="6"/>
      <c r="AI2872" s="6"/>
      <c r="AJ2872" s="6"/>
      <c r="AK2872" s="6"/>
      <c r="AL2872" s="12">
        <f t="shared" si="269"/>
        <v>0</v>
      </c>
      <c r="AM2872" s="11" t="str">
        <f t="shared" si="264"/>
        <v/>
      </c>
      <c r="AN2872" s="7"/>
      <c r="AO2872" s="6"/>
    </row>
    <row r="2873" spans="1:41" ht="15.75" customHeight="1" x14ac:dyDescent="0.2">
      <c r="A2873" s="4"/>
      <c r="B2873" s="7"/>
      <c r="C2873" s="8" t="str">
        <f>IFERROR(VLOOKUP(B2873,Tabla2[#All],2,FALSE),"")</f>
        <v/>
      </c>
      <c r="D2873" s="24"/>
      <c r="E2873" s="9" t="str">
        <f>IFERROR(VLOOKUP(D2873,Tabla1[],2,FALSE),"")</f>
        <v/>
      </c>
      <c r="G2873" s="24"/>
      <c r="L2873" s="3" t="str">
        <f t="shared" si="265"/>
        <v/>
      </c>
      <c r="M2873" s="24"/>
      <c r="N2873" s="24"/>
      <c r="T2873" s="6"/>
      <c r="U2873" s="6"/>
      <c r="V2873" s="10">
        <f t="shared" si="266"/>
        <v>0</v>
      </c>
      <c r="W2873" s="6"/>
      <c r="X2873" s="10">
        <f t="shared" si="267"/>
        <v>0</v>
      </c>
      <c r="Y2873" s="30"/>
      <c r="Z2873" s="30"/>
      <c r="AA2873" s="6"/>
      <c r="AB2873" s="6"/>
      <c r="AC2873" s="6"/>
      <c r="AD2873" s="6"/>
      <c r="AE2873" s="6"/>
      <c r="AF2873" s="12">
        <f t="shared" si="268"/>
        <v>0</v>
      </c>
      <c r="AG2873" s="6"/>
      <c r="AH2873" s="6"/>
      <c r="AI2873" s="6"/>
      <c r="AJ2873" s="6"/>
      <c r="AK2873" s="6"/>
      <c r="AL2873" s="12">
        <f t="shared" si="269"/>
        <v>0</v>
      </c>
      <c r="AM2873" s="11" t="str">
        <f t="shared" si="264"/>
        <v/>
      </c>
      <c r="AN2873" s="7"/>
      <c r="AO2873" s="6"/>
    </row>
    <row r="2874" spans="1:41" ht="15.75" customHeight="1" x14ac:dyDescent="0.2">
      <c r="A2874" s="4"/>
      <c r="B2874" s="7"/>
      <c r="C2874" s="8" t="str">
        <f>IFERROR(VLOOKUP(B2874,Tabla2[#All],2,FALSE),"")</f>
        <v/>
      </c>
      <c r="D2874" s="24"/>
      <c r="E2874" s="9" t="str">
        <f>IFERROR(VLOOKUP(D2874,Tabla1[],2,FALSE),"")</f>
        <v/>
      </c>
      <c r="G2874" s="24"/>
      <c r="L2874" s="3" t="str">
        <f t="shared" si="265"/>
        <v/>
      </c>
      <c r="M2874" s="24"/>
      <c r="N2874" s="24"/>
      <c r="T2874" s="6"/>
      <c r="U2874" s="6"/>
      <c r="V2874" s="10">
        <f t="shared" si="266"/>
        <v>0</v>
      </c>
      <c r="W2874" s="6"/>
      <c r="X2874" s="10">
        <f t="shared" si="267"/>
        <v>0</v>
      </c>
      <c r="Y2874" s="30"/>
      <c r="Z2874" s="30"/>
      <c r="AA2874" s="6"/>
      <c r="AB2874" s="6"/>
      <c r="AC2874" s="6"/>
      <c r="AD2874" s="6"/>
      <c r="AE2874" s="6"/>
      <c r="AF2874" s="12">
        <f t="shared" si="268"/>
        <v>0</v>
      </c>
      <c r="AG2874" s="6"/>
      <c r="AH2874" s="6"/>
      <c r="AI2874" s="6"/>
      <c r="AJ2874" s="6"/>
      <c r="AK2874" s="6"/>
      <c r="AL2874" s="12">
        <f t="shared" si="269"/>
        <v>0</v>
      </c>
      <c r="AM2874" s="11" t="str">
        <f t="shared" si="264"/>
        <v/>
      </c>
      <c r="AN2874" s="7"/>
      <c r="AO2874" s="6"/>
    </row>
    <row r="2875" spans="1:41" ht="15.75" customHeight="1" x14ac:dyDescent="0.2">
      <c r="A2875" s="4"/>
      <c r="B2875" s="7"/>
      <c r="C2875" s="8" t="str">
        <f>IFERROR(VLOOKUP(B2875,Tabla2[#All],2,FALSE),"")</f>
        <v/>
      </c>
      <c r="D2875" s="24"/>
      <c r="E2875" s="9" t="str">
        <f>IFERROR(VLOOKUP(D2875,Tabla1[],2,FALSE),"")</f>
        <v/>
      </c>
      <c r="G2875" s="24"/>
      <c r="L2875" s="3" t="str">
        <f t="shared" si="265"/>
        <v/>
      </c>
      <c r="M2875" s="24"/>
      <c r="N2875" s="24"/>
      <c r="T2875" s="6"/>
      <c r="U2875" s="6"/>
      <c r="V2875" s="10">
        <f t="shared" si="266"/>
        <v>0</v>
      </c>
      <c r="W2875" s="6"/>
      <c r="X2875" s="10">
        <f t="shared" si="267"/>
        <v>0</v>
      </c>
      <c r="Y2875" s="30"/>
      <c r="Z2875" s="30"/>
      <c r="AA2875" s="6"/>
      <c r="AB2875" s="6"/>
      <c r="AC2875" s="6"/>
      <c r="AD2875" s="6"/>
      <c r="AE2875" s="6"/>
      <c r="AF2875" s="12">
        <f t="shared" si="268"/>
        <v>0</v>
      </c>
      <c r="AG2875" s="6"/>
      <c r="AH2875" s="6"/>
      <c r="AI2875" s="6"/>
      <c r="AJ2875" s="6"/>
      <c r="AK2875" s="6"/>
      <c r="AL2875" s="12">
        <f t="shared" si="269"/>
        <v>0</v>
      </c>
      <c r="AM2875" s="11" t="str">
        <f t="shared" si="264"/>
        <v/>
      </c>
      <c r="AN2875" s="7"/>
      <c r="AO2875" s="6"/>
    </row>
    <row r="2876" spans="1:41" ht="15.75" customHeight="1" x14ac:dyDescent="0.2">
      <c r="A2876" s="4"/>
      <c r="B2876" s="7"/>
      <c r="C2876" s="8" t="str">
        <f>IFERROR(VLOOKUP(B2876,Tabla2[#All],2,FALSE),"")</f>
        <v/>
      </c>
      <c r="D2876" s="24"/>
      <c r="E2876" s="9" t="str">
        <f>IFERROR(VLOOKUP(D2876,Tabla1[],2,FALSE),"")</f>
        <v/>
      </c>
      <c r="G2876" s="24"/>
      <c r="L2876" s="3" t="str">
        <f t="shared" si="265"/>
        <v/>
      </c>
      <c r="M2876" s="24"/>
      <c r="N2876" s="24"/>
      <c r="T2876" s="6"/>
      <c r="U2876" s="6"/>
      <c r="V2876" s="10">
        <f t="shared" si="266"/>
        <v>0</v>
      </c>
      <c r="W2876" s="6"/>
      <c r="X2876" s="10">
        <f t="shared" si="267"/>
        <v>0</v>
      </c>
      <c r="Y2876" s="30"/>
      <c r="Z2876" s="30"/>
      <c r="AA2876" s="6"/>
      <c r="AB2876" s="6"/>
      <c r="AC2876" s="6"/>
      <c r="AD2876" s="6"/>
      <c r="AE2876" s="6"/>
      <c r="AF2876" s="12">
        <f t="shared" si="268"/>
        <v>0</v>
      </c>
      <c r="AG2876" s="6"/>
      <c r="AH2876" s="6"/>
      <c r="AI2876" s="6"/>
      <c r="AJ2876" s="6"/>
      <c r="AK2876" s="6"/>
      <c r="AL2876" s="12">
        <f t="shared" si="269"/>
        <v>0</v>
      </c>
      <c r="AM2876" s="11" t="str">
        <f t="shared" si="264"/>
        <v/>
      </c>
      <c r="AN2876" s="7"/>
      <c r="AO2876" s="6"/>
    </row>
    <row r="2877" spans="1:41" ht="15.75" customHeight="1" x14ac:dyDescent="0.2">
      <c r="A2877" s="4"/>
      <c r="B2877" s="7"/>
      <c r="C2877" s="8" t="str">
        <f>IFERROR(VLOOKUP(B2877,Tabla2[#All],2,FALSE),"")</f>
        <v/>
      </c>
      <c r="D2877" s="24"/>
      <c r="E2877" s="9" t="str">
        <f>IFERROR(VLOOKUP(D2877,Tabla1[],2,FALSE),"")</f>
        <v/>
      </c>
      <c r="G2877" s="24"/>
      <c r="L2877" s="3" t="str">
        <f t="shared" si="265"/>
        <v/>
      </c>
      <c r="M2877" s="24"/>
      <c r="N2877" s="24"/>
      <c r="T2877" s="6"/>
      <c r="U2877" s="6"/>
      <c r="V2877" s="10">
        <f t="shared" si="266"/>
        <v>0</v>
      </c>
      <c r="W2877" s="6"/>
      <c r="X2877" s="10">
        <f t="shared" si="267"/>
        <v>0</v>
      </c>
      <c r="Y2877" s="30"/>
      <c r="Z2877" s="30"/>
      <c r="AA2877" s="6"/>
      <c r="AB2877" s="6"/>
      <c r="AC2877" s="6"/>
      <c r="AD2877" s="6"/>
      <c r="AE2877" s="6"/>
      <c r="AF2877" s="12">
        <f t="shared" si="268"/>
        <v>0</v>
      </c>
      <c r="AG2877" s="6"/>
      <c r="AH2877" s="6"/>
      <c r="AI2877" s="6"/>
      <c r="AJ2877" s="6"/>
      <c r="AK2877" s="6"/>
      <c r="AL2877" s="12">
        <f t="shared" si="269"/>
        <v>0</v>
      </c>
      <c r="AM2877" s="11" t="str">
        <f t="shared" si="264"/>
        <v/>
      </c>
      <c r="AN2877" s="7"/>
      <c r="AO2877" s="6"/>
    </row>
    <row r="2878" spans="1:41" ht="15.75" customHeight="1" x14ac:dyDescent="0.2">
      <c r="A2878" s="4"/>
      <c r="B2878" s="7"/>
      <c r="C2878" s="8" t="str">
        <f>IFERROR(VLOOKUP(B2878,Tabla2[#All],2,FALSE),"")</f>
        <v/>
      </c>
      <c r="D2878" s="24"/>
      <c r="E2878" s="9" t="str">
        <f>IFERROR(VLOOKUP(D2878,Tabla1[],2,FALSE),"")</f>
        <v/>
      </c>
      <c r="G2878" s="24"/>
      <c r="L2878" s="3" t="str">
        <f t="shared" si="265"/>
        <v/>
      </c>
      <c r="M2878" s="24"/>
      <c r="N2878" s="24"/>
      <c r="T2878" s="6"/>
      <c r="U2878" s="6"/>
      <c r="V2878" s="10">
        <f t="shared" si="266"/>
        <v>0</v>
      </c>
      <c r="W2878" s="6"/>
      <c r="X2878" s="10">
        <f t="shared" si="267"/>
        <v>0</v>
      </c>
      <c r="Y2878" s="30"/>
      <c r="Z2878" s="30"/>
      <c r="AA2878" s="6"/>
      <c r="AB2878" s="6"/>
      <c r="AC2878" s="6"/>
      <c r="AD2878" s="6"/>
      <c r="AE2878" s="6"/>
      <c r="AF2878" s="12">
        <f t="shared" si="268"/>
        <v>0</v>
      </c>
      <c r="AG2878" s="6"/>
      <c r="AH2878" s="6"/>
      <c r="AI2878" s="6"/>
      <c r="AJ2878" s="6"/>
      <c r="AK2878" s="6"/>
      <c r="AL2878" s="12">
        <f t="shared" si="269"/>
        <v>0</v>
      </c>
      <c r="AM2878" s="11" t="str">
        <f t="shared" si="264"/>
        <v/>
      </c>
      <c r="AN2878" s="7"/>
      <c r="AO2878" s="6"/>
    </row>
    <row r="2879" spans="1:41" ht="15.75" customHeight="1" x14ac:dyDescent="0.2">
      <c r="A2879" s="4"/>
      <c r="B2879" s="7"/>
      <c r="C2879" s="8" t="str">
        <f>IFERROR(VLOOKUP(B2879,Tabla2[#All],2,FALSE),"")</f>
        <v/>
      </c>
      <c r="D2879" s="24"/>
      <c r="E2879" s="9" t="str">
        <f>IFERROR(VLOOKUP(D2879,Tabla1[],2,FALSE),"")</f>
        <v/>
      </c>
      <c r="G2879" s="24"/>
      <c r="L2879" s="3" t="str">
        <f t="shared" si="265"/>
        <v/>
      </c>
      <c r="M2879" s="24"/>
      <c r="N2879" s="24"/>
      <c r="T2879" s="6"/>
      <c r="U2879" s="6"/>
      <c r="V2879" s="10">
        <f t="shared" si="266"/>
        <v>0</v>
      </c>
      <c r="W2879" s="6"/>
      <c r="X2879" s="10">
        <f t="shared" si="267"/>
        <v>0</v>
      </c>
      <c r="Y2879" s="30"/>
      <c r="Z2879" s="30"/>
      <c r="AA2879" s="6"/>
      <c r="AB2879" s="6"/>
      <c r="AC2879" s="6"/>
      <c r="AD2879" s="6"/>
      <c r="AE2879" s="6"/>
      <c r="AF2879" s="12">
        <f t="shared" si="268"/>
        <v>0</v>
      </c>
      <c r="AG2879" s="6"/>
      <c r="AH2879" s="6"/>
      <c r="AI2879" s="6"/>
      <c r="AJ2879" s="6"/>
      <c r="AK2879" s="6"/>
      <c r="AL2879" s="12">
        <f t="shared" si="269"/>
        <v>0</v>
      </c>
      <c r="AM2879" s="11" t="str">
        <f t="shared" si="264"/>
        <v/>
      </c>
      <c r="AN2879" s="7"/>
      <c r="AO2879" s="6"/>
    </row>
    <row r="2880" spans="1:41" ht="15.75" customHeight="1" x14ac:dyDescent="0.2">
      <c r="A2880" s="4"/>
      <c r="B2880" s="7"/>
      <c r="C2880" s="8" t="str">
        <f>IFERROR(VLOOKUP(B2880,Tabla2[#All],2,FALSE),"")</f>
        <v/>
      </c>
      <c r="D2880" s="24"/>
      <c r="E2880" s="9" t="str">
        <f>IFERROR(VLOOKUP(D2880,Tabla1[],2,FALSE),"")</f>
        <v/>
      </c>
      <c r="G2880" s="24"/>
      <c r="L2880" s="3" t="str">
        <f t="shared" si="265"/>
        <v/>
      </c>
      <c r="M2880" s="24"/>
      <c r="N2880" s="24"/>
      <c r="T2880" s="6"/>
      <c r="U2880" s="6"/>
      <c r="V2880" s="10">
        <f t="shared" si="266"/>
        <v>0</v>
      </c>
      <c r="W2880" s="6"/>
      <c r="X2880" s="10">
        <f t="shared" si="267"/>
        <v>0</v>
      </c>
      <c r="Y2880" s="30"/>
      <c r="Z2880" s="30"/>
      <c r="AA2880" s="6"/>
      <c r="AB2880" s="6"/>
      <c r="AC2880" s="6"/>
      <c r="AD2880" s="6"/>
      <c r="AE2880" s="6"/>
      <c r="AF2880" s="12">
        <f t="shared" si="268"/>
        <v>0</v>
      </c>
      <c r="AG2880" s="6"/>
      <c r="AH2880" s="6"/>
      <c r="AI2880" s="6"/>
      <c r="AJ2880" s="6"/>
      <c r="AK2880" s="6"/>
      <c r="AL2880" s="12">
        <f t="shared" si="269"/>
        <v>0</v>
      </c>
      <c r="AM2880" s="11" t="str">
        <f t="shared" si="264"/>
        <v/>
      </c>
      <c r="AN2880" s="7"/>
      <c r="AO2880" s="6"/>
    </row>
    <row r="2881" spans="1:41" ht="15.75" customHeight="1" x14ac:dyDescent="0.2">
      <c r="A2881" s="4"/>
      <c r="B2881" s="7"/>
      <c r="C2881" s="8" t="str">
        <f>IFERROR(VLOOKUP(B2881,Tabla2[#All],2,FALSE),"")</f>
        <v/>
      </c>
      <c r="D2881" s="24"/>
      <c r="E2881" s="9" t="str">
        <f>IFERROR(VLOOKUP(D2881,Tabla1[],2,FALSE),"")</f>
        <v/>
      </c>
      <c r="G2881" s="24"/>
      <c r="L2881" s="3" t="str">
        <f t="shared" si="265"/>
        <v/>
      </c>
      <c r="M2881" s="24"/>
      <c r="N2881" s="24"/>
      <c r="T2881" s="6"/>
      <c r="U2881" s="6"/>
      <c r="V2881" s="10">
        <f t="shared" si="266"/>
        <v>0</v>
      </c>
      <c r="W2881" s="6"/>
      <c r="X2881" s="10">
        <f t="shared" si="267"/>
        <v>0</v>
      </c>
      <c r="Y2881" s="30"/>
      <c r="Z2881" s="30"/>
      <c r="AA2881" s="6"/>
      <c r="AB2881" s="6"/>
      <c r="AC2881" s="6"/>
      <c r="AD2881" s="6"/>
      <c r="AE2881" s="6"/>
      <c r="AF2881" s="12">
        <f t="shared" si="268"/>
        <v>0</v>
      </c>
      <c r="AG2881" s="6"/>
      <c r="AH2881" s="6"/>
      <c r="AI2881" s="6"/>
      <c r="AJ2881" s="6"/>
      <c r="AK2881" s="6"/>
      <c r="AL2881" s="12">
        <f t="shared" si="269"/>
        <v>0</v>
      </c>
      <c r="AM2881" s="11" t="str">
        <f t="shared" si="264"/>
        <v/>
      </c>
      <c r="AN2881" s="7"/>
      <c r="AO2881" s="6"/>
    </row>
    <row r="2882" spans="1:41" ht="15.75" customHeight="1" x14ac:dyDescent="0.2">
      <c r="A2882" s="4"/>
      <c r="B2882" s="7"/>
      <c r="C2882" s="8" t="str">
        <f>IFERROR(VLOOKUP(B2882,Tabla2[#All],2,FALSE),"")</f>
        <v/>
      </c>
      <c r="D2882" s="24"/>
      <c r="E2882" s="9" t="str">
        <f>IFERROR(VLOOKUP(D2882,Tabla1[],2,FALSE),"")</f>
        <v/>
      </c>
      <c r="G2882" s="24"/>
      <c r="L2882" s="3" t="str">
        <f t="shared" si="265"/>
        <v/>
      </c>
      <c r="M2882" s="24"/>
      <c r="N2882" s="24"/>
      <c r="T2882" s="6"/>
      <c r="U2882" s="6"/>
      <c r="V2882" s="10">
        <f t="shared" si="266"/>
        <v>0</v>
      </c>
      <c r="W2882" s="6"/>
      <c r="X2882" s="10">
        <f t="shared" si="267"/>
        <v>0</v>
      </c>
      <c r="Y2882" s="30"/>
      <c r="Z2882" s="30"/>
      <c r="AA2882" s="6"/>
      <c r="AB2882" s="6"/>
      <c r="AC2882" s="6"/>
      <c r="AD2882" s="6"/>
      <c r="AE2882" s="6"/>
      <c r="AF2882" s="12">
        <f t="shared" si="268"/>
        <v>0</v>
      </c>
      <c r="AG2882" s="6"/>
      <c r="AH2882" s="6"/>
      <c r="AI2882" s="6"/>
      <c r="AJ2882" s="6"/>
      <c r="AK2882" s="6"/>
      <c r="AL2882" s="12">
        <f t="shared" si="269"/>
        <v>0</v>
      </c>
      <c r="AM2882" s="11" t="str">
        <f t="shared" si="264"/>
        <v/>
      </c>
      <c r="AN2882" s="7"/>
      <c r="AO2882" s="6"/>
    </row>
    <row r="2883" spans="1:41" ht="15.75" customHeight="1" x14ac:dyDescent="0.2">
      <c r="A2883" s="4"/>
      <c r="B2883" s="7"/>
      <c r="C2883" s="8" t="str">
        <f>IFERROR(VLOOKUP(B2883,Tabla2[#All],2,FALSE),"")</f>
        <v/>
      </c>
      <c r="D2883" s="24"/>
      <c r="E2883" s="9" t="str">
        <f>IFERROR(VLOOKUP(D2883,Tabla1[],2,FALSE),"")</f>
        <v/>
      </c>
      <c r="G2883" s="24"/>
      <c r="L2883" s="3" t="str">
        <f t="shared" si="265"/>
        <v/>
      </c>
      <c r="M2883" s="24"/>
      <c r="N2883" s="24"/>
      <c r="T2883" s="6"/>
      <c r="U2883" s="6"/>
      <c r="V2883" s="10">
        <f t="shared" si="266"/>
        <v>0</v>
      </c>
      <c r="W2883" s="6"/>
      <c r="X2883" s="10">
        <f t="shared" si="267"/>
        <v>0</v>
      </c>
      <c r="Y2883" s="30"/>
      <c r="Z2883" s="30"/>
      <c r="AA2883" s="6"/>
      <c r="AB2883" s="6"/>
      <c r="AC2883" s="6"/>
      <c r="AD2883" s="6"/>
      <c r="AE2883" s="6"/>
      <c r="AF2883" s="12">
        <f t="shared" si="268"/>
        <v>0</v>
      </c>
      <c r="AG2883" s="6"/>
      <c r="AH2883" s="6"/>
      <c r="AI2883" s="6"/>
      <c r="AJ2883" s="6"/>
      <c r="AK2883" s="6"/>
      <c r="AL2883" s="12">
        <f t="shared" si="269"/>
        <v>0</v>
      </c>
      <c r="AM2883" s="11" t="str">
        <f t="shared" si="264"/>
        <v/>
      </c>
      <c r="AN2883" s="7"/>
      <c r="AO2883" s="6"/>
    </row>
    <row r="2884" spans="1:41" ht="15.75" customHeight="1" x14ac:dyDescent="0.2">
      <c r="A2884" s="4"/>
      <c r="B2884" s="7"/>
      <c r="C2884" s="8" t="str">
        <f>IFERROR(VLOOKUP(B2884,Tabla2[#All],2,FALSE),"")</f>
        <v/>
      </c>
      <c r="D2884" s="24"/>
      <c r="E2884" s="9" t="str">
        <f>IFERROR(VLOOKUP(D2884,Tabla1[],2,FALSE),"")</f>
        <v/>
      </c>
      <c r="G2884" s="24"/>
      <c r="L2884" s="3" t="str">
        <f t="shared" si="265"/>
        <v/>
      </c>
      <c r="M2884" s="24"/>
      <c r="N2884" s="24"/>
      <c r="T2884" s="6"/>
      <c r="U2884" s="6"/>
      <c r="V2884" s="10">
        <f t="shared" si="266"/>
        <v>0</v>
      </c>
      <c r="W2884" s="6"/>
      <c r="X2884" s="10">
        <f t="shared" si="267"/>
        <v>0</v>
      </c>
      <c r="Y2884" s="30"/>
      <c r="Z2884" s="30"/>
      <c r="AA2884" s="6"/>
      <c r="AB2884" s="6"/>
      <c r="AC2884" s="6"/>
      <c r="AD2884" s="6"/>
      <c r="AE2884" s="6"/>
      <c r="AF2884" s="12">
        <f t="shared" si="268"/>
        <v>0</v>
      </c>
      <c r="AG2884" s="6"/>
      <c r="AH2884" s="6"/>
      <c r="AI2884" s="6"/>
      <c r="AJ2884" s="6"/>
      <c r="AK2884" s="6"/>
      <c r="AL2884" s="12">
        <f t="shared" si="269"/>
        <v>0</v>
      </c>
      <c r="AM2884" s="11" t="str">
        <f t="shared" si="264"/>
        <v/>
      </c>
      <c r="AN2884" s="7"/>
      <c r="AO2884" s="6"/>
    </row>
    <row r="2885" spans="1:41" ht="15.75" customHeight="1" x14ac:dyDescent="0.2">
      <c r="A2885" s="4"/>
      <c r="B2885" s="7"/>
      <c r="C2885" s="8" t="str">
        <f>IFERROR(VLOOKUP(B2885,Tabla2[#All],2,FALSE),"")</f>
        <v/>
      </c>
      <c r="D2885" s="24"/>
      <c r="E2885" s="9" t="str">
        <f>IFERROR(VLOOKUP(D2885,Tabla1[],2,FALSE),"")</f>
        <v/>
      </c>
      <c r="G2885" s="24"/>
      <c r="L2885" s="3" t="str">
        <f t="shared" si="265"/>
        <v/>
      </c>
      <c r="M2885" s="24"/>
      <c r="N2885" s="24"/>
      <c r="T2885" s="6"/>
      <c r="U2885" s="6"/>
      <c r="V2885" s="10">
        <f t="shared" si="266"/>
        <v>0</v>
      </c>
      <c r="W2885" s="6"/>
      <c r="X2885" s="10">
        <f t="shared" si="267"/>
        <v>0</v>
      </c>
      <c r="Y2885" s="30"/>
      <c r="Z2885" s="30"/>
      <c r="AA2885" s="6"/>
      <c r="AB2885" s="6"/>
      <c r="AC2885" s="6"/>
      <c r="AD2885" s="6"/>
      <c r="AE2885" s="6"/>
      <c r="AF2885" s="12">
        <f t="shared" si="268"/>
        <v>0</v>
      </c>
      <c r="AG2885" s="6"/>
      <c r="AH2885" s="6"/>
      <c r="AI2885" s="6"/>
      <c r="AJ2885" s="6"/>
      <c r="AK2885" s="6"/>
      <c r="AL2885" s="12">
        <f t="shared" si="269"/>
        <v>0</v>
      </c>
      <c r="AM2885" s="11" t="str">
        <f t="shared" si="264"/>
        <v/>
      </c>
      <c r="AN2885" s="7"/>
      <c r="AO2885" s="6"/>
    </row>
    <row r="2886" spans="1:41" ht="15.75" customHeight="1" x14ac:dyDescent="0.2">
      <c r="A2886" s="4"/>
      <c r="B2886" s="7"/>
      <c r="C2886" s="8" t="str">
        <f>IFERROR(VLOOKUP(B2886,Tabla2[#All],2,FALSE),"")</f>
        <v/>
      </c>
      <c r="D2886" s="24"/>
      <c r="E2886" s="9" t="str">
        <f>IFERROR(VLOOKUP(D2886,Tabla1[],2,FALSE),"")</f>
        <v/>
      </c>
      <c r="G2886" s="24"/>
      <c r="L2886" s="3" t="str">
        <f t="shared" si="265"/>
        <v/>
      </c>
      <c r="M2886" s="24"/>
      <c r="N2886" s="24"/>
      <c r="T2886" s="6"/>
      <c r="U2886" s="6"/>
      <c r="V2886" s="10">
        <f t="shared" si="266"/>
        <v>0</v>
      </c>
      <c r="W2886" s="6"/>
      <c r="X2886" s="10">
        <f t="shared" si="267"/>
        <v>0</v>
      </c>
      <c r="Y2886" s="30"/>
      <c r="Z2886" s="30"/>
      <c r="AA2886" s="6"/>
      <c r="AB2886" s="6"/>
      <c r="AC2886" s="6"/>
      <c r="AD2886" s="6"/>
      <c r="AE2886" s="6"/>
      <c r="AF2886" s="12">
        <f t="shared" si="268"/>
        <v>0</v>
      </c>
      <c r="AG2886" s="6"/>
      <c r="AH2886" s="6"/>
      <c r="AI2886" s="6"/>
      <c r="AJ2886" s="6"/>
      <c r="AK2886" s="6"/>
      <c r="AL2886" s="12">
        <f t="shared" si="269"/>
        <v>0</v>
      </c>
      <c r="AM2886" s="11" t="str">
        <f t="shared" si="264"/>
        <v/>
      </c>
      <c r="AN2886" s="7"/>
      <c r="AO2886" s="6"/>
    </row>
    <row r="2887" spans="1:41" ht="15.75" customHeight="1" x14ac:dyDescent="0.2">
      <c r="A2887" s="4"/>
      <c r="B2887" s="7"/>
      <c r="C2887" s="8" t="str">
        <f>IFERROR(VLOOKUP(B2887,Tabla2[#All],2,FALSE),"")</f>
        <v/>
      </c>
      <c r="D2887" s="24"/>
      <c r="E2887" s="9" t="str">
        <f>IFERROR(VLOOKUP(D2887,Tabla1[],2,FALSE),"")</f>
        <v/>
      </c>
      <c r="G2887" s="24"/>
      <c r="L2887" s="3" t="str">
        <f t="shared" si="265"/>
        <v/>
      </c>
      <c r="M2887" s="24"/>
      <c r="N2887" s="24"/>
      <c r="T2887" s="6"/>
      <c r="U2887" s="6"/>
      <c r="V2887" s="10">
        <f t="shared" si="266"/>
        <v>0</v>
      </c>
      <c r="W2887" s="6"/>
      <c r="X2887" s="10">
        <f t="shared" si="267"/>
        <v>0</v>
      </c>
      <c r="Y2887" s="30"/>
      <c r="Z2887" s="30"/>
      <c r="AA2887" s="6"/>
      <c r="AB2887" s="6"/>
      <c r="AC2887" s="6"/>
      <c r="AD2887" s="6"/>
      <c r="AE2887" s="6"/>
      <c r="AF2887" s="12">
        <f t="shared" si="268"/>
        <v>0</v>
      </c>
      <c r="AG2887" s="6"/>
      <c r="AH2887" s="6"/>
      <c r="AI2887" s="6"/>
      <c r="AJ2887" s="6"/>
      <c r="AK2887" s="6"/>
      <c r="AL2887" s="12">
        <f t="shared" si="269"/>
        <v>0</v>
      </c>
      <c r="AM2887" s="11" t="str">
        <f t="shared" ref="AM2887:AM2950" si="270">IF(SUM(AF2887+AL2887)=0,"",IF(SUM(AF2887+AL2887)=Z2887,"Ok","Error en Montos"))</f>
        <v/>
      </c>
      <c r="AN2887" s="7"/>
      <c r="AO2887" s="6"/>
    </row>
    <row r="2888" spans="1:41" ht="15.75" customHeight="1" x14ac:dyDescent="0.2">
      <c r="A2888" s="4"/>
      <c r="B2888" s="7"/>
      <c r="C2888" s="8" t="str">
        <f>IFERROR(VLOOKUP(B2888,Tabla2[#All],2,FALSE),"")</f>
        <v/>
      </c>
      <c r="D2888" s="24"/>
      <c r="E2888" s="9" t="str">
        <f>IFERROR(VLOOKUP(D2888,Tabla1[],2,FALSE),"")</f>
        <v/>
      </c>
      <c r="G2888" s="24"/>
      <c r="L2888" s="3" t="str">
        <f t="shared" ref="L2888:L2951" si="271">IF(AND(J2888&lt;&gt;"",K2888&lt;&gt;""),DATEDIF(J2888,K2888,"d")+1,"")</f>
        <v/>
      </c>
      <c r="M2888" s="24"/>
      <c r="N2888" s="24"/>
      <c r="T2888" s="6"/>
      <c r="U2888" s="6"/>
      <c r="V2888" s="10">
        <f t="shared" ref="V2888:V2951" si="272">SUM(T2888+U2888)</f>
        <v>0</v>
      </c>
      <c r="W2888" s="6"/>
      <c r="X2888" s="10">
        <f t="shared" ref="X2888:X2951" si="273">V2888-W2888</f>
        <v>0</v>
      </c>
      <c r="Y2888" s="30"/>
      <c r="Z2888" s="30"/>
      <c r="AA2888" s="6"/>
      <c r="AB2888" s="6"/>
      <c r="AC2888" s="6"/>
      <c r="AD2888" s="6"/>
      <c r="AE2888" s="6"/>
      <c r="AF2888" s="12">
        <f t="shared" ref="AF2888:AF2951" si="274">SUM(AA2888:AD2888)</f>
        <v>0</v>
      </c>
      <c r="AG2888" s="6"/>
      <c r="AH2888" s="6"/>
      <c r="AI2888" s="6"/>
      <c r="AJ2888" s="6"/>
      <c r="AK2888" s="6"/>
      <c r="AL2888" s="12">
        <f t="shared" ref="AL2888:AL2951" si="275">SUM(AG2888:AJ2888)</f>
        <v>0</v>
      </c>
      <c r="AM2888" s="11" t="str">
        <f t="shared" si="270"/>
        <v/>
      </c>
      <c r="AN2888" s="7"/>
      <c r="AO2888" s="6"/>
    </row>
    <row r="2889" spans="1:41" ht="15.75" customHeight="1" x14ac:dyDescent="0.2">
      <c r="A2889" s="4"/>
      <c r="B2889" s="7"/>
      <c r="C2889" s="8" t="str">
        <f>IFERROR(VLOOKUP(B2889,Tabla2[#All],2,FALSE),"")</f>
        <v/>
      </c>
      <c r="D2889" s="24"/>
      <c r="E2889" s="9" t="str">
        <f>IFERROR(VLOOKUP(D2889,Tabla1[],2,FALSE),"")</f>
        <v/>
      </c>
      <c r="G2889" s="24"/>
      <c r="L2889" s="3" t="str">
        <f t="shared" si="271"/>
        <v/>
      </c>
      <c r="M2889" s="24"/>
      <c r="N2889" s="24"/>
      <c r="T2889" s="6"/>
      <c r="U2889" s="6"/>
      <c r="V2889" s="10">
        <f t="shared" si="272"/>
        <v>0</v>
      </c>
      <c r="W2889" s="6"/>
      <c r="X2889" s="10">
        <f t="shared" si="273"/>
        <v>0</v>
      </c>
      <c r="Y2889" s="30"/>
      <c r="Z2889" s="30"/>
      <c r="AA2889" s="6"/>
      <c r="AB2889" s="6"/>
      <c r="AC2889" s="6"/>
      <c r="AD2889" s="6"/>
      <c r="AE2889" s="6"/>
      <c r="AF2889" s="12">
        <f t="shared" si="274"/>
        <v>0</v>
      </c>
      <c r="AG2889" s="6"/>
      <c r="AH2889" s="6"/>
      <c r="AI2889" s="6"/>
      <c r="AJ2889" s="6"/>
      <c r="AK2889" s="6"/>
      <c r="AL2889" s="12">
        <f t="shared" si="275"/>
        <v>0</v>
      </c>
      <c r="AM2889" s="11" t="str">
        <f t="shared" si="270"/>
        <v/>
      </c>
      <c r="AN2889" s="7"/>
      <c r="AO2889" s="6"/>
    </row>
    <row r="2890" spans="1:41" ht="15.75" customHeight="1" x14ac:dyDescent="0.2">
      <c r="A2890" s="4"/>
      <c r="B2890" s="7"/>
      <c r="C2890" s="8" t="str">
        <f>IFERROR(VLOOKUP(B2890,Tabla2[#All],2,FALSE),"")</f>
        <v/>
      </c>
      <c r="D2890" s="24"/>
      <c r="E2890" s="9" t="str">
        <f>IFERROR(VLOOKUP(D2890,Tabla1[],2,FALSE),"")</f>
        <v/>
      </c>
      <c r="G2890" s="24"/>
      <c r="L2890" s="3" t="str">
        <f t="shared" si="271"/>
        <v/>
      </c>
      <c r="M2890" s="24"/>
      <c r="N2890" s="24"/>
      <c r="T2890" s="6"/>
      <c r="U2890" s="6"/>
      <c r="V2890" s="10">
        <f t="shared" si="272"/>
        <v>0</v>
      </c>
      <c r="W2890" s="6"/>
      <c r="X2890" s="10">
        <f t="shared" si="273"/>
        <v>0</v>
      </c>
      <c r="Y2890" s="30"/>
      <c r="Z2890" s="30"/>
      <c r="AA2890" s="6"/>
      <c r="AB2890" s="6"/>
      <c r="AC2890" s="6"/>
      <c r="AD2890" s="6"/>
      <c r="AE2890" s="6"/>
      <c r="AF2890" s="12">
        <f t="shared" si="274"/>
        <v>0</v>
      </c>
      <c r="AG2890" s="6"/>
      <c r="AH2890" s="6"/>
      <c r="AI2890" s="6"/>
      <c r="AJ2890" s="6"/>
      <c r="AK2890" s="6"/>
      <c r="AL2890" s="12">
        <f t="shared" si="275"/>
        <v>0</v>
      </c>
      <c r="AM2890" s="11" t="str">
        <f t="shared" si="270"/>
        <v/>
      </c>
      <c r="AN2890" s="7"/>
      <c r="AO2890" s="6"/>
    </row>
    <row r="2891" spans="1:41" ht="15.75" customHeight="1" x14ac:dyDescent="0.2">
      <c r="A2891" s="4"/>
      <c r="B2891" s="7"/>
      <c r="C2891" s="8" t="str">
        <f>IFERROR(VLOOKUP(B2891,Tabla2[#All],2,FALSE),"")</f>
        <v/>
      </c>
      <c r="D2891" s="24"/>
      <c r="E2891" s="9" t="str">
        <f>IFERROR(VLOOKUP(D2891,Tabla1[],2,FALSE),"")</f>
        <v/>
      </c>
      <c r="G2891" s="24"/>
      <c r="L2891" s="3" t="str">
        <f t="shared" si="271"/>
        <v/>
      </c>
      <c r="M2891" s="24"/>
      <c r="N2891" s="24"/>
      <c r="T2891" s="6"/>
      <c r="U2891" s="6"/>
      <c r="V2891" s="10">
        <f t="shared" si="272"/>
        <v>0</v>
      </c>
      <c r="W2891" s="6"/>
      <c r="X2891" s="10">
        <f t="shared" si="273"/>
        <v>0</v>
      </c>
      <c r="Y2891" s="30"/>
      <c r="Z2891" s="30"/>
      <c r="AA2891" s="6"/>
      <c r="AB2891" s="6"/>
      <c r="AC2891" s="6"/>
      <c r="AD2891" s="6"/>
      <c r="AE2891" s="6"/>
      <c r="AF2891" s="12">
        <f t="shared" si="274"/>
        <v>0</v>
      </c>
      <c r="AG2891" s="6"/>
      <c r="AH2891" s="6"/>
      <c r="AI2891" s="6"/>
      <c r="AJ2891" s="6"/>
      <c r="AK2891" s="6"/>
      <c r="AL2891" s="12">
        <f t="shared" si="275"/>
        <v>0</v>
      </c>
      <c r="AM2891" s="11" t="str">
        <f t="shared" si="270"/>
        <v/>
      </c>
      <c r="AN2891" s="7"/>
      <c r="AO2891" s="6"/>
    </row>
    <row r="2892" spans="1:41" ht="15.75" customHeight="1" x14ac:dyDescent="0.2">
      <c r="A2892" s="4"/>
      <c r="B2892" s="7"/>
      <c r="C2892" s="8" t="str">
        <f>IFERROR(VLOOKUP(B2892,Tabla2[#All],2,FALSE),"")</f>
        <v/>
      </c>
      <c r="D2892" s="24"/>
      <c r="E2892" s="9" t="str">
        <f>IFERROR(VLOOKUP(D2892,Tabla1[],2,FALSE),"")</f>
        <v/>
      </c>
      <c r="G2892" s="24"/>
      <c r="L2892" s="3" t="str">
        <f t="shared" si="271"/>
        <v/>
      </c>
      <c r="M2892" s="24"/>
      <c r="N2892" s="24"/>
      <c r="T2892" s="6"/>
      <c r="U2892" s="6"/>
      <c r="V2892" s="10">
        <f t="shared" si="272"/>
        <v>0</v>
      </c>
      <c r="W2892" s="6"/>
      <c r="X2892" s="10">
        <f t="shared" si="273"/>
        <v>0</v>
      </c>
      <c r="Y2892" s="30"/>
      <c r="Z2892" s="30"/>
      <c r="AA2892" s="6"/>
      <c r="AB2892" s="6"/>
      <c r="AC2892" s="6"/>
      <c r="AD2892" s="6"/>
      <c r="AE2892" s="6"/>
      <c r="AF2892" s="12">
        <f t="shared" si="274"/>
        <v>0</v>
      </c>
      <c r="AG2892" s="6"/>
      <c r="AH2892" s="6"/>
      <c r="AI2892" s="6"/>
      <c r="AJ2892" s="6"/>
      <c r="AK2892" s="6"/>
      <c r="AL2892" s="12">
        <f t="shared" si="275"/>
        <v>0</v>
      </c>
      <c r="AM2892" s="11" t="str">
        <f t="shared" si="270"/>
        <v/>
      </c>
      <c r="AN2892" s="7"/>
      <c r="AO2892" s="6"/>
    </row>
    <row r="2893" spans="1:41" ht="15.75" customHeight="1" x14ac:dyDescent="0.2">
      <c r="A2893" s="4"/>
      <c r="B2893" s="7"/>
      <c r="C2893" s="8" t="str">
        <f>IFERROR(VLOOKUP(B2893,Tabla2[#All],2,FALSE),"")</f>
        <v/>
      </c>
      <c r="D2893" s="24"/>
      <c r="E2893" s="9" t="str">
        <f>IFERROR(VLOOKUP(D2893,Tabla1[],2,FALSE),"")</f>
        <v/>
      </c>
      <c r="G2893" s="24"/>
      <c r="L2893" s="3" t="str">
        <f t="shared" si="271"/>
        <v/>
      </c>
      <c r="M2893" s="24"/>
      <c r="N2893" s="24"/>
      <c r="T2893" s="6"/>
      <c r="U2893" s="6"/>
      <c r="V2893" s="10">
        <f t="shared" si="272"/>
        <v>0</v>
      </c>
      <c r="W2893" s="6"/>
      <c r="X2893" s="10">
        <f t="shared" si="273"/>
        <v>0</v>
      </c>
      <c r="Y2893" s="30"/>
      <c r="Z2893" s="30"/>
      <c r="AA2893" s="6"/>
      <c r="AB2893" s="6"/>
      <c r="AC2893" s="6"/>
      <c r="AD2893" s="6"/>
      <c r="AE2893" s="6"/>
      <c r="AF2893" s="12">
        <f t="shared" si="274"/>
        <v>0</v>
      </c>
      <c r="AG2893" s="6"/>
      <c r="AH2893" s="6"/>
      <c r="AI2893" s="6"/>
      <c r="AJ2893" s="6"/>
      <c r="AK2893" s="6"/>
      <c r="AL2893" s="12">
        <f t="shared" si="275"/>
        <v>0</v>
      </c>
      <c r="AM2893" s="11" t="str">
        <f t="shared" si="270"/>
        <v/>
      </c>
      <c r="AN2893" s="7"/>
      <c r="AO2893" s="6"/>
    </row>
    <row r="2894" spans="1:41" ht="15.75" customHeight="1" x14ac:dyDescent="0.2">
      <c r="A2894" s="4"/>
      <c r="B2894" s="7"/>
      <c r="C2894" s="8" t="str">
        <f>IFERROR(VLOOKUP(B2894,Tabla2[#All],2,FALSE),"")</f>
        <v/>
      </c>
      <c r="D2894" s="24"/>
      <c r="E2894" s="9" t="str">
        <f>IFERROR(VLOOKUP(D2894,Tabla1[],2,FALSE),"")</f>
        <v/>
      </c>
      <c r="G2894" s="24"/>
      <c r="L2894" s="3" t="str">
        <f t="shared" si="271"/>
        <v/>
      </c>
      <c r="M2894" s="24"/>
      <c r="N2894" s="24"/>
      <c r="T2894" s="6"/>
      <c r="U2894" s="6"/>
      <c r="V2894" s="10">
        <f t="shared" si="272"/>
        <v>0</v>
      </c>
      <c r="W2894" s="6"/>
      <c r="X2894" s="10">
        <f t="shared" si="273"/>
        <v>0</v>
      </c>
      <c r="Y2894" s="30"/>
      <c r="Z2894" s="30"/>
      <c r="AA2894" s="6"/>
      <c r="AB2894" s="6"/>
      <c r="AC2894" s="6"/>
      <c r="AD2894" s="6"/>
      <c r="AE2894" s="6"/>
      <c r="AF2894" s="12">
        <f t="shared" si="274"/>
        <v>0</v>
      </c>
      <c r="AG2894" s="6"/>
      <c r="AH2894" s="6"/>
      <c r="AI2894" s="6"/>
      <c r="AJ2894" s="6"/>
      <c r="AK2894" s="6"/>
      <c r="AL2894" s="12">
        <f t="shared" si="275"/>
        <v>0</v>
      </c>
      <c r="AM2894" s="11" t="str">
        <f t="shared" si="270"/>
        <v/>
      </c>
      <c r="AN2894" s="7"/>
      <c r="AO2894" s="6"/>
    </row>
    <row r="2895" spans="1:41" ht="15.75" customHeight="1" x14ac:dyDescent="0.2">
      <c r="A2895" s="4"/>
      <c r="B2895" s="7"/>
      <c r="C2895" s="8" t="str">
        <f>IFERROR(VLOOKUP(B2895,Tabla2[#All],2,FALSE),"")</f>
        <v/>
      </c>
      <c r="D2895" s="24"/>
      <c r="E2895" s="9" t="str">
        <f>IFERROR(VLOOKUP(D2895,Tabla1[],2,FALSE),"")</f>
        <v/>
      </c>
      <c r="G2895" s="24"/>
      <c r="L2895" s="3" t="str">
        <f t="shared" si="271"/>
        <v/>
      </c>
      <c r="M2895" s="24"/>
      <c r="N2895" s="24"/>
      <c r="T2895" s="6"/>
      <c r="U2895" s="6"/>
      <c r="V2895" s="10">
        <f t="shared" si="272"/>
        <v>0</v>
      </c>
      <c r="W2895" s="6"/>
      <c r="X2895" s="10">
        <f t="shared" si="273"/>
        <v>0</v>
      </c>
      <c r="Y2895" s="30"/>
      <c r="Z2895" s="30"/>
      <c r="AA2895" s="6"/>
      <c r="AB2895" s="6"/>
      <c r="AC2895" s="6"/>
      <c r="AD2895" s="6"/>
      <c r="AE2895" s="6"/>
      <c r="AF2895" s="12">
        <f t="shared" si="274"/>
        <v>0</v>
      </c>
      <c r="AG2895" s="6"/>
      <c r="AH2895" s="6"/>
      <c r="AI2895" s="6"/>
      <c r="AJ2895" s="6"/>
      <c r="AK2895" s="6"/>
      <c r="AL2895" s="12">
        <f t="shared" si="275"/>
        <v>0</v>
      </c>
      <c r="AM2895" s="11" t="str">
        <f t="shared" si="270"/>
        <v/>
      </c>
      <c r="AN2895" s="7"/>
      <c r="AO2895" s="6"/>
    </row>
    <row r="2896" spans="1:41" ht="15.75" customHeight="1" x14ac:dyDescent="0.2">
      <c r="A2896" s="4"/>
      <c r="B2896" s="7"/>
      <c r="C2896" s="8" t="str">
        <f>IFERROR(VLOOKUP(B2896,Tabla2[#All],2,FALSE),"")</f>
        <v/>
      </c>
      <c r="D2896" s="24"/>
      <c r="E2896" s="9" t="str">
        <f>IFERROR(VLOOKUP(D2896,Tabla1[],2,FALSE),"")</f>
        <v/>
      </c>
      <c r="G2896" s="24"/>
      <c r="L2896" s="3" t="str">
        <f t="shared" si="271"/>
        <v/>
      </c>
      <c r="M2896" s="24"/>
      <c r="N2896" s="24"/>
      <c r="T2896" s="6"/>
      <c r="U2896" s="6"/>
      <c r="V2896" s="10">
        <f t="shared" si="272"/>
        <v>0</v>
      </c>
      <c r="W2896" s="6"/>
      <c r="X2896" s="10">
        <f t="shared" si="273"/>
        <v>0</v>
      </c>
      <c r="Y2896" s="30"/>
      <c r="Z2896" s="30"/>
      <c r="AA2896" s="6"/>
      <c r="AB2896" s="6"/>
      <c r="AC2896" s="6"/>
      <c r="AD2896" s="6"/>
      <c r="AE2896" s="6"/>
      <c r="AF2896" s="12">
        <f t="shared" si="274"/>
        <v>0</v>
      </c>
      <c r="AG2896" s="6"/>
      <c r="AH2896" s="6"/>
      <c r="AI2896" s="6"/>
      <c r="AJ2896" s="6"/>
      <c r="AK2896" s="6"/>
      <c r="AL2896" s="12">
        <f t="shared" si="275"/>
        <v>0</v>
      </c>
      <c r="AM2896" s="11" t="str">
        <f t="shared" si="270"/>
        <v/>
      </c>
      <c r="AN2896" s="7"/>
      <c r="AO2896" s="6"/>
    </row>
    <row r="2897" spans="1:41" ht="15.75" customHeight="1" x14ac:dyDescent="0.2">
      <c r="A2897" s="4"/>
      <c r="B2897" s="7"/>
      <c r="C2897" s="8" t="str">
        <f>IFERROR(VLOOKUP(B2897,Tabla2[#All],2,FALSE),"")</f>
        <v/>
      </c>
      <c r="D2897" s="24"/>
      <c r="E2897" s="9" t="str">
        <f>IFERROR(VLOOKUP(D2897,Tabla1[],2,FALSE),"")</f>
        <v/>
      </c>
      <c r="G2897" s="24"/>
      <c r="L2897" s="3" t="str">
        <f t="shared" si="271"/>
        <v/>
      </c>
      <c r="M2897" s="24"/>
      <c r="N2897" s="24"/>
      <c r="T2897" s="6"/>
      <c r="U2897" s="6"/>
      <c r="V2897" s="10">
        <f t="shared" si="272"/>
        <v>0</v>
      </c>
      <c r="W2897" s="6"/>
      <c r="X2897" s="10">
        <f t="shared" si="273"/>
        <v>0</v>
      </c>
      <c r="Y2897" s="30"/>
      <c r="Z2897" s="30"/>
      <c r="AA2897" s="6"/>
      <c r="AB2897" s="6"/>
      <c r="AC2897" s="6"/>
      <c r="AD2897" s="6"/>
      <c r="AE2897" s="6"/>
      <c r="AF2897" s="12">
        <f t="shared" si="274"/>
        <v>0</v>
      </c>
      <c r="AG2897" s="6"/>
      <c r="AH2897" s="6"/>
      <c r="AI2897" s="6"/>
      <c r="AJ2897" s="6"/>
      <c r="AK2897" s="6"/>
      <c r="AL2897" s="12">
        <f t="shared" si="275"/>
        <v>0</v>
      </c>
      <c r="AM2897" s="11" t="str">
        <f t="shared" si="270"/>
        <v/>
      </c>
      <c r="AN2897" s="7"/>
      <c r="AO2897" s="6"/>
    </row>
    <row r="2898" spans="1:41" ht="15.75" customHeight="1" x14ac:dyDescent="0.2">
      <c r="A2898" s="4"/>
      <c r="B2898" s="7"/>
      <c r="C2898" s="8" t="str">
        <f>IFERROR(VLOOKUP(B2898,Tabla2[#All],2,FALSE),"")</f>
        <v/>
      </c>
      <c r="D2898" s="24"/>
      <c r="E2898" s="9" t="str">
        <f>IFERROR(VLOOKUP(D2898,Tabla1[],2,FALSE),"")</f>
        <v/>
      </c>
      <c r="G2898" s="24"/>
      <c r="L2898" s="3" t="str">
        <f t="shared" si="271"/>
        <v/>
      </c>
      <c r="M2898" s="24"/>
      <c r="N2898" s="24"/>
      <c r="T2898" s="6"/>
      <c r="U2898" s="6"/>
      <c r="V2898" s="10">
        <f t="shared" si="272"/>
        <v>0</v>
      </c>
      <c r="W2898" s="6"/>
      <c r="X2898" s="10">
        <f t="shared" si="273"/>
        <v>0</v>
      </c>
      <c r="Y2898" s="30"/>
      <c r="Z2898" s="30"/>
      <c r="AA2898" s="6"/>
      <c r="AB2898" s="6"/>
      <c r="AC2898" s="6"/>
      <c r="AD2898" s="6"/>
      <c r="AE2898" s="6"/>
      <c r="AF2898" s="12">
        <f t="shared" si="274"/>
        <v>0</v>
      </c>
      <c r="AG2898" s="6"/>
      <c r="AH2898" s="6"/>
      <c r="AI2898" s="6"/>
      <c r="AJ2898" s="6"/>
      <c r="AK2898" s="6"/>
      <c r="AL2898" s="12">
        <f t="shared" si="275"/>
        <v>0</v>
      </c>
      <c r="AM2898" s="11" t="str">
        <f t="shared" si="270"/>
        <v/>
      </c>
      <c r="AN2898" s="7"/>
      <c r="AO2898" s="6"/>
    </row>
    <row r="2899" spans="1:41" ht="15.75" customHeight="1" x14ac:dyDescent="0.2">
      <c r="A2899" s="4"/>
      <c r="B2899" s="7"/>
      <c r="C2899" s="8" t="str">
        <f>IFERROR(VLOOKUP(B2899,Tabla2[#All],2,FALSE),"")</f>
        <v/>
      </c>
      <c r="D2899" s="24"/>
      <c r="E2899" s="9" t="str">
        <f>IFERROR(VLOOKUP(D2899,Tabla1[],2,FALSE),"")</f>
        <v/>
      </c>
      <c r="G2899" s="24"/>
      <c r="L2899" s="3" t="str">
        <f t="shared" si="271"/>
        <v/>
      </c>
      <c r="M2899" s="24"/>
      <c r="N2899" s="24"/>
      <c r="T2899" s="6"/>
      <c r="U2899" s="6"/>
      <c r="V2899" s="10">
        <f t="shared" si="272"/>
        <v>0</v>
      </c>
      <c r="W2899" s="6"/>
      <c r="X2899" s="10">
        <f t="shared" si="273"/>
        <v>0</v>
      </c>
      <c r="Y2899" s="30"/>
      <c r="Z2899" s="30"/>
      <c r="AA2899" s="6"/>
      <c r="AB2899" s="6"/>
      <c r="AC2899" s="6"/>
      <c r="AD2899" s="6"/>
      <c r="AE2899" s="6"/>
      <c r="AF2899" s="12">
        <f t="shared" si="274"/>
        <v>0</v>
      </c>
      <c r="AG2899" s="6"/>
      <c r="AH2899" s="6"/>
      <c r="AI2899" s="6"/>
      <c r="AJ2899" s="6"/>
      <c r="AK2899" s="6"/>
      <c r="AL2899" s="12">
        <f t="shared" si="275"/>
        <v>0</v>
      </c>
      <c r="AM2899" s="11" t="str">
        <f t="shared" si="270"/>
        <v/>
      </c>
      <c r="AN2899" s="7"/>
      <c r="AO2899" s="6"/>
    </row>
    <row r="2900" spans="1:41" ht="15.75" customHeight="1" x14ac:dyDescent="0.2">
      <c r="A2900" s="4"/>
      <c r="B2900" s="7"/>
      <c r="C2900" s="8" t="str">
        <f>IFERROR(VLOOKUP(B2900,Tabla2[#All],2,FALSE),"")</f>
        <v/>
      </c>
      <c r="D2900" s="24"/>
      <c r="E2900" s="9" t="str">
        <f>IFERROR(VLOOKUP(D2900,Tabla1[],2,FALSE),"")</f>
        <v/>
      </c>
      <c r="G2900" s="24"/>
      <c r="L2900" s="3" t="str">
        <f t="shared" si="271"/>
        <v/>
      </c>
      <c r="M2900" s="24"/>
      <c r="N2900" s="24"/>
      <c r="T2900" s="6"/>
      <c r="U2900" s="6"/>
      <c r="V2900" s="10">
        <f t="shared" si="272"/>
        <v>0</v>
      </c>
      <c r="W2900" s="6"/>
      <c r="X2900" s="10">
        <f t="shared" si="273"/>
        <v>0</v>
      </c>
      <c r="Y2900" s="30"/>
      <c r="Z2900" s="30"/>
      <c r="AA2900" s="6"/>
      <c r="AB2900" s="6"/>
      <c r="AC2900" s="6"/>
      <c r="AD2900" s="6"/>
      <c r="AE2900" s="6"/>
      <c r="AF2900" s="12">
        <f t="shared" si="274"/>
        <v>0</v>
      </c>
      <c r="AG2900" s="6"/>
      <c r="AH2900" s="6"/>
      <c r="AI2900" s="6"/>
      <c r="AJ2900" s="6"/>
      <c r="AK2900" s="6"/>
      <c r="AL2900" s="12">
        <f t="shared" si="275"/>
        <v>0</v>
      </c>
      <c r="AM2900" s="11" t="str">
        <f t="shared" si="270"/>
        <v/>
      </c>
      <c r="AN2900" s="7"/>
      <c r="AO2900" s="6"/>
    </row>
    <row r="2901" spans="1:41" ht="15.75" customHeight="1" x14ac:dyDescent="0.2">
      <c r="A2901" s="4"/>
      <c r="B2901" s="7"/>
      <c r="C2901" s="8" t="str">
        <f>IFERROR(VLOOKUP(B2901,Tabla2[#All],2,FALSE),"")</f>
        <v/>
      </c>
      <c r="D2901" s="24"/>
      <c r="E2901" s="9" t="str">
        <f>IFERROR(VLOOKUP(D2901,Tabla1[],2,FALSE),"")</f>
        <v/>
      </c>
      <c r="G2901" s="24"/>
      <c r="L2901" s="3" t="str">
        <f t="shared" si="271"/>
        <v/>
      </c>
      <c r="M2901" s="24"/>
      <c r="N2901" s="24"/>
      <c r="T2901" s="6"/>
      <c r="U2901" s="6"/>
      <c r="V2901" s="10">
        <f t="shared" si="272"/>
        <v>0</v>
      </c>
      <c r="W2901" s="6"/>
      <c r="X2901" s="10">
        <f t="shared" si="273"/>
        <v>0</v>
      </c>
      <c r="Y2901" s="30"/>
      <c r="Z2901" s="30"/>
      <c r="AA2901" s="6"/>
      <c r="AB2901" s="6"/>
      <c r="AC2901" s="6"/>
      <c r="AD2901" s="6"/>
      <c r="AE2901" s="6"/>
      <c r="AF2901" s="12">
        <f t="shared" si="274"/>
        <v>0</v>
      </c>
      <c r="AG2901" s="6"/>
      <c r="AH2901" s="6"/>
      <c r="AI2901" s="6"/>
      <c r="AJ2901" s="6"/>
      <c r="AK2901" s="6"/>
      <c r="AL2901" s="12">
        <f t="shared" si="275"/>
        <v>0</v>
      </c>
      <c r="AM2901" s="11" t="str">
        <f t="shared" si="270"/>
        <v/>
      </c>
      <c r="AN2901" s="7"/>
      <c r="AO2901" s="6"/>
    </row>
    <row r="2902" spans="1:41" ht="15.75" customHeight="1" x14ac:dyDescent="0.2">
      <c r="A2902" s="4"/>
      <c r="B2902" s="7"/>
      <c r="C2902" s="8" t="str">
        <f>IFERROR(VLOOKUP(B2902,Tabla2[#All],2,FALSE),"")</f>
        <v/>
      </c>
      <c r="D2902" s="24"/>
      <c r="E2902" s="9" t="str">
        <f>IFERROR(VLOOKUP(D2902,Tabla1[],2,FALSE),"")</f>
        <v/>
      </c>
      <c r="G2902" s="24"/>
      <c r="L2902" s="3" t="str">
        <f t="shared" si="271"/>
        <v/>
      </c>
      <c r="M2902" s="24"/>
      <c r="N2902" s="24"/>
      <c r="T2902" s="6"/>
      <c r="U2902" s="6"/>
      <c r="V2902" s="10">
        <f t="shared" si="272"/>
        <v>0</v>
      </c>
      <c r="W2902" s="6"/>
      <c r="X2902" s="10">
        <f t="shared" si="273"/>
        <v>0</v>
      </c>
      <c r="Y2902" s="30"/>
      <c r="Z2902" s="30"/>
      <c r="AA2902" s="6"/>
      <c r="AB2902" s="6"/>
      <c r="AC2902" s="6"/>
      <c r="AD2902" s="6"/>
      <c r="AE2902" s="6"/>
      <c r="AF2902" s="12">
        <f t="shared" si="274"/>
        <v>0</v>
      </c>
      <c r="AG2902" s="6"/>
      <c r="AH2902" s="6"/>
      <c r="AI2902" s="6"/>
      <c r="AJ2902" s="6"/>
      <c r="AK2902" s="6"/>
      <c r="AL2902" s="12">
        <f t="shared" si="275"/>
        <v>0</v>
      </c>
      <c r="AM2902" s="11" t="str">
        <f t="shared" si="270"/>
        <v/>
      </c>
      <c r="AN2902" s="7"/>
      <c r="AO2902" s="6"/>
    </row>
    <row r="2903" spans="1:41" ht="15.75" customHeight="1" x14ac:dyDescent="0.2">
      <c r="A2903" s="4"/>
      <c r="B2903" s="7"/>
      <c r="C2903" s="8" t="str">
        <f>IFERROR(VLOOKUP(B2903,Tabla2[#All],2,FALSE),"")</f>
        <v/>
      </c>
      <c r="D2903" s="24"/>
      <c r="E2903" s="9" t="str">
        <f>IFERROR(VLOOKUP(D2903,Tabla1[],2,FALSE),"")</f>
        <v/>
      </c>
      <c r="G2903" s="24"/>
      <c r="L2903" s="3" t="str">
        <f t="shared" si="271"/>
        <v/>
      </c>
      <c r="M2903" s="24"/>
      <c r="N2903" s="24"/>
      <c r="T2903" s="6"/>
      <c r="U2903" s="6"/>
      <c r="V2903" s="10">
        <f t="shared" si="272"/>
        <v>0</v>
      </c>
      <c r="W2903" s="6"/>
      <c r="X2903" s="10">
        <f t="shared" si="273"/>
        <v>0</v>
      </c>
      <c r="Y2903" s="30"/>
      <c r="Z2903" s="30"/>
      <c r="AA2903" s="6"/>
      <c r="AB2903" s="6"/>
      <c r="AC2903" s="6"/>
      <c r="AD2903" s="6"/>
      <c r="AE2903" s="6"/>
      <c r="AF2903" s="12">
        <f t="shared" si="274"/>
        <v>0</v>
      </c>
      <c r="AG2903" s="6"/>
      <c r="AH2903" s="6"/>
      <c r="AI2903" s="6"/>
      <c r="AJ2903" s="6"/>
      <c r="AK2903" s="6"/>
      <c r="AL2903" s="12">
        <f t="shared" si="275"/>
        <v>0</v>
      </c>
      <c r="AM2903" s="11" t="str">
        <f t="shared" si="270"/>
        <v/>
      </c>
      <c r="AN2903" s="7"/>
      <c r="AO2903" s="6"/>
    </row>
    <row r="2904" spans="1:41" ht="15.75" customHeight="1" x14ac:dyDescent="0.2">
      <c r="A2904" s="4"/>
      <c r="B2904" s="7"/>
      <c r="C2904" s="8" t="str">
        <f>IFERROR(VLOOKUP(B2904,Tabla2[#All],2,FALSE),"")</f>
        <v/>
      </c>
      <c r="D2904" s="24"/>
      <c r="E2904" s="9" t="str">
        <f>IFERROR(VLOOKUP(D2904,Tabla1[],2,FALSE),"")</f>
        <v/>
      </c>
      <c r="G2904" s="24"/>
      <c r="L2904" s="3" t="str">
        <f t="shared" si="271"/>
        <v/>
      </c>
      <c r="M2904" s="24"/>
      <c r="N2904" s="24"/>
      <c r="T2904" s="6"/>
      <c r="U2904" s="6"/>
      <c r="V2904" s="10">
        <f t="shared" si="272"/>
        <v>0</v>
      </c>
      <c r="W2904" s="6"/>
      <c r="X2904" s="10">
        <f t="shared" si="273"/>
        <v>0</v>
      </c>
      <c r="Y2904" s="30"/>
      <c r="Z2904" s="30"/>
      <c r="AA2904" s="6"/>
      <c r="AB2904" s="6"/>
      <c r="AC2904" s="6"/>
      <c r="AD2904" s="6"/>
      <c r="AE2904" s="6"/>
      <c r="AF2904" s="12">
        <f t="shared" si="274"/>
        <v>0</v>
      </c>
      <c r="AG2904" s="6"/>
      <c r="AH2904" s="6"/>
      <c r="AI2904" s="6"/>
      <c r="AJ2904" s="6"/>
      <c r="AK2904" s="6"/>
      <c r="AL2904" s="12">
        <f t="shared" si="275"/>
        <v>0</v>
      </c>
      <c r="AM2904" s="11" t="str">
        <f t="shared" si="270"/>
        <v/>
      </c>
      <c r="AN2904" s="7"/>
      <c r="AO2904" s="6"/>
    </row>
    <row r="2905" spans="1:41" ht="15.75" customHeight="1" x14ac:dyDescent="0.2">
      <c r="A2905" s="4"/>
      <c r="B2905" s="7"/>
      <c r="C2905" s="8" t="str">
        <f>IFERROR(VLOOKUP(B2905,Tabla2[#All],2,FALSE),"")</f>
        <v/>
      </c>
      <c r="D2905" s="24"/>
      <c r="E2905" s="9" t="str">
        <f>IFERROR(VLOOKUP(D2905,Tabla1[],2,FALSE),"")</f>
        <v/>
      </c>
      <c r="G2905" s="24"/>
      <c r="L2905" s="3" t="str">
        <f t="shared" si="271"/>
        <v/>
      </c>
      <c r="M2905" s="24"/>
      <c r="N2905" s="24"/>
      <c r="T2905" s="6"/>
      <c r="U2905" s="6"/>
      <c r="V2905" s="10">
        <f t="shared" si="272"/>
        <v>0</v>
      </c>
      <c r="W2905" s="6"/>
      <c r="X2905" s="10">
        <f t="shared" si="273"/>
        <v>0</v>
      </c>
      <c r="Y2905" s="30"/>
      <c r="Z2905" s="30"/>
      <c r="AA2905" s="6"/>
      <c r="AB2905" s="6"/>
      <c r="AC2905" s="6"/>
      <c r="AD2905" s="6"/>
      <c r="AE2905" s="6"/>
      <c r="AF2905" s="12">
        <f t="shared" si="274"/>
        <v>0</v>
      </c>
      <c r="AG2905" s="6"/>
      <c r="AH2905" s="6"/>
      <c r="AI2905" s="6"/>
      <c r="AJ2905" s="6"/>
      <c r="AK2905" s="6"/>
      <c r="AL2905" s="12">
        <f t="shared" si="275"/>
        <v>0</v>
      </c>
      <c r="AM2905" s="11" t="str">
        <f t="shared" si="270"/>
        <v/>
      </c>
      <c r="AN2905" s="7"/>
      <c r="AO2905" s="6"/>
    </row>
    <row r="2906" spans="1:41" ht="15.75" customHeight="1" x14ac:dyDescent="0.2">
      <c r="A2906" s="4"/>
      <c r="B2906" s="7"/>
      <c r="C2906" s="8" t="str">
        <f>IFERROR(VLOOKUP(B2906,Tabla2[#All],2,FALSE),"")</f>
        <v/>
      </c>
      <c r="D2906" s="24"/>
      <c r="E2906" s="9" t="str">
        <f>IFERROR(VLOOKUP(D2906,Tabla1[],2,FALSE),"")</f>
        <v/>
      </c>
      <c r="G2906" s="24"/>
      <c r="L2906" s="3" t="str">
        <f t="shared" si="271"/>
        <v/>
      </c>
      <c r="M2906" s="24"/>
      <c r="N2906" s="24"/>
      <c r="T2906" s="6"/>
      <c r="U2906" s="6"/>
      <c r="V2906" s="10">
        <f t="shared" si="272"/>
        <v>0</v>
      </c>
      <c r="W2906" s="6"/>
      <c r="X2906" s="10">
        <f t="shared" si="273"/>
        <v>0</v>
      </c>
      <c r="Y2906" s="30"/>
      <c r="Z2906" s="30"/>
      <c r="AA2906" s="6"/>
      <c r="AB2906" s="6"/>
      <c r="AC2906" s="6"/>
      <c r="AD2906" s="6"/>
      <c r="AE2906" s="6"/>
      <c r="AF2906" s="12">
        <f t="shared" si="274"/>
        <v>0</v>
      </c>
      <c r="AG2906" s="6"/>
      <c r="AH2906" s="6"/>
      <c r="AI2906" s="6"/>
      <c r="AJ2906" s="6"/>
      <c r="AK2906" s="6"/>
      <c r="AL2906" s="12">
        <f t="shared" si="275"/>
        <v>0</v>
      </c>
      <c r="AM2906" s="11" t="str">
        <f t="shared" si="270"/>
        <v/>
      </c>
      <c r="AN2906" s="7"/>
      <c r="AO2906" s="6"/>
    </row>
    <row r="2907" spans="1:41" ht="15.75" customHeight="1" x14ac:dyDescent="0.2">
      <c r="A2907" s="4"/>
      <c r="B2907" s="7"/>
      <c r="C2907" s="8" t="str">
        <f>IFERROR(VLOOKUP(B2907,Tabla2[#All],2,FALSE),"")</f>
        <v/>
      </c>
      <c r="D2907" s="24"/>
      <c r="E2907" s="9" t="str">
        <f>IFERROR(VLOOKUP(D2907,Tabla1[],2,FALSE),"")</f>
        <v/>
      </c>
      <c r="G2907" s="24"/>
      <c r="L2907" s="3" t="str">
        <f t="shared" si="271"/>
        <v/>
      </c>
      <c r="M2907" s="24"/>
      <c r="N2907" s="24"/>
      <c r="T2907" s="6"/>
      <c r="U2907" s="6"/>
      <c r="V2907" s="10">
        <f t="shared" si="272"/>
        <v>0</v>
      </c>
      <c r="W2907" s="6"/>
      <c r="X2907" s="10">
        <f t="shared" si="273"/>
        <v>0</v>
      </c>
      <c r="Y2907" s="30"/>
      <c r="Z2907" s="30"/>
      <c r="AA2907" s="6"/>
      <c r="AB2907" s="6"/>
      <c r="AC2907" s="6"/>
      <c r="AD2907" s="6"/>
      <c r="AE2907" s="6"/>
      <c r="AF2907" s="12">
        <f t="shared" si="274"/>
        <v>0</v>
      </c>
      <c r="AG2907" s="6"/>
      <c r="AH2907" s="6"/>
      <c r="AI2907" s="6"/>
      <c r="AJ2907" s="6"/>
      <c r="AK2907" s="6"/>
      <c r="AL2907" s="12">
        <f t="shared" si="275"/>
        <v>0</v>
      </c>
      <c r="AM2907" s="11" t="str">
        <f t="shared" si="270"/>
        <v/>
      </c>
      <c r="AN2907" s="7"/>
      <c r="AO2907" s="6"/>
    </row>
    <row r="2908" spans="1:41" ht="15.75" customHeight="1" x14ac:dyDescent="0.2">
      <c r="A2908" s="4"/>
      <c r="B2908" s="7"/>
      <c r="C2908" s="8" t="str">
        <f>IFERROR(VLOOKUP(B2908,Tabla2[#All],2,FALSE),"")</f>
        <v/>
      </c>
      <c r="D2908" s="24"/>
      <c r="E2908" s="9" t="str">
        <f>IFERROR(VLOOKUP(D2908,Tabla1[],2,FALSE),"")</f>
        <v/>
      </c>
      <c r="G2908" s="24"/>
      <c r="L2908" s="3" t="str">
        <f t="shared" si="271"/>
        <v/>
      </c>
      <c r="M2908" s="24"/>
      <c r="N2908" s="24"/>
      <c r="T2908" s="6"/>
      <c r="U2908" s="6"/>
      <c r="V2908" s="10">
        <f t="shared" si="272"/>
        <v>0</v>
      </c>
      <c r="W2908" s="6"/>
      <c r="X2908" s="10">
        <f t="shared" si="273"/>
        <v>0</v>
      </c>
      <c r="Y2908" s="30"/>
      <c r="Z2908" s="30"/>
      <c r="AA2908" s="6"/>
      <c r="AB2908" s="6"/>
      <c r="AC2908" s="6"/>
      <c r="AD2908" s="6"/>
      <c r="AE2908" s="6"/>
      <c r="AF2908" s="12">
        <f t="shared" si="274"/>
        <v>0</v>
      </c>
      <c r="AG2908" s="6"/>
      <c r="AH2908" s="6"/>
      <c r="AI2908" s="6"/>
      <c r="AJ2908" s="6"/>
      <c r="AK2908" s="6"/>
      <c r="AL2908" s="12">
        <f t="shared" si="275"/>
        <v>0</v>
      </c>
      <c r="AM2908" s="11" t="str">
        <f t="shared" si="270"/>
        <v/>
      </c>
      <c r="AN2908" s="7"/>
      <c r="AO2908" s="6"/>
    </row>
    <row r="2909" spans="1:41" ht="15.75" customHeight="1" x14ac:dyDescent="0.2">
      <c r="A2909" s="4"/>
      <c r="B2909" s="7"/>
      <c r="C2909" s="8" t="str">
        <f>IFERROR(VLOOKUP(B2909,Tabla2[#All],2,FALSE),"")</f>
        <v/>
      </c>
      <c r="D2909" s="24"/>
      <c r="E2909" s="9" t="str">
        <f>IFERROR(VLOOKUP(D2909,Tabla1[],2,FALSE),"")</f>
        <v/>
      </c>
      <c r="G2909" s="24"/>
      <c r="L2909" s="3" t="str">
        <f t="shared" si="271"/>
        <v/>
      </c>
      <c r="M2909" s="24"/>
      <c r="N2909" s="24"/>
      <c r="T2909" s="6"/>
      <c r="U2909" s="6"/>
      <c r="V2909" s="10">
        <f t="shared" si="272"/>
        <v>0</v>
      </c>
      <c r="W2909" s="6"/>
      <c r="X2909" s="10">
        <f t="shared" si="273"/>
        <v>0</v>
      </c>
      <c r="Y2909" s="30"/>
      <c r="Z2909" s="30"/>
      <c r="AA2909" s="6"/>
      <c r="AB2909" s="6"/>
      <c r="AC2909" s="6"/>
      <c r="AD2909" s="6"/>
      <c r="AE2909" s="6"/>
      <c r="AF2909" s="12">
        <f t="shared" si="274"/>
        <v>0</v>
      </c>
      <c r="AG2909" s="6"/>
      <c r="AH2909" s="6"/>
      <c r="AI2909" s="6"/>
      <c r="AJ2909" s="6"/>
      <c r="AK2909" s="6"/>
      <c r="AL2909" s="12">
        <f t="shared" si="275"/>
        <v>0</v>
      </c>
      <c r="AM2909" s="11" t="str">
        <f t="shared" si="270"/>
        <v/>
      </c>
      <c r="AN2909" s="7"/>
      <c r="AO2909" s="6"/>
    </row>
    <row r="2910" spans="1:41" ht="15.75" customHeight="1" x14ac:dyDescent="0.2">
      <c r="A2910" s="4"/>
      <c r="B2910" s="7"/>
      <c r="C2910" s="8" t="str">
        <f>IFERROR(VLOOKUP(B2910,Tabla2[#All],2,FALSE),"")</f>
        <v/>
      </c>
      <c r="D2910" s="24"/>
      <c r="E2910" s="9" t="str">
        <f>IFERROR(VLOOKUP(D2910,Tabla1[],2,FALSE),"")</f>
        <v/>
      </c>
      <c r="G2910" s="24"/>
      <c r="L2910" s="3" t="str">
        <f t="shared" si="271"/>
        <v/>
      </c>
      <c r="M2910" s="24"/>
      <c r="N2910" s="24"/>
      <c r="T2910" s="6"/>
      <c r="U2910" s="6"/>
      <c r="V2910" s="10">
        <f t="shared" si="272"/>
        <v>0</v>
      </c>
      <c r="W2910" s="6"/>
      <c r="X2910" s="10">
        <f t="shared" si="273"/>
        <v>0</v>
      </c>
      <c r="Y2910" s="30"/>
      <c r="Z2910" s="30"/>
      <c r="AA2910" s="6"/>
      <c r="AB2910" s="6"/>
      <c r="AC2910" s="6"/>
      <c r="AD2910" s="6"/>
      <c r="AE2910" s="6"/>
      <c r="AF2910" s="12">
        <f t="shared" si="274"/>
        <v>0</v>
      </c>
      <c r="AG2910" s="6"/>
      <c r="AH2910" s="6"/>
      <c r="AI2910" s="6"/>
      <c r="AJ2910" s="6"/>
      <c r="AK2910" s="6"/>
      <c r="AL2910" s="12">
        <f t="shared" si="275"/>
        <v>0</v>
      </c>
      <c r="AM2910" s="11" t="str">
        <f t="shared" si="270"/>
        <v/>
      </c>
      <c r="AN2910" s="7"/>
      <c r="AO2910" s="6"/>
    </row>
    <row r="2911" spans="1:41" ht="15.75" customHeight="1" x14ac:dyDescent="0.2">
      <c r="A2911" s="4"/>
      <c r="B2911" s="7"/>
      <c r="C2911" s="8" t="str">
        <f>IFERROR(VLOOKUP(B2911,Tabla2[#All],2,FALSE),"")</f>
        <v/>
      </c>
      <c r="D2911" s="24"/>
      <c r="E2911" s="9" t="str">
        <f>IFERROR(VLOOKUP(D2911,Tabla1[],2,FALSE),"")</f>
        <v/>
      </c>
      <c r="G2911" s="24"/>
      <c r="L2911" s="3" t="str">
        <f t="shared" si="271"/>
        <v/>
      </c>
      <c r="M2911" s="24"/>
      <c r="N2911" s="24"/>
      <c r="T2911" s="6"/>
      <c r="U2911" s="6"/>
      <c r="V2911" s="10">
        <f t="shared" si="272"/>
        <v>0</v>
      </c>
      <c r="W2911" s="6"/>
      <c r="X2911" s="10">
        <f t="shared" si="273"/>
        <v>0</v>
      </c>
      <c r="Y2911" s="30"/>
      <c r="Z2911" s="30"/>
      <c r="AA2911" s="6"/>
      <c r="AB2911" s="6"/>
      <c r="AC2911" s="6"/>
      <c r="AD2911" s="6"/>
      <c r="AE2911" s="6"/>
      <c r="AF2911" s="12">
        <f t="shared" si="274"/>
        <v>0</v>
      </c>
      <c r="AG2911" s="6"/>
      <c r="AH2911" s="6"/>
      <c r="AI2911" s="6"/>
      <c r="AJ2911" s="6"/>
      <c r="AK2911" s="6"/>
      <c r="AL2911" s="12">
        <f t="shared" si="275"/>
        <v>0</v>
      </c>
      <c r="AM2911" s="11" t="str">
        <f t="shared" si="270"/>
        <v/>
      </c>
      <c r="AN2911" s="7"/>
      <c r="AO2911" s="6"/>
    </row>
    <row r="2912" spans="1:41" ht="15.75" customHeight="1" x14ac:dyDescent="0.2">
      <c r="A2912" s="4"/>
      <c r="B2912" s="7"/>
      <c r="C2912" s="8" t="str">
        <f>IFERROR(VLOOKUP(B2912,Tabla2[#All],2,FALSE),"")</f>
        <v/>
      </c>
      <c r="D2912" s="24"/>
      <c r="E2912" s="9" t="str">
        <f>IFERROR(VLOOKUP(D2912,Tabla1[],2,FALSE),"")</f>
        <v/>
      </c>
      <c r="G2912" s="24"/>
      <c r="L2912" s="3" t="str">
        <f t="shared" si="271"/>
        <v/>
      </c>
      <c r="M2912" s="24"/>
      <c r="N2912" s="24"/>
      <c r="T2912" s="6"/>
      <c r="U2912" s="6"/>
      <c r="V2912" s="10">
        <f t="shared" si="272"/>
        <v>0</v>
      </c>
      <c r="W2912" s="6"/>
      <c r="X2912" s="10">
        <f t="shared" si="273"/>
        <v>0</v>
      </c>
      <c r="Y2912" s="30"/>
      <c r="Z2912" s="30"/>
      <c r="AA2912" s="6"/>
      <c r="AB2912" s="6"/>
      <c r="AC2912" s="6"/>
      <c r="AD2912" s="6"/>
      <c r="AE2912" s="6"/>
      <c r="AF2912" s="12">
        <f t="shared" si="274"/>
        <v>0</v>
      </c>
      <c r="AG2912" s="6"/>
      <c r="AH2912" s="6"/>
      <c r="AI2912" s="6"/>
      <c r="AJ2912" s="6"/>
      <c r="AK2912" s="6"/>
      <c r="AL2912" s="12">
        <f t="shared" si="275"/>
        <v>0</v>
      </c>
      <c r="AM2912" s="11" t="str">
        <f t="shared" si="270"/>
        <v/>
      </c>
      <c r="AN2912" s="7"/>
      <c r="AO2912" s="6"/>
    </row>
    <row r="2913" spans="1:41" ht="15.75" customHeight="1" x14ac:dyDescent="0.2">
      <c r="A2913" s="4"/>
      <c r="B2913" s="7"/>
      <c r="C2913" s="8" t="str">
        <f>IFERROR(VLOOKUP(B2913,Tabla2[#All],2,FALSE),"")</f>
        <v/>
      </c>
      <c r="D2913" s="24"/>
      <c r="E2913" s="9" t="str">
        <f>IFERROR(VLOOKUP(D2913,Tabla1[],2,FALSE),"")</f>
        <v/>
      </c>
      <c r="G2913" s="24"/>
      <c r="L2913" s="3" t="str">
        <f t="shared" si="271"/>
        <v/>
      </c>
      <c r="M2913" s="24"/>
      <c r="N2913" s="24"/>
      <c r="T2913" s="6"/>
      <c r="U2913" s="6"/>
      <c r="V2913" s="10">
        <f t="shared" si="272"/>
        <v>0</v>
      </c>
      <c r="W2913" s="6"/>
      <c r="X2913" s="10">
        <f t="shared" si="273"/>
        <v>0</v>
      </c>
      <c r="Y2913" s="30"/>
      <c r="Z2913" s="30"/>
      <c r="AA2913" s="6"/>
      <c r="AB2913" s="6"/>
      <c r="AC2913" s="6"/>
      <c r="AD2913" s="6"/>
      <c r="AE2913" s="6"/>
      <c r="AF2913" s="12">
        <f t="shared" si="274"/>
        <v>0</v>
      </c>
      <c r="AG2913" s="6"/>
      <c r="AH2913" s="6"/>
      <c r="AI2913" s="6"/>
      <c r="AJ2913" s="6"/>
      <c r="AK2913" s="6"/>
      <c r="AL2913" s="12">
        <f t="shared" si="275"/>
        <v>0</v>
      </c>
      <c r="AM2913" s="11" t="str">
        <f t="shared" si="270"/>
        <v/>
      </c>
      <c r="AN2913" s="7"/>
      <c r="AO2913" s="6"/>
    </row>
    <row r="2914" spans="1:41" ht="15.75" customHeight="1" x14ac:dyDescent="0.2">
      <c r="A2914" s="4"/>
      <c r="B2914" s="7"/>
      <c r="C2914" s="8" t="str">
        <f>IFERROR(VLOOKUP(B2914,Tabla2[#All],2,FALSE),"")</f>
        <v/>
      </c>
      <c r="D2914" s="24"/>
      <c r="E2914" s="9" t="str">
        <f>IFERROR(VLOOKUP(D2914,Tabla1[],2,FALSE),"")</f>
        <v/>
      </c>
      <c r="G2914" s="24"/>
      <c r="L2914" s="3" t="str">
        <f t="shared" si="271"/>
        <v/>
      </c>
      <c r="M2914" s="24"/>
      <c r="N2914" s="24"/>
      <c r="T2914" s="6"/>
      <c r="U2914" s="6"/>
      <c r="V2914" s="10">
        <f t="shared" si="272"/>
        <v>0</v>
      </c>
      <c r="W2914" s="6"/>
      <c r="X2914" s="10">
        <f t="shared" si="273"/>
        <v>0</v>
      </c>
      <c r="Y2914" s="30"/>
      <c r="Z2914" s="30"/>
      <c r="AA2914" s="6"/>
      <c r="AB2914" s="6"/>
      <c r="AC2914" s="6"/>
      <c r="AD2914" s="6"/>
      <c r="AE2914" s="6"/>
      <c r="AF2914" s="12">
        <f t="shared" si="274"/>
        <v>0</v>
      </c>
      <c r="AG2914" s="6"/>
      <c r="AH2914" s="6"/>
      <c r="AI2914" s="6"/>
      <c r="AJ2914" s="6"/>
      <c r="AK2914" s="6"/>
      <c r="AL2914" s="12">
        <f t="shared" si="275"/>
        <v>0</v>
      </c>
      <c r="AM2914" s="11" t="str">
        <f t="shared" si="270"/>
        <v/>
      </c>
      <c r="AN2914" s="7"/>
      <c r="AO2914" s="6"/>
    </row>
    <row r="2915" spans="1:41" ht="15.75" customHeight="1" x14ac:dyDescent="0.2">
      <c r="A2915" s="4"/>
      <c r="B2915" s="7"/>
      <c r="C2915" s="8" t="str">
        <f>IFERROR(VLOOKUP(B2915,Tabla2[#All],2,FALSE),"")</f>
        <v/>
      </c>
      <c r="D2915" s="24"/>
      <c r="E2915" s="9" t="str">
        <f>IFERROR(VLOOKUP(D2915,Tabla1[],2,FALSE),"")</f>
        <v/>
      </c>
      <c r="G2915" s="24"/>
      <c r="L2915" s="3" t="str">
        <f t="shared" si="271"/>
        <v/>
      </c>
      <c r="M2915" s="24"/>
      <c r="N2915" s="24"/>
      <c r="T2915" s="6"/>
      <c r="U2915" s="6"/>
      <c r="V2915" s="10">
        <f t="shared" si="272"/>
        <v>0</v>
      </c>
      <c r="W2915" s="6"/>
      <c r="X2915" s="10">
        <f t="shared" si="273"/>
        <v>0</v>
      </c>
      <c r="Y2915" s="30"/>
      <c r="Z2915" s="30"/>
      <c r="AA2915" s="6"/>
      <c r="AB2915" s="6"/>
      <c r="AC2915" s="6"/>
      <c r="AD2915" s="6"/>
      <c r="AE2915" s="6"/>
      <c r="AF2915" s="12">
        <f t="shared" si="274"/>
        <v>0</v>
      </c>
      <c r="AG2915" s="6"/>
      <c r="AH2915" s="6"/>
      <c r="AI2915" s="6"/>
      <c r="AJ2915" s="6"/>
      <c r="AK2915" s="6"/>
      <c r="AL2915" s="12">
        <f t="shared" si="275"/>
        <v>0</v>
      </c>
      <c r="AM2915" s="11" t="str">
        <f t="shared" si="270"/>
        <v/>
      </c>
      <c r="AN2915" s="7"/>
      <c r="AO2915" s="6"/>
    </row>
    <row r="2916" spans="1:41" ht="15.75" customHeight="1" x14ac:dyDescent="0.2">
      <c r="A2916" s="4"/>
      <c r="B2916" s="7"/>
      <c r="C2916" s="8" t="str">
        <f>IFERROR(VLOOKUP(B2916,Tabla2[#All],2,FALSE),"")</f>
        <v/>
      </c>
      <c r="D2916" s="24"/>
      <c r="E2916" s="9" t="str">
        <f>IFERROR(VLOOKUP(D2916,Tabla1[],2,FALSE),"")</f>
        <v/>
      </c>
      <c r="G2916" s="24"/>
      <c r="L2916" s="3" t="str">
        <f t="shared" si="271"/>
        <v/>
      </c>
      <c r="M2916" s="24"/>
      <c r="N2916" s="24"/>
      <c r="T2916" s="6"/>
      <c r="U2916" s="6"/>
      <c r="V2916" s="10">
        <f t="shared" si="272"/>
        <v>0</v>
      </c>
      <c r="W2916" s="6"/>
      <c r="X2916" s="10">
        <f t="shared" si="273"/>
        <v>0</v>
      </c>
      <c r="Y2916" s="30"/>
      <c r="Z2916" s="30"/>
      <c r="AA2916" s="6"/>
      <c r="AB2916" s="6"/>
      <c r="AC2916" s="6"/>
      <c r="AD2916" s="6"/>
      <c r="AE2916" s="6"/>
      <c r="AF2916" s="12">
        <f t="shared" si="274"/>
        <v>0</v>
      </c>
      <c r="AG2916" s="6"/>
      <c r="AH2916" s="6"/>
      <c r="AI2916" s="6"/>
      <c r="AJ2916" s="6"/>
      <c r="AK2916" s="6"/>
      <c r="AL2916" s="12">
        <f t="shared" si="275"/>
        <v>0</v>
      </c>
      <c r="AM2916" s="11" t="str">
        <f t="shared" si="270"/>
        <v/>
      </c>
      <c r="AN2916" s="7"/>
      <c r="AO2916" s="6"/>
    </row>
    <row r="2917" spans="1:41" ht="15.75" customHeight="1" x14ac:dyDescent="0.2">
      <c r="A2917" s="4"/>
      <c r="B2917" s="7"/>
      <c r="C2917" s="8" t="str">
        <f>IFERROR(VLOOKUP(B2917,Tabla2[#All],2,FALSE),"")</f>
        <v/>
      </c>
      <c r="D2917" s="24"/>
      <c r="E2917" s="9" t="str">
        <f>IFERROR(VLOOKUP(D2917,Tabla1[],2,FALSE),"")</f>
        <v/>
      </c>
      <c r="G2917" s="24"/>
      <c r="L2917" s="3" t="str">
        <f t="shared" si="271"/>
        <v/>
      </c>
      <c r="M2917" s="24"/>
      <c r="N2917" s="24"/>
      <c r="T2917" s="6"/>
      <c r="U2917" s="6"/>
      <c r="V2917" s="10">
        <f t="shared" si="272"/>
        <v>0</v>
      </c>
      <c r="W2917" s="6"/>
      <c r="X2917" s="10">
        <f t="shared" si="273"/>
        <v>0</v>
      </c>
      <c r="Y2917" s="30"/>
      <c r="Z2917" s="30"/>
      <c r="AA2917" s="6"/>
      <c r="AB2917" s="6"/>
      <c r="AC2917" s="6"/>
      <c r="AD2917" s="6"/>
      <c r="AE2917" s="6"/>
      <c r="AF2917" s="12">
        <f t="shared" si="274"/>
        <v>0</v>
      </c>
      <c r="AG2917" s="6"/>
      <c r="AH2917" s="6"/>
      <c r="AI2917" s="6"/>
      <c r="AJ2917" s="6"/>
      <c r="AK2917" s="6"/>
      <c r="AL2917" s="12">
        <f t="shared" si="275"/>
        <v>0</v>
      </c>
      <c r="AM2917" s="11" t="str">
        <f t="shared" si="270"/>
        <v/>
      </c>
      <c r="AN2917" s="7"/>
      <c r="AO2917" s="6"/>
    </row>
    <row r="2918" spans="1:41" ht="15.75" customHeight="1" x14ac:dyDescent="0.2">
      <c r="A2918" s="4"/>
      <c r="B2918" s="7"/>
      <c r="C2918" s="8" t="str">
        <f>IFERROR(VLOOKUP(B2918,Tabla2[#All],2,FALSE),"")</f>
        <v/>
      </c>
      <c r="D2918" s="24"/>
      <c r="E2918" s="9" t="str">
        <f>IFERROR(VLOOKUP(D2918,Tabla1[],2,FALSE),"")</f>
        <v/>
      </c>
      <c r="G2918" s="24"/>
      <c r="L2918" s="3" t="str">
        <f t="shared" si="271"/>
        <v/>
      </c>
      <c r="M2918" s="24"/>
      <c r="N2918" s="24"/>
      <c r="T2918" s="6"/>
      <c r="U2918" s="6"/>
      <c r="V2918" s="10">
        <f t="shared" si="272"/>
        <v>0</v>
      </c>
      <c r="W2918" s="6"/>
      <c r="X2918" s="10">
        <f t="shared" si="273"/>
        <v>0</v>
      </c>
      <c r="Y2918" s="30"/>
      <c r="Z2918" s="30"/>
      <c r="AA2918" s="6"/>
      <c r="AB2918" s="6"/>
      <c r="AC2918" s="6"/>
      <c r="AD2918" s="6"/>
      <c r="AE2918" s="6"/>
      <c r="AF2918" s="12">
        <f t="shared" si="274"/>
        <v>0</v>
      </c>
      <c r="AG2918" s="6"/>
      <c r="AH2918" s="6"/>
      <c r="AI2918" s="6"/>
      <c r="AJ2918" s="6"/>
      <c r="AK2918" s="6"/>
      <c r="AL2918" s="12">
        <f t="shared" si="275"/>
        <v>0</v>
      </c>
      <c r="AM2918" s="11" t="str">
        <f t="shared" si="270"/>
        <v/>
      </c>
      <c r="AN2918" s="7"/>
      <c r="AO2918" s="6"/>
    </row>
    <row r="2919" spans="1:41" ht="15.75" customHeight="1" x14ac:dyDescent="0.2">
      <c r="A2919" s="4"/>
      <c r="B2919" s="7"/>
      <c r="C2919" s="8" t="str">
        <f>IFERROR(VLOOKUP(B2919,Tabla2[#All],2,FALSE),"")</f>
        <v/>
      </c>
      <c r="D2919" s="24"/>
      <c r="E2919" s="9" t="str">
        <f>IFERROR(VLOOKUP(D2919,Tabla1[],2,FALSE),"")</f>
        <v/>
      </c>
      <c r="G2919" s="24"/>
      <c r="L2919" s="3" t="str">
        <f t="shared" si="271"/>
        <v/>
      </c>
      <c r="M2919" s="24"/>
      <c r="N2919" s="24"/>
      <c r="T2919" s="6"/>
      <c r="U2919" s="6"/>
      <c r="V2919" s="10">
        <f t="shared" si="272"/>
        <v>0</v>
      </c>
      <c r="W2919" s="6"/>
      <c r="X2919" s="10">
        <f t="shared" si="273"/>
        <v>0</v>
      </c>
      <c r="Y2919" s="30"/>
      <c r="Z2919" s="30"/>
      <c r="AA2919" s="6"/>
      <c r="AB2919" s="6"/>
      <c r="AC2919" s="6"/>
      <c r="AD2919" s="6"/>
      <c r="AE2919" s="6"/>
      <c r="AF2919" s="12">
        <f t="shared" si="274"/>
        <v>0</v>
      </c>
      <c r="AG2919" s="6"/>
      <c r="AH2919" s="6"/>
      <c r="AI2919" s="6"/>
      <c r="AJ2919" s="6"/>
      <c r="AK2919" s="6"/>
      <c r="AL2919" s="12">
        <f t="shared" si="275"/>
        <v>0</v>
      </c>
      <c r="AM2919" s="11" t="str">
        <f t="shared" si="270"/>
        <v/>
      </c>
      <c r="AN2919" s="7"/>
      <c r="AO2919" s="6"/>
    </row>
    <row r="2920" spans="1:41" ht="15.75" customHeight="1" x14ac:dyDescent="0.2">
      <c r="A2920" s="4"/>
      <c r="B2920" s="7"/>
      <c r="C2920" s="8" t="str">
        <f>IFERROR(VLOOKUP(B2920,Tabla2[#All],2,FALSE),"")</f>
        <v/>
      </c>
      <c r="D2920" s="24"/>
      <c r="E2920" s="9" t="str">
        <f>IFERROR(VLOOKUP(D2920,Tabla1[],2,FALSE),"")</f>
        <v/>
      </c>
      <c r="G2920" s="24"/>
      <c r="L2920" s="3" t="str">
        <f t="shared" si="271"/>
        <v/>
      </c>
      <c r="M2920" s="24"/>
      <c r="N2920" s="24"/>
      <c r="T2920" s="6"/>
      <c r="U2920" s="6"/>
      <c r="V2920" s="10">
        <f t="shared" si="272"/>
        <v>0</v>
      </c>
      <c r="W2920" s="6"/>
      <c r="X2920" s="10">
        <f t="shared" si="273"/>
        <v>0</v>
      </c>
      <c r="Y2920" s="30"/>
      <c r="Z2920" s="30"/>
      <c r="AA2920" s="6"/>
      <c r="AB2920" s="6"/>
      <c r="AC2920" s="6"/>
      <c r="AD2920" s="6"/>
      <c r="AE2920" s="6"/>
      <c r="AF2920" s="12">
        <f t="shared" si="274"/>
        <v>0</v>
      </c>
      <c r="AG2920" s="6"/>
      <c r="AH2920" s="6"/>
      <c r="AI2920" s="6"/>
      <c r="AJ2920" s="6"/>
      <c r="AK2920" s="6"/>
      <c r="AL2920" s="12">
        <f t="shared" si="275"/>
        <v>0</v>
      </c>
      <c r="AM2920" s="11" t="str">
        <f t="shared" si="270"/>
        <v/>
      </c>
      <c r="AN2920" s="7"/>
      <c r="AO2920" s="6"/>
    </row>
    <row r="2921" spans="1:41" ht="15.75" customHeight="1" x14ac:dyDescent="0.2">
      <c r="A2921" s="4"/>
      <c r="B2921" s="7"/>
      <c r="C2921" s="8" t="str">
        <f>IFERROR(VLOOKUP(B2921,Tabla2[#All],2,FALSE),"")</f>
        <v/>
      </c>
      <c r="D2921" s="24"/>
      <c r="E2921" s="9" t="str">
        <f>IFERROR(VLOOKUP(D2921,Tabla1[],2,FALSE),"")</f>
        <v/>
      </c>
      <c r="G2921" s="24"/>
      <c r="L2921" s="3" t="str">
        <f t="shared" si="271"/>
        <v/>
      </c>
      <c r="M2921" s="24"/>
      <c r="N2921" s="24"/>
      <c r="T2921" s="6"/>
      <c r="U2921" s="6"/>
      <c r="V2921" s="10">
        <f t="shared" si="272"/>
        <v>0</v>
      </c>
      <c r="W2921" s="6"/>
      <c r="X2921" s="10">
        <f t="shared" si="273"/>
        <v>0</v>
      </c>
      <c r="Y2921" s="30"/>
      <c r="Z2921" s="30"/>
      <c r="AA2921" s="6"/>
      <c r="AB2921" s="6"/>
      <c r="AC2921" s="6"/>
      <c r="AD2921" s="6"/>
      <c r="AE2921" s="6"/>
      <c r="AF2921" s="12">
        <f t="shared" si="274"/>
        <v>0</v>
      </c>
      <c r="AG2921" s="6"/>
      <c r="AH2921" s="6"/>
      <c r="AI2921" s="6"/>
      <c r="AJ2921" s="6"/>
      <c r="AK2921" s="6"/>
      <c r="AL2921" s="12">
        <f t="shared" si="275"/>
        <v>0</v>
      </c>
      <c r="AM2921" s="11" t="str">
        <f t="shared" si="270"/>
        <v/>
      </c>
      <c r="AN2921" s="7"/>
      <c r="AO2921" s="6"/>
    </row>
    <row r="2922" spans="1:41" ht="15.75" customHeight="1" x14ac:dyDescent="0.2">
      <c r="A2922" s="4"/>
      <c r="B2922" s="7"/>
      <c r="C2922" s="8" t="str">
        <f>IFERROR(VLOOKUP(B2922,Tabla2[#All],2,FALSE),"")</f>
        <v/>
      </c>
      <c r="D2922" s="24"/>
      <c r="E2922" s="9" t="str">
        <f>IFERROR(VLOOKUP(D2922,Tabla1[],2,FALSE),"")</f>
        <v/>
      </c>
      <c r="G2922" s="24"/>
      <c r="L2922" s="3" t="str">
        <f t="shared" si="271"/>
        <v/>
      </c>
      <c r="M2922" s="24"/>
      <c r="N2922" s="24"/>
      <c r="T2922" s="6"/>
      <c r="U2922" s="6"/>
      <c r="V2922" s="10">
        <f t="shared" si="272"/>
        <v>0</v>
      </c>
      <c r="W2922" s="6"/>
      <c r="X2922" s="10">
        <f t="shared" si="273"/>
        <v>0</v>
      </c>
      <c r="Y2922" s="30"/>
      <c r="Z2922" s="30"/>
      <c r="AA2922" s="6"/>
      <c r="AB2922" s="6"/>
      <c r="AC2922" s="6"/>
      <c r="AD2922" s="6"/>
      <c r="AE2922" s="6"/>
      <c r="AF2922" s="12">
        <f t="shared" si="274"/>
        <v>0</v>
      </c>
      <c r="AG2922" s="6"/>
      <c r="AH2922" s="6"/>
      <c r="AI2922" s="6"/>
      <c r="AJ2922" s="6"/>
      <c r="AK2922" s="6"/>
      <c r="AL2922" s="12">
        <f t="shared" si="275"/>
        <v>0</v>
      </c>
      <c r="AM2922" s="11" t="str">
        <f t="shared" si="270"/>
        <v/>
      </c>
      <c r="AN2922" s="7"/>
      <c r="AO2922" s="6"/>
    </row>
    <row r="2923" spans="1:41" ht="15.75" customHeight="1" x14ac:dyDescent="0.2">
      <c r="A2923" s="4"/>
      <c r="B2923" s="7"/>
      <c r="C2923" s="8" t="str">
        <f>IFERROR(VLOOKUP(B2923,Tabla2[#All],2,FALSE),"")</f>
        <v/>
      </c>
      <c r="D2923" s="24"/>
      <c r="E2923" s="9" t="str">
        <f>IFERROR(VLOOKUP(D2923,Tabla1[],2,FALSE),"")</f>
        <v/>
      </c>
      <c r="G2923" s="24"/>
      <c r="L2923" s="3" t="str">
        <f t="shared" si="271"/>
        <v/>
      </c>
      <c r="M2923" s="24"/>
      <c r="N2923" s="24"/>
      <c r="T2923" s="6"/>
      <c r="U2923" s="6"/>
      <c r="V2923" s="10">
        <f t="shared" si="272"/>
        <v>0</v>
      </c>
      <c r="W2923" s="6"/>
      <c r="X2923" s="10">
        <f t="shared" si="273"/>
        <v>0</v>
      </c>
      <c r="Y2923" s="30"/>
      <c r="Z2923" s="30"/>
      <c r="AA2923" s="6"/>
      <c r="AB2923" s="6"/>
      <c r="AC2923" s="6"/>
      <c r="AD2923" s="6"/>
      <c r="AE2923" s="6"/>
      <c r="AF2923" s="12">
        <f t="shared" si="274"/>
        <v>0</v>
      </c>
      <c r="AG2923" s="6"/>
      <c r="AH2923" s="6"/>
      <c r="AI2923" s="6"/>
      <c r="AJ2923" s="6"/>
      <c r="AK2923" s="6"/>
      <c r="AL2923" s="12">
        <f t="shared" si="275"/>
        <v>0</v>
      </c>
      <c r="AM2923" s="11" t="str">
        <f t="shared" si="270"/>
        <v/>
      </c>
      <c r="AN2923" s="7"/>
      <c r="AO2923" s="6"/>
    </row>
    <row r="2924" spans="1:41" ht="15.75" customHeight="1" x14ac:dyDescent="0.2">
      <c r="A2924" s="4"/>
      <c r="B2924" s="7"/>
      <c r="C2924" s="8" t="str">
        <f>IFERROR(VLOOKUP(B2924,Tabla2[#All],2,FALSE),"")</f>
        <v/>
      </c>
      <c r="D2924" s="24"/>
      <c r="E2924" s="9" t="str">
        <f>IFERROR(VLOOKUP(D2924,Tabla1[],2,FALSE),"")</f>
        <v/>
      </c>
      <c r="G2924" s="24"/>
      <c r="L2924" s="3" t="str">
        <f t="shared" si="271"/>
        <v/>
      </c>
      <c r="M2924" s="24"/>
      <c r="N2924" s="24"/>
      <c r="T2924" s="6"/>
      <c r="U2924" s="6"/>
      <c r="V2924" s="10">
        <f t="shared" si="272"/>
        <v>0</v>
      </c>
      <c r="W2924" s="6"/>
      <c r="X2924" s="10">
        <f t="shared" si="273"/>
        <v>0</v>
      </c>
      <c r="Y2924" s="30"/>
      <c r="Z2924" s="30"/>
      <c r="AA2924" s="6"/>
      <c r="AB2924" s="6"/>
      <c r="AC2924" s="6"/>
      <c r="AD2924" s="6"/>
      <c r="AE2924" s="6"/>
      <c r="AF2924" s="12">
        <f t="shared" si="274"/>
        <v>0</v>
      </c>
      <c r="AG2924" s="6"/>
      <c r="AH2924" s="6"/>
      <c r="AI2924" s="6"/>
      <c r="AJ2924" s="6"/>
      <c r="AK2924" s="6"/>
      <c r="AL2924" s="12">
        <f t="shared" si="275"/>
        <v>0</v>
      </c>
      <c r="AM2924" s="11" t="str">
        <f t="shared" si="270"/>
        <v/>
      </c>
      <c r="AN2924" s="7"/>
      <c r="AO2924" s="6"/>
    </row>
    <row r="2925" spans="1:41" ht="15.75" customHeight="1" x14ac:dyDescent="0.2">
      <c r="A2925" s="4"/>
      <c r="B2925" s="7"/>
      <c r="C2925" s="8" t="str">
        <f>IFERROR(VLOOKUP(B2925,Tabla2[#All],2,FALSE),"")</f>
        <v/>
      </c>
      <c r="D2925" s="24"/>
      <c r="E2925" s="9" t="str">
        <f>IFERROR(VLOOKUP(D2925,Tabla1[],2,FALSE),"")</f>
        <v/>
      </c>
      <c r="G2925" s="24"/>
      <c r="L2925" s="3" t="str">
        <f t="shared" si="271"/>
        <v/>
      </c>
      <c r="M2925" s="24"/>
      <c r="N2925" s="24"/>
      <c r="T2925" s="6"/>
      <c r="U2925" s="6"/>
      <c r="V2925" s="10">
        <f t="shared" si="272"/>
        <v>0</v>
      </c>
      <c r="W2925" s="6"/>
      <c r="X2925" s="10">
        <f t="shared" si="273"/>
        <v>0</v>
      </c>
      <c r="Y2925" s="30"/>
      <c r="Z2925" s="30"/>
      <c r="AA2925" s="6"/>
      <c r="AB2925" s="6"/>
      <c r="AC2925" s="6"/>
      <c r="AD2925" s="6"/>
      <c r="AE2925" s="6"/>
      <c r="AF2925" s="12">
        <f t="shared" si="274"/>
        <v>0</v>
      </c>
      <c r="AG2925" s="6"/>
      <c r="AH2925" s="6"/>
      <c r="AI2925" s="6"/>
      <c r="AJ2925" s="6"/>
      <c r="AK2925" s="6"/>
      <c r="AL2925" s="12">
        <f t="shared" si="275"/>
        <v>0</v>
      </c>
      <c r="AM2925" s="11" t="str">
        <f t="shared" si="270"/>
        <v/>
      </c>
      <c r="AN2925" s="7"/>
      <c r="AO2925" s="6"/>
    </row>
    <row r="2926" spans="1:41" ht="15.75" customHeight="1" x14ac:dyDescent="0.2">
      <c r="A2926" s="4"/>
      <c r="B2926" s="7"/>
      <c r="C2926" s="8" t="str">
        <f>IFERROR(VLOOKUP(B2926,Tabla2[#All],2,FALSE),"")</f>
        <v/>
      </c>
      <c r="D2926" s="24"/>
      <c r="E2926" s="9" t="str">
        <f>IFERROR(VLOOKUP(D2926,Tabla1[],2,FALSE),"")</f>
        <v/>
      </c>
      <c r="G2926" s="24"/>
      <c r="L2926" s="3" t="str">
        <f t="shared" si="271"/>
        <v/>
      </c>
      <c r="M2926" s="24"/>
      <c r="N2926" s="24"/>
      <c r="T2926" s="6"/>
      <c r="U2926" s="6"/>
      <c r="V2926" s="10">
        <f t="shared" si="272"/>
        <v>0</v>
      </c>
      <c r="W2926" s="6"/>
      <c r="X2926" s="10">
        <f t="shared" si="273"/>
        <v>0</v>
      </c>
      <c r="Y2926" s="30"/>
      <c r="Z2926" s="30"/>
      <c r="AA2926" s="6"/>
      <c r="AB2926" s="6"/>
      <c r="AC2926" s="6"/>
      <c r="AD2926" s="6"/>
      <c r="AE2926" s="6"/>
      <c r="AF2926" s="12">
        <f t="shared" si="274"/>
        <v>0</v>
      </c>
      <c r="AG2926" s="6"/>
      <c r="AH2926" s="6"/>
      <c r="AI2926" s="6"/>
      <c r="AJ2926" s="6"/>
      <c r="AK2926" s="6"/>
      <c r="AL2926" s="12">
        <f t="shared" si="275"/>
        <v>0</v>
      </c>
      <c r="AM2926" s="11" t="str">
        <f t="shared" si="270"/>
        <v/>
      </c>
      <c r="AN2926" s="7"/>
      <c r="AO2926" s="6"/>
    </row>
    <row r="2927" spans="1:41" ht="15.75" customHeight="1" x14ac:dyDescent="0.2">
      <c r="A2927" s="4"/>
      <c r="B2927" s="7"/>
      <c r="C2927" s="8" t="str">
        <f>IFERROR(VLOOKUP(B2927,Tabla2[#All],2,FALSE),"")</f>
        <v/>
      </c>
      <c r="D2927" s="24"/>
      <c r="E2927" s="9" t="str">
        <f>IFERROR(VLOOKUP(D2927,Tabla1[],2,FALSE),"")</f>
        <v/>
      </c>
      <c r="G2927" s="24"/>
      <c r="L2927" s="3" t="str">
        <f t="shared" si="271"/>
        <v/>
      </c>
      <c r="M2927" s="24"/>
      <c r="N2927" s="24"/>
      <c r="T2927" s="6"/>
      <c r="U2927" s="6"/>
      <c r="V2927" s="10">
        <f t="shared" si="272"/>
        <v>0</v>
      </c>
      <c r="W2927" s="6"/>
      <c r="X2927" s="10">
        <f t="shared" si="273"/>
        <v>0</v>
      </c>
      <c r="Y2927" s="30"/>
      <c r="Z2927" s="30"/>
      <c r="AA2927" s="6"/>
      <c r="AB2927" s="6"/>
      <c r="AC2927" s="6"/>
      <c r="AD2927" s="6"/>
      <c r="AE2927" s="6"/>
      <c r="AF2927" s="12">
        <f t="shared" si="274"/>
        <v>0</v>
      </c>
      <c r="AG2927" s="6"/>
      <c r="AH2927" s="6"/>
      <c r="AI2927" s="6"/>
      <c r="AJ2927" s="6"/>
      <c r="AK2927" s="6"/>
      <c r="AL2927" s="12">
        <f t="shared" si="275"/>
        <v>0</v>
      </c>
      <c r="AM2927" s="11" t="str">
        <f t="shared" si="270"/>
        <v/>
      </c>
      <c r="AN2927" s="7"/>
      <c r="AO2927" s="6"/>
    </row>
    <row r="2928" spans="1:41" ht="15.75" customHeight="1" x14ac:dyDescent="0.2">
      <c r="A2928" s="4"/>
      <c r="B2928" s="7"/>
      <c r="C2928" s="8" t="str">
        <f>IFERROR(VLOOKUP(B2928,Tabla2[#All],2,FALSE),"")</f>
        <v/>
      </c>
      <c r="D2928" s="24"/>
      <c r="E2928" s="9" t="str">
        <f>IFERROR(VLOOKUP(D2928,Tabla1[],2,FALSE),"")</f>
        <v/>
      </c>
      <c r="G2928" s="24"/>
      <c r="L2928" s="3" t="str">
        <f t="shared" si="271"/>
        <v/>
      </c>
      <c r="M2928" s="24"/>
      <c r="N2928" s="24"/>
      <c r="T2928" s="6"/>
      <c r="U2928" s="6"/>
      <c r="V2928" s="10">
        <f t="shared" si="272"/>
        <v>0</v>
      </c>
      <c r="W2928" s="6"/>
      <c r="X2928" s="10">
        <f t="shared" si="273"/>
        <v>0</v>
      </c>
      <c r="Y2928" s="30"/>
      <c r="Z2928" s="30"/>
      <c r="AA2928" s="6"/>
      <c r="AB2928" s="6"/>
      <c r="AC2928" s="6"/>
      <c r="AD2928" s="6"/>
      <c r="AE2928" s="6"/>
      <c r="AF2928" s="12">
        <f t="shared" si="274"/>
        <v>0</v>
      </c>
      <c r="AG2928" s="6"/>
      <c r="AH2928" s="6"/>
      <c r="AI2928" s="6"/>
      <c r="AJ2928" s="6"/>
      <c r="AK2928" s="6"/>
      <c r="AL2928" s="12">
        <f t="shared" si="275"/>
        <v>0</v>
      </c>
      <c r="AM2928" s="11" t="str">
        <f t="shared" si="270"/>
        <v/>
      </c>
      <c r="AN2928" s="7"/>
      <c r="AO2928" s="6"/>
    </row>
    <row r="2929" spans="1:41" ht="15.75" customHeight="1" x14ac:dyDescent="0.2">
      <c r="A2929" s="4"/>
      <c r="B2929" s="7"/>
      <c r="C2929" s="8" t="str">
        <f>IFERROR(VLOOKUP(B2929,Tabla2[#All],2,FALSE),"")</f>
        <v/>
      </c>
      <c r="D2929" s="24"/>
      <c r="E2929" s="9" t="str">
        <f>IFERROR(VLOOKUP(D2929,Tabla1[],2,FALSE),"")</f>
        <v/>
      </c>
      <c r="G2929" s="24"/>
      <c r="L2929" s="3" t="str">
        <f t="shared" si="271"/>
        <v/>
      </c>
      <c r="M2929" s="24"/>
      <c r="N2929" s="24"/>
      <c r="T2929" s="6"/>
      <c r="U2929" s="6"/>
      <c r="V2929" s="10">
        <f t="shared" si="272"/>
        <v>0</v>
      </c>
      <c r="W2929" s="6"/>
      <c r="X2929" s="10">
        <f t="shared" si="273"/>
        <v>0</v>
      </c>
      <c r="Y2929" s="30"/>
      <c r="Z2929" s="30"/>
      <c r="AA2929" s="6"/>
      <c r="AB2929" s="6"/>
      <c r="AC2929" s="6"/>
      <c r="AD2929" s="6"/>
      <c r="AE2929" s="6"/>
      <c r="AF2929" s="12">
        <f t="shared" si="274"/>
        <v>0</v>
      </c>
      <c r="AG2929" s="6"/>
      <c r="AH2929" s="6"/>
      <c r="AI2929" s="6"/>
      <c r="AJ2929" s="6"/>
      <c r="AK2929" s="6"/>
      <c r="AL2929" s="12">
        <f t="shared" si="275"/>
        <v>0</v>
      </c>
      <c r="AM2929" s="11" t="str">
        <f t="shared" si="270"/>
        <v/>
      </c>
      <c r="AN2929" s="7"/>
      <c r="AO2929" s="6"/>
    </row>
    <row r="2930" spans="1:41" ht="15.75" customHeight="1" x14ac:dyDescent="0.2">
      <c r="A2930" s="4"/>
      <c r="B2930" s="7"/>
      <c r="C2930" s="8" t="str">
        <f>IFERROR(VLOOKUP(B2930,Tabla2[#All],2,FALSE),"")</f>
        <v/>
      </c>
      <c r="D2930" s="24"/>
      <c r="E2930" s="9" t="str">
        <f>IFERROR(VLOOKUP(D2930,Tabla1[],2,FALSE),"")</f>
        <v/>
      </c>
      <c r="G2930" s="24"/>
      <c r="L2930" s="3" t="str">
        <f t="shared" si="271"/>
        <v/>
      </c>
      <c r="M2930" s="24"/>
      <c r="N2930" s="24"/>
      <c r="T2930" s="6"/>
      <c r="U2930" s="6"/>
      <c r="V2930" s="10">
        <f t="shared" si="272"/>
        <v>0</v>
      </c>
      <c r="W2930" s="6"/>
      <c r="X2930" s="10">
        <f t="shared" si="273"/>
        <v>0</v>
      </c>
      <c r="Y2930" s="30"/>
      <c r="Z2930" s="30"/>
      <c r="AA2930" s="6"/>
      <c r="AB2930" s="6"/>
      <c r="AC2930" s="6"/>
      <c r="AD2930" s="6"/>
      <c r="AE2930" s="6"/>
      <c r="AF2930" s="12">
        <f t="shared" si="274"/>
        <v>0</v>
      </c>
      <c r="AG2930" s="6"/>
      <c r="AH2930" s="6"/>
      <c r="AI2930" s="6"/>
      <c r="AJ2930" s="6"/>
      <c r="AK2930" s="6"/>
      <c r="AL2930" s="12">
        <f t="shared" si="275"/>
        <v>0</v>
      </c>
      <c r="AM2930" s="11" t="str">
        <f t="shared" si="270"/>
        <v/>
      </c>
      <c r="AN2930" s="7"/>
      <c r="AO2930" s="6"/>
    </row>
    <row r="2931" spans="1:41" ht="15.75" customHeight="1" x14ac:dyDescent="0.2">
      <c r="A2931" s="4"/>
      <c r="B2931" s="7"/>
      <c r="C2931" s="8" t="str">
        <f>IFERROR(VLOOKUP(B2931,Tabla2[#All],2,FALSE),"")</f>
        <v/>
      </c>
      <c r="D2931" s="24"/>
      <c r="E2931" s="9" t="str">
        <f>IFERROR(VLOOKUP(D2931,Tabla1[],2,FALSE),"")</f>
        <v/>
      </c>
      <c r="G2931" s="24"/>
      <c r="L2931" s="3" t="str">
        <f t="shared" si="271"/>
        <v/>
      </c>
      <c r="M2931" s="24"/>
      <c r="N2931" s="24"/>
      <c r="T2931" s="6"/>
      <c r="U2931" s="6"/>
      <c r="V2931" s="10">
        <f t="shared" si="272"/>
        <v>0</v>
      </c>
      <c r="W2931" s="6"/>
      <c r="X2931" s="10">
        <f t="shared" si="273"/>
        <v>0</v>
      </c>
      <c r="Y2931" s="30"/>
      <c r="Z2931" s="30"/>
      <c r="AA2931" s="6"/>
      <c r="AB2931" s="6"/>
      <c r="AC2931" s="6"/>
      <c r="AD2931" s="6"/>
      <c r="AE2931" s="6"/>
      <c r="AF2931" s="12">
        <f t="shared" si="274"/>
        <v>0</v>
      </c>
      <c r="AG2931" s="6"/>
      <c r="AH2931" s="6"/>
      <c r="AI2931" s="6"/>
      <c r="AJ2931" s="6"/>
      <c r="AK2931" s="6"/>
      <c r="AL2931" s="12">
        <f t="shared" si="275"/>
        <v>0</v>
      </c>
      <c r="AM2931" s="11" t="str">
        <f t="shared" si="270"/>
        <v/>
      </c>
      <c r="AN2931" s="7"/>
      <c r="AO2931" s="6"/>
    </row>
    <row r="2932" spans="1:41" ht="15.75" customHeight="1" x14ac:dyDescent="0.2">
      <c r="A2932" s="4"/>
      <c r="B2932" s="7"/>
      <c r="C2932" s="8" t="str">
        <f>IFERROR(VLOOKUP(B2932,Tabla2[#All],2,FALSE),"")</f>
        <v/>
      </c>
      <c r="D2932" s="24"/>
      <c r="E2932" s="9" t="str">
        <f>IFERROR(VLOOKUP(D2932,Tabla1[],2,FALSE),"")</f>
        <v/>
      </c>
      <c r="G2932" s="24"/>
      <c r="L2932" s="3" t="str">
        <f t="shared" si="271"/>
        <v/>
      </c>
      <c r="M2932" s="24"/>
      <c r="N2932" s="24"/>
      <c r="T2932" s="6"/>
      <c r="U2932" s="6"/>
      <c r="V2932" s="10">
        <f t="shared" si="272"/>
        <v>0</v>
      </c>
      <c r="W2932" s="6"/>
      <c r="X2932" s="10">
        <f t="shared" si="273"/>
        <v>0</v>
      </c>
      <c r="Y2932" s="30"/>
      <c r="Z2932" s="30"/>
      <c r="AA2932" s="6"/>
      <c r="AB2932" s="6"/>
      <c r="AC2932" s="6"/>
      <c r="AD2932" s="6"/>
      <c r="AE2932" s="6"/>
      <c r="AF2932" s="12">
        <f t="shared" si="274"/>
        <v>0</v>
      </c>
      <c r="AG2932" s="6"/>
      <c r="AH2932" s="6"/>
      <c r="AI2932" s="6"/>
      <c r="AJ2932" s="6"/>
      <c r="AK2932" s="6"/>
      <c r="AL2932" s="12">
        <f t="shared" si="275"/>
        <v>0</v>
      </c>
      <c r="AM2932" s="11" t="str">
        <f t="shared" si="270"/>
        <v/>
      </c>
      <c r="AN2932" s="7"/>
      <c r="AO2932" s="6"/>
    </row>
    <row r="2933" spans="1:41" ht="15.75" customHeight="1" x14ac:dyDescent="0.2">
      <c r="A2933" s="4"/>
      <c r="B2933" s="7"/>
      <c r="C2933" s="8" t="str">
        <f>IFERROR(VLOOKUP(B2933,Tabla2[#All],2,FALSE),"")</f>
        <v/>
      </c>
      <c r="D2933" s="24"/>
      <c r="E2933" s="9" t="str">
        <f>IFERROR(VLOOKUP(D2933,Tabla1[],2,FALSE),"")</f>
        <v/>
      </c>
      <c r="G2933" s="24"/>
      <c r="L2933" s="3" t="str">
        <f t="shared" si="271"/>
        <v/>
      </c>
      <c r="M2933" s="24"/>
      <c r="N2933" s="24"/>
      <c r="T2933" s="6"/>
      <c r="U2933" s="6"/>
      <c r="V2933" s="10">
        <f t="shared" si="272"/>
        <v>0</v>
      </c>
      <c r="W2933" s="6"/>
      <c r="X2933" s="10">
        <f t="shared" si="273"/>
        <v>0</v>
      </c>
      <c r="Y2933" s="30"/>
      <c r="Z2933" s="30"/>
      <c r="AA2933" s="6"/>
      <c r="AB2933" s="6"/>
      <c r="AC2933" s="6"/>
      <c r="AD2933" s="6"/>
      <c r="AE2933" s="6"/>
      <c r="AF2933" s="12">
        <f t="shared" si="274"/>
        <v>0</v>
      </c>
      <c r="AG2933" s="6"/>
      <c r="AH2933" s="6"/>
      <c r="AI2933" s="6"/>
      <c r="AJ2933" s="6"/>
      <c r="AK2933" s="6"/>
      <c r="AL2933" s="12">
        <f t="shared" si="275"/>
        <v>0</v>
      </c>
      <c r="AM2933" s="11" t="str">
        <f t="shared" si="270"/>
        <v/>
      </c>
      <c r="AN2933" s="7"/>
      <c r="AO2933" s="6"/>
    </row>
    <row r="2934" spans="1:41" ht="15.75" customHeight="1" x14ac:dyDescent="0.2">
      <c r="A2934" s="4"/>
      <c r="B2934" s="7"/>
      <c r="C2934" s="8" t="str">
        <f>IFERROR(VLOOKUP(B2934,Tabla2[#All],2,FALSE),"")</f>
        <v/>
      </c>
      <c r="D2934" s="24"/>
      <c r="E2934" s="9" t="str">
        <f>IFERROR(VLOOKUP(D2934,Tabla1[],2,FALSE),"")</f>
        <v/>
      </c>
      <c r="G2934" s="24"/>
      <c r="L2934" s="3" t="str">
        <f t="shared" si="271"/>
        <v/>
      </c>
      <c r="M2934" s="24"/>
      <c r="N2934" s="24"/>
      <c r="T2934" s="6"/>
      <c r="U2934" s="6"/>
      <c r="V2934" s="10">
        <f t="shared" si="272"/>
        <v>0</v>
      </c>
      <c r="W2934" s="6"/>
      <c r="X2934" s="10">
        <f t="shared" si="273"/>
        <v>0</v>
      </c>
      <c r="Y2934" s="30"/>
      <c r="Z2934" s="30"/>
      <c r="AA2934" s="6"/>
      <c r="AB2934" s="6"/>
      <c r="AC2934" s="6"/>
      <c r="AD2934" s="6"/>
      <c r="AE2934" s="6"/>
      <c r="AF2934" s="12">
        <f t="shared" si="274"/>
        <v>0</v>
      </c>
      <c r="AG2934" s="6"/>
      <c r="AH2934" s="6"/>
      <c r="AI2934" s="6"/>
      <c r="AJ2934" s="6"/>
      <c r="AK2934" s="6"/>
      <c r="AL2934" s="12">
        <f t="shared" si="275"/>
        <v>0</v>
      </c>
      <c r="AM2934" s="11" t="str">
        <f t="shared" si="270"/>
        <v/>
      </c>
      <c r="AN2934" s="7"/>
      <c r="AO2934" s="6"/>
    </row>
    <row r="2935" spans="1:41" ht="15.75" customHeight="1" x14ac:dyDescent="0.2">
      <c r="A2935" s="4"/>
      <c r="B2935" s="7"/>
      <c r="C2935" s="8" t="str">
        <f>IFERROR(VLOOKUP(B2935,Tabla2[#All],2,FALSE),"")</f>
        <v/>
      </c>
      <c r="D2935" s="24"/>
      <c r="E2935" s="9" t="str">
        <f>IFERROR(VLOOKUP(D2935,Tabla1[],2,FALSE),"")</f>
        <v/>
      </c>
      <c r="G2935" s="24"/>
      <c r="L2935" s="3" t="str">
        <f t="shared" si="271"/>
        <v/>
      </c>
      <c r="M2935" s="24"/>
      <c r="N2935" s="24"/>
      <c r="T2935" s="6"/>
      <c r="U2935" s="6"/>
      <c r="V2935" s="10">
        <f t="shared" si="272"/>
        <v>0</v>
      </c>
      <c r="W2935" s="6"/>
      <c r="X2935" s="10">
        <f t="shared" si="273"/>
        <v>0</v>
      </c>
      <c r="Y2935" s="30"/>
      <c r="Z2935" s="30"/>
      <c r="AA2935" s="6"/>
      <c r="AB2935" s="6"/>
      <c r="AC2935" s="6"/>
      <c r="AD2935" s="6"/>
      <c r="AE2935" s="6"/>
      <c r="AF2935" s="12">
        <f t="shared" si="274"/>
        <v>0</v>
      </c>
      <c r="AG2935" s="6"/>
      <c r="AH2935" s="6"/>
      <c r="AI2935" s="6"/>
      <c r="AJ2935" s="6"/>
      <c r="AK2935" s="6"/>
      <c r="AL2935" s="12">
        <f t="shared" si="275"/>
        <v>0</v>
      </c>
      <c r="AM2935" s="11" t="str">
        <f t="shared" si="270"/>
        <v/>
      </c>
      <c r="AN2935" s="7"/>
      <c r="AO2935" s="6"/>
    </row>
    <row r="2936" spans="1:41" ht="15.75" customHeight="1" x14ac:dyDescent="0.2">
      <c r="A2936" s="4"/>
      <c r="B2936" s="7"/>
      <c r="C2936" s="8" t="str">
        <f>IFERROR(VLOOKUP(B2936,Tabla2[#All],2,FALSE),"")</f>
        <v/>
      </c>
      <c r="D2936" s="24"/>
      <c r="E2936" s="9" t="str">
        <f>IFERROR(VLOOKUP(D2936,Tabla1[],2,FALSE),"")</f>
        <v/>
      </c>
      <c r="G2936" s="24"/>
      <c r="L2936" s="3" t="str">
        <f t="shared" si="271"/>
        <v/>
      </c>
      <c r="M2936" s="24"/>
      <c r="N2936" s="24"/>
      <c r="T2936" s="6"/>
      <c r="U2936" s="6"/>
      <c r="V2936" s="10">
        <f t="shared" si="272"/>
        <v>0</v>
      </c>
      <c r="W2936" s="6"/>
      <c r="X2936" s="10">
        <f t="shared" si="273"/>
        <v>0</v>
      </c>
      <c r="Y2936" s="30"/>
      <c r="Z2936" s="30"/>
      <c r="AA2936" s="6"/>
      <c r="AB2936" s="6"/>
      <c r="AC2936" s="6"/>
      <c r="AD2936" s="6"/>
      <c r="AE2936" s="6"/>
      <c r="AF2936" s="12">
        <f t="shared" si="274"/>
        <v>0</v>
      </c>
      <c r="AG2936" s="6"/>
      <c r="AH2936" s="6"/>
      <c r="AI2936" s="6"/>
      <c r="AJ2936" s="6"/>
      <c r="AK2936" s="6"/>
      <c r="AL2936" s="12">
        <f t="shared" si="275"/>
        <v>0</v>
      </c>
      <c r="AM2936" s="11" t="str">
        <f t="shared" si="270"/>
        <v/>
      </c>
      <c r="AN2936" s="7"/>
      <c r="AO2936" s="6"/>
    </row>
    <row r="2937" spans="1:41" ht="15.75" customHeight="1" x14ac:dyDescent="0.2">
      <c r="A2937" s="4"/>
      <c r="B2937" s="7"/>
      <c r="C2937" s="8" t="str">
        <f>IFERROR(VLOOKUP(B2937,Tabla2[#All],2,FALSE),"")</f>
        <v/>
      </c>
      <c r="D2937" s="24"/>
      <c r="E2937" s="9" t="str">
        <f>IFERROR(VLOOKUP(D2937,Tabla1[],2,FALSE),"")</f>
        <v/>
      </c>
      <c r="G2937" s="24"/>
      <c r="L2937" s="3" t="str">
        <f t="shared" si="271"/>
        <v/>
      </c>
      <c r="M2937" s="24"/>
      <c r="N2937" s="24"/>
      <c r="T2937" s="6"/>
      <c r="U2937" s="6"/>
      <c r="V2937" s="10">
        <f t="shared" si="272"/>
        <v>0</v>
      </c>
      <c r="W2937" s="6"/>
      <c r="X2937" s="10">
        <f t="shared" si="273"/>
        <v>0</v>
      </c>
      <c r="Y2937" s="30"/>
      <c r="Z2937" s="30"/>
      <c r="AA2937" s="6"/>
      <c r="AB2937" s="6"/>
      <c r="AC2937" s="6"/>
      <c r="AD2937" s="6"/>
      <c r="AE2937" s="6"/>
      <c r="AF2937" s="12">
        <f t="shared" si="274"/>
        <v>0</v>
      </c>
      <c r="AG2937" s="6"/>
      <c r="AH2937" s="6"/>
      <c r="AI2937" s="6"/>
      <c r="AJ2937" s="6"/>
      <c r="AK2937" s="6"/>
      <c r="AL2937" s="12">
        <f t="shared" si="275"/>
        <v>0</v>
      </c>
      <c r="AM2937" s="11" t="str">
        <f t="shared" si="270"/>
        <v/>
      </c>
      <c r="AN2937" s="7"/>
      <c r="AO2937" s="6"/>
    </row>
    <row r="2938" spans="1:41" ht="15.75" customHeight="1" x14ac:dyDescent="0.2">
      <c r="A2938" s="4"/>
      <c r="B2938" s="7"/>
      <c r="C2938" s="8" t="str">
        <f>IFERROR(VLOOKUP(B2938,Tabla2[#All],2,FALSE),"")</f>
        <v/>
      </c>
      <c r="D2938" s="24"/>
      <c r="E2938" s="9" t="str">
        <f>IFERROR(VLOOKUP(D2938,Tabla1[],2,FALSE),"")</f>
        <v/>
      </c>
      <c r="G2938" s="24"/>
      <c r="L2938" s="3" t="str">
        <f t="shared" si="271"/>
        <v/>
      </c>
      <c r="M2938" s="24"/>
      <c r="N2938" s="24"/>
      <c r="T2938" s="6"/>
      <c r="U2938" s="6"/>
      <c r="V2938" s="10">
        <f t="shared" si="272"/>
        <v>0</v>
      </c>
      <c r="W2938" s="6"/>
      <c r="X2938" s="10">
        <f t="shared" si="273"/>
        <v>0</v>
      </c>
      <c r="Y2938" s="30"/>
      <c r="Z2938" s="30"/>
      <c r="AA2938" s="6"/>
      <c r="AB2938" s="6"/>
      <c r="AC2938" s="6"/>
      <c r="AD2938" s="6"/>
      <c r="AE2938" s="6"/>
      <c r="AF2938" s="12">
        <f t="shared" si="274"/>
        <v>0</v>
      </c>
      <c r="AG2938" s="6"/>
      <c r="AH2938" s="6"/>
      <c r="AI2938" s="6"/>
      <c r="AJ2938" s="6"/>
      <c r="AK2938" s="6"/>
      <c r="AL2938" s="12">
        <f t="shared" si="275"/>
        <v>0</v>
      </c>
      <c r="AM2938" s="11" t="str">
        <f t="shared" si="270"/>
        <v/>
      </c>
      <c r="AN2938" s="7"/>
      <c r="AO2938" s="6"/>
    </row>
    <row r="2939" spans="1:41" ht="15.75" customHeight="1" x14ac:dyDescent="0.2">
      <c r="A2939" s="4"/>
      <c r="B2939" s="7"/>
      <c r="C2939" s="8" t="str">
        <f>IFERROR(VLOOKUP(B2939,Tabla2[#All],2,FALSE),"")</f>
        <v/>
      </c>
      <c r="D2939" s="24"/>
      <c r="E2939" s="9" t="str">
        <f>IFERROR(VLOOKUP(D2939,Tabla1[],2,FALSE),"")</f>
        <v/>
      </c>
      <c r="G2939" s="24"/>
      <c r="L2939" s="3" t="str">
        <f t="shared" si="271"/>
        <v/>
      </c>
      <c r="M2939" s="24"/>
      <c r="N2939" s="24"/>
      <c r="T2939" s="6"/>
      <c r="U2939" s="6"/>
      <c r="V2939" s="10">
        <f t="shared" si="272"/>
        <v>0</v>
      </c>
      <c r="W2939" s="6"/>
      <c r="X2939" s="10">
        <f t="shared" si="273"/>
        <v>0</v>
      </c>
      <c r="Y2939" s="30"/>
      <c r="Z2939" s="30"/>
      <c r="AA2939" s="6"/>
      <c r="AB2939" s="6"/>
      <c r="AC2939" s="6"/>
      <c r="AD2939" s="6"/>
      <c r="AE2939" s="6"/>
      <c r="AF2939" s="12">
        <f t="shared" si="274"/>
        <v>0</v>
      </c>
      <c r="AG2939" s="6"/>
      <c r="AH2939" s="6"/>
      <c r="AI2939" s="6"/>
      <c r="AJ2939" s="6"/>
      <c r="AK2939" s="6"/>
      <c r="AL2939" s="12">
        <f t="shared" si="275"/>
        <v>0</v>
      </c>
      <c r="AM2939" s="11" t="str">
        <f t="shared" si="270"/>
        <v/>
      </c>
      <c r="AN2939" s="7"/>
      <c r="AO2939" s="6"/>
    </row>
    <row r="2940" spans="1:41" ht="15.75" customHeight="1" x14ac:dyDescent="0.2">
      <c r="A2940" s="4"/>
      <c r="B2940" s="7"/>
      <c r="C2940" s="8" t="str">
        <f>IFERROR(VLOOKUP(B2940,Tabla2[#All],2,FALSE),"")</f>
        <v/>
      </c>
      <c r="D2940" s="24"/>
      <c r="E2940" s="9" t="str">
        <f>IFERROR(VLOOKUP(D2940,Tabla1[],2,FALSE),"")</f>
        <v/>
      </c>
      <c r="G2940" s="24"/>
      <c r="L2940" s="3" t="str">
        <f t="shared" si="271"/>
        <v/>
      </c>
      <c r="M2940" s="24"/>
      <c r="N2940" s="24"/>
      <c r="T2940" s="6"/>
      <c r="U2940" s="6"/>
      <c r="V2940" s="10">
        <f t="shared" si="272"/>
        <v>0</v>
      </c>
      <c r="W2940" s="6"/>
      <c r="X2940" s="10">
        <f t="shared" si="273"/>
        <v>0</v>
      </c>
      <c r="Y2940" s="30"/>
      <c r="Z2940" s="30"/>
      <c r="AA2940" s="6"/>
      <c r="AB2940" s="6"/>
      <c r="AC2940" s="6"/>
      <c r="AD2940" s="6"/>
      <c r="AE2940" s="6"/>
      <c r="AF2940" s="12">
        <f t="shared" si="274"/>
        <v>0</v>
      </c>
      <c r="AG2940" s="6"/>
      <c r="AH2940" s="6"/>
      <c r="AI2940" s="6"/>
      <c r="AJ2940" s="6"/>
      <c r="AK2940" s="6"/>
      <c r="AL2940" s="12">
        <f t="shared" si="275"/>
        <v>0</v>
      </c>
      <c r="AM2940" s="11" t="str">
        <f t="shared" si="270"/>
        <v/>
      </c>
      <c r="AN2940" s="7"/>
      <c r="AO2940" s="6"/>
    </row>
    <row r="2941" spans="1:41" ht="15.75" customHeight="1" x14ac:dyDescent="0.2">
      <c r="A2941" s="4"/>
      <c r="B2941" s="7"/>
      <c r="C2941" s="8" t="str">
        <f>IFERROR(VLOOKUP(B2941,Tabla2[#All],2,FALSE),"")</f>
        <v/>
      </c>
      <c r="D2941" s="24"/>
      <c r="E2941" s="9" t="str">
        <f>IFERROR(VLOOKUP(D2941,Tabla1[],2,FALSE),"")</f>
        <v/>
      </c>
      <c r="G2941" s="24"/>
      <c r="L2941" s="3" t="str">
        <f t="shared" si="271"/>
        <v/>
      </c>
      <c r="M2941" s="24"/>
      <c r="N2941" s="24"/>
      <c r="T2941" s="6"/>
      <c r="U2941" s="6"/>
      <c r="V2941" s="10">
        <f t="shared" si="272"/>
        <v>0</v>
      </c>
      <c r="W2941" s="6"/>
      <c r="X2941" s="10">
        <f t="shared" si="273"/>
        <v>0</v>
      </c>
      <c r="Y2941" s="30"/>
      <c r="Z2941" s="30"/>
      <c r="AA2941" s="6"/>
      <c r="AB2941" s="6"/>
      <c r="AC2941" s="6"/>
      <c r="AD2941" s="6"/>
      <c r="AE2941" s="6"/>
      <c r="AF2941" s="12">
        <f t="shared" si="274"/>
        <v>0</v>
      </c>
      <c r="AG2941" s="6"/>
      <c r="AH2941" s="6"/>
      <c r="AI2941" s="6"/>
      <c r="AJ2941" s="6"/>
      <c r="AK2941" s="6"/>
      <c r="AL2941" s="12">
        <f t="shared" si="275"/>
        <v>0</v>
      </c>
      <c r="AM2941" s="11" t="str">
        <f t="shared" si="270"/>
        <v/>
      </c>
      <c r="AN2941" s="7"/>
      <c r="AO2941" s="6"/>
    </row>
    <row r="2942" spans="1:41" ht="15.75" customHeight="1" x14ac:dyDescent="0.2">
      <c r="A2942" s="4"/>
      <c r="B2942" s="7"/>
      <c r="C2942" s="8" t="str">
        <f>IFERROR(VLOOKUP(B2942,Tabla2[#All],2,FALSE),"")</f>
        <v/>
      </c>
      <c r="D2942" s="24"/>
      <c r="E2942" s="9" t="str">
        <f>IFERROR(VLOOKUP(D2942,Tabla1[],2,FALSE),"")</f>
        <v/>
      </c>
      <c r="G2942" s="24"/>
      <c r="L2942" s="3" t="str">
        <f t="shared" si="271"/>
        <v/>
      </c>
      <c r="M2942" s="24"/>
      <c r="N2942" s="24"/>
      <c r="T2942" s="6"/>
      <c r="U2942" s="6"/>
      <c r="V2942" s="10">
        <f t="shared" si="272"/>
        <v>0</v>
      </c>
      <c r="W2942" s="6"/>
      <c r="X2942" s="10">
        <f t="shared" si="273"/>
        <v>0</v>
      </c>
      <c r="Y2942" s="30"/>
      <c r="Z2942" s="30"/>
      <c r="AA2942" s="6"/>
      <c r="AB2942" s="6"/>
      <c r="AC2942" s="6"/>
      <c r="AD2942" s="6"/>
      <c r="AE2942" s="6"/>
      <c r="AF2942" s="12">
        <f t="shared" si="274"/>
        <v>0</v>
      </c>
      <c r="AG2942" s="6"/>
      <c r="AH2942" s="6"/>
      <c r="AI2942" s="6"/>
      <c r="AJ2942" s="6"/>
      <c r="AK2942" s="6"/>
      <c r="AL2942" s="12">
        <f t="shared" si="275"/>
        <v>0</v>
      </c>
      <c r="AM2942" s="11" t="str">
        <f t="shared" si="270"/>
        <v/>
      </c>
      <c r="AN2942" s="7"/>
      <c r="AO2942" s="6"/>
    </row>
    <row r="2943" spans="1:41" ht="15.75" customHeight="1" x14ac:dyDescent="0.2">
      <c r="A2943" s="4"/>
      <c r="B2943" s="7"/>
      <c r="C2943" s="8" t="str">
        <f>IFERROR(VLOOKUP(B2943,Tabla2[#All],2,FALSE),"")</f>
        <v/>
      </c>
      <c r="D2943" s="24"/>
      <c r="E2943" s="9" t="str">
        <f>IFERROR(VLOOKUP(D2943,Tabla1[],2,FALSE),"")</f>
        <v/>
      </c>
      <c r="G2943" s="24"/>
      <c r="L2943" s="3" t="str">
        <f t="shared" si="271"/>
        <v/>
      </c>
      <c r="M2943" s="24"/>
      <c r="N2943" s="24"/>
      <c r="T2943" s="6"/>
      <c r="U2943" s="6"/>
      <c r="V2943" s="10">
        <f t="shared" si="272"/>
        <v>0</v>
      </c>
      <c r="W2943" s="6"/>
      <c r="X2943" s="10">
        <f t="shared" si="273"/>
        <v>0</v>
      </c>
      <c r="Y2943" s="30"/>
      <c r="Z2943" s="30"/>
      <c r="AA2943" s="6"/>
      <c r="AB2943" s="6"/>
      <c r="AC2943" s="6"/>
      <c r="AD2943" s="6"/>
      <c r="AE2943" s="6"/>
      <c r="AF2943" s="12">
        <f t="shared" si="274"/>
        <v>0</v>
      </c>
      <c r="AG2943" s="6"/>
      <c r="AH2943" s="6"/>
      <c r="AI2943" s="6"/>
      <c r="AJ2943" s="6"/>
      <c r="AK2943" s="6"/>
      <c r="AL2943" s="12">
        <f t="shared" si="275"/>
        <v>0</v>
      </c>
      <c r="AM2943" s="11" t="str">
        <f t="shared" si="270"/>
        <v/>
      </c>
      <c r="AN2943" s="7"/>
      <c r="AO2943" s="6"/>
    </row>
    <row r="2944" spans="1:41" ht="15.75" customHeight="1" x14ac:dyDescent="0.2">
      <c r="A2944" s="4"/>
      <c r="B2944" s="7"/>
      <c r="C2944" s="8" t="str">
        <f>IFERROR(VLOOKUP(B2944,Tabla2[#All],2,FALSE),"")</f>
        <v/>
      </c>
      <c r="D2944" s="24"/>
      <c r="E2944" s="9" t="str">
        <f>IFERROR(VLOOKUP(D2944,Tabla1[],2,FALSE),"")</f>
        <v/>
      </c>
      <c r="G2944" s="24"/>
      <c r="L2944" s="3" t="str">
        <f t="shared" si="271"/>
        <v/>
      </c>
      <c r="M2944" s="24"/>
      <c r="N2944" s="24"/>
      <c r="T2944" s="6"/>
      <c r="U2944" s="6"/>
      <c r="V2944" s="10">
        <f t="shared" si="272"/>
        <v>0</v>
      </c>
      <c r="W2944" s="6"/>
      <c r="X2944" s="10">
        <f t="shared" si="273"/>
        <v>0</v>
      </c>
      <c r="Y2944" s="30"/>
      <c r="Z2944" s="30"/>
      <c r="AA2944" s="6"/>
      <c r="AB2944" s="6"/>
      <c r="AC2944" s="6"/>
      <c r="AD2944" s="6"/>
      <c r="AE2944" s="6"/>
      <c r="AF2944" s="12">
        <f t="shared" si="274"/>
        <v>0</v>
      </c>
      <c r="AG2944" s="6"/>
      <c r="AH2944" s="6"/>
      <c r="AI2944" s="6"/>
      <c r="AJ2944" s="6"/>
      <c r="AK2944" s="6"/>
      <c r="AL2944" s="12">
        <f t="shared" si="275"/>
        <v>0</v>
      </c>
      <c r="AM2944" s="11" t="str">
        <f t="shared" si="270"/>
        <v/>
      </c>
      <c r="AN2944" s="7"/>
      <c r="AO2944" s="6"/>
    </row>
    <row r="2945" spans="1:41" ht="15.75" customHeight="1" x14ac:dyDescent="0.2">
      <c r="A2945" s="4"/>
      <c r="B2945" s="7"/>
      <c r="C2945" s="8" t="str">
        <f>IFERROR(VLOOKUP(B2945,Tabla2[#All],2,FALSE),"")</f>
        <v/>
      </c>
      <c r="D2945" s="24"/>
      <c r="E2945" s="9" t="str">
        <f>IFERROR(VLOOKUP(D2945,Tabla1[],2,FALSE),"")</f>
        <v/>
      </c>
      <c r="G2945" s="24"/>
      <c r="L2945" s="3" t="str">
        <f t="shared" si="271"/>
        <v/>
      </c>
      <c r="M2945" s="24"/>
      <c r="N2945" s="24"/>
      <c r="T2945" s="6"/>
      <c r="U2945" s="6"/>
      <c r="V2945" s="10">
        <f t="shared" si="272"/>
        <v>0</v>
      </c>
      <c r="W2945" s="6"/>
      <c r="X2945" s="10">
        <f t="shared" si="273"/>
        <v>0</v>
      </c>
      <c r="Y2945" s="30"/>
      <c r="Z2945" s="30"/>
      <c r="AA2945" s="6"/>
      <c r="AB2945" s="6"/>
      <c r="AC2945" s="6"/>
      <c r="AD2945" s="6"/>
      <c r="AE2945" s="6"/>
      <c r="AF2945" s="12">
        <f t="shared" si="274"/>
        <v>0</v>
      </c>
      <c r="AG2945" s="6"/>
      <c r="AH2945" s="6"/>
      <c r="AI2945" s="6"/>
      <c r="AJ2945" s="6"/>
      <c r="AK2945" s="6"/>
      <c r="AL2945" s="12">
        <f t="shared" si="275"/>
        <v>0</v>
      </c>
      <c r="AM2945" s="11" t="str">
        <f t="shared" si="270"/>
        <v/>
      </c>
      <c r="AN2945" s="7"/>
      <c r="AO2945" s="6"/>
    </row>
    <row r="2946" spans="1:41" ht="15.75" customHeight="1" x14ac:dyDescent="0.2">
      <c r="A2946" s="4"/>
      <c r="B2946" s="7"/>
      <c r="C2946" s="8" t="str">
        <f>IFERROR(VLOOKUP(B2946,Tabla2[#All],2,FALSE),"")</f>
        <v/>
      </c>
      <c r="D2946" s="24"/>
      <c r="E2946" s="9" t="str">
        <f>IFERROR(VLOOKUP(D2946,Tabla1[],2,FALSE),"")</f>
        <v/>
      </c>
      <c r="G2946" s="24"/>
      <c r="L2946" s="3" t="str">
        <f t="shared" si="271"/>
        <v/>
      </c>
      <c r="M2946" s="24"/>
      <c r="N2946" s="24"/>
      <c r="T2946" s="6"/>
      <c r="U2946" s="6"/>
      <c r="V2946" s="10">
        <f t="shared" si="272"/>
        <v>0</v>
      </c>
      <c r="W2946" s="6"/>
      <c r="X2946" s="10">
        <f t="shared" si="273"/>
        <v>0</v>
      </c>
      <c r="Y2946" s="30"/>
      <c r="Z2946" s="30"/>
      <c r="AA2946" s="6"/>
      <c r="AB2946" s="6"/>
      <c r="AC2946" s="6"/>
      <c r="AD2946" s="6"/>
      <c r="AE2946" s="6"/>
      <c r="AF2946" s="12">
        <f t="shared" si="274"/>
        <v>0</v>
      </c>
      <c r="AG2946" s="6"/>
      <c r="AH2946" s="6"/>
      <c r="AI2946" s="6"/>
      <c r="AJ2946" s="6"/>
      <c r="AK2946" s="6"/>
      <c r="AL2946" s="12">
        <f t="shared" si="275"/>
        <v>0</v>
      </c>
      <c r="AM2946" s="11" t="str">
        <f t="shared" si="270"/>
        <v/>
      </c>
      <c r="AN2946" s="7"/>
      <c r="AO2946" s="6"/>
    </row>
    <row r="2947" spans="1:41" ht="15.75" customHeight="1" x14ac:dyDescent="0.2">
      <c r="A2947" s="4"/>
      <c r="B2947" s="7"/>
      <c r="C2947" s="8" t="str">
        <f>IFERROR(VLOOKUP(B2947,Tabla2[#All],2,FALSE),"")</f>
        <v/>
      </c>
      <c r="D2947" s="24"/>
      <c r="E2947" s="9" t="str">
        <f>IFERROR(VLOOKUP(D2947,Tabla1[],2,FALSE),"")</f>
        <v/>
      </c>
      <c r="G2947" s="24"/>
      <c r="L2947" s="3" t="str">
        <f t="shared" si="271"/>
        <v/>
      </c>
      <c r="M2947" s="24"/>
      <c r="N2947" s="24"/>
      <c r="T2947" s="6"/>
      <c r="U2947" s="6"/>
      <c r="V2947" s="10">
        <f t="shared" si="272"/>
        <v>0</v>
      </c>
      <c r="W2947" s="6"/>
      <c r="X2947" s="10">
        <f t="shared" si="273"/>
        <v>0</v>
      </c>
      <c r="Y2947" s="30"/>
      <c r="Z2947" s="30"/>
      <c r="AA2947" s="6"/>
      <c r="AB2947" s="6"/>
      <c r="AC2947" s="6"/>
      <c r="AD2947" s="6"/>
      <c r="AE2947" s="6"/>
      <c r="AF2947" s="12">
        <f t="shared" si="274"/>
        <v>0</v>
      </c>
      <c r="AG2947" s="6"/>
      <c r="AH2947" s="6"/>
      <c r="AI2947" s="6"/>
      <c r="AJ2947" s="6"/>
      <c r="AK2947" s="6"/>
      <c r="AL2947" s="12">
        <f t="shared" si="275"/>
        <v>0</v>
      </c>
      <c r="AM2947" s="11" t="str">
        <f t="shared" si="270"/>
        <v/>
      </c>
      <c r="AN2947" s="7"/>
      <c r="AO2947" s="6"/>
    </row>
    <row r="2948" spans="1:41" ht="15.75" customHeight="1" x14ac:dyDescent="0.2">
      <c r="A2948" s="4"/>
      <c r="B2948" s="7"/>
      <c r="C2948" s="8" t="str">
        <f>IFERROR(VLOOKUP(B2948,Tabla2[#All],2,FALSE),"")</f>
        <v/>
      </c>
      <c r="D2948" s="24"/>
      <c r="E2948" s="9" t="str">
        <f>IFERROR(VLOOKUP(D2948,Tabla1[],2,FALSE),"")</f>
        <v/>
      </c>
      <c r="G2948" s="24"/>
      <c r="L2948" s="3" t="str">
        <f t="shared" si="271"/>
        <v/>
      </c>
      <c r="M2948" s="24"/>
      <c r="N2948" s="24"/>
      <c r="T2948" s="6"/>
      <c r="U2948" s="6"/>
      <c r="V2948" s="10">
        <f t="shared" si="272"/>
        <v>0</v>
      </c>
      <c r="W2948" s="6"/>
      <c r="X2948" s="10">
        <f t="shared" si="273"/>
        <v>0</v>
      </c>
      <c r="Y2948" s="30"/>
      <c r="Z2948" s="30"/>
      <c r="AA2948" s="6"/>
      <c r="AB2948" s="6"/>
      <c r="AC2948" s="6"/>
      <c r="AD2948" s="6"/>
      <c r="AE2948" s="6"/>
      <c r="AF2948" s="12">
        <f t="shared" si="274"/>
        <v>0</v>
      </c>
      <c r="AG2948" s="6"/>
      <c r="AH2948" s="6"/>
      <c r="AI2948" s="6"/>
      <c r="AJ2948" s="6"/>
      <c r="AK2948" s="6"/>
      <c r="AL2948" s="12">
        <f t="shared" si="275"/>
        <v>0</v>
      </c>
      <c r="AM2948" s="11" t="str">
        <f t="shared" si="270"/>
        <v/>
      </c>
      <c r="AN2948" s="7"/>
      <c r="AO2948" s="6"/>
    </row>
    <row r="2949" spans="1:41" ht="15.75" customHeight="1" x14ac:dyDescent="0.2">
      <c r="A2949" s="4"/>
      <c r="B2949" s="7"/>
      <c r="C2949" s="8" t="str">
        <f>IFERROR(VLOOKUP(B2949,Tabla2[#All],2,FALSE),"")</f>
        <v/>
      </c>
      <c r="D2949" s="24"/>
      <c r="E2949" s="9" t="str">
        <f>IFERROR(VLOOKUP(D2949,Tabla1[],2,FALSE),"")</f>
        <v/>
      </c>
      <c r="G2949" s="24"/>
      <c r="L2949" s="3" t="str">
        <f t="shared" si="271"/>
        <v/>
      </c>
      <c r="M2949" s="24"/>
      <c r="N2949" s="24"/>
      <c r="T2949" s="6"/>
      <c r="U2949" s="6"/>
      <c r="V2949" s="10">
        <f t="shared" si="272"/>
        <v>0</v>
      </c>
      <c r="W2949" s="6"/>
      <c r="X2949" s="10">
        <f t="shared" si="273"/>
        <v>0</v>
      </c>
      <c r="Y2949" s="30"/>
      <c r="Z2949" s="30"/>
      <c r="AA2949" s="6"/>
      <c r="AB2949" s="6"/>
      <c r="AC2949" s="6"/>
      <c r="AD2949" s="6"/>
      <c r="AE2949" s="6"/>
      <c r="AF2949" s="12">
        <f t="shared" si="274"/>
        <v>0</v>
      </c>
      <c r="AG2949" s="6"/>
      <c r="AH2949" s="6"/>
      <c r="AI2949" s="6"/>
      <c r="AJ2949" s="6"/>
      <c r="AK2949" s="6"/>
      <c r="AL2949" s="12">
        <f t="shared" si="275"/>
        <v>0</v>
      </c>
      <c r="AM2949" s="11" t="str">
        <f t="shared" si="270"/>
        <v/>
      </c>
      <c r="AN2949" s="7"/>
      <c r="AO2949" s="6"/>
    </row>
    <row r="2950" spans="1:41" ht="15.75" customHeight="1" x14ac:dyDescent="0.2">
      <c r="A2950" s="4"/>
      <c r="B2950" s="7"/>
      <c r="C2950" s="8" t="str">
        <f>IFERROR(VLOOKUP(B2950,Tabla2[#All],2,FALSE),"")</f>
        <v/>
      </c>
      <c r="D2950" s="24"/>
      <c r="E2950" s="9" t="str">
        <f>IFERROR(VLOOKUP(D2950,Tabla1[],2,FALSE),"")</f>
        <v/>
      </c>
      <c r="G2950" s="24"/>
      <c r="L2950" s="3" t="str">
        <f t="shared" si="271"/>
        <v/>
      </c>
      <c r="M2950" s="24"/>
      <c r="N2950" s="24"/>
      <c r="T2950" s="6"/>
      <c r="U2950" s="6"/>
      <c r="V2950" s="10">
        <f t="shared" si="272"/>
        <v>0</v>
      </c>
      <c r="W2950" s="6"/>
      <c r="X2950" s="10">
        <f t="shared" si="273"/>
        <v>0</v>
      </c>
      <c r="Y2950" s="30"/>
      <c r="Z2950" s="30"/>
      <c r="AA2950" s="6"/>
      <c r="AB2950" s="6"/>
      <c r="AC2950" s="6"/>
      <c r="AD2950" s="6"/>
      <c r="AE2950" s="6"/>
      <c r="AF2950" s="12">
        <f t="shared" si="274"/>
        <v>0</v>
      </c>
      <c r="AG2950" s="6"/>
      <c r="AH2950" s="6"/>
      <c r="AI2950" s="6"/>
      <c r="AJ2950" s="6"/>
      <c r="AK2950" s="6"/>
      <c r="AL2950" s="12">
        <f t="shared" si="275"/>
        <v>0</v>
      </c>
      <c r="AM2950" s="11" t="str">
        <f t="shared" si="270"/>
        <v/>
      </c>
      <c r="AN2950" s="7"/>
      <c r="AO2950" s="6"/>
    </row>
    <row r="2951" spans="1:41" ht="15.75" customHeight="1" x14ac:dyDescent="0.2">
      <c r="A2951" s="4"/>
      <c r="B2951" s="7"/>
      <c r="C2951" s="8" t="str">
        <f>IFERROR(VLOOKUP(B2951,Tabla2[#All],2,FALSE),"")</f>
        <v/>
      </c>
      <c r="D2951" s="24"/>
      <c r="E2951" s="9" t="str">
        <f>IFERROR(VLOOKUP(D2951,Tabla1[],2,FALSE),"")</f>
        <v/>
      </c>
      <c r="G2951" s="24"/>
      <c r="L2951" s="3" t="str">
        <f t="shared" si="271"/>
        <v/>
      </c>
      <c r="M2951" s="24"/>
      <c r="N2951" s="24"/>
      <c r="T2951" s="6"/>
      <c r="U2951" s="6"/>
      <c r="V2951" s="10">
        <f t="shared" si="272"/>
        <v>0</v>
      </c>
      <c r="W2951" s="6"/>
      <c r="X2951" s="10">
        <f t="shared" si="273"/>
        <v>0</v>
      </c>
      <c r="Y2951" s="30"/>
      <c r="Z2951" s="30"/>
      <c r="AA2951" s="6"/>
      <c r="AB2951" s="6"/>
      <c r="AC2951" s="6"/>
      <c r="AD2951" s="6"/>
      <c r="AE2951" s="6"/>
      <c r="AF2951" s="12">
        <f t="shared" si="274"/>
        <v>0</v>
      </c>
      <c r="AG2951" s="6"/>
      <c r="AH2951" s="6"/>
      <c r="AI2951" s="6"/>
      <c r="AJ2951" s="6"/>
      <c r="AK2951" s="6"/>
      <c r="AL2951" s="12">
        <f t="shared" si="275"/>
        <v>0</v>
      </c>
      <c r="AM2951" s="11" t="str">
        <f t="shared" ref="AM2951:AM3014" si="276">IF(SUM(AF2951+AL2951)=0,"",IF(SUM(AF2951+AL2951)=Z2951,"Ok","Error en Montos"))</f>
        <v/>
      </c>
      <c r="AN2951" s="7"/>
      <c r="AO2951" s="6"/>
    </row>
    <row r="2952" spans="1:41" ht="15.75" customHeight="1" x14ac:dyDescent="0.2">
      <c r="A2952" s="4"/>
      <c r="B2952" s="7"/>
      <c r="C2952" s="8" t="str">
        <f>IFERROR(VLOOKUP(B2952,Tabla2[#All],2,FALSE),"")</f>
        <v/>
      </c>
      <c r="D2952" s="24"/>
      <c r="E2952" s="9" t="str">
        <f>IFERROR(VLOOKUP(D2952,Tabla1[],2,FALSE),"")</f>
        <v/>
      </c>
      <c r="G2952" s="24"/>
      <c r="L2952" s="3" t="str">
        <f t="shared" ref="L2952:L3015" si="277">IF(AND(J2952&lt;&gt;"",K2952&lt;&gt;""),DATEDIF(J2952,K2952,"d")+1,"")</f>
        <v/>
      </c>
      <c r="M2952" s="24"/>
      <c r="N2952" s="24"/>
      <c r="T2952" s="6"/>
      <c r="U2952" s="6"/>
      <c r="V2952" s="10">
        <f t="shared" ref="V2952:V3015" si="278">SUM(T2952+U2952)</f>
        <v>0</v>
      </c>
      <c r="W2952" s="6"/>
      <c r="X2952" s="10">
        <f t="shared" ref="X2952:X3015" si="279">V2952-W2952</f>
        <v>0</v>
      </c>
      <c r="Y2952" s="30"/>
      <c r="Z2952" s="30"/>
      <c r="AA2952" s="6"/>
      <c r="AB2952" s="6"/>
      <c r="AC2952" s="6"/>
      <c r="AD2952" s="6"/>
      <c r="AE2952" s="6"/>
      <c r="AF2952" s="12">
        <f t="shared" ref="AF2952:AF3015" si="280">SUM(AA2952:AD2952)</f>
        <v>0</v>
      </c>
      <c r="AG2952" s="6"/>
      <c r="AH2952" s="6"/>
      <c r="AI2952" s="6"/>
      <c r="AJ2952" s="6"/>
      <c r="AK2952" s="6"/>
      <c r="AL2952" s="12">
        <f t="shared" ref="AL2952:AL3015" si="281">SUM(AG2952:AJ2952)</f>
        <v>0</v>
      </c>
      <c r="AM2952" s="11" t="str">
        <f t="shared" si="276"/>
        <v/>
      </c>
      <c r="AN2952" s="7"/>
      <c r="AO2952" s="6"/>
    </row>
    <row r="2953" spans="1:41" ht="15.75" customHeight="1" x14ac:dyDescent="0.2">
      <c r="A2953" s="4"/>
      <c r="B2953" s="7"/>
      <c r="C2953" s="8" t="str">
        <f>IFERROR(VLOOKUP(B2953,Tabla2[#All],2,FALSE),"")</f>
        <v/>
      </c>
      <c r="D2953" s="24"/>
      <c r="E2953" s="9" t="str">
        <f>IFERROR(VLOOKUP(D2953,Tabla1[],2,FALSE),"")</f>
        <v/>
      </c>
      <c r="G2953" s="24"/>
      <c r="L2953" s="3" t="str">
        <f t="shared" si="277"/>
        <v/>
      </c>
      <c r="M2953" s="24"/>
      <c r="N2953" s="24"/>
      <c r="T2953" s="6"/>
      <c r="U2953" s="6"/>
      <c r="V2953" s="10">
        <f t="shared" si="278"/>
        <v>0</v>
      </c>
      <c r="W2953" s="6"/>
      <c r="X2953" s="10">
        <f t="shared" si="279"/>
        <v>0</v>
      </c>
      <c r="Y2953" s="30"/>
      <c r="Z2953" s="30"/>
      <c r="AA2953" s="6"/>
      <c r="AB2953" s="6"/>
      <c r="AC2953" s="6"/>
      <c r="AD2953" s="6"/>
      <c r="AE2953" s="6"/>
      <c r="AF2953" s="12">
        <f t="shared" si="280"/>
        <v>0</v>
      </c>
      <c r="AG2953" s="6"/>
      <c r="AH2953" s="6"/>
      <c r="AI2953" s="6"/>
      <c r="AJ2953" s="6"/>
      <c r="AK2953" s="6"/>
      <c r="AL2953" s="12">
        <f t="shared" si="281"/>
        <v>0</v>
      </c>
      <c r="AM2953" s="11" t="str">
        <f t="shared" si="276"/>
        <v/>
      </c>
      <c r="AN2953" s="7"/>
      <c r="AO2953" s="6"/>
    </row>
    <row r="2954" spans="1:41" ht="15.75" customHeight="1" x14ac:dyDescent="0.2">
      <c r="A2954" s="4"/>
      <c r="B2954" s="7"/>
      <c r="C2954" s="8" t="str">
        <f>IFERROR(VLOOKUP(B2954,Tabla2[#All],2,FALSE),"")</f>
        <v/>
      </c>
      <c r="D2954" s="24"/>
      <c r="E2954" s="9" t="str">
        <f>IFERROR(VLOOKUP(D2954,Tabla1[],2,FALSE),"")</f>
        <v/>
      </c>
      <c r="G2954" s="24"/>
      <c r="L2954" s="3" t="str">
        <f t="shared" si="277"/>
        <v/>
      </c>
      <c r="M2954" s="24"/>
      <c r="N2954" s="24"/>
      <c r="T2954" s="6"/>
      <c r="U2954" s="6"/>
      <c r="V2954" s="10">
        <f t="shared" si="278"/>
        <v>0</v>
      </c>
      <c r="W2954" s="6"/>
      <c r="X2954" s="10">
        <f t="shared" si="279"/>
        <v>0</v>
      </c>
      <c r="Y2954" s="30"/>
      <c r="Z2954" s="30"/>
      <c r="AA2954" s="6"/>
      <c r="AB2954" s="6"/>
      <c r="AC2954" s="6"/>
      <c r="AD2954" s="6"/>
      <c r="AE2954" s="6"/>
      <c r="AF2954" s="12">
        <f t="shared" si="280"/>
        <v>0</v>
      </c>
      <c r="AG2954" s="6"/>
      <c r="AH2954" s="6"/>
      <c r="AI2954" s="6"/>
      <c r="AJ2954" s="6"/>
      <c r="AK2954" s="6"/>
      <c r="AL2954" s="12">
        <f t="shared" si="281"/>
        <v>0</v>
      </c>
      <c r="AM2954" s="11" t="str">
        <f t="shared" si="276"/>
        <v/>
      </c>
      <c r="AN2954" s="7"/>
      <c r="AO2954" s="6"/>
    </row>
    <row r="2955" spans="1:41" ht="15.75" customHeight="1" x14ac:dyDescent="0.2">
      <c r="A2955" s="4"/>
      <c r="B2955" s="7"/>
      <c r="C2955" s="8" t="str">
        <f>IFERROR(VLOOKUP(B2955,Tabla2[#All],2,FALSE),"")</f>
        <v/>
      </c>
      <c r="D2955" s="24"/>
      <c r="E2955" s="9" t="str">
        <f>IFERROR(VLOOKUP(D2955,Tabla1[],2,FALSE),"")</f>
        <v/>
      </c>
      <c r="G2955" s="24"/>
      <c r="L2955" s="3" t="str">
        <f t="shared" si="277"/>
        <v/>
      </c>
      <c r="M2955" s="24"/>
      <c r="N2955" s="24"/>
      <c r="T2955" s="6"/>
      <c r="U2955" s="6"/>
      <c r="V2955" s="10">
        <f t="shared" si="278"/>
        <v>0</v>
      </c>
      <c r="W2955" s="6"/>
      <c r="X2955" s="10">
        <f t="shared" si="279"/>
        <v>0</v>
      </c>
      <c r="Y2955" s="30"/>
      <c r="Z2955" s="30"/>
      <c r="AA2955" s="6"/>
      <c r="AB2955" s="6"/>
      <c r="AC2955" s="6"/>
      <c r="AD2955" s="6"/>
      <c r="AE2955" s="6"/>
      <c r="AF2955" s="12">
        <f t="shared" si="280"/>
        <v>0</v>
      </c>
      <c r="AG2955" s="6"/>
      <c r="AH2955" s="6"/>
      <c r="AI2955" s="6"/>
      <c r="AJ2955" s="6"/>
      <c r="AK2955" s="6"/>
      <c r="AL2955" s="12">
        <f t="shared" si="281"/>
        <v>0</v>
      </c>
      <c r="AM2955" s="11" t="str">
        <f t="shared" si="276"/>
        <v/>
      </c>
      <c r="AN2955" s="7"/>
      <c r="AO2955" s="6"/>
    </row>
    <row r="2956" spans="1:41" ht="15.75" customHeight="1" x14ac:dyDescent="0.2">
      <c r="A2956" s="4"/>
      <c r="B2956" s="7"/>
      <c r="C2956" s="8" t="str">
        <f>IFERROR(VLOOKUP(B2956,Tabla2[#All],2,FALSE),"")</f>
        <v/>
      </c>
      <c r="D2956" s="24"/>
      <c r="E2956" s="9" t="str">
        <f>IFERROR(VLOOKUP(D2956,Tabla1[],2,FALSE),"")</f>
        <v/>
      </c>
      <c r="G2956" s="24"/>
      <c r="L2956" s="3" t="str">
        <f t="shared" si="277"/>
        <v/>
      </c>
      <c r="M2956" s="24"/>
      <c r="N2956" s="24"/>
      <c r="T2956" s="6"/>
      <c r="U2956" s="6"/>
      <c r="V2956" s="10">
        <f t="shared" si="278"/>
        <v>0</v>
      </c>
      <c r="W2956" s="6"/>
      <c r="X2956" s="10">
        <f t="shared" si="279"/>
        <v>0</v>
      </c>
      <c r="Y2956" s="30"/>
      <c r="Z2956" s="30"/>
      <c r="AA2956" s="6"/>
      <c r="AB2956" s="6"/>
      <c r="AC2956" s="6"/>
      <c r="AD2956" s="6"/>
      <c r="AE2956" s="6"/>
      <c r="AF2956" s="12">
        <f t="shared" si="280"/>
        <v>0</v>
      </c>
      <c r="AG2956" s="6"/>
      <c r="AH2956" s="6"/>
      <c r="AI2956" s="6"/>
      <c r="AJ2956" s="6"/>
      <c r="AK2956" s="6"/>
      <c r="AL2956" s="12">
        <f t="shared" si="281"/>
        <v>0</v>
      </c>
      <c r="AM2956" s="11" t="str">
        <f t="shared" si="276"/>
        <v/>
      </c>
      <c r="AN2956" s="7"/>
      <c r="AO2956" s="6"/>
    </row>
    <row r="2957" spans="1:41" ht="15.75" customHeight="1" x14ac:dyDescent="0.2">
      <c r="A2957" s="4"/>
      <c r="B2957" s="7"/>
      <c r="C2957" s="8" t="str">
        <f>IFERROR(VLOOKUP(B2957,Tabla2[#All],2,FALSE),"")</f>
        <v/>
      </c>
      <c r="D2957" s="24"/>
      <c r="E2957" s="9" t="str">
        <f>IFERROR(VLOOKUP(D2957,Tabla1[],2,FALSE),"")</f>
        <v/>
      </c>
      <c r="G2957" s="24"/>
      <c r="L2957" s="3" t="str">
        <f t="shared" si="277"/>
        <v/>
      </c>
      <c r="M2957" s="24"/>
      <c r="N2957" s="24"/>
      <c r="T2957" s="6"/>
      <c r="U2957" s="6"/>
      <c r="V2957" s="10">
        <f t="shared" si="278"/>
        <v>0</v>
      </c>
      <c r="W2957" s="6"/>
      <c r="X2957" s="10">
        <f t="shared" si="279"/>
        <v>0</v>
      </c>
      <c r="Y2957" s="30"/>
      <c r="Z2957" s="30"/>
      <c r="AA2957" s="6"/>
      <c r="AB2957" s="6"/>
      <c r="AC2957" s="6"/>
      <c r="AD2957" s="6"/>
      <c r="AE2957" s="6"/>
      <c r="AF2957" s="12">
        <f t="shared" si="280"/>
        <v>0</v>
      </c>
      <c r="AG2957" s="6"/>
      <c r="AH2957" s="6"/>
      <c r="AI2957" s="6"/>
      <c r="AJ2957" s="6"/>
      <c r="AK2957" s="6"/>
      <c r="AL2957" s="12">
        <f t="shared" si="281"/>
        <v>0</v>
      </c>
      <c r="AM2957" s="11" t="str">
        <f t="shared" si="276"/>
        <v/>
      </c>
      <c r="AN2957" s="7"/>
      <c r="AO2957" s="6"/>
    </row>
    <row r="2958" spans="1:41" ht="15.75" customHeight="1" x14ac:dyDescent="0.2">
      <c r="A2958" s="4"/>
      <c r="B2958" s="7"/>
      <c r="C2958" s="8" t="str">
        <f>IFERROR(VLOOKUP(B2958,Tabla2[#All],2,FALSE),"")</f>
        <v/>
      </c>
      <c r="D2958" s="24"/>
      <c r="E2958" s="9" t="str">
        <f>IFERROR(VLOOKUP(D2958,Tabla1[],2,FALSE),"")</f>
        <v/>
      </c>
      <c r="G2958" s="24"/>
      <c r="L2958" s="3" t="str">
        <f t="shared" si="277"/>
        <v/>
      </c>
      <c r="M2958" s="24"/>
      <c r="N2958" s="24"/>
      <c r="T2958" s="6"/>
      <c r="U2958" s="6"/>
      <c r="V2958" s="10">
        <f t="shared" si="278"/>
        <v>0</v>
      </c>
      <c r="W2958" s="6"/>
      <c r="X2958" s="10">
        <f t="shared" si="279"/>
        <v>0</v>
      </c>
      <c r="Y2958" s="30"/>
      <c r="Z2958" s="30"/>
      <c r="AA2958" s="6"/>
      <c r="AB2958" s="6"/>
      <c r="AC2958" s="6"/>
      <c r="AD2958" s="6"/>
      <c r="AE2958" s="6"/>
      <c r="AF2958" s="12">
        <f t="shared" si="280"/>
        <v>0</v>
      </c>
      <c r="AG2958" s="6"/>
      <c r="AH2958" s="6"/>
      <c r="AI2958" s="6"/>
      <c r="AJ2958" s="6"/>
      <c r="AK2958" s="6"/>
      <c r="AL2958" s="12">
        <f t="shared" si="281"/>
        <v>0</v>
      </c>
      <c r="AM2958" s="11" t="str">
        <f t="shared" si="276"/>
        <v/>
      </c>
      <c r="AN2958" s="7"/>
      <c r="AO2958" s="6"/>
    </row>
    <row r="2959" spans="1:41" ht="15.75" customHeight="1" x14ac:dyDescent="0.2">
      <c r="A2959" s="4"/>
      <c r="B2959" s="7"/>
      <c r="C2959" s="8" t="str">
        <f>IFERROR(VLOOKUP(B2959,Tabla2[#All],2,FALSE),"")</f>
        <v/>
      </c>
      <c r="D2959" s="24"/>
      <c r="E2959" s="9" t="str">
        <f>IFERROR(VLOOKUP(D2959,Tabla1[],2,FALSE),"")</f>
        <v/>
      </c>
      <c r="G2959" s="24"/>
      <c r="L2959" s="3" t="str">
        <f t="shared" si="277"/>
        <v/>
      </c>
      <c r="M2959" s="24"/>
      <c r="N2959" s="24"/>
      <c r="T2959" s="6"/>
      <c r="U2959" s="6"/>
      <c r="V2959" s="10">
        <f t="shared" si="278"/>
        <v>0</v>
      </c>
      <c r="W2959" s="6"/>
      <c r="X2959" s="10">
        <f t="shared" si="279"/>
        <v>0</v>
      </c>
      <c r="Y2959" s="30"/>
      <c r="Z2959" s="30"/>
      <c r="AA2959" s="6"/>
      <c r="AB2959" s="6"/>
      <c r="AC2959" s="6"/>
      <c r="AD2959" s="6"/>
      <c r="AE2959" s="6"/>
      <c r="AF2959" s="12">
        <f t="shared" si="280"/>
        <v>0</v>
      </c>
      <c r="AG2959" s="6"/>
      <c r="AH2959" s="6"/>
      <c r="AI2959" s="6"/>
      <c r="AJ2959" s="6"/>
      <c r="AK2959" s="6"/>
      <c r="AL2959" s="12">
        <f t="shared" si="281"/>
        <v>0</v>
      </c>
      <c r="AM2959" s="11" t="str">
        <f t="shared" si="276"/>
        <v/>
      </c>
      <c r="AN2959" s="7"/>
      <c r="AO2959" s="6"/>
    </row>
    <row r="2960" spans="1:41" ht="15.75" customHeight="1" x14ac:dyDescent="0.2">
      <c r="A2960" s="4"/>
      <c r="B2960" s="7"/>
      <c r="C2960" s="8" t="str">
        <f>IFERROR(VLOOKUP(B2960,Tabla2[#All],2,FALSE),"")</f>
        <v/>
      </c>
      <c r="D2960" s="24"/>
      <c r="E2960" s="9" t="str">
        <f>IFERROR(VLOOKUP(D2960,Tabla1[],2,FALSE),"")</f>
        <v/>
      </c>
      <c r="G2960" s="24"/>
      <c r="L2960" s="3" t="str">
        <f t="shared" si="277"/>
        <v/>
      </c>
      <c r="M2960" s="24"/>
      <c r="N2960" s="24"/>
      <c r="T2960" s="6"/>
      <c r="U2960" s="6"/>
      <c r="V2960" s="10">
        <f t="shared" si="278"/>
        <v>0</v>
      </c>
      <c r="W2960" s="6"/>
      <c r="X2960" s="10">
        <f t="shared" si="279"/>
        <v>0</v>
      </c>
      <c r="Y2960" s="30"/>
      <c r="Z2960" s="30"/>
      <c r="AA2960" s="6"/>
      <c r="AB2960" s="6"/>
      <c r="AC2960" s="6"/>
      <c r="AD2960" s="6"/>
      <c r="AE2960" s="6"/>
      <c r="AF2960" s="12">
        <f t="shared" si="280"/>
        <v>0</v>
      </c>
      <c r="AG2960" s="6"/>
      <c r="AH2960" s="6"/>
      <c r="AI2960" s="6"/>
      <c r="AJ2960" s="6"/>
      <c r="AK2960" s="6"/>
      <c r="AL2960" s="12">
        <f t="shared" si="281"/>
        <v>0</v>
      </c>
      <c r="AM2960" s="11" t="str">
        <f t="shared" si="276"/>
        <v/>
      </c>
      <c r="AN2960" s="7"/>
      <c r="AO2960" s="6"/>
    </row>
    <row r="2961" spans="1:41" ht="15.75" customHeight="1" x14ac:dyDescent="0.2">
      <c r="A2961" s="4"/>
      <c r="B2961" s="7"/>
      <c r="C2961" s="8" t="str">
        <f>IFERROR(VLOOKUP(B2961,Tabla2[#All],2,FALSE),"")</f>
        <v/>
      </c>
      <c r="D2961" s="24"/>
      <c r="E2961" s="9" t="str">
        <f>IFERROR(VLOOKUP(D2961,Tabla1[],2,FALSE),"")</f>
        <v/>
      </c>
      <c r="G2961" s="24"/>
      <c r="L2961" s="3" t="str">
        <f t="shared" si="277"/>
        <v/>
      </c>
      <c r="M2961" s="24"/>
      <c r="N2961" s="24"/>
      <c r="T2961" s="6"/>
      <c r="U2961" s="6"/>
      <c r="V2961" s="10">
        <f t="shared" si="278"/>
        <v>0</v>
      </c>
      <c r="W2961" s="6"/>
      <c r="X2961" s="10">
        <f t="shared" si="279"/>
        <v>0</v>
      </c>
      <c r="Y2961" s="30"/>
      <c r="Z2961" s="30"/>
      <c r="AA2961" s="6"/>
      <c r="AB2961" s="6"/>
      <c r="AC2961" s="6"/>
      <c r="AD2961" s="6"/>
      <c r="AE2961" s="6"/>
      <c r="AF2961" s="12">
        <f t="shared" si="280"/>
        <v>0</v>
      </c>
      <c r="AG2961" s="6"/>
      <c r="AH2961" s="6"/>
      <c r="AI2961" s="6"/>
      <c r="AJ2961" s="6"/>
      <c r="AK2961" s="6"/>
      <c r="AL2961" s="12">
        <f t="shared" si="281"/>
        <v>0</v>
      </c>
      <c r="AM2961" s="11" t="str">
        <f t="shared" si="276"/>
        <v/>
      </c>
      <c r="AN2961" s="7"/>
      <c r="AO2961" s="6"/>
    </row>
    <row r="2962" spans="1:41" ht="15.75" customHeight="1" x14ac:dyDescent="0.2">
      <c r="A2962" s="4"/>
      <c r="B2962" s="7"/>
      <c r="C2962" s="8" t="str">
        <f>IFERROR(VLOOKUP(B2962,Tabla2[#All],2,FALSE),"")</f>
        <v/>
      </c>
      <c r="D2962" s="24"/>
      <c r="E2962" s="9" t="str">
        <f>IFERROR(VLOOKUP(D2962,Tabla1[],2,FALSE),"")</f>
        <v/>
      </c>
      <c r="G2962" s="24"/>
      <c r="L2962" s="3" t="str">
        <f t="shared" si="277"/>
        <v/>
      </c>
      <c r="M2962" s="24"/>
      <c r="N2962" s="24"/>
      <c r="T2962" s="6"/>
      <c r="U2962" s="6"/>
      <c r="V2962" s="10">
        <f t="shared" si="278"/>
        <v>0</v>
      </c>
      <c r="W2962" s="6"/>
      <c r="X2962" s="10">
        <f t="shared" si="279"/>
        <v>0</v>
      </c>
      <c r="Y2962" s="30"/>
      <c r="Z2962" s="30"/>
      <c r="AA2962" s="6"/>
      <c r="AB2962" s="6"/>
      <c r="AC2962" s="6"/>
      <c r="AD2962" s="6"/>
      <c r="AE2962" s="6"/>
      <c r="AF2962" s="12">
        <f t="shared" si="280"/>
        <v>0</v>
      </c>
      <c r="AG2962" s="6"/>
      <c r="AH2962" s="6"/>
      <c r="AI2962" s="6"/>
      <c r="AJ2962" s="6"/>
      <c r="AK2962" s="6"/>
      <c r="AL2962" s="12">
        <f t="shared" si="281"/>
        <v>0</v>
      </c>
      <c r="AM2962" s="11" t="str">
        <f t="shared" si="276"/>
        <v/>
      </c>
      <c r="AN2962" s="7"/>
      <c r="AO2962" s="6"/>
    </row>
    <row r="2963" spans="1:41" ht="15.75" customHeight="1" x14ac:dyDescent="0.2">
      <c r="A2963" s="4"/>
      <c r="B2963" s="7"/>
      <c r="C2963" s="8" t="str">
        <f>IFERROR(VLOOKUP(B2963,Tabla2[#All],2,FALSE),"")</f>
        <v/>
      </c>
      <c r="D2963" s="24"/>
      <c r="E2963" s="9" t="str">
        <f>IFERROR(VLOOKUP(D2963,Tabla1[],2,FALSE),"")</f>
        <v/>
      </c>
      <c r="G2963" s="24"/>
      <c r="L2963" s="3" t="str">
        <f t="shared" si="277"/>
        <v/>
      </c>
      <c r="M2963" s="24"/>
      <c r="N2963" s="24"/>
      <c r="T2963" s="6"/>
      <c r="U2963" s="6"/>
      <c r="V2963" s="10">
        <f t="shared" si="278"/>
        <v>0</v>
      </c>
      <c r="W2963" s="6"/>
      <c r="X2963" s="10">
        <f t="shared" si="279"/>
        <v>0</v>
      </c>
      <c r="Y2963" s="30"/>
      <c r="Z2963" s="30"/>
      <c r="AA2963" s="6"/>
      <c r="AB2963" s="6"/>
      <c r="AC2963" s="6"/>
      <c r="AD2963" s="6"/>
      <c r="AE2963" s="6"/>
      <c r="AF2963" s="12">
        <f t="shared" si="280"/>
        <v>0</v>
      </c>
      <c r="AG2963" s="6"/>
      <c r="AH2963" s="6"/>
      <c r="AI2963" s="6"/>
      <c r="AJ2963" s="6"/>
      <c r="AK2963" s="6"/>
      <c r="AL2963" s="12">
        <f t="shared" si="281"/>
        <v>0</v>
      </c>
      <c r="AM2963" s="11" t="str">
        <f t="shared" si="276"/>
        <v/>
      </c>
      <c r="AN2963" s="7"/>
      <c r="AO2963" s="6"/>
    </row>
    <row r="2964" spans="1:41" ht="15.75" customHeight="1" x14ac:dyDescent="0.2">
      <c r="A2964" s="4"/>
      <c r="B2964" s="7"/>
      <c r="C2964" s="8" t="str">
        <f>IFERROR(VLOOKUP(B2964,Tabla2[#All],2,FALSE),"")</f>
        <v/>
      </c>
      <c r="D2964" s="24"/>
      <c r="E2964" s="9" t="str">
        <f>IFERROR(VLOOKUP(D2964,Tabla1[],2,FALSE),"")</f>
        <v/>
      </c>
      <c r="G2964" s="24"/>
      <c r="L2964" s="3" t="str">
        <f t="shared" si="277"/>
        <v/>
      </c>
      <c r="M2964" s="24"/>
      <c r="N2964" s="24"/>
      <c r="T2964" s="6"/>
      <c r="U2964" s="6"/>
      <c r="V2964" s="10">
        <f t="shared" si="278"/>
        <v>0</v>
      </c>
      <c r="W2964" s="6"/>
      <c r="X2964" s="10">
        <f t="shared" si="279"/>
        <v>0</v>
      </c>
      <c r="Y2964" s="30"/>
      <c r="Z2964" s="30"/>
      <c r="AA2964" s="6"/>
      <c r="AB2964" s="6"/>
      <c r="AC2964" s="6"/>
      <c r="AD2964" s="6"/>
      <c r="AE2964" s="6"/>
      <c r="AF2964" s="12">
        <f t="shared" si="280"/>
        <v>0</v>
      </c>
      <c r="AG2964" s="6"/>
      <c r="AH2964" s="6"/>
      <c r="AI2964" s="6"/>
      <c r="AJ2964" s="6"/>
      <c r="AK2964" s="6"/>
      <c r="AL2964" s="12">
        <f t="shared" si="281"/>
        <v>0</v>
      </c>
      <c r="AM2964" s="11" t="str">
        <f t="shared" si="276"/>
        <v/>
      </c>
      <c r="AN2964" s="7"/>
      <c r="AO2964" s="6"/>
    </row>
    <row r="2965" spans="1:41" ht="15.75" customHeight="1" x14ac:dyDescent="0.2">
      <c r="A2965" s="4"/>
      <c r="B2965" s="7"/>
      <c r="C2965" s="8" t="str">
        <f>IFERROR(VLOOKUP(B2965,Tabla2[#All],2,FALSE),"")</f>
        <v/>
      </c>
      <c r="D2965" s="24"/>
      <c r="E2965" s="9" t="str">
        <f>IFERROR(VLOOKUP(D2965,Tabla1[],2,FALSE),"")</f>
        <v/>
      </c>
      <c r="G2965" s="24"/>
      <c r="L2965" s="3" t="str">
        <f t="shared" si="277"/>
        <v/>
      </c>
      <c r="M2965" s="24"/>
      <c r="N2965" s="24"/>
      <c r="T2965" s="6"/>
      <c r="U2965" s="6"/>
      <c r="V2965" s="10">
        <f t="shared" si="278"/>
        <v>0</v>
      </c>
      <c r="W2965" s="6"/>
      <c r="X2965" s="10">
        <f t="shared" si="279"/>
        <v>0</v>
      </c>
      <c r="Y2965" s="30"/>
      <c r="Z2965" s="30"/>
      <c r="AA2965" s="6"/>
      <c r="AB2965" s="6"/>
      <c r="AC2965" s="6"/>
      <c r="AD2965" s="6"/>
      <c r="AE2965" s="6"/>
      <c r="AF2965" s="12">
        <f t="shared" si="280"/>
        <v>0</v>
      </c>
      <c r="AG2965" s="6"/>
      <c r="AH2965" s="6"/>
      <c r="AI2965" s="6"/>
      <c r="AJ2965" s="6"/>
      <c r="AK2965" s="6"/>
      <c r="AL2965" s="12">
        <f t="shared" si="281"/>
        <v>0</v>
      </c>
      <c r="AM2965" s="11" t="str">
        <f t="shared" si="276"/>
        <v/>
      </c>
      <c r="AN2965" s="7"/>
      <c r="AO2965" s="6"/>
    </row>
    <row r="2966" spans="1:41" ht="15.75" customHeight="1" x14ac:dyDescent="0.2">
      <c r="A2966" s="4"/>
      <c r="B2966" s="7"/>
      <c r="C2966" s="8" t="str">
        <f>IFERROR(VLOOKUP(B2966,Tabla2[#All],2,FALSE),"")</f>
        <v/>
      </c>
      <c r="D2966" s="24"/>
      <c r="E2966" s="9" t="str">
        <f>IFERROR(VLOOKUP(D2966,Tabla1[],2,FALSE),"")</f>
        <v/>
      </c>
      <c r="G2966" s="24"/>
      <c r="L2966" s="3" t="str">
        <f t="shared" si="277"/>
        <v/>
      </c>
      <c r="M2966" s="24"/>
      <c r="N2966" s="24"/>
      <c r="T2966" s="6"/>
      <c r="U2966" s="6"/>
      <c r="V2966" s="10">
        <f t="shared" si="278"/>
        <v>0</v>
      </c>
      <c r="W2966" s="6"/>
      <c r="X2966" s="10">
        <f t="shared" si="279"/>
        <v>0</v>
      </c>
      <c r="Y2966" s="30"/>
      <c r="Z2966" s="30"/>
      <c r="AA2966" s="6"/>
      <c r="AB2966" s="6"/>
      <c r="AC2966" s="6"/>
      <c r="AD2966" s="6"/>
      <c r="AE2966" s="6"/>
      <c r="AF2966" s="12">
        <f t="shared" si="280"/>
        <v>0</v>
      </c>
      <c r="AG2966" s="6"/>
      <c r="AH2966" s="6"/>
      <c r="AI2966" s="6"/>
      <c r="AJ2966" s="6"/>
      <c r="AK2966" s="6"/>
      <c r="AL2966" s="12">
        <f t="shared" si="281"/>
        <v>0</v>
      </c>
      <c r="AM2966" s="11" t="str">
        <f t="shared" si="276"/>
        <v/>
      </c>
      <c r="AN2966" s="7"/>
      <c r="AO2966" s="6"/>
    </row>
    <row r="2967" spans="1:41" ht="15.75" customHeight="1" x14ac:dyDescent="0.2">
      <c r="A2967" s="4"/>
      <c r="B2967" s="7"/>
      <c r="C2967" s="8" t="str">
        <f>IFERROR(VLOOKUP(B2967,Tabla2[#All],2,FALSE),"")</f>
        <v/>
      </c>
      <c r="D2967" s="24"/>
      <c r="E2967" s="9" t="str">
        <f>IFERROR(VLOOKUP(D2967,Tabla1[],2,FALSE),"")</f>
        <v/>
      </c>
      <c r="G2967" s="24"/>
      <c r="L2967" s="3" t="str">
        <f t="shared" si="277"/>
        <v/>
      </c>
      <c r="M2967" s="24"/>
      <c r="N2967" s="24"/>
      <c r="T2967" s="6"/>
      <c r="U2967" s="6"/>
      <c r="V2967" s="10">
        <f t="shared" si="278"/>
        <v>0</v>
      </c>
      <c r="W2967" s="6"/>
      <c r="X2967" s="10">
        <f t="shared" si="279"/>
        <v>0</v>
      </c>
      <c r="Y2967" s="30"/>
      <c r="Z2967" s="30"/>
      <c r="AA2967" s="6"/>
      <c r="AB2967" s="6"/>
      <c r="AC2967" s="6"/>
      <c r="AD2967" s="6"/>
      <c r="AE2967" s="6"/>
      <c r="AF2967" s="12">
        <f t="shared" si="280"/>
        <v>0</v>
      </c>
      <c r="AG2967" s="6"/>
      <c r="AH2967" s="6"/>
      <c r="AI2967" s="6"/>
      <c r="AJ2967" s="6"/>
      <c r="AK2967" s="6"/>
      <c r="AL2967" s="12">
        <f t="shared" si="281"/>
        <v>0</v>
      </c>
      <c r="AM2967" s="11" t="str">
        <f t="shared" si="276"/>
        <v/>
      </c>
      <c r="AN2967" s="7"/>
      <c r="AO2967" s="6"/>
    </row>
    <row r="2968" spans="1:41" ht="15.75" customHeight="1" x14ac:dyDescent="0.2">
      <c r="A2968" s="4"/>
      <c r="B2968" s="7"/>
      <c r="C2968" s="8" t="str">
        <f>IFERROR(VLOOKUP(B2968,Tabla2[#All],2,FALSE),"")</f>
        <v/>
      </c>
      <c r="D2968" s="24"/>
      <c r="E2968" s="9" t="str">
        <f>IFERROR(VLOOKUP(D2968,Tabla1[],2,FALSE),"")</f>
        <v/>
      </c>
      <c r="G2968" s="24"/>
      <c r="L2968" s="3" t="str">
        <f t="shared" si="277"/>
        <v/>
      </c>
      <c r="M2968" s="24"/>
      <c r="N2968" s="24"/>
      <c r="T2968" s="6"/>
      <c r="U2968" s="6"/>
      <c r="V2968" s="10">
        <f t="shared" si="278"/>
        <v>0</v>
      </c>
      <c r="W2968" s="6"/>
      <c r="X2968" s="10">
        <f t="shared" si="279"/>
        <v>0</v>
      </c>
      <c r="Y2968" s="30"/>
      <c r="Z2968" s="30"/>
      <c r="AA2968" s="6"/>
      <c r="AB2968" s="6"/>
      <c r="AC2968" s="6"/>
      <c r="AD2968" s="6"/>
      <c r="AE2968" s="6"/>
      <c r="AF2968" s="12">
        <f t="shared" si="280"/>
        <v>0</v>
      </c>
      <c r="AG2968" s="6"/>
      <c r="AH2968" s="6"/>
      <c r="AI2968" s="6"/>
      <c r="AJ2968" s="6"/>
      <c r="AK2968" s="6"/>
      <c r="AL2968" s="12">
        <f t="shared" si="281"/>
        <v>0</v>
      </c>
      <c r="AM2968" s="11" t="str">
        <f t="shared" si="276"/>
        <v/>
      </c>
      <c r="AN2968" s="7"/>
      <c r="AO2968" s="6"/>
    </row>
    <row r="2969" spans="1:41" ht="15.75" customHeight="1" x14ac:dyDescent="0.2">
      <c r="A2969" s="4"/>
      <c r="B2969" s="7"/>
      <c r="C2969" s="8" t="str">
        <f>IFERROR(VLOOKUP(B2969,Tabla2[#All],2,FALSE),"")</f>
        <v/>
      </c>
      <c r="D2969" s="24"/>
      <c r="E2969" s="9" t="str">
        <f>IFERROR(VLOOKUP(D2969,Tabla1[],2,FALSE),"")</f>
        <v/>
      </c>
      <c r="G2969" s="24"/>
      <c r="L2969" s="3" t="str">
        <f t="shared" si="277"/>
        <v/>
      </c>
      <c r="M2969" s="24"/>
      <c r="N2969" s="24"/>
      <c r="T2969" s="6"/>
      <c r="U2969" s="6"/>
      <c r="V2969" s="10">
        <f t="shared" si="278"/>
        <v>0</v>
      </c>
      <c r="W2969" s="6"/>
      <c r="X2969" s="10">
        <f t="shared" si="279"/>
        <v>0</v>
      </c>
      <c r="Y2969" s="30"/>
      <c r="Z2969" s="30"/>
      <c r="AA2969" s="6"/>
      <c r="AB2969" s="6"/>
      <c r="AC2969" s="6"/>
      <c r="AD2969" s="6"/>
      <c r="AE2969" s="6"/>
      <c r="AF2969" s="12">
        <f t="shared" si="280"/>
        <v>0</v>
      </c>
      <c r="AG2969" s="6"/>
      <c r="AH2969" s="6"/>
      <c r="AI2969" s="6"/>
      <c r="AJ2969" s="6"/>
      <c r="AK2969" s="6"/>
      <c r="AL2969" s="12">
        <f t="shared" si="281"/>
        <v>0</v>
      </c>
      <c r="AM2969" s="11" t="str">
        <f t="shared" si="276"/>
        <v/>
      </c>
      <c r="AN2969" s="7"/>
      <c r="AO2969" s="6"/>
    </row>
    <row r="2970" spans="1:41" ht="15.75" customHeight="1" x14ac:dyDescent="0.2">
      <c r="A2970" s="4"/>
      <c r="B2970" s="7"/>
      <c r="C2970" s="8" t="str">
        <f>IFERROR(VLOOKUP(B2970,Tabla2[#All],2,FALSE),"")</f>
        <v/>
      </c>
      <c r="D2970" s="24"/>
      <c r="E2970" s="9" t="str">
        <f>IFERROR(VLOOKUP(D2970,Tabla1[],2,FALSE),"")</f>
        <v/>
      </c>
      <c r="G2970" s="24"/>
      <c r="L2970" s="3" t="str">
        <f t="shared" si="277"/>
        <v/>
      </c>
      <c r="M2970" s="24"/>
      <c r="N2970" s="24"/>
      <c r="T2970" s="6"/>
      <c r="U2970" s="6"/>
      <c r="V2970" s="10">
        <f t="shared" si="278"/>
        <v>0</v>
      </c>
      <c r="W2970" s="6"/>
      <c r="X2970" s="10">
        <f t="shared" si="279"/>
        <v>0</v>
      </c>
      <c r="Y2970" s="30"/>
      <c r="Z2970" s="30"/>
      <c r="AA2970" s="6"/>
      <c r="AB2970" s="6"/>
      <c r="AC2970" s="6"/>
      <c r="AD2970" s="6"/>
      <c r="AE2970" s="6"/>
      <c r="AF2970" s="12">
        <f t="shared" si="280"/>
        <v>0</v>
      </c>
      <c r="AG2970" s="6"/>
      <c r="AH2970" s="6"/>
      <c r="AI2970" s="6"/>
      <c r="AJ2970" s="6"/>
      <c r="AK2970" s="6"/>
      <c r="AL2970" s="12">
        <f t="shared" si="281"/>
        <v>0</v>
      </c>
      <c r="AM2970" s="11" t="str">
        <f t="shared" si="276"/>
        <v/>
      </c>
      <c r="AN2970" s="7"/>
      <c r="AO2970" s="6"/>
    </row>
    <row r="2971" spans="1:41" ht="15.75" customHeight="1" x14ac:dyDescent="0.2">
      <c r="A2971" s="4"/>
      <c r="B2971" s="7"/>
      <c r="C2971" s="8" t="str">
        <f>IFERROR(VLOOKUP(B2971,Tabla2[#All],2,FALSE),"")</f>
        <v/>
      </c>
      <c r="D2971" s="24"/>
      <c r="E2971" s="9" t="str">
        <f>IFERROR(VLOOKUP(D2971,Tabla1[],2,FALSE),"")</f>
        <v/>
      </c>
      <c r="G2971" s="24"/>
      <c r="L2971" s="3" t="str">
        <f t="shared" si="277"/>
        <v/>
      </c>
      <c r="M2971" s="24"/>
      <c r="N2971" s="24"/>
      <c r="T2971" s="6"/>
      <c r="U2971" s="6"/>
      <c r="V2971" s="10">
        <f t="shared" si="278"/>
        <v>0</v>
      </c>
      <c r="W2971" s="6"/>
      <c r="X2971" s="10">
        <f t="shared" si="279"/>
        <v>0</v>
      </c>
      <c r="Y2971" s="30"/>
      <c r="Z2971" s="30"/>
      <c r="AA2971" s="6"/>
      <c r="AB2971" s="6"/>
      <c r="AC2971" s="6"/>
      <c r="AD2971" s="6"/>
      <c r="AE2971" s="6"/>
      <c r="AF2971" s="12">
        <f t="shared" si="280"/>
        <v>0</v>
      </c>
      <c r="AG2971" s="6"/>
      <c r="AH2971" s="6"/>
      <c r="AI2971" s="6"/>
      <c r="AJ2971" s="6"/>
      <c r="AK2971" s="6"/>
      <c r="AL2971" s="12">
        <f t="shared" si="281"/>
        <v>0</v>
      </c>
      <c r="AM2971" s="11" t="str">
        <f t="shared" si="276"/>
        <v/>
      </c>
      <c r="AN2971" s="7"/>
      <c r="AO2971" s="6"/>
    </row>
    <row r="2972" spans="1:41" ht="15.75" customHeight="1" x14ac:dyDescent="0.2">
      <c r="A2972" s="4"/>
      <c r="B2972" s="7"/>
      <c r="C2972" s="8" t="str">
        <f>IFERROR(VLOOKUP(B2972,Tabla2[#All],2,FALSE),"")</f>
        <v/>
      </c>
      <c r="D2972" s="24"/>
      <c r="E2972" s="9" t="str">
        <f>IFERROR(VLOOKUP(D2972,Tabla1[],2,FALSE),"")</f>
        <v/>
      </c>
      <c r="G2972" s="24"/>
      <c r="L2972" s="3" t="str">
        <f t="shared" si="277"/>
        <v/>
      </c>
      <c r="M2972" s="24"/>
      <c r="N2972" s="24"/>
      <c r="T2972" s="6"/>
      <c r="U2972" s="6"/>
      <c r="V2972" s="10">
        <f t="shared" si="278"/>
        <v>0</v>
      </c>
      <c r="W2972" s="6"/>
      <c r="X2972" s="10">
        <f t="shared" si="279"/>
        <v>0</v>
      </c>
      <c r="Y2972" s="30"/>
      <c r="Z2972" s="30"/>
      <c r="AA2972" s="6"/>
      <c r="AB2972" s="6"/>
      <c r="AC2972" s="6"/>
      <c r="AD2972" s="6"/>
      <c r="AE2972" s="6"/>
      <c r="AF2972" s="12">
        <f t="shared" si="280"/>
        <v>0</v>
      </c>
      <c r="AG2972" s="6"/>
      <c r="AH2972" s="6"/>
      <c r="AI2972" s="6"/>
      <c r="AJ2972" s="6"/>
      <c r="AK2972" s="6"/>
      <c r="AL2972" s="12">
        <f t="shared" si="281"/>
        <v>0</v>
      </c>
      <c r="AM2972" s="11" t="str">
        <f t="shared" si="276"/>
        <v/>
      </c>
      <c r="AN2972" s="7"/>
      <c r="AO2972" s="6"/>
    </row>
    <row r="2973" spans="1:41" ht="15.75" customHeight="1" x14ac:dyDescent="0.2">
      <c r="A2973" s="4"/>
      <c r="B2973" s="7"/>
      <c r="C2973" s="8" t="str">
        <f>IFERROR(VLOOKUP(B2973,Tabla2[#All],2,FALSE),"")</f>
        <v/>
      </c>
      <c r="D2973" s="24"/>
      <c r="E2973" s="9" t="str">
        <f>IFERROR(VLOOKUP(D2973,Tabla1[],2,FALSE),"")</f>
        <v/>
      </c>
      <c r="G2973" s="24"/>
      <c r="L2973" s="3" t="str">
        <f t="shared" si="277"/>
        <v/>
      </c>
      <c r="M2973" s="24"/>
      <c r="N2973" s="24"/>
      <c r="T2973" s="6"/>
      <c r="U2973" s="6"/>
      <c r="V2973" s="10">
        <f t="shared" si="278"/>
        <v>0</v>
      </c>
      <c r="W2973" s="6"/>
      <c r="X2973" s="10">
        <f t="shared" si="279"/>
        <v>0</v>
      </c>
      <c r="Y2973" s="30"/>
      <c r="Z2973" s="30"/>
      <c r="AA2973" s="6"/>
      <c r="AB2973" s="6"/>
      <c r="AC2973" s="6"/>
      <c r="AD2973" s="6"/>
      <c r="AE2973" s="6"/>
      <c r="AF2973" s="12">
        <f t="shared" si="280"/>
        <v>0</v>
      </c>
      <c r="AG2973" s="6"/>
      <c r="AH2973" s="6"/>
      <c r="AI2973" s="6"/>
      <c r="AJ2973" s="6"/>
      <c r="AK2973" s="6"/>
      <c r="AL2973" s="12">
        <f t="shared" si="281"/>
        <v>0</v>
      </c>
      <c r="AM2973" s="11" t="str">
        <f t="shared" si="276"/>
        <v/>
      </c>
      <c r="AN2973" s="7"/>
      <c r="AO2973" s="6"/>
    </row>
    <row r="2974" spans="1:41" ht="15.75" customHeight="1" x14ac:dyDescent="0.2">
      <c r="A2974" s="4"/>
      <c r="B2974" s="7"/>
      <c r="C2974" s="8" t="str">
        <f>IFERROR(VLOOKUP(B2974,Tabla2[#All],2,FALSE),"")</f>
        <v/>
      </c>
      <c r="D2974" s="24"/>
      <c r="E2974" s="9" t="str">
        <f>IFERROR(VLOOKUP(D2974,Tabla1[],2,FALSE),"")</f>
        <v/>
      </c>
      <c r="G2974" s="24"/>
      <c r="L2974" s="3" t="str">
        <f t="shared" si="277"/>
        <v/>
      </c>
      <c r="M2974" s="24"/>
      <c r="N2974" s="24"/>
      <c r="T2974" s="6"/>
      <c r="U2974" s="6"/>
      <c r="V2974" s="10">
        <f t="shared" si="278"/>
        <v>0</v>
      </c>
      <c r="W2974" s="6"/>
      <c r="X2974" s="10">
        <f t="shared" si="279"/>
        <v>0</v>
      </c>
      <c r="Y2974" s="30"/>
      <c r="Z2974" s="30"/>
      <c r="AA2974" s="6"/>
      <c r="AB2974" s="6"/>
      <c r="AC2974" s="6"/>
      <c r="AD2974" s="6"/>
      <c r="AE2974" s="6"/>
      <c r="AF2974" s="12">
        <f t="shared" si="280"/>
        <v>0</v>
      </c>
      <c r="AG2974" s="6"/>
      <c r="AH2974" s="6"/>
      <c r="AI2974" s="6"/>
      <c r="AJ2974" s="6"/>
      <c r="AK2974" s="6"/>
      <c r="AL2974" s="12">
        <f t="shared" si="281"/>
        <v>0</v>
      </c>
      <c r="AM2974" s="11" t="str">
        <f t="shared" si="276"/>
        <v/>
      </c>
      <c r="AN2974" s="7"/>
      <c r="AO2974" s="6"/>
    </row>
    <row r="2975" spans="1:41" ht="15.75" customHeight="1" x14ac:dyDescent="0.2">
      <c r="A2975" s="4"/>
      <c r="B2975" s="7"/>
      <c r="C2975" s="8" t="str">
        <f>IFERROR(VLOOKUP(B2975,Tabla2[#All],2,FALSE),"")</f>
        <v/>
      </c>
      <c r="D2975" s="24"/>
      <c r="E2975" s="9" t="str">
        <f>IFERROR(VLOOKUP(D2975,Tabla1[],2,FALSE),"")</f>
        <v/>
      </c>
      <c r="G2975" s="24"/>
      <c r="L2975" s="3" t="str">
        <f t="shared" si="277"/>
        <v/>
      </c>
      <c r="M2975" s="24"/>
      <c r="N2975" s="24"/>
      <c r="T2975" s="6"/>
      <c r="U2975" s="6"/>
      <c r="V2975" s="10">
        <f t="shared" si="278"/>
        <v>0</v>
      </c>
      <c r="W2975" s="6"/>
      <c r="X2975" s="10">
        <f t="shared" si="279"/>
        <v>0</v>
      </c>
      <c r="Y2975" s="30"/>
      <c r="Z2975" s="30"/>
      <c r="AA2975" s="6"/>
      <c r="AB2975" s="6"/>
      <c r="AC2975" s="6"/>
      <c r="AD2975" s="6"/>
      <c r="AE2975" s="6"/>
      <c r="AF2975" s="12">
        <f t="shared" si="280"/>
        <v>0</v>
      </c>
      <c r="AG2975" s="6"/>
      <c r="AH2975" s="6"/>
      <c r="AI2975" s="6"/>
      <c r="AJ2975" s="6"/>
      <c r="AK2975" s="6"/>
      <c r="AL2975" s="12">
        <f t="shared" si="281"/>
        <v>0</v>
      </c>
      <c r="AM2975" s="11" t="str">
        <f t="shared" si="276"/>
        <v/>
      </c>
      <c r="AN2975" s="7"/>
      <c r="AO2975" s="6"/>
    </row>
    <row r="2976" spans="1:41" ht="15.75" customHeight="1" x14ac:dyDescent="0.2">
      <c r="A2976" s="4"/>
      <c r="B2976" s="7"/>
      <c r="C2976" s="8" t="str">
        <f>IFERROR(VLOOKUP(B2976,Tabla2[#All],2,FALSE),"")</f>
        <v/>
      </c>
      <c r="D2976" s="24"/>
      <c r="E2976" s="9" t="str">
        <f>IFERROR(VLOOKUP(D2976,Tabla1[],2,FALSE),"")</f>
        <v/>
      </c>
      <c r="G2976" s="24"/>
      <c r="L2976" s="3" t="str">
        <f t="shared" si="277"/>
        <v/>
      </c>
      <c r="M2976" s="24"/>
      <c r="N2976" s="24"/>
      <c r="T2976" s="6"/>
      <c r="U2976" s="6"/>
      <c r="V2976" s="10">
        <f t="shared" si="278"/>
        <v>0</v>
      </c>
      <c r="W2976" s="6"/>
      <c r="X2976" s="10">
        <f t="shared" si="279"/>
        <v>0</v>
      </c>
      <c r="Y2976" s="30"/>
      <c r="Z2976" s="30"/>
      <c r="AA2976" s="6"/>
      <c r="AB2976" s="6"/>
      <c r="AC2976" s="6"/>
      <c r="AD2976" s="6"/>
      <c r="AE2976" s="6"/>
      <c r="AF2976" s="12">
        <f t="shared" si="280"/>
        <v>0</v>
      </c>
      <c r="AG2976" s="6"/>
      <c r="AH2976" s="6"/>
      <c r="AI2976" s="6"/>
      <c r="AJ2976" s="6"/>
      <c r="AK2976" s="6"/>
      <c r="AL2976" s="12">
        <f t="shared" si="281"/>
        <v>0</v>
      </c>
      <c r="AM2976" s="11" t="str">
        <f t="shared" si="276"/>
        <v/>
      </c>
      <c r="AN2976" s="7"/>
      <c r="AO2976" s="6"/>
    </row>
    <row r="2977" spans="1:41" ht="15.75" customHeight="1" x14ac:dyDescent="0.2">
      <c r="A2977" s="4"/>
      <c r="B2977" s="7"/>
      <c r="C2977" s="8" t="str">
        <f>IFERROR(VLOOKUP(B2977,Tabla2[#All],2,FALSE),"")</f>
        <v/>
      </c>
      <c r="D2977" s="24"/>
      <c r="E2977" s="9" t="str">
        <f>IFERROR(VLOOKUP(D2977,Tabla1[],2,FALSE),"")</f>
        <v/>
      </c>
      <c r="G2977" s="24"/>
      <c r="L2977" s="3" t="str">
        <f t="shared" si="277"/>
        <v/>
      </c>
      <c r="M2977" s="24"/>
      <c r="N2977" s="24"/>
      <c r="T2977" s="6"/>
      <c r="U2977" s="6"/>
      <c r="V2977" s="10">
        <f t="shared" si="278"/>
        <v>0</v>
      </c>
      <c r="W2977" s="6"/>
      <c r="X2977" s="10">
        <f t="shared" si="279"/>
        <v>0</v>
      </c>
      <c r="Y2977" s="30"/>
      <c r="Z2977" s="30"/>
      <c r="AA2977" s="6"/>
      <c r="AB2977" s="6"/>
      <c r="AC2977" s="6"/>
      <c r="AD2977" s="6"/>
      <c r="AE2977" s="6"/>
      <c r="AF2977" s="12">
        <f t="shared" si="280"/>
        <v>0</v>
      </c>
      <c r="AG2977" s="6"/>
      <c r="AH2977" s="6"/>
      <c r="AI2977" s="6"/>
      <c r="AJ2977" s="6"/>
      <c r="AK2977" s="6"/>
      <c r="AL2977" s="12">
        <f t="shared" si="281"/>
        <v>0</v>
      </c>
      <c r="AM2977" s="11" t="str">
        <f t="shared" si="276"/>
        <v/>
      </c>
      <c r="AN2977" s="7"/>
      <c r="AO2977" s="6"/>
    </row>
    <row r="2978" spans="1:41" ht="15.75" customHeight="1" x14ac:dyDescent="0.2">
      <c r="A2978" s="4"/>
      <c r="B2978" s="7"/>
      <c r="C2978" s="8" t="str">
        <f>IFERROR(VLOOKUP(B2978,Tabla2[#All],2,FALSE),"")</f>
        <v/>
      </c>
      <c r="D2978" s="24"/>
      <c r="E2978" s="9" t="str">
        <f>IFERROR(VLOOKUP(D2978,Tabla1[],2,FALSE),"")</f>
        <v/>
      </c>
      <c r="G2978" s="24"/>
      <c r="L2978" s="3" t="str">
        <f t="shared" si="277"/>
        <v/>
      </c>
      <c r="M2978" s="24"/>
      <c r="N2978" s="24"/>
      <c r="T2978" s="6"/>
      <c r="U2978" s="6"/>
      <c r="V2978" s="10">
        <f t="shared" si="278"/>
        <v>0</v>
      </c>
      <c r="W2978" s="6"/>
      <c r="X2978" s="10">
        <f t="shared" si="279"/>
        <v>0</v>
      </c>
      <c r="Y2978" s="30"/>
      <c r="Z2978" s="30"/>
      <c r="AA2978" s="6"/>
      <c r="AB2978" s="6"/>
      <c r="AC2978" s="6"/>
      <c r="AD2978" s="6"/>
      <c r="AE2978" s="6"/>
      <c r="AF2978" s="12">
        <f t="shared" si="280"/>
        <v>0</v>
      </c>
      <c r="AG2978" s="6"/>
      <c r="AH2978" s="6"/>
      <c r="AI2978" s="6"/>
      <c r="AJ2978" s="6"/>
      <c r="AK2978" s="6"/>
      <c r="AL2978" s="12">
        <f t="shared" si="281"/>
        <v>0</v>
      </c>
      <c r="AM2978" s="11" t="str">
        <f t="shared" si="276"/>
        <v/>
      </c>
      <c r="AN2978" s="7"/>
      <c r="AO2978" s="6"/>
    </row>
    <row r="2979" spans="1:41" ht="15.75" customHeight="1" x14ac:dyDescent="0.2">
      <c r="A2979" s="4"/>
      <c r="B2979" s="7"/>
      <c r="C2979" s="8" t="str">
        <f>IFERROR(VLOOKUP(B2979,Tabla2[#All],2,FALSE),"")</f>
        <v/>
      </c>
      <c r="D2979" s="24"/>
      <c r="E2979" s="9" t="str">
        <f>IFERROR(VLOOKUP(D2979,Tabla1[],2,FALSE),"")</f>
        <v/>
      </c>
      <c r="G2979" s="24"/>
      <c r="L2979" s="3" t="str">
        <f t="shared" si="277"/>
        <v/>
      </c>
      <c r="M2979" s="24"/>
      <c r="N2979" s="24"/>
      <c r="T2979" s="6"/>
      <c r="U2979" s="6"/>
      <c r="V2979" s="10">
        <f t="shared" si="278"/>
        <v>0</v>
      </c>
      <c r="W2979" s="6"/>
      <c r="X2979" s="10">
        <f t="shared" si="279"/>
        <v>0</v>
      </c>
      <c r="Y2979" s="30"/>
      <c r="Z2979" s="30"/>
      <c r="AA2979" s="6"/>
      <c r="AB2979" s="6"/>
      <c r="AC2979" s="6"/>
      <c r="AD2979" s="6"/>
      <c r="AE2979" s="6"/>
      <c r="AF2979" s="12">
        <f t="shared" si="280"/>
        <v>0</v>
      </c>
      <c r="AG2979" s="6"/>
      <c r="AH2979" s="6"/>
      <c r="AI2979" s="6"/>
      <c r="AJ2979" s="6"/>
      <c r="AK2979" s="6"/>
      <c r="AL2979" s="12">
        <f t="shared" si="281"/>
        <v>0</v>
      </c>
      <c r="AM2979" s="11" t="str">
        <f t="shared" si="276"/>
        <v/>
      </c>
      <c r="AN2979" s="7"/>
      <c r="AO2979" s="6"/>
    </row>
    <row r="2980" spans="1:41" ht="15.75" customHeight="1" x14ac:dyDescent="0.2">
      <c r="A2980" s="4"/>
      <c r="B2980" s="7"/>
      <c r="C2980" s="8" t="str">
        <f>IFERROR(VLOOKUP(B2980,Tabla2[#All],2,FALSE),"")</f>
        <v/>
      </c>
      <c r="D2980" s="24"/>
      <c r="E2980" s="9" t="str">
        <f>IFERROR(VLOOKUP(D2980,Tabla1[],2,FALSE),"")</f>
        <v/>
      </c>
      <c r="G2980" s="24"/>
      <c r="L2980" s="3" t="str">
        <f t="shared" si="277"/>
        <v/>
      </c>
      <c r="M2980" s="24"/>
      <c r="N2980" s="24"/>
      <c r="T2980" s="6"/>
      <c r="U2980" s="6"/>
      <c r="V2980" s="10">
        <f t="shared" si="278"/>
        <v>0</v>
      </c>
      <c r="W2980" s="6"/>
      <c r="X2980" s="10">
        <f t="shared" si="279"/>
        <v>0</v>
      </c>
      <c r="Y2980" s="30"/>
      <c r="Z2980" s="30"/>
      <c r="AA2980" s="6"/>
      <c r="AB2980" s="6"/>
      <c r="AC2980" s="6"/>
      <c r="AD2980" s="6"/>
      <c r="AE2980" s="6"/>
      <c r="AF2980" s="12">
        <f t="shared" si="280"/>
        <v>0</v>
      </c>
      <c r="AG2980" s="6"/>
      <c r="AH2980" s="6"/>
      <c r="AI2980" s="6"/>
      <c r="AJ2980" s="6"/>
      <c r="AK2980" s="6"/>
      <c r="AL2980" s="12">
        <f t="shared" si="281"/>
        <v>0</v>
      </c>
      <c r="AM2980" s="11" t="str">
        <f t="shared" si="276"/>
        <v/>
      </c>
      <c r="AN2980" s="7"/>
      <c r="AO2980" s="6"/>
    </row>
    <row r="2981" spans="1:41" ht="15.75" customHeight="1" x14ac:dyDescent="0.2">
      <c r="A2981" s="4"/>
      <c r="B2981" s="7"/>
      <c r="C2981" s="8" t="str">
        <f>IFERROR(VLOOKUP(B2981,Tabla2[#All],2,FALSE),"")</f>
        <v/>
      </c>
      <c r="D2981" s="24"/>
      <c r="E2981" s="9" t="str">
        <f>IFERROR(VLOOKUP(D2981,Tabla1[],2,FALSE),"")</f>
        <v/>
      </c>
      <c r="G2981" s="24"/>
      <c r="L2981" s="3" t="str">
        <f t="shared" si="277"/>
        <v/>
      </c>
      <c r="M2981" s="24"/>
      <c r="N2981" s="24"/>
      <c r="T2981" s="6"/>
      <c r="U2981" s="6"/>
      <c r="V2981" s="10">
        <f t="shared" si="278"/>
        <v>0</v>
      </c>
      <c r="W2981" s="6"/>
      <c r="X2981" s="10">
        <f t="shared" si="279"/>
        <v>0</v>
      </c>
      <c r="Y2981" s="30"/>
      <c r="Z2981" s="30"/>
      <c r="AA2981" s="6"/>
      <c r="AB2981" s="6"/>
      <c r="AC2981" s="6"/>
      <c r="AD2981" s="6"/>
      <c r="AE2981" s="6"/>
      <c r="AF2981" s="12">
        <f t="shared" si="280"/>
        <v>0</v>
      </c>
      <c r="AG2981" s="6"/>
      <c r="AH2981" s="6"/>
      <c r="AI2981" s="6"/>
      <c r="AJ2981" s="6"/>
      <c r="AK2981" s="6"/>
      <c r="AL2981" s="12">
        <f t="shared" si="281"/>
        <v>0</v>
      </c>
      <c r="AM2981" s="11" t="str">
        <f t="shared" si="276"/>
        <v/>
      </c>
      <c r="AN2981" s="7"/>
      <c r="AO2981" s="6"/>
    </row>
    <row r="2982" spans="1:41" ht="15.75" customHeight="1" x14ac:dyDescent="0.2">
      <c r="A2982" s="4"/>
      <c r="B2982" s="7"/>
      <c r="C2982" s="8" t="str">
        <f>IFERROR(VLOOKUP(B2982,Tabla2[#All],2,FALSE),"")</f>
        <v/>
      </c>
      <c r="D2982" s="24"/>
      <c r="E2982" s="9" t="str">
        <f>IFERROR(VLOOKUP(D2982,Tabla1[],2,FALSE),"")</f>
        <v/>
      </c>
      <c r="G2982" s="24"/>
      <c r="L2982" s="3" t="str">
        <f t="shared" si="277"/>
        <v/>
      </c>
      <c r="M2982" s="24"/>
      <c r="N2982" s="24"/>
      <c r="T2982" s="6"/>
      <c r="U2982" s="6"/>
      <c r="V2982" s="10">
        <f t="shared" si="278"/>
        <v>0</v>
      </c>
      <c r="W2982" s="6"/>
      <c r="X2982" s="10">
        <f t="shared" si="279"/>
        <v>0</v>
      </c>
      <c r="Y2982" s="30"/>
      <c r="Z2982" s="30"/>
      <c r="AA2982" s="6"/>
      <c r="AB2982" s="6"/>
      <c r="AC2982" s="6"/>
      <c r="AD2982" s="6"/>
      <c r="AE2982" s="6"/>
      <c r="AF2982" s="12">
        <f t="shared" si="280"/>
        <v>0</v>
      </c>
      <c r="AG2982" s="6"/>
      <c r="AH2982" s="6"/>
      <c r="AI2982" s="6"/>
      <c r="AJ2982" s="6"/>
      <c r="AK2982" s="6"/>
      <c r="AL2982" s="12">
        <f t="shared" si="281"/>
        <v>0</v>
      </c>
      <c r="AM2982" s="11" t="str">
        <f t="shared" si="276"/>
        <v/>
      </c>
      <c r="AN2982" s="7"/>
      <c r="AO2982" s="6"/>
    </row>
    <row r="2983" spans="1:41" ht="15.75" customHeight="1" x14ac:dyDescent="0.2">
      <c r="A2983" s="4"/>
      <c r="B2983" s="7"/>
      <c r="C2983" s="8" t="str">
        <f>IFERROR(VLOOKUP(B2983,Tabla2[#All],2,FALSE),"")</f>
        <v/>
      </c>
      <c r="D2983" s="24"/>
      <c r="E2983" s="9" t="str">
        <f>IFERROR(VLOOKUP(D2983,Tabla1[],2,FALSE),"")</f>
        <v/>
      </c>
      <c r="G2983" s="24"/>
      <c r="L2983" s="3" t="str">
        <f t="shared" si="277"/>
        <v/>
      </c>
      <c r="M2983" s="24"/>
      <c r="N2983" s="24"/>
      <c r="T2983" s="6"/>
      <c r="U2983" s="6"/>
      <c r="V2983" s="10">
        <f t="shared" si="278"/>
        <v>0</v>
      </c>
      <c r="W2983" s="6"/>
      <c r="X2983" s="10">
        <f t="shared" si="279"/>
        <v>0</v>
      </c>
      <c r="Y2983" s="30"/>
      <c r="Z2983" s="30"/>
      <c r="AA2983" s="6"/>
      <c r="AB2983" s="6"/>
      <c r="AC2983" s="6"/>
      <c r="AD2983" s="6"/>
      <c r="AE2983" s="6"/>
      <c r="AF2983" s="12">
        <f t="shared" si="280"/>
        <v>0</v>
      </c>
      <c r="AG2983" s="6"/>
      <c r="AH2983" s="6"/>
      <c r="AI2983" s="6"/>
      <c r="AJ2983" s="6"/>
      <c r="AK2983" s="6"/>
      <c r="AL2983" s="12">
        <f t="shared" si="281"/>
        <v>0</v>
      </c>
      <c r="AM2983" s="11" t="str">
        <f t="shared" si="276"/>
        <v/>
      </c>
      <c r="AN2983" s="7"/>
      <c r="AO2983" s="6"/>
    </row>
    <row r="2984" spans="1:41" ht="15.75" customHeight="1" x14ac:dyDescent="0.2">
      <c r="A2984" s="4"/>
      <c r="B2984" s="7"/>
      <c r="C2984" s="8" t="str">
        <f>IFERROR(VLOOKUP(B2984,Tabla2[#All],2,FALSE),"")</f>
        <v/>
      </c>
      <c r="D2984" s="24"/>
      <c r="E2984" s="9" t="str">
        <f>IFERROR(VLOOKUP(D2984,Tabla1[],2,FALSE),"")</f>
        <v/>
      </c>
      <c r="G2984" s="24"/>
      <c r="L2984" s="3" t="str">
        <f t="shared" si="277"/>
        <v/>
      </c>
      <c r="M2984" s="24"/>
      <c r="N2984" s="24"/>
      <c r="T2984" s="6"/>
      <c r="U2984" s="6"/>
      <c r="V2984" s="10">
        <f t="shared" si="278"/>
        <v>0</v>
      </c>
      <c r="W2984" s="6"/>
      <c r="X2984" s="10">
        <f t="shared" si="279"/>
        <v>0</v>
      </c>
      <c r="Y2984" s="30"/>
      <c r="Z2984" s="30"/>
      <c r="AA2984" s="6"/>
      <c r="AB2984" s="6"/>
      <c r="AC2984" s="6"/>
      <c r="AD2984" s="6"/>
      <c r="AE2984" s="6"/>
      <c r="AF2984" s="12">
        <f t="shared" si="280"/>
        <v>0</v>
      </c>
      <c r="AG2984" s="6"/>
      <c r="AH2984" s="6"/>
      <c r="AI2984" s="6"/>
      <c r="AJ2984" s="6"/>
      <c r="AK2984" s="6"/>
      <c r="AL2984" s="12">
        <f t="shared" si="281"/>
        <v>0</v>
      </c>
      <c r="AM2984" s="11" t="str">
        <f t="shared" si="276"/>
        <v/>
      </c>
      <c r="AN2984" s="7"/>
      <c r="AO2984" s="6"/>
    </row>
    <row r="2985" spans="1:41" ht="15.75" customHeight="1" x14ac:dyDescent="0.2">
      <c r="A2985" s="4"/>
      <c r="B2985" s="7"/>
      <c r="C2985" s="8" t="str">
        <f>IFERROR(VLOOKUP(B2985,Tabla2[#All],2,FALSE),"")</f>
        <v/>
      </c>
      <c r="D2985" s="24"/>
      <c r="E2985" s="9" t="str">
        <f>IFERROR(VLOOKUP(D2985,Tabla1[],2,FALSE),"")</f>
        <v/>
      </c>
      <c r="G2985" s="24"/>
      <c r="L2985" s="3" t="str">
        <f t="shared" si="277"/>
        <v/>
      </c>
      <c r="M2985" s="24"/>
      <c r="N2985" s="24"/>
      <c r="T2985" s="6"/>
      <c r="U2985" s="6"/>
      <c r="V2985" s="10">
        <f t="shared" si="278"/>
        <v>0</v>
      </c>
      <c r="W2985" s="6"/>
      <c r="X2985" s="10">
        <f t="shared" si="279"/>
        <v>0</v>
      </c>
      <c r="Y2985" s="30"/>
      <c r="Z2985" s="30"/>
      <c r="AA2985" s="6"/>
      <c r="AB2985" s="6"/>
      <c r="AC2985" s="6"/>
      <c r="AD2985" s="6"/>
      <c r="AE2985" s="6"/>
      <c r="AF2985" s="12">
        <f t="shared" si="280"/>
        <v>0</v>
      </c>
      <c r="AG2985" s="6"/>
      <c r="AH2985" s="6"/>
      <c r="AI2985" s="6"/>
      <c r="AJ2985" s="6"/>
      <c r="AK2985" s="6"/>
      <c r="AL2985" s="12">
        <f t="shared" si="281"/>
        <v>0</v>
      </c>
      <c r="AM2985" s="11" t="str">
        <f t="shared" si="276"/>
        <v/>
      </c>
      <c r="AN2985" s="7"/>
      <c r="AO2985" s="6"/>
    </row>
    <row r="2986" spans="1:41" ht="15.75" customHeight="1" x14ac:dyDescent="0.2">
      <c r="A2986" s="4"/>
      <c r="B2986" s="7"/>
      <c r="C2986" s="8" t="str">
        <f>IFERROR(VLOOKUP(B2986,Tabla2[#All],2,FALSE),"")</f>
        <v/>
      </c>
      <c r="D2986" s="24"/>
      <c r="E2986" s="9" t="str">
        <f>IFERROR(VLOOKUP(D2986,Tabla1[],2,FALSE),"")</f>
        <v/>
      </c>
      <c r="G2986" s="24"/>
      <c r="L2986" s="3" t="str">
        <f t="shared" si="277"/>
        <v/>
      </c>
      <c r="M2986" s="24"/>
      <c r="N2986" s="24"/>
      <c r="T2986" s="6"/>
      <c r="U2986" s="6"/>
      <c r="V2986" s="10">
        <f t="shared" si="278"/>
        <v>0</v>
      </c>
      <c r="W2986" s="6"/>
      <c r="X2986" s="10">
        <f t="shared" si="279"/>
        <v>0</v>
      </c>
      <c r="Y2986" s="30"/>
      <c r="Z2986" s="30"/>
      <c r="AA2986" s="6"/>
      <c r="AB2986" s="6"/>
      <c r="AC2986" s="6"/>
      <c r="AD2986" s="6"/>
      <c r="AE2986" s="6"/>
      <c r="AF2986" s="12">
        <f t="shared" si="280"/>
        <v>0</v>
      </c>
      <c r="AG2986" s="6"/>
      <c r="AH2986" s="6"/>
      <c r="AI2986" s="6"/>
      <c r="AJ2986" s="6"/>
      <c r="AK2986" s="6"/>
      <c r="AL2986" s="12">
        <f t="shared" si="281"/>
        <v>0</v>
      </c>
      <c r="AM2986" s="11" t="str">
        <f t="shared" si="276"/>
        <v/>
      </c>
      <c r="AN2986" s="7"/>
      <c r="AO2986" s="6"/>
    </row>
    <row r="2987" spans="1:41" ht="15.75" customHeight="1" x14ac:dyDescent="0.2">
      <c r="A2987" s="4"/>
      <c r="B2987" s="7"/>
      <c r="C2987" s="8" t="str">
        <f>IFERROR(VLOOKUP(B2987,Tabla2[#All],2,FALSE),"")</f>
        <v/>
      </c>
      <c r="D2987" s="24"/>
      <c r="E2987" s="9" t="str">
        <f>IFERROR(VLOOKUP(D2987,Tabla1[],2,FALSE),"")</f>
        <v/>
      </c>
      <c r="G2987" s="24"/>
      <c r="L2987" s="3" t="str">
        <f t="shared" si="277"/>
        <v/>
      </c>
      <c r="M2987" s="24"/>
      <c r="N2987" s="24"/>
      <c r="T2987" s="6"/>
      <c r="U2987" s="6"/>
      <c r="V2987" s="10">
        <f t="shared" si="278"/>
        <v>0</v>
      </c>
      <c r="W2987" s="6"/>
      <c r="X2987" s="10">
        <f t="shared" si="279"/>
        <v>0</v>
      </c>
      <c r="Y2987" s="30"/>
      <c r="Z2987" s="30"/>
      <c r="AA2987" s="6"/>
      <c r="AB2987" s="6"/>
      <c r="AC2987" s="6"/>
      <c r="AD2987" s="6"/>
      <c r="AE2987" s="6"/>
      <c r="AF2987" s="12">
        <f t="shared" si="280"/>
        <v>0</v>
      </c>
      <c r="AG2987" s="6"/>
      <c r="AH2987" s="6"/>
      <c r="AI2987" s="6"/>
      <c r="AJ2987" s="6"/>
      <c r="AK2987" s="6"/>
      <c r="AL2987" s="12">
        <f t="shared" si="281"/>
        <v>0</v>
      </c>
      <c r="AM2987" s="11" t="str">
        <f t="shared" si="276"/>
        <v/>
      </c>
      <c r="AN2987" s="7"/>
      <c r="AO2987" s="6"/>
    </row>
    <row r="2988" spans="1:41" ht="15.75" customHeight="1" x14ac:dyDescent="0.2">
      <c r="A2988" s="4"/>
      <c r="B2988" s="7"/>
      <c r="C2988" s="8" t="str">
        <f>IFERROR(VLOOKUP(B2988,Tabla2[#All],2,FALSE),"")</f>
        <v/>
      </c>
      <c r="D2988" s="24"/>
      <c r="E2988" s="9" t="str">
        <f>IFERROR(VLOOKUP(D2988,Tabla1[],2,FALSE),"")</f>
        <v/>
      </c>
      <c r="G2988" s="24"/>
      <c r="L2988" s="3" t="str">
        <f t="shared" si="277"/>
        <v/>
      </c>
      <c r="M2988" s="24"/>
      <c r="N2988" s="24"/>
      <c r="T2988" s="6"/>
      <c r="U2988" s="6"/>
      <c r="V2988" s="10">
        <f t="shared" si="278"/>
        <v>0</v>
      </c>
      <c r="W2988" s="6"/>
      <c r="X2988" s="10">
        <f t="shared" si="279"/>
        <v>0</v>
      </c>
      <c r="Y2988" s="30"/>
      <c r="Z2988" s="30"/>
      <c r="AA2988" s="6"/>
      <c r="AB2988" s="6"/>
      <c r="AC2988" s="6"/>
      <c r="AD2988" s="6"/>
      <c r="AE2988" s="6"/>
      <c r="AF2988" s="12">
        <f t="shared" si="280"/>
        <v>0</v>
      </c>
      <c r="AG2988" s="6"/>
      <c r="AH2988" s="6"/>
      <c r="AI2988" s="6"/>
      <c r="AJ2988" s="6"/>
      <c r="AK2988" s="6"/>
      <c r="AL2988" s="12">
        <f t="shared" si="281"/>
        <v>0</v>
      </c>
      <c r="AM2988" s="11" t="str">
        <f t="shared" si="276"/>
        <v/>
      </c>
      <c r="AN2988" s="7"/>
      <c r="AO2988" s="6"/>
    </row>
    <row r="2989" spans="1:41" ht="15.75" customHeight="1" x14ac:dyDescent="0.2">
      <c r="A2989" s="4"/>
      <c r="B2989" s="7"/>
      <c r="C2989" s="8" t="str">
        <f>IFERROR(VLOOKUP(B2989,Tabla2[#All],2,FALSE),"")</f>
        <v/>
      </c>
      <c r="D2989" s="24"/>
      <c r="E2989" s="9" t="str">
        <f>IFERROR(VLOOKUP(D2989,Tabla1[],2,FALSE),"")</f>
        <v/>
      </c>
      <c r="G2989" s="24"/>
      <c r="L2989" s="3" t="str">
        <f t="shared" si="277"/>
        <v/>
      </c>
      <c r="M2989" s="24"/>
      <c r="N2989" s="24"/>
      <c r="T2989" s="6"/>
      <c r="U2989" s="6"/>
      <c r="V2989" s="10">
        <f t="shared" si="278"/>
        <v>0</v>
      </c>
      <c r="W2989" s="6"/>
      <c r="X2989" s="10">
        <f t="shared" si="279"/>
        <v>0</v>
      </c>
      <c r="Y2989" s="30"/>
      <c r="Z2989" s="30"/>
      <c r="AA2989" s="6"/>
      <c r="AB2989" s="6"/>
      <c r="AC2989" s="6"/>
      <c r="AD2989" s="6"/>
      <c r="AE2989" s="6"/>
      <c r="AF2989" s="12">
        <f t="shared" si="280"/>
        <v>0</v>
      </c>
      <c r="AG2989" s="6"/>
      <c r="AH2989" s="6"/>
      <c r="AI2989" s="6"/>
      <c r="AJ2989" s="6"/>
      <c r="AK2989" s="6"/>
      <c r="AL2989" s="12">
        <f t="shared" si="281"/>
        <v>0</v>
      </c>
      <c r="AM2989" s="11" t="str">
        <f t="shared" si="276"/>
        <v/>
      </c>
      <c r="AN2989" s="7"/>
      <c r="AO2989" s="6"/>
    </row>
    <row r="2990" spans="1:41" ht="15.75" customHeight="1" x14ac:dyDescent="0.2">
      <c r="A2990" s="4"/>
      <c r="B2990" s="7"/>
      <c r="C2990" s="8" t="str">
        <f>IFERROR(VLOOKUP(B2990,Tabla2[#All],2,FALSE),"")</f>
        <v/>
      </c>
      <c r="D2990" s="24"/>
      <c r="E2990" s="9" t="str">
        <f>IFERROR(VLOOKUP(D2990,Tabla1[],2,FALSE),"")</f>
        <v/>
      </c>
      <c r="G2990" s="24"/>
      <c r="L2990" s="3" t="str">
        <f t="shared" si="277"/>
        <v/>
      </c>
      <c r="M2990" s="24"/>
      <c r="N2990" s="24"/>
      <c r="T2990" s="6"/>
      <c r="U2990" s="6"/>
      <c r="V2990" s="10">
        <f t="shared" si="278"/>
        <v>0</v>
      </c>
      <c r="W2990" s="6"/>
      <c r="X2990" s="10">
        <f t="shared" si="279"/>
        <v>0</v>
      </c>
      <c r="Y2990" s="30"/>
      <c r="Z2990" s="30"/>
      <c r="AA2990" s="6"/>
      <c r="AB2990" s="6"/>
      <c r="AC2990" s="6"/>
      <c r="AD2990" s="6"/>
      <c r="AE2990" s="6"/>
      <c r="AF2990" s="12">
        <f t="shared" si="280"/>
        <v>0</v>
      </c>
      <c r="AG2990" s="6"/>
      <c r="AH2990" s="6"/>
      <c r="AI2990" s="6"/>
      <c r="AJ2990" s="6"/>
      <c r="AK2990" s="6"/>
      <c r="AL2990" s="12">
        <f t="shared" si="281"/>
        <v>0</v>
      </c>
      <c r="AM2990" s="11" t="str">
        <f t="shared" si="276"/>
        <v/>
      </c>
      <c r="AN2990" s="7"/>
      <c r="AO2990" s="6"/>
    </row>
    <row r="2991" spans="1:41" ht="15.75" customHeight="1" x14ac:dyDescent="0.2">
      <c r="A2991" s="4"/>
      <c r="B2991" s="7"/>
      <c r="C2991" s="8" t="str">
        <f>IFERROR(VLOOKUP(B2991,Tabla2[#All],2,FALSE),"")</f>
        <v/>
      </c>
      <c r="D2991" s="24"/>
      <c r="E2991" s="9" t="str">
        <f>IFERROR(VLOOKUP(D2991,Tabla1[],2,FALSE),"")</f>
        <v/>
      </c>
      <c r="G2991" s="24"/>
      <c r="L2991" s="3" t="str">
        <f t="shared" si="277"/>
        <v/>
      </c>
      <c r="M2991" s="24"/>
      <c r="N2991" s="24"/>
      <c r="T2991" s="6"/>
      <c r="U2991" s="6"/>
      <c r="V2991" s="10">
        <f t="shared" si="278"/>
        <v>0</v>
      </c>
      <c r="W2991" s="6"/>
      <c r="X2991" s="10">
        <f t="shared" si="279"/>
        <v>0</v>
      </c>
      <c r="Y2991" s="30"/>
      <c r="Z2991" s="30"/>
      <c r="AA2991" s="6"/>
      <c r="AB2991" s="6"/>
      <c r="AC2991" s="6"/>
      <c r="AD2991" s="6"/>
      <c r="AE2991" s="6"/>
      <c r="AF2991" s="12">
        <f t="shared" si="280"/>
        <v>0</v>
      </c>
      <c r="AG2991" s="6"/>
      <c r="AH2991" s="6"/>
      <c r="AI2991" s="6"/>
      <c r="AJ2991" s="6"/>
      <c r="AK2991" s="6"/>
      <c r="AL2991" s="12">
        <f t="shared" si="281"/>
        <v>0</v>
      </c>
      <c r="AM2991" s="11" t="str">
        <f t="shared" si="276"/>
        <v/>
      </c>
      <c r="AN2991" s="7"/>
      <c r="AO2991" s="6"/>
    </row>
    <row r="2992" spans="1:41" ht="15.75" customHeight="1" x14ac:dyDescent="0.2">
      <c r="A2992" s="4"/>
      <c r="B2992" s="7"/>
      <c r="C2992" s="8" t="str">
        <f>IFERROR(VLOOKUP(B2992,Tabla2[#All],2,FALSE),"")</f>
        <v/>
      </c>
      <c r="D2992" s="24"/>
      <c r="E2992" s="9" t="str">
        <f>IFERROR(VLOOKUP(D2992,Tabla1[],2,FALSE),"")</f>
        <v/>
      </c>
      <c r="G2992" s="24"/>
      <c r="L2992" s="3" t="str">
        <f t="shared" si="277"/>
        <v/>
      </c>
      <c r="M2992" s="24"/>
      <c r="N2992" s="24"/>
      <c r="T2992" s="6"/>
      <c r="U2992" s="6"/>
      <c r="V2992" s="10">
        <f t="shared" si="278"/>
        <v>0</v>
      </c>
      <c r="W2992" s="6"/>
      <c r="X2992" s="10">
        <f t="shared" si="279"/>
        <v>0</v>
      </c>
      <c r="Y2992" s="30"/>
      <c r="Z2992" s="30"/>
      <c r="AA2992" s="6"/>
      <c r="AB2992" s="6"/>
      <c r="AC2992" s="6"/>
      <c r="AD2992" s="6"/>
      <c r="AE2992" s="6"/>
      <c r="AF2992" s="12">
        <f t="shared" si="280"/>
        <v>0</v>
      </c>
      <c r="AG2992" s="6"/>
      <c r="AH2992" s="6"/>
      <c r="AI2992" s="6"/>
      <c r="AJ2992" s="6"/>
      <c r="AK2992" s="6"/>
      <c r="AL2992" s="12">
        <f t="shared" si="281"/>
        <v>0</v>
      </c>
      <c r="AM2992" s="11" t="str">
        <f t="shared" si="276"/>
        <v/>
      </c>
      <c r="AN2992" s="7"/>
      <c r="AO2992" s="6"/>
    </row>
    <row r="2993" spans="1:41" ht="15.75" customHeight="1" x14ac:dyDescent="0.2">
      <c r="A2993" s="4"/>
      <c r="B2993" s="7"/>
      <c r="C2993" s="8" t="str">
        <f>IFERROR(VLOOKUP(B2993,Tabla2[#All],2,FALSE),"")</f>
        <v/>
      </c>
      <c r="D2993" s="24"/>
      <c r="E2993" s="9" t="str">
        <f>IFERROR(VLOOKUP(D2993,Tabla1[],2,FALSE),"")</f>
        <v/>
      </c>
      <c r="G2993" s="24"/>
      <c r="L2993" s="3" t="str">
        <f t="shared" si="277"/>
        <v/>
      </c>
      <c r="M2993" s="24"/>
      <c r="N2993" s="24"/>
      <c r="T2993" s="6"/>
      <c r="U2993" s="6"/>
      <c r="V2993" s="10">
        <f t="shared" si="278"/>
        <v>0</v>
      </c>
      <c r="W2993" s="6"/>
      <c r="X2993" s="10">
        <f t="shared" si="279"/>
        <v>0</v>
      </c>
      <c r="Y2993" s="30"/>
      <c r="Z2993" s="30"/>
      <c r="AA2993" s="6"/>
      <c r="AB2993" s="6"/>
      <c r="AC2993" s="6"/>
      <c r="AD2993" s="6"/>
      <c r="AE2993" s="6"/>
      <c r="AF2993" s="12">
        <f t="shared" si="280"/>
        <v>0</v>
      </c>
      <c r="AG2993" s="6"/>
      <c r="AH2993" s="6"/>
      <c r="AI2993" s="6"/>
      <c r="AJ2993" s="6"/>
      <c r="AK2993" s="6"/>
      <c r="AL2993" s="12">
        <f t="shared" si="281"/>
        <v>0</v>
      </c>
      <c r="AM2993" s="11" t="str">
        <f t="shared" si="276"/>
        <v/>
      </c>
      <c r="AN2993" s="7"/>
      <c r="AO2993" s="6"/>
    </row>
    <row r="2994" spans="1:41" ht="15.75" customHeight="1" x14ac:dyDescent="0.2">
      <c r="A2994" s="4"/>
      <c r="B2994" s="7"/>
      <c r="C2994" s="8" t="str">
        <f>IFERROR(VLOOKUP(B2994,Tabla2[#All],2,FALSE),"")</f>
        <v/>
      </c>
      <c r="D2994" s="24"/>
      <c r="E2994" s="9" t="str">
        <f>IFERROR(VLOOKUP(D2994,Tabla1[],2,FALSE),"")</f>
        <v/>
      </c>
      <c r="G2994" s="24"/>
      <c r="L2994" s="3" t="str">
        <f t="shared" si="277"/>
        <v/>
      </c>
      <c r="M2994" s="24"/>
      <c r="N2994" s="24"/>
      <c r="T2994" s="6"/>
      <c r="U2994" s="6"/>
      <c r="V2994" s="10">
        <f t="shared" si="278"/>
        <v>0</v>
      </c>
      <c r="W2994" s="6"/>
      <c r="X2994" s="10">
        <f t="shared" si="279"/>
        <v>0</v>
      </c>
      <c r="Y2994" s="30"/>
      <c r="Z2994" s="30"/>
      <c r="AA2994" s="6"/>
      <c r="AB2994" s="6"/>
      <c r="AC2994" s="6"/>
      <c r="AD2994" s="6"/>
      <c r="AE2994" s="6"/>
      <c r="AF2994" s="12">
        <f t="shared" si="280"/>
        <v>0</v>
      </c>
      <c r="AG2994" s="6"/>
      <c r="AH2994" s="6"/>
      <c r="AI2994" s="6"/>
      <c r="AJ2994" s="6"/>
      <c r="AK2994" s="6"/>
      <c r="AL2994" s="12">
        <f t="shared" si="281"/>
        <v>0</v>
      </c>
      <c r="AM2994" s="11" t="str">
        <f t="shared" si="276"/>
        <v/>
      </c>
      <c r="AN2994" s="7"/>
      <c r="AO2994" s="6"/>
    </row>
    <row r="2995" spans="1:41" ht="15.75" customHeight="1" x14ac:dyDescent="0.2">
      <c r="A2995" s="4"/>
      <c r="B2995" s="7"/>
      <c r="C2995" s="8" t="str">
        <f>IFERROR(VLOOKUP(B2995,Tabla2[#All],2,FALSE),"")</f>
        <v/>
      </c>
      <c r="D2995" s="24"/>
      <c r="E2995" s="9" t="str">
        <f>IFERROR(VLOOKUP(D2995,Tabla1[],2,FALSE),"")</f>
        <v/>
      </c>
      <c r="G2995" s="24"/>
      <c r="L2995" s="3" t="str">
        <f t="shared" si="277"/>
        <v/>
      </c>
      <c r="M2995" s="24"/>
      <c r="N2995" s="24"/>
      <c r="T2995" s="6"/>
      <c r="U2995" s="6"/>
      <c r="V2995" s="10">
        <f t="shared" si="278"/>
        <v>0</v>
      </c>
      <c r="W2995" s="6"/>
      <c r="X2995" s="10">
        <f t="shared" si="279"/>
        <v>0</v>
      </c>
      <c r="Y2995" s="30"/>
      <c r="Z2995" s="30"/>
      <c r="AA2995" s="6"/>
      <c r="AB2995" s="6"/>
      <c r="AC2995" s="6"/>
      <c r="AD2995" s="6"/>
      <c r="AE2995" s="6"/>
      <c r="AF2995" s="12">
        <f t="shared" si="280"/>
        <v>0</v>
      </c>
      <c r="AG2995" s="6"/>
      <c r="AH2995" s="6"/>
      <c r="AI2995" s="6"/>
      <c r="AJ2995" s="6"/>
      <c r="AK2995" s="6"/>
      <c r="AL2995" s="12">
        <f t="shared" si="281"/>
        <v>0</v>
      </c>
      <c r="AM2995" s="11" t="str">
        <f t="shared" si="276"/>
        <v/>
      </c>
      <c r="AN2995" s="7"/>
      <c r="AO2995" s="6"/>
    </row>
    <row r="2996" spans="1:41" ht="15.75" customHeight="1" x14ac:dyDescent="0.2">
      <c r="A2996" s="4"/>
      <c r="B2996" s="7"/>
      <c r="C2996" s="8" t="str">
        <f>IFERROR(VLOOKUP(B2996,Tabla2[#All],2,FALSE),"")</f>
        <v/>
      </c>
      <c r="D2996" s="24"/>
      <c r="E2996" s="9" t="str">
        <f>IFERROR(VLOOKUP(D2996,Tabla1[],2,FALSE),"")</f>
        <v/>
      </c>
      <c r="G2996" s="24"/>
      <c r="L2996" s="3" t="str">
        <f t="shared" si="277"/>
        <v/>
      </c>
      <c r="M2996" s="24"/>
      <c r="N2996" s="24"/>
      <c r="T2996" s="6"/>
      <c r="U2996" s="6"/>
      <c r="V2996" s="10">
        <f t="shared" si="278"/>
        <v>0</v>
      </c>
      <c r="W2996" s="6"/>
      <c r="X2996" s="10">
        <f t="shared" si="279"/>
        <v>0</v>
      </c>
      <c r="Y2996" s="30"/>
      <c r="Z2996" s="30"/>
      <c r="AA2996" s="6"/>
      <c r="AB2996" s="6"/>
      <c r="AC2996" s="6"/>
      <c r="AD2996" s="6"/>
      <c r="AE2996" s="6"/>
      <c r="AF2996" s="12">
        <f t="shared" si="280"/>
        <v>0</v>
      </c>
      <c r="AG2996" s="6"/>
      <c r="AH2996" s="6"/>
      <c r="AI2996" s="6"/>
      <c r="AJ2996" s="6"/>
      <c r="AK2996" s="6"/>
      <c r="AL2996" s="12">
        <f t="shared" si="281"/>
        <v>0</v>
      </c>
      <c r="AM2996" s="11" t="str">
        <f t="shared" si="276"/>
        <v/>
      </c>
      <c r="AN2996" s="7"/>
      <c r="AO2996" s="6"/>
    </row>
    <row r="2997" spans="1:41" ht="15.75" customHeight="1" x14ac:dyDescent="0.2">
      <c r="A2997" s="4"/>
      <c r="B2997" s="7"/>
      <c r="C2997" s="8" t="str">
        <f>IFERROR(VLOOKUP(B2997,Tabla2[#All],2,FALSE),"")</f>
        <v/>
      </c>
      <c r="D2997" s="24"/>
      <c r="E2997" s="9" t="str">
        <f>IFERROR(VLOOKUP(D2997,Tabla1[],2,FALSE),"")</f>
        <v/>
      </c>
      <c r="G2997" s="24"/>
      <c r="L2997" s="3" t="str">
        <f t="shared" si="277"/>
        <v/>
      </c>
      <c r="M2997" s="24"/>
      <c r="N2997" s="24"/>
      <c r="T2997" s="6"/>
      <c r="U2997" s="6"/>
      <c r="V2997" s="10">
        <f t="shared" si="278"/>
        <v>0</v>
      </c>
      <c r="W2997" s="6"/>
      <c r="X2997" s="10">
        <f t="shared" si="279"/>
        <v>0</v>
      </c>
      <c r="Y2997" s="30"/>
      <c r="Z2997" s="30"/>
      <c r="AA2997" s="6"/>
      <c r="AB2997" s="6"/>
      <c r="AC2997" s="6"/>
      <c r="AD2997" s="6"/>
      <c r="AE2997" s="6"/>
      <c r="AF2997" s="12">
        <f t="shared" si="280"/>
        <v>0</v>
      </c>
      <c r="AG2997" s="6"/>
      <c r="AH2997" s="6"/>
      <c r="AI2997" s="6"/>
      <c r="AJ2997" s="6"/>
      <c r="AK2997" s="6"/>
      <c r="AL2997" s="12">
        <f t="shared" si="281"/>
        <v>0</v>
      </c>
      <c r="AM2997" s="11" t="str">
        <f t="shared" si="276"/>
        <v/>
      </c>
      <c r="AN2997" s="7"/>
      <c r="AO2997" s="6"/>
    </row>
    <row r="2998" spans="1:41" ht="15.75" customHeight="1" x14ac:dyDescent="0.2">
      <c r="A2998" s="4"/>
      <c r="B2998" s="7"/>
      <c r="C2998" s="8" t="str">
        <f>IFERROR(VLOOKUP(B2998,Tabla2[#All],2,FALSE),"")</f>
        <v/>
      </c>
      <c r="D2998" s="24"/>
      <c r="E2998" s="9" t="str">
        <f>IFERROR(VLOOKUP(D2998,Tabla1[],2,FALSE),"")</f>
        <v/>
      </c>
      <c r="G2998" s="24"/>
      <c r="L2998" s="3" t="str">
        <f t="shared" si="277"/>
        <v/>
      </c>
      <c r="M2998" s="24"/>
      <c r="N2998" s="24"/>
      <c r="T2998" s="6"/>
      <c r="U2998" s="6"/>
      <c r="V2998" s="10">
        <f t="shared" si="278"/>
        <v>0</v>
      </c>
      <c r="W2998" s="6"/>
      <c r="X2998" s="10">
        <f t="shared" si="279"/>
        <v>0</v>
      </c>
      <c r="Y2998" s="30"/>
      <c r="Z2998" s="30"/>
      <c r="AA2998" s="6"/>
      <c r="AB2998" s="6"/>
      <c r="AC2998" s="6"/>
      <c r="AD2998" s="6"/>
      <c r="AE2998" s="6"/>
      <c r="AF2998" s="12">
        <f t="shared" si="280"/>
        <v>0</v>
      </c>
      <c r="AG2998" s="6"/>
      <c r="AH2998" s="6"/>
      <c r="AI2998" s="6"/>
      <c r="AJ2998" s="6"/>
      <c r="AK2998" s="6"/>
      <c r="AL2998" s="12">
        <f t="shared" si="281"/>
        <v>0</v>
      </c>
      <c r="AM2998" s="11" t="str">
        <f t="shared" si="276"/>
        <v/>
      </c>
      <c r="AN2998" s="7"/>
      <c r="AO2998" s="6"/>
    </row>
    <row r="2999" spans="1:41" ht="15.75" customHeight="1" x14ac:dyDescent="0.2">
      <c r="A2999" s="4"/>
      <c r="B2999" s="7"/>
      <c r="C2999" s="8" t="str">
        <f>IFERROR(VLOOKUP(B2999,Tabla2[#All],2,FALSE),"")</f>
        <v/>
      </c>
      <c r="D2999" s="24"/>
      <c r="E2999" s="9" t="str">
        <f>IFERROR(VLOOKUP(D2999,Tabla1[],2,FALSE),"")</f>
        <v/>
      </c>
      <c r="G2999" s="24"/>
      <c r="L2999" s="3" t="str">
        <f t="shared" si="277"/>
        <v/>
      </c>
      <c r="M2999" s="24"/>
      <c r="N2999" s="24"/>
      <c r="T2999" s="6"/>
      <c r="U2999" s="6"/>
      <c r="V2999" s="10">
        <f t="shared" si="278"/>
        <v>0</v>
      </c>
      <c r="W2999" s="6"/>
      <c r="X2999" s="10">
        <f t="shared" si="279"/>
        <v>0</v>
      </c>
      <c r="Y2999" s="30"/>
      <c r="Z2999" s="30"/>
      <c r="AA2999" s="6"/>
      <c r="AB2999" s="6"/>
      <c r="AC2999" s="6"/>
      <c r="AD2999" s="6"/>
      <c r="AE2999" s="6"/>
      <c r="AF2999" s="12">
        <f t="shared" si="280"/>
        <v>0</v>
      </c>
      <c r="AG2999" s="6"/>
      <c r="AH2999" s="6"/>
      <c r="AI2999" s="6"/>
      <c r="AJ2999" s="6"/>
      <c r="AK2999" s="6"/>
      <c r="AL2999" s="12">
        <f t="shared" si="281"/>
        <v>0</v>
      </c>
      <c r="AM2999" s="11" t="str">
        <f t="shared" si="276"/>
        <v/>
      </c>
      <c r="AN2999" s="7"/>
      <c r="AO2999" s="6"/>
    </row>
    <row r="3000" spans="1:41" ht="15.75" customHeight="1" x14ac:dyDescent="0.2">
      <c r="A3000" s="4"/>
      <c r="B3000" s="7"/>
      <c r="C3000" s="8" t="str">
        <f>IFERROR(VLOOKUP(B3000,Tabla2[#All],2,FALSE),"")</f>
        <v/>
      </c>
      <c r="D3000" s="24"/>
      <c r="E3000" s="9" t="str">
        <f>IFERROR(VLOOKUP(D3000,Tabla1[],2,FALSE),"")</f>
        <v/>
      </c>
      <c r="G3000" s="24"/>
      <c r="L3000" s="3" t="str">
        <f t="shared" si="277"/>
        <v/>
      </c>
      <c r="M3000" s="24"/>
      <c r="N3000" s="24"/>
      <c r="T3000" s="6"/>
      <c r="U3000" s="6"/>
      <c r="V3000" s="10">
        <f t="shared" si="278"/>
        <v>0</v>
      </c>
      <c r="W3000" s="6"/>
      <c r="X3000" s="10">
        <f t="shared" si="279"/>
        <v>0</v>
      </c>
      <c r="Y3000" s="30"/>
      <c r="Z3000" s="30"/>
      <c r="AA3000" s="6"/>
      <c r="AB3000" s="6"/>
      <c r="AC3000" s="6"/>
      <c r="AD3000" s="6"/>
      <c r="AE3000" s="6"/>
      <c r="AF3000" s="12">
        <f t="shared" si="280"/>
        <v>0</v>
      </c>
      <c r="AG3000" s="6"/>
      <c r="AH3000" s="6"/>
      <c r="AI3000" s="6"/>
      <c r="AJ3000" s="6"/>
      <c r="AK3000" s="6"/>
      <c r="AL3000" s="12">
        <f t="shared" si="281"/>
        <v>0</v>
      </c>
      <c r="AM3000" s="11" t="str">
        <f t="shared" si="276"/>
        <v/>
      </c>
      <c r="AN3000" s="7"/>
      <c r="AO3000" s="6"/>
    </row>
    <row r="3001" spans="1:41" ht="15.75" customHeight="1" x14ac:dyDescent="0.2">
      <c r="A3001" s="4"/>
      <c r="B3001" s="7"/>
      <c r="C3001" s="8" t="str">
        <f>IFERROR(VLOOKUP(B3001,Tabla2[#All],2,FALSE),"")</f>
        <v/>
      </c>
      <c r="D3001" s="24"/>
      <c r="E3001" s="9" t="str">
        <f>IFERROR(VLOOKUP(D3001,Tabla1[],2,FALSE),"")</f>
        <v/>
      </c>
      <c r="G3001" s="24"/>
      <c r="L3001" s="3" t="str">
        <f t="shared" si="277"/>
        <v/>
      </c>
      <c r="M3001" s="24"/>
      <c r="N3001" s="24"/>
      <c r="T3001" s="6"/>
      <c r="U3001" s="6"/>
      <c r="V3001" s="10">
        <f t="shared" si="278"/>
        <v>0</v>
      </c>
      <c r="W3001" s="6"/>
      <c r="X3001" s="10">
        <f t="shared" si="279"/>
        <v>0</v>
      </c>
      <c r="Y3001" s="30"/>
      <c r="Z3001" s="30"/>
      <c r="AA3001" s="6"/>
      <c r="AB3001" s="6"/>
      <c r="AC3001" s="6"/>
      <c r="AD3001" s="6"/>
      <c r="AE3001" s="6"/>
      <c r="AF3001" s="12">
        <f t="shared" si="280"/>
        <v>0</v>
      </c>
      <c r="AG3001" s="6"/>
      <c r="AH3001" s="6"/>
      <c r="AI3001" s="6"/>
      <c r="AJ3001" s="6"/>
      <c r="AK3001" s="6"/>
      <c r="AL3001" s="12">
        <f t="shared" si="281"/>
        <v>0</v>
      </c>
      <c r="AM3001" s="11" t="str">
        <f t="shared" si="276"/>
        <v/>
      </c>
      <c r="AN3001" s="7"/>
      <c r="AO3001" s="6"/>
    </row>
    <row r="3002" spans="1:41" ht="15.75" customHeight="1" x14ac:dyDescent="0.2">
      <c r="A3002" s="4"/>
      <c r="B3002" s="7"/>
      <c r="C3002" s="8" t="str">
        <f>IFERROR(VLOOKUP(B3002,Tabla2[#All],2,FALSE),"")</f>
        <v/>
      </c>
      <c r="D3002" s="24"/>
      <c r="E3002" s="9" t="str">
        <f>IFERROR(VLOOKUP(D3002,Tabla1[],2,FALSE),"")</f>
        <v/>
      </c>
      <c r="G3002" s="24"/>
      <c r="L3002" s="3" t="str">
        <f t="shared" si="277"/>
        <v/>
      </c>
      <c r="M3002" s="24"/>
      <c r="N3002" s="24"/>
      <c r="T3002" s="6"/>
      <c r="U3002" s="6"/>
      <c r="V3002" s="10">
        <f t="shared" si="278"/>
        <v>0</v>
      </c>
      <c r="W3002" s="6"/>
      <c r="X3002" s="10">
        <f t="shared" si="279"/>
        <v>0</v>
      </c>
      <c r="Y3002" s="30"/>
      <c r="Z3002" s="30"/>
      <c r="AA3002" s="6"/>
      <c r="AB3002" s="6"/>
      <c r="AC3002" s="6"/>
      <c r="AD3002" s="6"/>
      <c r="AE3002" s="6"/>
      <c r="AF3002" s="12">
        <f t="shared" si="280"/>
        <v>0</v>
      </c>
      <c r="AG3002" s="6"/>
      <c r="AH3002" s="6"/>
      <c r="AI3002" s="6"/>
      <c r="AJ3002" s="6"/>
      <c r="AK3002" s="6"/>
      <c r="AL3002" s="12">
        <f t="shared" si="281"/>
        <v>0</v>
      </c>
      <c r="AM3002" s="11" t="str">
        <f t="shared" si="276"/>
        <v/>
      </c>
      <c r="AN3002" s="7"/>
      <c r="AO3002" s="6"/>
    </row>
    <row r="3003" spans="1:41" ht="15.75" customHeight="1" x14ac:dyDescent="0.2">
      <c r="A3003" s="4"/>
      <c r="B3003" s="7"/>
      <c r="C3003" s="8" t="str">
        <f>IFERROR(VLOOKUP(B3003,Tabla2[#All],2,FALSE),"")</f>
        <v/>
      </c>
      <c r="D3003" s="24"/>
      <c r="E3003" s="9" t="str">
        <f>IFERROR(VLOOKUP(D3003,Tabla1[],2,FALSE),"")</f>
        <v/>
      </c>
      <c r="G3003" s="24"/>
      <c r="L3003" s="3" t="str">
        <f t="shared" si="277"/>
        <v/>
      </c>
      <c r="M3003" s="24"/>
      <c r="N3003" s="24"/>
      <c r="T3003" s="6"/>
      <c r="U3003" s="6"/>
      <c r="V3003" s="10">
        <f t="shared" si="278"/>
        <v>0</v>
      </c>
      <c r="W3003" s="6"/>
      <c r="X3003" s="10">
        <f t="shared" si="279"/>
        <v>0</v>
      </c>
      <c r="Y3003" s="30"/>
      <c r="Z3003" s="30"/>
      <c r="AA3003" s="6"/>
      <c r="AB3003" s="6"/>
      <c r="AC3003" s="6"/>
      <c r="AD3003" s="6"/>
      <c r="AE3003" s="6"/>
      <c r="AF3003" s="12">
        <f t="shared" si="280"/>
        <v>0</v>
      </c>
      <c r="AG3003" s="6"/>
      <c r="AH3003" s="6"/>
      <c r="AI3003" s="6"/>
      <c r="AJ3003" s="6"/>
      <c r="AK3003" s="6"/>
      <c r="AL3003" s="12">
        <f t="shared" si="281"/>
        <v>0</v>
      </c>
      <c r="AM3003" s="11" t="str">
        <f t="shared" si="276"/>
        <v/>
      </c>
      <c r="AN3003" s="7"/>
      <c r="AO3003" s="6"/>
    </row>
    <row r="3004" spans="1:41" ht="15.75" customHeight="1" x14ac:dyDescent="0.2">
      <c r="A3004" s="4"/>
      <c r="B3004" s="7"/>
      <c r="C3004" s="8" t="str">
        <f>IFERROR(VLOOKUP(B3004,Tabla2[#All],2,FALSE),"")</f>
        <v/>
      </c>
      <c r="D3004" s="24"/>
      <c r="E3004" s="9" t="str">
        <f>IFERROR(VLOOKUP(D3004,Tabla1[],2,FALSE),"")</f>
        <v/>
      </c>
      <c r="G3004" s="24"/>
      <c r="L3004" s="3" t="str">
        <f t="shared" si="277"/>
        <v/>
      </c>
      <c r="M3004" s="24"/>
      <c r="N3004" s="24"/>
      <c r="T3004" s="6"/>
      <c r="U3004" s="6"/>
      <c r="V3004" s="10">
        <f t="shared" si="278"/>
        <v>0</v>
      </c>
      <c r="W3004" s="6"/>
      <c r="X3004" s="10">
        <f t="shared" si="279"/>
        <v>0</v>
      </c>
      <c r="Y3004" s="30"/>
      <c r="Z3004" s="30"/>
      <c r="AA3004" s="6"/>
      <c r="AB3004" s="6"/>
      <c r="AC3004" s="6"/>
      <c r="AD3004" s="6"/>
      <c r="AE3004" s="6"/>
      <c r="AF3004" s="12">
        <f t="shared" si="280"/>
        <v>0</v>
      </c>
      <c r="AG3004" s="6"/>
      <c r="AH3004" s="6"/>
      <c r="AI3004" s="6"/>
      <c r="AJ3004" s="6"/>
      <c r="AK3004" s="6"/>
      <c r="AL3004" s="12">
        <f t="shared" si="281"/>
        <v>0</v>
      </c>
      <c r="AM3004" s="11" t="str">
        <f t="shared" si="276"/>
        <v/>
      </c>
      <c r="AN3004" s="7"/>
      <c r="AO3004" s="6"/>
    </row>
    <row r="3005" spans="1:41" ht="15.75" customHeight="1" x14ac:dyDescent="0.2">
      <c r="A3005" s="4"/>
      <c r="B3005" s="7"/>
      <c r="C3005" s="8" t="str">
        <f>IFERROR(VLOOKUP(B3005,Tabla2[#All],2,FALSE),"")</f>
        <v/>
      </c>
      <c r="D3005" s="24"/>
      <c r="E3005" s="9" t="str">
        <f>IFERROR(VLOOKUP(D3005,Tabla1[],2,FALSE),"")</f>
        <v/>
      </c>
      <c r="G3005" s="24"/>
      <c r="L3005" s="3" t="str">
        <f t="shared" si="277"/>
        <v/>
      </c>
      <c r="M3005" s="24"/>
      <c r="N3005" s="24"/>
      <c r="T3005" s="6"/>
      <c r="U3005" s="6"/>
      <c r="V3005" s="10">
        <f t="shared" si="278"/>
        <v>0</v>
      </c>
      <c r="W3005" s="6"/>
      <c r="X3005" s="10">
        <f t="shared" si="279"/>
        <v>0</v>
      </c>
      <c r="Y3005" s="30"/>
      <c r="Z3005" s="30"/>
      <c r="AA3005" s="6"/>
      <c r="AB3005" s="6"/>
      <c r="AC3005" s="6"/>
      <c r="AD3005" s="6"/>
      <c r="AE3005" s="6"/>
      <c r="AF3005" s="12">
        <f t="shared" si="280"/>
        <v>0</v>
      </c>
      <c r="AG3005" s="6"/>
      <c r="AH3005" s="6"/>
      <c r="AI3005" s="6"/>
      <c r="AJ3005" s="6"/>
      <c r="AK3005" s="6"/>
      <c r="AL3005" s="12">
        <f t="shared" si="281"/>
        <v>0</v>
      </c>
      <c r="AM3005" s="11" t="str">
        <f t="shared" si="276"/>
        <v/>
      </c>
      <c r="AN3005" s="7"/>
      <c r="AO3005" s="6"/>
    </row>
    <row r="3006" spans="1:41" ht="15.75" customHeight="1" x14ac:dyDescent="0.2">
      <c r="A3006" s="4"/>
      <c r="B3006" s="7"/>
      <c r="C3006" s="8" t="str">
        <f>IFERROR(VLOOKUP(B3006,Tabla2[#All],2,FALSE),"")</f>
        <v/>
      </c>
      <c r="D3006" s="24"/>
      <c r="E3006" s="9" t="str">
        <f>IFERROR(VLOOKUP(D3006,Tabla1[],2,FALSE),"")</f>
        <v/>
      </c>
      <c r="G3006" s="24"/>
      <c r="L3006" s="3" t="str">
        <f t="shared" si="277"/>
        <v/>
      </c>
      <c r="M3006" s="24"/>
      <c r="N3006" s="24"/>
      <c r="T3006" s="6"/>
      <c r="U3006" s="6"/>
      <c r="V3006" s="10">
        <f t="shared" si="278"/>
        <v>0</v>
      </c>
      <c r="W3006" s="6"/>
      <c r="X3006" s="10">
        <f t="shared" si="279"/>
        <v>0</v>
      </c>
      <c r="Y3006" s="30"/>
      <c r="Z3006" s="30"/>
      <c r="AA3006" s="6"/>
      <c r="AB3006" s="6"/>
      <c r="AC3006" s="6"/>
      <c r="AD3006" s="6"/>
      <c r="AE3006" s="6"/>
      <c r="AF3006" s="12">
        <f t="shared" si="280"/>
        <v>0</v>
      </c>
      <c r="AG3006" s="6"/>
      <c r="AH3006" s="6"/>
      <c r="AI3006" s="6"/>
      <c r="AJ3006" s="6"/>
      <c r="AK3006" s="6"/>
      <c r="AL3006" s="12">
        <f t="shared" si="281"/>
        <v>0</v>
      </c>
      <c r="AM3006" s="11" t="str">
        <f t="shared" si="276"/>
        <v/>
      </c>
      <c r="AN3006" s="7"/>
      <c r="AO3006" s="6"/>
    </row>
    <row r="3007" spans="1:41" ht="15.75" customHeight="1" x14ac:dyDescent="0.2">
      <c r="A3007" s="4"/>
      <c r="B3007" s="7"/>
      <c r="C3007" s="8" t="str">
        <f>IFERROR(VLOOKUP(B3007,Tabla2[#All],2,FALSE),"")</f>
        <v/>
      </c>
      <c r="D3007" s="24"/>
      <c r="E3007" s="9" t="str">
        <f>IFERROR(VLOOKUP(D3007,Tabla1[],2,FALSE),"")</f>
        <v/>
      </c>
      <c r="G3007" s="24"/>
      <c r="L3007" s="3" t="str">
        <f t="shared" si="277"/>
        <v/>
      </c>
      <c r="M3007" s="24"/>
      <c r="N3007" s="24"/>
      <c r="T3007" s="6"/>
      <c r="U3007" s="6"/>
      <c r="V3007" s="10">
        <f t="shared" si="278"/>
        <v>0</v>
      </c>
      <c r="W3007" s="6"/>
      <c r="X3007" s="10">
        <f t="shared" si="279"/>
        <v>0</v>
      </c>
      <c r="Y3007" s="30"/>
      <c r="Z3007" s="30"/>
      <c r="AA3007" s="6"/>
      <c r="AB3007" s="6"/>
      <c r="AC3007" s="6"/>
      <c r="AD3007" s="6"/>
      <c r="AE3007" s="6"/>
      <c r="AF3007" s="12">
        <f t="shared" si="280"/>
        <v>0</v>
      </c>
      <c r="AG3007" s="6"/>
      <c r="AH3007" s="6"/>
      <c r="AI3007" s="6"/>
      <c r="AJ3007" s="6"/>
      <c r="AK3007" s="6"/>
      <c r="AL3007" s="12">
        <f t="shared" si="281"/>
        <v>0</v>
      </c>
      <c r="AM3007" s="11" t="str">
        <f t="shared" si="276"/>
        <v/>
      </c>
      <c r="AN3007" s="7"/>
      <c r="AO3007" s="6"/>
    </row>
    <row r="3008" spans="1:41" ht="15.75" customHeight="1" x14ac:dyDescent="0.2">
      <c r="A3008" s="4"/>
      <c r="B3008" s="7"/>
      <c r="C3008" s="8" t="str">
        <f>IFERROR(VLOOKUP(B3008,Tabla2[#All],2,FALSE),"")</f>
        <v/>
      </c>
      <c r="D3008" s="24"/>
      <c r="E3008" s="9" t="str">
        <f>IFERROR(VLOOKUP(D3008,Tabla1[],2,FALSE),"")</f>
        <v/>
      </c>
      <c r="G3008" s="24"/>
      <c r="L3008" s="3" t="str">
        <f t="shared" si="277"/>
        <v/>
      </c>
      <c r="M3008" s="24"/>
      <c r="N3008" s="24"/>
      <c r="T3008" s="6"/>
      <c r="U3008" s="6"/>
      <c r="V3008" s="10">
        <f t="shared" si="278"/>
        <v>0</v>
      </c>
      <c r="W3008" s="6"/>
      <c r="X3008" s="10">
        <f t="shared" si="279"/>
        <v>0</v>
      </c>
      <c r="Y3008" s="30"/>
      <c r="Z3008" s="30"/>
      <c r="AA3008" s="6"/>
      <c r="AB3008" s="6"/>
      <c r="AC3008" s="6"/>
      <c r="AD3008" s="6"/>
      <c r="AE3008" s="6"/>
      <c r="AF3008" s="12">
        <f t="shared" si="280"/>
        <v>0</v>
      </c>
      <c r="AG3008" s="6"/>
      <c r="AH3008" s="6"/>
      <c r="AI3008" s="6"/>
      <c r="AJ3008" s="6"/>
      <c r="AK3008" s="6"/>
      <c r="AL3008" s="12">
        <f t="shared" si="281"/>
        <v>0</v>
      </c>
      <c r="AM3008" s="11" t="str">
        <f t="shared" si="276"/>
        <v/>
      </c>
      <c r="AN3008" s="7"/>
      <c r="AO3008" s="6"/>
    </row>
    <row r="3009" spans="1:41" ht="15.75" customHeight="1" x14ac:dyDescent="0.2">
      <c r="A3009" s="4"/>
      <c r="B3009" s="7"/>
      <c r="C3009" s="8" t="str">
        <f>IFERROR(VLOOKUP(B3009,Tabla2[#All],2,FALSE),"")</f>
        <v/>
      </c>
      <c r="D3009" s="24"/>
      <c r="E3009" s="9" t="str">
        <f>IFERROR(VLOOKUP(D3009,Tabla1[],2,FALSE),"")</f>
        <v/>
      </c>
      <c r="G3009" s="24"/>
      <c r="L3009" s="3" t="str">
        <f t="shared" si="277"/>
        <v/>
      </c>
      <c r="M3009" s="24"/>
      <c r="N3009" s="24"/>
      <c r="T3009" s="6"/>
      <c r="U3009" s="6"/>
      <c r="V3009" s="10">
        <f t="shared" si="278"/>
        <v>0</v>
      </c>
      <c r="W3009" s="6"/>
      <c r="X3009" s="10">
        <f t="shared" si="279"/>
        <v>0</v>
      </c>
      <c r="Y3009" s="30"/>
      <c r="Z3009" s="30"/>
      <c r="AA3009" s="6"/>
      <c r="AB3009" s="6"/>
      <c r="AC3009" s="6"/>
      <c r="AD3009" s="6"/>
      <c r="AE3009" s="6"/>
      <c r="AF3009" s="12">
        <f t="shared" si="280"/>
        <v>0</v>
      </c>
      <c r="AG3009" s="6"/>
      <c r="AH3009" s="6"/>
      <c r="AI3009" s="6"/>
      <c r="AJ3009" s="6"/>
      <c r="AK3009" s="6"/>
      <c r="AL3009" s="12">
        <f t="shared" si="281"/>
        <v>0</v>
      </c>
      <c r="AM3009" s="11" t="str">
        <f t="shared" si="276"/>
        <v/>
      </c>
      <c r="AN3009" s="7"/>
      <c r="AO3009" s="6"/>
    </row>
    <row r="3010" spans="1:41" ht="15.75" customHeight="1" x14ac:dyDescent="0.2">
      <c r="A3010" s="4"/>
      <c r="B3010" s="7"/>
      <c r="C3010" s="8" t="str">
        <f>IFERROR(VLOOKUP(B3010,Tabla2[#All],2,FALSE),"")</f>
        <v/>
      </c>
      <c r="D3010" s="24"/>
      <c r="E3010" s="9" t="str">
        <f>IFERROR(VLOOKUP(D3010,Tabla1[],2,FALSE),"")</f>
        <v/>
      </c>
      <c r="G3010" s="24"/>
      <c r="L3010" s="3" t="str">
        <f t="shared" si="277"/>
        <v/>
      </c>
      <c r="M3010" s="24"/>
      <c r="N3010" s="24"/>
      <c r="T3010" s="6"/>
      <c r="U3010" s="6"/>
      <c r="V3010" s="10">
        <f t="shared" si="278"/>
        <v>0</v>
      </c>
      <c r="W3010" s="6"/>
      <c r="X3010" s="10">
        <f t="shared" si="279"/>
        <v>0</v>
      </c>
      <c r="Y3010" s="30"/>
      <c r="Z3010" s="30"/>
      <c r="AA3010" s="6"/>
      <c r="AB3010" s="6"/>
      <c r="AC3010" s="6"/>
      <c r="AD3010" s="6"/>
      <c r="AE3010" s="6"/>
      <c r="AF3010" s="12">
        <f t="shared" si="280"/>
        <v>0</v>
      </c>
      <c r="AG3010" s="6"/>
      <c r="AH3010" s="6"/>
      <c r="AI3010" s="6"/>
      <c r="AJ3010" s="6"/>
      <c r="AK3010" s="6"/>
      <c r="AL3010" s="12">
        <f t="shared" si="281"/>
        <v>0</v>
      </c>
      <c r="AM3010" s="11" t="str">
        <f t="shared" si="276"/>
        <v/>
      </c>
      <c r="AN3010" s="7"/>
      <c r="AO3010" s="6"/>
    </row>
    <row r="3011" spans="1:41" ht="15.75" customHeight="1" x14ac:dyDescent="0.2">
      <c r="A3011" s="4"/>
      <c r="B3011" s="7"/>
      <c r="C3011" s="8" t="str">
        <f>IFERROR(VLOOKUP(B3011,Tabla2[#All],2,FALSE),"")</f>
        <v/>
      </c>
      <c r="D3011" s="24"/>
      <c r="E3011" s="9" t="str">
        <f>IFERROR(VLOOKUP(D3011,Tabla1[],2,FALSE),"")</f>
        <v/>
      </c>
      <c r="G3011" s="24"/>
      <c r="L3011" s="3" t="str">
        <f t="shared" si="277"/>
        <v/>
      </c>
      <c r="M3011" s="24"/>
      <c r="N3011" s="24"/>
      <c r="T3011" s="6"/>
      <c r="U3011" s="6"/>
      <c r="V3011" s="10">
        <f t="shared" si="278"/>
        <v>0</v>
      </c>
      <c r="W3011" s="6"/>
      <c r="X3011" s="10">
        <f t="shared" si="279"/>
        <v>0</v>
      </c>
      <c r="Y3011" s="30"/>
      <c r="Z3011" s="30"/>
      <c r="AA3011" s="6"/>
      <c r="AB3011" s="6"/>
      <c r="AC3011" s="6"/>
      <c r="AD3011" s="6"/>
      <c r="AE3011" s="6"/>
      <c r="AF3011" s="12">
        <f t="shared" si="280"/>
        <v>0</v>
      </c>
      <c r="AG3011" s="6"/>
      <c r="AH3011" s="6"/>
      <c r="AI3011" s="6"/>
      <c r="AJ3011" s="6"/>
      <c r="AK3011" s="6"/>
      <c r="AL3011" s="12">
        <f t="shared" si="281"/>
        <v>0</v>
      </c>
      <c r="AM3011" s="11" t="str">
        <f t="shared" si="276"/>
        <v/>
      </c>
      <c r="AN3011" s="7"/>
      <c r="AO3011" s="6"/>
    </row>
    <row r="3012" spans="1:41" ht="15.75" customHeight="1" x14ac:dyDescent="0.2">
      <c r="A3012" s="4"/>
      <c r="B3012" s="7"/>
      <c r="C3012" s="8" t="str">
        <f>IFERROR(VLOOKUP(B3012,Tabla2[#All],2,FALSE),"")</f>
        <v/>
      </c>
      <c r="D3012" s="24"/>
      <c r="E3012" s="9" t="str">
        <f>IFERROR(VLOOKUP(D3012,Tabla1[],2,FALSE),"")</f>
        <v/>
      </c>
      <c r="G3012" s="24"/>
      <c r="L3012" s="3" t="str">
        <f t="shared" si="277"/>
        <v/>
      </c>
      <c r="M3012" s="24"/>
      <c r="N3012" s="24"/>
      <c r="T3012" s="6"/>
      <c r="U3012" s="6"/>
      <c r="V3012" s="10">
        <f t="shared" si="278"/>
        <v>0</v>
      </c>
      <c r="W3012" s="6"/>
      <c r="X3012" s="10">
        <f t="shared" si="279"/>
        <v>0</v>
      </c>
      <c r="Y3012" s="30"/>
      <c r="Z3012" s="30"/>
      <c r="AA3012" s="6"/>
      <c r="AB3012" s="6"/>
      <c r="AC3012" s="6"/>
      <c r="AD3012" s="6"/>
      <c r="AE3012" s="6"/>
      <c r="AF3012" s="12">
        <f t="shared" si="280"/>
        <v>0</v>
      </c>
      <c r="AG3012" s="6"/>
      <c r="AH3012" s="6"/>
      <c r="AI3012" s="6"/>
      <c r="AJ3012" s="6"/>
      <c r="AK3012" s="6"/>
      <c r="AL3012" s="12">
        <f t="shared" si="281"/>
        <v>0</v>
      </c>
      <c r="AM3012" s="11" t="str">
        <f t="shared" si="276"/>
        <v/>
      </c>
      <c r="AN3012" s="7"/>
      <c r="AO3012" s="6"/>
    </row>
    <row r="3013" spans="1:41" ht="15.75" customHeight="1" x14ac:dyDescent="0.2">
      <c r="A3013" s="4"/>
      <c r="B3013" s="7"/>
      <c r="C3013" s="8" t="str">
        <f>IFERROR(VLOOKUP(B3013,Tabla2[#All],2,FALSE),"")</f>
        <v/>
      </c>
      <c r="D3013" s="24"/>
      <c r="E3013" s="9" t="str">
        <f>IFERROR(VLOOKUP(D3013,Tabla1[],2,FALSE),"")</f>
        <v/>
      </c>
      <c r="G3013" s="24"/>
      <c r="L3013" s="3" t="str">
        <f t="shared" si="277"/>
        <v/>
      </c>
      <c r="M3013" s="24"/>
      <c r="N3013" s="24"/>
      <c r="T3013" s="6"/>
      <c r="U3013" s="6"/>
      <c r="V3013" s="10">
        <f t="shared" si="278"/>
        <v>0</v>
      </c>
      <c r="W3013" s="6"/>
      <c r="X3013" s="10">
        <f t="shared" si="279"/>
        <v>0</v>
      </c>
      <c r="Y3013" s="30"/>
      <c r="Z3013" s="30"/>
      <c r="AA3013" s="6"/>
      <c r="AB3013" s="6"/>
      <c r="AC3013" s="6"/>
      <c r="AD3013" s="6"/>
      <c r="AE3013" s="6"/>
      <c r="AF3013" s="12">
        <f t="shared" si="280"/>
        <v>0</v>
      </c>
      <c r="AG3013" s="6"/>
      <c r="AH3013" s="6"/>
      <c r="AI3013" s="6"/>
      <c r="AJ3013" s="6"/>
      <c r="AK3013" s="6"/>
      <c r="AL3013" s="12">
        <f t="shared" si="281"/>
        <v>0</v>
      </c>
      <c r="AM3013" s="11" t="str">
        <f t="shared" si="276"/>
        <v/>
      </c>
      <c r="AN3013" s="7"/>
      <c r="AO3013" s="6"/>
    </row>
    <row r="3014" spans="1:41" ht="15.75" customHeight="1" x14ac:dyDescent="0.2">
      <c r="A3014" s="4"/>
      <c r="B3014" s="7"/>
      <c r="C3014" s="8" t="str">
        <f>IFERROR(VLOOKUP(B3014,Tabla2[#All],2,FALSE),"")</f>
        <v/>
      </c>
      <c r="D3014" s="24"/>
      <c r="E3014" s="9" t="str">
        <f>IFERROR(VLOOKUP(D3014,Tabla1[],2,FALSE),"")</f>
        <v/>
      </c>
      <c r="G3014" s="24"/>
      <c r="L3014" s="3" t="str">
        <f t="shared" si="277"/>
        <v/>
      </c>
      <c r="M3014" s="24"/>
      <c r="N3014" s="24"/>
      <c r="T3014" s="6"/>
      <c r="U3014" s="6"/>
      <c r="V3014" s="10">
        <f t="shared" si="278"/>
        <v>0</v>
      </c>
      <c r="W3014" s="6"/>
      <c r="X3014" s="10">
        <f t="shared" si="279"/>
        <v>0</v>
      </c>
      <c r="Y3014" s="30"/>
      <c r="Z3014" s="30"/>
      <c r="AA3014" s="6"/>
      <c r="AB3014" s="6"/>
      <c r="AC3014" s="6"/>
      <c r="AD3014" s="6"/>
      <c r="AE3014" s="6"/>
      <c r="AF3014" s="12">
        <f t="shared" si="280"/>
        <v>0</v>
      </c>
      <c r="AG3014" s="6"/>
      <c r="AH3014" s="6"/>
      <c r="AI3014" s="6"/>
      <c r="AJ3014" s="6"/>
      <c r="AK3014" s="6"/>
      <c r="AL3014" s="12">
        <f t="shared" si="281"/>
        <v>0</v>
      </c>
      <c r="AM3014" s="11" t="str">
        <f t="shared" si="276"/>
        <v/>
      </c>
      <c r="AN3014" s="7"/>
      <c r="AO3014" s="6"/>
    </row>
    <row r="3015" spans="1:41" ht="15.75" customHeight="1" x14ac:dyDescent="0.2">
      <c r="A3015" s="4"/>
      <c r="B3015" s="7"/>
      <c r="C3015" s="8" t="str">
        <f>IFERROR(VLOOKUP(B3015,Tabla2[#All],2,FALSE),"")</f>
        <v/>
      </c>
      <c r="D3015" s="24"/>
      <c r="E3015" s="9" t="str">
        <f>IFERROR(VLOOKUP(D3015,Tabla1[],2,FALSE),"")</f>
        <v/>
      </c>
      <c r="G3015" s="24"/>
      <c r="L3015" s="3" t="str">
        <f t="shared" si="277"/>
        <v/>
      </c>
      <c r="M3015" s="24"/>
      <c r="N3015" s="24"/>
      <c r="T3015" s="6"/>
      <c r="U3015" s="6"/>
      <c r="V3015" s="10">
        <f t="shared" si="278"/>
        <v>0</v>
      </c>
      <c r="W3015" s="6"/>
      <c r="X3015" s="10">
        <f t="shared" si="279"/>
        <v>0</v>
      </c>
      <c r="Y3015" s="30"/>
      <c r="Z3015" s="30"/>
      <c r="AA3015" s="6"/>
      <c r="AB3015" s="6"/>
      <c r="AC3015" s="6"/>
      <c r="AD3015" s="6"/>
      <c r="AE3015" s="6"/>
      <c r="AF3015" s="12">
        <f t="shared" si="280"/>
        <v>0</v>
      </c>
      <c r="AG3015" s="6"/>
      <c r="AH3015" s="6"/>
      <c r="AI3015" s="6"/>
      <c r="AJ3015" s="6"/>
      <c r="AK3015" s="6"/>
      <c r="AL3015" s="12">
        <f t="shared" si="281"/>
        <v>0</v>
      </c>
      <c r="AM3015" s="11" t="str">
        <f t="shared" ref="AM3015:AM3078" si="282">IF(SUM(AF3015+AL3015)=0,"",IF(SUM(AF3015+AL3015)=Z3015,"Ok","Error en Montos"))</f>
        <v/>
      </c>
      <c r="AN3015" s="7"/>
      <c r="AO3015" s="6"/>
    </row>
    <row r="3016" spans="1:41" ht="15.75" customHeight="1" x14ac:dyDescent="0.2">
      <c r="A3016" s="4"/>
      <c r="B3016" s="7"/>
      <c r="C3016" s="8" t="str">
        <f>IFERROR(VLOOKUP(B3016,Tabla2[#All],2,FALSE),"")</f>
        <v/>
      </c>
      <c r="D3016" s="24"/>
      <c r="E3016" s="9" t="str">
        <f>IFERROR(VLOOKUP(D3016,Tabla1[],2,FALSE),"")</f>
        <v/>
      </c>
      <c r="G3016" s="24"/>
      <c r="L3016" s="3" t="str">
        <f t="shared" ref="L3016:L3079" si="283">IF(AND(J3016&lt;&gt;"",K3016&lt;&gt;""),DATEDIF(J3016,K3016,"d")+1,"")</f>
        <v/>
      </c>
      <c r="M3016" s="24"/>
      <c r="N3016" s="24"/>
      <c r="T3016" s="6"/>
      <c r="U3016" s="6"/>
      <c r="V3016" s="10">
        <f t="shared" ref="V3016:V3079" si="284">SUM(T3016+U3016)</f>
        <v>0</v>
      </c>
      <c r="W3016" s="6"/>
      <c r="X3016" s="10">
        <f t="shared" ref="X3016:X3079" si="285">V3016-W3016</f>
        <v>0</v>
      </c>
      <c r="Y3016" s="30"/>
      <c r="Z3016" s="30"/>
      <c r="AA3016" s="6"/>
      <c r="AB3016" s="6"/>
      <c r="AC3016" s="6"/>
      <c r="AD3016" s="6"/>
      <c r="AE3016" s="6"/>
      <c r="AF3016" s="12">
        <f t="shared" ref="AF3016:AF3079" si="286">SUM(AA3016:AD3016)</f>
        <v>0</v>
      </c>
      <c r="AG3016" s="6"/>
      <c r="AH3016" s="6"/>
      <c r="AI3016" s="6"/>
      <c r="AJ3016" s="6"/>
      <c r="AK3016" s="6"/>
      <c r="AL3016" s="12">
        <f t="shared" ref="AL3016:AL3079" si="287">SUM(AG3016:AJ3016)</f>
        <v>0</v>
      </c>
      <c r="AM3016" s="11" t="str">
        <f t="shared" si="282"/>
        <v/>
      </c>
      <c r="AN3016" s="7"/>
      <c r="AO3016" s="6"/>
    </row>
    <row r="3017" spans="1:41" ht="15.75" customHeight="1" x14ac:dyDescent="0.2">
      <c r="A3017" s="4"/>
      <c r="B3017" s="7"/>
      <c r="C3017" s="8" t="str">
        <f>IFERROR(VLOOKUP(B3017,Tabla2[#All],2,FALSE),"")</f>
        <v/>
      </c>
      <c r="D3017" s="24"/>
      <c r="E3017" s="9" t="str">
        <f>IFERROR(VLOOKUP(D3017,Tabla1[],2,FALSE),"")</f>
        <v/>
      </c>
      <c r="G3017" s="24"/>
      <c r="L3017" s="3" t="str">
        <f t="shared" si="283"/>
        <v/>
      </c>
      <c r="M3017" s="24"/>
      <c r="N3017" s="24"/>
      <c r="T3017" s="6"/>
      <c r="U3017" s="6"/>
      <c r="V3017" s="10">
        <f t="shared" si="284"/>
        <v>0</v>
      </c>
      <c r="W3017" s="6"/>
      <c r="X3017" s="10">
        <f t="shared" si="285"/>
        <v>0</v>
      </c>
      <c r="Y3017" s="30"/>
      <c r="Z3017" s="30"/>
      <c r="AA3017" s="6"/>
      <c r="AB3017" s="6"/>
      <c r="AC3017" s="6"/>
      <c r="AD3017" s="6"/>
      <c r="AE3017" s="6"/>
      <c r="AF3017" s="12">
        <f t="shared" si="286"/>
        <v>0</v>
      </c>
      <c r="AG3017" s="6"/>
      <c r="AH3017" s="6"/>
      <c r="AI3017" s="6"/>
      <c r="AJ3017" s="6"/>
      <c r="AK3017" s="6"/>
      <c r="AL3017" s="12">
        <f t="shared" si="287"/>
        <v>0</v>
      </c>
      <c r="AM3017" s="11" t="str">
        <f t="shared" si="282"/>
        <v/>
      </c>
      <c r="AN3017" s="7"/>
      <c r="AO3017" s="6"/>
    </row>
    <row r="3018" spans="1:41" ht="15.75" customHeight="1" x14ac:dyDescent="0.2">
      <c r="A3018" s="4"/>
      <c r="B3018" s="7"/>
      <c r="C3018" s="8" t="str">
        <f>IFERROR(VLOOKUP(B3018,Tabla2[#All],2,FALSE),"")</f>
        <v/>
      </c>
      <c r="D3018" s="24"/>
      <c r="E3018" s="9" t="str">
        <f>IFERROR(VLOOKUP(D3018,Tabla1[],2,FALSE),"")</f>
        <v/>
      </c>
      <c r="G3018" s="24"/>
      <c r="L3018" s="3" t="str">
        <f t="shared" si="283"/>
        <v/>
      </c>
      <c r="M3018" s="24"/>
      <c r="N3018" s="24"/>
      <c r="T3018" s="6"/>
      <c r="U3018" s="6"/>
      <c r="V3018" s="10">
        <f t="shared" si="284"/>
        <v>0</v>
      </c>
      <c r="W3018" s="6"/>
      <c r="X3018" s="10">
        <f t="shared" si="285"/>
        <v>0</v>
      </c>
      <c r="Y3018" s="30"/>
      <c r="Z3018" s="30"/>
      <c r="AA3018" s="6"/>
      <c r="AB3018" s="6"/>
      <c r="AC3018" s="6"/>
      <c r="AD3018" s="6"/>
      <c r="AE3018" s="6"/>
      <c r="AF3018" s="12">
        <f t="shared" si="286"/>
        <v>0</v>
      </c>
      <c r="AG3018" s="6"/>
      <c r="AH3018" s="6"/>
      <c r="AI3018" s="6"/>
      <c r="AJ3018" s="6"/>
      <c r="AK3018" s="6"/>
      <c r="AL3018" s="12">
        <f t="shared" si="287"/>
        <v>0</v>
      </c>
      <c r="AM3018" s="11" t="str">
        <f t="shared" si="282"/>
        <v/>
      </c>
      <c r="AN3018" s="7"/>
      <c r="AO3018" s="6"/>
    </row>
    <row r="3019" spans="1:41" ht="15.75" customHeight="1" x14ac:dyDescent="0.2">
      <c r="A3019" s="4"/>
      <c r="B3019" s="7"/>
      <c r="C3019" s="8" t="str">
        <f>IFERROR(VLOOKUP(B3019,Tabla2[#All],2,FALSE),"")</f>
        <v/>
      </c>
      <c r="D3019" s="24"/>
      <c r="E3019" s="9" t="str">
        <f>IFERROR(VLOOKUP(D3019,Tabla1[],2,FALSE),"")</f>
        <v/>
      </c>
      <c r="G3019" s="24"/>
      <c r="L3019" s="3" t="str">
        <f t="shared" si="283"/>
        <v/>
      </c>
      <c r="M3019" s="24"/>
      <c r="N3019" s="24"/>
      <c r="T3019" s="6"/>
      <c r="U3019" s="6"/>
      <c r="V3019" s="10">
        <f t="shared" si="284"/>
        <v>0</v>
      </c>
      <c r="W3019" s="6"/>
      <c r="X3019" s="10">
        <f t="shared" si="285"/>
        <v>0</v>
      </c>
      <c r="Y3019" s="30"/>
      <c r="Z3019" s="30"/>
      <c r="AA3019" s="6"/>
      <c r="AB3019" s="6"/>
      <c r="AC3019" s="6"/>
      <c r="AD3019" s="6"/>
      <c r="AE3019" s="6"/>
      <c r="AF3019" s="12">
        <f t="shared" si="286"/>
        <v>0</v>
      </c>
      <c r="AG3019" s="6"/>
      <c r="AH3019" s="6"/>
      <c r="AI3019" s="6"/>
      <c r="AJ3019" s="6"/>
      <c r="AK3019" s="6"/>
      <c r="AL3019" s="12">
        <f t="shared" si="287"/>
        <v>0</v>
      </c>
      <c r="AM3019" s="11" t="str">
        <f t="shared" si="282"/>
        <v/>
      </c>
      <c r="AN3019" s="7"/>
      <c r="AO3019" s="6"/>
    </row>
    <row r="3020" spans="1:41" ht="15.75" customHeight="1" x14ac:dyDescent="0.2">
      <c r="A3020" s="4"/>
      <c r="B3020" s="7"/>
      <c r="C3020" s="8" t="str">
        <f>IFERROR(VLOOKUP(B3020,Tabla2[#All],2,FALSE),"")</f>
        <v/>
      </c>
      <c r="D3020" s="24"/>
      <c r="E3020" s="9" t="str">
        <f>IFERROR(VLOOKUP(D3020,Tabla1[],2,FALSE),"")</f>
        <v/>
      </c>
      <c r="G3020" s="24"/>
      <c r="L3020" s="3" t="str">
        <f t="shared" si="283"/>
        <v/>
      </c>
      <c r="M3020" s="24"/>
      <c r="N3020" s="24"/>
      <c r="T3020" s="6"/>
      <c r="U3020" s="6"/>
      <c r="V3020" s="10">
        <f t="shared" si="284"/>
        <v>0</v>
      </c>
      <c r="W3020" s="6"/>
      <c r="X3020" s="10">
        <f t="shared" si="285"/>
        <v>0</v>
      </c>
      <c r="Y3020" s="30"/>
      <c r="Z3020" s="30"/>
      <c r="AA3020" s="6"/>
      <c r="AB3020" s="6"/>
      <c r="AC3020" s="6"/>
      <c r="AD3020" s="6"/>
      <c r="AE3020" s="6"/>
      <c r="AF3020" s="12">
        <f t="shared" si="286"/>
        <v>0</v>
      </c>
      <c r="AG3020" s="6"/>
      <c r="AH3020" s="6"/>
      <c r="AI3020" s="6"/>
      <c r="AJ3020" s="6"/>
      <c r="AK3020" s="6"/>
      <c r="AL3020" s="12">
        <f t="shared" si="287"/>
        <v>0</v>
      </c>
      <c r="AM3020" s="11" t="str">
        <f t="shared" si="282"/>
        <v/>
      </c>
      <c r="AN3020" s="7"/>
      <c r="AO3020" s="6"/>
    </row>
    <row r="3021" spans="1:41" ht="15.75" customHeight="1" x14ac:dyDescent="0.2">
      <c r="A3021" s="4"/>
      <c r="B3021" s="7"/>
      <c r="C3021" s="8" t="str">
        <f>IFERROR(VLOOKUP(B3021,Tabla2[#All],2,FALSE),"")</f>
        <v/>
      </c>
      <c r="D3021" s="24"/>
      <c r="E3021" s="9" t="str">
        <f>IFERROR(VLOOKUP(D3021,Tabla1[],2,FALSE),"")</f>
        <v/>
      </c>
      <c r="G3021" s="24"/>
      <c r="L3021" s="3" t="str">
        <f t="shared" si="283"/>
        <v/>
      </c>
      <c r="M3021" s="24"/>
      <c r="N3021" s="24"/>
      <c r="T3021" s="6"/>
      <c r="U3021" s="6"/>
      <c r="V3021" s="10">
        <f t="shared" si="284"/>
        <v>0</v>
      </c>
      <c r="W3021" s="6"/>
      <c r="X3021" s="10">
        <f t="shared" si="285"/>
        <v>0</v>
      </c>
      <c r="Y3021" s="30"/>
      <c r="Z3021" s="30"/>
      <c r="AA3021" s="6"/>
      <c r="AB3021" s="6"/>
      <c r="AC3021" s="6"/>
      <c r="AD3021" s="6"/>
      <c r="AE3021" s="6"/>
      <c r="AF3021" s="12">
        <f t="shared" si="286"/>
        <v>0</v>
      </c>
      <c r="AG3021" s="6"/>
      <c r="AH3021" s="6"/>
      <c r="AI3021" s="6"/>
      <c r="AJ3021" s="6"/>
      <c r="AK3021" s="6"/>
      <c r="AL3021" s="12">
        <f t="shared" si="287"/>
        <v>0</v>
      </c>
      <c r="AM3021" s="11" t="str">
        <f t="shared" si="282"/>
        <v/>
      </c>
      <c r="AN3021" s="7"/>
      <c r="AO3021" s="6"/>
    </row>
    <row r="3022" spans="1:41" ht="15.75" customHeight="1" x14ac:dyDescent="0.2">
      <c r="A3022" s="4"/>
      <c r="B3022" s="7"/>
      <c r="C3022" s="8" t="str">
        <f>IFERROR(VLOOKUP(B3022,Tabla2[#All],2,FALSE),"")</f>
        <v/>
      </c>
      <c r="D3022" s="24"/>
      <c r="E3022" s="9" t="str">
        <f>IFERROR(VLOOKUP(D3022,Tabla1[],2,FALSE),"")</f>
        <v/>
      </c>
      <c r="G3022" s="24"/>
      <c r="L3022" s="3" t="str">
        <f t="shared" si="283"/>
        <v/>
      </c>
      <c r="M3022" s="24"/>
      <c r="N3022" s="24"/>
      <c r="T3022" s="6"/>
      <c r="U3022" s="6"/>
      <c r="V3022" s="10">
        <f t="shared" si="284"/>
        <v>0</v>
      </c>
      <c r="W3022" s="6"/>
      <c r="X3022" s="10">
        <f t="shared" si="285"/>
        <v>0</v>
      </c>
      <c r="Y3022" s="30"/>
      <c r="Z3022" s="30"/>
      <c r="AA3022" s="6"/>
      <c r="AB3022" s="6"/>
      <c r="AC3022" s="6"/>
      <c r="AD3022" s="6"/>
      <c r="AE3022" s="6"/>
      <c r="AF3022" s="12">
        <f t="shared" si="286"/>
        <v>0</v>
      </c>
      <c r="AG3022" s="6"/>
      <c r="AH3022" s="6"/>
      <c r="AI3022" s="6"/>
      <c r="AJ3022" s="6"/>
      <c r="AK3022" s="6"/>
      <c r="AL3022" s="12">
        <f t="shared" si="287"/>
        <v>0</v>
      </c>
      <c r="AM3022" s="11" t="str">
        <f t="shared" si="282"/>
        <v/>
      </c>
      <c r="AN3022" s="7"/>
      <c r="AO3022" s="6"/>
    </row>
    <row r="3023" spans="1:41" ht="15.75" customHeight="1" x14ac:dyDescent="0.2">
      <c r="A3023" s="4"/>
      <c r="B3023" s="7"/>
      <c r="C3023" s="8" t="str">
        <f>IFERROR(VLOOKUP(B3023,Tabla2[#All],2,FALSE),"")</f>
        <v/>
      </c>
      <c r="D3023" s="24"/>
      <c r="E3023" s="9" t="str">
        <f>IFERROR(VLOOKUP(D3023,Tabla1[],2,FALSE),"")</f>
        <v/>
      </c>
      <c r="G3023" s="24"/>
      <c r="L3023" s="3" t="str">
        <f t="shared" si="283"/>
        <v/>
      </c>
      <c r="M3023" s="24"/>
      <c r="N3023" s="24"/>
      <c r="T3023" s="6"/>
      <c r="U3023" s="6"/>
      <c r="V3023" s="10">
        <f t="shared" si="284"/>
        <v>0</v>
      </c>
      <c r="W3023" s="6"/>
      <c r="X3023" s="10">
        <f t="shared" si="285"/>
        <v>0</v>
      </c>
      <c r="Y3023" s="30"/>
      <c r="Z3023" s="30"/>
      <c r="AA3023" s="6"/>
      <c r="AB3023" s="6"/>
      <c r="AC3023" s="6"/>
      <c r="AD3023" s="6"/>
      <c r="AE3023" s="6"/>
      <c r="AF3023" s="12">
        <f t="shared" si="286"/>
        <v>0</v>
      </c>
      <c r="AG3023" s="6"/>
      <c r="AH3023" s="6"/>
      <c r="AI3023" s="6"/>
      <c r="AJ3023" s="6"/>
      <c r="AK3023" s="6"/>
      <c r="AL3023" s="12">
        <f t="shared" si="287"/>
        <v>0</v>
      </c>
      <c r="AM3023" s="11" t="str">
        <f t="shared" si="282"/>
        <v/>
      </c>
      <c r="AN3023" s="7"/>
      <c r="AO3023" s="6"/>
    </row>
    <row r="3024" spans="1:41" ht="15.75" customHeight="1" x14ac:dyDescent="0.2">
      <c r="A3024" s="4"/>
      <c r="B3024" s="7"/>
      <c r="C3024" s="8" t="str">
        <f>IFERROR(VLOOKUP(B3024,Tabla2[#All],2,FALSE),"")</f>
        <v/>
      </c>
      <c r="D3024" s="24"/>
      <c r="E3024" s="9" t="str">
        <f>IFERROR(VLOOKUP(D3024,Tabla1[],2,FALSE),"")</f>
        <v/>
      </c>
      <c r="G3024" s="24"/>
      <c r="L3024" s="3" t="str">
        <f t="shared" si="283"/>
        <v/>
      </c>
      <c r="M3024" s="24"/>
      <c r="N3024" s="24"/>
      <c r="T3024" s="6"/>
      <c r="U3024" s="6"/>
      <c r="V3024" s="10">
        <f t="shared" si="284"/>
        <v>0</v>
      </c>
      <c r="W3024" s="6"/>
      <c r="X3024" s="10">
        <f t="shared" si="285"/>
        <v>0</v>
      </c>
      <c r="Y3024" s="30"/>
      <c r="Z3024" s="30"/>
      <c r="AA3024" s="6"/>
      <c r="AB3024" s="6"/>
      <c r="AC3024" s="6"/>
      <c r="AD3024" s="6"/>
      <c r="AE3024" s="6"/>
      <c r="AF3024" s="12">
        <f t="shared" si="286"/>
        <v>0</v>
      </c>
      <c r="AG3024" s="6"/>
      <c r="AH3024" s="6"/>
      <c r="AI3024" s="6"/>
      <c r="AJ3024" s="6"/>
      <c r="AK3024" s="6"/>
      <c r="AL3024" s="12">
        <f t="shared" si="287"/>
        <v>0</v>
      </c>
      <c r="AM3024" s="11" t="str">
        <f t="shared" si="282"/>
        <v/>
      </c>
      <c r="AN3024" s="7"/>
      <c r="AO3024" s="6"/>
    </row>
    <row r="3025" spans="1:41" ht="15.75" customHeight="1" x14ac:dyDescent="0.2">
      <c r="A3025" s="4"/>
      <c r="B3025" s="7"/>
      <c r="C3025" s="8" t="str">
        <f>IFERROR(VLOOKUP(B3025,Tabla2[#All],2,FALSE),"")</f>
        <v/>
      </c>
      <c r="D3025" s="24"/>
      <c r="E3025" s="9" t="str">
        <f>IFERROR(VLOOKUP(D3025,Tabla1[],2,FALSE),"")</f>
        <v/>
      </c>
      <c r="G3025" s="24"/>
      <c r="L3025" s="3" t="str">
        <f t="shared" si="283"/>
        <v/>
      </c>
      <c r="M3025" s="24"/>
      <c r="N3025" s="24"/>
      <c r="T3025" s="6"/>
      <c r="U3025" s="6"/>
      <c r="V3025" s="10">
        <f t="shared" si="284"/>
        <v>0</v>
      </c>
      <c r="W3025" s="6"/>
      <c r="X3025" s="10">
        <f t="shared" si="285"/>
        <v>0</v>
      </c>
      <c r="Y3025" s="30"/>
      <c r="Z3025" s="30"/>
      <c r="AA3025" s="6"/>
      <c r="AB3025" s="6"/>
      <c r="AC3025" s="6"/>
      <c r="AD3025" s="6"/>
      <c r="AE3025" s="6"/>
      <c r="AF3025" s="12">
        <f t="shared" si="286"/>
        <v>0</v>
      </c>
      <c r="AG3025" s="6"/>
      <c r="AH3025" s="6"/>
      <c r="AI3025" s="6"/>
      <c r="AJ3025" s="6"/>
      <c r="AK3025" s="6"/>
      <c r="AL3025" s="12">
        <f t="shared" si="287"/>
        <v>0</v>
      </c>
      <c r="AM3025" s="11" t="str">
        <f t="shared" si="282"/>
        <v/>
      </c>
      <c r="AN3025" s="7"/>
      <c r="AO3025" s="6"/>
    </row>
    <row r="3026" spans="1:41" ht="15.75" customHeight="1" x14ac:dyDescent="0.2">
      <c r="A3026" s="4"/>
      <c r="B3026" s="7"/>
      <c r="C3026" s="8" t="str">
        <f>IFERROR(VLOOKUP(B3026,Tabla2[#All],2,FALSE),"")</f>
        <v/>
      </c>
      <c r="D3026" s="24"/>
      <c r="E3026" s="9" t="str">
        <f>IFERROR(VLOOKUP(D3026,Tabla1[],2,FALSE),"")</f>
        <v/>
      </c>
      <c r="G3026" s="24"/>
      <c r="L3026" s="3" t="str">
        <f t="shared" si="283"/>
        <v/>
      </c>
      <c r="M3026" s="24"/>
      <c r="N3026" s="24"/>
      <c r="T3026" s="6"/>
      <c r="U3026" s="6"/>
      <c r="V3026" s="10">
        <f t="shared" si="284"/>
        <v>0</v>
      </c>
      <c r="W3026" s="6"/>
      <c r="X3026" s="10">
        <f t="shared" si="285"/>
        <v>0</v>
      </c>
      <c r="Y3026" s="30"/>
      <c r="Z3026" s="30"/>
      <c r="AA3026" s="6"/>
      <c r="AB3026" s="6"/>
      <c r="AC3026" s="6"/>
      <c r="AD3026" s="6"/>
      <c r="AE3026" s="6"/>
      <c r="AF3026" s="12">
        <f t="shared" si="286"/>
        <v>0</v>
      </c>
      <c r="AG3026" s="6"/>
      <c r="AH3026" s="6"/>
      <c r="AI3026" s="6"/>
      <c r="AJ3026" s="6"/>
      <c r="AK3026" s="6"/>
      <c r="AL3026" s="12">
        <f t="shared" si="287"/>
        <v>0</v>
      </c>
      <c r="AM3026" s="11" t="str">
        <f t="shared" si="282"/>
        <v/>
      </c>
      <c r="AN3026" s="7"/>
      <c r="AO3026" s="6"/>
    </row>
    <row r="3027" spans="1:41" ht="15.75" customHeight="1" x14ac:dyDescent="0.2">
      <c r="A3027" s="4"/>
      <c r="B3027" s="7"/>
      <c r="C3027" s="8" t="str">
        <f>IFERROR(VLOOKUP(B3027,Tabla2[#All],2,FALSE),"")</f>
        <v/>
      </c>
      <c r="D3027" s="24"/>
      <c r="E3027" s="9" t="str">
        <f>IFERROR(VLOOKUP(D3027,Tabla1[],2,FALSE),"")</f>
        <v/>
      </c>
      <c r="G3027" s="24"/>
      <c r="L3027" s="3" t="str">
        <f t="shared" si="283"/>
        <v/>
      </c>
      <c r="M3027" s="24"/>
      <c r="N3027" s="24"/>
      <c r="T3027" s="6"/>
      <c r="U3027" s="6"/>
      <c r="V3027" s="10">
        <f t="shared" si="284"/>
        <v>0</v>
      </c>
      <c r="W3027" s="6"/>
      <c r="X3027" s="10">
        <f t="shared" si="285"/>
        <v>0</v>
      </c>
      <c r="Y3027" s="30"/>
      <c r="Z3027" s="30"/>
      <c r="AA3027" s="6"/>
      <c r="AB3027" s="6"/>
      <c r="AC3027" s="6"/>
      <c r="AD3027" s="6"/>
      <c r="AE3027" s="6"/>
      <c r="AF3027" s="12">
        <f t="shared" si="286"/>
        <v>0</v>
      </c>
      <c r="AG3027" s="6"/>
      <c r="AH3027" s="6"/>
      <c r="AI3027" s="6"/>
      <c r="AJ3027" s="6"/>
      <c r="AK3027" s="6"/>
      <c r="AL3027" s="12">
        <f t="shared" si="287"/>
        <v>0</v>
      </c>
      <c r="AM3027" s="11" t="str">
        <f t="shared" si="282"/>
        <v/>
      </c>
      <c r="AN3027" s="7"/>
      <c r="AO3027" s="6"/>
    </row>
    <row r="3028" spans="1:41" ht="15.75" customHeight="1" x14ac:dyDescent="0.2">
      <c r="A3028" s="4"/>
      <c r="B3028" s="7"/>
      <c r="C3028" s="8" t="str">
        <f>IFERROR(VLOOKUP(B3028,Tabla2[#All],2,FALSE),"")</f>
        <v/>
      </c>
      <c r="D3028" s="24"/>
      <c r="E3028" s="9" t="str">
        <f>IFERROR(VLOOKUP(D3028,Tabla1[],2,FALSE),"")</f>
        <v/>
      </c>
      <c r="G3028" s="24"/>
      <c r="L3028" s="3" t="str">
        <f t="shared" si="283"/>
        <v/>
      </c>
      <c r="M3028" s="24"/>
      <c r="N3028" s="24"/>
      <c r="T3028" s="6"/>
      <c r="U3028" s="6"/>
      <c r="V3028" s="10">
        <f t="shared" si="284"/>
        <v>0</v>
      </c>
      <c r="W3028" s="6"/>
      <c r="X3028" s="10">
        <f t="shared" si="285"/>
        <v>0</v>
      </c>
      <c r="Y3028" s="30"/>
      <c r="Z3028" s="30"/>
      <c r="AA3028" s="6"/>
      <c r="AB3028" s="6"/>
      <c r="AC3028" s="6"/>
      <c r="AD3028" s="6"/>
      <c r="AE3028" s="6"/>
      <c r="AF3028" s="12">
        <f t="shared" si="286"/>
        <v>0</v>
      </c>
      <c r="AG3028" s="6"/>
      <c r="AH3028" s="6"/>
      <c r="AI3028" s="6"/>
      <c r="AJ3028" s="6"/>
      <c r="AK3028" s="6"/>
      <c r="AL3028" s="12">
        <f t="shared" si="287"/>
        <v>0</v>
      </c>
      <c r="AM3028" s="11" t="str">
        <f t="shared" si="282"/>
        <v/>
      </c>
      <c r="AN3028" s="7"/>
      <c r="AO3028" s="6"/>
    </row>
    <row r="3029" spans="1:41" ht="15.75" customHeight="1" x14ac:dyDescent="0.2">
      <c r="A3029" s="4"/>
      <c r="B3029" s="7"/>
      <c r="C3029" s="8" t="str">
        <f>IFERROR(VLOOKUP(B3029,Tabla2[#All],2,FALSE),"")</f>
        <v/>
      </c>
      <c r="D3029" s="24"/>
      <c r="E3029" s="9" t="str">
        <f>IFERROR(VLOOKUP(D3029,Tabla1[],2,FALSE),"")</f>
        <v/>
      </c>
      <c r="G3029" s="24"/>
      <c r="L3029" s="3" t="str">
        <f t="shared" si="283"/>
        <v/>
      </c>
      <c r="M3029" s="24"/>
      <c r="N3029" s="24"/>
      <c r="T3029" s="6"/>
      <c r="U3029" s="6"/>
      <c r="V3029" s="10">
        <f t="shared" si="284"/>
        <v>0</v>
      </c>
      <c r="W3029" s="6"/>
      <c r="X3029" s="10">
        <f t="shared" si="285"/>
        <v>0</v>
      </c>
      <c r="Y3029" s="30"/>
      <c r="Z3029" s="30"/>
      <c r="AA3029" s="6"/>
      <c r="AB3029" s="6"/>
      <c r="AC3029" s="6"/>
      <c r="AD3029" s="6"/>
      <c r="AE3029" s="6"/>
      <c r="AF3029" s="12">
        <f t="shared" si="286"/>
        <v>0</v>
      </c>
      <c r="AG3029" s="6"/>
      <c r="AH3029" s="6"/>
      <c r="AI3029" s="6"/>
      <c r="AJ3029" s="6"/>
      <c r="AK3029" s="6"/>
      <c r="AL3029" s="12">
        <f t="shared" si="287"/>
        <v>0</v>
      </c>
      <c r="AM3029" s="11" t="str">
        <f t="shared" si="282"/>
        <v/>
      </c>
      <c r="AN3029" s="7"/>
      <c r="AO3029" s="6"/>
    </row>
    <row r="3030" spans="1:41" ht="15.75" customHeight="1" x14ac:dyDescent="0.2">
      <c r="A3030" s="4"/>
      <c r="B3030" s="7"/>
      <c r="C3030" s="8" t="str">
        <f>IFERROR(VLOOKUP(B3030,Tabla2[#All],2,FALSE),"")</f>
        <v/>
      </c>
      <c r="D3030" s="24"/>
      <c r="E3030" s="9" t="str">
        <f>IFERROR(VLOOKUP(D3030,Tabla1[],2,FALSE),"")</f>
        <v/>
      </c>
      <c r="G3030" s="24"/>
      <c r="L3030" s="3" t="str">
        <f t="shared" si="283"/>
        <v/>
      </c>
      <c r="M3030" s="24"/>
      <c r="N3030" s="24"/>
      <c r="T3030" s="6"/>
      <c r="U3030" s="6"/>
      <c r="V3030" s="10">
        <f t="shared" si="284"/>
        <v>0</v>
      </c>
      <c r="W3030" s="6"/>
      <c r="X3030" s="10">
        <f t="shared" si="285"/>
        <v>0</v>
      </c>
      <c r="Y3030" s="30"/>
      <c r="Z3030" s="30"/>
      <c r="AA3030" s="6"/>
      <c r="AB3030" s="6"/>
      <c r="AC3030" s="6"/>
      <c r="AD3030" s="6"/>
      <c r="AE3030" s="6"/>
      <c r="AF3030" s="12">
        <f t="shared" si="286"/>
        <v>0</v>
      </c>
      <c r="AG3030" s="6"/>
      <c r="AH3030" s="6"/>
      <c r="AI3030" s="6"/>
      <c r="AJ3030" s="6"/>
      <c r="AK3030" s="6"/>
      <c r="AL3030" s="12">
        <f t="shared" si="287"/>
        <v>0</v>
      </c>
      <c r="AM3030" s="11" t="str">
        <f t="shared" si="282"/>
        <v/>
      </c>
      <c r="AN3030" s="7"/>
      <c r="AO3030" s="6"/>
    </row>
    <row r="3031" spans="1:41" ht="15.75" customHeight="1" x14ac:dyDescent="0.2">
      <c r="A3031" s="4"/>
      <c r="B3031" s="7"/>
      <c r="C3031" s="8" t="str">
        <f>IFERROR(VLOOKUP(B3031,Tabla2[#All],2,FALSE),"")</f>
        <v/>
      </c>
      <c r="D3031" s="24"/>
      <c r="E3031" s="9" t="str">
        <f>IFERROR(VLOOKUP(D3031,Tabla1[],2,FALSE),"")</f>
        <v/>
      </c>
      <c r="G3031" s="24"/>
      <c r="L3031" s="3" t="str">
        <f t="shared" si="283"/>
        <v/>
      </c>
      <c r="M3031" s="24"/>
      <c r="N3031" s="24"/>
      <c r="T3031" s="6"/>
      <c r="U3031" s="6"/>
      <c r="V3031" s="10">
        <f t="shared" si="284"/>
        <v>0</v>
      </c>
      <c r="W3031" s="6"/>
      <c r="X3031" s="10">
        <f t="shared" si="285"/>
        <v>0</v>
      </c>
      <c r="Y3031" s="30"/>
      <c r="Z3031" s="30"/>
      <c r="AA3031" s="6"/>
      <c r="AB3031" s="6"/>
      <c r="AC3031" s="6"/>
      <c r="AD3031" s="6"/>
      <c r="AE3031" s="6"/>
      <c r="AF3031" s="12">
        <f t="shared" si="286"/>
        <v>0</v>
      </c>
      <c r="AG3031" s="6"/>
      <c r="AH3031" s="6"/>
      <c r="AI3031" s="6"/>
      <c r="AJ3031" s="6"/>
      <c r="AK3031" s="6"/>
      <c r="AL3031" s="12">
        <f t="shared" si="287"/>
        <v>0</v>
      </c>
      <c r="AM3031" s="11" t="str">
        <f t="shared" si="282"/>
        <v/>
      </c>
      <c r="AN3031" s="7"/>
      <c r="AO3031" s="6"/>
    </row>
    <row r="3032" spans="1:41" ht="15.75" customHeight="1" x14ac:dyDescent="0.2">
      <c r="A3032" s="4"/>
      <c r="B3032" s="7"/>
      <c r="C3032" s="8" t="str">
        <f>IFERROR(VLOOKUP(B3032,Tabla2[#All],2,FALSE),"")</f>
        <v/>
      </c>
      <c r="D3032" s="24"/>
      <c r="E3032" s="9" t="str">
        <f>IFERROR(VLOOKUP(D3032,Tabla1[],2,FALSE),"")</f>
        <v/>
      </c>
      <c r="G3032" s="24"/>
      <c r="L3032" s="3" t="str">
        <f t="shared" si="283"/>
        <v/>
      </c>
      <c r="M3032" s="24"/>
      <c r="N3032" s="24"/>
      <c r="T3032" s="6"/>
      <c r="U3032" s="6"/>
      <c r="V3032" s="10">
        <f t="shared" si="284"/>
        <v>0</v>
      </c>
      <c r="W3032" s="6"/>
      <c r="X3032" s="10">
        <f t="shared" si="285"/>
        <v>0</v>
      </c>
      <c r="Y3032" s="30"/>
      <c r="Z3032" s="30"/>
      <c r="AA3032" s="6"/>
      <c r="AB3032" s="6"/>
      <c r="AC3032" s="6"/>
      <c r="AD3032" s="6"/>
      <c r="AE3032" s="6"/>
      <c r="AF3032" s="12">
        <f t="shared" si="286"/>
        <v>0</v>
      </c>
      <c r="AG3032" s="6"/>
      <c r="AH3032" s="6"/>
      <c r="AI3032" s="6"/>
      <c r="AJ3032" s="6"/>
      <c r="AK3032" s="6"/>
      <c r="AL3032" s="12">
        <f t="shared" si="287"/>
        <v>0</v>
      </c>
      <c r="AM3032" s="11" t="str">
        <f t="shared" si="282"/>
        <v/>
      </c>
      <c r="AN3032" s="7"/>
      <c r="AO3032" s="6"/>
    </row>
    <row r="3033" spans="1:41" ht="15.75" customHeight="1" x14ac:dyDescent="0.2">
      <c r="A3033" s="4"/>
      <c r="B3033" s="7"/>
      <c r="C3033" s="8" t="str">
        <f>IFERROR(VLOOKUP(B3033,Tabla2[#All],2,FALSE),"")</f>
        <v/>
      </c>
      <c r="D3033" s="24"/>
      <c r="E3033" s="9" t="str">
        <f>IFERROR(VLOOKUP(D3033,Tabla1[],2,FALSE),"")</f>
        <v/>
      </c>
      <c r="G3033" s="24"/>
      <c r="L3033" s="3" t="str">
        <f t="shared" si="283"/>
        <v/>
      </c>
      <c r="M3033" s="24"/>
      <c r="N3033" s="24"/>
      <c r="T3033" s="6"/>
      <c r="U3033" s="6"/>
      <c r="V3033" s="10">
        <f t="shared" si="284"/>
        <v>0</v>
      </c>
      <c r="W3033" s="6"/>
      <c r="X3033" s="10">
        <f t="shared" si="285"/>
        <v>0</v>
      </c>
      <c r="Y3033" s="30"/>
      <c r="Z3033" s="30"/>
      <c r="AA3033" s="6"/>
      <c r="AB3033" s="6"/>
      <c r="AC3033" s="6"/>
      <c r="AD3033" s="6"/>
      <c r="AE3033" s="6"/>
      <c r="AF3033" s="12">
        <f t="shared" si="286"/>
        <v>0</v>
      </c>
      <c r="AG3033" s="6"/>
      <c r="AH3033" s="6"/>
      <c r="AI3033" s="6"/>
      <c r="AJ3033" s="6"/>
      <c r="AK3033" s="6"/>
      <c r="AL3033" s="12">
        <f t="shared" si="287"/>
        <v>0</v>
      </c>
      <c r="AM3033" s="11" t="str">
        <f t="shared" si="282"/>
        <v/>
      </c>
      <c r="AN3033" s="7"/>
      <c r="AO3033" s="6"/>
    </row>
    <row r="3034" spans="1:41" ht="15.75" customHeight="1" x14ac:dyDescent="0.2">
      <c r="A3034" s="4"/>
      <c r="B3034" s="7"/>
      <c r="C3034" s="8" t="str">
        <f>IFERROR(VLOOKUP(B3034,Tabla2[#All],2,FALSE),"")</f>
        <v/>
      </c>
      <c r="D3034" s="24"/>
      <c r="E3034" s="9" t="str">
        <f>IFERROR(VLOOKUP(D3034,Tabla1[],2,FALSE),"")</f>
        <v/>
      </c>
      <c r="G3034" s="24"/>
      <c r="L3034" s="3" t="str">
        <f t="shared" si="283"/>
        <v/>
      </c>
      <c r="M3034" s="24"/>
      <c r="N3034" s="24"/>
      <c r="T3034" s="6"/>
      <c r="U3034" s="6"/>
      <c r="V3034" s="10">
        <f t="shared" si="284"/>
        <v>0</v>
      </c>
      <c r="W3034" s="6"/>
      <c r="X3034" s="10">
        <f t="shared" si="285"/>
        <v>0</v>
      </c>
      <c r="Y3034" s="30"/>
      <c r="Z3034" s="30"/>
      <c r="AA3034" s="6"/>
      <c r="AB3034" s="6"/>
      <c r="AC3034" s="6"/>
      <c r="AD3034" s="6"/>
      <c r="AE3034" s="6"/>
      <c r="AF3034" s="12">
        <f t="shared" si="286"/>
        <v>0</v>
      </c>
      <c r="AG3034" s="6"/>
      <c r="AH3034" s="6"/>
      <c r="AI3034" s="6"/>
      <c r="AJ3034" s="6"/>
      <c r="AK3034" s="6"/>
      <c r="AL3034" s="12">
        <f t="shared" si="287"/>
        <v>0</v>
      </c>
      <c r="AM3034" s="11" t="str">
        <f t="shared" si="282"/>
        <v/>
      </c>
      <c r="AN3034" s="7"/>
      <c r="AO3034" s="6"/>
    </row>
    <row r="3035" spans="1:41" ht="15.75" customHeight="1" x14ac:dyDescent="0.2">
      <c r="A3035" s="4"/>
      <c r="B3035" s="7"/>
      <c r="C3035" s="8" t="str">
        <f>IFERROR(VLOOKUP(B3035,Tabla2[#All],2,FALSE),"")</f>
        <v/>
      </c>
      <c r="D3035" s="24"/>
      <c r="E3035" s="9" t="str">
        <f>IFERROR(VLOOKUP(D3035,Tabla1[],2,FALSE),"")</f>
        <v/>
      </c>
      <c r="G3035" s="24"/>
      <c r="L3035" s="3" t="str">
        <f t="shared" si="283"/>
        <v/>
      </c>
      <c r="M3035" s="24"/>
      <c r="N3035" s="24"/>
      <c r="T3035" s="6"/>
      <c r="U3035" s="6"/>
      <c r="V3035" s="10">
        <f t="shared" si="284"/>
        <v>0</v>
      </c>
      <c r="W3035" s="6"/>
      <c r="X3035" s="10">
        <f t="shared" si="285"/>
        <v>0</v>
      </c>
      <c r="Y3035" s="30"/>
      <c r="Z3035" s="30"/>
      <c r="AA3035" s="6"/>
      <c r="AB3035" s="6"/>
      <c r="AC3035" s="6"/>
      <c r="AD3035" s="6"/>
      <c r="AE3035" s="6"/>
      <c r="AF3035" s="12">
        <f t="shared" si="286"/>
        <v>0</v>
      </c>
      <c r="AG3035" s="6"/>
      <c r="AH3035" s="6"/>
      <c r="AI3035" s="6"/>
      <c r="AJ3035" s="6"/>
      <c r="AK3035" s="6"/>
      <c r="AL3035" s="12">
        <f t="shared" si="287"/>
        <v>0</v>
      </c>
      <c r="AM3035" s="11" t="str">
        <f t="shared" si="282"/>
        <v/>
      </c>
      <c r="AN3035" s="7"/>
      <c r="AO3035" s="6"/>
    </row>
    <row r="3036" spans="1:41" ht="15.75" customHeight="1" x14ac:dyDescent="0.2">
      <c r="A3036" s="4"/>
      <c r="B3036" s="7"/>
      <c r="C3036" s="8" t="str">
        <f>IFERROR(VLOOKUP(B3036,Tabla2[#All],2,FALSE),"")</f>
        <v/>
      </c>
      <c r="D3036" s="24"/>
      <c r="E3036" s="9" t="str">
        <f>IFERROR(VLOOKUP(D3036,Tabla1[],2,FALSE),"")</f>
        <v/>
      </c>
      <c r="G3036" s="24"/>
      <c r="L3036" s="3" t="str">
        <f t="shared" si="283"/>
        <v/>
      </c>
      <c r="M3036" s="24"/>
      <c r="N3036" s="24"/>
      <c r="T3036" s="6"/>
      <c r="U3036" s="6"/>
      <c r="V3036" s="10">
        <f t="shared" si="284"/>
        <v>0</v>
      </c>
      <c r="W3036" s="6"/>
      <c r="X3036" s="10">
        <f t="shared" si="285"/>
        <v>0</v>
      </c>
      <c r="Y3036" s="30"/>
      <c r="Z3036" s="30"/>
      <c r="AA3036" s="6"/>
      <c r="AB3036" s="6"/>
      <c r="AC3036" s="6"/>
      <c r="AD3036" s="6"/>
      <c r="AE3036" s="6"/>
      <c r="AF3036" s="12">
        <f t="shared" si="286"/>
        <v>0</v>
      </c>
      <c r="AG3036" s="6"/>
      <c r="AH3036" s="6"/>
      <c r="AI3036" s="6"/>
      <c r="AJ3036" s="6"/>
      <c r="AK3036" s="6"/>
      <c r="AL3036" s="12">
        <f t="shared" si="287"/>
        <v>0</v>
      </c>
      <c r="AM3036" s="11" t="str">
        <f t="shared" si="282"/>
        <v/>
      </c>
      <c r="AN3036" s="7"/>
      <c r="AO3036" s="6"/>
    </row>
    <row r="3037" spans="1:41" ht="15.75" customHeight="1" x14ac:dyDescent="0.2">
      <c r="A3037" s="4"/>
      <c r="B3037" s="7"/>
      <c r="C3037" s="8" t="str">
        <f>IFERROR(VLOOKUP(B3037,Tabla2[#All],2,FALSE),"")</f>
        <v/>
      </c>
      <c r="D3037" s="24"/>
      <c r="E3037" s="9" t="str">
        <f>IFERROR(VLOOKUP(D3037,Tabla1[],2,FALSE),"")</f>
        <v/>
      </c>
      <c r="G3037" s="24"/>
      <c r="L3037" s="3" t="str">
        <f t="shared" si="283"/>
        <v/>
      </c>
      <c r="M3037" s="24"/>
      <c r="N3037" s="24"/>
      <c r="T3037" s="6"/>
      <c r="U3037" s="6"/>
      <c r="V3037" s="10">
        <f t="shared" si="284"/>
        <v>0</v>
      </c>
      <c r="W3037" s="6"/>
      <c r="X3037" s="10">
        <f t="shared" si="285"/>
        <v>0</v>
      </c>
      <c r="Y3037" s="30"/>
      <c r="Z3037" s="30"/>
      <c r="AA3037" s="6"/>
      <c r="AB3037" s="6"/>
      <c r="AC3037" s="6"/>
      <c r="AD3037" s="6"/>
      <c r="AE3037" s="6"/>
      <c r="AF3037" s="12">
        <f t="shared" si="286"/>
        <v>0</v>
      </c>
      <c r="AG3037" s="6"/>
      <c r="AH3037" s="6"/>
      <c r="AI3037" s="6"/>
      <c r="AJ3037" s="6"/>
      <c r="AK3037" s="6"/>
      <c r="AL3037" s="12">
        <f t="shared" si="287"/>
        <v>0</v>
      </c>
      <c r="AM3037" s="11" t="str">
        <f t="shared" si="282"/>
        <v/>
      </c>
      <c r="AN3037" s="7"/>
      <c r="AO3037" s="6"/>
    </row>
    <row r="3038" spans="1:41" ht="15.75" customHeight="1" x14ac:dyDescent="0.2">
      <c r="A3038" s="4"/>
      <c r="B3038" s="7"/>
      <c r="C3038" s="8" t="str">
        <f>IFERROR(VLOOKUP(B3038,Tabla2[#All],2,FALSE),"")</f>
        <v/>
      </c>
      <c r="D3038" s="24"/>
      <c r="E3038" s="9" t="str">
        <f>IFERROR(VLOOKUP(D3038,Tabla1[],2,FALSE),"")</f>
        <v/>
      </c>
      <c r="G3038" s="24"/>
      <c r="L3038" s="3" t="str">
        <f t="shared" si="283"/>
        <v/>
      </c>
      <c r="M3038" s="24"/>
      <c r="N3038" s="24"/>
      <c r="T3038" s="6"/>
      <c r="U3038" s="6"/>
      <c r="V3038" s="10">
        <f t="shared" si="284"/>
        <v>0</v>
      </c>
      <c r="W3038" s="6"/>
      <c r="X3038" s="10">
        <f t="shared" si="285"/>
        <v>0</v>
      </c>
      <c r="Y3038" s="30"/>
      <c r="Z3038" s="30"/>
      <c r="AA3038" s="6"/>
      <c r="AB3038" s="6"/>
      <c r="AC3038" s="6"/>
      <c r="AD3038" s="6"/>
      <c r="AE3038" s="6"/>
      <c r="AF3038" s="12">
        <f t="shared" si="286"/>
        <v>0</v>
      </c>
      <c r="AG3038" s="6"/>
      <c r="AH3038" s="6"/>
      <c r="AI3038" s="6"/>
      <c r="AJ3038" s="6"/>
      <c r="AK3038" s="6"/>
      <c r="AL3038" s="12">
        <f t="shared" si="287"/>
        <v>0</v>
      </c>
      <c r="AM3038" s="11" t="str">
        <f t="shared" si="282"/>
        <v/>
      </c>
      <c r="AN3038" s="7"/>
      <c r="AO3038" s="6"/>
    </row>
    <row r="3039" spans="1:41" ht="15.75" customHeight="1" x14ac:dyDescent="0.2">
      <c r="A3039" s="4"/>
      <c r="B3039" s="7"/>
      <c r="C3039" s="8" t="str">
        <f>IFERROR(VLOOKUP(B3039,Tabla2[#All],2,FALSE),"")</f>
        <v/>
      </c>
      <c r="D3039" s="24"/>
      <c r="E3039" s="9" t="str">
        <f>IFERROR(VLOOKUP(D3039,Tabla1[],2,FALSE),"")</f>
        <v/>
      </c>
      <c r="G3039" s="24"/>
      <c r="L3039" s="3" t="str">
        <f t="shared" si="283"/>
        <v/>
      </c>
      <c r="M3039" s="24"/>
      <c r="N3039" s="24"/>
      <c r="T3039" s="6"/>
      <c r="U3039" s="6"/>
      <c r="V3039" s="10">
        <f t="shared" si="284"/>
        <v>0</v>
      </c>
      <c r="W3039" s="6"/>
      <c r="X3039" s="10">
        <f t="shared" si="285"/>
        <v>0</v>
      </c>
      <c r="Y3039" s="30"/>
      <c r="Z3039" s="30"/>
      <c r="AA3039" s="6"/>
      <c r="AB3039" s="6"/>
      <c r="AC3039" s="6"/>
      <c r="AD3039" s="6"/>
      <c r="AE3039" s="6"/>
      <c r="AF3039" s="12">
        <f t="shared" si="286"/>
        <v>0</v>
      </c>
      <c r="AG3039" s="6"/>
      <c r="AH3039" s="6"/>
      <c r="AI3039" s="6"/>
      <c r="AJ3039" s="6"/>
      <c r="AK3039" s="6"/>
      <c r="AL3039" s="12">
        <f t="shared" si="287"/>
        <v>0</v>
      </c>
      <c r="AM3039" s="11" t="str">
        <f t="shared" si="282"/>
        <v/>
      </c>
      <c r="AN3039" s="7"/>
      <c r="AO3039" s="6"/>
    </row>
    <row r="3040" spans="1:41" ht="15.75" customHeight="1" x14ac:dyDescent="0.2">
      <c r="A3040" s="4"/>
      <c r="B3040" s="7"/>
      <c r="C3040" s="8" t="str">
        <f>IFERROR(VLOOKUP(B3040,Tabla2[#All],2,FALSE),"")</f>
        <v/>
      </c>
      <c r="D3040" s="24"/>
      <c r="E3040" s="9" t="str">
        <f>IFERROR(VLOOKUP(D3040,Tabla1[],2,FALSE),"")</f>
        <v/>
      </c>
      <c r="G3040" s="24"/>
      <c r="L3040" s="3" t="str">
        <f t="shared" si="283"/>
        <v/>
      </c>
      <c r="M3040" s="24"/>
      <c r="N3040" s="24"/>
      <c r="T3040" s="6"/>
      <c r="U3040" s="6"/>
      <c r="V3040" s="10">
        <f t="shared" si="284"/>
        <v>0</v>
      </c>
      <c r="W3040" s="6"/>
      <c r="X3040" s="10">
        <f t="shared" si="285"/>
        <v>0</v>
      </c>
      <c r="Y3040" s="30"/>
      <c r="Z3040" s="30"/>
      <c r="AA3040" s="6"/>
      <c r="AB3040" s="6"/>
      <c r="AC3040" s="6"/>
      <c r="AD3040" s="6"/>
      <c r="AE3040" s="6"/>
      <c r="AF3040" s="12">
        <f t="shared" si="286"/>
        <v>0</v>
      </c>
      <c r="AG3040" s="6"/>
      <c r="AH3040" s="6"/>
      <c r="AI3040" s="6"/>
      <c r="AJ3040" s="6"/>
      <c r="AK3040" s="6"/>
      <c r="AL3040" s="12">
        <f t="shared" si="287"/>
        <v>0</v>
      </c>
      <c r="AM3040" s="11" t="str">
        <f t="shared" si="282"/>
        <v/>
      </c>
      <c r="AN3040" s="7"/>
      <c r="AO3040" s="6"/>
    </row>
    <row r="3041" spans="1:41" ht="15.75" customHeight="1" x14ac:dyDescent="0.2">
      <c r="A3041" s="4"/>
      <c r="B3041" s="7"/>
      <c r="C3041" s="8" t="str">
        <f>IFERROR(VLOOKUP(B3041,Tabla2[#All],2,FALSE),"")</f>
        <v/>
      </c>
      <c r="D3041" s="24"/>
      <c r="E3041" s="9" t="str">
        <f>IFERROR(VLOOKUP(D3041,Tabla1[],2,FALSE),"")</f>
        <v/>
      </c>
      <c r="G3041" s="24"/>
      <c r="L3041" s="3" t="str">
        <f t="shared" si="283"/>
        <v/>
      </c>
      <c r="M3041" s="24"/>
      <c r="N3041" s="24"/>
      <c r="T3041" s="6"/>
      <c r="U3041" s="6"/>
      <c r="V3041" s="10">
        <f t="shared" si="284"/>
        <v>0</v>
      </c>
      <c r="W3041" s="6"/>
      <c r="X3041" s="10">
        <f t="shared" si="285"/>
        <v>0</v>
      </c>
      <c r="Y3041" s="30"/>
      <c r="Z3041" s="30"/>
      <c r="AA3041" s="6"/>
      <c r="AB3041" s="6"/>
      <c r="AC3041" s="6"/>
      <c r="AD3041" s="6"/>
      <c r="AE3041" s="6"/>
      <c r="AF3041" s="12">
        <f t="shared" si="286"/>
        <v>0</v>
      </c>
      <c r="AG3041" s="6"/>
      <c r="AH3041" s="6"/>
      <c r="AI3041" s="6"/>
      <c r="AJ3041" s="6"/>
      <c r="AK3041" s="6"/>
      <c r="AL3041" s="12">
        <f t="shared" si="287"/>
        <v>0</v>
      </c>
      <c r="AM3041" s="11" t="str">
        <f t="shared" si="282"/>
        <v/>
      </c>
      <c r="AN3041" s="7"/>
      <c r="AO3041" s="6"/>
    </row>
    <row r="3042" spans="1:41" ht="15.75" customHeight="1" x14ac:dyDescent="0.2">
      <c r="A3042" s="4"/>
      <c r="B3042" s="7"/>
      <c r="C3042" s="8" t="str">
        <f>IFERROR(VLOOKUP(B3042,Tabla2[#All],2,FALSE),"")</f>
        <v/>
      </c>
      <c r="D3042" s="24"/>
      <c r="E3042" s="9" t="str">
        <f>IFERROR(VLOOKUP(D3042,Tabla1[],2,FALSE),"")</f>
        <v/>
      </c>
      <c r="G3042" s="24"/>
      <c r="L3042" s="3" t="str">
        <f t="shared" si="283"/>
        <v/>
      </c>
      <c r="M3042" s="24"/>
      <c r="N3042" s="24"/>
      <c r="T3042" s="6"/>
      <c r="U3042" s="6"/>
      <c r="V3042" s="10">
        <f t="shared" si="284"/>
        <v>0</v>
      </c>
      <c r="W3042" s="6"/>
      <c r="X3042" s="10">
        <f t="shared" si="285"/>
        <v>0</v>
      </c>
      <c r="Y3042" s="30"/>
      <c r="Z3042" s="30"/>
      <c r="AA3042" s="6"/>
      <c r="AB3042" s="6"/>
      <c r="AC3042" s="6"/>
      <c r="AD3042" s="6"/>
      <c r="AE3042" s="6"/>
      <c r="AF3042" s="12">
        <f t="shared" si="286"/>
        <v>0</v>
      </c>
      <c r="AG3042" s="6"/>
      <c r="AH3042" s="6"/>
      <c r="AI3042" s="6"/>
      <c r="AJ3042" s="6"/>
      <c r="AK3042" s="6"/>
      <c r="AL3042" s="12">
        <f t="shared" si="287"/>
        <v>0</v>
      </c>
      <c r="AM3042" s="11" t="str">
        <f t="shared" si="282"/>
        <v/>
      </c>
      <c r="AN3042" s="7"/>
      <c r="AO3042" s="6"/>
    </row>
    <row r="3043" spans="1:41" ht="15.75" customHeight="1" x14ac:dyDescent="0.2">
      <c r="A3043" s="4"/>
      <c r="B3043" s="7"/>
      <c r="C3043" s="8" t="str">
        <f>IFERROR(VLOOKUP(B3043,Tabla2[#All],2,FALSE),"")</f>
        <v/>
      </c>
      <c r="D3043" s="24"/>
      <c r="E3043" s="9" t="str">
        <f>IFERROR(VLOOKUP(D3043,Tabla1[],2,FALSE),"")</f>
        <v/>
      </c>
      <c r="G3043" s="24"/>
      <c r="L3043" s="3" t="str">
        <f t="shared" si="283"/>
        <v/>
      </c>
      <c r="M3043" s="24"/>
      <c r="N3043" s="24"/>
      <c r="T3043" s="6"/>
      <c r="U3043" s="6"/>
      <c r="V3043" s="10">
        <f t="shared" si="284"/>
        <v>0</v>
      </c>
      <c r="W3043" s="6"/>
      <c r="X3043" s="10">
        <f t="shared" si="285"/>
        <v>0</v>
      </c>
      <c r="Y3043" s="30"/>
      <c r="Z3043" s="30"/>
      <c r="AA3043" s="6"/>
      <c r="AB3043" s="6"/>
      <c r="AC3043" s="6"/>
      <c r="AD3043" s="6"/>
      <c r="AE3043" s="6"/>
      <c r="AF3043" s="12">
        <f t="shared" si="286"/>
        <v>0</v>
      </c>
      <c r="AG3043" s="6"/>
      <c r="AH3043" s="6"/>
      <c r="AI3043" s="6"/>
      <c r="AJ3043" s="6"/>
      <c r="AK3043" s="6"/>
      <c r="AL3043" s="12">
        <f t="shared" si="287"/>
        <v>0</v>
      </c>
      <c r="AM3043" s="11" t="str">
        <f t="shared" si="282"/>
        <v/>
      </c>
      <c r="AN3043" s="7"/>
      <c r="AO3043" s="6"/>
    </row>
    <row r="3044" spans="1:41" ht="15.75" customHeight="1" x14ac:dyDescent="0.2">
      <c r="A3044" s="4"/>
      <c r="B3044" s="7"/>
      <c r="C3044" s="8" t="str">
        <f>IFERROR(VLOOKUP(B3044,Tabla2[#All],2,FALSE),"")</f>
        <v/>
      </c>
      <c r="D3044" s="24"/>
      <c r="E3044" s="9" t="str">
        <f>IFERROR(VLOOKUP(D3044,Tabla1[],2,FALSE),"")</f>
        <v/>
      </c>
      <c r="G3044" s="24"/>
      <c r="L3044" s="3" t="str">
        <f t="shared" si="283"/>
        <v/>
      </c>
      <c r="M3044" s="24"/>
      <c r="N3044" s="24"/>
      <c r="T3044" s="6"/>
      <c r="U3044" s="6"/>
      <c r="V3044" s="10">
        <f t="shared" si="284"/>
        <v>0</v>
      </c>
      <c r="W3044" s="6"/>
      <c r="X3044" s="10">
        <f t="shared" si="285"/>
        <v>0</v>
      </c>
      <c r="Y3044" s="30"/>
      <c r="Z3044" s="30"/>
      <c r="AA3044" s="6"/>
      <c r="AB3044" s="6"/>
      <c r="AC3044" s="6"/>
      <c r="AD3044" s="6"/>
      <c r="AE3044" s="6"/>
      <c r="AF3044" s="12">
        <f t="shared" si="286"/>
        <v>0</v>
      </c>
      <c r="AG3044" s="6"/>
      <c r="AH3044" s="6"/>
      <c r="AI3044" s="6"/>
      <c r="AJ3044" s="6"/>
      <c r="AK3044" s="6"/>
      <c r="AL3044" s="12">
        <f t="shared" si="287"/>
        <v>0</v>
      </c>
      <c r="AM3044" s="11" t="str">
        <f t="shared" si="282"/>
        <v/>
      </c>
      <c r="AN3044" s="7"/>
      <c r="AO3044" s="6"/>
    </row>
    <row r="3045" spans="1:41" ht="15.75" customHeight="1" x14ac:dyDescent="0.2">
      <c r="A3045" s="4"/>
      <c r="B3045" s="7"/>
      <c r="C3045" s="8" t="str">
        <f>IFERROR(VLOOKUP(B3045,Tabla2[#All],2,FALSE),"")</f>
        <v/>
      </c>
      <c r="D3045" s="24"/>
      <c r="E3045" s="9" t="str">
        <f>IFERROR(VLOOKUP(D3045,Tabla1[],2,FALSE),"")</f>
        <v/>
      </c>
      <c r="G3045" s="24"/>
      <c r="L3045" s="3" t="str">
        <f t="shared" si="283"/>
        <v/>
      </c>
      <c r="M3045" s="24"/>
      <c r="N3045" s="24"/>
      <c r="T3045" s="6"/>
      <c r="U3045" s="6"/>
      <c r="V3045" s="10">
        <f t="shared" si="284"/>
        <v>0</v>
      </c>
      <c r="W3045" s="6"/>
      <c r="X3045" s="10">
        <f t="shared" si="285"/>
        <v>0</v>
      </c>
      <c r="Y3045" s="30"/>
      <c r="Z3045" s="30"/>
      <c r="AA3045" s="6"/>
      <c r="AB3045" s="6"/>
      <c r="AC3045" s="6"/>
      <c r="AD3045" s="6"/>
      <c r="AE3045" s="6"/>
      <c r="AF3045" s="12">
        <f t="shared" si="286"/>
        <v>0</v>
      </c>
      <c r="AG3045" s="6"/>
      <c r="AH3045" s="6"/>
      <c r="AI3045" s="6"/>
      <c r="AJ3045" s="6"/>
      <c r="AK3045" s="6"/>
      <c r="AL3045" s="12">
        <f t="shared" si="287"/>
        <v>0</v>
      </c>
      <c r="AM3045" s="11" t="str">
        <f t="shared" si="282"/>
        <v/>
      </c>
      <c r="AN3045" s="7"/>
      <c r="AO3045" s="6"/>
    </row>
    <row r="3046" spans="1:41" ht="15.75" customHeight="1" x14ac:dyDescent="0.2">
      <c r="A3046" s="4"/>
      <c r="B3046" s="7"/>
      <c r="C3046" s="8" t="str">
        <f>IFERROR(VLOOKUP(B3046,Tabla2[#All],2,FALSE),"")</f>
        <v/>
      </c>
      <c r="D3046" s="24"/>
      <c r="E3046" s="9" t="str">
        <f>IFERROR(VLOOKUP(D3046,Tabla1[],2,FALSE),"")</f>
        <v/>
      </c>
      <c r="G3046" s="24"/>
      <c r="L3046" s="3" t="str">
        <f t="shared" si="283"/>
        <v/>
      </c>
      <c r="M3046" s="24"/>
      <c r="N3046" s="24"/>
      <c r="T3046" s="6"/>
      <c r="U3046" s="6"/>
      <c r="V3046" s="10">
        <f t="shared" si="284"/>
        <v>0</v>
      </c>
      <c r="W3046" s="6"/>
      <c r="X3046" s="10">
        <f t="shared" si="285"/>
        <v>0</v>
      </c>
      <c r="Y3046" s="30"/>
      <c r="Z3046" s="30"/>
      <c r="AA3046" s="6"/>
      <c r="AB3046" s="6"/>
      <c r="AC3046" s="6"/>
      <c r="AD3046" s="6"/>
      <c r="AE3046" s="6"/>
      <c r="AF3046" s="12">
        <f t="shared" si="286"/>
        <v>0</v>
      </c>
      <c r="AG3046" s="6"/>
      <c r="AH3046" s="6"/>
      <c r="AI3046" s="6"/>
      <c r="AJ3046" s="6"/>
      <c r="AK3046" s="6"/>
      <c r="AL3046" s="12">
        <f t="shared" si="287"/>
        <v>0</v>
      </c>
      <c r="AM3046" s="11" t="str">
        <f t="shared" si="282"/>
        <v/>
      </c>
      <c r="AN3046" s="7"/>
      <c r="AO3046" s="6"/>
    </row>
    <row r="3047" spans="1:41" ht="15.75" customHeight="1" x14ac:dyDescent="0.2">
      <c r="A3047" s="4"/>
      <c r="B3047" s="7"/>
      <c r="C3047" s="8" t="str">
        <f>IFERROR(VLOOKUP(B3047,Tabla2[#All],2,FALSE),"")</f>
        <v/>
      </c>
      <c r="D3047" s="24"/>
      <c r="E3047" s="9" t="str">
        <f>IFERROR(VLOOKUP(D3047,Tabla1[],2,FALSE),"")</f>
        <v/>
      </c>
      <c r="G3047" s="24"/>
      <c r="L3047" s="3" t="str">
        <f t="shared" si="283"/>
        <v/>
      </c>
      <c r="M3047" s="24"/>
      <c r="N3047" s="24"/>
      <c r="T3047" s="6"/>
      <c r="U3047" s="6"/>
      <c r="V3047" s="10">
        <f t="shared" si="284"/>
        <v>0</v>
      </c>
      <c r="W3047" s="6"/>
      <c r="X3047" s="10">
        <f t="shared" si="285"/>
        <v>0</v>
      </c>
      <c r="Y3047" s="30"/>
      <c r="Z3047" s="30"/>
      <c r="AA3047" s="6"/>
      <c r="AB3047" s="6"/>
      <c r="AC3047" s="6"/>
      <c r="AD3047" s="6"/>
      <c r="AE3047" s="6"/>
      <c r="AF3047" s="12">
        <f t="shared" si="286"/>
        <v>0</v>
      </c>
      <c r="AG3047" s="6"/>
      <c r="AH3047" s="6"/>
      <c r="AI3047" s="6"/>
      <c r="AJ3047" s="6"/>
      <c r="AK3047" s="6"/>
      <c r="AL3047" s="12">
        <f t="shared" si="287"/>
        <v>0</v>
      </c>
      <c r="AM3047" s="11" t="str">
        <f t="shared" si="282"/>
        <v/>
      </c>
      <c r="AN3047" s="7"/>
      <c r="AO3047" s="6"/>
    </row>
    <row r="3048" spans="1:41" ht="15.75" customHeight="1" x14ac:dyDescent="0.2">
      <c r="A3048" s="4"/>
      <c r="B3048" s="7"/>
      <c r="C3048" s="8" t="str">
        <f>IFERROR(VLOOKUP(B3048,Tabla2[#All],2,FALSE),"")</f>
        <v/>
      </c>
      <c r="D3048" s="24"/>
      <c r="E3048" s="9" t="str">
        <f>IFERROR(VLOOKUP(D3048,Tabla1[],2,FALSE),"")</f>
        <v/>
      </c>
      <c r="G3048" s="24"/>
      <c r="L3048" s="3" t="str">
        <f t="shared" si="283"/>
        <v/>
      </c>
      <c r="M3048" s="24"/>
      <c r="N3048" s="24"/>
      <c r="T3048" s="6"/>
      <c r="U3048" s="6"/>
      <c r="V3048" s="10">
        <f t="shared" si="284"/>
        <v>0</v>
      </c>
      <c r="W3048" s="6"/>
      <c r="X3048" s="10">
        <f t="shared" si="285"/>
        <v>0</v>
      </c>
      <c r="Y3048" s="30"/>
      <c r="Z3048" s="30"/>
      <c r="AA3048" s="6"/>
      <c r="AB3048" s="6"/>
      <c r="AC3048" s="6"/>
      <c r="AD3048" s="6"/>
      <c r="AE3048" s="6"/>
      <c r="AF3048" s="12">
        <f t="shared" si="286"/>
        <v>0</v>
      </c>
      <c r="AG3048" s="6"/>
      <c r="AH3048" s="6"/>
      <c r="AI3048" s="6"/>
      <c r="AJ3048" s="6"/>
      <c r="AK3048" s="6"/>
      <c r="AL3048" s="12">
        <f t="shared" si="287"/>
        <v>0</v>
      </c>
      <c r="AM3048" s="11" t="str">
        <f t="shared" si="282"/>
        <v/>
      </c>
      <c r="AN3048" s="7"/>
      <c r="AO3048" s="6"/>
    </row>
    <row r="3049" spans="1:41" ht="15.75" customHeight="1" x14ac:dyDescent="0.2">
      <c r="A3049" s="4"/>
      <c r="B3049" s="7"/>
      <c r="C3049" s="8" t="str">
        <f>IFERROR(VLOOKUP(B3049,Tabla2[#All],2,FALSE),"")</f>
        <v/>
      </c>
      <c r="D3049" s="24"/>
      <c r="E3049" s="9" t="str">
        <f>IFERROR(VLOOKUP(D3049,Tabla1[],2,FALSE),"")</f>
        <v/>
      </c>
      <c r="G3049" s="24"/>
      <c r="L3049" s="3" t="str">
        <f t="shared" si="283"/>
        <v/>
      </c>
      <c r="M3049" s="24"/>
      <c r="N3049" s="24"/>
      <c r="T3049" s="6"/>
      <c r="U3049" s="6"/>
      <c r="V3049" s="10">
        <f t="shared" si="284"/>
        <v>0</v>
      </c>
      <c r="W3049" s="6"/>
      <c r="X3049" s="10">
        <f t="shared" si="285"/>
        <v>0</v>
      </c>
      <c r="Y3049" s="30"/>
      <c r="Z3049" s="30"/>
      <c r="AA3049" s="6"/>
      <c r="AB3049" s="6"/>
      <c r="AC3049" s="6"/>
      <c r="AD3049" s="6"/>
      <c r="AE3049" s="6"/>
      <c r="AF3049" s="12">
        <f t="shared" si="286"/>
        <v>0</v>
      </c>
      <c r="AG3049" s="6"/>
      <c r="AH3049" s="6"/>
      <c r="AI3049" s="6"/>
      <c r="AJ3049" s="6"/>
      <c r="AK3049" s="6"/>
      <c r="AL3049" s="12">
        <f t="shared" si="287"/>
        <v>0</v>
      </c>
      <c r="AM3049" s="11" t="str">
        <f t="shared" si="282"/>
        <v/>
      </c>
      <c r="AN3049" s="7"/>
      <c r="AO3049" s="6"/>
    </row>
    <row r="3050" spans="1:41" ht="15.75" customHeight="1" x14ac:dyDescent="0.2">
      <c r="A3050" s="4"/>
      <c r="B3050" s="7"/>
      <c r="C3050" s="8" t="str">
        <f>IFERROR(VLOOKUP(B3050,Tabla2[#All],2,FALSE),"")</f>
        <v/>
      </c>
      <c r="D3050" s="24"/>
      <c r="E3050" s="9" t="str">
        <f>IFERROR(VLOOKUP(D3050,Tabla1[],2,FALSE),"")</f>
        <v/>
      </c>
      <c r="G3050" s="24"/>
      <c r="L3050" s="3" t="str">
        <f t="shared" si="283"/>
        <v/>
      </c>
      <c r="M3050" s="24"/>
      <c r="N3050" s="24"/>
      <c r="T3050" s="6"/>
      <c r="U3050" s="6"/>
      <c r="V3050" s="10">
        <f t="shared" si="284"/>
        <v>0</v>
      </c>
      <c r="W3050" s="6"/>
      <c r="X3050" s="10">
        <f t="shared" si="285"/>
        <v>0</v>
      </c>
      <c r="Y3050" s="30"/>
      <c r="Z3050" s="30"/>
      <c r="AA3050" s="6"/>
      <c r="AB3050" s="6"/>
      <c r="AC3050" s="6"/>
      <c r="AD3050" s="6"/>
      <c r="AE3050" s="6"/>
      <c r="AF3050" s="12">
        <f t="shared" si="286"/>
        <v>0</v>
      </c>
      <c r="AG3050" s="6"/>
      <c r="AH3050" s="6"/>
      <c r="AI3050" s="6"/>
      <c r="AJ3050" s="6"/>
      <c r="AK3050" s="6"/>
      <c r="AL3050" s="12">
        <f t="shared" si="287"/>
        <v>0</v>
      </c>
      <c r="AM3050" s="11" t="str">
        <f t="shared" si="282"/>
        <v/>
      </c>
      <c r="AN3050" s="7"/>
      <c r="AO3050" s="6"/>
    </row>
    <row r="3051" spans="1:41" ht="15.75" customHeight="1" x14ac:dyDescent="0.2">
      <c r="A3051" s="4"/>
      <c r="B3051" s="7"/>
      <c r="C3051" s="8" t="str">
        <f>IFERROR(VLOOKUP(B3051,Tabla2[#All],2,FALSE),"")</f>
        <v/>
      </c>
      <c r="D3051" s="24"/>
      <c r="E3051" s="9" t="str">
        <f>IFERROR(VLOOKUP(D3051,Tabla1[],2,FALSE),"")</f>
        <v/>
      </c>
      <c r="G3051" s="24"/>
      <c r="L3051" s="3" t="str">
        <f t="shared" si="283"/>
        <v/>
      </c>
      <c r="M3051" s="24"/>
      <c r="N3051" s="24"/>
      <c r="T3051" s="6"/>
      <c r="U3051" s="6"/>
      <c r="V3051" s="10">
        <f t="shared" si="284"/>
        <v>0</v>
      </c>
      <c r="W3051" s="6"/>
      <c r="X3051" s="10">
        <f t="shared" si="285"/>
        <v>0</v>
      </c>
      <c r="Y3051" s="30"/>
      <c r="Z3051" s="30"/>
      <c r="AA3051" s="6"/>
      <c r="AB3051" s="6"/>
      <c r="AC3051" s="6"/>
      <c r="AD3051" s="6"/>
      <c r="AE3051" s="6"/>
      <c r="AF3051" s="12">
        <f t="shared" si="286"/>
        <v>0</v>
      </c>
      <c r="AG3051" s="6"/>
      <c r="AH3051" s="6"/>
      <c r="AI3051" s="6"/>
      <c r="AJ3051" s="6"/>
      <c r="AK3051" s="6"/>
      <c r="AL3051" s="12">
        <f t="shared" si="287"/>
        <v>0</v>
      </c>
      <c r="AM3051" s="11" t="str">
        <f t="shared" si="282"/>
        <v/>
      </c>
      <c r="AN3051" s="7"/>
      <c r="AO3051" s="6"/>
    </row>
    <row r="3052" spans="1:41" ht="15.75" customHeight="1" x14ac:dyDescent="0.2">
      <c r="A3052" s="4"/>
      <c r="B3052" s="7"/>
      <c r="C3052" s="8" t="str">
        <f>IFERROR(VLOOKUP(B3052,Tabla2[#All],2,FALSE),"")</f>
        <v/>
      </c>
      <c r="D3052" s="24"/>
      <c r="E3052" s="9" t="str">
        <f>IFERROR(VLOOKUP(D3052,Tabla1[],2,FALSE),"")</f>
        <v/>
      </c>
      <c r="G3052" s="24"/>
      <c r="L3052" s="3" t="str">
        <f t="shared" si="283"/>
        <v/>
      </c>
      <c r="M3052" s="24"/>
      <c r="N3052" s="24"/>
      <c r="T3052" s="6"/>
      <c r="U3052" s="6"/>
      <c r="V3052" s="10">
        <f t="shared" si="284"/>
        <v>0</v>
      </c>
      <c r="W3052" s="6"/>
      <c r="X3052" s="10">
        <f t="shared" si="285"/>
        <v>0</v>
      </c>
      <c r="Y3052" s="30"/>
      <c r="Z3052" s="30"/>
      <c r="AA3052" s="6"/>
      <c r="AB3052" s="6"/>
      <c r="AC3052" s="6"/>
      <c r="AD3052" s="6"/>
      <c r="AE3052" s="6"/>
      <c r="AF3052" s="12">
        <f t="shared" si="286"/>
        <v>0</v>
      </c>
      <c r="AG3052" s="6"/>
      <c r="AH3052" s="6"/>
      <c r="AI3052" s="6"/>
      <c r="AJ3052" s="6"/>
      <c r="AK3052" s="6"/>
      <c r="AL3052" s="12">
        <f t="shared" si="287"/>
        <v>0</v>
      </c>
      <c r="AM3052" s="11" t="str">
        <f t="shared" si="282"/>
        <v/>
      </c>
      <c r="AN3052" s="7"/>
      <c r="AO3052" s="6"/>
    </row>
    <row r="3053" spans="1:41" ht="15.75" customHeight="1" x14ac:dyDescent="0.2">
      <c r="A3053" s="4"/>
      <c r="B3053" s="7"/>
      <c r="C3053" s="8" t="str">
        <f>IFERROR(VLOOKUP(B3053,Tabla2[#All],2,FALSE),"")</f>
        <v/>
      </c>
      <c r="D3053" s="24"/>
      <c r="E3053" s="9" t="str">
        <f>IFERROR(VLOOKUP(D3053,Tabla1[],2,FALSE),"")</f>
        <v/>
      </c>
      <c r="G3053" s="24"/>
      <c r="L3053" s="3" t="str">
        <f t="shared" si="283"/>
        <v/>
      </c>
      <c r="M3053" s="24"/>
      <c r="N3053" s="24"/>
      <c r="T3053" s="6"/>
      <c r="U3053" s="6"/>
      <c r="V3053" s="10">
        <f t="shared" si="284"/>
        <v>0</v>
      </c>
      <c r="W3053" s="6"/>
      <c r="X3053" s="10">
        <f t="shared" si="285"/>
        <v>0</v>
      </c>
      <c r="Y3053" s="30"/>
      <c r="Z3053" s="30"/>
      <c r="AA3053" s="6"/>
      <c r="AB3053" s="6"/>
      <c r="AC3053" s="6"/>
      <c r="AD3053" s="6"/>
      <c r="AE3053" s="6"/>
      <c r="AF3053" s="12">
        <f t="shared" si="286"/>
        <v>0</v>
      </c>
      <c r="AG3053" s="6"/>
      <c r="AH3053" s="6"/>
      <c r="AI3053" s="6"/>
      <c r="AJ3053" s="6"/>
      <c r="AK3053" s="6"/>
      <c r="AL3053" s="12">
        <f t="shared" si="287"/>
        <v>0</v>
      </c>
      <c r="AM3053" s="11" t="str">
        <f t="shared" si="282"/>
        <v/>
      </c>
      <c r="AN3053" s="7"/>
      <c r="AO3053" s="6"/>
    </row>
    <row r="3054" spans="1:41" ht="15.75" customHeight="1" x14ac:dyDescent="0.2">
      <c r="A3054" s="4"/>
      <c r="B3054" s="7"/>
      <c r="C3054" s="8" t="str">
        <f>IFERROR(VLOOKUP(B3054,Tabla2[#All],2,FALSE),"")</f>
        <v/>
      </c>
      <c r="D3054" s="24"/>
      <c r="E3054" s="9" t="str">
        <f>IFERROR(VLOOKUP(D3054,Tabla1[],2,FALSE),"")</f>
        <v/>
      </c>
      <c r="G3054" s="24"/>
      <c r="L3054" s="3" t="str">
        <f t="shared" si="283"/>
        <v/>
      </c>
      <c r="M3054" s="24"/>
      <c r="N3054" s="24"/>
      <c r="T3054" s="6"/>
      <c r="U3054" s="6"/>
      <c r="V3054" s="10">
        <f t="shared" si="284"/>
        <v>0</v>
      </c>
      <c r="W3054" s="6"/>
      <c r="X3054" s="10">
        <f t="shared" si="285"/>
        <v>0</v>
      </c>
      <c r="Y3054" s="30"/>
      <c r="Z3054" s="30"/>
      <c r="AA3054" s="6"/>
      <c r="AB3054" s="6"/>
      <c r="AC3054" s="6"/>
      <c r="AD3054" s="6"/>
      <c r="AE3054" s="6"/>
      <c r="AF3054" s="12">
        <f t="shared" si="286"/>
        <v>0</v>
      </c>
      <c r="AG3054" s="6"/>
      <c r="AH3054" s="6"/>
      <c r="AI3054" s="6"/>
      <c r="AJ3054" s="6"/>
      <c r="AK3054" s="6"/>
      <c r="AL3054" s="12">
        <f t="shared" si="287"/>
        <v>0</v>
      </c>
      <c r="AM3054" s="11" t="str">
        <f t="shared" si="282"/>
        <v/>
      </c>
      <c r="AN3054" s="7"/>
      <c r="AO3054" s="6"/>
    </row>
    <row r="3055" spans="1:41" ht="15.75" customHeight="1" x14ac:dyDescent="0.2">
      <c r="A3055" s="4"/>
      <c r="B3055" s="7"/>
      <c r="C3055" s="8" t="str">
        <f>IFERROR(VLOOKUP(B3055,Tabla2[#All],2,FALSE),"")</f>
        <v/>
      </c>
      <c r="D3055" s="24"/>
      <c r="E3055" s="9" t="str">
        <f>IFERROR(VLOOKUP(D3055,Tabla1[],2,FALSE),"")</f>
        <v/>
      </c>
      <c r="G3055" s="24"/>
      <c r="L3055" s="3" t="str">
        <f t="shared" si="283"/>
        <v/>
      </c>
      <c r="M3055" s="24"/>
      <c r="N3055" s="24"/>
      <c r="T3055" s="6"/>
      <c r="U3055" s="6"/>
      <c r="V3055" s="10">
        <f t="shared" si="284"/>
        <v>0</v>
      </c>
      <c r="W3055" s="6"/>
      <c r="X3055" s="10">
        <f t="shared" si="285"/>
        <v>0</v>
      </c>
      <c r="Y3055" s="30"/>
      <c r="Z3055" s="30"/>
      <c r="AA3055" s="6"/>
      <c r="AB3055" s="6"/>
      <c r="AC3055" s="6"/>
      <c r="AD3055" s="6"/>
      <c r="AE3055" s="6"/>
      <c r="AF3055" s="12">
        <f t="shared" si="286"/>
        <v>0</v>
      </c>
      <c r="AG3055" s="6"/>
      <c r="AH3055" s="6"/>
      <c r="AI3055" s="6"/>
      <c r="AJ3055" s="6"/>
      <c r="AK3055" s="6"/>
      <c r="AL3055" s="12">
        <f t="shared" si="287"/>
        <v>0</v>
      </c>
      <c r="AM3055" s="11" t="str">
        <f t="shared" si="282"/>
        <v/>
      </c>
      <c r="AN3055" s="7"/>
      <c r="AO3055" s="6"/>
    </row>
    <row r="3056" spans="1:41" ht="15.75" customHeight="1" x14ac:dyDescent="0.2">
      <c r="A3056" s="4"/>
      <c r="B3056" s="7"/>
      <c r="C3056" s="8" t="str">
        <f>IFERROR(VLOOKUP(B3056,Tabla2[#All],2,FALSE),"")</f>
        <v/>
      </c>
      <c r="D3056" s="24"/>
      <c r="E3056" s="9" t="str">
        <f>IFERROR(VLOOKUP(D3056,Tabla1[],2,FALSE),"")</f>
        <v/>
      </c>
      <c r="G3056" s="24"/>
      <c r="L3056" s="3" t="str">
        <f t="shared" si="283"/>
        <v/>
      </c>
      <c r="M3056" s="24"/>
      <c r="N3056" s="24"/>
      <c r="T3056" s="6"/>
      <c r="U3056" s="6"/>
      <c r="V3056" s="10">
        <f t="shared" si="284"/>
        <v>0</v>
      </c>
      <c r="W3056" s="6"/>
      <c r="X3056" s="10">
        <f t="shared" si="285"/>
        <v>0</v>
      </c>
      <c r="Y3056" s="30"/>
      <c r="Z3056" s="30"/>
      <c r="AA3056" s="6"/>
      <c r="AB3056" s="6"/>
      <c r="AC3056" s="6"/>
      <c r="AD3056" s="6"/>
      <c r="AE3056" s="6"/>
      <c r="AF3056" s="12">
        <f t="shared" si="286"/>
        <v>0</v>
      </c>
      <c r="AG3056" s="6"/>
      <c r="AH3056" s="6"/>
      <c r="AI3056" s="6"/>
      <c r="AJ3056" s="6"/>
      <c r="AK3056" s="6"/>
      <c r="AL3056" s="12">
        <f t="shared" si="287"/>
        <v>0</v>
      </c>
      <c r="AM3056" s="11" t="str">
        <f t="shared" si="282"/>
        <v/>
      </c>
      <c r="AN3056" s="7"/>
      <c r="AO3056" s="6"/>
    </row>
    <row r="3057" spans="1:41" ht="15.75" customHeight="1" x14ac:dyDescent="0.2">
      <c r="A3057" s="4"/>
      <c r="B3057" s="7"/>
      <c r="C3057" s="8" t="str">
        <f>IFERROR(VLOOKUP(B3057,Tabla2[#All],2,FALSE),"")</f>
        <v/>
      </c>
      <c r="D3057" s="24"/>
      <c r="E3057" s="9" t="str">
        <f>IFERROR(VLOOKUP(D3057,Tabla1[],2,FALSE),"")</f>
        <v/>
      </c>
      <c r="G3057" s="24"/>
      <c r="L3057" s="3" t="str">
        <f t="shared" si="283"/>
        <v/>
      </c>
      <c r="M3057" s="24"/>
      <c r="N3057" s="24"/>
      <c r="T3057" s="6"/>
      <c r="U3057" s="6"/>
      <c r="V3057" s="10">
        <f t="shared" si="284"/>
        <v>0</v>
      </c>
      <c r="W3057" s="6"/>
      <c r="X3057" s="10">
        <f t="shared" si="285"/>
        <v>0</v>
      </c>
      <c r="Y3057" s="30"/>
      <c r="Z3057" s="30"/>
      <c r="AA3057" s="6"/>
      <c r="AB3057" s="6"/>
      <c r="AC3057" s="6"/>
      <c r="AD3057" s="6"/>
      <c r="AE3057" s="6"/>
      <c r="AF3057" s="12">
        <f t="shared" si="286"/>
        <v>0</v>
      </c>
      <c r="AG3057" s="6"/>
      <c r="AH3057" s="6"/>
      <c r="AI3057" s="6"/>
      <c r="AJ3057" s="6"/>
      <c r="AK3057" s="6"/>
      <c r="AL3057" s="12">
        <f t="shared" si="287"/>
        <v>0</v>
      </c>
      <c r="AM3057" s="11" t="str">
        <f t="shared" si="282"/>
        <v/>
      </c>
      <c r="AN3057" s="7"/>
      <c r="AO3057" s="6"/>
    </row>
    <row r="3058" spans="1:41" ht="15.75" customHeight="1" x14ac:dyDescent="0.2">
      <c r="A3058" s="4"/>
      <c r="B3058" s="7"/>
      <c r="C3058" s="8" t="str">
        <f>IFERROR(VLOOKUP(B3058,Tabla2[#All],2,FALSE),"")</f>
        <v/>
      </c>
      <c r="D3058" s="24"/>
      <c r="E3058" s="9" t="str">
        <f>IFERROR(VLOOKUP(D3058,Tabla1[],2,FALSE),"")</f>
        <v/>
      </c>
      <c r="G3058" s="24"/>
      <c r="L3058" s="3" t="str">
        <f t="shared" si="283"/>
        <v/>
      </c>
      <c r="M3058" s="24"/>
      <c r="N3058" s="24"/>
      <c r="T3058" s="6"/>
      <c r="U3058" s="6"/>
      <c r="V3058" s="10">
        <f t="shared" si="284"/>
        <v>0</v>
      </c>
      <c r="W3058" s="6"/>
      <c r="X3058" s="10">
        <f t="shared" si="285"/>
        <v>0</v>
      </c>
      <c r="Y3058" s="30"/>
      <c r="Z3058" s="30"/>
      <c r="AA3058" s="6"/>
      <c r="AB3058" s="6"/>
      <c r="AC3058" s="6"/>
      <c r="AD3058" s="6"/>
      <c r="AE3058" s="6"/>
      <c r="AF3058" s="12">
        <f t="shared" si="286"/>
        <v>0</v>
      </c>
      <c r="AG3058" s="6"/>
      <c r="AH3058" s="6"/>
      <c r="AI3058" s="6"/>
      <c r="AJ3058" s="6"/>
      <c r="AK3058" s="6"/>
      <c r="AL3058" s="12">
        <f t="shared" si="287"/>
        <v>0</v>
      </c>
      <c r="AM3058" s="11" t="str">
        <f t="shared" si="282"/>
        <v/>
      </c>
      <c r="AN3058" s="7"/>
      <c r="AO3058" s="6"/>
    </row>
    <row r="3059" spans="1:41" ht="15.75" customHeight="1" x14ac:dyDescent="0.2">
      <c r="A3059" s="4"/>
      <c r="B3059" s="7"/>
      <c r="C3059" s="8" t="str">
        <f>IFERROR(VLOOKUP(B3059,Tabla2[#All],2,FALSE),"")</f>
        <v/>
      </c>
      <c r="D3059" s="24"/>
      <c r="E3059" s="9" t="str">
        <f>IFERROR(VLOOKUP(D3059,Tabla1[],2,FALSE),"")</f>
        <v/>
      </c>
      <c r="G3059" s="24"/>
      <c r="L3059" s="3" t="str">
        <f t="shared" si="283"/>
        <v/>
      </c>
      <c r="M3059" s="24"/>
      <c r="N3059" s="24"/>
      <c r="T3059" s="6"/>
      <c r="U3059" s="6"/>
      <c r="V3059" s="10">
        <f t="shared" si="284"/>
        <v>0</v>
      </c>
      <c r="W3059" s="6"/>
      <c r="X3059" s="10">
        <f t="shared" si="285"/>
        <v>0</v>
      </c>
      <c r="Y3059" s="30"/>
      <c r="Z3059" s="30"/>
      <c r="AA3059" s="6"/>
      <c r="AB3059" s="6"/>
      <c r="AC3059" s="6"/>
      <c r="AD3059" s="6"/>
      <c r="AE3059" s="6"/>
      <c r="AF3059" s="12">
        <f t="shared" si="286"/>
        <v>0</v>
      </c>
      <c r="AG3059" s="6"/>
      <c r="AH3059" s="6"/>
      <c r="AI3059" s="6"/>
      <c r="AJ3059" s="6"/>
      <c r="AK3059" s="6"/>
      <c r="AL3059" s="12">
        <f t="shared" si="287"/>
        <v>0</v>
      </c>
      <c r="AM3059" s="11" t="str">
        <f t="shared" si="282"/>
        <v/>
      </c>
      <c r="AN3059" s="7"/>
      <c r="AO3059" s="6"/>
    </row>
    <row r="3060" spans="1:41" ht="15.75" customHeight="1" x14ac:dyDescent="0.2">
      <c r="A3060" s="4"/>
      <c r="B3060" s="7"/>
      <c r="C3060" s="8" t="str">
        <f>IFERROR(VLOOKUP(B3060,Tabla2[#All],2,FALSE),"")</f>
        <v/>
      </c>
      <c r="D3060" s="24"/>
      <c r="E3060" s="9" t="str">
        <f>IFERROR(VLOOKUP(D3060,Tabla1[],2,FALSE),"")</f>
        <v/>
      </c>
      <c r="G3060" s="24"/>
      <c r="L3060" s="3" t="str">
        <f t="shared" si="283"/>
        <v/>
      </c>
      <c r="M3060" s="24"/>
      <c r="N3060" s="24"/>
      <c r="T3060" s="6"/>
      <c r="U3060" s="6"/>
      <c r="V3060" s="10">
        <f t="shared" si="284"/>
        <v>0</v>
      </c>
      <c r="W3060" s="6"/>
      <c r="X3060" s="10">
        <f t="shared" si="285"/>
        <v>0</v>
      </c>
      <c r="Y3060" s="30"/>
      <c r="Z3060" s="30"/>
      <c r="AA3060" s="6"/>
      <c r="AB3060" s="6"/>
      <c r="AC3060" s="6"/>
      <c r="AD3060" s="6"/>
      <c r="AE3060" s="6"/>
      <c r="AF3060" s="12">
        <f t="shared" si="286"/>
        <v>0</v>
      </c>
      <c r="AG3060" s="6"/>
      <c r="AH3060" s="6"/>
      <c r="AI3060" s="6"/>
      <c r="AJ3060" s="6"/>
      <c r="AK3060" s="6"/>
      <c r="AL3060" s="12">
        <f t="shared" si="287"/>
        <v>0</v>
      </c>
      <c r="AM3060" s="11" t="str">
        <f t="shared" si="282"/>
        <v/>
      </c>
      <c r="AN3060" s="7"/>
      <c r="AO3060" s="6"/>
    </row>
    <row r="3061" spans="1:41" ht="15.75" customHeight="1" x14ac:dyDescent="0.2">
      <c r="A3061" s="4"/>
      <c r="B3061" s="7"/>
      <c r="C3061" s="8" t="str">
        <f>IFERROR(VLOOKUP(B3061,Tabla2[#All],2,FALSE),"")</f>
        <v/>
      </c>
      <c r="D3061" s="24"/>
      <c r="E3061" s="9" t="str">
        <f>IFERROR(VLOOKUP(D3061,Tabla1[],2,FALSE),"")</f>
        <v/>
      </c>
      <c r="G3061" s="24"/>
      <c r="L3061" s="3" t="str">
        <f t="shared" si="283"/>
        <v/>
      </c>
      <c r="M3061" s="24"/>
      <c r="N3061" s="24"/>
      <c r="T3061" s="6"/>
      <c r="U3061" s="6"/>
      <c r="V3061" s="10">
        <f t="shared" si="284"/>
        <v>0</v>
      </c>
      <c r="W3061" s="6"/>
      <c r="X3061" s="10">
        <f t="shared" si="285"/>
        <v>0</v>
      </c>
      <c r="Y3061" s="30"/>
      <c r="Z3061" s="30"/>
      <c r="AA3061" s="6"/>
      <c r="AB3061" s="6"/>
      <c r="AC3061" s="6"/>
      <c r="AD3061" s="6"/>
      <c r="AE3061" s="6"/>
      <c r="AF3061" s="12">
        <f t="shared" si="286"/>
        <v>0</v>
      </c>
      <c r="AG3061" s="6"/>
      <c r="AH3061" s="6"/>
      <c r="AI3061" s="6"/>
      <c r="AJ3061" s="6"/>
      <c r="AK3061" s="6"/>
      <c r="AL3061" s="12">
        <f t="shared" si="287"/>
        <v>0</v>
      </c>
      <c r="AM3061" s="11" t="str">
        <f t="shared" si="282"/>
        <v/>
      </c>
      <c r="AN3061" s="7"/>
      <c r="AO3061" s="6"/>
    </row>
    <row r="3062" spans="1:41" ht="15.75" customHeight="1" x14ac:dyDescent="0.2">
      <c r="A3062" s="4"/>
      <c r="B3062" s="7"/>
      <c r="C3062" s="8" t="str">
        <f>IFERROR(VLOOKUP(B3062,Tabla2[#All],2,FALSE),"")</f>
        <v/>
      </c>
      <c r="D3062" s="24"/>
      <c r="E3062" s="9" t="str">
        <f>IFERROR(VLOOKUP(D3062,Tabla1[],2,FALSE),"")</f>
        <v/>
      </c>
      <c r="G3062" s="24"/>
      <c r="L3062" s="3" t="str">
        <f t="shared" si="283"/>
        <v/>
      </c>
      <c r="M3062" s="24"/>
      <c r="N3062" s="24"/>
      <c r="T3062" s="6"/>
      <c r="U3062" s="6"/>
      <c r="V3062" s="10">
        <f t="shared" si="284"/>
        <v>0</v>
      </c>
      <c r="W3062" s="6"/>
      <c r="X3062" s="10">
        <f t="shared" si="285"/>
        <v>0</v>
      </c>
      <c r="Y3062" s="30"/>
      <c r="Z3062" s="30"/>
      <c r="AA3062" s="6"/>
      <c r="AB3062" s="6"/>
      <c r="AC3062" s="6"/>
      <c r="AD3062" s="6"/>
      <c r="AE3062" s="6"/>
      <c r="AF3062" s="12">
        <f t="shared" si="286"/>
        <v>0</v>
      </c>
      <c r="AG3062" s="6"/>
      <c r="AH3062" s="6"/>
      <c r="AI3062" s="6"/>
      <c r="AJ3062" s="6"/>
      <c r="AK3062" s="6"/>
      <c r="AL3062" s="12">
        <f t="shared" si="287"/>
        <v>0</v>
      </c>
      <c r="AM3062" s="11" t="str">
        <f t="shared" si="282"/>
        <v/>
      </c>
      <c r="AN3062" s="7"/>
      <c r="AO3062" s="6"/>
    </row>
    <row r="3063" spans="1:41" ht="15.75" customHeight="1" x14ac:dyDescent="0.2">
      <c r="A3063" s="4"/>
      <c r="B3063" s="7"/>
      <c r="C3063" s="8" t="str">
        <f>IFERROR(VLOOKUP(B3063,Tabla2[#All],2,FALSE),"")</f>
        <v/>
      </c>
      <c r="D3063" s="24"/>
      <c r="E3063" s="9" t="str">
        <f>IFERROR(VLOOKUP(D3063,Tabla1[],2,FALSE),"")</f>
        <v/>
      </c>
      <c r="G3063" s="24"/>
      <c r="L3063" s="3" t="str">
        <f t="shared" si="283"/>
        <v/>
      </c>
      <c r="M3063" s="24"/>
      <c r="N3063" s="24"/>
      <c r="T3063" s="6"/>
      <c r="U3063" s="6"/>
      <c r="V3063" s="10">
        <f t="shared" si="284"/>
        <v>0</v>
      </c>
      <c r="W3063" s="6"/>
      <c r="X3063" s="10">
        <f t="shared" si="285"/>
        <v>0</v>
      </c>
      <c r="Y3063" s="30"/>
      <c r="Z3063" s="30"/>
      <c r="AA3063" s="6"/>
      <c r="AB3063" s="6"/>
      <c r="AC3063" s="6"/>
      <c r="AD3063" s="6"/>
      <c r="AE3063" s="6"/>
      <c r="AF3063" s="12">
        <f t="shared" si="286"/>
        <v>0</v>
      </c>
      <c r="AG3063" s="6"/>
      <c r="AH3063" s="6"/>
      <c r="AI3063" s="6"/>
      <c r="AJ3063" s="6"/>
      <c r="AK3063" s="6"/>
      <c r="AL3063" s="12">
        <f t="shared" si="287"/>
        <v>0</v>
      </c>
      <c r="AM3063" s="11" t="str">
        <f t="shared" si="282"/>
        <v/>
      </c>
      <c r="AN3063" s="7"/>
      <c r="AO3063" s="6"/>
    </row>
    <row r="3064" spans="1:41" ht="15.75" customHeight="1" x14ac:dyDescent="0.2">
      <c r="A3064" s="4"/>
      <c r="B3064" s="7"/>
      <c r="C3064" s="8" t="str">
        <f>IFERROR(VLOOKUP(B3064,Tabla2[#All],2,FALSE),"")</f>
        <v/>
      </c>
      <c r="D3064" s="24"/>
      <c r="E3064" s="9" t="str">
        <f>IFERROR(VLOOKUP(D3064,Tabla1[],2,FALSE),"")</f>
        <v/>
      </c>
      <c r="G3064" s="24"/>
      <c r="L3064" s="3" t="str">
        <f t="shared" si="283"/>
        <v/>
      </c>
      <c r="M3064" s="24"/>
      <c r="N3064" s="24"/>
      <c r="T3064" s="6"/>
      <c r="U3064" s="6"/>
      <c r="V3064" s="10">
        <f t="shared" si="284"/>
        <v>0</v>
      </c>
      <c r="W3064" s="6"/>
      <c r="X3064" s="10">
        <f t="shared" si="285"/>
        <v>0</v>
      </c>
      <c r="Y3064" s="30"/>
      <c r="Z3064" s="30"/>
      <c r="AA3064" s="6"/>
      <c r="AB3064" s="6"/>
      <c r="AC3064" s="6"/>
      <c r="AD3064" s="6"/>
      <c r="AE3064" s="6"/>
      <c r="AF3064" s="12">
        <f t="shared" si="286"/>
        <v>0</v>
      </c>
      <c r="AG3064" s="6"/>
      <c r="AH3064" s="6"/>
      <c r="AI3064" s="6"/>
      <c r="AJ3064" s="6"/>
      <c r="AK3064" s="6"/>
      <c r="AL3064" s="12">
        <f t="shared" si="287"/>
        <v>0</v>
      </c>
      <c r="AM3064" s="11" t="str">
        <f t="shared" si="282"/>
        <v/>
      </c>
      <c r="AN3064" s="7"/>
      <c r="AO3064" s="6"/>
    </row>
    <row r="3065" spans="1:41" ht="15.75" customHeight="1" x14ac:dyDescent="0.2">
      <c r="A3065" s="4"/>
      <c r="B3065" s="7"/>
      <c r="C3065" s="8" t="str">
        <f>IFERROR(VLOOKUP(B3065,Tabla2[#All],2,FALSE),"")</f>
        <v/>
      </c>
      <c r="D3065" s="24"/>
      <c r="E3065" s="9" t="str">
        <f>IFERROR(VLOOKUP(D3065,Tabla1[],2,FALSE),"")</f>
        <v/>
      </c>
      <c r="G3065" s="24"/>
      <c r="L3065" s="3" t="str">
        <f t="shared" si="283"/>
        <v/>
      </c>
      <c r="M3065" s="24"/>
      <c r="N3065" s="24"/>
      <c r="T3065" s="6"/>
      <c r="U3065" s="6"/>
      <c r="V3065" s="10">
        <f t="shared" si="284"/>
        <v>0</v>
      </c>
      <c r="W3065" s="6"/>
      <c r="X3065" s="10">
        <f t="shared" si="285"/>
        <v>0</v>
      </c>
      <c r="Y3065" s="30"/>
      <c r="Z3065" s="30"/>
      <c r="AA3065" s="6"/>
      <c r="AB3065" s="6"/>
      <c r="AC3065" s="6"/>
      <c r="AD3065" s="6"/>
      <c r="AE3065" s="6"/>
      <c r="AF3065" s="12">
        <f t="shared" si="286"/>
        <v>0</v>
      </c>
      <c r="AG3065" s="6"/>
      <c r="AH3065" s="6"/>
      <c r="AI3065" s="6"/>
      <c r="AJ3065" s="6"/>
      <c r="AK3065" s="6"/>
      <c r="AL3065" s="12">
        <f t="shared" si="287"/>
        <v>0</v>
      </c>
      <c r="AM3065" s="11" t="str">
        <f t="shared" si="282"/>
        <v/>
      </c>
      <c r="AN3065" s="7"/>
      <c r="AO3065" s="6"/>
    </row>
    <row r="3066" spans="1:41" ht="15.75" customHeight="1" x14ac:dyDescent="0.2">
      <c r="A3066" s="4"/>
      <c r="B3066" s="7"/>
      <c r="C3066" s="8" t="str">
        <f>IFERROR(VLOOKUP(B3066,Tabla2[#All],2,FALSE),"")</f>
        <v/>
      </c>
      <c r="D3066" s="24"/>
      <c r="E3066" s="9" t="str">
        <f>IFERROR(VLOOKUP(D3066,Tabla1[],2,FALSE),"")</f>
        <v/>
      </c>
      <c r="G3066" s="24"/>
      <c r="L3066" s="3" t="str">
        <f t="shared" si="283"/>
        <v/>
      </c>
      <c r="M3066" s="24"/>
      <c r="N3066" s="24"/>
      <c r="T3066" s="6"/>
      <c r="U3066" s="6"/>
      <c r="V3066" s="10">
        <f t="shared" si="284"/>
        <v>0</v>
      </c>
      <c r="W3066" s="6"/>
      <c r="X3066" s="10">
        <f t="shared" si="285"/>
        <v>0</v>
      </c>
      <c r="Y3066" s="30"/>
      <c r="Z3066" s="30"/>
      <c r="AA3066" s="6"/>
      <c r="AB3066" s="6"/>
      <c r="AC3066" s="6"/>
      <c r="AD3066" s="6"/>
      <c r="AE3066" s="6"/>
      <c r="AF3066" s="12">
        <f t="shared" si="286"/>
        <v>0</v>
      </c>
      <c r="AG3066" s="6"/>
      <c r="AH3066" s="6"/>
      <c r="AI3066" s="6"/>
      <c r="AJ3066" s="6"/>
      <c r="AK3066" s="6"/>
      <c r="AL3066" s="12">
        <f t="shared" si="287"/>
        <v>0</v>
      </c>
      <c r="AM3066" s="11" t="str">
        <f t="shared" si="282"/>
        <v/>
      </c>
      <c r="AN3066" s="7"/>
      <c r="AO3066" s="6"/>
    </row>
    <row r="3067" spans="1:41" ht="15.75" customHeight="1" x14ac:dyDescent="0.2">
      <c r="A3067" s="4"/>
      <c r="B3067" s="7"/>
      <c r="C3067" s="8" t="str">
        <f>IFERROR(VLOOKUP(B3067,Tabla2[#All],2,FALSE),"")</f>
        <v/>
      </c>
      <c r="D3067" s="24"/>
      <c r="E3067" s="9" t="str">
        <f>IFERROR(VLOOKUP(D3067,Tabla1[],2,FALSE),"")</f>
        <v/>
      </c>
      <c r="G3067" s="24"/>
      <c r="L3067" s="3" t="str">
        <f t="shared" si="283"/>
        <v/>
      </c>
      <c r="M3067" s="24"/>
      <c r="N3067" s="24"/>
      <c r="T3067" s="6"/>
      <c r="U3067" s="6"/>
      <c r="V3067" s="10">
        <f t="shared" si="284"/>
        <v>0</v>
      </c>
      <c r="W3067" s="6"/>
      <c r="X3067" s="10">
        <f t="shared" si="285"/>
        <v>0</v>
      </c>
      <c r="Y3067" s="30"/>
      <c r="Z3067" s="30"/>
      <c r="AA3067" s="6"/>
      <c r="AB3067" s="6"/>
      <c r="AC3067" s="6"/>
      <c r="AD3067" s="6"/>
      <c r="AE3067" s="6"/>
      <c r="AF3067" s="12">
        <f t="shared" si="286"/>
        <v>0</v>
      </c>
      <c r="AG3067" s="6"/>
      <c r="AH3067" s="6"/>
      <c r="AI3067" s="6"/>
      <c r="AJ3067" s="6"/>
      <c r="AK3067" s="6"/>
      <c r="AL3067" s="12">
        <f t="shared" si="287"/>
        <v>0</v>
      </c>
      <c r="AM3067" s="11" t="str">
        <f t="shared" si="282"/>
        <v/>
      </c>
      <c r="AN3067" s="7"/>
      <c r="AO3067" s="6"/>
    </row>
    <row r="3068" spans="1:41" ht="15.75" customHeight="1" x14ac:dyDescent="0.2">
      <c r="A3068" s="4"/>
      <c r="B3068" s="7"/>
      <c r="C3068" s="8" t="str">
        <f>IFERROR(VLOOKUP(B3068,Tabla2[#All],2,FALSE),"")</f>
        <v/>
      </c>
      <c r="D3068" s="24"/>
      <c r="E3068" s="9" t="str">
        <f>IFERROR(VLOOKUP(D3068,Tabla1[],2,FALSE),"")</f>
        <v/>
      </c>
      <c r="G3068" s="24"/>
      <c r="L3068" s="3" t="str">
        <f t="shared" si="283"/>
        <v/>
      </c>
      <c r="M3068" s="24"/>
      <c r="N3068" s="24"/>
      <c r="T3068" s="6"/>
      <c r="U3068" s="6"/>
      <c r="V3068" s="10">
        <f t="shared" si="284"/>
        <v>0</v>
      </c>
      <c r="W3068" s="6"/>
      <c r="X3068" s="10">
        <f t="shared" si="285"/>
        <v>0</v>
      </c>
      <c r="Y3068" s="30"/>
      <c r="Z3068" s="30"/>
      <c r="AA3068" s="6"/>
      <c r="AB3068" s="6"/>
      <c r="AC3068" s="6"/>
      <c r="AD3068" s="6"/>
      <c r="AE3068" s="6"/>
      <c r="AF3068" s="12">
        <f t="shared" si="286"/>
        <v>0</v>
      </c>
      <c r="AG3068" s="6"/>
      <c r="AH3068" s="6"/>
      <c r="AI3068" s="6"/>
      <c r="AJ3068" s="6"/>
      <c r="AK3068" s="6"/>
      <c r="AL3068" s="12">
        <f t="shared" si="287"/>
        <v>0</v>
      </c>
      <c r="AM3068" s="11" t="str">
        <f t="shared" si="282"/>
        <v/>
      </c>
      <c r="AN3068" s="7"/>
      <c r="AO3068" s="6"/>
    </row>
    <row r="3069" spans="1:41" ht="15.75" customHeight="1" x14ac:dyDescent="0.2">
      <c r="A3069" s="4"/>
      <c r="B3069" s="7"/>
      <c r="C3069" s="8" t="str">
        <f>IFERROR(VLOOKUP(B3069,Tabla2[#All],2,FALSE),"")</f>
        <v/>
      </c>
      <c r="D3069" s="24"/>
      <c r="E3069" s="9" t="str">
        <f>IFERROR(VLOOKUP(D3069,Tabla1[],2,FALSE),"")</f>
        <v/>
      </c>
      <c r="G3069" s="24"/>
      <c r="L3069" s="3" t="str">
        <f t="shared" si="283"/>
        <v/>
      </c>
      <c r="M3069" s="24"/>
      <c r="N3069" s="24"/>
      <c r="T3069" s="6"/>
      <c r="U3069" s="6"/>
      <c r="V3069" s="10">
        <f t="shared" si="284"/>
        <v>0</v>
      </c>
      <c r="W3069" s="6"/>
      <c r="X3069" s="10">
        <f t="shared" si="285"/>
        <v>0</v>
      </c>
      <c r="Y3069" s="30"/>
      <c r="Z3069" s="30"/>
      <c r="AA3069" s="6"/>
      <c r="AB3069" s="6"/>
      <c r="AC3069" s="6"/>
      <c r="AD3069" s="6"/>
      <c r="AE3069" s="6"/>
      <c r="AF3069" s="12">
        <f t="shared" si="286"/>
        <v>0</v>
      </c>
      <c r="AG3069" s="6"/>
      <c r="AH3069" s="6"/>
      <c r="AI3069" s="6"/>
      <c r="AJ3069" s="6"/>
      <c r="AK3069" s="6"/>
      <c r="AL3069" s="12">
        <f t="shared" si="287"/>
        <v>0</v>
      </c>
      <c r="AM3069" s="11" t="str">
        <f t="shared" si="282"/>
        <v/>
      </c>
      <c r="AN3069" s="7"/>
      <c r="AO3069" s="6"/>
    </row>
    <row r="3070" spans="1:41" ht="15.75" customHeight="1" x14ac:dyDescent="0.2">
      <c r="A3070" s="4"/>
      <c r="B3070" s="7"/>
      <c r="C3070" s="8" t="str">
        <f>IFERROR(VLOOKUP(B3070,Tabla2[#All],2,FALSE),"")</f>
        <v/>
      </c>
      <c r="D3070" s="24"/>
      <c r="E3070" s="9" t="str">
        <f>IFERROR(VLOOKUP(D3070,Tabla1[],2,FALSE),"")</f>
        <v/>
      </c>
      <c r="G3070" s="24"/>
      <c r="L3070" s="3" t="str">
        <f t="shared" si="283"/>
        <v/>
      </c>
      <c r="M3070" s="24"/>
      <c r="N3070" s="24"/>
      <c r="T3070" s="6"/>
      <c r="U3070" s="6"/>
      <c r="V3070" s="10">
        <f t="shared" si="284"/>
        <v>0</v>
      </c>
      <c r="W3070" s="6"/>
      <c r="X3070" s="10">
        <f t="shared" si="285"/>
        <v>0</v>
      </c>
      <c r="Y3070" s="30"/>
      <c r="Z3070" s="30"/>
      <c r="AA3070" s="6"/>
      <c r="AB3070" s="6"/>
      <c r="AC3070" s="6"/>
      <c r="AD3070" s="6"/>
      <c r="AE3070" s="6"/>
      <c r="AF3070" s="12">
        <f t="shared" si="286"/>
        <v>0</v>
      </c>
      <c r="AG3070" s="6"/>
      <c r="AH3070" s="6"/>
      <c r="AI3070" s="6"/>
      <c r="AJ3070" s="6"/>
      <c r="AK3070" s="6"/>
      <c r="AL3070" s="12">
        <f t="shared" si="287"/>
        <v>0</v>
      </c>
      <c r="AM3070" s="11" t="str">
        <f t="shared" si="282"/>
        <v/>
      </c>
      <c r="AN3070" s="7"/>
      <c r="AO3070" s="6"/>
    </row>
    <row r="3071" spans="1:41" ht="15.75" customHeight="1" x14ac:dyDescent="0.2">
      <c r="A3071" s="4"/>
      <c r="B3071" s="7"/>
      <c r="C3071" s="8" t="str">
        <f>IFERROR(VLOOKUP(B3071,Tabla2[#All],2,FALSE),"")</f>
        <v/>
      </c>
      <c r="D3071" s="24"/>
      <c r="E3071" s="9" t="str">
        <f>IFERROR(VLOOKUP(D3071,Tabla1[],2,FALSE),"")</f>
        <v/>
      </c>
      <c r="G3071" s="24"/>
      <c r="L3071" s="3" t="str">
        <f t="shared" si="283"/>
        <v/>
      </c>
      <c r="M3071" s="24"/>
      <c r="N3071" s="24"/>
      <c r="T3071" s="6"/>
      <c r="U3071" s="6"/>
      <c r="V3071" s="10">
        <f t="shared" si="284"/>
        <v>0</v>
      </c>
      <c r="W3071" s="6"/>
      <c r="X3071" s="10">
        <f t="shared" si="285"/>
        <v>0</v>
      </c>
      <c r="Y3071" s="30"/>
      <c r="Z3071" s="30"/>
      <c r="AA3071" s="6"/>
      <c r="AB3071" s="6"/>
      <c r="AC3071" s="6"/>
      <c r="AD3071" s="6"/>
      <c r="AE3071" s="6"/>
      <c r="AF3071" s="12">
        <f t="shared" si="286"/>
        <v>0</v>
      </c>
      <c r="AG3071" s="6"/>
      <c r="AH3071" s="6"/>
      <c r="AI3071" s="6"/>
      <c r="AJ3071" s="6"/>
      <c r="AK3071" s="6"/>
      <c r="AL3071" s="12">
        <f t="shared" si="287"/>
        <v>0</v>
      </c>
      <c r="AM3071" s="11" t="str">
        <f t="shared" si="282"/>
        <v/>
      </c>
      <c r="AN3071" s="7"/>
      <c r="AO3071" s="6"/>
    </row>
    <row r="3072" spans="1:41" ht="15.75" customHeight="1" x14ac:dyDescent="0.2">
      <c r="A3072" s="4"/>
      <c r="B3072" s="7"/>
      <c r="C3072" s="8" t="str">
        <f>IFERROR(VLOOKUP(B3072,Tabla2[#All],2,FALSE),"")</f>
        <v/>
      </c>
      <c r="D3072" s="24"/>
      <c r="E3072" s="9" t="str">
        <f>IFERROR(VLOOKUP(D3072,Tabla1[],2,FALSE),"")</f>
        <v/>
      </c>
      <c r="G3072" s="24"/>
      <c r="L3072" s="3" t="str">
        <f t="shared" si="283"/>
        <v/>
      </c>
      <c r="M3072" s="24"/>
      <c r="N3072" s="24"/>
      <c r="T3072" s="6"/>
      <c r="U3072" s="6"/>
      <c r="V3072" s="10">
        <f t="shared" si="284"/>
        <v>0</v>
      </c>
      <c r="W3072" s="6"/>
      <c r="X3072" s="10">
        <f t="shared" si="285"/>
        <v>0</v>
      </c>
      <c r="Y3072" s="30"/>
      <c r="Z3072" s="30"/>
      <c r="AA3072" s="6"/>
      <c r="AB3072" s="6"/>
      <c r="AC3072" s="6"/>
      <c r="AD3072" s="6"/>
      <c r="AE3072" s="6"/>
      <c r="AF3072" s="12">
        <f t="shared" si="286"/>
        <v>0</v>
      </c>
      <c r="AG3072" s="6"/>
      <c r="AH3072" s="6"/>
      <c r="AI3072" s="6"/>
      <c r="AJ3072" s="6"/>
      <c r="AK3072" s="6"/>
      <c r="AL3072" s="12">
        <f t="shared" si="287"/>
        <v>0</v>
      </c>
      <c r="AM3072" s="11" t="str">
        <f t="shared" si="282"/>
        <v/>
      </c>
      <c r="AN3072" s="7"/>
      <c r="AO3072" s="6"/>
    </row>
    <row r="3073" spans="1:41" ht="15.75" customHeight="1" x14ac:dyDescent="0.2">
      <c r="A3073" s="4"/>
      <c r="B3073" s="7"/>
      <c r="C3073" s="8" t="str">
        <f>IFERROR(VLOOKUP(B3073,Tabla2[#All],2,FALSE),"")</f>
        <v/>
      </c>
      <c r="D3073" s="24"/>
      <c r="E3073" s="9" t="str">
        <f>IFERROR(VLOOKUP(D3073,Tabla1[],2,FALSE),"")</f>
        <v/>
      </c>
      <c r="G3073" s="24"/>
      <c r="L3073" s="3" t="str">
        <f t="shared" si="283"/>
        <v/>
      </c>
      <c r="M3073" s="24"/>
      <c r="N3073" s="24"/>
      <c r="T3073" s="6"/>
      <c r="U3073" s="6"/>
      <c r="V3073" s="10">
        <f t="shared" si="284"/>
        <v>0</v>
      </c>
      <c r="W3073" s="6"/>
      <c r="X3073" s="10">
        <f t="shared" si="285"/>
        <v>0</v>
      </c>
      <c r="Y3073" s="30"/>
      <c r="Z3073" s="30"/>
      <c r="AA3073" s="6"/>
      <c r="AB3073" s="6"/>
      <c r="AC3073" s="6"/>
      <c r="AD3073" s="6"/>
      <c r="AE3073" s="6"/>
      <c r="AF3073" s="12">
        <f t="shared" si="286"/>
        <v>0</v>
      </c>
      <c r="AG3073" s="6"/>
      <c r="AH3073" s="6"/>
      <c r="AI3073" s="6"/>
      <c r="AJ3073" s="6"/>
      <c r="AK3073" s="6"/>
      <c r="AL3073" s="12">
        <f t="shared" si="287"/>
        <v>0</v>
      </c>
      <c r="AM3073" s="11" t="str">
        <f t="shared" si="282"/>
        <v/>
      </c>
      <c r="AN3073" s="7"/>
      <c r="AO3073" s="6"/>
    </row>
    <row r="3074" spans="1:41" ht="15.75" customHeight="1" x14ac:dyDescent="0.2">
      <c r="A3074" s="4"/>
      <c r="B3074" s="7"/>
      <c r="C3074" s="8" t="str">
        <f>IFERROR(VLOOKUP(B3074,Tabla2[#All],2,FALSE),"")</f>
        <v/>
      </c>
      <c r="D3074" s="24"/>
      <c r="E3074" s="9" t="str">
        <f>IFERROR(VLOOKUP(D3074,Tabla1[],2,FALSE),"")</f>
        <v/>
      </c>
      <c r="G3074" s="24"/>
      <c r="L3074" s="3" t="str">
        <f t="shared" si="283"/>
        <v/>
      </c>
      <c r="M3074" s="24"/>
      <c r="N3074" s="24"/>
      <c r="T3074" s="6"/>
      <c r="U3074" s="6"/>
      <c r="V3074" s="10">
        <f t="shared" si="284"/>
        <v>0</v>
      </c>
      <c r="W3074" s="6"/>
      <c r="X3074" s="10">
        <f t="shared" si="285"/>
        <v>0</v>
      </c>
      <c r="Y3074" s="30"/>
      <c r="Z3074" s="30"/>
      <c r="AA3074" s="6"/>
      <c r="AB3074" s="6"/>
      <c r="AC3074" s="6"/>
      <c r="AD3074" s="6"/>
      <c r="AE3074" s="6"/>
      <c r="AF3074" s="12">
        <f t="shared" si="286"/>
        <v>0</v>
      </c>
      <c r="AG3074" s="6"/>
      <c r="AH3074" s="6"/>
      <c r="AI3074" s="6"/>
      <c r="AJ3074" s="6"/>
      <c r="AK3074" s="6"/>
      <c r="AL3074" s="12">
        <f t="shared" si="287"/>
        <v>0</v>
      </c>
      <c r="AM3074" s="11" t="str">
        <f t="shared" si="282"/>
        <v/>
      </c>
      <c r="AN3074" s="7"/>
      <c r="AO3074" s="6"/>
    </row>
    <row r="3075" spans="1:41" ht="15.75" customHeight="1" x14ac:dyDescent="0.2">
      <c r="A3075" s="4"/>
      <c r="B3075" s="7"/>
      <c r="C3075" s="8" t="str">
        <f>IFERROR(VLOOKUP(B3075,Tabla2[#All],2,FALSE),"")</f>
        <v/>
      </c>
      <c r="D3075" s="24"/>
      <c r="E3075" s="9" t="str">
        <f>IFERROR(VLOOKUP(D3075,Tabla1[],2,FALSE),"")</f>
        <v/>
      </c>
      <c r="G3075" s="24"/>
      <c r="L3075" s="3" t="str">
        <f t="shared" si="283"/>
        <v/>
      </c>
      <c r="M3075" s="24"/>
      <c r="N3075" s="24"/>
      <c r="T3075" s="6"/>
      <c r="U3075" s="6"/>
      <c r="V3075" s="10">
        <f t="shared" si="284"/>
        <v>0</v>
      </c>
      <c r="W3075" s="6"/>
      <c r="X3075" s="10">
        <f t="shared" si="285"/>
        <v>0</v>
      </c>
      <c r="Y3075" s="30"/>
      <c r="Z3075" s="30"/>
      <c r="AA3075" s="6"/>
      <c r="AB3075" s="6"/>
      <c r="AC3075" s="6"/>
      <c r="AD3075" s="6"/>
      <c r="AE3075" s="6"/>
      <c r="AF3075" s="12">
        <f t="shared" si="286"/>
        <v>0</v>
      </c>
      <c r="AG3075" s="6"/>
      <c r="AH3075" s="6"/>
      <c r="AI3075" s="6"/>
      <c r="AJ3075" s="6"/>
      <c r="AK3075" s="6"/>
      <c r="AL3075" s="12">
        <f t="shared" si="287"/>
        <v>0</v>
      </c>
      <c r="AM3075" s="11" t="str">
        <f t="shared" si="282"/>
        <v/>
      </c>
      <c r="AN3075" s="7"/>
      <c r="AO3075" s="6"/>
    </row>
    <row r="3076" spans="1:41" ht="15.75" customHeight="1" x14ac:dyDescent="0.2">
      <c r="A3076" s="4"/>
      <c r="B3076" s="7"/>
      <c r="C3076" s="8" t="str">
        <f>IFERROR(VLOOKUP(B3076,Tabla2[#All],2,FALSE),"")</f>
        <v/>
      </c>
      <c r="D3076" s="24"/>
      <c r="E3076" s="9" t="str">
        <f>IFERROR(VLOOKUP(D3076,Tabla1[],2,FALSE),"")</f>
        <v/>
      </c>
      <c r="G3076" s="24"/>
      <c r="L3076" s="3" t="str">
        <f t="shared" si="283"/>
        <v/>
      </c>
      <c r="M3076" s="24"/>
      <c r="N3076" s="24"/>
      <c r="T3076" s="6"/>
      <c r="U3076" s="6"/>
      <c r="V3076" s="10">
        <f t="shared" si="284"/>
        <v>0</v>
      </c>
      <c r="W3076" s="6"/>
      <c r="X3076" s="10">
        <f t="shared" si="285"/>
        <v>0</v>
      </c>
      <c r="Y3076" s="30"/>
      <c r="Z3076" s="30"/>
      <c r="AA3076" s="6"/>
      <c r="AB3076" s="6"/>
      <c r="AC3076" s="6"/>
      <c r="AD3076" s="6"/>
      <c r="AE3076" s="6"/>
      <c r="AF3076" s="12">
        <f t="shared" si="286"/>
        <v>0</v>
      </c>
      <c r="AG3076" s="6"/>
      <c r="AH3076" s="6"/>
      <c r="AI3076" s="6"/>
      <c r="AJ3076" s="6"/>
      <c r="AK3076" s="6"/>
      <c r="AL3076" s="12">
        <f t="shared" si="287"/>
        <v>0</v>
      </c>
      <c r="AM3076" s="11" t="str">
        <f t="shared" si="282"/>
        <v/>
      </c>
      <c r="AN3076" s="7"/>
      <c r="AO3076" s="6"/>
    </row>
    <row r="3077" spans="1:41" ht="15.75" customHeight="1" x14ac:dyDescent="0.2">
      <c r="A3077" s="4"/>
      <c r="B3077" s="7"/>
      <c r="C3077" s="8" t="str">
        <f>IFERROR(VLOOKUP(B3077,Tabla2[#All],2,FALSE),"")</f>
        <v/>
      </c>
      <c r="D3077" s="24"/>
      <c r="E3077" s="9" t="str">
        <f>IFERROR(VLOOKUP(D3077,Tabla1[],2,FALSE),"")</f>
        <v/>
      </c>
      <c r="G3077" s="24"/>
      <c r="L3077" s="3" t="str">
        <f t="shared" si="283"/>
        <v/>
      </c>
      <c r="M3077" s="24"/>
      <c r="N3077" s="24"/>
      <c r="T3077" s="6"/>
      <c r="U3077" s="6"/>
      <c r="V3077" s="10">
        <f t="shared" si="284"/>
        <v>0</v>
      </c>
      <c r="W3077" s="6"/>
      <c r="X3077" s="10">
        <f t="shared" si="285"/>
        <v>0</v>
      </c>
      <c r="Y3077" s="30"/>
      <c r="Z3077" s="30"/>
      <c r="AA3077" s="6"/>
      <c r="AB3077" s="6"/>
      <c r="AC3077" s="6"/>
      <c r="AD3077" s="6"/>
      <c r="AE3077" s="6"/>
      <c r="AF3077" s="12">
        <f t="shared" si="286"/>
        <v>0</v>
      </c>
      <c r="AG3077" s="6"/>
      <c r="AH3077" s="6"/>
      <c r="AI3077" s="6"/>
      <c r="AJ3077" s="6"/>
      <c r="AK3077" s="6"/>
      <c r="AL3077" s="12">
        <f t="shared" si="287"/>
        <v>0</v>
      </c>
      <c r="AM3077" s="11" t="str">
        <f t="shared" si="282"/>
        <v/>
      </c>
      <c r="AN3077" s="7"/>
      <c r="AO3077" s="6"/>
    </row>
    <row r="3078" spans="1:41" ht="15.75" customHeight="1" x14ac:dyDescent="0.2">
      <c r="A3078" s="4"/>
      <c r="B3078" s="7"/>
      <c r="C3078" s="8" t="str">
        <f>IFERROR(VLOOKUP(B3078,Tabla2[#All],2,FALSE),"")</f>
        <v/>
      </c>
      <c r="D3078" s="24"/>
      <c r="E3078" s="9" t="str">
        <f>IFERROR(VLOOKUP(D3078,Tabla1[],2,FALSE),"")</f>
        <v/>
      </c>
      <c r="G3078" s="24"/>
      <c r="L3078" s="3" t="str">
        <f t="shared" si="283"/>
        <v/>
      </c>
      <c r="M3078" s="24"/>
      <c r="N3078" s="24"/>
      <c r="T3078" s="6"/>
      <c r="U3078" s="6"/>
      <c r="V3078" s="10">
        <f t="shared" si="284"/>
        <v>0</v>
      </c>
      <c r="W3078" s="6"/>
      <c r="X3078" s="10">
        <f t="shared" si="285"/>
        <v>0</v>
      </c>
      <c r="Y3078" s="30"/>
      <c r="Z3078" s="30"/>
      <c r="AA3078" s="6"/>
      <c r="AB3078" s="6"/>
      <c r="AC3078" s="6"/>
      <c r="AD3078" s="6"/>
      <c r="AE3078" s="6"/>
      <c r="AF3078" s="12">
        <f t="shared" si="286"/>
        <v>0</v>
      </c>
      <c r="AG3078" s="6"/>
      <c r="AH3078" s="6"/>
      <c r="AI3078" s="6"/>
      <c r="AJ3078" s="6"/>
      <c r="AK3078" s="6"/>
      <c r="AL3078" s="12">
        <f t="shared" si="287"/>
        <v>0</v>
      </c>
      <c r="AM3078" s="11" t="str">
        <f t="shared" si="282"/>
        <v/>
      </c>
      <c r="AN3078" s="7"/>
      <c r="AO3078" s="6"/>
    </row>
    <row r="3079" spans="1:41" ht="15.75" customHeight="1" x14ac:dyDescent="0.2">
      <c r="A3079" s="4"/>
      <c r="B3079" s="7"/>
      <c r="C3079" s="8" t="str">
        <f>IFERROR(VLOOKUP(B3079,Tabla2[#All],2,FALSE),"")</f>
        <v/>
      </c>
      <c r="D3079" s="24"/>
      <c r="E3079" s="9" t="str">
        <f>IFERROR(VLOOKUP(D3079,Tabla1[],2,FALSE),"")</f>
        <v/>
      </c>
      <c r="G3079" s="24"/>
      <c r="L3079" s="3" t="str">
        <f t="shared" si="283"/>
        <v/>
      </c>
      <c r="M3079" s="24"/>
      <c r="N3079" s="24"/>
      <c r="T3079" s="6"/>
      <c r="U3079" s="6"/>
      <c r="V3079" s="10">
        <f t="shared" si="284"/>
        <v>0</v>
      </c>
      <c r="W3079" s="6"/>
      <c r="X3079" s="10">
        <f t="shared" si="285"/>
        <v>0</v>
      </c>
      <c r="Y3079" s="30"/>
      <c r="Z3079" s="30"/>
      <c r="AA3079" s="6"/>
      <c r="AB3079" s="6"/>
      <c r="AC3079" s="6"/>
      <c r="AD3079" s="6"/>
      <c r="AE3079" s="6"/>
      <c r="AF3079" s="12">
        <f t="shared" si="286"/>
        <v>0</v>
      </c>
      <c r="AG3079" s="6"/>
      <c r="AH3079" s="6"/>
      <c r="AI3079" s="6"/>
      <c r="AJ3079" s="6"/>
      <c r="AK3079" s="6"/>
      <c r="AL3079" s="12">
        <f t="shared" si="287"/>
        <v>0</v>
      </c>
      <c r="AM3079" s="11" t="str">
        <f t="shared" ref="AM3079:AM3142" si="288">IF(SUM(AF3079+AL3079)=0,"",IF(SUM(AF3079+AL3079)=Z3079,"Ok","Error en Montos"))</f>
        <v/>
      </c>
      <c r="AN3079" s="7"/>
      <c r="AO3079" s="6"/>
    </row>
    <row r="3080" spans="1:41" ht="15.75" customHeight="1" x14ac:dyDescent="0.2">
      <c r="A3080" s="4"/>
      <c r="B3080" s="7"/>
      <c r="C3080" s="8" t="str">
        <f>IFERROR(VLOOKUP(B3080,Tabla2[#All],2,FALSE),"")</f>
        <v/>
      </c>
      <c r="D3080" s="24"/>
      <c r="E3080" s="9" t="str">
        <f>IFERROR(VLOOKUP(D3080,Tabla1[],2,FALSE),"")</f>
        <v/>
      </c>
      <c r="G3080" s="24"/>
      <c r="L3080" s="3" t="str">
        <f t="shared" ref="L3080:L3143" si="289">IF(AND(J3080&lt;&gt;"",K3080&lt;&gt;""),DATEDIF(J3080,K3080,"d")+1,"")</f>
        <v/>
      </c>
      <c r="M3080" s="24"/>
      <c r="N3080" s="24"/>
      <c r="T3080" s="6"/>
      <c r="U3080" s="6"/>
      <c r="V3080" s="10">
        <f t="shared" ref="V3080:V3143" si="290">SUM(T3080+U3080)</f>
        <v>0</v>
      </c>
      <c r="W3080" s="6"/>
      <c r="X3080" s="10">
        <f t="shared" ref="X3080:X3143" si="291">V3080-W3080</f>
        <v>0</v>
      </c>
      <c r="Y3080" s="30"/>
      <c r="Z3080" s="30"/>
      <c r="AA3080" s="6"/>
      <c r="AB3080" s="6"/>
      <c r="AC3080" s="6"/>
      <c r="AD3080" s="6"/>
      <c r="AE3080" s="6"/>
      <c r="AF3080" s="12">
        <f t="shared" ref="AF3080:AF3143" si="292">SUM(AA3080:AD3080)</f>
        <v>0</v>
      </c>
      <c r="AG3080" s="6"/>
      <c r="AH3080" s="6"/>
      <c r="AI3080" s="6"/>
      <c r="AJ3080" s="6"/>
      <c r="AK3080" s="6"/>
      <c r="AL3080" s="12">
        <f t="shared" ref="AL3080:AL3143" si="293">SUM(AG3080:AJ3080)</f>
        <v>0</v>
      </c>
      <c r="AM3080" s="11" t="str">
        <f t="shared" si="288"/>
        <v/>
      </c>
      <c r="AN3080" s="7"/>
      <c r="AO3080" s="6"/>
    </row>
    <row r="3081" spans="1:41" ht="15.75" customHeight="1" x14ac:dyDescent="0.2">
      <c r="A3081" s="4"/>
      <c r="B3081" s="7"/>
      <c r="C3081" s="8" t="str">
        <f>IFERROR(VLOOKUP(B3081,Tabla2[#All],2,FALSE),"")</f>
        <v/>
      </c>
      <c r="D3081" s="24"/>
      <c r="E3081" s="9" t="str">
        <f>IFERROR(VLOOKUP(D3081,Tabla1[],2,FALSE),"")</f>
        <v/>
      </c>
      <c r="G3081" s="24"/>
      <c r="L3081" s="3" t="str">
        <f t="shared" si="289"/>
        <v/>
      </c>
      <c r="M3081" s="24"/>
      <c r="N3081" s="24"/>
      <c r="T3081" s="6"/>
      <c r="U3081" s="6"/>
      <c r="V3081" s="10">
        <f t="shared" si="290"/>
        <v>0</v>
      </c>
      <c r="W3081" s="6"/>
      <c r="X3081" s="10">
        <f t="shared" si="291"/>
        <v>0</v>
      </c>
      <c r="Y3081" s="30"/>
      <c r="Z3081" s="30"/>
      <c r="AA3081" s="6"/>
      <c r="AB3081" s="6"/>
      <c r="AC3081" s="6"/>
      <c r="AD3081" s="6"/>
      <c r="AE3081" s="6"/>
      <c r="AF3081" s="12">
        <f t="shared" si="292"/>
        <v>0</v>
      </c>
      <c r="AG3081" s="6"/>
      <c r="AH3081" s="6"/>
      <c r="AI3081" s="6"/>
      <c r="AJ3081" s="6"/>
      <c r="AK3081" s="6"/>
      <c r="AL3081" s="12">
        <f t="shared" si="293"/>
        <v>0</v>
      </c>
      <c r="AM3081" s="11" t="str">
        <f t="shared" si="288"/>
        <v/>
      </c>
      <c r="AN3081" s="7"/>
      <c r="AO3081" s="6"/>
    </row>
    <row r="3082" spans="1:41" ht="15.75" customHeight="1" x14ac:dyDescent="0.2">
      <c r="A3082" s="4"/>
      <c r="B3082" s="7"/>
      <c r="C3082" s="8" t="str">
        <f>IFERROR(VLOOKUP(B3082,Tabla2[#All],2,FALSE),"")</f>
        <v/>
      </c>
      <c r="D3082" s="24"/>
      <c r="E3082" s="9" t="str">
        <f>IFERROR(VLOOKUP(D3082,Tabla1[],2,FALSE),"")</f>
        <v/>
      </c>
      <c r="G3082" s="24"/>
      <c r="L3082" s="3" t="str">
        <f t="shared" si="289"/>
        <v/>
      </c>
      <c r="M3082" s="24"/>
      <c r="N3082" s="24"/>
      <c r="T3082" s="6"/>
      <c r="U3082" s="6"/>
      <c r="V3082" s="10">
        <f t="shared" si="290"/>
        <v>0</v>
      </c>
      <c r="W3082" s="6"/>
      <c r="X3082" s="10">
        <f t="shared" si="291"/>
        <v>0</v>
      </c>
      <c r="Y3082" s="30"/>
      <c r="Z3082" s="30"/>
      <c r="AA3082" s="6"/>
      <c r="AB3082" s="6"/>
      <c r="AC3082" s="6"/>
      <c r="AD3082" s="6"/>
      <c r="AE3082" s="6"/>
      <c r="AF3082" s="12">
        <f t="shared" si="292"/>
        <v>0</v>
      </c>
      <c r="AG3082" s="6"/>
      <c r="AH3082" s="6"/>
      <c r="AI3082" s="6"/>
      <c r="AJ3082" s="6"/>
      <c r="AK3082" s="6"/>
      <c r="AL3082" s="12">
        <f t="shared" si="293"/>
        <v>0</v>
      </c>
      <c r="AM3082" s="11" t="str">
        <f t="shared" si="288"/>
        <v/>
      </c>
      <c r="AN3082" s="7"/>
      <c r="AO3082" s="6"/>
    </row>
    <row r="3083" spans="1:41" ht="15.75" customHeight="1" x14ac:dyDescent="0.2">
      <c r="A3083" s="4"/>
      <c r="B3083" s="7"/>
      <c r="C3083" s="8" t="str">
        <f>IFERROR(VLOOKUP(B3083,Tabla2[#All],2,FALSE),"")</f>
        <v/>
      </c>
      <c r="D3083" s="24"/>
      <c r="E3083" s="9" t="str">
        <f>IFERROR(VLOOKUP(D3083,Tabla1[],2,FALSE),"")</f>
        <v/>
      </c>
      <c r="G3083" s="24"/>
      <c r="L3083" s="3" t="str">
        <f t="shared" si="289"/>
        <v/>
      </c>
      <c r="M3083" s="24"/>
      <c r="N3083" s="24"/>
      <c r="T3083" s="6"/>
      <c r="U3083" s="6"/>
      <c r="V3083" s="10">
        <f t="shared" si="290"/>
        <v>0</v>
      </c>
      <c r="W3083" s="6"/>
      <c r="X3083" s="10">
        <f t="shared" si="291"/>
        <v>0</v>
      </c>
      <c r="Y3083" s="30"/>
      <c r="Z3083" s="30"/>
      <c r="AA3083" s="6"/>
      <c r="AB3083" s="6"/>
      <c r="AC3083" s="6"/>
      <c r="AD3083" s="6"/>
      <c r="AE3083" s="6"/>
      <c r="AF3083" s="12">
        <f t="shared" si="292"/>
        <v>0</v>
      </c>
      <c r="AG3083" s="6"/>
      <c r="AH3083" s="6"/>
      <c r="AI3083" s="6"/>
      <c r="AJ3083" s="6"/>
      <c r="AK3083" s="6"/>
      <c r="AL3083" s="12">
        <f t="shared" si="293"/>
        <v>0</v>
      </c>
      <c r="AM3083" s="11" t="str">
        <f t="shared" si="288"/>
        <v/>
      </c>
      <c r="AN3083" s="7"/>
      <c r="AO3083" s="6"/>
    </row>
    <row r="3084" spans="1:41" ht="15.75" customHeight="1" x14ac:dyDescent="0.2">
      <c r="A3084" s="4"/>
      <c r="B3084" s="7"/>
      <c r="C3084" s="8" t="str">
        <f>IFERROR(VLOOKUP(B3084,Tabla2[#All],2,FALSE),"")</f>
        <v/>
      </c>
      <c r="D3084" s="24"/>
      <c r="E3084" s="9" t="str">
        <f>IFERROR(VLOOKUP(D3084,Tabla1[],2,FALSE),"")</f>
        <v/>
      </c>
      <c r="G3084" s="24"/>
      <c r="L3084" s="3" t="str">
        <f t="shared" si="289"/>
        <v/>
      </c>
      <c r="M3084" s="24"/>
      <c r="N3084" s="24"/>
      <c r="T3084" s="6"/>
      <c r="U3084" s="6"/>
      <c r="V3084" s="10">
        <f t="shared" si="290"/>
        <v>0</v>
      </c>
      <c r="W3084" s="6"/>
      <c r="X3084" s="10">
        <f t="shared" si="291"/>
        <v>0</v>
      </c>
      <c r="Y3084" s="30"/>
      <c r="Z3084" s="30"/>
      <c r="AA3084" s="6"/>
      <c r="AB3084" s="6"/>
      <c r="AC3084" s="6"/>
      <c r="AD3084" s="6"/>
      <c r="AE3084" s="6"/>
      <c r="AF3084" s="12">
        <f t="shared" si="292"/>
        <v>0</v>
      </c>
      <c r="AG3084" s="6"/>
      <c r="AH3084" s="6"/>
      <c r="AI3084" s="6"/>
      <c r="AJ3084" s="6"/>
      <c r="AK3084" s="6"/>
      <c r="AL3084" s="12">
        <f t="shared" si="293"/>
        <v>0</v>
      </c>
      <c r="AM3084" s="11" t="str">
        <f t="shared" si="288"/>
        <v/>
      </c>
      <c r="AN3084" s="7"/>
      <c r="AO3084" s="6"/>
    </row>
    <row r="3085" spans="1:41" ht="15.75" customHeight="1" x14ac:dyDescent="0.2">
      <c r="A3085" s="4"/>
      <c r="B3085" s="7"/>
      <c r="C3085" s="8" t="str">
        <f>IFERROR(VLOOKUP(B3085,Tabla2[#All],2,FALSE),"")</f>
        <v/>
      </c>
      <c r="D3085" s="24"/>
      <c r="E3085" s="9" t="str">
        <f>IFERROR(VLOOKUP(D3085,Tabla1[],2,FALSE),"")</f>
        <v/>
      </c>
      <c r="G3085" s="24"/>
      <c r="L3085" s="3" t="str">
        <f t="shared" si="289"/>
        <v/>
      </c>
      <c r="M3085" s="24"/>
      <c r="N3085" s="24"/>
      <c r="T3085" s="6"/>
      <c r="U3085" s="6"/>
      <c r="V3085" s="10">
        <f t="shared" si="290"/>
        <v>0</v>
      </c>
      <c r="W3085" s="6"/>
      <c r="X3085" s="10">
        <f t="shared" si="291"/>
        <v>0</v>
      </c>
      <c r="Y3085" s="30"/>
      <c r="Z3085" s="30"/>
      <c r="AA3085" s="6"/>
      <c r="AB3085" s="6"/>
      <c r="AC3085" s="6"/>
      <c r="AD3085" s="6"/>
      <c r="AE3085" s="6"/>
      <c r="AF3085" s="12">
        <f t="shared" si="292"/>
        <v>0</v>
      </c>
      <c r="AG3085" s="6"/>
      <c r="AH3085" s="6"/>
      <c r="AI3085" s="6"/>
      <c r="AJ3085" s="6"/>
      <c r="AK3085" s="6"/>
      <c r="AL3085" s="12">
        <f t="shared" si="293"/>
        <v>0</v>
      </c>
      <c r="AM3085" s="11" t="str">
        <f t="shared" si="288"/>
        <v/>
      </c>
      <c r="AN3085" s="7"/>
      <c r="AO3085" s="6"/>
    </row>
    <row r="3086" spans="1:41" ht="15.75" customHeight="1" x14ac:dyDescent="0.2">
      <c r="A3086" s="4"/>
      <c r="B3086" s="7"/>
      <c r="C3086" s="8" t="str">
        <f>IFERROR(VLOOKUP(B3086,Tabla2[#All],2,FALSE),"")</f>
        <v/>
      </c>
      <c r="D3086" s="24"/>
      <c r="E3086" s="9" t="str">
        <f>IFERROR(VLOOKUP(D3086,Tabla1[],2,FALSE),"")</f>
        <v/>
      </c>
      <c r="G3086" s="24"/>
      <c r="L3086" s="3" t="str">
        <f t="shared" si="289"/>
        <v/>
      </c>
      <c r="M3086" s="24"/>
      <c r="N3086" s="24"/>
      <c r="T3086" s="6"/>
      <c r="U3086" s="6"/>
      <c r="V3086" s="10">
        <f t="shared" si="290"/>
        <v>0</v>
      </c>
      <c r="W3086" s="6"/>
      <c r="X3086" s="10">
        <f t="shared" si="291"/>
        <v>0</v>
      </c>
      <c r="Y3086" s="30"/>
      <c r="Z3086" s="30"/>
      <c r="AA3086" s="6"/>
      <c r="AB3086" s="6"/>
      <c r="AC3086" s="6"/>
      <c r="AD3086" s="6"/>
      <c r="AE3086" s="6"/>
      <c r="AF3086" s="12">
        <f t="shared" si="292"/>
        <v>0</v>
      </c>
      <c r="AG3086" s="6"/>
      <c r="AH3086" s="6"/>
      <c r="AI3086" s="6"/>
      <c r="AJ3086" s="6"/>
      <c r="AK3086" s="6"/>
      <c r="AL3086" s="12">
        <f t="shared" si="293"/>
        <v>0</v>
      </c>
      <c r="AM3086" s="11" t="str">
        <f t="shared" si="288"/>
        <v/>
      </c>
      <c r="AN3086" s="7"/>
      <c r="AO3086" s="6"/>
    </row>
    <row r="3087" spans="1:41" ht="15.75" customHeight="1" x14ac:dyDescent="0.2">
      <c r="A3087" s="4"/>
      <c r="B3087" s="7"/>
      <c r="C3087" s="8" t="str">
        <f>IFERROR(VLOOKUP(B3087,Tabla2[#All],2,FALSE),"")</f>
        <v/>
      </c>
      <c r="D3087" s="24"/>
      <c r="E3087" s="9" t="str">
        <f>IFERROR(VLOOKUP(D3087,Tabla1[],2,FALSE),"")</f>
        <v/>
      </c>
      <c r="G3087" s="24"/>
      <c r="L3087" s="3" t="str">
        <f t="shared" si="289"/>
        <v/>
      </c>
      <c r="M3087" s="24"/>
      <c r="N3087" s="24"/>
      <c r="T3087" s="6"/>
      <c r="U3087" s="6"/>
      <c r="V3087" s="10">
        <f t="shared" si="290"/>
        <v>0</v>
      </c>
      <c r="W3087" s="6"/>
      <c r="X3087" s="10">
        <f t="shared" si="291"/>
        <v>0</v>
      </c>
      <c r="Y3087" s="30"/>
      <c r="Z3087" s="30"/>
      <c r="AA3087" s="6"/>
      <c r="AB3087" s="6"/>
      <c r="AC3087" s="6"/>
      <c r="AD3087" s="6"/>
      <c r="AE3087" s="6"/>
      <c r="AF3087" s="12">
        <f t="shared" si="292"/>
        <v>0</v>
      </c>
      <c r="AG3087" s="6"/>
      <c r="AH3087" s="6"/>
      <c r="AI3087" s="6"/>
      <c r="AJ3087" s="6"/>
      <c r="AK3087" s="6"/>
      <c r="AL3087" s="12">
        <f t="shared" si="293"/>
        <v>0</v>
      </c>
      <c r="AM3087" s="11" t="str">
        <f t="shared" si="288"/>
        <v/>
      </c>
      <c r="AN3087" s="7"/>
      <c r="AO3087" s="6"/>
    </row>
    <row r="3088" spans="1:41" ht="15.75" customHeight="1" x14ac:dyDescent="0.2">
      <c r="A3088" s="4"/>
      <c r="B3088" s="7"/>
      <c r="C3088" s="8" t="str">
        <f>IFERROR(VLOOKUP(B3088,Tabla2[#All],2,FALSE),"")</f>
        <v/>
      </c>
      <c r="D3088" s="24"/>
      <c r="E3088" s="9" t="str">
        <f>IFERROR(VLOOKUP(D3088,Tabla1[],2,FALSE),"")</f>
        <v/>
      </c>
      <c r="G3088" s="24"/>
      <c r="L3088" s="3" t="str">
        <f t="shared" si="289"/>
        <v/>
      </c>
      <c r="M3088" s="24"/>
      <c r="N3088" s="24"/>
      <c r="T3088" s="6"/>
      <c r="U3088" s="6"/>
      <c r="V3088" s="10">
        <f t="shared" si="290"/>
        <v>0</v>
      </c>
      <c r="W3088" s="6"/>
      <c r="X3088" s="10">
        <f t="shared" si="291"/>
        <v>0</v>
      </c>
      <c r="Y3088" s="30"/>
      <c r="Z3088" s="30"/>
      <c r="AA3088" s="6"/>
      <c r="AB3088" s="6"/>
      <c r="AC3088" s="6"/>
      <c r="AD3088" s="6"/>
      <c r="AE3088" s="6"/>
      <c r="AF3088" s="12">
        <f t="shared" si="292"/>
        <v>0</v>
      </c>
      <c r="AG3088" s="6"/>
      <c r="AH3088" s="6"/>
      <c r="AI3088" s="6"/>
      <c r="AJ3088" s="6"/>
      <c r="AK3088" s="6"/>
      <c r="AL3088" s="12">
        <f t="shared" si="293"/>
        <v>0</v>
      </c>
      <c r="AM3088" s="11" t="str">
        <f t="shared" si="288"/>
        <v/>
      </c>
      <c r="AN3088" s="7"/>
      <c r="AO3088" s="6"/>
    </row>
    <row r="3089" spans="1:41" ht="15.75" customHeight="1" x14ac:dyDescent="0.2">
      <c r="A3089" s="4"/>
      <c r="B3089" s="7"/>
      <c r="C3089" s="8" t="str">
        <f>IFERROR(VLOOKUP(B3089,Tabla2[#All],2,FALSE),"")</f>
        <v/>
      </c>
      <c r="D3089" s="24"/>
      <c r="E3089" s="9" t="str">
        <f>IFERROR(VLOOKUP(D3089,Tabla1[],2,FALSE),"")</f>
        <v/>
      </c>
      <c r="G3089" s="24"/>
      <c r="L3089" s="3" t="str">
        <f t="shared" si="289"/>
        <v/>
      </c>
      <c r="M3089" s="24"/>
      <c r="N3089" s="24"/>
      <c r="T3089" s="6"/>
      <c r="U3089" s="6"/>
      <c r="V3089" s="10">
        <f t="shared" si="290"/>
        <v>0</v>
      </c>
      <c r="W3089" s="6"/>
      <c r="X3089" s="10">
        <f t="shared" si="291"/>
        <v>0</v>
      </c>
      <c r="Y3089" s="30"/>
      <c r="Z3089" s="30"/>
      <c r="AA3089" s="6"/>
      <c r="AB3089" s="6"/>
      <c r="AC3089" s="6"/>
      <c r="AD3089" s="6"/>
      <c r="AE3089" s="6"/>
      <c r="AF3089" s="12">
        <f t="shared" si="292"/>
        <v>0</v>
      </c>
      <c r="AG3089" s="6"/>
      <c r="AH3089" s="6"/>
      <c r="AI3089" s="6"/>
      <c r="AJ3089" s="6"/>
      <c r="AK3089" s="6"/>
      <c r="AL3089" s="12">
        <f t="shared" si="293"/>
        <v>0</v>
      </c>
      <c r="AM3089" s="11" t="str">
        <f t="shared" si="288"/>
        <v/>
      </c>
      <c r="AN3089" s="7"/>
      <c r="AO3089" s="6"/>
    </row>
    <row r="3090" spans="1:41" ht="15.75" customHeight="1" x14ac:dyDescent="0.2">
      <c r="A3090" s="4"/>
      <c r="B3090" s="7"/>
      <c r="C3090" s="8" t="str">
        <f>IFERROR(VLOOKUP(B3090,Tabla2[#All],2,FALSE),"")</f>
        <v/>
      </c>
      <c r="D3090" s="24"/>
      <c r="E3090" s="9" t="str">
        <f>IFERROR(VLOOKUP(D3090,Tabla1[],2,FALSE),"")</f>
        <v/>
      </c>
      <c r="G3090" s="24"/>
      <c r="L3090" s="3" t="str">
        <f t="shared" si="289"/>
        <v/>
      </c>
      <c r="M3090" s="24"/>
      <c r="N3090" s="24"/>
      <c r="T3090" s="6"/>
      <c r="U3090" s="6"/>
      <c r="V3090" s="10">
        <f t="shared" si="290"/>
        <v>0</v>
      </c>
      <c r="W3090" s="6"/>
      <c r="X3090" s="10">
        <f t="shared" si="291"/>
        <v>0</v>
      </c>
      <c r="Y3090" s="30"/>
      <c r="Z3090" s="30"/>
      <c r="AA3090" s="6"/>
      <c r="AB3090" s="6"/>
      <c r="AC3090" s="6"/>
      <c r="AD3090" s="6"/>
      <c r="AE3090" s="6"/>
      <c r="AF3090" s="12">
        <f t="shared" si="292"/>
        <v>0</v>
      </c>
      <c r="AG3090" s="6"/>
      <c r="AH3090" s="6"/>
      <c r="AI3090" s="6"/>
      <c r="AJ3090" s="6"/>
      <c r="AK3090" s="6"/>
      <c r="AL3090" s="12">
        <f t="shared" si="293"/>
        <v>0</v>
      </c>
      <c r="AM3090" s="11" t="str">
        <f t="shared" si="288"/>
        <v/>
      </c>
      <c r="AN3090" s="7"/>
      <c r="AO3090" s="6"/>
    </row>
    <row r="3091" spans="1:41" ht="15.75" customHeight="1" x14ac:dyDescent="0.2">
      <c r="A3091" s="4"/>
      <c r="B3091" s="7"/>
      <c r="C3091" s="8" t="str">
        <f>IFERROR(VLOOKUP(B3091,Tabla2[#All],2,FALSE),"")</f>
        <v/>
      </c>
      <c r="D3091" s="24"/>
      <c r="E3091" s="9" t="str">
        <f>IFERROR(VLOOKUP(D3091,Tabla1[],2,FALSE),"")</f>
        <v/>
      </c>
      <c r="G3091" s="24"/>
      <c r="L3091" s="3" t="str">
        <f t="shared" si="289"/>
        <v/>
      </c>
      <c r="M3091" s="24"/>
      <c r="N3091" s="24"/>
      <c r="T3091" s="6"/>
      <c r="U3091" s="6"/>
      <c r="V3091" s="10">
        <f t="shared" si="290"/>
        <v>0</v>
      </c>
      <c r="W3091" s="6"/>
      <c r="X3091" s="10">
        <f t="shared" si="291"/>
        <v>0</v>
      </c>
      <c r="Y3091" s="30"/>
      <c r="Z3091" s="30"/>
      <c r="AA3091" s="6"/>
      <c r="AB3091" s="6"/>
      <c r="AC3091" s="6"/>
      <c r="AD3091" s="6"/>
      <c r="AE3091" s="6"/>
      <c r="AF3091" s="12">
        <f t="shared" si="292"/>
        <v>0</v>
      </c>
      <c r="AG3091" s="6"/>
      <c r="AH3091" s="6"/>
      <c r="AI3091" s="6"/>
      <c r="AJ3091" s="6"/>
      <c r="AK3091" s="6"/>
      <c r="AL3091" s="12">
        <f t="shared" si="293"/>
        <v>0</v>
      </c>
      <c r="AM3091" s="11" t="str">
        <f t="shared" si="288"/>
        <v/>
      </c>
      <c r="AN3091" s="7"/>
      <c r="AO3091" s="6"/>
    </row>
    <row r="3092" spans="1:41" ht="15.75" customHeight="1" x14ac:dyDescent="0.2">
      <c r="A3092" s="4"/>
      <c r="B3092" s="7"/>
      <c r="C3092" s="8" t="str">
        <f>IFERROR(VLOOKUP(B3092,Tabla2[#All],2,FALSE),"")</f>
        <v/>
      </c>
      <c r="D3092" s="24"/>
      <c r="E3092" s="9" t="str">
        <f>IFERROR(VLOOKUP(D3092,Tabla1[],2,FALSE),"")</f>
        <v/>
      </c>
      <c r="G3092" s="24"/>
      <c r="L3092" s="3" t="str">
        <f t="shared" si="289"/>
        <v/>
      </c>
      <c r="M3092" s="24"/>
      <c r="N3092" s="24"/>
      <c r="T3092" s="6"/>
      <c r="U3092" s="6"/>
      <c r="V3092" s="10">
        <f t="shared" si="290"/>
        <v>0</v>
      </c>
      <c r="W3092" s="6"/>
      <c r="X3092" s="10">
        <f t="shared" si="291"/>
        <v>0</v>
      </c>
      <c r="Y3092" s="30"/>
      <c r="Z3092" s="30"/>
      <c r="AA3092" s="6"/>
      <c r="AB3092" s="6"/>
      <c r="AC3092" s="6"/>
      <c r="AD3092" s="6"/>
      <c r="AE3092" s="6"/>
      <c r="AF3092" s="12">
        <f t="shared" si="292"/>
        <v>0</v>
      </c>
      <c r="AG3092" s="6"/>
      <c r="AH3092" s="6"/>
      <c r="AI3092" s="6"/>
      <c r="AJ3092" s="6"/>
      <c r="AK3092" s="6"/>
      <c r="AL3092" s="12">
        <f t="shared" si="293"/>
        <v>0</v>
      </c>
      <c r="AM3092" s="11" t="str">
        <f t="shared" si="288"/>
        <v/>
      </c>
      <c r="AN3092" s="7"/>
      <c r="AO3092" s="6"/>
    </row>
    <row r="3093" spans="1:41" ht="15.75" customHeight="1" x14ac:dyDescent="0.2">
      <c r="A3093" s="4"/>
      <c r="B3093" s="7"/>
      <c r="C3093" s="8" t="str">
        <f>IFERROR(VLOOKUP(B3093,Tabla2[#All],2,FALSE),"")</f>
        <v/>
      </c>
      <c r="D3093" s="24"/>
      <c r="E3093" s="9" t="str">
        <f>IFERROR(VLOOKUP(D3093,Tabla1[],2,FALSE),"")</f>
        <v/>
      </c>
      <c r="G3093" s="24"/>
      <c r="L3093" s="3" t="str">
        <f t="shared" si="289"/>
        <v/>
      </c>
      <c r="M3093" s="24"/>
      <c r="N3093" s="24"/>
      <c r="T3093" s="6"/>
      <c r="U3093" s="6"/>
      <c r="V3093" s="10">
        <f t="shared" si="290"/>
        <v>0</v>
      </c>
      <c r="W3093" s="6"/>
      <c r="X3093" s="10">
        <f t="shared" si="291"/>
        <v>0</v>
      </c>
      <c r="Y3093" s="30"/>
      <c r="Z3093" s="30"/>
      <c r="AA3093" s="6"/>
      <c r="AB3093" s="6"/>
      <c r="AC3093" s="6"/>
      <c r="AD3093" s="6"/>
      <c r="AE3093" s="6"/>
      <c r="AF3093" s="12">
        <f t="shared" si="292"/>
        <v>0</v>
      </c>
      <c r="AG3093" s="6"/>
      <c r="AH3093" s="6"/>
      <c r="AI3093" s="6"/>
      <c r="AJ3093" s="6"/>
      <c r="AK3093" s="6"/>
      <c r="AL3093" s="12">
        <f t="shared" si="293"/>
        <v>0</v>
      </c>
      <c r="AM3093" s="11" t="str">
        <f t="shared" si="288"/>
        <v/>
      </c>
      <c r="AN3093" s="7"/>
      <c r="AO3093" s="6"/>
    </row>
    <row r="3094" spans="1:41" ht="15.75" customHeight="1" x14ac:dyDescent="0.2">
      <c r="A3094" s="4"/>
      <c r="B3094" s="7"/>
      <c r="C3094" s="8" t="str">
        <f>IFERROR(VLOOKUP(B3094,Tabla2[#All],2,FALSE),"")</f>
        <v/>
      </c>
      <c r="D3094" s="24"/>
      <c r="E3094" s="9" t="str">
        <f>IFERROR(VLOOKUP(D3094,Tabla1[],2,FALSE),"")</f>
        <v/>
      </c>
      <c r="G3094" s="24"/>
      <c r="L3094" s="3" t="str">
        <f t="shared" si="289"/>
        <v/>
      </c>
      <c r="M3094" s="24"/>
      <c r="N3094" s="24"/>
      <c r="T3094" s="6"/>
      <c r="U3094" s="6"/>
      <c r="V3094" s="10">
        <f t="shared" si="290"/>
        <v>0</v>
      </c>
      <c r="W3094" s="6"/>
      <c r="X3094" s="10">
        <f t="shared" si="291"/>
        <v>0</v>
      </c>
      <c r="Y3094" s="30"/>
      <c r="Z3094" s="30"/>
      <c r="AA3094" s="6"/>
      <c r="AB3094" s="6"/>
      <c r="AC3094" s="6"/>
      <c r="AD3094" s="6"/>
      <c r="AE3094" s="6"/>
      <c r="AF3094" s="12">
        <f t="shared" si="292"/>
        <v>0</v>
      </c>
      <c r="AG3094" s="6"/>
      <c r="AH3094" s="6"/>
      <c r="AI3094" s="6"/>
      <c r="AJ3094" s="6"/>
      <c r="AK3094" s="6"/>
      <c r="AL3094" s="12">
        <f t="shared" si="293"/>
        <v>0</v>
      </c>
      <c r="AM3094" s="11" t="str">
        <f t="shared" si="288"/>
        <v/>
      </c>
      <c r="AN3094" s="7"/>
      <c r="AO3094" s="6"/>
    </row>
    <row r="3095" spans="1:41" ht="15.75" customHeight="1" x14ac:dyDescent="0.2">
      <c r="A3095" s="4"/>
      <c r="B3095" s="7"/>
      <c r="C3095" s="8" t="str">
        <f>IFERROR(VLOOKUP(B3095,Tabla2[#All],2,FALSE),"")</f>
        <v/>
      </c>
      <c r="D3095" s="24"/>
      <c r="E3095" s="9" t="str">
        <f>IFERROR(VLOOKUP(D3095,Tabla1[],2,FALSE),"")</f>
        <v/>
      </c>
      <c r="G3095" s="24"/>
      <c r="L3095" s="3" t="str">
        <f t="shared" si="289"/>
        <v/>
      </c>
      <c r="M3095" s="24"/>
      <c r="N3095" s="24"/>
      <c r="T3095" s="6"/>
      <c r="U3095" s="6"/>
      <c r="V3095" s="10">
        <f t="shared" si="290"/>
        <v>0</v>
      </c>
      <c r="W3095" s="6"/>
      <c r="X3095" s="10">
        <f t="shared" si="291"/>
        <v>0</v>
      </c>
      <c r="Y3095" s="30"/>
      <c r="Z3095" s="30"/>
      <c r="AA3095" s="6"/>
      <c r="AB3095" s="6"/>
      <c r="AC3095" s="6"/>
      <c r="AD3095" s="6"/>
      <c r="AE3095" s="6"/>
      <c r="AF3095" s="12">
        <f t="shared" si="292"/>
        <v>0</v>
      </c>
      <c r="AG3095" s="6"/>
      <c r="AH3095" s="6"/>
      <c r="AI3095" s="6"/>
      <c r="AJ3095" s="6"/>
      <c r="AK3095" s="6"/>
      <c r="AL3095" s="12">
        <f t="shared" si="293"/>
        <v>0</v>
      </c>
      <c r="AM3095" s="11" t="str">
        <f t="shared" si="288"/>
        <v/>
      </c>
      <c r="AN3095" s="7"/>
      <c r="AO3095" s="6"/>
    </row>
    <row r="3096" spans="1:41" ht="15.75" customHeight="1" x14ac:dyDescent="0.2">
      <c r="A3096" s="4"/>
      <c r="B3096" s="7"/>
      <c r="C3096" s="8" t="str">
        <f>IFERROR(VLOOKUP(B3096,Tabla2[#All],2,FALSE),"")</f>
        <v/>
      </c>
      <c r="D3096" s="24"/>
      <c r="E3096" s="9" t="str">
        <f>IFERROR(VLOOKUP(D3096,Tabla1[],2,FALSE),"")</f>
        <v/>
      </c>
      <c r="G3096" s="24"/>
      <c r="L3096" s="3" t="str">
        <f t="shared" si="289"/>
        <v/>
      </c>
      <c r="M3096" s="24"/>
      <c r="N3096" s="24"/>
      <c r="T3096" s="6"/>
      <c r="U3096" s="6"/>
      <c r="V3096" s="10">
        <f t="shared" si="290"/>
        <v>0</v>
      </c>
      <c r="W3096" s="6"/>
      <c r="X3096" s="10">
        <f t="shared" si="291"/>
        <v>0</v>
      </c>
      <c r="Y3096" s="30"/>
      <c r="Z3096" s="30"/>
      <c r="AA3096" s="6"/>
      <c r="AB3096" s="6"/>
      <c r="AC3096" s="6"/>
      <c r="AD3096" s="6"/>
      <c r="AE3096" s="6"/>
      <c r="AF3096" s="12">
        <f t="shared" si="292"/>
        <v>0</v>
      </c>
      <c r="AG3096" s="6"/>
      <c r="AH3096" s="6"/>
      <c r="AI3096" s="6"/>
      <c r="AJ3096" s="6"/>
      <c r="AK3096" s="6"/>
      <c r="AL3096" s="12">
        <f t="shared" si="293"/>
        <v>0</v>
      </c>
      <c r="AM3096" s="11" t="str">
        <f t="shared" si="288"/>
        <v/>
      </c>
      <c r="AN3096" s="7"/>
      <c r="AO3096" s="6"/>
    </row>
    <row r="3097" spans="1:41" ht="15.75" customHeight="1" x14ac:dyDescent="0.2">
      <c r="A3097" s="4"/>
      <c r="B3097" s="7"/>
      <c r="C3097" s="8" t="str">
        <f>IFERROR(VLOOKUP(B3097,Tabla2[#All],2,FALSE),"")</f>
        <v/>
      </c>
      <c r="D3097" s="24"/>
      <c r="E3097" s="9" t="str">
        <f>IFERROR(VLOOKUP(D3097,Tabla1[],2,FALSE),"")</f>
        <v/>
      </c>
      <c r="G3097" s="24"/>
      <c r="L3097" s="3" t="str">
        <f t="shared" si="289"/>
        <v/>
      </c>
      <c r="M3097" s="24"/>
      <c r="N3097" s="24"/>
      <c r="T3097" s="6"/>
      <c r="U3097" s="6"/>
      <c r="V3097" s="10">
        <f t="shared" si="290"/>
        <v>0</v>
      </c>
      <c r="W3097" s="6"/>
      <c r="X3097" s="10">
        <f t="shared" si="291"/>
        <v>0</v>
      </c>
      <c r="Y3097" s="30"/>
      <c r="Z3097" s="30"/>
      <c r="AA3097" s="6"/>
      <c r="AB3097" s="6"/>
      <c r="AC3097" s="6"/>
      <c r="AD3097" s="6"/>
      <c r="AE3097" s="6"/>
      <c r="AF3097" s="12">
        <f t="shared" si="292"/>
        <v>0</v>
      </c>
      <c r="AG3097" s="6"/>
      <c r="AH3097" s="6"/>
      <c r="AI3097" s="6"/>
      <c r="AJ3097" s="6"/>
      <c r="AK3097" s="6"/>
      <c r="AL3097" s="12">
        <f t="shared" si="293"/>
        <v>0</v>
      </c>
      <c r="AM3097" s="11" t="str">
        <f t="shared" si="288"/>
        <v/>
      </c>
      <c r="AN3097" s="7"/>
      <c r="AO3097" s="6"/>
    </row>
    <row r="3098" spans="1:41" ht="15.75" customHeight="1" x14ac:dyDescent="0.2">
      <c r="A3098" s="4"/>
      <c r="B3098" s="7"/>
      <c r="C3098" s="8" t="str">
        <f>IFERROR(VLOOKUP(B3098,Tabla2[#All],2,FALSE),"")</f>
        <v/>
      </c>
      <c r="D3098" s="24"/>
      <c r="E3098" s="9" t="str">
        <f>IFERROR(VLOOKUP(D3098,Tabla1[],2,FALSE),"")</f>
        <v/>
      </c>
      <c r="G3098" s="24"/>
      <c r="L3098" s="3" t="str">
        <f t="shared" si="289"/>
        <v/>
      </c>
      <c r="M3098" s="24"/>
      <c r="N3098" s="24"/>
      <c r="T3098" s="6"/>
      <c r="U3098" s="6"/>
      <c r="V3098" s="10">
        <f t="shared" si="290"/>
        <v>0</v>
      </c>
      <c r="W3098" s="6"/>
      <c r="X3098" s="10">
        <f t="shared" si="291"/>
        <v>0</v>
      </c>
      <c r="Y3098" s="30"/>
      <c r="Z3098" s="30"/>
      <c r="AA3098" s="6"/>
      <c r="AB3098" s="6"/>
      <c r="AC3098" s="6"/>
      <c r="AD3098" s="6"/>
      <c r="AE3098" s="6"/>
      <c r="AF3098" s="12">
        <f t="shared" si="292"/>
        <v>0</v>
      </c>
      <c r="AG3098" s="6"/>
      <c r="AH3098" s="6"/>
      <c r="AI3098" s="6"/>
      <c r="AJ3098" s="6"/>
      <c r="AK3098" s="6"/>
      <c r="AL3098" s="12">
        <f t="shared" si="293"/>
        <v>0</v>
      </c>
      <c r="AM3098" s="11" t="str">
        <f t="shared" si="288"/>
        <v/>
      </c>
      <c r="AN3098" s="7"/>
      <c r="AO3098" s="6"/>
    </row>
    <row r="3099" spans="1:41" ht="15.75" customHeight="1" x14ac:dyDescent="0.2">
      <c r="A3099" s="4"/>
      <c r="B3099" s="7"/>
      <c r="C3099" s="8" t="str">
        <f>IFERROR(VLOOKUP(B3099,Tabla2[#All],2,FALSE),"")</f>
        <v/>
      </c>
      <c r="D3099" s="24"/>
      <c r="E3099" s="9" t="str">
        <f>IFERROR(VLOOKUP(D3099,Tabla1[],2,FALSE),"")</f>
        <v/>
      </c>
      <c r="G3099" s="24"/>
      <c r="L3099" s="3" t="str">
        <f t="shared" si="289"/>
        <v/>
      </c>
      <c r="M3099" s="24"/>
      <c r="N3099" s="24"/>
      <c r="T3099" s="6"/>
      <c r="U3099" s="6"/>
      <c r="V3099" s="10">
        <f t="shared" si="290"/>
        <v>0</v>
      </c>
      <c r="W3099" s="6"/>
      <c r="X3099" s="10">
        <f t="shared" si="291"/>
        <v>0</v>
      </c>
      <c r="Y3099" s="30"/>
      <c r="Z3099" s="30"/>
      <c r="AA3099" s="6"/>
      <c r="AB3099" s="6"/>
      <c r="AC3099" s="6"/>
      <c r="AD3099" s="6"/>
      <c r="AE3099" s="6"/>
      <c r="AF3099" s="12">
        <f t="shared" si="292"/>
        <v>0</v>
      </c>
      <c r="AG3099" s="6"/>
      <c r="AH3099" s="6"/>
      <c r="AI3099" s="6"/>
      <c r="AJ3099" s="6"/>
      <c r="AK3099" s="6"/>
      <c r="AL3099" s="12">
        <f t="shared" si="293"/>
        <v>0</v>
      </c>
      <c r="AM3099" s="11" t="str">
        <f t="shared" si="288"/>
        <v/>
      </c>
      <c r="AN3099" s="7"/>
      <c r="AO3099" s="6"/>
    </row>
    <row r="3100" spans="1:41" ht="15.75" customHeight="1" x14ac:dyDescent="0.2">
      <c r="A3100" s="4"/>
      <c r="B3100" s="7"/>
      <c r="C3100" s="8" t="str">
        <f>IFERROR(VLOOKUP(B3100,Tabla2[#All],2,FALSE),"")</f>
        <v/>
      </c>
      <c r="D3100" s="24"/>
      <c r="E3100" s="9" t="str">
        <f>IFERROR(VLOOKUP(D3100,Tabla1[],2,FALSE),"")</f>
        <v/>
      </c>
      <c r="G3100" s="24"/>
      <c r="L3100" s="3" t="str">
        <f t="shared" si="289"/>
        <v/>
      </c>
      <c r="M3100" s="24"/>
      <c r="N3100" s="24"/>
      <c r="T3100" s="6"/>
      <c r="U3100" s="6"/>
      <c r="V3100" s="10">
        <f t="shared" si="290"/>
        <v>0</v>
      </c>
      <c r="W3100" s="6"/>
      <c r="X3100" s="10">
        <f t="shared" si="291"/>
        <v>0</v>
      </c>
      <c r="Y3100" s="30"/>
      <c r="Z3100" s="30"/>
      <c r="AA3100" s="6"/>
      <c r="AB3100" s="6"/>
      <c r="AC3100" s="6"/>
      <c r="AD3100" s="6"/>
      <c r="AE3100" s="6"/>
      <c r="AF3100" s="12">
        <f t="shared" si="292"/>
        <v>0</v>
      </c>
      <c r="AG3100" s="6"/>
      <c r="AH3100" s="6"/>
      <c r="AI3100" s="6"/>
      <c r="AJ3100" s="6"/>
      <c r="AK3100" s="6"/>
      <c r="AL3100" s="12">
        <f t="shared" si="293"/>
        <v>0</v>
      </c>
      <c r="AM3100" s="11" t="str">
        <f t="shared" si="288"/>
        <v/>
      </c>
      <c r="AN3100" s="7"/>
      <c r="AO3100" s="6"/>
    </row>
    <row r="3101" spans="1:41" ht="15.75" customHeight="1" x14ac:dyDescent="0.2">
      <c r="A3101" s="4"/>
      <c r="B3101" s="7"/>
      <c r="C3101" s="8" t="str">
        <f>IFERROR(VLOOKUP(B3101,Tabla2[#All],2,FALSE),"")</f>
        <v/>
      </c>
      <c r="D3101" s="24"/>
      <c r="E3101" s="9" t="str">
        <f>IFERROR(VLOOKUP(D3101,Tabla1[],2,FALSE),"")</f>
        <v/>
      </c>
      <c r="G3101" s="24"/>
      <c r="L3101" s="3" t="str">
        <f t="shared" si="289"/>
        <v/>
      </c>
      <c r="M3101" s="24"/>
      <c r="N3101" s="24"/>
      <c r="T3101" s="6"/>
      <c r="U3101" s="6"/>
      <c r="V3101" s="10">
        <f t="shared" si="290"/>
        <v>0</v>
      </c>
      <c r="W3101" s="6"/>
      <c r="X3101" s="10">
        <f t="shared" si="291"/>
        <v>0</v>
      </c>
      <c r="Y3101" s="30"/>
      <c r="Z3101" s="30"/>
      <c r="AA3101" s="6"/>
      <c r="AB3101" s="6"/>
      <c r="AC3101" s="6"/>
      <c r="AD3101" s="6"/>
      <c r="AE3101" s="6"/>
      <c r="AF3101" s="12">
        <f t="shared" si="292"/>
        <v>0</v>
      </c>
      <c r="AG3101" s="6"/>
      <c r="AH3101" s="6"/>
      <c r="AI3101" s="6"/>
      <c r="AJ3101" s="6"/>
      <c r="AK3101" s="6"/>
      <c r="AL3101" s="12">
        <f t="shared" si="293"/>
        <v>0</v>
      </c>
      <c r="AM3101" s="11" t="str">
        <f t="shared" si="288"/>
        <v/>
      </c>
      <c r="AN3101" s="7"/>
      <c r="AO3101" s="6"/>
    </row>
    <row r="3102" spans="1:41" ht="15.75" customHeight="1" x14ac:dyDescent="0.2">
      <c r="A3102" s="4"/>
      <c r="B3102" s="7"/>
      <c r="C3102" s="8" t="str">
        <f>IFERROR(VLOOKUP(B3102,Tabla2[#All],2,FALSE),"")</f>
        <v/>
      </c>
      <c r="D3102" s="24"/>
      <c r="E3102" s="9" t="str">
        <f>IFERROR(VLOOKUP(D3102,Tabla1[],2,FALSE),"")</f>
        <v/>
      </c>
      <c r="G3102" s="24"/>
      <c r="L3102" s="3" t="str">
        <f t="shared" si="289"/>
        <v/>
      </c>
      <c r="M3102" s="24"/>
      <c r="N3102" s="24"/>
      <c r="T3102" s="6"/>
      <c r="U3102" s="6"/>
      <c r="V3102" s="10">
        <f t="shared" si="290"/>
        <v>0</v>
      </c>
      <c r="W3102" s="6"/>
      <c r="X3102" s="10">
        <f t="shared" si="291"/>
        <v>0</v>
      </c>
      <c r="Y3102" s="30"/>
      <c r="Z3102" s="30"/>
      <c r="AA3102" s="6"/>
      <c r="AB3102" s="6"/>
      <c r="AC3102" s="6"/>
      <c r="AD3102" s="6"/>
      <c r="AE3102" s="6"/>
      <c r="AF3102" s="12">
        <f t="shared" si="292"/>
        <v>0</v>
      </c>
      <c r="AG3102" s="6"/>
      <c r="AH3102" s="6"/>
      <c r="AI3102" s="6"/>
      <c r="AJ3102" s="6"/>
      <c r="AK3102" s="6"/>
      <c r="AL3102" s="12">
        <f t="shared" si="293"/>
        <v>0</v>
      </c>
      <c r="AM3102" s="11" t="str">
        <f t="shared" si="288"/>
        <v/>
      </c>
      <c r="AN3102" s="7"/>
      <c r="AO3102" s="6"/>
    </row>
    <row r="3103" spans="1:41" ht="15.75" customHeight="1" x14ac:dyDescent="0.2">
      <c r="A3103" s="4"/>
      <c r="B3103" s="7"/>
      <c r="C3103" s="8" t="str">
        <f>IFERROR(VLOOKUP(B3103,Tabla2[#All],2,FALSE),"")</f>
        <v/>
      </c>
      <c r="D3103" s="24"/>
      <c r="E3103" s="9" t="str">
        <f>IFERROR(VLOOKUP(D3103,Tabla1[],2,FALSE),"")</f>
        <v/>
      </c>
      <c r="G3103" s="24"/>
      <c r="L3103" s="3" t="str">
        <f t="shared" si="289"/>
        <v/>
      </c>
      <c r="M3103" s="24"/>
      <c r="N3103" s="24"/>
      <c r="T3103" s="6"/>
      <c r="U3103" s="6"/>
      <c r="V3103" s="10">
        <f t="shared" si="290"/>
        <v>0</v>
      </c>
      <c r="W3103" s="6"/>
      <c r="X3103" s="10">
        <f t="shared" si="291"/>
        <v>0</v>
      </c>
      <c r="Y3103" s="30"/>
      <c r="Z3103" s="30"/>
      <c r="AA3103" s="6"/>
      <c r="AB3103" s="6"/>
      <c r="AC3103" s="6"/>
      <c r="AD3103" s="6"/>
      <c r="AE3103" s="6"/>
      <c r="AF3103" s="12">
        <f t="shared" si="292"/>
        <v>0</v>
      </c>
      <c r="AG3103" s="6"/>
      <c r="AH3103" s="6"/>
      <c r="AI3103" s="6"/>
      <c r="AJ3103" s="6"/>
      <c r="AK3103" s="6"/>
      <c r="AL3103" s="12">
        <f t="shared" si="293"/>
        <v>0</v>
      </c>
      <c r="AM3103" s="11" t="str">
        <f t="shared" si="288"/>
        <v/>
      </c>
      <c r="AN3103" s="7"/>
      <c r="AO3103" s="6"/>
    </row>
    <row r="3104" spans="1:41" ht="15.75" customHeight="1" x14ac:dyDescent="0.2">
      <c r="A3104" s="4"/>
      <c r="B3104" s="7"/>
      <c r="C3104" s="8" t="str">
        <f>IFERROR(VLOOKUP(B3104,Tabla2[#All],2,FALSE),"")</f>
        <v/>
      </c>
      <c r="D3104" s="24"/>
      <c r="E3104" s="9" t="str">
        <f>IFERROR(VLOOKUP(D3104,Tabla1[],2,FALSE),"")</f>
        <v/>
      </c>
      <c r="G3104" s="24"/>
      <c r="L3104" s="3" t="str">
        <f t="shared" si="289"/>
        <v/>
      </c>
      <c r="M3104" s="24"/>
      <c r="N3104" s="24"/>
      <c r="T3104" s="6"/>
      <c r="U3104" s="6"/>
      <c r="V3104" s="10">
        <f t="shared" si="290"/>
        <v>0</v>
      </c>
      <c r="W3104" s="6"/>
      <c r="X3104" s="10">
        <f t="shared" si="291"/>
        <v>0</v>
      </c>
      <c r="Y3104" s="30"/>
      <c r="Z3104" s="30"/>
      <c r="AA3104" s="6"/>
      <c r="AB3104" s="6"/>
      <c r="AC3104" s="6"/>
      <c r="AD3104" s="6"/>
      <c r="AE3104" s="6"/>
      <c r="AF3104" s="12">
        <f t="shared" si="292"/>
        <v>0</v>
      </c>
      <c r="AG3104" s="6"/>
      <c r="AH3104" s="6"/>
      <c r="AI3104" s="6"/>
      <c r="AJ3104" s="6"/>
      <c r="AK3104" s="6"/>
      <c r="AL3104" s="12">
        <f t="shared" si="293"/>
        <v>0</v>
      </c>
      <c r="AM3104" s="11" t="str">
        <f t="shared" si="288"/>
        <v/>
      </c>
      <c r="AN3104" s="7"/>
      <c r="AO3104" s="6"/>
    </row>
    <row r="3105" spans="1:41" ht="15.75" customHeight="1" x14ac:dyDescent="0.2">
      <c r="A3105" s="4"/>
      <c r="B3105" s="7"/>
      <c r="C3105" s="8" t="str">
        <f>IFERROR(VLOOKUP(B3105,Tabla2[#All],2,FALSE),"")</f>
        <v/>
      </c>
      <c r="D3105" s="24"/>
      <c r="E3105" s="9" t="str">
        <f>IFERROR(VLOOKUP(D3105,Tabla1[],2,FALSE),"")</f>
        <v/>
      </c>
      <c r="G3105" s="24"/>
      <c r="L3105" s="3" t="str">
        <f t="shared" si="289"/>
        <v/>
      </c>
      <c r="M3105" s="24"/>
      <c r="N3105" s="24"/>
      <c r="T3105" s="6"/>
      <c r="U3105" s="6"/>
      <c r="V3105" s="10">
        <f t="shared" si="290"/>
        <v>0</v>
      </c>
      <c r="W3105" s="6"/>
      <c r="X3105" s="10">
        <f t="shared" si="291"/>
        <v>0</v>
      </c>
      <c r="Y3105" s="30"/>
      <c r="Z3105" s="30"/>
      <c r="AA3105" s="6"/>
      <c r="AB3105" s="6"/>
      <c r="AC3105" s="6"/>
      <c r="AD3105" s="6"/>
      <c r="AE3105" s="6"/>
      <c r="AF3105" s="12">
        <f t="shared" si="292"/>
        <v>0</v>
      </c>
      <c r="AG3105" s="6"/>
      <c r="AH3105" s="6"/>
      <c r="AI3105" s="6"/>
      <c r="AJ3105" s="6"/>
      <c r="AK3105" s="6"/>
      <c r="AL3105" s="12">
        <f t="shared" si="293"/>
        <v>0</v>
      </c>
      <c r="AM3105" s="11" t="str">
        <f t="shared" si="288"/>
        <v/>
      </c>
      <c r="AN3105" s="7"/>
      <c r="AO3105" s="6"/>
    </row>
    <row r="3106" spans="1:41" ht="15.75" customHeight="1" x14ac:dyDescent="0.2">
      <c r="A3106" s="4"/>
      <c r="B3106" s="7"/>
      <c r="C3106" s="8" t="str">
        <f>IFERROR(VLOOKUP(B3106,Tabla2[#All],2,FALSE),"")</f>
        <v/>
      </c>
      <c r="D3106" s="24"/>
      <c r="E3106" s="9" t="str">
        <f>IFERROR(VLOOKUP(D3106,Tabla1[],2,FALSE),"")</f>
        <v/>
      </c>
      <c r="G3106" s="24"/>
      <c r="L3106" s="3" t="str">
        <f t="shared" si="289"/>
        <v/>
      </c>
      <c r="M3106" s="24"/>
      <c r="N3106" s="24"/>
      <c r="T3106" s="6"/>
      <c r="U3106" s="6"/>
      <c r="V3106" s="10">
        <f t="shared" si="290"/>
        <v>0</v>
      </c>
      <c r="W3106" s="6"/>
      <c r="X3106" s="10">
        <f t="shared" si="291"/>
        <v>0</v>
      </c>
      <c r="Y3106" s="30"/>
      <c r="Z3106" s="30"/>
      <c r="AA3106" s="6"/>
      <c r="AB3106" s="6"/>
      <c r="AC3106" s="6"/>
      <c r="AD3106" s="6"/>
      <c r="AE3106" s="6"/>
      <c r="AF3106" s="12">
        <f t="shared" si="292"/>
        <v>0</v>
      </c>
      <c r="AG3106" s="6"/>
      <c r="AH3106" s="6"/>
      <c r="AI3106" s="6"/>
      <c r="AJ3106" s="6"/>
      <c r="AK3106" s="6"/>
      <c r="AL3106" s="12">
        <f t="shared" si="293"/>
        <v>0</v>
      </c>
      <c r="AM3106" s="11" t="str">
        <f t="shared" si="288"/>
        <v/>
      </c>
      <c r="AN3106" s="7"/>
      <c r="AO3106" s="6"/>
    </row>
    <row r="3107" spans="1:41" ht="15.75" customHeight="1" x14ac:dyDescent="0.2">
      <c r="A3107" s="4"/>
      <c r="B3107" s="7"/>
      <c r="C3107" s="8" t="str">
        <f>IFERROR(VLOOKUP(B3107,Tabla2[#All],2,FALSE),"")</f>
        <v/>
      </c>
      <c r="D3107" s="24"/>
      <c r="E3107" s="9" t="str">
        <f>IFERROR(VLOOKUP(D3107,Tabla1[],2,FALSE),"")</f>
        <v/>
      </c>
      <c r="G3107" s="24"/>
      <c r="L3107" s="3" t="str">
        <f t="shared" si="289"/>
        <v/>
      </c>
      <c r="M3107" s="24"/>
      <c r="N3107" s="24"/>
      <c r="T3107" s="6"/>
      <c r="U3107" s="6"/>
      <c r="V3107" s="10">
        <f t="shared" si="290"/>
        <v>0</v>
      </c>
      <c r="W3107" s="6"/>
      <c r="X3107" s="10">
        <f t="shared" si="291"/>
        <v>0</v>
      </c>
      <c r="Y3107" s="30"/>
      <c r="Z3107" s="30"/>
      <c r="AA3107" s="6"/>
      <c r="AB3107" s="6"/>
      <c r="AC3107" s="6"/>
      <c r="AD3107" s="6"/>
      <c r="AE3107" s="6"/>
      <c r="AF3107" s="12">
        <f t="shared" si="292"/>
        <v>0</v>
      </c>
      <c r="AG3107" s="6"/>
      <c r="AH3107" s="6"/>
      <c r="AI3107" s="6"/>
      <c r="AJ3107" s="6"/>
      <c r="AK3107" s="6"/>
      <c r="AL3107" s="12">
        <f t="shared" si="293"/>
        <v>0</v>
      </c>
      <c r="AM3107" s="11" t="str">
        <f t="shared" si="288"/>
        <v/>
      </c>
      <c r="AN3107" s="7"/>
      <c r="AO3107" s="6"/>
    </row>
    <row r="3108" spans="1:41" ht="15.75" customHeight="1" x14ac:dyDescent="0.2">
      <c r="A3108" s="4"/>
      <c r="B3108" s="7"/>
      <c r="C3108" s="8" t="str">
        <f>IFERROR(VLOOKUP(B3108,Tabla2[#All],2,FALSE),"")</f>
        <v/>
      </c>
      <c r="D3108" s="24"/>
      <c r="E3108" s="9" t="str">
        <f>IFERROR(VLOOKUP(D3108,Tabla1[],2,FALSE),"")</f>
        <v/>
      </c>
      <c r="G3108" s="24"/>
      <c r="L3108" s="3" t="str">
        <f t="shared" si="289"/>
        <v/>
      </c>
      <c r="M3108" s="24"/>
      <c r="N3108" s="24"/>
      <c r="T3108" s="6"/>
      <c r="U3108" s="6"/>
      <c r="V3108" s="10">
        <f t="shared" si="290"/>
        <v>0</v>
      </c>
      <c r="W3108" s="6"/>
      <c r="X3108" s="10">
        <f t="shared" si="291"/>
        <v>0</v>
      </c>
      <c r="Y3108" s="30"/>
      <c r="Z3108" s="30"/>
      <c r="AA3108" s="6"/>
      <c r="AB3108" s="6"/>
      <c r="AC3108" s="6"/>
      <c r="AD3108" s="6"/>
      <c r="AE3108" s="6"/>
      <c r="AF3108" s="12">
        <f t="shared" si="292"/>
        <v>0</v>
      </c>
      <c r="AG3108" s="6"/>
      <c r="AH3108" s="6"/>
      <c r="AI3108" s="6"/>
      <c r="AJ3108" s="6"/>
      <c r="AK3108" s="6"/>
      <c r="AL3108" s="12">
        <f t="shared" si="293"/>
        <v>0</v>
      </c>
      <c r="AM3108" s="11" t="str">
        <f t="shared" si="288"/>
        <v/>
      </c>
      <c r="AN3108" s="7"/>
      <c r="AO3108" s="6"/>
    </row>
    <row r="3109" spans="1:41" ht="15.75" customHeight="1" x14ac:dyDescent="0.2">
      <c r="A3109" s="4"/>
      <c r="B3109" s="7"/>
      <c r="C3109" s="8" t="str">
        <f>IFERROR(VLOOKUP(B3109,Tabla2[#All],2,FALSE),"")</f>
        <v/>
      </c>
      <c r="D3109" s="24"/>
      <c r="E3109" s="9" t="str">
        <f>IFERROR(VLOOKUP(D3109,Tabla1[],2,FALSE),"")</f>
        <v/>
      </c>
      <c r="G3109" s="24"/>
      <c r="L3109" s="3" t="str">
        <f t="shared" si="289"/>
        <v/>
      </c>
      <c r="M3109" s="24"/>
      <c r="N3109" s="24"/>
      <c r="T3109" s="6"/>
      <c r="U3109" s="6"/>
      <c r="V3109" s="10">
        <f t="shared" si="290"/>
        <v>0</v>
      </c>
      <c r="W3109" s="6"/>
      <c r="X3109" s="10">
        <f t="shared" si="291"/>
        <v>0</v>
      </c>
      <c r="Y3109" s="30"/>
      <c r="Z3109" s="30"/>
      <c r="AA3109" s="6"/>
      <c r="AB3109" s="6"/>
      <c r="AC3109" s="6"/>
      <c r="AD3109" s="6"/>
      <c r="AE3109" s="6"/>
      <c r="AF3109" s="12">
        <f t="shared" si="292"/>
        <v>0</v>
      </c>
      <c r="AG3109" s="6"/>
      <c r="AH3109" s="6"/>
      <c r="AI3109" s="6"/>
      <c r="AJ3109" s="6"/>
      <c r="AK3109" s="6"/>
      <c r="AL3109" s="12">
        <f t="shared" si="293"/>
        <v>0</v>
      </c>
      <c r="AM3109" s="11" t="str">
        <f t="shared" si="288"/>
        <v/>
      </c>
      <c r="AN3109" s="7"/>
      <c r="AO3109" s="6"/>
    </row>
    <row r="3110" spans="1:41" ht="15.75" customHeight="1" x14ac:dyDescent="0.2">
      <c r="A3110" s="4"/>
      <c r="B3110" s="7"/>
      <c r="C3110" s="8" t="str">
        <f>IFERROR(VLOOKUP(B3110,Tabla2[#All],2,FALSE),"")</f>
        <v/>
      </c>
      <c r="D3110" s="24"/>
      <c r="E3110" s="9" t="str">
        <f>IFERROR(VLOOKUP(D3110,Tabla1[],2,FALSE),"")</f>
        <v/>
      </c>
      <c r="G3110" s="24"/>
      <c r="L3110" s="3" t="str">
        <f t="shared" si="289"/>
        <v/>
      </c>
      <c r="M3110" s="24"/>
      <c r="N3110" s="24"/>
      <c r="T3110" s="6"/>
      <c r="U3110" s="6"/>
      <c r="V3110" s="10">
        <f t="shared" si="290"/>
        <v>0</v>
      </c>
      <c r="W3110" s="6"/>
      <c r="X3110" s="10">
        <f t="shared" si="291"/>
        <v>0</v>
      </c>
      <c r="Y3110" s="30"/>
      <c r="Z3110" s="30"/>
      <c r="AA3110" s="6"/>
      <c r="AB3110" s="6"/>
      <c r="AC3110" s="6"/>
      <c r="AD3110" s="6"/>
      <c r="AE3110" s="6"/>
      <c r="AF3110" s="12">
        <f t="shared" si="292"/>
        <v>0</v>
      </c>
      <c r="AG3110" s="6"/>
      <c r="AH3110" s="6"/>
      <c r="AI3110" s="6"/>
      <c r="AJ3110" s="6"/>
      <c r="AK3110" s="6"/>
      <c r="AL3110" s="12">
        <f t="shared" si="293"/>
        <v>0</v>
      </c>
      <c r="AM3110" s="11" t="str">
        <f t="shared" si="288"/>
        <v/>
      </c>
      <c r="AN3110" s="7"/>
      <c r="AO3110" s="6"/>
    </row>
    <row r="3111" spans="1:41" ht="15.75" customHeight="1" x14ac:dyDescent="0.2">
      <c r="A3111" s="4"/>
      <c r="B3111" s="7"/>
      <c r="C3111" s="8" t="str">
        <f>IFERROR(VLOOKUP(B3111,Tabla2[#All],2,FALSE),"")</f>
        <v/>
      </c>
      <c r="D3111" s="24"/>
      <c r="E3111" s="9" t="str">
        <f>IFERROR(VLOOKUP(D3111,Tabla1[],2,FALSE),"")</f>
        <v/>
      </c>
      <c r="G3111" s="24"/>
      <c r="L3111" s="3" t="str">
        <f t="shared" si="289"/>
        <v/>
      </c>
      <c r="M3111" s="24"/>
      <c r="N3111" s="24"/>
      <c r="T3111" s="6"/>
      <c r="U3111" s="6"/>
      <c r="V3111" s="10">
        <f t="shared" si="290"/>
        <v>0</v>
      </c>
      <c r="W3111" s="6"/>
      <c r="X3111" s="10">
        <f t="shared" si="291"/>
        <v>0</v>
      </c>
      <c r="Y3111" s="30"/>
      <c r="Z3111" s="30"/>
      <c r="AA3111" s="6"/>
      <c r="AB3111" s="6"/>
      <c r="AC3111" s="6"/>
      <c r="AD3111" s="6"/>
      <c r="AE3111" s="6"/>
      <c r="AF3111" s="12">
        <f t="shared" si="292"/>
        <v>0</v>
      </c>
      <c r="AG3111" s="6"/>
      <c r="AH3111" s="6"/>
      <c r="AI3111" s="6"/>
      <c r="AJ3111" s="6"/>
      <c r="AK3111" s="6"/>
      <c r="AL3111" s="12">
        <f t="shared" si="293"/>
        <v>0</v>
      </c>
      <c r="AM3111" s="11" t="str">
        <f t="shared" si="288"/>
        <v/>
      </c>
      <c r="AN3111" s="7"/>
      <c r="AO3111" s="6"/>
    </row>
    <row r="3112" spans="1:41" ht="15.75" customHeight="1" x14ac:dyDescent="0.2">
      <c r="A3112" s="4"/>
      <c r="B3112" s="7"/>
      <c r="C3112" s="8" t="str">
        <f>IFERROR(VLOOKUP(B3112,Tabla2[#All],2,FALSE),"")</f>
        <v/>
      </c>
      <c r="D3112" s="24"/>
      <c r="E3112" s="9" t="str">
        <f>IFERROR(VLOOKUP(D3112,Tabla1[],2,FALSE),"")</f>
        <v/>
      </c>
      <c r="G3112" s="24"/>
      <c r="L3112" s="3" t="str">
        <f t="shared" si="289"/>
        <v/>
      </c>
      <c r="M3112" s="24"/>
      <c r="N3112" s="24"/>
      <c r="T3112" s="6"/>
      <c r="U3112" s="6"/>
      <c r="V3112" s="10">
        <f t="shared" si="290"/>
        <v>0</v>
      </c>
      <c r="W3112" s="6"/>
      <c r="X3112" s="10">
        <f t="shared" si="291"/>
        <v>0</v>
      </c>
      <c r="Y3112" s="30"/>
      <c r="Z3112" s="30"/>
      <c r="AA3112" s="6"/>
      <c r="AB3112" s="6"/>
      <c r="AC3112" s="6"/>
      <c r="AD3112" s="6"/>
      <c r="AE3112" s="6"/>
      <c r="AF3112" s="12">
        <f t="shared" si="292"/>
        <v>0</v>
      </c>
      <c r="AG3112" s="6"/>
      <c r="AH3112" s="6"/>
      <c r="AI3112" s="6"/>
      <c r="AJ3112" s="6"/>
      <c r="AK3112" s="6"/>
      <c r="AL3112" s="12">
        <f t="shared" si="293"/>
        <v>0</v>
      </c>
      <c r="AM3112" s="11" t="str">
        <f t="shared" si="288"/>
        <v/>
      </c>
      <c r="AN3112" s="7"/>
      <c r="AO3112" s="6"/>
    </row>
    <row r="3113" spans="1:41" ht="15.75" customHeight="1" x14ac:dyDescent="0.2">
      <c r="A3113" s="4"/>
      <c r="B3113" s="7"/>
      <c r="C3113" s="8" t="str">
        <f>IFERROR(VLOOKUP(B3113,Tabla2[#All],2,FALSE),"")</f>
        <v/>
      </c>
      <c r="D3113" s="24"/>
      <c r="E3113" s="9" t="str">
        <f>IFERROR(VLOOKUP(D3113,Tabla1[],2,FALSE),"")</f>
        <v/>
      </c>
      <c r="G3113" s="24"/>
      <c r="L3113" s="3" t="str">
        <f t="shared" si="289"/>
        <v/>
      </c>
      <c r="M3113" s="24"/>
      <c r="N3113" s="24"/>
      <c r="T3113" s="6"/>
      <c r="U3113" s="6"/>
      <c r="V3113" s="10">
        <f t="shared" si="290"/>
        <v>0</v>
      </c>
      <c r="W3113" s="6"/>
      <c r="X3113" s="10">
        <f t="shared" si="291"/>
        <v>0</v>
      </c>
      <c r="Y3113" s="30"/>
      <c r="Z3113" s="30"/>
      <c r="AA3113" s="6"/>
      <c r="AB3113" s="6"/>
      <c r="AC3113" s="6"/>
      <c r="AD3113" s="6"/>
      <c r="AE3113" s="6"/>
      <c r="AF3113" s="12">
        <f t="shared" si="292"/>
        <v>0</v>
      </c>
      <c r="AG3113" s="6"/>
      <c r="AH3113" s="6"/>
      <c r="AI3113" s="6"/>
      <c r="AJ3113" s="6"/>
      <c r="AK3113" s="6"/>
      <c r="AL3113" s="12">
        <f t="shared" si="293"/>
        <v>0</v>
      </c>
      <c r="AM3113" s="11" t="str">
        <f t="shared" si="288"/>
        <v/>
      </c>
      <c r="AN3113" s="7"/>
      <c r="AO3113" s="6"/>
    </row>
    <row r="3114" spans="1:41" ht="15.75" customHeight="1" x14ac:dyDescent="0.2">
      <c r="A3114" s="4"/>
      <c r="B3114" s="7"/>
      <c r="C3114" s="8" t="str">
        <f>IFERROR(VLOOKUP(B3114,Tabla2[#All],2,FALSE),"")</f>
        <v/>
      </c>
      <c r="D3114" s="24"/>
      <c r="E3114" s="9" t="str">
        <f>IFERROR(VLOOKUP(D3114,Tabla1[],2,FALSE),"")</f>
        <v/>
      </c>
      <c r="G3114" s="24"/>
      <c r="L3114" s="3" t="str">
        <f t="shared" si="289"/>
        <v/>
      </c>
      <c r="M3114" s="24"/>
      <c r="N3114" s="24"/>
      <c r="T3114" s="6"/>
      <c r="U3114" s="6"/>
      <c r="V3114" s="10">
        <f t="shared" si="290"/>
        <v>0</v>
      </c>
      <c r="W3114" s="6"/>
      <c r="X3114" s="10">
        <f t="shared" si="291"/>
        <v>0</v>
      </c>
      <c r="Y3114" s="30"/>
      <c r="Z3114" s="30"/>
      <c r="AA3114" s="6"/>
      <c r="AB3114" s="6"/>
      <c r="AC3114" s="6"/>
      <c r="AD3114" s="6"/>
      <c r="AE3114" s="6"/>
      <c r="AF3114" s="12">
        <f t="shared" si="292"/>
        <v>0</v>
      </c>
      <c r="AG3114" s="6"/>
      <c r="AH3114" s="6"/>
      <c r="AI3114" s="6"/>
      <c r="AJ3114" s="6"/>
      <c r="AK3114" s="6"/>
      <c r="AL3114" s="12">
        <f t="shared" si="293"/>
        <v>0</v>
      </c>
      <c r="AM3114" s="11" t="str">
        <f t="shared" si="288"/>
        <v/>
      </c>
      <c r="AN3114" s="7"/>
      <c r="AO3114" s="6"/>
    </row>
    <row r="3115" spans="1:41" ht="15.75" customHeight="1" x14ac:dyDescent="0.2">
      <c r="A3115" s="4"/>
      <c r="B3115" s="7"/>
      <c r="C3115" s="8" t="str">
        <f>IFERROR(VLOOKUP(B3115,Tabla2[#All],2,FALSE),"")</f>
        <v/>
      </c>
      <c r="D3115" s="24"/>
      <c r="E3115" s="9" t="str">
        <f>IFERROR(VLOOKUP(D3115,Tabla1[],2,FALSE),"")</f>
        <v/>
      </c>
      <c r="G3115" s="24"/>
      <c r="L3115" s="3" t="str">
        <f t="shared" si="289"/>
        <v/>
      </c>
      <c r="M3115" s="24"/>
      <c r="N3115" s="24"/>
      <c r="T3115" s="6"/>
      <c r="U3115" s="6"/>
      <c r="V3115" s="10">
        <f t="shared" si="290"/>
        <v>0</v>
      </c>
      <c r="W3115" s="6"/>
      <c r="X3115" s="10">
        <f t="shared" si="291"/>
        <v>0</v>
      </c>
      <c r="Y3115" s="30"/>
      <c r="Z3115" s="30"/>
      <c r="AA3115" s="6"/>
      <c r="AB3115" s="6"/>
      <c r="AC3115" s="6"/>
      <c r="AD3115" s="6"/>
      <c r="AE3115" s="6"/>
      <c r="AF3115" s="12">
        <f t="shared" si="292"/>
        <v>0</v>
      </c>
      <c r="AG3115" s="6"/>
      <c r="AH3115" s="6"/>
      <c r="AI3115" s="6"/>
      <c r="AJ3115" s="6"/>
      <c r="AK3115" s="6"/>
      <c r="AL3115" s="12">
        <f t="shared" si="293"/>
        <v>0</v>
      </c>
      <c r="AM3115" s="11" t="str">
        <f t="shared" si="288"/>
        <v/>
      </c>
      <c r="AN3115" s="7"/>
      <c r="AO3115" s="6"/>
    </row>
    <row r="3116" spans="1:41" ht="15.75" customHeight="1" x14ac:dyDescent="0.2">
      <c r="A3116" s="4"/>
      <c r="B3116" s="7"/>
      <c r="C3116" s="8" t="str">
        <f>IFERROR(VLOOKUP(B3116,Tabla2[#All],2,FALSE),"")</f>
        <v/>
      </c>
      <c r="D3116" s="24"/>
      <c r="E3116" s="9" t="str">
        <f>IFERROR(VLOOKUP(D3116,Tabla1[],2,FALSE),"")</f>
        <v/>
      </c>
      <c r="G3116" s="24"/>
      <c r="L3116" s="3" t="str">
        <f t="shared" si="289"/>
        <v/>
      </c>
      <c r="M3116" s="24"/>
      <c r="N3116" s="24"/>
      <c r="T3116" s="6"/>
      <c r="U3116" s="6"/>
      <c r="V3116" s="10">
        <f t="shared" si="290"/>
        <v>0</v>
      </c>
      <c r="W3116" s="6"/>
      <c r="X3116" s="10">
        <f t="shared" si="291"/>
        <v>0</v>
      </c>
      <c r="Y3116" s="30"/>
      <c r="Z3116" s="30"/>
      <c r="AA3116" s="6"/>
      <c r="AB3116" s="6"/>
      <c r="AC3116" s="6"/>
      <c r="AD3116" s="6"/>
      <c r="AE3116" s="6"/>
      <c r="AF3116" s="12">
        <f t="shared" si="292"/>
        <v>0</v>
      </c>
      <c r="AG3116" s="6"/>
      <c r="AH3116" s="6"/>
      <c r="AI3116" s="6"/>
      <c r="AJ3116" s="6"/>
      <c r="AK3116" s="6"/>
      <c r="AL3116" s="12">
        <f t="shared" si="293"/>
        <v>0</v>
      </c>
      <c r="AM3116" s="11" t="str">
        <f t="shared" si="288"/>
        <v/>
      </c>
      <c r="AN3116" s="7"/>
      <c r="AO3116" s="6"/>
    </row>
    <row r="3117" spans="1:41" ht="15.75" customHeight="1" x14ac:dyDescent="0.2">
      <c r="A3117" s="4"/>
      <c r="B3117" s="7"/>
      <c r="C3117" s="8" t="str">
        <f>IFERROR(VLOOKUP(B3117,Tabla2[#All],2,FALSE),"")</f>
        <v/>
      </c>
      <c r="D3117" s="24"/>
      <c r="E3117" s="9" t="str">
        <f>IFERROR(VLOOKUP(D3117,Tabla1[],2,FALSE),"")</f>
        <v/>
      </c>
      <c r="G3117" s="24"/>
      <c r="L3117" s="3" t="str">
        <f t="shared" si="289"/>
        <v/>
      </c>
      <c r="M3117" s="24"/>
      <c r="N3117" s="24"/>
      <c r="T3117" s="6"/>
      <c r="U3117" s="6"/>
      <c r="V3117" s="10">
        <f t="shared" si="290"/>
        <v>0</v>
      </c>
      <c r="W3117" s="6"/>
      <c r="X3117" s="10">
        <f t="shared" si="291"/>
        <v>0</v>
      </c>
      <c r="Y3117" s="30"/>
      <c r="Z3117" s="30"/>
      <c r="AA3117" s="6"/>
      <c r="AB3117" s="6"/>
      <c r="AC3117" s="6"/>
      <c r="AD3117" s="6"/>
      <c r="AE3117" s="6"/>
      <c r="AF3117" s="12">
        <f t="shared" si="292"/>
        <v>0</v>
      </c>
      <c r="AG3117" s="6"/>
      <c r="AH3117" s="6"/>
      <c r="AI3117" s="6"/>
      <c r="AJ3117" s="6"/>
      <c r="AK3117" s="6"/>
      <c r="AL3117" s="12">
        <f t="shared" si="293"/>
        <v>0</v>
      </c>
      <c r="AM3117" s="11" t="str">
        <f t="shared" si="288"/>
        <v/>
      </c>
      <c r="AN3117" s="7"/>
      <c r="AO3117" s="6"/>
    </row>
    <row r="3118" spans="1:41" ht="15.75" customHeight="1" x14ac:dyDescent="0.2">
      <c r="A3118" s="4"/>
      <c r="B3118" s="7"/>
      <c r="C3118" s="8" t="str">
        <f>IFERROR(VLOOKUP(B3118,Tabla2[#All],2,FALSE),"")</f>
        <v/>
      </c>
      <c r="D3118" s="24"/>
      <c r="E3118" s="9" t="str">
        <f>IFERROR(VLOOKUP(D3118,Tabla1[],2,FALSE),"")</f>
        <v/>
      </c>
      <c r="G3118" s="24"/>
      <c r="L3118" s="3" t="str">
        <f t="shared" si="289"/>
        <v/>
      </c>
      <c r="M3118" s="24"/>
      <c r="N3118" s="24"/>
      <c r="T3118" s="6"/>
      <c r="U3118" s="6"/>
      <c r="V3118" s="10">
        <f t="shared" si="290"/>
        <v>0</v>
      </c>
      <c r="W3118" s="6"/>
      <c r="X3118" s="10">
        <f t="shared" si="291"/>
        <v>0</v>
      </c>
      <c r="Y3118" s="30"/>
      <c r="Z3118" s="30"/>
      <c r="AA3118" s="6"/>
      <c r="AB3118" s="6"/>
      <c r="AC3118" s="6"/>
      <c r="AD3118" s="6"/>
      <c r="AE3118" s="6"/>
      <c r="AF3118" s="12">
        <f t="shared" si="292"/>
        <v>0</v>
      </c>
      <c r="AG3118" s="6"/>
      <c r="AH3118" s="6"/>
      <c r="AI3118" s="6"/>
      <c r="AJ3118" s="6"/>
      <c r="AK3118" s="6"/>
      <c r="AL3118" s="12">
        <f t="shared" si="293"/>
        <v>0</v>
      </c>
      <c r="AM3118" s="11" t="str">
        <f t="shared" si="288"/>
        <v/>
      </c>
      <c r="AN3118" s="7"/>
      <c r="AO3118" s="6"/>
    </row>
    <row r="3119" spans="1:41" ht="15.75" customHeight="1" x14ac:dyDescent="0.2">
      <c r="A3119" s="4"/>
      <c r="B3119" s="7"/>
      <c r="C3119" s="8" t="str">
        <f>IFERROR(VLOOKUP(B3119,Tabla2[#All],2,FALSE),"")</f>
        <v/>
      </c>
      <c r="D3119" s="24"/>
      <c r="E3119" s="9" t="str">
        <f>IFERROR(VLOOKUP(D3119,Tabla1[],2,FALSE),"")</f>
        <v/>
      </c>
      <c r="G3119" s="24"/>
      <c r="L3119" s="3" t="str">
        <f t="shared" si="289"/>
        <v/>
      </c>
      <c r="M3119" s="24"/>
      <c r="N3119" s="24"/>
      <c r="T3119" s="6"/>
      <c r="U3119" s="6"/>
      <c r="V3119" s="10">
        <f t="shared" si="290"/>
        <v>0</v>
      </c>
      <c r="W3119" s="6"/>
      <c r="X3119" s="10">
        <f t="shared" si="291"/>
        <v>0</v>
      </c>
      <c r="Y3119" s="30"/>
      <c r="Z3119" s="30"/>
      <c r="AA3119" s="6"/>
      <c r="AB3119" s="6"/>
      <c r="AC3119" s="6"/>
      <c r="AD3119" s="6"/>
      <c r="AE3119" s="6"/>
      <c r="AF3119" s="12">
        <f t="shared" si="292"/>
        <v>0</v>
      </c>
      <c r="AG3119" s="6"/>
      <c r="AH3119" s="6"/>
      <c r="AI3119" s="6"/>
      <c r="AJ3119" s="6"/>
      <c r="AK3119" s="6"/>
      <c r="AL3119" s="12">
        <f t="shared" si="293"/>
        <v>0</v>
      </c>
      <c r="AM3119" s="11" t="str">
        <f t="shared" si="288"/>
        <v/>
      </c>
      <c r="AN3119" s="7"/>
      <c r="AO3119" s="6"/>
    </row>
    <row r="3120" spans="1:41" ht="15.75" customHeight="1" x14ac:dyDescent="0.2">
      <c r="A3120" s="4"/>
      <c r="B3120" s="7"/>
      <c r="C3120" s="8" t="str">
        <f>IFERROR(VLOOKUP(B3120,Tabla2[#All],2,FALSE),"")</f>
        <v/>
      </c>
      <c r="D3120" s="24"/>
      <c r="E3120" s="9" t="str">
        <f>IFERROR(VLOOKUP(D3120,Tabla1[],2,FALSE),"")</f>
        <v/>
      </c>
      <c r="G3120" s="24"/>
      <c r="L3120" s="3" t="str">
        <f t="shared" si="289"/>
        <v/>
      </c>
      <c r="M3120" s="24"/>
      <c r="N3120" s="24"/>
      <c r="T3120" s="6"/>
      <c r="U3120" s="6"/>
      <c r="V3120" s="10">
        <f t="shared" si="290"/>
        <v>0</v>
      </c>
      <c r="W3120" s="6"/>
      <c r="X3120" s="10">
        <f t="shared" si="291"/>
        <v>0</v>
      </c>
      <c r="Y3120" s="30"/>
      <c r="Z3120" s="30"/>
      <c r="AA3120" s="6"/>
      <c r="AB3120" s="6"/>
      <c r="AC3120" s="6"/>
      <c r="AD3120" s="6"/>
      <c r="AE3120" s="6"/>
      <c r="AF3120" s="12">
        <f t="shared" si="292"/>
        <v>0</v>
      </c>
      <c r="AG3120" s="6"/>
      <c r="AH3120" s="6"/>
      <c r="AI3120" s="6"/>
      <c r="AJ3120" s="6"/>
      <c r="AK3120" s="6"/>
      <c r="AL3120" s="12">
        <f t="shared" si="293"/>
        <v>0</v>
      </c>
      <c r="AM3120" s="11" t="str">
        <f t="shared" si="288"/>
        <v/>
      </c>
      <c r="AN3120" s="7"/>
      <c r="AO3120" s="6"/>
    </row>
    <row r="3121" spans="1:41" ht="15.75" customHeight="1" x14ac:dyDescent="0.2">
      <c r="A3121" s="4"/>
      <c r="B3121" s="7"/>
      <c r="C3121" s="8" t="str">
        <f>IFERROR(VLOOKUP(B3121,Tabla2[#All],2,FALSE),"")</f>
        <v/>
      </c>
      <c r="D3121" s="24"/>
      <c r="E3121" s="9" t="str">
        <f>IFERROR(VLOOKUP(D3121,Tabla1[],2,FALSE),"")</f>
        <v/>
      </c>
      <c r="G3121" s="24"/>
      <c r="L3121" s="3" t="str">
        <f t="shared" si="289"/>
        <v/>
      </c>
      <c r="M3121" s="24"/>
      <c r="N3121" s="24"/>
      <c r="T3121" s="6"/>
      <c r="U3121" s="6"/>
      <c r="V3121" s="10">
        <f t="shared" si="290"/>
        <v>0</v>
      </c>
      <c r="W3121" s="6"/>
      <c r="X3121" s="10">
        <f t="shared" si="291"/>
        <v>0</v>
      </c>
      <c r="Y3121" s="30"/>
      <c r="Z3121" s="30"/>
      <c r="AA3121" s="6"/>
      <c r="AB3121" s="6"/>
      <c r="AC3121" s="6"/>
      <c r="AD3121" s="6"/>
      <c r="AE3121" s="6"/>
      <c r="AF3121" s="12">
        <f t="shared" si="292"/>
        <v>0</v>
      </c>
      <c r="AG3121" s="6"/>
      <c r="AH3121" s="6"/>
      <c r="AI3121" s="6"/>
      <c r="AJ3121" s="6"/>
      <c r="AK3121" s="6"/>
      <c r="AL3121" s="12">
        <f t="shared" si="293"/>
        <v>0</v>
      </c>
      <c r="AM3121" s="11" t="str">
        <f t="shared" si="288"/>
        <v/>
      </c>
      <c r="AN3121" s="7"/>
      <c r="AO3121" s="6"/>
    </row>
    <row r="3122" spans="1:41" ht="15.75" customHeight="1" x14ac:dyDescent="0.2">
      <c r="A3122" s="4"/>
      <c r="B3122" s="7"/>
      <c r="C3122" s="8" t="str">
        <f>IFERROR(VLOOKUP(B3122,Tabla2[#All],2,FALSE),"")</f>
        <v/>
      </c>
      <c r="D3122" s="24"/>
      <c r="E3122" s="9" t="str">
        <f>IFERROR(VLOOKUP(D3122,Tabla1[],2,FALSE),"")</f>
        <v/>
      </c>
      <c r="G3122" s="24"/>
      <c r="L3122" s="3" t="str">
        <f t="shared" si="289"/>
        <v/>
      </c>
      <c r="M3122" s="24"/>
      <c r="N3122" s="24"/>
      <c r="T3122" s="6"/>
      <c r="U3122" s="6"/>
      <c r="V3122" s="10">
        <f t="shared" si="290"/>
        <v>0</v>
      </c>
      <c r="W3122" s="6"/>
      <c r="X3122" s="10">
        <f t="shared" si="291"/>
        <v>0</v>
      </c>
      <c r="Y3122" s="30"/>
      <c r="Z3122" s="30"/>
      <c r="AA3122" s="6"/>
      <c r="AB3122" s="6"/>
      <c r="AC3122" s="6"/>
      <c r="AD3122" s="6"/>
      <c r="AE3122" s="6"/>
      <c r="AF3122" s="12">
        <f t="shared" si="292"/>
        <v>0</v>
      </c>
      <c r="AG3122" s="6"/>
      <c r="AH3122" s="6"/>
      <c r="AI3122" s="6"/>
      <c r="AJ3122" s="6"/>
      <c r="AK3122" s="6"/>
      <c r="AL3122" s="12">
        <f t="shared" si="293"/>
        <v>0</v>
      </c>
      <c r="AM3122" s="11" t="str">
        <f t="shared" si="288"/>
        <v/>
      </c>
      <c r="AN3122" s="7"/>
      <c r="AO3122" s="6"/>
    </row>
    <row r="3123" spans="1:41" ht="15.75" customHeight="1" x14ac:dyDescent="0.2">
      <c r="A3123" s="4"/>
      <c r="B3123" s="7"/>
      <c r="C3123" s="8" t="str">
        <f>IFERROR(VLOOKUP(B3123,Tabla2[#All],2,FALSE),"")</f>
        <v/>
      </c>
      <c r="D3123" s="24"/>
      <c r="E3123" s="9" t="str">
        <f>IFERROR(VLOOKUP(D3123,Tabla1[],2,FALSE),"")</f>
        <v/>
      </c>
      <c r="G3123" s="24"/>
      <c r="L3123" s="3" t="str">
        <f t="shared" si="289"/>
        <v/>
      </c>
      <c r="M3123" s="24"/>
      <c r="N3123" s="24"/>
      <c r="T3123" s="6"/>
      <c r="U3123" s="6"/>
      <c r="V3123" s="10">
        <f t="shared" si="290"/>
        <v>0</v>
      </c>
      <c r="W3123" s="6"/>
      <c r="X3123" s="10">
        <f t="shared" si="291"/>
        <v>0</v>
      </c>
      <c r="Y3123" s="30"/>
      <c r="Z3123" s="30"/>
      <c r="AA3123" s="6"/>
      <c r="AB3123" s="6"/>
      <c r="AC3123" s="6"/>
      <c r="AD3123" s="6"/>
      <c r="AE3123" s="6"/>
      <c r="AF3123" s="12">
        <f t="shared" si="292"/>
        <v>0</v>
      </c>
      <c r="AG3123" s="6"/>
      <c r="AH3123" s="6"/>
      <c r="AI3123" s="6"/>
      <c r="AJ3123" s="6"/>
      <c r="AK3123" s="6"/>
      <c r="AL3123" s="12">
        <f t="shared" si="293"/>
        <v>0</v>
      </c>
      <c r="AM3123" s="11" t="str">
        <f t="shared" si="288"/>
        <v/>
      </c>
      <c r="AN3123" s="7"/>
      <c r="AO3123" s="6"/>
    </row>
    <row r="3124" spans="1:41" ht="15.75" customHeight="1" x14ac:dyDescent="0.2">
      <c r="A3124" s="4"/>
      <c r="B3124" s="7"/>
      <c r="C3124" s="8" t="str">
        <f>IFERROR(VLOOKUP(B3124,Tabla2[#All],2,FALSE),"")</f>
        <v/>
      </c>
      <c r="D3124" s="24"/>
      <c r="E3124" s="9" t="str">
        <f>IFERROR(VLOOKUP(D3124,Tabla1[],2,FALSE),"")</f>
        <v/>
      </c>
      <c r="G3124" s="24"/>
      <c r="L3124" s="3" t="str">
        <f t="shared" si="289"/>
        <v/>
      </c>
      <c r="M3124" s="24"/>
      <c r="N3124" s="24"/>
      <c r="T3124" s="6"/>
      <c r="U3124" s="6"/>
      <c r="V3124" s="10">
        <f t="shared" si="290"/>
        <v>0</v>
      </c>
      <c r="W3124" s="6"/>
      <c r="X3124" s="10">
        <f t="shared" si="291"/>
        <v>0</v>
      </c>
      <c r="Y3124" s="30"/>
      <c r="Z3124" s="30"/>
      <c r="AA3124" s="6"/>
      <c r="AB3124" s="6"/>
      <c r="AC3124" s="6"/>
      <c r="AD3124" s="6"/>
      <c r="AE3124" s="6"/>
      <c r="AF3124" s="12">
        <f t="shared" si="292"/>
        <v>0</v>
      </c>
      <c r="AG3124" s="6"/>
      <c r="AH3124" s="6"/>
      <c r="AI3124" s="6"/>
      <c r="AJ3124" s="6"/>
      <c r="AK3124" s="6"/>
      <c r="AL3124" s="12">
        <f t="shared" si="293"/>
        <v>0</v>
      </c>
      <c r="AM3124" s="11" t="str">
        <f t="shared" si="288"/>
        <v/>
      </c>
      <c r="AN3124" s="7"/>
      <c r="AO3124" s="6"/>
    </row>
    <row r="3125" spans="1:41" ht="15.75" customHeight="1" x14ac:dyDescent="0.2">
      <c r="A3125" s="4"/>
      <c r="B3125" s="7"/>
      <c r="C3125" s="8" t="str">
        <f>IFERROR(VLOOKUP(B3125,Tabla2[#All],2,FALSE),"")</f>
        <v/>
      </c>
      <c r="D3125" s="24"/>
      <c r="E3125" s="9" t="str">
        <f>IFERROR(VLOOKUP(D3125,Tabla1[],2,FALSE),"")</f>
        <v/>
      </c>
      <c r="G3125" s="24"/>
      <c r="L3125" s="3" t="str">
        <f t="shared" si="289"/>
        <v/>
      </c>
      <c r="M3125" s="24"/>
      <c r="N3125" s="24"/>
      <c r="T3125" s="6"/>
      <c r="U3125" s="6"/>
      <c r="V3125" s="10">
        <f t="shared" si="290"/>
        <v>0</v>
      </c>
      <c r="W3125" s="6"/>
      <c r="X3125" s="10">
        <f t="shared" si="291"/>
        <v>0</v>
      </c>
      <c r="Y3125" s="30"/>
      <c r="Z3125" s="30"/>
      <c r="AA3125" s="6"/>
      <c r="AB3125" s="6"/>
      <c r="AC3125" s="6"/>
      <c r="AD3125" s="6"/>
      <c r="AE3125" s="6"/>
      <c r="AF3125" s="12">
        <f t="shared" si="292"/>
        <v>0</v>
      </c>
      <c r="AG3125" s="6"/>
      <c r="AH3125" s="6"/>
      <c r="AI3125" s="6"/>
      <c r="AJ3125" s="6"/>
      <c r="AK3125" s="6"/>
      <c r="AL3125" s="12">
        <f t="shared" si="293"/>
        <v>0</v>
      </c>
      <c r="AM3125" s="11" t="str">
        <f t="shared" si="288"/>
        <v/>
      </c>
      <c r="AN3125" s="7"/>
      <c r="AO3125" s="6"/>
    </row>
    <row r="3126" spans="1:41" ht="15.75" customHeight="1" x14ac:dyDescent="0.2">
      <c r="A3126" s="4"/>
      <c r="B3126" s="7"/>
      <c r="C3126" s="8" t="str">
        <f>IFERROR(VLOOKUP(B3126,Tabla2[#All],2,FALSE),"")</f>
        <v/>
      </c>
      <c r="D3126" s="24"/>
      <c r="E3126" s="9" t="str">
        <f>IFERROR(VLOOKUP(D3126,Tabla1[],2,FALSE),"")</f>
        <v/>
      </c>
      <c r="G3126" s="24"/>
      <c r="L3126" s="3" t="str">
        <f t="shared" si="289"/>
        <v/>
      </c>
      <c r="M3126" s="24"/>
      <c r="N3126" s="24"/>
      <c r="T3126" s="6"/>
      <c r="U3126" s="6"/>
      <c r="V3126" s="10">
        <f t="shared" si="290"/>
        <v>0</v>
      </c>
      <c r="W3126" s="6"/>
      <c r="X3126" s="10">
        <f t="shared" si="291"/>
        <v>0</v>
      </c>
      <c r="Y3126" s="30"/>
      <c r="Z3126" s="30"/>
      <c r="AA3126" s="6"/>
      <c r="AB3126" s="6"/>
      <c r="AC3126" s="6"/>
      <c r="AD3126" s="6"/>
      <c r="AE3126" s="6"/>
      <c r="AF3126" s="12">
        <f t="shared" si="292"/>
        <v>0</v>
      </c>
      <c r="AG3126" s="6"/>
      <c r="AH3126" s="6"/>
      <c r="AI3126" s="6"/>
      <c r="AJ3126" s="6"/>
      <c r="AK3126" s="6"/>
      <c r="AL3126" s="12">
        <f t="shared" si="293"/>
        <v>0</v>
      </c>
      <c r="AM3126" s="11" t="str">
        <f t="shared" si="288"/>
        <v/>
      </c>
      <c r="AN3126" s="7"/>
      <c r="AO3126" s="6"/>
    </row>
    <row r="3127" spans="1:41" ht="15.75" customHeight="1" x14ac:dyDescent="0.2">
      <c r="A3127" s="4"/>
      <c r="B3127" s="7"/>
      <c r="C3127" s="8" t="str">
        <f>IFERROR(VLOOKUP(B3127,Tabla2[#All],2,FALSE),"")</f>
        <v/>
      </c>
      <c r="D3127" s="24"/>
      <c r="E3127" s="9" t="str">
        <f>IFERROR(VLOOKUP(D3127,Tabla1[],2,FALSE),"")</f>
        <v/>
      </c>
      <c r="G3127" s="24"/>
      <c r="L3127" s="3" t="str">
        <f t="shared" si="289"/>
        <v/>
      </c>
      <c r="M3127" s="24"/>
      <c r="N3127" s="24"/>
      <c r="T3127" s="6"/>
      <c r="U3127" s="6"/>
      <c r="V3127" s="10">
        <f t="shared" si="290"/>
        <v>0</v>
      </c>
      <c r="W3127" s="6"/>
      <c r="X3127" s="10">
        <f t="shared" si="291"/>
        <v>0</v>
      </c>
      <c r="Y3127" s="30"/>
      <c r="Z3127" s="30"/>
      <c r="AA3127" s="6"/>
      <c r="AB3127" s="6"/>
      <c r="AC3127" s="6"/>
      <c r="AD3127" s="6"/>
      <c r="AE3127" s="6"/>
      <c r="AF3127" s="12">
        <f t="shared" si="292"/>
        <v>0</v>
      </c>
      <c r="AG3127" s="6"/>
      <c r="AH3127" s="6"/>
      <c r="AI3127" s="6"/>
      <c r="AJ3127" s="6"/>
      <c r="AK3127" s="6"/>
      <c r="AL3127" s="12">
        <f t="shared" si="293"/>
        <v>0</v>
      </c>
      <c r="AM3127" s="11" t="str">
        <f t="shared" si="288"/>
        <v/>
      </c>
      <c r="AN3127" s="7"/>
      <c r="AO3127" s="6"/>
    </row>
    <row r="3128" spans="1:41" ht="15.75" customHeight="1" x14ac:dyDescent="0.2">
      <c r="A3128" s="4"/>
      <c r="B3128" s="7"/>
      <c r="C3128" s="8" t="str">
        <f>IFERROR(VLOOKUP(B3128,Tabla2[#All],2,FALSE),"")</f>
        <v/>
      </c>
      <c r="D3128" s="24"/>
      <c r="E3128" s="9" t="str">
        <f>IFERROR(VLOOKUP(D3128,Tabla1[],2,FALSE),"")</f>
        <v/>
      </c>
      <c r="G3128" s="24"/>
      <c r="L3128" s="3" t="str">
        <f t="shared" si="289"/>
        <v/>
      </c>
      <c r="M3128" s="24"/>
      <c r="N3128" s="24"/>
      <c r="T3128" s="6"/>
      <c r="U3128" s="6"/>
      <c r="V3128" s="10">
        <f t="shared" si="290"/>
        <v>0</v>
      </c>
      <c r="W3128" s="6"/>
      <c r="X3128" s="10">
        <f t="shared" si="291"/>
        <v>0</v>
      </c>
      <c r="Y3128" s="30"/>
      <c r="Z3128" s="30"/>
      <c r="AA3128" s="6"/>
      <c r="AB3128" s="6"/>
      <c r="AC3128" s="6"/>
      <c r="AD3128" s="6"/>
      <c r="AE3128" s="6"/>
      <c r="AF3128" s="12">
        <f t="shared" si="292"/>
        <v>0</v>
      </c>
      <c r="AG3128" s="6"/>
      <c r="AH3128" s="6"/>
      <c r="AI3128" s="6"/>
      <c r="AJ3128" s="6"/>
      <c r="AK3128" s="6"/>
      <c r="AL3128" s="12">
        <f t="shared" si="293"/>
        <v>0</v>
      </c>
      <c r="AM3128" s="11" t="str">
        <f t="shared" si="288"/>
        <v/>
      </c>
      <c r="AN3128" s="7"/>
      <c r="AO3128" s="6"/>
    </row>
    <row r="3129" spans="1:41" ht="15.75" customHeight="1" x14ac:dyDescent="0.2">
      <c r="A3129" s="4"/>
      <c r="B3129" s="7"/>
      <c r="C3129" s="8" t="str">
        <f>IFERROR(VLOOKUP(B3129,Tabla2[#All],2,FALSE),"")</f>
        <v/>
      </c>
      <c r="D3129" s="24"/>
      <c r="E3129" s="9" t="str">
        <f>IFERROR(VLOOKUP(D3129,Tabla1[],2,FALSE),"")</f>
        <v/>
      </c>
      <c r="G3129" s="24"/>
      <c r="L3129" s="3" t="str">
        <f t="shared" si="289"/>
        <v/>
      </c>
      <c r="M3129" s="24"/>
      <c r="N3129" s="24"/>
      <c r="T3129" s="6"/>
      <c r="U3129" s="6"/>
      <c r="V3129" s="10">
        <f t="shared" si="290"/>
        <v>0</v>
      </c>
      <c r="W3129" s="6"/>
      <c r="X3129" s="10">
        <f t="shared" si="291"/>
        <v>0</v>
      </c>
      <c r="Y3129" s="30"/>
      <c r="Z3129" s="30"/>
      <c r="AA3129" s="6"/>
      <c r="AB3129" s="6"/>
      <c r="AC3129" s="6"/>
      <c r="AD3129" s="6"/>
      <c r="AE3129" s="6"/>
      <c r="AF3129" s="12">
        <f t="shared" si="292"/>
        <v>0</v>
      </c>
      <c r="AG3129" s="6"/>
      <c r="AH3129" s="6"/>
      <c r="AI3129" s="6"/>
      <c r="AJ3129" s="6"/>
      <c r="AK3129" s="6"/>
      <c r="AL3129" s="12">
        <f t="shared" si="293"/>
        <v>0</v>
      </c>
      <c r="AM3129" s="11" t="str">
        <f t="shared" si="288"/>
        <v/>
      </c>
      <c r="AN3129" s="7"/>
      <c r="AO3129" s="6"/>
    </row>
    <row r="3130" spans="1:41" ht="15.75" customHeight="1" x14ac:dyDescent="0.2">
      <c r="A3130" s="4"/>
      <c r="B3130" s="7"/>
      <c r="C3130" s="8" t="str">
        <f>IFERROR(VLOOKUP(B3130,Tabla2[#All],2,FALSE),"")</f>
        <v/>
      </c>
      <c r="D3130" s="24"/>
      <c r="E3130" s="9" t="str">
        <f>IFERROR(VLOOKUP(D3130,Tabla1[],2,FALSE),"")</f>
        <v/>
      </c>
      <c r="G3130" s="24"/>
      <c r="L3130" s="3" t="str">
        <f t="shared" si="289"/>
        <v/>
      </c>
      <c r="M3130" s="24"/>
      <c r="N3130" s="24"/>
      <c r="T3130" s="6"/>
      <c r="U3130" s="6"/>
      <c r="V3130" s="10">
        <f t="shared" si="290"/>
        <v>0</v>
      </c>
      <c r="W3130" s="6"/>
      <c r="X3130" s="10">
        <f t="shared" si="291"/>
        <v>0</v>
      </c>
      <c r="Y3130" s="30"/>
      <c r="Z3130" s="30"/>
      <c r="AA3130" s="6"/>
      <c r="AB3130" s="6"/>
      <c r="AC3130" s="6"/>
      <c r="AD3130" s="6"/>
      <c r="AE3130" s="6"/>
      <c r="AF3130" s="12">
        <f t="shared" si="292"/>
        <v>0</v>
      </c>
      <c r="AG3130" s="6"/>
      <c r="AH3130" s="6"/>
      <c r="AI3130" s="6"/>
      <c r="AJ3130" s="6"/>
      <c r="AK3130" s="6"/>
      <c r="AL3130" s="12">
        <f t="shared" si="293"/>
        <v>0</v>
      </c>
      <c r="AM3130" s="11" t="str">
        <f t="shared" si="288"/>
        <v/>
      </c>
      <c r="AN3130" s="7"/>
      <c r="AO3130" s="6"/>
    </row>
    <row r="3131" spans="1:41" ht="15.75" customHeight="1" x14ac:dyDescent="0.2">
      <c r="A3131" s="4"/>
      <c r="B3131" s="7"/>
      <c r="C3131" s="8" t="str">
        <f>IFERROR(VLOOKUP(B3131,Tabla2[#All],2,FALSE),"")</f>
        <v/>
      </c>
      <c r="D3131" s="24"/>
      <c r="E3131" s="9" t="str">
        <f>IFERROR(VLOOKUP(D3131,Tabla1[],2,FALSE),"")</f>
        <v/>
      </c>
      <c r="G3131" s="24"/>
      <c r="L3131" s="3" t="str">
        <f t="shared" si="289"/>
        <v/>
      </c>
      <c r="M3131" s="24"/>
      <c r="N3131" s="24"/>
      <c r="T3131" s="6"/>
      <c r="U3131" s="6"/>
      <c r="V3131" s="10">
        <f t="shared" si="290"/>
        <v>0</v>
      </c>
      <c r="W3131" s="6"/>
      <c r="X3131" s="10">
        <f t="shared" si="291"/>
        <v>0</v>
      </c>
      <c r="Y3131" s="30"/>
      <c r="Z3131" s="30"/>
      <c r="AA3131" s="6"/>
      <c r="AB3131" s="6"/>
      <c r="AC3131" s="6"/>
      <c r="AD3131" s="6"/>
      <c r="AE3131" s="6"/>
      <c r="AF3131" s="12">
        <f t="shared" si="292"/>
        <v>0</v>
      </c>
      <c r="AG3131" s="6"/>
      <c r="AH3131" s="6"/>
      <c r="AI3131" s="6"/>
      <c r="AJ3131" s="6"/>
      <c r="AK3131" s="6"/>
      <c r="AL3131" s="12">
        <f t="shared" si="293"/>
        <v>0</v>
      </c>
      <c r="AM3131" s="11" t="str">
        <f t="shared" si="288"/>
        <v/>
      </c>
      <c r="AN3131" s="7"/>
      <c r="AO3131" s="6"/>
    </row>
    <row r="3132" spans="1:41" ht="15.75" customHeight="1" x14ac:dyDescent="0.2">
      <c r="A3132" s="4"/>
      <c r="B3132" s="7"/>
      <c r="C3132" s="8" t="str">
        <f>IFERROR(VLOOKUP(B3132,Tabla2[#All],2,FALSE),"")</f>
        <v/>
      </c>
      <c r="D3132" s="24"/>
      <c r="E3132" s="9" t="str">
        <f>IFERROR(VLOOKUP(D3132,Tabla1[],2,FALSE),"")</f>
        <v/>
      </c>
      <c r="G3132" s="24"/>
      <c r="L3132" s="3" t="str">
        <f t="shared" si="289"/>
        <v/>
      </c>
      <c r="M3132" s="24"/>
      <c r="N3132" s="24"/>
      <c r="T3132" s="6"/>
      <c r="U3132" s="6"/>
      <c r="V3132" s="10">
        <f t="shared" si="290"/>
        <v>0</v>
      </c>
      <c r="W3132" s="6"/>
      <c r="X3132" s="10">
        <f t="shared" si="291"/>
        <v>0</v>
      </c>
      <c r="Y3132" s="30"/>
      <c r="Z3132" s="30"/>
      <c r="AA3132" s="6"/>
      <c r="AB3132" s="6"/>
      <c r="AC3132" s="6"/>
      <c r="AD3132" s="6"/>
      <c r="AE3132" s="6"/>
      <c r="AF3132" s="12">
        <f t="shared" si="292"/>
        <v>0</v>
      </c>
      <c r="AG3132" s="6"/>
      <c r="AH3132" s="6"/>
      <c r="AI3132" s="6"/>
      <c r="AJ3132" s="6"/>
      <c r="AK3132" s="6"/>
      <c r="AL3132" s="12">
        <f t="shared" si="293"/>
        <v>0</v>
      </c>
      <c r="AM3132" s="11" t="str">
        <f t="shared" si="288"/>
        <v/>
      </c>
      <c r="AN3132" s="7"/>
      <c r="AO3132" s="6"/>
    </row>
    <row r="3133" spans="1:41" ht="15.75" customHeight="1" x14ac:dyDescent="0.2">
      <c r="A3133" s="4"/>
      <c r="B3133" s="7"/>
      <c r="C3133" s="8" t="str">
        <f>IFERROR(VLOOKUP(B3133,Tabla2[#All],2,FALSE),"")</f>
        <v/>
      </c>
      <c r="D3133" s="24"/>
      <c r="E3133" s="9" t="str">
        <f>IFERROR(VLOOKUP(D3133,Tabla1[],2,FALSE),"")</f>
        <v/>
      </c>
      <c r="G3133" s="24"/>
      <c r="L3133" s="3" t="str">
        <f t="shared" si="289"/>
        <v/>
      </c>
      <c r="M3133" s="24"/>
      <c r="N3133" s="24"/>
      <c r="T3133" s="6"/>
      <c r="U3133" s="6"/>
      <c r="V3133" s="10">
        <f t="shared" si="290"/>
        <v>0</v>
      </c>
      <c r="W3133" s="6"/>
      <c r="X3133" s="10">
        <f t="shared" si="291"/>
        <v>0</v>
      </c>
      <c r="Y3133" s="30"/>
      <c r="Z3133" s="30"/>
      <c r="AA3133" s="6"/>
      <c r="AB3133" s="6"/>
      <c r="AC3133" s="6"/>
      <c r="AD3133" s="6"/>
      <c r="AE3133" s="6"/>
      <c r="AF3133" s="12">
        <f t="shared" si="292"/>
        <v>0</v>
      </c>
      <c r="AG3133" s="6"/>
      <c r="AH3133" s="6"/>
      <c r="AI3133" s="6"/>
      <c r="AJ3133" s="6"/>
      <c r="AK3133" s="6"/>
      <c r="AL3133" s="12">
        <f t="shared" si="293"/>
        <v>0</v>
      </c>
      <c r="AM3133" s="11" t="str">
        <f t="shared" si="288"/>
        <v/>
      </c>
      <c r="AN3133" s="7"/>
      <c r="AO3133" s="6"/>
    </row>
    <row r="3134" spans="1:41" ht="15.75" customHeight="1" x14ac:dyDescent="0.2">
      <c r="A3134" s="4"/>
      <c r="B3134" s="7"/>
      <c r="C3134" s="8" t="str">
        <f>IFERROR(VLOOKUP(B3134,Tabla2[#All],2,FALSE),"")</f>
        <v/>
      </c>
      <c r="D3134" s="24"/>
      <c r="E3134" s="9" t="str">
        <f>IFERROR(VLOOKUP(D3134,Tabla1[],2,FALSE),"")</f>
        <v/>
      </c>
      <c r="G3134" s="24"/>
      <c r="L3134" s="3" t="str">
        <f t="shared" si="289"/>
        <v/>
      </c>
      <c r="M3134" s="24"/>
      <c r="N3134" s="24"/>
      <c r="T3134" s="6"/>
      <c r="U3134" s="6"/>
      <c r="V3134" s="10">
        <f t="shared" si="290"/>
        <v>0</v>
      </c>
      <c r="W3134" s="6"/>
      <c r="X3134" s="10">
        <f t="shared" si="291"/>
        <v>0</v>
      </c>
      <c r="Y3134" s="30"/>
      <c r="Z3134" s="30"/>
      <c r="AA3134" s="6"/>
      <c r="AB3134" s="6"/>
      <c r="AC3134" s="6"/>
      <c r="AD3134" s="6"/>
      <c r="AE3134" s="6"/>
      <c r="AF3134" s="12">
        <f t="shared" si="292"/>
        <v>0</v>
      </c>
      <c r="AG3134" s="6"/>
      <c r="AH3134" s="6"/>
      <c r="AI3134" s="6"/>
      <c r="AJ3134" s="6"/>
      <c r="AK3134" s="6"/>
      <c r="AL3134" s="12">
        <f t="shared" si="293"/>
        <v>0</v>
      </c>
      <c r="AM3134" s="11" t="str">
        <f t="shared" si="288"/>
        <v/>
      </c>
      <c r="AN3134" s="7"/>
      <c r="AO3134" s="6"/>
    </row>
    <row r="3135" spans="1:41" ht="15.75" customHeight="1" x14ac:dyDescent="0.2">
      <c r="A3135" s="4"/>
      <c r="B3135" s="7"/>
      <c r="C3135" s="8" t="str">
        <f>IFERROR(VLOOKUP(B3135,Tabla2[#All],2,FALSE),"")</f>
        <v/>
      </c>
      <c r="D3135" s="24"/>
      <c r="E3135" s="9" t="str">
        <f>IFERROR(VLOOKUP(D3135,Tabla1[],2,FALSE),"")</f>
        <v/>
      </c>
      <c r="G3135" s="24"/>
      <c r="L3135" s="3" t="str">
        <f t="shared" si="289"/>
        <v/>
      </c>
      <c r="M3135" s="24"/>
      <c r="N3135" s="24"/>
      <c r="T3135" s="6"/>
      <c r="U3135" s="6"/>
      <c r="V3135" s="10">
        <f t="shared" si="290"/>
        <v>0</v>
      </c>
      <c r="W3135" s="6"/>
      <c r="X3135" s="10">
        <f t="shared" si="291"/>
        <v>0</v>
      </c>
      <c r="Y3135" s="30"/>
      <c r="Z3135" s="30"/>
      <c r="AA3135" s="6"/>
      <c r="AB3135" s="6"/>
      <c r="AC3135" s="6"/>
      <c r="AD3135" s="6"/>
      <c r="AE3135" s="6"/>
      <c r="AF3135" s="12">
        <f t="shared" si="292"/>
        <v>0</v>
      </c>
      <c r="AG3135" s="6"/>
      <c r="AH3135" s="6"/>
      <c r="AI3135" s="6"/>
      <c r="AJ3135" s="6"/>
      <c r="AK3135" s="6"/>
      <c r="AL3135" s="12">
        <f t="shared" si="293"/>
        <v>0</v>
      </c>
      <c r="AM3135" s="11" t="str">
        <f t="shared" si="288"/>
        <v/>
      </c>
      <c r="AN3135" s="7"/>
      <c r="AO3135" s="6"/>
    </row>
    <row r="3136" spans="1:41" ht="15.75" customHeight="1" x14ac:dyDescent="0.2">
      <c r="A3136" s="4"/>
      <c r="B3136" s="7"/>
      <c r="C3136" s="8" t="str">
        <f>IFERROR(VLOOKUP(B3136,Tabla2[#All],2,FALSE),"")</f>
        <v/>
      </c>
      <c r="D3136" s="24"/>
      <c r="E3136" s="9" t="str">
        <f>IFERROR(VLOOKUP(D3136,Tabla1[],2,FALSE),"")</f>
        <v/>
      </c>
      <c r="G3136" s="24"/>
      <c r="L3136" s="3" t="str">
        <f t="shared" si="289"/>
        <v/>
      </c>
      <c r="M3136" s="24"/>
      <c r="N3136" s="24"/>
      <c r="T3136" s="6"/>
      <c r="U3136" s="6"/>
      <c r="V3136" s="10">
        <f t="shared" si="290"/>
        <v>0</v>
      </c>
      <c r="W3136" s="6"/>
      <c r="X3136" s="10">
        <f t="shared" si="291"/>
        <v>0</v>
      </c>
      <c r="Y3136" s="30"/>
      <c r="Z3136" s="30"/>
      <c r="AA3136" s="6"/>
      <c r="AB3136" s="6"/>
      <c r="AC3136" s="6"/>
      <c r="AD3136" s="6"/>
      <c r="AE3136" s="6"/>
      <c r="AF3136" s="12">
        <f t="shared" si="292"/>
        <v>0</v>
      </c>
      <c r="AG3136" s="6"/>
      <c r="AH3136" s="6"/>
      <c r="AI3136" s="6"/>
      <c r="AJ3136" s="6"/>
      <c r="AK3136" s="6"/>
      <c r="AL3136" s="12">
        <f t="shared" si="293"/>
        <v>0</v>
      </c>
      <c r="AM3136" s="11" t="str">
        <f t="shared" si="288"/>
        <v/>
      </c>
      <c r="AN3136" s="7"/>
      <c r="AO3136" s="6"/>
    </row>
    <row r="3137" spans="1:41" ht="15.75" customHeight="1" x14ac:dyDescent="0.2">
      <c r="A3137" s="4"/>
      <c r="B3137" s="7"/>
      <c r="C3137" s="8" t="str">
        <f>IFERROR(VLOOKUP(B3137,Tabla2[#All],2,FALSE),"")</f>
        <v/>
      </c>
      <c r="D3137" s="24"/>
      <c r="E3137" s="9" t="str">
        <f>IFERROR(VLOOKUP(D3137,Tabla1[],2,FALSE),"")</f>
        <v/>
      </c>
      <c r="G3137" s="24"/>
      <c r="L3137" s="3" t="str">
        <f t="shared" si="289"/>
        <v/>
      </c>
      <c r="M3137" s="24"/>
      <c r="N3137" s="24"/>
      <c r="T3137" s="6"/>
      <c r="U3137" s="6"/>
      <c r="V3137" s="10">
        <f t="shared" si="290"/>
        <v>0</v>
      </c>
      <c r="W3137" s="6"/>
      <c r="X3137" s="10">
        <f t="shared" si="291"/>
        <v>0</v>
      </c>
      <c r="Y3137" s="30"/>
      <c r="Z3137" s="30"/>
      <c r="AA3137" s="6"/>
      <c r="AB3137" s="6"/>
      <c r="AC3137" s="6"/>
      <c r="AD3137" s="6"/>
      <c r="AE3137" s="6"/>
      <c r="AF3137" s="12">
        <f t="shared" si="292"/>
        <v>0</v>
      </c>
      <c r="AG3137" s="6"/>
      <c r="AH3137" s="6"/>
      <c r="AI3137" s="6"/>
      <c r="AJ3137" s="6"/>
      <c r="AK3137" s="6"/>
      <c r="AL3137" s="12">
        <f t="shared" si="293"/>
        <v>0</v>
      </c>
      <c r="AM3137" s="11" t="str">
        <f t="shared" si="288"/>
        <v/>
      </c>
      <c r="AN3137" s="7"/>
      <c r="AO3137" s="6"/>
    </row>
    <row r="3138" spans="1:41" ht="15.75" customHeight="1" x14ac:dyDescent="0.2">
      <c r="A3138" s="4"/>
      <c r="B3138" s="7"/>
      <c r="C3138" s="8" t="str">
        <f>IFERROR(VLOOKUP(B3138,Tabla2[#All],2,FALSE),"")</f>
        <v/>
      </c>
      <c r="D3138" s="24"/>
      <c r="E3138" s="9" t="str">
        <f>IFERROR(VLOOKUP(D3138,Tabla1[],2,FALSE),"")</f>
        <v/>
      </c>
      <c r="G3138" s="24"/>
      <c r="L3138" s="3" t="str">
        <f t="shared" si="289"/>
        <v/>
      </c>
      <c r="M3138" s="24"/>
      <c r="N3138" s="24"/>
      <c r="T3138" s="6"/>
      <c r="U3138" s="6"/>
      <c r="V3138" s="10">
        <f t="shared" si="290"/>
        <v>0</v>
      </c>
      <c r="W3138" s="6"/>
      <c r="X3138" s="10">
        <f t="shared" si="291"/>
        <v>0</v>
      </c>
      <c r="Y3138" s="30"/>
      <c r="Z3138" s="30"/>
      <c r="AA3138" s="6"/>
      <c r="AB3138" s="6"/>
      <c r="AC3138" s="6"/>
      <c r="AD3138" s="6"/>
      <c r="AE3138" s="6"/>
      <c r="AF3138" s="12">
        <f t="shared" si="292"/>
        <v>0</v>
      </c>
      <c r="AG3138" s="6"/>
      <c r="AH3138" s="6"/>
      <c r="AI3138" s="6"/>
      <c r="AJ3138" s="6"/>
      <c r="AK3138" s="6"/>
      <c r="AL3138" s="12">
        <f t="shared" si="293"/>
        <v>0</v>
      </c>
      <c r="AM3138" s="11" t="str">
        <f t="shared" si="288"/>
        <v/>
      </c>
      <c r="AN3138" s="7"/>
      <c r="AO3138" s="6"/>
    </row>
    <row r="3139" spans="1:41" ht="15.75" customHeight="1" x14ac:dyDescent="0.2">
      <c r="A3139" s="4"/>
      <c r="B3139" s="7"/>
      <c r="C3139" s="8" t="str">
        <f>IFERROR(VLOOKUP(B3139,Tabla2[#All],2,FALSE),"")</f>
        <v/>
      </c>
      <c r="D3139" s="24"/>
      <c r="E3139" s="9" t="str">
        <f>IFERROR(VLOOKUP(D3139,Tabla1[],2,FALSE),"")</f>
        <v/>
      </c>
      <c r="G3139" s="24"/>
      <c r="L3139" s="3" t="str">
        <f t="shared" si="289"/>
        <v/>
      </c>
      <c r="M3139" s="24"/>
      <c r="N3139" s="24"/>
      <c r="T3139" s="6"/>
      <c r="U3139" s="6"/>
      <c r="V3139" s="10">
        <f t="shared" si="290"/>
        <v>0</v>
      </c>
      <c r="W3139" s="6"/>
      <c r="X3139" s="10">
        <f t="shared" si="291"/>
        <v>0</v>
      </c>
      <c r="Y3139" s="30"/>
      <c r="Z3139" s="30"/>
      <c r="AA3139" s="6"/>
      <c r="AB3139" s="6"/>
      <c r="AC3139" s="6"/>
      <c r="AD3139" s="6"/>
      <c r="AE3139" s="6"/>
      <c r="AF3139" s="12">
        <f t="shared" si="292"/>
        <v>0</v>
      </c>
      <c r="AG3139" s="6"/>
      <c r="AH3139" s="6"/>
      <c r="AI3139" s="6"/>
      <c r="AJ3139" s="6"/>
      <c r="AK3139" s="6"/>
      <c r="AL3139" s="12">
        <f t="shared" si="293"/>
        <v>0</v>
      </c>
      <c r="AM3139" s="11" t="str">
        <f t="shared" si="288"/>
        <v/>
      </c>
      <c r="AN3139" s="7"/>
      <c r="AO3139" s="6"/>
    </row>
    <row r="3140" spans="1:41" ht="15.75" customHeight="1" x14ac:dyDescent="0.2">
      <c r="A3140" s="4"/>
      <c r="B3140" s="7"/>
      <c r="C3140" s="8" t="str">
        <f>IFERROR(VLOOKUP(B3140,Tabla2[#All],2,FALSE),"")</f>
        <v/>
      </c>
      <c r="D3140" s="24"/>
      <c r="E3140" s="9" t="str">
        <f>IFERROR(VLOOKUP(D3140,Tabla1[],2,FALSE),"")</f>
        <v/>
      </c>
      <c r="G3140" s="24"/>
      <c r="L3140" s="3" t="str">
        <f t="shared" si="289"/>
        <v/>
      </c>
      <c r="M3140" s="24"/>
      <c r="N3140" s="24"/>
      <c r="T3140" s="6"/>
      <c r="U3140" s="6"/>
      <c r="V3140" s="10">
        <f t="shared" si="290"/>
        <v>0</v>
      </c>
      <c r="W3140" s="6"/>
      <c r="X3140" s="10">
        <f t="shared" si="291"/>
        <v>0</v>
      </c>
      <c r="Y3140" s="30"/>
      <c r="Z3140" s="30"/>
      <c r="AA3140" s="6"/>
      <c r="AB3140" s="6"/>
      <c r="AC3140" s="6"/>
      <c r="AD3140" s="6"/>
      <c r="AE3140" s="6"/>
      <c r="AF3140" s="12">
        <f t="shared" si="292"/>
        <v>0</v>
      </c>
      <c r="AG3140" s="6"/>
      <c r="AH3140" s="6"/>
      <c r="AI3140" s="6"/>
      <c r="AJ3140" s="6"/>
      <c r="AK3140" s="6"/>
      <c r="AL3140" s="12">
        <f t="shared" si="293"/>
        <v>0</v>
      </c>
      <c r="AM3140" s="11" t="str">
        <f t="shared" si="288"/>
        <v/>
      </c>
      <c r="AN3140" s="7"/>
      <c r="AO3140" s="6"/>
    </row>
    <row r="3141" spans="1:41" ht="15.75" customHeight="1" x14ac:dyDescent="0.2">
      <c r="A3141" s="4"/>
      <c r="B3141" s="7"/>
      <c r="C3141" s="8" t="str">
        <f>IFERROR(VLOOKUP(B3141,Tabla2[#All],2,FALSE),"")</f>
        <v/>
      </c>
      <c r="D3141" s="24"/>
      <c r="E3141" s="9" t="str">
        <f>IFERROR(VLOOKUP(D3141,Tabla1[],2,FALSE),"")</f>
        <v/>
      </c>
      <c r="G3141" s="24"/>
      <c r="L3141" s="3" t="str">
        <f t="shared" si="289"/>
        <v/>
      </c>
      <c r="M3141" s="24"/>
      <c r="N3141" s="24"/>
      <c r="T3141" s="6"/>
      <c r="U3141" s="6"/>
      <c r="V3141" s="10">
        <f t="shared" si="290"/>
        <v>0</v>
      </c>
      <c r="W3141" s="6"/>
      <c r="X3141" s="10">
        <f t="shared" si="291"/>
        <v>0</v>
      </c>
      <c r="Y3141" s="30"/>
      <c r="Z3141" s="30"/>
      <c r="AA3141" s="6"/>
      <c r="AB3141" s="6"/>
      <c r="AC3141" s="6"/>
      <c r="AD3141" s="6"/>
      <c r="AE3141" s="6"/>
      <c r="AF3141" s="12">
        <f t="shared" si="292"/>
        <v>0</v>
      </c>
      <c r="AG3141" s="6"/>
      <c r="AH3141" s="6"/>
      <c r="AI3141" s="6"/>
      <c r="AJ3141" s="6"/>
      <c r="AK3141" s="6"/>
      <c r="AL3141" s="12">
        <f t="shared" si="293"/>
        <v>0</v>
      </c>
      <c r="AM3141" s="11" t="str">
        <f t="shared" si="288"/>
        <v/>
      </c>
      <c r="AN3141" s="7"/>
      <c r="AO3141" s="6"/>
    </row>
    <row r="3142" spans="1:41" ht="15.75" customHeight="1" x14ac:dyDescent="0.2">
      <c r="A3142" s="4"/>
      <c r="B3142" s="7"/>
      <c r="C3142" s="8" t="str">
        <f>IFERROR(VLOOKUP(B3142,Tabla2[#All],2,FALSE),"")</f>
        <v/>
      </c>
      <c r="D3142" s="24"/>
      <c r="E3142" s="9" t="str">
        <f>IFERROR(VLOOKUP(D3142,Tabla1[],2,FALSE),"")</f>
        <v/>
      </c>
      <c r="G3142" s="24"/>
      <c r="L3142" s="3" t="str">
        <f t="shared" si="289"/>
        <v/>
      </c>
      <c r="M3142" s="24"/>
      <c r="N3142" s="24"/>
      <c r="T3142" s="6"/>
      <c r="U3142" s="6"/>
      <c r="V3142" s="10">
        <f t="shared" si="290"/>
        <v>0</v>
      </c>
      <c r="W3142" s="6"/>
      <c r="X3142" s="10">
        <f t="shared" si="291"/>
        <v>0</v>
      </c>
      <c r="Y3142" s="30"/>
      <c r="Z3142" s="30"/>
      <c r="AA3142" s="6"/>
      <c r="AB3142" s="6"/>
      <c r="AC3142" s="6"/>
      <c r="AD3142" s="6"/>
      <c r="AE3142" s="6"/>
      <c r="AF3142" s="12">
        <f t="shared" si="292"/>
        <v>0</v>
      </c>
      <c r="AG3142" s="6"/>
      <c r="AH3142" s="6"/>
      <c r="AI3142" s="6"/>
      <c r="AJ3142" s="6"/>
      <c r="AK3142" s="6"/>
      <c r="AL3142" s="12">
        <f t="shared" si="293"/>
        <v>0</v>
      </c>
      <c r="AM3142" s="11" t="str">
        <f t="shared" si="288"/>
        <v/>
      </c>
      <c r="AN3142" s="7"/>
      <c r="AO3142" s="6"/>
    </row>
    <row r="3143" spans="1:41" ht="15.75" customHeight="1" x14ac:dyDescent="0.2">
      <c r="A3143" s="4"/>
      <c r="B3143" s="7"/>
      <c r="C3143" s="8" t="str">
        <f>IFERROR(VLOOKUP(B3143,Tabla2[#All],2,FALSE),"")</f>
        <v/>
      </c>
      <c r="D3143" s="24"/>
      <c r="E3143" s="9" t="str">
        <f>IFERROR(VLOOKUP(D3143,Tabla1[],2,FALSE),"")</f>
        <v/>
      </c>
      <c r="G3143" s="24"/>
      <c r="L3143" s="3" t="str">
        <f t="shared" si="289"/>
        <v/>
      </c>
      <c r="M3143" s="24"/>
      <c r="N3143" s="24"/>
      <c r="T3143" s="6"/>
      <c r="U3143" s="6"/>
      <c r="V3143" s="10">
        <f t="shared" si="290"/>
        <v>0</v>
      </c>
      <c r="W3143" s="6"/>
      <c r="X3143" s="10">
        <f t="shared" si="291"/>
        <v>0</v>
      </c>
      <c r="Y3143" s="30"/>
      <c r="Z3143" s="30"/>
      <c r="AA3143" s="6"/>
      <c r="AB3143" s="6"/>
      <c r="AC3143" s="6"/>
      <c r="AD3143" s="6"/>
      <c r="AE3143" s="6"/>
      <c r="AF3143" s="12">
        <f t="shared" si="292"/>
        <v>0</v>
      </c>
      <c r="AG3143" s="6"/>
      <c r="AH3143" s="6"/>
      <c r="AI3143" s="6"/>
      <c r="AJ3143" s="6"/>
      <c r="AK3143" s="6"/>
      <c r="AL3143" s="12">
        <f t="shared" si="293"/>
        <v>0</v>
      </c>
      <c r="AM3143" s="11" t="str">
        <f t="shared" ref="AM3143:AM3206" si="294">IF(SUM(AF3143+AL3143)=0,"",IF(SUM(AF3143+AL3143)=Z3143,"Ok","Error en Montos"))</f>
        <v/>
      </c>
      <c r="AN3143" s="7"/>
      <c r="AO3143" s="6"/>
    </row>
    <row r="3144" spans="1:41" ht="15.75" customHeight="1" x14ac:dyDescent="0.2">
      <c r="A3144" s="4"/>
      <c r="B3144" s="7"/>
      <c r="C3144" s="8" t="str">
        <f>IFERROR(VLOOKUP(B3144,Tabla2[#All],2,FALSE),"")</f>
        <v/>
      </c>
      <c r="D3144" s="24"/>
      <c r="E3144" s="9" t="str">
        <f>IFERROR(VLOOKUP(D3144,Tabla1[],2,FALSE),"")</f>
        <v/>
      </c>
      <c r="G3144" s="24"/>
      <c r="L3144" s="3" t="str">
        <f t="shared" ref="L3144:L3207" si="295">IF(AND(J3144&lt;&gt;"",K3144&lt;&gt;""),DATEDIF(J3144,K3144,"d")+1,"")</f>
        <v/>
      </c>
      <c r="M3144" s="24"/>
      <c r="N3144" s="24"/>
      <c r="T3144" s="6"/>
      <c r="U3144" s="6"/>
      <c r="V3144" s="10">
        <f t="shared" ref="V3144:V3207" si="296">SUM(T3144+U3144)</f>
        <v>0</v>
      </c>
      <c r="W3144" s="6"/>
      <c r="X3144" s="10">
        <f t="shared" ref="X3144:X3207" si="297">V3144-W3144</f>
        <v>0</v>
      </c>
      <c r="Y3144" s="30"/>
      <c r="Z3144" s="30"/>
      <c r="AA3144" s="6"/>
      <c r="AB3144" s="6"/>
      <c r="AC3144" s="6"/>
      <c r="AD3144" s="6"/>
      <c r="AE3144" s="6"/>
      <c r="AF3144" s="12">
        <f t="shared" ref="AF3144:AF3207" si="298">SUM(AA3144:AD3144)</f>
        <v>0</v>
      </c>
      <c r="AG3144" s="6"/>
      <c r="AH3144" s="6"/>
      <c r="AI3144" s="6"/>
      <c r="AJ3144" s="6"/>
      <c r="AK3144" s="6"/>
      <c r="AL3144" s="12">
        <f t="shared" ref="AL3144:AL3207" si="299">SUM(AG3144:AJ3144)</f>
        <v>0</v>
      </c>
      <c r="AM3144" s="11" t="str">
        <f t="shared" si="294"/>
        <v/>
      </c>
      <c r="AN3144" s="7"/>
      <c r="AO3144" s="6"/>
    </row>
    <row r="3145" spans="1:41" ht="15.75" customHeight="1" x14ac:dyDescent="0.2">
      <c r="A3145" s="4"/>
      <c r="B3145" s="7"/>
      <c r="C3145" s="8" t="str">
        <f>IFERROR(VLOOKUP(B3145,Tabla2[#All],2,FALSE),"")</f>
        <v/>
      </c>
      <c r="D3145" s="24"/>
      <c r="E3145" s="9" t="str">
        <f>IFERROR(VLOOKUP(D3145,Tabla1[],2,FALSE),"")</f>
        <v/>
      </c>
      <c r="G3145" s="24"/>
      <c r="L3145" s="3" t="str">
        <f t="shared" si="295"/>
        <v/>
      </c>
      <c r="M3145" s="24"/>
      <c r="N3145" s="24"/>
      <c r="T3145" s="6"/>
      <c r="U3145" s="6"/>
      <c r="V3145" s="10">
        <f t="shared" si="296"/>
        <v>0</v>
      </c>
      <c r="W3145" s="6"/>
      <c r="X3145" s="10">
        <f t="shared" si="297"/>
        <v>0</v>
      </c>
      <c r="Y3145" s="30"/>
      <c r="Z3145" s="30"/>
      <c r="AA3145" s="6"/>
      <c r="AB3145" s="6"/>
      <c r="AC3145" s="6"/>
      <c r="AD3145" s="6"/>
      <c r="AE3145" s="6"/>
      <c r="AF3145" s="12">
        <f t="shared" si="298"/>
        <v>0</v>
      </c>
      <c r="AG3145" s="6"/>
      <c r="AH3145" s="6"/>
      <c r="AI3145" s="6"/>
      <c r="AJ3145" s="6"/>
      <c r="AK3145" s="6"/>
      <c r="AL3145" s="12">
        <f t="shared" si="299"/>
        <v>0</v>
      </c>
      <c r="AM3145" s="11" t="str">
        <f t="shared" si="294"/>
        <v/>
      </c>
      <c r="AN3145" s="7"/>
      <c r="AO3145" s="6"/>
    </row>
    <row r="3146" spans="1:41" ht="15.75" customHeight="1" x14ac:dyDescent="0.2">
      <c r="A3146" s="4"/>
      <c r="B3146" s="7"/>
      <c r="C3146" s="8" t="str">
        <f>IFERROR(VLOOKUP(B3146,Tabla2[#All],2,FALSE),"")</f>
        <v/>
      </c>
      <c r="D3146" s="24"/>
      <c r="E3146" s="9" t="str">
        <f>IFERROR(VLOOKUP(D3146,Tabla1[],2,FALSE),"")</f>
        <v/>
      </c>
      <c r="G3146" s="24"/>
      <c r="L3146" s="3" t="str">
        <f t="shared" si="295"/>
        <v/>
      </c>
      <c r="M3146" s="24"/>
      <c r="N3146" s="24"/>
      <c r="T3146" s="6"/>
      <c r="U3146" s="6"/>
      <c r="V3146" s="10">
        <f t="shared" si="296"/>
        <v>0</v>
      </c>
      <c r="W3146" s="6"/>
      <c r="X3146" s="10">
        <f t="shared" si="297"/>
        <v>0</v>
      </c>
      <c r="Y3146" s="30"/>
      <c r="Z3146" s="30"/>
      <c r="AA3146" s="6"/>
      <c r="AB3146" s="6"/>
      <c r="AC3146" s="6"/>
      <c r="AD3146" s="6"/>
      <c r="AE3146" s="6"/>
      <c r="AF3146" s="12">
        <f t="shared" si="298"/>
        <v>0</v>
      </c>
      <c r="AG3146" s="6"/>
      <c r="AH3146" s="6"/>
      <c r="AI3146" s="6"/>
      <c r="AJ3146" s="6"/>
      <c r="AK3146" s="6"/>
      <c r="AL3146" s="12">
        <f t="shared" si="299"/>
        <v>0</v>
      </c>
      <c r="AM3146" s="11" t="str">
        <f t="shared" si="294"/>
        <v/>
      </c>
      <c r="AN3146" s="7"/>
      <c r="AO3146" s="6"/>
    </row>
    <row r="3147" spans="1:41" ht="15.75" customHeight="1" x14ac:dyDescent="0.2">
      <c r="A3147" s="4"/>
      <c r="B3147" s="7"/>
      <c r="C3147" s="8" t="str">
        <f>IFERROR(VLOOKUP(B3147,Tabla2[#All],2,FALSE),"")</f>
        <v/>
      </c>
      <c r="D3147" s="24"/>
      <c r="E3147" s="9" t="str">
        <f>IFERROR(VLOOKUP(D3147,Tabla1[],2,FALSE),"")</f>
        <v/>
      </c>
      <c r="G3147" s="24"/>
      <c r="L3147" s="3" t="str">
        <f t="shared" si="295"/>
        <v/>
      </c>
      <c r="M3147" s="24"/>
      <c r="N3147" s="24"/>
      <c r="T3147" s="6"/>
      <c r="U3147" s="6"/>
      <c r="V3147" s="10">
        <f t="shared" si="296"/>
        <v>0</v>
      </c>
      <c r="W3147" s="6"/>
      <c r="X3147" s="10">
        <f t="shared" si="297"/>
        <v>0</v>
      </c>
      <c r="Y3147" s="30"/>
      <c r="Z3147" s="30"/>
      <c r="AA3147" s="6"/>
      <c r="AB3147" s="6"/>
      <c r="AC3147" s="6"/>
      <c r="AD3147" s="6"/>
      <c r="AE3147" s="6"/>
      <c r="AF3147" s="12">
        <f t="shared" si="298"/>
        <v>0</v>
      </c>
      <c r="AG3147" s="6"/>
      <c r="AH3147" s="6"/>
      <c r="AI3147" s="6"/>
      <c r="AJ3147" s="6"/>
      <c r="AK3147" s="6"/>
      <c r="AL3147" s="12">
        <f t="shared" si="299"/>
        <v>0</v>
      </c>
      <c r="AM3147" s="11" t="str">
        <f t="shared" si="294"/>
        <v/>
      </c>
      <c r="AN3147" s="7"/>
      <c r="AO3147" s="6"/>
    </row>
    <row r="3148" spans="1:41" ht="15.75" customHeight="1" x14ac:dyDescent="0.2">
      <c r="A3148" s="4"/>
      <c r="B3148" s="7"/>
      <c r="C3148" s="8" t="str">
        <f>IFERROR(VLOOKUP(B3148,Tabla2[#All],2,FALSE),"")</f>
        <v/>
      </c>
      <c r="D3148" s="24"/>
      <c r="E3148" s="9" t="str">
        <f>IFERROR(VLOOKUP(D3148,Tabla1[],2,FALSE),"")</f>
        <v/>
      </c>
      <c r="G3148" s="24"/>
      <c r="L3148" s="3" t="str">
        <f t="shared" si="295"/>
        <v/>
      </c>
      <c r="M3148" s="24"/>
      <c r="N3148" s="24"/>
      <c r="T3148" s="6"/>
      <c r="U3148" s="6"/>
      <c r="V3148" s="10">
        <f t="shared" si="296"/>
        <v>0</v>
      </c>
      <c r="W3148" s="6"/>
      <c r="X3148" s="10">
        <f t="shared" si="297"/>
        <v>0</v>
      </c>
      <c r="Y3148" s="30"/>
      <c r="Z3148" s="30"/>
      <c r="AA3148" s="6"/>
      <c r="AB3148" s="6"/>
      <c r="AC3148" s="6"/>
      <c r="AD3148" s="6"/>
      <c r="AE3148" s="6"/>
      <c r="AF3148" s="12">
        <f t="shared" si="298"/>
        <v>0</v>
      </c>
      <c r="AG3148" s="6"/>
      <c r="AH3148" s="6"/>
      <c r="AI3148" s="6"/>
      <c r="AJ3148" s="6"/>
      <c r="AK3148" s="6"/>
      <c r="AL3148" s="12">
        <f t="shared" si="299"/>
        <v>0</v>
      </c>
      <c r="AM3148" s="11" t="str">
        <f t="shared" si="294"/>
        <v/>
      </c>
      <c r="AN3148" s="7"/>
      <c r="AO3148" s="6"/>
    </row>
    <row r="3149" spans="1:41" ht="15.75" customHeight="1" x14ac:dyDescent="0.2">
      <c r="A3149" s="4"/>
      <c r="B3149" s="7"/>
      <c r="C3149" s="8" t="str">
        <f>IFERROR(VLOOKUP(B3149,Tabla2[#All],2,FALSE),"")</f>
        <v/>
      </c>
      <c r="D3149" s="24"/>
      <c r="E3149" s="9" t="str">
        <f>IFERROR(VLOOKUP(D3149,Tabla1[],2,FALSE),"")</f>
        <v/>
      </c>
      <c r="G3149" s="24"/>
      <c r="L3149" s="3" t="str">
        <f t="shared" si="295"/>
        <v/>
      </c>
      <c r="M3149" s="24"/>
      <c r="N3149" s="24"/>
      <c r="T3149" s="6"/>
      <c r="U3149" s="6"/>
      <c r="V3149" s="10">
        <f t="shared" si="296"/>
        <v>0</v>
      </c>
      <c r="W3149" s="6"/>
      <c r="X3149" s="10">
        <f t="shared" si="297"/>
        <v>0</v>
      </c>
      <c r="Y3149" s="30"/>
      <c r="Z3149" s="30"/>
      <c r="AA3149" s="6"/>
      <c r="AB3149" s="6"/>
      <c r="AC3149" s="6"/>
      <c r="AD3149" s="6"/>
      <c r="AE3149" s="6"/>
      <c r="AF3149" s="12">
        <f t="shared" si="298"/>
        <v>0</v>
      </c>
      <c r="AG3149" s="6"/>
      <c r="AH3149" s="6"/>
      <c r="AI3149" s="6"/>
      <c r="AJ3149" s="6"/>
      <c r="AK3149" s="6"/>
      <c r="AL3149" s="12">
        <f t="shared" si="299"/>
        <v>0</v>
      </c>
      <c r="AM3149" s="11" t="str">
        <f t="shared" si="294"/>
        <v/>
      </c>
      <c r="AN3149" s="7"/>
      <c r="AO3149" s="6"/>
    </row>
    <row r="3150" spans="1:41" ht="15.75" customHeight="1" x14ac:dyDescent="0.2">
      <c r="A3150" s="4"/>
      <c r="B3150" s="7"/>
      <c r="C3150" s="8" t="str">
        <f>IFERROR(VLOOKUP(B3150,Tabla2[#All],2,FALSE),"")</f>
        <v/>
      </c>
      <c r="D3150" s="24"/>
      <c r="E3150" s="9" t="str">
        <f>IFERROR(VLOOKUP(D3150,Tabla1[],2,FALSE),"")</f>
        <v/>
      </c>
      <c r="G3150" s="24"/>
      <c r="L3150" s="3" t="str">
        <f t="shared" si="295"/>
        <v/>
      </c>
      <c r="M3150" s="24"/>
      <c r="N3150" s="24"/>
      <c r="T3150" s="6"/>
      <c r="U3150" s="6"/>
      <c r="V3150" s="10">
        <f t="shared" si="296"/>
        <v>0</v>
      </c>
      <c r="W3150" s="6"/>
      <c r="X3150" s="10">
        <f t="shared" si="297"/>
        <v>0</v>
      </c>
      <c r="Y3150" s="30"/>
      <c r="Z3150" s="30"/>
      <c r="AA3150" s="6"/>
      <c r="AB3150" s="6"/>
      <c r="AC3150" s="6"/>
      <c r="AD3150" s="6"/>
      <c r="AE3150" s="6"/>
      <c r="AF3150" s="12">
        <f t="shared" si="298"/>
        <v>0</v>
      </c>
      <c r="AG3150" s="6"/>
      <c r="AH3150" s="6"/>
      <c r="AI3150" s="6"/>
      <c r="AJ3150" s="6"/>
      <c r="AK3150" s="6"/>
      <c r="AL3150" s="12">
        <f t="shared" si="299"/>
        <v>0</v>
      </c>
      <c r="AM3150" s="11" t="str">
        <f t="shared" si="294"/>
        <v/>
      </c>
      <c r="AN3150" s="7"/>
      <c r="AO3150" s="6"/>
    </row>
    <row r="3151" spans="1:41" ht="15.75" customHeight="1" x14ac:dyDescent="0.2">
      <c r="A3151" s="4"/>
      <c r="B3151" s="7"/>
      <c r="C3151" s="8" t="str">
        <f>IFERROR(VLOOKUP(B3151,Tabla2[#All],2,FALSE),"")</f>
        <v/>
      </c>
      <c r="D3151" s="24"/>
      <c r="E3151" s="9" t="str">
        <f>IFERROR(VLOOKUP(D3151,Tabla1[],2,FALSE),"")</f>
        <v/>
      </c>
      <c r="G3151" s="24"/>
      <c r="L3151" s="3" t="str">
        <f t="shared" si="295"/>
        <v/>
      </c>
      <c r="M3151" s="24"/>
      <c r="N3151" s="24"/>
      <c r="T3151" s="6"/>
      <c r="U3151" s="6"/>
      <c r="V3151" s="10">
        <f t="shared" si="296"/>
        <v>0</v>
      </c>
      <c r="W3151" s="6"/>
      <c r="X3151" s="10">
        <f t="shared" si="297"/>
        <v>0</v>
      </c>
      <c r="Y3151" s="30"/>
      <c r="Z3151" s="30"/>
      <c r="AA3151" s="6"/>
      <c r="AB3151" s="6"/>
      <c r="AC3151" s="6"/>
      <c r="AD3151" s="6"/>
      <c r="AE3151" s="6"/>
      <c r="AF3151" s="12">
        <f t="shared" si="298"/>
        <v>0</v>
      </c>
      <c r="AG3151" s="6"/>
      <c r="AH3151" s="6"/>
      <c r="AI3151" s="6"/>
      <c r="AJ3151" s="6"/>
      <c r="AK3151" s="6"/>
      <c r="AL3151" s="12">
        <f t="shared" si="299"/>
        <v>0</v>
      </c>
      <c r="AM3151" s="11" t="str">
        <f t="shared" si="294"/>
        <v/>
      </c>
      <c r="AN3151" s="7"/>
      <c r="AO3151" s="6"/>
    </row>
    <row r="3152" spans="1:41" ht="15.75" customHeight="1" x14ac:dyDescent="0.2">
      <c r="A3152" s="4"/>
      <c r="B3152" s="7"/>
      <c r="C3152" s="8" t="str">
        <f>IFERROR(VLOOKUP(B3152,Tabla2[#All],2,FALSE),"")</f>
        <v/>
      </c>
      <c r="D3152" s="24"/>
      <c r="E3152" s="9" t="str">
        <f>IFERROR(VLOOKUP(D3152,Tabla1[],2,FALSE),"")</f>
        <v/>
      </c>
      <c r="G3152" s="24"/>
      <c r="L3152" s="3" t="str">
        <f t="shared" si="295"/>
        <v/>
      </c>
      <c r="M3152" s="24"/>
      <c r="N3152" s="24"/>
      <c r="T3152" s="6"/>
      <c r="U3152" s="6"/>
      <c r="V3152" s="10">
        <f t="shared" si="296"/>
        <v>0</v>
      </c>
      <c r="W3152" s="6"/>
      <c r="X3152" s="10">
        <f t="shared" si="297"/>
        <v>0</v>
      </c>
      <c r="Y3152" s="30"/>
      <c r="Z3152" s="30"/>
      <c r="AA3152" s="6"/>
      <c r="AB3152" s="6"/>
      <c r="AC3152" s="6"/>
      <c r="AD3152" s="6"/>
      <c r="AE3152" s="6"/>
      <c r="AF3152" s="12">
        <f t="shared" si="298"/>
        <v>0</v>
      </c>
      <c r="AG3152" s="6"/>
      <c r="AH3152" s="6"/>
      <c r="AI3152" s="6"/>
      <c r="AJ3152" s="6"/>
      <c r="AK3152" s="6"/>
      <c r="AL3152" s="12">
        <f t="shared" si="299"/>
        <v>0</v>
      </c>
      <c r="AM3152" s="11" t="str">
        <f t="shared" si="294"/>
        <v/>
      </c>
      <c r="AN3152" s="7"/>
      <c r="AO3152" s="6"/>
    </row>
    <row r="3153" spans="1:41" ht="15.75" customHeight="1" x14ac:dyDescent="0.2">
      <c r="A3153" s="4"/>
      <c r="B3153" s="7"/>
      <c r="C3153" s="8" t="str">
        <f>IFERROR(VLOOKUP(B3153,Tabla2[#All],2,FALSE),"")</f>
        <v/>
      </c>
      <c r="D3153" s="24"/>
      <c r="E3153" s="9" t="str">
        <f>IFERROR(VLOOKUP(D3153,Tabla1[],2,FALSE),"")</f>
        <v/>
      </c>
      <c r="G3153" s="24"/>
      <c r="L3153" s="3" t="str">
        <f t="shared" si="295"/>
        <v/>
      </c>
      <c r="M3153" s="24"/>
      <c r="N3153" s="24"/>
      <c r="T3153" s="6"/>
      <c r="U3153" s="6"/>
      <c r="V3153" s="10">
        <f t="shared" si="296"/>
        <v>0</v>
      </c>
      <c r="W3153" s="6"/>
      <c r="X3153" s="10">
        <f t="shared" si="297"/>
        <v>0</v>
      </c>
      <c r="Y3153" s="30"/>
      <c r="Z3153" s="30"/>
      <c r="AA3153" s="6"/>
      <c r="AB3153" s="6"/>
      <c r="AC3153" s="6"/>
      <c r="AD3153" s="6"/>
      <c r="AE3153" s="6"/>
      <c r="AF3153" s="12">
        <f t="shared" si="298"/>
        <v>0</v>
      </c>
      <c r="AG3153" s="6"/>
      <c r="AH3153" s="6"/>
      <c r="AI3153" s="6"/>
      <c r="AJ3153" s="6"/>
      <c r="AK3153" s="6"/>
      <c r="AL3153" s="12">
        <f t="shared" si="299"/>
        <v>0</v>
      </c>
      <c r="AM3153" s="11" t="str">
        <f t="shared" si="294"/>
        <v/>
      </c>
      <c r="AN3153" s="7"/>
      <c r="AO3153" s="6"/>
    </row>
    <row r="3154" spans="1:41" ht="15.75" customHeight="1" x14ac:dyDescent="0.2">
      <c r="A3154" s="4"/>
      <c r="B3154" s="7"/>
      <c r="C3154" s="8" t="str">
        <f>IFERROR(VLOOKUP(B3154,Tabla2[#All],2,FALSE),"")</f>
        <v/>
      </c>
      <c r="D3154" s="24"/>
      <c r="E3154" s="9" t="str">
        <f>IFERROR(VLOOKUP(D3154,Tabla1[],2,FALSE),"")</f>
        <v/>
      </c>
      <c r="G3154" s="24"/>
      <c r="L3154" s="3" t="str">
        <f t="shared" si="295"/>
        <v/>
      </c>
      <c r="M3154" s="24"/>
      <c r="N3154" s="24"/>
      <c r="T3154" s="6"/>
      <c r="U3154" s="6"/>
      <c r="V3154" s="10">
        <f t="shared" si="296"/>
        <v>0</v>
      </c>
      <c r="W3154" s="6"/>
      <c r="X3154" s="10">
        <f t="shared" si="297"/>
        <v>0</v>
      </c>
      <c r="Y3154" s="30"/>
      <c r="Z3154" s="30"/>
      <c r="AA3154" s="6"/>
      <c r="AB3154" s="6"/>
      <c r="AC3154" s="6"/>
      <c r="AD3154" s="6"/>
      <c r="AE3154" s="6"/>
      <c r="AF3154" s="12">
        <f t="shared" si="298"/>
        <v>0</v>
      </c>
      <c r="AG3154" s="6"/>
      <c r="AH3154" s="6"/>
      <c r="AI3154" s="6"/>
      <c r="AJ3154" s="6"/>
      <c r="AK3154" s="6"/>
      <c r="AL3154" s="12">
        <f t="shared" si="299"/>
        <v>0</v>
      </c>
      <c r="AM3154" s="11" t="str">
        <f t="shared" si="294"/>
        <v/>
      </c>
      <c r="AN3154" s="7"/>
      <c r="AO3154" s="6"/>
    </row>
    <row r="3155" spans="1:41" ht="15.75" customHeight="1" x14ac:dyDescent="0.2">
      <c r="A3155" s="4"/>
      <c r="B3155" s="7"/>
      <c r="C3155" s="8" t="str">
        <f>IFERROR(VLOOKUP(B3155,Tabla2[#All],2,FALSE),"")</f>
        <v/>
      </c>
      <c r="D3155" s="24"/>
      <c r="E3155" s="9" t="str">
        <f>IFERROR(VLOOKUP(D3155,Tabla1[],2,FALSE),"")</f>
        <v/>
      </c>
      <c r="G3155" s="24"/>
      <c r="L3155" s="3" t="str">
        <f t="shared" si="295"/>
        <v/>
      </c>
      <c r="M3155" s="24"/>
      <c r="N3155" s="24"/>
      <c r="T3155" s="6"/>
      <c r="U3155" s="6"/>
      <c r="V3155" s="10">
        <f t="shared" si="296"/>
        <v>0</v>
      </c>
      <c r="W3155" s="6"/>
      <c r="X3155" s="10">
        <f t="shared" si="297"/>
        <v>0</v>
      </c>
      <c r="Y3155" s="30"/>
      <c r="Z3155" s="30"/>
      <c r="AA3155" s="6"/>
      <c r="AB3155" s="6"/>
      <c r="AC3155" s="6"/>
      <c r="AD3155" s="6"/>
      <c r="AE3155" s="6"/>
      <c r="AF3155" s="12">
        <f t="shared" si="298"/>
        <v>0</v>
      </c>
      <c r="AG3155" s="6"/>
      <c r="AH3155" s="6"/>
      <c r="AI3155" s="6"/>
      <c r="AJ3155" s="6"/>
      <c r="AK3155" s="6"/>
      <c r="AL3155" s="12">
        <f t="shared" si="299"/>
        <v>0</v>
      </c>
      <c r="AM3155" s="11" t="str">
        <f t="shared" si="294"/>
        <v/>
      </c>
      <c r="AN3155" s="7"/>
      <c r="AO3155" s="6"/>
    </row>
    <row r="3156" spans="1:41" ht="15.75" customHeight="1" x14ac:dyDescent="0.2">
      <c r="A3156" s="4"/>
      <c r="B3156" s="7"/>
      <c r="C3156" s="8" t="str">
        <f>IFERROR(VLOOKUP(B3156,Tabla2[#All],2,FALSE),"")</f>
        <v/>
      </c>
      <c r="D3156" s="24"/>
      <c r="E3156" s="9" t="str">
        <f>IFERROR(VLOOKUP(D3156,Tabla1[],2,FALSE),"")</f>
        <v/>
      </c>
      <c r="G3156" s="24"/>
      <c r="L3156" s="3" t="str">
        <f t="shared" si="295"/>
        <v/>
      </c>
      <c r="M3156" s="24"/>
      <c r="N3156" s="24"/>
      <c r="T3156" s="6"/>
      <c r="U3156" s="6"/>
      <c r="V3156" s="10">
        <f t="shared" si="296"/>
        <v>0</v>
      </c>
      <c r="W3156" s="6"/>
      <c r="X3156" s="10">
        <f t="shared" si="297"/>
        <v>0</v>
      </c>
      <c r="Y3156" s="30"/>
      <c r="Z3156" s="30"/>
      <c r="AA3156" s="6"/>
      <c r="AB3156" s="6"/>
      <c r="AC3156" s="6"/>
      <c r="AD3156" s="6"/>
      <c r="AE3156" s="6"/>
      <c r="AF3156" s="12">
        <f t="shared" si="298"/>
        <v>0</v>
      </c>
      <c r="AG3156" s="6"/>
      <c r="AH3156" s="6"/>
      <c r="AI3156" s="6"/>
      <c r="AJ3156" s="6"/>
      <c r="AK3156" s="6"/>
      <c r="AL3156" s="12">
        <f t="shared" si="299"/>
        <v>0</v>
      </c>
      <c r="AM3156" s="11" t="str">
        <f t="shared" si="294"/>
        <v/>
      </c>
      <c r="AN3156" s="7"/>
      <c r="AO3156" s="6"/>
    </row>
    <row r="3157" spans="1:41" ht="15.75" customHeight="1" x14ac:dyDescent="0.2">
      <c r="A3157" s="4"/>
      <c r="B3157" s="7"/>
      <c r="C3157" s="8" t="str">
        <f>IFERROR(VLOOKUP(B3157,Tabla2[#All],2,FALSE),"")</f>
        <v/>
      </c>
      <c r="D3157" s="24"/>
      <c r="E3157" s="9" t="str">
        <f>IFERROR(VLOOKUP(D3157,Tabla1[],2,FALSE),"")</f>
        <v/>
      </c>
      <c r="G3157" s="24"/>
      <c r="L3157" s="3" t="str">
        <f t="shared" si="295"/>
        <v/>
      </c>
      <c r="M3157" s="24"/>
      <c r="N3157" s="24"/>
      <c r="T3157" s="6"/>
      <c r="U3157" s="6"/>
      <c r="V3157" s="10">
        <f t="shared" si="296"/>
        <v>0</v>
      </c>
      <c r="W3157" s="6"/>
      <c r="X3157" s="10">
        <f t="shared" si="297"/>
        <v>0</v>
      </c>
      <c r="Y3157" s="30"/>
      <c r="Z3157" s="30"/>
      <c r="AA3157" s="6"/>
      <c r="AB3157" s="6"/>
      <c r="AC3157" s="6"/>
      <c r="AD3157" s="6"/>
      <c r="AE3157" s="6"/>
      <c r="AF3157" s="12">
        <f t="shared" si="298"/>
        <v>0</v>
      </c>
      <c r="AG3157" s="6"/>
      <c r="AH3157" s="6"/>
      <c r="AI3157" s="6"/>
      <c r="AJ3157" s="6"/>
      <c r="AK3157" s="6"/>
      <c r="AL3157" s="12">
        <f t="shared" si="299"/>
        <v>0</v>
      </c>
      <c r="AM3157" s="11" t="str">
        <f t="shared" si="294"/>
        <v/>
      </c>
      <c r="AN3157" s="7"/>
      <c r="AO3157" s="6"/>
    </row>
    <row r="3158" spans="1:41" ht="15.75" customHeight="1" x14ac:dyDescent="0.2">
      <c r="A3158" s="4"/>
      <c r="B3158" s="7"/>
      <c r="C3158" s="8" t="str">
        <f>IFERROR(VLOOKUP(B3158,Tabla2[#All],2,FALSE),"")</f>
        <v/>
      </c>
      <c r="D3158" s="24"/>
      <c r="E3158" s="9" t="str">
        <f>IFERROR(VLOOKUP(D3158,Tabla1[],2,FALSE),"")</f>
        <v/>
      </c>
      <c r="G3158" s="24"/>
      <c r="L3158" s="3" t="str">
        <f t="shared" si="295"/>
        <v/>
      </c>
      <c r="M3158" s="24"/>
      <c r="N3158" s="24"/>
      <c r="T3158" s="6"/>
      <c r="U3158" s="6"/>
      <c r="V3158" s="10">
        <f t="shared" si="296"/>
        <v>0</v>
      </c>
      <c r="W3158" s="6"/>
      <c r="X3158" s="10">
        <f t="shared" si="297"/>
        <v>0</v>
      </c>
      <c r="Y3158" s="30"/>
      <c r="Z3158" s="30"/>
      <c r="AA3158" s="6"/>
      <c r="AB3158" s="6"/>
      <c r="AC3158" s="6"/>
      <c r="AD3158" s="6"/>
      <c r="AE3158" s="6"/>
      <c r="AF3158" s="12">
        <f t="shared" si="298"/>
        <v>0</v>
      </c>
      <c r="AG3158" s="6"/>
      <c r="AH3158" s="6"/>
      <c r="AI3158" s="6"/>
      <c r="AJ3158" s="6"/>
      <c r="AK3158" s="6"/>
      <c r="AL3158" s="12">
        <f t="shared" si="299"/>
        <v>0</v>
      </c>
      <c r="AM3158" s="11" t="str">
        <f t="shared" si="294"/>
        <v/>
      </c>
      <c r="AN3158" s="7"/>
      <c r="AO3158" s="6"/>
    </row>
    <row r="3159" spans="1:41" ht="15.75" customHeight="1" x14ac:dyDescent="0.2">
      <c r="A3159" s="4"/>
      <c r="B3159" s="7"/>
      <c r="C3159" s="8" t="str">
        <f>IFERROR(VLOOKUP(B3159,Tabla2[#All],2,FALSE),"")</f>
        <v/>
      </c>
      <c r="D3159" s="24"/>
      <c r="E3159" s="9" t="str">
        <f>IFERROR(VLOOKUP(D3159,Tabla1[],2,FALSE),"")</f>
        <v/>
      </c>
      <c r="G3159" s="24"/>
      <c r="L3159" s="3" t="str">
        <f t="shared" si="295"/>
        <v/>
      </c>
      <c r="M3159" s="24"/>
      <c r="N3159" s="24"/>
      <c r="T3159" s="6"/>
      <c r="U3159" s="6"/>
      <c r="V3159" s="10">
        <f t="shared" si="296"/>
        <v>0</v>
      </c>
      <c r="W3159" s="6"/>
      <c r="X3159" s="10">
        <f t="shared" si="297"/>
        <v>0</v>
      </c>
      <c r="Y3159" s="30"/>
      <c r="Z3159" s="30"/>
      <c r="AA3159" s="6"/>
      <c r="AB3159" s="6"/>
      <c r="AC3159" s="6"/>
      <c r="AD3159" s="6"/>
      <c r="AE3159" s="6"/>
      <c r="AF3159" s="12">
        <f t="shared" si="298"/>
        <v>0</v>
      </c>
      <c r="AG3159" s="6"/>
      <c r="AH3159" s="6"/>
      <c r="AI3159" s="6"/>
      <c r="AJ3159" s="6"/>
      <c r="AK3159" s="6"/>
      <c r="AL3159" s="12">
        <f t="shared" si="299"/>
        <v>0</v>
      </c>
      <c r="AM3159" s="11" t="str">
        <f t="shared" si="294"/>
        <v/>
      </c>
      <c r="AN3159" s="7"/>
      <c r="AO3159" s="6"/>
    </row>
    <row r="3160" spans="1:41" ht="15.75" customHeight="1" x14ac:dyDescent="0.2">
      <c r="A3160" s="4"/>
      <c r="B3160" s="7"/>
      <c r="C3160" s="8" t="str">
        <f>IFERROR(VLOOKUP(B3160,Tabla2[#All],2,FALSE),"")</f>
        <v/>
      </c>
      <c r="D3160" s="24"/>
      <c r="E3160" s="9" t="str">
        <f>IFERROR(VLOOKUP(D3160,Tabla1[],2,FALSE),"")</f>
        <v/>
      </c>
      <c r="G3160" s="24"/>
      <c r="L3160" s="3" t="str">
        <f t="shared" si="295"/>
        <v/>
      </c>
      <c r="M3160" s="24"/>
      <c r="N3160" s="24"/>
      <c r="T3160" s="6"/>
      <c r="U3160" s="6"/>
      <c r="V3160" s="10">
        <f t="shared" si="296"/>
        <v>0</v>
      </c>
      <c r="W3160" s="6"/>
      <c r="X3160" s="10">
        <f t="shared" si="297"/>
        <v>0</v>
      </c>
      <c r="Y3160" s="30"/>
      <c r="Z3160" s="30"/>
      <c r="AA3160" s="6"/>
      <c r="AB3160" s="6"/>
      <c r="AC3160" s="6"/>
      <c r="AD3160" s="6"/>
      <c r="AE3160" s="6"/>
      <c r="AF3160" s="12">
        <f t="shared" si="298"/>
        <v>0</v>
      </c>
      <c r="AG3160" s="6"/>
      <c r="AH3160" s="6"/>
      <c r="AI3160" s="6"/>
      <c r="AJ3160" s="6"/>
      <c r="AK3160" s="6"/>
      <c r="AL3160" s="12">
        <f t="shared" si="299"/>
        <v>0</v>
      </c>
      <c r="AM3160" s="11" t="str">
        <f t="shared" si="294"/>
        <v/>
      </c>
      <c r="AN3160" s="7"/>
      <c r="AO3160" s="6"/>
    </row>
    <row r="3161" spans="1:41" ht="15.75" customHeight="1" x14ac:dyDescent="0.2">
      <c r="A3161" s="4"/>
      <c r="B3161" s="7"/>
      <c r="C3161" s="8" t="str">
        <f>IFERROR(VLOOKUP(B3161,Tabla2[#All],2,FALSE),"")</f>
        <v/>
      </c>
      <c r="D3161" s="24"/>
      <c r="E3161" s="9" t="str">
        <f>IFERROR(VLOOKUP(D3161,Tabla1[],2,FALSE),"")</f>
        <v/>
      </c>
      <c r="G3161" s="24"/>
      <c r="L3161" s="3" t="str">
        <f t="shared" si="295"/>
        <v/>
      </c>
      <c r="M3161" s="24"/>
      <c r="N3161" s="24"/>
      <c r="T3161" s="6"/>
      <c r="U3161" s="6"/>
      <c r="V3161" s="10">
        <f t="shared" si="296"/>
        <v>0</v>
      </c>
      <c r="W3161" s="6"/>
      <c r="X3161" s="10">
        <f t="shared" si="297"/>
        <v>0</v>
      </c>
      <c r="Y3161" s="30"/>
      <c r="Z3161" s="30"/>
      <c r="AA3161" s="6"/>
      <c r="AB3161" s="6"/>
      <c r="AC3161" s="6"/>
      <c r="AD3161" s="6"/>
      <c r="AE3161" s="6"/>
      <c r="AF3161" s="12">
        <f t="shared" si="298"/>
        <v>0</v>
      </c>
      <c r="AG3161" s="6"/>
      <c r="AH3161" s="6"/>
      <c r="AI3161" s="6"/>
      <c r="AJ3161" s="6"/>
      <c r="AK3161" s="6"/>
      <c r="AL3161" s="12">
        <f t="shared" si="299"/>
        <v>0</v>
      </c>
      <c r="AM3161" s="11" t="str">
        <f t="shared" si="294"/>
        <v/>
      </c>
      <c r="AN3161" s="7"/>
      <c r="AO3161" s="6"/>
    </row>
    <row r="3162" spans="1:41" ht="15.75" customHeight="1" x14ac:dyDescent="0.2">
      <c r="A3162" s="4"/>
      <c r="B3162" s="7"/>
      <c r="C3162" s="8" t="str">
        <f>IFERROR(VLOOKUP(B3162,Tabla2[#All],2,FALSE),"")</f>
        <v/>
      </c>
      <c r="D3162" s="24"/>
      <c r="E3162" s="9" t="str">
        <f>IFERROR(VLOOKUP(D3162,Tabla1[],2,FALSE),"")</f>
        <v/>
      </c>
      <c r="G3162" s="24"/>
      <c r="L3162" s="3" t="str">
        <f t="shared" si="295"/>
        <v/>
      </c>
      <c r="M3162" s="24"/>
      <c r="N3162" s="24"/>
      <c r="T3162" s="6"/>
      <c r="U3162" s="6"/>
      <c r="V3162" s="10">
        <f t="shared" si="296"/>
        <v>0</v>
      </c>
      <c r="W3162" s="6"/>
      <c r="X3162" s="10">
        <f t="shared" si="297"/>
        <v>0</v>
      </c>
      <c r="Y3162" s="30"/>
      <c r="Z3162" s="30"/>
      <c r="AA3162" s="6"/>
      <c r="AB3162" s="6"/>
      <c r="AC3162" s="6"/>
      <c r="AD3162" s="6"/>
      <c r="AE3162" s="6"/>
      <c r="AF3162" s="12">
        <f t="shared" si="298"/>
        <v>0</v>
      </c>
      <c r="AG3162" s="6"/>
      <c r="AH3162" s="6"/>
      <c r="AI3162" s="6"/>
      <c r="AJ3162" s="6"/>
      <c r="AK3162" s="6"/>
      <c r="AL3162" s="12">
        <f t="shared" si="299"/>
        <v>0</v>
      </c>
      <c r="AM3162" s="11" t="str">
        <f t="shared" si="294"/>
        <v/>
      </c>
      <c r="AN3162" s="7"/>
      <c r="AO3162" s="6"/>
    </row>
    <row r="3163" spans="1:41" ht="15.75" customHeight="1" x14ac:dyDescent="0.2">
      <c r="A3163" s="4"/>
      <c r="B3163" s="7"/>
      <c r="C3163" s="8" t="str">
        <f>IFERROR(VLOOKUP(B3163,Tabla2[#All],2,FALSE),"")</f>
        <v/>
      </c>
      <c r="D3163" s="24"/>
      <c r="E3163" s="9" t="str">
        <f>IFERROR(VLOOKUP(D3163,Tabla1[],2,FALSE),"")</f>
        <v/>
      </c>
      <c r="G3163" s="24"/>
      <c r="L3163" s="3" t="str">
        <f t="shared" si="295"/>
        <v/>
      </c>
      <c r="M3163" s="24"/>
      <c r="N3163" s="24"/>
      <c r="T3163" s="6"/>
      <c r="U3163" s="6"/>
      <c r="V3163" s="10">
        <f t="shared" si="296"/>
        <v>0</v>
      </c>
      <c r="W3163" s="6"/>
      <c r="X3163" s="10">
        <f t="shared" si="297"/>
        <v>0</v>
      </c>
      <c r="Y3163" s="30"/>
      <c r="Z3163" s="30"/>
      <c r="AA3163" s="6"/>
      <c r="AB3163" s="6"/>
      <c r="AC3163" s="6"/>
      <c r="AD3163" s="6"/>
      <c r="AE3163" s="6"/>
      <c r="AF3163" s="12">
        <f t="shared" si="298"/>
        <v>0</v>
      </c>
      <c r="AG3163" s="6"/>
      <c r="AH3163" s="6"/>
      <c r="AI3163" s="6"/>
      <c r="AJ3163" s="6"/>
      <c r="AK3163" s="6"/>
      <c r="AL3163" s="12">
        <f t="shared" si="299"/>
        <v>0</v>
      </c>
      <c r="AM3163" s="11" t="str">
        <f t="shared" si="294"/>
        <v/>
      </c>
      <c r="AN3163" s="7"/>
      <c r="AO3163" s="6"/>
    </row>
    <row r="3164" spans="1:41" ht="15.75" customHeight="1" x14ac:dyDescent="0.2">
      <c r="A3164" s="4"/>
      <c r="B3164" s="7"/>
      <c r="C3164" s="8" t="str">
        <f>IFERROR(VLOOKUP(B3164,Tabla2[#All],2,FALSE),"")</f>
        <v/>
      </c>
      <c r="D3164" s="24"/>
      <c r="E3164" s="9" t="str">
        <f>IFERROR(VLOOKUP(D3164,Tabla1[],2,FALSE),"")</f>
        <v/>
      </c>
      <c r="G3164" s="24"/>
      <c r="L3164" s="3" t="str">
        <f t="shared" si="295"/>
        <v/>
      </c>
      <c r="M3164" s="24"/>
      <c r="N3164" s="24"/>
      <c r="T3164" s="6"/>
      <c r="U3164" s="6"/>
      <c r="V3164" s="10">
        <f t="shared" si="296"/>
        <v>0</v>
      </c>
      <c r="W3164" s="6"/>
      <c r="X3164" s="10">
        <f t="shared" si="297"/>
        <v>0</v>
      </c>
      <c r="Y3164" s="30"/>
      <c r="Z3164" s="30"/>
      <c r="AA3164" s="6"/>
      <c r="AB3164" s="6"/>
      <c r="AC3164" s="6"/>
      <c r="AD3164" s="6"/>
      <c r="AE3164" s="6"/>
      <c r="AF3164" s="12">
        <f t="shared" si="298"/>
        <v>0</v>
      </c>
      <c r="AG3164" s="6"/>
      <c r="AH3164" s="6"/>
      <c r="AI3164" s="6"/>
      <c r="AJ3164" s="6"/>
      <c r="AK3164" s="6"/>
      <c r="AL3164" s="12">
        <f t="shared" si="299"/>
        <v>0</v>
      </c>
      <c r="AM3164" s="11" t="str">
        <f t="shared" si="294"/>
        <v/>
      </c>
      <c r="AN3164" s="7"/>
      <c r="AO3164" s="6"/>
    </row>
    <row r="3165" spans="1:41" ht="15.75" customHeight="1" x14ac:dyDescent="0.2">
      <c r="A3165" s="4"/>
      <c r="B3165" s="7"/>
      <c r="C3165" s="8" t="str">
        <f>IFERROR(VLOOKUP(B3165,Tabla2[#All],2,FALSE),"")</f>
        <v/>
      </c>
      <c r="D3165" s="24"/>
      <c r="E3165" s="9" t="str">
        <f>IFERROR(VLOOKUP(D3165,Tabla1[],2,FALSE),"")</f>
        <v/>
      </c>
      <c r="G3165" s="24"/>
      <c r="L3165" s="3" t="str">
        <f t="shared" si="295"/>
        <v/>
      </c>
      <c r="M3165" s="24"/>
      <c r="N3165" s="24"/>
      <c r="T3165" s="6"/>
      <c r="U3165" s="6"/>
      <c r="V3165" s="10">
        <f t="shared" si="296"/>
        <v>0</v>
      </c>
      <c r="W3165" s="6"/>
      <c r="X3165" s="10">
        <f t="shared" si="297"/>
        <v>0</v>
      </c>
      <c r="Y3165" s="30"/>
      <c r="Z3165" s="30"/>
      <c r="AA3165" s="6"/>
      <c r="AB3165" s="6"/>
      <c r="AC3165" s="6"/>
      <c r="AD3165" s="6"/>
      <c r="AE3165" s="6"/>
      <c r="AF3165" s="12">
        <f t="shared" si="298"/>
        <v>0</v>
      </c>
      <c r="AG3165" s="6"/>
      <c r="AH3165" s="6"/>
      <c r="AI3165" s="6"/>
      <c r="AJ3165" s="6"/>
      <c r="AK3165" s="6"/>
      <c r="AL3165" s="12">
        <f t="shared" si="299"/>
        <v>0</v>
      </c>
      <c r="AM3165" s="11" t="str">
        <f t="shared" si="294"/>
        <v/>
      </c>
      <c r="AN3165" s="7"/>
      <c r="AO3165" s="6"/>
    </row>
    <row r="3166" spans="1:41" ht="15.75" customHeight="1" x14ac:dyDescent="0.2">
      <c r="A3166" s="4"/>
      <c r="B3166" s="7"/>
      <c r="C3166" s="8" t="str">
        <f>IFERROR(VLOOKUP(B3166,Tabla2[#All],2,FALSE),"")</f>
        <v/>
      </c>
      <c r="D3166" s="24"/>
      <c r="E3166" s="9" t="str">
        <f>IFERROR(VLOOKUP(D3166,Tabla1[],2,FALSE),"")</f>
        <v/>
      </c>
      <c r="G3166" s="24"/>
      <c r="L3166" s="3" t="str">
        <f t="shared" si="295"/>
        <v/>
      </c>
      <c r="M3166" s="24"/>
      <c r="N3166" s="24"/>
      <c r="T3166" s="6"/>
      <c r="U3166" s="6"/>
      <c r="V3166" s="10">
        <f t="shared" si="296"/>
        <v>0</v>
      </c>
      <c r="W3166" s="6"/>
      <c r="X3166" s="10">
        <f t="shared" si="297"/>
        <v>0</v>
      </c>
      <c r="Y3166" s="30"/>
      <c r="Z3166" s="30"/>
      <c r="AA3166" s="6"/>
      <c r="AB3166" s="6"/>
      <c r="AC3166" s="6"/>
      <c r="AD3166" s="6"/>
      <c r="AE3166" s="6"/>
      <c r="AF3166" s="12">
        <f t="shared" si="298"/>
        <v>0</v>
      </c>
      <c r="AG3166" s="6"/>
      <c r="AH3166" s="6"/>
      <c r="AI3166" s="6"/>
      <c r="AJ3166" s="6"/>
      <c r="AK3166" s="6"/>
      <c r="AL3166" s="12">
        <f t="shared" si="299"/>
        <v>0</v>
      </c>
      <c r="AM3166" s="11" t="str">
        <f t="shared" si="294"/>
        <v/>
      </c>
      <c r="AN3166" s="7"/>
      <c r="AO3166" s="6"/>
    </row>
    <row r="3167" spans="1:41" ht="15.75" customHeight="1" x14ac:dyDescent="0.2">
      <c r="A3167" s="4"/>
      <c r="B3167" s="7"/>
      <c r="C3167" s="8" t="str">
        <f>IFERROR(VLOOKUP(B3167,Tabla2[#All],2,FALSE),"")</f>
        <v/>
      </c>
      <c r="D3167" s="24"/>
      <c r="E3167" s="9" t="str">
        <f>IFERROR(VLOOKUP(D3167,Tabla1[],2,FALSE),"")</f>
        <v/>
      </c>
      <c r="G3167" s="24"/>
      <c r="L3167" s="3" t="str">
        <f t="shared" si="295"/>
        <v/>
      </c>
      <c r="M3167" s="24"/>
      <c r="N3167" s="24"/>
      <c r="T3167" s="6"/>
      <c r="U3167" s="6"/>
      <c r="V3167" s="10">
        <f t="shared" si="296"/>
        <v>0</v>
      </c>
      <c r="W3167" s="6"/>
      <c r="X3167" s="10">
        <f t="shared" si="297"/>
        <v>0</v>
      </c>
      <c r="Y3167" s="30"/>
      <c r="Z3167" s="30"/>
      <c r="AA3167" s="6"/>
      <c r="AB3167" s="6"/>
      <c r="AC3167" s="6"/>
      <c r="AD3167" s="6"/>
      <c r="AE3167" s="6"/>
      <c r="AF3167" s="12">
        <f t="shared" si="298"/>
        <v>0</v>
      </c>
      <c r="AG3167" s="6"/>
      <c r="AH3167" s="6"/>
      <c r="AI3167" s="6"/>
      <c r="AJ3167" s="6"/>
      <c r="AK3167" s="6"/>
      <c r="AL3167" s="12">
        <f t="shared" si="299"/>
        <v>0</v>
      </c>
      <c r="AM3167" s="11" t="str">
        <f t="shared" si="294"/>
        <v/>
      </c>
      <c r="AN3167" s="7"/>
      <c r="AO3167" s="6"/>
    </row>
    <row r="3168" spans="1:41" ht="15.75" customHeight="1" x14ac:dyDescent="0.2">
      <c r="A3168" s="4"/>
      <c r="B3168" s="7"/>
      <c r="C3168" s="8" t="str">
        <f>IFERROR(VLOOKUP(B3168,Tabla2[#All],2,FALSE),"")</f>
        <v/>
      </c>
      <c r="D3168" s="24"/>
      <c r="E3168" s="9" t="str">
        <f>IFERROR(VLOOKUP(D3168,Tabla1[],2,FALSE),"")</f>
        <v/>
      </c>
      <c r="G3168" s="24"/>
      <c r="L3168" s="3" t="str">
        <f t="shared" si="295"/>
        <v/>
      </c>
      <c r="M3168" s="24"/>
      <c r="N3168" s="24"/>
      <c r="T3168" s="6"/>
      <c r="U3168" s="6"/>
      <c r="V3168" s="10">
        <f t="shared" si="296"/>
        <v>0</v>
      </c>
      <c r="W3168" s="6"/>
      <c r="X3168" s="10">
        <f t="shared" si="297"/>
        <v>0</v>
      </c>
      <c r="Y3168" s="30"/>
      <c r="Z3168" s="30"/>
      <c r="AA3168" s="6"/>
      <c r="AB3168" s="6"/>
      <c r="AC3168" s="6"/>
      <c r="AD3168" s="6"/>
      <c r="AE3168" s="6"/>
      <c r="AF3168" s="12">
        <f t="shared" si="298"/>
        <v>0</v>
      </c>
      <c r="AG3168" s="6"/>
      <c r="AH3168" s="6"/>
      <c r="AI3168" s="6"/>
      <c r="AJ3168" s="6"/>
      <c r="AK3168" s="6"/>
      <c r="AL3168" s="12">
        <f t="shared" si="299"/>
        <v>0</v>
      </c>
      <c r="AM3168" s="11" t="str">
        <f t="shared" si="294"/>
        <v/>
      </c>
      <c r="AN3168" s="7"/>
      <c r="AO3168" s="6"/>
    </row>
    <row r="3169" spans="1:41" ht="15.75" customHeight="1" x14ac:dyDescent="0.2">
      <c r="A3169" s="4"/>
      <c r="B3169" s="7"/>
      <c r="C3169" s="8" t="str">
        <f>IFERROR(VLOOKUP(B3169,Tabla2[#All],2,FALSE),"")</f>
        <v/>
      </c>
      <c r="D3169" s="24"/>
      <c r="E3169" s="9" t="str">
        <f>IFERROR(VLOOKUP(D3169,Tabla1[],2,FALSE),"")</f>
        <v/>
      </c>
      <c r="G3169" s="24"/>
      <c r="L3169" s="3" t="str">
        <f t="shared" si="295"/>
        <v/>
      </c>
      <c r="M3169" s="24"/>
      <c r="N3169" s="24"/>
      <c r="T3169" s="6"/>
      <c r="U3169" s="6"/>
      <c r="V3169" s="10">
        <f t="shared" si="296"/>
        <v>0</v>
      </c>
      <c r="W3169" s="6"/>
      <c r="X3169" s="10">
        <f t="shared" si="297"/>
        <v>0</v>
      </c>
      <c r="Y3169" s="30"/>
      <c r="Z3169" s="30"/>
      <c r="AA3169" s="6"/>
      <c r="AB3169" s="6"/>
      <c r="AC3169" s="6"/>
      <c r="AD3169" s="6"/>
      <c r="AE3169" s="6"/>
      <c r="AF3169" s="12">
        <f t="shared" si="298"/>
        <v>0</v>
      </c>
      <c r="AG3169" s="6"/>
      <c r="AH3169" s="6"/>
      <c r="AI3169" s="6"/>
      <c r="AJ3169" s="6"/>
      <c r="AK3169" s="6"/>
      <c r="AL3169" s="12">
        <f t="shared" si="299"/>
        <v>0</v>
      </c>
      <c r="AM3169" s="11" t="str">
        <f t="shared" si="294"/>
        <v/>
      </c>
      <c r="AN3169" s="7"/>
      <c r="AO3169" s="6"/>
    </row>
    <row r="3170" spans="1:41" ht="15.75" customHeight="1" x14ac:dyDescent="0.2">
      <c r="A3170" s="4"/>
      <c r="B3170" s="7"/>
      <c r="C3170" s="8" t="str">
        <f>IFERROR(VLOOKUP(B3170,Tabla2[#All],2,FALSE),"")</f>
        <v/>
      </c>
      <c r="D3170" s="24"/>
      <c r="E3170" s="9" t="str">
        <f>IFERROR(VLOOKUP(D3170,Tabla1[],2,FALSE),"")</f>
        <v/>
      </c>
      <c r="G3170" s="24"/>
      <c r="L3170" s="3" t="str">
        <f t="shared" si="295"/>
        <v/>
      </c>
      <c r="M3170" s="24"/>
      <c r="N3170" s="24"/>
      <c r="T3170" s="6"/>
      <c r="U3170" s="6"/>
      <c r="V3170" s="10">
        <f t="shared" si="296"/>
        <v>0</v>
      </c>
      <c r="W3170" s="6"/>
      <c r="X3170" s="10">
        <f t="shared" si="297"/>
        <v>0</v>
      </c>
      <c r="Y3170" s="30"/>
      <c r="Z3170" s="30"/>
      <c r="AA3170" s="6"/>
      <c r="AB3170" s="6"/>
      <c r="AC3170" s="6"/>
      <c r="AD3170" s="6"/>
      <c r="AE3170" s="6"/>
      <c r="AF3170" s="12">
        <f t="shared" si="298"/>
        <v>0</v>
      </c>
      <c r="AG3170" s="6"/>
      <c r="AH3170" s="6"/>
      <c r="AI3170" s="6"/>
      <c r="AJ3170" s="6"/>
      <c r="AK3170" s="6"/>
      <c r="AL3170" s="12">
        <f t="shared" si="299"/>
        <v>0</v>
      </c>
      <c r="AM3170" s="11" t="str">
        <f t="shared" si="294"/>
        <v/>
      </c>
      <c r="AN3170" s="7"/>
      <c r="AO3170" s="6"/>
    </row>
    <row r="3171" spans="1:41" ht="15.75" customHeight="1" x14ac:dyDescent="0.2">
      <c r="A3171" s="4"/>
      <c r="B3171" s="7"/>
      <c r="C3171" s="8" t="str">
        <f>IFERROR(VLOOKUP(B3171,Tabla2[#All],2,FALSE),"")</f>
        <v/>
      </c>
      <c r="D3171" s="24"/>
      <c r="E3171" s="9" t="str">
        <f>IFERROR(VLOOKUP(D3171,Tabla1[],2,FALSE),"")</f>
        <v/>
      </c>
      <c r="G3171" s="24"/>
      <c r="L3171" s="3" t="str">
        <f t="shared" si="295"/>
        <v/>
      </c>
      <c r="M3171" s="24"/>
      <c r="N3171" s="24"/>
      <c r="T3171" s="6"/>
      <c r="U3171" s="6"/>
      <c r="V3171" s="10">
        <f t="shared" si="296"/>
        <v>0</v>
      </c>
      <c r="W3171" s="6"/>
      <c r="X3171" s="10">
        <f t="shared" si="297"/>
        <v>0</v>
      </c>
      <c r="Y3171" s="30"/>
      <c r="Z3171" s="30"/>
      <c r="AA3171" s="6"/>
      <c r="AB3171" s="6"/>
      <c r="AC3171" s="6"/>
      <c r="AD3171" s="6"/>
      <c r="AE3171" s="6"/>
      <c r="AF3171" s="12">
        <f t="shared" si="298"/>
        <v>0</v>
      </c>
      <c r="AG3171" s="6"/>
      <c r="AH3171" s="6"/>
      <c r="AI3171" s="6"/>
      <c r="AJ3171" s="6"/>
      <c r="AK3171" s="6"/>
      <c r="AL3171" s="12">
        <f t="shared" si="299"/>
        <v>0</v>
      </c>
      <c r="AM3171" s="11" t="str">
        <f t="shared" si="294"/>
        <v/>
      </c>
      <c r="AN3171" s="7"/>
      <c r="AO3171" s="6"/>
    </row>
    <row r="3172" spans="1:41" ht="15.75" customHeight="1" x14ac:dyDescent="0.2">
      <c r="A3172" s="4"/>
      <c r="B3172" s="7"/>
      <c r="C3172" s="8" t="str">
        <f>IFERROR(VLOOKUP(B3172,Tabla2[#All],2,FALSE),"")</f>
        <v/>
      </c>
      <c r="D3172" s="24"/>
      <c r="E3172" s="9" t="str">
        <f>IFERROR(VLOOKUP(D3172,Tabla1[],2,FALSE),"")</f>
        <v/>
      </c>
      <c r="G3172" s="24"/>
      <c r="L3172" s="3" t="str">
        <f t="shared" si="295"/>
        <v/>
      </c>
      <c r="M3172" s="24"/>
      <c r="N3172" s="24"/>
      <c r="T3172" s="6"/>
      <c r="U3172" s="6"/>
      <c r="V3172" s="10">
        <f t="shared" si="296"/>
        <v>0</v>
      </c>
      <c r="W3172" s="6"/>
      <c r="X3172" s="10">
        <f t="shared" si="297"/>
        <v>0</v>
      </c>
      <c r="Y3172" s="30"/>
      <c r="Z3172" s="30"/>
      <c r="AA3172" s="6"/>
      <c r="AB3172" s="6"/>
      <c r="AC3172" s="6"/>
      <c r="AD3172" s="6"/>
      <c r="AE3172" s="6"/>
      <c r="AF3172" s="12">
        <f t="shared" si="298"/>
        <v>0</v>
      </c>
      <c r="AG3172" s="6"/>
      <c r="AH3172" s="6"/>
      <c r="AI3172" s="6"/>
      <c r="AJ3172" s="6"/>
      <c r="AK3172" s="6"/>
      <c r="AL3172" s="12">
        <f t="shared" si="299"/>
        <v>0</v>
      </c>
      <c r="AM3172" s="11" t="str">
        <f t="shared" si="294"/>
        <v/>
      </c>
      <c r="AN3172" s="7"/>
      <c r="AO3172" s="6"/>
    </row>
    <row r="3173" spans="1:41" ht="15.75" customHeight="1" x14ac:dyDescent="0.2">
      <c r="A3173" s="4"/>
      <c r="B3173" s="7"/>
      <c r="C3173" s="8" t="str">
        <f>IFERROR(VLOOKUP(B3173,Tabla2[#All],2,FALSE),"")</f>
        <v/>
      </c>
      <c r="D3173" s="24"/>
      <c r="E3173" s="9" t="str">
        <f>IFERROR(VLOOKUP(D3173,Tabla1[],2,FALSE),"")</f>
        <v/>
      </c>
      <c r="G3173" s="24"/>
      <c r="L3173" s="3" t="str">
        <f t="shared" si="295"/>
        <v/>
      </c>
      <c r="M3173" s="24"/>
      <c r="N3173" s="24"/>
      <c r="T3173" s="6"/>
      <c r="U3173" s="6"/>
      <c r="V3173" s="10">
        <f t="shared" si="296"/>
        <v>0</v>
      </c>
      <c r="W3173" s="6"/>
      <c r="X3173" s="10">
        <f t="shared" si="297"/>
        <v>0</v>
      </c>
      <c r="Y3173" s="30"/>
      <c r="Z3173" s="30"/>
      <c r="AA3173" s="6"/>
      <c r="AB3173" s="6"/>
      <c r="AC3173" s="6"/>
      <c r="AD3173" s="6"/>
      <c r="AE3173" s="6"/>
      <c r="AF3173" s="12">
        <f t="shared" si="298"/>
        <v>0</v>
      </c>
      <c r="AG3173" s="6"/>
      <c r="AH3173" s="6"/>
      <c r="AI3173" s="6"/>
      <c r="AJ3173" s="6"/>
      <c r="AK3173" s="6"/>
      <c r="AL3173" s="12">
        <f t="shared" si="299"/>
        <v>0</v>
      </c>
      <c r="AM3173" s="11" t="str">
        <f t="shared" si="294"/>
        <v/>
      </c>
      <c r="AN3173" s="7"/>
      <c r="AO3173" s="6"/>
    </row>
    <row r="3174" spans="1:41" ht="15.75" customHeight="1" x14ac:dyDescent="0.2">
      <c r="A3174" s="4"/>
      <c r="B3174" s="7"/>
      <c r="C3174" s="8" t="str">
        <f>IFERROR(VLOOKUP(B3174,Tabla2[#All],2,FALSE),"")</f>
        <v/>
      </c>
      <c r="D3174" s="24"/>
      <c r="E3174" s="9" t="str">
        <f>IFERROR(VLOOKUP(D3174,Tabla1[],2,FALSE),"")</f>
        <v/>
      </c>
      <c r="G3174" s="24"/>
      <c r="L3174" s="3" t="str">
        <f t="shared" si="295"/>
        <v/>
      </c>
      <c r="M3174" s="24"/>
      <c r="N3174" s="24"/>
      <c r="T3174" s="6"/>
      <c r="U3174" s="6"/>
      <c r="V3174" s="10">
        <f t="shared" si="296"/>
        <v>0</v>
      </c>
      <c r="W3174" s="6"/>
      <c r="X3174" s="10">
        <f t="shared" si="297"/>
        <v>0</v>
      </c>
      <c r="Y3174" s="30"/>
      <c r="Z3174" s="30"/>
      <c r="AA3174" s="6"/>
      <c r="AB3174" s="6"/>
      <c r="AC3174" s="6"/>
      <c r="AD3174" s="6"/>
      <c r="AE3174" s="6"/>
      <c r="AF3174" s="12">
        <f t="shared" si="298"/>
        <v>0</v>
      </c>
      <c r="AG3174" s="6"/>
      <c r="AH3174" s="6"/>
      <c r="AI3174" s="6"/>
      <c r="AJ3174" s="6"/>
      <c r="AK3174" s="6"/>
      <c r="AL3174" s="12">
        <f t="shared" si="299"/>
        <v>0</v>
      </c>
      <c r="AM3174" s="11" t="str">
        <f t="shared" si="294"/>
        <v/>
      </c>
      <c r="AN3174" s="7"/>
      <c r="AO3174" s="6"/>
    </row>
    <row r="3175" spans="1:41" ht="15.75" customHeight="1" x14ac:dyDescent="0.2">
      <c r="A3175" s="4"/>
      <c r="B3175" s="7"/>
      <c r="C3175" s="8" t="str">
        <f>IFERROR(VLOOKUP(B3175,Tabla2[#All],2,FALSE),"")</f>
        <v/>
      </c>
      <c r="D3175" s="24"/>
      <c r="E3175" s="9" t="str">
        <f>IFERROR(VLOOKUP(D3175,Tabla1[],2,FALSE),"")</f>
        <v/>
      </c>
      <c r="G3175" s="24"/>
      <c r="L3175" s="3" t="str">
        <f t="shared" si="295"/>
        <v/>
      </c>
      <c r="M3175" s="24"/>
      <c r="N3175" s="24"/>
      <c r="T3175" s="6"/>
      <c r="U3175" s="6"/>
      <c r="V3175" s="10">
        <f t="shared" si="296"/>
        <v>0</v>
      </c>
      <c r="W3175" s="6"/>
      <c r="X3175" s="10">
        <f t="shared" si="297"/>
        <v>0</v>
      </c>
      <c r="Y3175" s="30"/>
      <c r="Z3175" s="30"/>
      <c r="AA3175" s="6"/>
      <c r="AB3175" s="6"/>
      <c r="AC3175" s="6"/>
      <c r="AD3175" s="6"/>
      <c r="AE3175" s="6"/>
      <c r="AF3175" s="12">
        <f t="shared" si="298"/>
        <v>0</v>
      </c>
      <c r="AG3175" s="6"/>
      <c r="AH3175" s="6"/>
      <c r="AI3175" s="6"/>
      <c r="AJ3175" s="6"/>
      <c r="AK3175" s="6"/>
      <c r="AL3175" s="12">
        <f t="shared" si="299"/>
        <v>0</v>
      </c>
      <c r="AM3175" s="11" t="str">
        <f t="shared" si="294"/>
        <v/>
      </c>
      <c r="AN3175" s="7"/>
      <c r="AO3175" s="6"/>
    </row>
    <row r="3176" spans="1:41" ht="15.75" customHeight="1" x14ac:dyDescent="0.2">
      <c r="A3176" s="4"/>
      <c r="B3176" s="7"/>
      <c r="C3176" s="8" t="str">
        <f>IFERROR(VLOOKUP(B3176,Tabla2[#All],2,FALSE),"")</f>
        <v/>
      </c>
      <c r="D3176" s="24"/>
      <c r="E3176" s="9" t="str">
        <f>IFERROR(VLOOKUP(D3176,Tabla1[],2,FALSE),"")</f>
        <v/>
      </c>
      <c r="G3176" s="24"/>
      <c r="L3176" s="3" t="str">
        <f t="shared" si="295"/>
        <v/>
      </c>
      <c r="M3176" s="24"/>
      <c r="N3176" s="24"/>
      <c r="T3176" s="6"/>
      <c r="U3176" s="6"/>
      <c r="V3176" s="10">
        <f t="shared" si="296"/>
        <v>0</v>
      </c>
      <c r="W3176" s="6"/>
      <c r="X3176" s="10">
        <f t="shared" si="297"/>
        <v>0</v>
      </c>
      <c r="Y3176" s="30"/>
      <c r="Z3176" s="30"/>
      <c r="AA3176" s="6"/>
      <c r="AB3176" s="6"/>
      <c r="AC3176" s="6"/>
      <c r="AD3176" s="6"/>
      <c r="AE3176" s="6"/>
      <c r="AF3176" s="12">
        <f t="shared" si="298"/>
        <v>0</v>
      </c>
      <c r="AG3176" s="6"/>
      <c r="AH3176" s="6"/>
      <c r="AI3176" s="6"/>
      <c r="AJ3176" s="6"/>
      <c r="AK3176" s="6"/>
      <c r="AL3176" s="12">
        <f t="shared" si="299"/>
        <v>0</v>
      </c>
      <c r="AM3176" s="11" t="str">
        <f t="shared" si="294"/>
        <v/>
      </c>
      <c r="AN3176" s="7"/>
      <c r="AO3176" s="6"/>
    </row>
    <row r="3177" spans="1:41" ht="15.75" customHeight="1" x14ac:dyDescent="0.2">
      <c r="A3177" s="4"/>
      <c r="B3177" s="7"/>
      <c r="C3177" s="8" t="str">
        <f>IFERROR(VLOOKUP(B3177,Tabla2[#All],2,FALSE),"")</f>
        <v/>
      </c>
      <c r="D3177" s="24"/>
      <c r="E3177" s="9" t="str">
        <f>IFERROR(VLOOKUP(D3177,Tabla1[],2,FALSE),"")</f>
        <v/>
      </c>
      <c r="G3177" s="24"/>
      <c r="L3177" s="3" t="str">
        <f t="shared" si="295"/>
        <v/>
      </c>
      <c r="M3177" s="24"/>
      <c r="N3177" s="24"/>
      <c r="T3177" s="6"/>
      <c r="U3177" s="6"/>
      <c r="V3177" s="10">
        <f t="shared" si="296"/>
        <v>0</v>
      </c>
      <c r="W3177" s="6"/>
      <c r="X3177" s="10">
        <f t="shared" si="297"/>
        <v>0</v>
      </c>
      <c r="Y3177" s="30"/>
      <c r="Z3177" s="30"/>
      <c r="AA3177" s="6"/>
      <c r="AB3177" s="6"/>
      <c r="AC3177" s="6"/>
      <c r="AD3177" s="6"/>
      <c r="AE3177" s="6"/>
      <c r="AF3177" s="12">
        <f t="shared" si="298"/>
        <v>0</v>
      </c>
      <c r="AG3177" s="6"/>
      <c r="AH3177" s="6"/>
      <c r="AI3177" s="6"/>
      <c r="AJ3177" s="6"/>
      <c r="AK3177" s="6"/>
      <c r="AL3177" s="12">
        <f t="shared" si="299"/>
        <v>0</v>
      </c>
      <c r="AM3177" s="11" t="str">
        <f t="shared" si="294"/>
        <v/>
      </c>
      <c r="AN3177" s="7"/>
      <c r="AO3177" s="6"/>
    </row>
    <row r="3178" spans="1:41" ht="15.75" customHeight="1" x14ac:dyDescent="0.2">
      <c r="A3178" s="4"/>
      <c r="B3178" s="7"/>
      <c r="C3178" s="8" t="str">
        <f>IFERROR(VLOOKUP(B3178,Tabla2[#All],2,FALSE),"")</f>
        <v/>
      </c>
      <c r="D3178" s="24"/>
      <c r="E3178" s="9" t="str">
        <f>IFERROR(VLOOKUP(D3178,Tabla1[],2,FALSE),"")</f>
        <v/>
      </c>
      <c r="G3178" s="24"/>
      <c r="L3178" s="3" t="str">
        <f t="shared" si="295"/>
        <v/>
      </c>
      <c r="M3178" s="24"/>
      <c r="N3178" s="24"/>
      <c r="T3178" s="6"/>
      <c r="U3178" s="6"/>
      <c r="V3178" s="10">
        <f t="shared" si="296"/>
        <v>0</v>
      </c>
      <c r="W3178" s="6"/>
      <c r="X3178" s="10">
        <f t="shared" si="297"/>
        <v>0</v>
      </c>
      <c r="Y3178" s="30"/>
      <c r="Z3178" s="30"/>
      <c r="AA3178" s="6"/>
      <c r="AB3178" s="6"/>
      <c r="AC3178" s="6"/>
      <c r="AD3178" s="6"/>
      <c r="AE3178" s="6"/>
      <c r="AF3178" s="12">
        <f t="shared" si="298"/>
        <v>0</v>
      </c>
      <c r="AG3178" s="6"/>
      <c r="AH3178" s="6"/>
      <c r="AI3178" s="6"/>
      <c r="AJ3178" s="6"/>
      <c r="AK3178" s="6"/>
      <c r="AL3178" s="12">
        <f t="shared" si="299"/>
        <v>0</v>
      </c>
      <c r="AM3178" s="11" t="str">
        <f t="shared" si="294"/>
        <v/>
      </c>
      <c r="AN3178" s="7"/>
      <c r="AO3178" s="6"/>
    </row>
    <row r="3179" spans="1:41" ht="15.75" customHeight="1" x14ac:dyDescent="0.2">
      <c r="A3179" s="4"/>
      <c r="B3179" s="7"/>
      <c r="C3179" s="8" t="str">
        <f>IFERROR(VLOOKUP(B3179,Tabla2[#All],2,FALSE),"")</f>
        <v/>
      </c>
      <c r="D3179" s="24"/>
      <c r="E3179" s="9" t="str">
        <f>IFERROR(VLOOKUP(D3179,Tabla1[],2,FALSE),"")</f>
        <v/>
      </c>
      <c r="G3179" s="24"/>
      <c r="L3179" s="3" t="str">
        <f t="shared" si="295"/>
        <v/>
      </c>
      <c r="M3179" s="24"/>
      <c r="N3179" s="24"/>
      <c r="T3179" s="6"/>
      <c r="U3179" s="6"/>
      <c r="V3179" s="10">
        <f t="shared" si="296"/>
        <v>0</v>
      </c>
      <c r="W3179" s="6"/>
      <c r="X3179" s="10">
        <f t="shared" si="297"/>
        <v>0</v>
      </c>
      <c r="Y3179" s="30"/>
      <c r="Z3179" s="30"/>
      <c r="AA3179" s="6"/>
      <c r="AB3179" s="6"/>
      <c r="AC3179" s="6"/>
      <c r="AD3179" s="6"/>
      <c r="AE3179" s="6"/>
      <c r="AF3179" s="12">
        <f t="shared" si="298"/>
        <v>0</v>
      </c>
      <c r="AG3179" s="6"/>
      <c r="AH3179" s="6"/>
      <c r="AI3179" s="6"/>
      <c r="AJ3179" s="6"/>
      <c r="AK3179" s="6"/>
      <c r="AL3179" s="12">
        <f t="shared" si="299"/>
        <v>0</v>
      </c>
      <c r="AM3179" s="11" t="str">
        <f t="shared" si="294"/>
        <v/>
      </c>
      <c r="AN3179" s="7"/>
      <c r="AO3179" s="6"/>
    </row>
    <row r="3180" spans="1:41" ht="15.75" customHeight="1" x14ac:dyDescent="0.2">
      <c r="A3180" s="4"/>
      <c r="B3180" s="7"/>
      <c r="C3180" s="8" t="str">
        <f>IFERROR(VLOOKUP(B3180,Tabla2[#All],2,FALSE),"")</f>
        <v/>
      </c>
      <c r="D3180" s="24"/>
      <c r="E3180" s="9" t="str">
        <f>IFERROR(VLOOKUP(D3180,Tabla1[],2,FALSE),"")</f>
        <v/>
      </c>
      <c r="G3180" s="24"/>
      <c r="L3180" s="3" t="str">
        <f t="shared" si="295"/>
        <v/>
      </c>
      <c r="M3180" s="24"/>
      <c r="N3180" s="24"/>
      <c r="T3180" s="6"/>
      <c r="U3180" s="6"/>
      <c r="V3180" s="10">
        <f t="shared" si="296"/>
        <v>0</v>
      </c>
      <c r="W3180" s="6"/>
      <c r="X3180" s="10">
        <f t="shared" si="297"/>
        <v>0</v>
      </c>
      <c r="Y3180" s="30"/>
      <c r="Z3180" s="30"/>
      <c r="AA3180" s="6"/>
      <c r="AB3180" s="6"/>
      <c r="AC3180" s="6"/>
      <c r="AD3180" s="6"/>
      <c r="AE3180" s="6"/>
      <c r="AF3180" s="12">
        <f t="shared" si="298"/>
        <v>0</v>
      </c>
      <c r="AG3180" s="6"/>
      <c r="AH3180" s="6"/>
      <c r="AI3180" s="6"/>
      <c r="AJ3180" s="6"/>
      <c r="AK3180" s="6"/>
      <c r="AL3180" s="12">
        <f t="shared" si="299"/>
        <v>0</v>
      </c>
      <c r="AM3180" s="11" t="str">
        <f t="shared" si="294"/>
        <v/>
      </c>
      <c r="AN3180" s="7"/>
      <c r="AO3180" s="6"/>
    </row>
    <row r="3181" spans="1:41" ht="15.75" customHeight="1" x14ac:dyDescent="0.2">
      <c r="A3181" s="4"/>
      <c r="B3181" s="7"/>
      <c r="C3181" s="8" t="str">
        <f>IFERROR(VLOOKUP(B3181,Tabla2[#All],2,FALSE),"")</f>
        <v/>
      </c>
      <c r="D3181" s="24"/>
      <c r="E3181" s="9" t="str">
        <f>IFERROR(VLOOKUP(D3181,Tabla1[],2,FALSE),"")</f>
        <v/>
      </c>
      <c r="G3181" s="24"/>
      <c r="L3181" s="3" t="str">
        <f t="shared" si="295"/>
        <v/>
      </c>
      <c r="M3181" s="24"/>
      <c r="N3181" s="24"/>
      <c r="T3181" s="6"/>
      <c r="U3181" s="6"/>
      <c r="V3181" s="10">
        <f t="shared" si="296"/>
        <v>0</v>
      </c>
      <c r="W3181" s="6"/>
      <c r="X3181" s="10">
        <f t="shared" si="297"/>
        <v>0</v>
      </c>
      <c r="Y3181" s="30"/>
      <c r="Z3181" s="30"/>
      <c r="AA3181" s="6"/>
      <c r="AB3181" s="6"/>
      <c r="AC3181" s="6"/>
      <c r="AD3181" s="6"/>
      <c r="AE3181" s="6"/>
      <c r="AF3181" s="12">
        <f t="shared" si="298"/>
        <v>0</v>
      </c>
      <c r="AG3181" s="6"/>
      <c r="AH3181" s="6"/>
      <c r="AI3181" s="6"/>
      <c r="AJ3181" s="6"/>
      <c r="AK3181" s="6"/>
      <c r="AL3181" s="12">
        <f t="shared" si="299"/>
        <v>0</v>
      </c>
      <c r="AM3181" s="11" t="str">
        <f t="shared" si="294"/>
        <v/>
      </c>
      <c r="AN3181" s="7"/>
      <c r="AO3181" s="6"/>
    </row>
    <row r="3182" spans="1:41" ht="15.75" customHeight="1" x14ac:dyDescent="0.2">
      <c r="A3182" s="4"/>
      <c r="B3182" s="7"/>
      <c r="C3182" s="8" t="str">
        <f>IFERROR(VLOOKUP(B3182,Tabla2[#All],2,FALSE),"")</f>
        <v/>
      </c>
      <c r="D3182" s="24"/>
      <c r="E3182" s="9" t="str">
        <f>IFERROR(VLOOKUP(D3182,Tabla1[],2,FALSE),"")</f>
        <v/>
      </c>
      <c r="G3182" s="24"/>
      <c r="L3182" s="3" t="str">
        <f t="shared" si="295"/>
        <v/>
      </c>
      <c r="M3182" s="24"/>
      <c r="N3182" s="24"/>
      <c r="T3182" s="6"/>
      <c r="U3182" s="6"/>
      <c r="V3182" s="10">
        <f t="shared" si="296"/>
        <v>0</v>
      </c>
      <c r="W3182" s="6"/>
      <c r="X3182" s="10">
        <f t="shared" si="297"/>
        <v>0</v>
      </c>
      <c r="Y3182" s="30"/>
      <c r="Z3182" s="30"/>
      <c r="AA3182" s="6"/>
      <c r="AB3182" s="6"/>
      <c r="AC3182" s="6"/>
      <c r="AD3182" s="6"/>
      <c r="AE3182" s="6"/>
      <c r="AF3182" s="12">
        <f t="shared" si="298"/>
        <v>0</v>
      </c>
      <c r="AG3182" s="6"/>
      <c r="AH3182" s="6"/>
      <c r="AI3182" s="6"/>
      <c r="AJ3182" s="6"/>
      <c r="AK3182" s="6"/>
      <c r="AL3182" s="12">
        <f t="shared" si="299"/>
        <v>0</v>
      </c>
      <c r="AM3182" s="11" t="str">
        <f t="shared" si="294"/>
        <v/>
      </c>
      <c r="AN3182" s="7"/>
      <c r="AO3182" s="6"/>
    </row>
    <row r="3183" spans="1:41" ht="15.75" customHeight="1" x14ac:dyDescent="0.2">
      <c r="A3183" s="4"/>
      <c r="B3183" s="7"/>
      <c r="C3183" s="8" t="str">
        <f>IFERROR(VLOOKUP(B3183,Tabla2[#All],2,FALSE),"")</f>
        <v/>
      </c>
      <c r="D3183" s="24"/>
      <c r="E3183" s="9" t="str">
        <f>IFERROR(VLOOKUP(D3183,Tabla1[],2,FALSE),"")</f>
        <v/>
      </c>
      <c r="G3183" s="24"/>
      <c r="L3183" s="3" t="str">
        <f t="shared" si="295"/>
        <v/>
      </c>
      <c r="M3183" s="24"/>
      <c r="N3183" s="24"/>
      <c r="T3183" s="6"/>
      <c r="U3183" s="6"/>
      <c r="V3183" s="10">
        <f t="shared" si="296"/>
        <v>0</v>
      </c>
      <c r="W3183" s="6"/>
      <c r="X3183" s="10">
        <f t="shared" si="297"/>
        <v>0</v>
      </c>
      <c r="Y3183" s="30"/>
      <c r="Z3183" s="30"/>
      <c r="AA3183" s="6"/>
      <c r="AB3183" s="6"/>
      <c r="AC3183" s="6"/>
      <c r="AD3183" s="6"/>
      <c r="AE3183" s="6"/>
      <c r="AF3183" s="12">
        <f t="shared" si="298"/>
        <v>0</v>
      </c>
      <c r="AG3183" s="6"/>
      <c r="AH3183" s="6"/>
      <c r="AI3183" s="6"/>
      <c r="AJ3183" s="6"/>
      <c r="AK3183" s="6"/>
      <c r="AL3183" s="12">
        <f t="shared" si="299"/>
        <v>0</v>
      </c>
      <c r="AM3183" s="11" t="str">
        <f t="shared" si="294"/>
        <v/>
      </c>
      <c r="AN3183" s="7"/>
      <c r="AO3183" s="6"/>
    </row>
    <row r="3184" spans="1:41" ht="15.75" customHeight="1" x14ac:dyDescent="0.2">
      <c r="A3184" s="4"/>
      <c r="B3184" s="7"/>
      <c r="C3184" s="8" t="str">
        <f>IFERROR(VLOOKUP(B3184,Tabla2[#All],2,FALSE),"")</f>
        <v/>
      </c>
      <c r="D3184" s="24"/>
      <c r="E3184" s="9" t="str">
        <f>IFERROR(VLOOKUP(D3184,Tabla1[],2,FALSE),"")</f>
        <v/>
      </c>
      <c r="G3184" s="24"/>
      <c r="L3184" s="3" t="str">
        <f t="shared" si="295"/>
        <v/>
      </c>
      <c r="M3184" s="24"/>
      <c r="N3184" s="24"/>
      <c r="T3184" s="6"/>
      <c r="U3184" s="6"/>
      <c r="V3184" s="10">
        <f t="shared" si="296"/>
        <v>0</v>
      </c>
      <c r="W3184" s="6"/>
      <c r="X3184" s="10">
        <f t="shared" si="297"/>
        <v>0</v>
      </c>
      <c r="Y3184" s="30"/>
      <c r="Z3184" s="30"/>
      <c r="AA3184" s="6"/>
      <c r="AB3184" s="6"/>
      <c r="AC3184" s="6"/>
      <c r="AD3184" s="6"/>
      <c r="AE3184" s="6"/>
      <c r="AF3184" s="12">
        <f t="shared" si="298"/>
        <v>0</v>
      </c>
      <c r="AG3184" s="6"/>
      <c r="AH3184" s="6"/>
      <c r="AI3184" s="6"/>
      <c r="AJ3184" s="6"/>
      <c r="AK3184" s="6"/>
      <c r="AL3184" s="12">
        <f t="shared" si="299"/>
        <v>0</v>
      </c>
      <c r="AM3184" s="11" t="str">
        <f t="shared" si="294"/>
        <v/>
      </c>
      <c r="AN3184" s="7"/>
      <c r="AO3184" s="6"/>
    </row>
    <row r="3185" spans="1:41" ht="15.75" customHeight="1" x14ac:dyDescent="0.2">
      <c r="A3185" s="4"/>
      <c r="B3185" s="7"/>
      <c r="C3185" s="8" t="str">
        <f>IFERROR(VLOOKUP(B3185,Tabla2[#All],2,FALSE),"")</f>
        <v/>
      </c>
      <c r="D3185" s="24"/>
      <c r="E3185" s="9" t="str">
        <f>IFERROR(VLOOKUP(D3185,Tabla1[],2,FALSE),"")</f>
        <v/>
      </c>
      <c r="G3185" s="24"/>
      <c r="L3185" s="3" t="str">
        <f t="shared" si="295"/>
        <v/>
      </c>
      <c r="M3185" s="24"/>
      <c r="N3185" s="24"/>
      <c r="T3185" s="6"/>
      <c r="U3185" s="6"/>
      <c r="V3185" s="10">
        <f t="shared" si="296"/>
        <v>0</v>
      </c>
      <c r="W3185" s="6"/>
      <c r="X3185" s="10">
        <f t="shared" si="297"/>
        <v>0</v>
      </c>
      <c r="Y3185" s="30"/>
      <c r="Z3185" s="30"/>
      <c r="AA3185" s="6"/>
      <c r="AB3185" s="6"/>
      <c r="AC3185" s="6"/>
      <c r="AD3185" s="6"/>
      <c r="AE3185" s="6"/>
      <c r="AF3185" s="12">
        <f t="shared" si="298"/>
        <v>0</v>
      </c>
      <c r="AG3185" s="6"/>
      <c r="AH3185" s="6"/>
      <c r="AI3185" s="6"/>
      <c r="AJ3185" s="6"/>
      <c r="AK3185" s="6"/>
      <c r="AL3185" s="12">
        <f t="shared" si="299"/>
        <v>0</v>
      </c>
      <c r="AM3185" s="11" t="str">
        <f t="shared" si="294"/>
        <v/>
      </c>
      <c r="AN3185" s="7"/>
      <c r="AO3185" s="6"/>
    </row>
    <row r="3186" spans="1:41" ht="15.75" customHeight="1" x14ac:dyDescent="0.2">
      <c r="A3186" s="4"/>
      <c r="B3186" s="7"/>
      <c r="C3186" s="8" t="str">
        <f>IFERROR(VLOOKUP(B3186,Tabla2[#All],2,FALSE),"")</f>
        <v/>
      </c>
      <c r="D3186" s="24"/>
      <c r="E3186" s="9" t="str">
        <f>IFERROR(VLOOKUP(D3186,Tabla1[],2,FALSE),"")</f>
        <v/>
      </c>
      <c r="G3186" s="24"/>
      <c r="L3186" s="3" t="str">
        <f t="shared" si="295"/>
        <v/>
      </c>
      <c r="M3186" s="24"/>
      <c r="N3186" s="24"/>
      <c r="T3186" s="6"/>
      <c r="U3186" s="6"/>
      <c r="V3186" s="10">
        <f t="shared" si="296"/>
        <v>0</v>
      </c>
      <c r="W3186" s="6"/>
      <c r="X3186" s="10">
        <f t="shared" si="297"/>
        <v>0</v>
      </c>
      <c r="Y3186" s="30"/>
      <c r="Z3186" s="30"/>
      <c r="AA3186" s="6"/>
      <c r="AB3186" s="6"/>
      <c r="AC3186" s="6"/>
      <c r="AD3186" s="6"/>
      <c r="AE3186" s="6"/>
      <c r="AF3186" s="12">
        <f t="shared" si="298"/>
        <v>0</v>
      </c>
      <c r="AG3186" s="6"/>
      <c r="AH3186" s="6"/>
      <c r="AI3186" s="6"/>
      <c r="AJ3186" s="6"/>
      <c r="AK3186" s="6"/>
      <c r="AL3186" s="12">
        <f t="shared" si="299"/>
        <v>0</v>
      </c>
      <c r="AM3186" s="11" t="str">
        <f t="shared" si="294"/>
        <v/>
      </c>
      <c r="AN3186" s="7"/>
      <c r="AO3186" s="6"/>
    </row>
    <row r="3187" spans="1:41" ht="15.75" customHeight="1" x14ac:dyDescent="0.2">
      <c r="A3187" s="4"/>
      <c r="B3187" s="7"/>
      <c r="C3187" s="8" t="str">
        <f>IFERROR(VLOOKUP(B3187,Tabla2[#All],2,FALSE),"")</f>
        <v/>
      </c>
      <c r="D3187" s="24"/>
      <c r="E3187" s="9" t="str">
        <f>IFERROR(VLOOKUP(D3187,Tabla1[],2,FALSE),"")</f>
        <v/>
      </c>
      <c r="G3187" s="24"/>
      <c r="L3187" s="3" t="str">
        <f t="shared" si="295"/>
        <v/>
      </c>
      <c r="M3187" s="24"/>
      <c r="N3187" s="24"/>
      <c r="T3187" s="6"/>
      <c r="U3187" s="6"/>
      <c r="V3187" s="10">
        <f t="shared" si="296"/>
        <v>0</v>
      </c>
      <c r="W3187" s="6"/>
      <c r="X3187" s="10">
        <f t="shared" si="297"/>
        <v>0</v>
      </c>
      <c r="Y3187" s="30"/>
      <c r="Z3187" s="30"/>
      <c r="AA3187" s="6"/>
      <c r="AB3187" s="6"/>
      <c r="AC3187" s="6"/>
      <c r="AD3187" s="6"/>
      <c r="AE3187" s="6"/>
      <c r="AF3187" s="12">
        <f t="shared" si="298"/>
        <v>0</v>
      </c>
      <c r="AG3187" s="6"/>
      <c r="AH3187" s="6"/>
      <c r="AI3187" s="6"/>
      <c r="AJ3187" s="6"/>
      <c r="AK3187" s="6"/>
      <c r="AL3187" s="12">
        <f t="shared" si="299"/>
        <v>0</v>
      </c>
      <c r="AM3187" s="11" t="str">
        <f t="shared" si="294"/>
        <v/>
      </c>
      <c r="AN3187" s="7"/>
      <c r="AO3187" s="6"/>
    </row>
    <row r="3188" spans="1:41" ht="15.75" customHeight="1" x14ac:dyDescent="0.2">
      <c r="A3188" s="4"/>
      <c r="B3188" s="7"/>
      <c r="C3188" s="8" t="str">
        <f>IFERROR(VLOOKUP(B3188,Tabla2[#All],2,FALSE),"")</f>
        <v/>
      </c>
      <c r="D3188" s="24"/>
      <c r="E3188" s="9" t="str">
        <f>IFERROR(VLOOKUP(D3188,Tabla1[],2,FALSE),"")</f>
        <v/>
      </c>
      <c r="G3188" s="24"/>
      <c r="L3188" s="3" t="str">
        <f t="shared" si="295"/>
        <v/>
      </c>
      <c r="M3188" s="24"/>
      <c r="N3188" s="24"/>
      <c r="T3188" s="6"/>
      <c r="U3188" s="6"/>
      <c r="V3188" s="10">
        <f t="shared" si="296"/>
        <v>0</v>
      </c>
      <c r="W3188" s="6"/>
      <c r="X3188" s="10">
        <f t="shared" si="297"/>
        <v>0</v>
      </c>
      <c r="Y3188" s="30"/>
      <c r="Z3188" s="30"/>
      <c r="AA3188" s="6"/>
      <c r="AB3188" s="6"/>
      <c r="AC3188" s="6"/>
      <c r="AD3188" s="6"/>
      <c r="AE3188" s="6"/>
      <c r="AF3188" s="12">
        <f t="shared" si="298"/>
        <v>0</v>
      </c>
      <c r="AG3188" s="6"/>
      <c r="AH3188" s="6"/>
      <c r="AI3188" s="6"/>
      <c r="AJ3188" s="6"/>
      <c r="AK3188" s="6"/>
      <c r="AL3188" s="12">
        <f t="shared" si="299"/>
        <v>0</v>
      </c>
      <c r="AM3188" s="11" t="str">
        <f t="shared" si="294"/>
        <v/>
      </c>
      <c r="AN3188" s="7"/>
      <c r="AO3188" s="6"/>
    </row>
    <row r="3189" spans="1:41" ht="15.75" customHeight="1" x14ac:dyDescent="0.2">
      <c r="A3189" s="4"/>
      <c r="B3189" s="7"/>
      <c r="C3189" s="8" t="str">
        <f>IFERROR(VLOOKUP(B3189,Tabla2[#All],2,FALSE),"")</f>
        <v/>
      </c>
      <c r="D3189" s="24"/>
      <c r="E3189" s="9" t="str">
        <f>IFERROR(VLOOKUP(D3189,Tabla1[],2,FALSE),"")</f>
        <v/>
      </c>
      <c r="G3189" s="24"/>
      <c r="L3189" s="3" t="str">
        <f t="shared" si="295"/>
        <v/>
      </c>
      <c r="M3189" s="24"/>
      <c r="N3189" s="24"/>
      <c r="T3189" s="6"/>
      <c r="U3189" s="6"/>
      <c r="V3189" s="10">
        <f t="shared" si="296"/>
        <v>0</v>
      </c>
      <c r="W3189" s="6"/>
      <c r="X3189" s="10">
        <f t="shared" si="297"/>
        <v>0</v>
      </c>
      <c r="Y3189" s="30"/>
      <c r="Z3189" s="30"/>
      <c r="AA3189" s="6"/>
      <c r="AB3189" s="6"/>
      <c r="AC3189" s="6"/>
      <c r="AD3189" s="6"/>
      <c r="AE3189" s="6"/>
      <c r="AF3189" s="12">
        <f t="shared" si="298"/>
        <v>0</v>
      </c>
      <c r="AG3189" s="6"/>
      <c r="AH3189" s="6"/>
      <c r="AI3189" s="6"/>
      <c r="AJ3189" s="6"/>
      <c r="AK3189" s="6"/>
      <c r="AL3189" s="12">
        <f t="shared" si="299"/>
        <v>0</v>
      </c>
      <c r="AM3189" s="11" t="str">
        <f t="shared" si="294"/>
        <v/>
      </c>
      <c r="AN3189" s="7"/>
      <c r="AO3189" s="6"/>
    </row>
    <row r="3190" spans="1:41" ht="15.75" customHeight="1" x14ac:dyDescent="0.2">
      <c r="A3190" s="4"/>
      <c r="B3190" s="7"/>
      <c r="C3190" s="8" t="str">
        <f>IFERROR(VLOOKUP(B3190,Tabla2[#All],2,FALSE),"")</f>
        <v/>
      </c>
      <c r="D3190" s="24"/>
      <c r="E3190" s="9" t="str">
        <f>IFERROR(VLOOKUP(D3190,Tabla1[],2,FALSE),"")</f>
        <v/>
      </c>
      <c r="G3190" s="24"/>
      <c r="L3190" s="3" t="str">
        <f t="shared" si="295"/>
        <v/>
      </c>
      <c r="M3190" s="24"/>
      <c r="N3190" s="24"/>
      <c r="T3190" s="6"/>
      <c r="U3190" s="6"/>
      <c r="V3190" s="10">
        <f t="shared" si="296"/>
        <v>0</v>
      </c>
      <c r="W3190" s="6"/>
      <c r="X3190" s="10">
        <f t="shared" si="297"/>
        <v>0</v>
      </c>
      <c r="Y3190" s="30"/>
      <c r="Z3190" s="30"/>
      <c r="AA3190" s="6"/>
      <c r="AB3190" s="6"/>
      <c r="AC3190" s="6"/>
      <c r="AD3190" s="6"/>
      <c r="AE3190" s="6"/>
      <c r="AF3190" s="12">
        <f t="shared" si="298"/>
        <v>0</v>
      </c>
      <c r="AG3190" s="6"/>
      <c r="AH3190" s="6"/>
      <c r="AI3190" s="6"/>
      <c r="AJ3190" s="6"/>
      <c r="AK3190" s="6"/>
      <c r="AL3190" s="12">
        <f t="shared" si="299"/>
        <v>0</v>
      </c>
      <c r="AM3190" s="11" t="str">
        <f t="shared" si="294"/>
        <v/>
      </c>
      <c r="AN3190" s="7"/>
      <c r="AO3190" s="6"/>
    </row>
    <row r="3191" spans="1:41" ht="15.75" customHeight="1" x14ac:dyDescent="0.2">
      <c r="A3191" s="4"/>
      <c r="B3191" s="7"/>
      <c r="C3191" s="8" t="str">
        <f>IFERROR(VLOOKUP(B3191,Tabla2[#All],2,FALSE),"")</f>
        <v/>
      </c>
      <c r="D3191" s="24"/>
      <c r="E3191" s="9" t="str">
        <f>IFERROR(VLOOKUP(D3191,Tabla1[],2,FALSE),"")</f>
        <v/>
      </c>
      <c r="G3191" s="24"/>
      <c r="L3191" s="3" t="str">
        <f t="shared" si="295"/>
        <v/>
      </c>
      <c r="M3191" s="24"/>
      <c r="N3191" s="24"/>
      <c r="T3191" s="6"/>
      <c r="U3191" s="6"/>
      <c r="V3191" s="10">
        <f t="shared" si="296"/>
        <v>0</v>
      </c>
      <c r="W3191" s="6"/>
      <c r="X3191" s="10">
        <f t="shared" si="297"/>
        <v>0</v>
      </c>
      <c r="Y3191" s="30"/>
      <c r="Z3191" s="30"/>
      <c r="AA3191" s="6"/>
      <c r="AB3191" s="6"/>
      <c r="AC3191" s="6"/>
      <c r="AD3191" s="6"/>
      <c r="AE3191" s="6"/>
      <c r="AF3191" s="12">
        <f t="shared" si="298"/>
        <v>0</v>
      </c>
      <c r="AG3191" s="6"/>
      <c r="AH3191" s="6"/>
      <c r="AI3191" s="6"/>
      <c r="AJ3191" s="6"/>
      <c r="AK3191" s="6"/>
      <c r="AL3191" s="12">
        <f t="shared" si="299"/>
        <v>0</v>
      </c>
      <c r="AM3191" s="11" t="str">
        <f t="shared" si="294"/>
        <v/>
      </c>
      <c r="AN3191" s="7"/>
      <c r="AO3191" s="6"/>
    </row>
    <row r="3192" spans="1:41" ht="15.75" customHeight="1" x14ac:dyDescent="0.2">
      <c r="A3192" s="4"/>
      <c r="B3192" s="7"/>
      <c r="C3192" s="8" t="str">
        <f>IFERROR(VLOOKUP(B3192,Tabla2[#All],2,FALSE),"")</f>
        <v/>
      </c>
      <c r="D3192" s="24"/>
      <c r="E3192" s="9" t="str">
        <f>IFERROR(VLOOKUP(D3192,Tabla1[],2,FALSE),"")</f>
        <v/>
      </c>
      <c r="G3192" s="24"/>
      <c r="L3192" s="3" t="str">
        <f t="shared" si="295"/>
        <v/>
      </c>
      <c r="M3192" s="24"/>
      <c r="N3192" s="24"/>
      <c r="T3192" s="6"/>
      <c r="U3192" s="6"/>
      <c r="V3192" s="10">
        <f t="shared" si="296"/>
        <v>0</v>
      </c>
      <c r="W3192" s="6"/>
      <c r="X3192" s="10">
        <f t="shared" si="297"/>
        <v>0</v>
      </c>
      <c r="Y3192" s="30"/>
      <c r="Z3192" s="30"/>
      <c r="AA3192" s="6"/>
      <c r="AB3192" s="6"/>
      <c r="AC3192" s="6"/>
      <c r="AD3192" s="6"/>
      <c r="AE3192" s="6"/>
      <c r="AF3192" s="12">
        <f t="shared" si="298"/>
        <v>0</v>
      </c>
      <c r="AG3192" s="6"/>
      <c r="AH3192" s="6"/>
      <c r="AI3192" s="6"/>
      <c r="AJ3192" s="6"/>
      <c r="AK3192" s="6"/>
      <c r="AL3192" s="12">
        <f t="shared" si="299"/>
        <v>0</v>
      </c>
      <c r="AM3192" s="11" t="str">
        <f t="shared" si="294"/>
        <v/>
      </c>
      <c r="AN3192" s="7"/>
      <c r="AO3192" s="6"/>
    </row>
    <row r="3193" spans="1:41" ht="15.75" customHeight="1" x14ac:dyDescent="0.2">
      <c r="A3193" s="4"/>
      <c r="B3193" s="7"/>
      <c r="C3193" s="8" t="str">
        <f>IFERROR(VLOOKUP(B3193,Tabla2[#All],2,FALSE),"")</f>
        <v/>
      </c>
      <c r="D3193" s="24"/>
      <c r="E3193" s="9" t="str">
        <f>IFERROR(VLOOKUP(D3193,Tabla1[],2,FALSE),"")</f>
        <v/>
      </c>
      <c r="G3193" s="24"/>
      <c r="L3193" s="3" t="str">
        <f t="shared" si="295"/>
        <v/>
      </c>
      <c r="M3193" s="24"/>
      <c r="N3193" s="24"/>
      <c r="T3193" s="6"/>
      <c r="U3193" s="6"/>
      <c r="V3193" s="10">
        <f t="shared" si="296"/>
        <v>0</v>
      </c>
      <c r="W3193" s="6"/>
      <c r="X3193" s="10">
        <f t="shared" si="297"/>
        <v>0</v>
      </c>
      <c r="Y3193" s="30"/>
      <c r="Z3193" s="30"/>
      <c r="AA3193" s="6"/>
      <c r="AB3193" s="6"/>
      <c r="AC3193" s="6"/>
      <c r="AD3193" s="6"/>
      <c r="AE3193" s="6"/>
      <c r="AF3193" s="12">
        <f t="shared" si="298"/>
        <v>0</v>
      </c>
      <c r="AG3193" s="6"/>
      <c r="AH3193" s="6"/>
      <c r="AI3193" s="6"/>
      <c r="AJ3193" s="6"/>
      <c r="AK3193" s="6"/>
      <c r="AL3193" s="12">
        <f t="shared" si="299"/>
        <v>0</v>
      </c>
      <c r="AM3193" s="11" t="str">
        <f t="shared" si="294"/>
        <v/>
      </c>
      <c r="AN3193" s="7"/>
      <c r="AO3193" s="6"/>
    </row>
    <row r="3194" spans="1:41" ht="15.75" customHeight="1" x14ac:dyDescent="0.2">
      <c r="A3194" s="4"/>
      <c r="B3194" s="7"/>
      <c r="C3194" s="8" t="str">
        <f>IFERROR(VLOOKUP(B3194,Tabla2[#All],2,FALSE),"")</f>
        <v/>
      </c>
      <c r="D3194" s="24"/>
      <c r="E3194" s="9" t="str">
        <f>IFERROR(VLOOKUP(D3194,Tabla1[],2,FALSE),"")</f>
        <v/>
      </c>
      <c r="G3194" s="24"/>
      <c r="L3194" s="3" t="str">
        <f t="shared" si="295"/>
        <v/>
      </c>
      <c r="M3194" s="24"/>
      <c r="N3194" s="24"/>
      <c r="T3194" s="6"/>
      <c r="U3194" s="6"/>
      <c r="V3194" s="10">
        <f t="shared" si="296"/>
        <v>0</v>
      </c>
      <c r="W3194" s="6"/>
      <c r="X3194" s="10">
        <f t="shared" si="297"/>
        <v>0</v>
      </c>
      <c r="Y3194" s="30"/>
      <c r="Z3194" s="30"/>
      <c r="AA3194" s="6"/>
      <c r="AB3194" s="6"/>
      <c r="AC3194" s="6"/>
      <c r="AD3194" s="6"/>
      <c r="AE3194" s="6"/>
      <c r="AF3194" s="12">
        <f t="shared" si="298"/>
        <v>0</v>
      </c>
      <c r="AG3194" s="6"/>
      <c r="AH3194" s="6"/>
      <c r="AI3194" s="6"/>
      <c r="AJ3194" s="6"/>
      <c r="AK3194" s="6"/>
      <c r="AL3194" s="12">
        <f t="shared" si="299"/>
        <v>0</v>
      </c>
      <c r="AM3194" s="11" t="str">
        <f t="shared" si="294"/>
        <v/>
      </c>
      <c r="AN3194" s="7"/>
      <c r="AO3194" s="6"/>
    </row>
    <row r="3195" spans="1:41" ht="15.75" customHeight="1" x14ac:dyDescent="0.2">
      <c r="A3195" s="4"/>
      <c r="B3195" s="7"/>
      <c r="C3195" s="8" t="str">
        <f>IFERROR(VLOOKUP(B3195,Tabla2[#All],2,FALSE),"")</f>
        <v/>
      </c>
      <c r="D3195" s="24"/>
      <c r="E3195" s="9" t="str">
        <f>IFERROR(VLOOKUP(D3195,Tabla1[],2,FALSE),"")</f>
        <v/>
      </c>
      <c r="G3195" s="24"/>
      <c r="L3195" s="3" t="str">
        <f t="shared" si="295"/>
        <v/>
      </c>
      <c r="M3195" s="24"/>
      <c r="N3195" s="24"/>
      <c r="T3195" s="6"/>
      <c r="U3195" s="6"/>
      <c r="V3195" s="10">
        <f t="shared" si="296"/>
        <v>0</v>
      </c>
      <c r="W3195" s="6"/>
      <c r="X3195" s="10">
        <f t="shared" si="297"/>
        <v>0</v>
      </c>
      <c r="Y3195" s="30"/>
      <c r="Z3195" s="30"/>
      <c r="AA3195" s="6"/>
      <c r="AB3195" s="6"/>
      <c r="AC3195" s="6"/>
      <c r="AD3195" s="6"/>
      <c r="AE3195" s="6"/>
      <c r="AF3195" s="12">
        <f t="shared" si="298"/>
        <v>0</v>
      </c>
      <c r="AG3195" s="6"/>
      <c r="AH3195" s="6"/>
      <c r="AI3195" s="6"/>
      <c r="AJ3195" s="6"/>
      <c r="AK3195" s="6"/>
      <c r="AL3195" s="12">
        <f t="shared" si="299"/>
        <v>0</v>
      </c>
      <c r="AM3195" s="11" t="str">
        <f t="shared" si="294"/>
        <v/>
      </c>
      <c r="AN3195" s="7"/>
      <c r="AO3195" s="6"/>
    </row>
    <row r="3196" spans="1:41" ht="15.75" customHeight="1" x14ac:dyDescent="0.2">
      <c r="A3196" s="4"/>
      <c r="B3196" s="7"/>
      <c r="C3196" s="8" t="str">
        <f>IFERROR(VLOOKUP(B3196,Tabla2[#All],2,FALSE),"")</f>
        <v/>
      </c>
      <c r="D3196" s="24"/>
      <c r="E3196" s="9" t="str">
        <f>IFERROR(VLOOKUP(D3196,Tabla1[],2,FALSE),"")</f>
        <v/>
      </c>
      <c r="G3196" s="24"/>
      <c r="L3196" s="3" t="str">
        <f t="shared" si="295"/>
        <v/>
      </c>
      <c r="M3196" s="24"/>
      <c r="N3196" s="24"/>
      <c r="T3196" s="6"/>
      <c r="U3196" s="6"/>
      <c r="V3196" s="10">
        <f t="shared" si="296"/>
        <v>0</v>
      </c>
      <c r="W3196" s="6"/>
      <c r="X3196" s="10">
        <f t="shared" si="297"/>
        <v>0</v>
      </c>
      <c r="Y3196" s="30"/>
      <c r="Z3196" s="30"/>
      <c r="AA3196" s="6"/>
      <c r="AB3196" s="6"/>
      <c r="AC3196" s="6"/>
      <c r="AD3196" s="6"/>
      <c r="AE3196" s="6"/>
      <c r="AF3196" s="12">
        <f t="shared" si="298"/>
        <v>0</v>
      </c>
      <c r="AG3196" s="6"/>
      <c r="AH3196" s="6"/>
      <c r="AI3196" s="6"/>
      <c r="AJ3196" s="6"/>
      <c r="AK3196" s="6"/>
      <c r="AL3196" s="12">
        <f t="shared" si="299"/>
        <v>0</v>
      </c>
      <c r="AM3196" s="11" t="str">
        <f t="shared" si="294"/>
        <v/>
      </c>
      <c r="AN3196" s="7"/>
      <c r="AO3196" s="6"/>
    </row>
    <row r="3197" spans="1:41" ht="15.75" customHeight="1" x14ac:dyDescent="0.2">
      <c r="A3197" s="4"/>
      <c r="B3197" s="7"/>
      <c r="C3197" s="8" t="str">
        <f>IFERROR(VLOOKUP(B3197,Tabla2[#All],2,FALSE),"")</f>
        <v/>
      </c>
      <c r="D3197" s="24"/>
      <c r="E3197" s="9" t="str">
        <f>IFERROR(VLOOKUP(D3197,Tabla1[],2,FALSE),"")</f>
        <v/>
      </c>
      <c r="G3197" s="24"/>
      <c r="L3197" s="3" t="str">
        <f t="shared" si="295"/>
        <v/>
      </c>
      <c r="M3197" s="24"/>
      <c r="N3197" s="24"/>
      <c r="T3197" s="6"/>
      <c r="U3197" s="6"/>
      <c r="V3197" s="10">
        <f t="shared" si="296"/>
        <v>0</v>
      </c>
      <c r="W3197" s="6"/>
      <c r="X3197" s="10">
        <f t="shared" si="297"/>
        <v>0</v>
      </c>
      <c r="Y3197" s="30"/>
      <c r="Z3197" s="30"/>
      <c r="AA3197" s="6"/>
      <c r="AB3197" s="6"/>
      <c r="AC3197" s="6"/>
      <c r="AD3197" s="6"/>
      <c r="AE3197" s="6"/>
      <c r="AF3197" s="12">
        <f t="shared" si="298"/>
        <v>0</v>
      </c>
      <c r="AG3197" s="6"/>
      <c r="AH3197" s="6"/>
      <c r="AI3197" s="6"/>
      <c r="AJ3197" s="6"/>
      <c r="AK3197" s="6"/>
      <c r="AL3197" s="12">
        <f t="shared" si="299"/>
        <v>0</v>
      </c>
      <c r="AM3197" s="11" t="str">
        <f t="shared" si="294"/>
        <v/>
      </c>
      <c r="AN3197" s="7"/>
      <c r="AO3197" s="6"/>
    </row>
    <row r="3198" spans="1:41" ht="15.75" customHeight="1" x14ac:dyDescent="0.2">
      <c r="A3198" s="4"/>
      <c r="B3198" s="7"/>
      <c r="C3198" s="8" t="str">
        <f>IFERROR(VLOOKUP(B3198,Tabla2[#All],2,FALSE),"")</f>
        <v/>
      </c>
      <c r="D3198" s="24"/>
      <c r="E3198" s="9" t="str">
        <f>IFERROR(VLOOKUP(D3198,Tabla1[],2,FALSE),"")</f>
        <v/>
      </c>
      <c r="G3198" s="24"/>
      <c r="L3198" s="3" t="str">
        <f t="shared" si="295"/>
        <v/>
      </c>
      <c r="M3198" s="24"/>
      <c r="N3198" s="24"/>
      <c r="T3198" s="6"/>
      <c r="U3198" s="6"/>
      <c r="V3198" s="10">
        <f t="shared" si="296"/>
        <v>0</v>
      </c>
      <c r="W3198" s="6"/>
      <c r="X3198" s="10">
        <f t="shared" si="297"/>
        <v>0</v>
      </c>
      <c r="Y3198" s="30"/>
      <c r="Z3198" s="30"/>
      <c r="AA3198" s="6"/>
      <c r="AB3198" s="6"/>
      <c r="AC3198" s="6"/>
      <c r="AD3198" s="6"/>
      <c r="AE3198" s="6"/>
      <c r="AF3198" s="12">
        <f t="shared" si="298"/>
        <v>0</v>
      </c>
      <c r="AG3198" s="6"/>
      <c r="AH3198" s="6"/>
      <c r="AI3198" s="6"/>
      <c r="AJ3198" s="6"/>
      <c r="AK3198" s="6"/>
      <c r="AL3198" s="12">
        <f t="shared" si="299"/>
        <v>0</v>
      </c>
      <c r="AM3198" s="11" t="str">
        <f t="shared" si="294"/>
        <v/>
      </c>
      <c r="AN3198" s="7"/>
      <c r="AO3198" s="6"/>
    </row>
    <row r="3199" spans="1:41" ht="15.75" customHeight="1" x14ac:dyDescent="0.2">
      <c r="A3199" s="4"/>
      <c r="B3199" s="7"/>
      <c r="C3199" s="8" t="str">
        <f>IFERROR(VLOOKUP(B3199,Tabla2[#All],2,FALSE),"")</f>
        <v/>
      </c>
      <c r="D3199" s="24"/>
      <c r="E3199" s="9" t="str">
        <f>IFERROR(VLOOKUP(D3199,Tabla1[],2,FALSE),"")</f>
        <v/>
      </c>
      <c r="G3199" s="24"/>
      <c r="L3199" s="3" t="str">
        <f t="shared" si="295"/>
        <v/>
      </c>
      <c r="M3199" s="24"/>
      <c r="N3199" s="24"/>
      <c r="T3199" s="6"/>
      <c r="U3199" s="6"/>
      <c r="V3199" s="10">
        <f t="shared" si="296"/>
        <v>0</v>
      </c>
      <c r="W3199" s="6"/>
      <c r="X3199" s="10">
        <f t="shared" si="297"/>
        <v>0</v>
      </c>
      <c r="Y3199" s="30"/>
      <c r="Z3199" s="30"/>
      <c r="AA3199" s="6"/>
      <c r="AB3199" s="6"/>
      <c r="AC3199" s="6"/>
      <c r="AD3199" s="6"/>
      <c r="AE3199" s="6"/>
      <c r="AF3199" s="12">
        <f t="shared" si="298"/>
        <v>0</v>
      </c>
      <c r="AG3199" s="6"/>
      <c r="AH3199" s="6"/>
      <c r="AI3199" s="6"/>
      <c r="AJ3199" s="6"/>
      <c r="AK3199" s="6"/>
      <c r="AL3199" s="12">
        <f t="shared" si="299"/>
        <v>0</v>
      </c>
      <c r="AM3199" s="11" t="str">
        <f t="shared" si="294"/>
        <v/>
      </c>
      <c r="AN3199" s="7"/>
      <c r="AO3199" s="6"/>
    </row>
    <row r="3200" spans="1:41" ht="15.75" customHeight="1" x14ac:dyDescent="0.2">
      <c r="A3200" s="4"/>
      <c r="B3200" s="7"/>
      <c r="C3200" s="8" t="str">
        <f>IFERROR(VLOOKUP(B3200,Tabla2[#All],2,FALSE),"")</f>
        <v/>
      </c>
      <c r="D3200" s="24"/>
      <c r="E3200" s="9" t="str">
        <f>IFERROR(VLOOKUP(D3200,Tabla1[],2,FALSE),"")</f>
        <v/>
      </c>
      <c r="G3200" s="24"/>
      <c r="L3200" s="3" t="str">
        <f t="shared" si="295"/>
        <v/>
      </c>
      <c r="M3200" s="24"/>
      <c r="N3200" s="24"/>
      <c r="T3200" s="6"/>
      <c r="U3200" s="6"/>
      <c r="V3200" s="10">
        <f t="shared" si="296"/>
        <v>0</v>
      </c>
      <c r="W3200" s="6"/>
      <c r="X3200" s="10">
        <f t="shared" si="297"/>
        <v>0</v>
      </c>
      <c r="Y3200" s="30"/>
      <c r="Z3200" s="30"/>
      <c r="AA3200" s="6"/>
      <c r="AB3200" s="6"/>
      <c r="AC3200" s="6"/>
      <c r="AD3200" s="6"/>
      <c r="AE3200" s="6"/>
      <c r="AF3200" s="12">
        <f t="shared" si="298"/>
        <v>0</v>
      </c>
      <c r="AG3200" s="6"/>
      <c r="AH3200" s="6"/>
      <c r="AI3200" s="6"/>
      <c r="AJ3200" s="6"/>
      <c r="AK3200" s="6"/>
      <c r="AL3200" s="12">
        <f t="shared" si="299"/>
        <v>0</v>
      </c>
      <c r="AM3200" s="11" t="str">
        <f t="shared" si="294"/>
        <v/>
      </c>
      <c r="AN3200" s="7"/>
      <c r="AO3200" s="6"/>
    </row>
    <row r="3201" spans="1:41" ht="15.75" customHeight="1" x14ac:dyDescent="0.2">
      <c r="A3201" s="4"/>
      <c r="B3201" s="7"/>
      <c r="C3201" s="8" t="str">
        <f>IFERROR(VLOOKUP(B3201,Tabla2[#All],2,FALSE),"")</f>
        <v/>
      </c>
      <c r="D3201" s="24"/>
      <c r="E3201" s="9" t="str">
        <f>IFERROR(VLOOKUP(D3201,Tabla1[],2,FALSE),"")</f>
        <v/>
      </c>
      <c r="G3201" s="24"/>
      <c r="L3201" s="3" t="str">
        <f t="shared" si="295"/>
        <v/>
      </c>
      <c r="M3201" s="24"/>
      <c r="N3201" s="24"/>
      <c r="T3201" s="6"/>
      <c r="U3201" s="6"/>
      <c r="V3201" s="10">
        <f t="shared" si="296"/>
        <v>0</v>
      </c>
      <c r="W3201" s="6"/>
      <c r="X3201" s="10">
        <f t="shared" si="297"/>
        <v>0</v>
      </c>
      <c r="Y3201" s="30"/>
      <c r="Z3201" s="30"/>
      <c r="AA3201" s="6"/>
      <c r="AB3201" s="6"/>
      <c r="AC3201" s="6"/>
      <c r="AD3201" s="6"/>
      <c r="AE3201" s="6"/>
      <c r="AF3201" s="12">
        <f t="shared" si="298"/>
        <v>0</v>
      </c>
      <c r="AG3201" s="6"/>
      <c r="AH3201" s="6"/>
      <c r="AI3201" s="6"/>
      <c r="AJ3201" s="6"/>
      <c r="AK3201" s="6"/>
      <c r="AL3201" s="12">
        <f t="shared" si="299"/>
        <v>0</v>
      </c>
      <c r="AM3201" s="11" t="str">
        <f t="shared" si="294"/>
        <v/>
      </c>
      <c r="AN3201" s="7"/>
      <c r="AO3201" s="6"/>
    </row>
    <row r="3202" spans="1:41" ht="15.75" customHeight="1" x14ac:dyDescent="0.2">
      <c r="A3202" s="4"/>
      <c r="B3202" s="7"/>
      <c r="C3202" s="8" t="str">
        <f>IFERROR(VLOOKUP(B3202,Tabla2[#All],2,FALSE),"")</f>
        <v/>
      </c>
      <c r="D3202" s="24"/>
      <c r="E3202" s="9" t="str">
        <f>IFERROR(VLOOKUP(D3202,Tabla1[],2,FALSE),"")</f>
        <v/>
      </c>
      <c r="G3202" s="24"/>
      <c r="L3202" s="3" t="str">
        <f t="shared" si="295"/>
        <v/>
      </c>
      <c r="M3202" s="24"/>
      <c r="N3202" s="24"/>
      <c r="T3202" s="6"/>
      <c r="U3202" s="6"/>
      <c r="V3202" s="10">
        <f t="shared" si="296"/>
        <v>0</v>
      </c>
      <c r="W3202" s="6"/>
      <c r="X3202" s="10">
        <f t="shared" si="297"/>
        <v>0</v>
      </c>
      <c r="Y3202" s="30"/>
      <c r="Z3202" s="30"/>
      <c r="AA3202" s="6"/>
      <c r="AB3202" s="6"/>
      <c r="AC3202" s="6"/>
      <c r="AD3202" s="6"/>
      <c r="AE3202" s="6"/>
      <c r="AF3202" s="12">
        <f t="shared" si="298"/>
        <v>0</v>
      </c>
      <c r="AG3202" s="6"/>
      <c r="AH3202" s="6"/>
      <c r="AI3202" s="6"/>
      <c r="AJ3202" s="6"/>
      <c r="AK3202" s="6"/>
      <c r="AL3202" s="12">
        <f t="shared" si="299"/>
        <v>0</v>
      </c>
      <c r="AM3202" s="11" t="str">
        <f t="shared" si="294"/>
        <v/>
      </c>
      <c r="AN3202" s="7"/>
      <c r="AO3202" s="6"/>
    </row>
    <row r="3203" spans="1:41" ht="15.75" customHeight="1" x14ac:dyDescent="0.2">
      <c r="A3203" s="4"/>
      <c r="B3203" s="7"/>
      <c r="C3203" s="8" t="str">
        <f>IFERROR(VLOOKUP(B3203,Tabla2[#All],2,FALSE),"")</f>
        <v/>
      </c>
      <c r="D3203" s="24"/>
      <c r="E3203" s="9" t="str">
        <f>IFERROR(VLOOKUP(D3203,Tabla1[],2,FALSE),"")</f>
        <v/>
      </c>
      <c r="G3203" s="24"/>
      <c r="L3203" s="3" t="str">
        <f t="shared" si="295"/>
        <v/>
      </c>
      <c r="M3203" s="24"/>
      <c r="N3203" s="24"/>
      <c r="T3203" s="6"/>
      <c r="U3203" s="6"/>
      <c r="V3203" s="10">
        <f t="shared" si="296"/>
        <v>0</v>
      </c>
      <c r="W3203" s="6"/>
      <c r="X3203" s="10">
        <f t="shared" si="297"/>
        <v>0</v>
      </c>
      <c r="Y3203" s="30"/>
      <c r="Z3203" s="30"/>
      <c r="AA3203" s="6"/>
      <c r="AB3203" s="6"/>
      <c r="AC3203" s="6"/>
      <c r="AD3203" s="6"/>
      <c r="AE3203" s="6"/>
      <c r="AF3203" s="12">
        <f t="shared" si="298"/>
        <v>0</v>
      </c>
      <c r="AG3203" s="6"/>
      <c r="AH3203" s="6"/>
      <c r="AI3203" s="6"/>
      <c r="AJ3203" s="6"/>
      <c r="AK3203" s="6"/>
      <c r="AL3203" s="12">
        <f t="shared" si="299"/>
        <v>0</v>
      </c>
      <c r="AM3203" s="11" t="str">
        <f t="shared" si="294"/>
        <v/>
      </c>
      <c r="AN3203" s="7"/>
      <c r="AO3203" s="6"/>
    </row>
    <row r="3204" spans="1:41" ht="15.75" customHeight="1" x14ac:dyDescent="0.2">
      <c r="A3204" s="4"/>
      <c r="B3204" s="7"/>
      <c r="C3204" s="8" t="str">
        <f>IFERROR(VLOOKUP(B3204,Tabla2[#All],2,FALSE),"")</f>
        <v/>
      </c>
      <c r="D3204" s="24"/>
      <c r="E3204" s="9" t="str">
        <f>IFERROR(VLOOKUP(D3204,Tabla1[],2,FALSE),"")</f>
        <v/>
      </c>
      <c r="G3204" s="24"/>
      <c r="L3204" s="3" t="str">
        <f t="shared" si="295"/>
        <v/>
      </c>
      <c r="M3204" s="24"/>
      <c r="N3204" s="24"/>
      <c r="T3204" s="6"/>
      <c r="U3204" s="6"/>
      <c r="V3204" s="10">
        <f t="shared" si="296"/>
        <v>0</v>
      </c>
      <c r="W3204" s="6"/>
      <c r="X3204" s="10">
        <f t="shared" si="297"/>
        <v>0</v>
      </c>
      <c r="Y3204" s="30"/>
      <c r="Z3204" s="30"/>
      <c r="AA3204" s="6"/>
      <c r="AB3204" s="6"/>
      <c r="AC3204" s="6"/>
      <c r="AD3204" s="6"/>
      <c r="AE3204" s="6"/>
      <c r="AF3204" s="12">
        <f t="shared" si="298"/>
        <v>0</v>
      </c>
      <c r="AG3204" s="6"/>
      <c r="AH3204" s="6"/>
      <c r="AI3204" s="6"/>
      <c r="AJ3204" s="6"/>
      <c r="AK3204" s="6"/>
      <c r="AL3204" s="12">
        <f t="shared" si="299"/>
        <v>0</v>
      </c>
      <c r="AM3204" s="11" t="str">
        <f t="shared" si="294"/>
        <v/>
      </c>
      <c r="AN3204" s="7"/>
      <c r="AO3204" s="6"/>
    </row>
    <row r="3205" spans="1:41" ht="15.75" customHeight="1" x14ac:dyDescent="0.2">
      <c r="A3205" s="4"/>
      <c r="B3205" s="7"/>
      <c r="C3205" s="8" t="str">
        <f>IFERROR(VLOOKUP(B3205,Tabla2[#All],2,FALSE),"")</f>
        <v/>
      </c>
      <c r="D3205" s="24"/>
      <c r="E3205" s="9" t="str">
        <f>IFERROR(VLOOKUP(D3205,Tabla1[],2,FALSE),"")</f>
        <v/>
      </c>
      <c r="G3205" s="24"/>
      <c r="L3205" s="3" t="str">
        <f t="shared" si="295"/>
        <v/>
      </c>
      <c r="M3205" s="24"/>
      <c r="N3205" s="24"/>
      <c r="T3205" s="6"/>
      <c r="U3205" s="6"/>
      <c r="V3205" s="10">
        <f t="shared" si="296"/>
        <v>0</v>
      </c>
      <c r="W3205" s="6"/>
      <c r="X3205" s="10">
        <f t="shared" si="297"/>
        <v>0</v>
      </c>
      <c r="Y3205" s="30"/>
      <c r="Z3205" s="30"/>
      <c r="AA3205" s="6"/>
      <c r="AB3205" s="6"/>
      <c r="AC3205" s="6"/>
      <c r="AD3205" s="6"/>
      <c r="AE3205" s="6"/>
      <c r="AF3205" s="12">
        <f t="shared" si="298"/>
        <v>0</v>
      </c>
      <c r="AG3205" s="6"/>
      <c r="AH3205" s="6"/>
      <c r="AI3205" s="6"/>
      <c r="AJ3205" s="6"/>
      <c r="AK3205" s="6"/>
      <c r="AL3205" s="12">
        <f t="shared" si="299"/>
        <v>0</v>
      </c>
      <c r="AM3205" s="11" t="str">
        <f t="shared" si="294"/>
        <v/>
      </c>
      <c r="AN3205" s="7"/>
      <c r="AO3205" s="6"/>
    </row>
    <row r="3206" spans="1:41" ht="15.75" customHeight="1" x14ac:dyDescent="0.2">
      <c r="A3206" s="4"/>
      <c r="B3206" s="7"/>
      <c r="C3206" s="8" t="str">
        <f>IFERROR(VLOOKUP(B3206,Tabla2[#All],2,FALSE),"")</f>
        <v/>
      </c>
      <c r="D3206" s="24"/>
      <c r="E3206" s="9" t="str">
        <f>IFERROR(VLOOKUP(D3206,Tabla1[],2,FALSE),"")</f>
        <v/>
      </c>
      <c r="G3206" s="24"/>
      <c r="L3206" s="3" t="str">
        <f t="shared" si="295"/>
        <v/>
      </c>
      <c r="M3206" s="24"/>
      <c r="N3206" s="24"/>
      <c r="T3206" s="6"/>
      <c r="U3206" s="6"/>
      <c r="V3206" s="10">
        <f t="shared" si="296"/>
        <v>0</v>
      </c>
      <c r="W3206" s="6"/>
      <c r="X3206" s="10">
        <f t="shared" si="297"/>
        <v>0</v>
      </c>
      <c r="Y3206" s="30"/>
      <c r="Z3206" s="30"/>
      <c r="AA3206" s="6"/>
      <c r="AB3206" s="6"/>
      <c r="AC3206" s="6"/>
      <c r="AD3206" s="6"/>
      <c r="AE3206" s="6"/>
      <c r="AF3206" s="12">
        <f t="shared" si="298"/>
        <v>0</v>
      </c>
      <c r="AG3206" s="6"/>
      <c r="AH3206" s="6"/>
      <c r="AI3206" s="6"/>
      <c r="AJ3206" s="6"/>
      <c r="AK3206" s="6"/>
      <c r="AL3206" s="12">
        <f t="shared" si="299"/>
        <v>0</v>
      </c>
      <c r="AM3206" s="11" t="str">
        <f t="shared" si="294"/>
        <v/>
      </c>
      <c r="AN3206" s="7"/>
      <c r="AO3206" s="6"/>
    </row>
    <row r="3207" spans="1:41" ht="15.75" customHeight="1" x14ac:dyDescent="0.2">
      <c r="A3207" s="4"/>
      <c r="B3207" s="7"/>
      <c r="C3207" s="8" t="str">
        <f>IFERROR(VLOOKUP(B3207,Tabla2[#All],2,FALSE),"")</f>
        <v/>
      </c>
      <c r="D3207" s="24"/>
      <c r="E3207" s="9" t="str">
        <f>IFERROR(VLOOKUP(D3207,Tabla1[],2,FALSE),"")</f>
        <v/>
      </c>
      <c r="G3207" s="24"/>
      <c r="L3207" s="3" t="str">
        <f t="shared" si="295"/>
        <v/>
      </c>
      <c r="M3207" s="24"/>
      <c r="N3207" s="24"/>
      <c r="T3207" s="6"/>
      <c r="U3207" s="6"/>
      <c r="V3207" s="10">
        <f t="shared" si="296"/>
        <v>0</v>
      </c>
      <c r="W3207" s="6"/>
      <c r="X3207" s="10">
        <f t="shared" si="297"/>
        <v>0</v>
      </c>
      <c r="Y3207" s="30"/>
      <c r="Z3207" s="30"/>
      <c r="AA3207" s="6"/>
      <c r="AB3207" s="6"/>
      <c r="AC3207" s="6"/>
      <c r="AD3207" s="6"/>
      <c r="AE3207" s="6"/>
      <c r="AF3207" s="12">
        <f t="shared" si="298"/>
        <v>0</v>
      </c>
      <c r="AG3207" s="6"/>
      <c r="AH3207" s="6"/>
      <c r="AI3207" s="6"/>
      <c r="AJ3207" s="6"/>
      <c r="AK3207" s="6"/>
      <c r="AL3207" s="12">
        <f t="shared" si="299"/>
        <v>0</v>
      </c>
      <c r="AM3207" s="11" t="str">
        <f t="shared" ref="AM3207:AM3270" si="300">IF(SUM(AF3207+AL3207)=0,"",IF(SUM(AF3207+AL3207)=Z3207,"Ok","Error en Montos"))</f>
        <v/>
      </c>
      <c r="AN3207" s="7"/>
      <c r="AO3207" s="6"/>
    </row>
    <row r="3208" spans="1:41" ht="15.75" customHeight="1" x14ac:dyDescent="0.2">
      <c r="A3208" s="4"/>
      <c r="B3208" s="7"/>
      <c r="C3208" s="8" t="str">
        <f>IFERROR(VLOOKUP(B3208,Tabla2[#All],2,FALSE),"")</f>
        <v/>
      </c>
      <c r="D3208" s="24"/>
      <c r="E3208" s="9" t="str">
        <f>IFERROR(VLOOKUP(D3208,Tabla1[],2,FALSE),"")</f>
        <v/>
      </c>
      <c r="G3208" s="24"/>
      <c r="L3208" s="3" t="str">
        <f t="shared" ref="L3208:L3271" si="301">IF(AND(J3208&lt;&gt;"",K3208&lt;&gt;""),DATEDIF(J3208,K3208,"d")+1,"")</f>
        <v/>
      </c>
      <c r="M3208" s="24"/>
      <c r="N3208" s="24"/>
      <c r="T3208" s="6"/>
      <c r="U3208" s="6"/>
      <c r="V3208" s="10">
        <f t="shared" ref="V3208:V3271" si="302">SUM(T3208+U3208)</f>
        <v>0</v>
      </c>
      <c r="W3208" s="6"/>
      <c r="X3208" s="10">
        <f t="shared" ref="X3208:X3271" si="303">V3208-W3208</f>
        <v>0</v>
      </c>
      <c r="Y3208" s="30"/>
      <c r="Z3208" s="30"/>
      <c r="AA3208" s="6"/>
      <c r="AB3208" s="6"/>
      <c r="AC3208" s="6"/>
      <c r="AD3208" s="6"/>
      <c r="AE3208" s="6"/>
      <c r="AF3208" s="12">
        <f t="shared" ref="AF3208:AF3271" si="304">SUM(AA3208:AD3208)</f>
        <v>0</v>
      </c>
      <c r="AG3208" s="6"/>
      <c r="AH3208" s="6"/>
      <c r="AI3208" s="6"/>
      <c r="AJ3208" s="6"/>
      <c r="AK3208" s="6"/>
      <c r="AL3208" s="12">
        <f t="shared" ref="AL3208:AL3271" si="305">SUM(AG3208:AJ3208)</f>
        <v>0</v>
      </c>
      <c r="AM3208" s="11" t="str">
        <f t="shared" si="300"/>
        <v/>
      </c>
      <c r="AN3208" s="7"/>
      <c r="AO3208" s="6"/>
    </row>
    <row r="3209" spans="1:41" ht="15.75" customHeight="1" x14ac:dyDescent="0.2">
      <c r="A3209" s="4"/>
      <c r="B3209" s="7"/>
      <c r="C3209" s="8" t="str">
        <f>IFERROR(VLOOKUP(B3209,Tabla2[#All],2,FALSE),"")</f>
        <v/>
      </c>
      <c r="D3209" s="24"/>
      <c r="E3209" s="9" t="str">
        <f>IFERROR(VLOOKUP(D3209,Tabla1[],2,FALSE),"")</f>
        <v/>
      </c>
      <c r="G3209" s="24"/>
      <c r="L3209" s="3" t="str">
        <f t="shared" si="301"/>
        <v/>
      </c>
      <c r="M3209" s="24"/>
      <c r="N3209" s="24"/>
      <c r="T3209" s="6"/>
      <c r="U3209" s="6"/>
      <c r="V3209" s="10">
        <f t="shared" si="302"/>
        <v>0</v>
      </c>
      <c r="W3209" s="6"/>
      <c r="X3209" s="10">
        <f t="shared" si="303"/>
        <v>0</v>
      </c>
      <c r="Y3209" s="30"/>
      <c r="Z3209" s="30"/>
      <c r="AA3209" s="6"/>
      <c r="AB3209" s="6"/>
      <c r="AC3209" s="6"/>
      <c r="AD3209" s="6"/>
      <c r="AE3209" s="6"/>
      <c r="AF3209" s="12">
        <f t="shared" si="304"/>
        <v>0</v>
      </c>
      <c r="AG3209" s="6"/>
      <c r="AH3209" s="6"/>
      <c r="AI3209" s="6"/>
      <c r="AJ3209" s="6"/>
      <c r="AK3209" s="6"/>
      <c r="AL3209" s="12">
        <f t="shared" si="305"/>
        <v>0</v>
      </c>
      <c r="AM3209" s="11" t="str">
        <f t="shared" si="300"/>
        <v/>
      </c>
      <c r="AN3209" s="7"/>
      <c r="AO3209" s="6"/>
    </row>
    <row r="3210" spans="1:41" ht="15.75" customHeight="1" x14ac:dyDescent="0.2">
      <c r="A3210" s="4"/>
      <c r="B3210" s="7"/>
      <c r="C3210" s="8" t="str">
        <f>IFERROR(VLOOKUP(B3210,Tabla2[#All],2,FALSE),"")</f>
        <v/>
      </c>
      <c r="D3210" s="24"/>
      <c r="E3210" s="9" t="str">
        <f>IFERROR(VLOOKUP(D3210,Tabla1[],2,FALSE),"")</f>
        <v/>
      </c>
      <c r="G3210" s="24"/>
      <c r="L3210" s="3" t="str">
        <f t="shared" si="301"/>
        <v/>
      </c>
      <c r="M3210" s="24"/>
      <c r="N3210" s="24"/>
      <c r="T3210" s="6"/>
      <c r="U3210" s="6"/>
      <c r="V3210" s="10">
        <f t="shared" si="302"/>
        <v>0</v>
      </c>
      <c r="W3210" s="6"/>
      <c r="X3210" s="10">
        <f t="shared" si="303"/>
        <v>0</v>
      </c>
      <c r="Y3210" s="30"/>
      <c r="Z3210" s="30"/>
      <c r="AA3210" s="6"/>
      <c r="AB3210" s="6"/>
      <c r="AC3210" s="6"/>
      <c r="AD3210" s="6"/>
      <c r="AE3210" s="6"/>
      <c r="AF3210" s="12">
        <f t="shared" si="304"/>
        <v>0</v>
      </c>
      <c r="AG3210" s="6"/>
      <c r="AH3210" s="6"/>
      <c r="AI3210" s="6"/>
      <c r="AJ3210" s="6"/>
      <c r="AK3210" s="6"/>
      <c r="AL3210" s="12">
        <f t="shared" si="305"/>
        <v>0</v>
      </c>
      <c r="AM3210" s="11" t="str">
        <f t="shared" si="300"/>
        <v/>
      </c>
      <c r="AN3210" s="7"/>
      <c r="AO3210" s="6"/>
    </row>
    <row r="3211" spans="1:41" ht="15.75" customHeight="1" x14ac:dyDescent="0.2">
      <c r="A3211" s="4"/>
      <c r="B3211" s="7"/>
      <c r="C3211" s="8" t="str">
        <f>IFERROR(VLOOKUP(B3211,Tabla2[#All],2,FALSE),"")</f>
        <v/>
      </c>
      <c r="D3211" s="24"/>
      <c r="E3211" s="9" t="str">
        <f>IFERROR(VLOOKUP(D3211,Tabla1[],2,FALSE),"")</f>
        <v/>
      </c>
      <c r="G3211" s="24"/>
      <c r="L3211" s="3" t="str">
        <f t="shared" si="301"/>
        <v/>
      </c>
      <c r="M3211" s="24"/>
      <c r="N3211" s="24"/>
      <c r="T3211" s="6"/>
      <c r="U3211" s="6"/>
      <c r="V3211" s="10">
        <f t="shared" si="302"/>
        <v>0</v>
      </c>
      <c r="W3211" s="6"/>
      <c r="X3211" s="10">
        <f t="shared" si="303"/>
        <v>0</v>
      </c>
      <c r="Y3211" s="30"/>
      <c r="Z3211" s="30"/>
      <c r="AA3211" s="6"/>
      <c r="AB3211" s="6"/>
      <c r="AC3211" s="6"/>
      <c r="AD3211" s="6"/>
      <c r="AE3211" s="6"/>
      <c r="AF3211" s="12">
        <f t="shared" si="304"/>
        <v>0</v>
      </c>
      <c r="AG3211" s="6"/>
      <c r="AH3211" s="6"/>
      <c r="AI3211" s="6"/>
      <c r="AJ3211" s="6"/>
      <c r="AK3211" s="6"/>
      <c r="AL3211" s="12">
        <f t="shared" si="305"/>
        <v>0</v>
      </c>
      <c r="AM3211" s="11" t="str">
        <f t="shared" si="300"/>
        <v/>
      </c>
      <c r="AN3211" s="7"/>
      <c r="AO3211" s="6"/>
    </row>
    <row r="3212" spans="1:41" ht="15.75" customHeight="1" x14ac:dyDescent="0.2">
      <c r="A3212" s="4"/>
      <c r="B3212" s="7"/>
      <c r="C3212" s="8" t="str">
        <f>IFERROR(VLOOKUP(B3212,Tabla2[#All],2,FALSE),"")</f>
        <v/>
      </c>
      <c r="D3212" s="24"/>
      <c r="E3212" s="9" t="str">
        <f>IFERROR(VLOOKUP(D3212,Tabla1[],2,FALSE),"")</f>
        <v/>
      </c>
      <c r="G3212" s="24"/>
      <c r="L3212" s="3" t="str">
        <f t="shared" si="301"/>
        <v/>
      </c>
      <c r="M3212" s="24"/>
      <c r="N3212" s="24"/>
      <c r="T3212" s="6"/>
      <c r="U3212" s="6"/>
      <c r="V3212" s="10">
        <f t="shared" si="302"/>
        <v>0</v>
      </c>
      <c r="W3212" s="6"/>
      <c r="X3212" s="10">
        <f t="shared" si="303"/>
        <v>0</v>
      </c>
      <c r="Y3212" s="30"/>
      <c r="Z3212" s="30"/>
      <c r="AA3212" s="6"/>
      <c r="AB3212" s="6"/>
      <c r="AC3212" s="6"/>
      <c r="AD3212" s="6"/>
      <c r="AE3212" s="6"/>
      <c r="AF3212" s="12">
        <f t="shared" si="304"/>
        <v>0</v>
      </c>
      <c r="AG3212" s="6"/>
      <c r="AH3212" s="6"/>
      <c r="AI3212" s="6"/>
      <c r="AJ3212" s="6"/>
      <c r="AK3212" s="6"/>
      <c r="AL3212" s="12">
        <f t="shared" si="305"/>
        <v>0</v>
      </c>
      <c r="AM3212" s="11" t="str">
        <f t="shared" si="300"/>
        <v/>
      </c>
      <c r="AN3212" s="7"/>
      <c r="AO3212" s="6"/>
    </row>
    <row r="3213" spans="1:41" ht="15.75" customHeight="1" x14ac:dyDescent="0.2">
      <c r="A3213" s="4"/>
      <c r="B3213" s="7"/>
      <c r="C3213" s="8" t="str">
        <f>IFERROR(VLOOKUP(B3213,Tabla2[#All],2,FALSE),"")</f>
        <v/>
      </c>
      <c r="D3213" s="24"/>
      <c r="E3213" s="9" t="str">
        <f>IFERROR(VLOOKUP(D3213,Tabla1[],2,FALSE),"")</f>
        <v/>
      </c>
      <c r="G3213" s="24"/>
      <c r="L3213" s="3" t="str">
        <f t="shared" si="301"/>
        <v/>
      </c>
      <c r="M3213" s="24"/>
      <c r="N3213" s="24"/>
      <c r="T3213" s="6"/>
      <c r="U3213" s="6"/>
      <c r="V3213" s="10">
        <f t="shared" si="302"/>
        <v>0</v>
      </c>
      <c r="W3213" s="6"/>
      <c r="X3213" s="10">
        <f t="shared" si="303"/>
        <v>0</v>
      </c>
      <c r="Y3213" s="30"/>
      <c r="Z3213" s="30"/>
      <c r="AA3213" s="6"/>
      <c r="AB3213" s="6"/>
      <c r="AC3213" s="6"/>
      <c r="AD3213" s="6"/>
      <c r="AE3213" s="6"/>
      <c r="AF3213" s="12">
        <f t="shared" si="304"/>
        <v>0</v>
      </c>
      <c r="AG3213" s="6"/>
      <c r="AH3213" s="6"/>
      <c r="AI3213" s="6"/>
      <c r="AJ3213" s="6"/>
      <c r="AK3213" s="6"/>
      <c r="AL3213" s="12">
        <f t="shared" si="305"/>
        <v>0</v>
      </c>
      <c r="AM3213" s="11" t="str">
        <f t="shared" si="300"/>
        <v/>
      </c>
      <c r="AN3213" s="7"/>
      <c r="AO3213" s="6"/>
    </row>
    <row r="3214" spans="1:41" ht="15.75" customHeight="1" x14ac:dyDescent="0.2">
      <c r="A3214" s="4"/>
      <c r="B3214" s="7"/>
      <c r="C3214" s="8" t="str">
        <f>IFERROR(VLOOKUP(B3214,Tabla2[#All],2,FALSE),"")</f>
        <v/>
      </c>
      <c r="D3214" s="24"/>
      <c r="E3214" s="9" t="str">
        <f>IFERROR(VLOOKUP(D3214,Tabla1[],2,FALSE),"")</f>
        <v/>
      </c>
      <c r="G3214" s="24"/>
      <c r="L3214" s="3" t="str">
        <f t="shared" si="301"/>
        <v/>
      </c>
      <c r="M3214" s="24"/>
      <c r="N3214" s="24"/>
      <c r="T3214" s="6"/>
      <c r="U3214" s="6"/>
      <c r="V3214" s="10">
        <f t="shared" si="302"/>
        <v>0</v>
      </c>
      <c r="W3214" s="6"/>
      <c r="X3214" s="10">
        <f t="shared" si="303"/>
        <v>0</v>
      </c>
      <c r="Y3214" s="30"/>
      <c r="Z3214" s="30"/>
      <c r="AA3214" s="6"/>
      <c r="AB3214" s="6"/>
      <c r="AC3214" s="6"/>
      <c r="AD3214" s="6"/>
      <c r="AE3214" s="6"/>
      <c r="AF3214" s="12">
        <f t="shared" si="304"/>
        <v>0</v>
      </c>
      <c r="AG3214" s="6"/>
      <c r="AH3214" s="6"/>
      <c r="AI3214" s="6"/>
      <c r="AJ3214" s="6"/>
      <c r="AK3214" s="6"/>
      <c r="AL3214" s="12">
        <f t="shared" si="305"/>
        <v>0</v>
      </c>
      <c r="AM3214" s="11" t="str">
        <f t="shared" si="300"/>
        <v/>
      </c>
      <c r="AN3214" s="7"/>
      <c r="AO3214" s="6"/>
    </row>
    <row r="3215" spans="1:41" ht="15.75" customHeight="1" x14ac:dyDescent="0.2">
      <c r="A3215" s="4"/>
      <c r="B3215" s="7"/>
      <c r="C3215" s="8" t="str">
        <f>IFERROR(VLOOKUP(B3215,Tabla2[#All],2,FALSE),"")</f>
        <v/>
      </c>
      <c r="D3215" s="24"/>
      <c r="E3215" s="9" t="str">
        <f>IFERROR(VLOOKUP(D3215,Tabla1[],2,FALSE),"")</f>
        <v/>
      </c>
      <c r="G3215" s="24"/>
      <c r="L3215" s="3" t="str">
        <f t="shared" si="301"/>
        <v/>
      </c>
      <c r="M3215" s="24"/>
      <c r="N3215" s="24"/>
      <c r="T3215" s="6"/>
      <c r="U3215" s="6"/>
      <c r="V3215" s="10">
        <f t="shared" si="302"/>
        <v>0</v>
      </c>
      <c r="W3215" s="6"/>
      <c r="X3215" s="10">
        <f t="shared" si="303"/>
        <v>0</v>
      </c>
      <c r="Y3215" s="30"/>
      <c r="Z3215" s="30"/>
      <c r="AA3215" s="6"/>
      <c r="AB3215" s="6"/>
      <c r="AC3215" s="6"/>
      <c r="AD3215" s="6"/>
      <c r="AE3215" s="6"/>
      <c r="AF3215" s="12">
        <f t="shared" si="304"/>
        <v>0</v>
      </c>
      <c r="AG3215" s="6"/>
      <c r="AH3215" s="6"/>
      <c r="AI3215" s="6"/>
      <c r="AJ3215" s="6"/>
      <c r="AK3215" s="6"/>
      <c r="AL3215" s="12">
        <f t="shared" si="305"/>
        <v>0</v>
      </c>
      <c r="AM3215" s="11" t="str">
        <f t="shared" si="300"/>
        <v/>
      </c>
      <c r="AN3215" s="7"/>
      <c r="AO3215" s="6"/>
    </row>
    <row r="3216" spans="1:41" ht="15.75" customHeight="1" x14ac:dyDescent="0.2">
      <c r="A3216" s="4"/>
      <c r="B3216" s="7"/>
      <c r="C3216" s="8" t="str">
        <f>IFERROR(VLOOKUP(B3216,Tabla2[#All],2,FALSE),"")</f>
        <v/>
      </c>
      <c r="D3216" s="24"/>
      <c r="E3216" s="9" t="str">
        <f>IFERROR(VLOOKUP(D3216,Tabla1[],2,FALSE),"")</f>
        <v/>
      </c>
      <c r="G3216" s="24"/>
      <c r="L3216" s="3" t="str">
        <f t="shared" si="301"/>
        <v/>
      </c>
      <c r="M3216" s="24"/>
      <c r="N3216" s="24"/>
      <c r="T3216" s="6"/>
      <c r="U3216" s="6"/>
      <c r="V3216" s="10">
        <f t="shared" si="302"/>
        <v>0</v>
      </c>
      <c r="W3216" s="6"/>
      <c r="X3216" s="10">
        <f t="shared" si="303"/>
        <v>0</v>
      </c>
      <c r="Y3216" s="30"/>
      <c r="Z3216" s="30"/>
      <c r="AA3216" s="6"/>
      <c r="AB3216" s="6"/>
      <c r="AC3216" s="6"/>
      <c r="AD3216" s="6"/>
      <c r="AE3216" s="6"/>
      <c r="AF3216" s="12">
        <f t="shared" si="304"/>
        <v>0</v>
      </c>
      <c r="AG3216" s="6"/>
      <c r="AH3216" s="6"/>
      <c r="AI3216" s="6"/>
      <c r="AJ3216" s="6"/>
      <c r="AK3216" s="6"/>
      <c r="AL3216" s="12">
        <f t="shared" si="305"/>
        <v>0</v>
      </c>
      <c r="AM3216" s="11" t="str">
        <f t="shared" si="300"/>
        <v/>
      </c>
      <c r="AN3216" s="7"/>
      <c r="AO3216" s="6"/>
    </row>
    <row r="3217" spans="1:41" ht="15.75" customHeight="1" x14ac:dyDescent="0.2">
      <c r="A3217" s="4"/>
      <c r="B3217" s="7"/>
      <c r="C3217" s="8" t="str">
        <f>IFERROR(VLOOKUP(B3217,Tabla2[#All],2,FALSE),"")</f>
        <v/>
      </c>
      <c r="D3217" s="24"/>
      <c r="E3217" s="9" t="str">
        <f>IFERROR(VLOOKUP(D3217,Tabla1[],2,FALSE),"")</f>
        <v/>
      </c>
      <c r="G3217" s="24"/>
      <c r="L3217" s="3" t="str">
        <f t="shared" si="301"/>
        <v/>
      </c>
      <c r="M3217" s="24"/>
      <c r="N3217" s="24"/>
      <c r="T3217" s="6"/>
      <c r="U3217" s="6"/>
      <c r="V3217" s="10">
        <f t="shared" si="302"/>
        <v>0</v>
      </c>
      <c r="W3217" s="6"/>
      <c r="X3217" s="10">
        <f t="shared" si="303"/>
        <v>0</v>
      </c>
      <c r="Y3217" s="30"/>
      <c r="Z3217" s="30"/>
      <c r="AA3217" s="6"/>
      <c r="AB3217" s="6"/>
      <c r="AC3217" s="6"/>
      <c r="AD3217" s="6"/>
      <c r="AE3217" s="6"/>
      <c r="AF3217" s="12">
        <f t="shared" si="304"/>
        <v>0</v>
      </c>
      <c r="AG3217" s="6"/>
      <c r="AH3217" s="6"/>
      <c r="AI3217" s="6"/>
      <c r="AJ3217" s="6"/>
      <c r="AK3217" s="6"/>
      <c r="AL3217" s="12">
        <f t="shared" si="305"/>
        <v>0</v>
      </c>
      <c r="AM3217" s="11" t="str">
        <f t="shared" si="300"/>
        <v/>
      </c>
      <c r="AN3217" s="7"/>
      <c r="AO3217" s="6"/>
    </row>
    <row r="3218" spans="1:41" ht="15.75" customHeight="1" x14ac:dyDescent="0.2">
      <c r="A3218" s="4"/>
      <c r="B3218" s="7"/>
      <c r="C3218" s="8" t="str">
        <f>IFERROR(VLOOKUP(B3218,Tabla2[#All],2,FALSE),"")</f>
        <v/>
      </c>
      <c r="D3218" s="24"/>
      <c r="E3218" s="9" t="str">
        <f>IFERROR(VLOOKUP(D3218,Tabla1[],2,FALSE),"")</f>
        <v/>
      </c>
      <c r="G3218" s="24"/>
      <c r="L3218" s="3" t="str">
        <f t="shared" si="301"/>
        <v/>
      </c>
      <c r="M3218" s="24"/>
      <c r="N3218" s="24"/>
      <c r="T3218" s="6"/>
      <c r="U3218" s="6"/>
      <c r="V3218" s="10">
        <f t="shared" si="302"/>
        <v>0</v>
      </c>
      <c r="W3218" s="6"/>
      <c r="X3218" s="10">
        <f t="shared" si="303"/>
        <v>0</v>
      </c>
      <c r="Y3218" s="30"/>
      <c r="Z3218" s="30"/>
      <c r="AA3218" s="6"/>
      <c r="AB3218" s="6"/>
      <c r="AC3218" s="6"/>
      <c r="AD3218" s="6"/>
      <c r="AE3218" s="6"/>
      <c r="AF3218" s="12">
        <f t="shared" si="304"/>
        <v>0</v>
      </c>
      <c r="AG3218" s="6"/>
      <c r="AH3218" s="6"/>
      <c r="AI3218" s="6"/>
      <c r="AJ3218" s="6"/>
      <c r="AK3218" s="6"/>
      <c r="AL3218" s="12">
        <f t="shared" si="305"/>
        <v>0</v>
      </c>
      <c r="AM3218" s="11" t="str">
        <f t="shared" si="300"/>
        <v/>
      </c>
      <c r="AN3218" s="7"/>
      <c r="AO3218" s="6"/>
    </row>
    <row r="3219" spans="1:41" ht="15.75" customHeight="1" x14ac:dyDescent="0.2">
      <c r="A3219" s="4"/>
      <c r="B3219" s="7"/>
      <c r="C3219" s="8" t="str">
        <f>IFERROR(VLOOKUP(B3219,Tabla2[#All],2,FALSE),"")</f>
        <v/>
      </c>
      <c r="D3219" s="24"/>
      <c r="E3219" s="9" t="str">
        <f>IFERROR(VLOOKUP(D3219,Tabla1[],2,FALSE),"")</f>
        <v/>
      </c>
      <c r="G3219" s="24"/>
      <c r="L3219" s="3" t="str">
        <f t="shared" si="301"/>
        <v/>
      </c>
      <c r="M3219" s="24"/>
      <c r="N3219" s="24"/>
      <c r="T3219" s="6"/>
      <c r="U3219" s="6"/>
      <c r="V3219" s="10">
        <f t="shared" si="302"/>
        <v>0</v>
      </c>
      <c r="W3219" s="6"/>
      <c r="X3219" s="10">
        <f t="shared" si="303"/>
        <v>0</v>
      </c>
      <c r="Y3219" s="30"/>
      <c r="Z3219" s="30"/>
      <c r="AA3219" s="6"/>
      <c r="AB3219" s="6"/>
      <c r="AC3219" s="6"/>
      <c r="AD3219" s="6"/>
      <c r="AE3219" s="6"/>
      <c r="AF3219" s="12">
        <f t="shared" si="304"/>
        <v>0</v>
      </c>
      <c r="AG3219" s="6"/>
      <c r="AH3219" s="6"/>
      <c r="AI3219" s="6"/>
      <c r="AJ3219" s="6"/>
      <c r="AK3219" s="6"/>
      <c r="AL3219" s="12">
        <f t="shared" si="305"/>
        <v>0</v>
      </c>
      <c r="AM3219" s="11" t="str">
        <f t="shared" si="300"/>
        <v/>
      </c>
      <c r="AN3219" s="7"/>
      <c r="AO3219" s="6"/>
    </row>
    <row r="3220" spans="1:41" ht="15.75" customHeight="1" x14ac:dyDescent="0.2">
      <c r="A3220" s="4"/>
      <c r="B3220" s="7"/>
      <c r="C3220" s="8" t="str">
        <f>IFERROR(VLOOKUP(B3220,Tabla2[#All],2,FALSE),"")</f>
        <v/>
      </c>
      <c r="D3220" s="24"/>
      <c r="E3220" s="9" t="str">
        <f>IFERROR(VLOOKUP(D3220,Tabla1[],2,FALSE),"")</f>
        <v/>
      </c>
      <c r="G3220" s="24"/>
      <c r="L3220" s="3" t="str">
        <f t="shared" si="301"/>
        <v/>
      </c>
      <c r="M3220" s="24"/>
      <c r="N3220" s="24"/>
      <c r="T3220" s="6"/>
      <c r="U3220" s="6"/>
      <c r="V3220" s="10">
        <f t="shared" si="302"/>
        <v>0</v>
      </c>
      <c r="W3220" s="6"/>
      <c r="X3220" s="10">
        <f t="shared" si="303"/>
        <v>0</v>
      </c>
      <c r="Y3220" s="30"/>
      <c r="Z3220" s="30"/>
      <c r="AA3220" s="6"/>
      <c r="AB3220" s="6"/>
      <c r="AC3220" s="6"/>
      <c r="AD3220" s="6"/>
      <c r="AE3220" s="6"/>
      <c r="AF3220" s="12">
        <f t="shared" si="304"/>
        <v>0</v>
      </c>
      <c r="AG3220" s="6"/>
      <c r="AH3220" s="6"/>
      <c r="AI3220" s="6"/>
      <c r="AJ3220" s="6"/>
      <c r="AK3220" s="6"/>
      <c r="AL3220" s="12">
        <f t="shared" si="305"/>
        <v>0</v>
      </c>
      <c r="AM3220" s="11" t="str">
        <f t="shared" si="300"/>
        <v/>
      </c>
      <c r="AN3220" s="7"/>
      <c r="AO3220" s="6"/>
    </row>
    <row r="3221" spans="1:41" ht="15.75" customHeight="1" x14ac:dyDescent="0.2">
      <c r="A3221" s="4"/>
      <c r="B3221" s="7"/>
      <c r="C3221" s="8" t="str">
        <f>IFERROR(VLOOKUP(B3221,Tabla2[#All],2,FALSE),"")</f>
        <v/>
      </c>
      <c r="D3221" s="24"/>
      <c r="E3221" s="9" t="str">
        <f>IFERROR(VLOOKUP(D3221,Tabla1[],2,FALSE),"")</f>
        <v/>
      </c>
      <c r="G3221" s="24"/>
      <c r="L3221" s="3" t="str">
        <f t="shared" si="301"/>
        <v/>
      </c>
      <c r="M3221" s="24"/>
      <c r="N3221" s="24"/>
      <c r="T3221" s="6"/>
      <c r="U3221" s="6"/>
      <c r="V3221" s="10">
        <f t="shared" si="302"/>
        <v>0</v>
      </c>
      <c r="W3221" s="6"/>
      <c r="X3221" s="10">
        <f t="shared" si="303"/>
        <v>0</v>
      </c>
      <c r="Y3221" s="30"/>
      <c r="Z3221" s="30"/>
      <c r="AA3221" s="6"/>
      <c r="AB3221" s="6"/>
      <c r="AC3221" s="6"/>
      <c r="AD3221" s="6"/>
      <c r="AE3221" s="6"/>
      <c r="AF3221" s="12">
        <f t="shared" si="304"/>
        <v>0</v>
      </c>
      <c r="AG3221" s="6"/>
      <c r="AH3221" s="6"/>
      <c r="AI3221" s="6"/>
      <c r="AJ3221" s="6"/>
      <c r="AK3221" s="6"/>
      <c r="AL3221" s="12">
        <f t="shared" si="305"/>
        <v>0</v>
      </c>
      <c r="AM3221" s="11" t="str">
        <f t="shared" si="300"/>
        <v/>
      </c>
      <c r="AN3221" s="7"/>
      <c r="AO3221" s="6"/>
    </row>
    <row r="3222" spans="1:41" ht="15.75" customHeight="1" x14ac:dyDescent="0.2">
      <c r="A3222" s="4"/>
      <c r="B3222" s="7"/>
      <c r="C3222" s="8" t="str">
        <f>IFERROR(VLOOKUP(B3222,Tabla2[#All],2,FALSE),"")</f>
        <v/>
      </c>
      <c r="D3222" s="24"/>
      <c r="E3222" s="9" t="str">
        <f>IFERROR(VLOOKUP(D3222,Tabla1[],2,FALSE),"")</f>
        <v/>
      </c>
      <c r="G3222" s="24"/>
      <c r="L3222" s="3" t="str">
        <f t="shared" si="301"/>
        <v/>
      </c>
      <c r="M3222" s="24"/>
      <c r="N3222" s="24"/>
      <c r="T3222" s="6"/>
      <c r="U3222" s="6"/>
      <c r="V3222" s="10">
        <f t="shared" si="302"/>
        <v>0</v>
      </c>
      <c r="W3222" s="6"/>
      <c r="X3222" s="10">
        <f t="shared" si="303"/>
        <v>0</v>
      </c>
      <c r="Y3222" s="30"/>
      <c r="Z3222" s="30"/>
      <c r="AA3222" s="6"/>
      <c r="AB3222" s="6"/>
      <c r="AC3222" s="6"/>
      <c r="AD3222" s="6"/>
      <c r="AE3222" s="6"/>
      <c r="AF3222" s="12">
        <f t="shared" si="304"/>
        <v>0</v>
      </c>
      <c r="AG3222" s="6"/>
      <c r="AH3222" s="6"/>
      <c r="AI3222" s="6"/>
      <c r="AJ3222" s="6"/>
      <c r="AK3222" s="6"/>
      <c r="AL3222" s="12">
        <f t="shared" si="305"/>
        <v>0</v>
      </c>
      <c r="AM3222" s="11" t="str">
        <f t="shared" si="300"/>
        <v/>
      </c>
      <c r="AN3222" s="7"/>
      <c r="AO3222" s="6"/>
    </row>
    <row r="3223" spans="1:41" ht="15.75" customHeight="1" x14ac:dyDescent="0.2">
      <c r="A3223" s="4"/>
      <c r="B3223" s="7"/>
      <c r="C3223" s="8" t="str">
        <f>IFERROR(VLOOKUP(B3223,Tabla2[#All],2,FALSE),"")</f>
        <v/>
      </c>
      <c r="D3223" s="24"/>
      <c r="E3223" s="9" t="str">
        <f>IFERROR(VLOOKUP(D3223,Tabla1[],2,FALSE),"")</f>
        <v/>
      </c>
      <c r="G3223" s="24"/>
      <c r="L3223" s="3" t="str">
        <f t="shared" si="301"/>
        <v/>
      </c>
      <c r="M3223" s="24"/>
      <c r="N3223" s="24"/>
      <c r="T3223" s="6"/>
      <c r="U3223" s="6"/>
      <c r="V3223" s="10">
        <f t="shared" si="302"/>
        <v>0</v>
      </c>
      <c r="W3223" s="6"/>
      <c r="X3223" s="10">
        <f t="shared" si="303"/>
        <v>0</v>
      </c>
      <c r="Y3223" s="30"/>
      <c r="Z3223" s="30"/>
      <c r="AA3223" s="6"/>
      <c r="AB3223" s="6"/>
      <c r="AC3223" s="6"/>
      <c r="AD3223" s="6"/>
      <c r="AE3223" s="6"/>
      <c r="AF3223" s="12">
        <f t="shared" si="304"/>
        <v>0</v>
      </c>
      <c r="AG3223" s="6"/>
      <c r="AH3223" s="6"/>
      <c r="AI3223" s="6"/>
      <c r="AJ3223" s="6"/>
      <c r="AK3223" s="6"/>
      <c r="AL3223" s="12">
        <f t="shared" si="305"/>
        <v>0</v>
      </c>
      <c r="AM3223" s="11" t="str">
        <f t="shared" si="300"/>
        <v/>
      </c>
      <c r="AN3223" s="7"/>
      <c r="AO3223" s="6"/>
    </row>
    <row r="3224" spans="1:41" ht="15.75" customHeight="1" x14ac:dyDescent="0.2">
      <c r="A3224" s="4"/>
      <c r="B3224" s="7"/>
      <c r="C3224" s="8" t="str">
        <f>IFERROR(VLOOKUP(B3224,Tabla2[#All],2,FALSE),"")</f>
        <v/>
      </c>
      <c r="D3224" s="24"/>
      <c r="E3224" s="9" t="str">
        <f>IFERROR(VLOOKUP(D3224,Tabla1[],2,FALSE),"")</f>
        <v/>
      </c>
      <c r="G3224" s="24"/>
      <c r="L3224" s="3" t="str">
        <f t="shared" si="301"/>
        <v/>
      </c>
      <c r="M3224" s="24"/>
      <c r="N3224" s="24"/>
      <c r="T3224" s="6"/>
      <c r="U3224" s="6"/>
      <c r="V3224" s="10">
        <f t="shared" si="302"/>
        <v>0</v>
      </c>
      <c r="W3224" s="6"/>
      <c r="X3224" s="10">
        <f t="shared" si="303"/>
        <v>0</v>
      </c>
      <c r="Y3224" s="30"/>
      <c r="Z3224" s="30"/>
      <c r="AA3224" s="6"/>
      <c r="AB3224" s="6"/>
      <c r="AC3224" s="6"/>
      <c r="AD3224" s="6"/>
      <c r="AE3224" s="6"/>
      <c r="AF3224" s="12">
        <f t="shared" si="304"/>
        <v>0</v>
      </c>
      <c r="AG3224" s="6"/>
      <c r="AH3224" s="6"/>
      <c r="AI3224" s="6"/>
      <c r="AJ3224" s="6"/>
      <c r="AK3224" s="6"/>
      <c r="AL3224" s="12">
        <f t="shared" si="305"/>
        <v>0</v>
      </c>
      <c r="AM3224" s="11" t="str">
        <f t="shared" si="300"/>
        <v/>
      </c>
      <c r="AN3224" s="7"/>
      <c r="AO3224" s="6"/>
    </row>
    <row r="3225" spans="1:41" ht="15.75" customHeight="1" x14ac:dyDescent="0.2">
      <c r="A3225" s="4"/>
      <c r="B3225" s="7"/>
      <c r="C3225" s="8" t="str">
        <f>IFERROR(VLOOKUP(B3225,Tabla2[#All],2,FALSE),"")</f>
        <v/>
      </c>
      <c r="D3225" s="24"/>
      <c r="E3225" s="9" t="str">
        <f>IFERROR(VLOOKUP(D3225,Tabla1[],2,FALSE),"")</f>
        <v/>
      </c>
      <c r="G3225" s="24"/>
      <c r="L3225" s="3" t="str">
        <f t="shared" si="301"/>
        <v/>
      </c>
      <c r="M3225" s="24"/>
      <c r="N3225" s="24"/>
      <c r="T3225" s="6"/>
      <c r="U3225" s="6"/>
      <c r="V3225" s="10">
        <f t="shared" si="302"/>
        <v>0</v>
      </c>
      <c r="W3225" s="6"/>
      <c r="X3225" s="10">
        <f t="shared" si="303"/>
        <v>0</v>
      </c>
      <c r="Y3225" s="30"/>
      <c r="Z3225" s="30"/>
      <c r="AA3225" s="6"/>
      <c r="AB3225" s="6"/>
      <c r="AC3225" s="6"/>
      <c r="AD3225" s="6"/>
      <c r="AE3225" s="6"/>
      <c r="AF3225" s="12">
        <f t="shared" si="304"/>
        <v>0</v>
      </c>
      <c r="AG3225" s="6"/>
      <c r="AH3225" s="6"/>
      <c r="AI3225" s="6"/>
      <c r="AJ3225" s="6"/>
      <c r="AK3225" s="6"/>
      <c r="AL3225" s="12">
        <f t="shared" si="305"/>
        <v>0</v>
      </c>
      <c r="AM3225" s="11" t="str">
        <f t="shared" si="300"/>
        <v/>
      </c>
      <c r="AN3225" s="7"/>
      <c r="AO3225" s="6"/>
    </row>
    <row r="3226" spans="1:41" ht="15.75" customHeight="1" x14ac:dyDescent="0.2">
      <c r="A3226" s="4"/>
      <c r="B3226" s="7"/>
      <c r="C3226" s="8" t="str">
        <f>IFERROR(VLOOKUP(B3226,Tabla2[#All],2,FALSE),"")</f>
        <v/>
      </c>
      <c r="D3226" s="24"/>
      <c r="E3226" s="9" t="str">
        <f>IFERROR(VLOOKUP(D3226,Tabla1[],2,FALSE),"")</f>
        <v/>
      </c>
      <c r="G3226" s="24"/>
      <c r="L3226" s="3" t="str">
        <f t="shared" si="301"/>
        <v/>
      </c>
      <c r="M3226" s="24"/>
      <c r="N3226" s="24"/>
      <c r="T3226" s="6"/>
      <c r="U3226" s="6"/>
      <c r="V3226" s="10">
        <f t="shared" si="302"/>
        <v>0</v>
      </c>
      <c r="W3226" s="6"/>
      <c r="X3226" s="10">
        <f t="shared" si="303"/>
        <v>0</v>
      </c>
      <c r="Y3226" s="30"/>
      <c r="Z3226" s="30"/>
      <c r="AA3226" s="6"/>
      <c r="AB3226" s="6"/>
      <c r="AC3226" s="6"/>
      <c r="AD3226" s="6"/>
      <c r="AE3226" s="6"/>
      <c r="AF3226" s="12">
        <f t="shared" si="304"/>
        <v>0</v>
      </c>
      <c r="AG3226" s="6"/>
      <c r="AH3226" s="6"/>
      <c r="AI3226" s="6"/>
      <c r="AJ3226" s="6"/>
      <c r="AK3226" s="6"/>
      <c r="AL3226" s="12">
        <f t="shared" si="305"/>
        <v>0</v>
      </c>
      <c r="AM3226" s="11" t="str">
        <f t="shared" si="300"/>
        <v/>
      </c>
      <c r="AN3226" s="7"/>
      <c r="AO3226" s="6"/>
    </row>
    <row r="3227" spans="1:41" ht="15.75" customHeight="1" x14ac:dyDescent="0.2">
      <c r="A3227" s="4"/>
      <c r="B3227" s="7"/>
      <c r="C3227" s="8" t="str">
        <f>IFERROR(VLOOKUP(B3227,Tabla2[#All],2,FALSE),"")</f>
        <v/>
      </c>
      <c r="D3227" s="24"/>
      <c r="E3227" s="9" t="str">
        <f>IFERROR(VLOOKUP(D3227,Tabla1[],2,FALSE),"")</f>
        <v/>
      </c>
      <c r="G3227" s="24"/>
      <c r="L3227" s="3" t="str">
        <f t="shared" si="301"/>
        <v/>
      </c>
      <c r="M3227" s="24"/>
      <c r="N3227" s="24"/>
      <c r="T3227" s="6"/>
      <c r="U3227" s="6"/>
      <c r="V3227" s="10">
        <f t="shared" si="302"/>
        <v>0</v>
      </c>
      <c r="W3227" s="6"/>
      <c r="X3227" s="10">
        <f t="shared" si="303"/>
        <v>0</v>
      </c>
      <c r="Y3227" s="30"/>
      <c r="Z3227" s="30"/>
      <c r="AA3227" s="6"/>
      <c r="AB3227" s="6"/>
      <c r="AC3227" s="6"/>
      <c r="AD3227" s="6"/>
      <c r="AE3227" s="6"/>
      <c r="AF3227" s="12">
        <f t="shared" si="304"/>
        <v>0</v>
      </c>
      <c r="AG3227" s="6"/>
      <c r="AH3227" s="6"/>
      <c r="AI3227" s="6"/>
      <c r="AJ3227" s="6"/>
      <c r="AK3227" s="6"/>
      <c r="AL3227" s="12">
        <f t="shared" si="305"/>
        <v>0</v>
      </c>
      <c r="AM3227" s="11" t="str">
        <f t="shared" si="300"/>
        <v/>
      </c>
      <c r="AN3227" s="7"/>
      <c r="AO3227" s="6"/>
    </row>
    <row r="3228" spans="1:41" ht="15.75" customHeight="1" x14ac:dyDescent="0.2">
      <c r="A3228" s="4"/>
      <c r="B3228" s="7"/>
      <c r="C3228" s="8" t="str">
        <f>IFERROR(VLOOKUP(B3228,Tabla2[#All],2,FALSE),"")</f>
        <v/>
      </c>
      <c r="D3228" s="24"/>
      <c r="E3228" s="9" t="str">
        <f>IFERROR(VLOOKUP(D3228,Tabla1[],2,FALSE),"")</f>
        <v/>
      </c>
      <c r="G3228" s="24"/>
      <c r="L3228" s="3" t="str">
        <f t="shared" si="301"/>
        <v/>
      </c>
      <c r="M3228" s="24"/>
      <c r="N3228" s="24"/>
      <c r="T3228" s="6"/>
      <c r="U3228" s="6"/>
      <c r="V3228" s="10">
        <f t="shared" si="302"/>
        <v>0</v>
      </c>
      <c r="W3228" s="6"/>
      <c r="X3228" s="10">
        <f t="shared" si="303"/>
        <v>0</v>
      </c>
      <c r="Y3228" s="30"/>
      <c r="Z3228" s="30"/>
      <c r="AA3228" s="6"/>
      <c r="AB3228" s="6"/>
      <c r="AC3228" s="6"/>
      <c r="AD3228" s="6"/>
      <c r="AE3228" s="6"/>
      <c r="AF3228" s="12">
        <f t="shared" si="304"/>
        <v>0</v>
      </c>
      <c r="AG3228" s="6"/>
      <c r="AH3228" s="6"/>
      <c r="AI3228" s="6"/>
      <c r="AJ3228" s="6"/>
      <c r="AK3228" s="6"/>
      <c r="AL3228" s="12">
        <f t="shared" si="305"/>
        <v>0</v>
      </c>
      <c r="AM3228" s="11" t="str">
        <f t="shared" si="300"/>
        <v/>
      </c>
      <c r="AN3228" s="7"/>
      <c r="AO3228" s="6"/>
    </row>
    <row r="3229" spans="1:41" ht="15.75" customHeight="1" x14ac:dyDescent="0.2">
      <c r="A3229" s="4"/>
      <c r="B3229" s="7"/>
      <c r="C3229" s="8" t="str">
        <f>IFERROR(VLOOKUP(B3229,Tabla2[#All],2,FALSE),"")</f>
        <v/>
      </c>
      <c r="D3229" s="24"/>
      <c r="E3229" s="9" t="str">
        <f>IFERROR(VLOOKUP(D3229,Tabla1[],2,FALSE),"")</f>
        <v/>
      </c>
      <c r="G3229" s="24"/>
      <c r="L3229" s="3" t="str">
        <f t="shared" si="301"/>
        <v/>
      </c>
      <c r="M3229" s="24"/>
      <c r="N3229" s="24"/>
      <c r="T3229" s="6"/>
      <c r="U3229" s="6"/>
      <c r="V3229" s="10">
        <f t="shared" si="302"/>
        <v>0</v>
      </c>
      <c r="W3229" s="6"/>
      <c r="X3229" s="10">
        <f t="shared" si="303"/>
        <v>0</v>
      </c>
      <c r="Y3229" s="30"/>
      <c r="Z3229" s="30"/>
      <c r="AA3229" s="6"/>
      <c r="AB3229" s="6"/>
      <c r="AC3229" s="6"/>
      <c r="AD3229" s="6"/>
      <c r="AE3229" s="6"/>
      <c r="AF3229" s="12">
        <f t="shared" si="304"/>
        <v>0</v>
      </c>
      <c r="AG3229" s="6"/>
      <c r="AH3229" s="6"/>
      <c r="AI3229" s="6"/>
      <c r="AJ3229" s="6"/>
      <c r="AK3229" s="6"/>
      <c r="AL3229" s="12">
        <f t="shared" si="305"/>
        <v>0</v>
      </c>
      <c r="AM3229" s="11" t="str">
        <f t="shared" si="300"/>
        <v/>
      </c>
      <c r="AN3229" s="7"/>
      <c r="AO3229" s="6"/>
    </row>
    <row r="3230" spans="1:41" ht="15.75" customHeight="1" x14ac:dyDescent="0.2">
      <c r="A3230" s="4"/>
      <c r="B3230" s="7"/>
      <c r="C3230" s="8" t="str">
        <f>IFERROR(VLOOKUP(B3230,Tabla2[#All],2,FALSE),"")</f>
        <v/>
      </c>
      <c r="D3230" s="24"/>
      <c r="E3230" s="9" t="str">
        <f>IFERROR(VLOOKUP(D3230,Tabla1[],2,FALSE),"")</f>
        <v/>
      </c>
      <c r="G3230" s="24"/>
      <c r="L3230" s="3" t="str">
        <f t="shared" si="301"/>
        <v/>
      </c>
      <c r="M3230" s="24"/>
      <c r="N3230" s="24"/>
      <c r="T3230" s="6"/>
      <c r="U3230" s="6"/>
      <c r="V3230" s="10">
        <f t="shared" si="302"/>
        <v>0</v>
      </c>
      <c r="W3230" s="6"/>
      <c r="X3230" s="10">
        <f t="shared" si="303"/>
        <v>0</v>
      </c>
      <c r="Y3230" s="30"/>
      <c r="Z3230" s="30"/>
      <c r="AA3230" s="6"/>
      <c r="AB3230" s="6"/>
      <c r="AC3230" s="6"/>
      <c r="AD3230" s="6"/>
      <c r="AE3230" s="6"/>
      <c r="AF3230" s="12">
        <f t="shared" si="304"/>
        <v>0</v>
      </c>
      <c r="AG3230" s="6"/>
      <c r="AH3230" s="6"/>
      <c r="AI3230" s="6"/>
      <c r="AJ3230" s="6"/>
      <c r="AK3230" s="6"/>
      <c r="AL3230" s="12">
        <f t="shared" si="305"/>
        <v>0</v>
      </c>
      <c r="AM3230" s="11" t="str">
        <f t="shared" si="300"/>
        <v/>
      </c>
      <c r="AN3230" s="7"/>
      <c r="AO3230" s="6"/>
    </row>
    <row r="3231" spans="1:41" ht="15.75" customHeight="1" x14ac:dyDescent="0.2">
      <c r="A3231" s="4"/>
      <c r="B3231" s="7"/>
      <c r="C3231" s="8" t="str">
        <f>IFERROR(VLOOKUP(B3231,Tabla2[#All],2,FALSE),"")</f>
        <v/>
      </c>
      <c r="D3231" s="24"/>
      <c r="E3231" s="9" t="str">
        <f>IFERROR(VLOOKUP(D3231,Tabla1[],2,FALSE),"")</f>
        <v/>
      </c>
      <c r="G3231" s="24"/>
      <c r="L3231" s="3" t="str">
        <f t="shared" si="301"/>
        <v/>
      </c>
      <c r="M3231" s="24"/>
      <c r="N3231" s="24"/>
      <c r="T3231" s="6"/>
      <c r="U3231" s="6"/>
      <c r="V3231" s="10">
        <f t="shared" si="302"/>
        <v>0</v>
      </c>
      <c r="W3231" s="6"/>
      <c r="X3231" s="10">
        <f t="shared" si="303"/>
        <v>0</v>
      </c>
      <c r="Y3231" s="30"/>
      <c r="Z3231" s="30"/>
      <c r="AA3231" s="6"/>
      <c r="AB3231" s="6"/>
      <c r="AC3231" s="6"/>
      <c r="AD3231" s="6"/>
      <c r="AE3231" s="6"/>
      <c r="AF3231" s="12">
        <f t="shared" si="304"/>
        <v>0</v>
      </c>
      <c r="AG3231" s="6"/>
      <c r="AH3231" s="6"/>
      <c r="AI3231" s="6"/>
      <c r="AJ3231" s="6"/>
      <c r="AK3231" s="6"/>
      <c r="AL3231" s="12">
        <f t="shared" si="305"/>
        <v>0</v>
      </c>
      <c r="AM3231" s="11" t="str">
        <f t="shared" si="300"/>
        <v/>
      </c>
      <c r="AN3231" s="7"/>
      <c r="AO3231" s="6"/>
    </row>
    <row r="3232" spans="1:41" ht="15.75" customHeight="1" x14ac:dyDescent="0.2">
      <c r="A3232" s="4"/>
      <c r="B3232" s="7"/>
      <c r="C3232" s="8" t="str">
        <f>IFERROR(VLOOKUP(B3232,Tabla2[#All],2,FALSE),"")</f>
        <v/>
      </c>
      <c r="D3232" s="24"/>
      <c r="E3232" s="9" t="str">
        <f>IFERROR(VLOOKUP(D3232,Tabla1[],2,FALSE),"")</f>
        <v/>
      </c>
      <c r="G3232" s="24"/>
      <c r="L3232" s="3" t="str">
        <f t="shared" si="301"/>
        <v/>
      </c>
      <c r="M3232" s="24"/>
      <c r="N3232" s="24"/>
      <c r="T3232" s="6"/>
      <c r="U3232" s="6"/>
      <c r="V3232" s="10">
        <f t="shared" si="302"/>
        <v>0</v>
      </c>
      <c r="W3232" s="6"/>
      <c r="X3232" s="10">
        <f t="shared" si="303"/>
        <v>0</v>
      </c>
      <c r="Y3232" s="30"/>
      <c r="Z3232" s="30"/>
      <c r="AA3232" s="6"/>
      <c r="AB3232" s="6"/>
      <c r="AC3232" s="6"/>
      <c r="AD3232" s="6"/>
      <c r="AE3232" s="6"/>
      <c r="AF3232" s="12">
        <f t="shared" si="304"/>
        <v>0</v>
      </c>
      <c r="AG3232" s="6"/>
      <c r="AH3232" s="6"/>
      <c r="AI3232" s="6"/>
      <c r="AJ3232" s="6"/>
      <c r="AK3232" s="6"/>
      <c r="AL3232" s="12">
        <f t="shared" si="305"/>
        <v>0</v>
      </c>
      <c r="AM3232" s="11" t="str">
        <f t="shared" si="300"/>
        <v/>
      </c>
      <c r="AN3232" s="7"/>
      <c r="AO3232" s="6"/>
    </row>
    <row r="3233" spans="1:41" ht="15.75" customHeight="1" x14ac:dyDescent="0.2">
      <c r="A3233" s="4"/>
      <c r="B3233" s="7"/>
      <c r="C3233" s="8" t="str">
        <f>IFERROR(VLOOKUP(B3233,Tabla2[#All],2,FALSE),"")</f>
        <v/>
      </c>
      <c r="D3233" s="24"/>
      <c r="E3233" s="9" t="str">
        <f>IFERROR(VLOOKUP(D3233,Tabla1[],2,FALSE),"")</f>
        <v/>
      </c>
      <c r="G3233" s="24"/>
      <c r="L3233" s="3" t="str">
        <f t="shared" si="301"/>
        <v/>
      </c>
      <c r="M3233" s="24"/>
      <c r="N3233" s="24"/>
      <c r="T3233" s="6"/>
      <c r="U3233" s="6"/>
      <c r="V3233" s="10">
        <f t="shared" si="302"/>
        <v>0</v>
      </c>
      <c r="W3233" s="6"/>
      <c r="X3233" s="10">
        <f t="shared" si="303"/>
        <v>0</v>
      </c>
      <c r="Y3233" s="30"/>
      <c r="Z3233" s="30"/>
      <c r="AA3233" s="6"/>
      <c r="AB3233" s="6"/>
      <c r="AC3233" s="6"/>
      <c r="AD3233" s="6"/>
      <c r="AE3233" s="6"/>
      <c r="AF3233" s="12">
        <f t="shared" si="304"/>
        <v>0</v>
      </c>
      <c r="AG3233" s="6"/>
      <c r="AH3233" s="6"/>
      <c r="AI3233" s="6"/>
      <c r="AJ3233" s="6"/>
      <c r="AK3233" s="6"/>
      <c r="AL3233" s="12">
        <f t="shared" si="305"/>
        <v>0</v>
      </c>
      <c r="AM3233" s="11" t="str">
        <f t="shared" si="300"/>
        <v/>
      </c>
      <c r="AN3233" s="7"/>
      <c r="AO3233" s="6"/>
    </row>
    <row r="3234" spans="1:41" ht="15.75" customHeight="1" x14ac:dyDescent="0.2">
      <c r="A3234" s="4"/>
      <c r="B3234" s="7"/>
      <c r="C3234" s="8" t="str">
        <f>IFERROR(VLOOKUP(B3234,Tabla2[#All],2,FALSE),"")</f>
        <v/>
      </c>
      <c r="D3234" s="24"/>
      <c r="E3234" s="9" t="str">
        <f>IFERROR(VLOOKUP(D3234,Tabla1[],2,FALSE),"")</f>
        <v/>
      </c>
      <c r="G3234" s="24"/>
      <c r="L3234" s="3" t="str">
        <f t="shared" si="301"/>
        <v/>
      </c>
      <c r="M3234" s="24"/>
      <c r="N3234" s="24"/>
      <c r="T3234" s="6"/>
      <c r="U3234" s="6"/>
      <c r="V3234" s="10">
        <f t="shared" si="302"/>
        <v>0</v>
      </c>
      <c r="W3234" s="6"/>
      <c r="X3234" s="10">
        <f t="shared" si="303"/>
        <v>0</v>
      </c>
      <c r="Y3234" s="30"/>
      <c r="Z3234" s="30"/>
      <c r="AA3234" s="6"/>
      <c r="AB3234" s="6"/>
      <c r="AC3234" s="6"/>
      <c r="AD3234" s="6"/>
      <c r="AE3234" s="6"/>
      <c r="AF3234" s="12">
        <f t="shared" si="304"/>
        <v>0</v>
      </c>
      <c r="AG3234" s="6"/>
      <c r="AH3234" s="6"/>
      <c r="AI3234" s="6"/>
      <c r="AJ3234" s="6"/>
      <c r="AK3234" s="6"/>
      <c r="AL3234" s="12">
        <f t="shared" si="305"/>
        <v>0</v>
      </c>
      <c r="AM3234" s="11" t="str">
        <f t="shared" si="300"/>
        <v/>
      </c>
      <c r="AN3234" s="7"/>
      <c r="AO3234" s="6"/>
    </row>
    <row r="3235" spans="1:41" ht="15.75" customHeight="1" x14ac:dyDescent="0.2">
      <c r="A3235" s="4"/>
      <c r="B3235" s="7"/>
      <c r="C3235" s="8" t="str">
        <f>IFERROR(VLOOKUP(B3235,Tabla2[#All],2,FALSE),"")</f>
        <v/>
      </c>
      <c r="D3235" s="24"/>
      <c r="E3235" s="9" t="str">
        <f>IFERROR(VLOOKUP(D3235,Tabla1[],2,FALSE),"")</f>
        <v/>
      </c>
      <c r="G3235" s="24"/>
      <c r="L3235" s="3" t="str">
        <f t="shared" si="301"/>
        <v/>
      </c>
      <c r="M3235" s="24"/>
      <c r="N3235" s="24"/>
      <c r="T3235" s="6"/>
      <c r="U3235" s="6"/>
      <c r="V3235" s="10">
        <f t="shared" si="302"/>
        <v>0</v>
      </c>
      <c r="W3235" s="6"/>
      <c r="X3235" s="10">
        <f t="shared" si="303"/>
        <v>0</v>
      </c>
      <c r="Y3235" s="30"/>
      <c r="Z3235" s="30"/>
      <c r="AA3235" s="6"/>
      <c r="AB3235" s="6"/>
      <c r="AC3235" s="6"/>
      <c r="AD3235" s="6"/>
      <c r="AE3235" s="6"/>
      <c r="AF3235" s="12">
        <f t="shared" si="304"/>
        <v>0</v>
      </c>
      <c r="AG3235" s="6"/>
      <c r="AH3235" s="6"/>
      <c r="AI3235" s="6"/>
      <c r="AJ3235" s="6"/>
      <c r="AK3235" s="6"/>
      <c r="AL3235" s="12">
        <f t="shared" si="305"/>
        <v>0</v>
      </c>
      <c r="AM3235" s="11" t="str">
        <f t="shared" si="300"/>
        <v/>
      </c>
      <c r="AN3235" s="7"/>
      <c r="AO3235" s="6"/>
    </row>
    <row r="3236" spans="1:41" ht="15.75" customHeight="1" x14ac:dyDescent="0.2">
      <c r="A3236" s="4"/>
      <c r="B3236" s="7"/>
      <c r="C3236" s="8" t="str">
        <f>IFERROR(VLOOKUP(B3236,Tabla2[#All],2,FALSE),"")</f>
        <v/>
      </c>
      <c r="D3236" s="24"/>
      <c r="E3236" s="9" t="str">
        <f>IFERROR(VLOOKUP(D3236,Tabla1[],2,FALSE),"")</f>
        <v/>
      </c>
      <c r="G3236" s="24"/>
      <c r="L3236" s="3" t="str">
        <f t="shared" si="301"/>
        <v/>
      </c>
      <c r="M3236" s="24"/>
      <c r="N3236" s="24"/>
      <c r="T3236" s="6"/>
      <c r="U3236" s="6"/>
      <c r="V3236" s="10">
        <f t="shared" si="302"/>
        <v>0</v>
      </c>
      <c r="W3236" s="6"/>
      <c r="X3236" s="10">
        <f t="shared" si="303"/>
        <v>0</v>
      </c>
      <c r="Y3236" s="30"/>
      <c r="Z3236" s="30"/>
      <c r="AA3236" s="6"/>
      <c r="AB3236" s="6"/>
      <c r="AC3236" s="6"/>
      <c r="AD3236" s="6"/>
      <c r="AE3236" s="6"/>
      <c r="AF3236" s="12">
        <f t="shared" si="304"/>
        <v>0</v>
      </c>
      <c r="AG3236" s="6"/>
      <c r="AH3236" s="6"/>
      <c r="AI3236" s="6"/>
      <c r="AJ3236" s="6"/>
      <c r="AK3236" s="6"/>
      <c r="AL3236" s="12">
        <f t="shared" si="305"/>
        <v>0</v>
      </c>
      <c r="AM3236" s="11" t="str">
        <f t="shared" si="300"/>
        <v/>
      </c>
      <c r="AN3236" s="7"/>
      <c r="AO3236" s="6"/>
    </row>
    <row r="3237" spans="1:41" ht="15.75" customHeight="1" x14ac:dyDescent="0.2">
      <c r="A3237" s="4"/>
      <c r="B3237" s="7"/>
      <c r="C3237" s="8" t="str">
        <f>IFERROR(VLOOKUP(B3237,Tabla2[#All],2,FALSE),"")</f>
        <v/>
      </c>
      <c r="D3237" s="24"/>
      <c r="E3237" s="9" t="str">
        <f>IFERROR(VLOOKUP(D3237,Tabla1[],2,FALSE),"")</f>
        <v/>
      </c>
      <c r="G3237" s="24"/>
      <c r="L3237" s="3" t="str">
        <f t="shared" si="301"/>
        <v/>
      </c>
      <c r="M3237" s="24"/>
      <c r="N3237" s="24"/>
      <c r="T3237" s="6"/>
      <c r="U3237" s="6"/>
      <c r="V3237" s="10">
        <f t="shared" si="302"/>
        <v>0</v>
      </c>
      <c r="W3237" s="6"/>
      <c r="X3237" s="10">
        <f t="shared" si="303"/>
        <v>0</v>
      </c>
      <c r="Y3237" s="30"/>
      <c r="Z3237" s="30"/>
      <c r="AA3237" s="6"/>
      <c r="AB3237" s="6"/>
      <c r="AC3237" s="6"/>
      <c r="AD3237" s="6"/>
      <c r="AE3237" s="6"/>
      <c r="AF3237" s="12">
        <f t="shared" si="304"/>
        <v>0</v>
      </c>
      <c r="AG3237" s="6"/>
      <c r="AH3237" s="6"/>
      <c r="AI3237" s="6"/>
      <c r="AJ3237" s="6"/>
      <c r="AK3237" s="6"/>
      <c r="AL3237" s="12">
        <f t="shared" si="305"/>
        <v>0</v>
      </c>
      <c r="AM3237" s="11" t="str">
        <f t="shared" si="300"/>
        <v/>
      </c>
      <c r="AN3237" s="7"/>
      <c r="AO3237" s="6"/>
    </row>
    <row r="3238" spans="1:41" ht="15.75" customHeight="1" x14ac:dyDescent="0.2">
      <c r="A3238" s="4"/>
      <c r="B3238" s="7"/>
      <c r="C3238" s="8" t="str">
        <f>IFERROR(VLOOKUP(B3238,Tabla2[#All],2,FALSE),"")</f>
        <v/>
      </c>
      <c r="D3238" s="24"/>
      <c r="E3238" s="9" t="str">
        <f>IFERROR(VLOOKUP(D3238,Tabla1[],2,FALSE),"")</f>
        <v/>
      </c>
      <c r="G3238" s="24"/>
      <c r="L3238" s="3" t="str">
        <f t="shared" si="301"/>
        <v/>
      </c>
      <c r="M3238" s="24"/>
      <c r="N3238" s="24"/>
      <c r="T3238" s="6"/>
      <c r="U3238" s="6"/>
      <c r="V3238" s="10">
        <f t="shared" si="302"/>
        <v>0</v>
      </c>
      <c r="W3238" s="6"/>
      <c r="X3238" s="10">
        <f t="shared" si="303"/>
        <v>0</v>
      </c>
      <c r="Y3238" s="30"/>
      <c r="Z3238" s="30"/>
      <c r="AA3238" s="6"/>
      <c r="AB3238" s="6"/>
      <c r="AC3238" s="6"/>
      <c r="AD3238" s="6"/>
      <c r="AE3238" s="6"/>
      <c r="AF3238" s="12">
        <f t="shared" si="304"/>
        <v>0</v>
      </c>
      <c r="AG3238" s="6"/>
      <c r="AH3238" s="6"/>
      <c r="AI3238" s="6"/>
      <c r="AJ3238" s="6"/>
      <c r="AK3238" s="6"/>
      <c r="AL3238" s="12">
        <f t="shared" si="305"/>
        <v>0</v>
      </c>
      <c r="AM3238" s="11" t="str">
        <f t="shared" si="300"/>
        <v/>
      </c>
      <c r="AN3238" s="7"/>
      <c r="AO3238" s="6"/>
    </row>
    <row r="3239" spans="1:41" ht="15.75" customHeight="1" x14ac:dyDescent="0.2">
      <c r="A3239" s="4"/>
      <c r="B3239" s="7"/>
      <c r="C3239" s="8" t="str">
        <f>IFERROR(VLOOKUP(B3239,Tabla2[#All],2,FALSE),"")</f>
        <v/>
      </c>
      <c r="D3239" s="24"/>
      <c r="E3239" s="9" t="str">
        <f>IFERROR(VLOOKUP(D3239,Tabla1[],2,FALSE),"")</f>
        <v/>
      </c>
      <c r="G3239" s="24"/>
      <c r="L3239" s="3" t="str">
        <f t="shared" si="301"/>
        <v/>
      </c>
      <c r="M3239" s="24"/>
      <c r="N3239" s="24"/>
      <c r="T3239" s="6"/>
      <c r="U3239" s="6"/>
      <c r="V3239" s="10">
        <f t="shared" si="302"/>
        <v>0</v>
      </c>
      <c r="W3239" s="6"/>
      <c r="X3239" s="10">
        <f t="shared" si="303"/>
        <v>0</v>
      </c>
      <c r="Y3239" s="30"/>
      <c r="Z3239" s="30"/>
      <c r="AA3239" s="6"/>
      <c r="AB3239" s="6"/>
      <c r="AC3239" s="6"/>
      <c r="AD3239" s="6"/>
      <c r="AE3239" s="6"/>
      <c r="AF3239" s="12">
        <f t="shared" si="304"/>
        <v>0</v>
      </c>
      <c r="AG3239" s="6"/>
      <c r="AH3239" s="6"/>
      <c r="AI3239" s="6"/>
      <c r="AJ3239" s="6"/>
      <c r="AK3239" s="6"/>
      <c r="AL3239" s="12">
        <f t="shared" si="305"/>
        <v>0</v>
      </c>
      <c r="AM3239" s="11" t="str">
        <f t="shared" si="300"/>
        <v/>
      </c>
      <c r="AN3239" s="7"/>
      <c r="AO3239" s="6"/>
    </row>
    <row r="3240" spans="1:41" ht="15.75" customHeight="1" x14ac:dyDescent="0.2">
      <c r="A3240" s="4"/>
      <c r="B3240" s="7"/>
      <c r="C3240" s="8" t="str">
        <f>IFERROR(VLOOKUP(B3240,Tabla2[#All],2,FALSE),"")</f>
        <v/>
      </c>
      <c r="D3240" s="24"/>
      <c r="E3240" s="9" t="str">
        <f>IFERROR(VLOOKUP(D3240,Tabla1[],2,FALSE),"")</f>
        <v/>
      </c>
      <c r="G3240" s="24"/>
      <c r="L3240" s="3" t="str">
        <f t="shared" si="301"/>
        <v/>
      </c>
      <c r="M3240" s="24"/>
      <c r="N3240" s="24"/>
      <c r="T3240" s="6"/>
      <c r="U3240" s="6"/>
      <c r="V3240" s="10">
        <f t="shared" si="302"/>
        <v>0</v>
      </c>
      <c r="W3240" s="6"/>
      <c r="X3240" s="10">
        <f t="shared" si="303"/>
        <v>0</v>
      </c>
      <c r="Y3240" s="30"/>
      <c r="Z3240" s="30"/>
      <c r="AA3240" s="6"/>
      <c r="AB3240" s="6"/>
      <c r="AC3240" s="6"/>
      <c r="AD3240" s="6"/>
      <c r="AE3240" s="6"/>
      <c r="AF3240" s="12">
        <f t="shared" si="304"/>
        <v>0</v>
      </c>
      <c r="AG3240" s="6"/>
      <c r="AH3240" s="6"/>
      <c r="AI3240" s="6"/>
      <c r="AJ3240" s="6"/>
      <c r="AK3240" s="6"/>
      <c r="AL3240" s="12">
        <f t="shared" si="305"/>
        <v>0</v>
      </c>
      <c r="AM3240" s="11" t="str">
        <f t="shared" si="300"/>
        <v/>
      </c>
      <c r="AN3240" s="7"/>
      <c r="AO3240" s="6"/>
    </row>
    <row r="3241" spans="1:41" ht="15.75" customHeight="1" x14ac:dyDescent="0.2">
      <c r="A3241" s="4"/>
      <c r="B3241" s="7"/>
      <c r="C3241" s="8" t="str">
        <f>IFERROR(VLOOKUP(B3241,Tabla2[#All],2,FALSE),"")</f>
        <v/>
      </c>
      <c r="D3241" s="24"/>
      <c r="E3241" s="9" t="str">
        <f>IFERROR(VLOOKUP(D3241,Tabla1[],2,FALSE),"")</f>
        <v/>
      </c>
      <c r="G3241" s="24"/>
      <c r="L3241" s="3" t="str">
        <f t="shared" si="301"/>
        <v/>
      </c>
      <c r="M3241" s="24"/>
      <c r="N3241" s="24"/>
      <c r="T3241" s="6"/>
      <c r="U3241" s="6"/>
      <c r="V3241" s="10">
        <f t="shared" si="302"/>
        <v>0</v>
      </c>
      <c r="W3241" s="6"/>
      <c r="X3241" s="10">
        <f t="shared" si="303"/>
        <v>0</v>
      </c>
      <c r="Y3241" s="30"/>
      <c r="Z3241" s="30"/>
      <c r="AA3241" s="6"/>
      <c r="AB3241" s="6"/>
      <c r="AC3241" s="6"/>
      <c r="AD3241" s="6"/>
      <c r="AE3241" s="6"/>
      <c r="AF3241" s="12">
        <f t="shared" si="304"/>
        <v>0</v>
      </c>
      <c r="AG3241" s="6"/>
      <c r="AH3241" s="6"/>
      <c r="AI3241" s="6"/>
      <c r="AJ3241" s="6"/>
      <c r="AK3241" s="6"/>
      <c r="AL3241" s="12">
        <f t="shared" si="305"/>
        <v>0</v>
      </c>
      <c r="AM3241" s="11" t="str">
        <f t="shared" si="300"/>
        <v/>
      </c>
      <c r="AN3241" s="7"/>
      <c r="AO3241" s="6"/>
    </row>
    <row r="3242" spans="1:41" ht="15.75" customHeight="1" x14ac:dyDescent="0.2">
      <c r="A3242" s="4"/>
      <c r="B3242" s="7"/>
      <c r="C3242" s="8" t="str">
        <f>IFERROR(VLOOKUP(B3242,Tabla2[#All],2,FALSE),"")</f>
        <v/>
      </c>
      <c r="D3242" s="24"/>
      <c r="E3242" s="9" t="str">
        <f>IFERROR(VLOOKUP(D3242,Tabla1[],2,FALSE),"")</f>
        <v/>
      </c>
      <c r="G3242" s="24"/>
      <c r="L3242" s="3" t="str">
        <f t="shared" si="301"/>
        <v/>
      </c>
      <c r="M3242" s="24"/>
      <c r="N3242" s="24"/>
      <c r="T3242" s="6"/>
      <c r="U3242" s="6"/>
      <c r="V3242" s="10">
        <f t="shared" si="302"/>
        <v>0</v>
      </c>
      <c r="W3242" s="6"/>
      <c r="X3242" s="10">
        <f t="shared" si="303"/>
        <v>0</v>
      </c>
      <c r="Y3242" s="30"/>
      <c r="Z3242" s="30"/>
      <c r="AA3242" s="6"/>
      <c r="AB3242" s="6"/>
      <c r="AC3242" s="6"/>
      <c r="AD3242" s="6"/>
      <c r="AE3242" s="6"/>
      <c r="AF3242" s="12">
        <f t="shared" si="304"/>
        <v>0</v>
      </c>
      <c r="AG3242" s="6"/>
      <c r="AH3242" s="6"/>
      <c r="AI3242" s="6"/>
      <c r="AJ3242" s="6"/>
      <c r="AK3242" s="6"/>
      <c r="AL3242" s="12">
        <f t="shared" si="305"/>
        <v>0</v>
      </c>
      <c r="AM3242" s="11" t="str">
        <f t="shared" si="300"/>
        <v/>
      </c>
      <c r="AN3242" s="7"/>
      <c r="AO3242" s="6"/>
    </row>
    <row r="3243" spans="1:41" ht="15.75" customHeight="1" x14ac:dyDescent="0.2">
      <c r="A3243" s="4"/>
      <c r="B3243" s="7"/>
      <c r="C3243" s="8" t="str">
        <f>IFERROR(VLOOKUP(B3243,Tabla2[#All],2,FALSE),"")</f>
        <v/>
      </c>
      <c r="D3243" s="24"/>
      <c r="E3243" s="9" t="str">
        <f>IFERROR(VLOOKUP(D3243,Tabla1[],2,FALSE),"")</f>
        <v/>
      </c>
      <c r="G3243" s="24"/>
      <c r="L3243" s="3" t="str">
        <f t="shared" si="301"/>
        <v/>
      </c>
      <c r="M3243" s="24"/>
      <c r="N3243" s="24"/>
      <c r="T3243" s="6"/>
      <c r="U3243" s="6"/>
      <c r="V3243" s="10">
        <f t="shared" si="302"/>
        <v>0</v>
      </c>
      <c r="W3243" s="6"/>
      <c r="X3243" s="10">
        <f t="shared" si="303"/>
        <v>0</v>
      </c>
      <c r="Y3243" s="30"/>
      <c r="Z3243" s="30"/>
      <c r="AA3243" s="6"/>
      <c r="AB3243" s="6"/>
      <c r="AC3243" s="6"/>
      <c r="AD3243" s="6"/>
      <c r="AE3243" s="6"/>
      <c r="AF3243" s="12">
        <f t="shared" si="304"/>
        <v>0</v>
      </c>
      <c r="AG3243" s="6"/>
      <c r="AH3243" s="6"/>
      <c r="AI3243" s="6"/>
      <c r="AJ3243" s="6"/>
      <c r="AK3243" s="6"/>
      <c r="AL3243" s="12">
        <f t="shared" si="305"/>
        <v>0</v>
      </c>
      <c r="AM3243" s="11" t="str">
        <f t="shared" si="300"/>
        <v/>
      </c>
      <c r="AN3243" s="7"/>
      <c r="AO3243" s="6"/>
    </row>
    <row r="3244" spans="1:41" ht="15.75" customHeight="1" x14ac:dyDescent="0.2">
      <c r="A3244" s="4"/>
      <c r="B3244" s="7"/>
      <c r="C3244" s="8" t="str">
        <f>IFERROR(VLOOKUP(B3244,Tabla2[#All],2,FALSE),"")</f>
        <v/>
      </c>
      <c r="D3244" s="24"/>
      <c r="E3244" s="9" t="str">
        <f>IFERROR(VLOOKUP(D3244,Tabla1[],2,FALSE),"")</f>
        <v/>
      </c>
      <c r="G3244" s="24"/>
      <c r="L3244" s="3" t="str">
        <f t="shared" si="301"/>
        <v/>
      </c>
      <c r="M3244" s="24"/>
      <c r="N3244" s="24"/>
      <c r="T3244" s="6"/>
      <c r="U3244" s="6"/>
      <c r="V3244" s="10">
        <f t="shared" si="302"/>
        <v>0</v>
      </c>
      <c r="W3244" s="6"/>
      <c r="X3244" s="10">
        <f t="shared" si="303"/>
        <v>0</v>
      </c>
      <c r="Y3244" s="30"/>
      <c r="Z3244" s="30"/>
      <c r="AA3244" s="6"/>
      <c r="AB3244" s="6"/>
      <c r="AC3244" s="6"/>
      <c r="AD3244" s="6"/>
      <c r="AE3244" s="6"/>
      <c r="AF3244" s="12">
        <f t="shared" si="304"/>
        <v>0</v>
      </c>
      <c r="AG3244" s="6"/>
      <c r="AH3244" s="6"/>
      <c r="AI3244" s="6"/>
      <c r="AJ3244" s="6"/>
      <c r="AK3244" s="6"/>
      <c r="AL3244" s="12">
        <f t="shared" si="305"/>
        <v>0</v>
      </c>
      <c r="AM3244" s="11" t="str">
        <f t="shared" si="300"/>
        <v/>
      </c>
      <c r="AN3244" s="7"/>
      <c r="AO3244" s="6"/>
    </row>
    <row r="3245" spans="1:41" ht="15.75" customHeight="1" x14ac:dyDescent="0.2">
      <c r="A3245" s="4"/>
      <c r="B3245" s="7"/>
      <c r="C3245" s="8" t="str">
        <f>IFERROR(VLOOKUP(B3245,Tabla2[#All],2,FALSE),"")</f>
        <v/>
      </c>
      <c r="D3245" s="24"/>
      <c r="E3245" s="9" t="str">
        <f>IFERROR(VLOOKUP(D3245,Tabla1[],2,FALSE),"")</f>
        <v/>
      </c>
      <c r="G3245" s="24"/>
      <c r="L3245" s="3" t="str">
        <f t="shared" si="301"/>
        <v/>
      </c>
      <c r="M3245" s="24"/>
      <c r="N3245" s="24"/>
      <c r="T3245" s="6"/>
      <c r="U3245" s="6"/>
      <c r="V3245" s="10">
        <f t="shared" si="302"/>
        <v>0</v>
      </c>
      <c r="W3245" s="6"/>
      <c r="X3245" s="10">
        <f t="shared" si="303"/>
        <v>0</v>
      </c>
      <c r="Y3245" s="30"/>
      <c r="Z3245" s="30"/>
      <c r="AA3245" s="6"/>
      <c r="AB3245" s="6"/>
      <c r="AC3245" s="6"/>
      <c r="AD3245" s="6"/>
      <c r="AE3245" s="6"/>
      <c r="AF3245" s="12">
        <f t="shared" si="304"/>
        <v>0</v>
      </c>
      <c r="AG3245" s="6"/>
      <c r="AH3245" s="6"/>
      <c r="AI3245" s="6"/>
      <c r="AJ3245" s="6"/>
      <c r="AK3245" s="6"/>
      <c r="AL3245" s="12">
        <f t="shared" si="305"/>
        <v>0</v>
      </c>
      <c r="AM3245" s="11" t="str">
        <f t="shared" si="300"/>
        <v/>
      </c>
      <c r="AN3245" s="7"/>
      <c r="AO3245" s="6"/>
    </row>
    <row r="3246" spans="1:41" ht="15.75" customHeight="1" x14ac:dyDescent="0.2">
      <c r="A3246" s="4"/>
      <c r="B3246" s="7"/>
      <c r="C3246" s="8" t="str">
        <f>IFERROR(VLOOKUP(B3246,Tabla2[#All],2,FALSE),"")</f>
        <v/>
      </c>
      <c r="D3246" s="24"/>
      <c r="E3246" s="9" t="str">
        <f>IFERROR(VLOOKUP(D3246,Tabla1[],2,FALSE),"")</f>
        <v/>
      </c>
      <c r="G3246" s="24"/>
      <c r="L3246" s="3" t="str">
        <f t="shared" si="301"/>
        <v/>
      </c>
      <c r="M3246" s="24"/>
      <c r="N3246" s="24"/>
      <c r="T3246" s="6"/>
      <c r="U3246" s="6"/>
      <c r="V3246" s="10">
        <f t="shared" si="302"/>
        <v>0</v>
      </c>
      <c r="W3246" s="6"/>
      <c r="X3246" s="10">
        <f t="shared" si="303"/>
        <v>0</v>
      </c>
      <c r="Y3246" s="30"/>
      <c r="Z3246" s="30"/>
      <c r="AA3246" s="6"/>
      <c r="AB3246" s="6"/>
      <c r="AC3246" s="6"/>
      <c r="AD3246" s="6"/>
      <c r="AE3246" s="6"/>
      <c r="AF3246" s="12">
        <f t="shared" si="304"/>
        <v>0</v>
      </c>
      <c r="AG3246" s="6"/>
      <c r="AH3246" s="6"/>
      <c r="AI3246" s="6"/>
      <c r="AJ3246" s="6"/>
      <c r="AK3246" s="6"/>
      <c r="AL3246" s="12">
        <f t="shared" si="305"/>
        <v>0</v>
      </c>
      <c r="AM3246" s="11" t="str">
        <f t="shared" si="300"/>
        <v/>
      </c>
      <c r="AN3246" s="7"/>
      <c r="AO3246" s="6"/>
    </row>
    <row r="3247" spans="1:41" ht="15.75" customHeight="1" x14ac:dyDescent="0.2">
      <c r="A3247" s="4"/>
      <c r="B3247" s="7"/>
      <c r="C3247" s="8" t="str">
        <f>IFERROR(VLOOKUP(B3247,Tabla2[#All],2,FALSE),"")</f>
        <v/>
      </c>
      <c r="D3247" s="24"/>
      <c r="E3247" s="9" t="str">
        <f>IFERROR(VLOOKUP(D3247,Tabla1[],2,FALSE),"")</f>
        <v/>
      </c>
      <c r="G3247" s="24"/>
      <c r="L3247" s="3" t="str">
        <f t="shared" si="301"/>
        <v/>
      </c>
      <c r="M3247" s="24"/>
      <c r="N3247" s="24"/>
      <c r="T3247" s="6"/>
      <c r="U3247" s="6"/>
      <c r="V3247" s="10">
        <f t="shared" si="302"/>
        <v>0</v>
      </c>
      <c r="W3247" s="6"/>
      <c r="X3247" s="10">
        <f t="shared" si="303"/>
        <v>0</v>
      </c>
      <c r="Y3247" s="30"/>
      <c r="Z3247" s="30"/>
      <c r="AA3247" s="6"/>
      <c r="AB3247" s="6"/>
      <c r="AC3247" s="6"/>
      <c r="AD3247" s="6"/>
      <c r="AE3247" s="6"/>
      <c r="AF3247" s="12">
        <f t="shared" si="304"/>
        <v>0</v>
      </c>
      <c r="AG3247" s="6"/>
      <c r="AH3247" s="6"/>
      <c r="AI3247" s="6"/>
      <c r="AJ3247" s="6"/>
      <c r="AK3247" s="6"/>
      <c r="AL3247" s="12">
        <f t="shared" si="305"/>
        <v>0</v>
      </c>
      <c r="AM3247" s="11" t="str">
        <f t="shared" si="300"/>
        <v/>
      </c>
      <c r="AN3247" s="7"/>
      <c r="AO3247" s="6"/>
    </row>
    <row r="3248" spans="1:41" ht="15.75" customHeight="1" x14ac:dyDescent="0.2">
      <c r="A3248" s="4"/>
      <c r="B3248" s="7"/>
      <c r="C3248" s="8" t="str">
        <f>IFERROR(VLOOKUP(B3248,Tabla2[#All],2,FALSE),"")</f>
        <v/>
      </c>
      <c r="D3248" s="24"/>
      <c r="E3248" s="9" t="str">
        <f>IFERROR(VLOOKUP(D3248,Tabla1[],2,FALSE),"")</f>
        <v/>
      </c>
      <c r="G3248" s="24"/>
      <c r="L3248" s="3" t="str">
        <f t="shared" si="301"/>
        <v/>
      </c>
      <c r="M3248" s="24"/>
      <c r="N3248" s="24"/>
      <c r="T3248" s="6"/>
      <c r="U3248" s="6"/>
      <c r="V3248" s="10">
        <f t="shared" si="302"/>
        <v>0</v>
      </c>
      <c r="W3248" s="6"/>
      <c r="X3248" s="10">
        <f t="shared" si="303"/>
        <v>0</v>
      </c>
      <c r="Y3248" s="30"/>
      <c r="Z3248" s="30"/>
      <c r="AA3248" s="6"/>
      <c r="AB3248" s="6"/>
      <c r="AC3248" s="6"/>
      <c r="AD3248" s="6"/>
      <c r="AE3248" s="6"/>
      <c r="AF3248" s="12">
        <f t="shared" si="304"/>
        <v>0</v>
      </c>
      <c r="AG3248" s="6"/>
      <c r="AH3248" s="6"/>
      <c r="AI3248" s="6"/>
      <c r="AJ3248" s="6"/>
      <c r="AK3248" s="6"/>
      <c r="AL3248" s="12">
        <f t="shared" si="305"/>
        <v>0</v>
      </c>
      <c r="AM3248" s="11" t="str">
        <f t="shared" si="300"/>
        <v/>
      </c>
      <c r="AN3248" s="7"/>
      <c r="AO3248" s="6"/>
    </row>
    <row r="3249" spans="1:41" ht="15.75" customHeight="1" x14ac:dyDescent="0.2">
      <c r="A3249" s="4"/>
      <c r="B3249" s="7"/>
      <c r="C3249" s="8" t="str">
        <f>IFERROR(VLOOKUP(B3249,Tabla2[#All],2,FALSE),"")</f>
        <v/>
      </c>
      <c r="D3249" s="24"/>
      <c r="E3249" s="9" t="str">
        <f>IFERROR(VLOOKUP(D3249,Tabla1[],2,FALSE),"")</f>
        <v/>
      </c>
      <c r="G3249" s="24"/>
      <c r="L3249" s="3" t="str">
        <f t="shared" si="301"/>
        <v/>
      </c>
      <c r="M3249" s="24"/>
      <c r="N3249" s="24"/>
      <c r="T3249" s="6"/>
      <c r="U3249" s="6"/>
      <c r="V3249" s="10">
        <f t="shared" si="302"/>
        <v>0</v>
      </c>
      <c r="W3249" s="6"/>
      <c r="X3249" s="10">
        <f t="shared" si="303"/>
        <v>0</v>
      </c>
      <c r="Y3249" s="30"/>
      <c r="Z3249" s="30"/>
      <c r="AA3249" s="6"/>
      <c r="AB3249" s="6"/>
      <c r="AC3249" s="6"/>
      <c r="AD3249" s="6"/>
      <c r="AE3249" s="6"/>
      <c r="AF3249" s="12">
        <f t="shared" si="304"/>
        <v>0</v>
      </c>
      <c r="AG3249" s="6"/>
      <c r="AH3249" s="6"/>
      <c r="AI3249" s="6"/>
      <c r="AJ3249" s="6"/>
      <c r="AK3249" s="6"/>
      <c r="AL3249" s="12">
        <f t="shared" si="305"/>
        <v>0</v>
      </c>
      <c r="AM3249" s="11" t="str">
        <f t="shared" si="300"/>
        <v/>
      </c>
      <c r="AN3249" s="7"/>
      <c r="AO3249" s="6"/>
    </row>
    <row r="3250" spans="1:41" ht="15.75" customHeight="1" x14ac:dyDescent="0.2">
      <c r="A3250" s="4"/>
      <c r="B3250" s="7"/>
      <c r="C3250" s="8" t="str">
        <f>IFERROR(VLOOKUP(B3250,Tabla2[#All],2,FALSE),"")</f>
        <v/>
      </c>
      <c r="D3250" s="24"/>
      <c r="E3250" s="9" t="str">
        <f>IFERROR(VLOOKUP(D3250,Tabla1[],2,FALSE),"")</f>
        <v/>
      </c>
      <c r="G3250" s="24"/>
      <c r="L3250" s="3" t="str">
        <f t="shared" si="301"/>
        <v/>
      </c>
      <c r="M3250" s="24"/>
      <c r="N3250" s="24"/>
      <c r="T3250" s="6"/>
      <c r="U3250" s="6"/>
      <c r="V3250" s="10">
        <f t="shared" si="302"/>
        <v>0</v>
      </c>
      <c r="W3250" s="6"/>
      <c r="X3250" s="10">
        <f t="shared" si="303"/>
        <v>0</v>
      </c>
      <c r="Y3250" s="30"/>
      <c r="Z3250" s="30"/>
      <c r="AA3250" s="6"/>
      <c r="AB3250" s="6"/>
      <c r="AC3250" s="6"/>
      <c r="AD3250" s="6"/>
      <c r="AE3250" s="6"/>
      <c r="AF3250" s="12">
        <f t="shared" si="304"/>
        <v>0</v>
      </c>
      <c r="AG3250" s="6"/>
      <c r="AH3250" s="6"/>
      <c r="AI3250" s="6"/>
      <c r="AJ3250" s="6"/>
      <c r="AK3250" s="6"/>
      <c r="AL3250" s="12">
        <f t="shared" si="305"/>
        <v>0</v>
      </c>
      <c r="AM3250" s="11" t="str">
        <f t="shared" si="300"/>
        <v/>
      </c>
      <c r="AN3250" s="7"/>
      <c r="AO3250" s="6"/>
    </row>
    <row r="3251" spans="1:41" ht="15.75" customHeight="1" x14ac:dyDescent="0.2">
      <c r="A3251" s="4"/>
      <c r="B3251" s="7"/>
      <c r="C3251" s="8" t="str">
        <f>IFERROR(VLOOKUP(B3251,Tabla2[#All],2,FALSE),"")</f>
        <v/>
      </c>
      <c r="D3251" s="24"/>
      <c r="E3251" s="9" t="str">
        <f>IFERROR(VLOOKUP(D3251,Tabla1[],2,FALSE),"")</f>
        <v/>
      </c>
      <c r="G3251" s="24"/>
      <c r="L3251" s="3" t="str">
        <f t="shared" si="301"/>
        <v/>
      </c>
      <c r="M3251" s="24"/>
      <c r="N3251" s="24"/>
      <c r="T3251" s="6"/>
      <c r="U3251" s="6"/>
      <c r="V3251" s="10">
        <f t="shared" si="302"/>
        <v>0</v>
      </c>
      <c r="W3251" s="6"/>
      <c r="X3251" s="10">
        <f t="shared" si="303"/>
        <v>0</v>
      </c>
      <c r="Y3251" s="30"/>
      <c r="Z3251" s="30"/>
      <c r="AA3251" s="6"/>
      <c r="AB3251" s="6"/>
      <c r="AC3251" s="6"/>
      <c r="AD3251" s="6"/>
      <c r="AE3251" s="6"/>
      <c r="AF3251" s="12">
        <f t="shared" si="304"/>
        <v>0</v>
      </c>
      <c r="AG3251" s="6"/>
      <c r="AH3251" s="6"/>
      <c r="AI3251" s="6"/>
      <c r="AJ3251" s="6"/>
      <c r="AK3251" s="6"/>
      <c r="AL3251" s="12">
        <f t="shared" si="305"/>
        <v>0</v>
      </c>
      <c r="AM3251" s="11" t="str">
        <f t="shared" si="300"/>
        <v/>
      </c>
      <c r="AN3251" s="7"/>
      <c r="AO3251" s="6"/>
    </row>
    <row r="3252" spans="1:41" ht="15.75" customHeight="1" x14ac:dyDescent="0.2">
      <c r="A3252" s="4"/>
      <c r="B3252" s="7"/>
      <c r="C3252" s="8" t="str">
        <f>IFERROR(VLOOKUP(B3252,Tabla2[#All],2,FALSE),"")</f>
        <v/>
      </c>
      <c r="D3252" s="24"/>
      <c r="E3252" s="9" t="str">
        <f>IFERROR(VLOOKUP(D3252,Tabla1[],2,FALSE),"")</f>
        <v/>
      </c>
      <c r="G3252" s="24"/>
      <c r="L3252" s="3" t="str">
        <f t="shared" si="301"/>
        <v/>
      </c>
      <c r="M3252" s="24"/>
      <c r="N3252" s="24"/>
      <c r="T3252" s="6"/>
      <c r="U3252" s="6"/>
      <c r="V3252" s="10">
        <f t="shared" si="302"/>
        <v>0</v>
      </c>
      <c r="W3252" s="6"/>
      <c r="X3252" s="10">
        <f t="shared" si="303"/>
        <v>0</v>
      </c>
      <c r="Y3252" s="30"/>
      <c r="Z3252" s="30"/>
      <c r="AA3252" s="6"/>
      <c r="AB3252" s="6"/>
      <c r="AC3252" s="6"/>
      <c r="AD3252" s="6"/>
      <c r="AE3252" s="6"/>
      <c r="AF3252" s="12">
        <f t="shared" si="304"/>
        <v>0</v>
      </c>
      <c r="AG3252" s="6"/>
      <c r="AH3252" s="6"/>
      <c r="AI3252" s="6"/>
      <c r="AJ3252" s="6"/>
      <c r="AK3252" s="6"/>
      <c r="AL3252" s="12">
        <f t="shared" si="305"/>
        <v>0</v>
      </c>
      <c r="AM3252" s="11" t="str">
        <f t="shared" si="300"/>
        <v/>
      </c>
      <c r="AN3252" s="7"/>
      <c r="AO3252" s="6"/>
    </row>
    <row r="3253" spans="1:41" ht="15.75" customHeight="1" x14ac:dyDescent="0.2">
      <c r="A3253" s="4"/>
      <c r="B3253" s="7"/>
      <c r="C3253" s="8" t="str">
        <f>IFERROR(VLOOKUP(B3253,Tabla2[#All],2,FALSE),"")</f>
        <v/>
      </c>
      <c r="D3253" s="24"/>
      <c r="E3253" s="9" t="str">
        <f>IFERROR(VLOOKUP(D3253,Tabla1[],2,FALSE),"")</f>
        <v/>
      </c>
      <c r="G3253" s="24"/>
      <c r="L3253" s="3" t="str">
        <f t="shared" si="301"/>
        <v/>
      </c>
      <c r="M3253" s="24"/>
      <c r="N3253" s="24"/>
      <c r="T3253" s="6"/>
      <c r="U3253" s="6"/>
      <c r="V3253" s="10">
        <f t="shared" si="302"/>
        <v>0</v>
      </c>
      <c r="W3253" s="6"/>
      <c r="X3253" s="10">
        <f t="shared" si="303"/>
        <v>0</v>
      </c>
      <c r="Y3253" s="30"/>
      <c r="Z3253" s="30"/>
      <c r="AA3253" s="6"/>
      <c r="AB3253" s="6"/>
      <c r="AC3253" s="6"/>
      <c r="AD3253" s="6"/>
      <c r="AE3253" s="6"/>
      <c r="AF3253" s="12">
        <f t="shared" si="304"/>
        <v>0</v>
      </c>
      <c r="AG3253" s="6"/>
      <c r="AH3253" s="6"/>
      <c r="AI3253" s="6"/>
      <c r="AJ3253" s="6"/>
      <c r="AK3253" s="6"/>
      <c r="AL3253" s="12">
        <f t="shared" si="305"/>
        <v>0</v>
      </c>
      <c r="AM3253" s="11" t="str">
        <f t="shared" si="300"/>
        <v/>
      </c>
      <c r="AN3253" s="7"/>
      <c r="AO3253" s="6"/>
    </row>
    <row r="3254" spans="1:41" ht="15.75" customHeight="1" x14ac:dyDescent="0.2">
      <c r="A3254" s="4"/>
      <c r="B3254" s="7"/>
      <c r="C3254" s="8" t="str">
        <f>IFERROR(VLOOKUP(B3254,Tabla2[#All],2,FALSE),"")</f>
        <v/>
      </c>
      <c r="D3254" s="24"/>
      <c r="E3254" s="9" t="str">
        <f>IFERROR(VLOOKUP(D3254,Tabla1[],2,FALSE),"")</f>
        <v/>
      </c>
      <c r="G3254" s="24"/>
      <c r="L3254" s="3" t="str">
        <f t="shared" si="301"/>
        <v/>
      </c>
      <c r="M3254" s="24"/>
      <c r="N3254" s="24"/>
      <c r="T3254" s="6"/>
      <c r="U3254" s="6"/>
      <c r="V3254" s="10">
        <f t="shared" si="302"/>
        <v>0</v>
      </c>
      <c r="W3254" s="6"/>
      <c r="X3254" s="10">
        <f t="shared" si="303"/>
        <v>0</v>
      </c>
      <c r="Y3254" s="30"/>
      <c r="Z3254" s="30"/>
      <c r="AA3254" s="6"/>
      <c r="AB3254" s="6"/>
      <c r="AC3254" s="6"/>
      <c r="AD3254" s="6"/>
      <c r="AE3254" s="6"/>
      <c r="AF3254" s="12">
        <f t="shared" si="304"/>
        <v>0</v>
      </c>
      <c r="AG3254" s="6"/>
      <c r="AH3254" s="6"/>
      <c r="AI3254" s="6"/>
      <c r="AJ3254" s="6"/>
      <c r="AK3254" s="6"/>
      <c r="AL3254" s="12">
        <f t="shared" si="305"/>
        <v>0</v>
      </c>
      <c r="AM3254" s="11" t="str">
        <f t="shared" si="300"/>
        <v/>
      </c>
      <c r="AN3254" s="7"/>
      <c r="AO3254" s="6"/>
    </row>
    <row r="3255" spans="1:41" ht="15.75" customHeight="1" x14ac:dyDescent="0.2">
      <c r="A3255" s="4"/>
      <c r="B3255" s="7"/>
      <c r="C3255" s="8" t="str">
        <f>IFERROR(VLOOKUP(B3255,Tabla2[#All],2,FALSE),"")</f>
        <v/>
      </c>
      <c r="D3255" s="24"/>
      <c r="E3255" s="9" t="str">
        <f>IFERROR(VLOOKUP(D3255,Tabla1[],2,FALSE),"")</f>
        <v/>
      </c>
      <c r="G3255" s="24"/>
      <c r="L3255" s="3" t="str">
        <f t="shared" si="301"/>
        <v/>
      </c>
      <c r="M3255" s="24"/>
      <c r="N3255" s="24"/>
      <c r="T3255" s="6"/>
      <c r="U3255" s="6"/>
      <c r="V3255" s="10">
        <f t="shared" si="302"/>
        <v>0</v>
      </c>
      <c r="W3255" s="6"/>
      <c r="X3255" s="10">
        <f t="shared" si="303"/>
        <v>0</v>
      </c>
      <c r="Y3255" s="30"/>
      <c r="Z3255" s="30"/>
      <c r="AA3255" s="6"/>
      <c r="AB3255" s="6"/>
      <c r="AC3255" s="6"/>
      <c r="AD3255" s="6"/>
      <c r="AE3255" s="6"/>
      <c r="AF3255" s="12">
        <f t="shared" si="304"/>
        <v>0</v>
      </c>
      <c r="AG3255" s="6"/>
      <c r="AH3255" s="6"/>
      <c r="AI3255" s="6"/>
      <c r="AJ3255" s="6"/>
      <c r="AK3255" s="6"/>
      <c r="AL3255" s="12">
        <f t="shared" si="305"/>
        <v>0</v>
      </c>
      <c r="AM3255" s="11" t="str">
        <f t="shared" si="300"/>
        <v/>
      </c>
      <c r="AN3255" s="7"/>
      <c r="AO3255" s="6"/>
    </row>
    <row r="3256" spans="1:41" ht="15.75" customHeight="1" x14ac:dyDescent="0.2">
      <c r="A3256" s="4"/>
      <c r="B3256" s="7"/>
      <c r="C3256" s="8" t="str">
        <f>IFERROR(VLOOKUP(B3256,Tabla2[#All],2,FALSE),"")</f>
        <v/>
      </c>
      <c r="D3256" s="24"/>
      <c r="E3256" s="9" t="str">
        <f>IFERROR(VLOOKUP(D3256,Tabla1[],2,FALSE),"")</f>
        <v/>
      </c>
      <c r="G3256" s="24"/>
      <c r="L3256" s="3" t="str">
        <f t="shared" si="301"/>
        <v/>
      </c>
      <c r="M3256" s="24"/>
      <c r="N3256" s="24"/>
      <c r="T3256" s="6"/>
      <c r="U3256" s="6"/>
      <c r="V3256" s="10">
        <f t="shared" si="302"/>
        <v>0</v>
      </c>
      <c r="W3256" s="6"/>
      <c r="X3256" s="10">
        <f t="shared" si="303"/>
        <v>0</v>
      </c>
      <c r="Y3256" s="30"/>
      <c r="Z3256" s="30"/>
      <c r="AA3256" s="6"/>
      <c r="AB3256" s="6"/>
      <c r="AC3256" s="6"/>
      <c r="AD3256" s="6"/>
      <c r="AE3256" s="6"/>
      <c r="AF3256" s="12">
        <f t="shared" si="304"/>
        <v>0</v>
      </c>
      <c r="AG3256" s="6"/>
      <c r="AH3256" s="6"/>
      <c r="AI3256" s="6"/>
      <c r="AJ3256" s="6"/>
      <c r="AK3256" s="6"/>
      <c r="AL3256" s="12">
        <f t="shared" si="305"/>
        <v>0</v>
      </c>
      <c r="AM3256" s="11" t="str">
        <f t="shared" si="300"/>
        <v/>
      </c>
      <c r="AN3256" s="7"/>
      <c r="AO3256" s="6"/>
    </row>
    <row r="3257" spans="1:41" ht="15.75" customHeight="1" x14ac:dyDescent="0.2">
      <c r="A3257" s="4"/>
      <c r="B3257" s="7"/>
      <c r="C3257" s="8" t="str">
        <f>IFERROR(VLOOKUP(B3257,Tabla2[#All],2,FALSE),"")</f>
        <v/>
      </c>
      <c r="D3257" s="24"/>
      <c r="E3257" s="9" t="str">
        <f>IFERROR(VLOOKUP(D3257,Tabla1[],2,FALSE),"")</f>
        <v/>
      </c>
      <c r="G3257" s="24"/>
      <c r="L3257" s="3" t="str">
        <f t="shared" si="301"/>
        <v/>
      </c>
      <c r="M3257" s="24"/>
      <c r="N3257" s="24"/>
      <c r="T3257" s="6"/>
      <c r="U3257" s="6"/>
      <c r="V3257" s="10">
        <f t="shared" si="302"/>
        <v>0</v>
      </c>
      <c r="W3257" s="6"/>
      <c r="X3257" s="10">
        <f t="shared" si="303"/>
        <v>0</v>
      </c>
      <c r="Y3257" s="30"/>
      <c r="Z3257" s="30"/>
      <c r="AA3257" s="6"/>
      <c r="AB3257" s="6"/>
      <c r="AC3257" s="6"/>
      <c r="AD3257" s="6"/>
      <c r="AE3257" s="6"/>
      <c r="AF3257" s="12">
        <f t="shared" si="304"/>
        <v>0</v>
      </c>
      <c r="AG3257" s="6"/>
      <c r="AH3257" s="6"/>
      <c r="AI3257" s="6"/>
      <c r="AJ3257" s="6"/>
      <c r="AK3257" s="6"/>
      <c r="AL3257" s="12">
        <f t="shared" si="305"/>
        <v>0</v>
      </c>
      <c r="AM3257" s="11" t="str">
        <f t="shared" si="300"/>
        <v/>
      </c>
      <c r="AN3257" s="7"/>
      <c r="AO3257" s="6"/>
    </row>
    <row r="3258" spans="1:41" ht="15.75" customHeight="1" x14ac:dyDescent="0.2">
      <c r="A3258" s="4"/>
      <c r="B3258" s="7"/>
      <c r="C3258" s="8" t="str">
        <f>IFERROR(VLOOKUP(B3258,Tabla2[#All],2,FALSE),"")</f>
        <v/>
      </c>
      <c r="D3258" s="24"/>
      <c r="E3258" s="9" t="str">
        <f>IFERROR(VLOOKUP(D3258,Tabla1[],2,FALSE),"")</f>
        <v/>
      </c>
      <c r="G3258" s="24"/>
      <c r="L3258" s="3" t="str">
        <f t="shared" si="301"/>
        <v/>
      </c>
      <c r="M3258" s="24"/>
      <c r="N3258" s="24"/>
      <c r="T3258" s="6"/>
      <c r="U3258" s="6"/>
      <c r="V3258" s="10">
        <f t="shared" si="302"/>
        <v>0</v>
      </c>
      <c r="W3258" s="6"/>
      <c r="X3258" s="10">
        <f t="shared" si="303"/>
        <v>0</v>
      </c>
      <c r="Y3258" s="30"/>
      <c r="Z3258" s="30"/>
      <c r="AA3258" s="6"/>
      <c r="AB3258" s="6"/>
      <c r="AC3258" s="6"/>
      <c r="AD3258" s="6"/>
      <c r="AE3258" s="6"/>
      <c r="AF3258" s="12">
        <f t="shared" si="304"/>
        <v>0</v>
      </c>
      <c r="AG3258" s="6"/>
      <c r="AH3258" s="6"/>
      <c r="AI3258" s="6"/>
      <c r="AJ3258" s="6"/>
      <c r="AK3258" s="6"/>
      <c r="AL3258" s="12">
        <f t="shared" si="305"/>
        <v>0</v>
      </c>
      <c r="AM3258" s="11" t="str">
        <f t="shared" si="300"/>
        <v/>
      </c>
      <c r="AN3258" s="7"/>
      <c r="AO3258" s="6"/>
    </row>
    <row r="3259" spans="1:41" ht="15.75" customHeight="1" x14ac:dyDescent="0.2">
      <c r="A3259" s="4"/>
      <c r="B3259" s="7"/>
      <c r="C3259" s="8" t="str">
        <f>IFERROR(VLOOKUP(B3259,Tabla2[#All],2,FALSE),"")</f>
        <v/>
      </c>
      <c r="D3259" s="24"/>
      <c r="E3259" s="9" t="str">
        <f>IFERROR(VLOOKUP(D3259,Tabla1[],2,FALSE),"")</f>
        <v/>
      </c>
      <c r="G3259" s="24"/>
      <c r="L3259" s="3" t="str">
        <f t="shared" si="301"/>
        <v/>
      </c>
      <c r="M3259" s="24"/>
      <c r="N3259" s="24"/>
      <c r="T3259" s="6"/>
      <c r="U3259" s="6"/>
      <c r="V3259" s="10">
        <f t="shared" si="302"/>
        <v>0</v>
      </c>
      <c r="W3259" s="6"/>
      <c r="X3259" s="10">
        <f t="shared" si="303"/>
        <v>0</v>
      </c>
      <c r="Y3259" s="30"/>
      <c r="Z3259" s="30"/>
      <c r="AA3259" s="6"/>
      <c r="AB3259" s="6"/>
      <c r="AC3259" s="6"/>
      <c r="AD3259" s="6"/>
      <c r="AE3259" s="6"/>
      <c r="AF3259" s="12">
        <f t="shared" si="304"/>
        <v>0</v>
      </c>
      <c r="AG3259" s="6"/>
      <c r="AH3259" s="6"/>
      <c r="AI3259" s="6"/>
      <c r="AJ3259" s="6"/>
      <c r="AK3259" s="6"/>
      <c r="AL3259" s="12">
        <f t="shared" si="305"/>
        <v>0</v>
      </c>
      <c r="AM3259" s="11" t="str">
        <f t="shared" si="300"/>
        <v/>
      </c>
      <c r="AN3259" s="7"/>
      <c r="AO3259" s="6"/>
    </row>
    <row r="3260" spans="1:41" ht="15.75" customHeight="1" x14ac:dyDescent="0.2">
      <c r="A3260" s="4"/>
      <c r="B3260" s="7"/>
      <c r="C3260" s="8" t="str">
        <f>IFERROR(VLOOKUP(B3260,Tabla2[#All],2,FALSE),"")</f>
        <v/>
      </c>
      <c r="D3260" s="24"/>
      <c r="E3260" s="9" t="str">
        <f>IFERROR(VLOOKUP(D3260,Tabla1[],2,FALSE),"")</f>
        <v/>
      </c>
      <c r="G3260" s="24"/>
      <c r="L3260" s="3" t="str">
        <f t="shared" si="301"/>
        <v/>
      </c>
      <c r="M3260" s="24"/>
      <c r="N3260" s="24"/>
      <c r="T3260" s="6"/>
      <c r="U3260" s="6"/>
      <c r="V3260" s="10">
        <f t="shared" si="302"/>
        <v>0</v>
      </c>
      <c r="W3260" s="6"/>
      <c r="X3260" s="10">
        <f t="shared" si="303"/>
        <v>0</v>
      </c>
      <c r="Y3260" s="30"/>
      <c r="Z3260" s="30"/>
      <c r="AA3260" s="6"/>
      <c r="AB3260" s="6"/>
      <c r="AC3260" s="6"/>
      <c r="AD3260" s="6"/>
      <c r="AE3260" s="6"/>
      <c r="AF3260" s="12">
        <f t="shared" si="304"/>
        <v>0</v>
      </c>
      <c r="AG3260" s="6"/>
      <c r="AH3260" s="6"/>
      <c r="AI3260" s="6"/>
      <c r="AJ3260" s="6"/>
      <c r="AK3260" s="6"/>
      <c r="AL3260" s="12">
        <f t="shared" si="305"/>
        <v>0</v>
      </c>
      <c r="AM3260" s="11" t="str">
        <f t="shared" si="300"/>
        <v/>
      </c>
      <c r="AN3260" s="7"/>
      <c r="AO3260" s="6"/>
    </row>
    <row r="3261" spans="1:41" ht="15.75" customHeight="1" x14ac:dyDescent="0.2">
      <c r="A3261" s="4"/>
      <c r="B3261" s="7"/>
      <c r="C3261" s="8" t="str">
        <f>IFERROR(VLOOKUP(B3261,Tabla2[#All],2,FALSE),"")</f>
        <v/>
      </c>
      <c r="D3261" s="24"/>
      <c r="E3261" s="9" t="str">
        <f>IFERROR(VLOOKUP(D3261,Tabla1[],2,FALSE),"")</f>
        <v/>
      </c>
      <c r="G3261" s="24"/>
      <c r="L3261" s="3" t="str">
        <f t="shared" si="301"/>
        <v/>
      </c>
      <c r="M3261" s="24"/>
      <c r="N3261" s="24"/>
      <c r="T3261" s="6"/>
      <c r="U3261" s="6"/>
      <c r="V3261" s="10">
        <f t="shared" si="302"/>
        <v>0</v>
      </c>
      <c r="W3261" s="6"/>
      <c r="X3261" s="10">
        <f t="shared" si="303"/>
        <v>0</v>
      </c>
      <c r="Y3261" s="30"/>
      <c r="Z3261" s="30"/>
      <c r="AA3261" s="6"/>
      <c r="AB3261" s="6"/>
      <c r="AC3261" s="6"/>
      <c r="AD3261" s="6"/>
      <c r="AE3261" s="6"/>
      <c r="AF3261" s="12">
        <f t="shared" si="304"/>
        <v>0</v>
      </c>
      <c r="AG3261" s="6"/>
      <c r="AH3261" s="6"/>
      <c r="AI3261" s="6"/>
      <c r="AJ3261" s="6"/>
      <c r="AK3261" s="6"/>
      <c r="AL3261" s="12">
        <f t="shared" si="305"/>
        <v>0</v>
      </c>
      <c r="AM3261" s="11" t="str">
        <f t="shared" si="300"/>
        <v/>
      </c>
      <c r="AN3261" s="7"/>
      <c r="AO3261" s="6"/>
    </row>
    <row r="3262" spans="1:41" ht="15.75" customHeight="1" x14ac:dyDescent="0.2">
      <c r="A3262" s="4"/>
      <c r="B3262" s="7"/>
      <c r="C3262" s="8" t="str">
        <f>IFERROR(VLOOKUP(B3262,Tabla2[#All],2,FALSE),"")</f>
        <v/>
      </c>
      <c r="D3262" s="24"/>
      <c r="E3262" s="9" t="str">
        <f>IFERROR(VLOOKUP(D3262,Tabla1[],2,FALSE),"")</f>
        <v/>
      </c>
      <c r="G3262" s="24"/>
      <c r="L3262" s="3" t="str">
        <f t="shared" si="301"/>
        <v/>
      </c>
      <c r="M3262" s="24"/>
      <c r="N3262" s="24"/>
      <c r="T3262" s="6"/>
      <c r="U3262" s="6"/>
      <c r="V3262" s="10">
        <f t="shared" si="302"/>
        <v>0</v>
      </c>
      <c r="W3262" s="6"/>
      <c r="X3262" s="10">
        <f t="shared" si="303"/>
        <v>0</v>
      </c>
      <c r="Y3262" s="30"/>
      <c r="Z3262" s="30"/>
      <c r="AA3262" s="6"/>
      <c r="AB3262" s="6"/>
      <c r="AC3262" s="6"/>
      <c r="AD3262" s="6"/>
      <c r="AE3262" s="6"/>
      <c r="AF3262" s="12">
        <f t="shared" si="304"/>
        <v>0</v>
      </c>
      <c r="AG3262" s="6"/>
      <c r="AH3262" s="6"/>
      <c r="AI3262" s="6"/>
      <c r="AJ3262" s="6"/>
      <c r="AK3262" s="6"/>
      <c r="AL3262" s="12">
        <f t="shared" si="305"/>
        <v>0</v>
      </c>
      <c r="AM3262" s="11" t="str">
        <f t="shared" si="300"/>
        <v/>
      </c>
      <c r="AN3262" s="7"/>
      <c r="AO3262" s="6"/>
    </row>
    <row r="3263" spans="1:41" ht="15.75" customHeight="1" x14ac:dyDescent="0.2">
      <c r="A3263" s="4"/>
      <c r="B3263" s="7"/>
      <c r="C3263" s="8" t="str">
        <f>IFERROR(VLOOKUP(B3263,Tabla2[#All],2,FALSE),"")</f>
        <v/>
      </c>
      <c r="D3263" s="24"/>
      <c r="E3263" s="9" t="str">
        <f>IFERROR(VLOOKUP(D3263,Tabla1[],2,FALSE),"")</f>
        <v/>
      </c>
      <c r="G3263" s="24"/>
      <c r="L3263" s="3" t="str">
        <f t="shared" si="301"/>
        <v/>
      </c>
      <c r="M3263" s="24"/>
      <c r="N3263" s="24"/>
      <c r="T3263" s="6"/>
      <c r="U3263" s="6"/>
      <c r="V3263" s="10">
        <f t="shared" si="302"/>
        <v>0</v>
      </c>
      <c r="W3263" s="6"/>
      <c r="X3263" s="10">
        <f t="shared" si="303"/>
        <v>0</v>
      </c>
      <c r="Y3263" s="30"/>
      <c r="Z3263" s="30"/>
      <c r="AA3263" s="6"/>
      <c r="AB3263" s="6"/>
      <c r="AC3263" s="6"/>
      <c r="AD3263" s="6"/>
      <c r="AE3263" s="6"/>
      <c r="AF3263" s="12">
        <f t="shared" si="304"/>
        <v>0</v>
      </c>
      <c r="AG3263" s="6"/>
      <c r="AH3263" s="6"/>
      <c r="AI3263" s="6"/>
      <c r="AJ3263" s="6"/>
      <c r="AK3263" s="6"/>
      <c r="AL3263" s="12">
        <f t="shared" si="305"/>
        <v>0</v>
      </c>
      <c r="AM3263" s="11" t="str">
        <f t="shared" si="300"/>
        <v/>
      </c>
      <c r="AN3263" s="7"/>
      <c r="AO3263" s="6"/>
    </row>
    <row r="3264" spans="1:41" ht="15.75" customHeight="1" x14ac:dyDescent="0.2">
      <c r="A3264" s="4"/>
      <c r="B3264" s="7"/>
      <c r="C3264" s="8" t="str">
        <f>IFERROR(VLOOKUP(B3264,Tabla2[#All],2,FALSE),"")</f>
        <v/>
      </c>
      <c r="D3264" s="24"/>
      <c r="E3264" s="9" t="str">
        <f>IFERROR(VLOOKUP(D3264,Tabla1[],2,FALSE),"")</f>
        <v/>
      </c>
      <c r="G3264" s="24"/>
      <c r="L3264" s="3" t="str">
        <f t="shared" si="301"/>
        <v/>
      </c>
      <c r="M3264" s="24"/>
      <c r="N3264" s="24"/>
      <c r="T3264" s="6"/>
      <c r="U3264" s="6"/>
      <c r="V3264" s="10">
        <f t="shared" si="302"/>
        <v>0</v>
      </c>
      <c r="W3264" s="6"/>
      <c r="X3264" s="10">
        <f t="shared" si="303"/>
        <v>0</v>
      </c>
      <c r="Y3264" s="30"/>
      <c r="Z3264" s="30"/>
      <c r="AA3264" s="6"/>
      <c r="AB3264" s="6"/>
      <c r="AC3264" s="6"/>
      <c r="AD3264" s="6"/>
      <c r="AE3264" s="6"/>
      <c r="AF3264" s="12">
        <f t="shared" si="304"/>
        <v>0</v>
      </c>
      <c r="AG3264" s="6"/>
      <c r="AH3264" s="6"/>
      <c r="AI3264" s="6"/>
      <c r="AJ3264" s="6"/>
      <c r="AK3264" s="6"/>
      <c r="AL3264" s="12">
        <f t="shared" si="305"/>
        <v>0</v>
      </c>
      <c r="AM3264" s="11" t="str">
        <f t="shared" si="300"/>
        <v/>
      </c>
      <c r="AN3264" s="7"/>
      <c r="AO3264" s="6"/>
    </row>
    <row r="3265" spans="1:41" ht="15.75" customHeight="1" x14ac:dyDescent="0.2">
      <c r="A3265" s="4"/>
      <c r="B3265" s="7"/>
      <c r="C3265" s="8" t="str">
        <f>IFERROR(VLOOKUP(B3265,Tabla2[#All],2,FALSE),"")</f>
        <v/>
      </c>
      <c r="D3265" s="24"/>
      <c r="E3265" s="9" t="str">
        <f>IFERROR(VLOOKUP(D3265,Tabla1[],2,FALSE),"")</f>
        <v/>
      </c>
      <c r="G3265" s="24"/>
      <c r="L3265" s="3" t="str">
        <f t="shared" si="301"/>
        <v/>
      </c>
      <c r="M3265" s="24"/>
      <c r="N3265" s="24"/>
      <c r="T3265" s="6"/>
      <c r="U3265" s="6"/>
      <c r="V3265" s="10">
        <f t="shared" si="302"/>
        <v>0</v>
      </c>
      <c r="W3265" s="6"/>
      <c r="X3265" s="10">
        <f t="shared" si="303"/>
        <v>0</v>
      </c>
      <c r="Y3265" s="30"/>
      <c r="Z3265" s="30"/>
      <c r="AA3265" s="6"/>
      <c r="AB3265" s="6"/>
      <c r="AC3265" s="6"/>
      <c r="AD3265" s="6"/>
      <c r="AE3265" s="6"/>
      <c r="AF3265" s="12">
        <f t="shared" si="304"/>
        <v>0</v>
      </c>
      <c r="AG3265" s="6"/>
      <c r="AH3265" s="6"/>
      <c r="AI3265" s="6"/>
      <c r="AJ3265" s="6"/>
      <c r="AK3265" s="6"/>
      <c r="AL3265" s="12">
        <f t="shared" si="305"/>
        <v>0</v>
      </c>
      <c r="AM3265" s="11" t="str">
        <f t="shared" si="300"/>
        <v/>
      </c>
      <c r="AN3265" s="7"/>
      <c r="AO3265" s="6"/>
    </row>
    <row r="3266" spans="1:41" ht="15.75" customHeight="1" x14ac:dyDescent="0.2">
      <c r="A3266" s="4"/>
      <c r="B3266" s="7"/>
      <c r="C3266" s="8" t="str">
        <f>IFERROR(VLOOKUP(B3266,Tabla2[#All],2,FALSE),"")</f>
        <v/>
      </c>
      <c r="D3266" s="24"/>
      <c r="E3266" s="9" t="str">
        <f>IFERROR(VLOOKUP(D3266,Tabla1[],2,FALSE),"")</f>
        <v/>
      </c>
      <c r="G3266" s="24"/>
      <c r="L3266" s="3" t="str">
        <f t="shared" si="301"/>
        <v/>
      </c>
      <c r="M3266" s="24"/>
      <c r="N3266" s="24"/>
      <c r="T3266" s="6"/>
      <c r="U3266" s="6"/>
      <c r="V3266" s="10">
        <f t="shared" si="302"/>
        <v>0</v>
      </c>
      <c r="W3266" s="6"/>
      <c r="X3266" s="10">
        <f t="shared" si="303"/>
        <v>0</v>
      </c>
      <c r="Y3266" s="30"/>
      <c r="Z3266" s="30"/>
      <c r="AA3266" s="6"/>
      <c r="AB3266" s="6"/>
      <c r="AC3266" s="6"/>
      <c r="AD3266" s="6"/>
      <c r="AE3266" s="6"/>
      <c r="AF3266" s="12">
        <f t="shared" si="304"/>
        <v>0</v>
      </c>
      <c r="AG3266" s="6"/>
      <c r="AH3266" s="6"/>
      <c r="AI3266" s="6"/>
      <c r="AJ3266" s="6"/>
      <c r="AK3266" s="6"/>
      <c r="AL3266" s="12">
        <f t="shared" si="305"/>
        <v>0</v>
      </c>
      <c r="AM3266" s="11" t="str">
        <f t="shared" si="300"/>
        <v/>
      </c>
      <c r="AN3266" s="7"/>
      <c r="AO3266" s="6"/>
    </row>
    <row r="3267" spans="1:41" ht="15.75" customHeight="1" x14ac:dyDescent="0.2">
      <c r="A3267" s="4"/>
      <c r="B3267" s="7"/>
      <c r="C3267" s="8" t="str">
        <f>IFERROR(VLOOKUP(B3267,Tabla2[#All],2,FALSE),"")</f>
        <v/>
      </c>
      <c r="D3267" s="24"/>
      <c r="E3267" s="9" t="str">
        <f>IFERROR(VLOOKUP(D3267,Tabla1[],2,FALSE),"")</f>
        <v/>
      </c>
      <c r="G3267" s="24"/>
      <c r="L3267" s="3" t="str">
        <f t="shared" si="301"/>
        <v/>
      </c>
      <c r="M3267" s="24"/>
      <c r="N3267" s="24"/>
      <c r="T3267" s="6"/>
      <c r="U3267" s="6"/>
      <c r="V3267" s="10">
        <f t="shared" si="302"/>
        <v>0</v>
      </c>
      <c r="W3267" s="6"/>
      <c r="X3267" s="10">
        <f t="shared" si="303"/>
        <v>0</v>
      </c>
      <c r="Y3267" s="30"/>
      <c r="Z3267" s="30"/>
      <c r="AA3267" s="6"/>
      <c r="AB3267" s="6"/>
      <c r="AC3267" s="6"/>
      <c r="AD3267" s="6"/>
      <c r="AE3267" s="6"/>
      <c r="AF3267" s="12">
        <f t="shared" si="304"/>
        <v>0</v>
      </c>
      <c r="AG3267" s="6"/>
      <c r="AH3267" s="6"/>
      <c r="AI3267" s="6"/>
      <c r="AJ3267" s="6"/>
      <c r="AK3267" s="6"/>
      <c r="AL3267" s="12">
        <f t="shared" si="305"/>
        <v>0</v>
      </c>
      <c r="AM3267" s="11" t="str">
        <f t="shared" si="300"/>
        <v/>
      </c>
      <c r="AN3267" s="7"/>
      <c r="AO3267" s="6"/>
    </row>
    <row r="3268" spans="1:41" ht="15.75" customHeight="1" x14ac:dyDescent="0.2">
      <c r="A3268" s="4"/>
      <c r="B3268" s="7"/>
      <c r="C3268" s="8" t="str">
        <f>IFERROR(VLOOKUP(B3268,Tabla2[#All],2,FALSE),"")</f>
        <v/>
      </c>
      <c r="D3268" s="24"/>
      <c r="E3268" s="9" t="str">
        <f>IFERROR(VLOOKUP(D3268,Tabla1[],2,FALSE),"")</f>
        <v/>
      </c>
      <c r="G3268" s="24"/>
      <c r="L3268" s="3" t="str">
        <f t="shared" si="301"/>
        <v/>
      </c>
      <c r="M3268" s="24"/>
      <c r="N3268" s="24"/>
      <c r="T3268" s="6"/>
      <c r="U3268" s="6"/>
      <c r="V3268" s="10">
        <f t="shared" si="302"/>
        <v>0</v>
      </c>
      <c r="W3268" s="6"/>
      <c r="X3268" s="10">
        <f t="shared" si="303"/>
        <v>0</v>
      </c>
      <c r="Y3268" s="30"/>
      <c r="Z3268" s="30"/>
      <c r="AA3268" s="6"/>
      <c r="AB3268" s="6"/>
      <c r="AC3268" s="6"/>
      <c r="AD3268" s="6"/>
      <c r="AE3268" s="6"/>
      <c r="AF3268" s="12">
        <f t="shared" si="304"/>
        <v>0</v>
      </c>
      <c r="AG3268" s="6"/>
      <c r="AH3268" s="6"/>
      <c r="AI3268" s="6"/>
      <c r="AJ3268" s="6"/>
      <c r="AK3268" s="6"/>
      <c r="AL3268" s="12">
        <f t="shared" si="305"/>
        <v>0</v>
      </c>
      <c r="AM3268" s="11" t="str">
        <f t="shared" si="300"/>
        <v/>
      </c>
      <c r="AN3268" s="7"/>
      <c r="AO3268" s="6"/>
    </row>
    <row r="3269" spans="1:41" ht="15.75" customHeight="1" x14ac:dyDescent="0.2">
      <c r="A3269" s="4"/>
      <c r="B3269" s="7"/>
      <c r="C3269" s="8" t="str">
        <f>IFERROR(VLOOKUP(B3269,Tabla2[#All],2,FALSE),"")</f>
        <v/>
      </c>
      <c r="D3269" s="24"/>
      <c r="E3269" s="9" t="str">
        <f>IFERROR(VLOOKUP(D3269,Tabla1[],2,FALSE),"")</f>
        <v/>
      </c>
      <c r="G3269" s="24"/>
      <c r="L3269" s="3" t="str">
        <f t="shared" si="301"/>
        <v/>
      </c>
      <c r="M3269" s="24"/>
      <c r="N3269" s="24"/>
      <c r="T3269" s="6"/>
      <c r="U3269" s="6"/>
      <c r="V3269" s="10">
        <f t="shared" si="302"/>
        <v>0</v>
      </c>
      <c r="W3269" s="6"/>
      <c r="X3269" s="10">
        <f t="shared" si="303"/>
        <v>0</v>
      </c>
      <c r="Y3269" s="30"/>
      <c r="Z3269" s="30"/>
      <c r="AA3269" s="6"/>
      <c r="AB3269" s="6"/>
      <c r="AC3269" s="6"/>
      <c r="AD3269" s="6"/>
      <c r="AE3269" s="6"/>
      <c r="AF3269" s="12">
        <f t="shared" si="304"/>
        <v>0</v>
      </c>
      <c r="AG3269" s="6"/>
      <c r="AH3269" s="6"/>
      <c r="AI3269" s="6"/>
      <c r="AJ3269" s="6"/>
      <c r="AK3269" s="6"/>
      <c r="AL3269" s="12">
        <f t="shared" si="305"/>
        <v>0</v>
      </c>
      <c r="AM3269" s="11" t="str">
        <f t="shared" si="300"/>
        <v/>
      </c>
      <c r="AN3269" s="7"/>
      <c r="AO3269" s="6"/>
    </row>
    <row r="3270" spans="1:41" ht="15.75" customHeight="1" x14ac:dyDescent="0.2">
      <c r="A3270" s="4"/>
      <c r="B3270" s="7"/>
      <c r="C3270" s="8" t="str">
        <f>IFERROR(VLOOKUP(B3270,Tabla2[#All],2,FALSE),"")</f>
        <v/>
      </c>
      <c r="D3270" s="24"/>
      <c r="E3270" s="9" t="str">
        <f>IFERROR(VLOOKUP(D3270,Tabla1[],2,FALSE),"")</f>
        <v/>
      </c>
      <c r="G3270" s="24"/>
      <c r="L3270" s="3" t="str">
        <f t="shared" si="301"/>
        <v/>
      </c>
      <c r="M3270" s="24"/>
      <c r="N3270" s="24"/>
      <c r="T3270" s="6"/>
      <c r="U3270" s="6"/>
      <c r="V3270" s="10">
        <f t="shared" si="302"/>
        <v>0</v>
      </c>
      <c r="W3270" s="6"/>
      <c r="X3270" s="10">
        <f t="shared" si="303"/>
        <v>0</v>
      </c>
      <c r="Y3270" s="30"/>
      <c r="Z3270" s="30"/>
      <c r="AA3270" s="6"/>
      <c r="AB3270" s="6"/>
      <c r="AC3270" s="6"/>
      <c r="AD3270" s="6"/>
      <c r="AE3270" s="6"/>
      <c r="AF3270" s="12">
        <f t="shared" si="304"/>
        <v>0</v>
      </c>
      <c r="AG3270" s="6"/>
      <c r="AH3270" s="6"/>
      <c r="AI3270" s="6"/>
      <c r="AJ3270" s="6"/>
      <c r="AK3270" s="6"/>
      <c r="AL3270" s="12">
        <f t="shared" si="305"/>
        <v>0</v>
      </c>
      <c r="AM3270" s="11" t="str">
        <f t="shared" si="300"/>
        <v/>
      </c>
      <c r="AN3270" s="7"/>
      <c r="AO3270" s="6"/>
    </row>
    <row r="3271" spans="1:41" ht="15.75" customHeight="1" x14ac:dyDescent="0.2">
      <c r="A3271" s="4"/>
      <c r="B3271" s="7"/>
      <c r="C3271" s="8" t="str">
        <f>IFERROR(VLOOKUP(B3271,Tabla2[#All],2,FALSE),"")</f>
        <v/>
      </c>
      <c r="D3271" s="24"/>
      <c r="E3271" s="9" t="str">
        <f>IFERROR(VLOOKUP(D3271,Tabla1[],2,FALSE),"")</f>
        <v/>
      </c>
      <c r="G3271" s="24"/>
      <c r="L3271" s="3" t="str">
        <f t="shared" si="301"/>
        <v/>
      </c>
      <c r="M3271" s="24"/>
      <c r="N3271" s="24"/>
      <c r="T3271" s="6"/>
      <c r="U3271" s="6"/>
      <c r="V3271" s="10">
        <f t="shared" si="302"/>
        <v>0</v>
      </c>
      <c r="W3271" s="6"/>
      <c r="X3271" s="10">
        <f t="shared" si="303"/>
        <v>0</v>
      </c>
      <c r="Y3271" s="30"/>
      <c r="Z3271" s="30"/>
      <c r="AA3271" s="6"/>
      <c r="AB3271" s="6"/>
      <c r="AC3271" s="6"/>
      <c r="AD3271" s="6"/>
      <c r="AE3271" s="6"/>
      <c r="AF3271" s="12">
        <f t="shared" si="304"/>
        <v>0</v>
      </c>
      <c r="AG3271" s="6"/>
      <c r="AH3271" s="6"/>
      <c r="AI3271" s="6"/>
      <c r="AJ3271" s="6"/>
      <c r="AK3271" s="6"/>
      <c r="AL3271" s="12">
        <f t="shared" si="305"/>
        <v>0</v>
      </c>
      <c r="AM3271" s="11" t="str">
        <f t="shared" ref="AM3271:AM3334" si="306">IF(SUM(AF3271+AL3271)=0,"",IF(SUM(AF3271+AL3271)=Z3271,"Ok","Error en Montos"))</f>
        <v/>
      </c>
      <c r="AN3271" s="7"/>
      <c r="AO3271" s="6"/>
    </row>
    <row r="3272" spans="1:41" ht="15.75" customHeight="1" x14ac:dyDescent="0.2">
      <c r="A3272" s="4"/>
      <c r="B3272" s="7"/>
      <c r="C3272" s="8" t="str">
        <f>IFERROR(VLOOKUP(B3272,Tabla2[#All],2,FALSE),"")</f>
        <v/>
      </c>
      <c r="D3272" s="24"/>
      <c r="E3272" s="9" t="str">
        <f>IFERROR(VLOOKUP(D3272,Tabla1[],2,FALSE),"")</f>
        <v/>
      </c>
      <c r="G3272" s="24"/>
      <c r="L3272" s="3" t="str">
        <f t="shared" ref="L3272:L3335" si="307">IF(AND(J3272&lt;&gt;"",K3272&lt;&gt;""),DATEDIF(J3272,K3272,"d")+1,"")</f>
        <v/>
      </c>
      <c r="M3272" s="24"/>
      <c r="N3272" s="24"/>
      <c r="T3272" s="6"/>
      <c r="U3272" s="6"/>
      <c r="V3272" s="10">
        <f t="shared" ref="V3272:V3335" si="308">SUM(T3272+U3272)</f>
        <v>0</v>
      </c>
      <c r="W3272" s="6"/>
      <c r="X3272" s="10">
        <f t="shared" ref="X3272:X3335" si="309">V3272-W3272</f>
        <v>0</v>
      </c>
      <c r="Y3272" s="30"/>
      <c r="Z3272" s="30"/>
      <c r="AA3272" s="6"/>
      <c r="AB3272" s="6"/>
      <c r="AC3272" s="6"/>
      <c r="AD3272" s="6"/>
      <c r="AE3272" s="6"/>
      <c r="AF3272" s="12">
        <f t="shared" ref="AF3272:AF3335" si="310">SUM(AA3272:AD3272)</f>
        <v>0</v>
      </c>
      <c r="AG3272" s="6"/>
      <c r="AH3272" s="6"/>
      <c r="AI3272" s="6"/>
      <c r="AJ3272" s="6"/>
      <c r="AK3272" s="6"/>
      <c r="AL3272" s="12">
        <f t="shared" ref="AL3272:AL3335" si="311">SUM(AG3272:AJ3272)</f>
        <v>0</v>
      </c>
      <c r="AM3272" s="11" t="str">
        <f t="shared" si="306"/>
        <v/>
      </c>
      <c r="AN3272" s="7"/>
      <c r="AO3272" s="6"/>
    </row>
    <row r="3273" spans="1:41" ht="15.75" customHeight="1" x14ac:dyDescent="0.2">
      <c r="A3273" s="4"/>
      <c r="B3273" s="7"/>
      <c r="C3273" s="8" t="str">
        <f>IFERROR(VLOOKUP(B3273,Tabla2[#All],2,FALSE),"")</f>
        <v/>
      </c>
      <c r="D3273" s="24"/>
      <c r="E3273" s="9" t="str">
        <f>IFERROR(VLOOKUP(D3273,Tabla1[],2,FALSE),"")</f>
        <v/>
      </c>
      <c r="G3273" s="24"/>
      <c r="L3273" s="3" t="str">
        <f t="shared" si="307"/>
        <v/>
      </c>
      <c r="M3273" s="24"/>
      <c r="N3273" s="24"/>
      <c r="T3273" s="6"/>
      <c r="U3273" s="6"/>
      <c r="V3273" s="10">
        <f t="shared" si="308"/>
        <v>0</v>
      </c>
      <c r="W3273" s="6"/>
      <c r="X3273" s="10">
        <f t="shared" si="309"/>
        <v>0</v>
      </c>
      <c r="Y3273" s="30"/>
      <c r="Z3273" s="30"/>
      <c r="AA3273" s="6"/>
      <c r="AB3273" s="6"/>
      <c r="AC3273" s="6"/>
      <c r="AD3273" s="6"/>
      <c r="AE3273" s="6"/>
      <c r="AF3273" s="12">
        <f t="shared" si="310"/>
        <v>0</v>
      </c>
      <c r="AG3273" s="6"/>
      <c r="AH3273" s="6"/>
      <c r="AI3273" s="6"/>
      <c r="AJ3273" s="6"/>
      <c r="AK3273" s="6"/>
      <c r="AL3273" s="12">
        <f t="shared" si="311"/>
        <v>0</v>
      </c>
      <c r="AM3273" s="11" t="str">
        <f t="shared" si="306"/>
        <v/>
      </c>
      <c r="AN3273" s="7"/>
      <c r="AO3273" s="6"/>
    </row>
    <row r="3274" spans="1:41" ht="15.75" customHeight="1" x14ac:dyDescent="0.2">
      <c r="A3274" s="4"/>
      <c r="B3274" s="7"/>
      <c r="C3274" s="8" t="str">
        <f>IFERROR(VLOOKUP(B3274,Tabla2[#All],2,FALSE),"")</f>
        <v/>
      </c>
      <c r="D3274" s="24"/>
      <c r="E3274" s="9" t="str">
        <f>IFERROR(VLOOKUP(D3274,Tabla1[],2,FALSE),"")</f>
        <v/>
      </c>
      <c r="G3274" s="24"/>
      <c r="L3274" s="3" t="str">
        <f t="shared" si="307"/>
        <v/>
      </c>
      <c r="M3274" s="24"/>
      <c r="N3274" s="24"/>
      <c r="T3274" s="6"/>
      <c r="U3274" s="6"/>
      <c r="V3274" s="10">
        <f t="shared" si="308"/>
        <v>0</v>
      </c>
      <c r="W3274" s="6"/>
      <c r="X3274" s="10">
        <f t="shared" si="309"/>
        <v>0</v>
      </c>
      <c r="Y3274" s="30"/>
      <c r="Z3274" s="30"/>
      <c r="AA3274" s="6"/>
      <c r="AB3274" s="6"/>
      <c r="AC3274" s="6"/>
      <c r="AD3274" s="6"/>
      <c r="AE3274" s="6"/>
      <c r="AF3274" s="12">
        <f t="shared" si="310"/>
        <v>0</v>
      </c>
      <c r="AG3274" s="6"/>
      <c r="AH3274" s="6"/>
      <c r="AI3274" s="6"/>
      <c r="AJ3274" s="6"/>
      <c r="AK3274" s="6"/>
      <c r="AL3274" s="12">
        <f t="shared" si="311"/>
        <v>0</v>
      </c>
      <c r="AM3274" s="11" t="str">
        <f t="shared" si="306"/>
        <v/>
      </c>
      <c r="AN3274" s="7"/>
      <c r="AO3274" s="6"/>
    </row>
    <row r="3275" spans="1:41" ht="15.75" customHeight="1" x14ac:dyDescent="0.2">
      <c r="A3275" s="4"/>
      <c r="B3275" s="7"/>
      <c r="C3275" s="8" t="str">
        <f>IFERROR(VLOOKUP(B3275,Tabla2[#All],2,FALSE),"")</f>
        <v/>
      </c>
      <c r="D3275" s="24"/>
      <c r="E3275" s="9" t="str">
        <f>IFERROR(VLOOKUP(D3275,Tabla1[],2,FALSE),"")</f>
        <v/>
      </c>
      <c r="G3275" s="24"/>
      <c r="L3275" s="3" t="str">
        <f t="shared" si="307"/>
        <v/>
      </c>
      <c r="M3275" s="24"/>
      <c r="N3275" s="24"/>
      <c r="T3275" s="6"/>
      <c r="U3275" s="6"/>
      <c r="V3275" s="10">
        <f t="shared" si="308"/>
        <v>0</v>
      </c>
      <c r="W3275" s="6"/>
      <c r="X3275" s="10">
        <f t="shared" si="309"/>
        <v>0</v>
      </c>
      <c r="Y3275" s="30"/>
      <c r="Z3275" s="30"/>
      <c r="AA3275" s="6"/>
      <c r="AB3275" s="6"/>
      <c r="AC3275" s="6"/>
      <c r="AD3275" s="6"/>
      <c r="AE3275" s="6"/>
      <c r="AF3275" s="12">
        <f t="shared" si="310"/>
        <v>0</v>
      </c>
      <c r="AG3275" s="6"/>
      <c r="AH3275" s="6"/>
      <c r="AI3275" s="6"/>
      <c r="AJ3275" s="6"/>
      <c r="AK3275" s="6"/>
      <c r="AL3275" s="12">
        <f t="shared" si="311"/>
        <v>0</v>
      </c>
      <c r="AM3275" s="11" t="str">
        <f t="shared" si="306"/>
        <v/>
      </c>
      <c r="AN3275" s="7"/>
      <c r="AO3275" s="6"/>
    </row>
    <row r="3276" spans="1:41" ht="15.75" customHeight="1" x14ac:dyDescent="0.2">
      <c r="A3276" s="4"/>
      <c r="B3276" s="7"/>
      <c r="C3276" s="8" t="str">
        <f>IFERROR(VLOOKUP(B3276,Tabla2[#All],2,FALSE),"")</f>
        <v/>
      </c>
      <c r="D3276" s="24"/>
      <c r="E3276" s="9" t="str">
        <f>IFERROR(VLOOKUP(D3276,Tabla1[],2,FALSE),"")</f>
        <v/>
      </c>
      <c r="G3276" s="24"/>
      <c r="L3276" s="3" t="str">
        <f t="shared" si="307"/>
        <v/>
      </c>
      <c r="M3276" s="24"/>
      <c r="N3276" s="24"/>
      <c r="T3276" s="6"/>
      <c r="U3276" s="6"/>
      <c r="V3276" s="10">
        <f t="shared" si="308"/>
        <v>0</v>
      </c>
      <c r="W3276" s="6"/>
      <c r="X3276" s="10">
        <f t="shared" si="309"/>
        <v>0</v>
      </c>
      <c r="Y3276" s="30"/>
      <c r="Z3276" s="30"/>
      <c r="AA3276" s="6"/>
      <c r="AB3276" s="6"/>
      <c r="AC3276" s="6"/>
      <c r="AD3276" s="6"/>
      <c r="AE3276" s="6"/>
      <c r="AF3276" s="12">
        <f t="shared" si="310"/>
        <v>0</v>
      </c>
      <c r="AG3276" s="6"/>
      <c r="AH3276" s="6"/>
      <c r="AI3276" s="6"/>
      <c r="AJ3276" s="6"/>
      <c r="AK3276" s="6"/>
      <c r="AL3276" s="12">
        <f t="shared" si="311"/>
        <v>0</v>
      </c>
      <c r="AM3276" s="11" t="str">
        <f t="shared" si="306"/>
        <v/>
      </c>
      <c r="AN3276" s="7"/>
      <c r="AO3276" s="6"/>
    </row>
    <row r="3277" spans="1:41" ht="15.75" customHeight="1" x14ac:dyDescent="0.2">
      <c r="A3277" s="4"/>
      <c r="B3277" s="7"/>
      <c r="C3277" s="8" t="str">
        <f>IFERROR(VLOOKUP(B3277,Tabla2[#All],2,FALSE),"")</f>
        <v/>
      </c>
      <c r="D3277" s="24"/>
      <c r="E3277" s="9" t="str">
        <f>IFERROR(VLOOKUP(D3277,Tabla1[],2,FALSE),"")</f>
        <v/>
      </c>
      <c r="G3277" s="24"/>
      <c r="L3277" s="3" t="str">
        <f t="shared" si="307"/>
        <v/>
      </c>
      <c r="M3277" s="24"/>
      <c r="N3277" s="24"/>
      <c r="T3277" s="6"/>
      <c r="U3277" s="6"/>
      <c r="V3277" s="10">
        <f t="shared" si="308"/>
        <v>0</v>
      </c>
      <c r="W3277" s="6"/>
      <c r="X3277" s="10">
        <f t="shared" si="309"/>
        <v>0</v>
      </c>
      <c r="Y3277" s="30"/>
      <c r="Z3277" s="30"/>
      <c r="AA3277" s="6"/>
      <c r="AB3277" s="6"/>
      <c r="AC3277" s="6"/>
      <c r="AD3277" s="6"/>
      <c r="AE3277" s="6"/>
      <c r="AF3277" s="12">
        <f t="shared" si="310"/>
        <v>0</v>
      </c>
      <c r="AG3277" s="6"/>
      <c r="AH3277" s="6"/>
      <c r="AI3277" s="6"/>
      <c r="AJ3277" s="6"/>
      <c r="AK3277" s="6"/>
      <c r="AL3277" s="12">
        <f t="shared" si="311"/>
        <v>0</v>
      </c>
      <c r="AM3277" s="11" t="str">
        <f t="shared" si="306"/>
        <v/>
      </c>
      <c r="AN3277" s="7"/>
      <c r="AO3277" s="6"/>
    </row>
    <row r="3278" spans="1:41" ht="15.75" customHeight="1" x14ac:dyDescent="0.2">
      <c r="A3278" s="4"/>
      <c r="B3278" s="7"/>
      <c r="C3278" s="8" t="str">
        <f>IFERROR(VLOOKUP(B3278,Tabla2[#All],2,FALSE),"")</f>
        <v/>
      </c>
      <c r="D3278" s="24"/>
      <c r="E3278" s="9" t="str">
        <f>IFERROR(VLOOKUP(D3278,Tabla1[],2,FALSE),"")</f>
        <v/>
      </c>
      <c r="G3278" s="24"/>
      <c r="L3278" s="3" t="str">
        <f t="shared" si="307"/>
        <v/>
      </c>
      <c r="M3278" s="24"/>
      <c r="N3278" s="24"/>
      <c r="T3278" s="6"/>
      <c r="U3278" s="6"/>
      <c r="V3278" s="10">
        <f t="shared" si="308"/>
        <v>0</v>
      </c>
      <c r="W3278" s="6"/>
      <c r="X3278" s="10">
        <f t="shared" si="309"/>
        <v>0</v>
      </c>
      <c r="Y3278" s="30"/>
      <c r="Z3278" s="30"/>
      <c r="AA3278" s="6"/>
      <c r="AB3278" s="6"/>
      <c r="AC3278" s="6"/>
      <c r="AD3278" s="6"/>
      <c r="AE3278" s="6"/>
      <c r="AF3278" s="12">
        <f t="shared" si="310"/>
        <v>0</v>
      </c>
      <c r="AG3278" s="6"/>
      <c r="AH3278" s="6"/>
      <c r="AI3278" s="6"/>
      <c r="AJ3278" s="6"/>
      <c r="AK3278" s="6"/>
      <c r="AL3278" s="12">
        <f t="shared" si="311"/>
        <v>0</v>
      </c>
      <c r="AM3278" s="11" t="str">
        <f t="shared" si="306"/>
        <v/>
      </c>
      <c r="AN3278" s="7"/>
      <c r="AO3278" s="6"/>
    </row>
    <row r="3279" spans="1:41" ht="15.75" customHeight="1" x14ac:dyDescent="0.2">
      <c r="A3279" s="4"/>
      <c r="B3279" s="7"/>
      <c r="C3279" s="8" t="str">
        <f>IFERROR(VLOOKUP(B3279,Tabla2[#All],2,FALSE),"")</f>
        <v/>
      </c>
      <c r="D3279" s="24"/>
      <c r="E3279" s="9" t="str">
        <f>IFERROR(VLOOKUP(D3279,Tabla1[],2,FALSE),"")</f>
        <v/>
      </c>
      <c r="G3279" s="24"/>
      <c r="L3279" s="3" t="str">
        <f t="shared" si="307"/>
        <v/>
      </c>
      <c r="M3279" s="24"/>
      <c r="N3279" s="24"/>
      <c r="T3279" s="6"/>
      <c r="U3279" s="6"/>
      <c r="V3279" s="10">
        <f t="shared" si="308"/>
        <v>0</v>
      </c>
      <c r="W3279" s="6"/>
      <c r="X3279" s="10">
        <f t="shared" si="309"/>
        <v>0</v>
      </c>
      <c r="Y3279" s="30"/>
      <c r="Z3279" s="30"/>
      <c r="AA3279" s="6"/>
      <c r="AB3279" s="6"/>
      <c r="AC3279" s="6"/>
      <c r="AD3279" s="6"/>
      <c r="AE3279" s="6"/>
      <c r="AF3279" s="12">
        <f t="shared" si="310"/>
        <v>0</v>
      </c>
      <c r="AG3279" s="6"/>
      <c r="AH3279" s="6"/>
      <c r="AI3279" s="6"/>
      <c r="AJ3279" s="6"/>
      <c r="AK3279" s="6"/>
      <c r="AL3279" s="12">
        <f t="shared" si="311"/>
        <v>0</v>
      </c>
      <c r="AM3279" s="11" t="str">
        <f t="shared" si="306"/>
        <v/>
      </c>
      <c r="AN3279" s="7"/>
      <c r="AO3279" s="6"/>
    </row>
    <row r="3280" spans="1:41" ht="15.75" customHeight="1" x14ac:dyDescent="0.2">
      <c r="A3280" s="4"/>
      <c r="B3280" s="7"/>
      <c r="C3280" s="8" t="str">
        <f>IFERROR(VLOOKUP(B3280,Tabla2[#All],2,FALSE),"")</f>
        <v/>
      </c>
      <c r="D3280" s="24"/>
      <c r="E3280" s="9" t="str">
        <f>IFERROR(VLOOKUP(D3280,Tabla1[],2,FALSE),"")</f>
        <v/>
      </c>
      <c r="G3280" s="24"/>
      <c r="L3280" s="3" t="str">
        <f t="shared" si="307"/>
        <v/>
      </c>
      <c r="M3280" s="24"/>
      <c r="N3280" s="24"/>
      <c r="T3280" s="6"/>
      <c r="U3280" s="6"/>
      <c r="V3280" s="10">
        <f t="shared" si="308"/>
        <v>0</v>
      </c>
      <c r="W3280" s="6"/>
      <c r="X3280" s="10">
        <f t="shared" si="309"/>
        <v>0</v>
      </c>
      <c r="Y3280" s="30"/>
      <c r="Z3280" s="30"/>
      <c r="AA3280" s="6"/>
      <c r="AB3280" s="6"/>
      <c r="AC3280" s="6"/>
      <c r="AD3280" s="6"/>
      <c r="AE3280" s="6"/>
      <c r="AF3280" s="12">
        <f t="shared" si="310"/>
        <v>0</v>
      </c>
      <c r="AG3280" s="6"/>
      <c r="AH3280" s="6"/>
      <c r="AI3280" s="6"/>
      <c r="AJ3280" s="6"/>
      <c r="AK3280" s="6"/>
      <c r="AL3280" s="12">
        <f t="shared" si="311"/>
        <v>0</v>
      </c>
      <c r="AM3280" s="11" t="str">
        <f t="shared" si="306"/>
        <v/>
      </c>
      <c r="AN3280" s="7"/>
      <c r="AO3280" s="6"/>
    </row>
    <row r="3281" spans="1:41" ht="15.75" customHeight="1" x14ac:dyDescent="0.2">
      <c r="A3281" s="4"/>
      <c r="B3281" s="7"/>
      <c r="C3281" s="8" t="str">
        <f>IFERROR(VLOOKUP(B3281,Tabla2[#All],2,FALSE),"")</f>
        <v/>
      </c>
      <c r="D3281" s="24"/>
      <c r="E3281" s="9" t="str">
        <f>IFERROR(VLOOKUP(D3281,Tabla1[],2,FALSE),"")</f>
        <v/>
      </c>
      <c r="G3281" s="24"/>
      <c r="L3281" s="3" t="str">
        <f t="shared" si="307"/>
        <v/>
      </c>
      <c r="M3281" s="24"/>
      <c r="N3281" s="24"/>
      <c r="T3281" s="6"/>
      <c r="U3281" s="6"/>
      <c r="V3281" s="10">
        <f t="shared" si="308"/>
        <v>0</v>
      </c>
      <c r="W3281" s="6"/>
      <c r="X3281" s="10">
        <f t="shared" si="309"/>
        <v>0</v>
      </c>
      <c r="Y3281" s="30"/>
      <c r="Z3281" s="30"/>
      <c r="AA3281" s="6"/>
      <c r="AB3281" s="6"/>
      <c r="AC3281" s="6"/>
      <c r="AD3281" s="6"/>
      <c r="AE3281" s="6"/>
      <c r="AF3281" s="12">
        <f t="shared" si="310"/>
        <v>0</v>
      </c>
      <c r="AG3281" s="6"/>
      <c r="AH3281" s="6"/>
      <c r="AI3281" s="6"/>
      <c r="AJ3281" s="6"/>
      <c r="AK3281" s="6"/>
      <c r="AL3281" s="12">
        <f t="shared" si="311"/>
        <v>0</v>
      </c>
      <c r="AM3281" s="11" t="str">
        <f t="shared" si="306"/>
        <v/>
      </c>
      <c r="AN3281" s="7"/>
      <c r="AO3281" s="6"/>
    </row>
    <row r="3282" spans="1:41" ht="15.75" customHeight="1" x14ac:dyDescent="0.2">
      <c r="A3282" s="4"/>
      <c r="B3282" s="7"/>
      <c r="C3282" s="8" t="str">
        <f>IFERROR(VLOOKUP(B3282,Tabla2[#All],2,FALSE),"")</f>
        <v/>
      </c>
      <c r="D3282" s="24"/>
      <c r="E3282" s="9" t="str">
        <f>IFERROR(VLOOKUP(D3282,Tabla1[],2,FALSE),"")</f>
        <v/>
      </c>
      <c r="G3282" s="24"/>
      <c r="L3282" s="3" t="str">
        <f t="shared" si="307"/>
        <v/>
      </c>
      <c r="M3282" s="24"/>
      <c r="N3282" s="24"/>
      <c r="T3282" s="6"/>
      <c r="U3282" s="6"/>
      <c r="V3282" s="10">
        <f t="shared" si="308"/>
        <v>0</v>
      </c>
      <c r="W3282" s="6"/>
      <c r="X3282" s="10">
        <f t="shared" si="309"/>
        <v>0</v>
      </c>
      <c r="Y3282" s="30"/>
      <c r="Z3282" s="30"/>
      <c r="AA3282" s="6"/>
      <c r="AB3282" s="6"/>
      <c r="AC3282" s="6"/>
      <c r="AD3282" s="6"/>
      <c r="AE3282" s="6"/>
      <c r="AF3282" s="12">
        <f t="shared" si="310"/>
        <v>0</v>
      </c>
      <c r="AG3282" s="6"/>
      <c r="AH3282" s="6"/>
      <c r="AI3282" s="6"/>
      <c r="AJ3282" s="6"/>
      <c r="AK3282" s="6"/>
      <c r="AL3282" s="12">
        <f t="shared" si="311"/>
        <v>0</v>
      </c>
      <c r="AM3282" s="11" t="str">
        <f t="shared" si="306"/>
        <v/>
      </c>
      <c r="AN3282" s="7"/>
      <c r="AO3282" s="6"/>
    </row>
    <row r="3283" spans="1:41" ht="15.75" customHeight="1" x14ac:dyDescent="0.2">
      <c r="A3283" s="4"/>
      <c r="B3283" s="7"/>
      <c r="C3283" s="8" t="str">
        <f>IFERROR(VLOOKUP(B3283,Tabla2[#All],2,FALSE),"")</f>
        <v/>
      </c>
      <c r="D3283" s="24"/>
      <c r="E3283" s="9" t="str">
        <f>IFERROR(VLOOKUP(D3283,Tabla1[],2,FALSE),"")</f>
        <v/>
      </c>
      <c r="G3283" s="24"/>
      <c r="L3283" s="3" t="str">
        <f t="shared" si="307"/>
        <v/>
      </c>
      <c r="M3283" s="24"/>
      <c r="N3283" s="24"/>
      <c r="T3283" s="6"/>
      <c r="U3283" s="6"/>
      <c r="V3283" s="10">
        <f t="shared" si="308"/>
        <v>0</v>
      </c>
      <c r="W3283" s="6"/>
      <c r="X3283" s="10">
        <f t="shared" si="309"/>
        <v>0</v>
      </c>
      <c r="Y3283" s="30"/>
      <c r="Z3283" s="30"/>
      <c r="AA3283" s="6"/>
      <c r="AB3283" s="6"/>
      <c r="AC3283" s="6"/>
      <c r="AD3283" s="6"/>
      <c r="AE3283" s="6"/>
      <c r="AF3283" s="12">
        <f t="shared" si="310"/>
        <v>0</v>
      </c>
      <c r="AG3283" s="6"/>
      <c r="AH3283" s="6"/>
      <c r="AI3283" s="6"/>
      <c r="AJ3283" s="6"/>
      <c r="AK3283" s="6"/>
      <c r="AL3283" s="12">
        <f t="shared" si="311"/>
        <v>0</v>
      </c>
      <c r="AM3283" s="11" t="str">
        <f t="shared" si="306"/>
        <v/>
      </c>
      <c r="AN3283" s="7"/>
      <c r="AO3283" s="6"/>
    </row>
    <row r="3284" spans="1:41" ht="15.75" customHeight="1" x14ac:dyDescent="0.2">
      <c r="A3284" s="4"/>
      <c r="B3284" s="7"/>
      <c r="C3284" s="8" t="str">
        <f>IFERROR(VLOOKUP(B3284,Tabla2[#All],2,FALSE),"")</f>
        <v/>
      </c>
      <c r="D3284" s="24"/>
      <c r="E3284" s="9" t="str">
        <f>IFERROR(VLOOKUP(D3284,Tabla1[],2,FALSE),"")</f>
        <v/>
      </c>
      <c r="G3284" s="24"/>
      <c r="L3284" s="3" t="str">
        <f t="shared" si="307"/>
        <v/>
      </c>
      <c r="M3284" s="24"/>
      <c r="N3284" s="24"/>
      <c r="T3284" s="6"/>
      <c r="U3284" s="6"/>
      <c r="V3284" s="10">
        <f t="shared" si="308"/>
        <v>0</v>
      </c>
      <c r="W3284" s="6"/>
      <c r="X3284" s="10">
        <f t="shared" si="309"/>
        <v>0</v>
      </c>
      <c r="Y3284" s="30"/>
      <c r="Z3284" s="30"/>
      <c r="AA3284" s="6"/>
      <c r="AB3284" s="6"/>
      <c r="AC3284" s="6"/>
      <c r="AD3284" s="6"/>
      <c r="AE3284" s="6"/>
      <c r="AF3284" s="12">
        <f t="shared" si="310"/>
        <v>0</v>
      </c>
      <c r="AG3284" s="6"/>
      <c r="AH3284" s="6"/>
      <c r="AI3284" s="6"/>
      <c r="AJ3284" s="6"/>
      <c r="AK3284" s="6"/>
      <c r="AL3284" s="12">
        <f t="shared" si="311"/>
        <v>0</v>
      </c>
      <c r="AM3284" s="11" t="str">
        <f t="shared" si="306"/>
        <v/>
      </c>
      <c r="AN3284" s="7"/>
      <c r="AO3284" s="6"/>
    </row>
    <row r="3285" spans="1:41" ht="15.75" customHeight="1" x14ac:dyDescent="0.2">
      <c r="A3285" s="4"/>
      <c r="B3285" s="7"/>
      <c r="C3285" s="8" t="str">
        <f>IFERROR(VLOOKUP(B3285,Tabla2[#All],2,FALSE),"")</f>
        <v/>
      </c>
      <c r="D3285" s="24"/>
      <c r="E3285" s="9" t="str">
        <f>IFERROR(VLOOKUP(D3285,Tabla1[],2,FALSE),"")</f>
        <v/>
      </c>
      <c r="G3285" s="24"/>
      <c r="L3285" s="3" t="str">
        <f t="shared" si="307"/>
        <v/>
      </c>
      <c r="M3285" s="24"/>
      <c r="N3285" s="24"/>
      <c r="T3285" s="6"/>
      <c r="U3285" s="6"/>
      <c r="V3285" s="10">
        <f t="shared" si="308"/>
        <v>0</v>
      </c>
      <c r="W3285" s="6"/>
      <c r="X3285" s="10">
        <f t="shared" si="309"/>
        <v>0</v>
      </c>
      <c r="Y3285" s="30"/>
      <c r="Z3285" s="30"/>
      <c r="AA3285" s="6"/>
      <c r="AB3285" s="6"/>
      <c r="AC3285" s="6"/>
      <c r="AD3285" s="6"/>
      <c r="AE3285" s="6"/>
      <c r="AF3285" s="12">
        <f t="shared" si="310"/>
        <v>0</v>
      </c>
      <c r="AG3285" s="6"/>
      <c r="AH3285" s="6"/>
      <c r="AI3285" s="6"/>
      <c r="AJ3285" s="6"/>
      <c r="AK3285" s="6"/>
      <c r="AL3285" s="12">
        <f t="shared" si="311"/>
        <v>0</v>
      </c>
      <c r="AM3285" s="11" t="str">
        <f t="shared" si="306"/>
        <v/>
      </c>
      <c r="AN3285" s="7"/>
      <c r="AO3285" s="6"/>
    </row>
    <row r="3286" spans="1:41" ht="15.75" customHeight="1" x14ac:dyDescent="0.2">
      <c r="A3286" s="4"/>
      <c r="B3286" s="7"/>
      <c r="C3286" s="8" t="str">
        <f>IFERROR(VLOOKUP(B3286,Tabla2[#All],2,FALSE),"")</f>
        <v/>
      </c>
      <c r="D3286" s="24"/>
      <c r="E3286" s="9" t="str">
        <f>IFERROR(VLOOKUP(D3286,Tabla1[],2,FALSE),"")</f>
        <v/>
      </c>
      <c r="G3286" s="24"/>
      <c r="L3286" s="3" t="str">
        <f t="shared" si="307"/>
        <v/>
      </c>
      <c r="M3286" s="24"/>
      <c r="N3286" s="24"/>
      <c r="T3286" s="6"/>
      <c r="U3286" s="6"/>
      <c r="V3286" s="10">
        <f t="shared" si="308"/>
        <v>0</v>
      </c>
      <c r="W3286" s="6"/>
      <c r="X3286" s="10">
        <f t="shared" si="309"/>
        <v>0</v>
      </c>
      <c r="Y3286" s="30"/>
      <c r="Z3286" s="30"/>
      <c r="AA3286" s="6"/>
      <c r="AB3286" s="6"/>
      <c r="AC3286" s="6"/>
      <c r="AD3286" s="6"/>
      <c r="AE3286" s="6"/>
      <c r="AF3286" s="12">
        <f t="shared" si="310"/>
        <v>0</v>
      </c>
      <c r="AG3286" s="6"/>
      <c r="AH3286" s="6"/>
      <c r="AI3286" s="6"/>
      <c r="AJ3286" s="6"/>
      <c r="AK3286" s="6"/>
      <c r="AL3286" s="12">
        <f t="shared" si="311"/>
        <v>0</v>
      </c>
      <c r="AM3286" s="11" t="str">
        <f t="shared" si="306"/>
        <v/>
      </c>
      <c r="AN3286" s="7"/>
      <c r="AO3286" s="6"/>
    </row>
    <row r="3287" spans="1:41" ht="15.75" customHeight="1" x14ac:dyDescent="0.2">
      <c r="A3287" s="4"/>
      <c r="B3287" s="7"/>
      <c r="C3287" s="8" t="str">
        <f>IFERROR(VLOOKUP(B3287,Tabla2[#All],2,FALSE),"")</f>
        <v/>
      </c>
      <c r="D3287" s="24"/>
      <c r="E3287" s="9" t="str">
        <f>IFERROR(VLOOKUP(D3287,Tabla1[],2,FALSE),"")</f>
        <v/>
      </c>
      <c r="G3287" s="24"/>
      <c r="L3287" s="3" t="str">
        <f t="shared" si="307"/>
        <v/>
      </c>
      <c r="M3287" s="24"/>
      <c r="N3287" s="24"/>
      <c r="T3287" s="6"/>
      <c r="U3287" s="6"/>
      <c r="V3287" s="10">
        <f t="shared" si="308"/>
        <v>0</v>
      </c>
      <c r="W3287" s="6"/>
      <c r="X3287" s="10">
        <f t="shared" si="309"/>
        <v>0</v>
      </c>
      <c r="Y3287" s="30"/>
      <c r="Z3287" s="30"/>
      <c r="AA3287" s="6"/>
      <c r="AB3287" s="6"/>
      <c r="AC3287" s="6"/>
      <c r="AD3287" s="6"/>
      <c r="AE3287" s="6"/>
      <c r="AF3287" s="12">
        <f t="shared" si="310"/>
        <v>0</v>
      </c>
      <c r="AG3287" s="6"/>
      <c r="AH3287" s="6"/>
      <c r="AI3287" s="6"/>
      <c r="AJ3287" s="6"/>
      <c r="AK3287" s="6"/>
      <c r="AL3287" s="12">
        <f t="shared" si="311"/>
        <v>0</v>
      </c>
      <c r="AM3287" s="11" t="str">
        <f t="shared" si="306"/>
        <v/>
      </c>
      <c r="AN3287" s="7"/>
      <c r="AO3287" s="6"/>
    </row>
    <row r="3288" spans="1:41" ht="15.75" customHeight="1" x14ac:dyDescent="0.2">
      <c r="A3288" s="4"/>
      <c r="B3288" s="7"/>
      <c r="C3288" s="8" t="str">
        <f>IFERROR(VLOOKUP(B3288,Tabla2[#All],2,FALSE),"")</f>
        <v/>
      </c>
      <c r="D3288" s="24"/>
      <c r="E3288" s="9" t="str">
        <f>IFERROR(VLOOKUP(D3288,Tabla1[],2,FALSE),"")</f>
        <v/>
      </c>
      <c r="G3288" s="24"/>
      <c r="L3288" s="3" t="str">
        <f t="shared" si="307"/>
        <v/>
      </c>
      <c r="M3288" s="24"/>
      <c r="N3288" s="24"/>
      <c r="T3288" s="6"/>
      <c r="U3288" s="6"/>
      <c r="V3288" s="10">
        <f t="shared" si="308"/>
        <v>0</v>
      </c>
      <c r="W3288" s="6"/>
      <c r="X3288" s="10">
        <f t="shared" si="309"/>
        <v>0</v>
      </c>
      <c r="Y3288" s="30"/>
      <c r="Z3288" s="30"/>
      <c r="AA3288" s="6"/>
      <c r="AB3288" s="6"/>
      <c r="AC3288" s="6"/>
      <c r="AD3288" s="6"/>
      <c r="AE3288" s="6"/>
      <c r="AF3288" s="12">
        <f t="shared" si="310"/>
        <v>0</v>
      </c>
      <c r="AG3288" s="6"/>
      <c r="AH3288" s="6"/>
      <c r="AI3288" s="6"/>
      <c r="AJ3288" s="6"/>
      <c r="AK3288" s="6"/>
      <c r="AL3288" s="12">
        <f t="shared" si="311"/>
        <v>0</v>
      </c>
      <c r="AM3288" s="11" t="str">
        <f t="shared" si="306"/>
        <v/>
      </c>
      <c r="AN3288" s="7"/>
      <c r="AO3288" s="6"/>
    </row>
    <row r="3289" spans="1:41" ht="15.75" customHeight="1" x14ac:dyDescent="0.2">
      <c r="A3289" s="4"/>
      <c r="B3289" s="7"/>
      <c r="C3289" s="8" t="str">
        <f>IFERROR(VLOOKUP(B3289,Tabla2[#All],2,FALSE),"")</f>
        <v/>
      </c>
      <c r="D3289" s="24"/>
      <c r="E3289" s="9" t="str">
        <f>IFERROR(VLOOKUP(D3289,Tabla1[],2,FALSE),"")</f>
        <v/>
      </c>
      <c r="G3289" s="24"/>
      <c r="L3289" s="3" t="str">
        <f t="shared" si="307"/>
        <v/>
      </c>
      <c r="M3289" s="24"/>
      <c r="N3289" s="24"/>
      <c r="T3289" s="6"/>
      <c r="U3289" s="6"/>
      <c r="V3289" s="10">
        <f t="shared" si="308"/>
        <v>0</v>
      </c>
      <c r="W3289" s="6"/>
      <c r="X3289" s="10">
        <f t="shared" si="309"/>
        <v>0</v>
      </c>
      <c r="Y3289" s="30"/>
      <c r="Z3289" s="30"/>
      <c r="AA3289" s="6"/>
      <c r="AB3289" s="6"/>
      <c r="AC3289" s="6"/>
      <c r="AD3289" s="6"/>
      <c r="AE3289" s="6"/>
      <c r="AF3289" s="12">
        <f t="shared" si="310"/>
        <v>0</v>
      </c>
      <c r="AG3289" s="6"/>
      <c r="AH3289" s="6"/>
      <c r="AI3289" s="6"/>
      <c r="AJ3289" s="6"/>
      <c r="AK3289" s="6"/>
      <c r="AL3289" s="12">
        <f t="shared" si="311"/>
        <v>0</v>
      </c>
      <c r="AM3289" s="11" t="str">
        <f t="shared" si="306"/>
        <v/>
      </c>
      <c r="AN3289" s="7"/>
      <c r="AO3289" s="6"/>
    </row>
    <row r="3290" spans="1:41" ht="15.75" customHeight="1" x14ac:dyDescent="0.2">
      <c r="A3290" s="4"/>
      <c r="B3290" s="7"/>
      <c r="C3290" s="8" t="str">
        <f>IFERROR(VLOOKUP(B3290,Tabla2[#All],2,FALSE),"")</f>
        <v/>
      </c>
      <c r="D3290" s="24"/>
      <c r="E3290" s="9" t="str">
        <f>IFERROR(VLOOKUP(D3290,Tabla1[],2,FALSE),"")</f>
        <v/>
      </c>
      <c r="G3290" s="24"/>
      <c r="L3290" s="3" t="str">
        <f t="shared" si="307"/>
        <v/>
      </c>
      <c r="M3290" s="24"/>
      <c r="N3290" s="24"/>
      <c r="T3290" s="6"/>
      <c r="U3290" s="6"/>
      <c r="V3290" s="10">
        <f t="shared" si="308"/>
        <v>0</v>
      </c>
      <c r="W3290" s="6"/>
      <c r="X3290" s="10">
        <f t="shared" si="309"/>
        <v>0</v>
      </c>
      <c r="Y3290" s="30"/>
      <c r="Z3290" s="30"/>
      <c r="AA3290" s="6"/>
      <c r="AB3290" s="6"/>
      <c r="AC3290" s="6"/>
      <c r="AD3290" s="6"/>
      <c r="AE3290" s="6"/>
      <c r="AF3290" s="12">
        <f t="shared" si="310"/>
        <v>0</v>
      </c>
      <c r="AG3290" s="6"/>
      <c r="AH3290" s="6"/>
      <c r="AI3290" s="6"/>
      <c r="AJ3290" s="6"/>
      <c r="AK3290" s="6"/>
      <c r="AL3290" s="12">
        <f t="shared" si="311"/>
        <v>0</v>
      </c>
      <c r="AM3290" s="11" t="str">
        <f t="shared" si="306"/>
        <v/>
      </c>
      <c r="AN3290" s="7"/>
      <c r="AO3290" s="6"/>
    </row>
    <row r="3291" spans="1:41" ht="15.75" customHeight="1" x14ac:dyDescent="0.2">
      <c r="A3291" s="4"/>
      <c r="B3291" s="7"/>
      <c r="C3291" s="8" t="str">
        <f>IFERROR(VLOOKUP(B3291,Tabla2[#All],2,FALSE),"")</f>
        <v/>
      </c>
      <c r="D3291" s="24"/>
      <c r="E3291" s="9" t="str">
        <f>IFERROR(VLOOKUP(D3291,Tabla1[],2,FALSE),"")</f>
        <v/>
      </c>
      <c r="G3291" s="24"/>
      <c r="L3291" s="3" t="str">
        <f t="shared" si="307"/>
        <v/>
      </c>
      <c r="M3291" s="24"/>
      <c r="N3291" s="24"/>
      <c r="T3291" s="6"/>
      <c r="U3291" s="6"/>
      <c r="V3291" s="10">
        <f t="shared" si="308"/>
        <v>0</v>
      </c>
      <c r="W3291" s="6"/>
      <c r="X3291" s="10">
        <f t="shared" si="309"/>
        <v>0</v>
      </c>
      <c r="Y3291" s="30"/>
      <c r="Z3291" s="30"/>
      <c r="AA3291" s="6"/>
      <c r="AB3291" s="6"/>
      <c r="AC3291" s="6"/>
      <c r="AD3291" s="6"/>
      <c r="AE3291" s="6"/>
      <c r="AF3291" s="12">
        <f t="shared" si="310"/>
        <v>0</v>
      </c>
      <c r="AG3291" s="6"/>
      <c r="AH3291" s="6"/>
      <c r="AI3291" s="6"/>
      <c r="AJ3291" s="6"/>
      <c r="AK3291" s="6"/>
      <c r="AL3291" s="12">
        <f t="shared" si="311"/>
        <v>0</v>
      </c>
      <c r="AM3291" s="11" t="str">
        <f t="shared" si="306"/>
        <v/>
      </c>
      <c r="AN3291" s="7"/>
      <c r="AO3291" s="6"/>
    </row>
    <row r="3292" spans="1:41" ht="15.75" customHeight="1" x14ac:dyDescent="0.2">
      <c r="A3292" s="4"/>
      <c r="B3292" s="7"/>
      <c r="C3292" s="8" t="str">
        <f>IFERROR(VLOOKUP(B3292,Tabla2[#All],2,FALSE),"")</f>
        <v/>
      </c>
      <c r="D3292" s="24"/>
      <c r="E3292" s="9" t="str">
        <f>IFERROR(VLOOKUP(D3292,Tabla1[],2,FALSE),"")</f>
        <v/>
      </c>
      <c r="G3292" s="24"/>
      <c r="L3292" s="3" t="str">
        <f t="shared" si="307"/>
        <v/>
      </c>
      <c r="M3292" s="24"/>
      <c r="N3292" s="24"/>
      <c r="T3292" s="6"/>
      <c r="U3292" s="6"/>
      <c r="V3292" s="10">
        <f t="shared" si="308"/>
        <v>0</v>
      </c>
      <c r="W3292" s="6"/>
      <c r="X3292" s="10">
        <f t="shared" si="309"/>
        <v>0</v>
      </c>
      <c r="Y3292" s="30"/>
      <c r="Z3292" s="30"/>
      <c r="AA3292" s="6"/>
      <c r="AB3292" s="6"/>
      <c r="AC3292" s="6"/>
      <c r="AD3292" s="6"/>
      <c r="AE3292" s="6"/>
      <c r="AF3292" s="12">
        <f t="shared" si="310"/>
        <v>0</v>
      </c>
      <c r="AG3292" s="6"/>
      <c r="AH3292" s="6"/>
      <c r="AI3292" s="6"/>
      <c r="AJ3292" s="6"/>
      <c r="AK3292" s="6"/>
      <c r="AL3292" s="12">
        <f t="shared" si="311"/>
        <v>0</v>
      </c>
      <c r="AM3292" s="11" t="str">
        <f t="shared" si="306"/>
        <v/>
      </c>
      <c r="AN3292" s="7"/>
      <c r="AO3292" s="6"/>
    </row>
    <row r="3293" spans="1:41" ht="15.75" customHeight="1" x14ac:dyDescent="0.2">
      <c r="A3293" s="4"/>
      <c r="B3293" s="7"/>
      <c r="C3293" s="8" t="str">
        <f>IFERROR(VLOOKUP(B3293,Tabla2[#All],2,FALSE),"")</f>
        <v/>
      </c>
      <c r="D3293" s="24"/>
      <c r="E3293" s="9" t="str">
        <f>IFERROR(VLOOKUP(D3293,Tabla1[],2,FALSE),"")</f>
        <v/>
      </c>
      <c r="G3293" s="24"/>
      <c r="L3293" s="3" t="str">
        <f t="shared" si="307"/>
        <v/>
      </c>
      <c r="M3293" s="24"/>
      <c r="N3293" s="24"/>
      <c r="T3293" s="6"/>
      <c r="U3293" s="6"/>
      <c r="V3293" s="10">
        <f t="shared" si="308"/>
        <v>0</v>
      </c>
      <c r="W3293" s="6"/>
      <c r="X3293" s="10">
        <f t="shared" si="309"/>
        <v>0</v>
      </c>
      <c r="Y3293" s="30"/>
      <c r="Z3293" s="30"/>
      <c r="AA3293" s="6"/>
      <c r="AB3293" s="6"/>
      <c r="AC3293" s="6"/>
      <c r="AD3293" s="6"/>
      <c r="AE3293" s="6"/>
      <c r="AF3293" s="12">
        <f t="shared" si="310"/>
        <v>0</v>
      </c>
      <c r="AG3293" s="6"/>
      <c r="AH3293" s="6"/>
      <c r="AI3293" s="6"/>
      <c r="AJ3293" s="6"/>
      <c r="AK3293" s="6"/>
      <c r="AL3293" s="12">
        <f t="shared" si="311"/>
        <v>0</v>
      </c>
      <c r="AM3293" s="11" t="str">
        <f t="shared" si="306"/>
        <v/>
      </c>
      <c r="AN3293" s="7"/>
      <c r="AO3293" s="6"/>
    </row>
    <row r="3294" spans="1:41" ht="15.75" customHeight="1" x14ac:dyDescent="0.2">
      <c r="A3294" s="4"/>
      <c r="B3294" s="7"/>
      <c r="C3294" s="8" t="str">
        <f>IFERROR(VLOOKUP(B3294,Tabla2[#All],2,FALSE),"")</f>
        <v/>
      </c>
      <c r="D3294" s="24"/>
      <c r="E3294" s="9" t="str">
        <f>IFERROR(VLOOKUP(D3294,Tabla1[],2,FALSE),"")</f>
        <v/>
      </c>
      <c r="G3294" s="24"/>
      <c r="L3294" s="3" t="str">
        <f t="shared" si="307"/>
        <v/>
      </c>
      <c r="M3294" s="24"/>
      <c r="N3294" s="24"/>
      <c r="T3294" s="6"/>
      <c r="U3294" s="6"/>
      <c r="V3294" s="10">
        <f t="shared" si="308"/>
        <v>0</v>
      </c>
      <c r="W3294" s="6"/>
      <c r="X3294" s="10">
        <f t="shared" si="309"/>
        <v>0</v>
      </c>
      <c r="Y3294" s="30"/>
      <c r="Z3294" s="30"/>
      <c r="AA3294" s="6"/>
      <c r="AB3294" s="6"/>
      <c r="AC3294" s="6"/>
      <c r="AD3294" s="6"/>
      <c r="AE3294" s="6"/>
      <c r="AF3294" s="12">
        <f t="shared" si="310"/>
        <v>0</v>
      </c>
      <c r="AG3294" s="6"/>
      <c r="AH3294" s="6"/>
      <c r="AI3294" s="6"/>
      <c r="AJ3294" s="6"/>
      <c r="AK3294" s="6"/>
      <c r="AL3294" s="12">
        <f t="shared" si="311"/>
        <v>0</v>
      </c>
      <c r="AM3294" s="11" t="str">
        <f t="shared" si="306"/>
        <v/>
      </c>
      <c r="AN3294" s="7"/>
      <c r="AO3294" s="6"/>
    </row>
    <row r="3295" spans="1:41" ht="15.75" customHeight="1" x14ac:dyDescent="0.2">
      <c r="A3295" s="4"/>
      <c r="B3295" s="7"/>
      <c r="C3295" s="8" t="str">
        <f>IFERROR(VLOOKUP(B3295,Tabla2[#All],2,FALSE),"")</f>
        <v/>
      </c>
      <c r="D3295" s="24"/>
      <c r="E3295" s="9" t="str">
        <f>IFERROR(VLOOKUP(D3295,Tabla1[],2,FALSE),"")</f>
        <v/>
      </c>
      <c r="G3295" s="24"/>
      <c r="L3295" s="3" t="str">
        <f t="shared" si="307"/>
        <v/>
      </c>
      <c r="M3295" s="24"/>
      <c r="N3295" s="24"/>
      <c r="T3295" s="6"/>
      <c r="U3295" s="6"/>
      <c r="V3295" s="10">
        <f t="shared" si="308"/>
        <v>0</v>
      </c>
      <c r="W3295" s="6"/>
      <c r="X3295" s="10">
        <f t="shared" si="309"/>
        <v>0</v>
      </c>
      <c r="Y3295" s="30"/>
      <c r="Z3295" s="30"/>
      <c r="AA3295" s="6"/>
      <c r="AB3295" s="6"/>
      <c r="AC3295" s="6"/>
      <c r="AD3295" s="6"/>
      <c r="AE3295" s="6"/>
      <c r="AF3295" s="12">
        <f t="shared" si="310"/>
        <v>0</v>
      </c>
      <c r="AG3295" s="6"/>
      <c r="AH3295" s="6"/>
      <c r="AI3295" s="6"/>
      <c r="AJ3295" s="6"/>
      <c r="AK3295" s="6"/>
      <c r="AL3295" s="12">
        <f t="shared" si="311"/>
        <v>0</v>
      </c>
      <c r="AM3295" s="11" t="str">
        <f t="shared" si="306"/>
        <v/>
      </c>
      <c r="AN3295" s="7"/>
      <c r="AO3295" s="6"/>
    </row>
    <row r="3296" spans="1:41" ht="15.75" customHeight="1" x14ac:dyDescent="0.2">
      <c r="A3296" s="4"/>
      <c r="B3296" s="7"/>
      <c r="C3296" s="8" t="str">
        <f>IFERROR(VLOOKUP(B3296,Tabla2[#All],2,FALSE),"")</f>
        <v/>
      </c>
      <c r="D3296" s="24"/>
      <c r="E3296" s="9" t="str">
        <f>IFERROR(VLOOKUP(D3296,Tabla1[],2,FALSE),"")</f>
        <v/>
      </c>
      <c r="G3296" s="24"/>
      <c r="L3296" s="3" t="str">
        <f t="shared" si="307"/>
        <v/>
      </c>
      <c r="M3296" s="24"/>
      <c r="N3296" s="24"/>
      <c r="T3296" s="6"/>
      <c r="U3296" s="6"/>
      <c r="V3296" s="10">
        <f t="shared" si="308"/>
        <v>0</v>
      </c>
      <c r="W3296" s="6"/>
      <c r="X3296" s="10">
        <f t="shared" si="309"/>
        <v>0</v>
      </c>
      <c r="Y3296" s="30"/>
      <c r="Z3296" s="30"/>
      <c r="AA3296" s="6"/>
      <c r="AB3296" s="6"/>
      <c r="AC3296" s="6"/>
      <c r="AD3296" s="6"/>
      <c r="AE3296" s="6"/>
      <c r="AF3296" s="12">
        <f t="shared" si="310"/>
        <v>0</v>
      </c>
      <c r="AG3296" s="6"/>
      <c r="AH3296" s="6"/>
      <c r="AI3296" s="6"/>
      <c r="AJ3296" s="6"/>
      <c r="AK3296" s="6"/>
      <c r="AL3296" s="12">
        <f t="shared" si="311"/>
        <v>0</v>
      </c>
      <c r="AM3296" s="11" t="str">
        <f t="shared" si="306"/>
        <v/>
      </c>
      <c r="AN3296" s="7"/>
      <c r="AO3296" s="6"/>
    </row>
    <row r="3297" spans="1:41" ht="15.75" customHeight="1" x14ac:dyDescent="0.2">
      <c r="A3297" s="4"/>
      <c r="B3297" s="7"/>
      <c r="C3297" s="8" t="str">
        <f>IFERROR(VLOOKUP(B3297,Tabla2[#All],2,FALSE),"")</f>
        <v/>
      </c>
      <c r="D3297" s="24"/>
      <c r="E3297" s="9" t="str">
        <f>IFERROR(VLOOKUP(D3297,Tabla1[],2,FALSE),"")</f>
        <v/>
      </c>
      <c r="G3297" s="24"/>
      <c r="L3297" s="3" t="str">
        <f t="shared" si="307"/>
        <v/>
      </c>
      <c r="M3297" s="24"/>
      <c r="N3297" s="24"/>
      <c r="T3297" s="6"/>
      <c r="U3297" s="6"/>
      <c r="V3297" s="10">
        <f t="shared" si="308"/>
        <v>0</v>
      </c>
      <c r="W3297" s="6"/>
      <c r="X3297" s="10">
        <f t="shared" si="309"/>
        <v>0</v>
      </c>
      <c r="Y3297" s="30"/>
      <c r="Z3297" s="30"/>
      <c r="AA3297" s="6"/>
      <c r="AB3297" s="6"/>
      <c r="AC3297" s="6"/>
      <c r="AD3297" s="6"/>
      <c r="AE3297" s="6"/>
      <c r="AF3297" s="12">
        <f t="shared" si="310"/>
        <v>0</v>
      </c>
      <c r="AG3297" s="6"/>
      <c r="AH3297" s="6"/>
      <c r="AI3297" s="6"/>
      <c r="AJ3297" s="6"/>
      <c r="AK3297" s="6"/>
      <c r="AL3297" s="12">
        <f t="shared" si="311"/>
        <v>0</v>
      </c>
      <c r="AM3297" s="11" t="str">
        <f t="shared" si="306"/>
        <v/>
      </c>
      <c r="AN3297" s="7"/>
      <c r="AO3297" s="6"/>
    </row>
    <row r="3298" spans="1:41" ht="15.75" customHeight="1" x14ac:dyDescent="0.2">
      <c r="A3298" s="4"/>
      <c r="B3298" s="7"/>
      <c r="C3298" s="8" t="str">
        <f>IFERROR(VLOOKUP(B3298,Tabla2[#All],2,FALSE),"")</f>
        <v/>
      </c>
      <c r="D3298" s="24"/>
      <c r="E3298" s="9" t="str">
        <f>IFERROR(VLOOKUP(D3298,Tabla1[],2,FALSE),"")</f>
        <v/>
      </c>
      <c r="G3298" s="24"/>
      <c r="L3298" s="3" t="str">
        <f t="shared" si="307"/>
        <v/>
      </c>
      <c r="M3298" s="24"/>
      <c r="N3298" s="24"/>
      <c r="T3298" s="6"/>
      <c r="U3298" s="6"/>
      <c r="V3298" s="10">
        <f t="shared" si="308"/>
        <v>0</v>
      </c>
      <c r="W3298" s="6"/>
      <c r="X3298" s="10">
        <f t="shared" si="309"/>
        <v>0</v>
      </c>
      <c r="Y3298" s="30"/>
      <c r="Z3298" s="30"/>
      <c r="AA3298" s="6"/>
      <c r="AB3298" s="6"/>
      <c r="AC3298" s="6"/>
      <c r="AD3298" s="6"/>
      <c r="AE3298" s="6"/>
      <c r="AF3298" s="12">
        <f t="shared" si="310"/>
        <v>0</v>
      </c>
      <c r="AG3298" s="6"/>
      <c r="AH3298" s="6"/>
      <c r="AI3298" s="6"/>
      <c r="AJ3298" s="6"/>
      <c r="AK3298" s="6"/>
      <c r="AL3298" s="12">
        <f t="shared" si="311"/>
        <v>0</v>
      </c>
      <c r="AM3298" s="11" t="str">
        <f t="shared" si="306"/>
        <v/>
      </c>
      <c r="AN3298" s="7"/>
      <c r="AO3298" s="6"/>
    </row>
    <row r="3299" spans="1:41" ht="15.75" customHeight="1" x14ac:dyDescent="0.2">
      <c r="A3299" s="4"/>
      <c r="B3299" s="7"/>
      <c r="C3299" s="8" t="str">
        <f>IFERROR(VLOOKUP(B3299,Tabla2[#All],2,FALSE),"")</f>
        <v/>
      </c>
      <c r="D3299" s="24"/>
      <c r="E3299" s="9" t="str">
        <f>IFERROR(VLOOKUP(D3299,Tabla1[],2,FALSE),"")</f>
        <v/>
      </c>
      <c r="G3299" s="24"/>
      <c r="L3299" s="3" t="str">
        <f t="shared" si="307"/>
        <v/>
      </c>
      <c r="M3299" s="24"/>
      <c r="N3299" s="24"/>
      <c r="T3299" s="6"/>
      <c r="U3299" s="6"/>
      <c r="V3299" s="10">
        <f t="shared" si="308"/>
        <v>0</v>
      </c>
      <c r="W3299" s="6"/>
      <c r="X3299" s="10">
        <f t="shared" si="309"/>
        <v>0</v>
      </c>
      <c r="Y3299" s="30"/>
      <c r="Z3299" s="30"/>
      <c r="AA3299" s="6"/>
      <c r="AB3299" s="6"/>
      <c r="AC3299" s="6"/>
      <c r="AD3299" s="6"/>
      <c r="AE3299" s="6"/>
      <c r="AF3299" s="12">
        <f t="shared" si="310"/>
        <v>0</v>
      </c>
      <c r="AG3299" s="6"/>
      <c r="AH3299" s="6"/>
      <c r="AI3299" s="6"/>
      <c r="AJ3299" s="6"/>
      <c r="AK3299" s="6"/>
      <c r="AL3299" s="12">
        <f t="shared" si="311"/>
        <v>0</v>
      </c>
      <c r="AM3299" s="11" t="str">
        <f t="shared" si="306"/>
        <v/>
      </c>
      <c r="AN3299" s="7"/>
      <c r="AO3299" s="6"/>
    </row>
    <row r="3300" spans="1:41" ht="15.75" customHeight="1" x14ac:dyDescent="0.2">
      <c r="A3300" s="4"/>
      <c r="B3300" s="7"/>
      <c r="C3300" s="8" t="str">
        <f>IFERROR(VLOOKUP(B3300,Tabla2[#All],2,FALSE),"")</f>
        <v/>
      </c>
      <c r="D3300" s="24"/>
      <c r="E3300" s="9" t="str">
        <f>IFERROR(VLOOKUP(D3300,Tabla1[],2,FALSE),"")</f>
        <v/>
      </c>
      <c r="G3300" s="24"/>
      <c r="L3300" s="3" t="str">
        <f t="shared" si="307"/>
        <v/>
      </c>
      <c r="M3300" s="24"/>
      <c r="N3300" s="24"/>
      <c r="T3300" s="6"/>
      <c r="U3300" s="6"/>
      <c r="V3300" s="10">
        <f t="shared" si="308"/>
        <v>0</v>
      </c>
      <c r="W3300" s="6"/>
      <c r="X3300" s="10">
        <f t="shared" si="309"/>
        <v>0</v>
      </c>
      <c r="Y3300" s="30"/>
      <c r="Z3300" s="30"/>
      <c r="AA3300" s="6"/>
      <c r="AB3300" s="6"/>
      <c r="AC3300" s="6"/>
      <c r="AD3300" s="6"/>
      <c r="AE3300" s="6"/>
      <c r="AF3300" s="12">
        <f t="shared" si="310"/>
        <v>0</v>
      </c>
      <c r="AG3300" s="6"/>
      <c r="AH3300" s="6"/>
      <c r="AI3300" s="6"/>
      <c r="AJ3300" s="6"/>
      <c r="AK3300" s="6"/>
      <c r="AL3300" s="12">
        <f t="shared" si="311"/>
        <v>0</v>
      </c>
      <c r="AM3300" s="11" t="str">
        <f t="shared" si="306"/>
        <v/>
      </c>
      <c r="AN3300" s="7"/>
      <c r="AO3300" s="6"/>
    </row>
    <row r="3301" spans="1:41" ht="15.75" customHeight="1" x14ac:dyDescent="0.2">
      <c r="A3301" s="4"/>
      <c r="B3301" s="7"/>
      <c r="C3301" s="8" t="str">
        <f>IFERROR(VLOOKUP(B3301,Tabla2[#All],2,FALSE),"")</f>
        <v/>
      </c>
      <c r="D3301" s="24"/>
      <c r="E3301" s="9" t="str">
        <f>IFERROR(VLOOKUP(D3301,Tabla1[],2,FALSE),"")</f>
        <v/>
      </c>
      <c r="G3301" s="24"/>
      <c r="L3301" s="3" t="str">
        <f t="shared" si="307"/>
        <v/>
      </c>
      <c r="M3301" s="24"/>
      <c r="N3301" s="24"/>
      <c r="T3301" s="6"/>
      <c r="U3301" s="6"/>
      <c r="V3301" s="10">
        <f t="shared" si="308"/>
        <v>0</v>
      </c>
      <c r="W3301" s="6"/>
      <c r="X3301" s="10">
        <f t="shared" si="309"/>
        <v>0</v>
      </c>
      <c r="Y3301" s="30"/>
      <c r="Z3301" s="30"/>
      <c r="AA3301" s="6"/>
      <c r="AB3301" s="6"/>
      <c r="AC3301" s="6"/>
      <c r="AD3301" s="6"/>
      <c r="AE3301" s="6"/>
      <c r="AF3301" s="12">
        <f t="shared" si="310"/>
        <v>0</v>
      </c>
      <c r="AG3301" s="6"/>
      <c r="AH3301" s="6"/>
      <c r="AI3301" s="6"/>
      <c r="AJ3301" s="6"/>
      <c r="AK3301" s="6"/>
      <c r="AL3301" s="12">
        <f t="shared" si="311"/>
        <v>0</v>
      </c>
      <c r="AM3301" s="11" t="str">
        <f t="shared" si="306"/>
        <v/>
      </c>
      <c r="AN3301" s="7"/>
      <c r="AO3301" s="6"/>
    </row>
    <row r="3302" spans="1:41" ht="15.75" customHeight="1" x14ac:dyDescent="0.2">
      <c r="A3302" s="4"/>
      <c r="B3302" s="7"/>
      <c r="C3302" s="8" t="str">
        <f>IFERROR(VLOOKUP(B3302,Tabla2[#All],2,FALSE),"")</f>
        <v/>
      </c>
      <c r="D3302" s="24"/>
      <c r="E3302" s="9" t="str">
        <f>IFERROR(VLOOKUP(D3302,Tabla1[],2,FALSE),"")</f>
        <v/>
      </c>
      <c r="G3302" s="24"/>
      <c r="L3302" s="3" t="str">
        <f t="shared" si="307"/>
        <v/>
      </c>
      <c r="M3302" s="24"/>
      <c r="N3302" s="24"/>
      <c r="T3302" s="6"/>
      <c r="U3302" s="6"/>
      <c r="V3302" s="10">
        <f t="shared" si="308"/>
        <v>0</v>
      </c>
      <c r="W3302" s="6"/>
      <c r="X3302" s="10">
        <f t="shared" si="309"/>
        <v>0</v>
      </c>
      <c r="Y3302" s="30"/>
      <c r="Z3302" s="30"/>
      <c r="AA3302" s="6"/>
      <c r="AB3302" s="6"/>
      <c r="AC3302" s="6"/>
      <c r="AD3302" s="6"/>
      <c r="AE3302" s="6"/>
      <c r="AF3302" s="12">
        <f t="shared" si="310"/>
        <v>0</v>
      </c>
      <c r="AG3302" s="6"/>
      <c r="AH3302" s="6"/>
      <c r="AI3302" s="6"/>
      <c r="AJ3302" s="6"/>
      <c r="AK3302" s="6"/>
      <c r="AL3302" s="12">
        <f t="shared" si="311"/>
        <v>0</v>
      </c>
      <c r="AM3302" s="11" t="str">
        <f t="shared" si="306"/>
        <v/>
      </c>
      <c r="AN3302" s="7"/>
      <c r="AO3302" s="6"/>
    </row>
    <row r="3303" spans="1:41" ht="15.75" customHeight="1" x14ac:dyDescent="0.2">
      <c r="A3303" s="4"/>
      <c r="B3303" s="7"/>
      <c r="C3303" s="8" t="str">
        <f>IFERROR(VLOOKUP(B3303,Tabla2[#All],2,FALSE),"")</f>
        <v/>
      </c>
      <c r="D3303" s="24"/>
      <c r="E3303" s="9" t="str">
        <f>IFERROR(VLOOKUP(D3303,Tabla1[],2,FALSE),"")</f>
        <v/>
      </c>
      <c r="G3303" s="24"/>
      <c r="L3303" s="3" t="str">
        <f t="shared" si="307"/>
        <v/>
      </c>
      <c r="M3303" s="24"/>
      <c r="N3303" s="24"/>
      <c r="T3303" s="6"/>
      <c r="U3303" s="6"/>
      <c r="V3303" s="10">
        <f t="shared" si="308"/>
        <v>0</v>
      </c>
      <c r="W3303" s="6"/>
      <c r="X3303" s="10">
        <f t="shared" si="309"/>
        <v>0</v>
      </c>
      <c r="Y3303" s="30"/>
      <c r="Z3303" s="30"/>
      <c r="AA3303" s="6"/>
      <c r="AB3303" s="6"/>
      <c r="AC3303" s="6"/>
      <c r="AD3303" s="6"/>
      <c r="AE3303" s="6"/>
      <c r="AF3303" s="12">
        <f t="shared" si="310"/>
        <v>0</v>
      </c>
      <c r="AG3303" s="6"/>
      <c r="AH3303" s="6"/>
      <c r="AI3303" s="6"/>
      <c r="AJ3303" s="6"/>
      <c r="AK3303" s="6"/>
      <c r="AL3303" s="12">
        <f t="shared" si="311"/>
        <v>0</v>
      </c>
      <c r="AM3303" s="11" t="str">
        <f t="shared" si="306"/>
        <v/>
      </c>
      <c r="AN3303" s="7"/>
      <c r="AO3303" s="6"/>
    </row>
    <row r="3304" spans="1:41" ht="15.75" customHeight="1" x14ac:dyDescent="0.2">
      <c r="A3304" s="4"/>
      <c r="B3304" s="7"/>
      <c r="C3304" s="8" t="str">
        <f>IFERROR(VLOOKUP(B3304,Tabla2[#All],2,FALSE),"")</f>
        <v/>
      </c>
      <c r="D3304" s="24"/>
      <c r="E3304" s="9" t="str">
        <f>IFERROR(VLOOKUP(D3304,Tabla1[],2,FALSE),"")</f>
        <v/>
      </c>
      <c r="G3304" s="24"/>
      <c r="L3304" s="3" t="str">
        <f t="shared" si="307"/>
        <v/>
      </c>
      <c r="M3304" s="24"/>
      <c r="N3304" s="24"/>
      <c r="T3304" s="6"/>
      <c r="U3304" s="6"/>
      <c r="V3304" s="10">
        <f t="shared" si="308"/>
        <v>0</v>
      </c>
      <c r="W3304" s="6"/>
      <c r="X3304" s="10">
        <f t="shared" si="309"/>
        <v>0</v>
      </c>
      <c r="Y3304" s="30"/>
      <c r="Z3304" s="30"/>
      <c r="AA3304" s="6"/>
      <c r="AB3304" s="6"/>
      <c r="AC3304" s="6"/>
      <c r="AD3304" s="6"/>
      <c r="AE3304" s="6"/>
      <c r="AF3304" s="12">
        <f t="shared" si="310"/>
        <v>0</v>
      </c>
      <c r="AG3304" s="6"/>
      <c r="AH3304" s="6"/>
      <c r="AI3304" s="6"/>
      <c r="AJ3304" s="6"/>
      <c r="AK3304" s="6"/>
      <c r="AL3304" s="12">
        <f t="shared" si="311"/>
        <v>0</v>
      </c>
      <c r="AM3304" s="11" t="str">
        <f t="shared" si="306"/>
        <v/>
      </c>
      <c r="AN3304" s="7"/>
      <c r="AO3304" s="6"/>
    </row>
    <row r="3305" spans="1:41" ht="15.75" customHeight="1" x14ac:dyDescent="0.2">
      <c r="A3305" s="4"/>
      <c r="B3305" s="7"/>
      <c r="C3305" s="8" t="str">
        <f>IFERROR(VLOOKUP(B3305,Tabla2[#All],2,FALSE),"")</f>
        <v/>
      </c>
      <c r="D3305" s="24"/>
      <c r="E3305" s="9" t="str">
        <f>IFERROR(VLOOKUP(D3305,Tabla1[],2,FALSE),"")</f>
        <v/>
      </c>
      <c r="G3305" s="24"/>
      <c r="L3305" s="3" t="str">
        <f t="shared" si="307"/>
        <v/>
      </c>
      <c r="M3305" s="24"/>
      <c r="N3305" s="24"/>
      <c r="T3305" s="6"/>
      <c r="U3305" s="6"/>
      <c r="V3305" s="10">
        <f t="shared" si="308"/>
        <v>0</v>
      </c>
      <c r="W3305" s="6"/>
      <c r="X3305" s="10">
        <f t="shared" si="309"/>
        <v>0</v>
      </c>
      <c r="Y3305" s="30"/>
      <c r="Z3305" s="30"/>
      <c r="AA3305" s="6"/>
      <c r="AB3305" s="6"/>
      <c r="AC3305" s="6"/>
      <c r="AD3305" s="6"/>
      <c r="AE3305" s="6"/>
      <c r="AF3305" s="12">
        <f t="shared" si="310"/>
        <v>0</v>
      </c>
      <c r="AG3305" s="6"/>
      <c r="AH3305" s="6"/>
      <c r="AI3305" s="6"/>
      <c r="AJ3305" s="6"/>
      <c r="AK3305" s="6"/>
      <c r="AL3305" s="12">
        <f t="shared" si="311"/>
        <v>0</v>
      </c>
      <c r="AM3305" s="11" t="str">
        <f t="shared" si="306"/>
        <v/>
      </c>
      <c r="AN3305" s="7"/>
      <c r="AO3305" s="6"/>
    </row>
    <row r="3306" spans="1:41" ht="15.75" customHeight="1" x14ac:dyDescent="0.2">
      <c r="A3306" s="4"/>
      <c r="B3306" s="7"/>
      <c r="C3306" s="8" t="str">
        <f>IFERROR(VLOOKUP(B3306,Tabla2[#All],2,FALSE),"")</f>
        <v/>
      </c>
      <c r="D3306" s="24"/>
      <c r="E3306" s="9" t="str">
        <f>IFERROR(VLOOKUP(D3306,Tabla1[],2,FALSE),"")</f>
        <v/>
      </c>
      <c r="G3306" s="24"/>
      <c r="L3306" s="3" t="str">
        <f t="shared" si="307"/>
        <v/>
      </c>
      <c r="M3306" s="24"/>
      <c r="N3306" s="24"/>
      <c r="T3306" s="6"/>
      <c r="U3306" s="6"/>
      <c r="V3306" s="10">
        <f t="shared" si="308"/>
        <v>0</v>
      </c>
      <c r="W3306" s="6"/>
      <c r="X3306" s="10">
        <f t="shared" si="309"/>
        <v>0</v>
      </c>
      <c r="Y3306" s="30"/>
      <c r="Z3306" s="30"/>
      <c r="AA3306" s="6"/>
      <c r="AB3306" s="6"/>
      <c r="AC3306" s="6"/>
      <c r="AD3306" s="6"/>
      <c r="AE3306" s="6"/>
      <c r="AF3306" s="12">
        <f t="shared" si="310"/>
        <v>0</v>
      </c>
      <c r="AG3306" s="6"/>
      <c r="AH3306" s="6"/>
      <c r="AI3306" s="6"/>
      <c r="AJ3306" s="6"/>
      <c r="AK3306" s="6"/>
      <c r="AL3306" s="12">
        <f t="shared" si="311"/>
        <v>0</v>
      </c>
      <c r="AM3306" s="11" t="str">
        <f t="shared" si="306"/>
        <v/>
      </c>
      <c r="AN3306" s="7"/>
      <c r="AO3306" s="6"/>
    </row>
    <row r="3307" spans="1:41" ht="15.75" customHeight="1" x14ac:dyDescent="0.2">
      <c r="A3307" s="4"/>
      <c r="B3307" s="7"/>
      <c r="C3307" s="8" t="str">
        <f>IFERROR(VLOOKUP(B3307,Tabla2[#All],2,FALSE),"")</f>
        <v/>
      </c>
      <c r="D3307" s="24"/>
      <c r="E3307" s="9" t="str">
        <f>IFERROR(VLOOKUP(D3307,Tabla1[],2,FALSE),"")</f>
        <v/>
      </c>
      <c r="G3307" s="24"/>
      <c r="L3307" s="3" t="str">
        <f t="shared" si="307"/>
        <v/>
      </c>
      <c r="M3307" s="24"/>
      <c r="N3307" s="24"/>
      <c r="T3307" s="6"/>
      <c r="U3307" s="6"/>
      <c r="V3307" s="10">
        <f t="shared" si="308"/>
        <v>0</v>
      </c>
      <c r="W3307" s="6"/>
      <c r="X3307" s="10">
        <f t="shared" si="309"/>
        <v>0</v>
      </c>
      <c r="Y3307" s="30"/>
      <c r="Z3307" s="30"/>
      <c r="AA3307" s="6"/>
      <c r="AB3307" s="6"/>
      <c r="AC3307" s="6"/>
      <c r="AD3307" s="6"/>
      <c r="AE3307" s="6"/>
      <c r="AF3307" s="12">
        <f t="shared" si="310"/>
        <v>0</v>
      </c>
      <c r="AG3307" s="6"/>
      <c r="AH3307" s="6"/>
      <c r="AI3307" s="6"/>
      <c r="AJ3307" s="6"/>
      <c r="AK3307" s="6"/>
      <c r="AL3307" s="12">
        <f t="shared" si="311"/>
        <v>0</v>
      </c>
      <c r="AM3307" s="11" t="str">
        <f t="shared" si="306"/>
        <v/>
      </c>
      <c r="AN3307" s="7"/>
      <c r="AO3307" s="6"/>
    </row>
    <row r="3308" spans="1:41" ht="15.75" customHeight="1" x14ac:dyDescent="0.2">
      <c r="A3308" s="4"/>
      <c r="B3308" s="7"/>
      <c r="C3308" s="8" t="str">
        <f>IFERROR(VLOOKUP(B3308,Tabla2[#All],2,FALSE),"")</f>
        <v/>
      </c>
      <c r="D3308" s="24"/>
      <c r="E3308" s="9" t="str">
        <f>IFERROR(VLOOKUP(D3308,Tabla1[],2,FALSE),"")</f>
        <v/>
      </c>
      <c r="G3308" s="24"/>
      <c r="L3308" s="3" t="str">
        <f t="shared" si="307"/>
        <v/>
      </c>
      <c r="M3308" s="24"/>
      <c r="N3308" s="24"/>
      <c r="T3308" s="6"/>
      <c r="U3308" s="6"/>
      <c r="V3308" s="10">
        <f t="shared" si="308"/>
        <v>0</v>
      </c>
      <c r="W3308" s="6"/>
      <c r="X3308" s="10">
        <f t="shared" si="309"/>
        <v>0</v>
      </c>
      <c r="Y3308" s="30"/>
      <c r="Z3308" s="30"/>
      <c r="AA3308" s="6"/>
      <c r="AB3308" s="6"/>
      <c r="AC3308" s="6"/>
      <c r="AD3308" s="6"/>
      <c r="AE3308" s="6"/>
      <c r="AF3308" s="12">
        <f t="shared" si="310"/>
        <v>0</v>
      </c>
      <c r="AG3308" s="6"/>
      <c r="AH3308" s="6"/>
      <c r="AI3308" s="6"/>
      <c r="AJ3308" s="6"/>
      <c r="AK3308" s="6"/>
      <c r="AL3308" s="12">
        <f t="shared" si="311"/>
        <v>0</v>
      </c>
      <c r="AM3308" s="11" t="str">
        <f t="shared" si="306"/>
        <v/>
      </c>
      <c r="AN3308" s="7"/>
      <c r="AO3308" s="6"/>
    </row>
    <row r="3309" spans="1:41" ht="15.75" customHeight="1" x14ac:dyDescent="0.2">
      <c r="A3309" s="4"/>
      <c r="B3309" s="7"/>
      <c r="C3309" s="8" t="str">
        <f>IFERROR(VLOOKUP(B3309,Tabla2[#All],2,FALSE),"")</f>
        <v/>
      </c>
      <c r="D3309" s="24"/>
      <c r="E3309" s="9" t="str">
        <f>IFERROR(VLOOKUP(D3309,Tabla1[],2,FALSE),"")</f>
        <v/>
      </c>
      <c r="G3309" s="24"/>
      <c r="L3309" s="3" t="str">
        <f t="shared" si="307"/>
        <v/>
      </c>
      <c r="M3309" s="24"/>
      <c r="N3309" s="24"/>
      <c r="T3309" s="6"/>
      <c r="U3309" s="6"/>
      <c r="V3309" s="10">
        <f t="shared" si="308"/>
        <v>0</v>
      </c>
      <c r="W3309" s="6"/>
      <c r="X3309" s="10">
        <f t="shared" si="309"/>
        <v>0</v>
      </c>
      <c r="Y3309" s="30"/>
      <c r="Z3309" s="30"/>
      <c r="AA3309" s="6"/>
      <c r="AB3309" s="6"/>
      <c r="AC3309" s="6"/>
      <c r="AD3309" s="6"/>
      <c r="AE3309" s="6"/>
      <c r="AF3309" s="12">
        <f t="shared" si="310"/>
        <v>0</v>
      </c>
      <c r="AG3309" s="6"/>
      <c r="AH3309" s="6"/>
      <c r="AI3309" s="6"/>
      <c r="AJ3309" s="6"/>
      <c r="AK3309" s="6"/>
      <c r="AL3309" s="12">
        <f t="shared" si="311"/>
        <v>0</v>
      </c>
      <c r="AM3309" s="11" t="str">
        <f t="shared" si="306"/>
        <v/>
      </c>
      <c r="AN3309" s="7"/>
      <c r="AO3309" s="6"/>
    </row>
    <row r="3310" spans="1:41" ht="15.75" customHeight="1" x14ac:dyDescent="0.2">
      <c r="A3310" s="4"/>
      <c r="B3310" s="7"/>
      <c r="C3310" s="8" t="str">
        <f>IFERROR(VLOOKUP(B3310,Tabla2[#All],2,FALSE),"")</f>
        <v/>
      </c>
      <c r="D3310" s="24"/>
      <c r="E3310" s="9" t="str">
        <f>IFERROR(VLOOKUP(D3310,Tabla1[],2,FALSE),"")</f>
        <v/>
      </c>
      <c r="G3310" s="24"/>
      <c r="L3310" s="3" t="str">
        <f t="shared" si="307"/>
        <v/>
      </c>
      <c r="M3310" s="24"/>
      <c r="N3310" s="24"/>
      <c r="T3310" s="6"/>
      <c r="U3310" s="6"/>
      <c r="V3310" s="10">
        <f t="shared" si="308"/>
        <v>0</v>
      </c>
      <c r="W3310" s="6"/>
      <c r="X3310" s="10">
        <f t="shared" si="309"/>
        <v>0</v>
      </c>
      <c r="Y3310" s="30"/>
      <c r="Z3310" s="30"/>
      <c r="AA3310" s="6"/>
      <c r="AB3310" s="6"/>
      <c r="AC3310" s="6"/>
      <c r="AD3310" s="6"/>
      <c r="AE3310" s="6"/>
      <c r="AF3310" s="12">
        <f t="shared" si="310"/>
        <v>0</v>
      </c>
      <c r="AG3310" s="6"/>
      <c r="AH3310" s="6"/>
      <c r="AI3310" s="6"/>
      <c r="AJ3310" s="6"/>
      <c r="AK3310" s="6"/>
      <c r="AL3310" s="12">
        <f t="shared" si="311"/>
        <v>0</v>
      </c>
      <c r="AM3310" s="11" t="str">
        <f t="shared" si="306"/>
        <v/>
      </c>
      <c r="AN3310" s="7"/>
      <c r="AO3310" s="6"/>
    </row>
    <row r="3311" spans="1:41" ht="15.75" customHeight="1" x14ac:dyDescent="0.2">
      <c r="A3311" s="4"/>
      <c r="B3311" s="7"/>
      <c r="C3311" s="8" t="str">
        <f>IFERROR(VLOOKUP(B3311,Tabla2[#All],2,FALSE),"")</f>
        <v/>
      </c>
      <c r="D3311" s="24"/>
      <c r="E3311" s="9" t="str">
        <f>IFERROR(VLOOKUP(D3311,Tabla1[],2,FALSE),"")</f>
        <v/>
      </c>
      <c r="G3311" s="24"/>
      <c r="L3311" s="3" t="str">
        <f t="shared" si="307"/>
        <v/>
      </c>
      <c r="M3311" s="24"/>
      <c r="N3311" s="24"/>
      <c r="T3311" s="6"/>
      <c r="U3311" s="6"/>
      <c r="V3311" s="10">
        <f t="shared" si="308"/>
        <v>0</v>
      </c>
      <c r="W3311" s="6"/>
      <c r="X3311" s="10">
        <f t="shared" si="309"/>
        <v>0</v>
      </c>
      <c r="Y3311" s="30"/>
      <c r="Z3311" s="30"/>
      <c r="AA3311" s="6"/>
      <c r="AB3311" s="6"/>
      <c r="AC3311" s="6"/>
      <c r="AD3311" s="6"/>
      <c r="AE3311" s="6"/>
      <c r="AF3311" s="12">
        <f t="shared" si="310"/>
        <v>0</v>
      </c>
      <c r="AG3311" s="6"/>
      <c r="AH3311" s="6"/>
      <c r="AI3311" s="6"/>
      <c r="AJ3311" s="6"/>
      <c r="AK3311" s="6"/>
      <c r="AL3311" s="12">
        <f t="shared" si="311"/>
        <v>0</v>
      </c>
      <c r="AM3311" s="11" t="str">
        <f t="shared" si="306"/>
        <v/>
      </c>
      <c r="AN3311" s="7"/>
      <c r="AO3311" s="6"/>
    </row>
    <row r="3312" spans="1:41" ht="15.75" customHeight="1" x14ac:dyDescent="0.2">
      <c r="A3312" s="4"/>
      <c r="B3312" s="7"/>
      <c r="C3312" s="8" t="str">
        <f>IFERROR(VLOOKUP(B3312,Tabla2[#All],2,FALSE),"")</f>
        <v/>
      </c>
      <c r="D3312" s="24"/>
      <c r="E3312" s="9" t="str">
        <f>IFERROR(VLOOKUP(D3312,Tabla1[],2,FALSE),"")</f>
        <v/>
      </c>
      <c r="G3312" s="24"/>
      <c r="L3312" s="3" t="str">
        <f t="shared" si="307"/>
        <v/>
      </c>
      <c r="M3312" s="24"/>
      <c r="N3312" s="24"/>
      <c r="T3312" s="6"/>
      <c r="U3312" s="6"/>
      <c r="V3312" s="10">
        <f t="shared" si="308"/>
        <v>0</v>
      </c>
      <c r="W3312" s="6"/>
      <c r="X3312" s="10">
        <f t="shared" si="309"/>
        <v>0</v>
      </c>
      <c r="Y3312" s="30"/>
      <c r="Z3312" s="30"/>
      <c r="AA3312" s="6"/>
      <c r="AB3312" s="6"/>
      <c r="AC3312" s="6"/>
      <c r="AD3312" s="6"/>
      <c r="AE3312" s="6"/>
      <c r="AF3312" s="12">
        <f t="shared" si="310"/>
        <v>0</v>
      </c>
      <c r="AG3312" s="6"/>
      <c r="AH3312" s="6"/>
      <c r="AI3312" s="6"/>
      <c r="AJ3312" s="6"/>
      <c r="AK3312" s="6"/>
      <c r="AL3312" s="12">
        <f t="shared" si="311"/>
        <v>0</v>
      </c>
      <c r="AM3312" s="11" t="str">
        <f t="shared" si="306"/>
        <v/>
      </c>
      <c r="AN3312" s="7"/>
      <c r="AO3312" s="6"/>
    </row>
    <row r="3313" spans="1:41" ht="15.75" customHeight="1" x14ac:dyDescent="0.2">
      <c r="A3313" s="4"/>
      <c r="B3313" s="7"/>
      <c r="C3313" s="8" t="str">
        <f>IFERROR(VLOOKUP(B3313,Tabla2[#All],2,FALSE),"")</f>
        <v/>
      </c>
      <c r="D3313" s="24"/>
      <c r="E3313" s="9" t="str">
        <f>IFERROR(VLOOKUP(D3313,Tabla1[],2,FALSE),"")</f>
        <v/>
      </c>
      <c r="G3313" s="24"/>
      <c r="L3313" s="3" t="str">
        <f t="shared" si="307"/>
        <v/>
      </c>
      <c r="M3313" s="24"/>
      <c r="N3313" s="24"/>
      <c r="T3313" s="6"/>
      <c r="U3313" s="6"/>
      <c r="V3313" s="10">
        <f t="shared" si="308"/>
        <v>0</v>
      </c>
      <c r="W3313" s="6"/>
      <c r="X3313" s="10">
        <f t="shared" si="309"/>
        <v>0</v>
      </c>
      <c r="Y3313" s="30"/>
      <c r="Z3313" s="30"/>
      <c r="AA3313" s="6"/>
      <c r="AB3313" s="6"/>
      <c r="AC3313" s="6"/>
      <c r="AD3313" s="6"/>
      <c r="AE3313" s="6"/>
      <c r="AF3313" s="12">
        <f t="shared" si="310"/>
        <v>0</v>
      </c>
      <c r="AG3313" s="6"/>
      <c r="AH3313" s="6"/>
      <c r="AI3313" s="6"/>
      <c r="AJ3313" s="6"/>
      <c r="AK3313" s="6"/>
      <c r="AL3313" s="12">
        <f t="shared" si="311"/>
        <v>0</v>
      </c>
      <c r="AM3313" s="11" t="str">
        <f t="shared" si="306"/>
        <v/>
      </c>
      <c r="AN3313" s="7"/>
      <c r="AO3313" s="6"/>
    </row>
    <row r="3314" spans="1:41" ht="15.75" customHeight="1" x14ac:dyDescent="0.2">
      <c r="A3314" s="4"/>
      <c r="B3314" s="7"/>
      <c r="C3314" s="8" t="str">
        <f>IFERROR(VLOOKUP(B3314,Tabla2[#All],2,FALSE),"")</f>
        <v/>
      </c>
      <c r="D3314" s="24"/>
      <c r="E3314" s="9" t="str">
        <f>IFERROR(VLOOKUP(D3314,Tabla1[],2,FALSE),"")</f>
        <v/>
      </c>
      <c r="G3314" s="24"/>
      <c r="L3314" s="3" t="str">
        <f t="shared" si="307"/>
        <v/>
      </c>
      <c r="M3314" s="24"/>
      <c r="N3314" s="24"/>
      <c r="T3314" s="6"/>
      <c r="U3314" s="6"/>
      <c r="V3314" s="10">
        <f t="shared" si="308"/>
        <v>0</v>
      </c>
      <c r="W3314" s="6"/>
      <c r="X3314" s="10">
        <f t="shared" si="309"/>
        <v>0</v>
      </c>
      <c r="Y3314" s="30"/>
      <c r="Z3314" s="30"/>
      <c r="AA3314" s="6"/>
      <c r="AB3314" s="6"/>
      <c r="AC3314" s="6"/>
      <c r="AD3314" s="6"/>
      <c r="AE3314" s="6"/>
      <c r="AF3314" s="12">
        <f t="shared" si="310"/>
        <v>0</v>
      </c>
      <c r="AG3314" s="6"/>
      <c r="AH3314" s="6"/>
      <c r="AI3314" s="6"/>
      <c r="AJ3314" s="6"/>
      <c r="AK3314" s="6"/>
      <c r="AL3314" s="12">
        <f t="shared" si="311"/>
        <v>0</v>
      </c>
      <c r="AM3314" s="11" t="str">
        <f t="shared" si="306"/>
        <v/>
      </c>
      <c r="AN3314" s="7"/>
      <c r="AO3314" s="6"/>
    </row>
    <row r="3315" spans="1:41" ht="15.75" customHeight="1" x14ac:dyDescent="0.2">
      <c r="A3315" s="4"/>
      <c r="B3315" s="7"/>
      <c r="C3315" s="8" t="str">
        <f>IFERROR(VLOOKUP(B3315,Tabla2[#All],2,FALSE),"")</f>
        <v/>
      </c>
      <c r="D3315" s="24"/>
      <c r="E3315" s="9" t="str">
        <f>IFERROR(VLOOKUP(D3315,Tabla1[],2,FALSE),"")</f>
        <v/>
      </c>
      <c r="G3315" s="24"/>
      <c r="L3315" s="3" t="str">
        <f t="shared" si="307"/>
        <v/>
      </c>
      <c r="M3315" s="24"/>
      <c r="N3315" s="24"/>
      <c r="T3315" s="6"/>
      <c r="U3315" s="6"/>
      <c r="V3315" s="10">
        <f t="shared" si="308"/>
        <v>0</v>
      </c>
      <c r="W3315" s="6"/>
      <c r="X3315" s="10">
        <f t="shared" si="309"/>
        <v>0</v>
      </c>
      <c r="Y3315" s="30"/>
      <c r="Z3315" s="30"/>
      <c r="AA3315" s="6"/>
      <c r="AB3315" s="6"/>
      <c r="AC3315" s="6"/>
      <c r="AD3315" s="6"/>
      <c r="AE3315" s="6"/>
      <c r="AF3315" s="12">
        <f t="shared" si="310"/>
        <v>0</v>
      </c>
      <c r="AG3315" s="6"/>
      <c r="AH3315" s="6"/>
      <c r="AI3315" s="6"/>
      <c r="AJ3315" s="6"/>
      <c r="AK3315" s="6"/>
      <c r="AL3315" s="12">
        <f t="shared" si="311"/>
        <v>0</v>
      </c>
      <c r="AM3315" s="11" t="str">
        <f t="shared" si="306"/>
        <v/>
      </c>
      <c r="AN3315" s="7"/>
      <c r="AO3315" s="6"/>
    </row>
    <row r="3316" spans="1:41" ht="15.75" customHeight="1" x14ac:dyDescent="0.2">
      <c r="A3316" s="4"/>
      <c r="B3316" s="7"/>
      <c r="C3316" s="8" t="str">
        <f>IFERROR(VLOOKUP(B3316,Tabla2[#All],2,FALSE),"")</f>
        <v/>
      </c>
      <c r="D3316" s="24"/>
      <c r="E3316" s="9" t="str">
        <f>IFERROR(VLOOKUP(D3316,Tabla1[],2,FALSE),"")</f>
        <v/>
      </c>
      <c r="G3316" s="24"/>
      <c r="L3316" s="3" t="str">
        <f t="shared" si="307"/>
        <v/>
      </c>
      <c r="M3316" s="24"/>
      <c r="N3316" s="24"/>
      <c r="T3316" s="6"/>
      <c r="U3316" s="6"/>
      <c r="V3316" s="10">
        <f t="shared" si="308"/>
        <v>0</v>
      </c>
      <c r="W3316" s="6"/>
      <c r="X3316" s="10">
        <f t="shared" si="309"/>
        <v>0</v>
      </c>
      <c r="Y3316" s="30"/>
      <c r="Z3316" s="30"/>
      <c r="AA3316" s="6"/>
      <c r="AB3316" s="6"/>
      <c r="AC3316" s="6"/>
      <c r="AD3316" s="6"/>
      <c r="AE3316" s="6"/>
      <c r="AF3316" s="12">
        <f t="shared" si="310"/>
        <v>0</v>
      </c>
      <c r="AG3316" s="6"/>
      <c r="AH3316" s="6"/>
      <c r="AI3316" s="6"/>
      <c r="AJ3316" s="6"/>
      <c r="AK3316" s="6"/>
      <c r="AL3316" s="12">
        <f t="shared" si="311"/>
        <v>0</v>
      </c>
      <c r="AM3316" s="11" t="str">
        <f t="shared" si="306"/>
        <v/>
      </c>
      <c r="AN3316" s="7"/>
      <c r="AO3316" s="6"/>
    </row>
    <row r="3317" spans="1:41" ht="15.75" customHeight="1" x14ac:dyDescent="0.2">
      <c r="A3317" s="4"/>
      <c r="B3317" s="7"/>
      <c r="C3317" s="8" t="str">
        <f>IFERROR(VLOOKUP(B3317,Tabla2[#All],2,FALSE),"")</f>
        <v/>
      </c>
      <c r="D3317" s="24"/>
      <c r="E3317" s="9" t="str">
        <f>IFERROR(VLOOKUP(D3317,Tabla1[],2,FALSE),"")</f>
        <v/>
      </c>
      <c r="G3317" s="24"/>
      <c r="L3317" s="3" t="str">
        <f t="shared" si="307"/>
        <v/>
      </c>
      <c r="M3317" s="24"/>
      <c r="N3317" s="24"/>
      <c r="T3317" s="6"/>
      <c r="U3317" s="6"/>
      <c r="V3317" s="10">
        <f t="shared" si="308"/>
        <v>0</v>
      </c>
      <c r="W3317" s="6"/>
      <c r="X3317" s="10">
        <f t="shared" si="309"/>
        <v>0</v>
      </c>
      <c r="Y3317" s="30"/>
      <c r="Z3317" s="30"/>
      <c r="AA3317" s="6"/>
      <c r="AB3317" s="6"/>
      <c r="AC3317" s="6"/>
      <c r="AD3317" s="6"/>
      <c r="AE3317" s="6"/>
      <c r="AF3317" s="12">
        <f t="shared" si="310"/>
        <v>0</v>
      </c>
      <c r="AG3317" s="6"/>
      <c r="AH3317" s="6"/>
      <c r="AI3317" s="6"/>
      <c r="AJ3317" s="6"/>
      <c r="AK3317" s="6"/>
      <c r="AL3317" s="12">
        <f t="shared" si="311"/>
        <v>0</v>
      </c>
      <c r="AM3317" s="11" t="str">
        <f t="shared" si="306"/>
        <v/>
      </c>
      <c r="AN3317" s="7"/>
      <c r="AO3317" s="6"/>
    </row>
    <row r="3318" spans="1:41" ht="15.75" customHeight="1" x14ac:dyDescent="0.2">
      <c r="A3318" s="4"/>
      <c r="B3318" s="7"/>
      <c r="C3318" s="8" t="str">
        <f>IFERROR(VLOOKUP(B3318,Tabla2[#All],2,FALSE),"")</f>
        <v/>
      </c>
      <c r="D3318" s="24"/>
      <c r="E3318" s="9" t="str">
        <f>IFERROR(VLOOKUP(D3318,Tabla1[],2,FALSE),"")</f>
        <v/>
      </c>
      <c r="G3318" s="24"/>
      <c r="L3318" s="3" t="str">
        <f t="shared" si="307"/>
        <v/>
      </c>
      <c r="M3318" s="24"/>
      <c r="N3318" s="24"/>
      <c r="T3318" s="6"/>
      <c r="U3318" s="6"/>
      <c r="V3318" s="10">
        <f t="shared" si="308"/>
        <v>0</v>
      </c>
      <c r="W3318" s="6"/>
      <c r="X3318" s="10">
        <f t="shared" si="309"/>
        <v>0</v>
      </c>
      <c r="Y3318" s="30"/>
      <c r="Z3318" s="30"/>
      <c r="AA3318" s="6"/>
      <c r="AB3318" s="6"/>
      <c r="AC3318" s="6"/>
      <c r="AD3318" s="6"/>
      <c r="AE3318" s="6"/>
      <c r="AF3318" s="12">
        <f t="shared" si="310"/>
        <v>0</v>
      </c>
      <c r="AG3318" s="6"/>
      <c r="AH3318" s="6"/>
      <c r="AI3318" s="6"/>
      <c r="AJ3318" s="6"/>
      <c r="AK3318" s="6"/>
      <c r="AL3318" s="12">
        <f t="shared" si="311"/>
        <v>0</v>
      </c>
      <c r="AM3318" s="11" t="str">
        <f t="shared" si="306"/>
        <v/>
      </c>
      <c r="AN3318" s="7"/>
      <c r="AO3318" s="6"/>
    </row>
    <row r="3319" spans="1:41" ht="15.75" customHeight="1" x14ac:dyDescent="0.2">
      <c r="A3319" s="4"/>
      <c r="B3319" s="7"/>
      <c r="C3319" s="8" t="str">
        <f>IFERROR(VLOOKUP(B3319,Tabla2[#All],2,FALSE),"")</f>
        <v/>
      </c>
      <c r="D3319" s="24"/>
      <c r="E3319" s="9" t="str">
        <f>IFERROR(VLOOKUP(D3319,Tabla1[],2,FALSE),"")</f>
        <v/>
      </c>
      <c r="G3319" s="24"/>
      <c r="L3319" s="3" t="str">
        <f t="shared" si="307"/>
        <v/>
      </c>
      <c r="M3319" s="24"/>
      <c r="N3319" s="24"/>
      <c r="T3319" s="6"/>
      <c r="U3319" s="6"/>
      <c r="V3319" s="10">
        <f t="shared" si="308"/>
        <v>0</v>
      </c>
      <c r="W3319" s="6"/>
      <c r="X3319" s="10">
        <f t="shared" si="309"/>
        <v>0</v>
      </c>
      <c r="Y3319" s="30"/>
      <c r="Z3319" s="30"/>
      <c r="AA3319" s="6"/>
      <c r="AB3319" s="6"/>
      <c r="AC3319" s="6"/>
      <c r="AD3319" s="6"/>
      <c r="AE3319" s="6"/>
      <c r="AF3319" s="12">
        <f t="shared" si="310"/>
        <v>0</v>
      </c>
      <c r="AG3319" s="6"/>
      <c r="AH3319" s="6"/>
      <c r="AI3319" s="6"/>
      <c r="AJ3319" s="6"/>
      <c r="AK3319" s="6"/>
      <c r="AL3319" s="12">
        <f t="shared" si="311"/>
        <v>0</v>
      </c>
      <c r="AM3319" s="11" t="str">
        <f t="shared" si="306"/>
        <v/>
      </c>
      <c r="AN3319" s="7"/>
      <c r="AO3319" s="6"/>
    </row>
    <row r="3320" spans="1:41" ht="15.75" customHeight="1" x14ac:dyDescent="0.2">
      <c r="A3320" s="4"/>
      <c r="B3320" s="7"/>
      <c r="C3320" s="8" t="str">
        <f>IFERROR(VLOOKUP(B3320,Tabla2[#All],2,FALSE),"")</f>
        <v/>
      </c>
      <c r="D3320" s="24"/>
      <c r="E3320" s="9" t="str">
        <f>IFERROR(VLOOKUP(D3320,Tabla1[],2,FALSE),"")</f>
        <v/>
      </c>
      <c r="G3320" s="24"/>
      <c r="L3320" s="3" t="str">
        <f t="shared" si="307"/>
        <v/>
      </c>
      <c r="M3320" s="24"/>
      <c r="N3320" s="24"/>
      <c r="T3320" s="6"/>
      <c r="U3320" s="6"/>
      <c r="V3320" s="10">
        <f t="shared" si="308"/>
        <v>0</v>
      </c>
      <c r="W3320" s="6"/>
      <c r="X3320" s="10">
        <f t="shared" si="309"/>
        <v>0</v>
      </c>
      <c r="Y3320" s="30"/>
      <c r="Z3320" s="30"/>
      <c r="AA3320" s="6"/>
      <c r="AB3320" s="6"/>
      <c r="AC3320" s="6"/>
      <c r="AD3320" s="6"/>
      <c r="AE3320" s="6"/>
      <c r="AF3320" s="12">
        <f t="shared" si="310"/>
        <v>0</v>
      </c>
      <c r="AG3320" s="6"/>
      <c r="AH3320" s="6"/>
      <c r="AI3320" s="6"/>
      <c r="AJ3320" s="6"/>
      <c r="AK3320" s="6"/>
      <c r="AL3320" s="12">
        <f t="shared" si="311"/>
        <v>0</v>
      </c>
      <c r="AM3320" s="11" t="str">
        <f t="shared" si="306"/>
        <v/>
      </c>
      <c r="AN3320" s="7"/>
      <c r="AO3320" s="6"/>
    </row>
    <row r="3321" spans="1:41" ht="15.75" customHeight="1" x14ac:dyDescent="0.2">
      <c r="A3321" s="4"/>
      <c r="B3321" s="7"/>
      <c r="C3321" s="8" t="str">
        <f>IFERROR(VLOOKUP(B3321,Tabla2[#All],2,FALSE),"")</f>
        <v/>
      </c>
      <c r="D3321" s="24"/>
      <c r="E3321" s="9" t="str">
        <f>IFERROR(VLOOKUP(D3321,Tabla1[],2,FALSE),"")</f>
        <v/>
      </c>
      <c r="G3321" s="24"/>
      <c r="L3321" s="3" t="str">
        <f t="shared" si="307"/>
        <v/>
      </c>
      <c r="M3321" s="24"/>
      <c r="N3321" s="24"/>
      <c r="T3321" s="6"/>
      <c r="U3321" s="6"/>
      <c r="V3321" s="10">
        <f t="shared" si="308"/>
        <v>0</v>
      </c>
      <c r="W3321" s="6"/>
      <c r="X3321" s="10">
        <f t="shared" si="309"/>
        <v>0</v>
      </c>
      <c r="Y3321" s="30"/>
      <c r="Z3321" s="30"/>
      <c r="AA3321" s="6"/>
      <c r="AB3321" s="6"/>
      <c r="AC3321" s="6"/>
      <c r="AD3321" s="6"/>
      <c r="AE3321" s="6"/>
      <c r="AF3321" s="12">
        <f t="shared" si="310"/>
        <v>0</v>
      </c>
      <c r="AG3321" s="6"/>
      <c r="AH3321" s="6"/>
      <c r="AI3321" s="6"/>
      <c r="AJ3321" s="6"/>
      <c r="AK3321" s="6"/>
      <c r="AL3321" s="12">
        <f t="shared" si="311"/>
        <v>0</v>
      </c>
      <c r="AM3321" s="11" t="str">
        <f t="shared" si="306"/>
        <v/>
      </c>
      <c r="AN3321" s="7"/>
      <c r="AO3321" s="6"/>
    </row>
    <row r="3322" spans="1:41" ht="15.75" customHeight="1" x14ac:dyDescent="0.2">
      <c r="A3322" s="4"/>
      <c r="B3322" s="7"/>
      <c r="C3322" s="8" t="str">
        <f>IFERROR(VLOOKUP(B3322,Tabla2[#All],2,FALSE),"")</f>
        <v/>
      </c>
      <c r="D3322" s="24"/>
      <c r="E3322" s="9" t="str">
        <f>IFERROR(VLOOKUP(D3322,Tabla1[],2,FALSE),"")</f>
        <v/>
      </c>
      <c r="G3322" s="24"/>
      <c r="L3322" s="3" t="str">
        <f t="shared" si="307"/>
        <v/>
      </c>
      <c r="M3322" s="24"/>
      <c r="N3322" s="24"/>
      <c r="T3322" s="6"/>
      <c r="U3322" s="6"/>
      <c r="V3322" s="10">
        <f t="shared" si="308"/>
        <v>0</v>
      </c>
      <c r="W3322" s="6"/>
      <c r="X3322" s="10">
        <f t="shared" si="309"/>
        <v>0</v>
      </c>
      <c r="Y3322" s="30"/>
      <c r="Z3322" s="30"/>
      <c r="AA3322" s="6"/>
      <c r="AB3322" s="6"/>
      <c r="AC3322" s="6"/>
      <c r="AD3322" s="6"/>
      <c r="AE3322" s="6"/>
      <c r="AF3322" s="12">
        <f t="shared" si="310"/>
        <v>0</v>
      </c>
      <c r="AG3322" s="6"/>
      <c r="AH3322" s="6"/>
      <c r="AI3322" s="6"/>
      <c r="AJ3322" s="6"/>
      <c r="AK3322" s="6"/>
      <c r="AL3322" s="12">
        <f t="shared" si="311"/>
        <v>0</v>
      </c>
      <c r="AM3322" s="11" t="str">
        <f t="shared" si="306"/>
        <v/>
      </c>
      <c r="AN3322" s="7"/>
      <c r="AO3322" s="6"/>
    </row>
    <row r="3323" spans="1:41" ht="15.75" customHeight="1" x14ac:dyDescent="0.2">
      <c r="A3323" s="4"/>
      <c r="B3323" s="7"/>
      <c r="C3323" s="8" t="str">
        <f>IFERROR(VLOOKUP(B3323,Tabla2[#All],2,FALSE),"")</f>
        <v/>
      </c>
      <c r="D3323" s="24"/>
      <c r="E3323" s="9" t="str">
        <f>IFERROR(VLOOKUP(D3323,Tabla1[],2,FALSE),"")</f>
        <v/>
      </c>
      <c r="G3323" s="24"/>
      <c r="L3323" s="3" t="str">
        <f t="shared" si="307"/>
        <v/>
      </c>
      <c r="M3323" s="24"/>
      <c r="N3323" s="24"/>
      <c r="T3323" s="6"/>
      <c r="U3323" s="6"/>
      <c r="V3323" s="10">
        <f t="shared" si="308"/>
        <v>0</v>
      </c>
      <c r="W3323" s="6"/>
      <c r="X3323" s="10">
        <f t="shared" si="309"/>
        <v>0</v>
      </c>
      <c r="Y3323" s="30"/>
      <c r="Z3323" s="30"/>
      <c r="AA3323" s="6"/>
      <c r="AB3323" s="6"/>
      <c r="AC3323" s="6"/>
      <c r="AD3323" s="6"/>
      <c r="AE3323" s="6"/>
      <c r="AF3323" s="12">
        <f t="shared" si="310"/>
        <v>0</v>
      </c>
      <c r="AG3323" s="6"/>
      <c r="AH3323" s="6"/>
      <c r="AI3323" s="6"/>
      <c r="AJ3323" s="6"/>
      <c r="AK3323" s="6"/>
      <c r="AL3323" s="12">
        <f t="shared" si="311"/>
        <v>0</v>
      </c>
      <c r="AM3323" s="11" t="str">
        <f t="shared" si="306"/>
        <v/>
      </c>
      <c r="AN3323" s="7"/>
      <c r="AO3323" s="6"/>
    </row>
    <row r="3324" spans="1:41" ht="15.75" customHeight="1" x14ac:dyDescent="0.2">
      <c r="A3324" s="4"/>
      <c r="B3324" s="7"/>
      <c r="C3324" s="8" t="str">
        <f>IFERROR(VLOOKUP(B3324,Tabla2[#All],2,FALSE),"")</f>
        <v/>
      </c>
      <c r="D3324" s="24"/>
      <c r="E3324" s="9" t="str">
        <f>IFERROR(VLOOKUP(D3324,Tabla1[],2,FALSE),"")</f>
        <v/>
      </c>
      <c r="G3324" s="24"/>
      <c r="L3324" s="3" t="str">
        <f t="shared" si="307"/>
        <v/>
      </c>
      <c r="M3324" s="24"/>
      <c r="N3324" s="24"/>
      <c r="T3324" s="6"/>
      <c r="U3324" s="6"/>
      <c r="V3324" s="10">
        <f t="shared" si="308"/>
        <v>0</v>
      </c>
      <c r="W3324" s="6"/>
      <c r="X3324" s="10">
        <f t="shared" si="309"/>
        <v>0</v>
      </c>
      <c r="Y3324" s="30"/>
      <c r="Z3324" s="30"/>
      <c r="AA3324" s="6"/>
      <c r="AB3324" s="6"/>
      <c r="AC3324" s="6"/>
      <c r="AD3324" s="6"/>
      <c r="AE3324" s="6"/>
      <c r="AF3324" s="12">
        <f t="shared" si="310"/>
        <v>0</v>
      </c>
      <c r="AG3324" s="6"/>
      <c r="AH3324" s="6"/>
      <c r="AI3324" s="6"/>
      <c r="AJ3324" s="6"/>
      <c r="AK3324" s="6"/>
      <c r="AL3324" s="12">
        <f t="shared" si="311"/>
        <v>0</v>
      </c>
      <c r="AM3324" s="11" t="str">
        <f t="shared" si="306"/>
        <v/>
      </c>
      <c r="AN3324" s="7"/>
      <c r="AO3324" s="6"/>
    </row>
    <row r="3325" spans="1:41" ht="15.75" customHeight="1" x14ac:dyDescent="0.2">
      <c r="A3325" s="4"/>
      <c r="B3325" s="7"/>
      <c r="C3325" s="8" t="str">
        <f>IFERROR(VLOOKUP(B3325,Tabla2[#All],2,FALSE),"")</f>
        <v/>
      </c>
      <c r="D3325" s="24"/>
      <c r="E3325" s="9" t="str">
        <f>IFERROR(VLOOKUP(D3325,Tabla1[],2,FALSE),"")</f>
        <v/>
      </c>
      <c r="G3325" s="24"/>
      <c r="L3325" s="3" t="str">
        <f t="shared" si="307"/>
        <v/>
      </c>
      <c r="M3325" s="24"/>
      <c r="N3325" s="24"/>
      <c r="T3325" s="6"/>
      <c r="U3325" s="6"/>
      <c r="V3325" s="10">
        <f t="shared" si="308"/>
        <v>0</v>
      </c>
      <c r="W3325" s="6"/>
      <c r="X3325" s="10">
        <f t="shared" si="309"/>
        <v>0</v>
      </c>
      <c r="Y3325" s="30"/>
      <c r="Z3325" s="30"/>
      <c r="AA3325" s="6"/>
      <c r="AB3325" s="6"/>
      <c r="AC3325" s="6"/>
      <c r="AD3325" s="6"/>
      <c r="AE3325" s="6"/>
      <c r="AF3325" s="12">
        <f t="shared" si="310"/>
        <v>0</v>
      </c>
      <c r="AG3325" s="6"/>
      <c r="AH3325" s="6"/>
      <c r="AI3325" s="6"/>
      <c r="AJ3325" s="6"/>
      <c r="AK3325" s="6"/>
      <c r="AL3325" s="12">
        <f t="shared" si="311"/>
        <v>0</v>
      </c>
      <c r="AM3325" s="11" t="str">
        <f t="shared" si="306"/>
        <v/>
      </c>
      <c r="AN3325" s="7"/>
      <c r="AO3325" s="6"/>
    </row>
    <row r="3326" spans="1:41" ht="15.75" customHeight="1" x14ac:dyDescent="0.2">
      <c r="A3326" s="4"/>
      <c r="B3326" s="7"/>
      <c r="C3326" s="8" t="str">
        <f>IFERROR(VLOOKUP(B3326,Tabla2[#All],2,FALSE),"")</f>
        <v/>
      </c>
      <c r="D3326" s="24"/>
      <c r="E3326" s="9" t="str">
        <f>IFERROR(VLOOKUP(D3326,Tabla1[],2,FALSE),"")</f>
        <v/>
      </c>
      <c r="G3326" s="24"/>
      <c r="L3326" s="3" t="str">
        <f t="shared" si="307"/>
        <v/>
      </c>
      <c r="M3326" s="24"/>
      <c r="N3326" s="24"/>
      <c r="T3326" s="6"/>
      <c r="U3326" s="6"/>
      <c r="V3326" s="10">
        <f t="shared" si="308"/>
        <v>0</v>
      </c>
      <c r="W3326" s="6"/>
      <c r="X3326" s="10">
        <f t="shared" si="309"/>
        <v>0</v>
      </c>
      <c r="Y3326" s="30"/>
      <c r="Z3326" s="30"/>
      <c r="AA3326" s="6"/>
      <c r="AB3326" s="6"/>
      <c r="AC3326" s="6"/>
      <c r="AD3326" s="6"/>
      <c r="AE3326" s="6"/>
      <c r="AF3326" s="12">
        <f t="shared" si="310"/>
        <v>0</v>
      </c>
      <c r="AG3326" s="6"/>
      <c r="AH3326" s="6"/>
      <c r="AI3326" s="6"/>
      <c r="AJ3326" s="6"/>
      <c r="AK3326" s="6"/>
      <c r="AL3326" s="12">
        <f t="shared" si="311"/>
        <v>0</v>
      </c>
      <c r="AM3326" s="11" t="str">
        <f t="shared" si="306"/>
        <v/>
      </c>
      <c r="AN3326" s="7"/>
      <c r="AO3326" s="6"/>
    </row>
    <row r="3327" spans="1:41" ht="15.75" customHeight="1" x14ac:dyDescent="0.2">
      <c r="A3327" s="4"/>
      <c r="B3327" s="7"/>
      <c r="C3327" s="8" t="str">
        <f>IFERROR(VLOOKUP(B3327,Tabla2[#All],2,FALSE),"")</f>
        <v/>
      </c>
      <c r="D3327" s="24"/>
      <c r="E3327" s="9" t="str">
        <f>IFERROR(VLOOKUP(D3327,Tabla1[],2,FALSE),"")</f>
        <v/>
      </c>
      <c r="G3327" s="24"/>
      <c r="L3327" s="3" t="str">
        <f t="shared" si="307"/>
        <v/>
      </c>
      <c r="M3327" s="24"/>
      <c r="N3327" s="24"/>
      <c r="T3327" s="6"/>
      <c r="U3327" s="6"/>
      <c r="V3327" s="10">
        <f t="shared" si="308"/>
        <v>0</v>
      </c>
      <c r="W3327" s="6"/>
      <c r="X3327" s="10">
        <f t="shared" si="309"/>
        <v>0</v>
      </c>
      <c r="Y3327" s="30"/>
      <c r="Z3327" s="30"/>
      <c r="AA3327" s="6"/>
      <c r="AB3327" s="6"/>
      <c r="AC3327" s="6"/>
      <c r="AD3327" s="6"/>
      <c r="AE3327" s="6"/>
      <c r="AF3327" s="12">
        <f t="shared" si="310"/>
        <v>0</v>
      </c>
      <c r="AG3327" s="6"/>
      <c r="AH3327" s="6"/>
      <c r="AI3327" s="6"/>
      <c r="AJ3327" s="6"/>
      <c r="AK3327" s="6"/>
      <c r="AL3327" s="12">
        <f t="shared" si="311"/>
        <v>0</v>
      </c>
      <c r="AM3327" s="11" t="str">
        <f t="shared" si="306"/>
        <v/>
      </c>
      <c r="AN3327" s="7"/>
      <c r="AO3327" s="6"/>
    </row>
    <row r="3328" spans="1:41" ht="15.75" customHeight="1" x14ac:dyDescent="0.2">
      <c r="A3328" s="4"/>
      <c r="B3328" s="7"/>
      <c r="C3328" s="8" t="str">
        <f>IFERROR(VLOOKUP(B3328,Tabla2[#All],2,FALSE),"")</f>
        <v/>
      </c>
      <c r="D3328" s="24"/>
      <c r="E3328" s="9" t="str">
        <f>IFERROR(VLOOKUP(D3328,Tabla1[],2,FALSE),"")</f>
        <v/>
      </c>
      <c r="G3328" s="24"/>
      <c r="L3328" s="3" t="str">
        <f t="shared" si="307"/>
        <v/>
      </c>
      <c r="M3328" s="24"/>
      <c r="N3328" s="24"/>
      <c r="T3328" s="6"/>
      <c r="U3328" s="6"/>
      <c r="V3328" s="10">
        <f t="shared" si="308"/>
        <v>0</v>
      </c>
      <c r="W3328" s="6"/>
      <c r="X3328" s="10">
        <f t="shared" si="309"/>
        <v>0</v>
      </c>
      <c r="Y3328" s="30"/>
      <c r="Z3328" s="30"/>
      <c r="AA3328" s="6"/>
      <c r="AB3328" s="6"/>
      <c r="AC3328" s="6"/>
      <c r="AD3328" s="6"/>
      <c r="AE3328" s="6"/>
      <c r="AF3328" s="12">
        <f t="shared" si="310"/>
        <v>0</v>
      </c>
      <c r="AG3328" s="6"/>
      <c r="AH3328" s="6"/>
      <c r="AI3328" s="6"/>
      <c r="AJ3328" s="6"/>
      <c r="AK3328" s="6"/>
      <c r="AL3328" s="12">
        <f t="shared" si="311"/>
        <v>0</v>
      </c>
      <c r="AM3328" s="11" t="str">
        <f t="shared" si="306"/>
        <v/>
      </c>
      <c r="AN3328" s="7"/>
      <c r="AO3328" s="6"/>
    </row>
    <row r="3329" spans="1:41" ht="15.75" customHeight="1" x14ac:dyDescent="0.2">
      <c r="A3329" s="4"/>
      <c r="B3329" s="7"/>
      <c r="C3329" s="8" t="str">
        <f>IFERROR(VLOOKUP(B3329,Tabla2[#All],2,FALSE),"")</f>
        <v/>
      </c>
      <c r="D3329" s="24"/>
      <c r="E3329" s="9" t="str">
        <f>IFERROR(VLOOKUP(D3329,Tabla1[],2,FALSE),"")</f>
        <v/>
      </c>
      <c r="G3329" s="24"/>
      <c r="L3329" s="3" t="str">
        <f t="shared" si="307"/>
        <v/>
      </c>
      <c r="M3329" s="24"/>
      <c r="N3329" s="24"/>
      <c r="T3329" s="6"/>
      <c r="U3329" s="6"/>
      <c r="V3329" s="10">
        <f t="shared" si="308"/>
        <v>0</v>
      </c>
      <c r="W3329" s="6"/>
      <c r="X3329" s="10">
        <f t="shared" si="309"/>
        <v>0</v>
      </c>
      <c r="Y3329" s="30"/>
      <c r="Z3329" s="30"/>
      <c r="AA3329" s="6"/>
      <c r="AB3329" s="6"/>
      <c r="AC3329" s="6"/>
      <c r="AD3329" s="6"/>
      <c r="AE3329" s="6"/>
      <c r="AF3329" s="12">
        <f t="shared" si="310"/>
        <v>0</v>
      </c>
      <c r="AG3329" s="6"/>
      <c r="AH3329" s="6"/>
      <c r="AI3329" s="6"/>
      <c r="AJ3329" s="6"/>
      <c r="AK3329" s="6"/>
      <c r="AL3329" s="12">
        <f t="shared" si="311"/>
        <v>0</v>
      </c>
      <c r="AM3329" s="11" t="str">
        <f t="shared" si="306"/>
        <v/>
      </c>
      <c r="AN3329" s="7"/>
      <c r="AO3329" s="6"/>
    </row>
    <row r="3330" spans="1:41" ht="15.75" customHeight="1" x14ac:dyDescent="0.2">
      <c r="A3330" s="4"/>
      <c r="B3330" s="7"/>
      <c r="C3330" s="8" t="str">
        <f>IFERROR(VLOOKUP(B3330,Tabla2[#All],2,FALSE),"")</f>
        <v/>
      </c>
      <c r="D3330" s="24"/>
      <c r="E3330" s="9" t="str">
        <f>IFERROR(VLOOKUP(D3330,Tabla1[],2,FALSE),"")</f>
        <v/>
      </c>
      <c r="G3330" s="24"/>
      <c r="L3330" s="3" t="str">
        <f t="shared" si="307"/>
        <v/>
      </c>
      <c r="M3330" s="24"/>
      <c r="N3330" s="24"/>
      <c r="T3330" s="6"/>
      <c r="U3330" s="6"/>
      <c r="V3330" s="10">
        <f t="shared" si="308"/>
        <v>0</v>
      </c>
      <c r="W3330" s="6"/>
      <c r="X3330" s="10">
        <f t="shared" si="309"/>
        <v>0</v>
      </c>
      <c r="Y3330" s="30"/>
      <c r="Z3330" s="30"/>
      <c r="AA3330" s="6"/>
      <c r="AB3330" s="6"/>
      <c r="AC3330" s="6"/>
      <c r="AD3330" s="6"/>
      <c r="AE3330" s="6"/>
      <c r="AF3330" s="12">
        <f t="shared" si="310"/>
        <v>0</v>
      </c>
      <c r="AG3330" s="6"/>
      <c r="AH3330" s="6"/>
      <c r="AI3330" s="6"/>
      <c r="AJ3330" s="6"/>
      <c r="AK3330" s="6"/>
      <c r="AL3330" s="12">
        <f t="shared" si="311"/>
        <v>0</v>
      </c>
      <c r="AM3330" s="11" t="str">
        <f t="shared" si="306"/>
        <v/>
      </c>
      <c r="AN3330" s="7"/>
      <c r="AO3330" s="6"/>
    </row>
    <row r="3331" spans="1:41" ht="15.75" customHeight="1" x14ac:dyDescent="0.2">
      <c r="A3331" s="4"/>
      <c r="B3331" s="7"/>
      <c r="C3331" s="8" t="str">
        <f>IFERROR(VLOOKUP(B3331,Tabla2[#All],2,FALSE),"")</f>
        <v/>
      </c>
      <c r="D3331" s="24"/>
      <c r="E3331" s="9" t="str">
        <f>IFERROR(VLOOKUP(D3331,Tabla1[],2,FALSE),"")</f>
        <v/>
      </c>
      <c r="G3331" s="24"/>
      <c r="L3331" s="3" t="str">
        <f t="shared" si="307"/>
        <v/>
      </c>
      <c r="M3331" s="24"/>
      <c r="N3331" s="24"/>
      <c r="T3331" s="6"/>
      <c r="U3331" s="6"/>
      <c r="V3331" s="10">
        <f t="shared" si="308"/>
        <v>0</v>
      </c>
      <c r="W3331" s="6"/>
      <c r="X3331" s="10">
        <f t="shared" si="309"/>
        <v>0</v>
      </c>
      <c r="Y3331" s="30"/>
      <c r="Z3331" s="30"/>
      <c r="AA3331" s="6"/>
      <c r="AB3331" s="6"/>
      <c r="AC3331" s="6"/>
      <c r="AD3331" s="6"/>
      <c r="AE3331" s="6"/>
      <c r="AF3331" s="12">
        <f t="shared" si="310"/>
        <v>0</v>
      </c>
      <c r="AG3331" s="6"/>
      <c r="AH3331" s="6"/>
      <c r="AI3331" s="6"/>
      <c r="AJ3331" s="6"/>
      <c r="AK3331" s="6"/>
      <c r="AL3331" s="12">
        <f t="shared" si="311"/>
        <v>0</v>
      </c>
      <c r="AM3331" s="11" t="str">
        <f t="shared" si="306"/>
        <v/>
      </c>
      <c r="AN3331" s="7"/>
      <c r="AO3331" s="6"/>
    </row>
    <row r="3332" spans="1:41" ht="15.75" customHeight="1" x14ac:dyDescent="0.2">
      <c r="A3332" s="4"/>
      <c r="B3332" s="7"/>
      <c r="C3332" s="8" t="str">
        <f>IFERROR(VLOOKUP(B3332,Tabla2[#All],2,FALSE),"")</f>
        <v/>
      </c>
      <c r="D3332" s="24"/>
      <c r="E3332" s="9" t="str">
        <f>IFERROR(VLOOKUP(D3332,Tabla1[],2,FALSE),"")</f>
        <v/>
      </c>
      <c r="G3332" s="24"/>
      <c r="L3332" s="3" t="str">
        <f t="shared" si="307"/>
        <v/>
      </c>
      <c r="M3332" s="24"/>
      <c r="N3332" s="24"/>
      <c r="T3332" s="6"/>
      <c r="U3332" s="6"/>
      <c r="V3332" s="10">
        <f t="shared" si="308"/>
        <v>0</v>
      </c>
      <c r="W3332" s="6"/>
      <c r="X3332" s="10">
        <f t="shared" si="309"/>
        <v>0</v>
      </c>
      <c r="Y3332" s="30"/>
      <c r="Z3332" s="30"/>
      <c r="AA3332" s="6"/>
      <c r="AB3332" s="6"/>
      <c r="AC3332" s="6"/>
      <c r="AD3332" s="6"/>
      <c r="AE3332" s="6"/>
      <c r="AF3332" s="12">
        <f t="shared" si="310"/>
        <v>0</v>
      </c>
      <c r="AG3332" s="6"/>
      <c r="AH3332" s="6"/>
      <c r="AI3332" s="6"/>
      <c r="AJ3332" s="6"/>
      <c r="AK3332" s="6"/>
      <c r="AL3332" s="12">
        <f t="shared" si="311"/>
        <v>0</v>
      </c>
      <c r="AM3332" s="11" t="str">
        <f t="shared" si="306"/>
        <v/>
      </c>
      <c r="AN3332" s="7"/>
      <c r="AO3332" s="6"/>
    </row>
    <row r="3333" spans="1:41" ht="15.75" customHeight="1" x14ac:dyDescent="0.2">
      <c r="A3333" s="4"/>
      <c r="B3333" s="7"/>
      <c r="C3333" s="8" t="str">
        <f>IFERROR(VLOOKUP(B3333,Tabla2[#All],2,FALSE),"")</f>
        <v/>
      </c>
      <c r="D3333" s="24"/>
      <c r="E3333" s="9" t="str">
        <f>IFERROR(VLOOKUP(D3333,Tabla1[],2,FALSE),"")</f>
        <v/>
      </c>
      <c r="G3333" s="24"/>
      <c r="L3333" s="3" t="str">
        <f t="shared" si="307"/>
        <v/>
      </c>
      <c r="M3333" s="24"/>
      <c r="N3333" s="24"/>
      <c r="T3333" s="6"/>
      <c r="U3333" s="6"/>
      <c r="V3333" s="10">
        <f t="shared" si="308"/>
        <v>0</v>
      </c>
      <c r="W3333" s="6"/>
      <c r="X3333" s="10">
        <f t="shared" si="309"/>
        <v>0</v>
      </c>
      <c r="Y3333" s="30"/>
      <c r="Z3333" s="30"/>
      <c r="AA3333" s="6"/>
      <c r="AB3333" s="6"/>
      <c r="AC3333" s="6"/>
      <c r="AD3333" s="6"/>
      <c r="AE3333" s="6"/>
      <c r="AF3333" s="12">
        <f t="shared" si="310"/>
        <v>0</v>
      </c>
      <c r="AG3333" s="6"/>
      <c r="AH3333" s="6"/>
      <c r="AI3333" s="6"/>
      <c r="AJ3333" s="6"/>
      <c r="AK3333" s="6"/>
      <c r="AL3333" s="12">
        <f t="shared" si="311"/>
        <v>0</v>
      </c>
      <c r="AM3333" s="11" t="str">
        <f t="shared" si="306"/>
        <v/>
      </c>
      <c r="AN3333" s="7"/>
      <c r="AO3333" s="6"/>
    </row>
    <row r="3334" spans="1:41" ht="15.75" customHeight="1" x14ac:dyDescent="0.2">
      <c r="A3334" s="4"/>
      <c r="B3334" s="7"/>
      <c r="C3334" s="8" t="str">
        <f>IFERROR(VLOOKUP(B3334,Tabla2[#All],2,FALSE),"")</f>
        <v/>
      </c>
      <c r="D3334" s="24"/>
      <c r="E3334" s="9" t="str">
        <f>IFERROR(VLOOKUP(D3334,Tabla1[],2,FALSE),"")</f>
        <v/>
      </c>
      <c r="G3334" s="24"/>
      <c r="L3334" s="3" t="str">
        <f t="shared" si="307"/>
        <v/>
      </c>
      <c r="M3334" s="24"/>
      <c r="N3334" s="24"/>
      <c r="T3334" s="6"/>
      <c r="U3334" s="6"/>
      <c r="V3334" s="10">
        <f t="shared" si="308"/>
        <v>0</v>
      </c>
      <c r="W3334" s="6"/>
      <c r="X3334" s="10">
        <f t="shared" si="309"/>
        <v>0</v>
      </c>
      <c r="Y3334" s="30"/>
      <c r="Z3334" s="30"/>
      <c r="AA3334" s="6"/>
      <c r="AB3334" s="6"/>
      <c r="AC3334" s="6"/>
      <c r="AD3334" s="6"/>
      <c r="AE3334" s="6"/>
      <c r="AF3334" s="12">
        <f t="shared" si="310"/>
        <v>0</v>
      </c>
      <c r="AG3334" s="6"/>
      <c r="AH3334" s="6"/>
      <c r="AI3334" s="6"/>
      <c r="AJ3334" s="6"/>
      <c r="AK3334" s="6"/>
      <c r="AL3334" s="12">
        <f t="shared" si="311"/>
        <v>0</v>
      </c>
      <c r="AM3334" s="11" t="str">
        <f t="shared" si="306"/>
        <v/>
      </c>
      <c r="AN3334" s="7"/>
      <c r="AO3334" s="6"/>
    </row>
    <row r="3335" spans="1:41" ht="15.75" customHeight="1" x14ac:dyDescent="0.2">
      <c r="A3335" s="4"/>
      <c r="B3335" s="7"/>
      <c r="C3335" s="8" t="str">
        <f>IFERROR(VLOOKUP(B3335,Tabla2[#All],2,FALSE),"")</f>
        <v/>
      </c>
      <c r="D3335" s="24"/>
      <c r="E3335" s="9" t="str">
        <f>IFERROR(VLOOKUP(D3335,Tabla1[],2,FALSE),"")</f>
        <v/>
      </c>
      <c r="G3335" s="24"/>
      <c r="L3335" s="3" t="str">
        <f t="shared" si="307"/>
        <v/>
      </c>
      <c r="M3335" s="24"/>
      <c r="N3335" s="24"/>
      <c r="T3335" s="6"/>
      <c r="U3335" s="6"/>
      <c r="V3335" s="10">
        <f t="shared" si="308"/>
        <v>0</v>
      </c>
      <c r="W3335" s="6"/>
      <c r="X3335" s="10">
        <f t="shared" si="309"/>
        <v>0</v>
      </c>
      <c r="Y3335" s="30"/>
      <c r="Z3335" s="30"/>
      <c r="AA3335" s="6"/>
      <c r="AB3335" s="6"/>
      <c r="AC3335" s="6"/>
      <c r="AD3335" s="6"/>
      <c r="AE3335" s="6"/>
      <c r="AF3335" s="12">
        <f t="shared" si="310"/>
        <v>0</v>
      </c>
      <c r="AG3335" s="6"/>
      <c r="AH3335" s="6"/>
      <c r="AI3335" s="6"/>
      <c r="AJ3335" s="6"/>
      <c r="AK3335" s="6"/>
      <c r="AL3335" s="12">
        <f t="shared" si="311"/>
        <v>0</v>
      </c>
      <c r="AM3335" s="11" t="str">
        <f t="shared" ref="AM3335:AM3398" si="312">IF(SUM(AF3335+AL3335)=0,"",IF(SUM(AF3335+AL3335)=Z3335,"Ok","Error en Montos"))</f>
        <v/>
      </c>
      <c r="AN3335" s="7"/>
      <c r="AO3335" s="6"/>
    </row>
    <row r="3336" spans="1:41" ht="15.75" customHeight="1" x14ac:dyDescent="0.2">
      <c r="A3336" s="4"/>
      <c r="B3336" s="7"/>
      <c r="C3336" s="8" t="str">
        <f>IFERROR(VLOOKUP(B3336,Tabla2[#All],2,FALSE),"")</f>
        <v/>
      </c>
      <c r="D3336" s="24"/>
      <c r="E3336" s="9" t="str">
        <f>IFERROR(VLOOKUP(D3336,Tabla1[],2,FALSE),"")</f>
        <v/>
      </c>
      <c r="G3336" s="24"/>
      <c r="L3336" s="3" t="str">
        <f t="shared" ref="L3336:L3399" si="313">IF(AND(J3336&lt;&gt;"",K3336&lt;&gt;""),DATEDIF(J3336,K3336,"d")+1,"")</f>
        <v/>
      </c>
      <c r="M3336" s="24"/>
      <c r="N3336" s="24"/>
      <c r="T3336" s="6"/>
      <c r="U3336" s="6"/>
      <c r="V3336" s="10">
        <f t="shared" ref="V3336:V3399" si="314">SUM(T3336+U3336)</f>
        <v>0</v>
      </c>
      <c r="W3336" s="6"/>
      <c r="X3336" s="10">
        <f t="shared" ref="X3336:X3399" si="315">V3336-W3336</f>
        <v>0</v>
      </c>
      <c r="Y3336" s="30"/>
      <c r="Z3336" s="30"/>
      <c r="AA3336" s="6"/>
      <c r="AB3336" s="6"/>
      <c r="AC3336" s="6"/>
      <c r="AD3336" s="6"/>
      <c r="AE3336" s="6"/>
      <c r="AF3336" s="12">
        <f t="shared" ref="AF3336:AF3399" si="316">SUM(AA3336:AD3336)</f>
        <v>0</v>
      </c>
      <c r="AG3336" s="6"/>
      <c r="AH3336" s="6"/>
      <c r="AI3336" s="6"/>
      <c r="AJ3336" s="6"/>
      <c r="AK3336" s="6"/>
      <c r="AL3336" s="12">
        <f t="shared" ref="AL3336:AL3399" si="317">SUM(AG3336:AJ3336)</f>
        <v>0</v>
      </c>
      <c r="AM3336" s="11" t="str">
        <f t="shared" si="312"/>
        <v/>
      </c>
      <c r="AN3336" s="7"/>
      <c r="AO3336" s="6"/>
    </row>
    <row r="3337" spans="1:41" ht="15.75" customHeight="1" x14ac:dyDescent="0.2">
      <c r="A3337" s="4"/>
      <c r="B3337" s="7"/>
      <c r="C3337" s="8" t="str">
        <f>IFERROR(VLOOKUP(B3337,Tabla2[#All],2,FALSE),"")</f>
        <v/>
      </c>
      <c r="D3337" s="24"/>
      <c r="E3337" s="9" t="str">
        <f>IFERROR(VLOOKUP(D3337,Tabla1[],2,FALSE),"")</f>
        <v/>
      </c>
      <c r="G3337" s="24"/>
      <c r="L3337" s="3" t="str">
        <f t="shared" si="313"/>
        <v/>
      </c>
      <c r="M3337" s="24"/>
      <c r="N3337" s="24"/>
      <c r="T3337" s="6"/>
      <c r="U3337" s="6"/>
      <c r="V3337" s="10">
        <f t="shared" si="314"/>
        <v>0</v>
      </c>
      <c r="W3337" s="6"/>
      <c r="X3337" s="10">
        <f t="shared" si="315"/>
        <v>0</v>
      </c>
      <c r="Y3337" s="30"/>
      <c r="Z3337" s="30"/>
      <c r="AA3337" s="6"/>
      <c r="AB3337" s="6"/>
      <c r="AC3337" s="6"/>
      <c r="AD3337" s="6"/>
      <c r="AE3337" s="6"/>
      <c r="AF3337" s="12">
        <f t="shared" si="316"/>
        <v>0</v>
      </c>
      <c r="AG3337" s="6"/>
      <c r="AH3337" s="6"/>
      <c r="AI3337" s="6"/>
      <c r="AJ3337" s="6"/>
      <c r="AK3337" s="6"/>
      <c r="AL3337" s="12">
        <f t="shared" si="317"/>
        <v>0</v>
      </c>
      <c r="AM3337" s="11" t="str">
        <f t="shared" si="312"/>
        <v/>
      </c>
      <c r="AN3337" s="7"/>
      <c r="AO3337" s="6"/>
    </row>
    <row r="3338" spans="1:41" ht="15.75" customHeight="1" x14ac:dyDescent="0.2">
      <c r="A3338" s="4"/>
      <c r="B3338" s="7"/>
      <c r="C3338" s="8" t="str">
        <f>IFERROR(VLOOKUP(B3338,Tabla2[#All],2,FALSE),"")</f>
        <v/>
      </c>
      <c r="D3338" s="24"/>
      <c r="E3338" s="9" t="str">
        <f>IFERROR(VLOOKUP(D3338,Tabla1[],2,FALSE),"")</f>
        <v/>
      </c>
      <c r="G3338" s="24"/>
      <c r="L3338" s="3" t="str">
        <f t="shared" si="313"/>
        <v/>
      </c>
      <c r="M3338" s="24"/>
      <c r="N3338" s="24"/>
      <c r="T3338" s="6"/>
      <c r="U3338" s="6"/>
      <c r="V3338" s="10">
        <f t="shared" si="314"/>
        <v>0</v>
      </c>
      <c r="W3338" s="6"/>
      <c r="X3338" s="10">
        <f t="shared" si="315"/>
        <v>0</v>
      </c>
      <c r="Y3338" s="30"/>
      <c r="Z3338" s="30"/>
      <c r="AA3338" s="6"/>
      <c r="AB3338" s="6"/>
      <c r="AC3338" s="6"/>
      <c r="AD3338" s="6"/>
      <c r="AE3338" s="6"/>
      <c r="AF3338" s="12">
        <f t="shared" si="316"/>
        <v>0</v>
      </c>
      <c r="AG3338" s="6"/>
      <c r="AH3338" s="6"/>
      <c r="AI3338" s="6"/>
      <c r="AJ3338" s="6"/>
      <c r="AK3338" s="6"/>
      <c r="AL3338" s="12">
        <f t="shared" si="317"/>
        <v>0</v>
      </c>
      <c r="AM3338" s="11" t="str">
        <f t="shared" si="312"/>
        <v/>
      </c>
      <c r="AN3338" s="7"/>
      <c r="AO3338" s="6"/>
    </row>
    <row r="3339" spans="1:41" ht="15.75" customHeight="1" x14ac:dyDescent="0.2">
      <c r="A3339" s="4"/>
      <c r="B3339" s="7"/>
      <c r="C3339" s="8" t="str">
        <f>IFERROR(VLOOKUP(B3339,Tabla2[#All],2,FALSE),"")</f>
        <v/>
      </c>
      <c r="D3339" s="24"/>
      <c r="E3339" s="9" t="str">
        <f>IFERROR(VLOOKUP(D3339,Tabla1[],2,FALSE),"")</f>
        <v/>
      </c>
      <c r="G3339" s="24"/>
      <c r="L3339" s="3" t="str">
        <f t="shared" si="313"/>
        <v/>
      </c>
      <c r="M3339" s="24"/>
      <c r="N3339" s="24"/>
      <c r="T3339" s="6"/>
      <c r="U3339" s="6"/>
      <c r="V3339" s="10">
        <f t="shared" si="314"/>
        <v>0</v>
      </c>
      <c r="W3339" s="6"/>
      <c r="X3339" s="10">
        <f t="shared" si="315"/>
        <v>0</v>
      </c>
      <c r="Y3339" s="30"/>
      <c r="Z3339" s="30"/>
      <c r="AA3339" s="6"/>
      <c r="AB3339" s="6"/>
      <c r="AC3339" s="6"/>
      <c r="AD3339" s="6"/>
      <c r="AE3339" s="6"/>
      <c r="AF3339" s="12">
        <f t="shared" si="316"/>
        <v>0</v>
      </c>
      <c r="AG3339" s="6"/>
      <c r="AH3339" s="6"/>
      <c r="AI3339" s="6"/>
      <c r="AJ3339" s="6"/>
      <c r="AK3339" s="6"/>
      <c r="AL3339" s="12">
        <f t="shared" si="317"/>
        <v>0</v>
      </c>
      <c r="AM3339" s="11" t="str">
        <f t="shared" si="312"/>
        <v/>
      </c>
      <c r="AN3339" s="7"/>
      <c r="AO3339" s="6"/>
    </row>
    <row r="3340" spans="1:41" ht="15.75" customHeight="1" x14ac:dyDescent="0.2">
      <c r="A3340" s="4"/>
      <c r="B3340" s="7"/>
      <c r="C3340" s="8" t="str">
        <f>IFERROR(VLOOKUP(B3340,Tabla2[#All],2,FALSE),"")</f>
        <v/>
      </c>
      <c r="D3340" s="24"/>
      <c r="E3340" s="9" t="str">
        <f>IFERROR(VLOOKUP(D3340,Tabla1[],2,FALSE),"")</f>
        <v/>
      </c>
      <c r="G3340" s="24"/>
      <c r="L3340" s="3" t="str">
        <f t="shared" si="313"/>
        <v/>
      </c>
      <c r="M3340" s="24"/>
      <c r="N3340" s="24"/>
      <c r="T3340" s="6"/>
      <c r="U3340" s="6"/>
      <c r="V3340" s="10">
        <f t="shared" si="314"/>
        <v>0</v>
      </c>
      <c r="W3340" s="6"/>
      <c r="X3340" s="10">
        <f t="shared" si="315"/>
        <v>0</v>
      </c>
      <c r="Y3340" s="30"/>
      <c r="Z3340" s="30"/>
      <c r="AA3340" s="6"/>
      <c r="AB3340" s="6"/>
      <c r="AC3340" s="6"/>
      <c r="AD3340" s="6"/>
      <c r="AE3340" s="6"/>
      <c r="AF3340" s="12">
        <f t="shared" si="316"/>
        <v>0</v>
      </c>
      <c r="AG3340" s="6"/>
      <c r="AH3340" s="6"/>
      <c r="AI3340" s="6"/>
      <c r="AJ3340" s="6"/>
      <c r="AK3340" s="6"/>
      <c r="AL3340" s="12">
        <f t="shared" si="317"/>
        <v>0</v>
      </c>
      <c r="AM3340" s="11" t="str">
        <f t="shared" si="312"/>
        <v/>
      </c>
      <c r="AN3340" s="7"/>
      <c r="AO3340" s="6"/>
    </row>
    <row r="3341" spans="1:41" ht="15.75" customHeight="1" x14ac:dyDescent="0.2">
      <c r="A3341" s="4"/>
      <c r="B3341" s="7"/>
      <c r="C3341" s="8" t="str">
        <f>IFERROR(VLOOKUP(B3341,Tabla2[#All],2,FALSE),"")</f>
        <v/>
      </c>
      <c r="D3341" s="24"/>
      <c r="E3341" s="9" t="str">
        <f>IFERROR(VLOOKUP(D3341,Tabla1[],2,FALSE),"")</f>
        <v/>
      </c>
      <c r="G3341" s="24"/>
      <c r="L3341" s="3" t="str">
        <f t="shared" si="313"/>
        <v/>
      </c>
      <c r="M3341" s="24"/>
      <c r="N3341" s="24"/>
      <c r="T3341" s="6"/>
      <c r="U3341" s="6"/>
      <c r="V3341" s="10">
        <f t="shared" si="314"/>
        <v>0</v>
      </c>
      <c r="W3341" s="6"/>
      <c r="X3341" s="10">
        <f t="shared" si="315"/>
        <v>0</v>
      </c>
      <c r="Y3341" s="30"/>
      <c r="Z3341" s="30"/>
      <c r="AA3341" s="6"/>
      <c r="AB3341" s="6"/>
      <c r="AC3341" s="6"/>
      <c r="AD3341" s="6"/>
      <c r="AE3341" s="6"/>
      <c r="AF3341" s="12">
        <f t="shared" si="316"/>
        <v>0</v>
      </c>
      <c r="AG3341" s="6"/>
      <c r="AH3341" s="6"/>
      <c r="AI3341" s="6"/>
      <c r="AJ3341" s="6"/>
      <c r="AK3341" s="6"/>
      <c r="AL3341" s="12">
        <f t="shared" si="317"/>
        <v>0</v>
      </c>
      <c r="AM3341" s="11" t="str">
        <f t="shared" si="312"/>
        <v/>
      </c>
      <c r="AN3341" s="7"/>
      <c r="AO3341" s="6"/>
    </row>
    <row r="3342" spans="1:41" ht="15.75" customHeight="1" x14ac:dyDescent="0.2">
      <c r="A3342" s="4"/>
      <c r="B3342" s="7"/>
      <c r="C3342" s="8" t="str">
        <f>IFERROR(VLOOKUP(B3342,Tabla2[#All],2,FALSE),"")</f>
        <v/>
      </c>
      <c r="D3342" s="24"/>
      <c r="E3342" s="9" t="str">
        <f>IFERROR(VLOOKUP(D3342,Tabla1[],2,FALSE),"")</f>
        <v/>
      </c>
      <c r="G3342" s="24"/>
      <c r="L3342" s="3" t="str">
        <f t="shared" si="313"/>
        <v/>
      </c>
      <c r="M3342" s="24"/>
      <c r="N3342" s="24"/>
      <c r="T3342" s="6"/>
      <c r="U3342" s="6"/>
      <c r="V3342" s="10">
        <f t="shared" si="314"/>
        <v>0</v>
      </c>
      <c r="W3342" s="6"/>
      <c r="X3342" s="10">
        <f t="shared" si="315"/>
        <v>0</v>
      </c>
      <c r="Y3342" s="30"/>
      <c r="Z3342" s="30"/>
      <c r="AA3342" s="6"/>
      <c r="AB3342" s="6"/>
      <c r="AC3342" s="6"/>
      <c r="AD3342" s="6"/>
      <c r="AE3342" s="6"/>
      <c r="AF3342" s="12">
        <f t="shared" si="316"/>
        <v>0</v>
      </c>
      <c r="AG3342" s="6"/>
      <c r="AH3342" s="6"/>
      <c r="AI3342" s="6"/>
      <c r="AJ3342" s="6"/>
      <c r="AK3342" s="6"/>
      <c r="AL3342" s="12">
        <f t="shared" si="317"/>
        <v>0</v>
      </c>
      <c r="AM3342" s="11" t="str">
        <f t="shared" si="312"/>
        <v/>
      </c>
      <c r="AN3342" s="7"/>
      <c r="AO3342" s="6"/>
    </row>
    <row r="3343" spans="1:41" ht="15.75" customHeight="1" x14ac:dyDescent="0.2">
      <c r="A3343" s="4"/>
      <c r="B3343" s="7"/>
      <c r="C3343" s="8" t="str">
        <f>IFERROR(VLOOKUP(B3343,Tabla2[#All],2,FALSE),"")</f>
        <v/>
      </c>
      <c r="D3343" s="24"/>
      <c r="E3343" s="9" t="str">
        <f>IFERROR(VLOOKUP(D3343,Tabla1[],2,FALSE),"")</f>
        <v/>
      </c>
      <c r="G3343" s="24"/>
      <c r="L3343" s="3" t="str">
        <f t="shared" si="313"/>
        <v/>
      </c>
      <c r="M3343" s="24"/>
      <c r="N3343" s="24"/>
      <c r="T3343" s="6"/>
      <c r="U3343" s="6"/>
      <c r="V3343" s="10">
        <f t="shared" si="314"/>
        <v>0</v>
      </c>
      <c r="W3343" s="6"/>
      <c r="X3343" s="10">
        <f t="shared" si="315"/>
        <v>0</v>
      </c>
      <c r="Y3343" s="30"/>
      <c r="Z3343" s="30"/>
      <c r="AA3343" s="6"/>
      <c r="AB3343" s="6"/>
      <c r="AC3343" s="6"/>
      <c r="AD3343" s="6"/>
      <c r="AE3343" s="6"/>
      <c r="AF3343" s="12">
        <f t="shared" si="316"/>
        <v>0</v>
      </c>
      <c r="AG3343" s="6"/>
      <c r="AH3343" s="6"/>
      <c r="AI3343" s="6"/>
      <c r="AJ3343" s="6"/>
      <c r="AK3343" s="6"/>
      <c r="AL3343" s="12">
        <f t="shared" si="317"/>
        <v>0</v>
      </c>
      <c r="AM3343" s="11" t="str">
        <f t="shared" si="312"/>
        <v/>
      </c>
      <c r="AN3343" s="7"/>
      <c r="AO3343" s="6"/>
    </row>
    <row r="3344" spans="1:41" ht="15.75" customHeight="1" x14ac:dyDescent="0.2">
      <c r="A3344" s="4"/>
      <c r="B3344" s="7"/>
      <c r="C3344" s="8" t="str">
        <f>IFERROR(VLOOKUP(B3344,Tabla2[#All],2,FALSE),"")</f>
        <v/>
      </c>
      <c r="D3344" s="24"/>
      <c r="E3344" s="9" t="str">
        <f>IFERROR(VLOOKUP(D3344,Tabla1[],2,FALSE),"")</f>
        <v/>
      </c>
      <c r="G3344" s="24"/>
      <c r="L3344" s="3" t="str">
        <f t="shared" si="313"/>
        <v/>
      </c>
      <c r="M3344" s="24"/>
      <c r="N3344" s="24"/>
      <c r="T3344" s="6"/>
      <c r="U3344" s="6"/>
      <c r="V3344" s="10">
        <f t="shared" si="314"/>
        <v>0</v>
      </c>
      <c r="W3344" s="6"/>
      <c r="X3344" s="10">
        <f t="shared" si="315"/>
        <v>0</v>
      </c>
      <c r="Y3344" s="30"/>
      <c r="Z3344" s="30"/>
      <c r="AA3344" s="6"/>
      <c r="AB3344" s="6"/>
      <c r="AC3344" s="6"/>
      <c r="AD3344" s="6"/>
      <c r="AE3344" s="6"/>
      <c r="AF3344" s="12">
        <f t="shared" si="316"/>
        <v>0</v>
      </c>
      <c r="AG3344" s="6"/>
      <c r="AH3344" s="6"/>
      <c r="AI3344" s="6"/>
      <c r="AJ3344" s="6"/>
      <c r="AK3344" s="6"/>
      <c r="AL3344" s="12">
        <f t="shared" si="317"/>
        <v>0</v>
      </c>
      <c r="AM3344" s="11" t="str">
        <f t="shared" si="312"/>
        <v/>
      </c>
      <c r="AN3344" s="7"/>
      <c r="AO3344" s="6"/>
    </row>
    <row r="3345" spans="1:41" ht="15.75" customHeight="1" x14ac:dyDescent="0.2">
      <c r="A3345" s="4"/>
      <c r="B3345" s="7"/>
      <c r="C3345" s="8" t="str">
        <f>IFERROR(VLOOKUP(B3345,Tabla2[#All],2,FALSE),"")</f>
        <v/>
      </c>
      <c r="D3345" s="24"/>
      <c r="E3345" s="9" t="str">
        <f>IFERROR(VLOOKUP(D3345,Tabla1[],2,FALSE),"")</f>
        <v/>
      </c>
      <c r="G3345" s="24"/>
      <c r="L3345" s="3" t="str">
        <f t="shared" si="313"/>
        <v/>
      </c>
      <c r="M3345" s="24"/>
      <c r="N3345" s="24"/>
      <c r="T3345" s="6"/>
      <c r="U3345" s="6"/>
      <c r="V3345" s="10">
        <f t="shared" si="314"/>
        <v>0</v>
      </c>
      <c r="W3345" s="6"/>
      <c r="X3345" s="10">
        <f t="shared" si="315"/>
        <v>0</v>
      </c>
      <c r="Y3345" s="30"/>
      <c r="Z3345" s="30"/>
      <c r="AA3345" s="6"/>
      <c r="AB3345" s="6"/>
      <c r="AC3345" s="6"/>
      <c r="AD3345" s="6"/>
      <c r="AE3345" s="6"/>
      <c r="AF3345" s="12">
        <f t="shared" si="316"/>
        <v>0</v>
      </c>
      <c r="AG3345" s="6"/>
      <c r="AH3345" s="6"/>
      <c r="AI3345" s="6"/>
      <c r="AJ3345" s="6"/>
      <c r="AK3345" s="6"/>
      <c r="AL3345" s="12">
        <f t="shared" si="317"/>
        <v>0</v>
      </c>
      <c r="AM3345" s="11" t="str">
        <f t="shared" si="312"/>
        <v/>
      </c>
      <c r="AN3345" s="7"/>
      <c r="AO3345" s="6"/>
    </row>
    <row r="3346" spans="1:41" ht="15.75" customHeight="1" x14ac:dyDescent="0.2">
      <c r="A3346" s="4"/>
      <c r="B3346" s="7"/>
      <c r="C3346" s="8" t="str">
        <f>IFERROR(VLOOKUP(B3346,Tabla2[#All],2,FALSE),"")</f>
        <v/>
      </c>
      <c r="D3346" s="24"/>
      <c r="E3346" s="9" t="str">
        <f>IFERROR(VLOOKUP(D3346,Tabla1[],2,FALSE),"")</f>
        <v/>
      </c>
      <c r="G3346" s="24"/>
      <c r="L3346" s="3" t="str">
        <f t="shared" si="313"/>
        <v/>
      </c>
      <c r="M3346" s="24"/>
      <c r="N3346" s="24"/>
      <c r="T3346" s="6"/>
      <c r="U3346" s="6"/>
      <c r="V3346" s="10">
        <f t="shared" si="314"/>
        <v>0</v>
      </c>
      <c r="W3346" s="6"/>
      <c r="X3346" s="10">
        <f t="shared" si="315"/>
        <v>0</v>
      </c>
      <c r="Y3346" s="30"/>
      <c r="Z3346" s="30"/>
      <c r="AA3346" s="6"/>
      <c r="AB3346" s="6"/>
      <c r="AC3346" s="6"/>
      <c r="AD3346" s="6"/>
      <c r="AE3346" s="6"/>
      <c r="AF3346" s="12">
        <f t="shared" si="316"/>
        <v>0</v>
      </c>
      <c r="AG3346" s="6"/>
      <c r="AH3346" s="6"/>
      <c r="AI3346" s="6"/>
      <c r="AJ3346" s="6"/>
      <c r="AK3346" s="6"/>
      <c r="AL3346" s="12">
        <f t="shared" si="317"/>
        <v>0</v>
      </c>
      <c r="AM3346" s="11" t="str">
        <f t="shared" si="312"/>
        <v/>
      </c>
      <c r="AN3346" s="7"/>
      <c r="AO3346" s="6"/>
    </row>
    <row r="3347" spans="1:41" ht="15.75" customHeight="1" x14ac:dyDescent="0.2">
      <c r="A3347" s="4"/>
      <c r="B3347" s="7"/>
      <c r="C3347" s="8" t="str">
        <f>IFERROR(VLOOKUP(B3347,Tabla2[#All],2,FALSE),"")</f>
        <v/>
      </c>
      <c r="D3347" s="24"/>
      <c r="E3347" s="9" t="str">
        <f>IFERROR(VLOOKUP(D3347,Tabla1[],2,FALSE),"")</f>
        <v/>
      </c>
      <c r="G3347" s="24"/>
      <c r="L3347" s="3" t="str">
        <f t="shared" si="313"/>
        <v/>
      </c>
      <c r="M3347" s="24"/>
      <c r="N3347" s="24"/>
      <c r="T3347" s="6"/>
      <c r="U3347" s="6"/>
      <c r="V3347" s="10">
        <f t="shared" si="314"/>
        <v>0</v>
      </c>
      <c r="W3347" s="6"/>
      <c r="X3347" s="10">
        <f t="shared" si="315"/>
        <v>0</v>
      </c>
      <c r="Y3347" s="30"/>
      <c r="Z3347" s="30"/>
      <c r="AA3347" s="6"/>
      <c r="AB3347" s="6"/>
      <c r="AC3347" s="6"/>
      <c r="AD3347" s="6"/>
      <c r="AE3347" s="6"/>
      <c r="AF3347" s="12">
        <f t="shared" si="316"/>
        <v>0</v>
      </c>
      <c r="AG3347" s="6"/>
      <c r="AH3347" s="6"/>
      <c r="AI3347" s="6"/>
      <c r="AJ3347" s="6"/>
      <c r="AK3347" s="6"/>
      <c r="AL3347" s="12">
        <f t="shared" si="317"/>
        <v>0</v>
      </c>
      <c r="AM3347" s="11" t="str">
        <f t="shared" si="312"/>
        <v/>
      </c>
      <c r="AN3347" s="7"/>
      <c r="AO3347" s="6"/>
    </row>
    <row r="3348" spans="1:41" ht="15.75" customHeight="1" x14ac:dyDescent="0.2">
      <c r="A3348" s="4"/>
      <c r="B3348" s="7"/>
      <c r="C3348" s="8" t="str">
        <f>IFERROR(VLOOKUP(B3348,Tabla2[#All],2,FALSE),"")</f>
        <v/>
      </c>
      <c r="D3348" s="24"/>
      <c r="E3348" s="9" t="str">
        <f>IFERROR(VLOOKUP(D3348,Tabla1[],2,FALSE),"")</f>
        <v/>
      </c>
      <c r="G3348" s="24"/>
      <c r="L3348" s="3" t="str">
        <f t="shared" si="313"/>
        <v/>
      </c>
      <c r="M3348" s="24"/>
      <c r="N3348" s="24"/>
      <c r="T3348" s="6"/>
      <c r="U3348" s="6"/>
      <c r="V3348" s="10">
        <f t="shared" si="314"/>
        <v>0</v>
      </c>
      <c r="W3348" s="6"/>
      <c r="X3348" s="10">
        <f t="shared" si="315"/>
        <v>0</v>
      </c>
      <c r="Y3348" s="30"/>
      <c r="Z3348" s="30"/>
      <c r="AA3348" s="6"/>
      <c r="AB3348" s="6"/>
      <c r="AC3348" s="6"/>
      <c r="AD3348" s="6"/>
      <c r="AE3348" s="6"/>
      <c r="AF3348" s="12">
        <f t="shared" si="316"/>
        <v>0</v>
      </c>
      <c r="AG3348" s="6"/>
      <c r="AH3348" s="6"/>
      <c r="AI3348" s="6"/>
      <c r="AJ3348" s="6"/>
      <c r="AK3348" s="6"/>
      <c r="AL3348" s="12">
        <f t="shared" si="317"/>
        <v>0</v>
      </c>
      <c r="AM3348" s="11" t="str">
        <f t="shared" si="312"/>
        <v/>
      </c>
      <c r="AN3348" s="7"/>
      <c r="AO3348" s="6"/>
    </row>
    <row r="3349" spans="1:41" ht="15.75" customHeight="1" x14ac:dyDescent="0.2">
      <c r="A3349" s="4"/>
      <c r="B3349" s="7"/>
      <c r="C3349" s="8" t="str">
        <f>IFERROR(VLOOKUP(B3349,Tabla2[#All],2,FALSE),"")</f>
        <v/>
      </c>
      <c r="D3349" s="24"/>
      <c r="E3349" s="9" t="str">
        <f>IFERROR(VLOOKUP(D3349,Tabla1[],2,FALSE),"")</f>
        <v/>
      </c>
      <c r="G3349" s="24"/>
      <c r="L3349" s="3" t="str">
        <f t="shared" si="313"/>
        <v/>
      </c>
      <c r="M3349" s="24"/>
      <c r="N3349" s="24"/>
      <c r="T3349" s="6"/>
      <c r="U3349" s="6"/>
      <c r="V3349" s="10">
        <f t="shared" si="314"/>
        <v>0</v>
      </c>
      <c r="W3349" s="6"/>
      <c r="X3349" s="10">
        <f t="shared" si="315"/>
        <v>0</v>
      </c>
      <c r="Y3349" s="30"/>
      <c r="Z3349" s="30"/>
      <c r="AA3349" s="6"/>
      <c r="AB3349" s="6"/>
      <c r="AC3349" s="6"/>
      <c r="AD3349" s="6"/>
      <c r="AE3349" s="6"/>
      <c r="AF3349" s="12">
        <f t="shared" si="316"/>
        <v>0</v>
      </c>
      <c r="AG3349" s="6"/>
      <c r="AH3349" s="6"/>
      <c r="AI3349" s="6"/>
      <c r="AJ3349" s="6"/>
      <c r="AK3349" s="6"/>
      <c r="AL3349" s="12">
        <f t="shared" si="317"/>
        <v>0</v>
      </c>
      <c r="AM3349" s="11" t="str">
        <f t="shared" si="312"/>
        <v/>
      </c>
      <c r="AN3349" s="7"/>
      <c r="AO3349" s="6"/>
    </row>
    <row r="3350" spans="1:41" ht="15.75" customHeight="1" x14ac:dyDescent="0.2">
      <c r="A3350" s="4"/>
      <c r="B3350" s="7"/>
      <c r="C3350" s="8" t="str">
        <f>IFERROR(VLOOKUP(B3350,Tabla2[#All],2,FALSE),"")</f>
        <v/>
      </c>
      <c r="D3350" s="24"/>
      <c r="E3350" s="9" t="str">
        <f>IFERROR(VLOOKUP(D3350,Tabla1[],2,FALSE),"")</f>
        <v/>
      </c>
      <c r="G3350" s="24"/>
      <c r="L3350" s="3" t="str">
        <f t="shared" si="313"/>
        <v/>
      </c>
      <c r="M3350" s="24"/>
      <c r="N3350" s="24"/>
      <c r="T3350" s="6"/>
      <c r="U3350" s="6"/>
      <c r="V3350" s="10">
        <f t="shared" si="314"/>
        <v>0</v>
      </c>
      <c r="W3350" s="6"/>
      <c r="X3350" s="10">
        <f t="shared" si="315"/>
        <v>0</v>
      </c>
      <c r="Y3350" s="30"/>
      <c r="Z3350" s="30"/>
      <c r="AA3350" s="6"/>
      <c r="AB3350" s="6"/>
      <c r="AC3350" s="6"/>
      <c r="AD3350" s="6"/>
      <c r="AE3350" s="6"/>
      <c r="AF3350" s="12">
        <f t="shared" si="316"/>
        <v>0</v>
      </c>
      <c r="AG3350" s="6"/>
      <c r="AH3350" s="6"/>
      <c r="AI3350" s="6"/>
      <c r="AJ3350" s="6"/>
      <c r="AK3350" s="6"/>
      <c r="AL3350" s="12">
        <f t="shared" si="317"/>
        <v>0</v>
      </c>
      <c r="AM3350" s="11" t="str">
        <f t="shared" si="312"/>
        <v/>
      </c>
      <c r="AN3350" s="7"/>
      <c r="AO3350" s="6"/>
    </row>
    <row r="3351" spans="1:41" ht="15.75" customHeight="1" x14ac:dyDescent="0.2">
      <c r="A3351" s="4"/>
      <c r="B3351" s="7"/>
      <c r="C3351" s="8" t="str">
        <f>IFERROR(VLOOKUP(B3351,Tabla2[#All],2,FALSE),"")</f>
        <v/>
      </c>
      <c r="D3351" s="24"/>
      <c r="E3351" s="9" t="str">
        <f>IFERROR(VLOOKUP(D3351,Tabla1[],2,FALSE),"")</f>
        <v/>
      </c>
      <c r="G3351" s="24"/>
      <c r="L3351" s="3" t="str">
        <f t="shared" si="313"/>
        <v/>
      </c>
      <c r="M3351" s="24"/>
      <c r="N3351" s="24"/>
      <c r="T3351" s="6"/>
      <c r="U3351" s="6"/>
      <c r="V3351" s="10">
        <f t="shared" si="314"/>
        <v>0</v>
      </c>
      <c r="W3351" s="6"/>
      <c r="X3351" s="10">
        <f t="shared" si="315"/>
        <v>0</v>
      </c>
      <c r="Y3351" s="30"/>
      <c r="Z3351" s="30"/>
      <c r="AA3351" s="6"/>
      <c r="AB3351" s="6"/>
      <c r="AC3351" s="6"/>
      <c r="AD3351" s="6"/>
      <c r="AE3351" s="6"/>
      <c r="AF3351" s="12">
        <f t="shared" si="316"/>
        <v>0</v>
      </c>
      <c r="AG3351" s="6"/>
      <c r="AH3351" s="6"/>
      <c r="AI3351" s="6"/>
      <c r="AJ3351" s="6"/>
      <c r="AK3351" s="6"/>
      <c r="AL3351" s="12">
        <f t="shared" si="317"/>
        <v>0</v>
      </c>
      <c r="AM3351" s="11" t="str">
        <f t="shared" si="312"/>
        <v/>
      </c>
      <c r="AN3351" s="7"/>
      <c r="AO3351" s="6"/>
    </row>
    <row r="3352" spans="1:41" ht="15.75" customHeight="1" x14ac:dyDescent="0.2">
      <c r="A3352" s="4"/>
      <c r="B3352" s="7"/>
      <c r="C3352" s="8" t="str">
        <f>IFERROR(VLOOKUP(B3352,Tabla2[#All],2,FALSE),"")</f>
        <v/>
      </c>
      <c r="D3352" s="24"/>
      <c r="E3352" s="9" t="str">
        <f>IFERROR(VLOOKUP(D3352,Tabla1[],2,FALSE),"")</f>
        <v/>
      </c>
      <c r="G3352" s="24"/>
      <c r="L3352" s="3" t="str">
        <f t="shared" si="313"/>
        <v/>
      </c>
      <c r="M3352" s="24"/>
      <c r="N3352" s="24"/>
      <c r="T3352" s="6"/>
      <c r="U3352" s="6"/>
      <c r="V3352" s="10">
        <f t="shared" si="314"/>
        <v>0</v>
      </c>
      <c r="W3352" s="6"/>
      <c r="X3352" s="10">
        <f t="shared" si="315"/>
        <v>0</v>
      </c>
      <c r="Y3352" s="30"/>
      <c r="Z3352" s="30"/>
      <c r="AA3352" s="6"/>
      <c r="AB3352" s="6"/>
      <c r="AC3352" s="6"/>
      <c r="AD3352" s="6"/>
      <c r="AE3352" s="6"/>
      <c r="AF3352" s="12">
        <f t="shared" si="316"/>
        <v>0</v>
      </c>
      <c r="AG3352" s="6"/>
      <c r="AH3352" s="6"/>
      <c r="AI3352" s="6"/>
      <c r="AJ3352" s="6"/>
      <c r="AK3352" s="6"/>
      <c r="AL3352" s="12">
        <f t="shared" si="317"/>
        <v>0</v>
      </c>
      <c r="AM3352" s="11" t="str">
        <f t="shared" si="312"/>
        <v/>
      </c>
      <c r="AN3352" s="7"/>
      <c r="AO3352" s="6"/>
    </row>
    <row r="3353" spans="1:41" ht="15.75" customHeight="1" x14ac:dyDescent="0.2">
      <c r="A3353" s="4"/>
      <c r="B3353" s="7"/>
      <c r="C3353" s="8" t="str">
        <f>IFERROR(VLOOKUP(B3353,Tabla2[#All],2,FALSE),"")</f>
        <v/>
      </c>
      <c r="D3353" s="24"/>
      <c r="E3353" s="9" t="str">
        <f>IFERROR(VLOOKUP(D3353,Tabla1[],2,FALSE),"")</f>
        <v/>
      </c>
      <c r="G3353" s="24"/>
      <c r="L3353" s="3" t="str">
        <f t="shared" si="313"/>
        <v/>
      </c>
      <c r="M3353" s="24"/>
      <c r="N3353" s="24"/>
      <c r="T3353" s="6"/>
      <c r="U3353" s="6"/>
      <c r="V3353" s="10">
        <f t="shared" si="314"/>
        <v>0</v>
      </c>
      <c r="W3353" s="6"/>
      <c r="X3353" s="10">
        <f t="shared" si="315"/>
        <v>0</v>
      </c>
      <c r="Y3353" s="30"/>
      <c r="Z3353" s="30"/>
      <c r="AA3353" s="6"/>
      <c r="AB3353" s="6"/>
      <c r="AC3353" s="6"/>
      <c r="AD3353" s="6"/>
      <c r="AE3353" s="6"/>
      <c r="AF3353" s="12">
        <f t="shared" si="316"/>
        <v>0</v>
      </c>
      <c r="AG3353" s="6"/>
      <c r="AH3353" s="6"/>
      <c r="AI3353" s="6"/>
      <c r="AJ3353" s="6"/>
      <c r="AK3353" s="6"/>
      <c r="AL3353" s="12">
        <f t="shared" si="317"/>
        <v>0</v>
      </c>
      <c r="AM3353" s="11" t="str">
        <f t="shared" si="312"/>
        <v/>
      </c>
      <c r="AN3353" s="7"/>
      <c r="AO3353" s="6"/>
    </row>
    <row r="3354" spans="1:41" ht="15.75" customHeight="1" x14ac:dyDescent="0.2">
      <c r="A3354" s="4"/>
      <c r="B3354" s="7"/>
      <c r="C3354" s="8" t="str">
        <f>IFERROR(VLOOKUP(B3354,Tabla2[#All],2,FALSE),"")</f>
        <v/>
      </c>
      <c r="D3354" s="24"/>
      <c r="E3354" s="9" t="str">
        <f>IFERROR(VLOOKUP(D3354,Tabla1[],2,FALSE),"")</f>
        <v/>
      </c>
      <c r="G3354" s="24"/>
      <c r="L3354" s="3" t="str">
        <f t="shared" si="313"/>
        <v/>
      </c>
      <c r="M3354" s="24"/>
      <c r="N3354" s="24"/>
      <c r="T3354" s="6"/>
      <c r="U3354" s="6"/>
      <c r="V3354" s="10">
        <f t="shared" si="314"/>
        <v>0</v>
      </c>
      <c r="W3354" s="6"/>
      <c r="X3354" s="10">
        <f t="shared" si="315"/>
        <v>0</v>
      </c>
      <c r="Y3354" s="30"/>
      <c r="Z3354" s="30"/>
      <c r="AA3354" s="6"/>
      <c r="AB3354" s="6"/>
      <c r="AC3354" s="6"/>
      <c r="AD3354" s="6"/>
      <c r="AE3354" s="6"/>
      <c r="AF3354" s="12">
        <f t="shared" si="316"/>
        <v>0</v>
      </c>
      <c r="AG3354" s="6"/>
      <c r="AH3354" s="6"/>
      <c r="AI3354" s="6"/>
      <c r="AJ3354" s="6"/>
      <c r="AK3354" s="6"/>
      <c r="AL3354" s="12">
        <f t="shared" si="317"/>
        <v>0</v>
      </c>
      <c r="AM3354" s="11" t="str">
        <f t="shared" si="312"/>
        <v/>
      </c>
      <c r="AN3354" s="7"/>
      <c r="AO3354" s="6"/>
    </row>
    <row r="3355" spans="1:41" ht="15.75" customHeight="1" x14ac:dyDescent="0.2">
      <c r="A3355" s="4"/>
      <c r="B3355" s="7"/>
      <c r="C3355" s="8" t="str">
        <f>IFERROR(VLOOKUP(B3355,Tabla2[#All],2,FALSE),"")</f>
        <v/>
      </c>
      <c r="D3355" s="24"/>
      <c r="E3355" s="9" t="str">
        <f>IFERROR(VLOOKUP(D3355,Tabla1[],2,FALSE),"")</f>
        <v/>
      </c>
      <c r="G3355" s="24"/>
      <c r="L3355" s="3" t="str">
        <f t="shared" si="313"/>
        <v/>
      </c>
      <c r="M3355" s="24"/>
      <c r="N3355" s="24"/>
      <c r="T3355" s="6"/>
      <c r="U3355" s="6"/>
      <c r="V3355" s="10">
        <f t="shared" si="314"/>
        <v>0</v>
      </c>
      <c r="W3355" s="6"/>
      <c r="X3355" s="10">
        <f t="shared" si="315"/>
        <v>0</v>
      </c>
      <c r="Y3355" s="30"/>
      <c r="Z3355" s="30"/>
      <c r="AA3355" s="6"/>
      <c r="AB3355" s="6"/>
      <c r="AC3355" s="6"/>
      <c r="AD3355" s="6"/>
      <c r="AE3355" s="6"/>
      <c r="AF3355" s="12">
        <f t="shared" si="316"/>
        <v>0</v>
      </c>
      <c r="AG3355" s="6"/>
      <c r="AH3355" s="6"/>
      <c r="AI3355" s="6"/>
      <c r="AJ3355" s="6"/>
      <c r="AK3355" s="6"/>
      <c r="AL3355" s="12">
        <f t="shared" si="317"/>
        <v>0</v>
      </c>
      <c r="AM3355" s="11" t="str">
        <f t="shared" si="312"/>
        <v/>
      </c>
      <c r="AN3355" s="7"/>
      <c r="AO3355" s="6"/>
    </row>
    <row r="3356" spans="1:41" ht="15.75" customHeight="1" x14ac:dyDescent="0.2">
      <c r="A3356" s="4"/>
      <c r="B3356" s="7"/>
      <c r="C3356" s="8" t="str">
        <f>IFERROR(VLOOKUP(B3356,Tabla2[#All],2,FALSE),"")</f>
        <v/>
      </c>
      <c r="D3356" s="24"/>
      <c r="E3356" s="9" t="str">
        <f>IFERROR(VLOOKUP(D3356,Tabla1[],2,FALSE),"")</f>
        <v/>
      </c>
      <c r="G3356" s="24"/>
      <c r="L3356" s="3" t="str">
        <f t="shared" si="313"/>
        <v/>
      </c>
      <c r="M3356" s="24"/>
      <c r="N3356" s="24"/>
      <c r="T3356" s="6"/>
      <c r="U3356" s="6"/>
      <c r="V3356" s="10">
        <f t="shared" si="314"/>
        <v>0</v>
      </c>
      <c r="W3356" s="6"/>
      <c r="X3356" s="10">
        <f t="shared" si="315"/>
        <v>0</v>
      </c>
      <c r="Y3356" s="30"/>
      <c r="Z3356" s="30"/>
      <c r="AA3356" s="6"/>
      <c r="AB3356" s="6"/>
      <c r="AC3356" s="6"/>
      <c r="AD3356" s="6"/>
      <c r="AE3356" s="6"/>
      <c r="AF3356" s="12">
        <f t="shared" si="316"/>
        <v>0</v>
      </c>
      <c r="AG3356" s="6"/>
      <c r="AH3356" s="6"/>
      <c r="AI3356" s="6"/>
      <c r="AJ3356" s="6"/>
      <c r="AK3356" s="6"/>
      <c r="AL3356" s="12">
        <f t="shared" si="317"/>
        <v>0</v>
      </c>
      <c r="AM3356" s="11" t="str">
        <f t="shared" si="312"/>
        <v/>
      </c>
      <c r="AN3356" s="7"/>
      <c r="AO3356" s="6"/>
    </row>
    <row r="3357" spans="1:41" ht="15.75" customHeight="1" x14ac:dyDescent="0.2">
      <c r="A3357" s="4"/>
      <c r="B3357" s="7"/>
      <c r="C3357" s="8" t="str">
        <f>IFERROR(VLOOKUP(B3357,Tabla2[#All],2,FALSE),"")</f>
        <v/>
      </c>
      <c r="D3357" s="24"/>
      <c r="E3357" s="9" t="str">
        <f>IFERROR(VLOOKUP(D3357,Tabla1[],2,FALSE),"")</f>
        <v/>
      </c>
      <c r="G3357" s="24"/>
      <c r="L3357" s="3" t="str">
        <f t="shared" si="313"/>
        <v/>
      </c>
      <c r="M3357" s="24"/>
      <c r="N3357" s="24"/>
      <c r="T3357" s="6"/>
      <c r="U3357" s="6"/>
      <c r="V3357" s="10">
        <f t="shared" si="314"/>
        <v>0</v>
      </c>
      <c r="W3357" s="6"/>
      <c r="X3357" s="10">
        <f t="shared" si="315"/>
        <v>0</v>
      </c>
      <c r="Y3357" s="30"/>
      <c r="Z3357" s="30"/>
      <c r="AA3357" s="6"/>
      <c r="AB3357" s="6"/>
      <c r="AC3357" s="6"/>
      <c r="AD3357" s="6"/>
      <c r="AE3357" s="6"/>
      <c r="AF3357" s="12">
        <f t="shared" si="316"/>
        <v>0</v>
      </c>
      <c r="AG3357" s="6"/>
      <c r="AH3357" s="6"/>
      <c r="AI3357" s="6"/>
      <c r="AJ3357" s="6"/>
      <c r="AK3357" s="6"/>
      <c r="AL3357" s="12">
        <f t="shared" si="317"/>
        <v>0</v>
      </c>
      <c r="AM3357" s="11" t="str">
        <f t="shared" si="312"/>
        <v/>
      </c>
      <c r="AN3357" s="7"/>
      <c r="AO3357" s="6"/>
    </row>
    <row r="3358" spans="1:41" ht="15.75" customHeight="1" x14ac:dyDescent="0.2">
      <c r="A3358" s="4"/>
      <c r="B3358" s="7"/>
      <c r="C3358" s="8" t="str">
        <f>IFERROR(VLOOKUP(B3358,Tabla2[#All],2,FALSE),"")</f>
        <v/>
      </c>
      <c r="D3358" s="24"/>
      <c r="E3358" s="9" t="str">
        <f>IFERROR(VLOOKUP(D3358,Tabla1[],2,FALSE),"")</f>
        <v/>
      </c>
      <c r="G3358" s="24"/>
      <c r="L3358" s="3" t="str">
        <f t="shared" si="313"/>
        <v/>
      </c>
      <c r="M3358" s="24"/>
      <c r="N3358" s="24"/>
      <c r="T3358" s="6"/>
      <c r="U3358" s="6"/>
      <c r="V3358" s="10">
        <f t="shared" si="314"/>
        <v>0</v>
      </c>
      <c r="W3358" s="6"/>
      <c r="X3358" s="10">
        <f t="shared" si="315"/>
        <v>0</v>
      </c>
      <c r="Y3358" s="30"/>
      <c r="Z3358" s="30"/>
      <c r="AA3358" s="6"/>
      <c r="AB3358" s="6"/>
      <c r="AC3358" s="6"/>
      <c r="AD3358" s="6"/>
      <c r="AE3358" s="6"/>
      <c r="AF3358" s="12">
        <f t="shared" si="316"/>
        <v>0</v>
      </c>
      <c r="AG3358" s="6"/>
      <c r="AH3358" s="6"/>
      <c r="AI3358" s="6"/>
      <c r="AJ3358" s="6"/>
      <c r="AK3358" s="6"/>
      <c r="AL3358" s="12">
        <f t="shared" si="317"/>
        <v>0</v>
      </c>
      <c r="AM3358" s="11" t="str">
        <f t="shared" si="312"/>
        <v/>
      </c>
      <c r="AN3358" s="7"/>
      <c r="AO3358" s="6"/>
    </row>
    <row r="3359" spans="1:41" ht="15.75" customHeight="1" x14ac:dyDescent="0.2">
      <c r="A3359" s="4"/>
      <c r="B3359" s="7"/>
      <c r="C3359" s="8" t="str">
        <f>IFERROR(VLOOKUP(B3359,Tabla2[#All],2,FALSE),"")</f>
        <v/>
      </c>
      <c r="D3359" s="24"/>
      <c r="E3359" s="9" t="str">
        <f>IFERROR(VLOOKUP(D3359,Tabla1[],2,FALSE),"")</f>
        <v/>
      </c>
      <c r="G3359" s="24"/>
      <c r="L3359" s="3" t="str">
        <f t="shared" si="313"/>
        <v/>
      </c>
      <c r="M3359" s="24"/>
      <c r="N3359" s="24"/>
      <c r="T3359" s="6"/>
      <c r="U3359" s="6"/>
      <c r="V3359" s="10">
        <f t="shared" si="314"/>
        <v>0</v>
      </c>
      <c r="W3359" s="6"/>
      <c r="X3359" s="10">
        <f t="shared" si="315"/>
        <v>0</v>
      </c>
      <c r="Y3359" s="30"/>
      <c r="Z3359" s="30"/>
      <c r="AA3359" s="6"/>
      <c r="AB3359" s="6"/>
      <c r="AC3359" s="6"/>
      <c r="AD3359" s="6"/>
      <c r="AE3359" s="6"/>
      <c r="AF3359" s="12">
        <f t="shared" si="316"/>
        <v>0</v>
      </c>
      <c r="AG3359" s="6"/>
      <c r="AH3359" s="6"/>
      <c r="AI3359" s="6"/>
      <c r="AJ3359" s="6"/>
      <c r="AK3359" s="6"/>
      <c r="AL3359" s="12">
        <f t="shared" si="317"/>
        <v>0</v>
      </c>
      <c r="AM3359" s="11" t="str">
        <f t="shared" si="312"/>
        <v/>
      </c>
      <c r="AN3359" s="7"/>
      <c r="AO3359" s="6"/>
    </row>
    <row r="3360" spans="1:41" ht="15.75" customHeight="1" x14ac:dyDescent="0.2">
      <c r="A3360" s="4"/>
      <c r="B3360" s="7"/>
      <c r="C3360" s="8" t="str">
        <f>IFERROR(VLOOKUP(B3360,Tabla2[#All],2,FALSE),"")</f>
        <v/>
      </c>
      <c r="D3360" s="24"/>
      <c r="E3360" s="9" t="str">
        <f>IFERROR(VLOOKUP(D3360,Tabla1[],2,FALSE),"")</f>
        <v/>
      </c>
      <c r="G3360" s="24"/>
      <c r="L3360" s="3" t="str">
        <f t="shared" si="313"/>
        <v/>
      </c>
      <c r="M3360" s="24"/>
      <c r="N3360" s="24"/>
      <c r="T3360" s="6"/>
      <c r="U3360" s="6"/>
      <c r="V3360" s="10">
        <f t="shared" si="314"/>
        <v>0</v>
      </c>
      <c r="W3360" s="6"/>
      <c r="X3360" s="10">
        <f t="shared" si="315"/>
        <v>0</v>
      </c>
      <c r="Y3360" s="30"/>
      <c r="Z3360" s="30"/>
      <c r="AA3360" s="6"/>
      <c r="AB3360" s="6"/>
      <c r="AC3360" s="6"/>
      <c r="AD3360" s="6"/>
      <c r="AE3360" s="6"/>
      <c r="AF3360" s="12">
        <f t="shared" si="316"/>
        <v>0</v>
      </c>
      <c r="AG3360" s="6"/>
      <c r="AH3360" s="6"/>
      <c r="AI3360" s="6"/>
      <c r="AJ3360" s="6"/>
      <c r="AK3360" s="6"/>
      <c r="AL3360" s="12">
        <f t="shared" si="317"/>
        <v>0</v>
      </c>
      <c r="AM3360" s="11" t="str">
        <f t="shared" si="312"/>
        <v/>
      </c>
      <c r="AN3360" s="7"/>
      <c r="AO3360" s="6"/>
    </row>
    <row r="3361" spans="1:41" ht="15.75" customHeight="1" x14ac:dyDescent="0.2">
      <c r="A3361" s="4"/>
      <c r="B3361" s="7"/>
      <c r="C3361" s="8" t="str">
        <f>IFERROR(VLOOKUP(B3361,Tabla2[#All],2,FALSE),"")</f>
        <v/>
      </c>
      <c r="D3361" s="24"/>
      <c r="E3361" s="9" t="str">
        <f>IFERROR(VLOOKUP(D3361,Tabla1[],2,FALSE),"")</f>
        <v/>
      </c>
      <c r="G3361" s="24"/>
      <c r="L3361" s="3" t="str">
        <f t="shared" si="313"/>
        <v/>
      </c>
      <c r="M3361" s="24"/>
      <c r="N3361" s="24"/>
      <c r="T3361" s="6"/>
      <c r="U3361" s="6"/>
      <c r="V3361" s="10">
        <f t="shared" si="314"/>
        <v>0</v>
      </c>
      <c r="W3361" s="6"/>
      <c r="X3361" s="10">
        <f t="shared" si="315"/>
        <v>0</v>
      </c>
      <c r="Y3361" s="30"/>
      <c r="Z3361" s="30"/>
      <c r="AA3361" s="6"/>
      <c r="AB3361" s="6"/>
      <c r="AC3361" s="6"/>
      <c r="AD3361" s="6"/>
      <c r="AE3361" s="6"/>
      <c r="AF3361" s="12">
        <f t="shared" si="316"/>
        <v>0</v>
      </c>
      <c r="AG3361" s="6"/>
      <c r="AH3361" s="6"/>
      <c r="AI3361" s="6"/>
      <c r="AJ3361" s="6"/>
      <c r="AK3361" s="6"/>
      <c r="AL3361" s="12">
        <f t="shared" si="317"/>
        <v>0</v>
      </c>
      <c r="AM3361" s="11" t="str">
        <f t="shared" si="312"/>
        <v/>
      </c>
      <c r="AN3361" s="7"/>
      <c r="AO3361" s="6"/>
    </row>
    <row r="3362" spans="1:41" ht="15.75" customHeight="1" x14ac:dyDescent="0.2">
      <c r="A3362" s="4"/>
      <c r="B3362" s="7"/>
      <c r="C3362" s="8" t="str">
        <f>IFERROR(VLOOKUP(B3362,Tabla2[#All],2,FALSE),"")</f>
        <v/>
      </c>
      <c r="D3362" s="24"/>
      <c r="E3362" s="9" t="str">
        <f>IFERROR(VLOOKUP(D3362,Tabla1[],2,FALSE),"")</f>
        <v/>
      </c>
      <c r="G3362" s="24"/>
      <c r="L3362" s="3" t="str">
        <f t="shared" si="313"/>
        <v/>
      </c>
      <c r="M3362" s="24"/>
      <c r="N3362" s="24"/>
      <c r="T3362" s="6"/>
      <c r="U3362" s="6"/>
      <c r="V3362" s="10">
        <f t="shared" si="314"/>
        <v>0</v>
      </c>
      <c r="W3362" s="6"/>
      <c r="X3362" s="10">
        <f t="shared" si="315"/>
        <v>0</v>
      </c>
      <c r="Y3362" s="30"/>
      <c r="Z3362" s="30"/>
      <c r="AA3362" s="6"/>
      <c r="AB3362" s="6"/>
      <c r="AC3362" s="6"/>
      <c r="AD3362" s="6"/>
      <c r="AE3362" s="6"/>
      <c r="AF3362" s="12">
        <f t="shared" si="316"/>
        <v>0</v>
      </c>
      <c r="AG3362" s="6"/>
      <c r="AH3362" s="6"/>
      <c r="AI3362" s="6"/>
      <c r="AJ3362" s="6"/>
      <c r="AK3362" s="6"/>
      <c r="AL3362" s="12">
        <f t="shared" si="317"/>
        <v>0</v>
      </c>
      <c r="AM3362" s="11" t="str">
        <f t="shared" si="312"/>
        <v/>
      </c>
      <c r="AN3362" s="7"/>
      <c r="AO3362" s="6"/>
    </row>
    <row r="3363" spans="1:41" ht="15.75" customHeight="1" x14ac:dyDescent="0.2">
      <c r="A3363" s="4"/>
      <c r="B3363" s="7"/>
      <c r="C3363" s="8" t="str">
        <f>IFERROR(VLOOKUP(B3363,Tabla2[#All],2,FALSE),"")</f>
        <v/>
      </c>
      <c r="D3363" s="24"/>
      <c r="E3363" s="9" t="str">
        <f>IFERROR(VLOOKUP(D3363,Tabla1[],2,FALSE),"")</f>
        <v/>
      </c>
      <c r="G3363" s="24"/>
      <c r="L3363" s="3" t="str">
        <f t="shared" si="313"/>
        <v/>
      </c>
      <c r="M3363" s="24"/>
      <c r="N3363" s="24"/>
      <c r="T3363" s="6"/>
      <c r="U3363" s="6"/>
      <c r="V3363" s="10">
        <f t="shared" si="314"/>
        <v>0</v>
      </c>
      <c r="W3363" s="6"/>
      <c r="X3363" s="10">
        <f t="shared" si="315"/>
        <v>0</v>
      </c>
      <c r="Y3363" s="30"/>
      <c r="Z3363" s="30"/>
      <c r="AA3363" s="6"/>
      <c r="AB3363" s="6"/>
      <c r="AC3363" s="6"/>
      <c r="AD3363" s="6"/>
      <c r="AE3363" s="6"/>
      <c r="AF3363" s="12">
        <f t="shared" si="316"/>
        <v>0</v>
      </c>
      <c r="AG3363" s="6"/>
      <c r="AH3363" s="6"/>
      <c r="AI3363" s="6"/>
      <c r="AJ3363" s="6"/>
      <c r="AK3363" s="6"/>
      <c r="AL3363" s="12">
        <f t="shared" si="317"/>
        <v>0</v>
      </c>
      <c r="AM3363" s="11" t="str">
        <f t="shared" si="312"/>
        <v/>
      </c>
      <c r="AN3363" s="7"/>
      <c r="AO3363" s="6"/>
    </row>
    <row r="3364" spans="1:41" ht="15.75" customHeight="1" x14ac:dyDescent="0.2">
      <c r="A3364" s="4"/>
      <c r="B3364" s="7"/>
      <c r="C3364" s="8" t="str">
        <f>IFERROR(VLOOKUP(B3364,Tabla2[#All],2,FALSE),"")</f>
        <v/>
      </c>
      <c r="D3364" s="24"/>
      <c r="E3364" s="9" t="str">
        <f>IFERROR(VLOOKUP(D3364,Tabla1[],2,FALSE),"")</f>
        <v/>
      </c>
      <c r="G3364" s="24"/>
      <c r="L3364" s="3" t="str">
        <f t="shared" si="313"/>
        <v/>
      </c>
      <c r="M3364" s="24"/>
      <c r="N3364" s="24"/>
      <c r="T3364" s="6"/>
      <c r="U3364" s="6"/>
      <c r="V3364" s="10">
        <f t="shared" si="314"/>
        <v>0</v>
      </c>
      <c r="W3364" s="6"/>
      <c r="X3364" s="10">
        <f t="shared" si="315"/>
        <v>0</v>
      </c>
      <c r="Y3364" s="30"/>
      <c r="Z3364" s="30"/>
      <c r="AA3364" s="6"/>
      <c r="AB3364" s="6"/>
      <c r="AC3364" s="6"/>
      <c r="AD3364" s="6"/>
      <c r="AE3364" s="6"/>
      <c r="AF3364" s="12">
        <f t="shared" si="316"/>
        <v>0</v>
      </c>
      <c r="AG3364" s="6"/>
      <c r="AH3364" s="6"/>
      <c r="AI3364" s="6"/>
      <c r="AJ3364" s="6"/>
      <c r="AK3364" s="6"/>
      <c r="AL3364" s="12">
        <f t="shared" si="317"/>
        <v>0</v>
      </c>
      <c r="AM3364" s="11" t="str">
        <f t="shared" si="312"/>
        <v/>
      </c>
      <c r="AN3364" s="7"/>
      <c r="AO3364" s="6"/>
    </row>
    <row r="3365" spans="1:41" ht="15.75" customHeight="1" x14ac:dyDescent="0.2">
      <c r="A3365" s="4"/>
      <c r="B3365" s="7"/>
      <c r="C3365" s="8" t="str">
        <f>IFERROR(VLOOKUP(B3365,Tabla2[#All],2,FALSE),"")</f>
        <v/>
      </c>
      <c r="D3365" s="24"/>
      <c r="E3365" s="9" t="str">
        <f>IFERROR(VLOOKUP(D3365,Tabla1[],2,FALSE),"")</f>
        <v/>
      </c>
      <c r="G3365" s="24"/>
      <c r="L3365" s="3" t="str">
        <f t="shared" si="313"/>
        <v/>
      </c>
      <c r="M3365" s="24"/>
      <c r="N3365" s="24"/>
      <c r="T3365" s="6"/>
      <c r="U3365" s="6"/>
      <c r="V3365" s="10">
        <f t="shared" si="314"/>
        <v>0</v>
      </c>
      <c r="W3365" s="6"/>
      <c r="X3365" s="10">
        <f t="shared" si="315"/>
        <v>0</v>
      </c>
      <c r="Y3365" s="30"/>
      <c r="Z3365" s="30"/>
      <c r="AA3365" s="6"/>
      <c r="AB3365" s="6"/>
      <c r="AC3365" s="6"/>
      <c r="AD3365" s="6"/>
      <c r="AE3365" s="6"/>
      <c r="AF3365" s="12">
        <f t="shared" si="316"/>
        <v>0</v>
      </c>
      <c r="AG3365" s="6"/>
      <c r="AH3365" s="6"/>
      <c r="AI3365" s="6"/>
      <c r="AJ3365" s="6"/>
      <c r="AK3365" s="6"/>
      <c r="AL3365" s="12">
        <f t="shared" si="317"/>
        <v>0</v>
      </c>
      <c r="AM3365" s="11" t="str">
        <f t="shared" si="312"/>
        <v/>
      </c>
      <c r="AN3365" s="7"/>
      <c r="AO3365" s="6"/>
    </row>
    <row r="3366" spans="1:41" ht="15.75" customHeight="1" x14ac:dyDescent="0.2">
      <c r="A3366" s="4"/>
      <c r="B3366" s="7"/>
      <c r="C3366" s="8" t="str">
        <f>IFERROR(VLOOKUP(B3366,Tabla2[#All],2,FALSE),"")</f>
        <v/>
      </c>
      <c r="D3366" s="24"/>
      <c r="E3366" s="9" t="str">
        <f>IFERROR(VLOOKUP(D3366,Tabla1[],2,FALSE),"")</f>
        <v/>
      </c>
      <c r="G3366" s="24"/>
      <c r="L3366" s="3" t="str">
        <f t="shared" si="313"/>
        <v/>
      </c>
      <c r="M3366" s="24"/>
      <c r="N3366" s="24"/>
      <c r="T3366" s="6"/>
      <c r="U3366" s="6"/>
      <c r="V3366" s="10">
        <f t="shared" si="314"/>
        <v>0</v>
      </c>
      <c r="W3366" s="6"/>
      <c r="X3366" s="10">
        <f t="shared" si="315"/>
        <v>0</v>
      </c>
      <c r="Y3366" s="30"/>
      <c r="Z3366" s="30"/>
      <c r="AA3366" s="6"/>
      <c r="AB3366" s="6"/>
      <c r="AC3366" s="6"/>
      <c r="AD3366" s="6"/>
      <c r="AE3366" s="6"/>
      <c r="AF3366" s="12">
        <f t="shared" si="316"/>
        <v>0</v>
      </c>
      <c r="AG3366" s="6"/>
      <c r="AH3366" s="6"/>
      <c r="AI3366" s="6"/>
      <c r="AJ3366" s="6"/>
      <c r="AK3366" s="6"/>
      <c r="AL3366" s="12">
        <f t="shared" si="317"/>
        <v>0</v>
      </c>
      <c r="AM3366" s="11" t="str">
        <f t="shared" si="312"/>
        <v/>
      </c>
      <c r="AN3366" s="7"/>
      <c r="AO3366" s="6"/>
    </row>
    <row r="3367" spans="1:41" ht="15.75" customHeight="1" x14ac:dyDescent="0.2">
      <c r="A3367" s="4"/>
      <c r="B3367" s="7"/>
      <c r="C3367" s="8" t="str">
        <f>IFERROR(VLOOKUP(B3367,Tabla2[#All],2,FALSE),"")</f>
        <v/>
      </c>
      <c r="D3367" s="24"/>
      <c r="E3367" s="9" t="str">
        <f>IFERROR(VLOOKUP(D3367,Tabla1[],2,FALSE),"")</f>
        <v/>
      </c>
      <c r="G3367" s="24"/>
      <c r="L3367" s="3" t="str">
        <f t="shared" si="313"/>
        <v/>
      </c>
      <c r="M3367" s="24"/>
      <c r="N3367" s="24"/>
      <c r="T3367" s="6"/>
      <c r="U3367" s="6"/>
      <c r="V3367" s="10">
        <f t="shared" si="314"/>
        <v>0</v>
      </c>
      <c r="W3367" s="6"/>
      <c r="X3367" s="10">
        <f t="shared" si="315"/>
        <v>0</v>
      </c>
      <c r="Y3367" s="30"/>
      <c r="Z3367" s="30"/>
      <c r="AA3367" s="6"/>
      <c r="AB3367" s="6"/>
      <c r="AC3367" s="6"/>
      <c r="AD3367" s="6"/>
      <c r="AE3367" s="6"/>
      <c r="AF3367" s="12">
        <f t="shared" si="316"/>
        <v>0</v>
      </c>
      <c r="AG3367" s="6"/>
      <c r="AH3367" s="6"/>
      <c r="AI3367" s="6"/>
      <c r="AJ3367" s="6"/>
      <c r="AK3367" s="6"/>
      <c r="AL3367" s="12">
        <f t="shared" si="317"/>
        <v>0</v>
      </c>
      <c r="AM3367" s="11" t="str">
        <f t="shared" si="312"/>
        <v/>
      </c>
      <c r="AN3367" s="7"/>
      <c r="AO3367" s="6"/>
    </row>
    <row r="3368" spans="1:41" ht="15.75" customHeight="1" x14ac:dyDescent="0.2">
      <c r="A3368" s="4"/>
      <c r="B3368" s="7"/>
      <c r="C3368" s="8" t="str">
        <f>IFERROR(VLOOKUP(B3368,Tabla2[#All],2,FALSE),"")</f>
        <v/>
      </c>
      <c r="D3368" s="24"/>
      <c r="E3368" s="9" t="str">
        <f>IFERROR(VLOOKUP(D3368,Tabla1[],2,FALSE),"")</f>
        <v/>
      </c>
      <c r="G3368" s="24"/>
      <c r="L3368" s="3" t="str">
        <f t="shared" si="313"/>
        <v/>
      </c>
      <c r="M3368" s="24"/>
      <c r="N3368" s="24"/>
      <c r="T3368" s="6"/>
      <c r="U3368" s="6"/>
      <c r="V3368" s="10">
        <f t="shared" si="314"/>
        <v>0</v>
      </c>
      <c r="W3368" s="6"/>
      <c r="X3368" s="10">
        <f t="shared" si="315"/>
        <v>0</v>
      </c>
      <c r="Y3368" s="30"/>
      <c r="Z3368" s="30"/>
      <c r="AA3368" s="6"/>
      <c r="AB3368" s="6"/>
      <c r="AC3368" s="6"/>
      <c r="AD3368" s="6"/>
      <c r="AE3368" s="6"/>
      <c r="AF3368" s="12">
        <f t="shared" si="316"/>
        <v>0</v>
      </c>
      <c r="AG3368" s="6"/>
      <c r="AH3368" s="6"/>
      <c r="AI3368" s="6"/>
      <c r="AJ3368" s="6"/>
      <c r="AK3368" s="6"/>
      <c r="AL3368" s="12">
        <f t="shared" si="317"/>
        <v>0</v>
      </c>
      <c r="AM3368" s="11" t="str">
        <f t="shared" si="312"/>
        <v/>
      </c>
      <c r="AN3368" s="7"/>
      <c r="AO3368" s="6"/>
    </row>
    <row r="3369" spans="1:41" ht="15.75" customHeight="1" x14ac:dyDescent="0.2">
      <c r="A3369" s="4"/>
      <c r="B3369" s="7"/>
      <c r="C3369" s="8" t="str">
        <f>IFERROR(VLOOKUP(B3369,Tabla2[#All],2,FALSE),"")</f>
        <v/>
      </c>
      <c r="D3369" s="24"/>
      <c r="E3369" s="9" t="str">
        <f>IFERROR(VLOOKUP(D3369,Tabla1[],2,FALSE),"")</f>
        <v/>
      </c>
      <c r="G3369" s="24"/>
      <c r="L3369" s="3" t="str">
        <f t="shared" si="313"/>
        <v/>
      </c>
      <c r="M3369" s="24"/>
      <c r="N3369" s="24"/>
      <c r="T3369" s="6"/>
      <c r="U3369" s="6"/>
      <c r="V3369" s="10">
        <f t="shared" si="314"/>
        <v>0</v>
      </c>
      <c r="W3369" s="6"/>
      <c r="X3369" s="10">
        <f t="shared" si="315"/>
        <v>0</v>
      </c>
      <c r="Y3369" s="30"/>
      <c r="Z3369" s="30"/>
      <c r="AA3369" s="6"/>
      <c r="AB3369" s="6"/>
      <c r="AC3369" s="6"/>
      <c r="AD3369" s="6"/>
      <c r="AE3369" s="6"/>
      <c r="AF3369" s="12">
        <f t="shared" si="316"/>
        <v>0</v>
      </c>
      <c r="AG3369" s="6"/>
      <c r="AH3369" s="6"/>
      <c r="AI3369" s="6"/>
      <c r="AJ3369" s="6"/>
      <c r="AK3369" s="6"/>
      <c r="AL3369" s="12">
        <f t="shared" si="317"/>
        <v>0</v>
      </c>
      <c r="AM3369" s="11" t="str">
        <f t="shared" si="312"/>
        <v/>
      </c>
      <c r="AN3369" s="7"/>
      <c r="AO3369" s="6"/>
    </row>
    <row r="3370" spans="1:41" ht="15.75" customHeight="1" x14ac:dyDescent="0.2">
      <c r="A3370" s="4"/>
      <c r="B3370" s="7"/>
      <c r="C3370" s="8" t="str">
        <f>IFERROR(VLOOKUP(B3370,Tabla2[#All],2,FALSE),"")</f>
        <v/>
      </c>
      <c r="D3370" s="24"/>
      <c r="E3370" s="9" t="str">
        <f>IFERROR(VLOOKUP(D3370,Tabla1[],2,FALSE),"")</f>
        <v/>
      </c>
      <c r="G3370" s="24"/>
      <c r="L3370" s="3" t="str">
        <f t="shared" si="313"/>
        <v/>
      </c>
      <c r="M3370" s="24"/>
      <c r="N3370" s="24"/>
      <c r="T3370" s="6"/>
      <c r="U3370" s="6"/>
      <c r="V3370" s="10">
        <f t="shared" si="314"/>
        <v>0</v>
      </c>
      <c r="W3370" s="6"/>
      <c r="X3370" s="10">
        <f t="shared" si="315"/>
        <v>0</v>
      </c>
      <c r="Y3370" s="30"/>
      <c r="Z3370" s="30"/>
      <c r="AA3370" s="6"/>
      <c r="AB3370" s="6"/>
      <c r="AC3370" s="6"/>
      <c r="AD3370" s="6"/>
      <c r="AE3370" s="6"/>
      <c r="AF3370" s="12">
        <f t="shared" si="316"/>
        <v>0</v>
      </c>
      <c r="AG3370" s="6"/>
      <c r="AH3370" s="6"/>
      <c r="AI3370" s="6"/>
      <c r="AJ3370" s="6"/>
      <c r="AK3370" s="6"/>
      <c r="AL3370" s="12">
        <f t="shared" si="317"/>
        <v>0</v>
      </c>
      <c r="AM3370" s="11" t="str">
        <f t="shared" si="312"/>
        <v/>
      </c>
      <c r="AN3370" s="7"/>
      <c r="AO3370" s="6"/>
    </row>
    <row r="3371" spans="1:41" ht="15.75" customHeight="1" x14ac:dyDescent="0.2">
      <c r="A3371" s="4"/>
      <c r="B3371" s="7"/>
      <c r="C3371" s="8" t="str">
        <f>IFERROR(VLOOKUP(B3371,Tabla2[#All],2,FALSE),"")</f>
        <v/>
      </c>
      <c r="D3371" s="24"/>
      <c r="E3371" s="9" t="str">
        <f>IFERROR(VLOOKUP(D3371,Tabla1[],2,FALSE),"")</f>
        <v/>
      </c>
      <c r="G3371" s="24"/>
      <c r="L3371" s="3" t="str">
        <f t="shared" si="313"/>
        <v/>
      </c>
      <c r="M3371" s="24"/>
      <c r="N3371" s="24"/>
      <c r="T3371" s="6"/>
      <c r="U3371" s="6"/>
      <c r="V3371" s="10">
        <f t="shared" si="314"/>
        <v>0</v>
      </c>
      <c r="W3371" s="6"/>
      <c r="X3371" s="10">
        <f t="shared" si="315"/>
        <v>0</v>
      </c>
      <c r="Y3371" s="30"/>
      <c r="Z3371" s="30"/>
      <c r="AA3371" s="6"/>
      <c r="AB3371" s="6"/>
      <c r="AC3371" s="6"/>
      <c r="AD3371" s="6"/>
      <c r="AE3371" s="6"/>
      <c r="AF3371" s="12">
        <f t="shared" si="316"/>
        <v>0</v>
      </c>
      <c r="AG3371" s="6"/>
      <c r="AH3371" s="6"/>
      <c r="AI3371" s="6"/>
      <c r="AJ3371" s="6"/>
      <c r="AK3371" s="6"/>
      <c r="AL3371" s="12">
        <f t="shared" si="317"/>
        <v>0</v>
      </c>
      <c r="AM3371" s="11" t="str">
        <f t="shared" si="312"/>
        <v/>
      </c>
      <c r="AN3371" s="7"/>
      <c r="AO3371" s="6"/>
    </row>
    <row r="3372" spans="1:41" ht="15.75" customHeight="1" x14ac:dyDescent="0.2">
      <c r="A3372" s="4"/>
      <c r="B3372" s="7"/>
      <c r="C3372" s="8" t="str">
        <f>IFERROR(VLOOKUP(B3372,Tabla2[#All],2,FALSE),"")</f>
        <v/>
      </c>
      <c r="D3372" s="24"/>
      <c r="E3372" s="9" t="str">
        <f>IFERROR(VLOOKUP(D3372,Tabla1[],2,FALSE),"")</f>
        <v/>
      </c>
      <c r="G3372" s="24"/>
      <c r="L3372" s="3" t="str">
        <f t="shared" si="313"/>
        <v/>
      </c>
      <c r="M3372" s="24"/>
      <c r="N3372" s="24"/>
      <c r="T3372" s="6"/>
      <c r="U3372" s="6"/>
      <c r="V3372" s="10">
        <f t="shared" si="314"/>
        <v>0</v>
      </c>
      <c r="W3372" s="6"/>
      <c r="X3372" s="10">
        <f t="shared" si="315"/>
        <v>0</v>
      </c>
      <c r="Y3372" s="30"/>
      <c r="Z3372" s="30"/>
      <c r="AA3372" s="6"/>
      <c r="AB3372" s="6"/>
      <c r="AC3372" s="6"/>
      <c r="AD3372" s="6"/>
      <c r="AE3372" s="6"/>
      <c r="AF3372" s="12">
        <f t="shared" si="316"/>
        <v>0</v>
      </c>
      <c r="AG3372" s="6"/>
      <c r="AH3372" s="6"/>
      <c r="AI3372" s="6"/>
      <c r="AJ3372" s="6"/>
      <c r="AK3372" s="6"/>
      <c r="AL3372" s="12">
        <f t="shared" si="317"/>
        <v>0</v>
      </c>
      <c r="AM3372" s="11" t="str">
        <f t="shared" si="312"/>
        <v/>
      </c>
      <c r="AN3372" s="7"/>
      <c r="AO3372" s="6"/>
    </row>
    <row r="3373" spans="1:41" ht="15.75" customHeight="1" x14ac:dyDescent="0.2">
      <c r="A3373" s="4"/>
      <c r="B3373" s="7"/>
      <c r="C3373" s="8" t="str">
        <f>IFERROR(VLOOKUP(B3373,Tabla2[#All],2,FALSE),"")</f>
        <v/>
      </c>
      <c r="D3373" s="24"/>
      <c r="E3373" s="9" t="str">
        <f>IFERROR(VLOOKUP(D3373,Tabla1[],2,FALSE),"")</f>
        <v/>
      </c>
      <c r="G3373" s="24"/>
      <c r="L3373" s="3" t="str">
        <f t="shared" si="313"/>
        <v/>
      </c>
      <c r="M3373" s="24"/>
      <c r="N3373" s="24"/>
      <c r="T3373" s="6"/>
      <c r="U3373" s="6"/>
      <c r="V3373" s="10">
        <f t="shared" si="314"/>
        <v>0</v>
      </c>
      <c r="W3373" s="6"/>
      <c r="X3373" s="10">
        <f t="shared" si="315"/>
        <v>0</v>
      </c>
      <c r="Y3373" s="30"/>
      <c r="Z3373" s="30"/>
      <c r="AA3373" s="6"/>
      <c r="AB3373" s="6"/>
      <c r="AC3373" s="6"/>
      <c r="AD3373" s="6"/>
      <c r="AE3373" s="6"/>
      <c r="AF3373" s="12">
        <f t="shared" si="316"/>
        <v>0</v>
      </c>
      <c r="AG3373" s="6"/>
      <c r="AH3373" s="6"/>
      <c r="AI3373" s="6"/>
      <c r="AJ3373" s="6"/>
      <c r="AK3373" s="6"/>
      <c r="AL3373" s="12">
        <f t="shared" si="317"/>
        <v>0</v>
      </c>
      <c r="AM3373" s="11" t="str">
        <f t="shared" si="312"/>
        <v/>
      </c>
      <c r="AN3373" s="7"/>
      <c r="AO3373" s="6"/>
    </row>
    <row r="3374" spans="1:41" ht="15.75" customHeight="1" x14ac:dyDescent="0.2">
      <c r="A3374" s="4"/>
      <c r="B3374" s="7"/>
      <c r="C3374" s="8" t="str">
        <f>IFERROR(VLOOKUP(B3374,Tabla2[#All],2,FALSE),"")</f>
        <v/>
      </c>
      <c r="D3374" s="24"/>
      <c r="E3374" s="9" t="str">
        <f>IFERROR(VLOOKUP(D3374,Tabla1[],2,FALSE),"")</f>
        <v/>
      </c>
      <c r="G3374" s="24"/>
      <c r="L3374" s="3" t="str">
        <f t="shared" si="313"/>
        <v/>
      </c>
      <c r="M3374" s="24"/>
      <c r="N3374" s="24"/>
      <c r="T3374" s="6"/>
      <c r="U3374" s="6"/>
      <c r="V3374" s="10">
        <f t="shared" si="314"/>
        <v>0</v>
      </c>
      <c r="W3374" s="6"/>
      <c r="X3374" s="10">
        <f t="shared" si="315"/>
        <v>0</v>
      </c>
      <c r="Y3374" s="30"/>
      <c r="Z3374" s="30"/>
      <c r="AA3374" s="6"/>
      <c r="AB3374" s="6"/>
      <c r="AC3374" s="6"/>
      <c r="AD3374" s="6"/>
      <c r="AE3374" s="6"/>
      <c r="AF3374" s="12">
        <f t="shared" si="316"/>
        <v>0</v>
      </c>
      <c r="AG3374" s="6"/>
      <c r="AH3374" s="6"/>
      <c r="AI3374" s="6"/>
      <c r="AJ3374" s="6"/>
      <c r="AK3374" s="6"/>
      <c r="AL3374" s="12">
        <f t="shared" si="317"/>
        <v>0</v>
      </c>
      <c r="AM3374" s="11" t="str">
        <f t="shared" si="312"/>
        <v/>
      </c>
      <c r="AN3374" s="7"/>
      <c r="AO3374" s="6"/>
    </row>
    <row r="3375" spans="1:41" ht="15.75" customHeight="1" x14ac:dyDescent="0.2">
      <c r="A3375" s="4"/>
      <c r="B3375" s="7"/>
      <c r="C3375" s="8" t="str">
        <f>IFERROR(VLOOKUP(B3375,Tabla2[#All],2,FALSE),"")</f>
        <v/>
      </c>
      <c r="D3375" s="24"/>
      <c r="E3375" s="9" t="str">
        <f>IFERROR(VLOOKUP(D3375,Tabla1[],2,FALSE),"")</f>
        <v/>
      </c>
      <c r="G3375" s="24"/>
      <c r="L3375" s="3" t="str">
        <f t="shared" si="313"/>
        <v/>
      </c>
      <c r="M3375" s="24"/>
      <c r="N3375" s="24"/>
      <c r="T3375" s="6"/>
      <c r="U3375" s="6"/>
      <c r="V3375" s="10">
        <f t="shared" si="314"/>
        <v>0</v>
      </c>
      <c r="W3375" s="6"/>
      <c r="X3375" s="10">
        <f t="shared" si="315"/>
        <v>0</v>
      </c>
      <c r="Y3375" s="30"/>
      <c r="Z3375" s="30"/>
      <c r="AA3375" s="6"/>
      <c r="AB3375" s="6"/>
      <c r="AC3375" s="6"/>
      <c r="AD3375" s="6"/>
      <c r="AE3375" s="6"/>
      <c r="AF3375" s="12">
        <f t="shared" si="316"/>
        <v>0</v>
      </c>
      <c r="AG3375" s="6"/>
      <c r="AH3375" s="6"/>
      <c r="AI3375" s="6"/>
      <c r="AJ3375" s="6"/>
      <c r="AK3375" s="6"/>
      <c r="AL3375" s="12">
        <f t="shared" si="317"/>
        <v>0</v>
      </c>
      <c r="AM3375" s="11" t="str">
        <f t="shared" si="312"/>
        <v/>
      </c>
      <c r="AN3375" s="7"/>
      <c r="AO3375" s="6"/>
    </row>
    <row r="3376" spans="1:41" ht="15.75" customHeight="1" x14ac:dyDescent="0.2">
      <c r="A3376" s="4"/>
      <c r="B3376" s="7"/>
      <c r="C3376" s="8" t="str">
        <f>IFERROR(VLOOKUP(B3376,Tabla2[#All],2,FALSE),"")</f>
        <v/>
      </c>
      <c r="D3376" s="24"/>
      <c r="E3376" s="9" t="str">
        <f>IFERROR(VLOOKUP(D3376,Tabla1[],2,FALSE),"")</f>
        <v/>
      </c>
      <c r="G3376" s="24"/>
      <c r="L3376" s="3" t="str">
        <f t="shared" si="313"/>
        <v/>
      </c>
      <c r="M3376" s="24"/>
      <c r="N3376" s="24"/>
      <c r="T3376" s="6"/>
      <c r="U3376" s="6"/>
      <c r="V3376" s="10">
        <f t="shared" si="314"/>
        <v>0</v>
      </c>
      <c r="W3376" s="6"/>
      <c r="X3376" s="10">
        <f t="shared" si="315"/>
        <v>0</v>
      </c>
      <c r="Y3376" s="30"/>
      <c r="Z3376" s="30"/>
      <c r="AA3376" s="6"/>
      <c r="AB3376" s="6"/>
      <c r="AC3376" s="6"/>
      <c r="AD3376" s="6"/>
      <c r="AE3376" s="6"/>
      <c r="AF3376" s="12">
        <f t="shared" si="316"/>
        <v>0</v>
      </c>
      <c r="AG3376" s="6"/>
      <c r="AH3376" s="6"/>
      <c r="AI3376" s="6"/>
      <c r="AJ3376" s="6"/>
      <c r="AK3376" s="6"/>
      <c r="AL3376" s="12">
        <f t="shared" si="317"/>
        <v>0</v>
      </c>
      <c r="AM3376" s="11" t="str">
        <f t="shared" si="312"/>
        <v/>
      </c>
      <c r="AN3376" s="7"/>
      <c r="AO3376" s="6"/>
    </row>
    <row r="3377" spans="1:41" ht="15.75" customHeight="1" x14ac:dyDescent="0.2">
      <c r="A3377" s="4"/>
      <c r="B3377" s="7"/>
      <c r="C3377" s="8" t="str">
        <f>IFERROR(VLOOKUP(B3377,Tabla2[#All],2,FALSE),"")</f>
        <v/>
      </c>
      <c r="D3377" s="24"/>
      <c r="E3377" s="9" t="str">
        <f>IFERROR(VLOOKUP(D3377,Tabla1[],2,FALSE),"")</f>
        <v/>
      </c>
      <c r="G3377" s="24"/>
      <c r="L3377" s="3" t="str">
        <f t="shared" si="313"/>
        <v/>
      </c>
      <c r="M3377" s="24"/>
      <c r="N3377" s="24"/>
      <c r="T3377" s="6"/>
      <c r="U3377" s="6"/>
      <c r="V3377" s="10">
        <f t="shared" si="314"/>
        <v>0</v>
      </c>
      <c r="W3377" s="6"/>
      <c r="X3377" s="10">
        <f t="shared" si="315"/>
        <v>0</v>
      </c>
      <c r="Y3377" s="30"/>
      <c r="Z3377" s="30"/>
      <c r="AA3377" s="6"/>
      <c r="AB3377" s="6"/>
      <c r="AC3377" s="6"/>
      <c r="AD3377" s="6"/>
      <c r="AE3377" s="6"/>
      <c r="AF3377" s="12">
        <f t="shared" si="316"/>
        <v>0</v>
      </c>
      <c r="AG3377" s="6"/>
      <c r="AH3377" s="6"/>
      <c r="AI3377" s="6"/>
      <c r="AJ3377" s="6"/>
      <c r="AK3377" s="6"/>
      <c r="AL3377" s="12">
        <f t="shared" si="317"/>
        <v>0</v>
      </c>
      <c r="AM3377" s="11" t="str">
        <f t="shared" si="312"/>
        <v/>
      </c>
      <c r="AN3377" s="7"/>
      <c r="AO3377" s="6"/>
    </row>
    <row r="3378" spans="1:41" ht="15.75" customHeight="1" x14ac:dyDescent="0.2">
      <c r="A3378" s="4"/>
      <c r="B3378" s="7"/>
      <c r="C3378" s="8" t="str">
        <f>IFERROR(VLOOKUP(B3378,Tabla2[#All],2,FALSE),"")</f>
        <v/>
      </c>
      <c r="D3378" s="24"/>
      <c r="E3378" s="9" t="str">
        <f>IFERROR(VLOOKUP(D3378,Tabla1[],2,FALSE),"")</f>
        <v/>
      </c>
      <c r="G3378" s="24"/>
      <c r="L3378" s="3" t="str">
        <f t="shared" si="313"/>
        <v/>
      </c>
      <c r="M3378" s="24"/>
      <c r="N3378" s="24"/>
      <c r="T3378" s="6"/>
      <c r="U3378" s="6"/>
      <c r="V3378" s="10">
        <f t="shared" si="314"/>
        <v>0</v>
      </c>
      <c r="W3378" s="6"/>
      <c r="X3378" s="10">
        <f t="shared" si="315"/>
        <v>0</v>
      </c>
      <c r="Y3378" s="30"/>
      <c r="Z3378" s="30"/>
      <c r="AA3378" s="6"/>
      <c r="AB3378" s="6"/>
      <c r="AC3378" s="6"/>
      <c r="AD3378" s="6"/>
      <c r="AE3378" s="6"/>
      <c r="AF3378" s="12">
        <f t="shared" si="316"/>
        <v>0</v>
      </c>
      <c r="AG3378" s="6"/>
      <c r="AH3378" s="6"/>
      <c r="AI3378" s="6"/>
      <c r="AJ3378" s="6"/>
      <c r="AK3378" s="6"/>
      <c r="AL3378" s="12">
        <f t="shared" si="317"/>
        <v>0</v>
      </c>
      <c r="AM3378" s="11" t="str">
        <f t="shared" si="312"/>
        <v/>
      </c>
      <c r="AN3378" s="7"/>
      <c r="AO3378" s="6"/>
    </row>
    <row r="3379" spans="1:41" ht="15.75" customHeight="1" x14ac:dyDescent="0.2">
      <c r="A3379" s="4"/>
      <c r="B3379" s="7"/>
      <c r="C3379" s="8" t="str">
        <f>IFERROR(VLOOKUP(B3379,Tabla2[#All],2,FALSE),"")</f>
        <v/>
      </c>
      <c r="D3379" s="24"/>
      <c r="E3379" s="9" t="str">
        <f>IFERROR(VLOOKUP(D3379,Tabla1[],2,FALSE),"")</f>
        <v/>
      </c>
      <c r="G3379" s="24"/>
      <c r="L3379" s="3" t="str">
        <f t="shared" si="313"/>
        <v/>
      </c>
      <c r="M3379" s="24"/>
      <c r="N3379" s="24"/>
      <c r="T3379" s="6"/>
      <c r="U3379" s="6"/>
      <c r="V3379" s="10">
        <f t="shared" si="314"/>
        <v>0</v>
      </c>
      <c r="W3379" s="6"/>
      <c r="X3379" s="10">
        <f t="shared" si="315"/>
        <v>0</v>
      </c>
      <c r="Y3379" s="30"/>
      <c r="Z3379" s="30"/>
      <c r="AA3379" s="6"/>
      <c r="AB3379" s="6"/>
      <c r="AC3379" s="6"/>
      <c r="AD3379" s="6"/>
      <c r="AE3379" s="6"/>
      <c r="AF3379" s="12">
        <f t="shared" si="316"/>
        <v>0</v>
      </c>
      <c r="AG3379" s="6"/>
      <c r="AH3379" s="6"/>
      <c r="AI3379" s="6"/>
      <c r="AJ3379" s="6"/>
      <c r="AK3379" s="6"/>
      <c r="AL3379" s="12">
        <f t="shared" si="317"/>
        <v>0</v>
      </c>
      <c r="AM3379" s="11" t="str">
        <f t="shared" si="312"/>
        <v/>
      </c>
      <c r="AN3379" s="7"/>
      <c r="AO3379" s="6"/>
    </row>
    <row r="3380" spans="1:41" ht="15.75" customHeight="1" x14ac:dyDescent="0.2">
      <c r="A3380" s="4"/>
      <c r="B3380" s="7"/>
      <c r="C3380" s="8" t="str">
        <f>IFERROR(VLOOKUP(B3380,Tabla2[#All],2,FALSE),"")</f>
        <v/>
      </c>
      <c r="D3380" s="24"/>
      <c r="E3380" s="9" t="str">
        <f>IFERROR(VLOOKUP(D3380,Tabla1[],2,FALSE),"")</f>
        <v/>
      </c>
      <c r="G3380" s="24"/>
      <c r="L3380" s="3" t="str">
        <f t="shared" si="313"/>
        <v/>
      </c>
      <c r="M3380" s="24"/>
      <c r="N3380" s="24"/>
      <c r="T3380" s="6"/>
      <c r="U3380" s="6"/>
      <c r="V3380" s="10">
        <f t="shared" si="314"/>
        <v>0</v>
      </c>
      <c r="W3380" s="6"/>
      <c r="X3380" s="10">
        <f t="shared" si="315"/>
        <v>0</v>
      </c>
      <c r="Y3380" s="30"/>
      <c r="Z3380" s="30"/>
      <c r="AA3380" s="6"/>
      <c r="AB3380" s="6"/>
      <c r="AC3380" s="6"/>
      <c r="AD3380" s="6"/>
      <c r="AE3380" s="6"/>
      <c r="AF3380" s="12">
        <f t="shared" si="316"/>
        <v>0</v>
      </c>
      <c r="AG3380" s="6"/>
      <c r="AH3380" s="6"/>
      <c r="AI3380" s="6"/>
      <c r="AJ3380" s="6"/>
      <c r="AK3380" s="6"/>
      <c r="AL3380" s="12">
        <f t="shared" si="317"/>
        <v>0</v>
      </c>
      <c r="AM3380" s="11" t="str">
        <f t="shared" si="312"/>
        <v/>
      </c>
      <c r="AN3380" s="7"/>
      <c r="AO3380" s="6"/>
    </row>
    <row r="3381" spans="1:41" ht="15.75" customHeight="1" x14ac:dyDescent="0.2">
      <c r="A3381" s="4"/>
      <c r="B3381" s="7"/>
      <c r="C3381" s="8" t="str">
        <f>IFERROR(VLOOKUP(B3381,Tabla2[#All],2,FALSE),"")</f>
        <v/>
      </c>
      <c r="D3381" s="24"/>
      <c r="E3381" s="9" t="str">
        <f>IFERROR(VLOOKUP(D3381,Tabla1[],2,FALSE),"")</f>
        <v/>
      </c>
      <c r="G3381" s="24"/>
      <c r="L3381" s="3" t="str">
        <f t="shared" si="313"/>
        <v/>
      </c>
      <c r="M3381" s="24"/>
      <c r="N3381" s="24"/>
      <c r="T3381" s="6"/>
      <c r="U3381" s="6"/>
      <c r="V3381" s="10">
        <f t="shared" si="314"/>
        <v>0</v>
      </c>
      <c r="W3381" s="6"/>
      <c r="X3381" s="10">
        <f t="shared" si="315"/>
        <v>0</v>
      </c>
      <c r="Y3381" s="30"/>
      <c r="Z3381" s="30"/>
      <c r="AA3381" s="6"/>
      <c r="AB3381" s="6"/>
      <c r="AC3381" s="6"/>
      <c r="AD3381" s="6"/>
      <c r="AE3381" s="6"/>
      <c r="AF3381" s="12">
        <f t="shared" si="316"/>
        <v>0</v>
      </c>
      <c r="AG3381" s="6"/>
      <c r="AH3381" s="6"/>
      <c r="AI3381" s="6"/>
      <c r="AJ3381" s="6"/>
      <c r="AK3381" s="6"/>
      <c r="AL3381" s="12">
        <f t="shared" si="317"/>
        <v>0</v>
      </c>
      <c r="AM3381" s="11" t="str">
        <f t="shared" si="312"/>
        <v/>
      </c>
      <c r="AN3381" s="7"/>
      <c r="AO3381" s="6"/>
    </row>
    <row r="3382" spans="1:41" ht="15.75" customHeight="1" x14ac:dyDescent="0.2">
      <c r="A3382" s="4"/>
      <c r="B3382" s="7"/>
      <c r="C3382" s="8" t="str">
        <f>IFERROR(VLOOKUP(B3382,Tabla2[#All],2,FALSE),"")</f>
        <v/>
      </c>
      <c r="D3382" s="24"/>
      <c r="E3382" s="9" t="str">
        <f>IFERROR(VLOOKUP(D3382,Tabla1[],2,FALSE),"")</f>
        <v/>
      </c>
      <c r="G3382" s="24"/>
      <c r="L3382" s="3" t="str">
        <f t="shared" si="313"/>
        <v/>
      </c>
      <c r="M3382" s="24"/>
      <c r="N3382" s="24"/>
      <c r="T3382" s="6"/>
      <c r="U3382" s="6"/>
      <c r="V3382" s="10">
        <f t="shared" si="314"/>
        <v>0</v>
      </c>
      <c r="W3382" s="6"/>
      <c r="X3382" s="10">
        <f t="shared" si="315"/>
        <v>0</v>
      </c>
      <c r="Y3382" s="30"/>
      <c r="Z3382" s="30"/>
      <c r="AA3382" s="6"/>
      <c r="AB3382" s="6"/>
      <c r="AC3382" s="6"/>
      <c r="AD3382" s="6"/>
      <c r="AE3382" s="6"/>
      <c r="AF3382" s="12">
        <f t="shared" si="316"/>
        <v>0</v>
      </c>
      <c r="AG3382" s="6"/>
      <c r="AH3382" s="6"/>
      <c r="AI3382" s="6"/>
      <c r="AJ3382" s="6"/>
      <c r="AK3382" s="6"/>
      <c r="AL3382" s="12">
        <f t="shared" si="317"/>
        <v>0</v>
      </c>
      <c r="AM3382" s="11" t="str">
        <f t="shared" si="312"/>
        <v/>
      </c>
      <c r="AN3382" s="7"/>
      <c r="AO3382" s="6"/>
    </row>
    <row r="3383" spans="1:41" ht="15.75" customHeight="1" x14ac:dyDescent="0.2">
      <c r="A3383" s="4"/>
      <c r="B3383" s="7"/>
      <c r="C3383" s="8" t="str">
        <f>IFERROR(VLOOKUP(B3383,Tabla2[#All],2,FALSE),"")</f>
        <v/>
      </c>
      <c r="D3383" s="24"/>
      <c r="E3383" s="9" t="str">
        <f>IFERROR(VLOOKUP(D3383,Tabla1[],2,FALSE),"")</f>
        <v/>
      </c>
      <c r="G3383" s="24"/>
      <c r="L3383" s="3" t="str">
        <f t="shared" si="313"/>
        <v/>
      </c>
      <c r="M3383" s="24"/>
      <c r="N3383" s="24"/>
      <c r="T3383" s="6"/>
      <c r="U3383" s="6"/>
      <c r="V3383" s="10">
        <f t="shared" si="314"/>
        <v>0</v>
      </c>
      <c r="W3383" s="6"/>
      <c r="X3383" s="10">
        <f t="shared" si="315"/>
        <v>0</v>
      </c>
      <c r="Y3383" s="30"/>
      <c r="Z3383" s="30"/>
      <c r="AA3383" s="6"/>
      <c r="AB3383" s="6"/>
      <c r="AC3383" s="6"/>
      <c r="AD3383" s="6"/>
      <c r="AE3383" s="6"/>
      <c r="AF3383" s="12">
        <f t="shared" si="316"/>
        <v>0</v>
      </c>
      <c r="AG3383" s="6"/>
      <c r="AH3383" s="6"/>
      <c r="AI3383" s="6"/>
      <c r="AJ3383" s="6"/>
      <c r="AK3383" s="6"/>
      <c r="AL3383" s="12">
        <f t="shared" si="317"/>
        <v>0</v>
      </c>
      <c r="AM3383" s="11" t="str">
        <f t="shared" si="312"/>
        <v/>
      </c>
      <c r="AN3383" s="7"/>
      <c r="AO3383" s="6"/>
    </row>
    <row r="3384" spans="1:41" ht="15.75" customHeight="1" x14ac:dyDescent="0.2">
      <c r="A3384" s="4"/>
      <c r="B3384" s="7"/>
      <c r="C3384" s="8" t="str">
        <f>IFERROR(VLOOKUP(B3384,Tabla2[#All],2,FALSE),"")</f>
        <v/>
      </c>
      <c r="D3384" s="24"/>
      <c r="E3384" s="9" t="str">
        <f>IFERROR(VLOOKUP(D3384,Tabla1[],2,FALSE),"")</f>
        <v/>
      </c>
      <c r="G3384" s="24"/>
      <c r="L3384" s="3" t="str">
        <f t="shared" si="313"/>
        <v/>
      </c>
      <c r="M3384" s="24"/>
      <c r="N3384" s="24"/>
      <c r="T3384" s="6"/>
      <c r="U3384" s="6"/>
      <c r="V3384" s="10">
        <f t="shared" si="314"/>
        <v>0</v>
      </c>
      <c r="W3384" s="6"/>
      <c r="X3384" s="10">
        <f t="shared" si="315"/>
        <v>0</v>
      </c>
      <c r="Y3384" s="30"/>
      <c r="Z3384" s="30"/>
      <c r="AA3384" s="6"/>
      <c r="AB3384" s="6"/>
      <c r="AC3384" s="6"/>
      <c r="AD3384" s="6"/>
      <c r="AE3384" s="6"/>
      <c r="AF3384" s="12">
        <f t="shared" si="316"/>
        <v>0</v>
      </c>
      <c r="AG3384" s="6"/>
      <c r="AH3384" s="6"/>
      <c r="AI3384" s="6"/>
      <c r="AJ3384" s="6"/>
      <c r="AK3384" s="6"/>
      <c r="AL3384" s="12">
        <f t="shared" si="317"/>
        <v>0</v>
      </c>
      <c r="AM3384" s="11" t="str">
        <f t="shared" si="312"/>
        <v/>
      </c>
      <c r="AN3384" s="7"/>
      <c r="AO3384" s="6"/>
    </row>
    <row r="3385" spans="1:41" ht="15.75" customHeight="1" x14ac:dyDescent="0.2">
      <c r="A3385" s="4"/>
      <c r="B3385" s="7"/>
      <c r="C3385" s="8" t="str">
        <f>IFERROR(VLOOKUP(B3385,Tabla2[#All],2,FALSE),"")</f>
        <v/>
      </c>
      <c r="D3385" s="24"/>
      <c r="E3385" s="9" t="str">
        <f>IFERROR(VLOOKUP(D3385,Tabla1[],2,FALSE),"")</f>
        <v/>
      </c>
      <c r="G3385" s="24"/>
      <c r="L3385" s="3" t="str">
        <f t="shared" si="313"/>
        <v/>
      </c>
      <c r="M3385" s="24"/>
      <c r="N3385" s="24"/>
      <c r="T3385" s="6"/>
      <c r="U3385" s="6"/>
      <c r="V3385" s="10">
        <f t="shared" si="314"/>
        <v>0</v>
      </c>
      <c r="W3385" s="6"/>
      <c r="X3385" s="10">
        <f t="shared" si="315"/>
        <v>0</v>
      </c>
      <c r="Y3385" s="30"/>
      <c r="Z3385" s="30"/>
      <c r="AA3385" s="6"/>
      <c r="AB3385" s="6"/>
      <c r="AC3385" s="6"/>
      <c r="AD3385" s="6"/>
      <c r="AE3385" s="6"/>
      <c r="AF3385" s="12">
        <f t="shared" si="316"/>
        <v>0</v>
      </c>
      <c r="AG3385" s="6"/>
      <c r="AH3385" s="6"/>
      <c r="AI3385" s="6"/>
      <c r="AJ3385" s="6"/>
      <c r="AK3385" s="6"/>
      <c r="AL3385" s="12">
        <f t="shared" si="317"/>
        <v>0</v>
      </c>
      <c r="AM3385" s="11" t="str">
        <f t="shared" si="312"/>
        <v/>
      </c>
      <c r="AN3385" s="7"/>
      <c r="AO3385" s="6"/>
    </row>
    <row r="3386" spans="1:41" ht="15.75" customHeight="1" x14ac:dyDescent="0.2">
      <c r="A3386" s="4"/>
      <c r="B3386" s="7"/>
      <c r="C3386" s="8" t="str">
        <f>IFERROR(VLOOKUP(B3386,Tabla2[#All],2,FALSE),"")</f>
        <v/>
      </c>
      <c r="D3386" s="24"/>
      <c r="E3386" s="9" t="str">
        <f>IFERROR(VLOOKUP(D3386,Tabla1[],2,FALSE),"")</f>
        <v/>
      </c>
      <c r="G3386" s="24"/>
      <c r="L3386" s="3" t="str">
        <f t="shared" si="313"/>
        <v/>
      </c>
      <c r="M3386" s="24"/>
      <c r="N3386" s="24"/>
      <c r="T3386" s="6"/>
      <c r="U3386" s="6"/>
      <c r="V3386" s="10">
        <f t="shared" si="314"/>
        <v>0</v>
      </c>
      <c r="W3386" s="6"/>
      <c r="X3386" s="10">
        <f t="shared" si="315"/>
        <v>0</v>
      </c>
      <c r="Y3386" s="30"/>
      <c r="Z3386" s="30"/>
      <c r="AA3386" s="6"/>
      <c r="AB3386" s="6"/>
      <c r="AC3386" s="6"/>
      <c r="AD3386" s="6"/>
      <c r="AE3386" s="6"/>
      <c r="AF3386" s="12">
        <f t="shared" si="316"/>
        <v>0</v>
      </c>
      <c r="AG3386" s="6"/>
      <c r="AH3386" s="6"/>
      <c r="AI3386" s="6"/>
      <c r="AJ3386" s="6"/>
      <c r="AK3386" s="6"/>
      <c r="AL3386" s="12">
        <f t="shared" si="317"/>
        <v>0</v>
      </c>
      <c r="AM3386" s="11" t="str">
        <f t="shared" si="312"/>
        <v/>
      </c>
      <c r="AN3386" s="7"/>
      <c r="AO3386" s="6"/>
    </row>
    <row r="3387" spans="1:41" ht="15.75" customHeight="1" x14ac:dyDescent="0.2">
      <c r="A3387" s="4"/>
      <c r="B3387" s="7"/>
      <c r="C3387" s="8" t="str">
        <f>IFERROR(VLOOKUP(B3387,Tabla2[#All],2,FALSE),"")</f>
        <v/>
      </c>
      <c r="D3387" s="24"/>
      <c r="E3387" s="9" t="str">
        <f>IFERROR(VLOOKUP(D3387,Tabla1[],2,FALSE),"")</f>
        <v/>
      </c>
      <c r="G3387" s="24"/>
      <c r="L3387" s="3" t="str">
        <f t="shared" si="313"/>
        <v/>
      </c>
      <c r="M3387" s="24"/>
      <c r="N3387" s="24"/>
      <c r="T3387" s="6"/>
      <c r="U3387" s="6"/>
      <c r="V3387" s="10">
        <f t="shared" si="314"/>
        <v>0</v>
      </c>
      <c r="W3387" s="6"/>
      <c r="X3387" s="10">
        <f t="shared" si="315"/>
        <v>0</v>
      </c>
      <c r="Y3387" s="30"/>
      <c r="Z3387" s="30"/>
      <c r="AA3387" s="6"/>
      <c r="AB3387" s="6"/>
      <c r="AC3387" s="6"/>
      <c r="AD3387" s="6"/>
      <c r="AE3387" s="6"/>
      <c r="AF3387" s="12">
        <f t="shared" si="316"/>
        <v>0</v>
      </c>
      <c r="AG3387" s="6"/>
      <c r="AH3387" s="6"/>
      <c r="AI3387" s="6"/>
      <c r="AJ3387" s="6"/>
      <c r="AK3387" s="6"/>
      <c r="AL3387" s="12">
        <f t="shared" si="317"/>
        <v>0</v>
      </c>
      <c r="AM3387" s="11" t="str">
        <f t="shared" si="312"/>
        <v/>
      </c>
      <c r="AN3387" s="7"/>
      <c r="AO3387" s="6"/>
    </row>
    <row r="3388" spans="1:41" ht="15.75" customHeight="1" x14ac:dyDescent="0.2">
      <c r="A3388" s="4"/>
      <c r="B3388" s="7"/>
      <c r="C3388" s="8" t="str">
        <f>IFERROR(VLOOKUP(B3388,Tabla2[#All],2,FALSE),"")</f>
        <v/>
      </c>
      <c r="D3388" s="24"/>
      <c r="E3388" s="9" t="str">
        <f>IFERROR(VLOOKUP(D3388,Tabla1[],2,FALSE),"")</f>
        <v/>
      </c>
      <c r="G3388" s="24"/>
      <c r="L3388" s="3" t="str">
        <f t="shared" si="313"/>
        <v/>
      </c>
      <c r="M3388" s="24"/>
      <c r="N3388" s="24"/>
      <c r="T3388" s="6"/>
      <c r="U3388" s="6"/>
      <c r="V3388" s="10">
        <f t="shared" si="314"/>
        <v>0</v>
      </c>
      <c r="W3388" s="6"/>
      <c r="X3388" s="10">
        <f t="shared" si="315"/>
        <v>0</v>
      </c>
      <c r="Y3388" s="30"/>
      <c r="Z3388" s="30"/>
      <c r="AA3388" s="6"/>
      <c r="AB3388" s="6"/>
      <c r="AC3388" s="6"/>
      <c r="AD3388" s="6"/>
      <c r="AE3388" s="6"/>
      <c r="AF3388" s="12">
        <f t="shared" si="316"/>
        <v>0</v>
      </c>
      <c r="AG3388" s="6"/>
      <c r="AH3388" s="6"/>
      <c r="AI3388" s="6"/>
      <c r="AJ3388" s="6"/>
      <c r="AK3388" s="6"/>
      <c r="AL3388" s="12">
        <f t="shared" si="317"/>
        <v>0</v>
      </c>
      <c r="AM3388" s="11" t="str">
        <f t="shared" si="312"/>
        <v/>
      </c>
      <c r="AN3388" s="7"/>
      <c r="AO3388" s="6"/>
    </row>
    <row r="3389" spans="1:41" ht="15.75" customHeight="1" x14ac:dyDescent="0.2">
      <c r="A3389" s="4"/>
      <c r="B3389" s="7"/>
      <c r="C3389" s="8" t="str">
        <f>IFERROR(VLOOKUP(B3389,Tabla2[#All],2,FALSE),"")</f>
        <v/>
      </c>
      <c r="D3389" s="24"/>
      <c r="E3389" s="9" t="str">
        <f>IFERROR(VLOOKUP(D3389,Tabla1[],2,FALSE),"")</f>
        <v/>
      </c>
      <c r="G3389" s="24"/>
      <c r="L3389" s="3" t="str">
        <f t="shared" si="313"/>
        <v/>
      </c>
      <c r="M3389" s="24"/>
      <c r="N3389" s="24"/>
      <c r="T3389" s="6"/>
      <c r="U3389" s="6"/>
      <c r="V3389" s="10">
        <f t="shared" si="314"/>
        <v>0</v>
      </c>
      <c r="W3389" s="6"/>
      <c r="X3389" s="10">
        <f t="shared" si="315"/>
        <v>0</v>
      </c>
      <c r="Y3389" s="30"/>
      <c r="Z3389" s="30"/>
      <c r="AA3389" s="6"/>
      <c r="AB3389" s="6"/>
      <c r="AC3389" s="6"/>
      <c r="AD3389" s="6"/>
      <c r="AE3389" s="6"/>
      <c r="AF3389" s="12">
        <f t="shared" si="316"/>
        <v>0</v>
      </c>
      <c r="AG3389" s="6"/>
      <c r="AH3389" s="6"/>
      <c r="AI3389" s="6"/>
      <c r="AJ3389" s="6"/>
      <c r="AK3389" s="6"/>
      <c r="AL3389" s="12">
        <f t="shared" si="317"/>
        <v>0</v>
      </c>
      <c r="AM3389" s="11" t="str">
        <f t="shared" si="312"/>
        <v/>
      </c>
      <c r="AN3389" s="7"/>
      <c r="AO3389" s="6"/>
    </row>
    <row r="3390" spans="1:41" ht="15.75" customHeight="1" x14ac:dyDescent="0.2">
      <c r="A3390" s="4"/>
      <c r="B3390" s="7"/>
      <c r="C3390" s="8" t="str">
        <f>IFERROR(VLOOKUP(B3390,Tabla2[#All],2,FALSE),"")</f>
        <v/>
      </c>
      <c r="D3390" s="24"/>
      <c r="E3390" s="9" t="str">
        <f>IFERROR(VLOOKUP(D3390,Tabla1[],2,FALSE),"")</f>
        <v/>
      </c>
      <c r="G3390" s="24"/>
      <c r="L3390" s="3" t="str">
        <f t="shared" si="313"/>
        <v/>
      </c>
      <c r="M3390" s="24"/>
      <c r="N3390" s="24"/>
      <c r="T3390" s="6"/>
      <c r="U3390" s="6"/>
      <c r="V3390" s="10">
        <f t="shared" si="314"/>
        <v>0</v>
      </c>
      <c r="W3390" s="6"/>
      <c r="X3390" s="10">
        <f t="shared" si="315"/>
        <v>0</v>
      </c>
      <c r="Y3390" s="30"/>
      <c r="Z3390" s="30"/>
      <c r="AA3390" s="6"/>
      <c r="AB3390" s="6"/>
      <c r="AC3390" s="6"/>
      <c r="AD3390" s="6"/>
      <c r="AE3390" s="6"/>
      <c r="AF3390" s="12">
        <f t="shared" si="316"/>
        <v>0</v>
      </c>
      <c r="AG3390" s="6"/>
      <c r="AH3390" s="6"/>
      <c r="AI3390" s="6"/>
      <c r="AJ3390" s="6"/>
      <c r="AK3390" s="6"/>
      <c r="AL3390" s="12">
        <f t="shared" si="317"/>
        <v>0</v>
      </c>
      <c r="AM3390" s="11" t="str">
        <f t="shared" si="312"/>
        <v/>
      </c>
      <c r="AN3390" s="7"/>
      <c r="AO3390" s="6"/>
    </row>
    <row r="3391" spans="1:41" ht="15.75" customHeight="1" x14ac:dyDescent="0.2">
      <c r="A3391" s="4"/>
      <c r="B3391" s="7"/>
      <c r="C3391" s="8" t="str">
        <f>IFERROR(VLOOKUP(B3391,Tabla2[#All],2,FALSE),"")</f>
        <v/>
      </c>
      <c r="D3391" s="24"/>
      <c r="E3391" s="9" t="str">
        <f>IFERROR(VLOOKUP(D3391,Tabla1[],2,FALSE),"")</f>
        <v/>
      </c>
      <c r="G3391" s="24"/>
      <c r="L3391" s="3" t="str">
        <f t="shared" si="313"/>
        <v/>
      </c>
      <c r="M3391" s="24"/>
      <c r="N3391" s="24"/>
      <c r="T3391" s="6"/>
      <c r="U3391" s="6"/>
      <c r="V3391" s="10">
        <f t="shared" si="314"/>
        <v>0</v>
      </c>
      <c r="W3391" s="6"/>
      <c r="X3391" s="10">
        <f t="shared" si="315"/>
        <v>0</v>
      </c>
      <c r="Y3391" s="30"/>
      <c r="Z3391" s="30"/>
      <c r="AA3391" s="6"/>
      <c r="AB3391" s="6"/>
      <c r="AC3391" s="6"/>
      <c r="AD3391" s="6"/>
      <c r="AE3391" s="6"/>
      <c r="AF3391" s="12">
        <f t="shared" si="316"/>
        <v>0</v>
      </c>
      <c r="AG3391" s="6"/>
      <c r="AH3391" s="6"/>
      <c r="AI3391" s="6"/>
      <c r="AJ3391" s="6"/>
      <c r="AK3391" s="6"/>
      <c r="AL3391" s="12">
        <f t="shared" si="317"/>
        <v>0</v>
      </c>
      <c r="AM3391" s="11" t="str">
        <f t="shared" si="312"/>
        <v/>
      </c>
      <c r="AN3391" s="7"/>
      <c r="AO3391" s="6"/>
    </row>
    <row r="3392" spans="1:41" ht="15.75" customHeight="1" x14ac:dyDescent="0.2">
      <c r="A3392" s="4"/>
      <c r="B3392" s="7"/>
      <c r="C3392" s="8" t="str">
        <f>IFERROR(VLOOKUP(B3392,Tabla2[#All],2,FALSE),"")</f>
        <v/>
      </c>
      <c r="D3392" s="24"/>
      <c r="E3392" s="9" t="str">
        <f>IFERROR(VLOOKUP(D3392,Tabla1[],2,FALSE),"")</f>
        <v/>
      </c>
      <c r="G3392" s="24"/>
      <c r="L3392" s="3" t="str">
        <f t="shared" si="313"/>
        <v/>
      </c>
      <c r="M3392" s="24"/>
      <c r="N3392" s="24"/>
      <c r="T3392" s="6"/>
      <c r="U3392" s="6"/>
      <c r="V3392" s="10">
        <f t="shared" si="314"/>
        <v>0</v>
      </c>
      <c r="W3392" s="6"/>
      <c r="X3392" s="10">
        <f t="shared" si="315"/>
        <v>0</v>
      </c>
      <c r="Y3392" s="30"/>
      <c r="Z3392" s="30"/>
      <c r="AA3392" s="6"/>
      <c r="AB3392" s="6"/>
      <c r="AC3392" s="6"/>
      <c r="AD3392" s="6"/>
      <c r="AE3392" s="6"/>
      <c r="AF3392" s="12">
        <f t="shared" si="316"/>
        <v>0</v>
      </c>
      <c r="AG3392" s="6"/>
      <c r="AH3392" s="6"/>
      <c r="AI3392" s="6"/>
      <c r="AJ3392" s="6"/>
      <c r="AK3392" s="6"/>
      <c r="AL3392" s="12">
        <f t="shared" si="317"/>
        <v>0</v>
      </c>
      <c r="AM3392" s="11" t="str">
        <f t="shared" si="312"/>
        <v/>
      </c>
      <c r="AN3392" s="7"/>
      <c r="AO3392" s="6"/>
    </row>
    <row r="3393" spans="1:41" ht="15.75" customHeight="1" x14ac:dyDescent="0.2">
      <c r="A3393" s="4"/>
      <c r="B3393" s="7"/>
      <c r="C3393" s="8" t="str">
        <f>IFERROR(VLOOKUP(B3393,Tabla2[#All],2,FALSE),"")</f>
        <v/>
      </c>
      <c r="D3393" s="24"/>
      <c r="E3393" s="9" t="str">
        <f>IFERROR(VLOOKUP(D3393,Tabla1[],2,FALSE),"")</f>
        <v/>
      </c>
      <c r="G3393" s="24"/>
      <c r="L3393" s="3" t="str">
        <f t="shared" si="313"/>
        <v/>
      </c>
      <c r="M3393" s="24"/>
      <c r="N3393" s="24"/>
      <c r="T3393" s="6"/>
      <c r="U3393" s="6"/>
      <c r="V3393" s="10">
        <f t="shared" si="314"/>
        <v>0</v>
      </c>
      <c r="W3393" s="6"/>
      <c r="X3393" s="10">
        <f t="shared" si="315"/>
        <v>0</v>
      </c>
      <c r="Y3393" s="30"/>
      <c r="Z3393" s="30"/>
      <c r="AA3393" s="6"/>
      <c r="AB3393" s="6"/>
      <c r="AC3393" s="6"/>
      <c r="AD3393" s="6"/>
      <c r="AE3393" s="6"/>
      <c r="AF3393" s="12">
        <f t="shared" si="316"/>
        <v>0</v>
      </c>
      <c r="AG3393" s="6"/>
      <c r="AH3393" s="6"/>
      <c r="AI3393" s="6"/>
      <c r="AJ3393" s="6"/>
      <c r="AK3393" s="6"/>
      <c r="AL3393" s="12">
        <f t="shared" si="317"/>
        <v>0</v>
      </c>
      <c r="AM3393" s="11" t="str">
        <f t="shared" si="312"/>
        <v/>
      </c>
      <c r="AN3393" s="7"/>
      <c r="AO3393" s="6"/>
    </row>
    <row r="3394" spans="1:41" ht="15.75" customHeight="1" x14ac:dyDescent="0.2">
      <c r="A3394" s="4"/>
      <c r="B3394" s="7"/>
      <c r="C3394" s="8" t="str">
        <f>IFERROR(VLOOKUP(B3394,Tabla2[#All],2,FALSE),"")</f>
        <v/>
      </c>
      <c r="D3394" s="24"/>
      <c r="E3394" s="9" t="str">
        <f>IFERROR(VLOOKUP(D3394,Tabla1[],2,FALSE),"")</f>
        <v/>
      </c>
      <c r="G3394" s="24"/>
      <c r="L3394" s="3" t="str">
        <f t="shared" si="313"/>
        <v/>
      </c>
      <c r="M3394" s="24"/>
      <c r="N3394" s="24"/>
      <c r="T3394" s="6"/>
      <c r="U3394" s="6"/>
      <c r="V3394" s="10">
        <f t="shared" si="314"/>
        <v>0</v>
      </c>
      <c r="W3394" s="6"/>
      <c r="X3394" s="10">
        <f t="shared" si="315"/>
        <v>0</v>
      </c>
      <c r="Y3394" s="30"/>
      <c r="Z3394" s="30"/>
      <c r="AA3394" s="6"/>
      <c r="AB3394" s="6"/>
      <c r="AC3394" s="6"/>
      <c r="AD3394" s="6"/>
      <c r="AE3394" s="6"/>
      <c r="AF3394" s="12">
        <f t="shared" si="316"/>
        <v>0</v>
      </c>
      <c r="AG3394" s="6"/>
      <c r="AH3394" s="6"/>
      <c r="AI3394" s="6"/>
      <c r="AJ3394" s="6"/>
      <c r="AK3394" s="6"/>
      <c r="AL3394" s="12">
        <f t="shared" si="317"/>
        <v>0</v>
      </c>
      <c r="AM3394" s="11" t="str">
        <f t="shared" si="312"/>
        <v/>
      </c>
      <c r="AN3394" s="7"/>
      <c r="AO3394" s="6"/>
    </row>
    <row r="3395" spans="1:41" ht="15.75" customHeight="1" x14ac:dyDescent="0.2">
      <c r="A3395" s="4"/>
      <c r="B3395" s="7"/>
      <c r="C3395" s="8" t="str">
        <f>IFERROR(VLOOKUP(B3395,Tabla2[#All],2,FALSE),"")</f>
        <v/>
      </c>
      <c r="D3395" s="24"/>
      <c r="E3395" s="9" t="str">
        <f>IFERROR(VLOOKUP(D3395,Tabla1[],2,FALSE),"")</f>
        <v/>
      </c>
      <c r="G3395" s="24"/>
      <c r="L3395" s="3" t="str">
        <f t="shared" si="313"/>
        <v/>
      </c>
      <c r="M3395" s="24"/>
      <c r="N3395" s="24"/>
      <c r="T3395" s="6"/>
      <c r="U3395" s="6"/>
      <c r="V3395" s="10">
        <f t="shared" si="314"/>
        <v>0</v>
      </c>
      <c r="W3395" s="6"/>
      <c r="X3395" s="10">
        <f t="shared" si="315"/>
        <v>0</v>
      </c>
      <c r="Y3395" s="30"/>
      <c r="Z3395" s="30"/>
      <c r="AA3395" s="6"/>
      <c r="AB3395" s="6"/>
      <c r="AC3395" s="6"/>
      <c r="AD3395" s="6"/>
      <c r="AE3395" s="6"/>
      <c r="AF3395" s="12">
        <f t="shared" si="316"/>
        <v>0</v>
      </c>
      <c r="AG3395" s="6"/>
      <c r="AH3395" s="6"/>
      <c r="AI3395" s="6"/>
      <c r="AJ3395" s="6"/>
      <c r="AK3395" s="6"/>
      <c r="AL3395" s="12">
        <f t="shared" si="317"/>
        <v>0</v>
      </c>
      <c r="AM3395" s="11" t="str">
        <f t="shared" si="312"/>
        <v/>
      </c>
      <c r="AN3395" s="7"/>
      <c r="AO3395" s="6"/>
    </row>
    <row r="3396" spans="1:41" ht="15.75" customHeight="1" x14ac:dyDescent="0.2">
      <c r="A3396" s="4"/>
      <c r="B3396" s="7"/>
      <c r="C3396" s="8" t="str">
        <f>IFERROR(VLOOKUP(B3396,Tabla2[#All],2,FALSE),"")</f>
        <v/>
      </c>
      <c r="D3396" s="24"/>
      <c r="E3396" s="9" t="str">
        <f>IFERROR(VLOOKUP(D3396,Tabla1[],2,FALSE),"")</f>
        <v/>
      </c>
      <c r="G3396" s="24"/>
      <c r="L3396" s="3" t="str">
        <f t="shared" si="313"/>
        <v/>
      </c>
      <c r="M3396" s="24"/>
      <c r="N3396" s="24"/>
      <c r="T3396" s="6"/>
      <c r="U3396" s="6"/>
      <c r="V3396" s="10">
        <f t="shared" si="314"/>
        <v>0</v>
      </c>
      <c r="W3396" s="6"/>
      <c r="X3396" s="10">
        <f t="shared" si="315"/>
        <v>0</v>
      </c>
      <c r="Y3396" s="30"/>
      <c r="Z3396" s="30"/>
      <c r="AA3396" s="6"/>
      <c r="AB3396" s="6"/>
      <c r="AC3396" s="6"/>
      <c r="AD3396" s="6"/>
      <c r="AE3396" s="6"/>
      <c r="AF3396" s="12">
        <f t="shared" si="316"/>
        <v>0</v>
      </c>
      <c r="AG3396" s="6"/>
      <c r="AH3396" s="6"/>
      <c r="AI3396" s="6"/>
      <c r="AJ3396" s="6"/>
      <c r="AK3396" s="6"/>
      <c r="AL3396" s="12">
        <f t="shared" si="317"/>
        <v>0</v>
      </c>
      <c r="AM3396" s="11" t="str">
        <f t="shared" si="312"/>
        <v/>
      </c>
      <c r="AN3396" s="7"/>
      <c r="AO3396" s="6"/>
    </row>
    <row r="3397" spans="1:41" ht="15.75" customHeight="1" x14ac:dyDescent="0.2">
      <c r="A3397" s="4"/>
      <c r="B3397" s="7"/>
      <c r="C3397" s="8" t="str">
        <f>IFERROR(VLOOKUP(B3397,Tabla2[#All],2,FALSE),"")</f>
        <v/>
      </c>
      <c r="D3397" s="24"/>
      <c r="E3397" s="9" t="str">
        <f>IFERROR(VLOOKUP(D3397,Tabla1[],2,FALSE),"")</f>
        <v/>
      </c>
      <c r="G3397" s="24"/>
      <c r="L3397" s="3" t="str">
        <f t="shared" si="313"/>
        <v/>
      </c>
      <c r="M3397" s="24"/>
      <c r="N3397" s="24"/>
      <c r="T3397" s="6"/>
      <c r="U3397" s="6"/>
      <c r="V3397" s="10">
        <f t="shared" si="314"/>
        <v>0</v>
      </c>
      <c r="W3397" s="6"/>
      <c r="X3397" s="10">
        <f t="shared" si="315"/>
        <v>0</v>
      </c>
      <c r="Y3397" s="30"/>
      <c r="Z3397" s="30"/>
      <c r="AA3397" s="6"/>
      <c r="AB3397" s="6"/>
      <c r="AC3397" s="6"/>
      <c r="AD3397" s="6"/>
      <c r="AE3397" s="6"/>
      <c r="AF3397" s="12">
        <f t="shared" si="316"/>
        <v>0</v>
      </c>
      <c r="AG3397" s="6"/>
      <c r="AH3397" s="6"/>
      <c r="AI3397" s="6"/>
      <c r="AJ3397" s="6"/>
      <c r="AK3397" s="6"/>
      <c r="AL3397" s="12">
        <f t="shared" si="317"/>
        <v>0</v>
      </c>
      <c r="AM3397" s="11" t="str">
        <f t="shared" si="312"/>
        <v/>
      </c>
      <c r="AN3397" s="7"/>
      <c r="AO3397" s="6"/>
    </row>
    <row r="3398" spans="1:41" ht="15.75" customHeight="1" x14ac:dyDescent="0.2">
      <c r="A3398" s="4"/>
      <c r="B3398" s="7"/>
      <c r="C3398" s="8" t="str">
        <f>IFERROR(VLOOKUP(B3398,Tabla2[#All],2,FALSE),"")</f>
        <v/>
      </c>
      <c r="D3398" s="24"/>
      <c r="E3398" s="9" t="str">
        <f>IFERROR(VLOOKUP(D3398,Tabla1[],2,FALSE),"")</f>
        <v/>
      </c>
      <c r="G3398" s="24"/>
      <c r="L3398" s="3" t="str">
        <f t="shared" si="313"/>
        <v/>
      </c>
      <c r="M3398" s="24"/>
      <c r="N3398" s="24"/>
      <c r="T3398" s="6"/>
      <c r="U3398" s="6"/>
      <c r="V3398" s="10">
        <f t="shared" si="314"/>
        <v>0</v>
      </c>
      <c r="W3398" s="6"/>
      <c r="X3398" s="10">
        <f t="shared" si="315"/>
        <v>0</v>
      </c>
      <c r="Y3398" s="30"/>
      <c r="Z3398" s="30"/>
      <c r="AA3398" s="6"/>
      <c r="AB3398" s="6"/>
      <c r="AC3398" s="6"/>
      <c r="AD3398" s="6"/>
      <c r="AE3398" s="6"/>
      <c r="AF3398" s="12">
        <f t="shared" si="316"/>
        <v>0</v>
      </c>
      <c r="AG3398" s="6"/>
      <c r="AH3398" s="6"/>
      <c r="AI3398" s="6"/>
      <c r="AJ3398" s="6"/>
      <c r="AK3398" s="6"/>
      <c r="AL3398" s="12">
        <f t="shared" si="317"/>
        <v>0</v>
      </c>
      <c r="AM3398" s="11" t="str">
        <f t="shared" si="312"/>
        <v/>
      </c>
      <c r="AN3398" s="7"/>
      <c r="AO3398" s="6"/>
    </row>
    <row r="3399" spans="1:41" ht="15.75" customHeight="1" x14ac:dyDescent="0.2">
      <c r="A3399" s="4"/>
      <c r="B3399" s="7"/>
      <c r="C3399" s="8" t="str">
        <f>IFERROR(VLOOKUP(B3399,Tabla2[#All],2,FALSE),"")</f>
        <v/>
      </c>
      <c r="D3399" s="24"/>
      <c r="E3399" s="9" t="str">
        <f>IFERROR(VLOOKUP(D3399,Tabla1[],2,FALSE),"")</f>
        <v/>
      </c>
      <c r="G3399" s="24"/>
      <c r="L3399" s="3" t="str">
        <f t="shared" si="313"/>
        <v/>
      </c>
      <c r="M3399" s="24"/>
      <c r="N3399" s="24"/>
      <c r="T3399" s="6"/>
      <c r="U3399" s="6"/>
      <c r="V3399" s="10">
        <f t="shared" si="314"/>
        <v>0</v>
      </c>
      <c r="W3399" s="6"/>
      <c r="X3399" s="10">
        <f t="shared" si="315"/>
        <v>0</v>
      </c>
      <c r="Y3399" s="30"/>
      <c r="Z3399" s="30"/>
      <c r="AA3399" s="6"/>
      <c r="AB3399" s="6"/>
      <c r="AC3399" s="6"/>
      <c r="AD3399" s="6"/>
      <c r="AE3399" s="6"/>
      <c r="AF3399" s="12">
        <f t="shared" si="316"/>
        <v>0</v>
      </c>
      <c r="AG3399" s="6"/>
      <c r="AH3399" s="6"/>
      <c r="AI3399" s="6"/>
      <c r="AJ3399" s="6"/>
      <c r="AK3399" s="6"/>
      <c r="AL3399" s="12">
        <f t="shared" si="317"/>
        <v>0</v>
      </c>
      <c r="AM3399" s="11" t="str">
        <f t="shared" ref="AM3399:AM3462" si="318">IF(SUM(AF3399+AL3399)=0,"",IF(SUM(AF3399+AL3399)=Z3399,"Ok","Error en Montos"))</f>
        <v/>
      </c>
      <c r="AN3399" s="7"/>
      <c r="AO3399" s="6"/>
    </row>
    <row r="3400" spans="1:41" ht="15.75" customHeight="1" x14ac:dyDescent="0.2">
      <c r="A3400" s="4"/>
      <c r="B3400" s="7"/>
      <c r="C3400" s="8" t="str">
        <f>IFERROR(VLOOKUP(B3400,Tabla2[#All],2,FALSE),"")</f>
        <v/>
      </c>
      <c r="D3400" s="24"/>
      <c r="E3400" s="9" t="str">
        <f>IFERROR(VLOOKUP(D3400,Tabla1[],2,FALSE),"")</f>
        <v/>
      </c>
      <c r="G3400" s="24"/>
      <c r="L3400" s="3" t="str">
        <f t="shared" ref="L3400:L3463" si="319">IF(AND(J3400&lt;&gt;"",K3400&lt;&gt;""),DATEDIF(J3400,K3400,"d")+1,"")</f>
        <v/>
      </c>
      <c r="M3400" s="24"/>
      <c r="N3400" s="24"/>
      <c r="T3400" s="6"/>
      <c r="U3400" s="6"/>
      <c r="V3400" s="10">
        <f t="shared" ref="V3400:V3463" si="320">SUM(T3400+U3400)</f>
        <v>0</v>
      </c>
      <c r="W3400" s="6"/>
      <c r="X3400" s="10">
        <f t="shared" ref="X3400:X3463" si="321">V3400-W3400</f>
        <v>0</v>
      </c>
      <c r="Y3400" s="30"/>
      <c r="Z3400" s="30"/>
      <c r="AA3400" s="6"/>
      <c r="AB3400" s="6"/>
      <c r="AC3400" s="6"/>
      <c r="AD3400" s="6"/>
      <c r="AE3400" s="6"/>
      <c r="AF3400" s="12">
        <f t="shared" ref="AF3400:AF3463" si="322">SUM(AA3400:AD3400)</f>
        <v>0</v>
      </c>
      <c r="AG3400" s="6"/>
      <c r="AH3400" s="6"/>
      <c r="AI3400" s="6"/>
      <c r="AJ3400" s="6"/>
      <c r="AK3400" s="6"/>
      <c r="AL3400" s="12">
        <f t="shared" ref="AL3400:AL3463" si="323">SUM(AG3400:AJ3400)</f>
        <v>0</v>
      </c>
      <c r="AM3400" s="11" t="str">
        <f t="shared" si="318"/>
        <v/>
      </c>
      <c r="AN3400" s="7"/>
      <c r="AO3400" s="6"/>
    </row>
    <row r="3401" spans="1:41" ht="15.75" customHeight="1" x14ac:dyDescent="0.2">
      <c r="A3401" s="4"/>
      <c r="B3401" s="7"/>
      <c r="C3401" s="8" t="str">
        <f>IFERROR(VLOOKUP(B3401,Tabla2[#All],2,FALSE),"")</f>
        <v/>
      </c>
      <c r="D3401" s="24"/>
      <c r="E3401" s="9" t="str">
        <f>IFERROR(VLOOKUP(D3401,Tabla1[],2,FALSE),"")</f>
        <v/>
      </c>
      <c r="G3401" s="24"/>
      <c r="L3401" s="3" t="str">
        <f t="shared" si="319"/>
        <v/>
      </c>
      <c r="M3401" s="24"/>
      <c r="N3401" s="24"/>
      <c r="T3401" s="6"/>
      <c r="U3401" s="6"/>
      <c r="V3401" s="10">
        <f t="shared" si="320"/>
        <v>0</v>
      </c>
      <c r="W3401" s="6"/>
      <c r="X3401" s="10">
        <f t="shared" si="321"/>
        <v>0</v>
      </c>
      <c r="Y3401" s="30"/>
      <c r="Z3401" s="30"/>
      <c r="AA3401" s="6"/>
      <c r="AB3401" s="6"/>
      <c r="AC3401" s="6"/>
      <c r="AD3401" s="6"/>
      <c r="AE3401" s="6"/>
      <c r="AF3401" s="12">
        <f t="shared" si="322"/>
        <v>0</v>
      </c>
      <c r="AG3401" s="6"/>
      <c r="AH3401" s="6"/>
      <c r="AI3401" s="6"/>
      <c r="AJ3401" s="6"/>
      <c r="AK3401" s="6"/>
      <c r="AL3401" s="12">
        <f t="shared" si="323"/>
        <v>0</v>
      </c>
      <c r="AM3401" s="11" t="str">
        <f t="shared" si="318"/>
        <v/>
      </c>
      <c r="AN3401" s="7"/>
      <c r="AO3401" s="6"/>
    </row>
    <row r="3402" spans="1:41" ht="15.75" customHeight="1" x14ac:dyDescent="0.2">
      <c r="A3402" s="4"/>
      <c r="B3402" s="7"/>
      <c r="C3402" s="8" t="str">
        <f>IFERROR(VLOOKUP(B3402,Tabla2[#All],2,FALSE),"")</f>
        <v/>
      </c>
      <c r="D3402" s="24"/>
      <c r="E3402" s="9" t="str">
        <f>IFERROR(VLOOKUP(D3402,Tabla1[],2,FALSE),"")</f>
        <v/>
      </c>
      <c r="G3402" s="24"/>
      <c r="L3402" s="3" t="str">
        <f t="shared" si="319"/>
        <v/>
      </c>
      <c r="M3402" s="24"/>
      <c r="N3402" s="24"/>
      <c r="T3402" s="6"/>
      <c r="U3402" s="6"/>
      <c r="V3402" s="10">
        <f t="shared" si="320"/>
        <v>0</v>
      </c>
      <c r="W3402" s="6"/>
      <c r="X3402" s="10">
        <f t="shared" si="321"/>
        <v>0</v>
      </c>
      <c r="Y3402" s="30"/>
      <c r="Z3402" s="30"/>
      <c r="AA3402" s="6"/>
      <c r="AB3402" s="6"/>
      <c r="AC3402" s="6"/>
      <c r="AD3402" s="6"/>
      <c r="AE3402" s="6"/>
      <c r="AF3402" s="12">
        <f t="shared" si="322"/>
        <v>0</v>
      </c>
      <c r="AG3402" s="6"/>
      <c r="AH3402" s="6"/>
      <c r="AI3402" s="6"/>
      <c r="AJ3402" s="6"/>
      <c r="AK3402" s="6"/>
      <c r="AL3402" s="12">
        <f t="shared" si="323"/>
        <v>0</v>
      </c>
      <c r="AM3402" s="11" t="str">
        <f t="shared" si="318"/>
        <v/>
      </c>
      <c r="AN3402" s="7"/>
      <c r="AO3402" s="6"/>
    </row>
    <row r="3403" spans="1:41" ht="15.75" customHeight="1" x14ac:dyDescent="0.2">
      <c r="A3403" s="4"/>
      <c r="B3403" s="7"/>
      <c r="C3403" s="8" t="str">
        <f>IFERROR(VLOOKUP(B3403,Tabla2[#All],2,FALSE),"")</f>
        <v/>
      </c>
      <c r="D3403" s="24"/>
      <c r="E3403" s="9" t="str">
        <f>IFERROR(VLOOKUP(D3403,Tabla1[],2,FALSE),"")</f>
        <v/>
      </c>
      <c r="G3403" s="24"/>
      <c r="L3403" s="3" t="str">
        <f t="shared" si="319"/>
        <v/>
      </c>
      <c r="M3403" s="24"/>
      <c r="N3403" s="24"/>
      <c r="T3403" s="6"/>
      <c r="U3403" s="6"/>
      <c r="V3403" s="10">
        <f t="shared" si="320"/>
        <v>0</v>
      </c>
      <c r="W3403" s="6"/>
      <c r="X3403" s="10">
        <f t="shared" si="321"/>
        <v>0</v>
      </c>
      <c r="Y3403" s="30"/>
      <c r="Z3403" s="30"/>
      <c r="AA3403" s="6"/>
      <c r="AB3403" s="6"/>
      <c r="AC3403" s="6"/>
      <c r="AD3403" s="6"/>
      <c r="AE3403" s="6"/>
      <c r="AF3403" s="12">
        <f t="shared" si="322"/>
        <v>0</v>
      </c>
      <c r="AG3403" s="6"/>
      <c r="AH3403" s="6"/>
      <c r="AI3403" s="6"/>
      <c r="AJ3403" s="6"/>
      <c r="AK3403" s="6"/>
      <c r="AL3403" s="12">
        <f t="shared" si="323"/>
        <v>0</v>
      </c>
      <c r="AM3403" s="11" t="str">
        <f t="shared" si="318"/>
        <v/>
      </c>
      <c r="AN3403" s="7"/>
      <c r="AO3403" s="6"/>
    </row>
    <row r="3404" spans="1:41" ht="15.75" customHeight="1" x14ac:dyDescent="0.2">
      <c r="A3404" s="4"/>
      <c r="B3404" s="7"/>
      <c r="C3404" s="8" t="str">
        <f>IFERROR(VLOOKUP(B3404,Tabla2[#All],2,FALSE),"")</f>
        <v/>
      </c>
      <c r="D3404" s="24"/>
      <c r="E3404" s="9" t="str">
        <f>IFERROR(VLOOKUP(D3404,Tabla1[],2,FALSE),"")</f>
        <v/>
      </c>
      <c r="G3404" s="24"/>
      <c r="L3404" s="3" t="str">
        <f t="shared" si="319"/>
        <v/>
      </c>
      <c r="M3404" s="24"/>
      <c r="N3404" s="24"/>
      <c r="T3404" s="6"/>
      <c r="U3404" s="6"/>
      <c r="V3404" s="10">
        <f t="shared" si="320"/>
        <v>0</v>
      </c>
      <c r="W3404" s="6"/>
      <c r="X3404" s="10">
        <f t="shared" si="321"/>
        <v>0</v>
      </c>
      <c r="Y3404" s="30"/>
      <c r="Z3404" s="30"/>
      <c r="AA3404" s="6"/>
      <c r="AB3404" s="6"/>
      <c r="AC3404" s="6"/>
      <c r="AD3404" s="6"/>
      <c r="AE3404" s="6"/>
      <c r="AF3404" s="12">
        <f t="shared" si="322"/>
        <v>0</v>
      </c>
      <c r="AG3404" s="6"/>
      <c r="AH3404" s="6"/>
      <c r="AI3404" s="6"/>
      <c r="AJ3404" s="6"/>
      <c r="AK3404" s="6"/>
      <c r="AL3404" s="12">
        <f t="shared" si="323"/>
        <v>0</v>
      </c>
      <c r="AM3404" s="11" t="str">
        <f t="shared" si="318"/>
        <v/>
      </c>
      <c r="AN3404" s="7"/>
      <c r="AO3404" s="6"/>
    </row>
    <row r="3405" spans="1:41" ht="15.75" customHeight="1" x14ac:dyDescent="0.2">
      <c r="A3405" s="4"/>
      <c r="B3405" s="7"/>
      <c r="C3405" s="8" t="str">
        <f>IFERROR(VLOOKUP(B3405,Tabla2[#All],2,FALSE),"")</f>
        <v/>
      </c>
      <c r="D3405" s="24"/>
      <c r="E3405" s="9" t="str">
        <f>IFERROR(VLOOKUP(D3405,Tabla1[],2,FALSE),"")</f>
        <v/>
      </c>
      <c r="G3405" s="24"/>
      <c r="L3405" s="3" t="str">
        <f t="shared" si="319"/>
        <v/>
      </c>
      <c r="M3405" s="24"/>
      <c r="N3405" s="24"/>
      <c r="T3405" s="6"/>
      <c r="U3405" s="6"/>
      <c r="V3405" s="10">
        <f t="shared" si="320"/>
        <v>0</v>
      </c>
      <c r="W3405" s="6"/>
      <c r="X3405" s="10">
        <f t="shared" si="321"/>
        <v>0</v>
      </c>
      <c r="Y3405" s="30"/>
      <c r="Z3405" s="30"/>
      <c r="AA3405" s="6"/>
      <c r="AB3405" s="6"/>
      <c r="AC3405" s="6"/>
      <c r="AD3405" s="6"/>
      <c r="AE3405" s="6"/>
      <c r="AF3405" s="12">
        <f t="shared" si="322"/>
        <v>0</v>
      </c>
      <c r="AG3405" s="6"/>
      <c r="AH3405" s="6"/>
      <c r="AI3405" s="6"/>
      <c r="AJ3405" s="6"/>
      <c r="AK3405" s="6"/>
      <c r="AL3405" s="12">
        <f t="shared" si="323"/>
        <v>0</v>
      </c>
      <c r="AM3405" s="11" t="str">
        <f t="shared" si="318"/>
        <v/>
      </c>
      <c r="AN3405" s="7"/>
      <c r="AO3405" s="6"/>
    </row>
    <row r="3406" spans="1:41" ht="15.75" customHeight="1" x14ac:dyDescent="0.2">
      <c r="A3406" s="4"/>
      <c r="B3406" s="7"/>
      <c r="C3406" s="8" t="str">
        <f>IFERROR(VLOOKUP(B3406,Tabla2[#All],2,FALSE),"")</f>
        <v/>
      </c>
      <c r="D3406" s="24"/>
      <c r="E3406" s="9" t="str">
        <f>IFERROR(VLOOKUP(D3406,Tabla1[],2,FALSE),"")</f>
        <v/>
      </c>
      <c r="G3406" s="24"/>
      <c r="L3406" s="3" t="str">
        <f t="shared" si="319"/>
        <v/>
      </c>
      <c r="M3406" s="24"/>
      <c r="N3406" s="24"/>
      <c r="T3406" s="6"/>
      <c r="U3406" s="6"/>
      <c r="V3406" s="10">
        <f t="shared" si="320"/>
        <v>0</v>
      </c>
      <c r="W3406" s="6"/>
      <c r="X3406" s="10">
        <f t="shared" si="321"/>
        <v>0</v>
      </c>
      <c r="Y3406" s="30"/>
      <c r="Z3406" s="30"/>
      <c r="AA3406" s="6"/>
      <c r="AB3406" s="6"/>
      <c r="AC3406" s="6"/>
      <c r="AD3406" s="6"/>
      <c r="AE3406" s="6"/>
      <c r="AF3406" s="12">
        <f t="shared" si="322"/>
        <v>0</v>
      </c>
      <c r="AG3406" s="6"/>
      <c r="AH3406" s="6"/>
      <c r="AI3406" s="6"/>
      <c r="AJ3406" s="6"/>
      <c r="AK3406" s="6"/>
      <c r="AL3406" s="12">
        <f t="shared" si="323"/>
        <v>0</v>
      </c>
      <c r="AM3406" s="11" t="str">
        <f t="shared" si="318"/>
        <v/>
      </c>
      <c r="AN3406" s="7"/>
      <c r="AO3406" s="6"/>
    </row>
    <row r="3407" spans="1:41" ht="15.75" customHeight="1" x14ac:dyDescent="0.2">
      <c r="A3407" s="4"/>
      <c r="B3407" s="7"/>
      <c r="C3407" s="8" t="str">
        <f>IFERROR(VLOOKUP(B3407,Tabla2[#All],2,FALSE),"")</f>
        <v/>
      </c>
      <c r="D3407" s="24"/>
      <c r="E3407" s="9" t="str">
        <f>IFERROR(VLOOKUP(D3407,Tabla1[],2,FALSE),"")</f>
        <v/>
      </c>
      <c r="G3407" s="24"/>
      <c r="L3407" s="3" t="str">
        <f t="shared" si="319"/>
        <v/>
      </c>
      <c r="M3407" s="24"/>
      <c r="N3407" s="24"/>
      <c r="T3407" s="6"/>
      <c r="U3407" s="6"/>
      <c r="V3407" s="10">
        <f t="shared" si="320"/>
        <v>0</v>
      </c>
      <c r="W3407" s="6"/>
      <c r="X3407" s="10">
        <f t="shared" si="321"/>
        <v>0</v>
      </c>
      <c r="Y3407" s="30"/>
      <c r="Z3407" s="30"/>
      <c r="AA3407" s="6"/>
      <c r="AB3407" s="6"/>
      <c r="AC3407" s="6"/>
      <c r="AD3407" s="6"/>
      <c r="AE3407" s="6"/>
      <c r="AF3407" s="12">
        <f t="shared" si="322"/>
        <v>0</v>
      </c>
      <c r="AG3407" s="6"/>
      <c r="AH3407" s="6"/>
      <c r="AI3407" s="6"/>
      <c r="AJ3407" s="6"/>
      <c r="AK3407" s="6"/>
      <c r="AL3407" s="12">
        <f t="shared" si="323"/>
        <v>0</v>
      </c>
      <c r="AM3407" s="11" t="str">
        <f t="shared" si="318"/>
        <v/>
      </c>
      <c r="AN3407" s="7"/>
      <c r="AO3407" s="6"/>
    </row>
    <row r="3408" spans="1:41" ht="15.75" customHeight="1" x14ac:dyDescent="0.2">
      <c r="A3408" s="4"/>
      <c r="B3408" s="7"/>
      <c r="C3408" s="8" t="str">
        <f>IFERROR(VLOOKUP(B3408,Tabla2[#All],2,FALSE),"")</f>
        <v/>
      </c>
      <c r="D3408" s="24"/>
      <c r="E3408" s="9" t="str">
        <f>IFERROR(VLOOKUP(D3408,Tabla1[],2,FALSE),"")</f>
        <v/>
      </c>
      <c r="G3408" s="24"/>
      <c r="L3408" s="3" t="str">
        <f t="shared" si="319"/>
        <v/>
      </c>
      <c r="M3408" s="24"/>
      <c r="N3408" s="24"/>
      <c r="T3408" s="6"/>
      <c r="U3408" s="6"/>
      <c r="V3408" s="10">
        <f t="shared" si="320"/>
        <v>0</v>
      </c>
      <c r="W3408" s="6"/>
      <c r="X3408" s="10">
        <f t="shared" si="321"/>
        <v>0</v>
      </c>
      <c r="Y3408" s="30"/>
      <c r="Z3408" s="30"/>
      <c r="AA3408" s="6"/>
      <c r="AB3408" s="6"/>
      <c r="AC3408" s="6"/>
      <c r="AD3408" s="6"/>
      <c r="AE3408" s="6"/>
      <c r="AF3408" s="12">
        <f t="shared" si="322"/>
        <v>0</v>
      </c>
      <c r="AG3408" s="6"/>
      <c r="AH3408" s="6"/>
      <c r="AI3408" s="6"/>
      <c r="AJ3408" s="6"/>
      <c r="AK3408" s="6"/>
      <c r="AL3408" s="12">
        <f t="shared" si="323"/>
        <v>0</v>
      </c>
      <c r="AM3408" s="11" t="str">
        <f t="shared" si="318"/>
        <v/>
      </c>
      <c r="AN3408" s="7"/>
      <c r="AO3408" s="6"/>
    </row>
    <row r="3409" spans="1:41" ht="15.75" customHeight="1" x14ac:dyDescent="0.2">
      <c r="A3409" s="4"/>
      <c r="B3409" s="7"/>
      <c r="C3409" s="8" t="str">
        <f>IFERROR(VLOOKUP(B3409,Tabla2[#All],2,FALSE),"")</f>
        <v/>
      </c>
      <c r="D3409" s="24"/>
      <c r="E3409" s="9" t="str">
        <f>IFERROR(VLOOKUP(D3409,Tabla1[],2,FALSE),"")</f>
        <v/>
      </c>
      <c r="G3409" s="24"/>
      <c r="L3409" s="3" t="str">
        <f t="shared" si="319"/>
        <v/>
      </c>
      <c r="M3409" s="24"/>
      <c r="N3409" s="24"/>
      <c r="T3409" s="6"/>
      <c r="U3409" s="6"/>
      <c r="V3409" s="10">
        <f t="shared" si="320"/>
        <v>0</v>
      </c>
      <c r="W3409" s="6"/>
      <c r="X3409" s="10">
        <f t="shared" si="321"/>
        <v>0</v>
      </c>
      <c r="Y3409" s="30"/>
      <c r="Z3409" s="30"/>
      <c r="AA3409" s="6"/>
      <c r="AB3409" s="6"/>
      <c r="AC3409" s="6"/>
      <c r="AD3409" s="6"/>
      <c r="AE3409" s="6"/>
      <c r="AF3409" s="12">
        <f t="shared" si="322"/>
        <v>0</v>
      </c>
      <c r="AG3409" s="6"/>
      <c r="AH3409" s="6"/>
      <c r="AI3409" s="6"/>
      <c r="AJ3409" s="6"/>
      <c r="AK3409" s="6"/>
      <c r="AL3409" s="12">
        <f t="shared" si="323"/>
        <v>0</v>
      </c>
      <c r="AM3409" s="11" t="str">
        <f t="shared" si="318"/>
        <v/>
      </c>
      <c r="AN3409" s="7"/>
      <c r="AO3409" s="6"/>
    </row>
    <row r="3410" spans="1:41" ht="15.75" customHeight="1" x14ac:dyDescent="0.2">
      <c r="A3410" s="4"/>
      <c r="B3410" s="7"/>
      <c r="C3410" s="8" t="str">
        <f>IFERROR(VLOOKUP(B3410,Tabla2[#All],2,FALSE),"")</f>
        <v/>
      </c>
      <c r="D3410" s="24"/>
      <c r="E3410" s="9" t="str">
        <f>IFERROR(VLOOKUP(D3410,Tabla1[],2,FALSE),"")</f>
        <v/>
      </c>
      <c r="G3410" s="24"/>
      <c r="L3410" s="3" t="str">
        <f t="shared" si="319"/>
        <v/>
      </c>
      <c r="M3410" s="24"/>
      <c r="N3410" s="24"/>
      <c r="T3410" s="6"/>
      <c r="U3410" s="6"/>
      <c r="V3410" s="10">
        <f t="shared" si="320"/>
        <v>0</v>
      </c>
      <c r="W3410" s="6"/>
      <c r="X3410" s="10">
        <f t="shared" si="321"/>
        <v>0</v>
      </c>
      <c r="Y3410" s="30"/>
      <c r="Z3410" s="30"/>
      <c r="AA3410" s="6"/>
      <c r="AB3410" s="6"/>
      <c r="AC3410" s="6"/>
      <c r="AD3410" s="6"/>
      <c r="AE3410" s="6"/>
      <c r="AF3410" s="12">
        <f t="shared" si="322"/>
        <v>0</v>
      </c>
      <c r="AG3410" s="6"/>
      <c r="AH3410" s="6"/>
      <c r="AI3410" s="6"/>
      <c r="AJ3410" s="6"/>
      <c r="AK3410" s="6"/>
      <c r="AL3410" s="12">
        <f t="shared" si="323"/>
        <v>0</v>
      </c>
      <c r="AM3410" s="11" t="str">
        <f t="shared" si="318"/>
        <v/>
      </c>
      <c r="AN3410" s="7"/>
      <c r="AO3410" s="6"/>
    </row>
    <row r="3411" spans="1:41" ht="15.75" customHeight="1" x14ac:dyDescent="0.2">
      <c r="A3411" s="4"/>
      <c r="B3411" s="7"/>
      <c r="C3411" s="8" t="str">
        <f>IFERROR(VLOOKUP(B3411,Tabla2[#All],2,FALSE),"")</f>
        <v/>
      </c>
      <c r="D3411" s="24"/>
      <c r="E3411" s="9" t="str">
        <f>IFERROR(VLOOKUP(D3411,Tabla1[],2,FALSE),"")</f>
        <v/>
      </c>
      <c r="G3411" s="24"/>
      <c r="L3411" s="3" t="str">
        <f t="shared" si="319"/>
        <v/>
      </c>
      <c r="M3411" s="24"/>
      <c r="N3411" s="24"/>
      <c r="T3411" s="6"/>
      <c r="U3411" s="6"/>
      <c r="V3411" s="10">
        <f t="shared" si="320"/>
        <v>0</v>
      </c>
      <c r="W3411" s="6"/>
      <c r="X3411" s="10">
        <f t="shared" si="321"/>
        <v>0</v>
      </c>
      <c r="Y3411" s="30"/>
      <c r="Z3411" s="30"/>
      <c r="AA3411" s="6"/>
      <c r="AB3411" s="6"/>
      <c r="AC3411" s="6"/>
      <c r="AD3411" s="6"/>
      <c r="AE3411" s="6"/>
      <c r="AF3411" s="12">
        <f t="shared" si="322"/>
        <v>0</v>
      </c>
      <c r="AG3411" s="6"/>
      <c r="AH3411" s="6"/>
      <c r="AI3411" s="6"/>
      <c r="AJ3411" s="6"/>
      <c r="AK3411" s="6"/>
      <c r="AL3411" s="12">
        <f t="shared" si="323"/>
        <v>0</v>
      </c>
      <c r="AM3411" s="11" t="str">
        <f t="shared" si="318"/>
        <v/>
      </c>
      <c r="AN3411" s="7"/>
      <c r="AO3411" s="6"/>
    </row>
    <row r="3412" spans="1:41" ht="15.75" customHeight="1" x14ac:dyDescent="0.2">
      <c r="A3412" s="4"/>
      <c r="B3412" s="7"/>
      <c r="C3412" s="8" t="str">
        <f>IFERROR(VLOOKUP(B3412,Tabla2[#All],2,FALSE),"")</f>
        <v/>
      </c>
      <c r="D3412" s="24"/>
      <c r="E3412" s="9" t="str">
        <f>IFERROR(VLOOKUP(D3412,Tabla1[],2,FALSE),"")</f>
        <v/>
      </c>
      <c r="G3412" s="24"/>
      <c r="L3412" s="3" t="str">
        <f t="shared" si="319"/>
        <v/>
      </c>
      <c r="M3412" s="24"/>
      <c r="N3412" s="24"/>
      <c r="T3412" s="6"/>
      <c r="U3412" s="6"/>
      <c r="V3412" s="10">
        <f t="shared" si="320"/>
        <v>0</v>
      </c>
      <c r="W3412" s="6"/>
      <c r="X3412" s="10">
        <f t="shared" si="321"/>
        <v>0</v>
      </c>
      <c r="Y3412" s="30"/>
      <c r="Z3412" s="30"/>
      <c r="AA3412" s="6"/>
      <c r="AB3412" s="6"/>
      <c r="AC3412" s="6"/>
      <c r="AD3412" s="6"/>
      <c r="AE3412" s="6"/>
      <c r="AF3412" s="12">
        <f t="shared" si="322"/>
        <v>0</v>
      </c>
      <c r="AG3412" s="6"/>
      <c r="AH3412" s="6"/>
      <c r="AI3412" s="6"/>
      <c r="AJ3412" s="6"/>
      <c r="AK3412" s="6"/>
      <c r="AL3412" s="12">
        <f t="shared" si="323"/>
        <v>0</v>
      </c>
      <c r="AM3412" s="11" t="str">
        <f t="shared" si="318"/>
        <v/>
      </c>
      <c r="AN3412" s="7"/>
      <c r="AO3412" s="6"/>
    </row>
    <row r="3413" spans="1:41" ht="15.75" customHeight="1" x14ac:dyDescent="0.2">
      <c r="A3413" s="4"/>
      <c r="B3413" s="7"/>
      <c r="C3413" s="8" t="str">
        <f>IFERROR(VLOOKUP(B3413,Tabla2[#All],2,FALSE),"")</f>
        <v/>
      </c>
      <c r="D3413" s="24"/>
      <c r="E3413" s="9" t="str">
        <f>IFERROR(VLOOKUP(D3413,Tabla1[],2,FALSE),"")</f>
        <v/>
      </c>
      <c r="G3413" s="24"/>
      <c r="L3413" s="3" t="str">
        <f t="shared" si="319"/>
        <v/>
      </c>
      <c r="M3413" s="24"/>
      <c r="N3413" s="24"/>
      <c r="T3413" s="6"/>
      <c r="U3413" s="6"/>
      <c r="V3413" s="10">
        <f t="shared" si="320"/>
        <v>0</v>
      </c>
      <c r="W3413" s="6"/>
      <c r="X3413" s="10">
        <f t="shared" si="321"/>
        <v>0</v>
      </c>
      <c r="Y3413" s="30"/>
      <c r="Z3413" s="30"/>
      <c r="AA3413" s="6"/>
      <c r="AB3413" s="6"/>
      <c r="AC3413" s="6"/>
      <c r="AD3413" s="6"/>
      <c r="AE3413" s="6"/>
      <c r="AF3413" s="12">
        <f t="shared" si="322"/>
        <v>0</v>
      </c>
      <c r="AG3413" s="6"/>
      <c r="AH3413" s="6"/>
      <c r="AI3413" s="6"/>
      <c r="AJ3413" s="6"/>
      <c r="AK3413" s="6"/>
      <c r="AL3413" s="12">
        <f t="shared" si="323"/>
        <v>0</v>
      </c>
      <c r="AM3413" s="11" t="str">
        <f t="shared" si="318"/>
        <v/>
      </c>
      <c r="AN3413" s="7"/>
      <c r="AO3413" s="6"/>
    </row>
    <row r="3414" spans="1:41" ht="15.75" customHeight="1" x14ac:dyDescent="0.2">
      <c r="A3414" s="4"/>
      <c r="B3414" s="7"/>
      <c r="C3414" s="8" t="str">
        <f>IFERROR(VLOOKUP(B3414,Tabla2[#All],2,FALSE),"")</f>
        <v/>
      </c>
      <c r="D3414" s="24"/>
      <c r="E3414" s="9" t="str">
        <f>IFERROR(VLOOKUP(D3414,Tabla1[],2,FALSE),"")</f>
        <v/>
      </c>
      <c r="G3414" s="24"/>
      <c r="L3414" s="3" t="str">
        <f t="shared" si="319"/>
        <v/>
      </c>
      <c r="M3414" s="24"/>
      <c r="N3414" s="24"/>
      <c r="T3414" s="6"/>
      <c r="U3414" s="6"/>
      <c r="V3414" s="10">
        <f t="shared" si="320"/>
        <v>0</v>
      </c>
      <c r="W3414" s="6"/>
      <c r="X3414" s="10">
        <f t="shared" si="321"/>
        <v>0</v>
      </c>
      <c r="Y3414" s="30"/>
      <c r="Z3414" s="30"/>
      <c r="AA3414" s="6"/>
      <c r="AB3414" s="6"/>
      <c r="AC3414" s="6"/>
      <c r="AD3414" s="6"/>
      <c r="AE3414" s="6"/>
      <c r="AF3414" s="12">
        <f t="shared" si="322"/>
        <v>0</v>
      </c>
      <c r="AG3414" s="6"/>
      <c r="AH3414" s="6"/>
      <c r="AI3414" s="6"/>
      <c r="AJ3414" s="6"/>
      <c r="AK3414" s="6"/>
      <c r="AL3414" s="12">
        <f t="shared" si="323"/>
        <v>0</v>
      </c>
      <c r="AM3414" s="11" t="str">
        <f t="shared" si="318"/>
        <v/>
      </c>
      <c r="AN3414" s="7"/>
      <c r="AO3414" s="6"/>
    </row>
    <row r="3415" spans="1:41" ht="15.75" customHeight="1" x14ac:dyDescent="0.2">
      <c r="A3415" s="4"/>
      <c r="B3415" s="7"/>
      <c r="C3415" s="8" t="str">
        <f>IFERROR(VLOOKUP(B3415,Tabla2[#All],2,FALSE),"")</f>
        <v/>
      </c>
      <c r="D3415" s="24"/>
      <c r="E3415" s="9" t="str">
        <f>IFERROR(VLOOKUP(D3415,Tabla1[],2,FALSE),"")</f>
        <v/>
      </c>
      <c r="G3415" s="24"/>
      <c r="L3415" s="3" t="str">
        <f t="shared" si="319"/>
        <v/>
      </c>
      <c r="M3415" s="24"/>
      <c r="N3415" s="24"/>
      <c r="T3415" s="6"/>
      <c r="U3415" s="6"/>
      <c r="V3415" s="10">
        <f t="shared" si="320"/>
        <v>0</v>
      </c>
      <c r="W3415" s="6"/>
      <c r="X3415" s="10">
        <f t="shared" si="321"/>
        <v>0</v>
      </c>
      <c r="Y3415" s="30"/>
      <c r="Z3415" s="30"/>
      <c r="AA3415" s="6"/>
      <c r="AB3415" s="6"/>
      <c r="AC3415" s="6"/>
      <c r="AD3415" s="6"/>
      <c r="AE3415" s="6"/>
      <c r="AF3415" s="12">
        <f t="shared" si="322"/>
        <v>0</v>
      </c>
      <c r="AG3415" s="6"/>
      <c r="AH3415" s="6"/>
      <c r="AI3415" s="6"/>
      <c r="AJ3415" s="6"/>
      <c r="AK3415" s="6"/>
      <c r="AL3415" s="12">
        <f t="shared" si="323"/>
        <v>0</v>
      </c>
      <c r="AM3415" s="11" t="str">
        <f t="shared" si="318"/>
        <v/>
      </c>
      <c r="AN3415" s="7"/>
      <c r="AO3415" s="6"/>
    </row>
    <row r="3416" spans="1:41" ht="15.75" customHeight="1" x14ac:dyDescent="0.2">
      <c r="A3416" s="4"/>
      <c r="B3416" s="7"/>
      <c r="C3416" s="8" t="str">
        <f>IFERROR(VLOOKUP(B3416,Tabla2[#All],2,FALSE),"")</f>
        <v/>
      </c>
      <c r="D3416" s="24"/>
      <c r="E3416" s="9" t="str">
        <f>IFERROR(VLOOKUP(D3416,Tabla1[],2,FALSE),"")</f>
        <v/>
      </c>
      <c r="G3416" s="24"/>
      <c r="L3416" s="3" t="str">
        <f t="shared" si="319"/>
        <v/>
      </c>
      <c r="M3416" s="24"/>
      <c r="N3416" s="24"/>
      <c r="T3416" s="6"/>
      <c r="U3416" s="6"/>
      <c r="V3416" s="10">
        <f t="shared" si="320"/>
        <v>0</v>
      </c>
      <c r="W3416" s="6"/>
      <c r="X3416" s="10">
        <f t="shared" si="321"/>
        <v>0</v>
      </c>
      <c r="Y3416" s="30"/>
      <c r="Z3416" s="30"/>
      <c r="AA3416" s="6"/>
      <c r="AB3416" s="6"/>
      <c r="AC3416" s="6"/>
      <c r="AD3416" s="6"/>
      <c r="AE3416" s="6"/>
      <c r="AF3416" s="12">
        <f t="shared" si="322"/>
        <v>0</v>
      </c>
      <c r="AG3416" s="6"/>
      <c r="AH3416" s="6"/>
      <c r="AI3416" s="6"/>
      <c r="AJ3416" s="6"/>
      <c r="AK3416" s="6"/>
      <c r="AL3416" s="12">
        <f t="shared" si="323"/>
        <v>0</v>
      </c>
      <c r="AM3416" s="11" t="str">
        <f t="shared" si="318"/>
        <v/>
      </c>
      <c r="AN3416" s="7"/>
      <c r="AO3416" s="6"/>
    </row>
    <row r="3417" spans="1:41" ht="15.75" customHeight="1" x14ac:dyDescent="0.2">
      <c r="A3417" s="4"/>
      <c r="B3417" s="7"/>
      <c r="C3417" s="8" t="str">
        <f>IFERROR(VLOOKUP(B3417,Tabla2[#All],2,FALSE),"")</f>
        <v/>
      </c>
      <c r="D3417" s="24"/>
      <c r="E3417" s="9" t="str">
        <f>IFERROR(VLOOKUP(D3417,Tabla1[],2,FALSE),"")</f>
        <v/>
      </c>
      <c r="G3417" s="24"/>
      <c r="L3417" s="3" t="str">
        <f t="shared" si="319"/>
        <v/>
      </c>
      <c r="M3417" s="24"/>
      <c r="N3417" s="24"/>
      <c r="T3417" s="6"/>
      <c r="U3417" s="6"/>
      <c r="V3417" s="10">
        <f t="shared" si="320"/>
        <v>0</v>
      </c>
      <c r="W3417" s="6"/>
      <c r="X3417" s="10">
        <f t="shared" si="321"/>
        <v>0</v>
      </c>
      <c r="Y3417" s="30"/>
      <c r="Z3417" s="30"/>
      <c r="AA3417" s="6"/>
      <c r="AB3417" s="6"/>
      <c r="AC3417" s="6"/>
      <c r="AD3417" s="6"/>
      <c r="AE3417" s="6"/>
      <c r="AF3417" s="12">
        <f t="shared" si="322"/>
        <v>0</v>
      </c>
      <c r="AG3417" s="6"/>
      <c r="AH3417" s="6"/>
      <c r="AI3417" s="6"/>
      <c r="AJ3417" s="6"/>
      <c r="AK3417" s="6"/>
      <c r="AL3417" s="12">
        <f t="shared" si="323"/>
        <v>0</v>
      </c>
      <c r="AM3417" s="11" t="str">
        <f t="shared" si="318"/>
        <v/>
      </c>
      <c r="AN3417" s="7"/>
      <c r="AO3417" s="6"/>
    </row>
    <row r="3418" spans="1:41" ht="15.75" customHeight="1" x14ac:dyDescent="0.2">
      <c r="A3418" s="4"/>
      <c r="B3418" s="7"/>
      <c r="C3418" s="8" t="str">
        <f>IFERROR(VLOOKUP(B3418,Tabla2[#All],2,FALSE),"")</f>
        <v/>
      </c>
      <c r="D3418" s="24"/>
      <c r="E3418" s="9" t="str">
        <f>IFERROR(VLOOKUP(D3418,Tabla1[],2,FALSE),"")</f>
        <v/>
      </c>
      <c r="G3418" s="24"/>
      <c r="L3418" s="3" t="str">
        <f t="shared" si="319"/>
        <v/>
      </c>
      <c r="M3418" s="24"/>
      <c r="N3418" s="24"/>
      <c r="T3418" s="6"/>
      <c r="U3418" s="6"/>
      <c r="V3418" s="10">
        <f t="shared" si="320"/>
        <v>0</v>
      </c>
      <c r="W3418" s="6"/>
      <c r="X3418" s="10">
        <f t="shared" si="321"/>
        <v>0</v>
      </c>
      <c r="Y3418" s="30"/>
      <c r="Z3418" s="30"/>
      <c r="AA3418" s="6"/>
      <c r="AB3418" s="6"/>
      <c r="AC3418" s="6"/>
      <c r="AD3418" s="6"/>
      <c r="AE3418" s="6"/>
      <c r="AF3418" s="12">
        <f t="shared" si="322"/>
        <v>0</v>
      </c>
      <c r="AG3418" s="6"/>
      <c r="AH3418" s="6"/>
      <c r="AI3418" s="6"/>
      <c r="AJ3418" s="6"/>
      <c r="AK3418" s="6"/>
      <c r="AL3418" s="12">
        <f t="shared" si="323"/>
        <v>0</v>
      </c>
      <c r="AM3418" s="11" t="str">
        <f t="shared" si="318"/>
        <v/>
      </c>
      <c r="AN3418" s="7"/>
      <c r="AO3418" s="6"/>
    </row>
    <row r="3419" spans="1:41" ht="15.75" customHeight="1" x14ac:dyDescent="0.2">
      <c r="A3419" s="4"/>
      <c r="B3419" s="7"/>
      <c r="C3419" s="8" t="str">
        <f>IFERROR(VLOOKUP(B3419,Tabla2[#All],2,FALSE),"")</f>
        <v/>
      </c>
      <c r="D3419" s="24"/>
      <c r="E3419" s="9" t="str">
        <f>IFERROR(VLOOKUP(D3419,Tabla1[],2,FALSE),"")</f>
        <v/>
      </c>
      <c r="G3419" s="24"/>
      <c r="L3419" s="3" t="str">
        <f t="shared" si="319"/>
        <v/>
      </c>
      <c r="M3419" s="24"/>
      <c r="N3419" s="24"/>
      <c r="T3419" s="6"/>
      <c r="U3419" s="6"/>
      <c r="V3419" s="10">
        <f t="shared" si="320"/>
        <v>0</v>
      </c>
      <c r="W3419" s="6"/>
      <c r="X3419" s="10">
        <f t="shared" si="321"/>
        <v>0</v>
      </c>
      <c r="Y3419" s="30"/>
      <c r="Z3419" s="30"/>
      <c r="AA3419" s="6"/>
      <c r="AB3419" s="6"/>
      <c r="AC3419" s="6"/>
      <c r="AD3419" s="6"/>
      <c r="AE3419" s="6"/>
      <c r="AF3419" s="12">
        <f t="shared" si="322"/>
        <v>0</v>
      </c>
      <c r="AG3419" s="6"/>
      <c r="AH3419" s="6"/>
      <c r="AI3419" s="6"/>
      <c r="AJ3419" s="6"/>
      <c r="AK3419" s="6"/>
      <c r="AL3419" s="12">
        <f t="shared" si="323"/>
        <v>0</v>
      </c>
      <c r="AM3419" s="11" t="str">
        <f t="shared" si="318"/>
        <v/>
      </c>
      <c r="AN3419" s="7"/>
      <c r="AO3419" s="6"/>
    </row>
    <row r="3420" spans="1:41" ht="15.75" customHeight="1" x14ac:dyDescent="0.2">
      <c r="A3420" s="4"/>
      <c r="B3420" s="7"/>
      <c r="C3420" s="8" t="str">
        <f>IFERROR(VLOOKUP(B3420,Tabla2[#All],2,FALSE),"")</f>
        <v/>
      </c>
      <c r="D3420" s="24"/>
      <c r="E3420" s="9" t="str">
        <f>IFERROR(VLOOKUP(D3420,Tabla1[],2,FALSE),"")</f>
        <v/>
      </c>
      <c r="G3420" s="24"/>
      <c r="L3420" s="3" t="str">
        <f t="shared" si="319"/>
        <v/>
      </c>
      <c r="M3420" s="24"/>
      <c r="N3420" s="24"/>
      <c r="T3420" s="6"/>
      <c r="U3420" s="6"/>
      <c r="V3420" s="10">
        <f t="shared" si="320"/>
        <v>0</v>
      </c>
      <c r="W3420" s="6"/>
      <c r="X3420" s="10">
        <f t="shared" si="321"/>
        <v>0</v>
      </c>
      <c r="Y3420" s="30"/>
      <c r="Z3420" s="30"/>
      <c r="AA3420" s="6"/>
      <c r="AB3420" s="6"/>
      <c r="AC3420" s="6"/>
      <c r="AD3420" s="6"/>
      <c r="AE3420" s="6"/>
      <c r="AF3420" s="12">
        <f t="shared" si="322"/>
        <v>0</v>
      </c>
      <c r="AG3420" s="6"/>
      <c r="AH3420" s="6"/>
      <c r="AI3420" s="6"/>
      <c r="AJ3420" s="6"/>
      <c r="AK3420" s="6"/>
      <c r="AL3420" s="12">
        <f t="shared" si="323"/>
        <v>0</v>
      </c>
      <c r="AM3420" s="11" t="str">
        <f t="shared" si="318"/>
        <v/>
      </c>
      <c r="AN3420" s="7"/>
      <c r="AO3420" s="6"/>
    </row>
    <row r="3421" spans="1:41" ht="15.75" customHeight="1" x14ac:dyDescent="0.2">
      <c r="A3421" s="4"/>
      <c r="B3421" s="7"/>
      <c r="C3421" s="8" t="str">
        <f>IFERROR(VLOOKUP(B3421,Tabla2[#All],2,FALSE),"")</f>
        <v/>
      </c>
      <c r="D3421" s="24"/>
      <c r="E3421" s="9" t="str">
        <f>IFERROR(VLOOKUP(D3421,Tabla1[],2,FALSE),"")</f>
        <v/>
      </c>
      <c r="G3421" s="24"/>
      <c r="L3421" s="3" t="str">
        <f t="shared" si="319"/>
        <v/>
      </c>
      <c r="M3421" s="24"/>
      <c r="N3421" s="24"/>
      <c r="T3421" s="6"/>
      <c r="U3421" s="6"/>
      <c r="V3421" s="10">
        <f t="shared" si="320"/>
        <v>0</v>
      </c>
      <c r="W3421" s="6"/>
      <c r="X3421" s="10">
        <f t="shared" si="321"/>
        <v>0</v>
      </c>
      <c r="Y3421" s="30"/>
      <c r="Z3421" s="30"/>
      <c r="AA3421" s="6"/>
      <c r="AB3421" s="6"/>
      <c r="AC3421" s="6"/>
      <c r="AD3421" s="6"/>
      <c r="AE3421" s="6"/>
      <c r="AF3421" s="12">
        <f t="shared" si="322"/>
        <v>0</v>
      </c>
      <c r="AG3421" s="6"/>
      <c r="AH3421" s="6"/>
      <c r="AI3421" s="6"/>
      <c r="AJ3421" s="6"/>
      <c r="AK3421" s="6"/>
      <c r="AL3421" s="12">
        <f t="shared" si="323"/>
        <v>0</v>
      </c>
      <c r="AM3421" s="11" t="str">
        <f t="shared" si="318"/>
        <v/>
      </c>
      <c r="AN3421" s="7"/>
      <c r="AO3421" s="6"/>
    </row>
    <row r="3422" spans="1:41" ht="15.75" customHeight="1" x14ac:dyDescent="0.2">
      <c r="A3422" s="4"/>
      <c r="B3422" s="7"/>
      <c r="C3422" s="8" t="str">
        <f>IFERROR(VLOOKUP(B3422,Tabla2[#All],2,FALSE),"")</f>
        <v/>
      </c>
      <c r="D3422" s="24"/>
      <c r="E3422" s="9" t="str">
        <f>IFERROR(VLOOKUP(D3422,Tabla1[],2,FALSE),"")</f>
        <v/>
      </c>
      <c r="G3422" s="24"/>
      <c r="L3422" s="3" t="str">
        <f t="shared" si="319"/>
        <v/>
      </c>
      <c r="M3422" s="24"/>
      <c r="N3422" s="24"/>
      <c r="T3422" s="6"/>
      <c r="U3422" s="6"/>
      <c r="V3422" s="10">
        <f t="shared" si="320"/>
        <v>0</v>
      </c>
      <c r="W3422" s="6"/>
      <c r="X3422" s="10">
        <f t="shared" si="321"/>
        <v>0</v>
      </c>
      <c r="Y3422" s="30"/>
      <c r="Z3422" s="30"/>
      <c r="AA3422" s="6"/>
      <c r="AB3422" s="6"/>
      <c r="AC3422" s="6"/>
      <c r="AD3422" s="6"/>
      <c r="AE3422" s="6"/>
      <c r="AF3422" s="12">
        <f t="shared" si="322"/>
        <v>0</v>
      </c>
      <c r="AG3422" s="6"/>
      <c r="AH3422" s="6"/>
      <c r="AI3422" s="6"/>
      <c r="AJ3422" s="6"/>
      <c r="AK3422" s="6"/>
      <c r="AL3422" s="12">
        <f t="shared" si="323"/>
        <v>0</v>
      </c>
      <c r="AM3422" s="11" t="str">
        <f t="shared" si="318"/>
        <v/>
      </c>
      <c r="AN3422" s="7"/>
      <c r="AO3422" s="6"/>
    </row>
    <row r="3423" spans="1:41" ht="15.75" customHeight="1" x14ac:dyDescent="0.2">
      <c r="A3423" s="4"/>
      <c r="B3423" s="7"/>
      <c r="C3423" s="8" t="str">
        <f>IFERROR(VLOOKUP(B3423,Tabla2[#All],2,FALSE),"")</f>
        <v/>
      </c>
      <c r="D3423" s="24"/>
      <c r="E3423" s="9" t="str">
        <f>IFERROR(VLOOKUP(D3423,Tabla1[],2,FALSE),"")</f>
        <v/>
      </c>
      <c r="G3423" s="24"/>
      <c r="L3423" s="3" t="str">
        <f t="shared" si="319"/>
        <v/>
      </c>
      <c r="M3423" s="24"/>
      <c r="N3423" s="24"/>
      <c r="T3423" s="6"/>
      <c r="U3423" s="6"/>
      <c r="V3423" s="10">
        <f t="shared" si="320"/>
        <v>0</v>
      </c>
      <c r="W3423" s="6"/>
      <c r="X3423" s="10">
        <f t="shared" si="321"/>
        <v>0</v>
      </c>
      <c r="Y3423" s="30"/>
      <c r="Z3423" s="30"/>
      <c r="AA3423" s="6"/>
      <c r="AB3423" s="6"/>
      <c r="AC3423" s="6"/>
      <c r="AD3423" s="6"/>
      <c r="AE3423" s="6"/>
      <c r="AF3423" s="12">
        <f t="shared" si="322"/>
        <v>0</v>
      </c>
      <c r="AG3423" s="6"/>
      <c r="AH3423" s="6"/>
      <c r="AI3423" s="6"/>
      <c r="AJ3423" s="6"/>
      <c r="AK3423" s="6"/>
      <c r="AL3423" s="12">
        <f t="shared" si="323"/>
        <v>0</v>
      </c>
      <c r="AM3423" s="11" t="str">
        <f t="shared" si="318"/>
        <v/>
      </c>
      <c r="AN3423" s="7"/>
      <c r="AO3423" s="6"/>
    </row>
    <row r="3424" spans="1:41" ht="15.75" customHeight="1" x14ac:dyDescent="0.2">
      <c r="A3424" s="4"/>
      <c r="B3424" s="7"/>
      <c r="C3424" s="8" t="str">
        <f>IFERROR(VLOOKUP(B3424,Tabla2[#All],2,FALSE),"")</f>
        <v/>
      </c>
      <c r="D3424" s="24"/>
      <c r="E3424" s="9" t="str">
        <f>IFERROR(VLOOKUP(D3424,Tabla1[],2,FALSE),"")</f>
        <v/>
      </c>
      <c r="G3424" s="24"/>
      <c r="L3424" s="3" t="str">
        <f t="shared" si="319"/>
        <v/>
      </c>
      <c r="M3424" s="24"/>
      <c r="N3424" s="24"/>
      <c r="T3424" s="6"/>
      <c r="U3424" s="6"/>
      <c r="V3424" s="10">
        <f t="shared" si="320"/>
        <v>0</v>
      </c>
      <c r="W3424" s="6"/>
      <c r="X3424" s="10">
        <f t="shared" si="321"/>
        <v>0</v>
      </c>
      <c r="Y3424" s="30"/>
      <c r="Z3424" s="30"/>
      <c r="AA3424" s="6"/>
      <c r="AB3424" s="6"/>
      <c r="AC3424" s="6"/>
      <c r="AD3424" s="6"/>
      <c r="AE3424" s="6"/>
      <c r="AF3424" s="12">
        <f t="shared" si="322"/>
        <v>0</v>
      </c>
      <c r="AG3424" s="6"/>
      <c r="AH3424" s="6"/>
      <c r="AI3424" s="6"/>
      <c r="AJ3424" s="6"/>
      <c r="AK3424" s="6"/>
      <c r="AL3424" s="12">
        <f t="shared" si="323"/>
        <v>0</v>
      </c>
      <c r="AM3424" s="11" t="str">
        <f t="shared" si="318"/>
        <v/>
      </c>
      <c r="AN3424" s="7"/>
      <c r="AO3424" s="6"/>
    </row>
    <row r="3425" spans="1:41" ht="15.75" customHeight="1" x14ac:dyDescent="0.2">
      <c r="A3425" s="4"/>
      <c r="B3425" s="7"/>
      <c r="C3425" s="8" t="str">
        <f>IFERROR(VLOOKUP(B3425,Tabla2[#All],2,FALSE),"")</f>
        <v/>
      </c>
      <c r="D3425" s="24"/>
      <c r="E3425" s="9" t="str">
        <f>IFERROR(VLOOKUP(D3425,Tabla1[],2,FALSE),"")</f>
        <v/>
      </c>
      <c r="G3425" s="24"/>
      <c r="L3425" s="3" t="str">
        <f t="shared" si="319"/>
        <v/>
      </c>
      <c r="M3425" s="24"/>
      <c r="N3425" s="24"/>
      <c r="T3425" s="6"/>
      <c r="U3425" s="6"/>
      <c r="V3425" s="10">
        <f t="shared" si="320"/>
        <v>0</v>
      </c>
      <c r="W3425" s="6"/>
      <c r="X3425" s="10">
        <f t="shared" si="321"/>
        <v>0</v>
      </c>
      <c r="Y3425" s="30"/>
      <c r="Z3425" s="30"/>
      <c r="AA3425" s="6"/>
      <c r="AB3425" s="6"/>
      <c r="AC3425" s="6"/>
      <c r="AD3425" s="6"/>
      <c r="AE3425" s="6"/>
      <c r="AF3425" s="12">
        <f t="shared" si="322"/>
        <v>0</v>
      </c>
      <c r="AG3425" s="6"/>
      <c r="AH3425" s="6"/>
      <c r="AI3425" s="6"/>
      <c r="AJ3425" s="6"/>
      <c r="AK3425" s="6"/>
      <c r="AL3425" s="12">
        <f t="shared" si="323"/>
        <v>0</v>
      </c>
      <c r="AM3425" s="11" t="str">
        <f t="shared" si="318"/>
        <v/>
      </c>
      <c r="AN3425" s="7"/>
      <c r="AO3425" s="6"/>
    </row>
    <row r="3426" spans="1:41" ht="15.75" customHeight="1" x14ac:dyDescent="0.2">
      <c r="A3426" s="4"/>
      <c r="B3426" s="7"/>
      <c r="C3426" s="8" t="str">
        <f>IFERROR(VLOOKUP(B3426,Tabla2[#All],2,FALSE),"")</f>
        <v/>
      </c>
      <c r="D3426" s="24"/>
      <c r="E3426" s="9" t="str">
        <f>IFERROR(VLOOKUP(D3426,Tabla1[],2,FALSE),"")</f>
        <v/>
      </c>
      <c r="G3426" s="24"/>
      <c r="L3426" s="3" t="str">
        <f t="shared" si="319"/>
        <v/>
      </c>
      <c r="M3426" s="24"/>
      <c r="N3426" s="24"/>
      <c r="T3426" s="6"/>
      <c r="U3426" s="6"/>
      <c r="V3426" s="10">
        <f t="shared" si="320"/>
        <v>0</v>
      </c>
      <c r="W3426" s="6"/>
      <c r="X3426" s="10">
        <f t="shared" si="321"/>
        <v>0</v>
      </c>
      <c r="Y3426" s="30"/>
      <c r="Z3426" s="30"/>
      <c r="AA3426" s="6"/>
      <c r="AB3426" s="6"/>
      <c r="AC3426" s="6"/>
      <c r="AD3426" s="6"/>
      <c r="AE3426" s="6"/>
      <c r="AF3426" s="12">
        <f t="shared" si="322"/>
        <v>0</v>
      </c>
      <c r="AG3426" s="6"/>
      <c r="AH3426" s="6"/>
      <c r="AI3426" s="6"/>
      <c r="AJ3426" s="6"/>
      <c r="AK3426" s="6"/>
      <c r="AL3426" s="12">
        <f t="shared" si="323"/>
        <v>0</v>
      </c>
      <c r="AM3426" s="11" t="str">
        <f t="shared" si="318"/>
        <v/>
      </c>
      <c r="AN3426" s="7"/>
      <c r="AO3426" s="6"/>
    </row>
    <row r="3427" spans="1:41" ht="15.75" customHeight="1" x14ac:dyDescent="0.2">
      <c r="A3427" s="4"/>
      <c r="B3427" s="7"/>
      <c r="C3427" s="8" t="str">
        <f>IFERROR(VLOOKUP(B3427,Tabla2[#All],2,FALSE),"")</f>
        <v/>
      </c>
      <c r="D3427" s="24"/>
      <c r="E3427" s="9" t="str">
        <f>IFERROR(VLOOKUP(D3427,Tabla1[],2,FALSE),"")</f>
        <v/>
      </c>
      <c r="G3427" s="24"/>
      <c r="L3427" s="3" t="str">
        <f t="shared" si="319"/>
        <v/>
      </c>
      <c r="M3427" s="24"/>
      <c r="N3427" s="24"/>
      <c r="T3427" s="6"/>
      <c r="U3427" s="6"/>
      <c r="V3427" s="10">
        <f t="shared" si="320"/>
        <v>0</v>
      </c>
      <c r="W3427" s="6"/>
      <c r="X3427" s="10">
        <f t="shared" si="321"/>
        <v>0</v>
      </c>
      <c r="Y3427" s="30"/>
      <c r="Z3427" s="30"/>
      <c r="AA3427" s="6"/>
      <c r="AB3427" s="6"/>
      <c r="AC3427" s="6"/>
      <c r="AD3427" s="6"/>
      <c r="AE3427" s="6"/>
      <c r="AF3427" s="12">
        <f t="shared" si="322"/>
        <v>0</v>
      </c>
      <c r="AG3427" s="6"/>
      <c r="AH3427" s="6"/>
      <c r="AI3427" s="6"/>
      <c r="AJ3427" s="6"/>
      <c r="AK3427" s="6"/>
      <c r="AL3427" s="12">
        <f t="shared" si="323"/>
        <v>0</v>
      </c>
      <c r="AM3427" s="11" t="str">
        <f t="shared" si="318"/>
        <v/>
      </c>
      <c r="AN3427" s="7"/>
      <c r="AO3427" s="6"/>
    </row>
    <row r="3428" spans="1:41" ht="15.75" customHeight="1" x14ac:dyDescent="0.2">
      <c r="A3428" s="4"/>
      <c r="B3428" s="7"/>
      <c r="C3428" s="8" t="str">
        <f>IFERROR(VLOOKUP(B3428,Tabla2[#All],2,FALSE),"")</f>
        <v/>
      </c>
      <c r="D3428" s="24"/>
      <c r="E3428" s="9" t="str">
        <f>IFERROR(VLOOKUP(D3428,Tabla1[],2,FALSE),"")</f>
        <v/>
      </c>
      <c r="G3428" s="24"/>
      <c r="L3428" s="3" t="str">
        <f t="shared" si="319"/>
        <v/>
      </c>
      <c r="M3428" s="24"/>
      <c r="N3428" s="24"/>
      <c r="T3428" s="6"/>
      <c r="U3428" s="6"/>
      <c r="V3428" s="10">
        <f t="shared" si="320"/>
        <v>0</v>
      </c>
      <c r="W3428" s="6"/>
      <c r="X3428" s="10">
        <f t="shared" si="321"/>
        <v>0</v>
      </c>
      <c r="Y3428" s="30"/>
      <c r="Z3428" s="30"/>
      <c r="AA3428" s="6"/>
      <c r="AB3428" s="6"/>
      <c r="AC3428" s="6"/>
      <c r="AD3428" s="6"/>
      <c r="AE3428" s="6"/>
      <c r="AF3428" s="12">
        <f t="shared" si="322"/>
        <v>0</v>
      </c>
      <c r="AG3428" s="6"/>
      <c r="AH3428" s="6"/>
      <c r="AI3428" s="6"/>
      <c r="AJ3428" s="6"/>
      <c r="AK3428" s="6"/>
      <c r="AL3428" s="12">
        <f t="shared" si="323"/>
        <v>0</v>
      </c>
      <c r="AM3428" s="11" t="str">
        <f t="shared" si="318"/>
        <v/>
      </c>
      <c r="AN3428" s="7"/>
      <c r="AO3428" s="6"/>
    </row>
    <row r="3429" spans="1:41" ht="15.75" customHeight="1" x14ac:dyDescent="0.2">
      <c r="A3429" s="4"/>
      <c r="B3429" s="7"/>
      <c r="C3429" s="8" t="str">
        <f>IFERROR(VLOOKUP(B3429,Tabla2[#All],2,FALSE),"")</f>
        <v/>
      </c>
      <c r="D3429" s="24"/>
      <c r="E3429" s="9" t="str">
        <f>IFERROR(VLOOKUP(D3429,Tabla1[],2,FALSE),"")</f>
        <v/>
      </c>
      <c r="G3429" s="24"/>
      <c r="L3429" s="3" t="str">
        <f t="shared" si="319"/>
        <v/>
      </c>
      <c r="M3429" s="24"/>
      <c r="N3429" s="24"/>
      <c r="T3429" s="6"/>
      <c r="U3429" s="6"/>
      <c r="V3429" s="10">
        <f t="shared" si="320"/>
        <v>0</v>
      </c>
      <c r="W3429" s="6"/>
      <c r="X3429" s="10">
        <f t="shared" si="321"/>
        <v>0</v>
      </c>
      <c r="Y3429" s="30"/>
      <c r="Z3429" s="30"/>
      <c r="AA3429" s="6"/>
      <c r="AB3429" s="6"/>
      <c r="AC3429" s="6"/>
      <c r="AD3429" s="6"/>
      <c r="AE3429" s="6"/>
      <c r="AF3429" s="12">
        <f t="shared" si="322"/>
        <v>0</v>
      </c>
      <c r="AG3429" s="6"/>
      <c r="AH3429" s="6"/>
      <c r="AI3429" s="6"/>
      <c r="AJ3429" s="6"/>
      <c r="AK3429" s="6"/>
      <c r="AL3429" s="12">
        <f t="shared" si="323"/>
        <v>0</v>
      </c>
      <c r="AM3429" s="11" t="str">
        <f t="shared" si="318"/>
        <v/>
      </c>
      <c r="AN3429" s="7"/>
      <c r="AO3429" s="6"/>
    </row>
    <row r="3430" spans="1:41" ht="15.75" customHeight="1" x14ac:dyDescent="0.2">
      <c r="A3430" s="4"/>
      <c r="B3430" s="7"/>
      <c r="C3430" s="8" t="str">
        <f>IFERROR(VLOOKUP(B3430,Tabla2[#All],2,FALSE),"")</f>
        <v/>
      </c>
      <c r="D3430" s="24"/>
      <c r="E3430" s="9" t="str">
        <f>IFERROR(VLOOKUP(D3430,Tabla1[],2,FALSE),"")</f>
        <v/>
      </c>
      <c r="G3430" s="24"/>
      <c r="L3430" s="3" t="str">
        <f t="shared" si="319"/>
        <v/>
      </c>
      <c r="M3430" s="24"/>
      <c r="N3430" s="24"/>
      <c r="T3430" s="6"/>
      <c r="U3430" s="6"/>
      <c r="V3430" s="10">
        <f t="shared" si="320"/>
        <v>0</v>
      </c>
      <c r="W3430" s="6"/>
      <c r="X3430" s="10">
        <f t="shared" si="321"/>
        <v>0</v>
      </c>
      <c r="Y3430" s="30"/>
      <c r="Z3430" s="30"/>
      <c r="AA3430" s="6"/>
      <c r="AB3430" s="6"/>
      <c r="AC3430" s="6"/>
      <c r="AD3430" s="6"/>
      <c r="AE3430" s="6"/>
      <c r="AF3430" s="12">
        <f t="shared" si="322"/>
        <v>0</v>
      </c>
      <c r="AG3430" s="6"/>
      <c r="AH3430" s="6"/>
      <c r="AI3430" s="6"/>
      <c r="AJ3430" s="6"/>
      <c r="AK3430" s="6"/>
      <c r="AL3430" s="12">
        <f t="shared" si="323"/>
        <v>0</v>
      </c>
      <c r="AM3430" s="11" t="str">
        <f t="shared" si="318"/>
        <v/>
      </c>
      <c r="AN3430" s="7"/>
      <c r="AO3430" s="6"/>
    </row>
    <row r="3431" spans="1:41" ht="15.75" customHeight="1" x14ac:dyDescent="0.2">
      <c r="A3431" s="4"/>
      <c r="B3431" s="7"/>
      <c r="C3431" s="8" t="str">
        <f>IFERROR(VLOOKUP(B3431,Tabla2[#All],2,FALSE),"")</f>
        <v/>
      </c>
      <c r="D3431" s="24"/>
      <c r="E3431" s="9" t="str">
        <f>IFERROR(VLOOKUP(D3431,Tabla1[],2,FALSE),"")</f>
        <v/>
      </c>
      <c r="G3431" s="24"/>
      <c r="L3431" s="3" t="str">
        <f t="shared" si="319"/>
        <v/>
      </c>
      <c r="M3431" s="24"/>
      <c r="N3431" s="24"/>
      <c r="T3431" s="6"/>
      <c r="U3431" s="6"/>
      <c r="V3431" s="10">
        <f t="shared" si="320"/>
        <v>0</v>
      </c>
      <c r="W3431" s="6"/>
      <c r="X3431" s="10">
        <f t="shared" si="321"/>
        <v>0</v>
      </c>
      <c r="Y3431" s="30"/>
      <c r="Z3431" s="30"/>
      <c r="AA3431" s="6"/>
      <c r="AB3431" s="6"/>
      <c r="AC3431" s="6"/>
      <c r="AD3431" s="6"/>
      <c r="AE3431" s="6"/>
      <c r="AF3431" s="12">
        <f t="shared" si="322"/>
        <v>0</v>
      </c>
      <c r="AG3431" s="6"/>
      <c r="AH3431" s="6"/>
      <c r="AI3431" s="6"/>
      <c r="AJ3431" s="6"/>
      <c r="AK3431" s="6"/>
      <c r="AL3431" s="12">
        <f t="shared" si="323"/>
        <v>0</v>
      </c>
      <c r="AM3431" s="11" t="str">
        <f t="shared" si="318"/>
        <v/>
      </c>
      <c r="AN3431" s="7"/>
      <c r="AO3431" s="6"/>
    </row>
    <row r="3432" spans="1:41" ht="15.75" customHeight="1" x14ac:dyDescent="0.2">
      <c r="A3432" s="4"/>
      <c r="B3432" s="7"/>
      <c r="C3432" s="8" t="str">
        <f>IFERROR(VLOOKUP(B3432,Tabla2[#All],2,FALSE),"")</f>
        <v/>
      </c>
      <c r="D3432" s="24"/>
      <c r="E3432" s="9" t="str">
        <f>IFERROR(VLOOKUP(D3432,Tabla1[],2,FALSE),"")</f>
        <v/>
      </c>
      <c r="G3432" s="24"/>
      <c r="L3432" s="3" t="str">
        <f t="shared" si="319"/>
        <v/>
      </c>
      <c r="M3432" s="24"/>
      <c r="N3432" s="24"/>
      <c r="T3432" s="6"/>
      <c r="U3432" s="6"/>
      <c r="V3432" s="10">
        <f t="shared" si="320"/>
        <v>0</v>
      </c>
      <c r="W3432" s="6"/>
      <c r="X3432" s="10">
        <f t="shared" si="321"/>
        <v>0</v>
      </c>
      <c r="Y3432" s="30"/>
      <c r="Z3432" s="30"/>
      <c r="AA3432" s="6"/>
      <c r="AB3432" s="6"/>
      <c r="AC3432" s="6"/>
      <c r="AD3432" s="6"/>
      <c r="AE3432" s="6"/>
      <c r="AF3432" s="12">
        <f t="shared" si="322"/>
        <v>0</v>
      </c>
      <c r="AG3432" s="6"/>
      <c r="AH3432" s="6"/>
      <c r="AI3432" s="6"/>
      <c r="AJ3432" s="6"/>
      <c r="AK3432" s="6"/>
      <c r="AL3432" s="12">
        <f t="shared" si="323"/>
        <v>0</v>
      </c>
      <c r="AM3432" s="11" t="str">
        <f t="shared" si="318"/>
        <v/>
      </c>
      <c r="AN3432" s="7"/>
      <c r="AO3432" s="6"/>
    </row>
    <row r="3433" spans="1:41" ht="15.75" customHeight="1" x14ac:dyDescent="0.2">
      <c r="A3433" s="4"/>
      <c r="B3433" s="7"/>
      <c r="C3433" s="8" t="str">
        <f>IFERROR(VLOOKUP(B3433,Tabla2[#All],2,FALSE),"")</f>
        <v/>
      </c>
      <c r="D3433" s="24"/>
      <c r="E3433" s="9" t="str">
        <f>IFERROR(VLOOKUP(D3433,Tabla1[],2,FALSE),"")</f>
        <v/>
      </c>
      <c r="G3433" s="24"/>
      <c r="L3433" s="3" t="str">
        <f t="shared" si="319"/>
        <v/>
      </c>
      <c r="M3433" s="24"/>
      <c r="N3433" s="24"/>
      <c r="T3433" s="6"/>
      <c r="U3433" s="6"/>
      <c r="V3433" s="10">
        <f t="shared" si="320"/>
        <v>0</v>
      </c>
      <c r="W3433" s="6"/>
      <c r="X3433" s="10">
        <f t="shared" si="321"/>
        <v>0</v>
      </c>
      <c r="Y3433" s="30"/>
      <c r="Z3433" s="30"/>
      <c r="AA3433" s="6"/>
      <c r="AB3433" s="6"/>
      <c r="AC3433" s="6"/>
      <c r="AD3433" s="6"/>
      <c r="AE3433" s="6"/>
      <c r="AF3433" s="12">
        <f t="shared" si="322"/>
        <v>0</v>
      </c>
      <c r="AG3433" s="6"/>
      <c r="AH3433" s="6"/>
      <c r="AI3433" s="6"/>
      <c r="AJ3433" s="6"/>
      <c r="AK3433" s="6"/>
      <c r="AL3433" s="12">
        <f t="shared" si="323"/>
        <v>0</v>
      </c>
      <c r="AM3433" s="11" t="str">
        <f t="shared" si="318"/>
        <v/>
      </c>
      <c r="AN3433" s="7"/>
      <c r="AO3433" s="6"/>
    </row>
    <row r="3434" spans="1:41" ht="15.75" customHeight="1" x14ac:dyDescent="0.2">
      <c r="A3434" s="4"/>
      <c r="B3434" s="7"/>
      <c r="C3434" s="8" t="str">
        <f>IFERROR(VLOOKUP(B3434,Tabla2[#All],2,FALSE),"")</f>
        <v/>
      </c>
      <c r="D3434" s="24"/>
      <c r="E3434" s="9" t="str">
        <f>IFERROR(VLOOKUP(D3434,Tabla1[],2,FALSE),"")</f>
        <v/>
      </c>
      <c r="G3434" s="24"/>
      <c r="L3434" s="3" t="str">
        <f t="shared" si="319"/>
        <v/>
      </c>
      <c r="M3434" s="24"/>
      <c r="N3434" s="24"/>
      <c r="T3434" s="6"/>
      <c r="U3434" s="6"/>
      <c r="V3434" s="10">
        <f t="shared" si="320"/>
        <v>0</v>
      </c>
      <c r="W3434" s="6"/>
      <c r="X3434" s="10">
        <f t="shared" si="321"/>
        <v>0</v>
      </c>
      <c r="Y3434" s="30"/>
      <c r="Z3434" s="30"/>
      <c r="AA3434" s="6"/>
      <c r="AB3434" s="6"/>
      <c r="AC3434" s="6"/>
      <c r="AD3434" s="6"/>
      <c r="AE3434" s="6"/>
      <c r="AF3434" s="12">
        <f t="shared" si="322"/>
        <v>0</v>
      </c>
      <c r="AG3434" s="6"/>
      <c r="AH3434" s="6"/>
      <c r="AI3434" s="6"/>
      <c r="AJ3434" s="6"/>
      <c r="AK3434" s="6"/>
      <c r="AL3434" s="12">
        <f t="shared" si="323"/>
        <v>0</v>
      </c>
      <c r="AM3434" s="11" t="str">
        <f t="shared" si="318"/>
        <v/>
      </c>
      <c r="AN3434" s="7"/>
      <c r="AO3434" s="6"/>
    </row>
    <row r="3435" spans="1:41" ht="15.75" customHeight="1" x14ac:dyDescent="0.2">
      <c r="A3435" s="4"/>
      <c r="B3435" s="7"/>
      <c r="C3435" s="8" t="str">
        <f>IFERROR(VLOOKUP(B3435,Tabla2[#All],2,FALSE),"")</f>
        <v/>
      </c>
      <c r="D3435" s="24"/>
      <c r="E3435" s="9" t="str">
        <f>IFERROR(VLOOKUP(D3435,Tabla1[],2,FALSE),"")</f>
        <v/>
      </c>
      <c r="G3435" s="24"/>
      <c r="L3435" s="3" t="str">
        <f t="shared" si="319"/>
        <v/>
      </c>
      <c r="M3435" s="24"/>
      <c r="N3435" s="24"/>
      <c r="T3435" s="6"/>
      <c r="U3435" s="6"/>
      <c r="V3435" s="10">
        <f t="shared" si="320"/>
        <v>0</v>
      </c>
      <c r="W3435" s="6"/>
      <c r="X3435" s="10">
        <f t="shared" si="321"/>
        <v>0</v>
      </c>
      <c r="Y3435" s="30"/>
      <c r="Z3435" s="30"/>
      <c r="AA3435" s="6"/>
      <c r="AB3435" s="6"/>
      <c r="AC3435" s="6"/>
      <c r="AD3435" s="6"/>
      <c r="AE3435" s="6"/>
      <c r="AF3435" s="12">
        <f t="shared" si="322"/>
        <v>0</v>
      </c>
      <c r="AG3435" s="6"/>
      <c r="AH3435" s="6"/>
      <c r="AI3435" s="6"/>
      <c r="AJ3435" s="6"/>
      <c r="AK3435" s="6"/>
      <c r="AL3435" s="12">
        <f t="shared" si="323"/>
        <v>0</v>
      </c>
      <c r="AM3435" s="11" t="str">
        <f t="shared" si="318"/>
        <v/>
      </c>
      <c r="AN3435" s="7"/>
      <c r="AO3435" s="6"/>
    </row>
    <row r="3436" spans="1:41" ht="15.75" customHeight="1" x14ac:dyDescent="0.2">
      <c r="A3436" s="4"/>
      <c r="B3436" s="7"/>
      <c r="C3436" s="8" t="str">
        <f>IFERROR(VLOOKUP(B3436,Tabla2[#All],2,FALSE),"")</f>
        <v/>
      </c>
      <c r="D3436" s="24"/>
      <c r="E3436" s="9" t="str">
        <f>IFERROR(VLOOKUP(D3436,Tabla1[],2,FALSE),"")</f>
        <v/>
      </c>
      <c r="G3436" s="24"/>
      <c r="L3436" s="3" t="str">
        <f t="shared" si="319"/>
        <v/>
      </c>
      <c r="M3436" s="24"/>
      <c r="N3436" s="24"/>
      <c r="T3436" s="6"/>
      <c r="U3436" s="6"/>
      <c r="V3436" s="10">
        <f t="shared" si="320"/>
        <v>0</v>
      </c>
      <c r="W3436" s="6"/>
      <c r="X3436" s="10">
        <f t="shared" si="321"/>
        <v>0</v>
      </c>
      <c r="Y3436" s="30"/>
      <c r="Z3436" s="30"/>
      <c r="AA3436" s="6"/>
      <c r="AB3436" s="6"/>
      <c r="AC3436" s="6"/>
      <c r="AD3436" s="6"/>
      <c r="AE3436" s="6"/>
      <c r="AF3436" s="12">
        <f t="shared" si="322"/>
        <v>0</v>
      </c>
      <c r="AG3436" s="6"/>
      <c r="AH3436" s="6"/>
      <c r="AI3436" s="6"/>
      <c r="AJ3436" s="6"/>
      <c r="AK3436" s="6"/>
      <c r="AL3436" s="12">
        <f t="shared" si="323"/>
        <v>0</v>
      </c>
      <c r="AM3436" s="11" t="str">
        <f t="shared" si="318"/>
        <v/>
      </c>
      <c r="AN3436" s="7"/>
      <c r="AO3436" s="6"/>
    </row>
    <row r="3437" spans="1:41" ht="15.75" customHeight="1" x14ac:dyDescent="0.2">
      <c r="A3437" s="4"/>
      <c r="B3437" s="7"/>
      <c r="C3437" s="8" t="str">
        <f>IFERROR(VLOOKUP(B3437,Tabla2[#All],2,FALSE),"")</f>
        <v/>
      </c>
      <c r="D3437" s="24"/>
      <c r="E3437" s="9" t="str">
        <f>IFERROR(VLOOKUP(D3437,Tabla1[],2,FALSE),"")</f>
        <v/>
      </c>
      <c r="G3437" s="24"/>
      <c r="L3437" s="3" t="str">
        <f t="shared" si="319"/>
        <v/>
      </c>
      <c r="M3437" s="24"/>
      <c r="N3437" s="24"/>
      <c r="T3437" s="6"/>
      <c r="U3437" s="6"/>
      <c r="V3437" s="10">
        <f t="shared" si="320"/>
        <v>0</v>
      </c>
      <c r="W3437" s="6"/>
      <c r="X3437" s="10">
        <f t="shared" si="321"/>
        <v>0</v>
      </c>
      <c r="Y3437" s="30"/>
      <c r="Z3437" s="30"/>
      <c r="AA3437" s="6"/>
      <c r="AB3437" s="6"/>
      <c r="AC3437" s="6"/>
      <c r="AD3437" s="6"/>
      <c r="AE3437" s="6"/>
      <c r="AF3437" s="12">
        <f t="shared" si="322"/>
        <v>0</v>
      </c>
      <c r="AG3437" s="6"/>
      <c r="AH3437" s="6"/>
      <c r="AI3437" s="6"/>
      <c r="AJ3437" s="6"/>
      <c r="AK3437" s="6"/>
      <c r="AL3437" s="12">
        <f t="shared" si="323"/>
        <v>0</v>
      </c>
      <c r="AM3437" s="11" t="str">
        <f t="shared" si="318"/>
        <v/>
      </c>
      <c r="AN3437" s="7"/>
      <c r="AO3437" s="6"/>
    </row>
    <row r="3438" spans="1:41" ht="15.75" customHeight="1" x14ac:dyDescent="0.2">
      <c r="A3438" s="4"/>
      <c r="B3438" s="7"/>
      <c r="C3438" s="8" t="str">
        <f>IFERROR(VLOOKUP(B3438,Tabla2[#All],2,FALSE),"")</f>
        <v/>
      </c>
      <c r="D3438" s="24"/>
      <c r="E3438" s="9" t="str">
        <f>IFERROR(VLOOKUP(D3438,Tabla1[],2,FALSE),"")</f>
        <v/>
      </c>
      <c r="G3438" s="24"/>
      <c r="L3438" s="3" t="str">
        <f t="shared" si="319"/>
        <v/>
      </c>
      <c r="M3438" s="24"/>
      <c r="N3438" s="24"/>
      <c r="T3438" s="6"/>
      <c r="U3438" s="6"/>
      <c r="V3438" s="10">
        <f t="shared" si="320"/>
        <v>0</v>
      </c>
      <c r="W3438" s="6"/>
      <c r="X3438" s="10">
        <f t="shared" si="321"/>
        <v>0</v>
      </c>
      <c r="Y3438" s="30"/>
      <c r="Z3438" s="30"/>
      <c r="AA3438" s="6"/>
      <c r="AB3438" s="6"/>
      <c r="AC3438" s="6"/>
      <c r="AD3438" s="6"/>
      <c r="AE3438" s="6"/>
      <c r="AF3438" s="12">
        <f t="shared" si="322"/>
        <v>0</v>
      </c>
      <c r="AG3438" s="6"/>
      <c r="AH3438" s="6"/>
      <c r="AI3438" s="6"/>
      <c r="AJ3438" s="6"/>
      <c r="AK3438" s="6"/>
      <c r="AL3438" s="12">
        <f t="shared" si="323"/>
        <v>0</v>
      </c>
      <c r="AM3438" s="11" t="str">
        <f t="shared" si="318"/>
        <v/>
      </c>
      <c r="AN3438" s="7"/>
      <c r="AO3438" s="6"/>
    </row>
    <row r="3439" spans="1:41" ht="15.75" customHeight="1" x14ac:dyDescent="0.2">
      <c r="A3439" s="4"/>
      <c r="B3439" s="7"/>
      <c r="C3439" s="8" t="str">
        <f>IFERROR(VLOOKUP(B3439,Tabla2[#All],2,FALSE),"")</f>
        <v/>
      </c>
      <c r="D3439" s="24"/>
      <c r="E3439" s="9" t="str">
        <f>IFERROR(VLOOKUP(D3439,Tabla1[],2,FALSE),"")</f>
        <v/>
      </c>
      <c r="G3439" s="24"/>
      <c r="L3439" s="3" t="str">
        <f t="shared" si="319"/>
        <v/>
      </c>
      <c r="M3439" s="24"/>
      <c r="N3439" s="24"/>
      <c r="T3439" s="6"/>
      <c r="U3439" s="6"/>
      <c r="V3439" s="10">
        <f t="shared" si="320"/>
        <v>0</v>
      </c>
      <c r="W3439" s="6"/>
      <c r="X3439" s="10">
        <f t="shared" si="321"/>
        <v>0</v>
      </c>
      <c r="Y3439" s="30"/>
      <c r="Z3439" s="30"/>
      <c r="AA3439" s="6"/>
      <c r="AB3439" s="6"/>
      <c r="AC3439" s="6"/>
      <c r="AD3439" s="6"/>
      <c r="AE3439" s="6"/>
      <c r="AF3439" s="12">
        <f t="shared" si="322"/>
        <v>0</v>
      </c>
      <c r="AG3439" s="6"/>
      <c r="AH3439" s="6"/>
      <c r="AI3439" s="6"/>
      <c r="AJ3439" s="6"/>
      <c r="AK3439" s="6"/>
      <c r="AL3439" s="12">
        <f t="shared" si="323"/>
        <v>0</v>
      </c>
      <c r="AM3439" s="11" t="str">
        <f t="shared" si="318"/>
        <v/>
      </c>
      <c r="AN3439" s="7"/>
      <c r="AO3439" s="6"/>
    </row>
    <row r="3440" spans="1:41" ht="15.75" customHeight="1" x14ac:dyDescent="0.2">
      <c r="A3440" s="4"/>
      <c r="B3440" s="7"/>
      <c r="C3440" s="8" t="str">
        <f>IFERROR(VLOOKUP(B3440,Tabla2[#All],2,FALSE),"")</f>
        <v/>
      </c>
      <c r="D3440" s="24"/>
      <c r="E3440" s="9" t="str">
        <f>IFERROR(VLOOKUP(D3440,Tabla1[],2,FALSE),"")</f>
        <v/>
      </c>
      <c r="G3440" s="24"/>
      <c r="L3440" s="3" t="str">
        <f t="shared" si="319"/>
        <v/>
      </c>
      <c r="M3440" s="24"/>
      <c r="N3440" s="24"/>
      <c r="T3440" s="6"/>
      <c r="U3440" s="6"/>
      <c r="V3440" s="10">
        <f t="shared" si="320"/>
        <v>0</v>
      </c>
      <c r="W3440" s="6"/>
      <c r="X3440" s="10">
        <f t="shared" si="321"/>
        <v>0</v>
      </c>
      <c r="Y3440" s="30"/>
      <c r="Z3440" s="30"/>
      <c r="AA3440" s="6"/>
      <c r="AB3440" s="6"/>
      <c r="AC3440" s="6"/>
      <c r="AD3440" s="6"/>
      <c r="AE3440" s="6"/>
      <c r="AF3440" s="12">
        <f t="shared" si="322"/>
        <v>0</v>
      </c>
      <c r="AG3440" s="6"/>
      <c r="AH3440" s="6"/>
      <c r="AI3440" s="6"/>
      <c r="AJ3440" s="6"/>
      <c r="AK3440" s="6"/>
      <c r="AL3440" s="12">
        <f t="shared" si="323"/>
        <v>0</v>
      </c>
      <c r="AM3440" s="11" t="str">
        <f t="shared" si="318"/>
        <v/>
      </c>
      <c r="AN3440" s="7"/>
      <c r="AO3440" s="6"/>
    </row>
    <row r="3441" spans="1:41" ht="15.75" customHeight="1" x14ac:dyDescent="0.2">
      <c r="A3441" s="4"/>
      <c r="B3441" s="7"/>
      <c r="C3441" s="8" t="str">
        <f>IFERROR(VLOOKUP(B3441,Tabla2[#All],2,FALSE),"")</f>
        <v/>
      </c>
      <c r="D3441" s="24"/>
      <c r="E3441" s="9" t="str">
        <f>IFERROR(VLOOKUP(D3441,Tabla1[],2,FALSE),"")</f>
        <v/>
      </c>
      <c r="G3441" s="24"/>
      <c r="L3441" s="3" t="str">
        <f t="shared" si="319"/>
        <v/>
      </c>
      <c r="M3441" s="24"/>
      <c r="N3441" s="24"/>
      <c r="T3441" s="6"/>
      <c r="U3441" s="6"/>
      <c r="V3441" s="10">
        <f t="shared" si="320"/>
        <v>0</v>
      </c>
      <c r="W3441" s="6"/>
      <c r="X3441" s="10">
        <f t="shared" si="321"/>
        <v>0</v>
      </c>
      <c r="Y3441" s="30"/>
      <c r="Z3441" s="30"/>
      <c r="AA3441" s="6"/>
      <c r="AB3441" s="6"/>
      <c r="AC3441" s="6"/>
      <c r="AD3441" s="6"/>
      <c r="AE3441" s="6"/>
      <c r="AF3441" s="12">
        <f t="shared" si="322"/>
        <v>0</v>
      </c>
      <c r="AG3441" s="6"/>
      <c r="AH3441" s="6"/>
      <c r="AI3441" s="6"/>
      <c r="AJ3441" s="6"/>
      <c r="AK3441" s="6"/>
      <c r="AL3441" s="12">
        <f t="shared" si="323"/>
        <v>0</v>
      </c>
      <c r="AM3441" s="11" t="str">
        <f t="shared" si="318"/>
        <v/>
      </c>
      <c r="AN3441" s="7"/>
      <c r="AO3441" s="6"/>
    </row>
    <row r="3442" spans="1:41" ht="15.75" customHeight="1" x14ac:dyDescent="0.2">
      <c r="A3442" s="4"/>
      <c r="B3442" s="7"/>
      <c r="C3442" s="8" t="str">
        <f>IFERROR(VLOOKUP(B3442,Tabla2[#All],2,FALSE),"")</f>
        <v/>
      </c>
      <c r="D3442" s="24"/>
      <c r="E3442" s="9" t="str">
        <f>IFERROR(VLOOKUP(D3442,Tabla1[],2,FALSE),"")</f>
        <v/>
      </c>
      <c r="G3442" s="24"/>
      <c r="L3442" s="3" t="str">
        <f t="shared" si="319"/>
        <v/>
      </c>
      <c r="M3442" s="24"/>
      <c r="N3442" s="24"/>
      <c r="T3442" s="6"/>
      <c r="U3442" s="6"/>
      <c r="V3442" s="10">
        <f t="shared" si="320"/>
        <v>0</v>
      </c>
      <c r="W3442" s="6"/>
      <c r="X3442" s="10">
        <f t="shared" si="321"/>
        <v>0</v>
      </c>
      <c r="Y3442" s="30"/>
      <c r="Z3442" s="30"/>
      <c r="AA3442" s="6"/>
      <c r="AB3442" s="6"/>
      <c r="AC3442" s="6"/>
      <c r="AD3442" s="6"/>
      <c r="AE3442" s="6"/>
      <c r="AF3442" s="12">
        <f t="shared" si="322"/>
        <v>0</v>
      </c>
      <c r="AG3442" s="6"/>
      <c r="AH3442" s="6"/>
      <c r="AI3442" s="6"/>
      <c r="AJ3442" s="6"/>
      <c r="AK3442" s="6"/>
      <c r="AL3442" s="12">
        <f t="shared" si="323"/>
        <v>0</v>
      </c>
      <c r="AM3442" s="11" t="str">
        <f t="shared" si="318"/>
        <v/>
      </c>
      <c r="AN3442" s="7"/>
      <c r="AO3442" s="6"/>
    </row>
    <row r="3443" spans="1:41" ht="15.75" customHeight="1" x14ac:dyDescent="0.2">
      <c r="A3443" s="4"/>
      <c r="B3443" s="7"/>
      <c r="C3443" s="8" t="str">
        <f>IFERROR(VLOOKUP(B3443,Tabla2[#All],2,FALSE),"")</f>
        <v/>
      </c>
      <c r="D3443" s="24"/>
      <c r="E3443" s="9" t="str">
        <f>IFERROR(VLOOKUP(D3443,Tabla1[],2,FALSE),"")</f>
        <v/>
      </c>
      <c r="G3443" s="24"/>
      <c r="L3443" s="3" t="str">
        <f t="shared" si="319"/>
        <v/>
      </c>
      <c r="M3443" s="24"/>
      <c r="N3443" s="24"/>
      <c r="T3443" s="6"/>
      <c r="U3443" s="6"/>
      <c r="V3443" s="10">
        <f t="shared" si="320"/>
        <v>0</v>
      </c>
      <c r="W3443" s="6"/>
      <c r="X3443" s="10">
        <f t="shared" si="321"/>
        <v>0</v>
      </c>
      <c r="Y3443" s="30"/>
      <c r="Z3443" s="30"/>
      <c r="AA3443" s="6"/>
      <c r="AB3443" s="6"/>
      <c r="AC3443" s="6"/>
      <c r="AD3443" s="6"/>
      <c r="AE3443" s="6"/>
      <c r="AF3443" s="12">
        <f t="shared" si="322"/>
        <v>0</v>
      </c>
      <c r="AG3443" s="6"/>
      <c r="AH3443" s="6"/>
      <c r="AI3443" s="6"/>
      <c r="AJ3443" s="6"/>
      <c r="AK3443" s="6"/>
      <c r="AL3443" s="12">
        <f t="shared" si="323"/>
        <v>0</v>
      </c>
      <c r="AM3443" s="11" t="str">
        <f t="shared" si="318"/>
        <v/>
      </c>
      <c r="AN3443" s="7"/>
      <c r="AO3443" s="6"/>
    </row>
    <row r="3444" spans="1:41" ht="15.75" customHeight="1" x14ac:dyDescent="0.2">
      <c r="A3444" s="4"/>
      <c r="B3444" s="7"/>
      <c r="C3444" s="8" t="str">
        <f>IFERROR(VLOOKUP(B3444,Tabla2[#All],2,FALSE),"")</f>
        <v/>
      </c>
      <c r="D3444" s="24"/>
      <c r="E3444" s="9" t="str">
        <f>IFERROR(VLOOKUP(D3444,Tabla1[],2,FALSE),"")</f>
        <v/>
      </c>
      <c r="G3444" s="24"/>
      <c r="L3444" s="3" t="str">
        <f t="shared" si="319"/>
        <v/>
      </c>
      <c r="M3444" s="24"/>
      <c r="N3444" s="24"/>
      <c r="T3444" s="6"/>
      <c r="U3444" s="6"/>
      <c r="V3444" s="10">
        <f t="shared" si="320"/>
        <v>0</v>
      </c>
      <c r="W3444" s="6"/>
      <c r="X3444" s="10">
        <f t="shared" si="321"/>
        <v>0</v>
      </c>
      <c r="Y3444" s="30"/>
      <c r="Z3444" s="30"/>
      <c r="AA3444" s="6"/>
      <c r="AB3444" s="6"/>
      <c r="AC3444" s="6"/>
      <c r="AD3444" s="6"/>
      <c r="AE3444" s="6"/>
      <c r="AF3444" s="12">
        <f t="shared" si="322"/>
        <v>0</v>
      </c>
      <c r="AG3444" s="6"/>
      <c r="AH3444" s="6"/>
      <c r="AI3444" s="6"/>
      <c r="AJ3444" s="6"/>
      <c r="AK3444" s="6"/>
      <c r="AL3444" s="12">
        <f t="shared" si="323"/>
        <v>0</v>
      </c>
      <c r="AM3444" s="11" t="str">
        <f t="shared" si="318"/>
        <v/>
      </c>
      <c r="AN3444" s="7"/>
      <c r="AO3444" s="6"/>
    </row>
    <row r="3445" spans="1:41" ht="15.75" customHeight="1" x14ac:dyDescent="0.2">
      <c r="A3445" s="4"/>
      <c r="B3445" s="7"/>
      <c r="C3445" s="8" t="str">
        <f>IFERROR(VLOOKUP(B3445,Tabla2[#All],2,FALSE),"")</f>
        <v/>
      </c>
      <c r="D3445" s="24"/>
      <c r="E3445" s="9" t="str">
        <f>IFERROR(VLOOKUP(D3445,Tabla1[],2,FALSE),"")</f>
        <v/>
      </c>
      <c r="G3445" s="24"/>
      <c r="L3445" s="3" t="str">
        <f t="shared" si="319"/>
        <v/>
      </c>
      <c r="M3445" s="24"/>
      <c r="N3445" s="24"/>
      <c r="T3445" s="6"/>
      <c r="U3445" s="6"/>
      <c r="V3445" s="10">
        <f t="shared" si="320"/>
        <v>0</v>
      </c>
      <c r="W3445" s="6"/>
      <c r="X3445" s="10">
        <f t="shared" si="321"/>
        <v>0</v>
      </c>
      <c r="Y3445" s="30"/>
      <c r="Z3445" s="30"/>
      <c r="AA3445" s="6"/>
      <c r="AB3445" s="6"/>
      <c r="AC3445" s="6"/>
      <c r="AD3445" s="6"/>
      <c r="AE3445" s="6"/>
      <c r="AF3445" s="12">
        <f t="shared" si="322"/>
        <v>0</v>
      </c>
      <c r="AG3445" s="6"/>
      <c r="AH3445" s="6"/>
      <c r="AI3445" s="6"/>
      <c r="AJ3445" s="6"/>
      <c r="AK3445" s="6"/>
      <c r="AL3445" s="12">
        <f t="shared" si="323"/>
        <v>0</v>
      </c>
      <c r="AM3445" s="11" t="str">
        <f t="shared" si="318"/>
        <v/>
      </c>
      <c r="AN3445" s="7"/>
      <c r="AO3445" s="6"/>
    </row>
    <row r="3446" spans="1:41" ht="15.75" customHeight="1" x14ac:dyDescent="0.2">
      <c r="A3446" s="4"/>
      <c r="B3446" s="7"/>
      <c r="C3446" s="8" t="str">
        <f>IFERROR(VLOOKUP(B3446,Tabla2[#All],2,FALSE),"")</f>
        <v/>
      </c>
      <c r="D3446" s="24"/>
      <c r="E3446" s="9" t="str">
        <f>IFERROR(VLOOKUP(D3446,Tabla1[],2,FALSE),"")</f>
        <v/>
      </c>
      <c r="G3446" s="24"/>
      <c r="L3446" s="3" t="str">
        <f t="shared" si="319"/>
        <v/>
      </c>
      <c r="M3446" s="24"/>
      <c r="N3446" s="24"/>
      <c r="T3446" s="6"/>
      <c r="U3446" s="6"/>
      <c r="V3446" s="10">
        <f t="shared" si="320"/>
        <v>0</v>
      </c>
      <c r="W3446" s="6"/>
      <c r="X3446" s="10">
        <f t="shared" si="321"/>
        <v>0</v>
      </c>
      <c r="Y3446" s="30"/>
      <c r="Z3446" s="30"/>
      <c r="AA3446" s="6"/>
      <c r="AB3446" s="6"/>
      <c r="AC3446" s="6"/>
      <c r="AD3446" s="6"/>
      <c r="AE3446" s="6"/>
      <c r="AF3446" s="12">
        <f t="shared" si="322"/>
        <v>0</v>
      </c>
      <c r="AG3446" s="6"/>
      <c r="AH3446" s="6"/>
      <c r="AI3446" s="6"/>
      <c r="AJ3446" s="6"/>
      <c r="AK3446" s="6"/>
      <c r="AL3446" s="12">
        <f t="shared" si="323"/>
        <v>0</v>
      </c>
      <c r="AM3446" s="11" t="str">
        <f t="shared" si="318"/>
        <v/>
      </c>
      <c r="AN3446" s="7"/>
      <c r="AO3446" s="6"/>
    </row>
    <row r="3447" spans="1:41" ht="15.75" customHeight="1" x14ac:dyDescent="0.2">
      <c r="A3447" s="4"/>
      <c r="B3447" s="7"/>
      <c r="C3447" s="8" t="str">
        <f>IFERROR(VLOOKUP(B3447,Tabla2[#All],2,FALSE),"")</f>
        <v/>
      </c>
      <c r="D3447" s="24"/>
      <c r="E3447" s="9" t="str">
        <f>IFERROR(VLOOKUP(D3447,Tabla1[],2,FALSE),"")</f>
        <v/>
      </c>
      <c r="G3447" s="24"/>
      <c r="L3447" s="3" t="str">
        <f t="shared" si="319"/>
        <v/>
      </c>
      <c r="M3447" s="24"/>
      <c r="N3447" s="24"/>
      <c r="T3447" s="6"/>
      <c r="U3447" s="6"/>
      <c r="V3447" s="10">
        <f t="shared" si="320"/>
        <v>0</v>
      </c>
      <c r="W3447" s="6"/>
      <c r="X3447" s="10">
        <f t="shared" si="321"/>
        <v>0</v>
      </c>
      <c r="Y3447" s="30"/>
      <c r="Z3447" s="30"/>
      <c r="AA3447" s="6"/>
      <c r="AB3447" s="6"/>
      <c r="AC3447" s="6"/>
      <c r="AD3447" s="6"/>
      <c r="AE3447" s="6"/>
      <c r="AF3447" s="12">
        <f t="shared" si="322"/>
        <v>0</v>
      </c>
      <c r="AG3447" s="6"/>
      <c r="AH3447" s="6"/>
      <c r="AI3447" s="6"/>
      <c r="AJ3447" s="6"/>
      <c r="AK3447" s="6"/>
      <c r="AL3447" s="12">
        <f t="shared" si="323"/>
        <v>0</v>
      </c>
      <c r="AM3447" s="11" t="str">
        <f t="shared" si="318"/>
        <v/>
      </c>
      <c r="AN3447" s="7"/>
      <c r="AO3447" s="6"/>
    </row>
    <row r="3448" spans="1:41" ht="15.75" customHeight="1" x14ac:dyDescent="0.2">
      <c r="A3448" s="4"/>
      <c r="B3448" s="7"/>
      <c r="C3448" s="8" t="str">
        <f>IFERROR(VLOOKUP(B3448,Tabla2[#All],2,FALSE),"")</f>
        <v/>
      </c>
      <c r="D3448" s="24"/>
      <c r="E3448" s="9" t="str">
        <f>IFERROR(VLOOKUP(D3448,Tabla1[],2,FALSE),"")</f>
        <v/>
      </c>
      <c r="G3448" s="24"/>
      <c r="L3448" s="3" t="str">
        <f t="shared" si="319"/>
        <v/>
      </c>
      <c r="M3448" s="24"/>
      <c r="N3448" s="24"/>
      <c r="T3448" s="6"/>
      <c r="U3448" s="6"/>
      <c r="V3448" s="10">
        <f t="shared" si="320"/>
        <v>0</v>
      </c>
      <c r="W3448" s="6"/>
      <c r="X3448" s="10">
        <f t="shared" si="321"/>
        <v>0</v>
      </c>
      <c r="Y3448" s="30"/>
      <c r="Z3448" s="30"/>
      <c r="AA3448" s="6"/>
      <c r="AB3448" s="6"/>
      <c r="AC3448" s="6"/>
      <c r="AD3448" s="6"/>
      <c r="AE3448" s="6"/>
      <c r="AF3448" s="12">
        <f t="shared" si="322"/>
        <v>0</v>
      </c>
      <c r="AG3448" s="6"/>
      <c r="AH3448" s="6"/>
      <c r="AI3448" s="6"/>
      <c r="AJ3448" s="6"/>
      <c r="AK3448" s="6"/>
      <c r="AL3448" s="12">
        <f t="shared" si="323"/>
        <v>0</v>
      </c>
      <c r="AM3448" s="11" t="str">
        <f t="shared" si="318"/>
        <v/>
      </c>
      <c r="AN3448" s="7"/>
      <c r="AO3448" s="6"/>
    </row>
    <row r="3449" spans="1:41" ht="15.75" customHeight="1" x14ac:dyDescent="0.2">
      <c r="A3449" s="4"/>
      <c r="B3449" s="7"/>
      <c r="C3449" s="8" t="str">
        <f>IFERROR(VLOOKUP(B3449,Tabla2[#All],2,FALSE),"")</f>
        <v/>
      </c>
      <c r="D3449" s="24"/>
      <c r="E3449" s="9" t="str">
        <f>IFERROR(VLOOKUP(D3449,Tabla1[],2,FALSE),"")</f>
        <v/>
      </c>
      <c r="G3449" s="24"/>
      <c r="L3449" s="3" t="str">
        <f t="shared" si="319"/>
        <v/>
      </c>
      <c r="M3449" s="24"/>
      <c r="N3449" s="24"/>
      <c r="T3449" s="6"/>
      <c r="U3449" s="6"/>
      <c r="V3449" s="10">
        <f t="shared" si="320"/>
        <v>0</v>
      </c>
      <c r="W3449" s="6"/>
      <c r="X3449" s="10">
        <f t="shared" si="321"/>
        <v>0</v>
      </c>
      <c r="Y3449" s="30"/>
      <c r="Z3449" s="30"/>
      <c r="AA3449" s="6"/>
      <c r="AB3449" s="6"/>
      <c r="AC3449" s="6"/>
      <c r="AD3449" s="6"/>
      <c r="AE3449" s="6"/>
      <c r="AF3449" s="12">
        <f t="shared" si="322"/>
        <v>0</v>
      </c>
      <c r="AG3449" s="6"/>
      <c r="AH3449" s="6"/>
      <c r="AI3449" s="6"/>
      <c r="AJ3449" s="6"/>
      <c r="AK3449" s="6"/>
      <c r="AL3449" s="12">
        <f t="shared" si="323"/>
        <v>0</v>
      </c>
      <c r="AM3449" s="11" t="str">
        <f t="shared" si="318"/>
        <v/>
      </c>
      <c r="AN3449" s="7"/>
      <c r="AO3449" s="6"/>
    </row>
    <row r="3450" spans="1:41" ht="15.75" customHeight="1" x14ac:dyDescent="0.2">
      <c r="A3450" s="4"/>
      <c r="B3450" s="7"/>
      <c r="C3450" s="8" t="str">
        <f>IFERROR(VLOOKUP(B3450,Tabla2[#All],2,FALSE),"")</f>
        <v/>
      </c>
      <c r="D3450" s="24"/>
      <c r="E3450" s="9" t="str">
        <f>IFERROR(VLOOKUP(D3450,Tabla1[],2,FALSE),"")</f>
        <v/>
      </c>
      <c r="G3450" s="24"/>
      <c r="L3450" s="3" t="str">
        <f t="shared" si="319"/>
        <v/>
      </c>
      <c r="M3450" s="24"/>
      <c r="N3450" s="24"/>
      <c r="T3450" s="6"/>
      <c r="U3450" s="6"/>
      <c r="V3450" s="10">
        <f t="shared" si="320"/>
        <v>0</v>
      </c>
      <c r="W3450" s="6"/>
      <c r="X3450" s="10">
        <f t="shared" si="321"/>
        <v>0</v>
      </c>
      <c r="Y3450" s="30"/>
      <c r="Z3450" s="30"/>
      <c r="AA3450" s="6"/>
      <c r="AB3450" s="6"/>
      <c r="AC3450" s="6"/>
      <c r="AD3450" s="6"/>
      <c r="AE3450" s="6"/>
      <c r="AF3450" s="12">
        <f t="shared" si="322"/>
        <v>0</v>
      </c>
      <c r="AG3450" s="6"/>
      <c r="AH3450" s="6"/>
      <c r="AI3450" s="6"/>
      <c r="AJ3450" s="6"/>
      <c r="AK3450" s="6"/>
      <c r="AL3450" s="12">
        <f t="shared" si="323"/>
        <v>0</v>
      </c>
      <c r="AM3450" s="11" t="str">
        <f t="shared" si="318"/>
        <v/>
      </c>
      <c r="AN3450" s="7"/>
      <c r="AO3450" s="6"/>
    </row>
    <row r="3451" spans="1:41" ht="15.75" customHeight="1" x14ac:dyDescent="0.2">
      <c r="A3451" s="4"/>
      <c r="B3451" s="7"/>
      <c r="C3451" s="8" t="str">
        <f>IFERROR(VLOOKUP(B3451,Tabla2[#All],2,FALSE),"")</f>
        <v/>
      </c>
      <c r="D3451" s="24"/>
      <c r="E3451" s="9" t="str">
        <f>IFERROR(VLOOKUP(D3451,Tabla1[],2,FALSE),"")</f>
        <v/>
      </c>
      <c r="G3451" s="24"/>
      <c r="L3451" s="3" t="str">
        <f t="shared" si="319"/>
        <v/>
      </c>
      <c r="M3451" s="24"/>
      <c r="N3451" s="24"/>
      <c r="T3451" s="6"/>
      <c r="U3451" s="6"/>
      <c r="V3451" s="10">
        <f t="shared" si="320"/>
        <v>0</v>
      </c>
      <c r="W3451" s="6"/>
      <c r="X3451" s="10">
        <f t="shared" si="321"/>
        <v>0</v>
      </c>
      <c r="Y3451" s="30"/>
      <c r="Z3451" s="30"/>
      <c r="AA3451" s="6"/>
      <c r="AB3451" s="6"/>
      <c r="AC3451" s="6"/>
      <c r="AD3451" s="6"/>
      <c r="AE3451" s="6"/>
      <c r="AF3451" s="12">
        <f t="shared" si="322"/>
        <v>0</v>
      </c>
      <c r="AG3451" s="6"/>
      <c r="AH3451" s="6"/>
      <c r="AI3451" s="6"/>
      <c r="AJ3451" s="6"/>
      <c r="AK3451" s="6"/>
      <c r="AL3451" s="12">
        <f t="shared" si="323"/>
        <v>0</v>
      </c>
      <c r="AM3451" s="11" t="str">
        <f t="shared" si="318"/>
        <v/>
      </c>
      <c r="AN3451" s="7"/>
      <c r="AO3451" s="6"/>
    </row>
    <row r="3452" spans="1:41" ht="15.75" customHeight="1" x14ac:dyDescent="0.2">
      <c r="A3452" s="4"/>
      <c r="B3452" s="7"/>
      <c r="C3452" s="8" t="str">
        <f>IFERROR(VLOOKUP(B3452,Tabla2[#All],2,FALSE),"")</f>
        <v/>
      </c>
      <c r="D3452" s="24"/>
      <c r="E3452" s="9" t="str">
        <f>IFERROR(VLOOKUP(D3452,Tabla1[],2,FALSE),"")</f>
        <v/>
      </c>
      <c r="G3452" s="24"/>
      <c r="L3452" s="3" t="str">
        <f t="shared" si="319"/>
        <v/>
      </c>
      <c r="M3452" s="24"/>
      <c r="N3452" s="24"/>
      <c r="T3452" s="6"/>
      <c r="U3452" s="6"/>
      <c r="V3452" s="10">
        <f t="shared" si="320"/>
        <v>0</v>
      </c>
      <c r="W3452" s="6"/>
      <c r="X3452" s="10">
        <f t="shared" si="321"/>
        <v>0</v>
      </c>
      <c r="Y3452" s="30"/>
      <c r="Z3452" s="30"/>
      <c r="AA3452" s="6"/>
      <c r="AB3452" s="6"/>
      <c r="AC3452" s="6"/>
      <c r="AD3452" s="6"/>
      <c r="AE3452" s="6"/>
      <c r="AF3452" s="12">
        <f t="shared" si="322"/>
        <v>0</v>
      </c>
      <c r="AG3452" s="6"/>
      <c r="AH3452" s="6"/>
      <c r="AI3452" s="6"/>
      <c r="AJ3452" s="6"/>
      <c r="AK3452" s="6"/>
      <c r="AL3452" s="12">
        <f t="shared" si="323"/>
        <v>0</v>
      </c>
      <c r="AM3452" s="11" t="str">
        <f t="shared" si="318"/>
        <v/>
      </c>
      <c r="AN3452" s="7"/>
      <c r="AO3452" s="6"/>
    </row>
    <row r="3453" spans="1:41" ht="15.75" customHeight="1" x14ac:dyDescent="0.2">
      <c r="A3453" s="4"/>
      <c r="B3453" s="7"/>
      <c r="C3453" s="8" t="str">
        <f>IFERROR(VLOOKUP(B3453,Tabla2[#All],2,FALSE),"")</f>
        <v/>
      </c>
      <c r="D3453" s="24"/>
      <c r="E3453" s="9" t="str">
        <f>IFERROR(VLOOKUP(D3453,Tabla1[],2,FALSE),"")</f>
        <v/>
      </c>
      <c r="G3453" s="24"/>
      <c r="L3453" s="3" t="str">
        <f t="shared" si="319"/>
        <v/>
      </c>
      <c r="M3453" s="24"/>
      <c r="N3453" s="24"/>
      <c r="T3453" s="6"/>
      <c r="U3453" s="6"/>
      <c r="V3453" s="10">
        <f t="shared" si="320"/>
        <v>0</v>
      </c>
      <c r="W3453" s="6"/>
      <c r="X3453" s="10">
        <f t="shared" si="321"/>
        <v>0</v>
      </c>
      <c r="Y3453" s="30"/>
      <c r="Z3453" s="30"/>
      <c r="AA3453" s="6"/>
      <c r="AB3453" s="6"/>
      <c r="AC3453" s="6"/>
      <c r="AD3453" s="6"/>
      <c r="AE3453" s="6"/>
      <c r="AF3453" s="12">
        <f t="shared" si="322"/>
        <v>0</v>
      </c>
      <c r="AG3453" s="6"/>
      <c r="AH3453" s="6"/>
      <c r="AI3453" s="6"/>
      <c r="AJ3453" s="6"/>
      <c r="AK3453" s="6"/>
      <c r="AL3453" s="12">
        <f t="shared" si="323"/>
        <v>0</v>
      </c>
      <c r="AM3453" s="11" t="str">
        <f t="shared" si="318"/>
        <v/>
      </c>
      <c r="AN3453" s="7"/>
      <c r="AO3453" s="6"/>
    </row>
    <row r="3454" spans="1:41" ht="15.75" customHeight="1" x14ac:dyDescent="0.2">
      <c r="A3454" s="4"/>
      <c r="B3454" s="7"/>
      <c r="C3454" s="8" t="str">
        <f>IFERROR(VLOOKUP(B3454,Tabla2[#All],2,FALSE),"")</f>
        <v/>
      </c>
      <c r="D3454" s="24"/>
      <c r="E3454" s="9" t="str">
        <f>IFERROR(VLOOKUP(D3454,Tabla1[],2,FALSE),"")</f>
        <v/>
      </c>
      <c r="G3454" s="24"/>
      <c r="L3454" s="3" t="str">
        <f t="shared" si="319"/>
        <v/>
      </c>
      <c r="M3454" s="24"/>
      <c r="N3454" s="24"/>
      <c r="T3454" s="6"/>
      <c r="U3454" s="6"/>
      <c r="V3454" s="10">
        <f t="shared" si="320"/>
        <v>0</v>
      </c>
      <c r="W3454" s="6"/>
      <c r="X3454" s="10">
        <f t="shared" si="321"/>
        <v>0</v>
      </c>
      <c r="Y3454" s="30"/>
      <c r="Z3454" s="30"/>
      <c r="AA3454" s="6"/>
      <c r="AB3454" s="6"/>
      <c r="AC3454" s="6"/>
      <c r="AD3454" s="6"/>
      <c r="AE3454" s="6"/>
      <c r="AF3454" s="12">
        <f t="shared" si="322"/>
        <v>0</v>
      </c>
      <c r="AG3454" s="6"/>
      <c r="AH3454" s="6"/>
      <c r="AI3454" s="6"/>
      <c r="AJ3454" s="6"/>
      <c r="AK3454" s="6"/>
      <c r="AL3454" s="12">
        <f t="shared" si="323"/>
        <v>0</v>
      </c>
      <c r="AM3454" s="11" t="str">
        <f t="shared" si="318"/>
        <v/>
      </c>
      <c r="AN3454" s="7"/>
      <c r="AO3454" s="6"/>
    </row>
    <row r="3455" spans="1:41" ht="15.75" customHeight="1" x14ac:dyDescent="0.2">
      <c r="A3455" s="4"/>
      <c r="B3455" s="7"/>
      <c r="C3455" s="8" t="str">
        <f>IFERROR(VLOOKUP(B3455,Tabla2[#All],2,FALSE),"")</f>
        <v/>
      </c>
      <c r="D3455" s="24"/>
      <c r="E3455" s="9" t="str">
        <f>IFERROR(VLOOKUP(D3455,Tabla1[],2,FALSE),"")</f>
        <v/>
      </c>
      <c r="G3455" s="24"/>
      <c r="L3455" s="3" t="str">
        <f t="shared" si="319"/>
        <v/>
      </c>
      <c r="M3455" s="24"/>
      <c r="N3455" s="24"/>
      <c r="T3455" s="6"/>
      <c r="U3455" s="6"/>
      <c r="V3455" s="10">
        <f t="shared" si="320"/>
        <v>0</v>
      </c>
      <c r="W3455" s="6"/>
      <c r="X3455" s="10">
        <f t="shared" si="321"/>
        <v>0</v>
      </c>
      <c r="Y3455" s="30"/>
      <c r="Z3455" s="30"/>
      <c r="AA3455" s="6"/>
      <c r="AB3455" s="6"/>
      <c r="AC3455" s="6"/>
      <c r="AD3455" s="6"/>
      <c r="AE3455" s="6"/>
      <c r="AF3455" s="12">
        <f t="shared" si="322"/>
        <v>0</v>
      </c>
      <c r="AG3455" s="6"/>
      <c r="AH3455" s="6"/>
      <c r="AI3455" s="6"/>
      <c r="AJ3455" s="6"/>
      <c r="AK3455" s="6"/>
      <c r="AL3455" s="12">
        <f t="shared" si="323"/>
        <v>0</v>
      </c>
      <c r="AM3455" s="11" t="str">
        <f t="shared" si="318"/>
        <v/>
      </c>
      <c r="AN3455" s="7"/>
      <c r="AO3455" s="6"/>
    </row>
    <row r="3456" spans="1:41" ht="15.75" customHeight="1" x14ac:dyDescent="0.2">
      <c r="A3456" s="4"/>
      <c r="B3456" s="7"/>
      <c r="C3456" s="8" t="str">
        <f>IFERROR(VLOOKUP(B3456,Tabla2[#All],2,FALSE),"")</f>
        <v/>
      </c>
      <c r="D3456" s="24"/>
      <c r="E3456" s="9" t="str">
        <f>IFERROR(VLOOKUP(D3456,Tabla1[],2,FALSE),"")</f>
        <v/>
      </c>
      <c r="G3456" s="24"/>
      <c r="L3456" s="3" t="str">
        <f t="shared" si="319"/>
        <v/>
      </c>
      <c r="M3456" s="24"/>
      <c r="N3456" s="24"/>
      <c r="T3456" s="6"/>
      <c r="U3456" s="6"/>
      <c r="V3456" s="10">
        <f t="shared" si="320"/>
        <v>0</v>
      </c>
      <c r="W3456" s="6"/>
      <c r="X3456" s="10">
        <f t="shared" si="321"/>
        <v>0</v>
      </c>
      <c r="Y3456" s="30"/>
      <c r="Z3456" s="30"/>
      <c r="AA3456" s="6"/>
      <c r="AB3456" s="6"/>
      <c r="AC3456" s="6"/>
      <c r="AD3456" s="6"/>
      <c r="AE3456" s="6"/>
      <c r="AF3456" s="12">
        <f t="shared" si="322"/>
        <v>0</v>
      </c>
      <c r="AG3456" s="6"/>
      <c r="AH3456" s="6"/>
      <c r="AI3456" s="6"/>
      <c r="AJ3456" s="6"/>
      <c r="AK3456" s="6"/>
      <c r="AL3456" s="12">
        <f t="shared" si="323"/>
        <v>0</v>
      </c>
      <c r="AM3456" s="11" t="str">
        <f t="shared" si="318"/>
        <v/>
      </c>
      <c r="AN3456" s="7"/>
      <c r="AO3456" s="6"/>
    </row>
    <row r="3457" spans="1:41" ht="15.75" customHeight="1" x14ac:dyDescent="0.2">
      <c r="A3457" s="4"/>
      <c r="B3457" s="7"/>
      <c r="C3457" s="8" t="str">
        <f>IFERROR(VLOOKUP(B3457,Tabla2[#All],2,FALSE),"")</f>
        <v/>
      </c>
      <c r="D3457" s="24"/>
      <c r="E3457" s="9" t="str">
        <f>IFERROR(VLOOKUP(D3457,Tabla1[],2,FALSE),"")</f>
        <v/>
      </c>
      <c r="G3457" s="24"/>
      <c r="L3457" s="3" t="str">
        <f t="shared" si="319"/>
        <v/>
      </c>
      <c r="M3457" s="24"/>
      <c r="N3457" s="24"/>
      <c r="T3457" s="6"/>
      <c r="U3457" s="6"/>
      <c r="V3457" s="10">
        <f t="shared" si="320"/>
        <v>0</v>
      </c>
      <c r="W3457" s="6"/>
      <c r="X3457" s="10">
        <f t="shared" si="321"/>
        <v>0</v>
      </c>
      <c r="Y3457" s="30"/>
      <c r="Z3457" s="30"/>
      <c r="AA3457" s="6"/>
      <c r="AB3457" s="6"/>
      <c r="AC3457" s="6"/>
      <c r="AD3457" s="6"/>
      <c r="AE3457" s="6"/>
      <c r="AF3457" s="12">
        <f t="shared" si="322"/>
        <v>0</v>
      </c>
      <c r="AG3457" s="6"/>
      <c r="AH3457" s="6"/>
      <c r="AI3457" s="6"/>
      <c r="AJ3457" s="6"/>
      <c r="AK3457" s="6"/>
      <c r="AL3457" s="12">
        <f t="shared" si="323"/>
        <v>0</v>
      </c>
      <c r="AM3457" s="11" t="str">
        <f t="shared" si="318"/>
        <v/>
      </c>
      <c r="AN3457" s="7"/>
      <c r="AO3457" s="6"/>
    </row>
    <row r="3458" spans="1:41" ht="15.75" customHeight="1" x14ac:dyDescent="0.2">
      <c r="A3458" s="4"/>
      <c r="B3458" s="7"/>
      <c r="C3458" s="8" t="str">
        <f>IFERROR(VLOOKUP(B3458,Tabla2[#All],2,FALSE),"")</f>
        <v/>
      </c>
      <c r="D3458" s="24"/>
      <c r="E3458" s="9" t="str">
        <f>IFERROR(VLOOKUP(D3458,Tabla1[],2,FALSE),"")</f>
        <v/>
      </c>
      <c r="G3458" s="24"/>
      <c r="L3458" s="3" t="str">
        <f t="shared" si="319"/>
        <v/>
      </c>
      <c r="M3458" s="24"/>
      <c r="N3458" s="24"/>
      <c r="T3458" s="6"/>
      <c r="U3458" s="6"/>
      <c r="V3458" s="10">
        <f t="shared" si="320"/>
        <v>0</v>
      </c>
      <c r="W3458" s="6"/>
      <c r="X3458" s="10">
        <f t="shared" si="321"/>
        <v>0</v>
      </c>
      <c r="Y3458" s="30"/>
      <c r="Z3458" s="30"/>
      <c r="AA3458" s="6"/>
      <c r="AB3458" s="6"/>
      <c r="AC3458" s="6"/>
      <c r="AD3458" s="6"/>
      <c r="AE3458" s="6"/>
      <c r="AF3458" s="12">
        <f t="shared" si="322"/>
        <v>0</v>
      </c>
      <c r="AG3458" s="6"/>
      <c r="AH3458" s="6"/>
      <c r="AI3458" s="6"/>
      <c r="AJ3458" s="6"/>
      <c r="AK3458" s="6"/>
      <c r="AL3458" s="12">
        <f t="shared" si="323"/>
        <v>0</v>
      </c>
      <c r="AM3458" s="11" t="str">
        <f t="shared" si="318"/>
        <v/>
      </c>
      <c r="AN3458" s="7"/>
      <c r="AO3458" s="6"/>
    </row>
    <row r="3459" spans="1:41" ht="15.75" customHeight="1" x14ac:dyDescent="0.2">
      <c r="A3459" s="4"/>
      <c r="B3459" s="7"/>
      <c r="C3459" s="8" t="str">
        <f>IFERROR(VLOOKUP(B3459,Tabla2[#All],2,FALSE),"")</f>
        <v/>
      </c>
      <c r="D3459" s="24"/>
      <c r="E3459" s="9" t="str">
        <f>IFERROR(VLOOKUP(D3459,Tabla1[],2,FALSE),"")</f>
        <v/>
      </c>
      <c r="G3459" s="24"/>
      <c r="L3459" s="3" t="str">
        <f t="shared" si="319"/>
        <v/>
      </c>
      <c r="M3459" s="24"/>
      <c r="N3459" s="24"/>
      <c r="T3459" s="6"/>
      <c r="U3459" s="6"/>
      <c r="V3459" s="10">
        <f t="shared" si="320"/>
        <v>0</v>
      </c>
      <c r="W3459" s="6"/>
      <c r="X3459" s="10">
        <f t="shared" si="321"/>
        <v>0</v>
      </c>
      <c r="Y3459" s="30"/>
      <c r="Z3459" s="30"/>
      <c r="AA3459" s="6"/>
      <c r="AB3459" s="6"/>
      <c r="AC3459" s="6"/>
      <c r="AD3459" s="6"/>
      <c r="AE3459" s="6"/>
      <c r="AF3459" s="12">
        <f t="shared" si="322"/>
        <v>0</v>
      </c>
      <c r="AG3459" s="6"/>
      <c r="AH3459" s="6"/>
      <c r="AI3459" s="6"/>
      <c r="AJ3459" s="6"/>
      <c r="AK3459" s="6"/>
      <c r="AL3459" s="12">
        <f t="shared" si="323"/>
        <v>0</v>
      </c>
      <c r="AM3459" s="11" t="str">
        <f t="shared" si="318"/>
        <v/>
      </c>
      <c r="AN3459" s="7"/>
      <c r="AO3459" s="6"/>
    </row>
    <row r="3460" spans="1:41" ht="15.75" customHeight="1" x14ac:dyDescent="0.2">
      <c r="A3460" s="4"/>
      <c r="B3460" s="7"/>
      <c r="C3460" s="8" t="str">
        <f>IFERROR(VLOOKUP(B3460,Tabla2[#All],2,FALSE),"")</f>
        <v/>
      </c>
      <c r="D3460" s="24"/>
      <c r="E3460" s="9" t="str">
        <f>IFERROR(VLOOKUP(D3460,Tabla1[],2,FALSE),"")</f>
        <v/>
      </c>
      <c r="G3460" s="24"/>
      <c r="L3460" s="3" t="str">
        <f t="shared" si="319"/>
        <v/>
      </c>
      <c r="M3460" s="24"/>
      <c r="N3460" s="24"/>
      <c r="T3460" s="6"/>
      <c r="U3460" s="6"/>
      <c r="V3460" s="10">
        <f t="shared" si="320"/>
        <v>0</v>
      </c>
      <c r="W3460" s="6"/>
      <c r="X3460" s="10">
        <f t="shared" si="321"/>
        <v>0</v>
      </c>
      <c r="Y3460" s="30"/>
      <c r="Z3460" s="30"/>
      <c r="AA3460" s="6"/>
      <c r="AB3460" s="6"/>
      <c r="AC3460" s="6"/>
      <c r="AD3460" s="6"/>
      <c r="AE3460" s="6"/>
      <c r="AF3460" s="12">
        <f t="shared" si="322"/>
        <v>0</v>
      </c>
      <c r="AG3460" s="6"/>
      <c r="AH3460" s="6"/>
      <c r="AI3460" s="6"/>
      <c r="AJ3460" s="6"/>
      <c r="AK3460" s="6"/>
      <c r="AL3460" s="12">
        <f t="shared" si="323"/>
        <v>0</v>
      </c>
      <c r="AM3460" s="11" t="str">
        <f t="shared" si="318"/>
        <v/>
      </c>
      <c r="AN3460" s="7"/>
      <c r="AO3460" s="6"/>
    </row>
    <row r="3461" spans="1:41" ht="15.75" customHeight="1" x14ac:dyDescent="0.2">
      <c r="A3461" s="4"/>
      <c r="B3461" s="7"/>
      <c r="C3461" s="8" t="str">
        <f>IFERROR(VLOOKUP(B3461,Tabla2[#All],2,FALSE),"")</f>
        <v/>
      </c>
      <c r="D3461" s="24"/>
      <c r="E3461" s="9" t="str">
        <f>IFERROR(VLOOKUP(D3461,Tabla1[],2,FALSE),"")</f>
        <v/>
      </c>
      <c r="G3461" s="24"/>
      <c r="L3461" s="3" t="str">
        <f t="shared" si="319"/>
        <v/>
      </c>
      <c r="M3461" s="24"/>
      <c r="N3461" s="24"/>
      <c r="T3461" s="6"/>
      <c r="U3461" s="6"/>
      <c r="V3461" s="10">
        <f t="shared" si="320"/>
        <v>0</v>
      </c>
      <c r="W3461" s="6"/>
      <c r="X3461" s="10">
        <f t="shared" si="321"/>
        <v>0</v>
      </c>
      <c r="Y3461" s="30"/>
      <c r="Z3461" s="30"/>
      <c r="AA3461" s="6"/>
      <c r="AB3461" s="6"/>
      <c r="AC3461" s="6"/>
      <c r="AD3461" s="6"/>
      <c r="AE3461" s="6"/>
      <c r="AF3461" s="12">
        <f t="shared" si="322"/>
        <v>0</v>
      </c>
      <c r="AG3461" s="6"/>
      <c r="AH3461" s="6"/>
      <c r="AI3461" s="6"/>
      <c r="AJ3461" s="6"/>
      <c r="AK3461" s="6"/>
      <c r="AL3461" s="12">
        <f t="shared" si="323"/>
        <v>0</v>
      </c>
      <c r="AM3461" s="11" t="str">
        <f t="shared" si="318"/>
        <v/>
      </c>
      <c r="AN3461" s="7"/>
      <c r="AO3461" s="6"/>
    </row>
    <row r="3462" spans="1:41" ht="15.75" customHeight="1" x14ac:dyDescent="0.2">
      <c r="A3462" s="4"/>
      <c r="B3462" s="7"/>
      <c r="C3462" s="8" t="str">
        <f>IFERROR(VLOOKUP(B3462,Tabla2[#All],2,FALSE),"")</f>
        <v/>
      </c>
      <c r="D3462" s="24"/>
      <c r="E3462" s="9" t="str">
        <f>IFERROR(VLOOKUP(D3462,Tabla1[],2,FALSE),"")</f>
        <v/>
      </c>
      <c r="G3462" s="24"/>
      <c r="L3462" s="3" t="str">
        <f t="shared" si="319"/>
        <v/>
      </c>
      <c r="M3462" s="24"/>
      <c r="N3462" s="24"/>
      <c r="T3462" s="6"/>
      <c r="U3462" s="6"/>
      <c r="V3462" s="10">
        <f t="shared" si="320"/>
        <v>0</v>
      </c>
      <c r="W3462" s="6"/>
      <c r="X3462" s="10">
        <f t="shared" si="321"/>
        <v>0</v>
      </c>
      <c r="Y3462" s="30"/>
      <c r="Z3462" s="30"/>
      <c r="AA3462" s="6"/>
      <c r="AB3462" s="6"/>
      <c r="AC3462" s="6"/>
      <c r="AD3462" s="6"/>
      <c r="AE3462" s="6"/>
      <c r="AF3462" s="12">
        <f t="shared" si="322"/>
        <v>0</v>
      </c>
      <c r="AG3462" s="6"/>
      <c r="AH3462" s="6"/>
      <c r="AI3462" s="6"/>
      <c r="AJ3462" s="6"/>
      <c r="AK3462" s="6"/>
      <c r="AL3462" s="12">
        <f t="shared" si="323"/>
        <v>0</v>
      </c>
      <c r="AM3462" s="11" t="str">
        <f t="shared" si="318"/>
        <v/>
      </c>
      <c r="AN3462" s="7"/>
      <c r="AO3462" s="6"/>
    </row>
    <row r="3463" spans="1:41" ht="15.75" customHeight="1" x14ac:dyDescent="0.2">
      <c r="A3463" s="4"/>
      <c r="B3463" s="7"/>
      <c r="C3463" s="8" t="str">
        <f>IFERROR(VLOOKUP(B3463,Tabla2[#All],2,FALSE),"")</f>
        <v/>
      </c>
      <c r="D3463" s="24"/>
      <c r="E3463" s="9" t="str">
        <f>IFERROR(VLOOKUP(D3463,Tabla1[],2,FALSE),"")</f>
        <v/>
      </c>
      <c r="G3463" s="24"/>
      <c r="L3463" s="3" t="str">
        <f t="shared" si="319"/>
        <v/>
      </c>
      <c r="M3463" s="24"/>
      <c r="N3463" s="24"/>
      <c r="T3463" s="6"/>
      <c r="U3463" s="6"/>
      <c r="V3463" s="10">
        <f t="shared" si="320"/>
        <v>0</v>
      </c>
      <c r="W3463" s="6"/>
      <c r="X3463" s="10">
        <f t="shared" si="321"/>
        <v>0</v>
      </c>
      <c r="Y3463" s="30"/>
      <c r="Z3463" s="30"/>
      <c r="AA3463" s="6"/>
      <c r="AB3463" s="6"/>
      <c r="AC3463" s="6"/>
      <c r="AD3463" s="6"/>
      <c r="AE3463" s="6"/>
      <c r="AF3463" s="12">
        <f t="shared" si="322"/>
        <v>0</v>
      </c>
      <c r="AG3463" s="6"/>
      <c r="AH3463" s="6"/>
      <c r="AI3463" s="6"/>
      <c r="AJ3463" s="6"/>
      <c r="AK3463" s="6"/>
      <c r="AL3463" s="12">
        <f t="shared" si="323"/>
        <v>0</v>
      </c>
      <c r="AM3463" s="11" t="str">
        <f t="shared" ref="AM3463:AM3526" si="324">IF(SUM(AF3463+AL3463)=0,"",IF(SUM(AF3463+AL3463)=Z3463,"Ok","Error en Montos"))</f>
        <v/>
      </c>
      <c r="AN3463" s="7"/>
      <c r="AO3463" s="6"/>
    </row>
    <row r="3464" spans="1:41" ht="15.75" customHeight="1" x14ac:dyDescent="0.2">
      <c r="A3464" s="4"/>
      <c r="B3464" s="7"/>
      <c r="C3464" s="8" t="str">
        <f>IFERROR(VLOOKUP(B3464,Tabla2[#All],2,FALSE),"")</f>
        <v/>
      </c>
      <c r="D3464" s="24"/>
      <c r="E3464" s="9" t="str">
        <f>IFERROR(VLOOKUP(D3464,Tabla1[],2,FALSE),"")</f>
        <v/>
      </c>
      <c r="G3464" s="24"/>
      <c r="L3464" s="3" t="str">
        <f t="shared" ref="L3464:L3527" si="325">IF(AND(J3464&lt;&gt;"",K3464&lt;&gt;""),DATEDIF(J3464,K3464,"d")+1,"")</f>
        <v/>
      </c>
      <c r="M3464" s="24"/>
      <c r="N3464" s="24"/>
      <c r="T3464" s="6"/>
      <c r="U3464" s="6"/>
      <c r="V3464" s="10">
        <f t="shared" ref="V3464:V3527" si="326">SUM(T3464+U3464)</f>
        <v>0</v>
      </c>
      <c r="W3464" s="6"/>
      <c r="X3464" s="10">
        <f t="shared" ref="X3464:X3527" si="327">V3464-W3464</f>
        <v>0</v>
      </c>
      <c r="Y3464" s="30"/>
      <c r="Z3464" s="30"/>
      <c r="AA3464" s="6"/>
      <c r="AB3464" s="6"/>
      <c r="AC3464" s="6"/>
      <c r="AD3464" s="6"/>
      <c r="AE3464" s="6"/>
      <c r="AF3464" s="12">
        <f t="shared" ref="AF3464:AF3527" si="328">SUM(AA3464:AD3464)</f>
        <v>0</v>
      </c>
      <c r="AG3464" s="6"/>
      <c r="AH3464" s="6"/>
      <c r="AI3464" s="6"/>
      <c r="AJ3464" s="6"/>
      <c r="AK3464" s="6"/>
      <c r="AL3464" s="12">
        <f t="shared" ref="AL3464:AL3527" si="329">SUM(AG3464:AJ3464)</f>
        <v>0</v>
      </c>
      <c r="AM3464" s="11" t="str">
        <f t="shared" si="324"/>
        <v/>
      </c>
      <c r="AN3464" s="7"/>
      <c r="AO3464" s="6"/>
    </row>
    <row r="3465" spans="1:41" ht="15.75" customHeight="1" x14ac:dyDescent="0.2">
      <c r="A3465" s="4"/>
      <c r="B3465" s="7"/>
      <c r="C3465" s="8" t="str">
        <f>IFERROR(VLOOKUP(B3465,Tabla2[#All],2,FALSE),"")</f>
        <v/>
      </c>
      <c r="D3465" s="24"/>
      <c r="E3465" s="9" t="str">
        <f>IFERROR(VLOOKUP(D3465,Tabla1[],2,FALSE),"")</f>
        <v/>
      </c>
      <c r="G3465" s="24"/>
      <c r="L3465" s="3" t="str">
        <f t="shared" si="325"/>
        <v/>
      </c>
      <c r="M3465" s="24"/>
      <c r="N3465" s="24"/>
      <c r="T3465" s="6"/>
      <c r="U3465" s="6"/>
      <c r="V3465" s="10">
        <f t="shared" si="326"/>
        <v>0</v>
      </c>
      <c r="W3465" s="6"/>
      <c r="X3465" s="10">
        <f t="shared" si="327"/>
        <v>0</v>
      </c>
      <c r="Y3465" s="30"/>
      <c r="Z3465" s="30"/>
      <c r="AA3465" s="6"/>
      <c r="AB3465" s="6"/>
      <c r="AC3465" s="6"/>
      <c r="AD3465" s="6"/>
      <c r="AE3465" s="6"/>
      <c r="AF3465" s="12">
        <f t="shared" si="328"/>
        <v>0</v>
      </c>
      <c r="AG3465" s="6"/>
      <c r="AH3465" s="6"/>
      <c r="AI3465" s="6"/>
      <c r="AJ3465" s="6"/>
      <c r="AK3465" s="6"/>
      <c r="AL3465" s="12">
        <f t="shared" si="329"/>
        <v>0</v>
      </c>
      <c r="AM3465" s="11" t="str">
        <f t="shared" si="324"/>
        <v/>
      </c>
      <c r="AN3465" s="7"/>
      <c r="AO3465" s="6"/>
    </row>
    <row r="3466" spans="1:41" ht="15.75" customHeight="1" x14ac:dyDescent="0.2">
      <c r="A3466" s="4"/>
      <c r="B3466" s="7"/>
      <c r="C3466" s="8" t="str">
        <f>IFERROR(VLOOKUP(B3466,Tabla2[#All],2,FALSE),"")</f>
        <v/>
      </c>
      <c r="D3466" s="24"/>
      <c r="E3466" s="9" t="str">
        <f>IFERROR(VLOOKUP(D3466,Tabla1[],2,FALSE),"")</f>
        <v/>
      </c>
      <c r="G3466" s="24"/>
      <c r="L3466" s="3" t="str">
        <f t="shared" si="325"/>
        <v/>
      </c>
      <c r="M3466" s="24"/>
      <c r="N3466" s="24"/>
      <c r="T3466" s="6"/>
      <c r="U3466" s="6"/>
      <c r="V3466" s="10">
        <f t="shared" si="326"/>
        <v>0</v>
      </c>
      <c r="W3466" s="6"/>
      <c r="X3466" s="10">
        <f t="shared" si="327"/>
        <v>0</v>
      </c>
      <c r="Y3466" s="30"/>
      <c r="Z3466" s="30"/>
      <c r="AA3466" s="6"/>
      <c r="AB3466" s="6"/>
      <c r="AC3466" s="6"/>
      <c r="AD3466" s="6"/>
      <c r="AE3466" s="6"/>
      <c r="AF3466" s="12">
        <f t="shared" si="328"/>
        <v>0</v>
      </c>
      <c r="AG3466" s="6"/>
      <c r="AH3466" s="6"/>
      <c r="AI3466" s="6"/>
      <c r="AJ3466" s="6"/>
      <c r="AK3466" s="6"/>
      <c r="AL3466" s="12">
        <f t="shared" si="329"/>
        <v>0</v>
      </c>
      <c r="AM3466" s="11" t="str">
        <f t="shared" si="324"/>
        <v/>
      </c>
      <c r="AN3466" s="7"/>
      <c r="AO3466" s="6"/>
    </row>
    <row r="3467" spans="1:41" ht="15.75" customHeight="1" x14ac:dyDescent="0.2">
      <c r="A3467" s="4"/>
      <c r="B3467" s="7"/>
      <c r="C3467" s="8" t="str">
        <f>IFERROR(VLOOKUP(B3467,Tabla2[#All],2,FALSE),"")</f>
        <v/>
      </c>
      <c r="D3467" s="24"/>
      <c r="E3467" s="9" t="str">
        <f>IFERROR(VLOOKUP(D3467,Tabla1[],2,FALSE),"")</f>
        <v/>
      </c>
      <c r="G3467" s="24"/>
      <c r="L3467" s="3" t="str">
        <f t="shared" si="325"/>
        <v/>
      </c>
      <c r="M3467" s="24"/>
      <c r="N3467" s="24"/>
      <c r="T3467" s="6"/>
      <c r="U3467" s="6"/>
      <c r="V3467" s="10">
        <f t="shared" si="326"/>
        <v>0</v>
      </c>
      <c r="W3467" s="6"/>
      <c r="X3467" s="10">
        <f t="shared" si="327"/>
        <v>0</v>
      </c>
      <c r="Y3467" s="30"/>
      <c r="Z3467" s="30"/>
      <c r="AA3467" s="6"/>
      <c r="AB3467" s="6"/>
      <c r="AC3467" s="6"/>
      <c r="AD3467" s="6"/>
      <c r="AE3467" s="6"/>
      <c r="AF3467" s="12">
        <f t="shared" si="328"/>
        <v>0</v>
      </c>
      <c r="AG3467" s="6"/>
      <c r="AH3467" s="6"/>
      <c r="AI3467" s="6"/>
      <c r="AJ3467" s="6"/>
      <c r="AK3467" s="6"/>
      <c r="AL3467" s="12">
        <f t="shared" si="329"/>
        <v>0</v>
      </c>
      <c r="AM3467" s="11" t="str">
        <f t="shared" si="324"/>
        <v/>
      </c>
      <c r="AN3467" s="7"/>
      <c r="AO3467" s="6"/>
    </row>
    <row r="3468" spans="1:41" ht="15.75" customHeight="1" x14ac:dyDescent="0.2">
      <c r="A3468" s="4"/>
      <c r="B3468" s="7"/>
      <c r="C3468" s="8" t="str">
        <f>IFERROR(VLOOKUP(B3468,Tabla2[#All],2,FALSE),"")</f>
        <v/>
      </c>
      <c r="D3468" s="24"/>
      <c r="E3468" s="9" t="str">
        <f>IFERROR(VLOOKUP(D3468,Tabla1[],2,FALSE),"")</f>
        <v/>
      </c>
      <c r="G3468" s="24"/>
      <c r="L3468" s="3" t="str">
        <f t="shared" si="325"/>
        <v/>
      </c>
      <c r="M3468" s="24"/>
      <c r="N3468" s="24"/>
      <c r="T3468" s="6"/>
      <c r="U3468" s="6"/>
      <c r="V3468" s="10">
        <f t="shared" si="326"/>
        <v>0</v>
      </c>
      <c r="W3468" s="6"/>
      <c r="X3468" s="10">
        <f t="shared" si="327"/>
        <v>0</v>
      </c>
      <c r="Y3468" s="30"/>
      <c r="Z3468" s="30"/>
      <c r="AA3468" s="6"/>
      <c r="AB3468" s="6"/>
      <c r="AC3468" s="6"/>
      <c r="AD3468" s="6"/>
      <c r="AE3468" s="6"/>
      <c r="AF3468" s="12">
        <f t="shared" si="328"/>
        <v>0</v>
      </c>
      <c r="AG3468" s="6"/>
      <c r="AH3468" s="6"/>
      <c r="AI3468" s="6"/>
      <c r="AJ3468" s="6"/>
      <c r="AK3468" s="6"/>
      <c r="AL3468" s="12">
        <f t="shared" si="329"/>
        <v>0</v>
      </c>
      <c r="AM3468" s="11" t="str">
        <f t="shared" si="324"/>
        <v/>
      </c>
      <c r="AN3468" s="7"/>
      <c r="AO3468" s="6"/>
    </row>
    <row r="3469" spans="1:41" ht="15.75" customHeight="1" x14ac:dyDescent="0.2">
      <c r="A3469" s="4"/>
      <c r="B3469" s="7"/>
      <c r="C3469" s="8" t="str">
        <f>IFERROR(VLOOKUP(B3469,Tabla2[#All],2,FALSE),"")</f>
        <v/>
      </c>
      <c r="D3469" s="24"/>
      <c r="E3469" s="9" t="str">
        <f>IFERROR(VLOOKUP(D3469,Tabla1[],2,FALSE),"")</f>
        <v/>
      </c>
      <c r="G3469" s="24"/>
      <c r="L3469" s="3" t="str">
        <f t="shared" si="325"/>
        <v/>
      </c>
      <c r="M3469" s="24"/>
      <c r="N3469" s="24"/>
      <c r="T3469" s="6"/>
      <c r="U3469" s="6"/>
      <c r="V3469" s="10">
        <f t="shared" si="326"/>
        <v>0</v>
      </c>
      <c r="W3469" s="6"/>
      <c r="X3469" s="10">
        <f t="shared" si="327"/>
        <v>0</v>
      </c>
      <c r="Y3469" s="30"/>
      <c r="Z3469" s="30"/>
      <c r="AA3469" s="6"/>
      <c r="AB3469" s="6"/>
      <c r="AC3469" s="6"/>
      <c r="AD3469" s="6"/>
      <c r="AE3469" s="6"/>
      <c r="AF3469" s="12">
        <f t="shared" si="328"/>
        <v>0</v>
      </c>
      <c r="AG3469" s="6"/>
      <c r="AH3469" s="6"/>
      <c r="AI3469" s="6"/>
      <c r="AJ3469" s="6"/>
      <c r="AK3469" s="6"/>
      <c r="AL3469" s="12">
        <f t="shared" si="329"/>
        <v>0</v>
      </c>
      <c r="AM3469" s="11" t="str">
        <f t="shared" si="324"/>
        <v/>
      </c>
      <c r="AN3469" s="7"/>
      <c r="AO3469" s="6"/>
    </row>
    <row r="3470" spans="1:41" ht="15.75" customHeight="1" x14ac:dyDescent="0.2">
      <c r="A3470" s="4"/>
      <c r="B3470" s="7"/>
      <c r="C3470" s="8" t="str">
        <f>IFERROR(VLOOKUP(B3470,Tabla2[#All],2,FALSE),"")</f>
        <v/>
      </c>
      <c r="D3470" s="24"/>
      <c r="E3470" s="9" t="str">
        <f>IFERROR(VLOOKUP(D3470,Tabla1[],2,FALSE),"")</f>
        <v/>
      </c>
      <c r="G3470" s="24"/>
      <c r="L3470" s="3" t="str">
        <f t="shared" si="325"/>
        <v/>
      </c>
      <c r="M3470" s="24"/>
      <c r="N3470" s="24"/>
      <c r="T3470" s="6"/>
      <c r="U3470" s="6"/>
      <c r="V3470" s="10">
        <f t="shared" si="326"/>
        <v>0</v>
      </c>
      <c r="W3470" s="6"/>
      <c r="X3470" s="10">
        <f t="shared" si="327"/>
        <v>0</v>
      </c>
      <c r="Y3470" s="30"/>
      <c r="Z3470" s="30"/>
      <c r="AA3470" s="6"/>
      <c r="AB3470" s="6"/>
      <c r="AC3470" s="6"/>
      <c r="AD3470" s="6"/>
      <c r="AE3470" s="6"/>
      <c r="AF3470" s="12">
        <f t="shared" si="328"/>
        <v>0</v>
      </c>
      <c r="AG3470" s="6"/>
      <c r="AH3470" s="6"/>
      <c r="AI3470" s="6"/>
      <c r="AJ3470" s="6"/>
      <c r="AK3470" s="6"/>
      <c r="AL3470" s="12">
        <f t="shared" si="329"/>
        <v>0</v>
      </c>
      <c r="AM3470" s="11" t="str">
        <f t="shared" si="324"/>
        <v/>
      </c>
      <c r="AN3470" s="7"/>
      <c r="AO3470" s="6"/>
    </row>
    <row r="3471" spans="1:41" ht="15.75" customHeight="1" x14ac:dyDescent="0.2">
      <c r="A3471" s="4"/>
      <c r="B3471" s="7"/>
      <c r="C3471" s="8" t="str">
        <f>IFERROR(VLOOKUP(B3471,Tabla2[#All],2,FALSE),"")</f>
        <v/>
      </c>
      <c r="D3471" s="24"/>
      <c r="E3471" s="9" t="str">
        <f>IFERROR(VLOOKUP(D3471,Tabla1[],2,FALSE),"")</f>
        <v/>
      </c>
      <c r="G3471" s="24"/>
      <c r="L3471" s="3" t="str">
        <f t="shared" si="325"/>
        <v/>
      </c>
      <c r="M3471" s="24"/>
      <c r="N3471" s="24"/>
      <c r="T3471" s="6"/>
      <c r="U3471" s="6"/>
      <c r="V3471" s="10">
        <f t="shared" si="326"/>
        <v>0</v>
      </c>
      <c r="W3471" s="6"/>
      <c r="X3471" s="10">
        <f t="shared" si="327"/>
        <v>0</v>
      </c>
      <c r="Y3471" s="30"/>
      <c r="Z3471" s="30"/>
      <c r="AA3471" s="6"/>
      <c r="AB3471" s="6"/>
      <c r="AC3471" s="6"/>
      <c r="AD3471" s="6"/>
      <c r="AE3471" s="6"/>
      <c r="AF3471" s="12">
        <f t="shared" si="328"/>
        <v>0</v>
      </c>
      <c r="AG3471" s="6"/>
      <c r="AH3471" s="6"/>
      <c r="AI3471" s="6"/>
      <c r="AJ3471" s="6"/>
      <c r="AK3471" s="6"/>
      <c r="AL3471" s="12">
        <f t="shared" si="329"/>
        <v>0</v>
      </c>
      <c r="AM3471" s="11" t="str">
        <f t="shared" si="324"/>
        <v/>
      </c>
      <c r="AN3471" s="7"/>
      <c r="AO3471" s="6"/>
    </row>
    <row r="3472" spans="1:41" ht="15.75" customHeight="1" x14ac:dyDescent="0.2">
      <c r="A3472" s="4"/>
      <c r="B3472" s="7"/>
      <c r="C3472" s="8" t="str">
        <f>IFERROR(VLOOKUP(B3472,Tabla2[#All],2,FALSE),"")</f>
        <v/>
      </c>
      <c r="D3472" s="24"/>
      <c r="E3472" s="9" t="str">
        <f>IFERROR(VLOOKUP(D3472,Tabla1[],2,FALSE),"")</f>
        <v/>
      </c>
      <c r="G3472" s="24"/>
      <c r="L3472" s="3" t="str">
        <f t="shared" si="325"/>
        <v/>
      </c>
      <c r="M3472" s="24"/>
      <c r="N3472" s="24"/>
      <c r="T3472" s="6"/>
      <c r="U3472" s="6"/>
      <c r="V3472" s="10">
        <f t="shared" si="326"/>
        <v>0</v>
      </c>
      <c r="W3472" s="6"/>
      <c r="X3472" s="10">
        <f t="shared" si="327"/>
        <v>0</v>
      </c>
      <c r="Y3472" s="30"/>
      <c r="Z3472" s="30"/>
      <c r="AA3472" s="6"/>
      <c r="AB3472" s="6"/>
      <c r="AC3472" s="6"/>
      <c r="AD3472" s="6"/>
      <c r="AE3472" s="6"/>
      <c r="AF3472" s="12">
        <f t="shared" si="328"/>
        <v>0</v>
      </c>
      <c r="AG3472" s="6"/>
      <c r="AH3472" s="6"/>
      <c r="AI3472" s="6"/>
      <c r="AJ3472" s="6"/>
      <c r="AK3472" s="6"/>
      <c r="AL3472" s="12">
        <f t="shared" si="329"/>
        <v>0</v>
      </c>
      <c r="AM3472" s="11" t="str">
        <f t="shared" si="324"/>
        <v/>
      </c>
      <c r="AN3472" s="7"/>
      <c r="AO3472" s="6"/>
    </row>
    <row r="3473" spans="1:41" ht="15.75" customHeight="1" x14ac:dyDescent="0.2">
      <c r="A3473" s="4"/>
      <c r="B3473" s="7"/>
      <c r="C3473" s="8" t="str">
        <f>IFERROR(VLOOKUP(B3473,Tabla2[#All],2,FALSE),"")</f>
        <v/>
      </c>
      <c r="D3473" s="24"/>
      <c r="E3473" s="9" t="str">
        <f>IFERROR(VLOOKUP(D3473,Tabla1[],2,FALSE),"")</f>
        <v/>
      </c>
      <c r="G3473" s="24"/>
      <c r="L3473" s="3" t="str">
        <f t="shared" si="325"/>
        <v/>
      </c>
      <c r="M3473" s="24"/>
      <c r="N3473" s="24"/>
      <c r="T3473" s="6"/>
      <c r="U3473" s="6"/>
      <c r="V3473" s="10">
        <f t="shared" si="326"/>
        <v>0</v>
      </c>
      <c r="W3473" s="6"/>
      <c r="X3473" s="10">
        <f t="shared" si="327"/>
        <v>0</v>
      </c>
      <c r="Y3473" s="30"/>
      <c r="Z3473" s="30"/>
      <c r="AA3473" s="6"/>
      <c r="AB3473" s="6"/>
      <c r="AC3473" s="6"/>
      <c r="AD3473" s="6"/>
      <c r="AE3473" s="6"/>
      <c r="AF3473" s="12">
        <f t="shared" si="328"/>
        <v>0</v>
      </c>
      <c r="AG3473" s="6"/>
      <c r="AH3473" s="6"/>
      <c r="AI3473" s="6"/>
      <c r="AJ3473" s="6"/>
      <c r="AK3473" s="6"/>
      <c r="AL3473" s="12">
        <f t="shared" si="329"/>
        <v>0</v>
      </c>
      <c r="AM3473" s="11" t="str">
        <f t="shared" si="324"/>
        <v/>
      </c>
      <c r="AN3473" s="7"/>
      <c r="AO3473" s="6"/>
    </row>
    <row r="3474" spans="1:41" ht="15.75" customHeight="1" x14ac:dyDescent="0.2">
      <c r="A3474" s="4"/>
      <c r="B3474" s="7"/>
      <c r="C3474" s="8" t="str">
        <f>IFERROR(VLOOKUP(B3474,Tabla2[#All],2,FALSE),"")</f>
        <v/>
      </c>
      <c r="D3474" s="24"/>
      <c r="E3474" s="9" t="str">
        <f>IFERROR(VLOOKUP(D3474,Tabla1[],2,FALSE),"")</f>
        <v/>
      </c>
      <c r="G3474" s="24"/>
      <c r="L3474" s="3" t="str">
        <f t="shared" si="325"/>
        <v/>
      </c>
      <c r="M3474" s="24"/>
      <c r="N3474" s="24"/>
      <c r="T3474" s="6"/>
      <c r="U3474" s="6"/>
      <c r="V3474" s="10">
        <f t="shared" si="326"/>
        <v>0</v>
      </c>
      <c r="W3474" s="6"/>
      <c r="X3474" s="10">
        <f t="shared" si="327"/>
        <v>0</v>
      </c>
      <c r="Y3474" s="30"/>
      <c r="Z3474" s="30"/>
      <c r="AA3474" s="6"/>
      <c r="AB3474" s="6"/>
      <c r="AC3474" s="6"/>
      <c r="AD3474" s="6"/>
      <c r="AE3474" s="6"/>
      <c r="AF3474" s="12">
        <f t="shared" si="328"/>
        <v>0</v>
      </c>
      <c r="AG3474" s="6"/>
      <c r="AH3474" s="6"/>
      <c r="AI3474" s="6"/>
      <c r="AJ3474" s="6"/>
      <c r="AK3474" s="6"/>
      <c r="AL3474" s="12">
        <f t="shared" si="329"/>
        <v>0</v>
      </c>
      <c r="AM3474" s="11" t="str">
        <f t="shared" si="324"/>
        <v/>
      </c>
      <c r="AN3474" s="7"/>
      <c r="AO3474" s="6"/>
    </row>
    <row r="3475" spans="1:41" ht="15.75" customHeight="1" x14ac:dyDescent="0.2">
      <c r="A3475" s="4"/>
      <c r="B3475" s="7"/>
      <c r="C3475" s="8" t="str">
        <f>IFERROR(VLOOKUP(B3475,Tabla2[#All],2,FALSE),"")</f>
        <v/>
      </c>
      <c r="D3475" s="24"/>
      <c r="E3475" s="9" t="str">
        <f>IFERROR(VLOOKUP(D3475,Tabla1[],2,FALSE),"")</f>
        <v/>
      </c>
      <c r="G3475" s="24"/>
      <c r="L3475" s="3" t="str">
        <f t="shared" si="325"/>
        <v/>
      </c>
      <c r="M3475" s="24"/>
      <c r="N3475" s="24"/>
      <c r="T3475" s="6"/>
      <c r="U3475" s="6"/>
      <c r="V3475" s="10">
        <f t="shared" si="326"/>
        <v>0</v>
      </c>
      <c r="W3475" s="6"/>
      <c r="X3475" s="10">
        <f t="shared" si="327"/>
        <v>0</v>
      </c>
      <c r="Y3475" s="30"/>
      <c r="Z3475" s="30"/>
      <c r="AA3475" s="6"/>
      <c r="AB3475" s="6"/>
      <c r="AC3475" s="6"/>
      <c r="AD3475" s="6"/>
      <c r="AE3475" s="6"/>
      <c r="AF3475" s="12">
        <f t="shared" si="328"/>
        <v>0</v>
      </c>
      <c r="AG3475" s="6"/>
      <c r="AH3475" s="6"/>
      <c r="AI3475" s="6"/>
      <c r="AJ3475" s="6"/>
      <c r="AK3475" s="6"/>
      <c r="AL3475" s="12">
        <f t="shared" si="329"/>
        <v>0</v>
      </c>
      <c r="AM3475" s="11" t="str">
        <f t="shared" si="324"/>
        <v/>
      </c>
      <c r="AN3475" s="7"/>
      <c r="AO3475" s="6"/>
    </row>
    <row r="3476" spans="1:41" ht="15.75" customHeight="1" x14ac:dyDescent="0.2">
      <c r="A3476" s="4"/>
      <c r="B3476" s="7"/>
      <c r="C3476" s="8" t="str">
        <f>IFERROR(VLOOKUP(B3476,Tabla2[#All],2,FALSE),"")</f>
        <v/>
      </c>
      <c r="D3476" s="24"/>
      <c r="E3476" s="9" t="str">
        <f>IFERROR(VLOOKUP(D3476,Tabla1[],2,FALSE),"")</f>
        <v/>
      </c>
      <c r="G3476" s="24"/>
      <c r="L3476" s="3" t="str">
        <f t="shared" si="325"/>
        <v/>
      </c>
      <c r="M3476" s="24"/>
      <c r="N3476" s="24"/>
      <c r="T3476" s="6"/>
      <c r="U3476" s="6"/>
      <c r="V3476" s="10">
        <f t="shared" si="326"/>
        <v>0</v>
      </c>
      <c r="W3476" s="6"/>
      <c r="X3476" s="10">
        <f t="shared" si="327"/>
        <v>0</v>
      </c>
      <c r="Y3476" s="30"/>
      <c r="Z3476" s="30"/>
      <c r="AA3476" s="6"/>
      <c r="AB3476" s="6"/>
      <c r="AC3476" s="6"/>
      <c r="AD3476" s="6"/>
      <c r="AE3476" s="6"/>
      <c r="AF3476" s="12">
        <f t="shared" si="328"/>
        <v>0</v>
      </c>
      <c r="AG3476" s="6"/>
      <c r="AH3476" s="6"/>
      <c r="AI3476" s="6"/>
      <c r="AJ3476" s="6"/>
      <c r="AK3476" s="6"/>
      <c r="AL3476" s="12">
        <f t="shared" si="329"/>
        <v>0</v>
      </c>
      <c r="AM3476" s="11" t="str">
        <f t="shared" si="324"/>
        <v/>
      </c>
      <c r="AN3476" s="7"/>
      <c r="AO3476" s="6"/>
    </row>
    <row r="3477" spans="1:41" ht="15.75" customHeight="1" x14ac:dyDescent="0.2">
      <c r="A3477" s="4"/>
      <c r="B3477" s="7"/>
      <c r="C3477" s="8" t="str">
        <f>IFERROR(VLOOKUP(B3477,Tabla2[#All],2,FALSE),"")</f>
        <v/>
      </c>
      <c r="D3477" s="24"/>
      <c r="E3477" s="9" t="str">
        <f>IFERROR(VLOOKUP(D3477,Tabla1[],2,FALSE),"")</f>
        <v/>
      </c>
      <c r="G3477" s="24"/>
      <c r="L3477" s="3" t="str">
        <f t="shared" si="325"/>
        <v/>
      </c>
      <c r="M3477" s="24"/>
      <c r="N3477" s="24"/>
      <c r="T3477" s="6"/>
      <c r="U3477" s="6"/>
      <c r="V3477" s="10">
        <f t="shared" si="326"/>
        <v>0</v>
      </c>
      <c r="W3477" s="6"/>
      <c r="X3477" s="10">
        <f t="shared" si="327"/>
        <v>0</v>
      </c>
      <c r="Y3477" s="30"/>
      <c r="Z3477" s="30"/>
      <c r="AA3477" s="6"/>
      <c r="AB3477" s="6"/>
      <c r="AC3477" s="6"/>
      <c r="AD3477" s="6"/>
      <c r="AE3477" s="6"/>
      <c r="AF3477" s="12">
        <f t="shared" si="328"/>
        <v>0</v>
      </c>
      <c r="AG3477" s="6"/>
      <c r="AH3477" s="6"/>
      <c r="AI3477" s="6"/>
      <c r="AJ3477" s="6"/>
      <c r="AK3477" s="6"/>
      <c r="AL3477" s="12">
        <f t="shared" si="329"/>
        <v>0</v>
      </c>
      <c r="AM3477" s="11" t="str">
        <f t="shared" si="324"/>
        <v/>
      </c>
      <c r="AN3477" s="7"/>
      <c r="AO3477" s="6"/>
    </row>
    <row r="3478" spans="1:41" ht="15.75" customHeight="1" x14ac:dyDescent="0.2">
      <c r="A3478" s="4"/>
      <c r="B3478" s="7"/>
      <c r="C3478" s="8" t="str">
        <f>IFERROR(VLOOKUP(B3478,Tabla2[#All],2,FALSE),"")</f>
        <v/>
      </c>
      <c r="D3478" s="24"/>
      <c r="E3478" s="9" t="str">
        <f>IFERROR(VLOOKUP(D3478,Tabla1[],2,FALSE),"")</f>
        <v/>
      </c>
      <c r="G3478" s="24"/>
      <c r="L3478" s="3" t="str">
        <f t="shared" si="325"/>
        <v/>
      </c>
      <c r="M3478" s="24"/>
      <c r="N3478" s="24"/>
      <c r="T3478" s="6"/>
      <c r="U3478" s="6"/>
      <c r="V3478" s="10">
        <f t="shared" si="326"/>
        <v>0</v>
      </c>
      <c r="W3478" s="6"/>
      <c r="X3478" s="10">
        <f t="shared" si="327"/>
        <v>0</v>
      </c>
      <c r="Y3478" s="30"/>
      <c r="Z3478" s="30"/>
      <c r="AA3478" s="6"/>
      <c r="AB3478" s="6"/>
      <c r="AC3478" s="6"/>
      <c r="AD3478" s="6"/>
      <c r="AE3478" s="6"/>
      <c r="AF3478" s="12">
        <f t="shared" si="328"/>
        <v>0</v>
      </c>
      <c r="AG3478" s="6"/>
      <c r="AH3478" s="6"/>
      <c r="AI3478" s="6"/>
      <c r="AJ3478" s="6"/>
      <c r="AK3478" s="6"/>
      <c r="AL3478" s="12">
        <f t="shared" si="329"/>
        <v>0</v>
      </c>
      <c r="AM3478" s="11" t="str">
        <f t="shared" si="324"/>
        <v/>
      </c>
      <c r="AN3478" s="7"/>
      <c r="AO3478" s="6"/>
    </row>
    <row r="3479" spans="1:41" ht="15.75" customHeight="1" x14ac:dyDescent="0.2">
      <c r="A3479" s="4"/>
      <c r="B3479" s="7"/>
      <c r="C3479" s="8" t="str">
        <f>IFERROR(VLOOKUP(B3479,Tabla2[#All],2,FALSE),"")</f>
        <v/>
      </c>
      <c r="D3479" s="24"/>
      <c r="E3479" s="9" t="str">
        <f>IFERROR(VLOOKUP(D3479,Tabla1[],2,FALSE),"")</f>
        <v/>
      </c>
      <c r="G3479" s="24"/>
      <c r="L3479" s="3" t="str">
        <f t="shared" si="325"/>
        <v/>
      </c>
      <c r="M3479" s="24"/>
      <c r="N3479" s="24"/>
      <c r="T3479" s="6"/>
      <c r="U3479" s="6"/>
      <c r="V3479" s="10">
        <f t="shared" si="326"/>
        <v>0</v>
      </c>
      <c r="W3479" s="6"/>
      <c r="X3479" s="10">
        <f t="shared" si="327"/>
        <v>0</v>
      </c>
      <c r="Y3479" s="30"/>
      <c r="Z3479" s="30"/>
      <c r="AA3479" s="6"/>
      <c r="AB3479" s="6"/>
      <c r="AC3479" s="6"/>
      <c r="AD3479" s="6"/>
      <c r="AE3479" s="6"/>
      <c r="AF3479" s="12">
        <f t="shared" si="328"/>
        <v>0</v>
      </c>
      <c r="AG3479" s="6"/>
      <c r="AH3479" s="6"/>
      <c r="AI3479" s="6"/>
      <c r="AJ3479" s="6"/>
      <c r="AK3479" s="6"/>
      <c r="AL3479" s="12">
        <f t="shared" si="329"/>
        <v>0</v>
      </c>
      <c r="AM3479" s="11" t="str">
        <f t="shared" si="324"/>
        <v/>
      </c>
      <c r="AN3479" s="7"/>
      <c r="AO3479" s="6"/>
    </row>
    <row r="3480" spans="1:41" ht="15.75" customHeight="1" x14ac:dyDescent="0.2">
      <c r="A3480" s="4"/>
      <c r="B3480" s="7"/>
      <c r="C3480" s="8" t="str">
        <f>IFERROR(VLOOKUP(B3480,Tabla2[#All],2,FALSE),"")</f>
        <v/>
      </c>
      <c r="D3480" s="24"/>
      <c r="E3480" s="9" t="str">
        <f>IFERROR(VLOOKUP(D3480,Tabla1[],2,FALSE),"")</f>
        <v/>
      </c>
      <c r="G3480" s="24"/>
      <c r="L3480" s="3" t="str">
        <f t="shared" si="325"/>
        <v/>
      </c>
      <c r="M3480" s="24"/>
      <c r="N3480" s="24"/>
      <c r="T3480" s="6"/>
      <c r="U3480" s="6"/>
      <c r="V3480" s="10">
        <f t="shared" si="326"/>
        <v>0</v>
      </c>
      <c r="W3480" s="6"/>
      <c r="X3480" s="10">
        <f t="shared" si="327"/>
        <v>0</v>
      </c>
      <c r="Y3480" s="30"/>
      <c r="Z3480" s="30"/>
      <c r="AA3480" s="6"/>
      <c r="AB3480" s="6"/>
      <c r="AC3480" s="6"/>
      <c r="AD3480" s="6"/>
      <c r="AE3480" s="6"/>
      <c r="AF3480" s="12">
        <f t="shared" si="328"/>
        <v>0</v>
      </c>
      <c r="AG3480" s="6"/>
      <c r="AH3480" s="6"/>
      <c r="AI3480" s="6"/>
      <c r="AJ3480" s="6"/>
      <c r="AK3480" s="6"/>
      <c r="AL3480" s="12">
        <f t="shared" si="329"/>
        <v>0</v>
      </c>
      <c r="AM3480" s="11" t="str">
        <f t="shared" si="324"/>
        <v/>
      </c>
      <c r="AN3480" s="7"/>
      <c r="AO3480" s="6"/>
    </row>
    <row r="3481" spans="1:41" ht="15.75" customHeight="1" x14ac:dyDescent="0.2">
      <c r="A3481" s="4"/>
      <c r="B3481" s="7"/>
      <c r="C3481" s="8" t="str">
        <f>IFERROR(VLOOKUP(B3481,Tabla2[#All],2,FALSE),"")</f>
        <v/>
      </c>
      <c r="D3481" s="24"/>
      <c r="E3481" s="9" t="str">
        <f>IFERROR(VLOOKUP(D3481,Tabla1[],2,FALSE),"")</f>
        <v/>
      </c>
      <c r="G3481" s="24"/>
      <c r="L3481" s="3" t="str">
        <f t="shared" si="325"/>
        <v/>
      </c>
      <c r="M3481" s="24"/>
      <c r="N3481" s="24"/>
      <c r="T3481" s="6"/>
      <c r="U3481" s="6"/>
      <c r="V3481" s="10">
        <f t="shared" si="326"/>
        <v>0</v>
      </c>
      <c r="W3481" s="6"/>
      <c r="X3481" s="10">
        <f t="shared" si="327"/>
        <v>0</v>
      </c>
      <c r="Y3481" s="30"/>
      <c r="Z3481" s="30"/>
      <c r="AA3481" s="6"/>
      <c r="AB3481" s="6"/>
      <c r="AC3481" s="6"/>
      <c r="AD3481" s="6"/>
      <c r="AE3481" s="6"/>
      <c r="AF3481" s="12">
        <f t="shared" si="328"/>
        <v>0</v>
      </c>
      <c r="AG3481" s="6"/>
      <c r="AH3481" s="6"/>
      <c r="AI3481" s="6"/>
      <c r="AJ3481" s="6"/>
      <c r="AK3481" s="6"/>
      <c r="AL3481" s="12">
        <f t="shared" si="329"/>
        <v>0</v>
      </c>
      <c r="AM3481" s="11" t="str">
        <f t="shared" si="324"/>
        <v/>
      </c>
      <c r="AN3481" s="7"/>
      <c r="AO3481" s="6"/>
    </row>
    <row r="3482" spans="1:41" ht="15.75" customHeight="1" x14ac:dyDescent="0.2">
      <c r="A3482" s="4"/>
      <c r="B3482" s="7"/>
      <c r="C3482" s="8" t="str">
        <f>IFERROR(VLOOKUP(B3482,Tabla2[#All],2,FALSE),"")</f>
        <v/>
      </c>
      <c r="D3482" s="24"/>
      <c r="E3482" s="9" t="str">
        <f>IFERROR(VLOOKUP(D3482,Tabla1[],2,FALSE),"")</f>
        <v/>
      </c>
      <c r="G3482" s="24"/>
      <c r="L3482" s="3" t="str">
        <f t="shared" si="325"/>
        <v/>
      </c>
      <c r="M3482" s="24"/>
      <c r="N3482" s="24"/>
      <c r="T3482" s="6"/>
      <c r="U3482" s="6"/>
      <c r="V3482" s="10">
        <f t="shared" si="326"/>
        <v>0</v>
      </c>
      <c r="W3482" s="6"/>
      <c r="X3482" s="10">
        <f t="shared" si="327"/>
        <v>0</v>
      </c>
      <c r="Y3482" s="30"/>
      <c r="Z3482" s="30"/>
      <c r="AA3482" s="6"/>
      <c r="AB3482" s="6"/>
      <c r="AC3482" s="6"/>
      <c r="AD3482" s="6"/>
      <c r="AE3482" s="6"/>
      <c r="AF3482" s="12">
        <f t="shared" si="328"/>
        <v>0</v>
      </c>
      <c r="AG3482" s="6"/>
      <c r="AH3482" s="6"/>
      <c r="AI3482" s="6"/>
      <c r="AJ3482" s="6"/>
      <c r="AK3482" s="6"/>
      <c r="AL3482" s="12">
        <f t="shared" si="329"/>
        <v>0</v>
      </c>
      <c r="AM3482" s="11" t="str">
        <f t="shared" si="324"/>
        <v/>
      </c>
      <c r="AN3482" s="7"/>
      <c r="AO3482" s="6"/>
    </row>
    <row r="3483" spans="1:41" ht="15.75" customHeight="1" x14ac:dyDescent="0.2">
      <c r="A3483" s="4"/>
      <c r="B3483" s="7"/>
      <c r="C3483" s="8" t="str">
        <f>IFERROR(VLOOKUP(B3483,Tabla2[#All],2,FALSE),"")</f>
        <v/>
      </c>
      <c r="D3483" s="24"/>
      <c r="E3483" s="9" t="str">
        <f>IFERROR(VLOOKUP(D3483,Tabla1[],2,FALSE),"")</f>
        <v/>
      </c>
      <c r="G3483" s="24"/>
      <c r="L3483" s="3" t="str">
        <f t="shared" si="325"/>
        <v/>
      </c>
      <c r="M3483" s="24"/>
      <c r="N3483" s="24"/>
      <c r="T3483" s="6"/>
      <c r="U3483" s="6"/>
      <c r="V3483" s="10">
        <f t="shared" si="326"/>
        <v>0</v>
      </c>
      <c r="W3483" s="6"/>
      <c r="X3483" s="10">
        <f t="shared" si="327"/>
        <v>0</v>
      </c>
      <c r="Y3483" s="30"/>
      <c r="Z3483" s="30"/>
      <c r="AA3483" s="6"/>
      <c r="AB3483" s="6"/>
      <c r="AC3483" s="6"/>
      <c r="AD3483" s="6"/>
      <c r="AE3483" s="6"/>
      <c r="AF3483" s="12">
        <f t="shared" si="328"/>
        <v>0</v>
      </c>
      <c r="AG3483" s="6"/>
      <c r="AH3483" s="6"/>
      <c r="AI3483" s="6"/>
      <c r="AJ3483" s="6"/>
      <c r="AK3483" s="6"/>
      <c r="AL3483" s="12">
        <f t="shared" si="329"/>
        <v>0</v>
      </c>
      <c r="AM3483" s="11" t="str">
        <f t="shared" si="324"/>
        <v/>
      </c>
      <c r="AN3483" s="7"/>
      <c r="AO3483" s="6"/>
    </row>
    <row r="3484" spans="1:41" ht="15.75" customHeight="1" x14ac:dyDescent="0.2">
      <c r="A3484" s="4"/>
      <c r="B3484" s="7"/>
      <c r="C3484" s="8" t="str">
        <f>IFERROR(VLOOKUP(B3484,Tabla2[#All],2,FALSE),"")</f>
        <v/>
      </c>
      <c r="D3484" s="24"/>
      <c r="E3484" s="9" t="str">
        <f>IFERROR(VLOOKUP(D3484,Tabla1[],2,FALSE),"")</f>
        <v/>
      </c>
      <c r="G3484" s="24"/>
      <c r="L3484" s="3" t="str">
        <f t="shared" si="325"/>
        <v/>
      </c>
      <c r="M3484" s="24"/>
      <c r="N3484" s="24"/>
      <c r="T3484" s="6"/>
      <c r="U3484" s="6"/>
      <c r="V3484" s="10">
        <f t="shared" si="326"/>
        <v>0</v>
      </c>
      <c r="W3484" s="6"/>
      <c r="X3484" s="10">
        <f t="shared" si="327"/>
        <v>0</v>
      </c>
      <c r="Y3484" s="30"/>
      <c r="Z3484" s="30"/>
      <c r="AA3484" s="6"/>
      <c r="AB3484" s="6"/>
      <c r="AC3484" s="6"/>
      <c r="AD3484" s="6"/>
      <c r="AE3484" s="6"/>
      <c r="AF3484" s="12">
        <f t="shared" si="328"/>
        <v>0</v>
      </c>
      <c r="AG3484" s="6"/>
      <c r="AH3484" s="6"/>
      <c r="AI3484" s="6"/>
      <c r="AJ3484" s="6"/>
      <c r="AK3484" s="6"/>
      <c r="AL3484" s="12">
        <f t="shared" si="329"/>
        <v>0</v>
      </c>
      <c r="AM3484" s="11" t="str">
        <f t="shared" si="324"/>
        <v/>
      </c>
      <c r="AN3484" s="7"/>
      <c r="AO3484" s="6"/>
    </row>
    <row r="3485" spans="1:41" ht="15.75" customHeight="1" x14ac:dyDescent="0.2">
      <c r="A3485" s="4"/>
      <c r="B3485" s="7"/>
      <c r="C3485" s="8" t="str">
        <f>IFERROR(VLOOKUP(B3485,Tabla2[#All],2,FALSE),"")</f>
        <v/>
      </c>
      <c r="D3485" s="24"/>
      <c r="E3485" s="9" t="str">
        <f>IFERROR(VLOOKUP(D3485,Tabla1[],2,FALSE),"")</f>
        <v/>
      </c>
      <c r="G3485" s="24"/>
      <c r="L3485" s="3" t="str">
        <f t="shared" si="325"/>
        <v/>
      </c>
      <c r="M3485" s="24"/>
      <c r="N3485" s="24"/>
      <c r="T3485" s="6"/>
      <c r="U3485" s="6"/>
      <c r="V3485" s="10">
        <f t="shared" si="326"/>
        <v>0</v>
      </c>
      <c r="W3485" s="6"/>
      <c r="X3485" s="10">
        <f t="shared" si="327"/>
        <v>0</v>
      </c>
      <c r="Y3485" s="30"/>
      <c r="Z3485" s="30"/>
      <c r="AA3485" s="6"/>
      <c r="AB3485" s="6"/>
      <c r="AC3485" s="6"/>
      <c r="AD3485" s="6"/>
      <c r="AE3485" s="6"/>
      <c r="AF3485" s="12">
        <f t="shared" si="328"/>
        <v>0</v>
      </c>
      <c r="AG3485" s="6"/>
      <c r="AH3485" s="6"/>
      <c r="AI3485" s="6"/>
      <c r="AJ3485" s="6"/>
      <c r="AK3485" s="6"/>
      <c r="AL3485" s="12">
        <f t="shared" si="329"/>
        <v>0</v>
      </c>
      <c r="AM3485" s="11" t="str">
        <f t="shared" si="324"/>
        <v/>
      </c>
      <c r="AN3485" s="7"/>
      <c r="AO3485" s="6"/>
    </row>
    <row r="3486" spans="1:41" ht="15.75" customHeight="1" x14ac:dyDescent="0.2">
      <c r="A3486" s="4"/>
      <c r="B3486" s="7"/>
      <c r="C3486" s="8" t="str">
        <f>IFERROR(VLOOKUP(B3486,Tabla2[#All],2,FALSE),"")</f>
        <v/>
      </c>
      <c r="D3486" s="24"/>
      <c r="E3486" s="9" t="str">
        <f>IFERROR(VLOOKUP(D3486,Tabla1[],2,FALSE),"")</f>
        <v/>
      </c>
      <c r="G3486" s="24"/>
      <c r="L3486" s="3" t="str">
        <f t="shared" si="325"/>
        <v/>
      </c>
      <c r="M3486" s="24"/>
      <c r="N3486" s="24"/>
      <c r="T3486" s="6"/>
      <c r="U3486" s="6"/>
      <c r="V3486" s="10">
        <f t="shared" si="326"/>
        <v>0</v>
      </c>
      <c r="W3486" s="6"/>
      <c r="X3486" s="10">
        <f t="shared" si="327"/>
        <v>0</v>
      </c>
      <c r="Y3486" s="30"/>
      <c r="Z3486" s="30"/>
      <c r="AA3486" s="6"/>
      <c r="AB3486" s="6"/>
      <c r="AC3486" s="6"/>
      <c r="AD3486" s="6"/>
      <c r="AE3486" s="6"/>
      <c r="AF3486" s="12">
        <f t="shared" si="328"/>
        <v>0</v>
      </c>
      <c r="AG3486" s="6"/>
      <c r="AH3486" s="6"/>
      <c r="AI3486" s="6"/>
      <c r="AJ3486" s="6"/>
      <c r="AK3486" s="6"/>
      <c r="AL3486" s="12">
        <f t="shared" si="329"/>
        <v>0</v>
      </c>
      <c r="AM3486" s="11" t="str">
        <f t="shared" si="324"/>
        <v/>
      </c>
      <c r="AN3486" s="7"/>
      <c r="AO3486" s="6"/>
    </row>
    <row r="3487" spans="1:41" ht="15.75" customHeight="1" x14ac:dyDescent="0.2">
      <c r="A3487" s="4"/>
      <c r="B3487" s="7"/>
      <c r="C3487" s="8" t="str">
        <f>IFERROR(VLOOKUP(B3487,Tabla2[#All],2,FALSE),"")</f>
        <v/>
      </c>
      <c r="D3487" s="24"/>
      <c r="E3487" s="9" t="str">
        <f>IFERROR(VLOOKUP(D3487,Tabla1[],2,FALSE),"")</f>
        <v/>
      </c>
      <c r="G3487" s="24"/>
      <c r="L3487" s="3" t="str">
        <f t="shared" si="325"/>
        <v/>
      </c>
      <c r="M3487" s="24"/>
      <c r="N3487" s="24"/>
      <c r="T3487" s="6"/>
      <c r="U3487" s="6"/>
      <c r="V3487" s="10">
        <f t="shared" si="326"/>
        <v>0</v>
      </c>
      <c r="W3487" s="6"/>
      <c r="X3487" s="10">
        <f t="shared" si="327"/>
        <v>0</v>
      </c>
      <c r="Y3487" s="30"/>
      <c r="Z3487" s="30"/>
      <c r="AA3487" s="6"/>
      <c r="AB3487" s="6"/>
      <c r="AC3487" s="6"/>
      <c r="AD3487" s="6"/>
      <c r="AE3487" s="6"/>
      <c r="AF3487" s="12">
        <f t="shared" si="328"/>
        <v>0</v>
      </c>
      <c r="AG3487" s="6"/>
      <c r="AH3487" s="6"/>
      <c r="AI3487" s="6"/>
      <c r="AJ3487" s="6"/>
      <c r="AK3487" s="6"/>
      <c r="AL3487" s="12">
        <f t="shared" si="329"/>
        <v>0</v>
      </c>
      <c r="AM3487" s="11" t="str">
        <f t="shared" si="324"/>
        <v/>
      </c>
      <c r="AN3487" s="7"/>
      <c r="AO3487" s="6"/>
    </row>
    <row r="3488" spans="1:41" ht="15.75" customHeight="1" x14ac:dyDescent="0.2">
      <c r="A3488" s="4"/>
      <c r="B3488" s="7"/>
      <c r="C3488" s="8" t="str">
        <f>IFERROR(VLOOKUP(B3488,Tabla2[#All],2,FALSE),"")</f>
        <v/>
      </c>
      <c r="D3488" s="24"/>
      <c r="E3488" s="9" t="str">
        <f>IFERROR(VLOOKUP(D3488,Tabla1[],2,FALSE),"")</f>
        <v/>
      </c>
      <c r="G3488" s="24"/>
      <c r="L3488" s="3" t="str">
        <f t="shared" si="325"/>
        <v/>
      </c>
      <c r="M3488" s="24"/>
      <c r="N3488" s="24"/>
      <c r="T3488" s="6"/>
      <c r="U3488" s="6"/>
      <c r="V3488" s="10">
        <f t="shared" si="326"/>
        <v>0</v>
      </c>
      <c r="W3488" s="6"/>
      <c r="X3488" s="10">
        <f t="shared" si="327"/>
        <v>0</v>
      </c>
      <c r="Y3488" s="30"/>
      <c r="Z3488" s="30"/>
      <c r="AA3488" s="6"/>
      <c r="AB3488" s="6"/>
      <c r="AC3488" s="6"/>
      <c r="AD3488" s="6"/>
      <c r="AE3488" s="6"/>
      <c r="AF3488" s="12">
        <f t="shared" si="328"/>
        <v>0</v>
      </c>
      <c r="AG3488" s="6"/>
      <c r="AH3488" s="6"/>
      <c r="AI3488" s="6"/>
      <c r="AJ3488" s="6"/>
      <c r="AK3488" s="6"/>
      <c r="AL3488" s="12">
        <f t="shared" si="329"/>
        <v>0</v>
      </c>
      <c r="AM3488" s="11" t="str">
        <f t="shared" si="324"/>
        <v/>
      </c>
      <c r="AN3488" s="7"/>
      <c r="AO3488" s="6"/>
    </row>
    <row r="3489" spans="1:41" ht="15.75" customHeight="1" x14ac:dyDescent="0.2">
      <c r="A3489" s="4"/>
      <c r="B3489" s="7"/>
      <c r="C3489" s="8" t="str">
        <f>IFERROR(VLOOKUP(B3489,Tabla2[#All],2,FALSE),"")</f>
        <v/>
      </c>
      <c r="D3489" s="24"/>
      <c r="E3489" s="9" t="str">
        <f>IFERROR(VLOOKUP(D3489,Tabla1[],2,FALSE),"")</f>
        <v/>
      </c>
      <c r="G3489" s="24"/>
      <c r="L3489" s="3" t="str">
        <f t="shared" si="325"/>
        <v/>
      </c>
      <c r="M3489" s="24"/>
      <c r="N3489" s="24"/>
      <c r="T3489" s="6"/>
      <c r="U3489" s="6"/>
      <c r="V3489" s="10">
        <f t="shared" si="326"/>
        <v>0</v>
      </c>
      <c r="W3489" s="6"/>
      <c r="X3489" s="10">
        <f t="shared" si="327"/>
        <v>0</v>
      </c>
      <c r="Y3489" s="30"/>
      <c r="Z3489" s="30"/>
      <c r="AA3489" s="6"/>
      <c r="AB3489" s="6"/>
      <c r="AC3489" s="6"/>
      <c r="AD3489" s="6"/>
      <c r="AE3489" s="6"/>
      <c r="AF3489" s="12">
        <f t="shared" si="328"/>
        <v>0</v>
      </c>
      <c r="AG3489" s="6"/>
      <c r="AH3489" s="6"/>
      <c r="AI3489" s="6"/>
      <c r="AJ3489" s="6"/>
      <c r="AK3489" s="6"/>
      <c r="AL3489" s="12">
        <f t="shared" si="329"/>
        <v>0</v>
      </c>
      <c r="AM3489" s="11" t="str">
        <f t="shared" si="324"/>
        <v/>
      </c>
      <c r="AN3489" s="7"/>
      <c r="AO3489" s="6"/>
    </row>
    <row r="3490" spans="1:41" ht="15.75" customHeight="1" x14ac:dyDescent="0.2">
      <c r="A3490" s="4"/>
      <c r="B3490" s="7"/>
      <c r="C3490" s="8" t="str">
        <f>IFERROR(VLOOKUP(B3490,Tabla2[#All],2,FALSE),"")</f>
        <v/>
      </c>
      <c r="D3490" s="24"/>
      <c r="E3490" s="9" t="str">
        <f>IFERROR(VLOOKUP(D3490,Tabla1[],2,FALSE),"")</f>
        <v/>
      </c>
      <c r="G3490" s="24"/>
      <c r="L3490" s="3" t="str">
        <f t="shared" si="325"/>
        <v/>
      </c>
      <c r="M3490" s="24"/>
      <c r="N3490" s="24"/>
      <c r="T3490" s="6"/>
      <c r="U3490" s="6"/>
      <c r="V3490" s="10">
        <f t="shared" si="326"/>
        <v>0</v>
      </c>
      <c r="W3490" s="6"/>
      <c r="X3490" s="10">
        <f t="shared" si="327"/>
        <v>0</v>
      </c>
      <c r="Y3490" s="30"/>
      <c r="Z3490" s="30"/>
      <c r="AA3490" s="6"/>
      <c r="AB3490" s="6"/>
      <c r="AC3490" s="6"/>
      <c r="AD3490" s="6"/>
      <c r="AE3490" s="6"/>
      <c r="AF3490" s="12">
        <f t="shared" si="328"/>
        <v>0</v>
      </c>
      <c r="AG3490" s="6"/>
      <c r="AH3490" s="6"/>
      <c r="AI3490" s="6"/>
      <c r="AJ3490" s="6"/>
      <c r="AK3490" s="6"/>
      <c r="AL3490" s="12">
        <f t="shared" si="329"/>
        <v>0</v>
      </c>
      <c r="AM3490" s="11" t="str">
        <f t="shared" si="324"/>
        <v/>
      </c>
      <c r="AN3490" s="7"/>
      <c r="AO3490" s="6"/>
    </row>
    <row r="3491" spans="1:41" ht="15.75" customHeight="1" x14ac:dyDescent="0.2">
      <c r="A3491" s="4"/>
      <c r="B3491" s="7"/>
      <c r="C3491" s="8" t="str">
        <f>IFERROR(VLOOKUP(B3491,Tabla2[#All],2,FALSE),"")</f>
        <v/>
      </c>
      <c r="D3491" s="24"/>
      <c r="E3491" s="9" t="str">
        <f>IFERROR(VLOOKUP(D3491,Tabla1[],2,FALSE),"")</f>
        <v/>
      </c>
      <c r="G3491" s="24"/>
      <c r="L3491" s="3" t="str">
        <f t="shared" si="325"/>
        <v/>
      </c>
      <c r="M3491" s="24"/>
      <c r="N3491" s="24"/>
      <c r="T3491" s="6"/>
      <c r="U3491" s="6"/>
      <c r="V3491" s="10">
        <f t="shared" si="326"/>
        <v>0</v>
      </c>
      <c r="W3491" s="6"/>
      <c r="X3491" s="10">
        <f t="shared" si="327"/>
        <v>0</v>
      </c>
      <c r="Y3491" s="30"/>
      <c r="Z3491" s="30"/>
      <c r="AA3491" s="6"/>
      <c r="AB3491" s="6"/>
      <c r="AC3491" s="6"/>
      <c r="AD3491" s="6"/>
      <c r="AE3491" s="6"/>
      <c r="AF3491" s="12">
        <f t="shared" si="328"/>
        <v>0</v>
      </c>
      <c r="AG3491" s="6"/>
      <c r="AH3491" s="6"/>
      <c r="AI3491" s="6"/>
      <c r="AJ3491" s="6"/>
      <c r="AK3491" s="6"/>
      <c r="AL3491" s="12">
        <f t="shared" si="329"/>
        <v>0</v>
      </c>
      <c r="AM3491" s="11" t="str">
        <f t="shared" si="324"/>
        <v/>
      </c>
      <c r="AN3491" s="7"/>
      <c r="AO3491" s="6"/>
    </row>
    <row r="3492" spans="1:41" ht="15.75" customHeight="1" x14ac:dyDescent="0.2">
      <c r="A3492" s="4"/>
      <c r="B3492" s="7"/>
      <c r="C3492" s="8" t="str">
        <f>IFERROR(VLOOKUP(B3492,Tabla2[#All],2,FALSE),"")</f>
        <v/>
      </c>
      <c r="D3492" s="24"/>
      <c r="E3492" s="9" t="str">
        <f>IFERROR(VLOOKUP(D3492,Tabla1[],2,FALSE),"")</f>
        <v/>
      </c>
      <c r="G3492" s="24"/>
      <c r="L3492" s="3" t="str">
        <f t="shared" si="325"/>
        <v/>
      </c>
      <c r="M3492" s="24"/>
      <c r="N3492" s="24"/>
      <c r="T3492" s="6"/>
      <c r="U3492" s="6"/>
      <c r="V3492" s="10">
        <f t="shared" si="326"/>
        <v>0</v>
      </c>
      <c r="W3492" s="6"/>
      <c r="X3492" s="10">
        <f t="shared" si="327"/>
        <v>0</v>
      </c>
      <c r="Y3492" s="30"/>
      <c r="Z3492" s="30"/>
      <c r="AA3492" s="6"/>
      <c r="AB3492" s="6"/>
      <c r="AC3492" s="6"/>
      <c r="AD3492" s="6"/>
      <c r="AE3492" s="6"/>
      <c r="AF3492" s="12">
        <f t="shared" si="328"/>
        <v>0</v>
      </c>
      <c r="AG3492" s="6"/>
      <c r="AH3492" s="6"/>
      <c r="AI3492" s="6"/>
      <c r="AJ3492" s="6"/>
      <c r="AK3492" s="6"/>
      <c r="AL3492" s="12">
        <f t="shared" si="329"/>
        <v>0</v>
      </c>
      <c r="AM3492" s="11" t="str">
        <f t="shared" si="324"/>
        <v/>
      </c>
      <c r="AN3492" s="7"/>
      <c r="AO3492" s="6"/>
    </row>
    <row r="3493" spans="1:41" ht="15.75" customHeight="1" x14ac:dyDescent="0.2">
      <c r="A3493" s="4"/>
      <c r="B3493" s="7"/>
      <c r="C3493" s="8" t="str">
        <f>IFERROR(VLOOKUP(B3493,Tabla2[#All],2,FALSE),"")</f>
        <v/>
      </c>
      <c r="D3493" s="24"/>
      <c r="E3493" s="9" t="str">
        <f>IFERROR(VLOOKUP(D3493,Tabla1[],2,FALSE),"")</f>
        <v/>
      </c>
      <c r="G3493" s="24"/>
      <c r="L3493" s="3" t="str">
        <f t="shared" si="325"/>
        <v/>
      </c>
      <c r="M3493" s="24"/>
      <c r="N3493" s="24"/>
      <c r="T3493" s="6"/>
      <c r="U3493" s="6"/>
      <c r="V3493" s="10">
        <f t="shared" si="326"/>
        <v>0</v>
      </c>
      <c r="W3493" s="6"/>
      <c r="X3493" s="10">
        <f t="shared" si="327"/>
        <v>0</v>
      </c>
      <c r="Y3493" s="30"/>
      <c r="Z3493" s="30"/>
      <c r="AA3493" s="6"/>
      <c r="AB3493" s="6"/>
      <c r="AC3493" s="6"/>
      <c r="AD3493" s="6"/>
      <c r="AE3493" s="6"/>
      <c r="AF3493" s="12">
        <f t="shared" si="328"/>
        <v>0</v>
      </c>
      <c r="AG3493" s="6"/>
      <c r="AH3493" s="6"/>
      <c r="AI3493" s="6"/>
      <c r="AJ3493" s="6"/>
      <c r="AK3493" s="6"/>
      <c r="AL3493" s="12">
        <f t="shared" si="329"/>
        <v>0</v>
      </c>
      <c r="AM3493" s="11" t="str">
        <f t="shared" si="324"/>
        <v/>
      </c>
      <c r="AN3493" s="7"/>
      <c r="AO3493" s="6"/>
    </row>
    <row r="3494" spans="1:41" ht="15.75" customHeight="1" x14ac:dyDescent="0.2">
      <c r="A3494" s="4"/>
      <c r="B3494" s="7"/>
      <c r="C3494" s="8" t="str">
        <f>IFERROR(VLOOKUP(B3494,Tabla2[#All],2,FALSE),"")</f>
        <v/>
      </c>
      <c r="D3494" s="24"/>
      <c r="E3494" s="9" t="str">
        <f>IFERROR(VLOOKUP(D3494,Tabla1[],2,FALSE),"")</f>
        <v/>
      </c>
      <c r="G3494" s="24"/>
      <c r="L3494" s="3" t="str">
        <f t="shared" si="325"/>
        <v/>
      </c>
      <c r="M3494" s="24"/>
      <c r="N3494" s="24"/>
      <c r="T3494" s="6"/>
      <c r="U3494" s="6"/>
      <c r="V3494" s="10">
        <f t="shared" si="326"/>
        <v>0</v>
      </c>
      <c r="W3494" s="6"/>
      <c r="X3494" s="10">
        <f t="shared" si="327"/>
        <v>0</v>
      </c>
      <c r="Y3494" s="30"/>
      <c r="Z3494" s="30"/>
      <c r="AA3494" s="6"/>
      <c r="AB3494" s="6"/>
      <c r="AC3494" s="6"/>
      <c r="AD3494" s="6"/>
      <c r="AE3494" s="6"/>
      <c r="AF3494" s="12">
        <f t="shared" si="328"/>
        <v>0</v>
      </c>
      <c r="AG3494" s="6"/>
      <c r="AH3494" s="6"/>
      <c r="AI3494" s="6"/>
      <c r="AJ3494" s="6"/>
      <c r="AK3494" s="6"/>
      <c r="AL3494" s="12">
        <f t="shared" si="329"/>
        <v>0</v>
      </c>
      <c r="AM3494" s="11" t="str">
        <f t="shared" si="324"/>
        <v/>
      </c>
      <c r="AN3494" s="7"/>
      <c r="AO3494" s="6"/>
    </row>
    <row r="3495" spans="1:41" ht="15.75" customHeight="1" x14ac:dyDescent="0.2">
      <c r="A3495" s="4"/>
      <c r="B3495" s="7"/>
      <c r="C3495" s="8" t="str">
        <f>IFERROR(VLOOKUP(B3495,Tabla2[#All],2,FALSE),"")</f>
        <v/>
      </c>
      <c r="D3495" s="24"/>
      <c r="E3495" s="9" t="str">
        <f>IFERROR(VLOOKUP(D3495,Tabla1[],2,FALSE),"")</f>
        <v/>
      </c>
      <c r="G3495" s="24"/>
      <c r="L3495" s="3" t="str">
        <f t="shared" si="325"/>
        <v/>
      </c>
      <c r="M3495" s="24"/>
      <c r="N3495" s="24"/>
      <c r="T3495" s="6"/>
      <c r="U3495" s="6"/>
      <c r="V3495" s="10">
        <f t="shared" si="326"/>
        <v>0</v>
      </c>
      <c r="W3495" s="6"/>
      <c r="X3495" s="10">
        <f t="shared" si="327"/>
        <v>0</v>
      </c>
      <c r="Y3495" s="30"/>
      <c r="Z3495" s="30"/>
      <c r="AA3495" s="6"/>
      <c r="AB3495" s="6"/>
      <c r="AC3495" s="6"/>
      <c r="AD3495" s="6"/>
      <c r="AE3495" s="6"/>
      <c r="AF3495" s="12">
        <f t="shared" si="328"/>
        <v>0</v>
      </c>
      <c r="AG3495" s="6"/>
      <c r="AH3495" s="6"/>
      <c r="AI3495" s="6"/>
      <c r="AJ3495" s="6"/>
      <c r="AK3495" s="6"/>
      <c r="AL3495" s="12">
        <f t="shared" si="329"/>
        <v>0</v>
      </c>
      <c r="AM3495" s="11" t="str">
        <f t="shared" si="324"/>
        <v/>
      </c>
      <c r="AN3495" s="7"/>
      <c r="AO3495" s="6"/>
    </row>
    <row r="3496" spans="1:41" ht="15.75" customHeight="1" x14ac:dyDescent="0.2">
      <c r="A3496" s="4"/>
      <c r="B3496" s="7"/>
      <c r="C3496" s="8" t="str">
        <f>IFERROR(VLOOKUP(B3496,Tabla2[#All],2,FALSE),"")</f>
        <v/>
      </c>
      <c r="D3496" s="24"/>
      <c r="E3496" s="9" t="str">
        <f>IFERROR(VLOOKUP(D3496,Tabla1[],2,FALSE),"")</f>
        <v/>
      </c>
      <c r="G3496" s="24"/>
      <c r="L3496" s="3" t="str">
        <f t="shared" si="325"/>
        <v/>
      </c>
      <c r="M3496" s="24"/>
      <c r="N3496" s="24"/>
      <c r="T3496" s="6"/>
      <c r="U3496" s="6"/>
      <c r="V3496" s="10">
        <f t="shared" si="326"/>
        <v>0</v>
      </c>
      <c r="W3496" s="6"/>
      <c r="X3496" s="10">
        <f t="shared" si="327"/>
        <v>0</v>
      </c>
      <c r="Y3496" s="30"/>
      <c r="Z3496" s="30"/>
      <c r="AA3496" s="6"/>
      <c r="AB3496" s="6"/>
      <c r="AC3496" s="6"/>
      <c r="AD3496" s="6"/>
      <c r="AE3496" s="6"/>
      <c r="AF3496" s="12">
        <f t="shared" si="328"/>
        <v>0</v>
      </c>
      <c r="AG3496" s="6"/>
      <c r="AH3496" s="6"/>
      <c r="AI3496" s="6"/>
      <c r="AJ3496" s="6"/>
      <c r="AK3496" s="6"/>
      <c r="AL3496" s="12">
        <f t="shared" si="329"/>
        <v>0</v>
      </c>
      <c r="AM3496" s="11" t="str">
        <f t="shared" si="324"/>
        <v/>
      </c>
      <c r="AN3496" s="7"/>
      <c r="AO3496" s="6"/>
    </row>
    <row r="3497" spans="1:41" ht="15.75" customHeight="1" x14ac:dyDescent="0.2">
      <c r="A3497" s="4"/>
      <c r="B3497" s="7"/>
      <c r="C3497" s="8" t="str">
        <f>IFERROR(VLOOKUP(B3497,Tabla2[#All],2,FALSE),"")</f>
        <v/>
      </c>
      <c r="D3497" s="24"/>
      <c r="E3497" s="9" t="str">
        <f>IFERROR(VLOOKUP(D3497,Tabla1[],2,FALSE),"")</f>
        <v/>
      </c>
      <c r="G3497" s="24"/>
      <c r="L3497" s="3" t="str">
        <f t="shared" si="325"/>
        <v/>
      </c>
      <c r="M3497" s="24"/>
      <c r="N3497" s="24"/>
      <c r="T3497" s="6"/>
      <c r="U3497" s="6"/>
      <c r="V3497" s="10">
        <f t="shared" si="326"/>
        <v>0</v>
      </c>
      <c r="W3497" s="6"/>
      <c r="X3497" s="10">
        <f t="shared" si="327"/>
        <v>0</v>
      </c>
      <c r="Y3497" s="30"/>
      <c r="Z3497" s="30"/>
      <c r="AA3497" s="6"/>
      <c r="AB3497" s="6"/>
      <c r="AC3497" s="6"/>
      <c r="AD3497" s="6"/>
      <c r="AE3497" s="6"/>
      <c r="AF3497" s="12">
        <f t="shared" si="328"/>
        <v>0</v>
      </c>
      <c r="AG3497" s="6"/>
      <c r="AH3497" s="6"/>
      <c r="AI3497" s="6"/>
      <c r="AJ3497" s="6"/>
      <c r="AK3497" s="6"/>
      <c r="AL3497" s="12">
        <f t="shared" si="329"/>
        <v>0</v>
      </c>
      <c r="AM3497" s="11" t="str">
        <f t="shared" si="324"/>
        <v/>
      </c>
      <c r="AN3497" s="7"/>
      <c r="AO3497" s="6"/>
    </row>
    <row r="3498" spans="1:41" ht="15.75" customHeight="1" x14ac:dyDescent="0.2">
      <c r="A3498" s="4"/>
      <c r="B3498" s="7"/>
      <c r="C3498" s="8" t="str">
        <f>IFERROR(VLOOKUP(B3498,Tabla2[#All],2,FALSE),"")</f>
        <v/>
      </c>
      <c r="D3498" s="24"/>
      <c r="E3498" s="9" t="str">
        <f>IFERROR(VLOOKUP(D3498,Tabla1[],2,FALSE),"")</f>
        <v/>
      </c>
      <c r="G3498" s="24"/>
      <c r="L3498" s="3" t="str">
        <f t="shared" si="325"/>
        <v/>
      </c>
      <c r="M3498" s="24"/>
      <c r="N3498" s="24"/>
      <c r="T3498" s="6"/>
      <c r="U3498" s="6"/>
      <c r="V3498" s="10">
        <f t="shared" si="326"/>
        <v>0</v>
      </c>
      <c r="W3498" s="6"/>
      <c r="X3498" s="10">
        <f t="shared" si="327"/>
        <v>0</v>
      </c>
      <c r="Y3498" s="30"/>
      <c r="Z3498" s="30"/>
      <c r="AA3498" s="6"/>
      <c r="AB3498" s="6"/>
      <c r="AC3498" s="6"/>
      <c r="AD3498" s="6"/>
      <c r="AE3498" s="6"/>
      <c r="AF3498" s="12">
        <f t="shared" si="328"/>
        <v>0</v>
      </c>
      <c r="AG3498" s="6"/>
      <c r="AH3498" s="6"/>
      <c r="AI3498" s="6"/>
      <c r="AJ3498" s="6"/>
      <c r="AK3498" s="6"/>
      <c r="AL3498" s="12">
        <f t="shared" si="329"/>
        <v>0</v>
      </c>
      <c r="AM3498" s="11" t="str">
        <f t="shared" si="324"/>
        <v/>
      </c>
      <c r="AN3498" s="7"/>
      <c r="AO3498" s="6"/>
    </row>
    <row r="3499" spans="1:41" ht="15.75" customHeight="1" x14ac:dyDescent="0.2">
      <c r="A3499" s="4"/>
      <c r="B3499" s="7"/>
      <c r="C3499" s="8" t="str">
        <f>IFERROR(VLOOKUP(B3499,Tabla2[#All],2,FALSE),"")</f>
        <v/>
      </c>
      <c r="D3499" s="24"/>
      <c r="E3499" s="9" t="str">
        <f>IFERROR(VLOOKUP(D3499,Tabla1[],2,FALSE),"")</f>
        <v/>
      </c>
      <c r="G3499" s="24"/>
      <c r="L3499" s="3" t="str">
        <f t="shared" si="325"/>
        <v/>
      </c>
      <c r="M3499" s="24"/>
      <c r="N3499" s="24"/>
      <c r="T3499" s="6"/>
      <c r="U3499" s="6"/>
      <c r="V3499" s="10">
        <f t="shared" si="326"/>
        <v>0</v>
      </c>
      <c r="W3499" s="6"/>
      <c r="X3499" s="10">
        <f t="shared" si="327"/>
        <v>0</v>
      </c>
      <c r="Y3499" s="30"/>
      <c r="Z3499" s="30"/>
      <c r="AA3499" s="6"/>
      <c r="AB3499" s="6"/>
      <c r="AC3499" s="6"/>
      <c r="AD3499" s="6"/>
      <c r="AE3499" s="6"/>
      <c r="AF3499" s="12">
        <f t="shared" si="328"/>
        <v>0</v>
      </c>
      <c r="AG3499" s="6"/>
      <c r="AH3499" s="6"/>
      <c r="AI3499" s="6"/>
      <c r="AJ3499" s="6"/>
      <c r="AK3499" s="6"/>
      <c r="AL3499" s="12">
        <f t="shared" si="329"/>
        <v>0</v>
      </c>
      <c r="AM3499" s="11" t="str">
        <f t="shared" si="324"/>
        <v/>
      </c>
      <c r="AN3499" s="7"/>
      <c r="AO3499" s="6"/>
    </row>
    <row r="3500" spans="1:41" ht="15.75" customHeight="1" x14ac:dyDescent="0.2">
      <c r="A3500" s="4"/>
      <c r="B3500" s="7"/>
      <c r="C3500" s="8" t="str">
        <f>IFERROR(VLOOKUP(B3500,Tabla2[#All],2,FALSE),"")</f>
        <v/>
      </c>
      <c r="D3500" s="24"/>
      <c r="E3500" s="9" t="str">
        <f>IFERROR(VLOOKUP(D3500,Tabla1[],2,FALSE),"")</f>
        <v/>
      </c>
      <c r="G3500" s="24"/>
      <c r="L3500" s="3" t="str">
        <f t="shared" si="325"/>
        <v/>
      </c>
      <c r="M3500" s="24"/>
      <c r="N3500" s="24"/>
      <c r="T3500" s="6"/>
      <c r="U3500" s="6"/>
      <c r="V3500" s="10">
        <f t="shared" si="326"/>
        <v>0</v>
      </c>
      <c r="W3500" s="6"/>
      <c r="X3500" s="10">
        <f t="shared" si="327"/>
        <v>0</v>
      </c>
      <c r="Y3500" s="30"/>
      <c r="Z3500" s="30"/>
      <c r="AA3500" s="6"/>
      <c r="AB3500" s="6"/>
      <c r="AC3500" s="6"/>
      <c r="AD3500" s="6"/>
      <c r="AE3500" s="6"/>
      <c r="AF3500" s="12">
        <f t="shared" si="328"/>
        <v>0</v>
      </c>
      <c r="AG3500" s="6"/>
      <c r="AH3500" s="6"/>
      <c r="AI3500" s="6"/>
      <c r="AJ3500" s="6"/>
      <c r="AK3500" s="6"/>
      <c r="AL3500" s="12">
        <f t="shared" si="329"/>
        <v>0</v>
      </c>
      <c r="AM3500" s="11" t="str">
        <f t="shared" si="324"/>
        <v/>
      </c>
      <c r="AN3500" s="7"/>
      <c r="AO3500" s="6"/>
    </row>
    <row r="3501" spans="1:41" ht="15.75" customHeight="1" x14ac:dyDescent="0.2">
      <c r="A3501" s="4"/>
      <c r="B3501" s="7"/>
      <c r="C3501" s="8" t="str">
        <f>IFERROR(VLOOKUP(B3501,Tabla2[#All],2,FALSE),"")</f>
        <v/>
      </c>
      <c r="D3501" s="24"/>
      <c r="E3501" s="9" t="str">
        <f>IFERROR(VLOOKUP(D3501,Tabla1[],2,FALSE),"")</f>
        <v/>
      </c>
      <c r="G3501" s="24"/>
      <c r="L3501" s="3" t="str">
        <f t="shared" si="325"/>
        <v/>
      </c>
      <c r="M3501" s="24"/>
      <c r="N3501" s="24"/>
      <c r="T3501" s="6"/>
      <c r="U3501" s="6"/>
      <c r="V3501" s="10">
        <f t="shared" si="326"/>
        <v>0</v>
      </c>
      <c r="W3501" s="6"/>
      <c r="X3501" s="10">
        <f t="shared" si="327"/>
        <v>0</v>
      </c>
      <c r="Y3501" s="30"/>
      <c r="Z3501" s="30"/>
      <c r="AA3501" s="6"/>
      <c r="AB3501" s="6"/>
      <c r="AC3501" s="6"/>
      <c r="AD3501" s="6"/>
      <c r="AE3501" s="6"/>
      <c r="AF3501" s="12">
        <f t="shared" si="328"/>
        <v>0</v>
      </c>
      <c r="AG3501" s="6"/>
      <c r="AH3501" s="6"/>
      <c r="AI3501" s="6"/>
      <c r="AJ3501" s="6"/>
      <c r="AK3501" s="6"/>
      <c r="AL3501" s="12">
        <f t="shared" si="329"/>
        <v>0</v>
      </c>
      <c r="AM3501" s="11" t="str">
        <f t="shared" si="324"/>
        <v/>
      </c>
      <c r="AN3501" s="7"/>
      <c r="AO3501" s="6"/>
    </row>
    <row r="3502" spans="1:41" ht="15.75" customHeight="1" x14ac:dyDescent="0.2">
      <c r="A3502" s="4"/>
      <c r="B3502" s="7"/>
      <c r="C3502" s="8" t="str">
        <f>IFERROR(VLOOKUP(B3502,Tabla2[#All],2,FALSE),"")</f>
        <v/>
      </c>
      <c r="D3502" s="24"/>
      <c r="E3502" s="9" t="str">
        <f>IFERROR(VLOOKUP(D3502,Tabla1[],2,FALSE),"")</f>
        <v/>
      </c>
      <c r="G3502" s="24"/>
      <c r="L3502" s="3" t="str">
        <f t="shared" si="325"/>
        <v/>
      </c>
      <c r="M3502" s="24"/>
      <c r="N3502" s="24"/>
      <c r="T3502" s="6"/>
      <c r="U3502" s="6"/>
      <c r="V3502" s="10">
        <f t="shared" si="326"/>
        <v>0</v>
      </c>
      <c r="W3502" s="6"/>
      <c r="X3502" s="10">
        <f t="shared" si="327"/>
        <v>0</v>
      </c>
      <c r="Y3502" s="30"/>
      <c r="Z3502" s="30"/>
      <c r="AA3502" s="6"/>
      <c r="AB3502" s="6"/>
      <c r="AC3502" s="6"/>
      <c r="AD3502" s="6"/>
      <c r="AE3502" s="6"/>
      <c r="AF3502" s="12">
        <f t="shared" si="328"/>
        <v>0</v>
      </c>
      <c r="AG3502" s="6"/>
      <c r="AH3502" s="6"/>
      <c r="AI3502" s="6"/>
      <c r="AJ3502" s="6"/>
      <c r="AK3502" s="6"/>
      <c r="AL3502" s="12">
        <f t="shared" si="329"/>
        <v>0</v>
      </c>
      <c r="AM3502" s="11" t="str">
        <f t="shared" si="324"/>
        <v/>
      </c>
      <c r="AN3502" s="7"/>
      <c r="AO3502" s="6"/>
    </row>
    <row r="3503" spans="1:41" ht="15.75" customHeight="1" x14ac:dyDescent="0.2">
      <c r="A3503" s="4"/>
      <c r="B3503" s="7"/>
      <c r="C3503" s="8" t="str">
        <f>IFERROR(VLOOKUP(B3503,Tabla2[#All],2,FALSE),"")</f>
        <v/>
      </c>
      <c r="D3503" s="24"/>
      <c r="E3503" s="9" t="str">
        <f>IFERROR(VLOOKUP(D3503,Tabla1[],2,FALSE),"")</f>
        <v/>
      </c>
      <c r="G3503" s="24"/>
      <c r="L3503" s="3" t="str">
        <f t="shared" si="325"/>
        <v/>
      </c>
      <c r="M3503" s="24"/>
      <c r="N3503" s="24"/>
      <c r="T3503" s="6"/>
      <c r="U3503" s="6"/>
      <c r="V3503" s="10">
        <f t="shared" si="326"/>
        <v>0</v>
      </c>
      <c r="W3503" s="6"/>
      <c r="X3503" s="10">
        <f t="shared" si="327"/>
        <v>0</v>
      </c>
      <c r="Y3503" s="30"/>
      <c r="Z3503" s="30"/>
      <c r="AA3503" s="6"/>
      <c r="AB3503" s="6"/>
      <c r="AC3503" s="6"/>
      <c r="AD3503" s="6"/>
      <c r="AE3503" s="6"/>
      <c r="AF3503" s="12">
        <f t="shared" si="328"/>
        <v>0</v>
      </c>
      <c r="AG3503" s="6"/>
      <c r="AH3503" s="6"/>
      <c r="AI3503" s="6"/>
      <c r="AJ3503" s="6"/>
      <c r="AK3503" s="6"/>
      <c r="AL3503" s="12">
        <f t="shared" si="329"/>
        <v>0</v>
      </c>
      <c r="AM3503" s="11" t="str">
        <f t="shared" si="324"/>
        <v/>
      </c>
      <c r="AN3503" s="7"/>
      <c r="AO3503" s="6"/>
    </row>
    <row r="3504" spans="1:41" ht="15.75" customHeight="1" x14ac:dyDescent="0.2">
      <c r="A3504" s="4"/>
      <c r="B3504" s="7"/>
      <c r="C3504" s="8" t="str">
        <f>IFERROR(VLOOKUP(B3504,Tabla2[#All],2,FALSE),"")</f>
        <v/>
      </c>
      <c r="D3504" s="24"/>
      <c r="E3504" s="9" t="str">
        <f>IFERROR(VLOOKUP(D3504,Tabla1[],2,FALSE),"")</f>
        <v/>
      </c>
      <c r="G3504" s="24"/>
      <c r="L3504" s="3" t="str">
        <f t="shared" si="325"/>
        <v/>
      </c>
      <c r="M3504" s="24"/>
      <c r="N3504" s="24"/>
      <c r="T3504" s="6"/>
      <c r="U3504" s="6"/>
      <c r="V3504" s="10">
        <f t="shared" si="326"/>
        <v>0</v>
      </c>
      <c r="W3504" s="6"/>
      <c r="X3504" s="10">
        <f t="shared" si="327"/>
        <v>0</v>
      </c>
      <c r="Y3504" s="30"/>
      <c r="Z3504" s="30"/>
      <c r="AA3504" s="6"/>
      <c r="AB3504" s="6"/>
      <c r="AC3504" s="6"/>
      <c r="AD3504" s="6"/>
      <c r="AE3504" s="6"/>
      <c r="AF3504" s="12">
        <f t="shared" si="328"/>
        <v>0</v>
      </c>
      <c r="AG3504" s="6"/>
      <c r="AH3504" s="6"/>
      <c r="AI3504" s="6"/>
      <c r="AJ3504" s="6"/>
      <c r="AK3504" s="6"/>
      <c r="AL3504" s="12">
        <f t="shared" si="329"/>
        <v>0</v>
      </c>
      <c r="AM3504" s="11" t="str">
        <f t="shared" si="324"/>
        <v/>
      </c>
      <c r="AN3504" s="7"/>
      <c r="AO3504" s="6"/>
    </row>
    <row r="3505" spans="1:41" ht="15.75" customHeight="1" x14ac:dyDescent="0.2">
      <c r="A3505" s="4"/>
      <c r="B3505" s="7"/>
      <c r="C3505" s="8" t="str">
        <f>IFERROR(VLOOKUP(B3505,Tabla2[#All],2,FALSE),"")</f>
        <v/>
      </c>
      <c r="D3505" s="24"/>
      <c r="E3505" s="9" t="str">
        <f>IFERROR(VLOOKUP(D3505,Tabla1[],2,FALSE),"")</f>
        <v/>
      </c>
      <c r="G3505" s="24"/>
      <c r="L3505" s="3" t="str">
        <f t="shared" si="325"/>
        <v/>
      </c>
      <c r="M3505" s="24"/>
      <c r="N3505" s="24"/>
      <c r="T3505" s="6"/>
      <c r="U3505" s="6"/>
      <c r="V3505" s="10">
        <f t="shared" si="326"/>
        <v>0</v>
      </c>
      <c r="W3505" s="6"/>
      <c r="X3505" s="10">
        <f t="shared" si="327"/>
        <v>0</v>
      </c>
      <c r="Y3505" s="30"/>
      <c r="Z3505" s="30"/>
      <c r="AA3505" s="6"/>
      <c r="AB3505" s="6"/>
      <c r="AC3505" s="6"/>
      <c r="AD3505" s="6"/>
      <c r="AE3505" s="6"/>
      <c r="AF3505" s="12">
        <f t="shared" si="328"/>
        <v>0</v>
      </c>
      <c r="AG3505" s="6"/>
      <c r="AH3505" s="6"/>
      <c r="AI3505" s="6"/>
      <c r="AJ3505" s="6"/>
      <c r="AK3505" s="6"/>
      <c r="AL3505" s="12">
        <f t="shared" si="329"/>
        <v>0</v>
      </c>
      <c r="AM3505" s="11" t="str">
        <f t="shared" si="324"/>
        <v/>
      </c>
      <c r="AN3505" s="7"/>
      <c r="AO3505" s="6"/>
    </row>
    <row r="3506" spans="1:41" ht="15.75" customHeight="1" x14ac:dyDescent="0.2">
      <c r="A3506" s="4"/>
      <c r="B3506" s="7"/>
      <c r="C3506" s="8" t="str">
        <f>IFERROR(VLOOKUP(B3506,Tabla2[#All],2,FALSE),"")</f>
        <v/>
      </c>
      <c r="D3506" s="24"/>
      <c r="E3506" s="9" t="str">
        <f>IFERROR(VLOOKUP(D3506,Tabla1[],2,FALSE),"")</f>
        <v/>
      </c>
      <c r="G3506" s="24"/>
      <c r="L3506" s="3" t="str">
        <f t="shared" si="325"/>
        <v/>
      </c>
      <c r="M3506" s="24"/>
      <c r="N3506" s="24"/>
      <c r="T3506" s="6"/>
      <c r="U3506" s="6"/>
      <c r="V3506" s="10">
        <f t="shared" si="326"/>
        <v>0</v>
      </c>
      <c r="W3506" s="6"/>
      <c r="X3506" s="10">
        <f t="shared" si="327"/>
        <v>0</v>
      </c>
      <c r="Y3506" s="30"/>
      <c r="Z3506" s="30"/>
      <c r="AA3506" s="6"/>
      <c r="AB3506" s="6"/>
      <c r="AC3506" s="6"/>
      <c r="AD3506" s="6"/>
      <c r="AE3506" s="6"/>
      <c r="AF3506" s="12">
        <f t="shared" si="328"/>
        <v>0</v>
      </c>
      <c r="AG3506" s="6"/>
      <c r="AH3506" s="6"/>
      <c r="AI3506" s="6"/>
      <c r="AJ3506" s="6"/>
      <c r="AK3506" s="6"/>
      <c r="AL3506" s="12">
        <f t="shared" si="329"/>
        <v>0</v>
      </c>
      <c r="AM3506" s="11" t="str">
        <f t="shared" si="324"/>
        <v/>
      </c>
      <c r="AN3506" s="7"/>
      <c r="AO3506" s="6"/>
    </row>
    <row r="3507" spans="1:41" ht="15.75" customHeight="1" x14ac:dyDescent="0.2">
      <c r="A3507" s="4"/>
      <c r="B3507" s="7"/>
      <c r="C3507" s="8" t="str">
        <f>IFERROR(VLOOKUP(B3507,Tabla2[#All],2,FALSE),"")</f>
        <v/>
      </c>
      <c r="D3507" s="24"/>
      <c r="E3507" s="9" t="str">
        <f>IFERROR(VLOOKUP(D3507,Tabla1[],2,FALSE),"")</f>
        <v/>
      </c>
      <c r="G3507" s="24"/>
      <c r="L3507" s="3" t="str">
        <f t="shared" si="325"/>
        <v/>
      </c>
      <c r="M3507" s="24"/>
      <c r="N3507" s="24"/>
      <c r="T3507" s="6"/>
      <c r="U3507" s="6"/>
      <c r="V3507" s="10">
        <f t="shared" si="326"/>
        <v>0</v>
      </c>
      <c r="W3507" s="6"/>
      <c r="X3507" s="10">
        <f t="shared" si="327"/>
        <v>0</v>
      </c>
      <c r="Y3507" s="30"/>
      <c r="Z3507" s="30"/>
      <c r="AA3507" s="6"/>
      <c r="AB3507" s="6"/>
      <c r="AC3507" s="6"/>
      <c r="AD3507" s="6"/>
      <c r="AE3507" s="6"/>
      <c r="AF3507" s="12">
        <f t="shared" si="328"/>
        <v>0</v>
      </c>
      <c r="AG3507" s="6"/>
      <c r="AH3507" s="6"/>
      <c r="AI3507" s="6"/>
      <c r="AJ3507" s="6"/>
      <c r="AK3507" s="6"/>
      <c r="AL3507" s="12">
        <f t="shared" si="329"/>
        <v>0</v>
      </c>
      <c r="AM3507" s="11" t="str">
        <f t="shared" si="324"/>
        <v/>
      </c>
      <c r="AN3507" s="7"/>
      <c r="AO3507" s="6"/>
    </row>
    <row r="3508" spans="1:41" ht="15.75" customHeight="1" x14ac:dyDescent="0.2">
      <c r="A3508" s="4"/>
      <c r="B3508" s="7"/>
      <c r="C3508" s="8" t="str">
        <f>IFERROR(VLOOKUP(B3508,Tabla2[#All],2,FALSE),"")</f>
        <v/>
      </c>
      <c r="D3508" s="24"/>
      <c r="E3508" s="9" t="str">
        <f>IFERROR(VLOOKUP(D3508,Tabla1[],2,FALSE),"")</f>
        <v/>
      </c>
      <c r="G3508" s="24"/>
      <c r="L3508" s="3" t="str">
        <f t="shared" si="325"/>
        <v/>
      </c>
      <c r="M3508" s="24"/>
      <c r="N3508" s="24"/>
      <c r="T3508" s="6"/>
      <c r="U3508" s="6"/>
      <c r="V3508" s="10">
        <f t="shared" si="326"/>
        <v>0</v>
      </c>
      <c r="W3508" s="6"/>
      <c r="X3508" s="10">
        <f t="shared" si="327"/>
        <v>0</v>
      </c>
      <c r="Y3508" s="30"/>
      <c r="Z3508" s="30"/>
      <c r="AA3508" s="6"/>
      <c r="AB3508" s="6"/>
      <c r="AC3508" s="6"/>
      <c r="AD3508" s="6"/>
      <c r="AE3508" s="6"/>
      <c r="AF3508" s="12">
        <f t="shared" si="328"/>
        <v>0</v>
      </c>
      <c r="AG3508" s="6"/>
      <c r="AH3508" s="6"/>
      <c r="AI3508" s="6"/>
      <c r="AJ3508" s="6"/>
      <c r="AK3508" s="6"/>
      <c r="AL3508" s="12">
        <f t="shared" si="329"/>
        <v>0</v>
      </c>
      <c r="AM3508" s="11" t="str">
        <f t="shared" si="324"/>
        <v/>
      </c>
      <c r="AN3508" s="7"/>
      <c r="AO3508" s="6"/>
    </row>
    <row r="3509" spans="1:41" ht="15.75" customHeight="1" x14ac:dyDescent="0.2">
      <c r="A3509" s="4"/>
      <c r="B3509" s="7"/>
      <c r="C3509" s="8" t="str">
        <f>IFERROR(VLOOKUP(B3509,Tabla2[#All],2,FALSE),"")</f>
        <v/>
      </c>
      <c r="D3509" s="24"/>
      <c r="E3509" s="9" t="str">
        <f>IFERROR(VLOOKUP(D3509,Tabla1[],2,FALSE),"")</f>
        <v/>
      </c>
      <c r="G3509" s="24"/>
      <c r="L3509" s="3" t="str">
        <f t="shared" si="325"/>
        <v/>
      </c>
      <c r="M3509" s="24"/>
      <c r="N3509" s="24"/>
      <c r="T3509" s="6"/>
      <c r="U3509" s="6"/>
      <c r="V3509" s="10">
        <f t="shared" si="326"/>
        <v>0</v>
      </c>
      <c r="W3509" s="6"/>
      <c r="X3509" s="10">
        <f t="shared" si="327"/>
        <v>0</v>
      </c>
      <c r="Y3509" s="30"/>
      <c r="Z3509" s="30"/>
      <c r="AA3509" s="6"/>
      <c r="AB3509" s="6"/>
      <c r="AC3509" s="6"/>
      <c r="AD3509" s="6"/>
      <c r="AE3509" s="6"/>
      <c r="AF3509" s="12">
        <f t="shared" si="328"/>
        <v>0</v>
      </c>
      <c r="AG3509" s="6"/>
      <c r="AH3509" s="6"/>
      <c r="AI3509" s="6"/>
      <c r="AJ3509" s="6"/>
      <c r="AK3509" s="6"/>
      <c r="AL3509" s="12">
        <f t="shared" si="329"/>
        <v>0</v>
      </c>
      <c r="AM3509" s="11" t="str">
        <f t="shared" si="324"/>
        <v/>
      </c>
      <c r="AN3509" s="7"/>
      <c r="AO3509" s="6"/>
    </row>
    <row r="3510" spans="1:41" ht="15.75" customHeight="1" x14ac:dyDescent="0.2">
      <c r="A3510" s="4"/>
      <c r="B3510" s="7"/>
      <c r="C3510" s="8" t="str">
        <f>IFERROR(VLOOKUP(B3510,Tabla2[#All],2,FALSE),"")</f>
        <v/>
      </c>
      <c r="D3510" s="24"/>
      <c r="E3510" s="9" t="str">
        <f>IFERROR(VLOOKUP(D3510,Tabla1[],2,FALSE),"")</f>
        <v/>
      </c>
      <c r="G3510" s="24"/>
      <c r="L3510" s="3" t="str">
        <f t="shared" si="325"/>
        <v/>
      </c>
      <c r="M3510" s="24"/>
      <c r="N3510" s="24"/>
      <c r="T3510" s="6"/>
      <c r="U3510" s="6"/>
      <c r="V3510" s="10">
        <f t="shared" si="326"/>
        <v>0</v>
      </c>
      <c r="W3510" s="6"/>
      <c r="X3510" s="10">
        <f t="shared" si="327"/>
        <v>0</v>
      </c>
      <c r="Y3510" s="30"/>
      <c r="Z3510" s="30"/>
      <c r="AA3510" s="6"/>
      <c r="AB3510" s="6"/>
      <c r="AC3510" s="6"/>
      <c r="AD3510" s="6"/>
      <c r="AE3510" s="6"/>
      <c r="AF3510" s="12">
        <f t="shared" si="328"/>
        <v>0</v>
      </c>
      <c r="AG3510" s="6"/>
      <c r="AH3510" s="6"/>
      <c r="AI3510" s="6"/>
      <c r="AJ3510" s="6"/>
      <c r="AK3510" s="6"/>
      <c r="AL3510" s="12">
        <f t="shared" si="329"/>
        <v>0</v>
      </c>
      <c r="AM3510" s="11" t="str">
        <f t="shared" si="324"/>
        <v/>
      </c>
      <c r="AN3510" s="7"/>
      <c r="AO3510" s="6"/>
    </row>
    <row r="3511" spans="1:41" ht="15.75" customHeight="1" x14ac:dyDescent="0.2">
      <c r="A3511" s="4"/>
      <c r="B3511" s="7"/>
      <c r="C3511" s="8" t="str">
        <f>IFERROR(VLOOKUP(B3511,Tabla2[#All],2,FALSE),"")</f>
        <v/>
      </c>
      <c r="D3511" s="24"/>
      <c r="E3511" s="9" t="str">
        <f>IFERROR(VLOOKUP(D3511,Tabla1[],2,FALSE),"")</f>
        <v/>
      </c>
      <c r="G3511" s="24"/>
      <c r="L3511" s="3" t="str">
        <f t="shared" si="325"/>
        <v/>
      </c>
      <c r="M3511" s="24"/>
      <c r="N3511" s="24"/>
      <c r="T3511" s="6"/>
      <c r="U3511" s="6"/>
      <c r="V3511" s="10">
        <f t="shared" si="326"/>
        <v>0</v>
      </c>
      <c r="W3511" s="6"/>
      <c r="X3511" s="10">
        <f t="shared" si="327"/>
        <v>0</v>
      </c>
      <c r="Y3511" s="30"/>
      <c r="Z3511" s="30"/>
      <c r="AA3511" s="6"/>
      <c r="AB3511" s="6"/>
      <c r="AC3511" s="6"/>
      <c r="AD3511" s="6"/>
      <c r="AE3511" s="6"/>
      <c r="AF3511" s="12">
        <f t="shared" si="328"/>
        <v>0</v>
      </c>
      <c r="AG3511" s="6"/>
      <c r="AH3511" s="6"/>
      <c r="AI3511" s="6"/>
      <c r="AJ3511" s="6"/>
      <c r="AK3511" s="6"/>
      <c r="AL3511" s="12">
        <f t="shared" si="329"/>
        <v>0</v>
      </c>
      <c r="AM3511" s="11" t="str">
        <f t="shared" si="324"/>
        <v/>
      </c>
      <c r="AN3511" s="7"/>
      <c r="AO3511" s="6"/>
    </row>
    <row r="3512" spans="1:41" ht="15.75" customHeight="1" x14ac:dyDescent="0.2">
      <c r="A3512" s="4"/>
      <c r="B3512" s="7"/>
      <c r="C3512" s="8" t="str">
        <f>IFERROR(VLOOKUP(B3512,Tabla2[#All],2,FALSE),"")</f>
        <v/>
      </c>
      <c r="D3512" s="24"/>
      <c r="E3512" s="9" t="str">
        <f>IFERROR(VLOOKUP(D3512,Tabla1[],2,FALSE),"")</f>
        <v/>
      </c>
      <c r="G3512" s="24"/>
      <c r="L3512" s="3" t="str">
        <f t="shared" si="325"/>
        <v/>
      </c>
      <c r="M3512" s="24"/>
      <c r="N3512" s="24"/>
      <c r="T3512" s="6"/>
      <c r="U3512" s="6"/>
      <c r="V3512" s="10">
        <f t="shared" si="326"/>
        <v>0</v>
      </c>
      <c r="W3512" s="6"/>
      <c r="X3512" s="10">
        <f t="shared" si="327"/>
        <v>0</v>
      </c>
      <c r="Y3512" s="30"/>
      <c r="Z3512" s="30"/>
      <c r="AA3512" s="6"/>
      <c r="AB3512" s="6"/>
      <c r="AC3512" s="6"/>
      <c r="AD3512" s="6"/>
      <c r="AE3512" s="6"/>
      <c r="AF3512" s="12">
        <f t="shared" si="328"/>
        <v>0</v>
      </c>
      <c r="AG3512" s="6"/>
      <c r="AH3512" s="6"/>
      <c r="AI3512" s="6"/>
      <c r="AJ3512" s="6"/>
      <c r="AK3512" s="6"/>
      <c r="AL3512" s="12">
        <f t="shared" si="329"/>
        <v>0</v>
      </c>
      <c r="AM3512" s="11" t="str">
        <f t="shared" si="324"/>
        <v/>
      </c>
      <c r="AN3512" s="7"/>
      <c r="AO3512" s="6"/>
    </row>
    <row r="3513" spans="1:41" ht="15.75" customHeight="1" x14ac:dyDescent="0.2">
      <c r="A3513" s="4"/>
      <c r="B3513" s="7"/>
      <c r="C3513" s="8" t="str">
        <f>IFERROR(VLOOKUP(B3513,Tabla2[#All],2,FALSE),"")</f>
        <v/>
      </c>
      <c r="D3513" s="24"/>
      <c r="E3513" s="9" t="str">
        <f>IFERROR(VLOOKUP(D3513,Tabla1[],2,FALSE),"")</f>
        <v/>
      </c>
      <c r="G3513" s="24"/>
      <c r="L3513" s="3" t="str">
        <f t="shared" si="325"/>
        <v/>
      </c>
      <c r="M3513" s="24"/>
      <c r="N3513" s="24"/>
      <c r="T3513" s="6"/>
      <c r="U3513" s="6"/>
      <c r="V3513" s="10">
        <f t="shared" si="326"/>
        <v>0</v>
      </c>
      <c r="W3513" s="6"/>
      <c r="X3513" s="10">
        <f t="shared" si="327"/>
        <v>0</v>
      </c>
      <c r="Y3513" s="30"/>
      <c r="Z3513" s="30"/>
      <c r="AA3513" s="6"/>
      <c r="AB3513" s="6"/>
      <c r="AC3513" s="6"/>
      <c r="AD3513" s="6"/>
      <c r="AE3513" s="6"/>
      <c r="AF3513" s="12">
        <f t="shared" si="328"/>
        <v>0</v>
      </c>
      <c r="AG3513" s="6"/>
      <c r="AH3513" s="6"/>
      <c r="AI3513" s="6"/>
      <c r="AJ3513" s="6"/>
      <c r="AK3513" s="6"/>
      <c r="AL3513" s="12">
        <f t="shared" si="329"/>
        <v>0</v>
      </c>
      <c r="AM3513" s="11" t="str">
        <f t="shared" si="324"/>
        <v/>
      </c>
      <c r="AN3513" s="7"/>
      <c r="AO3513" s="6"/>
    </row>
    <row r="3514" spans="1:41" ht="15.75" customHeight="1" x14ac:dyDescent="0.2">
      <c r="A3514" s="4"/>
      <c r="B3514" s="7"/>
      <c r="C3514" s="8" t="str">
        <f>IFERROR(VLOOKUP(B3514,Tabla2[#All],2,FALSE),"")</f>
        <v/>
      </c>
      <c r="D3514" s="24"/>
      <c r="E3514" s="9" t="str">
        <f>IFERROR(VLOOKUP(D3514,Tabla1[],2,FALSE),"")</f>
        <v/>
      </c>
      <c r="G3514" s="24"/>
      <c r="L3514" s="3" t="str">
        <f t="shared" si="325"/>
        <v/>
      </c>
      <c r="M3514" s="24"/>
      <c r="N3514" s="24"/>
      <c r="T3514" s="6"/>
      <c r="U3514" s="6"/>
      <c r="V3514" s="10">
        <f t="shared" si="326"/>
        <v>0</v>
      </c>
      <c r="W3514" s="6"/>
      <c r="X3514" s="10">
        <f t="shared" si="327"/>
        <v>0</v>
      </c>
      <c r="Y3514" s="30"/>
      <c r="Z3514" s="30"/>
      <c r="AA3514" s="6"/>
      <c r="AB3514" s="6"/>
      <c r="AC3514" s="6"/>
      <c r="AD3514" s="6"/>
      <c r="AE3514" s="6"/>
      <c r="AF3514" s="12">
        <f t="shared" si="328"/>
        <v>0</v>
      </c>
      <c r="AG3514" s="6"/>
      <c r="AH3514" s="6"/>
      <c r="AI3514" s="6"/>
      <c r="AJ3514" s="6"/>
      <c r="AK3514" s="6"/>
      <c r="AL3514" s="12">
        <f t="shared" si="329"/>
        <v>0</v>
      </c>
      <c r="AM3514" s="11" t="str">
        <f t="shared" si="324"/>
        <v/>
      </c>
      <c r="AN3514" s="7"/>
      <c r="AO3514" s="6"/>
    </row>
    <row r="3515" spans="1:41" ht="15.75" customHeight="1" x14ac:dyDescent="0.2">
      <c r="A3515" s="4"/>
      <c r="B3515" s="7"/>
      <c r="C3515" s="8" t="str">
        <f>IFERROR(VLOOKUP(B3515,Tabla2[#All],2,FALSE),"")</f>
        <v/>
      </c>
      <c r="D3515" s="24"/>
      <c r="E3515" s="9" t="str">
        <f>IFERROR(VLOOKUP(D3515,Tabla1[],2,FALSE),"")</f>
        <v/>
      </c>
      <c r="G3515" s="24"/>
      <c r="L3515" s="3" t="str">
        <f t="shared" si="325"/>
        <v/>
      </c>
      <c r="M3515" s="24"/>
      <c r="N3515" s="24"/>
      <c r="T3515" s="6"/>
      <c r="U3515" s="6"/>
      <c r="V3515" s="10">
        <f t="shared" si="326"/>
        <v>0</v>
      </c>
      <c r="W3515" s="6"/>
      <c r="X3515" s="10">
        <f t="shared" si="327"/>
        <v>0</v>
      </c>
      <c r="Y3515" s="30"/>
      <c r="Z3515" s="30"/>
      <c r="AA3515" s="6"/>
      <c r="AB3515" s="6"/>
      <c r="AC3515" s="6"/>
      <c r="AD3515" s="6"/>
      <c r="AE3515" s="6"/>
      <c r="AF3515" s="12">
        <f t="shared" si="328"/>
        <v>0</v>
      </c>
      <c r="AG3515" s="6"/>
      <c r="AH3515" s="6"/>
      <c r="AI3515" s="6"/>
      <c r="AJ3515" s="6"/>
      <c r="AK3515" s="6"/>
      <c r="AL3515" s="12">
        <f t="shared" si="329"/>
        <v>0</v>
      </c>
      <c r="AM3515" s="11" t="str">
        <f t="shared" si="324"/>
        <v/>
      </c>
      <c r="AN3515" s="7"/>
      <c r="AO3515" s="6"/>
    </row>
    <row r="3516" spans="1:41" ht="15.75" customHeight="1" x14ac:dyDescent="0.2">
      <c r="A3516" s="4"/>
      <c r="B3516" s="7"/>
      <c r="C3516" s="8" t="str">
        <f>IFERROR(VLOOKUP(B3516,Tabla2[#All],2,FALSE),"")</f>
        <v/>
      </c>
      <c r="D3516" s="24"/>
      <c r="E3516" s="9" t="str">
        <f>IFERROR(VLOOKUP(D3516,Tabla1[],2,FALSE),"")</f>
        <v/>
      </c>
      <c r="G3516" s="24"/>
      <c r="L3516" s="3" t="str">
        <f t="shared" si="325"/>
        <v/>
      </c>
      <c r="M3516" s="24"/>
      <c r="N3516" s="24"/>
      <c r="T3516" s="6"/>
      <c r="U3516" s="6"/>
      <c r="V3516" s="10">
        <f t="shared" si="326"/>
        <v>0</v>
      </c>
      <c r="W3516" s="6"/>
      <c r="X3516" s="10">
        <f t="shared" si="327"/>
        <v>0</v>
      </c>
      <c r="Y3516" s="30"/>
      <c r="Z3516" s="30"/>
      <c r="AA3516" s="6"/>
      <c r="AB3516" s="6"/>
      <c r="AC3516" s="6"/>
      <c r="AD3516" s="6"/>
      <c r="AE3516" s="6"/>
      <c r="AF3516" s="12">
        <f t="shared" si="328"/>
        <v>0</v>
      </c>
      <c r="AG3516" s="6"/>
      <c r="AH3516" s="6"/>
      <c r="AI3516" s="6"/>
      <c r="AJ3516" s="6"/>
      <c r="AK3516" s="6"/>
      <c r="AL3516" s="12">
        <f t="shared" si="329"/>
        <v>0</v>
      </c>
      <c r="AM3516" s="11" t="str">
        <f t="shared" si="324"/>
        <v/>
      </c>
      <c r="AN3516" s="7"/>
      <c r="AO3516" s="6"/>
    </row>
    <row r="3517" spans="1:41" ht="15.75" customHeight="1" x14ac:dyDescent="0.2">
      <c r="A3517" s="4"/>
      <c r="B3517" s="7"/>
      <c r="C3517" s="8" t="str">
        <f>IFERROR(VLOOKUP(B3517,Tabla2[#All],2,FALSE),"")</f>
        <v/>
      </c>
      <c r="D3517" s="24"/>
      <c r="E3517" s="9" t="str">
        <f>IFERROR(VLOOKUP(D3517,Tabla1[],2,FALSE),"")</f>
        <v/>
      </c>
      <c r="G3517" s="24"/>
      <c r="L3517" s="3" t="str">
        <f t="shared" si="325"/>
        <v/>
      </c>
      <c r="M3517" s="24"/>
      <c r="N3517" s="24"/>
      <c r="T3517" s="6"/>
      <c r="U3517" s="6"/>
      <c r="V3517" s="10">
        <f t="shared" si="326"/>
        <v>0</v>
      </c>
      <c r="W3517" s="6"/>
      <c r="X3517" s="10">
        <f t="shared" si="327"/>
        <v>0</v>
      </c>
      <c r="Y3517" s="30"/>
      <c r="Z3517" s="30"/>
      <c r="AA3517" s="6"/>
      <c r="AB3517" s="6"/>
      <c r="AC3517" s="6"/>
      <c r="AD3517" s="6"/>
      <c r="AE3517" s="6"/>
      <c r="AF3517" s="12">
        <f t="shared" si="328"/>
        <v>0</v>
      </c>
      <c r="AG3517" s="6"/>
      <c r="AH3517" s="6"/>
      <c r="AI3517" s="6"/>
      <c r="AJ3517" s="6"/>
      <c r="AK3517" s="6"/>
      <c r="AL3517" s="12">
        <f t="shared" si="329"/>
        <v>0</v>
      </c>
      <c r="AM3517" s="11" t="str">
        <f t="shared" si="324"/>
        <v/>
      </c>
      <c r="AN3517" s="7"/>
      <c r="AO3517" s="6"/>
    </row>
    <row r="3518" spans="1:41" ht="15.75" customHeight="1" x14ac:dyDescent="0.2">
      <c r="A3518" s="4"/>
      <c r="B3518" s="7"/>
      <c r="C3518" s="8" t="str">
        <f>IFERROR(VLOOKUP(B3518,Tabla2[#All],2,FALSE),"")</f>
        <v/>
      </c>
      <c r="D3518" s="24"/>
      <c r="E3518" s="9" t="str">
        <f>IFERROR(VLOOKUP(D3518,Tabla1[],2,FALSE),"")</f>
        <v/>
      </c>
      <c r="G3518" s="24"/>
      <c r="L3518" s="3" t="str">
        <f t="shared" si="325"/>
        <v/>
      </c>
      <c r="M3518" s="24"/>
      <c r="N3518" s="24"/>
      <c r="T3518" s="6"/>
      <c r="U3518" s="6"/>
      <c r="V3518" s="10">
        <f t="shared" si="326"/>
        <v>0</v>
      </c>
      <c r="W3518" s="6"/>
      <c r="X3518" s="10">
        <f t="shared" si="327"/>
        <v>0</v>
      </c>
      <c r="Y3518" s="30"/>
      <c r="Z3518" s="30"/>
      <c r="AA3518" s="6"/>
      <c r="AB3518" s="6"/>
      <c r="AC3518" s="6"/>
      <c r="AD3518" s="6"/>
      <c r="AE3518" s="6"/>
      <c r="AF3518" s="12">
        <f t="shared" si="328"/>
        <v>0</v>
      </c>
      <c r="AG3518" s="6"/>
      <c r="AH3518" s="6"/>
      <c r="AI3518" s="6"/>
      <c r="AJ3518" s="6"/>
      <c r="AK3518" s="6"/>
      <c r="AL3518" s="12">
        <f t="shared" si="329"/>
        <v>0</v>
      </c>
      <c r="AM3518" s="11" t="str">
        <f t="shared" si="324"/>
        <v/>
      </c>
      <c r="AN3518" s="7"/>
      <c r="AO3518" s="6"/>
    </row>
    <row r="3519" spans="1:41" ht="15.75" customHeight="1" x14ac:dyDescent="0.2">
      <c r="A3519" s="4"/>
      <c r="B3519" s="7"/>
      <c r="C3519" s="8" t="str">
        <f>IFERROR(VLOOKUP(B3519,Tabla2[#All],2,FALSE),"")</f>
        <v/>
      </c>
      <c r="D3519" s="24"/>
      <c r="E3519" s="9" t="str">
        <f>IFERROR(VLOOKUP(D3519,Tabla1[],2,FALSE),"")</f>
        <v/>
      </c>
      <c r="G3519" s="24"/>
      <c r="L3519" s="3" t="str">
        <f t="shared" si="325"/>
        <v/>
      </c>
      <c r="M3519" s="24"/>
      <c r="N3519" s="24"/>
      <c r="T3519" s="6"/>
      <c r="U3519" s="6"/>
      <c r="V3519" s="10">
        <f t="shared" si="326"/>
        <v>0</v>
      </c>
      <c r="W3519" s="6"/>
      <c r="X3519" s="10">
        <f t="shared" si="327"/>
        <v>0</v>
      </c>
      <c r="Y3519" s="30"/>
      <c r="Z3519" s="30"/>
      <c r="AA3519" s="6"/>
      <c r="AB3519" s="6"/>
      <c r="AC3519" s="6"/>
      <c r="AD3519" s="6"/>
      <c r="AE3519" s="6"/>
      <c r="AF3519" s="12">
        <f t="shared" si="328"/>
        <v>0</v>
      </c>
      <c r="AG3519" s="6"/>
      <c r="AH3519" s="6"/>
      <c r="AI3519" s="6"/>
      <c r="AJ3519" s="6"/>
      <c r="AK3519" s="6"/>
      <c r="AL3519" s="12">
        <f t="shared" si="329"/>
        <v>0</v>
      </c>
      <c r="AM3519" s="11" t="str">
        <f t="shared" si="324"/>
        <v/>
      </c>
      <c r="AN3519" s="7"/>
      <c r="AO3519" s="6"/>
    </row>
    <row r="3520" spans="1:41" ht="15.75" customHeight="1" x14ac:dyDescent="0.2">
      <c r="A3520" s="4"/>
      <c r="B3520" s="7"/>
      <c r="C3520" s="8" t="str">
        <f>IFERROR(VLOOKUP(B3520,Tabla2[#All],2,FALSE),"")</f>
        <v/>
      </c>
      <c r="D3520" s="24"/>
      <c r="E3520" s="9" t="str">
        <f>IFERROR(VLOOKUP(D3520,Tabla1[],2,FALSE),"")</f>
        <v/>
      </c>
      <c r="G3520" s="24"/>
      <c r="L3520" s="3" t="str">
        <f t="shared" si="325"/>
        <v/>
      </c>
      <c r="M3520" s="24"/>
      <c r="N3520" s="24"/>
      <c r="T3520" s="6"/>
      <c r="U3520" s="6"/>
      <c r="V3520" s="10">
        <f t="shared" si="326"/>
        <v>0</v>
      </c>
      <c r="W3520" s="6"/>
      <c r="X3520" s="10">
        <f t="shared" si="327"/>
        <v>0</v>
      </c>
      <c r="Y3520" s="30"/>
      <c r="Z3520" s="30"/>
      <c r="AA3520" s="6"/>
      <c r="AB3520" s="6"/>
      <c r="AC3520" s="6"/>
      <c r="AD3520" s="6"/>
      <c r="AE3520" s="6"/>
      <c r="AF3520" s="12">
        <f t="shared" si="328"/>
        <v>0</v>
      </c>
      <c r="AG3520" s="6"/>
      <c r="AH3520" s="6"/>
      <c r="AI3520" s="6"/>
      <c r="AJ3520" s="6"/>
      <c r="AK3520" s="6"/>
      <c r="AL3520" s="12">
        <f t="shared" si="329"/>
        <v>0</v>
      </c>
      <c r="AM3520" s="11" t="str">
        <f t="shared" si="324"/>
        <v/>
      </c>
      <c r="AN3520" s="7"/>
      <c r="AO3520" s="6"/>
    </row>
    <row r="3521" spans="1:41" ht="15.75" customHeight="1" x14ac:dyDescent="0.2">
      <c r="A3521" s="4"/>
      <c r="B3521" s="7"/>
      <c r="C3521" s="8" t="str">
        <f>IFERROR(VLOOKUP(B3521,Tabla2[#All],2,FALSE),"")</f>
        <v/>
      </c>
      <c r="D3521" s="24"/>
      <c r="E3521" s="9" t="str">
        <f>IFERROR(VLOOKUP(D3521,Tabla1[],2,FALSE),"")</f>
        <v/>
      </c>
      <c r="G3521" s="24"/>
      <c r="L3521" s="3" t="str">
        <f t="shared" si="325"/>
        <v/>
      </c>
      <c r="M3521" s="24"/>
      <c r="N3521" s="24"/>
      <c r="T3521" s="6"/>
      <c r="U3521" s="6"/>
      <c r="V3521" s="10">
        <f t="shared" si="326"/>
        <v>0</v>
      </c>
      <c r="W3521" s="6"/>
      <c r="X3521" s="10">
        <f t="shared" si="327"/>
        <v>0</v>
      </c>
      <c r="Y3521" s="30"/>
      <c r="Z3521" s="30"/>
      <c r="AA3521" s="6"/>
      <c r="AB3521" s="6"/>
      <c r="AC3521" s="6"/>
      <c r="AD3521" s="6"/>
      <c r="AE3521" s="6"/>
      <c r="AF3521" s="12">
        <f t="shared" si="328"/>
        <v>0</v>
      </c>
      <c r="AG3521" s="6"/>
      <c r="AH3521" s="6"/>
      <c r="AI3521" s="6"/>
      <c r="AJ3521" s="6"/>
      <c r="AK3521" s="6"/>
      <c r="AL3521" s="12">
        <f t="shared" si="329"/>
        <v>0</v>
      </c>
      <c r="AM3521" s="11" t="str">
        <f t="shared" si="324"/>
        <v/>
      </c>
      <c r="AN3521" s="7"/>
      <c r="AO3521" s="6"/>
    </row>
    <row r="3522" spans="1:41" ht="15.75" customHeight="1" x14ac:dyDescent="0.2">
      <c r="A3522" s="4"/>
      <c r="B3522" s="7"/>
      <c r="C3522" s="8" t="str">
        <f>IFERROR(VLOOKUP(B3522,Tabla2[#All],2,FALSE),"")</f>
        <v/>
      </c>
      <c r="D3522" s="24"/>
      <c r="E3522" s="9" t="str">
        <f>IFERROR(VLOOKUP(D3522,Tabla1[],2,FALSE),"")</f>
        <v/>
      </c>
      <c r="G3522" s="24"/>
      <c r="L3522" s="3" t="str">
        <f t="shared" si="325"/>
        <v/>
      </c>
      <c r="M3522" s="24"/>
      <c r="N3522" s="24"/>
      <c r="T3522" s="6"/>
      <c r="U3522" s="6"/>
      <c r="V3522" s="10">
        <f t="shared" si="326"/>
        <v>0</v>
      </c>
      <c r="W3522" s="6"/>
      <c r="X3522" s="10">
        <f t="shared" si="327"/>
        <v>0</v>
      </c>
      <c r="Y3522" s="30"/>
      <c r="Z3522" s="30"/>
      <c r="AA3522" s="6"/>
      <c r="AB3522" s="6"/>
      <c r="AC3522" s="6"/>
      <c r="AD3522" s="6"/>
      <c r="AE3522" s="6"/>
      <c r="AF3522" s="12">
        <f t="shared" si="328"/>
        <v>0</v>
      </c>
      <c r="AG3522" s="6"/>
      <c r="AH3522" s="6"/>
      <c r="AI3522" s="6"/>
      <c r="AJ3522" s="6"/>
      <c r="AK3522" s="6"/>
      <c r="AL3522" s="12">
        <f t="shared" si="329"/>
        <v>0</v>
      </c>
      <c r="AM3522" s="11" t="str">
        <f t="shared" si="324"/>
        <v/>
      </c>
      <c r="AN3522" s="7"/>
      <c r="AO3522" s="6"/>
    </row>
    <row r="3523" spans="1:41" ht="15.75" customHeight="1" x14ac:dyDescent="0.2">
      <c r="A3523" s="4"/>
      <c r="B3523" s="7"/>
      <c r="C3523" s="8" t="str">
        <f>IFERROR(VLOOKUP(B3523,Tabla2[#All],2,FALSE),"")</f>
        <v/>
      </c>
      <c r="D3523" s="24"/>
      <c r="E3523" s="9" t="str">
        <f>IFERROR(VLOOKUP(D3523,Tabla1[],2,FALSE),"")</f>
        <v/>
      </c>
      <c r="G3523" s="24"/>
      <c r="L3523" s="3" t="str">
        <f t="shared" si="325"/>
        <v/>
      </c>
      <c r="M3523" s="24"/>
      <c r="N3523" s="24"/>
      <c r="T3523" s="6"/>
      <c r="U3523" s="6"/>
      <c r="V3523" s="10">
        <f t="shared" si="326"/>
        <v>0</v>
      </c>
      <c r="W3523" s="6"/>
      <c r="X3523" s="10">
        <f t="shared" si="327"/>
        <v>0</v>
      </c>
      <c r="Y3523" s="30"/>
      <c r="Z3523" s="30"/>
      <c r="AA3523" s="6"/>
      <c r="AB3523" s="6"/>
      <c r="AC3523" s="6"/>
      <c r="AD3523" s="6"/>
      <c r="AE3523" s="6"/>
      <c r="AF3523" s="12">
        <f t="shared" si="328"/>
        <v>0</v>
      </c>
      <c r="AG3523" s="6"/>
      <c r="AH3523" s="6"/>
      <c r="AI3523" s="6"/>
      <c r="AJ3523" s="6"/>
      <c r="AK3523" s="6"/>
      <c r="AL3523" s="12">
        <f t="shared" si="329"/>
        <v>0</v>
      </c>
      <c r="AM3523" s="11" t="str">
        <f t="shared" si="324"/>
        <v/>
      </c>
      <c r="AN3523" s="7"/>
      <c r="AO3523" s="6"/>
    </row>
    <row r="3524" spans="1:41" ht="15.75" customHeight="1" x14ac:dyDescent="0.2">
      <c r="A3524" s="4"/>
      <c r="B3524" s="7"/>
      <c r="C3524" s="8" t="str">
        <f>IFERROR(VLOOKUP(B3524,Tabla2[#All],2,FALSE),"")</f>
        <v/>
      </c>
      <c r="D3524" s="24"/>
      <c r="E3524" s="9" t="str">
        <f>IFERROR(VLOOKUP(D3524,Tabla1[],2,FALSE),"")</f>
        <v/>
      </c>
      <c r="G3524" s="24"/>
      <c r="L3524" s="3" t="str">
        <f t="shared" si="325"/>
        <v/>
      </c>
      <c r="M3524" s="24"/>
      <c r="N3524" s="24"/>
      <c r="T3524" s="6"/>
      <c r="U3524" s="6"/>
      <c r="V3524" s="10">
        <f t="shared" si="326"/>
        <v>0</v>
      </c>
      <c r="W3524" s="6"/>
      <c r="X3524" s="10">
        <f t="shared" si="327"/>
        <v>0</v>
      </c>
      <c r="Y3524" s="30"/>
      <c r="Z3524" s="30"/>
      <c r="AA3524" s="6"/>
      <c r="AB3524" s="6"/>
      <c r="AC3524" s="6"/>
      <c r="AD3524" s="6"/>
      <c r="AE3524" s="6"/>
      <c r="AF3524" s="12">
        <f t="shared" si="328"/>
        <v>0</v>
      </c>
      <c r="AG3524" s="6"/>
      <c r="AH3524" s="6"/>
      <c r="AI3524" s="6"/>
      <c r="AJ3524" s="6"/>
      <c r="AK3524" s="6"/>
      <c r="AL3524" s="12">
        <f t="shared" si="329"/>
        <v>0</v>
      </c>
      <c r="AM3524" s="11" t="str">
        <f t="shared" si="324"/>
        <v/>
      </c>
      <c r="AN3524" s="7"/>
      <c r="AO3524" s="6"/>
    </row>
    <row r="3525" spans="1:41" ht="15.75" customHeight="1" x14ac:dyDescent="0.2">
      <c r="A3525" s="4"/>
      <c r="B3525" s="7"/>
      <c r="C3525" s="8" t="str">
        <f>IFERROR(VLOOKUP(B3525,Tabla2[#All],2,FALSE),"")</f>
        <v/>
      </c>
      <c r="D3525" s="24"/>
      <c r="E3525" s="9" t="str">
        <f>IFERROR(VLOOKUP(D3525,Tabla1[],2,FALSE),"")</f>
        <v/>
      </c>
      <c r="G3525" s="24"/>
      <c r="L3525" s="3" t="str">
        <f t="shared" si="325"/>
        <v/>
      </c>
      <c r="M3525" s="24"/>
      <c r="N3525" s="24"/>
      <c r="T3525" s="6"/>
      <c r="U3525" s="6"/>
      <c r="V3525" s="10">
        <f t="shared" si="326"/>
        <v>0</v>
      </c>
      <c r="W3525" s="6"/>
      <c r="X3525" s="10">
        <f t="shared" si="327"/>
        <v>0</v>
      </c>
      <c r="Y3525" s="30"/>
      <c r="Z3525" s="30"/>
      <c r="AA3525" s="6"/>
      <c r="AB3525" s="6"/>
      <c r="AC3525" s="6"/>
      <c r="AD3525" s="6"/>
      <c r="AE3525" s="6"/>
      <c r="AF3525" s="12">
        <f t="shared" si="328"/>
        <v>0</v>
      </c>
      <c r="AG3525" s="6"/>
      <c r="AH3525" s="6"/>
      <c r="AI3525" s="6"/>
      <c r="AJ3525" s="6"/>
      <c r="AK3525" s="6"/>
      <c r="AL3525" s="12">
        <f t="shared" si="329"/>
        <v>0</v>
      </c>
      <c r="AM3525" s="11" t="str">
        <f t="shared" si="324"/>
        <v/>
      </c>
      <c r="AN3525" s="7"/>
      <c r="AO3525" s="6"/>
    </row>
    <row r="3526" spans="1:41" ht="15.75" customHeight="1" x14ac:dyDescent="0.2">
      <c r="A3526" s="4"/>
      <c r="B3526" s="7"/>
      <c r="C3526" s="8" t="str">
        <f>IFERROR(VLOOKUP(B3526,Tabla2[#All],2,FALSE),"")</f>
        <v/>
      </c>
      <c r="D3526" s="24"/>
      <c r="E3526" s="9" t="str">
        <f>IFERROR(VLOOKUP(D3526,Tabla1[],2,FALSE),"")</f>
        <v/>
      </c>
      <c r="G3526" s="24"/>
      <c r="L3526" s="3" t="str">
        <f t="shared" si="325"/>
        <v/>
      </c>
      <c r="M3526" s="24"/>
      <c r="N3526" s="24"/>
      <c r="T3526" s="6"/>
      <c r="U3526" s="6"/>
      <c r="V3526" s="10">
        <f t="shared" si="326"/>
        <v>0</v>
      </c>
      <c r="W3526" s="6"/>
      <c r="X3526" s="10">
        <f t="shared" si="327"/>
        <v>0</v>
      </c>
      <c r="Y3526" s="30"/>
      <c r="Z3526" s="30"/>
      <c r="AA3526" s="6"/>
      <c r="AB3526" s="6"/>
      <c r="AC3526" s="6"/>
      <c r="AD3526" s="6"/>
      <c r="AE3526" s="6"/>
      <c r="AF3526" s="12">
        <f t="shared" si="328"/>
        <v>0</v>
      </c>
      <c r="AG3526" s="6"/>
      <c r="AH3526" s="6"/>
      <c r="AI3526" s="6"/>
      <c r="AJ3526" s="6"/>
      <c r="AK3526" s="6"/>
      <c r="AL3526" s="12">
        <f t="shared" si="329"/>
        <v>0</v>
      </c>
      <c r="AM3526" s="11" t="str">
        <f t="shared" si="324"/>
        <v/>
      </c>
      <c r="AN3526" s="7"/>
      <c r="AO3526" s="6"/>
    </row>
    <row r="3527" spans="1:41" ht="15.75" customHeight="1" x14ac:dyDescent="0.2">
      <c r="A3527" s="4"/>
      <c r="B3527" s="7"/>
      <c r="C3527" s="8" t="str">
        <f>IFERROR(VLOOKUP(B3527,Tabla2[#All],2,FALSE),"")</f>
        <v/>
      </c>
      <c r="D3527" s="24"/>
      <c r="E3527" s="9" t="str">
        <f>IFERROR(VLOOKUP(D3527,Tabla1[],2,FALSE),"")</f>
        <v/>
      </c>
      <c r="G3527" s="24"/>
      <c r="L3527" s="3" t="str">
        <f t="shared" si="325"/>
        <v/>
      </c>
      <c r="M3527" s="24"/>
      <c r="N3527" s="24"/>
      <c r="T3527" s="6"/>
      <c r="U3527" s="6"/>
      <c r="V3527" s="10">
        <f t="shared" si="326"/>
        <v>0</v>
      </c>
      <c r="W3527" s="6"/>
      <c r="X3527" s="10">
        <f t="shared" si="327"/>
        <v>0</v>
      </c>
      <c r="Y3527" s="30"/>
      <c r="Z3527" s="30"/>
      <c r="AA3527" s="6"/>
      <c r="AB3527" s="6"/>
      <c r="AC3527" s="6"/>
      <c r="AD3527" s="6"/>
      <c r="AE3527" s="6"/>
      <c r="AF3527" s="12">
        <f t="shared" si="328"/>
        <v>0</v>
      </c>
      <c r="AG3527" s="6"/>
      <c r="AH3527" s="6"/>
      <c r="AI3527" s="6"/>
      <c r="AJ3527" s="6"/>
      <c r="AK3527" s="6"/>
      <c r="AL3527" s="12">
        <f t="shared" si="329"/>
        <v>0</v>
      </c>
      <c r="AM3527" s="11" t="str">
        <f t="shared" ref="AM3527:AM3590" si="330">IF(SUM(AF3527+AL3527)=0,"",IF(SUM(AF3527+AL3527)=Z3527,"Ok","Error en Montos"))</f>
        <v/>
      </c>
      <c r="AN3527" s="7"/>
      <c r="AO3527" s="6"/>
    </row>
    <row r="3528" spans="1:41" ht="15.75" customHeight="1" x14ac:dyDescent="0.2">
      <c r="A3528" s="4"/>
      <c r="B3528" s="7"/>
      <c r="C3528" s="8" t="str">
        <f>IFERROR(VLOOKUP(B3528,Tabla2[#All],2,FALSE),"")</f>
        <v/>
      </c>
      <c r="D3528" s="24"/>
      <c r="E3528" s="9" t="str">
        <f>IFERROR(VLOOKUP(D3528,Tabla1[],2,FALSE),"")</f>
        <v/>
      </c>
      <c r="G3528" s="24"/>
      <c r="L3528" s="3" t="str">
        <f t="shared" ref="L3528:L3591" si="331">IF(AND(J3528&lt;&gt;"",K3528&lt;&gt;""),DATEDIF(J3528,K3528,"d")+1,"")</f>
        <v/>
      </c>
      <c r="M3528" s="24"/>
      <c r="N3528" s="24"/>
      <c r="T3528" s="6"/>
      <c r="U3528" s="6"/>
      <c r="V3528" s="10">
        <f t="shared" ref="V3528:V3591" si="332">SUM(T3528+U3528)</f>
        <v>0</v>
      </c>
      <c r="W3528" s="6"/>
      <c r="X3528" s="10">
        <f t="shared" ref="X3528:X3591" si="333">V3528-W3528</f>
        <v>0</v>
      </c>
      <c r="Y3528" s="30"/>
      <c r="Z3528" s="30"/>
      <c r="AA3528" s="6"/>
      <c r="AB3528" s="6"/>
      <c r="AC3528" s="6"/>
      <c r="AD3528" s="6"/>
      <c r="AE3528" s="6"/>
      <c r="AF3528" s="12">
        <f t="shared" ref="AF3528:AF3591" si="334">SUM(AA3528:AD3528)</f>
        <v>0</v>
      </c>
      <c r="AG3528" s="6"/>
      <c r="AH3528" s="6"/>
      <c r="AI3528" s="6"/>
      <c r="AJ3528" s="6"/>
      <c r="AK3528" s="6"/>
      <c r="AL3528" s="12">
        <f t="shared" ref="AL3528:AL3591" si="335">SUM(AG3528:AJ3528)</f>
        <v>0</v>
      </c>
      <c r="AM3528" s="11" t="str">
        <f t="shared" si="330"/>
        <v/>
      </c>
      <c r="AN3528" s="7"/>
      <c r="AO3528" s="6"/>
    </row>
    <row r="3529" spans="1:41" ht="15.75" customHeight="1" x14ac:dyDescent="0.2">
      <c r="A3529" s="4"/>
      <c r="B3529" s="7"/>
      <c r="C3529" s="8" t="str">
        <f>IFERROR(VLOOKUP(B3529,Tabla2[#All],2,FALSE),"")</f>
        <v/>
      </c>
      <c r="D3529" s="24"/>
      <c r="E3529" s="9" t="str">
        <f>IFERROR(VLOOKUP(D3529,Tabla1[],2,FALSE),"")</f>
        <v/>
      </c>
      <c r="G3529" s="24"/>
      <c r="L3529" s="3" t="str">
        <f t="shared" si="331"/>
        <v/>
      </c>
      <c r="M3529" s="24"/>
      <c r="N3529" s="24"/>
      <c r="T3529" s="6"/>
      <c r="U3529" s="6"/>
      <c r="V3529" s="10">
        <f t="shared" si="332"/>
        <v>0</v>
      </c>
      <c r="W3529" s="6"/>
      <c r="X3529" s="10">
        <f t="shared" si="333"/>
        <v>0</v>
      </c>
      <c r="Y3529" s="30"/>
      <c r="Z3529" s="30"/>
      <c r="AA3529" s="6"/>
      <c r="AB3529" s="6"/>
      <c r="AC3529" s="6"/>
      <c r="AD3529" s="6"/>
      <c r="AE3529" s="6"/>
      <c r="AF3529" s="12">
        <f t="shared" si="334"/>
        <v>0</v>
      </c>
      <c r="AG3529" s="6"/>
      <c r="AH3529" s="6"/>
      <c r="AI3529" s="6"/>
      <c r="AJ3529" s="6"/>
      <c r="AK3529" s="6"/>
      <c r="AL3529" s="12">
        <f t="shared" si="335"/>
        <v>0</v>
      </c>
      <c r="AM3529" s="11" t="str">
        <f t="shared" si="330"/>
        <v/>
      </c>
      <c r="AN3529" s="7"/>
      <c r="AO3529" s="6"/>
    </row>
    <row r="3530" spans="1:41" ht="15.75" customHeight="1" x14ac:dyDescent="0.2">
      <c r="A3530" s="4"/>
      <c r="B3530" s="7"/>
      <c r="C3530" s="8" t="str">
        <f>IFERROR(VLOOKUP(B3530,Tabla2[#All],2,FALSE),"")</f>
        <v/>
      </c>
      <c r="D3530" s="24"/>
      <c r="E3530" s="9" t="str">
        <f>IFERROR(VLOOKUP(D3530,Tabla1[],2,FALSE),"")</f>
        <v/>
      </c>
      <c r="G3530" s="24"/>
      <c r="L3530" s="3" t="str">
        <f t="shared" si="331"/>
        <v/>
      </c>
      <c r="M3530" s="24"/>
      <c r="N3530" s="24"/>
      <c r="T3530" s="6"/>
      <c r="U3530" s="6"/>
      <c r="V3530" s="10">
        <f t="shared" si="332"/>
        <v>0</v>
      </c>
      <c r="W3530" s="6"/>
      <c r="X3530" s="10">
        <f t="shared" si="333"/>
        <v>0</v>
      </c>
      <c r="Y3530" s="30"/>
      <c r="Z3530" s="30"/>
      <c r="AA3530" s="6"/>
      <c r="AB3530" s="6"/>
      <c r="AC3530" s="6"/>
      <c r="AD3530" s="6"/>
      <c r="AE3530" s="6"/>
      <c r="AF3530" s="12">
        <f t="shared" si="334"/>
        <v>0</v>
      </c>
      <c r="AG3530" s="6"/>
      <c r="AH3530" s="6"/>
      <c r="AI3530" s="6"/>
      <c r="AJ3530" s="6"/>
      <c r="AK3530" s="6"/>
      <c r="AL3530" s="12">
        <f t="shared" si="335"/>
        <v>0</v>
      </c>
      <c r="AM3530" s="11" t="str">
        <f t="shared" si="330"/>
        <v/>
      </c>
      <c r="AN3530" s="7"/>
      <c r="AO3530" s="6"/>
    </row>
    <row r="3531" spans="1:41" ht="15.75" customHeight="1" x14ac:dyDescent="0.2">
      <c r="A3531" s="4"/>
      <c r="B3531" s="7"/>
      <c r="C3531" s="8" t="str">
        <f>IFERROR(VLOOKUP(B3531,Tabla2[#All],2,FALSE),"")</f>
        <v/>
      </c>
      <c r="D3531" s="24"/>
      <c r="E3531" s="9" t="str">
        <f>IFERROR(VLOOKUP(D3531,Tabla1[],2,FALSE),"")</f>
        <v/>
      </c>
      <c r="G3531" s="24"/>
      <c r="L3531" s="3" t="str">
        <f t="shared" si="331"/>
        <v/>
      </c>
      <c r="M3531" s="24"/>
      <c r="N3531" s="24"/>
      <c r="T3531" s="6"/>
      <c r="U3531" s="6"/>
      <c r="V3531" s="10">
        <f t="shared" si="332"/>
        <v>0</v>
      </c>
      <c r="W3531" s="6"/>
      <c r="X3531" s="10">
        <f t="shared" si="333"/>
        <v>0</v>
      </c>
      <c r="Y3531" s="30"/>
      <c r="Z3531" s="30"/>
      <c r="AA3531" s="6"/>
      <c r="AB3531" s="6"/>
      <c r="AC3531" s="6"/>
      <c r="AD3531" s="6"/>
      <c r="AE3531" s="6"/>
      <c r="AF3531" s="12">
        <f t="shared" si="334"/>
        <v>0</v>
      </c>
      <c r="AG3531" s="6"/>
      <c r="AH3531" s="6"/>
      <c r="AI3531" s="6"/>
      <c r="AJ3531" s="6"/>
      <c r="AK3531" s="6"/>
      <c r="AL3531" s="12">
        <f t="shared" si="335"/>
        <v>0</v>
      </c>
      <c r="AM3531" s="11" t="str">
        <f t="shared" si="330"/>
        <v/>
      </c>
      <c r="AN3531" s="7"/>
      <c r="AO3531" s="6"/>
    </row>
    <row r="3532" spans="1:41" ht="15.75" customHeight="1" x14ac:dyDescent="0.2">
      <c r="A3532" s="4"/>
      <c r="B3532" s="7"/>
      <c r="C3532" s="8" t="str">
        <f>IFERROR(VLOOKUP(B3532,Tabla2[#All],2,FALSE),"")</f>
        <v/>
      </c>
      <c r="D3532" s="24"/>
      <c r="E3532" s="9" t="str">
        <f>IFERROR(VLOOKUP(D3532,Tabla1[],2,FALSE),"")</f>
        <v/>
      </c>
      <c r="G3532" s="24"/>
      <c r="L3532" s="3" t="str">
        <f t="shared" si="331"/>
        <v/>
      </c>
      <c r="M3532" s="24"/>
      <c r="N3532" s="24"/>
      <c r="T3532" s="6"/>
      <c r="U3532" s="6"/>
      <c r="V3532" s="10">
        <f t="shared" si="332"/>
        <v>0</v>
      </c>
      <c r="W3532" s="6"/>
      <c r="X3532" s="10">
        <f t="shared" si="333"/>
        <v>0</v>
      </c>
      <c r="Y3532" s="30"/>
      <c r="Z3532" s="30"/>
      <c r="AA3532" s="6"/>
      <c r="AB3532" s="6"/>
      <c r="AC3532" s="6"/>
      <c r="AD3532" s="6"/>
      <c r="AE3532" s="6"/>
      <c r="AF3532" s="12">
        <f t="shared" si="334"/>
        <v>0</v>
      </c>
      <c r="AG3532" s="6"/>
      <c r="AH3532" s="6"/>
      <c r="AI3532" s="6"/>
      <c r="AJ3532" s="6"/>
      <c r="AK3532" s="6"/>
      <c r="AL3532" s="12">
        <f t="shared" si="335"/>
        <v>0</v>
      </c>
      <c r="AM3532" s="11" t="str">
        <f t="shared" si="330"/>
        <v/>
      </c>
      <c r="AN3532" s="7"/>
      <c r="AO3532" s="6"/>
    </row>
    <row r="3533" spans="1:41" ht="15.75" customHeight="1" x14ac:dyDescent="0.2">
      <c r="A3533" s="4"/>
      <c r="B3533" s="7"/>
      <c r="C3533" s="8" t="str">
        <f>IFERROR(VLOOKUP(B3533,Tabla2[#All],2,FALSE),"")</f>
        <v/>
      </c>
      <c r="D3533" s="24"/>
      <c r="E3533" s="9" t="str">
        <f>IFERROR(VLOOKUP(D3533,Tabla1[],2,FALSE),"")</f>
        <v/>
      </c>
      <c r="G3533" s="24"/>
      <c r="L3533" s="3" t="str">
        <f t="shared" si="331"/>
        <v/>
      </c>
      <c r="M3533" s="24"/>
      <c r="N3533" s="24"/>
      <c r="T3533" s="6"/>
      <c r="U3533" s="6"/>
      <c r="V3533" s="10">
        <f t="shared" si="332"/>
        <v>0</v>
      </c>
      <c r="W3533" s="6"/>
      <c r="X3533" s="10">
        <f t="shared" si="333"/>
        <v>0</v>
      </c>
      <c r="Y3533" s="30"/>
      <c r="Z3533" s="30"/>
      <c r="AA3533" s="6"/>
      <c r="AB3533" s="6"/>
      <c r="AC3533" s="6"/>
      <c r="AD3533" s="6"/>
      <c r="AE3533" s="6"/>
      <c r="AF3533" s="12">
        <f t="shared" si="334"/>
        <v>0</v>
      </c>
      <c r="AG3533" s="6"/>
      <c r="AH3533" s="6"/>
      <c r="AI3533" s="6"/>
      <c r="AJ3533" s="6"/>
      <c r="AK3533" s="6"/>
      <c r="AL3533" s="12">
        <f t="shared" si="335"/>
        <v>0</v>
      </c>
      <c r="AM3533" s="11" t="str">
        <f t="shared" si="330"/>
        <v/>
      </c>
      <c r="AN3533" s="7"/>
      <c r="AO3533" s="6"/>
    </row>
    <row r="3534" spans="1:41" ht="15.75" customHeight="1" x14ac:dyDescent="0.2">
      <c r="A3534" s="4"/>
      <c r="B3534" s="7"/>
      <c r="C3534" s="8" t="str">
        <f>IFERROR(VLOOKUP(B3534,Tabla2[#All],2,FALSE),"")</f>
        <v/>
      </c>
      <c r="D3534" s="24"/>
      <c r="E3534" s="9" t="str">
        <f>IFERROR(VLOOKUP(D3534,Tabla1[],2,FALSE),"")</f>
        <v/>
      </c>
      <c r="G3534" s="24"/>
      <c r="L3534" s="3" t="str">
        <f t="shared" si="331"/>
        <v/>
      </c>
      <c r="M3534" s="24"/>
      <c r="N3534" s="24"/>
      <c r="T3534" s="6"/>
      <c r="U3534" s="6"/>
      <c r="V3534" s="10">
        <f t="shared" si="332"/>
        <v>0</v>
      </c>
      <c r="W3534" s="6"/>
      <c r="X3534" s="10">
        <f t="shared" si="333"/>
        <v>0</v>
      </c>
      <c r="Y3534" s="30"/>
      <c r="Z3534" s="30"/>
      <c r="AA3534" s="6"/>
      <c r="AB3534" s="6"/>
      <c r="AC3534" s="6"/>
      <c r="AD3534" s="6"/>
      <c r="AE3534" s="6"/>
      <c r="AF3534" s="12">
        <f t="shared" si="334"/>
        <v>0</v>
      </c>
      <c r="AG3534" s="6"/>
      <c r="AH3534" s="6"/>
      <c r="AI3534" s="6"/>
      <c r="AJ3534" s="6"/>
      <c r="AK3534" s="6"/>
      <c r="AL3534" s="12">
        <f t="shared" si="335"/>
        <v>0</v>
      </c>
      <c r="AM3534" s="11" t="str">
        <f t="shared" si="330"/>
        <v/>
      </c>
      <c r="AN3534" s="7"/>
      <c r="AO3534" s="6"/>
    </row>
    <row r="3535" spans="1:41" ht="15.75" customHeight="1" x14ac:dyDescent="0.2">
      <c r="A3535" s="4"/>
      <c r="B3535" s="7"/>
      <c r="C3535" s="8" t="str">
        <f>IFERROR(VLOOKUP(B3535,Tabla2[#All],2,FALSE),"")</f>
        <v/>
      </c>
      <c r="D3535" s="24"/>
      <c r="E3535" s="9" t="str">
        <f>IFERROR(VLOOKUP(D3535,Tabla1[],2,FALSE),"")</f>
        <v/>
      </c>
      <c r="G3535" s="24"/>
      <c r="L3535" s="3" t="str">
        <f t="shared" si="331"/>
        <v/>
      </c>
      <c r="M3535" s="24"/>
      <c r="N3535" s="24"/>
      <c r="T3535" s="6"/>
      <c r="U3535" s="6"/>
      <c r="V3535" s="10">
        <f t="shared" si="332"/>
        <v>0</v>
      </c>
      <c r="W3535" s="6"/>
      <c r="X3535" s="10">
        <f t="shared" si="333"/>
        <v>0</v>
      </c>
      <c r="Y3535" s="30"/>
      <c r="Z3535" s="30"/>
      <c r="AA3535" s="6"/>
      <c r="AB3535" s="6"/>
      <c r="AC3535" s="6"/>
      <c r="AD3535" s="6"/>
      <c r="AE3535" s="6"/>
      <c r="AF3535" s="12">
        <f t="shared" si="334"/>
        <v>0</v>
      </c>
      <c r="AG3535" s="6"/>
      <c r="AH3535" s="6"/>
      <c r="AI3535" s="6"/>
      <c r="AJ3535" s="6"/>
      <c r="AK3535" s="6"/>
      <c r="AL3535" s="12">
        <f t="shared" si="335"/>
        <v>0</v>
      </c>
      <c r="AM3535" s="11" t="str">
        <f t="shared" si="330"/>
        <v/>
      </c>
      <c r="AN3535" s="7"/>
      <c r="AO3535" s="6"/>
    </row>
    <row r="3536" spans="1:41" ht="15.75" customHeight="1" x14ac:dyDescent="0.2">
      <c r="A3536" s="4"/>
      <c r="B3536" s="7"/>
      <c r="C3536" s="8" t="str">
        <f>IFERROR(VLOOKUP(B3536,Tabla2[#All],2,FALSE),"")</f>
        <v/>
      </c>
      <c r="D3536" s="24"/>
      <c r="E3536" s="9" t="str">
        <f>IFERROR(VLOOKUP(D3536,Tabla1[],2,FALSE),"")</f>
        <v/>
      </c>
      <c r="G3536" s="24"/>
      <c r="L3536" s="3" t="str">
        <f t="shared" si="331"/>
        <v/>
      </c>
      <c r="M3536" s="24"/>
      <c r="N3536" s="24"/>
      <c r="T3536" s="6"/>
      <c r="U3536" s="6"/>
      <c r="V3536" s="10">
        <f t="shared" si="332"/>
        <v>0</v>
      </c>
      <c r="W3536" s="6"/>
      <c r="X3536" s="10">
        <f t="shared" si="333"/>
        <v>0</v>
      </c>
      <c r="Y3536" s="30"/>
      <c r="Z3536" s="30"/>
      <c r="AA3536" s="6"/>
      <c r="AB3536" s="6"/>
      <c r="AC3536" s="6"/>
      <c r="AD3536" s="6"/>
      <c r="AE3536" s="6"/>
      <c r="AF3536" s="12">
        <f t="shared" si="334"/>
        <v>0</v>
      </c>
      <c r="AG3536" s="6"/>
      <c r="AH3536" s="6"/>
      <c r="AI3536" s="6"/>
      <c r="AJ3536" s="6"/>
      <c r="AK3536" s="6"/>
      <c r="AL3536" s="12">
        <f t="shared" si="335"/>
        <v>0</v>
      </c>
      <c r="AM3536" s="11" t="str">
        <f t="shared" si="330"/>
        <v/>
      </c>
      <c r="AN3536" s="7"/>
      <c r="AO3536" s="6"/>
    </row>
    <row r="3537" spans="1:41" ht="15.75" customHeight="1" x14ac:dyDescent="0.2">
      <c r="A3537" s="4"/>
      <c r="B3537" s="7"/>
      <c r="C3537" s="8" t="str">
        <f>IFERROR(VLOOKUP(B3537,Tabla2[#All],2,FALSE),"")</f>
        <v/>
      </c>
      <c r="D3537" s="24"/>
      <c r="E3537" s="9" t="str">
        <f>IFERROR(VLOOKUP(D3537,Tabla1[],2,FALSE),"")</f>
        <v/>
      </c>
      <c r="G3537" s="24"/>
      <c r="L3537" s="3" t="str">
        <f t="shared" si="331"/>
        <v/>
      </c>
      <c r="M3537" s="24"/>
      <c r="N3537" s="24"/>
      <c r="T3537" s="6"/>
      <c r="U3537" s="6"/>
      <c r="V3537" s="10">
        <f t="shared" si="332"/>
        <v>0</v>
      </c>
      <c r="W3537" s="6"/>
      <c r="X3537" s="10">
        <f t="shared" si="333"/>
        <v>0</v>
      </c>
      <c r="Y3537" s="30"/>
      <c r="Z3537" s="30"/>
      <c r="AA3537" s="6"/>
      <c r="AB3537" s="6"/>
      <c r="AC3537" s="6"/>
      <c r="AD3537" s="6"/>
      <c r="AE3537" s="6"/>
      <c r="AF3537" s="12">
        <f t="shared" si="334"/>
        <v>0</v>
      </c>
      <c r="AG3537" s="6"/>
      <c r="AH3537" s="6"/>
      <c r="AI3537" s="6"/>
      <c r="AJ3537" s="6"/>
      <c r="AK3537" s="6"/>
      <c r="AL3537" s="12">
        <f t="shared" si="335"/>
        <v>0</v>
      </c>
      <c r="AM3537" s="11" t="str">
        <f t="shared" si="330"/>
        <v/>
      </c>
      <c r="AN3537" s="7"/>
      <c r="AO3537" s="6"/>
    </row>
    <row r="3538" spans="1:41" ht="15.75" customHeight="1" x14ac:dyDescent="0.2">
      <c r="A3538" s="4"/>
      <c r="B3538" s="7"/>
      <c r="C3538" s="8" t="str">
        <f>IFERROR(VLOOKUP(B3538,Tabla2[#All],2,FALSE),"")</f>
        <v/>
      </c>
      <c r="D3538" s="24"/>
      <c r="E3538" s="9" t="str">
        <f>IFERROR(VLOOKUP(D3538,Tabla1[],2,FALSE),"")</f>
        <v/>
      </c>
      <c r="G3538" s="24"/>
      <c r="L3538" s="3" t="str">
        <f t="shared" si="331"/>
        <v/>
      </c>
      <c r="M3538" s="24"/>
      <c r="N3538" s="24"/>
      <c r="T3538" s="6"/>
      <c r="U3538" s="6"/>
      <c r="V3538" s="10">
        <f t="shared" si="332"/>
        <v>0</v>
      </c>
      <c r="W3538" s="6"/>
      <c r="X3538" s="10">
        <f t="shared" si="333"/>
        <v>0</v>
      </c>
      <c r="Y3538" s="30"/>
      <c r="Z3538" s="30"/>
      <c r="AA3538" s="6"/>
      <c r="AB3538" s="6"/>
      <c r="AC3538" s="6"/>
      <c r="AD3538" s="6"/>
      <c r="AE3538" s="6"/>
      <c r="AF3538" s="12">
        <f t="shared" si="334"/>
        <v>0</v>
      </c>
      <c r="AG3538" s="6"/>
      <c r="AH3538" s="6"/>
      <c r="AI3538" s="6"/>
      <c r="AJ3538" s="6"/>
      <c r="AK3538" s="6"/>
      <c r="AL3538" s="12">
        <f t="shared" si="335"/>
        <v>0</v>
      </c>
      <c r="AM3538" s="11" t="str">
        <f t="shared" si="330"/>
        <v/>
      </c>
      <c r="AN3538" s="7"/>
      <c r="AO3538" s="6"/>
    </row>
    <row r="3539" spans="1:41" ht="15.75" customHeight="1" x14ac:dyDescent="0.2">
      <c r="A3539" s="4"/>
      <c r="B3539" s="7"/>
      <c r="C3539" s="8" t="str">
        <f>IFERROR(VLOOKUP(B3539,Tabla2[#All],2,FALSE),"")</f>
        <v/>
      </c>
      <c r="D3539" s="24"/>
      <c r="E3539" s="9" t="str">
        <f>IFERROR(VLOOKUP(D3539,Tabla1[],2,FALSE),"")</f>
        <v/>
      </c>
      <c r="G3539" s="24"/>
      <c r="L3539" s="3" t="str">
        <f t="shared" si="331"/>
        <v/>
      </c>
      <c r="M3539" s="24"/>
      <c r="N3539" s="24"/>
      <c r="T3539" s="6"/>
      <c r="U3539" s="6"/>
      <c r="V3539" s="10">
        <f t="shared" si="332"/>
        <v>0</v>
      </c>
      <c r="W3539" s="6"/>
      <c r="X3539" s="10">
        <f t="shared" si="333"/>
        <v>0</v>
      </c>
      <c r="Y3539" s="30"/>
      <c r="Z3539" s="30"/>
      <c r="AA3539" s="6"/>
      <c r="AB3539" s="6"/>
      <c r="AC3539" s="6"/>
      <c r="AD3539" s="6"/>
      <c r="AE3539" s="6"/>
      <c r="AF3539" s="12">
        <f t="shared" si="334"/>
        <v>0</v>
      </c>
      <c r="AG3539" s="6"/>
      <c r="AH3539" s="6"/>
      <c r="AI3539" s="6"/>
      <c r="AJ3539" s="6"/>
      <c r="AK3539" s="6"/>
      <c r="AL3539" s="12">
        <f t="shared" si="335"/>
        <v>0</v>
      </c>
      <c r="AM3539" s="11" t="str">
        <f t="shared" si="330"/>
        <v/>
      </c>
      <c r="AN3539" s="7"/>
      <c r="AO3539" s="6"/>
    </row>
    <row r="3540" spans="1:41" ht="15.75" customHeight="1" x14ac:dyDescent="0.2">
      <c r="A3540" s="4"/>
      <c r="B3540" s="7"/>
      <c r="C3540" s="8" t="str">
        <f>IFERROR(VLOOKUP(B3540,Tabla2[#All],2,FALSE),"")</f>
        <v/>
      </c>
      <c r="D3540" s="24"/>
      <c r="E3540" s="9" t="str">
        <f>IFERROR(VLOOKUP(D3540,Tabla1[],2,FALSE),"")</f>
        <v/>
      </c>
      <c r="G3540" s="24"/>
      <c r="L3540" s="3" t="str">
        <f t="shared" si="331"/>
        <v/>
      </c>
      <c r="M3540" s="24"/>
      <c r="N3540" s="24"/>
      <c r="T3540" s="6"/>
      <c r="U3540" s="6"/>
      <c r="V3540" s="10">
        <f t="shared" si="332"/>
        <v>0</v>
      </c>
      <c r="W3540" s="6"/>
      <c r="X3540" s="10">
        <f t="shared" si="333"/>
        <v>0</v>
      </c>
      <c r="Y3540" s="30"/>
      <c r="Z3540" s="30"/>
      <c r="AA3540" s="6"/>
      <c r="AB3540" s="6"/>
      <c r="AC3540" s="6"/>
      <c r="AD3540" s="6"/>
      <c r="AE3540" s="6"/>
      <c r="AF3540" s="12">
        <f t="shared" si="334"/>
        <v>0</v>
      </c>
      <c r="AG3540" s="6"/>
      <c r="AH3540" s="6"/>
      <c r="AI3540" s="6"/>
      <c r="AJ3540" s="6"/>
      <c r="AK3540" s="6"/>
      <c r="AL3540" s="12">
        <f t="shared" si="335"/>
        <v>0</v>
      </c>
      <c r="AM3540" s="11" t="str">
        <f t="shared" si="330"/>
        <v/>
      </c>
      <c r="AN3540" s="7"/>
      <c r="AO3540" s="6"/>
    </row>
    <row r="3541" spans="1:41" ht="15.75" customHeight="1" x14ac:dyDescent="0.2">
      <c r="A3541" s="4"/>
      <c r="B3541" s="7"/>
      <c r="C3541" s="8" t="str">
        <f>IFERROR(VLOOKUP(B3541,Tabla2[#All],2,FALSE),"")</f>
        <v/>
      </c>
      <c r="D3541" s="24"/>
      <c r="E3541" s="9" t="str">
        <f>IFERROR(VLOOKUP(D3541,Tabla1[],2,FALSE),"")</f>
        <v/>
      </c>
      <c r="G3541" s="24"/>
      <c r="L3541" s="3" t="str">
        <f t="shared" si="331"/>
        <v/>
      </c>
      <c r="M3541" s="24"/>
      <c r="N3541" s="24"/>
      <c r="T3541" s="6"/>
      <c r="U3541" s="6"/>
      <c r="V3541" s="10">
        <f t="shared" si="332"/>
        <v>0</v>
      </c>
      <c r="W3541" s="6"/>
      <c r="X3541" s="10">
        <f t="shared" si="333"/>
        <v>0</v>
      </c>
      <c r="Y3541" s="30"/>
      <c r="Z3541" s="30"/>
      <c r="AA3541" s="6"/>
      <c r="AB3541" s="6"/>
      <c r="AC3541" s="6"/>
      <c r="AD3541" s="6"/>
      <c r="AE3541" s="6"/>
      <c r="AF3541" s="12">
        <f t="shared" si="334"/>
        <v>0</v>
      </c>
      <c r="AG3541" s="6"/>
      <c r="AH3541" s="6"/>
      <c r="AI3541" s="6"/>
      <c r="AJ3541" s="6"/>
      <c r="AK3541" s="6"/>
      <c r="AL3541" s="12">
        <f t="shared" si="335"/>
        <v>0</v>
      </c>
      <c r="AM3541" s="11" t="str">
        <f t="shared" si="330"/>
        <v/>
      </c>
      <c r="AN3541" s="7"/>
      <c r="AO3541" s="6"/>
    </row>
    <row r="3542" spans="1:41" ht="15.75" customHeight="1" x14ac:dyDescent="0.2">
      <c r="A3542" s="4"/>
      <c r="B3542" s="7"/>
      <c r="C3542" s="8" t="str">
        <f>IFERROR(VLOOKUP(B3542,Tabla2[#All],2,FALSE),"")</f>
        <v/>
      </c>
      <c r="D3542" s="24"/>
      <c r="E3542" s="9" t="str">
        <f>IFERROR(VLOOKUP(D3542,Tabla1[],2,FALSE),"")</f>
        <v/>
      </c>
      <c r="G3542" s="24"/>
      <c r="L3542" s="3" t="str">
        <f t="shared" si="331"/>
        <v/>
      </c>
      <c r="M3542" s="24"/>
      <c r="N3542" s="24"/>
      <c r="T3542" s="6"/>
      <c r="U3542" s="6"/>
      <c r="V3542" s="10">
        <f t="shared" si="332"/>
        <v>0</v>
      </c>
      <c r="W3542" s="6"/>
      <c r="X3542" s="10">
        <f t="shared" si="333"/>
        <v>0</v>
      </c>
      <c r="Y3542" s="30"/>
      <c r="Z3542" s="30"/>
      <c r="AA3542" s="6"/>
      <c r="AB3542" s="6"/>
      <c r="AC3542" s="6"/>
      <c r="AD3542" s="6"/>
      <c r="AE3542" s="6"/>
      <c r="AF3542" s="12">
        <f t="shared" si="334"/>
        <v>0</v>
      </c>
      <c r="AG3542" s="6"/>
      <c r="AH3542" s="6"/>
      <c r="AI3542" s="6"/>
      <c r="AJ3542" s="6"/>
      <c r="AK3542" s="6"/>
      <c r="AL3542" s="12">
        <f t="shared" si="335"/>
        <v>0</v>
      </c>
      <c r="AM3542" s="11" t="str">
        <f t="shared" si="330"/>
        <v/>
      </c>
      <c r="AN3542" s="7"/>
      <c r="AO3542" s="6"/>
    </row>
    <row r="3543" spans="1:41" ht="15.75" customHeight="1" x14ac:dyDescent="0.2">
      <c r="A3543" s="4"/>
      <c r="B3543" s="7"/>
      <c r="C3543" s="8" t="str">
        <f>IFERROR(VLOOKUP(B3543,Tabla2[#All],2,FALSE),"")</f>
        <v/>
      </c>
      <c r="D3543" s="24"/>
      <c r="E3543" s="9" t="str">
        <f>IFERROR(VLOOKUP(D3543,Tabla1[],2,FALSE),"")</f>
        <v/>
      </c>
      <c r="G3543" s="24"/>
      <c r="L3543" s="3" t="str">
        <f t="shared" si="331"/>
        <v/>
      </c>
      <c r="M3543" s="24"/>
      <c r="N3543" s="24"/>
      <c r="T3543" s="6"/>
      <c r="U3543" s="6"/>
      <c r="V3543" s="10">
        <f t="shared" si="332"/>
        <v>0</v>
      </c>
      <c r="W3543" s="6"/>
      <c r="X3543" s="10">
        <f t="shared" si="333"/>
        <v>0</v>
      </c>
      <c r="Y3543" s="30"/>
      <c r="Z3543" s="30"/>
      <c r="AA3543" s="6"/>
      <c r="AB3543" s="6"/>
      <c r="AC3543" s="6"/>
      <c r="AD3543" s="6"/>
      <c r="AE3543" s="6"/>
      <c r="AF3543" s="12">
        <f t="shared" si="334"/>
        <v>0</v>
      </c>
      <c r="AG3543" s="6"/>
      <c r="AH3543" s="6"/>
      <c r="AI3543" s="6"/>
      <c r="AJ3543" s="6"/>
      <c r="AK3543" s="6"/>
      <c r="AL3543" s="12">
        <f t="shared" si="335"/>
        <v>0</v>
      </c>
      <c r="AM3543" s="11" t="str">
        <f t="shared" si="330"/>
        <v/>
      </c>
      <c r="AN3543" s="7"/>
      <c r="AO3543" s="6"/>
    </row>
    <row r="3544" spans="1:41" ht="15.75" customHeight="1" x14ac:dyDescent="0.2">
      <c r="A3544" s="4"/>
      <c r="B3544" s="7"/>
      <c r="C3544" s="8" t="str">
        <f>IFERROR(VLOOKUP(B3544,Tabla2[#All],2,FALSE),"")</f>
        <v/>
      </c>
      <c r="D3544" s="24"/>
      <c r="E3544" s="9" t="str">
        <f>IFERROR(VLOOKUP(D3544,Tabla1[],2,FALSE),"")</f>
        <v/>
      </c>
      <c r="G3544" s="24"/>
      <c r="L3544" s="3" t="str">
        <f t="shared" si="331"/>
        <v/>
      </c>
      <c r="M3544" s="24"/>
      <c r="N3544" s="24"/>
      <c r="T3544" s="6"/>
      <c r="U3544" s="6"/>
      <c r="V3544" s="10">
        <f t="shared" si="332"/>
        <v>0</v>
      </c>
      <c r="W3544" s="6"/>
      <c r="X3544" s="10">
        <f t="shared" si="333"/>
        <v>0</v>
      </c>
      <c r="Y3544" s="30"/>
      <c r="Z3544" s="30"/>
      <c r="AA3544" s="6"/>
      <c r="AB3544" s="6"/>
      <c r="AC3544" s="6"/>
      <c r="AD3544" s="6"/>
      <c r="AE3544" s="6"/>
      <c r="AF3544" s="12">
        <f t="shared" si="334"/>
        <v>0</v>
      </c>
      <c r="AG3544" s="6"/>
      <c r="AH3544" s="6"/>
      <c r="AI3544" s="6"/>
      <c r="AJ3544" s="6"/>
      <c r="AK3544" s="6"/>
      <c r="AL3544" s="12">
        <f t="shared" si="335"/>
        <v>0</v>
      </c>
      <c r="AM3544" s="11" t="str">
        <f t="shared" si="330"/>
        <v/>
      </c>
      <c r="AN3544" s="7"/>
      <c r="AO3544" s="6"/>
    </row>
    <row r="3545" spans="1:41" ht="15.75" customHeight="1" x14ac:dyDescent="0.2">
      <c r="A3545" s="4"/>
      <c r="B3545" s="7"/>
      <c r="C3545" s="8" t="str">
        <f>IFERROR(VLOOKUP(B3545,Tabla2[#All],2,FALSE),"")</f>
        <v/>
      </c>
      <c r="D3545" s="24"/>
      <c r="E3545" s="9" t="str">
        <f>IFERROR(VLOOKUP(D3545,Tabla1[],2,FALSE),"")</f>
        <v/>
      </c>
      <c r="G3545" s="24"/>
      <c r="L3545" s="3" t="str">
        <f t="shared" si="331"/>
        <v/>
      </c>
      <c r="M3545" s="24"/>
      <c r="N3545" s="24"/>
      <c r="T3545" s="6"/>
      <c r="U3545" s="6"/>
      <c r="V3545" s="10">
        <f t="shared" si="332"/>
        <v>0</v>
      </c>
      <c r="W3545" s="6"/>
      <c r="X3545" s="10">
        <f t="shared" si="333"/>
        <v>0</v>
      </c>
      <c r="Y3545" s="30"/>
      <c r="Z3545" s="30"/>
      <c r="AA3545" s="6"/>
      <c r="AB3545" s="6"/>
      <c r="AC3545" s="6"/>
      <c r="AD3545" s="6"/>
      <c r="AE3545" s="6"/>
      <c r="AF3545" s="12">
        <f t="shared" si="334"/>
        <v>0</v>
      </c>
      <c r="AG3545" s="6"/>
      <c r="AH3545" s="6"/>
      <c r="AI3545" s="6"/>
      <c r="AJ3545" s="6"/>
      <c r="AK3545" s="6"/>
      <c r="AL3545" s="12">
        <f t="shared" si="335"/>
        <v>0</v>
      </c>
      <c r="AM3545" s="11" t="str">
        <f t="shared" si="330"/>
        <v/>
      </c>
      <c r="AN3545" s="7"/>
      <c r="AO3545" s="6"/>
    </row>
    <row r="3546" spans="1:41" ht="15.75" customHeight="1" x14ac:dyDescent="0.2">
      <c r="A3546" s="4"/>
      <c r="B3546" s="7"/>
      <c r="C3546" s="8" t="str">
        <f>IFERROR(VLOOKUP(B3546,Tabla2[#All],2,FALSE),"")</f>
        <v/>
      </c>
      <c r="D3546" s="24"/>
      <c r="E3546" s="9" t="str">
        <f>IFERROR(VLOOKUP(D3546,Tabla1[],2,FALSE),"")</f>
        <v/>
      </c>
      <c r="G3546" s="24"/>
      <c r="L3546" s="3" t="str">
        <f t="shared" si="331"/>
        <v/>
      </c>
      <c r="M3546" s="24"/>
      <c r="N3546" s="24"/>
      <c r="T3546" s="6"/>
      <c r="U3546" s="6"/>
      <c r="V3546" s="10">
        <f t="shared" si="332"/>
        <v>0</v>
      </c>
      <c r="W3546" s="6"/>
      <c r="X3546" s="10">
        <f t="shared" si="333"/>
        <v>0</v>
      </c>
      <c r="Y3546" s="30"/>
      <c r="Z3546" s="30"/>
      <c r="AA3546" s="6"/>
      <c r="AB3546" s="6"/>
      <c r="AC3546" s="6"/>
      <c r="AD3546" s="6"/>
      <c r="AE3546" s="6"/>
      <c r="AF3546" s="12">
        <f t="shared" si="334"/>
        <v>0</v>
      </c>
      <c r="AG3546" s="6"/>
      <c r="AH3546" s="6"/>
      <c r="AI3546" s="6"/>
      <c r="AJ3546" s="6"/>
      <c r="AK3546" s="6"/>
      <c r="AL3546" s="12">
        <f t="shared" si="335"/>
        <v>0</v>
      </c>
      <c r="AM3546" s="11" t="str">
        <f t="shared" si="330"/>
        <v/>
      </c>
      <c r="AN3546" s="7"/>
      <c r="AO3546" s="6"/>
    </row>
    <row r="3547" spans="1:41" ht="15.75" customHeight="1" x14ac:dyDescent="0.2">
      <c r="A3547" s="4"/>
      <c r="B3547" s="7"/>
      <c r="C3547" s="8" t="str">
        <f>IFERROR(VLOOKUP(B3547,Tabla2[#All],2,FALSE),"")</f>
        <v/>
      </c>
      <c r="D3547" s="24"/>
      <c r="E3547" s="9" t="str">
        <f>IFERROR(VLOOKUP(D3547,Tabla1[],2,FALSE),"")</f>
        <v/>
      </c>
      <c r="G3547" s="24"/>
      <c r="L3547" s="3" t="str">
        <f t="shared" si="331"/>
        <v/>
      </c>
      <c r="M3547" s="24"/>
      <c r="N3547" s="24"/>
      <c r="T3547" s="6"/>
      <c r="U3547" s="6"/>
      <c r="V3547" s="10">
        <f t="shared" si="332"/>
        <v>0</v>
      </c>
      <c r="W3547" s="6"/>
      <c r="X3547" s="10">
        <f t="shared" si="333"/>
        <v>0</v>
      </c>
      <c r="Y3547" s="30"/>
      <c r="Z3547" s="30"/>
      <c r="AA3547" s="6"/>
      <c r="AB3547" s="6"/>
      <c r="AC3547" s="6"/>
      <c r="AD3547" s="6"/>
      <c r="AE3547" s="6"/>
      <c r="AF3547" s="12">
        <f t="shared" si="334"/>
        <v>0</v>
      </c>
      <c r="AG3547" s="6"/>
      <c r="AH3547" s="6"/>
      <c r="AI3547" s="6"/>
      <c r="AJ3547" s="6"/>
      <c r="AK3547" s="6"/>
      <c r="AL3547" s="12">
        <f t="shared" si="335"/>
        <v>0</v>
      </c>
      <c r="AM3547" s="11" t="str">
        <f t="shared" si="330"/>
        <v/>
      </c>
      <c r="AN3547" s="7"/>
      <c r="AO3547" s="6"/>
    </row>
    <row r="3548" spans="1:41" ht="15.75" customHeight="1" x14ac:dyDescent="0.2">
      <c r="A3548" s="4"/>
      <c r="B3548" s="7"/>
      <c r="C3548" s="8" t="str">
        <f>IFERROR(VLOOKUP(B3548,Tabla2[#All],2,FALSE),"")</f>
        <v/>
      </c>
      <c r="D3548" s="24"/>
      <c r="E3548" s="9" t="str">
        <f>IFERROR(VLOOKUP(D3548,Tabla1[],2,FALSE),"")</f>
        <v/>
      </c>
      <c r="G3548" s="24"/>
      <c r="L3548" s="3" t="str">
        <f t="shared" si="331"/>
        <v/>
      </c>
      <c r="M3548" s="24"/>
      <c r="N3548" s="24"/>
      <c r="T3548" s="6"/>
      <c r="U3548" s="6"/>
      <c r="V3548" s="10">
        <f t="shared" si="332"/>
        <v>0</v>
      </c>
      <c r="W3548" s="6"/>
      <c r="X3548" s="10">
        <f t="shared" si="333"/>
        <v>0</v>
      </c>
      <c r="Y3548" s="30"/>
      <c r="Z3548" s="30"/>
      <c r="AA3548" s="6"/>
      <c r="AB3548" s="6"/>
      <c r="AC3548" s="6"/>
      <c r="AD3548" s="6"/>
      <c r="AE3548" s="6"/>
      <c r="AF3548" s="12">
        <f t="shared" si="334"/>
        <v>0</v>
      </c>
      <c r="AG3548" s="6"/>
      <c r="AH3548" s="6"/>
      <c r="AI3548" s="6"/>
      <c r="AJ3548" s="6"/>
      <c r="AK3548" s="6"/>
      <c r="AL3548" s="12">
        <f t="shared" si="335"/>
        <v>0</v>
      </c>
      <c r="AM3548" s="11" t="str">
        <f t="shared" si="330"/>
        <v/>
      </c>
      <c r="AN3548" s="7"/>
      <c r="AO3548" s="6"/>
    </row>
    <row r="3549" spans="1:41" ht="15.75" customHeight="1" x14ac:dyDescent="0.2">
      <c r="A3549" s="4"/>
      <c r="B3549" s="7"/>
      <c r="C3549" s="8" t="str">
        <f>IFERROR(VLOOKUP(B3549,Tabla2[#All],2,FALSE),"")</f>
        <v/>
      </c>
      <c r="D3549" s="24"/>
      <c r="E3549" s="9" t="str">
        <f>IFERROR(VLOOKUP(D3549,Tabla1[],2,FALSE),"")</f>
        <v/>
      </c>
      <c r="G3549" s="24"/>
      <c r="L3549" s="3" t="str">
        <f t="shared" si="331"/>
        <v/>
      </c>
      <c r="M3549" s="24"/>
      <c r="N3549" s="24"/>
      <c r="T3549" s="6"/>
      <c r="U3549" s="6"/>
      <c r="V3549" s="10">
        <f t="shared" si="332"/>
        <v>0</v>
      </c>
      <c r="W3549" s="6"/>
      <c r="X3549" s="10">
        <f t="shared" si="333"/>
        <v>0</v>
      </c>
      <c r="Y3549" s="30"/>
      <c r="Z3549" s="30"/>
      <c r="AA3549" s="6"/>
      <c r="AB3549" s="6"/>
      <c r="AC3549" s="6"/>
      <c r="AD3549" s="6"/>
      <c r="AE3549" s="6"/>
      <c r="AF3549" s="12">
        <f t="shared" si="334"/>
        <v>0</v>
      </c>
      <c r="AG3549" s="6"/>
      <c r="AH3549" s="6"/>
      <c r="AI3549" s="6"/>
      <c r="AJ3549" s="6"/>
      <c r="AK3549" s="6"/>
      <c r="AL3549" s="12">
        <f t="shared" si="335"/>
        <v>0</v>
      </c>
      <c r="AM3549" s="11" t="str">
        <f t="shared" si="330"/>
        <v/>
      </c>
      <c r="AN3549" s="7"/>
      <c r="AO3549" s="6"/>
    </row>
    <row r="3550" spans="1:41" ht="15.75" customHeight="1" x14ac:dyDescent="0.2">
      <c r="A3550" s="4"/>
      <c r="B3550" s="7"/>
      <c r="C3550" s="8" t="str">
        <f>IFERROR(VLOOKUP(B3550,Tabla2[#All],2,FALSE),"")</f>
        <v/>
      </c>
      <c r="D3550" s="24"/>
      <c r="E3550" s="9" t="str">
        <f>IFERROR(VLOOKUP(D3550,Tabla1[],2,FALSE),"")</f>
        <v/>
      </c>
      <c r="G3550" s="24"/>
      <c r="L3550" s="3" t="str">
        <f t="shared" si="331"/>
        <v/>
      </c>
      <c r="M3550" s="24"/>
      <c r="N3550" s="24"/>
      <c r="T3550" s="6"/>
      <c r="U3550" s="6"/>
      <c r="V3550" s="10">
        <f t="shared" si="332"/>
        <v>0</v>
      </c>
      <c r="W3550" s="6"/>
      <c r="X3550" s="10">
        <f t="shared" si="333"/>
        <v>0</v>
      </c>
      <c r="Y3550" s="30"/>
      <c r="Z3550" s="30"/>
      <c r="AA3550" s="6"/>
      <c r="AB3550" s="6"/>
      <c r="AC3550" s="6"/>
      <c r="AD3550" s="6"/>
      <c r="AE3550" s="6"/>
      <c r="AF3550" s="12">
        <f t="shared" si="334"/>
        <v>0</v>
      </c>
      <c r="AG3550" s="6"/>
      <c r="AH3550" s="6"/>
      <c r="AI3550" s="6"/>
      <c r="AJ3550" s="6"/>
      <c r="AK3550" s="6"/>
      <c r="AL3550" s="12">
        <f t="shared" si="335"/>
        <v>0</v>
      </c>
      <c r="AM3550" s="11" t="str">
        <f t="shared" si="330"/>
        <v/>
      </c>
      <c r="AN3550" s="7"/>
      <c r="AO3550" s="6"/>
    </row>
    <row r="3551" spans="1:41" ht="15.75" customHeight="1" x14ac:dyDescent="0.2">
      <c r="A3551" s="4"/>
      <c r="B3551" s="7"/>
      <c r="C3551" s="8" t="str">
        <f>IFERROR(VLOOKUP(B3551,Tabla2[#All],2,FALSE),"")</f>
        <v/>
      </c>
      <c r="D3551" s="24"/>
      <c r="E3551" s="9" t="str">
        <f>IFERROR(VLOOKUP(D3551,Tabla1[],2,FALSE),"")</f>
        <v/>
      </c>
      <c r="G3551" s="24"/>
      <c r="L3551" s="3" t="str">
        <f t="shared" si="331"/>
        <v/>
      </c>
      <c r="M3551" s="24"/>
      <c r="N3551" s="24"/>
      <c r="T3551" s="6"/>
      <c r="U3551" s="6"/>
      <c r="V3551" s="10">
        <f t="shared" si="332"/>
        <v>0</v>
      </c>
      <c r="W3551" s="6"/>
      <c r="X3551" s="10">
        <f t="shared" si="333"/>
        <v>0</v>
      </c>
      <c r="Y3551" s="30"/>
      <c r="Z3551" s="30"/>
      <c r="AA3551" s="6"/>
      <c r="AB3551" s="6"/>
      <c r="AC3551" s="6"/>
      <c r="AD3551" s="6"/>
      <c r="AE3551" s="6"/>
      <c r="AF3551" s="12">
        <f t="shared" si="334"/>
        <v>0</v>
      </c>
      <c r="AG3551" s="6"/>
      <c r="AH3551" s="6"/>
      <c r="AI3551" s="6"/>
      <c r="AJ3551" s="6"/>
      <c r="AK3551" s="6"/>
      <c r="AL3551" s="12">
        <f t="shared" si="335"/>
        <v>0</v>
      </c>
      <c r="AM3551" s="11" t="str">
        <f t="shared" si="330"/>
        <v/>
      </c>
      <c r="AN3551" s="7"/>
      <c r="AO3551" s="6"/>
    </row>
    <row r="3552" spans="1:41" ht="15.75" customHeight="1" x14ac:dyDescent="0.2">
      <c r="A3552" s="4"/>
      <c r="B3552" s="7"/>
      <c r="C3552" s="8" t="str">
        <f>IFERROR(VLOOKUP(B3552,Tabla2[#All],2,FALSE),"")</f>
        <v/>
      </c>
      <c r="D3552" s="24"/>
      <c r="E3552" s="9" t="str">
        <f>IFERROR(VLOOKUP(D3552,Tabla1[],2,FALSE),"")</f>
        <v/>
      </c>
      <c r="G3552" s="24"/>
      <c r="L3552" s="3" t="str">
        <f t="shared" si="331"/>
        <v/>
      </c>
      <c r="M3552" s="24"/>
      <c r="N3552" s="24"/>
      <c r="T3552" s="6"/>
      <c r="U3552" s="6"/>
      <c r="V3552" s="10">
        <f t="shared" si="332"/>
        <v>0</v>
      </c>
      <c r="W3552" s="6"/>
      <c r="X3552" s="10">
        <f t="shared" si="333"/>
        <v>0</v>
      </c>
      <c r="Y3552" s="30"/>
      <c r="Z3552" s="30"/>
      <c r="AA3552" s="6"/>
      <c r="AB3552" s="6"/>
      <c r="AC3552" s="6"/>
      <c r="AD3552" s="6"/>
      <c r="AE3552" s="6"/>
      <c r="AF3552" s="12">
        <f t="shared" si="334"/>
        <v>0</v>
      </c>
      <c r="AG3552" s="6"/>
      <c r="AH3552" s="6"/>
      <c r="AI3552" s="6"/>
      <c r="AJ3552" s="6"/>
      <c r="AK3552" s="6"/>
      <c r="AL3552" s="12">
        <f t="shared" si="335"/>
        <v>0</v>
      </c>
      <c r="AM3552" s="11" t="str">
        <f t="shared" si="330"/>
        <v/>
      </c>
      <c r="AN3552" s="7"/>
      <c r="AO3552" s="6"/>
    </row>
    <row r="3553" spans="1:41" ht="15.75" customHeight="1" x14ac:dyDescent="0.2">
      <c r="A3553" s="4"/>
      <c r="B3553" s="7"/>
      <c r="C3553" s="8" t="str">
        <f>IFERROR(VLOOKUP(B3553,Tabla2[#All],2,FALSE),"")</f>
        <v/>
      </c>
      <c r="D3553" s="24"/>
      <c r="E3553" s="9" t="str">
        <f>IFERROR(VLOOKUP(D3553,Tabla1[],2,FALSE),"")</f>
        <v/>
      </c>
      <c r="G3553" s="24"/>
      <c r="L3553" s="3" t="str">
        <f t="shared" si="331"/>
        <v/>
      </c>
      <c r="M3553" s="24"/>
      <c r="N3553" s="24"/>
      <c r="T3553" s="6"/>
      <c r="U3553" s="6"/>
      <c r="V3553" s="10">
        <f t="shared" si="332"/>
        <v>0</v>
      </c>
      <c r="W3553" s="6"/>
      <c r="X3553" s="10">
        <f t="shared" si="333"/>
        <v>0</v>
      </c>
      <c r="Y3553" s="30"/>
      <c r="Z3553" s="30"/>
      <c r="AA3553" s="6"/>
      <c r="AB3553" s="6"/>
      <c r="AC3553" s="6"/>
      <c r="AD3553" s="6"/>
      <c r="AE3553" s="6"/>
      <c r="AF3553" s="12">
        <f t="shared" si="334"/>
        <v>0</v>
      </c>
      <c r="AG3553" s="6"/>
      <c r="AH3553" s="6"/>
      <c r="AI3553" s="6"/>
      <c r="AJ3553" s="6"/>
      <c r="AK3553" s="6"/>
      <c r="AL3553" s="12">
        <f t="shared" si="335"/>
        <v>0</v>
      </c>
      <c r="AM3553" s="11" t="str">
        <f t="shared" si="330"/>
        <v/>
      </c>
      <c r="AN3553" s="7"/>
      <c r="AO3553" s="6"/>
    </row>
    <row r="3554" spans="1:41" ht="15.75" customHeight="1" x14ac:dyDescent="0.2">
      <c r="A3554" s="4"/>
      <c r="B3554" s="7"/>
      <c r="C3554" s="8" t="str">
        <f>IFERROR(VLOOKUP(B3554,Tabla2[#All],2,FALSE),"")</f>
        <v/>
      </c>
      <c r="D3554" s="24"/>
      <c r="E3554" s="9" t="str">
        <f>IFERROR(VLOOKUP(D3554,Tabla1[],2,FALSE),"")</f>
        <v/>
      </c>
      <c r="G3554" s="24"/>
      <c r="L3554" s="3" t="str">
        <f t="shared" si="331"/>
        <v/>
      </c>
      <c r="M3554" s="24"/>
      <c r="N3554" s="24"/>
      <c r="T3554" s="6"/>
      <c r="U3554" s="6"/>
      <c r="V3554" s="10">
        <f t="shared" si="332"/>
        <v>0</v>
      </c>
      <c r="W3554" s="6"/>
      <c r="X3554" s="10">
        <f t="shared" si="333"/>
        <v>0</v>
      </c>
      <c r="Y3554" s="30"/>
      <c r="Z3554" s="30"/>
      <c r="AA3554" s="6"/>
      <c r="AB3554" s="6"/>
      <c r="AC3554" s="6"/>
      <c r="AD3554" s="6"/>
      <c r="AE3554" s="6"/>
      <c r="AF3554" s="12">
        <f t="shared" si="334"/>
        <v>0</v>
      </c>
      <c r="AG3554" s="6"/>
      <c r="AH3554" s="6"/>
      <c r="AI3554" s="6"/>
      <c r="AJ3554" s="6"/>
      <c r="AK3554" s="6"/>
      <c r="AL3554" s="12">
        <f t="shared" si="335"/>
        <v>0</v>
      </c>
      <c r="AM3554" s="11" t="str">
        <f t="shared" si="330"/>
        <v/>
      </c>
      <c r="AN3554" s="7"/>
      <c r="AO3554" s="6"/>
    </row>
    <row r="3555" spans="1:41" ht="15.75" customHeight="1" x14ac:dyDescent="0.2">
      <c r="A3555" s="4"/>
      <c r="B3555" s="7"/>
      <c r="C3555" s="8" t="str">
        <f>IFERROR(VLOOKUP(B3555,Tabla2[#All],2,FALSE),"")</f>
        <v/>
      </c>
      <c r="D3555" s="24"/>
      <c r="E3555" s="9" t="str">
        <f>IFERROR(VLOOKUP(D3555,Tabla1[],2,FALSE),"")</f>
        <v/>
      </c>
      <c r="G3555" s="24"/>
      <c r="L3555" s="3" t="str">
        <f t="shared" si="331"/>
        <v/>
      </c>
      <c r="M3555" s="24"/>
      <c r="N3555" s="24"/>
      <c r="T3555" s="6"/>
      <c r="U3555" s="6"/>
      <c r="V3555" s="10">
        <f t="shared" si="332"/>
        <v>0</v>
      </c>
      <c r="W3555" s="6"/>
      <c r="X3555" s="10">
        <f t="shared" si="333"/>
        <v>0</v>
      </c>
      <c r="Y3555" s="30"/>
      <c r="Z3555" s="30"/>
      <c r="AA3555" s="6"/>
      <c r="AB3555" s="6"/>
      <c r="AC3555" s="6"/>
      <c r="AD3555" s="6"/>
      <c r="AE3555" s="6"/>
      <c r="AF3555" s="12">
        <f t="shared" si="334"/>
        <v>0</v>
      </c>
      <c r="AG3555" s="6"/>
      <c r="AH3555" s="6"/>
      <c r="AI3555" s="6"/>
      <c r="AJ3555" s="6"/>
      <c r="AK3555" s="6"/>
      <c r="AL3555" s="12">
        <f t="shared" si="335"/>
        <v>0</v>
      </c>
      <c r="AM3555" s="11" t="str">
        <f t="shared" si="330"/>
        <v/>
      </c>
      <c r="AN3555" s="7"/>
      <c r="AO3555" s="6"/>
    </row>
    <row r="3556" spans="1:41" ht="15.75" customHeight="1" x14ac:dyDescent="0.2">
      <c r="A3556" s="4"/>
      <c r="B3556" s="7"/>
      <c r="C3556" s="8" t="str">
        <f>IFERROR(VLOOKUP(B3556,Tabla2[#All],2,FALSE),"")</f>
        <v/>
      </c>
      <c r="D3556" s="24"/>
      <c r="E3556" s="9" t="str">
        <f>IFERROR(VLOOKUP(D3556,Tabla1[],2,FALSE),"")</f>
        <v/>
      </c>
      <c r="G3556" s="24"/>
      <c r="L3556" s="3" t="str">
        <f t="shared" si="331"/>
        <v/>
      </c>
      <c r="M3556" s="24"/>
      <c r="N3556" s="24"/>
      <c r="T3556" s="6"/>
      <c r="U3556" s="6"/>
      <c r="V3556" s="10">
        <f t="shared" si="332"/>
        <v>0</v>
      </c>
      <c r="W3556" s="6"/>
      <c r="X3556" s="10">
        <f t="shared" si="333"/>
        <v>0</v>
      </c>
      <c r="Y3556" s="30"/>
      <c r="Z3556" s="30"/>
      <c r="AA3556" s="6"/>
      <c r="AB3556" s="6"/>
      <c r="AC3556" s="6"/>
      <c r="AD3556" s="6"/>
      <c r="AE3556" s="6"/>
      <c r="AF3556" s="12">
        <f t="shared" si="334"/>
        <v>0</v>
      </c>
      <c r="AG3556" s="6"/>
      <c r="AH3556" s="6"/>
      <c r="AI3556" s="6"/>
      <c r="AJ3556" s="6"/>
      <c r="AK3556" s="6"/>
      <c r="AL3556" s="12">
        <f t="shared" si="335"/>
        <v>0</v>
      </c>
      <c r="AM3556" s="11" t="str">
        <f t="shared" si="330"/>
        <v/>
      </c>
      <c r="AN3556" s="7"/>
      <c r="AO3556" s="6"/>
    </row>
    <row r="3557" spans="1:41" ht="15.75" customHeight="1" x14ac:dyDescent="0.2">
      <c r="A3557" s="4"/>
      <c r="B3557" s="7"/>
      <c r="C3557" s="8" t="str">
        <f>IFERROR(VLOOKUP(B3557,Tabla2[#All],2,FALSE),"")</f>
        <v/>
      </c>
      <c r="D3557" s="24"/>
      <c r="E3557" s="9" t="str">
        <f>IFERROR(VLOOKUP(D3557,Tabla1[],2,FALSE),"")</f>
        <v/>
      </c>
      <c r="G3557" s="24"/>
      <c r="L3557" s="3" t="str">
        <f t="shared" si="331"/>
        <v/>
      </c>
      <c r="M3557" s="24"/>
      <c r="N3557" s="24"/>
      <c r="T3557" s="6"/>
      <c r="U3557" s="6"/>
      <c r="V3557" s="10">
        <f t="shared" si="332"/>
        <v>0</v>
      </c>
      <c r="W3557" s="6"/>
      <c r="X3557" s="10">
        <f t="shared" si="333"/>
        <v>0</v>
      </c>
      <c r="Y3557" s="30"/>
      <c r="Z3557" s="30"/>
      <c r="AA3557" s="6"/>
      <c r="AB3557" s="6"/>
      <c r="AC3557" s="6"/>
      <c r="AD3557" s="6"/>
      <c r="AE3557" s="6"/>
      <c r="AF3557" s="12">
        <f t="shared" si="334"/>
        <v>0</v>
      </c>
      <c r="AG3557" s="6"/>
      <c r="AH3557" s="6"/>
      <c r="AI3557" s="6"/>
      <c r="AJ3557" s="6"/>
      <c r="AK3557" s="6"/>
      <c r="AL3557" s="12">
        <f t="shared" si="335"/>
        <v>0</v>
      </c>
      <c r="AM3557" s="11" t="str">
        <f t="shared" si="330"/>
        <v/>
      </c>
      <c r="AN3557" s="7"/>
      <c r="AO3557" s="6"/>
    </row>
    <row r="3558" spans="1:41" ht="15.75" customHeight="1" x14ac:dyDescent="0.2">
      <c r="A3558" s="4"/>
      <c r="B3558" s="7"/>
      <c r="C3558" s="8" t="str">
        <f>IFERROR(VLOOKUP(B3558,Tabla2[#All],2,FALSE),"")</f>
        <v/>
      </c>
      <c r="D3558" s="24"/>
      <c r="E3558" s="9" t="str">
        <f>IFERROR(VLOOKUP(D3558,Tabla1[],2,FALSE),"")</f>
        <v/>
      </c>
      <c r="G3558" s="24"/>
      <c r="L3558" s="3" t="str">
        <f t="shared" si="331"/>
        <v/>
      </c>
      <c r="M3558" s="24"/>
      <c r="N3558" s="24"/>
      <c r="T3558" s="6"/>
      <c r="U3558" s="6"/>
      <c r="V3558" s="10">
        <f t="shared" si="332"/>
        <v>0</v>
      </c>
      <c r="W3558" s="6"/>
      <c r="X3558" s="10">
        <f t="shared" si="333"/>
        <v>0</v>
      </c>
      <c r="Y3558" s="30"/>
      <c r="Z3558" s="30"/>
      <c r="AA3558" s="6"/>
      <c r="AB3558" s="6"/>
      <c r="AC3558" s="6"/>
      <c r="AD3558" s="6"/>
      <c r="AE3558" s="6"/>
      <c r="AF3558" s="12">
        <f t="shared" si="334"/>
        <v>0</v>
      </c>
      <c r="AG3558" s="6"/>
      <c r="AH3558" s="6"/>
      <c r="AI3558" s="6"/>
      <c r="AJ3558" s="6"/>
      <c r="AK3558" s="6"/>
      <c r="AL3558" s="12">
        <f t="shared" si="335"/>
        <v>0</v>
      </c>
      <c r="AM3558" s="11" t="str">
        <f t="shared" si="330"/>
        <v/>
      </c>
      <c r="AN3558" s="7"/>
      <c r="AO3558" s="6"/>
    </row>
    <row r="3559" spans="1:41" ht="15.75" customHeight="1" x14ac:dyDescent="0.2">
      <c r="A3559" s="4"/>
      <c r="B3559" s="7"/>
      <c r="C3559" s="8" t="str">
        <f>IFERROR(VLOOKUP(B3559,Tabla2[#All],2,FALSE),"")</f>
        <v/>
      </c>
      <c r="D3559" s="24"/>
      <c r="E3559" s="9" t="str">
        <f>IFERROR(VLOOKUP(D3559,Tabla1[],2,FALSE),"")</f>
        <v/>
      </c>
      <c r="G3559" s="24"/>
      <c r="L3559" s="3" t="str">
        <f t="shared" si="331"/>
        <v/>
      </c>
      <c r="M3559" s="24"/>
      <c r="N3559" s="24"/>
      <c r="T3559" s="6"/>
      <c r="U3559" s="6"/>
      <c r="V3559" s="10">
        <f t="shared" si="332"/>
        <v>0</v>
      </c>
      <c r="W3559" s="6"/>
      <c r="X3559" s="10">
        <f t="shared" si="333"/>
        <v>0</v>
      </c>
      <c r="Y3559" s="30"/>
      <c r="Z3559" s="30"/>
      <c r="AA3559" s="6"/>
      <c r="AB3559" s="6"/>
      <c r="AC3559" s="6"/>
      <c r="AD3559" s="6"/>
      <c r="AE3559" s="6"/>
      <c r="AF3559" s="12">
        <f t="shared" si="334"/>
        <v>0</v>
      </c>
      <c r="AG3559" s="6"/>
      <c r="AH3559" s="6"/>
      <c r="AI3559" s="6"/>
      <c r="AJ3559" s="6"/>
      <c r="AK3559" s="6"/>
      <c r="AL3559" s="12">
        <f t="shared" si="335"/>
        <v>0</v>
      </c>
      <c r="AM3559" s="11" t="str">
        <f t="shared" si="330"/>
        <v/>
      </c>
      <c r="AN3559" s="7"/>
      <c r="AO3559" s="6"/>
    </row>
    <row r="3560" spans="1:41" ht="15.75" customHeight="1" x14ac:dyDescent="0.2">
      <c r="A3560" s="4"/>
      <c r="B3560" s="7"/>
      <c r="C3560" s="8" t="str">
        <f>IFERROR(VLOOKUP(B3560,Tabla2[#All],2,FALSE),"")</f>
        <v/>
      </c>
      <c r="D3560" s="24"/>
      <c r="E3560" s="9" t="str">
        <f>IFERROR(VLOOKUP(D3560,Tabla1[],2,FALSE),"")</f>
        <v/>
      </c>
      <c r="G3560" s="24"/>
      <c r="L3560" s="3" t="str">
        <f t="shared" si="331"/>
        <v/>
      </c>
      <c r="M3560" s="24"/>
      <c r="N3560" s="24"/>
      <c r="T3560" s="6"/>
      <c r="U3560" s="6"/>
      <c r="V3560" s="10">
        <f t="shared" si="332"/>
        <v>0</v>
      </c>
      <c r="W3560" s="6"/>
      <c r="X3560" s="10">
        <f t="shared" si="333"/>
        <v>0</v>
      </c>
      <c r="Y3560" s="30"/>
      <c r="Z3560" s="30"/>
      <c r="AA3560" s="6"/>
      <c r="AB3560" s="6"/>
      <c r="AC3560" s="6"/>
      <c r="AD3560" s="6"/>
      <c r="AE3560" s="6"/>
      <c r="AF3560" s="12">
        <f t="shared" si="334"/>
        <v>0</v>
      </c>
      <c r="AG3560" s="6"/>
      <c r="AH3560" s="6"/>
      <c r="AI3560" s="6"/>
      <c r="AJ3560" s="6"/>
      <c r="AK3560" s="6"/>
      <c r="AL3560" s="12">
        <f t="shared" si="335"/>
        <v>0</v>
      </c>
      <c r="AM3560" s="11" t="str">
        <f t="shared" si="330"/>
        <v/>
      </c>
      <c r="AN3560" s="7"/>
      <c r="AO3560" s="6"/>
    </row>
    <row r="3561" spans="1:41" ht="15.75" customHeight="1" x14ac:dyDescent="0.2">
      <c r="A3561" s="4"/>
      <c r="B3561" s="7"/>
      <c r="C3561" s="8" t="str">
        <f>IFERROR(VLOOKUP(B3561,Tabla2[#All],2,FALSE),"")</f>
        <v/>
      </c>
      <c r="D3561" s="24"/>
      <c r="E3561" s="9" t="str">
        <f>IFERROR(VLOOKUP(D3561,Tabla1[],2,FALSE),"")</f>
        <v/>
      </c>
      <c r="G3561" s="24"/>
      <c r="L3561" s="3" t="str">
        <f t="shared" si="331"/>
        <v/>
      </c>
      <c r="M3561" s="24"/>
      <c r="N3561" s="24"/>
      <c r="T3561" s="6"/>
      <c r="U3561" s="6"/>
      <c r="V3561" s="10">
        <f t="shared" si="332"/>
        <v>0</v>
      </c>
      <c r="W3561" s="6"/>
      <c r="X3561" s="10">
        <f t="shared" si="333"/>
        <v>0</v>
      </c>
      <c r="Y3561" s="30"/>
      <c r="Z3561" s="30"/>
      <c r="AA3561" s="6"/>
      <c r="AB3561" s="6"/>
      <c r="AC3561" s="6"/>
      <c r="AD3561" s="6"/>
      <c r="AE3561" s="6"/>
      <c r="AF3561" s="12">
        <f t="shared" si="334"/>
        <v>0</v>
      </c>
      <c r="AG3561" s="6"/>
      <c r="AH3561" s="6"/>
      <c r="AI3561" s="6"/>
      <c r="AJ3561" s="6"/>
      <c r="AK3561" s="6"/>
      <c r="AL3561" s="12">
        <f t="shared" si="335"/>
        <v>0</v>
      </c>
      <c r="AM3561" s="11" t="str">
        <f t="shared" si="330"/>
        <v/>
      </c>
      <c r="AN3561" s="7"/>
      <c r="AO3561" s="6"/>
    </row>
    <row r="3562" spans="1:41" ht="15.75" customHeight="1" x14ac:dyDescent="0.2">
      <c r="A3562" s="4"/>
      <c r="B3562" s="7"/>
      <c r="C3562" s="8" t="str">
        <f>IFERROR(VLOOKUP(B3562,Tabla2[#All],2,FALSE),"")</f>
        <v/>
      </c>
      <c r="D3562" s="24"/>
      <c r="E3562" s="9" t="str">
        <f>IFERROR(VLOOKUP(D3562,Tabla1[],2,FALSE),"")</f>
        <v/>
      </c>
      <c r="G3562" s="24"/>
      <c r="L3562" s="3" t="str">
        <f t="shared" si="331"/>
        <v/>
      </c>
      <c r="M3562" s="24"/>
      <c r="N3562" s="24"/>
      <c r="T3562" s="6"/>
      <c r="U3562" s="6"/>
      <c r="V3562" s="10">
        <f t="shared" si="332"/>
        <v>0</v>
      </c>
      <c r="W3562" s="6"/>
      <c r="X3562" s="10">
        <f t="shared" si="333"/>
        <v>0</v>
      </c>
      <c r="Y3562" s="30"/>
      <c r="Z3562" s="30"/>
      <c r="AA3562" s="6"/>
      <c r="AB3562" s="6"/>
      <c r="AC3562" s="6"/>
      <c r="AD3562" s="6"/>
      <c r="AE3562" s="6"/>
      <c r="AF3562" s="12">
        <f t="shared" si="334"/>
        <v>0</v>
      </c>
      <c r="AG3562" s="6"/>
      <c r="AH3562" s="6"/>
      <c r="AI3562" s="6"/>
      <c r="AJ3562" s="6"/>
      <c r="AK3562" s="6"/>
      <c r="AL3562" s="12">
        <f t="shared" si="335"/>
        <v>0</v>
      </c>
      <c r="AM3562" s="11" t="str">
        <f t="shared" si="330"/>
        <v/>
      </c>
      <c r="AN3562" s="7"/>
      <c r="AO3562" s="6"/>
    </row>
    <row r="3563" spans="1:41" ht="15.75" customHeight="1" x14ac:dyDescent="0.2">
      <c r="A3563" s="4"/>
      <c r="B3563" s="7"/>
      <c r="C3563" s="8" t="str">
        <f>IFERROR(VLOOKUP(B3563,Tabla2[#All],2,FALSE),"")</f>
        <v/>
      </c>
      <c r="D3563" s="24"/>
      <c r="E3563" s="9" t="str">
        <f>IFERROR(VLOOKUP(D3563,Tabla1[],2,FALSE),"")</f>
        <v/>
      </c>
      <c r="G3563" s="24"/>
      <c r="L3563" s="3" t="str">
        <f t="shared" si="331"/>
        <v/>
      </c>
      <c r="M3563" s="24"/>
      <c r="N3563" s="24"/>
      <c r="T3563" s="6"/>
      <c r="U3563" s="6"/>
      <c r="V3563" s="10">
        <f t="shared" si="332"/>
        <v>0</v>
      </c>
      <c r="W3563" s="6"/>
      <c r="X3563" s="10">
        <f t="shared" si="333"/>
        <v>0</v>
      </c>
      <c r="Y3563" s="30"/>
      <c r="Z3563" s="30"/>
      <c r="AA3563" s="6"/>
      <c r="AB3563" s="6"/>
      <c r="AC3563" s="6"/>
      <c r="AD3563" s="6"/>
      <c r="AE3563" s="6"/>
      <c r="AF3563" s="12">
        <f t="shared" si="334"/>
        <v>0</v>
      </c>
      <c r="AG3563" s="6"/>
      <c r="AH3563" s="6"/>
      <c r="AI3563" s="6"/>
      <c r="AJ3563" s="6"/>
      <c r="AK3563" s="6"/>
      <c r="AL3563" s="12">
        <f t="shared" si="335"/>
        <v>0</v>
      </c>
      <c r="AM3563" s="11" t="str">
        <f t="shared" si="330"/>
        <v/>
      </c>
      <c r="AN3563" s="7"/>
      <c r="AO3563" s="6"/>
    </row>
    <row r="3564" spans="1:41" ht="15.75" customHeight="1" x14ac:dyDescent="0.2">
      <c r="A3564" s="4"/>
      <c r="B3564" s="7"/>
      <c r="C3564" s="8" t="str">
        <f>IFERROR(VLOOKUP(B3564,Tabla2[#All],2,FALSE),"")</f>
        <v/>
      </c>
      <c r="D3564" s="24"/>
      <c r="E3564" s="9" t="str">
        <f>IFERROR(VLOOKUP(D3564,Tabla1[],2,FALSE),"")</f>
        <v/>
      </c>
      <c r="G3564" s="24"/>
      <c r="L3564" s="3" t="str">
        <f t="shared" si="331"/>
        <v/>
      </c>
      <c r="M3564" s="24"/>
      <c r="N3564" s="24"/>
      <c r="T3564" s="6"/>
      <c r="U3564" s="6"/>
      <c r="V3564" s="10">
        <f t="shared" si="332"/>
        <v>0</v>
      </c>
      <c r="W3564" s="6"/>
      <c r="X3564" s="10">
        <f t="shared" si="333"/>
        <v>0</v>
      </c>
      <c r="Y3564" s="30"/>
      <c r="Z3564" s="30"/>
      <c r="AA3564" s="6"/>
      <c r="AB3564" s="6"/>
      <c r="AC3564" s="6"/>
      <c r="AD3564" s="6"/>
      <c r="AE3564" s="6"/>
      <c r="AF3564" s="12">
        <f t="shared" si="334"/>
        <v>0</v>
      </c>
      <c r="AG3564" s="6"/>
      <c r="AH3564" s="6"/>
      <c r="AI3564" s="6"/>
      <c r="AJ3564" s="6"/>
      <c r="AK3564" s="6"/>
      <c r="AL3564" s="12">
        <f t="shared" si="335"/>
        <v>0</v>
      </c>
      <c r="AM3564" s="11" t="str">
        <f t="shared" si="330"/>
        <v/>
      </c>
      <c r="AN3564" s="7"/>
      <c r="AO3564" s="6"/>
    </row>
    <row r="3565" spans="1:41" ht="15.75" customHeight="1" x14ac:dyDescent="0.2">
      <c r="A3565" s="4"/>
      <c r="B3565" s="7"/>
      <c r="C3565" s="8" t="str">
        <f>IFERROR(VLOOKUP(B3565,Tabla2[#All],2,FALSE),"")</f>
        <v/>
      </c>
      <c r="D3565" s="24"/>
      <c r="E3565" s="9" t="str">
        <f>IFERROR(VLOOKUP(D3565,Tabla1[],2,FALSE),"")</f>
        <v/>
      </c>
      <c r="G3565" s="24"/>
      <c r="L3565" s="3" t="str">
        <f t="shared" si="331"/>
        <v/>
      </c>
      <c r="M3565" s="24"/>
      <c r="N3565" s="24"/>
      <c r="T3565" s="6"/>
      <c r="U3565" s="6"/>
      <c r="V3565" s="10">
        <f t="shared" si="332"/>
        <v>0</v>
      </c>
      <c r="W3565" s="6"/>
      <c r="X3565" s="10">
        <f t="shared" si="333"/>
        <v>0</v>
      </c>
      <c r="Y3565" s="30"/>
      <c r="Z3565" s="30"/>
      <c r="AA3565" s="6"/>
      <c r="AB3565" s="6"/>
      <c r="AC3565" s="6"/>
      <c r="AD3565" s="6"/>
      <c r="AE3565" s="6"/>
      <c r="AF3565" s="12">
        <f t="shared" si="334"/>
        <v>0</v>
      </c>
      <c r="AG3565" s="6"/>
      <c r="AH3565" s="6"/>
      <c r="AI3565" s="6"/>
      <c r="AJ3565" s="6"/>
      <c r="AK3565" s="6"/>
      <c r="AL3565" s="12">
        <f t="shared" si="335"/>
        <v>0</v>
      </c>
      <c r="AM3565" s="11" t="str">
        <f t="shared" si="330"/>
        <v/>
      </c>
      <c r="AN3565" s="7"/>
      <c r="AO3565" s="6"/>
    </row>
    <row r="3566" spans="1:41" ht="15.75" customHeight="1" x14ac:dyDescent="0.2">
      <c r="A3566" s="4"/>
      <c r="B3566" s="7"/>
      <c r="C3566" s="8" t="str">
        <f>IFERROR(VLOOKUP(B3566,Tabla2[#All],2,FALSE),"")</f>
        <v/>
      </c>
      <c r="D3566" s="24"/>
      <c r="E3566" s="9" t="str">
        <f>IFERROR(VLOOKUP(D3566,Tabla1[],2,FALSE),"")</f>
        <v/>
      </c>
      <c r="G3566" s="24"/>
      <c r="L3566" s="3" t="str">
        <f t="shared" si="331"/>
        <v/>
      </c>
      <c r="M3566" s="24"/>
      <c r="N3566" s="24"/>
      <c r="T3566" s="6"/>
      <c r="U3566" s="6"/>
      <c r="V3566" s="10">
        <f t="shared" si="332"/>
        <v>0</v>
      </c>
      <c r="W3566" s="6"/>
      <c r="X3566" s="10">
        <f t="shared" si="333"/>
        <v>0</v>
      </c>
      <c r="Y3566" s="30"/>
      <c r="Z3566" s="30"/>
      <c r="AA3566" s="6"/>
      <c r="AB3566" s="6"/>
      <c r="AC3566" s="6"/>
      <c r="AD3566" s="6"/>
      <c r="AE3566" s="6"/>
      <c r="AF3566" s="12">
        <f t="shared" si="334"/>
        <v>0</v>
      </c>
      <c r="AG3566" s="6"/>
      <c r="AH3566" s="6"/>
      <c r="AI3566" s="6"/>
      <c r="AJ3566" s="6"/>
      <c r="AK3566" s="6"/>
      <c r="AL3566" s="12">
        <f t="shared" si="335"/>
        <v>0</v>
      </c>
      <c r="AM3566" s="11" t="str">
        <f t="shared" si="330"/>
        <v/>
      </c>
      <c r="AN3566" s="7"/>
      <c r="AO3566" s="6"/>
    </row>
    <row r="3567" spans="1:41" ht="15.75" customHeight="1" x14ac:dyDescent="0.2">
      <c r="A3567" s="4"/>
      <c r="B3567" s="7"/>
      <c r="C3567" s="8" t="str">
        <f>IFERROR(VLOOKUP(B3567,Tabla2[#All],2,FALSE),"")</f>
        <v/>
      </c>
      <c r="D3567" s="24"/>
      <c r="E3567" s="9" t="str">
        <f>IFERROR(VLOOKUP(D3567,Tabla1[],2,FALSE),"")</f>
        <v/>
      </c>
      <c r="G3567" s="24"/>
      <c r="L3567" s="3" t="str">
        <f t="shared" si="331"/>
        <v/>
      </c>
      <c r="M3567" s="24"/>
      <c r="N3567" s="24"/>
      <c r="T3567" s="6"/>
      <c r="U3567" s="6"/>
      <c r="V3567" s="10">
        <f t="shared" si="332"/>
        <v>0</v>
      </c>
      <c r="W3567" s="6"/>
      <c r="X3567" s="10">
        <f t="shared" si="333"/>
        <v>0</v>
      </c>
      <c r="Y3567" s="30"/>
      <c r="Z3567" s="30"/>
      <c r="AA3567" s="6"/>
      <c r="AB3567" s="6"/>
      <c r="AC3567" s="6"/>
      <c r="AD3567" s="6"/>
      <c r="AE3567" s="6"/>
      <c r="AF3567" s="12">
        <f t="shared" si="334"/>
        <v>0</v>
      </c>
      <c r="AG3567" s="6"/>
      <c r="AH3567" s="6"/>
      <c r="AI3567" s="6"/>
      <c r="AJ3567" s="6"/>
      <c r="AK3567" s="6"/>
      <c r="AL3567" s="12">
        <f t="shared" si="335"/>
        <v>0</v>
      </c>
      <c r="AM3567" s="11" t="str">
        <f t="shared" si="330"/>
        <v/>
      </c>
      <c r="AN3567" s="7"/>
      <c r="AO3567" s="6"/>
    </row>
    <row r="3568" spans="1:41" ht="15.75" customHeight="1" x14ac:dyDescent="0.2">
      <c r="A3568" s="4"/>
      <c r="B3568" s="7"/>
      <c r="C3568" s="8" t="str">
        <f>IFERROR(VLOOKUP(B3568,Tabla2[#All],2,FALSE),"")</f>
        <v/>
      </c>
      <c r="D3568" s="24"/>
      <c r="E3568" s="9" t="str">
        <f>IFERROR(VLOOKUP(D3568,Tabla1[],2,FALSE),"")</f>
        <v/>
      </c>
      <c r="G3568" s="24"/>
      <c r="L3568" s="3" t="str">
        <f t="shared" si="331"/>
        <v/>
      </c>
      <c r="M3568" s="24"/>
      <c r="N3568" s="24"/>
      <c r="T3568" s="6"/>
      <c r="U3568" s="6"/>
      <c r="V3568" s="10">
        <f t="shared" si="332"/>
        <v>0</v>
      </c>
      <c r="W3568" s="6"/>
      <c r="X3568" s="10">
        <f t="shared" si="333"/>
        <v>0</v>
      </c>
      <c r="Y3568" s="30"/>
      <c r="Z3568" s="30"/>
      <c r="AA3568" s="6"/>
      <c r="AB3568" s="6"/>
      <c r="AC3568" s="6"/>
      <c r="AD3568" s="6"/>
      <c r="AE3568" s="6"/>
      <c r="AF3568" s="12">
        <f t="shared" si="334"/>
        <v>0</v>
      </c>
      <c r="AG3568" s="6"/>
      <c r="AH3568" s="6"/>
      <c r="AI3568" s="6"/>
      <c r="AJ3568" s="6"/>
      <c r="AK3568" s="6"/>
      <c r="AL3568" s="12">
        <f t="shared" si="335"/>
        <v>0</v>
      </c>
      <c r="AM3568" s="11" t="str">
        <f t="shared" si="330"/>
        <v/>
      </c>
      <c r="AN3568" s="7"/>
      <c r="AO3568" s="6"/>
    </row>
    <row r="3569" spans="1:41" ht="15.75" customHeight="1" x14ac:dyDescent="0.2">
      <c r="A3569" s="4"/>
      <c r="B3569" s="7"/>
      <c r="C3569" s="8" t="str">
        <f>IFERROR(VLOOKUP(B3569,Tabla2[#All],2,FALSE),"")</f>
        <v/>
      </c>
      <c r="D3569" s="24"/>
      <c r="E3569" s="9" t="str">
        <f>IFERROR(VLOOKUP(D3569,Tabla1[],2,FALSE),"")</f>
        <v/>
      </c>
      <c r="G3569" s="24"/>
      <c r="L3569" s="3" t="str">
        <f t="shared" si="331"/>
        <v/>
      </c>
      <c r="M3569" s="24"/>
      <c r="N3569" s="24"/>
      <c r="T3569" s="6"/>
      <c r="U3569" s="6"/>
      <c r="V3569" s="10">
        <f t="shared" si="332"/>
        <v>0</v>
      </c>
      <c r="W3569" s="6"/>
      <c r="X3569" s="10">
        <f t="shared" si="333"/>
        <v>0</v>
      </c>
      <c r="Y3569" s="30"/>
      <c r="Z3569" s="30"/>
      <c r="AA3569" s="6"/>
      <c r="AB3569" s="6"/>
      <c r="AC3569" s="6"/>
      <c r="AD3569" s="6"/>
      <c r="AE3569" s="6"/>
      <c r="AF3569" s="12">
        <f t="shared" si="334"/>
        <v>0</v>
      </c>
      <c r="AG3569" s="6"/>
      <c r="AH3569" s="6"/>
      <c r="AI3569" s="6"/>
      <c r="AJ3569" s="6"/>
      <c r="AK3569" s="6"/>
      <c r="AL3569" s="12">
        <f t="shared" si="335"/>
        <v>0</v>
      </c>
      <c r="AM3569" s="11" t="str">
        <f t="shared" si="330"/>
        <v/>
      </c>
      <c r="AN3569" s="7"/>
      <c r="AO3569" s="6"/>
    </row>
    <row r="3570" spans="1:41" ht="15.75" customHeight="1" x14ac:dyDescent="0.2">
      <c r="A3570" s="4"/>
      <c r="B3570" s="7"/>
      <c r="C3570" s="8" t="str">
        <f>IFERROR(VLOOKUP(B3570,Tabla2[#All],2,FALSE),"")</f>
        <v/>
      </c>
      <c r="D3570" s="24"/>
      <c r="E3570" s="9" t="str">
        <f>IFERROR(VLOOKUP(D3570,Tabla1[],2,FALSE),"")</f>
        <v/>
      </c>
      <c r="G3570" s="24"/>
      <c r="L3570" s="3" t="str">
        <f t="shared" si="331"/>
        <v/>
      </c>
      <c r="M3570" s="24"/>
      <c r="N3570" s="24"/>
      <c r="T3570" s="6"/>
      <c r="U3570" s="6"/>
      <c r="V3570" s="10">
        <f t="shared" si="332"/>
        <v>0</v>
      </c>
      <c r="W3570" s="6"/>
      <c r="X3570" s="10">
        <f t="shared" si="333"/>
        <v>0</v>
      </c>
      <c r="Y3570" s="30"/>
      <c r="Z3570" s="30"/>
      <c r="AA3570" s="6"/>
      <c r="AB3570" s="6"/>
      <c r="AC3570" s="6"/>
      <c r="AD3570" s="6"/>
      <c r="AE3570" s="6"/>
      <c r="AF3570" s="12">
        <f t="shared" si="334"/>
        <v>0</v>
      </c>
      <c r="AG3570" s="6"/>
      <c r="AH3570" s="6"/>
      <c r="AI3570" s="6"/>
      <c r="AJ3570" s="6"/>
      <c r="AK3570" s="6"/>
      <c r="AL3570" s="12">
        <f t="shared" si="335"/>
        <v>0</v>
      </c>
      <c r="AM3570" s="11" t="str">
        <f t="shared" si="330"/>
        <v/>
      </c>
      <c r="AN3570" s="7"/>
      <c r="AO3570" s="6"/>
    </row>
    <row r="3571" spans="1:41" ht="15.75" customHeight="1" x14ac:dyDescent="0.2">
      <c r="A3571" s="4"/>
      <c r="B3571" s="7"/>
      <c r="C3571" s="8" t="str">
        <f>IFERROR(VLOOKUP(B3571,Tabla2[#All],2,FALSE),"")</f>
        <v/>
      </c>
      <c r="D3571" s="24"/>
      <c r="E3571" s="9" t="str">
        <f>IFERROR(VLOOKUP(D3571,Tabla1[],2,FALSE),"")</f>
        <v/>
      </c>
      <c r="G3571" s="24"/>
      <c r="L3571" s="3" t="str">
        <f t="shared" si="331"/>
        <v/>
      </c>
      <c r="M3571" s="24"/>
      <c r="N3571" s="24"/>
      <c r="T3571" s="6"/>
      <c r="U3571" s="6"/>
      <c r="V3571" s="10">
        <f t="shared" si="332"/>
        <v>0</v>
      </c>
      <c r="W3571" s="6"/>
      <c r="X3571" s="10">
        <f t="shared" si="333"/>
        <v>0</v>
      </c>
      <c r="Y3571" s="30"/>
      <c r="Z3571" s="30"/>
      <c r="AA3571" s="6"/>
      <c r="AB3571" s="6"/>
      <c r="AC3571" s="6"/>
      <c r="AD3571" s="6"/>
      <c r="AE3571" s="6"/>
      <c r="AF3571" s="12">
        <f t="shared" si="334"/>
        <v>0</v>
      </c>
      <c r="AG3571" s="6"/>
      <c r="AH3571" s="6"/>
      <c r="AI3571" s="6"/>
      <c r="AJ3571" s="6"/>
      <c r="AK3571" s="6"/>
      <c r="AL3571" s="12">
        <f t="shared" si="335"/>
        <v>0</v>
      </c>
      <c r="AM3571" s="11" t="str">
        <f t="shared" si="330"/>
        <v/>
      </c>
      <c r="AN3571" s="7"/>
      <c r="AO3571" s="6"/>
    </row>
    <row r="3572" spans="1:41" ht="15.75" customHeight="1" x14ac:dyDescent="0.2">
      <c r="A3572" s="4"/>
      <c r="B3572" s="7"/>
      <c r="C3572" s="8" t="str">
        <f>IFERROR(VLOOKUP(B3572,Tabla2[#All],2,FALSE),"")</f>
        <v/>
      </c>
      <c r="D3572" s="24"/>
      <c r="E3572" s="9" t="str">
        <f>IFERROR(VLOOKUP(D3572,Tabla1[],2,FALSE),"")</f>
        <v/>
      </c>
      <c r="G3572" s="24"/>
      <c r="L3572" s="3" t="str">
        <f t="shared" si="331"/>
        <v/>
      </c>
      <c r="M3572" s="24"/>
      <c r="N3572" s="24"/>
      <c r="T3572" s="6"/>
      <c r="U3572" s="6"/>
      <c r="V3572" s="10">
        <f t="shared" si="332"/>
        <v>0</v>
      </c>
      <c r="W3572" s="6"/>
      <c r="X3572" s="10">
        <f t="shared" si="333"/>
        <v>0</v>
      </c>
      <c r="Y3572" s="30"/>
      <c r="Z3572" s="30"/>
      <c r="AA3572" s="6"/>
      <c r="AB3572" s="6"/>
      <c r="AC3572" s="6"/>
      <c r="AD3572" s="6"/>
      <c r="AE3572" s="6"/>
      <c r="AF3572" s="12">
        <f t="shared" si="334"/>
        <v>0</v>
      </c>
      <c r="AG3572" s="6"/>
      <c r="AH3572" s="6"/>
      <c r="AI3572" s="6"/>
      <c r="AJ3572" s="6"/>
      <c r="AK3572" s="6"/>
      <c r="AL3572" s="12">
        <f t="shared" si="335"/>
        <v>0</v>
      </c>
      <c r="AM3572" s="11" t="str">
        <f t="shared" si="330"/>
        <v/>
      </c>
      <c r="AN3572" s="7"/>
      <c r="AO3572" s="6"/>
    </row>
    <row r="3573" spans="1:41" ht="15.75" customHeight="1" x14ac:dyDescent="0.2">
      <c r="A3573" s="4"/>
      <c r="B3573" s="7"/>
      <c r="C3573" s="8" t="str">
        <f>IFERROR(VLOOKUP(B3573,Tabla2[#All],2,FALSE),"")</f>
        <v/>
      </c>
      <c r="D3573" s="24"/>
      <c r="E3573" s="9" t="str">
        <f>IFERROR(VLOOKUP(D3573,Tabla1[],2,FALSE),"")</f>
        <v/>
      </c>
      <c r="G3573" s="24"/>
      <c r="L3573" s="3" t="str">
        <f t="shared" si="331"/>
        <v/>
      </c>
      <c r="M3573" s="24"/>
      <c r="N3573" s="24"/>
      <c r="T3573" s="6"/>
      <c r="U3573" s="6"/>
      <c r="V3573" s="10">
        <f t="shared" si="332"/>
        <v>0</v>
      </c>
      <c r="W3573" s="6"/>
      <c r="X3573" s="10">
        <f t="shared" si="333"/>
        <v>0</v>
      </c>
      <c r="Y3573" s="30"/>
      <c r="Z3573" s="30"/>
      <c r="AA3573" s="6"/>
      <c r="AB3573" s="6"/>
      <c r="AC3573" s="6"/>
      <c r="AD3573" s="6"/>
      <c r="AE3573" s="6"/>
      <c r="AF3573" s="12">
        <f t="shared" si="334"/>
        <v>0</v>
      </c>
      <c r="AG3573" s="6"/>
      <c r="AH3573" s="6"/>
      <c r="AI3573" s="6"/>
      <c r="AJ3573" s="6"/>
      <c r="AK3573" s="6"/>
      <c r="AL3573" s="12">
        <f t="shared" si="335"/>
        <v>0</v>
      </c>
      <c r="AM3573" s="11" t="str">
        <f t="shared" si="330"/>
        <v/>
      </c>
      <c r="AN3573" s="7"/>
      <c r="AO3573" s="6"/>
    </row>
    <row r="3574" spans="1:41" ht="15.75" customHeight="1" x14ac:dyDescent="0.2">
      <c r="A3574" s="4"/>
      <c r="B3574" s="7"/>
      <c r="C3574" s="8" t="str">
        <f>IFERROR(VLOOKUP(B3574,Tabla2[#All],2,FALSE),"")</f>
        <v/>
      </c>
      <c r="D3574" s="24"/>
      <c r="E3574" s="9" t="str">
        <f>IFERROR(VLOOKUP(D3574,Tabla1[],2,FALSE),"")</f>
        <v/>
      </c>
      <c r="G3574" s="24"/>
      <c r="L3574" s="3" t="str">
        <f t="shared" si="331"/>
        <v/>
      </c>
      <c r="M3574" s="24"/>
      <c r="N3574" s="24"/>
      <c r="T3574" s="6"/>
      <c r="U3574" s="6"/>
      <c r="V3574" s="10">
        <f t="shared" si="332"/>
        <v>0</v>
      </c>
      <c r="W3574" s="6"/>
      <c r="X3574" s="10">
        <f t="shared" si="333"/>
        <v>0</v>
      </c>
      <c r="Y3574" s="30"/>
      <c r="Z3574" s="30"/>
      <c r="AA3574" s="6"/>
      <c r="AB3574" s="6"/>
      <c r="AC3574" s="6"/>
      <c r="AD3574" s="6"/>
      <c r="AE3574" s="6"/>
      <c r="AF3574" s="12">
        <f t="shared" si="334"/>
        <v>0</v>
      </c>
      <c r="AG3574" s="6"/>
      <c r="AH3574" s="6"/>
      <c r="AI3574" s="6"/>
      <c r="AJ3574" s="6"/>
      <c r="AK3574" s="6"/>
      <c r="AL3574" s="12">
        <f t="shared" si="335"/>
        <v>0</v>
      </c>
      <c r="AM3574" s="11" t="str">
        <f t="shared" si="330"/>
        <v/>
      </c>
      <c r="AN3574" s="7"/>
      <c r="AO3574" s="6"/>
    </row>
    <row r="3575" spans="1:41" ht="15.75" customHeight="1" x14ac:dyDescent="0.2">
      <c r="A3575" s="4"/>
      <c r="B3575" s="7"/>
      <c r="C3575" s="8" t="str">
        <f>IFERROR(VLOOKUP(B3575,Tabla2[#All],2,FALSE),"")</f>
        <v/>
      </c>
      <c r="D3575" s="24"/>
      <c r="E3575" s="9" t="str">
        <f>IFERROR(VLOOKUP(D3575,Tabla1[],2,FALSE),"")</f>
        <v/>
      </c>
      <c r="G3575" s="24"/>
      <c r="L3575" s="3" t="str">
        <f t="shared" si="331"/>
        <v/>
      </c>
      <c r="M3575" s="24"/>
      <c r="N3575" s="24"/>
      <c r="T3575" s="6"/>
      <c r="U3575" s="6"/>
      <c r="V3575" s="10">
        <f t="shared" si="332"/>
        <v>0</v>
      </c>
      <c r="W3575" s="6"/>
      <c r="X3575" s="10">
        <f t="shared" si="333"/>
        <v>0</v>
      </c>
      <c r="Y3575" s="30"/>
      <c r="Z3575" s="30"/>
      <c r="AA3575" s="6"/>
      <c r="AB3575" s="6"/>
      <c r="AC3575" s="6"/>
      <c r="AD3575" s="6"/>
      <c r="AE3575" s="6"/>
      <c r="AF3575" s="12">
        <f t="shared" si="334"/>
        <v>0</v>
      </c>
      <c r="AG3575" s="6"/>
      <c r="AH3575" s="6"/>
      <c r="AI3575" s="6"/>
      <c r="AJ3575" s="6"/>
      <c r="AK3575" s="6"/>
      <c r="AL3575" s="12">
        <f t="shared" si="335"/>
        <v>0</v>
      </c>
      <c r="AM3575" s="11" t="str">
        <f t="shared" si="330"/>
        <v/>
      </c>
      <c r="AN3575" s="7"/>
      <c r="AO3575" s="6"/>
    </row>
    <row r="3576" spans="1:41" ht="15.75" customHeight="1" x14ac:dyDescent="0.2">
      <c r="A3576" s="4"/>
      <c r="B3576" s="7"/>
      <c r="C3576" s="8" t="str">
        <f>IFERROR(VLOOKUP(B3576,Tabla2[#All],2,FALSE),"")</f>
        <v/>
      </c>
      <c r="D3576" s="24"/>
      <c r="E3576" s="9" t="str">
        <f>IFERROR(VLOOKUP(D3576,Tabla1[],2,FALSE),"")</f>
        <v/>
      </c>
      <c r="G3576" s="24"/>
      <c r="L3576" s="3" t="str">
        <f t="shared" si="331"/>
        <v/>
      </c>
      <c r="M3576" s="24"/>
      <c r="N3576" s="24"/>
      <c r="T3576" s="6"/>
      <c r="U3576" s="6"/>
      <c r="V3576" s="10">
        <f t="shared" si="332"/>
        <v>0</v>
      </c>
      <c r="W3576" s="6"/>
      <c r="X3576" s="10">
        <f t="shared" si="333"/>
        <v>0</v>
      </c>
      <c r="Y3576" s="30"/>
      <c r="Z3576" s="30"/>
      <c r="AA3576" s="6"/>
      <c r="AB3576" s="6"/>
      <c r="AC3576" s="6"/>
      <c r="AD3576" s="6"/>
      <c r="AE3576" s="6"/>
      <c r="AF3576" s="12">
        <f t="shared" si="334"/>
        <v>0</v>
      </c>
      <c r="AG3576" s="6"/>
      <c r="AH3576" s="6"/>
      <c r="AI3576" s="6"/>
      <c r="AJ3576" s="6"/>
      <c r="AK3576" s="6"/>
      <c r="AL3576" s="12">
        <f t="shared" si="335"/>
        <v>0</v>
      </c>
      <c r="AM3576" s="11" t="str">
        <f t="shared" si="330"/>
        <v/>
      </c>
      <c r="AN3576" s="7"/>
      <c r="AO3576" s="6"/>
    </row>
    <row r="3577" spans="1:41" ht="15.75" customHeight="1" x14ac:dyDescent="0.2">
      <c r="A3577" s="4"/>
      <c r="B3577" s="7"/>
      <c r="C3577" s="8" t="str">
        <f>IFERROR(VLOOKUP(B3577,Tabla2[#All],2,FALSE),"")</f>
        <v/>
      </c>
      <c r="D3577" s="24"/>
      <c r="E3577" s="9" t="str">
        <f>IFERROR(VLOOKUP(D3577,Tabla1[],2,FALSE),"")</f>
        <v/>
      </c>
      <c r="G3577" s="24"/>
      <c r="L3577" s="3" t="str">
        <f t="shared" si="331"/>
        <v/>
      </c>
      <c r="M3577" s="24"/>
      <c r="N3577" s="24"/>
      <c r="T3577" s="6"/>
      <c r="U3577" s="6"/>
      <c r="V3577" s="10">
        <f t="shared" si="332"/>
        <v>0</v>
      </c>
      <c r="W3577" s="6"/>
      <c r="X3577" s="10">
        <f t="shared" si="333"/>
        <v>0</v>
      </c>
      <c r="Y3577" s="30"/>
      <c r="Z3577" s="30"/>
      <c r="AA3577" s="6"/>
      <c r="AB3577" s="6"/>
      <c r="AC3577" s="6"/>
      <c r="AD3577" s="6"/>
      <c r="AE3577" s="6"/>
      <c r="AF3577" s="12">
        <f t="shared" si="334"/>
        <v>0</v>
      </c>
      <c r="AG3577" s="6"/>
      <c r="AH3577" s="6"/>
      <c r="AI3577" s="6"/>
      <c r="AJ3577" s="6"/>
      <c r="AK3577" s="6"/>
      <c r="AL3577" s="12">
        <f t="shared" si="335"/>
        <v>0</v>
      </c>
      <c r="AM3577" s="11" t="str">
        <f t="shared" si="330"/>
        <v/>
      </c>
      <c r="AN3577" s="7"/>
      <c r="AO3577" s="6"/>
    </row>
    <row r="3578" spans="1:41" ht="15.75" customHeight="1" x14ac:dyDescent="0.2">
      <c r="A3578" s="4"/>
      <c r="B3578" s="7"/>
      <c r="C3578" s="8" t="str">
        <f>IFERROR(VLOOKUP(B3578,Tabla2[#All],2,FALSE),"")</f>
        <v/>
      </c>
      <c r="D3578" s="24"/>
      <c r="E3578" s="9" t="str">
        <f>IFERROR(VLOOKUP(D3578,Tabla1[],2,FALSE),"")</f>
        <v/>
      </c>
      <c r="G3578" s="24"/>
      <c r="L3578" s="3" t="str">
        <f t="shared" si="331"/>
        <v/>
      </c>
      <c r="M3578" s="24"/>
      <c r="N3578" s="24"/>
      <c r="T3578" s="6"/>
      <c r="U3578" s="6"/>
      <c r="V3578" s="10">
        <f t="shared" si="332"/>
        <v>0</v>
      </c>
      <c r="W3578" s="6"/>
      <c r="X3578" s="10">
        <f t="shared" si="333"/>
        <v>0</v>
      </c>
      <c r="Y3578" s="30"/>
      <c r="Z3578" s="30"/>
      <c r="AA3578" s="6"/>
      <c r="AB3578" s="6"/>
      <c r="AC3578" s="6"/>
      <c r="AD3578" s="6"/>
      <c r="AE3578" s="6"/>
      <c r="AF3578" s="12">
        <f t="shared" si="334"/>
        <v>0</v>
      </c>
      <c r="AG3578" s="6"/>
      <c r="AH3578" s="6"/>
      <c r="AI3578" s="6"/>
      <c r="AJ3578" s="6"/>
      <c r="AK3578" s="6"/>
      <c r="AL3578" s="12">
        <f t="shared" si="335"/>
        <v>0</v>
      </c>
      <c r="AM3578" s="11" t="str">
        <f t="shared" si="330"/>
        <v/>
      </c>
      <c r="AN3578" s="7"/>
      <c r="AO3578" s="6"/>
    </row>
    <row r="3579" spans="1:41" ht="15.75" customHeight="1" x14ac:dyDescent="0.2">
      <c r="A3579" s="4"/>
      <c r="B3579" s="7"/>
      <c r="C3579" s="8" t="str">
        <f>IFERROR(VLOOKUP(B3579,Tabla2[#All],2,FALSE),"")</f>
        <v/>
      </c>
      <c r="D3579" s="24"/>
      <c r="E3579" s="9" t="str">
        <f>IFERROR(VLOOKUP(D3579,Tabla1[],2,FALSE),"")</f>
        <v/>
      </c>
      <c r="G3579" s="24"/>
      <c r="L3579" s="3" t="str">
        <f t="shared" si="331"/>
        <v/>
      </c>
      <c r="M3579" s="24"/>
      <c r="N3579" s="24"/>
      <c r="T3579" s="6"/>
      <c r="U3579" s="6"/>
      <c r="V3579" s="10">
        <f t="shared" si="332"/>
        <v>0</v>
      </c>
      <c r="W3579" s="6"/>
      <c r="X3579" s="10">
        <f t="shared" si="333"/>
        <v>0</v>
      </c>
      <c r="Y3579" s="30"/>
      <c r="Z3579" s="30"/>
      <c r="AA3579" s="6"/>
      <c r="AB3579" s="6"/>
      <c r="AC3579" s="6"/>
      <c r="AD3579" s="6"/>
      <c r="AE3579" s="6"/>
      <c r="AF3579" s="12">
        <f t="shared" si="334"/>
        <v>0</v>
      </c>
      <c r="AG3579" s="6"/>
      <c r="AH3579" s="6"/>
      <c r="AI3579" s="6"/>
      <c r="AJ3579" s="6"/>
      <c r="AK3579" s="6"/>
      <c r="AL3579" s="12">
        <f t="shared" si="335"/>
        <v>0</v>
      </c>
      <c r="AM3579" s="11" t="str">
        <f t="shared" si="330"/>
        <v/>
      </c>
      <c r="AN3579" s="7"/>
      <c r="AO3579" s="6"/>
    </row>
    <row r="3580" spans="1:41" ht="15.75" customHeight="1" x14ac:dyDescent="0.2">
      <c r="A3580" s="4"/>
      <c r="B3580" s="7"/>
      <c r="C3580" s="8" t="str">
        <f>IFERROR(VLOOKUP(B3580,Tabla2[#All],2,FALSE),"")</f>
        <v/>
      </c>
      <c r="D3580" s="24"/>
      <c r="E3580" s="9" t="str">
        <f>IFERROR(VLOOKUP(D3580,Tabla1[],2,FALSE),"")</f>
        <v/>
      </c>
      <c r="G3580" s="24"/>
      <c r="L3580" s="3" t="str">
        <f t="shared" si="331"/>
        <v/>
      </c>
      <c r="M3580" s="24"/>
      <c r="N3580" s="24"/>
      <c r="T3580" s="6"/>
      <c r="U3580" s="6"/>
      <c r="V3580" s="10">
        <f t="shared" si="332"/>
        <v>0</v>
      </c>
      <c r="W3580" s="6"/>
      <c r="X3580" s="10">
        <f t="shared" si="333"/>
        <v>0</v>
      </c>
      <c r="Y3580" s="30"/>
      <c r="Z3580" s="30"/>
      <c r="AA3580" s="6"/>
      <c r="AB3580" s="6"/>
      <c r="AC3580" s="6"/>
      <c r="AD3580" s="6"/>
      <c r="AE3580" s="6"/>
      <c r="AF3580" s="12">
        <f t="shared" si="334"/>
        <v>0</v>
      </c>
      <c r="AG3580" s="6"/>
      <c r="AH3580" s="6"/>
      <c r="AI3580" s="6"/>
      <c r="AJ3580" s="6"/>
      <c r="AK3580" s="6"/>
      <c r="AL3580" s="12">
        <f t="shared" si="335"/>
        <v>0</v>
      </c>
      <c r="AM3580" s="11" t="str">
        <f t="shared" si="330"/>
        <v/>
      </c>
      <c r="AN3580" s="7"/>
      <c r="AO3580" s="6"/>
    </row>
    <row r="3581" spans="1:41" ht="15.75" customHeight="1" x14ac:dyDescent="0.2">
      <c r="A3581" s="4"/>
      <c r="B3581" s="7"/>
      <c r="C3581" s="8" t="str">
        <f>IFERROR(VLOOKUP(B3581,Tabla2[#All],2,FALSE),"")</f>
        <v/>
      </c>
      <c r="D3581" s="24"/>
      <c r="E3581" s="9" t="str">
        <f>IFERROR(VLOOKUP(D3581,Tabla1[],2,FALSE),"")</f>
        <v/>
      </c>
      <c r="G3581" s="24"/>
      <c r="L3581" s="3" t="str">
        <f t="shared" si="331"/>
        <v/>
      </c>
      <c r="M3581" s="24"/>
      <c r="N3581" s="24"/>
      <c r="T3581" s="6"/>
      <c r="U3581" s="6"/>
      <c r="V3581" s="10">
        <f t="shared" si="332"/>
        <v>0</v>
      </c>
      <c r="W3581" s="6"/>
      <c r="X3581" s="10">
        <f t="shared" si="333"/>
        <v>0</v>
      </c>
      <c r="Y3581" s="30"/>
      <c r="Z3581" s="30"/>
      <c r="AA3581" s="6"/>
      <c r="AB3581" s="6"/>
      <c r="AC3581" s="6"/>
      <c r="AD3581" s="6"/>
      <c r="AE3581" s="6"/>
      <c r="AF3581" s="12">
        <f t="shared" si="334"/>
        <v>0</v>
      </c>
      <c r="AG3581" s="6"/>
      <c r="AH3581" s="6"/>
      <c r="AI3581" s="6"/>
      <c r="AJ3581" s="6"/>
      <c r="AK3581" s="6"/>
      <c r="AL3581" s="12">
        <f t="shared" si="335"/>
        <v>0</v>
      </c>
      <c r="AM3581" s="11" t="str">
        <f t="shared" si="330"/>
        <v/>
      </c>
      <c r="AN3581" s="7"/>
      <c r="AO3581" s="6"/>
    </row>
    <row r="3582" spans="1:41" ht="15.75" customHeight="1" x14ac:dyDescent="0.2">
      <c r="A3582" s="4"/>
      <c r="B3582" s="7"/>
      <c r="C3582" s="8" t="str">
        <f>IFERROR(VLOOKUP(B3582,Tabla2[#All],2,FALSE),"")</f>
        <v/>
      </c>
      <c r="D3582" s="24"/>
      <c r="E3582" s="9" t="str">
        <f>IFERROR(VLOOKUP(D3582,Tabla1[],2,FALSE),"")</f>
        <v/>
      </c>
      <c r="G3582" s="24"/>
      <c r="L3582" s="3" t="str">
        <f t="shared" si="331"/>
        <v/>
      </c>
      <c r="M3582" s="24"/>
      <c r="N3582" s="24"/>
      <c r="T3582" s="6"/>
      <c r="U3582" s="6"/>
      <c r="V3582" s="10">
        <f t="shared" si="332"/>
        <v>0</v>
      </c>
      <c r="W3582" s="6"/>
      <c r="X3582" s="10">
        <f t="shared" si="333"/>
        <v>0</v>
      </c>
      <c r="Y3582" s="30"/>
      <c r="Z3582" s="30"/>
      <c r="AA3582" s="6"/>
      <c r="AB3582" s="6"/>
      <c r="AC3582" s="6"/>
      <c r="AD3582" s="6"/>
      <c r="AE3582" s="6"/>
      <c r="AF3582" s="12">
        <f t="shared" si="334"/>
        <v>0</v>
      </c>
      <c r="AG3582" s="6"/>
      <c r="AH3582" s="6"/>
      <c r="AI3582" s="6"/>
      <c r="AJ3582" s="6"/>
      <c r="AK3582" s="6"/>
      <c r="AL3582" s="12">
        <f t="shared" si="335"/>
        <v>0</v>
      </c>
      <c r="AM3582" s="11" t="str">
        <f t="shared" si="330"/>
        <v/>
      </c>
      <c r="AN3582" s="7"/>
      <c r="AO3582" s="6"/>
    </row>
    <row r="3583" spans="1:41" ht="15.75" customHeight="1" x14ac:dyDescent="0.2">
      <c r="A3583" s="4"/>
      <c r="B3583" s="7"/>
      <c r="C3583" s="8" t="str">
        <f>IFERROR(VLOOKUP(B3583,Tabla2[#All],2,FALSE),"")</f>
        <v/>
      </c>
      <c r="D3583" s="24"/>
      <c r="E3583" s="9" t="str">
        <f>IFERROR(VLOOKUP(D3583,Tabla1[],2,FALSE),"")</f>
        <v/>
      </c>
      <c r="G3583" s="24"/>
      <c r="L3583" s="3" t="str">
        <f t="shared" si="331"/>
        <v/>
      </c>
      <c r="M3583" s="24"/>
      <c r="N3583" s="24"/>
      <c r="T3583" s="6"/>
      <c r="U3583" s="6"/>
      <c r="V3583" s="10">
        <f t="shared" si="332"/>
        <v>0</v>
      </c>
      <c r="W3583" s="6"/>
      <c r="X3583" s="10">
        <f t="shared" si="333"/>
        <v>0</v>
      </c>
      <c r="Y3583" s="30"/>
      <c r="Z3583" s="30"/>
      <c r="AA3583" s="6"/>
      <c r="AB3583" s="6"/>
      <c r="AC3583" s="6"/>
      <c r="AD3583" s="6"/>
      <c r="AE3583" s="6"/>
      <c r="AF3583" s="12">
        <f t="shared" si="334"/>
        <v>0</v>
      </c>
      <c r="AG3583" s="6"/>
      <c r="AH3583" s="6"/>
      <c r="AI3583" s="6"/>
      <c r="AJ3583" s="6"/>
      <c r="AK3583" s="6"/>
      <c r="AL3583" s="12">
        <f t="shared" si="335"/>
        <v>0</v>
      </c>
      <c r="AM3583" s="11" t="str">
        <f t="shared" si="330"/>
        <v/>
      </c>
      <c r="AN3583" s="7"/>
      <c r="AO3583" s="6"/>
    </row>
    <row r="3584" spans="1:41" ht="15.75" customHeight="1" x14ac:dyDescent="0.2">
      <c r="A3584" s="4"/>
      <c r="B3584" s="7"/>
      <c r="C3584" s="8" t="str">
        <f>IFERROR(VLOOKUP(B3584,Tabla2[#All],2,FALSE),"")</f>
        <v/>
      </c>
      <c r="D3584" s="24"/>
      <c r="E3584" s="9" t="str">
        <f>IFERROR(VLOOKUP(D3584,Tabla1[],2,FALSE),"")</f>
        <v/>
      </c>
      <c r="G3584" s="24"/>
      <c r="L3584" s="3" t="str">
        <f t="shared" si="331"/>
        <v/>
      </c>
      <c r="M3584" s="24"/>
      <c r="N3584" s="24"/>
      <c r="T3584" s="6"/>
      <c r="U3584" s="6"/>
      <c r="V3584" s="10">
        <f t="shared" si="332"/>
        <v>0</v>
      </c>
      <c r="W3584" s="6"/>
      <c r="X3584" s="10">
        <f t="shared" si="333"/>
        <v>0</v>
      </c>
      <c r="Y3584" s="30"/>
      <c r="Z3584" s="30"/>
      <c r="AA3584" s="6"/>
      <c r="AB3584" s="6"/>
      <c r="AC3584" s="6"/>
      <c r="AD3584" s="6"/>
      <c r="AE3584" s="6"/>
      <c r="AF3584" s="12">
        <f t="shared" si="334"/>
        <v>0</v>
      </c>
      <c r="AG3584" s="6"/>
      <c r="AH3584" s="6"/>
      <c r="AI3584" s="6"/>
      <c r="AJ3584" s="6"/>
      <c r="AK3584" s="6"/>
      <c r="AL3584" s="12">
        <f t="shared" si="335"/>
        <v>0</v>
      </c>
      <c r="AM3584" s="11" t="str">
        <f t="shared" si="330"/>
        <v/>
      </c>
      <c r="AN3584" s="7"/>
      <c r="AO3584" s="6"/>
    </row>
    <row r="3585" spans="1:41" ht="15.75" customHeight="1" x14ac:dyDescent="0.2">
      <c r="A3585" s="4"/>
      <c r="B3585" s="7"/>
      <c r="C3585" s="8" t="str">
        <f>IFERROR(VLOOKUP(B3585,Tabla2[#All],2,FALSE),"")</f>
        <v/>
      </c>
      <c r="D3585" s="24"/>
      <c r="E3585" s="9" t="str">
        <f>IFERROR(VLOOKUP(D3585,Tabla1[],2,FALSE),"")</f>
        <v/>
      </c>
      <c r="G3585" s="24"/>
      <c r="L3585" s="3" t="str">
        <f t="shared" si="331"/>
        <v/>
      </c>
      <c r="M3585" s="24"/>
      <c r="N3585" s="24"/>
      <c r="T3585" s="6"/>
      <c r="U3585" s="6"/>
      <c r="V3585" s="10">
        <f t="shared" si="332"/>
        <v>0</v>
      </c>
      <c r="W3585" s="6"/>
      <c r="X3585" s="10">
        <f t="shared" si="333"/>
        <v>0</v>
      </c>
      <c r="Y3585" s="30"/>
      <c r="Z3585" s="30"/>
      <c r="AA3585" s="6"/>
      <c r="AB3585" s="6"/>
      <c r="AC3585" s="6"/>
      <c r="AD3585" s="6"/>
      <c r="AE3585" s="6"/>
      <c r="AF3585" s="12">
        <f t="shared" si="334"/>
        <v>0</v>
      </c>
      <c r="AG3585" s="6"/>
      <c r="AH3585" s="6"/>
      <c r="AI3585" s="6"/>
      <c r="AJ3585" s="6"/>
      <c r="AK3585" s="6"/>
      <c r="AL3585" s="12">
        <f t="shared" si="335"/>
        <v>0</v>
      </c>
      <c r="AM3585" s="11" t="str">
        <f t="shared" si="330"/>
        <v/>
      </c>
      <c r="AN3585" s="7"/>
      <c r="AO3585" s="6"/>
    </row>
    <row r="3586" spans="1:41" ht="15.75" customHeight="1" x14ac:dyDescent="0.2">
      <c r="A3586" s="4"/>
      <c r="B3586" s="7"/>
      <c r="C3586" s="8" t="str">
        <f>IFERROR(VLOOKUP(B3586,Tabla2[#All],2,FALSE),"")</f>
        <v/>
      </c>
      <c r="D3586" s="24"/>
      <c r="E3586" s="9" t="str">
        <f>IFERROR(VLOOKUP(D3586,Tabla1[],2,FALSE),"")</f>
        <v/>
      </c>
      <c r="G3586" s="24"/>
      <c r="L3586" s="3" t="str">
        <f t="shared" si="331"/>
        <v/>
      </c>
      <c r="M3586" s="24"/>
      <c r="N3586" s="24"/>
      <c r="T3586" s="6"/>
      <c r="U3586" s="6"/>
      <c r="V3586" s="10">
        <f t="shared" si="332"/>
        <v>0</v>
      </c>
      <c r="W3586" s="6"/>
      <c r="X3586" s="10">
        <f t="shared" si="333"/>
        <v>0</v>
      </c>
      <c r="Y3586" s="30"/>
      <c r="Z3586" s="30"/>
      <c r="AA3586" s="6"/>
      <c r="AB3586" s="6"/>
      <c r="AC3586" s="6"/>
      <c r="AD3586" s="6"/>
      <c r="AE3586" s="6"/>
      <c r="AF3586" s="12">
        <f t="shared" si="334"/>
        <v>0</v>
      </c>
      <c r="AG3586" s="6"/>
      <c r="AH3586" s="6"/>
      <c r="AI3586" s="6"/>
      <c r="AJ3586" s="6"/>
      <c r="AK3586" s="6"/>
      <c r="AL3586" s="12">
        <f t="shared" si="335"/>
        <v>0</v>
      </c>
      <c r="AM3586" s="11" t="str">
        <f t="shared" si="330"/>
        <v/>
      </c>
      <c r="AN3586" s="7"/>
      <c r="AO3586" s="6"/>
    </row>
    <row r="3587" spans="1:41" ht="15.75" customHeight="1" x14ac:dyDescent="0.2">
      <c r="A3587" s="4"/>
      <c r="B3587" s="7"/>
      <c r="C3587" s="8" t="str">
        <f>IFERROR(VLOOKUP(B3587,Tabla2[#All],2,FALSE),"")</f>
        <v/>
      </c>
      <c r="D3587" s="24"/>
      <c r="E3587" s="9" t="str">
        <f>IFERROR(VLOOKUP(D3587,Tabla1[],2,FALSE),"")</f>
        <v/>
      </c>
      <c r="G3587" s="24"/>
      <c r="L3587" s="3" t="str">
        <f t="shared" si="331"/>
        <v/>
      </c>
      <c r="M3587" s="24"/>
      <c r="N3587" s="24"/>
      <c r="T3587" s="6"/>
      <c r="U3587" s="6"/>
      <c r="V3587" s="10">
        <f t="shared" si="332"/>
        <v>0</v>
      </c>
      <c r="W3587" s="6"/>
      <c r="X3587" s="10">
        <f t="shared" si="333"/>
        <v>0</v>
      </c>
      <c r="Y3587" s="30"/>
      <c r="Z3587" s="30"/>
      <c r="AA3587" s="6"/>
      <c r="AB3587" s="6"/>
      <c r="AC3587" s="6"/>
      <c r="AD3587" s="6"/>
      <c r="AE3587" s="6"/>
      <c r="AF3587" s="12">
        <f t="shared" si="334"/>
        <v>0</v>
      </c>
      <c r="AG3587" s="6"/>
      <c r="AH3587" s="6"/>
      <c r="AI3587" s="6"/>
      <c r="AJ3587" s="6"/>
      <c r="AK3587" s="6"/>
      <c r="AL3587" s="12">
        <f t="shared" si="335"/>
        <v>0</v>
      </c>
      <c r="AM3587" s="11" t="str">
        <f t="shared" si="330"/>
        <v/>
      </c>
      <c r="AN3587" s="7"/>
      <c r="AO3587" s="6"/>
    </row>
    <row r="3588" spans="1:41" ht="15.75" customHeight="1" x14ac:dyDescent="0.2">
      <c r="A3588" s="4"/>
      <c r="B3588" s="7"/>
      <c r="C3588" s="8" t="str">
        <f>IFERROR(VLOOKUP(B3588,Tabla2[#All],2,FALSE),"")</f>
        <v/>
      </c>
      <c r="D3588" s="24"/>
      <c r="E3588" s="9" t="str">
        <f>IFERROR(VLOOKUP(D3588,Tabla1[],2,FALSE),"")</f>
        <v/>
      </c>
      <c r="G3588" s="24"/>
      <c r="L3588" s="3" t="str">
        <f t="shared" si="331"/>
        <v/>
      </c>
      <c r="M3588" s="24"/>
      <c r="N3588" s="24"/>
      <c r="T3588" s="6"/>
      <c r="U3588" s="6"/>
      <c r="V3588" s="10">
        <f t="shared" si="332"/>
        <v>0</v>
      </c>
      <c r="W3588" s="6"/>
      <c r="X3588" s="10">
        <f t="shared" si="333"/>
        <v>0</v>
      </c>
      <c r="Y3588" s="30"/>
      <c r="Z3588" s="30"/>
      <c r="AA3588" s="6"/>
      <c r="AB3588" s="6"/>
      <c r="AC3588" s="6"/>
      <c r="AD3588" s="6"/>
      <c r="AE3588" s="6"/>
      <c r="AF3588" s="12">
        <f t="shared" si="334"/>
        <v>0</v>
      </c>
      <c r="AG3588" s="6"/>
      <c r="AH3588" s="6"/>
      <c r="AI3588" s="6"/>
      <c r="AJ3588" s="6"/>
      <c r="AK3588" s="6"/>
      <c r="AL3588" s="12">
        <f t="shared" si="335"/>
        <v>0</v>
      </c>
      <c r="AM3588" s="11" t="str">
        <f t="shared" si="330"/>
        <v/>
      </c>
      <c r="AN3588" s="7"/>
      <c r="AO3588" s="6"/>
    </row>
    <row r="3589" spans="1:41" ht="15.75" customHeight="1" x14ac:dyDescent="0.2">
      <c r="A3589" s="4"/>
      <c r="B3589" s="7"/>
      <c r="C3589" s="8" t="str">
        <f>IFERROR(VLOOKUP(B3589,Tabla2[#All],2,FALSE),"")</f>
        <v/>
      </c>
      <c r="D3589" s="24"/>
      <c r="E3589" s="9" t="str">
        <f>IFERROR(VLOOKUP(D3589,Tabla1[],2,FALSE),"")</f>
        <v/>
      </c>
      <c r="G3589" s="24"/>
      <c r="L3589" s="3" t="str">
        <f t="shared" si="331"/>
        <v/>
      </c>
      <c r="M3589" s="24"/>
      <c r="N3589" s="24"/>
      <c r="T3589" s="6"/>
      <c r="U3589" s="6"/>
      <c r="V3589" s="10">
        <f t="shared" si="332"/>
        <v>0</v>
      </c>
      <c r="W3589" s="6"/>
      <c r="X3589" s="10">
        <f t="shared" si="333"/>
        <v>0</v>
      </c>
      <c r="Y3589" s="30"/>
      <c r="Z3589" s="30"/>
      <c r="AA3589" s="6"/>
      <c r="AB3589" s="6"/>
      <c r="AC3589" s="6"/>
      <c r="AD3589" s="6"/>
      <c r="AE3589" s="6"/>
      <c r="AF3589" s="12">
        <f t="shared" si="334"/>
        <v>0</v>
      </c>
      <c r="AG3589" s="6"/>
      <c r="AH3589" s="6"/>
      <c r="AI3589" s="6"/>
      <c r="AJ3589" s="6"/>
      <c r="AK3589" s="6"/>
      <c r="AL3589" s="12">
        <f t="shared" si="335"/>
        <v>0</v>
      </c>
      <c r="AM3589" s="11" t="str">
        <f t="shared" si="330"/>
        <v/>
      </c>
      <c r="AN3589" s="7"/>
      <c r="AO3589" s="6"/>
    </row>
    <row r="3590" spans="1:41" ht="15.75" customHeight="1" x14ac:dyDescent="0.2">
      <c r="A3590" s="4"/>
      <c r="B3590" s="7"/>
      <c r="C3590" s="8" t="str">
        <f>IFERROR(VLOOKUP(B3590,Tabla2[#All],2,FALSE),"")</f>
        <v/>
      </c>
      <c r="D3590" s="24"/>
      <c r="E3590" s="9" t="str">
        <f>IFERROR(VLOOKUP(D3590,Tabla1[],2,FALSE),"")</f>
        <v/>
      </c>
      <c r="G3590" s="24"/>
      <c r="L3590" s="3" t="str">
        <f t="shared" si="331"/>
        <v/>
      </c>
      <c r="M3590" s="24"/>
      <c r="N3590" s="24"/>
      <c r="T3590" s="6"/>
      <c r="U3590" s="6"/>
      <c r="V3590" s="10">
        <f t="shared" si="332"/>
        <v>0</v>
      </c>
      <c r="W3590" s="6"/>
      <c r="X3590" s="10">
        <f t="shared" si="333"/>
        <v>0</v>
      </c>
      <c r="Y3590" s="30"/>
      <c r="Z3590" s="30"/>
      <c r="AA3590" s="6"/>
      <c r="AB3590" s="6"/>
      <c r="AC3590" s="6"/>
      <c r="AD3590" s="6"/>
      <c r="AE3590" s="6"/>
      <c r="AF3590" s="12">
        <f t="shared" si="334"/>
        <v>0</v>
      </c>
      <c r="AG3590" s="6"/>
      <c r="AH3590" s="6"/>
      <c r="AI3590" s="6"/>
      <c r="AJ3590" s="6"/>
      <c r="AK3590" s="6"/>
      <c r="AL3590" s="12">
        <f t="shared" si="335"/>
        <v>0</v>
      </c>
      <c r="AM3590" s="11" t="str">
        <f t="shared" si="330"/>
        <v/>
      </c>
      <c r="AN3590" s="7"/>
      <c r="AO3590" s="6"/>
    </row>
    <row r="3591" spans="1:41" ht="15.75" customHeight="1" x14ac:dyDescent="0.2">
      <c r="A3591" s="4"/>
      <c r="B3591" s="7"/>
      <c r="C3591" s="8" t="str">
        <f>IFERROR(VLOOKUP(B3591,Tabla2[#All],2,FALSE),"")</f>
        <v/>
      </c>
      <c r="D3591" s="24"/>
      <c r="E3591" s="9" t="str">
        <f>IFERROR(VLOOKUP(D3591,Tabla1[],2,FALSE),"")</f>
        <v/>
      </c>
      <c r="G3591" s="24"/>
      <c r="L3591" s="3" t="str">
        <f t="shared" si="331"/>
        <v/>
      </c>
      <c r="M3591" s="24"/>
      <c r="N3591" s="24"/>
      <c r="T3591" s="6"/>
      <c r="U3591" s="6"/>
      <c r="V3591" s="10">
        <f t="shared" si="332"/>
        <v>0</v>
      </c>
      <c r="W3591" s="6"/>
      <c r="X3591" s="10">
        <f t="shared" si="333"/>
        <v>0</v>
      </c>
      <c r="Y3591" s="30"/>
      <c r="Z3591" s="30"/>
      <c r="AA3591" s="6"/>
      <c r="AB3591" s="6"/>
      <c r="AC3591" s="6"/>
      <c r="AD3591" s="6"/>
      <c r="AE3591" s="6"/>
      <c r="AF3591" s="12">
        <f t="shared" si="334"/>
        <v>0</v>
      </c>
      <c r="AG3591" s="6"/>
      <c r="AH3591" s="6"/>
      <c r="AI3591" s="6"/>
      <c r="AJ3591" s="6"/>
      <c r="AK3591" s="6"/>
      <c r="AL3591" s="12">
        <f t="shared" si="335"/>
        <v>0</v>
      </c>
      <c r="AM3591" s="11" t="str">
        <f t="shared" ref="AM3591:AM3654" si="336">IF(SUM(AF3591+AL3591)=0,"",IF(SUM(AF3591+AL3591)=Z3591,"Ok","Error en Montos"))</f>
        <v/>
      </c>
      <c r="AN3591" s="7"/>
      <c r="AO3591" s="6"/>
    </row>
    <row r="3592" spans="1:41" ht="15.75" customHeight="1" x14ac:dyDescent="0.2">
      <c r="A3592" s="4"/>
      <c r="B3592" s="7"/>
      <c r="C3592" s="8" t="str">
        <f>IFERROR(VLOOKUP(B3592,Tabla2[#All],2,FALSE),"")</f>
        <v/>
      </c>
      <c r="D3592" s="24"/>
      <c r="E3592" s="9" t="str">
        <f>IFERROR(VLOOKUP(D3592,Tabla1[],2,FALSE),"")</f>
        <v/>
      </c>
      <c r="G3592" s="24"/>
      <c r="L3592" s="3" t="str">
        <f t="shared" ref="L3592:L3655" si="337">IF(AND(J3592&lt;&gt;"",K3592&lt;&gt;""),DATEDIF(J3592,K3592,"d")+1,"")</f>
        <v/>
      </c>
      <c r="M3592" s="24"/>
      <c r="N3592" s="24"/>
      <c r="T3592" s="6"/>
      <c r="U3592" s="6"/>
      <c r="V3592" s="10">
        <f t="shared" ref="V3592:V3655" si="338">SUM(T3592+U3592)</f>
        <v>0</v>
      </c>
      <c r="W3592" s="6"/>
      <c r="X3592" s="10">
        <f t="shared" ref="X3592:X3655" si="339">V3592-W3592</f>
        <v>0</v>
      </c>
      <c r="Y3592" s="30"/>
      <c r="Z3592" s="30"/>
      <c r="AA3592" s="6"/>
      <c r="AB3592" s="6"/>
      <c r="AC3592" s="6"/>
      <c r="AD3592" s="6"/>
      <c r="AE3592" s="6"/>
      <c r="AF3592" s="12">
        <f t="shared" ref="AF3592:AF3655" si="340">SUM(AA3592:AD3592)</f>
        <v>0</v>
      </c>
      <c r="AG3592" s="6"/>
      <c r="AH3592" s="6"/>
      <c r="AI3592" s="6"/>
      <c r="AJ3592" s="6"/>
      <c r="AK3592" s="6"/>
      <c r="AL3592" s="12">
        <f t="shared" ref="AL3592:AL3655" si="341">SUM(AG3592:AJ3592)</f>
        <v>0</v>
      </c>
      <c r="AM3592" s="11" t="str">
        <f t="shared" si="336"/>
        <v/>
      </c>
      <c r="AN3592" s="7"/>
      <c r="AO3592" s="6"/>
    </row>
    <row r="3593" spans="1:41" ht="15.75" customHeight="1" x14ac:dyDescent="0.2">
      <c r="A3593" s="4"/>
      <c r="B3593" s="7"/>
      <c r="C3593" s="8" t="str">
        <f>IFERROR(VLOOKUP(B3593,Tabla2[#All],2,FALSE),"")</f>
        <v/>
      </c>
      <c r="D3593" s="24"/>
      <c r="E3593" s="9" t="str">
        <f>IFERROR(VLOOKUP(D3593,Tabla1[],2,FALSE),"")</f>
        <v/>
      </c>
      <c r="G3593" s="24"/>
      <c r="L3593" s="3" t="str">
        <f t="shared" si="337"/>
        <v/>
      </c>
      <c r="M3593" s="24"/>
      <c r="N3593" s="24"/>
      <c r="T3593" s="6"/>
      <c r="U3593" s="6"/>
      <c r="V3593" s="10">
        <f t="shared" si="338"/>
        <v>0</v>
      </c>
      <c r="W3593" s="6"/>
      <c r="X3593" s="10">
        <f t="shared" si="339"/>
        <v>0</v>
      </c>
      <c r="Y3593" s="30"/>
      <c r="Z3593" s="30"/>
      <c r="AA3593" s="6"/>
      <c r="AB3593" s="6"/>
      <c r="AC3593" s="6"/>
      <c r="AD3593" s="6"/>
      <c r="AE3593" s="6"/>
      <c r="AF3593" s="12">
        <f t="shared" si="340"/>
        <v>0</v>
      </c>
      <c r="AG3593" s="6"/>
      <c r="AH3593" s="6"/>
      <c r="AI3593" s="6"/>
      <c r="AJ3593" s="6"/>
      <c r="AK3593" s="6"/>
      <c r="AL3593" s="12">
        <f t="shared" si="341"/>
        <v>0</v>
      </c>
      <c r="AM3593" s="11" t="str">
        <f t="shared" si="336"/>
        <v/>
      </c>
      <c r="AN3593" s="7"/>
      <c r="AO3593" s="6"/>
    </row>
    <row r="3594" spans="1:41" ht="15.75" customHeight="1" x14ac:dyDescent="0.2">
      <c r="A3594" s="4"/>
      <c r="B3594" s="7"/>
      <c r="C3594" s="8" t="str">
        <f>IFERROR(VLOOKUP(B3594,Tabla2[#All],2,FALSE),"")</f>
        <v/>
      </c>
      <c r="D3594" s="24"/>
      <c r="E3594" s="9" t="str">
        <f>IFERROR(VLOOKUP(D3594,Tabla1[],2,FALSE),"")</f>
        <v/>
      </c>
      <c r="G3594" s="24"/>
      <c r="L3594" s="3" t="str">
        <f t="shared" si="337"/>
        <v/>
      </c>
      <c r="M3594" s="24"/>
      <c r="N3594" s="24"/>
      <c r="T3594" s="6"/>
      <c r="U3594" s="6"/>
      <c r="V3594" s="10">
        <f t="shared" si="338"/>
        <v>0</v>
      </c>
      <c r="W3594" s="6"/>
      <c r="X3594" s="10">
        <f t="shared" si="339"/>
        <v>0</v>
      </c>
      <c r="Y3594" s="30"/>
      <c r="Z3594" s="30"/>
      <c r="AA3594" s="6"/>
      <c r="AB3594" s="6"/>
      <c r="AC3594" s="6"/>
      <c r="AD3594" s="6"/>
      <c r="AE3594" s="6"/>
      <c r="AF3594" s="12">
        <f t="shared" si="340"/>
        <v>0</v>
      </c>
      <c r="AG3594" s="6"/>
      <c r="AH3594" s="6"/>
      <c r="AI3594" s="6"/>
      <c r="AJ3594" s="6"/>
      <c r="AK3594" s="6"/>
      <c r="AL3594" s="12">
        <f t="shared" si="341"/>
        <v>0</v>
      </c>
      <c r="AM3594" s="11" t="str">
        <f t="shared" si="336"/>
        <v/>
      </c>
      <c r="AN3594" s="7"/>
      <c r="AO3594" s="6"/>
    </row>
    <row r="3595" spans="1:41" ht="15.75" customHeight="1" x14ac:dyDescent="0.2">
      <c r="A3595" s="4"/>
      <c r="B3595" s="7"/>
      <c r="C3595" s="8" t="str">
        <f>IFERROR(VLOOKUP(B3595,Tabla2[#All],2,FALSE),"")</f>
        <v/>
      </c>
      <c r="D3595" s="24"/>
      <c r="E3595" s="9" t="str">
        <f>IFERROR(VLOOKUP(D3595,Tabla1[],2,FALSE),"")</f>
        <v/>
      </c>
      <c r="G3595" s="24"/>
      <c r="L3595" s="3" t="str">
        <f t="shared" si="337"/>
        <v/>
      </c>
      <c r="M3595" s="24"/>
      <c r="N3595" s="24"/>
      <c r="T3595" s="6"/>
      <c r="U3595" s="6"/>
      <c r="V3595" s="10">
        <f t="shared" si="338"/>
        <v>0</v>
      </c>
      <c r="W3595" s="6"/>
      <c r="X3595" s="10">
        <f t="shared" si="339"/>
        <v>0</v>
      </c>
      <c r="Y3595" s="30"/>
      <c r="Z3595" s="30"/>
      <c r="AA3595" s="6"/>
      <c r="AB3595" s="6"/>
      <c r="AC3595" s="6"/>
      <c r="AD3595" s="6"/>
      <c r="AE3595" s="6"/>
      <c r="AF3595" s="12">
        <f t="shared" si="340"/>
        <v>0</v>
      </c>
      <c r="AG3595" s="6"/>
      <c r="AH3595" s="6"/>
      <c r="AI3595" s="6"/>
      <c r="AJ3595" s="6"/>
      <c r="AK3595" s="6"/>
      <c r="AL3595" s="12">
        <f t="shared" si="341"/>
        <v>0</v>
      </c>
      <c r="AM3595" s="11" t="str">
        <f t="shared" si="336"/>
        <v/>
      </c>
      <c r="AN3595" s="7"/>
      <c r="AO3595" s="6"/>
    </row>
    <row r="3596" spans="1:41" ht="15.75" customHeight="1" x14ac:dyDescent="0.2">
      <c r="A3596" s="4"/>
      <c r="B3596" s="7"/>
      <c r="C3596" s="8" t="str">
        <f>IFERROR(VLOOKUP(B3596,Tabla2[#All],2,FALSE),"")</f>
        <v/>
      </c>
      <c r="D3596" s="24"/>
      <c r="E3596" s="9" t="str">
        <f>IFERROR(VLOOKUP(D3596,Tabla1[],2,FALSE),"")</f>
        <v/>
      </c>
      <c r="G3596" s="24"/>
      <c r="L3596" s="3" t="str">
        <f t="shared" si="337"/>
        <v/>
      </c>
      <c r="M3596" s="24"/>
      <c r="N3596" s="24"/>
      <c r="T3596" s="6"/>
      <c r="U3596" s="6"/>
      <c r="V3596" s="10">
        <f t="shared" si="338"/>
        <v>0</v>
      </c>
      <c r="W3596" s="6"/>
      <c r="X3596" s="10">
        <f t="shared" si="339"/>
        <v>0</v>
      </c>
      <c r="Y3596" s="30"/>
      <c r="Z3596" s="30"/>
      <c r="AA3596" s="6"/>
      <c r="AB3596" s="6"/>
      <c r="AC3596" s="6"/>
      <c r="AD3596" s="6"/>
      <c r="AE3596" s="6"/>
      <c r="AF3596" s="12">
        <f t="shared" si="340"/>
        <v>0</v>
      </c>
      <c r="AG3596" s="6"/>
      <c r="AH3596" s="6"/>
      <c r="AI3596" s="6"/>
      <c r="AJ3596" s="6"/>
      <c r="AK3596" s="6"/>
      <c r="AL3596" s="12">
        <f t="shared" si="341"/>
        <v>0</v>
      </c>
      <c r="AM3596" s="11" t="str">
        <f t="shared" si="336"/>
        <v/>
      </c>
      <c r="AN3596" s="7"/>
      <c r="AO3596" s="6"/>
    </row>
    <row r="3597" spans="1:41" ht="15.75" customHeight="1" x14ac:dyDescent="0.2">
      <c r="A3597" s="4"/>
      <c r="B3597" s="7"/>
      <c r="C3597" s="8" t="str">
        <f>IFERROR(VLOOKUP(B3597,Tabla2[#All],2,FALSE),"")</f>
        <v/>
      </c>
      <c r="D3597" s="24"/>
      <c r="E3597" s="9" t="str">
        <f>IFERROR(VLOOKUP(D3597,Tabla1[],2,FALSE),"")</f>
        <v/>
      </c>
      <c r="G3597" s="24"/>
      <c r="L3597" s="3" t="str">
        <f t="shared" si="337"/>
        <v/>
      </c>
      <c r="M3597" s="24"/>
      <c r="N3597" s="24"/>
      <c r="T3597" s="6"/>
      <c r="U3597" s="6"/>
      <c r="V3597" s="10">
        <f t="shared" si="338"/>
        <v>0</v>
      </c>
      <c r="W3597" s="6"/>
      <c r="X3597" s="10">
        <f t="shared" si="339"/>
        <v>0</v>
      </c>
      <c r="Y3597" s="30"/>
      <c r="Z3597" s="30"/>
      <c r="AA3597" s="6"/>
      <c r="AB3597" s="6"/>
      <c r="AC3597" s="6"/>
      <c r="AD3597" s="6"/>
      <c r="AE3597" s="6"/>
      <c r="AF3597" s="12">
        <f t="shared" si="340"/>
        <v>0</v>
      </c>
      <c r="AG3597" s="6"/>
      <c r="AH3597" s="6"/>
      <c r="AI3597" s="6"/>
      <c r="AJ3597" s="6"/>
      <c r="AK3597" s="6"/>
      <c r="AL3597" s="12">
        <f t="shared" si="341"/>
        <v>0</v>
      </c>
      <c r="AM3597" s="11" t="str">
        <f t="shared" si="336"/>
        <v/>
      </c>
      <c r="AN3597" s="7"/>
      <c r="AO3597" s="6"/>
    </row>
    <row r="3598" spans="1:41" ht="15.75" customHeight="1" x14ac:dyDescent="0.2">
      <c r="A3598" s="4"/>
      <c r="B3598" s="7"/>
      <c r="C3598" s="8" t="str">
        <f>IFERROR(VLOOKUP(B3598,Tabla2[#All],2,FALSE),"")</f>
        <v/>
      </c>
      <c r="D3598" s="24"/>
      <c r="E3598" s="9" t="str">
        <f>IFERROR(VLOOKUP(D3598,Tabla1[],2,FALSE),"")</f>
        <v/>
      </c>
      <c r="G3598" s="24"/>
      <c r="L3598" s="3" t="str">
        <f t="shared" si="337"/>
        <v/>
      </c>
      <c r="M3598" s="24"/>
      <c r="N3598" s="24"/>
      <c r="T3598" s="6"/>
      <c r="U3598" s="6"/>
      <c r="V3598" s="10">
        <f t="shared" si="338"/>
        <v>0</v>
      </c>
      <c r="W3598" s="6"/>
      <c r="X3598" s="10">
        <f t="shared" si="339"/>
        <v>0</v>
      </c>
      <c r="Y3598" s="30"/>
      <c r="Z3598" s="30"/>
      <c r="AA3598" s="6"/>
      <c r="AB3598" s="6"/>
      <c r="AC3598" s="6"/>
      <c r="AD3598" s="6"/>
      <c r="AE3598" s="6"/>
      <c r="AF3598" s="12">
        <f t="shared" si="340"/>
        <v>0</v>
      </c>
      <c r="AG3598" s="6"/>
      <c r="AH3598" s="6"/>
      <c r="AI3598" s="6"/>
      <c r="AJ3598" s="6"/>
      <c r="AK3598" s="6"/>
      <c r="AL3598" s="12">
        <f t="shared" si="341"/>
        <v>0</v>
      </c>
      <c r="AM3598" s="11" t="str">
        <f t="shared" si="336"/>
        <v/>
      </c>
      <c r="AN3598" s="7"/>
      <c r="AO3598" s="6"/>
    </row>
    <row r="3599" spans="1:41" ht="15.75" customHeight="1" x14ac:dyDescent="0.2">
      <c r="A3599" s="4"/>
      <c r="B3599" s="7"/>
      <c r="C3599" s="8" t="str">
        <f>IFERROR(VLOOKUP(B3599,Tabla2[#All],2,FALSE),"")</f>
        <v/>
      </c>
      <c r="D3599" s="24"/>
      <c r="E3599" s="9" t="str">
        <f>IFERROR(VLOOKUP(D3599,Tabla1[],2,FALSE),"")</f>
        <v/>
      </c>
      <c r="G3599" s="24"/>
      <c r="L3599" s="3" t="str">
        <f t="shared" si="337"/>
        <v/>
      </c>
      <c r="M3599" s="24"/>
      <c r="N3599" s="24"/>
      <c r="T3599" s="6"/>
      <c r="U3599" s="6"/>
      <c r="V3599" s="10">
        <f t="shared" si="338"/>
        <v>0</v>
      </c>
      <c r="W3599" s="6"/>
      <c r="X3599" s="10">
        <f t="shared" si="339"/>
        <v>0</v>
      </c>
      <c r="Y3599" s="30"/>
      <c r="Z3599" s="30"/>
      <c r="AA3599" s="6"/>
      <c r="AB3599" s="6"/>
      <c r="AC3599" s="6"/>
      <c r="AD3599" s="6"/>
      <c r="AE3599" s="6"/>
      <c r="AF3599" s="12">
        <f t="shared" si="340"/>
        <v>0</v>
      </c>
      <c r="AG3599" s="6"/>
      <c r="AH3599" s="6"/>
      <c r="AI3599" s="6"/>
      <c r="AJ3599" s="6"/>
      <c r="AK3599" s="6"/>
      <c r="AL3599" s="12">
        <f t="shared" si="341"/>
        <v>0</v>
      </c>
      <c r="AM3599" s="11" t="str">
        <f t="shared" si="336"/>
        <v/>
      </c>
      <c r="AN3599" s="7"/>
      <c r="AO3599" s="6"/>
    </row>
    <row r="3600" spans="1:41" ht="15.75" customHeight="1" x14ac:dyDescent="0.2">
      <c r="A3600" s="4"/>
      <c r="B3600" s="7"/>
      <c r="C3600" s="8" t="str">
        <f>IFERROR(VLOOKUP(B3600,Tabla2[#All],2,FALSE),"")</f>
        <v/>
      </c>
      <c r="D3600" s="24"/>
      <c r="E3600" s="9" t="str">
        <f>IFERROR(VLOOKUP(D3600,Tabla1[],2,FALSE),"")</f>
        <v/>
      </c>
      <c r="G3600" s="24"/>
      <c r="L3600" s="3" t="str">
        <f t="shared" si="337"/>
        <v/>
      </c>
      <c r="M3600" s="24"/>
      <c r="N3600" s="24"/>
      <c r="T3600" s="6"/>
      <c r="U3600" s="6"/>
      <c r="V3600" s="10">
        <f t="shared" si="338"/>
        <v>0</v>
      </c>
      <c r="W3600" s="6"/>
      <c r="X3600" s="10">
        <f t="shared" si="339"/>
        <v>0</v>
      </c>
      <c r="Y3600" s="30"/>
      <c r="Z3600" s="30"/>
      <c r="AA3600" s="6"/>
      <c r="AB3600" s="6"/>
      <c r="AC3600" s="6"/>
      <c r="AD3600" s="6"/>
      <c r="AE3600" s="6"/>
      <c r="AF3600" s="12">
        <f t="shared" si="340"/>
        <v>0</v>
      </c>
      <c r="AG3600" s="6"/>
      <c r="AH3600" s="6"/>
      <c r="AI3600" s="6"/>
      <c r="AJ3600" s="6"/>
      <c r="AK3600" s="6"/>
      <c r="AL3600" s="12">
        <f t="shared" si="341"/>
        <v>0</v>
      </c>
      <c r="AM3600" s="11" t="str">
        <f t="shared" si="336"/>
        <v/>
      </c>
      <c r="AN3600" s="7"/>
      <c r="AO3600" s="6"/>
    </row>
    <row r="3601" spans="1:41" ht="15.75" customHeight="1" x14ac:dyDescent="0.2">
      <c r="A3601" s="4"/>
      <c r="B3601" s="7"/>
      <c r="C3601" s="8" t="str">
        <f>IFERROR(VLOOKUP(B3601,Tabla2[#All],2,FALSE),"")</f>
        <v/>
      </c>
      <c r="D3601" s="24"/>
      <c r="E3601" s="9" t="str">
        <f>IFERROR(VLOOKUP(D3601,Tabla1[],2,FALSE),"")</f>
        <v/>
      </c>
      <c r="G3601" s="24"/>
      <c r="L3601" s="3" t="str">
        <f t="shared" si="337"/>
        <v/>
      </c>
      <c r="M3601" s="24"/>
      <c r="N3601" s="24"/>
      <c r="T3601" s="6"/>
      <c r="U3601" s="6"/>
      <c r="V3601" s="10">
        <f t="shared" si="338"/>
        <v>0</v>
      </c>
      <c r="W3601" s="6"/>
      <c r="X3601" s="10">
        <f t="shared" si="339"/>
        <v>0</v>
      </c>
      <c r="Y3601" s="30"/>
      <c r="Z3601" s="30"/>
      <c r="AA3601" s="6"/>
      <c r="AB3601" s="6"/>
      <c r="AC3601" s="6"/>
      <c r="AD3601" s="6"/>
      <c r="AE3601" s="6"/>
      <c r="AF3601" s="12">
        <f t="shared" si="340"/>
        <v>0</v>
      </c>
      <c r="AG3601" s="6"/>
      <c r="AH3601" s="6"/>
      <c r="AI3601" s="6"/>
      <c r="AJ3601" s="6"/>
      <c r="AK3601" s="6"/>
      <c r="AL3601" s="12">
        <f t="shared" si="341"/>
        <v>0</v>
      </c>
      <c r="AM3601" s="11" t="str">
        <f t="shared" si="336"/>
        <v/>
      </c>
      <c r="AN3601" s="7"/>
      <c r="AO3601" s="6"/>
    </row>
    <row r="3602" spans="1:41" ht="15.75" customHeight="1" x14ac:dyDescent="0.2">
      <c r="A3602" s="4"/>
      <c r="B3602" s="7"/>
      <c r="C3602" s="8" t="str">
        <f>IFERROR(VLOOKUP(B3602,Tabla2[#All],2,FALSE),"")</f>
        <v/>
      </c>
      <c r="D3602" s="24"/>
      <c r="E3602" s="9" t="str">
        <f>IFERROR(VLOOKUP(D3602,Tabla1[],2,FALSE),"")</f>
        <v/>
      </c>
      <c r="G3602" s="24"/>
      <c r="L3602" s="3" t="str">
        <f t="shared" si="337"/>
        <v/>
      </c>
      <c r="M3602" s="24"/>
      <c r="N3602" s="24"/>
      <c r="T3602" s="6"/>
      <c r="U3602" s="6"/>
      <c r="V3602" s="10">
        <f t="shared" si="338"/>
        <v>0</v>
      </c>
      <c r="W3602" s="6"/>
      <c r="X3602" s="10">
        <f t="shared" si="339"/>
        <v>0</v>
      </c>
      <c r="Y3602" s="30"/>
      <c r="Z3602" s="30"/>
      <c r="AA3602" s="6"/>
      <c r="AB3602" s="6"/>
      <c r="AC3602" s="6"/>
      <c r="AD3602" s="6"/>
      <c r="AE3602" s="6"/>
      <c r="AF3602" s="12">
        <f t="shared" si="340"/>
        <v>0</v>
      </c>
      <c r="AG3602" s="6"/>
      <c r="AH3602" s="6"/>
      <c r="AI3602" s="6"/>
      <c r="AJ3602" s="6"/>
      <c r="AK3602" s="6"/>
      <c r="AL3602" s="12">
        <f t="shared" si="341"/>
        <v>0</v>
      </c>
      <c r="AM3602" s="11" t="str">
        <f t="shared" si="336"/>
        <v/>
      </c>
      <c r="AN3602" s="7"/>
      <c r="AO3602" s="6"/>
    </row>
    <row r="3603" spans="1:41" ht="15.75" customHeight="1" x14ac:dyDescent="0.2">
      <c r="A3603" s="4"/>
      <c r="B3603" s="7"/>
      <c r="C3603" s="8" t="str">
        <f>IFERROR(VLOOKUP(B3603,Tabla2[#All],2,FALSE),"")</f>
        <v/>
      </c>
      <c r="D3603" s="24"/>
      <c r="E3603" s="9" t="str">
        <f>IFERROR(VLOOKUP(D3603,Tabla1[],2,FALSE),"")</f>
        <v/>
      </c>
      <c r="G3603" s="24"/>
      <c r="L3603" s="3" t="str">
        <f t="shared" si="337"/>
        <v/>
      </c>
      <c r="M3603" s="24"/>
      <c r="N3603" s="24"/>
      <c r="T3603" s="6"/>
      <c r="U3603" s="6"/>
      <c r="V3603" s="10">
        <f t="shared" si="338"/>
        <v>0</v>
      </c>
      <c r="W3603" s="6"/>
      <c r="X3603" s="10">
        <f t="shared" si="339"/>
        <v>0</v>
      </c>
      <c r="Y3603" s="30"/>
      <c r="Z3603" s="30"/>
      <c r="AA3603" s="6"/>
      <c r="AB3603" s="6"/>
      <c r="AC3603" s="6"/>
      <c r="AD3603" s="6"/>
      <c r="AE3603" s="6"/>
      <c r="AF3603" s="12">
        <f t="shared" si="340"/>
        <v>0</v>
      </c>
      <c r="AG3603" s="6"/>
      <c r="AH3603" s="6"/>
      <c r="AI3603" s="6"/>
      <c r="AJ3603" s="6"/>
      <c r="AK3603" s="6"/>
      <c r="AL3603" s="12">
        <f t="shared" si="341"/>
        <v>0</v>
      </c>
      <c r="AM3603" s="11" t="str">
        <f t="shared" si="336"/>
        <v/>
      </c>
      <c r="AN3603" s="7"/>
      <c r="AO3603" s="6"/>
    </row>
    <row r="3604" spans="1:41" ht="15.75" customHeight="1" x14ac:dyDescent="0.2">
      <c r="A3604" s="4"/>
      <c r="B3604" s="7"/>
      <c r="C3604" s="8" t="str">
        <f>IFERROR(VLOOKUP(B3604,Tabla2[#All],2,FALSE),"")</f>
        <v/>
      </c>
      <c r="D3604" s="24"/>
      <c r="E3604" s="9" t="str">
        <f>IFERROR(VLOOKUP(D3604,Tabla1[],2,FALSE),"")</f>
        <v/>
      </c>
      <c r="G3604" s="24"/>
      <c r="L3604" s="3" t="str">
        <f t="shared" si="337"/>
        <v/>
      </c>
      <c r="M3604" s="24"/>
      <c r="N3604" s="24"/>
      <c r="T3604" s="6"/>
      <c r="U3604" s="6"/>
      <c r="V3604" s="10">
        <f t="shared" si="338"/>
        <v>0</v>
      </c>
      <c r="W3604" s="6"/>
      <c r="X3604" s="10">
        <f t="shared" si="339"/>
        <v>0</v>
      </c>
      <c r="Y3604" s="30"/>
      <c r="Z3604" s="30"/>
      <c r="AA3604" s="6"/>
      <c r="AB3604" s="6"/>
      <c r="AC3604" s="6"/>
      <c r="AD3604" s="6"/>
      <c r="AE3604" s="6"/>
      <c r="AF3604" s="12">
        <f t="shared" si="340"/>
        <v>0</v>
      </c>
      <c r="AG3604" s="6"/>
      <c r="AH3604" s="6"/>
      <c r="AI3604" s="6"/>
      <c r="AJ3604" s="6"/>
      <c r="AK3604" s="6"/>
      <c r="AL3604" s="12">
        <f t="shared" si="341"/>
        <v>0</v>
      </c>
      <c r="AM3604" s="11" t="str">
        <f t="shared" si="336"/>
        <v/>
      </c>
      <c r="AN3604" s="7"/>
      <c r="AO3604" s="6"/>
    </row>
    <row r="3605" spans="1:41" ht="15.75" customHeight="1" x14ac:dyDescent="0.2">
      <c r="A3605" s="4"/>
      <c r="B3605" s="7"/>
      <c r="C3605" s="8" t="str">
        <f>IFERROR(VLOOKUP(B3605,Tabla2[#All],2,FALSE),"")</f>
        <v/>
      </c>
      <c r="D3605" s="24"/>
      <c r="E3605" s="9" t="str">
        <f>IFERROR(VLOOKUP(D3605,Tabla1[],2,FALSE),"")</f>
        <v/>
      </c>
      <c r="G3605" s="24"/>
      <c r="L3605" s="3" t="str">
        <f t="shared" si="337"/>
        <v/>
      </c>
      <c r="M3605" s="24"/>
      <c r="N3605" s="24"/>
      <c r="T3605" s="6"/>
      <c r="U3605" s="6"/>
      <c r="V3605" s="10">
        <f t="shared" si="338"/>
        <v>0</v>
      </c>
      <c r="W3605" s="6"/>
      <c r="X3605" s="10">
        <f t="shared" si="339"/>
        <v>0</v>
      </c>
      <c r="Y3605" s="30"/>
      <c r="Z3605" s="30"/>
      <c r="AA3605" s="6"/>
      <c r="AB3605" s="6"/>
      <c r="AC3605" s="6"/>
      <c r="AD3605" s="6"/>
      <c r="AE3605" s="6"/>
      <c r="AF3605" s="12">
        <f t="shared" si="340"/>
        <v>0</v>
      </c>
      <c r="AG3605" s="6"/>
      <c r="AH3605" s="6"/>
      <c r="AI3605" s="6"/>
      <c r="AJ3605" s="6"/>
      <c r="AK3605" s="6"/>
      <c r="AL3605" s="12">
        <f t="shared" si="341"/>
        <v>0</v>
      </c>
      <c r="AM3605" s="11" t="str">
        <f t="shared" si="336"/>
        <v/>
      </c>
      <c r="AN3605" s="7"/>
      <c r="AO3605" s="6"/>
    </row>
    <row r="3606" spans="1:41" ht="15.75" customHeight="1" x14ac:dyDescent="0.2">
      <c r="A3606" s="4"/>
      <c r="B3606" s="7"/>
      <c r="C3606" s="8" t="str">
        <f>IFERROR(VLOOKUP(B3606,Tabla2[#All],2,FALSE),"")</f>
        <v/>
      </c>
      <c r="D3606" s="24"/>
      <c r="E3606" s="9" t="str">
        <f>IFERROR(VLOOKUP(D3606,Tabla1[],2,FALSE),"")</f>
        <v/>
      </c>
      <c r="G3606" s="24"/>
      <c r="L3606" s="3" t="str">
        <f t="shared" si="337"/>
        <v/>
      </c>
      <c r="M3606" s="24"/>
      <c r="N3606" s="24"/>
      <c r="T3606" s="6"/>
      <c r="U3606" s="6"/>
      <c r="V3606" s="10">
        <f t="shared" si="338"/>
        <v>0</v>
      </c>
      <c r="W3606" s="6"/>
      <c r="X3606" s="10">
        <f t="shared" si="339"/>
        <v>0</v>
      </c>
      <c r="Y3606" s="30"/>
      <c r="Z3606" s="30"/>
      <c r="AA3606" s="6"/>
      <c r="AB3606" s="6"/>
      <c r="AC3606" s="6"/>
      <c r="AD3606" s="6"/>
      <c r="AE3606" s="6"/>
      <c r="AF3606" s="12">
        <f t="shared" si="340"/>
        <v>0</v>
      </c>
      <c r="AG3606" s="6"/>
      <c r="AH3606" s="6"/>
      <c r="AI3606" s="6"/>
      <c r="AJ3606" s="6"/>
      <c r="AK3606" s="6"/>
      <c r="AL3606" s="12">
        <f t="shared" si="341"/>
        <v>0</v>
      </c>
      <c r="AM3606" s="11" t="str">
        <f t="shared" si="336"/>
        <v/>
      </c>
      <c r="AN3606" s="7"/>
      <c r="AO3606" s="6"/>
    </row>
    <row r="3607" spans="1:41" ht="15.75" customHeight="1" x14ac:dyDescent="0.2">
      <c r="A3607" s="4"/>
      <c r="B3607" s="7"/>
      <c r="C3607" s="8" t="str">
        <f>IFERROR(VLOOKUP(B3607,Tabla2[#All],2,FALSE),"")</f>
        <v/>
      </c>
      <c r="D3607" s="24"/>
      <c r="E3607" s="9" t="str">
        <f>IFERROR(VLOOKUP(D3607,Tabla1[],2,FALSE),"")</f>
        <v/>
      </c>
      <c r="G3607" s="24"/>
      <c r="L3607" s="3" t="str">
        <f t="shared" si="337"/>
        <v/>
      </c>
      <c r="M3607" s="24"/>
      <c r="N3607" s="24"/>
      <c r="T3607" s="6"/>
      <c r="U3607" s="6"/>
      <c r="V3607" s="10">
        <f t="shared" si="338"/>
        <v>0</v>
      </c>
      <c r="W3607" s="6"/>
      <c r="X3607" s="10">
        <f t="shared" si="339"/>
        <v>0</v>
      </c>
      <c r="Y3607" s="30"/>
      <c r="Z3607" s="30"/>
      <c r="AA3607" s="6"/>
      <c r="AB3607" s="6"/>
      <c r="AC3607" s="6"/>
      <c r="AD3607" s="6"/>
      <c r="AE3607" s="6"/>
      <c r="AF3607" s="12">
        <f t="shared" si="340"/>
        <v>0</v>
      </c>
      <c r="AG3607" s="6"/>
      <c r="AH3607" s="6"/>
      <c r="AI3607" s="6"/>
      <c r="AJ3607" s="6"/>
      <c r="AK3607" s="6"/>
      <c r="AL3607" s="12">
        <f t="shared" si="341"/>
        <v>0</v>
      </c>
      <c r="AM3607" s="11" t="str">
        <f t="shared" si="336"/>
        <v/>
      </c>
      <c r="AN3607" s="7"/>
      <c r="AO3607" s="6"/>
    </row>
    <row r="3608" spans="1:41" ht="15.75" customHeight="1" x14ac:dyDescent="0.2">
      <c r="A3608" s="4"/>
      <c r="B3608" s="7"/>
      <c r="C3608" s="8" t="str">
        <f>IFERROR(VLOOKUP(B3608,Tabla2[#All],2,FALSE),"")</f>
        <v/>
      </c>
      <c r="D3608" s="24"/>
      <c r="E3608" s="9" t="str">
        <f>IFERROR(VLOOKUP(D3608,Tabla1[],2,FALSE),"")</f>
        <v/>
      </c>
      <c r="G3608" s="24"/>
      <c r="L3608" s="3" t="str">
        <f t="shared" si="337"/>
        <v/>
      </c>
      <c r="M3608" s="24"/>
      <c r="N3608" s="24"/>
      <c r="T3608" s="6"/>
      <c r="U3608" s="6"/>
      <c r="V3608" s="10">
        <f t="shared" si="338"/>
        <v>0</v>
      </c>
      <c r="W3608" s="6"/>
      <c r="X3608" s="10">
        <f t="shared" si="339"/>
        <v>0</v>
      </c>
      <c r="Y3608" s="30"/>
      <c r="Z3608" s="30"/>
      <c r="AA3608" s="6"/>
      <c r="AB3608" s="6"/>
      <c r="AC3608" s="6"/>
      <c r="AD3608" s="6"/>
      <c r="AE3608" s="6"/>
      <c r="AF3608" s="12">
        <f t="shared" si="340"/>
        <v>0</v>
      </c>
      <c r="AG3608" s="6"/>
      <c r="AH3608" s="6"/>
      <c r="AI3608" s="6"/>
      <c r="AJ3608" s="6"/>
      <c r="AK3608" s="6"/>
      <c r="AL3608" s="12">
        <f t="shared" si="341"/>
        <v>0</v>
      </c>
      <c r="AM3608" s="11" t="str">
        <f t="shared" si="336"/>
        <v/>
      </c>
      <c r="AN3608" s="7"/>
      <c r="AO3608" s="6"/>
    </row>
    <row r="3609" spans="1:41" ht="15.75" customHeight="1" x14ac:dyDescent="0.2">
      <c r="A3609" s="4"/>
      <c r="B3609" s="7"/>
      <c r="C3609" s="8" t="str">
        <f>IFERROR(VLOOKUP(B3609,Tabla2[#All],2,FALSE),"")</f>
        <v/>
      </c>
      <c r="D3609" s="24"/>
      <c r="E3609" s="9" t="str">
        <f>IFERROR(VLOOKUP(D3609,Tabla1[],2,FALSE),"")</f>
        <v/>
      </c>
      <c r="G3609" s="24"/>
      <c r="L3609" s="3" t="str">
        <f t="shared" si="337"/>
        <v/>
      </c>
      <c r="M3609" s="24"/>
      <c r="N3609" s="24"/>
      <c r="T3609" s="6"/>
      <c r="U3609" s="6"/>
      <c r="V3609" s="10">
        <f t="shared" si="338"/>
        <v>0</v>
      </c>
      <c r="W3609" s="6"/>
      <c r="X3609" s="10">
        <f t="shared" si="339"/>
        <v>0</v>
      </c>
      <c r="Y3609" s="30"/>
      <c r="Z3609" s="30"/>
      <c r="AA3609" s="6"/>
      <c r="AB3609" s="6"/>
      <c r="AC3609" s="6"/>
      <c r="AD3609" s="6"/>
      <c r="AE3609" s="6"/>
      <c r="AF3609" s="12">
        <f t="shared" si="340"/>
        <v>0</v>
      </c>
      <c r="AG3609" s="6"/>
      <c r="AH3609" s="6"/>
      <c r="AI3609" s="6"/>
      <c r="AJ3609" s="6"/>
      <c r="AK3609" s="6"/>
      <c r="AL3609" s="12">
        <f t="shared" si="341"/>
        <v>0</v>
      </c>
      <c r="AM3609" s="11" t="str">
        <f t="shared" si="336"/>
        <v/>
      </c>
      <c r="AN3609" s="7"/>
      <c r="AO3609" s="6"/>
    </row>
    <row r="3610" spans="1:41" ht="15.75" customHeight="1" x14ac:dyDescent="0.2">
      <c r="A3610" s="4"/>
      <c r="B3610" s="7"/>
      <c r="C3610" s="8" t="str">
        <f>IFERROR(VLOOKUP(B3610,Tabla2[#All],2,FALSE),"")</f>
        <v/>
      </c>
      <c r="D3610" s="24"/>
      <c r="E3610" s="9" t="str">
        <f>IFERROR(VLOOKUP(D3610,Tabla1[],2,FALSE),"")</f>
        <v/>
      </c>
      <c r="G3610" s="24"/>
      <c r="L3610" s="3" t="str">
        <f t="shared" si="337"/>
        <v/>
      </c>
      <c r="M3610" s="24"/>
      <c r="N3610" s="24"/>
      <c r="T3610" s="6"/>
      <c r="U3610" s="6"/>
      <c r="V3610" s="10">
        <f t="shared" si="338"/>
        <v>0</v>
      </c>
      <c r="W3610" s="6"/>
      <c r="X3610" s="10">
        <f t="shared" si="339"/>
        <v>0</v>
      </c>
      <c r="Y3610" s="30"/>
      <c r="Z3610" s="30"/>
      <c r="AA3610" s="6"/>
      <c r="AB3610" s="6"/>
      <c r="AC3610" s="6"/>
      <c r="AD3610" s="6"/>
      <c r="AE3610" s="6"/>
      <c r="AF3610" s="12">
        <f t="shared" si="340"/>
        <v>0</v>
      </c>
      <c r="AG3610" s="6"/>
      <c r="AH3610" s="6"/>
      <c r="AI3610" s="6"/>
      <c r="AJ3610" s="6"/>
      <c r="AK3610" s="6"/>
      <c r="AL3610" s="12">
        <f t="shared" si="341"/>
        <v>0</v>
      </c>
      <c r="AM3610" s="11" t="str">
        <f t="shared" si="336"/>
        <v/>
      </c>
      <c r="AN3610" s="7"/>
      <c r="AO3610" s="6"/>
    </row>
    <row r="3611" spans="1:41" ht="15.75" customHeight="1" x14ac:dyDescent="0.2">
      <c r="A3611" s="4"/>
      <c r="B3611" s="7"/>
      <c r="C3611" s="8" t="str">
        <f>IFERROR(VLOOKUP(B3611,Tabla2[#All],2,FALSE),"")</f>
        <v/>
      </c>
      <c r="D3611" s="24"/>
      <c r="E3611" s="9" t="str">
        <f>IFERROR(VLOOKUP(D3611,Tabla1[],2,FALSE),"")</f>
        <v/>
      </c>
      <c r="G3611" s="24"/>
      <c r="L3611" s="3" t="str">
        <f t="shared" si="337"/>
        <v/>
      </c>
      <c r="M3611" s="24"/>
      <c r="N3611" s="24"/>
      <c r="T3611" s="6"/>
      <c r="U3611" s="6"/>
      <c r="V3611" s="10">
        <f t="shared" si="338"/>
        <v>0</v>
      </c>
      <c r="W3611" s="6"/>
      <c r="X3611" s="10">
        <f t="shared" si="339"/>
        <v>0</v>
      </c>
      <c r="Y3611" s="30"/>
      <c r="Z3611" s="30"/>
      <c r="AA3611" s="6"/>
      <c r="AB3611" s="6"/>
      <c r="AC3611" s="6"/>
      <c r="AD3611" s="6"/>
      <c r="AE3611" s="6"/>
      <c r="AF3611" s="12">
        <f t="shared" si="340"/>
        <v>0</v>
      </c>
      <c r="AG3611" s="6"/>
      <c r="AH3611" s="6"/>
      <c r="AI3611" s="6"/>
      <c r="AJ3611" s="6"/>
      <c r="AK3611" s="6"/>
      <c r="AL3611" s="12">
        <f t="shared" si="341"/>
        <v>0</v>
      </c>
      <c r="AM3611" s="11" t="str">
        <f t="shared" si="336"/>
        <v/>
      </c>
      <c r="AN3611" s="7"/>
      <c r="AO3611" s="6"/>
    </row>
    <row r="3612" spans="1:41" ht="15.75" customHeight="1" x14ac:dyDescent="0.2">
      <c r="A3612" s="4"/>
      <c r="B3612" s="7"/>
      <c r="C3612" s="8" t="str">
        <f>IFERROR(VLOOKUP(B3612,Tabla2[#All],2,FALSE),"")</f>
        <v/>
      </c>
      <c r="D3612" s="24"/>
      <c r="E3612" s="9" t="str">
        <f>IFERROR(VLOOKUP(D3612,Tabla1[],2,FALSE),"")</f>
        <v/>
      </c>
      <c r="G3612" s="24"/>
      <c r="L3612" s="3" t="str">
        <f t="shared" si="337"/>
        <v/>
      </c>
      <c r="M3612" s="24"/>
      <c r="N3612" s="24"/>
      <c r="T3612" s="6"/>
      <c r="U3612" s="6"/>
      <c r="V3612" s="10">
        <f t="shared" si="338"/>
        <v>0</v>
      </c>
      <c r="W3612" s="6"/>
      <c r="X3612" s="10">
        <f t="shared" si="339"/>
        <v>0</v>
      </c>
      <c r="Y3612" s="30"/>
      <c r="Z3612" s="30"/>
      <c r="AA3612" s="6"/>
      <c r="AB3612" s="6"/>
      <c r="AC3612" s="6"/>
      <c r="AD3612" s="6"/>
      <c r="AE3612" s="6"/>
      <c r="AF3612" s="12">
        <f t="shared" si="340"/>
        <v>0</v>
      </c>
      <c r="AG3612" s="6"/>
      <c r="AH3612" s="6"/>
      <c r="AI3612" s="6"/>
      <c r="AJ3612" s="6"/>
      <c r="AK3612" s="6"/>
      <c r="AL3612" s="12">
        <f t="shared" si="341"/>
        <v>0</v>
      </c>
      <c r="AM3612" s="11" t="str">
        <f t="shared" si="336"/>
        <v/>
      </c>
      <c r="AN3612" s="7"/>
      <c r="AO3612" s="6"/>
    </row>
    <row r="3613" spans="1:41" ht="15.75" customHeight="1" x14ac:dyDescent="0.2">
      <c r="A3613" s="4"/>
      <c r="B3613" s="7"/>
      <c r="C3613" s="8" t="str">
        <f>IFERROR(VLOOKUP(B3613,Tabla2[#All],2,FALSE),"")</f>
        <v/>
      </c>
      <c r="D3613" s="24"/>
      <c r="E3613" s="9" t="str">
        <f>IFERROR(VLOOKUP(D3613,Tabla1[],2,FALSE),"")</f>
        <v/>
      </c>
      <c r="G3613" s="24"/>
      <c r="L3613" s="3" t="str">
        <f t="shared" si="337"/>
        <v/>
      </c>
      <c r="M3613" s="24"/>
      <c r="N3613" s="24"/>
      <c r="T3613" s="6"/>
      <c r="U3613" s="6"/>
      <c r="V3613" s="10">
        <f t="shared" si="338"/>
        <v>0</v>
      </c>
      <c r="W3613" s="6"/>
      <c r="X3613" s="10">
        <f t="shared" si="339"/>
        <v>0</v>
      </c>
      <c r="Y3613" s="30"/>
      <c r="Z3613" s="30"/>
      <c r="AA3613" s="6"/>
      <c r="AB3613" s="6"/>
      <c r="AC3613" s="6"/>
      <c r="AD3613" s="6"/>
      <c r="AE3613" s="6"/>
      <c r="AF3613" s="12">
        <f t="shared" si="340"/>
        <v>0</v>
      </c>
      <c r="AG3613" s="6"/>
      <c r="AH3613" s="6"/>
      <c r="AI3613" s="6"/>
      <c r="AJ3613" s="6"/>
      <c r="AK3613" s="6"/>
      <c r="AL3613" s="12">
        <f t="shared" si="341"/>
        <v>0</v>
      </c>
      <c r="AM3613" s="11" t="str">
        <f t="shared" si="336"/>
        <v/>
      </c>
      <c r="AN3613" s="7"/>
      <c r="AO3613" s="6"/>
    </row>
    <row r="3614" spans="1:41" ht="15.75" customHeight="1" x14ac:dyDescent="0.2">
      <c r="A3614" s="4"/>
      <c r="B3614" s="7"/>
      <c r="C3614" s="8" t="str">
        <f>IFERROR(VLOOKUP(B3614,Tabla2[#All],2,FALSE),"")</f>
        <v/>
      </c>
      <c r="D3614" s="24"/>
      <c r="E3614" s="9" t="str">
        <f>IFERROR(VLOOKUP(D3614,Tabla1[],2,FALSE),"")</f>
        <v/>
      </c>
      <c r="G3614" s="24"/>
      <c r="L3614" s="3" t="str">
        <f t="shared" si="337"/>
        <v/>
      </c>
      <c r="M3614" s="24"/>
      <c r="N3614" s="24"/>
      <c r="T3614" s="6"/>
      <c r="U3614" s="6"/>
      <c r="V3614" s="10">
        <f t="shared" si="338"/>
        <v>0</v>
      </c>
      <c r="W3614" s="6"/>
      <c r="X3614" s="10">
        <f t="shared" si="339"/>
        <v>0</v>
      </c>
      <c r="Y3614" s="30"/>
      <c r="Z3614" s="30"/>
      <c r="AA3614" s="6"/>
      <c r="AB3614" s="6"/>
      <c r="AC3614" s="6"/>
      <c r="AD3614" s="6"/>
      <c r="AE3614" s="6"/>
      <c r="AF3614" s="12">
        <f t="shared" si="340"/>
        <v>0</v>
      </c>
      <c r="AG3614" s="6"/>
      <c r="AH3614" s="6"/>
      <c r="AI3614" s="6"/>
      <c r="AJ3614" s="6"/>
      <c r="AK3614" s="6"/>
      <c r="AL3614" s="12">
        <f t="shared" si="341"/>
        <v>0</v>
      </c>
      <c r="AM3614" s="11" t="str">
        <f t="shared" si="336"/>
        <v/>
      </c>
      <c r="AN3614" s="7"/>
      <c r="AO3614" s="6"/>
    </row>
    <row r="3615" spans="1:41" ht="15.75" customHeight="1" x14ac:dyDescent="0.2">
      <c r="A3615" s="4"/>
      <c r="B3615" s="7"/>
      <c r="C3615" s="8" t="str">
        <f>IFERROR(VLOOKUP(B3615,Tabla2[#All],2,FALSE),"")</f>
        <v/>
      </c>
      <c r="D3615" s="24"/>
      <c r="E3615" s="9" t="str">
        <f>IFERROR(VLOOKUP(D3615,Tabla1[],2,FALSE),"")</f>
        <v/>
      </c>
      <c r="G3615" s="24"/>
      <c r="L3615" s="3" t="str">
        <f t="shared" si="337"/>
        <v/>
      </c>
      <c r="M3615" s="24"/>
      <c r="N3615" s="24"/>
      <c r="T3615" s="6"/>
      <c r="U3615" s="6"/>
      <c r="V3615" s="10">
        <f t="shared" si="338"/>
        <v>0</v>
      </c>
      <c r="W3615" s="6"/>
      <c r="X3615" s="10">
        <f t="shared" si="339"/>
        <v>0</v>
      </c>
      <c r="Y3615" s="30"/>
      <c r="Z3615" s="30"/>
      <c r="AA3615" s="6"/>
      <c r="AB3615" s="6"/>
      <c r="AC3615" s="6"/>
      <c r="AD3615" s="6"/>
      <c r="AE3615" s="6"/>
      <c r="AF3615" s="12">
        <f t="shared" si="340"/>
        <v>0</v>
      </c>
      <c r="AG3615" s="6"/>
      <c r="AH3615" s="6"/>
      <c r="AI3615" s="6"/>
      <c r="AJ3615" s="6"/>
      <c r="AK3615" s="6"/>
      <c r="AL3615" s="12">
        <f t="shared" si="341"/>
        <v>0</v>
      </c>
      <c r="AM3615" s="11" t="str">
        <f t="shared" si="336"/>
        <v/>
      </c>
      <c r="AN3615" s="7"/>
      <c r="AO3615" s="6"/>
    </row>
    <row r="3616" spans="1:41" ht="15.75" customHeight="1" x14ac:dyDescent="0.2">
      <c r="A3616" s="4"/>
      <c r="B3616" s="7"/>
      <c r="C3616" s="8" t="str">
        <f>IFERROR(VLOOKUP(B3616,Tabla2[#All],2,FALSE),"")</f>
        <v/>
      </c>
      <c r="D3616" s="24"/>
      <c r="E3616" s="9" t="str">
        <f>IFERROR(VLOOKUP(D3616,Tabla1[],2,FALSE),"")</f>
        <v/>
      </c>
      <c r="G3616" s="24"/>
      <c r="L3616" s="3" t="str">
        <f t="shared" si="337"/>
        <v/>
      </c>
      <c r="M3616" s="24"/>
      <c r="N3616" s="24"/>
      <c r="T3616" s="6"/>
      <c r="U3616" s="6"/>
      <c r="V3616" s="10">
        <f t="shared" si="338"/>
        <v>0</v>
      </c>
      <c r="W3616" s="6"/>
      <c r="X3616" s="10">
        <f t="shared" si="339"/>
        <v>0</v>
      </c>
      <c r="Y3616" s="30"/>
      <c r="Z3616" s="30"/>
      <c r="AA3616" s="6"/>
      <c r="AB3616" s="6"/>
      <c r="AC3616" s="6"/>
      <c r="AD3616" s="6"/>
      <c r="AE3616" s="6"/>
      <c r="AF3616" s="12">
        <f t="shared" si="340"/>
        <v>0</v>
      </c>
      <c r="AG3616" s="6"/>
      <c r="AH3616" s="6"/>
      <c r="AI3616" s="6"/>
      <c r="AJ3616" s="6"/>
      <c r="AK3616" s="6"/>
      <c r="AL3616" s="12">
        <f t="shared" si="341"/>
        <v>0</v>
      </c>
      <c r="AM3616" s="11" t="str">
        <f t="shared" si="336"/>
        <v/>
      </c>
      <c r="AN3616" s="7"/>
      <c r="AO3616" s="6"/>
    </row>
    <row r="3617" spans="1:41" ht="15.75" customHeight="1" x14ac:dyDescent="0.2">
      <c r="A3617" s="4"/>
      <c r="B3617" s="7"/>
      <c r="C3617" s="8" t="str">
        <f>IFERROR(VLOOKUP(B3617,Tabla2[#All],2,FALSE),"")</f>
        <v/>
      </c>
      <c r="D3617" s="24"/>
      <c r="E3617" s="9" t="str">
        <f>IFERROR(VLOOKUP(D3617,Tabla1[],2,FALSE),"")</f>
        <v/>
      </c>
      <c r="G3617" s="24"/>
      <c r="L3617" s="3" t="str">
        <f t="shared" si="337"/>
        <v/>
      </c>
      <c r="M3617" s="24"/>
      <c r="N3617" s="24"/>
      <c r="T3617" s="6"/>
      <c r="U3617" s="6"/>
      <c r="V3617" s="10">
        <f t="shared" si="338"/>
        <v>0</v>
      </c>
      <c r="W3617" s="6"/>
      <c r="X3617" s="10">
        <f t="shared" si="339"/>
        <v>0</v>
      </c>
      <c r="Y3617" s="30"/>
      <c r="Z3617" s="30"/>
      <c r="AA3617" s="6"/>
      <c r="AB3617" s="6"/>
      <c r="AC3617" s="6"/>
      <c r="AD3617" s="6"/>
      <c r="AE3617" s="6"/>
      <c r="AF3617" s="12">
        <f t="shared" si="340"/>
        <v>0</v>
      </c>
      <c r="AG3617" s="6"/>
      <c r="AH3617" s="6"/>
      <c r="AI3617" s="6"/>
      <c r="AJ3617" s="6"/>
      <c r="AK3617" s="6"/>
      <c r="AL3617" s="12">
        <f t="shared" si="341"/>
        <v>0</v>
      </c>
      <c r="AM3617" s="11" t="str">
        <f t="shared" si="336"/>
        <v/>
      </c>
      <c r="AN3617" s="7"/>
      <c r="AO3617" s="6"/>
    </row>
    <row r="3618" spans="1:41" ht="15.75" customHeight="1" x14ac:dyDescent="0.2">
      <c r="A3618" s="4"/>
      <c r="B3618" s="7"/>
      <c r="C3618" s="8" t="str">
        <f>IFERROR(VLOOKUP(B3618,Tabla2[#All],2,FALSE),"")</f>
        <v/>
      </c>
      <c r="D3618" s="24"/>
      <c r="E3618" s="9" t="str">
        <f>IFERROR(VLOOKUP(D3618,Tabla1[],2,FALSE),"")</f>
        <v/>
      </c>
      <c r="G3618" s="24"/>
      <c r="L3618" s="3" t="str">
        <f t="shared" si="337"/>
        <v/>
      </c>
      <c r="M3618" s="24"/>
      <c r="N3618" s="24"/>
      <c r="T3618" s="6"/>
      <c r="U3618" s="6"/>
      <c r="V3618" s="10">
        <f t="shared" si="338"/>
        <v>0</v>
      </c>
      <c r="W3618" s="6"/>
      <c r="X3618" s="10">
        <f t="shared" si="339"/>
        <v>0</v>
      </c>
      <c r="Y3618" s="30"/>
      <c r="Z3618" s="30"/>
      <c r="AA3618" s="6"/>
      <c r="AB3618" s="6"/>
      <c r="AC3618" s="6"/>
      <c r="AD3618" s="6"/>
      <c r="AE3618" s="6"/>
      <c r="AF3618" s="12">
        <f t="shared" si="340"/>
        <v>0</v>
      </c>
      <c r="AG3618" s="6"/>
      <c r="AH3618" s="6"/>
      <c r="AI3618" s="6"/>
      <c r="AJ3618" s="6"/>
      <c r="AK3618" s="6"/>
      <c r="AL3618" s="12">
        <f t="shared" si="341"/>
        <v>0</v>
      </c>
      <c r="AM3618" s="11" t="str">
        <f t="shared" si="336"/>
        <v/>
      </c>
      <c r="AN3618" s="7"/>
      <c r="AO3618" s="6"/>
    </row>
    <row r="3619" spans="1:41" ht="15.75" customHeight="1" x14ac:dyDescent="0.2">
      <c r="A3619" s="4"/>
      <c r="B3619" s="7"/>
      <c r="C3619" s="8" t="str">
        <f>IFERROR(VLOOKUP(B3619,Tabla2[#All],2,FALSE),"")</f>
        <v/>
      </c>
      <c r="D3619" s="24"/>
      <c r="E3619" s="9" t="str">
        <f>IFERROR(VLOOKUP(D3619,Tabla1[],2,FALSE),"")</f>
        <v/>
      </c>
      <c r="G3619" s="24"/>
      <c r="L3619" s="3" t="str">
        <f t="shared" si="337"/>
        <v/>
      </c>
      <c r="M3619" s="24"/>
      <c r="N3619" s="24"/>
      <c r="T3619" s="6"/>
      <c r="U3619" s="6"/>
      <c r="V3619" s="10">
        <f t="shared" si="338"/>
        <v>0</v>
      </c>
      <c r="W3619" s="6"/>
      <c r="X3619" s="10">
        <f t="shared" si="339"/>
        <v>0</v>
      </c>
      <c r="Y3619" s="30"/>
      <c r="Z3619" s="30"/>
      <c r="AA3619" s="6"/>
      <c r="AB3619" s="6"/>
      <c r="AC3619" s="6"/>
      <c r="AD3619" s="6"/>
      <c r="AE3619" s="6"/>
      <c r="AF3619" s="12">
        <f t="shared" si="340"/>
        <v>0</v>
      </c>
      <c r="AG3619" s="6"/>
      <c r="AH3619" s="6"/>
      <c r="AI3619" s="6"/>
      <c r="AJ3619" s="6"/>
      <c r="AK3619" s="6"/>
      <c r="AL3619" s="12">
        <f t="shared" si="341"/>
        <v>0</v>
      </c>
      <c r="AM3619" s="11" t="str">
        <f t="shared" si="336"/>
        <v/>
      </c>
      <c r="AN3619" s="7"/>
      <c r="AO3619" s="6"/>
    </row>
    <row r="3620" spans="1:41" ht="15.75" customHeight="1" x14ac:dyDescent="0.2">
      <c r="A3620" s="4"/>
      <c r="B3620" s="7"/>
      <c r="C3620" s="8" t="str">
        <f>IFERROR(VLOOKUP(B3620,Tabla2[#All],2,FALSE),"")</f>
        <v/>
      </c>
      <c r="D3620" s="24"/>
      <c r="E3620" s="9" t="str">
        <f>IFERROR(VLOOKUP(D3620,Tabla1[],2,FALSE),"")</f>
        <v/>
      </c>
      <c r="G3620" s="24"/>
      <c r="L3620" s="3" t="str">
        <f t="shared" si="337"/>
        <v/>
      </c>
      <c r="M3620" s="24"/>
      <c r="N3620" s="24"/>
      <c r="T3620" s="6"/>
      <c r="U3620" s="6"/>
      <c r="V3620" s="10">
        <f t="shared" si="338"/>
        <v>0</v>
      </c>
      <c r="W3620" s="6"/>
      <c r="X3620" s="10">
        <f t="shared" si="339"/>
        <v>0</v>
      </c>
      <c r="Y3620" s="30"/>
      <c r="Z3620" s="30"/>
      <c r="AA3620" s="6"/>
      <c r="AB3620" s="6"/>
      <c r="AC3620" s="6"/>
      <c r="AD3620" s="6"/>
      <c r="AE3620" s="6"/>
      <c r="AF3620" s="12">
        <f t="shared" si="340"/>
        <v>0</v>
      </c>
      <c r="AG3620" s="6"/>
      <c r="AH3620" s="6"/>
      <c r="AI3620" s="6"/>
      <c r="AJ3620" s="6"/>
      <c r="AK3620" s="6"/>
      <c r="AL3620" s="12">
        <f t="shared" si="341"/>
        <v>0</v>
      </c>
      <c r="AM3620" s="11" t="str">
        <f t="shared" si="336"/>
        <v/>
      </c>
      <c r="AN3620" s="7"/>
      <c r="AO3620" s="6"/>
    </row>
    <row r="3621" spans="1:41" ht="15.75" customHeight="1" x14ac:dyDescent="0.2">
      <c r="A3621" s="4"/>
      <c r="B3621" s="7"/>
      <c r="C3621" s="8" t="str">
        <f>IFERROR(VLOOKUP(B3621,Tabla2[#All],2,FALSE),"")</f>
        <v/>
      </c>
      <c r="D3621" s="24"/>
      <c r="E3621" s="9" t="str">
        <f>IFERROR(VLOOKUP(D3621,Tabla1[],2,FALSE),"")</f>
        <v/>
      </c>
      <c r="G3621" s="24"/>
      <c r="L3621" s="3" t="str">
        <f t="shared" si="337"/>
        <v/>
      </c>
      <c r="M3621" s="24"/>
      <c r="N3621" s="24"/>
      <c r="T3621" s="6"/>
      <c r="U3621" s="6"/>
      <c r="V3621" s="10">
        <f t="shared" si="338"/>
        <v>0</v>
      </c>
      <c r="W3621" s="6"/>
      <c r="X3621" s="10">
        <f t="shared" si="339"/>
        <v>0</v>
      </c>
      <c r="Y3621" s="30"/>
      <c r="Z3621" s="30"/>
      <c r="AA3621" s="6"/>
      <c r="AB3621" s="6"/>
      <c r="AC3621" s="6"/>
      <c r="AD3621" s="6"/>
      <c r="AE3621" s="6"/>
      <c r="AF3621" s="12">
        <f t="shared" si="340"/>
        <v>0</v>
      </c>
      <c r="AG3621" s="6"/>
      <c r="AH3621" s="6"/>
      <c r="AI3621" s="6"/>
      <c r="AJ3621" s="6"/>
      <c r="AK3621" s="6"/>
      <c r="AL3621" s="12">
        <f t="shared" si="341"/>
        <v>0</v>
      </c>
      <c r="AM3621" s="11" t="str">
        <f t="shared" si="336"/>
        <v/>
      </c>
      <c r="AN3621" s="7"/>
      <c r="AO3621" s="6"/>
    </row>
    <row r="3622" spans="1:41" ht="15.75" customHeight="1" x14ac:dyDescent="0.2">
      <c r="A3622" s="4"/>
      <c r="B3622" s="7"/>
      <c r="C3622" s="8" t="str">
        <f>IFERROR(VLOOKUP(B3622,Tabla2[#All],2,FALSE),"")</f>
        <v/>
      </c>
      <c r="D3622" s="24"/>
      <c r="E3622" s="9" t="str">
        <f>IFERROR(VLOOKUP(D3622,Tabla1[],2,FALSE),"")</f>
        <v/>
      </c>
      <c r="G3622" s="24"/>
      <c r="L3622" s="3" t="str">
        <f t="shared" si="337"/>
        <v/>
      </c>
      <c r="M3622" s="24"/>
      <c r="N3622" s="24"/>
      <c r="T3622" s="6"/>
      <c r="U3622" s="6"/>
      <c r="V3622" s="10">
        <f t="shared" si="338"/>
        <v>0</v>
      </c>
      <c r="W3622" s="6"/>
      <c r="X3622" s="10">
        <f t="shared" si="339"/>
        <v>0</v>
      </c>
      <c r="Y3622" s="30"/>
      <c r="Z3622" s="30"/>
      <c r="AA3622" s="6"/>
      <c r="AB3622" s="6"/>
      <c r="AC3622" s="6"/>
      <c r="AD3622" s="6"/>
      <c r="AE3622" s="6"/>
      <c r="AF3622" s="12">
        <f t="shared" si="340"/>
        <v>0</v>
      </c>
      <c r="AG3622" s="6"/>
      <c r="AH3622" s="6"/>
      <c r="AI3622" s="6"/>
      <c r="AJ3622" s="6"/>
      <c r="AK3622" s="6"/>
      <c r="AL3622" s="12">
        <f t="shared" si="341"/>
        <v>0</v>
      </c>
      <c r="AM3622" s="11" t="str">
        <f t="shared" si="336"/>
        <v/>
      </c>
      <c r="AN3622" s="7"/>
      <c r="AO3622" s="6"/>
    </row>
    <row r="3623" spans="1:41" ht="15.75" customHeight="1" x14ac:dyDescent="0.2">
      <c r="A3623" s="4"/>
      <c r="B3623" s="7"/>
      <c r="C3623" s="8" t="str">
        <f>IFERROR(VLOOKUP(B3623,Tabla2[#All],2,FALSE),"")</f>
        <v/>
      </c>
      <c r="D3623" s="24"/>
      <c r="E3623" s="9" t="str">
        <f>IFERROR(VLOOKUP(D3623,Tabla1[],2,FALSE),"")</f>
        <v/>
      </c>
      <c r="G3623" s="24"/>
      <c r="L3623" s="3" t="str">
        <f t="shared" si="337"/>
        <v/>
      </c>
      <c r="M3623" s="24"/>
      <c r="N3623" s="24"/>
      <c r="T3623" s="6"/>
      <c r="U3623" s="6"/>
      <c r="V3623" s="10">
        <f t="shared" si="338"/>
        <v>0</v>
      </c>
      <c r="W3623" s="6"/>
      <c r="X3623" s="10">
        <f t="shared" si="339"/>
        <v>0</v>
      </c>
      <c r="Y3623" s="30"/>
      <c r="Z3623" s="30"/>
      <c r="AA3623" s="6"/>
      <c r="AB3623" s="6"/>
      <c r="AC3623" s="6"/>
      <c r="AD3623" s="6"/>
      <c r="AE3623" s="6"/>
      <c r="AF3623" s="12">
        <f t="shared" si="340"/>
        <v>0</v>
      </c>
      <c r="AG3623" s="6"/>
      <c r="AH3623" s="6"/>
      <c r="AI3623" s="6"/>
      <c r="AJ3623" s="6"/>
      <c r="AK3623" s="6"/>
      <c r="AL3623" s="12">
        <f t="shared" si="341"/>
        <v>0</v>
      </c>
      <c r="AM3623" s="11" t="str">
        <f t="shared" si="336"/>
        <v/>
      </c>
      <c r="AN3623" s="7"/>
      <c r="AO3623" s="6"/>
    </row>
    <row r="3624" spans="1:41" ht="15.75" customHeight="1" x14ac:dyDescent="0.2">
      <c r="A3624" s="4"/>
      <c r="B3624" s="7"/>
      <c r="C3624" s="8" t="str">
        <f>IFERROR(VLOOKUP(B3624,Tabla2[#All],2,FALSE),"")</f>
        <v/>
      </c>
      <c r="D3624" s="24"/>
      <c r="E3624" s="9" t="str">
        <f>IFERROR(VLOOKUP(D3624,Tabla1[],2,FALSE),"")</f>
        <v/>
      </c>
      <c r="G3624" s="24"/>
      <c r="L3624" s="3" t="str">
        <f t="shared" si="337"/>
        <v/>
      </c>
      <c r="M3624" s="24"/>
      <c r="N3624" s="24"/>
      <c r="T3624" s="6"/>
      <c r="U3624" s="6"/>
      <c r="V3624" s="10">
        <f t="shared" si="338"/>
        <v>0</v>
      </c>
      <c r="W3624" s="6"/>
      <c r="X3624" s="10">
        <f t="shared" si="339"/>
        <v>0</v>
      </c>
      <c r="Y3624" s="30"/>
      <c r="Z3624" s="30"/>
      <c r="AA3624" s="6"/>
      <c r="AB3624" s="6"/>
      <c r="AC3624" s="6"/>
      <c r="AD3624" s="6"/>
      <c r="AE3624" s="6"/>
      <c r="AF3624" s="12">
        <f t="shared" si="340"/>
        <v>0</v>
      </c>
      <c r="AG3624" s="6"/>
      <c r="AH3624" s="6"/>
      <c r="AI3624" s="6"/>
      <c r="AJ3624" s="6"/>
      <c r="AK3624" s="6"/>
      <c r="AL3624" s="12">
        <f t="shared" si="341"/>
        <v>0</v>
      </c>
      <c r="AM3624" s="11" t="str">
        <f t="shared" si="336"/>
        <v/>
      </c>
      <c r="AN3624" s="7"/>
      <c r="AO3624" s="6"/>
    </row>
    <row r="3625" spans="1:41" ht="15.75" customHeight="1" x14ac:dyDescent="0.2">
      <c r="A3625" s="4"/>
      <c r="B3625" s="7"/>
      <c r="C3625" s="8" t="str">
        <f>IFERROR(VLOOKUP(B3625,Tabla2[#All],2,FALSE),"")</f>
        <v/>
      </c>
      <c r="D3625" s="24"/>
      <c r="E3625" s="9" t="str">
        <f>IFERROR(VLOOKUP(D3625,Tabla1[],2,FALSE),"")</f>
        <v/>
      </c>
      <c r="G3625" s="24"/>
      <c r="L3625" s="3" t="str">
        <f t="shared" si="337"/>
        <v/>
      </c>
      <c r="M3625" s="24"/>
      <c r="N3625" s="24"/>
      <c r="T3625" s="6"/>
      <c r="U3625" s="6"/>
      <c r="V3625" s="10">
        <f t="shared" si="338"/>
        <v>0</v>
      </c>
      <c r="W3625" s="6"/>
      <c r="X3625" s="10">
        <f t="shared" si="339"/>
        <v>0</v>
      </c>
      <c r="Y3625" s="30"/>
      <c r="Z3625" s="30"/>
      <c r="AA3625" s="6"/>
      <c r="AB3625" s="6"/>
      <c r="AC3625" s="6"/>
      <c r="AD3625" s="6"/>
      <c r="AE3625" s="6"/>
      <c r="AF3625" s="12">
        <f t="shared" si="340"/>
        <v>0</v>
      </c>
      <c r="AG3625" s="6"/>
      <c r="AH3625" s="6"/>
      <c r="AI3625" s="6"/>
      <c r="AJ3625" s="6"/>
      <c r="AK3625" s="6"/>
      <c r="AL3625" s="12">
        <f t="shared" si="341"/>
        <v>0</v>
      </c>
      <c r="AM3625" s="11" t="str">
        <f t="shared" si="336"/>
        <v/>
      </c>
      <c r="AN3625" s="7"/>
      <c r="AO3625" s="6"/>
    </row>
    <row r="3626" spans="1:41" ht="15.75" customHeight="1" x14ac:dyDescent="0.2">
      <c r="A3626" s="4"/>
      <c r="B3626" s="7"/>
      <c r="C3626" s="8" t="str">
        <f>IFERROR(VLOOKUP(B3626,Tabla2[#All],2,FALSE),"")</f>
        <v/>
      </c>
      <c r="D3626" s="24"/>
      <c r="E3626" s="9" t="str">
        <f>IFERROR(VLOOKUP(D3626,Tabla1[],2,FALSE),"")</f>
        <v/>
      </c>
      <c r="G3626" s="24"/>
      <c r="L3626" s="3" t="str">
        <f t="shared" si="337"/>
        <v/>
      </c>
      <c r="M3626" s="24"/>
      <c r="N3626" s="24"/>
      <c r="T3626" s="6"/>
      <c r="U3626" s="6"/>
      <c r="V3626" s="10">
        <f t="shared" si="338"/>
        <v>0</v>
      </c>
      <c r="W3626" s="6"/>
      <c r="X3626" s="10">
        <f t="shared" si="339"/>
        <v>0</v>
      </c>
      <c r="Y3626" s="30"/>
      <c r="Z3626" s="30"/>
      <c r="AA3626" s="6"/>
      <c r="AB3626" s="6"/>
      <c r="AC3626" s="6"/>
      <c r="AD3626" s="6"/>
      <c r="AE3626" s="6"/>
      <c r="AF3626" s="12">
        <f t="shared" si="340"/>
        <v>0</v>
      </c>
      <c r="AG3626" s="6"/>
      <c r="AH3626" s="6"/>
      <c r="AI3626" s="6"/>
      <c r="AJ3626" s="6"/>
      <c r="AK3626" s="6"/>
      <c r="AL3626" s="12">
        <f t="shared" si="341"/>
        <v>0</v>
      </c>
      <c r="AM3626" s="11" t="str">
        <f t="shared" si="336"/>
        <v/>
      </c>
      <c r="AN3626" s="7"/>
      <c r="AO3626" s="6"/>
    </row>
    <row r="3627" spans="1:41" ht="15.75" customHeight="1" x14ac:dyDescent="0.2">
      <c r="A3627" s="4"/>
      <c r="B3627" s="7"/>
      <c r="C3627" s="8" t="str">
        <f>IFERROR(VLOOKUP(B3627,Tabla2[#All],2,FALSE),"")</f>
        <v/>
      </c>
      <c r="D3627" s="24"/>
      <c r="E3627" s="9" t="str">
        <f>IFERROR(VLOOKUP(D3627,Tabla1[],2,FALSE),"")</f>
        <v/>
      </c>
      <c r="G3627" s="24"/>
      <c r="L3627" s="3" t="str">
        <f t="shared" si="337"/>
        <v/>
      </c>
      <c r="M3627" s="24"/>
      <c r="N3627" s="24"/>
      <c r="T3627" s="6"/>
      <c r="U3627" s="6"/>
      <c r="V3627" s="10">
        <f t="shared" si="338"/>
        <v>0</v>
      </c>
      <c r="W3627" s="6"/>
      <c r="X3627" s="10">
        <f t="shared" si="339"/>
        <v>0</v>
      </c>
      <c r="Y3627" s="30"/>
      <c r="Z3627" s="30"/>
      <c r="AA3627" s="6"/>
      <c r="AB3627" s="6"/>
      <c r="AC3627" s="6"/>
      <c r="AD3627" s="6"/>
      <c r="AE3627" s="6"/>
      <c r="AF3627" s="12">
        <f t="shared" si="340"/>
        <v>0</v>
      </c>
      <c r="AG3627" s="6"/>
      <c r="AH3627" s="6"/>
      <c r="AI3627" s="6"/>
      <c r="AJ3627" s="6"/>
      <c r="AK3627" s="6"/>
      <c r="AL3627" s="12">
        <f t="shared" si="341"/>
        <v>0</v>
      </c>
      <c r="AM3627" s="11" t="str">
        <f t="shared" si="336"/>
        <v/>
      </c>
      <c r="AN3627" s="7"/>
      <c r="AO3627" s="6"/>
    </row>
    <row r="3628" spans="1:41" ht="15.75" customHeight="1" x14ac:dyDescent="0.2">
      <c r="A3628" s="4"/>
      <c r="B3628" s="7"/>
      <c r="C3628" s="8" t="str">
        <f>IFERROR(VLOOKUP(B3628,Tabla2[#All],2,FALSE),"")</f>
        <v/>
      </c>
      <c r="D3628" s="24"/>
      <c r="E3628" s="9" t="str">
        <f>IFERROR(VLOOKUP(D3628,Tabla1[],2,FALSE),"")</f>
        <v/>
      </c>
      <c r="G3628" s="24"/>
      <c r="L3628" s="3" t="str">
        <f t="shared" si="337"/>
        <v/>
      </c>
      <c r="M3628" s="24"/>
      <c r="N3628" s="24"/>
      <c r="T3628" s="6"/>
      <c r="U3628" s="6"/>
      <c r="V3628" s="10">
        <f t="shared" si="338"/>
        <v>0</v>
      </c>
      <c r="W3628" s="6"/>
      <c r="X3628" s="10">
        <f t="shared" si="339"/>
        <v>0</v>
      </c>
      <c r="Y3628" s="30"/>
      <c r="Z3628" s="30"/>
      <c r="AA3628" s="6"/>
      <c r="AB3628" s="6"/>
      <c r="AC3628" s="6"/>
      <c r="AD3628" s="6"/>
      <c r="AE3628" s="6"/>
      <c r="AF3628" s="12">
        <f t="shared" si="340"/>
        <v>0</v>
      </c>
      <c r="AG3628" s="6"/>
      <c r="AH3628" s="6"/>
      <c r="AI3628" s="6"/>
      <c r="AJ3628" s="6"/>
      <c r="AK3628" s="6"/>
      <c r="AL3628" s="12">
        <f t="shared" si="341"/>
        <v>0</v>
      </c>
      <c r="AM3628" s="11" t="str">
        <f t="shared" si="336"/>
        <v/>
      </c>
      <c r="AN3628" s="7"/>
      <c r="AO3628" s="6"/>
    </row>
    <row r="3629" spans="1:41" ht="15.75" customHeight="1" x14ac:dyDescent="0.2">
      <c r="A3629" s="4"/>
      <c r="B3629" s="7"/>
      <c r="C3629" s="8" t="str">
        <f>IFERROR(VLOOKUP(B3629,Tabla2[#All],2,FALSE),"")</f>
        <v/>
      </c>
      <c r="D3629" s="24"/>
      <c r="E3629" s="9" t="str">
        <f>IFERROR(VLOOKUP(D3629,Tabla1[],2,FALSE),"")</f>
        <v/>
      </c>
      <c r="G3629" s="24"/>
      <c r="L3629" s="3" t="str">
        <f t="shared" si="337"/>
        <v/>
      </c>
      <c r="M3629" s="24"/>
      <c r="N3629" s="24"/>
      <c r="T3629" s="6"/>
      <c r="U3629" s="6"/>
      <c r="V3629" s="10">
        <f t="shared" si="338"/>
        <v>0</v>
      </c>
      <c r="W3629" s="6"/>
      <c r="X3629" s="10">
        <f t="shared" si="339"/>
        <v>0</v>
      </c>
      <c r="Y3629" s="30"/>
      <c r="Z3629" s="30"/>
      <c r="AA3629" s="6"/>
      <c r="AB3629" s="6"/>
      <c r="AC3629" s="6"/>
      <c r="AD3629" s="6"/>
      <c r="AE3629" s="6"/>
      <c r="AF3629" s="12">
        <f t="shared" si="340"/>
        <v>0</v>
      </c>
      <c r="AG3629" s="6"/>
      <c r="AH3629" s="6"/>
      <c r="AI3629" s="6"/>
      <c r="AJ3629" s="6"/>
      <c r="AK3629" s="6"/>
      <c r="AL3629" s="12">
        <f t="shared" si="341"/>
        <v>0</v>
      </c>
      <c r="AM3629" s="11" t="str">
        <f t="shared" si="336"/>
        <v/>
      </c>
      <c r="AN3629" s="7"/>
      <c r="AO3629" s="6"/>
    </row>
    <row r="3630" spans="1:41" ht="15.75" customHeight="1" x14ac:dyDescent="0.2">
      <c r="A3630" s="4"/>
      <c r="B3630" s="7"/>
      <c r="C3630" s="8" t="str">
        <f>IFERROR(VLOOKUP(B3630,Tabla2[#All],2,FALSE),"")</f>
        <v/>
      </c>
      <c r="D3630" s="24"/>
      <c r="E3630" s="9" t="str">
        <f>IFERROR(VLOOKUP(D3630,Tabla1[],2,FALSE),"")</f>
        <v/>
      </c>
      <c r="G3630" s="24"/>
      <c r="L3630" s="3" t="str">
        <f t="shared" si="337"/>
        <v/>
      </c>
      <c r="M3630" s="24"/>
      <c r="N3630" s="24"/>
      <c r="T3630" s="6"/>
      <c r="U3630" s="6"/>
      <c r="V3630" s="10">
        <f t="shared" si="338"/>
        <v>0</v>
      </c>
      <c r="W3630" s="6"/>
      <c r="X3630" s="10">
        <f t="shared" si="339"/>
        <v>0</v>
      </c>
      <c r="Y3630" s="30"/>
      <c r="Z3630" s="30"/>
      <c r="AA3630" s="6"/>
      <c r="AB3630" s="6"/>
      <c r="AC3630" s="6"/>
      <c r="AD3630" s="6"/>
      <c r="AE3630" s="6"/>
      <c r="AF3630" s="12">
        <f t="shared" si="340"/>
        <v>0</v>
      </c>
      <c r="AG3630" s="6"/>
      <c r="AH3630" s="6"/>
      <c r="AI3630" s="6"/>
      <c r="AJ3630" s="6"/>
      <c r="AK3630" s="6"/>
      <c r="AL3630" s="12">
        <f t="shared" si="341"/>
        <v>0</v>
      </c>
      <c r="AM3630" s="11" t="str">
        <f t="shared" si="336"/>
        <v/>
      </c>
      <c r="AN3630" s="7"/>
      <c r="AO3630" s="6"/>
    </row>
    <row r="3631" spans="1:41" ht="15.75" customHeight="1" x14ac:dyDescent="0.2">
      <c r="A3631" s="4"/>
      <c r="B3631" s="7"/>
      <c r="C3631" s="8" t="str">
        <f>IFERROR(VLOOKUP(B3631,Tabla2[#All],2,FALSE),"")</f>
        <v/>
      </c>
      <c r="D3631" s="24"/>
      <c r="E3631" s="9" t="str">
        <f>IFERROR(VLOOKUP(D3631,Tabla1[],2,FALSE),"")</f>
        <v/>
      </c>
      <c r="G3631" s="24"/>
      <c r="L3631" s="3" t="str">
        <f t="shared" si="337"/>
        <v/>
      </c>
      <c r="M3631" s="24"/>
      <c r="N3631" s="24"/>
      <c r="T3631" s="6"/>
      <c r="U3631" s="6"/>
      <c r="V3631" s="10">
        <f t="shared" si="338"/>
        <v>0</v>
      </c>
      <c r="W3631" s="6"/>
      <c r="X3631" s="10">
        <f t="shared" si="339"/>
        <v>0</v>
      </c>
      <c r="Y3631" s="30"/>
      <c r="Z3631" s="30"/>
      <c r="AA3631" s="6"/>
      <c r="AB3631" s="6"/>
      <c r="AC3631" s="6"/>
      <c r="AD3631" s="6"/>
      <c r="AE3631" s="6"/>
      <c r="AF3631" s="12">
        <f t="shared" si="340"/>
        <v>0</v>
      </c>
      <c r="AG3631" s="6"/>
      <c r="AH3631" s="6"/>
      <c r="AI3631" s="6"/>
      <c r="AJ3631" s="6"/>
      <c r="AK3631" s="6"/>
      <c r="AL3631" s="12">
        <f t="shared" si="341"/>
        <v>0</v>
      </c>
      <c r="AM3631" s="11" t="str">
        <f t="shared" si="336"/>
        <v/>
      </c>
      <c r="AN3631" s="7"/>
      <c r="AO3631" s="6"/>
    </row>
    <row r="3632" spans="1:41" ht="15.75" customHeight="1" x14ac:dyDescent="0.2">
      <c r="A3632" s="4"/>
      <c r="B3632" s="7"/>
      <c r="C3632" s="8" t="str">
        <f>IFERROR(VLOOKUP(B3632,Tabla2[#All],2,FALSE),"")</f>
        <v/>
      </c>
      <c r="D3632" s="24"/>
      <c r="E3632" s="9" t="str">
        <f>IFERROR(VLOOKUP(D3632,Tabla1[],2,FALSE),"")</f>
        <v/>
      </c>
      <c r="G3632" s="24"/>
      <c r="L3632" s="3" t="str">
        <f t="shared" si="337"/>
        <v/>
      </c>
      <c r="M3632" s="24"/>
      <c r="N3632" s="24"/>
      <c r="T3632" s="6"/>
      <c r="U3632" s="6"/>
      <c r="V3632" s="10">
        <f t="shared" si="338"/>
        <v>0</v>
      </c>
      <c r="W3632" s="6"/>
      <c r="X3632" s="10">
        <f t="shared" si="339"/>
        <v>0</v>
      </c>
      <c r="Y3632" s="30"/>
      <c r="Z3632" s="30"/>
      <c r="AA3632" s="6"/>
      <c r="AB3632" s="6"/>
      <c r="AC3632" s="6"/>
      <c r="AD3632" s="6"/>
      <c r="AE3632" s="6"/>
      <c r="AF3632" s="12">
        <f t="shared" si="340"/>
        <v>0</v>
      </c>
      <c r="AG3632" s="6"/>
      <c r="AH3632" s="6"/>
      <c r="AI3632" s="6"/>
      <c r="AJ3632" s="6"/>
      <c r="AK3632" s="6"/>
      <c r="AL3632" s="12">
        <f t="shared" si="341"/>
        <v>0</v>
      </c>
      <c r="AM3632" s="11" t="str">
        <f t="shared" si="336"/>
        <v/>
      </c>
      <c r="AN3632" s="7"/>
      <c r="AO3632" s="6"/>
    </row>
    <row r="3633" spans="1:41" ht="15.75" customHeight="1" x14ac:dyDescent="0.2">
      <c r="A3633" s="4"/>
      <c r="B3633" s="7"/>
      <c r="C3633" s="8" t="str">
        <f>IFERROR(VLOOKUP(B3633,Tabla2[#All],2,FALSE),"")</f>
        <v/>
      </c>
      <c r="D3633" s="24"/>
      <c r="E3633" s="9" t="str">
        <f>IFERROR(VLOOKUP(D3633,Tabla1[],2,FALSE),"")</f>
        <v/>
      </c>
      <c r="G3633" s="24"/>
      <c r="L3633" s="3" t="str">
        <f t="shared" si="337"/>
        <v/>
      </c>
      <c r="M3633" s="24"/>
      <c r="N3633" s="24"/>
      <c r="T3633" s="6"/>
      <c r="U3633" s="6"/>
      <c r="V3633" s="10">
        <f t="shared" si="338"/>
        <v>0</v>
      </c>
      <c r="W3633" s="6"/>
      <c r="X3633" s="10">
        <f t="shared" si="339"/>
        <v>0</v>
      </c>
      <c r="Y3633" s="30"/>
      <c r="Z3633" s="30"/>
      <c r="AA3633" s="6"/>
      <c r="AB3633" s="6"/>
      <c r="AC3633" s="6"/>
      <c r="AD3633" s="6"/>
      <c r="AE3633" s="6"/>
      <c r="AF3633" s="12">
        <f t="shared" si="340"/>
        <v>0</v>
      </c>
      <c r="AG3633" s="6"/>
      <c r="AH3633" s="6"/>
      <c r="AI3633" s="6"/>
      <c r="AJ3633" s="6"/>
      <c r="AK3633" s="6"/>
      <c r="AL3633" s="12">
        <f t="shared" si="341"/>
        <v>0</v>
      </c>
      <c r="AM3633" s="11" t="str">
        <f t="shared" si="336"/>
        <v/>
      </c>
      <c r="AN3633" s="7"/>
      <c r="AO3633" s="6"/>
    </row>
    <row r="3634" spans="1:41" ht="15.75" customHeight="1" x14ac:dyDescent="0.2">
      <c r="A3634" s="4"/>
      <c r="B3634" s="7"/>
      <c r="C3634" s="8" t="str">
        <f>IFERROR(VLOOKUP(B3634,Tabla2[#All],2,FALSE),"")</f>
        <v/>
      </c>
      <c r="D3634" s="24"/>
      <c r="E3634" s="9" t="str">
        <f>IFERROR(VLOOKUP(D3634,Tabla1[],2,FALSE),"")</f>
        <v/>
      </c>
      <c r="G3634" s="24"/>
      <c r="L3634" s="3" t="str">
        <f t="shared" si="337"/>
        <v/>
      </c>
      <c r="M3634" s="24"/>
      <c r="N3634" s="24"/>
      <c r="T3634" s="6"/>
      <c r="U3634" s="6"/>
      <c r="V3634" s="10">
        <f t="shared" si="338"/>
        <v>0</v>
      </c>
      <c r="W3634" s="6"/>
      <c r="X3634" s="10">
        <f t="shared" si="339"/>
        <v>0</v>
      </c>
      <c r="Y3634" s="30"/>
      <c r="Z3634" s="30"/>
      <c r="AA3634" s="6"/>
      <c r="AB3634" s="6"/>
      <c r="AC3634" s="6"/>
      <c r="AD3634" s="6"/>
      <c r="AE3634" s="6"/>
      <c r="AF3634" s="12">
        <f t="shared" si="340"/>
        <v>0</v>
      </c>
      <c r="AG3634" s="6"/>
      <c r="AH3634" s="6"/>
      <c r="AI3634" s="6"/>
      <c r="AJ3634" s="6"/>
      <c r="AK3634" s="6"/>
      <c r="AL3634" s="12">
        <f t="shared" si="341"/>
        <v>0</v>
      </c>
      <c r="AM3634" s="11" t="str">
        <f t="shared" si="336"/>
        <v/>
      </c>
      <c r="AN3634" s="7"/>
      <c r="AO3634" s="6"/>
    </row>
    <row r="3635" spans="1:41" ht="15.75" customHeight="1" x14ac:dyDescent="0.2">
      <c r="A3635" s="4"/>
      <c r="B3635" s="7"/>
      <c r="C3635" s="8" t="str">
        <f>IFERROR(VLOOKUP(B3635,Tabla2[#All],2,FALSE),"")</f>
        <v/>
      </c>
      <c r="D3635" s="24"/>
      <c r="E3635" s="9" t="str">
        <f>IFERROR(VLOOKUP(D3635,Tabla1[],2,FALSE),"")</f>
        <v/>
      </c>
      <c r="G3635" s="24"/>
      <c r="L3635" s="3" t="str">
        <f t="shared" si="337"/>
        <v/>
      </c>
      <c r="M3635" s="24"/>
      <c r="N3635" s="24"/>
      <c r="T3635" s="6"/>
      <c r="U3635" s="6"/>
      <c r="V3635" s="10">
        <f t="shared" si="338"/>
        <v>0</v>
      </c>
      <c r="W3635" s="6"/>
      <c r="X3635" s="10">
        <f t="shared" si="339"/>
        <v>0</v>
      </c>
      <c r="Y3635" s="30"/>
      <c r="Z3635" s="30"/>
      <c r="AA3635" s="6"/>
      <c r="AB3635" s="6"/>
      <c r="AC3635" s="6"/>
      <c r="AD3635" s="6"/>
      <c r="AE3635" s="6"/>
      <c r="AF3635" s="12">
        <f t="shared" si="340"/>
        <v>0</v>
      </c>
      <c r="AG3635" s="6"/>
      <c r="AH3635" s="6"/>
      <c r="AI3635" s="6"/>
      <c r="AJ3635" s="6"/>
      <c r="AK3635" s="6"/>
      <c r="AL3635" s="12">
        <f t="shared" si="341"/>
        <v>0</v>
      </c>
      <c r="AM3635" s="11" t="str">
        <f t="shared" si="336"/>
        <v/>
      </c>
      <c r="AN3635" s="7"/>
      <c r="AO3635" s="6"/>
    </row>
    <row r="3636" spans="1:41" ht="15.75" customHeight="1" x14ac:dyDescent="0.2">
      <c r="A3636" s="4"/>
      <c r="B3636" s="7"/>
      <c r="C3636" s="8" t="str">
        <f>IFERROR(VLOOKUP(B3636,Tabla2[#All],2,FALSE),"")</f>
        <v/>
      </c>
      <c r="D3636" s="24"/>
      <c r="E3636" s="9" t="str">
        <f>IFERROR(VLOOKUP(D3636,Tabla1[],2,FALSE),"")</f>
        <v/>
      </c>
      <c r="G3636" s="24"/>
      <c r="L3636" s="3" t="str">
        <f t="shared" si="337"/>
        <v/>
      </c>
      <c r="M3636" s="24"/>
      <c r="N3636" s="24"/>
      <c r="T3636" s="6"/>
      <c r="U3636" s="6"/>
      <c r="V3636" s="10">
        <f t="shared" si="338"/>
        <v>0</v>
      </c>
      <c r="W3636" s="6"/>
      <c r="X3636" s="10">
        <f t="shared" si="339"/>
        <v>0</v>
      </c>
      <c r="Y3636" s="30"/>
      <c r="Z3636" s="30"/>
      <c r="AA3636" s="6"/>
      <c r="AB3636" s="6"/>
      <c r="AC3636" s="6"/>
      <c r="AD3636" s="6"/>
      <c r="AE3636" s="6"/>
      <c r="AF3636" s="12">
        <f t="shared" si="340"/>
        <v>0</v>
      </c>
      <c r="AG3636" s="6"/>
      <c r="AH3636" s="6"/>
      <c r="AI3636" s="6"/>
      <c r="AJ3636" s="6"/>
      <c r="AK3636" s="6"/>
      <c r="AL3636" s="12">
        <f t="shared" si="341"/>
        <v>0</v>
      </c>
      <c r="AM3636" s="11" t="str">
        <f t="shared" si="336"/>
        <v/>
      </c>
      <c r="AN3636" s="7"/>
      <c r="AO3636" s="6"/>
    </row>
    <row r="3637" spans="1:41" ht="15.75" customHeight="1" x14ac:dyDescent="0.2">
      <c r="A3637" s="4"/>
      <c r="B3637" s="7"/>
      <c r="C3637" s="8" t="str">
        <f>IFERROR(VLOOKUP(B3637,Tabla2[#All],2,FALSE),"")</f>
        <v/>
      </c>
      <c r="D3637" s="24"/>
      <c r="E3637" s="9" t="str">
        <f>IFERROR(VLOOKUP(D3637,Tabla1[],2,FALSE),"")</f>
        <v/>
      </c>
      <c r="G3637" s="24"/>
      <c r="L3637" s="3" t="str">
        <f t="shared" si="337"/>
        <v/>
      </c>
      <c r="M3637" s="24"/>
      <c r="N3637" s="24"/>
      <c r="T3637" s="6"/>
      <c r="U3637" s="6"/>
      <c r="V3637" s="10">
        <f t="shared" si="338"/>
        <v>0</v>
      </c>
      <c r="W3637" s="6"/>
      <c r="X3637" s="10">
        <f t="shared" si="339"/>
        <v>0</v>
      </c>
      <c r="Y3637" s="30"/>
      <c r="Z3637" s="30"/>
      <c r="AA3637" s="6"/>
      <c r="AB3637" s="6"/>
      <c r="AC3637" s="6"/>
      <c r="AD3637" s="6"/>
      <c r="AE3637" s="6"/>
      <c r="AF3637" s="12">
        <f t="shared" si="340"/>
        <v>0</v>
      </c>
      <c r="AG3637" s="6"/>
      <c r="AH3637" s="6"/>
      <c r="AI3637" s="6"/>
      <c r="AJ3637" s="6"/>
      <c r="AK3637" s="6"/>
      <c r="AL3637" s="12">
        <f t="shared" si="341"/>
        <v>0</v>
      </c>
      <c r="AM3637" s="11" t="str">
        <f t="shared" si="336"/>
        <v/>
      </c>
      <c r="AN3637" s="7"/>
      <c r="AO3637" s="6"/>
    </row>
    <row r="3638" spans="1:41" ht="15.75" customHeight="1" x14ac:dyDescent="0.2">
      <c r="A3638" s="4"/>
      <c r="B3638" s="7"/>
      <c r="C3638" s="8" t="str">
        <f>IFERROR(VLOOKUP(B3638,Tabla2[#All],2,FALSE),"")</f>
        <v/>
      </c>
      <c r="D3638" s="24"/>
      <c r="E3638" s="9" t="str">
        <f>IFERROR(VLOOKUP(D3638,Tabla1[],2,FALSE),"")</f>
        <v/>
      </c>
      <c r="G3638" s="24"/>
      <c r="L3638" s="3" t="str">
        <f t="shared" si="337"/>
        <v/>
      </c>
      <c r="M3638" s="24"/>
      <c r="N3638" s="24"/>
      <c r="T3638" s="6"/>
      <c r="U3638" s="6"/>
      <c r="V3638" s="10">
        <f t="shared" si="338"/>
        <v>0</v>
      </c>
      <c r="W3638" s="6"/>
      <c r="X3638" s="10">
        <f t="shared" si="339"/>
        <v>0</v>
      </c>
      <c r="Y3638" s="30"/>
      <c r="Z3638" s="30"/>
      <c r="AA3638" s="6"/>
      <c r="AB3638" s="6"/>
      <c r="AC3638" s="6"/>
      <c r="AD3638" s="6"/>
      <c r="AE3638" s="6"/>
      <c r="AF3638" s="12">
        <f t="shared" si="340"/>
        <v>0</v>
      </c>
      <c r="AG3638" s="6"/>
      <c r="AH3638" s="6"/>
      <c r="AI3638" s="6"/>
      <c r="AJ3638" s="6"/>
      <c r="AK3638" s="6"/>
      <c r="AL3638" s="12">
        <f t="shared" si="341"/>
        <v>0</v>
      </c>
      <c r="AM3638" s="11" t="str">
        <f t="shared" si="336"/>
        <v/>
      </c>
      <c r="AN3638" s="7"/>
      <c r="AO3638" s="6"/>
    </row>
    <row r="3639" spans="1:41" ht="15.75" customHeight="1" x14ac:dyDescent="0.2">
      <c r="A3639" s="4"/>
      <c r="B3639" s="7"/>
      <c r="C3639" s="8" t="str">
        <f>IFERROR(VLOOKUP(B3639,Tabla2[#All],2,FALSE),"")</f>
        <v/>
      </c>
      <c r="D3639" s="24"/>
      <c r="E3639" s="9" t="str">
        <f>IFERROR(VLOOKUP(D3639,Tabla1[],2,FALSE),"")</f>
        <v/>
      </c>
      <c r="G3639" s="24"/>
      <c r="L3639" s="3" t="str">
        <f t="shared" si="337"/>
        <v/>
      </c>
      <c r="M3639" s="24"/>
      <c r="N3639" s="24"/>
      <c r="T3639" s="6"/>
      <c r="U3639" s="6"/>
      <c r="V3639" s="10">
        <f t="shared" si="338"/>
        <v>0</v>
      </c>
      <c r="W3639" s="6"/>
      <c r="X3639" s="10">
        <f t="shared" si="339"/>
        <v>0</v>
      </c>
      <c r="Y3639" s="30"/>
      <c r="Z3639" s="30"/>
      <c r="AA3639" s="6"/>
      <c r="AB3639" s="6"/>
      <c r="AC3639" s="6"/>
      <c r="AD3639" s="6"/>
      <c r="AE3639" s="6"/>
      <c r="AF3639" s="12">
        <f t="shared" si="340"/>
        <v>0</v>
      </c>
      <c r="AG3639" s="6"/>
      <c r="AH3639" s="6"/>
      <c r="AI3639" s="6"/>
      <c r="AJ3639" s="6"/>
      <c r="AK3639" s="6"/>
      <c r="AL3639" s="12">
        <f t="shared" si="341"/>
        <v>0</v>
      </c>
      <c r="AM3639" s="11" t="str">
        <f t="shared" si="336"/>
        <v/>
      </c>
      <c r="AN3639" s="7"/>
      <c r="AO3639" s="6"/>
    </row>
    <row r="3640" spans="1:41" ht="15.75" customHeight="1" x14ac:dyDescent="0.2">
      <c r="A3640" s="4"/>
      <c r="B3640" s="7"/>
      <c r="C3640" s="8" t="str">
        <f>IFERROR(VLOOKUP(B3640,Tabla2[#All],2,FALSE),"")</f>
        <v/>
      </c>
      <c r="D3640" s="24"/>
      <c r="E3640" s="9" t="str">
        <f>IFERROR(VLOOKUP(D3640,Tabla1[],2,FALSE),"")</f>
        <v/>
      </c>
      <c r="G3640" s="24"/>
      <c r="L3640" s="3" t="str">
        <f t="shared" si="337"/>
        <v/>
      </c>
      <c r="M3640" s="24"/>
      <c r="N3640" s="24"/>
      <c r="T3640" s="6"/>
      <c r="U3640" s="6"/>
      <c r="V3640" s="10">
        <f t="shared" si="338"/>
        <v>0</v>
      </c>
      <c r="W3640" s="6"/>
      <c r="X3640" s="10">
        <f t="shared" si="339"/>
        <v>0</v>
      </c>
      <c r="Y3640" s="30"/>
      <c r="Z3640" s="30"/>
      <c r="AA3640" s="6"/>
      <c r="AB3640" s="6"/>
      <c r="AC3640" s="6"/>
      <c r="AD3640" s="6"/>
      <c r="AE3640" s="6"/>
      <c r="AF3640" s="12">
        <f t="shared" si="340"/>
        <v>0</v>
      </c>
      <c r="AG3640" s="6"/>
      <c r="AH3640" s="6"/>
      <c r="AI3640" s="6"/>
      <c r="AJ3640" s="6"/>
      <c r="AK3640" s="6"/>
      <c r="AL3640" s="12">
        <f t="shared" si="341"/>
        <v>0</v>
      </c>
      <c r="AM3640" s="11" t="str">
        <f t="shared" si="336"/>
        <v/>
      </c>
      <c r="AN3640" s="7"/>
      <c r="AO3640" s="6"/>
    </row>
    <row r="3641" spans="1:41" ht="15.75" customHeight="1" x14ac:dyDescent="0.2">
      <c r="A3641" s="4"/>
      <c r="B3641" s="7"/>
      <c r="C3641" s="8" t="str">
        <f>IFERROR(VLOOKUP(B3641,Tabla2[#All],2,FALSE),"")</f>
        <v/>
      </c>
      <c r="D3641" s="24"/>
      <c r="E3641" s="9" t="str">
        <f>IFERROR(VLOOKUP(D3641,Tabla1[],2,FALSE),"")</f>
        <v/>
      </c>
      <c r="G3641" s="24"/>
      <c r="L3641" s="3" t="str">
        <f t="shared" si="337"/>
        <v/>
      </c>
      <c r="M3641" s="24"/>
      <c r="N3641" s="24"/>
      <c r="T3641" s="6"/>
      <c r="U3641" s="6"/>
      <c r="V3641" s="10">
        <f t="shared" si="338"/>
        <v>0</v>
      </c>
      <c r="W3641" s="6"/>
      <c r="X3641" s="10">
        <f t="shared" si="339"/>
        <v>0</v>
      </c>
      <c r="Y3641" s="30"/>
      <c r="Z3641" s="30"/>
      <c r="AA3641" s="6"/>
      <c r="AB3641" s="6"/>
      <c r="AC3641" s="6"/>
      <c r="AD3641" s="6"/>
      <c r="AE3641" s="6"/>
      <c r="AF3641" s="12">
        <f t="shared" si="340"/>
        <v>0</v>
      </c>
      <c r="AG3641" s="6"/>
      <c r="AH3641" s="6"/>
      <c r="AI3641" s="6"/>
      <c r="AJ3641" s="6"/>
      <c r="AK3641" s="6"/>
      <c r="AL3641" s="12">
        <f t="shared" si="341"/>
        <v>0</v>
      </c>
      <c r="AM3641" s="11" t="str">
        <f t="shared" si="336"/>
        <v/>
      </c>
      <c r="AN3641" s="7"/>
      <c r="AO3641" s="6"/>
    </row>
    <row r="3642" spans="1:41" ht="15.75" customHeight="1" x14ac:dyDescent="0.2">
      <c r="A3642" s="4"/>
      <c r="B3642" s="7"/>
      <c r="C3642" s="8" t="str">
        <f>IFERROR(VLOOKUP(B3642,Tabla2[#All],2,FALSE),"")</f>
        <v/>
      </c>
      <c r="D3642" s="24"/>
      <c r="E3642" s="9" t="str">
        <f>IFERROR(VLOOKUP(D3642,Tabla1[],2,FALSE),"")</f>
        <v/>
      </c>
      <c r="G3642" s="24"/>
      <c r="L3642" s="3" t="str">
        <f t="shared" si="337"/>
        <v/>
      </c>
      <c r="M3642" s="24"/>
      <c r="N3642" s="24"/>
      <c r="T3642" s="6"/>
      <c r="U3642" s="6"/>
      <c r="V3642" s="10">
        <f t="shared" si="338"/>
        <v>0</v>
      </c>
      <c r="W3642" s="6"/>
      <c r="X3642" s="10">
        <f t="shared" si="339"/>
        <v>0</v>
      </c>
      <c r="Y3642" s="30"/>
      <c r="Z3642" s="30"/>
      <c r="AA3642" s="6"/>
      <c r="AB3642" s="6"/>
      <c r="AC3642" s="6"/>
      <c r="AD3642" s="6"/>
      <c r="AE3642" s="6"/>
      <c r="AF3642" s="12">
        <f t="shared" si="340"/>
        <v>0</v>
      </c>
      <c r="AG3642" s="6"/>
      <c r="AH3642" s="6"/>
      <c r="AI3642" s="6"/>
      <c r="AJ3642" s="6"/>
      <c r="AK3642" s="6"/>
      <c r="AL3642" s="12">
        <f t="shared" si="341"/>
        <v>0</v>
      </c>
      <c r="AM3642" s="11" t="str">
        <f t="shared" si="336"/>
        <v/>
      </c>
      <c r="AN3642" s="7"/>
      <c r="AO3642" s="6"/>
    </row>
    <row r="3643" spans="1:41" ht="15.75" customHeight="1" x14ac:dyDescent="0.2">
      <c r="A3643" s="4"/>
      <c r="B3643" s="7"/>
      <c r="C3643" s="8" t="str">
        <f>IFERROR(VLOOKUP(B3643,Tabla2[#All],2,FALSE),"")</f>
        <v/>
      </c>
      <c r="D3643" s="24"/>
      <c r="E3643" s="9" t="str">
        <f>IFERROR(VLOOKUP(D3643,Tabla1[],2,FALSE),"")</f>
        <v/>
      </c>
      <c r="G3643" s="24"/>
      <c r="L3643" s="3" t="str">
        <f t="shared" si="337"/>
        <v/>
      </c>
      <c r="M3643" s="24"/>
      <c r="N3643" s="24"/>
      <c r="T3643" s="6"/>
      <c r="U3643" s="6"/>
      <c r="V3643" s="10">
        <f t="shared" si="338"/>
        <v>0</v>
      </c>
      <c r="W3643" s="6"/>
      <c r="X3643" s="10">
        <f t="shared" si="339"/>
        <v>0</v>
      </c>
      <c r="Y3643" s="30"/>
      <c r="Z3643" s="30"/>
      <c r="AA3643" s="6"/>
      <c r="AB3643" s="6"/>
      <c r="AC3643" s="6"/>
      <c r="AD3643" s="6"/>
      <c r="AE3643" s="6"/>
      <c r="AF3643" s="12">
        <f t="shared" si="340"/>
        <v>0</v>
      </c>
      <c r="AG3643" s="6"/>
      <c r="AH3643" s="6"/>
      <c r="AI3643" s="6"/>
      <c r="AJ3643" s="6"/>
      <c r="AK3643" s="6"/>
      <c r="AL3643" s="12">
        <f t="shared" si="341"/>
        <v>0</v>
      </c>
      <c r="AM3643" s="11" t="str">
        <f t="shared" si="336"/>
        <v/>
      </c>
      <c r="AN3643" s="7"/>
      <c r="AO3643" s="6"/>
    </row>
    <row r="3644" spans="1:41" ht="15.75" customHeight="1" x14ac:dyDescent="0.2">
      <c r="A3644" s="4"/>
      <c r="B3644" s="7"/>
      <c r="C3644" s="8" t="str">
        <f>IFERROR(VLOOKUP(B3644,Tabla2[#All],2,FALSE),"")</f>
        <v/>
      </c>
      <c r="D3644" s="24"/>
      <c r="E3644" s="9" t="str">
        <f>IFERROR(VLOOKUP(D3644,Tabla1[],2,FALSE),"")</f>
        <v/>
      </c>
      <c r="G3644" s="24"/>
      <c r="L3644" s="3" t="str">
        <f t="shared" si="337"/>
        <v/>
      </c>
      <c r="M3644" s="24"/>
      <c r="N3644" s="24"/>
      <c r="T3644" s="6"/>
      <c r="U3644" s="6"/>
      <c r="V3644" s="10">
        <f t="shared" si="338"/>
        <v>0</v>
      </c>
      <c r="W3644" s="6"/>
      <c r="X3644" s="10">
        <f t="shared" si="339"/>
        <v>0</v>
      </c>
      <c r="Y3644" s="30"/>
      <c r="Z3644" s="30"/>
      <c r="AA3644" s="6"/>
      <c r="AB3644" s="6"/>
      <c r="AC3644" s="6"/>
      <c r="AD3644" s="6"/>
      <c r="AE3644" s="6"/>
      <c r="AF3644" s="12">
        <f t="shared" si="340"/>
        <v>0</v>
      </c>
      <c r="AG3644" s="6"/>
      <c r="AH3644" s="6"/>
      <c r="AI3644" s="6"/>
      <c r="AJ3644" s="6"/>
      <c r="AK3644" s="6"/>
      <c r="AL3644" s="12">
        <f t="shared" si="341"/>
        <v>0</v>
      </c>
      <c r="AM3644" s="11" t="str">
        <f t="shared" si="336"/>
        <v/>
      </c>
      <c r="AN3644" s="7"/>
      <c r="AO3644" s="6"/>
    </row>
    <row r="3645" spans="1:41" ht="15.75" customHeight="1" x14ac:dyDescent="0.2">
      <c r="A3645" s="4"/>
      <c r="B3645" s="7"/>
      <c r="C3645" s="8" t="str">
        <f>IFERROR(VLOOKUP(B3645,Tabla2[#All],2,FALSE),"")</f>
        <v/>
      </c>
      <c r="D3645" s="24"/>
      <c r="E3645" s="9" t="str">
        <f>IFERROR(VLOOKUP(D3645,Tabla1[],2,FALSE),"")</f>
        <v/>
      </c>
      <c r="G3645" s="24"/>
      <c r="L3645" s="3" t="str">
        <f t="shared" si="337"/>
        <v/>
      </c>
      <c r="M3645" s="24"/>
      <c r="N3645" s="24"/>
      <c r="T3645" s="6"/>
      <c r="U3645" s="6"/>
      <c r="V3645" s="10">
        <f t="shared" si="338"/>
        <v>0</v>
      </c>
      <c r="W3645" s="6"/>
      <c r="X3645" s="10">
        <f t="shared" si="339"/>
        <v>0</v>
      </c>
      <c r="Y3645" s="30"/>
      <c r="Z3645" s="30"/>
      <c r="AA3645" s="6"/>
      <c r="AB3645" s="6"/>
      <c r="AC3645" s="6"/>
      <c r="AD3645" s="6"/>
      <c r="AE3645" s="6"/>
      <c r="AF3645" s="12">
        <f t="shared" si="340"/>
        <v>0</v>
      </c>
      <c r="AG3645" s="6"/>
      <c r="AH3645" s="6"/>
      <c r="AI3645" s="6"/>
      <c r="AJ3645" s="6"/>
      <c r="AK3645" s="6"/>
      <c r="AL3645" s="12">
        <f t="shared" si="341"/>
        <v>0</v>
      </c>
      <c r="AM3645" s="11" t="str">
        <f t="shared" si="336"/>
        <v/>
      </c>
      <c r="AN3645" s="7"/>
      <c r="AO3645" s="6"/>
    </row>
    <row r="3646" spans="1:41" ht="15.75" customHeight="1" x14ac:dyDescent="0.2">
      <c r="A3646" s="4"/>
      <c r="B3646" s="7"/>
      <c r="C3646" s="8" t="str">
        <f>IFERROR(VLOOKUP(B3646,Tabla2[#All],2,FALSE),"")</f>
        <v/>
      </c>
      <c r="D3646" s="24"/>
      <c r="E3646" s="9" t="str">
        <f>IFERROR(VLOOKUP(D3646,Tabla1[],2,FALSE),"")</f>
        <v/>
      </c>
      <c r="G3646" s="24"/>
      <c r="L3646" s="3" t="str">
        <f t="shared" si="337"/>
        <v/>
      </c>
      <c r="M3646" s="24"/>
      <c r="N3646" s="24"/>
      <c r="T3646" s="6"/>
      <c r="U3646" s="6"/>
      <c r="V3646" s="10">
        <f t="shared" si="338"/>
        <v>0</v>
      </c>
      <c r="W3646" s="6"/>
      <c r="X3646" s="10">
        <f t="shared" si="339"/>
        <v>0</v>
      </c>
      <c r="Y3646" s="30"/>
      <c r="Z3646" s="30"/>
      <c r="AA3646" s="6"/>
      <c r="AB3646" s="6"/>
      <c r="AC3646" s="6"/>
      <c r="AD3646" s="6"/>
      <c r="AE3646" s="6"/>
      <c r="AF3646" s="12">
        <f t="shared" si="340"/>
        <v>0</v>
      </c>
      <c r="AG3646" s="6"/>
      <c r="AH3646" s="6"/>
      <c r="AI3646" s="6"/>
      <c r="AJ3646" s="6"/>
      <c r="AK3646" s="6"/>
      <c r="AL3646" s="12">
        <f t="shared" si="341"/>
        <v>0</v>
      </c>
      <c r="AM3646" s="11" t="str">
        <f t="shared" si="336"/>
        <v/>
      </c>
      <c r="AN3646" s="7"/>
      <c r="AO3646" s="6"/>
    </row>
    <row r="3647" spans="1:41" ht="15.75" customHeight="1" x14ac:dyDescent="0.2">
      <c r="A3647" s="4"/>
      <c r="B3647" s="7"/>
      <c r="C3647" s="8" t="str">
        <f>IFERROR(VLOOKUP(B3647,Tabla2[#All],2,FALSE),"")</f>
        <v/>
      </c>
      <c r="D3647" s="24"/>
      <c r="E3647" s="9" t="str">
        <f>IFERROR(VLOOKUP(D3647,Tabla1[],2,FALSE),"")</f>
        <v/>
      </c>
      <c r="G3647" s="24"/>
      <c r="L3647" s="3" t="str">
        <f t="shared" si="337"/>
        <v/>
      </c>
      <c r="M3647" s="24"/>
      <c r="N3647" s="24"/>
      <c r="T3647" s="6"/>
      <c r="U3647" s="6"/>
      <c r="V3647" s="10">
        <f t="shared" si="338"/>
        <v>0</v>
      </c>
      <c r="W3647" s="6"/>
      <c r="X3647" s="10">
        <f t="shared" si="339"/>
        <v>0</v>
      </c>
      <c r="Y3647" s="30"/>
      <c r="Z3647" s="30"/>
      <c r="AA3647" s="6"/>
      <c r="AB3647" s="6"/>
      <c r="AC3647" s="6"/>
      <c r="AD3647" s="6"/>
      <c r="AE3647" s="6"/>
      <c r="AF3647" s="12">
        <f t="shared" si="340"/>
        <v>0</v>
      </c>
      <c r="AG3647" s="6"/>
      <c r="AH3647" s="6"/>
      <c r="AI3647" s="6"/>
      <c r="AJ3647" s="6"/>
      <c r="AK3647" s="6"/>
      <c r="AL3647" s="12">
        <f t="shared" si="341"/>
        <v>0</v>
      </c>
      <c r="AM3647" s="11" t="str">
        <f t="shared" si="336"/>
        <v/>
      </c>
      <c r="AN3647" s="7"/>
      <c r="AO3647" s="6"/>
    </row>
    <row r="3648" spans="1:41" ht="15.75" customHeight="1" x14ac:dyDescent="0.2">
      <c r="A3648" s="4"/>
      <c r="B3648" s="7"/>
      <c r="C3648" s="8" t="str">
        <f>IFERROR(VLOOKUP(B3648,Tabla2[#All],2,FALSE),"")</f>
        <v/>
      </c>
      <c r="D3648" s="24"/>
      <c r="E3648" s="9" t="str">
        <f>IFERROR(VLOOKUP(D3648,Tabla1[],2,FALSE),"")</f>
        <v/>
      </c>
      <c r="G3648" s="24"/>
      <c r="L3648" s="3" t="str">
        <f t="shared" si="337"/>
        <v/>
      </c>
      <c r="M3648" s="24"/>
      <c r="N3648" s="24"/>
      <c r="T3648" s="6"/>
      <c r="U3648" s="6"/>
      <c r="V3648" s="10">
        <f t="shared" si="338"/>
        <v>0</v>
      </c>
      <c r="W3648" s="6"/>
      <c r="X3648" s="10">
        <f t="shared" si="339"/>
        <v>0</v>
      </c>
      <c r="Y3648" s="30"/>
      <c r="Z3648" s="30"/>
      <c r="AA3648" s="6"/>
      <c r="AB3648" s="6"/>
      <c r="AC3648" s="6"/>
      <c r="AD3648" s="6"/>
      <c r="AE3648" s="6"/>
      <c r="AF3648" s="12">
        <f t="shared" si="340"/>
        <v>0</v>
      </c>
      <c r="AG3648" s="6"/>
      <c r="AH3648" s="6"/>
      <c r="AI3648" s="6"/>
      <c r="AJ3648" s="6"/>
      <c r="AK3648" s="6"/>
      <c r="AL3648" s="12">
        <f t="shared" si="341"/>
        <v>0</v>
      </c>
      <c r="AM3648" s="11" t="str">
        <f t="shared" si="336"/>
        <v/>
      </c>
      <c r="AN3648" s="7"/>
      <c r="AO3648" s="6"/>
    </row>
    <row r="3649" spans="1:41" ht="15.75" customHeight="1" x14ac:dyDescent="0.2">
      <c r="A3649" s="4"/>
      <c r="B3649" s="7"/>
      <c r="C3649" s="8" t="str">
        <f>IFERROR(VLOOKUP(B3649,Tabla2[#All],2,FALSE),"")</f>
        <v/>
      </c>
      <c r="D3649" s="24"/>
      <c r="E3649" s="9" t="str">
        <f>IFERROR(VLOOKUP(D3649,Tabla1[],2,FALSE),"")</f>
        <v/>
      </c>
      <c r="G3649" s="24"/>
      <c r="L3649" s="3" t="str">
        <f t="shared" si="337"/>
        <v/>
      </c>
      <c r="M3649" s="24"/>
      <c r="N3649" s="24"/>
      <c r="T3649" s="6"/>
      <c r="U3649" s="6"/>
      <c r="V3649" s="10">
        <f t="shared" si="338"/>
        <v>0</v>
      </c>
      <c r="W3649" s="6"/>
      <c r="X3649" s="10">
        <f t="shared" si="339"/>
        <v>0</v>
      </c>
      <c r="Y3649" s="30"/>
      <c r="Z3649" s="30"/>
      <c r="AA3649" s="6"/>
      <c r="AB3649" s="6"/>
      <c r="AC3649" s="6"/>
      <c r="AD3649" s="6"/>
      <c r="AE3649" s="6"/>
      <c r="AF3649" s="12">
        <f t="shared" si="340"/>
        <v>0</v>
      </c>
      <c r="AG3649" s="6"/>
      <c r="AH3649" s="6"/>
      <c r="AI3649" s="6"/>
      <c r="AJ3649" s="6"/>
      <c r="AK3649" s="6"/>
      <c r="AL3649" s="12">
        <f t="shared" si="341"/>
        <v>0</v>
      </c>
      <c r="AM3649" s="11" t="str">
        <f t="shared" si="336"/>
        <v/>
      </c>
      <c r="AN3649" s="7"/>
      <c r="AO3649" s="6"/>
    </row>
    <row r="3650" spans="1:41" ht="15.75" customHeight="1" x14ac:dyDescent="0.2">
      <c r="A3650" s="4"/>
      <c r="B3650" s="7"/>
      <c r="C3650" s="8" t="str">
        <f>IFERROR(VLOOKUP(B3650,Tabla2[#All],2,FALSE),"")</f>
        <v/>
      </c>
      <c r="D3650" s="24"/>
      <c r="E3650" s="9" t="str">
        <f>IFERROR(VLOOKUP(D3650,Tabla1[],2,FALSE),"")</f>
        <v/>
      </c>
      <c r="G3650" s="24"/>
      <c r="L3650" s="3" t="str">
        <f t="shared" si="337"/>
        <v/>
      </c>
      <c r="M3650" s="24"/>
      <c r="N3650" s="24"/>
      <c r="T3650" s="6"/>
      <c r="U3650" s="6"/>
      <c r="V3650" s="10">
        <f t="shared" si="338"/>
        <v>0</v>
      </c>
      <c r="W3650" s="6"/>
      <c r="X3650" s="10">
        <f t="shared" si="339"/>
        <v>0</v>
      </c>
      <c r="Y3650" s="30"/>
      <c r="Z3650" s="30"/>
      <c r="AA3650" s="6"/>
      <c r="AB3650" s="6"/>
      <c r="AC3650" s="6"/>
      <c r="AD3650" s="6"/>
      <c r="AE3650" s="6"/>
      <c r="AF3650" s="12">
        <f t="shared" si="340"/>
        <v>0</v>
      </c>
      <c r="AG3650" s="6"/>
      <c r="AH3650" s="6"/>
      <c r="AI3650" s="6"/>
      <c r="AJ3650" s="6"/>
      <c r="AK3650" s="6"/>
      <c r="AL3650" s="12">
        <f t="shared" si="341"/>
        <v>0</v>
      </c>
      <c r="AM3650" s="11" t="str">
        <f t="shared" si="336"/>
        <v/>
      </c>
      <c r="AN3650" s="7"/>
      <c r="AO3650" s="6"/>
    </row>
    <row r="3651" spans="1:41" ht="15.75" customHeight="1" x14ac:dyDescent="0.2">
      <c r="A3651" s="4"/>
      <c r="B3651" s="7"/>
      <c r="C3651" s="8" t="str">
        <f>IFERROR(VLOOKUP(B3651,Tabla2[#All],2,FALSE),"")</f>
        <v/>
      </c>
      <c r="D3651" s="24"/>
      <c r="E3651" s="9" t="str">
        <f>IFERROR(VLOOKUP(D3651,Tabla1[],2,FALSE),"")</f>
        <v/>
      </c>
      <c r="G3651" s="24"/>
      <c r="L3651" s="3" t="str">
        <f t="shared" si="337"/>
        <v/>
      </c>
      <c r="M3651" s="24"/>
      <c r="N3651" s="24"/>
      <c r="T3651" s="6"/>
      <c r="U3651" s="6"/>
      <c r="V3651" s="10">
        <f t="shared" si="338"/>
        <v>0</v>
      </c>
      <c r="W3651" s="6"/>
      <c r="X3651" s="10">
        <f t="shared" si="339"/>
        <v>0</v>
      </c>
      <c r="Y3651" s="30"/>
      <c r="Z3651" s="30"/>
      <c r="AA3651" s="6"/>
      <c r="AB3651" s="6"/>
      <c r="AC3651" s="6"/>
      <c r="AD3651" s="6"/>
      <c r="AE3651" s="6"/>
      <c r="AF3651" s="12">
        <f t="shared" si="340"/>
        <v>0</v>
      </c>
      <c r="AG3651" s="6"/>
      <c r="AH3651" s="6"/>
      <c r="AI3651" s="6"/>
      <c r="AJ3651" s="6"/>
      <c r="AK3651" s="6"/>
      <c r="AL3651" s="12">
        <f t="shared" si="341"/>
        <v>0</v>
      </c>
      <c r="AM3651" s="11" t="str">
        <f t="shared" si="336"/>
        <v/>
      </c>
      <c r="AN3651" s="7"/>
      <c r="AO3651" s="6"/>
    </row>
    <row r="3652" spans="1:41" ht="15.75" customHeight="1" x14ac:dyDescent="0.2">
      <c r="A3652" s="4"/>
      <c r="B3652" s="7"/>
      <c r="C3652" s="8" t="str">
        <f>IFERROR(VLOOKUP(B3652,Tabla2[#All],2,FALSE),"")</f>
        <v/>
      </c>
      <c r="D3652" s="24"/>
      <c r="E3652" s="9" t="str">
        <f>IFERROR(VLOOKUP(D3652,Tabla1[],2,FALSE),"")</f>
        <v/>
      </c>
      <c r="G3652" s="24"/>
      <c r="L3652" s="3" t="str">
        <f t="shared" si="337"/>
        <v/>
      </c>
      <c r="M3652" s="24"/>
      <c r="N3652" s="24"/>
      <c r="T3652" s="6"/>
      <c r="U3652" s="6"/>
      <c r="V3652" s="10">
        <f t="shared" si="338"/>
        <v>0</v>
      </c>
      <c r="W3652" s="6"/>
      <c r="X3652" s="10">
        <f t="shared" si="339"/>
        <v>0</v>
      </c>
      <c r="Y3652" s="30"/>
      <c r="Z3652" s="30"/>
      <c r="AA3652" s="6"/>
      <c r="AB3652" s="6"/>
      <c r="AC3652" s="6"/>
      <c r="AD3652" s="6"/>
      <c r="AE3652" s="6"/>
      <c r="AF3652" s="12">
        <f t="shared" si="340"/>
        <v>0</v>
      </c>
      <c r="AG3652" s="6"/>
      <c r="AH3652" s="6"/>
      <c r="AI3652" s="6"/>
      <c r="AJ3652" s="6"/>
      <c r="AK3652" s="6"/>
      <c r="AL3652" s="12">
        <f t="shared" si="341"/>
        <v>0</v>
      </c>
      <c r="AM3652" s="11" t="str">
        <f t="shared" si="336"/>
        <v/>
      </c>
      <c r="AN3652" s="7"/>
      <c r="AO3652" s="6"/>
    </row>
    <row r="3653" spans="1:41" ht="15.75" customHeight="1" x14ac:dyDescent="0.2">
      <c r="A3653" s="4"/>
      <c r="B3653" s="7"/>
      <c r="C3653" s="8" t="str">
        <f>IFERROR(VLOOKUP(B3653,Tabla2[#All],2,FALSE),"")</f>
        <v/>
      </c>
      <c r="D3653" s="24"/>
      <c r="E3653" s="9" t="str">
        <f>IFERROR(VLOOKUP(D3653,Tabla1[],2,FALSE),"")</f>
        <v/>
      </c>
      <c r="G3653" s="24"/>
      <c r="L3653" s="3" t="str">
        <f t="shared" si="337"/>
        <v/>
      </c>
      <c r="M3653" s="24"/>
      <c r="N3653" s="24"/>
      <c r="T3653" s="6"/>
      <c r="U3653" s="6"/>
      <c r="V3653" s="10">
        <f t="shared" si="338"/>
        <v>0</v>
      </c>
      <c r="W3653" s="6"/>
      <c r="X3653" s="10">
        <f t="shared" si="339"/>
        <v>0</v>
      </c>
      <c r="Y3653" s="30"/>
      <c r="Z3653" s="30"/>
      <c r="AA3653" s="6"/>
      <c r="AB3653" s="6"/>
      <c r="AC3653" s="6"/>
      <c r="AD3653" s="6"/>
      <c r="AE3653" s="6"/>
      <c r="AF3653" s="12">
        <f t="shared" si="340"/>
        <v>0</v>
      </c>
      <c r="AG3653" s="6"/>
      <c r="AH3653" s="6"/>
      <c r="AI3653" s="6"/>
      <c r="AJ3653" s="6"/>
      <c r="AK3653" s="6"/>
      <c r="AL3653" s="12">
        <f t="shared" si="341"/>
        <v>0</v>
      </c>
      <c r="AM3653" s="11" t="str">
        <f t="shared" si="336"/>
        <v/>
      </c>
      <c r="AN3653" s="7"/>
      <c r="AO3653" s="6"/>
    </row>
    <row r="3654" spans="1:41" ht="15.75" customHeight="1" x14ac:dyDescent="0.2">
      <c r="A3654" s="4"/>
      <c r="B3654" s="7"/>
      <c r="C3654" s="8" t="str">
        <f>IFERROR(VLOOKUP(B3654,Tabla2[#All],2,FALSE),"")</f>
        <v/>
      </c>
      <c r="D3654" s="24"/>
      <c r="E3654" s="9" t="str">
        <f>IFERROR(VLOOKUP(D3654,Tabla1[],2,FALSE),"")</f>
        <v/>
      </c>
      <c r="G3654" s="24"/>
      <c r="L3654" s="3" t="str">
        <f t="shared" si="337"/>
        <v/>
      </c>
      <c r="M3654" s="24"/>
      <c r="N3654" s="24"/>
      <c r="T3654" s="6"/>
      <c r="U3654" s="6"/>
      <c r="V3654" s="10">
        <f t="shared" si="338"/>
        <v>0</v>
      </c>
      <c r="W3654" s="6"/>
      <c r="X3654" s="10">
        <f t="shared" si="339"/>
        <v>0</v>
      </c>
      <c r="Y3654" s="30"/>
      <c r="Z3654" s="30"/>
      <c r="AA3654" s="6"/>
      <c r="AB3654" s="6"/>
      <c r="AC3654" s="6"/>
      <c r="AD3654" s="6"/>
      <c r="AE3654" s="6"/>
      <c r="AF3654" s="12">
        <f t="shared" si="340"/>
        <v>0</v>
      </c>
      <c r="AG3654" s="6"/>
      <c r="AH3654" s="6"/>
      <c r="AI3654" s="6"/>
      <c r="AJ3654" s="6"/>
      <c r="AK3654" s="6"/>
      <c r="AL3654" s="12">
        <f t="shared" si="341"/>
        <v>0</v>
      </c>
      <c r="AM3654" s="11" t="str">
        <f t="shared" si="336"/>
        <v/>
      </c>
      <c r="AN3654" s="7"/>
      <c r="AO3654" s="6"/>
    </row>
    <row r="3655" spans="1:41" ht="15.75" customHeight="1" x14ac:dyDescent="0.2">
      <c r="A3655" s="4"/>
      <c r="B3655" s="7"/>
      <c r="C3655" s="8" t="str">
        <f>IFERROR(VLOOKUP(B3655,Tabla2[#All],2,FALSE),"")</f>
        <v/>
      </c>
      <c r="D3655" s="24"/>
      <c r="E3655" s="9" t="str">
        <f>IFERROR(VLOOKUP(D3655,Tabla1[],2,FALSE),"")</f>
        <v/>
      </c>
      <c r="G3655" s="24"/>
      <c r="L3655" s="3" t="str">
        <f t="shared" si="337"/>
        <v/>
      </c>
      <c r="M3655" s="24"/>
      <c r="N3655" s="24"/>
      <c r="T3655" s="6"/>
      <c r="U3655" s="6"/>
      <c r="V3655" s="10">
        <f t="shared" si="338"/>
        <v>0</v>
      </c>
      <c r="W3655" s="6"/>
      <c r="X3655" s="10">
        <f t="shared" si="339"/>
        <v>0</v>
      </c>
      <c r="Y3655" s="30"/>
      <c r="Z3655" s="30"/>
      <c r="AA3655" s="6"/>
      <c r="AB3655" s="6"/>
      <c r="AC3655" s="6"/>
      <c r="AD3655" s="6"/>
      <c r="AE3655" s="6"/>
      <c r="AF3655" s="12">
        <f t="shared" si="340"/>
        <v>0</v>
      </c>
      <c r="AG3655" s="6"/>
      <c r="AH3655" s="6"/>
      <c r="AI3655" s="6"/>
      <c r="AJ3655" s="6"/>
      <c r="AK3655" s="6"/>
      <c r="AL3655" s="12">
        <f t="shared" si="341"/>
        <v>0</v>
      </c>
      <c r="AM3655" s="11" t="str">
        <f t="shared" ref="AM3655:AM3718" si="342">IF(SUM(AF3655+AL3655)=0,"",IF(SUM(AF3655+AL3655)=Z3655,"Ok","Error en Montos"))</f>
        <v/>
      </c>
      <c r="AN3655" s="7"/>
      <c r="AO3655" s="6"/>
    </row>
    <row r="3656" spans="1:41" ht="15.75" customHeight="1" x14ac:dyDescent="0.2">
      <c r="A3656" s="4"/>
      <c r="B3656" s="7"/>
      <c r="C3656" s="8" t="str">
        <f>IFERROR(VLOOKUP(B3656,Tabla2[#All],2,FALSE),"")</f>
        <v/>
      </c>
      <c r="D3656" s="24"/>
      <c r="E3656" s="9" t="str">
        <f>IFERROR(VLOOKUP(D3656,Tabla1[],2,FALSE),"")</f>
        <v/>
      </c>
      <c r="G3656" s="24"/>
      <c r="L3656" s="3" t="str">
        <f t="shared" ref="L3656:L3719" si="343">IF(AND(J3656&lt;&gt;"",K3656&lt;&gt;""),DATEDIF(J3656,K3656,"d")+1,"")</f>
        <v/>
      </c>
      <c r="M3656" s="24"/>
      <c r="N3656" s="24"/>
      <c r="T3656" s="6"/>
      <c r="U3656" s="6"/>
      <c r="V3656" s="10">
        <f t="shared" ref="V3656:V3719" si="344">SUM(T3656+U3656)</f>
        <v>0</v>
      </c>
      <c r="W3656" s="6"/>
      <c r="X3656" s="10">
        <f t="shared" ref="X3656:X3719" si="345">V3656-W3656</f>
        <v>0</v>
      </c>
      <c r="Y3656" s="30"/>
      <c r="Z3656" s="30"/>
      <c r="AA3656" s="6"/>
      <c r="AB3656" s="6"/>
      <c r="AC3656" s="6"/>
      <c r="AD3656" s="6"/>
      <c r="AE3656" s="6"/>
      <c r="AF3656" s="12">
        <f t="shared" ref="AF3656:AF3719" si="346">SUM(AA3656:AD3656)</f>
        <v>0</v>
      </c>
      <c r="AG3656" s="6"/>
      <c r="AH3656" s="6"/>
      <c r="AI3656" s="6"/>
      <c r="AJ3656" s="6"/>
      <c r="AK3656" s="6"/>
      <c r="AL3656" s="12">
        <f t="shared" ref="AL3656:AL3719" si="347">SUM(AG3656:AJ3656)</f>
        <v>0</v>
      </c>
      <c r="AM3656" s="11" t="str">
        <f t="shared" si="342"/>
        <v/>
      </c>
      <c r="AN3656" s="7"/>
      <c r="AO3656" s="6"/>
    </row>
    <row r="3657" spans="1:41" ht="15.75" customHeight="1" x14ac:dyDescent="0.2">
      <c r="A3657" s="4"/>
      <c r="B3657" s="7"/>
      <c r="C3657" s="8" t="str">
        <f>IFERROR(VLOOKUP(B3657,Tabla2[#All],2,FALSE),"")</f>
        <v/>
      </c>
      <c r="D3657" s="24"/>
      <c r="E3657" s="9" t="str">
        <f>IFERROR(VLOOKUP(D3657,Tabla1[],2,FALSE),"")</f>
        <v/>
      </c>
      <c r="G3657" s="24"/>
      <c r="L3657" s="3" t="str">
        <f t="shared" si="343"/>
        <v/>
      </c>
      <c r="M3657" s="24"/>
      <c r="N3657" s="24"/>
      <c r="T3657" s="6"/>
      <c r="U3657" s="6"/>
      <c r="V3657" s="10">
        <f t="shared" si="344"/>
        <v>0</v>
      </c>
      <c r="W3657" s="6"/>
      <c r="X3657" s="10">
        <f t="shared" si="345"/>
        <v>0</v>
      </c>
      <c r="Y3657" s="30"/>
      <c r="Z3657" s="30"/>
      <c r="AA3657" s="6"/>
      <c r="AB3657" s="6"/>
      <c r="AC3657" s="6"/>
      <c r="AD3657" s="6"/>
      <c r="AE3657" s="6"/>
      <c r="AF3657" s="12">
        <f t="shared" si="346"/>
        <v>0</v>
      </c>
      <c r="AG3657" s="6"/>
      <c r="AH3657" s="6"/>
      <c r="AI3657" s="6"/>
      <c r="AJ3657" s="6"/>
      <c r="AK3657" s="6"/>
      <c r="AL3657" s="12">
        <f t="shared" si="347"/>
        <v>0</v>
      </c>
      <c r="AM3657" s="11" t="str">
        <f t="shared" si="342"/>
        <v/>
      </c>
      <c r="AN3657" s="7"/>
      <c r="AO3657" s="6"/>
    </row>
    <row r="3658" spans="1:41" ht="15.75" customHeight="1" x14ac:dyDescent="0.2">
      <c r="A3658" s="4"/>
      <c r="B3658" s="7"/>
      <c r="C3658" s="8" t="str">
        <f>IFERROR(VLOOKUP(B3658,Tabla2[#All],2,FALSE),"")</f>
        <v/>
      </c>
      <c r="D3658" s="24"/>
      <c r="E3658" s="9" t="str">
        <f>IFERROR(VLOOKUP(D3658,Tabla1[],2,FALSE),"")</f>
        <v/>
      </c>
      <c r="G3658" s="24"/>
      <c r="L3658" s="3" t="str">
        <f t="shared" si="343"/>
        <v/>
      </c>
      <c r="M3658" s="24"/>
      <c r="N3658" s="24"/>
      <c r="T3658" s="6"/>
      <c r="U3658" s="6"/>
      <c r="V3658" s="10">
        <f t="shared" si="344"/>
        <v>0</v>
      </c>
      <c r="W3658" s="6"/>
      <c r="X3658" s="10">
        <f t="shared" si="345"/>
        <v>0</v>
      </c>
      <c r="Y3658" s="30"/>
      <c r="Z3658" s="30"/>
      <c r="AA3658" s="6"/>
      <c r="AB3658" s="6"/>
      <c r="AC3658" s="6"/>
      <c r="AD3658" s="6"/>
      <c r="AE3658" s="6"/>
      <c r="AF3658" s="12">
        <f t="shared" si="346"/>
        <v>0</v>
      </c>
      <c r="AG3658" s="6"/>
      <c r="AH3658" s="6"/>
      <c r="AI3658" s="6"/>
      <c r="AJ3658" s="6"/>
      <c r="AK3658" s="6"/>
      <c r="AL3658" s="12">
        <f t="shared" si="347"/>
        <v>0</v>
      </c>
      <c r="AM3658" s="11" t="str">
        <f t="shared" si="342"/>
        <v/>
      </c>
      <c r="AN3658" s="7"/>
      <c r="AO3658" s="6"/>
    </row>
    <row r="3659" spans="1:41" ht="15.75" customHeight="1" x14ac:dyDescent="0.2">
      <c r="A3659" s="4"/>
      <c r="B3659" s="7"/>
      <c r="C3659" s="8" t="str">
        <f>IFERROR(VLOOKUP(B3659,Tabla2[#All],2,FALSE),"")</f>
        <v/>
      </c>
      <c r="D3659" s="24"/>
      <c r="E3659" s="9" t="str">
        <f>IFERROR(VLOOKUP(D3659,Tabla1[],2,FALSE),"")</f>
        <v/>
      </c>
      <c r="G3659" s="24"/>
      <c r="L3659" s="3" t="str">
        <f t="shared" si="343"/>
        <v/>
      </c>
      <c r="M3659" s="24"/>
      <c r="N3659" s="24"/>
      <c r="T3659" s="6"/>
      <c r="U3659" s="6"/>
      <c r="V3659" s="10">
        <f t="shared" si="344"/>
        <v>0</v>
      </c>
      <c r="W3659" s="6"/>
      <c r="X3659" s="10">
        <f t="shared" si="345"/>
        <v>0</v>
      </c>
      <c r="Y3659" s="30"/>
      <c r="Z3659" s="30"/>
      <c r="AA3659" s="6"/>
      <c r="AB3659" s="6"/>
      <c r="AC3659" s="6"/>
      <c r="AD3659" s="6"/>
      <c r="AE3659" s="6"/>
      <c r="AF3659" s="12">
        <f t="shared" si="346"/>
        <v>0</v>
      </c>
      <c r="AG3659" s="6"/>
      <c r="AH3659" s="6"/>
      <c r="AI3659" s="6"/>
      <c r="AJ3659" s="6"/>
      <c r="AK3659" s="6"/>
      <c r="AL3659" s="12">
        <f t="shared" si="347"/>
        <v>0</v>
      </c>
      <c r="AM3659" s="11" t="str">
        <f t="shared" si="342"/>
        <v/>
      </c>
      <c r="AN3659" s="7"/>
      <c r="AO3659" s="6"/>
    </row>
    <row r="3660" spans="1:41" ht="15.75" customHeight="1" x14ac:dyDescent="0.2">
      <c r="A3660" s="4"/>
      <c r="B3660" s="7"/>
      <c r="C3660" s="8" t="str">
        <f>IFERROR(VLOOKUP(B3660,Tabla2[#All],2,FALSE),"")</f>
        <v/>
      </c>
      <c r="D3660" s="24"/>
      <c r="E3660" s="9" t="str">
        <f>IFERROR(VLOOKUP(D3660,Tabla1[],2,FALSE),"")</f>
        <v/>
      </c>
      <c r="G3660" s="24"/>
      <c r="L3660" s="3" t="str">
        <f t="shared" si="343"/>
        <v/>
      </c>
      <c r="M3660" s="24"/>
      <c r="N3660" s="24"/>
      <c r="T3660" s="6"/>
      <c r="U3660" s="6"/>
      <c r="V3660" s="10">
        <f t="shared" si="344"/>
        <v>0</v>
      </c>
      <c r="W3660" s="6"/>
      <c r="X3660" s="10">
        <f t="shared" si="345"/>
        <v>0</v>
      </c>
      <c r="Y3660" s="30"/>
      <c r="Z3660" s="30"/>
      <c r="AA3660" s="6"/>
      <c r="AB3660" s="6"/>
      <c r="AC3660" s="6"/>
      <c r="AD3660" s="6"/>
      <c r="AE3660" s="6"/>
      <c r="AF3660" s="12">
        <f t="shared" si="346"/>
        <v>0</v>
      </c>
      <c r="AG3660" s="6"/>
      <c r="AH3660" s="6"/>
      <c r="AI3660" s="6"/>
      <c r="AJ3660" s="6"/>
      <c r="AK3660" s="6"/>
      <c r="AL3660" s="12">
        <f t="shared" si="347"/>
        <v>0</v>
      </c>
      <c r="AM3660" s="11" t="str">
        <f t="shared" si="342"/>
        <v/>
      </c>
      <c r="AN3660" s="7"/>
      <c r="AO3660" s="6"/>
    </row>
    <row r="3661" spans="1:41" ht="15.75" customHeight="1" x14ac:dyDescent="0.2">
      <c r="A3661" s="4"/>
      <c r="B3661" s="7"/>
      <c r="C3661" s="8" t="str">
        <f>IFERROR(VLOOKUP(B3661,Tabla2[#All],2,FALSE),"")</f>
        <v/>
      </c>
      <c r="D3661" s="24"/>
      <c r="E3661" s="9" t="str">
        <f>IFERROR(VLOOKUP(D3661,Tabla1[],2,FALSE),"")</f>
        <v/>
      </c>
      <c r="G3661" s="24"/>
      <c r="L3661" s="3" t="str">
        <f t="shared" si="343"/>
        <v/>
      </c>
      <c r="M3661" s="24"/>
      <c r="N3661" s="24"/>
      <c r="T3661" s="6"/>
      <c r="U3661" s="6"/>
      <c r="V3661" s="10">
        <f t="shared" si="344"/>
        <v>0</v>
      </c>
      <c r="W3661" s="6"/>
      <c r="X3661" s="10">
        <f t="shared" si="345"/>
        <v>0</v>
      </c>
      <c r="Y3661" s="30"/>
      <c r="Z3661" s="30"/>
      <c r="AA3661" s="6"/>
      <c r="AB3661" s="6"/>
      <c r="AC3661" s="6"/>
      <c r="AD3661" s="6"/>
      <c r="AE3661" s="6"/>
      <c r="AF3661" s="12">
        <f t="shared" si="346"/>
        <v>0</v>
      </c>
      <c r="AG3661" s="6"/>
      <c r="AH3661" s="6"/>
      <c r="AI3661" s="6"/>
      <c r="AJ3661" s="6"/>
      <c r="AK3661" s="6"/>
      <c r="AL3661" s="12">
        <f t="shared" si="347"/>
        <v>0</v>
      </c>
      <c r="AM3661" s="11" t="str">
        <f t="shared" si="342"/>
        <v/>
      </c>
      <c r="AN3661" s="7"/>
      <c r="AO3661" s="6"/>
    </row>
    <row r="3662" spans="1:41" ht="15.75" customHeight="1" x14ac:dyDescent="0.2">
      <c r="A3662" s="4"/>
      <c r="B3662" s="7"/>
      <c r="C3662" s="8" t="str">
        <f>IFERROR(VLOOKUP(B3662,Tabla2[#All],2,FALSE),"")</f>
        <v/>
      </c>
      <c r="D3662" s="24"/>
      <c r="E3662" s="9" t="str">
        <f>IFERROR(VLOOKUP(D3662,Tabla1[],2,FALSE),"")</f>
        <v/>
      </c>
      <c r="G3662" s="24"/>
      <c r="L3662" s="3" t="str">
        <f t="shared" si="343"/>
        <v/>
      </c>
      <c r="M3662" s="24"/>
      <c r="N3662" s="24"/>
      <c r="T3662" s="6"/>
      <c r="U3662" s="6"/>
      <c r="V3662" s="10">
        <f t="shared" si="344"/>
        <v>0</v>
      </c>
      <c r="W3662" s="6"/>
      <c r="X3662" s="10">
        <f t="shared" si="345"/>
        <v>0</v>
      </c>
      <c r="Y3662" s="30"/>
      <c r="Z3662" s="30"/>
      <c r="AA3662" s="6"/>
      <c r="AB3662" s="6"/>
      <c r="AC3662" s="6"/>
      <c r="AD3662" s="6"/>
      <c r="AE3662" s="6"/>
      <c r="AF3662" s="12">
        <f t="shared" si="346"/>
        <v>0</v>
      </c>
      <c r="AG3662" s="6"/>
      <c r="AH3662" s="6"/>
      <c r="AI3662" s="6"/>
      <c r="AJ3662" s="6"/>
      <c r="AK3662" s="6"/>
      <c r="AL3662" s="12">
        <f t="shared" si="347"/>
        <v>0</v>
      </c>
      <c r="AM3662" s="11" t="str">
        <f t="shared" si="342"/>
        <v/>
      </c>
      <c r="AN3662" s="7"/>
      <c r="AO3662" s="6"/>
    </row>
    <row r="3663" spans="1:41" ht="15.75" customHeight="1" x14ac:dyDescent="0.2">
      <c r="A3663" s="4"/>
      <c r="B3663" s="7"/>
      <c r="C3663" s="8" t="str">
        <f>IFERROR(VLOOKUP(B3663,Tabla2[#All],2,FALSE),"")</f>
        <v/>
      </c>
      <c r="D3663" s="24"/>
      <c r="E3663" s="9" t="str">
        <f>IFERROR(VLOOKUP(D3663,Tabla1[],2,FALSE),"")</f>
        <v/>
      </c>
      <c r="G3663" s="24"/>
      <c r="L3663" s="3" t="str">
        <f t="shared" si="343"/>
        <v/>
      </c>
      <c r="M3663" s="24"/>
      <c r="N3663" s="24"/>
      <c r="T3663" s="6"/>
      <c r="U3663" s="6"/>
      <c r="V3663" s="10">
        <f t="shared" si="344"/>
        <v>0</v>
      </c>
      <c r="W3663" s="6"/>
      <c r="X3663" s="10">
        <f t="shared" si="345"/>
        <v>0</v>
      </c>
      <c r="Y3663" s="30"/>
      <c r="Z3663" s="30"/>
      <c r="AA3663" s="6"/>
      <c r="AB3663" s="6"/>
      <c r="AC3663" s="6"/>
      <c r="AD3663" s="6"/>
      <c r="AE3663" s="6"/>
      <c r="AF3663" s="12">
        <f t="shared" si="346"/>
        <v>0</v>
      </c>
      <c r="AG3663" s="6"/>
      <c r="AH3663" s="6"/>
      <c r="AI3663" s="6"/>
      <c r="AJ3663" s="6"/>
      <c r="AK3663" s="6"/>
      <c r="AL3663" s="12">
        <f t="shared" si="347"/>
        <v>0</v>
      </c>
      <c r="AM3663" s="11" t="str">
        <f t="shared" si="342"/>
        <v/>
      </c>
      <c r="AN3663" s="7"/>
      <c r="AO3663" s="6"/>
    </row>
    <row r="3664" spans="1:41" ht="15.75" customHeight="1" x14ac:dyDescent="0.2">
      <c r="A3664" s="4"/>
      <c r="B3664" s="7"/>
      <c r="C3664" s="8" t="str">
        <f>IFERROR(VLOOKUP(B3664,Tabla2[#All],2,FALSE),"")</f>
        <v/>
      </c>
      <c r="D3664" s="24"/>
      <c r="E3664" s="9" t="str">
        <f>IFERROR(VLOOKUP(D3664,Tabla1[],2,FALSE),"")</f>
        <v/>
      </c>
      <c r="G3664" s="24"/>
      <c r="L3664" s="3" t="str">
        <f t="shared" si="343"/>
        <v/>
      </c>
      <c r="M3664" s="24"/>
      <c r="N3664" s="24"/>
      <c r="T3664" s="6"/>
      <c r="U3664" s="6"/>
      <c r="V3664" s="10">
        <f t="shared" si="344"/>
        <v>0</v>
      </c>
      <c r="W3664" s="6"/>
      <c r="X3664" s="10">
        <f t="shared" si="345"/>
        <v>0</v>
      </c>
      <c r="Y3664" s="30"/>
      <c r="Z3664" s="30"/>
      <c r="AA3664" s="6"/>
      <c r="AB3664" s="6"/>
      <c r="AC3664" s="6"/>
      <c r="AD3664" s="6"/>
      <c r="AE3664" s="6"/>
      <c r="AF3664" s="12">
        <f t="shared" si="346"/>
        <v>0</v>
      </c>
      <c r="AG3664" s="6"/>
      <c r="AH3664" s="6"/>
      <c r="AI3664" s="6"/>
      <c r="AJ3664" s="6"/>
      <c r="AK3664" s="6"/>
      <c r="AL3664" s="12">
        <f t="shared" si="347"/>
        <v>0</v>
      </c>
      <c r="AM3664" s="11" t="str">
        <f t="shared" si="342"/>
        <v/>
      </c>
      <c r="AN3664" s="7"/>
      <c r="AO3664" s="6"/>
    </row>
    <row r="3665" spans="1:41" ht="15.75" customHeight="1" x14ac:dyDescent="0.2">
      <c r="A3665" s="4"/>
      <c r="B3665" s="7"/>
      <c r="C3665" s="8" t="str">
        <f>IFERROR(VLOOKUP(B3665,Tabla2[#All],2,FALSE),"")</f>
        <v/>
      </c>
      <c r="D3665" s="24"/>
      <c r="E3665" s="9" t="str">
        <f>IFERROR(VLOOKUP(D3665,Tabla1[],2,FALSE),"")</f>
        <v/>
      </c>
      <c r="G3665" s="24"/>
      <c r="L3665" s="3" t="str">
        <f t="shared" si="343"/>
        <v/>
      </c>
      <c r="M3665" s="24"/>
      <c r="N3665" s="24"/>
      <c r="T3665" s="6"/>
      <c r="U3665" s="6"/>
      <c r="V3665" s="10">
        <f t="shared" si="344"/>
        <v>0</v>
      </c>
      <c r="W3665" s="6"/>
      <c r="X3665" s="10">
        <f t="shared" si="345"/>
        <v>0</v>
      </c>
      <c r="Y3665" s="30"/>
      <c r="Z3665" s="30"/>
      <c r="AA3665" s="6"/>
      <c r="AB3665" s="6"/>
      <c r="AC3665" s="6"/>
      <c r="AD3665" s="6"/>
      <c r="AE3665" s="6"/>
      <c r="AF3665" s="12">
        <f t="shared" si="346"/>
        <v>0</v>
      </c>
      <c r="AG3665" s="6"/>
      <c r="AH3665" s="6"/>
      <c r="AI3665" s="6"/>
      <c r="AJ3665" s="6"/>
      <c r="AK3665" s="6"/>
      <c r="AL3665" s="12">
        <f t="shared" si="347"/>
        <v>0</v>
      </c>
      <c r="AM3665" s="11" t="str">
        <f t="shared" si="342"/>
        <v/>
      </c>
      <c r="AN3665" s="7"/>
      <c r="AO3665" s="6"/>
    </row>
    <row r="3666" spans="1:41" ht="15.75" customHeight="1" x14ac:dyDescent="0.2">
      <c r="A3666" s="4"/>
      <c r="B3666" s="7"/>
      <c r="C3666" s="8" t="str">
        <f>IFERROR(VLOOKUP(B3666,Tabla2[#All],2,FALSE),"")</f>
        <v/>
      </c>
      <c r="D3666" s="24"/>
      <c r="E3666" s="9" t="str">
        <f>IFERROR(VLOOKUP(D3666,Tabla1[],2,FALSE),"")</f>
        <v/>
      </c>
      <c r="G3666" s="24"/>
      <c r="L3666" s="3" t="str">
        <f t="shared" si="343"/>
        <v/>
      </c>
      <c r="M3666" s="24"/>
      <c r="N3666" s="24"/>
      <c r="T3666" s="6"/>
      <c r="U3666" s="6"/>
      <c r="V3666" s="10">
        <f t="shared" si="344"/>
        <v>0</v>
      </c>
      <c r="W3666" s="6"/>
      <c r="X3666" s="10">
        <f t="shared" si="345"/>
        <v>0</v>
      </c>
      <c r="Y3666" s="30"/>
      <c r="Z3666" s="30"/>
      <c r="AA3666" s="6"/>
      <c r="AB3666" s="6"/>
      <c r="AC3666" s="6"/>
      <c r="AD3666" s="6"/>
      <c r="AE3666" s="6"/>
      <c r="AF3666" s="12">
        <f t="shared" si="346"/>
        <v>0</v>
      </c>
      <c r="AG3666" s="6"/>
      <c r="AH3666" s="6"/>
      <c r="AI3666" s="6"/>
      <c r="AJ3666" s="6"/>
      <c r="AK3666" s="6"/>
      <c r="AL3666" s="12">
        <f t="shared" si="347"/>
        <v>0</v>
      </c>
      <c r="AM3666" s="11" t="str">
        <f t="shared" si="342"/>
        <v/>
      </c>
      <c r="AN3666" s="7"/>
      <c r="AO3666" s="6"/>
    </row>
    <row r="3667" spans="1:41" ht="15.75" customHeight="1" x14ac:dyDescent="0.2">
      <c r="A3667" s="4"/>
      <c r="B3667" s="7"/>
      <c r="C3667" s="8" t="str">
        <f>IFERROR(VLOOKUP(B3667,Tabla2[#All],2,FALSE),"")</f>
        <v/>
      </c>
      <c r="D3667" s="24"/>
      <c r="E3667" s="9" t="str">
        <f>IFERROR(VLOOKUP(D3667,Tabla1[],2,FALSE),"")</f>
        <v/>
      </c>
      <c r="G3667" s="24"/>
      <c r="L3667" s="3" t="str">
        <f t="shared" si="343"/>
        <v/>
      </c>
      <c r="M3667" s="24"/>
      <c r="N3667" s="24"/>
      <c r="T3667" s="6"/>
      <c r="U3667" s="6"/>
      <c r="V3667" s="10">
        <f t="shared" si="344"/>
        <v>0</v>
      </c>
      <c r="W3667" s="6"/>
      <c r="X3667" s="10">
        <f t="shared" si="345"/>
        <v>0</v>
      </c>
      <c r="Y3667" s="30"/>
      <c r="Z3667" s="30"/>
      <c r="AA3667" s="6"/>
      <c r="AB3667" s="6"/>
      <c r="AC3667" s="6"/>
      <c r="AD3667" s="6"/>
      <c r="AE3667" s="6"/>
      <c r="AF3667" s="12">
        <f t="shared" si="346"/>
        <v>0</v>
      </c>
      <c r="AG3667" s="6"/>
      <c r="AH3667" s="6"/>
      <c r="AI3667" s="6"/>
      <c r="AJ3667" s="6"/>
      <c r="AK3667" s="6"/>
      <c r="AL3667" s="12">
        <f t="shared" si="347"/>
        <v>0</v>
      </c>
      <c r="AM3667" s="11" t="str">
        <f t="shared" si="342"/>
        <v/>
      </c>
      <c r="AN3667" s="7"/>
      <c r="AO3667" s="6"/>
    </row>
    <row r="3668" spans="1:41" ht="15.75" customHeight="1" x14ac:dyDescent="0.2">
      <c r="A3668" s="4"/>
      <c r="B3668" s="7"/>
      <c r="C3668" s="8" t="str">
        <f>IFERROR(VLOOKUP(B3668,Tabla2[#All],2,FALSE),"")</f>
        <v/>
      </c>
      <c r="D3668" s="24"/>
      <c r="E3668" s="9" t="str">
        <f>IFERROR(VLOOKUP(D3668,Tabla1[],2,FALSE),"")</f>
        <v/>
      </c>
      <c r="G3668" s="24"/>
      <c r="L3668" s="3" t="str">
        <f t="shared" si="343"/>
        <v/>
      </c>
      <c r="M3668" s="24"/>
      <c r="N3668" s="24"/>
      <c r="T3668" s="6"/>
      <c r="U3668" s="6"/>
      <c r="V3668" s="10">
        <f t="shared" si="344"/>
        <v>0</v>
      </c>
      <c r="W3668" s="6"/>
      <c r="X3668" s="10">
        <f t="shared" si="345"/>
        <v>0</v>
      </c>
      <c r="Y3668" s="30"/>
      <c r="Z3668" s="30"/>
      <c r="AA3668" s="6"/>
      <c r="AB3668" s="6"/>
      <c r="AC3668" s="6"/>
      <c r="AD3668" s="6"/>
      <c r="AE3668" s="6"/>
      <c r="AF3668" s="12">
        <f t="shared" si="346"/>
        <v>0</v>
      </c>
      <c r="AG3668" s="6"/>
      <c r="AH3668" s="6"/>
      <c r="AI3668" s="6"/>
      <c r="AJ3668" s="6"/>
      <c r="AK3668" s="6"/>
      <c r="AL3668" s="12">
        <f t="shared" si="347"/>
        <v>0</v>
      </c>
      <c r="AM3668" s="11" t="str">
        <f t="shared" si="342"/>
        <v/>
      </c>
      <c r="AN3668" s="7"/>
      <c r="AO3668" s="6"/>
    </row>
    <row r="3669" spans="1:41" ht="15.75" customHeight="1" x14ac:dyDescent="0.2">
      <c r="A3669" s="4"/>
      <c r="B3669" s="7"/>
      <c r="C3669" s="8" t="str">
        <f>IFERROR(VLOOKUP(B3669,Tabla2[#All],2,FALSE),"")</f>
        <v/>
      </c>
      <c r="D3669" s="24"/>
      <c r="E3669" s="9" t="str">
        <f>IFERROR(VLOOKUP(D3669,Tabla1[],2,FALSE),"")</f>
        <v/>
      </c>
      <c r="G3669" s="24"/>
      <c r="L3669" s="3" t="str">
        <f t="shared" si="343"/>
        <v/>
      </c>
      <c r="M3669" s="24"/>
      <c r="N3669" s="24"/>
      <c r="T3669" s="6"/>
      <c r="U3669" s="6"/>
      <c r="V3669" s="10">
        <f t="shared" si="344"/>
        <v>0</v>
      </c>
      <c r="W3669" s="6"/>
      <c r="X3669" s="10">
        <f t="shared" si="345"/>
        <v>0</v>
      </c>
      <c r="Y3669" s="30"/>
      <c r="Z3669" s="30"/>
      <c r="AA3669" s="6"/>
      <c r="AB3669" s="6"/>
      <c r="AC3669" s="6"/>
      <c r="AD3669" s="6"/>
      <c r="AE3669" s="6"/>
      <c r="AF3669" s="12">
        <f t="shared" si="346"/>
        <v>0</v>
      </c>
      <c r="AG3669" s="6"/>
      <c r="AH3669" s="6"/>
      <c r="AI3669" s="6"/>
      <c r="AJ3669" s="6"/>
      <c r="AK3669" s="6"/>
      <c r="AL3669" s="12">
        <f t="shared" si="347"/>
        <v>0</v>
      </c>
      <c r="AM3669" s="11" t="str">
        <f t="shared" si="342"/>
        <v/>
      </c>
      <c r="AN3669" s="7"/>
      <c r="AO3669" s="6"/>
    </row>
    <row r="3670" spans="1:41" ht="15.75" customHeight="1" x14ac:dyDescent="0.2">
      <c r="A3670" s="4"/>
      <c r="B3670" s="7"/>
      <c r="C3670" s="8" t="str">
        <f>IFERROR(VLOOKUP(B3670,Tabla2[#All],2,FALSE),"")</f>
        <v/>
      </c>
      <c r="D3670" s="24"/>
      <c r="E3670" s="9" t="str">
        <f>IFERROR(VLOOKUP(D3670,Tabla1[],2,FALSE),"")</f>
        <v/>
      </c>
      <c r="G3670" s="24"/>
      <c r="L3670" s="3" t="str">
        <f t="shared" si="343"/>
        <v/>
      </c>
      <c r="M3670" s="24"/>
      <c r="N3670" s="24"/>
      <c r="T3670" s="6"/>
      <c r="U3670" s="6"/>
      <c r="V3670" s="10">
        <f t="shared" si="344"/>
        <v>0</v>
      </c>
      <c r="W3670" s="6"/>
      <c r="X3670" s="10">
        <f t="shared" si="345"/>
        <v>0</v>
      </c>
      <c r="Y3670" s="30"/>
      <c r="Z3670" s="30"/>
      <c r="AA3670" s="6"/>
      <c r="AB3670" s="6"/>
      <c r="AC3670" s="6"/>
      <c r="AD3670" s="6"/>
      <c r="AE3670" s="6"/>
      <c r="AF3670" s="12">
        <f t="shared" si="346"/>
        <v>0</v>
      </c>
      <c r="AG3670" s="6"/>
      <c r="AH3670" s="6"/>
      <c r="AI3670" s="6"/>
      <c r="AJ3670" s="6"/>
      <c r="AK3670" s="6"/>
      <c r="AL3670" s="12">
        <f t="shared" si="347"/>
        <v>0</v>
      </c>
      <c r="AM3670" s="11" t="str">
        <f t="shared" si="342"/>
        <v/>
      </c>
      <c r="AN3670" s="7"/>
      <c r="AO3670" s="6"/>
    </row>
    <row r="3671" spans="1:41" ht="15.75" customHeight="1" x14ac:dyDescent="0.2">
      <c r="A3671" s="4"/>
      <c r="B3671" s="7"/>
      <c r="C3671" s="8" t="str">
        <f>IFERROR(VLOOKUP(B3671,Tabla2[#All],2,FALSE),"")</f>
        <v/>
      </c>
      <c r="D3671" s="24"/>
      <c r="E3671" s="9" t="str">
        <f>IFERROR(VLOOKUP(D3671,Tabla1[],2,FALSE),"")</f>
        <v/>
      </c>
      <c r="G3671" s="24"/>
      <c r="L3671" s="3" t="str">
        <f t="shared" si="343"/>
        <v/>
      </c>
      <c r="M3671" s="24"/>
      <c r="N3671" s="24"/>
      <c r="T3671" s="6"/>
      <c r="U3671" s="6"/>
      <c r="V3671" s="10">
        <f t="shared" si="344"/>
        <v>0</v>
      </c>
      <c r="W3671" s="6"/>
      <c r="X3671" s="10">
        <f t="shared" si="345"/>
        <v>0</v>
      </c>
      <c r="Y3671" s="30"/>
      <c r="Z3671" s="30"/>
      <c r="AA3671" s="6"/>
      <c r="AB3671" s="6"/>
      <c r="AC3671" s="6"/>
      <c r="AD3671" s="6"/>
      <c r="AE3671" s="6"/>
      <c r="AF3671" s="12">
        <f t="shared" si="346"/>
        <v>0</v>
      </c>
      <c r="AG3671" s="6"/>
      <c r="AH3671" s="6"/>
      <c r="AI3671" s="6"/>
      <c r="AJ3671" s="6"/>
      <c r="AK3671" s="6"/>
      <c r="AL3671" s="12">
        <f t="shared" si="347"/>
        <v>0</v>
      </c>
      <c r="AM3671" s="11" t="str">
        <f t="shared" si="342"/>
        <v/>
      </c>
      <c r="AN3671" s="7"/>
      <c r="AO3671" s="6"/>
    </row>
    <row r="3672" spans="1:41" ht="15.75" customHeight="1" x14ac:dyDescent="0.2">
      <c r="A3672" s="4"/>
      <c r="B3672" s="7"/>
      <c r="C3672" s="8" t="str">
        <f>IFERROR(VLOOKUP(B3672,Tabla2[#All],2,FALSE),"")</f>
        <v/>
      </c>
      <c r="D3672" s="24"/>
      <c r="E3672" s="9" t="str">
        <f>IFERROR(VLOOKUP(D3672,Tabla1[],2,FALSE),"")</f>
        <v/>
      </c>
      <c r="G3672" s="24"/>
      <c r="L3672" s="3" t="str">
        <f t="shared" si="343"/>
        <v/>
      </c>
      <c r="M3672" s="24"/>
      <c r="N3672" s="24"/>
      <c r="T3672" s="6"/>
      <c r="U3672" s="6"/>
      <c r="V3672" s="10">
        <f t="shared" si="344"/>
        <v>0</v>
      </c>
      <c r="W3672" s="6"/>
      <c r="X3672" s="10">
        <f t="shared" si="345"/>
        <v>0</v>
      </c>
      <c r="Y3672" s="30"/>
      <c r="Z3672" s="30"/>
      <c r="AA3672" s="6"/>
      <c r="AB3672" s="6"/>
      <c r="AC3672" s="6"/>
      <c r="AD3672" s="6"/>
      <c r="AE3672" s="6"/>
      <c r="AF3672" s="12">
        <f t="shared" si="346"/>
        <v>0</v>
      </c>
      <c r="AG3672" s="6"/>
      <c r="AH3672" s="6"/>
      <c r="AI3672" s="6"/>
      <c r="AJ3672" s="6"/>
      <c r="AK3672" s="6"/>
      <c r="AL3672" s="12">
        <f t="shared" si="347"/>
        <v>0</v>
      </c>
      <c r="AM3672" s="11" t="str">
        <f t="shared" si="342"/>
        <v/>
      </c>
      <c r="AN3672" s="7"/>
      <c r="AO3672" s="6"/>
    </row>
    <row r="3673" spans="1:41" ht="15.75" customHeight="1" x14ac:dyDescent="0.2">
      <c r="A3673" s="4"/>
      <c r="B3673" s="7"/>
      <c r="C3673" s="8" t="str">
        <f>IFERROR(VLOOKUP(B3673,Tabla2[#All],2,FALSE),"")</f>
        <v/>
      </c>
      <c r="D3673" s="24"/>
      <c r="E3673" s="9" t="str">
        <f>IFERROR(VLOOKUP(D3673,Tabla1[],2,FALSE),"")</f>
        <v/>
      </c>
      <c r="G3673" s="24"/>
      <c r="L3673" s="3" t="str">
        <f t="shared" si="343"/>
        <v/>
      </c>
      <c r="M3673" s="24"/>
      <c r="N3673" s="24"/>
      <c r="T3673" s="6"/>
      <c r="U3673" s="6"/>
      <c r="V3673" s="10">
        <f t="shared" si="344"/>
        <v>0</v>
      </c>
      <c r="W3673" s="6"/>
      <c r="X3673" s="10">
        <f t="shared" si="345"/>
        <v>0</v>
      </c>
      <c r="Y3673" s="30"/>
      <c r="Z3673" s="30"/>
      <c r="AA3673" s="6"/>
      <c r="AB3673" s="6"/>
      <c r="AC3673" s="6"/>
      <c r="AD3673" s="6"/>
      <c r="AE3673" s="6"/>
      <c r="AF3673" s="12">
        <f t="shared" si="346"/>
        <v>0</v>
      </c>
      <c r="AG3673" s="6"/>
      <c r="AH3673" s="6"/>
      <c r="AI3673" s="6"/>
      <c r="AJ3673" s="6"/>
      <c r="AK3673" s="6"/>
      <c r="AL3673" s="12">
        <f t="shared" si="347"/>
        <v>0</v>
      </c>
      <c r="AM3673" s="11" t="str">
        <f t="shared" si="342"/>
        <v/>
      </c>
      <c r="AN3673" s="7"/>
      <c r="AO3673" s="6"/>
    </row>
    <row r="3674" spans="1:41" ht="15.75" customHeight="1" x14ac:dyDescent="0.2">
      <c r="A3674" s="4"/>
      <c r="B3674" s="7"/>
      <c r="C3674" s="8" t="str">
        <f>IFERROR(VLOOKUP(B3674,Tabla2[#All],2,FALSE),"")</f>
        <v/>
      </c>
      <c r="D3674" s="24"/>
      <c r="E3674" s="9" t="str">
        <f>IFERROR(VLOOKUP(D3674,Tabla1[],2,FALSE),"")</f>
        <v/>
      </c>
      <c r="G3674" s="24"/>
      <c r="L3674" s="3" t="str">
        <f t="shared" si="343"/>
        <v/>
      </c>
      <c r="M3674" s="24"/>
      <c r="N3674" s="24"/>
      <c r="T3674" s="6"/>
      <c r="U3674" s="6"/>
      <c r="V3674" s="10">
        <f t="shared" si="344"/>
        <v>0</v>
      </c>
      <c r="W3674" s="6"/>
      <c r="X3674" s="10">
        <f t="shared" si="345"/>
        <v>0</v>
      </c>
      <c r="Y3674" s="30"/>
      <c r="Z3674" s="30"/>
      <c r="AA3674" s="6"/>
      <c r="AB3674" s="6"/>
      <c r="AC3674" s="6"/>
      <c r="AD3674" s="6"/>
      <c r="AE3674" s="6"/>
      <c r="AF3674" s="12">
        <f t="shared" si="346"/>
        <v>0</v>
      </c>
      <c r="AG3674" s="6"/>
      <c r="AH3674" s="6"/>
      <c r="AI3674" s="6"/>
      <c r="AJ3674" s="6"/>
      <c r="AK3674" s="6"/>
      <c r="AL3674" s="12">
        <f t="shared" si="347"/>
        <v>0</v>
      </c>
      <c r="AM3674" s="11" t="str">
        <f t="shared" si="342"/>
        <v/>
      </c>
      <c r="AN3674" s="7"/>
      <c r="AO3674" s="6"/>
    </row>
    <row r="3675" spans="1:41" ht="15.75" customHeight="1" x14ac:dyDescent="0.2">
      <c r="A3675" s="4"/>
      <c r="B3675" s="7"/>
      <c r="C3675" s="8" t="str">
        <f>IFERROR(VLOOKUP(B3675,Tabla2[#All],2,FALSE),"")</f>
        <v/>
      </c>
      <c r="D3675" s="24"/>
      <c r="E3675" s="9" t="str">
        <f>IFERROR(VLOOKUP(D3675,Tabla1[],2,FALSE),"")</f>
        <v/>
      </c>
      <c r="G3675" s="24"/>
      <c r="L3675" s="3" t="str">
        <f t="shared" si="343"/>
        <v/>
      </c>
      <c r="M3675" s="24"/>
      <c r="N3675" s="24"/>
      <c r="T3675" s="6"/>
      <c r="U3675" s="6"/>
      <c r="V3675" s="10">
        <f t="shared" si="344"/>
        <v>0</v>
      </c>
      <c r="W3675" s="6"/>
      <c r="X3675" s="10">
        <f t="shared" si="345"/>
        <v>0</v>
      </c>
      <c r="Y3675" s="30"/>
      <c r="Z3675" s="30"/>
      <c r="AA3675" s="6"/>
      <c r="AB3675" s="6"/>
      <c r="AC3675" s="6"/>
      <c r="AD3675" s="6"/>
      <c r="AE3675" s="6"/>
      <c r="AF3675" s="12">
        <f t="shared" si="346"/>
        <v>0</v>
      </c>
      <c r="AG3675" s="6"/>
      <c r="AH3675" s="6"/>
      <c r="AI3675" s="6"/>
      <c r="AJ3675" s="6"/>
      <c r="AK3675" s="6"/>
      <c r="AL3675" s="12">
        <f t="shared" si="347"/>
        <v>0</v>
      </c>
      <c r="AM3675" s="11" t="str">
        <f t="shared" si="342"/>
        <v/>
      </c>
      <c r="AN3675" s="7"/>
      <c r="AO3675" s="6"/>
    </row>
    <row r="3676" spans="1:41" ht="15.75" customHeight="1" x14ac:dyDescent="0.2">
      <c r="A3676" s="4"/>
      <c r="B3676" s="7"/>
      <c r="C3676" s="8" t="str">
        <f>IFERROR(VLOOKUP(B3676,Tabla2[#All],2,FALSE),"")</f>
        <v/>
      </c>
      <c r="D3676" s="24"/>
      <c r="E3676" s="9" t="str">
        <f>IFERROR(VLOOKUP(D3676,Tabla1[],2,FALSE),"")</f>
        <v/>
      </c>
      <c r="G3676" s="24"/>
      <c r="L3676" s="3" t="str">
        <f t="shared" si="343"/>
        <v/>
      </c>
      <c r="M3676" s="24"/>
      <c r="N3676" s="24"/>
      <c r="T3676" s="6"/>
      <c r="U3676" s="6"/>
      <c r="V3676" s="10">
        <f t="shared" si="344"/>
        <v>0</v>
      </c>
      <c r="W3676" s="6"/>
      <c r="X3676" s="10">
        <f t="shared" si="345"/>
        <v>0</v>
      </c>
      <c r="Y3676" s="30"/>
      <c r="Z3676" s="30"/>
      <c r="AA3676" s="6"/>
      <c r="AB3676" s="6"/>
      <c r="AC3676" s="6"/>
      <c r="AD3676" s="6"/>
      <c r="AE3676" s="6"/>
      <c r="AF3676" s="12">
        <f t="shared" si="346"/>
        <v>0</v>
      </c>
      <c r="AG3676" s="6"/>
      <c r="AH3676" s="6"/>
      <c r="AI3676" s="6"/>
      <c r="AJ3676" s="6"/>
      <c r="AK3676" s="6"/>
      <c r="AL3676" s="12">
        <f t="shared" si="347"/>
        <v>0</v>
      </c>
      <c r="AM3676" s="11" t="str">
        <f t="shared" si="342"/>
        <v/>
      </c>
      <c r="AN3676" s="7"/>
      <c r="AO3676" s="6"/>
    </row>
    <row r="3677" spans="1:41" ht="15.75" customHeight="1" x14ac:dyDescent="0.2">
      <c r="A3677" s="4"/>
      <c r="B3677" s="7"/>
      <c r="C3677" s="8" t="str">
        <f>IFERROR(VLOOKUP(B3677,Tabla2[#All],2,FALSE),"")</f>
        <v/>
      </c>
      <c r="D3677" s="24"/>
      <c r="E3677" s="9" t="str">
        <f>IFERROR(VLOOKUP(D3677,Tabla1[],2,FALSE),"")</f>
        <v/>
      </c>
      <c r="G3677" s="24"/>
      <c r="L3677" s="3" t="str">
        <f t="shared" si="343"/>
        <v/>
      </c>
      <c r="M3677" s="24"/>
      <c r="N3677" s="24"/>
      <c r="T3677" s="6"/>
      <c r="U3677" s="6"/>
      <c r="V3677" s="10">
        <f t="shared" si="344"/>
        <v>0</v>
      </c>
      <c r="W3677" s="6"/>
      <c r="X3677" s="10">
        <f t="shared" si="345"/>
        <v>0</v>
      </c>
      <c r="Y3677" s="30"/>
      <c r="Z3677" s="30"/>
      <c r="AA3677" s="6"/>
      <c r="AB3677" s="6"/>
      <c r="AC3677" s="6"/>
      <c r="AD3677" s="6"/>
      <c r="AE3677" s="6"/>
      <c r="AF3677" s="12">
        <f t="shared" si="346"/>
        <v>0</v>
      </c>
      <c r="AG3677" s="6"/>
      <c r="AH3677" s="6"/>
      <c r="AI3677" s="6"/>
      <c r="AJ3677" s="6"/>
      <c r="AK3677" s="6"/>
      <c r="AL3677" s="12">
        <f t="shared" si="347"/>
        <v>0</v>
      </c>
      <c r="AM3677" s="11" t="str">
        <f t="shared" si="342"/>
        <v/>
      </c>
      <c r="AN3677" s="7"/>
      <c r="AO3677" s="6"/>
    </row>
    <row r="3678" spans="1:41" ht="15.75" customHeight="1" x14ac:dyDescent="0.2">
      <c r="A3678" s="4"/>
      <c r="B3678" s="7"/>
      <c r="C3678" s="8" t="str">
        <f>IFERROR(VLOOKUP(B3678,Tabla2[#All],2,FALSE),"")</f>
        <v/>
      </c>
      <c r="D3678" s="24"/>
      <c r="E3678" s="9" t="str">
        <f>IFERROR(VLOOKUP(D3678,Tabla1[],2,FALSE),"")</f>
        <v/>
      </c>
      <c r="G3678" s="24"/>
      <c r="L3678" s="3" t="str">
        <f t="shared" si="343"/>
        <v/>
      </c>
      <c r="M3678" s="24"/>
      <c r="N3678" s="24"/>
      <c r="T3678" s="6"/>
      <c r="U3678" s="6"/>
      <c r="V3678" s="10">
        <f t="shared" si="344"/>
        <v>0</v>
      </c>
      <c r="W3678" s="6"/>
      <c r="X3678" s="10">
        <f t="shared" si="345"/>
        <v>0</v>
      </c>
      <c r="Y3678" s="30"/>
      <c r="Z3678" s="30"/>
      <c r="AA3678" s="6"/>
      <c r="AB3678" s="6"/>
      <c r="AC3678" s="6"/>
      <c r="AD3678" s="6"/>
      <c r="AE3678" s="6"/>
      <c r="AF3678" s="12">
        <f t="shared" si="346"/>
        <v>0</v>
      </c>
      <c r="AG3678" s="6"/>
      <c r="AH3678" s="6"/>
      <c r="AI3678" s="6"/>
      <c r="AJ3678" s="6"/>
      <c r="AK3678" s="6"/>
      <c r="AL3678" s="12">
        <f t="shared" si="347"/>
        <v>0</v>
      </c>
      <c r="AM3678" s="11" t="str">
        <f t="shared" si="342"/>
        <v/>
      </c>
      <c r="AN3678" s="7"/>
      <c r="AO3678" s="6"/>
    </row>
    <row r="3679" spans="1:41" ht="15.75" customHeight="1" x14ac:dyDescent="0.2">
      <c r="A3679" s="4"/>
      <c r="B3679" s="7"/>
      <c r="C3679" s="8" t="str">
        <f>IFERROR(VLOOKUP(B3679,Tabla2[#All],2,FALSE),"")</f>
        <v/>
      </c>
      <c r="D3679" s="24"/>
      <c r="E3679" s="9" t="str">
        <f>IFERROR(VLOOKUP(D3679,Tabla1[],2,FALSE),"")</f>
        <v/>
      </c>
      <c r="G3679" s="24"/>
      <c r="L3679" s="3" t="str">
        <f t="shared" si="343"/>
        <v/>
      </c>
      <c r="M3679" s="24"/>
      <c r="N3679" s="24"/>
      <c r="T3679" s="6"/>
      <c r="U3679" s="6"/>
      <c r="V3679" s="10">
        <f t="shared" si="344"/>
        <v>0</v>
      </c>
      <c r="W3679" s="6"/>
      <c r="X3679" s="10">
        <f t="shared" si="345"/>
        <v>0</v>
      </c>
      <c r="Y3679" s="30"/>
      <c r="Z3679" s="30"/>
      <c r="AA3679" s="6"/>
      <c r="AB3679" s="6"/>
      <c r="AC3679" s="6"/>
      <c r="AD3679" s="6"/>
      <c r="AE3679" s="6"/>
      <c r="AF3679" s="12">
        <f t="shared" si="346"/>
        <v>0</v>
      </c>
      <c r="AG3679" s="6"/>
      <c r="AH3679" s="6"/>
      <c r="AI3679" s="6"/>
      <c r="AJ3679" s="6"/>
      <c r="AK3679" s="6"/>
      <c r="AL3679" s="12">
        <f t="shared" si="347"/>
        <v>0</v>
      </c>
      <c r="AM3679" s="11" t="str">
        <f t="shared" si="342"/>
        <v/>
      </c>
      <c r="AN3679" s="7"/>
      <c r="AO3679" s="6"/>
    </row>
    <row r="3680" spans="1:41" ht="15.75" customHeight="1" x14ac:dyDescent="0.2">
      <c r="A3680" s="4"/>
      <c r="B3680" s="7"/>
      <c r="C3680" s="8" t="str">
        <f>IFERROR(VLOOKUP(B3680,Tabla2[#All],2,FALSE),"")</f>
        <v/>
      </c>
      <c r="D3680" s="24"/>
      <c r="E3680" s="9" t="str">
        <f>IFERROR(VLOOKUP(D3680,Tabla1[],2,FALSE),"")</f>
        <v/>
      </c>
      <c r="G3680" s="24"/>
      <c r="L3680" s="3" t="str">
        <f t="shared" si="343"/>
        <v/>
      </c>
      <c r="M3680" s="24"/>
      <c r="N3680" s="24"/>
      <c r="T3680" s="6"/>
      <c r="U3680" s="6"/>
      <c r="V3680" s="10">
        <f t="shared" si="344"/>
        <v>0</v>
      </c>
      <c r="W3680" s="6"/>
      <c r="X3680" s="10">
        <f t="shared" si="345"/>
        <v>0</v>
      </c>
      <c r="Y3680" s="30"/>
      <c r="Z3680" s="30"/>
      <c r="AA3680" s="6"/>
      <c r="AB3680" s="6"/>
      <c r="AC3680" s="6"/>
      <c r="AD3680" s="6"/>
      <c r="AE3680" s="6"/>
      <c r="AF3680" s="12">
        <f t="shared" si="346"/>
        <v>0</v>
      </c>
      <c r="AG3680" s="6"/>
      <c r="AH3680" s="6"/>
      <c r="AI3680" s="6"/>
      <c r="AJ3680" s="6"/>
      <c r="AK3680" s="6"/>
      <c r="AL3680" s="12">
        <f t="shared" si="347"/>
        <v>0</v>
      </c>
      <c r="AM3680" s="11" t="str">
        <f t="shared" si="342"/>
        <v/>
      </c>
      <c r="AN3680" s="7"/>
      <c r="AO3680" s="6"/>
    </row>
    <row r="3681" spans="1:41" ht="15.75" customHeight="1" x14ac:dyDescent="0.2">
      <c r="A3681" s="4"/>
      <c r="B3681" s="7"/>
      <c r="C3681" s="8" t="str">
        <f>IFERROR(VLOOKUP(B3681,Tabla2[#All],2,FALSE),"")</f>
        <v/>
      </c>
      <c r="D3681" s="24"/>
      <c r="E3681" s="9" t="str">
        <f>IFERROR(VLOOKUP(D3681,Tabla1[],2,FALSE),"")</f>
        <v/>
      </c>
      <c r="G3681" s="24"/>
      <c r="L3681" s="3" t="str">
        <f t="shared" si="343"/>
        <v/>
      </c>
      <c r="M3681" s="24"/>
      <c r="N3681" s="24"/>
      <c r="T3681" s="6"/>
      <c r="U3681" s="6"/>
      <c r="V3681" s="10">
        <f t="shared" si="344"/>
        <v>0</v>
      </c>
      <c r="W3681" s="6"/>
      <c r="X3681" s="10">
        <f t="shared" si="345"/>
        <v>0</v>
      </c>
      <c r="Y3681" s="30"/>
      <c r="Z3681" s="30"/>
      <c r="AA3681" s="6"/>
      <c r="AB3681" s="6"/>
      <c r="AC3681" s="6"/>
      <c r="AD3681" s="6"/>
      <c r="AE3681" s="6"/>
      <c r="AF3681" s="12">
        <f t="shared" si="346"/>
        <v>0</v>
      </c>
      <c r="AG3681" s="6"/>
      <c r="AH3681" s="6"/>
      <c r="AI3681" s="6"/>
      <c r="AJ3681" s="6"/>
      <c r="AK3681" s="6"/>
      <c r="AL3681" s="12">
        <f t="shared" si="347"/>
        <v>0</v>
      </c>
      <c r="AM3681" s="11" t="str">
        <f t="shared" si="342"/>
        <v/>
      </c>
      <c r="AN3681" s="7"/>
      <c r="AO3681" s="6"/>
    </row>
    <row r="3682" spans="1:41" ht="15.75" customHeight="1" x14ac:dyDescent="0.2">
      <c r="A3682" s="4"/>
      <c r="B3682" s="7"/>
      <c r="C3682" s="8" t="str">
        <f>IFERROR(VLOOKUP(B3682,Tabla2[#All],2,FALSE),"")</f>
        <v/>
      </c>
      <c r="D3682" s="24"/>
      <c r="E3682" s="9" t="str">
        <f>IFERROR(VLOOKUP(D3682,Tabla1[],2,FALSE),"")</f>
        <v/>
      </c>
      <c r="G3682" s="24"/>
      <c r="L3682" s="3" t="str">
        <f t="shared" si="343"/>
        <v/>
      </c>
      <c r="M3682" s="24"/>
      <c r="N3682" s="24"/>
      <c r="T3682" s="6"/>
      <c r="U3682" s="6"/>
      <c r="V3682" s="10">
        <f t="shared" si="344"/>
        <v>0</v>
      </c>
      <c r="W3682" s="6"/>
      <c r="X3682" s="10">
        <f t="shared" si="345"/>
        <v>0</v>
      </c>
      <c r="Y3682" s="30"/>
      <c r="Z3682" s="30"/>
      <c r="AA3682" s="6"/>
      <c r="AB3682" s="6"/>
      <c r="AC3682" s="6"/>
      <c r="AD3682" s="6"/>
      <c r="AE3682" s="6"/>
      <c r="AF3682" s="12">
        <f t="shared" si="346"/>
        <v>0</v>
      </c>
      <c r="AG3682" s="6"/>
      <c r="AH3682" s="6"/>
      <c r="AI3682" s="6"/>
      <c r="AJ3682" s="6"/>
      <c r="AK3682" s="6"/>
      <c r="AL3682" s="12">
        <f t="shared" si="347"/>
        <v>0</v>
      </c>
      <c r="AM3682" s="11" t="str">
        <f t="shared" si="342"/>
        <v/>
      </c>
      <c r="AN3682" s="7"/>
      <c r="AO3682" s="6"/>
    </row>
    <row r="3683" spans="1:41" ht="15.75" customHeight="1" x14ac:dyDescent="0.2">
      <c r="A3683" s="4"/>
      <c r="B3683" s="7"/>
      <c r="C3683" s="8" t="str">
        <f>IFERROR(VLOOKUP(B3683,Tabla2[#All],2,FALSE),"")</f>
        <v/>
      </c>
      <c r="D3683" s="24"/>
      <c r="E3683" s="9" t="str">
        <f>IFERROR(VLOOKUP(D3683,Tabla1[],2,FALSE),"")</f>
        <v/>
      </c>
      <c r="G3683" s="24"/>
      <c r="L3683" s="3" t="str">
        <f t="shared" si="343"/>
        <v/>
      </c>
      <c r="M3683" s="24"/>
      <c r="N3683" s="24"/>
      <c r="T3683" s="6"/>
      <c r="U3683" s="6"/>
      <c r="V3683" s="10">
        <f t="shared" si="344"/>
        <v>0</v>
      </c>
      <c r="W3683" s="6"/>
      <c r="X3683" s="10">
        <f t="shared" si="345"/>
        <v>0</v>
      </c>
      <c r="Y3683" s="30"/>
      <c r="Z3683" s="30"/>
      <c r="AA3683" s="6"/>
      <c r="AB3683" s="6"/>
      <c r="AC3683" s="6"/>
      <c r="AD3683" s="6"/>
      <c r="AE3683" s="6"/>
      <c r="AF3683" s="12">
        <f t="shared" si="346"/>
        <v>0</v>
      </c>
      <c r="AG3683" s="6"/>
      <c r="AH3683" s="6"/>
      <c r="AI3683" s="6"/>
      <c r="AJ3683" s="6"/>
      <c r="AK3683" s="6"/>
      <c r="AL3683" s="12">
        <f t="shared" si="347"/>
        <v>0</v>
      </c>
      <c r="AM3683" s="11" t="str">
        <f t="shared" si="342"/>
        <v/>
      </c>
      <c r="AN3683" s="7"/>
      <c r="AO3683" s="6"/>
    </row>
    <row r="3684" spans="1:41" ht="15.75" customHeight="1" x14ac:dyDescent="0.2">
      <c r="A3684" s="4"/>
      <c r="B3684" s="7"/>
      <c r="C3684" s="8" t="str">
        <f>IFERROR(VLOOKUP(B3684,Tabla2[#All],2,FALSE),"")</f>
        <v/>
      </c>
      <c r="D3684" s="24"/>
      <c r="E3684" s="9" t="str">
        <f>IFERROR(VLOOKUP(D3684,Tabla1[],2,FALSE),"")</f>
        <v/>
      </c>
      <c r="G3684" s="24"/>
      <c r="L3684" s="3" t="str">
        <f t="shared" si="343"/>
        <v/>
      </c>
      <c r="M3684" s="24"/>
      <c r="N3684" s="24"/>
      <c r="T3684" s="6"/>
      <c r="U3684" s="6"/>
      <c r="V3684" s="10">
        <f t="shared" si="344"/>
        <v>0</v>
      </c>
      <c r="W3684" s="6"/>
      <c r="X3684" s="10">
        <f t="shared" si="345"/>
        <v>0</v>
      </c>
      <c r="Y3684" s="30"/>
      <c r="Z3684" s="30"/>
      <c r="AA3684" s="6"/>
      <c r="AB3684" s="6"/>
      <c r="AC3684" s="6"/>
      <c r="AD3684" s="6"/>
      <c r="AE3684" s="6"/>
      <c r="AF3684" s="12">
        <f t="shared" si="346"/>
        <v>0</v>
      </c>
      <c r="AG3684" s="6"/>
      <c r="AH3684" s="6"/>
      <c r="AI3684" s="6"/>
      <c r="AJ3684" s="6"/>
      <c r="AK3684" s="6"/>
      <c r="AL3684" s="12">
        <f t="shared" si="347"/>
        <v>0</v>
      </c>
      <c r="AM3684" s="11" t="str">
        <f t="shared" si="342"/>
        <v/>
      </c>
      <c r="AN3684" s="7"/>
      <c r="AO3684" s="6"/>
    </row>
    <row r="3685" spans="1:41" ht="15.75" customHeight="1" x14ac:dyDescent="0.2">
      <c r="A3685" s="4"/>
      <c r="B3685" s="7"/>
      <c r="C3685" s="8" t="str">
        <f>IFERROR(VLOOKUP(B3685,Tabla2[#All],2,FALSE),"")</f>
        <v/>
      </c>
      <c r="D3685" s="24"/>
      <c r="E3685" s="9" t="str">
        <f>IFERROR(VLOOKUP(D3685,Tabla1[],2,FALSE),"")</f>
        <v/>
      </c>
      <c r="G3685" s="24"/>
      <c r="L3685" s="3" t="str">
        <f t="shared" si="343"/>
        <v/>
      </c>
      <c r="M3685" s="24"/>
      <c r="N3685" s="24"/>
      <c r="T3685" s="6"/>
      <c r="U3685" s="6"/>
      <c r="V3685" s="10">
        <f t="shared" si="344"/>
        <v>0</v>
      </c>
      <c r="W3685" s="6"/>
      <c r="X3685" s="10">
        <f t="shared" si="345"/>
        <v>0</v>
      </c>
      <c r="Y3685" s="30"/>
      <c r="Z3685" s="30"/>
      <c r="AA3685" s="6"/>
      <c r="AB3685" s="6"/>
      <c r="AC3685" s="6"/>
      <c r="AD3685" s="6"/>
      <c r="AE3685" s="6"/>
      <c r="AF3685" s="12">
        <f t="shared" si="346"/>
        <v>0</v>
      </c>
      <c r="AG3685" s="6"/>
      <c r="AH3685" s="6"/>
      <c r="AI3685" s="6"/>
      <c r="AJ3685" s="6"/>
      <c r="AK3685" s="6"/>
      <c r="AL3685" s="12">
        <f t="shared" si="347"/>
        <v>0</v>
      </c>
      <c r="AM3685" s="11" t="str">
        <f t="shared" si="342"/>
        <v/>
      </c>
      <c r="AN3685" s="7"/>
      <c r="AO3685" s="6"/>
    </row>
    <row r="3686" spans="1:41" ht="15.75" customHeight="1" x14ac:dyDescent="0.2">
      <c r="A3686" s="4"/>
      <c r="B3686" s="7"/>
      <c r="C3686" s="8" t="str">
        <f>IFERROR(VLOOKUP(B3686,Tabla2[#All],2,FALSE),"")</f>
        <v/>
      </c>
      <c r="D3686" s="24"/>
      <c r="E3686" s="9" t="str">
        <f>IFERROR(VLOOKUP(D3686,Tabla1[],2,FALSE),"")</f>
        <v/>
      </c>
      <c r="G3686" s="24"/>
      <c r="L3686" s="3" t="str">
        <f t="shared" si="343"/>
        <v/>
      </c>
      <c r="M3686" s="24"/>
      <c r="N3686" s="24"/>
      <c r="T3686" s="6"/>
      <c r="U3686" s="6"/>
      <c r="V3686" s="10">
        <f t="shared" si="344"/>
        <v>0</v>
      </c>
      <c r="W3686" s="6"/>
      <c r="X3686" s="10">
        <f t="shared" si="345"/>
        <v>0</v>
      </c>
      <c r="Y3686" s="30"/>
      <c r="Z3686" s="30"/>
      <c r="AA3686" s="6"/>
      <c r="AB3686" s="6"/>
      <c r="AC3686" s="6"/>
      <c r="AD3686" s="6"/>
      <c r="AE3686" s="6"/>
      <c r="AF3686" s="12">
        <f t="shared" si="346"/>
        <v>0</v>
      </c>
      <c r="AG3686" s="6"/>
      <c r="AH3686" s="6"/>
      <c r="AI3686" s="6"/>
      <c r="AJ3686" s="6"/>
      <c r="AK3686" s="6"/>
      <c r="AL3686" s="12">
        <f t="shared" si="347"/>
        <v>0</v>
      </c>
      <c r="AM3686" s="11" t="str">
        <f t="shared" si="342"/>
        <v/>
      </c>
      <c r="AN3686" s="7"/>
      <c r="AO3686" s="6"/>
    </row>
    <row r="3687" spans="1:41" ht="15.75" customHeight="1" x14ac:dyDescent="0.2">
      <c r="A3687" s="4"/>
      <c r="B3687" s="7"/>
      <c r="C3687" s="8" t="str">
        <f>IFERROR(VLOOKUP(B3687,Tabla2[#All],2,FALSE),"")</f>
        <v/>
      </c>
      <c r="D3687" s="24"/>
      <c r="E3687" s="9" t="str">
        <f>IFERROR(VLOOKUP(D3687,Tabla1[],2,FALSE),"")</f>
        <v/>
      </c>
      <c r="G3687" s="24"/>
      <c r="L3687" s="3" t="str">
        <f t="shared" si="343"/>
        <v/>
      </c>
      <c r="M3687" s="24"/>
      <c r="N3687" s="24"/>
      <c r="T3687" s="6"/>
      <c r="U3687" s="6"/>
      <c r="V3687" s="10">
        <f t="shared" si="344"/>
        <v>0</v>
      </c>
      <c r="W3687" s="6"/>
      <c r="X3687" s="10">
        <f t="shared" si="345"/>
        <v>0</v>
      </c>
      <c r="Y3687" s="30"/>
      <c r="Z3687" s="30"/>
      <c r="AA3687" s="6"/>
      <c r="AB3687" s="6"/>
      <c r="AC3687" s="6"/>
      <c r="AD3687" s="6"/>
      <c r="AE3687" s="6"/>
      <c r="AF3687" s="12">
        <f t="shared" si="346"/>
        <v>0</v>
      </c>
      <c r="AG3687" s="6"/>
      <c r="AH3687" s="6"/>
      <c r="AI3687" s="6"/>
      <c r="AJ3687" s="6"/>
      <c r="AK3687" s="6"/>
      <c r="AL3687" s="12">
        <f t="shared" si="347"/>
        <v>0</v>
      </c>
      <c r="AM3687" s="11" t="str">
        <f t="shared" si="342"/>
        <v/>
      </c>
      <c r="AN3687" s="7"/>
      <c r="AO3687" s="6"/>
    </row>
    <row r="3688" spans="1:41" ht="15.75" customHeight="1" x14ac:dyDescent="0.2">
      <c r="A3688" s="4"/>
      <c r="B3688" s="7"/>
      <c r="C3688" s="8" t="str">
        <f>IFERROR(VLOOKUP(B3688,Tabla2[#All],2,FALSE),"")</f>
        <v/>
      </c>
      <c r="D3688" s="24"/>
      <c r="E3688" s="9" t="str">
        <f>IFERROR(VLOOKUP(D3688,Tabla1[],2,FALSE),"")</f>
        <v/>
      </c>
      <c r="G3688" s="24"/>
      <c r="L3688" s="3" t="str">
        <f t="shared" si="343"/>
        <v/>
      </c>
      <c r="M3688" s="24"/>
      <c r="N3688" s="24"/>
      <c r="T3688" s="6"/>
      <c r="U3688" s="6"/>
      <c r="V3688" s="10">
        <f t="shared" si="344"/>
        <v>0</v>
      </c>
      <c r="W3688" s="6"/>
      <c r="X3688" s="10">
        <f t="shared" si="345"/>
        <v>0</v>
      </c>
      <c r="Y3688" s="30"/>
      <c r="Z3688" s="30"/>
      <c r="AA3688" s="6"/>
      <c r="AB3688" s="6"/>
      <c r="AC3688" s="6"/>
      <c r="AD3688" s="6"/>
      <c r="AE3688" s="6"/>
      <c r="AF3688" s="12">
        <f t="shared" si="346"/>
        <v>0</v>
      </c>
      <c r="AG3688" s="6"/>
      <c r="AH3688" s="6"/>
      <c r="AI3688" s="6"/>
      <c r="AJ3688" s="6"/>
      <c r="AK3688" s="6"/>
      <c r="AL3688" s="12">
        <f t="shared" si="347"/>
        <v>0</v>
      </c>
      <c r="AM3688" s="11" t="str">
        <f t="shared" si="342"/>
        <v/>
      </c>
      <c r="AN3688" s="7"/>
      <c r="AO3688" s="6"/>
    </row>
    <row r="3689" spans="1:41" ht="15.75" customHeight="1" x14ac:dyDescent="0.2">
      <c r="A3689" s="4"/>
      <c r="B3689" s="7"/>
      <c r="C3689" s="8" t="str">
        <f>IFERROR(VLOOKUP(B3689,Tabla2[#All],2,FALSE),"")</f>
        <v/>
      </c>
      <c r="D3689" s="24"/>
      <c r="E3689" s="9" t="str">
        <f>IFERROR(VLOOKUP(D3689,Tabla1[],2,FALSE),"")</f>
        <v/>
      </c>
      <c r="G3689" s="24"/>
      <c r="L3689" s="3" t="str">
        <f t="shared" si="343"/>
        <v/>
      </c>
      <c r="M3689" s="24"/>
      <c r="N3689" s="24"/>
      <c r="T3689" s="6"/>
      <c r="U3689" s="6"/>
      <c r="V3689" s="10">
        <f t="shared" si="344"/>
        <v>0</v>
      </c>
      <c r="W3689" s="6"/>
      <c r="X3689" s="10">
        <f t="shared" si="345"/>
        <v>0</v>
      </c>
      <c r="Y3689" s="30"/>
      <c r="Z3689" s="30"/>
      <c r="AA3689" s="6"/>
      <c r="AB3689" s="6"/>
      <c r="AC3689" s="6"/>
      <c r="AD3689" s="6"/>
      <c r="AE3689" s="6"/>
      <c r="AF3689" s="12">
        <f t="shared" si="346"/>
        <v>0</v>
      </c>
      <c r="AG3689" s="6"/>
      <c r="AH3689" s="6"/>
      <c r="AI3689" s="6"/>
      <c r="AJ3689" s="6"/>
      <c r="AK3689" s="6"/>
      <c r="AL3689" s="12">
        <f t="shared" si="347"/>
        <v>0</v>
      </c>
      <c r="AM3689" s="11" t="str">
        <f t="shared" si="342"/>
        <v/>
      </c>
      <c r="AN3689" s="7"/>
      <c r="AO3689" s="6"/>
    </row>
    <row r="3690" spans="1:41" ht="15.75" customHeight="1" x14ac:dyDescent="0.2">
      <c r="A3690" s="4"/>
      <c r="B3690" s="7"/>
      <c r="C3690" s="8" t="str">
        <f>IFERROR(VLOOKUP(B3690,Tabla2[#All],2,FALSE),"")</f>
        <v/>
      </c>
      <c r="D3690" s="24"/>
      <c r="E3690" s="9" t="str">
        <f>IFERROR(VLOOKUP(D3690,Tabla1[],2,FALSE),"")</f>
        <v/>
      </c>
      <c r="G3690" s="24"/>
      <c r="L3690" s="3" t="str">
        <f t="shared" si="343"/>
        <v/>
      </c>
      <c r="M3690" s="24"/>
      <c r="N3690" s="24"/>
      <c r="T3690" s="6"/>
      <c r="U3690" s="6"/>
      <c r="V3690" s="10">
        <f t="shared" si="344"/>
        <v>0</v>
      </c>
      <c r="W3690" s="6"/>
      <c r="X3690" s="10">
        <f t="shared" si="345"/>
        <v>0</v>
      </c>
      <c r="Y3690" s="30"/>
      <c r="Z3690" s="30"/>
      <c r="AA3690" s="6"/>
      <c r="AB3690" s="6"/>
      <c r="AC3690" s="6"/>
      <c r="AD3690" s="6"/>
      <c r="AE3690" s="6"/>
      <c r="AF3690" s="12">
        <f t="shared" si="346"/>
        <v>0</v>
      </c>
      <c r="AG3690" s="6"/>
      <c r="AH3690" s="6"/>
      <c r="AI3690" s="6"/>
      <c r="AJ3690" s="6"/>
      <c r="AK3690" s="6"/>
      <c r="AL3690" s="12">
        <f t="shared" si="347"/>
        <v>0</v>
      </c>
      <c r="AM3690" s="11" t="str">
        <f t="shared" si="342"/>
        <v/>
      </c>
      <c r="AN3690" s="7"/>
      <c r="AO3690" s="6"/>
    </row>
    <row r="3691" spans="1:41" ht="15.75" customHeight="1" x14ac:dyDescent="0.2">
      <c r="A3691" s="4"/>
      <c r="B3691" s="7"/>
      <c r="C3691" s="8" t="str">
        <f>IFERROR(VLOOKUP(B3691,Tabla2[#All],2,FALSE),"")</f>
        <v/>
      </c>
      <c r="D3691" s="24"/>
      <c r="E3691" s="9" t="str">
        <f>IFERROR(VLOOKUP(D3691,Tabla1[],2,FALSE),"")</f>
        <v/>
      </c>
      <c r="G3691" s="24"/>
      <c r="L3691" s="3" t="str">
        <f t="shared" si="343"/>
        <v/>
      </c>
      <c r="M3691" s="24"/>
      <c r="N3691" s="24"/>
      <c r="T3691" s="6"/>
      <c r="U3691" s="6"/>
      <c r="V3691" s="10">
        <f t="shared" si="344"/>
        <v>0</v>
      </c>
      <c r="W3691" s="6"/>
      <c r="X3691" s="10">
        <f t="shared" si="345"/>
        <v>0</v>
      </c>
      <c r="Y3691" s="30"/>
      <c r="Z3691" s="30"/>
      <c r="AA3691" s="6"/>
      <c r="AB3691" s="6"/>
      <c r="AC3691" s="6"/>
      <c r="AD3691" s="6"/>
      <c r="AE3691" s="6"/>
      <c r="AF3691" s="12">
        <f t="shared" si="346"/>
        <v>0</v>
      </c>
      <c r="AG3691" s="6"/>
      <c r="AH3691" s="6"/>
      <c r="AI3691" s="6"/>
      <c r="AJ3691" s="6"/>
      <c r="AK3691" s="6"/>
      <c r="AL3691" s="12">
        <f t="shared" si="347"/>
        <v>0</v>
      </c>
      <c r="AM3691" s="11" t="str">
        <f t="shared" si="342"/>
        <v/>
      </c>
      <c r="AN3691" s="7"/>
      <c r="AO3691" s="6"/>
    </row>
    <row r="3692" spans="1:41" ht="15.75" customHeight="1" x14ac:dyDescent="0.2">
      <c r="A3692" s="4"/>
      <c r="B3692" s="7"/>
      <c r="C3692" s="8" t="str">
        <f>IFERROR(VLOOKUP(B3692,Tabla2[#All],2,FALSE),"")</f>
        <v/>
      </c>
      <c r="D3692" s="24"/>
      <c r="E3692" s="9" t="str">
        <f>IFERROR(VLOOKUP(D3692,Tabla1[],2,FALSE),"")</f>
        <v/>
      </c>
      <c r="G3692" s="24"/>
      <c r="L3692" s="3" t="str">
        <f t="shared" si="343"/>
        <v/>
      </c>
      <c r="M3692" s="24"/>
      <c r="N3692" s="24"/>
      <c r="T3692" s="6"/>
      <c r="U3692" s="6"/>
      <c r="V3692" s="10">
        <f t="shared" si="344"/>
        <v>0</v>
      </c>
      <c r="W3692" s="6"/>
      <c r="X3692" s="10">
        <f t="shared" si="345"/>
        <v>0</v>
      </c>
      <c r="Y3692" s="30"/>
      <c r="Z3692" s="30"/>
      <c r="AA3692" s="6"/>
      <c r="AB3692" s="6"/>
      <c r="AC3692" s="6"/>
      <c r="AD3692" s="6"/>
      <c r="AE3692" s="6"/>
      <c r="AF3692" s="12">
        <f t="shared" si="346"/>
        <v>0</v>
      </c>
      <c r="AG3692" s="6"/>
      <c r="AH3692" s="6"/>
      <c r="AI3692" s="6"/>
      <c r="AJ3692" s="6"/>
      <c r="AK3692" s="6"/>
      <c r="AL3692" s="12">
        <f t="shared" si="347"/>
        <v>0</v>
      </c>
      <c r="AM3692" s="11" t="str">
        <f t="shared" si="342"/>
        <v/>
      </c>
      <c r="AN3692" s="7"/>
      <c r="AO3692" s="6"/>
    </row>
    <row r="3693" spans="1:41" ht="15.75" customHeight="1" x14ac:dyDescent="0.2">
      <c r="A3693" s="4"/>
      <c r="B3693" s="7"/>
      <c r="C3693" s="8" t="str">
        <f>IFERROR(VLOOKUP(B3693,Tabla2[#All],2,FALSE),"")</f>
        <v/>
      </c>
      <c r="D3693" s="24"/>
      <c r="E3693" s="9" t="str">
        <f>IFERROR(VLOOKUP(D3693,Tabla1[],2,FALSE),"")</f>
        <v/>
      </c>
      <c r="G3693" s="24"/>
      <c r="L3693" s="3" t="str">
        <f t="shared" si="343"/>
        <v/>
      </c>
      <c r="M3693" s="24"/>
      <c r="N3693" s="24"/>
      <c r="T3693" s="6"/>
      <c r="U3693" s="6"/>
      <c r="V3693" s="10">
        <f t="shared" si="344"/>
        <v>0</v>
      </c>
      <c r="W3693" s="6"/>
      <c r="X3693" s="10">
        <f t="shared" si="345"/>
        <v>0</v>
      </c>
      <c r="Y3693" s="30"/>
      <c r="Z3693" s="30"/>
      <c r="AA3693" s="6"/>
      <c r="AB3693" s="6"/>
      <c r="AC3693" s="6"/>
      <c r="AD3693" s="6"/>
      <c r="AE3693" s="6"/>
      <c r="AF3693" s="12">
        <f t="shared" si="346"/>
        <v>0</v>
      </c>
      <c r="AG3693" s="6"/>
      <c r="AH3693" s="6"/>
      <c r="AI3693" s="6"/>
      <c r="AJ3693" s="6"/>
      <c r="AK3693" s="6"/>
      <c r="AL3693" s="12">
        <f t="shared" si="347"/>
        <v>0</v>
      </c>
      <c r="AM3693" s="11" t="str">
        <f t="shared" si="342"/>
        <v/>
      </c>
      <c r="AN3693" s="7"/>
      <c r="AO3693" s="6"/>
    </row>
    <row r="3694" spans="1:41" ht="15.75" customHeight="1" x14ac:dyDescent="0.2">
      <c r="A3694" s="4"/>
      <c r="B3694" s="7"/>
      <c r="C3694" s="8" t="str">
        <f>IFERROR(VLOOKUP(B3694,Tabla2[#All],2,FALSE),"")</f>
        <v/>
      </c>
      <c r="D3694" s="24"/>
      <c r="E3694" s="9" t="str">
        <f>IFERROR(VLOOKUP(D3694,Tabla1[],2,FALSE),"")</f>
        <v/>
      </c>
      <c r="G3694" s="24"/>
      <c r="L3694" s="3" t="str">
        <f t="shared" si="343"/>
        <v/>
      </c>
      <c r="M3694" s="24"/>
      <c r="N3694" s="24"/>
      <c r="T3694" s="6"/>
      <c r="U3694" s="6"/>
      <c r="V3694" s="10">
        <f t="shared" si="344"/>
        <v>0</v>
      </c>
      <c r="W3694" s="6"/>
      <c r="X3694" s="10">
        <f t="shared" si="345"/>
        <v>0</v>
      </c>
      <c r="Y3694" s="30"/>
      <c r="Z3694" s="30"/>
      <c r="AA3694" s="6"/>
      <c r="AB3694" s="6"/>
      <c r="AC3694" s="6"/>
      <c r="AD3694" s="6"/>
      <c r="AE3694" s="6"/>
      <c r="AF3694" s="12">
        <f t="shared" si="346"/>
        <v>0</v>
      </c>
      <c r="AG3694" s="6"/>
      <c r="AH3694" s="6"/>
      <c r="AI3694" s="6"/>
      <c r="AJ3694" s="6"/>
      <c r="AK3694" s="6"/>
      <c r="AL3694" s="12">
        <f t="shared" si="347"/>
        <v>0</v>
      </c>
      <c r="AM3694" s="11" t="str">
        <f t="shared" si="342"/>
        <v/>
      </c>
      <c r="AN3694" s="7"/>
      <c r="AO3694" s="6"/>
    </row>
    <row r="3695" spans="1:41" ht="15.75" customHeight="1" x14ac:dyDescent="0.2">
      <c r="A3695" s="4"/>
      <c r="B3695" s="7"/>
      <c r="C3695" s="8" t="str">
        <f>IFERROR(VLOOKUP(B3695,Tabla2[#All],2,FALSE),"")</f>
        <v/>
      </c>
      <c r="D3695" s="24"/>
      <c r="E3695" s="9" t="str">
        <f>IFERROR(VLOOKUP(D3695,Tabla1[],2,FALSE),"")</f>
        <v/>
      </c>
      <c r="G3695" s="24"/>
      <c r="L3695" s="3" t="str">
        <f t="shared" si="343"/>
        <v/>
      </c>
      <c r="M3695" s="24"/>
      <c r="N3695" s="24"/>
      <c r="T3695" s="6"/>
      <c r="U3695" s="6"/>
      <c r="V3695" s="10">
        <f t="shared" si="344"/>
        <v>0</v>
      </c>
      <c r="W3695" s="6"/>
      <c r="X3695" s="10">
        <f t="shared" si="345"/>
        <v>0</v>
      </c>
      <c r="Y3695" s="30"/>
      <c r="Z3695" s="30"/>
      <c r="AA3695" s="6"/>
      <c r="AB3695" s="6"/>
      <c r="AC3695" s="6"/>
      <c r="AD3695" s="6"/>
      <c r="AE3695" s="6"/>
      <c r="AF3695" s="12">
        <f t="shared" si="346"/>
        <v>0</v>
      </c>
      <c r="AG3695" s="6"/>
      <c r="AH3695" s="6"/>
      <c r="AI3695" s="6"/>
      <c r="AJ3695" s="6"/>
      <c r="AK3695" s="6"/>
      <c r="AL3695" s="12">
        <f t="shared" si="347"/>
        <v>0</v>
      </c>
      <c r="AM3695" s="11" t="str">
        <f t="shared" si="342"/>
        <v/>
      </c>
      <c r="AN3695" s="7"/>
      <c r="AO3695" s="6"/>
    </row>
    <row r="3696" spans="1:41" ht="15.75" customHeight="1" x14ac:dyDescent="0.2">
      <c r="A3696" s="4"/>
      <c r="B3696" s="7"/>
      <c r="C3696" s="8" t="str">
        <f>IFERROR(VLOOKUP(B3696,Tabla2[#All],2,FALSE),"")</f>
        <v/>
      </c>
      <c r="D3696" s="24"/>
      <c r="E3696" s="9" t="str">
        <f>IFERROR(VLOOKUP(D3696,Tabla1[],2,FALSE),"")</f>
        <v/>
      </c>
      <c r="G3696" s="24"/>
      <c r="L3696" s="3" t="str">
        <f t="shared" si="343"/>
        <v/>
      </c>
      <c r="M3696" s="24"/>
      <c r="N3696" s="24"/>
      <c r="T3696" s="6"/>
      <c r="U3696" s="6"/>
      <c r="V3696" s="10">
        <f t="shared" si="344"/>
        <v>0</v>
      </c>
      <c r="W3696" s="6"/>
      <c r="X3696" s="10">
        <f t="shared" si="345"/>
        <v>0</v>
      </c>
      <c r="Y3696" s="30"/>
      <c r="Z3696" s="30"/>
      <c r="AA3696" s="6"/>
      <c r="AB3696" s="6"/>
      <c r="AC3696" s="6"/>
      <c r="AD3696" s="6"/>
      <c r="AE3696" s="6"/>
      <c r="AF3696" s="12">
        <f t="shared" si="346"/>
        <v>0</v>
      </c>
      <c r="AG3696" s="6"/>
      <c r="AH3696" s="6"/>
      <c r="AI3696" s="6"/>
      <c r="AJ3696" s="6"/>
      <c r="AK3696" s="6"/>
      <c r="AL3696" s="12">
        <f t="shared" si="347"/>
        <v>0</v>
      </c>
      <c r="AM3696" s="11" t="str">
        <f t="shared" si="342"/>
        <v/>
      </c>
      <c r="AN3696" s="7"/>
      <c r="AO3696" s="6"/>
    </row>
    <row r="3697" spans="1:41" ht="15.75" customHeight="1" x14ac:dyDescent="0.2">
      <c r="A3697" s="4"/>
      <c r="B3697" s="7"/>
      <c r="C3697" s="8" t="str">
        <f>IFERROR(VLOOKUP(B3697,Tabla2[#All],2,FALSE),"")</f>
        <v/>
      </c>
      <c r="D3697" s="24"/>
      <c r="E3697" s="9" t="str">
        <f>IFERROR(VLOOKUP(D3697,Tabla1[],2,FALSE),"")</f>
        <v/>
      </c>
      <c r="G3697" s="24"/>
      <c r="L3697" s="3" t="str">
        <f t="shared" si="343"/>
        <v/>
      </c>
      <c r="M3697" s="24"/>
      <c r="N3697" s="24"/>
      <c r="T3697" s="6"/>
      <c r="U3697" s="6"/>
      <c r="V3697" s="10">
        <f t="shared" si="344"/>
        <v>0</v>
      </c>
      <c r="W3697" s="6"/>
      <c r="X3697" s="10">
        <f t="shared" si="345"/>
        <v>0</v>
      </c>
      <c r="Y3697" s="30"/>
      <c r="Z3697" s="30"/>
      <c r="AA3697" s="6"/>
      <c r="AB3697" s="6"/>
      <c r="AC3697" s="6"/>
      <c r="AD3697" s="6"/>
      <c r="AE3697" s="6"/>
      <c r="AF3697" s="12">
        <f t="shared" si="346"/>
        <v>0</v>
      </c>
      <c r="AG3697" s="6"/>
      <c r="AH3697" s="6"/>
      <c r="AI3697" s="6"/>
      <c r="AJ3697" s="6"/>
      <c r="AK3697" s="6"/>
      <c r="AL3697" s="12">
        <f t="shared" si="347"/>
        <v>0</v>
      </c>
      <c r="AM3697" s="11" t="str">
        <f t="shared" si="342"/>
        <v/>
      </c>
      <c r="AN3697" s="7"/>
      <c r="AO3697" s="6"/>
    </row>
    <row r="3698" spans="1:41" ht="15.75" customHeight="1" x14ac:dyDescent="0.2">
      <c r="A3698" s="4"/>
      <c r="B3698" s="7"/>
      <c r="C3698" s="8" t="str">
        <f>IFERROR(VLOOKUP(B3698,Tabla2[#All],2,FALSE),"")</f>
        <v/>
      </c>
      <c r="D3698" s="24"/>
      <c r="E3698" s="9" t="str">
        <f>IFERROR(VLOOKUP(D3698,Tabla1[],2,FALSE),"")</f>
        <v/>
      </c>
      <c r="G3698" s="24"/>
      <c r="L3698" s="3" t="str">
        <f t="shared" si="343"/>
        <v/>
      </c>
      <c r="M3698" s="24"/>
      <c r="N3698" s="24"/>
      <c r="T3698" s="6"/>
      <c r="U3698" s="6"/>
      <c r="V3698" s="10">
        <f t="shared" si="344"/>
        <v>0</v>
      </c>
      <c r="W3698" s="6"/>
      <c r="X3698" s="10">
        <f t="shared" si="345"/>
        <v>0</v>
      </c>
      <c r="Y3698" s="30"/>
      <c r="Z3698" s="30"/>
      <c r="AA3698" s="6"/>
      <c r="AB3698" s="6"/>
      <c r="AC3698" s="6"/>
      <c r="AD3698" s="6"/>
      <c r="AE3698" s="6"/>
      <c r="AF3698" s="12">
        <f t="shared" si="346"/>
        <v>0</v>
      </c>
      <c r="AG3698" s="6"/>
      <c r="AH3698" s="6"/>
      <c r="AI3698" s="6"/>
      <c r="AJ3698" s="6"/>
      <c r="AK3698" s="6"/>
      <c r="AL3698" s="12">
        <f t="shared" si="347"/>
        <v>0</v>
      </c>
      <c r="AM3698" s="11" t="str">
        <f t="shared" si="342"/>
        <v/>
      </c>
      <c r="AN3698" s="7"/>
      <c r="AO3698" s="6"/>
    </row>
    <row r="3699" spans="1:41" ht="15.75" customHeight="1" x14ac:dyDescent="0.2">
      <c r="A3699" s="4"/>
      <c r="B3699" s="7"/>
      <c r="C3699" s="8" t="str">
        <f>IFERROR(VLOOKUP(B3699,Tabla2[#All],2,FALSE),"")</f>
        <v/>
      </c>
      <c r="D3699" s="24"/>
      <c r="E3699" s="9" t="str">
        <f>IFERROR(VLOOKUP(D3699,Tabla1[],2,FALSE),"")</f>
        <v/>
      </c>
      <c r="G3699" s="24"/>
      <c r="L3699" s="3" t="str">
        <f t="shared" si="343"/>
        <v/>
      </c>
      <c r="M3699" s="24"/>
      <c r="N3699" s="24"/>
      <c r="T3699" s="6"/>
      <c r="U3699" s="6"/>
      <c r="V3699" s="10">
        <f t="shared" si="344"/>
        <v>0</v>
      </c>
      <c r="W3699" s="6"/>
      <c r="X3699" s="10">
        <f t="shared" si="345"/>
        <v>0</v>
      </c>
      <c r="Y3699" s="30"/>
      <c r="Z3699" s="30"/>
      <c r="AA3699" s="6"/>
      <c r="AB3699" s="6"/>
      <c r="AC3699" s="6"/>
      <c r="AD3699" s="6"/>
      <c r="AE3699" s="6"/>
      <c r="AF3699" s="12">
        <f t="shared" si="346"/>
        <v>0</v>
      </c>
      <c r="AG3699" s="6"/>
      <c r="AH3699" s="6"/>
      <c r="AI3699" s="6"/>
      <c r="AJ3699" s="6"/>
      <c r="AK3699" s="6"/>
      <c r="AL3699" s="12">
        <f t="shared" si="347"/>
        <v>0</v>
      </c>
      <c r="AM3699" s="11" t="str">
        <f t="shared" si="342"/>
        <v/>
      </c>
      <c r="AN3699" s="7"/>
      <c r="AO3699" s="6"/>
    </row>
    <row r="3700" spans="1:41" ht="15.75" customHeight="1" x14ac:dyDescent="0.2">
      <c r="A3700" s="4"/>
      <c r="B3700" s="7"/>
      <c r="C3700" s="8" t="str">
        <f>IFERROR(VLOOKUP(B3700,Tabla2[#All],2,FALSE),"")</f>
        <v/>
      </c>
      <c r="D3700" s="24"/>
      <c r="E3700" s="9" t="str">
        <f>IFERROR(VLOOKUP(D3700,Tabla1[],2,FALSE),"")</f>
        <v/>
      </c>
      <c r="G3700" s="24"/>
      <c r="L3700" s="3" t="str">
        <f t="shared" si="343"/>
        <v/>
      </c>
      <c r="M3700" s="24"/>
      <c r="N3700" s="24"/>
      <c r="T3700" s="6"/>
      <c r="U3700" s="6"/>
      <c r="V3700" s="10">
        <f t="shared" si="344"/>
        <v>0</v>
      </c>
      <c r="W3700" s="6"/>
      <c r="X3700" s="10">
        <f t="shared" si="345"/>
        <v>0</v>
      </c>
      <c r="Y3700" s="30"/>
      <c r="Z3700" s="30"/>
      <c r="AA3700" s="6"/>
      <c r="AB3700" s="6"/>
      <c r="AC3700" s="6"/>
      <c r="AD3700" s="6"/>
      <c r="AE3700" s="6"/>
      <c r="AF3700" s="12">
        <f t="shared" si="346"/>
        <v>0</v>
      </c>
      <c r="AG3700" s="6"/>
      <c r="AH3700" s="6"/>
      <c r="AI3700" s="6"/>
      <c r="AJ3700" s="6"/>
      <c r="AK3700" s="6"/>
      <c r="AL3700" s="12">
        <f t="shared" si="347"/>
        <v>0</v>
      </c>
      <c r="AM3700" s="11" t="str">
        <f t="shared" si="342"/>
        <v/>
      </c>
      <c r="AN3700" s="7"/>
      <c r="AO3700" s="6"/>
    </row>
    <row r="3701" spans="1:41" ht="15.75" customHeight="1" x14ac:dyDescent="0.2">
      <c r="A3701" s="4"/>
      <c r="B3701" s="7"/>
      <c r="C3701" s="8" t="str">
        <f>IFERROR(VLOOKUP(B3701,Tabla2[#All],2,FALSE),"")</f>
        <v/>
      </c>
      <c r="D3701" s="24"/>
      <c r="E3701" s="9" t="str">
        <f>IFERROR(VLOOKUP(D3701,Tabla1[],2,FALSE),"")</f>
        <v/>
      </c>
      <c r="G3701" s="24"/>
      <c r="L3701" s="3" t="str">
        <f t="shared" si="343"/>
        <v/>
      </c>
      <c r="M3701" s="24"/>
      <c r="N3701" s="24"/>
      <c r="T3701" s="6"/>
      <c r="U3701" s="6"/>
      <c r="V3701" s="10">
        <f t="shared" si="344"/>
        <v>0</v>
      </c>
      <c r="W3701" s="6"/>
      <c r="X3701" s="10">
        <f t="shared" si="345"/>
        <v>0</v>
      </c>
      <c r="Y3701" s="30"/>
      <c r="Z3701" s="30"/>
      <c r="AA3701" s="6"/>
      <c r="AB3701" s="6"/>
      <c r="AC3701" s="6"/>
      <c r="AD3701" s="6"/>
      <c r="AE3701" s="6"/>
      <c r="AF3701" s="12">
        <f t="shared" si="346"/>
        <v>0</v>
      </c>
      <c r="AG3701" s="6"/>
      <c r="AH3701" s="6"/>
      <c r="AI3701" s="6"/>
      <c r="AJ3701" s="6"/>
      <c r="AK3701" s="6"/>
      <c r="AL3701" s="12">
        <f t="shared" si="347"/>
        <v>0</v>
      </c>
      <c r="AM3701" s="11" t="str">
        <f t="shared" si="342"/>
        <v/>
      </c>
      <c r="AN3701" s="7"/>
      <c r="AO3701" s="6"/>
    </row>
    <row r="3702" spans="1:41" ht="15.75" customHeight="1" x14ac:dyDescent="0.2">
      <c r="A3702" s="4"/>
      <c r="B3702" s="7"/>
      <c r="C3702" s="8" t="str">
        <f>IFERROR(VLOOKUP(B3702,Tabla2[#All],2,FALSE),"")</f>
        <v/>
      </c>
      <c r="D3702" s="24"/>
      <c r="E3702" s="9" t="str">
        <f>IFERROR(VLOOKUP(D3702,Tabla1[],2,FALSE),"")</f>
        <v/>
      </c>
      <c r="G3702" s="24"/>
      <c r="L3702" s="3" t="str">
        <f t="shared" si="343"/>
        <v/>
      </c>
      <c r="M3702" s="24"/>
      <c r="N3702" s="24"/>
      <c r="T3702" s="6"/>
      <c r="U3702" s="6"/>
      <c r="V3702" s="10">
        <f t="shared" si="344"/>
        <v>0</v>
      </c>
      <c r="W3702" s="6"/>
      <c r="X3702" s="10">
        <f t="shared" si="345"/>
        <v>0</v>
      </c>
      <c r="Y3702" s="30"/>
      <c r="Z3702" s="30"/>
      <c r="AA3702" s="6"/>
      <c r="AB3702" s="6"/>
      <c r="AC3702" s="6"/>
      <c r="AD3702" s="6"/>
      <c r="AE3702" s="6"/>
      <c r="AF3702" s="12">
        <f t="shared" si="346"/>
        <v>0</v>
      </c>
      <c r="AG3702" s="6"/>
      <c r="AH3702" s="6"/>
      <c r="AI3702" s="6"/>
      <c r="AJ3702" s="6"/>
      <c r="AK3702" s="6"/>
      <c r="AL3702" s="12">
        <f t="shared" si="347"/>
        <v>0</v>
      </c>
      <c r="AM3702" s="11" t="str">
        <f t="shared" si="342"/>
        <v/>
      </c>
      <c r="AN3702" s="7"/>
      <c r="AO3702" s="6"/>
    </row>
    <row r="3703" spans="1:41" ht="15.75" customHeight="1" x14ac:dyDescent="0.2">
      <c r="A3703" s="4"/>
      <c r="B3703" s="7"/>
      <c r="C3703" s="8" t="str">
        <f>IFERROR(VLOOKUP(B3703,Tabla2[#All],2,FALSE),"")</f>
        <v/>
      </c>
      <c r="D3703" s="24"/>
      <c r="E3703" s="9" t="str">
        <f>IFERROR(VLOOKUP(D3703,Tabla1[],2,FALSE),"")</f>
        <v/>
      </c>
      <c r="G3703" s="24"/>
      <c r="L3703" s="3" t="str">
        <f t="shared" si="343"/>
        <v/>
      </c>
      <c r="M3703" s="24"/>
      <c r="N3703" s="24"/>
      <c r="T3703" s="6"/>
      <c r="U3703" s="6"/>
      <c r="V3703" s="10">
        <f t="shared" si="344"/>
        <v>0</v>
      </c>
      <c r="W3703" s="6"/>
      <c r="X3703" s="10">
        <f t="shared" si="345"/>
        <v>0</v>
      </c>
      <c r="Y3703" s="30"/>
      <c r="Z3703" s="30"/>
      <c r="AA3703" s="6"/>
      <c r="AB3703" s="6"/>
      <c r="AC3703" s="6"/>
      <c r="AD3703" s="6"/>
      <c r="AE3703" s="6"/>
      <c r="AF3703" s="12">
        <f t="shared" si="346"/>
        <v>0</v>
      </c>
      <c r="AG3703" s="6"/>
      <c r="AH3703" s="6"/>
      <c r="AI3703" s="6"/>
      <c r="AJ3703" s="6"/>
      <c r="AK3703" s="6"/>
      <c r="AL3703" s="12">
        <f t="shared" si="347"/>
        <v>0</v>
      </c>
      <c r="AM3703" s="11" t="str">
        <f t="shared" si="342"/>
        <v/>
      </c>
      <c r="AN3703" s="7"/>
      <c r="AO3703" s="6"/>
    </row>
    <row r="3704" spans="1:41" ht="15.75" customHeight="1" x14ac:dyDescent="0.2">
      <c r="A3704" s="4"/>
      <c r="B3704" s="7"/>
      <c r="C3704" s="8" t="str">
        <f>IFERROR(VLOOKUP(B3704,Tabla2[#All],2,FALSE),"")</f>
        <v/>
      </c>
      <c r="D3704" s="24"/>
      <c r="E3704" s="9" t="str">
        <f>IFERROR(VLOOKUP(D3704,Tabla1[],2,FALSE),"")</f>
        <v/>
      </c>
      <c r="G3704" s="24"/>
      <c r="L3704" s="3" t="str">
        <f t="shared" si="343"/>
        <v/>
      </c>
      <c r="M3704" s="24"/>
      <c r="N3704" s="24"/>
      <c r="T3704" s="6"/>
      <c r="U3704" s="6"/>
      <c r="V3704" s="10">
        <f t="shared" si="344"/>
        <v>0</v>
      </c>
      <c r="W3704" s="6"/>
      <c r="X3704" s="10">
        <f t="shared" si="345"/>
        <v>0</v>
      </c>
      <c r="Y3704" s="30"/>
      <c r="Z3704" s="30"/>
      <c r="AA3704" s="6"/>
      <c r="AB3704" s="6"/>
      <c r="AC3704" s="6"/>
      <c r="AD3704" s="6"/>
      <c r="AE3704" s="6"/>
      <c r="AF3704" s="12">
        <f t="shared" si="346"/>
        <v>0</v>
      </c>
      <c r="AG3704" s="6"/>
      <c r="AH3704" s="6"/>
      <c r="AI3704" s="6"/>
      <c r="AJ3704" s="6"/>
      <c r="AK3704" s="6"/>
      <c r="AL3704" s="12">
        <f t="shared" si="347"/>
        <v>0</v>
      </c>
      <c r="AM3704" s="11" t="str">
        <f t="shared" si="342"/>
        <v/>
      </c>
      <c r="AN3704" s="7"/>
      <c r="AO3704" s="6"/>
    </row>
    <row r="3705" spans="1:41" ht="15.75" customHeight="1" x14ac:dyDescent="0.2">
      <c r="A3705" s="4"/>
      <c r="B3705" s="7"/>
      <c r="C3705" s="8" t="str">
        <f>IFERROR(VLOOKUP(B3705,Tabla2[#All],2,FALSE),"")</f>
        <v/>
      </c>
      <c r="D3705" s="24"/>
      <c r="E3705" s="9" t="str">
        <f>IFERROR(VLOOKUP(D3705,Tabla1[],2,FALSE),"")</f>
        <v/>
      </c>
      <c r="G3705" s="24"/>
      <c r="L3705" s="3" t="str">
        <f t="shared" si="343"/>
        <v/>
      </c>
      <c r="M3705" s="24"/>
      <c r="N3705" s="24"/>
      <c r="T3705" s="6"/>
      <c r="U3705" s="6"/>
      <c r="V3705" s="10">
        <f t="shared" si="344"/>
        <v>0</v>
      </c>
      <c r="W3705" s="6"/>
      <c r="X3705" s="10">
        <f t="shared" si="345"/>
        <v>0</v>
      </c>
      <c r="Y3705" s="30"/>
      <c r="Z3705" s="30"/>
      <c r="AA3705" s="6"/>
      <c r="AB3705" s="6"/>
      <c r="AC3705" s="6"/>
      <c r="AD3705" s="6"/>
      <c r="AE3705" s="6"/>
      <c r="AF3705" s="12">
        <f t="shared" si="346"/>
        <v>0</v>
      </c>
      <c r="AG3705" s="6"/>
      <c r="AH3705" s="6"/>
      <c r="AI3705" s="6"/>
      <c r="AJ3705" s="6"/>
      <c r="AK3705" s="6"/>
      <c r="AL3705" s="12">
        <f t="shared" si="347"/>
        <v>0</v>
      </c>
      <c r="AM3705" s="11" t="str">
        <f t="shared" si="342"/>
        <v/>
      </c>
      <c r="AN3705" s="7"/>
      <c r="AO3705" s="6"/>
    </row>
    <row r="3706" spans="1:41" ht="15.75" customHeight="1" x14ac:dyDescent="0.2">
      <c r="A3706" s="4"/>
      <c r="B3706" s="7"/>
      <c r="C3706" s="8" t="str">
        <f>IFERROR(VLOOKUP(B3706,Tabla2[#All],2,FALSE),"")</f>
        <v/>
      </c>
      <c r="D3706" s="24"/>
      <c r="E3706" s="9" t="str">
        <f>IFERROR(VLOOKUP(D3706,Tabla1[],2,FALSE),"")</f>
        <v/>
      </c>
      <c r="G3706" s="24"/>
      <c r="L3706" s="3" t="str">
        <f t="shared" si="343"/>
        <v/>
      </c>
      <c r="M3706" s="24"/>
      <c r="N3706" s="24"/>
      <c r="T3706" s="6"/>
      <c r="U3706" s="6"/>
      <c r="V3706" s="10">
        <f t="shared" si="344"/>
        <v>0</v>
      </c>
      <c r="W3706" s="6"/>
      <c r="X3706" s="10">
        <f t="shared" si="345"/>
        <v>0</v>
      </c>
      <c r="Y3706" s="30"/>
      <c r="Z3706" s="30"/>
      <c r="AA3706" s="6"/>
      <c r="AB3706" s="6"/>
      <c r="AC3706" s="6"/>
      <c r="AD3706" s="6"/>
      <c r="AE3706" s="6"/>
      <c r="AF3706" s="12">
        <f t="shared" si="346"/>
        <v>0</v>
      </c>
      <c r="AG3706" s="6"/>
      <c r="AH3706" s="6"/>
      <c r="AI3706" s="6"/>
      <c r="AJ3706" s="6"/>
      <c r="AK3706" s="6"/>
      <c r="AL3706" s="12">
        <f t="shared" si="347"/>
        <v>0</v>
      </c>
      <c r="AM3706" s="11" t="str">
        <f t="shared" si="342"/>
        <v/>
      </c>
      <c r="AN3706" s="7"/>
      <c r="AO3706" s="6"/>
    </row>
    <row r="3707" spans="1:41" ht="15.75" customHeight="1" x14ac:dyDescent="0.2">
      <c r="A3707" s="4"/>
      <c r="B3707" s="7"/>
      <c r="C3707" s="8" t="str">
        <f>IFERROR(VLOOKUP(B3707,Tabla2[#All],2,FALSE),"")</f>
        <v/>
      </c>
      <c r="D3707" s="24"/>
      <c r="E3707" s="9" t="str">
        <f>IFERROR(VLOOKUP(D3707,Tabla1[],2,FALSE),"")</f>
        <v/>
      </c>
      <c r="G3707" s="24"/>
      <c r="L3707" s="3" t="str">
        <f t="shared" si="343"/>
        <v/>
      </c>
      <c r="M3707" s="24"/>
      <c r="N3707" s="24"/>
      <c r="T3707" s="6"/>
      <c r="U3707" s="6"/>
      <c r="V3707" s="10">
        <f t="shared" si="344"/>
        <v>0</v>
      </c>
      <c r="W3707" s="6"/>
      <c r="X3707" s="10">
        <f t="shared" si="345"/>
        <v>0</v>
      </c>
      <c r="Y3707" s="30"/>
      <c r="Z3707" s="30"/>
      <c r="AA3707" s="6"/>
      <c r="AB3707" s="6"/>
      <c r="AC3707" s="6"/>
      <c r="AD3707" s="6"/>
      <c r="AE3707" s="6"/>
      <c r="AF3707" s="12">
        <f t="shared" si="346"/>
        <v>0</v>
      </c>
      <c r="AG3707" s="6"/>
      <c r="AH3707" s="6"/>
      <c r="AI3707" s="6"/>
      <c r="AJ3707" s="6"/>
      <c r="AK3707" s="6"/>
      <c r="AL3707" s="12">
        <f t="shared" si="347"/>
        <v>0</v>
      </c>
      <c r="AM3707" s="11" t="str">
        <f t="shared" si="342"/>
        <v/>
      </c>
      <c r="AN3707" s="7"/>
      <c r="AO3707" s="6"/>
    </row>
    <row r="3708" spans="1:41" ht="15.75" customHeight="1" x14ac:dyDescent="0.2">
      <c r="A3708" s="4"/>
      <c r="B3708" s="7"/>
      <c r="C3708" s="8" t="str">
        <f>IFERROR(VLOOKUP(B3708,Tabla2[#All],2,FALSE),"")</f>
        <v/>
      </c>
      <c r="D3708" s="24"/>
      <c r="E3708" s="9" t="str">
        <f>IFERROR(VLOOKUP(D3708,Tabla1[],2,FALSE),"")</f>
        <v/>
      </c>
      <c r="G3708" s="24"/>
      <c r="L3708" s="3" t="str">
        <f t="shared" si="343"/>
        <v/>
      </c>
      <c r="M3708" s="24"/>
      <c r="N3708" s="24"/>
      <c r="T3708" s="6"/>
      <c r="U3708" s="6"/>
      <c r="V3708" s="10">
        <f t="shared" si="344"/>
        <v>0</v>
      </c>
      <c r="W3708" s="6"/>
      <c r="X3708" s="10">
        <f t="shared" si="345"/>
        <v>0</v>
      </c>
      <c r="Y3708" s="30"/>
      <c r="Z3708" s="30"/>
      <c r="AA3708" s="6"/>
      <c r="AB3708" s="6"/>
      <c r="AC3708" s="6"/>
      <c r="AD3708" s="6"/>
      <c r="AE3708" s="6"/>
      <c r="AF3708" s="12">
        <f t="shared" si="346"/>
        <v>0</v>
      </c>
      <c r="AG3708" s="6"/>
      <c r="AH3708" s="6"/>
      <c r="AI3708" s="6"/>
      <c r="AJ3708" s="6"/>
      <c r="AK3708" s="6"/>
      <c r="AL3708" s="12">
        <f t="shared" si="347"/>
        <v>0</v>
      </c>
      <c r="AM3708" s="11" t="str">
        <f t="shared" si="342"/>
        <v/>
      </c>
      <c r="AN3708" s="7"/>
      <c r="AO3708" s="6"/>
    </row>
    <row r="3709" spans="1:41" ht="15.75" customHeight="1" x14ac:dyDescent="0.2">
      <c r="A3709" s="4"/>
      <c r="B3709" s="7"/>
      <c r="C3709" s="8" t="str">
        <f>IFERROR(VLOOKUP(B3709,Tabla2[#All],2,FALSE),"")</f>
        <v/>
      </c>
      <c r="D3709" s="24"/>
      <c r="E3709" s="9" t="str">
        <f>IFERROR(VLOOKUP(D3709,Tabla1[],2,FALSE),"")</f>
        <v/>
      </c>
      <c r="G3709" s="24"/>
      <c r="L3709" s="3" t="str">
        <f t="shared" si="343"/>
        <v/>
      </c>
      <c r="M3709" s="24"/>
      <c r="N3709" s="24"/>
      <c r="T3709" s="6"/>
      <c r="U3709" s="6"/>
      <c r="V3709" s="10">
        <f t="shared" si="344"/>
        <v>0</v>
      </c>
      <c r="W3709" s="6"/>
      <c r="X3709" s="10">
        <f t="shared" si="345"/>
        <v>0</v>
      </c>
      <c r="Y3709" s="30"/>
      <c r="Z3709" s="30"/>
      <c r="AA3709" s="6"/>
      <c r="AB3709" s="6"/>
      <c r="AC3709" s="6"/>
      <c r="AD3709" s="6"/>
      <c r="AE3709" s="6"/>
      <c r="AF3709" s="12">
        <f t="shared" si="346"/>
        <v>0</v>
      </c>
      <c r="AG3709" s="6"/>
      <c r="AH3709" s="6"/>
      <c r="AI3709" s="6"/>
      <c r="AJ3709" s="6"/>
      <c r="AK3709" s="6"/>
      <c r="AL3709" s="12">
        <f t="shared" si="347"/>
        <v>0</v>
      </c>
      <c r="AM3709" s="11" t="str">
        <f t="shared" si="342"/>
        <v/>
      </c>
      <c r="AN3709" s="7"/>
      <c r="AO3709" s="6"/>
    </row>
    <row r="3710" spans="1:41" ht="15.75" customHeight="1" x14ac:dyDescent="0.2">
      <c r="A3710" s="4"/>
      <c r="B3710" s="7"/>
      <c r="C3710" s="8" t="str">
        <f>IFERROR(VLOOKUP(B3710,Tabla2[#All],2,FALSE),"")</f>
        <v/>
      </c>
      <c r="D3710" s="24"/>
      <c r="E3710" s="9" t="str">
        <f>IFERROR(VLOOKUP(D3710,Tabla1[],2,FALSE),"")</f>
        <v/>
      </c>
      <c r="G3710" s="24"/>
      <c r="L3710" s="3" t="str">
        <f t="shared" si="343"/>
        <v/>
      </c>
      <c r="M3710" s="24"/>
      <c r="N3710" s="24"/>
      <c r="T3710" s="6"/>
      <c r="U3710" s="6"/>
      <c r="V3710" s="10">
        <f t="shared" si="344"/>
        <v>0</v>
      </c>
      <c r="W3710" s="6"/>
      <c r="X3710" s="10">
        <f t="shared" si="345"/>
        <v>0</v>
      </c>
      <c r="Y3710" s="30"/>
      <c r="Z3710" s="30"/>
      <c r="AA3710" s="6"/>
      <c r="AB3710" s="6"/>
      <c r="AC3710" s="6"/>
      <c r="AD3710" s="6"/>
      <c r="AE3710" s="6"/>
      <c r="AF3710" s="12">
        <f t="shared" si="346"/>
        <v>0</v>
      </c>
      <c r="AG3710" s="6"/>
      <c r="AH3710" s="6"/>
      <c r="AI3710" s="6"/>
      <c r="AJ3710" s="6"/>
      <c r="AK3710" s="6"/>
      <c r="AL3710" s="12">
        <f t="shared" si="347"/>
        <v>0</v>
      </c>
      <c r="AM3710" s="11" t="str">
        <f t="shared" si="342"/>
        <v/>
      </c>
      <c r="AN3710" s="7"/>
      <c r="AO3710" s="6"/>
    </row>
    <row r="3711" spans="1:41" ht="15.75" customHeight="1" x14ac:dyDescent="0.2">
      <c r="A3711" s="4"/>
      <c r="B3711" s="7"/>
      <c r="C3711" s="8" t="str">
        <f>IFERROR(VLOOKUP(B3711,Tabla2[#All],2,FALSE),"")</f>
        <v/>
      </c>
      <c r="D3711" s="24"/>
      <c r="E3711" s="9" t="str">
        <f>IFERROR(VLOOKUP(D3711,Tabla1[],2,FALSE),"")</f>
        <v/>
      </c>
      <c r="G3711" s="24"/>
      <c r="L3711" s="3" t="str">
        <f t="shared" si="343"/>
        <v/>
      </c>
      <c r="M3711" s="24"/>
      <c r="N3711" s="24"/>
      <c r="T3711" s="6"/>
      <c r="U3711" s="6"/>
      <c r="V3711" s="10">
        <f t="shared" si="344"/>
        <v>0</v>
      </c>
      <c r="W3711" s="6"/>
      <c r="X3711" s="10">
        <f t="shared" si="345"/>
        <v>0</v>
      </c>
      <c r="Y3711" s="30"/>
      <c r="Z3711" s="30"/>
      <c r="AA3711" s="6"/>
      <c r="AB3711" s="6"/>
      <c r="AC3711" s="6"/>
      <c r="AD3711" s="6"/>
      <c r="AE3711" s="6"/>
      <c r="AF3711" s="12">
        <f t="shared" si="346"/>
        <v>0</v>
      </c>
      <c r="AG3711" s="6"/>
      <c r="AH3711" s="6"/>
      <c r="AI3711" s="6"/>
      <c r="AJ3711" s="6"/>
      <c r="AK3711" s="6"/>
      <c r="AL3711" s="12">
        <f t="shared" si="347"/>
        <v>0</v>
      </c>
      <c r="AM3711" s="11" t="str">
        <f t="shared" si="342"/>
        <v/>
      </c>
      <c r="AN3711" s="7"/>
      <c r="AO3711" s="6"/>
    </row>
    <row r="3712" spans="1:41" ht="15.75" customHeight="1" x14ac:dyDescent="0.2">
      <c r="A3712" s="4"/>
      <c r="B3712" s="7"/>
      <c r="C3712" s="8" t="str">
        <f>IFERROR(VLOOKUP(B3712,Tabla2[#All],2,FALSE),"")</f>
        <v/>
      </c>
      <c r="D3712" s="24"/>
      <c r="E3712" s="9" t="str">
        <f>IFERROR(VLOOKUP(D3712,Tabla1[],2,FALSE),"")</f>
        <v/>
      </c>
      <c r="G3712" s="24"/>
      <c r="L3712" s="3" t="str">
        <f t="shared" si="343"/>
        <v/>
      </c>
      <c r="M3712" s="24"/>
      <c r="N3712" s="24"/>
      <c r="T3712" s="6"/>
      <c r="U3712" s="6"/>
      <c r="V3712" s="10">
        <f t="shared" si="344"/>
        <v>0</v>
      </c>
      <c r="W3712" s="6"/>
      <c r="X3712" s="10">
        <f t="shared" si="345"/>
        <v>0</v>
      </c>
      <c r="Y3712" s="30"/>
      <c r="Z3712" s="30"/>
      <c r="AA3712" s="6"/>
      <c r="AB3712" s="6"/>
      <c r="AC3712" s="6"/>
      <c r="AD3712" s="6"/>
      <c r="AE3712" s="6"/>
      <c r="AF3712" s="12">
        <f t="shared" si="346"/>
        <v>0</v>
      </c>
      <c r="AG3712" s="6"/>
      <c r="AH3712" s="6"/>
      <c r="AI3712" s="6"/>
      <c r="AJ3712" s="6"/>
      <c r="AK3712" s="6"/>
      <c r="AL3712" s="12">
        <f t="shared" si="347"/>
        <v>0</v>
      </c>
      <c r="AM3712" s="11" t="str">
        <f t="shared" si="342"/>
        <v/>
      </c>
      <c r="AN3712" s="7"/>
      <c r="AO3712" s="6"/>
    </row>
    <row r="3713" spans="1:41" ht="15.75" customHeight="1" x14ac:dyDescent="0.2">
      <c r="A3713" s="4"/>
      <c r="B3713" s="7"/>
      <c r="C3713" s="8" t="str">
        <f>IFERROR(VLOOKUP(B3713,Tabla2[#All],2,FALSE),"")</f>
        <v/>
      </c>
      <c r="D3713" s="24"/>
      <c r="E3713" s="9" t="str">
        <f>IFERROR(VLOOKUP(D3713,Tabla1[],2,FALSE),"")</f>
        <v/>
      </c>
      <c r="G3713" s="24"/>
      <c r="L3713" s="3" t="str">
        <f t="shared" si="343"/>
        <v/>
      </c>
      <c r="M3713" s="24"/>
      <c r="N3713" s="24"/>
      <c r="T3713" s="6"/>
      <c r="U3713" s="6"/>
      <c r="V3713" s="10">
        <f t="shared" si="344"/>
        <v>0</v>
      </c>
      <c r="W3713" s="6"/>
      <c r="X3713" s="10">
        <f t="shared" si="345"/>
        <v>0</v>
      </c>
      <c r="Y3713" s="30"/>
      <c r="Z3713" s="30"/>
      <c r="AA3713" s="6"/>
      <c r="AB3713" s="6"/>
      <c r="AC3713" s="6"/>
      <c r="AD3713" s="6"/>
      <c r="AE3713" s="6"/>
      <c r="AF3713" s="12">
        <f t="shared" si="346"/>
        <v>0</v>
      </c>
      <c r="AG3713" s="6"/>
      <c r="AH3713" s="6"/>
      <c r="AI3713" s="6"/>
      <c r="AJ3713" s="6"/>
      <c r="AK3713" s="6"/>
      <c r="AL3713" s="12">
        <f t="shared" si="347"/>
        <v>0</v>
      </c>
      <c r="AM3713" s="11" t="str">
        <f t="shared" si="342"/>
        <v/>
      </c>
      <c r="AN3713" s="7"/>
      <c r="AO3713" s="6"/>
    </row>
    <row r="3714" spans="1:41" ht="15.75" customHeight="1" x14ac:dyDescent="0.2">
      <c r="A3714" s="4"/>
      <c r="B3714" s="7"/>
      <c r="C3714" s="8" t="str">
        <f>IFERROR(VLOOKUP(B3714,Tabla2[#All],2,FALSE),"")</f>
        <v/>
      </c>
      <c r="D3714" s="24"/>
      <c r="E3714" s="9" t="str">
        <f>IFERROR(VLOOKUP(D3714,Tabla1[],2,FALSE),"")</f>
        <v/>
      </c>
      <c r="G3714" s="24"/>
      <c r="L3714" s="3" t="str">
        <f t="shared" si="343"/>
        <v/>
      </c>
      <c r="M3714" s="24"/>
      <c r="N3714" s="24"/>
      <c r="T3714" s="6"/>
      <c r="U3714" s="6"/>
      <c r="V3714" s="10">
        <f t="shared" si="344"/>
        <v>0</v>
      </c>
      <c r="W3714" s="6"/>
      <c r="X3714" s="10">
        <f t="shared" si="345"/>
        <v>0</v>
      </c>
      <c r="Y3714" s="30"/>
      <c r="Z3714" s="30"/>
      <c r="AA3714" s="6"/>
      <c r="AB3714" s="6"/>
      <c r="AC3714" s="6"/>
      <c r="AD3714" s="6"/>
      <c r="AE3714" s="6"/>
      <c r="AF3714" s="12">
        <f t="shared" si="346"/>
        <v>0</v>
      </c>
      <c r="AG3714" s="6"/>
      <c r="AH3714" s="6"/>
      <c r="AI3714" s="6"/>
      <c r="AJ3714" s="6"/>
      <c r="AK3714" s="6"/>
      <c r="AL3714" s="12">
        <f t="shared" si="347"/>
        <v>0</v>
      </c>
      <c r="AM3714" s="11" t="str">
        <f t="shared" si="342"/>
        <v/>
      </c>
      <c r="AN3714" s="7"/>
      <c r="AO3714" s="6"/>
    </row>
    <row r="3715" spans="1:41" ht="15.75" customHeight="1" x14ac:dyDescent="0.2">
      <c r="A3715" s="4"/>
      <c r="B3715" s="7"/>
      <c r="C3715" s="8" t="str">
        <f>IFERROR(VLOOKUP(B3715,Tabla2[#All],2,FALSE),"")</f>
        <v/>
      </c>
      <c r="D3715" s="24"/>
      <c r="E3715" s="9" t="str">
        <f>IFERROR(VLOOKUP(D3715,Tabla1[],2,FALSE),"")</f>
        <v/>
      </c>
      <c r="G3715" s="24"/>
      <c r="L3715" s="3" t="str">
        <f t="shared" si="343"/>
        <v/>
      </c>
      <c r="M3715" s="24"/>
      <c r="N3715" s="24"/>
      <c r="T3715" s="6"/>
      <c r="U3715" s="6"/>
      <c r="V3715" s="10">
        <f t="shared" si="344"/>
        <v>0</v>
      </c>
      <c r="W3715" s="6"/>
      <c r="X3715" s="10">
        <f t="shared" si="345"/>
        <v>0</v>
      </c>
      <c r="Y3715" s="30"/>
      <c r="Z3715" s="30"/>
      <c r="AA3715" s="6"/>
      <c r="AB3715" s="6"/>
      <c r="AC3715" s="6"/>
      <c r="AD3715" s="6"/>
      <c r="AE3715" s="6"/>
      <c r="AF3715" s="12">
        <f t="shared" si="346"/>
        <v>0</v>
      </c>
      <c r="AG3715" s="6"/>
      <c r="AH3715" s="6"/>
      <c r="AI3715" s="6"/>
      <c r="AJ3715" s="6"/>
      <c r="AK3715" s="6"/>
      <c r="AL3715" s="12">
        <f t="shared" si="347"/>
        <v>0</v>
      </c>
      <c r="AM3715" s="11" t="str">
        <f t="shared" si="342"/>
        <v/>
      </c>
      <c r="AN3715" s="7"/>
      <c r="AO3715" s="6"/>
    </row>
    <row r="3716" spans="1:41" ht="15.75" customHeight="1" x14ac:dyDescent="0.2">
      <c r="A3716" s="4"/>
      <c r="B3716" s="7"/>
      <c r="C3716" s="8" t="str">
        <f>IFERROR(VLOOKUP(B3716,Tabla2[#All],2,FALSE),"")</f>
        <v/>
      </c>
      <c r="D3716" s="24"/>
      <c r="E3716" s="9" t="str">
        <f>IFERROR(VLOOKUP(D3716,Tabla1[],2,FALSE),"")</f>
        <v/>
      </c>
      <c r="G3716" s="24"/>
      <c r="L3716" s="3" t="str">
        <f t="shared" si="343"/>
        <v/>
      </c>
      <c r="M3716" s="24"/>
      <c r="N3716" s="24"/>
      <c r="T3716" s="6"/>
      <c r="U3716" s="6"/>
      <c r="V3716" s="10">
        <f t="shared" si="344"/>
        <v>0</v>
      </c>
      <c r="W3716" s="6"/>
      <c r="X3716" s="10">
        <f t="shared" si="345"/>
        <v>0</v>
      </c>
      <c r="Y3716" s="30"/>
      <c r="Z3716" s="30"/>
      <c r="AA3716" s="6"/>
      <c r="AB3716" s="6"/>
      <c r="AC3716" s="6"/>
      <c r="AD3716" s="6"/>
      <c r="AE3716" s="6"/>
      <c r="AF3716" s="12">
        <f t="shared" si="346"/>
        <v>0</v>
      </c>
      <c r="AG3716" s="6"/>
      <c r="AH3716" s="6"/>
      <c r="AI3716" s="6"/>
      <c r="AJ3716" s="6"/>
      <c r="AK3716" s="6"/>
      <c r="AL3716" s="12">
        <f t="shared" si="347"/>
        <v>0</v>
      </c>
      <c r="AM3716" s="11" t="str">
        <f t="shared" si="342"/>
        <v/>
      </c>
      <c r="AN3716" s="7"/>
      <c r="AO3716" s="6"/>
    </row>
    <row r="3717" spans="1:41" ht="15.75" customHeight="1" x14ac:dyDescent="0.2">
      <c r="A3717" s="4"/>
      <c r="B3717" s="7"/>
      <c r="C3717" s="8" t="str">
        <f>IFERROR(VLOOKUP(B3717,Tabla2[#All],2,FALSE),"")</f>
        <v/>
      </c>
      <c r="D3717" s="24"/>
      <c r="E3717" s="9" t="str">
        <f>IFERROR(VLOOKUP(D3717,Tabla1[],2,FALSE),"")</f>
        <v/>
      </c>
      <c r="G3717" s="24"/>
      <c r="L3717" s="3" t="str">
        <f t="shared" si="343"/>
        <v/>
      </c>
      <c r="M3717" s="24"/>
      <c r="N3717" s="24"/>
      <c r="T3717" s="6"/>
      <c r="U3717" s="6"/>
      <c r="V3717" s="10">
        <f t="shared" si="344"/>
        <v>0</v>
      </c>
      <c r="W3717" s="6"/>
      <c r="X3717" s="10">
        <f t="shared" si="345"/>
        <v>0</v>
      </c>
      <c r="Y3717" s="30"/>
      <c r="Z3717" s="30"/>
      <c r="AA3717" s="6"/>
      <c r="AB3717" s="6"/>
      <c r="AC3717" s="6"/>
      <c r="AD3717" s="6"/>
      <c r="AE3717" s="6"/>
      <c r="AF3717" s="12">
        <f t="shared" si="346"/>
        <v>0</v>
      </c>
      <c r="AG3717" s="6"/>
      <c r="AH3717" s="6"/>
      <c r="AI3717" s="6"/>
      <c r="AJ3717" s="6"/>
      <c r="AK3717" s="6"/>
      <c r="AL3717" s="12">
        <f t="shared" si="347"/>
        <v>0</v>
      </c>
      <c r="AM3717" s="11" t="str">
        <f t="shared" si="342"/>
        <v/>
      </c>
      <c r="AN3717" s="7"/>
      <c r="AO3717" s="6"/>
    </row>
    <row r="3718" spans="1:41" ht="15.75" customHeight="1" x14ac:dyDescent="0.2">
      <c r="A3718" s="4"/>
      <c r="B3718" s="7"/>
      <c r="C3718" s="8" t="str">
        <f>IFERROR(VLOOKUP(B3718,Tabla2[#All],2,FALSE),"")</f>
        <v/>
      </c>
      <c r="D3718" s="24"/>
      <c r="E3718" s="9" t="str">
        <f>IFERROR(VLOOKUP(D3718,Tabla1[],2,FALSE),"")</f>
        <v/>
      </c>
      <c r="G3718" s="24"/>
      <c r="L3718" s="3" t="str">
        <f t="shared" si="343"/>
        <v/>
      </c>
      <c r="M3718" s="24"/>
      <c r="N3718" s="24"/>
      <c r="T3718" s="6"/>
      <c r="U3718" s="6"/>
      <c r="V3718" s="10">
        <f t="shared" si="344"/>
        <v>0</v>
      </c>
      <c r="W3718" s="6"/>
      <c r="X3718" s="10">
        <f t="shared" si="345"/>
        <v>0</v>
      </c>
      <c r="Y3718" s="30"/>
      <c r="Z3718" s="30"/>
      <c r="AA3718" s="6"/>
      <c r="AB3718" s="6"/>
      <c r="AC3718" s="6"/>
      <c r="AD3718" s="6"/>
      <c r="AE3718" s="6"/>
      <c r="AF3718" s="12">
        <f t="shared" si="346"/>
        <v>0</v>
      </c>
      <c r="AG3718" s="6"/>
      <c r="AH3718" s="6"/>
      <c r="AI3718" s="6"/>
      <c r="AJ3718" s="6"/>
      <c r="AK3718" s="6"/>
      <c r="AL3718" s="12">
        <f t="shared" si="347"/>
        <v>0</v>
      </c>
      <c r="AM3718" s="11" t="str">
        <f t="shared" si="342"/>
        <v/>
      </c>
      <c r="AN3718" s="7"/>
      <c r="AO3718" s="6"/>
    </row>
    <row r="3719" spans="1:41" ht="15.75" customHeight="1" x14ac:dyDescent="0.2">
      <c r="A3719" s="4"/>
      <c r="B3719" s="7"/>
      <c r="C3719" s="8" t="str">
        <f>IFERROR(VLOOKUP(B3719,Tabla2[#All],2,FALSE),"")</f>
        <v/>
      </c>
      <c r="D3719" s="24"/>
      <c r="E3719" s="9" t="str">
        <f>IFERROR(VLOOKUP(D3719,Tabla1[],2,FALSE),"")</f>
        <v/>
      </c>
      <c r="G3719" s="24"/>
      <c r="L3719" s="3" t="str">
        <f t="shared" si="343"/>
        <v/>
      </c>
      <c r="M3719" s="24"/>
      <c r="N3719" s="24"/>
      <c r="T3719" s="6"/>
      <c r="U3719" s="6"/>
      <c r="V3719" s="10">
        <f t="shared" si="344"/>
        <v>0</v>
      </c>
      <c r="W3719" s="6"/>
      <c r="X3719" s="10">
        <f t="shared" si="345"/>
        <v>0</v>
      </c>
      <c r="Y3719" s="30"/>
      <c r="Z3719" s="30"/>
      <c r="AA3719" s="6"/>
      <c r="AB3719" s="6"/>
      <c r="AC3719" s="6"/>
      <c r="AD3719" s="6"/>
      <c r="AE3719" s="6"/>
      <c r="AF3719" s="12">
        <f t="shared" si="346"/>
        <v>0</v>
      </c>
      <c r="AG3719" s="6"/>
      <c r="AH3719" s="6"/>
      <c r="AI3719" s="6"/>
      <c r="AJ3719" s="6"/>
      <c r="AK3719" s="6"/>
      <c r="AL3719" s="12">
        <f t="shared" si="347"/>
        <v>0</v>
      </c>
      <c r="AM3719" s="11" t="str">
        <f t="shared" ref="AM3719:AM3782" si="348">IF(SUM(AF3719+AL3719)=0,"",IF(SUM(AF3719+AL3719)=Z3719,"Ok","Error en Montos"))</f>
        <v/>
      </c>
      <c r="AN3719" s="7"/>
      <c r="AO3719" s="6"/>
    </row>
    <row r="3720" spans="1:41" ht="15.75" customHeight="1" x14ac:dyDescent="0.2">
      <c r="A3720" s="4"/>
      <c r="B3720" s="7"/>
      <c r="C3720" s="8" t="str">
        <f>IFERROR(VLOOKUP(B3720,Tabla2[#All],2,FALSE),"")</f>
        <v/>
      </c>
      <c r="D3720" s="24"/>
      <c r="E3720" s="9" t="str">
        <f>IFERROR(VLOOKUP(D3720,Tabla1[],2,FALSE),"")</f>
        <v/>
      </c>
      <c r="G3720" s="24"/>
      <c r="L3720" s="3" t="str">
        <f t="shared" ref="L3720:L3783" si="349">IF(AND(J3720&lt;&gt;"",K3720&lt;&gt;""),DATEDIF(J3720,K3720,"d")+1,"")</f>
        <v/>
      </c>
      <c r="M3720" s="24"/>
      <c r="N3720" s="24"/>
      <c r="T3720" s="6"/>
      <c r="U3720" s="6"/>
      <c r="V3720" s="10">
        <f t="shared" ref="V3720:V3783" si="350">SUM(T3720+U3720)</f>
        <v>0</v>
      </c>
      <c r="W3720" s="6"/>
      <c r="X3720" s="10">
        <f t="shared" ref="X3720:X3783" si="351">V3720-W3720</f>
        <v>0</v>
      </c>
      <c r="Y3720" s="30"/>
      <c r="Z3720" s="30"/>
      <c r="AA3720" s="6"/>
      <c r="AB3720" s="6"/>
      <c r="AC3720" s="6"/>
      <c r="AD3720" s="6"/>
      <c r="AE3720" s="6"/>
      <c r="AF3720" s="12">
        <f t="shared" ref="AF3720:AF3783" si="352">SUM(AA3720:AD3720)</f>
        <v>0</v>
      </c>
      <c r="AG3720" s="6"/>
      <c r="AH3720" s="6"/>
      <c r="AI3720" s="6"/>
      <c r="AJ3720" s="6"/>
      <c r="AK3720" s="6"/>
      <c r="AL3720" s="12">
        <f t="shared" ref="AL3720:AL3783" si="353">SUM(AG3720:AJ3720)</f>
        <v>0</v>
      </c>
      <c r="AM3720" s="11" t="str">
        <f t="shared" si="348"/>
        <v/>
      </c>
      <c r="AN3720" s="7"/>
      <c r="AO3720" s="6"/>
    </row>
    <row r="3721" spans="1:41" ht="15.75" customHeight="1" x14ac:dyDescent="0.2">
      <c r="A3721" s="4"/>
      <c r="B3721" s="7"/>
      <c r="C3721" s="8" t="str">
        <f>IFERROR(VLOOKUP(B3721,Tabla2[#All],2,FALSE),"")</f>
        <v/>
      </c>
      <c r="D3721" s="24"/>
      <c r="E3721" s="9" t="str">
        <f>IFERROR(VLOOKUP(D3721,Tabla1[],2,FALSE),"")</f>
        <v/>
      </c>
      <c r="G3721" s="24"/>
      <c r="L3721" s="3" t="str">
        <f t="shared" si="349"/>
        <v/>
      </c>
      <c r="M3721" s="24"/>
      <c r="N3721" s="24"/>
      <c r="T3721" s="6"/>
      <c r="U3721" s="6"/>
      <c r="V3721" s="10">
        <f t="shared" si="350"/>
        <v>0</v>
      </c>
      <c r="W3721" s="6"/>
      <c r="X3721" s="10">
        <f t="shared" si="351"/>
        <v>0</v>
      </c>
      <c r="Y3721" s="30"/>
      <c r="Z3721" s="30"/>
      <c r="AA3721" s="6"/>
      <c r="AB3721" s="6"/>
      <c r="AC3721" s="6"/>
      <c r="AD3721" s="6"/>
      <c r="AE3721" s="6"/>
      <c r="AF3721" s="12">
        <f t="shared" si="352"/>
        <v>0</v>
      </c>
      <c r="AG3721" s="6"/>
      <c r="AH3721" s="6"/>
      <c r="AI3721" s="6"/>
      <c r="AJ3721" s="6"/>
      <c r="AK3721" s="6"/>
      <c r="AL3721" s="12">
        <f t="shared" si="353"/>
        <v>0</v>
      </c>
      <c r="AM3721" s="11" t="str">
        <f t="shared" si="348"/>
        <v/>
      </c>
      <c r="AN3721" s="7"/>
      <c r="AO3721" s="6"/>
    </row>
    <row r="3722" spans="1:41" ht="15.75" customHeight="1" x14ac:dyDescent="0.2">
      <c r="A3722" s="4"/>
      <c r="B3722" s="7"/>
      <c r="C3722" s="8" t="str">
        <f>IFERROR(VLOOKUP(B3722,Tabla2[#All],2,FALSE),"")</f>
        <v/>
      </c>
      <c r="D3722" s="24"/>
      <c r="E3722" s="9" t="str">
        <f>IFERROR(VLOOKUP(D3722,Tabla1[],2,FALSE),"")</f>
        <v/>
      </c>
      <c r="G3722" s="24"/>
      <c r="L3722" s="3" t="str">
        <f t="shared" si="349"/>
        <v/>
      </c>
      <c r="M3722" s="24"/>
      <c r="N3722" s="24"/>
      <c r="T3722" s="6"/>
      <c r="U3722" s="6"/>
      <c r="V3722" s="10">
        <f t="shared" si="350"/>
        <v>0</v>
      </c>
      <c r="W3722" s="6"/>
      <c r="X3722" s="10">
        <f t="shared" si="351"/>
        <v>0</v>
      </c>
      <c r="Y3722" s="30"/>
      <c r="Z3722" s="30"/>
      <c r="AA3722" s="6"/>
      <c r="AB3722" s="6"/>
      <c r="AC3722" s="6"/>
      <c r="AD3722" s="6"/>
      <c r="AE3722" s="6"/>
      <c r="AF3722" s="12">
        <f t="shared" si="352"/>
        <v>0</v>
      </c>
      <c r="AG3722" s="6"/>
      <c r="AH3722" s="6"/>
      <c r="AI3722" s="6"/>
      <c r="AJ3722" s="6"/>
      <c r="AK3722" s="6"/>
      <c r="AL3722" s="12">
        <f t="shared" si="353"/>
        <v>0</v>
      </c>
      <c r="AM3722" s="11" t="str">
        <f t="shared" si="348"/>
        <v/>
      </c>
      <c r="AN3722" s="7"/>
      <c r="AO3722" s="6"/>
    </row>
    <row r="3723" spans="1:41" ht="15.75" customHeight="1" x14ac:dyDescent="0.2">
      <c r="A3723" s="4"/>
      <c r="B3723" s="7"/>
      <c r="C3723" s="8" t="str">
        <f>IFERROR(VLOOKUP(B3723,Tabla2[#All],2,FALSE),"")</f>
        <v/>
      </c>
      <c r="D3723" s="24"/>
      <c r="E3723" s="9" t="str">
        <f>IFERROR(VLOOKUP(D3723,Tabla1[],2,FALSE),"")</f>
        <v/>
      </c>
      <c r="G3723" s="24"/>
      <c r="L3723" s="3" t="str">
        <f t="shared" si="349"/>
        <v/>
      </c>
      <c r="M3723" s="24"/>
      <c r="N3723" s="24"/>
      <c r="T3723" s="6"/>
      <c r="U3723" s="6"/>
      <c r="V3723" s="10">
        <f t="shared" si="350"/>
        <v>0</v>
      </c>
      <c r="W3723" s="6"/>
      <c r="X3723" s="10">
        <f t="shared" si="351"/>
        <v>0</v>
      </c>
      <c r="Y3723" s="30"/>
      <c r="Z3723" s="30"/>
      <c r="AA3723" s="6"/>
      <c r="AB3723" s="6"/>
      <c r="AC3723" s="6"/>
      <c r="AD3723" s="6"/>
      <c r="AE3723" s="6"/>
      <c r="AF3723" s="12">
        <f t="shared" si="352"/>
        <v>0</v>
      </c>
      <c r="AG3723" s="6"/>
      <c r="AH3723" s="6"/>
      <c r="AI3723" s="6"/>
      <c r="AJ3723" s="6"/>
      <c r="AK3723" s="6"/>
      <c r="AL3723" s="12">
        <f t="shared" si="353"/>
        <v>0</v>
      </c>
      <c r="AM3723" s="11" t="str">
        <f t="shared" si="348"/>
        <v/>
      </c>
      <c r="AN3723" s="7"/>
      <c r="AO3723" s="6"/>
    </row>
    <row r="3724" spans="1:41" ht="15.75" customHeight="1" x14ac:dyDescent="0.2">
      <c r="A3724" s="4"/>
      <c r="B3724" s="7"/>
      <c r="C3724" s="8" t="str">
        <f>IFERROR(VLOOKUP(B3724,Tabla2[#All],2,FALSE),"")</f>
        <v/>
      </c>
      <c r="D3724" s="24"/>
      <c r="E3724" s="9" t="str">
        <f>IFERROR(VLOOKUP(D3724,Tabla1[],2,FALSE),"")</f>
        <v/>
      </c>
      <c r="G3724" s="24"/>
      <c r="L3724" s="3" t="str">
        <f t="shared" si="349"/>
        <v/>
      </c>
      <c r="M3724" s="24"/>
      <c r="N3724" s="24"/>
      <c r="T3724" s="6"/>
      <c r="U3724" s="6"/>
      <c r="V3724" s="10">
        <f t="shared" si="350"/>
        <v>0</v>
      </c>
      <c r="W3724" s="6"/>
      <c r="X3724" s="10">
        <f t="shared" si="351"/>
        <v>0</v>
      </c>
      <c r="Y3724" s="30"/>
      <c r="Z3724" s="30"/>
      <c r="AA3724" s="6"/>
      <c r="AB3724" s="6"/>
      <c r="AC3724" s="6"/>
      <c r="AD3724" s="6"/>
      <c r="AE3724" s="6"/>
      <c r="AF3724" s="12">
        <f t="shared" si="352"/>
        <v>0</v>
      </c>
      <c r="AG3724" s="6"/>
      <c r="AH3724" s="6"/>
      <c r="AI3724" s="6"/>
      <c r="AJ3724" s="6"/>
      <c r="AK3724" s="6"/>
      <c r="AL3724" s="12">
        <f t="shared" si="353"/>
        <v>0</v>
      </c>
      <c r="AM3724" s="11" t="str">
        <f t="shared" si="348"/>
        <v/>
      </c>
      <c r="AN3724" s="7"/>
      <c r="AO3724" s="6"/>
    </row>
    <row r="3725" spans="1:41" ht="15.75" customHeight="1" x14ac:dyDescent="0.2">
      <c r="A3725" s="4"/>
      <c r="B3725" s="7"/>
      <c r="C3725" s="8" t="str">
        <f>IFERROR(VLOOKUP(B3725,Tabla2[#All],2,FALSE),"")</f>
        <v/>
      </c>
      <c r="D3725" s="24"/>
      <c r="E3725" s="9" t="str">
        <f>IFERROR(VLOOKUP(D3725,Tabla1[],2,FALSE),"")</f>
        <v/>
      </c>
      <c r="G3725" s="24"/>
      <c r="L3725" s="3" t="str">
        <f t="shared" si="349"/>
        <v/>
      </c>
      <c r="M3725" s="24"/>
      <c r="N3725" s="24"/>
      <c r="T3725" s="6"/>
      <c r="U3725" s="6"/>
      <c r="V3725" s="10">
        <f t="shared" si="350"/>
        <v>0</v>
      </c>
      <c r="W3725" s="6"/>
      <c r="X3725" s="10">
        <f t="shared" si="351"/>
        <v>0</v>
      </c>
      <c r="Y3725" s="30"/>
      <c r="Z3725" s="30"/>
      <c r="AA3725" s="6"/>
      <c r="AB3725" s="6"/>
      <c r="AC3725" s="6"/>
      <c r="AD3725" s="6"/>
      <c r="AE3725" s="6"/>
      <c r="AF3725" s="12">
        <f t="shared" si="352"/>
        <v>0</v>
      </c>
      <c r="AG3725" s="6"/>
      <c r="AH3725" s="6"/>
      <c r="AI3725" s="6"/>
      <c r="AJ3725" s="6"/>
      <c r="AK3725" s="6"/>
      <c r="AL3725" s="12">
        <f t="shared" si="353"/>
        <v>0</v>
      </c>
      <c r="AM3725" s="11" t="str">
        <f t="shared" si="348"/>
        <v/>
      </c>
      <c r="AN3725" s="7"/>
      <c r="AO3725" s="6"/>
    </row>
    <row r="3726" spans="1:41" ht="15.75" customHeight="1" x14ac:dyDescent="0.2">
      <c r="A3726" s="4"/>
      <c r="B3726" s="7"/>
      <c r="C3726" s="8" t="str">
        <f>IFERROR(VLOOKUP(B3726,Tabla2[#All],2,FALSE),"")</f>
        <v/>
      </c>
      <c r="D3726" s="24"/>
      <c r="E3726" s="9" t="str">
        <f>IFERROR(VLOOKUP(D3726,Tabla1[],2,FALSE),"")</f>
        <v/>
      </c>
      <c r="G3726" s="24"/>
      <c r="L3726" s="3" t="str">
        <f t="shared" si="349"/>
        <v/>
      </c>
      <c r="M3726" s="24"/>
      <c r="N3726" s="24"/>
      <c r="T3726" s="6"/>
      <c r="U3726" s="6"/>
      <c r="V3726" s="10">
        <f t="shared" si="350"/>
        <v>0</v>
      </c>
      <c r="W3726" s="6"/>
      <c r="X3726" s="10">
        <f t="shared" si="351"/>
        <v>0</v>
      </c>
      <c r="Y3726" s="30"/>
      <c r="Z3726" s="30"/>
      <c r="AA3726" s="6"/>
      <c r="AB3726" s="6"/>
      <c r="AC3726" s="6"/>
      <c r="AD3726" s="6"/>
      <c r="AE3726" s="6"/>
      <c r="AF3726" s="12">
        <f t="shared" si="352"/>
        <v>0</v>
      </c>
      <c r="AG3726" s="6"/>
      <c r="AH3726" s="6"/>
      <c r="AI3726" s="6"/>
      <c r="AJ3726" s="6"/>
      <c r="AK3726" s="6"/>
      <c r="AL3726" s="12">
        <f t="shared" si="353"/>
        <v>0</v>
      </c>
      <c r="AM3726" s="11" t="str">
        <f t="shared" si="348"/>
        <v/>
      </c>
      <c r="AN3726" s="7"/>
      <c r="AO3726" s="6"/>
    </row>
    <row r="3727" spans="1:41" ht="15.75" customHeight="1" x14ac:dyDescent="0.2">
      <c r="A3727" s="4"/>
      <c r="B3727" s="7"/>
      <c r="C3727" s="8" t="str">
        <f>IFERROR(VLOOKUP(B3727,Tabla2[#All],2,FALSE),"")</f>
        <v/>
      </c>
      <c r="D3727" s="24"/>
      <c r="E3727" s="9" t="str">
        <f>IFERROR(VLOOKUP(D3727,Tabla1[],2,FALSE),"")</f>
        <v/>
      </c>
      <c r="G3727" s="24"/>
      <c r="L3727" s="3" t="str">
        <f t="shared" si="349"/>
        <v/>
      </c>
      <c r="M3727" s="24"/>
      <c r="N3727" s="24"/>
      <c r="T3727" s="6"/>
      <c r="U3727" s="6"/>
      <c r="V3727" s="10">
        <f t="shared" si="350"/>
        <v>0</v>
      </c>
      <c r="W3727" s="6"/>
      <c r="X3727" s="10">
        <f t="shared" si="351"/>
        <v>0</v>
      </c>
      <c r="Y3727" s="30"/>
      <c r="Z3727" s="30"/>
      <c r="AA3727" s="6"/>
      <c r="AB3727" s="6"/>
      <c r="AC3727" s="6"/>
      <c r="AD3727" s="6"/>
      <c r="AE3727" s="6"/>
      <c r="AF3727" s="12">
        <f t="shared" si="352"/>
        <v>0</v>
      </c>
      <c r="AG3727" s="6"/>
      <c r="AH3727" s="6"/>
      <c r="AI3727" s="6"/>
      <c r="AJ3727" s="6"/>
      <c r="AK3727" s="6"/>
      <c r="AL3727" s="12">
        <f t="shared" si="353"/>
        <v>0</v>
      </c>
      <c r="AM3727" s="11" t="str">
        <f t="shared" si="348"/>
        <v/>
      </c>
      <c r="AN3727" s="7"/>
      <c r="AO3727" s="6"/>
    </row>
    <row r="3728" spans="1:41" ht="15.75" customHeight="1" x14ac:dyDescent="0.2">
      <c r="A3728" s="4"/>
      <c r="B3728" s="7"/>
      <c r="C3728" s="8" t="str">
        <f>IFERROR(VLOOKUP(B3728,Tabla2[#All],2,FALSE),"")</f>
        <v/>
      </c>
      <c r="D3728" s="24"/>
      <c r="E3728" s="9" t="str">
        <f>IFERROR(VLOOKUP(D3728,Tabla1[],2,FALSE),"")</f>
        <v/>
      </c>
      <c r="G3728" s="24"/>
      <c r="L3728" s="3" t="str">
        <f t="shared" si="349"/>
        <v/>
      </c>
      <c r="M3728" s="24"/>
      <c r="N3728" s="24"/>
      <c r="T3728" s="6"/>
      <c r="U3728" s="6"/>
      <c r="V3728" s="10">
        <f t="shared" si="350"/>
        <v>0</v>
      </c>
      <c r="W3728" s="6"/>
      <c r="X3728" s="10">
        <f t="shared" si="351"/>
        <v>0</v>
      </c>
      <c r="Y3728" s="30"/>
      <c r="Z3728" s="30"/>
      <c r="AA3728" s="6"/>
      <c r="AB3728" s="6"/>
      <c r="AC3728" s="6"/>
      <c r="AD3728" s="6"/>
      <c r="AE3728" s="6"/>
      <c r="AF3728" s="12">
        <f t="shared" si="352"/>
        <v>0</v>
      </c>
      <c r="AG3728" s="6"/>
      <c r="AH3728" s="6"/>
      <c r="AI3728" s="6"/>
      <c r="AJ3728" s="6"/>
      <c r="AK3728" s="6"/>
      <c r="AL3728" s="12">
        <f t="shared" si="353"/>
        <v>0</v>
      </c>
      <c r="AM3728" s="11" t="str">
        <f t="shared" si="348"/>
        <v/>
      </c>
      <c r="AN3728" s="7"/>
      <c r="AO3728" s="6"/>
    </row>
    <row r="3729" spans="1:41" ht="15.75" customHeight="1" x14ac:dyDescent="0.2">
      <c r="A3729" s="4"/>
      <c r="B3729" s="7"/>
      <c r="C3729" s="8" t="str">
        <f>IFERROR(VLOOKUP(B3729,Tabla2[#All],2,FALSE),"")</f>
        <v/>
      </c>
      <c r="D3729" s="24"/>
      <c r="E3729" s="9" t="str">
        <f>IFERROR(VLOOKUP(D3729,Tabla1[],2,FALSE),"")</f>
        <v/>
      </c>
      <c r="G3729" s="24"/>
      <c r="L3729" s="3" t="str">
        <f t="shared" si="349"/>
        <v/>
      </c>
      <c r="M3729" s="24"/>
      <c r="N3729" s="24"/>
      <c r="T3729" s="6"/>
      <c r="U3729" s="6"/>
      <c r="V3729" s="10">
        <f t="shared" si="350"/>
        <v>0</v>
      </c>
      <c r="W3729" s="6"/>
      <c r="X3729" s="10">
        <f t="shared" si="351"/>
        <v>0</v>
      </c>
      <c r="Y3729" s="30"/>
      <c r="Z3729" s="30"/>
      <c r="AA3729" s="6"/>
      <c r="AB3729" s="6"/>
      <c r="AC3729" s="6"/>
      <c r="AD3729" s="6"/>
      <c r="AE3729" s="6"/>
      <c r="AF3729" s="12">
        <f t="shared" si="352"/>
        <v>0</v>
      </c>
      <c r="AG3729" s="6"/>
      <c r="AH3729" s="6"/>
      <c r="AI3729" s="6"/>
      <c r="AJ3729" s="6"/>
      <c r="AK3729" s="6"/>
      <c r="AL3729" s="12">
        <f t="shared" si="353"/>
        <v>0</v>
      </c>
      <c r="AM3729" s="11" t="str">
        <f t="shared" si="348"/>
        <v/>
      </c>
      <c r="AN3729" s="7"/>
      <c r="AO3729" s="6"/>
    </row>
    <row r="3730" spans="1:41" ht="15.75" customHeight="1" x14ac:dyDescent="0.2">
      <c r="A3730" s="4"/>
      <c r="B3730" s="7"/>
      <c r="C3730" s="8" t="str">
        <f>IFERROR(VLOOKUP(B3730,Tabla2[#All],2,FALSE),"")</f>
        <v/>
      </c>
      <c r="D3730" s="24"/>
      <c r="E3730" s="9" t="str">
        <f>IFERROR(VLOOKUP(D3730,Tabla1[],2,FALSE),"")</f>
        <v/>
      </c>
      <c r="G3730" s="24"/>
      <c r="L3730" s="3" t="str">
        <f t="shared" si="349"/>
        <v/>
      </c>
      <c r="M3730" s="24"/>
      <c r="N3730" s="24"/>
      <c r="T3730" s="6"/>
      <c r="U3730" s="6"/>
      <c r="V3730" s="10">
        <f t="shared" si="350"/>
        <v>0</v>
      </c>
      <c r="W3730" s="6"/>
      <c r="X3730" s="10">
        <f t="shared" si="351"/>
        <v>0</v>
      </c>
      <c r="Y3730" s="30"/>
      <c r="Z3730" s="30"/>
      <c r="AA3730" s="6"/>
      <c r="AB3730" s="6"/>
      <c r="AC3730" s="6"/>
      <c r="AD3730" s="6"/>
      <c r="AE3730" s="6"/>
      <c r="AF3730" s="12">
        <f t="shared" si="352"/>
        <v>0</v>
      </c>
      <c r="AG3730" s="6"/>
      <c r="AH3730" s="6"/>
      <c r="AI3730" s="6"/>
      <c r="AJ3730" s="6"/>
      <c r="AK3730" s="6"/>
      <c r="AL3730" s="12">
        <f t="shared" si="353"/>
        <v>0</v>
      </c>
      <c r="AM3730" s="11" t="str">
        <f t="shared" si="348"/>
        <v/>
      </c>
      <c r="AN3730" s="7"/>
      <c r="AO3730" s="6"/>
    </row>
    <row r="3731" spans="1:41" ht="15.75" customHeight="1" x14ac:dyDescent="0.2">
      <c r="A3731" s="4"/>
      <c r="B3731" s="7"/>
      <c r="C3731" s="8" t="str">
        <f>IFERROR(VLOOKUP(B3731,Tabla2[#All],2,FALSE),"")</f>
        <v/>
      </c>
      <c r="D3731" s="24"/>
      <c r="E3731" s="9" t="str">
        <f>IFERROR(VLOOKUP(D3731,Tabla1[],2,FALSE),"")</f>
        <v/>
      </c>
      <c r="G3731" s="24"/>
      <c r="L3731" s="3" t="str">
        <f t="shared" si="349"/>
        <v/>
      </c>
      <c r="M3731" s="24"/>
      <c r="N3731" s="24"/>
      <c r="T3731" s="6"/>
      <c r="U3731" s="6"/>
      <c r="V3731" s="10">
        <f t="shared" si="350"/>
        <v>0</v>
      </c>
      <c r="W3731" s="6"/>
      <c r="X3731" s="10">
        <f t="shared" si="351"/>
        <v>0</v>
      </c>
      <c r="Y3731" s="30"/>
      <c r="Z3731" s="30"/>
      <c r="AA3731" s="6"/>
      <c r="AB3731" s="6"/>
      <c r="AC3731" s="6"/>
      <c r="AD3731" s="6"/>
      <c r="AE3731" s="6"/>
      <c r="AF3731" s="12">
        <f t="shared" si="352"/>
        <v>0</v>
      </c>
      <c r="AG3731" s="6"/>
      <c r="AH3731" s="6"/>
      <c r="AI3731" s="6"/>
      <c r="AJ3731" s="6"/>
      <c r="AK3731" s="6"/>
      <c r="AL3731" s="12">
        <f t="shared" si="353"/>
        <v>0</v>
      </c>
      <c r="AM3731" s="11" t="str">
        <f t="shared" si="348"/>
        <v/>
      </c>
      <c r="AN3731" s="7"/>
      <c r="AO3731" s="6"/>
    </row>
    <row r="3732" spans="1:41" ht="15.75" customHeight="1" x14ac:dyDescent="0.2">
      <c r="A3732" s="4"/>
      <c r="B3732" s="7"/>
      <c r="C3732" s="8" t="str">
        <f>IFERROR(VLOOKUP(B3732,Tabla2[#All],2,FALSE),"")</f>
        <v/>
      </c>
      <c r="D3732" s="24"/>
      <c r="E3732" s="9" t="str">
        <f>IFERROR(VLOOKUP(D3732,Tabla1[],2,FALSE),"")</f>
        <v/>
      </c>
      <c r="G3732" s="24"/>
      <c r="L3732" s="3" t="str">
        <f t="shared" si="349"/>
        <v/>
      </c>
      <c r="M3732" s="24"/>
      <c r="N3732" s="24"/>
      <c r="T3732" s="6"/>
      <c r="U3732" s="6"/>
      <c r="V3732" s="10">
        <f t="shared" si="350"/>
        <v>0</v>
      </c>
      <c r="W3732" s="6"/>
      <c r="X3732" s="10">
        <f t="shared" si="351"/>
        <v>0</v>
      </c>
      <c r="Y3732" s="30"/>
      <c r="Z3732" s="30"/>
      <c r="AA3732" s="6"/>
      <c r="AB3732" s="6"/>
      <c r="AC3732" s="6"/>
      <c r="AD3732" s="6"/>
      <c r="AE3732" s="6"/>
      <c r="AF3732" s="12">
        <f t="shared" si="352"/>
        <v>0</v>
      </c>
      <c r="AG3732" s="6"/>
      <c r="AH3732" s="6"/>
      <c r="AI3732" s="6"/>
      <c r="AJ3732" s="6"/>
      <c r="AK3732" s="6"/>
      <c r="AL3732" s="12">
        <f t="shared" si="353"/>
        <v>0</v>
      </c>
      <c r="AM3732" s="11" t="str">
        <f t="shared" si="348"/>
        <v/>
      </c>
      <c r="AN3732" s="7"/>
      <c r="AO3732" s="6"/>
    </row>
    <row r="3733" spans="1:41" ht="15.75" customHeight="1" x14ac:dyDescent="0.2">
      <c r="A3733" s="4"/>
      <c r="B3733" s="7"/>
      <c r="C3733" s="8" t="str">
        <f>IFERROR(VLOOKUP(B3733,Tabla2[#All],2,FALSE),"")</f>
        <v/>
      </c>
      <c r="D3733" s="24"/>
      <c r="E3733" s="9" t="str">
        <f>IFERROR(VLOOKUP(D3733,Tabla1[],2,FALSE),"")</f>
        <v/>
      </c>
      <c r="G3733" s="24"/>
      <c r="L3733" s="3" t="str">
        <f t="shared" si="349"/>
        <v/>
      </c>
      <c r="M3733" s="24"/>
      <c r="N3733" s="24"/>
      <c r="T3733" s="6"/>
      <c r="U3733" s="6"/>
      <c r="V3733" s="10">
        <f t="shared" si="350"/>
        <v>0</v>
      </c>
      <c r="W3733" s="6"/>
      <c r="X3733" s="10">
        <f t="shared" si="351"/>
        <v>0</v>
      </c>
      <c r="Y3733" s="30"/>
      <c r="Z3733" s="30"/>
      <c r="AA3733" s="6"/>
      <c r="AB3733" s="6"/>
      <c r="AC3733" s="6"/>
      <c r="AD3733" s="6"/>
      <c r="AE3733" s="6"/>
      <c r="AF3733" s="12">
        <f t="shared" si="352"/>
        <v>0</v>
      </c>
      <c r="AG3733" s="6"/>
      <c r="AH3733" s="6"/>
      <c r="AI3733" s="6"/>
      <c r="AJ3733" s="6"/>
      <c r="AK3733" s="6"/>
      <c r="AL3733" s="12">
        <f t="shared" si="353"/>
        <v>0</v>
      </c>
      <c r="AM3733" s="11" t="str">
        <f t="shared" si="348"/>
        <v/>
      </c>
      <c r="AN3733" s="7"/>
      <c r="AO3733" s="6"/>
    </row>
    <row r="3734" spans="1:41" ht="15.75" customHeight="1" x14ac:dyDescent="0.2">
      <c r="A3734" s="4"/>
      <c r="B3734" s="7"/>
      <c r="C3734" s="8" t="str">
        <f>IFERROR(VLOOKUP(B3734,Tabla2[#All],2,FALSE),"")</f>
        <v/>
      </c>
      <c r="D3734" s="24"/>
      <c r="E3734" s="9" t="str">
        <f>IFERROR(VLOOKUP(D3734,Tabla1[],2,FALSE),"")</f>
        <v/>
      </c>
      <c r="G3734" s="24"/>
      <c r="L3734" s="3" t="str">
        <f t="shared" si="349"/>
        <v/>
      </c>
      <c r="M3734" s="24"/>
      <c r="N3734" s="24"/>
      <c r="T3734" s="6"/>
      <c r="U3734" s="6"/>
      <c r="V3734" s="10">
        <f t="shared" si="350"/>
        <v>0</v>
      </c>
      <c r="W3734" s="6"/>
      <c r="X3734" s="10">
        <f t="shared" si="351"/>
        <v>0</v>
      </c>
      <c r="Y3734" s="30"/>
      <c r="Z3734" s="30"/>
      <c r="AA3734" s="6"/>
      <c r="AB3734" s="6"/>
      <c r="AC3734" s="6"/>
      <c r="AD3734" s="6"/>
      <c r="AE3734" s="6"/>
      <c r="AF3734" s="12">
        <f t="shared" si="352"/>
        <v>0</v>
      </c>
      <c r="AG3734" s="6"/>
      <c r="AH3734" s="6"/>
      <c r="AI3734" s="6"/>
      <c r="AJ3734" s="6"/>
      <c r="AK3734" s="6"/>
      <c r="AL3734" s="12">
        <f t="shared" si="353"/>
        <v>0</v>
      </c>
      <c r="AM3734" s="11" t="str">
        <f t="shared" si="348"/>
        <v/>
      </c>
      <c r="AN3734" s="7"/>
      <c r="AO3734" s="6"/>
    </row>
    <row r="3735" spans="1:41" ht="15.75" customHeight="1" x14ac:dyDescent="0.2">
      <c r="A3735" s="4"/>
      <c r="B3735" s="7"/>
      <c r="C3735" s="8" t="str">
        <f>IFERROR(VLOOKUP(B3735,Tabla2[#All],2,FALSE),"")</f>
        <v/>
      </c>
      <c r="D3735" s="24"/>
      <c r="E3735" s="9" t="str">
        <f>IFERROR(VLOOKUP(D3735,Tabla1[],2,FALSE),"")</f>
        <v/>
      </c>
      <c r="G3735" s="24"/>
      <c r="L3735" s="3" t="str">
        <f t="shared" si="349"/>
        <v/>
      </c>
      <c r="M3735" s="24"/>
      <c r="N3735" s="24"/>
      <c r="T3735" s="6"/>
      <c r="U3735" s="6"/>
      <c r="V3735" s="10">
        <f t="shared" si="350"/>
        <v>0</v>
      </c>
      <c r="W3735" s="6"/>
      <c r="X3735" s="10">
        <f t="shared" si="351"/>
        <v>0</v>
      </c>
      <c r="Y3735" s="30"/>
      <c r="Z3735" s="30"/>
      <c r="AA3735" s="6"/>
      <c r="AB3735" s="6"/>
      <c r="AC3735" s="6"/>
      <c r="AD3735" s="6"/>
      <c r="AE3735" s="6"/>
      <c r="AF3735" s="12">
        <f t="shared" si="352"/>
        <v>0</v>
      </c>
      <c r="AG3735" s="6"/>
      <c r="AH3735" s="6"/>
      <c r="AI3735" s="6"/>
      <c r="AJ3735" s="6"/>
      <c r="AK3735" s="6"/>
      <c r="AL3735" s="12">
        <f t="shared" si="353"/>
        <v>0</v>
      </c>
      <c r="AM3735" s="11" t="str">
        <f t="shared" si="348"/>
        <v/>
      </c>
      <c r="AN3735" s="7"/>
      <c r="AO3735" s="6"/>
    </row>
    <row r="3736" spans="1:41" ht="15.75" customHeight="1" x14ac:dyDescent="0.2">
      <c r="A3736" s="4"/>
      <c r="B3736" s="7"/>
      <c r="C3736" s="8" t="str">
        <f>IFERROR(VLOOKUP(B3736,Tabla2[#All],2,FALSE),"")</f>
        <v/>
      </c>
      <c r="D3736" s="24"/>
      <c r="E3736" s="9" t="str">
        <f>IFERROR(VLOOKUP(D3736,Tabla1[],2,FALSE),"")</f>
        <v/>
      </c>
      <c r="G3736" s="24"/>
      <c r="L3736" s="3" t="str">
        <f t="shared" si="349"/>
        <v/>
      </c>
      <c r="M3736" s="24"/>
      <c r="N3736" s="24"/>
      <c r="T3736" s="6"/>
      <c r="U3736" s="6"/>
      <c r="V3736" s="10">
        <f t="shared" si="350"/>
        <v>0</v>
      </c>
      <c r="W3736" s="6"/>
      <c r="X3736" s="10">
        <f t="shared" si="351"/>
        <v>0</v>
      </c>
      <c r="Y3736" s="30"/>
      <c r="Z3736" s="30"/>
      <c r="AA3736" s="6"/>
      <c r="AB3736" s="6"/>
      <c r="AC3736" s="6"/>
      <c r="AD3736" s="6"/>
      <c r="AE3736" s="6"/>
      <c r="AF3736" s="12">
        <f t="shared" si="352"/>
        <v>0</v>
      </c>
      <c r="AG3736" s="6"/>
      <c r="AH3736" s="6"/>
      <c r="AI3736" s="6"/>
      <c r="AJ3736" s="6"/>
      <c r="AK3736" s="6"/>
      <c r="AL3736" s="12">
        <f t="shared" si="353"/>
        <v>0</v>
      </c>
      <c r="AM3736" s="11" t="str">
        <f t="shared" si="348"/>
        <v/>
      </c>
      <c r="AN3736" s="7"/>
      <c r="AO3736" s="6"/>
    </row>
    <row r="3737" spans="1:41" ht="15.75" customHeight="1" x14ac:dyDescent="0.2">
      <c r="A3737" s="4"/>
      <c r="B3737" s="7"/>
      <c r="C3737" s="8" t="str">
        <f>IFERROR(VLOOKUP(B3737,Tabla2[#All],2,FALSE),"")</f>
        <v/>
      </c>
      <c r="D3737" s="24"/>
      <c r="E3737" s="9" t="str">
        <f>IFERROR(VLOOKUP(D3737,Tabla1[],2,FALSE),"")</f>
        <v/>
      </c>
      <c r="G3737" s="24"/>
      <c r="L3737" s="3" t="str">
        <f t="shared" si="349"/>
        <v/>
      </c>
      <c r="M3737" s="24"/>
      <c r="N3737" s="24"/>
      <c r="T3737" s="6"/>
      <c r="U3737" s="6"/>
      <c r="V3737" s="10">
        <f t="shared" si="350"/>
        <v>0</v>
      </c>
      <c r="W3737" s="6"/>
      <c r="X3737" s="10">
        <f t="shared" si="351"/>
        <v>0</v>
      </c>
      <c r="Y3737" s="30"/>
      <c r="Z3737" s="30"/>
      <c r="AA3737" s="6"/>
      <c r="AB3737" s="6"/>
      <c r="AC3737" s="6"/>
      <c r="AD3737" s="6"/>
      <c r="AE3737" s="6"/>
      <c r="AF3737" s="12">
        <f t="shared" si="352"/>
        <v>0</v>
      </c>
      <c r="AG3737" s="6"/>
      <c r="AH3737" s="6"/>
      <c r="AI3737" s="6"/>
      <c r="AJ3737" s="6"/>
      <c r="AK3737" s="6"/>
      <c r="AL3737" s="12">
        <f t="shared" si="353"/>
        <v>0</v>
      </c>
      <c r="AM3737" s="11" t="str">
        <f t="shared" si="348"/>
        <v/>
      </c>
      <c r="AN3737" s="7"/>
      <c r="AO3737" s="6"/>
    </row>
    <row r="3738" spans="1:41" ht="15.75" customHeight="1" x14ac:dyDescent="0.2">
      <c r="A3738" s="4"/>
      <c r="B3738" s="7"/>
      <c r="C3738" s="8" t="str">
        <f>IFERROR(VLOOKUP(B3738,Tabla2[#All],2,FALSE),"")</f>
        <v/>
      </c>
      <c r="D3738" s="24"/>
      <c r="E3738" s="9" t="str">
        <f>IFERROR(VLOOKUP(D3738,Tabla1[],2,FALSE),"")</f>
        <v/>
      </c>
      <c r="G3738" s="24"/>
      <c r="L3738" s="3" t="str">
        <f t="shared" si="349"/>
        <v/>
      </c>
      <c r="M3738" s="24"/>
      <c r="N3738" s="24"/>
      <c r="T3738" s="6"/>
      <c r="U3738" s="6"/>
      <c r="V3738" s="10">
        <f t="shared" si="350"/>
        <v>0</v>
      </c>
      <c r="W3738" s="6"/>
      <c r="X3738" s="10">
        <f t="shared" si="351"/>
        <v>0</v>
      </c>
      <c r="Y3738" s="30"/>
      <c r="Z3738" s="30"/>
      <c r="AA3738" s="6"/>
      <c r="AB3738" s="6"/>
      <c r="AC3738" s="6"/>
      <c r="AD3738" s="6"/>
      <c r="AE3738" s="6"/>
      <c r="AF3738" s="12">
        <f t="shared" si="352"/>
        <v>0</v>
      </c>
      <c r="AG3738" s="6"/>
      <c r="AH3738" s="6"/>
      <c r="AI3738" s="6"/>
      <c r="AJ3738" s="6"/>
      <c r="AK3738" s="6"/>
      <c r="AL3738" s="12">
        <f t="shared" si="353"/>
        <v>0</v>
      </c>
      <c r="AM3738" s="11" t="str">
        <f t="shared" si="348"/>
        <v/>
      </c>
      <c r="AN3738" s="7"/>
      <c r="AO3738" s="6"/>
    </row>
    <row r="3739" spans="1:41" ht="15.75" customHeight="1" x14ac:dyDescent="0.2">
      <c r="A3739" s="4"/>
      <c r="B3739" s="7"/>
      <c r="C3739" s="8" t="str">
        <f>IFERROR(VLOOKUP(B3739,Tabla2[#All],2,FALSE),"")</f>
        <v/>
      </c>
      <c r="D3739" s="24"/>
      <c r="E3739" s="9" t="str">
        <f>IFERROR(VLOOKUP(D3739,Tabla1[],2,FALSE),"")</f>
        <v/>
      </c>
      <c r="G3739" s="24"/>
      <c r="L3739" s="3" t="str">
        <f t="shared" si="349"/>
        <v/>
      </c>
      <c r="M3739" s="24"/>
      <c r="N3739" s="24"/>
      <c r="T3739" s="6"/>
      <c r="U3739" s="6"/>
      <c r="V3739" s="10">
        <f t="shared" si="350"/>
        <v>0</v>
      </c>
      <c r="W3739" s="6"/>
      <c r="X3739" s="10">
        <f t="shared" si="351"/>
        <v>0</v>
      </c>
      <c r="Y3739" s="30"/>
      <c r="Z3739" s="30"/>
      <c r="AA3739" s="6"/>
      <c r="AB3739" s="6"/>
      <c r="AC3739" s="6"/>
      <c r="AD3739" s="6"/>
      <c r="AE3739" s="6"/>
      <c r="AF3739" s="12">
        <f t="shared" si="352"/>
        <v>0</v>
      </c>
      <c r="AG3739" s="6"/>
      <c r="AH3739" s="6"/>
      <c r="AI3739" s="6"/>
      <c r="AJ3739" s="6"/>
      <c r="AK3739" s="6"/>
      <c r="AL3739" s="12">
        <f t="shared" si="353"/>
        <v>0</v>
      </c>
      <c r="AM3739" s="11" t="str">
        <f t="shared" si="348"/>
        <v/>
      </c>
      <c r="AN3739" s="7"/>
      <c r="AO3739" s="6"/>
    </row>
    <row r="3740" spans="1:41" ht="15.75" customHeight="1" x14ac:dyDescent="0.2">
      <c r="A3740" s="4"/>
      <c r="B3740" s="7"/>
      <c r="C3740" s="8" t="str">
        <f>IFERROR(VLOOKUP(B3740,Tabla2[#All],2,FALSE),"")</f>
        <v/>
      </c>
      <c r="D3740" s="24"/>
      <c r="E3740" s="9" t="str">
        <f>IFERROR(VLOOKUP(D3740,Tabla1[],2,FALSE),"")</f>
        <v/>
      </c>
      <c r="G3740" s="24"/>
      <c r="L3740" s="3" t="str">
        <f t="shared" si="349"/>
        <v/>
      </c>
      <c r="M3740" s="24"/>
      <c r="N3740" s="24"/>
      <c r="T3740" s="6"/>
      <c r="U3740" s="6"/>
      <c r="V3740" s="10">
        <f t="shared" si="350"/>
        <v>0</v>
      </c>
      <c r="W3740" s="6"/>
      <c r="X3740" s="10">
        <f t="shared" si="351"/>
        <v>0</v>
      </c>
      <c r="Y3740" s="30"/>
      <c r="Z3740" s="30"/>
      <c r="AA3740" s="6"/>
      <c r="AB3740" s="6"/>
      <c r="AC3740" s="6"/>
      <c r="AD3740" s="6"/>
      <c r="AE3740" s="6"/>
      <c r="AF3740" s="12">
        <f t="shared" si="352"/>
        <v>0</v>
      </c>
      <c r="AG3740" s="6"/>
      <c r="AH3740" s="6"/>
      <c r="AI3740" s="6"/>
      <c r="AJ3740" s="6"/>
      <c r="AK3740" s="6"/>
      <c r="AL3740" s="12">
        <f t="shared" si="353"/>
        <v>0</v>
      </c>
      <c r="AM3740" s="11" t="str">
        <f t="shared" si="348"/>
        <v/>
      </c>
      <c r="AN3740" s="7"/>
      <c r="AO3740" s="6"/>
    </row>
    <row r="3741" spans="1:41" ht="15.75" customHeight="1" x14ac:dyDescent="0.2">
      <c r="A3741" s="4"/>
      <c r="B3741" s="7"/>
      <c r="C3741" s="8" t="str">
        <f>IFERROR(VLOOKUP(B3741,Tabla2[#All],2,FALSE),"")</f>
        <v/>
      </c>
      <c r="D3741" s="24"/>
      <c r="E3741" s="9" t="str">
        <f>IFERROR(VLOOKUP(D3741,Tabla1[],2,FALSE),"")</f>
        <v/>
      </c>
      <c r="G3741" s="24"/>
      <c r="L3741" s="3" t="str">
        <f t="shared" si="349"/>
        <v/>
      </c>
      <c r="M3741" s="24"/>
      <c r="N3741" s="24"/>
      <c r="T3741" s="6"/>
      <c r="U3741" s="6"/>
      <c r="V3741" s="10">
        <f t="shared" si="350"/>
        <v>0</v>
      </c>
      <c r="W3741" s="6"/>
      <c r="X3741" s="10">
        <f t="shared" si="351"/>
        <v>0</v>
      </c>
      <c r="Y3741" s="30"/>
      <c r="Z3741" s="30"/>
      <c r="AA3741" s="6"/>
      <c r="AB3741" s="6"/>
      <c r="AC3741" s="6"/>
      <c r="AD3741" s="6"/>
      <c r="AE3741" s="6"/>
      <c r="AF3741" s="12">
        <f t="shared" si="352"/>
        <v>0</v>
      </c>
      <c r="AG3741" s="6"/>
      <c r="AH3741" s="6"/>
      <c r="AI3741" s="6"/>
      <c r="AJ3741" s="6"/>
      <c r="AK3741" s="6"/>
      <c r="AL3741" s="12">
        <f t="shared" si="353"/>
        <v>0</v>
      </c>
      <c r="AM3741" s="11" t="str">
        <f t="shared" si="348"/>
        <v/>
      </c>
      <c r="AN3741" s="7"/>
      <c r="AO3741" s="6"/>
    </row>
    <row r="3742" spans="1:41" ht="15.75" customHeight="1" x14ac:dyDescent="0.2">
      <c r="A3742" s="4"/>
      <c r="B3742" s="7"/>
      <c r="C3742" s="8" t="str">
        <f>IFERROR(VLOOKUP(B3742,Tabla2[#All],2,FALSE),"")</f>
        <v/>
      </c>
      <c r="D3742" s="24"/>
      <c r="E3742" s="9" t="str">
        <f>IFERROR(VLOOKUP(D3742,Tabla1[],2,FALSE),"")</f>
        <v/>
      </c>
      <c r="G3742" s="24"/>
      <c r="L3742" s="3" t="str">
        <f t="shared" si="349"/>
        <v/>
      </c>
      <c r="M3742" s="24"/>
      <c r="N3742" s="24"/>
      <c r="T3742" s="6"/>
      <c r="U3742" s="6"/>
      <c r="V3742" s="10">
        <f t="shared" si="350"/>
        <v>0</v>
      </c>
      <c r="W3742" s="6"/>
      <c r="X3742" s="10">
        <f t="shared" si="351"/>
        <v>0</v>
      </c>
      <c r="Y3742" s="30"/>
      <c r="Z3742" s="30"/>
      <c r="AA3742" s="6"/>
      <c r="AB3742" s="6"/>
      <c r="AC3742" s="6"/>
      <c r="AD3742" s="6"/>
      <c r="AE3742" s="6"/>
      <c r="AF3742" s="12">
        <f t="shared" si="352"/>
        <v>0</v>
      </c>
      <c r="AG3742" s="6"/>
      <c r="AH3742" s="6"/>
      <c r="AI3742" s="6"/>
      <c r="AJ3742" s="6"/>
      <c r="AK3742" s="6"/>
      <c r="AL3742" s="12">
        <f t="shared" si="353"/>
        <v>0</v>
      </c>
      <c r="AM3742" s="11" t="str">
        <f t="shared" si="348"/>
        <v/>
      </c>
      <c r="AN3742" s="7"/>
      <c r="AO3742" s="6"/>
    </row>
    <row r="3743" spans="1:41" ht="15.75" customHeight="1" x14ac:dyDescent="0.2">
      <c r="A3743" s="4"/>
      <c r="B3743" s="7"/>
      <c r="C3743" s="8" t="str">
        <f>IFERROR(VLOOKUP(B3743,Tabla2[#All],2,FALSE),"")</f>
        <v/>
      </c>
      <c r="D3743" s="24"/>
      <c r="E3743" s="9" t="str">
        <f>IFERROR(VLOOKUP(D3743,Tabla1[],2,FALSE),"")</f>
        <v/>
      </c>
      <c r="G3743" s="24"/>
      <c r="L3743" s="3" t="str">
        <f t="shared" si="349"/>
        <v/>
      </c>
      <c r="M3743" s="24"/>
      <c r="N3743" s="24"/>
      <c r="T3743" s="6"/>
      <c r="U3743" s="6"/>
      <c r="V3743" s="10">
        <f t="shared" si="350"/>
        <v>0</v>
      </c>
      <c r="W3743" s="6"/>
      <c r="X3743" s="10">
        <f t="shared" si="351"/>
        <v>0</v>
      </c>
      <c r="Y3743" s="30"/>
      <c r="Z3743" s="30"/>
      <c r="AA3743" s="6"/>
      <c r="AB3743" s="6"/>
      <c r="AC3743" s="6"/>
      <c r="AD3743" s="6"/>
      <c r="AE3743" s="6"/>
      <c r="AF3743" s="12">
        <f t="shared" si="352"/>
        <v>0</v>
      </c>
      <c r="AG3743" s="6"/>
      <c r="AH3743" s="6"/>
      <c r="AI3743" s="6"/>
      <c r="AJ3743" s="6"/>
      <c r="AK3743" s="6"/>
      <c r="AL3743" s="12">
        <f t="shared" si="353"/>
        <v>0</v>
      </c>
      <c r="AM3743" s="11" t="str">
        <f t="shared" si="348"/>
        <v/>
      </c>
      <c r="AN3743" s="7"/>
      <c r="AO3743" s="6"/>
    </row>
    <row r="3744" spans="1:41" ht="15.75" customHeight="1" x14ac:dyDescent="0.2">
      <c r="A3744" s="4"/>
      <c r="B3744" s="7"/>
      <c r="C3744" s="8" t="str">
        <f>IFERROR(VLOOKUP(B3744,Tabla2[#All],2,FALSE),"")</f>
        <v/>
      </c>
      <c r="D3744" s="24"/>
      <c r="E3744" s="9" t="str">
        <f>IFERROR(VLOOKUP(D3744,Tabla1[],2,FALSE),"")</f>
        <v/>
      </c>
      <c r="G3744" s="24"/>
      <c r="L3744" s="3" t="str">
        <f t="shared" si="349"/>
        <v/>
      </c>
      <c r="M3744" s="24"/>
      <c r="N3744" s="24"/>
      <c r="T3744" s="6"/>
      <c r="U3744" s="6"/>
      <c r="V3744" s="10">
        <f t="shared" si="350"/>
        <v>0</v>
      </c>
      <c r="W3744" s="6"/>
      <c r="X3744" s="10">
        <f t="shared" si="351"/>
        <v>0</v>
      </c>
      <c r="Y3744" s="30"/>
      <c r="Z3744" s="30"/>
      <c r="AA3744" s="6"/>
      <c r="AB3744" s="6"/>
      <c r="AC3744" s="6"/>
      <c r="AD3744" s="6"/>
      <c r="AE3744" s="6"/>
      <c r="AF3744" s="12">
        <f t="shared" si="352"/>
        <v>0</v>
      </c>
      <c r="AG3744" s="6"/>
      <c r="AH3744" s="6"/>
      <c r="AI3744" s="6"/>
      <c r="AJ3744" s="6"/>
      <c r="AK3744" s="6"/>
      <c r="AL3744" s="12">
        <f t="shared" si="353"/>
        <v>0</v>
      </c>
      <c r="AM3744" s="11" t="str">
        <f t="shared" si="348"/>
        <v/>
      </c>
      <c r="AN3744" s="7"/>
      <c r="AO3744" s="6"/>
    </row>
    <row r="3745" spans="1:41" ht="15.75" customHeight="1" x14ac:dyDescent="0.2">
      <c r="A3745" s="4"/>
      <c r="B3745" s="7"/>
      <c r="C3745" s="8" t="str">
        <f>IFERROR(VLOOKUP(B3745,Tabla2[#All],2,FALSE),"")</f>
        <v/>
      </c>
      <c r="D3745" s="24"/>
      <c r="E3745" s="9" t="str">
        <f>IFERROR(VLOOKUP(D3745,Tabla1[],2,FALSE),"")</f>
        <v/>
      </c>
      <c r="G3745" s="24"/>
      <c r="L3745" s="3" t="str">
        <f t="shared" si="349"/>
        <v/>
      </c>
      <c r="M3745" s="24"/>
      <c r="N3745" s="24"/>
      <c r="T3745" s="6"/>
      <c r="U3745" s="6"/>
      <c r="V3745" s="10">
        <f t="shared" si="350"/>
        <v>0</v>
      </c>
      <c r="W3745" s="6"/>
      <c r="X3745" s="10">
        <f t="shared" si="351"/>
        <v>0</v>
      </c>
      <c r="Y3745" s="30"/>
      <c r="Z3745" s="30"/>
      <c r="AA3745" s="6"/>
      <c r="AB3745" s="6"/>
      <c r="AC3745" s="6"/>
      <c r="AD3745" s="6"/>
      <c r="AE3745" s="6"/>
      <c r="AF3745" s="12">
        <f t="shared" si="352"/>
        <v>0</v>
      </c>
      <c r="AG3745" s="6"/>
      <c r="AH3745" s="6"/>
      <c r="AI3745" s="6"/>
      <c r="AJ3745" s="6"/>
      <c r="AK3745" s="6"/>
      <c r="AL3745" s="12">
        <f t="shared" si="353"/>
        <v>0</v>
      </c>
      <c r="AM3745" s="11" t="str">
        <f t="shared" si="348"/>
        <v/>
      </c>
      <c r="AN3745" s="7"/>
      <c r="AO3745" s="6"/>
    </row>
    <row r="3746" spans="1:41" ht="15.75" customHeight="1" x14ac:dyDescent="0.2">
      <c r="A3746" s="4"/>
      <c r="B3746" s="7"/>
      <c r="C3746" s="8" t="str">
        <f>IFERROR(VLOOKUP(B3746,Tabla2[#All],2,FALSE),"")</f>
        <v/>
      </c>
      <c r="D3746" s="24"/>
      <c r="E3746" s="9" t="str">
        <f>IFERROR(VLOOKUP(D3746,Tabla1[],2,FALSE),"")</f>
        <v/>
      </c>
      <c r="G3746" s="24"/>
      <c r="L3746" s="3" t="str">
        <f t="shared" si="349"/>
        <v/>
      </c>
      <c r="M3746" s="24"/>
      <c r="N3746" s="24"/>
      <c r="T3746" s="6"/>
      <c r="U3746" s="6"/>
      <c r="V3746" s="10">
        <f t="shared" si="350"/>
        <v>0</v>
      </c>
      <c r="W3746" s="6"/>
      <c r="X3746" s="10">
        <f t="shared" si="351"/>
        <v>0</v>
      </c>
      <c r="Y3746" s="30"/>
      <c r="Z3746" s="30"/>
      <c r="AA3746" s="6"/>
      <c r="AB3746" s="6"/>
      <c r="AC3746" s="6"/>
      <c r="AD3746" s="6"/>
      <c r="AE3746" s="6"/>
      <c r="AF3746" s="12">
        <f t="shared" si="352"/>
        <v>0</v>
      </c>
      <c r="AG3746" s="6"/>
      <c r="AH3746" s="6"/>
      <c r="AI3746" s="6"/>
      <c r="AJ3746" s="6"/>
      <c r="AK3746" s="6"/>
      <c r="AL3746" s="12">
        <f t="shared" si="353"/>
        <v>0</v>
      </c>
      <c r="AM3746" s="11" t="str">
        <f t="shared" si="348"/>
        <v/>
      </c>
      <c r="AN3746" s="7"/>
      <c r="AO3746" s="6"/>
    </row>
    <row r="3747" spans="1:41" ht="15.75" customHeight="1" x14ac:dyDescent="0.2">
      <c r="A3747" s="4"/>
      <c r="B3747" s="7"/>
      <c r="C3747" s="8" t="str">
        <f>IFERROR(VLOOKUP(B3747,Tabla2[#All],2,FALSE),"")</f>
        <v/>
      </c>
      <c r="D3747" s="24"/>
      <c r="E3747" s="9" t="str">
        <f>IFERROR(VLOOKUP(D3747,Tabla1[],2,FALSE),"")</f>
        <v/>
      </c>
      <c r="G3747" s="24"/>
      <c r="L3747" s="3" t="str">
        <f t="shared" si="349"/>
        <v/>
      </c>
      <c r="M3747" s="24"/>
      <c r="N3747" s="24"/>
      <c r="T3747" s="6"/>
      <c r="U3747" s="6"/>
      <c r="V3747" s="10">
        <f t="shared" si="350"/>
        <v>0</v>
      </c>
      <c r="W3747" s="6"/>
      <c r="X3747" s="10">
        <f t="shared" si="351"/>
        <v>0</v>
      </c>
      <c r="Y3747" s="30"/>
      <c r="Z3747" s="30"/>
      <c r="AA3747" s="6"/>
      <c r="AB3747" s="6"/>
      <c r="AC3747" s="6"/>
      <c r="AD3747" s="6"/>
      <c r="AE3747" s="6"/>
      <c r="AF3747" s="12">
        <f t="shared" si="352"/>
        <v>0</v>
      </c>
      <c r="AG3747" s="6"/>
      <c r="AH3747" s="6"/>
      <c r="AI3747" s="6"/>
      <c r="AJ3747" s="6"/>
      <c r="AK3747" s="6"/>
      <c r="AL3747" s="12">
        <f t="shared" si="353"/>
        <v>0</v>
      </c>
      <c r="AM3747" s="11" t="str">
        <f t="shared" si="348"/>
        <v/>
      </c>
      <c r="AN3747" s="7"/>
      <c r="AO3747" s="6"/>
    </row>
    <row r="3748" spans="1:41" ht="15.75" customHeight="1" x14ac:dyDescent="0.2">
      <c r="A3748" s="4"/>
      <c r="B3748" s="7"/>
      <c r="C3748" s="8" t="str">
        <f>IFERROR(VLOOKUP(B3748,Tabla2[#All],2,FALSE),"")</f>
        <v/>
      </c>
      <c r="D3748" s="24"/>
      <c r="E3748" s="9" t="str">
        <f>IFERROR(VLOOKUP(D3748,Tabla1[],2,FALSE),"")</f>
        <v/>
      </c>
      <c r="G3748" s="24"/>
      <c r="L3748" s="3" t="str">
        <f t="shared" si="349"/>
        <v/>
      </c>
      <c r="M3748" s="24"/>
      <c r="N3748" s="24"/>
      <c r="T3748" s="6"/>
      <c r="U3748" s="6"/>
      <c r="V3748" s="10">
        <f t="shared" si="350"/>
        <v>0</v>
      </c>
      <c r="W3748" s="6"/>
      <c r="X3748" s="10">
        <f t="shared" si="351"/>
        <v>0</v>
      </c>
      <c r="Y3748" s="30"/>
      <c r="Z3748" s="30"/>
      <c r="AA3748" s="6"/>
      <c r="AB3748" s="6"/>
      <c r="AC3748" s="6"/>
      <c r="AD3748" s="6"/>
      <c r="AE3748" s="6"/>
      <c r="AF3748" s="12">
        <f t="shared" si="352"/>
        <v>0</v>
      </c>
      <c r="AG3748" s="6"/>
      <c r="AH3748" s="6"/>
      <c r="AI3748" s="6"/>
      <c r="AJ3748" s="6"/>
      <c r="AK3748" s="6"/>
      <c r="AL3748" s="12">
        <f t="shared" si="353"/>
        <v>0</v>
      </c>
      <c r="AM3748" s="11" t="str">
        <f t="shared" si="348"/>
        <v/>
      </c>
      <c r="AN3748" s="7"/>
      <c r="AO3748" s="6"/>
    </row>
    <row r="3749" spans="1:41" ht="15.75" customHeight="1" x14ac:dyDescent="0.2">
      <c r="A3749" s="4"/>
      <c r="B3749" s="7"/>
      <c r="C3749" s="8" t="str">
        <f>IFERROR(VLOOKUP(B3749,Tabla2[#All],2,FALSE),"")</f>
        <v/>
      </c>
      <c r="D3749" s="24"/>
      <c r="E3749" s="9" t="str">
        <f>IFERROR(VLOOKUP(D3749,Tabla1[],2,FALSE),"")</f>
        <v/>
      </c>
      <c r="G3749" s="24"/>
      <c r="L3749" s="3" t="str">
        <f t="shared" si="349"/>
        <v/>
      </c>
      <c r="M3749" s="24"/>
      <c r="N3749" s="24"/>
      <c r="T3749" s="6"/>
      <c r="U3749" s="6"/>
      <c r="V3749" s="10">
        <f t="shared" si="350"/>
        <v>0</v>
      </c>
      <c r="W3749" s="6"/>
      <c r="X3749" s="10">
        <f t="shared" si="351"/>
        <v>0</v>
      </c>
      <c r="Y3749" s="30"/>
      <c r="Z3749" s="30"/>
      <c r="AA3749" s="6"/>
      <c r="AB3749" s="6"/>
      <c r="AC3749" s="6"/>
      <c r="AD3749" s="6"/>
      <c r="AE3749" s="6"/>
      <c r="AF3749" s="12">
        <f t="shared" si="352"/>
        <v>0</v>
      </c>
      <c r="AG3749" s="6"/>
      <c r="AH3749" s="6"/>
      <c r="AI3749" s="6"/>
      <c r="AJ3749" s="6"/>
      <c r="AK3749" s="6"/>
      <c r="AL3749" s="12">
        <f t="shared" si="353"/>
        <v>0</v>
      </c>
      <c r="AM3749" s="11" t="str">
        <f t="shared" si="348"/>
        <v/>
      </c>
      <c r="AN3749" s="7"/>
      <c r="AO3749" s="6"/>
    </row>
    <row r="3750" spans="1:41" ht="15.75" customHeight="1" x14ac:dyDescent="0.2">
      <c r="A3750" s="4"/>
      <c r="B3750" s="7"/>
      <c r="C3750" s="8" t="str">
        <f>IFERROR(VLOOKUP(B3750,Tabla2[#All],2,FALSE),"")</f>
        <v/>
      </c>
      <c r="D3750" s="24"/>
      <c r="E3750" s="9" t="str">
        <f>IFERROR(VLOOKUP(D3750,Tabla1[],2,FALSE),"")</f>
        <v/>
      </c>
      <c r="G3750" s="24"/>
      <c r="L3750" s="3" t="str">
        <f t="shared" si="349"/>
        <v/>
      </c>
      <c r="M3750" s="24"/>
      <c r="N3750" s="24"/>
      <c r="T3750" s="6"/>
      <c r="U3750" s="6"/>
      <c r="V3750" s="10">
        <f t="shared" si="350"/>
        <v>0</v>
      </c>
      <c r="W3750" s="6"/>
      <c r="X3750" s="10">
        <f t="shared" si="351"/>
        <v>0</v>
      </c>
      <c r="Y3750" s="30"/>
      <c r="Z3750" s="30"/>
      <c r="AA3750" s="6"/>
      <c r="AB3750" s="6"/>
      <c r="AC3750" s="6"/>
      <c r="AD3750" s="6"/>
      <c r="AE3750" s="6"/>
      <c r="AF3750" s="12">
        <f t="shared" si="352"/>
        <v>0</v>
      </c>
      <c r="AG3750" s="6"/>
      <c r="AH3750" s="6"/>
      <c r="AI3750" s="6"/>
      <c r="AJ3750" s="6"/>
      <c r="AK3750" s="6"/>
      <c r="AL3750" s="12">
        <f t="shared" si="353"/>
        <v>0</v>
      </c>
      <c r="AM3750" s="11" t="str">
        <f t="shared" si="348"/>
        <v/>
      </c>
      <c r="AN3750" s="7"/>
      <c r="AO3750" s="6"/>
    </row>
    <row r="3751" spans="1:41" ht="15.75" customHeight="1" x14ac:dyDescent="0.2">
      <c r="A3751" s="4"/>
      <c r="B3751" s="7"/>
      <c r="C3751" s="8" t="str">
        <f>IFERROR(VLOOKUP(B3751,Tabla2[#All],2,FALSE),"")</f>
        <v/>
      </c>
      <c r="D3751" s="24"/>
      <c r="E3751" s="9" t="str">
        <f>IFERROR(VLOOKUP(D3751,Tabla1[],2,FALSE),"")</f>
        <v/>
      </c>
      <c r="G3751" s="24"/>
      <c r="L3751" s="3" t="str">
        <f t="shared" si="349"/>
        <v/>
      </c>
      <c r="M3751" s="24"/>
      <c r="N3751" s="24"/>
      <c r="T3751" s="6"/>
      <c r="U3751" s="6"/>
      <c r="V3751" s="10">
        <f t="shared" si="350"/>
        <v>0</v>
      </c>
      <c r="W3751" s="6"/>
      <c r="X3751" s="10">
        <f t="shared" si="351"/>
        <v>0</v>
      </c>
      <c r="Y3751" s="30"/>
      <c r="Z3751" s="30"/>
      <c r="AA3751" s="6"/>
      <c r="AB3751" s="6"/>
      <c r="AC3751" s="6"/>
      <c r="AD3751" s="6"/>
      <c r="AE3751" s="6"/>
      <c r="AF3751" s="12">
        <f t="shared" si="352"/>
        <v>0</v>
      </c>
      <c r="AG3751" s="6"/>
      <c r="AH3751" s="6"/>
      <c r="AI3751" s="6"/>
      <c r="AJ3751" s="6"/>
      <c r="AK3751" s="6"/>
      <c r="AL3751" s="12">
        <f t="shared" si="353"/>
        <v>0</v>
      </c>
      <c r="AM3751" s="11" t="str">
        <f t="shared" si="348"/>
        <v/>
      </c>
      <c r="AN3751" s="7"/>
      <c r="AO3751" s="6"/>
    </row>
    <row r="3752" spans="1:41" ht="15.75" customHeight="1" x14ac:dyDescent="0.2">
      <c r="A3752" s="4"/>
      <c r="B3752" s="7"/>
      <c r="C3752" s="8" t="str">
        <f>IFERROR(VLOOKUP(B3752,Tabla2[#All],2,FALSE),"")</f>
        <v/>
      </c>
      <c r="D3752" s="24"/>
      <c r="E3752" s="9" t="str">
        <f>IFERROR(VLOOKUP(D3752,Tabla1[],2,FALSE),"")</f>
        <v/>
      </c>
      <c r="G3752" s="24"/>
      <c r="L3752" s="3" t="str">
        <f t="shared" si="349"/>
        <v/>
      </c>
      <c r="M3752" s="24"/>
      <c r="N3752" s="24"/>
      <c r="T3752" s="6"/>
      <c r="U3752" s="6"/>
      <c r="V3752" s="10">
        <f t="shared" si="350"/>
        <v>0</v>
      </c>
      <c r="W3752" s="6"/>
      <c r="X3752" s="10">
        <f t="shared" si="351"/>
        <v>0</v>
      </c>
      <c r="Y3752" s="30"/>
      <c r="Z3752" s="30"/>
      <c r="AA3752" s="6"/>
      <c r="AB3752" s="6"/>
      <c r="AC3752" s="6"/>
      <c r="AD3752" s="6"/>
      <c r="AE3752" s="6"/>
      <c r="AF3752" s="12">
        <f t="shared" si="352"/>
        <v>0</v>
      </c>
      <c r="AG3752" s="6"/>
      <c r="AH3752" s="6"/>
      <c r="AI3752" s="6"/>
      <c r="AJ3752" s="6"/>
      <c r="AK3752" s="6"/>
      <c r="AL3752" s="12">
        <f t="shared" si="353"/>
        <v>0</v>
      </c>
      <c r="AM3752" s="11" t="str">
        <f t="shared" si="348"/>
        <v/>
      </c>
      <c r="AN3752" s="7"/>
      <c r="AO3752" s="6"/>
    </row>
    <row r="3753" spans="1:41" ht="15.75" customHeight="1" x14ac:dyDescent="0.2">
      <c r="A3753" s="4"/>
      <c r="B3753" s="7"/>
      <c r="C3753" s="8" t="str">
        <f>IFERROR(VLOOKUP(B3753,Tabla2[#All],2,FALSE),"")</f>
        <v/>
      </c>
      <c r="D3753" s="24"/>
      <c r="E3753" s="9" t="str">
        <f>IFERROR(VLOOKUP(D3753,Tabla1[],2,FALSE),"")</f>
        <v/>
      </c>
      <c r="G3753" s="24"/>
      <c r="L3753" s="3" t="str">
        <f t="shared" si="349"/>
        <v/>
      </c>
      <c r="M3753" s="24"/>
      <c r="N3753" s="24"/>
      <c r="T3753" s="6"/>
      <c r="U3753" s="6"/>
      <c r="V3753" s="10">
        <f t="shared" si="350"/>
        <v>0</v>
      </c>
      <c r="W3753" s="6"/>
      <c r="X3753" s="10">
        <f t="shared" si="351"/>
        <v>0</v>
      </c>
      <c r="Y3753" s="30"/>
      <c r="Z3753" s="30"/>
      <c r="AA3753" s="6"/>
      <c r="AB3753" s="6"/>
      <c r="AC3753" s="6"/>
      <c r="AD3753" s="6"/>
      <c r="AE3753" s="6"/>
      <c r="AF3753" s="12">
        <f t="shared" si="352"/>
        <v>0</v>
      </c>
      <c r="AG3753" s="6"/>
      <c r="AH3753" s="6"/>
      <c r="AI3753" s="6"/>
      <c r="AJ3753" s="6"/>
      <c r="AK3753" s="6"/>
      <c r="AL3753" s="12">
        <f t="shared" si="353"/>
        <v>0</v>
      </c>
      <c r="AM3753" s="11" t="str">
        <f t="shared" si="348"/>
        <v/>
      </c>
      <c r="AN3753" s="7"/>
      <c r="AO3753" s="6"/>
    </row>
    <row r="3754" spans="1:41" ht="15.75" customHeight="1" x14ac:dyDescent="0.2">
      <c r="A3754" s="4"/>
      <c r="B3754" s="7"/>
      <c r="C3754" s="8" t="str">
        <f>IFERROR(VLOOKUP(B3754,Tabla2[#All],2,FALSE),"")</f>
        <v/>
      </c>
      <c r="D3754" s="24"/>
      <c r="E3754" s="9" t="str">
        <f>IFERROR(VLOOKUP(D3754,Tabla1[],2,FALSE),"")</f>
        <v/>
      </c>
      <c r="G3754" s="24"/>
      <c r="L3754" s="3" t="str">
        <f t="shared" si="349"/>
        <v/>
      </c>
      <c r="M3754" s="24"/>
      <c r="N3754" s="24"/>
      <c r="T3754" s="6"/>
      <c r="U3754" s="6"/>
      <c r="V3754" s="10">
        <f t="shared" si="350"/>
        <v>0</v>
      </c>
      <c r="W3754" s="6"/>
      <c r="X3754" s="10">
        <f t="shared" si="351"/>
        <v>0</v>
      </c>
      <c r="Y3754" s="30"/>
      <c r="Z3754" s="30"/>
      <c r="AA3754" s="6"/>
      <c r="AB3754" s="6"/>
      <c r="AC3754" s="6"/>
      <c r="AD3754" s="6"/>
      <c r="AE3754" s="6"/>
      <c r="AF3754" s="12">
        <f t="shared" si="352"/>
        <v>0</v>
      </c>
      <c r="AG3754" s="6"/>
      <c r="AH3754" s="6"/>
      <c r="AI3754" s="6"/>
      <c r="AJ3754" s="6"/>
      <c r="AK3754" s="6"/>
      <c r="AL3754" s="12">
        <f t="shared" si="353"/>
        <v>0</v>
      </c>
      <c r="AM3754" s="11" t="str">
        <f t="shared" si="348"/>
        <v/>
      </c>
      <c r="AN3754" s="7"/>
      <c r="AO3754" s="6"/>
    </row>
    <row r="3755" spans="1:41" ht="15.75" customHeight="1" x14ac:dyDescent="0.2">
      <c r="A3755" s="4"/>
      <c r="B3755" s="7"/>
      <c r="C3755" s="8" t="str">
        <f>IFERROR(VLOOKUP(B3755,Tabla2[#All],2,FALSE),"")</f>
        <v/>
      </c>
      <c r="D3755" s="24"/>
      <c r="E3755" s="9" t="str">
        <f>IFERROR(VLOOKUP(D3755,Tabla1[],2,FALSE),"")</f>
        <v/>
      </c>
      <c r="G3755" s="24"/>
      <c r="L3755" s="3" t="str">
        <f t="shared" si="349"/>
        <v/>
      </c>
      <c r="M3755" s="24"/>
      <c r="N3755" s="24"/>
      <c r="T3755" s="6"/>
      <c r="U3755" s="6"/>
      <c r="V3755" s="10">
        <f t="shared" si="350"/>
        <v>0</v>
      </c>
      <c r="W3755" s="6"/>
      <c r="X3755" s="10">
        <f t="shared" si="351"/>
        <v>0</v>
      </c>
      <c r="Y3755" s="30"/>
      <c r="Z3755" s="30"/>
      <c r="AA3755" s="6"/>
      <c r="AB3755" s="6"/>
      <c r="AC3755" s="6"/>
      <c r="AD3755" s="6"/>
      <c r="AE3755" s="6"/>
      <c r="AF3755" s="12">
        <f t="shared" si="352"/>
        <v>0</v>
      </c>
      <c r="AG3755" s="6"/>
      <c r="AH3755" s="6"/>
      <c r="AI3755" s="6"/>
      <c r="AJ3755" s="6"/>
      <c r="AK3755" s="6"/>
      <c r="AL3755" s="12">
        <f t="shared" si="353"/>
        <v>0</v>
      </c>
      <c r="AM3755" s="11" t="str">
        <f t="shared" si="348"/>
        <v/>
      </c>
      <c r="AN3755" s="7"/>
      <c r="AO3755" s="6"/>
    </row>
    <row r="3756" spans="1:41" ht="15.75" customHeight="1" x14ac:dyDescent="0.2">
      <c r="A3756" s="4"/>
      <c r="B3756" s="7"/>
      <c r="C3756" s="8" t="str">
        <f>IFERROR(VLOOKUP(B3756,Tabla2[#All],2,FALSE),"")</f>
        <v/>
      </c>
      <c r="D3756" s="24"/>
      <c r="E3756" s="9" t="str">
        <f>IFERROR(VLOOKUP(D3756,Tabla1[],2,FALSE),"")</f>
        <v/>
      </c>
      <c r="G3756" s="24"/>
      <c r="L3756" s="3" t="str">
        <f t="shared" si="349"/>
        <v/>
      </c>
      <c r="M3756" s="24"/>
      <c r="N3756" s="24"/>
      <c r="T3756" s="6"/>
      <c r="U3756" s="6"/>
      <c r="V3756" s="10">
        <f t="shared" si="350"/>
        <v>0</v>
      </c>
      <c r="W3756" s="6"/>
      <c r="X3756" s="10">
        <f t="shared" si="351"/>
        <v>0</v>
      </c>
      <c r="Y3756" s="30"/>
      <c r="Z3756" s="30"/>
      <c r="AA3756" s="6"/>
      <c r="AB3756" s="6"/>
      <c r="AC3756" s="6"/>
      <c r="AD3756" s="6"/>
      <c r="AE3756" s="6"/>
      <c r="AF3756" s="12">
        <f t="shared" si="352"/>
        <v>0</v>
      </c>
      <c r="AG3756" s="6"/>
      <c r="AH3756" s="6"/>
      <c r="AI3756" s="6"/>
      <c r="AJ3756" s="6"/>
      <c r="AK3756" s="6"/>
      <c r="AL3756" s="12">
        <f t="shared" si="353"/>
        <v>0</v>
      </c>
      <c r="AM3756" s="11" t="str">
        <f t="shared" si="348"/>
        <v/>
      </c>
      <c r="AN3756" s="7"/>
      <c r="AO3756" s="6"/>
    </row>
    <row r="3757" spans="1:41" ht="15.75" customHeight="1" x14ac:dyDescent="0.2">
      <c r="A3757" s="4"/>
      <c r="B3757" s="7"/>
      <c r="C3757" s="8" t="str">
        <f>IFERROR(VLOOKUP(B3757,Tabla2[#All],2,FALSE),"")</f>
        <v/>
      </c>
      <c r="D3757" s="24"/>
      <c r="E3757" s="9" t="str">
        <f>IFERROR(VLOOKUP(D3757,Tabla1[],2,FALSE),"")</f>
        <v/>
      </c>
      <c r="G3757" s="24"/>
      <c r="L3757" s="3" t="str">
        <f t="shared" si="349"/>
        <v/>
      </c>
      <c r="M3757" s="24"/>
      <c r="N3757" s="24"/>
      <c r="T3757" s="6"/>
      <c r="U3757" s="6"/>
      <c r="V3757" s="10">
        <f t="shared" si="350"/>
        <v>0</v>
      </c>
      <c r="W3757" s="6"/>
      <c r="X3757" s="10">
        <f t="shared" si="351"/>
        <v>0</v>
      </c>
      <c r="Y3757" s="30"/>
      <c r="Z3757" s="30"/>
      <c r="AA3757" s="6"/>
      <c r="AB3757" s="6"/>
      <c r="AC3757" s="6"/>
      <c r="AD3757" s="6"/>
      <c r="AE3757" s="6"/>
      <c r="AF3757" s="12">
        <f t="shared" si="352"/>
        <v>0</v>
      </c>
      <c r="AG3757" s="6"/>
      <c r="AH3757" s="6"/>
      <c r="AI3757" s="6"/>
      <c r="AJ3757" s="6"/>
      <c r="AK3757" s="6"/>
      <c r="AL3757" s="12">
        <f t="shared" si="353"/>
        <v>0</v>
      </c>
      <c r="AM3757" s="11" t="str">
        <f t="shared" si="348"/>
        <v/>
      </c>
      <c r="AN3757" s="7"/>
      <c r="AO3757" s="6"/>
    </row>
    <row r="3758" spans="1:41" ht="15.75" customHeight="1" x14ac:dyDescent="0.2">
      <c r="A3758" s="4"/>
      <c r="B3758" s="7"/>
      <c r="C3758" s="8" t="str">
        <f>IFERROR(VLOOKUP(B3758,Tabla2[#All],2,FALSE),"")</f>
        <v/>
      </c>
      <c r="D3758" s="24"/>
      <c r="E3758" s="9" t="str">
        <f>IFERROR(VLOOKUP(D3758,Tabla1[],2,FALSE),"")</f>
        <v/>
      </c>
      <c r="G3758" s="24"/>
      <c r="L3758" s="3" t="str">
        <f t="shared" si="349"/>
        <v/>
      </c>
      <c r="M3758" s="24"/>
      <c r="N3758" s="24"/>
      <c r="T3758" s="6"/>
      <c r="U3758" s="6"/>
      <c r="V3758" s="10">
        <f t="shared" si="350"/>
        <v>0</v>
      </c>
      <c r="W3758" s="6"/>
      <c r="X3758" s="10">
        <f t="shared" si="351"/>
        <v>0</v>
      </c>
      <c r="Y3758" s="30"/>
      <c r="Z3758" s="30"/>
      <c r="AA3758" s="6"/>
      <c r="AB3758" s="6"/>
      <c r="AC3758" s="6"/>
      <c r="AD3758" s="6"/>
      <c r="AE3758" s="6"/>
      <c r="AF3758" s="12">
        <f t="shared" si="352"/>
        <v>0</v>
      </c>
      <c r="AG3758" s="6"/>
      <c r="AH3758" s="6"/>
      <c r="AI3758" s="6"/>
      <c r="AJ3758" s="6"/>
      <c r="AK3758" s="6"/>
      <c r="AL3758" s="12">
        <f t="shared" si="353"/>
        <v>0</v>
      </c>
      <c r="AM3758" s="11" t="str">
        <f t="shared" si="348"/>
        <v/>
      </c>
      <c r="AN3758" s="7"/>
      <c r="AO3758" s="6"/>
    </row>
    <row r="3759" spans="1:41" ht="15.75" customHeight="1" x14ac:dyDescent="0.2">
      <c r="A3759" s="4"/>
      <c r="B3759" s="7"/>
      <c r="C3759" s="8" t="str">
        <f>IFERROR(VLOOKUP(B3759,Tabla2[#All],2,FALSE),"")</f>
        <v/>
      </c>
      <c r="D3759" s="24"/>
      <c r="E3759" s="9" t="str">
        <f>IFERROR(VLOOKUP(D3759,Tabla1[],2,FALSE),"")</f>
        <v/>
      </c>
      <c r="G3759" s="24"/>
      <c r="L3759" s="3" t="str">
        <f t="shared" si="349"/>
        <v/>
      </c>
      <c r="M3759" s="24"/>
      <c r="N3759" s="24"/>
      <c r="T3759" s="6"/>
      <c r="U3759" s="6"/>
      <c r="V3759" s="10">
        <f t="shared" si="350"/>
        <v>0</v>
      </c>
      <c r="W3759" s="6"/>
      <c r="X3759" s="10">
        <f t="shared" si="351"/>
        <v>0</v>
      </c>
      <c r="Y3759" s="30"/>
      <c r="Z3759" s="30"/>
      <c r="AA3759" s="6"/>
      <c r="AB3759" s="6"/>
      <c r="AC3759" s="6"/>
      <c r="AD3759" s="6"/>
      <c r="AE3759" s="6"/>
      <c r="AF3759" s="12">
        <f t="shared" si="352"/>
        <v>0</v>
      </c>
      <c r="AG3759" s="6"/>
      <c r="AH3759" s="6"/>
      <c r="AI3759" s="6"/>
      <c r="AJ3759" s="6"/>
      <c r="AK3759" s="6"/>
      <c r="AL3759" s="12">
        <f t="shared" si="353"/>
        <v>0</v>
      </c>
      <c r="AM3759" s="11" t="str">
        <f t="shared" si="348"/>
        <v/>
      </c>
      <c r="AN3759" s="7"/>
      <c r="AO3759" s="6"/>
    </row>
    <row r="3760" spans="1:41" ht="15.75" customHeight="1" x14ac:dyDescent="0.2">
      <c r="A3760" s="4"/>
      <c r="B3760" s="7"/>
      <c r="C3760" s="8" t="str">
        <f>IFERROR(VLOOKUP(B3760,Tabla2[#All],2,FALSE),"")</f>
        <v/>
      </c>
      <c r="D3760" s="24"/>
      <c r="E3760" s="9" t="str">
        <f>IFERROR(VLOOKUP(D3760,Tabla1[],2,FALSE),"")</f>
        <v/>
      </c>
      <c r="G3760" s="24"/>
      <c r="L3760" s="3" t="str">
        <f t="shared" si="349"/>
        <v/>
      </c>
      <c r="M3760" s="24"/>
      <c r="N3760" s="24"/>
      <c r="T3760" s="6"/>
      <c r="U3760" s="6"/>
      <c r="V3760" s="10">
        <f t="shared" si="350"/>
        <v>0</v>
      </c>
      <c r="W3760" s="6"/>
      <c r="X3760" s="10">
        <f t="shared" si="351"/>
        <v>0</v>
      </c>
      <c r="Y3760" s="30"/>
      <c r="Z3760" s="30"/>
      <c r="AA3760" s="6"/>
      <c r="AB3760" s="6"/>
      <c r="AC3760" s="6"/>
      <c r="AD3760" s="6"/>
      <c r="AE3760" s="6"/>
      <c r="AF3760" s="12">
        <f t="shared" si="352"/>
        <v>0</v>
      </c>
      <c r="AG3760" s="6"/>
      <c r="AH3760" s="6"/>
      <c r="AI3760" s="6"/>
      <c r="AJ3760" s="6"/>
      <c r="AK3760" s="6"/>
      <c r="AL3760" s="12">
        <f t="shared" si="353"/>
        <v>0</v>
      </c>
      <c r="AM3760" s="11" t="str">
        <f t="shared" si="348"/>
        <v/>
      </c>
      <c r="AN3760" s="7"/>
      <c r="AO3760" s="6"/>
    </row>
    <row r="3761" spans="1:41" ht="15.75" customHeight="1" x14ac:dyDescent="0.2">
      <c r="A3761" s="4"/>
      <c r="B3761" s="7"/>
      <c r="C3761" s="8" t="str">
        <f>IFERROR(VLOOKUP(B3761,Tabla2[#All],2,FALSE),"")</f>
        <v/>
      </c>
      <c r="D3761" s="24"/>
      <c r="E3761" s="9" t="str">
        <f>IFERROR(VLOOKUP(D3761,Tabla1[],2,FALSE),"")</f>
        <v/>
      </c>
      <c r="G3761" s="24"/>
      <c r="L3761" s="3" t="str">
        <f t="shared" si="349"/>
        <v/>
      </c>
      <c r="M3761" s="24"/>
      <c r="N3761" s="24"/>
      <c r="T3761" s="6"/>
      <c r="U3761" s="6"/>
      <c r="V3761" s="10">
        <f t="shared" si="350"/>
        <v>0</v>
      </c>
      <c r="W3761" s="6"/>
      <c r="X3761" s="10">
        <f t="shared" si="351"/>
        <v>0</v>
      </c>
      <c r="Y3761" s="30"/>
      <c r="Z3761" s="30"/>
      <c r="AA3761" s="6"/>
      <c r="AB3761" s="6"/>
      <c r="AC3761" s="6"/>
      <c r="AD3761" s="6"/>
      <c r="AE3761" s="6"/>
      <c r="AF3761" s="12">
        <f t="shared" si="352"/>
        <v>0</v>
      </c>
      <c r="AG3761" s="6"/>
      <c r="AH3761" s="6"/>
      <c r="AI3761" s="6"/>
      <c r="AJ3761" s="6"/>
      <c r="AK3761" s="6"/>
      <c r="AL3761" s="12">
        <f t="shared" si="353"/>
        <v>0</v>
      </c>
      <c r="AM3761" s="11" t="str">
        <f t="shared" si="348"/>
        <v/>
      </c>
      <c r="AN3761" s="7"/>
      <c r="AO3761" s="6"/>
    </row>
    <row r="3762" spans="1:41" ht="15.75" customHeight="1" x14ac:dyDescent="0.2">
      <c r="A3762" s="4"/>
      <c r="B3762" s="7"/>
      <c r="C3762" s="8" t="str">
        <f>IFERROR(VLOOKUP(B3762,Tabla2[#All],2,FALSE),"")</f>
        <v/>
      </c>
      <c r="D3762" s="24"/>
      <c r="E3762" s="9" t="str">
        <f>IFERROR(VLOOKUP(D3762,Tabla1[],2,FALSE),"")</f>
        <v/>
      </c>
      <c r="G3762" s="24"/>
      <c r="L3762" s="3" t="str">
        <f t="shared" si="349"/>
        <v/>
      </c>
      <c r="M3762" s="24"/>
      <c r="N3762" s="24"/>
      <c r="T3762" s="6"/>
      <c r="U3762" s="6"/>
      <c r="V3762" s="10">
        <f t="shared" si="350"/>
        <v>0</v>
      </c>
      <c r="W3762" s="6"/>
      <c r="X3762" s="10">
        <f t="shared" si="351"/>
        <v>0</v>
      </c>
      <c r="Y3762" s="30"/>
      <c r="Z3762" s="30"/>
      <c r="AA3762" s="6"/>
      <c r="AB3762" s="6"/>
      <c r="AC3762" s="6"/>
      <c r="AD3762" s="6"/>
      <c r="AE3762" s="6"/>
      <c r="AF3762" s="12">
        <f t="shared" si="352"/>
        <v>0</v>
      </c>
      <c r="AG3762" s="6"/>
      <c r="AH3762" s="6"/>
      <c r="AI3762" s="6"/>
      <c r="AJ3762" s="6"/>
      <c r="AK3762" s="6"/>
      <c r="AL3762" s="12">
        <f t="shared" si="353"/>
        <v>0</v>
      </c>
      <c r="AM3762" s="11" t="str">
        <f t="shared" si="348"/>
        <v/>
      </c>
      <c r="AN3762" s="7"/>
      <c r="AO3762" s="6"/>
    </row>
    <row r="3763" spans="1:41" ht="15.75" customHeight="1" x14ac:dyDescent="0.2">
      <c r="A3763" s="4"/>
      <c r="B3763" s="7"/>
      <c r="C3763" s="8" t="str">
        <f>IFERROR(VLOOKUP(B3763,Tabla2[#All],2,FALSE),"")</f>
        <v/>
      </c>
      <c r="D3763" s="24"/>
      <c r="E3763" s="9" t="str">
        <f>IFERROR(VLOOKUP(D3763,Tabla1[],2,FALSE),"")</f>
        <v/>
      </c>
      <c r="G3763" s="24"/>
      <c r="L3763" s="3" t="str">
        <f t="shared" si="349"/>
        <v/>
      </c>
      <c r="M3763" s="24"/>
      <c r="N3763" s="24"/>
      <c r="T3763" s="6"/>
      <c r="U3763" s="6"/>
      <c r="V3763" s="10">
        <f t="shared" si="350"/>
        <v>0</v>
      </c>
      <c r="W3763" s="6"/>
      <c r="X3763" s="10">
        <f t="shared" si="351"/>
        <v>0</v>
      </c>
      <c r="Y3763" s="30"/>
      <c r="Z3763" s="30"/>
      <c r="AA3763" s="6"/>
      <c r="AB3763" s="6"/>
      <c r="AC3763" s="6"/>
      <c r="AD3763" s="6"/>
      <c r="AE3763" s="6"/>
      <c r="AF3763" s="12">
        <f t="shared" si="352"/>
        <v>0</v>
      </c>
      <c r="AG3763" s="6"/>
      <c r="AH3763" s="6"/>
      <c r="AI3763" s="6"/>
      <c r="AJ3763" s="6"/>
      <c r="AK3763" s="6"/>
      <c r="AL3763" s="12">
        <f t="shared" si="353"/>
        <v>0</v>
      </c>
      <c r="AM3763" s="11" t="str">
        <f t="shared" si="348"/>
        <v/>
      </c>
      <c r="AN3763" s="7"/>
      <c r="AO3763" s="6"/>
    </row>
    <row r="3764" spans="1:41" ht="15.75" customHeight="1" x14ac:dyDescent="0.2">
      <c r="A3764" s="4"/>
      <c r="B3764" s="7"/>
      <c r="C3764" s="8" t="str">
        <f>IFERROR(VLOOKUP(B3764,Tabla2[#All],2,FALSE),"")</f>
        <v/>
      </c>
      <c r="D3764" s="24"/>
      <c r="E3764" s="9" t="str">
        <f>IFERROR(VLOOKUP(D3764,Tabla1[],2,FALSE),"")</f>
        <v/>
      </c>
      <c r="G3764" s="24"/>
      <c r="L3764" s="3" t="str">
        <f t="shared" si="349"/>
        <v/>
      </c>
      <c r="M3764" s="24"/>
      <c r="N3764" s="24"/>
      <c r="T3764" s="6"/>
      <c r="U3764" s="6"/>
      <c r="V3764" s="10">
        <f t="shared" si="350"/>
        <v>0</v>
      </c>
      <c r="W3764" s="6"/>
      <c r="X3764" s="10">
        <f t="shared" si="351"/>
        <v>0</v>
      </c>
      <c r="Y3764" s="30"/>
      <c r="Z3764" s="30"/>
      <c r="AA3764" s="6"/>
      <c r="AB3764" s="6"/>
      <c r="AC3764" s="6"/>
      <c r="AD3764" s="6"/>
      <c r="AE3764" s="6"/>
      <c r="AF3764" s="12">
        <f t="shared" si="352"/>
        <v>0</v>
      </c>
      <c r="AG3764" s="6"/>
      <c r="AH3764" s="6"/>
      <c r="AI3764" s="6"/>
      <c r="AJ3764" s="6"/>
      <c r="AK3764" s="6"/>
      <c r="AL3764" s="12">
        <f t="shared" si="353"/>
        <v>0</v>
      </c>
      <c r="AM3764" s="11" t="str">
        <f t="shared" si="348"/>
        <v/>
      </c>
      <c r="AN3764" s="7"/>
      <c r="AO3764" s="6"/>
    </row>
    <row r="3765" spans="1:41" ht="15.75" customHeight="1" x14ac:dyDescent="0.2">
      <c r="A3765" s="4"/>
      <c r="B3765" s="7"/>
      <c r="C3765" s="8" t="str">
        <f>IFERROR(VLOOKUP(B3765,Tabla2[#All],2,FALSE),"")</f>
        <v/>
      </c>
      <c r="D3765" s="24"/>
      <c r="E3765" s="9" t="str">
        <f>IFERROR(VLOOKUP(D3765,Tabla1[],2,FALSE),"")</f>
        <v/>
      </c>
      <c r="G3765" s="24"/>
      <c r="L3765" s="3" t="str">
        <f t="shared" si="349"/>
        <v/>
      </c>
      <c r="M3765" s="24"/>
      <c r="N3765" s="24"/>
      <c r="T3765" s="6"/>
      <c r="U3765" s="6"/>
      <c r="V3765" s="10">
        <f t="shared" si="350"/>
        <v>0</v>
      </c>
      <c r="W3765" s="6"/>
      <c r="X3765" s="10">
        <f t="shared" si="351"/>
        <v>0</v>
      </c>
      <c r="Y3765" s="30"/>
      <c r="Z3765" s="30"/>
      <c r="AA3765" s="6"/>
      <c r="AB3765" s="6"/>
      <c r="AC3765" s="6"/>
      <c r="AD3765" s="6"/>
      <c r="AE3765" s="6"/>
      <c r="AF3765" s="12">
        <f t="shared" si="352"/>
        <v>0</v>
      </c>
      <c r="AG3765" s="6"/>
      <c r="AH3765" s="6"/>
      <c r="AI3765" s="6"/>
      <c r="AJ3765" s="6"/>
      <c r="AK3765" s="6"/>
      <c r="AL3765" s="12">
        <f t="shared" si="353"/>
        <v>0</v>
      </c>
      <c r="AM3765" s="11" t="str">
        <f t="shared" si="348"/>
        <v/>
      </c>
      <c r="AN3765" s="7"/>
      <c r="AO3765" s="6"/>
    </row>
    <row r="3766" spans="1:41" ht="15.75" customHeight="1" x14ac:dyDescent="0.2">
      <c r="A3766" s="4"/>
      <c r="B3766" s="7"/>
      <c r="C3766" s="8" t="str">
        <f>IFERROR(VLOOKUP(B3766,Tabla2[#All],2,FALSE),"")</f>
        <v/>
      </c>
      <c r="D3766" s="24"/>
      <c r="E3766" s="9" t="str">
        <f>IFERROR(VLOOKUP(D3766,Tabla1[],2,FALSE),"")</f>
        <v/>
      </c>
      <c r="G3766" s="24"/>
      <c r="L3766" s="3" t="str">
        <f t="shared" si="349"/>
        <v/>
      </c>
      <c r="M3766" s="24"/>
      <c r="N3766" s="24"/>
      <c r="T3766" s="6"/>
      <c r="U3766" s="6"/>
      <c r="V3766" s="10">
        <f t="shared" si="350"/>
        <v>0</v>
      </c>
      <c r="W3766" s="6"/>
      <c r="X3766" s="10">
        <f t="shared" si="351"/>
        <v>0</v>
      </c>
      <c r="Y3766" s="30"/>
      <c r="Z3766" s="30"/>
      <c r="AA3766" s="6"/>
      <c r="AB3766" s="6"/>
      <c r="AC3766" s="6"/>
      <c r="AD3766" s="6"/>
      <c r="AE3766" s="6"/>
      <c r="AF3766" s="12">
        <f t="shared" si="352"/>
        <v>0</v>
      </c>
      <c r="AG3766" s="6"/>
      <c r="AH3766" s="6"/>
      <c r="AI3766" s="6"/>
      <c r="AJ3766" s="6"/>
      <c r="AK3766" s="6"/>
      <c r="AL3766" s="12">
        <f t="shared" si="353"/>
        <v>0</v>
      </c>
      <c r="AM3766" s="11" t="str">
        <f t="shared" si="348"/>
        <v/>
      </c>
      <c r="AN3766" s="7"/>
      <c r="AO3766" s="6"/>
    </row>
    <row r="3767" spans="1:41" ht="15.75" customHeight="1" x14ac:dyDescent="0.2">
      <c r="A3767" s="4"/>
      <c r="B3767" s="7"/>
      <c r="C3767" s="8" t="str">
        <f>IFERROR(VLOOKUP(B3767,Tabla2[#All],2,FALSE),"")</f>
        <v/>
      </c>
      <c r="D3767" s="24"/>
      <c r="E3767" s="9" t="str">
        <f>IFERROR(VLOOKUP(D3767,Tabla1[],2,FALSE),"")</f>
        <v/>
      </c>
      <c r="G3767" s="24"/>
      <c r="L3767" s="3" t="str">
        <f t="shared" si="349"/>
        <v/>
      </c>
      <c r="M3767" s="24"/>
      <c r="N3767" s="24"/>
      <c r="T3767" s="6"/>
      <c r="U3767" s="6"/>
      <c r="V3767" s="10">
        <f t="shared" si="350"/>
        <v>0</v>
      </c>
      <c r="W3767" s="6"/>
      <c r="X3767" s="10">
        <f t="shared" si="351"/>
        <v>0</v>
      </c>
      <c r="Y3767" s="30"/>
      <c r="Z3767" s="30"/>
      <c r="AA3767" s="6"/>
      <c r="AB3767" s="6"/>
      <c r="AC3767" s="6"/>
      <c r="AD3767" s="6"/>
      <c r="AE3767" s="6"/>
      <c r="AF3767" s="12">
        <f t="shared" si="352"/>
        <v>0</v>
      </c>
      <c r="AG3767" s="6"/>
      <c r="AH3767" s="6"/>
      <c r="AI3767" s="6"/>
      <c r="AJ3767" s="6"/>
      <c r="AK3767" s="6"/>
      <c r="AL3767" s="12">
        <f t="shared" si="353"/>
        <v>0</v>
      </c>
      <c r="AM3767" s="11" t="str">
        <f t="shared" si="348"/>
        <v/>
      </c>
      <c r="AN3767" s="7"/>
      <c r="AO3767" s="6"/>
    </row>
    <row r="3768" spans="1:41" ht="15.75" customHeight="1" x14ac:dyDescent="0.2">
      <c r="A3768" s="4"/>
      <c r="B3768" s="7"/>
      <c r="C3768" s="8" t="str">
        <f>IFERROR(VLOOKUP(B3768,Tabla2[#All],2,FALSE),"")</f>
        <v/>
      </c>
      <c r="D3768" s="24"/>
      <c r="E3768" s="9" t="str">
        <f>IFERROR(VLOOKUP(D3768,Tabla1[],2,FALSE),"")</f>
        <v/>
      </c>
      <c r="G3768" s="24"/>
      <c r="L3768" s="3" t="str">
        <f t="shared" si="349"/>
        <v/>
      </c>
      <c r="M3768" s="24"/>
      <c r="N3768" s="24"/>
      <c r="T3768" s="6"/>
      <c r="U3768" s="6"/>
      <c r="V3768" s="10">
        <f t="shared" si="350"/>
        <v>0</v>
      </c>
      <c r="W3768" s="6"/>
      <c r="X3768" s="10">
        <f t="shared" si="351"/>
        <v>0</v>
      </c>
      <c r="Y3768" s="30"/>
      <c r="Z3768" s="30"/>
      <c r="AA3768" s="6"/>
      <c r="AB3768" s="6"/>
      <c r="AC3768" s="6"/>
      <c r="AD3768" s="6"/>
      <c r="AE3768" s="6"/>
      <c r="AF3768" s="12">
        <f t="shared" si="352"/>
        <v>0</v>
      </c>
      <c r="AG3768" s="6"/>
      <c r="AH3768" s="6"/>
      <c r="AI3768" s="6"/>
      <c r="AJ3768" s="6"/>
      <c r="AK3768" s="6"/>
      <c r="AL3768" s="12">
        <f t="shared" si="353"/>
        <v>0</v>
      </c>
      <c r="AM3768" s="11" t="str">
        <f t="shared" si="348"/>
        <v/>
      </c>
      <c r="AN3768" s="7"/>
      <c r="AO3768" s="6"/>
    </row>
    <row r="3769" spans="1:41" ht="15.75" customHeight="1" x14ac:dyDescent="0.2">
      <c r="A3769" s="4"/>
      <c r="B3769" s="7"/>
      <c r="C3769" s="8" t="str">
        <f>IFERROR(VLOOKUP(B3769,Tabla2[#All],2,FALSE),"")</f>
        <v/>
      </c>
      <c r="D3769" s="24"/>
      <c r="E3769" s="9" t="str">
        <f>IFERROR(VLOOKUP(D3769,Tabla1[],2,FALSE),"")</f>
        <v/>
      </c>
      <c r="G3769" s="24"/>
      <c r="L3769" s="3" t="str">
        <f t="shared" si="349"/>
        <v/>
      </c>
      <c r="M3769" s="24"/>
      <c r="N3769" s="24"/>
      <c r="T3769" s="6"/>
      <c r="U3769" s="6"/>
      <c r="V3769" s="10">
        <f t="shared" si="350"/>
        <v>0</v>
      </c>
      <c r="W3769" s="6"/>
      <c r="X3769" s="10">
        <f t="shared" si="351"/>
        <v>0</v>
      </c>
      <c r="Y3769" s="30"/>
      <c r="Z3769" s="30"/>
      <c r="AA3769" s="6"/>
      <c r="AB3769" s="6"/>
      <c r="AC3769" s="6"/>
      <c r="AD3769" s="6"/>
      <c r="AE3769" s="6"/>
      <c r="AF3769" s="12">
        <f t="shared" si="352"/>
        <v>0</v>
      </c>
      <c r="AG3769" s="6"/>
      <c r="AH3769" s="6"/>
      <c r="AI3769" s="6"/>
      <c r="AJ3769" s="6"/>
      <c r="AK3769" s="6"/>
      <c r="AL3769" s="12">
        <f t="shared" si="353"/>
        <v>0</v>
      </c>
      <c r="AM3769" s="11" t="str">
        <f t="shared" si="348"/>
        <v/>
      </c>
      <c r="AN3769" s="7"/>
      <c r="AO3769" s="6"/>
    </row>
    <row r="3770" spans="1:41" ht="15.75" customHeight="1" x14ac:dyDescent="0.2">
      <c r="A3770" s="4"/>
      <c r="B3770" s="7"/>
      <c r="C3770" s="8" t="str">
        <f>IFERROR(VLOOKUP(B3770,Tabla2[#All],2,FALSE),"")</f>
        <v/>
      </c>
      <c r="D3770" s="24"/>
      <c r="E3770" s="9" t="str">
        <f>IFERROR(VLOOKUP(D3770,Tabla1[],2,FALSE),"")</f>
        <v/>
      </c>
      <c r="G3770" s="24"/>
      <c r="L3770" s="3" t="str">
        <f t="shared" si="349"/>
        <v/>
      </c>
      <c r="M3770" s="24"/>
      <c r="N3770" s="24"/>
      <c r="T3770" s="6"/>
      <c r="U3770" s="6"/>
      <c r="V3770" s="10">
        <f t="shared" si="350"/>
        <v>0</v>
      </c>
      <c r="W3770" s="6"/>
      <c r="X3770" s="10">
        <f t="shared" si="351"/>
        <v>0</v>
      </c>
      <c r="Y3770" s="30"/>
      <c r="Z3770" s="30"/>
      <c r="AA3770" s="6"/>
      <c r="AB3770" s="6"/>
      <c r="AC3770" s="6"/>
      <c r="AD3770" s="6"/>
      <c r="AE3770" s="6"/>
      <c r="AF3770" s="12">
        <f t="shared" si="352"/>
        <v>0</v>
      </c>
      <c r="AG3770" s="6"/>
      <c r="AH3770" s="6"/>
      <c r="AI3770" s="6"/>
      <c r="AJ3770" s="6"/>
      <c r="AK3770" s="6"/>
      <c r="AL3770" s="12">
        <f t="shared" si="353"/>
        <v>0</v>
      </c>
      <c r="AM3770" s="11" t="str">
        <f t="shared" si="348"/>
        <v/>
      </c>
      <c r="AN3770" s="7"/>
      <c r="AO3770" s="6"/>
    </row>
    <row r="3771" spans="1:41" ht="15.75" customHeight="1" x14ac:dyDescent="0.2">
      <c r="A3771" s="4"/>
      <c r="B3771" s="7"/>
      <c r="C3771" s="8" t="str">
        <f>IFERROR(VLOOKUP(B3771,Tabla2[#All],2,FALSE),"")</f>
        <v/>
      </c>
      <c r="D3771" s="24"/>
      <c r="E3771" s="9" t="str">
        <f>IFERROR(VLOOKUP(D3771,Tabla1[],2,FALSE),"")</f>
        <v/>
      </c>
      <c r="G3771" s="24"/>
      <c r="L3771" s="3" t="str">
        <f t="shared" si="349"/>
        <v/>
      </c>
      <c r="M3771" s="24"/>
      <c r="N3771" s="24"/>
      <c r="T3771" s="6"/>
      <c r="U3771" s="6"/>
      <c r="V3771" s="10">
        <f t="shared" si="350"/>
        <v>0</v>
      </c>
      <c r="W3771" s="6"/>
      <c r="X3771" s="10">
        <f t="shared" si="351"/>
        <v>0</v>
      </c>
      <c r="Y3771" s="30"/>
      <c r="Z3771" s="30"/>
      <c r="AA3771" s="6"/>
      <c r="AB3771" s="6"/>
      <c r="AC3771" s="6"/>
      <c r="AD3771" s="6"/>
      <c r="AE3771" s="6"/>
      <c r="AF3771" s="12">
        <f t="shared" si="352"/>
        <v>0</v>
      </c>
      <c r="AG3771" s="6"/>
      <c r="AH3771" s="6"/>
      <c r="AI3771" s="6"/>
      <c r="AJ3771" s="6"/>
      <c r="AK3771" s="6"/>
      <c r="AL3771" s="12">
        <f t="shared" si="353"/>
        <v>0</v>
      </c>
      <c r="AM3771" s="11" t="str">
        <f t="shared" si="348"/>
        <v/>
      </c>
      <c r="AN3771" s="7"/>
      <c r="AO3771" s="6"/>
    </row>
    <row r="3772" spans="1:41" ht="15.75" customHeight="1" x14ac:dyDescent="0.2">
      <c r="A3772" s="4"/>
      <c r="B3772" s="7"/>
      <c r="C3772" s="8" t="str">
        <f>IFERROR(VLOOKUP(B3772,Tabla2[#All],2,FALSE),"")</f>
        <v/>
      </c>
      <c r="D3772" s="24"/>
      <c r="E3772" s="9" t="str">
        <f>IFERROR(VLOOKUP(D3772,Tabla1[],2,FALSE),"")</f>
        <v/>
      </c>
      <c r="G3772" s="24"/>
      <c r="L3772" s="3" t="str">
        <f t="shared" si="349"/>
        <v/>
      </c>
      <c r="M3772" s="24"/>
      <c r="N3772" s="24"/>
      <c r="T3772" s="6"/>
      <c r="U3772" s="6"/>
      <c r="V3772" s="10">
        <f t="shared" si="350"/>
        <v>0</v>
      </c>
      <c r="W3772" s="6"/>
      <c r="X3772" s="10">
        <f t="shared" si="351"/>
        <v>0</v>
      </c>
      <c r="Y3772" s="30"/>
      <c r="Z3772" s="30"/>
      <c r="AA3772" s="6"/>
      <c r="AB3772" s="6"/>
      <c r="AC3772" s="6"/>
      <c r="AD3772" s="6"/>
      <c r="AE3772" s="6"/>
      <c r="AF3772" s="12">
        <f t="shared" si="352"/>
        <v>0</v>
      </c>
      <c r="AG3772" s="6"/>
      <c r="AH3772" s="6"/>
      <c r="AI3772" s="6"/>
      <c r="AJ3772" s="6"/>
      <c r="AK3772" s="6"/>
      <c r="AL3772" s="12">
        <f t="shared" si="353"/>
        <v>0</v>
      </c>
      <c r="AM3772" s="11" t="str">
        <f t="shared" si="348"/>
        <v/>
      </c>
      <c r="AN3772" s="7"/>
      <c r="AO3772" s="6"/>
    </row>
    <row r="3773" spans="1:41" ht="15.75" customHeight="1" x14ac:dyDescent="0.2">
      <c r="A3773" s="4"/>
      <c r="B3773" s="7"/>
      <c r="C3773" s="8" t="str">
        <f>IFERROR(VLOOKUP(B3773,Tabla2[#All],2,FALSE),"")</f>
        <v/>
      </c>
      <c r="D3773" s="24"/>
      <c r="E3773" s="9" t="str">
        <f>IFERROR(VLOOKUP(D3773,Tabla1[],2,FALSE),"")</f>
        <v/>
      </c>
      <c r="G3773" s="24"/>
      <c r="L3773" s="3" t="str">
        <f t="shared" si="349"/>
        <v/>
      </c>
      <c r="M3773" s="24"/>
      <c r="N3773" s="24"/>
      <c r="T3773" s="6"/>
      <c r="U3773" s="6"/>
      <c r="V3773" s="10">
        <f t="shared" si="350"/>
        <v>0</v>
      </c>
      <c r="W3773" s="6"/>
      <c r="X3773" s="10">
        <f t="shared" si="351"/>
        <v>0</v>
      </c>
      <c r="Y3773" s="30"/>
      <c r="Z3773" s="30"/>
      <c r="AA3773" s="6"/>
      <c r="AB3773" s="6"/>
      <c r="AC3773" s="6"/>
      <c r="AD3773" s="6"/>
      <c r="AE3773" s="6"/>
      <c r="AF3773" s="12">
        <f t="shared" si="352"/>
        <v>0</v>
      </c>
      <c r="AG3773" s="6"/>
      <c r="AH3773" s="6"/>
      <c r="AI3773" s="6"/>
      <c r="AJ3773" s="6"/>
      <c r="AK3773" s="6"/>
      <c r="AL3773" s="12">
        <f t="shared" si="353"/>
        <v>0</v>
      </c>
      <c r="AM3773" s="11" t="str">
        <f t="shared" si="348"/>
        <v/>
      </c>
      <c r="AN3773" s="7"/>
      <c r="AO3773" s="6"/>
    </row>
    <row r="3774" spans="1:41" ht="15.75" customHeight="1" x14ac:dyDescent="0.2">
      <c r="A3774" s="4"/>
      <c r="B3774" s="7"/>
      <c r="C3774" s="8" t="str">
        <f>IFERROR(VLOOKUP(B3774,Tabla2[#All],2,FALSE),"")</f>
        <v/>
      </c>
      <c r="D3774" s="24"/>
      <c r="E3774" s="9" t="str">
        <f>IFERROR(VLOOKUP(D3774,Tabla1[],2,FALSE),"")</f>
        <v/>
      </c>
      <c r="G3774" s="24"/>
      <c r="L3774" s="3" t="str">
        <f t="shared" si="349"/>
        <v/>
      </c>
      <c r="M3774" s="24"/>
      <c r="N3774" s="24"/>
      <c r="T3774" s="6"/>
      <c r="U3774" s="6"/>
      <c r="V3774" s="10">
        <f t="shared" si="350"/>
        <v>0</v>
      </c>
      <c r="W3774" s="6"/>
      <c r="X3774" s="10">
        <f t="shared" si="351"/>
        <v>0</v>
      </c>
      <c r="Y3774" s="30"/>
      <c r="Z3774" s="30"/>
      <c r="AA3774" s="6"/>
      <c r="AB3774" s="6"/>
      <c r="AC3774" s="6"/>
      <c r="AD3774" s="6"/>
      <c r="AE3774" s="6"/>
      <c r="AF3774" s="12">
        <f t="shared" si="352"/>
        <v>0</v>
      </c>
      <c r="AG3774" s="6"/>
      <c r="AH3774" s="6"/>
      <c r="AI3774" s="6"/>
      <c r="AJ3774" s="6"/>
      <c r="AK3774" s="6"/>
      <c r="AL3774" s="12">
        <f t="shared" si="353"/>
        <v>0</v>
      </c>
      <c r="AM3774" s="11" t="str">
        <f t="shared" si="348"/>
        <v/>
      </c>
      <c r="AN3774" s="7"/>
      <c r="AO3774" s="6"/>
    </row>
    <row r="3775" spans="1:41" ht="15.75" customHeight="1" x14ac:dyDescent="0.2">
      <c r="A3775" s="4"/>
      <c r="B3775" s="7"/>
      <c r="C3775" s="8" t="str">
        <f>IFERROR(VLOOKUP(B3775,Tabla2[#All],2,FALSE),"")</f>
        <v/>
      </c>
      <c r="D3775" s="24"/>
      <c r="E3775" s="9" t="str">
        <f>IFERROR(VLOOKUP(D3775,Tabla1[],2,FALSE),"")</f>
        <v/>
      </c>
      <c r="G3775" s="24"/>
      <c r="L3775" s="3" t="str">
        <f t="shared" si="349"/>
        <v/>
      </c>
      <c r="M3775" s="24"/>
      <c r="N3775" s="24"/>
      <c r="T3775" s="6"/>
      <c r="U3775" s="6"/>
      <c r="V3775" s="10">
        <f t="shared" si="350"/>
        <v>0</v>
      </c>
      <c r="W3775" s="6"/>
      <c r="X3775" s="10">
        <f t="shared" si="351"/>
        <v>0</v>
      </c>
      <c r="Y3775" s="30"/>
      <c r="Z3775" s="30"/>
      <c r="AA3775" s="6"/>
      <c r="AB3775" s="6"/>
      <c r="AC3775" s="6"/>
      <c r="AD3775" s="6"/>
      <c r="AE3775" s="6"/>
      <c r="AF3775" s="12">
        <f t="shared" si="352"/>
        <v>0</v>
      </c>
      <c r="AG3775" s="6"/>
      <c r="AH3775" s="6"/>
      <c r="AI3775" s="6"/>
      <c r="AJ3775" s="6"/>
      <c r="AK3775" s="6"/>
      <c r="AL3775" s="12">
        <f t="shared" si="353"/>
        <v>0</v>
      </c>
      <c r="AM3775" s="11" t="str">
        <f t="shared" si="348"/>
        <v/>
      </c>
      <c r="AN3775" s="7"/>
      <c r="AO3775" s="6"/>
    </row>
    <row r="3776" spans="1:41" ht="15.75" customHeight="1" x14ac:dyDescent="0.2">
      <c r="A3776" s="4"/>
      <c r="B3776" s="7"/>
      <c r="C3776" s="8" t="str">
        <f>IFERROR(VLOOKUP(B3776,Tabla2[#All],2,FALSE),"")</f>
        <v/>
      </c>
      <c r="D3776" s="24"/>
      <c r="E3776" s="9" t="str">
        <f>IFERROR(VLOOKUP(D3776,Tabla1[],2,FALSE),"")</f>
        <v/>
      </c>
      <c r="G3776" s="24"/>
      <c r="L3776" s="3" t="str">
        <f t="shared" si="349"/>
        <v/>
      </c>
      <c r="M3776" s="24"/>
      <c r="N3776" s="24"/>
      <c r="T3776" s="6"/>
      <c r="U3776" s="6"/>
      <c r="V3776" s="10">
        <f t="shared" si="350"/>
        <v>0</v>
      </c>
      <c r="W3776" s="6"/>
      <c r="X3776" s="10">
        <f t="shared" si="351"/>
        <v>0</v>
      </c>
      <c r="Y3776" s="30"/>
      <c r="Z3776" s="30"/>
      <c r="AA3776" s="6"/>
      <c r="AB3776" s="6"/>
      <c r="AC3776" s="6"/>
      <c r="AD3776" s="6"/>
      <c r="AE3776" s="6"/>
      <c r="AF3776" s="12">
        <f t="shared" si="352"/>
        <v>0</v>
      </c>
      <c r="AG3776" s="6"/>
      <c r="AH3776" s="6"/>
      <c r="AI3776" s="6"/>
      <c r="AJ3776" s="6"/>
      <c r="AK3776" s="6"/>
      <c r="AL3776" s="12">
        <f t="shared" si="353"/>
        <v>0</v>
      </c>
      <c r="AM3776" s="11" t="str">
        <f t="shared" si="348"/>
        <v/>
      </c>
      <c r="AN3776" s="7"/>
      <c r="AO3776" s="6"/>
    </row>
    <row r="3777" spans="1:41" ht="15.75" customHeight="1" x14ac:dyDescent="0.2">
      <c r="A3777" s="4"/>
      <c r="B3777" s="7"/>
      <c r="C3777" s="8" t="str">
        <f>IFERROR(VLOOKUP(B3777,Tabla2[#All],2,FALSE),"")</f>
        <v/>
      </c>
      <c r="D3777" s="24"/>
      <c r="E3777" s="9" t="str">
        <f>IFERROR(VLOOKUP(D3777,Tabla1[],2,FALSE),"")</f>
        <v/>
      </c>
      <c r="G3777" s="24"/>
      <c r="L3777" s="3" t="str">
        <f t="shared" si="349"/>
        <v/>
      </c>
      <c r="M3777" s="24"/>
      <c r="N3777" s="24"/>
      <c r="T3777" s="6"/>
      <c r="U3777" s="6"/>
      <c r="V3777" s="10">
        <f t="shared" si="350"/>
        <v>0</v>
      </c>
      <c r="W3777" s="6"/>
      <c r="X3777" s="10">
        <f t="shared" si="351"/>
        <v>0</v>
      </c>
      <c r="Y3777" s="30"/>
      <c r="Z3777" s="30"/>
      <c r="AA3777" s="6"/>
      <c r="AB3777" s="6"/>
      <c r="AC3777" s="6"/>
      <c r="AD3777" s="6"/>
      <c r="AE3777" s="6"/>
      <c r="AF3777" s="12">
        <f t="shared" si="352"/>
        <v>0</v>
      </c>
      <c r="AG3777" s="6"/>
      <c r="AH3777" s="6"/>
      <c r="AI3777" s="6"/>
      <c r="AJ3777" s="6"/>
      <c r="AK3777" s="6"/>
      <c r="AL3777" s="12">
        <f t="shared" si="353"/>
        <v>0</v>
      </c>
      <c r="AM3777" s="11" t="str">
        <f t="shared" si="348"/>
        <v/>
      </c>
      <c r="AN3777" s="7"/>
      <c r="AO3777" s="6"/>
    </row>
    <row r="3778" spans="1:41" ht="15.75" customHeight="1" x14ac:dyDescent="0.2">
      <c r="A3778" s="4"/>
      <c r="B3778" s="7"/>
      <c r="C3778" s="8" t="str">
        <f>IFERROR(VLOOKUP(B3778,Tabla2[#All],2,FALSE),"")</f>
        <v/>
      </c>
      <c r="D3778" s="24"/>
      <c r="E3778" s="9" t="str">
        <f>IFERROR(VLOOKUP(D3778,Tabla1[],2,FALSE),"")</f>
        <v/>
      </c>
      <c r="G3778" s="24"/>
      <c r="L3778" s="3" t="str">
        <f t="shared" si="349"/>
        <v/>
      </c>
      <c r="M3778" s="24"/>
      <c r="N3778" s="24"/>
      <c r="T3778" s="6"/>
      <c r="U3778" s="6"/>
      <c r="V3778" s="10">
        <f t="shared" si="350"/>
        <v>0</v>
      </c>
      <c r="W3778" s="6"/>
      <c r="X3778" s="10">
        <f t="shared" si="351"/>
        <v>0</v>
      </c>
      <c r="Y3778" s="30"/>
      <c r="Z3778" s="30"/>
      <c r="AA3778" s="6"/>
      <c r="AB3778" s="6"/>
      <c r="AC3778" s="6"/>
      <c r="AD3778" s="6"/>
      <c r="AE3778" s="6"/>
      <c r="AF3778" s="12">
        <f t="shared" si="352"/>
        <v>0</v>
      </c>
      <c r="AG3778" s="6"/>
      <c r="AH3778" s="6"/>
      <c r="AI3778" s="6"/>
      <c r="AJ3778" s="6"/>
      <c r="AK3778" s="6"/>
      <c r="AL3778" s="12">
        <f t="shared" si="353"/>
        <v>0</v>
      </c>
      <c r="AM3778" s="11" t="str">
        <f t="shared" si="348"/>
        <v/>
      </c>
      <c r="AN3778" s="7"/>
      <c r="AO3778" s="6"/>
    </row>
    <row r="3779" spans="1:41" ht="15.75" customHeight="1" x14ac:dyDescent="0.2">
      <c r="A3779" s="4"/>
      <c r="B3779" s="7"/>
      <c r="C3779" s="8" t="str">
        <f>IFERROR(VLOOKUP(B3779,Tabla2[#All],2,FALSE),"")</f>
        <v/>
      </c>
      <c r="D3779" s="24"/>
      <c r="E3779" s="9" t="str">
        <f>IFERROR(VLOOKUP(D3779,Tabla1[],2,FALSE),"")</f>
        <v/>
      </c>
      <c r="G3779" s="24"/>
      <c r="L3779" s="3" t="str">
        <f t="shared" si="349"/>
        <v/>
      </c>
      <c r="M3779" s="24"/>
      <c r="N3779" s="24"/>
      <c r="T3779" s="6"/>
      <c r="U3779" s="6"/>
      <c r="V3779" s="10">
        <f t="shared" si="350"/>
        <v>0</v>
      </c>
      <c r="W3779" s="6"/>
      <c r="X3779" s="10">
        <f t="shared" si="351"/>
        <v>0</v>
      </c>
      <c r="Y3779" s="30"/>
      <c r="Z3779" s="30"/>
      <c r="AA3779" s="6"/>
      <c r="AB3779" s="6"/>
      <c r="AC3779" s="6"/>
      <c r="AD3779" s="6"/>
      <c r="AE3779" s="6"/>
      <c r="AF3779" s="12">
        <f t="shared" si="352"/>
        <v>0</v>
      </c>
      <c r="AG3779" s="6"/>
      <c r="AH3779" s="6"/>
      <c r="AI3779" s="6"/>
      <c r="AJ3779" s="6"/>
      <c r="AK3779" s="6"/>
      <c r="AL3779" s="12">
        <f t="shared" si="353"/>
        <v>0</v>
      </c>
      <c r="AM3779" s="11" t="str">
        <f t="shared" si="348"/>
        <v/>
      </c>
      <c r="AN3779" s="7"/>
      <c r="AO3779" s="6"/>
    </row>
    <row r="3780" spans="1:41" ht="15.75" customHeight="1" x14ac:dyDescent="0.2">
      <c r="A3780" s="4"/>
      <c r="B3780" s="7"/>
      <c r="C3780" s="8" t="str">
        <f>IFERROR(VLOOKUP(B3780,Tabla2[#All],2,FALSE),"")</f>
        <v/>
      </c>
      <c r="D3780" s="24"/>
      <c r="E3780" s="9" t="str">
        <f>IFERROR(VLOOKUP(D3780,Tabla1[],2,FALSE),"")</f>
        <v/>
      </c>
      <c r="G3780" s="24"/>
      <c r="L3780" s="3" t="str">
        <f t="shared" si="349"/>
        <v/>
      </c>
      <c r="M3780" s="24"/>
      <c r="N3780" s="24"/>
      <c r="T3780" s="6"/>
      <c r="U3780" s="6"/>
      <c r="V3780" s="10">
        <f t="shared" si="350"/>
        <v>0</v>
      </c>
      <c r="W3780" s="6"/>
      <c r="X3780" s="10">
        <f t="shared" si="351"/>
        <v>0</v>
      </c>
      <c r="Y3780" s="30"/>
      <c r="Z3780" s="30"/>
      <c r="AA3780" s="6"/>
      <c r="AB3780" s="6"/>
      <c r="AC3780" s="6"/>
      <c r="AD3780" s="6"/>
      <c r="AE3780" s="6"/>
      <c r="AF3780" s="12">
        <f t="shared" si="352"/>
        <v>0</v>
      </c>
      <c r="AG3780" s="6"/>
      <c r="AH3780" s="6"/>
      <c r="AI3780" s="6"/>
      <c r="AJ3780" s="6"/>
      <c r="AK3780" s="6"/>
      <c r="AL3780" s="12">
        <f t="shared" si="353"/>
        <v>0</v>
      </c>
      <c r="AM3780" s="11" t="str">
        <f t="shared" si="348"/>
        <v/>
      </c>
      <c r="AN3780" s="7"/>
      <c r="AO3780" s="6"/>
    </row>
    <row r="3781" spans="1:41" ht="15.75" customHeight="1" x14ac:dyDescent="0.2">
      <c r="A3781" s="4"/>
      <c r="B3781" s="7"/>
      <c r="C3781" s="8" t="str">
        <f>IFERROR(VLOOKUP(B3781,Tabla2[#All],2,FALSE),"")</f>
        <v/>
      </c>
      <c r="D3781" s="24"/>
      <c r="E3781" s="9" t="str">
        <f>IFERROR(VLOOKUP(D3781,Tabla1[],2,FALSE),"")</f>
        <v/>
      </c>
      <c r="G3781" s="24"/>
      <c r="L3781" s="3" t="str">
        <f t="shared" si="349"/>
        <v/>
      </c>
      <c r="M3781" s="24"/>
      <c r="N3781" s="24"/>
      <c r="T3781" s="6"/>
      <c r="U3781" s="6"/>
      <c r="V3781" s="10">
        <f t="shared" si="350"/>
        <v>0</v>
      </c>
      <c r="W3781" s="6"/>
      <c r="X3781" s="10">
        <f t="shared" si="351"/>
        <v>0</v>
      </c>
      <c r="Y3781" s="30"/>
      <c r="Z3781" s="30"/>
      <c r="AA3781" s="6"/>
      <c r="AB3781" s="6"/>
      <c r="AC3781" s="6"/>
      <c r="AD3781" s="6"/>
      <c r="AE3781" s="6"/>
      <c r="AF3781" s="12">
        <f t="shared" si="352"/>
        <v>0</v>
      </c>
      <c r="AG3781" s="6"/>
      <c r="AH3781" s="6"/>
      <c r="AI3781" s="6"/>
      <c r="AJ3781" s="6"/>
      <c r="AK3781" s="6"/>
      <c r="AL3781" s="12">
        <f t="shared" si="353"/>
        <v>0</v>
      </c>
      <c r="AM3781" s="11" t="str">
        <f t="shared" si="348"/>
        <v/>
      </c>
      <c r="AN3781" s="7"/>
      <c r="AO3781" s="6"/>
    </row>
    <row r="3782" spans="1:41" ht="15.75" customHeight="1" x14ac:dyDescent="0.2">
      <c r="A3782" s="4"/>
      <c r="B3782" s="7"/>
      <c r="C3782" s="8" t="str">
        <f>IFERROR(VLOOKUP(B3782,Tabla2[#All],2,FALSE),"")</f>
        <v/>
      </c>
      <c r="D3782" s="24"/>
      <c r="E3782" s="9" t="str">
        <f>IFERROR(VLOOKUP(D3782,Tabla1[],2,FALSE),"")</f>
        <v/>
      </c>
      <c r="G3782" s="24"/>
      <c r="L3782" s="3" t="str">
        <f t="shared" si="349"/>
        <v/>
      </c>
      <c r="M3782" s="24"/>
      <c r="N3782" s="24"/>
      <c r="T3782" s="6"/>
      <c r="U3782" s="6"/>
      <c r="V3782" s="10">
        <f t="shared" si="350"/>
        <v>0</v>
      </c>
      <c r="W3782" s="6"/>
      <c r="X3782" s="10">
        <f t="shared" si="351"/>
        <v>0</v>
      </c>
      <c r="Y3782" s="30"/>
      <c r="Z3782" s="30"/>
      <c r="AA3782" s="6"/>
      <c r="AB3782" s="6"/>
      <c r="AC3782" s="6"/>
      <c r="AD3782" s="6"/>
      <c r="AE3782" s="6"/>
      <c r="AF3782" s="12">
        <f t="shared" si="352"/>
        <v>0</v>
      </c>
      <c r="AG3782" s="6"/>
      <c r="AH3782" s="6"/>
      <c r="AI3782" s="6"/>
      <c r="AJ3782" s="6"/>
      <c r="AK3782" s="6"/>
      <c r="AL3782" s="12">
        <f t="shared" si="353"/>
        <v>0</v>
      </c>
      <c r="AM3782" s="11" t="str">
        <f t="shared" si="348"/>
        <v/>
      </c>
      <c r="AN3782" s="7"/>
      <c r="AO3782" s="6"/>
    </row>
    <row r="3783" spans="1:41" ht="15.75" customHeight="1" x14ac:dyDescent="0.2">
      <c r="A3783" s="4"/>
      <c r="B3783" s="7"/>
      <c r="C3783" s="8" t="str">
        <f>IFERROR(VLOOKUP(B3783,Tabla2[#All],2,FALSE),"")</f>
        <v/>
      </c>
      <c r="D3783" s="24"/>
      <c r="E3783" s="9" t="str">
        <f>IFERROR(VLOOKUP(D3783,Tabla1[],2,FALSE),"")</f>
        <v/>
      </c>
      <c r="G3783" s="24"/>
      <c r="L3783" s="3" t="str">
        <f t="shared" si="349"/>
        <v/>
      </c>
      <c r="M3783" s="24"/>
      <c r="N3783" s="24"/>
      <c r="T3783" s="6"/>
      <c r="U3783" s="6"/>
      <c r="V3783" s="10">
        <f t="shared" si="350"/>
        <v>0</v>
      </c>
      <c r="W3783" s="6"/>
      <c r="X3783" s="10">
        <f t="shared" si="351"/>
        <v>0</v>
      </c>
      <c r="Y3783" s="30"/>
      <c r="Z3783" s="30"/>
      <c r="AA3783" s="6"/>
      <c r="AB3783" s="6"/>
      <c r="AC3783" s="6"/>
      <c r="AD3783" s="6"/>
      <c r="AE3783" s="6"/>
      <c r="AF3783" s="12">
        <f t="shared" si="352"/>
        <v>0</v>
      </c>
      <c r="AG3783" s="6"/>
      <c r="AH3783" s="6"/>
      <c r="AI3783" s="6"/>
      <c r="AJ3783" s="6"/>
      <c r="AK3783" s="6"/>
      <c r="AL3783" s="12">
        <f t="shared" si="353"/>
        <v>0</v>
      </c>
      <c r="AM3783" s="11" t="str">
        <f t="shared" ref="AM3783:AM3846" si="354">IF(SUM(AF3783+AL3783)=0,"",IF(SUM(AF3783+AL3783)=Z3783,"Ok","Error en Montos"))</f>
        <v/>
      </c>
      <c r="AN3783" s="7"/>
      <c r="AO3783" s="6"/>
    </row>
    <row r="3784" spans="1:41" ht="15.75" customHeight="1" x14ac:dyDescent="0.2">
      <c r="A3784" s="4"/>
      <c r="B3784" s="7"/>
      <c r="C3784" s="8" t="str">
        <f>IFERROR(VLOOKUP(B3784,Tabla2[#All],2,FALSE),"")</f>
        <v/>
      </c>
      <c r="D3784" s="24"/>
      <c r="E3784" s="9" t="str">
        <f>IFERROR(VLOOKUP(D3784,Tabla1[],2,FALSE),"")</f>
        <v/>
      </c>
      <c r="G3784" s="24"/>
      <c r="L3784" s="3" t="str">
        <f t="shared" ref="L3784:L3847" si="355">IF(AND(J3784&lt;&gt;"",K3784&lt;&gt;""),DATEDIF(J3784,K3784,"d")+1,"")</f>
        <v/>
      </c>
      <c r="M3784" s="24"/>
      <c r="N3784" s="24"/>
      <c r="T3784" s="6"/>
      <c r="U3784" s="6"/>
      <c r="V3784" s="10">
        <f t="shared" ref="V3784:V3847" si="356">SUM(T3784+U3784)</f>
        <v>0</v>
      </c>
      <c r="W3784" s="6"/>
      <c r="X3784" s="10">
        <f t="shared" ref="X3784:X3847" si="357">V3784-W3784</f>
        <v>0</v>
      </c>
      <c r="Y3784" s="30"/>
      <c r="Z3784" s="30"/>
      <c r="AA3784" s="6"/>
      <c r="AB3784" s="6"/>
      <c r="AC3784" s="6"/>
      <c r="AD3784" s="6"/>
      <c r="AE3784" s="6"/>
      <c r="AF3784" s="12">
        <f t="shared" ref="AF3784:AF3847" si="358">SUM(AA3784:AD3784)</f>
        <v>0</v>
      </c>
      <c r="AG3784" s="6"/>
      <c r="AH3784" s="6"/>
      <c r="AI3784" s="6"/>
      <c r="AJ3784" s="6"/>
      <c r="AK3784" s="6"/>
      <c r="AL3784" s="12">
        <f t="shared" ref="AL3784:AL3847" si="359">SUM(AG3784:AJ3784)</f>
        <v>0</v>
      </c>
      <c r="AM3784" s="11" t="str">
        <f t="shared" si="354"/>
        <v/>
      </c>
      <c r="AN3784" s="7"/>
      <c r="AO3784" s="6"/>
    </row>
    <row r="3785" spans="1:41" ht="15.75" customHeight="1" x14ac:dyDescent="0.2">
      <c r="A3785" s="4"/>
      <c r="B3785" s="7"/>
      <c r="C3785" s="8" t="str">
        <f>IFERROR(VLOOKUP(B3785,Tabla2[#All],2,FALSE),"")</f>
        <v/>
      </c>
      <c r="D3785" s="24"/>
      <c r="E3785" s="9" t="str">
        <f>IFERROR(VLOOKUP(D3785,Tabla1[],2,FALSE),"")</f>
        <v/>
      </c>
      <c r="G3785" s="24"/>
      <c r="L3785" s="3" t="str">
        <f t="shared" si="355"/>
        <v/>
      </c>
      <c r="M3785" s="24"/>
      <c r="N3785" s="24"/>
      <c r="T3785" s="6"/>
      <c r="U3785" s="6"/>
      <c r="V3785" s="10">
        <f t="shared" si="356"/>
        <v>0</v>
      </c>
      <c r="W3785" s="6"/>
      <c r="X3785" s="10">
        <f t="shared" si="357"/>
        <v>0</v>
      </c>
      <c r="Y3785" s="30"/>
      <c r="Z3785" s="30"/>
      <c r="AA3785" s="6"/>
      <c r="AB3785" s="6"/>
      <c r="AC3785" s="6"/>
      <c r="AD3785" s="6"/>
      <c r="AE3785" s="6"/>
      <c r="AF3785" s="12">
        <f t="shared" si="358"/>
        <v>0</v>
      </c>
      <c r="AG3785" s="6"/>
      <c r="AH3785" s="6"/>
      <c r="AI3785" s="6"/>
      <c r="AJ3785" s="6"/>
      <c r="AK3785" s="6"/>
      <c r="AL3785" s="12">
        <f t="shared" si="359"/>
        <v>0</v>
      </c>
      <c r="AM3785" s="11" t="str">
        <f t="shared" si="354"/>
        <v/>
      </c>
      <c r="AN3785" s="7"/>
      <c r="AO3785" s="6"/>
    </row>
    <row r="3786" spans="1:41" ht="15.75" customHeight="1" x14ac:dyDescent="0.2">
      <c r="A3786" s="4"/>
      <c r="B3786" s="7"/>
      <c r="C3786" s="8" t="str">
        <f>IFERROR(VLOOKUP(B3786,Tabla2[#All],2,FALSE),"")</f>
        <v/>
      </c>
      <c r="D3786" s="24"/>
      <c r="E3786" s="9" t="str">
        <f>IFERROR(VLOOKUP(D3786,Tabla1[],2,FALSE),"")</f>
        <v/>
      </c>
      <c r="G3786" s="24"/>
      <c r="L3786" s="3" t="str">
        <f t="shared" si="355"/>
        <v/>
      </c>
      <c r="M3786" s="24"/>
      <c r="N3786" s="24"/>
      <c r="T3786" s="6"/>
      <c r="U3786" s="6"/>
      <c r="V3786" s="10">
        <f t="shared" si="356"/>
        <v>0</v>
      </c>
      <c r="W3786" s="6"/>
      <c r="X3786" s="10">
        <f t="shared" si="357"/>
        <v>0</v>
      </c>
      <c r="Y3786" s="30"/>
      <c r="Z3786" s="30"/>
      <c r="AA3786" s="6"/>
      <c r="AB3786" s="6"/>
      <c r="AC3786" s="6"/>
      <c r="AD3786" s="6"/>
      <c r="AE3786" s="6"/>
      <c r="AF3786" s="12">
        <f t="shared" si="358"/>
        <v>0</v>
      </c>
      <c r="AG3786" s="6"/>
      <c r="AH3786" s="6"/>
      <c r="AI3786" s="6"/>
      <c r="AJ3786" s="6"/>
      <c r="AK3786" s="6"/>
      <c r="AL3786" s="12">
        <f t="shared" si="359"/>
        <v>0</v>
      </c>
      <c r="AM3786" s="11" t="str">
        <f t="shared" si="354"/>
        <v/>
      </c>
      <c r="AN3786" s="7"/>
      <c r="AO3786" s="6"/>
    </row>
    <row r="3787" spans="1:41" ht="15.75" customHeight="1" x14ac:dyDescent="0.2">
      <c r="A3787" s="4"/>
      <c r="B3787" s="7"/>
      <c r="C3787" s="8" t="str">
        <f>IFERROR(VLOOKUP(B3787,Tabla2[#All],2,FALSE),"")</f>
        <v/>
      </c>
      <c r="D3787" s="24"/>
      <c r="E3787" s="9" t="str">
        <f>IFERROR(VLOOKUP(D3787,Tabla1[],2,FALSE),"")</f>
        <v/>
      </c>
      <c r="G3787" s="24"/>
      <c r="L3787" s="3" t="str">
        <f t="shared" si="355"/>
        <v/>
      </c>
      <c r="M3787" s="24"/>
      <c r="N3787" s="24"/>
      <c r="T3787" s="6"/>
      <c r="U3787" s="6"/>
      <c r="V3787" s="10">
        <f t="shared" si="356"/>
        <v>0</v>
      </c>
      <c r="W3787" s="6"/>
      <c r="X3787" s="10">
        <f t="shared" si="357"/>
        <v>0</v>
      </c>
      <c r="Y3787" s="30"/>
      <c r="Z3787" s="30"/>
      <c r="AA3787" s="6"/>
      <c r="AB3787" s="6"/>
      <c r="AC3787" s="6"/>
      <c r="AD3787" s="6"/>
      <c r="AE3787" s="6"/>
      <c r="AF3787" s="12">
        <f t="shared" si="358"/>
        <v>0</v>
      </c>
      <c r="AG3787" s="6"/>
      <c r="AH3787" s="6"/>
      <c r="AI3787" s="6"/>
      <c r="AJ3787" s="6"/>
      <c r="AK3787" s="6"/>
      <c r="AL3787" s="12">
        <f t="shared" si="359"/>
        <v>0</v>
      </c>
      <c r="AM3787" s="11" t="str">
        <f t="shared" si="354"/>
        <v/>
      </c>
      <c r="AN3787" s="7"/>
      <c r="AO3787" s="6"/>
    </row>
    <row r="3788" spans="1:41" ht="15.75" customHeight="1" x14ac:dyDescent="0.2">
      <c r="A3788" s="4"/>
      <c r="B3788" s="7"/>
      <c r="C3788" s="8" t="str">
        <f>IFERROR(VLOOKUP(B3788,Tabla2[#All],2,FALSE),"")</f>
        <v/>
      </c>
      <c r="D3788" s="24"/>
      <c r="E3788" s="9" t="str">
        <f>IFERROR(VLOOKUP(D3788,Tabla1[],2,FALSE),"")</f>
        <v/>
      </c>
      <c r="G3788" s="24"/>
      <c r="L3788" s="3" t="str">
        <f t="shared" si="355"/>
        <v/>
      </c>
      <c r="M3788" s="24"/>
      <c r="N3788" s="24"/>
      <c r="T3788" s="6"/>
      <c r="U3788" s="6"/>
      <c r="V3788" s="10">
        <f t="shared" si="356"/>
        <v>0</v>
      </c>
      <c r="W3788" s="6"/>
      <c r="X3788" s="10">
        <f t="shared" si="357"/>
        <v>0</v>
      </c>
      <c r="Y3788" s="30"/>
      <c r="Z3788" s="30"/>
      <c r="AA3788" s="6"/>
      <c r="AB3788" s="6"/>
      <c r="AC3788" s="6"/>
      <c r="AD3788" s="6"/>
      <c r="AE3788" s="6"/>
      <c r="AF3788" s="12">
        <f t="shared" si="358"/>
        <v>0</v>
      </c>
      <c r="AG3788" s="6"/>
      <c r="AH3788" s="6"/>
      <c r="AI3788" s="6"/>
      <c r="AJ3788" s="6"/>
      <c r="AK3788" s="6"/>
      <c r="AL3788" s="12">
        <f t="shared" si="359"/>
        <v>0</v>
      </c>
      <c r="AM3788" s="11" t="str">
        <f t="shared" si="354"/>
        <v/>
      </c>
      <c r="AN3788" s="7"/>
      <c r="AO3788" s="6"/>
    </row>
    <row r="3789" spans="1:41" ht="15.75" customHeight="1" x14ac:dyDescent="0.2">
      <c r="A3789" s="4"/>
      <c r="B3789" s="7"/>
      <c r="C3789" s="8" t="str">
        <f>IFERROR(VLOOKUP(B3789,Tabla2[#All],2,FALSE),"")</f>
        <v/>
      </c>
      <c r="D3789" s="24"/>
      <c r="E3789" s="9" t="str">
        <f>IFERROR(VLOOKUP(D3789,Tabla1[],2,FALSE),"")</f>
        <v/>
      </c>
      <c r="G3789" s="24"/>
      <c r="L3789" s="3" t="str">
        <f t="shared" si="355"/>
        <v/>
      </c>
      <c r="M3789" s="24"/>
      <c r="N3789" s="24"/>
      <c r="T3789" s="6"/>
      <c r="U3789" s="6"/>
      <c r="V3789" s="10">
        <f t="shared" si="356"/>
        <v>0</v>
      </c>
      <c r="W3789" s="6"/>
      <c r="X3789" s="10">
        <f t="shared" si="357"/>
        <v>0</v>
      </c>
      <c r="Y3789" s="30"/>
      <c r="Z3789" s="30"/>
      <c r="AA3789" s="6"/>
      <c r="AB3789" s="6"/>
      <c r="AC3789" s="6"/>
      <c r="AD3789" s="6"/>
      <c r="AE3789" s="6"/>
      <c r="AF3789" s="12">
        <f t="shared" si="358"/>
        <v>0</v>
      </c>
      <c r="AG3789" s="6"/>
      <c r="AH3789" s="6"/>
      <c r="AI3789" s="6"/>
      <c r="AJ3789" s="6"/>
      <c r="AK3789" s="6"/>
      <c r="AL3789" s="12">
        <f t="shared" si="359"/>
        <v>0</v>
      </c>
      <c r="AM3789" s="11" t="str">
        <f t="shared" si="354"/>
        <v/>
      </c>
      <c r="AN3789" s="7"/>
      <c r="AO3789" s="6"/>
    </row>
    <row r="3790" spans="1:41" ht="15.75" customHeight="1" x14ac:dyDescent="0.2">
      <c r="A3790" s="4"/>
      <c r="B3790" s="7"/>
      <c r="C3790" s="8" t="str">
        <f>IFERROR(VLOOKUP(B3790,Tabla2[#All],2,FALSE),"")</f>
        <v/>
      </c>
      <c r="D3790" s="24"/>
      <c r="E3790" s="9" t="str">
        <f>IFERROR(VLOOKUP(D3790,Tabla1[],2,FALSE),"")</f>
        <v/>
      </c>
      <c r="G3790" s="24"/>
      <c r="L3790" s="3" t="str">
        <f t="shared" si="355"/>
        <v/>
      </c>
      <c r="M3790" s="24"/>
      <c r="N3790" s="24"/>
      <c r="T3790" s="6"/>
      <c r="U3790" s="6"/>
      <c r="V3790" s="10">
        <f t="shared" si="356"/>
        <v>0</v>
      </c>
      <c r="W3790" s="6"/>
      <c r="X3790" s="10">
        <f t="shared" si="357"/>
        <v>0</v>
      </c>
      <c r="Y3790" s="30"/>
      <c r="Z3790" s="30"/>
      <c r="AA3790" s="6"/>
      <c r="AB3790" s="6"/>
      <c r="AC3790" s="6"/>
      <c r="AD3790" s="6"/>
      <c r="AE3790" s="6"/>
      <c r="AF3790" s="12">
        <f t="shared" si="358"/>
        <v>0</v>
      </c>
      <c r="AG3790" s="6"/>
      <c r="AH3790" s="6"/>
      <c r="AI3790" s="6"/>
      <c r="AJ3790" s="6"/>
      <c r="AK3790" s="6"/>
      <c r="AL3790" s="12">
        <f t="shared" si="359"/>
        <v>0</v>
      </c>
      <c r="AM3790" s="11" t="str">
        <f t="shared" si="354"/>
        <v/>
      </c>
      <c r="AN3790" s="7"/>
      <c r="AO3790" s="6"/>
    </row>
    <row r="3791" spans="1:41" ht="15.75" customHeight="1" x14ac:dyDescent="0.2">
      <c r="A3791" s="4"/>
      <c r="B3791" s="7"/>
      <c r="C3791" s="8" t="str">
        <f>IFERROR(VLOOKUP(B3791,Tabla2[#All],2,FALSE),"")</f>
        <v/>
      </c>
      <c r="D3791" s="24"/>
      <c r="E3791" s="9" t="str">
        <f>IFERROR(VLOOKUP(D3791,Tabla1[],2,FALSE),"")</f>
        <v/>
      </c>
      <c r="G3791" s="24"/>
      <c r="L3791" s="3" t="str">
        <f t="shared" si="355"/>
        <v/>
      </c>
      <c r="M3791" s="24"/>
      <c r="N3791" s="24"/>
      <c r="T3791" s="6"/>
      <c r="U3791" s="6"/>
      <c r="V3791" s="10">
        <f t="shared" si="356"/>
        <v>0</v>
      </c>
      <c r="W3791" s="6"/>
      <c r="X3791" s="10">
        <f t="shared" si="357"/>
        <v>0</v>
      </c>
      <c r="Y3791" s="30"/>
      <c r="Z3791" s="30"/>
      <c r="AA3791" s="6"/>
      <c r="AB3791" s="6"/>
      <c r="AC3791" s="6"/>
      <c r="AD3791" s="6"/>
      <c r="AE3791" s="6"/>
      <c r="AF3791" s="12">
        <f t="shared" si="358"/>
        <v>0</v>
      </c>
      <c r="AG3791" s="6"/>
      <c r="AH3791" s="6"/>
      <c r="AI3791" s="6"/>
      <c r="AJ3791" s="6"/>
      <c r="AK3791" s="6"/>
      <c r="AL3791" s="12">
        <f t="shared" si="359"/>
        <v>0</v>
      </c>
      <c r="AM3791" s="11" t="str">
        <f t="shared" si="354"/>
        <v/>
      </c>
      <c r="AN3791" s="7"/>
      <c r="AO3791" s="6"/>
    </row>
    <row r="3792" spans="1:41" ht="15.75" customHeight="1" x14ac:dyDescent="0.2">
      <c r="A3792" s="4"/>
      <c r="B3792" s="7"/>
      <c r="C3792" s="8" t="str">
        <f>IFERROR(VLOOKUP(B3792,Tabla2[#All],2,FALSE),"")</f>
        <v/>
      </c>
      <c r="D3792" s="24"/>
      <c r="E3792" s="9" t="str">
        <f>IFERROR(VLOOKUP(D3792,Tabla1[],2,FALSE),"")</f>
        <v/>
      </c>
      <c r="G3792" s="24"/>
      <c r="L3792" s="3" t="str">
        <f t="shared" si="355"/>
        <v/>
      </c>
      <c r="M3792" s="24"/>
      <c r="N3792" s="24"/>
      <c r="T3792" s="6"/>
      <c r="U3792" s="6"/>
      <c r="V3792" s="10">
        <f t="shared" si="356"/>
        <v>0</v>
      </c>
      <c r="W3792" s="6"/>
      <c r="X3792" s="10">
        <f t="shared" si="357"/>
        <v>0</v>
      </c>
      <c r="Y3792" s="30"/>
      <c r="Z3792" s="30"/>
      <c r="AA3792" s="6"/>
      <c r="AB3792" s="6"/>
      <c r="AC3792" s="6"/>
      <c r="AD3792" s="6"/>
      <c r="AE3792" s="6"/>
      <c r="AF3792" s="12">
        <f t="shared" si="358"/>
        <v>0</v>
      </c>
      <c r="AG3792" s="6"/>
      <c r="AH3792" s="6"/>
      <c r="AI3792" s="6"/>
      <c r="AJ3792" s="6"/>
      <c r="AK3792" s="6"/>
      <c r="AL3792" s="12">
        <f t="shared" si="359"/>
        <v>0</v>
      </c>
      <c r="AM3792" s="11" t="str">
        <f t="shared" si="354"/>
        <v/>
      </c>
      <c r="AN3792" s="7"/>
      <c r="AO3792" s="6"/>
    </row>
    <row r="3793" spans="1:41" ht="15.75" customHeight="1" x14ac:dyDescent="0.2">
      <c r="A3793" s="4"/>
      <c r="B3793" s="7"/>
      <c r="C3793" s="8" t="str">
        <f>IFERROR(VLOOKUP(B3793,Tabla2[#All],2,FALSE),"")</f>
        <v/>
      </c>
      <c r="D3793" s="24"/>
      <c r="E3793" s="9" t="str">
        <f>IFERROR(VLOOKUP(D3793,Tabla1[],2,FALSE),"")</f>
        <v/>
      </c>
      <c r="G3793" s="24"/>
      <c r="L3793" s="3" t="str">
        <f t="shared" si="355"/>
        <v/>
      </c>
      <c r="M3793" s="24"/>
      <c r="N3793" s="24"/>
      <c r="T3793" s="6"/>
      <c r="U3793" s="6"/>
      <c r="V3793" s="10">
        <f t="shared" si="356"/>
        <v>0</v>
      </c>
      <c r="W3793" s="6"/>
      <c r="X3793" s="10">
        <f t="shared" si="357"/>
        <v>0</v>
      </c>
      <c r="Y3793" s="30"/>
      <c r="Z3793" s="30"/>
      <c r="AA3793" s="6"/>
      <c r="AB3793" s="6"/>
      <c r="AC3793" s="6"/>
      <c r="AD3793" s="6"/>
      <c r="AE3793" s="6"/>
      <c r="AF3793" s="12">
        <f t="shared" si="358"/>
        <v>0</v>
      </c>
      <c r="AG3793" s="6"/>
      <c r="AH3793" s="6"/>
      <c r="AI3793" s="6"/>
      <c r="AJ3793" s="6"/>
      <c r="AK3793" s="6"/>
      <c r="AL3793" s="12">
        <f t="shared" si="359"/>
        <v>0</v>
      </c>
      <c r="AM3793" s="11" t="str">
        <f t="shared" si="354"/>
        <v/>
      </c>
      <c r="AN3793" s="7"/>
      <c r="AO3793" s="6"/>
    </row>
    <row r="3794" spans="1:41" ht="15.75" customHeight="1" x14ac:dyDescent="0.2">
      <c r="A3794" s="4"/>
      <c r="B3794" s="7"/>
      <c r="C3794" s="8" t="str">
        <f>IFERROR(VLOOKUP(B3794,Tabla2[#All],2,FALSE),"")</f>
        <v/>
      </c>
      <c r="D3794" s="24"/>
      <c r="E3794" s="9" t="str">
        <f>IFERROR(VLOOKUP(D3794,Tabla1[],2,FALSE),"")</f>
        <v/>
      </c>
      <c r="G3794" s="24"/>
      <c r="L3794" s="3" t="str">
        <f t="shared" si="355"/>
        <v/>
      </c>
      <c r="M3794" s="24"/>
      <c r="N3794" s="24"/>
      <c r="T3794" s="6"/>
      <c r="U3794" s="6"/>
      <c r="V3794" s="10">
        <f t="shared" si="356"/>
        <v>0</v>
      </c>
      <c r="W3794" s="6"/>
      <c r="X3794" s="10">
        <f t="shared" si="357"/>
        <v>0</v>
      </c>
      <c r="Y3794" s="30"/>
      <c r="Z3794" s="30"/>
      <c r="AA3794" s="6"/>
      <c r="AB3794" s="6"/>
      <c r="AC3794" s="6"/>
      <c r="AD3794" s="6"/>
      <c r="AE3794" s="6"/>
      <c r="AF3794" s="12">
        <f t="shared" si="358"/>
        <v>0</v>
      </c>
      <c r="AG3794" s="6"/>
      <c r="AH3794" s="6"/>
      <c r="AI3794" s="6"/>
      <c r="AJ3794" s="6"/>
      <c r="AK3794" s="6"/>
      <c r="AL3794" s="12">
        <f t="shared" si="359"/>
        <v>0</v>
      </c>
      <c r="AM3794" s="11" t="str">
        <f t="shared" si="354"/>
        <v/>
      </c>
      <c r="AN3794" s="7"/>
      <c r="AO3794" s="6"/>
    </row>
    <row r="3795" spans="1:41" ht="15.75" customHeight="1" x14ac:dyDescent="0.2">
      <c r="A3795" s="4"/>
      <c r="B3795" s="7"/>
      <c r="C3795" s="8" t="str">
        <f>IFERROR(VLOOKUP(B3795,Tabla2[#All],2,FALSE),"")</f>
        <v/>
      </c>
      <c r="D3795" s="24"/>
      <c r="E3795" s="9" t="str">
        <f>IFERROR(VLOOKUP(D3795,Tabla1[],2,FALSE),"")</f>
        <v/>
      </c>
      <c r="G3795" s="24"/>
      <c r="L3795" s="3" t="str">
        <f t="shared" si="355"/>
        <v/>
      </c>
      <c r="M3795" s="24"/>
      <c r="N3795" s="24"/>
      <c r="T3795" s="6"/>
      <c r="U3795" s="6"/>
      <c r="V3795" s="10">
        <f t="shared" si="356"/>
        <v>0</v>
      </c>
      <c r="W3795" s="6"/>
      <c r="X3795" s="10">
        <f t="shared" si="357"/>
        <v>0</v>
      </c>
      <c r="Y3795" s="30"/>
      <c r="Z3795" s="30"/>
      <c r="AA3795" s="6"/>
      <c r="AB3795" s="6"/>
      <c r="AC3795" s="6"/>
      <c r="AD3795" s="6"/>
      <c r="AE3795" s="6"/>
      <c r="AF3795" s="12">
        <f t="shared" si="358"/>
        <v>0</v>
      </c>
      <c r="AG3795" s="6"/>
      <c r="AH3795" s="6"/>
      <c r="AI3795" s="6"/>
      <c r="AJ3795" s="6"/>
      <c r="AK3795" s="6"/>
      <c r="AL3795" s="12">
        <f t="shared" si="359"/>
        <v>0</v>
      </c>
      <c r="AM3795" s="11" t="str">
        <f t="shared" si="354"/>
        <v/>
      </c>
      <c r="AN3795" s="7"/>
      <c r="AO3795" s="6"/>
    </row>
    <row r="3796" spans="1:41" ht="15.75" customHeight="1" x14ac:dyDescent="0.2">
      <c r="A3796" s="4"/>
      <c r="B3796" s="7"/>
      <c r="C3796" s="8" t="str">
        <f>IFERROR(VLOOKUP(B3796,Tabla2[#All],2,FALSE),"")</f>
        <v/>
      </c>
      <c r="D3796" s="24"/>
      <c r="E3796" s="9" t="str">
        <f>IFERROR(VLOOKUP(D3796,Tabla1[],2,FALSE),"")</f>
        <v/>
      </c>
      <c r="G3796" s="24"/>
      <c r="L3796" s="3" t="str">
        <f t="shared" si="355"/>
        <v/>
      </c>
      <c r="M3796" s="24"/>
      <c r="N3796" s="24"/>
      <c r="T3796" s="6"/>
      <c r="U3796" s="6"/>
      <c r="V3796" s="10">
        <f t="shared" si="356"/>
        <v>0</v>
      </c>
      <c r="W3796" s="6"/>
      <c r="X3796" s="10">
        <f t="shared" si="357"/>
        <v>0</v>
      </c>
      <c r="Y3796" s="30"/>
      <c r="Z3796" s="30"/>
      <c r="AA3796" s="6"/>
      <c r="AB3796" s="6"/>
      <c r="AC3796" s="6"/>
      <c r="AD3796" s="6"/>
      <c r="AE3796" s="6"/>
      <c r="AF3796" s="12">
        <f t="shared" si="358"/>
        <v>0</v>
      </c>
      <c r="AG3796" s="6"/>
      <c r="AH3796" s="6"/>
      <c r="AI3796" s="6"/>
      <c r="AJ3796" s="6"/>
      <c r="AK3796" s="6"/>
      <c r="AL3796" s="12">
        <f t="shared" si="359"/>
        <v>0</v>
      </c>
      <c r="AM3796" s="11" t="str">
        <f t="shared" si="354"/>
        <v/>
      </c>
      <c r="AN3796" s="7"/>
      <c r="AO3796" s="6"/>
    </row>
    <row r="3797" spans="1:41" ht="15.75" customHeight="1" x14ac:dyDescent="0.2">
      <c r="A3797" s="4"/>
      <c r="B3797" s="7"/>
      <c r="C3797" s="8" t="str">
        <f>IFERROR(VLOOKUP(B3797,Tabla2[#All],2,FALSE),"")</f>
        <v/>
      </c>
      <c r="D3797" s="24"/>
      <c r="E3797" s="9" t="str">
        <f>IFERROR(VLOOKUP(D3797,Tabla1[],2,FALSE),"")</f>
        <v/>
      </c>
      <c r="G3797" s="24"/>
      <c r="L3797" s="3" t="str">
        <f t="shared" si="355"/>
        <v/>
      </c>
      <c r="M3797" s="24"/>
      <c r="N3797" s="24"/>
      <c r="T3797" s="6"/>
      <c r="U3797" s="6"/>
      <c r="V3797" s="10">
        <f t="shared" si="356"/>
        <v>0</v>
      </c>
      <c r="W3797" s="6"/>
      <c r="X3797" s="10">
        <f t="shared" si="357"/>
        <v>0</v>
      </c>
      <c r="Y3797" s="30"/>
      <c r="Z3797" s="30"/>
      <c r="AA3797" s="6"/>
      <c r="AB3797" s="6"/>
      <c r="AC3797" s="6"/>
      <c r="AD3797" s="6"/>
      <c r="AE3797" s="6"/>
      <c r="AF3797" s="12">
        <f t="shared" si="358"/>
        <v>0</v>
      </c>
      <c r="AG3797" s="6"/>
      <c r="AH3797" s="6"/>
      <c r="AI3797" s="6"/>
      <c r="AJ3797" s="6"/>
      <c r="AK3797" s="6"/>
      <c r="AL3797" s="12">
        <f t="shared" si="359"/>
        <v>0</v>
      </c>
      <c r="AM3797" s="11" t="str">
        <f t="shared" si="354"/>
        <v/>
      </c>
      <c r="AN3797" s="7"/>
      <c r="AO3797" s="6"/>
    </row>
    <row r="3798" spans="1:41" ht="15.75" customHeight="1" x14ac:dyDescent="0.2">
      <c r="A3798" s="4"/>
      <c r="B3798" s="7"/>
      <c r="C3798" s="8" t="str">
        <f>IFERROR(VLOOKUP(B3798,Tabla2[#All],2,FALSE),"")</f>
        <v/>
      </c>
      <c r="D3798" s="24"/>
      <c r="E3798" s="9" t="str">
        <f>IFERROR(VLOOKUP(D3798,Tabla1[],2,FALSE),"")</f>
        <v/>
      </c>
      <c r="G3798" s="24"/>
      <c r="L3798" s="3" t="str">
        <f t="shared" si="355"/>
        <v/>
      </c>
      <c r="M3798" s="24"/>
      <c r="N3798" s="24"/>
      <c r="T3798" s="6"/>
      <c r="U3798" s="6"/>
      <c r="V3798" s="10">
        <f t="shared" si="356"/>
        <v>0</v>
      </c>
      <c r="W3798" s="6"/>
      <c r="X3798" s="10">
        <f t="shared" si="357"/>
        <v>0</v>
      </c>
      <c r="Y3798" s="30"/>
      <c r="Z3798" s="30"/>
      <c r="AA3798" s="6"/>
      <c r="AB3798" s="6"/>
      <c r="AC3798" s="6"/>
      <c r="AD3798" s="6"/>
      <c r="AE3798" s="6"/>
      <c r="AF3798" s="12">
        <f t="shared" si="358"/>
        <v>0</v>
      </c>
      <c r="AG3798" s="6"/>
      <c r="AH3798" s="6"/>
      <c r="AI3798" s="6"/>
      <c r="AJ3798" s="6"/>
      <c r="AK3798" s="6"/>
      <c r="AL3798" s="12">
        <f t="shared" si="359"/>
        <v>0</v>
      </c>
      <c r="AM3798" s="11" t="str">
        <f t="shared" si="354"/>
        <v/>
      </c>
      <c r="AN3798" s="7"/>
      <c r="AO3798" s="6"/>
    </row>
    <row r="3799" spans="1:41" ht="15.75" customHeight="1" x14ac:dyDescent="0.2">
      <c r="A3799" s="4"/>
      <c r="B3799" s="7"/>
      <c r="C3799" s="8" t="str">
        <f>IFERROR(VLOOKUP(B3799,Tabla2[#All],2,FALSE),"")</f>
        <v/>
      </c>
      <c r="D3799" s="24"/>
      <c r="E3799" s="9" t="str">
        <f>IFERROR(VLOOKUP(D3799,Tabla1[],2,FALSE),"")</f>
        <v/>
      </c>
      <c r="G3799" s="24"/>
      <c r="L3799" s="3" t="str">
        <f t="shared" si="355"/>
        <v/>
      </c>
      <c r="M3799" s="24"/>
      <c r="N3799" s="24"/>
      <c r="T3799" s="6"/>
      <c r="U3799" s="6"/>
      <c r="V3799" s="10">
        <f t="shared" si="356"/>
        <v>0</v>
      </c>
      <c r="W3799" s="6"/>
      <c r="X3799" s="10">
        <f t="shared" si="357"/>
        <v>0</v>
      </c>
      <c r="Y3799" s="30"/>
      <c r="Z3799" s="30"/>
      <c r="AA3799" s="6"/>
      <c r="AB3799" s="6"/>
      <c r="AC3799" s="6"/>
      <c r="AD3799" s="6"/>
      <c r="AE3799" s="6"/>
      <c r="AF3799" s="12">
        <f t="shared" si="358"/>
        <v>0</v>
      </c>
      <c r="AG3799" s="6"/>
      <c r="AH3799" s="6"/>
      <c r="AI3799" s="6"/>
      <c r="AJ3799" s="6"/>
      <c r="AK3799" s="6"/>
      <c r="AL3799" s="12">
        <f t="shared" si="359"/>
        <v>0</v>
      </c>
      <c r="AM3799" s="11" t="str">
        <f t="shared" si="354"/>
        <v/>
      </c>
      <c r="AN3799" s="7"/>
      <c r="AO3799" s="6"/>
    </row>
    <row r="3800" spans="1:41" ht="15.75" customHeight="1" x14ac:dyDescent="0.2">
      <c r="A3800" s="4"/>
      <c r="B3800" s="7"/>
      <c r="C3800" s="8" t="str">
        <f>IFERROR(VLOOKUP(B3800,Tabla2[#All],2,FALSE),"")</f>
        <v/>
      </c>
      <c r="D3800" s="24"/>
      <c r="E3800" s="9" t="str">
        <f>IFERROR(VLOOKUP(D3800,Tabla1[],2,FALSE),"")</f>
        <v/>
      </c>
      <c r="G3800" s="24"/>
      <c r="L3800" s="3" t="str">
        <f t="shared" si="355"/>
        <v/>
      </c>
      <c r="M3800" s="24"/>
      <c r="N3800" s="24"/>
      <c r="T3800" s="6"/>
      <c r="U3800" s="6"/>
      <c r="V3800" s="10">
        <f t="shared" si="356"/>
        <v>0</v>
      </c>
      <c r="W3800" s="6"/>
      <c r="X3800" s="10">
        <f t="shared" si="357"/>
        <v>0</v>
      </c>
      <c r="Y3800" s="30"/>
      <c r="Z3800" s="30"/>
      <c r="AA3800" s="6"/>
      <c r="AB3800" s="6"/>
      <c r="AC3800" s="6"/>
      <c r="AD3800" s="6"/>
      <c r="AE3800" s="6"/>
      <c r="AF3800" s="12">
        <f t="shared" si="358"/>
        <v>0</v>
      </c>
      <c r="AG3800" s="6"/>
      <c r="AH3800" s="6"/>
      <c r="AI3800" s="6"/>
      <c r="AJ3800" s="6"/>
      <c r="AK3800" s="6"/>
      <c r="AL3800" s="12">
        <f t="shared" si="359"/>
        <v>0</v>
      </c>
      <c r="AM3800" s="11" t="str">
        <f t="shared" si="354"/>
        <v/>
      </c>
      <c r="AN3800" s="7"/>
      <c r="AO3800" s="6"/>
    </row>
    <row r="3801" spans="1:41" ht="15.75" customHeight="1" x14ac:dyDescent="0.2">
      <c r="A3801" s="4"/>
      <c r="B3801" s="7"/>
      <c r="C3801" s="8" t="str">
        <f>IFERROR(VLOOKUP(B3801,Tabla2[#All],2,FALSE),"")</f>
        <v/>
      </c>
      <c r="D3801" s="24"/>
      <c r="E3801" s="9" t="str">
        <f>IFERROR(VLOOKUP(D3801,Tabla1[],2,FALSE),"")</f>
        <v/>
      </c>
      <c r="G3801" s="24"/>
      <c r="L3801" s="3" t="str">
        <f t="shared" si="355"/>
        <v/>
      </c>
      <c r="M3801" s="24"/>
      <c r="N3801" s="24"/>
      <c r="T3801" s="6"/>
      <c r="U3801" s="6"/>
      <c r="V3801" s="10">
        <f t="shared" si="356"/>
        <v>0</v>
      </c>
      <c r="W3801" s="6"/>
      <c r="X3801" s="10">
        <f t="shared" si="357"/>
        <v>0</v>
      </c>
      <c r="Y3801" s="30"/>
      <c r="Z3801" s="30"/>
      <c r="AA3801" s="6"/>
      <c r="AB3801" s="6"/>
      <c r="AC3801" s="6"/>
      <c r="AD3801" s="6"/>
      <c r="AE3801" s="6"/>
      <c r="AF3801" s="12">
        <f t="shared" si="358"/>
        <v>0</v>
      </c>
      <c r="AG3801" s="6"/>
      <c r="AH3801" s="6"/>
      <c r="AI3801" s="6"/>
      <c r="AJ3801" s="6"/>
      <c r="AK3801" s="6"/>
      <c r="AL3801" s="12">
        <f t="shared" si="359"/>
        <v>0</v>
      </c>
      <c r="AM3801" s="11" t="str">
        <f t="shared" si="354"/>
        <v/>
      </c>
      <c r="AN3801" s="7"/>
      <c r="AO3801" s="6"/>
    </row>
    <row r="3802" spans="1:41" ht="15.75" customHeight="1" x14ac:dyDescent="0.2">
      <c r="A3802" s="4"/>
      <c r="B3802" s="7"/>
      <c r="C3802" s="8" t="str">
        <f>IFERROR(VLOOKUP(B3802,Tabla2[#All],2,FALSE),"")</f>
        <v/>
      </c>
      <c r="D3802" s="24"/>
      <c r="E3802" s="9" t="str">
        <f>IFERROR(VLOOKUP(D3802,Tabla1[],2,FALSE),"")</f>
        <v/>
      </c>
      <c r="G3802" s="24"/>
      <c r="L3802" s="3" t="str">
        <f t="shared" si="355"/>
        <v/>
      </c>
      <c r="M3802" s="24"/>
      <c r="N3802" s="24"/>
      <c r="T3802" s="6"/>
      <c r="U3802" s="6"/>
      <c r="V3802" s="10">
        <f t="shared" si="356"/>
        <v>0</v>
      </c>
      <c r="W3802" s="6"/>
      <c r="X3802" s="10">
        <f t="shared" si="357"/>
        <v>0</v>
      </c>
      <c r="Y3802" s="30"/>
      <c r="Z3802" s="30"/>
      <c r="AA3802" s="6"/>
      <c r="AB3802" s="6"/>
      <c r="AC3802" s="6"/>
      <c r="AD3802" s="6"/>
      <c r="AE3802" s="6"/>
      <c r="AF3802" s="12">
        <f t="shared" si="358"/>
        <v>0</v>
      </c>
      <c r="AG3802" s="6"/>
      <c r="AH3802" s="6"/>
      <c r="AI3802" s="6"/>
      <c r="AJ3802" s="6"/>
      <c r="AK3802" s="6"/>
      <c r="AL3802" s="12">
        <f t="shared" si="359"/>
        <v>0</v>
      </c>
      <c r="AM3802" s="11" t="str">
        <f t="shared" si="354"/>
        <v/>
      </c>
      <c r="AN3802" s="7"/>
      <c r="AO3802" s="6"/>
    </row>
    <row r="3803" spans="1:41" ht="15.75" customHeight="1" x14ac:dyDescent="0.2">
      <c r="A3803" s="4"/>
      <c r="B3803" s="7"/>
      <c r="C3803" s="8" t="str">
        <f>IFERROR(VLOOKUP(B3803,Tabla2[#All],2,FALSE),"")</f>
        <v/>
      </c>
      <c r="D3803" s="24"/>
      <c r="E3803" s="9" t="str">
        <f>IFERROR(VLOOKUP(D3803,Tabla1[],2,FALSE),"")</f>
        <v/>
      </c>
      <c r="G3803" s="24"/>
      <c r="L3803" s="3" t="str">
        <f t="shared" si="355"/>
        <v/>
      </c>
      <c r="M3803" s="24"/>
      <c r="N3803" s="24"/>
      <c r="T3803" s="6"/>
      <c r="U3803" s="6"/>
      <c r="V3803" s="10">
        <f t="shared" si="356"/>
        <v>0</v>
      </c>
      <c r="W3803" s="6"/>
      <c r="X3803" s="10">
        <f t="shared" si="357"/>
        <v>0</v>
      </c>
      <c r="Y3803" s="30"/>
      <c r="Z3803" s="30"/>
      <c r="AA3803" s="6"/>
      <c r="AB3803" s="6"/>
      <c r="AC3803" s="6"/>
      <c r="AD3803" s="6"/>
      <c r="AE3803" s="6"/>
      <c r="AF3803" s="12">
        <f t="shared" si="358"/>
        <v>0</v>
      </c>
      <c r="AG3803" s="6"/>
      <c r="AH3803" s="6"/>
      <c r="AI3803" s="6"/>
      <c r="AJ3803" s="6"/>
      <c r="AK3803" s="6"/>
      <c r="AL3803" s="12">
        <f t="shared" si="359"/>
        <v>0</v>
      </c>
      <c r="AM3803" s="11" t="str">
        <f t="shared" si="354"/>
        <v/>
      </c>
      <c r="AN3803" s="7"/>
      <c r="AO3803" s="6"/>
    </row>
    <row r="3804" spans="1:41" ht="15.75" customHeight="1" x14ac:dyDescent="0.2">
      <c r="A3804" s="4"/>
      <c r="B3804" s="7"/>
      <c r="C3804" s="8" t="str">
        <f>IFERROR(VLOOKUP(B3804,Tabla2[#All],2,FALSE),"")</f>
        <v/>
      </c>
      <c r="D3804" s="24"/>
      <c r="E3804" s="9" t="str">
        <f>IFERROR(VLOOKUP(D3804,Tabla1[],2,FALSE),"")</f>
        <v/>
      </c>
      <c r="G3804" s="24"/>
      <c r="L3804" s="3" t="str">
        <f t="shared" si="355"/>
        <v/>
      </c>
      <c r="M3804" s="24"/>
      <c r="N3804" s="24"/>
      <c r="T3804" s="6"/>
      <c r="U3804" s="6"/>
      <c r="V3804" s="10">
        <f t="shared" si="356"/>
        <v>0</v>
      </c>
      <c r="W3804" s="6"/>
      <c r="X3804" s="10">
        <f t="shared" si="357"/>
        <v>0</v>
      </c>
      <c r="Y3804" s="30"/>
      <c r="Z3804" s="30"/>
      <c r="AA3804" s="6"/>
      <c r="AB3804" s="6"/>
      <c r="AC3804" s="6"/>
      <c r="AD3804" s="6"/>
      <c r="AE3804" s="6"/>
      <c r="AF3804" s="12">
        <f t="shared" si="358"/>
        <v>0</v>
      </c>
      <c r="AG3804" s="6"/>
      <c r="AH3804" s="6"/>
      <c r="AI3804" s="6"/>
      <c r="AJ3804" s="6"/>
      <c r="AK3804" s="6"/>
      <c r="AL3804" s="12">
        <f t="shared" si="359"/>
        <v>0</v>
      </c>
      <c r="AM3804" s="11" t="str">
        <f t="shared" si="354"/>
        <v/>
      </c>
      <c r="AN3804" s="7"/>
      <c r="AO3804" s="6"/>
    </row>
    <row r="3805" spans="1:41" ht="15.75" customHeight="1" x14ac:dyDescent="0.2">
      <c r="A3805" s="4"/>
      <c r="B3805" s="7"/>
      <c r="C3805" s="8" t="str">
        <f>IFERROR(VLOOKUP(B3805,Tabla2[#All],2,FALSE),"")</f>
        <v/>
      </c>
      <c r="D3805" s="24"/>
      <c r="E3805" s="9" t="str">
        <f>IFERROR(VLOOKUP(D3805,Tabla1[],2,FALSE),"")</f>
        <v/>
      </c>
      <c r="G3805" s="24"/>
      <c r="L3805" s="3" t="str">
        <f t="shared" si="355"/>
        <v/>
      </c>
      <c r="M3805" s="24"/>
      <c r="N3805" s="24"/>
      <c r="T3805" s="6"/>
      <c r="U3805" s="6"/>
      <c r="V3805" s="10">
        <f t="shared" si="356"/>
        <v>0</v>
      </c>
      <c r="W3805" s="6"/>
      <c r="X3805" s="10">
        <f t="shared" si="357"/>
        <v>0</v>
      </c>
      <c r="Y3805" s="30"/>
      <c r="Z3805" s="30"/>
      <c r="AA3805" s="6"/>
      <c r="AB3805" s="6"/>
      <c r="AC3805" s="6"/>
      <c r="AD3805" s="6"/>
      <c r="AE3805" s="6"/>
      <c r="AF3805" s="12">
        <f t="shared" si="358"/>
        <v>0</v>
      </c>
      <c r="AG3805" s="6"/>
      <c r="AH3805" s="6"/>
      <c r="AI3805" s="6"/>
      <c r="AJ3805" s="6"/>
      <c r="AK3805" s="6"/>
      <c r="AL3805" s="12">
        <f t="shared" si="359"/>
        <v>0</v>
      </c>
      <c r="AM3805" s="11" t="str">
        <f t="shared" si="354"/>
        <v/>
      </c>
      <c r="AN3805" s="7"/>
      <c r="AO3805" s="6"/>
    </row>
    <row r="3806" spans="1:41" ht="15.75" customHeight="1" x14ac:dyDescent="0.2">
      <c r="A3806" s="4"/>
      <c r="B3806" s="7"/>
      <c r="C3806" s="8" t="str">
        <f>IFERROR(VLOOKUP(B3806,Tabla2[#All],2,FALSE),"")</f>
        <v/>
      </c>
      <c r="D3806" s="24"/>
      <c r="E3806" s="9" t="str">
        <f>IFERROR(VLOOKUP(D3806,Tabla1[],2,FALSE),"")</f>
        <v/>
      </c>
      <c r="G3806" s="24"/>
      <c r="L3806" s="3" t="str">
        <f t="shared" si="355"/>
        <v/>
      </c>
      <c r="M3806" s="24"/>
      <c r="N3806" s="24"/>
      <c r="T3806" s="6"/>
      <c r="U3806" s="6"/>
      <c r="V3806" s="10">
        <f t="shared" si="356"/>
        <v>0</v>
      </c>
      <c r="W3806" s="6"/>
      <c r="X3806" s="10">
        <f t="shared" si="357"/>
        <v>0</v>
      </c>
      <c r="Y3806" s="30"/>
      <c r="Z3806" s="30"/>
      <c r="AA3806" s="6"/>
      <c r="AB3806" s="6"/>
      <c r="AC3806" s="6"/>
      <c r="AD3806" s="6"/>
      <c r="AE3806" s="6"/>
      <c r="AF3806" s="12">
        <f t="shared" si="358"/>
        <v>0</v>
      </c>
      <c r="AG3806" s="6"/>
      <c r="AH3806" s="6"/>
      <c r="AI3806" s="6"/>
      <c r="AJ3806" s="6"/>
      <c r="AK3806" s="6"/>
      <c r="AL3806" s="12">
        <f t="shared" si="359"/>
        <v>0</v>
      </c>
      <c r="AM3806" s="11" t="str">
        <f t="shared" si="354"/>
        <v/>
      </c>
      <c r="AN3806" s="7"/>
      <c r="AO3806" s="6"/>
    </row>
    <row r="3807" spans="1:41" ht="15.75" customHeight="1" x14ac:dyDescent="0.2">
      <c r="A3807" s="4"/>
      <c r="B3807" s="7"/>
      <c r="C3807" s="8" t="str">
        <f>IFERROR(VLOOKUP(B3807,Tabla2[#All],2,FALSE),"")</f>
        <v/>
      </c>
      <c r="D3807" s="24"/>
      <c r="E3807" s="9" t="str">
        <f>IFERROR(VLOOKUP(D3807,Tabla1[],2,FALSE),"")</f>
        <v/>
      </c>
      <c r="G3807" s="24"/>
      <c r="L3807" s="3" t="str">
        <f t="shared" si="355"/>
        <v/>
      </c>
      <c r="M3807" s="24"/>
      <c r="N3807" s="24"/>
      <c r="T3807" s="6"/>
      <c r="U3807" s="6"/>
      <c r="V3807" s="10">
        <f t="shared" si="356"/>
        <v>0</v>
      </c>
      <c r="W3807" s="6"/>
      <c r="X3807" s="10">
        <f t="shared" si="357"/>
        <v>0</v>
      </c>
      <c r="Y3807" s="30"/>
      <c r="Z3807" s="30"/>
      <c r="AA3807" s="6"/>
      <c r="AB3807" s="6"/>
      <c r="AC3807" s="6"/>
      <c r="AD3807" s="6"/>
      <c r="AE3807" s="6"/>
      <c r="AF3807" s="12">
        <f t="shared" si="358"/>
        <v>0</v>
      </c>
      <c r="AG3807" s="6"/>
      <c r="AH3807" s="6"/>
      <c r="AI3807" s="6"/>
      <c r="AJ3807" s="6"/>
      <c r="AK3807" s="6"/>
      <c r="AL3807" s="12">
        <f t="shared" si="359"/>
        <v>0</v>
      </c>
      <c r="AM3807" s="11" t="str">
        <f t="shared" si="354"/>
        <v/>
      </c>
      <c r="AN3807" s="7"/>
      <c r="AO3807" s="6"/>
    </row>
    <row r="3808" spans="1:41" ht="15.75" customHeight="1" x14ac:dyDescent="0.2">
      <c r="A3808" s="4"/>
      <c r="B3808" s="7"/>
      <c r="C3808" s="8" t="str">
        <f>IFERROR(VLOOKUP(B3808,Tabla2[#All],2,FALSE),"")</f>
        <v/>
      </c>
      <c r="D3808" s="24"/>
      <c r="E3808" s="9" t="str">
        <f>IFERROR(VLOOKUP(D3808,Tabla1[],2,FALSE),"")</f>
        <v/>
      </c>
      <c r="G3808" s="24"/>
      <c r="L3808" s="3" t="str">
        <f t="shared" si="355"/>
        <v/>
      </c>
      <c r="M3808" s="24"/>
      <c r="N3808" s="24"/>
      <c r="T3808" s="6"/>
      <c r="U3808" s="6"/>
      <c r="V3808" s="10">
        <f t="shared" si="356"/>
        <v>0</v>
      </c>
      <c r="W3808" s="6"/>
      <c r="X3808" s="10">
        <f t="shared" si="357"/>
        <v>0</v>
      </c>
      <c r="Y3808" s="30"/>
      <c r="Z3808" s="30"/>
      <c r="AA3808" s="6"/>
      <c r="AB3808" s="6"/>
      <c r="AC3808" s="6"/>
      <c r="AD3808" s="6"/>
      <c r="AE3808" s="6"/>
      <c r="AF3808" s="12">
        <f t="shared" si="358"/>
        <v>0</v>
      </c>
      <c r="AG3808" s="6"/>
      <c r="AH3808" s="6"/>
      <c r="AI3808" s="6"/>
      <c r="AJ3808" s="6"/>
      <c r="AK3808" s="6"/>
      <c r="AL3808" s="12">
        <f t="shared" si="359"/>
        <v>0</v>
      </c>
      <c r="AM3808" s="11" t="str">
        <f t="shared" si="354"/>
        <v/>
      </c>
      <c r="AN3808" s="7"/>
      <c r="AO3808" s="6"/>
    </row>
    <row r="3809" spans="1:41" ht="15.75" customHeight="1" x14ac:dyDescent="0.2">
      <c r="A3809" s="4"/>
      <c r="B3809" s="7"/>
      <c r="C3809" s="8" t="str">
        <f>IFERROR(VLOOKUP(B3809,Tabla2[#All],2,FALSE),"")</f>
        <v/>
      </c>
      <c r="D3809" s="24"/>
      <c r="E3809" s="9" t="str">
        <f>IFERROR(VLOOKUP(D3809,Tabla1[],2,FALSE),"")</f>
        <v/>
      </c>
      <c r="G3809" s="24"/>
      <c r="L3809" s="3" t="str">
        <f t="shared" si="355"/>
        <v/>
      </c>
      <c r="M3809" s="24"/>
      <c r="N3809" s="24"/>
      <c r="T3809" s="6"/>
      <c r="U3809" s="6"/>
      <c r="V3809" s="10">
        <f t="shared" si="356"/>
        <v>0</v>
      </c>
      <c r="W3809" s="6"/>
      <c r="X3809" s="10">
        <f t="shared" si="357"/>
        <v>0</v>
      </c>
      <c r="Y3809" s="30"/>
      <c r="Z3809" s="30"/>
      <c r="AA3809" s="6"/>
      <c r="AB3809" s="6"/>
      <c r="AC3809" s="6"/>
      <c r="AD3809" s="6"/>
      <c r="AE3809" s="6"/>
      <c r="AF3809" s="12">
        <f t="shared" si="358"/>
        <v>0</v>
      </c>
      <c r="AG3809" s="6"/>
      <c r="AH3809" s="6"/>
      <c r="AI3809" s="6"/>
      <c r="AJ3809" s="6"/>
      <c r="AK3809" s="6"/>
      <c r="AL3809" s="12">
        <f t="shared" si="359"/>
        <v>0</v>
      </c>
      <c r="AM3809" s="11" t="str">
        <f t="shared" si="354"/>
        <v/>
      </c>
      <c r="AN3809" s="7"/>
      <c r="AO3809" s="6"/>
    </row>
    <row r="3810" spans="1:41" ht="15.75" customHeight="1" x14ac:dyDescent="0.2">
      <c r="A3810" s="4"/>
      <c r="B3810" s="7"/>
      <c r="C3810" s="8" t="str">
        <f>IFERROR(VLOOKUP(B3810,Tabla2[#All],2,FALSE),"")</f>
        <v/>
      </c>
      <c r="D3810" s="24"/>
      <c r="E3810" s="9" t="str">
        <f>IFERROR(VLOOKUP(D3810,Tabla1[],2,FALSE),"")</f>
        <v/>
      </c>
      <c r="G3810" s="24"/>
      <c r="L3810" s="3" t="str">
        <f t="shared" si="355"/>
        <v/>
      </c>
      <c r="M3810" s="24"/>
      <c r="N3810" s="24"/>
      <c r="T3810" s="6"/>
      <c r="U3810" s="6"/>
      <c r="V3810" s="10">
        <f t="shared" si="356"/>
        <v>0</v>
      </c>
      <c r="W3810" s="6"/>
      <c r="X3810" s="10">
        <f t="shared" si="357"/>
        <v>0</v>
      </c>
      <c r="Y3810" s="30"/>
      <c r="Z3810" s="30"/>
      <c r="AA3810" s="6"/>
      <c r="AB3810" s="6"/>
      <c r="AC3810" s="6"/>
      <c r="AD3810" s="6"/>
      <c r="AE3810" s="6"/>
      <c r="AF3810" s="12">
        <f t="shared" si="358"/>
        <v>0</v>
      </c>
      <c r="AG3810" s="6"/>
      <c r="AH3810" s="6"/>
      <c r="AI3810" s="6"/>
      <c r="AJ3810" s="6"/>
      <c r="AK3810" s="6"/>
      <c r="AL3810" s="12">
        <f t="shared" si="359"/>
        <v>0</v>
      </c>
      <c r="AM3810" s="11" t="str">
        <f t="shared" si="354"/>
        <v/>
      </c>
      <c r="AN3810" s="7"/>
      <c r="AO3810" s="6"/>
    </row>
    <row r="3811" spans="1:41" ht="15.75" customHeight="1" x14ac:dyDescent="0.2">
      <c r="A3811" s="4"/>
      <c r="B3811" s="7"/>
      <c r="C3811" s="8" t="str">
        <f>IFERROR(VLOOKUP(B3811,Tabla2[#All],2,FALSE),"")</f>
        <v/>
      </c>
      <c r="D3811" s="24"/>
      <c r="E3811" s="9" t="str">
        <f>IFERROR(VLOOKUP(D3811,Tabla1[],2,FALSE),"")</f>
        <v/>
      </c>
      <c r="G3811" s="24"/>
      <c r="L3811" s="3" t="str">
        <f t="shared" si="355"/>
        <v/>
      </c>
      <c r="M3811" s="24"/>
      <c r="N3811" s="24"/>
      <c r="T3811" s="6"/>
      <c r="U3811" s="6"/>
      <c r="V3811" s="10">
        <f t="shared" si="356"/>
        <v>0</v>
      </c>
      <c r="W3811" s="6"/>
      <c r="X3811" s="10">
        <f t="shared" si="357"/>
        <v>0</v>
      </c>
      <c r="Y3811" s="30"/>
      <c r="Z3811" s="30"/>
      <c r="AA3811" s="6"/>
      <c r="AB3811" s="6"/>
      <c r="AC3811" s="6"/>
      <c r="AD3811" s="6"/>
      <c r="AE3811" s="6"/>
      <c r="AF3811" s="12">
        <f t="shared" si="358"/>
        <v>0</v>
      </c>
      <c r="AG3811" s="6"/>
      <c r="AH3811" s="6"/>
      <c r="AI3811" s="6"/>
      <c r="AJ3811" s="6"/>
      <c r="AK3811" s="6"/>
      <c r="AL3811" s="12">
        <f t="shared" si="359"/>
        <v>0</v>
      </c>
      <c r="AM3811" s="11" t="str">
        <f t="shared" si="354"/>
        <v/>
      </c>
      <c r="AN3811" s="7"/>
      <c r="AO3811" s="6"/>
    </row>
    <row r="3812" spans="1:41" ht="15.75" customHeight="1" x14ac:dyDescent="0.2">
      <c r="A3812" s="4"/>
      <c r="B3812" s="7"/>
      <c r="C3812" s="8" t="str">
        <f>IFERROR(VLOOKUP(B3812,Tabla2[#All],2,FALSE),"")</f>
        <v/>
      </c>
      <c r="D3812" s="24"/>
      <c r="E3812" s="9" t="str">
        <f>IFERROR(VLOOKUP(D3812,Tabla1[],2,FALSE),"")</f>
        <v/>
      </c>
      <c r="G3812" s="24"/>
      <c r="L3812" s="3" t="str">
        <f t="shared" si="355"/>
        <v/>
      </c>
      <c r="M3812" s="24"/>
      <c r="N3812" s="24"/>
      <c r="T3812" s="6"/>
      <c r="U3812" s="6"/>
      <c r="V3812" s="10">
        <f t="shared" si="356"/>
        <v>0</v>
      </c>
      <c r="W3812" s="6"/>
      <c r="X3812" s="10">
        <f t="shared" si="357"/>
        <v>0</v>
      </c>
      <c r="Y3812" s="30"/>
      <c r="Z3812" s="30"/>
      <c r="AA3812" s="6"/>
      <c r="AB3812" s="6"/>
      <c r="AC3812" s="6"/>
      <c r="AD3812" s="6"/>
      <c r="AE3812" s="6"/>
      <c r="AF3812" s="12">
        <f t="shared" si="358"/>
        <v>0</v>
      </c>
      <c r="AG3812" s="6"/>
      <c r="AH3812" s="6"/>
      <c r="AI3812" s="6"/>
      <c r="AJ3812" s="6"/>
      <c r="AK3812" s="6"/>
      <c r="AL3812" s="12">
        <f t="shared" si="359"/>
        <v>0</v>
      </c>
      <c r="AM3812" s="11" t="str">
        <f t="shared" si="354"/>
        <v/>
      </c>
      <c r="AN3812" s="7"/>
      <c r="AO3812" s="6"/>
    </row>
    <row r="3813" spans="1:41" ht="15.75" customHeight="1" x14ac:dyDescent="0.2">
      <c r="A3813" s="4"/>
      <c r="B3813" s="7"/>
      <c r="C3813" s="8" t="str">
        <f>IFERROR(VLOOKUP(B3813,Tabla2[#All],2,FALSE),"")</f>
        <v/>
      </c>
      <c r="D3813" s="24"/>
      <c r="E3813" s="9" t="str">
        <f>IFERROR(VLOOKUP(D3813,Tabla1[],2,FALSE),"")</f>
        <v/>
      </c>
      <c r="G3813" s="24"/>
      <c r="L3813" s="3" t="str">
        <f t="shared" si="355"/>
        <v/>
      </c>
      <c r="M3813" s="24"/>
      <c r="N3813" s="24"/>
      <c r="T3813" s="6"/>
      <c r="U3813" s="6"/>
      <c r="V3813" s="10">
        <f t="shared" si="356"/>
        <v>0</v>
      </c>
      <c r="W3813" s="6"/>
      <c r="X3813" s="10">
        <f t="shared" si="357"/>
        <v>0</v>
      </c>
      <c r="Y3813" s="30"/>
      <c r="Z3813" s="30"/>
      <c r="AA3813" s="6"/>
      <c r="AB3813" s="6"/>
      <c r="AC3813" s="6"/>
      <c r="AD3813" s="6"/>
      <c r="AE3813" s="6"/>
      <c r="AF3813" s="12">
        <f t="shared" si="358"/>
        <v>0</v>
      </c>
      <c r="AG3813" s="6"/>
      <c r="AH3813" s="6"/>
      <c r="AI3813" s="6"/>
      <c r="AJ3813" s="6"/>
      <c r="AK3813" s="6"/>
      <c r="AL3813" s="12">
        <f t="shared" si="359"/>
        <v>0</v>
      </c>
      <c r="AM3813" s="11" t="str">
        <f t="shared" si="354"/>
        <v/>
      </c>
      <c r="AN3813" s="7"/>
      <c r="AO3813" s="6"/>
    </row>
    <row r="3814" spans="1:41" ht="15.75" customHeight="1" x14ac:dyDescent="0.2">
      <c r="A3814" s="4"/>
      <c r="B3814" s="7"/>
      <c r="C3814" s="8" t="str">
        <f>IFERROR(VLOOKUP(B3814,Tabla2[#All],2,FALSE),"")</f>
        <v/>
      </c>
      <c r="D3814" s="24"/>
      <c r="E3814" s="9" t="str">
        <f>IFERROR(VLOOKUP(D3814,Tabla1[],2,FALSE),"")</f>
        <v/>
      </c>
      <c r="G3814" s="24"/>
      <c r="L3814" s="3" t="str">
        <f t="shared" si="355"/>
        <v/>
      </c>
      <c r="M3814" s="24"/>
      <c r="N3814" s="24"/>
      <c r="T3814" s="6"/>
      <c r="U3814" s="6"/>
      <c r="V3814" s="10">
        <f t="shared" si="356"/>
        <v>0</v>
      </c>
      <c r="W3814" s="6"/>
      <c r="X3814" s="10">
        <f t="shared" si="357"/>
        <v>0</v>
      </c>
      <c r="Y3814" s="30"/>
      <c r="Z3814" s="30"/>
      <c r="AA3814" s="6"/>
      <c r="AB3814" s="6"/>
      <c r="AC3814" s="6"/>
      <c r="AD3814" s="6"/>
      <c r="AE3814" s="6"/>
      <c r="AF3814" s="12">
        <f t="shared" si="358"/>
        <v>0</v>
      </c>
      <c r="AG3814" s="6"/>
      <c r="AH3814" s="6"/>
      <c r="AI3814" s="6"/>
      <c r="AJ3814" s="6"/>
      <c r="AK3814" s="6"/>
      <c r="AL3814" s="12">
        <f t="shared" si="359"/>
        <v>0</v>
      </c>
      <c r="AM3814" s="11" t="str">
        <f t="shared" si="354"/>
        <v/>
      </c>
      <c r="AN3814" s="7"/>
      <c r="AO3814" s="6"/>
    </row>
    <row r="3815" spans="1:41" ht="15.75" customHeight="1" x14ac:dyDescent="0.2">
      <c r="A3815" s="4"/>
      <c r="B3815" s="7"/>
      <c r="C3815" s="8" t="str">
        <f>IFERROR(VLOOKUP(B3815,Tabla2[#All],2,FALSE),"")</f>
        <v/>
      </c>
      <c r="D3815" s="24"/>
      <c r="E3815" s="9" t="str">
        <f>IFERROR(VLOOKUP(D3815,Tabla1[],2,FALSE),"")</f>
        <v/>
      </c>
      <c r="G3815" s="24"/>
      <c r="L3815" s="3" t="str">
        <f t="shared" si="355"/>
        <v/>
      </c>
      <c r="M3815" s="24"/>
      <c r="N3815" s="24"/>
      <c r="T3815" s="6"/>
      <c r="U3815" s="6"/>
      <c r="V3815" s="10">
        <f t="shared" si="356"/>
        <v>0</v>
      </c>
      <c r="W3815" s="6"/>
      <c r="X3815" s="10">
        <f t="shared" si="357"/>
        <v>0</v>
      </c>
      <c r="Y3815" s="30"/>
      <c r="Z3815" s="30"/>
      <c r="AA3815" s="6"/>
      <c r="AB3815" s="6"/>
      <c r="AC3815" s="6"/>
      <c r="AD3815" s="6"/>
      <c r="AE3815" s="6"/>
      <c r="AF3815" s="12">
        <f t="shared" si="358"/>
        <v>0</v>
      </c>
      <c r="AG3815" s="6"/>
      <c r="AH3815" s="6"/>
      <c r="AI3815" s="6"/>
      <c r="AJ3815" s="6"/>
      <c r="AK3815" s="6"/>
      <c r="AL3815" s="12">
        <f t="shared" si="359"/>
        <v>0</v>
      </c>
      <c r="AM3815" s="11" t="str">
        <f t="shared" si="354"/>
        <v/>
      </c>
      <c r="AN3815" s="7"/>
      <c r="AO3815" s="6"/>
    </row>
    <row r="3816" spans="1:41" ht="15.75" customHeight="1" x14ac:dyDescent="0.2">
      <c r="A3816" s="4"/>
      <c r="B3816" s="7"/>
      <c r="C3816" s="8" t="str">
        <f>IFERROR(VLOOKUP(B3816,Tabla2[#All],2,FALSE),"")</f>
        <v/>
      </c>
      <c r="D3816" s="24"/>
      <c r="E3816" s="9" t="str">
        <f>IFERROR(VLOOKUP(D3816,Tabla1[],2,FALSE),"")</f>
        <v/>
      </c>
      <c r="G3816" s="24"/>
      <c r="L3816" s="3" t="str">
        <f t="shared" si="355"/>
        <v/>
      </c>
      <c r="M3816" s="24"/>
      <c r="N3816" s="24"/>
      <c r="T3816" s="6"/>
      <c r="U3816" s="6"/>
      <c r="V3816" s="10">
        <f t="shared" si="356"/>
        <v>0</v>
      </c>
      <c r="W3816" s="6"/>
      <c r="X3816" s="10">
        <f t="shared" si="357"/>
        <v>0</v>
      </c>
      <c r="Y3816" s="30"/>
      <c r="Z3816" s="30"/>
      <c r="AA3816" s="6"/>
      <c r="AB3816" s="6"/>
      <c r="AC3816" s="6"/>
      <c r="AD3816" s="6"/>
      <c r="AE3816" s="6"/>
      <c r="AF3816" s="12">
        <f t="shared" si="358"/>
        <v>0</v>
      </c>
      <c r="AG3816" s="6"/>
      <c r="AH3816" s="6"/>
      <c r="AI3816" s="6"/>
      <c r="AJ3816" s="6"/>
      <c r="AK3816" s="6"/>
      <c r="AL3816" s="12">
        <f t="shared" si="359"/>
        <v>0</v>
      </c>
      <c r="AM3816" s="11" t="str">
        <f t="shared" si="354"/>
        <v/>
      </c>
      <c r="AN3816" s="7"/>
      <c r="AO3816" s="6"/>
    </row>
    <row r="3817" spans="1:41" ht="15.75" customHeight="1" x14ac:dyDescent="0.2">
      <c r="A3817" s="4"/>
      <c r="B3817" s="7"/>
      <c r="C3817" s="8" t="str">
        <f>IFERROR(VLOOKUP(B3817,Tabla2[#All],2,FALSE),"")</f>
        <v/>
      </c>
      <c r="D3817" s="24"/>
      <c r="E3817" s="9" t="str">
        <f>IFERROR(VLOOKUP(D3817,Tabla1[],2,FALSE),"")</f>
        <v/>
      </c>
      <c r="G3817" s="24"/>
      <c r="L3817" s="3" t="str">
        <f t="shared" si="355"/>
        <v/>
      </c>
      <c r="M3817" s="24"/>
      <c r="N3817" s="24"/>
      <c r="T3817" s="6"/>
      <c r="U3817" s="6"/>
      <c r="V3817" s="10">
        <f t="shared" si="356"/>
        <v>0</v>
      </c>
      <c r="W3817" s="6"/>
      <c r="X3817" s="10">
        <f t="shared" si="357"/>
        <v>0</v>
      </c>
      <c r="Y3817" s="30"/>
      <c r="Z3817" s="30"/>
      <c r="AA3817" s="6"/>
      <c r="AB3817" s="6"/>
      <c r="AC3817" s="6"/>
      <c r="AD3817" s="6"/>
      <c r="AE3817" s="6"/>
      <c r="AF3817" s="12">
        <f t="shared" si="358"/>
        <v>0</v>
      </c>
      <c r="AG3817" s="6"/>
      <c r="AH3817" s="6"/>
      <c r="AI3817" s="6"/>
      <c r="AJ3817" s="6"/>
      <c r="AK3817" s="6"/>
      <c r="AL3817" s="12">
        <f t="shared" si="359"/>
        <v>0</v>
      </c>
      <c r="AM3817" s="11" t="str">
        <f t="shared" si="354"/>
        <v/>
      </c>
      <c r="AN3817" s="7"/>
      <c r="AO3817" s="6"/>
    </row>
    <row r="3818" spans="1:41" ht="15.75" customHeight="1" x14ac:dyDescent="0.2">
      <c r="A3818" s="4"/>
      <c r="B3818" s="7"/>
      <c r="C3818" s="8" t="str">
        <f>IFERROR(VLOOKUP(B3818,Tabla2[#All],2,FALSE),"")</f>
        <v/>
      </c>
      <c r="D3818" s="24"/>
      <c r="E3818" s="9" t="str">
        <f>IFERROR(VLOOKUP(D3818,Tabla1[],2,FALSE),"")</f>
        <v/>
      </c>
      <c r="G3818" s="24"/>
      <c r="L3818" s="3" t="str">
        <f t="shared" si="355"/>
        <v/>
      </c>
      <c r="M3818" s="24"/>
      <c r="N3818" s="24"/>
      <c r="T3818" s="6"/>
      <c r="U3818" s="6"/>
      <c r="V3818" s="10">
        <f t="shared" si="356"/>
        <v>0</v>
      </c>
      <c r="W3818" s="6"/>
      <c r="X3818" s="10">
        <f t="shared" si="357"/>
        <v>0</v>
      </c>
      <c r="Y3818" s="30"/>
      <c r="Z3818" s="30"/>
      <c r="AA3818" s="6"/>
      <c r="AB3818" s="6"/>
      <c r="AC3818" s="6"/>
      <c r="AD3818" s="6"/>
      <c r="AE3818" s="6"/>
      <c r="AF3818" s="12">
        <f t="shared" si="358"/>
        <v>0</v>
      </c>
      <c r="AG3818" s="6"/>
      <c r="AH3818" s="6"/>
      <c r="AI3818" s="6"/>
      <c r="AJ3818" s="6"/>
      <c r="AK3818" s="6"/>
      <c r="AL3818" s="12">
        <f t="shared" si="359"/>
        <v>0</v>
      </c>
      <c r="AM3818" s="11" t="str">
        <f t="shared" si="354"/>
        <v/>
      </c>
      <c r="AN3818" s="7"/>
      <c r="AO3818" s="6"/>
    </row>
    <row r="3819" spans="1:41" ht="15.75" customHeight="1" x14ac:dyDescent="0.2">
      <c r="A3819" s="4"/>
      <c r="B3819" s="7"/>
      <c r="C3819" s="8" t="str">
        <f>IFERROR(VLOOKUP(B3819,Tabla2[#All],2,FALSE),"")</f>
        <v/>
      </c>
      <c r="D3819" s="24"/>
      <c r="E3819" s="9" t="str">
        <f>IFERROR(VLOOKUP(D3819,Tabla1[],2,FALSE),"")</f>
        <v/>
      </c>
      <c r="G3819" s="24"/>
      <c r="L3819" s="3" t="str">
        <f t="shared" si="355"/>
        <v/>
      </c>
      <c r="M3819" s="24"/>
      <c r="N3819" s="24"/>
      <c r="T3819" s="6"/>
      <c r="U3819" s="6"/>
      <c r="V3819" s="10">
        <f t="shared" si="356"/>
        <v>0</v>
      </c>
      <c r="W3819" s="6"/>
      <c r="X3819" s="10">
        <f t="shared" si="357"/>
        <v>0</v>
      </c>
      <c r="Y3819" s="30"/>
      <c r="Z3819" s="30"/>
      <c r="AA3819" s="6"/>
      <c r="AB3819" s="6"/>
      <c r="AC3819" s="6"/>
      <c r="AD3819" s="6"/>
      <c r="AE3819" s="6"/>
      <c r="AF3819" s="12">
        <f t="shared" si="358"/>
        <v>0</v>
      </c>
      <c r="AG3819" s="6"/>
      <c r="AH3819" s="6"/>
      <c r="AI3819" s="6"/>
      <c r="AJ3819" s="6"/>
      <c r="AK3819" s="6"/>
      <c r="AL3819" s="12">
        <f t="shared" si="359"/>
        <v>0</v>
      </c>
      <c r="AM3819" s="11" t="str">
        <f t="shared" si="354"/>
        <v/>
      </c>
      <c r="AN3819" s="7"/>
      <c r="AO3819" s="6"/>
    </row>
    <row r="3820" spans="1:41" ht="15.75" customHeight="1" x14ac:dyDescent="0.2">
      <c r="A3820" s="4"/>
      <c r="B3820" s="7"/>
      <c r="C3820" s="8" t="str">
        <f>IFERROR(VLOOKUP(B3820,Tabla2[#All],2,FALSE),"")</f>
        <v/>
      </c>
      <c r="D3820" s="24"/>
      <c r="E3820" s="9" t="str">
        <f>IFERROR(VLOOKUP(D3820,Tabla1[],2,FALSE),"")</f>
        <v/>
      </c>
      <c r="G3820" s="24"/>
      <c r="L3820" s="3" t="str">
        <f t="shared" si="355"/>
        <v/>
      </c>
      <c r="M3820" s="24"/>
      <c r="N3820" s="24"/>
      <c r="T3820" s="6"/>
      <c r="U3820" s="6"/>
      <c r="V3820" s="10">
        <f t="shared" si="356"/>
        <v>0</v>
      </c>
      <c r="W3820" s="6"/>
      <c r="X3820" s="10">
        <f t="shared" si="357"/>
        <v>0</v>
      </c>
      <c r="Y3820" s="30"/>
      <c r="Z3820" s="30"/>
      <c r="AA3820" s="6"/>
      <c r="AB3820" s="6"/>
      <c r="AC3820" s="6"/>
      <c r="AD3820" s="6"/>
      <c r="AE3820" s="6"/>
      <c r="AF3820" s="12">
        <f t="shared" si="358"/>
        <v>0</v>
      </c>
      <c r="AG3820" s="6"/>
      <c r="AH3820" s="6"/>
      <c r="AI3820" s="6"/>
      <c r="AJ3820" s="6"/>
      <c r="AK3820" s="6"/>
      <c r="AL3820" s="12">
        <f t="shared" si="359"/>
        <v>0</v>
      </c>
      <c r="AM3820" s="11" t="str">
        <f t="shared" si="354"/>
        <v/>
      </c>
      <c r="AN3820" s="7"/>
      <c r="AO3820" s="6"/>
    </row>
    <row r="3821" spans="1:41" ht="15.75" customHeight="1" x14ac:dyDescent="0.2">
      <c r="A3821" s="4"/>
      <c r="B3821" s="7"/>
      <c r="C3821" s="8" t="str">
        <f>IFERROR(VLOOKUP(B3821,Tabla2[#All],2,FALSE),"")</f>
        <v/>
      </c>
      <c r="D3821" s="24"/>
      <c r="E3821" s="9" t="str">
        <f>IFERROR(VLOOKUP(D3821,Tabla1[],2,FALSE),"")</f>
        <v/>
      </c>
      <c r="G3821" s="24"/>
      <c r="L3821" s="3" t="str">
        <f t="shared" si="355"/>
        <v/>
      </c>
      <c r="M3821" s="24"/>
      <c r="N3821" s="24"/>
      <c r="T3821" s="6"/>
      <c r="U3821" s="6"/>
      <c r="V3821" s="10">
        <f t="shared" si="356"/>
        <v>0</v>
      </c>
      <c r="W3821" s="6"/>
      <c r="X3821" s="10">
        <f t="shared" si="357"/>
        <v>0</v>
      </c>
      <c r="Y3821" s="30"/>
      <c r="Z3821" s="30"/>
      <c r="AA3821" s="6"/>
      <c r="AB3821" s="6"/>
      <c r="AC3821" s="6"/>
      <c r="AD3821" s="6"/>
      <c r="AE3821" s="6"/>
      <c r="AF3821" s="12">
        <f t="shared" si="358"/>
        <v>0</v>
      </c>
      <c r="AG3821" s="6"/>
      <c r="AH3821" s="6"/>
      <c r="AI3821" s="6"/>
      <c r="AJ3821" s="6"/>
      <c r="AK3821" s="6"/>
      <c r="AL3821" s="12">
        <f t="shared" si="359"/>
        <v>0</v>
      </c>
      <c r="AM3821" s="11" t="str">
        <f t="shared" si="354"/>
        <v/>
      </c>
      <c r="AN3821" s="7"/>
      <c r="AO3821" s="6"/>
    </row>
    <row r="3822" spans="1:41" ht="15.75" customHeight="1" x14ac:dyDescent="0.2">
      <c r="A3822" s="4"/>
      <c r="B3822" s="7"/>
      <c r="C3822" s="8" t="str">
        <f>IFERROR(VLOOKUP(B3822,Tabla2[#All],2,FALSE),"")</f>
        <v/>
      </c>
      <c r="D3822" s="24"/>
      <c r="E3822" s="9" t="str">
        <f>IFERROR(VLOOKUP(D3822,Tabla1[],2,FALSE),"")</f>
        <v/>
      </c>
      <c r="G3822" s="24"/>
      <c r="L3822" s="3" t="str">
        <f t="shared" si="355"/>
        <v/>
      </c>
      <c r="M3822" s="24"/>
      <c r="N3822" s="24"/>
      <c r="T3822" s="6"/>
      <c r="U3822" s="6"/>
      <c r="V3822" s="10">
        <f t="shared" si="356"/>
        <v>0</v>
      </c>
      <c r="W3822" s="6"/>
      <c r="X3822" s="10">
        <f t="shared" si="357"/>
        <v>0</v>
      </c>
      <c r="Y3822" s="30"/>
      <c r="Z3822" s="30"/>
      <c r="AA3822" s="6"/>
      <c r="AB3822" s="6"/>
      <c r="AC3822" s="6"/>
      <c r="AD3822" s="6"/>
      <c r="AE3822" s="6"/>
      <c r="AF3822" s="12">
        <f t="shared" si="358"/>
        <v>0</v>
      </c>
      <c r="AG3822" s="6"/>
      <c r="AH3822" s="6"/>
      <c r="AI3822" s="6"/>
      <c r="AJ3822" s="6"/>
      <c r="AK3822" s="6"/>
      <c r="AL3822" s="12">
        <f t="shared" si="359"/>
        <v>0</v>
      </c>
      <c r="AM3822" s="11" t="str">
        <f t="shared" si="354"/>
        <v/>
      </c>
      <c r="AN3822" s="7"/>
      <c r="AO3822" s="6"/>
    </row>
    <row r="3823" spans="1:41" ht="15.75" customHeight="1" x14ac:dyDescent="0.2">
      <c r="A3823" s="4"/>
      <c r="B3823" s="7"/>
      <c r="C3823" s="8" t="str">
        <f>IFERROR(VLOOKUP(B3823,Tabla2[#All],2,FALSE),"")</f>
        <v/>
      </c>
      <c r="D3823" s="24"/>
      <c r="E3823" s="9" t="str">
        <f>IFERROR(VLOOKUP(D3823,Tabla1[],2,FALSE),"")</f>
        <v/>
      </c>
      <c r="G3823" s="24"/>
      <c r="L3823" s="3" t="str">
        <f t="shared" si="355"/>
        <v/>
      </c>
      <c r="M3823" s="24"/>
      <c r="N3823" s="24"/>
      <c r="T3823" s="6"/>
      <c r="U3823" s="6"/>
      <c r="V3823" s="10">
        <f t="shared" si="356"/>
        <v>0</v>
      </c>
      <c r="W3823" s="6"/>
      <c r="X3823" s="10">
        <f t="shared" si="357"/>
        <v>0</v>
      </c>
      <c r="Y3823" s="30"/>
      <c r="Z3823" s="30"/>
      <c r="AA3823" s="6"/>
      <c r="AB3823" s="6"/>
      <c r="AC3823" s="6"/>
      <c r="AD3823" s="6"/>
      <c r="AE3823" s="6"/>
      <c r="AF3823" s="12">
        <f t="shared" si="358"/>
        <v>0</v>
      </c>
      <c r="AG3823" s="6"/>
      <c r="AH3823" s="6"/>
      <c r="AI3823" s="6"/>
      <c r="AJ3823" s="6"/>
      <c r="AK3823" s="6"/>
      <c r="AL3823" s="12">
        <f t="shared" si="359"/>
        <v>0</v>
      </c>
      <c r="AM3823" s="11" t="str">
        <f t="shared" si="354"/>
        <v/>
      </c>
      <c r="AN3823" s="7"/>
      <c r="AO3823" s="6"/>
    </row>
    <row r="3824" spans="1:41" ht="15.75" customHeight="1" x14ac:dyDescent="0.2">
      <c r="A3824" s="4"/>
      <c r="B3824" s="7"/>
      <c r="C3824" s="8" t="str">
        <f>IFERROR(VLOOKUP(B3824,Tabla2[#All],2,FALSE),"")</f>
        <v/>
      </c>
      <c r="D3824" s="24"/>
      <c r="E3824" s="9" t="str">
        <f>IFERROR(VLOOKUP(D3824,Tabla1[],2,FALSE),"")</f>
        <v/>
      </c>
      <c r="G3824" s="24"/>
      <c r="L3824" s="3" t="str">
        <f t="shared" si="355"/>
        <v/>
      </c>
      <c r="M3824" s="24"/>
      <c r="N3824" s="24"/>
      <c r="T3824" s="6"/>
      <c r="U3824" s="6"/>
      <c r="V3824" s="10">
        <f t="shared" si="356"/>
        <v>0</v>
      </c>
      <c r="W3824" s="6"/>
      <c r="X3824" s="10">
        <f t="shared" si="357"/>
        <v>0</v>
      </c>
      <c r="Y3824" s="30"/>
      <c r="Z3824" s="30"/>
      <c r="AA3824" s="6"/>
      <c r="AB3824" s="6"/>
      <c r="AC3824" s="6"/>
      <c r="AD3824" s="6"/>
      <c r="AE3824" s="6"/>
      <c r="AF3824" s="12">
        <f t="shared" si="358"/>
        <v>0</v>
      </c>
      <c r="AG3824" s="6"/>
      <c r="AH3824" s="6"/>
      <c r="AI3824" s="6"/>
      <c r="AJ3824" s="6"/>
      <c r="AK3824" s="6"/>
      <c r="AL3824" s="12">
        <f t="shared" si="359"/>
        <v>0</v>
      </c>
      <c r="AM3824" s="11" t="str">
        <f t="shared" si="354"/>
        <v/>
      </c>
      <c r="AN3824" s="7"/>
      <c r="AO3824" s="6"/>
    </row>
    <row r="3825" spans="1:41" ht="15.75" customHeight="1" x14ac:dyDescent="0.2">
      <c r="A3825" s="4"/>
      <c r="B3825" s="7"/>
      <c r="C3825" s="8" t="str">
        <f>IFERROR(VLOOKUP(B3825,Tabla2[#All],2,FALSE),"")</f>
        <v/>
      </c>
      <c r="D3825" s="24"/>
      <c r="E3825" s="9" t="str">
        <f>IFERROR(VLOOKUP(D3825,Tabla1[],2,FALSE),"")</f>
        <v/>
      </c>
      <c r="G3825" s="24"/>
      <c r="L3825" s="3" t="str">
        <f t="shared" si="355"/>
        <v/>
      </c>
      <c r="M3825" s="24"/>
      <c r="N3825" s="24"/>
      <c r="T3825" s="6"/>
      <c r="U3825" s="6"/>
      <c r="V3825" s="10">
        <f t="shared" si="356"/>
        <v>0</v>
      </c>
      <c r="W3825" s="6"/>
      <c r="X3825" s="10">
        <f t="shared" si="357"/>
        <v>0</v>
      </c>
      <c r="Y3825" s="30"/>
      <c r="Z3825" s="30"/>
      <c r="AA3825" s="6"/>
      <c r="AB3825" s="6"/>
      <c r="AC3825" s="6"/>
      <c r="AD3825" s="6"/>
      <c r="AE3825" s="6"/>
      <c r="AF3825" s="12">
        <f t="shared" si="358"/>
        <v>0</v>
      </c>
      <c r="AG3825" s="6"/>
      <c r="AH3825" s="6"/>
      <c r="AI3825" s="6"/>
      <c r="AJ3825" s="6"/>
      <c r="AK3825" s="6"/>
      <c r="AL3825" s="12">
        <f t="shared" si="359"/>
        <v>0</v>
      </c>
      <c r="AM3825" s="11" t="str">
        <f t="shared" si="354"/>
        <v/>
      </c>
      <c r="AN3825" s="7"/>
      <c r="AO3825" s="6"/>
    </row>
    <row r="3826" spans="1:41" ht="15.75" customHeight="1" x14ac:dyDescent="0.2">
      <c r="A3826" s="4"/>
      <c r="B3826" s="7"/>
      <c r="C3826" s="8" t="str">
        <f>IFERROR(VLOOKUP(B3826,Tabla2[#All],2,FALSE),"")</f>
        <v/>
      </c>
      <c r="D3826" s="24"/>
      <c r="E3826" s="9" t="str">
        <f>IFERROR(VLOOKUP(D3826,Tabla1[],2,FALSE),"")</f>
        <v/>
      </c>
      <c r="G3826" s="24"/>
      <c r="L3826" s="3" t="str">
        <f t="shared" si="355"/>
        <v/>
      </c>
      <c r="M3826" s="24"/>
      <c r="N3826" s="24"/>
      <c r="T3826" s="6"/>
      <c r="U3826" s="6"/>
      <c r="V3826" s="10">
        <f t="shared" si="356"/>
        <v>0</v>
      </c>
      <c r="W3826" s="6"/>
      <c r="X3826" s="10">
        <f t="shared" si="357"/>
        <v>0</v>
      </c>
      <c r="Y3826" s="30"/>
      <c r="Z3826" s="30"/>
      <c r="AA3826" s="6"/>
      <c r="AB3826" s="6"/>
      <c r="AC3826" s="6"/>
      <c r="AD3826" s="6"/>
      <c r="AE3826" s="6"/>
      <c r="AF3826" s="12">
        <f t="shared" si="358"/>
        <v>0</v>
      </c>
      <c r="AG3826" s="6"/>
      <c r="AH3826" s="6"/>
      <c r="AI3826" s="6"/>
      <c r="AJ3826" s="6"/>
      <c r="AK3826" s="6"/>
      <c r="AL3826" s="12">
        <f t="shared" si="359"/>
        <v>0</v>
      </c>
      <c r="AM3826" s="11" t="str">
        <f t="shared" si="354"/>
        <v/>
      </c>
      <c r="AN3826" s="7"/>
      <c r="AO3826" s="6"/>
    </row>
    <row r="3827" spans="1:41" ht="15.75" customHeight="1" x14ac:dyDescent="0.2">
      <c r="A3827" s="4"/>
      <c r="B3827" s="7"/>
      <c r="C3827" s="8" t="str">
        <f>IFERROR(VLOOKUP(B3827,Tabla2[#All],2,FALSE),"")</f>
        <v/>
      </c>
      <c r="D3827" s="24"/>
      <c r="E3827" s="9" t="str">
        <f>IFERROR(VLOOKUP(D3827,Tabla1[],2,FALSE),"")</f>
        <v/>
      </c>
      <c r="G3827" s="24"/>
      <c r="L3827" s="3" t="str">
        <f t="shared" si="355"/>
        <v/>
      </c>
      <c r="M3827" s="24"/>
      <c r="N3827" s="24"/>
      <c r="T3827" s="6"/>
      <c r="U3827" s="6"/>
      <c r="V3827" s="10">
        <f t="shared" si="356"/>
        <v>0</v>
      </c>
      <c r="W3827" s="6"/>
      <c r="X3827" s="10">
        <f t="shared" si="357"/>
        <v>0</v>
      </c>
      <c r="Y3827" s="30"/>
      <c r="Z3827" s="30"/>
      <c r="AA3827" s="6"/>
      <c r="AB3827" s="6"/>
      <c r="AC3827" s="6"/>
      <c r="AD3827" s="6"/>
      <c r="AE3827" s="6"/>
      <c r="AF3827" s="12">
        <f t="shared" si="358"/>
        <v>0</v>
      </c>
      <c r="AG3827" s="6"/>
      <c r="AH3827" s="6"/>
      <c r="AI3827" s="6"/>
      <c r="AJ3827" s="6"/>
      <c r="AK3827" s="6"/>
      <c r="AL3827" s="12">
        <f t="shared" si="359"/>
        <v>0</v>
      </c>
      <c r="AM3827" s="11" t="str">
        <f t="shared" si="354"/>
        <v/>
      </c>
      <c r="AN3827" s="7"/>
      <c r="AO3827" s="6"/>
    </row>
    <row r="3828" spans="1:41" ht="15.75" customHeight="1" x14ac:dyDescent="0.2">
      <c r="A3828" s="4"/>
      <c r="B3828" s="7"/>
      <c r="C3828" s="8" t="str">
        <f>IFERROR(VLOOKUP(B3828,Tabla2[#All],2,FALSE),"")</f>
        <v/>
      </c>
      <c r="D3828" s="24"/>
      <c r="E3828" s="9" t="str">
        <f>IFERROR(VLOOKUP(D3828,Tabla1[],2,FALSE),"")</f>
        <v/>
      </c>
      <c r="G3828" s="24"/>
      <c r="L3828" s="3" t="str">
        <f t="shared" si="355"/>
        <v/>
      </c>
      <c r="M3828" s="24"/>
      <c r="N3828" s="24"/>
      <c r="T3828" s="6"/>
      <c r="U3828" s="6"/>
      <c r="V3828" s="10">
        <f t="shared" si="356"/>
        <v>0</v>
      </c>
      <c r="W3828" s="6"/>
      <c r="X3828" s="10">
        <f t="shared" si="357"/>
        <v>0</v>
      </c>
      <c r="Y3828" s="30"/>
      <c r="Z3828" s="30"/>
      <c r="AA3828" s="6"/>
      <c r="AB3828" s="6"/>
      <c r="AC3828" s="6"/>
      <c r="AD3828" s="6"/>
      <c r="AE3828" s="6"/>
      <c r="AF3828" s="12">
        <f t="shared" si="358"/>
        <v>0</v>
      </c>
      <c r="AG3828" s="6"/>
      <c r="AH3828" s="6"/>
      <c r="AI3828" s="6"/>
      <c r="AJ3828" s="6"/>
      <c r="AK3828" s="6"/>
      <c r="AL3828" s="12">
        <f t="shared" si="359"/>
        <v>0</v>
      </c>
      <c r="AM3828" s="11" t="str">
        <f t="shared" si="354"/>
        <v/>
      </c>
      <c r="AN3828" s="7"/>
      <c r="AO3828" s="6"/>
    </row>
    <row r="3829" spans="1:41" ht="15.75" customHeight="1" x14ac:dyDescent="0.2">
      <c r="A3829" s="4"/>
      <c r="B3829" s="7"/>
      <c r="C3829" s="8" t="str">
        <f>IFERROR(VLOOKUP(B3829,Tabla2[#All],2,FALSE),"")</f>
        <v/>
      </c>
      <c r="D3829" s="24"/>
      <c r="E3829" s="9" t="str">
        <f>IFERROR(VLOOKUP(D3829,Tabla1[],2,FALSE),"")</f>
        <v/>
      </c>
      <c r="G3829" s="24"/>
      <c r="L3829" s="3" t="str">
        <f t="shared" si="355"/>
        <v/>
      </c>
      <c r="M3829" s="24"/>
      <c r="N3829" s="24"/>
      <c r="T3829" s="6"/>
      <c r="U3829" s="6"/>
      <c r="V3829" s="10">
        <f t="shared" si="356"/>
        <v>0</v>
      </c>
      <c r="W3829" s="6"/>
      <c r="X3829" s="10">
        <f t="shared" si="357"/>
        <v>0</v>
      </c>
      <c r="Y3829" s="30"/>
      <c r="Z3829" s="30"/>
      <c r="AA3829" s="6"/>
      <c r="AB3829" s="6"/>
      <c r="AC3829" s="6"/>
      <c r="AD3829" s="6"/>
      <c r="AE3829" s="6"/>
      <c r="AF3829" s="12">
        <f t="shared" si="358"/>
        <v>0</v>
      </c>
      <c r="AG3829" s="6"/>
      <c r="AH3829" s="6"/>
      <c r="AI3829" s="6"/>
      <c r="AJ3829" s="6"/>
      <c r="AK3829" s="6"/>
      <c r="AL3829" s="12">
        <f t="shared" si="359"/>
        <v>0</v>
      </c>
      <c r="AM3829" s="11" t="str">
        <f t="shared" si="354"/>
        <v/>
      </c>
      <c r="AN3829" s="7"/>
      <c r="AO3829" s="6"/>
    </row>
    <row r="3830" spans="1:41" ht="15.75" customHeight="1" x14ac:dyDescent="0.2">
      <c r="A3830" s="4"/>
      <c r="B3830" s="7"/>
      <c r="C3830" s="8" t="str">
        <f>IFERROR(VLOOKUP(B3830,Tabla2[#All],2,FALSE),"")</f>
        <v/>
      </c>
      <c r="D3830" s="24"/>
      <c r="E3830" s="9" t="str">
        <f>IFERROR(VLOOKUP(D3830,Tabla1[],2,FALSE),"")</f>
        <v/>
      </c>
      <c r="G3830" s="24"/>
      <c r="L3830" s="3" t="str">
        <f t="shared" si="355"/>
        <v/>
      </c>
      <c r="M3830" s="24"/>
      <c r="N3830" s="24"/>
      <c r="T3830" s="6"/>
      <c r="U3830" s="6"/>
      <c r="V3830" s="10">
        <f t="shared" si="356"/>
        <v>0</v>
      </c>
      <c r="W3830" s="6"/>
      <c r="X3830" s="10">
        <f t="shared" si="357"/>
        <v>0</v>
      </c>
      <c r="Y3830" s="30"/>
      <c r="Z3830" s="30"/>
      <c r="AA3830" s="6"/>
      <c r="AB3830" s="6"/>
      <c r="AC3830" s="6"/>
      <c r="AD3830" s="6"/>
      <c r="AE3830" s="6"/>
      <c r="AF3830" s="12">
        <f t="shared" si="358"/>
        <v>0</v>
      </c>
      <c r="AG3830" s="6"/>
      <c r="AH3830" s="6"/>
      <c r="AI3830" s="6"/>
      <c r="AJ3830" s="6"/>
      <c r="AK3830" s="6"/>
      <c r="AL3830" s="12">
        <f t="shared" si="359"/>
        <v>0</v>
      </c>
      <c r="AM3830" s="11" t="str">
        <f t="shared" si="354"/>
        <v/>
      </c>
      <c r="AN3830" s="7"/>
      <c r="AO3830" s="6"/>
    </row>
    <row r="3831" spans="1:41" ht="15.75" customHeight="1" x14ac:dyDescent="0.2">
      <c r="A3831" s="4"/>
      <c r="B3831" s="7"/>
      <c r="C3831" s="8" t="str">
        <f>IFERROR(VLOOKUP(B3831,Tabla2[#All],2,FALSE),"")</f>
        <v/>
      </c>
      <c r="D3831" s="24"/>
      <c r="E3831" s="9" t="str">
        <f>IFERROR(VLOOKUP(D3831,Tabla1[],2,FALSE),"")</f>
        <v/>
      </c>
      <c r="G3831" s="24"/>
      <c r="L3831" s="3" t="str">
        <f t="shared" si="355"/>
        <v/>
      </c>
      <c r="M3831" s="24"/>
      <c r="N3831" s="24"/>
      <c r="T3831" s="6"/>
      <c r="U3831" s="6"/>
      <c r="V3831" s="10">
        <f t="shared" si="356"/>
        <v>0</v>
      </c>
      <c r="W3831" s="6"/>
      <c r="X3831" s="10">
        <f t="shared" si="357"/>
        <v>0</v>
      </c>
      <c r="Y3831" s="30"/>
      <c r="Z3831" s="30"/>
      <c r="AA3831" s="6"/>
      <c r="AB3831" s="6"/>
      <c r="AC3831" s="6"/>
      <c r="AD3831" s="6"/>
      <c r="AE3831" s="6"/>
      <c r="AF3831" s="12">
        <f t="shared" si="358"/>
        <v>0</v>
      </c>
      <c r="AG3831" s="6"/>
      <c r="AH3831" s="6"/>
      <c r="AI3831" s="6"/>
      <c r="AJ3831" s="6"/>
      <c r="AK3831" s="6"/>
      <c r="AL3831" s="12">
        <f t="shared" si="359"/>
        <v>0</v>
      </c>
      <c r="AM3831" s="11" t="str">
        <f t="shared" si="354"/>
        <v/>
      </c>
      <c r="AN3831" s="7"/>
      <c r="AO3831" s="6"/>
    </row>
    <row r="3832" spans="1:41" ht="15.75" customHeight="1" x14ac:dyDescent="0.2">
      <c r="A3832" s="4"/>
      <c r="B3832" s="7"/>
      <c r="C3832" s="8" t="str">
        <f>IFERROR(VLOOKUP(B3832,Tabla2[#All],2,FALSE),"")</f>
        <v/>
      </c>
      <c r="D3832" s="24"/>
      <c r="E3832" s="9" t="str">
        <f>IFERROR(VLOOKUP(D3832,Tabla1[],2,FALSE),"")</f>
        <v/>
      </c>
      <c r="G3832" s="24"/>
      <c r="L3832" s="3" t="str">
        <f t="shared" si="355"/>
        <v/>
      </c>
      <c r="M3832" s="24"/>
      <c r="N3832" s="24"/>
      <c r="T3832" s="6"/>
      <c r="U3832" s="6"/>
      <c r="V3832" s="10">
        <f t="shared" si="356"/>
        <v>0</v>
      </c>
      <c r="W3832" s="6"/>
      <c r="X3832" s="10">
        <f t="shared" si="357"/>
        <v>0</v>
      </c>
      <c r="Y3832" s="30"/>
      <c r="Z3832" s="30"/>
      <c r="AA3832" s="6"/>
      <c r="AB3832" s="6"/>
      <c r="AC3832" s="6"/>
      <c r="AD3832" s="6"/>
      <c r="AE3832" s="6"/>
      <c r="AF3832" s="12">
        <f t="shared" si="358"/>
        <v>0</v>
      </c>
      <c r="AG3832" s="6"/>
      <c r="AH3832" s="6"/>
      <c r="AI3832" s="6"/>
      <c r="AJ3832" s="6"/>
      <c r="AK3832" s="6"/>
      <c r="AL3832" s="12">
        <f t="shared" si="359"/>
        <v>0</v>
      </c>
      <c r="AM3832" s="11" t="str">
        <f t="shared" si="354"/>
        <v/>
      </c>
      <c r="AN3832" s="7"/>
      <c r="AO3832" s="6"/>
    </row>
    <row r="3833" spans="1:41" ht="15.75" customHeight="1" x14ac:dyDescent="0.2">
      <c r="A3833" s="4"/>
      <c r="B3833" s="7"/>
      <c r="C3833" s="8" t="str">
        <f>IFERROR(VLOOKUP(B3833,Tabla2[#All],2,FALSE),"")</f>
        <v/>
      </c>
      <c r="D3833" s="24"/>
      <c r="E3833" s="9" t="str">
        <f>IFERROR(VLOOKUP(D3833,Tabla1[],2,FALSE),"")</f>
        <v/>
      </c>
      <c r="G3833" s="24"/>
      <c r="L3833" s="3" t="str">
        <f t="shared" si="355"/>
        <v/>
      </c>
      <c r="M3833" s="24"/>
      <c r="N3833" s="24"/>
      <c r="T3833" s="6"/>
      <c r="U3833" s="6"/>
      <c r="V3833" s="10">
        <f t="shared" si="356"/>
        <v>0</v>
      </c>
      <c r="W3833" s="6"/>
      <c r="X3833" s="10">
        <f t="shared" si="357"/>
        <v>0</v>
      </c>
      <c r="Y3833" s="30"/>
      <c r="Z3833" s="30"/>
      <c r="AA3833" s="6"/>
      <c r="AB3833" s="6"/>
      <c r="AC3833" s="6"/>
      <c r="AD3833" s="6"/>
      <c r="AE3833" s="6"/>
      <c r="AF3833" s="12">
        <f t="shared" si="358"/>
        <v>0</v>
      </c>
      <c r="AG3833" s="6"/>
      <c r="AH3833" s="6"/>
      <c r="AI3833" s="6"/>
      <c r="AJ3833" s="6"/>
      <c r="AK3833" s="6"/>
      <c r="AL3833" s="12">
        <f t="shared" si="359"/>
        <v>0</v>
      </c>
      <c r="AM3833" s="11" t="str">
        <f t="shared" si="354"/>
        <v/>
      </c>
      <c r="AN3833" s="7"/>
      <c r="AO3833" s="6"/>
    </row>
    <row r="3834" spans="1:41" ht="15.75" customHeight="1" x14ac:dyDescent="0.2">
      <c r="A3834" s="4"/>
      <c r="B3834" s="7"/>
      <c r="C3834" s="8" t="str">
        <f>IFERROR(VLOOKUP(B3834,Tabla2[#All],2,FALSE),"")</f>
        <v/>
      </c>
      <c r="D3834" s="24"/>
      <c r="E3834" s="9" t="str">
        <f>IFERROR(VLOOKUP(D3834,Tabla1[],2,FALSE),"")</f>
        <v/>
      </c>
      <c r="G3834" s="24"/>
      <c r="L3834" s="3" t="str">
        <f t="shared" si="355"/>
        <v/>
      </c>
      <c r="M3834" s="24"/>
      <c r="N3834" s="24"/>
      <c r="T3834" s="6"/>
      <c r="U3834" s="6"/>
      <c r="V3834" s="10">
        <f t="shared" si="356"/>
        <v>0</v>
      </c>
      <c r="W3834" s="6"/>
      <c r="X3834" s="10">
        <f t="shared" si="357"/>
        <v>0</v>
      </c>
      <c r="Y3834" s="30"/>
      <c r="Z3834" s="30"/>
      <c r="AA3834" s="6"/>
      <c r="AB3834" s="6"/>
      <c r="AC3834" s="6"/>
      <c r="AD3834" s="6"/>
      <c r="AE3834" s="6"/>
      <c r="AF3834" s="12">
        <f t="shared" si="358"/>
        <v>0</v>
      </c>
      <c r="AG3834" s="6"/>
      <c r="AH3834" s="6"/>
      <c r="AI3834" s="6"/>
      <c r="AJ3834" s="6"/>
      <c r="AK3834" s="6"/>
      <c r="AL3834" s="12">
        <f t="shared" si="359"/>
        <v>0</v>
      </c>
      <c r="AM3834" s="11" t="str">
        <f t="shared" si="354"/>
        <v/>
      </c>
      <c r="AN3834" s="7"/>
      <c r="AO3834" s="6"/>
    </row>
    <row r="3835" spans="1:41" ht="15.75" customHeight="1" x14ac:dyDescent="0.2">
      <c r="A3835" s="4"/>
      <c r="B3835" s="7"/>
      <c r="C3835" s="8" t="str">
        <f>IFERROR(VLOOKUP(B3835,Tabla2[#All],2,FALSE),"")</f>
        <v/>
      </c>
      <c r="D3835" s="24"/>
      <c r="E3835" s="9" t="str">
        <f>IFERROR(VLOOKUP(D3835,Tabla1[],2,FALSE),"")</f>
        <v/>
      </c>
      <c r="G3835" s="24"/>
      <c r="L3835" s="3" t="str">
        <f t="shared" si="355"/>
        <v/>
      </c>
      <c r="M3835" s="24"/>
      <c r="N3835" s="24"/>
      <c r="T3835" s="6"/>
      <c r="U3835" s="6"/>
      <c r="V3835" s="10">
        <f t="shared" si="356"/>
        <v>0</v>
      </c>
      <c r="W3835" s="6"/>
      <c r="X3835" s="10">
        <f t="shared" si="357"/>
        <v>0</v>
      </c>
      <c r="Y3835" s="30"/>
      <c r="Z3835" s="30"/>
      <c r="AA3835" s="6"/>
      <c r="AB3835" s="6"/>
      <c r="AC3835" s="6"/>
      <c r="AD3835" s="6"/>
      <c r="AE3835" s="6"/>
      <c r="AF3835" s="12">
        <f t="shared" si="358"/>
        <v>0</v>
      </c>
      <c r="AG3835" s="6"/>
      <c r="AH3835" s="6"/>
      <c r="AI3835" s="6"/>
      <c r="AJ3835" s="6"/>
      <c r="AK3835" s="6"/>
      <c r="AL3835" s="12">
        <f t="shared" si="359"/>
        <v>0</v>
      </c>
      <c r="AM3835" s="11" t="str">
        <f t="shared" si="354"/>
        <v/>
      </c>
      <c r="AN3835" s="7"/>
      <c r="AO3835" s="6"/>
    </row>
    <row r="3836" spans="1:41" ht="15.75" customHeight="1" x14ac:dyDescent="0.2">
      <c r="A3836" s="4"/>
      <c r="B3836" s="7"/>
      <c r="C3836" s="8" t="str">
        <f>IFERROR(VLOOKUP(B3836,Tabla2[#All],2,FALSE),"")</f>
        <v/>
      </c>
      <c r="D3836" s="24"/>
      <c r="E3836" s="9" t="str">
        <f>IFERROR(VLOOKUP(D3836,Tabla1[],2,FALSE),"")</f>
        <v/>
      </c>
      <c r="G3836" s="24"/>
      <c r="L3836" s="3" t="str">
        <f t="shared" si="355"/>
        <v/>
      </c>
      <c r="M3836" s="24"/>
      <c r="N3836" s="24"/>
      <c r="T3836" s="6"/>
      <c r="U3836" s="6"/>
      <c r="V3836" s="10">
        <f t="shared" si="356"/>
        <v>0</v>
      </c>
      <c r="W3836" s="6"/>
      <c r="X3836" s="10">
        <f t="shared" si="357"/>
        <v>0</v>
      </c>
      <c r="Y3836" s="30"/>
      <c r="Z3836" s="30"/>
      <c r="AA3836" s="6"/>
      <c r="AB3836" s="6"/>
      <c r="AC3836" s="6"/>
      <c r="AD3836" s="6"/>
      <c r="AE3836" s="6"/>
      <c r="AF3836" s="12">
        <f t="shared" si="358"/>
        <v>0</v>
      </c>
      <c r="AG3836" s="6"/>
      <c r="AH3836" s="6"/>
      <c r="AI3836" s="6"/>
      <c r="AJ3836" s="6"/>
      <c r="AK3836" s="6"/>
      <c r="AL3836" s="12">
        <f t="shared" si="359"/>
        <v>0</v>
      </c>
      <c r="AM3836" s="11" t="str">
        <f t="shared" si="354"/>
        <v/>
      </c>
      <c r="AN3836" s="7"/>
      <c r="AO3836" s="6"/>
    </row>
    <row r="3837" spans="1:41" ht="15.75" customHeight="1" x14ac:dyDescent="0.2">
      <c r="A3837" s="4"/>
      <c r="B3837" s="7"/>
      <c r="C3837" s="8" t="str">
        <f>IFERROR(VLOOKUP(B3837,Tabla2[#All],2,FALSE),"")</f>
        <v/>
      </c>
      <c r="D3837" s="24"/>
      <c r="E3837" s="9" t="str">
        <f>IFERROR(VLOOKUP(D3837,Tabla1[],2,FALSE),"")</f>
        <v/>
      </c>
      <c r="G3837" s="24"/>
      <c r="L3837" s="3" t="str">
        <f t="shared" si="355"/>
        <v/>
      </c>
      <c r="M3837" s="24"/>
      <c r="N3837" s="24"/>
      <c r="T3837" s="6"/>
      <c r="U3837" s="6"/>
      <c r="V3837" s="10">
        <f t="shared" si="356"/>
        <v>0</v>
      </c>
      <c r="W3837" s="6"/>
      <c r="X3837" s="10">
        <f t="shared" si="357"/>
        <v>0</v>
      </c>
      <c r="Y3837" s="30"/>
      <c r="Z3837" s="30"/>
      <c r="AA3837" s="6"/>
      <c r="AB3837" s="6"/>
      <c r="AC3837" s="6"/>
      <c r="AD3837" s="6"/>
      <c r="AE3837" s="6"/>
      <c r="AF3837" s="12">
        <f t="shared" si="358"/>
        <v>0</v>
      </c>
      <c r="AG3837" s="6"/>
      <c r="AH3837" s="6"/>
      <c r="AI3837" s="6"/>
      <c r="AJ3837" s="6"/>
      <c r="AK3837" s="6"/>
      <c r="AL3837" s="12">
        <f t="shared" si="359"/>
        <v>0</v>
      </c>
      <c r="AM3837" s="11" t="str">
        <f t="shared" si="354"/>
        <v/>
      </c>
      <c r="AN3837" s="7"/>
      <c r="AO3837" s="6"/>
    </row>
    <row r="3838" spans="1:41" ht="15.75" customHeight="1" x14ac:dyDescent="0.2">
      <c r="A3838" s="4"/>
      <c r="B3838" s="7"/>
      <c r="C3838" s="8" t="str">
        <f>IFERROR(VLOOKUP(B3838,Tabla2[#All],2,FALSE),"")</f>
        <v/>
      </c>
      <c r="D3838" s="24"/>
      <c r="E3838" s="9" t="str">
        <f>IFERROR(VLOOKUP(D3838,Tabla1[],2,FALSE),"")</f>
        <v/>
      </c>
      <c r="G3838" s="24"/>
      <c r="L3838" s="3" t="str">
        <f t="shared" si="355"/>
        <v/>
      </c>
      <c r="M3838" s="24"/>
      <c r="N3838" s="24"/>
      <c r="T3838" s="6"/>
      <c r="U3838" s="6"/>
      <c r="V3838" s="10">
        <f t="shared" si="356"/>
        <v>0</v>
      </c>
      <c r="W3838" s="6"/>
      <c r="X3838" s="10">
        <f t="shared" si="357"/>
        <v>0</v>
      </c>
      <c r="Y3838" s="30"/>
      <c r="Z3838" s="30"/>
      <c r="AA3838" s="6"/>
      <c r="AB3838" s="6"/>
      <c r="AC3838" s="6"/>
      <c r="AD3838" s="6"/>
      <c r="AE3838" s="6"/>
      <c r="AF3838" s="12">
        <f t="shared" si="358"/>
        <v>0</v>
      </c>
      <c r="AG3838" s="6"/>
      <c r="AH3838" s="6"/>
      <c r="AI3838" s="6"/>
      <c r="AJ3838" s="6"/>
      <c r="AK3838" s="6"/>
      <c r="AL3838" s="12">
        <f t="shared" si="359"/>
        <v>0</v>
      </c>
      <c r="AM3838" s="11" t="str">
        <f t="shared" si="354"/>
        <v/>
      </c>
      <c r="AN3838" s="7"/>
      <c r="AO3838" s="6"/>
    </row>
    <row r="3839" spans="1:41" ht="15.75" customHeight="1" x14ac:dyDescent="0.2">
      <c r="A3839" s="4"/>
      <c r="B3839" s="7"/>
      <c r="C3839" s="8" t="str">
        <f>IFERROR(VLOOKUP(B3839,Tabla2[#All],2,FALSE),"")</f>
        <v/>
      </c>
      <c r="D3839" s="24"/>
      <c r="E3839" s="9" t="str">
        <f>IFERROR(VLOOKUP(D3839,Tabla1[],2,FALSE),"")</f>
        <v/>
      </c>
      <c r="G3839" s="24"/>
      <c r="L3839" s="3" t="str">
        <f t="shared" si="355"/>
        <v/>
      </c>
      <c r="M3839" s="24"/>
      <c r="N3839" s="24"/>
      <c r="T3839" s="6"/>
      <c r="U3839" s="6"/>
      <c r="V3839" s="10">
        <f t="shared" si="356"/>
        <v>0</v>
      </c>
      <c r="W3839" s="6"/>
      <c r="X3839" s="10">
        <f t="shared" si="357"/>
        <v>0</v>
      </c>
      <c r="Y3839" s="30"/>
      <c r="Z3839" s="30"/>
      <c r="AA3839" s="6"/>
      <c r="AB3839" s="6"/>
      <c r="AC3839" s="6"/>
      <c r="AD3839" s="6"/>
      <c r="AE3839" s="6"/>
      <c r="AF3839" s="12">
        <f t="shared" si="358"/>
        <v>0</v>
      </c>
      <c r="AG3839" s="6"/>
      <c r="AH3839" s="6"/>
      <c r="AI3839" s="6"/>
      <c r="AJ3839" s="6"/>
      <c r="AK3839" s="6"/>
      <c r="AL3839" s="12">
        <f t="shared" si="359"/>
        <v>0</v>
      </c>
      <c r="AM3839" s="11" t="str">
        <f t="shared" si="354"/>
        <v/>
      </c>
      <c r="AN3839" s="7"/>
      <c r="AO3839" s="6"/>
    </row>
    <row r="3840" spans="1:41" ht="15.75" customHeight="1" x14ac:dyDescent="0.2">
      <c r="A3840" s="4"/>
      <c r="B3840" s="7"/>
      <c r="C3840" s="8" t="str">
        <f>IFERROR(VLOOKUP(B3840,Tabla2[#All],2,FALSE),"")</f>
        <v/>
      </c>
      <c r="D3840" s="24"/>
      <c r="E3840" s="9" t="str">
        <f>IFERROR(VLOOKUP(D3840,Tabla1[],2,FALSE),"")</f>
        <v/>
      </c>
      <c r="G3840" s="24"/>
      <c r="L3840" s="3" t="str">
        <f t="shared" si="355"/>
        <v/>
      </c>
      <c r="M3840" s="24"/>
      <c r="N3840" s="24"/>
      <c r="T3840" s="6"/>
      <c r="U3840" s="6"/>
      <c r="V3840" s="10">
        <f t="shared" si="356"/>
        <v>0</v>
      </c>
      <c r="W3840" s="6"/>
      <c r="X3840" s="10">
        <f t="shared" si="357"/>
        <v>0</v>
      </c>
      <c r="Y3840" s="30"/>
      <c r="Z3840" s="30"/>
      <c r="AA3840" s="6"/>
      <c r="AB3840" s="6"/>
      <c r="AC3840" s="6"/>
      <c r="AD3840" s="6"/>
      <c r="AE3840" s="6"/>
      <c r="AF3840" s="12">
        <f t="shared" si="358"/>
        <v>0</v>
      </c>
      <c r="AG3840" s="6"/>
      <c r="AH3840" s="6"/>
      <c r="AI3840" s="6"/>
      <c r="AJ3840" s="6"/>
      <c r="AK3840" s="6"/>
      <c r="AL3840" s="12">
        <f t="shared" si="359"/>
        <v>0</v>
      </c>
      <c r="AM3840" s="11" t="str">
        <f t="shared" si="354"/>
        <v/>
      </c>
      <c r="AN3840" s="7"/>
      <c r="AO3840" s="6"/>
    </row>
    <row r="3841" spans="1:41" ht="15.75" customHeight="1" x14ac:dyDescent="0.2">
      <c r="A3841" s="4"/>
      <c r="B3841" s="7"/>
      <c r="C3841" s="8" t="str">
        <f>IFERROR(VLOOKUP(B3841,Tabla2[#All],2,FALSE),"")</f>
        <v/>
      </c>
      <c r="D3841" s="24"/>
      <c r="E3841" s="9" t="str">
        <f>IFERROR(VLOOKUP(D3841,Tabla1[],2,FALSE),"")</f>
        <v/>
      </c>
      <c r="G3841" s="24"/>
      <c r="L3841" s="3" t="str">
        <f t="shared" si="355"/>
        <v/>
      </c>
      <c r="M3841" s="24"/>
      <c r="N3841" s="24"/>
      <c r="T3841" s="6"/>
      <c r="U3841" s="6"/>
      <c r="V3841" s="10">
        <f t="shared" si="356"/>
        <v>0</v>
      </c>
      <c r="W3841" s="6"/>
      <c r="X3841" s="10">
        <f t="shared" si="357"/>
        <v>0</v>
      </c>
      <c r="Y3841" s="30"/>
      <c r="Z3841" s="30"/>
      <c r="AA3841" s="6"/>
      <c r="AB3841" s="6"/>
      <c r="AC3841" s="6"/>
      <c r="AD3841" s="6"/>
      <c r="AE3841" s="6"/>
      <c r="AF3841" s="12">
        <f t="shared" si="358"/>
        <v>0</v>
      </c>
      <c r="AG3841" s="6"/>
      <c r="AH3841" s="6"/>
      <c r="AI3841" s="6"/>
      <c r="AJ3841" s="6"/>
      <c r="AK3841" s="6"/>
      <c r="AL3841" s="12">
        <f t="shared" si="359"/>
        <v>0</v>
      </c>
      <c r="AM3841" s="11" t="str">
        <f t="shared" si="354"/>
        <v/>
      </c>
      <c r="AN3841" s="7"/>
      <c r="AO3841" s="6"/>
    </row>
    <row r="3842" spans="1:41" ht="15.75" customHeight="1" x14ac:dyDescent="0.2">
      <c r="A3842" s="4"/>
      <c r="B3842" s="7"/>
      <c r="C3842" s="8" t="str">
        <f>IFERROR(VLOOKUP(B3842,Tabla2[#All],2,FALSE),"")</f>
        <v/>
      </c>
      <c r="D3842" s="24"/>
      <c r="E3842" s="9" t="str">
        <f>IFERROR(VLOOKUP(D3842,Tabla1[],2,FALSE),"")</f>
        <v/>
      </c>
      <c r="G3842" s="24"/>
      <c r="L3842" s="3" t="str">
        <f t="shared" si="355"/>
        <v/>
      </c>
      <c r="M3842" s="24"/>
      <c r="N3842" s="24"/>
      <c r="T3842" s="6"/>
      <c r="U3842" s="6"/>
      <c r="V3842" s="10">
        <f t="shared" si="356"/>
        <v>0</v>
      </c>
      <c r="W3842" s="6"/>
      <c r="X3842" s="10">
        <f t="shared" si="357"/>
        <v>0</v>
      </c>
      <c r="Y3842" s="30"/>
      <c r="Z3842" s="30"/>
      <c r="AA3842" s="6"/>
      <c r="AB3842" s="6"/>
      <c r="AC3842" s="6"/>
      <c r="AD3842" s="6"/>
      <c r="AE3842" s="6"/>
      <c r="AF3842" s="12">
        <f t="shared" si="358"/>
        <v>0</v>
      </c>
      <c r="AG3842" s="6"/>
      <c r="AH3842" s="6"/>
      <c r="AI3842" s="6"/>
      <c r="AJ3842" s="6"/>
      <c r="AK3842" s="6"/>
      <c r="AL3842" s="12">
        <f t="shared" si="359"/>
        <v>0</v>
      </c>
      <c r="AM3842" s="11" t="str">
        <f t="shared" si="354"/>
        <v/>
      </c>
      <c r="AN3842" s="7"/>
      <c r="AO3842" s="6"/>
    </row>
    <row r="3843" spans="1:41" ht="15.75" customHeight="1" x14ac:dyDescent="0.2">
      <c r="A3843" s="4"/>
      <c r="B3843" s="7"/>
      <c r="C3843" s="8" t="str">
        <f>IFERROR(VLOOKUP(B3843,Tabla2[#All],2,FALSE),"")</f>
        <v/>
      </c>
      <c r="D3843" s="24"/>
      <c r="E3843" s="9" t="str">
        <f>IFERROR(VLOOKUP(D3843,Tabla1[],2,FALSE),"")</f>
        <v/>
      </c>
      <c r="G3843" s="24"/>
      <c r="L3843" s="3" t="str">
        <f t="shared" si="355"/>
        <v/>
      </c>
      <c r="M3843" s="24"/>
      <c r="N3843" s="24"/>
      <c r="T3843" s="6"/>
      <c r="U3843" s="6"/>
      <c r="V3843" s="10">
        <f t="shared" si="356"/>
        <v>0</v>
      </c>
      <c r="W3843" s="6"/>
      <c r="X3843" s="10">
        <f t="shared" si="357"/>
        <v>0</v>
      </c>
      <c r="Y3843" s="30"/>
      <c r="Z3843" s="30"/>
      <c r="AA3843" s="6"/>
      <c r="AB3843" s="6"/>
      <c r="AC3843" s="6"/>
      <c r="AD3843" s="6"/>
      <c r="AE3843" s="6"/>
      <c r="AF3843" s="12">
        <f t="shared" si="358"/>
        <v>0</v>
      </c>
      <c r="AG3843" s="6"/>
      <c r="AH3843" s="6"/>
      <c r="AI3843" s="6"/>
      <c r="AJ3843" s="6"/>
      <c r="AK3843" s="6"/>
      <c r="AL3843" s="12">
        <f t="shared" si="359"/>
        <v>0</v>
      </c>
      <c r="AM3843" s="11" t="str">
        <f t="shared" si="354"/>
        <v/>
      </c>
      <c r="AN3843" s="7"/>
      <c r="AO3843" s="6"/>
    </row>
    <row r="3844" spans="1:41" ht="15.75" customHeight="1" x14ac:dyDescent="0.2">
      <c r="A3844" s="4"/>
      <c r="B3844" s="7"/>
      <c r="C3844" s="8" t="str">
        <f>IFERROR(VLOOKUP(B3844,Tabla2[#All],2,FALSE),"")</f>
        <v/>
      </c>
      <c r="D3844" s="24"/>
      <c r="E3844" s="9" t="str">
        <f>IFERROR(VLOOKUP(D3844,Tabla1[],2,FALSE),"")</f>
        <v/>
      </c>
      <c r="G3844" s="24"/>
      <c r="L3844" s="3" t="str">
        <f t="shared" si="355"/>
        <v/>
      </c>
      <c r="M3844" s="24"/>
      <c r="N3844" s="24"/>
      <c r="T3844" s="6"/>
      <c r="U3844" s="6"/>
      <c r="V3844" s="10">
        <f t="shared" si="356"/>
        <v>0</v>
      </c>
      <c r="W3844" s="6"/>
      <c r="X3844" s="10">
        <f t="shared" si="357"/>
        <v>0</v>
      </c>
      <c r="Y3844" s="30"/>
      <c r="Z3844" s="30"/>
      <c r="AA3844" s="6"/>
      <c r="AB3844" s="6"/>
      <c r="AC3844" s="6"/>
      <c r="AD3844" s="6"/>
      <c r="AE3844" s="6"/>
      <c r="AF3844" s="12">
        <f t="shared" si="358"/>
        <v>0</v>
      </c>
      <c r="AG3844" s="6"/>
      <c r="AH3844" s="6"/>
      <c r="AI3844" s="6"/>
      <c r="AJ3844" s="6"/>
      <c r="AK3844" s="6"/>
      <c r="AL3844" s="12">
        <f t="shared" si="359"/>
        <v>0</v>
      </c>
      <c r="AM3844" s="11" t="str">
        <f t="shared" si="354"/>
        <v/>
      </c>
      <c r="AN3844" s="7"/>
      <c r="AO3844" s="6"/>
    </row>
    <row r="3845" spans="1:41" ht="15.75" customHeight="1" x14ac:dyDescent="0.2">
      <c r="A3845" s="4"/>
      <c r="B3845" s="7"/>
      <c r="C3845" s="8" t="str">
        <f>IFERROR(VLOOKUP(B3845,Tabla2[#All],2,FALSE),"")</f>
        <v/>
      </c>
      <c r="D3845" s="24"/>
      <c r="E3845" s="9" t="str">
        <f>IFERROR(VLOOKUP(D3845,Tabla1[],2,FALSE),"")</f>
        <v/>
      </c>
      <c r="G3845" s="24"/>
      <c r="L3845" s="3" t="str">
        <f t="shared" si="355"/>
        <v/>
      </c>
      <c r="M3845" s="24"/>
      <c r="N3845" s="24"/>
      <c r="T3845" s="6"/>
      <c r="U3845" s="6"/>
      <c r="V3845" s="10">
        <f t="shared" si="356"/>
        <v>0</v>
      </c>
      <c r="W3845" s="6"/>
      <c r="X3845" s="10">
        <f t="shared" si="357"/>
        <v>0</v>
      </c>
      <c r="Y3845" s="30"/>
      <c r="Z3845" s="30"/>
      <c r="AA3845" s="6"/>
      <c r="AB3845" s="6"/>
      <c r="AC3845" s="6"/>
      <c r="AD3845" s="6"/>
      <c r="AE3845" s="6"/>
      <c r="AF3845" s="12">
        <f t="shared" si="358"/>
        <v>0</v>
      </c>
      <c r="AG3845" s="6"/>
      <c r="AH3845" s="6"/>
      <c r="AI3845" s="6"/>
      <c r="AJ3845" s="6"/>
      <c r="AK3845" s="6"/>
      <c r="AL3845" s="12">
        <f t="shared" si="359"/>
        <v>0</v>
      </c>
      <c r="AM3845" s="11" t="str">
        <f t="shared" si="354"/>
        <v/>
      </c>
      <c r="AN3845" s="7"/>
      <c r="AO3845" s="6"/>
    </row>
    <row r="3846" spans="1:41" ht="15.75" customHeight="1" x14ac:dyDescent="0.2">
      <c r="A3846" s="4"/>
      <c r="B3846" s="7"/>
      <c r="C3846" s="8" t="str">
        <f>IFERROR(VLOOKUP(B3846,Tabla2[#All],2,FALSE),"")</f>
        <v/>
      </c>
      <c r="D3846" s="24"/>
      <c r="E3846" s="9" t="str">
        <f>IFERROR(VLOOKUP(D3846,Tabla1[],2,FALSE),"")</f>
        <v/>
      </c>
      <c r="G3846" s="24"/>
      <c r="L3846" s="3" t="str">
        <f t="shared" si="355"/>
        <v/>
      </c>
      <c r="M3846" s="24"/>
      <c r="N3846" s="24"/>
      <c r="T3846" s="6"/>
      <c r="U3846" s="6"/>
      <c r="V3846" s="10">
        <f t="shared" si="356"/>
        <v>0</v>
      </c>
      <c r="W3846" s="6"/>
      <c r="X3846" s="10">
        <f t="shared" si="357"/>
        <v>0</v>
      </c>
      <c r="Y3846" s="30"/>
      <c r="Z3846" s="30"/>
      <c r="AA3846" s="6"/>
      <c r="AB3846" s="6"/>
      <c r="AC3846" s="6"/>
      <c r="AD3846" s="6"/>
      <c r="AE3846" s="6"/>
      <c r="AF3846" s="12">
        <f t="shared" si="358"/>
        <v>0</v>
      </c>
      <c r="AG3846" s="6"/>
      <c r="AH3846" s="6"/>
      <c r="AI3846" s="6"/>
      <c r="AJ3846" s="6"/>
      <c r="AK3846" s="6"/>
      <c r="AL3846" s="12">
        <f t="shared" si="359"/>
        <v>0</v>
      </c>
      <c r="AM3846" s="11" t="str">
        <f t="shared" si="354"/>
        <v/>
      </c>
      <c r="AN3846" s="7"/>
      <c r="AO3846" s="6"/>
    </row>
    <row r="3847" spans="1:41" ht="15.75" customHeight="1" x14ac:dyDescent="0.2">
      <c r="A3847" s="4"/>
      <c r="B3847" s="7"/>
      <c r="C3847" s="8" t="str">
        <f>IFERROR(VLOOKUP(B3847,Tabla2[#All],2,FALSE),"")</f>
        <v/>
      </c>
      <c r="D3847" s="24"/>
      <c r="E3847" s="9" t="str">
        <f>IFERROR(VLOOKUP(D3847,Tabla1[],2,FALSE),"")</f>
        <v/>
      </c>
      <c r="G3847" s="24"/>
      <c r="L3847" s="3" t="str">
        <f t="shared" si="355"/>
        <v/>
      </c>
      <c r="M3847" s="24"/>
      <c r="N3847" s="24"/>
      <c r="T3847" s="6"/>
      <c r="U3847" s="6"/>
      <c r="V3847" s="10">
        <f t="shared" si="356"/>
        <v>0</v>
      </c>
      <c r="W3847" s="6"/>
      <c r="X3847" s="10">
        <f t="shared" si="357"/>
        <v>0</v>
      </c>
      <c r="Y3847" s="30"/>
      <c r="Z3847" s="30"/>
      <c r="AA3847" s="6"/>
      <c r="AB3847" s="6"/>
      <c r="AC3847" s="6"/>
      <c r="AD3847" s="6"/>
      <c r="AE3847" s="6"/>
      <c r="AF3847" s="12">
        <f t="shared" si="358"/>
        <v>0</v>
      </c>
      <c r="AG3847" s="6"/>
      <c r="AH3847" s="6"/>
      <c r="AI3847" s="6"/>
      <c r="AJ3847" s="6"/>
      <c r="AK3847" s="6"/>
      <c r="AL3847" s="12">
        <f t="shared" si="359"/>
        <v>0</v>
      </c>
      <c r="AM3847" s="11" t="str">
        <f t="shared" ref="AM3847:AM3910" si="360">IF(SUM(AF3847+AL3847)=0,"",IF(SUM(AF3847+AL3847)=Z3847,"Ok","Error en Montos"))</f>
        <v/>
      </c>
      <c r="AN3847" s="7"/>
      <c r="AO3847" s="6"/>
    </row>
    <row r="3848" spans="1:41" ht="15.75" customHeight="1" x14ac:dyDescent="0.2">
      <c r="A3848" s="4"/>
      <c r="B3848" s="7"/>
      <c r="C3848" s="8" t="str">
        <f>IFERROR(VLOOKUP(B3848,Tabla2[#All],2,FALSE),"")</f>
        <v/>
      </c>
      <c r="D3848" s="24"/>
      <c r="E3848" s="9" t="str">
        <f>IFERROR(VLOOKUP(D3848,Tabla1[],2,FALSE),"")</f>
        <v/>
      </c>
      <c r="G3848" s="24"/>
      <c r="L3848" s="3" t="str">
        <f t="shared" ref="L3848:L3911" si="361">IF(AND(J3848&lt;&gt;"",K3848&lt;&gt;""),DATEDIF(J3848,K3848,"d")+1,"")</f>
        <v/>
      </c>
      <c r="M3848" s="24"/>
      <c r="N3848" s="24"/>
      <c r="T3848" s="6"/>
      <c r="U3848" s="6"/>
      <c r="V3848" s="10">
        <f t="shared" ref="V3848:V3911" si="362">SUM(T3848+U3848)</f>
        <v>0</v>
      </c>
      <c r="W3848" s="6"/>
      <c r="X3848" s="10">
        <f t="shared" ref="X3848:X3911" si="363">V3848-W3848</f>
        <v>0</v>
      </c>
      <c r="Y3848" s="30"/>
      <c r="Z3848" s="30"/>
      <c r="AA3848" s="6"/>
      <c r="AB3848" s="6"/>
      <c r="AC3848" s="6"/>
      <c r="AD3848" s="6"/>
      <c r="AE3848" s="6"/>
      <c r="AF3848" s="12">
        <f t="shared" ref="AF3848:AF3911" si="364">SUM(AA3848:AD3848)</f>
        <v>0</v>
      </c>
      <c r="AG3848" s="6"/>
      <c r="AH3848" s="6"/>
      <c r="AI3848" s="6"/>
      <c r="AJ3848" s="6"/>
      <c r="AK3848" s="6"/>
      <c r="AL3848" s="12">
        <f t="shared" ref="AL3848:AL3911" si="365">SUM(AG3848:AJ3848)</f>
        <v>0</v>
      </c>
      <c r="AM3848" s="11" t="str">
        <f t="shared" si="360"/>
        <v/>
      </c>
      <c r="AN3848" s="7"/>
      <c r="AO3848" s="6"/>
    </row>
    <row r="3849" spans="1:41" ht="15.75" customHeight="1" x14ac:dyDescent="0.2">
      <c r="A3849" s="4"/>
      <c r="B3849" s="7"/>
      <c r="C3849" s="8" t="str">
        <f>IFERROR(VLOOKUP(B3849,Tabla2[#All],2,FALSE),"")</f>
        <v/>
      </c>
      <c r="D3849" s="24"/>
      <c r="E3849" s="9" t="str">
        <f>IFERROR(VLOOKUP(D3849,Tabla1[],2,FALSE),"")</f>
        <v/>
      </c>
      <c r="G3849" s="24"/>
      <c r="L3849" s="3" t="str">
        <f t="shared" si="361"/>
        <v/>
      </c>
      <c r="M3849" s="24"/>
      <c r="N3849" s="24"/>
      <c r="T3849" s="6"/>
      <c r="U3849" s="6"/>
      <c r="V3849" s="10">
        <f t="shared" si="362"/>
        <v>0</v>
      </c>
      <c r="W3849" s="6"/>
      <c r="X3849" s="10">
        <f t="shared" si="363"/>
        <v>0</v>
      </c>
      <c r="Y3849" s="30"/>
      <c r="Z3849" s="30"/>
      <c r="AA3849" s="6"/>
      <c r="AB3849" s="6"/>
      <c r="AC3849" s="6"/>
      <c r="AD3849" s="6"/>
      <c r="AE3849" s="6"/>
      <c r="AF3849" s="12">
        <f t="shared" si="364"/>
        <v>0</v>
      </c>
      <c r="AG3849" s="6"/>
      <c r="AH3849" s="6"/>
      <c r="AI3849" s="6"/>
      <c r="AJ3849" s="6"/>
      <c r="AK3849" s="6"/>
      <c r="AL3849" s="12">
        <f t="shared" si="365"/>
        <v>0</v>
      </c>
      <c r="AM3849" s="11" t="str">
        <f t="shared" si="360"/>
        <v/>
      </c>
      <c r="AN3849" s="7"/>
      <c r="AO3849" s="6"/>
    </row>
    <row r="3850" spans="1:41" ht="15.75" customHeight="1" x14ac:dyDescent="0.2">
      <c r="A3850" s="4"/>
      <c r="B3850" s="7"/>
      <c r="C3850" s="8" t="str">
        <f>IFERROR(VLOOKUP(B3850,Tabla2[#All],2,FALSE),"")</f>
        <v/>
      </c>
      <c r="D3850" s="24"/>
      <c r="E3850" s="9" t="str">
        <f>IFERROR(VLOOKUP(D3850,Tabla1[],2,FALSE),"")</f>
        <v/>
      </c>
      <c r="G3850" s="24"/>
      <c r="L3850" s="3" t="str">
        <f t="shared" si="361"/>
        <v/>
      </c>
      <c r="M3850" s="24"/>
      <c r="N3850" s="24"/>
      <c r="T3850" s="6"/>
      <c r="U3850" s="6"/>
      <c r="V3850" s="10">
        <f t="shared" si="362"/>
        <v>0</v>
      </c>
      <c r="W3850" s="6"/>
      <c r="X3850" s="10">
        <f t="shared" si="363"/>
        <v>0</v>
      </c>
      <c r="Y3850" s="30"/>
      <c r="Z3850" s="30"/>
      <c r="AA3850" s="6"/>
      <c r="AB3850" s="6"/>
      <c r="AC3850" s="6"/>
      <c r="AD3850" s="6"/>
      <c r="AE3850" s="6"/>
      <c r="AF3850" s="12">
        <f t="shared" si="364"/>
        <v>0</v>
      </c>
      <c r="AG3850" s="6"/>
      <c r="AH3850" s="6"/>
      <c r="AI3850" s="6"/>
      <c r="AJ3850" s="6"/>
      <c r="AK3850" s="6"/>
      <c r="AL3850" s="12">
        <f t="shared" si="365"/>
        <v>0</v>
      </c>
      <c r="AM3850" s="11" t="str">
        <f t="shared" si="360"/>
        <v/>
      </c>
      <c r="AN3850" s="7"/>
      <c r="AO3850" s="6"/>
    </row>
    <row r="3851" spans="1:41" ht="15.75" customHeight="1" x14ac:dyDescent="0.2">
      <c r="A3851" s="4"/>
      <c r="B3851" s="7"/>
      <c r="C3851" s="8" t="str">
        <f>IFERROR(VLOOKUP(B3851,Tabla2[#All],2,FALSE),"")</f>
        <v/>
      </c>
      <c r="D3851" s="24"/>
      <c r="E3851" s="9" t="str">
        <f>IFERROR(VLOOKUP(D3851,Tabla1[],2,FALSE),"")</f>
        <v/>
      </c>
      <c r="G3851" s="24"/>
      <c r="L3851" s="3" t="str">
        <f t="shared" si="361"/>
        <v/>
      </c>
      <c r="M3851" s="24"/>
      <c r="N3851" s="24"/>
      <c r="T3851" s="6"/>
      <c r="U3851" s="6"/>
      <c r="V3851" s="10">
        <f t="shared" si="362"/>
        <v>0</v>
      </c>
      <c r="W3851" s="6"/>
      <c r="X3851" s="10">
        <f t="shared" si="363"/>
        <v>0</v>
      </c>
      <c r="Y3851" s="30"/>
      <c r="Z3851" s="30"/>
      <c r="AA3851" s="6"/>
      <c r="AB3851" s="6"/>
      <c r="AC3851" s="6"/>
      <c r="AD3851" s="6"/>
      <c r="AE3851" s="6"/>
      <c r="AF3851" s="12">
        <f t="shared" si="364"/>
        <v>0</v>
      </c>
      <c r="AG3851" s="6"/>
      <c r="AH3851" s="6"/>
      <c r="AI3851" s="6"/>
      <c r="AJ3851" s="6"/>
      <c r="AK3851" s="6"/>
      <c r="AL3851" s="12">
        <f t="shared" si="365"/>
        <v>0</v>
      </c>
      <c r="AM3851" s="11" t="str">
        <f t="shared" si="360"/>
        <v/>
      </c>
      <c r="AN3851" s="7"/>
      <c r="AO3851" s="6"/>
    </row>
    <row r="3852" spans="1:41" ht="15.75" customHeight="1" x14ac:dyDescent="0.2">
      <c r="A3852" s="4"/>
      <c r="B3852" s="7"/>
      <c r="C3852" s="8" t="str">
        <f>IFERROR(VLOOKUP(B3852,Tabla2[#All],2,FALSE),"")</f>
        <v/>
      </c>
      <c r="D3852" s="24"/>
      <c r="E3852" s="9" t="str">
        <f>IFERROR(VLOOKUP(D3852,Tabla1[],2,FALSE),"")</f>
        <v/>
      </c>
      <c r="G3852" s="24"/>
      <c r="L3852" s="3" t="str">
        <f t="shared" si="361"/>
        <v/>
      </c>
      <c r="M3852" s="24"/>
      <c r="N3852" s="24"/>
      <c r="T3852" s="6"/>
      <c r="U3852" s="6"/>
      <c r="V3852" s="10">
        <f t="shared" si="362"/>
        <v>0</v>
      </c>
      <c r="W3852" s="6"/>
      <c r="X3852" s="10">
        <f t="shared" si="363"/>
        <v>0</v>
      </c>
      <c r="Y3852" s="30"/>
      <c r="Z3852" s="30"/>
      <c r="AA3852" s="6"/>
      <c r="AB3852" s="6"/>
      <c r="AC3852" s="6"/>
      <c r="AD3852" s="6"/>
      <c r="AE3852" s="6"/>
      <c r="AF3852" s="12">
        <f t="shared" si="364"/>
        <v>0</v>
      </c>
      <c r="AG3852" s="6"/>
      <c r="AH3852" s="6"/>
      <c r="AI3852" s="6"/>
      <c r="AJ3852" s="6"/>
      <c r="AK3852" s="6"/>
      <c r="AL3852" s="12">
        <f t="shared" si="365"/>
        <v>0</v>
      </c>
      <c r="AM3852" s="11" t="str">
        <f t="shared" si="360"/>
        <v/>
      </c>
      <c r="AN3852" s="7"/>
      <c r="AO3852" s="6"/>
    </row>
    <row r="3853" spans="1:41" ht="15.75" customHeight="1" x14ac:dyDescent="0.2">
      <c r="A3853" s="4"/>
      <c r="B3853" s="7"/>
      <c r="C3853" s="8" t="str">
        <f>IFERROR(VLOOKUP(B3853,Tabla2[#All],2,FALSE),"")</f>
        <v/>
      </c>
      <c r="D3853" s="24"/>
      <c r="E3853" s="9" t="str">
        <f>IFERROR(VLOOKUP(D3853,Tabla1[],2,FALSE),"")</f>
        <v/>
      </c>
      <c r="G3853" s="24"/>
      <c r="L3853" s="3" t="str">
        <f t="shared" si="361"/>
        <v/>
      </c>
      <c r="M3853" s="24"/>
      <c r="N3853" s="24"/>
      <c r="T3853" s="6"/>
      <c r="U3853" s="6"/>
      <c r="V3853" s="10">
        <f t="shared" si="362"/>
        <v>0</v>
      </c>
      <c r="W3853" s="6"/>
      <c r="X3853" s="10">
        <f t="shared" si="363"/>
        <v>0</v>
      </c>
      <c r="Y3853" s="30"/>
      <c r="Z3853" s="30"/>
      <c r="AA3853" s="6"/>
      <c r="AB3853" s="6"/>
      <c r="AC3853" s="6"/>
      <c r="AD3853" s="6"/>
      <c r="AE3853" s="6"/>
      <c r="AF3853" s="12">
        <f t="shared" si="364"/>
        <v>0</v>
      </c>
      <c r="AG3853" s="6"/>
      <c r="AH3853" s="6"/>
      <c r="AI3853" s="6"/>
      <c r="AJ3853" s="6"/>
      <c r="AK3853" s="6"/>
      <c r="AL3853" s="12">
        <f t="shared" si="365"/>
        <v>0</v>
      </c>
      <c r="AM3853" s="11" t="str">
        <f t="shared" si="360"/>
        <v/>
      </c>
      <c r="AN3853" s="7"/>
      <c r="AO3853" s="6"/>
    </row>
    <row r="3854" spans="1:41" ht="15.75" customHeight="1" x14ac:dyDescent="0.2">
      <c r="A3854" s="4"/>
      <c r="B3854" s="7"/>
      <c r="C3854" s="8" t="str">
        <f>IFERROR(VLOOKUP(B3854,Tabla2[#All],2,FALSE),"")</f>
        <v/>
      </c>
      <c r="D3854" s="24"/>
      <c r="E3854" s="9" t="str">
        <f>IFERROR(VLOOKUP(D3854,Tabla1[],2,FALSE),"")</f>
        <v/>
      </c>
      <c r="G3854" s="24"/>
      <c r="L3854" s="3" t="str">
        <f t="shared" si="361"/>
        <v/>
      </c>
      <c r="M3854" s="24"/>
      <c r="N3854" s="24"/>
      <c r="T3854" s="6"/>
      <c r="U3854" s="6"/>
      <c r="V3854" s="10">
        <f t="shared" si="362"/>
        <v>0</v>
      </c>
      <c r="W3854" s="6"/>
      <c r="X3854" s="10">
        <f t="shared" si="363"/>
        <v>0</v>
      </c>
      <c r="Y3854" s="30"/>
      <c r="Z3854" s="30"/>
      <c r="AA3854" s="6"/>
      <c r="AB3854" s="6"/>
      <c r="AC3854" s="6"/>
      <c r="AD3854" s="6"/>
      <c r="AE3854" s="6"/>
      <c r="AF3854" s="12">
        <f t="shared" si="364"/>
        <v>0</v>
      </c>
      <c r="AG3854" s="6"/>
      <c r="AH3854" s="6"/>
      <c r="AI3854" s="6"/>
      <c r="AJ3854" s="6"/>
      <c r="AK3854" s="6"/>
      <c r="AL3854" s="12">
        <f t="shared" si="365"/>
        <v>0</v>
      </c>
      <c r="AM3854" s="11" t="str">
        <f t="shared" si="360"/>
        <v/>
      </c>
      <c r="AN3854" s="7"/>
      <c r="AO3854" s="6"/>
    </row>
    <row r="3855" spans="1:41" ht="15.75" customHeight="1" x14ac:dyDescent="0.2">
      <c r="A3855" s="4"/>
      <c r="B3855" s="7"/>
      <c r="C3855" s="8" t="str">
        <f>IFERROR(VLOOKUP(B3855,Tabla2[#All],2,FALSE),"")</f>
        <v/>
      </c>
      <c r="D3855" s="24"/>
      <c r="E3855" s="9" t="str">
        <f>IFERROR(VLOOKUP(D3855,Tabla1[],2,FALSE),"")</f>
        <v/>
      </c>
      <c r="G3855" s="24"/>
      <c r="L3855" s="3" t="str">
        <f t="shared" si="361"/>
        <v/>
      </c>
      <c r="M3855" s="24"/>
      <c r="N3855" s="24"/>
      <c r="T3855" s="6"/>
      <c r="U3855" s="6"/>
      <c r="V3855" s="10">
        <f t="shared" si="362"/>
        <v>0</v>
      </c>
      <c r="W3855" s="6"/>
      <c r="X3855" s="10">
        <f t="shared" si="363"/>
        <v>0</v>
      </c>
      <c r="Y3855" s="30"/>
      <c r="Z3855" s="30"/>
      <c r="AA3855" s="6"/>
      <c r="AB3855" s="6"/>
      <c r="AC3855" s="6"/>
      <c r="AD3855" s="6"/>
      <c r="AE3855" s="6"/>
      <c r="AF3855" s="12">
        <f t="shared" si="364"/>
        <v>0</v>
      </c>
      <c r="AG3855" s="6"/>
      <c r="AH3855" s="6"/>
      <c r="AI3855" s="6"/>
      <c r="AJ3855" s="6"/>
      <c r="AK3855" s="6"/>
      <c r="AL3855" s="12">
        <f t="shared" si="365"/>
        <v>0</v>
      </c>
      <c r="AM3855" s="11" t="str">
        <f t="shared" si="360"/>
        <v/>
      </c>
      <c r="AN3855" s="7"/>
      <c r="AO3855" s="6"/>
    </row>
    <row r="3856" spans="1:41" ht="15.75" customHeight="1" x14ac:dyDescent="0.2">
      <c r="A3856" s="4"/>
      <c r="B3856" s="7"/>
      <c r="C3856" s="8" t="str">
        <f>IFERROR(VLOOKUP(B3856,Tabla2[#All],2,FALSE),"")</f>
        <v/>
      </c>
      <c r="D3856" s="24"/>
      <c r="E3856" s="9" t="str">
        <f>IFERROR(VLOOKUP(D3856,Tabla1[],2,FALSE),"")</f>
        <v/>
      </c>
      <c r="G3856" s="24"/>
      <c r="L3856" s="3" t="str">
        <f t="shared" si="361"/>
        <v/>
      </c>
      <c r="M3856" s="24"/>
      <c r="N3856" s="24"/>
      <c r="T3856" s="6"/>
      <c r="U3856" s="6"/>
      <c r="V3856" s="10">
        <f t="shared" si="362"/>
        <v>0</v>
      </c>
      <c r="W3856" s="6"/>
      <c r="X3856" s="10">
        <f t="shared" si="363"/>
        <v>0</v>
      </c>
      <c r="Y3856" s="30"/>
      <c r="Z3856" s="30"/>
      <c r="AA3856" s="6"/>
      <c r="AB3856" s="6"/>
      <c r="AC3856" s="6"/>
      <c r="AD3856" s="6"/>
      <c r="AE3856" s="6"/>
      <c r="AF3856" s="12">
        <f t="shared" si="364"/>
        <v>0</v>
      </c>
      <c r="AG3856" s="6"/>
      <c r="AH3856" s="6"/>
      <c r="AI3856" s="6"/>
      <c r="AJ3856" s="6"/>
      <c r="AK3856" s="6"/>
      <c r="AL3856" s="12">
        <f t="shared" si="365"/>
        <v>0</v>
      </c>
      <c r="AM3856" s="11" t="str">
        <f t="shared" si="360"/>
        <v/>
      </c>
      <c r="AN3856" s="7"/>
      <c r="AO3856" s="6"/>
    </row>
    <row r="3857" spans="1:41" ht="15.75" customHeight="1" x14ac:dyDescent="0.2">
      <c r="A3857" s="4"/>
      <c r="B3857" s="7"/>
      <c r="C3857" s="8" t="str">
        <f>IFERROR(VLOOKUP(B3857,Tabla2[#All],2,FALSE),"")</f>
        <v/>
      </c>
      <c r="D3857" s="24"/>
      <c r="E3857" s="9" t="str">
        <f>IFERROR(VLOOKUP(D3857,Tabla1[],2,FALSE),"")</f>
        <v/>
      </c>
      <c r="G3857" s="24"/>
      <c r="L3857" s="3" t="str">
        <f t="shared" si="361"/>
        <v/>
      </c>
      <c r="M3857" s="24"/>
      <c r="N3857" s="24"/>
      <c r="T3857" s="6"/>
      <c r="U3857" s="6"/>
      <c r="V3857" s="10">
        <f t="shared" si="362"/>
        <v>0</v>
      </c>
      <c r="W3857" s="6"/>
      <c r="X3857" s="10">
        <f t="shared" si="363"/>
        <v>0</v>
      </c>
      <c r="Y3857" s="30"/>
      <c r="Z3857" s="30"/>
      <c r="AA3857" s="6"/>
      <c r="AB3857" s="6"/>
      <c r="AC3857" s="6"/>
      <c r="AD3857" s="6"/>
      <c r="AE3857" s="6"/>
      <c r="AF3857" s="12">
        <f t="shared" si="364"/>
        <v>0</v>
      </c>
      <c r="AG3857" s="6"/>
      <c r="AH3857" s="6"/>
      <c r="AI3857" s="6"/>
      <c r="AJ3857" s="6"/>
      <c r="AK3857" s="6"/>
      <c r="AL3857" s="12">
        <f t="shared" si="365"/>
        <v>0</v>
      </c>
      <c r="AM3857" s="11" t="str">
        <f t="shared" si="360"/>
        <v/>
      </c>
      <c r="AN3857" s="7"/>
      <c r="AO3857" s="6"/>
    </row>
    <row r="3858" spans="1:41" ht="15.75" customHeight="1" x14ac:dyDescent="0.2">
      <c r="A3858" s="4"/>
      <c r="B3858" s="7"/>
      <c r="C3858" s="8" t="str">
        <f>IFERROR(VLOOKUP(B3858,Tabla2[#All],2,FALSE),"")</f>
        <v/>
      </c>
      <c r="D3858" s="24"/>
      <c r="E3858" s="9" t="str">
        <f>IFERROR(VLOOKUP(D3858,Tabla1[],2,FALSE),"")</f>
        <v/>
      </c>
      <c r="G3858" s="24"/>
      <c r="L3858" s="3" t="str">
        <f t="shared" si="361"/>
        <v/>
      </c>
      <c r="M3858" s="24"/>
      <c r="N3858" s="24"/>
      <c r="T3858" s="6"/>
      <c r="U3858" s="6"/>
      <c r="V3858" s="10">
        <f t="shared" si="362"/>
        <v>0</v>
      </c>
      <c r="W3858" s="6"/>
      <c r="X3858" s="10">
        <f t="shared" si="363"/>
        <v>0</v>
      </c>
      <c r="Y3858" s="30"/>
      <c r="Z3858" s="30"/>
      <c r="AA3858" s="6"/>
      <c r="AB3858" s="6"/>
      <c r="AC3858" s="6"/>
      <c r="AD3858" s="6"/>
      <c r="AE3858" s="6"/>
      <c r="AF3858" s="12">
        <f t="shared" si="364"/>
        <v>0</v>
      </c>
      <c r="AG3858" s="6"/>
      <c r="AH3858" s="6"/>
      <c r="AI3858" s="6"/>
      <c r="AJ3858" s="6"/>
      <c r="AK3858" s="6"/>
      <c r="AL3858" s="12">
        <f t="shared" si="365"/>
        <v>0</v>
      </c>
      <c r="AM3858" s="11" t="str">
        <f t="shared" si="360"/>
        <v/>
      </c>
      <c r="AN3858" s="7"/>
      <c r="AO3858" s="6"/>
    </row>
    <row r="3859" spans="1:41" ht="15.75" customHeight="1" x14ac:dyDescent="0.2">
      <c r="A3859" s="4"/>
      <c r="B3859" s="7"/>
      <c r="C3859" s="8" t="str">
        <f>IFERROR(VLOOKUP(B3859,Tabla2[#All],2,FALSE),"")</f>
        <v/>
      </c>
      <c r="D3859" s="24"/>
      <c r="E3859" s="9" t="str">
        <f>IFERROR(VLOOKUP(D3859,Tabla1[],2,FALSE),"")</f>
        <v/>
      </c>
      <c r="G3859" s="24"/>
      <c r="L3859" s="3" t="str">
        <f t="shared" si="361"/>
        <v/>
      </c>
      <c r="M3859" s="24"/>
      <c r="N3859" s="24"/>
      <c r="T3859" s="6"/>
      <c r="U3859" s="6"/>
      <c r="V3859" s="10">
        <f t="shared" si="362"/>
        <v>0</v>
      </c>
      <c r="W3859" s="6"/>
      <c r="X3859" s="10">
        <f t="shared" si="363"/>
        <v>0</v>
      </c>
      <c r="Y3859" s="30"/>
      <c r="Z3859" s="30"/>
      <c r="AA3859" s="6"/>
      <c r="AB3859" s="6"/>
      <c r="AC3859" s="6"/>
      <c r="AD3859" s="6"/>
      <c r="AE3859" s="6"/>
      <c r="AF3859" s="12">
        <f t="shared" si="364"/>
        <v>0</v>
      </c>
      <c r="AG3859" s="6"/>
      <c r="AH3859" s="6"/>
      <c r="AI3859" s="6"/>
      <c r="AJ3859" s="6"/>
      <c r="AK3859" s="6"/>
      <c r="AL3859" s="12">
        <f t="shared" si="365"/>
        <v>0</v>
      </c>
      <c r="AM3859" s="11" t="str">
        <f t="shared" si="360"/>
        <v/>
      </c>
      <c r="AN3859" s="7"/>
      <c r="AO3859" s="6"/>
    </row>
    <row r="3860" spans="1:41" ht="15.75" customHeight="1" x14ac:dyDescent="0.2">
      <c r="A3860" s="4"/>
      <c r="B3860" s="7"/>
      <c r="C3860" s="8" t="str">
        <f>IFERROR(VLOOKUP(B3860,Tabla2[#All],2,FALSE),"")</f>
        <v/>
      </c>
      <c r="D3860" s="24"/>
      <c r="E3860" s="9" t="str">
        <f>IFERROR(VLOOKUP(D3860,Tabla1[],2,FALSE),"")</f>
        <v/>
      </c>
      <c r="G3860" s="24"/>
      <c r="L3860" s="3" t="str">
        <f t="shared" si="361"/>
        <v/>
      </c>
      <c r="M3860" s="24"/>
      <c r="N3860" s="24"/>
      <c r="T3860" s="6"/>
      <c r="U3860" s="6"/>
      <c r="V3860" s="10">
        <f t="shared" si="362"/>
        <v>0</v>
      </c>
      <c r="W3860" s="6"/>
      <c r="X3860" s="10">
        <f t="shared" si="363"/>
        <v>0</v>
      </c>
      <c r="Y3860" s="30"/>
      <c r="Z3860" s="30"/>
      <c r="AA3860" s="6"/>
      <c r="AB3860" s="6"/>
      <c r="AC3860" s="6"/>
      <c r="AD3860" s="6"/>
      <c r="AE3860" s="6"/>
      <c r="AF3860" s="12">
        <f t="shared" si="364"/>
        <v>0</v>
      </c>
      <c r="AG3860" s="6"/>
      <c r="AH3860" s="6"/>
      <c r="AI3860" s="6"/>
      <c r="AJ3860" s="6"/>
      <c r="AK3860" s="6"/>
      <c r="AL3860" s="12">
        <f t="shared" si="365"/>
        <v>0</v>
      </c>
      <c r="AM3860" s="11" t="str">
        <f t="shared" si="360"/>
        <v/>
      </c>
      <c r="AN3860" s="7"/>
      <c r="AO3860" s="6"/>
    </row>
    <row r="3861" spans="1:41" ht="15.75" customHeight="1" x14ac:dyDescent="0.2">
      <c r="A3861" s="4"/>
      <c r="B3861" s="7"/>
      <c r="C3861" s="8" t="str">
        <f>IFERROR(VLOOKUP(B3861,Tabla2[#All],2,FALSE),"")</f>
        <v/>
      </c>
      <c r="D3861" s="24"/>
      <c r="E3861" s="9" t="str">
        <f>IFERROR(VLOOKUP(D3861,Tabla1[],2,FALSE),"")</f>
        <v/>
      </c>
      <c r="G3861" s="24"/>
      <c r="L3861" s="3" t="str">
        <f t="shared" si="361"/>
        <v/>
      </c>
      <c r="M3861" s="24"/>
      <c r="N3861" s="24"/>
      <c r="T3861" s="6"/>
      <c r="U3861" s="6"/>
      <c r="V3861" s="10">
        <f t="shared" si="362"/>
        <v>0</v>
      </c>
      <c r="W3861" s="6"/>
      <c r="X3861" s="10">
        <f t="shared" si="363"/>
        <v>0</v>
      </c>
      <c r="Y3861" s="30"/>
      <c r="Z3861" s="30"/>
      <c r="AA3861" s="6"/>
      <c r="AB3861" s="6"/>
      <c r="AC3861" s="6"/>
      <c r="AD3861" s="6"/>
      <c r="AE3861" s="6"/>
      <c r="AF3861" s="12">
        <f t="shared" si="364"/>
        <v>0</v>
      </c>
      <c r="AG3861" s="6"/>
      <c r="AH3861" s="6"/>
      <c r="AI3861" s="6"/>
      <c r="AJ3861" s="6"/>
      <c r="AK3861" s="6"/>
      <c r="AL3861" s="12">
        <f t="shared" si="365"/>
        <v>0</v>
      </c>
      <c r="AM3861" s="11" t="str">
        <f t="shared" si="360"/>
        <v/>
      </c>
      <c r="AN3861" s="7"/>
      <c r="AO3861" s="6"/>
    </row>
    <row r="3862" spans="1:41" ht="15.75" customHeight="1" x14ac:dyDescent="0.2">
      <c r="A3862" s="4"/>
      <c r="B3862" s="7"/>
      <c r="C3862" s="8" t="str">
        <f>IFERROR(VLOOKUP(B3862,Tabla2[#All],2,FALSE),"")</f>
        <v/>
      </c>
      <c r="D3862" s="24"/>
      <c r="E3862" s="9" t="str">
        <f>IFERROR(VLOOKUP(D3862,Tabla1[],2,FALSE),"")</f>
        <v/>
      </c>
      <c r="G3862" s="24"/>
      <c r="L3862" s="3" t="str">
        <f t="shared" si="361"/>
        <v/>
      </c>
      <c r="M3862" s="24"/>
      <c r="N3862" s="24"/>
      <c r="T3862" s="6"/>
      <c r="U3862" s="6"/>
      <c r="V3862" s="10">
        <f t="shared" si="362"/>
        <v>0</v>
      </c>
      <c r="W3862" s="6"/>
      <c r="X3862" s="10">
        <f t="shared" si="363"/>
        <v>0</v>
      </c>
      <c r="Y3862" s="30"/>
      <c r="Z3862" s="30"/>
      <c r="AA3862" s="6"/>
      <c r="AB3862" s="6"/>
      <c r="AC3862" s="6"/>
      <c r="AD3862" s="6"/>
      <c r="AE3862" s="6"/>
      <c r="AF3862" s="12">
        <f t="shared" si="364"/>
        <v>0</v>
      </c>
      <c r="AG3862" s="6"/>
      <c r="AH3862" s="6"/>
      <c r="AI3862" s="6"/>
      <c r="AJ3862" s="6"/>
      <c r="AK3862" s="6"/>
      <c r="AL3862" s="12">
        <f t="shared" si="365"/>
        <v>0</v>
      </c>
      <c r="AM3862" s="11" t="str">
        <f t="shared" si="360"/>
        <v/>
      </c>
      <c r="AN3862" s="7"/>
      <c r="AO3862" s="6"/>
    </row>
    <row r="3863" spans="1:41" ht="15.75" customHeight="1" x14ac:dyDescent="0.2">
      <c r="A3863" s="4"/>
      <c r="B3863" s="7"/>
      <c r="C3863" s="8" t="str">
        <f>IFERROR(VLOOKUP(B3863,Tabla2[#All],2,FALSE),"")</f>
        <v/>
      </c>
      <c r="D3863" s="24"/>
      <c r="E3863" s="9" t="str">
        <f>IFERROR(VLOOKUP(D3863,Tabla1[],2,FALSE),"")</f>
        <v/>
      </c>
      <c r="G3863" s="24"/>
      <c r="L3863" s="3" t="str">
        <f t="shared" si="361"/>
        <v/>
      </c>
      <c r="M3863" s="24"/>
      <c r="N3863" s="24"/>
      <c r="T3863" s="6"/>
      <c r="U3863" s="6"/>
      <c r="V3863" s="10">
        <f t="shared" si="362"/>
        <v>0</v>
      </c>
      <c r="W3863" s="6"/>
      <c r="X3863" s="10">
        <f t="shared" si="363"/>
        <v>0</v>
      </c>
      <c r="Y3863" s="30"/>
      <c r="Z3863" s="30"/>
      <c r="AA3863" s="6"/>
      <c r="AB3863" s="6"/>
      <c r="AC3863" s="6"/>
      <c r="AD3863" s="6"/>
      <c r="AE3863" s="6"/>
      <c r="AF3863" s="12">
        <f t="shared" si="364"/>
        <v>0</v>
      </c>
      <c r="AG3863" s="6"/>
      <c r="AH3863" s="6"/>
      <c r="AI3863" s="6"/>
      <c r="AJ3863" s="6"/>
      <c r="AK3863" s="6"/>
      <c r="AL3863" s="12">
        <f t="shared" si="365"/>
        <v>0</v>
      </c>
      <c r="AM3863" s="11" t="str">
        <f t="shared" si="360"/>
        <v/>
      </c>
      <c r="AN3863" s="7"/>
      <c r="AO3863" s="6"/>
    </row>
    <row r="3864" spans="1:41" ht="15.75" customHeight="1" x14ac:dyDescent="0.2">
      <c r="A3864" s="4"/>
      <c r="B3864" s="7"/>
      <c r="C3864" s="8" t="str">
        <f>IFERROR(VLOOKUP(B3864,Tabla2[#All],2,FALSE),"")</f>
        <v/>
      </c>
      <c r="D3864" s="24"/>
      <c r="E3864" s="9" t="str">
        <f>IFERROR(VLOOKUP(D3864,Tabla1[],2,FALSE),"")</f>
        <v/>
      </c>
      <c r="G3864" s="24"/>
      <c r="L3864" s="3" t="str">
        <f t="shared" si="361"/>
        <v/>
      </c>
      <c r="M3864" s="24"/>
      <c r="N3864" s="24"/>
      <c r="T3864" s="6"/>
      <c r="U3864" s="6"/>
      <c r="V3864" s="10">
        <f t="shared" si="362"/>
        <v>0</v>
      </c>
      <c r="W3864" s="6"/>
      <c r="X3864" s="10">
        <f t="shared" si="363"/>
        <v>0</v>
      </c>
      <c r="Y3864" s="30"/>
      <c r="Z3864" s="30"/>
      <c r="AA3864" s="6"/>
      <c r="AB3864" s="6"/>
      <c r="AC3864" s="6"/>
      <c r="AD3864" s="6"/>
      <c r="AE3864" s="6"/>
      <c r="AF3864" s="12">
        <f t="shared" si="364"/>
        <v>0</v>
      </c>
      <c r="AG3864" s="6"/>
      <c r="AH3864" s="6"/>
      <c r="AI3864" s="6"/>
      <c r="AJ3864" s="6"/>
      <c r="AK3864" s="6"/>
      <c r="AL3864" s="12">
        <f t="shared" si="365"/>
        <v>0</v>
      </c>
      <c r="AM3864" s="11" t="str">
        <f t="shared" si="360"/>
        <v/>
      </c>
      <c r="AN3864" s="7"/>
      <c r="AO3864" s="6"/>
    </row>
    <row r="3865" spans="1:41" ht="15.75" customHeight="1" x14ac:dyDescent="0.2">
      <c r="A3865" s="4"/>
      <c r="B3865" s="7"/>
      <c r="C3865" s="8" t="str">
        <f>IFERROR(VLOOKUP(B3865,Tabla2[#All],2,FALSE),"")</f>
        <v/>
      </c>
      <c r="D3865" s="24"/>
      <c r="E3865" s="9" t="str">
        <f>IFERROR(VLOOKUP(D3865,Tabla1[],2,FALSE),"")</f>
        <v/>
      </c>
      <c r="G3865" s="24"/>
      <c r="L3865" s="3" t="str">
        <f t="shared" si="361"/>
        <v/>
      </c>
      <c r="M3865" s="24"/>
      <c r="N3865" s="24"/>
      <c r="T3865" s="6"/>
      <c r="U3865" s="6"/>
      <c r="V3865" s="10">
        <f t="shared" si="362"/>
        <v>0</v>
      </c>
      <c r="W3865" s="6"/>
      <c r="X3865" s="10">
        <f t="shared" si="363"/>
        <v>0</v>
      </c>
      <c r="Y3865" s="30"/>
      <c r="Z3865" s="30"/>
      <c r="AA3865" s="6"/>
      <c r="AB3865" s="6"/>
      <c r="AC3865" s="6"/>
      <c r="AD3865" s="6"/>
      <c r="AE3865" s="6"/>
      <c r="AF3865" s="12">
        <f t="shared" si="364"/>
        <v>0</v>
      </c>
      <c r="AG3865" s="6"/>
      <c r="AH3865" s="6"/>
      <c r="AI3865" s="6"/>
      <c r="AJ3865" s="6"/>
      <c r="AK3865" s="6"/>
      <c r="AL3865" s="12">
        <f t="shared" si="365"/>
        <v>0</v>
      </c>
      <c r="AM3865" s="11" t="str">
        <f t="shared" si="360"/>
        <v/>
      </c>
      <c r="AN3865" s="7"/>
      <c r="AO3865" s="6"/>
    </row>
    <row r="3866" spans="1:41" ht="15.75" customHeight="1" x14ac:dyDescent="0.2">
      <c r="A3866" s="4"/>
      <c r="B3866" s="7"/>
      <c r="C3866" s="8" t="str">
        <f>IFERROR(VLOOKUP(B3866,Tabla2[#All],2,FALSE),"")</f>
        <v/>
      </c>
      <c r="D3866" s="24"/>
      <c r="E3866" s="9" t="str">
        <f>IFERROR(VLOOKUP(D3866,Tabla1[],2,FALSE),"")</f>
        <v/>
      </c>
      <c r="G3866" s="24"/>
      <c r="L3866" s="3" t="str">
        <f t="shared" si="361"/>
        <v/>
      </c>
      <c r="M3866" s="24"/>
      <c r="N3866" s="24"/>
      <c r="T3866" s="6"/>
      <c r="U3866" s="6"/>
      <c r="V3866" s="10">
        <f t="shared" si="362"/>
        <v>0</v>
      </c>
      <c r="W3866" s="6"/>
      <c r="X3866" s="10">
        <f t="shared" si="363"/>
        <v>0</v>
      </c>
      <c r="Y3866" s="30"/>
      <c r="Z3866" s="30"/>
      <c r="AA3866" s="6"/>
      <c r="AB3866" s="6"/>
      <c r="AC3866" s="6"/>
      <c r="AD3866" s="6"/>
      <c r="AE3866" s="6"/>
      <c r="AF3866" s="12">
        <f t="shared" si="364"/>
        <v>0</v>
      </c>
      <c r="AG3866" s="6"/>
      <c r="AH3866" s="6"/>
      <c r="AI3866" s="6"/>
      <c r="AJ3866" s="6"/>
      <c r="AK3866" s="6"/>
      <c r="AL3866" s="12">
        <f t="shared" si="365"/>
        <v>0</v>
      </c>
      <c r="AM3866" s="11" t="str">
        <f t="shared" si="360"/>
        <v/>
      </c>
      <c r="AN3866" s="7"/>
      <c r="AO3866" s="6"/>
    </row>
    <row r="3867" spans="1:41" ht="15.75" customHeight="1" x14ac:dyDescent="0.2">
      <c r="A3867" s="4"/>
      <c r="B3867" s="7"/>
      <c r="C3867" s="8" t="str">
        <f>IFERROR(VLOOKUP(B3867,Tabla2[#All],2,FALSE),"")</f>
        <v/>
      </c>
      <c r="D3867" s="24"/>
      <c r="E3867" s="9" t="str">
        <f>IFERROR(VLOOKUP(D3867,Tabla1[],2,FALSE),"")</f>
        <v/>
      </c>
      <c r="G3867" s="24"/>
      <c r="L3867" s="3" t="str">
        <f t="shared" si="361"/>
        <v/>
      </c>
      <c r="M3867" s="24"/>
      <c r="N3867" s="24"/>
      <c r="T3867" s="6"/>
      <c r="U3867" s="6"/>
      <c r="V3867" s="10">
        <f t="shared" si="362"/>
        <v>0</v>
      </c>
      <c r="W3867" s="6"/>
      <c r="X3867" s="10">
        <f t="shared" si="363"/>
        <v>0</v>
      </c>
      <c r="Y3867" s="30"/>
      <c r="Z3867" s="30"/>
      <c r="AA3867" s="6"/>
      <c r="AB3867" s="6"/>
      <c r="AC3867" s="6"/>
      <c r="AD3867" s="6"/>
      <c r="AE3867" s="6"/>
      <c r="AF3867" s="12">
        <f t="shared" si="364"/>
        <v>0</v>
      </c>
      <c r="AG3867" s="6"/>
      <c r="AH3867" s="6"/>
      <c r="AI3867" s="6"/>
      <c r="AJ3867" s="6"/>
      <c r="AK3867" s="6"/>
      <c r="AL3867" s="12">
        <f t="shared" si="365"/>
        <v>0</v>
      </c>
      <c r="AM3867" s="11" t="str">
        <f t="shared" si="360"/>
        <v/>
      </c>
      <c r="AN3867" s="7"/>
      <c r="AO3867" s="6"/>
    </row>
    <row r="3868" spans="1:41" ht="15.75" customHeight="1" x14ac:dyDescent="0.2">
      <c r="A3868" s="4"/>
      <c r="B3868" s="7"/>
      <c r="C3868" s="8" t="str">
        <f>IFERROR(VLOOKUP(B3868,Tabla2[#All],2,FALSE),"")</f>
        <v/>
      </c>
      <c r="D3868" s="24"/>
      <c r="E3868" s="9" t="str">
        <f>IFERROR(VLOOKUP(D3868,Tabla1[],2,FALSE),"")</f>
        <v/>
      </c>
      <c r="G3868" s="24"/>
      <c r="L3868" s="3" t="str">
        <f t="shared" si="361"/>
        <v/>
      </c>
      <c r="M3868" s="24"/>
      <c r="N3868" s="24"/>
      <c r="T3868" s="6"/>
      <c r="U3868" s="6"/>
      <c r="V3868" s="10">
        <f t="shared" si="362"/>
        <v>0</v>
      </c>
      <c r="W3868" s="6"/>
      <c r="X3868" s="10">
        <f t="shared" si="363"/>
        <v>0</v>
      </c>
      <c r="Y3868" s="30"/>
      <c r="Z3868" s="30"/>
      <c r="AA3868" s="6"/>
      <c r="AB3868" s="6"/>
      <c r="AC3868" s="6"/>
      <c r="AD3868" s="6"/>
      <c r="AE3868" s="6"/>
      <c r="AF3868" s="12">
        <f t="shared" si="364"/>
        <v>0</v>
      </c>
      <c r="AG3868" s="6"/>
      <c r="AH3868" s="6"/>
      <c r="AI3868" s="6"/>
      <c r="AJ3868" s="6"/>
      <c r="AK3868" s="6"/>
      <c r="AL3868" s="12">
        <f t="shared" si="365"/>
        <v>0</v>
      </c>
      <c r="AM3868" s="11" t="str">
        <f t="shared" si="360"/>
        <v/>
      </c>
      <c r="AN3868" s="7"/>
      <c r="AO3868" s="6"/>
    </row>
    <row r="3869" spans="1:41" ht="15.75" customHeight="1" x14ac:dyDescent="0.2">
      <c r="A3869" s="4"/>
      <c r="B3869" s="7"/>
      <c r="C3869" s="8" t="str">
        <f>IFERROR(VLOOKUP(B3869,Tabla2[#All],2,FALSE),"")</f>
        <v/>
      </c>
      <c r="D3869" s="24"/>
      <c r="E3869" s="9" t="str">
        <f>IFERROR(VLOOKUP(D3869,Tabla1[],2,FALSE),"")</f>
        <v/>
      </c>
      <c r="G3869" s="24"/>
      <c r="L3869" s="3" t="str">
        <f t="shared" si="361"/>
        <v/>
      </c>
      <c r="M3869" s="24"/>
      <c r="N3869" s="24"/>
      <c r="T3869" s="6"/>
      <c r="U3869" s="6"/>
      <c r="V3869" s="10">
        <f t="shared" si="362"/>
        <v>0</v>
      </c>
      <c r="W3869" s="6"/>
      <c r="X3869" s="10">
        <f t="shared" si="363"/>
        <v>0</v>
      </c>
      <c r="Y3869" s="30"/>
      <c r="Z3869" s="30"/>
      <c r="AA3869" s="6"/>
      <c r="AB3869" s="6"/>
      <c r="AC3869" s="6"/>
      <c r="AD3869" s="6"/>
      <c r="AE3869" s="6"/>
      <c r="AF3869" s="12">
        <f t="shared" si="364"/>
        <v>0</v>
      </c>
      <c r="AG3869" s="6"/>
      <c r="AH3869" s="6"/>
      <c r="AI3869" s="6"/>
      <c r="AJ3869" s="6"/>
      <c r="AK3869" s="6"/>
      <c r="AL3869" s="12">
        <f t="shared" si="365"/>
        <v>0</v>
      </c>
      <c r="AM3869" s="11" t="str">
        <f t="shared" si="360"/>
        <v/>
      </c>
      <c r="AN3869" s="7"/>
      <c r="AO3869" s="6"/>
    </row>
    <row r="3870" spans="1:41" ht="15.75" customHeight="1" x14ac:dyDescent="0.2">
      <c r="A3870" s="4"/>
      <c r="B3870" s="7"/>
      <c r="C3870" s="8" t="str">
        <f>IFERROR(VLOOKUP(B3870,Tabla2[#All],2,FALSE),"")</f>
        <v/>
      </c>
      <c r="D3870" s="24"/>
      <c r="E3870" s="9" t="str">
        <f>IFERROR(VLOOKUP(D3870,Tabla1[],2,FALSE),"")</f>
        <v/>
      </c>
      <c r="G3870" s="24"/>
      <c r="L3870" s="3" t="str">
        <f t="shared" si="361"/>
        <v/>
      </c>
      <c r="M3870" s="24"/>
      <c r="N3870" s="24"/>
      <c r="T3870" s="6"/>
      <c r="U3870" s="6"/>
      <c r="V3870" s="10">
        <f t="shared" si="362"/>
        <v>0</v>
      </c>
      <c r="W3870" s="6"/>
      <c r="X3870" s="10">
        <f t="shared" si="363"/>
        <v>0</v>
      </c>
      <c r="Y3870" s="30"/>
      <c r="Z3870" s="30"/>
      <c r="AA3870" s="6"/>
      <c r="AB3870" s="6"/>
      <c r="AC3870" s="6"/>
      <c r="AD3870" s="6"/>
      <c r="AE3870" s="6"/>
      <c r="AF3870" s="12">
        <f t="shared" si="364"/>
        <v>0</v>
      </c>
      <c r="AG3870" s="6"/>
      <c r="AH3870" s="6"/>
      <c r="AI3870" s="6"/>
      <c r="AJ3870" s="6"/>
      <c r="AK3870" s="6"/>
      <c r="AL3870" s="12">
        <f t="shared" si="365"/>
        <v>0</v>
      </c>
      <c r="AM3870" s="11" t="str">
        <f t="shared" si="360"/>
        <v/>
      </c>
      <c r="AN3870" s="7"/>
      <c r="AO3870" s="6"/>
    </row>
    <row r="3871" spans="1:41" ht="15.75" customHeight="1" x14ac:dyDescent="0.2">
      <c r="A3871" s="4"/>
      <c r="B3871" s="7"/>
      <c r="C3871" s="8" t="str">
        <f>IFERROR(VLOOKUP(B3871,Tabla2[#All],2,FALSE),"")</f>
        <v/>
      </c>
      <c r="D3871" s="24"/>
      <c r="E3871" s="9" t="str">
        <f>IFERROR(VLOOKUP(D3871,Tabla1[],2,FALSE),"")</f>
        <v/>
      </c>
      <c r="G3871" s="24"/>
      <c r="L3871" s="3" t="str">
        <f t="shared" si="361"/>
        <v/>
      </c>
      <c r="M3871" s="24"/>
      <c r="N3871" s="24"/>
      <c r="T3871" s="6"/>
      <c r="U3871" s="6"/>
      <c r="V3871" s="10">
        <f t="shared" si="362"/>
        <v>0</v>
      </c>
      <c r="W3871" s="6"/>
      <c r="X3871" s="10">
        <f t="shared" si="363"/>
        <v>0</v>
      </c>
      <c r="Y3871" s="30"/>
      <c r="Z3871" s="30"/>
      <c r="AA3871" s="6"/>
      <c r="AB3871" s="6"/>
      <c r="AC3871" s="6"/>
      <c r="AD3871" s="6"/>
      <c r="AE3871" s="6"/>
      <c r="AF3871" s="12">
        <f t="shared" si="364"/>
        <v>0</v>
      </c>
      <c r="AG3871" s="6"/>
      <c r="AH3871" s="6"/>
      <c r="AI3871" s="6"/>
      <c r="AJ3871" s="6"/>
      <c r="AK3871" s="6"/>
      <c r="AL3871" s="12">
        <f t="shared" si="365"/>
        <v>0</v>
      </c>
      <c r="AM3871" s="11" t="str">
        <f t="shared" si="360"/>
        <v/>
      </c>
      <c r="AN3871" s="7"/>
      <c r="AO3871" s="6"/>
    </row>
    <row r="3872" spans="1:41" ht="15.75" customHeight="1" x14ac:dyDescent="0.2">
      <c r="A3872" s="4"/>
      <c r="B3872" s="7"/>
      <c r="C3872" s="8" t="str">
        <f>IFERROR(VLOOKUP(B3872,Tabla2[#All],2,FALSE),"")</f>
        <v/>
      </c>
      <c r="D3872" s="24"/>
      <c r="E3872" s="9" t="str">
        <f>IFERROR(VLOOKUP(D3872,Tabla1[],2,FALSE),"")</f>
        <v/>
      </c>
      <c r="G3872" s="24"/>
      <c r="L3872" s="3" t="str">
        <f t="shared" si="361"/>
        <v/>
      </c>
      <c r="M3872" s="24"/>
      <c r="N3872" s="24"/>
      <c r="T3872" s="6"/>
      <c r="U3872" s="6"/>
      <c r="V3872" s="10">
        <f t="shared" si="362"/>
        <v>0</v>
      </c>
      <c r="W3872" s="6"/>
      <c r="X3872" s="10">
        <f t="shared" si="363"/>
        <v>0</v>
      </c>
      <c r="Y3872" s="30"/>
      <c r="Z3872" s="30"/>
      <c r="AA3872" s="6"/>
      <c r="AB3872" s="6"/>
      <c r="AC3872" s="6"/>
      <c r="AD3872" s="6"/>
      <c r="AE3872" s="6"/>
      <c r="AF3872" s="12">
        <f t="shared" si="364"/>
        <v>0</v>
      </c>
      <c r="AG3872" s="6"/>
      <c r="AH3872" s="6"/>
      <c r="AI3872" s="6"/>
      <c r="AJ3872" s="6"/>
      <c r="AK3872" s="6"/>
      <c r="AL3872" s="12">
        <f t="shared" si="365"/>
        <v>0</v>
      </c>
      <c r="AM3872" s="11" t="str">
        <f t="shared" si="360"/>
        <v/>
      </c>
      <c r="AN3872" s="7"/>
      <c r="AO3872" s="6"/>
    </row>
    <row r="3873" spans="1:41" ht="15.75" customHeight="1" x14ac:dyDescent="0.2">
      <c r="A3873" s="4"/>
      <c r="B3873" s="7"/>
      <c r="C3873" s="8" t="str">
        <f>IFERROR(VLOOKUP(B3873,Tabla2[#All],2,FALSE),"")</f>
        <v/>
      </c>
      <c r="D3873" s="24"/>
      <c r="E3873" s="9" t="str">
        <f>IFERROR(VLOOKUP(D3873,Tabla1[],2,FALSE),"")</f>
        <v/>
      </c>
      <c r="G3873" s="24"/>
      <c r="L3873" s="3" t="str">
        <f t="shared" si="361"/>
        <v/>
      </c>
      <c r="M3873" s="24"/>
      <c r="N3873" s="24"/>
      <c r="T3873" s="6"/>
      <c r="U3873" s="6"/>
      <c r="V3873" s="10">
        <f t="shared" si="362"/>
        <v>0</v>
      </c>
      <c r="W3873" s="6"/>
      <c r="X3873" s="10">
        <f t="shared" si="363"/>
        <v>0</v>
      </c>
      <c r="Y3873" s="30"/>
      <c r="Z3873" s="30"/>
      <c r="AA3873" s="6"/>
      <c r="AB3873" s="6"/>
      <c r="AC3873" s="6"/>
      <c r="AD3873" s="6"/>
      <c r="AE3873" s="6"/>
      <c r="AF3873" s="12">
        <f t="shared" si="364"/>
        <v>0</v>
      </c>
      <c r="AG3873" s="6"/>
      <c r="AH3873" s="6"/>
      <c r="AI3873" s="6"/>
      <c r="AJ3873" s="6"/>
      <c r="AK3873" s="6"/>
      <c r="AL3873" s="12">
        <f t="shared" si="365"/>
        <v>0</v>
      </c>
      <c r="AM3873" s="11" t="str">
        <f t="shared" si="360"/>
        <v/>
      </c>
      <c r="AN3873" s="7"/>
      <c r="AO3873" s="6"/>
    </row>
    <row r="3874" spans="1:41" ht="15.75" customHeight="1" x14ac:dyDescent="0.2">
      <c r="A3874" s="4"/>
      <c r="B3874" s="7"/>
      <c r="C3874" s="8" t="str">
        <f>IFERROR(VLOOKUP(B3874,Tabla2[#All],2,FALSE),"")</f>
        <v/>
      </c>
      <c r="D3874" s="24"/>
      <c r="E3874" s="9" t="str">
        <f>IFERROR(VLOOKUP(D3874,Tabla1[],2,FALSE),"")</f>
        <v/>
      </c>
      <c r="G3874" s="24"/>
      <c r="L3874" s="3" t="str">
        <f t="shared" si="361"/>
        <v/>
      </c>
      <c r="M3874" s="24"/>
      <c r="N3874" s="24"/>
      <c r="T3874" s="6"/>
      <c r="U3874" s="6"/>
      <c r="V3874" s="10">
        <f t="shared" si="362"/>
        <v>0</v>
      </c>
      <c r="W3874" s="6"/>
      <c r="X3874" s="10">
        <f t="shared" si="363"/>
        <v>0</v>
      </c>
      <c r="Y3874" s="30"/>
      <c r="Z3874" s="30"/>
      <c r="AA3874" s="6"/>
      <c r="AB3874" s="6"/>
      <c r="AC3874" s="6"/>
      <c r="AD3874" s="6"/>
      <c r="AE3874" s="6"/>
      <c r="AF3874" s="12">
        <f t="shared" si="364"/>
        <v>0</v>
      </c>
      <c r="AG3874" s="6"/>
      <c r="AH3874" s="6"/>
      <c r="AI3874" s="6"/>
      <c r="AJ3874" s="6"/>
      <c r="AK3874" s="6"/>
      <c r="AL3874" s="12">
        <f t="shared" si="365"/>
        <v>0</v>
      </c>
      <c r="AM3874" s="11" t="str">
        <f t="shared" si="360"/>
        <v/>
      </c>
      <c r="AN3874" s="7"/>
      <c r="AO3874" s="6"/>
    </row>
    <row r="3875" spans="1:41" ht="15.75" customHeight="1" x14ac:dyDescent="0.2">
      <c r="A3875" s="4"/>
      <c r="B3875" s="7"/>
      <c r="C3875" s="8" t="str">
        <f>IFERROR(VLOOKUP(B3875,Tabla2[#All],2,FALSE),"")</f>
        <v/>
      </c>
      <c r="D3875" s="24"/>
      <c r="E3875" s="9" t="str">
        <f>IFERROR(VLOOKUP(D3875,Tabla1[],2,FALSE),"")</f>
        <v/>
      </c>
      <c r="G3875" s="24"/>
      <c r="L3875" s="3" t="str">
        <f t="shared" si="361"/>
        <v/>
      </c>
      <c r="M3875" s="24"/>
      <c r="N3875" s="24"/>
      <c r="T3875" s="6"/>
      <c r="U3875" s="6"/>
      <c r="V3875" s="10">
        <f t="shared" si="362"/>
        <v>0</v>
      </c>
      <c r="W3875" s="6"/>
      <c r="X3875" s="10">
        <f t="shared" si="363"/>
        <v>0</v>
      </c>
      <c r="Y3875" s="30"/>
      <c r="Z3875" s="30"/>
      <c r="AA3875" s="6"/>
      <c r="AB3875" s="6"/>
      <c r="AC3875" s="6"/>
      <c r="AD3875" s="6"/>
      <c r="AE3875" s="6"/>
      <c r="AF3875" s="12">
        <f t="shared" si="364"/>
        <v>0</v>
      </c>
      <c r="AG3875" s="6"/>
      <c r="AH3875" s="6"/>
      <c r="AI3875" s="6"/>
      <c r="AJ3875" s="6"/>
      <c r="AK3875" s="6"/>
      <c r="AL3875" s="12">
        <f t="shared" si="365"/>
        <v>0</v>
      </c>
      <c r="AM3875" s="11" t="str">
        <f t="shared" si="360"/>
        <v/>
      </c>
      <c r="AN3875" s="7"/>
      <c r="AO3875" s="6"/>
    </row>
    <row r="3876" spans="1:41" ht="15.75" customHeight="1" x14ac:dyDescent="0.2">
      <c r="A3876" s="4"/>
      <c r="B3876" s="7"/>
      <c r="C3876" s="8" t="str">
        <f>IFERROR(VLOOKUP(B3876,Tabla2[#All],2,FALSE),"")</f>
        <v/>
      </c>
      <c r="D3876" s="24"/>
      <c r="E3876" s="9" t="str">
        <f>IFERROR(VLOOKUP(D3876,Tabla1[],2,FALSE),"")</f>
        <v/>
      </c>
      <c r="G3876" s="24"/>
      <c r="L3876" s="3" t="str">
        <f t="shared" si="361"/>
        <v/>
      </c>
      <c r="M3876" s="24"/>
      <c r="N3876" s="24"/>
      <c r="T3876" s="6"/>
      <c r="U3876" s="6"/>
      <c r="V3876" s="10">
        <f t="shared" si="362"/>
        <v>0</v>
      </c>
      <c r="W3876" s="6"/>
      <c r="X3876" s="10">
        <f t="shared" si="363"/>
        <v>0</v>
      </c>
      <c r="Y3876" s="30"/>
      <c r="Z3876" s="30"/>
      <c r="AA3876" s="6"/>
      <c r="AB3876" s="6"/>
      <c r="AC3876" s="6"/>
      <c r="AD3876" s="6"/>
      <c r="AE3876" s="6"/>
      <c r="AF3876" s="12">
        <f t="shared" si="364"/>
        <v>0</v>
      </c>
      <c r="AG3876" s="6"/>
      <c r="AH3876" s="6"/>
      <c r="AI3876" s="6"/>
      <c r="AJ3876" s="6"/>
      <c r="AK3876" s="6"/>
      <c r="AL3876" s="12">
        <f t="shared" si="365"/>
        <v>0</v>
      </c>
      <c r="AM3876" s="11" t="str">
        <f t="shared" si="360"/>
        <v/>
      </c>
      <c r="AN3876" s="7"/>
      <c r="AO3876" s="6"/>
    </row>
    <row r="3877" spans="1:41" ht="15.75" customHeight="1" x14ac:dyDescent="0.2">
      <c r="A3877" s="4"/>
      <c r="B3877" s="7"/>
      <c r="C3877" s="8" t="str">
        <f>IFERROR(VLOOKUP(B3877,Tabla2[#All],2,FALSE),"")</f>
        <v/>
      </c>
      <c r="D3877" s="24"/>
      <c r="E3877" s="9" t="str">
        <f>IFERROR(VLOOKUP(D3877,Tabla1[],2,FALSE),"")</f>
        <v/>
      </c>
      <c r="G3877" s="24"/>
      <c r="L3877" s="3" t="str">
        <f t="shared" si="361"/>
        <v/>
      </c>
      <c r="M3877" s="24"/>
      <c r="N3877" s="24"/>
      <c r="T3877" s="6"/>
      <c r="U3877" s="6"/>
      <c r="V3877" s="10">
        <f t="shared" si="362"/>
        <v>0</v>
      </c>
      <c r="W3877" s="6"/>
      <c r="X3877" s="10">
        <f t="shared" si="363"/>
        <v>0</v>
      </c>
      <c r="Y3877" s="30"/>
      <c r="Z3877" s="30"/>
      <c r="AA3877" s="6"/>
      <c r="AB3877" s="6"/>
      <c r="AC3877" s="6"/>
      <c r="AD3877" s="6"/>
      <c r="AE3877" s="6"/>
      <c r="AF3877" s="12">
        <f t="shared" si="364"/>
        <v>0</v>
      </c>
      <c r="AG3877" s="6"/>
      <c r="AH3877" s="6"/>
      <c r="AI3877" s="6"/>
      <c r="AJ3877" s="6"/>
      <c r="AK3877" s="6"/>
      <c r="AL3877" s="12">
        <f t="shared" si="365"/>
        <v>0</v>
      </c>
      <c r="AM3877" s="11" t="str">
        <f t="shared" si="360"/>
        <v/>
      </c>
      <c r="AN3877" s="7"/>
      <c r="AO3877" s="6"/>
    </row>
    <row r="3878" spans="1:41" ht="15.75" customHeight="1" x14ac:dyDescent="0.2">
      <c r="A3878" s="4"/>
      <c r="B3878" s="7"/>
      <c r="C3878" s="8" t="str">
        <f>IFERROR(VLOOKUP(B3878,Tabla2[#All],2,FALSE),"")</f>
        <v/>
      </c>
      <c r="D3878" s="24"/>
      <c r="E3878" s="9" t="str">
        <f>IFERROR(VLOOKUP(D3878,Tabla1[],2,FALSE),"")</f>
        <v/>
      </c>
      <c r="G3878" s="24"/>
      <c r="L3878" s="3" t="str">
        <f t="shared" si="361"/>
        <v/>
      </c>
      <c r="M3878" s="24"/>
      <c r="N3878" s="24"/>
      <c r="T3878" s="6"/>
      <c r="U3878" s="6"/>
      <c r="V3878" s="10">
        <f t="shared" si="362"/>
        <v>0</v>
      </c>
      <c r="W3878" s="6"/>
      <c r="X3878" s="10">
        <f t="shared" si="363"/>
        <v>0</v>
      </c>
      <c r="Y3878" s="30"/>
      <c r="Z3878" s="30"/>
      <c r="AA3878" s="6"/>
      <c r="AB3878" s="6"/>
      <c r="AC3878" s="6"/>
      <c r="AD3878" s="6"/>
      <c r="AE3878" s="6"/>
      <c r="AF3878" s="12">
        <f t="shared" si="364"/>
        <v>0</v>
      </c>
      <c r="AG3878" s="6"/>
      <c r="AH3878" s="6"/>
      <c r="AI3878" s="6"/>
      <c r="AJ3878" s="6"/>
      <c r="AK3878" s="6"/>
      <c r="AL3878" s="12">
        <f t="shared" si="365"/>
        <v>0</v>
      </c>
      <c r="AM3878" s="11" t="str">
        <f t="shared" si="360"/>
        <v/>
      </c>
      <c r="AN3878" s="7"/>
      <c r="AO3878" s="6"/>
    </row>
    <row r="3879" spans="1:41" ht="15.75" customHeight="1" x14ac:dyDescent="0.2">
      <c r="A3879" s="4"/>
      <c r="B3879" s="7"/>
      <c r="C3879" s="8" t="str">
        <f>IFERROR(VLOOKUP(B3879,Tabla2[#All],2,FALSE),"")</f>
        <v/>
      </c>
      <c r="D3879" s="24"/>
      <c r="E3879" s="9" t="str">
        <f>IFERROR(VLOOKUP(D3879,Tabla1[],2,FALSE),"")</f>
        <v/>
      </c>
      <c r="G3879" s="24"/>
      <c r="L3879" s="3" t="str">
        <f t="shared" si="361"/>
        <v/>
      </c>
      <c r="M3879" s="24"/>
      <c r="N3879" s="24"/>
      <c r="T3879" s="6"/>
      <c r="U3879" s="6"/>
      <c r="V3879" s="10">
        <f t="shared" si="362"/>
        <v>0</v>
      </c>
      <c r="W3879" s="6"/>
      <c r="X3879" s="10">
        <f t="shared" si="363"/>
        <v>0</v>
      </c>
      <c r="Y3879" s="30"/>
      <c r="Z3879" s="30"/>
      <c r="AA3879" s="6"/>
      <c r="AB3879" s="6"/>
      <c r="AC3879" s="6"/>
      <c r="AD3879" s="6"/>
      <c r="AE3879" s="6"/>
      <c r="AF3879" s="12">
        <f t="shared" si="364"/>
        <v>0</v>
      </c>
      <c r="AG3879" s="6"/>
      <c r="AH3879" s="6"/>
      <c r="AI3879" s="6"/>
      <c r="AJ3879" s="6"/>
      <c r="AK3879" s="6"/>
      <c r="AL3879" s="12">
        <f t="shared" si="365"/>
        <v>0</v>
      </c>
      <c r="AM3879" s="11" t="str">
        <f t="shared" si="360"/>
        <v/>
      </c>
      <c r="AN3879" s="7"/>
      <c r="AO3879" s="6"/>
    </row>
    <row r="3880" spans="1:41" ht="15.75" customHeight="1" x14ac:dyDescent="0.2">
      <c r="A3880" s="4"/>
      <c r="B3880" s="7"/>
      <c r="C3880" s="8" t="str">
        <f>IFERROR(VLOOKUP(B3880,Tabla2[#All],2,FALSE),"")</f>
        <v/>
      </c>
      <c r="D3880" s="24"/>
      <c r="E3880" s="9" t="str">
        <f>IFERROR(VLOOKUP(D3880,Tabla1[],2,FALSE),"")</f>
        <v/>
      </c>
      <c r="G3880" s="24"/>
      <c r="L3880" s="3" t="str">
        <f t="shared" si="361"/>
        <v/>
      </c>
      <c r="M3880" s="24"/>
      <c r="N3880" s="24"/>
      <c r="T3880" s="6"/>
      <c r="U3880" s="6"/>
      <c r="V3880" s="10">
        <f t="shared" si="362"/>
        <v>0</v>
      </c>
      <c r="W3880" s="6"/>
      <c r="X3880" s="10">
        <f t="shared" si="363"/>
        <v>0</v>
      </c>
      <c r="Y3880" s="30"/>
      <c r="Z3880" s="30"/>
      <c r="AA3880" s="6"/>
      <c r="AB3880" s="6"/>
      <c r="AC3880" s="6"/>
      <c r="AD3880" s="6"/>
      <c r="AE3880" s="6"/>
      <c r="AF3880" s="12">
        <f t="shared" si="364"/>
        <v>0</v>
      </c>
      <c r="AG3880" s="6"/>
      <c r="AH3880" s="6"/>
      <c r="AI3880" s="6"/>
      <c r="AJ3880" s="6"/>
      <c r="AK3880" s="6"/>
      <c r="AL3880" s="12">
        <f t="shared" si="365"/>
        <v>0</v>
      </c>
      <c r="AM3880" s="11" t="str">
        <f t="shared" si="360"/>
        <v/>
      </c>
      <c r="AN3880" s="7"/>
      <c r="AO3880" s="6"/>
    </row>
    <row r="3881" spans="1:41" ht="15.75" customHeight="1" x14ac:dyDescent="0.2">
      <c r="A3881" s="4"/>
      <c r="B3881" s="7"/>
      <c r="C3881" s="8" t="str">
        <f>IFERROR(VLOOKUP(B3881,Tabla2[#All],2,FALSE),"")</f>
        <v/>
      </c>
      <c r="D3881" s="24"/>
      <c r="E3881" s="9" t="str">
        <f>IFERROR(VLOOKUP(D3881,Tabla1[],2,FALSE),"")</f>
        <v/>
      </c>
      <c r="G3881" s="24"/>
      <c r="L3881" s="3" t="str">
        <f t="shared" si="361"/>
        <v/>
      </c>
      <c r="M3881" s="24"/>
      <c r="N3881" s="24"/>
      <c r="T3881" s="6"/>
      <c r="U3881" s="6"/>
      <c r="V3881" s="10">
        <f t="shared" si="362"/>
        <v>0</v>
      </c>
      <c r="W3881" s="6"/>
      <c r="X3881" s="10">
        <f t="shared" si="363"/>
        <v>0</v>
      </c>
      <c r="Y3881" s="30"/>
      <c r="Z3881" s="30"/>
      <c r="AA3881" s="6"/>
      <c r="AB3881" s="6"/>
      <c r="AC3881" s="6"/>
      <c r="AD3881" s="6"/>
      <c r="AE3881" s="6"/>
      <c r="AF3881" s="12">
        <f t="shared" si="364"/>
        <v>0</v>
      </c>
      <c r="AG3881" s="6"/>
      <c r="AH3881" s="6"/>
      <c r="AI3881" s="6"/>
      <c r="AJ3881" s="6"/>
      <c r="AK3881" s="6"/>
      <c r="AL3881" s="12">
        <f t="shared" si="365"/>
        <v>0</v>
      </c>
      <c r="AM3881" s="11" t="str">
        <f t="shared" si="360"/>
        <v/>
      </c>
      <c r="AN3881" s="7"/>
      <c r="AO3881" s="6"/>
    </row>
    <row r="3882" spans="1:41" ht="15.75" customHeight="1" x14ac:dyDescent="0.2">
      <c r="A3882" s="4"/>
      <c r="B3882" s="7"/>
      <c r="C3882" s="8" t="str">
        <f>IFERROR(VLOOKUP(B3882,Tabla2[#All],2,FALSE),"")</f>
        <v/>
      </c>
      <c r="D3882" s="24"/>
      <c r="E3882" s="9" t="str">
        <f>IFERROR(VLOOKUP(D3882,Tabla1[],2,FALSE),"")</f>
        <v/>
      </c>
      <c r="G3882" s="24"/>
      <c r="L3882" s="3" t="str">
        <f t="shared" si="361"/>
        <v/>
      </c>
      <c r="M3882" s="24"/>
      <c r="N3882" s="24"/>
      <c r="T3882" s="6"/>
      <c r="U3882" s="6"/>
      <c r="V3882" s="10">
        <f t="shared" si="362"/>
        <v>0</v>
      </c>
      <c r="W3882" s="6"/>
      <c r="X3882" s="10">
        <f t="shared" si="363"/>
        <v>0</v>
      </c>
      <c r="Y3882" s="30"/>
      <c r="Z3882" s="30"/>
      <c r="AA3882" s="6"/>
      <c r="AB3882" s="6"/>
      <c r="AC3882" s="6"/>
      <c r="AD3882" s="6"/>
      <c r="AE3882" s="6"/>
      <c r="AF3882" s="12">
        <f t="shared" si="364"/>
        <v>0</v>
      </c>
      <c r="AG3882" s="6"/>
      <c r="AH3882" s="6"/>
      <c r="AI3882" s="6"/>
      <c r="AJ3882" s="6"/>
      <c r="AK3882" s="6"/>
      <c r="AL3882" s="12">
        <f t="shared" si="365"/>
        <v>0</v>
      </c>
      <c r="AM3882" s="11" t="str">
        <f t="shared" si="360"/>
        <v/>
      </c>
      <c r="AN3882" s="7"/>
      <c r="AO3882" s="6"/>
    </row>
    <row r="3883" spans="1:41" ht="15.75" customHeight="1" x14ac:dyDescent="0.2">
      <c r="A3883" s="4"/>
      <c r="B3883" s="7"/>
      <c r="C3883" s="8" t="str">
        <f>IFERROR(VLOOKUP(B3883,Tabla2[#All],2,FALSE),"")</f>
        <v/>
      </c>
      <c r="D3883" s="24"/>
      <c r="E3883" s="9" t="str">
        <f>IFERROR(VLOOKUP(D3883,Tabla1[],2,FALSE),"")</f>
        <v/>
      </c>
      <c r="G3883" s="24"/>
      <c r="L3883" s="3" t="str">
        <f t="shared" si="361"/>
        <v/>
      </c>
      <c r="M3883" s="24"/>
      <c r="N3883" s="24"/>
      <c r="T3883" s="6"/>
      <c r="U3883" s="6"/>
      <c r="V3883" s="10">
        <f t="shared" si="362"/>
        <v>0</v>
      </c>
      <c r="W3883" s="6"/>
      <c r="X3883" s="10">
        <f t="shared" si="363"/>
        <v>0</v>
      </c>
      <c r="Y3883" s="30"/>
      <c r="Z3883" s="30"/>
      <c r="AA3883" s="6"/>
      <c r="AB3883" s="6"/>
      <c r="AC3883" s="6"/>
      <c r="AD3883" s="6"/>
      <c r="AE3883" s="6"/>
      <c r="AF3883" s="12">
        <f t="shared" si="364"/>
        <v>0</v>
      </c>
      <c r="AG3883" s="6"/>
      <c r="AH3883" s="6"/>
      <c r="AI3883" s="6"/>
      <c r="AJ3883" s="6"/>
      <c r="AK3883" s="6"/>
      <c r="AL3883" s="12">
        <f t="shared" si="365"/>
        <v>0</v>
      </c>
      <c r="AM3883" s="11" t="str">
        <f t="shared" si="360"/>
        <v/>
      </c>
      <c r="AN3883" s="7"/>
      <c r="AO3883" s="6"/>
    </row>
    <row r="3884" spans="1:41" ht="15.75" customHeight="1" x14ac:dyDescent="0.2">
      <c r="A3884" s="4"/>
      <c r="B3884" s="7"/>
      <c r="C3884" s="8" t="str">
        <f>IFERROR(VLOOKUP(B3884,Tabla2[#All],2,FALSE),"")</f>
        <v/>
      </c>
      <c r="D3884" s="24"/>
      <c r="E3884" s="9" t="str">
        <f>IFERROR(VLOOKUP(D3884,Tabla1[],2,FALSE),"")</f>
        <v/>
      </c>
      <c r="G3884" s="24"/>
      <c r="L3884" s="3" t="str">
        <f t="shared" si="361"/>
        <v/>
      </c>
      <c r="M3884" s="24"/>
      <c r="N3884" s="24"/>
      <c r="T3884" s="6"/>
      <c r="U3884" s="6"/>
      <c r="V3884" s="10">
        <f t="shared" si="362"/>
        <v>0</v>
      </c>
      <c r="W3884" s="6"/>
      <c r="X3884" s="10">
        <f t="shared" si="363"/>
        <v>0</v>
      </c>
      <c r="Y3884" s="30"/>
      <c r="Z3884" s="30"/>
      <c r="AA3884" s="6"/>
      <c r="AB3884" s="6"/>
      <c r="AC3884" s="6"/>
      <c r="AD3884" s="6"/>
      <c r="AE3884" s="6"/>
      <c r="AF3884" s="12">
        <f t="shared" si="364"/>
        <v>0</v>
      </c>
      <c r="AG3884" s="6"/>
      <c r="AH3884" s="6"/>
      <c r="AI3884" s="6"/>
      <c r="AJ3884" s="6"/>
      <c r="AK3884" s="6"/>
      <c r="AL3884" s="12">
        <f t="shared" si="365"/>
        <v>0</v>
      </c>
      <c r="AM3884" s="11" t="str">
        <f t="shared" si="360"/>
        <v/>
      </c>
      <c r="AN3884" s="7"/>
      <c r="AO3884" s="6"/>
    </row>
    <row r="3885" spans="1:41" ht="15.75" customHeight="1" x14ac:dyDescent="0.2">
      <c r="A3885" s="4"/>
      <c r="B3885" s="7"/>
      <c r="C3885" s="8" t="str">
        <f>IFERROR(VLOOKUP(B3885,Tabla2[#All],2,FALSE),"")</f>
        <v/>
      </c>
      <c r="D3885" s="24"/>
      <c r="E3885" s="9" t="str">
        <f>IFERROR(VLOOKUP(D3885,Tabla1[],2,FALSE),"")</f>
        <v/>
      </c>
      <c r="G3885" s="24"/>
      <c r="L3885" s="3" t="str">
        <f t="shared" si="361"/>
        <v/>
      </c>
      <c r="M3885" s="24"/>
      <c r="N3885" s="24"/>
      <c r="T3885" s="6"/>
      <c r="U3885" s="6"/>
      <c r="V3885" s="10">
        <f t="shared" si="362"/>
        <v>0</v>
      </c>
      <c r="W3885" s="6"/>
      <c r="X3885" s="10">
        <f t="shared" si="363"/>
        <v>0</v>
      </c>
      <c r="Y3885" s="30"/>
      <c r="Z3885" s="30"/>
      <c r="AA3885" s="6"/>
      <c r="AB3885" s="6"/>
      <c r="AC3885" s="6"/>
      <c r="AD3885" s="6"/>
      <c r="AE3885" s="6"/>
      <c r="AF3885" s="12">
        <f t="shared" si="364"/>
        <v>0</v>
      </c>
      <c r="AG3885" s="6"/>
      <c r="AH3885" s="6"/>
      <c r="AI3885" s="6"/>
      <c r="AJ3885" s="6"/>
      <c r="AK3885" s="6"/>
      <c r="AL3885" s="12">
        <f t="shared" si="365"/>
        <v>0</v>
      </c>
      <c r="AM3885" s="11" t="str">
        <f t="shared" si="360"/>
        <v/>
      </c>
      <c r="AN3885" s="7"/>
      <c r="AO3885" s="6"/>
    </row>
    <row r="3886" spans="1:41" ht="15.75" customHeight="1" x14ac:dyDescent="0.2">
      <c r="A3886" s="4"/>
      <c r="B3886" s="7"/>
      <c r="C3886" s="8" t="str">
        <f>IFERROR(VLOOKUP(B3886,Tabla2[#All],2,FALSE),"")</f>
        <v/>
      </c>
      <c r="D3886" s="24"/>
      <c r="E3886" s="9" t="str">
        <f>IFERROR(VLOOKUP(D3886,Tabla1[],2,FALSE),"")</f>
        <v/>
      </c>
      <c r="G3886" s="24"/>
      <c r="L3886" s="3" t="str">
        <f t="shared" si="361"/>
        <v/>
      </c>
      <c r="M3886" s="24"/>
      <c r="N3886" s="24"/>
      <c r="T3886" s="6"/>
      <c r="U3886" s="6"/>
      <c r="V3886" s="10">
        <f t="shared" si="362"/>
        <v>0</v>
      </c>
      <c r="W3886" s="6"/>
      <c r="X3886" s="10">
        <f t="shared" si="363"/>
        <v>0</v>
      </c>
      <c r="Y3886" s="30"/>
      <c r="Z3886" s="30"/>
      <c r="AA3886" s="6"/>
      <c r="AB3886" s="6"/>
      <c r="AC3886" s="6"/>
      <c r="AD3886" s="6"/>
      <c r="AE3886" s="6"/>
      <c r="AF3886" s="12">
        <f t="shared" si="364"/>
        <v>0</v>
      </c>
      <c r="AG3886" s="6"/>
      <c r="AH3886" s="6"/>
      <c r="AI3886" s="6"/>
      <c r="AJ3886" s="6"/>
      <c r="AK3886" s="6"/>
      <c r="AL3886" s="12">
        <f t="shared" si="365"/>
        <v>0</v>
      </c>
      <c r="AM3886" s="11" t="str">
        <f t="shared" si="360"/>
        <v/>
      </c>
      <c r="AN3886" s="7"/>
      <c r="AO3886" s="6"/>
    </row>
    <row r="3887" spans="1:41" ht="15.75" customHeight="1" x14ac:dyDescent="0.2">
      <c r="A3887" s="4"/>
      <c r="B3887" s="7"/>
      <c r="C3887" s="8" t="str">
        <f>IFERROR(VLOOKUP(B3887,Tabla2[#All],2,FALSE),"")</f>
        <v/>
      </c>
      <c r="D3887" s="24"/>
      <c r="E3887" s="9" t="str">
        <f>IFERROR(VLOOKUP(D3887,Tabla1[],2,FALSE),"")</f>
        <v/>
      </c>
      <c r="G3887" s="24"/>
      <c r="L3887" s="3" t="str">
        <f t="shared" si="361"/>
        <v/>
      </c>
      <c r="M3887" s="24"/>
      <c r="N3887" s="24"/>
      <c r="T3887" s="6"/>
      <c r="U3887" s="6"/>
      <c r="V3887" s="10">
        <f t="shared" si="362"/>
        <v>0</v>
      </c>
      <c r="W3887" s="6"/>
      <c r="X3887" s="10">
        <f t="shared" si="363"/>
        <v>0</v>
      </c>
      <c r="Y3887" s="30"/>
      <c r="Z3887" s="30"/>
      <c r="AA3887" s="6"/>
      <c r="AB3887" s="6"/>
      <c r="AC3887" s="6"/>
      <c r="AD3887" s="6"/>
      <c r="AE3887" s="6"/>
      <c r="AF3887" s="12">
        <f t="shared" si="364"/>
        <v>0</v>
      </c>
      <c r="AG3887" s="6"/>
      <c r="AH3887" s="6"/>
      <c r="AI3887" s="6"/>
      <c r="AJ3887" s="6"/>
      <c r="AK3887" s="6"/>
      <c r="AL3887" s="12">
        <f t="shared" si="365"/>
        <v>0</v>
      </c>
      <c r="AM3887" s="11" t="str">
        <f t="shared" si="360"/>
        <v/>
      </c>
      <c r="AN3887" s="7"/>
      <c r="AO3887" s="6"/>
    </row>
    <row r="3888" spans="1:41" ht="15.75" customHeight="1" x14ac:dyDescent="0.2">
      <c r="A3888" s="4"/>
      <c r="B3888" s="7"/>
      <c r="C3888" s="8" t="str">
        <f>IFERROR(VLOOKUP(B3888,Tabla2[#All],2,FALSE),"")</f>
        <v/>
      </c>
      <c r="D3888" s="24"/>
      <c r="E3888" s="9" t="str">
        <f>IFERROR(VLOOKUP(D3888,Tabla1[],2,FALSE),"")</f>
        <v/>
      </c>
      <c r="G3888" s="24"/>
      <c r="L3888" s="3" t="str">
        <f t="shared" si="361"/>
        <v/>
      </c>
      <c r="M3888" s="24"/>
      <c r="N3888" s="24"/>
      <c r="T3888" s="6"/>
      <c r="U3888" s="6"/>
      <c r="V3888" s="10">
        <f t="shared" si="362"/>
        <v>0</v>
      </c>
      <c r="W3888" s="6"/>
      <c r="X3888" s="10">
        <f t="shared" si="363"/>
        <v>0</v>
      </c>
      <c r="Y3888" s="30"/>
      <c r="Z3888" s="30"/>
      <c r="AA3888" s="6"/>
      <c r="AB3888" s="6"/>
      <c r="AC3888" s="6"/>
      <c r="AD3888" s="6"/>
      <c r="AE3888" s="6"/>
      <c r="AF3888" s="12">
        <f t="shared" si="364"/>
        <v>0</v>
      </c>
      <c r="AG3888" s="6"/>
      <c r="AH3888" s="6"/>
      <c r="AI3888" s="6"/>
      <c r="AJ3888" s="6"/>
      <c r="AK3888" s="6"/>
      <c r="AL3888" s="12">
        <f t="shared" si="365"/>
        <v>0</v>
      </c>
      <c r="AM3888" s="11" t="str">
        <f t="shared" si="360"/>
        <v/>
      </c>
      <c r="AN3888" s="7"/>
      <c r="AO3888" s="6"/>
    </row>
    <row r="3889" spans="1:41" ht="15.75" customHeight="1" x14ac:dyDescent="0.2">
      <c r="A3889" s="4"/>
      <c r="B3889" s="7"/>
      <c r="C3889" s="8" t="str">
        <f>IFERROR(VLOOKUP(B3889,Tabla2[#All],2,FALSE),"")</f>
        <v/>
      </c>
      <c r="D3889" s="24"/>
      <c r="E3889" s="9" t="str">
        <f>IFERROR(VLOOKUP(D3889,Tabla1[],2,FALSE),"")</f>
        <v/>
      </c>
      <c r="G3889" s="24"/>
      <c r="L3889" s="3" t="str">
        <f t="shared" si="361"/>
        <v/>
      </c>
      <c r="M3889" s="24"/>
      <c r="N3889" s="24"/>
      <c r="T3889" s="6"/>
      <c r="U3889" s="6"/>
      <c r="V3889" s="10">
        <f t="shared" si="362"/>
        <v>0</v>
      </c>
      <c r="W3889" s="6"/>
      <c r="X3889" s="10">
        <f t="shared" si="363"/>
        <v>0</v>
      </c>
      <c r="Y3889" s="30"/>
      <c r="Z3889" s="30"/>
      <c r="AA3889" s="6"/>
      <c r="AB3889" s="6"/>
      <c r="AC3889" s="6"/>
      <c r="AD3889" s="6"/>
      <c r="AE3889" s="6"/>
      <c r="AF3889" s="12">
        <f t="shared" si="364"/>
        <v>0</v>
      </c>
      <c r="AG3889" s="6"/>
      <c r="AH3889" s="6"/>
      <c r="AI3889" s="6"/>
      <c r="AJ3889" s="6"/>
      <c r="AK3889" s="6"/>
      <c r="AL3889" s="12">
        <f t="shared" si="365"/>
        <v>0</v>
      </c>
      <c r="AM3889" s="11" t="str">
        <f t="shared" si="360"/>
        <v/>
      </c>
      <c r="AN3889" s="7"/>
      <c r="AO3889" s="6"/>
    </row>
    <row r="3890" spans="1:41" ht="15.75" customHeight="1" x14ac:dyDescent="0.2">
      <c r="A3890" s="4"/>
      <c r="B3890" s="7"/>
      <c r="C3890" s="8" t="str">
        <f>IFERROR(VLOOKUP(B3890,Tabla2[#All],2,FALSE),"")</f>
        <v/>
      </c>
      <c r="D3890" s="24"/>
      <c r="E3890" s="9" t="str">
        <f>IFERROR(VLOOKUP(D3890,Tabla1[],2,FALSE),"")</f>
        <v/>
      </c>
      <c r="G3890" s="24"/>
      <c r="L3890" s="3" t="str">
        <f t="shared" si="361"/>
        <v/>
      </c>
      <c r="M3890" s="24"/>
      <c r="N3890" s="24"/>
      <c r="T3890" s="6"/>
      <c r="U3890" s="6"/>
      <c r="V3890" s="10">
        <f t="shared" si="362"/>
        <v>0</v>
      </c>
      <c r="W3890" s="6"/>
      <c r="X3890" s="10">
        <f t="shared" si="363"/>
        <v>0</v>
      </c>
      <c r="Y3890" s="30"/>
      <c r="Z3890" s="30"/>
      <c r="AA3890" s="6"/>
      <c r="AB3890" s="6"/>
      <c r="AC3890" s="6"/>
      <c r="AD3890" s="6"/>
      <c r="AE3890" s="6"/>
      <c r="AF3890" s="12">
        <f t="shared" si="364"/>
        <v>0</v>
      </c>
      <c r="AG3890" s="6"/>
      <c r="AH3890" s="6"/>
      <c r="AI3890" s="6"/>
      <c r="AJ3890" s="6"/>
      <c r="AK3890" s="6"/>
      <c r="AL3890" s="12">
        <f t="shared" si="365"/>
        <v>0</v>
      </c>
      <c r="AM3890" s="11" t="str">
        <f t="shared" si="360"/>
        <v/>
      </c>
      <c r="AN3890" s="7"/>
      <c r="AO3890" s="6"/>
    </row>
    <row r="3891" spans="1:41" ht="15.75" customHeight="1" x14ac:dyDescent="0.2">
      <c r="A3891" s="4"/>
      <c r="B3891" s="7"/>
      <c r="C3891" s="8" t="str">
        <f>IFERROR(VLOOKUP(B3891,Tabla2[#All],2,FALSE),"")</f>
        <v/>
      </c>
      <c r="D3891" s="24"/>
      <c r="E3891" s="9" t="str">
        <f>IFERROR(VLOOKUP(D3891,Tabla1[],2,FALSE),"")</f>
        <v/>
      </c>
      <c r="G3891" s="24"/>
      <c r="L3891" s="3" t="str">
        <f t="shared" si="361"/>
        <v/>
      </c>
      <c r="M3891" s="24"/>
      <c r="N3891" s="24"/>
      <c r="T3891" s="6"/>
      <c r="U3891" s="6"/>
      <c r="V3891" s="10">
        <f t="shared" si="362"/>
        <v>0</v>
      </c>
      <c r="W3891" s="6"/>
      <c r="X3891" s="10">
        <f t="shared" si="363"/>
        <v>0</v>
      </c>
      <c r="Y3891" s="30"/>
      <c r="Z3891" s="30"/>
      <c r="AA3891" s="6"/>
      <c r="AB3891" s="6"/>
      <c r="AC3891" s="6"/>
      <c r="AD3891" s="6"/>
      <c r="AE3891" s="6"/>
      <c r="AF3891" s="12">
        <f t="shared" si="364"/>
        <v>0</v>
      </c>
      <c r="AG3891" s="6"/>
      <c r="AH3891" s="6"/>
      <c r="AI3891" s="6"/>
      <c r="AJ3891" s="6"/>
      <c r="AK3891" s="6"/>
      <c r="AL3891" s="12">
        <f t="shared" si="365"/>
        <v>0</v>
      </c>
      <c r="AM3891" s="11" t="str">
        <f t="shared" si="360"/>
        <v/>
      </c>
      <c r="AN3891" s="7"/>
      <c r="AO3891" s="6"/>
    </row>
    <row r="3892" spans="1:41" ht="15.75" customHeight="1" x14ac:dyDescent="0.2">
      <c r="A3892" s="4"/>
      <c r="B3892" s="7"/>
      <c r="C3892" s="8" t="str">
        <f>IFERROR(VLOOKUP(B3892,Tabla2[#All],2,FALSE),"")</f>
        <v/>
      </c>
      <c r="D3892" s="24"/>
      <c r="E3892" s="9" t="str">
        <f>IFERROR(VLOOKUP(D3892,Tabla1[],2,FALSE),"")</f>
        <v/>
      </c>
      <c r="G3892" s="24"/>
      <c r="L3892" s="3" t="str">
        <f t="shared" si="361"/>
        <v/>
      </c>
      <c r="M3892" s="24"/>
      <c r="N3892" s="24"/>
      <c r="T3892" s="6"/>
      <c r="U3892" s="6"/>
      <c r="V3892" s="10">
        <f t="shared" si="362"/>
        <v>0</v>
      </c>
      <c r="W3892" s="6"/>
      <c r="X3892" s="10">
        <f t="shared" si="363"/>
        <v>0</v>
      </c>
      <c r="Y3892" s="30"/>
      <c r="Z3892" s="30"/>
      <c r="AA3892" s="6"/>
      <c r="AB3892" s="6"/>
      <c r="AC3892" s="6"/>
      <c r="AD3892" s="6"/>
      <c r="AE3892" s="6"/>
      <c r="AF3892" s="12">
        <f t="shared" si="364"/>
        <v>0</v>
      </c>
      <c r="AG3892" s="6"/>
      <c r="AH3892" s="6"/>
      <c r="AI3892" s="6"/>
      <c r="AJ3892" s="6"/>
      <c r="AK3892" s="6"/>
      <c r="AL3892" s="12">
        <f t="shared" si="365"/>
        <v>0</v>
      </c>
      <c r="AM3892" s="11" t="str">
        <f t="shared" si="360"/>
        <v/>
      </c>
      <c r="AN3892" s="7"/>
      <c r="AO3892" s="6"/>
    </row>
    <row r="3893" spans="1:41" ht="15.75" customHeight="1" x14ac:dyDescent="0.2">
      <c r="A3893" s="4"/>
      <c r="B3893" s="7"/>
      <c r="C3893" s="8" t="str">
        <f>IFERROR(VLOOKUP(B3893,Tabla2[#All],2,FALSE),"")</f>
        <v/>
      </c>
      <c r="D3893" s="24"/>
      <c r="E3893" s="9" t="str">
        <f>IFERROR(VLOOKUP(D3893,Tabla1[],2,FALSE),"")</f>
        <v/>
      </c>
      <c r="G3893" s="24"/>
      <c r="L3893" s="3" t="str">
        <f t="shared" si="361"/>
        <v/>
      </c>
      <c r="M3893" s="24"/>
      <c r="N3893" s="24"/>
      <c r="T3893" s="6"/>
      <c r="U3893" s="6"/>
      <c r="V3893" s="10">
        <f t="shared" si="362"/>
        <v>0</v>
      </c>
      <c r="W3893" s="6"/>
      <c r="X3893" s="10">
        <f t="shared" si="363"/>
        <v>0</v>
      </c>
      <c r="Y3893" s="30"/>
      <c r="Z3893" s="30"/>
      <c r="AA3893" s="6"/>
      <c r="AB3893" s="6"/>
      <c r="AC3893" s="6"/>
      <c r="AD3893" s="6"/>
      <c r="AE3893" s="6"/>
      <c r="AF3893" s="12">
        <f t="shared" si="364"/>
        <v>0</v>
      </c>
      <c r="AG3893" s="6"/>
      <c r="AH3893" s="6"/>
      <c r="AI3893" s="6"/>
      <c r="AJ3893" s="6"/>
      <c r="AK3893" s="6"/>
      <c r="AL3893" s="12">
        <f t="shared" si="365"/>
        <v>0</v>
      </c>
      <c r="AM3893" s="11" t="str">
        <f t="shared" si="360"/>
        <v/>
      </c>
      <c r="AN3893" s="7"/>
      <c r="AO3893" s="6"/>
    </row>
    <row r="3894" spans="1:41" ht="15.75" customHeight="1" x14ac:dyDescent="0.2">
      <c r="A3894" s="4"/>
      <c r="B3894" s="7"/>
      <c r="C3894" s="8" t="str">
        <f>IFERROR(VLOOKUP(B3894,Tabla2[#All],2,FALSE),"")</f>
        <v/>
      </c>
      <c r="D3894" s="24"/>
      <c r="E3894" s="9" t="str">
        <f>IFERROR(VLOOKUP(D3894,Tabla1[],2,FALSE),"")</f>
        <v/>
      </c>
      <c r="G3894" s="24"/>
      <c r="L3894" s="3" t="str">
        <f t="shared" si="361"/>
        <v/>
      </c>
      <c r="M3894" s="24"/>
      <c r="N3894" s="24"/>
      <c r="T3894" s="6"/>
      <c r="U3894" s="6"/>
      <c r="V3894" s="10">
        <f t="shared" si="362"/>
        <v>0</v>
      </c>
      <c r="W3894" s="6"/>
      <c r="X3894" s="10">
        <f t="shared" si="363"/>
        <v>0</v>
      </c>
      <c r="Y3894" s="30"/>
      <c r="Z3894" s="30"/>
      <c r="AA3894" s="6"/>
      <c r="AB3894" s="6"/>
      <c r="AC3894" s="6"/>
      <c r="AD3894" s="6"/>
      <c r="AE3894" s="6"/>
      <c r="AF3894" s="12">
        <f t="shared" si="364"/>
        <v>0</v>
      </c>
      <c r="AG3894" s="6"/>
      <c r="AH3894" s="6"/>
      <c r="AI3894" s="6"/>
      <c r="AJ3894" s="6"/>
      <c r="AK3894" s="6"/>
      <c r="AL3894" s="12">
        <f t="shared" si="365"/>
        <v>0</v>
      </c>
      <c r="AM3894" s="11" t="str">
        <f t="shared" si="360"/>
        <v/>
      </c>
      <c r="AN3894" s="7"/>
      <c r="AO3894" s="6"/>
    </row>
    <row r="3895" spans="1:41" ht="15.75" customHeight="1" x14ac:dyDescent="0.2">
      <c r="A3895" s="4"/>
      <c r="B3895" s="7"/>
      <c r="C3895" s="8" t="str">
        <f>IFERROR(VLOOKUP(B3895,Tabla2[#All],2,FALSE),"")</f>
        <v/>
      </c>
      <c r="D3895" s="24"/>
      <c r="E3895" s="9" t="str">
        <f>IFERROR(VLOOKUP(D3895,Tabla1[],2,FALSE),"")</f>
        <v/>
      </c>
      <c r="G3895" s="24"/>
      <c r="L3895" s="3" t="str">
        <f t="shared" si="361"/>
        <v/>
      </c>
      <c r="M3895" s="24"/>
      <c r="N3895" s="24"/>
      <c r="T3895" s="6"/>
      <c r="U3895" s="6"/>
      <c r="V3895" s="10">
        <f t="shared" si="362"/>
        <v>0</v>
      </c>
      <c r="W3895" s="6"/>
      <c r="X3895" s="10">
        <f t="shared" si="363"/>
        <v>0</v>
      </c>
      <c r="Y3895" s="30"/>
      <c r="Z3895" s="30"/>
      <c r="AA3895" s="6"/>
      <c r="AB3895" s="6"/>
      <c r="AC3895" s="6"/>
      <c r="AD3895" s="6"/>
      <c r="AE3895" s="6"/>
      <c r="AF3895" s="12">
        <f t="shared" si="364"/>
        <v>0</v>
      </c>
      <c r="AG3895" s="6"/>
      <c r="AH3895" s="6"/>
      <c r="AI3895" s="6"/>
      <c r="AJ3895" s="6"/>
      <c r="AK3895" s="6"/>
      <c r="AL3895" s="12">
        <f t="shared" si="365"/>
        <v>0</v>
      </c>
      <c r="AM3895" s="11" t="str">
        <f t="shared" si="360"/>
        <v/>
      </c>
      <c r="AN3895" s="7"/>
      <c r="AO3895" s="6"/>
    </row>
    <row r="3896" spans="1:41" ht="15.75" customHeight="1" x14ac:dyDescent="0.2">
      <c r="A3896" s="4"/>
      <c r="B3896" s="7"/>
      <c r="C3896" s="8" t="str">
        <f>IFERROR(VLOOKUP(B3896,Tabla2[#All],2,FALSE),"")</f>
        <v/>
      </c>
      <c r="D3896" s="24"/>
      <c r="E3896" s="9" t="str">
        <f>IFERROR(VLOOKUP(D3896,Tabla1[],2,FALSE),"")</f>
        <v/>
      </c>
      <c r="G3896" s="24"/>
      <c r="L3896" s="3" t="str">
        <f t="shared" si="361"/>
        <v/>
      </c>
      <c r="M3896" s="24"/>
      <c r="N3896" s="24"/>
      <c r="T3896" s="6"/>
      <c r="U3896" s="6"/>
      <c r="V3896" s="10">
        <f t="shared" si="362"/>
        <v>0</v>
      </c>
      <c r="W3896" s="6"/>
      <c r="X3896" s="10">
        <f t="shared" si="363"/>
        <v>0</v>
      </c>
      <c r="Y3896" s="30"/>
      <c r="Z3896" s="30"/>
      <c r="AA3896" s="6"/>
      <c r="AB3896" s="6"/>
      <c r="AC3896" s="6"/>
      <c r="AD3896" s="6"/>
      <c r="AE3896" s="6"/>
      <c r="AF3896" s="12">
        <f t="shared" si="364"/>
        <v>0</v>
      </c>
      <c r="AG3896" s="6"/>
      <c r="AH3896" s="6"/>
      <c r="AI3896" s="6"/>
      <c r="AJ3896" s="6"/>
      <c r="AK3896" s="6"/>
      <c r="AL3896" s="12">
        <f t="shared" si="365"/>
        <v>0</v>
      </c>
      <c r="AM3896" s="11" t="str">
        <f t="shared" si="360"/>
        <v/>
      </c>
      <c r="AN3896" s="7"/>
      <c r="AO3896" s="6"/>
    </row>
    <row r="3897" spans="1:41" ht="15.75" customHeight="1" x14ac:dyDescent="0.2">
      <c r="A3897" s="4"/>
      <c r="B3897" s="7"/>
      <c r="C3897" s="8" t="str">
        <f>IFERROR(VLOOKUP(B3897,Tabla2[#All],2,FALSE),"")</f>
        <v/>
      </c>
      <c r="D3897" s="24"/>
      <c r="E3897" s="9" t="str">
        <f>IFERROR(VLOOKUP(D3897,Tabla1[],2,FALSE),"")</f>
        <v/>
      </c>
      <c r="G3897" s="24"/>
      <c r="L3897" s="3" t="str">
        <f t="shared" si="361"/>
        <v/>
      </c>
      <c r="M3897" s="24"/>
      <c r="N3897" s="24"/>
      <c r="T3897" s="6"/>
      <c r="U3897" s="6"/>
      <c r="V3897" s="10">
        <f t="shared" si="362"/>
        <v>0</v>
      </c>
      <c r="W3897" s="6"/>
      <c r="X3897" s="10">
        <f t="shared" si="363"/>
        <v>0</v>
      </c>
      <c r="Y3897" s="30"/>
      <c r="Z3897" s="30"/>
      <c r="AA3897" s="6"/>
      <c r="AB3897" s="6"/>
      <c r="AC3897" s="6"/>
      <c r="AD3897" s="6"/>
      <c r="AE3897" s="6"/>
      <c r="AF3897" s="12">
        <f t="shared" si="364"/>
        <v>0</v>
      </c>
      <c r="AG3897" s="6"/>
      <c r="AH3897" s="6"/>
      <c r="AI3897" s="6"/>
      <c r="AJ3897" s="6"/>
      <c r="AK3897" s="6"/>
      <c r="AL3897" s="12">
        <f t="shared" si="365"/>
        <v>0</v>
      </c>
      <c r="AM3897" s="11" t="str">
        <f t="shared" si="360"/>
        <v/>
      </c>
      <c r="AN3897" s="7"/>
      <c r="AO3897" s="6"/>
    </row>
    <row r="3898" spans="1:41" ht="15.75" customHeight="1" x14ac:dyDescent="0.2">
      <c r="A3898" s="4"/>
      <c r="B3898" s="7"/>
      <c r="C3898" s="8" t="str">
        <f>IFERROR(VLOOKUP(B3898,Tabla2[#All],2,FALSE),"")</f>
        <v/>
      </c>
      <c r="D3898" s="24"/>
      <c r="E3898" s="9" t="str">
        <f>IFERROR(VLOOKUP(D3898,Tabla1[],2,FALSE),"")</f>
        <v/>
      </c>
      <c r="G3898" s="24"/>
      <c r="L3898" s="3" t="str">
        <f t="shared" si="361"/>
        <v/>
      </c>
      <c r="M3898" s="24"/>
      <c r="N3898" s="24"/>
      <c r="T3898" s="6"/>
      <c r="U3898" s="6"/>
      <c r="V3898" s="10">
        <f t="shared" si="362"/>
        <v>0</v>
      </c>
      <c r="W3898" s="6"/>
      <c r="X3898" s="10">
        <f t="shared" si="363"/>
        <v>0</v>
      </c>
      <c r="Y3898" s="30"/>
      <c r="Z3898" s="30"/>
      <c r="AA3898" s="6"/>
      <c r="AB3898" s="6"/>
      <c r="AC3898" s="6"/>
      <c r="AD3898" s="6"/>
      <c r="AE3898" s="6"/>
      <c r="AF3898" s="12">
        <f t="shared" si="364"/>
        <v>0</v>
      </c>
      <c r="AG3898" s="6"/>
      <c r="AH3898" s="6"/>
      <c r="AI3898" s="6"/>
      <c r="AJ3898" s="6"/>
      <c r="AK3898" s="6"/>
      <c r="AL3898" s="12">
        <f t="shared" si="365"/>
        <v>0</v>
      </c>
      <c r="AM3898" s="11" t="str">
        <f t="shared" si="360"/>
        <v/>
      </c>
      <c r="AN3898" s="7"/>
      <c r="AO3898" s="6"/>
    </row>
    <row r="3899" spans="1:41" ht="15.75" customHeight="1" x14ac:dyDescent="0.2">
      <c r="A3899" s="4"/>
      <c r="B3899" s="7"/>
      <c r="C3899" s="8" t="str">
        <f>IFERROR(VLOOKUP(B3899,Tabla2[#All],2,FALSE),"")</f>
        <v/>
      </c>
      <c r="D3899" s="24"/>
      <c r="E3899" s="9" t="str">
        <f>IFERROR(VLOOKUP(D3899,Tabla1[],2,FALSE),"")</f>
        <v/>
      </c>
      <c r="G3899" s="24"/>
      <c r="L3899" s="3" t="str">
        <f t="shared" si="361"/>
        <v/>
      </c>
      <c r="M3899" s="24"/>
      <c r="N3899" s="24"/>
      <c r="T3899" s="6"/>
      <c r="U3899" s="6"/>
      <c r="V3899" s="10">
        <f t="shared" si="362"/>
        <v>0</v>
      </c>
      <c r="W3899" s="6"/>
      <c r="X3899" s="10">
        <f t="shared" si="363"/>
        <v>0</v>
      </c>
      <c r="Y3899" s="30"/>
      <c r="Z3899" s="30"/>
      <c r="AA3899" s="6"/>
      <c r="AB3899" s="6"/>
      <c r="AC3899" s="6"/>
      <c r="AD3899" s="6"/>
      <c r="AE3899" s="6"/>
      <c r="AF3899" s="12">
        <f t="shared" si="364"/>
        <v>0</v>
      </c>
      <c r="AG3899" s="6"/>
      <c r="AH3899" s="6"/>
      <c r="AI3899" s="6"/>
      <c r="AJ3899" s="6"/>
      <c r="AK3899" s="6"/>
      <c r="AL3899" s="12">
        <f t="shared" si="365"/>
        <v>0</v>
      </c>
      <c r="AM3899" s="11" t="str">
        <f t="shared" si="360"/>
        <v/>
      </c>
      <c r="AN3899" s="7"/>
      <c r="AO3899" s="6"/>
    </row>
    <row r="3900" spans="1:41" ht="15.75" customHeight="1" x14ac:dyDescent="0.2">
      <c r="A3900" s="4"/>
      <c r="B3900" s="7"/>
      <c r="C3900" s="8" t="str">
        <f>IFERROR(VLOOKUP(B3900,Tabla2[#All],2,FALSE),"")</f>
        <v/>
      </c>
      <c r="D3900" s="24"/>
      <c r="E3900" s="9" t="str">
        <f>IFERROR(VLOOKUP(D3900,Tabla1[],2,FALSE),"")</f>
        <v/>
      </c>
      <c r="G3900" s="24"/>
      <c r="L3900" s="3" t="str">
        <f t="shared" si="361"/>
        <v/>
      </c>
      <c r="M3900" s="24"/>
      <c r="N3900" s="24"/>
      <c r="T3900" s="6"/>
      <c r="U3900" s="6"/>
      <c r="V3900" s="10">
        <f t="shared" si="362"/>
        <v>0</v>
      </c>
      <c r="W3900" s="6"/>
      <c r="X3900" s="10">
        <f t="shared" si="363"/>
        <v>0</v>
      </c>
      <c r="Y3900" s="30"/>
      <c r="Z3900" s="30"/>
      <c r="AA3900" s="6"/>
      <c r="AB3900" s="6"/>
      <c r="AC3900" s="6"/>
      <c r="AD3900" s="6"/>
      <c r="AE3900" s="6"/>
      <c r="AF3900" s="12">
        <f t="shared" si="364"/>
        <v>0</v>
      </c>
      <c r="AG3900" s="6"/>
      <c r="AH3900" s="6"/>
      <c r="AI3900" s="6"/>
      <c r="AJ3900" s="6"/>
      <c r="AK3900" s="6"/>
      <c r="AL3900" s="12">
        <f t="shared" si="365"/>
        <v>0</v>
      </c>
      <c r="AM3900" s="11" t="str">
        <f t="shared" si="360"/>
        <v/>
      </c>
      <c r="AN3900" s="7"/>
      <c r="AO3900" s="6"/>
    </row>
    <row r="3901" spans="1:41" ht="15.75" customHeight="1" x14ac:dyDescent="0.2">
      <c r="A3901" s="4"/>
      <c r="B3901" s="7"/>
      <c r="C3901" s="8" t="str">
        <f>IFERROR(VLOOKUP(B3901,Tabla2[#All],2,FALSE),"")</f>
        <v/>
      </c>
      <c r="D3901" s="24"/>
      <c r="E3901" s="9" t="str">
        <f>IFERROR(VLOOKUP(D3901,Tabla1[],2,FALSE),"")</f>
        <v/>
      </c>
      <c r="G3901" s="24"/>
      <c r="L3901" s="3" t="str">
        <f t="shared" si="361"/>
        <v/>
      </c>
      <c r="M3901" s="24"/>
      <c r="N3901" s="24"/>
      <c r="T3901" s="6"/>
      <c r="U3901" s="6"/>
      <c r="V3901" s="10">
        <f t="shared" si="362"/>
        <v>0</v>
      </c>
      <c r="W3901" s="6"/>
      <c r="X3901" s="10">
        <f t="shared" si="363"/>
        <v>0</v>
      </c>
      <c r="Y3901" s="30"/>
      <c r="Z3901" s="30"/>
      <c r="AA3901" s="6"/>
      <c r="AB3901" s="6"/>
      <c r="AC3901" s="6"/>
      <c r="AD3901" s="6"/>
      <c r="AE3901" s="6"/>
      <c r="AF3901" s="12">
        <f t="shared" si="364"/>
        <v>0</v>
      </c>
      <c r="AG3901" s="6"/>
      <c r="AH3901" s="6"/>
      <c r="AI3901" s="6"/>
      <c r="AJ3901" s="6"/>
      <c r="AK3901" s="6"/>
      <c r="AL3901" s="12">
        <f t="shared" si="365"/>
        <v>0</v>
      </c>
      <c r="AM3901" s="11" t="str">
        <f t="shared" si="360"/>
        <v/>
      </c>
      <c r="AN3901" s="7"/>
      <c r="AO3901" s="6"/>
    </row>
    <row r="3902" spans="1:41" ht="15.75" customHeight="1" x14ac:dyDescent="0.2">
      <c r="A3902" s="4"/>
      <c r="B3902" s="7"/>
      <c r="C3902" s="8" t="str">
        <f>IFERROR(VLOOKUP(B3902,Tabla2[#All],2,FALSE),"")</f>
        <v/>
      </c>
      <c r="D3902" s="24"/>
      <c r="E3902" s="9" t="str">
        <f>IFERROR(VLOOKUP(D3902,Tabla1[],2,FALSE),"")</f>
        <v/>
      </c>
      <c r="G3902" s="24"/>
      <c r="L3902" s="3" t="str">
        <f t="shared" si="361"/>
        <v/>
      </c>
      <c r="M3902" s="24"/>
      <c r="N3902" s="24"/>
      <c r="T3902" s="6"/>
      <c r="U3902" s="6"/>
      <c r="V3902" s="10">
        <f t="shared" si="362"/>
        <v>0</v>
      </c>
      <c r="W3902" s="6"/>
      <c r="X3902" s="10">
        <f t="shared" si="363"/>
        <v>0</v>
      </c>
      <c r="Y3902" s="30"/>
      <c r="Z3902" s="30"/>
      <c r="AA3902" s="6"/>
      <c r="AB3902" s="6"/>
      <c r="AC3902" s="6"/>
      <c r="AD3902" s="6"/>
      <c r="AE3902" s="6"/>
      <c r="AF3902" s="12">
        <f t="shared" si="364"/>
        <v>0</v>
      </c>
      <c r="AG3902" s="6"/>
      <c r="AH3902" s="6"/>
      <c r="AI3902" s="6"/>
      <c r="AJ3902" s="6"/>
      <c r="AK3902" s="6"/>
      <c r="AL3902" s="12">
        <f t="shared" si="365"/>
        <v>0</v>
      </c>
      <c r="AM3902" s="11" t="str">
        <f t="shared" si="360"/>
        <v/>
      </c>
      <c r="AN3902" s="7"/>
      <c r="AO3902" s="6"/>
    </row>
    <row r="3903" spans="1:41" ht="15.75" customHeight="1" x14ac:dyDescent="0.2">
      <c r="A3903" s="4"/>
      <c r="B3903" s="7"/>
      <c r="C3903" s="8" t="str">
        <f>IFERROR(VLOOKUP(B3903,Tabla2[#All],2,FALSE),"")</f>
        <v/>
      </c>
      <c r="D3903" s="24"/>
      <c r="E3903" s="9" t="str">
        <f>IFERROR(VLOOKUP(D3903,Tabla1[],2,FALSE),"")</f>
        <v/>
      </c>
      <c r="G3903" s="24"/>
      <c r="L3903" s="3" t="str">
        <f t="shared" si="361"/>
        <v/>
      </c>
      <c r="M3903" s="24"/>
      <c r="N3903" s="24"/>
      <c r="T3903" s="6"/>
      <c r="U3903" s="6"/>
      <c r="V3903" s="10">
        <f t="shared" si="362"/>
        <v>0</v>
      </c>
      <c r="W3903" s="6"/>
      <c r="X3903" s="10">
        <f t="shared" si="363"/>
        <v>0</v>
      </c>
      <c r="Y3903" s="30"/>
      <c r="Z3903" s="30"/>
      <c r="AA3903" s="6"/>
      <c r="AB3903" s="6"/>
      <c r="AC3903" s="6"/>
      <c r="AD3903" s="6"/>
      <c r="AE3903" s="6"/>
      <c r="AF3903" s="12">
        <f t="shared" si="364"/>
        <v>0</v>
      </c>
      <c r="AG3903" s="6"/>
      <c r="AH3903" s="6"/>
      <c r="AI3903" s="6"/>
      <c r="AJ3903" s="6"/>
      <c r="AK3903" s="6"/>
      <c r="AL3903" s="12">
        <f t="shared" si="365"/>
        <v>0</v>
      </c>
      <c r="AM3903" s="11" t="str">
        <f t="shared" si="360"/>
        <v/>
      </c>
      <c r="AN3903" s="7"/>
      <c r="AO3903" s="6"/>
    </row>
    <row r="3904" spans="1:41" ht="15.75" customHeight="1" x14ac:dyDescent="0.2">
      <c r="A3904" s="4"/>
      <c r="B3904" s="7"/>
      <c r="C3904" s="8" t="str">
        <f>IFERROR(VLOOKUP(B3904,Tabla2[#All],2,FALSE),"")</f>
        <v/>
      </c>
      <c r="D3904" s="24"/>
      <c r="E3904" s="9" t="str">
        <f>IFERROR(VLOOKUP(D3904,Tabla1[],2,FALSE),"")</f>
        <v/>
      </c>
      <c r="G3904" s="24"/>
      <c r="L3904" s="3" t="str">
        <f t="shared" si="361"/>
        <v/>
      </c>
      <c r="M3904" s="24"/>
      <c r="N3904" s="24"/>
      <c r="T3904" s="6"/>
      <c r="U3904" s="6"/>
      <c r="V3904" s="10">
        <f t="shared" si="362"/>
        <v>0</v>
      </c>
      <c r="W3904" s="6"/>
      <c r="X3904" s="10">
        <f t="shared" si="363"/>
        <v>0</v>
      </c>
      <c r="Y3904" s="30"/>
      <c r="Z3904" s="30"/>
      <c r="AA3904" s="6"/>
      <c r="AB3904" s="6"/>
      <c r="AC3904" s="6"/>
      <c r="AD3904" s="6"/>
      <c r="AE3904" s="6"/>
      <c r="AF3904" s="12">
        <f t="shared" si="364"/>
        <v>0</v>
      </c>
      <c r="AG3904" s="6"/>
      <c r="AH3904" s="6"/>
      <c r="AI3904" s="6"/>
      <c r="AJ3904" s="6"/>
      <c r="AK3904" s="6"/>
      <c r="AL3904" s="12">
        <f t="shared" si="365"/>
        <v>0</v>
      </c>
      <c r="AM3904" s="11" t="str">
        <f t="shared" si="360"/>
        <v/>
      </c>
      <c r="AN3904" s="7"/>
      <c r="AO3904" s="6"/>
    </row>
    <row r="3905" spans="1:41" ht="15.75" customHeight="1" x14ac:dyDescent="0.2">
      <c r="A3905" s="4"/>
      <c r="B3905" s="7"/>
      <c r="C3905" s="8" t="str">
        <f>IFERROR(VLOOKUP(B3905,Tabla2[#All],2,FALSE),"")</f>
        <v/>
      </c>
      <c r="D3905" s="24"/>
      <c r="E3905" s="9" t="str">
        <f>IFERROR(VLOOKUP(D3905,Tabla1[],2,FALSE),"")</f>
        <v/>
      </c>
      <c r="G3905" s="24"/>
      <c r="L3905" s="3" t="str">
        <f t="shared" si="361"/>
        <v/>
      </c>
      <c r="M3905" s="24"/>
      <c r="N3905" s="24"/>
      <c r="T3905" s="6"/>
      <c r="U3905" s="6"/>
      <c r="V3905" s="10">
        <f t="shared" si="362"/>
        <v>0</v>
      </c>
      <c r="W3905" s="6"/>
      <c r="X3905" s="10">
        <f t="shared" si="363"/>
        <v>0</v>
      </c>
      <c r="Y3905" s="30"/>
      <c r="Z3905" s="30"/>
      <c r="AA3905" s="6"/>
      <c r="AB3905" s="6"/>
      <c r="AC3905" s="6"/>
      <c r="AD3905" s="6"/>
      <c r="AE3905" s="6"/>
      <c r="AF3905" s="12">
        <f t="shared" si="364"/>
        <v>0</v>
      </c>
      <c r="AG3905" s="6"/>
      <c r="AH3905" s="6"/>
      <c r="AI3905" s="6"/>
      <c r="AJ3905" s="6"/>
      <c r="AK3905" s="6"/>
      <c r="AL3905" s="12">
        <f t="shared" si="365"/>
        <v>0</v>
      </c>
      <c r="AM3905" s="11" t="str">
        <f t="shared" si="360"/>
        <v/>
      </c>
      <c r="AN3905" s="7"/>
      <c r="AO3905" s="6"/>
    </row>
    <row r="3906" spans="1:41" ht="15.75" customHeight="1" x14ac:dyDescent="0.2">
      <c r="A3906" s="4"/>
      <c r="B3906" s="7"/>
      <c r="C3906" s="8" t="str">
        <f>IFERROR(VLOOKUP(B3906,Tabla2[#All],2,FALSE),"")</f>
        <v/>
      </c>
      <c r="D3906" s="24"/>
      <c r="E3906" s="9" t="str">
        <f>IFERROR(VLOOKUP(D3906,Tabla1[],2,FALSE),"")</f>
        <v/>
      </c>
      <c r="G3906" s="24"/>
      <c r="L3906" s="3" t="str">
        <f t="shared" si="361"/>
        <v/>
      </c>
      <c r="M3906" s="24"/>
      <c r="N3906" s="24"/>
      <c r="T3906" s="6"/>
      <c r="U3906" s="6"/>
      <c r="V3906" s="10">
        <f t="shared" si="362"/>
        <v>0</v>
      </c>
      <c r="W3906" s="6"/>
      <c r="X3906" s="10">
        <f t="shared" si="363"/>
        <v>0</v>
      </c>
      <c r="Y3906" s="30"/>
      <c r="Z3906" s="30"/>
      <c r="AA3906" s="6"/>
      <c r="AB3906" s="6"/>
      <c r="AC3906" s="6"/>
      <c r="AD3906" s="6"/>
      <c r="AE3906" s="6"/>
      <c r="AF3906" s="12">
        <f t="shared" si="364"/>
        <v>0</v>
      </c>
      <c r="AG3906" s="6"/>
      <c r="AH3906" s="6"/>
      <c r="AI3906" s="6"/>
      <c r="AJ3906" s="6"/>
      <c r="AK3906" s="6"/>
      <c r="AL3906" s="12">
        <f t="shared" si="365"/>
        <v>0</v>
      </c>
      <c r="AM3906" s="11" t="str">
        <f t="shared" si="360"/>
        <v/>
      </c>
      <c r="AN3906" s="7"/>
      <c r="AO3906" s="6"/>
    </row>
    <row r="3907" spans="1:41" ht="15.75" customHeight="1" x14ac:dyDescent="0.2">
      <c r="A3907" s="4"/>
      <c r="B3907" s="7"/>
      <c r="C3907" s="8" t="str">
        <f>IFERROR(VLOOKUP(B3907,Tabla2[#All],2,FALSE),"")</f>
        <v/>
      </c>
      <c r="D3907" s="24"/>
      <c r="E3907" s="9" t="str">
        <f>IFERROR(VLOOKUP(D3907,Tabla1[],2,FALSE),"")</f>
        <v/>
      </c>
      <c r="G3907" s="24"/>
      <c r="L3907" s="3" t="str">
        <f t="shared" si="361"/>
        <v/>
      </c>
      <c r="M3907" s="24"/>
      <c r="N3907" s="24"/>
      <c r="T3907" s="6"/>
      <c r="U3907" s="6"/>
      <c r="V3907" s="10">
        <f t="shared" si="362"/>
        <v>0</v>
      </c>
      <c r="W3907" s="6"/>
      <c r="X3907" s="10">
        <f t="shared" si="363"/>
        <v>0</v>
      </c>
      <c r="Y3907" s="30"/>
      <c r="Z3907" s="30"/>
      <c r="AA3907" s="6"/>
      <c r="AB3907" s="6"/>
      <c r="AC3907" s="6"/>
      <c r="AD3907" s="6"/>
      <c r="AE3907" s="6"/>
      <c r="AF3907" s="12">
        <f t="shared" si="364"/>
        <v>0</v>
      </c>
      <c r="AG3907" s="6"/>
      <c r="AH3907" s="6"/>
      <c r="AI3907" s="6"/>
      <c r="AJ3907" s="6"/>
      <c r="AK3907" s="6"/>
      <c r="AL3907" s="12">
        <f t="shared" si="365"/>
        <v>0</v>
      </c>
      <c r="AM3907" s="11" t="str">
        <f t="shared" si="360"/>
        <v/>
      </c>
      <c r="AN3907" s="7"/>
      <c r="AO3907" s="6"/>
    </row>
    <row r="3908" spans="1:41" ht="15.75" customHeight="1" x14ac:dyDescent="0.2">
      <c r="A3908" s="4"/>
      <c r="B3908" s="7"/>
      <c r="C3908" s="8" t="str">
        <f>IFERROR(VLOOKUP(B3908,Tabla2[#All],2,FALSE),"")</f>
        <v/>
      </c>
      <c r="D3908" s="24"/>
      <c r="E3908" s="9" t="str">
        <f>IFERROR(VLOOKUP(D3908,Tabla1[],2,FALSE),"")</f>
        <v/>
      </c>
      <c r="G3908" s="24"/>
      <c r="L3908" s="3" t="str">
        <f t="shared" si="361"/>
        <v/>
      </c>
      <c r="M3908" s="24"/>
      <c r="N3908" s="24"/>
      <c r="T3908" s="6"/>
      <c r="U3908" s="6"/>
      <c r="V3908" s="10">
        <f t="shared" si="362"/>
        <v>0</v>
      </c>
      <c r="W3908" s="6"/>
      <c r="X3908" s="10">
        <f t="shared" si="363"/>
        <v>0</v>
      </c>
      <c r="Y3908" s="30"/>
      <c r="Z3908" s="30"/>
      <c r="AA3908" s="6"/>
      <c r="AB3908" s="6"/>
      <c r="AC3908" s="6"/>
      <c r="AD3908" s="6"/>
      <c r="AE3908" s="6"/>
      <c r="AF3908" s="12">
        <f t="shared" si="364"/>
        <v>0</v>
      </c>
      <c r="AG3908" s="6"/>
      <c r="AH3908" s="6"/>
      <c r="AI3908" s="6"/>
      <c r="AJ3908" s="6"/>
      <c r="AK3908" s="6"/>
      <c r="AL3908" s="12">
        <f t="shared" si="365"/>
        <v>0</v>
      </c>
      <c r="AM3908" s="11" t="str">
        <f t="shared" si="360"/>
        <v/>
      </c>
      <c r="AN3908" s="7"/>
      <c r="AO3908" s="6"/>
    </row>
    <row r="3909" spans="1:41" ht="15.75" customHeight="1" x14ac:dyDescent="0.2">
      <c r="A3909" s="4"/>
      <c r="B3909" s="7"/>
      <c r="C3909" s="8" t="str">
        <f>IFERROR(VLOOKUP(B3909,Tabla2[#All],2,FALSE),"")</f>
        <v/>
      </c>
      <c r="D3909" s="24"/>
      <c r="E3909" s="9" t="str">
        <f>IFERROR(VLOOKUP(D3909,Tabla1[],2,FALSE),"")</f>
        <v/>
      </c>
      <c r="G3909" s="24"/>
      <c r="L3909" s="3" t="str">
        <f t="shared" si="361"/>
        <v/>
      </c>
      <c r="M3909" s="24"/>
      <c r="N3909" s="24"/>
      <c r="T3909" s="6"/>
      <c r="U3909" s="6"/>
      <c r="V3909" s="10">
        <f t="shared" si="362"/>
        <v>0</v>
      </c>
      <c r="W3909" s="6"/>
      <c r="X3909" s="10">
        <f t="shared" si="363"/>
        <v>0</v>
      </c>
      <c r="Y3909" s="30"/>
      <c r="Z3909" s="30"/>
      <c r="AA3909" s="6"/>
      <c r="AB3909" s="6"/>
      <c r="AC3909" s="6"/>
      <c r="AD3909" s="6"/>
      <c r="AE3909" s="6"/>
      <c r="AF3909" s="12">
        <f t="shared" si="364"/>
        <v>0</v>
      </c>
      <c r="AG3909" s="6"/>
      <c r="AH3909" s="6"/>
      <c r="AI3909" s="6"/>
      <c r="AJ3909" s="6"/>
      <c r="AK3909" s="6"/>
      <c r="AL3909" s="12">
        <f t="shared" si="365"/>
        <v>0</v>
      </c>
      <c r="AM3909" s="11" t="str">
        <f t="shared" si="360"/>
        <v/>
      </c>
      <c r="AN3909" s="7"/>
      <c r="AO3909" s="6"/>
    </row>
    <row r="3910" spans="1:41" ht="15.75" customHeight="1" x14ac:dyDescent="0.2">
      <c r="A3910" s="4"/>
      <c r="B3910" s="7"/>
      <c r="C3910" s="8" t="str">
        <f>IFERROR(VLOOKUP(B3910,Tabla2[#All],2,FALSE),"")</f>
        <v/>
      </c>
      <c r="D3910" s="24"/>
      <c r="E3910" s="9" t="str">
        <f>IFERROR(VLOOKUP(D3910,Tabla1[],2,FALSE),"")</f>
        <v/>
      </c>
      <c r="G3910" s="24"/>
      <c r="L3910" s="3" t="str">
        <f t="shared" si="361"/>
        <v/>
      </c>
      <c r="M3910" s="24"/>
      <c r="N3910" s="24"/>
      <c r="T3910" s="6"/>
      <c r="U3910" s="6"/>
      <c r="V3910" s="10">
        <f t="shared" si="362"/>
        <v>0</v>
      </c>
      <c r="W3910" s="6"/>
      <c r="X3910" s="10">
        <f t="shared" si="363"/>
        <v>0</v>
      </c>
      <c r="Y3910" s="30"/>
      <c r="Z3910" s="30"/>
      <c r="AA3910" s="6"/>
      <c r="AB3910" s="6"/>
      <c r="AC3910" s="6"/>
      <c r="AD3910" s="6"/>
      <c r="AE3910" s="6"/>
      <c r="AF3910" s="12">
        <f t="shared" si="364"/>
        <v>0</v>
      </c>
      <c r="AG3910" s="6"/>
      <c r="AH3910" s="6"/>
      <c r="AI3910" s="6"/>
      <c r="AJ3910" s="6"/>
      <c r="AK3910" s="6"/>
      <c r="AL3910" s="12">
        <f t="shared" si="365"/>
        <v>0</v>
      </c>
      <c r="AM3910" s="11" t="str">
        <f t="shared" si="360"/>
        <v/>
      </c>
      <c r="AN3910" s="7"/>
      <c r="AO3910" s="6"/>
    </row>
    <row r="3911" spans="1:41" ht="15.75" customHeight="1" x14ac:dyDescent="0.2">
      <c r="A3911" s="4"/>
      <c r="B3911" s="7"/>
      <c r="C3911" s="8" t="str">
        <f>IFERROR(VLOOKUP(B3911,Tabla2[#All],2,FALSE),"")</f>
        <v/>
      </c>
      <c r="D3911" s="24"/>
      <c r="E3911" s="9" t="str">
        <f>IFERROR(VLOOKUP(D3911,Tabla1[],2,FALSE),"")</f>
        <v/>
      </c>
      <c r="G3911" s="24"/>
      <c r="L3911" s="3" t="str">
        <f t="shared" si="361"/>
        <v/>
      </c>
      <c r="M3911" s="24"/>
      <c r="N3911" s="24"/>
      <c r="T3911" s="6"/>
      <c r="U3911" s="6"/>
      <c r="V3911" s="10">
        <f t="shared" si="362"/>
        <v>0</v>
      </c>
      <c r="W3911" s="6"/>
      <c r="X3911" s="10">
        <f t="shared" si="363"/>
        <v>0</v>
      </c>
      <c r="Y3911" s="30"/>
      <c r="Z3911" s="30"/>
      <c r="AA3911" s="6"/>
      <c r="AB3911" s="6"/>
      <c r="AC3911" s="6"/>
      <c r="AD3911" s="6"/>
      <c r="AE3911" s="6"/>
      <c r="AF3911" s="12">
        <f t="shared" si="364"/>
        <v>0</v>
      </c>
      <c r="AG3911" s="6"/>
      <c r="AH3911" s="6"/>
      <c r="AI3911" s="6"/>
      <c r="AJ3911" s="6"/>
      <c r="AK3911" s="6"/>
      <c r="AL3911" s="12">
        <f t="shared" si="365"/>
        <v>0</v>
      </c>
      <c r="AM3911" s="11" t="str">
        <f t="shared" ref="AM3911:AM3974" si="366">IF(SUM(AF3911+AL3911)=0,"",IF(SUM(AF3911+AL3911)=Z3911,"Ok","Error en Montos"))</f>
        <v/>
      </c>
      <c r="AN3911" s="7"/>
      <c r="AO3911" s="6"/>
    </row>
    <row r="3912" spans="1:41" ht="15.75" customHeight="1" x14ac:dyDescent="0.2">
      <c r="A3912" s="4"/>
      <c r="B3912" s="7"/>
      <c r="C3912" s="8" t="str">
        <f>IFERROR(VLOOKUP(B3912,Tabla2[#All],2,FALSE),"")</f>
        <v/>
      </c>
      <c r="D3912" s="24"/>
      <c r="E3912" s="9" t="str">
        <f>IFERROR(VLOOKUP(D3912,Tabla1[],2,FALSE),"")</f>
        <v/>
      </c>
      <c r="G3912" s="24"/>
      <c r="L3912" s="3" t="str">
        <f t="shared" ref="L3912:L3975" si="367">IF(AND(J3912&lt;&gt;"",K3912&lt;&gt;""),DATEDIF(J3912,K3912,"d")+1,"")</f>
        <v/>
      </c>
      <c r="M3912" s="24"/>
      <c r="N3912" s="24"/>
      <c r="T3912" s="6"/>
      <c r="U3912" s="6"/>
      <c r="V3912" s="10">
        <f t="shared" ref="V3912:V3975" si="368">SUM(T3912+U3912)</f>
        <v>0</v>
      </c>
      <c r="W3912" s="6"/>
      <c r="X3912" s="10">
        <f t="shared" ref="X3912:X3975" si="369">V3912-W3912</f>
        <v>0</v>
      </c>
      <c r="Y3912" s="30"/>
      <c r="Z3912" s="30"/>
      <c r="AA3912" s="6"/>
      <c r="AB3912" s="6"/>
      <c r="AC3912" s="6"/>
      <c r="AD3912" s="6"/>
      <c r="AE3912" s="6"/>
      <c r="AF3912" s="12">
        <f t="shared" ref="AF3912:AF3975" si="370">SUM(AA3912:AD3912)</f>
        <v>0</v>
      </c>
      <c r="AG3912" s="6"/>
      <c r="AH3912" s="6"/>
      <c r="AI3912" s="6"/>
      <c r="AJ3912" s="6"/>
      <c r="AK3912" s="6"/>
      <c r="AL3912" s="12">
        <f t="shared" ref="AL3912:AL3975" si="371">SUM(AG3912:AJ3912)</f>
        <v>0</v>
      </c>
      <c r="AM3912" s="11" t="str">
        <f t="shared" si="366"/>
        <v/>
      </c>
      <c r="AN3912" s="7"/>
      <c r="AO3912" s="6"/>
    </row>
    <row r="3913" spans="1:41" ht="15.75" customHeight="1" x14ac:dyDescent="0.2">
      <c r="A3913" s="4"/>
      <c r="B3913" s="7"/>
      <c r="C3913" s="8" t="str">
        <f>IFERROR(VLOOKUP(B3913,Tabla2[#All],2,FALSE),"")</f>
        <v/>
      </c>
      <c r="D3913" s="24"/>
      <c r="E3913" s="9" t="str">
        <f>IFERROR(VLOOKUP(D3913,Tabla1[],2,FALSE),"")</f>
        <v/>
      </c>
      <c r="G3913" s="24"/>
      <c r="L3913" s="3" t="str">
        <f t="shared" si="367"/>
        <v/>
      </c>
      <c r="M3913" s="24"/>
      <c r="N3913" s="24"/>
      <c r="T3913" s="6"/>
      <c r="U3913" s="6"/>
      <c r="V3913" s="10">
        <f t="shared" si="368"/>
        <v>0</v>
      </c>
      <c r="W3913" s="6"/>
      <c r="X3913" s="10">
        <f t="shared" si="369"/>
        <v>0</v>
      </c>
      <c r="Y3913" s="30"/>
      <c r="Z3913" s="30"/>
      <c r="AA3913" s="6"/>
      <c r="AB3913" s="6"/>
      <c r="AC3913" s="6"/>
      <c r="AD3913" s="6"/>
      <c r="AE3913" s="6"/>
      <c r="AF3913" s="12">
        <f t="shared" si="370"/>
        <v>0</v>
      </c>
      <c r="AG3913" s="6"/>
      <c r="AH3913" s="6"/>
      <c r="AI3913" s="6"/>
      <c r="AJ3913" s="6"/>
      <c r="AK3913" s="6"/>
      <c r="AL3913" s="12">
        <f t="shared" si="371"/>
        <v>0</v>
      </c>
      <c r="AM3913" s="11" t="str">
        <f t="shared" si="366"/>
        <v/>
      </c>
      <c r="AN3913" s="7"/>
      <c r="AO3913" s="6"/>
    </row>
    <row r="3914" spans="1:41" ht="15.75" customHeight="1" x14ac:dyDescent="0.2">
      <c r="A3914" s="4"/>
      <c r="B3914" s="7"/>
      <c r="C3914" s="8" t="str">
        <f>IFERROR(VLOOKUP(B3914,Tabla2[#All],2,FALSE),"")</f>
        <v/>
      </c>
      <c r="D3914" s="24"/>
      <c r="E3914" s="9" t="str">
        <f>IFERROR(VLOOKUP(D3914,Tabla1[],2,FALSE),"")</f>
        <v/>
      </c>
      <c r="G3914" s="24"/>
      <c r="L3914" s="3" t="str">
        <f t="shared" si="367"/>
        <v/>
      </c>
      <c r="M3914" s="24"/>
      <c r="N3914" s="24"/>
      <c r="T3914" s="6"/>
      <c r="U3914" s="6"/>
      <c r="V3914" s="10">
        <f t="shared" si="368"/>
        <v>0</v>
      </c>
      <c r="W3914" s="6"/>
      <c r="X3914" s="10">
        <f t="shared" si="369"/>
        <v>0</v>
      </c>
      <c r="Y3914" s="30"/>
      <c r="Z3914" s="30"/>
      <c r="AA3914" s="6"/>
      <c r="AB3914" s="6"/>
      <c r="AC3914" s="6"/>
      <c r="AD3914" s="6"/>
      <c r="AE3914" s="6"/>
      <c r="AF3914" s="12">
        <f t="shared" si="370"/>
        <v>0</v>
      </c>
      <c r="AG3914" s="6"/>
      <c r="AH3914" s="6"/>
      <c r="AI3914" s="6"/>
      <c r="AJ3914" s="6"/>
      <c r="AK3914" s="6"/>
      <c r="AL3914" s="12">
        <f t="shared" si="371"/>
        <v>0</v>
      </c>
      <c r="AM3914" s="11" t="str">
        <f t="shared" si="366"/>
        <v/>
      </c>
      <c r="AN3914" s="7"/>
      <c r="AO3914" s="6"/>
    </row>
    <row r="3915" spans="1:41" ht="15.75" customHeight="1" x14ac:dyDescent="0.2">
      <c r="A3915" s="4"/>
      <c r="B3915" s="7"/>
      <c r="C3915" s="8" t="str">
        <f>IFERROR(VLOOKUP(B3915,Tabla2[#All],2,FALSE),"")</f>
        <v/>
      </c>
      <c r="D3915" s="24"/>
      <c r="E3915" s="9" t="str">
        <f>IFERROR(VLOOKUP(D3915,Tabla1[],2,FALSE),"")</f>
        <v/>
      </c>
      <c r="G3915" s="24"/>
      <c r="L3915" s="3" t="str">
        <f t="shared" si="367"/>
        <v/>
      </c>
      <c r="M3915" s="24"/>
      <c r="N3915" s="24"/>
      <c r="T3915" s="6"/>
      <c r="U3915" s="6"/>
      <c r="V3915" s="10">
        <f t="shared" si="368"/>
        <v>0</v>
      </c>
      <c r="W3915" s="6"/>
      <c r="X3915" s="10">
        <f t="shared" si="369"/>
        <v>0</v>
      </c>
      <c r="Y3915" s="30"/>
      <c r="Z3915" s="30"/>
      <c r="AA3915" s="6"/>
      <c r="AB3915" s="6"/>
      <c r="AC3915" s="6"/>
      <c r="AD3915" s="6"/>
      <c r="AE3915" s="6"/>
      <c r="AF3915" s="12">
        <f t="shared" si="370"/>
        <v>0</v>
      </c>
      <c r="AG3915" s="6"/>
      <c r="AH3915" s="6"/>
      <c r="AI3915" s="6"/>
      <c r="AJ3915" s="6"/>
      <c r="AK3915" s="6"/>
      <c r="AL3915" s="12">
        <f t="shared" si="371"/>
        <v>0</v>
      </c>
      <c r="AM3915" s="11" t="str">
        <f t="shared" si="366"/>
        <v/>
      </c>
      <c r="AN3915" s="7"/>
      <c r="AO3915" s="6"/>
    </row>
    <row r="3916" spans="1:41" ht="15.75" customHeight="1" x14ac:dyDescent="0.2">
      <c r="A3916" s="4"/>
      <c r="B3916" s="7"/>
      <c r="C3916" s="8" t="str">
        <f>IFERROR(VLOOKUP(B3916,Tabla2[#All],2,FALSE),"")</f>
        <v/>
      </c>
      <c r="D3916" s="24"/>
      <c r="E3916" s="9" t="str">
        <f>IFERROR(VLOOKUP(D3916,Tabla1[],2,FALSE),"")</f>
        <v/>
      </c>
      <c r="G3916" s="24"/>
      <c r="L3916" s="3" t="str">
        <f t="shared" si="367"/>
        <v/>
      </c>
      <c r="M3916" s="24"/>
      <c r="N3916" s="24"/>
      <c r="T3916" s="6"/>
      <c r="U3916" s="6"/>
      <c r="V3916" s="10">
        <f t="shared" si="368"/>
        <v>0</v>
      </c>
      <c r="W3916" s="6"/>
      <c r="X3916" s="10">
        <f t="shared" si="369"/>
        <v>0</v>
      </c>
      <c r="Y3916" s="30"/>
      <c r="Z3916" s="30"/>
      <c r="AA3916" s="6"/>
      <c r="AB3916" s="6"/>
      <c r="AC3916" s="6"/>
      <c r="AD3916" s="6"/>
      <c r="AE3916" s="6"/>
      <c r="AF3916" s="12">
        <f t="shared" si="370"/>
        <v>0</v>
      </c>
      <c r="AG3916" s="6"/>
      <c r="AH3916" s="6"/>
      <c r="AI3916" s="6"/>
      <c r="AJ3916" s="6"/>
      <c r="AK3916" s="6"/>
      <c r="AL3916" s="12">
        <f t="shared" si="371"/>
        <v>0</v>
      </c>
      <c r="AM3916" s="11" t="str">
        <f t="shared" si="366"/>
        <v/>
      </c>
      <c r="AN3916" s="7"/>
      <c r="AO3916" s="6"/>
    </row>
    <row r="3917" spans="1:41" ht="15.75" customHeight="1" x14ac:dyDescent="0.2">
      <c r="A3917" s="4"/>
      <c r="B3917" s="7"/>
      <c r="C3917" s="8" t="str">
        <f>IFERROR(VLOOKUP(B3917,Tabla2[#All],2,FALSE),"")</f>
        <v/>
      </c>
      <c r="D3917" s="24"/>
      <c r="E3917" s="9" t="str">
        <f>IFERROR(VLOOKUP(D3917,Tabla1[],2,FALSE),"")</f>
        <v/>
      </c>
      <c r="G3917" s="24"/>
      <c r="L3917" s="3" t="str">
        <f t="shared" si="367"/>
        <v/>
      </c>
      <c r="M3917" s="24"/>
      <c r="N3917" s="24"/>
      <c r="T3917" s="6"/>
      <c r="U3917" s="6"/>
      <c r="V3917" s="10">
        <f t="shared" si="368"/>
        <v>0</v>
      </c>
      <c r="W3917" s="6"/>
      <c r="X3917" s="10">
        <f t="shared" si="369"/>
        <v>0</v>
      </c>
      <c r="Y3917" s="30"/>
      <c r="Z3917" s="30"/>
      <c r="AA3917" s="6"/>
      <c r="AB3917" s="6"/>
      <c r="AC3917" s="6"/>
      <c r="AD3917" s="6"/>
      <c r="AE3917" s="6"/>
      <c r="AF3917" s="12">
        <f t="shared" si="370"/>
        <v>0</v>
      </c>
      <c r="AG3917" s="6"/>
      <c r="AH3917" s="6"/>
      <c r="AI3917" s="6"/>
      <c r="AJ3917" s="6"/>
      <c r="AK3917" s="6"/>
      <c r="AL3917" s="12">
        <f t="shared" si="371"/>
        <v>0</v>
      </c>
      <c r="AM3917" s="11" t="str">
        <f t="shared" si="366"/>
        <v/>
      </c>
      <c r="AN3917" s="7"/>
      <c r="AO3917" s="6"/>
    </row>
    <row r="3918" spans="1:41" ht="15.75" customHeight="1" x14ac:dyDescent="0.2">
      <c r="A3918" s="4"/>
      <c r="B3918" s="7"/>
      <c r="C3918" s="8" t="str">
        <f>IFERROR(VLOOKUP(B3918,Tabla2[#All],2,FALSE),"")</f>
        <v/>
      </c>
      <c r="D3918" s="24"/>
      <c r="E3918" s="9" t="str">
        <f>IFERROR(VLOOKUP(D3918,Tabla1[],2,FALSE),"")</f>
        <v/>
      </c>
      <c r="G3918" s="24"/>
      <c r="L3918" s="3" t="str">
        <f t="shared" si="367"/>
        <v/>
      </c>
      <c r="M3918" s="24"/>
      <c r="N3918" s="24"/>
      <c r="T3918" s="6"/>
      <c r="U3918" s="6"/>
      <c r="V3918" s="10">
        <f t="shared" si="368"/>
        <v>0</v>
      </c>
      <c r="W3918" s="6"/>
      <c r="X3918" s="10">
        <f t="shared" si="369"/>
        <v>0</v>
      </c>
      <c r="Y3918" s="30"/>
      <c r="Z3918" s="30"/>
      <c r="AA3918" s="6"/>
      <c r="AB3918" s="6"/>
      <c r="AC3918" s="6"/>
      <c r="AD3918" s="6"/>
      <c r="AE3918" s="6"/>
      <c r="AF3918" s="12">
        <f t="shared" si="370"/>
        <v>0</v>
      </c>
      <c r="AG3918" s="6"/>
      <c r="AH3918" s="6"/>
      <c r="AI3918" s="6"/>
      <c r="AJ3918" s="6"/>
      <c r="AK3918" s="6"/>
      <c r="AL3918" s="12">
        <f t="shared" si="371"/>
        <v>0</v>
      </c>
      <c r="AM3918" s="11" t="str">
        <f t="shared" si="366"/>
        <v/>
      </c>
      <c r="AN3918" s="7"/>
      <c r="AO3918" s="6"/>
    </row>
    <row r="3919" spans="1:41" ht="15.75" customHeight="1" x14ac:dyDescent="0.2">
      <c r="A3919" s="4"/>
      <c r="B3919" s="7"/>
      <c r="C3919" s="8" t="str">
        <f>IFERROR(VLOOKUP(B3919,Tabla2[#All],2,FALSE),"")</f>
        <v/>
      </c>
      <c r="D3919" s="24"/>
      <c r="E3919" s="9" t="str">
        <f>IFERROR(VLOOKUP(D3919,Tabla1[],2,FALSE),"")</f>
        <v/>
      </c>
      <c r="G3919" s="24"/>
      <c r="L3919" s="3" t="str">
        <f t="shared" si="367"/>
        <v/>
      </c>
      <c r="M3919" s="24"/>
      <c r="N3919" s="24"/>
      <c r="T3919" s="6"/>
      <c r="U3919" s="6"/>
      <c r="V3919" s="10">
        <f t="shared" si="368"/>
        <v>0</v>
      </c>
      <c r="W3919" s="6"/>
      <c r="X3919" s="10">
        <f t="shared" si="369"/>
        <v>0</v>
      </c>
      <c r="Y3919" s="30"/>
      <c r="Z3919" s="30"/>
      <c r="AA3919" s="6"/>
      <c r="AB3919" s="6"/>
      <c r="AC3919" s="6"/>
      <c r="AD3919" s="6"/>
      <c r="AE3919" s="6"/>
      <c r="AF3919" s="12">
        <f t="shared" si="370"/>
        <v>0</v>
      </c>
      <c r="AG3919" s="6"/>
      <c r="AH3919" s="6"/>
      <c r="AI3919" s="6"/>
      <c r="AJ3919" s="6"/>
      <c r="AK3919" s="6"/>
      <c r="AL3919" s="12">
        <f t="shared" si="371"/>
        <v>0</v>
      </c>
      <c r="AM3919" s="11" t="str">
        <f t="shared" si="366"/>
        <v/>
      </c>
      <c r="AN3919" s="7"/>
      <c r="AO3919" s="6"/>
    </row>
    <row r="3920" spans="1:41" ht="15.75" customHeight="1" x14ac:dyDescent="0.2">
      <c r="A3920" s="4"/>
      <c r="B3920" s="7"/>
      <c r="C3920" s="8" t="str">
        <f>IFERROR(VLOOKUP(B3920,Tabla2[#All],2,FALSE),"")</f>
        <v/>
      </c>
      <c r="D3920" s="24"/>
      <c r="E3920" s="9" t="str">
        <f>IFERROR(VLOOKUP(D3920,Tabla1[],2,FALSE),"")</f>
        <v/>
      </c>
      <c r="G3920" s="24"/>
      <c r="L3920" s="3" t="str">
        <f t="shared" si="367"/>
        <v/>
      </c>
      <c r="M3920" s="24"/>
      <c r="N3920" s="24"/>
      <c r="T3920" s="6"/>
      <c r="U3920" s="6"/>
      <c r="V3920" s="10">
        <f t="shared" si="368"/>
        <v>0</v>
      </c>
      <c r="W3920" s="6"/>
      <c r="X3920" s="10">
        <f t="shared" si="369"/>
        <v>0</v>
      </c>
      <c r="Y3920" s="30"/>
      <c r="Z3920" s="30"/>
      <c r="AA3920" s="6"/>
      <c r="AB3920" s="6"/>
      <c r="AC3920" s="6"/>
      <c r="AD3920" s="6"/>
      <c r="AE3920" s="6"/>
      <c r="AF3920" s="12">
        <f t="shared" si="370"/>
        <v>0</v>
      </c>
      <c r="AG3920" s="6"/>
      <c r="AH3920" s="6"/>
      <c r="AI3920" s="6"/>
      <c r="AJ3920" s="6"/>
      <c r="AK3920" s="6"/>
      <c r="AL3920" s="12">
        <f t="shared" si="371"/>
        <v>0</v>
      </c>
      <c r="AM3920" s="11" t="str">
        <f t="shared" si="366"/>
        <v/>
      </c>
      <c r="AN3920" s="7"/>
      <c r="AO3920" s="6"/>
    </row>
    <row r="3921" spans="1:41" ht="15.75" customHeight="1" x14ac:dyDescent="0.2">
      <c r="A3921" s="4"/>
      <c r="B3921" s="7"/>
      <c r="C3921" s="8" t="str">
        <f>IFERROR(VLOOKUP(B3921,Tabla2[#All],2,FALSE),"")</f>
        <v/>
      </c>
      <c r="D3921" s="24"/>
      <c r="E3921" s="9" t="str">
        <f>IFERROR(VLOOKUP(D3921,Tabla1[],2,FALSE),"")</f>
        <v/>
      </c>
      <c r="G3921" s="24"/>
      <c r="L3921" s="3" t="str">
        <f t="shared" si="367"/>
        <v/>
      </c>
      <c r="M3921" s="24"/>
      <c r="N3921" s="24"/>
      <c r="T3921" s="6"/>
      <c r="U3921" s="6"/>
      <c r="V3921" s="10">
        <f t="shared" si="368"/>
        <v>0</v>
      </c>
      <c r="W3921" s="6"/>
      <c r="X3921" s="10">
        <f t="shared" si="369"/>
        <v>0</v>
      </c>
      <c r="Y3921" s="30"/>
      <c r="Z3921" s="30"/>
      <c r="AA3921" s="6"/>
      <c r="AB3921" s="6"/>
      <c r="AC3921" s="6"/>
      <c r="AD3921" s="6"/>
      <c r="AE3921" s="6"/>
      <c r="AF3921" s="12">
        <f t="shared" si="370"/>
        <v>0</v>
      </c>
      <c r="AG3921" s="6"/>
      <c r="AH3921" s="6"/>
      <c r="AI3921" s="6"/>
      <c r="AJ3921" s="6"/>
      <c r="AK3921" s="6"/>
      <c r="AL3921" s="12">
        <f t="shared" si="371"/>
        <v>0</v>
      </c>
      <c r="AM3921" s="11" t="str">
        <f t="shared" si="366"/>
        <v/>
      </c>
      <c r="AN3921" s="7"/>
      <c r="AO3921" s="6"/>
    </row>
    <row r="3922" spans="1:41" ht="15.75" customHeight="1" x14ac:dyDescent="0.2">
      <c r="A3922" s="4"/>
      <c r="B3922" s="7"/>
      <c r="C3922" s="8" t="str">
        <f>IFERROR(VLOOKUP(B3922,Tabla2[#All],2,FALSE),"")</f>
        <v/>
      </c>
      <c r="D3922" s="24"/>
      <c r="E3922" s="9" t="str">
        <f>IFERROR(VLOOKUP(D3922,Tabla1[],2,FALSE),"")</f>
        <v/>
      </c>
      <c r="G3922" s="24"/>
      <c r="L3922" s="3" t="str">
        <f t="shared" si="367"/>
        <v/>
      </c>
      <c r="M3922" s="24"/>
      <c r="N3922" s="24"/>
      <c r="T3922" s="6"/>
      <c r="U3922" s="6"/>
      <c r="V3922" s="10">
        <f t="shared" si="368"/>
        <v>0</v>
      </c>
      <c r="W3922" s="6"/>
      <c r="X3922" s="10">
        <f t="shared" si="369"/>
        <v>0</v>
      </c>
      <c r="Y3922" s="30"/>
      <c r="Z3922" s="30"/>
      <c r="AA3922" s="6"/>
      <c r="AB3922" s="6"/>
      <c r="AC3922" s="6"/>
      <c r="AD3922" s="6"/>
      <c r="AE3922" s="6"/>
      <c r="AF3922" s="12">
        <f t="shared" si="370"/>
        <v>0</v>
      </c>
      <c r="AG3922" s="6"/>
      <c r="AH3922" s="6"/>
      <c r="AI3922" s="6"/>
      <c r="AJ3922" s="6"/>
      <c r="AK3922" s="6"/>
      <c r="AL3922" s="12">
        <f t="shared" si="371"/>
        <v>0</v>
      </c>
      <c r="AM3922" s="11" t="str">
        <f t="shared" si="366"/>
        <v/>
      </c>
      <c r="AN3922" s="7"/>
      <c r="AO3922" s="6"/>
    </row>
    <row r="3923" spans="1:41" ht="15.75" customHeight="1" x14ac:dyDescent="0.2">
      <c r="A3923" s="4"/>
      <c r="B3923" s="7"/>
      <c r="C3923" s="8" t="str">
        <f>IFERROR(VLOOKUP(B3923,Tabla2[#All],2,FALSE),"")</f>
        <v/>
      </c>
      <c r="D3923" s="24"/>
      <c r="E3923" s="9" t="str">
        <f>IFERROR(VLOOKUP(D3923,Tabla1[],2,FALSE),"")</f>
        <v/>
      </c>
      <c r="G3923" s="24"/>
      <c r="L3923" s="3" t="str">
        <f t="shared" si="367"/>
        <v/>
      </c>
      <c r="M3923" s="24"/>
      <c r="N3923" s="24"/>
      <c r="T3923" s="6"/>
      <c r="U3923" s="6"/>
      <c r="V3923" s="10">
        <f t="shared" si="368"/>
        <v>0</v>
      </c>
      <c r="W3923" s="6"/>
      <c r="X3923" s="10">
        <f t="shared" si="369"/>
        <v>0</v>
      </c>
      <c r="Y3923" s="30"/>
      <c r="Z3923" s="30"/>
      <c r="AA3923" s="6"/>
      <c r="AB3923" s="6"/>
      <c r="AC3923" s="6"/>
      <c r="AD3923" s="6"/>
      <c r="AE3923" s="6"/>
      <c r="AF3923" s="12">
        <f t="shared" si="370"/>
        <v>0</v>
      </c>
      <c r="AG3923" s="6"/>
      <c r="AH3923" s="6"/>
      <c r="AI3923" s="6"/>
      <c r="AJ3923" s="6"/>
      <c r="AK3923" s="6"/>
      <c r="AL3923" s="12">
        <f t="shared" si="371"/>
        <v>0</v>
      </c>
      <c r="AM3923" s="11" t="str">
        <f t="shared" si="366"/>
        <v/>
      </c>
      <c r="AN3923" s="7"/>
      <c r="AO3923" s="6"/>
    </row>
    <row r="3924" spans="1:41" ht="15.75" customHeight="1" x14ac:dyDescent="0.2">
      <c r="A3924" s="4"/>
      <c r="B3924" s="7"/>
      <c r="C3924" s="8" t="str">
        <f>IFERROR(VLOOKUP(B3924,Tabla2[#All],2,FALSE),"")</f>
        <v/>
      </c>
      <c r="D3924" s="24"/>
      <c r="E3924" s="9" t="str">
        <f>IFERROR(VLOOKUP(D3924,Tabla1[],2,FALSE),"")</f>
        <v/>
      </c>
      <c r="G3924" s="24"/>
      <c r="L3924" s="3" t="str">
        <f t="shared" si="367"/>
        <v/>
      </c>
      <c r="M3924" s="24"/>
      <c r="N3924" s="24"/>
      <c r="T3924" s="6"/>
      <c r="U3924" s="6"/>
      <c r="V3924" s="10">
        <f t="shared" si="368"/>
        <v>0</v>
      </c>
      <c r="W3924" s="6"/>
      <c r="X3924" s="10">
        <f t="shared" si="369"/>
        <v>0</v>
      </c>
      <c r="Y3924" s="30"/>
      <c r="Z3924" s="30"/>
      <c r="AA3924" s="6"/>
      <c r="AB3924" s="6"/>
      <c r="AC3924" s="6"/>
      <c r="AD3924" s="6"/>
      <c r="AE3924" s="6"/>
      <c r="AF3924" s="12">
        <f t="shared" si="370"/>
        <v>0</v>
      </c>
      <c r="AG3924" s="6"/>
      <c r="AH3924" s="6"/>
      <c r="AI3924" s="6"/>
      <c r="AJ3924" s="6"/>
      <c r="AK3924" s="6"/>
      <c r="AL3924" s="12">
        <f t="shared" si="371"/>
        <v>0</v>
      </c>
      <c r="AM3924" s="11" t="str">
        <f t="shared" si="366"/>
        <v/>
      </c>
      <c r="AN3924" s="7"/>
      <c r="AO3924" s="6"/>
    </row>
    <row r="3925" spans="1:41" ht="15.75" customHeight="1" x14ac:dyDescent="0.2">
      <c r="A3925" s="4"/>
      <c r="B3925" s="7"/>
      <c r="C3925" s="8" t="str">
        <f>IFERROR(VLOOKUP(B3925,Tabla2[#All],2,FALSE),"")</f>
        <v/>
      </c>
      <c r="D3925" s="24"/>
      <c r="E3925" s="9" t="str">
        <f>IFERROR(VLOOKUP(D3925,Tabla1[],2,FALSE),"")</f>
        <v/>
      </c>
      <c r="G3925" s="24"/>
      <c r="L3925" s="3" t="str">
        <f t="shared" si="367"/>
        <v/>
      </c>
      <c r="M3925" s="24"/>
      <c r="N3925" s="24"/>
      <c r="T3925" s="6"/>
      <c r="U3925" s="6"/>
      <c r="V3925" s="10">
        <f t="shared" si="368"/>
        <v>0</v>
      </c>
      <c r="W3925" s="6"/>
      <c r="X3925" s="10">
        <f t="shared" si="369"/>
        <v>0</v>
      </c>
      <c r="Y3925" s="30"/>
      <c r="Z3925" s="30"/>
      <c r="AA3925" s="6"/>
      <c r="AB3925" s="6"/>
      <c r="AC3925" s="6"/>
      <c r="AD3925" s="6"/>
      <c r="AE3925" s="6"/>
      <c r="AF3925" s="12">
        <f t="shared" si="370"/>
        <v>0</v>
      </c>
      <c r="AG3925" s="6"/>
      <c r="AH3925" s="6"/>
      <c r="AI3925" s="6"/>
      <c r="AJ3925" s="6"/>
      <c r="AK3925" s="6"/>
      <c r="AL3925" s="12">
        <f t="shared" si="371"/>
        <v>0</v>
      </c>
      <c r="AM3925" s="11" t="str">
        <f t="shared" si="366"/>
        <v/>
      </c>
      <c r="AN3925" s="7"/>
      <c r="AO3925" s="6"/>
    </row>
    <row r="3926" spans="1:41" ht="15.75" customHeight="1" x14ac:dyDescent="0.2">
      <c r="A3926" s="4"/>
      <c r="B3926" s="7"/>
      <c r="C3926" s="8" t="str">
        <f>IFERROR(VLOOKUP(B3926,Tabla2[#All],2,FALSE),"")</f>
        <v/>
      </c>
      <c r="D3926" s="24"/>
      <c r="E3926" s="9" t="str">
        <f>IFERROR(VLOOKUP(D3926,Tabla1[],2,FALSE),"")</f>
        <v/>
      </c>
      <c r="G3926" s="24"/>
      <c r="L3926" s="3" t="str">
        <f t="shared" si="367"/>
        <v/>
      </c>
      <c r="M3926" s="24"/>
      <c r="N3926" s="24"/>
      <c r="T3926" s="6"/>
      <c r="U3926" s="6"/>
      <c r="V3926" s="10">
        <f t="shared" si="368"/>
        <v>0</v>
      </c>
      <c r="W3926" s="6"/>
      <c r="X3926" s="10">
        <f t="shared" si="369"/>
        <v>0</v>
      </c>
      <c r="Y3926" s="30"/>
      <c r="Z3926" s="30"/>
      <c r="AA3926" s="6"/>
      <c r="AB3926" s="6"/>
      <c r="AC3926" s="6"/>
      <c r="AD3926" s="6"/>
      <c r="AE3926" s="6"/>
      <c r="AF3926" s="12">
        <f t="shared" si="370"/>
        <v>0</v>
      </c>
      <c r="AG3926" s="6"/>
      <c r="AH3926" s="6"/>
      <c r="AI3926" s="6"/>
      <c r="AJ3926" s="6"/>
      <c r="AK3926" s="6"/>
      <c r="AL3926" s="12">
        <f t="shared" si="371"/>
        <v>0</v>
      </c>
      <c r="AM3926" s="11" t="str">
        <f t="shared" si="366"/>
        <v/>
      </c>
      <c r="AN3926" s="7"/>
      <c r="AO3926" s="6"/>
    </row>
    <row r="3927" spans="1:41" ht="15.75" customHeight="1" x14ac:dyDescent="0.2">
      <c r="A3927" s="4"/>
      <c r="B3927" s="7"/>
      <c r="C3927" s="8" t="str">
        <f>IFERROR(VLOOKUP(B3927,Tabla2[#All],2,FALSE),"")</f>
        <v/>
      </c>
      <c r="D3927" s="24"/>
      <c r="E3927" s="9" t="str">
        <f>IFERROR(VLOOKUP(D3927,Tabla1[],2,FALSE),"")</f>
        <v/>
      </c>
      <c r="G3927" s="24"/>
      <c r="L3927" s="3" t="str">
        <f t="shared" si="367"/>
        <v/>
      </c>
      <c r="M3927" s="24"/>
      <c r="N3927" s="24"/>
      <c r="T3927" s="6"/>
      <c r="U3927" s="6"/>
      <c r="V3927" s="10">
        <f t="shared" si="368"/>
        <v>0</v>
      </c>
      <c r="W3927" s="6"/>
      <c r="X3927" s="10">
        <f t="shared" si="369"/>
        <v>0</v>
      </c>
      <c r="Y3927" s="30"/>
      <c r="Z3927" s="30"/>
      <c r="AA3927" s="6"/>
      <c r="AB3927" s="6"/>
      <c r="AC3927" s="6"/>
      <c r="AD3927" s="6"/>
      <c r="AE3927" s="6"/>
      <c r="AF3927" s="12">
        <f t="shared" si="370"/>
        <v>0</v>
      </c>
      <c r="AG3927" s="6"/>
      <c r="AH3927" s="6"/>
      <c r="AI3927" s="6"/>
      <c r="AJ3927" s="6"/>
      <c r="AK3927" s="6"/>
      <c r="AL3927" s="12">
        <f t="shared" si="371"/>
        <v>0</v>
      </c>
      <c r="AM3927" s="11" t="str">
        <f t="shared" si="366"/>
        <v/>
      </c>
      <c r="AN3927" s="7"/>
      <c r="AO3927" s="6"/>
    </row>
    <row r="3928" spans="1:41" ht="15.75" customHeight="1" x14ac:dyDescent="0.2">
      <c r="A3928" s="4"/>
      <c r="B3928" s="7"/>
      <c r="C3928" s="8" t="str">
        <f>IFERROR(VLOOKUP(B3928,Tabla2[#All],2,FALSE),"")</f>
        <v/>
      </c>
      <c r="D3928" s="24"/>
      <c r="E3928" s="9" t="str">
        <f>IFERROR(VLOOKUP(D3928,Tabla1[],2,FALSE),"")</f>
        <v/>
      </c>
      <c r="G3928" s="24"/>
      <c r="L3928" s="3" t="str">
        <f t="shared" si="367"/>
        <v/>
      </c>
      <c r="M3928" s="24"/>
      <c r="N3928" s="24"/>
      <c r="T3928" s="6"/>
      <c r="U3928" s="6"/>
      <c r="V3928" s="10">
        <f t="shared" si="368"/>
        <v>0</v>
      </c>
      <c r="W3928" s="6"/>
      <c r="X3928" s="10">
        <f t="shared" si="369"/>
        <v>0</v>
      </c>
      <c r="Y3928" s="30"/>
      <c r="Z3928" s="30"/>
      <c r="AA3928" s="6"/>
      <c r="AB3928" s="6"/>
      <c r="AC3928" s="6"/>
      <c r="AD3928" s="6"/>
      <c r="AE3928" s="6"/>
      <c r="AF3928" s="12">
        <f t="shared" si="370"/>
        <v>0</v>
      </c>
      <c r="AG3928" s="6"/>
      <c r="AH3928" s="6"/>
      <c r="AI3928" s="6"/>
      <c r="AJ3928" s="6"/>
      <c r="AK3928" s="6"/>
      <c r="AL3928" s="12">
        <f t="shared" si="371"/>
        <v>0</v>
      </c>
      <c r="AM3928" s="11" t="str">
        <f t="shared" si="366"/>
        <v/>
      </c>
      <c r="AN3928" s="7"/>
      <c r="AO3928" s="6"/>
    </row>
    <row r="3929" spans="1:41" ht="15.75" customHeight="1" x14ac:dyDescent="0.2">
      <c r="A3929" s="4"/>
      <c r="B3929" s="7"/>
      <c r="C3929" s="8" t="str">
        <f>IFERROR(VLOOKUP(B3929,Tabla2[#All],2,FALSE),"")</f>
        <v/>
      </c>
      <c r="D3929" s="24"/>
      <c r="E3929" s="9" t="str">
        <f>IFERROR(VLOOKUP(D3929,Tabla1[],2,FALSE),"")</f>
        <v/>
      </c>
      <c r="G3929" s="24"/>
      <c r="L3929" s="3" t="str">
        <f t="shared" si="367"/>
        <v/>
      </c>
      <c r="M3929" s="24"/>
      <c r="N3929" s="24"/>
      <c r="T3929" s="6"/>
      <c r="U3929" s="6"/>
      <c r="V3929" s="10">
        <f t="shared" si="368"/>
        <v>0</v>
      </c>
      <c r="W3929" s="6"/>
      <c r="X3929" s="10">
        <f t="shared" si="369"/>
        <v>0</v>
      </c>
      <c r="Y3929" s="30"/>
      <c r="Z3929" s="30"/>
      <c r="AA3929" s="6"/>
      <c r="AB3929" s="6"/>
      <c r="AC3929" s="6"/>
      <c r="AD3929" s="6"/>
      <c r="AE3929" s="6"/>
      <c r="AF3929" s="12">
        <f t="shared" si="370"/>
        <v>0</v>
      </c>
      <c r="AG3929" s="6"/>
      <c r="AH3929" s="6"/>
      <c r="AI3929" s="6"/>
      <c r="AJ3929" s="6"/>
      <c r="AK3929" s="6"/>
      <c r="AL3929" s="12">
        <f t="shared" si="371"/>
        <v>0</v>
      </c>
      <c r="AM3929" s="11" t="str">
        <f t="shared" si="366"/>
        <v/>
      </c>
      <c r="AN3929" s="7"/>
      <c r="AO3929" s="6"/>
    </row>
    <row r="3930" spans="1:41" ht="15.75" customHeight="1" x14ac:dyDescent="0.2">
      <c r="A3930" s="4"/>
      <c r="B3930" s="7"/>
      <c r="C3930" s="8" t="str">
        <f>IFERROR(VLOOKUP(B3930,Tabla2[#All],2,FALSE),"")</f>
        <v/>
      </c>
      <c r="D3930" s="24"/>
      <c r="E3930" s="9" t="str">
        <f>IFERROR(VLOOKUP(D3930,Tabla1[],2,FALSE),"")</f>
        <v/>
      </c>
      <c r="G3930" s="24"/>
      <c r="L3930" s="3" t="str">
        <f t="shared" si="367"/>
        <v/>
      </c>
      <c r="M3930" s="24"/>
      <c r="N3930" s="24"/>
      <c r="T3930" s="6"/>
      <c r="U3930" s="6"/>
      <c r="V3930" s="10">
        <f t="shared" si="368"/>
        <v>0</v>
      </c>
      <c r="W3930" s="6"/>
      <c r="X3930" s="10">
        <f t="shared" si="369"/>
        <v>0</v>
      </c>
      <c r="Y3930" s="30"/>
      <c r="Z3930" s="30"/>
      <c r="AA3930" s="6"/>
      <c r="AB3930" s="6"/>
      <c r="AC3930" s="6"/>
      <c r="AD3930" s="6"/>
      <c r="AE3930" s="6"/>
      <c r="AF3930" s="12">
        <f t="shared" si="370"/>
        <v>0</v>
      </c>
      <c r="AG3930" s="6"/>
      <c r="AH3930" s="6"/>
      <c r="AI3930" s="6"/>
      <c r="AJ3930" s="6"/>
      <c r="AK3930" s="6"/>
      <c r="AL3930" s="12">
        <f t="shared" si="371"/>
        <v>0</v>
      </c>
      <c r="AM3930" s="11" t="str">
        <f t="shared" si="366"/>
        <v/>
      </c>
      <c r="AN3930" s="7"/>
      <c r="AO3930" s="6"/>
    </row>
    <row r="3931" spans="1:41" ht="15.75" customHeight="1" x14ac:dyDescent="0.2">
      <c r="A3931" s="4"/>
      <c r="B3931" s="7"/>
      <c r="C3931" s="8" t="str">
        <f>IFERROR(VLOOKUP(B3931,Tabla2[#All],2,FALSE),"")</f>
        <v/>
      </c>
      <c r="D3931" s="24"/>
      <c r="E3931" s="9" t="str">
        <f>IFERROR(VLOOKUP(D3931,Tabla1[],2,FALSE),"")</f>
        <v/>
      </c>
      <c r="G3931" s="24"/>
      <c r="L3931" s="3" t="str">
        <f t="shared" si="367"/>
        <v/>
      </c>
      <c r="M3931" s="24"/>
      <c r="N3931" s="24"/>
      <c r="T3931" s="6"/>
      <c r="U3931" s="6"/>
      <c r="V3931" s="10">
        <f t="shared" si="368"/>
        <v>0</v>
      </c>
      <c r="W3931" s="6"/>
      <c r="X3931" s="10">
        <f t="shared" si="369"/>
        <v>0</v>
      </c>
      <c r="Y3931" s="30"/>
      <c r="Z3931" s="30"/>
      <c r="AA3931" s="6"/>
      <c r="AB3931" s="6"/>
      <c r="AC3931" s="6"/>
      <c r="AD3931" s="6"/>
      <c r="AE3931" s="6"/>
      <c r="AF3931" s="12">
        <f t="shared" si="370"/>
        <v>0</v>
      </c>
      <c r="AG3931" s="6"/>
      <c r="AH3931" s="6"/>
      <c r="AI3931" s="6"/>
      <c r="AJ3931" s="6"/>
      <c r="AK3931" s="6"/>
      <c r="AL3931" s="12">
        <f t="shared" si="371"/>
        <v>0</v>
      </c>
      <c r="AM3931" s="11" t="str">
        <f t="shared" si="366"/>
        <v/>
      </c>
      <c r="AN3931" s="7"/>
      <c r="AO3931" s="6"/>
    </row>
    <row r="3932" spans="1:41" ht="15.75" customHeight="1" x14ac:dyDescent="0.2">
      <c r="A3932" s="4"/>
      <c r="B3932" s="7"/>
      <c r="C3932" s="8" t="str">
        <f>IFERROR(VLOOKUP(B3932,Tabla2[#All],2,FALSE),"")</f>
        <v/>
      </c>
      <c r="D3932" s="24"/>
      <c r="E3932" s="9" t="str">
        <f>IFERROR(VLOOKUP(D3932,Tabla1[],2,FALSE),"")</f>
        <v/>
      </c>
      <c r="G3932" s="24"/>
      <c r="L3932" s="3" t="str">
        <f t="shared" si="367"/>
        <v/>
      </c>
      <c r="M3932" s="24"/>
      <c r="N3932" s="24"/>
      <c r="T3932" s="6"/>
      <c r="U3932" s="6"/>
      <c r="V3932" s="10">
        <f t="shared" si="368"/>
        <v>0</v>
      </c>
      <c r="W3932" s="6"/>
      <c r="X3932" s="10">
        <f t="shared" si="369"/>
        <v>0</v>
      </c>
      <c r="Y3932" s="30"/>
      <c r="Z3932" s="30"/>
      <c r="AA3932" s="6"/>
      <c r="AB3932" s="6"/>
      <c r="AC3932" s="6"/>
      <c r="AD3932" s="6"/>
      <c r="AE3932" s="6"/>
      <c r="AF3932" s="12">
        <f t="shared" si="370"/>
        <v>0</v>
      </c>
      <c r="AG3932" s="6"/>
      <c r="AH3932" s="6"/>
      <c r="AI3932" s="6"/>
      <c r="AJ3932" s="6"/>
      <c r="AK3932" s="6"/>
      <c r="AL3932" s="12">
        <f t="shared" si="371"/>
        <v>0</v>
      </c>
      <c r="AM3932" s="11" t="str">
        <f t="shared" si="366"/>
        <v/>
      </c>
      <c r="AN3932" s="7"/>
      <c r="AO3932" s="6"/>
    </row>
    <row r="3933" spans="1:41" ht="15.75" customHeight="1" x14ac:dyDescent="0.2">
      <c r="A3933" s="4"/>
      <c r="B3933" s="7"/>
      <c r="C3933" s="8" t="str">
        <f>IFERROR(VLOOKUP(B3933,Tabla2[#All],2,FALSE),"")</f>
        <v/>
      </c>
      <c r="D3933" s="24"/>
      <c r="E3933" s="9" t="str">
        <f>IFERROR(VLOOKUP(D3933,Tabla1[],2,FALSE),"")</f>
        <v/>
      </c>
      <c r="G3933" s="24"/>
      <c r="L3933" s="3" t="str">
        <f t="shared" si="367"/>
        <v/>
      </c>
      <c r="M3933" s="24"/>
      <c r="N3933" s="24"/>
      <c r="T3933" s="6"/>
      <c r="U3933" s="6"/>
      <c r="V3933" s="10">
        <f t="shared" si="368"/>
        <v>0</v>
      </c>
      <c r="W3933" s="6"/>
      <c r="X3933" s="10">
        <f t="shared" si="369"/>
        <v>0</v>
      </c>
      <c r="Y3933" s="30"/>
      <c r="Z3933" s="30"/>
      <c r="AA3933" s="6"/>
      <c r="AB3933" s="6"/>
      <c r="AC3933" s="6"/>
      <c r="AD3933" s="6"/>
      <c r="AE3933" s="6"/>
      <c r="AF3933" s="12">
        <f t="shared" si="370"/>
        <v>0</v>
      </c>
      <c r="AG3933" s="6"/>
      <c r="AH3933" s="6"/>
      <c r="AI3933" s="6"/>
      <c r="AJ3933" s="6"/>
      <c r="AK3933" s="6"/>
      <c r="AL3933" s="12">
        <f t="shared" si="371"/>
        <v>0</v>
      </c>
      <c r="AM3933" s="11" t="str">
        <f t="shared" si="366"/>
        <v/>
      </c>
      <c r="AN3933" s="7"/>
      <c r="AO3933" s="6"/>
    </row>
    <row r="3934" spans="1:41" ht="15.75" customHeight="1" x14ac:dyDescent="0.2">
      <c r="A3934" s="4"/>
      <c r="B3934" s="7"/>
      <c r="C3934" s="8" t="str">
        <f>IFERROR(VLOOKUP(B3934,Tabla2[#All],2,FALSE),"")</f>
        <v/>
      </c>
      <c r="D3934" s="24"/>
      <c r="E3934" s="9" t="str">
        <f>IFERROR(VLOOKUP(D3934,Tabla1[],2,FALSE),"")</f>
        <v/>
      </c>
      <c r="G3934" s="24"/>
      <c r="L3934" s="3" t="str">
        <f t="shared" si="367"/>
        <v/>
      </c>
      <c r="M3934" s="24"/>
      <c r="N3934" s="24"/>
      <c r="T3934" s="6"/>
      <c r="U3934" s="6"/>
      <c r="V3934" s="10">
        <f t="shared" si="368"/>
        <v>0</v>
      </c>
      <c r="W3934" s="6"/>
      <c r="X3934" s="10">
        <f t="shared" si="369"/>
        <v>0</v>
      </c>
      <c r="Y3934" s="30"/>
      <c r="Z3934" s="30"/>
      <c r="AA3934" s="6"/>
      <c r="AB3934" s="6"/>
      <c r="AC3934" s="6"/>
      <c r="AD3934" s="6"/>
      <c r="AE3934" s="6"/>
      <c r="AF3934" s="12">
        <f t="shared" si="370"/>
        <v>0</v>
      </c>
      <c r="AG3934" s="6"/>
      <c r="AH3934" s="6"/>
      <c r="AI3934" s="6"/>
      <c r="AJ3934" s="6"/>
      <c r="AK3934" s="6"/>
      <c r="AL3934" s="12">
        <f t="shared" si="371"/>
        <v>0</v>
      </c>
      <c r="AM3934" s="11" t="str">
        <f t="shared" si="366"/>
        <v/>
      </c>
      <c r="AN3934" s="7"/>
      <c r="AO3934" s="6"/>
    </row>
    <row r="3935" spans="1:41" ht="15.75" customHeight="1" x14ac:dyDescent="0.2">
      <c r="A3935" s="4"/>
      <c r="B3935" s="7"/>
      <c r="C3935" s="8" t="str">
        <f>IFERROR(VLOOKUP(B3935,Tabla2[#All],2,FALSE),"")</f>
        <v/>
      </c>
      <c r="D3935" s="24"/>
      <c r="E3935" s="9" t="str">
        <f>IFERROR(VLOOKUP(D3935,Tabla1[],2,FALSE),"")</f>
        <v/>
      </c>
      <c r="G3935" s="24"/>
      <c r="L3935" s="3" t="str">
        <f t="shared" si="367"/>
        <v/>
      </c>
      <c r="M3935" s="24"/>
      <c r="N3935" s="24"/>
      <c r="T3935" s="6"/>
      <c r="U3935" s="6"/>
      <c r="V3935" s="10">
        <f t="shared" si="368"/>
        <v>0</v>
      </c>
      <c r="W3935" s="6"/>
      <c r="X3935" s="10">
        <f t="shared" si="369"/>
        <v>0</v>
      </c>
      <c r="Y3935" s="30"/>
      <c r="Z3935" s="30"/>
      <c r="AA3935" s="6"/>
      <c r="AB3935" s="6"/>
      <c r="AC3935" s="6"/>
      <c r="AD3935" s="6"/>
      <c r="AE3935" s="6"/>
      <c r="AF3935" s="12">
        <f t="shared" si="370"/>
        <v>0</v>
      </c>
      <c r="AG3935" s="6"/>
      <c r="AH3935" s="6"/>
      <c r="AI3935" s="6"/>
      <c r="AJ3935" s="6"/>
      <c r="AK3935" s="6"/>
      <c r="AL3935" s="12">
        <f t="shared" si="371"/>
        <v>0</v>
      </c>
      <c r="AM3935" s="11" t="str">
        <f t="shared" si="366"/>
        <v/>
      </c>
      <c r="AN3935" s="7"/>
      <c r="AO3935" s="6"/>
    </row>
    <row r="3936" spans="1:41" ht="15.75" customHeight="1" x14ac:dyDescent="0.2">
      <c r="A3936" s="4"/>
      <c r="B3936" s="7"/>
      <c r="C3936" s="8" t="str">
        <f>IFERROR(VLOOKUP(B3936,Tabla2[#All],2,FALSE),"")</f>
        <v/>
      </c>
      <c r="D3936" s="24"/>
      <c r="E3936" s="9" t="str">
        <f>IFERROR(VLOOKUP(D3936,Tabla1[],2,FALSE),"")</f>
        <v/>
      </c>
      <c r="G3936" s="24"/>
      <c r="L3936" s="3" t="str">
        <f t="shared" si="367"/>
        <v/>
      </c>
      <c r="M3936" s="24"/>
      <c r="N3936" s="24"/>
      <c r="T3936" s="6"/>
      <c r="U3936" s="6"/>
      <c r="V3936" s="10">
        <f t="shared" si="368"/>
        <v>0</v>
      </c>
      <c r="W3936" s="6"/>
      <c r="X3936" s="10">
        <f t="shared" si="369"/>
        <v>0</v>
      </c>
      <c r="Y3936" s="30"/>
      <c r="Z3936" s="30"/>
      <c r="AA3936" s="6"/>
      <c r="AB3936" s="6"/>
      <c r="AC3936" s="6"/>
      <c r="AD3936" s="6"/>
      <c r="AE3936" s="6"/>
      <c r="AF3936" s="12">
        <f t="shared" si="370"/>
        <v>0</v>
      </c>
      <c r="AG3936" s="6"/>
      <c r="AH3936" s="6"/>
      <c r="AI3936" s="6"/>
      <c r="AJ3936" s="6"/>
      <c r="AK3936" s="6"/>
      <c r="AL3936" s="12">
        <f t="shared" si="371"/>
        <v>0</v>
      </c>
      <c r="AM3936" s="11" t="str">
        <f t="shared" si="366"/>
        <v/>
      </c>
      <c r="AN3936" s="7"/>
      <c r="AO3936" s="6"/>
    </row>
    <row r="3937" spans="1:41" ht="15.75" customHeight="1" x14ac:dyDescent="0.2">
      <c r="A3937" s="4"/>
      <c r="B3937" s="7"/>
      <c r="C3937" s="8" t="str">
        <f>IFERROR(VLOOKUP(B3937,Tabla2[#All],2,FALSE),"")</f>
        <v/>
      </c>
      <c r="D3937" s="24"/>
      <c r="E3937" s="9" t="str">
        <f>IFERROR(VLOOKUP(D3937,Tabla1[],2,FALSE),"")</f>
        <v/>
      </c>
      <c r="G3937" s="24"/>
      <c r="L3937" s="3" t="str">
        <f t="shared" si="367"/>
        <v/>
      </c>
      <c r="M3937" s="24"/>
      <c r="N3937" s="24"/>
      <c r="T3937" s="6"/>
      <c r="U3937" s="6"/>
      <c r="V3937" s="10">
        <f t="shared" si="368"/>
        <v>0</v>
      </c>
      <c r="W3937" s="6"/>
      <c r="X3937" s="10">
        <f t="shared" si="369"/>
        <v>0</v>
      </c>
      <c r="Y3937" s="30"/>
      <c r="Z3937" s="30"/>
      <c r="AA3937" s="6"/>
      <c r="AB3937" s="6"/>
      <c r="AC3937" s="6"/>
      <c r="AD3937" s="6"/>
      <c r="AE3937" s="6"/>
      <c r="AF3937" s="12">
        <f t="shared" si="370"/>
        <v>0</v>
      </c>
      <c r="AG3937" s="6"/>
      <c r="AH3937" s="6"/>
      <c r="AI3937" s="6"/>
      <c r="AJ3937" s="6"/>
      <c r="AK3937" s="6"/>
      <c r="AL3937" s="12">
        <f t="shared" si="371"/>
        <v>0</v>
      </c>
      <c r="AM3937" s="11" t="str">
        <f t="shared" si="366"/>
        <v/>
      </c>
      <c r="AN3937" s="7"/>
      <c r="AO3937" s="6"/>
    </row>
    <row r="3938" spans="1:41" ht="15.75" customHeight="1" x14ac:dyDescent="0.2">
      <c r="A3938" s="4"/>
      <c r="B3938" s="7"/>
      <c r="C3938" s="8" t="str">
        <f>IFERROR(VLOOKUP(B3938,Tabla2[#All],2,FALSE),"")</f>
        <v/>
      </c>
      <c r="D3938" s="24"/>
      <c r="E3938" s="9" t="str">
        <f>IFERROR(VLOOKUP(D3938,Tabla1[],2,FALSE),"")</f>
        <v/>
      </c>
      <c r="G3938" s="24"/>
      <c r="L3938" s="3" t="str">
        <f t="shared" si="367"/>
        <v/>
      </c>
      <c r="M3938" s="24"/>
      <c r="N3938" s="24"/>
      <c r="T3938" s="6"/>
      <c r="U3938" s="6"/>
      <c r="V3938" s="10">
        <f t="shared" si="368"/>
        <v>0</v>
      </c>
      <c r="W3938" s="6"/>
      <c r="X3938" s="10">
        <f t="shared" si="369"/>
        <v>0</v>
      </c>
      <c r="Y3938" s="30"/>
      <c r="Z3938" s="30"/>
      <c r="AA3938" s="6"/>
      <c r="AB3938" s="6"/>
      <c r="AC3938" s="6"/>
      <c r="AD3938" s="6"/>
      <c r="AE3938" s="6"/>
      <c r="AF3938" s="12">
        <f t="shared" si="370"/>
        <v>0</v>
      </c>
      <c r="AG3938" s="6"/>
      <c r="AH3938" s="6"/>
      <c r="AI3938" s="6"/>
      <c r="AJ3938" s="6"/>
      <c r="AK3938" s="6"/>
      <c r="AL3938" s="12">
        <f t="shared" si="371"/>
        <v>0</v>
      </c>
      <c r="AM3938" s="11" t="str">
        <f t="shared" si="366"/>
        <v/>
      </c>
      <c r="AN3938" s="7"/>
      <c r="AO3938" s="6"/>
    </row>
    <row r="3939" spans="1:41" ht="15.75" customHeight="1" x14ac:dyDescent="0.2">
      <c r="A3939" s="4"/>
      <c r="B3939" s="7"/>
      <c r="C3939" s="8" t="str">
        <f>IFERROR(VLOOKUP(B3939,Tabla2[#All],2,FALSE),"")</f>
        <v/>
      </c>
      <c r="D3939" s="24"/>
      <c r="E3939" s="9" t="str">
        <f>IFERROR(VLOOKUP(D3939,Tabla1[],2,FALSE),"")</f>
        <v/>
      </c>
      <c r="G3939" s="24"/>
      <c r="L3939" s="3" t="str">
        <f t="shared" si="367"/>
        <v/>
      </c>
      <c r="M3939" s="24"/>
      <c r="N3939" s="24"/>
      <c r="T3939" s="6"/>
      <c r="U3939" s="6"/>
      <c r="V3939" s="10">
        <f t="shared" si="368"/>
        <v>0</v>
      </c>
      <c r="W3939" s="6"/>
      <c r="X3939" s="10">
        <f t="shared" si="369"/>
        <v>0</v>
      </c>
      <c r="Y3939" s="30"/>
      <c r="Z3939" s="30"/>
      <c r="AA3939" s="6"/>
      <c r="AB3939" s="6"/>
      <c r="AC3939" s="6"/>
      <c r="AD3939" s="6"/>
      <c r="AE3939" s="6"/>
      <c r="AF3939" s="12">
        <f t="shared" si="370"/>
        <v>0</v>
      </c>
      <c r="AG3939" s="6"/>
      <c r="AH3939" s="6"/>
      <c r="AI3939" s="6"/>
      <c r="AJ3939" s="6"/>
      <c r="AK3939" s="6"/>
      <c r="AL3939" s="12">
        <f t="shared" si="371"/>
        <v>0</v>
      </c>
      <c r="AM3939" s="11" t="str">
        <f t="shared" si="366"/>
        <v/>
      </c>
      <c r="AN3939" s="7"/>
      <c r="AO3939" s="6"/>
    </row>
    <row r="3940" spans="1:41" ht="15.75" customHeight="1" x14ac:dyDescent="0.2">
      <c r="A3940" s="4"/>
      <c r="B3940" s="7"/>
      <c r="C3940" s="8" t="str">
        <f>IFERROR(VLOOKUP(B3940,Tabla2[#All],2,FALSE),"")</f>
        <v/>
      </c>
      <c r="D3940" s="24"/>
      <c r="E3940" s="9" t="str">
        <f>IFERROR(VLOOKUP(D3940,Tabla1[],2,FALSE),"")</f>
        <v/>
      </c>
      <c r="G3940" s="24"/>
      <c r="L3940" s="3" t="str">
        <f t="shared" si="367"/>
        <v/>
      </c>
      <c r="M3940" s="24"/>
      <c r="N3940" s="24"/>
      <c r="T3940" s="6"/>
      <c r="U3940" s="6"/>
      <c r="V3940" s="10">
        <f t="shared" si="368"/>
        <v>0</v>
      </c>
      <c r="W3940" s="6"/>
      <c r="X3940" s="10">
        <f t="shared" si="369"/>
        <v>0</v>
      </c>
      <c r="Y3940" s="30"/>
      <c r="Z3940" s="30"/>
      <c r="AA3940" s="6"/>
      <c r="AB3940" s="6"/>
      <c r="AC3940" s="6"/>
      <c r="AD3940" s="6"/>
      <c r="AE3940" s="6"/>
      <c r="AF3940" s="12">
        <f t="shared" si="370"/>
        <v>0</v>
      </c>
      <c r="AG3940" s="6"/>
      <c r="AH3940" s="6"/>
      <c r="AI3940" s="6"/>
      <c r="AJ3940" s="6"/>
      <c r="AK3940" s="6"/>
      <c r="AL3940" s="12">
        <f t="shared" si="371"/>
        <v>0</v>
      </c>
      <c r="AM3940" s="11" t="str">
        <f t="shared" si="366"/>
        <v/>
      </c>
      <c r="AN3940" s="7"/>
      <c r="AO3940" s="6"/>
    </row>
    <row r="3941" spans="1:41" ht="15.75" customHeight="1" x14ac:dyDescent="0.2">
      <c r="A3941" s="4"/>
      <c r="B3941" s="7"/>
      <c r="C3941" s="8" t="str">
        <f>IFERROR(VLOOKUP(B3941,Tabla2[#All],2,FALSE),"")</f>
        <v/>
      </c>
      <c r="D3941" s="24"/>
      <c r="E3941" s="9" t="str">
        <f>IFERROR(VLOOKUP(D3941,Tabla1[],2,FALSE),"")</f>
        <v/>
      </c>
      <c r="G3941" s="24"/>
      <c r="L3941" s="3" t="str">
        <f t="shared" si="367"/>
        <v/>
      </c>
      <c r="M3941" s="24"/>
      <c r="N3941" s="24"/>
      <c r="T3941" s="6"/>
      <c r="U3941" s="6"/>
      <c r="V3941" s="10">
        <f t="shared" si="368"/>
        <v>0</v>
      </c>
      <c r="W3941" s="6"/>
      <c r="X3941" s="10">
        <f t="shared" si="369"/>
        <v>0</v>
      </c>
      <c r="Y3941" s="30"/>
      <c r="Z3941" s="30"/>
      <c r="AA3941" s="6"/>
      <c r="AB3941" s="6"/>
      <c r="AC3941" s="6"/>
      <c r="AD3941" s="6"/>
      <c r="AE3941" s="6"/>
      <c r="AF3941" s="12">
        <f t="shared" si="370"/>
        <v>0</v>
      </c>
      <c r="AG3941" s="6"/>
      <c r="AH3941" s="6"/>
      <c r="AI3941" s="6"/>
      <c r="AJ3941" s="6"/>
      <c r="AK3941" s="6"/>
      <c r="AL3941" s="12">
        <f t="shared" si="371"/>
        <v>0</v>
      </c>
      <c r="AM3941" s="11" t="str">
        <f t="shared" si="366"/>
        <v/>
      </c>
      <c r="AN3941" s="7"/>
      <c r="AO3941" s="6"/>
    </row>
    <row r="3942" spans="1:41" ht="15.75" customHeight="1" x14ac:dyDescent="0.2">
      <c r="A3942" s="4"/>
      <c r="B3942" s="7"/>
      <c r="C3942" s="8" t="str">
        <f>IFERROR(VLOOKUP(B3942,Tabla2[#All],2,FALSE),"")</f>
        <v/>
      </c>
      <c r="D3942" s="24"/>
      <c r="E3942" s="9" t="str">
        <f>IFERROR(VLOOKUP(D3942,Tabla1[],2,FALSE),"")</f>
        <v/>
      </c>
      <c r="G3942" s="24"/>
      <c r="L3942" s="3" t="str">
        <f t="shared" si="367"/>
        <v/>
      </c>
      <c r="M3942" s="24"/>
      <c r="N3942" s="24"/>
      <c r="T3942" s="6"/>
      <c r="U3942" s="6"/>
      <c r="V3942" s="10">
        <f t="shared" si="368"/>
        <v>0</v>
      </c>
      <c r="W3942" s="6"/>
      <c r="X3942" s="10">
        <f t="shared" si="369"/>
        <v>0</v>
      </c>
      <c r="Y3942" s="30"/>
      <c r="Z3942" s="30"/>
      <c r="AA3942" s="6"/>
      <c r="AB3942" s="6"/>
      <c r="AC3942" s="6"/>
      <c r="AD3942" s="6"/>
      <c r="AE3942" s="6"/>
      <c r="AF3942" s="12">
        <f t="shared" si="370"/>
        <v>0</v>
      </c>
      <c r="AG3942" s="6"/>
      <c r="AH3942" s="6"/>
      <c r="AI3942" s="6"/>
      <c r="AJ3942" s="6"/>
      <c r="AK3942" s="6"/>
      <c r="AL3942" s="12">
        <f t="shared" si="371"/>
        <v>0</v>
      </c>
      <c r="AM3942" s="11" t="str">
        <f t="shared" si="366"/>
        <v/>
      </c>
      <c r="AN3942" s="7"/>
      <c r="AO3942" s="6"/>
    </row>
    <row r="3943" spans="1:41" ht="15.75" customHeight="1" x14ac:dyDescent="0.2">
      <c r="A3943" s="4"/>
      <c r="B3943" s="7"/>
      <c r="C3943" s="8" t="str">
        <f>IFERROR(VLOOKUP(B3943,Tabla2[#All],2,FALSE),"")</f>
        <v/>
      </c>
      <c r="D3943" s="24"/>
      <c r="E3943" s="9" t="str">
        <f>IFERROR(VLOOKUP(D3943,Tabla1[],2,FALSE),"")</f>
        <v/>
      </c>
      <c r="G3943" s="24"/>
      <c r="L3943" s="3" t="str">
        <f t="shared" si="367"/>
        <v/>
      </c>
      <c r="M3943" s="24"/>
      <c r="N3943" s="24"/>
      <c r="T3943" s="6"/>
      <c r="U3943" s="6"/>
      <c r="V3943" s="10">
        <f t="shared" si="368"/>
        <v>0</v>
      </c>
      <c r="W3943" s="6"/>
      <c r="X3943" s="10">
        <f t="shared" si="369"/>
        <v>0</v>
      </c>
      <c r="Y3943" s="30"/>
      <c r="Z3943" s="30"/>
      <c r="AA3943" s="6"/>
      <c r="AB3943" s="6"/>
      <c r="AC3943" s="6"/>
      <c r="AD3943" s="6"/>
      <c r="AE3943" s="6"/>
      <c r="AF3943" s="12">
        <f t="shared" si="370"/>
        <v>0</v>
      </c>
      <c r="AG3943" s="6"/>
      <c r="AH3943" s="6"/>
      <c r="AI3943" s="6"/>
      <c r="AJ3943" s="6"/>
      <c r="AK3943" s="6"/>
      <c r="AL3943" s="12">
        <f t="shared" si="371"/>
        <v>0</v>
      </c>
      <c r="AM3943" s="11" t="str">
        <f t="shared" si="366"/>
        <v/>
      </c>
      <c r="AN3943" s="7"/>
      <c r="AO3943" s="6"/>
    </row>
    <row r="3944" spans="1:41" ht="15.75" customHeight="1" x14ac:dyDescent="0.2">
      <c r="A3944" s="4"/>
      <c r="B3944" s="7"/>
      <c r="C3944" s="8" t="str">
        <f>IFERROR(VLOOKUP(B3944,Tabla2[#All],2,FALSE),"")</f>
        <v/>
      </c>
      <c r="D3944" s="24"/>
      <c r="E3944" s="9" t="str">
        <f>IFERROR(VLOOKUP(D3944,Tabla1[],2,FALSE),"")</f>
        <v/>
      </c>
      <c r="G3944" s="24"/>
      <c r="L3944" s="3" t="str">
        <f t="shared" si="367"/>
        <v/>
      </c>
      <c r="M3944" s="24"/>
      <c r="N3944" s="24"/>
      <c r="T3944" s="6"/>
      <c r="U3944" s="6"/>
      <c r="V3944" s="10">
        <f t="shared" si="368"/>
        <v>0</v>
      </c>
      <c r="W3944" s="6"/>
      <c r="X3944" s="10">
        <f t="shared" si="369"/>
        <v>0</v>
      </c>
      <c r="Y3944" s="30"/>
      <c r="Z3944" s="30"/>
      <c r="AA3944" s="6"/>
      <c r="AB3944" s="6"/>
      <c r="AC3944" s="6"/>
      <c r="AD3944" s="6"/>
      <c r="AE3944" s="6"/>
      <c r="AF3944" s="12">
        <f t="shared" si="370"/>
        <v>0</v>
      </c>
      <c r="AG3944" s="6"/>
      <c r="AH3944" s="6"/>
      <c r="AI3944" s="6"/>
      <c r="AJ3944" s="6"/>
      <c r="AK3944" s="6"/>
      <c r="AL3944" s="12">
        <f t="shared" si="371"/>
        <v>0</v>
      </c>
      <c r="AM3944" s="11" t="str">
        <f t="shared" si="366"/>
        <v/>
      </c>
      <c r="AN3944" s="7"/>
      <c r="AO3944" s="6"/>
    </row>
    <row r="3945" spans="1:41" ht="15.75" customHeight="1" x14ac:dyDescent="0.2">
      <c r="A3945" s="4"/>
      <c r="B3945" s="7"/>
      <c r="C3945" s="8" t="str">
        <f>IFERROR(VLOOKUP(B3945,Tabla2[#All],2,FALSE),"")</f>
        <v/>
      </c>
      <c r="D3945" s="24"/>
      <c r="E3945" s="9" t="str">
        <f>IFERROR(VLOOKUP(D3945,Tabla1[],2,FALSE),"")</f>
        <v/>
      </c>
      <c r="G3945" s="24"/>
      <c r="L3945" s="3" t="str">
        <f t="shared" si="367"/>
        <v/>
      </c>
      <c r="M3945" s="24"/>
      <c r="N3945" s="24"/>
      <c r="T3945" s="6"/>
      <c r="U3945" s="6"/>
      <c r="V3945" s="10">
        <f t="shared" si="368"/>
        <v>0</v>
      </c>
      <c r="W3945" s="6"/>
      <c r="X3945" s="10">
        <f t="shared" si="369"/>
        <v>0</v>
      </c>
      <c r="Y3945" s="30"/>
      <c r="Z3945" s="30"/>
      <c r="AA3945" s="6"/>
      <c r="AB3945" s="6"/>
      <c r="AC3945" s="6"/>
      <c r="AD3945" s="6"/>
      <c r="AE3945" s="6"/>
      <c r="AF3945" s="12">
        <f t="shared" si="370"/>
        <v>0</v>
      </c>
      <c r="AG3945" s="6"/>
      <c r="AH3945" s="6"/>
      <c r="AI3945" s="6"/>
      <c r="AJ3945" s="6"/>
      <c r="AK3945" s="6"/>
      <c r="AL3945" s="12">
        <f t="shared" si="371"/>
        <v>0</v>
      </c>
      <c r="AM3945" s="11" t="str">
        <f t="shared" si="366"/>
        <v/>
      </c>
      <c r="AN3945" s="7"/>
      <c r="AO3945" s="6"/>
    </row>
    <row r="3946" spans="1:41" ht="15.75" customHeight="1" x14ac:dyDescent="0.2">
      <c r="A3946" s="4"/>
      <c r="B3946" s="7"/>
      <c r="C3946" s="8" t="str">
        <f>IFERROR(VLOOKUP(B3946,Tabla2[#All],2,FALSE),"")</f>
        <v/>
      </c>
      <c r="D3946" s="24"/>
      <c r="E3946" s="9" t="str">
        <f>IFERROR(VLOOKUP(D3946,Tabla1[],2,FALSE),"")</f>
        <v/>
      </c>
      <c r="G3946" s="24"/>
      <c r="L3946" s="3" t="str">
        <f t="shared" si="367"/>
        <v/>
      </c>
      <c r="M3946" s="24"/>
      <c r="N3946" s="24"/>
      <c r="T3946" s="6"/>
      <c r="U3946" s="6"/>
      <c r="V3946" s="10">
        <f t="shared" si="368"/>
        <v>0</v>
      </c>
      <c r="W3946" s="6"/>
      <c r="X3946" s="10">
        <f t="shared" si="369"/>
        <v>0</v>
      </c>
      <c r="Y3946" s="30"/>
      <c r="Z3946" s="30"/>
      <c r="AA3946" s="6"/>
      <c r="AB3946" s="6"/>
      <c r="AC3946" s="6"/>
      <c r="AD3946" s="6"/>
      <c r="AE3946" s="6"/>
      <c r="AF3946" s="12">
        <f t="shared" si="370"/>
        <v>0</v>
      </c>
      <c r="AG3946" s="6"/>
      <c r="AH3946" s="6"/>
      <c r="AI3946" s="6"/>
      <c r="AJ3946" s="6"/>
      <c r="AK3946" s="6"/>
      <c r="AL3946" s="12">
        <f t="shared" si="371"/>
        <v>0</v>
      </c>
      <c r="AM3946" s="11" t="str">
        <f t="shared" si="366"/>
        <v/>
      </c>
      <c r="AN3946" s="7"/>
      <c r="AO3946" s="6"/>
    </row>
    <row r="3947" spans="1:41" ht="15.75" customHeight="1" x14ac:dyDescent="0.2">
      <c r="A3947" s="4"/>
      <c r="B3947" s="7"/>
      <c r="C3947" s="8" t="str">
        <f>IFERROR(VLOOKUP(B3947,Tabla2[#All],2,FALSE),"")</f>
        <v/>
      </c>
      <c r="D3947" s="24"/>
      <c r="E3947" s="9" t="str">
        <f>IFERROR(VLOOKUP(D3947,Tabla1[],2,FALSE),"")</f>
        <v/>
      </c>
      <c r="G3947" s="24"/>
      <c r="L3947" s="3" t="str">
        <f t="shared" si="367"/>
        <v/>
      </c>
      <c r="M3947" s="24"/>
      <c r="N3947" s="24"/>
      <c r="T3947" s="6"/>
      <c r="U3947" s="6"/>
      <c r="V3947" s="10">
        <f t="shared" si="368"/>
        <v>0</v>
      </c>
      <c r="W3947" s="6"/>
      <c r="X3947" s="10">
        <f t="shared" si="369"/>
        <v>0</v>
      </c>
      <c r="Y3947" s="30"/>
      <c r="Z3947" s="30"/>
      <c r="AA3947" s="6"/>
      <c r="AB3947" s="6"/>
      <c r="AC3947" s="6"/>
      <c r="AD3947" s="6"/>
      <c r="AE3947" s="6"/>
      <c r="AF3947" s="12">
        <f t="shared" si="370"/>
        <v>0</v>
      </c>
      <c r="AG3947" s="6"/>
      <c r="AH3947" s="6"/>
      <c r="AI3947" s="6"/>
      <c r="AJ3947" s="6"/>
      <c r="AK3947" s="6"/>
      <c r="AL3947" s="12">
        <f t="shared" si="371"/>
        <v>0</v>
      </c>
      <c r="AM3947" s="11" t="str">
        <f t="shared" si="366"/>
        <v/>
      </c>
      <c r="AN3947" s="7"/>
      <c r="AO3947" s="6"/>
    </row>
    <row r="3948" spans="1:41" ht="15.75" customHeight="1" x14ac:dyDescent="0.2">
      <c r="A3948" s="4"/>
      <c r="B3948" s="7"/>
      <c r="C3948" s="8" t="str">
        <f>IFERROR(VLOOKUP(B3948,Tabla2[#All],2,FALSE),"")</f>
        <v/>
      </c>
      <c r="D3948" s="24"/>
      <c r="E3948" s="9" t="str">
        <f>IFERROR(VLOOKUP(D3948,Tabla1[],2,FALSE),"")</f>
        <v/>
      </c>
      <c r="G3948" s="24"/>
      <c r="L3948" s="3" t="str">
        <f t="shared" si="367"/>
        <v/>
      </c>
      <c r="M3948" s="24"/>
      <c r="N3948" s="24"/>
      <c r="T3948" s="6"/>
      <c r="U3948" s="6"/>
      <c r="V3948" s="10">
        <f t="shared" si="368"/>
        <v>0</v>
      </c>
      <c r="W3948" s="6"/>
      <c r="X3948" s="10">
        <f t="shared" si="369"/>
        <v>0</v>
      </c>
      <c r="Y3948" s="30"/>
      <c r="Z3948" s="30"/>
      <c r="AA3948" s="6"/>
      <c r="AB3948" s="6"/>
      <c r="AC3948" s="6"/>
      <c r="AD3948" s="6"/>
      <c r="AE3948" s="6"/>
      <c r="AF3948" s="12">
        <f t="shared" si="370"/>
        <v>0</v>
      </c>
      <c r="AG3948" s="6"/>
      <c r="AH3948" s="6"/>
      <c r="AI3948" s="6"/>
      <c r="AJ3948" s="6"/>
      <c r="AK3948" s="6"/>
      <c r="AL3948" s="12">
        <f t="shared" si="371"/>
        <v>0</v>
      </c>
      <c r="AM3948" s="11" t="str">
        <f t="shared" si="366"/>
        <v/>
      </c>
      <c r="AN3948" s="7"/>
      <c r="AO3948" s="6"/>
    </row>
    <row r="3949" spans="1:41" ht="15.75" customHeight="1" x14ac:dyDescent="0.2">
      <c r="A3949" s="4"/>
      <c r="B3949" s="7"/>
      <c r="C3949" s="8" t="str">
        <f>IFERROR(VLOOKUP(B3949,Tabla2[#All],2,FALSE),"")</f>
        <v/>
      </c>
      <c r="D3949" s="24"/>
      <c r="E3949" s="9" t="str">
        <f>IFERROR(VLOOKUP(D3949,Tabla1[],2,FALSE),"")</f>
        <v/>
      </c>
      <c r="G3949" s="24"/>
      <c r="L3949" s="3" t="str">
        <f t="shared" si="367"/>
        <v/>
      </c>
      <c r="M3949" s="24"/>
      <c r="N3949" s="24"/>
      <c r="T3949" s="6"/>
      <c r="U3949" s="6"/>
      <c r="V3949" s="10">
        <f t="shared" si="368"/>
        <v>0</v>
      </c>
      <c r="W3949" s="6"/>
      <c r="X3949" s="10">
        <f t="shared" si="369"/>
        <v>0</v>
      </c>
      <c r="Y3949" s="30"/>
      <c r="Z3949" s="30"/>
      <c r="AA3949" s="6"/>
      <c r="AB3949" s="6"/>
      <c r="AC3949" s="6"/>
      <c r="AD3949" s="6"/>
      <c r="AE3949" s="6"/>
      <c r="AF3949" s="12">
        <f t="shared" si="370"/>
        <v>0</v>
      </c>
      <c r="AG3949" s="6"/>
      <c r="AH3949" s="6"/>
      <c r="AI3949" s="6"/>
      <c r="AJ3949" s="6"/>
      <c r="AK3949" s="6"/>
      <c r="AL3949" s="12">
        <f t="shared" si="371"/>
        <v>0</v>
      </c>
      <c r="AM3949" s="11" t="str">
        <f t="shared" si="366"/>
        <v/>
      </c>
      <c r="AN3949" s="7"/>
      <c r="AO3949" s="6"/>
    </row>
    <row r="3950" spans="1:41" ht="15.75" customHeight="1" x14ac:dyDescent="0.2">
      <c r="A3950" s="4"/>
      <c r="B3950" s="7"/>
      <c r="C3950" s="8" t="str">
        <f>IFERROR(VLOOKUP(B3950,Tabla2[#All],2,FALSE),"")</f>
        <v/>
      </c>
      <c r="D3950" s="24"/>
      <c r="E3950" s="9" t="str">
        <f>IFERROR(VLOOKUP(D3950,Tabla1[],2,FALSE),"")</f>
        <v/>
      </c>
      <c r="G3950" s="24"/>
      <c r="L3950" s="3" t="str">
        <f t="shared" si="367"/>
        <v/>
      </c>
      <c r="M3950" s="24"/>
      <c r="N3950" s="24"/>
      <c r="T3950" s="6"/>
      <c r="U3950" s="6"/>
      <c r="V3950" s="10">
        <f t="shared" si="368"/>
        <v>0</v>
      </c>
      <c r="W3950" s="6"/>
      <c r="X3950" s="10">
        <f t="shared" si="369"/>
        <v>0</v>
      </c>
      <c r="Y3950" s="30"/>
      <c r="Z3950" s="30"/>
      <c r="AA3950" s="6"/>
      <c r="AB3950" s="6"/>
      <c r="AC3950" s="6"/>
      <c r="AD3950" s="6"/>
      <c r="AE3950" s="6"/>
      <c r="AF3950" s="12">
        <f t="shared" si="370"/>
        <v>0</v>
      </c>
      <c r="AG3950" s="6"/>
      <c r="AH3950" s="6"/>
      <c r="AI3950" s="6"/>
      <c r="AJ3950" s="6"/>
      <c r="AK3950" s="6"/>
      <c r="AL3950" s="12">
        <f t="shared" si="371"/>
        <v>0</v>
      </c>
      <c r="AM3950" s="11" t="str">
        <f t="shared" si="366"/>
        <v/>
      </c>
      <c r="AN3950" s="7"/>
      <c r="AO3950" s="6"/>
    </row>
    <row r="3951" spans="1:41" ht="15.75" customHeight="1" x14ac:dyDescent="0.2">
      <c r="A3951" s="4"/>
      <c r="B3951" s="7"/>
      <c r="C3951" s="8" t="str">
        <f>IFERROR(VLOOKUP(B3951,Tabla2[#All],2,FALSE),"")</f>
        <v/>
      </c>
      <c r="D3951" s="24"/>
      <c r="E3951" s="9" t="str">
        <f>IFERROR(VLOOKUP(D3951,Tabla1[],2,FALSE),"")</f>
        <v/>
      </c>
      <c r="G3951" s="24"/>
      <c r="L3951" s="3" t="str">
        <f t="shared" si="367"/>
        <v/>
      </c>
      <c r="M3951" s="24"/>
      <c r="N3951" s="24"/>
      <c r="T3951" s="6"/>
      <c r="U3951" s="6"/>
      <c r="V3951" s="10">
        <f t="shared" si="368"/>
        <v>0</v>
      </c>
      <c r="W3951" s="6"/>
      <c r="X3951" s="10">
        <f t="shared" si="369"/>
        <v>0</v>
      </c>
      <c r="Y3951" s="30"/>
      <c r="Z3951" s="30"/>
      <c r="AA3951" s="6"/>
      <c r="AB3951" s="6"/>
      <c r="AC3951" s="6"/>
      <c r="AD3951" s="6"/>
      <c r="AE3951" s="6"/>
      <c r="AF3951" s="12">
        <f t="shared" si="370"/>
        <v>0</v>
      </c>
      <c r="AG3951" s="6"/>
      <c r="AH3951" s="6"/>
      <c r="AI3951" s="6"/>
      <c r="AJ3951" s="6"/>
      <c r="AK3951" s="6"/>
      <c r="AL3951" s="12">
        <f t="shared" si="371"/>
        <v>0</v>
      </c>
      <c r="AM3951" s="11" t="str">
        <f t="shared" si="366"/>
        <v/>
      </c>
      <c r="AN3951" s="7"/>
      <c r="AO3951" s="6"/>
    </row>
    <row r="3952" spans="1:41" ht="15.75" customHeight="1" x14ac:dyDescent="0.2">
      <c r="A3952" s="4"/>
      <c r="B3952" s="7"/>
      <c r="C3952" s="8" t="str">
        <f>IFERROR(VLOOKUP(B3952,Tabla2[#All],2,FALSE),"")</f>
        <v/>
      </c>
      <c r="D3952" s="24"/>
      <c r="E3952" s="9" t="str">
        <f>IFERROR(VLOOKUP(D3952,Tabla1[],2,FALSE),"")</f>
        <v/>
      </c>
      <c r="G3952" s="24"/>
      <c r="L3952" s="3" t="str">
        <f t="shared" si="367"/>
        <v/>
      </c>
      <c r="M3952" s="24"/>
      <c r="N3952" s="24"/>
      <c r="T3952" s="6"/>
      <c r="U3952" s="6"/>
      <c r="V3952" s="10">
        <f t="shared" si="368"/>
        <v>0</v>
      </c>
      <c r="W3952" s="6"/>
      <c r="X3952" s="10">
        <f t="shared" si="369"/>
        <v>0</v>
      </c>
      <c r="Y3952" s="30"/>
      <c r="Z3952" s="30"/>
      <c r="AA3952" s="6"/>
      <c r="AB3952" s="6"/>
      <c r="AC3952" s="6"/>
      <c r="AD3952" s="6"/>
      <c r="AE3952" s="6"/>
      <c r="AF3952" s="12">
        <f t="shared" si="370"/>
        <v>0</v>
      </c>
      <c r="AG3952" s="6"/>
      <c r="AH3952" s="6"/>
      <c r="AI3952" s="6"/>
      <c r="AJ3952" s="6"/>
      <c r="AK3952" s="6"/>
      <c r="AL3952" s="12">
        <f t="shared" si="371"/>
        <v>0</v>
      </c>
      <c r="AM3952" s="11" t="str">
        <f t="shared" si="366"/>
        <v/>
      </c>
      <c r="AN3952" s="7"/>
      <c r="AO3952" s="6"/>
    </row>
    <row r="3953" spans="1:41" ht="15.75" customHeight="1" x14ac:dyDescent="0.2">
      <c r="A3953" s="4"/>
      <c r="B3953" s="7"/>
      <c r="C3953" s="8" t="str">
        <f>IFERROR(VLOOKUP(B3953,Tabla2[#All],2,FALSE),"")</f>
        <v/>
      </c>
      <c r="D3953" s="24"/>
      <c r="E3953" s="9" t="str">
        <f>IFERROR(VLOOKUP(D3953,Tabla1[],2,FALSE),"")</f>
        <v/>
      </c>
      <c r="G3953" s="24"/>
      <c r="L3953" s="3" t="str">
        <f t="shared" si="367"/>
        <v/>
      </c>
      <c r="M3953" s="24"/>
      <c r="N3953" s="24"/>
      <c r="T3953" s="6"/>
      <c r="U3953" s="6"/>
      <c r="V3953" s="10">
        <f t="shared" si="368"/>
        <v>0</v>
      </c>
      <c r="W3953" s="6"/>
      <c r="X3953" s="10">
        <f t="shared" si="369"/>
        <v>0</v>
      </c>
      <c r="Y3953" s="30"/>
      <c r="Z3953" s="30"/>
      <c r="AA3953" s="6"/>
      <c r="AB3953" s="6"/>
      <c r="AC3953" s="6"/>
      <c r="AD3953" s="6"/>
      <c r="AE3953" s="6"/>
      <c r="AF3953" s="12">
        <f t="shared" si="370"/>
        <v>0</v>
      </c>
      <c r="AG3953" s="6"/>
      <c r="AH3953" s="6"/>
      <c r="AI3953" s="6"/>
      <c r="AJ3953" s="6"/>
      <c r="AK3953" s="6"/>
      <c r="AL3953" s="12">
        <f t="shared" si="371"/>
        <v>0</v>
      </c>
      <c r="AM3953" s="11" t="str">
        <f t="shared" si="366"/>
        <v/>
      </c>
      <c r="AN3953" s="7"/>
      <c r="AO3953" s="6"/>
    </row>
    <row r="3954" spans="1:41" ht="15.75" customHeight="1" x14ac:dyDescent="0.2">
      <c r="A3954" s="4"/>
      <c r="B3954" s="7"/>
      <c r="C3954" s="8" t="str">
        <f>IFERROR(VLOOKUP(B3954,Tabla2[#All],2,FALSE),"")</f>
        <v/>
      </c>
      <c r="D3954" s="24"/>
      <c r="E3954" s="9" t="str">
        <f>IFERROR(VLOOKUP(D3954,Tabla1[],2,FALSE),"")</f>
        <v/>
      </c>
      <c r="G3954" s="24"/>
      <c r="L3954" s="3" t="str">
        <f t="shared" si="367"/>
        <v/>
      </c>
      <c r="M3954" s="24"/>
      <c r="N3954" s="24"/>
      <c r="T3954" s="6"/>
      <c r="U3954" s="6"/>
      <c r="V3954" s="10">
        <f t="shared" si="368"/>
        <v>0</v>
      </c>
      <c r="W3954" s="6"/>
      <c r="X3954" s="10">
        <f t="shared" si="369"/>
        <v>0</v>
      </c>
      <c r="Y3954" s="30"/>
      <c r="Z3954" s="30"/>
      <c r="AA3954" s="6"/>
      <c r="AB3954" s="6"/>
      <c r="AC3954" s="6"/>
      <c r="AD3954" s="6"/>
      <c r="AE3954" s="6"/>
      <c r="AF3954" s="12">
        <f t="shared" si="370"/>
        <v>0</v>
      </c>
      <c r="AG3954" s="6"/>
      <c r="AH3954" s="6"/>
      <c r="AI3954" s="6"/>
      <c r="AJ3954" s="6"/>
      <c r="AK3954" s="6"/>
      <c r="AL3954" s="12">
        <f t="shared" si="371"/>
        <v>0</v>
      </c>
      <c r="AM3954" s="11" t="str">
        <f t="shared" si="366"/>
        <v/>
      </c>
      <c r="AN3954" s="7"/>
      <c r="AO3954" s="6"/>
    </row>
    <row r="3955" spans="1:41" ht="15.75" customHeight="1" x14ac:dyDescent="0.2">
      <c r="A3955" s="4"/>
      <c r="B3955" s="7"/>
      <c r="C3955" s="8" t="str">
        <f>IFERROR(VLOOKUP(B3955,Tabla2[#All],2,FALSE),"")</f>
        <v/>
      </c>
      <c r="D3955" s="24"/>
      <c r="E3955" s="9" t="str">
        <f>IFERROR(VLOOKUP(D3955,Tabla1[],2,FALSE),"")</f>
        <v/>
      </c>
      <c r="G3955" s="24"/>
      <c r="L3955" s="3" t="str">
        <f t="shared" si="367"/>
        <v/>
      </c>
      <c r="M3955" s="24"/>
      <c r="N3955" s="24"/>
      <c r="T3955" s="6"/>
      <c r="U3955" s="6"/>
      <c r="V3955" s="10">
        <f t="shared" si="368"/>
        <v>0</v>
      </c>
      <c r="W3955" s="6"/>
      <c r="X3955" s="10">
        <f t="shared" si="369"/>
        <v>0</v>
      </c>
      <c r="Y3955" s="30"/>
      <c r="Z3955" s="30"/>
      <c r="AA3955" s="6"/>
      <c r="AB3955" s="6"/>
      <c r="AC3955" s="6"/>
      <c r="AD3955" s="6"/>
      <c r="AE3955" s="6"/>
      <c r="AF3955" s="12">
        <f t="shared" si="370"/>
        <v>0</v>
      </c>
      <c r="AG3955" s="6"/>
      <c r="AH3955" s="6"/>
      <c r="AI3955" s="6"/>
      <c r="AJ3955" s="6"/>
      <c r="AK3955" s="6"/>
      <c r="AL3955" s="12">
        <f t="shared" si="371"/>
        <v>0</v>
      </c>
      <c r="AM3955" s="11" t="str">
        <f t="shared" si="366"/>
        <v/>
      </c>
      <c r="AN3955" s="7"/>
      <c r="AO3955" s="6"/>
    </row>
    <row r="3956" spans="1:41" ht="15.75" customHeight="1" x14ac:dyDescent="0.2">
      <c r="A3956" s="4"/>
      <c r="B3956" s="7"/>
      <c r="C3956" s="8" t="str">
        <f>IFERROR(VLOOKUP(B3956,Tabla2[#All],2,FALSE),"")</f>
        <v/>
      </c>
      <c r="D3956" s="24"/>
      <c r="E3956" s="9" t="str">
        <f>IFERROR(VLOOKUP(D3956,Tabla1[],2,FALSE),"")</f>
        <v/>
      </c>
      <c r="G3956" s="24"/>
      <c r="L3956" s="3" t="str">
        <f t="shared" si="367"/>
        <v/>
      </c>
      <c r="M3956" s="24"/>
      <c r="N3956" s="24"/>
      <c r="T3956" s="6"/>
      <c r="U3956" s="6"/>
      <c r="V3956" s="10">
        <f t="shared" si="368"/>
        <v>0</v>
      </c>
      <c r="W3956" s="6"/>
      <c r="X3956" s="10">
        <f t="shared" si="369"/>
        <v>0</v>
      </c>
      <c r="Y3956" s="30"/>
      <c r="Z3956" s="30"/>
      <c r="AA3956" s="6"/>
      <c r="AB3956" s="6"/>
      <c r="AC3956" s="6"/>
      <c r="AD3956" s="6"/>
      <c r="AE3956" s="6"/>
      <c r="AF3956" s="12">
        <f t="shared" si="370"/>
        <v>0</v>
      </c>
      <c r="AG3956" s="6"/>
      <c r="AH3956" s="6"/>
      <c r="AI3956" s="6"/>
      <c r="AJ3956" s="6"/>
      <c r="AK3956" s="6"/>
      <c r="AL3956" s="12">
        <f t="shared" si="371"/>
        <v>0</v>
      </c>
      <c r="AM3956" s="11" t="str">
        <f t="shared" si="366"/>
        <v/>
      </c>
      <c r="AN3956" s="7"/>
      <c r="AO3956" s="6"/>
    </row>
    <row r="3957" spans="1:41" ht="15.75" customHeight="1" x14ac:dyDescent="0.2">
      <c r="A3957" s="4"/>
      <c r="B3957" s="7"/>
      <c r="C3957" s="8" t="str">
        <f>IFERROR(VLOOKUP(B3957,Tabla2[#All],2,FALSE),"")</f>
        <v/>
      </c>
      <c r="D3957" s="24"/>
      <c r="E3957" s="9" t="str">
        <f>IFERROR(VLOOKUP(D3957,Tabla1[],2,FALSE),"")</f>
        <v/>
      </c>
      <c r="G3957" s="24"/>
      <c r="L3957" s="3" t="str">
        <f t="shared" si="367"/>
        <v/>
      </c>
      <c r="M3957" s="24"/>
      <c r="N3957" s="24"/>
      <c r="T3957" s="6"/>
      <c r="U3957" s="6"/>
      <c r="V3957" s="10">
        <f t="shared" si="368"/>
        <v>0</v>
      </c>
      <c r="W3957" s="6"/>
      <c r="X3957" s="10">
        <f t="shared" si="369"/>
        <v>0</v>
      </c>
      <c r="Y3957" s="30"/>
      <c r="Z3957" s="30"/>
      <c r="AA3957" s="6"/>
      <c r="AB3957" s="6"/>
      <c r="AC3957" s="6"/>
      <c r="AD3957" s="6"/>
      <c r="AE3957" s="6"/>
      <c r="AF3957" s="12">
        <f t="shared" si="370"/>
        <v>0</v>
      </c>
      <c r="AG3957" s="6"/>
      <c r="AH3957" s="6"/>
      <c r="AI3957" s="6"/>
      <c r="AJ3957" s="6"/>
      <c r="AK3957" s="6"/>
      <c r="AL3957" s="12">
        <f t="shared" si="371"/>
        <v>0</v>
      </c>
      <c r="AM3957" s="11" t="str">
        <f t="shared" si="366"/>
        <v/>
      </c>
      <c r="AN3957" s="7"/>
      <c r="AO3957" s="6"/>
    </row>
    <row r="3958" spans="1:41" ht="15.75" customHeight="1" x14ac:dyDescent="0.2">
      <c r="A3958" s="4"/>
      <c r="B3958" s="7"/>
      <c r="C3958" s="8" t="str">
        <f>IFERROR(VLOOKUP(B3958,Tabla2[#All],2,FALSE),"")</f>
        <v/>
      </c>
      <c r="D3958" s="24"/>
      <c r="E3958" s="9" t="str">
        <f>IFERROR(VLOOKUP(D3958,Tabla1[],2,FALSE),"")</f>
        <v/>
      </c>
      <c r="G3958" s="24"/>
      <c r="L3958" s="3" t="str">
        <f t="shared" si="367"/>
        <v/>
      </c>
      <c r="M3958" s="24"/>
      <c r="N3958" s="24"/>
      <c r="T3958" s="6"/>
      <c r="U3958" s="6"/>
      <c r="V3958" s="10">
        <f t="shared" si="368"/>
        <v>0</v>
      </c>
      <c r="W3958" s="6"/>
      <c r="X3958" s="10">
        <f t="shared" si="369"/>
        <v>0</v>
      </c>
      <c r="Y3958" s="30"/>
      <c r="Z3958" s="30"/>
      <c r="AA3958" s="6"/>
      <c r="AB3958" s="6"/>
      <c r="AC3958" s="6"/>
      <c r="AD3958" s="6"/>
      <c r="AE3958" s="6"/>
      <c r="AF3958" s="12">
        <f t="shared" si="370"/>
        <v>0</v>
      </c>
      <c r="AG3958" s="6"/>
      <c r="AH3958" s="6"/>
      <c r="AI3958" s="6"/>
      <c r="AJ3958" s="6"/>
      <c r="AK3958" s="6"/>
      <c r="AL3958" s="12">
        <f t="shared" si="371"/>
        <v>0</v>
      </c>
      <c r="AM3958" s="11" t="str">
        <f t="shared" si="366"/>
        <v/>
      </c>
      <c r="AN3958" s="7"/>
      <c r="AO3958" s="6"/>
    </row>
    <row r="3959" spans="1:41" ht="15.75" customHeight="1" x14ac:dyDescent="0.2">
      <c r="A3959" s="4"/>
      <c r="B3959" s="7"/>
      <c r="C3959" s="8" t="str">
        <f>IFERROR(VLOOKUP(B3959,Tabla2[#All],2,FALSE),"")</f>
        <v/>
      </c>
      <c r="D3959" s="24"/>
      <c r="E3959" s="9" t="str">
        <f>IFERROR(VLOOKUP(D3959,Tabla1[],2,FALSE),"")</f>
        <v/>
      </c>
      <c r="G3959" s="24"/>
      <c r="L3959" s="3" t="str">
        <f t="shared" si="367"/>
        <v/>
      </c>
      <c r="M3959" s="24"/>
      <c r="N3959" s="24"/>
      <c r="T3959" s="6"/>
      <c r="U3959" s="6"/>
      <c r="V3959" s="10">
        <f t="shared" si="368"/>
        <v>0</v>
      </c>
      <c r="W3959" s="6"/>
      <c r="X3959" s="10">
        <f t="shared" si="369"/>
        <v>0</v>
      </c>
      <c r="Y3959" s="30"/>
      <c r="Z3959" s="30"/>
      <c r="AA3959" s="6"/>
      <c r="AB3959" s="6"/>
      <c r="AC3959" s="6"/>
      <c r="AD3959" s="6"/>
      <c r="AE3959" s="6"/>
      <c r="AF3959" s="12">
        <f t="shared" si="370"/>
        <v>0</v>
      </c>
      <c r="AG3959" s="6"/>
      <c r="AH3959" s="6"/>
      <c r="AI3959" s="6"/>
      <c r="AJ3959" s="6"/>
      <c r="AK3959" s="6"/>
      <c r="AL3959" s="12">
        <f t="shared" si="371"/>
        <v>0</v>
      </c>
      <c r="AM3959" s="11" t="str">
        <f t="shared" si="366"/>
        <v/>
      </c>
      <c r="AN3959" s="7"/>
      <c r="AO3959" s="6"/>
    </row>
    <row r="3960" spans="1:41" ht="15.75" customHeight="1" x14ac:dyDescent="0.2">
      <c r="A3960" s="4"/>
      <c r="B3960" s="7"/>
      <c r="C3960" s="8" t="str">
        <f>IFERROR(VLOOKUP(B3960,Tabla2[#All],2,FALSE),"")</f>
        <v/>
      </c>
      <c r="D3960" s="24"/>
      <c r="E3960" s="9" t="str">
        <f>IFERROR(VLOOKUP(D3960,Tabla1[],2,FALSE),"")</f>
        <v/>
      </c>
      <c r="G3960" s="24"/>
      <c r="L3960" s="3" t="str">
        <f t="shared" si="367"/>
        <v/>
      </c>
      <c r="M3960" s="24"/>
      <c r="N3960" s="24"/>
      <c r="T3960" s="6"/>
      <c r="U3960" s="6"/>
      <c r="V3960" s="10">
        <f t="shared" si="368"/>
        <v>0</v>
      </c>
      <c r="W3960" s="6"/>
      <c r="X3960" s="10">
        <f t="shared" si="369"/>
        <v>0</v>
      </c>
      <c r="Y3960" s="30"/>
      <c r="Z3960" s="30"/>
      <c r="AA3960" s="6"/>
      <c r="AB3960" s="6"/>
      <c r="AC3960" s="6"/>
      <c r="AD3960" s="6"/>
      <c r="AE3960" s="6"/>
      <c r="AF3960" s="12">
        <f t="shared" si="370"/>
        <v>0</v>
      </c>
      <c r="AG3960" s="6"/>
      <c r="AH3960" s="6"/>
      <c r="AI3960" s="6"/>
      <c r="AJ3960" s="6"/>
      <c r="AK3960" s="6"/>
      <c r="AL3960" s="12">
        <f t="shared" si="371"/>
        <v>0</v>
      </c>
      <c r="AM3960" s="11" t="str">
        <f t="shared" si="366"/>
        <v/>
      </c>
      <c r="AN3960" s="7"/>
      <c r="AO3960" s="6"/>
    </row>
    <row r="3961" spans="1:41" ht="15.75" customHeight="1" x14ac:dyDescent="0.2">
      <c r="A3961" s="4"/>
      <c r="B3961" s="7"/>
      <c r="C3961" s="8" t="str">
        <f>IFERROR(VLOOKUP(B3961,Tabla2[#All],2,FALSE),"")</f>
        <v/>
      </c>
      <c r="D3961" s="24"/>
      <c r="E3961" s="9" t="str">
        <f>IFERROR(VLOOKUP(D3961,Tabla1[],2,FALSE),"")</f>
        <v/>
      </c>
      <c r="G3961" s="24"/>
      <c r="L3961" s="3" t="str">
        <f t="shared" si="367"/>
        <v/>
      </c>
      <c r="M3961" s="24"/>
      <c r="N3961" s="24"/>
      <c r="T3961" s="6"/>
      <c r="U3961" s="6"/>
      <c r="V3961" s="10">
        <f t="shared" si="368"/>
        <v>0</v>
      </c>
      <c r="W3961" s="6"/>
      <c r="X3961" s="10">
        <f t="shared" si="369"/>
        <v>0</v>
      </c>
      <c r="Y3961" s="30"/>
      <c r="Z3961" s="30"/>
      <c r="AA3961" s="6"/>
      <c r="AB3961" s="6"/>
      <c r="AC3961" s="6"/>
      <c r="AD3961" s="6"/>
      <c r="AE3961" s="6"/>
      <c r="AF3961" s="12">
        <f t="shared" si="370"/>
        <v>0</v>
      </c>
      <c r="AG3961" s="6"/>
      <c r="AH3961" s="6"/>
      <c r="AI3961" s="6"/>
      <c r="AJ3961" s="6"/>
      <c r="AK3961" s="6"/>
      <c r="AL3961" s="12">
        <f t="shared" si="371"/>
        <v>0</v>
      </c>
      <c r="AM3961" s="11" t="str">
        <f t="shared" si="366"/>
        <v/>
      </c>
      <c r="AN3961" s="7"/>
      <c r="AO3961" s="6"/>
    </row>
    <row r="3962" spans="1:41" ht="15.75" customHeight="1" x14ac:dyDescent="0.2">
      <c r="A3962" s="4"/>
      <c r="B3962" s="7"/>
      <c r="C3962" s="8" t="str">
        <f>IFERROR(VLOOKUP(B3962,Tabla2[#All],2,FALSE),"")</f>
        <v/>
      </c>
      <c r="D3962" s="24"/>
      <c r="E3962" s="9" t="str">
        <f>IFERROR(VLOOKUP(D3962,Tabla1[],2,FALSE),"")</f>
        <v/>
      </c>
      <c r="G3962" s="24"/>
      <c r="L3962" s="3" t="str">
        <f t="shared" si="367"/>
        <v/>
      </c>
      <c r="M3962" s="24"/>
      <c r="N3962" s="24"/>
      <c r="T3962" s="6"/>
      <c r="U3962" s="6"/>
      <c r="V3962" s="10">
        <f t="shared" si="368"/>
        <v>0</v>
      </c>
      <c r="W3962" s="6"/>
      <c r="X3962" s="10">
        <f t="shared" si="369"/>
        <v>0</v>
      </c>
      <c r="Y3962" s="30"/>
      <c r="Z3962" s="30"/>
      <c r="AA3962" s="6"/>
      <c r="AB3962" s="6"/>
      <c r="AC3962" s="6"/>
      <c r="AD3962" s="6"/>
      <c r="AE3962" s="6"/>
      <c r="AF3962" s="12">
        <f t="shared" si="370"/>
        <v>0</v>
      </c>
      <c r="AG3962" s="6"/>
      <c r="AH3962" s="6"/>
      <c r="AI3962" s="6"/>
      <c r="AJ3962" s="6"/>
      <c r="AK3962" s="6"/>
      <c r="AL3962" s="12">
        <f t="shared" si="371"/>
        <v>0</v>
      </c>
      <c r="AM3962" s="11" t="str">
        <f t="shared" si="366"/>
        <v/>
      </c>
      <c r="AN3962" s="7"/>
      <c r="AO3962" s="6"/>
    </row>
    <row r="3963" spans="1:41" ht="15.75" customHeight="1" x14ac:dyDescent="0.2">
      <c r="A3963" s="4"/>
      <c r="B3963" s="7"/>
      <c r="C3963" s="8" t="str">
        <f>IFERROR(VLOOKUP(B3963,Tabla2[#All],2,FALSE),"")</f>
        <v/>
      </c>
      <c r="D3963" s="24"/>
      <c r="E3963" s="9" t="str">
        <f>IFERROR(VLOOKUP(D3963,Tabla1[],2,FALSE),"")</f>
        <v/>
      </c>
      <c r="G3963" s="24"/>
      <c r="L3963" s="3" t="str">
        <f t="shared" si="367"/>
        <v/>
      </c>
      <c r="M3963" s="24"/>
      <c r="N3963" s="24"/>
      <c r="T3963" s="6"/>
      <c r="U3963" s="6"/>
      <c r="V3963" s="10">
        <f t="shared" si="368"/>
        <v>0</v>
      </c>
      <c r="W3963" s="6"/>
      <c r="X3963" s="10">
        <f t="shared" si="369"/>
        <v>0</v>
      </c>
      <c r="Y3963" s="30"/>
      <c r="Z3963" s="30"/>
      <c r="AA3963" s="6"/>
      <c r="AB3963" s="6"/>
      <c r="AC3963" s="6"/>
      <c r="AD3963" s="6"/>
      <c r="AE3963" s="6"/>
      <c r="AF3963" s="12">
        <f t="shared" si="370"/>
        <v>0</v>
      </c>
      <c r="AG3963" s="6"/>
      <c r="AH3963" s="6"/>
      <c r="AI3963" s="6"/>
      <c r="AJ3963" s="6"/>
      <c r="AK3963" s="6"/>
      <c r="AL3963" s="12">
        <f t="shared" si="371"/>
        <v>0</v>
      </c>
      <c r="AM3963" s="11" t="str">
        <f t="shared" si="366"/>
        <v/>
      </c>
      <c r="AN3963" s="7"/>
      <c r="AO3963" s="6"/>
    </row>
    <row r="3964" spans="1:41" ht="15.75" customHeight="1" x14ac:dyDescent="0.2">
      <c r="A3964" s="4"/>
      <c r="B3964" s="7"/>
      <c r="C3964" s="8" t="str">
        <f>IFERROR(VLOOKUP(B3964,Tabla2[#All],2,FALSE),"")</f>
        <v/>
      </c>
      <c r="D3964" s="24"/>
      <c r="E3964" s="9" t="str">
        <f>IFERROR(VLOOKUP(D3964,Tabla1[],2,FALSE),"")</f>
        <v/>
      </c>
      <c r="G3964" s="24"/>
      <c r="L3964" s="3" t="str">
        <f t="shared" si="367"/>
        <v/>
      </c>
      <c r="M3964" s="24"/>
      <c r="N3964" s="24"/>
      <c r="T3964" s="6"/>
      <c r="U3964" s="6"/>
      <c r="V3964" s="10">
        <f t="shared" si="368"/>
        <v>0</v>
      </c>
      <c r="W3964" s="6"/>
      <c r="X3964" s="10">
        <f t="shared" si="369"/>
        <v>0</v>
      </c>
      <c r="Y3964" s="30"/>
      <c r="Z3964" s="30"/>
      <c r="AA3964" s="6"/>
      <c r="AB3964" s="6"/>
      <c r="AC3964" s="6"/>
      <c r="AD3964" s="6"/>
      <c r="AE3964" s="6"/>
      <c r="AF3964" s="12">
        <f t="shared" si="370"/>
        <v>0</v>
      </c>
      <c r="AG3964" s="6"/>
      <c r="AH3964" s="6"/>
      <c r="AI3964" s="6"/>
      <c r="AJ3964" s="6"/>
      <c r="AK3964" s="6"/>
      <c r="AL3964" s="12">
        <f t="shared" si="371"/>
        <v>0</v>
      </c>
      <c r="AM3964" s="11" t="str">
        <f t="shared" si="366"/>
        <v/>
      </c>
      <c r="AN3964" s="7"/>
      <c r="AO3964" s="6"/>
    </row>
    <row r="3965" spans="1:41" ht="15.75" customHeight="1" x14ac:dyDescent="0.2">
      <c r="A3965" s="4"/>
      <c r="B3965" s="7"/>
      <c r="C3965" s="8" t="str">
        <f>IFERROR(VLOOKUP(B3965,Tabla2[#All],2,FALSE),"")</f>
        <v/>
      </c>
      <c r="D3965" s="24"/>
      <c r="E3965" s="9" t="str">
        <f>IFERROR(VLOOKUP(D3965,Tabla1[],2,FALSE),"")</f>
        <v/>
      </c>
      <c r="G3965" s="24"/>
      <c r="L3965" s="3" t="str">
        <f t="shared" si="367"/>
        <v/>
      </c>
      <c r="M3965" s="24"/>
      <c r="N3965" s="24"/>
      <c r="T3965" s="6"/>
      <c r="U3965" s="6"/>
      <c r="V3965" s="10">
        <f t="shared" si="368"/>
        <v>0</v>
      </c>
      <c r="W3965" s="6"/>
      <c r="X3965" s="10">
        <f t="shared" si="369"/>
        <v>0</v>
      </c>
      <c r="Y3965" s="30"/>
      <c r="Z3965" s="30"/>
      <c r="AA3965" s="6"/>
      <c r="AB3965" s="6"/>
      <c r="AC3965" s="6"/>
      <c r="AD3965" s="6"/>
      <c r="AE3965" s="6"/>
      <c r="AF3965" s="12">
        <f t="shared" si="370"/>
        <v>0</v>
      </c>
      <c r="AG3965" s="6"/>
      <c r="AH3965" s="6"/>
      <c r="AI3965" s="6"/>
      <c r="AJ3965" s="6"/>
      <c r="AK3965" s="6"/>
      <c r="AL3965" s="12">
        <f t="shared" si="371"/>
        <v>0</v>
      </c>
      <c r="AM3965" s="11" t="str">
        <f t="shared" si="366"/>
        <v/>
      </c>
      <c r="AN3965" s="7"/>
      <c r="AO3965" s="6"/>
    </row>
    <row r="3966" spans="1:41" ht="15.75" customHeight="1" x14ac:dyDescent="0.2">
      <c r="A3966" s="4"/>
      <c r="B3966" s="7"/>
      <c r="C3966" s="8" t="str">
        <f>IFERROR(VLOOKUP(B3966,Tabla2[#All],2,FALSE),"")</f>
        <v/>
      </c>
      <c r="D3966" s="24"/>
      <c r="E3966" s="9" t="str">
        <f>IFERROR(VLOOKUP(D3966,Tabla1[],2,FALSE),"")</f>
        <v/>
      </c>
      <c r="G3966" s="24"/>
      <c r="L3966" s="3" t="str">
        <f t="shared" si="367"/>
        <v/>
      </c>
      <c r="M3966" s="24"/>
      <c r="N3966" s="24"/>
      <c r="T3966" s="6"/>
      <c r="U3966" s="6"/>
      <c r="V3966" s="10">
        <f t="shared" si="368"/>
        <v>0</v>
      </c>
      <c r="W3966" s="6"/>
      <c r="X3966" s="10">
        <f t="shared" si="369"/>
        <v>0</v>
      </c>
      <c r="Y3966" s="30"/>
      <c r="Z3966" s="30"/>
      <c r="AA3966" s="6"/>
      <c r="AB3966" s="6"/>
      <c r="AC3966" s="6"/>
      <c r="AD3966" s="6"/>
      <c r="AE3966" s="6"/>
      <c r="AF3966" s="12">
        <f t="shared" si="370"/>
        <v>0</v>
      </c>
      <c r="AG3966" s="6"/>
      <c r="AH3966" s="6"/>
      <c r="AI3966" s="6"/>
      <c r="AJ3966" s="6"/>
      <c r="AK3966" s="6"/>
      <c r="AL3966" s="12">
        <f t="shared" si="371"/>
        <v>0</v>
      </c>
      <c r="AM3966" s="11" t="str">
        <f t="shared" si="366"/>
        <v/>
      </c>
      <c r="AN3966" s="7"/>
      <c r="AO3966" s="6"/>
    </row>
    <row r="3967" spans="1:41" ht="15.75" customHeight="1" x14ac:dyDescent="0.2">
      <c r="A3967" s="4"/>
      <c r="B3967" s="7"/>
      <c r="C3967" s="8" t="str">
        <f>IFERROR(VLOOKUP(B3967,Tabla2[#All],2,FALSE),"")</f>
        <v/>
      </c>
      <c r="D3967" s="24"/>
      <c r="E3967" s="9" t="str">
        <f>IFERROR(VLOOKUP(D3967,Tabla1[],2,FALSE),"")</f>
        <v/>
      </c>
      <c r="G3967" s="24"/>
      <c r="L3967" s="3" t="str">
        <f t="shared" si="367"/>
        <v/>
      </c>
      <c r="M3967" s="24"/>
      <c r="N3967" s="24"/>
      <c r="T3967" s="6"/>
      <c r="U3967" s="6"/>
      <c r="V3967" s="10">
        <f t="shared" si="368"/>
        <v>0</v>
      </c>
      <c r="W3967" s="6"/>
      <c r="X3967" s="10">
        <f t="shared" si="369"/>
        <v>0</v>
      </c>
      <c r="Y3967" s="30"/>
      <c r="Z3967" s="30"/>
      <c r="AA3967" s="6"/>
      <c r="AB3967" s="6"/>
      <c r="AC3967" s="6"/>
      <c r="AD3967" s="6"/>
      <c r="AE3967" s="6"/>
      <c r="AF3967" s="12">
        <f t="shared" si="370"/>
        <v>0</v>
      </c>
      <c r="AG3967" s="6"/>
      <c r="AH3967" s="6"/>
      <c r="AI3967" s="6"/>
      <c r="AJ3967" s="6"/>
      <c r="AK3967" s="6"/>
      <c r="AL3967" s="12">
        <f t="shared" si="371"/>
        <v>0</v>
      </c>
      <c r="AM3967" s="11" t="str">
        <f t="shared" si="366"/>
        <v/>
      </c>
      <c r="AN3967" s="7"/>
      <c r="AO3967" s="6"/>
    </row>
    <row r="3968" spans="1:41" ht="15.75" customHeight="1" x14ac:dyDescent="0.2">
      <c r="A3968" s="4"/>
      <c r="B3968" s="7"/>
      <c r="C3968" s="8" t="str">
        <f>IFERROR(VLOOKUP(B3968,Tabla2[#All],2,FALSE),"")</f>
        <v/>
      </c>
      <c r="D3968" s="24"/>
      <c r="E3968" s="9" t="str">
        <f>IFERROR(VLOOKUP(D3968,Tabla1[],2,FALSE),"")</f>
        <v/>
      </c>
      <c r="G3968" s="24"/>
      <c r="L3968" s="3" t="str">
        <f t="shared" si="367"/>
        <v/>
      </c>
      <c r="M3968" s="24"/>
      <c r="N3968" s="24"/>
      <c r="T3968" s="6"/>
      <c r="U3968" s="6"/>
      <c r="V3968" s="10">
        <f t="shared" si="368"/>
        <v>0</v>
      </c>
      <c r="W3968" s="6"/>
      <c r="X3968" s="10">
        <f t="shared" si="369"/>
        <v>0</v>
      </c>
      <c r="Y3968" s="30"/>
      <c r="Z3968" s="30"/>
      <c r="AA3968" s="6"/>
      <c r="AB3968" s="6"/>
      <c r="AC3968" s="6"/>
      <c r="AD3968" s="6"/>
      <c r="AE3968" s="6"/>
      <c r="AF3968" s="12">
        <f t="shared" si="370"/>
        <v>0</v>
      </c>
      <c r="AG3968" s="6"/>
      <c r="AH3968" s="6"/>
      <c r="AI3968" s="6"/>
      <c r="AJ3968" s="6"/>
      <c r="AK3968" s="6"/>
      <c r="AL3968" s="12">
        <f t="shared" si="371"/>
        <v>0</v>
      </c>
      <c r="AM3968" s="11" t="str">
        <f t="shared" si="366"/>
        <v/>
      </c>
      <c r="AN3968" s="7"/>
      <c r="AO3968" s="6"/>
    </row>
    <row r="3969" spans="1:41" ht="15.75" customHeight="1" x14ac:dyDescent="0.2">
      <c r="A3969" s="4"/>
      <c r="B3969" s="7"/>
      <c r="C3969" s="8" t="str">
        <f>IFERROR(VLOOKUP(B3969,Tabla2[#All],2,FALSE),"")</f>
        <v/>
      </c>
      <c r="D3969" s="24"/>
      <c r="E3969" s="9" t="str">
        <f>IFERROR(VLOOKUP(D3969,Tabla1[],2,FALSE),"")</f>
        <v/>
      </c>
      <c r="G3969" s="24"/>
      <c r="L3969" s="3" t="str">
        <f t="shared" si="367"/>
        <v/>
      </c>
      <c r="M3969" s="24"/>
      <c r="N3969" s="24"/>
      <c r="T3969" s="6"/>
      <c r="U3969" s="6"/>
      <c r="V3969" s="10">
        <f t="shared" si="368"/>
        <v>0</v>
      </c>
      <c r="W3969" s="6"/>
      <c r="X3969" s="10">
        <f t="shared" si="369"/>
        <v>0</v>
      </c>
      <c r="Y3969" s="30"/>
      <c r="Z3969" s="30"/>
      <c r="AA3969" s="6"/>
      <c r="AB3969" s="6"/>
      <c r="AC3969" s="6"/>
      <c r="AD3969" s="6"/>
      <c r="AE3969" s="6"/>
      <c r="AF3969" s="12">
        <f t="shared" si="370"/>
        <v>0</v>
      </c>
      <c r="AG3969" s="6"/>
      <c r="AH3969" s="6"/>
      <c r="AI3969" s="6"/>
      <c r="AJ3969" s="6"/>
      <c r="AK3969" s="6"/>
      <c r="AL3969" s="12">
        <f t="shared" si="371"/>
        <v>0</v>
      </c>
      <c r="AM3969" s="11" t="str">
        <f t="shared" si="366"/>
        <v/>
      </c>
      <c r="AN3969" s="7"/>
      <c r="AO3969" s="6"/>
    </row>
    <row r="3970" spans="1:41" ht="15.75" customHeight="1" x14ac:dyDescent="0.2">
      <c r="A3970" s="4"/>
      <c r="B3970" s="7"/>
      <c r="C3970" s="8" t="str">
        <f>IFERROR(VLOOKUP(B3970,Tabla2[#All],2,FALSE),"")</f>
        <v/>
      </c>
      <c r="D3970" s="24"/>
      <c r="E3970" s="9" t="str">
        <f>IFERROR(VLOOKUP(D3970,Tabla1[],2,FALSE),"")</f>
        <v/>
      </c>
      <c r="G3970" s="24"/>
      <c r="L3970" s="3" t="str">
        <f t="shared" si="367"/>
        <v/>
      </c>
      <c r="M3970" s="24"/>
      <c r="N3970" s="24"/>
      <c r="T3970" s="6"/>
      <c r="U3970" s="6"/>
      <c r="V3970" s="10">
        <f t="shared" si="368"/>
        <v>0</v>
      </c>
      <c r="W3970" s="6"/>
      <c r="X3970" s="10">
        <f t="shared" si="369"/>
        <v>0</v>
      </c>
      <c r="Y3970" s="30"/>
      <c r="Z3970" s="30"/>
      <c r="AA3970" s="6"/>
      <c r="AB3970" s="6"/>
      <c r="AC3970" s="6"/>
      <c r="AD3970" s="6"/>
      <c r="AE3970" s="6"/>
      <c r="AF3970" s="12">
        <f t="shared" si="370"/>
        <v>0</v>
      </c>
      <c r="AG3970" s="6"/>
      <c r="AH3970" s="6"/>
      <c r="AI3970" s="6"/>
      <c r="AJ3970" s="6"/>
      <c r="AK3970" s="6"/>
      <c r="AL3970" s="12">
        <f t="shared" si="371"/>
        <v>0</v>
      </c>
      <c r="AM3970" s="11" t="str">
        <f t="shared" si="366"/>
        <v/>
      </c>
      <c r="AN3970" s="7"/>
      <c r="AO3970" s="6"/>
    </row>
    <row r="3971" spans="1:41" ht="15.75" customHeight="1" x14ac:dyDescent="0.2">
      <c r="A3971" s="4"/>
      <c r="B3971" s="7"/>
      <c r="C3971" s="8" t="str">
        <f>IFERROR(VLOOKUP(B3971,Tabla2[#All],2,FALSE),"")</f>
        <v/>
      </c>
      <c r="D3971" s="24"/>
      <c r="E3971" s="9" t="str">
        <f>IFERROR(VLOOKUP(D3971,Tabla1[],2,FALSE),"")</f>
        <v/>
      </c>
      <c r="G3971" s="24"/>
      <c r="L3971" s="3" t="str">
        <f t="shared" si="367"/>
        <v/>
      </c>
      <c r="M3971" s="24"/>
      <c r="N3971" s="24"/>
      <c r="T3971" s="6"/>
      <c r="U3971" s="6"/>
      <c r="V3971" s="10">
        <f t="shared" si="368"/>
        <v>0</v>
      </c>
      <c r="W3971" s="6"/>
      <c r="X3971" s="10">
        <f t="shared" si="369"/>
        <v>0</v>
      </c>
      <c r="Y3971" s="30"/>
      <c r="Z3971" s="30"/>
      <c r="AA3971" s="6"/>
      <c r="AB3971" s="6"/>
      <c r="AC3971" s="6"/>
      <c r="AD3971" s="6"/>
      <c r="AE3971" s="6"/>
      <c r="AF3971" s="12">
        <f t="shared" si="370"/>
        <v>0</v>
      </c>
      <c r="AG3971" s="6"/>
      <c r="AH3971" s="6"/>
      <c r="AI3971" s="6"/>
      <c r="AJ3971" s="6"/>
      <c r="AK3971" s="6"/>
      <c r="AL3971" s="12">
        <f t="shared" si="371"/>
        <v>0</v>
      </c>
      <c r="AM3971" s="11" t="str">
        <f t="shared" si="366"/>
        <v/>
      </c>
      <c r="AN3971" s="7"/>
      <c r="AO3971" s="6"/>
    </row>
    <row r="3972" spans="1:41" ht="15.75" customHeight="1" x14ac:dyDescent="0.2">
      <c r="A3972" s="4"/>
      <c r="B3972" s="7"/>
      <c r="C3972" s="8" t="str">
        <f>IFERROR(VLOOKUP(B3972,Tabla2[#All],2,FALSE),"")</f>
        <v/>
      </c>
      <c r="D3972" s="24"/>
      <c r="E3972" s="9" t="str">
        <f>IFERROR(VLOOKUP(D3972,Tabla1[],2,FALSE),"")</f>
        <v/>
      </c>
      <c r="G3972" s="24"/>
      <c r="L3972" s="3" t="str">
        <f t="shared" si="367"/>
        <v/>
      </c>
      <c r="M3972" s="24"/>
      <c r="N3972" s="24"/>
      <c r="T3972" s="6"/>
      <c r="U3972" s="6"/>
      <c r="V3972" s="10">
        <f t="shared" si="368"/>
        <v>0</v>
      </c>
      <c r="W3972" s="6"/>
      <c r="X3972" s="10">
        <f t="shared" si="369"/>
        <v>0</v>
      </c>
      <c r="Y3972" s="30"/>
      <c r="Z3972" s="30"/>
      <c r="AA3972" s="6"/>
      <c r="AB3972" s="6"/>
      <c r="AC3972" s="6"/>
      <c r="AD3972" s="6"/>
      <c r="AE3972" s="6"/>
      <c r="AF3972" s="12">
        <f t="shared" si="370"/>
        <v>0</v>
      </c>
      <c r="AG3972" s="6"/>
      <c r="AH3972" s="6"/>
      <c r="AI3972" s="6"/>
      <c r="AJ3972" s="6"/>
      <c r="AK3972" s="6"/>
      <c r="AL3972" s="12">
        <f t="shared" si="371"/>
        <v>0</v>
      </c>
      <c r="AM3972" s="11" t="str">
        <f t="shared" si="366"/>
        <v/>
      </c>
      <c r="AN3972" s="7"/>
      <c r="AO3972" s="6"/>
    </row>
    <row r="3973" spans="1:41" ht="15.75" customHeight="1" x14ac:dyDescent="0.2">
      <c r="A3973" s="4"/>
      <c r="B3973" s="7"/>
      <c r="C3973" s="8" t="str">
        <f>IFERROR(VLOOKUP(B3973,Tabla2[#All],2,FALSE),"")</f>
        <v/>
      </c>
      <c r="D3973" s="24"/>
      <c r="E3973" s="9" t="str">
        <f>IFERROR(VLOOKUP(D3973,Tabla1[],2,FALSE),"")</f>
        <v/>
      </c>
      <c r="G3973" s="24"/>
      <c r="L3973" s="3" t="str">
        <f t="shared" si="367"/>
        <v/>
      </c>
      <c r="M3973" s="24"/>
      <c r="N3973" s="24"/>
      <c r="T3973" s="6"/>
      <c r="U3973" s="6"/>
      <c r="V3973" s="10">
        <f t="shared" si="368"/>
        <v>0</v>
      </c>
      <c r="W3973" s="6"/>
      <c r="X3973" s="10">
        <f t="shared" si="369"/>
        <v>0</v>
      </c>
      <c r="Y3973" s="30"/>
      <c r="Z3973" s="30"/>
      <c r="AA3973" s="6"/>
      <c r="AB3973" s="6"/>
      <c r="AC3973" s="6"/>
      <c r="AD3973" s="6"/>
      <c r="AE3973" s="6"/>
      <c r="AF3973" s="12">
        <f t="shared" si="370"/>
        <v>0</v>
      </c>
      <c r="AG3973" s="6"/>
      <c r="AH3973" s="6"/>
      <c r="AI3973" s="6"/>
      <c r="AJ3973" s="6"/>
      <c r="AK3973" s="6"/>
      <c r="AL3973" s="12">
        <f t="shared" si="371"/>
        <v>0</v>
      </c>
      <c r="AM3973" s="11" t="str">
        <f t="shared" si="366"/>
        <v/>
      </c>
      <c r="AN3973" s="7"/>
      <c r="AO3973" s="6"/>
    </row>
    <row r="3974" spans="1:41" ht="15.75" customHeight="1" x14ac:dyDescent="0.2">
      <c r="A3974" s="4"/>
      <c r="B3974" s="7"/>
      <c r="C3974" s="8" t="str">
        <f>IFERROR(VLOOKUP(B3974,Tabla2[#All],2,FALSE),"")</f>
        <v/>
      </c>
      <c r="D3974" s="24"/>
      <c r="E3974" s="9" t="str">
        <f>IFERROR(VLOOKUP(D3974,Tabla1[],2,FALSE),"")</f>
        <v/>
      </c>
      <c r="G3974" s="24"/>
      <c r="L3974" s="3" t="str">
        <f t="shared" si="367"/>
        <v/>
      </c>
      <c r="M3974" s="24"/>
      <c r="N3974" s="24"/>
      <c r="T3974" s="6"/>
      <c r="U3974" s="6"/>
      <c r="V3974" s="10">
        <f t="shared" si="368"/>
        <v>0</v>
      </c>
      <c r="W3974" s="6"/>
      <c r="X3974" s="10">
        <f t="shared" si="369"/>
        <v>0</v>
      </c>
      <c r="Y3974" s="30"/>
      <c r="Z3974" s="30"/>
      <c r="AA3974" s="6"/>
      <c r="AB3974" s="6"/>
      <c r="AC3974" s="6"/>
      <c r="AD3974" s="6"/>
      <c r="AE3974" s="6"/>
      <c r="AF3974" s="12">
        <f t="shared" si="370"/>
        <v>0</v>
      </c>
      <c r="AG3974" s="6"/>
      <c r="AH3974" s="6"/>
      <c r="AI3974" s="6"/>
      <c r="AJ3974" s="6"/>
      <c r="AK3974" s="6"/>
      <c r="AL3974" s="12">
        <f t="shared" si="371"/>
        <v>0</v>
      </c>
      <c r="AM3974" s="11" t="str">
        <f t="shared" si="366"/>
        <v/>
      </c>
      <c r="AN3974" s="7"/>
      <c r="AO3974" s="6"/>
    </row>
    <row r="3975" spans="1:41" ht="15.75" customHeight="1" x14ac:dyDescent="0.2">
      <c r="A3975" s="4"/>
      <c r="B3975" s="7"/>
      <c r="C3975" s="8" t="str">
        <f>IFERROR(VLOOKUP(B3975,Tabla2[#All],2,FALSE),"")</f>
        <v/>
      </c>
      <c r="D3975" s="24"/>
      <c r="E3975" s="9" t="str">
        <f>IFERROR(VLOOKUP(D3975,Tabla1[],2,FALSE),"")</f>
        <v/>
      </c>
      <c r="G3975" s="24"/>
      <c r="L3975" s="3" t="str">
        <f t="shared" si="367"/>
        <v/>
      </c>
      <c r="M3975" s="24"/>
      <c r="N3975" s="24"/>
      <c r="T3975" s="6"/>
      <c r="U3975" s="6"/>
      <c r="V3975" s="10">
        <f t="shared" si="368"/>
        <v>0</v>
      </c>
      <c r="W3975" s="6"/>
      <c r="X3975" s="10">
        <f t="shared" si="369"/>
        <v>0</v>
      </c>
      <c r="Y3975" s="30"/>
      <c r="Z3975" s="30"/>
      <c r="AA3975" s="6"/>
      <c r="AB3975" s="6"/>
      <c r="AC3975" s="6"/>
      <c r="AD3975" s="6"/>
      <c r="AE3975" s="6"/>
      <c r="AF3975" s="12">
        <f t="shared" si="370"/>
        <v>0</v>
      </c>
      <c r="AG3975" s="6"/>
      <c r="AH3975" s="6"/>
      <c r="AI3975" s="6"/>
      <c r="AJ3975" s="6"/>
      <c r="AK3975" s="6"/>
      <c r="AL3975" s="12">
        <f t="shared" si="371"/>
        <v>0</v>
      </c>
      <c r="AM3975" s="11" t="str">
        <f t="shared" ref="AM3975:AM4038" si="372">IF(SUM(AF3975+AL3975)=0,"",IF(SUM(AF3975+AL3975)=Z3975,"Ok","Error en Montos"))</f>
        <v/>
      </c>
      <c r="AN3975" s="7"/>
      <c r="AO3975" s="6"/>
    </row>
    <row r="3976" spans="1:41" ht="15.75" customHeight="1" x14ac:dyDescent="0.2">
      <c r="A3976" s="4"/>
      <c r="B3976" s="7"/>
      <c r="C3976" s="8" t="str">
        <f>IFERROR(VLOOKUP(B3976,Tabla2[#All],2,FALSE),"")</f>
        <v/>
      </c>
      <c r="D3976" s="24"/>
      <c r="E3976" s="9" t="str">
        <f>IFERROR(VLOOKUP(D3976,Tabla1[],2,FALSE),"")</f>
        <v/>
      </c>
      <c r="G3976" s="24"/>
      <c r="L3976" s="3" t="str">
        <f t="shared" ref="L3976:L4039" si="373">IF(AND(J3976&lt;&gt;"",K3976&lt;&gt;""),DATEDIF(J3976,K3976,"d")+1,"")</f>
        <v/>
      </c>
      <c r="M3976" s="24"/>
      <c r="N3976" s="24"/>
      <c r="T3976" s="6"/>
      <c r="U3976" s="6"/>
      <c r="V3976" s="10">
        <f t="shared" ref="V3976:V4039" si="374">SUM(T3976+U3976)</f>
        <v>0</v>
      </c>
      <c r="W3976" s="6"/>
      <c r="X3976" s="10">
        <f t="shared" ref="X3976:X4039" si="375">V3976-W3976</f>
        <v>0</v>
      </c>
      <c r="Y3976" s="30"/>
      <c r="Z3976" s="30"/>
      <c r="AA3976" s="6"/>
      <c r="AB3976" s="6"/>
      <c r="AC3976" s="6"/>
      <c r="AD3976" s="6"/>
      <c r="AE3976" s="6"/>
      <c r="AF3976" s="12">
        <f t="shared" ref="AF3976:AF4039" si="376">SUM(AA3976:AD3976)</f>
        <v>0</v>
      </c>
      <c r="AG3976" s="6"/>
      <c r="AH3976" s="6"/>
      <c r="AI3976" s="6"/>
      <c r="AJ3976" s="6"/>
      <c r="AK3976" s="6"/>
      <c r="AL3976" s="12">
        <f t="shared" ref="AL3976:AL4039" si="377">SUM(AG3976:AJ3976)</f>
        <v>0</v>
      </c>
      <c r="AM3976" s="11" t="str">
        <f t="shared" si="372"/>
        <v/>
      </c>
      <c r="AN3976" s="7"/>
      <c r="AO3976" s="6"/>
    </row>
    <row r="3977" spans="1:41" ht="15.75" customHeight="1" x14ac:dyDescent="0.2">
      <c r="A3977" s="4"/>
      <c r="B3977" s="7"/>
      <c r="C3977" s="8" t="str">
        <f>IFERROR(VLOOKUP(B3977,Tabla2[#All],2,FALSE),"")</f>
        <v/>
      </c>
      <c r="D3977" s="24"/>
      <c r="E3977" s="9" t="str">
        <f>IFERROR(VLOOKUP(D3977,Tabla1[],2,FALSE),"")</f>
        <v/>
      </c>
      <c r="G3977" s="24"/>
      <c r="L3977" s="3" t="str">
        <f t="shared" si="373"/>
        <v/>
      </c>
      <c r="M3977" s="24"/>
      <c r="N3977" s="24"/>
      <c r="T3977" s="6"/>
      <c r="U3977" s="6"/>
      <c r="V3977" s="10">
        <f t="shared" si="374"/>
        <v>0</v>
      </c>
      <c r="W3977" s="6"/>
      <c r="X3977" s="10">
        <f t="shared" si="375"/>
        <v>0</v>
      </c>
      <c r="Y3977" s="30"/>
      <c r="Z3977" s="30"/>
      <c r="AA3977" s="6"/>
      <c r="AB3977" s="6"/>
      <c r="AC3977" s="6"/>
      <c r="AD3977" s="6"/>
      <c r="AE3977" s="6"/>
      <c r="AF3977" s="12">
        <f t="shared" si="376"/>
        <v>0</v>
      </c>
      <c r="AG3977" s="6"/>
      <c r="AH3977" s="6"/>
      <c r="AI3977" s="6"/>
      <c r="AJ3977" s="6"/>
      <c r="AK3977" s="6"/>
      <c r="AL3977" s="12">
        <f t="shared" si="377"/>
        <v>0</v>
      </c>
      <c r="AM3977" s="11" t="str">
        <f t="shared" si="372"/>
        <v/>
      </c>
      <c r="AN3977" s="7"/>
      <c r="AO3977" s="6"/>
    </row>
    <row r="3978" spans="1:41" ht="15.75" customHeight="1" x14ac:dyDescent="0.2">
      <c r="A3978" s="4"/>
      <c r="B3978" s="7"/>
      <c r="C3978" s="8" t="str">
        <f>IFERROR(VLOOKUP(B3978,Tabla2[#All],2,FALSE),"")</f>
        <v/>
      </c>
      <c r="D3978" s="24"/>
      <c r="E3978" s="9" t="str">
        <f>IFERROR(VLOOKUP(D3978,Tabla1[],2,FALSE),"")</f>
        <v/>
      </c>
      <c r="G3978" s="24"/>
      <c r="L3978" s="3" t="str">
        <f t="shared" si="373"/>
        <v/>
      </c>
      <c r="M3978" s="24"/>
      <c r="N3978" s="24"/>
      <c r="T3978" s="6"/>
      <c r="U3978" s="6"/>
      <c r="V3978" s="10">
        <f t="shared" si="374"/>
        <v>0</v>
      </c>
      <c r="W3978" s="6"/>
      <c r="X3978" s="10">
        <f t="shared" si="375"/>
        <v>0</v>
      </c>
      <c r="Y3978" s="30"/>
      <c r="Z3978" s="30"/>
      <c r="AA3978" s="6"/>
      <c r="AB3978" s="6"/>
      <c r="AC3978" s="6"/>
      <c r="AD3978" s="6"/>
      <c r="AE3978" s="6"/>
      <c r="AF3978" s="12">
        <f t="shared" si="376"/>
        <v>0</v>
      </c>
      <c r="AG3978" s="6"/>
      <c r="AH3978" s="6"/>
      <c r="AI3978" s="6"/>
      <c r="AJ3978" s="6"/>
      <c r="AK3978" s="6"/>
      <c r="AL3978" s="12">
        <f t="shared" si="377"/>
        <v>0</v>
      </c>
      <c r="AM3978" s="11" t="str">
        <f t="shared" si="372"/>
        <v/>
      </c>
      <c r="AN3978" s="7"/>
      <c r="AO3978" s="6"/>
    </row>
    <row r="3979" spans="1:41" ht="15.75" customHeight="1" x14ac:dyDescent="0.2">
      <c r="A3979" s="4"/>
      <c r="B3979" s="7"/>
      <c r="C3979" s="8" t="str">
        <f>IFERROR(VLOOKUP(B3979,Tabla2[#All],2,FALSE),"")</f>
        <v/>
      </c>
      <c r="D3979" s="24"/>
      <c r="E3979" s="9" t="str">
        <f>IFERROR(VLOOKUP(D3979,Tabla1[],2,FALSE),"")</f>
        <v/>
      </c>
      <c r="G3979" s="24"/>
      <c r="L3979" s="3" t="str">
        <f t="shared" si="373"/>
        <v/>
      </c>
      <c r="M3979" s="24"/>
      <c r="N3979" s="24"/>
      <c r="T3979" s="6"/>
      <c r="U3979" s="6"/>
      <c r="V3979" s="10">
        <f t="shared" si="374"/>
        <v>0</v>
      </c>
      <c r="W3979" s="6"/>
      <c r="X3979" s="10">
        <f t="shared" si="375"/>
        <v>0</v>
      </c>
      <c r="Y3979" s="30"/>
      <c r="Z3979" s="30"/>
      <c r="AA3979" s="6"/>
      <c r="AB3979" s="6"/>
      <c r="AC3979" s="6"/>
      <c r="AD3979" s="6"/>
      <c r="AE3979" s="6"/>
      <c r="AF3979" s="12">
        <f t="shared" si="376"/>
        <v>0</v>
      </c>
      <c r="AG3979" s="6"/>
      <c r="AH3979" s="6"/>
      <c r="AI3979" s="6"/>
      <c r="AJ3979" s="6"/>
      <c r="AK3979" s="6"/>
      <c r="AL3979" s="12">
        <f t="shared" si="377"/>
        <v>0</v>
      </c>
      <c r="AM3979" s="11" t="str">
        <f t="shared" si="372"/>
        <v/>
      </c>
      <c r="AN3979" s="7"/>
      <c r="AO3979" s="6"/>
    </row>
    <row r="3980" spans="1:41" ht="15.75" customHeight="1" x14ac:dyDescent="0.2">
      <c r="A3980" s="4"/>
      <c r="B3980" s="7"/>
      <c r="C3980" s="8" t="str">
        <f>IFERROR(VLOOKUP(B3980,Tabla2[#All],2,FALSE),"")</f>
        <v/>
      </c>
      <c r="D3980" s="24"/>
      <c r="E3980" s="9" t="str">
        <f>IFERROR(VLOOKUP(D3980,Tabla1[],2,FALSE),"")</f>
        <v/>
      </c>
      <c r="G3980" s="24"/>
      <c r="L3980" s="3" t="str">
        <f t="shared" si="373"/>
        <v/>
      </c>
      <c r="M3980" s="24"/>
      <c r="N3980" s="24"/>
      <c r="T3980" s="6"/>
      <c r="U3980" s="6"/>
      <c r="V3980" s="10">
        <f t="shared" si="374"/>
        <v>0</v>
      </c>
      <c r="W3980" s="6"/>
      <c r="X3980" s="10">
        <f t="shared" si="375"/>
        <v>0</v>
      </c>
      <c r="Y3980" s="30"/>
      <c r="Z3980" s="30"/>
      <c r="AA3980" s="6"/>
      <c r="AB3980" s="6"/>
      <c r="AC3980" s="6"/>
      <c r="AD3980" s="6"/>
      <c r="AE3980" s="6"/>
      <c r="AF3980" s="12">
        <f t="shared" si="376"/>
        <v>0</v>
      </c>
      <c r="AG3980" s="6"/>
      <c r="AH3980" s="6"/>
      <c r="AI3980" s="6"/>
      <c r="AJ3980" s="6"/>
      <c r="AK3980" s="6"/>
      <c r="AL3980" s="12">
        <f t="shared" si="377"/>
        <v>0</v>
      </c>
      <c r="AM3980" s="11" t="str">
        <f t="shared" si="372"/>
        <v/>
      </c>
      <c r="AN3980" s="7"/>
      <c r="AO3980" s="6"/>
    </row>
    <row r="3981" spans="1:41" ht="15.75" customHeight="1" x14ac:dyDescent="0.2">
      <c r="A3981" s="4"/>
      <c r="B3981" s="7"/>
      <c r="C3981" s="8" t="str">
        <f>IFERROR(VLOOKUP(B3981,Tabla2[#All],2,FALSE),"")</f>
        <v/>
      </c>
      <c r="D3981" s="24"/>
      <c r="E3981" s="9" t="str">
        <f>IFERROR(VLOOKUP(D3981,Tabla1[],2,FALSE),"")</f>
        <v/>
      </c>
      <c r="G3981" s="24"/>
      <c r="L3981" s="3" t="str">
        <f t="shared" si="373"/>
        <v/>
      </c>
      <c r="M3981" s="24"/>
      <c r="N3981" s="24"/>
      <c r="T3981" s="6"/>
      <c r="U3981" s="6"/>
      <c r="V3981" s="10">
        <f t="shared" si="374"/>
        <v>0</v>
      </c>
      <c r="W3981" s="6"/>
      <c r="X3981" s="10">
        <f t="shared" si="375"/>
        <v>0</v>
      </c>
      <c r="Y3981" s="30"/>
      <c r="Z3981" s="30"/>
      <c r="AA3981" s="6"/>
      <c r="AB3981" s="6"/>
      <c r="AC3981" s="6"/>
      <c r="AD3981" s="6"/>
      <c r="AE3981" s="6"/>
      <c r="AF3981" s="12">
        <f t="shared" si="376"/>
        <v>0</v>
      </c>
      <c r="AG3981" s="6"/>
      <c r="AH3981" s="6"/>
      <c r="AI3981" s="6"/>
      <c r="AJ3981" s="6"/>
      <c r="AK3981" s="6"/>
      <c r="AL3981" s="12">
        <f t="shared" si="377"/>
        <v>0</v>
      </c>
      <c r="AM3981" s="11" t="str">
        <f t="shared" si="372"/>
        <v/>
      </c>
      <c r="AN3981" s="7"/>
      <c r="AO3981" s="6"/>
    </row>
    <row r="3982" spans="1:41" ht="15.75" customHeight="1" x14ac:dyDescent="0.2">
      <c r="A3982" s="4"/>
      <c r="B3982" s="7"/>
      <c r="C3982" s="8" t="str">
        <f>IFERROR(VLOOKUP(B3982,Tabla2[#All],2,FALSE),"")</f>
        <v/>
      </c>
      <c r="D3982" s="24"/>
      <c r="E3982" s="9" t="str">
        <f>IFERROR(VLOOKUP(D3982,Tabla1[],2,FALSE),"")</f>
        <v/>
      </c>
      <c r="G3982" s="24"/>
      <c r="L3982" s="3" t="str">
        <f t="shared" si="373"/>
        <v/>
      </c>
      <c r="M3982" s="24"/>
      <c r="N3982" s="24"/>
      <c r="T3982" s="6"/>
      <c r="U3982" s="6"/>
      <c r="V3982" s="10">
        <f t="shared" si="374"/>
        <v>0</v>
      </c>
      <c r="W3982" s="6"/>
      <c r="X3982" s="10">
        <f t="shared" si="375"/>
        <v>0</v>
      </c>
      <c r="Y3982" s="30"/>
      <c r="Z3982" s="30"/>
      <c r="AA3982" s="6"/>
      <c r="AB3982" s="6"/>
      <c r="AC3982" s="6"/>
      <c r="AD3982" s="6"/>
      <c r="AE3982" s="6"/>
      <c r="AF3982" s="12">
        <f t="shared" si="376"/>
        <v>0</v>
      </c>
      <c r="AG3982" s="6"/>
      <c r="AH3982" s="6"/>
      <c r="AI3982" s="6"/>
      <c r="AJ3982" s="6"/>
      <c r="AK3982" s="6"/>
      <c r="AL3982" s="12">
        <f t="shared" si="377"/>
        <v>0</v>
      </c>
      <c r="AM3982" s="11" t="str">
        <f t="shared" si="372"/>
        <v/>
      </c>
      <c r="AN3982" s="7"/>
      <c r="AO3982" s="6"/>
    </row>
    <row r="3983" spans="1:41" ht="15.75" customHeight="1" x14ac:dyDescent="0.2">
      <c r="A3983" s="4"/>
      <c r="B3983" s="7"/>
      <c r="C3983" s="8" t="str">
        <f>IFERROR(VLOOKUP(B3983,Tabla2[#All],2,FALSE),"")</f>
        <v/>
      </c>
      <c r="D3983" s="24"/>
      <c r="E3983" s="9" t="str">
        <f>IFERROR(VLOOKUP(D3983,Tabla1[],2,FALSE),"")</f>
        <v/>
      </c>
      <c r="G3983" s="24"/>
      <c r="L3983" s="3" t="str">
        <f t="shared" si="373"/>
        <v/>
      </c>
      <c r="M3983" s="24"/>
      <c r="N3983" s="24"/>
      <c r="T3983" s="6"/>
      <c r="U3983" s="6"/>
      <c r="V3983" s="10">
        <f t="shared" si="374"/>
        <v>0</v>
      </c>
      <c r="W3983" s="6"/>
      <c r="X3983" s="10">
        <f t="shared" si="375"/>
        <v>0</v>
      </c>
      <c r="Y3983" s="30"/>
      <c r="Z3983" s="30"/>
      <c r="AA3983" s="6"/>
      <c r="AB3983" s="6"/>
      <c r="AC3983" s="6"/>
      <c r="AD3983" s="6"/>
      <c r="AE3983" s="6"/>
      <c r="AF3983" s="12">
        <f t="shared" si="376"/>
        <v>0</v>
      </c>
      <c r="AG3983" s="6"/>
      <c r="AH3983" s="6"/>
      <c r="AI3983" s="6"/>
      <c r="AJ3983" s="6"/>
      <c r="AK3983" s="6"/>
      <c r="AL3983" s="12">
        <f t="shared" si="377"/>
        <v>0</v>
      </c>
      <c r="AM3983" s="11" t="str">
        <f t="shared" si="372"/>
        <v/>
      </c>
      <c r="AN3983" s="7"/>
      <c r="AO3983" s="6"/>
    </row>
    <row r="3984" spans="1:41" ht="15.75" customHeight="1" x14ac:dyDescent="0.2">
      <c r="A3984" s="4"/>
      <c r="B3984" s="7"/>
      <c r="C3984" s="8" t="str">
        <f>IFERROR(VLOOKUP(B3984,Tabla2[#All],2,FALSE),"")</f>
        <v/>
      </c>
      <c r="D3984" s="24"/>
      <c r="E3984" s="9" t="str">
        <f>IFERROR(VLOOKUP(D3984,Tabla1[],2,FALSE),"")</f>
        <v/>
      </c>
      <c r="G3984" s="24"/>
      <c r="L3984" s="3" t="str">
        <f t="shared" si="373"/>
        <v/>
      </c>
      <c r="M3984" s="24"/>
      <c r="N3984" s="24"/>
      <c r="T3984" s="6"/>
      <c r="U3984" s="6"/>
      <c r="V3984" s="10">
        <f t="shared" si="374"/>
        <v>0</v>
      </c>
      <c r="W3984" s="6"/>
      <c r="X3984" s="10">
        <f t="shared" si="375"/>
        <v>0</v>
      </c>
      <c r="Y3984" s="30"/>
      <c r="Z3984" s="30"/>
      <c r="AA3984" s="6"/>
      <c r="AB3984" s="6"/>
      <c r="AC3984" s="6"/>
      <c r="AD3984" s="6"/>
      <c r="AE3984" s="6"/>
      <c r="AF3984" s="12">
        <f t="shared" si="376"/>
        <v>0</v>
      </c>
      <c r="AG3984" s="6"/>
      <c r="AH3984" s="6"/>
      <c r="AI3984" s="6"/>
      <c r="AJ3984" s="6"/>
      <c r="AK3984" s="6"/>
      <c r="AL3984" s="12">
        <f t="shared" si="377"/>
        <v>0</v>
      </c>
      <c r="AM3984" s="11" t="str">
        <f t="shared" si="372"/>
        <v/>
      </c>
      <c r="AN3984" s="7"/>
      <c r="AO3984" s="6"/>
    </row>
    <row r="3985" spans="1:41" ht="15.75" customHeight="1" x14ac:dyDescent="0.2">
      <c r="A3985" s="4"/>
      <c r="B3985" s="7"/>
      <c r="C3985" s="8" t="str">
        <f>IFERROR(VLOOKUP(B3985,Tabla2[#All],2,FALSE),"")</f>
        <v/>
      </c>
      <c r="D3985" s="24"/>
      <c r="E3985" s="9" t="str">
        <f>IFERROR(VLOOKUP(D3985,Tabla1[],2,FALSE),"")</f>
        <v/>
      </c>
      <c r="G3985" s="24"/>
      <c r="L3985" s="3" t="str">
        <f t="shared" si="373"/>
        <v/>
      </c>
      <c r="M3985" s="24"/>
      <c r="N3985" s="24"/>
      <c r="T3985" s="6"/>
      <c r="U3985" s="6"/>
      <c r="V3985" s="10">
        <f t="shared" si="374"/>
        <v>0</v>
      </c>
      <c r="W3985" s="6"/>
      <c r="X3985" s="10">
        <f t="shared" si="375"/>
        <v>0</v>
      </c>
      <c r="Y3985" s="30"/>
      <c r="Z3985" s="30"/>
      <c r="AA3985" s="6"/>
      <c r="AB3985" s="6"/>
      <c r="AC3985" s="6"/>
      <c r="AD3985" s="6"/>
      <c r="AE3985" s="6"/>
      <c r="AF3985" s="12">
        <f t="shared" si="376"/>
        <v>0</v>
      </c>
      <c r="AG3985" s="6"/>
      <c r="AH3985" s="6"/>
      <c r="AI3985" s="6"/>
      <c r="AJ3985" s="6"/>
      <c r="AK3985" s="6"/>
      <c r="AL3985" s="12">
        <f t="shared" si="377"/>
        <v>0</v>
      </c>
      <c r="AM3985" s="11" t="str">
        <f t="shared" si="372"/>
        <v/>
      </c>
      <c r="AN3985" s="7"/>
      <c r="AO3985" s="6"/>
    </row>
    <row r="3986" spans="1:41" ht="15.75" customHeight="1" x14ac:dyDescent="0.2">
      <c r="A3986" s="4"/>
      <c r="B3986" s="7"/>
      <c r="C3986" s="8" t="str">
        <f>IFERROR(VLOOKUP(B3986,Tabla2[#All],2,FALSE),"")</f>
        <v/>
      </c>
      <c r="D3986" s="24"/>
      <c r="E3986" s="9" t="str">
        <f>IFERROR(VLOOKUP(D3986,Tabla1[],2,FALSE),"")</f>
        <v/>
      </c>
      <c r="G3986" s="24"/>
      <c r="L3986" s="3" t="str">
        <f t="shared" si="373"/>
        <v/>
      </c>
      <c r="M3986" s="24"/>
      <c r="N3986" s="24"/>
      <c r="T3986" s="6"/>
      <c r="U3986" s="6"/>
      <c r="V3986" s="10">
        <f t="shared" si="374"/>
        <v>0</v>
      </c>
      <c r="W3986" s="6"/>
      <c r="X3986" s="10">
        <f t="shared" si="375"/>
        <v>0</v>
      </c>
      <c r="Y3986" s="30"/>
      <c r="Z3986" s="30"/>
      <c r="AA3986" s="6"/>
      <c r="AB3986" s="6"/>
      <c r="AC3986" s="6"/>
      <c r="AD3986" s="6"/>
      <c r="AE3986" s="6"/>
      <c r="AF3986" s="12">
        <f t="shared" si="376"/>
        <v>0</v>
      </c>
      <c r="AG3986" s="6"/>
      <c r="AH3986" s="6"/>
      <c r="AI3986" s="6"/>
      <c r="AJ3986" s="6"/>
      <c r="AK3986" s="6"/>
      <c r="AL3986" s="12">
        <f t="shared" si="377"/>
        <v>0</v>
      </c>
      <c r="AM3986" s="11" t="str">
        <f t="shared" si="372"/>
        <v/>
      </c>
      <c r="AN3986" s="7"/>
      <c r="AO3986" s="6"/>
    </row>
    <row r="3987" spans="1:41" ht="15.75" customHeight="1" x14ac:dyDescent="0.2">
      <c r="A3987" s="4"/>
      <c r="B3987" s="7"/>
      <c r="C3987" s="8" t="str">
        <f>IFERROR(VLOOKUP(B3987,Tabla2[#All],2,FALSE),"")</f>
        <v/>
      </c>
      <c r="D3987" s="24"/>
      <c r="E3987" s="9" t="str">
        <f>IFERROR(VLOOKUP(D3987,Tabla1[],2,FALSE),"")</f>
        <v/>
      </c>
      <c r="G3987" s="24"/>
      <c r="L3987" s="3" t="str">
        <f t="shared" si="373"/>
        <v/>
      </c>
      <c r="M3987" s="24"/>
      <c r="N3987" s="24"/>
      <c r="T3987" s="6"/>
      <c r="U3987" s="6"/>
      <c r="V3987" s="10">
        <f t="shared" si="374"/>
        <v>0</v>
      </c>
      <c r="W3987" s="6"/>
      <c r="X3987" s="10">
        <f t="shared" si="375"/>
        <v>0</v>
      </c>
      <c r="Y3987" s="30"/>
      <c r="Z3987" s="30"/>
      <c r="AA3987" s="6"/>
      <c r="AB3987" s="6"/>
      <c r="AC3987" s="6"/>
      <c r="AD3987" s="6"/>
      <c r="AE3987" s="6"/>
      <c r="AF3987" s="12">
        <f t="shared" si="376"/>
        <v>0</v>
      </c>
      <c r="AG3987" s="6"/>
      <c r="AH3987" s="6"/>
      <c r="AI3987" s="6"/>
      <c r="AJ3987" s="6"/>
      <c r="AK3987" s="6"/>
      <c r="AL3987" s="12">
        <f t="shared" si="377"/>
        <v>0</v>
      </c>
      <c r="AM3987" s="11" t="str">
        <f t="shared" si="372"/>
        <v/>
      </c>
      <c r="AN3987" s="7"/>
      <c r="AO3987" s="6"/>
    </row>
    <row r="3988" spans="1:41" ht="15.75" customHeight="1" x14ac:dyDescent="0.2">
      <c r="A3988" s="4"/>
      <c r="B3988" s="7"/>
      <c r="C3988" s="8" t="str">
        <f>IFERROR(VLOOKUP(B3988,Tabla2[#All],2,FALSE),"")</f>
        <v/>
      </c>
      <c r="D3988" s="24"/>
      <c r="E3988" s="9" t="str">
        <f>IFERROR(VLOOKUP(D3988,Tabla1[],2,FALSE),"")</f>
        <v/>
      </c>
      <c r="G3988" s="24"/>
      <c r="L3988" s="3" t="str">
        <f t="shared" si="373"/>
        <v/>
      </c>
      <c r="M3988" s="24"/>
      <c r="N3988" s="24"/>
      <c r="T3988" s="6"/>
      <c r="U3988" s="6"/>
      <c r="V3988" s="10">
        <f t="shared" si="374"/>
        <v>0</v>
      </c>
      <c r="W3988" s="6"/>
      <c r="X3988" s="10">
        <f t="shared" si="375"/>
        <v>0</v>
      </c>
      <c r="Y3988" s="30"/>
      <c r="Z3988" s="30"/>
      <c r="AA3988" s="6"/>
      <c r="AB3988" s="6"/>
      <c r="AC3988" s="6"/>
      <c r="AD3988" s="6"/>
      <c r="AE3988" s="6"/>
      <c r="AF3988" s="12">
        <f t="shared" si="376"/>
        <v>0</v>
      </c>
      <c r="AG3988" s="6"/>
      <c r="AH3988" s="6"/>
      <c r="AI3988" s="6"/>
      <c r="AJ3988" s="6"/>
      <c r="AK3988" s="6"/>
      <c r="AL3988" s="12">
        <f t="shared" si="377"/>
        <v>0</v>
      </c>
      <c r="AM3988" s="11" t="str">
        <f t="shared" si="372"/>
        <v/>
      </c>
      <c r="AN3988" s="7"/>
      <c r="AO3988" s="6"/>
    </row>
    <row r="3989" spans="1:41" ht="15.75" customHeight="1" x14ac:dyDescent="0.2">
      <c r="A3989" s="4"/>
      <c r="B3989" s="7"/>
      <c r="C3989" s="8" t="str">
        <f>IFERROR(VLOOKUP(B3989,Tabla2[#All],2,FALSE),"")</f>
        <v/>
      </c>
      <c r="D3989" s="24"/>
      <c r="E3989" s="9" t="str">
        <f>IFERROR(VLOOKUP(D3989,Tabla1[],2,FALSE),"")</f>
        <v/>
      </c>
      <c r="G3989" s="24"/>
      <c r="L3989" s="3" t="str">
        <f t="shared" si="373"/>
        <v/>
      </c>
      <c r="M3989" s="24"/>
      <c r="N3989" s="24"/>
      <c r="T3989" s="6"/>
      <c r="U3989" s="6"/>
      <c r="V3989" s="10">
        <f t="shared" si="374"/>
        <v>0</v>
      </c>
      <c r="W3989" s="6"/>
      <c r="X3989" s="10">
        <f t="shared" si="375"/>
        <v>0</v>
      </c>
      <c r="Y3989" s="30"/>
      <c r="Z3989" s="30"/>
      <c r="AA3989" s="6"/>
      <c r="AB3989" s="6"/>
      <c r="AC3989" s="6"/>
      <c r="AD3989" s="6"/>
      <c r="AE3989" s="6"/>
      <c r="AF3989" s="12">
        <f t="shared" si="376"/>
        <v>0</v>
      </c>
      <c r="AG3989" s="6"/>
      <c r="AH3989" s="6"/>
      <c r="AI3989" s="6"/>
      <c r="AJ3989" s="6"/>
      <c r="AK3989" s="6"/>
      <c r="AL3989" s="12">
        <f t="shared" si="377"/>
        <v>0</v>
      </c>
      <c r="AM3989" s="11" t="str">
        <f t="shared" si="372"/>
        <v/>
      </c>
      <c r="AN3989" s="7"/>
      <c r="AO3989" s="6"/>
    </row>
    <row r="3990" spans="1:41" ht="15.75" customHeight="1" x14ac:dyDescent="0.2">
      <c r="A3990" s="4"/>
      <c r="B3990" s="7"/>
      <c r="C3990" s="8" t="str">
        <f>IFERROR(VLOOKUP(B3990,Tabla2[#All],2,FALSE),"")</f>
        <v/>
      </c>
      <c r="D3990" s="24"/>
      <c r="E3990" s="9" t="str">
        <f>IFERROR(VLOOKUP(D3990,Tabla1[],2,FALSE),"")</f>
        <v/>
      </c>
      <c r="G3990" s="24"/>
      <c r="L3990" s="3" t="str">
        <f t="shared" si="373"/>
        <v/>
      </c>
      <c r="M3990" s="24"/>
      <c r="N3990" s="24"/>
      <c r="T3990" s="6"/>
      <c r="U3990" s="6"/>
      <c r="V3990" s="10">
        <f t="shared" si="374"/>
        <v>0</v>
      </c>
      <c r="W3990" s="6"/>
      <c r="X3990" s="10">
        <f t="shared" si="375"/>
        <v>0</v>
      </c>
      <c r="Y3990" s="30"/>
      <c r="Z3990" s="30"/>
      <c r="AA3990" s="6"/>
      <c r="AB3990" s="6"/>
      <c r="AC3990" s="6"/>
      <c r="AD3990" s="6"/>
      <c r="AE3990" s="6"/>
      <c r="AF3990" s="12">
        <f t="shared" si="376"/>
        <v>0</v>
      </c>
      <c r="AG3990" s="6"/>
      <c r="AH3990" s="6"/>
      <c r="AI3990" s="6"/>
      <c r="AJ3990" s="6"/>
      <c r="AK3990" s="6"/>
      <c r="AL3990" s="12">
        <f t="shared" si="377"/>
        <v>0</v>
      </c>
      <c r="AM3990" s="11" t="str">
        <f t="shared" si="372"/>
        <v/>
      </c>
      <c r="AN3990" s="7"/>
      <c r="AO3990" s="6"/>
    </row>
    <row r="3991" spans="1:41" ht="15.75" customHeight="1" x14ac:dyDescent="0.2">
      <c r="A3991" s="4"/>
      <c r="B3991" s="7"/>
      <c r="C3991" s="8" t="str">
        <f>IFERROR(VLOOKUP(B3991,Tabla2[#All],2,FALSE),"")</f>
        <v/>
      </c>
      <c r="D3991" s="24"/>
      <c r="E3991" s="9" t="str">
        <f>IFERROR(VLOOKUP(D3991,Tabla1[],2,FALSE),"")</f>
        <v/>
      </c>
      <c r="G3991" s="24"/>
      <c r="L3991" s="3" t="str">
        <f t="shared" si="373"/>
        <v/>
      </c>
      <c r="M3991" s="24"/>
      <c r="N3991" s="24"/>
      <c r="T3991" s="6"/>
      <c r="U3991" s="6"/>
      <c r="V3991" s="10">
        <f t="shared" si="374"/>
        <v>0</v>
      </c>
      <c r="W3991" s="6"/>
      <c r="X3991" s="10">
        <f t="shared" si="375"/>
        <v>0</v>
      </c>
      <c r="Y3991" s="30"/>
      <c r="Z3991" s="30"/>
      <c r="AA3991" s="6"/>
      <c r="AB3991" s="6"/>
      <c r="AC3991" s="6"/>
      <c r="AD3991" s="6"/>
      <c r="AE3991" s="6"/>
      <c r="AF3991" s="12">
        <f t="shared" si="376"/>
        <v>0</v>
      </c>
      <c r="AG3991" s="6"/>
      <c r="AH3991" s="6"/>
      <c r="AI3991" s="6"/>
      <c r="AJ3991" s="6"/>
      <c r="AK3991" s="6"/>
      <c r="AL3991" s="12">
        <f t="shared" si="377"/>
        <v>0</v>
      </c>
      <c r="AM3991" s="11" t="str">
        <f t="shared" si="372"/>
        <v/>
      </c>
      <c r="AN3991" s="7"/>
      <c r="AO3991" s="6"/>
    </row>
    <row r="3992" spans="1:41" ht="15.75" customHeight="1" x14ac:dyDescent="0.2">
      <c r="A3992" s="4"/>
      <c r="B3992" s="7"/>
      <c r="C3992" s="8" t="str">
        <f>IFERROR(VLOOKUP(B3992,Tabla2[#All],2,FALSE),"")</f>
        <v/>
      </c>
      <c r="D3992" s="24"/>
      <c r="E3992" s="9" t="str">
        <f>IFERROR(VLOOKUP(D3992,Tabla1[],2,FALSE),"")</f>
        <v/>
      </c>
      <c r="G3992" s="24"/>
      <c r="L3992" s="3" t="str">
        <f t="shared" si="373"/>
        <v/>
      </c>
      <c r="M3992" s="24"/>
      <c r="N3992" s="24"/>
      <c r="T3992" s="6"/>
      <c r="U3992" s="6"/>
      <c r="V3992" s="10">
        <f t="shared" si="374"/>
        <v>0</v>
      </c>
      <c r="W3992" s="6"/>
      <c r="X3992" s="10">
        <f t="shared" si="375"/>
        <v>0</v>
      </c>
      <c r="Y3992" s="30"/>
      <c r="Z3992" s="30"/>
      <c r="AA3992" s="6"/>
      <c r="AB3992" s="6"/>
      <c r="AC3992" s="6"/>
      <c r="AD3992" s="6"/>
      <c r="AE3992" s="6"/>
      <c r="AF3992" s="12">
        <f t="shared" si="376"/>
        <v>0</v>
      </c>
      <c r="AG3992" s="6"/>
      <c r="AH3992" s="6"/>
      <c r="AI3992" s="6"/>
      <c r="AJ3992" s="6"/>
      <c r="AK3992" s="6"/>
      <c r="AL3992" s="12">
        <f t="shared" si="377"/>
        <v>0</v>
      </c>
      <c r="AM3992" s="11" t="str">
        <f t="shared" si="372"/>
        <v/>
      </c>
      <c r="AN3992" s="7"/>
      <c r="AO3992" s="6"/>
    </row>
    <row r="3993" spans="1:41" ht="15.75" customHeight="1" x14ac:dyDescent="0.2">
      <c r="A3993" s="4"/>
      <c r="B3993" s="7"/>
      <c r="C3993" s="8" t="str">
        <f>IFERROR(VLOOKUP(B3993,Tabla2[#All],2,FALSE),"")</f>
        <v/>
      </c>
      <c r="D3993" s="24"/>
      <c r="E3993" s="9" t="str">
        <f>IFERROR(VLOOKUP(D3993,Tabla1[],2,FALSE),"")</f>
        <v/>
      </c>
      <c r="G3993" s="24"/>
      <c r="L3993" s="3" t="str">
        <f t="shared" si="373"/>
        <v/>
      </c>
      <c r="M3993" s="24"/>
      <c r="N3993" s="24"/>
      <c r="T3993" s="6"/>
      <c r="U3993" s="6"/>
      <c r="V3993" s="10">
        <f t="shared" si="374"/>
        <v>0</v>
      </c>
      <c r="W3993" s="6"/>
      <c r="X3993" s="10">
        <f t="shared" si="375"/>
        <v>0</v>
      </c>
      <c r="Y3993" s="30"/>
      <c r="Z3993" s="30"/>
      <c r="AA3993" s="6"/>
      <c r="AB3993" s="6"/>
      <c r="AC3993" s="6"/>
      <c r="AD3993" s="6"/>
      <c r="AE3993" s="6"/>
      <c r="AF3993" s="12">
        <f t="shared" si="376"/>
        <v>0</v>
      </c>
      <c r="AG3993" s="6"/>
      <c r="AH3993" s="6"/>
      <c r="AI3993" s="6"/>
      <c r="AJ3993" s="6"/>
      <c r="AK3993" s="6"/>
      <c r="AL3993" s="12">
        <f t="shared" si="377"/>
        <v>0</v>
      </c>
      <c r="AM3993" s="11" t="str">
        <f t="shared" si="372"/>
        <v/>
      </c>
      <c r="AN3993" s="7"/>
      <c r="AO3993" s="6"/>
    </row>
    <row r="3994" spans="1:41" ht="15.75" customHeight="1" x14ac:dyDescent="0.2">
      <c r="A3994" s="4"/>
      <c r="B3994" s="7"/>
      <c r="C3994" s="8" t="str">
        <f>IFERROR(VLOOKUP(B3994,Tabla2[#All],2,FALSE),"")</f>
        <v/>
      </c>
      <c r="D3994" s="24"/>
      <c r="E3994" s="9" t="str">
        <f>IFERROR(VLOOKUP(D3994,Tabla1[],2,FALSE),"")</f>
        <v/>
      </c>
      <c r="G3994" s="24"/>
      <c r="L3994" s="3" t="str">
        <f t="shared" si="373"/>
        <v/>
      </c>
      <c r="M3994" s="24"/>
      <c r="N3994" s="24"/>
      <c r="T3994" s="6"/>
      <c r="U3994" s="6"/>
      <c r="V3994" s="10">
        <f t="shared" si="374"/>
        <v>0</v>
      </c>
      <c r="W3994" s="6"/>
      <c r="X3994" s="10">
        <f t="shared" si="375"/>
        <v>0</v>
      </c>
      <c r="Y3994" s="30"/>
      <c r="Z3994" s="30"/>
      <c r="AA3994" s="6"/>
      <c r="AB3994" s="6"/>
      <c r="AC3994" s="6"/>
      <c r="AD3994" s="6"/>
      <c r="AE3994" s="6"/>
      <c r="AF3994" s="12">
        <f t="shared" si="376"/>
        <v>0</v>
      </c>
      <c r="AG3994" s="6"/>
      <c r="AH3994" s="6"/>
      <c r="AI3994" s="6"/>
      <c r="AJ3994" s="6"/>
      <c r="AK3994" s="6"/>
      <c r="AL3994" s="12">
        <f t="shared" si="377"/>
        <v>0</v>
      </c>
      <c r="AM3994" s="11" t="str">
        <f t="shared" si="372"/>
        <v/>
      </c>
      <c r="AN3994" s="7"/>
      <c r="AO3994" s="6"/>
    </row>
    <row r="3995" spans="1:41" ht="15.75" customHeight="1" x14ac:dyDescent="0.2">
      <c r="A3995" s="4"/>
      <c r="B3995" s="7"/>
      <c r="C3995" s="8" t="str">
        <f>IFERROR(VLOOKUP(B3995,Tabla2[#All],2,FALSE),"")</f>
        <v/>
      </c>
      <c r="D3995" s="24"/>
      <c r="E3995" s="9" t="str">
        <f>IFERROR(VLOOKUP(D3995,Tabla1[],2,FALSE),"")</f>
        <v/>
      </c>
      <c r="G3995" s="24"/>
      <c r="L3995" s="3" t="str">
        <f t="shared" si="373"/>
        <v/>
      </c>
      <c r="M3995" s="24"/>
      <c r="N3995" s="24"/>
      <c r="T3995" s="6"/>
      <c r="U3995" s="6"/>
      <c r="V3995" s="10">
        <f t="shared" si="374"/>
        <v>0</v>
      </c>
      <c r="W3995" s="6"/>
      <c r="X3995" s="10">
        <f t="shared" si="375"/>
        <v>0</v>
      </c>
      <c r="Y3995" s="30"/>
      <c r="Z3995" s="30"/>
      <c r="AA3995" s="6"/>
      <c r="AB3995" s="6"/>
      <c r="AC3995" s="6"/>
      <c r="AD3995" s="6"/>
      <c r="AE3995" s="6"/>
      <c r="AF3995" s="12">
        <f t="shared" si="376"/>
        <v>0</v>
      </c>
      <c r="AG3995" s="6"/>
      <c r="AH3995" s="6"/>
      <c r="AI3995" s="6"/>
      <c r="AJ3995" s="6"/>
      <c r="AK3995" s="6"/>
      <c r="AL3995" s="12">
        <f t="shared" si="377"/>
        <v>0</v>
      </c>
      <c r="AM3995" s="11" t="str">
        <f t="shared" si="372"/>
        <v/>
      </c>
      <c r="AN3995" s="7"/>
      <c r="AO3995" s="6"/>
    </row>
    <row r="3996" spans="1:41" ht="15.75" customHeight="1" x14ac:dyDescent="0.2">
      <c r="A3996" s="4"/>
      <c r="B3996" s="7"/>
      <c r="C3996" s="8" t="str">
        <f>IFERROR(VLOOKUP(B3996,Tabla2[#All],2,FALSE),"")</f>
        <v/>
      </c>
      <c r="D3996" s="24"/>
      <c r="E3996" s="9" t="str">
        <f>IFERROR(VLOOKUP(D3996,Tabla1[],2,FALSE),"")</f>
        <v/>
      </c>
      <c r="G3996" s="24"/>
      <c r="L3996" s="3" t="str">
        <f t="shared" si="373"/>
        <v/>
      </c>
      <c r="M3996" s="24"/>
      <c r="N3996" s="24"/>
      <c r="T3996" s="6"/>
      <c r="U3996" s="6"/>
      <c r="V3996" s="10">
        <f t="shared" si="374"/>
        <v>0</v>
      </c>
      <c r="W3996" s="6"/>
      <c r="X3996" s="10">
        <f t="shared" si="375"/>
        <v>0</v>
      </c>
      <c r="Y3996" s="30"/>
      <c r="Z3996" s="30"/>
      <c r="AA3996" s="6"/>
      <c r="AB3996" s="6"/>
      <c r="AC3996" s="6"/>
      <c r="AD3996" s="6"/>
      <c r="AE3996" s="6"/>
      <c r="AF3996" s="12">
        <f t="shared" si="376"/>
        <v>0</v>
      </c>
      <c r="AG3996" s="6"/>
      <c r="AH3996" s="6"/>
      <c r="AI3996" s="6"/>
      <c r="AJ3996" s="6"/>
      <c r="AK3996" s="6"/>
      <c r="AL3996" s="12">
        <f t="shared" si="377"/>
        <v>0</v>
      </c>
      <c r="AM3996" s="11" t="str">
        <f t="shared" si="372"/>
        <v/>
      </c>
      <c r="AN3996" s="7"/>
      <c r="AO3996" s="6"/>
    </row>
    <row r="3997" spans="1:41" ht="15.75" customHeight="1" x14ac:dyDescent="0.2">
      <c r="A3997" s="4"/>
      <c r="B3997" s="7"/>
      <c r="C3997" s="8" t="str">
        <f>IFERROR(VLOOKUP(B3997,Tabla2[#All],2,FALSE),"")</f>
        <v/>
      </c>
      <c r="D3997" s="24"/>
      <c r="E3997" s="9" t="str">
        <f>IFERROR(VLOOKUP(D3997,Tabla1[],2,FALSE),"")</f>
        <v/>
      </c>
      <c r="G3997" s="24"/>
      <c r="L3997" s="3" t="str">
        <f t="shared" si="373"/>
        <v/>
      </c>
      <c r="M3997" s="24"/>
      <c r="N3997" s="24"/>
      <c r="T3997" s="6"/>
      <c r="U3997" s="6"/>
      <c r="V3997" s="10">
        <f t="shared" si="374"/>
        <v>0</v>
      </c>
      <c r="W3997" s="6"/>
      <c r="X3997" s="10">
        <f t="shared" si="375"/>
        <v>0</v>
      </c>
      <c r="Y3997" s="30"/>
      <c r="Z3997" s="30"/>
      <c r="AA3997" s="6"/>
      <c r="AB3997" s="6"/>
      <c r="AC3997" s="6"/>
      <c r="AD3997" s="6"/>
      <c r="AE3997" s="6"/>
      <c r="AF3997" s="12">
        <f t="shared" si="376"/>
        <v>0</v>
      </c>
      <c r="AG3997" s="6"/>
      <c r="AH3997" s="6"/>
      <c r="AI3997" s="6"/>
      <c r="AJ3997" s="6"/>
      <c r="AK3997" s="6"/>
      <c r="AL3997" s="12">
        <f t="shared" si="377"/>
        <v>0</v>
      </c>
      <c r="AM3997" s="11" t="str">
        <f t="shared" si="372"/>
        <v/>
      </c>
      <c r="AN3997" s="7"/>
      <c r="AO3997" s="6"/>
    </row>
    <row r="3998" spans="1:41" ht="15.75" customHeight="1" x14ac:dyDescent="0.2">
      <c r="A3998" s="4"/>
      <c r="B3998" s="7"/>
      <c r="C3998" s="8" t="str">
        <f>IFERROR(VLOOKUP(B3998,Tabla2[#All],2,FALSE),"")</f>
        <v/>
      </c>
      <c r="D3998" s="24"/>
      <c r="E3998" s="9" t="str">
        <f>IFERROR(VLOOKUP(D3998,Tabla1[],2,FALSE),"")</f>
        <v/>
      </c>
      <c r="G3998" s="24"/>
      <c r="L3998" s="3" t="str">
        <f t="shared" si="373"/>
        <v/>
      </c>
      <c r="M3998" s="24"/>
      <c r="N3998" s="24"/>
      <c r="T3998" s="6"/>
      <c r="U3998" s="6"/>
      <c r="V3998" s="10">
        <f t="shared" si="374"/>
        <v>0</v>
      </c>
      <c r="W3998" s="6"/>
      <c r="X3998" s="10">
        <f t="shared" si="375"/>
        <v>0</v>
      </c>
      <c r="Y3998" s="30"/>
      <c r="Z3998" s="30"/>
      <c r="AA3998" s="6"/>
      <c r="AB3998" s="6"/>
      <c r="AC3998" s="6"/>
      <c r="AD3998" s="6"/>
      <c r="AE3998" s="6"/>
      <c r="AF3998" s="12">
        <f t="shared" si="376"/>
        <v>0</v>
      </c>
      <c r="AG3998" s="6"/>
      <c r="AH3998" s="6"/>
      <c r="AI3998" s="6"/>
      <c r="AJ3998" s="6"/>
      <c r="AK3998" s="6"/>
      <c r="AL3998" s="12">
        <f t="shared" si="377"/>
        <v>0</v>
      </c>
      <c r="AM3998" s="11" t="str">
        <f t="shared" si="372"/>
        <v/>
      </c>
      <c r="AN3998" s="7"/>
      <c r="AO3998" s="6"/>
    </row>
    <row r="3999" spans="1:41" ht="15.75" customHeight="1" x14ac:dyDescent="0.2">
      <c r="A3999" s="4"/>
      <c r="B3999" s="7"/>
      <c r="C3999" s="8" t="str">
        <f>IFERROR(VLOOKUP(B3999,Tabla2[#All],2,FALSE),"")</f>
        <v/>
      </c>
      <c r="D3999" s="24"/>
      <c r="E3999" s="9" t="str">
        <f>IFERROR(VLOOKUP(D3999,Tabla1[],2,FALSE),"")</f>
        <v/>
      </c>
      <c r="G3999" s="24"/>
      <c r="L3999" s="3" t="str">
        <f t="shared" si="373"/>
        <v/>
      </c>
      <c r="M3999" s="24"/>
      <c r="N3999" s="24"/>
      <c r="T3999" s="6"/>
      <c r="U3999" s="6"/>
      <c r="V3999" s="10">
        <f t="shared" si="374"/>
        <v>0</v>
      </c>
      <c r="W3999" s="6"/>
      <c r="X3999" s="10">
        <f t="shared" si="375"/>
        <v>0</v>
      </c>
      <c r="Y3999" s="30"/>
      <c r="Z3999" s="30"/>
      <c r="AA3999" s="6"/>
      <c r="AB3999" s="6"/>
      <c r="AC3999" s="6"/>
      <c r="AD3999" s="6"/>
      <c r="AE3999" s="6"/>
      <c r="AF3999" s="12">
        <f t="shared" si="376"/>
        <v>0</v>
      </c>
      <c r="AG3999" s="6"/>
      <c r="AH3999" s="6"/>
      <c r="AI3999" s="6"/>
      <c r="AJ3999" s="6"/>
      <c r="AK3999" s="6"/>
      <c r="AL3999" s="12">
        <f t="shared" si="377"/>
        <v>0</v>
      </c>
      <c r="AM3999" s="11" t="str">
        <f t="shared" si="372"/>
        <v/>
      </c>
      <c r="AN3999" s="7"/>
      <c r="AO3999" s="6"/>
    </row>
    <row r="4000" spans="1:41" ht="15.75" customHeight="1" x14ac:dyDescent="0.2">
      <c r="A4000" s="4"/>
      <c r="B4000" s="7"/>
      <c r="C4000" s="8" t="str">
        <f>IFERROR(VLOOKUP(B4000,Tabla2[#All],2,FALSE),"")</f>
        <v/>
      </c>
      <c r="D4000" s="24"/>
      <c r="E4000" s="9" t="str">
        <f>IFERROR(VLOOKUP(D4000,Tabla1[],2,FALSE),"")</f>
        <v/>
      </c>
      <c r="G4000" s="24"/>
      <c r="L4000" s="3" t="str">
        <f t="shared" si="373"/>
        <v/>
      </c>
      <c r="M4000" s="24"/>
      <c r="N4000" s="24"/>
      <c r="T4000" s="6"/>
      <c r="U4000" s="6"/>
      <c r="V4000" s="10">
        <f t="shared" si="374"/>
        <v>0</v>
      </c>
      <c r="W4000" s="6"/>
      <c r="X4000" s="10">
        <f t="shared" si="375"/>
        <v>0</v>
      </c>
      <c r="Y4000" s="30"/>
      <c r="Z4000" s="30"/>
      <c r="AA4000" s="6"/>
      <c r="AB4000" s="6"/>
      <c r="AC4000" s="6"/>
      <c r="AD4000" s="6"/>
      <c r="AE4000" s="6"/>
      <c r="AF4000" s="12">
        <f t="shared" si="376"/>
        <v>0</v>
      </c>
      <c r="AG4000" s="6"/>
      <c r="AH4000" s="6"/>
      <c r="AI4000" s="6"/>
      <c r="AJ4000" s="6"/>
      <c r="AK4000" s="6"/>
      <c r="AL4000" s="12">
        <f t="shared" si="377"/>
        <v>0</v>
      </c>
      <c r="AM4000" s="11" t="str">
        <f t="shared" si="372"/>
        <v/>
      </c>
      <c r="AN4000" s="7"/>
      <c r="AO4000" s="6"/>
    </row>
    <row r="4001" spans="1:41" ht="15.75" customHeight="1" x14ac:dyDescent="0.2">
      <c r="A4001" s="4"/>
      <c r="B4001" s="7"/>
      <c r="C4001" s="8" t="str">
        <f>IFERROR(VLOOKUP(B4001,Tabla2[#All],2,FALSE),"")</f>
        <v/>
      </c>
      <c r="D4001" s="24"/>
      <c r="E4001" s="9" t="str">
        <f>IFERROR(VLOOKUP(D4001,Tabla1[],2,FALSE),"")</f>
        <v/>
      </c>
      <c r="G4001" s="24"/>
      <c r="L4001" s="3" t="str">
        <f t="shared" si="373"/>
        <v/>
      </c>
      <c r="M4001" s="24"/>
      <c r="N4001" s="24"/>
      <c r="T4001" s="6"/>
      <c r="U4001" s="6"/>
      <c r="V4001" s="10">
        <f t="shared" si="374"/>
        <v>0</v>
      </c>
      <c r="W4001" s="6"/>
      <c r="X4001" s="10">
        <f t="shared" si="375"/>
        <v>0</v>
      </c>
      <c r="Y4001" s="30"/>
      <c r="Z4001" s="30"/>
      <c r="AA4001" s="6"/>
      <c r="AB4001" s="6"/>
      <c r="AC4001" s="6"/>
      <c r="AD4001" s="6"/>
      <c r="AE4001" s="6"/>
      <c r="AF4001" s="12">
        <f t="shared" si="376"/>
        <v>0</v>
      </c>
      <c r="AG4001" s="6"/>
      <c r="AH4001" s="6"/>
      <c r="AI4001" s="6"/>
      <c r="AJ4001" s="6"/>
      <c r="AK4001" s="6"/>
      <c r="AL4001" s="12">
        <f t="shared" si="377"/>
        <v>0</v>
      </c>
      <c r="AM4001" s="11" t="str">
        <f t="shared" si="372"/>
        <v/>
      </c>
      <c r="AN4001" s="7"/>
      <c r="AO4001" s="6"/>
    </row>
    <row r="4002" spans="1:41" ht="15.75" customHeight="1" x14ac:dyDescent="0.2">
      <c r="A4002" s="4"/>
      <c r="B4002" s="7"/>
      <c r="C4002" s="8" t="str">
        <f>IFERROR(VLOOKUP(B4002,Tabla2[#All],2,FALSE),"")</f>
        <v/>
      </c>
      <c r="D4002" s="24"/>
      <c r="E4002" s="9" t="str">
        <f>IFERROR(VLOOKUP(D4002,Tabla1[],2,FALSE),"")</f>
        <v/>
      </c>
      <c r="G4002" s="24"/>
      <c r="L4002" s="3" t="str">
        <f t="shared" si="373"/>
        <v/>
      </c>
      <c r="M4002" s="24"/>
      <c r="N4002" s="24"/>
      <c r="T4002" s="6"/>
      <c r="U4002" s="6"/>
      <c r="V4002" s="10">
        <f t="shared" si="374"/>
        <v>0</v>
      </c>
      <c r="W4002" s="6"/>
      <c r="X4002" s="10">
        <f t="shared" si="375"/>
        <v>0</v>
      </c>
      <c r="Y4002" s="30"/>
      <c r="Z4002" s="30"/>
      <c r="AA4002" s="6"/>
      <c r="AB4002" s="6"/>
      <c r="AC4002" s="6"/>
      <c r="AD4002" s="6"/>
      <c r="AE4002" s="6"/>
      <c r="AF4002" s="12">
        <f t="shared" si="376"/>
        <v>0</v>
      </c>
      <c r="AG4002" s="6"/>
      <c r="AH4002" s="6"/>
      <c r="AI4002" s="6"/>
      <c r="AJ4002" s="6"/>
      <c r="AK4002" s="6"/>
      <c r="AL4002" s="12">
        <f t="shared" si="377"/>
        <v>0</v>
      </c>
      <c r="AM4002" s="11" t="str">
        <f t="shared" si="372"/>
        <v/>
      </c>
      <c r="AN4002" s="7"/>
      <c r="AO4002" s="6"/>
    </row>
    <row r="4003" spans="1:41" ht="15.75" customHeight="1" x14ac:dyDescent="0.2">
      <c r="A4003" s="4"/>
      <c r="B4003" s="7"/>
      <c r="C4003" s="8" t="str">
        <f>IFERROR(VLOOKUP(B4003,Tabla2[#All],2,FALSE),"")</f>
        <v/>
      </c>
      <c r="D4003" s="24"/>
      <c r="E4003" s="9" t="str">
        <f>IFERROR(VLOOKUP(D4003,Tabla1[],2,FALSE),"")</f>
        <v/>
      </c>
      <c r="G4003" s="24"/>
      <c r="L4003" s="3" t="str">
        <f t="shared" si="373"/>
        <v/>
      </c>
      <c r="M4003" s="24"/>
      <c r="N4003" s="24"/>
      <c r="T4003" s="6"/>
      <c r="U4003" s="6"/>
      <c r="V4003" s="10">
        <f t="shared" si="374"/>
        <v>0</v>
      </c>
      <c r="W4003" s="6"/>
      <c r="X4003" s="10">
        <f t="shared" si="375"/>
        <v>0</v>
      </c>
      <c r="Y4003" s="30"/>
      <c r="Z4003" s="30"/>
      <c r="AA4003" s="6"/>
      <c r="AB4003" s="6"/>
      <c r="AC4003" s="6"/>
      <c r="AD4003" s="6"/>
      <c r="AE4003" s="6"/>
      <c r="AF4003" s="12">
        <f t="shared" si="376"/>
        <v>0</v>
      </c>
      <c r="AG4003" s="6"/>
      <c r="AH4003" s="6"/>
      <c r="AI4003" s="6"/>
      <c r="AJ4003" s="6"/>
      <c r="AK4003" s="6"/>
      <c r="AL4003" s="12">
        <f t="shared" si="377"/>
        <v>0</v>
      </c>
      <c r="AM4003" s="11" t="str">
        <f t="shared" si="372"/>
        <v/>
      </c>
      <c r="AN4003" s="7"/>
      <c r="AO4003" s="6"/>
    </row>
    <row r="4004" spans="1:41" ht="15.75" customHeight="1" x14ac:dyDescent="0.2">
      <c r="A4004" s="4"/>
      <c r="B4004" s="7"/>
      <c r="C4004" s="8" t="str">
        <f>IFERROR(VLOOKUP(B4004,Tabla2[#All],2,FALSE),"")</f>
        <v/>
      </c>
      <c r="D4004" s="24"/>
      <c r="E4004" s="9" t="str">
        <f>IFERROR(VLOOKUP(D4004,Tabla1[],2,FALSE),"")</f>
        <v/>
      </c>
      <c r="G4004" s="24"/>
      <c r="L4004" s="3" t="str">
        <f t="shared" si="373"/>
        <v/>
      </c>
      <c r="M4004" s="24"/>
      <c r="N4004" s="24"/>
      <c r="T4004" s="6"/>
      <c r="U4004" s="6"/>
      <c r="V4004" s="10">
        <f t="shared" si="374"/>
        <v>0</v>
      </c>
      <c r="W4004" s="6"/>
      <c r="X4004" s="10">
        <f t="shared" si="375"/>
        <v>0</v>
      </c>
      <c r="Y4004" s="30"/>
      <c r="Z4004" s="30"/>
      <c r="AA4004" s="6"/>
      <c r="AB4004" s="6"/>
      <c r="AC4004" s="6"/>
      <c r="AD4004" s="6"/>
      <c r="AE4004" s="6"/>
      <c r="AF4004" s="12">
        <f t="shared" si="376"/>
        <v>0</v>
      </c>
      <c r="AG4004" s="6"/>
      <c r="AH4004" s="6"/>
      <c r="AI4004" s="6"/>
      <c r="AJ4004" s="6"/>
      <c r="AK4004" s="6"/>
      <c r="AL4004" s="12">
        <f t="shared" si="377"/>
        <v>0</v>
      </c>
      <c r="AM4004" s="11" t="str">
        <f t="shared" si="372"/>
        <v/>
      </c>
      <c r="AN4004" s="7"/>
      <c r="AO4004" s="6"/>
    </row>
    <row r="4005" spans="1:41" ht="15.75" customHeight="1" x14ac:dyDescent="0.2">
      <c r="A4005" s="4"/>
      <c r="B4005" s="7"/>
      <c r="C4005" s="8" t="str">
        <f>IFERROR(VLOOKUP(B4005,Tabla2[#All],2,FALSE),"")</f>
        <v/>
      </c>
      <c r="D4005" s="24"/>
      <c r="E4005" s="9" t="str">
        <f>IFERROR(VLOOKUP(D4005,Tabla1[],2,FALSE),"")</f>
        <v/>
      </c>
      <c r="G4005" s="24"/>
      <c r="L4005" s="3" t="str">
        <f t="shared" si="373"/>
        <v/>
      </c>
      <c r="M4005" s="24"/>
      <c r="N4005" s="24"/>
      <c r="T4005" s="6"/>
      <c r="U4005" s="6"/>
      <c r="V4005" s="10">
        <f t="shared" si="374"/>
        <v>0</v>
      </c>
      <c r="W4005" s="6"/>
      <c r="X4005" s="10">
        <f t="shared" si="375"/>
        <v>0</v>
      </c>
      <c r="Y4005" s="30"/>
      <c r="Z4005" s="30"/>
      <c r="AA4005" s="6"/>
      <c r="AB4005" s="6"/>
      <c r="AC4005" s="6"/>
      <c r="AD4005" s="6"/>
      <c r="AE4005" s="6"/>
      <c r="AF4005" s="12">
        <f t="shared" si="376"/>
        <v>0</v>
      </c>
      <c r="AG4005" s="6"/>
      <c r="AH4005" s="6"/>
      <c r="AI4005" s="6"/>
      <c r="AJ4005" s="6"/>
      <c r="AK4005" s="6"/>
      <c r="AL4005" s="12">
        <f t="shared" si="377"/>
        <v>0</v>
      </c>
      <c r="AM4005" s="11" t="str">
        <f t="shared" si="372"/>
        <v/>
      </c>
      <c r="AN4005" s="7"/>
      <c r="AO4005" s="6"/>
    </row>
    <row r="4006" spans="1:41" ht="15.75" customHeight="1" x14ac:dyDescent="0.2">
      <c r="A4006" s="4"/>
      <c r="B4006" s="7"/>
      <c r="C4006" s="8" t="str">
        <f>IFERROR(VLOOKUP(B4006,Tabla2[#All],2,FALSE),"")</f>
        <v/>
      </c>
      <c r="D4006" s="24"/>
      <c r="E4006" s="9" t="str">
        <f>IFERROR(VLOOKUP(D4006,Tabla1[],2,FALSE),"")</f>
        <v/>
      </c>
      <c r="G4006" s="24"/>
      <c r="L4006" s="3" t="str">
        <f t="shared" si="373"/>
        <v/>
      </c>
      <c r="M4006" s="24"/>
      <c r="N4006" s="24"/>
      <c r="T4006" s="6"/>
      <c r="U4006" s="6"/>
      <c r="V4006" s="10">
        <f t="shared" si="374"/>
        <v>0</v>
      </c>
      <c r="W4006" s="6"/>
      <c r="X4006" s="10">
        <f t="shared" si="375"/>
        <v>0</v>
      </c>
      <c r="Y4006" s="30"/>
      <c r="Z4006" s="30"/>
      <c r="AA4006" s="6"/>
      <c r="AB4006" s="6"/>
      <c r="AC4006" s="6"/>
      <c r="AD4006" s="6"/>
      <c r="AE4006" s="6"/>
      <c r="AF4006" s="12">
        <f t="shared" si="376"/>
        <v>0</v>
      </c>
      <c r="AG4006" s="6"/>
      <c r="AH4006" s="6"/>
      <c r="AI4006" s="6"/>
      <c r="AJ4006" s="6"/>
      <c r="AK4006" s="6"/>
      <c r="AL4006" s="12">
        <f t="shared" si="377"/>
        <v>0</v>
      </c>
      <c r="AM4006" s="11" t="str">
        <f t="shared" si="372"/>
        <v/>
      </c>
      <c r="AN4006" s="7"/>
      <c r="AO4006" s="6"/>
    </row>
    <row r="4007" spans="1:41" ht="15.75" customHeight="1" x14ac:dyDescent="0.2">
      <c r="A4007" s="4"/>
      <c r="B4007" s="7"/>
      <c r="C4007" s="8" t="str">
        <f>IFERROR(VLOOKUP(B4007,Tabla2[#All],2,FALSE),"")</f>
        <v/>
      </c>
      <c r="D4007" s="24"/>
      <c r="E4007" s="9" t="str">
        <f>IFERROR(VLOOKUP(D4007,Tabla1[],2,FALSE),"")</f>
        <v/>
      </c>
      <c r="G4007" s="24"/>
      <c r="L4007" s="3" t="str">
        <f t="shared" si="373"/>
        <v/>
      </c>
      <c r="M4007" s="24"/>
      <c r="N4007" s="24"/>
      <c r="T4007" s="6"/>
      <c r="U4007" s="6"/>
      <c r="V4007" s="10">
        <f t="shared" si="374"/>
        <v>0</v>
      </c>
      <c r="W4007" s="6"/>
      <c r="X4007" s="10">
        <f t="shared" si="375"/>
        <v>0</v>
      </c>
      <c r="Y4007" s="30"/>
      <c r="Z4007" s="30"/>
      <c r="AA4007" s="6"/>
      <c r="AB4007" s="6"/>
      <c r="AC4007" s="6"/>
      <c r="AD4007" s="6"/>
      <c r="AE4007" s="6"/>
      <c r="AF4007" s="12">
        <f t="shared" si="376"/>
        <v>0</v>
      </c>
      <c r="AG4007" s="6"/>
      <c r="AH4007" s="6"/>
      <c r="AI4007" s="6"/>
      <c r="AJ4007" s="6"/>
      <c r="AK4007" s="6"/>
      <c r="AL4007" s="12">
        <f t="shared" si="377"/>
        <v>0</v>
      </c>
      <c r="AM4007" s="11" t="str">
        <f t="shared" si="372"/>
        <v/>
      </c>
      <c r="AN4007" s="7"/>
      <c r="AO4007" s="6"/>
    </row>
    <row r="4008" spans="1:41" ht="15.75" customHeight="1" x14ac:dyDescent="0.2">
      <c r="A4008" s="4"/>
      <c r="B4008" s="7"/>
      <c r="C4008" s="8" t="str">
        <f>IFERROR(VLOOKUP(B4008,Tabla2[#All],2,FALSE),"")</f>
        <v/>
      </c>
      <c r="D4008" s="24"/>
      <c r="E4008" s="9" t="str">
        <f>IFERROR(VLOOKUP(D4008,Tabla1[],2,FALSE),"")</f>
        <v/>
      </c>
      <c r="G4008" s="24"/>
      <c r="L4008" s="3" t="str">
        <f t="shared" si="373"/>
        <v/>
      </c>
      <c r="M4008" s="24"/>
      <c r="N4008" s="24"/>
      <c r="T4008" s="6"/>
      <c r="U4008" s="6"/>
      <c r="V4008" s="10">
        <f t="shared" si="374"/>
        <v>0</v>
      </c>
      <c r="W4008" s="6"/>
      <c r="X4008" s="10">
        <f t="shared" si="375"/>
        <v>0</v>
      </c>
      <c r="Y4008" s="30"/>
      <c r="Z4008" s="30"/>
      <c r="AA4008" s="6"/>
      <c r="AB4008" s="6"/>
      <c r="AC4008" s="6"/>
      <c r="AD4008" s="6"/>
      <c r="AE4008" s="6"/>
      <c r="AF4008" s="12">
        <f t="shared" si="376"/>
        <v>0</v>
      </c>
      <c r="AG4008" s="6"/>
      <c r="AH4008" s="6"/>
      <c r="AI4008" s="6"/>
      <c r="AJ4008" s="6"/>
      <c r="AK4008" s="6"/>
      <c r="AL4008" s="12">
        <f t="shared" si="377"/>
        <v>0</v>
      </c>
      <c r="AM4008" s="11" t="str">
        <f t="shared" si="372"/>
        <v/>
      </c>
      <c r="AN4008" s="7"/>
      <c r="AO4008" s="6"/>
    </row>
    <row r="4009" spans="1:41" ht="15.75" customHeight="1" x14ac:dyDescent="0.2">
      <c r="A4009" s="4"/>
      <c r="B4009" s="7"/>
      <c r="C4009" s="8" t="str">
        <f>IFERROR(VLOOKUP(B4009,Tabla2[#All],2,FALSE),"")</f>
        <v/>
      </c>
      <c r="D4009" s="24"/>
      <c r="E4009" s="9" t="str">
        <f>IFERROR(VLOOKUP(D4009,Tabla1[],2,FALSE),"")</f>
        <v/>
      </c>
      <c r="G4009" s="24"/>
      <c r="L4009" s="3" t="str">
        <f t="shared" si="373"/>
        <v/>
      </c>
      <c r="M4009" s="24"/>
      <c r="N4009" s="24"/>
      <c r="T4009" s="6"/>
      <c r="U4009" s="6"/>
      <c r="V4009" s="10">
        <f t="shared" si="374"/>
        <v>0</v>
      </c>
      <c r="W4009" s="6"/>
      <c r="X4009" s="10">
        <f t="shared" si="375"/>
        <v>0</v>
      </c>
      <c r="Y4009" s="30"/>
      <c r="Z4009" s="30"/>
      <c r="AA4009" s="6"/>
      <c r="AB4009" s="6"/>
      <c r="AC4009" s="6"/>
      <c r="AD4009" s="6"/>
      <c r="AE4009" s="6"/>
      <c r="AF4009" s="12">
        <f t="shared" si="376"/>
        <v>0</v>
      </c>
      <c r="AG4009" s="6"/>
      <c r="AH4009" s="6"/>
      <c r="AI4009" s="6"/>
      <c r="AJ4009" s="6"/>
      <c r="AK4009" s="6"/>
      <c r="AL4009" s="12">
        <f t="shared" si="377"/>
        <v>0</v>
      </c>
      <c r="AM4009" s="11" t="str">
        <f t="shared" si="372"/>
        <v/>
      </c>
      <c r="AN4009" s="7"/>
      <c r="AO4009" s="6"/>
    </row>
    <row r="4010" spans="1:41" ht="15.75" customHeight="1" x14ac:dyDescent="0.2">
      <c r="A4010" s="4"/>
      <c r="B4010" s="7"/>
      <c r="C4010" s="8" t="str">
        <f>IFERROR(VLOOKUP(B4010,Tabla2[#All],2,FALSE),"")</f>
        <v/>
      </c>
      <c r="D4010" s="24"/>
      <c r="E4010" s="9" t="str">
        <f>IFERROR(VLOOKUP(D4010,Tabla1[],2,FALSE),"")</f>
        <v/>
      </c>
      <c r="G4010" s="24"/>
      <c r="L4010" s="3" t="str">
        <f t="shared" si="373"/>
        <v/>
      </c>
      <c r="M4010" s="24"/>
      <c r="N4010" s="24"/>
      <c r="T4010" s="6"/>
      <c r="U4010" s="6"/>
      <c r="V4010" s="10">
        <f t="shared" si="374"/>
        <v>0</v>
      </c>
      <c r="W4010" s="6"/>
      <c r="X4010" s="10">
        <f t="shared" si="375"/>
        <v>0</v>
      </c>
      <c r="Y4010" s="30"/>
      <c r="Z4010" s="30"/>
      <c r="AA4010" s="6"/>
      <c r="AB4010" s="6"/>
      <c r="AC4010" s="6"/>
      <c r="AD4010" s="6"/>
      <c r="AE4010" s="6"/>
      <c r="AF4010" s="12">
        <f t="shared" si="376"/>
        <v>0</v>
      </c>
      <c r="AG4010" s="6"/>
      <c r="AH4010" s="6"/>
      <c r="AI4010" s="6"/>
      <c r="AJ4010" s="6"/>
      <c r="AK4010" s="6"/>
      <c r="AL4010" s="12">
        <f t="shared" si="377"/>
        <v>0</v>
      </c>
      <c r="AM4010" s="11" t="str">
        <f t="shared" si="372"/>
        <v/>
      </c>
      <c r="AN4010" s="7"/>
      <c r="AO4010" s="6"/>
    </row>
    <row r="4011" spans="1:41" ht="15.75" customHeight="1" x14ac:dyDescent="0.2">
      <c r="A4011" s="4"/>
      <c r="B4011" s="7"/>
      <c r="C4011" s="8" t="str">
        <f>IFERROR(VLOOKUP(B4011,Tabla2[#All],2,FALSE),"")</f>
        <v/>
      </c>
      <c r="D4011" s="24"/>
      <c r="E4011" s="9" t="str">
        <f>IFERROR(VLOOKUP(D4011,Tabla1[],2,FALSE),"")</f>
        <v/>
      </c>
      <c r="G4011" s="24"/>
      <c r="L4011" s="3" t="str">
        <f t="shared" si="373"/>
        <v/>
      </c>
      <c r="M4011" s="24"/>
      <c r="N4011" s="24"/>
      <c r="T4011" s="6"/>
      <c r="U4011" s="6"/>
      <c r="V4011" s="10">
        <f t="shared" si="374"/>
        <v>0</v>
      </c>
      <c r="W4011" s="6"/>
      <c r="X4011" s="10">
        <f t="shared" si="375"/>
        <v>0</v>
      </c>
      <c r="Y4011" s="30"/>
      <c r="Z4011" s="30"/>
      <c r="AA4011" s="6"/>
      <c r="AB4011" s="6"/>
      <c r="AC4011" s="6"/>
      <c r="AD4011" s="6"/>
      <c r="AE4011" s="6"/>
      <c r="AF4011" s="12">
        <f t="shared" si="376"/>
        <v>0</v>
      </c>
      <c r="AG4011" s="6"/>
      <c r="AH4011" s="6"/>
      <c r="AI4011" s="6"/>
      <c r="AJ4011" s="6"/>
      <c r="AK4011" s="6"/>
      <c r="AL4011" s="12">
        <f t="shared" si="377"/>
        <v>0</v>
      </c>
      <c r="AM4011" s="11" t="str">
        <f t="shared" si="372"/>
        <v/>
      </c>
      <c r="AN4011" s="7"/>
      <c r="AO4011" s="6"/>
    </row>
    <row r="4012" spans="1:41" ht="15.75" customHeight="1" x14ac:dyDescent="0.2">
      <c r="A4012" s="4"/>
      <c r="B4012" s="7"/>
      <c r="C4012" s="8" t="str">
        <f>IFERROR(VLOOKUP(B4012,Tabla2[#All],2,FALSE),"")</f>
        <v/>
      </c>
      <c r="D4012" s="24"/>
      <c r="E4012" s="9" t="str">
        <f>IFERROR(VLOOKUP(D4012,Tabla1[],2,FALSE),"")</f>
        <v/>
      </c>
      <c r="G4012" s="24"/>
      <c r="L4012" s="3" t="str">
        <f t="shared" si="373"/>
        <v/>
      </c>
      <c r="M4012" s="24"/>
      <c r="N4012" s="24"/>
      <c r="T4012" s="6"/>
      <c r="U4012" s="6"/>
      <c r="V4012" s="10">
        <f t="shared" si="374"/>
        <v>0</v>
      </c>
      <c r="W4012" s="6"/>
      <c r="X4012" s="10">
        <f t="shared" si="375"/>
        <v>0</v>
      </c>
      <c r="Y4012" s="30"/>
      <c r="Z4012" s="30"/>
      <c r="AA4012" s="6"/>
      <c r="AB4012" s="6"/>
      <c r="AC4012" s="6"/>
      <c r="AD4012" s="6"/>
      <c r="AE4012" s="6"/>
      <c r="AF4012" s="12">
        <f t="shared" si="376"/>
        <v>0</v>
      </c>
      <c r="AG4012" s="6"/>
      <c r="AH4012" s="6"/>
      <c r="AI4012" s="6"/>
      <c r="AJ4012" s="6"/>
      <c r="AK4012" s="6"/>
      <c r="AL4012" s="12">
        <f t="shared" si="377"/>
        <v>0</v>
      </c>
      <c r="AM4012" s="11" t="str">
        <f t="shared" si="372"/>
        <v/>
      </c>
      <c r="AN4012" s="7"/>
      <c r="AO4012" s="6"/>
    </row>
    <row r="4013" spans="1:41" ht="15.75" customHeight="1" x14ac:dyDescent="0.2">
      <c r="A4013" s="4"/>
      <c r="B4013" s="7"/>
      <c r="C4013" s="8" t="str">
        <f>IFERROR(VLOOKUP(B4013,Tabla2[#All],2,FALSE),"")</f>
        <v/>
      </c>
      <c r="D4013" s="24"/>
      <c r="E4013" s="9" t="str">
        <f>IFERROR(VLOOKUP(D4013,Tabla1[],2,FALSE),"")</f>
        <v/>
      </c>
      <c r="G4013" s="24"/>
      <c r="L4013" s="3" t="str">
        <f t="shared" si="373"/>
        <v/>
      </c>
      <c r="M4013" s="24"/>
      <c r="N4013" s="24"/>
      <c r="T4013" s="6"/>
      <c r="U4013" s="6"/>
      <c r="V4013" s="10">
        <f t="shared" si="374"/>
        <v>0</v>
      </c>
      <c r="W4013" s="6"/>
      <c r="X4013" s="10">
        <f t="shared" si="375"/>
        <v>0</v>
      </c>
      <c r="Y4013" s="30"/>
      <c r="Z4013" s="30"/>
      <c r="AA4013" s="6"/>
      <c r="AB4013" s="6"/>
      <c r="AC4013" s="6"/>
      <c r="AD4013" s="6"/>
      <c r="AE4013" s="6"/>
      <c r="AF4013" s="12">
        <f t="shared" si="376"/>
        <v>0</v>
      </c>
      <c r="AG4013" s="6"/>
      <c r="AH4013" s="6"/>
      <c r="AI4013" s="6"/>
      <c r="AJ4013" s="6"/>
      <c r="AK4013" s="6"/>
      <c r="AL4013" s="12">
        <f t="shared" si="377"/>
        <v>0</v>
      </c>
      <c r="AM4013" s="11" t="str">
        <f t="shared" si="372"/>
        <v/>
      </c>
      <c r="AN4013" s="7"/>
      <c r="AO4013" s="6"/>
    </row>
    <row r="4014" spans="1:41" ht="15.75" customHeight="1" x14ac:dyDescent="0.2">
      <c r="A4014" s="4"/>
      <c r="B4014" s="7"/>
      <c r="C4014" s="8" t="str">
        <f>IFERROR(VLOOKUP(B4014,Tabla2[#All],2,FALSE),"")</f>
        <v/>
      </c>
      <c r="D4014" s="24"/>
      <c r="E4014" s="9" t="str">
        <f>IFERROR(VLOOKUP(D4014,Tabla1[],2,FALSE),"")</f>
        <v/>
      </c>
      <c r="G4014" s="24"/>
      <c r="L4014" s="3" t="str">
        <f t="shared" si="373"/>
        <v/>
      </c>
      <c r="M4014" s="24"/>
      <c r="N4014" s="24"/>
      <c r="T4014" s="6"/>
      <c r="U4014" s="6"/>
      <c r="V4014" s="10">
        <f t="shared" si="374"/>
        <v>0</v>
      </c>
      <c r="W4014" s="6"/>
      <c r="X4014" s="10">
        <f t="shared" si="375"/>
        <v>0</v>
      </c>
      <c r="Y4014" s="30"/>
      <c r="Z4014" s="30"/>
      <c r="AA4014" s="6"/>
      <c r="AB4014" s="6"/>
      <c r="AC4014" s="6"/>
      <c r="AD4014" s="6"/>
      <c r="AE4014" s="6"/>
      <c r="AF4014" s="12">
        <f t="shared" si="376"/>
        <v>0</v>
      </c>
      <c r="AG4014" s="6"/>
      <c r="AH4014" s="6"/>
      <c r="AI4014" s="6"/>
      <c r="AJ4014" s="6"/>
      <c r="AK4014" s="6"/>
      <c r="AL4014" s="12">
        <f t="shared" si="377"/>
        <v>0</v>
      </c>
      <c r="AM4014" s="11" t="str">
        <f t="shared" si="372"/>
        <v/>
      </c>
      <c r="AN4014" s="7"/>
      <c r="AO4014" s="6"/>
    </row>
    <row r="4015" spans="1:41" ht="15.75" customHeight="1" x14ac:dyDescent="0.2">
      <c r="A4015" s="4"/>
      <c r="B4015" s="7"/>
      <c r="C4015" s="8" t="str">
        <f>IFERROR(VLOOKUP(B4015,Tabla2[#All],2,FALSE),"")</f>
        <v/>
      </c>
      <c r="D4015" s="24"/>
      <c r="E4015" s="9" t="str">
        <f>IFERROR(VLOOKUP(D4015,Tabla1[],2,FALSE),"")</f>
        <v/>
      </c>
      <c r="G4015" s="24"/>
      <c r="L4015" s="3" t="str">
        <f t="shared" si="373"/>
        <v/>
      </c>
      <c r="M4015" s="24"/>
      <c r="N4015" s="24"/>
      <c r="T4015" s="6"/>
      <c r="U4015" s="6"/>
      <c r="V4015" s="10">
        <f t="shared" si="374"/>
        <v>0</v>
      </c>
      <c r="W4015" s="6"/>
      <c r="X4015" s="10">
        <f t="shared" si="375"/>
        <v>0</v>
      </c>
      <c r="Y4015" s="30"/>
      <c r="Z4015" s="30"/>
      <c r="AA4015" s="6"/>
      <c r="AB4015" s="6"/>
      <c r="AC4015" s="6"/>
      <c r="AD4015" s="6"/>
      <c r="AE4015" s="6"/>
      <c r="AF4015" s="12">
        <f t="shared" si="376"/>
        <v>0</v>
      </c>
      <c r="AG4015" s="6"/>
      <c r="AH4015" s="6"/>
      <c r="AI4015" s="6"/>
      <c r="AJ4015" s="6"/>
      <c r="AK4015" s="6"/>
      <c r="AL4015" s="12">
        <f t="shared" si="377"/>
        <v>0</v>
      </c>
      <c r="AM4015" s="11" t="str">
        <f t="shared" si="372"/>
        <v/>
      </c>
      <c r="AN4015" s="7"/>
      <c r="AO4015" s="6"/>
    </row>
    <row r="4016" spans="1:41" ht="15.75" customHeight="1" x14ac:dyDescent="0.2">
      <c r="A4016" s="4"/>
      <c r="B4016" s="7"/>
      <c r="C4016" s="8" t="str">
        <f>IFERROR(VLOOKUP(B4016,Tabla2[#All],2,FALSE),"")</f>
        <v/>
      </c>
      <c r="D4016" s="24"/>
      <c r="E4016" s="9" t="str">
        <f>IFERROR(VLOOKUP(D4016,Tabla1[],2,FALSE),"")</f>
        <v/>
      </c>
      <c r="G4016" s="24"/>
      <c r="L4016" s="3" t="str">
        <f t="shared" si="373"/>
        <v/>
      </c>
      <c r="M4016" s="24"/>
      <c r="N4016" s="24"/>
      <c r="T4016" s="6"/>
      <c r="U4016" s="6"/>
      <c r="V4016" s="10">
        <f t="shared" si="374"/>
        <v>0</v>
      </c>
      <c r="W4016" s="6"/>
      <c r="X4016" s="10">
        <f t="shared" si="375"/>
        <v>0</v>
      </c>
      <c r="Y4016" s="30"/>
      <c r="Z4016" s="30"/>
      <c r="AA4016" s="6"/>
      <c r="AB4016" s="6"/>
      <c r="AC4016" s="6"/>
      <c r="AD4016" s="6"/>
      <c r="AE4016" s="6"/>
      <c r="AF4016" s="12">
        <f t="shared" si="376"/>
        <v>0</v>
      </c>
      <c r="AG4016" s="6"/>
      <c r="AH4016" s="6"/>
      <c r="AI4016" s="6"/>
      <c r="AJ4016" s="6"/>
      <c r="AK4016" s="6"/>
      <c r="AL4016" s="12">
        <f t="shared" si="377"/>
        <v>0</v>
      </c>
      <c r="AM4016" s="11" t="str">
        <f t="shared" si="372"/>
        <v/>
      </c>
      <c r="AN4016" s="7"/>
      <c r="AO4016" s="6"/>
    </row>
    <row r="4017" spans="1:41" ht="15.75" customHeight="1" x14ac:dyDescent="0.2">
      <c r="A4017" s="4"/>
      <c r="B4017" s="7"/>
      <c r="C4017" s="8" t="str">
        <f>IFERROR(VLOOKUP(B4017,Tabla2[#All],2,FALSE),"")</f>
        <v/>
      </c>
      <c r="D4017" s="24"/>
      <c r="E4017" s="9" t="str">
        <f>IFERROR(VLOOKUP(D4017,Tabla1[],2,FALSE),"")</f>
        <v/>
      </c>
      <c r="G4017" s="24"/>
      <c r="L4017" s="3" t="str">
        <f t="shared" si="373"/>
        <v/>
      </c>
      <c r="M4017" s="24"/>
      <c r="N4017" s="24"/>
      <c r="T4017" s="6"/>
      <c r="U4017" s="6"/>
      <c r="V4017" s="10">
        <f t="shared" si="374"/>
        <v>0</v>
      </c>
      <c r="W4017" s="6"/>
      <c r="X4017" s="10">
        <f t="shared" si="375"/>
        <v>0</v>
      </c>
      <c r="Y4017" s="30"/>
      <c r="Z4017" s="30"/>
      <c r="AA4017" s="6"/>
      <c r="AB4017" s="6"/>
      <c r="AC4017" s="6"/>
      <c r="AD4017" s="6"/>
      <c r="AE4017" s="6"/>
      <c r="AF4017" s="12">
        <f t="shared" si="376"/>
        <v>0</v>
      </c>
      <c r="AG4017" s="6"/>
      <c r="AH4017" s="6"/>
      <c r="AI4017" s="6"/>
      <c r="AJ4017" s="6"/>
      <c r="AK4017" s="6"/>
      <c r="AL4017" s="12">
        <f t="shared" si="377"/>
        <v>0</v>
      </c>
      <c r="AM4017" s="11" t="str">
        <f t="shared" si="372"/>
        <v/>
      </c>
      <c r="AN4017" s="7"/>
      <c r="AO4017" s="6"/>
    </row>
    <row r="4018" spans="1:41" ht="15.75" customHeight="1" x14ac:dyDescent="0.2">
      <c r="A4018" s="4"/>
      <c r="B4018" s="7"/>
      <c r="C4018" s="8" t="str">
        <f>IFERROR(VLOOKUP(B4018,Tabla2[#All],2,FALSE),"")</f>
        <v/>
      </c>
      <c r="D4018" s="24"/>
      <c r="E4018" s="9" t="str">
        <f>IFERROR(VLOOKUP(D4018,Tabla1[],2,FALSE),"")</f>
        <v/>
      </c>
      <c r="G4018" s="24"/>
      <c r="L4018" s="3" t="str">
        <f t="shared" si="373"/>
        <v/>
      </c>
      <c r="M4018" s="24"/>
      <c r="N4018" s="24"/>
      <c r="T4018" s="6"/>
      <c r="U4018" s="6"/>
      <c r="V4018" s="10">
        <f t="shared" si="374"/>
        <v>0</v>
      </c>
      <c r="W4018" s="6"/>
      <c r="X4018" s="10">
        <f t="shared" si="375"/>
        <v>0</v>
      </c>
      <c r="Y4018" s="30"/>
      <c r="Z4018" s="30"/>
      <c r="AA4018" s="6"/>
      <c r="AB4018" s="6"/>
      <c r="AC4018" s="6"/>
      <c r="AD4018" s="6"/>
      <c r="AE4018" s="6"/>
      <c r="AF4018" s="12">
        <f t="shared" si="376"/>
        <v>0</v>
      </c>
      <c r="AG4018" s="6"/>
      <c r="AH4018" s="6"/>
      <c r="AI4018" s="6"/>
      <c r="AJ4018" s="6"/>
      <c r="AK4018" s="6"/>
      <c r="AL4018" s="12">
        <f t="shared" si="377"/>
        <v>0</v>
      </c>
      <c r="AM4018" s="11" t="str">
        <f t="shared" si="372"/>
        <v/>
      </c>
      <c r="AN4018" s="7"/>
      <c r="AO4018" s="6"/>
    </row>
    <row r="4019" spans="1:41" ht="15.75" customHeight="1" x14ac:dyDescent="0.2">
      <c r="A4019" s="4"/>
      <c r="B4019" s="7"/>
      <c r="C4019" s="8" t="str">
        <f>IFERROR(VLOOKUP(B4019,Tabla2[#All],2,FALSE),"")</f>
        <v/>
      </c>
      <c r="D4019" s="24"/>
      <c r="E4019" s="9" t="str">
        <f>IFERROR(VLOOKUP(D4019,Tabla1[],2,FALSE),"")</f>
        <v/>
      </c>
      <c r="G4019" s="24"/>
      <c r="L4019" s="3" t="str">
        <f t="shared" si="373"/>
        <v/>
      </c>
      <c r="M4019" s="24"/>
      <c r="N4019" s="24"/>
      <c r="T4019" s="6"/>
      <c r="U4019" s="6"/>
      <c r="V4019" s="10">
        <f t="shared" si="374"/>
        <v>0</v>
      </c>
      <c r="W4019" s="6"/>
      <c r="X4019" s="10">
        <f t="shared" si="375"/>
        <v>0</v>
      </c>
      <c r="Y4019" s="30"/>
      <c r="Z4019" s="30"/>
      <c r="AA4019" s="6"/>
      <c r="AB4019" s="6"/>
      <c r="AC4019" s="6"/>
      <c r="AD4019" s="6"/>
      <c r="AE4019" s="6"/>
      <c r="AF4019" s="12">
        <f t="shared" si="376"/>
        <v>0</v>
      </c>
      <c r="AG4019" s="6"/>
      <c r="AH4019" s="6"/>
      <c r="AI4019" s="6"/>
      <c r="AJ4019" s="6"/>
      <c r="AK4019" s="6"/>
      <c r="AL4019" s="12">
        <f t="shared" si="377"/>
        <v>0</v>
      </c>
      <c r="AM4019" s="11" t="str">
        <f t="shared" si="372"/>
        <v/>
      </c>
      <c r="AN4019" s="7"/>
      <c r="AO4019" s="6"/>
    </row>
    <row r="4020" spans="1:41" ht="15.75" customHeight="1" x14ac:dyDescent="0.2">
      <c r="A4020" s="4"/>
      <c r="B4020" s="7"/>
      <c r="C4020" s="8" t="str">
        <f>IFERROR(VLOOKUP(B4020,Tabla2[#All],2,FALSE),"")</f>
        <v/>
      </c>
      <c r="D4020" s="24"/>
      <c r="E4020" s="9" t="str">
        <f>IFERROR(VLOOKUP(D4020,Tabla1[],2,FALSE),"")</f>
        <v/>
      </c>
      <c r="G4020" s="24"/>
      <c r="L4020" s="3" t="str">
        <f t="shared" si="373"/>
        <v/>
      </c>
      <c r="M4020" s="24"/>
      <c r="N4020" s="24"/>
      <c r="T4020" s="6"/>
      <c r="U4020" s="6"/>
      <c r="V4020" s="10">
        <f t="shared" si="374"/>
        <v>0</v>
      </c>
      <c r="W4020" s="6"/>
      <c r="X4020" s="10">
        <f t="shared" si="375"/>
        <v>0</v>
      </c>
      <c r="Y4020" s="30"/>
      <c r="Z4020" s="30"/>
      <c r="AA4020" s="6"/>
      <c r="AB4020" s="6"/>
      <c r="AC4020" s="6"/>
      <c r="AD4020" s="6"/>
      <c r="AE4020" s="6"/>
      <c r="AF4020" s="12">
        <f t="shared" si="376"/>
        <v>0</v>
      </c>
      <c r="AG4020" s="6"/>
      <c r="AH4020" s="6"/>
      <c r="AI4020" s="6"/>
      <c r="AJ4020" s="6"/>
      <c r="AK4020" s="6"/>
      <c r="AL4020" s="12">
        <f t="shared" si="377"/>
        <v>0</v>
      </c>
      <c r="AM4020" s="11" t="str">
        <f t="shared" si="372"/>
        <v/>
      </c>
      <c r="AN4020" s="7"/>
      <c r="AO4020" s="6"/>
    </row>
    <row r="4021" spans="1:41" ht="15.75" customHeight="1" x14ac:dyDescent="0.2">
      <c r="A4021" s="4"/>
      <c r="B4021" s="7"/>
      <c r="C4021" s="8" t="str">
        <f>IFERROR(VLOOKUP(B4021,Tabla2[#All],2,FALSE),"")</f>
        <v/>
      </c>
      <c r="D4021" s="24"/>
      <c r="E4021" s="9" t="str">
        <f>IFERROR(VLOOKUP(D4021,Tabla1[],2,FALSE),"")</f>
        <v/>
      </c>
      <c r="G4021" s="24"/>
      <c r="L4021" s="3" t="str">
        <f t="shared" si="373"/>
        <v/>
      </c>
      <c r="M4021" s="24"/>
      <c r="N4021" s="24"/>
      <c r="T4021" s="6"/>
      <c r="U4021" s="6"/>
      <c r="V4021" s="10">
        <f t="shared" si="374"/>
        <v>0</v>
      </c>
      <c r="W4021" s="6"/>
      <c r="X4021" s="10">
        <f t="shared" si="375"/>
        <v>0</v>
      </c>
      <c r="Y4021" s="30"/>
      <c r="Z4021" s="30"/>
      <c r="AA4021" s="6"/>
      <c r="AB4021" s="6"/>
      <c r="AC4021" s="6"/>
      <c r="AD4021" s="6"/>
      <c r="AE4021" s="6"/>
      <c r="AF4021" s="12">
        <f t="shared" si="376"/>
        <v>0</v>
      </c>
      <c r="AG4021" s="6"/>
      <c r="AH4021" s="6"/>
      <c r="AI4021" s="6"/>
      <c r="AJ4021" s="6"/>
      <c r="AK4021" s="6"/>
      <c r="AL4021" s="12">
        <f t="shared" si="377"/>
        <v>0</v>
      </c>
      <c r="AM4021" s="11" t="str">
        <f t="shared" si="372"/>
        <v/>
      </c>
      <c r="AN4021" s="7"/>
      <c r="AO4021" s="6"/>
    </row>
    <row r="4022" spans="1:41" ht="15.75" customHeight="1" x14ac:dyDescent="0.2">
      <c r="A4022" s="4"/>
      <c r="B4022" s="7"/>
      <c r="C4022" s="8" t="str">
        <f>IFERROR(VLOOKUP(B4022,Tabla2[#All],2,FALSE),"")</f>
        <v/>
      </c>
      <c r="D4022" s="24"/>
      <c r="E4022" s="9" t="str">
        <f>IFERROR(VLOOKUP(D4022,Tabla1[],2,FALSE),"")</f>
        <v/>
      </c>
      <c r="G4022" s="24"/>
      <c r="L4022" s="3" t="str">
        <f t="shared" si="373"/>
        <v/>
      </c>
      <c r="M4022" s="24"/>
      <c r="N4022" s="24"/>
      <c r="T4022" s="6"/>
      <c r="U4022" s="6"/>
      <c r="V4022" s="10">
        <f t="shared" si="374"/>
        <v>0</v>
      </c>
      <c r="W4022" s="6"/>
      <c r="X4022" s="10">
        <f t="shared" si="375"/>
        <v>0</v>
      </c>
      <c r="Y4022" s="30"/>
      <c r="Z4022" s="30"/>
      <c r="AA4022" s="6"/>
      <c r="AB4022" s="6"/>
      <c r="AC4022" s="6"/>
      <c r="AD4022" s="6"/>
      <c r="AE4022" s="6"/>
      <c r="AF4022" s="12">
        <f t="shared" si="376"/>
        <v>0</v>
      </c>
      <c r="AG4022" s="6"/>
      <c r="AH4022" s="6"/>
      <c r="AI4022" s="6"/>
      <c r="AJ4022" s="6"/>
      <c r="AK4022" s="6"/>
      <c r="AL4022" s="12">
        <f t="shared" si="377"/>
        <v>0</v>
      </c>
      <c r="AM4022" s="11" t="str">
        <f t="shared" si="372"/>
        <v/>
      </c>
      <c r="AN4022" s="7"/>
      <c r="AO4022" s="6"/>
    </row>
    <row r="4023" spans="1:41" ht="15.75" customHeight="1" x14ac:dyDescent="0.2">
      <c r="A4023" s="4"/>
      <c r="B4023" s="7"/>
      <c r="C4023" s="8" t="str">
        <f>IFERROR(VLOOKUP(B4023,Tabla2[#All],2,FALSE),"")</f>
        <v/>
      </c>
      <c r="D4023" s="24"/>
      <c r="E4023" s="9" t="str">
        <f>IFERROR(VLOOKUP(D4023,Tabla1[],2,FALSE),"")</f>
        <v/>
      </c>
      <c r="G4023" s="24"/>
      <c r="L4023" s="3" t="str">
        <f t="shared" si="373"/>
        <v/>
      </c>
      <c r="M4023" s="24"/>
      <c r="N4023" s="24"/>
      <c r="T4023" s="6"/>
      <c r="U4023" s="6"/>
      <c r="V4023" s="10">
        <f t="shared" si="374"/>
        <v>0</v>
      </c>
      <c r="W4023" s="6"/>
      <c r="X4023" s="10">
        <f t="shared" si="375"/>
        <v>0</v>
      </c>
      <c r="Y4023" s="30"/>
      <c r="Z4023" s="30"/>
      <c r="AA4023" s="6"/>
      <c r="AB4023" s="6"/>
      <c r="AC4023" s="6"/>
      <c r="AD4023" s="6"/>
      <c r="AE4023" s="6"/>
      <c r="AF4023" s="12">
        <f t="shared" si="376"/>
        <v>0</v>
      </c>
      <c r="AG4023" s="6"/>
      <c r="AH4023" s="6"/>
      <c r="AI4023" s="6"/>
      <c r="AJ4023" s="6"/>
      <c r="AK4023" s="6"/>
      <c r="AL4023" s="12">
        <f t="shared" si="377"/>
        <v>0</v>
      </c>
      <c r="AM4023" s="11" t="str">
        <f t="shared" si="372"/>
        <v/>
      </c>
      <c r="AN4023" s="7"/>
      <c r="AO4023" s="6"/>
    </row>
    <row r="4024" spans="1:41" ht="15.75" customHeight="1" x14ac:dyDescent="0.2">
      <c r="A4024" s="4"/>
      <c r="B4024" s="7"/>
      <c r="C4024" s="8" t="str">
        <f>IFERROR(VLOOKUP(B4024,Tabla2[#All],2,FALSE),"")</f>
        <v/>
      </c>
      <c r="D4024" s="24"/>
      <c r="E4024" s="9" t="str">
        <f>IFERROR(VLOOKUP(D4024,Tabla1[],2,FALSE),"")</f>
        <v/>
      </c>
      <c r="G4024" s="24"/>
      <c r="L4024" s="3" t="str">
        <f t="shared" si="373"/>
        <v/>
      </c>
      <c r="M4024" s="24"/>
      <c r="N4024" s="24"/>
      <c r="T4024" s="6"/>
      <c r="U4024" s="6"/>
      <c r="V4024" s="10">
        <f t="shared" si="374"/>
        <v>0</v>
      </c>
      <c r="W4024" s="6"/>
      <c r="X4024" s="10">
        <f t="shared" si="375"/>
        <v>0</v>
      </c>
      <c r="Y4024" s="30"/>
      <c r="Z4024" s="30"/>
      <c r="AA4024" s="6"/>
      <c r="AB4024" s="6"/>
      <c r="AC4024" s="6"/>
      <c r="AD4024" s="6"/>
      <c r="AE4024" s="6"/>
      <c r="AF4024" s="12">
        <f t="shared" si="376"/>
        <v>0</v>
      </c>
      <c r="AG4024" s="6"/>
      <c r="AH4024" s="6"/>
      <c r="AI4024" s="6"/>
      <c r="AJ4024" s="6"/>
      <c r="AK4024" s="6"/>
      <c r="AL4024" s="12">
        <f t="shared" si="377"/>
        <v>0</v>
      </c>
      <c r="AM4024" s="11" t="str">
        <f t="shared" si="372"/>
        <v/>
      </c>
      <c r="AN4024" s="7"/>
      <c r="AO4024" s="6"/>
    </row>
    <row r="4025" spans="1:41" ht="15.75" customHeight="1" x14ac:dyDescent="0.2">
      <c r="A4025" s="4"/>
      <c r="B4025" s="7"/>
      <c r="C4025" s="8" t="str">
        <f>IFERROR(VLOOKUP(B4025,Tabla2[#All],2,FALSE),"")</f>
        <v/>
      </c>
      <c r="D4025" s="24"/>
      <c r="E4025" s="9" t="str">
        <f>IFERROR(VLOOKUP(D4025,Tabla1[],2,FALSE),"")</f>
        <v/>
      </c>
      <c r="G4025" s="24"/>
      <c r="L4025" s="3" t="str">
        <f t="shared" si="373"/>
        <v/>
      </c>
      <c r="M4025" s="24"/>
      <c r="N4025" s="24"/>
      <c r="T4025" s="6"/>
      <c r="U4025" s="6"/>
      <c r="V4025" s="10">
        <f t="shared" si="374"/>
        <v>0</v>
      </c>
      <c r="W4025" s="6"/>
      <c r="X4025" s="10">
        <f t="shared" si="375"/>
        <v>0</v>
      </c>
      <c r="Y4025" s="30"/>
      <c r="Z4025" s="30"/>
      <c r="AA4025" s="6"/>
      <c r="AB4025" s="6"/>
      <c r="AC4025" s="6"/>
      <c r="AD4025" s="6"/>
      <c r="AE4025" s="6"/>
      <c r="AF4025" s="12">
        <f t="shared" si="376"/>
        <v>0</v>
      </c>
      <c r="AG4025" s="6"/>
      <c r="AH4025" s="6"/>
      <c r="AI4025" s="6"/>
      <c r="AJ4025" s="6"/>
      <c r="AK4025" s="6"/>
      <c r="AL4025" s="12">
        <f t="shared" si="377"/>
        <v>0</v>
      </c>
      <c r="AM4025" s="11" t="str">
        <f t="shared" si="372"/>
        <v/>
      </c>
      <c r="AN4025" s="7"/>
      <c r="AO4025" s="6"/>
    </row>
    <row r="4026" spans="1:41" ht="15.75" customHeight="1" x14ac:dyDescent="0.2">
      <c r="A4026" s="4"/>
      <c r="B4026" s="7"/>
      <c r="C4026" s="8" t="str">
        <f>IFERROR(VLOOKUP(B4026,Tabla2[#All],2,FALSE),"")</f>
        <v/>
      </c>
      <c r="D4026" s="24"/>
      <c r="E4026" s="9" t="str">
        <f>IFERROR(VLOOKUP(D4026,Tabla1[],2,FALSE),"")</f>
        <v/>
      </c>
      <c r="G4026" s="24"/>
      <c r="L4026" s="3" t="str">
        <f t="shared" si="373"/>
        <v/>
      </c>
      <c r="M4026" s="24"/>
      <c r="N4026" s="24"/>
      <c r="T4026" s="6"/>
      <c r="U4026" s="6"/>
      <c r="V4026" s="10">
        <f t="shared" si="374"/>
        <v>0</v>
      </c>
      <c r="W4026" s="6"/>
      <c r="X4026" s="10">
        <f t="shared" si="375"/>
        <v>0</v>
      </c>
      <c r="Y4026" s="30"/>
      <c r="Z4026" s="30"/>
      <c r="AA4026" s="6"/>
      <c r="AB4026" s="6"/>
      <c r="AC4026" s="6"/>
      <c r="AD4026" s="6"/>
      <c r="AE4026" s="6"/>
      <c r="AF4026" s="12">
        <f t="shared" si="376"/>
        <v>0</v>
      </c>
      <c r="AG4026" s="6"/>
      <c r="AH4026" s="6"/>
      <c r="AI4026" s="6"/>
      <c r="AJ4026" s="6"/>
      <c r="AK4026" s="6"/>
      <c r="AL4026" s="12">
        <f t="shared" si="377"/>
        <v>0</v>
      </c>
      <c r="AM4026" s="11" t="str">
        <f t="shared" si="372"/>
        <v/>
      </c>
      <c r="AN4026" s="7"/>
      <c r="AO4026" s="6"/>
    </row>
    <row r="4027" spans="1:41" ht="15.75" customHeight="1" x14ac:dyDescent="0.2">
      <c r="A4027" s="4"/>
      <c r="B4027" s="7"/>
      <c r="C4027" s="8" t="str">
        <f>IFERROR(VLOOKUP(B4027,Tabla2[#All],2,FALSE),"")</f>
        <v/>
      </c>
      <c r="D4027" s="24"/>
      <c r="E4027" s="9" t="str">
        <f>IFERROR(VLOOKUP(D4027,Tabla1[],2,FALSE),"")</f>
        <v/>
      </c>
      <c r="G4027" s="24"/>
      <c r="L4027" s="3" t="str">
        <f t="shared" si="373"/>
        <v/>
      </c>
      <c r="M4027" s="24"/>
      <c r="N4027" s="24"/>
      <c r="T4027" s="6"/>
      <c r="U4027" s="6"/>
      <c r="V4027" s="10">
        <f t="shared" si="374"/>
        <v>0</v>
      </c>
      <c r="W4027" s="6"/>
      <c r="X4027" s="10">
        <f t="shared" si="375"/>
        <v>0</v>
      </c>
      <c r="Y4027" s="30"/>
      <c r="Z4027" s="30"/>
      <c r="AA4027" s="6"/>
      <c r="AB4027" s="6"/>
      <c r="AC4027" s="6"/>
      <c r="AD4027" s="6"/>
      <c r="AE4027" s="6"/>
      <c r="AF4027" s="12">
        <f t="shared" si="376"/>
        <v>0</v>
      </c>
      <c r="AG4027" s="6"/>
      <c r="AH4027" s="6"/>
      <c r="AI4027" s="6"/>
      <c r="AJ4027" s="6"/>
      <c r="AK4027" s="6"/>
      <c r="AL4027" s="12">
        <f t="shared" si="377"/>
        <v>0</v>
      </c>
      <c r="AM4027" s="11" t="str">
        <f t="shared" si="372"/>
        <v/>
      </c>
      <c r="AN4027" s="7"/>
      <c r="AO4027" s="6"/>
    </row>
    <row r="4028" spans="1:41" ht="15.75" customHeight="1" x14ac:dyDescent="0.2">
      <c r="A4028" s="4"/>
      <c r="B4028" s="7"/>
      <c r="C4028" s="8" t="str">
        <f>IFERROR(VLOOKUP(B4028,Tabla2[#All],2,FALSE),"")</f>
        <v/>
      </c>
      <c r="D4028" s="24"/>
      <c r="E4028" s="9" t="str">
        <f>IFERROR(VLOOKUP(D4028,Tabla1[],2,FALSE),"")</f>
        <v/>
      </c>
      <c r="G4028" s="24"/>
      <c r="L4028" s="3" t="str">
        <f t="shared" si="373"/>
        <v/>
      </c>
      <c r="M4028" s="24"/>
      <c r="N4028" s="24"/>
      <c r="T4028" s="6"/>
      <c r="U4028" s="6"/>
      <c r="V4028" s="10">
        <f t="shared" si="374"/>
        <v>0</v>
      </c>
      <c r="W4028" s="6"/>
      <c r="X4028" s="10">
        <f t="shared" si="375"/>
        <v>0</v>
      </c>
      <c r="Y4028" s="30"/>
      <c r="Z4028" s="30"/>
      <c r="AA4028" s="6"/>
      <c r="AB4028" s="6"/>
      <c r="AC4028" s="6"/>
      <c r="AD4028" s="6"/>
      <c r="AE4028" s="6"/>
      <c r="AF4028" s="12">
        <f t="shared" si="376"/>
        <v>0</v>
      </c>
      <c r="AG4028" s="6"/>
      <c r="AH4028" s="6"/>
      <c r="AI4028" s="6"/>
      <c r="AJ4028" s="6"/>
      <c r="AK4028" s="6"/>
      <c r="AL4028" s="12">
        <f t="shared" si="377"/>
        <v>0</v>
      </c>
      <c r="AM4028" s="11" t="str">
        <f t="shared" si="372"/>
        <v/>
      </c>
      <c r="AN4028" s="7"/>
      <c r="AO4028" s="6"/>
    </row>
    <row r="4029" spans="1:41" ht="15.75" customHeight="1" x14ac:dyDescent="0.2">
      <c r="A4029" s="4"/>
      <c r="B4029" s="7"/>
      <c r="C4029" s="8" t="str">
        <f>IFERROR(VLOOKUP(B4029,Tabla2[#All],2,FALSE),"")</f>
        <v/>
      </c>
      <c r="D4029" s="24"/>
      <c r="E4029" s="9" t="str">
        <f>IFERROR(VLOOKUP(D4029,Tabla1[],2,FALSE),"")</f>
        <v/>
      </c>
      <c r="G4029" s="24"/>
      <c r="L4029" s="3" t="str">
        <f t="shared" si="373"/>
        <v/>
      </c>
      <c r="M4029" s="24"/>
      <c r="N4029" s="24"/>
      <c r="T4029" s="6"/>
      <c r="U4029" s="6"/>
      <c r="V4029" s="10">
        <f t="shared" si="374"/>
        <v>0</v>
      </c>
      <c r="W4029" s="6"/>
      <c r="X4029" s="10">
        <f t="shared" si="375"/>
        <v>0</v>
      </c>
      <c r="Y4029" s="30"/>
      <c r="Z4029" s="30"/>
      <c r="AA4029" s="6"/>
      <c r="AB4029" s="6"/>
      <c r="AC4029" s="6"/>
      <c r="AD4029" s="6"/>
      <c r="AE4029" s="6"/>
      <c r="AF4029" s="12">
        <f t="shared" si="376"/>
        <v>0</v>
      </c>
      <c r="AG4029" s="6"/>
      <c r="AH4029" s="6"/>
      <c r="AI4029" s="6"/>
      <c r="AJ4029" s="6"/>
      <c r="AK4029" s="6"/>
      <c r="AL4029" s="12">
        <f t="shared" si="377"/>
        <v>0</v>
      </c>
      <c r="AM4029" s="11" t="str">
        <f t="shared" si="372"/>
        <v/>
      </c>
      <c r="AN4029" s="7"/>
      <c r="AO4029" s="6"/>
    </row>
    <row r="4030" spans="1:41" ht="15.75" customHeight="1" x14ac:dyDescent="0.2">
      <c r="A4030" s="4"/>
      <c r="B4030" s="7"/>
      <c r="C4030" s="8" t="str">
        <f>IFERROR(VLOOKUP(B4030,Tabla2[#All],2,FALSE),"")</f>
        <v/>
      </c>
      <c r="D4030" s="24"/>
      <c r="E4030" s="9" t="str">
        <f>IFERROR(VLOOKUP(D4030,Tabla1[],2,FALSE),"")</f>
        <v/>
      </c>
      <c r="G4030" s="24"/>
      <c r="L4030" s="3" t="str">
        <f t="shared" si="373"/>
        <v/>
      </c>
      <c r="M4030" s="24"/>
      <c r="N4030" s="24"/>
      <c r="T4030" s="6"/>
      <c r="U4030" s="6"/>
      <c r="V4030" s="10">
        <f t="shared" si="374"/>
        <v>0</v>
      </c>
      <c r="W4030" s="6"/>
      <c r="X4030" s="10">
        <f t="shared" si="375"/>
        <v>0</v>
      </c>
      <c r="Y4030" s="30"/>
      <c r="Z4030" s="30"/>
      <c r="AA4030" s="6"/>
      <c r="AB4030" s="6"/>
      <c r="AC4030" s="6"/>
      <c r="AD4030" s="6"/>
      <c r="AE4030" s="6"/>
      <c r="AF4030" s="12">
        <f t="shared" si="376"/>
        <v>0</v>
      </c>
      <c r="AG4030" s="6"/>
      <c r="AH4030" s="6"/>
      <c r="AI4030" s="6"/>
      <c r="AJ4030" s="6"/>
      <c r="AK4030" s="6"/>
      <c r="AL4030" s="12">
        <f t="shared" si="377"/>
        <v>0</v>
      </c>
      <c r="AM4030" s="11" t="str">
        <f t="shared" si="372"/>
        <v/>
      </c>
      <c r="AN4030" s="7"/>
      <c r="AO4030" s="6"/>
    </row>
    <row r="4031" spans="1:41" ht="15.75" customHeight="1" x14ac:dyDescent="0.2">
      <c r="A4031" s="4"/>
      <c r="B4031" s="7"/>
      <c r="C4031" s="8" t="str">
        <f>IFERROR(VLOOKUP(B4031,Tabla2[#All],2,FALSE),"")</f>
        <v/>
      </c>
      <c r="D4031" s="24"/>
      <c r="E4031" s="9" t="str">
        <f>IFERROR(VLOOKUP(D4031,Tabla1[],2,FALSE),"")</f>
        <v/>
      </c>
      <c r="G4031" s="24"/>
      <c r="L4031" s="3" t="str">
        <f t="shared" si="373"/>
        <v/>
      </c>
      <c r="M4031" s="24"/>
      <c r="N4031" s="24"/>
      <c r="T4031" s="6"/>
      <c r="U4031" s="6"/>
      <c r="V4031" s="10">
        <f t="shared" si="374"/>
        <v>0</v>
      </c>
      <c r="W4031" s="6"/>
      <c r="X4031" s="10">
        <f t="shared" si="375"/>
        <v>0</v>
      </c>
      <c r="Y4031" s="30"/>
      <c r="Z4031" s="30"/>
      <c r="AA4031" s="6"/>
      <c r="AB4031" s="6"/>
      <c r="AC4031" s="6"/>
      <c r="AD4031" s="6"/>
      <c r="AE4031" s="6"/>
      <c r="AF4031" s="12">
        <f t="shared" si="376"/>
        <v>0</v>
      </c>
      <c r="AG4031" s="6"/>
      <c r="AH4031" s="6"/>
      <c r="AI4031" s="6"/>
      <c r="AJ4031" s="6"/>
      <c r="AK4031" s="6"/>
      <c r="AL4031" s="12">
        <f t="shared" si="377"/>
        <v>0</v>
      </c>
      <c r="AM4031" s="11" t="str">
        <f t="shared" si="372"/>
        <v/>
      </c>
      <c r="AN4031" s="7"/>
      <c r="AO4031" s="6"/>
    </row>
    <row r="4032" spans="1:41" ht="15.75" customHeight="1" x14ac:dyDescent="0.2">
      <c r="A4032" s="4"/>
      <c r="B4032" s="7"/>
      <c r="C4032" s="8" t="str">
        <f>IFERROR(VLOOKUP(B4032,Tabla2[#All],2,FALSE),"")</f>
        <v/>
      </c>
      <c r="D4032" s="24"/>
      <c r="E4032" s="9" t="str">
        <f>IFERROR(VLOOKUP(D4032,Tabla1[],2,FALSE),"")</f>
        <v/>
      </c>
      <c r="G4032" s="24"/>
      <c r="L4032" s="3" t="str">
        <f t="shared" si="373"/>
        <v/>
      </c>
      <c r="M4032" s="24"/>
      <c r="N4032" s="24"/>
      <c r="T4032" s="6"/>
      <c r="U4032" s="6"/>
      <c r="V4032" s="10">
        <f t="shared" si="374"/>
        <v>0</v>
      </c>
      <c r="W4032" s="6"/>
      <c r="X4032" s="10">
        <f t="shared" si="375"/>
        <v>0</v>
      </c>
      <c r="Y4032" s="30"/>
      <c r="Z4032" s="30"/>
      <c r="AA4032" s="6"/>
      <c r="AB4032" s="6"/>
      <c r="AC4032" s="6"/>
      <c r="AD4032" s="6"/>
      <c r="AE4032" s="6"/>
      <c r="AF4032" s="12">
        <f t="shared" si="376"/>
        <v>0</v>
      </c>
      <c r="AG4032" s="6"/>
      <c r="AH4032" s="6"/>
      <c r="AI4032" s="6"/>
      <c r="AJ4032" s="6"/>
      <c r="AK4032" s="6"/>
      <c r="AL4032" s="12">
        <f t="shared" si="377"/>
        <v>0</v>
      </c>
      <c r="AM4032" s="11" t="str">
        <f t="shared" si="372"/>
        <v/>
      </c>
      <c r="AN4032" s="7"/>
      <c r="AO4032" s="6"/>
    </row>
    <row r="4033" spans="1:41" ht="15.75" customHeight="1" x14ac:dyDescent="0.2">
      <c r="A4033" s="4"/>
      <c r="B4033" s="7"/>
      <c r="C4033" s="8" t="str">
        <f>IFERROR(VLOOKUP(B4033,Tabla2[#All],2,FALSE),"")</f>
        <v/>
      </c>
      <c r="D4033" s="24"/>
      <c r="E4033" s="9" t="str">
        <f>IFERROR(VLOOKUP(D4033,Tabla1[],2,FALSE),"")</f>
        <v/>
      </c>
      <c r="G4033" s="24"/>
      <c r="L4033" s="3" t="str">
        <f t="shared" si="373"/>
        <v/>
      </c>
      <c r="M4033" s="24"/>
      <c r="N4033" s="24"/>
      <c r="T4033" s="6"/>
      <c r="U4033" s="6"/>
      <c r="V4033" s="10">
        <f t="shared" si="374"/>
        <v>0</v>
      </c>
      <c r="W4033" s="6"/>
      <c r="X4033" s="10">
        <f t="shared" si="375"/>
        <v>0</v>
      </c>
      <c r="Y4033" s="30"/>
      <c r="Z4033" s="30"/>
      <c r="AA4033" s="6"/>
      <c r="AB4033" s="6"/>
      <c r="AC4033" s="6"/>
      <c r="AD4033" s="6"/>
      <c r="AE4033" s="6"/>
      <c r="AF4033" s="12">
        <f t="shared" si="376"/>
        <v>0</v>
      </c>
      <c r="AG4033" s="6"/>
      <c r="AH4033" s="6"/>
      <c r="AI4033" s="6"/>
      <c r="AJ4033" s="6"/>
      <c r="AK4033" s="6"/>
      <c r="AL4033" s="12">
        <f t="shared" si="377"/>
        <v>0</v>
      </c>
      <c r="AM4033" s="11" t="str">
        <f t="shared" si="372"/>
        <v/>
      </c>
      <c r="AN4033" s="7"/>
      <c r="AO4033" s="6"/>
    </row>
    <row r="4034" spans="1:41" ht="15.75" customHeight="1" x14ac:dyDescent="0.2">
      <c r="A4034" s="4"/>
      <c r="B4034" s="7"/>
      <c r="C4034" s="8" t="str">
        <f>IFERROR(VLOOKUP(B4034,Tabla2[#All],2,FALSE),"")</f>
        <v/>
      </c>
      <c r="D4034" s="24"/>
      <c r="E4034" s="9" t="str">
        <f>IFERROR(VLOOKUP(D4034,Tabla1[],2,FALSE),"")</f>
        <v/>
      </c>
      <c r="G4034" s="24"/>
      <c r="L4034" s="3" t="str">
        <f t="shared" si="373"/>
        <v/>
      </c>
      <c r="M4034" s="24"/>
      <c r="N4034" s="24"/>
      <c r="T4034" s="6"/>
      <c r="U4034" s="6"/>
      <c r="V4034" s="10">
        <f t="shared" si="374"/>
        <v>0</v>
      </c>
      <c r="W4034" s="6"/>
      <c r="X4034" s="10">
        <f t="shared" si="375"/>
        <v>0</v>
      </c>
      <c r="Y4034" s="30"/>
      <c r="Z4034" s="30"/>
      <c r="AA4034" s="6"/>
      <c r="AB4034" s="6"/>
      <c r="AC4034" s="6"/>
      <c r="AD4034" s="6"/>
      <c r="AE4034" s="6"/>
      <c r="AF4034" s="12">
        <f t="shared" si="376"/>
        <v>0</v>
      </c>
      <c r="AG4034" s="6"/>
      <c r="AH4034" s="6"/>
      <c r="AI4034" s="6"/>
      <c r="AJ4034" s="6"/>
      <c r="AK4034" s="6"/>
      <c r="AL4034" s="12">
        <f t="shared" si="377"/>
        <v>0</v>
      </c>
      <c r="AM4034" s="11" t="str">
        <f t="shared" si="372"/>
        <v/>
      </c>
      <c r="AN4034" s="7"/>
      <c r="AO4034" s="6"/>
    </row>
    <row r="4035" spans="1:41" ht="15.75" customHeight="1" x14ac:dyDescent="0.2">
      <c r="A4035" s="4"/>
      <c r="B4035" s="7"/>
      <c r="C4035" s="8" t="str">
        <f>IFERROR(VLOOKUP(B4035,Tabla2[#All],2,FALSE),"")</f>
        <v/>
      </c>
      <c r="D4035" s="24"/>
      <c r="E4035" s="9" t="str">
        <f>IFERROR(VLOOKUP(D4035,Tabla1[],2,FALSE),"")</f>
        <v/>
      </c>
      <c r="G4035" s="24"/>
      <c r="L4035" s="3" t="str">
        <f t="shared" si="373"/>
        <v/>
      </c>
      <c r="M4035" s="24"/>
      <c r="N4035" s="24"/>
      <c r="T4035" s="6"/>
      <c r="U4035" s="6"/>
      <c r="V4035" s="10">
        <f t="shared" si="374"/>
        <v>0</v>
      </c>
      <c r="W4035" s="6"/>
      <c r="X4035" s="10">
        <f t="shared" si="375"/>
        <v>0</v>
      </c>
      <c r="Y4035" s="30"/>
      <c r="Z4035" s="30"/>
      <c r="AA4035" s="6"/>
      <c r="AB4035" s="6"/>
      <c r="AC4035" s="6"/>
      <c r="AD4035" s="6"/>
      <c r="AE4035" s="6"/>
      <c r="AF4035" s="12">
        <f t="shared" si="376"/>
        <v>0</v>
      </c>
      <c r="AG4035" s="6"/>
      <c r="AH4035" s="6"/>
      <c r="AI4035" s="6"/>
      <c r="AJ4035" s="6"/>
      <c r="AK4035" s="6"/>
      <c r="AL4035" s="12">
        <f t="shared" si="377"/>
        <v>0</v>
      </c>
      <c r="AM4035" s="11" t="str">
        <f t="shared" si="372"/>
        <v/>
      </c>
      <c r="AN4035" s="7"/>
      <c r="AO4035" s="6"/>
    </row>
    <row r="4036" spans="1:41" ht="15.75" customHeight="1" x14ac:dyDescent="0.2">
      <c r="A4036" s="4"/>
      <c r="B4036" s="7"/>
      <c r="C4036" s="8" t="str">
        <f>IFERROR(VLOOKUP(B4036,Tabla2[#All],2,FALSE),"")</f>
        <v/>
      </c>
      <c r="D4036" s="24"/>
      <c r="E4036" s="9" t="str">
        <f>IFERROR(VLOOKUP(D4036,Tabla1[],2,FALSE),"")</f>
        <v/>
      </c>
      <c r="G4036" s="24"/>
      <c r="L4036" s="3" t="str">
        <f t="shared" si="373"/>
        <v/>
      </c>
      <c r="M4036" s="24"/>
      <c r="N4036" s="24"/>
      <c r="T4036" s="6"/>
      <c r="U4036" s="6"/>
      <c r="V4036" s="10">
        <f t="shared" si="374"/>
        <v>0</v>
      </c>
      <c r="W4036" s="6"/>
      <c r="X4036" s="10">
        <f t="shared" si="375"/>
        <v>0</v>
      </c>
      <c r="Y4036" s="30"/>
      <c r="Z4036" s="30"/>
      <c r="AA4036" s="6"/>
      <c r="AB4036" s="6"/>
      <c r="AC4036" s="6"/>
      <c r="AD4036" s="6"/>
      <c r="AE4036" s="6"/>
      <c r="AF4036" s="12">
        <f t="shared" si="376"/>
        <v>0</v>
      </c>
      <c r="AG4036" s="6"/>
      <c r="AH4036" s="6"/>
      <c r="AI4036" s="6"/>
      <c r="AJ4036" s="6"/>
      <c r="AK4036" s="6"/>
      <c r="AL4036" s="12">
        <f t="shared" si="377"/>
        <v>0</v>
      </c>
      <c r="AM4036" s="11" t="str">
        <f t="shared" si="372"/>
        <v/>
      </c>
      <c r="AN4036" s="7"/>
      <c r="AO4036" s="6"/>
    </row>
    <row r="4037" spans="1:41" ht="15.75" customHeight="1" x14ac:dyDescent="0.2">
      <c r="A4037" s="4"/>
      <c r="B4037" s="7"/>
      <c r="C4037" s="8" t="str">
        <f>IFERROR(VLOOKUP(B4037,Tabla2[#All],2,FALSE),"")</f>
        <v/>
      </c>
      <c r="D4037" s="24"/>
      <c r="E4037" s="9" t="str">
        <f>IFERROR(VLOOKUP(D4037,Tabla1[],2,FALSE),"")</f>
        <v/>
      </c>
      <c r="G4037" s="24"/>
      <c r="L4037" s="3" t="str">
        <f t="shared" si="373"/>
        <v/>
      </c>
      <c r="M4037" s="24"/>
      <c r="N4037" s="24"/>
      <c r="T4037" s="6"/>
      <c r="U4037" s="6"/>
      <c r="V4037" s="10">
        <f t="shared" si="374"/>
        <v>0</v>
      </c>
      <c r="W4037" s="6"/>
      <c r="X4037" s="10">
        <f t="shared" si="375"/>
        <v>0</v>
      </c>
      <c r="Y4037" s="30"/>
      <c r="Z4037" s="30"/>
      <c r="AA4037" s="6"/>
      <c r="AB4037" s="6"/>
      <c r="AC4037" s="6"/>
      <c r="AD4037" s="6"/>
      <c r="AE4037" s="6"/>
      <c r="AF4037" s="12">
        <f t="shared" si="376"/>
        <v>0</v>
      </c>
      <c r="AG4037" s="6"/>
      <c r="AH4037" s="6"/>
      <c r="AI4037" s="6"/>
      <c r="AJ4037" s="6"/>
      <c r="AK4037" s="6"/>
      <c r="AL4037" s="12">
        <f t="shared" si="377"/>
        <v>0</v>
      </c>
      <c r="AM4037" s="11" t="str">
        <f t="shared" si="372"/>
        <v/>
      </c>
      <c r="AN4037" s="7"/>
      <c r="AO4037" s="6"/>
    </row>
    <row r="4038" spans="1:41" ht="15.75" customHeight="1" x14ac:dyDescent="0.2">
      <c r="A4038" s="4"/>
      <c r="B4038" s="7"/>
      <c r="C4038" s="8" t="str">
        <f>IFERROR(VLOOKUP(B4038,Tabla2[#All],2,FALSE),"")</f>
        <v/>
      </c>
      <c r="D4038" s="24"/>
      <c r="E4038" s="9" t="str">
        <f>IFERROR(VLOOKUP(D4038,Tabla1[],2,FALSE),"")</f>
        <v/>
      </c>
      <c r="G4038" s="24"/>
      <c r="L4038" s="3" t="str">
        <f t="shared" si="373"/>
        <v/>
      </c>
      <c r="M4038" s="24"/>
      <c r="N4038" s="24"/>
      <c r="T4038" s="6"/>
      <c r="U4038" s="6"/>
      <c r="V4038" s="10">
        <f t="shared" si="374"/>
        <v>0</v>
      </c>
      <c r="W4038" s="6"/>
      <c r="X4038" s="10">
        <f t="shared" si="375"/>
        <v>0</v>
      </c>
      <c r="Y4038" s="30"/>
      <c r="Z4038" s="30"/>
      <c r="AA4038" s="6"/>
      <c r="AB4038" s="6"/>
      <c r="AC4038" s="6"/>
      <c r="AD4038" s="6"/>
      <c r="AE4038" s="6"/>
      <c r="AF4038" s="12">
        <f t="shared" si="376"/>
        <v>0</v>
      </c>
      <c r="AG4038" s="6"/>
      <c r="AH4038" s="6"/>
      <c r="AI4038" s="6"/>
      <c r="AJ4038" s="6"/>
      <c r="AK4038" s="6"/>
      <c r="AL4038" s="12">
        <f t="shared" si="377"/>
        <v>0</v>
      </c>
      <c r="AM4038" s="11" t="str">
        <f t="shared" si="372"/>
        <v/>
      </c>
      <c r="AN4038" s="7"/>
      <c r="AO4038" s="6"/>
    </row>
    <row r="4039" spans="1:41" ht="15.75" customHeight="1" x14ac:dyDescent="0.2">
      <c r="A4039" s="4"/>
      <c r="B4039" s="7"/>
      <c r="C4039" s="8" t="str">
        <f>IFERROR(VLOOKUP(B4039,Tabla2[#All],2,FALSE),"")</f>
        <v/>
      </c>
      <c r="D4039" s="24"/>
      <c r="E4039" s="9" t="str">
        <f>IFERROR(VLOOKUP(D4039,Tabla1[],2,FALSE),"")</f>
        <v/>
      </c>
      <c r="G4039" s="24"/>
      <c r="L4039" s="3" t="str">
        <f t="shared" si="373"/>
        <v/>
      </c>
      <c r="M4039" s="24"/>
      <c r="N4039" s="24"/>
      <c r="T4039" s="6"/>
      <c r="U4039" s="6"/>
      <c r="V4039" s="10">
        <f t="shared" si="374"/>
        <v>0</v>
      </c>
      <c r="W4039" s="6"/>
      <c r="X4039" s="10">
        <f t="shared" si="375"/>
        <v>0</v>
      </c>
      <c r="Y4039" s="30"/>
      <c r="Z4039" s="30"/>
      <c r="AA4039" s="6"/>
      <c r="AB4039" s="6"/>
      <c r="AC4039" s="6"/>
      <c r="AD4039" s="6"/>
      <c r="AE4039" s="6"/>
      <c r="AF4039" s="12">
        <f t="shared" si="376"/>
        <v>0</v>
      </c>
      <c r="AG4039" s="6"/>
      <c r="AH4039" s="6"/>
      <c r="AI4039" s="6"/>
      <c r="AJ4039" s="6"/>
      <c r="AK4039" s="6"/>
      <c r="AL4039" s="12">
        <f t="shared" si="377"/>
        <v>0</v>
      </c>
      <c r="AM4039" s="11" t="str">
        <f t="shared" ref="AM4039:AM4102" si="378">IF(SUM(AF4039+AL4039)=0,"",IF(SUM(AF4039+AL4039)=Z4039,"Ok","Error en Montos"))</f>
        <v/>
      </c>
      <c r="AN4039" s="7"/>
      <c r="AO4039" s="6"/>
    </row>
    <row r="4040" spans="1:41" ht="15.75" customHeight="1" x14ac:dyDescent="0.2">
      <c r="A4040" s="4"/>
      <c r="B4040" s="7"/>
      <c r="C4040" s="8" t="str">
        <f>IFERROR(VLOOKUP(B4040,Tabla2[#All],2,FALSE),"")</f>
        <v/>
      </c>
      <c r="D4040" s="24"/>
      <c r="E4040" s="9" t="str">
        <f>IFERROR(VLOOKUP(D4040,Tabla1[],2,FALSE),"")</f>
        <v/>
      </c>
      <c r="G4040" s="24"/>
      <c r="L4040" s="3" t="str">
        <f t="shared" ref="L4040:L4103" si="379">IF(AND(J4040&lt;&gt;"",K4040&lt;&gt;""),DATEDIF(J4040,K4040,"d")+1,"")</f>
        <v/>
      </c>
      <c r="M4040" s="24"/>
      <c r="N4040" s="24"/>
      <c r="T4040" s="6"/>
      <c r="U4040" s="6"/>
      <c r="V4040" s="10">
        <f t="shared" ref="V4040:V4103" si="380">SUM(T4040+U4040)</f>
        <v>0</v>
      </c>
      <c r="W4040" s="6"/>
      <c r="X4040" s="10">
        <f t="shared" ref="X4040:X4103" si="381">V4040-W4040</f>
        <v>0</v>
      </c>
      <c r="Y4040" s="30"/>
      <c r="Z4040" s="30"/>
      <c r="AA4040" s="6"/>
      <c r="AB4040" s="6"/>
      <c r="AC4040" s="6"/>
      <c r="AD4040" s="6"/>
      <c r="AE4040" s="6"/>
      <c r="AF4040" s="12">
        <f t="shared" ref="AF4040:AF4103" si="382">SUM(AA4040:AD4040)</f>
        <v>0</v>
      </c>
      <c r="AG4040" s="6"/>
      <c r="AH4040" s="6"/>
      <c r="AI4040" s="6"/>
      <c r="AJ4040" s="6"/>
      <c r="AK4040" s="6"/>
      <c r="AL4040" s="12">
        <f t="shared" ref="AL4040:AL4103" si="383">SUM(AG4040:AJ4040)</f>
        <v>0</v>
      </c>
      <c r="AM4040" s="11" t="str">
        <f t="shared" si="378"/>
        <v/>
      </c>
      <c r="AN4040" s="7"/>
      <c r="AO4040" s="6"/>
    </row>
    <row r="4041" spans="1:41" ht="15.75" customHeight="1" x14ac:dyDescent="0.2">
      <c r="A4041" s="4"/>
      <c r="B4041" s="7"/>
      <c r="C4041" s="8" t="str">
        <f>IFERROR(VLOOKUP(B4041,Tabla2[#All],2,FALSE),"")</f>
        <v/>
      </c>
      <c r="D4041" s="24"/>
      <c r="E4041" s="9" t="str">
        <f>IFERROR(VLOOKUP(D4041,Tabla1[],2,FALSE),"")</f>
        <v/>
      </c>
      <c r="G4041" s="24"/>
      <c r="L4041" s="3" t="str">
        <f t="shared" si="379"/>
        <v/>
      </c>
      <c r="M4041" s="24"/>
      <c r="N4041" s="24"/>
      <c r="T4041" s="6"/>
      <c r="U4041" s="6"/>
      <c r="V4041" s="10">
        <f t="shared" si="380"/>
        <v>0</v>
      </c>
      <c r="W4041" s="6"/>
      <c r="X4041" s="10">
        <f t="shared" si="381"/>
        <v>0</v>
      </c>
      <c r="Y4041" s="30"/>
      <c r="Z4041" s="30"/>
      <c r="AA4041" s="6"/>
      <c r="AB4041" s="6"/>
      <c r="AC4041" s="6"/>
      <c r="AD4041" s="6"/>
      <c r="AE4041" s="6"/>
      <c r="AF4041" s="12">
        <f t="shared" si="382"/>
        <v>0</v>
      </c>
      <c r="AG4041" s="6"/>
      <c r="AH4041" s="6"/>
      <c r="AI4041" s="6"/>
      <c r="AJ4041" s="6"/>
      <c r="AK4041" s="6"/>
      <c r="AL4041" s="12">
        <f t="shared" si="383"/>
        <v>0</v>
      </c>
      <c r="AM4041" s="11" t="str">
        <f t="shared" si="378"/>
        <v/>
      </c>
      <c r="AN4041" s="7"/>
      <c r="AO4041" s="6"/>
    </row>
    <row r="4042" spans="1:41" ht="15.75" customHeight="1" x14ac:dyDescent="0.2">
      <c r="A4042" s="4"/>
      <c r="B4042" s="7"/>
      <c r="C4042" s="8" t="str">
        <f>IFERROR(VLOOKUP(B4042,Tabla2[#All],2,FALSE),"")</f>
        <v/>
      </c>
      <c r="D4042" s="24"/>
      <c r="E4042" s="9" t="str">
        <f>IFERROR(VLOOKUP(D4042,Tabla1[],2,FALSE),"")</f>
        <v/>
      </c>
      <c r="G4042" s="24"/>
      <c r="L4042" s="3" t="str">
        <f t="shared" si="379"/>
        <v/>
      </c>
      <c r="M4042" s="24"/>
      <c r="N4042" s="24"/>
      <c r="T4042" s="6"/>
      <c r="U4042" s="6"/>
      <c r="V4042" s="10">
        <f t="shared" si="380"/>
        <v>0</v>
      </c>
      <c r="W4042" s="6"/>
      <c r="X4042" s="10">
        <f t="shared" si="381"/>
        <v>0</v>
      </c>
      <c r="Y4042" s="30"/>
      <c r="Z4042" s="30"/>
      <c r="AA4042" s="6"/>
      <c r="AB4042" s="6"/>
      <c r="AC4042" s="6"/>
      <c r="AD4042" s="6"/>
      <c r="AE4042" s="6"/>
      <c r="AF4042" s="12">
        <f t="shared" si="382"/>
        <v>0</v>
      </c>
      <c r="AG4042" s="6"/>
      <c r="AH4042" s="6"/>
      <c r="AI4042" s="6"/>
      <c r="AJ4042" s="6"/>
      <c r="AK4042" s="6"/>
      <c r="AL4042" s="12">
        <f t="shared" si="383"/>
        <v>0</v>
      </c>
      <c r="AM4042" s="11" t="str">
        <f t="shared" si="378"/>
        <v/>
      </c>
      <c r="AN4042" s="7"/>
      <c r="AO4042" s="6"/>
    </row>
    <row r="4043" spans="1:41" ht="15.75" customHeight="1" x14ac:dyDescent="0.2">
      <c r="A4043" s="4"/>
      <c r="B4043" s="7"/>
      <c r="C4043" s="8" t="str">
        <f>IFERROR(VLOOKUP(B4043,Tabla2[#All],2,FALSE),"")</f>
        <v/>
      </c>
      <c r="D4043" s="24"/>
      <c r="E4043" s="9" t="str">
        <f>IFERROR(VLOOKUP(D4043,Tabla1[],2,FALSE),"")</f>
        <v/>
      </c>
      <c r="G4043" s="24"/>
      <c r="L4043" s="3" t="str">
        <f t="shared" si="379"/>
        <v/>
      </c>
      <c r="M4043" s="24"/>
      <c r="N4043" s="24"/>
      <c r="T4043" s="6"/>
      <c r="U4043" s="6"/>
      <c r="V4043" s="10">
        <f t="shared" si="380"/>
        <v>0</v>
      </c>
      <c r="W4043" s="6"/>
      <c r="X4043" s="10">
        <f t="shared" si="381"/>
        <v>0</v>
      </c>
      <c r="Y4043" s="30"/>
      <c r="Z4043" s="30"/>
      <c r="AA4043" s="6"/>
      <c r="AB4043" s="6"/>
      <c r="AC4043" s="6"/>
      <c r="AD4043" s="6"/>
      <c r="AE4043" s="6"/>
      <c r="AF4043" s="12">
        <f t="shared" si="382"/>
        <v>0</v>
      </c>
      <c r="AG4043" s="6"/>
      <c r="AH4043" s="6"/>
      <c r="AI4043" s="6"/>
      <c r="AJ4043" s="6"/>
      <c r="AK4043" s="6"/>
      <c r="AL4043" s="12">
        <f t="shared" si="383"/>
        <v>0</v>
      </c>
      <c r="AM4043" s="11" t="str">
        <f t="shared" si="378"/>
        <v/>
      </c>
      <c r="AN4043" s="7"/>
      <c r="AO4043" s="6"/>
    </row>
    <row r="4044" spans="1:41" ht="15.75" customHeight="1" x14ac:dyDescent="0.2">
      <c r="A4044" s="4"/>
      <c r="B4044" s="7"/>
      <c r="C4044" s="8" t="str">
        <f>IFERROR(VLOOKUP(B4044,Tabla2[#All],2,FALSE),"")</f>
        <v/>
      </c>
      <c r="D4044" s="24"/>
      <c r="E4044" s="9" t="str">
        <f>IFERROR(VLOOKUP(D4044,Tabla1[],2,FALSE),"")</f>
        <v/>
      </c>
      <c r="G4044" s="24"/>
      <c r="L4044" s="3" t="str">
        <f t="shared" si="379"/>
        <v/>
      </c>
      <c r="M4044" s="24"/>
      <c r="N4044" s="24"/>
      <c r="T4044" s="6"/>
      <c r="U4044" s="6"/>
      <c r="V4044" s="10">
        <f t="shared" si="380"/>
        <v>0</v>
      </c>
      <c r="W4044" s="6"/>
      <c r="X4044" s="10">
        <f t="shared" si="381"/>
        <v>0</v>
      </c>
      <c r="Y4044" s="30"/>
      <c r="Z4044" s="30"/>
      <c r="AA4044" s="6"/>
      <c r="AB4044" s="6"/>
      <c r="AC4044" s="6"/>
      <c r="AD4044" s="6"/>
      <c r="AE4044" s="6"/>
      <c r="AF4044" s="12">
        <f t="shared" si="382"/>
        <v>0</v>
      </c>
      <c r="AG4044" s="6"/>
      <c r="AH4044" s="6"/>
      <c r="AI4044" s="6"/>
      <c r="AJ4044" s="6"/>
      <c r="AK4044" s="6"/>
      <c r="AL4044" s="12">
        <f t="shared" si="383"/>
        <v>0</v>
      </c>
      <c r="AM4044" s="11" t="str">
        <f t="shared" si="378"/>
        <v/>
      </c>
      <c r="AN4044" s="7"/>
      <c r="AO4044" s="6"/>
    </row>
    <row r="4045" spans="1:41" ht="15.75" customHeight="1" x14ac:dyDescent="0.2">
      <c r="A4045" s="4"/>
      <c r="B4045" s="7"/>
      <c r="C4045" s="8" t="str">
        <f>IFERROR(VLOOKUP(B4045,Tabla2[#All],2,FALSE),"")</f>
        <v/>
      </c>
      <c r="D4045" s="24"/>
      <c r="E4045" s="9" t="str">
        <f>IFERROR(VLOOKUP(D4045,Tabla1[],2,FALSE),"")</f>
        <v/>
      </c>
      <c r="G4045" s="24"/>
      <c r="L4045" s="3" t="str">
        <f t="shared" si="379"/>
        <v/>
      </c>
      <c r="M4045" s="24"/>
      <c r="N4045" s="24"/>
      <c r="T4045" s="6"/>
      <c r="U4045" s="6"/>
      <c r="V4045" s="10">
        <f t="shared" si="380"/>
        <v>0</v>
      </c>
      <c r="W4045" s="6"/>
      <c r="X4045" s="10">
        <f t="shared" si="381"/>
        <v>0</v>
      </c>
      <c r="Y4045" s="30"/>
      <c r="Z4045" s="30"/>
      <c r="AA4045" s="6"/>
      <c r="AB4045" s="6"/>
      <c r="AC4045" s="6"/>
      <c r="AD4045" s="6"/>
      <c r="AE4045" s="6"/>
      <c r="AF4045" s="12">
        <f t="shared" si="382"/>
        <v>0</v>
      </c>
      <c r="AG4045" s="6"/>
      <c r="AH4045" s="6"/>
      <c r="AI4045" s="6"/>
      <c r="AJ4045" s="6"/>
      <c r="AK4045" s="6"/>
      <c r="AL4045" s="12">
        <f t="shared" si="383"/>
        <v>0</v>
      </c>
      <c r="AM4045" s="11" t="str">
        <f t="shared" si="378"/>
        <v/>
      </c>
      <c r="AN4045" s="7"/>
      <c r="AO4045" s="6"/>
    </row>
    <row r="4046" spans="1:41" ht="15.75" customHeight="1" x14ac:dyDescent="0.2">
      <c r="A4046" s="4"/>
      <c r="B4046" s="7"/>
      <c r="C4046" s="8" t="str">
        <f>IFERROR(VLOOKUP(B4046,Tabla2[#All],2,FALSE),"")</f>
        <v/>
      </c>
      <c r="D4046" s="24"/>
      <c r="E4046" s="9" t="str">
        <f>IFERROR(VLOOKUP(D4046,Tabla1[],2,FALSE),"")</f>
        <v/>
      </c>
      <c r="G4046" s="24"/>
      <c r="L4046" s="3" t="str">
        <f t="shared" si="379"/>
        <v/>
      </c>
      <c r="M4046" s="24"/>
      <c r="N4046" s="24"/>
      <c r="T4046" s="6"/>
      <c r="U4046" s="6"/>
      <c r="V4046" s="10">
        <f t="shared" si="380"/>
        <v>0</v>
      </c>
      <c r="W4046" s="6"/>
      <c r="X4046" s="10">
        <f t="shared" si="381"/>
        <v>0</v>
      </c>
      <c r="Y4046" s="30"/>
      <c r="Z4046" s="30"/>
      <c r="AA4046" s="6"/>
      <c r="AB4046" s="6"/>
      <c r="AC4046" s="6"/>
      <c r="AD4046" s="6"/>
      <c r="AE4046" s="6"/>
      <c r="AF4046" s="12">
        <f t="shared" si="382"/>
        <v>0</v>
      </c>
      <c r="AG4046" s="6"/>
      <c r="AH4046" s="6"/>
      <c r="AI4046" s="6"/>
      <c r="AJ4046" s="6"/>
      <c r="AK4046" s="6"/>
      <c r="AL4046" s="12">
        <f t="shared" si="383"/>
        <v>0</v>
      </c>
      <c r="AM4046" s="11" t="str">
        <f t="shared" si="378"/>
        <v/>
      </c>
      <c r="AN4046" s="7"/>
      <c r="AO4046" s="6"/>
    </row>
    <row r="4047" spans="1:41" ht="15.75" customHeight="1" x14ac:dyDescent="0.2">
      <c r="A4047" s="4"/>
      <c r="B4047" s="7"/>
      <c r="C4047" s="8" t="str">
        <f>IFERROR(VLOOKUP(B4047,Tabla2[#All],2,FALSE),"")</f>
        <v/>
      </c>
      <c r="D4047" s="24"/>
      <c r="E4047" s="9" t="str">
        <f>IFERROR(VLOOKUP(D4047,Tabla1[],2,FALSE),"")</f>
        <v/>
      </c>
      <c r="G4047" s="24"/>
      <c r="L4047" s="3" t="str">
        <f t="shared" si="379"/>
        <v/>
      </c>
      <c r="M4047" s="24"/>
      <c r="N4047" s="24"/>
      <c r="T4047" s="6"/>
      <c r="U4047" s="6"/>
      <c r="V4047" s="10">
        <f t="shared" si="380"/>
        <v>0</v>
      </c>
      <c r="W4047" s="6"/>
      <c r="X4047" s="10">
        <f t="shared" si="381"/>
        <v>0</v>
      </c>
      <c r="Y4047" s="30"/>
      <c r="Z4047" s="30"/>
      <c r="AA4047" s="6"/>
      <c r="AB4047" s="6"/>
      <c r="AC4047" s="6"/>
      <c r="AD4047" s="6"/>
      <c r="AE4047" s="6"/>
      <c r="AF4047" s="12">
        <f t="shared" si="382"/>
        <v>0</v>
      </c>
      <c r="AG4047" s="6"/>
      <c r="AH4047" s="6"/>
      <c r="AI4047" s="6"/>
      <c r="AJ4047" s="6"/>
      <c r="AK4047" s="6"/>
      <c r="AL4047" s="12">
        <f t="shared" si="383"/>
        <v>0</v>
      </c>
      <c r="AM4047" s="11" t="str">
        <f t="shared" si="378"/>
        <v/>
      </c>
      <c r="AN4047" s="7"/>
      <c r="AO4047" s="6"/>
    </row>
    <row r="4048" spans="1:41" ht="15.75" customHeight="1" x14ac:dyDescent="0.2">
      <c r="A4048" s="4"/>
      <c r="B4048" s="7"/>
      <c r="C4048" s="8" t="str">
        <f>IFERROR(VLOOKUP(B4048,Tabla2[#All],2,FALSE),"")</f>
        <v/>
      </c>
      <c r="D4048" s="24"/>
      <c r="E4048" s="9" t="str">
        <f>IFERROR(VLOOKUP(D4048,Tabla1[],2,FALSE),"")</f>
        <v/>
      </c>
      <c r="G4048" s="24"/>
      <c r="L4048" s="3" t="str">
        <f t="shared" si="379"/>
        <v/>
      </c>
      <c r="M4048" s="24"/>
      <c r="N4048" s="24"/>
      <c r="T4048" s="6"/>
      <c r="U4048" s="6"/>
      <c r="V4048" s="10">
        <f t="shared" si="380"/>
        <v>0</v>
      </c>
      <c r="W4048" s="6"/>
      <c r="X4048" s="10">
        <f t="shared" si="381"/>
        <v>0</v>
      </c>
      <c r="Y4048" s="30"/>
      <c r="Z4048" s="30"/>
      <c r="AA4048" s="6"/>
      <c r="AB4048" s="6"/>
      <c r="AC4048" s="6"/>
      <c r="AD4048" s="6"/>
      <c r="AE4048" s="6"/>
      <c r="AF4048" s="12">
        <f t="shared" si="382"/>
        <v>0</v>
      </c>
      <c r="AG4048" s="6"/>
      <c r="AH4048" s="6"/>
      <c r="AI4048" s="6"/>
      <c r="AJ4048" s="6"/>
      <c r="AK4048" s="6"/>
      <c r="AL4048" s="12">
        <f t="shared" si="383"/>
        <v>0</v>
      </c>
      <c r="AM4048" s="11" t="str">
        <f t="shared" si="378"/>
        <v/>
      </c>
      <c r="AN4048" s="7"/>
      <c r="AO4048" s="6"/>
    </row>
    <row r="4049" spans="1:41" ht="15.75" customHeight="1" x14ac:dyDescent="0.2">
      <c r="A4049" s="4"/>
      <c r="B4049" s="7"/>
      <c r="C4049" s="8" t="str">
        <f>IFERROR(VLOOKUP(B4049,Tabla2[#All],2,FALSE),"")</f>
        <v/>
      </c>
      <c r="D4049" s="24"/>
      <c r="E4049" s="9" t="str">
        <f>IFERROR(VLOOKUP(D4049,Tabla1[],2,FALSE),"")</f>
        <v/>
      </c>
      <c r="G4049" s="24"/>
      <c r="L4049" s="3" t="str">
        <f t="shared" si="379"/>
        <v/>
      </c>
      <c r="M4049" s="24"/>
      <c r="N4049" s="24"/>
      <c r="T4049" s="6"/>
      <c r="U4049" s="6"/>
      <c r="V4049" s="10">
        <f t="shared" si="380"/>
        <v>0</v>
      </c>
      <c r="W4049" s="6"/>
      <c r="X4049" s="10">
        <f t="shared" si="381"/>
        <v>0</v>
      </c>
      <c r="Y4049" s="30"/>
      <c r="Z4049" s="30"/>
      <c r="AA4049" s="6"/>
      <c r="AB4049" s="6"/>
      <c r="AC4049" s="6"/>
      <c r="AD4049" s="6"/>
      <c r="AE4049" s="6"/>
      <c r="AF4049" s="12">
        <f t="shared" si="382"/>
        <v>0</v>
      </c>
      <c r="AG4049" s="6"/>
      <c r="AH4049" s="6"/>
      <c r="AI4049" s="6"/>
      <c r="AJ4049" s="6"/>
      <c r="AK4049" s="6"/>
      <c r="AL4049" s="12">
        <f t="shared" si="383"/>
        <v>0</v>
      </c>
      <c r="AM4049" s="11" t="str">
        <f t="shared" si="378"/>
        <v/>
      </c>
      <c r="AN4049" s="7"/>
      <c r="AO4049" s="6"/>
    </row>
    <row r="4050" spans="1:41" ht="15.75" customHeight="1" x14ac:dyDescent="0.2">
      <c r="A4050" s="4"/>
      <c r="B4050" s="7"/>
      <c r="C4050" s="8" t="str">
        <f>IFERROR(VLOOKUP(B4050,Tabla2[#All],2,FALSE),"")</f>
        <v/>
      </c>
      <c r="D4050" s="24"/>
      <c r="E4050" s="9" t="str">
        <f>IFERROR(VLOOKUP(D4050,Tabla1[],2,FALSE),"")</f>
        <v/>
      </c>
      <c r="G4050" s="24"/>
      <c r="L4050" s="3" t="str">
        <f t="shared" si="379"/>
        <v/>
      </c>
      <c r="M4050" s="24"/>
      <c r="N4050" s="24"/>
      <c r="T4050" s="6"/>
      <c r="U4050" s="6"/>
      <c r="V4050" s="10">
        <f t="shared" si="380"/>
        <v>0</v>
      </c>
      <c r="W4050" s="6"/>
      <c r="X4050" s="10">
        <f t="shared" si="381"/>
        <v>0</v>
      </c>
      <c r="Y4050" s="30"/>
      <c r="Z4050" s="30"/>
      <c r="AA4050" s="6"/>
      <c r="AB4050" s="6"/>
      <c r="AC4050" s="6"/>
      <c r="AD4050" s="6"/>
      <c r="AE4050" s="6"/>
      <c r="AF4050" s="12">
        <f t="shared" si="382"/>
        <v>0</v>
      </c>
      <c r="AG4050" s="6"/>
      <c r="AH4050" s="6"/>
      <c r="AI4050" s="6"/>
      <c r="AJ4050" s="6"/>
      <c r="AK4050" s="6"/>
      <c r="AL4050" s="12">
        <f t="shared" si="383"/>
        <v>0</v>
      </c>
      <c r="AM4050" s="11" t="str">
        <f t="shared" si="378"/>
        <v/>
      </c>
      <c r="AN4050" s="7"/>
      <c r="AO4050" s="6"/>
    </row>
    <row r="4051" spans="1:41" ht="15.75" customHeight="1" x14ac:dyDescent="0.2">
      <c r="A4051" s="4"/>
      <c r="B4051" s="7"/>
      <c r="C4051" s="8" t="str">
        <f>IFERROR(VLOOKUP(B4051,Tabla2[#All],2,FALSE),"")</f>
        <v/>
      </c>
      <c r="D4051" s="24"/>
      <c r="E4051" s="9" t="str">
        <f>IFERROR(VLOOKUP(D4051,Tabla1[],2,FALSE),"")</f>
        <v/>
      </c>
      <c r="G4051" s="24"/>
      <c r="L4051" s="3" t="str">
        <f t="shared" si="379"/>
        <v/>
      </c>
      <c r="M4051" s="24"/>
      <c r="N4051" s="24"/>
      <c r="T4051" s="6"/>
      <c r="U4051" s="6"/>
      <c r="V4051" s="10">
        <f t="shared" si="380"/>
        <v>0</v>
      </c>
      <c r="W4051" s="6"/>
      <c r="X4051" s="10">
        <f t="shared" si="381"/>
        <v>0</v>
      </c>
      <c r="Y4051" s="30"/>
      <c r="Z4051" s="30"/>
      <c r="AA4051" s="6"/>
      <c r="AB4051" s="6"/>
      <c r="AC4051" s="6"/>
      <c r="AD4051" s="6"/>
      <c r="AE4051" s="6"/>
      <c r="AF4051" s="12">
        <f t="shared" si="382"/>
        <v>0</v>
      </c>
      <c r="AG4051" s="6"/>
      <c r="AH4051" s="6"/>
      <c r="AI4051" s="6"/>
      <c r="AJ4051" s="6"/>
      <c r="AK4051" s="6"/>
      <c r="AL4051" s="12">
        <f t="shared" si="383"/>
        <v>0</v>
      </c>
      <c r="AM4051" s="11" t="str">
        <f t="shared" si="378"/>
        <v/>
      </c>
      <c r="AN4051" s="7"/>
      <c r="AO4051" s="6"/>
    </row>
    <row r="4052" spans="1:41" ht="15.75" customHeight="1" x14ac:dyDescent="0.2">
      <c r="A4052" s="4"/>
      <c r="B4052" s="7"/>
      <c r="C4052" s="8" t="str">
        <f>IFERROR(VLOOKUP(B4052,Tabla2[#All],2,FALSE),"")</f>
        <v/>
      </c>
      <c r="D4052" s="24"/>
      <c r="E4052" s="9" t="str">
        <f>IFERROR(VLOOKUP(D4052,Tabla1[],2,FALSE),"")</f>
        <v/>
      </c>
      <c r="G4052" s="24"/>
      <c r="L4052" s="3" t="str">
        <f t="shared" si="379"/>
        <v/>
      </c>
      <c r="M4052" s="24"/>
      <c r="N4052" s="24"/>
      <c r="T4052" s="6"/>
      <c r="U4052" s="6"/>
      <c r="V4052" s="10">
        <f t="shared" si="380"/>
        <v>0</v>
      </c>
      <c r="W4052" s="6"/>
      <c r="X4052" s="10">
        <f t="shared" si="381"/>
        <v>0</v>
      </c>
      <c r="Y4052" s="30"/>
      <c r="Z4052" s="30"/>
      <c r="AA4052" s="6"/>
      <c r="AB4052" s="6"/>
      <c r="AC4052" s="6"/>
      <c r="AD4052" s="6"/>
      <c r="AE4052" s="6"/>
      <c r="AF4052" s="12">
        <f t="shared" si="382"/>
        <v>0</v>
      </c>
      <c r="AG4052" s="6"/>
      <c r="AH4052" s="6"/>
      <c r="AI4052" s="6"/>
      <c r="AJ4052" s="6"/>
      <c r="AK4052" s="6"/>
      <c r="AL4052" s="12">
        <f t="shared" si="383"/>
        <v>0</v>
      </c>
      <c r="AM4052" s="11" t="str">
        <f t="shared" si="378"/>
        <v/>
      </c>
      <c r="AN4052" s="7"/>
      <c r="AO4052" s="6"/>
    </row>
    <row r="4053" spans="1:41" ht="15.75" customHeight="1" x14ac:dyDescent="0.2">
      <c r="A4053" s="4"/>
      <c r="B4053" s="7"/>
      <c r="C4053" s="8" t="str">
        <f>IFERROR(VLOOKUP(B4053,Tabla2[#All],2,FALSE),"")</f>
        <v/>
      </c>
      <c r="D4053" s="24"/>
      <c r="E4053" s="9" t="str">
        <f>IFERROR(VLOOKUP(D4053,Tabla1[],2,FALSE),"")</f>
        <v/>
      </c>
      <c r="G4053" s="24"/>
      <c r="L4053" s="3" t="str">
        <f t="shared" si="379"/>
        <v/>
      </c>
      <c r="M4053" s="24"/>
      <c r="N4053" s="24"/>
      <c r="T4053" s="6"/>
      <c r="U4053" s="6"/>
      <c r="V4053" s="10">
        <f t="shared" si="380"/>
        <v>0</v>
      </c>
      <c r="W4053" s="6"/>
      <c r="X4053" s="10">
        <f t="shared" si="381"/>
        <v>0</v>
      </c>
      <c r="Y4053" s="30"/>
      <c r="Z4053" s="30"/>
      <c r="AA4053" s="6"/>
      <c r="AB4053" s="6"/>
      <c r="AC4053" s="6"/>
      <c r="AD4053" s="6"/>
      <c r="AE4053" s="6"/>
      <c r="AF4053" s="12">
        <f t="shared" si="382"/>
        <v>0</v>
      </c>
      <c r="AG4053" s="6"/>
      <c r="AH4053" s="6"/>
      <c r="AI4053" s="6"/>
      <c r="AJ4053" s="6"/>
      <c r="AK4053" s="6"/>
      <c r="AL4053" s="12">
        <f t="shared" si="383"/>
        <v>0</v>
      </c>
      <c r="AM4053" s="11" t="str">
        <f t="shared" si="378"/>
        <v/>
      </c>
      <c r="AN4053" s="7"/>
      <c r="AO4053" s="6"/>
    </row>
    <row r="4054" spans="1:41" ht="15.75" customHeight="1" x14ac:dyDescent="0.2">
      <c r="A4054" s="4"/>
      <c r="B4054" s="7"/>
      <c r="C4054" s="8" t="str">
        <f>IFERROR(VLOOKUP(B4054,Tabla2[#All],2,FALSE),"")</f>
        <v/>
      </c>
      <c r="D4054" s="24"/>
      <c r="E4054" s="9" t="str">
        <f>IFERROR(VLOOKUP(D4054,Tabla1[],2,FALSE),"")</f>
        <v/>
      </c>
      <c r="G4054" s="24"/>
      <c r="L4054" s="3" t="str">
        <f t="shared" si="379"/>
        <v/>
      </c>
      <c r="M4054" s="24"/>
      <c r="N4054" s="24"/>
      <c r="T4054" s="6"/>
      <c r="U4054" s="6"/>
      <c r="V4054" s="10">
        <f t="shared" si="380"/>
        <v>0</v>
      </c>
      <c r="W4054" s="6"/>
      <c r="X4054" s="10">
        <f t="shared" si="381"/>
        <v>0</v>
      </c>
      <c r="Y4054" s="30"/>
      <c r="Z4054" s="30"/>
      <c r="AA4054" s="6"/>
      <c r="AB4054" s="6"/>
      <c r="AC4054" s="6"/>
      <c r="AD4054" s="6"/>
      <c r="AE4054" s="6"/>
      <c r="AF4054" s="12">
        <f t="shared" si="382"/>
        <v>0</v>
      </c>
      <c r="AG4054" s="6"/>
      <c r="AH4054" s="6"/>
      <c r="AI4054" s="6"/>
      <c r="AJ4054" s="6"/>
      <c r="AK4054" s="6"/>
      <c r="AL4054" s="12">
        <f t="shared" si="383"/>
        <v>0</v>
      </c>
      <c r="AM4054" s="11" t="str">
        <f t="shared" si="378"/>
        <v/>
      </c>
      <c r="AN4054" s="7"/>
      <c r="AO4054" s="6"/>
    </row>
    <row r="4055" spans="1:41" ht="15.75" customHeight="1" x14ac:dyDescent="0.2">
      <c r="A4055" s="4"/>
      <c r="B4055" s="7"/>
      <c r="C4055" s="8" t="str">
        <f>IFERROR(VLOOKUP(B4055,Tabla2[#All],2,FALSE),"")</f>
        <v/>
      </c>
      <c r="D4055" s="24"/>
      <c r="E4055" s="9" t="str">
        <f>IFERROR(VLOOKUP(D4055,Tabla1[],2,FALSE),"")</f>
        <v/>
      </c>
      <c r="G4055" s="24"/>
      <c r="L4055" s="3" t="str">
        <f t="shared" si="379"/>
        <v/>
      </c>
      <c r="M4055" s="24"/>
      <c r="N4055" s="24"/>
      <c r="T4055" s="6"/>
      <c r="U4055" s="6"/>
      <c r="V4055" s="10">
        <f t="shared" si="380"/>
        <v>0</v>
      </c>
      <c r="W4055" s="6"/>
      <c r="X4055" s="10">
        <f t="shared" si="381"/>
        <v>0</v>
      </c>
      <c r="Y4055" s="30"/>
      <c r="Z4055" s="30"/>
      <c r="AA4055" s="6"/>
      <c r="AB4055" s="6"/>
      <c r="AC4055" s="6"/>
      <c r="AD4055" s="6"/>
      <c r="AE4055" s="6"/>
      <c r="AF4055" s="12">
        <f t="shared" si="382"/>
        <v>0</v>
      </c>
      <c r="AG4055" s="6"/>
      <c r="AH4055" s="6"/>
      <c r="AI4055" s="6"/>
      <c r="AJ4055" s="6"/>
      <c r="AK4055" s="6"/>
      <c r="AL4055" s="12">
        <f t="shared" si="383"/>
        <v>0</v>
      </c>
      <c r="AM4055" s="11" t="str">
        <f t="shared" si="378"/>
        <v/>
      </c>
      <c r="AN4055" s="7"/>
      <c r="AO4055" s="6"/>
    </row>
    <row r="4056" spans="1:41" ht="15.75" customHeight="1" x14ac:dyDescent="0.2">
      <c r="A4056" s="4"/>
      <c r="B4056" s="7"/>
      <c r="C4056" s="8" t="str">
        <f>IFERROR(VLOOKUP(B4056,Tabla2[#All],2,FALSE),"")</f>
        <v/>
      </c>
      <c r="D4056" s="24"/>
      <c r="E4056" s="9" t="str">
        <f>IFERROR(VLOOKUP(D4056,Tabla1[],2,FALSE),"")</f>
        <v/>
      </c>
      <c r="G4056" s="24"/>
      <c r="L4056" s="3" t="str">
        <f t="shared" si="379"/>
        <v/>
      </c>
      <c r="M4056" s="24"/>
      <c r="N4056" s="24"/>
      <c r="T4056" s="6"/>
      <c r="U4056" s="6"/>
      <c r="V4056" s="10">
        <f t="shared" si="380"/>
        <v>0</v>
      </c>
      <c r="W4056" s="6"/>
      <c r="X4056" s="10">
        <f t="shared" si="381"/>
        <v>0</v>
      </c>
      <c r="Y4056" s="30"/>
      <c r="Z4056" s="30"/>
      <c r="AA4056" s="6"/>
      <c r="AB4056" s="6"/>
      <c r="AC4056" s="6"/>
      <c r="AD4056" s="6"/>
      <c r="AE4056" s="6"/>
      <c r="AF4056" s="12">
        <f t="shared" si="382"/>
        <v>0</v>
      </c>
      <c r="AG4056" s="6"/>
      <c r="AH4056" s="6"/>
      <c r="AI4056" s="6"/>
      <c r="AJ4056" s="6"/>
      <c r="AK4056" s="6"/>
      <c r="AL4056" s="12">
        <f t="shared" si="383"/>
        <v>0</v>
      </c>
      <c r="AM4056" s="11" t="str">
        <f t="shared" si="378"/>
        <v/>
      </c>
      <c r="AN4056" s="7"/>
      <c r="AO4056" s="6"/>
    </row>
    <row r="4057" spans="1:41" ht="15.75" customHeight="1" x14ac:dyDescent="0.2">
      <c r="A4057" s="4"/>
      <c r="B4057" s="7"/>
      <c r="C4057" s="8" t="str">
        <f>IFERROR(VLOOKUP(B4057,Tabla2[#All],2,FALSE),"")</f>
        <v/>
      </c>
      <c r="D4057" s="24"/>
      <c r="E4057" s="9" t="str">
        <f>IFERROR(VLOOKUP(D4057,Tabla1[],2,FALSE),"")</f>
        <v/>
      </c>
      <c r="G4057" s="24"/>
      <c r="L4057" s="3" t="str">
        <f t="shared" si="379"/>
        <v/>
      </c>
      <c r="M4057" s="24"/>
      <c r="N4057" s="24"/>
      <c r="T4057" s="6"/>
      <c r="U4057" s="6"/>
      <c r="V4057" s="10">
        <f t="shared" si="380"/>
        <v>0</v>
      </c>
      <c r="W4057" s="6"/>
      <c r="X4057" s="10">
        <f t="shared" si="381"/>
        <v>0</v>
      </c>
      <c r="Y4057" s="30"/>
      <c r="Z4057" s="30"/>
      <c r="AA4057" s="6"/>
      <c r="AB4057" s="6"/>
      <c r="AC4057" s="6"/>
      <c r="AD4057" s="6"/>
      <c r="AE4057" s="6"/>
      <c r="AF4057" s="12">
        <f t="shared" si="382"/>
        <v>0</v>
      </c>
      <c r="AG4057" s="6"/>
      <c r="AH4057" s="6"/>
      <c r="AI4057" s="6"/>
      <c r="AJ4057" s="6"/>
      <c r="AK4057" s="6"/>
      <c r="AL4057" s="12">
        <f t="shared" si="383"/>
        <v>0</v>
      </c>
      <c r="AM4057" s="11" t="str">
        <f t="shared" si="378"/>
        <v/>
      </c>
      <c r="AN4057" s="7"/>
      <c r="AO4057" s="6"/>
    </row>
    <row r="4058" spans="1:41" ht="15.75" customHeight="1" x14ac:dyDescent="0.2">
      <c r="A4058" s="4"/>
      <c r="B4058" s="7"/>
      <c r="C4058" s="8" t="str">
        <f>IFERROR(VLOOKUP(B4058,Tabla2[#All],2,FALSE),"")</f>
        <v/>
      </c>
      <c r="D4058" s="24"/>
      <c r="E4058" s="9" t="str">
        <f>IFERROR(VLOOKUP(D4058,Tabla1[],2,FALSE),"")</f>
        <v/>
      </c>
      <c r="G4058" s="24"/>
      <c r="L4058" s="3" t="str">
        <f t="shared" si="379"/>
        <v/>
      </c>
      <c r="M4058" s="24"/>
      <c r="N4058" s="24"/>
      <c r="T4058" s="6"/>
      <c r="U4058" s="6"/>
      <c r="V4058" s="10">
        <f t="shared" si="380"/>
        <v>0</v>
      </c>
      <c r="W4058" s="6"/>
      <c r="X4058" s="10">
        <f t="shared" si="381"/>
        <v>0</v>
      </c>
      <c r="Y4058" s="30"/>
      <c r="Z4058" s="30"/>
      <c r="AA4058" s="6"/>
      <c r="AB4058" s="6"/>
      <c r="AC4058" s="6"/>
      <c r="AD4058" s="6"/>
      <c r="AE4058" s="6"/>
      <c r="AF4058" s="12">
        <f t="shared" si="382"/>
        <v>0</v>
      </c>
      <c r="AG4058" s="6"/>
      <c r="AH4058" s="6"/>
      <c r="AI4058" s="6"/>
      <c r="AJ4058" s="6"/>
      <c r="AK4058" s="6"/>
      <c r="AL4058" s="12">
        <f t="shared" si="383"/>
        <v>0</v>
      </c>
      <c r="AM4058" s="11" t="str">
        <f t="shared" si="378"/>
        <v/>
      </c>
      <c r="AN4058" s="7"/>
      <c r="AO4058" s="6"/>
    </row>
    <row r="4059" spans="1:41" ht="15.75" customHeight="1" x14ac:dyDescent="0.2">
      <c r="A4059" s="4"/>
      <c r="B4059" s="7"/>
      <c r="C4059" s="8" t="str">
        <f>IFERROR(VLOOKUP(B4059,Tabla2[#All],2,FALSE),"")</f>
        <v/>
      </c>
      <c r="D4059" s="24"/>
      <c r="E4059" s="9" t="str">
        <f>IFERROR(VLOOKUP(D4059,Tabla1[],2,FALSE),"")</f>
        <v/>
      </c>
      <c r="G4059" s="24"/>
      <c r="L4059" s="3" t="str">
        <f t="shared" si="379"/>
        <v/>
      </c>
      <c r="M4059" s="24"/>
      <c r="N4059" s="24"/>
      <c r="T4059" s="6"/>
      <c r="U4059" s="6"/>
      <c r="V4059" s="10">
        <f t="shared" si="380"/>
        <v>0</v>
      </c>
      <c r="W4059" s="6"/>
      <c r="X4059" s="10">
        <f t="shared" si="381"/>
        <v>0</v>
      </c>
      <c r="Y4059" s="30"/>
      <c r="Z4059" s="30"/>
      <c r="AA4059" s="6"/>
      <c r="AB4059" s="6"/>
      <c r="AC4059" s="6"/>
      <c r="AD4059" s="6"/>
      <c r="AE4059" s="6"/>
      <c r="AF4059" s="12">
        <f t="shared" si="382"/>
        <v>0</v>
      </c>
      <c r="AG4059" s="6"/>
      <c r="AH4059" s="6"/>
      <c r="AI4059" s="6"/>
      <c r="AJ4059" s="6"/>
      <c r="AK4059" s="6"/>
      <c r="AL4059" s="12">
        <f t="shared" si="383"/>
        <v>0</v>
      </c>
      <c r="AM4059" s="11" t="str">
        <f t="shared" si="378"/>
        <v/>
      </c>
      <c r="AN4059" s="7"/>
      <c r="AO4059" s="6"/>
    </row>
    <row r="4060" spans="1:41" ht="15.75" customHeight="1" x14ac:dyDescent="0.2">
      <c r="A4060" s="4"/>
      <c r="B4060" s="7"/>
      <c r="C4060" s="8" t="str">
        <f>IFERROR(VLOOKUP(B4060,Tabla2[#All],2,FALSE),"")</f>
        <v/>
      </c>
      <c r="D4060" s="24"/>
      <c r="E4060" s="9" t="str">
        <f>IFERROR(VLOOKUP(D4060,Tabla1[],2,FALSE),"")</f>
        <v/>
      </c>
      <c r="G4060" s="24"/>
      <c r="L4060" s="3" t="str">
        <f t="shared" si="379"/>
        <v/>
      </c>
      <c r="M4060" s="24"/>
      <c r="N4060" s="24"/>
      <c r="T4060" s="6"/>
      <c r="U4060" s="6"/>
      <c r="V4060" s="10">
        <f t="shared" si="380"/>
        <v>0</v>
      </c>
      <c r="W4060" s="6"/>
      <c r="X4060" s="10">
        <f t="shared" si="381"/>
        <v>0</v>
      </c>
      <c r="Y4060" s="30"/>
      <c r="Z4060" s="30"/>
      <c r="AA4060" s="6"/>
      <c r="AB4060" s="6"/>
      <c r="AC4060" s="6"/>
      <c r="AD4060" s="6"/>
      <c r="AE4060" s="6"/>
      <c r="AF4060" s="12">
        <f t="shared" si="382"/>
        <v>0</v>
      </c>
      <c r="AG4060" s="6"/>
      <c r="AH4060" s="6"/>
      <c r="AI4060" s="6"/>
      <c r="AJ4060" s="6"/>
      <c r="AK4060" s="6"/>
      <c r="AL4060" s="12">
        <f t="shared" si="383"/>
        <v>0</v>
      </c>
      <c r="AM4060" s="11" t="str">
        <f t="shared" si="378"/>
        <v/>
      </c>
      <c r="AN4060" s="7"/>
      <c r="AO4060" s="6"/>
    </row>
    <row r="4061" spans="1:41" ht="15.75" customHeight="1" x14ac:dyDescent="0.2">
      <c r="A4061" s="4"/>
      <c r="B4061" s="7"/>
      <c r="C4061" s="8" t="str">
        <f>IFERROR(VLOOKUP(B4061,Tabla2[#All],2,FALSE),"")</f>
        <v/>
      </c>
      <c r="D4061" s="24"/>
      <c r="E4061" s="9" t="str">
        <f>IFERROR(VLOOKUP(D4061,Tabla1[],2,FALSE),"")</f>
        <v/>
      </c>
      <c r="G4061" s="24"/>
      <c r="L4061" s="3" t="str">
        <f t="shared" si="379"/>
        <v/>
      </c>
      <c r="M4061" s="24"/>
      <c r="N4061" s="24"/>
      <c r="T4061" s="6"/>
      <c r="U4061" s="6"/>
      <c r="V4061" s="10">
        <f t="shared" si="380"/>
        <v>0</v>
      </c>
      <c r="W4061" s="6"/>
      <c r="X4061" s="10">
        <f t="shared" si="381"/>
        <v>0</v>
      </c>
      <c r="Y4061" s="30"/>
      <c r="Z4061" s="30"/>
      <c r="AA4061" s="6"/>
      <c r="AB4061" s="6"/>
      <c r="AC4061" s="6"/>
      <c r="AD4061" s="6"/>
      <c r="AE4061" s="6"/>
      <c r="AF4061" s="12">
        <f t="shared" si="382"/>
        <v>0</v>
      </c>
      <c r="AG4061" s="6"/>
      <c r="AH4061" s="6"/>
      <c r="AI4061" s="6"/>
      <c r="AJ4061" s="6"/>
      <c r="AK4061" s="6"/>
      <c r="AL4061" s="12">
        <f t="shared" si="383"/>
        <v>0</v>
      </c>
      <c r="AM4061" s="11" t="str">
        <f t="shared" si="378"/>
        <v/>
      </c>
      <c r="AN4061" s="7"/>
      <c r="AO4061" s="6"/>
    </row>
    <row r="4062" spans="1:41" ht="15.75" customHeight="1" x14ac:dyDescent="0.2">
      <c r="A4062" s="4"/>
      <c r="B4062" s="7"/>
      <c r="C4062" s="8" t="str">
        <f>IFERROR(VLOOKUP(B4062,Tabla2[#All],2,FALSE),"")</f>
        <v/>
      </c>
      <c r="D4062" s="24"/>
      <c r="E4062" s="9" t="str">
        <f>IFERROR(VLOOKUP(D4062,Tabla1[],2,FALSE),"")</f>
        <v/>
      </c>
      <c r="G4062" s="24"/>
      <c r="L4062" s="3" t="str">
        <f t="shared" si="379"/>
        <v/>
      </c>
      <c r="M4062" s="24"/>
      <c r="N4062" s="24"/>
      <c r="T4062" s="6"/>
      <c r="U4062" s="6"/>
      <c r="V4062" s="10">
        <f t="shared" si="380"/>
        <v>0</v>
      </c>
      <c r="W4062" s="6"/>
      <c r="X4062" s="10">
        <f t="shared" si="381"/>
        <v>0</v>
      </c>
      <c r="Y4062" s="30"/>
      <c r="Z4062" s="30"/>
      <c r="AA4062" s="6"/>
      <c r="AB4062" s="6"/>
      <c r="AC4062" s="6"/>
      <c r="AD4062" s="6"/>
      <c r="AE4062" s="6"/>
      <c r="AF4062" s="12">
        <f t="shared" si="382"/>
        <v>0</v>
      </c>
      <c r="AG4062" s="6"/>
      <c r="AH4062" s="6"/>
      <c r="AI4062" s="6"/>
      <c r="AJ4062" s="6"/>
      <c r="AK4062" s="6"/>
      <c r="AL4062" s="12">
        <f t="shared" si="383"/>
        <v>0</v>
      </c>
      <c r="AM4062" s="11" t="str">
        <f t="shared" si="378"/>
        <v/>
      </c>
      <c r="AN4062" s="7"/>
      <c r="AO4062" s="6"/>
    </row>
    <row r="4063" spans="1:41" ht="15.75" customHeight="1" x14ac:dyDescent="0.2">
      <c r="A4063" s="4"/>
      <c r="B4063" s="7"/>
      <c r="C4063" s="8" t="str">
        <f>IFERROR(VLOOKUP(B4063,Tabla2[#All],2,FALSE),"")</f>
        <v/>
      </c>
      <c r="D4063" s="24"/>
      <c r="E4063" s="9" t="str">
        <f>IFERROR(VLOOKUP(D4063,Tabla1[],2,FALSE),"")</f>
        <v/>
      </c>
      <c r="G4063" s="24"/>
      <c r="L4063" s="3" t="str">
        <f t="shared" si="379"/>
        <v/>
      </c>
      <c r="M4063" s="24"/>
      <c r="N4063" s="24"/>
      <c r="T4063" s="6"/>
      <c r="U4063" s="6"/>
      <c r="V4063" s="10">
        <f t="shared" si="380"/>
        <v>0</v>
      </c>
      <c r="W4063" s="6"/>
      <c r="X4063" s="10">
        <f t="shared" si="381"/>
        <v>0</v>
      </c>
      <c r="Y4063" s="30"/>
      <c r="Z4063" s="30"/>
      <c r="AA4063" s="6"/>
      <c r="AB4063" s="6"/>
      <c r="AC4063" s="6"/>
      <c r="AD4063" s="6"/>
      <c r="AE4063" s="6"/>
      <c r="AF4063" s="12">
        <f t="shared" si="382"/>
        <v>0</v>
      </c>
      <c r="AG4063" s="6"/>
      <c r="AH4063" s="6"/>
      <c r="AI4063" s="6"/>
      <c r="AJ4063" s="6"/>
      <c r="AK4063" s="6"/>
      <c r="AL4063" s="12">
        <f t="shared" si="383"/>
        <v>0</v>
      </c>
      <c r="AM4063" s="11" t="str">
        <f t="shared" si="378"/>
        <v/>
      </c>
      <c r="AN4063" s="7"/>
      <c r="AO4063" s="6"/>
    </row>
    <row r="4064" spans="1:41" ht="15.75" customHeight="1" x14ac:dyDescent="0.2">
      <c r="A4064" s="4"/>
      <c r="B4064" s="7"/>
      <c r="C4064" s="8" t="str">
        <f>IFERROR(VLOOKUP(B4064,Tabla2[#All],2,FALSE),"")</f>
        <v/>
      </c>
      <c r="D4064" s="24"/>
      <c r="E4064" s="9" t="str">
        <f>IFERROR(VLOOKUP(D4064,Tabla1[],2,FALSE),"")</f>
        <v/>
      </c>
      <c r="G4064" s="24"/>
      <c r="L4064" s="3" t="str">
        <f t="shared" si="379"/>
        <v/>
      </c>
      <c r="M4064" s="24"/>
      <c r="N4064" s="24"/>
      <c r="T4064" s="6"/>
      <c r="U4064" s="6"/>
      <c r="V4064" s="10">
        <f t="shared" si="380"/>
        <v>0</v>
      </c>
      <c r="W4064" s="6"/>
      <c r="X4064" s="10">
        <f t="shared" si="381"/>
        <v>0</v>
      </c>
      <c r="Y4064" s="30"/>
      <c r="Z4064" s="30"/>
      <c r="AA4064" s="6"/>
      <c r="AB4064" s="6"/>
      <c r="AC4064" s="6"/>
      <c r="AD4064" s="6"/>
      <c r="AE4064" s="6"/>
      <c r="AF4064" s="12">
        <f t="shared" si="382"/>
        <v>0</v>
      </c>
      <c r="AG4064" s="6"/>
      <c r="AH4064" s="6"/>
      <c r="AI4064" s="6"/>
      <c r="AJ4064" s="6"/>
      <c r="AK4064" s="6"/>
      <c r="AL4064" s="12">
        <f t="shared" si="383"/>
        <v>0</v>
      </c>
      <c r="AM4064" s="11" t="str">
        <f t="shared" si="378"/>
        <v/>
      </c>
      <c r="AN4064" s="7"/>
      <c r="AO4064" s="6"/>
    </row>
    <row r="4065" spans="1:41" ht="15.75" customHeight="1" x14ac:dyDescent="0.2">
      <c r="A4065" s="4"/>
      <c r="B4065" s="7"/>
      <c r="C4065" s="8" t="str">
        <f>IFERROR(VLOOKUP(B4065,Tabla2[#All],2,FALSE),"")</f>
        <v/>
      </c>
      <c r="D4065" s="24"/>
      <c r="E4065" s="9" t="str">
        <f>IFERROR(VLOOKUP(D4065,Tabla1[],2,FALSE),"")</f>
        <v/>
      </c>
      <c r="G4065" s="24"/>
      <c r="L4065" s="3" t="str">
        <f t="shared" si="379"/>
        <v/>
      </c>
      <c r="M4065" s="24"/>
      <c r="N4065" s="24"/>
      <c r="T4065" s="6"/>
      <c r="U4065" s="6"/>
      <c r="V4065" s="10">
        <f t="shared" si="380"/>
        <v>0</v>
      </c>
      <c r="W4065" s="6"/>
      <c r="X4065" s="10">
        <f t="shared" si="381"/>
        <v>0</v>
      </c>
      <c r="Y4065" s="30"/>
      <c r="Z4065" s="30"/>
      <c r="AA4065" s="6"/>
      <c r="AB4065" s="6"/>
      <c r="AC4065" s="6"/>
      <c r="AD4065" s="6"/>
      <c r="AE4065" s="6"/>
      <c r="AF4065" s="12">
        <f t="shared" si="382"/>
        <v>0</v>
      </c>
      <c r="AG4065" s="6"/>
      <c r="AH4065" s="6"/>
      <c r="AI4065" s="6"/>
      <c r="AJ4065" s="6"/>
      <c r="AK4065" s="6"/>
      <c r="AL4065" s="12">
        <f t="shared" si="383"/>
        <v>0</v>
      </c>
      <c r="AM4065" s="11" t="str">
        <f t="shared" si="378"/>
        <v/>
      </c>
      <c r="AN4065" s="7"/>
      <c r="AO4065" s="6"/>
    </row>
    <row r="4066" spans="1:41" ht="15.75" customHeight="1" x14ac:dyDescent="0.2">
      <c r="A4066" s="4"/>
      <c r="B4066" s="7"/>
      <c r="C4066" s="8" t="str">
        <f>IFERROR(VLOOKUP(B4066,Tabla2[#All],2,FALSE),"")</f>
        <v/>
      </c>
      <c r="D4066" s="24"/>
      <c r="E4066" s="9" t="str">
        <f>IFERROR(VLOOKUP(D4066,Tabla1[],2,FALSE),"")</f>
        <v/>
      </c>
      <c r="G4066" s="24"/>
      <c r="L4066" s="3" t="str">
        <f t="shared" si="379"/>
        <v/>
      </c>
      <c r="M4066" s="24"/>
      <c r="N4066" s="24"/>
      <c r="T4066" s="6"/>
      <c r="U4066" s="6"/>
      <c r="V4066" s="10">
        <f t="shared" si="380"/>
        <v>0</v>
      </c>
      <c r="W4066" s="6"/>
      <c r="X4066" s="10">
        <f t="shared" si="381"/>
        <v>0</v>
      </c>
      <c r="Y4066" s="30"/>
      <c r="Z4066" s="30"/>
      <c r="AA4066" s="6"/>
      <c r="AB4066" s="6"/>
      <c r="AC4066" s="6"/>
      <c r="AD4066" s="6"/>
      <c r="AE4066" s="6"/>
      <c r="AF4066" s="12">
        <f t="shared" si="382"/>
        <v>0</v>
      </c>
      <c r="AG4066" s="6"/>
      <c r="AH4066" s="6"/>
      <c r="AI4066" s="6"/>
      <c r="AJ4066" s="6"/>
      <c r="AK4066" s="6"/>
      <c r="AL4066" s="12">
        <f t="shared" si="383"/>
        <v>0</v>
      </c>
      <c r="AM4066" s="11" t="str">
        <f t="shared" si="378"/>
        <v/>
      </c>
      <c r="AN4066" s="7"/>
      <c r="AO4066" s="6"/>
    </row>
    <row r="4067" spans="1:41" ht="15.75" customHeight="1" x14ac:dyDescent="0.2">
      <c r="A4067" s="4"/>
      <c r="B4067" s="7"/>
      <c r="C4067" s="8" t="str">
        <f>IFERROR(VLOOKUP(B4067,Tabla2[#All],2,FALSE),"")</f>
        <v/>
      </c>
      <c r="D4067" s="24"/>
      <c r="E4067" s="9" t="str">
        <f>IFERROR(VLOOKUP(D4067,Tabla1[],2,FALSE),"")</f>
        <v/>
      </c>
      <c r="G4067" s="24"/>
      <c r="L4067" s="3" t="str">
        <f t="shared" si="379"/>
        <v/>
      </c>
      <c r="M4067" s="24"/>
      <c r="N4067" s="24"/>
      <c r="T4067" s="6"/>
      <c r="U4067" s="6"/>
      <c r="V4067" s="10">
        <f t="shared" si="380"/>
        <v>0</v>
      </c>
      <c r="W4067" s="6"/>
      <c r="X4067" s="10">
        <f t="shared" si="381"/>
        <v>0</v>
      </c>
      <c r="Y4067" s="30"/>
      <c r="Z4067" s="30"/>
      <c r="AA4067" s="6"/>
      <c r="AB4067" s="6"/>
      <c r="AC4067" s="6"/>
      <c r="AD4067" s="6"/>
      <c r="AE4067" s="6"/>
      <c r="AF4067" s="12">
        <f t="shared" si="382"/>
        <v>0</v>
      </c>
      <c r="AG4067" s="6"/>
      <c r="AH4067" s="6"/>
      <c r="AI4067" s="6"/>
      <c r="AJ4067" s="6"/>
      <c r="AK4067" s="6"/>
      <c r="AL4067" s="12">
        <f t="shared" si="383"/>
        <v>0</v>
      </c>
      <c r="AM4067" s="11" t="str">
        <f t="shared" si="378"/>
        <v/>
      </c>
      <c r="AN4067" s="7"/>
      <c r="AO4067" s="6"/>
    </row>
    <row r="4068" spans="1:41" ht="15.75" customHeight="1" x14ac:dyDescent="0.2">
      <c r="A4068" s="4"/>
      <c r="B4068" s="7"/>
      <c r="C4068" s="8" t="str">
        <f>IFERROR(VLOOKUP(B4068,Tabla2[#All],2,FALSE),"")</f>
        <v/>
      </c>
      <c r="D4068" s="24"/>
      <c r="E4068" s="9" t="str">
        <f>IFERROR(VLOOKUP(D4068,Tabla1[],2,FALSE),"")</f>
        <v/>
      </c>
      <c r="G4068" s="24"/>
      <c r="L4068" s="3" t="str">
        <f t="shared" si="379"/>
        <v/>
      </c>
      <c r="M4068" s="24"/>
      <c r="N4068" s="24"/>
      <c r="T4068" s="6"/>
      <c r="U4068" s="6"/>
      <c r="V4068" s="10">
        <f t="shared" si="380"/>
        <v>0</v>
      </c>
      <c r="W4068" s="6"/>
      <c r="X4068" s="10">
        <f t="shared" si="381"/>
        <v>0</v>
      </c>
      <c r="Y4068" s="30"/>
      <c r="Z4068" s="30"/>
      <c r="AA4068" s="6"/>
      <c r="AB4068" s="6"/>
      <c r="AC4068" s="6"/>
      <c r="AD4068" s="6"/>
      <c r="AE4068" s="6"/>
      <c r="AF4068" s="12">
        <f t="shared" si="382"/>
        <v>0</v>
      </c>
      <c r="AG4068" s="6"/>
      <c r="AH4068" s="6"/>
      <c r="AI4068" s="6"/>
      <c r="AJ4068" s="6"/>
      <c r="AK4068" s="6"/>
      <c r="AL4068" s="12">
        <f t="shared" si="383"/>
        <v>0</v>
      </c>
      <c r="AM4068" s="11" t="str">
        <f t="shared" si="378"/>
        <v/>
      </c>
      <c r="AN4068" s="7"/>
      <c r="AO4068" s="6"/>
    </row>
    <row r="4069" spans="1:41" ht="15.75" customHeight="1" x14ac:dyDescent="0.2">
      <c r="A4069" s="4"/>
      <c r="B4069" s="7"/>
      <c r="C4069" s="8" t="str">
        <f>IFERROR(VLOOKUP(B4069,Tabla2[#All],2,FALSE),"")</f>
        <v/>
      </c>
      <c r="D4069" s="24"/>
      <c r="E4069" s="9" t="str">
        <f>IFERROR(VLOOKUP(D4069,Tabla1[],2,FALSE),"")</f>
        <v/>
      </c>
      <c r="G4069" s="24"/>
      <c r="L4069" s="3" t="str">
        <f t="shared" si="379"/>
        <v/>
      </c>
      <c r="M4069" s="24"/>
      <c r="N4069" s="24"/>
      <c r="T4069" s="6"/>
      <c r="U4069" s="6"/>
      <c r="V4069" s="10">
        <f t="shared" si="380"/>
        <v>0</v>
      </c>
      <c r="W4069" s="6"/>
      <c r="X4069" s="10">
        <f t="shared" si="381"/>
        <v>0</v>
      </c>
      <c r="Y4069" s="30"/>
      <c r="Z4069" s="30"/>
      <c r="AA4069" s="6"/>
      <c r="AB4069" s="6"/>
      <c r="AC4069" s="6"/>
      <c r="AD4069" s="6"/>
      <c r="AE4069" s="6"/>
      <c r="AF4069" s="12">
        <f t="shared" si="382"/>
        <v>0</v>
      </c>
      <c r="AG4069" s="6"/>
      <c r="AH4069" s="6"/>
      <c r="AI4069" s="6"/>
      <c r="AJ4069" s="6"/>
      <c r="AK4069" s="6"/>
      <c r="AL4069" s="12">
        <f t="shared" si="383"/>
        <v>0</v>
      </c>
      <c r="AM4069" s="11" t="str">
        <f t="shared" si="378"/>
        <v/>
      </c>
      <c r="AN4069" s="7"/>
      <c r="AO4069" s="6"/>
    </row>
    <row r="4070" spans="1:41" ht="15.75" customHeight="1" x14ac:dyDescent="0.2">
      <c r="A4070" s="4"/>
      <c r="B4070" s="7"/>
      <c r="C4070" s="8" t="str">
        <f>IFERROR(VLOOKUP(B4070,Tabla2[#All],2,FALSE),"")</f>
        <v/>
      </c>
      <c r="D4070" s="24"/>
      <c r="E4070" s="9" t="str">
        <f>IFERROR(VLOOKUP(D4070,Tabla1[],2,FALSE),"")</f>
        <v/>
      </c>
      <c r="G4070" s="24"/>
      <c r="L4070" s="3" t="str">
        <f t="shared" si="379"/>
        <v/>
      </c>
      <c r="M4070" s="24"/>
      <c r="N4070" s="24"/>
      <c r="T4070" s="6"/>
      <c r="U4070" s="6"/>
      <c r="V4070" s="10">
        <f t="shared" si="380"/>
        <v>0</v>
      </c>
      <c r="W4070" s="6"/>
      <c r="X4070" s="10">
        <f t="shared" si="381"/>
        <v>0</v>
      </c>
      <c r="Y4070" s="30"/>
      <c r="Z4070" s="30"/>
      <c r="AA4070" s="6"/>
      <c r="AB4070" s="6"/>
      <c r="AC4070" s="6"/>
      <c r="AD4070" s="6"/>
      <c r="AE4070" s="6"/>
      <c r="AF4070" s="12">
        <f t="shared" si="382"/>
        <v>0</v>
      </c>
      <c r="AG4070" s="6"/>
      <c r="AH4070" s="6"/>
      <c r="AI4070" s="6"/>
      <c r="AJ4070" s="6"/>
      <c r="AK4070" s="6"/>
      <c r="AL4070" s="12">
        <f t="shared" si="383"/>
        <v>0</v>
      </c>
      <c r="AM4070" s="11" t="str">
        <f t="shared" si="378"/>
        <v/>
      </c>
      <c r="AN4070" s="7"/>
      <c r="AO4070" s="6"/>
    </row>
    <row r="4071" spans="1:41" ht="15.75" customHeight="1" x14ac:dyDescent="0.2">
      <c r="A4071" s="4"/>
      <c r="B4071" s="7"/>
      <c r="C4071" s="8" t="str">
        <f>IFERROR(VLOOKUP(B4071,Tabla2[#All],2,FALSE),"")</f>
        <v/>
      </c>
      <c r="D4071" s="24"/>
      <c r="E4071" s="9" t="str">
        <f>IFERROR(VLOOKUP(D4071,Tabla1[],2,FALSE),"")</f>
        <v/>
      </c>
      <c r="G4071" s="24"/>
      <c r="L4071" s="3" t="str">
        <f t="shared" si="379"/>
        <v/>
      </c>
      <c r="M4071" s="24"/>
      <c r="N4071" s="24"/>
      <c r="T4071" s="6"/>
      <c r="U4071" s="6"/>
      <c r="V4071" s="10">
        <f t="shared" si="380"/>
        <v>0</v>
      </c>
      <c r="W4071" s="6"/>
      <c r="X4071" s="10">
        <f t="shared" si="381"/>
        <v>0</v>
      </c>
      <c r="Y4071" s="30"/>
      <c r="Z4071" s="30"/>
      <c r="AA4071" s="6"/>
      <c r="AB4071" s="6"/>
      <c r="AC4071" s="6"/>
      <c r="AD4071" s="6"/>
      <c r="AE4071" s="6"/>
      <c r="AF4071" s="12">
        <f t="shared" si="382"/>
        <v>0</v>
      </c>
      <c r="AG4071" s="6"/>
      <c r="AH4071" s="6"/>
      <c r="AI4071" s="6"/>
      <c r="AJ4071" s="6"/>
      <c r="AK4071" s="6"/>
      <c r="AL4071" s="12">
        <f t="shared" si="383"/>
        <v>0</v>
      </c>
      <c r="AM4071" s="11" t="str">
        <f t="shared" si="378"/>
        <v/>
      </c>
      <c r="AN4071" s="7"/>
      <c r="AO4071" s="6"/>
    </row>
    <row r="4072" spans="1:41" ht="15.75" customHeight="1" x14ac:dyDescent="0.2">
      <c r="A4072" s="4"/>
      <c r="B4072" s="7"/>
      <c r="C4072" s="8" t="str">
        <f>IFERROR(VLOOKUP(B4072,Tabla2[#All],2,FALSE),"")</f>
        <v/>
      </c>
      <c r="D4072" s="24"/>
      <c r="E4072" s="9" t="str">
        <f>IFERROR(VLOOKUP(D4072,Tabla1[],2,FALSE),"")</f>
        <v/>
      </c>
      <c r="G4072" s="24"/>
      <c r="L4072" s="3" t="str">
        <f t="shared" si="379"/>
        <v/>
      </c>
      <c r="M4072" s="24"/>
      <c r="N4072" s="24"/>
      <c r="T4072" s="6"/>
      <c r="U4072" s="6"/>
      <c r="V4072" s="10">
        <f t="shared" si="380"/>
        <v>0</v>
      </c>
      <c r="W4072" s="6"/>
      <c r="X4072" s="10">
        <f t="shared" si="381"/>
        <v>0</v>
      </c>
      <c r="Y4072" s="30"/>
      <c r="Z4072" s="30"/>
      <c r="AA4072" s="6"/>
      <c r="AB4072" s="6"/>
      <c r="AC4072" s="6"/>
      <c r="AD4072" s="6"/>
      <c r="AE4072" s="6"/>
      <c r="AF4072" s="12">
        <f t="shared" si="382"/>
        <v>0</v>
      </c>
      <c r="AG4072" s="6"/>
      <c r="AH4072" s="6"/>
      <c r="AI4072" s="6"/>
      <c r="AJ4072" s="6"/>
      <c r="AK4072" s="6"/>
      <c r="AL4072" s="12">
        <f t="shared" si="383"/>
        <v>0</v>
      </c>
      <c r="AM4072" s="11" t="str">
        <f t="shared" si="378"/>
        <v/>
      </c>
      <c r="AN4072" s="7"/>
      <c r="AO4072" s="6"/>
    </row>
    <row r="4073" spans="1:41" ht="15.75" customHeight="1" x14ac:dyDescent="0.2">
      <c r="A4073" s="4"/>
      <c r="B4073" s="7"/>
      <c r="C4073" s="8" t="str">
        <f>IFERROR(VLOOKUP(B4073,Tabla2[#All],2,FALSE),"")</f>
        <v/>
      </c>
      <c r="D4073" s="24"/>
      <c r="E4073" s="9" t="str">
        <f>IFERROR(VLOOKUP(D4073,Tabla1[],2,FALSE),"")</f>
        <v/>
      </c>
      <c r="G4073" s="24"/>
      <c r="L4073" s="3" t="str">
        <f t="shared" si="379"/>
        <v/>
      </c>
      <c r="M4073" s="24"/>
      <c r="N4073" s="24"/>
      <c r="T4073" s="6"/>
      <c r="U4073" s="6"/>
      <c r="V4073" s="10">
        <f t="shared" si="380"/>
        <v>0</v>
      </c>
      <c r="W4073" s="6"/>
      <c r="X4073" s="10">
        <f t="shared" si="381"/>
        <v>0</v>
      </c>
      <c r="Y4073" s="30"/>
      <c r="Z4073" s="30"/>
      <c r="AA4073" s="6"/>
      <c r="AB4073" s="6"/>
      <c r="AC4073" s="6"/>
      <c r="AD4073" s="6"/>
      <c r="AE4073" s="6"/>
      <c r="AF4073" s="12">
        <f t="shared" si="382"/>
        <v>0</v>
      </c>
      <c r="AG4073" s="6"/>
      <c r="AH4073" s="6"/>
      <c r="AI4073" s="6"/>
      <c r="AJ4073" s="6"/>
      <c r="AK4073" s="6"/>
      <c r="AL4073" s="12">
        <f t="shared" si="383"/>
        <v>0</v>
      </c>
      <c r="AM4073" s="11" t="str">
        <f t="shared" si="378"/>
        <v/>
      </c>
      <c r="AN4073" s="7"/>
      <c r="AO4073" s="6"/>
    </row>
    <row r="4074" spans="1:41" ht="15.75" customHeight="1" x14ac:dyDescent="0.2">
      <c r="A4074" s="4"/>
      <c r="B4074" s="7"/>
      <c r="C4074" s="8" t="str">
        <f>IFERROR(VLOOKUP(B4074,Tabla2[#All],2,FALSE),"")</f>
        <v/>
      </c>
      <c r="D4074" s="24"/>
      <c r="E4074" s="9" t="str">
        <f>IFERROR(VLOOKUP(D4074,Tabla1[],2,FALSE),"")</f>
        <v/>
      </c>
      <c r="G4074" s="24"/>
      <c r="L4074" s="3" t="str">
        <f t="shared" si="379"/>
        <v/>
      </c>
      <c r="M4074" s="24"/>
      <c r="N4074" s="24"/>
      <c r="T4074" s="6"/>
      <c r="U4074" s="6"/>
      <c r="V4074" s="10">
        <f t="shared" si="380"/>
        <v>0</v>
      </c>
      <c r="W4074" s="6"/>
      <c r="X4074" s="10">
        <f t="shared" si="381"/>
        <v>0</v>
      </c>
      <c r="Y4074" s="30"/>
      <c r="Z4074" s="30"/>
      <c r="AA4074" s="6"/>
      <c r="AB4074" s="6"/>
      <c r="AC4074" s="6"/>
      <c r="AD4074" s="6"/>
      <c r="AE4074" s="6"/>
      <c r="AF4074" s="12">
        <f t="shared" si="382"/>
        <v>0</v>
      </c>
      <c r="AG4074" s="6"/>
      <c r="AH4074" s="6"/>
      <c r="AI4074" s="6"/>
      <c r="AJ4074" s="6"/>
      <c r="AK4074" s="6"/>
      <c r="AL4074" s="12">
        <f t="shared" si="383"/>
        <v>0</v>
      </c>
      <c r="AM4074" s="11" t="str">
        <f t="shared" si="378"/>
        <v/>
      </c>
      <c r="AN4074" s="7"/>
      <c r="AO4074" s="6"/>
    </row>
    <row r="4075" spans="1:41" ht="15.75" customHeight="1" x14ac:dyDescent="0.2">
      <c r="A4075" s="4"/>
      <c r="B4075" s="7"/>
      <c r="C4075" s="8" t="str">
        <f>IFERROR(VLOOKUP(B4075,Tabla2[#All],2,FALSE),"")</f>
        <v/>
      </c>
      <c r="D4075" s="24"/>
      <c r="E4075" s="9" t="str">
        <f>IFERROR(VLOOKUP(D4075,Tabla1[],2,FALSE),"")</f>
        <v/>
      </c>
      <c r="G4075" s="24"/>
      <c r="L4075" s="3" t="str">
        <f t="shared" si="379"/>
        <v/>
      </c>
      <c r="M4075" s="24"/>
      <c r="N4075" s="24"/>
      <c r="T4075" s="6"/>
      <c r="U4075" s="6"/>
      <c r="V4075" s="10">
        <f t="shared" si="380"/>
        <v>0</v>
      </c>
      <c r="W4075" s="6"/>
      <c r="X4075" s="10">
        <f t="shared" si="381"/>
        <v>0</v>
      </c>
      <c r="Y4075" s="30"/>
      <c r="Z4075" s="30"/>
      <c r="AA4075" s="6"/>
      <c r="AB4075" s="6"/>
      <c r="AC4075" s="6"/>
      <c r="AD4075" s="6"/>
      <c r="AE4075" s="6"/>
      <c r="AF4075" s="12">
        <f t="shared" si="382"/>
        <v>0</v>
      </c>
      <c r="AG4075" s="6"/>
      <c r="AH4075" s="6"/>
      <c r="AI4075" s="6"/>
      <c r="AJ4075" s="6"/>
      <c r="AK4075" s="6"/>
      <c r="AL4075" s="12">
        <f t="shared" si="383"/>
        <v>0</v>
      </c>
      <c r="AM4075" s="11" t="str">
        <f t="shared" si="378"/>
        <v/>
      </c>
      <c r="AN4075" s="7"/>
      <c r="AO4075" s="6"/>
    </row>
    <row r="4076" spans="1:41" ht="15.75" customHeight="1" x14ac:dyDescent="0.2">
      <c r="A4076" s="4"/>
      <c r="B4076" s="7"/>
      <c r="C4076" s="8" t="str">
        <f>IFERROR(VLOOKUP(B4076,Tabla2[#All],2,FALSE),"")</f>
        <v/>
      </c>
      <c r="D4076" s="24"/>
      <c r="E4076" s="9" t="str">
        <f>IFERROR(VLOOKUP(D4076,Tabla1[],2,FALSE),"")</f>
        <v/>
      </c>
      <c r="G4076" s="24"/>
      <c r="L4076" s="3" t="str">
        <f t="shared" si="379"/>
        <v/>
      </c>
      <c r="M4076" s="24"/>
      <c r="N4076" s="24"/>
      <c r="T4076" s="6"/>
      <c r="U4076" s="6"/>
      <c r="V4076" s="10">
        <f t="shared" si="380"/>
        <v>0</v>
      </c>
      <c r="W4076" s="6"/>
      <c r="X4076" s="10">
        <f t="shared" si="381"/>
        <v>0</v>
      </c>
      <c r="Y4076" s="30"/>
      <c r="Z4076" s="30"/>
      <c r="AA4076" s="6"/>
      <c r="AB4076" s="6"/>
      <c r="AC4076" s="6"/>
      <c r="AD4076" s="6"/>
      <c r="AE4076" s="6"/>
      <c r="AF4076" s="12">
        <f t="shared" si="382"/>
        <v>0</v>
      </c>
      <c r="AG4076" s="6"/>
      <c r="AH4076" s="6"/>
      <c r="AI4076" s="6"/>
      <c r="AJ4076" s="6"/>
      <c r="AK4076" s="6"/>
      <c r="AL4076" s="12">
        <f t="shared" si="383"/>
        <v>0</v>
      </c>
      <c r="AM4076" s="11" t="str">
        <f t="shared" si="378"/>
        <v/>
      </c>
      <c r="AN4076" s="7"/>
      <c r="AO4076" s="6"/>
    </row>
    <row r="4077" spans="1:41" ht="15.75" customHeight="1" x14ac:dyDescent="0.2">
      <c r="A4077" s="4"/>
      <c r="B4077" s="7"/>
      <c r="C4077" s="8" t="str">
        <f>IFERROR(VLOOKUP(B4077,Tabla2[#All],2,FALSE),"")</f>
        <v/>
      </c>
      <c r="D4077" s="24"/>
      <c r="E4077" s="9" t="str">
        <f>IFERROR(VLOOKUP(D4077,Tabla1[],2,FALSE),"")</f>
        <v/>
      </c>
      <c r="G4077" s="24"/>
      <c r="L4077" s="3" t="str">
        <f t="shared" si="379"/>
        <v/>
      </c>
      <c r="M4077" s="24"/>
      <c r="N4077" s="24"/>
      <c r="T4077" s="6"/>
      <c r="U4077" s="6"/>
      <c r="V4077" s="10">
        <f t="shared" si="380"/>
        <v>0</v>
      </c>
      <c r="W4077" s="6"/>
      <c r="X4077" s="10">
        <f t="shared" si="381"/>
        <v>0</v>
      </c>
      <c r="Y4077" s="30"/>
      <c r="Z4077" s="30"/>
      <c r="AA4077" s="6"/>
      <c r="AB4077" s="6"/>
      <c r="AC4077" s="6"/>
      <c r="AD4077" s="6"/>
      <c r="AE4077" s="6"/>
      <c r="AF4077" s="12">
        <f t="shared" si="382"/>
        <v>0</v>
      </c>
      <c r="AG4077" s="6"/>
      <c r="AH4077" s="6"/>
      <c r="AI4077" s="6"/>
      <c r="AJ4077" s="6"/>
      <c r="AK4077" s="6"/>
      <c r="AL4077" s="12">
        <f t="shared" si="383"/>
        <v>0</v>
      </c>
      <c r="AM4077" s="11" t="str">
        <f t="shared" si="378"/>
        <v/>
      </c>
      <c r="AN4077" s="7"/>
      <c r="AO4077" s="6"/>
    </row>
    <row r="4078" spans="1:41" ht="15.75" customHeight="1" x14ac:dyDescent="0.2">
      <c r="A4078" s="4"/>
      <c r="B4078" s="7"/>
      <c r="C4078" s="8" t="str">
        <f>IFERROR(VLOOKUP(B4078,Tabla2[#All],2,FALSE),"")</f>
        <v/>
      </c>
      <c r="D4078" s="24"/>
      <c r="E4078" s="9" t="str">
        <f>IFERROR(VLOOKUP(D4078,Tabla1[],2,FALSE),"")</f>
        <v/>
      </c>
      <c r="G4078" s="24"/>
      <c r="L4078" s="3" t="str">
        <f t="shared" si="379"/>
        <v/>
      </c>
      <c r="M4078" s="24"/>
      <c r="N4078" s="24"/>
      <c r="T4078" s="6"/>
      <c r="U4078" s="6"/>
      <c r="V4078" s="10">
        <f t="shared" si="380"/>
        <v>0</v>
      </c>
      <c r="W4078" s="6"/>
      <c r="X4078" s="10">
        <f t="shared" si="381"/>
        <v>0</v>
      </c>
      <c r="Y4078" s="30"/>
      <c r="Z4078" s="30"/>
      <c r="AA4078" s="6"/>
      <c r="AB4078" s="6"/>
      <c r="AC4078" s="6"/>
      <c r="AD4078" s="6"/>
      <c r="AE4078" s="6"/>
      <c r="AF4078" s="12">
        <f t="shared" si="382"/>
        <v>0</v>
      </c>
      <c r="AG4078" s="6"/>
      <c r="AH4078" s="6"/>
      <c r="AI4078" s="6"/>
      <c r="AJ4078" s="6"/>
      <c r="AK4078" s="6"/>
      <c r="AL4078" s="12">
        <f t="shared" si="383"/>
        <v>0</v>
      </c>
      <c r="AM4078" s="11" t="str">
        <f t="shared" si="378"/>
        <v/>
      </c>
      <c r="AN4078" s="7"/>
      <c r="AO4078" s="6"/>
    </row>
    <row r="4079" spans="1:41" ht="15.75" customHeight="1" x14ac:dyDescent="0.2">
      <c r="A4079" s="4"/>
      <c r="B4079" s="7"/>
      <c r="C4079" s="8" t="str">
        <f>IFERROR(VLOOKUP(B4079,Tabla2[#All],2,FALSE),"")</f>
        <v/>
      </c>
      <c r="D4079" s="24"/>
      <c r="E4079" s="9" t="str">
        <f>IFERROR(VLOOKUP(D4079,Tabla1[],2,FALSE),"")</f>
        <v/>
      </c>
      <c r="G4079" s="24"/>
      <c r="L4079" s="3" t="str">
        <f t="shared" si="379"/>
        <v/>
      </c>
      <c r="M4079" s="24"/>
      <c r="N4079" s="24"/>
      <c r="T4079" s="6"/>
      <c r="U4079" s="6"/>
      <c r="V4079" s="10">
        <f t="shared" si="380"/>
        <v>0</v>
      </c>
      <c r="W4079" s="6"/>
      <c r="X4079" s="10">
        <f t="shared" si="381"/>
        <v>0</v>
      </c>
      <c r="Y4079" s="30"/>
      <c r="Z4079" s="30"/>
      <c r="AA4079" s="6"/>
      <c r="AB4079" s="6"/>
      <c r="AC4079" s="6"/>
      <c r="AD4079" s="6"/>
      <c r="AE4079" s="6"/>
      <c r="AF4079" s="12">
        <f t="shared" si="382"/>
        <v>0</v>
      </c>
      <c r="AG4079" s="6"/>
      <c r="AH4079" s="6"/>
      <c r="AI4079" s="6"/>
      <c r="AJ4079" s="6"/>
      <c r="AK4079" s="6"/>
      <c r="AL4079" s="12">
        <f t="shared" si="383"/>
        <v>0</v>
      </c>
      <c r="AM4079" s="11" t="str">
        <f t="shared" si="378"/>
        <v/>
      </c>
      <c r="AN4079" s="7"/>
      <c r="AO4079" s="6"/>
    </row>
    <row r="4080" spans="1:41" ht="15.75" customHeight="1" x14ac:dyDescent="0.2">
      <c r="A4080" s="4"/>
      <c r="B4080" s="7"/>
      <c r="C4080" s="8" t="str">
        <f>IFERROR(VLOOKUP(B4080,Tabla2[#All],2,FALSE),"")</f>
        <v/>
      </c>
      <c r="D4080" s="24"/>
      <c r="E4080" s="9" t="str">
        <f>IFERROR(VLOOKUP(D4080,Tabla1[],2,FALSE),"")</f>
        <v/>
      </c>
      <c r="G4080" s="24"/>
      <c r="L4080" s="3" t="str">
        <f t="shared" si="379"/>
        <v/>
      </c>
      <c r="M4080" s="24"/>
      <c r="N4080" s="24"/>
      <c r="T4080" s="6"/>
      <c r="U4080" s="6"/>
      <c r="V4080" s="10">
        <f t="shared" si="380"/>
        <v>0</v>
      </c>
      <c r="W4080" s="6"/>
      <c r="X4080" s="10">
        <f t="shared" si="381"/>
        <v>0</v>
      </c>
      <c r="Y4080" s="30"/>
      <c r="Z4080" s="30"/>
      <c r="AA4080" s="6"/>
      <c r="AB4080" s="6"/>
      <c r="AC4080" s="6"/>
      <c r="AD4080" s="6"/>
      <c r="AE4080" s="6"/>
      <c r="AF4080" s="12">
        <f t="shared" si="382"/>
        <v>0</v>
      </c>
      <c r="AG4080" s="6"/>
      <c r="AH4080" s="6"/>
      <c r="AI4080" s="6"/>
      <c r="AJ4080" s="6"/>
      <c r="AK4080" s="6"/>
      <c r="AL4080" s="12">
        <f t="shared" si="383"/>
        <v>0</v>
      </c>
      <c r="AM4080" s="11" t="str">
        <f t="shared" si="378"/>
        <v/>
      </c>
      <c r="AN4080" s="7"/>
      <c r="AO4080" s="6"/>
    </row>
    <row r="4081" spans="1:41" ht="15.75" customHeight="1" x14ac:dyDescent="0.2">
      <c r="A4081" s="4"/>
      <c r="B4081" s="7"/>
      <c r="C4081" s="8" t="str">
        <f>IFERROR(VLOOKUP(B4081,Tabla2[#All],2,FALSE),"")</f>
        <v/>
      </c>
      <c r="D4081" s="24"/>
      <c r="E4081" s="9" t="str">
        <f>IFERROR(VLOOKUP(D4081,Tabla1[],2,FALSE),"")</f>
        <v/>
      </c>
      <c r="G4081" s="24"/>
      <c r="L4081" s="3" t="str">
        <f t="shared" si="379"/>
        <v/>
      </c>
      <c r="M4081" s="24"/>
      <c r="N4081" s="24"/>
      <c r="T4081" s="6"/>
      <c r="U4081" s="6"/>
      <c r="V4081" s="10">
        <f t="shared" si="380"/>
        <v>0</v>
      </c>
      <c r="W4081" s="6"/>
      <c r="X4081" s="10">
        <f t="shared" si="381"/>
        <v>0</v>
      </c>
      <c r="Y4081" s="30"/>
      <c r="Z4081" s="30"/>
      <c r="AA4081" s="6"/>
      <c r="AB4081" s="6"/>
      <c r="AC4081" s="6"/>
      <c r="AD4081" s="6"/>
      <c r="AE4081" s="6"/>
      <c r="AF4081" s="12">
        <f t="shared" si="382"/>
        <v>0</v>
      </c>
      <c r="AG4081" s="6"/>
      <c r="AH4081" s="6"/>
      <c r="AI4081" s="6"/>
      <c r="AJ4081" s="6"/>
      <c r="AK4081" s="6"/>
      <c r="AL4081" s="12">
        <f t="shared" si="383"/>
        <v>0</v>
      </c>
      <c r="AM4081" s="11" t="str">
        <f t="shared" si="378"/>
        <v/>
      </c>
      <c r="AN4081" s="7"/>
      <c r="AO4081" s="6"/>
    </row>
    <row r="4082" spans="1:41" ht="15.75" customHeight="1" x14ac:dyDescent="0.2">
      <c r="A4082" s="4"/>
      <c r="B4082" s="7"/>
      <c r="C4082" s="8" t="str">
        <f>IFERROR(VLOOKUP(B4082,Tabla2[#All],2,FALSE),"")</f>
        <v/>
      </c>
      <c r="D4082" s="24"/>
      <c r="E4082" s="9" t="str">
        <f>IFERROR(VLOOKUP(D4082,Tabla1[],2,FALSE),"")</f>
        <v/>
      </c>
      <c r="G4082" s="24"/>
      <c r="L4082" s="3" t="str">
        <f t="shared" si="379"/>
        <v/>
      </c>
      <c r="M4082" s="24"/>
      <c r="N4082" s="24"/>
      <c r="T4082" s="6"/>
      <c r="U4082" s="6"/>
      <c r="V4082" s="10">
        <f t="shared" si="380"/>
        <v>0</v>
      </c>
      <c r="W4082" s="6"/>
      <c r="X4082" s="10">
        <f t="shared" si="381"/>
        <v>0</v>
      </c>
      <c r="Y4082" s="30"/>
      <c r="Z4082" s="30"/>
      <c r="AA4082" s="6"/>
      <c r="AB4082" s="6"/>
      <c r="AC4082" s="6"/>
      <c r="AD4082" s="6"/>
      <c r="AE4082" s="6"/>
      <c r="AF4082" s="12">
        <f t="shared" si="382"/>
        <v>0</v>
      </c>
      <c r="AG4082" s="6"/>
      <c r="AH4082" s="6"/>
      <c r="AI4082" s="6"/>
      <c r="AJ4082" s="6"/>
      <c r="AK4082" s="6"/>
      <c r="AL4082" s="12">
        <f t="shared" si="383"/>
        <v>0</v>
      </c>
      <c r="AM4082" s="11" t="str">
        <f t="shared" si="378"/>
        <v/>
      </c>
      <c r="AN4082" s="7"/>
      <c r="AO4082" s="6"/>
    </row>
    <row r="4083" spans="1:41" ht="15.75" customHeight="1" x14ac:dyDescent="0.2">
      <c r="A4083" s="4"/>
      <c r="B4083" s="7"/>
      <c r="C4083" s="8" t="str">
        <f>IFERROR(VLOOKUP(B4083,Tabla2[#All],2,FALSE),"")</f>
        <v/>
      </c>
      <c r="D4083" s="24"/>
      <c r="E4083" s="9" t="str">
        <f>IFERROR(VLOOKUP(D4083,Tabla1[],2,FALSE),"")</f>
        <v/>
      </c>
      <c r="G4083" s="24"/>
      <c r="L4083" s="3" t="str">
        <f t="shared" si="379"/>
        <v/>
      </c>
      <c r="M4083" s="24"/>
      <c r="N4083" s="24"/>
      <c r="T4083" s="6"/>
      <c r="U4083" s="6"/>
      <c r="V4083" s="10">
        <f t="shared" si="380"/>
        <v>0</v>
      </c>
      <c r="W4083" s="6"/>
      <c r="X4083" s="10">
        <f t="shared" si="381"/>
        <v>0</v>
      </c>
      <c r="Y4083" s="30"/>
      <c r="Z4083" s="30"/>
      <c r="AA4083" s="6"/>
      <c r="AB4083" s="6"/>
      <c r="AC4083" s="6"/>
      <c r="AD4083" s="6"/>
      <c r="AE4083" s="6"/>
      <c r="AF4083" s="12">
        <f t="shared" si="382"/>
        <v>0</v>
      </c>
      <c r="AG4083" s="6"/>
      <c r="AH4083" s="6"/>
      <c r="AI4083" s="6"/>
      <c r="AJ4083" s="6"/>
      <c r="AK4083" s="6"/>
      <c r="AL4083" s="12">
        <f t="shared" si="383"/>
        <v>0</v>
      </c>
      <c r="AM4083" s="11" t="str">
        <f t="shared" si="378"/>
        <v/>
      </c>
      <c r="AN4083" s="7"/>
      <c r="AO4083" s="6"/>
    </row>
    <row r="4084" spans="1:41" ht="15.75" customHeight="1" x14ac:dyDescent="0.2">
      <c r="A4084" s="4"/>
      <c r="B4084" s="7"/>
      <c r="C4084" s="8" t="str">
        <f>IFERROR(VLOOKUP(B4084,Tabla2[#All],2,FALSE),"")</f>
        <v/>
      </c>
      <c r="D4084" s="24"/>
      <c r="E4084" s="9" t="str">
        <f>IFERROR(VLOOKUP(D4084,Tabla1[],2,FALSE),"")</f>
        <v/>
      </c>
      <c r="G4084" s="24"/>
      <c r="L4084" s="3" t="str">
        <f t="shared" si="379"/>
        <v/>
      </c>
      <c r="M4084" s="24"/>
      <c r="N4084" s="24"/>
      <c r="T4084" s="6"/>
      <c r="U4084" s="6"/>
      <c r="V4084" s="10">
        <f t="shared" si="380"/>
        <v>0</v>
      </c>
      <c r="W4084" s="6"/>
      <c r="X4084" s="10">
        <f t="shared" si="381"/>
        <v>0</v>
      </c>
      <c r="Y4084" s="30"/>
      <c r="Z4084" s="30"/>
      <c r="AA4084" s="6"/>
      <c r="AB4084" s="6"/>
      <c r="AC4084" s="6"/>
      <c r="AD4084" s="6"/>
      <c r="AE4084" s="6"/>
      <c r="AF4084" s="12">
        <f t="shared" si="382"/>
        <v>0</v>
      </c>
      <c r="AG4084" s="6"/>
      <c r="AH4084" s="6"/>
      <c r="AI4084" s="6"/>
      <c r="AJ4084" s="6"/>
      <c r="AK4084" s="6"/>
      <c r="AL4084" s="12">
        <f t="shared" si="383"/>
        <v>0</v>
      </c>
      <c r="AM4084" s="11" t="str">
        <f t="shared" si="378"/>
        <v/>
      </c>
      <c r="AN4084" s="7"/>
      <c r="AO4084" s="6"/>
    </row>
    <row r="4085" spans="1:41" ht="15.75" customHeight="1" x14ac:dyDescent="0.2">
      <c r="A4085" s="4"/>
      <c r="B4085" s="7"/>
      <c r="C4085" s="8" t="str">
        <f>IFERROR(VLOOKUP(B4085,Tabla2[#All],2,FALSE),"")</f>
        <v/>
      </c>
      <c r="D4085" s="24"/>
      <c r="E4085" s="9" t="str">
        <f>IFERROR(VLOOKUP(D4085,Tabla1[],2,FALSE),"")</f>
        <v/>
      </c>
      <c r="G4085" s="24"/>
      <c r="L4085" s="3" t="str">
        <f t="shared" si="379"/>
        <v/>
      </c>
      <c r="M4085" s="24"/>
      <c r="N4085" s="24"/>
      <c r="T4085" s="6"/>
      <c r="U4085" s="6"/>
      <c r="V4085" s="10">
        <f t="shared" si="380"/>
        <v>0</v>
      </c>
      <c r="W4085" s="6"/>
      <c r="X4085" s="10">
        <f t="shared" si="381"/>
        <v>0</v>
      </c>
      <c r="Y4085" s="30"/>
      <c r="Z4085" s="30"/>
      <c r="AA4085" s="6"/>
      <c r="AB4085" s="6"/>
      <c r="AC4085" s="6"/>
      <c r="AD4085" s="6"/>
      <c r="AE4085" s="6"/>
      <c r="AF4085" s="12">
        <f t="shared" si="382"/>
        <v>0</v>
      </c>
      <c r="AG4085" s="6"/>
      <c r="AH4085" s="6"/>
      <c r="AI4085" s="6"/>
      <c r="AJ4085" s="6"/>
      <c r="AK4085" s="6"/>
      <c r="AL4085" s="12">
        <f t="shared" si="383"/>
        <v>0</v>
      </c>
      <c r="AM4085" s="11" t="str">
        <f t="shared" si="378"/>
        <v/>
      </c>
      <c r="AN4085" s="7"/>
      <c r="AO4085" s="6"/>
    </row>
    <row r="4086" spans="1:41" ht="15.75" customHeight="1" x14ac:dyDescent="0.2">
      <c r="A4086" s="4"/>
      <c r="B4086" s="7"/>
      <c r="C4086" s="8" t="str">
        <f>IFERROR(VLOOKUP(B4086,Tabla2[#All],2,FALSE),"")</f>
        <v/>
      </c>
      <c r="D4086" s="24"/>
      <c r="E4086" s="9" t="str">
        <f>IFERROR(VLOOKUP(D4086,Tabla1[],2,FALSE),"")</f>
        <v/>
      </c>
      <c r="G4086" s="24"/>
      <c r="L4086" s="3" t="str">
        <f t="shared" si="379"/>
        <v/>
      </c>
      <c r="M4086" s="24"/>
      <c r="N4086" s="24"/>
      <c r="T4086" s="6"/>
      <c r="U4086" s="6"/>
      <c r="V4086" s="10">
        <f t="shared" si="380"/>
        <v>0</v>
      </c>
      <c r="W4086" s="6"/>
      <c r="X4086" s="10">
        <f t="shared" si="381"/>
        <v>0</v>
      </c>
      <c r="Y4086" s="30"/>
      <c r="Z4086" s="30"/>
      <c r="AA4086" s="6"/>
      <c r="AB4086" s="6"/>
      <c r="AC4086" s="6"/>
      <c r="AD4086" s="6"/>
      <c r="AE4086" s="6"/>
      <c r="AF4086" s="12">
        <f t="shared" si="382"/>
        <v>0</v>
      </c>
      <c r="AG4086" s="6"/>
      <c r="AH4086" s="6"/>
      <c r="AI4086" s="6"/>
      <c r="AJ4086" s="6"/>
      <c r="AK4086" s="6"/>
      <c r="AL4086" s="12">
        <f t="shared" si="383"/>
        <v>0</v>
      </c>
      <c r="AM4086" s="11" t="str">
        <f t="shared" si="378"/>
        <v/>
      </c>
      <c r="AN4086" s="7"/>
      <c r="AO4086" s="6"/>
    </row>
    <row r="4087" spans="1:41" ht="15.75" customHeight="1" x14ac:dyDescent="0.2">
      <c r="A4087" s="4"/>
      <c r="B4087" s="7"/>
      <c r="C4087" s="8" t="str">
        <f>IFERROR(VLOOKUP(B4087,Tabla2[#All],2,FALSE),"")</f>
        <v/>
      </c>
      <c r="D4087" s="24"/>
      <c r="E4087" s="9" t="str">
        <f>IFERROR(VLOOKUP(D4087,Tabla1[],2,FALSE),"")</f>
        <v/>
      </c>
      <c r="G4087" s="24"/>
      <c r="L4087" s="3" t="str">
        <f t="shared" si="379"/>
        <v/>
      </c>
      <c r="M4087" s="24"/>
      <c r="N4087" s="24"/>
      <c r="T4087" s="6"/>
      <c r="U4087" s="6"/>
      <c r="V4087" s="10">
        <f t="shared" si="380"/>
        <v>0</v>
      </c>
      <c r="W4087" s="6"/>
      <c r="X4087" s="10">
        <f t="shared" si="381"/>
        <v>0</v>
      </c>
      <c r="Y4087" s="30"/>
      <c r="Z4087" s="30"/>
      <c r="AA4087" s="6"/>
      <c r="AB4087" s="6"/>
      <c r="AC4087" s="6"/>
      <c r="AD4087" s="6"/>
      <c r="AE4087" s="6"/>
      <c r="AF4087" s="12">
        <f t="shared" si="382"/>
        <v>0</v>
      </c>
      <c r="AG4087" s="6"/>
      <c r="AH4087" s="6"/>
      <c r="AI4087" s="6"/>
      <c r="AJ4087" s="6"/>
      <c r="AK4087" s="6"/>
      <c r="AL4087" s="12">
        <f t="shared" si="383"/>
        <v>0</v>
      </c>
      <c r="AM4087" s="11" t="str">
        <f t="shared" si="378"/>
        <v/>
      </c>
      <c r="AN4087" s="7"/>
      <c r="AO4087" s="6"/>
    </row>
    <row r="4088" spans="1:41" ht="15.75" customHeight="1" x14ac:dyDescent="0.2">
      <c r="A4088" s="4"/>
      <c r="B4088" s="7"/>
      <c r="C4088" s="8" t="str">
        <f>IFERROR(VLOOKUP(B4088,Tabla2[#All],2,FALSE),"")</f>
        <v/>
      </c>
      <c r="D4088" s="24"/>
      <c r="E4088" s="9" t="str">
        <f>IFERROR(VLOOKUP(D4088,Tabla1[],2,FALSE),"")</f>
        <v/>
      </c>
      <c r="G4088" s="24"/>
      <c r="L4088" s="3" t="str">
        <f t="shared" si="379"/>
        <v/>
      </c>
      <c r="M4088" s="24"/>
      <c r="N4088" s="24"/>
      <c r="T4088" s="6"/>
      <c r="U4088" s="6"/>
      <c r="V4088" s="10">
        <f t="shared" si="380"/>
        <v>0</v>
      </c>
      <c r="W4088" s="6"/>
      <c r="X4088" s="10">
        <f t="shared" si="381"/>
        <v>0</v>
      </c>
      <c r="Y4088" s="30"/>
      <c r="Z4088" s="30"/>
      <c r="AA4088" s="6"/>
      <c r="AB4088" s="6"/>
      <c r="AC4088" s="6"/>
      <c r="AD4088" s="6"/>
      <c r="AE4088" s="6"/>
      <c r="AF4088" s="12">
        <f t="shared" si="382"/>
        <v>0</v>
      </c>
      <c r="AG4088" s="6"/>
      <c r="AH4088" s="6"/>
      <c r="AI4088" s="6"/>
      <c r="AJ4088" s="6"/>
      <c r="AK4088" s="6"/>
      <c r="AL4088" s="12">
        <f t="shared" si="383"/>
        <v>0</v>
      </c>
      <c r="AM4088" s="11" t="str">
        <f t="shared" si="378"/>
        <v/>
      </c>
      <c r="AN4088" s="7"/>
      <c r="AO4088" s="6"/>
    </row>
    <row r="4089" spans="1:41" ht="15.75" customHeight="1" x14ac:dyDescent="0.2">
      <c r="A4089" s="4"/>
      <c r="B4089" s="7"/>
      <c r="C4089" s="8" t="str">
        <f>IFERROR(VLOOKUP(B4089,Tabla2[#All],2,FALSE),"")</f>
        <v/>
      </c>
      <c r="D4089" s="24"/>
      <c r="E4089" s="9" t="str">
        <f>IFERROR(VLOOKUP(D4089,Tabla1[],2,FALSE),"")</f>
        <v/>
      </c>
      <c r="G4089" s="24"/>
      <c r="L4089" s="3" t="str">
        <f t="shared" si="379"/>
        <v/>
      </c>
      <c r="M4089" s="24"/>
      <c r="N4089" s="24"/>
      <c r="T4089" s="6"/>
      <c r="U4089" s="6"/>
      <c r="V4089" s="10">
        <f t="shared" si="380"/>
        <v>0</v>
      </c>
      <c r="W4089" s="6"/>
      <c r="X4089" s="10">
        <f t="shared" si="381"/>
        <v>0</v>
      </c>
      <c r="Y4089" s="30"/>
      <c r="Z4089" s="30"/>
      <c r="AA4089" s="6"/>
      <c r="AB4089" s="6"/>
      <c r="AC4089" s="6"/>
      <c r="AD4089" s="6"/>
      <c r="AE4089" s="6"/>
      <c r="AF4089" s="12">
        <f t="shared" si="382"/>
        <v>0</v>
      </c>
      <c r="AG4089" s="6"/>
      <c r="AH4089" s="6"/>
      <c r="AI4089" s="6"/>
      <c r="AJ4089" s="6"/>
      <c r="AK4089" s="6"/>
      <c r="AL4089" s="12">
        <f t="shared" si="383"/>
        <v>0</v>
      </c>
      <c r="AM4089" s="11" t="str">
        <f t="shared" si="378"/>
        <v/>
      </c>
      <c r="AN4089" s="7"/>
      <c r="AO4089" s="6"/>
    </row>
    <row r="4090" spans="1:41" ht="15.75" customHeight="1" x14ac:dyDescent="0.2">
      <c r="A4090" s="4"/>
      <c r="B4090" s="7"/>
      <c r="C4090" s="8" t="str">
        <f>IFERROR(VLOOKUP(B4090,Tabla2[#All],2,FALSE),"")</f>
        <v/>
      </c>
      <c r="D4090" s="24"/>
      <c r="E4090" s="9" t="str">
        <f>IFERROR(VLOOKUP(D4090,Tabla1[],2,FALSE),"")</f>
        <v/>
      </c>
      <c r="G4090" s="24"/>
      <c r="L4090" s="3" t="str">
        <f t="shared" si="379"/>
        <v/>
      </c>
      <c r="M4090" s="24"/>
      <c r="N4090" s="24"/>
      <c r="T4090" s="6"/>
      <c r="U4090" s="6"/>
      <c r="V4090" s="10">
        <f t="shared" si="380"/>
        <v>0</v>
      </c>
      <c r="W4090" s="6"/>
      <c r="X4090" s="10">
        <f t="shared" si="381"/>
        <v>0</v>
      </c>
      <c r="Y4090" s="30"/>
      <c r="Z4090" s="30"/>
      <c r="AA4090" s="6"/>
      <c r="AB4090" s="6"/>
      <c r="AC4090" s="6"/>
      <c r="AD4090" s="6"/>
      <c r="AE4090" s="6"/>
      <c r="AF4090" s="12">
        <f t="shared" si="382"/>
        <v>0</v>
      </c>
      <c r="AG4090" s="6"/>
      <c r="AH4090" s="6"/>
      <c r="AI4090" s="6"/>
      <c r="AJ4090" s="6"/>
      <c r="AK4090" s="6"/>
      <c r="AL4090" s="12">
        <f t="shared" si="383"/>
        <v>0</v>
      </c>
      <c r="AM4090" s="11" t="str">
        <f t="shared" si="378"/>
        <v/>
      </c>
      <c r="AN4090" s="7"/>
      <c r="AO4090" s="6"/>
    </row>
    <row r="4091" spans="1:41" ht="15.75" customHeight="1" x14ac:dyDescent="0.2">
      <c r="A4091" s="4"/>
      <c r="B4091" s="7"/>
      <c r="C4091" s="8" t="str">
        <f>IFERROR(VLOOKUP(B4091,Tabla2[#All],2,FALSE),"")</f>
        <v/>
      </c>
      <c r="D4091" s="24"/>
      <c r="E4091" s="9" t="str">
        <f>IFERROR(VLOOKUP(D4091,Tabla1[],2,FALSE),"")</f>
        <v/>
      </c>
      <c r="G4091" s="24"/>
      <c r="L4091" s="3" t="str">
        <f t="shared" si="379"/>
        <v/>
      </c>
      <c r="M4091" s="24"/>
      <c r="N4091" s="24"/>
      <c r="T4091" s="6"/>
      <c r="U4091" s="6"/>
      <c r="V4091" s="10">
        <f t="shared" si="380"/>
        <v>0</v>
      </c>
      <c r="W4091" s="6"/>
      <c r="X4091" s="10">
        <f t="shared" si="381"/>
        <v>0</v>
      </c>
      <c r="Y4091" s="30"/>
      <c r="Z4091" s="30"/>
      <c r="AA4091" s="6"/>
      <c r="AB4091" s="6"/>
      <c r="AC4091" s="6"/>
      <c r="AD4091" s="6"/>
      <c r="AE4091" s="6"/>
      <c r="AF4091" s="12">
        <f t="shared" si="382"/>
        <v>0</v>
      </c>
      <c r="AG4091" s="6"/>
      <c r="AH4091" s="6"/>
      <c r="AI4091" s="6"/>
      <c r="AJ4091" s="6"/>
      <c r="AK4091" s="6"/>
      <c r="AL4091" s="12">
        <f t="shared" si="383"/>
        <v>0</v>
      </c>
      <c r="AM4091" s="11" t="str">
        <f t="shared" si="378"/>
        <v/>
      </c>
      <c r="AN4091" s="7"/>
      <c r="AO4091" s="6"/>
    </row>
    <row r="4092" spans="1:41" ht="15.75" customHeight="1" x14ac:dyDescent="0.2">
      <c r="A4092" s="4"/>
      <c r="B4092" s="7"/>
      <c r="C4092" s="8" t="str">
        <f>IFERROR(VLOOKUP(B4092,Tabla2[#All],2,FALSE),"")</f>
        <v/>
      </c>
      <c r="D4092" s="24"/>
      <c r="E4092" s="9" t="str">
        <f>IFERROR(VLOOKUP(D4092,Tabla1[],2,FALSE),"")</f>
        <v/>
      </c>
      <c r="G4092" s="24"/>
      <c r="L4092" s="3" t="str">
        <f t="shared" si="379"/>
        <v/>
      </c>
      <c r="M4092" s="24"/>
      <c r="N4092" s="24"/>
      <c r="T4092" s="6"/>
      <c r="U4092" s="6"/>
      <c r="V4092" s="10">
        <f t="shared" si="380"/>
        <v>0</v>
      </c>
      <c r="W4092" s="6"/>
      <c r="X4092" s="10">
        <f t="shared" si="381"/>
        <v>0</v>
      </c>
      <c r="Y4092" s="30"/>
      <c r="Z4092" s="30"/>
      <c r="AA4092" s="6"/>
      <c r="AB4092" s="6"/>
      <c r="AC4092" s="6"/>
      <c r="AD4092" s="6"/>
      <c r="AE4092" s="6"/>
      <c r="AF4092" s="12">
        <f t="shared" si="382"/>
        <v>0</v>
      </c>
      <c r="AG4092" s="6"/>
      <c r="AH4092" s="6"/>
      <c r="AI4092" s="6"/>
      <c r="AJ4092" s="6"/>
      <c r="AK4092" s="6"/>
      <c r="AL4092" s="12">
        <f t="shared" si="383"/>
        <v>0</v>
      </c>
      <c r="AM4092" s="11" t="str">
        <f t="shared" si="378"/>
        <v/>
      </c>
      <c r="AN4092" s="7"/>
      <c r="AO4092" s="6"/>
    </row>
    <row r="4093" spans="1:41" ht="15.75" customHeight="1" x14ac:dyDescent="0.2">
      <c r="A4093" s="4"/>
      <c r="B4093" s="7"/>
      <c r="C4093" s="8" t="str">
        <f>IFERROR(VLOOKUP(B4093,Tabla2[#All],2,FALSE),"")</f>
        <v/>
      </c>
      <c r="D4093" s="24"/>
      <c r="E4093" s="9" t="str">
        <f>IFERROR(VLOOKUP(D4093,Tabla1[],2,FALSE),"")</f>
        <v/>
      </c>
      <c r="G4093" s="24"/>
      <c r="L4093" s="3" t="str">
        <f t="shared" si="379"/>
        <v/>
      </c>
      <c r="M4093" s="24"/>
      <c r="N4093" s="24"/>
      <c r="T4093" s="6"/>
      <c r="U4093" s="6"/>
      <c r="V4093" s="10">
        <f t="shared" si="380"/>
        <v>0</v>
      </c>
      <c r="W4093" s="6"/>
      <c r="X4093" s="10">
        <f t="shared" si="381"/>
        <v>0</v>
      </c>
      <c r="Y4093" s="30"/>
      <c r="Z4093" s="30"/>
      <c r="AA4093" s="6"/>
      <c r="AB4093" s="6"/>
      <c r="AC4093" s="6"/>
      <c r="AD4093" s="6"/>
      <c r="AE4093" s="6"/>
      <c r="AF4093" s="12">
        <f t="shared" si="382"/>
        <v>0</v>
      </c>
      <c r="AG4093" s="6"/>
      <c r="AH4093" s="6"/>
      <c r="AI4093" s="6"/>
      <c r="AJ4093" s="6"/>
      <c r="AK4093" s="6"/>
      <c r="AL4093" s="12">
        <f t="shared" si="383"/>
        <v>0</v>
      </c>
      <c r="AM4093" s="11" t="str">
        <f t="shared" si="378"/>
        <v/>
      </c>
      <c r="AN4093" s="7"/>
      <c r="AO4093" s="6"/>
    </row>
    <row r="4094" spans="1:41" ht="15.75" customHeight="1" x14ac:dyDescent="0.2">
      <c r="A4094" s="4"/>
      <c r="B4094" s="7"/>
      <c r="C4094" s="8" t="str">
        <f>IFERROR(VLOOKUP(B4094,Tabla2[#All],2,FALSE),"")</f>
        <v/>
      </c>
      <c r="D4094" s="24"/>
      <c r="E4094" s="9" t="str">
        <f>IFERROR(VLOOKUP(D4094,Tabla1[],2,FALSE),"")</f>
        <v/>
      </c>
      <c r="G4094" s="24"/>
      <c r="L4094" s="3" t="str">
        <f t="shared" si="379"/>
        <v/>
      </c>
      <c r="M4094" s="24"/>
      <c r="N4094" s="24"/>
      <c r="T4094" s="6"/>
      <c r="U4094" s="6"/>
      <c r="V4094" s="10">
        <f t="shared" si="380"/>
        <v>0</v>
      </c>
      <c r="W4094" s="6"/>
      <c r="X4094" s="10">
        <f t="shared" si="381"/>
        <v>0</v>
      </c>
      <c r="Y4094" s="30"/>
      <c r="Z4094" s="30"/>
      <c r="AA4094" s="6"/>
      <c r="AB4094" s="6"/>
      <c r="AC4094" s="6"/>
      <c r="AD4094" s="6"/>
      <c r="AE4094" s="6"/>
      <c r="AF4094" s="12">
        <f t="shared" si="382"/>
        <v>0</v>
      </c>
      <c r="AG4094" s="6"/>
      <c r="AH4094" s="6"/>
      <c r="AI4094" s="6"/>
      <c r="AJ4094" s="6"/>
      <c r="AK4094" s="6"/>
      <c r="AL4094" s="12">
        <f t="shared" si="383"/>
        <v>0</v>
      </c>
      <c r="AM4094" s="11" t="str">
        <f t="shared" si="378"/>
        <v/>
      </c>
      <c r="AN4094" s="7"/>
      <c r="AO4094" s="6"/>
    </row>
    <row r="4095" spans="1:41" ht="15.75" customHeight="1" x14ac:dyDescent="0.2">
      <c r="A4095" s="4"/>
      <c r="B4095" s="7"/>
      <c r="C4095" s="8" t="str">
        <f>IFERROR(VLOOKUP(B4095,Tabla2[#All],2,FALSE),"")</f>
        <v/>
      </c>
      <c r="D4095" s="24"/>
      <c r="E4095" s="9" t="str">
        <f>IFERROR(VLOOKUP(D4095,Tabla1[],2,FALSE),"")</f>
        <v/>
      </c>
      <c r="G4095" s="24"/>
      <c r="L4095" s="3" t="str">
        <f t="shared" si="379"/>
        <v/>
      </c>
      <c r="M4095" s="24"/>
      <c r="N4095" s="24"/>
      <c r="T4095" s="6"/>
      <c r="U4095" s="6"/>
      <c r="V4095" s="10">
        <f t="shared" si="380"/>
        <v>0</v>
      </c>
      <c r="W4095" s="6"/>
      <c r="X4095" s="10">
        <f t="shared" si="381"/>
        <v>0</v>
      </c>
      <c r="Y4095" s="30"/>
      <c r="Z4095" s="30"/>
      <c r="AA4095" s="6"/>
      <c r="AB4095" s="6"/>
      <c r="AC4095" s="6"/>
      <c r="AD4095" s="6"/>
      <c r="AE4095" s="6"/>
      <c r="AF4095" s="12">
        <f t="shared" si="382"/>
        <v>0</v>
      </c>
      <c r="AG4095" s="6"/>
      <c r="AH4095" s="6"/>
      <c r="AI4095" s="6"/>
      <c r="AJ4095" s="6"/>
      <c r="AK4095" s="6"/>
      <c r="AL4095" s="12">
        <f t="shared" si="383"/>
        <v>0</v>
      </c>
      <c r="AM4095" s="11" t="str">
        <f t="shared" si="378"/>
        <v/>
      </c>
      <c r="AN4095" s="7"/>
      <c r="AO4095" s="6"/>
    </row>
    <row r="4096" spans="1:41" ht="15.75" customHeight="1" x14ac:dyDescent="0.2">
      <c r="A4096" s="4"/>
      <c r="B4096" s="7"/>
      <c r="C4096" s="8" t="str">
        <f>IFERROR(VLOOKUP(B4096,Tabla2[#All],2,FALSE),"")</f>
        <v/>
      </c>
      <c r="D4096" s="24"/>
      <c r="E4096" s="9" t="str">
        <f>IFERROR(VLOOKUP(D4096,Tabla1[],2,FALSE),"")</f>
        <v/>
      </c>
      <c r="G4096" s="24"/>
      <c r="L4096" s="3" t="str">
        <f t="shared" si="379"/>
        <v/>
      </c>
      <c r="M4096" s="24"/>
      <c r="N4096" s="24"/>
      <c r="T4096" s="6"/>
      <c r="U4096" s="6"/>
      <c r="V4096" s="10">
        <f t="shared" si="380"/>
        <v>0</v>
      </c>
      <c r="W4096" s="6"/>
      <c r="X4096" s="10">
        <f t="shared" si="381"/>
        <v>0</v>
      </c>
      <c r="Y4096" s="30"/>
      <c r="Z4096" s="30"/>
      <c r="AA4096" s="6"/>
      <c r="AB4096" s="6"/>
      <c r="AC4096" s="6"/>
      <c r="AD4096" s="6"/>
      <c r="AE4096" s="6"/>
      <c r="AF4096" s="12">
        <f t="shared" si="382"/>
        <v>0</v>
      </c>
      <c r="AG4096" s="6"/>
      <c r="AH4096" s="6"/>
      <c r="AI4096" s="6"/>
      <c r="AJ4096" s="6"/>
      <c r="AK4096" s="6"/>
      <c r="AL4096" s="12">
        <f t="shared" si="383"/>
        <v>0</v>
      </c>
      <c r="AM4096" s="11" t="str">
        <f t="shared" si="378"/>
        <v/>
      </c>
      <c r="AN4096" s="7"/>
      <c r="AO4096" s="6"/>
    </row>
    <row r="4097" spans="1:41" ht="15.75" customHeight="1" x14ac:dyDescent="0.2">
      <c r="A4097" s="4"/>
      <c r="B4097" s="7"/>
      <c r="C4097" s="8" t="str">
        <f>IFERROR(VLOOKUP(B4097,Tabla2[#All],2,FALSE),"")</f>
        <v/>
      </c>
      <c r="D4097" s="24"/>
      <c r="E4097" s="9" t="str">
        <f>IFERROR(VLOOKUP(D4097,Tabla1[],2,FALSE),"")</f>
        <v/>
      </c>
      <c r="G4097" s="24"/>
      <c r="L4097" s="3" t="str">
        <f t="shared" si="379"/>
        <v/>
      </c>
      <c r="M4097" s="24"/>
      <c r="N4097" s="24"/>
      <c r="T4097" s="6"/>
      <c r="U4097" s="6"/>
      <c r="V4097" s="10">
        <f t="shared" si="380"/>
        <v>0</v>
      </c>
      <c r="W4097" s="6"/>
      <c r="X4097" s="10">
        <f t="shared" si="381"/>
        <v>0</v>
      </c>
      <c r="Y4097" s="30"/>
      <c r="Z4097" s="30"/>
      <c r="AA4097" s="6"/>
      <c r="AB4097" s="6"/>
      <c r="AC4097" s="6"/>
      <c r="AD4097" s="6"/>
      <c r="AE4097" s="6"/>
      <c r="AF4097" s="12">
        <f t="shared" si="382"/>
        <v>0</v>
      </c>
      <c r="AG4097" s="6"/>
      <c r="AH4097" s="6"/>
      <c r="AI4097" s="6"/>
      <c r="AJ4097" s="6"/>
      <c r="AK4097" s="6"/>
      <c r="AL4097" s="12">
        <f t="shared" si="383"/>
        <v>0</v>
      </c>
      <c r="AM4097" s="11" t="str">
        <f t="shared" si="378"/>
        <v/>
      </c>
      <c r="AN4097" s="7"/>
      <c r="AO4097" s="6"/>
    </row>
    <row r="4098" spans="1:41" ht="15.75" customHeight="1" x14ac:dyDescent="0.2">
      <c r="A4098" s="4"/>
      <c r="B4098" s="7"/>
      <c r="C4098" s="8" t="str">
        <f>IFERROR(VLOOKUP(B4098,Tabla2[#All],2,FALSE),"")</f>
        <v/>
      </c>
      <c r="D4098" s="24"/>
      <c r="E4098" s="9" t="str">
        <f>IFERROR(VLOOKUP(D4098,Tabla1[],2,FALSE),"")</f>
        <v/>
      </c>
      <c r="G4098" s="24"/>
      <c r="L4098" s="3" t="str">
        <f t="shared" si="379"/>
        <v/>
      </c>
      <c r="M4098" s="24"/>
      <c r="N4098" s="24"/>
      <c r="T4098" s="6"/>
      <c r="U4098" s="6"/>
      <c r="V4098" s="10">
        <f t="shared" si="380"/>
        <v>0</v>
      </c>
      <c r="W4098" s="6"/>
      <c r="X4098" s="10">
        <f t="shared" si="381"/>
        <v>0</v>
      </c>
      <c r="Y4098" s="30"/>
      <c r="Z4098" s="30"/>
      <c r="AA4098" s="6"/>
      <c r="AB4098" s="6"/>
      <c r="AC4098" s="6"/>
      <c r="AD4098" s="6"/>
      <c r="AE4098" s="6"/>
      <c r="AF4098" s="12">
        <f t="shared" si="382"/>
        <v>0</v>
      </c>
      <c r="AG4098" s="6"/>
      <c r="AH4098" s="6"/>
      <c r="AI4098" s="6"/>
      <c r="AJ4098" s="6"/>
      <c r="AK4098" s="6"/>
      <c r="AL4098" s="12">
        <f t="shared" si="383"/>
        <v>0</v>
      </c>
      <c r="AM4098" s="11" t="str">
        <f t="shared" si="378"/>
        <v/>
      </c>
      <c r="AN4098" s="7"/>
      <c r="AO4098" s="6"/>
    </row>
    <row r="4099" spans="1:41" ht="15.75" customHeight="1" x14ac:dyDescent="0.2">
      <c r="A4099" s="4"/>
      <c r="B4099" s="7"/>
      <c r="C4099" s="8" t="str">
        <f>IFERROR(VLOOKUP(B4099,Tabla2[#All],2,FALSE),"")</f>
        <v/>
      </c>
      <c r="D4099" s="24"/>
      <c r="E4099" s="9" t="str">
        <f>IFERROR(VLOOKUP(D4099,Tabla1[],2,FALSE),"")</f>
        <v/>
      </c>
      <c r="G4099" s="24"/>
      <c r="L4099" s="3" t="str">
        <f t="shared" si="379"/>
        <v/>
      </c>
      <c r="M4099" s="24"/>
      <c r="N4099" s="24"/>
      <c r="T4099" s="6"/>
      <c r="U4099" s="6"/>
      <c r="V4099" s="10">
        <f t="shared" si="380"/>
        <v>0</v>
      </c>
      <c r="W4099" s="6"/>
      <c r="X4099" s="10">
        <f t="shared" si="381"/>
        <v>0</v>
      </c>
      <c r="Y4099" s="30"/>
      <c r="Z4099" s="30"/>
      <c r="AA4099" s="6"/>
      <c r="AB4099" s="6"/>
      <c r="AC4099" s="6"/>
      <c r="AD4099" s="6"/>
      <c r="AE4099" s="6"/>
      <c r="AF4099" s="12">
        <f t="shared" si="382"/>
        <v>0</v>
      </c>
      <c r="AG4099" s="6"/>
      <c r="AH4099" s="6"/>
      <c r="AI4099" s="6"/>
      <c r="AJ4099" s="6"/>
      <c r="AK4099" s="6"/>
      <c r="AL4099" s="12">
        <f t="shared" si="383"/>
        <v>0</v>
      </c>
      <c r="AM4099" s="11" t="str">
        <f t="shared" si="378"/>
        <v/>
      </c>
      <c r="AN4099" s="7"/>
      <c r="AO4099" s="6"/>
    </row>
    <row r="4100" spans="1:41" ht="15.75" customHeight="1" x14ac:dyDescent="0.2">
      <c r="A4100" s="4"/>
      <c r="B4100" s="7"/>
      <c r="C4100" s="8" t="str">
        <f>IFERROR(VLOOKUP(B4100,Tabla2[#All],2,FALSE),"")</f>
        <v/>
      </c>
      <c r="D4100" s="24"/>
      <c r="E4100" s="9" t="str">
        <f>IFERROR(VLOOKUP(D4100,Tabla1[],2,FALSE),"")</f>
        <v/>
      </c>
      <c r="G4100" s="24"/>
      <c r="L4100" s="3" t="str">
        <f t="shared" si="379"/>
        <v/>
      </c>
      <c r="M4100" s="24"/>
      <c r="N4100" s="24"/>
      <c r="T4100" s="6"/>
      <c r="U4100" s="6"/>
      <c r="V4100" s="10">
        <f t="shared" si="380"/>
        <v>0</v>
      </c>
      <c r="W4100" s="6"/>
      <c r="X4100" s="10">
        <f t="shared" si="381"/>
        <v>0</v>
      </c>
      <c r="Y4100" s="30"/>
      <c r="Z4100" s="30"/>
      <c r="AA4100" s="6"/>
      <c r="AB4100" s="6"/>
      <c r="AC4100" s="6"/>
      <c r="AD4100" s="6"/>
      <c r="AE4100" s="6"/>
      <c r="AF4100" s="12">
        <f t="shared" si="382"/>
        <v>0</v>
      </c>
      <c r="AG4100" s="6"/>
      <c r="AH4100" s="6"/>
      <c r="AI4100" s="6"/>
      <c r="AJ4100" s="6"/>
      <c r="AK4100" s="6"/>
      <c r="AL4100" s="12">
        <f t="shared" si="383"/>
        <v>0</v>
      </c>
      <c r="AM4100" s="11" t="str">
        <f t="shared" si="378"/>
        <v/>
      </c>
      <c r="AN4100" s="7"/>
      <c r="AO4100" s="6"/>
    </row>
    <row r="4101" spans="1:41" ht="15.75" customHeight="1" x14ac:dyDescent="0.2">
      <c r="A4101" s="4"/>
      <c r="B4101" s="7"/>
      <c r="C4101" s="8" t="str">
        <f>IFERROR(VLOOKUP(B4101,Tabla2[#All],2,FALSE),"")</f>
        <v/>
      </c>
      <c r="D4101" s="24"/>
      <c r="E4101" s="9" t="str">
        <f>IFERROR(VLOOKUP(D4101,Tabla1[],2,FALSE),"")</f>
        <v/>
      </c>
      <c r="G4101" s="24"/>
      <c r="L4101" s="3" t="str">
        <f t="shared" si="379"/>
        <v/>
      </c>
      <c r="M4101" s="24"/>
      <c r="N4101" s="24"/>
      <c r="T4101" s="6"/>
      <c r="U4101" s="6"/>
      <c r="V4101" s="10">
        <f t="shared" si="380"/>
        <v>0</v>
      </c>
      <c r="W4101" s="6"/>
      <c r="X4101" s="10">
        <f t="shared" si="381"/>
        <v>0</v>
      </c>
      <c r="Y4101" s="30"/>
      <c r="Z4101" s="30"/>
      <c r="AA4101" s="6"/>
      <c r="AB4101" s="6"/>
      <c r="AC4101" s="6"/>
      <c r="AD4101" s="6"/>
      <c r="AE4101" s="6"/>
      <c r="AF4101" s="12">
        <f t="shared" si="382"/>
        <v>0</v>
      </c>
      <c r="AG4101" s="6"/>
      <c r="AH4101" s="6"/>
      <c r="AI4101" s="6"/>
      <c r="AJ4101" s="6"/>
      <c r="AK4101" s="6"/>
      <c r="AL4101" s="12">
        <f t="shared" si="383"/>
        <v>0</v>
      </c>
      <c r="AM4101" s="11" t="str">
        <f t="shared" si="378"/>
        <v/>
      </c>
      <c r="AN4101" s="7"/>
      <c r="AO4101" s="6"/>
    </row>
    <row r="4102" spans="1:41" ht="15.75" customHeight="1" x14ac:dyDescent="0.2">
      <c r="A4102" s="4"/>
      <c r="B4102" s="7"/>
      <c r="C4102" s="8" t="str">
        <f>IFERROR(VLOOKUP(B4102,Tabla2[#All],2,FALSE),"")</f>
        <v/>
      </c>
      <c r="D4102" s="24"/>
      <c r="E4102" s="9" t="str">
        <f>IFERROR(VLOOKUP(D4102,Tabla1[],2,FALSE),"")</f>
        <v/>
      </c>
      <c r="G4102" s="24"/>
      <c r="L4102" s="3" t="str">
        <f t="shared" si="379"/>
        <v/>
      </c>
      <c r="M4102" s="24"/>
      <c r="N4102" s="24"/>
      <c r="T4102" s="6"/>
      <c r="U4102" s="6"/>
      <c r="V4102" s="10">
        <f t="shared" si="380"/>
        <v>0</v>
      </c>
      <c r="W4102" s="6"/>
      <c r="X4102" s="10">
        <f t="shared" si="381"/>
        <v>0</v>
      </c>
      <c r="Y4102" s="30"/>
      <c r="Z4102" s="30"/>
      <c r="AA4102" s="6"/>
      <c r="AB4102" s="6"/>
      <c r="AC4102" s="6"/>
      <c r="AD4102" s="6"/>
      <c r="AE4102" s="6"/>
      <c r="AF4102" s="12">
        <f t="shared" si="382"/>
        <v>0</v>
      </c>
      <c r="AG4102" s="6"/>
      <c r="AH4102" s="6"/>
      <c r="AI4102" s="6"/>
      <c r="AJ4102" s="6"/>
      <c r="AK4102" s="6"/>
      <c r="AL4102" s="12">
        <f t="shared" si="383"/>
        <v>0</v>
      </c>
      <c r="AM4102" s="11" t="str">
        <f t="shared" si="378"/>
        <v/>
      </c>
      <c r="AN4102" s="7"/>
      <c r="AO4102" s="6"/>
    </row>
    <row r="4103" spans="1:41" ht="15.75" customHeight="1" x14ac:dyDescent="0.2">
      <c r="A4103" s="4"/>
      <c r="B4103" s="7"/>
      <c r="C4103" s="8" t="str">
        <f>IFERROR(VLOOKUP(B4103,Tabla2[#All],2,FALSE),"")</f>
        <v/>
      </c>
      <c r="D4103" s="24"/>
      <c r="E4103" s="9" t="str">
        <f>IFERROR(VLOOKUP(D4103,Tabla1[],2,FALSE),"")</f>
        <v/>
      </c>
      <c r="G4103" s="24"/>
      <c r="L4103" s="3" t="str">
        <f t="shared" si="379"/>
        <v/>
      </c>
      <c r="M4103" s="24"/>
      <c r="N4103" s="24"/>
      <c r="T4103" s="6"/>
      <c r="U4103" s="6"/>
      <c r="V4103" s="10">
        <f t="shared" si="380"/>
        <v>0</v>
      </c>
      <c r="W4103" s="6"/>
      <c r="X4103" s="10">
        <f t="shared" si="381"/>
        <v>0</v>
      </c>
      <c r="Y4103" s="30"/>
      <c r="Z4103" s="30"/>
      <c r="AA4103" s="6"/>
      <c r="AB4103" s="6"/>
      <c r="AC4103" s="6"/>
      <c r="AD4103" s="6"/>
      <c r="AE4103" s="6"/>
      <c r="AF4103" s="12">
        <f t="shared" si="382"/>
        <v>0</v>
      </c>
      <c r="AG4103" s="6"/>
      <c r="AH4103" s="6"/>
      <c r="AI4103" s="6"/>
      <c r="AJ4103" s="6"/>
      <c r="AK4103" s="6"/>
      <c r="AL4103" s="12">
        <f t="shared" si="383"/>
        <v>0</v>
      </c>
      <c r="AM4103" s="11" t="str">
        <f t="shared" ref="AM4103:AM4166" si="384">IF(SUM(AF4103+AL4103)=0,"",IF(SUM(AF4103+AL4103)=Z4103,"Ok","Error en Montos"))</f>
        <v/>
      </c>
      <c r="AN4103" s="7"/>
      <c r="AO4103" s="6"/>
    </row>
    <row r="4104" spans="1:41" ht="15.75" customHeight="1" x14ac:dyDescent="0.2">
      <c r="A4104" s="4"/>
      <c r="B4104" s="7"/>
      <c r="C4104" s="8" t="str">
        <f>IFERROR(VLOOKUP(B4104,Tabla2[#All],2,FALSE),"")</f>
        <v/>
      </c>
      <c r="D4104" s="24"/>
      <c r="E4104" s="9" t="str">
        <f>IFERROR(VLOOKUP(D4104,Tabla1[],2,FALSE),"")</f>
        <v/>
      </c>
      <c r="G4104" s="24"/>
      <c r="L4104" s="3" t="str">
        <f t="shared" ref="L4104:L4167" si="385">IF(AND(J4104&lt;&gt;"",K4104&lt;&gt;""),DATEDIF(J4104,K4104,"d")+1,"")</f>
        <v/>
      </c>
      <c r="M4104" s="24"/>
      <c r="N4104" s="24"/>
      <c r="T4104" s="6"/>
      <c r="U4104" s="6"/>
      <c r="V4104" s="10">
        <f t="shared" ref="V4104:V4167" si="386">SUM(T4104+U4104)</f>
        <v>0</v>
      </c>
      <c r="W4104" s="6"/>
      <c r="X4104" s="10">
        <f t="shared" ref="X4104:X4167" si="387">V4104-W4104</f>
        <v>0</v>
      </c>
      <c r="Y4104" s="30"/>
      <c r="Z4104" s="30"/>
      <c r="AA4104" s="6"/>
      <c r="AB4104" s="6"/>
      <c r="AC4104" s="6"/>
      <c r="AD4104" s="6"/>
      <c r="AE4104" s="6"/>
      <c r="AF4104" s="12">
        <f t="shared" ref="AF4104:AF4167" si="388">SUM(AA4104:AD4104)</f>
        <v>0</v>
      </c>
      <c r="AG4104" s="6"/>
      <c r="AH4104" s="6"/>
      <c r="AI4104" s="6"/>
      <c r="AJ4104" s="6"/>
      <c r="AK4104" s="6"/>
      <c r="AL4104" s="12">
        <f t="shared" ref="AL4104:AL4167" si="389">SUM(AG4104:AJ4104)</f>
        <v>0</v>
      </c>
      <c r="AM4104" s="11" t="str">
        <f t="shared" si="384"/>
        <v/>
      </c>
      <c r="AN4104" s="7"/>
      <c r="AO4104" s="6"/>
    </row>
    <row r="4105" spans="1:41" ht="15.75" customHeight="1" x14ac:dyDescent="0.2">
      <c r="A4105" s="4"/>
      <c r="B4105" s="7"/>
      <c r="C4105" s="8" t="str">
        <f>IFERROR(VLOOKUP(B4105,Tabla2[#All],2,FALSE),"")</f>
        <v/>
      </c>
      <c r="D4105" s="24"/>
      <c r="E4105" s="9" t="str">
        <f>IFERROR(VLOOKUP(D4105,Tabla1[],2,FALSE),"")</f>
        <v/>
      </c>
      <c r="G4105" s="24"/>
      <c r="L4105" s="3" t="str">
        <f t="shared" si="385"/>
        <v/>
      </c>
      <c r="M4105" s="24"/>
      <c r="N4105" s="24"/>
      <c r="T4105" s="6"/>
      <c r="U4105" s="6"/>
      <c r="V4105" s="10">
        <f t="shared" si="386"/>
        <v>0</v>
      </c>
      <c r="W4105" s="6"/>
      <c r="X4105" s="10">
        <f t="shared" si="387"/>
        <v>0</v>
      </c>
      <c r="Y4105" s="30"/>
      <c r="Z4105" s="30"/>
      <c r="AA4105" s="6"/>
      <c r="AB4105" s="6"/>
      <c r="AC4105" s="6"/>
      <c r="AD4105" s="6"/>
      <c r="AE4105" s="6"/>
      <c r="AF4105" s="12">
        <f t="shared" si="388"/>
        <v>0</v>
      </c>
      <c r="AG4105" s="6"/>
      <c r="AH4105" s="6"/>
      <c r="AI4105" s="6"/>
      <c r="AJ4105" s="6"/>
      <c r="AK4105" s="6"/>
      <c r="AL4105" s="12">
        <f t="shared" si="389"/>
        <v>0</v>
      </c>
      <c r="AM4105" s="11" t="str">
        <f t="shared" si="384"/>
        <v/>
      </c>
      <c r="AN4105" s="7"/>
      <c r="AO4105" s="6"/>
    </row>
    <row r="4106" spans="1:41" ht="15.75" customHeight="1" x14ac:dyDescent="0.2">
      <c r="A4106" s="4"/>
      <c r="B4106" s="7"/>
      <c r="C4106" s="8" t="str">
        <f>IFERROR(VLOOKUP(B4106,Tabla2[#All],2,FALSE),"")</f>
        <v/>
      </c>
      <c r="D4106" s="24"/>
      <c r="E4106" s="9" t="str">
        <f>IFERROR(VLOOKUP(D4106,Tabla1[],2,FALSE),"")</f>
        <v/>
      </c>
      <c r="G4106" s="24"/>
      <c r="L4106" s="3" t="str">
        <f t="shared" si="385"/>
        <v/>
      </c>
      <c r="M4106" s="24"/>
      <c r="N4106" s="24"/>
      <c r="T4106" s="6"/>
      <c r="U4106" s="6"/>
      <c r="V4106" s="10">
        <f t="shared" si="386"/>
        <v>0</v>
      </c>
      <c r="W4106" s="6"/>
      <c r="X4106" s="10">
        <f t="shared" si="387"/>
        <v>0</v>
      </c>
      <c r="Y4106" s="30"/>
      <c r="Z4106" s="30"/>
      <c r="AA4106" s="6"/>
      <c r="AB4106" s="6"/>
      <c r="AC4106" s="6"/>
      <c r="AD4106" s="6"/>
      <c r="AE4106" s="6"/>
      <c r="AF4106" s="12">
        <f t="shared" si="388"/>
        <v>0</v>
      </c>
      <c r="AG4106" s="6"/>
      <c r="AH4106" s="6"/>
      <c r="AI4106" s="6"/>
      <c r="AJ4106" s="6"/>
      <c r="AK4106" s="6"/>
      <c r="AL4106" s="12">
        <f t="shared" si="389"/>
        <v>0</v>
      </c>
      <c r="AM4106" s="11" t="str">
        <f t="shared" si="384"/>
        <v/>
      </c>
      <c r="AN4106" s="7"/>
      <c r="AO4106" s="6"/>
    </row>
    <row r="4107" spans="1:41" ht="15.75" customHeight="1" x14ac:dyDescent="0.2">
      <c r="A4107" s="4"/>
      <c r="B4107" s="7"/>
      <c r="C4107" s="8" t="str">
        <f>IFERROR(VLOOKUP(B4107,Tabla2[#All],2,FALSE),"")</f>
        <v/>
      </c>
      <c r="D4107" s="24"/>
      <c r="E4107" s="9" t="str">
        <f>IFERROR(VLOOKUP(D4107,Tabla1[],2,FALSE),"")</f>
        <v/>
      </c>
      <c r="G4107" s="24"/>
      <c r="L4107" s="3" t="str">
        <f t="shared" si="385"/>
        <v/>
      </c>
      <c r="M4107" s="24"/>
      <c r="N4107" s="24"/>
      <c r="T4107" s="6"/>
      <c r="U4107" s="6"/>
      <c r="V4107" s="10">
        <f t="shared" si="386"/>
        <v>0</v>
      </c>
      <c r="W4107" s="6"/>
      <c r="X4107" s="10">
        <f t="shared" si="387"/>
        <v>0</v>
      </c>
      <c r="Y4107" s="30"/>
      <c r="Z4107" s="30"/>
      <c r="AA4107" s="6"/>
      <c r="AB4107" s="6"/>
      <c r="AC4107" s="6"/>
      <c r="AD4107" s="6"/>
      <c r="AE4107" s="6"/>
      <c r="AF4107" s="12">
        <f t="shared" si="388"/>
        <v>0</v>
      </c>
      <c r="AG4107" s="6"/>
      <c r="AH4107" s="6"/>
      <c r="AI4107" s="6"/>
      <c r="AJ4107" s="6"/>
      <c r="AK4107" s="6"/>
      <c r="AL4107" s="12">
        <f t="shared" si="389"/>
        <v>0</v>
      </c>
      <c r="AM4107" s="11" t="str">
        <f t="shared" si="384"/>
        <v/>
      </c>
      <c r="AN4107" s="7"/>
      <c r="AO4107" s="6"/>
    </row>
    <row r="4108" spans="1:41" ht="15.75" customHeight="1" x14ac:dyDescent="0.2">
      <c r="A4108" s="4"/>
      <c r="B4108" s="7"/>
      <c r="C4108" s="8" t="str">
        <f>IFERROR(VLOOKUP(B4108,Tabla2[#All],2,FALSE),"")</f>
        <v/>
      </c>
      <c r="D4108" s="24"/>
      <c r="E4108" s="9" t="str">
        <f>IFERROR(VLOOKUP(D4108,Tabla1[],2,FALSE),"")</f>
        <v/>
      </c>
      <c r="G4108" s="24"/>
      <c r="L4108" s="3" t="str">
        <f t="shared" si="385"/>
        <v/>
      </c>
      <c r="M4108" s="24"/>
      <c r="N4108" s="24"/>
      <c r="T4108" s="6"/>
      <c r="U4108" s="6"/>
      <c r="V4108" s="10">
        <f t="shared" si="386"/>
        <v>0</v>
      </c>
      <c r="W4108" s="6"/>
      <c r="X4108" s="10">
        <f t="shared" si="387"/>
        <v>0</v>
      </c>
      <c r="Y4108" s="30"/>
      <c r="Z4108" s="30"/>
      <c r="AA4108" s="6"/>
      <c r="AB4108" s="6"/>
      <c r="AC4108" s="6"/>
      <c r="AD4108" s="6"/>
      <c r="AE4108" s="6"/>
      <c r="AF4108" s="12">
        <f t="shared" si="388"/>
        <v>0</v>
      </c>
      <c r="AG4108" s="6"/>
      <c r="AH4108" s="6"/>
      <c r="AI4108" s="6"/>
      <c r="AJ4108" s="6"/>
      <c r="AK4108" s="6"/>
      <c r="AL4108" s="12">
        <f t="shared" si="389"/>
        <v>0</v>
      </c>
      <c r="AM4108" s="11" t="str">
        <f t="shared" si="384"/>
        <v/>
      </c>
      <c r="AN4108" s="7"/>
      <c r="AO4108" s="6"/>
    </row>
    <row r="4109" spans="1:41" ht="15.75" customHeight="1" x14ac:dyDescent="0.2">
      <c r="A4109" s="4"/>
      <c r="B4109" s="7"/>
      <c r="C4109" s="8" t="str">
        <f>IFERROR(VLOOKUP(B4109,Tabla2[#All],2,FALSE),"")</f>
        <v/>
      </c>
      <c r="D4109" s="24"/>
      <c r="E4109" s="9" t="str">
        <f>IFERROR(VLOOKUP(D4109,Tabla1[],2,FALSE),"")</f>
        <v/>
      </c>
      <c r="G4109" s="24"/>
      <c r="L4109" s="3" t="str">
        <f t="shared" si="385"/>
        <v/>
      </c>
      <c r="M4109" s="24"/>
      <c r="N4109" s="24"/>
      <c r="T4109" s="6"/>
      <c r="U4109" s="6"/>
      <c r="V4109" s="10">
        <f t="shared" si="386"/>
        <v>0</v>
      </c>
      <c r="W4109" s="6"/>
      <c r="X4109" s="10">
        <f t="shared" si="387"/>
        <v>0</v>
      </c>
      <c r="Y4109" s="30"/>
      <c r="Z4109" s="30"/>
      <c r="AA4109" s="6"/>
      <c r="AB4109" s="6"/>
      <c r="AC4109" s="6"/>
      <c r="AD4109" s="6"/>
      <c r="AE4109" s="6"/>
      <c r="AF4109" s="12">
        <f t="shared" si="388"/>
        <v>0</v>
      </c>
      <c r="AG4109" s="6"/>
      <c r="AH4109" s="6"/>
      <c r="AI4109" s="6"/>
      <c r="AJ4109" s="6"/>
      <c r="AK4109" s="6"/>
      <c r="AL4109" s="12">
        <f t="shared" si="389"/>
        <v>0</v>
      </c>
      <c r="AM4109" s="11" t="str">
        <f t="shared" si="384"/>
        <v/>
      </c>
      <c r="AN4109" s="7"/>
      <c r="AO4109" s="6"/>
    </row>
    <row r="4110" spans="1:41" ht="15.75" customHeight="1" x14ac:dyDescent="0.2">
      <c r="A4110" s="4"/>
      <c r="B4110" s="7"/>
      <c r="C4110" s="8" t="str">
        <f>IFERROR(VLOOKUP(B4110,Tabla2[#All],2,FALSE),"")</f>
        <v/>
      </c>
      <c r="D4110" s="24"/>
      <c r="E4110" s="9" t="str">
        <f>IFERROR(VLOOKUP(D4110,Tabla1[],2,FALSE),"")</f>
        <v/>
      </c>
      <c r="G4110" s="24"/>
      <c r="L4110" s="3" t="str">
        <f t="shared" si="385"/>
        <v/>
      </c>
      <c r="M4110" s="24"/>
      <c r="N4110" s="24"/>
      <c r="T4110" s="6"/>
      <c r="U4110" s="6"/>
      <c r="V4110" s="10">
        <f t="shared" si="386"/>
        <v>0</v>
      </c>
      <c r="W4110" s="6"/>
      <c r="X4110" s="10">
        <f t="shared" si="387"/>
        <v>0</v>
      </c>
      <c r="Y4110" s="30"/>
      <c r="Z4110" s="30"/>
      <c r="AA4110" s="6"/>
      <c r="AB4110" s="6"/>
      <c r="AC4110" s="6"/>
      <c r="AD4110" s="6"/>
      <c r="AE4110" s="6"/>
      <c r="AF4110" s="12">
        <f t="shared" si="388"/>
        <v>0</v>
      </c>
      <c r="AG4110" s="6"/>
      <c r="AH4110" s="6"/>
      <c r="AI4110" s="6"/>
      <c r="AJ4110" s="6"/>
      <c r="AK4110" s="6"/>
      <c r="AL4110" s="12">
        <f t="shared" si="389"/>
        <v>0</v>
      </c>
      <c r="AM4110" s="11" t="str">
        <f t="shared" si="384"/>
        <v/>
      </c>
      <c r="AN4110" s="7"/>
      <c r="AO4110" s="6"/>
    </row>
    <row r="4111" spans="1:41" ht="15.75" customHeight="1" x14ac:dyDescent="0.2">
      <c r="A4111" s="4"/>
      <c r="B4111" s="7"/>
      <c r="C4111" s="8" t="str">
        <f>IFERROR(VLOOKUP(B4111,Tabla2[#All],2,FALSE),"")</f>
        <v/>
      </c>
      <c r="D4111" s="24"/>
      <c r="E4111" s="9" t="str">
        <f>IFERROR(VLOOKUP(D4111,Tabla1[],2,FALSE),"")</f>
        <v/>
      </c>
      <c r="G4111" s="24"/>
      <c r="L4111" s="3" t="str">
        <f t="shared" si="385"/>
        <v/>
      </c>
      <c r="M4111" s="24"/>
      <c r="N4111" s="24"/>
      <c r="T4111" s="6"/>
      <c r="U4111" s="6"/>
      <c r="V4111" s="10">
        <f t="shared" si="386"/>
        <v>0</v>
      </c>
      <c r="W4111" s="6"/>
      <c r="X4111" s="10">
        <f t="shared" si="387"/>
        <v>0</v>
      </c>
      <c r="Y4111" s="30"/>
      <c r="Z4111" s="30"/>
      <c r="AA4111" s="6"/>
      <c r="AB4111" s="6"/>
      <c r="AC4111" s="6"/>
      <c r="AD4111" s="6"/>
      <c r="AE4111" s="6"/>
      <c r="AF4111" s="12">
        <f t="shared" si="388"/>
        <v>0</v>
      </c>
      <c r="AG4111" s="6"/>
      <c r="AH4111" s="6"/>
      <c r="AI4111" s="6"/>
      <c r="AJ4111" s="6"/>
      <c r="AK4111" s="6"/>
      <c r="AL4111" s="12">
        <f t="shared" si="389"/>
        <v>0</v>
      </c>
      <c r="AM4111" s="11" t="str">
        <f t="shared" si="384"/>
        <v/>
      </c>
      <c r="AN4111" s="7"/>
      <c r="AO4111" s="6"/>
    </row>
    <row r="4112" spans="1:41" ht="15.75" customHeight="1" x14ac:dyDescent="0.2">
      <c r="A4112" s="4"/>
      <c r="B4112" s="7"/>
      <c r="C4112" s="8" t="str">
        <f>IFERROR(VLOOKUP(B4112,Tabla2[#All],2,FALSE),"")</f>
        <v/>
      </c>
      <c r="D4112" s="24"/>
      <c r="E4112" s="9" t="str">
        <f>IFERROR(VLOOKUP(D4112,Tabla1[],2,FALSE),"")</f>
        <v/>
      </c>
      <c r="G4112" s="24"/>
      <c r="L4112" s="3" t="str">
        <f t="shared" si="385"/>
        <v/>
      </c>
      <c r="M4112" s="24"/>
      <c r="N4112" s="24"/>
      <c r="T4112" s="6"/>
      <c r="U4112" s="6"/>
      <c r="V4112" s="10">
        <f t="shared" si="386"/>
        <v>0</v>
      </c>
      <c r="W4112" s="6"/>
      <c r="X4112" s="10">
        <f t="shared" si="387"/>
        <v>0</v>
      </c>
      <c r="Y4112" s="30"/>
      <c r="Z4112" s="30"/>
      <c r="AA4112" s="6"/>
      <c r="AB4112" s="6"/>
      <c r="AC4112" s="6"/>
      <c r="AD4112" s="6"/>
      <c r="AE4112" s="6"/>
      <c r="AF4112" s="12">
        <f t="shared" si="388"/>
        <v>0</v>
      </c>
      <c r="AG4112" s="6"/>
      <c r="AH4112" s="6"/>
      <c r="AI4112" s="6"/>
      <c r="AJ4112" s="6"/>
      <c r="AK4112" s="6"/>
      <c r="AL4112" s="12">
        <f t="shared" si="389"/>
        <v>0</v>
      </c>
      <c r="AM4112" s="11" t="str">
        <f t="shared" si="384"/>
        <v/>
      </c>
      <c r="AN4112" s="7"/>
      <c r="AO4112" s="6"/>
    </row>
    <row r="4113" spans="1:41" ht="15.75" customHeight="1" x14ac:dyDescent="0.2">
      <c r="A4113" s="4"/>
      <c r="B4113" s="7"/>
      <c r="C4113" s="8" t="str">
        <f>IFERROR(VLOOKUP(B4113,Tabla2[#All],2,FALSE),"")</f>
        <v/>
      </c>
      <c r="D4113" s="24"/>
      <c r="E4113" s="9" t="str">
        <f>IFERROR(VLOOKUP(D4113,Tabla1[],2,FALSE),"")</f>
        <v/>
      </c>
      <c r="G4113" s="24"/>
      <c r="L4113" s="3" t="str">
        <f t="shared" si="385"/>
        <v/>
      </c>
      <c r="M4113" s="24"/>
      <c r="N4113" s="24"/>
      <c r="T4113" s="6"/>
      <c r="U4113" s="6"/>
      <c r="V4113" s="10">
        <f t="shared" si="386"/>
        <v>0</v>
      </c>
      <c r="W4113" s="6"/>
      <c r="X4113" s="10">
        <f t="shared" si="387"/>
        <v>0</v>
      </c>
      <c r="Y4113" s="30"/>
      <c r="Z4113" s="30"/>
      <c r="AA4113" s="6"/>
      <c r="AB4113" s="6"/>
      <c r="AC4113" s="6"/>
      <c r="AD4113" s="6"/>
      <c r="AE4113" s="6"/>
      <c r="AF4113" s="12">
        <f t="shared" si="388"/>
        <v>0</v>
      </c>
      <c r="AG4113" s="6"/>
      <c r="AH4113" s="6"/>
      <c r="AI4113" s="6"/>
      <c r="AJ4113" s="6"/>
      <c r="AK4113" s="6"/>
      <c r="AL4113" s="12">
        <f t="shared" si="389"/>
        <v>0</v>
      </c>
      <c r="AM4113" s="11" t="str">
        <f t="shared" si="384"/>
        <v/>
      </c>
      <c r="AN4113" s="7"/>
      <c r="AO4113" s="6"/>
    </row>
    <row r="4114" spans="1:41" ht="15.75" customHeight="1" x14ac:dyDescent="0.2">
      <c r="A4114" s="4"/>
      <c r="B4114" s="7"/>
      <c r="C4114" s="8" t="str">
        <f>IFERROR(VLOOKUP(B4114,Tabla2[#All],2,FALSE),"")</f>
        <v/>
      </c>
      <c r="D4114" s="24"/>
      <c r="E4114" s="9" t="str">
        <f>IFERROR(VLOOKUP(D4114,Tabla1[],2,FALSE),"")</f>
        <v/>
      </c>
      <c r="G4114" s="24"/>
      <c r="L4114" s="3" t="str">
        <f t="shared" si="385"/>
        <v/>
      </c>
      <c r="M4114" s="24"/>
      <c r="N4114" s="24"/>
      <c r="T4114" s="6"/>
      <c r="U4114" s="6"/>
      <c r="V4114" s="10">
        <f t="shared" si="386"/>
        <v>0</v>
      </c>
      <c r="W4114" s="6"/>
      <c r="X4114" s="10">
        <f t="shared" si="387"/>
        <v>0</v>
      </c>
      <c r="Y4114" s="30"/>
      <c r="Z4114" s="30"/>
      <c r="AA4114" s="6"/>
      <c r="AB4114" s="6"/>
      <c r="AC4114" s="6"/>
      <c r="AD4114" s="6"/>
      <c r="AE4114" s="6"/>
      <c r="AF4114" s="12">
        <f t="shared" si="388"/>
        <v>0</v>
      </c>
      <c r="AG4114" s="6"/>
      <c r="AH4114" s="6"/>
      <c r="AI4114" s="6"/>
      <c r="AJ4114" s="6"/>
      <c r="AK4114" s="6"/>
      <c r="AL4114" s="12">
        <f t="shared" si="389"/>
        <v>0</v>
      </c>
      <c r="AM4114" s="11" t="str">
        <f t="shared" si="384"/>
        <v/>
      </c>
      <c r="AN4114" s="7"/>
      <c r="AO4114" s="6"/>
    </row>
    <row r="4115" spans="1:41" ht="15.75" customHeight="1" x14ac:dyDescent="0.2">
      <c r="A4115" s="4"/>
      <c r="B4115" s="7"/>
      <c r="C4115" s="8" t="str">
        <f>IFERROR(VLOOKUP(B4115,Tabla2[#All],2,FALSE),"")</f>
        <v/>
      </c>
      <c r="D4115" s="24"/>
      <c r="E4115" s="9" t="str">
        <f>IFERROR(VLOOKUP(D4115,Tabla1[],2,FALSE),"")</f>
        <v/>
      </c>
      <c r="G4115" s="24"/>
      <c r="L4115" s="3" t="str">
        <f t="shared" si="385"/>
        <v/>
      </c>
      <c r="M4115" s="24"/>
      <c r="N4115" s="24"/>
      <c r="T4115" s="6"/>
      <c r="U4115" s="6"/>
      <c r="V4115" s="10">
        <f t="shared" si="386"/>
        <v>0</v>
      </c>
      <c r="W4115" s="6"/>
      <c r="X4115" s="10">
        <f t="shared" si="387"/>
        <v>0</v>
      </c>
      <c r="Y4115" s="30"/>
      <c r="Z4115" s="30"/>
      <c r="AA4115" s="6"/>
      <c r="AB4115" s="6"/>
      <c r="AC4115" s="6"/>
      <c r="AD4115" s="6"/>
      <c r="AE4115" s="6"/>
      <c r="AF4115" s="12">
        <f t="shared" si="388"/>
        <v>0</v>
      </c>
      <c r="AG4115" s="6"/>
      <c r="AH4115" s="6"/>
      <c r="AI4115" s="6"/>
      <c r="AJ4115" s="6"/>
      <c r="AK4115" s="6"/>
      <c r="AL4115" s="12">
        <f t="shared" si="389"/>
        <v>0</v>
      </c>
      <c r="AM4115" s="11" t="str">
        <f t="shared" si="384"/>
        <v/>
      </c>
      <c r="AN4115" s="7"/>
      <c r="AO4115" s="6"/>
    </row>
    <row r="4116" spans="1:41" ht="15.75" customHeight="1" x14ac:dyDescent="0.2">
      <c r="A4116" s="4"/>
      <c r="B4116" s="7"/>
      <c r="C4116" s="8" t="str">
        <f>IFERROR(VLOOKUP(B4116,Tabla2[#All],2,FALSE),"")</f>
        <v/>
      </c>
      <c r="D4116" s="24"/>
      <c r="E4116" s="9" t="str">
        <f>IFERROR(VLOOKUP(D4116,Tabla1[],2,FALSE),"")</f>
        <v/>
      </c>
      <c r="G4116" s="24"/>
      <c r="L4116" s="3" t="str">
        <f t="shared" si="385"/>
        <v/>
      </c>
      <c r="M4116" s="24"/>
      <c r="N4116" s="24"/>
      <c r="T4116" s="6"/>
      <c r="U4116" s="6"/>
      <c r="V4116" s="10">
        <f t="shared" si="386"/>
        <v>0</v>
      </c>
      <c r="W4116" s="6"/>
      <c r="X4116" s="10">
        <f t="shared" si="387"/>
        <v>0</v>
      </c>
      <c r="Y4116" s="30"/>
      <c r="Z4116" s="30"/>
      <c r="AA4116" s="6"/>
      <c r="AB4116" s="6"/>
      <c r="AC4116" s="6"/>
      <c r="AD4116" s="6"/>
      <c r="AE4116" s="6"/>
      <c r="AF4116" s="12">
        <f t="shared" si="388"/>
        <v>0</v>
      </c>
      <c r="AG4116" s="6"/>
      <c r="AH4116" s="6"/>
      <c r="AI4116" s="6"/>
      <c r="AJ4116" s="6"/>
      <c r="AK4116" s="6"/>
      <c r="AL4116" s="12">
        <f t="shared" si="389"/>
        <v>0</v>
      </c>
      <c r="AM4116" s="11" t="str">
        <f t="shared" si="384"/>
        <v/>
      </c>
      <c r="AN4116" s="7"/>
      <c r="AO4116" s="6"/>
    </row>
    <row r="4117" spans="1:41" ht="15.75" customHeight="1" x14ac:dyDescent="0.2">
      <c r="A4117" s="4"/>
      <c r="B4117" s="7"/>
      <c r="C4117" s="8" t="str">
        <f>IFERROR(VLOOKUP(B4117,Tabla2[#All],2,FALSE),"")</f>
        <v/>
      </c>
      <c r="D4117" s="24"/>
      <c r="E4117" s="9" t="str">
        <f>IFERROR(VLOOKUP(D4117,Tabla1[],2,FALSE),"")</f>
        <v/>
      </c>
      <c r="G4117" s="24"/>
      <c r="L4117" s="3" t="str">
        <f t="shared" si="385"/>
        <v/>
      </c>
      <c r="M4117" s="24"/>
      <c r="N4117" s="24"/>
      <c r="T4117" s="6"/>
      <c r="U4117" s="6"/>
      <c r="V4117" s="10">
        <f t="shared" si="386"/>
        <v>0</v>
      </c>
      <c r="W4117" s="6"/>
      <c r="X4117" s="10">
        <f t="shared" si="387"/>
        <v>0</v>
      </c>
      <c r="Y4117" s="30"/>
      <c r="Z4117" s="30"/>
      <c r="AA4117" s="6"/>
      <c r="AB4117" s="6"/>
      <c r="AC4117" s="6"/>
      <c r="AD4117" s="6"/>
      <c r="AE4117" s="6"/>
      <c r="AF4117" s="12">
        <f t="shared" si="388"/>
        <v>0</v>
      </c>
      <c r="AG4117" s="6"/>
      <c r="AH4117" s="6"/>
      <c r="AI4117" s="6"/>
      <c r="AJ4117" s="6"/>
      <c r="AK4117" s="6"/>
      <c r="AL4117" s="12">
        <f t="shared" si="389"/>
        <v>0</v>
      </c>
      <c r="AM4117" s="11" t="str">
        <f t="shared" si="384"/>
        <v/>
      </c>
      <c r="AN4117" s="7"/>
      <c r="AO4117" s="6"/>
    </row>
    <row r="4118" spans="1:41" ht="15.75" customHeight="1" x14ac:dyDescent="0.2">
      <c r="A4118" s="4"/>
      <c r="B4118" s="7"/>
      <c r="C4118" s="8" t="str">
        <f>IFERROR(VLOOKUP(B4118,Tabla2[#All],2,FALSE),"")</f>
        <v/>
      </c>
      <c r="D4118" s="24"/>
      <c r="E4118" s="9" t="str">
        <f>IFERROR(VLOOKUP(D4118,Tabla1[],2,FALSE),"")</f>
        <v/>
      </c>
      <c r="G4118" s="24"/>
      <c r="L4118" s="3" t="str">
        <f t="shared" si="385"/>
        <v/>
      </c>
      <c r="M4118" s="24"/>
      <c r="N4118" s="24"/>
      <c r="T4118" s="6"/>
      <c r="U4118" s="6"/>
      <c r="V4118" s="10">
        <f t="shared" si="386"/>
        <v>0</v>
      </c>
      <c r="W4118" s="6"/>
      <c r="X4118" s="10">
        <f t="shared" si="387"/>
        <v>0</v>
      </c>
      <c r="Y4118" s="30"/>
      <c r="Z4118" s="30"/>
      <c r="AA4118" s="6"/>
      <c r="AB4118" s="6"/>
      <c r="AC4118" s="6"/>
      <c r="AD4118" s="6"/>
      <c r="AE4118" s="6"/>
      <c r="AF4118" s="12">
        <f t="shared" si="388"/>
        <v>0</v>
      </c>
      <c r="AG4118" s="6"/>
      <c r="AH4118" s="6"/>
      <c r="AI4118" s="6"/>
      <c r="AJ4118" s="6"/>
      <c r="AK4118" s="6"/>
      <c r="AL4118" s="12">
        <f t="shared" si="389"/>
        <v>0</v>
      </c>
      <c r="AM4118" s="11" t="str">
        <f t="shared" si="384"/>
        <v/>
      </c>
      <c r="AN4118" s="7"/>
      <c r="AO4118" s="6"/>
    </row>
    <row r="4119" spans="1:41" ht="15.75" customHeight="1" x14ac:dyDescent="0.2">
      <c r="A4119" s="4"/>
      <c r="B4119" s="7"/>
      <c r="C4119" s="8" t="str">
        <f>IFERROR(VLOOKUP(B4119,Tabla2[#All],2,FALSE),"")</f>
        <v/>
      </c>
      <c r="D4119" s="24"/>
      <c r="E4119" s="9" t="str">
        <f>IFERROR(VLOOKUP(D4119,Tabla1[],2,FALSE),"")</f>
        <v/>
      </c>
      <c r="G4119" s="24"/>
      <c r="L4119" s="3" t="str">
        <f t="shared" si="385"/>
        <v/>
      </c>
      <c r="M4119" s="24"/>
      <c r="N4119" s="24"/>
      <c r="T4119" s="6"/>
      <c r="U4119" s="6"/>
      <c r="V4119" s="10">
        <f t="shared" si="386"/>
        <v>0</v>
      </c>
      <c r="W4119" s="6"/>
      <c r="X4119" s="10">
        <f t="shared" si="387"/>
        <v>0</v>
      </c>
      <c r="Y4119" s="30"/>
      <c r="Z4119" s="30"/>
      <c r="AA4119" s="6"/>
      <c r="AB4119" s="6"/>
      <c r="AC4119" s="6"/>
      <c r="AD4119" s="6"/>
      <c r="AE4119" s="6"/>
      <c r="AF4119" s="12">
        <f t="shared" si="388"/>
        <v>0</v>
      </c>
      <c r="AG4119" s="6"/>
      <c r="AH4119" s="6"/>
      <c r="AI4119" s="6"/>
      <c r="AJ4119" s="6"/>
      <c r="AK4119" s="6"/>
      <c r="AL4119" s="12">
        <f t="shared" si="389"/>
        <v>0</v>
      </c>
      <c r="AM4119" s="11" t="str">
        <f t="shared" si="384"/>
        <v/>
      </c>
      <c r="AN4119" s="7"/>
      <c r="AO4119" s="6"/>
    </row>
    <row r="4120" spans="1:41" ht="15.75" customHeight="1" x14ac:dyDescent="0.2">
      <c r="A4120" s="4"/>
      <c r="B4120" s="7"/>
      <c r="C4120" s="8" t="str">
        <f>IFERROR(VLOOKUP(B4120,Tabla2[#All],2,FALSE),"")</f>
        <v/>
      </c>
      <c r="D4120" s="24"/>
      <c r="E4120" s="9" t="str">
        <f>IFERROR(VLOOKUP(D4120,Tabla1[],2,FALSE),"")</f>
        <v/>
      </c>
      <c r="G4120" s="24"/>
      <c r="L4120" s="3" t="str">
        <f t="shared" si="385"/>
        <v/>
      </c>
      <c r="M4120" s="24"/>
      <c r="N4120" s="24"/>
      <c r="T4120" s="6"/>
      <c r="U4120" s="6"/>
      <c r="V4120" s="10">
        <f t="shared" si="386"/>
        <v>0</v>
      </c>
      <c r="W4120" s="6"/>
      <c r="X4120" s="10">
        <f t="shared" si="387"/>
        <v>0</v>
      </c>
      <c r="Y4120" s="30"/>
      <c r="Z4120" s="30"/>
      <c r="AA4120" s="6"/>
      <c r="AB4120" s="6"/>
      <c r="AC4120" s="6"/>
      <c r="AD4120" s="6"/>
      <c r="AE4120" s="6"/>
      <c r="AF4120" s="12">
        <f t="shared" si="388"/>
        <v>0</v>
      </c>
      <c r="AG4120" s="6"/>
      <c r="AH4120" s="6"/>
      <c r="AI4120" s="6"/>
      <c r="AJ4120" s="6"/>
      <c r="AK4120" s="6"/>
      <c r="AL4120" s="12">
        <f t="shared" si="389"/>
        <v>0</v>
      </c>
      <c r="AM4120" s="11" t="str">
        <f t="shared" si="384"/>
        <v/>
      </c>
      <c r="AN4120" s="7"/>
      <c r="AO4120" s="6"/>
    </row>
    <row r="4121" spans="1:41" ht="15.75" customHeight="1" x14ac:dyDescent="0.2">
      <c r="A4121" s="4"/>
      <c r="B4121" s="7"/>
      <c r="C4121" s="8" t="str">
        <f>IFERROR(VLOOKUP(B4121,Tabla2[#All],2,FALSE),"")</f>
        <v/>
      </c>
      <c r="D4121" s="24"/>
      <c r="E4121" s="9" t="str">
        <f>IFERROR(VLOOKUP(D4121,Tabla1[],2,FALSE),"")</f>
        <v/>
      </c>
      <c r="G4121" s="24"/>
      <c r="L4121" s="3" t="str">
        <f t="shared" si="385"/>
        <v/>
      </c>
      <c r="M4121" s="24"/>
      <c r="N4121" s="24"/>
      <c r="T4121" s="6"/>
      <c r="U4121" s="6"/>
      <c r="V4121" s="10">
        <f t="shared" si="386"/>
        <v>0</v>
      </c>
      <c r="W4121" s="6"/>
      <c r="X4121" s="10">
        <f t="shared" si="387"/>
        <v>0</v>
      </c>
      <c r="Y4121" s="30"/>
      <c r="Z4121" s="30"/>
      <c r="AA4121" s="6"/>
      <c r="AB4121" s="6"/>
      <c r="AC4121" s="6"/>
      <c r="AD4121" s="6"/>
      <c r="AE4121" s="6"/>
      <c r="AF4121" s="12">
        <f t="shared" si="388"/>
        <v>0</v>
      </c>
      <c r="AG4121" s="6"/>
      <c r="AH4121" s="6"/>
      <c r="AI4121" s="6"/>
      <c r="AJ4121" s="6"/>
      <c r="AK4121" s="6"/>
      <c r="AL4121" s="12">
        <f t="shared" si="389"/>
        <v>0</v>
      </c>
      <c r="AM4121" s="11" t="str">
        <f t="shared" si="384"/>
        <v/>
      </c>
      <c r="AN4121" s="7"/>
      <c r="AO4121" s="6"/>
    </row>
    <row r="4122" spans="1:41" ht="15.75" customHeight="1" x14ac:dyDescent="0.2">
      <c r="A4122" s="4"/>
      <c r="B4122" s="7"/>
      <c r="C4122" s="8" t="str">
        <f>IFERROR(VLOOKUP(B4122,Tabla2[#All],2,FALSE),"")</f>
        <v/>
      </c>
      <c r="D4122" s="24"/>
      <c r="E4122" s="9" t="str">
        <f>IFERROR(VLOOKUP(D4122,Tabla1[],2,FALSE),"")</f>
        <v/>
      </c>
      <c r="G4122" s="24"/>
      <c r="L4122" s="3" t="str">
        <f t="shared" si="385"/>
        <v/>
      </c>
      <c r="M4122" s="24"/>
      <c r="N4122" s="24"/>
      <c r="T4122" s="6"/>
      <c r="U4122" s="6"/>
      <c r="V4122" s="10">
        <f t="shared" si="386"/>
        <v>0</v>
      </c>
      <c r="W4122" s="6"/>
      <c r="X4122" s="10">
        <f t="shared" si="387"/>
        <v>0</v>
      </c>
      <c r="Y4122" s="30"/>
      <c r="Z4122" s="30"/>
      <c r="AA4122" s="6"/>
      <c r="AB4122" s="6"/>
      <c r="AC4122" s="6"/>
      <c r="AD4122" s="6"/>
      <c r="AE4122" s="6"/>
      <c r="AF4122" s="12">
        <f t="shared" si="388"/>
        <v>0</v>
      </c>
      <c r="AG4122" s="6"/>
      <c r="AH4122" s="6"/>
      <c r="AI4122" s="6"/>
      <c r="AJ4122" s="6"/>
      <c r="AK4122" s="6"/>
      <c r="AL4122" s="12">
        <f t="shared" si="389"/>
        <v>0</v>
      </c>
      <c r="AM4122" s="11" t="str">
        <f t="shared" si="384"/>
        <v/>
      </c>
      <c r="AN4122" s="7"/>
      <c r="AO4122" s="6"/>
    </row>
    <row r="4123" spans="1:41" ht="15.75" customHeight="1" x14ac:dyDescent="0.2">
      <c r="A4123" s="4"/>
      <c r="B4123" s="7"/>
      <c r="C4123" s="8" t="str">
        <f>IFERROR(VLOOKUP(B4123,Tabla2[#All],2,FALSE),"")</f>
        <v/>
      </c>
      <c r="D4123" s="24"/>
      <c r="E4123" s="9" t="str">
        <f>IFERROR(VLOOKUP(D4123,Tabla1[],2,FALSE),"")</f>
        <v/>
      </c>
      <c r="G4123" s="24"/>
      <c r="L4123" s="3" t="str">
        <f t="shared" si="385"/>
        <v/>
      </c>
      <c r="M4123" s="24"/>
      <c r="N4123" s="24"/>
      <c r="T4123" s="6"/>
      <c r="U4123" s="6"/>
      <c r="V4123" s="10">
        <f t="shared" si="386"/>
        <v>0</v>
      </c>
      <c r="W4123" s="6"/>
      <c r="X4123" s="10">
        <f t="shared" si="387"/>
        <v>0</v>
      </c>
      <c r="Y4123" s="30"/>
      <c r="Z4123" s="30"/>
      <c r="AA4123" s="6"/>
      <c r="AB4123" s="6"/>
      <c r="AC4123" s="6"/>
      <c r="AD4123" s="6"/>
      <c r="AE4123" s="6"/>
      <c r="AF4123" s="12">
        <f t="shared" si="388"/>
        <v>0</v>
      </c>
      <c r="AG4123" s="6"/>
      <c r="AH4123" s="6"/>
      <c r="AI4123" s="6"/>
      <c r="AJ4123" s="6"/>
      <c r="AK4123" s="6"/>
      <c r="AL4123" s="12">
        <f t="shared" si="389"/>
        <v>0</v>
      </c>
      <c r="AM4123" s="11" t="str">
        <f t="shared" si="384"/>
        <v/>
      </c>
      <c r="AN4123" s="7"/>
      <c r="AO4123" s="6"/>
    </row>
    <row r="4124" spans="1:41" ht="15.75" customHeight="1" x14ac:dyDescent="0.2">
      <c r="A4124" s="4"/>
      <c r="B4124" s="7"/>
      <c r="C4124" s="8" t="str">
        <f>IFERROR(VLOOKUP(B4124,Tabla2[#All],2,FALSE),"")</f>
        <v/>
      </c>
      <c r="D4124" s="24"/>
      <c r="E4124" s="9" t="str">
        <f>IFERROR(VLOOKUP(D4124,Tabla1[],2,FALSE),"")</f>
        <v/>
      </c>
      <c r="G4124" s="24"/>
      <c r="L4124" s="3" t="str">
        <f t="shared" si="385"/>
        <v/>
      </c>
      <c r="M4124" s="24"/>
      <c r="N4124" s="24"/>
      <c r="T4124" s="6"/>
      <c r="U4124" s="6"/>
      <c r="V4124" s="10">
        <f t="shared" si="386"/>
        <v>0</v>
      </c>
      <c r="W4124" s="6"/>
      <c r="X4124" s="10">
        <f t="shared" si="387"/>
        <v>0</v>
      </c>
      <c r="Y4124" s="30"/>
      <c r="Z4124" s="30"/>
      <c r="AA4124" s="6"/>
      <c r="AB4124" s="6"/>
      <c r="AC4124" s="6"/>
      <c r="AD4124" s="6"/>
      <c r="AE4124" s="6"/>
      <c r="AF4124" s="12">
        <f t="shared" si="388"/>
        <v>0</v>
      </c>
      <c r="AG4124" s="6"/>
      <c r="AH4124" s="6"/>
      <c r="AI4124" s="6"/>
      <c r="AJ4124" s="6"/>
      <c r="AK4124" s="6"/>
      <c r="AL4124" s="12">
        <f t="shared" si="389"/>
        <v>0</v>
      </c>
      <c r="AM4124" s="11" t="str">
        <f t="shared" si="384"/>
        <v/>
      </c>
      <c r="AN4124" s="7"/>
      <c r="AO4124" s="6"/>
    </row>
    <row r="4125" spans="1:41" ht="15.75" customHeight="1" x14ac:dyDescent="0.2">
      <c r="A4125" s="4"/>
      <c r="B4125" s="7"/>
      <c r="C4125" s="8" t="str">
        <f>IFERROR(VLOOKUP(B4125,Tabla2[#All],2,FALSE),"")</f>
        <v/>
      </c>
      <c r="D4125" s="24"/>
      <c r="E4125" s="9" t="str">
        <f>IFERROR(VLOOKUP(D4125,Tabla1[],2,FALSE),"")</f>
        <v/>
      </c>
      <c r="G4125" s="24"/>
      <c r="L4125" s="3" t="str">
        <f t="shared" si="385"/>
        <v/>
      </c>
      <c r="M4125" s="24"/>
      <c r="N4125" s="24"/>
      <c r="T4125" s="6"/>
      <c r="U4125" s="6"/>
      <c r="V4125" s="10">
        <f t="shared" si="386"/>
        <v>0</v>
      </c>
      <c r="W4125" s="6"/>
      <c r="X4125" s="10">
        <f t="shared" si="387"/>
        <v>0</v>
      </c>
      <c r="Y4125" s="30"/>
      <c r="Z4125" s="30"/>
      <c r="AA4125" s="6"/>
      <c r="AB4125" s="6"/>
      <c r="AC4125" s="6"/>
      <c r="AD4125" s="6"/>
      <c r="AE4125" s="6"/>
      <c r="AF4125" s="12">
        <f t="shared" si="388"/>
        <v>0</v>
      </c>
      <c r="AG4125" s="6"/>
      <c r="AH4125" s="6"/>
      <c r="AI4125" s="6"/>
      <c r="AJ4125" s="6"/>
      <c r="AK4125" s="6"/>
      <c r="AL4125" s="12">
        <f t="shared" si="389"/>
        <v>0</v>
      </c>
      <c r="AM4125" s="11" t="str">
        <f t="shared" si="384"/>
        <v/>
      </c>
      <c r="AN4125" s="7"/>
      <c r="AO4125" s="6"/>
    </row>
    <row r="4126" spans="1:41" ht="15.75" customHeight="1" x14ac:dyDescent="0.2">
      <c r="A4126" s="4"/>
      <c r="B4126" s="7"/>
      <c r="C4126" s="8" t="str">
        <f>IFERROR(VLOOKUP(B4126,Tabla2[#All],2,FALSE),"")</f>
        <v/>
      </c>
      <c r="D4126" s="24"/>
      <c r="E4126" s="9" t="str">
        <f>IFERROR(VLOOKUP(D4126,Tabla1[],2,FALSE),"")</f>
        <v/>
      </c>
      <c r="G4126" s="24"/>
      <c r="L4126" s="3" t="str">
        <f t="shared" si="385"/>
        <v/>
      </c>
      <c r="M4126" s="24"/>
      <c r="N4126" s="24"/>
      <c r="T4126" s="6"/>
      <c r="U4126" s="6"/>
      <c r="V4126" s="10">
        <f t="shared" si="386"/>
        <v>0</v>
      </c>
      <c r="W4126" s="6"/>
      <c r="X4126" s="10">
        <f t="shared" si="387"/>
        <v>0</v>
      </c>
      <c r="Y4126" s="30"/>
      <c r="Z4126" s="30"/>
      <c r="AA4126" s="6"/>
      <c r="AB4126" s="6"/>
      <c r="AC4126" s="6"/>
      <c r="AD4126" s="6"/>
      <c r="AE4126" s="6"/>
      <c r="AF4126" s="12">
        <f t="shared" si="388"/>
        <v>0</v>
      </c>
      <c r="AG4126" s="6"/>
      <c r="AH4126" s="6"/>
      <c r="AI4126" s="6"/>
      <c r="AJ4126" s="6"/>
      <c r="AK4126" s="6"/>
      <c r="AL4126" s="12">
        <f t="shared" si="389"/>
        <v>0</v>
      </c>
      <c r="AM4126" s="11" t="str">
        <f t="shared" si="384"/>
        <v/>
      </c>
      <c r="AN4126" s="7"/>
      <c r="AO4126" s="6"/>
    </row>
    <row r="4127" spans="1:41" ht="15.75" customHeight="1" x14ac:dyDescent="0.2">
      <c r="A4127" s="4"/>
      <c r="B4127" s="7"/>
      <c r="C4127" s="8" t="str">
        <f>IFERROR(VLOOKUP(B4127,Tabla2[#All],2,FALSE),"")</f>
        <v/>
      </c>
      <c r="D4127" s="24"/>
      <c r="E4127" s="9" t="str">
        <f>IFERROR(VLOOKUP(D4127,Tabla1[],2,FALSE),"")</f>
        <v/>
      </c>
      <c r="G4127" s="24"/>
      <c r="L4127" s="3" t="str">
        <f t="shared" si="385"/>
        <v/>
      </c>
      <c r="M4127" s="24"/>
      <c r="N4127" s="24"/>
      <c r="T4127" s="6"/>
      <c r="U4127" s="6"/>
      <c r="V4127" s="10">
        <f t="shared" si="386"/>
        <v>0</v>
      </c>
      <c r="W4127" s="6"/>
      <c r="X4127" s="10">
        <f t="shared" si="387"/>
        <v>0</v>
      </c>
      <c r="Y4127" s="30"/>
      <c r="Z4127" s="30"/>
      <c r="AA4127" s="6"/>
      <c r="AB4127" s="6"/>
      <c r="AC4127" s="6"/>
      <c r="AD4127" s="6"/>
      <c r="AE4127" s="6"/>
      <c r="AF4127" s="12">
        <f t="shared" si="388"/>
        <v>0</v>
      </c>
      <c r="AG4127" s="6"/>
      <c r="AH4127" s="6"/>
      <c r="AI4127" s="6"/>
      <c r="AJ4127" s="6"/>
      <c r="AK4127" s="6"/>
      <c r="AL4127" s="12">
        <f t="shared" si="389"/>
        <v>0</v>
      </c>
      <c r="AM4127" s="11" t="str">
        <f t="shared" si="384"/>
        <v/>
      </c>
      <c r="AN4127" s="7"/>
      <c r="AO4127" s="6"/>
    </row>
    <row r="4128" spans="1:41" ht="15.75" customHeight="1" x14ac:dyDescent="0.2">
      <c r="A4128" s="4"/>
      <c r="B4128" s="7"/>
      <c r="C4128" s="8" t="str">
        <f>IFERROR(VLOOKUP(B4128,Tabla2[#All],2,FALSE),"")</f>
        <v/>
      </c>
      <c r="D4128" s="24"/>
      <c r="E4128" s="9" t="str">
        <f>IFERROR(VLOOKUP(D4128,Tabla1[],2,FALSE),"")</f>
        <v/>
      </c>
      <c r="G4128" s="24"/>
      <c r="L4128" s="3" t="str">
        <f t="shared" si="385"/>
        <v/>
      </c>
      <c r="M4128" s="24"/>
      <c r="N4128" s="24"/>
      <c r="T4128" s="6"/>
      <c r="U4128" s="6"/>
      <c r="V4128" s="10">
        <f t="shared" si="386"/>
        <v>0</v>
      </c>
      <c r="W4128" s="6"/>
      <c r="X4128" s="10">
        <f t="shared" si="387"/>
        <v>0</v>
      </c>
      <c r="Y4128" s="30"/>
      <c r="Z4128" s="30"/>
      <c r="AA4128" s="6"/>
      <c r="AB4128" s="6"/>
      <c r="AC4128" s="6"/>
      <c r="AD4128" s="6"/>
      <c r="AE4128" s="6"/>
      <c r="AF4128" s="12">
        <f t="shared" si="388"/>
        <v>0</v>
      </c>
      <c r="AG4128" s="6"/>
      <c r="AH4128" s="6"/>
      <c r="AI4128" s="6"/>
      <c r="AJ4128" s="6"/>
      <c r="AK4128" s="6"/>
      <c r="AL4128" s="12">
        <f t="shared" si="389"/>
        <v>0</v>
      </c>
      <c r="AM4128" s="11" t="str">
        <f t="shared" si="384"/>
        <v/>
      </c>
      <c r="AN4128" s="7"/>
      <c r="AO4128" s="6"/>
    </row>
    <row r="4129" spans="1:41" ht="15.75" customHeight="1" x14ac:dyDescent="0.2">
      <c r="A4129" s="4"/>
      <c r="B4129" s="7"/>
      <c r="C4129" s="8" t="str">
        <f>IFERROR(VLOOKUP(B4129,Tabla2[#All],2,FALSE),"")</f>
        <v/>
      </c>
      <c r="D4129" s="24"/>
      <c r="E4129" s="9" t="str">
        <f>IFERROR(VLOOKUP(D4129,Tabla1[],2,FALSE),"")</f>
        <v/>
      </c>
      <c r="G4129" s="24"/>
      <c r="L4129" s="3" t="str">
        <f t="shared" si="385"/>
        <v/>
      </c>
      <c r="M4129" s="24"/>
      <c r="N4129" s="24"/>
      <c r="T4129" s="6"/>
      <c r="U4129" s="6"/>
      <c r="V4129" s="10">
        <f t="shared" si="386"/>
        <v>0</v>
      </c>
      <c r="W4129" s="6"/>
      <c r="X4129" s="10">
        <f t="shared" si="387"/>
        <v>0</v>
      </c>
      <c r="Y4129" s="30"/>
      <c r="Z4129" s="30"/>
      <c r="AA4129" s="6"/>
      <c r="AB4129" s="6"/>
      <c r="AC4129" s="6"/>
      <c r="AD4129" s="6"/>
      <c r="AE4129" s="6"/>
      <c r="AF4129" s="12">
        <f t="shared" si="388"/>
        <v>0</v>
      </c>
      <c r="AG4129" s="6"/>
      <c r="AH4129" s="6"/>
      <c r="AI4129" s="6"/>
      <c r="AJ4129" s="6"/>
      <c r="AK4129" s="6"/>
      <c r="AL4129" s="12">
        <f t="shared" si="389"/>
        <v>0</v>
      </c>
      <c r="AM4129" s="11" t="str">
        <f t="shared" si="384"/>
        <v/>
      </c>
      <c r="AN4129" s="7"/>
      <c r="AO4129" s="6"/>
    </row>
    <row r="4130" spans="1:41" ht="15.75" customHeight="1" x14ac:dyDescent="0.2">
      <c r="A4130" s="4"/>
      <c r="B4130" s="7"/>
      <c r="C4130" s="8" t="str">
        <f>IFERROR(VLOOKUP(B4130,Tabla2[#All],2,FALSE),"")</f>
        <v/>
      </c>
      <c r="D4130" s="24"/>
      <c r="E4130" s="9" t="str">
        <f>IFERROR(VLOOKUP(D4130,Tabla1[],2,FALSE),"")</f>
        <v/>
      </c>
      <c r="G4130" s="24"/>
      <c r="L4130" s="3" t="str">
        <f t="shared" si="385"/>
        <v/>
      </c>
      <c r="M4130" s="24"/>
      <c r="N4130" s="24"/>
      <c r="T4130" s="6"/>
      <c r="U4130" s="6"/>
      <c r="V4130" s="10">
        <f t="shared" si="386"/>
        <v>0</v>
      </c>
      <c r="W4130" s="6"/>
      <c r="X4130" s="10">
        <f t="shared" si="387"/>
        <v>0</v>
      </c>
      <c r="Y4130" s="30"/>
      <c r="Z4130" s="30"/>
      <c r="AA4130" s="6"/>
      <c r="AB4130" s="6"/>
      <c r="AC4130" s="6"/>
      <c r="AD4130" s="6"/>
      <c r="AE4130" s="6"/>
      <c r="AF4130" s="12">
        <f t="shared" si="388"/>
        <v>0</v>
      </c>
      <c r="AG4130" s="6"/>
      <c r="AH4130" s="6"/>
      <c r="AI4130" s="6"/>
      <c r="AJ4130" s="6"/>
      <c r="AK4130" s="6"/>
      <c r="AL4130" s="12">
        <f t="shared" si="389"/>
        <v>0</v>
      </c>
      <c r="AM4130" s="11" t="str">
        <f t="shared" si="384"/>
        <v/>
      </c>
      <c r="AN4130" s="7"/>
      <c r="AO4130" s="6"/>
    </row>
    <row r="4131" spans="1:41" ht="15.75" customHeight="1" x14ac:dyDescent="0.2">
      <c r="A4131" s="4"/>
      <c r="B4131" s="7"/>
      <c r="C4131" s="8" t="str">
        <f>IFERROR(VLOOKUP(B4131,Tabla2[#All],2,FALSE),"")</f>
        <v/>
      </c>
      <c r="D4131" s="24"/>
      <c r="E4131" s="9" t="str">
        <f>IFERROR(VLOOKUP(D4131,Tabla1[],2,FALSE),"")</f>
        <v/>
      </c>
      <c r="G4131" s="24"/>
      <c r="L4131" s="3" t="str">
        <f t="shared" si="385"/>
        <v/>
      </c>
      <c r="M4131" s="24"/>
      <c r="N4131" s="24"/>
      <c r="T4131" s="6"/>
      <c r="U4131" s="6"/>
      <c r="V4131" s="10">
        <f t="shared" si="386"/>
        <v>0</v>
      </c>
      <c r="W4131" s="6"/>
      <c r="X4131" s="10">
        <f t="shared" si="387"/>
        <v>0</v>
      </c>
      <c r="Y4131" s="30"/>
      <c r="Z4131" s="30"/>
      <c r="AA4131" s="6"/>
      <c r="AB4131" s="6"/>
      <c r="AC4131" s="6"/>
      <c r="AD4131" s="6"/>
      <c r="AE4131" s="6"/>
      <c r="AF4131" s="12">
        <f t="shared" si="388"/>
        <v>0</v>
      </c>
      <c r="AG4131" s="6"/>
      <c r="AH4131" s="6"/>
      <c r="AI4131" s="6"/>
      <c r="AJ4131" s="6"/>
      <c r="AK4131" s="6"/>
      <c r="AL4131" s="12">
        <f t="shared" si="389"/>
        <v>0</v>
      </c>
      <c r="AM4131" s="11" t="str">
        <f t="shared" si="384"/>
        <v/>
      </c>
      <c r="AN4131" s="7"/>
      <c r="AO4131" s="6"/>
    </row>
    <row r="4132" spans="1:41" ht="15.75" customHeight="1" x14ac:dyDescent="0.2">
      <c r="A4132" s="4"/>
      <c r="B4132" s="7"/>
      <c r="C4132" s="8" t="str">
        <f>IFERROR(VLOOKUP(B4132,Tabla2[#All],2,FALSE),"")</f>
        <v/>
      </c>
      <c r="D4132" s="24"/>
      <c r="E4132" s="9" t="str">
        <f>IFERROR(VLOOKUP(D4132,Tabla1[],2,FALSE),"")</f>
        <v/>
      </c>
      <c r="G4132" s="24"/>
      <c r="L4132" s="3" t="str">
        <f t="shared" si="385"/>
        <v/>
      </c>
      <c r="M4132" s="24"/>
      <c r="N4132" s="24"/>
      <c r="T4132" s="6"/>
      <c r="U4132" s="6"/>
      <c r="V4132" s="10">
        <f t="shared" si="386"/>
        <v>0</v>
      </c>
      <c r="W4132" s="6"/>
      <c r="X4132" s="10">
        <f t="shared" si="387"/>
        <v>0</v>
      </c>
      <c r="Y4132" s="30"/>
      <c r="Z4132" s="30"/>
      <c r="AA4132" s="6"/>
      <c r="AB4132" s="6"/>
      <c r="AC4132" s="6"/>
      <c r="AD4132" s="6"/>
      <c r="AE4132" s="6"/>
      <c r="AF4132" s="12">
        <f t="shared" si="388"/>
        <v>0</v>
      </c>
      <c r="AG4132" s="6"/>
      <c r="AH4132" s="6"/>
      <c r="AI4132" s="6"/>
      <c r="AJ4132" s="6"/>
      <c r="AK4132" s="6"/>
      <c r="AL4132" s="12">
        <f t="shared" si="389"/>
        <v>0</v>
      </c>
      <c r="AM4132" s="11" t="str">
        <f t="shared" si="384"/>
        <v/>
      </c>
      <c r="AN4132" s="7"/>
      <c r="AO4132" s="6"/>
    </row>
    <row r="4133" spans="1:41" ht="15.75" customHeight="1" x14ac:dyDescent="0.2">
      <c r="A4133" s="4"/>
      <c r="B4133" s="7"/>
      <c r="C4133" s="8" t="str">
        <f>IFERROR(VLOOKUP(B4133,Tabla2[#All],2,FALSE),"")</f>
        <v/>
      </c>
      <c r="D4133" s="24"/>
      <c r="E4133" s="9" t="str">
        <f>IFERROR(VLOOKUP(D4133,Tabla1[],2,FALSE),"")</f>
        <v/>
      </c>
      <c r="G4133" s="24"/>
      <c r="L4133" s="3" t="str">
        <f t="shared" si="385"/>
        <v/>
      </c>
      <c r="M4133" s="24"/>
      <c r="N4133" s="24"/>
      <c r="T4133" s="6"/>
      <c r="U4133" s="6"/>
      <c r="V4133" s="10">
        <f t="shared" si="386"/>
        <v>0</v>
      </c>
      <c r="W4133" s="6"/>
      <c r="X4133" s="10">
        <f t="shared" si="387"/>
        <v>0</v>
      </c>
      <c r="Y4133" s="30"/>
      <c r="Z4133" s="30"/>
      <c r="AA4133" s="6"/>
      <c r="AB4133" s="6"/>
      <c r="AC4133" s="6"/>
      <c r="AD4133" s="6"/>
      <c r="AE4133" s="6"/>
      <c r="AF4133" s="12">
        <f t="shared" si="388"/>
        <v>0</v>
      </c>
      <c r="AG4133" s="6"/>
      <c r="AH4133" s="6"/>
      <c r="AI4133" s="6"/>
      <c r="AJ4133" s="6"/>
      <c r="AK4133" s="6"/>
      <c r="AL4133" s="12">
        <f t="shared" si="389"/>
        <v>0</v>
      </c>
      <c r="AM4133" s="11" t="str">
        <f t="shared" si="384"/>
        <v/>
      </c>
      <c r="AN4133" s="7"/>
      <c r="AO4133" s="6"/>
    </row>
    <row r="4134" spans="1:41" ht="15.75" customHeight="1" x14ac:dyDescent="0.2">
      <c r="A4134" s="4"/>
      <c r="B4134" s="7"/>
      <c r="C4134" s="8" t="str">
        <f>IFERROR(VLOOKUP(B4134,Tabla2[#All],2,FALSE),"")</f>
        <v/>
      </c>
      <c r="D4134" s="24"/>
      <c r="E4134" s="9" t="str">
        <f>IFERROR(VLOOKUP(D4134,Tabla1[],2,FALSE),"")</f>
        <v/>
      </c>
      <c r="G4134" s="24"/>
      <c r="L4134" s="3" t="str">
        <f t="shared" si="385"/>
        <v/>
      </c>
      <c r="M4134" s="24"/>
      <c r="N4134" s="24"/>
      <c r="T4134" s="6"/>
      <c r="U4134" s="6"/>
      <c r="V4134" s="10">
        <f t="shared" si="386"/>
        <v>0</v>
      </c>
      <c r="W4134" s="6"/>
      <c r="X4134" s="10">
        <f t="shared" si="387"/>
        <v>0</v>
      </c>
      <c r="Y4134" s="30"/>
      <c r="Z4134" s="30"/>
      <c r="AA4134" s="6"/>
      <c r="AB4134" s="6"/>
      <c r="AC4134" s="6"/>
      <c r="AD4134" s="6"/>
      <c r="AE4134" s="6"/>
      <c r="AF4134" s="12">
        <f t="shared" si="388"/>
        <v>0</v>
      </c>
      <c r="AG4134" s="6"/>
      <c r="AH4134" s="6"/>
      <c r="AI4134" s="6"/>
      <c r="AJ4134" s="6"/>
      <c r="AK4134" s="6"/>
      <c r="AL4134" s="12">
        <f t="shared" si="389"/>
        <v>0</v>
      </c>
      <c r="AM4134" s="11" t="str">
        <f t="shared" si="384"/>
        <v/>
      </c>
      <c r="AN4134" s="7"/>
      <c r="AO4134" s="6"/>
    </row>
    <row r="4135" spans="1:41" ht="15.75" customHeight="1" x14ac:dyDescent="0.2">
      <c r="A4135" s="4"/>
      <c r="B4135" s="7"/>
      <c r="C4135" s="8" t="str">
        <f>IFERROR(VLOOKUP(B4135,Tabla2[#All],2,FALSE),"")</f>
        <v/>
      </c>
      <c r="D4135" s="24"/>
      <c r="E4135" s="9" t="str">
        <f>IFERROR(VLOOKUP(D4135,Tabla1[],2,FALSE),"")</f>
        <v/>
      </c>
      <c r="G4135" s="24"/>
      <c r="L4135" s="3" t="str">
        <f t="shared" si="385"/>
        <v/>
      </c>
      <c r="M4135" s="24"/>
      <c r="N4135" s="24"/>
      <c r="T4135" s="6"/>
      <c r="U4135" s="6"/>
      <c r="V4135" s="10">
        <f t="shared" si="386"/>
        <v>0</v>
      </c>
      <c r="W4135" s="6"/>
      <c r="X4135" s="10">
        <f t="shared" si="387"/>
        <v>0</v>
      </c>
      <c r="Y4135" s="30"/>
      <c r="Z4135" s="30"/>
      <c r="AA4135" s="6"/>
      <c r="AB4135" s="6"/>
      <c r="AC4135" s="6"/>
      <c r="AD4135" s="6"/>
      <c r="AE4135" s="6"/>
      <c r="AF4135" s="12">
        <f t="shared" si="388"/>
        <v>0</v>
      </c>
      <c r="AG4135" s="6"/>
      <c r="AH4135" s="6"/>
      <c r="AI4135" s="6"/>
      <c r="AJ4135" s="6"/>
      <c r="AK4135" s="6"/>
      <c r="AL4135" s="12">
        <f t="shared" si="389"/>
        <v>0</v>
      </c>
      <c r="AM4135" s="11" t="str">
        <f t="shared" si="384"/>
        <v/>
      </c>
      <c r="AN4135" s="7"/>
      <c r="AO4135" s="6"/>
    </row>
    <row r="4136" spans="1:41" ht="15.75" customHeight="1" x14ac:dyDescent="0.2">
      <c r="A4136" s="4"/>
      <c r="B4136" s="7"/>
      <c r="C4136" s="8" t="str">
        <f>IFERROR(VLOOKUP(B4136,Tabla2[#All],2,FALSE),"")</f>
        <v/>
      </c>
      <c r="D4136" s="24"/>
      <c r="E4136" s="9" t="str">
        <f>IFERROR(VLOOKUP(D4136,Tabla1[],2,FALSE),"")</f>
        <v/>
      </c>
      <c r="G4136" s="24"/>
      <c r="L4136" s="3" t="str">
        <f t="shared" si="385"/>
        <v/>
      </c>
      <c r="M4136" s="24"/>
      <c r="N4136" s="24"/>
      <c r="T4136" s="6"/>
      <c r="U4136" s="6"/>
      <c r="V4136" s="10">
        <f t="shared" si="386"/>
        <v>0</v>
      </c>
      <c r="W4136" s="6"/>
      <c r="X4136" s="10">
        <f t="shared" si="387"/>
        <v>0</v>
      </c>
      <c r="Y4136" s="30"/>
      <c r="Z4136" s="30"/>
      <c r="AA4136" s="6"/>
      <c r="AB4136" s="6"/>
      <c r="AC4136" s="6"/>
      <c r="AD4136" s="6"/>
      <c r="AE4136" s="6"/>
      <c r="AF4136" s="12">
        <f t="shared" si="388"/>
        <v>0</v>
      </c>
      <c r="AG4136" s="6"/>
      <c r="AH4136" s="6"/>
      <c r="AI4136" s="6"/>
      <c r="AJ4136" s="6"/>
      <c r="AK4136" s="6"/>
      <c r="AL4136" s="12">
        <f t="shared" si="389"/>
        <v>0</v>
      </c>
      <c r="AM4136" s="11" t="str">
        <f t="shared" si="384"/>
        <v/>
      </c>
      <c r="AN4136" s="7"/>
      <c r="AO4136" s="6"/>
    </row>
    <row r="4137" spans="1:41" ht="15.75" customHeight="1" x14ac:dyDescent="0.2">
      <c r="A4137" s="4"/>
      <c r="B4137" s="7"/>
      <c r="C4137" s="8" t="str">
        <f>IFERROR(VLOOKUP(B4137,Tabla2[#All],2,FALSE),"")</f>
        <v/>
      </c>
      <c r="D4137" s="24"/>
      <c r="E4137" s="9" t="str">
        <f>IFERROR(VLOOKUP(D4137,Tabla1[],2,FALSE),"")</f>
        <v/>
      </c>
      <c r="G4137" s="24"/>
      <c r="L4137" s="3" t="str">
        <f t="shared" si="385"/>
        <v/>
      </c>
      <c r="M4137" s="24"/>
      <c r="N4137" s="24"/>
      <c r="T4137" s="6"/>
      <c r="U4137" s="6"/>
      <c r="V4137" s="10">
        <f t="shared" si="386"/>
        <v>0</v>
      </c>
      <c r="W4137" s="6"/>
      <c r="X4137" s="10">
        <f t="shared" si="387"/>
        <v>0</v>
      </c>
      <c r="Y4137" s="30"/>
      <c r="Z4137" s="30"/>
      <c r="AA4137" s="6"/>
      <c r="AB4137" s="6"/>
      <c r="AC4137" s="6"/>
      <c r="AD4137" s="6"/>
      <c r="AE4137" s="6"/>
      <c r="AF4137" s="12">
        <f t="shared" si="388"/>
        <v>0</v>
      </c>
      <c r="AG4137" s="6"/>
      <c r="AH4137" s="6"/>
      <c r="AI4137" s="6"/>
      <c r="AJ4137" s="6"/>
      <c r="AK4137" s="6"/>
      <c r="AL4137" s="12">
        <f t="shared" si="389"/>
        <v>0</v>
      </c>
      <c r="AM4137" s="11" t="str">
        <f t="shared" si="384"/>
        <v/>
      </c>
      <c r="AN4137" s="7"/>
      <c r="AO4137" s="6"/>
    </row>
    <row r="4138" spans="1:41" ht="15.75" customHeight="1" x14ac:dyDescent="0.2">
      <c r="A4138" s="4"/>
      <c r="B4138" s="7"/>
      <c r="C4138" s="8" t="str">
        <f>IFERROR(VLOOKUP(B4138,Tabla2[#All],2,FALSE),"")</f>
        <v/>
      </c>
      <c r="D4138" s="24"/>
      <c r="E4138" s="9" t="str">
        <f>IFERROR(VLOOKUP(D4138,Tabla1[],2,FALSE),"")</f>
        <v/>
      </c>
      <c r="G4138" s="24"/>
      <c r="L4138" s="3" t="str">
        <f t="shared" si="385"/>
        <v/>
      </c>
      <c r="M4138" s="24"/>
      <c r="N4138" s="24"/>
      <c r="T4138" s="6"/>
      <c r="U4138" s="6"/>
      <c r="V4138" s="10">
        <f t="shared" si="386"/>
        <v>0</v>
      </c>
      <c r="W4138" s="6"/>
      <c r="X4138" s="10">
        <f t="shared" si="387"/>
        <v>0</v>
      </c>
      <c r="Y4138" s="30"/>
      <c r="Z4138" s="30"/>
      <c r="AA4138" s="6"/>
      <c r="AB4138" s="6"/>
      <c r="AC4138" s="6"/>
      <c r="AD4138" s="6"/>
      <c r="AE4138" s="6"/>
      <c r="AF4138" s="12">
        <f t="shared" si="388"/>
        <v>0</v>
      </c>
      <c r="AG4138" s="6"/>
      <c r="AH4138" s="6"/>
      <c r="AI4138" s="6"/>
      <c r="AJ4138" s="6"/>
      <c r="AK4138" s="6"/>
      <c r="AL4138" s="12">
        <f t="shared" si="389"/>
        <v>0</v>
      </c>
      <c r="AM4138" s="11" t="str">
        <f t="shared" si="384"/>
        <v/>
      </c>
      <c r="AN4138" s="7"/>
      <c r="AO4138" s="6"/>
    </row>
    <row r="4139" spans="1:41" ht="15.75" customHeight="1" x14ac:dyDescent="0.2">
      <c r="A4139" s="4"/>
      <c r="B4139" s="7"/>
      <c r="C4139" s="8" t="str">
        <f>IFERROR(VLOOKUP(B4139,Tabla2[#All],2,FALSE),"")</f>
        <v/>
      </c>
      <c r="D4139" s="24"/>
      <c r="E4139" s="9" t="str">
        <f>IFERROR(VLOOKUP(D4139,Tabla1[],2,FALSE),"")</f>
        <v/>
      </c>
      <c r="G4139" s="24"/>
      <c r="L4139" s="3" t="str">
        <f t="shared" si="385"/>
        <v/>
      </c>
      <c r="M4139" s="24"/>
      <c r="N4139" s="24"/>
      <c r="T4139" s="6"/>
      <c r="U4139" s="6"/>
      <c r="V4139" s="10">
        <f t="shared" si="386"/>
        <v>0</v>
      </c>
      <c r="W4139" s="6"/>
      <c r="X4139" s="10">
        <f t="shared" si="387"/>
        <v>0</v>
      </c>
      <c r="Y4139" s="30"/>
      <c r="Z4139" s="30"/>
      <c r="AA4139" s="6"/>
      <c r="AB4139" s="6"/>
      <c r="AC4139" s="6"/>
      <c r="AD4139" s="6"/>
      <c r="AE4139" s="6"/>
      <c r="AF4139" s="12">
        <f t="shared" si="388"/>
        <v>0</v>
      </c>
      <c r="AG4139" s="6"/>
      <c r="AH4139" s="6"/>
      <c r="AI4139" s="6"/>
      <c r="AJ4139" s="6"/>
      <c r="AK4139" s="6"/>
      <c r="AL4139" s="12">
        <f t="shared" si="389"/>
        <v>0</v>
      </c>
      <c r="AM4139" s="11" t="str">
        <f t="shared" si="384"/>
        <v/>
      </c>
      <c r="AN4139" s="7"/>
      <c r="AO4139" s="6"/>
    </row>
    <row r="4140" spans="1:41" ht="15.75" customHeight="1" x14ac:dyDescent="0.2">
      <c r="A4140" s="4"/>
      <c r="B4140" s="7"/>
      <c r="C4140" s="8" t="str">
        <f>IFERROR(VLOOKUP(B4140,Tabla2[#All],2,FALSE),"")</f>
        <v/>
      </c>
      <c r="D4140" s="24"/>
      <c r="E4140" s="9" t="str">
        <f>IFERROR(VLOOKUP(D4140,Tabla1[],2,FALSE),"")</f>
        <v/>
      </c>
      <c r="G4140" s="24"/>
      <c r="L4140" s="3" t="str">
        <f t="shared" si="385"/>
        <v/>
      </c>
      <c r="M4140" s="24"/>
      <c r="N4140" s="24"/>
      <c r="T4140" s="6"/>
      <c r="U4140" s="6"/>
      <c r="V4140" s="10">
        <f t="shared" si="386"/>
        <v>0</v>
      </c>
      <c r="W4140" s="6"/>
      <c r="X4140" s="10">
        <f t="shared" si="387"/>
        <v>0</v>
      </c>
      <c r="Y4140" s="30"/>
      <c r="Z4140" s="30"/>
      <c r="AA4140" s="6"/>
      <c r="AB4140" s="6"/>
      <c r="AC4140" s="6"/>
      <c r="AD4140" s="6"/>
      <c r="AE4140" s="6"/>
      <c r="AF4140" s="12">
        <f t="shared" si="388"/>
        <v>0</v>
      </c>
      <c r="AG4140" s="6"/>
      <c r="AH4140" s="6"/>
      <c r="AI4140" s="6"/>
      <c r="AJ4140" s="6"/>
      <c r="AK4140" s="6"/>
      <c r="AL4140" s="12">
        <f t="shared" si="389"/>
        <v>0</v>
      </c>
      <c r="AM4140" s="11" t="str">
        <f t="shared" si="384"/>
        <v/>
      </c>
      <c r="AN4140" s="7"/>
      <c r="AO4140" s="6"/>
    </row>
    <row r="4141" spans="1:41" ht="15.75" customHeight="1" x14ac:dyDescent="0.2">
      <c r="A4141" s="4"/>
      <c r="B4141" s="7"/>
      <c r="C4141" s="8" t="str">
        <f>IFERROR(VLOOKUP(B4141,Tabla2[#All],2,FALSE),"")</f>
        <v/>
      </c>
      <c r="D4141" s="24"/>
      <c r="E4141" s="9" t="str">
        <f>IFERROR(VLOOKUP(D4141,Tabla1[],2,FALSE),"")</f>
        <v/>
      </c>
      <c r="G4141" s="24"/>
      <c r="L4141" s="3" t="str">
        <f t="shared" si="385"/>
        <v/>
      </c>
      <c r="M4141" s="24"/>
      <c r="N4141" s="24"/>
      <c r="T4141" s="6"/>
      <c r="U4141" s="6"/>
      <c r="V4141" s="10">
        <f t="shared" si="386"/>
        <v>0</v>
      </c>
      <c r="W4141" s="6"/>
      <c r="X4141" s="10">
        <f t="shared" si="387"/>
        <v>0</v>
      </c>
      <c r="Y4141" s="30"/>
      <c r="Z4141" s="30"/>
      <c r="AA4141" s="6"/>
      <c r="AB4141" s="6"/>
      <c r="AC4141" s="6"/>
      <c r="AD4141" s="6"/>
      <c r="AE4141" s="6"/>
      <c r="AF4141" s="12">
        <f t="shared" si="388"/>
        <v>0</v>
      </c>
      <c r="AG4141" s="6"/>
      <c r="AH4141" s="6"/>
      <c r="AI4141" s="6"/>
      <c r="AJ4141" s="6"/>
      <c r="AK4141" s="6"/>
      <c r="AL4141" s="12">
        <f t="shared" si="389"/>
        <v>0</v>
      </c>
      <c r="AM4141" s="11" t="str">
        <f t="shared" si="384"/>
        <v/>
      </c>
      <c r="AN4141" s="7"/>
      <c r="AO4141" s="6"/>
    </row>
    <row r="4142" spans="1:41" ht="15.75" customHeight="1" x14ac:dyDescent="0.2">
      <c r="A4142" s="4"/>
      <c r="B4142" s="7"/>
      <c r="C4142" s="8" t="str">
        <f>IFERROR(VLOOKUP(B4142,Tabla2[#All],2,FALSE),"")</f>
        <v/>
      </c>
      <c r="D4142" s="24"/>
      <c r="E4142" s="9" t="str">
        <f>IFERROR(VLOOKUP(D4142,Tabla1[],2,FALSE),"")</f>
        <v/>
      </c>
      <c r="G4142" s="24"/>
      <c r="L4142" s="3" t="str">
        <f t="shared" si="385"/>
        <v/>
      </c>
      <c r="M4142" s="24"/>
      <c r="N4142" s="24"/>
      <c r="T4142" s="6"/>
      <c r="U4142" s="6"/>
      <c r="V4142" s="10">
        <f t="shared" si="386"/>
        <v>0</v>
      </c>
      <c r="W4142" s="6"/>
      <c r="X4142" s="10">
        <f t="shared" si="387"/>
        <v>0</v>
      </c>
      <c r="Y4142" s="30"/>
      <c r="Z4142" s="30"/>
      <c r="AA4142" s="6"/>
      <c r="AB4142" s="6"/>
      <c r="AC4142" s="6"/>
      <c r="AD4142" s="6"/>
      <c r="AE4142" s="6"/>
      <c r="AF4142" s="12">
        <f t="shared" si="388"/>
        <v>0</v>
      </c>
      <c r="AG4142" s="6"/>
      <c r="AH4142" s="6"/>
      <c r="AI4142" s="6"/>
      <c r="AJ4142" s="6"/>
      <c r="AK4142" s="6"/>
      <c r="AL4142" s="12">
        <f t="shared" si="389"/>
        <v>0</v>
      </c>
      <c r="AM4142" s="11" t="str">
        <f t="shared" si="384"/>
        <v/>
      </c>
      <c r="AN4142" s="7"/>
      <c r="AO4142" s="6"/>
    </row>
    <row r="4143" spans="1:41" ht="15.75" customHeight="1" x14ac:dyDescent="0.2">
      <c r="A4143" s="4"/>
      <c r="B4143" s="7"/>
      <c r="C4143" s="8" t="str">
        <f>IFERROR(VLOOKUP(B4143,Tabla2[#All],2,FALSE),"")</f>
        <v/>
      </c>
      <c r="D4143" s="24"/>
      <c r="E4143" s="9" t="str">
        <f>IFERROR(VLOOKUP(D4143,Tabla1[],2,FALSE),"")</f>
        <v/>
      </c>
      <c r="G4143" s="24"/>
      <c r="L4143" s="3" t="str">
        <f t="shared" si="385"/>
        <v/>
      </c>
      <c r="M4143" s="24"/>
      <c r="N4143" s="24"/>
      <c r="T4143" s="6"/>
      <c r="U4143" s="6"/>
      <c r="V4143" s="10">
        <f t="shared" si="386"/>
        <v>0</v>
      </c>
      <c r="W4143" s="6"/>
      <c r="X4143" s="10">
        <f t="shared" si="387"/>
        <v>0</v>
      </c>
      <c r="Y4143" s="30"/>
      <c r="Z4143" s="30"/>
      <c r="AA4143" s="6"/>
      <c r="AB4143" s="6"/>
      <c r="AC4143" s="6"/>
      <c r="AD4143" s="6"/>
      <c r="AE4143" s="6"/>
      <c r="AF4143" s="12">
        <f t="shared" si="388"/>
        <v>0</v>
      </c>
      <c r="AG4143" s="6"/>
      <c r="AH4143" s="6"/>
      <c r="AI4143" s="6"/>
      <c r="AJ4143" s="6"/>
      <c r="AK4143" s="6"/>
      <c r="AL4143" s="12">
        <f t="shared" si="389"/>
        <v>0</v>
      </c>
      <c r="AM4143" s="11" t="str">
        <f t="shared" si="384"/>
        <v/>
      </c>
      <c r="AN4143" s="7"/>
      <c r="AO4143" s="6"/>
    </row>
    <row r="4144" spans="1:41" ht="15.75" customHeight="1" x14ac:dyDescent="0.2">
      <c r="A4144" s="4"/>
      <c r="B4144" s="7"/>
      <c r="C4144" s="8" t="str">
        <f>IFERROR(VLOOKUP(B4144,Tabla2[#All],2,FALSE),"")</f>
        <v/>
      </c>
      <c r="D4144" s="24"/>
      <c r="E4144" s="9" t="str">
        <f>IFERROR(VLOOKUP(D4144,Tabla1[],2,FALSE),"")</f>
        <v/>
      </c>
      <c r="G4144" s="24"/>
      <c r="L4144" s="3" t="str">
        <f t="shared" si="385"/>
        <v/>
      </c>
      <c r="M4144" s="24"/>
      <c r="N4144" s="24"/>
      <c r="T4144" s="6"/>
      <c r="U4144" s="6"/>
      <c r="V4144" s="10">
        <f t="shared" si="386"/>
        <v>0</v>
      </c>
      <c r="W4144" s="6"/>
      <c r="X4144" s="10">
        <f t="shared" si="387"/>
        <v>0</v>
      </c>
      <c r="Y4144" s="30"/>
      <c r="Z4144" s="30"/>
      <c r="AA4144" s="6"/>
      <c r="AB4144" s="6"/>
      <c r="AC4144" s="6"/>
      <c r="AD4144" s="6"/>
      <c r="AE4144" s="6"/>
      <c r="AF4144" s="12">
        <f t="shared" si="388"/>
        <v>0</v>
      </c>
      <c r="AG4144" s="6"/>
      <c r="AH4144" s="6"/>
      <c r="AI4144" s="6"/>
      <c r="AJ4144" s="6"/>
      <c r="AK4144" s="6"/>
      <c r="AL4144" s="12">
        <f t="shared" si="389"/>
        <v>0</v>
      </c>
      <c r="AM4144" s="11" t="str">
        <f t="shared" si="384"/>
        <v/>
      </c>
      <c r="AN4144" s="7"/>
      <c r="AO4144" s="6"/>
    </row>
    <row r="4145" spans="1:41" ht="15.75" customHeight="1" x14ac:dyDescent="0.2">
      <c r="A4145" s="4"/>
      <c r="B4145" s="7"/>
      <c r="C4145" s="8" t="str">
        <f>IFERROR(VLOOKUP(B4145,Tabla2[#All],2,FALSE),"")</f>
        <v/>
      </c>
      <c r="D4145" s="24"/>
      <c r="E4145" s="9" t="str">
        <f>IFERROR(VLOOKUP(D4145,Tabla1[],2,FALSE),"")</f>
        <v/>
      </c>
      <c r="G4145" s="24"/>
      <c r="L4145" s="3" t="str">
        <f t="shared" si="385"/>
        <v/>
      </c>
      <c r="M4145" s="24"/>
      <c r="N4145" s="24"/>
      <c r="T4145" s="6"/>
      <c r="U4145" s="6"/>
      <c r="V4145" s="10">
        <f t="shared" si="386"/>
        <v>0</v>
      </c>
      <c r="W4145" s="6"/>
      <c r="X4145" s="10">
        <f t="shared" si="387"/>
        <v>0</v>
      </c>
      <c r="Y4145" s="30"/>
      <c r="Z4145" s="30"/>
      <c r="AA4145" s="6"/>
      <c r="AB4145" s="6"/>
      <c r="AC4145" s="6"/>
      <c r="AD4145" s="6"/>
      <c r="AE4145" s="6"/>
      <c r="AF4145" s="12">
        <f t="shared" si="388"/>
        <v>0</v>
      </c>
      <c r="AG4145" s="6"/>
      <c r="AH4145" s="6"/>
      <c r="AI4145" s="6"/>
      <c r="AJ4145" s="6"/>
      <c r="AK4145" s="6"/>
      <c r="AL4145" s="12">
        <f t="shared" si="389"/>
        <v>0</v>
      </c>
      <c r="AM4145" s="11" t="str">
        <f t="shared" si="384"/>
        <v/>
      </c>
      <c r="AN4145" s="7"/>
      <c r="AO4145" s="6"/>
    </row>
    <row r="4146" spans="1:41" ht="15.75" customHeight="1" x14ac:dyDescent="0.2">
      <c r="A4146" s="4"/>
      <c r="B4146" s="7"/>
      <c r="C4146" s="8" t="str">
        <f>IFERROR(VLOOKUP(B4146,Tabla2[#All],2,FALSE),"")</f>
        <v/>
      </c>
      <c r="D4146" s="24"/>
      <c r="E4146" s="9" t="str">
        <f>IFERROR(VLOOKUP(D4146,Tabla1[],2,FALSE),"")</f>
        <v/>
      </c>
      <c r="G4146" s="24"/>
      <c r="L4146" s="3" t="str">
        <f t="shared" si="385"/>
        <v/>
      </c>
      <c r="M4146" s="24"/>
      <c r="N4146" s="24"/>
      <c r="T4146" s="6"/>
      <c r="U4146" s="6"/>
      <c r="V4146" s="10">
        <f t="shared" si="386"/>
        <v>0</v>
      </c>
      <c r="W4146" s="6"/>
      <c r="X4146" s="10">
        <f t="shared" si="387"/>
        <v>0</v>
      </c>
      <c r="Y4146" s="30"/>
      <c r="Z4146" s="30"/>
      <c r="AA4146" s="6"/>
      <c r="AB4146" s="6"/>
      <c r="AC4146" s="6"/>
      <c r="AD4146" s="6"/>
      <c r="AE4146" s="6"/>
      <c r="AF4146" s="12">
        <f t="shared" si="388"/>
        <v>0</v>
      </c>
      <c r="AG4146" s="6"/>
      <c r="AH4146" s="6"/>
      <c r="AI4146" s="6"/>
      <c r="AJ4146" s="6"/>
      <c r="AK4146" s="6"/>
      <c r="AL4146" s="12">
        <f t="shared" si="389"/>
        <v>0</v>
      </c>
      <c r="AM4146" s="11" t="str">
        <f t="shared" si="384"/>
        <v/>
      </c>
      <c r="AN4146" s="7"/>
      <c r="AO4146" s="6"/>
    </row>
    <row r="4147" spans="1:41" ht="15.75" customHeight="1" x14ac:dyDescent="0.2">
      <c r="A4147" s="4"/>
      <c r="B4147" s="7"/>
      <c r="C4147" s="8" t="str">
        <f>IFERROR(VLOOKUP(B4147,Tabla2[#All],2,FALSE),"")</f>
        <v/>
      </c>
      <c r="D4147" s="24"/>
      <c r="E4147" s="9" t="str">
        <f>IFERROR(VLOOKUP(D4147,Tabla1[],2,FALSE),"")</f>
        <v/>
      </c>
      <c r="G4147" s="24"/>
      <c r="L4147" s="3" t="str">
        <f t="shared" si="385"/>
        <v/>
      </c>
      <c r="M4147" s="24"/>
      <c r="N4147" s="24"/>
      <c r="T4147" s="6"/>
      <c r="U4147" s="6"/>
      <c r="V4147" s="10">
        <f t="shared" si="386"/>
        <v>0</v>
      </c>
      <c r="W4147" s="6"/>
      <c r="X4147" s="10">
        <f t="shared" si="387"/>
        <v>0</v>
      </c>
      <c r="Y4147" s="30"/>
      <c r="Z4147" s="30"/>
      <c r="AA4147" s="6"/>
      <c r="AB4147" s="6"/>
      <c r="AC4147" s="6"/>
      <c r="AD4147" s="6"/>
      <c r="AE4147" s="6"/>
      <c r="AF4147" s="12">
        <f t="shared" si="388"/>
        <v>0</v>
      </c>
      <c r="AG4147" s="6"/>
      <c r="AH4147" s="6"/>
      <c r="AI4147" s="6"/>
      <c r="AJ4147" s="6"/>
      <c r="AK4147" s="6"/>
      <c r="AL4147" s="12">
        <f t="shared" si="389"/>
        <v>0</v>
      </c>
      <c r="AM4147" s="11" t="str">
        <f t="shared" si="384"/>
        <v/>
      </c>
      <c r="AN4147" s="7"/>
      <c r="AO4147" s="6"/>
    </row>
    <row r="4148" spans="1:41" ht="15.75" customHeight="1" x14ac:dyDescent="0.2">
      <c r="A4148" s="4"/>
      <c r="B4148" s="7"/>
      <c r="C4148" s="8" t="str">
        <f>IFERROR(VLOOKUP(B4148,Tabla2[#All],2,FALSE),"")</f>
        <v/>
      </c>
      <c r="D4148" s="24"/>
      <c r="E4148" s="9" t="str">
        <f>IFERROR(VLOOKUP(D4148,Tabla1[],2,FALSE),"")</f>
        <v/>
      </c>
      <c r="G4148" s="24"/>
      <c r="L4148" s="3" t="str">
        <f t="shared" si="385"/>
        <v/>
      </c>
      <c r="M4148" s="24"/>
      <c r="N4148" s="24"/>
      <c r="T4148" s="6"/>
      <c r="U4148" s="6"/>
      <c r="V4148" s="10">
        <f t="shared" si="386"/>
        <v>0</v>
      </c>
      <c r="W4148" s="6"/>
      <c r="X4148" s="10">
        <f t="shared" si="387"/>
        <v>0</v>
      </c>
      <c r="Y4148" s="30"/>
      <c r="Z4148" s="30"/>
      <c r="AA4148" s="6"/>
      <c r="AB4148" s="6"/>
      <c r="AC4148" s="6"/>
      <c r="AD4148" s="6"/>
      <c r="AE4148" s="6"/>
      <c r="AF4148" s="12">
        <f t="shared" si="388"/>
        <v>0</v>
      </c>
      <c r="AG4148" s="6"/>
      <c r="AH4148" s="6"/>
      <c r="AI4148" s="6"/>
      <c r="AJ4148" s="6"/>
      <c r="AK4148" s="6"/>
      <c r="AL4148" s="12">
        <f t="shared" si="389"/>
        <v>0</v>
      </c>
      <c r="AM4148" s="11" t="str">
        <f t="shared" si="384"/>
        <v/>
      </c>
      <c r="AN4148" s="7"/>
      <c r="AO4148" s="6"/>
    </row>
    <row r="4149" spans="1:41" ht="15.75" customHeight="1" x14ac:dyDescent="0.2">
      <c r="A4149" s="4"/>
      <c r="B4149" s="7"/>
      <c r="C4149" s="8" t="str">
        <f>IFERROR(VLOOKUP(B4149,Tabla2[#All],2,FALSE),"")</f>
        <v/>
      </c>
      <c r="D4149" s="24"/>
      <c r="E4149" s="9" t="str">
        <f>IFERROR(VLOOKUP(D4149,Tabla1[],2,FALSE),"")</f>
        <v/>
      </c>
      <c r="G4149" s="24"/>
      <c r="L4149" s="3" t="str">
        <f t="shared" si="385"/>
        <v/>
      </c>
      <c r="M4149" s="24"/>
      <c r="N4149" s="24"/>
      <c r="T4149" s="6"/>
      <c r="U4149" s="6"/>
      <c r="V4149" s="10">
        <f t="shared" si="386"/>
        <v>0</v>
      </c>
      <c r="W4149" s="6"/>
      <c r="X4149" s="10">
        <f t="shared" si="387"/>
        <v>0</v>
      </c>
      <c r="Y4149" s="30"/>
      <c r="Z4149" s="30"/>
      <c r="AA4149" s="6"/>
      <c r="AB4149" s="6"/>
      <c r="AC4149" s="6"/>
      <c r="AD4149" s="6"/>
      <c r="AE4149" s="6"/>
      <c r="AF4149" s="12">
        <f t="shared" si="388"/>
        <v>0</v>
      </c>
      <c r="AG4149" s="6"/>
      <c r="AH4149" s="6"/>
      <c r="AI4149" s="6"/>
      <c r="AJ4149" s="6"/>
      <c r="AK4149" s="6"/>
      <c r="AL4149" s="12">
        <f t="shared" si="389"/>
        <v>0</v>
      </c>
      <c r="AM4149" s="11" t="str">
        <f t="shared" si="384"/>
        <v/>
      </c>
      <c r="AN4149" s="7"/>
      <c r="AO4149" s="6"/>
    </row>
    <row r="4150" spans="1:41" ht="15.75" customHeight="1" x14ac:dyDescent="0.2">
      <c r="A4150" s="4"/>
      <c r="B4150" s="7"/>
      <c r="C4150" s="8" t="str">
        <f>IFERROR(VLOOKUP(B4150,Tabla2[#All],2,FALSE),"")</f>
        <v/>
      </c>
      <c r="D4150" s="24"/>
      <c r="E4150" s="9" t="str">
        <f>IFERROR(VLOOKUP(D4150,Tabla1[],2,FALSE),"")</f>
        <v/>
      </c>
      <c r="G4150" s="24"/>
      <c r="L4150" s="3" t="str">
        <f t="shared" si="385"/>
        <v/>
      </c>
      <c r="M4150" s="24"/>
      <c r="N4150" s="24"/>
      <c r="T4150" s="6"/>
      <c r="U4150" s="6"/>
      <c r="V4150" s="10">
        <f t="shared" si="386"/>
        <v>0</v>
      </c>
      <c r="W4150" s="6"/>
      <c r="X4150" s="10">
        <f t="shared" si="387"/>
        <v>0</v>
      </c>
      <c r="Y4150" s="30"/>
      <c r="Z4150" s="30"/>
      <c r="AA4150" s="6"/>
      <c r="AB4150" s="6"/>
      <c r="AC4150" s="6"/>
      <c r="AD4150" s="6"/>
      <c r="AE4150" s="6"/>
      <c r="AF4150" s="12">
        <f t="shared" si="388"/>
        <v>0</v>
      </c>
      <c r="AG4150" s="6"/>
      <c r="AH4150" s="6"/>
      <c r="AI4150" s="6"/>
      <c r="AJ4150" s="6"/>
      <c r="AK4150" s="6"/>
      <c r="AL4150" s="12">
        <f t="shared" si="389"/>
        <v>0</v>
      </c>
      <c r="AM4150" s="11" t="str">
        <f t="shared" si="384"/>
        <v/>
      </c>
      <c r="AN4150" s="7"/>
      <c r="AO4150" s="6"/>
    </row>
    <row r="4151" spans="1:41" ht="15.75" customHeight="1" x14ac:dyDescent="0.2">
      <c r="A4151" s="4"/>
      <c r="B4151" s="7"/>
      <c r="C4151" s="8" t="str">
        <f>IFERROR(VLOOKUP(B4151,Tabla2[#All],2,FALSE),"")</f>
        <v/>
      </c>
      <c r="D4151" s="24"/>
      <c r="E4151" s="9" t="str">
        <f>IFERROR(VLOOKUP(D4151,Tabla1[],2,FALSE),"")</f>
        <v/>
      </c>
      <c r="G4151" s="24"/>
      <c r="L4151" s="3" t="str">
        <f t="shared" si="385"/>
        <v/>
      </c>
      <c r="M4151" s="24"/>
      <c r="N4151" s="24"/>
      <c r="T4151" s="6"/>
      <c r="U4151" s="6"/>
      <c r="V4151" s="10">
        <f t="shared" si="386"/>
        <v>0</v>
      </c>
      <c r="W4151" s="6"/>
      <c r="X4151" s="10">
        <f t="shared" si="387"/>
        <v>0</v>
      </c>
      <c r="Y4151" s="30"/>
      <c r="Z4151" s="30"/>
      <c r="AA4151" s="6"/>
      <c r="AB4151" s="6"/>
      <c r="AC4151" s="6"/>
      <c r="AD4151" s="6"/>
      <c r="AE4151" s="6"/>
      <c r="AF4151" s="12">
        <f t="shared" si="388"/>
        <v>0</v>
      </c>
      <c r="AG4151" s="6"/>
      <c r="AH4151" s="6"/>
      <c r="AI4151" s="6"/>
      <c r="AJ4151" s="6"/>
      <c r="AK4151" s="6"/>
      <c r="AL4151" s="12">
        <f t="shared" si="389"/>
        <v>0</v>
      </c>
      <c r="AM4151" s="11" t="str">
        <f t="shared" si="384"/>
        <v/>
      </c>
      <c r="AN4151" s="7"/>
      <c r="AO4151" s="6"/>
    </row>
    <row r="4152" spans="1:41" ht="15.75" customHeight="1" x14ac:dyDescent="0.2">
      <c r="A4152" s="4"/>
      <c r="B4152" s="7"/>
      <c r="C4152" s="8" t="str">
        <f>IFERROR(VLOOKUP(B4152,Tabla2[#All],2,FALSE),"")</f>
        <v/>
      </c>
      <c r="D4152" s="24"/>
      <c r="E4152" s="9" t="str">
        <f>IFERROR(VLOOKUP(D4152,Tabla1[],2,FALSE),"")</f>
        <v/>
      </c>
      <c r="G4152" s="24"/>
      <c r="L4152" s="3" t="str">
        <f t="shared" si="385"/>
        <v/>
      </c>
      <c r="M4152" s="24"/>
      <c r="N4152" s="24"/>
      <c r="T4152" s="6"/>
      <c r="U4152" s="6"/>
      <c r="V4152" s="10">
        <f t="shared" si="386"/>
        <v>0</v>
      </c>
      <c r="W4152" s="6"/>
      <c r="X4152" s="10">
        <f t="shared" si="387"/>
        <v>0</v>
      </c>
      <c r="Y4152" s="30"/>
      <c r="Z4152" s="30"/>
      <c r="AA4152" s="6"/>
      <c r="AB4152" s="6"/>
      <c r="AC4152" s="6"/>
      <c r="AD4152" s="6"/>
      <c r="AE4152" s="6"/>
      <c r="AF4152" s="12">
        <f t="shared" si="388"/>
        <v>0</v>
      </c>
      <c r="AG4152" s="6"/>
      <c r="AH4152" s="6"/>
      <c r="AI4152" s="6"/>
      <c r="AJ4152" s="6"/>
      <c r="AK4152" s="6"/>
      <c r="AL4152" s="12">
        <f t="shared" si="389"/>
        <v>0</v>
      </c>
      <c r="AM4152" s="11" t="str">
        <f t="shared" si="384"/>
        <v/>
      </c>
      <c r="AN4152" s="7"/>
      <c r="AO4152" s="6"/>
    </row>
    <row r="4153" spans="1:41" ht="15.75" customHeight="1" x14ac:dyDescent="0.2">
      <c r="A4153" s="4"/>
      <c r="B4153" s="7"/>
      <c r="C4153" s="8" t="str">
        <f>IFERROR(VLOOKUP(B4153,Tabla2[#All],2,FALSE),"")</f>
        <v/>
      </c>
      <c r="D4153" s="24"/>
      <c r="E4153" s="9" t="str">
        <f>IFERROR(VLOOKUP(D4153,Tabla1[],2,FALSE),"")</f>
        <v/>
      </c>
      <c r="G4153" s="24"/>
      <c r="L4153" s="3" t="str">
        <f t="shared" si="385"/>
        <v/>
      </c>
      <c r="M4153" s="24"/>
      <c r="N4153" s="24"/>
      <c r="T4153" s="6"/>
      <c r="U4153" s="6"/>
      <c r="V4153" s="10">
        <f t="shared" si="386"/>
        <v>0</v>
      </c>
      <c r="W4153" s="6"/>
      <c r="X4153" s="10">
        <f t="shared" si="387"/>
        <v>0</v>
      </c>
      <c r="Y4153" s="30"/>
      <c r="Z4153" s="30"/>
      <c r="AA4153" s="6"/>
      <c r="AB4153" s="6"/>
      <c r="AC4153" s="6"/>
      <c r="AD4153" s="6"/>
      <c r="AE4153" s="6"/>
      <c r="AF4153" s="12">
        <f t="shared" si="388"/>
        <v>0</v>
      </c>
      <c r="AG4153" s="6"/>
      <c r="AH4153" s="6"/>
      <c r="AI4153" s="6"/>
      <c r="AJ4153" s="6"/>
      <c r="AK4153" s="6"/>
      <c r="AL4153" s="12">
        <f t="shared" si="389"/>
        <v>0</v>
      </c>
      <c r="AM4153" s="11" t="str">
        <f t="shared" si="384"/>
        <v/>
      </c>
      <c r="AN4153" s="7"/>
      <c r="AO4153" s="6"/>
    </row>
    <row r="4154" spans="1:41" ht="15.75" customHeight="1" x14ac:dyDescent="0.2">
      <c r="A4154" s="4"/>
      <c r="B4154" s="7"/>
      <c r="C4154" s="8" t="str">
        <f>IFERROR(VLOOKUP(B4154,Tabla2[#All],2,FALSE),"")</f>
        <v/>
      </c>
      <c r="D4154" s="24"/>
      <c r="E4154" s="9" t="str">
        <f>IFERROR(VLOOKUP(D4154,Tabla1[],2,FALSE),"")</f>
        <v/>
      </c>
      <c r="G4154" s="24"/>
      <c r="L4154" s="3" t="str">
        <f t="shared" si="385"/>
        <v/>
      </c>
      <c r="M4154" s="24"/>
      <c r="N4154" s="24"/>
      <c r="T4154" s="6"/>
      <c r="U4154" s="6"/>
      <c r="V4154" s="10">
        <f t="shared" si="386"/>
        <v>0</v>
      </c>
      <c r="W4154" s="6"/>
      <c r="X4154" s="10">
        <f t="shared" si="387"/>
        <v>0</v>
      </c>
      <c r="Y4154" s="30"/>
      <c r="Z4154" s="30"/>
      <c r="AA4154" s="6"/>
      <c r="AB4154" s="6"/>
      <c r="AC4154" s="6"/>
      <c r="AD4154" s="6"/>
      <c r="AE4154" s="6"/>
      <c r="AF4154" s="12">
        <f t="shared" si="388"/>
        <v>0</v>
      </c>
      <c r="AG4154" s="6"/>
      <c r="AH4154" s="6"/>
      <c r="AI4154" s="6"/>
      <c r="AJ4154" s="6"/>
      <c r="AK4154" s="6"/>
      <c r="AL4154" s="12">
        <f t="shared" si="389"/>
        <v>0</v>
      </c>
      <c r="AM4154" s="11" t="str">
        <f t="shared" si="384"/>
        <v/>
      </c>
      <c r="AN4154" s="7"/>
      <c r="AO4154" s="6"/>
    </row>
    <row r="4155" spans="1:41" ht="15.75" customHeight="1" x14ac:dyDescent="0.2">
      <c r="A4155" s="4"/>
      <c r="B4155" s="7"/>
      <c r="C4155" s="8" t="str">
        <f>IFERROR(VLOOKUP(B4155,Tabla2[#All],2,FALSE),"")</f>
        <v/>
      </c>
      <c r="D4155" s="24"/>
      <c r="E4155" s="9" t="str">
        <f>IFERROR(VLOOKUP(D4155,Tabla1[],2,FALSE),"")</f>
        <v/>
      </c>
      <c r="G4155" s="24"/>
      <c r="L4155" s="3" t="str">
        <f t="shared" si="385"/>
        <v/>
      </c>
      <c r="M4155" s="24"/>
      <c r="N4155" s="24"/>
      <c r="T4155" s="6"/>
      <c r="U4155" s="6"/>
      <c r="V4155" s="10">
        <f t="shared" si="386"/>
        <v>0</v>
      </c>
      <c r="W4155" s="6"/>
      <c r="X4155" s="10">
        <f t="shared" si="387"/>
        <v>0</v>
      </c>
      <c r="Y4155" s="30"/>
      <c r="Z4155" s="30"/>
      <c r="AA4155" s="6"/>
      <c r="AB4155" s="6"/>
      <c r="AC4155" s="6"/>
      <c r="AD4155" s="6"/>
      <c r="AE4155" s="6"/>
      <c r="AF4155" s="12">
        <f t="shared" si="388"/>
        <v>0</v>
      </c>
      <c r="AG4155" s="6"/>
      <c r="AH4155" s="6"/>
      <c r="AI4155" s="6"/>
      <c r="AJ4155" s="6"/>
      <c r="AK4155" s="6"/>
      <c r="AL4155" s="12">
        <f t="shared" si="389"/>
        <v>0</v>
      </c>
      <c r="AM4155" s="11" t="str">
        <f t="shared" si="384"/>
        <v/>
      </c>
      <c r="AN4155" s="7"/>
      <c r="AO4155" s="6"/>
    </row>
    <row r="4156" spans="1:41" ht="15.75" customHeight="1" x14ac:dyDescent="0.2">
      <c r="A4156" s="4"/>
      <c r="B4156" s="7"/>
      <c r="C4156" s="8" t="str">
        <f>IFERROR(VLOOKUP(B4156,Tabla2[#All],2,FALSE),"")</f>
        <v/>
      </c>
      <c r="D4156" s="24"/>
      <c r="E4156" s="9" t="str">
        <f>IFERROR(VLOOKUP(D4156,Tabla1[],2,FALSE),"")</f>
        <v/>
      </c>
      <c r="G4156" s="24"/>
      <c r="L4156" s="3" t="str">
        <f t="shared" si="385"/>
        <v/>
      </c>
      <c r="M4156" s="24"/>
      <c r="N4156" s="24"/>
      <c r="T4156" s="6"/>
      <c r="U4156" s="6"/>
      <c r="V4156" s="10">
        <f t="shared" si="386"/>
        <v>0</v>
      </c>
      <c r="W4156" s="6"/>
      <c r="X4156" s="10">
        <f t="shared" si="387"/>
        <v>0</v>
      </c>
      <c r="Y4156" s="30"/>
      <c r="Z4156" s="30"/>
      <c r="AA4156" s="6"/>
      <c r="AB4156" s="6"/>
      <c r="AC4156" s="6"/>
      <c r="AD4156" s="6"/>
      <c r="AE4156" s="6"/>
      <c r="AF4156" s="12">
        <f t="shared" si="388"/>
        <v>0</v>
      </c>
      <c r="AG4156" s="6"/>
      <c r="AH4156" s="6"/>
      <c r="AI4156" s="6"/>
      <c r="AJ4156" s="6"/>
      <c r="AK4156" s="6"/>
      <c r="AL4156" s="12">
        <f t="shared" si="389"/>
        <v>0</v>
      </c>
      <c r="AM4156" s="11" t="str">
        <f t="shared" si="384"/>
        <v/>
      </c>
      <c r="AN4156" s="7"/>
      <c r="AO4156" s="6"/>
    </row>
    <row r="4157" spans="1:41" ht="15.75" customHeight="1" x14ac:dyDescent="0.2">
      <c r="A4157" s="4"/>
      <c r="B4157" s="7"/>
      <c r="C4157" s="8" t="str">
        <f>IFERROR(VLOOKUP(B4157,Tabla2[#All],2,FALSE),"")</f>
        <v/>
      </c>
      <c r="D4157" s="24"/>
      <c r="E4157" s="9" t="str">
        <f>IFERROR(VLOOKUP(D4157,Tabla1[],2,FALSE),"")</f>
        <v/>
      </c>
      <c r="G4157" s="24"/>
      <c r="L4157" s="3" t="str">
        <f t="shared" si="385"/>
        <v/>
      </c>
      <c r="M4157" s="24"/>
      <c r="N4157" s="24"/>
      <c r="T4157" s="6"/>
      <c r="U4157" s="6"/>
      <c r="V4157" s="10">
        <f t="shared" si="386"/>
        <v>0</v>
      </c>
      <c r="W4157" s="6"/>
      <c r="X4157" s="10">
        <f t="shared" si="387"/>
        <v>0</v>
      </c>
      <c r="Y4157" s="30"/>
      <c r="Z4157" s="30"/>
      <c r="AA4157" s="6"/>
      <c r="AB4157" s="6"/>
      <c r="AC4157" s="6"/>
      <c r="AD4157" s="6"/>
      <c r="AE4157" s="6"/>
      <c r="AF4157" s="12">
        <f t="shared" si="388"/>
        <v>0</v>
      </c>
      <c r="AG4157" s="6"/>
      <c r="AH4157" s="6"/>
      <c r="AI4157" s="6"/>
      <c r="AJ4157" s="6"/>
      <c r="AK4157" s="6"/>
      <c r="AL4157" s="12">
        <f t="shared" si="389"/>
        <v>0</v>
      </c>
      <c r="AM4157" s="11" t="str">
        <f t="shared" si="384"/>
        <v/>
      </c>
      <c r="AN4157" s="7"/>
      <c r="AO4157" s="6"/>
    </row>
    <row r="4158" spans="1:41" ht="15.75" customHeight="1" x14ac:dyDescent="0.2">
      <c r="A4158" s="4"/>
      <c r="B4158" s="7"/>
      <c r="C4158" s="8" t="str">
        <f>IFERROR(VLOOKUP(B4158,Tabla2[#All],2,FALSE),"")</f>
        <v/>
      </c>
      <c r="D4158" s="24"/>
      <c r="E4158" s="9" t="str">
        <f>IFERROR(VLOOKUP(D4158,Tabla1[],2,FALSE),"")</f>
        <v/>
      </c>
      <c r="G4158" s="24"/>
      <c r="L4158" s="3" t="str">
        <f t="shared" si="385"/>
        <v/>
      </c>
      <c r="M4158" s="24"/>
      <c r="N4158" s="24"/>
      <c r="T4158" s="6"/>
      <c r="U4158" s="6"/>
      <c r="V4158" s="10">
        <f t="shared" si="386"/>
        <v>0</v>
      </c>
      <c r="W4158" s="6"/>
      <c r="X4158" s="10">
        <f t="shared" si="387"/>
        <v>0</v>
      </c>
      <c r="Y4158" s="30"/>
      <c r="Z4158" s="30"/>
      <c r="AA4158" s="6"/>
      <c r="AB4158" s="6"/>
      <c r="AC4158" s="6"/>
      <c r="AD4158" s="6"/>
      <c r="AE4158" s="6"/>
      <c r="AF4158" s="12">
        <f t="shared" si="388"/>
        <v>0</v>
      </c>
      <c r="AG4158" s="6"/>
      <c r="AH4158" s="6"/>
      <c r="AI4158" s="6"/>
      <c r="AJ4158" s="6"/>
      <c r="AK4158" s="6"/>
      <c r="AL4158" s="12">
        <f t="shared" si="389"/>
        <v>0</v>
      </c>
      <c r="AM4158" s="11" t="str">
        <f t="shared" si="384"/>
        <v/>
      </c>
      <c r="AN4158" s="7"/>
      <c r="AO4158" s="6"/>
    </row>
    <row r="4159" spans="1:41" ht="15.75" customHeight="1" x14ac:dyDescent="0.2">
      <c r="A4159" s="4"/>
      <c r="B4159" s="7"/>
      <c r="C4159" s="8" t="str">
        <f>IFERROR(VLOOKUP(B4159,Tabla2[#All],2,FALSE),"")</f>
        <v/>
      </c>
      <c r="D4159" s="24"/>
      <c r="E4159" s="9" t="str">
        <f>IFERROR(VLOOKUP(D4159,Tabla1[],2,FALSE),"")</f>
        <v/>
      </c>
      <c r="G4159" s="24"/>
      <c r="L4159" s="3" t="str">
        <f t="shared" si="385"/>
        <v/>
      </c>
      <c r="M4159" s="24"/>
      <c r="N4159" s="24"/>
      <c r="T4159" s="6"/>
      <c r="U4159" s="6"/>
      <c r="V4159" s="10">
        <f t="shared" si="386"/>
        <v>0</v>
      </c>
      <c r="W4159" s="6"/>
      <c r="X4159" s="10">
        <f t="shared" si="387"/>
        <v>0</v>
      </c>
      <c r="Y4159" s="30"/>
      <c r="Z4159" s="30"/>
      <c r="AA4159" s="6"/>
      <c r="AB4159" s="6"/>
      <c r="AC4159" s="6"/>
      <c r="AD4159" s="6"/>
      <c r="AE4159" s="6"/>
      <c r="AF4159" s="12">
        <f t="shared" si="388"/>
        <v>0</v>
      </c>
      <c r="AG4159" s="6"/>
      <c r="AH4159" s="6"/>
      <c r="AI4159" s="6"/>
      <c r="AJ4159" s="6"/>
      <c r="AK4159" s="6"/>
      <c r="AL4159" s="12">
        <f t="shared" si="389"/>
        <v>0</v>
      </c>
      <c r="AM4159" s="11" t="str">
        <f t="shared" si="384"/>
        <v/>
      </c>
      <c r="AN4159" s="7"/>
      <c r="AO4159" s="6"/>
    </row>
    <row r="4160" spans="1:41" ht="15.75" customHeight="1" x14ac:dyDescent="0.2">
      <c r="A4160" s="4"/>
      <c r="B4160" s="7"/>
      <c r="C4160" s="8" t="str">
        <f>IFERROR(VLOOKUP(B4160,Tabla2[#All],2,FALSE),"")</f>
        <v/>
      </c>
      <c r="D4160" s="24"/>
      <c r="E4160" s="9" t="str">
        <f>IFERROR(VLOOKUP(D4160,Tabla1[],2,FALSE),"")</f>
        <v/>
      </c>
      <c r="G4160" s="24"/>
      <c r="L4160" s="3" t="str">
        <f t="shared" si="385"/>
        <v/>
      </c>
      <c r="M4160" s="24"/>
      <c r="N4160" s="24"/>
      <c r="T4160" s="6"/>
      <c r="U4160" s="6"/>
      <c r="V4160" s="10">
        <f t="shared" si="386"/>
        <v>0</v>
      </c>
      <c r="W4160" s="6"/>
      <c r="X4160" s="10">
        <f t="shared" si="387"/>
        <v>0</v>
      </c>
      <c r="Y4160" s="30"/>
      <c r="Z4160" s="30"/>
      <c r="AA4160" s="6"/>
      <c r="AB4160" s="6"/>
      <c r="AC4160" s="6"/>
      <c r="AD4160" s="6"/>
      <c r="AE4160" s="6"/>
      <c r="AF4160" s="12">
        <f t="shared" si="388"/>
        <v>0</v>
      </c>
      <c r="AG4160" s="6"/>
      <c r="AH4160" s="6"/>
      <c r="AI4160" s="6"/>
      <c r="AJ4160" s="6"/>
      <c r="AK4160" s="6"/>
      <c r="AL4160" s="12">
        <f t="shared" si="389"/>
        <v>0</v>
      </c>
      <c r="AM4160" s="11" t="str">
        <f t="shared" si="384"/>
        <v/>
      </c>
      <c r="AN4160" s="7"/>
      <c r="AO4160" s="6"/>
    </row>
    <row r="4161" spans="1:41" ht="15.75" customHeight="1" x14ac:dyDescent="0.2">
      <c r="A4161" s="4"/>
      <c r="B4161" s="7"/>
      <c r="C4161" s="8" t="str">
        <f>IFERROR(VLOOKUP(B4161,Tabla2[#All],2,FALSE),"")</f>
        <v/>
      </c>
      <c r="D4161" s="24"/>
      <c r="E4161" s="9" t="str">
        <f>IFERROR(VLOOKUP(D4161,Tabla1[],2,FALSE),"")</f>
        <v/>
      </c>
      <c r="G4161" s="24"/>
      <c r="L4161" s="3" t="str">
        <f t="shared" si="385"/>
        <v/>
      </c>
      <c r="M4161" s="24"/>
      <c r="N4161" s="24"/>
      <c r="T4161" s="6"/>
      <c r="U4161" s="6"/>
      <c r="V4161" s="10">
        <f t="shared" si="386"/>
        <v>0</v>
      </c>
      <c r="W4161" s="6"/>
      <c r="X4161" s="10">
        <f t="shared" si="387"/>
        <v>0</v>
      </c>
      <c r="Y4161" s="30"/>
      <c r="Z4161" s="30"/>
      <c r="AA4161" s="6"/>
      <c r="AB4161" s="6"/>
      <c r="AC4161" s="6"/>
      <c r="AD4161" s="6"/>
      <c r="AE4161" s="6"/>
      <c r="AF4161" s="12">
        <f t="shared" si="388"/>
        <v>0</v>
      </c>
      <c r="AG4161" s="6"/>
      <c r="AH4161" s="6"/>
      <c r="AI4161" s="6"/>
      <c r="AJ4161" s="6"/>
      <c r="AK4161" s="6"/>
      <c r="AL4161" s="12">
        <f t="shared" si="389"/>
        <v>0</v>
      </c>
      <c r="AM4161" s="11" t="str">
        <f t="shared" si="384"/>
        <v/>
      </c>
      <c r="AN4161" s="7"/>
      <c r="AO4161" s="6"/>
    </row>
    <row r="4162" spans="1:41" ht="15.75" customHeight="1" x14ac:dyDescent="0.2">
      <c r="A4162" s="4"/>
      <c r="B4162" s="7"/>
      <c r="C4162" s="8" t="str">
        <f>IFERROR(VLOOKUP(B4162,Tabla2[#All],2,FALSE),"")</f>
        <v/>
      </c>
      <c r="D4162" s="24"/>
      <c r="E4162" s="9" t="str">
        <f>IFERROR(VLOOKUP(D4162,Tabla1[],2,FALSE),"")</f>
        <v/>
      </c>
      <c r="G4162" s="24"/>
      <c r="L4162" s="3" t="str">
        <f t="shared" si="385"/>
        <v/>
      </c>
      <c r="M4162" s="24"/>
      <c r="N4162" s="24"/>
      <c r="T4162" s="6"/>
      <c r="U4162" s="6"/>
      <c r="V4162" s="10">
        <f t="shared" si="386"/>
        <v>0</v>
      </c>
      <c r="W4162" s="6"/>
      <c r="X4162" s="10">
        <f t="shared" si="387"/>
        <v>0</v>
      </c>
      <c r="Y4162" s="30"/>
      <c r="Z4162" s="30"/>
      <c r="AA4162" s="6"/>
      <c r="AB4162" s="6"/>
      <c r="AC4162" s="6"/>
      <c r="AD4162" s="6"/>
      <c r="AE4162" s="6"/>
      <c r="AF4162" s="12">
        <f t="shared" si="388"/>
        <v>0</v>
      </c>
      <c r="AG4162" s="6"/>
      <c r="AH4162" s="6"/>
      <c r="AI4162" s="6"/>
      <c r="AJ4162" s="6"/>
      <c r="AK4162" s="6"/>
      <c r="AL4162" s="12">
        <f t="shared" si="389"/>
        <v>0</v>
      </c>
      <c r="AM4162" s="11" t="str">
        <f t="shared" si="384"/>
        <v/>
      </c>
      <c r="AN4162" s="7"/>
      <c r="AO4162" s="6"/>
    </row>
    <row r="4163" spans="1:41" ht="15.75" customHeight="1" x14ac:dyDescent="0.2">
      <c r="A4163" s="4"/>
      <c r="B4163" s="7"/>
      <c r="C4163" s="8" t="str">
        <f>IFERROR(VLOOKUP(B4163,Tabla2[#All],2,FALSE),"")</f>
        <v/>
      </c>
      <c r="D4163" s="24"/>
      <c r="E4163" s="9" t="str">
        <f>IFERROR(VLOOKUP(D4163,Tabla1[],2,FALSE),"")</f>
        <v/>
      </c>
      <c r="G4163" s="24"/>
      <c r="L4163" s="3" t="str">
        <f t="shared" si="385"/>
        <v/>
      </c>
      <c r="M4163" s="24"/>
      <c r="N4163" s="24"/>
      <c r="T4163" s="6"/>
      <c r="U4163" s="6"/>
      <c r="V4163" s="10">
        <f t="shared" si="386"/>
        <v>0</v>
      </c>
      <c r="W4163" s="6"/>
      <c r="X4163" s="10">
        <f t="shared" si="387"/>
        <v>0</v>
      </c>
      <c r="Y4163" s="30"/>
      <c r="Z4163" s="30"/>
      <c r="AA4163" s="6"/>
      <c r="AB4163" s="6"/>
      <c r="AC4163" s="6"/>
      <c r="AD4163" s="6"/>
      <c r="AE4163" s="6"/>
      <c r="AF4163" s="12">
        <f t="shared" si="388"/>
        <v>0</v>
      </c>
      <c r="AG4163" s="6"/>
      <c r="AH4163" s="6"/>
      <c r="AI4163" s="6"/>
      <c r="AJ4163" s="6"/>
      <c r="AK4163" s="6"/>
      <c r="AL4163" s="12">
        <f t="shared" si="389"/>
        <v>0</v>
      </c>
      <c r="AM4163" s="11" t="str">
        <f t="shared" si="384"/>
        <v/>
      </c>
      <c r="AN4163" s="7"/>
      <c r="AO4163" s="6"/>
    </row>
    <row r="4164" spans="1:41" ht="15.75" customHeight="1" x14ac:dyDescent="0.2">
      <c r="A4164" s="4"/>
      <c r="B4164" s="7"/>
      <c r="C4164" s="8" t="str">
        <f>IFERROR(VLOOKUP(B4164,Tabla2[#All],2,FALSE),"")</f>
        <v/>
      </c>
      <c r="D4164" s="24"/>
      <c r="E4164" s="9" t="str">
        <f>IFERROR(VLOOKUP(D4164,Tabla1[],2,FALSE),"")</f>
        <v/>
      </c>
      <c r="G4164" s="24"/>
      <c r="L4164" s="3" t="str">
        <f t="shared" si="385"/>
        <v/>
      </c>
      <c r="M4164" s="24"/>
      <c r="N4164" s="24"/>
      <c r="T4164" s="6"/>
      <c r="U4164" s="6"/>
      <c r="V4164" s="10">
        <f t="shared" si="386"/>
        <v>0</v>
      </c>
      <c r="W4164" s="6"/>
      <c r="X4164" s="10">
        <f t="shared" si="387"/>
        <v>0</v>
      </c>
      <c r="Y4164" s="30"/>
      <c r="Z4164" s="30"/>
      <c r="AA4164" s="6"/>
      <c r="AB4164" s="6"/>
      <c r="AC4164" s="6"/>
      <c r="AD4164" s="6"/>
      <c r="AE4164" s="6"/>
      <c r="AF4164" s="12">
        <f t="shared" si="388"/>
        <v>0</v>
      </c>
      <c r="AG4164" s="6"/>
      <c r="AH4164" s="6"/>
      <c r="AI4164" s="6"/>
      <c r="AJ4164" s="6"/>
      <c r="AK4164" s="6"/>
      <c r="AL4164" s="12">
        <f t="shared" si="389"/>
        <v>0</v>
      </c>
      <c r="AM4164" s="11" t="str">
        <f t="shared" si="384"/>
        <v/>
      </c>
      <c r="AN4164" s="7"/>
      <c r="AO4164" s="6"/>
    </row>
    <row r="4165" spans="1:41" ht="15.75" customHeight="1" x14ac:dyDescent="0.2">
      <c r="A4165" s="4"/>
      <c r="B4165" s="7"/>
      <c r="C4165" s="8" t="str">
        <f>IFERROR(VLOOKUP(B4165,Tabla2[#All],2,FALSE),"")</f>
        <v/>
      </c>
      <c r="D4165" s="24"/>
      <c r="E4165" s="9" t="str">
        <f>IFERROR(VLOOKUP(D4165,Tabla1[],2,FALSE),"")</f>
        <v/>
      </c>
      <c r="G4165" s="24"/>
      <c r="L4165" s="3" t="str">
        <f t="shared" si="385"/>
        <v/>
      </c>
      <c r="M4165" s="24"/>
      <c r="N4165" s="24"/>
      <c r="T4165" s="6"/>
      <c r="U4165" s="6"/>
      <c r="V4165" s="10">
        <f t="shared" si="386"/>
        <v>0</v>
      </c>
      <c r="W4165" s="6"/>
      <c r="X4165" s="10">
        <f t="shared" si="387"/>
        <v>0</v>
      </c>
      <c r="Y4165" s="30"/>
      <c r="Z4165" s="30"/>
      <c r="AA4165" s="6"/>
      <c r="AB4165" s="6"/>
      <c r="AC4165" s="6"/>
      <c r="AD4165" s="6"/>
      <c r="AE4165" s="6"/>
      <c r="AF4165" s="12">
        <f t="shared" si="388"/>
        <v>0</v>
      </c>
      <c r="AG4165" s="6"/>
      <c r="AH4165" s="6"/>
      <c r="AI4165" s="6"/>
      <c r="AJ4165" s="6"/>
      <c r="AK4165" s="6"/>
      <c r="AL4165" s="12">
        <f t="shared" si="389"/>
        <v>0</v>
      </c>
      <c r="AM4165" s="11" t="str">
        <f t="shared" si="384"/>
        <v/>
      </c>
      <c r="AN4165" s="7"/>
      <c r="AO4165" s="6"/>
    </row>
    <row r="4166" spans="1:41" ht="15.75" customHeight="1" x14ac:dyDescent="0.2">
      <c r="A4166" s="4"/>
      <c r="B4166" s="7"/>
      <c r="C4166" s="8" t="str">
        <f>IFERROR(VLOOKUP(B4166,Tabla2[#All],2,FALSE),"")</f>
        <v/>
      </c>
      <c r="D4166" s="24"/>
      <c r="E4166" s="9" t="str">
        <f>IFERROR(VLOOKUP(D4166,Tabla1[],2,FALSE),"")</f>
        <v/>
      </c>
      <c r="G4166" s="24"/>
      <c r="L4166" s="3" t="str">
        <f t="shared" si="385"/>
        <v/>
      </c>
      <c r="M4166" s="24"/>
      <c r="N4166" s="24"/>
      <c r="T4166" s="6"/>
      <c r="U4166" s="6"/>
      <c r="V4166" s="10">
        <f t="shared" si="386"/>
        <v>0</v>
      </c>
      <c r="W4166" s="6"/>
      <c r="X4166" s="10">
        <f t="shared" si="387"/>
        <v>0</v>
      </c>
      <c r="Y4166" s="30"/>
      <c r="Z4166" s="30"/>
      <c r="AA4166" s="6"/>
      <c r="AB4166" s="6"/>
      <c r="AC4166" s="6"/>
      <c r="AD4166" s="6"/>
      <c r="AE4166" s="6"/>
      <c r="AF4166" s="12">
        <f t="shared" si="388"/>
        <v>0</v>
      </c>
      <c r="AG4166" s="6"/>
      <c r="AH4166" s="6"/>
      <c r="AI4166" s="6"/>
      <c r="AJ4166" s="6"/>
      <c r="AK4166" s="6"/>
      <c r="AL4166" s="12">
        <f t="shared" si="389"/>
        <v>0</v>
      </c>
      <c r="AM4166" s="11" t="str">
        <f t="shared" si="384"/>
        <v/>
      </c>
      <c r="AN4166" s="7"/>
      <c r="AO4166" s="6"/>
    </row>
    <row r="4167" spans="1:41" ht="15.75" customHeight="1" x14ac:dyDescent="0.2">
      <c r="A4167" s="4"/>
      <c r="B4167" s="7"/>
      <c r="C4167" s="8" t="str">
        <f>IFERROR(VLOOKUP(B4167,Tabla2[#All],2,FALSE),"")</f>
        <v/>
      </c>
      <c r="D4167" s="24"/>
      <c r="E4167" s="9" t="str">
        <f>IFERROR(VLOOKUP(D4167,Tabla1[],2,FALSE),"")</f>
        <v/>
      </c>
      <c r="G4167" s="24"/>
      <c r="L4167" s="3" t="str">
        <f t="shared" si="385"/>
        <v/>
      </c>
      <c r="M4167" s="24"/>
      <c r="N4167" s="24"/>
      <c r="T4167" s="6"/>
      <c r="U4167" s="6"/>
      <c r="V4167" s="10">
        <f t="shared" si="386"/>
        <v>0</v>
      </c>
      <c r="W4167" s="6"/>
      <c r="X4167" s="10">
        <f t="shared" si="387"/>
        <v>0</v>
      </c>
      <c r="Y4167" s="30"/>
      <c r="Z4167" s="30"/>
      <c r="AA4167" s="6"/>
      <c r="AB4167" s="6"/>
      <c r="AC4167" s="6"/>
      <c r="AD4167" s="6"/>
      <c r="AE4167" s="6"/>
      <c r="AF4167" s="12">
        <f t="shared" si="388"/>
        <v>0</v>
      </c>
      <c r="AG4167" s="6"/>
      <c r="AH4167" s="6"/>
      <c r="AI4167" s="6"/>
      <c r="AJ4167" s="6"/>
      <c r="AK4167" s="6"/>
      <c r="AL4167" s="12">
        <f t="shared" si="389"/>
        <v>0</v>
      </c>
      <c r="AM4167" s="11" t="str">
        <f t="shared" ref="AM4167:AM4230" si="390">IF(SUM(AF4167+AL4167)=0,"",IF(SUM(AF4167+AL4167)=Z4167,"Ok","Error en Montos"))</f>
        <v/>
      </c>
      <c r="AN4167" s="7"/>
      <c r="AO4167" s="6"/>
    </row>
    <row r="4168" spans="1:41" ht="15.75" customHeight="1" x14ac:dyDescent="0.2">
      <c r="A4168" s="4"/>
      <c r="B4168" s="7"/>
      <c r="C4168" s="8" t="str">
        <f>IFERROR(VLOOKUP(B4168,Tabla2[#All],2,FALSE),"")</f>
        <v/>
      </c>
      <c r="D4168" s="24"/>
      <c r="E4168" s="9" t="str">
        <f>IFERROR(VLOOKUP(D4168,Tabla1[],2,FALSE),"")</f>
        <v/>
      </c>
      <c r="G4168" s="24"/>
      <c r="L4168" s="3" t="str">
        <f t="shared" ref="L4168:L4231" si="391">IF(AND(J4168&lt;&gt;"",K4168&lt;&gt;""),DATEDIF(J4168,K4168,"d")+1,"")</f>
        <v/>
      </c>
      <c r="M4168" s="24"/>
      <c r="N4168" s="24"/>
      <c r="T4168" s="6"/>
      <c r="U4168" s="6"/>
      <c r="V4168" s="10">
        <f t="shared" ref="V4168:V4231" si="392">SUM(T4168+U4168)</f>
        <v>0</v>
      </c>
      <c r="W4168" s="6"/>
      <c r="X4168" s="10">
        <f t="shared" ref="X4168:X4231" si="393">V4168-W4168</f>
        <v>0</v>
      </c>
      <c r="Y4168" s="30"/>
      <c r="Z4168" s="30"/>
      <c r="AA4168" s="6"/>
      <c r="AB4168" s="6"/>
      <c r="AC4168" s="6"/>
      <c r="AD4168" s="6"/>
      <c r="AE4168" s="6"/>
      <c r="AF4168" s="12">
        <f t="shared" ref="AF4168:AF4231" si="394">SUM(AA4168:AD4168)</f>
        <v>0</v>
      </c>
      <c r="AG4168" s="6"/>
      <c r="AH4168" s="6"/>
      <c r="AI4168" s="6"/>
      <c r="AJ4168" s="6"/>
      <c r="AK4168" s="6"/>
      <c r="AL4168" s="12">
        <f t="shared" ref="AL4168:AL4231" si="395">SUM(AG4168:AJ4168)</f>
        <v>0</v>
      </c>
      <c r="AM4168" s="11" t="str">
        <f t="shared" si="390"/>
        <v/>
      </c>
      <c r="AN4168" s="7"/>
      <c r="AO4168" s="6"/>
    </row>
    <row r="4169" spans="1:41" ht="15.75" customHeight="1" x14ac:dyDescent="0.2">
      <c r="A4169" s="4"/>
      <c r="B4169" s="7"/>
      <c r="C4169" s="8" t="str">
        <f>IFERROR(VLOOKUP(B4169,Tabla2[#All],2,FALSE),"")</f>
        <v/>
      </c>
      <c r="D4169" s="24"/>
      <c r="E4169" s="9" t="str">
        <f>IFERROR(VLOOKUP(D4169,Tabla1[],2,FALSE),"")</f>
        <v/>
      </c>
      <c r="G4169" s="24"/>
      <c r="L4169" s="3" t="str">
        <f t="shared" si="391"/>
        <v/>
      </c>
      <c r="M4169" s="24"/>
      <c r="N4169" s="24"/>
      <c r="T4169" s="6"/>
      <c r="U4169" s="6"/>
      <c r="V4169" s="10">
        <f t="shared" si="392"/>
        <v>0</v>
      </c>
      <c r="W4169" s="6"/>
      <c r="X4169" s="10">
        <f t="shared" si="393"/>
        <v>0</v>
      </c>
      <c r="Y4169" s="30"/>
      <c r="Z4169" s="30"/>
      <c r="AA4169" s="6"/>
      <c r="AB4169" s="6"/>
      <c r="AC4169" s="6"/>
      <c r="AD4169" s="6"/>
      <c r="AE4169" s="6"/>
      <c r="AF4169" s="12">
        <f t="shared" si="394"/>
        <v>0</v>
      </c>
      <c r="AG4169" s="6"/>
      <c r="AH4169" s="6"/>
      <c r="AI4169" s="6"/>
      <c r="AJ4169" s="6"/>
      <c r="AK4169" s="6"/>
      <c r="AL4169" s="12">
        <f t="shared" si="395"/>
        <v>0</v>
      </c>
      <c r="AM4169" s="11" t="str">
        <f t="shared" si="390"/>
        <v/>
      </c>
      <c r="AN4169" s="7"/>
      <c r="AO4169" s="6"/>
    </row>
    <row r="4170" spans="1:41" ht="15.75" customHeight="1" x14ac:dyDescent="0.2">
      <c r="A4170" s="4"/>
      <c r="B4170" s="7"/>
      <c r="C4170" s="8" t="str">
        <f>IFERROR(VLOOKUP(B4170,Tabla2[#All],2,FALSE),"")</f>
        <v/>
      </c>
      <c r="D4170" s="24"/>
      <c r="E4170" s="9" t="str">
        <f>IFERROR(VLOOKUP(D4170,Tabla1[],2,FALSE),"")</f>
        <v/>
      </c>
      <c r="G4170" s="24"/>
      <c r="L4170" s="3" t="str">
        <f t="shared" si="391"/>
        <v/>
      </c>
      <c r="M4170" s="24"/>
      <c r="N4170" s="24"/>
      <c r="T4170" s="6"/>
      <c r="U4170" s="6"/>
      <c r="V4170" s="10">
        <f t="shared" si="392"/>
        <v>0</v>
      </c>
      <c r="W4170" s="6"/>
      <c r="X4170" s="10">
        <f t="shared" si="393"/>
        <v>0</v>
      </c>
      <c r="Y4170" s="30"/>
      <c r="Z4170" s="30"/>
      <c r="AA4170" s="6"/>
      <c r="AB4170" s="6"/>
      <c r="AC4170" s="6"/>
      <c r="AD4170" s="6"/>
      <c r="AE4170" s="6"/>
      <c r="AF4170" s="12">
        <f t="shared" si="394"/>
        <v>0</v>
      </c>
      <c r="AG4170" s="6"/>
      <c r="AH4170" s="6"/>
      <c r="AI4170" s="6"/>
      <c r="AJ4170" s="6"/>
      <c r="AK4170" s="6"/>
      <c r="AL4170" s="12">
        <f t="shared" si="395"/>
        <v>0</v>
      </c>
      <c r="AM4170" s="11" t="str">
        <f t="shared" si="390"/>
        <v/>
      </c>
      <c r="AN4170" s="7"/>
      <c r="AO4170" s="6"/>
    </row>
    <row r="4171" spans="1:41" ht="15.75" customHeight="1" x14ac:dyDescent="0.2">
      <c r="A4171" s="4"/>
      <c r="B4171" s="7"/>
      <c r="C4171" s="8" t="str">
        <f>IFERROR(VLOOKUP(B4171,Tabla2[#All],2,FALSE),"")</f>
        <v/>
      </c>
      <c r="D4171" s="24"/>
      <c r="E4171" s="9" t="str">
        <f>IFERROR(VLOOKUP(D4171,Tabla1[],2,FALSE),"")</f>
        <v/>
      </c>
      <c r="G4171" s="24"/>
      <c r="L4171" s="3" t="str">
        <f t="shared" si="391"/>
        <v/>
      </c>
      <c r="M4171" s="24"/>
      <c r="N4171" s="24"/>
      <c r="T4171" s="6"/>
      <c r="U4171" s="6"/>
      <c r="V4171" s="10">
        <f t="shared" si="392"/>
        <v>0</v>
      </c>
      <c r="W4171" s="6"/>
      <c r="X4171" s="10">
        <f t="shared" si="393"/>
        <v>0</v>
      </c>
      <c r="Y4171" s="30"/>
      <c r="Z4171" s="30"/>
      <c r="AA4171" s="6"/>
      <c r="AB4171" s="6"/>
      <c r="AC4171" s="6"/>
      <c r="AD4171" s="6"/>
      <c r="AE4171" s="6"/>
      <c r="AF4171" s="12">
        <f t="shared" si="394"/>
        <v>0</v>
      </c>
      <c r="AG4171" s="6"/>
      <c r="AH4171" s="6"/>
      <c r="AI4171" s="6"/>
      <c r="AJ4171" s="6"/>
      <c r="AK4171" s="6"/>
      <c r="AL4171" s="12">
        <f t="shared" si="395"/>
        <v>0</v>
      </c>
      <c r="AM4171" s="11" t="str">
        <f t="shared" si="390"/>
        <v/>
      </c>
      <c r="AN4171" s="7"/>
      <c r="AO4171" s="6"/>
    </row>
    <row r="4172" spans="1:41" ht="15.75" customHeight="1" x14ac:dyDescent="0.2">
      <c r="A4172" s="4"/>
      <c r="B4172" s="7"/>
      <c r="C4172" s="8" t="str">
        <f>IFERROR(VLOOKUP(B4172,Tabla2[#All],2,FALSE),"")</f>
        <v/>
      </c>
      <c r="D4172" s="24"/>
      <c r="E4172" s="9" t="str">
        <f>IFERROR(VLOOKUP(D4172,Tabla1[],2,FALSE),"")</f>
        <v/>
      </c>
      <c r="G4172" s="24"/>
      <c r="L4172" s="3" t="str">
        <f t="shared" si="391"/>
        <v/>
      </c>
      <c r="M4172" s="24"/>
      <c r="N4172" s="24"/>
      <c r="T4172" s="6"/>
      <c r="U4172" s="6"/>
      <c r="V4172" s="10">
        <f t="shared" si="392"/>
        <v>0</v>
      </c>
      <c r="W4172" s="6"/>
      <c r="X4172" s="10">
        <f t="shared" si="393"/>
        <v>0</v>
      </c>
      <c r="Y4172" s="30"/>
      <c r="Z4172" s="30"/>
      <c r="AA4172" s="6"/>
      <c r="AB4172" s="6"/>
      <c r="AC4172" s="6"/>
      <c r="AD4172" s="6"/>
      <c r="AE4172" s="6"/>
      <c r="AF4172" s="12">
        <f t="shared" si="394"/>
        <v>0</v>
      </c>
      <c r="AG4172" s="6"/>
      <c r="AH4172" s="6"/>
      <c r="AI4172" s="6"/>
      <c r="AJ4172" s="6"/>
      <c r="AK4172" s="6"/>
      <c r="AL4172" s="12">
        <f t="shared" si="395"/>
        <v>0</v>
      </c>
      <c r="AM4172" s="11" t="str">
        <f t="shared" si="390"/>
        <v/>
      </c>
      <c r="AN4172" s="7"/>
      <c r="AO4172" s="6"/>
    </row>
    <row r="4173" spans="1:41" ht="15.75" customHeight="1" x14ac:dyDescent="0.2">
      <c r="A4173" s="4"/>
      <c r="B4173" s="7"/>
      <c r="C4173" s="8" t="str">
        <f>IFERROR(VLOOKUP(B4173,Tabla2[#All],2,FALSE),"")</f>
        <v/>
      </c>
      <c r="D4173" s="24"/>
      <c r="E4173" s="9" t="str">
        <f>IFERROR(VLOOKUP(D4173,Tabla1[],2,FALSE),"")</f>
        <v/>
      </c>
      <c r="G4173" s="24"/>
      <c r="L4173" s="3" t="str">
        <f t="shared" si="391"/>
        <v/>
      </c>
      <c r="M4173" s="24"/>
      <c r="N4173" s="24"/>
      <c r="T4173" s="6"/>
      <c r="U4173" s="6"/>
      <c r="V4173" s="10">
        <f t="shared" si="392"/>
        <v>0</v>
      </c>
      <c r="W4173" s="6"/>
      <c r="X4173" s="10">
        <f t="shared" si="393"/>
        <v>0</v>
      </c>
      <c r="Y4173" s="30"/>
      <c r="Z4173" s="30"/>
      <c r="AA4173" s="6"/>
      <c r="AB4173" s="6"/>
      <c r="AC4173" s="6"/>
      <c r="AD4173" s="6"/>
      <c r="AE4173" s="6"/>
      <c r="AF4173" s="12">
        <f t="shared" si="394"/>
        <v>0</v>
      </c>
      <c r="AG4173" s="6"/>
      <c r="AH4173" s="6"/>
      <c r="AI4173" s="6"/>
      <c r="AJ4173" s="6"/>
      <c r="AK4173" s="6"/>
      <c r="AL4173" s="12">
        <f t="shared" si="395"/>
        <v>0</v>
      </c>
      <c r="AM4173" s="11" t="str">
        <f t="shared" si="390"/>
        <v/>
      </c>
      <c r="AN4173" s="7"/>
      <c r="AO4173" s="6"/>
    </row>
    <row r="4174" spans="1:41" ht="15.75" customHeight="1" x14ac:dyDescent="0.2">
      <c r="A4174" s="4"/>
      <c r="B4174" s="7"/>
      <c r="C4174" s="8" t="str">
        <f>IFERROR(VLOOKUP(B4174,Tabla2[#All],2,FALSE),"")</f>
        <v/>
      </c>
      <c r="D4174" s="24"/>
      <c r="E4174" s="9" t="str">
        <f>IFERROR(VLOOKUP(D4174,Tabla1[],2,FALSE),"")</f>
        <v/>
      </c>
      <c r="G4174" s="24"/>
      <c r="L4174" s="3" t="str">
        <f t="shared" si="391"/>
        <v/>
      </c>
      <c r="M4174" s="24"/>
      <c r="N4174" s="24"/>
      <c r="T4174" s="6"/>
      <c r="U4174" s="6"/>
      <c r="V4174" s="10">
        <f t="shared" si="392"/>
        <v>0</v>
      </c>
      <c r="W4174" s="6"/>
      <c r="X4174" s="10">
        <f t="shared" si="393"/>
        <v>0</v>
      </c>
      <c r="Y4174" s="30"/>
      <c r="Z4174" s="30"/>
      <c r="AA4174" s="6"/>
      <c r="AB4174" s="6"/>
      <c r="AC4174" s="6"/>
      <c r="AD4174" s="6"/>
      <c r="AE4174" s="6"/>
      <c r="AF4174" s="12">
        <f t="shared" si="394"/>
        <v>0</v>
      </c>
      <c r="AG4174" s="6"/>
      <c r="AH4174" s="6"/>
      <c r="AI4174" s="6"/>
      <c r="AJ4174" s="6"/>
      <c r="AK4174" s="6"/>
      <c r="AL4174" s="12">
        <f t="shared" si="395"/>
        <v>0</v>
      </c>
      <c r="AM4174" s="11" t="str">
        <f t="shared" si="390"/>
        <v/>
      </c>
      <c r="AN4174" s="7"/>
      <c r="AO4174" s="6"/>
    </row>
    <row r="4175" spans="1:41" ht="15.75" customHeight="1" x14ac:dyDescent="0.2">
      <c r="A4175" s="4"/>
      <c r="B4175" s="7"/>
      <c r="C4175" s="8" t="str">
        <f>IFERROR(VLOOKUP(B4175,Tabla2[#All],2,FALSE),"")</f>
        <v/>
      </c>
      <c r="D4175" s="24"/>
      <c r="E4175" s="9" t="str">
        <f>IFERROR(VLOOKUP(D4175,Tabla1[],2,FALSE),"")</f>
        <v/>
      </c>
      <c r="G4175" s="24"/>
      <c r="L4175" s="3" t="str">
        <f t="shared" si="391"/>
        <v/>
      </c>
      <c r="M4175" s="24"/>
      <c r="N4175" s="24"/>
      <c r="T4175" s="6"/>
      <c r="U4175" s="6"/>
      <c r="V4175" s="10">
        <f t="shared" si="392"/>
        <v>0</v>
      </c>
      <c r="W4175" s="6"/>
      <c r="X4175" s="10">
        <f t="shared" si="393"/>
        <v>0</v>
      </c>
      <c r="Y4175" s="30"/>
      <c r="Z4175" s="30"/>
      <c r="AA4175" s="6"/>
      <c r="AB4175" s="6"/>
      <c r="AC4175" s="6"/>
      <c r="AD4175" s="6"/>
      <c r="AE4175" s="6"/>
      <c r="AF4175" s="12">
        <f t="shared" si="394"/>
        <v>0</v>
      </c>
      <c r="AG4175" s="6"/>
      <c r="AH4175" s="6"/>
      <c r="AI4175" s="6"/>
      <c r="AJ4175" s="6"/>
      <c r="AK4175" s="6"/>
      <c r="AL4175" s="12">
        <f t="shared" si="395"/>
        <v>0</v>
      </c>
      <c r="AM4175" s="11" t="str">
        <f t="shared" si="390"/>
        <v/>
      </c>
      <c r="AN4175" s="7"/>
      <c r="AO4175" s="6"/>
    </row>
    <row r="4176" spans="1:41" ht="15.75" customHeight="1" x14ac:dyDescent="0.2">
      <c r="A4176" s="4"/>
      <c r="B4176" s="7"/>
      <c r="C4176" s="8" t="str">
        <f>IFERROR(VLOOKUP(B4176,Tabla2[#All],2,FALSE),"")</f>
        <v/>
      </c>
      <c r="D4176" s="24"/>
      <c r="E4176" s="9" t="str">
        <f>IFERROR(VLOOKUP(D4176,Tabla1[],2,FALSE),"")</f>
        <v/>
      </c>
      <c r="G4176" s="24"/>
      <c r="L4176" s="3" t="str">
        <f t="shared" si="391"/>
        <v/>
      </c>
      <c r="M4176" s="24"/>
      <c r="N4176" s="24"/>
      <c r="T4176" s="6"/>
      <c r="U4176" s="6"/>
      <c r="V4176" s="10">
        <f t="shared" si="392"/>
        <v>0</v>
      </c>
      <c r="W4176" s="6"/>
      <c r="X4176" s="10">
        <f t="shared" si="393"/>
        <v>0</v>
      </c>
      <c r="Y4176" s="30"/>
      <c r="Z4176" s="30"/>
      <c r="AA4176" s="6"/>
      <c r="AB4176" s="6"/>
      <c r="AC4176" s="6"/>
      <c r="AD4176" s="6"/>
      <c r="AE4176" s="6"/>
      <c r="AF4176" s="12">
        <f t="shared" si="394"/>
        <v>0</v>
      </c>
      <c r="AG4176" s="6"/>
      <c r="AH4176" s="6"/>
      <c r="AI4176" s="6"/>
      <c r="AJ4176" s="6"/>
      <c r="AK4176" s="6"/>
      <c r="AL4176" s="12">
        <f t="shared" si="395"/>
        <v>0</v>
      </c>
      <c r="AM4176" s="11" t="str">
        <f t="shared" si="390"/>
        <v/>
      </c>
      <c r="AN4176" s="7"/>
      <c r="AO4176" s="6"/>
    </row>
    <row r="4177" spans="1:41" ht="15.75" customHeight="1" x14ac:dyDescent="0.2">
      <c r="A4177" s="4"/>
      <c r="B4177" s="7"/>
      <c r="C4177" s="8" t="str">
        <f>IFERROR(VLOOKUP(B4177,Tabla2[#All],2,FALSE),"")</f>
        <v/>
      </c>
      <c r="D4177" s="24"/>
      <c r="E4177" s="9" t="str">
        <f>IFERROR(VLOOKUP(D4177,Tabla1[],2,FALSE),"")</f>
        <v/>
      </c>
      <c r="G4177" s="24"/>
      <c r="L4177" s="3" t="str">
        <f t="shared" si="391"/>
        <v/>
      </c>
      <c r="M4177" s="24"/>
      <c r="N4177" s="24"/>
      <c r="T4177" s="6"/>
      <c r="U4177" s="6"/>
      <c r="V4177" s="10">
        <f t="shared" si="392"/>
        <v>0</v>
      </c>
      <c r="W4177" s="6"/>
      <c r="X4177" s="10">
        <f t="shared" si="393"/>
        <v>0</v>
      </c>
      <c r="Y4177" s="30"/>
      <c r="Z4177" s="30"/>
      <c r="AA4177" s="6"/>
      <c r="AB4177" s="6"/>
      <c r="AC4177" s="6"/>
      <c r="AD4177" s="6"/>
      <c r="AE4177" s="6"/>
      <c r="AF4177" s="12">
        <f t="shared" si="394"/>
        <v>0</v>
      </c>
      <c r="AG4177" s="6"/>
      <c r="AH4177" s="6"/>
      <c r="AI4177" s="6"/>
      <c r="AJ4177" s="6"/>
      <c r="AK4177" s="6"/>
      <c r="AL4177" s="12">
        <f t="shared" si="395"/>
        <v>0</v>
      </c>
      <c r="AM4177" s="11" t="str">
        <f t="shared" si="390"/>
        <v/>
      </c>
      <c r="AN4177" s="7"/>
      <c r="AO4177" s="6"/>
    </row>
    <row r="4178" spans="1:41" ht="15.75" customHeight="1" x14ac:dyDescent="0.2">
      <c r="A4178" s="4"/>
      <c r="B4178" s="7"/>
      <c r="C4178" s="8" t="str">
        <f>IFERROR(VLOOKUP(B4178,Tabla2[#All],2,FALSE),"")</f>
        <v/>
      </c>
      <c r="D4178" s="24"/>
      <c r="E4178" s="9" t="str">
        <f>IFERROR(VLOOKUP(D4178,Tabla1[],2,FALSE),"")</f>
        <v/>
      </c>
      <c r="G4178" s="24"/>
      <c r="L4178" s="3" t="str">
        <f t="shared" si="391"/>
        <v/>
      </c>
      <c r="M4178" s="24"/>
      <c r="N4178" s="24"/>
      <c r="T4178" s="6"/>
      <c r="U4178" s="6"/>
      <c r="V4178" s="10">
        <f t="shared" si="392"/>
        <v>0</v>
      </c>
      <c r="W4178" s="6"/>
      <c r="X4178" s="10">
        <f t="shared" si="393"/>
        <v>0</v>
      </c>
      <c r="Y4178" s="30"/>
      <c r="Z4178" s="30"/>
      <c r="AA4178" s="6"/>
      <c r="AB4178" s="6"/>
      <c r="AC4178" s="6"/>
      <c r="AD4178" s="6"/>
      <c r="AE4178" s="6"/>
      <c r="AF4178" s="12">
        <f t="shared" si="394"/>
        <v>0</v>
      </c>
      <c r="AG4178" s="6"/>
      <c r="AH4178" s="6"/>
      <c r="AI4178" s="6"/>
      <c r="AJ4178" s="6"/>
      <c r="AK4178" s="6"/>
      <c r="AL4178" s="12">
        <f t="shared" si="395"/>
        <v>0</v>
      </c>
      <c r="AM4178" s="11" t="str">
        <f t="shared" si="390"/>
        <v/>
      </c>
      <c r="AN4178" s="7"/>
      <c r="AO4178" s="6"/>
    </row>
    <row r="4179" spans="1:41" ht="15.75" customHeight="1" x14ac:dyDescent="0.2">
      <c r="A4179" s="4"/>
      <c r="B4179" s="7"/>
      <c r="C4179" s="8" t="str">
        <f>IFERROR(VLOOKUP(B4179,Tabla2[#All],2,FALSE),"")</f>
        <v/>
      </c>
      <c r="D4179" s="24"/>
      <c r="E4179" s="9" t="str">
        <f>IFERROR(VLOOKUP(D4179,Tabla1[],2,FALSE),"")</f>
        <v/>
      </c>
      <c r="G4179" s="24"/>
      <c r="L4179" s="3" t="str">
        <f t="shared" si="391"/>
        <v/>
      </c>
      <c r="M4179" s="24"/>
      <c r="N4179" s="24"/>
      <c r="T4179" s="6"/>
      <c r="U4179" s="6"/>
      <c r="V4179" s="10">
        <f t="shared" si="392"/>
        <v>0</v>
      </c>
      <c r="W4179" s="6"/>
      <c r="X4179" s="10">
        <f t="shared" si="393"/>
        <v>0</v>
      </c>
      <c r="Y4179" s="30"/>
      <c r="Z4179" s="30"/>
      <c r="AA4179" s="6"/>
      <c r="AB4179" s="6"/>
      <c r="AC4179" s="6"/>
      <c r="AD4179" s="6"/>
      <c r="AE4179" s="6"/>
      <c r="AF4179" s="12">
        <f t="shared" si="394"/>
        <v>0</v>
      </c>
      <c r="AG4179" s="6"/>
      <c r="AH4179" s="6"/>
      <c r="AI4179" s="6"/>
      <c r="AJ4179" s="6"/>
      <c r="AK4179" s="6"/>
      <c r="AL4179" s="12">
        <f t="shared" si="395"/>
        <v>0</v>
      </c>
      <c r="AM4179" s="11" t="str">
        <f t="shared" si="390"/>
        <v/>
      </c>
      <c r="AN4179" s="7"/>
      <c r="AO4179" s="6"/>
    </row>
    <row r="4180" spans="1:41" ht="15.75" customHeight="1" x14ac:dyDescent="0.2">
      <c r="A4180" s="4"/>
      <c r="B4180" s="7"/>
      <c r="C4180" s="8" t="str">
        <f>IFERROR(VLOOKUP(B4180,Tabla2[#All],2,FALSE),"")</f>
        <v/>
      </c>
      <c r="D4180" s="24"/>
      <c r="E4180" s="9" t="str">
        <f>IFERROR(VLOOKUP(D4180,Tabla1[],2,FALSE),"")</f>
        <v/>
      </c>
      <c r="G4180" s="24"/>
      <c r="L4180" s="3" t="str">
        <f t="shared" si="391"/>
        <v/>
      </c>
      <c r="M4180" s="24"/>
      <c r="N4180" s="24"/>
      <c r="T4180" s="6"/>
      <c r="U4180" s="6"/>
      <c r="V4180" s="10">
        <f t="shared" si="392"/>
        <v>0</v>
      </c>
      <c r="W4180" s="6"/>
      <c r="X4180" s="10">
        <f t="shared" si="393"/>
        <v>0</v>
      </c>
      <c r="Y4180" s="30"/>
      <c r="Z4180" s="30"/>
      <c r="AA4180" s="6"/>
      <c r="AB4180" s="6"/>
      <c r="AC4180" s="6"/>
      <c r="AD4180" s="6"/>
      <c r="AE4180" s="6"/>
      <c r="AF4180" s="12">
        <f t="shared" si="394"/>
        <v>0</v>
      </c>
      <c r="AG4180" s="6"/>
      <c r="AH4180" s="6"/>
      <c r="AI4180" s="6"/>
      <c r="AJ4180" s="6"/>
      <c r="AK4180" s="6"/>
      <c r="AL4180" s="12">
        <f t="shared" si="395"/>
        <v>0</v>
      </c>
      <c r="AM4180" s="11" t="str">
        <f t="shared" si="390"/>
        <v/>
      </c>
      <c r="AN4180" s="7"/>
      <c r="AO4180" s="6"/>
    </row>
    <row r="4181" spans="1:41" ht="15.75" customHeight="1" x14ac:dyDescent="0.2">
      <c r="A4181" s="4"/>
      <c r="B4181" s="7"/>
      <c r="C4181" s="8" t="str">
        <f>IFERROR(VLOOKUP(B4181,Tabla2[#All],2,FALSE),"")</f>
        <v/>
      </c>
      <c r="D4181" s="24"/>
      <c r="E4181" s="9" t="str">
        <f>IFERROR(VLOOKUP(D4181,Tabla1[],2,FALSE),"")</f>
        <v/>
      </c>
      <c r="G4181" s="24"/>
      <c r="L4181" s="3" t="str">
        <f t="shared" si="391"/>
        <v/>
      </c>
      <c r="M4181" s="24"/>
      <c r="N4181" s="24"/>
      <c r="T4181" s="6"/>
      <c r="U4181" s="6"/>
      <c r="V4181" s="10">
        <f t="shared" si="392"/>
        <v>0</v>
      </c>
      <c r="W4181" s="6"/>
      <c r="X4181" s="10">
        <f t="shared" si="393"/>
        <v>0</v>
      </c>
      <c r="Y4181" s="30"/>
      <c r="Z4181" s="30"/>
      <c r="AA4181" s="6"/>
      <c r="AB4181" s="6"/>
      <c r="AC4181" s="6"/>
      <c r="AD4181" s="6"/>
      <c r="AE4181" s="6"/>
      <c r="AF4181" s="12">
        <f t="shared" si="394"/>
        <v>0</v>
      </c>
      <c r="AG4181" s="6"/>
      <c r="AH4181" s="6"/>
      <c r="AI4181" s="6"/>
      <c r="AJ4181" s="6"/>
      <c r="AK4181" s="6"/>
      <c r="AL4181" s="12">
        <f t="shared" si="395"/>
        <v>0</v>
      </c>
      <c r="AM4181" s="11" t="str">
        <f t="shared" si="390"/>
        <v/>
      </c>
      <c r="AN4181" s="7"/>
      <c r="AO4181" s="6"/>
    </row>
    <row r="4182" spans="1:41" ht="15.75" customHeight="1" x14ac:dyDescent="0.2">
      <c r="A4182" s="4"/>
      <c r="B4182" s="7"/>
      <c r="C4182" s="8" t="str">
        <f>IFERROR(VLOOKUP(B4182,Tabla2[#All],2,FALSE),"")</f>
        <v/>
      </c>
      <c r="D4182" s="24"/>
      <c r="E4182" s="9" t="str">
        <f>IFERROR(VLOOKUP(D4182,Tabla1[],2,FALSE),"")</f>
        <v/>
      </c>
      <c r="G4182" s="24"/>
      <c r="L4182" s="3" t="str">
        <f t="shared" si="391"/>
        <v/>
      </c>
      <c r="M4182" s="24"/>
      <c r="N4182" s="24"/>
      <c r="T4182" s="6"/>
      <c r="U4182" s="6"/>
      <c r="V4182" s="10">
        <f t="shared" si="392"/>
        <v>0</v>
      </c>
      <c r="W4182" s="6"/>
      <c r="X4182" s="10">
        <f t="shared" si="393"/>
        <v>0</v>
      </c>
      <c r="Y4182" s="30"/>
      <c r="Z4182" s="30"/>
      <c r="AA4182" s="6"/>
      <c r="AB4182" s="6"/>
      <c r="AC4182" s="6"/>
      <c r="AD4182" s="6"/>
      <c r="AE4182" s="6"/>
      <c r="AF4182" s="12">
        <f t="shared" si="394"/>
        <v>0</v>
      </c>
      <c r="AG4182" s="6"/>
      <c r="AH4182" s="6"/>
      <c r="AI4182" s="6"/>
      <c r="AJ4182" s="6"/>
      <c r="AK4182" s="6"/>
      <c r="AL4182" s="12">
        <f t="shared" si="395"/>
        <v>0</v>
      </c>
      <c r="AM4182" s="11" t="str">
        <f t="shared" si="390"/>
        <v/>
      </c>
      <c r="AN4182" s="7"/>
      <c r="AO4182" s="6"/>
    </row>
    <row r="4183" spans="1:41" ht="15.75" customHeight="1" x14ac:dyDescent="0.2">
      <c r="A4183" s="4"/>
      <c r="B4183" s="7"/>
      <c r="C4183" s="8" t="str">
        <f>IFERROR(VLOOKUP(B4183,Tabla2[#All],2,FALSE),"")</f>
        <v/>
      </c>
      <c r="D4183" s="24"/>
      <c r="E4183" s="9" t="str">
        <f>IFERROR(VLOOKUP(D4183,Tabla1[],2,FALSE),"")</f>
        <v/>
      </c>
      <c r="G4183" s="24"/>
      <c r="L4183" s="3" t="str">
        <f t="shared" si="391"/>
        <v/>
      </c>
      <c r="M4183" s="24"/>
      <c r="N4183" s="24"/>
      <c r="T4183" s="6"/>
      <c r="U4183" s="6"/>
      <c r="V4183" s="10">
        <f t="shared" si="392"/>
        <v>0</v>
      </c>
      <c r="W4183" s="6"/>
      <c r="X4183" s="10">
        <f t="shared" si="393"/>
        <v>0</v>
      </c>
      <c r="Y4183" s="30"/>
      <c r="Z4183" s="30"/>
      <c r="AA4183" s="6"/>
      <c r="AB4183" s="6"/>
      <c r="AC4183" s="6"/>
      <c r="AD4183" s="6"/>
      <c r="AE4183" s="6"/>
      <c r="AF4183" s="12">
        <f t="shared" si="394"/>
        <v>0</v>
      </c>
      <c r="AG4183" s="6"/>
      <c r="AH4183" s="6"/>
      <c r="AI4183" s="6"/>
      <c r="AJ4183" s="6"/>
      <c r="AK4183" s="6"/>
      <c r="AL4183" s="12">
        <f t="shared" si="395"/>
        <v>0</v>
      </c>
      <c r="AM4183" s="11" t="str">
        <f t="shared" si="390"/>
        <v/>
      </c>
      <c r="AN4183" s="7"/>
      <c r="AO4183" s="6"/>
    </row>
    <row r="4184" spans="1:41" ht="15.75" customHeight="1" x14ac:dyDescent="0.2">
      <c r="A4184" s="4"/>
      <c r="B4184" s="7"/>
      <c r="C4184" s="8" t="str">
        <f>IFERROR(VLOOKUP(B4184,Tabla2[#All],2,FALSE),"")</f>
        <v/>
      </c>
      <c r="D4184" s="24"/>
      <c r="E4184" s="9" t="str">
        <f>IFERROR(VLOOKUP(D4184,Tabla1[],2,FALSE),"")</f>
        <v/>
      </c>
      <c r="G4184" s="24"/>
      <c r="L4184" s="3" t="str">
        <f t="shared" si="391"/>
        <v/>
      </c>
      <c r="M4184" s="24"/>
      <c r="N4184" s="24"/>
      <c r="T4184" s="6"/>
      <c r="U4184" s="6"/>
      <c r="V4184" s="10">
        <f t="shared" si="392"/>
        <v>0</v>
      </c>
      <c r="W4184" s="6"/>
      <c r="X4184" s="10">
        <f t="shared" si="393"/>
        <v>0</v>
      </c>
      <c r="Y4184" s="30"/>
      <c r="Z4184" s="30"/>
      <c r="AA4184" s="6"/>
      <c r="AB4184" s="6"/>
      <c r="AC4184" s="6"/>
      <c r="AD4184" s="6"/>
      <c r="AE4184" s="6"/>
      <c r="AF4184" s="12">
        <f t="shared" si="394"/>
        <v>0</v>
      </c>
      <c r="AG4184" s="6"/>
      <c r="AH4184" s="6"/>
      <c r="AI4184" s="6"/>
      <c r="AJ4184" s="6"/>
      <c r="AK4184" s="6"/>
      <c r="AL4184" s="12">
        <f t="shared" si="395"/>
        <v>0</v>
      </c>
      <c r="AM4184" s="11" t="str">
        <f t="shared" si="390"/>
        <v/>
      </c>
      <c r="AN4184" s="7"/>
      <c r="AO4184" s="6"/>
    </row>
    <row r="4185" spans="1:41" ht="15.75" customHeight="1" x14ac:dyDescent="0.2">
      <c r="A4185" s="4"/>
      <c r="B4185" s="7"/>
      <c r="C4185" s="8" t="str">
        <f>IFERROR(VLOOKUP(B4185,Tabla2[#All],2,FALSE),"")</f>
        <v/>
      </c>
      <c r="D4185" s="24"/>
      <c r="E4185" s="9" t="str">
        <f>IFERROR(VLOOKUP(D4185,Tabla1[],2,FALSE),"")</f>
        <v/>
      </c>
      <c r="G4185" s="24"/>
      <c r="L4185" s="3" t="str">
        <f t="shared" si="391"/>
        <v/>
      </c>
      <c r="M4185" s="24"/>
      <c r="N4185" s="24"/>
      <c r="T4185" s="6"/>
      <c r="U4185" s="6"/>
      <c r="V4185" s="10">
        <f t="shared" si="392"/>
        <v>0</v>
      </c>
      <c r="W4185" s="6"/>
      <c r="X4185" s="10">
        <f t="shared" si="393"/>
        <v>0</v>
      </c>
      <c r="Y4185" s="30"/>
      <c r="Z4185" s="30"/>
      <c r="AA4185" s="6"/>
      <c r="AB4185" s="6"/>
      <c r="AC4185" s="6"/>
      <c r="AD4185" s="6"/>
      <c r="AE4185" s="6"/>
      <c r="AF4185" s="12">
        <f t="shared" si="394"/>
        <v>0</v>
      </c>
      <c r="AG4185" s="6"/>
      <c r="AH4185" s="6"/>
      <c r="AI4185" s="6"/>
      <c r="AJ4185" s="6"/>
      <c r="AK4185" s="6"/>
      <c r="AL4185" s="12">
        <f t="shared" si="395"/>
        <v>0</v>
      </c>
      <c r="AM4185" s="11" t="str">
        <f t="shared" si="390"/>
        <v/>
      </c>
      <c r="AN4185" s="7"/>
      <c r="AO4185" s="6"/>
    </row>
    <row r="4186" spans="1:41" ht="15.75" customHeight="1" x14ac:dyDescent="0.2">
      <c r="A4186" s="4"/>
      <c r="B4186" s="7"/>
      <c r="C4186" s="8" t="str">
        <f>IFERROR(VLOOKUP(B4186,Tabla2[#All],2,FALSE),"")</f>
        <v/>
      </c>
      <c r="D4186" s="24"/>
      <c r="E4186" s="9" t="str">
        <f>IFERROR(VLOOKUP(D4186,Tabla1[],2,FALSE),"")</f>
        <v/>
      </c>
      <c r="G4186" s="24"/>
      <c r="L4186" s="3" t="str">
        <f t="shared" si="391"/>
        <v/>
      </c>
      <c r="M4186" s="24"/>
      <c r="N4186" s="24"/>
      <c r="T4186" s="6"/>
      <c r="U4186" s="6"/>
      <c r="V4186" s="10">
        <f t="shared" si="392"/>
        <v>0</v>
      </c>
      <c r="W4186" s="6"/>
      <c r="X4186" s="10">
        <f t="shared" si="393"/>
        <v>0</v>
      </c>
      <c r="Y4186" s="30"/>
      <c r="Z4186" s="30"/>
      <c r="AA4186" s="6"/>
      <c r="AB4186" s="6"/>
      <c r="AC4186" s="6"/>
      <c r="AD4186" s="6"/>
      <c r="AE4186" s="6"/>
      <c r="AF4186" s="12">
        <f t="shared" si="394"/>
        <v>0</v>
      </c>
      <c r="AG4186" s="6"/>
      <c r="AH4186" s="6"/>
      <c r="AI4186" s="6"/>
      <c r="AJ4186" s="6"/>
      <c r="AK4186" s="6"/>
      <c r="AL4186" s="12">
        <f t="shared" si="395"/>
        <v>0</v>
      </c>
      <c r="AM4186" s="11" t="str">
        <f t="shared" si="390"/>
        <v/>
      </c>
      <c r="AN4186" s="7"/>
      <c r="AO4186" s="6"/>
    </row>
    <row r="4187" spans="1:41" ht="15.75" customHeight="1" x14ac:dyDescent="0.2">
      <c r="A4187" s="4"/>
      <c r="B4187" s="7"/>
      <c r="C4187" s="8" t="str">
        <f>IFERROR(VLOOKUP(B4187,Tabla2[#All],2,FALSE),"")</f>
        <v/>
      </c>
      <c r="D4187" s="24"/>
      <c r="E4187" s="9" t="str">
        <f>IFERROR(VLOOKUP(D4187,Tabla1[],2,FALSE),"")</f>
        <v/>
      </c>
      <c r="G4187" s="24"/>
      <c r="L4187" s="3" t="str">
        <f t="shared" si="391"/>
        <v/>
      </c>
      <c r="M4187" s="24"/>
      <c r="N4187" s="24"/>
      <c r="T4187" s="6"/>
      <c r="U4187" s="6"/>
      <c r="V4187" s="10">
        <f t="shared" si="392"/>
        <v>0</v>
      </c>
      <c r="W4187" s="6"/>
      <c r="X4187" s="10">
        <f t="shared" si="393"/>
        <v>0</v>
      </c>
      <c r="Y4187" s="30"/>
      <c r="Z4187" s="30"/>
      <c r="AA4187" s="6"/>
      <c r="AB4187" s="6"/>
      <c r="AC4187" s="6"/>
      <c r="AD4187" s="6"/>
      <c r="AE4187" s="6"/>
      <c r="AF4187" s="12">
        <f t="shared" si="394"/>
        <v>0</v>
      </c>
      <c r="AG4187" s="6"/>
      <c r="AH4187" s="6"/>
      <c r="AI4187" s="6"/>
      <c r="AJ4187" s="6"/>
      <c r="AK4187" s="6"/>
      <c r="AL4187" s="12">
        <f t="shared" si="395"/>
        <v>0</v>
      </c>
      <c r="AM4187" s="11" t="str">
        <f t="shared" si="390"/>
        <v/>
      </c>
      <c r="AN4187" s="7"/>
      <c r="AO4187" s="6"/>
    </row>
    <row r="4188" spans="1:41" ht="15.75" customHeight="1" x14ac:dyDescent="0.2">
      <c r="A4188" s="4"/>
      <c r="B4188" s="7"/>
      <c r="C4188" s="8" t="str">
        <f>IFERROR(VLOOKUP(B4188,Tabla2[#All],2,FALSE),"")</f>
        <v/>
      </c>
      <c r="D4188" s="24"/>
      <c r="E4188" s="9" t="str">
        <f>IFERROR(VLOOKUP(D4188,Tabla1[],2,FALSE),"")</f>
        <v/>
      </c>
      <c r="G4188" s="24"/>
      <c r="L4188" s="3" t="str">
        <f t="shared" si="391"/>
        <v/>
      </c>
      <c r="M4188" s="24"/>
      <c r="N4188" s="24"/>
      <c r="T4188" s="6"/>
      <c r="U4188" s="6"/>
      <c r="V4188" s="10">
        <f t="shared" si="392"/>
        <v>0</v>
      </c>
      <c r="W4188" s="6"/>
      <c r="X4188" s="10">
        <f t="shared" si="393"/>
        <v>0</v>
      </c>
      <c r="Y4188" s="30"/>
      <c r="Z4188" s="30"/>
      <c r="AA4188" s="6"/>
      <c r="AB4188" s="6"/>
      <c r="AC4188" s="6"/>
      <c r="AD4188" s="6"/>
      <c r="AE4188" s="6"/>
      <c r="AF4188" s="12">
        <f t="shared" si="394"/>
        <v>0</v>
      </c>
      <c r="AG4188" s="6"/>
      <c r="AH4188" s="6"/>
      <c r="AI4188" s="6"/>
      <c r="AJ4188" s="6"/>
      <c r="AK4188" s="6"/>
      <c r="AL4188" s="12">
        <f t="shared" si="395"/>
        <v>0</v>
      </c>
      <c r="AM4188" s="11" t="str">
        <f t="shared" si="390"/>
        <v/>
      </c>
      <c r="AN4188" s="7"/>
      <c r="AO4188" s="6"/>
    </row>
    <row r="4189" spans="1:41" ht="15.75" customHeight="1" x14ac:dyDescent="0.2">
      <c r="A4189" s="4"/>
      <c r="B4189" s="7"/>
      <c r="C4189" s="8" t="str">
        <f>IFERROR(VLOOKUP(B4189,Tabla2[#All],2,FALSE),"")</f>
        <v/>
      </c>
      <c r="D4189" s="24"/>
      <c r="E4189" s="9" t="str">
        <f>IFERROR(VLOOKUP(D4189,Tabla1[],2,FALSE),"")</f>
        <v/>
      </c>
      <c r="G4189" s="24"/>
      <c r="L4189" s="3" t="str">
        <f t="shared" si="391"/>
        <v/>
      </c>
      <c r="M4189" s="24"/>
      <c r="N4189" s="24"/>
      <c r="T4189" s="6"/>
      <c r="U4189" s="6"/>
      <c r="V4189" s="10">
        <f t="shared" si="392"/>
        <v>0</v>
      </c>
      <c r="W4189" s="6"/>
      <c r="X4189" s="10">
        <f t="shared" si="393"/>
        <v>0</v>
      </c>
      <c r="Y4189" s="30"/>
      <c r="Z4189" s="30"/>
      <c r="AA4189" s="6"/>
      <c r="AB4189" s="6"/>
      <c r="AC4189" s="6"/>
      <c r="AD4189" s="6"/>
      <c r="AE4189" s="6"/>
      <c r="AF4189" s="12">
        <f t="shared" si="394"/>
        <v>0</v>
      </c>
      <c r="AG4189" s="6"/>
      <c r="AH4189" s="6"/>
      <c r="AI4189" s="6"/>
      <c r="AJ4189" s="6"/>
      <c r="AK4189" s="6"/>
      <c r="AL4189" s="12">
        <f t="shared" si="395"/>
        <v>0</v>
      </c>
      <c r="AM4189" s="11" t="str">
        <f t="shared" si="390"/>
        <v/>
      </c>
      <c r="AN4189" s="7"/>
      <c r="AO4189" s="6"/>
    </row>
    <row r="4190" spans="1:41" ht="15.75" customHeight="1" x14ac:dyDescent="0.2">
      <c r="A4190" s="4"/>
      <c r="B4190" s="7"/>
      <c r="C4190" s="8" t="str">
        <f>IFERROR(VLOOKUP(B4190,Tabla2[#All],2,FALSE),"")</f>
        <v/>
      </c>
      <c r="D4190" s="24"/>
      <c r="E4190" s="9" t="str">
        <f>IFERROR(VLOOKUP(D4190,Tabla1[],2,FALSE),"")</f>
        <v/>
      </c>
      <c r="G4190" s="24"/>
      <c r="L4190" s="3" t="str">
        <f t="shared" si="391"/>
        <v/>
      </c>
      <c r="M4190" s="24"/>
      <c r="N4190" s="24"/>
      <c r="T4190" s="6"/>
      <c r="U4190" s="6"/>
      <c r="V4190" s="10">
        <f t="shared" si="392"/>
        <v>0</v>
      </c>
      <c r="W4190" s="6"/>
      <c r="X4190" s="10">
        <f t="shared" si="393"/>
        <v>0</v>
      </c>
      <c r="Y4190" s="30"/>
      <c r="Z4190" s="30"/>
      <c r="AA4190" s="6"/>
      <c r="AB4190" s="6"/>
      <c r="AC4190" s="6"/>
      <c r="AD4190" s="6"/>
      <c r="AE4190" s="6"/>
      <c r="AF4190" s="12">
        <f t="shared" si="394"/>
        <v>0</v>
      </c>
      <c r="AG4190" s="6"/>
      <c r="AH4190" s="6"/>
      <c r="AI4190" s="6"/>
      <c r="AJ4190" s="6"/>
      <c r="AK4190" s="6"/>
      <c r="AL4190" s="12">
        <f t="shared" si="395"/>
        <v>0</v>
      </c>
      <c r="AM4190" s="11" t="str">
        <f t="shared" si="390"/>
        <v/>
      </c>
      <c r="AN4190" s="7"/>
      <c r="AO4190" s="6"/>
    </row>
    <row r="4191" spans="1:41" ht="15.75" customHeight="1" x14ac:dyDescent="0.2">
      <c r="A4191" s="4"/>
      <c r="B4191" s="7"/>
      <c r="C4191" s="8" t="str">
        <f>IFERROR(VLOOKUP(B4191,Tabla2[#All],2,FALSE),"")</f>
        <v/>
      </c>
      <c r="D4191" s="24"/>
      <c r="E4191" s="9" t="str">
        <f>IFERROR(VLOOKUP(D4191,Tabla1[],2,FALSE),"")</f>
        <v/>
      </c>
      <c r="G4191" s="24"/>
      <c r="L4191" s="3" t="str">
        <f t="shared" si="391"/>
        <v/>
      </c>
      <c r="M4191" s="24"/>
      <c r="N4191" s="24"/>
      <c r="T4191" s="6"/>
      <c r="U4191" s="6"/>
      <c r="V4191" s="10">
        <f t="shared" si="392"/>
        <v>0</v>
      </c>
      <c r="W4191" s="6"/>
      <c r="X4191" s="10">
        <f t="shared" si="393"/>
        <v>0</v>
      </c>
      <c r="Y4191" s="30"/>
      <c r="Z4191" s="30"/>
      <c r="AA4191" s="6"/>
      <c r="AB4191" s="6"/>
      <c r="AC4191" s="6"/>
      <c r="AD4191" s="6"/>
      <c r="AE4191" s="6"/>
      <c r="AF4191" s="12">
        <f t="shared" si="394"/>
        <v>0</v>
      </c>
      <c r="AG4191" s="6"/>
      <c r="AH4191" s="6"/>
      <c r="AI4191" s="6"/>
      <c r="AJ4191" s="6"/>
      <c r="AK4191" s="6"/>
      <c r="AL4191" s="12">
        <f t="shared" si="395"/>
        <v>0</v>
      </c>
      <c r="AM4191" s="11" t="str">
        <f t="shared" si="390"/>
        <v/>
      </c>
      <c r="AN4191" s="7"/>
      <c r="AO4191" s="6"/>
    </row>
    <row r="4192" spans="1:41" ht="15.75" customHeight="1" x14ac:dyDescent="0.2">
      <c r="A4192" s="4"/>
      <c r="B4192" s="7"/>
      <c r="C4192" s="8" t="str">
        <f>IFERROR(VLOOKUP(B4192,Tabla2[#All],2,FALSE),"")</f>
        <v/>
      </c>
      <c r="D4192" s="24"/>
      <c r="E4192" s="9" t="str">
        <f>IFERROR(VLOOKUP(D4192,Tabla1[],2,FALSE),"")</f>
        <v/>
      </c>
      <c r="G4192" s="24"/>
      <c r="L4192" s="3" t="str">
        <f t="shared" si="391"/>
        <v/>
      </c>
      <c r="M4192" s="24"/>
      <c r="N4192" s="24"/>
      <c r="T4192" s="6"/>
      <c r="U4192" s="6"/>
      <c r="V4192" s="10">
        <f t="shared" si="392"/>
        <v>0</v>
      </c>
      <c r="W4192" s="6"/>
      <c r="X4192" s="10">
        <f t="shared" si="393"/>
        <v>0</v>
      </c>
      <c r="Y4192" s="30"/>
      <c r="Z4192" s="30"/>
      <c r="AA4192" s="6"/>
      <c r="AB4192" s="6"/>
      <c r="AC4192" s="6"/>
      <c r="AD4192" s="6"/>
      <c r="AE4192" s="6"/>
      <c r="AF4192" s="12">
        <f t="shared" si="394"/>
        <v>0</v>
      </c>
      <c r="AG4192" s="6"/>
      <c r="AH4192" s="6"/>
      <c r="AI4192" s="6"/>
      <c r="AJ4192" s="6"/>
      <c r="AK4192" s="6"/>
      <c r="AL4192" s="12">
        <f t="shared" si="395"/>
        <v>0</v>
      </c>
      <c r="AM4192" s="11" t="str">
        <f t="shared" si="390"/>
        <v/>
      </c>
      <c r="AN4192" s="7"/>
      <c r="AO4192" s="6"/>
    </row>
    <row r="4193" spans="1:41" ht="15.75" customHeight="1" x14ac:dyDescent="0.2">
      <c r="A4193" s="4"/>
      <c r="B4193" s="7"/>
      <c r="C4193" s="8" t="str">
        <f>IFERROR(VLOOKUP(B4193,Tabla2[#All],2,FALSE),"")</f>
        <v/>
      </c>
      <c r="D4193" s="24"/>
      <c r="E4193" s="9" t="str">
        <f>IFERROR(VLOOKUP(D4193,Tabla1[],2,FALSE),"")</f>
        <v/>
      </c>
      <c r="G4193" s="24"/>
      <c r="L4193" s="3" t="str">
        <f t="shared" si="391"/>
        <v/>
      </c>
      <c r="M4193" s="24"/>
      <c r="N4193" s="24"/>
      <c r="T4193" s="6"/>
      <c r="U4193" s="6"/>
      <c r="V4193" s="10">
        <f t="shared" si="392"/>
        <v>0</v>
      </c>
      <c r="W4193" s="6"/>
      <c r="X4193" s="10">
        <f t="shared" si="393"/>
        <v>0</v>
      </c>
      <c r="Y4193" s="30"/>
      <c r="Z4193" s="30"/>
      <c r="AA4193" s="6"/>
      <c r="AB4193" s="6"/>
      <c r="AC4193" s="6"/>
      <c r="AD4193" s="6"/>
      <c r="AE4193" s="6"/>
      <c r="AF4193" s="12">
        <f t="shared" si="394"/>
        <v>0</v>
      </c>
      <c r="AG4193" s="6"/>
      <c r="AH4193" s="6"/>
      <c r="AI4193" s="6"/>
      <c r="AJ4193" s="6"/>
      <c r="AK4193" s="6"/>
      <c r="AL4193" s="12">
        <f t="shared" si="395"/>
        <v>0</v>
      </c>
      <c r="AM4193" s="11" t="str">
        <f t="shared" si="390"/>
        <v/>
      </c>
      <c r="AN4193" s="7"/>
      <c r="AO4193" s="6"/>
    </row>
    <row r="4194" spans="1:41" ht="15.75" customHeight="1" x14ac:dyDescent="0.2">
      <c r="A4194" s="4"/>
      <c r="B4194" s="7"/>
      <c r="C4194" s="8" t="str">
        <f>IFERROR(VLOOKUP(B4194,Tabla2[#All],2,FALSE),"")</f>
        <v/>
      </c>
      <c r="D4194" s="24"/>
      <c r="E4194" s="9" t="str">
        <f>IFERROR(VLOOKUP(D4194,Tabla1[],2,FALSE),"")</f>
        <v/>
      </c>
      <c r="G4194" s="24"/>
      <c r="L4194" s="3" t="str">
        <f t="shared" si="391"/>
        <v/>
      </c>
      <c r="M4194" s="24"/>
      <c r="N4194" s="24"/>
      <c r="T4194" s="6"/>
      <c r="U4194" s="6"/>
      <c r="V4194" s="10">
        <f t="shared" si="392"/>
        <v>0</v>
      </c>
      <c r="W4194" s="6"/>
      <c r="X4194" s="10">
        <f t="shared" si="393"/>
        <v>0</v>
      </c>
      <c r="Y4194" s="30"/>
      <c r="Z4194" s="30"/>
      <c r="AA4194" s="6"/>
      <c r="AB4194" s="6"/>
      <c r="AC4194" s="6"/>
      <c r="AD4194" s="6"/>
      <c r="AE4194" s="6"/>
      <c r="AF4194" s="12">
        <f t="shared" si="394"/>
        <v>0</v>
      </c>
      <c r="AG4194" s="6"/>
      <c r="AH4194" s="6"/>
      <c r="AI4194" s="6"/>
      <c r="AJ4194" s="6"/>
      <c r="AK4194" s="6"/>
      <c r="AL4194" s="12">
        <f t="shared" si="395"/>
        <v>0</v>
      </c>
      <c r="AM4194" s="11" t="str">
        <f t="shared" si="390"/>
        <v/>
      </c>
      <c r="AN4194" s="7"/>
      <c r="AO4194" s="6"/>
    </row>
    <row r="4195" spans="1:41" ht="15.75" customHeight="1" x14ac:dyDescent="0.2">
      <c r="A4195" s="4"/>
      <c r="B4195" s="7"/>
      <c r="C4195" s="8" t="str">
        <f>IFERROR(VLOOKUP(B4195,Tabla2[#All],2,FALSE),"")</f>
        <v/>
      </c>
      <c r="D4195" s="24"/>
      <c r="E4195" s="9" t="str">
        <f>IFERROR(VLOOKUP(D4195,Tabla1[],2,FALSE),"")</f>
        <v/>
      </c>
      <c r="G4195" s="24"/>
      <c r="L4195" s="3" t="str">
        <f t="shared" si="391"/>
        <v/>
      </c>
      <c r="M4195" s="24"/>
      <c r="N4195" s="24"/>
      <c r="T4195" s="6"/>
      <c r="U4195" s="6"/>
      <c r="V4195" s="10">
        <f t="shared" si="392"/>
        <v>0</v>
      </c>
      <c r="W4195" s="6"/>
      <c r="X4195" s="10">
        <f t="shared" si="393"/>
        <v>0</v>
      </c>
      <c r="Y4195" s="30"/>
      <c r="Z4195" s="30"/>
      <c r="AA4195" s="6"/>
      <c r="AB4195" s="6"/>
      <c r="AC4195" s="6"/>
      <c r="AD4195" s="6"/>
      <c r="AE4195" s="6"/>
      <c r="AF4195" s="12">
        <f t="shared" si="394"/>
        <v>0</v>
      </c>
      <c r="AG4195" s="6"/>
      <c r="AH4195" s="6"/>
      <c r="AI4195" s="6"/>
      <c r="AJ4195" s="6"/>
      <c r="AK4195" s="6"/>
      <c r="AL4195" s="12">
        <f t="shared" si="395"/>
        <v>0</v>
      </c>
      <c r="AM4195" s="11" t="str">
        <f t="shared" si="390"/>
        <v/>
      </c>
      <c r="AN4195" s="7"/>
      <c r="AO4195" s="6"/>
    </row>
    <row r="4196" spans="1:41" ht="15.75" customHeight="1" x14ac:dyDescent="0.2">
      <c r="A4196" s="4"/>
      <c r="B4196" s="7"/>
      <c r="C4196" s="8" t="str">
        <f>IFERROR(VLOOKUP(B4196,Tabla2[#All],2,FALSE),"")</f>
        <v/>
      </c>
      <c r="D4196" s="24"/>
      <c r="E4196" s="9" t="str">
        <f>IFERROR(VLOOKUP(D4196,Tabla1[],2,FALSE),"")</f>
        <v/>
      </c>
      <c r="G4196" s="24"/>
      <c r="L4196" s="3" t="str">
        <f t="shared" si="391"/>
        <v/>
      </c>
      <c r="M4196" s="24"/>
      <c r="N4196" s="24"/>
      <c r="T4196" s="6"/>
      <c r="U4196" s="6"/>
      <c r="V4196" s="10">
        <f t="shared" si="392"/>
        <v>0</v>
      </c>
      <c r="W4196" s="6"/>
      <c r="X4196" s="10">
        <f t="shared" si="393"/>
        <v>0</v>
      </c>
      <c r="Y4196" s="30"/>
      <c r="Z4196" s="30"/>
      <c r="AA4196" s="6"/>
      <c r="AB4196" s="6"/>
      <c r="AC4196" s="6"/>
      <c r="AD4196" s="6"/>
      <c r="AE4196" s="6"/>
      <c r="AF4196" s="12">
        <f t="shared" si="394"/>
        <v>0</v>
      </c>
      <c r="AG4196" s="6"/>
      <c r="AH4196" s="6"/>
      <c r="AI4196" s="6"/>
      <c r="AJ4196" s="6"/>
      <c r="AK4196" s="6"/>
      <c r="AL4196" s="12">
        <f t="shared" si="395"/>
        <v>0</v>
      </c>
      <c r="AM4196" s="11" t="str">
        <f t="shared" si="390"/>
        <v/>
      </c>
      <c r="AN4196" s="7"/>
      <c r="AO4196" s="6"/>
    </row>
    <row r="4197" spans="1:41" ht="15.75" customHeight="1" x14ac:dyDescent="0.2">
      <c r="A4197" s="4"/>
      <c r="B4197" s="7"/>
      <c r="C4197" s="8" t="str">
        <f>IFERROR(VLOOKUP(B4197,Tabla2[#All],2,FALSE),"")</f>
        <v/>
      </c>
      <c r="D4197" s="24"/>
      <c r="E4197" s="9" t="str">
        <f>IFERROR(VLOOKUP(D4197,Tabla1[],2,FALSE),"")</f>
        <v/>
      </c>
      <c r="G4197" s="24"/>
      <c r="L4197" s="3" t="str">
        <f t="shared" si="391"/>
        <v/>
      </c>
      <c r="M4197" s="24"/>
      <c r="N4197" s="24"/>
      <c r="T4197" s="6"/>
      <c r="U4197" s="6"/>
      <c r="V4197" s="10">
        <f t="shared" si="392"/>
        <v>0</v>
      </c>
      <c r="W4197" s="6"/>
      <c r="X4197" s="10">
        <f t="shared" si="393"/>
        <v>0</v>
      </c>
      <c r="Y4197" s="30"/>
      <c r="Z4197" s="30"/>
      <c r="AA4197" s="6"/>
      <c r="AB4197" s="6"/>
      <c r="AC4197" s="6"/>
      <c r="AD4197" s="6"/>
      <c r="AE4197" s="6"/>
      <c r="AF4197" s="12">
        <f t="shared" si="394"/>
        <v>0</v>
      </c>
      <c r="AG4197" s="6"/>
      <c r="AH4197" s="6"/>
      <c r="AI4197" s="6"/>
      <c r="AJ4197" s="6"/>
      <c r="AK4197" s="6"/>
      <c r="AL4197" s="12">
        <f t="shared" si="395"/>
        <v>0</v>
      </c>
      <c r="AM4197" s="11" t="str">
        <f t="shared" si="390"/>
        <v/>
      </c>
      <c r="AN4197" s="7"/>
      <c r="AO4197" s="6"/>
    </row>
    <row r="4198" spans="1:41" ht="15.75" customHeight="1" x14ac:dyDescent="0.2">
      <c r="A4198" s="4"/>
      <c r="B4198" s="7"/>
      <c r="C4198" s="8" t="str">
        <f>IFERROR(VLOOKUP(B4198,Tabla2[#All],2,FALSE),"")</f>
        <v/>
      </c>
      <c r="D4198" s="24"/>
      <c r="E4198" s="9" t="str">
        <f>IFERROR(VLOOKUP(D4198,Tabla1[],2,FALSE),"")</f>
        <v/>
      </c>
      <c r="G4198" s="24"/>
      <c r="L4198" s="3" t="str">
        <f t="shared" si="391"/>
        <v/>
      </c>
      <c r="M4198" s="24"/>
      <c r="N4198" s="24"/>
      <c r="T4198" s="6"/>
      <c r="U4198" s="6"/>
      <c r="V4198" s="10">
        <f t="shared" si="392"/>
        <v>0</v>
      </c>
      <c r="W4198" s="6"/>
      <c r="X4198" s="10">
        <f t="shared" si="393"/>
        <v>0</v>
      </c>
      <c r="Y4198" s="30"/>
      <c r="Z4198" s="30"/>
      <c r="AA4198" s="6"/>
      <c r="AB4198" s="6"/>
      <c r="AC4198" s="6"/>
      <c r="AD4198" s="6"/>
      <c r="AE4198" s="6"/>
      <c r="AF4198" s="12">
        <f t="shared" si="394"/>
        <v>0</v>
      </c>
      <c r="AG4198" s="6"/>
      <c r="AH4198" s="6"/>
      <c r="AI4198" s="6"/>
      <c r="AJ4198" s="6"/>
      <c r="AK4198" s="6"/>
      <c r="AL4198" s="12">
        <f t="shared" si="395"/>
        <v>0</v>
      </c>
      <c r="AM4198" s="11" t="str">
        <f t="shared" si="390"/>
        <v/>
      </c>
      <c r="AN4198" s="7"/>
      <c r="AO4198" s="6"/>
    </row>
    <row r="4199" spans="1:41" ht="15.75" customHeight="1" x14ac:dyDescent="0.2">
      <c r="A4199" s="4"/>
      <c r="B4199" s="7"/>
      <c r="C4199" s="8" t="str">
        <f>IFERROR(VLOOKUP(B4199,Tabla2[#All],2,FALSE),"")</f>
        <v/>
      </c>
      <c r="D4199" s="24"/>
      <c r="E4199" s="9" t="str">
        <f>IFERROR(VLOOKUP(D4199,Tabla1[],2,FALSE),"")</f>
        <v/>
      </c>
      <c r="G4199" s="24"/>
      <c r="L4199" s="3" t="str">
        <f t="shared" si="391"/>
        <v/>
      </c>
      <c r="M4199" s="24"/>
      <c r="N4199" s="24"/>
      <c r="T4199" s="6"/>
      <c r="U4199" s="6"/>
      <c r="V4199" s="10">
        <f t="shared" si="392"/>
        <v>0</v>
      </c>
      <c r="W4199" s="6"/>
      <c r="X4199" s="10">
        <f t="shared" si="393"/>
        <v>0</v>
      </c>
      <c r="Y4199" s="30"/>
      <c r="Z4199" s="30"/>
      <c r="AA4199" s="6"/>
      <c r="AB4199" s="6"/>
      <c r="AC4199" s="6"/>
      <c r="AD4199" s="6"/>
      <c r="AE4199" s="6"/>
      <c r="AF4199" s="12">
        <f t="shared" si="394"/>
        <v>0</v>
      </c>
      <c r="AG4199" s="6"/>
      <c r="AH4199" s="6"/>
      <c r="AI4199" s="6"/>
      <c r="AJ4199" s="6"/>
      <c r="AK4199" s="6"/>
      <c r="AL4199" s="12">
        <f t="shared" si="395"/>
        <v>0</v>
      </c>
      <c r="AM4199" s="11" t="str">
        <f t="shared" si="390"/>
        <v/>
      </c>
      <c r="AN4199" s="7"/>
      <c r="AO4199" s="6"/>
    </row>
    <row r="4200" spans="1:41" ht="15.75" customHeight="1" x14ac:dyDescent="0.2">
      <c r="A4200" s="4"/>
      <c r="B4200" s="7"/>
      <c r="C4200" s="8" t="str">
        <f>IFERROR(VLOOKUP(B4200,Tabla2[#All],2,FALSE),"")</f>
        <v/>
      </c>
      <c r="D4200" s="24"/>
      <c r="E4200" s="9" t="str">
        <f>IFERROR(VLOOKUP(D4200,Tabla1[],2,FALSE),"")</f>
        <v/>
      </c>
      <c r="G4200" s="24"/>
      <c r="L4200" s="3" t="str">
        <f t="shared" si="391"/>
        <v/>
      </c>
      <c r="M4200" s="24"/>
      <c r="N4200" s="24"/>
      <c r="T4200" s="6"/>
      <c r="U4200" s="6"/>
      <c r="V4200" s="10">
        <f t="shared" si="392"/>
        <v>0</v>
      </c>
      <c r="W4200" s="6"/>
      <c r="X4200" s="10">
        <f t="shared" si="393"/>
        <v>0</v>
      </c>
      <c r="Y4200" s="30"/>
      <c r="Z4200" s="30"/>
      <c r="AA4200" s="6"/>
      <c r="AB4200" s="6"/>
      <c r="AC4200" s="6"/>
      <c r="AD4200" s="6"/>
      <c r="AE4200" s="6"/>
      <c r="AF4200" s="12">
        <f t="shared" si="394"/>
        <v>0</v>
      </c>
      <c r="AG4200" s="6"/>
      <c r="AH4200" s="6"/>
      <c r="AI4200" s="6"/>
      <c r="AJ4200" s="6"/>
      <c r="AK4200" s="6"/>
      <c r="AL4200" s="12">
        <f t="shared" si="395"/>
        <v>0</v>
      </c>
      <c r="AM4200" s="11" t="str">
        <f t="shared" si="390"/>
        <v/>
      </c>
      <c r="AN4200" s="7"/>
      <c r="AO4200" s="6"/>
    </row>
    <row r="4201" spans="1:41" ht="15.75" customHeight="1" x14ac:dyDescent="0.2">
      <c r="A4201" s="4"/>
      <c r="B4201" s="7"/>
      <c r="C4201" s="8" t="str">
        <f>IFERROR(VLOOKUP(B4201,Tabla2[#All],2,FALSE),"")</f>
        <v/>
      </c>
      <c r="D4201" s="24"/>
      <c r="E4201" s="9" t="str">
        <f>IFERROR(VLOOKUP(D4201,Tabla1[],2,FALSE),"")</f>
        <v/>
      </c>
      <c r="G4201" s="24"/>
      <c r="L4201" s="3" t="str">
        <f t="shared" si="391"/>
        <v/>
      </c>
      <c r="M4201" s="24"/>
      <c r="N4201" s="24"/>
      <c r="T4201" s="6"/>
      <c r="U4201" s="6"/>
      <c r="V4201" s="10">
        <f t="shared" si="392"/>
        <v>0</v>
      </c>
      <c r="W4201" s="6"/>
      <c r="X4201" s="10">
        <f t="shared" si="393"/>
        <v>0</v>
      </c>
      <c r="Y4201" s="30"/>
      <c r="Z4201" s="30"/>
      <c r="AA4201" s="6"/>
      <c r="AB4201" s="6"/>
      <c r="AC4201" s="6"/>
      <c r="AD4201" s="6"/>
      <c r="AE4201" s="6"/>
      <c r="AF4201" s="12">
        <f t="shared" si="394"/>
        <v>0</v>
      </c>
      <c r="AG4201" s="6"/>
      <c r="AH4201" s="6"/>
      <c r="AI4201" s="6"/>
      <c r="AJ4201" s="6"/>
      <c r="AK4201" s="6"/>
      <c r="AL4201" s="12">
        <f t="shared" si="395"/>
        <v>0</v>
      </c>
      <c r="AM4201" s="11" t="str">
        <f t="shared" si="390"/>
        <v/>
      </c>
      <c r="AN4201" s="7"/>
      <c r="AO4201" s="6"/>
    </row>
    <row r="4202" spans="1:41" ht="15.75" customHeight="1" x14ac:dyDescent="0.2">
      <c r="A4202" s="4"/>
      <c r="B4202" s="7"/>
      <c r="C4202" s="8" t="str">
        <f>IFERROR(VLOOKUP(B4202,Tabla2[#All],2,FALSE),"")</f>
        <v/>
      </c>
      <c r="D4202" s="24"/>
      <c r="E4202" s="9" t="str">
        <f>IFERROR(VLOOKUP(D4202,Tabla1[],2,FALSE),"")</f>
        <v/>
      </c>
      <c r="G4202" s="24"/>
      <c r="L4202" s="3" t="str">
        <f t="shared" si="391"/>
        <v/>
      </c>
      <c r="M4202" s="24"/>
      <c r="N4202" s="24"/>
      <c r="T4202" s="6"/>
      <c r="U4202" s="6"/>
      <c r="V4202" s="10">
        <f t="shared" si="392"/>
        <v>0</v>
      </c>
      <c r="W4202" s="6"/>
      <c r="X4202" s="10">
        <f t="shared" si="393"/>
        <v>0</v>
      </c>
      <c r="Y4202" s="30"/>
      <c r="Z4202" s="30"/>
      <c r="AA4202" s="6"/>
      <c r="AB4202" s="6"/>
      <c r="AC4202" s="6"/>
      <c r="AD4202" s="6"/>
      <c r="AE4202" s="6"/>
      <c r="AF4202" s="12">
        <f t="shared" si="394"/>
        <v>0</v>
      </c>
      <c r="AG4202" s="6"/>
      <c r="AH4202" s="6"/>
      <c r="AI4202" s="6"/>
      <c r="AJ4202" s="6"/>
      <c r="AK4202" s="6"/>
      <c r="AL4202" s="12">
        <f t="shared" si="395"/>
        <v>0</v>
      </c>
      <c r="AM4202" s="11" t="str">
        <f t="shared" si="390"/>
        <v/>
      </c>
      <c r="AN4202" s="7"/>
      <c r="AO4202" s="6"/>
    </row>
    <row r="4203" spans="1:41" ht="15.75" customHeight="1" x14ac:dyDescent="0.2">
      <c r="A4203" s="4"/>
      <c r="B4203" s="7"/>
      <c r="C4203" s="8" t="str">
        <f>IFERROR(VLOOKUP(B4203,Tabla2[#All],2,FALSE),"")</f>
        <v/>
      </c>
      <c r="D4203" s="24"/>
      <c r="E4203" s="9" t="str">
        <f>IFERROR(VLOOKUP(D4203,Tabla1[],2,FALSE),"")</f>
        <v/>
      </c>
      <c r="G4203" s="24"/>
      <c r="L4203" s="3" t="str">
        <f t="shared" si="391"/>
        <v/>
      </c>
      <c r="M4203" s="24"/>
      <c r="N4203" s="24"/>
      <c r="T4203" s="6"/>
      <c r="U4203" s="6"/>
      <c r="V4203" s="10">
        <f t="shared" si="392"/>
        <v>0</v>
      </c>
      <c r="W4203" s="6"/>
      <c r="X4203" s="10">
        <f t="shared" si="393"/>
        <v>0</v>
      </c>
      <c r="Y4203" s="30"/>
      <c r="Z4203" s="30"/>
      <c r="AA4203" s="6"/>
      <c r="AB4203" s="6"/>
      <c r="AC4203" s="6"/>
      <c r="AD4203" s="6"/>
      <c r="AE4203" s="6"/>
      <c r="AF4203" s="12">
        <f t="shared" si="394"/>
        <v>0</v>
      </c>
      <c r="AG4203" s="6"/>
      <c r="AH4203" s="6"/>
      <c r="AI4203" s="6"/>
      <c r="AJ4203" s="6"/>
      <c r="AK4203" s="6"/>
      <c r="AL4203" s="12">
        <f t="shared" si="395"/>
        <v>0</v>
      </c>
      <c r="AM4203" s="11" t="str">
        <f t="shared" si="390"/>
        <v/>
      </c>
      <c r="AN4203" s="7"/>
      <c r="AO4203" s="6"/>
    </row>
    <row r="4204" spans="1:41" ht="15.75" customHeight="1" x14ac:dyDescent="0.2">
      <c r="A4204" s="4"/>
      <c r="B4204" s="7"/>
      <c r="C4204" s="8" t="str">
        <f>IFERROR(VLOOKUP(B4204,Tabla2[#All],2,FALSE),"")</f>
        <v/>
      </c>
      <c r="D4204" s="24"/>
      <c r="E4204" s="9" t="str">
        <f>IFERROR(VLOOKUP(D4204,Tabla1[],2,FALSE),"")</f>
        <v/>
      </c>
      <c r="G4204" s="24"/>
      <c r="L4204" s="3" t="str">
        <f t="shared" si="391"/>
        <v/>
      </c>
      <c r="M4204" s="24"/>
      <c r="N4204" s="24"/>
      <c r="T4204" s="6"/>
      <c r="U4204" s="6"/>
      <c r="V4204" s="10">
        <f t="shared" si="392"/>
        <v>0</v>
      </c>
      <c r="W4204" s="6"/>
      <c r="X4204" s="10">
        <f t="shared" si="393"/>
        <v>0</v>
      </c>
      <c r="Y4204" s="30"/>
      <c r="Z4204" s="30"/>
      <c r="AA4204" s="6"/>
      <c r="AB4204" s="6"/>
      <c r="AC4204" s="6"/>
      <c r="AD4204" s="6"/>
      <c r="AE4204" s="6"/>
      <c r="AF4204" s="12">
        <f t="shared" si="394"/>
        <v>0</v>
      </c>
      <c r="AG4204" s="6"/>
      <c r="AH4204" s="6"/>
      <c r="AI4204" s="6"/>
      <c r="AJ4204" s="6"/>
      <c r="AK4204" s="6"/>
      <c r="AL4204" s="12">
        <f t="shared" si="395"/>
        <v>0</v>
      </c>
      <c r="AM4204" s="11" t="str">
        <f t="shared" si="390"/>
        <v/>
      </c>
      <c r="AN4204" s="7"/>
      <c r="AO4204" s="6"/>
    </row>
    <row r="4205" spans="1:41" ht="15.75" customHeight="1" x14ac:dyDescent="0.2">
      <c r="A4205" s="4"/>
      <c r="B4205" s="7"/>
      <c r="C4205" s="8" t="str">
        <f>IFERROR(VLOOKUP(B4205,Tabla2[#All],2,FALSE),"")</f>
        <v/>
      </c>
      <c r="D4205" s="24"/>
      <c r="E4205" s="9" t="str">
        <f>IFERROR(VLOOKUP(D4205,Tabla1[],2,FALSE),"")</f>
        <v/>
      </c>
      <c r="G4205" s="24"/>
      <c r="L4205" s="3" t="str">
        <f t="shared" si="391"/>
        <v/>
      </c>
      <c r="M4205" s="24"/>
      <c r="N4205" s="24"/>
      <c r="T4205" s="6"/>
      <c r="U4205" s="6"/>
      <c r="V4205" s="10">
        <f t="shared" si="392"/>
        <v>0</v>
      </c>
      <c r="W4205" s="6"/>
      <c r="X4205" s="10">
        <f t="shared" si="393"/>
        <v>0</v>
      </c>
      <c r="Y4205" s="30"/>
      <c r="Z4205" s="30"/>
      <c r="AA4205" s="6"/>
      <c r="AB4205" s="6"/>
      <c r="AC4205" s="6"/>
      <c r="AD4205" s="6"/>
      <c r="AE4205" s="6"/>
      <c r="AF4205" s="12">
        <f t="shared" si="394"/>
        <v>0</v>
      </c>
      <c r="AG4205" s="6"/>
      <c r="AH4205" s="6"/>
      <c r="AI4205" s="6"/>
      <c r="AJ4205" s="6"/>
      <c r="AK4205" s="6"/>
      <c r="AL4205" s="12">
        <f t="shared" si="395"/>
        <v>0</v>
      </c>
      <c r="AM4205" s="11" t="str">
        <f t="shared" si="390"/>
        <v/>
      </c>
      <c r="AN4205" s="7"/>
      <c r="AO4205" s="6"/>
    </row>
    <row r="4206" spans="1:41" ht="15.75" customHeight="1" x14ac:dyDescent="0.2">
      <c r="A4206" s="4"/>
      <c r="B4206" s="7"/>
      <c r="C4206" s="8" t="str">
        <f>IFERROR(VLOOKUP(B4206,Tabla2[#All],2,FALSE),"")</f>
        <v/>
      </c>
      <c r="D4206" s="24"/>
      <c r="E4206" s="9" t="str">
        <f>IFERROR(VLOOKUP(D4206,Tabla1[],2,FALSE),"")</f>
        <v/>
      </c>
      <c r="G4206" s="24"/>
      <c r="L4206" s="3" t="str">
        <f t="shared" si="391"/>
        <v/>
      </c>
      <c r="M4206" s="24"/>
      <c r="N4206" s="24"/>
      <c r="T4206" s="6"/>
      <c r="U4206" s="6"/>
      <c r="V4206" s="10">
        <f t="shared" si="392"/>
        <v>0</v>
      </c>
      <c r="W4206" s="6"/>
      <c r="X4206" s="10">
        <f t="shared" si="393"/>
        <v>0</v>
      </c>
      <c r="Y4206" s="30"/>
      <c r="Z4206" s="30"/>
      <c r="AA4206" s="6"/>
      <c r="AB4206" s="6"/>
      <c r="AC4206" s="6"/>
      <c r="AD4206" s="6"/>
      <c r="AE4206" s="6"/>
      <c r="AF4206" s="12">
        <f t="shared" si="394"/>
        <v>0</v>
      </c>
      <c r="AG4206" s="6"/>
      <c r="AH4206" s="6"/>
      <c r="AI4206" s="6"/>
      <c r="AJ4206" s="6"/>
      <c r="AK4206" s="6"/>
      <c r="AL4206" s="12">
        <f t="shared" si="395"/>
        <v>0</v>
      </c>
      <c r="AM4206" s="11" t="str">
        <f t="shared" si="390"/>
        <v/>
      </c>
      <c r="AN4206" s="7"/>
      <c r="AO4206" s="6"/>
    </row>
    <row r="4207" spans="1:41" ht="15.75" customHeight="1" x14ac:dyDescent="0.2">
      <c r="A4207" s="4"/>
      <c r="B4207" s="7"/>
      <c r="C4207" s="8" t="str">
        <f>IFERROR(VLOOKUP(B4207,Tabla2[#All],2,FALSE),"")</f>
        <v/>
      </c>
      <c r="D4207" s="24"/>
      <c r="E4207" s="9" t="str">
        <f>IFERROR(VLOOKUP(D4207,Tabla1[],2,FALSE),"")</f>
        <v/>
      </c>
      <c r="G4207" s="24"/>
      <c r="L4207" s="3" t="str">
        <f t="shared" si="391"/>
        <v/>
      </c>
      <c r="M4207" s="24"/>
      <c r="N4207" s="24"/>
      <c r="T4207" s="6"/>
      <c r="U4207" s="6"/>
      <c r="V4207" s="10">
        <f t="shared" si="392"/>
        <v>0</v>
      </c>
      <c r="W4207" s="6"/>
      <c r="X4207" s="10">
        <f t="shared" si="393"/>
        <v>0</v>
      </c>
      <c r="Y4207" s="30"/>
      <c r="Z4207" s="30"/>
      <c r="AA4207" s="6"/>
      <c r="AB4207" s="6"/>
      <c r="AC4207" s="6"/>
      <c r="AD4207" s="6"/>
      <c r="AE4207" s="6"/>
      <c r="AF4207" s="12">
        <f t="shared" si="394"/>
        <v>0</v>
      </c>
      <c r="AG4207" s="6"/>
      <c r="AH4207" s="6"/>
      <c r="AI4207" s="6"/>
      <c r="AJ4207" s="6"/>
      <c r="AK4207" s="6"/>
      <c r="AL4207" s="12">
        <f t="shared" si="395"/>
        <v>0</v>
      </c>
      <c r="AM4207" s="11" t="str">
        <f t="shared" si="390"/>
        <v/>
      </c>
      <c r="AN4207" s="7"/>
      <c r="AO4207" s="6"/>
    </row>
    <row r="4208" spans="1:41" ht="15.75" customHeight="1" x14ac:dyDescent="0.2">
      <c r="A4208" s="4"/>
      <c r="B4208" s="7"/>
      <c r="C4208" s="8" t="str">
        <f>IFERROR(VLOOKUP(B4208,Tabla2[#All],2,FALSE),"")</f>
        <v/>
      </c>
      <c r="D4208" s="24"/>
      <c r="E4208" s="9" t="str">
        <f>IFERROR(VLOOKUP(D4208,Tabla1[],2,FALSE),"")</f>
        <v/>
      </c>
      <c r="G4208" s="24"/>
      <c r="L4208" s="3" t="str">
        <f t="shared" si="391"/>
        <v/>
      </c>
      <c r="M4208" s="24"/>
      <c r="N4208" s="24"/>
      <c r="T4208" s="6"/>
      <c r="U4208" s="6"/>
      <c r="V4208" s="10">
        <f t="shared" si="392"/>
        <v>0</v>
      </c>
      <c r="W4208" s="6"/>
      <c r="X4208" s="10">
        <f t="shared" si="393"/>
        <v>0</v>
      </c>
      <c r="Y4208" s="30"/>
      <c r="Z4208" s="30"/>
      <c r="AA4208" s="6"/>
      <c r="AB4208" s="6"/>
      <c r="AC4208" s="6"/>
      <c r="AD4208" s="6"/>
      <c r="AE4208" s="6"/>
      <c r="AF4208" s="12">
        <f t="shared" si="394"/>
        <v>0</v>
      </c>
      <c r="AG4208" s="6"/>
      <c r="AH4208" s="6"/>
      <c r="AI4208" s="6"/>
      <c r="AJ4208" s="6"/>
      <c r="AK4208" s="6"/>
      <c r="AL4208" s="12">
        <f t="shared" si="395"/>
        <v>0</v>
      </c>
      <c r="AM4208" s="11" t="str">
        <f t="shared" si="390"/>
        <v/>
      </c>
      <c r="AN4208" s="7"/>
      <c r="AO4208" s="6"/>
    </row>
    <row r="4209" spans="1:41" ht="15.75" customHeight="1" x14ac:dyDescent="0.2">
      <c r="A4209" s="4"/>
      <c r="B4209" s="7"/>
      <c r="C4209" s="8" t="str">
        <f>IFERROR(VLOOKUP(B4209,Tabla2[#All],2,FALSE),"")</f>
        <v/>
      </c>
      <c r="D4209" s="24"/>
      <c r="E4209" s="9" t="str">
        <f>IFERROR(VLOOKUP(D4209,Tabla1[],2,FALSE),"")</f>
        <v/>
      </c>
      <c r="G4209" s="24"/>
      <c r="L4209" s="3" t="str">
        <f t="shared" si="391"/>
        <v/>
      </c>
      <c r="M4209" s="24"/>
      <c r="N4209" s="24"/>
      <c r="T4209" s="6"/>
      <c r="U4209" s="6"/>
      <c r="V4209" s="10">
        <f t="shared" si="392"/>
        <v>0</v>
      </c>
      <c r="W4209" s="6"/>
      <c r="X4209" s="10">
        <f t="shared" si="393"/>
        <v>0</v>
      </c>
      <c r="Y4209" s="30"/>
      <c r="Z4209" s="30"/>
      <c r="AA4209" s="6"/>
      <c r="AB4209" s="6"/>
      <c r="AC4209" s="6"/>
      <c r="AD4209" s="6"/>
      <c r="AE4209" s="6"/>
      <c r="AF4209" s="12">
        <f t="shared" si="394"/>
        <v>0</v>
      </c>
      <c r="AG4209" s="6"/>
      <c r="AH4209" s="6"/>
      <c r="AI4209" s="6"/>
      <c r="AJ4209" s="6"/>
      <c r="AK4209" s="6"/>
      <c r="AL4209" s="12">
        <f t="shared" si="395"/>
        <v>0</v>
      </c>
      <c r="AM4209" s="11" t="str">
        <f t="shared" si="390"/>
        <v/>
      </c>
      <c r="AN4209" s="7"/>
      <c r="AO4209" s="6"/>
    </row>
    <row r="4210" spans="1:41" ht="15.75" customHeight="1" x14ac:dyDescent="0.2">
      <c r="A4210" s="4"/>
      <c r="B4210" s="7"/>
      <c r="C4210" s="8" t="str">
        <f>IFERROR(VLOOKUP(B4210,Tabla2[#All],2,FALSE),"")</f>
        <v/>
      </c>
      <c r="D4210" s="24"/>
      <c r="E4210" s="9" t="str">
        <f>IFERROR(VLOOKUP(D4210,Tabla1[],2,FALSE),"")</f>
        <v/>
      </c>
      <c r="G4210" s="24"/>
      <c r="L4210" s="3" t="str">
        <f t="shared" si="391"/>
        <v/>
      </c>
      <c r="M4210" s="24"/>
      <c r="N4210" s="24"/>
      <c r="T4210" s="6"/>
      <c r="U4210" s="6"/>
      <c r="V4210" s="10">
        <f t="shared" si="392"/>
        <v>0</v>
      </c>
      <c r="W4210" s="6"/>
      <c r="X4210" s="10">
        <f t="shared" si="393"/>
        <v>0</v>
      </c>
      <c r="Y4210" s="30"/>
      <c r="Z4210" s="30"/>
      <c r="AA4210" s="6"/>
      <c r="AB4210" s="6"/>
      <c r="AC4210" s="6"/>
      <c r="AD4210" s="6"/>
      <c r="AE4210" s="6"/>
      <c r="AF4210" s="12">
        <f t="shared" si="394"/>
        <v>0</v>
      </c>
      <c r="AG4210" s="6"/>
      <c r="AH4210" s="6"/>
      <c r="AI4210" s="6"/>
      <c r="AJ4210" s="6"/>
      <c r="AK4210" s="6"/>
      <c r="AL4210" s="12">
        <f t="shared" si="395"/>
        <v>0</v>
      </c>
      <c r="AM4210" s="11" t="str">
        <f t="shared" si="390"/>
        <v/>
      </c>
      <c r="AN4210" s="7"/>
      <c r="AO4210" s="6"/>
    </row>
    <row r="4211" spans="1:41" ht="15.75" customHeight="1" x14ac:dyDescent="0.2">
      <c r="A4211" s="4"/>
      <c r="B4211" s="7"/>
      <c r="C4211" s="8" t="str">
        <f>IFERROR(VLOOKUP(B4211,Tabla2[#All],2,FALSE),"")</f>
        <v/>
      </c>
      <c r="D4211" s="24"/>
      <c r="E4211" s="9" t="str">
        <f>IFERROR(VLOOKUP(D4211,Tabla1[],2,FALSE),"")</f>
        <v/>
      </c>
      <c r="G4211" s="24"/>
      <c r="L4211" s="3" t="str">
        <f t="shared" si="391"/>
        <v/>
      </c>
      <c r="M4211" s="24"/>
      <c r="N4211" s="24"/>
      <c r="T4211" s="6"/>
      <c r="U4211" s="6"/>
      <c r="V4211" s="10">
        <f t="shared" si="392"/>
        <v>0</v>
      </c>
      <c r="W4211" s="6"/>
      <c r="X4211" s="10">
        <f t="shared" si="393"/>
        <v>0</v>
      </c>
      <c r="Y4211" s="30"/>
      <c r="Z4211" s="30"/>
      <c r="AA4211" s="6"/>
      <c r="AB4211" s="6"/>
      <c r="AC4211" s="6"/>
      <c r="AD4211" s="6"/>
      <c r="AE4211" s="6"/>
      <c r="AF4211" s="12">
        <f t="shared" si="394"/>
        <v>0</v>
      </c>
      <c r="AG4211" s="6"/>
      <c r="AH4211" s="6"/>
      <c r="AI4211" s="6"/>
      <c r="AJ4211" s="6"/>
      <c r="AK4211" s="6"/>
      <c r="AL4211" s="12">
        <f t="shared" si="395"/>
        <v>0</v>
      </c>
      <c r="AM4211" s="11" t="str">
        <f t="shared" si="390"/>
        <v/>
      </c>
      <c r="AN4211" s="7"/>
      <c r="AO4211" s="6"/>
    </row>
    <row r="4212" spans="1:41" ht="15.75" customHeight="1" x14ac:dyDescent="0.2">
      <c r="A4212" s="4"/>
      <c r="B4212" s="7"/>
      <c r="C4212" s="8" t="str">
        <f>IFERROR(VLOOKUP(B4212,Tabla2[#All],2,FALSE),"")</f>
        <v/>
      </c>
      <c r="D4212" s="24"/>
      <c r="E4212" s="9" t="str">
        <f>IFERROR(VLOOKUP(D4212,Tabla1[],2,FALSE),"")</f>
        <v/>
      </c>
      <c r="G4212" s="24"/>
      <c r="L4212" s="3" t="str">
        <f t="shared" si="391"/>
        <v/>
      </c>
      <c r="M4212" s="24"/>
      <c r="N4212" s="24"/>
      <c r="T4212" s="6"/>
      <c r="U4212" s="6"/>
      <c r="V4212" s="10">
        <f t="shared" si="392"/>
        <v>0</v>
      </c>
      <c r="W4212" s="6"/>
      <c r="X4212" s="10">
        <f t="shared" si="393"/>
        <v>0</v>
      </c>
      <c r="Y4212" s="30"/>
      <c r="Z4212" s="30"/>
      <c r="AA4212" s="6"/>
      <c r="AB4212" s="6"/>
      <c r="AC4212" s="6"/>
      <c r="AD4212" s="6"/>
      <c r="AE4212" s="6"/>
      <c r="AF4212" s="12">
        <f t="shared" si="394"/>
        <v>0</v>
      </c>
      <c r="AG4212" s="6"/>
      <c r="AH4212" s="6"/>
      <c r="AI4212" s="6"/>
      <c r="AJ4212" s="6"/>
      <c r="AK4212" s="6"/>
      <c r="AL4212" s="12">
        <f t="shared" si="395"/>
        <v>0</v>
      </c>
      <c r="AM4212" s="11" t="str">
        <f t="shared" si="390"/>
        <v/>
      </c>
      <c r="AN4212" s="7"/>
      <c r="AO4212" s="6"/>
    </row>
    <row r="4213" spans="1:41" ht="15.75" customHeight="1" x14ac:dyDescent="0.2">
      <c r="A4213" s="4"/>
      <c r="B4213" s="7"/>
      <c r="C4213" s="8" t="str">
        <f>IFERROR(VLOOKUP(B4213,Tabla2[#All],2,FALSE),"")</f>
        <v/>
      </c>
      <c r="D4213" s="24"/>
      <c r="E4213" s="9" t="str">
        <f>IFERROR(VLOOKUP(D4213,Tabla1[],2,FALSE),"")</f>
        <v/>
      </c>
      <c r="G4213" s="24"/>
      <c r="L4213" s="3" t="str">
        <f t="shared" si="391"/>
        <v/>
      </c>
      <c r="M4213" s="24"/>
      <c r="N4213" s="24"/>
      <c r="T4213" s="6"/>
      <c r="U4213" s="6"/>
      <c r="V4213" s="10">
        <f t="shared" si="392"/>
        <v>0</v>
      </c>
      <c r="W4213" s="6"/>
      <c r="X4213" s="10">
        <f t="shared" si="393"/>
        <v>0</v>
      </c>
      <c r="Y4213" s="30"/>
      <c r="Z4213" s="30"/>
      <c r="AA4213" s="6"/>
      <c r="AB4213" s="6"/>
      <c r="AC4213" s="6"/>
      <c r="AD4213" s="6"/>
      <c r="AE4213" s="6"/>
      <c r="AF4213" s="12">
        <f t="shared" si="394"/>
        <v>0</v>
      </c>
      <c r="AG4213" s="6"/>
      <c r="AH4213" s="6"/>
      <c r="AI4213" s="6"/>
      <c r="AJ4213" s="6"/>
      <c r="AK4213" s="6"/>
      <c r="AL4213" s="12">
        <f t="shared" si="395"/>
        <v>0</v>
      </c>
      <c r="AM4213" s="11" t="str">
        <f t="shared" si="390"/>
        <v/>
      </c>
      <c r="AN4213" s="7"/>
      <c r="AO4213" s="6"/>
    </row>
    <row r="4214" spans="1:41" ht="15.75" customHeight="1" x14ac:dyDescent="0.2">
      <c r="A4214" s="4"/>
      <c r="B4214" s="7"/>
      <c r="C4214" s="8" t="str">
        <f>IFERROR(VLOOKUP(B4214,Tabla2[#All],2,FALSE),"")</f>
        <v/>
      </c>
      <c r="D4214" s="24"/>
      <c r="E4214" s="9" t="str">
        <f>IFERROR(VLOOKUP(D4214,Tabla1[],2,FALSE),"")</f>
        <v/>
      </c>
      <c r="G4214" s="24"/>
      <c r="L4214" s="3" t="str">
        <f t="shared" si="391"/>
        <v/>
      </c>
      <c r="M4214" s="24"/>
      <c r="N4214" s="24"/>
      <c r="T4214" s="6"/>
      <c r="U4214" s="6"/>
      <c r="V4214" s="10">
        <f t="shared" si="392"/>
        <v>0</v>
      </c>
      <c r="W4214" s="6"/>
      <c r="X4214" s="10">
        <f t="shared" si="393"/>
        <v>0</v>
      </c>
      <c r="Y4214" s="30"/>
      <c r="Z4214" s="30"/>
      <c r="AA4214" s="6"/>
      <c r="AB4214" s="6"/>
      <c r="AC4214" s="6"/>
      <c r="AD4214" s="6"/>
      <c r="AE4214" s="6"/>
      <c r="AF4214" s="12">
        <f t="shared" si="394"/>
        <v>0</v>
      </c>
      <c r="AG4214" s="6"/>
      <c r="AH4214" s="6"/>
      <c r="AI4214" s="6"/>
      <c r="AJ4214" s="6"/>
      <c r="AK4214" s="6"/>
      <c r="AL4214" s="12">
        <f t="shared" si="395"/>
        <v>0</v>
      </c>
      <c r="AM4214" s="11" t="str">
        <f t="shared" si="390"/>
        <v/>
      </c>
      <c r="AN4214" s="7"/>
      <c r="AO4214" s="6"/>
    </row>
    <row r="4215" spans="1:41" ht="15.75" customHeight="1" x14ac:dyDescent="0.2">
      <c r="A4215" s="4"/>
      <c r="B4215" s="7"/>
      <c r="C4215" s="8" t="str">
        <f>IFERROR(VLOOKUP(B4215,Tabla2[#All],2,FALSE),"")</f>
        <v/>
      </c>
      <c r="D4215" s="24"/>
      <c r="E4215" s="9" t="str">
        <f>IFERROR(VLOOKUP(D4215,Tabla1[],2,FALSE),"")</f>
        <v/>
      </c>
      <c r="G4215" s="24"/>
      <c r="L4215" s="3" t="str">
        <f t="shared" si="391"/>
        <v/>
      </c>
      <c r="M4215" s="24"/>
      <c r="N4215" s="24"/>
      <c r="T4215" s="6"/>
      <c r="U4215" s="6"/>
      <c r="V4215" s="10">
        <f t="shared" si="392"/>
        <v>0</v>
      </c>
      <c r="W4215" s="6"/>
      <c r="X4215" s="10">
        <f t="shared" si="393"/>
        <v>0</v>
      </c>
      <c r="Y4215" s="30"/>
      <c r="Z4215" s="30"/>
      <c r="AA4215" s="6"/>
      <c r="AB4215" s="6"/>
      <c r="AC4215" s="6"/>
      <c r="AD4215" s="6"/>
      <c r="AE4215" s="6"/>
      <c r="AF4215" s="12">
        <f t="shared" si="394"/>
        <v>0</v>
      </c>
      <c r="AG4215" s="6"/>
      <c r="AH4215" s="6"/>
      <c r="AI4215" s="6"/>
      <c r="AJ4215" s="6"/>
      <c r="AK4215" s="6"/>
      <c r="AL4215" s="12">
        <f t="shared" si="395"/>
        <v>0</v>
      </c>
      <c r="AM4215" s="11" t="str">
        <f t="shared" si="390"/>
        <v/>
      </c>
      <c r="AN4215" s="7"/>
      <c r="AO4215" s="6"/>
    </row>
    <row r="4216" spans="1:41" ht="15.75" customHeight="1" x14ac:dyDescent="0.2">
      <c r="A4216" s="4"/>
      <c r="B4216" s="7"/>
      <c r="C4216" s="8" t="str">
        <f>IFERROR(VLOOKUP(B4216,Tabla2[#All],2,FALSE),"")</f>
        <v/>
      </c>
      <c r="D4216" s="24"/>
      <c r="E4216" s="9" t="str">
        <f>IFERROR(VLOOKUP(D4216,Tabla1[],2,FALSE),"")</f>
        <v/>
      </c>
      <c r="G4216" s="24"/>
      <c r="L4216" s="3" t="str">
        <f t="shared" si="391"/>
        <v/>
      </c>
      <c r="M4216" s="24"/>
      <c r="N4216" s="24"/>
      <c r="T4216" s="6"/>
      <c r="U4216" s="6"/>
      <c r="V4216" s="10">
        <f t="shared" si="392"/>
        <v>0</v>
      </c>
      <c r="W4216" s="6"/>
      <c r="X4216" s="10">
        <f t="shared" si="393"/>
        <v>0</v>
      </c>
      <c r="Y4216" s="30"/>
      <c r="Z4216" s="30"/>
      <c r="AA4216" s="6"/>
      <c r="AB4216" s="6"/>
      <c r="AC4216" s="6"/>
      <c r="AD4216" s="6"/>
      <c r="AE4216" s="6"/>
      <c r="AF4216" s="12">
        <f t="shared" si="394"/>
        <v>0</v>
      </c>
      <c r="AG4216" s="6"/>
      <c r="AH4216" s="6"/>
      <c r="AI4216" s="6"/>
      <c r="AJ4216" s="6"/>
      <c r="AK4216" s="6"/>
      <c r="AL4216" s="12">
        <f t="shared" si="395"/>
        <v>0</v>
      </c>
      <c r="AM4216" s="11" t="str">
        <f t="shared" si="390"/>
        <v/>
      </c>
      <c r="AN4216" s="7"/>
      <c r="AO4216" s="6"/>
    </row>
    <row r="4217" spans="1:41" ht="15.75" customHeight="1" x14ac:dyDescent="0.2">
      <c r="A4217" s="4"/>
      <c r="B4217" s="7"/>
      <c r="C4217" s="8" t="str">
        <f>IFERROR(VLOOKUP(B4217,Tabla2[#All],2,FALSE),"")</f>
        <v/>
      </c>
      <c r="D4217" s="24"/>
      <c r="E4217" s="9" t="str">
        <f>IFERROR(VLOOKUP(D4217,Tabla1[],2,FALSE),"")</f>
        <v/>
      </c>
      <c r="G4217" s="24"/>
      <c r="L4217" s="3" t="str">
        <f t="shared" si="391"/>
        <v/>
      </c>
      <c r="M4217" s="24"/>
      <c r="N4217" s="24"/>
      <c r="T4217" s="6"/>
      <c r="U4217" s="6"/>
      <c r="V4217" s="10">
        <f t="shared" si="392"/>
        <v>0</v>
      </c>
      <c r="W4217" s="6"/>
      <c r="X4217" s="10">
        <f t="shared" si="393"/>
        <v>0</v>
      </c>
      <c r="Y4217" s="30"/>
      <c r="Z4217" s="30"/>
      <c r="AA4217" s="6"/>
      <c r="AB4217" s="6"/>
      <c r="AC4217" s="6"/>
      <c r="AD4217" s="6"/>
      <c r="AE4217" s="6"/>
      <c r="AF4217" s="12">
        <f t="shared" si="394"/>
        <v>0</v>
      </c>
      <c r="AG4217" s="6"/>
      <c r="AH4217" s="6"/>
      <c r="AI4217" s="6"/>
      <c r="AJ4217" s="6"/>
      <c r="AK4217" s="6"/>
      <c r="AL4217" s="12">
        <f t="shared" si="395"/>
        <v>0</v>
      </c>
      <c r="AM4217" s="11" t="str">
        <f t="shared" si="390"/>
        <v/>
      </c>
      <c r="AN4217" s="7"/>
      <c r="AO4217" s="6"/>
    </row>
    <row r="4218" spans="1:41" ht="15.75" customHeight="1" x14ac:dyDescent="0.2">
      <c r="A4218" s="4"/>
      <c r="B4218" s="7"/>
      <c r="C4218" s="8" t="str">
        <f>IFERROR(VLOOKUP(B4218,Tabla2[#All],2,FALSE),"")</f>
        <v/>
      </c>
      <c r="D4218" s="24"/>
      <c r="E4218" s="9" t="str">
        <f>IFERROR(VLOOKUP(D4218,Tabla1[],2,FALSE),"")</f>
        <v/>
      </c>
      <c r="G4218" s="24"/>
      <c r="L4218" s="3" t="str">
        <f t="shared" si="391"/>
        <v/>
      </c>
      <c r="M4218" s="24"/>
      <c r="N4218" s="24"/>
      <c r="T4218" s="6"/>
      <c r="U4218" s="6"/>
      <c r="V4218" s="10">
        <f t="shared" si="392"/>
        <v>0</v>
      </c>
      <c r="W4218" s="6"/>
      <c r="X4218" s="10">
        <f t="shared" si="393"/>
        <v>0</v>
      </c>
      <c r="Y4218" s="30"/>
      <c r="Z4218" s="30"/>
      <c r="AA4218" s="6"/>
      <c r="AB4218" s="6"/>
      <c r="AC4218" s="6"/>
      <c r="AD4218" s="6"/>
      <c r="AE4218" s="6"/>
      <c r="AF4218" s="12">
        <f t="shared" si="394"/>
        <v>0</v>
      </c>
      <c r="AG4218" s="6"/>
      <c r="AH4218" s="6"/>
      <c r="AI4218" s="6"/>
      <c r="AJ4218" s="6"/>
      <c r="AK4218" s="6"/>
      <c r="AL4218" s="12">
        <f t="shared" si="395"/>
        <v>0</v>
      </c>
      <c r="AM4218" s="11" t="str">
        <f t="shared" si="390"/>
        <v/>
      </c>
      <c r="AN4218" s="7"/>
      <c r="AO4218" s="6"/>
    </row>
    <row r="4219" spans="1:41" ht="15.75" customHeight="1" x14ac:dyDescent="0.2">
      <c r="A4219" s="4"/>
      <c r="B4219" s="7"/>
      <c r="C4219" s="8" t="str">
        <f>IFERROR(VLOOKUP(B4219,Tabla2[#All],2,FALSE),"")</f>
        <v/>
      </c>
      <c r="D4219" s="24"/>
      <c r="E4219" s="9" t="str">
        <f>IFERROR(VLOOKUP(D4219,Tabla1[],2,FALSE),"")</f>
        <v/>
      </c>
      <c r="G4219" s="24"/>
      <c r="L4219" s="3" t="str">
        <f t="shared" si="391"/>
        <v/>
      </c>
      <c r="M4219" s="24"/>
      <c r="N4219" s="24"/>
      <c r="T4219" s="6"/>
      <c r="U4219" s="6"/>
      <c r="V4219" s="10">
        <f t="shared" si="392"/>
        <v>0</v>
      </c>
      <c r="W4219" s="6"/>
      <c r="X4219" s="10">
        <f t="shared" si="393"/>
        <v>0</v>
      </c>
      <c r="Y4219" s="30"/>
      <c r="Z4219" s="30"/>
      <c r="AA4219" s="6"/>
      <c r="AB4219" s="6"/>
      <c r="AC4219" s="6"/>
      <c r="AD4219" s="6"/>
      <c r="AE4219" s="6"/>
      <c r="AF4219" s="12">
        <f t="shared" si="394"/>
        <v>0</v>
      </c>
      <c r="AG4219" s="6"/>
      <c r="AH4219" s="6"/>
      <c r="AI4219" s="6"/>
      <c r="AJ4219" s="6"/>
      <c r="AK4219" s="6"/>
      <c r="AL4219" s="12">
        <f t="shared" si="395"/>
        <v>0</v>
      </c>
      <c r="AM4219" s="11" t="str">
        <f t="shared" si="390"/>
        <v/>
      </c>
      <c r="AN4219" s="7"/>
      <c r="AO4219" s="6"/>
    </row>
    <row r="4220" spans="1:41" ht="15.75" customHeight="1" x14ac:dyDescent="0.2">
      <c r="A4220" s="4"/>
      <c r="B4220" s="7"/>
      <c r="C4220" s="8" t="str">
        <f>IFERROR(VLOOKUP(B4220,Tabla2[#All],2,FALSE),"")</f>
        <v/>
      </c>
      <c r="D4220" s="24"/>
      <c r="E4220" s="9" t="str">
        <f>IFERROR(VLOOKUP(D4220,Tabla1[],2,FALSE),"")</f>
        <v/>
      </c>
      <c r="G4220" s="24"/>
      <c r="L4220" s="3" t="str">
        <f t="shared" si="391"/>
        <v/>
      </c>
      <c r="M4220" s="24"/>
      <c r="N4220" s="24"/>
      <c r="T4220" s="6"/>
      <c r="U4220" s="6"/>
      <c r="V4220" s="10">
        <f t="shared" si="392"/>
        <v>0</v>
      </c>
      <c r="W4220" s="6"/>
      <c r="X4220" s="10">
        <f t="shared" si="393"/>
        <v>0</v>
      </c>
      <c r="Y4220" s="30"/>
      <c r="Z4220" s="30"/>
      <c r="AA4220" s="6"/>
      <c r="AB4220" s="6"/>
      <c r="AC4220" s="6"/>
      <c r="AD4220" s="6"/>
      <c r="AE4220" s="6"/>
      <c r="AF4220" s="12">
        <f t="shared" si="394"/>
        <v>0</v>
      </c>
      <c r="AG4220" s="6"/>
      <c r="AH4220" s="6"/>
      <c r="AI4220" s="6"/>
      <c r="AJ4220" s="6"/>
      <c r="AK4220" s="6"/>
      <c r="AL4220" s="12">
        <f t="shared" si="395"/>
        <v>0</v>
      </c>
      <c r="AM4220" s="11" t="str">
        <f t="shared" si="390"/>
        <v/>
      </c>
      <c r="AN4220" s="7"/>
      <c r="AO4220" s="6"/>
    </row>
    <row r="4221" spans="1:41" ht="15.75" customHeight="1" x14ac:dyDescent="0.2">
      <c r="A4221" s="4"/>
      <c r="B4221" s="7"/>
      <c r="C4221" s="8" t="str">
        <f>IFERROR(VLOOKUP(B4221,Tabla2[#All],2,FALSE),"")</f>
        <v/>
      </c>
      <c r="D4221" s="24"/>
      <c r="E4221" s="9" t="str">
        <f>IFERROR(VLOOKUP(D4221,Tabla1[],2,FALSE),"")</f>
        <v/>
      </c>
      <c r="G4221" s="24"/>
      <c r="L4221" s="3" t="str">
        <f t="shared" si="391"/>
        <v/>
      </c>
      <c r="M4221" s="24"/>
      <c r="N4221" s="24"/>
      <c r="T4221" s="6"/>
      <c r="U4221" s="6"/>
      <c r="V4221" s="10">
        <f t="shared" si="392"/>
        <v>0</v>
      </c>
      <c r="W4221" s="6"/>
      <c r="X4221" s="10">
        <f t="shared" si="393"/>
        <v>0</v>
      </c>
      <c r="Y4221" s="30"/>
      <c r="Z4221" s="30"/>
      <c r="AA4221" s="6"/>
      <c r="AB4221" s="6"/>
      <c r="AC4221" s="6"/>
      <c r="AD4221" s="6"/>
      <c r="AE4221" s="6"/>
      <c r="AF4221" s="12">
        <f t="shared" si="394"/>
        <v>0</v>
      </c>
      <c r="AG4221" s="6"/>
      <c r="AH4221" s="6"/>
      <c r="AI4221" s="6"/>
      <c r="AJ4221" s="6"/>
      <c r="AK4221" s="6"/>
      <c r="AL4221" s="12">
        <f t="shared" si="395"/>
        <v>0</v>
      </c>
      <c r="AM4221" s="11" t="str">
        <f t="shared" si="390"/>
        <v/>
      </c>
      <c r="AN4221" s="7"/>
      <c r="AO4221" s="6"/>
    </row>
    <row r="4222" spans="1:41" ht="15.75" customHeight="1" x14ac:dyDescent="0.2">
      <c r="A4222" s="4"/>
      <c r="B4222" s="7"/>
      <c r="C4222" s="8" t="str">
        <f>IFERROR(VLOOKUP(B4222,Tabla2[#All],2,FALSE),"")</f>
        <v/>
      </c>
      <c r="D4222" s="24"/>
      <c r="E4222" s="9" t="str">
        <f>IFERROR(VLOOKUP(D4222,Tabla1[],2,FALSE),"")</f>
        <v/>
      </c>
      <c r="G4222" s="24"/>
      <c r="L4222" s="3" t="str">
        <f t="shared" si="391"/>
        <v/>
      </c>
      <c r="M4222" s="24"/>
      <c r="N4222" s="24"/>
      <c r="T4222" s="6"/>
      <c r="U4222" s="6"/>
      <c r="V4222" s="10">
        <f t="shared" si="392"/>
        <v>0</v>
      </c>
      <c r="W4222" s="6"/>
      <c r="X4222" s="10">
        <f t="shared" si="393"/>
        <v>0</v>
      </c>
      <c r="Y4222" s="30"/>
      <c r="Z4222" s="30"/>
      <c r="AA4222" s="6"/>
      <c r="AB4222" s="6"/>
      <c r="AC4222" s="6"/>
      <c r="AD4222" s="6"/>
      <c r="AE4222" s="6"/>
      <c r="AF4222" s="12">
        <f t="shared" si="394"/>
        <v>0</v>
      </c>
      <c r="AG4222" s="6"/>
      <c r="AH4222" s="6"/>
      <c r="AI4222" s="6"/>
      <c r="AJ4222" s="6"/>
      <c r="AK4222" s="6"/>
      <c r="AL4222" s="12">
        <f t="shared" si="395"/>
        <v>0</v>
      </c>
      <c r="AM4222" s="11" t="str">
        <f t="shared" si="390"/>
        <v/>
      </c>
      <c r="AN4222" s="7"/>
      <c r="AO4222" s="6"/>
    </row>
    <row r="4223" spans="1:41" ht="15.75" customHeight="1" x14ac:dyDescent="0.2">
      <c r="A4223" s="4"/>
      <c r="B4223" s="7"/>
      <c r="C4223" s="8" t="str">
        <f>IFERROR(VLOOKUP(B4223,Tabla2[#All],2,FALSE),"")</f>
        <v/>
      </c>
      <c r="D4223" s="24"/>
      <c r="E4223" s="9" t="str">
        <f>IFERROR(VLOOKUP(D4223,Tabla1[],2,FALSE),"")</f>
        <v/>
      </c>
      <c r="G4223" s="24"/>
      <c r="L4223" s="3" t="str">
        <f t="shared" si="391"/>
        <v/>
      </c>
      <c r="M4223" s="24"/>
      <c r="N4223" s="24"/>
      <c r="T4223" s="6"/>
      <c r="U4223" s="6"/>
      <c r="V4223" s="10">
        <f t="shared" si="392"/>
        <v>0</v>
      </c>
      <c r="W4223" s="6"/>
      <c r="X4223" s="10">
        <f t="shared" si="393"/>
        <v>0</v>
      </c>
      <c r="Y4223" s="30"/>
      <c r="Z4223" s="30"/>
      <c r="AA4223" s="6"/>
      <c r="AB4223" s="6"/>
      <c r="AC4223" s="6"/>
      <c r="AD4223" s="6"/>
      <c r="AE4223" s="6"/>
      <c r="AF4223" s="12">
        <f t="shared" si="394"/>
        <v>0</v>
      </c>
      <c r="AG4223" s="6"/>
      <c r="AH4223" s="6"/>
      <c r="AI4223" s="6"/>
      <c r="AJ4223" s="6"/>
      <c r="AK4223" s="6"/>
      <c r="AL4223" s="12">
        <f t="shared" si="395"/>
        <v>0</v>
      </c>
      <c r="AM4223" s="11" t="str">
        <f t="shared" si="390"/>
        <v/>
      </c>
      <c r="AN4223" s="7"/>
      <c r="AO4223" s="6"/>
    </row>
    <row r="4224" spans="1:41" ht="15.75" customHeight="1" x14ac:dyDescent="0.2">
      <c r="A4224" s="4"/>
      <c r="B4224" s="7"/>
      <c r="C4224" s="8" t="str">
        <f>IFERROR(VLOOKUP(B4224,Tabla2[#All],2,FALSE),"")</f>
        <v/>
      </c>
      <c r="D4224" s="24"/>
      <c r="E4224" s="9" t="str">
        <f>IFERROR(VLOOKUP(D4224,Tabla1[],2,FALSE),"")</f>
        <v/>
      </c>
      <c r="G4224" s="24"/>
      <c r="L4224" s="3" t="str">
        <f t="shared" si="391"/>
        <v/>
      </c>
      <c r="M4224" s="24"/>
      <c r="N4224" s="24"/>
      <c r="T4224" s="6"/>
      <c r="U4224" s="6"/>
      <c r="V4224" s="10">
        <f t="shared" si="392"/>
        <v>0</v>
      </c>
      <c r="W4224" s="6"/>
      <c r="X4224" s="10">
        <f t="shared" si="393"/>
        <v>0</v>
      </c>
      <c r="Y4224" s="30"/>
      <c r="Z4224" s="30"/>
      <c r="AA4224" s="6"/>
      <c r="AB4224" s="6"/>
      <c r="AC4224" s="6"/>
      <c r="AD4224" s="6"/>
      <c r="AE4224" s="6"/>
      <c r="AF4224" s="12">
        <f t="shared" si="394"/>
        <v>0</v>
      </c>
      <c r="AG4224" s="6"/>
      <c r="AH4224" s="6"/>
      <c r="AI4224" s="6"/>
      <c r="AJ4224" s="6"/>
      <c r="AK4224" s="6"/>
      <c r="AL4224" s="12">
        <f t="shared" si="395"/>
        <v>0</v>
      </c>
      <c r="AM4224" s="11" t="str">
        <f t="shared" si="390"/>
        <v/>
      </c>
      <c r="AN4224" s="7"/>
      <c r="AO4224" s="6"/>
    </row>
    <row r="4225" spans="1:41" ht="15.75" customHeight="1" x14ac:dyDescent="0.2">
      <c r="A4225" s="4"/>
      <c r="B4225" s="7"/>
      <c r="C4225" s="8" t="str">
        <f>IFERROR(VLOOKUP(B4225,Tabla2[#All],2,FALSE),"")</f>
        <v/>
      </c>
      <c r="D4225" s="24"/>
      <c r="E4225" s="9" t="str">
        <f>IFERROR(VLOOKUP(D4225,Tabla1[],2,FALSE),"")</f>
        <v/>
      </c>
      <c r="G4225" s="24"/>
      <c r="L4225" s="3" t="str">
        <f t="shared" si="391"/>
        <v/>
      </c>
      <c r="M4225" s="24"/>
      <c r="N4225" s="24"/>
      <c r="T4225" s="6"/>
      <c r="U4225" s="6"/>
      <c r="V4225" s="10">
        <f t="shared" si="392"/>
        <v>0</v>
      </c>
      <c r="W4225" s="6"/>
      <c r="X4225" s="10">
        <f t="shared" si="393"/>
        <v>0</v>
      </c>
      <c r="Y4225" s="30"/>
      <c r="Z4225" s="30"/>
      <c r="AA4225" s="6"/>
      <c r="AB4225" s="6"/>
      <c r="AC4225" s="6"/>
      <c r="AD4225" s="6"/>
      <c r="AE4225" s="6"/>
      <c r="AF4225" s="12">
        <f t="shared" si="394"/>
        <v>0</v>
      </c>
      <c r="AG4225" s="6"/>
      <c r="AH4225" s="6"/>
      <c r="AI4225" s="6"/>
      <c r="AJ4225" s="6"/>
      <c r="AK4225" s="6"/>
      <c r="AL4225" s="12">
        <f t="shared" si="395"/>
        <v>0</v>
      </c>
      <c r="AM4225" s="11" t="str">
        <f t="shared" si="390"/>
        <v/>
      </c>
      <c r="AN4225" s="7"/>
      <c r="AO4225" s="6"/>
    </row>
    <row r="4226" spans="1:41" ht="15.75" customHeight="1" x14ac:dyDescent="0.2">
      <c r="A4226" s="4"/>
      <c r="B4226" s="7"/>
      <c r="C4226" s="8" t="str">
        <f>IFERROR(VLOOKUP(B4226,Tabla2[#All],2,FALSE),"")</f>
        <v/>
      </c>
      <c r="D4226" s="24"/>
      <c r="E4226" s="9" t="str">
        <f>IFERROR(VLOOKUP(D4226,Tabla1[],2,FALSE),"")</f>
        <v/>
      </c>
      <c r="G4226" s="24"/>
      <c r="L4226" s="3" t="str">
        <f t="shared" si="391"/>
        <v/>
      </c>
      <c r="M4226" s="24"/>
      <c r="N4226" s="24"/>
      <c r="T4226" s="6"/>
      <c r="U4226" s="6"/>
      <c r="V4226" s="10">
        <f t="shared" si="392"/>
        <v>0</v>
      </c>
      <c r="W4226" s="6"/>
      <c r="X4226" s="10">
        <f t="shared" si="393"/>
        <v>0</v>
      </c>
      <c r="Y4226" s="30"/>
      <c r="Z4226" s="30"/>
      <c r="AA4226" s="6"/>
      <c r="AB4226" s="6"/>
      <c r="AC4226" s="6"/>
      <c r="AD4226" s="6"/>
      <c r="AE4226" s="6"/>
      <c r="AF4226" s="12">
        <f t="shared" si="394"/>
        <v>0</v>
      </c>
      <c r="AG4226" s="6"/>
      <c r="AH4226" s="6"/>
      <c r="AI4226" s="6"/>
      <c r="AJ4226" s="6"/>
      <c r="AK4226" s="6"/>
      <c r="AL4226" s="12">
        <f t="shared" si="395"/>
        <v>0</v>
      </c>
      <c r="AM4226" s="11" t="str">
        <f t="shared" si="390"/>
        <v/>
      </c>
      <c r="AN4226" s="7"/>
      <c r="AO4226" s="6"/>
    </row>
    <row r="4227" spans="1:41" ht="15.75" customHeight="1" x14ac:dyDescent="0.2">
      <c r="A4227" s="4"/>
      <c r="B4227" s="7"/>
      <c r="C4227" s="8" t="str">
        <f>IFERROR(VLOOKUP(B4227,Tabla2[#All],2,FALSE),"")</f>
        <v/>
      </c>
      <c r="D4227" s="24"/>
      <c r="E4227" s="9" t="str">
        <f>IFERROR(VLOOKUP(D4227,Tabla1[],2,FALSE),"")</f>
        <v/>
      </c>
      <c r="G4227" s="24"/>
      <c r="L4227" s="3" t="str">
        <f t="shared" si="391"/>
        <v/>
      </c>
      <c r="M4227" s="24"/>
      <c r="N4227" s="24"/>
      <c r="T4227" s="6"/>
      <c r="U4227" s="6"/>
      <c r="V4227" s="10">
        <f t="shared" si="392"/>
        <v>0</v>
      </c>
      <c r="W4227" s="6"/>
      <c r="X4227" s="10">
        <f t="shared" si="393"/>
        <v>0</v>
      </c>
      <c r="Y4227" s="30"/>
      <c r="Z4227" s="30"/>
      <c r="AA4227" s="6"/>
      <c r="AB4227" s="6"/>
      <c r="AC4227" s="6"/>
      <c r="AD4227" s="6"/>
      <c r="AE4227" s="6"/>
      <c r="AF4227" s="12">
        <f t="shared" si="394"/>
        <v>0</v>
      </c>
      <c r="AG4227" s="6"/>
      <c r="AH4227" s="6"/>
      <c r="AI4227" s="6"/>
      <c r="AJ4227" s="6"/>
      <c r="AK4227" s="6"/>
      <c r="AL4227" s="12">
        <f t="shared" si="395"/>
        <v>0</v>
      </c>
      <c r="AM4227" s="11" t="str">
        <f t="shared" si="390"/>
        <v/>
      </c>
      <c r="AN4227" s="7"/>
      <c r="AO4227" s="6"/>
    </row>
    <row r="4228" spans="1:41" ht="15.75" customHeight="1" x14ac:dyDescent="0.2">
      <c r="A4228" s="4"/>
      <c r="B4228" s="7"/>
      <c r="C4228" s="8" t="str">
        <f>IFERROR(VLOOKUP(B4228,Tabla2[#All],2,FALSE),"")</f>
        <v/>
      </c>
      <c r="D4228" s="24"/>
      <c r="E4228" s="9" t="str">
        <f>IFERROR(VLOOKUP(D4228,Tabla1[],2,FALSE),"")</f>
        <v/>
      </c>
      <c r="G4228" s="24"/>
      <c r="L4228" s="3" t="str">
        <f t="shared" si="391"/>
        <v/>
      </c>
      <c r="M4228" s="24"/>
      <c r="N4228" s="24"/>
      <c r="T4228" s="6"/>
      <c r="U4228" s="6"/>
      <c r="V4228" s="10">
        <f t="shared" si="392"/>
        <v>0</v>
      </c>
      <c r="W4228" s="6"/>
      <c r="X4228" s="10">
        <f t="shared" si="393"/>
        <v>0</v>
      </c>
      <c r="Y4228" s="30"/>
      <c r="Z4228" s="30"/>
      <c r="AA4228" s="6"/>
      <c r="AB4228" s="6"/>
      <c r="AC4228" s="6"/>
      <c r="AD4228" s="6"/>
      <c r="AE4228" s="6"/>
      <c r="AF4228" s="12">
        <f t="shared" si="394"/>
        <v>0</v>
      </c>
      <c r="AG4228" s="6"/>
      <c r="AH4228" s="6"/>
      <c r="AI4228" s="6"/>
      <c r="AJ4228" s="6"/>
      <c r="AK4228" s="6"/>
      <c r="AL4228" s="12">
        <f t="shared" si="395"/>
        <v>0</v>
      </c>
      <c r="AM4228" s="11" t="str">
        <f t="shared" si="390"/>
        <v/>
      </c>
      <c r="AN4228" s="7"/>
      <c r="AO4228" s="6"/>
    </row>
    <row r="4229" spans="1:41" ht="15.75" customHeight="1" x14ac:dyDescent="0.2">
      <c r="A4229" s="4"/>
      <c r="B4229" s="7"/>
      <c r="C4229" s="8" t="str">
        <f>IFERROR(VLOOKUP(B4229,Tabla2[#All],2,FALSE),"")</f>
        <v/>
      </c>
      <c r="D4229" s="24"/>
      <c r="E4229" s="9" t="str">
        <f>IFERROR(VLOOKUP(D4229,Tabla1[],2,FALSE),"")</f>
        <v/>
      </c>
      <c r="G4229" s="24"/>
      <c r="L4229" s="3" t="str">
        <f t="shared" si="391"/>
        <v/>
      </c>
      <c r="M4229" s="24"/>
      <c r="N4229" s="24"/>
      <c r="T4229" s="6"/>
      <c r="U4229" s="6"/>
      <c r="V4229" s="10">
        <f t="shared" si="392"/>
        <v>0</v>
      </c>
      <c r="W4229" s="6"/>
      <c r="X4229" s="10">
        <f t="shared" si="393"/>
        <v>0</v>
      </c>
      <c r="Y4229" s="30"/>
      <c r="Z4229" s="30"/>
      <c r="AA4229" s="6"/>
      <c r="AB4229" s="6"/>
      <c r="AC4229" s="6"/>
      <c r="AD4229" s="6"/>
      <c r="AE4229" s="6"/>
      <c r="AF4229" s="12">
        <f t="shared" si="394"/>
        <v>0</v>
      </c>
      <c r="AG4229" s="6"/>
      <c r="AH4229" s="6"/>
      <c r="AI4229" s="6"/>
      <c r="AJ4229" s="6"/>
      <c r="AK4229" s="6"/>
      <c r="AL4229" s="12">
        <f t="shared" si="395"/>
        <v>0</v>
      </c>
      <c r="AM4229" s="11" t="str">
        <f t="shared" si="390"/>
        <v/>
      </c>
      <c r="AN4229" s="7"/>
      <c r="AO4229" s="6"/>
    </row>
    <row r="4230" spans="1:41" ht="15.75" customHeight="1" x14ac:dyDescent="0.2">
      <c r="A4230" s="4"/>
      <c r="B4230" s="7"/>
      <c r="C4230" s="8" t="str">
        <f>IFERROR(VLOOKUP(B4230,Tabla2[#All],2,FALSE),"")</f>
        <v/>
      </c>
      <c r="D4230" s="24"/>
      <c r="E4230" s="9" t="str">
        <f>IFERROR(VLOOKUP(D4230,Tabla1[],2,FALSE),"")</f>
        <v/>
      </c>
      <c r="G4230" s="24"/>
      <c r="L4230" s="3" t="str">
        <f t="shared" si="391"/>
        <v/>
      </c>
      <c r="M4230" s="24"/>
      <c r="N4230" s="24"/>
      <c r="T4230" s="6"/>
      <c r="U4230" s="6"/>
      <c r="V4230" s="10">
        <f t="shared" si="392"/>
        <v>0</v>
      </c>
      <c r="W4230" s="6"/>
      <c r="X4230" s="10">
        <f t="shared" si="393"/>
        <v>0</v>
      </c>
      <c r="Y4230" s="30"/>
      <c r="Z4230" s="30"/>
      <c r="AA4230" s="6"/>
      <c r="AB4230" s="6"/>
      <c r="AC4230" s="6"/>
      <c r="AD4230" s="6"/>
      <c r="AE4230" s="6"/>
      <c r="AF4230" s="12">
        <f t="shared" si="394"/>
        <v>0</v>
      </c>
      <c r="AG4230" s="6"/>
      <c r="AH4230" s="6"/>
      <c r="AI4230" s="6"/>
      <c r="AJ4230" s="6"/>
      <c r="AK4230" s="6"/>
      <c r="AL4230" s="12">
        <f t="shared" si="395"/>
        <v>0</v>
      </c>
      <c r="AM4230" s="11" t="str">
        <f t="shared" si="390"/>
        <v/>
      </c>
      <c r="AN4230" s="7"/>
      <c r="AO4230" s="6"/>
    </row>
    <row r="4231" spans="1:41" ht="15.75" customHeight="1" x14ac:dyDescent="0.2">
      <c r="A4231" s="4"/>
      <c r="B4231" s="7"/>
      <c r="C4231" s="8" t="str">
        <f>IFERROR(VLOOKUP(B4231,Tabla2[#All],2,FALSE),"")</f>
        <v/>
      </c>
      <c r="D4231" s="24"/>
      <c r="E4231" s="9" t="str">
        <f>IFERROR(VLOOKUP(D4231,Tabla1[],2,FALSE),"")</f>
        <v/>
      </c>
      <c r="G4231" s="24"/>
      <c r="L4231" s="3" t="str">
        <f t="shared" si="391"/>
        <v/>
      </c>
      <c r="M4231" s="24"/>
      <c r="N4231" s="24"/>
      <c r="T4231" s="6"/>
      <c r="U4231" s="6"/>
      <c r="V4231" s="10">
        <f t="shared" si="392"/>
        <v>0</v>
      </c>
      <c r="W4231" s="6"/>
      <c r="X4231" s="10">
        <f t="shared" si="393"/>
        <v>0</v>
      </c>
      <c r="Y4231" s="30"/>
      <c r="Z4231" s="30"/>
      <c r="AA4231" s="6"/>
      <c r="AB4231" s="6"/>
      <c r="AC4231" s="6"/>
      <c r="AD4231" s="6"/>
      <c r="AE4231" s="6"/>
      <c r="AF4231" s="12">
        <f t="shared" si="394"/>
        <v>0</v>
      </c>
      <c r="AG4231" s="6"/>
      <c r="AH4231" s="6"/>
      <c r="AI4231" s="6"/>
      <c r="AJ4231" s="6"/>
      <c r="AK4231" s="6"/>
      <c r="AL4231" s="12">
        <f t="shared" si="395"/>
        <v>0</v>
      </c>
      <c r="AM4231" s="11" t="str">
        <f t="shared" ref="AM4231:AM4294" si="396">IF(SUM(AF4231+AL4231)=0,"",IF(SUM(AF4231+AL4231)=Z4231,"Ok","Error en Montos"))</f>
        <v/>
      </c>
      <c r="AN4231" s="7"/>
      <c r="AO4231" s="6"/>
    </row>
    <row r="4232" spans="1:41" ht="15.75" customHeight="1" x14ac:dyDescent="0.2">
      <c r="A4232" s="4"/>
      <c r="B4232" s="7"/>
      <c r="C4232" s="8" t="str">
        <f>IFERROR(VLOOKUP(B4232,Tabla2[#All],2,FALSE),"")</f>
        <v/>
      </c>
      <c r="D4232" s="24"/>
      <c r="E4232" s="9" t="str">
        <f>IFERROR(VLOOKUP(D4232,Tabla1[],2,FALSE),"")</f>
        <v/>
      </c>
      <c r="G4232" s="24"/>
      <c r="L4232" s="3" t="str">
        <f t="shared" ref="L4232:L4295" si="397">IF(AND(J4232&lt;&gt;"",K4232&lt;&gt;""),DATEDIF(J4232,K4232,"d")+1,"")</f>
        <v/>
      </c>
      <c r="M4232" s="24"/>
      <c r="N4232" s="24"/>
      <c r="T4232" s="6"/>
      <c r="U4232" s="6"/>
      <c r="V4232" s="10">
        <f t="shared" ref="V4232:V4295" si="398">SUM(T4232+U4232)</f>
        <v>0</v>
      </c>
      <c r="W4232" s="6"/>
      <c r="X4232" s="10">
        <f t="shared" ref="X4232:X4295" si="399">V4232-W4232</f>
        <v>0</v>
      </c>
      <c r="Y4232" s="30"/>
      <c r="Z4232" s="30"/>
      <c r="AA4232" s="6"/>
      <c r="AB4232" s="6"/>
      <c r="AC4232" s="6"/>
      <c r="AD4232" s="6"/>
      <c r="AE4232" s="6"/>
      <c r="AF4232" s="12">
        <f t="shared" ref="AF4232:AF4295" si="400">SUM(AA4232:AD4232)</f>
        <v>0</v>
      </c>
      <c r="AG4232" s="6"/>
      <c r="AH4232" s="6"/>
      <c r="AI4232" s="6"/>
      <c r="AJ4232" s="6"/>
      <c r="AK4232" s="6"/>
      <c r="AL4232" s="12">
        <f t="shared" ref="AL4232:AL4295" si="401">SUM(AG4232:AJ4232)</f>
        <v>0</v>
      </c>
      <c r="AM4232" s="11" t="str">
        <f t="shared" si="396"/>
        <v/>
      </c>
      <c r="AN4232" s="7"/>
      <c r="AO4232" s="6"/>
    </row>
    <row r="4233" spans="1:41" ht="15.75" customHeight="1" x14ac:dyDescent="0.2">
      <c r="A4233" s="4"/>
      <c r="B4233" s="7"/>
      <c r="C4233" s="8" t="str">
        <f>IFERROR(VLOOKUP(B4233,Tabla2[#All],2,FALSE),"")</f>
        <v/>
      </c>
      <c r="D4233" s="24"/>
      <c r="E4233" s="9" t="str">
        <f>IFERROR(VLOOKUP(D4233,Tabla1[],2,FALSE),"")</f>
        <v/>
      </c>
      <c r="G4233" s="24"/>
      <c r="L4233" s="3" t="str">
        <f t="shared" si="397"/>
        <v/>
      </c>
      <c r="M4233" s="24"/>
      <c r="N4233" s="24"/>
      <c r="T4233" s="6"/>
      <c r="U4233" s="6"/>
      <c r="V4233" s="10">
        <f t="shared" si="398"/>
        <v>0</v>
      </c>
      <c r="W4233" s="6"/>
      <c r="X4233" s="10">
        <f t="shared" si="399"/>
        <v>0</v>
      </c>
      <c r="Y4233" s="30"/>
      <c r="Z4233" s="30"/>
      <c r="AA4233" s="6"/>
      <c r="AB4233" s="6"/>
      <c r="AC4233" s="6"/>
      <c r="AD4233" s="6"/>
      <c r="AE4233" s="6"/>
      <c r="AF4233" s="12">
        <f t="shared" si="400"/>
        <v>0</v>
      </c>
      <c r="AG4233" s="6"/>
      <c r="AH4233" s="6"/>
      <c r="AI4233" s="6"/>
      <c r="AJ4233" s="6"/>
      <c r="AK4233" s="6"/>
      <c r="AL4233" s="12">
        <f t="shared" si="401"/>
        <v>0</v>
      </c>
      <c r="AM4233" s="11" t="str">
        <f t="shared" si="396"/>
        <v/>
      </c>
      <c r="AN4233" s="7"/>
      <c r="AO4233" s="6"/>
    </row>
    <row r="4234" spans="1:41" ht="15.75" customHeight="1" x14ac:dyDescent="0.2">
      <c r="A4234" s="4"/>
      <c r="B4234" s="7"/>
      <c r="C4234" s="8" t="str">
        <f>IFERROR(VLOOKUP(B4234,Tabla2[#All],2,FALSE),"")</f>
        <v/>
      </c>
      <c r="D4234" s="24"/>
      <c r="E4234" s="9" t="str">
        <f>IFERROR(VLOOKUP(D4234,Tabla1[],2,FALSE),"")</f>
        <v/>
      </c>
      <c r="G4234" s="24"/>
      <c r="L4234" s="3" t="str">
        <f t="shared" si="397"/>
        <v/>
      </c>
      <c r="M4234" s="24"/>
      <c r="N4234" s="24"/>
      <c r="T4234" s="6"/>
      <c r="U4234" s="6"/>
      <c r="V4234" s="10">
        <f t="shared" si="398"/>
        <v>0</v>
      </c>
      <c r="W4234" s="6"/>
      <c r="X4234" s="10">
        <f t="shared" si="399"/>
        <v>0</v>
      </c>
      <c r="Y4234" s="30"/>
      <c r="Z4234" s="30"/>
      <c r="AA4234" s="6"/>
      <c r="AB4234" s="6"/>
      <c r="AC4234" s="6"/>
      <c r="AD4234" s="6"/>
      <c r="AE4234" s="6"/>
      <c r="AF4234" s="12">
        <f t="shared" si="400"/>
        <v>0</v>
      </c>
      <c r="AG4234" s="6"/>
      <c r="AH4234" s="6"/>
      <c r="AI4234" s="6"/>
      <c r="AJ4234" s="6"/>
      <c r="AK4234" s="6"/>
      <c r="AL4234" s="12">
        <f t="shared" si="401"/>
        <v>0</v>
      </c>
      <c r="AM4234" s="11" t="str">
        <f t="shared" si="396"/>
        <v/>
      </c>
      <c r="AN4234" s="7"/>
      <c r="AO4234" s="6"/>
    </row>
    <row r="4235" spans="1:41" ht="15.75" customHeight="1" x14ac:dyDescent="0.2">
      <c r="A4235" s="4"/>
      <c r="B4235" s="7"/>
      <c r="C4235" s="8" t="str">
        <f>IFERROR(VLOOKUP(B4235,Tabla2[#All],2,FALSE),"")</f>
        <v/>
      </c>
      <c r="D4235" s="24"/>
      <c r="E4235" s="9" t="str">
        <f>IFERROR(VLOOKUP(D4235,Tabla1[],2,FALSE),"")</f>
        <v/>
      </c>
      <c r="G4235" s="24"/>
      <c r="L4235" s="3" t="str">
        <f t="shared" si="397"/>
        <v/>
      </c>
      <c r="M4235" s="24"/>
      <c r="N4235" s="24"/>
      <c r="T4235" s="6"/>
      <c r="U4235" s="6"/>
      <c r="V4235" s="10">
        <f t="shared" si="398"/>
        <v>0</v>
      </c>
      <c r="W4235" s="6"/>
      <c r="X4235" s="10">
        <f t="shared" si="399"/>
        <v>0</v>
      </c>
      <c r="Y4235" s="30"/>
      <c r="Z4235" s="30"/>
      <c r="AA4235" s="6"/>
      <c r="AB4235" s="6"/>
      <c r="AC4235" s="6"/>
      <c r="AD4235" s="6"/>
      <c r="AE4235" s="6"/>
      <c r="AF4235" s="12">
        <f t="shared" si="400"/>
        <v>0</v>
      </c>
      <c r="AG4235" s="6"/>
      <c r="AH4235" s="6"/>
      <c r="AI4235" s="6"/>
      <c r="AJ4235" s="6"/>
      <c r="AK4235" s="6"/>
      <c r="AL4235" s="12">
        <f t="shared" si="401"/>
        <v>0</v>
      </c>
      <c r="AM4235" s="11" t="str">
        <f t="shared" si="396"/>
        <v/>
      </c>
      <c r="AN4235" s="7"/>
      <c r="AO4235" s="6"/>
    </row>
    <row r="4236" spans="1:41" ht="15.75" customHeight="1" x14ac:dyDescent="0.2">
      <c r="A4236" s="4"/>
      <c r="B4236" s="7"/>
      <c r="C4236" s="8" t="str">
        <f>IFERROR(VLOOKUP(B4236,Tabla2[#All],2,FALSE),"")</f>
        <v/>
      </c>
      <c r="D4236" s="24"/>
      <c r="E4236" s="9" t="str">
        <f>IFERROR(VLOOKUP(D4236,Tabla1[],2,FALSE),"")</f>
        <v/>
      </c>
      <c r="G4236" s="24"/>
      <c r="L4236" s="3" t="str">
        <f t="shared" si="397"/>
        <v/>
      </c>
      <c r="M4236" s="24"/>
      <c r="N4236" s="24"/>
      <c r="T4236" s="6"/>
      <c r="U4236" s="6"/>
      <c r="V4236" s="10">
        <f t="shared" si="398"/>
        <v>0</v>
      </c>
      <c r="W4236" s="6"/>
      <c r="X4236" s="10">
        <f t="shared" si="399"/>
        <v>0</v>
      </c>
      <c r="Y4236" s="30"/>
      <c r="Z4236" s="30"/>
      <c r="AA4236" s="6"/>
      <c r="AB4236" s="6"/>
      <c r="AC4236" s="6"/>
      <c r="AD4236" s="6"/>
      <c r="AE4236" s="6"/>
      <c r="AF4236" s="12">
        <f t="shared" si="400"/>
        <v>0</v>
      </c>
      <c r="AG4236" s="6"/>
      <c r="AH4236" s="6"/>
      <c r="AI4236" s="6"/>
      <c r="AJ4236" s="6"/>
      <c r="AK4236" s="6"/>
      <c r="AL4236" s="12">
        <f t="shared" si="401"/>
        <v>0</v>
      </c>
      <c r="AM4236" s="11" t="str">
        <f t="shared" si="396"/>
        <v/>
      </c>
      <c r="AN4236" s="7"/>
      <c r="AO4236" s="6"/>
    </row>
    <row r="4237" spans="1:41" ht="15.75" customHeight="1" x14ac:dyDescent="0.2">
      <c r="A4237" s="4"/>
      <c r="B4237" s="7"/>
      <c r="C4237" s="8" t="str">
        <f>IFERROR(VLOOKUP(B4237,Tabla2[#All],2,FALSE),"")</f>
        <v/>
      </c>
      <c r="D4237" s="24"/>
      <c r="E4237" s="9" t="str">
        <f>IFERROR(VLOOKUP(D4237,Tabla1[],2,FALSE),"")</f>
        <v/>
      </c>
      <c r="G4237" s="24"/>
      <c r="L4237" s="3" t="str">
        <f t="shared" si="397"/>
        <v/>
      </c>
      <c r="M4237" s="24"/>
      <c r="N4237" s="24"/>
      <c r="T4237" s="6"/>
      <c r="U4237" s="6"/>
      <c r="V4237" s="10">
        <f t="shared" si="398"/>
        <v>0</v>
      </c>
      <c r="W4237" s="6"/>
      <c r="X4237" s="10">
        <f t="shared" si="399"/>
        <v>0</v>
      </c>
      <c r="Y4237" s="30"/>
      <c r="Z4237" s="30"/>
      <c r="AA4237" s="6"/>
      <c r="AB4237" s="6"/>
      <c r="AC4237" s="6"/>
      <c r="AD4237" s="6"/>
      <c r="AE4237" s="6"/>
      <c r="AF4237" s="12">
        <f t="shared" si="400"/>
        <v>0</v>
      </c>
      <c r="AG4237" s="6"/>
      <c r="AH4237" s="6"/>
      <c r="AI4237" s="6"/>
      <c r="AJ4237" s="6"/>
      <c r="AK4237" s="6"/>
      <c r="AL4237" s="12">
        <f t="shared" si="401"/>
        <v>0</v>
      </c>
      <c r="AM4237" s="11" t="str">
        <f t="shared" si="396"/>
        <v/>
      </c>
      <c r="AN4237" s="7"/>
      <c r="AO4237" s="6"/>
    </row>
    <row r="4238" spans="1:41" ht="15.75" customHeight="1" x14ac:dyDescent="0.2">
      <c r="A4238" s="4"/>
      <c r="B4238" s="7"/>
      <c r="C4238" s="8" t="str">
        <f>IFERROR(VLOOKUP(B4238,Tabla2[#All],2,FALSE),"")</f>
        <v/>
      </c>
      <c r="D4238" s="24"/>
      <c r="E4238" s="9" t="str">
        <f>IFERROR(VLOOKUP(D4238,Tabla1[],2,FALSE),"")</f>
        <v/>
      </c>
      <c r="G4238" s="24"/>
      <c r="L4238" s="3" t="str">
        <f t="shared" si="397"/>
        <v/>
      </c>
      <c r="M4238" s="24"/>
      <c r="N4238" s="24"/>
      <c r="T4238" s="6"/>
      <c r="U4238" s="6"/>
      <c r="V4238" s="10">
        <f t="shared" si="398"/>
        <v>0</v>
      </c>
      <c r="W4238" s="6"/>
      <c r="X4238" s="10">
        <f t="shared" si="399"/>
        <v>0</v>
      </c>
      <c r="Y4238" s="30"/>
      <c r="Z4238" s="30"/>
      <c r="AA4238" s="6"/>
      <c r="AB4238" s="6"/>
      <c r="AC4238" s="6"/>
      <c r="AD4238" s="6"/>
      <c r="AE4238" s="6"/>
      <c r="AF4238" s="12">
        <f t="shared" si="400"/>
        <v>0</v>
      </c>
      <c r="AG4238" s="6"/>
      <c r="AH4238" s="6"/>
      <c r="AI4238" s="6"/>
      <c r="AJ4238" s="6"/>
      <c r="AK4238" s="6"/>
      <c r="AL4238" s="12">
        <f t="shared" si="401"/>
        <v>0</v>
      </c>
      <c r="AM4238" s="11" t="str">
        <f t="shared" si="396"/>
        <v/>
      </c>
      <c r="AN4238" s="7"/>
      <c r="AO4238" s="6"/>
    </row>
    <row r="4239" spans="1:41" ht="15.75" customHeight="1" x14ac:dyDescent="0.2">
      <c r="A4239" s="4"/>
      <c r="B4239" s="7"/>
      <c r="C4239" s="8" t="str">
        <f>IFERROR(VLOOKUP(B4239,Tabla2[#All],2,FALSE),"")</f>
        <v/>
      </c>
      <c r="D4239" s="24"/>
      <c r="E4239" s="9" t="str">
        <f>IFERROR(VLOOKUP(D4239,Tabla1[],2,FALSE),"")</f>
        <v/>
      </c>
      <c r="G4239" s="24"/>
      <c r="L4239" s="3" t="str">
        <f t="shared" si="397"/>
        <v/>
      </c>
      <c r="M4239" s="24"/>
      <c r="N4239" s="24"/>
      <c r="T4239" s="6"/>
      <c r="U4239" s="6"/>
      <c r="V4239" s="10">
        <f t="shared" si="398"/>
        <v>0</v>
      </c>
      <c r="W4239" s="6"/>
      <c r="X4239" s="10">
        <f t="shared" si="399"/>
        <v>0</v>
      </c>
      <c r="Y4239" s="30"/>
      <c r="Z4239" s="30"/>
      <c r="AA4239" s="6"/>
      <c r="AB4239" s="6"/>
      <c r="AC4239" s="6"/>
      <c r="AD4239" s="6"/>
      <c r="AE4239" s="6"/>
      <c r="AF4239" s="12">
        <f t="shared" si="400"/>
        <v>0</v>
      </c>
      <c r="AG4239" s="6"/>
      <c r="AH4239" s="6"/>
      <c r="AI4239" s="6"/>
      <c r="AJ4239" s="6"/>
      <c r="AK4239" s="6"/>
      <c r="AL4239" s="12">
        <f t="shared" si="401"/>
        <v>0</v>
      </c>
      <c r="AM4239" s="11" t="str">
        <f t="shared" si="396"/>
        <v/>
      </c>
      <c r="AN4239" s="7"/>
      <c r="AO4239" s="6"/>
    </row>
    <row r="4240" spans="1:41" ht="15.75" customHeight="1" x14ac:dyDescent="0.2">
      <c r="A4240" s="4"/>
      <c r="B4240" s="7"/>
      <c r="C4240" s="8" t="str">
        <f>IFERROR(VLOOKUP(B4240,Tabla2[#All],2,FALSE),"")</f>
        <v/>
      </c>
      <c r="D4240" s="24"/>
      <c r="E4240" s="9" t="str">
        <f>IFERROR(VLOOKUP(D4240,Tabla1[],2,FALSE),"")</f>
        <v/>
      </c>
      <c r="G4240" s="24"/>
      <c r="L4240" s="3" t="str">
        <f t="shared" si="397"/>
        <v/>
      </c>
      <c r="M4240" s="24"/>
      <c r="N4240" s="24"/>
      <c r="T4240" s="6"/>
      <c r="U4240" s="6"/>
      <c r="V4240" s="10">
        <f t="shared" si="398"/>
        <v>0</v>
      </c>
      <c r="W4240" s="6"/>
      <c r="X4240" s="10">
        <f t="shared" si="399"/>
        <v>0</v>
      </c>
      <c r="Y4240" s="30"/>
      <c r="Z4240" s="30"/>
      <c r="AA4240" s="6"/>
      <c r="AB4240" s="6"/>
      <c r="AC4240" s="6"/>
      <c r="AD4240" s="6"/>
      <c r="AE4240" s="6"/>
      <c r="AF4240" s="12">
        <f t="shared" si="400"/>
        <v>0</v>
      </c>
      <c r="AG4240" s="6"/>
      <c r="AH4240" s="6"/>
      <c r="AI4240" s="6"/>
      <c r="AJ4240" s="6"/>
      <c r="AK4240" s="6"/>
      <c r="AL4240" s="12">
        <f t="shared" si="401"/>
        <v>0</v>
      </c>
      <c r="AM4240" s="11" t="str">
        <f t="shared" si="396"/>
        <v/>
      </c>
      <c r="AN4240" s="7"/>
      <c r="AO4240" s="6"/>
    </row>
    <row r="4241" spans="1:41" ht="15.75" customHeight="1" x14ac:dyDescent="0.2">
      <c r="A4241" s="4"/>
      <c r="B4241" s="7"/>
      <c r="C4241" s="8" t="str">
        <f>IFERROR(VLOOKUP(B4241,Tabla2[#All],2,FALSE),"")</f>
        <v/>
      </c>
      <c r="D4241" s="24"/>
      <c r="E4241" s="9" t="str">
        <f>IFERROR(VLOOKUP(D4241,Tabla1[],2,FALSE),"")</f>
        <v/>
      </c>
      <c r="G4241" s="24"/>
      <c r="L4241" s="3" t="str">
        <f t="shared" si="397"/>
        <v/>
      </c>
      <c r="M4241" s="24"/>
      <c r="N4241" s="24"/>
      <c r="T4241" s="6"/>
      <c r="U4241" s="6"/>
      <c r="V4241" s="10">
        <f t="shared" si="398"/>
        <v>0</v>
      </c>
      <c r="W4241" s="6"/>
      <c r="X4241" s="10">
        <f t="shared" si="399"/>
        <v>0</v>
      </c>
      <c r="Y4241" s="30"/>
      <c r="Z4241" s="30"/>
      <c r="AA4241" s="6"/>
      <c r="AB4241" s="6"/>
      <c r="AC4241" s="6"/>
      <c r="AD4241" s="6"/>
      <c r="AE4241" s="6"/>
      <c r="AF4241" s="12">
        <f t="shared" si="400"/>
        <v>0</v>
      </c>
      <c r="AG4241" s="6"/>
      <c r="AH4241" s="6"/>
      <c r="AI4241" s="6"/>
      <c r="AJ4241" s="6"/>
      <c r="AK4241" s="6"/>
      <c r="AL4241" s="12">
        <f t="shared" si="401"/>
        <v>0</v>
      </c>
      <c r="AM4241" s="11" t="str">
        <f t="shared" si="396"/>
        <v/>
      </c>
      <c r="AN4241" s="7"/>
      <c r="AO4241" s="6"/>
    </row>
    <row r="4242" spans="1:41" ht="15.75" customHeight="1" x14ac:dyDescent="0.2">
      <c r="A4242" s="4"/>
      <c r="B4242" s="7"/>
      <c r="C4242" s="8" t="str">
        <f>IFERROR(VLOOKUP(B4242,Tabla2[#All],2,FALSE),"")</f>
        <v/>
      </c>
      <c r="D4242" s="24"/>
      <c r="E4242" s="9" t="str">
        <f>IFERROR(VLOOKUP(D4242,Tabla1[],2,FALSE),"")</f>
        <v/>
      </c>
      <c r="G4242" s="24"/>
      <c r="L4242" s="3" t="str">
        <f t="shared" si="397"/>
        <v/>
      </c>
      <c r="M4242" s="24"/>
      <c r="N4242" s="24"/>
      <c r="T4242" s="6"/>
      <c r="U4242" s="6"/>
      <c r="V4242" s="10">
        <f t="shared" si="398"/>
        <v>0</v>
      </c>
      <c r="W4242" s="6"/>
      <c r="X4242" s="10">
        <f t="shared" si="399"/>
        <v>0</v>
      </c>
      <c r="Y4242" s="30"/>
      <c r="Z4242" s="30"/>
      <c r="AA4242" s="6"/>
      <c r="AB4242" s="6"/>
      <c r="AC4242" s="6"/>
      <c r="AD4242" s="6"/>
      <c r="AE4242" s="6"/>
      <c r="AF4242" s="12">
        <f t="shared" si="400"/>
        <v>0</v>
      </c>
      <c r="AG4242" s="6"/>
      <c r="AH4242" s="6"/>
      <c r="AI4242" s="6"/>
      <c r="AJ4242" s="6"/>
      <c r="AK4242" s="6"/>
      <c r="AL4242" s="12">
        <f t="shared" si="401"/>
        <v>0</v>
      </c>
      <c r="AM4242" s="11" t="str">
        <f t="shared" si="396"/>
        <v/>
      </c>
      <c r="AN4242" s="7"/>
      <c r="AO4242" s="6"/>
    </row>
    <row r="4243" spans="1:41" ht="15.75" customHeight="1" x14ac:dyDescent="0.2">
      <c r="A4243" s="4"/>
      <c r="B4243" s="7"/>
      <c r="C4243" s="8" t="str">
        <f>IFERROR(VLOOKUP(B4243,Tabla2[#All],2,FALSE),"")</f>
        <v/>
      </c>
      <c r="D4243" s="24"/>
      <c r="E4243" s="9" t="str">
        <f>IFERROR(VLOOKUP(D4243,Tabla1[],2,FALSE),"")</f>
        <v/>
      </c>
      <c r="G4243" s="24"/>
      <c r="L4243" s="3" t="str">
        <f t="shared" si="397"/>
        <v/>
      </c>
      <c r="M4243" s="24"/>
      <c r="N4243" s="24"/>
      <c r="T4243" s="6"/>
      <c r="U4243" s="6"/>
      <c r="V4243" s="10">
        <f t="shared" si="398"/>
        <v>0</v>
      </c>
      <c r="W4243" s="6"/>
      <c r="X4243" s="10">
        <f t="shared" si="399"/>
        <v>0</v>
      </c>
      <c r="Y4243" s="30"/>
      <c r="Z4243" s="30"/>
      <c r="AA4243" s="6"/>
      <c r="AB4243" s="6"/>
      <c r="AC4243" s="6"/>
      <c r="AD4243" s="6"/>
      <c r="AE4243" s="6"/>
      <c r="AF4243" s="12">
        <f t="shared" si="400"/>
        <v>0</v>
      </c>
      <c r="AG4243" s="6"/>
      <c r="AH4243" s="6"/>
      <c r="AI4243" s="6"/>
      <c r="AJ4243" s="6"/>
      <c r="AK4243" s="6"/>
      <c r="AL4243" s="12">
        <f t="shared" si="401"/>
        <v>0</v>
      </c>
      <c r="AM4243" s="11" t="str">
        <f t="shared" si="396"/>
        <v/>
      </c>
      <c r="AN4243" s="7"/>
      <c r="AO4243" s="6"/>
    </row>
    <row r="4244" spans="1:41" ht="15.75" customHeight="1" x14ac:dyDescent="0.2">
      <c r="A4244" s="4"/>
      <c r="B4244" s="7"/>
      <c r="C4244" s="8" t="str">
        <f>IFERROR(VLOOKUP(B4244,Tabla2[#All],2,FALSE),"")</f>
        <v/>
      </c>
      <c r="D4244" s="24"/>
      <c r="E4244" s="9" t="str">
        <f>IFERROR(VLOOKUP(D4244,Tabla1[],2,FALSE),"")</f>
        <v/>
      </c>
      <c r="G4244" s="24"/>
      <c r="L4244" s="3" t="str">
        <f t="shared" si="397"/>
        <v/>
      </c>
      <c r="M4244" s="24"/>
      <c r="N4244" s="24"/>
      <c r="T4244" s="6"/>
      <c r="U4244" s="6"/>
      <c r="V4244" s="10">
        <f t="shared" si="398"/>
        <v>0</v>
      </c>
      <c r="W4244" s="6"/>
      <c r="X4244" s="10">
        <f t="shared" si="399"/>
        <v>0</v>
      </c>
      <c r="Y4244" s="30"/>
      <c r="Z4244" s="30"/>
      <c r="AA4244" s="6"/>
      <c r="AB4244" s="6"/>
      <c r="AC4244" s="6"/>
      <c r="AD4244" s="6"/>
      <c r="AE4244" s="6"/>
      <c r="AF4244" s="12">
        <f t="shared" si="400"/>
        <v>0</v>
      </c>
      <c r="AG4244" s="6"/>
      <c r="AH4244" s="6"/>
      <c r="AI4244" s="6"/>
      <c r="AJ4244" s="6"/>
      <c r="AK4244" s="6"/>
      <c r="AL4244" s="12">
        <f t="shared" si="401"/>
        <v>0</v>
      </c>
      <c r="AM4244" s="11" t="str">
        <f t="shared" si="396"/>
        <v/>
      </c>
      <c r="AN4244" s="7"/>
      <c r="AO4244" s="6"/>
    </row>
    <row r="4245" spans="1:41" ht="15.75" customHeight="1" x14ac:dyDescent="0.2">
      <c r="A4245" s="4"/>
      <c r="B4245" s="7"/>
      <c r="C4245" s="8" t="str">
        <f>IFERROR(VLOOKUP(B4245,Tabla2[#All],2,FALSE),"")</f>
        <v/>
      </c>
      <c r="D4245" s="24"/>
      <c r="E4245" s="9" t="str">
        <f>IFERROR(VLOOKUP(D4245,Tabla1[],2,FALSE),"")</f>
        <v/>
      </c>
      <c r="G4245" s="24"/>
      <c r="L4245" s="3" t="str">
        <f t="shared" si="397"/>
        <v/>
      </c>
      <c r="M4245" s="24"/>
      <c r="N4245" s="24"/>
      <c r="T4245" s="6"/>
      <c r="U4245" s="6"/>
      <c r="V4245" s="10">
        <f t="shared" si="398"/>
        <v>0</v>
      </c>
      <c r="W4245" s="6"/>
      <c r="X4245" s="10">
        <f t="shared" si="399"/>
        <v>0</v>
      </c>
      <c r="Y4245" s="30"/>
      <c r="Z4245" s="30"/>
      <c r="AA4245" s="6"/>
      <c r="AB4245" s="6"/>
      <c r="AC4245" s="6"/>
      <c r="AD4245" s="6"/>
      <c r="AE4245" s="6"/>
      <c r="AF4245" s="12">
        <f t="shared" si="400"/>
        <v>0</v>
      </c>
      <c r="AG4245" s="6"/>
      <c r="AH4245" s="6"/>
      <c r="AI4245" s="6"/>
      <c r="AJ4245" s="6"/>
      <c r="AK4245" s="6"/>
      <c r="AL4245" s="12">
        <f t="shared" si="401"/>
        <v>0</v>
      </c>
      <c r="AM4245" s="11" t="str">
        <f t="shared" si="396"/>
        <v/>
      </c>
      <c r="AN4245" s="7"/>
      <c r="AO4245" s="6"/>
    </row>
    <row r="4246" spans="1:41" ht="15.75" customHeight="1" x14ac:dyDescent="0.2">
      <c r="A4246" s="4"/>
      <c r="B4246" s="7"/>
      <c r="C4246" s="8" t="str">
        <f>IFERROR(VLOOKUP(B4246,Tabla2[#All],2,FALSE),"")</f>
        <v/>
      </c>
      <c r="D4246" s="24"/>
      <c r="E4246" s="9" t="str">
        <f>IFERROR(VLOOKUP(D4246,Tabla1[],2,FALSE),"")</f>
        <v/>
      </c>
      <c r="G4246" s="24"/>
      <c r="L4246" s="3" t="str">
        <f t="shared" si="397"/>
        <v/>
      </c>
      <c r="M4246" s="24"/>
      <c r="N4246" s="24"/>
      <c r="T4246" s="6"/>
      <c r="U4246" s="6"/>
      <c r="V4246" s="10">
        <f t="shared" si="398"/>
        <v>0</v>
      </c>
      <c r="W4246" s="6"/>
      <c r="X4246" s="10">
        <f t="shared" si="399"/>
        <v>0</v>
      </c>
      <c r="Y4246" s="30"/>
      <c r="Z4246" s="30"/>
      <c r="AA4246" s="6"/>
      <c r="AB4246" s="6"/>
      <c r="AC4246" s="6"/>
      <c r="AD4246" s="6"/>
      <c r="AE4246" s="6"/>
      <c r="AF4246" s="12">
        <f t="shared" si="400"/>
        <v>0</v>
      </c>
      <c r="AG4246" s="6"/>
      <c r="AH4246" s="6"/>
      <c r="AI4246" s="6"/>
      <c r="AJ4246" s="6"/>
      <c r="AK4246" s="6"/>
      <c r="AL4246" s="12">
        <f t="shared" si="401"/>
        <v>0</v>
      </c>
      <c r="AM4246" s="11" t="str">
        <f t="shared" si="396"/>
        <v/>
      </c>
      <c r="AN4246" s="7"/>
      <c r="AO4246" s="6"/>
    </row>
    <row r="4247" spans="1:41" ht="15.75" customHeight="1" x14ac:dyDescent="0.2">
      <c r="A4247" s="4"/>
      <c r="B4247" s="7"/>
      <c r="C4247" s="8" t="str">
        <f>IFERROR(VLOOKUP(B4247,Tabla2[#All],2,FALSE),"")</f>
        <v/>
      </c>
      <c r="D4247" s="24"/>
      <c r="E4247" s="9" t="str">
        <f>IFERROR(VLOOKUP(D4247,Tabla1[],2,FALSE),"")</f>
        <v/>
      </c>
      <c r="G4247" s="24"/>
      <c r="L4247" s="3" t="str">
        <f t="shared" si="397"/>
        <v/>
      </c>
      <c r="M4247" s="24"/>
      <c r="N4247" s="24"/>
      <c r="T4247" s="6"/>
      <c r="U4247" s="6"/>
      <c r="V4247" s="10">
        <f t="shared" si="398"/>
        <v>0</v>
      </c>
      <c r="W4247" s="6"/>
      <c r="X4247" s="10">
        <f t="shared" si="399"/>
        <v>0</v>
      </c>
      <c r="Y4247" s="30"/>
      <c r="Z4247" s="30"/>
      <c r="AA4247" s="6"/>
      <c r="AB4247" s="6"/>
      <c r="AC4247" s="6"/>
      <c r="AD4247" s="6"/>
      <c r="AE4247" s="6"/>
      <c r="AF4247" s="12">
        <f t="shared" si="400"/>
        <v>0</v>
      </c>
      <c r="AG4247" s="6"/>
      <c r="AH4247" s="6"/>
      <c r="AI4247" s="6"/>
      <c r="AJ4247" s="6"/>
      <c r="AK4247" s="6"/>
      <c r="AL4247" s="12">
        <f t="shared" si="401"/>
        <v>0</v>
      </c>
      <c r="AM4247" s="11" t="str">
        <f t="shared" si="396"/>
        <v/>
      </c>
      <c r="AN4247" s="7"/>
      <c r="AO4247" s="6"/>
    </row>
    <row r="4248" spans="1:41" ht="15.75" customHeight="1" x14ac:dyDescent="0.2">
      <c r="A4248" s="4"/>
      <c r="B4248" s="7"/>
      <c r="C4248" s="8" t="str">
        <f>IFERROR(VLOOKUP(B4248,Tabla2[#All],2,FALSE),"")</f>
        <v/>
      </c>
      <c r="D4248" s="24"/>
      <c r="E4248" s="9" t="str">
        <f>IFERROR(VLOOKUP(D4248,Tabla1[],2,FALSE),"")</f>
        <v/>
      </c>
      <c r="G4248" s="24"/>
      <c r="L4248" s="3" t="str">
        <f t="shared" si="397"/>
        <v/>
      </c>
      <c r="M4248" s="24"/>
      <c r="N4248" s="24"/>
      <c r="T4248" s="6"/>
      <c r="U4248" s="6"/>
      <c r="V4248" s="10">
        <f t="shared" si="398"/>
        <v>0</v>
      </c>
      <c r="W4248" s="6"/>
      <c r="X4248" s="10">
        <f t="shared" si="399"/>
        <v>0</v>
      </c>
      <c r="Y4248" s="30"/>
      <c r="Z4248" s="30"/>
      <c r="AA4248" s="6"/>
      <c r="AB4248" s="6"/>
      <c r="AC4248" s="6"/>
      <c r="AD4248" s="6"/>
      <c r="AE4248" s="6"/>
      <c r="AF4248" s="12">
        <f t="shared" si="400"/>
        <v>0</v>
      </c>
      <c r="AG4248" s="6"/>
      <c r="AH4248" s="6"/>
      <c r="AI4248" s="6"/>
      <c r="AJ4248" s="6"/>
      <c r="AK4248" s="6"/>
      <c r="AL4248" s="12">
        <f t="shared" si="401"/>
        <v>0</v>
      </c>
      <c r="AM4248" s="11" t="str">
        <f t="shared" si="396"/>
        <v/>
      </c>
      <c r="AN4248" s="7"/>
      <c r="AO4248" s="6"/>
    </row>
    <row r="4249" spans="1:41" ht="15.75" customHeight="1" x14ac:dyDescent="0.2">
      <c r="A4249" s="4"/>
      <c r="B4249" s="7"/>
      <c r="C4249" s="8" t="str">
        <f>IFERROR(VLOOKUP(B4249,Tabla2[#All],2,FALSE),"")</f>
        <v/>
      </c>
      <c r="D4249" s="24"/>
      <c r="E4249" s="9" t="str">
        <f>IFERROR(VLOOKUP(D4249,Tabla1[],2,FALSE),"")</f>
        <v/>
      </c>
      <c r="G4249" s="24"/>
      <c r="L4249" s="3" t="str">
        <f t="shared" si="397"/>
        <v/>
      </c>
      <c r="M4249" s="24"/>
      <c r="N4249" s="24"/>
      <c r="T4249" s="6"/>
      <c r="U4249" s="6"/>
      <c r="V4249" s="10">
        <f t="shared" si="398"/>
        <v>0</v>
      </c>
      <c r="W4249" s="6"/>
      <c r="X4249" s="10">
        <f t="shared" si="399"/>
        <v>0</v>
      </c>
      <c r="Y4249" s="30"/>
      <c r="Z4249" s="30"/>
      <c r="AA4249" s="6"/>
      <c r="AB4249" s="6"/>
      <c r="AC4249" s="6"/>
      <c r="AD4249" s="6"/>
      <c r="AE4249" s="6"/>
      <c r="AF4249" s="12">
        <f t="shared" si="400"/>
        <v>0</v>
      </c>
      <c r="AG4249" s="6"/>
      <c r="AH4249" s="6"/>
      <c r="AI4249" s="6"/>
      <c r="AJ4249" s="6"/>
      <c r="AK4249" s="6"/>
      <c r="AL4249" s="12">
        <f t="shared" si="401"/>
        <v>0</v>
      </c>
      <c r="AM4249" s="11" t="str">
        <f t="shared" si="396"/>
        <v/>
      </c>
      <c r="AN4249" s="7"/>
      <c r="AO4249" s="6"/>
    </row>
    <row r="4250" spans="1:41" ht="15.75" customHeight="1" x14ac:dyDescent="0.2">
      <c r="A4250" s="4"/>
      <c r="B4250" s="7"/>
      <c r="C4250" s="8" t="str">
        <f>IFERROR(VLOOKUP(B4250,Tabla2[#All],2,FALSE),"")</f>
        <v/>
      </c>
      <c r="D4250" s="24"/>
      <c r="E4250" s="9" t="str">
        <f>IFERROR(VLOOKUP(D4250,Tabla1[],2,FALSE),"")</f>
        <v/>
      </c>
      <c r="G4250" s="24"/>
      <c r="L4250" s="3" t="str">
        <f t="shared" si="397"/>
        <v/>
      </c>
      <c r="M4250" s="24"/>
      <c r="N4250" s="24"/>
      <c r="T4250" s="6"/>
      <c r="U4250" s="6"/>
      <c r="V4250" s="10">
        <f t="shared" si="398"/>
        <v>0</v>
      </c>
      <c r="W4250" s="6"/>
      <c r="X4250" s="10">
        <f t="shared" si="399"/>
        <v>0</v>
      </c>
      <c r="Y4250" s="30"/>
      <c r="Z4250" s="30"/>
      <c r="AA4250" s="6"/>
      <c r="AB4250" s="6"/>
      <c r="AC4250" s="6"/>
      <c r="AD4250" s="6"/>
      <c r="AE4250" s="6"/>
      <c r="AF4250" s="12">
        <f t="shared" si="400"/>
        <v>0</v>
      </c>
      <c r="AG4250" s="6"/>
      <c r="AH4250" s="6"/>
      <c r="AI4250" s="6"/>
      <c r="AJ4250" s="6"/>
      <c r="AK4250" s="6"/>
      <c r="AL4250" s="12">
        <f t="shared" si="401"/>
        <v>0</v>
      </c>
      <c r="AM4250" s="11" t="str">
        <f t="shared" si="396"/>
        <v/>
      </c>
      <c r="AN4250" s="7"/>
      <c r="AO4250" s="6"/>
    </row>
    <row r="4251" spans="1:41" ht="15.75" customHeight="1" x14ac:dyDescent="0.2">
      <c r="A4251" s="4"/>
      <c r="B4251" s="7"/>
      <c r="C4251" s="8" t="str">
        <f>IFERROR(VLOOKUP(B4251,Tabla2[#All],2,FALSE),"")</f>
        <v/>
      </c>
      <c r="D4251" s="24"/>
      <c r="E4251" s="9" t="str">
        <f>IFERROR(VLOOKUP(D4251,Tabla1[],2,FALSE),"")</f>
        <v/>
      </c>
      <c r="G4251" s="24"/>
      <c r="L4251" s="3" t="str">
        <f t="shared" si="397"/>
        <v/>
      </c>
      <c r="M4251" s="24"/>
      <c r="N4251" s="24"/>
      <c r="T4251" s="6"/>
      <c r="U4251" s="6"/>
      <c r="V4251" s="10">
        <f t="shared" si="398"/>
        <v>0</v>
      </c>
      <c r="W4251" s="6"/>
      <c r="X4251" s="10">
        <f t="shared" si="399"/>
        <v>0</v>
      </c>
      <c r="Y4251" s="30"/>
      <c r="Z4251" s="30"/>
      <c r="AA4251" s="6"/>
      <c r="AB4251" s="6"/>
      <c r="AC4251" s="6"/>
      <c r="AD4251" s="6"/>
      <c r="AE4251" s="6"/>
      <c r="AF4251" s="12">
        <f t="shared" si="400"/>
        <v>0</v>
      </c>
      <c r="AG4251" s="6"/>
      <c r="AH4251" s="6"/>
      <c r="AI4251" s="6"/>
      <c r="AJ4251" s="6"/>
      <c r="AK4251" s="6"/>
      <c r="AL4251" s="12">
        <f t="shared" si="401"/>
        <v>0</v>
      </c>
      <c r="AM4251" s="11" t="str">
        <f t="shared" si="396"/>
        <v/>
      </c>
      <c r="AN4251" s="7"/>
      <c r="AO4251" s="6"/>
    </row>
    <row r="4252" spans="1:41" ht="15.75" customHeight="1" x14ac:dyDescent="0.2">
      <c r="A4252" s="4"/>
      <c r="B4252" s="7"/>
      <c r="C4252" s="8" t="str">
        <f>IFERROR(VLOOKUP(B4252,Tabla2[#All],2,FALSE),"")</f>
        <v/>
      </c>
      <c r="D4252" s="24"/>
      <c r="E4252" s="9" t="str">
        <f>IFERROR(VLOOKUP(D4252,Tabla1[],2,FALSE),"")</f>
        <v/>
      </c>
      <c r="G4252" s="24"/>
      <c r="L4252" s="3" t="str">
        <f t="shared" si="397"/>
        <v/>
      </c>
      <c r="M4252" s="24"/>
      <c r="N4252" s="24"/>
      <c r="T4252" s="6"/>
      <c r="U4252" s="6"/>
      <c r="V4252" s="10">
        <f t="shared" si="398"/>
        <v>0</v>
      </c>
      <c r="W4252" s="6"/>
      <c r="X4252" s="10">
        <f t="shared" si="399"/>
        <v>0</v>
      </c>
      <c r="Y4252" s="30"/>
      <c r="Z4252" s="30"/>
      <c r="AA4252" s="6"/>
      <c r="AB4252" s="6"/>
      <c r="AC4252" s="6"/>
      <c r="AD4252" s="6"/>
      <c r="AE4252" s="6"/>
      <c r="AF4252" s="12">
        <f t="shared" si="400"/>
        <v>0</v>
      </c>
      <c r="AG4252" s="6"/>
      <c r="AH4252" s="6"/>
      <c r="AI4252" s="6"/>
      <c r="AJ4252" s="6"/>
      <c r="AK4252" s="6"/>
      <c r="AL4252" s="12">
        <f t="shared" si="401"/>
        <v>0</v>
      </c>
      <c r="AM4252" s="11" t="str">
        <f t="shared" si="396"/>
        <v/>
      </c>
      <c r="AN4252" s="7"/>
      <c r="AO4252" s="6"/>
    </row>
    <row r="4253" spans="1:41" ht="15.75" customHeight="1" x14ac:dyDescent="0.2">
      <c r="A4253" s="4"/>
      <c r="B4253" s="7"/>
      <c r="C4253" s="8" t="str">
        <f>IFERROR(VLOOKUP(B4253,Tabla2[#All],2,FALSE),"")</f>
        <v/>
      </c>
      <c r="D4253" s="24"/>
      <c r="E4253" s="9" t="str">
        <f>IFERROR(VLOOKUP(D4253,Tabla1[],2,FALSE),"")</f>
        <v/>
      </c>
      <c r="G4253" s="24"/>
      <c r="L4253" s="3" t="str">
        <f t="shared" si="397"/>
        <v/>
      </c>
      <c r="M4253" s="24"/>
      <c r="N4253" s="24"/>
      <c r="T4253" s="6"/>
      <c r="U4253" s="6"/>
      <c r="V4253" s="10">
        <f t="shared" si="398"/>
        <v>0</v>
      </c>
      <c r="W4253" s="6"/>
      <c r="X4253" s="10">
        <f t="shared" si="399"/>
        <v>0</v>
      </c>
      <c r="Y4253" s="30"/>
      <c r="Z4253" s="30"/>
      <c r="AA4253" s="6"/>
      <c r="AB4253" s="6"/>
      <c r="AC4253" s="6"/>
      <c r="AD4253" s="6"/>
      <c r="AE4253" s="6"/>
      <c r="AF4253" s="12">
        <f t="shared" si="400"/>
        <v>0</v>
      </c>
      <c r="AG4253" s="6"/>
      <c r="AH4253" s="6"/>
      <c r="AI4253" s="6"/>
      <c r="AJ4253" s="6"/>
      <c r="AK4253" s="6"/>
      <c r="AL4253" s="12">
        <f t="shared" si="401"/>
        <v>0</v>
      </c>
      <c r="AM4253" s="11" t="str">
        <f t="shared" si="396"/>
        <v/>
      </c>
      <c r="AN4253" s="7"/>
      <c r="AO4253" s="6"/>
    </row>
    <row r="4254" spans="1:41" ht="15.75" customHeight="1" x14ac:dyDescent="0.2">
      <c r="A4254" s="4"/>
      <c r="B4254" s="7"/>
      <c r="C4254" s="8" t="str">
        <f>IFERROR(VLOOKUP(B4254,Tabla2[#All],2,FALSE),"")</f>
        <v/>
      </c>
      <c r="D4254" s="24"/>
      <c r="E4254" s="9" t="str">
        <f>IFERROR(VLOOKUP(D4254,Tabla1[],2,FALSE),"")</f>
        <v/>
      </c>
      <c r="G4254" s="24"/>
      <c r="L4254" s="3" t="str">
        <f t="shared" si="397"/>
        <v/>
      </c>
      <c r="M4254" s="24"/>
      <c r="N4254" s="24"/>
      <c r="T4254" s="6"/>
      <c r="U4254" s="6"/>
      <c r="V4254" s="10">
        <f t="shared" si="398"/>
        <v>0</v>
      </c>
      <c r="W4254" s="6"/>
      <c r="X4254" s="10">
        <f t="shared" si="399"/>
        <v>0</v>
      </c>
      <c r="Y4254" s="30"/>
      <c r="Z4254" s="30"/>
      <c r="AA4254" s="6"/>
      <c r="AB4254" s="6"/>
      <c r="AC4254" s="6"/>
      <c r="AD4254" s="6"/>
      <c r="AE4254" s="6"/>
      <c r="AF4254" s="12">
        <f t="shared" si="400"/>
        <v>0</v>
      </c>
      <c r="AG4254" s="6"/>
      <c r="AH4254" s="6"/>
      <c r="AI4254" s="6"/>
      <c r="AJ4254" s="6"/>
      <c r="AK4254" s="6"/>
      <c r="AL4254" s="12">
        <f t="shared" si="401"/>
        <v>0</v>
      </c>
      <c r="AM4254" s="11" t="str">
        <f t="shared" si="396"/>
        <v/>
      </c>
      <c r="AN4254" s="7"/>
      <c r="AO4254" s="6"/>
    </row>
    <row r="4255" spans="1:41" ht="15.75" customHeight="1" x14ac:dyDescent="0.2">
      <c r="A4255" s="4"/>
      <c r="B4255" s="7"/>
      <c r="C4255" s="8" t="str">
        <f>IFERROR(VLOOKUP(B4255,Tabla2[#All],2,FALSE),"")</f>
        <v/>
      </c>
      <c r="D4255" s="24"/>
      <c r="E4255" s="9" t="str">
        <f>IFERROR(VLOOKUP(D4255,Tabla1[],2,FALSE),"")</f>
        <v/>
      </c>
      <c r="G4255" s="24"/>
      <c r="L4255" s="3" t="str">
        <f t="shared" si="397"/>
        <v/>
      </c>
      <c r="M4255" s="24"/>
      <c r="N4255" s="24"/>
      <c r="T4255" s="6"/>
      <c r="U4255" s="6"/>
      <c r="V4255" s="10">
        <f t="shared" si="398"/>
        <v>0</v>
      </c>
      <c r="W4255" s="6"/>
      <c r="X4255" s="10">
        <f t="shared" si="399"/>
        <v>0</v>
      </c>
      <c r="Y4255" s="30"/>
      <c r="Z4255" s="30"/>
      <c r="AA4255" s="6"/>
      <c r="AB4255" s="6"/>
      <c r="AC4255" s="6"/>
      <c r="AD4255" s="6"/>
      <c r="AE4255" s="6"/>
      <c r="AF4255" s="12">
        <f t="shared" si="400"/>
        <v>0</v>
      </c>
      <c r="AG4255" s="6"/>
      <c r="AH4255" s="6"/>
      <c r="AI4255" s="6"/>
      <c r="AJ4255" s="6"/>
      <c r="AK4255" s="6"/>
      <c r="AL4255" s="12">
        <f t="shared" si="401"/>
        <v>0</v>
      </c>
      <c r="AM4255" s="11" t="str">
        <f t="shared" si="396"/>
        <v/>
      </c>
      <c r="AN4255" s="7"/>
      <c r="AO4255" s="6"/>
    </row>
    <row r="4256" spans="1:41" ht="15.75" customHeight="1" x14ac:dyDescent="0.2">
      <c r="A4256" s="4"/>
      <c r="B4256" s="7"/>
      <c r="C4256" s="8" t="str">
        <f>IFERROR(VLOOKUP(B4256,Tabla2[#All],2,FALSE),"")</f>
        <v/>
      </c>
      <c r="D4256" s="24"/>
      <c r="E4256" s="9" t="str">
        <f>IFERROR(VLOOKUP(D4256,Tabla1[],2,FALSE),"")</f>
        <v/>
      </c>
      <c r="G4256" s="24"/>
      <c r="L4256" s="3" t="str">
        <f t="shared" si="397"/>
        <v/>
      </c>
      <c r="M4256" s="24"/>
      <c r="N4256" s="24"/>
      <c r="T4256" s="6"/>
      <c r="U4256" s="6"/>
      <c r="V4256" s="10">
        <f t="shared" si="398"/>
        <v>0</v>
      </c>
      <c r="W4256" s="6"/>
      <c r="X4256" s="10">
        <f t="shared" si="399"/>
        <v>0</v>
      </c>
      <c r="Y4256" s="30"/>
      <c r="Z4256" s="30"/>
      <c r="AA4256" s="6"/>
      <c r="AB4256" s="6"/>
      <c r="AC4256" s="6"/>
      <c r="AD4256" s="6"/>
      <c r="AE4256" s="6"/>
      <c r="AF4256" s="12">
        <f t="shared" si="400"/>
        <v>0</v>
      </c>
      <c r="AG4256" s="6"/>
      <c r="AH4256" s="6"/>
      <c r="AI4256" s="6"/>
      <c r="AJ4256" s="6"/>
      <c r="AK4256" s="6"/>
      <c r="AL4256" s="12">
        <f t="shared" si="401"/>
        <v>0</v>
      </c>
      <c r="AM4256" s="11" t="str">
        <f t="shared" si="396"/>
        <v/>
      </c>
      <c r="AN4256" s="7"/>
      <c r="AO4256" s="6"/>
    </row>
    <row r="4257" spans="1:41" ht="15.75" customHeight="1" x14ac:dyDescent="0.2">
      <c r="A4257" s="4"/>
      <c r="B4257" s="7"/>
      <c r="C4257" s="8" t="str">
        <f>IFERROR(VLOOKUP(B4257,Tabla2[#All],2,FALSE),"")</f>
        <v/>
      </c>
      <c r="D4257" s="24"/>
      <c r="E4257" s="9" t="str">
        <f>IFERROR(VLOOKUP(D4257,Tabla1[],2,FALSE),"")</f>
        <v/>
      </c>
      <c r="G4257" s="24"/>
      <c r="L4257" s="3" t="str">
        <f t="shared" si="397"/>
        <v/>
      </c>
      <c r="M4257" s="24"/>
      <c r="N4257" s="24"/>
      <c r="T4257" s="6"/>
      <c r="U4257" s="6"/>
      <c r="V4257" s="10">
        <f t="shared" si="398"/>
        <v>0</v>
      </c>
      <c r="W4257" s="6"/>
      <c r="X4257" s="10">
        <f t="shared" si="399"/>
        <v>0</v>
      </c>
      <c r="Y4257" s="30"/>
      <c r="Z4257" s="30"/>
      <c r="AA4257" s="6"/>
      <c r="AB4257" s="6"/>
      <c r="AC4257" s="6"/>
      <c r="AD4257" s="6"/>
      <c r="AE4257" s="6"/>
      <c r="AF4257" s="12">
        <f t="shared" si="400"/>
        <v>0</v>
      </c>
      <c r="AG4257" s="6"/>
      <c r="AH4257" s="6"/>
      <c r="AI4257" s="6"/>
      <c r="AJ4257" s="6"/>
      <c r="AK4257" s="6"/>
      <c r="AL4257" s="12">
        <f t="shared" si="401"/>
        <v>0</v>
      </c>
      <c r="AM4257" s="11" t="str">
        <f t="shared" si="396"/>
        <v/>
      </c>
      <c r="AN4257" s="7"/>
      <c r="AO4257" s="6"/>
    </row>
    <row r="4258" spans="1:41" ht="15.75" customHeight="1" x14ac:dyDescent="0.2">
      <c r="A4258" s="4"/>
      <c r="B4258" s="7"/>
      <c r="C4258" s="8" t="str">
        <f>IFERROR(VLOOKUP(B4258,Tabla2[#All],2,FALSE),"")</f>
        <v/>
      </c>
      <c r="D4258" s="24"/>
      <c r="E4258" s="9" t="str">
        <f>IFERROR(VLOOKUP(D4258,Tabla1[],2,FALSE),"")</f>
        <v/>
      </c>
      <c r="G4258" s="24"/>
      <c r="L4258" s="3" t="str">
        <f t="shared" si="397"/>
        <v/>
      </c>
      <c r="M4258" s="24"/>
      <c r="N4258" s="24"/>
      <c r="T4258" s="6"/>
      <c r="U4258" s="6"/>
      <c r="V4258" s="10">
        <f t="shared" si="398"/>
        <v>0</v>
      </c>
      <c r="W4258" s="6"/>
      <c r="X4258" s="10">
        <f t="shared" si="399"/>
        <v>0</v>
      </c>
      <c r="Y4258" s="30"/>
      <c r="Z4258" s="30"/>
      <c r="AA4258" s="6"/>
      <c r="AB4258" s="6"/>
      <c r="AC4258" s="6"/>
      <c r="AD4258" s="6"/>
      <c r="AE4258" s="6"/>
      <c r="AF4258" s="12">
        <f t="shared" si="400"/>
        <v>0</v>
      </c>
      <c r="AG4258" s="6"/>
      <c r="AH4258" s="6"/>
      <c r="AI4258" s="6"/>
      <c r="AJ4258" s="6"/>
      <c r="AK4258" s="6"/>
      <c r="AL4258" s="12">
        <f t="shared" si="401"/>
        <v>0</v>
      </c>
      <c r="AM4258" s="11" t="str">
        <f t="shared" si="396"/>
        <v/>
      </c>
      <c r="AN4258" s="7"/>
      <c r="AO4258" s="6"/>
    </row>
    <row r="4259" spans="1:41" ht="15.75" customHeight="1" x14ac:dyDescent="0.2">
      <c r="A4259" s="4"/>
      <c r="B4259" s="7"/>
      <c r="C4259" s="8" t="str">
        <f>IFERROR(VLOOKUP(B4259,Tabla2[#All],2,FALSE),"")</f>
        <v/>
      </c>
      <c r="D4259" s="24"/>
      <c r="E4259" s="9" t="str">
        <f>IFERROR(VLOOKUP(D4259,Tabla1[],2,FALSE),"")</f>
        <v/>
      </c>
      <c r="G4259" s="24"/>
      <c r="L4259" s="3" t="str">
        <f t="shared" si="397"/>
        <v/>
      </c>
      <c r="M4259" s="24"/>
      <c r="N4259" s="24"/>
      <c r="T4259" s="6"/>
      <c r="U4259" s="6"/>
      <c r="V4259" s="10">
        <f t="shared" si="398"/>
        <v>0</v>
      </c>
      <c r="W4259" s="6"/>
      <c r="X4259" s="10">
        <f t="shared" si="399"/>
        <v>0</v>
      </c>
      <c r="Y4259" s="30"/>
      <c r="Z4259" s="30"/>
      <c r="AA4259" s="6"/>
      <c r="AB4259" s="6"/>
      <c r="AC4259" s="6"/>
      <c r="AD4259" s="6"/>
      <c r="AE4259" s="6"/>
      <c r="AF4259" s="12">
        <f t="shared" si="400"/>
        <v>0</v>
      </c>
      <c r="AG4259" s="6"/>
      <c r="AH4259" s="6"/>
      <c r="AI4259" s="6"/>
      <c r="AJ4259" s="6"/>
      <c r="AK4259" s="6"/>
      <c r="AL4259" s="12">
        <f t="shared" si="401"/>
        <v>0</v>
      </c>
      <c r="AM4259" s="11" t="str">
        <f t="shared" si="396"/>
        <v/>
      </c>
      <c r="AN4259" s="7"/>
      <c r="AO4259" s="6"/>
    </row>
    <row r="4260" spans="1:41" ht="15.75" customHeight="1" x14ac:dyDescent="0.2">
      <c r="A4260" s="4"/>
      <c r="B4260" s="7"/>
      <c r="C4260" s="8" t="str">
        <f>IFERROR(VLOOKUP(B4260,Tabla2[#All],2,FALSE),"")</f>
        <v/>
      </c>
      <c r="D4260" s="24"/>
      <c r="E4260" s="9" t="str">
        <f>IFERROR(VLOOKUP(D4260,Tabla1[],2,FALSE),"")</f>
        <v/>
      </c>
      <c r="G4260" s="24"/>
      <c r="L4260" s="3" t="str">
        <f t="shared" si="397"/>
        <v/>
      </c>
      <c r="M4260" s="24"/>
      <c r="N4260" s="24"/>
      <c r="T4260" s="6"/>
      <c r="U4260" s="6"/>
      <c r="V4260" s="10">
        <f t="shared" si="398"/>
        <v>0</v>
      </c>
      <c r="W4260" s="6"/>
      <c r="X4260" s="10">
        <f t="shared" si="399"/>
        <v>0</v>
      </c>
      <c r="Y4260" s="30"/>
      <c r="Z4260" s="30"/>
      <c r="AA4260" s="6"/>
      <c r="AB4260" s="6"/>
      <c r="AC4260" s="6"/>
      <c r="AD4260" s="6"/>
      <c r="AE4260" s="6"/>
      <c r="AF4260" s="12">
        <f t="shared" si="400"/>
        <v>0</v>
      </c>
      <c r="AG4260" s="6"/>
      <c r="AH4260" s="6"/>
      <c r="AI4260" s="6"/>
      <c r="AJ4260" s="6"/>
      <c r="AK4260" s="6"/>
      <c r="AL4260" s="12">
        <f t="shared" si="401"/>
        <v>0</v>
      </c>
      <c r="AM4260" s="11" t="str">
        <f t="shared" si="396"/>
        <v/>
      </c>
      <c r="AN4260" s="7"/>
      <c r="AO4260" s="6"/>
    </row>
    <row r="4261" spans="1:41" ht="15.75" customHeight="1" x14ac:dyDescent="0.2">
      <c r="A4261" s="4"/>
      <c r="B4261" s="7"/>
      <c r="C4261" s="8" t="str">
        <f>IFERROR(VLOOKUP(B4261,Tabla2[#All],2,FALSE),"")</f>
        <v/>
      </c>
      <c r="D4261" s="24"/>
      <c r="E4261" s="9" t="str">
        <f>IFERROR(VLOOKUP(D4261,Tabla1[],2,FALSE),"")</f>
        <v/>
      </c>
      <c r="G4261" s="24"/>
      <c r="L4261" s="3" t="str">
        <f t="shared" si="397"/>
        <v/>
      </c>
      <c r="M4261" s="24"/>
      <c r="N4261" s="24"/>
      <c r="T4261" s="6"/>
      <c r="U4261" s="6"/>
      <c r="V4261" s="10">
        <f t="shared" si="398"/>
        <v>0</v>
      </c>
      <c r="W4261" s="6"/>
      <c r="X4261" s="10">
        <f t="shared" si="399"/>
        <v>0</v>
      </c>
      <c r="Y4261" s="30"/>
      <c r="Z4261" s="30"/>
      <c r="AA4261" s="6"/>
      <c r="AB4261" s="6"/>
      <c r="AC4261" s="6"/>
      <c r="AD4261" s="6"/>
      <c r="AE4261" s="6"/>
      <c r="AF4261" s="12">
        <f t="shared" si="400"/>
        <v>0</v>
      </c>
      <c r="AG4261" s="6"/>
      <c r="AH4261" s="6"/>
      <c r="AI4261" s="6"/>
      <c r="AJ4261" s="6"/>
      <c r="AK4261" s="6"/>
      <c r="AL4261" s="12">
        <f t="shared" si="401"/>
        <v>0</v>
      </c>
      <c r="AM4261" s="11" t="str">
        <f t="shared" si="396"/>
        <v/>
      </c>
      <c r="AN4261" s="7"/>
      <c r="AO4261" s="6"/>
    </row>
    <row r="4262" spans="1:41" ht="15.75" customHeight="1" x14ac:dyDescent="0.2">
      <c r="A4262" s="4"/>
      <c r="B4262" s="7"/>
      <c r="C4262" s="8" t="str">
        <f>IFERROR(VLOOKUP(B4262,Tabla2[#All],2,FALSE),"")</f>
        <v/>
      </c>
      <c r="D4262" s="24"/>
      <c r="E4262" s="9" t="str">
        <f>IFERROR(VLOOKUP(D4262,Tabla1[],2,FALSE),"")</f>
        <v/>
      </c>
      <c r="G4262" s="24"/>
      <c r="L4262" s="3" t="str">
        <f t="shared" si="397"/>
        <v/>
      </c>
      <c r="M4262" s="24"/>
      <c r="N4262" s="24"/>
      <c r="T4262" s="6"/>
      <c r="U4262" s="6"/>
      <c r="V4262" s="10">
        <f t="shared" si="398"/>
        <v>0</v>
      </c>
      <c r="W4262" s="6"/>
      <c r="X4262" s="10">
        <f t="shared" si="399"/>
        <v>0</v>
      </c>
      <c r="Y4262" s="30"/>
      <c r="Z4262" s="30"/>
      <c r="AA4262" s="6"/>
      <c r="AB4262" s="6"/>
      <c r="AC4262" s="6"/>
      <c r="AD4262" s="6"/>
      <c r="AE4262" s="6"/>
      <c r="AF4262" s="12">
        <f t="shared" si="400"/>
        <v>0</v>
      </c>
      <c r="AG4262" s="6"/>
      <c r="AH4262" s="6"/>
      <c r="AI4262" s="6"/>
      <c r="AJ4262" s="6"/>
      <c r="AK4262" s="6"/>
      <c r="AL4262" s="12">
        <f t="shared" si="401"/>
        <v>0</v>
      </c>
      <c r="AM4262" s="11" t="str">
        <f t="shared" si="396"/>
        <v/>
      </c>
      <c r="AN4262" s="7"/>
      <c r="AO4262" s="6"/>
    </row>
    <row r="4263" spans="1:41" ht="15.75" customHeight="1" x14ac:dyDescent="0.2">
      <c r="A4263" s="4"/>
      <c r="B4263" s="7"/>
      <c r="C4263" s="8" t="str">
        <f>IFERROR(VLOOKUP(B4263,Tabla2[#All],2,FALSE),"")</f>
        <v/>
      </c>
      <c r="D4263" s="24"/>
      <c r="E4263" s="9" t="str">
        <f>IFERROR(VLOOKUP(D4263,Tabla1[],2,FALSE),"")</f>
        <v/>
      </c>
      <c r="G4263" s="24"/>
      <c r="L4263" s="3" t="str">
        <f t="shared" si="397"/>
        <v/>
      </c>
      <c r="M4263" s="24"/>
      <c r="N4263" s="24"/>
      <c r="T4263" s="6"/>
      <c r="U4263" s="6"/>
      <c r="V4263" s="10">
        <f t="shared" si="398"/>
        <v>0</v>
      </c>
      <c r="W4263" s="6"/>
      <c r="X4263" s="10">
        <f t="shared" si="399"/>
        <v>0</v>
      </c>
      <c r="Y4263" s="30"/>
      <c r="Z4263" s="30"/>
      <c r="AA4263" s="6"/>
      <c r="AB4263" s="6"/>
      <c r="AC4263" s="6"/>
      <c r="AD4263" s="6"/>
      <c r="AE4263" s="6"/>
      <c r="AF4263" s="12">
        <f t="shared" si="400"/>
        <v>0</v>
      </c>
      <c r="AG4263" s="6"/>
      <c r="AH4263" s="6"/>
      <c r="AI4263" s="6"/>
      <c r="AJ4263" s="6"/>
      <c r="AK4263" s="6"/>
      <c r="AL4263" s="12">
        <f t="shared" si="401"/>
        <v>0</v>
      </c>
      <c r="AM4263" s="11" t="str">
        <f t="shared" si="396"/>
        <v/>
      </c>
      <c r="AN4263" s="7"/>
      <c r="AO4263" s="6"/>
    </row>
    <row r="4264" spans="1:41" ht="15.75" customHeight="1" x14ac:dyDescent="0.2">
      <c r="A4264" s="4"/>
      <c r="B4264" s="7"/>
      <c r="C4264" s="8" t="str">
        <f>IFERROR(VLOOKUP(B4264,Tabla2[#All],2,FALSE),"")</f>
        <v/>
      </c>
      <c r="D4264" s="24"/>
      <c r="E4264" s="9" t="str">
        <f>IFERROR(VLOOKUP(D4264,Tabla1[],2,FALSE),"")</f>
        <v/>
      </c>
      <c r="G4264" s="24"/>
      <c r="L4264" s="3" t="str">
        <f t="shared" si="397"/>
        <v/>
      </c>
      <c r="M4264" s="24"/>
      <c r="N4264" s="24"/>
      <c r="T4264" s="6"/>
      <c r="U4264" s="6"/>
      <c r="V4264" s="10">
        <f t="shared" si="398"/>
        <v>0</v>
      </c>
      <c r="W4264" s="6"/>
      <c r="X4264" s="10">
        <f t="shared" si="399"/>
        <v>0</v>
      </c>
      <c r="Y4264" s="30"/>
      <c r="Z4264" s="30"/>
      <c r="AA4264" s="6"/>
      <c r="AB4264" s="6"/>
      <c r="AC4264" s="6"/>
      <c r="AD4264" s="6"/>
      <c r="AE4264" s="6"/>
      <c r="AF4264" s="12">
        <f t="shared" si="400"/>
        <v>0</v>
      </c>
      <c r="AG4264" s="6"/>
      <c r="AH4264" s="6"/>
      <c r="AI4264" s="6"/>
      <c r="AJ4264" s="6"/>
      <c r="AK4264" s="6"/>
      <c r="AL4264" s="12">
        <f t="shared" si="401"/>
        <v>0</v>
      </c>
      <c r="AM4264" s="11" t="str">
        <f t="shared" si="396"/>
        <v/>
      </c>
      <c r="AN4264" s="7"/>
      <c r="AO4264" s="6"/>
    </row>
    <row r="4265" spans="1:41" ht="15.75" customHeight="1" x14ac:dyDescent="0.2">
      <c r="A4265" s="4"/>
      <c r="B4265" s="7"/>
      <c r="C4265" s="8" t="str">
        <f>IFERROR(VLOOKUP(B4265,Tabla2[#All],2,FALSE),"")</f>
        <v/>
      </c>
      <c r="D4265" s="24"/>
      <c r="E4265" s="9" t="str">
        <f>IFERROR(VLOOKUP(D4265,Tabla1[],2,FALSE),"")</f>
        <v/>
      </c>
      <c r="G4265" s="24"/>
      <c r="L4265" s="3" t="str">
        <f t="shared" si="397"/>
        <v/>
      </c>
      <c r="M4265" s="24"/>
      <c r="N4265" s="24"/>
      <c r="T4265" s="6"/>
      <c r="U4265" s="6"/>
      <c r="V4265" s="10">
        <f t="shared" si="398"/>
        <v>0</v>
      </c>
      <c r="W4265" s="6"/>
      <c r="X4265" s="10">
        <f t="shared" si="399"/>
        <v>0</v>
      </c>
      <c r="Y4265" s="30"/>
      <c r="Z4265" s="30"/>
      <c r="AA4265" s="6"/>
      <c r="AB4265" s="6"/>
      <c r="AC4265" s="6"/>
      <c r="AD4265" s="6"/>
      <c r="AE4265" s="6"/>
      <c r="AF4265" s="12">
        <f t="shared" si="400"/>
        <v>0</v>
      </c>
      <c r="AG4265" s="6"/>
      <c r="AH4265" s="6"/>
      <c r="AI4265" s="6"/>
      <c r="AJ4265" s="6"/>
      <c r="AK4265" s="6"/>
      <c r="AL4265" s="12">
        <f t="shared" si="401"/>
        <v>0</v>
      </c>
      <c r="AM4265" s="11" t="str">
        <f t="shared" si="396"/>
        <v/>
      </c>
      <c r="AN4265" s="7"/>
      <c r="AO4265" s="6"/>
    </row>
    <row r="4266" spans="1:41" ht="15.75" customHeight="1" x14ac:dyDescent="0.2">
      <c r="A4266" s="4"/>
      <c r="B4266" s="7"/>
      <c r="C4266" s="8" t="str">
        <f>IFERROR(VLOOKUP(B4266,Tabla2[#All],2,FALSE),"")</f>
        <v/>
      </c>
      <c r="D4266" s="24"/>
      <c r="E4266" s="9" t="str">
        <f>IFERROR(VLOOKUP(D4266,Tabla1[],2,FALSE),"")</f>
        <v/>
      </c>
      <c r="G4266" s="24"/>
      <c r="L4266" s="3" t="str">
        <f t="shared" si="397"/>
        <v/>
      </c>
      <c r="M4266" s="24"/>
      <c r="N4266" s="24"/>
      <c r="T4266" s="6"/>
      <c r="U4266" s="6"/>
      <c r="V4266" s="10">
        <f t="shared" si="398"/>
        <v>0</v>
      </c>
      <c r="W4266" s="6"/>
      <c r="X4266" s="10">
        <f t="shared" si="399"/>
        <v>0</v>
      </c>
      <c r="Y4266" s="30"/>
      <c r="Z4266" s="30"/>
      <c r="AA4266" s="6"/>
      <c r="AB4266" s="6"/>
      <c r="AC4266" s="6"/>
      <c r="AD4266" s="6"/>
      <c r="AE4266" s="6"/>
      <c r="AF4266" s="12">
        <f t="shared" si="400"/>
        <v>0</v>
      </c>
      <c r="AG4266" s="6"/>
      <c r="AH4266" s="6"/>
      <c r="AI4266" s="6"/>
      <c r="AJ4266" s="6"/>
      <c r="AK4266" s="6"/>
      <c r="AL4266" s="12">
        <f t="shared" si="401"/>
        <v>0</v>
      </c>
      <c r="AM4266" s="11" t="str">
        <f t="shared" si="396"/>
        <v/>
      </c>
      <c r="AN4266" s="7"/>
      <c r="AO4266" s="6"/>
    </row>
    <row r="4267" spans="1:41" ht="15.75" customHeight="1" x14ac:dyDescent="0.2">
      <c r="A4267" s="4"/>
      <c r="B4267" s="7"/>
      <c r="C4267" s="8" t="str">
        <f>IFERROR(VLOOKUP(B4267,Tabla2[#All],2,FALSE),"")</f>
        <v/>
      </c>
      <c r="D4267" s="24"/>
      <c r="E4267" s="9" t="str">
        <f>IFERROR(VLOOKUP(D4267,Tabla1[],2,FALSE),"")</f>
        <v/>
      </c>
      <c r="G4267" s="24"/>
      <c r="L4267" s="3" t="str">
        <f t="shared" si="397"/>
        <v/>
      </c>
      <c r="M4267" s="24"/>
      <c r="N4267" s="24"/>
      <c r="T4267" s="6"/>
      <c r="U4267" s="6"/>
      <c r="V4267" s="10">
        <f t="shared" si="398"/>
        <v>0</v>
      </c>
      <c r="W4267" s="6"/>
      <c r="X4267" s="10">
        <f t="shared" si="399"/>
        <v>0</v>
      </c>
      <c r="Y4267" s="30"/>
      <c r="Z4267" s="30"/>
      <c r="AA4267" s="6"/>
      <c r="AB4267" s="6"/>
      <c r="AC4267" s="6"/>
      <c r="AD4267" s="6"/>
      <c r="AE4267" s="6"/>
      <c r="AF4267" s="12">
        <f t="shared" si="400"/>
        <v>0</v>
      </c>
      <c r="AG4267" s="6"/>
      <c r="AH4267" s="6"/>
      <c r="AI4267" s="6"/>
      <c r="AJ4267" s="6"/>
      <c r="AK4267" s="6"/>
      <c r="AL4267" s="12">
        <f t="shared" si="401"/>
        <v>0</v>
      </c>
      <c r="AM4267" s="11" t="str">
        <f t="shared" si="396"/>
        <v/>
      </c>
      <c r="AN4267" s="7"/>
      <c r="AO4267" s="6"/>
    </row>
    <row r="4268" spans="1:41" ht="15.75" customHeight="1" x14ac:dyDescent="0.2">
      <c r="A4268" s="4"/>
      <c r="B4268" s="7"/>
      <c r="C4268" s="8" t="str">
        <f>IFERROR(VLOOKUP(B4268,Tabla2[#All],2,FALSE),"")</f>
        <v/>
      </c>
      <c r="D4268" s="24"/>
      <c r="E4268" s="9" t="str">
        <f>IFERROR(VLOOKUP(D4268,Tabla1[],2,FALSE),"")</f>
        <v/>
      </c>
      <c r="G4268" s="24"/>
      <c r="L4268" s="3" t="str">
        <f t="shared" si="397"/>
        <v/>
      </c>
      <c r="M4268" s="24"/>
      <c r="N4268" s="24"/>
      <c r="T4268" s="6"/>
      <c r="U4268" s="6"/>
      <c r="V4268" s="10">
        <f t="shared" si="398"/>
        <v>0</v>
      </c>
      <c r="W4268" s="6"/>
      <c r="X4268" s="10">
        <f t="shared" si="399"/>
        <v>0</v>
      </c>
      <c r="Y4268" s="30"/>
      <c r="Z4268" s="30"/>
      <c r="AA4268" s="6"/>
      <c r="AB4268" s="6"/>
      <c r="AC4268" s="6"/>
      <c r="AD4268" s="6"/>
      <c r="AE4268" s="6"/>
      <c r="AF4268" s="12">
        <f t="shared" si="400"/>
        <v>0</v>
      </c>
      <c r="AG4268" s="6"/>
      <c r="AH4268" s="6"/>
      <c r="AI4268" s="6"/>
      <c r="AJ4268" s="6"/>
      <c r="AK4268" s="6"/>
      <c r="AL4268" s="12">
        <f t="shared" si="401"/>
        <v>0</v>
      </c>
      <c r="AM4268" s="11" t="str">
        <f t="shared" si="396"/>
        <v/>
      </c>
      <c r="AN4268" s="7"/>
      <c r="AO4268" s="6"/>
    </row>
    <row r="4269" spans="1:41" ht="15.75" customHeight="1" x14ac:dyDescent="0.2">
      <c r="A4269" s="4"/>
      <c r="B4269" s="7"/>
      <c r="C4269" s="8" t="str">
        <f>IFERROR(VLOOKUP(B4269,Tabla2[#All],2,FALSE),"")</f>
        <v/>
      </c>
      <c r="D4269" s="24"/>
      <c r="E4269" s="9" t="str">
        <f>IFERROR(VLOOKUP(D4269,Tabla1[],2,FALSE),"")</f>
        <v/>
      </c>
      <c r="G4269" s="24"/>
      <c r="L4269" s="3" t="str">
        <f t="shared" si="397"/>
        <v/>
      </c>
      <c r="M4269" s="24"/>
      <c r="N4269" s="24"/>
      <c r="T4269" s="6"/>
      <c r="U4269" s="6"/>
      <c r="V4269" s="10">
        <f t="shared" si="398"/>
        <v>0</v>
      </c>
      <c r="W4269" s="6"/>
      <c r="X4269" s="10">
        <f t="shared" si="399"/>
        <v>0</v>
      </c>
      <c r="Y4269" s="30"/>
      <c r="Z4269" s="30"/>
      <c r="AA4269" s="6"/>
      <c r="AB4269" s="6"/>
      <c r="AC4269" s="6"/>
      <c r="AD4269" s="6"/>
      <c r="AE4269" s="6"/>
      <c r="AF4269" s="12">
        <f t="shared" si="400"/>
        <v>0</v>
      </c>
      <c r="AG4269" s="6"/>
      <c r="AH4269" s="6"/>
      <c r="AI4269" s="6"/>
      <c r="AJ4269" s="6"/>
      <c r="AK4269" s="6"/>
      <c r="AL4269" s="12">
        <f t="shared" si="401"/>
        <v>0</v>
      </c>
      <c r="AM4269" s="11" t="str">
        <f t="shared" si="396"/>
        <v/>
      </c>
      <c r="AN4269" s="7"/>
      <c r="AO4269" s="6"/>
    </row>
    <row r="4270" spans="1:41" ht="15.75" customHeight="1" x14ac:dyDescent="0.2">
      <c r="A4270" s="4"/>
      <c r="B4270" s="7"/>
      <c r="C4270" s="8" t="str">
        <f>IFERROR(VLOOKUP(B4270,Tabla2[#All],2,FALSE),"")</f>
        <v/>
      </c>
      <c r="D4270" s="24"/>
      <c r="E4270" s="9" t="str">
        <f>IFERROR(VLOOKUP(D4270,Tabla1[],2,FALSE),"")</f>
        <v/>
      </c>
      <c r="G4270" s="24"/>
      <c r="L4270" s="3" t="str">
        <f t="shared" si="397"/>
        <v/>
      </c>
      <c r="M4270" s="24"/>
      <c r="N4270" s="24"/>
      <c r="T4270" s="6"/>
      <c r="U4270" s="6"/>
      <c r="V4270" s="10">
        <f t="shared" si="398"/>
        <v>0</v>
      </c>
      <c r="W4270" s="6"/>
      <c r="X4270" s="10">
        <f t="shared" si="399"/>
        <v>0</v>
      </c>
      <c r="Y4270" s="30"/>
      <c r="Z4270" s="30"/>
      <c r="AA4270" s="6"/>
      <c r="AB4270" s="6"/>
      <c r="AC4270" s="6"/>
      <c r="AD4270" s="6"/>
      <c r="AE4270" s="6"/>
      <c r="AF4270" s="12">
        <f t="shared" si="400"/>
        <v>0</v>
      </c>
      <c r="AG4270" s="6"/>
      <c r="AH4270" s="6"/>
      <c r="AI4270" s="6"/>
      <c r="AJ4270" s="6"/>
      <c r="AK4270" s="6"/>
      <c r="AL4270" s="12">
        <f t="shared" si="401"/>
        <v>0</v>
      </c>
      <c r="AM4270" s="11" t="str">
        <f t="shared" si="396"/>
        <v/>
      </c>
      <c r="AN4270" s="7"/>
      <c r="AO4270" s="6"/>
    </row>
    <row r="4271" spans="1:41" ht="15.75" customHeight="1" x14ac:dyDescent="0.2">
      <c r="A4271" s="4"/>
      <c r="B4271" s="7"/>
      <c r="C4271" s="8" t="str">
        <f>IFERROR(VLOOKUP(B4271,Tabla2[#All],2,FALSE),"")</f>
        <v/>
      </c>
      <c r="D4271" s="24"/>
      <c r="E4271" s="9" t="str">
        <f>IFERROR(VLOOKUP(D4271,Tabla1[],2,FALSE),"")</f>
        <v/>
      </c>
      <c r="G4271" s="24"/>
      <c r="L4271" s="3" t="str">
        <f t="shared" si="397"/>
        <v/>
      </c>
      <c r="M4271" s="24"/>
      <c r="N4271" s="24"/>
      <c r="T4271" s="6"/>
      <c r="U4271" s="6"/>
      <c r="V4271" s="10">
        <f t="shared" si="398"/>
        <v>0</v>
      </c>
      <c r="W4271" s="6"/>
      <c r="X4271" s="10">
        <f t="shared" si="399"/>
        <v>0</v>
      </c>
      <c r="Y4271" s="30"/>
      <c r="Z4271" s="30"/>
      <c r="AA4271" s="6"/>
      <c r="AB4271" s="6"/>
      <c r="AC4271" s="6"/>
      <c r="AD4271" s="6"/>
      <c r="AE4271" s="6"/>
      <c r="AF4271" s="12">
        <f t="shared" si="400"/>
        <v>0</v>
      </c>
      <c r="AG4271" s="6"/>
      <c r="AH4271" s="6"/>
      <c r="AI4271" s="6"/>
      <c r="AJ4271" s="6"/>
      <c r="AK4271" s="6"/>
      <c r="AL4271" s="12">
        <f t="shared" si="401"/>
        <v>0</v>
      </c>
      <c r="AM4271" s="11" t="str">
        <f t="shared" si="396"/>
        <v/>
      </c>
      <c r="AN4271" s="7"/>
      <c r="AO4271" s="6"/>
    </row>
    <row r="4272" spans="1:41" ht="15.75" customHeight="1" x14ac:dyDescent="0.2">
      <c r="A4272" s="4"/>
      <c r="B4272" s="7"/>
      <c r="C4272" s="8" t="str">
        <f>IFERROR(VLOOKUP(B4272,Tabla2[#All],2,FALSE),"")</f>
        <v/>
      </c>
      <c r="D4272" s="24"/>
      <c r="E4272" s="9" t="str">
        <f>IFERROR(VLOOKUP(D4272,Tabla1[],2,FALSE),"")</f>
        <v/>
      </c>
      <c r="G4272" s="24"/>
      <c r="L4272" s="3" t="str">
        <f t="shared" si="397"/>
        <v/>
      </c>
      <c r="M4272" s="24"/>
      <c r="N4272" s="24"/>
      <c r="T4272" s="6"/>
      <c r="U4272" s="6"/>
      <c r="V4272" s="10">
        <f t="shared" si="398"/>
        <v>0</v>
      </c>
      <c r="W4272" s="6"/>
      <c r="X4272" s="10">
        <f t="shared" si="399"/>
        <v>0</v>
      </c>
      <c r="Y4272" s="30"/>
      <c r="Z4272" s="30"/>
      <c r="AA4272" s="6"/>
      <c r="AB4272" s="6"/>
      <c r="AC4272" s="6"/>
      <c r="AD4272" s="6"/>
      <c r="AE4272" s="6"/>
      <c r="AF4272" s="12">
        <f t="shared" si="400"/>
        <v>0</v>
      </c>
      <c r="AG4272" s="6"/>
      <c r="AH4272" s="6"/>
      <c r="AI4272" s="6"/>
      <c r="AJ4272" s="6"/>
      <c r="AK4272" s="6"/>
      <c r="AL4272" s="12">
        <f t="shared" si="401"/>
        <v>0</v>
      </c>
      <c r="AM4272" s="11" t="str">
        <f t="shared" si="396"/>
        <v/>
      </c>
      <c r="AN4272" s="7"/>
      <c r="AO4272" s="6"/>
    </row>
    <row r="4273" spans="1:41" ht="15.75" customHeight="1" x14ac:dyDescent="0.2">
      <c r="A4273" s="4"/>
      <c r="B4273" s="7"/>
      <c r="C4273" s="8" t="str">
        <f>IFERROR(VLOOKUP(B4273,Tabla2[#All],2,FALSE),"")</f>
        <v/>
      </c>
      <c r="D4273" s="24"/>
      <c r="E4273" s="9" t="str">
        <f>IFERROR(VLOOKUP(D4273,Tabla1[],2,FALSE),"")</f>
        <v/>
      </c>
      <c r="G4273" s="24"/>
      <c r="L4273" s="3" t="str">
        <f t="shared" si="397"/>
        <v/>
      </c>
      <c r="M4273" s="24"/>
      <c r="N4273" s="24"/>
      <c r="T4273" s="6"/>
      <c r="U4273" s="6"/>
      <c r="V4273" s="10">
        <f t="shared" si="398"/>
        <v>0</v>
      </c>
      <c r="W4273" s="6"/>
      <c r="X4273" s="10">
        <f t="shared" si="399"/>
        <v>0</v>
      </c>
      <c r="Y4273" s="30"/>
      <c r="Z4273" s="30"/>
      <c r="AA4273" s="6"/>
      <c r="AB4273" s="6"/>
      <c r="AC4273" s="6"/>
      <c r="AD4273" s="6"/>
      <c r="AE4273" s="6"/>
      <c r="AF4273" s="12">
        <f t="shared" si="400"/>
        <v>0</v>
      </c>
      <c r="AG4273" s="6"/>
      <c r="AH4273" s="6"/>
      <c r="AI4273" s="6"/>
      <c r="AJ4273" s="6"/>
      <c r="AK4273" s="6"/>
      <c r="AL4273" s="12">
        <f t="shared" si="401"/>
        <v>0</v>
      </c>
      <c r="AM4273" s="11" t="str">
        <f t="shared" si="396"/>
        <v/>
      </c>
      <c r="AN4273" s="7"/>
      <c r="AO4273" s="6"/>
    </row>
    <row r="4274" spans="1:41" ht="15.75" customHeight="1" x14ac:dyDescent="0.2">
      <c r="A4274" s="4"/>
      <c r="B4274" s="7"/>
      <c r="C4274" s="8" t="str">
        <f>IFERROR(VLOOKUP(B4274,Tabla2[#All],2,FALSE),"")</f>
        <v/>
      </c>
      <c r="D4274" s="24"/>
      <c r="E4274" s="9" t="str">
        <f>IFERROR(VLOOKUP(D4274,Tabla1[],2,FALSE),"")</f>
        <v/>
      </c>
      <c r="G4274" s="24"/>
      <c r="L4274" s="3" t="str">
        <f t="shared" si="397"/>
        <v/>
      </c>
      <c r="M4274" s="24"/>
      <c r="N4274" s="24"/>
      <c r="T4274" s="6"/>
      <c r="U4274" s="6"/>
      <c r="V4274" s="10">
        <f t="shared" si="398"/>
        <v>0</v>
      </c>
      <c r="W4274" s="6"/>
      <c r="X4274" s="10">
        <f t="shared" si="399"/>
        <v>0</v>
      </c>
      <c r="Y4274" s="30"/>
      <c r="Z4274" s="30"/>
      <c r="AA4274" s="6"/>
      <c r="AB4274" s="6"/>
      <c r="AC4274" s="6"/>
      <c r="AD4274" s="6"/>
      <c r="AE4274" s="6"/>
      <c r="AF4274" s="12">
        <f t="shared" si="400"/>
        <v>0</v>
      </c>
      <c r="AG4274" s="6"/>
      <c r="AH4274" s="6"/>
      <c r="AI4274" s="6"/>
      <c r="AJ4274" s="6"/>
      <c r="AK4274" s="6"/>
      <c r="AL4274" s="12">
        <f t="shared" si="401"/>
        <v>0</v>
      </c>
      <c r="AM4274" s="11" t="str">
        <f t="shared" si="396"/>
        <v/>
      </c>
      <c r="AN4274" s="7"/>
      <c r="AO4274" s="6"/>
    </row>
    <row r="4275" spans="1:41" ht="15.75" customHeight="1" x14ac:dyDescent="0.2">
      <c r="A4275" s="4"/>
      <c r="B4275" s="7"/>
      <c r="C4275" s="8" t="str">
        <f>IFERROR(VLOOKUP(B4275,Tabla2[#All],2,FALSE),"")</f>
        <v/>
      </c>
      <c r="D4275" s="24"/>
      <c r="E4275" s="9" t="str">
        <f>IFERROR(VLOOKUP(D4275,Tabla1[],2,FALSE),"")</f>
        <v/>
      </c>
      <c r="G4275" s="24"/>
      <c r="L4275" s="3" t="str">
        <f t="shared" si="397"/>
        <v/>
      </c>
      <c r="M4275" s="24"/>
      <c r="N4275" s="24"/>
      <c r="T4275" s="6"/>
      <c r="U4275" s="6"/>
      <c r="V4275" s="10">
        <f t="shared" si="398"/>
        <v>0</v>
      </c>
      <c r="W4275" s="6"/>
      <c r="X4275" s="10">
        <f t="shared" si="399"/>
        <v>0</v>
      </c>
      <c r="Y4275" s="30"/>
      <c r="Z4275" s="30"/>
      <c r="AA4275" s="6"/>
      <c r="AB4275" s="6"/>
      <c r="AC4275" s="6"/>
      <c r="AD4275" s="6"/>
      <c r="AE4275" s="6"/>
      <c r="AF4275" s="12">
        <f t="shared" si="400"/>
        <v>0</v>
      </c>
      <c r="AG4275" s="6"/>
      <c r="AH4275" s="6"/>
      <c r="AI4275" s="6"/>
      <c r="AJ4275" s="6"/>
      <c r="AK4275" s="6"/>
      <c r="AL4275" s="12">
        <f t="shared" si="401"/>
        <v>0</v>
      </c>
      <c r="AM4275" s="11" t="str">
        <f t="shared" si="396"/>
        <v/>
      </c>
      <c r="AN4275" s="7"/>
      <c r="AO4275" s="6"/>
    </row>
    <row r="4276" spans="1:41" ht="15.75" customHeight="1" x14ac:dyDescent="0.2">
      <c r="A4276" s="4"/>
      <c r="B4276" s="7"/>
      <c r="C4276" s="8" t="str">
        <f>IFERROR(VLOOKUP(B4276,Tabla2[#All],2,FALSE),"")</f>
        <v/>
      </c>
      <c r="D4276" s="24"/>
      <c r="E4276" s="9" t="str">
        <f>IFERROR(VLOOKUP(D4276,Tabla1[],2,FALSE),"")</f>
        <v/>
      </c>
      <c r="G4276" s="24"/>
      <c r="L4276" s="3" t="str">
        <f t="shared" si="397"/>
        <v/>
      </c>
      <c r="M4276" s="24"/>
      <c r="N4276" s="24"/>
      <c r="T4276" s="6"/>
      <c r="U4276" s="6"/>
      <c r="V4276" s="10">
        <f t="shared" si="398"/>
        <v>0</v>
      </c>
      <c r="W4276" s="6"/>
      <c r="X4276" s="10">
        <f t="shared" si="399"/>
        <v>0</v>
      </c>
      <c r="Y4276" s="30"/>
      <c r="Z4276" s="30"/>
      <c r="AA4276" s="6"/>
      <c r="AB4276" s="6"/>
      <c r="AC4276" s="6"/>
      <c r="AD4276" s="6"/>
      <c r="AE4276" s="6"/>
      <c r="AF4276" s="12">
        <f t="shared" si="400"/>
        <v>0</v>
      </c>
      <c r="AG4276" s="6"/>
      <c r="AH4276" s="6"/>
      <c r="AI4276" s="6"/>
      <c r="AJ4276" s="6"/>
      <c r="AK4276" s="6"/>
      <c r="AL4276" s="12">
        <f t="shared" si="401"/>
        <v>0</v>
      </c>
      <c r="AM4276" s="11" t="str">
        <f t="shared" si="396"/>
        <v/>
      </c>
      <c r="AN4276" s="7"/>
      <c r="AO4276" s="6"/>
    </row>
    <row r="4277" spans="1:41" ht="15.75" customHeight="1" x14ac:dyDescent="0.2">
      <c r="A4277" s="4"/>
      <c r="B4277" s="7"/>
      <c r="C4277" s="8" t="str">
        <f>IFERROR(VLOOKUP(B4277,Tabla2[#All],2,FALSE),"")</f>
        <v/>
      </c>
      <c r="D4277" s="24"/>
      <c r="E4277" s="9" t="str">
        <f>IFERROR(VLOOKUP(D4277,Tabla1[],2,FALSE),"")</f>
        <v/>
      </c>
      <c r="G4277" s="24"/>
      <c r="L4277" s="3" t="str">
        <f t="shared" si="397"/>
        <v/>
      </c>
      <c r="M4277" s="24"/>
      <c r="N4277" s="24"/>
      <c r="T4277" s="6"/>
      <c r="U4277" s="6"/>
      <c r="V4277" s="10">
        <f t="shared" si="398"/>
        <v>0</v>
      </c>
      <c r="W4277" s="6"/>
      <c r="X4277" s="10">
        <f t="shared" si="399"/>
        <v>0</v>
      </c>
      <c r="Y4277" s="30"/>
      <c r="Z4277" s="30"/>
      <c r="AA4277" s="6"/>
      <c r="AB4277" s="6"/>
      <c r="AC4277" s="6"/>
      <c r="AD4277" s="6"/>
      <c r="AE4277" s="6"/>
      <c r="AF4277" s="12">
        <f t="shared" si="400"/>
        <v>0</v>
      </c>
      <c r="AG4277" s="6"/>
      <c r="AH4277" s="6"/>
      <c r="AI4277" s="6"/>
      <c r="AJ4277" s="6"/>
      <c r="AK4277" s="6"/>
      <c r="AL4277" s="12">
        <f t="shared" si="401"/>
        <v>0</v>
      </c>
      <c r="AM4277" s="11" t="str">
        <f t="shared" si="396"/>
        <v/>
      </c>
      <c r="AN4277" s="7"/>
      <c r="AO4277" s="6"/>
    </row>
    <row r="4278" spans="1:41" ht="15.75" customHeight="1" x14ac:dyDescent="0.2">
      <c r="A4278" s="4"/>
      <c r="B4278" s="7"/>
      <c r="C4278" s="8" t="str">
        <f>IFERROR(VLOOKUP(B4278,Tabla2[#All],2,FALSE),"")</f>
        <v/>
      </c>
      <c r="D4278" s="24"/>
      <c r="E4278" s="9" t="str">
        <f>IFERROR(VLOOKUP(D4278,Tabla1[],2,FALSE),"")</f>
        <v/>
      </c>
      <c r="G4278" s="24"/>
      <c r="L4278" s="3" t="str">
        <f t="shared" si="397"/>
        <v/>
      </c>
      <c r="M4278" s="24"/>
      <c r="N4278" s="24"/>
      <c r="T4278" s="6"/>
      <c r="U4278" s="6"/>
      <c r="V4278" s="10">
        <f t="shared" si="398"/>
        <v>0</v>
      </c>
      <c r="W4278" s="6"/>
      <c r="X4278" s="10">
        <f t="shared" si="399"/>
        <v>0</v>
      </c>
      <c r="Y4278" s="30"/>
      <c r="Z4278" s="30"/>
      <c r="AA4278" s="6"/>
      <c r="AB4278" s="6"/>
      <c r="AC4278" s="6"/>
      <c r="AD4278" s="6"/>
      <c r="AE4278" s="6"/>
      <c r="AF4278" s="12">
        <f t="shared" si="400"/>
        <v>0</v>
      </c>
      <c r="AG4278" s="6"/>
      <c r="AH4278" s="6"/>
      <c r="AI4278" s="6"/>
      <c r="AJ4278" s="6"/>
      <c r="AK4278" s="6"/>
      <c r="AL4278" s="12">
        <f t="shared" si="401"/>
        <v>0</v>
      </c>
      <c r="AM4278" s="11" t="str">
        <f t="shared" si="396"/>
        <v/>
      </c>
      <c r="AN4278" s="7"/>
      <c r="AO4278" s="6"/>
    </row>
    <row r="4279" spans="1:41" ht="15.75" customHeight="1" x14ac:dyDescent="0.2">
      <c r="A4279" s="4"/>
      <c r="B4279" s="7"/>
      <c r="C4279" s="8" t="str">
        <f>IFERROR(VLOOKUP(B4279,Tabla2[#All],2,FALSE),"")</f>
        <v/>
      </c>
      <c r="D4279" s="24"/>
      <c r="E4279" s="9" t="str">
        <f>IFERROR(VLOOKUP(D4279,Tabla1[],2,FALSE),"")</f>
        <v/>
      </c>
      <c r="G4279" s="24"/>
      <c r="L4279" s="3" t="str">
        <f t="shared" si="397"/>
        <v/>
      </c>
      <c r="M4279" s="24"/>
      <c r="N4279" s="24"/>
      <c r="T4279" s="6"/>
      <c r="U4279" s="6"/>
      <c r="V4279" s="10">
        <f t="shared" si="398"/>
        <v>0</v>
      </c>
      <c r="W4279" s="6"/>
      <c r="X4279" s="10">
        <f t="shared" si="399"/>
        <v>0</v>
      </c>
      <c r="Y4279" s="30"/>
      <c r="Z4279" s="30"/>
      <c r="AA4279" s="6"/>
      <c r="AB4279" s="6"/>
      <c r="AC4279" s="6"/>
      <c r="AD4279" s="6"/>
      <c r="AE4279" s="6"/>
      <c r="AF4279" s="12">
        <f t="shared" si="400"/>
        <v>0</v>
      </c>
      <c r="AG4279" s="6"/>
      <c r="AH4279" s="6"/>
      <c r="AI4279" s="6"/>
      <c r="AJ4279" s="6"/>
      <c r="AK4279" s="6"/>
      <c r="AL4279" s="12">
        <f t="shared" si="401"/>
        <v>0</v>
      </c>
      <c r="AM4279" s="11" t="str">
        <f t="shared" si="396"/>
        <v/>
      </c>
      <c r="AN4279" s="7"/>
      <c r="AO4279" s="6"/>
    </row>
    <row r="4280" spans="1:41" ht="15.75" customHeight="1" x14ac:dyDescent="0.2">
      <c r="A4280" s="4"/>
      <c r="B4280" s="7"/>
      <c r="C4280" s="8" t="str">
        <f>IFERROR(VLOOKUP(B4280,Tabla2[#All],2,FALSE),"")</f>
        <v/>
      </c>
      <c r="D4280" s="24"/>
      <c r="E4280" s="9" t="str">
        <f>IFERROR(VLOOKUP(D4280,Tabla1[],2,FALSE),"")</f>
        <v/>
      </c>
      <c r="G4280" s="24"/>
      <c r="L4280" s="3" t="str">
        <f t="shared" si="397"/>
        <v/>
      </c>
      <c r="M4280" s="24"/>
      <c r="N4280" s="24"/>
      <c r="T4280" s="6"/>
      <c r="U4280" s="6"/>
      <c r="V4280" s="10">
        <f t="shared" si="398"/>
        <v>0</v>
      </c>
      <c r="W4280" s="6"/>
      <c r="X4280" s="10">
        <f t="shared" si="399"/>
        <v>0</v>
      </c>
      <c r="Y4280" s="30"/>
      <c r="Z4280" s="30"/>
      <c r="AA4280" s="6"/>
      <c r="AB4280" s="6"/>
      <c r="AC4280" s="6"/>
      <c r="AD4280" s="6"/>
      <c r="AE4280" s="6"/>
      <c r="AF4280" s="12">
        <f t="shared" si="400"/>
        <v>0</v>
      </c>
      <c r="AG4280" s="6"/>
      <c r="AH4280" s="6"/>
      <c r="AI4280" s="6"/>
      <c r="AJ4280" s="6"/>
      <c r="AK4280" s="6"/>
      <c r="AL4280" s="12">
        <f t="shared" si="401"/>
        <v>0</v>
      </c>
      <c r="AM4280" s="11" t="str">
        <f t="shared" si="396"/>
        <v/>
      </c>
      <c r="AN4280" s="7"/>
      <c r="AO4280" s="6"/>
    </row>
    <row r="4281" spans="1:41" ht="15.75" customHeight="1" x14ac:dyDescent="0.2">
      <c r="A4281" s="4"/>
      <c r="B4281" s="7"/>
      <c r="C4281" s="8" t="str">
        <f>IFERROR(VLOOKUP(B4281,Tabla2[#All],2,FALSE),"")</f>
        <v/>
      </c>
      <c r="D4281" s="24"/>
      <c r="E4281" s="9" t="str">
        <f>IFERROR(VLOOKUP(D4281,Tabla1[],2,FALSE),"")</f>
        <v/>
      </c>
      <c r="G4281" s="24"/>
      <c r="L4281" s="3" t="str">
        <f t="shared" si="397"/>
        <v/>
      </c>
      <c r="M4281" s="24"/>
      <c r="N4281" s="24"/>
      <c r="T4281" s="6"/>
      <c r="U4281" s="6"/>
      <c r="V4281" s="10">
        <f t="shared" si="398"/>
        <v>0</v>
      </c>
      <c r="W4281" s="6"/>
      <c r="X4281" s="10">
        <f t="shared" si="399"/>
        <v>0</v>
      </c>
      <c r="Y4281" s="30"/>
      <c r="Z4281" s="30"/>
      <c r="AA4281" s="6"/>
      <c r="AB4281" s="6"/>
      <c r="AC4281" s="6"/>
      <c r="AD4281" s="6"/>
      <c r="AE4281" s="6"/>
      <c r="AF4281" s="12">
        <f t="shared" si="400"/>
        <v>0</v>
      </c>
      <c r="AG4281" s="6"/>
      <c r="AH4281" s="6"/>
      <c r="AI4281" s="6"/>
      <c r="AJ4281" s="6"/>
      <c r="AK4281" s="6"/>
      <c r="AL4281" s="12">
        <f t="shared" si="401"/>
        <v>0</v>
      </c>
      <c r="AM4281" s="11" t="str">
        <f t="shared" si="396"/>
        <v/>
      </c>
      <c r="AN4281" s="7"/>
      <c r="AO4281" s="6"/>
    </row>
    <row r="4282" spans="1:41" ht="15.75" customHeight="1" x14ac:dyDescent="0.2">
      <c r="A4282" s="4"/>
      <c r="B4282" s="7"/>
      <c r="C4282" s="8" t="str">
        <f>IFERROR(VLOOKUP(B4282,Tabla2[#All],2,FALSE),"")</f>
        <v/>
      </c>
      <c r="D4282" s="24"/>
      <c r="E4282" s="9" t="str">
        <f>IFERROR(VLOOKUP(D4282,Tabla1[],2,FALSE),"")</f>
        <v/>
      </c>
      <c r="G4282" s="24"/>
      <c r="L4282" s="3" t="str">
        <f t="shared" si="397"/>
        <v/>
      </c>
      <c r="M4282" s="24"/>
      <c r="N4282" s="24"/>
      <c r="T4282" s="6"/>
      <c r="U4282" s="6"/>
      <c r="V4282" s="10">
        <f t="shared" si="398"/>
        <v>0</v>
      </c>
      <c r="W4282" s="6"/>
      <c r="X4282" s="10">
        <f t="shared" si="399"/>
        <v>0</v>
      </c>
      <c r="Y4282" s="30"/>
      <c r="Z4282" s="30"/>
      <c r="AA4282" s="6"/>
      <c r="AB4282" s="6"/>
      <c r="AC4282" s="6"/>
      <c r="AD4282" s="6"/>
      <c r="AE4282" s="6"/>
      <c r="AF4282" s="12">
        <f t="shared" si="400"/>
        <v>0</v>
      </c>
      <c r="AG4282" s="6"/>
      <c r="AH4282" s="6"/>
      <c r="AI4282" s="6"/>
      <c r="AJ4282" s="6"/>
      <c r="AK4282" s="6"/>
      <c r="AL4282" s="12">
        <f t="shared" si="401"/>
        <v>0</v>
      </c>
      <c r="AM4282" s="11" t="str">
        <f t="shared" si="396"/>
        <v/>
      </c>
      <c r="AN4282" s="7"/>
      <c r="AO4282" s="6"/>
    </row>
    <row r="4283" spans="1:41" ht="15.75" customHeight="1" x14ac:dyDescent="0.2">
      <c r="A4283" s="4"/>
      <c r="B4283" s="7"/>
      <c r="C4283" s="8" t="str">
        <f>IFERROR(VLOOKUP(B4283,Tabla2[#All],2,FALSE),"")</f>
        <v/>
      </c>
      <c r="D4283" s="24"/>
      <c r="E4283" s="9" t="str">
        <f>IFERROR(VLOOKUP(D4283,Tabla1[],2,FALSE),"")</f>
        <v/>
      </c>
      <c r="G4283" s="24"/>
      <c r="L4283" s="3" t="str">
        <f t="shared" si="397"/>
        <v/>
      </c>
      <c r="M4283" s="24"/>
      <c r="N4283" s="24"/>
      <c r="T4283" s="6"/>
      <c r="U4283" s="6"/>
      <c r="V4283" s="10">
        <f t="shared" si="398"/>
        <v>0</v>
      </c>
      <c r="W4283" s="6"/>
      <c r="X4283" s="10">
        <f t="shared" si="399"/>
        <v>0</v>
      </c>
      <c r="Y4283" s="30"/>
      <c r="Z4283" s="30"/>
      <c r="AA4283" s="6"/>
      <c r="AB4283" s="6"/>
      <c r="AC4283" s="6"/>
      <c r="AD4283" s="6"/>
      <c r="AE4283" s="6"/>
      <c r="AF4283" s="12">
        <f t="shared" si="400"/>
        <v>0</v>
      </c>
      <c r="AG4283" s="6"/>
      <c r="AH4283" s="6"/>
      <c r="AI4283" s="6"/>
      <c r="AJ4283" s="6"/>
      <c r="AK4283" s="6"/>
      <c r="AL4283" s="12">
        <f t="shared" si="401"/>
        <v>0</v>
      </c>
      <c r="AM4283" s="11" t="str">
        <f t="shared" si="396"/>
        <v/>
      </c>
      <c r="AN4283" s="7"/>
      <c r="AO4283" s="6"/>
    </row>
    <row r="4284" spans="1:41" ht="15.75" customHeight="1" x14ac:dyDescent="0.2">
      <c r="A4284" s="4"/>
      <c r="B4284" s="7"/>
      <c r="C4284" s="8" t="str">
        <f>IFERROR(VLOOKUP(B4284,Tabla2[#All],2,FALSE),"")</f>
        <v/>
      </c>
      <c r="D4284" s="24"/>
      <c r="E4284" s="9" t="str">
        <f>IFERROR(VLOOKUP(D4284,Tabla1[],2,FALSE),"")</f>
        <v/>
      </c>
      <c r="G4284" s="24"/>
      <c r="L4284" s="3" t="str">
        <f t="shared" si="397"/>
        <v/>
      </c>
      <c r="M4284" s="24"/>
      <c r="N4284" s="24"/>
      <c r="T4284" s="6"/>
      <c r="U4284" s="6"/>
      <c r="V4284" s="10">
        <f t="shared" si="398"/>
        <v>0</v>
      </c>
      <c r="W4284" s="6"/>
      <c r="X4284" s="10">
        <f t="shared" si="399"/>
        <v>0</v>
      </c>
      <c r="Y4284" s="30"/>
      <c r="Z4284" s="30"/>
      <c r="AA4284" s="6"/>
      <c r="AB4284" s="6"/>
      <c r="AC4284" s="6"/>
      <c r="AD4284" s="6"/>
      <c r="AE4284" s="6"/>
      <c r="AF4284" s="12">
        <f t="shared" si="400"/>
        <v>0</v>
      </c>
      <c r="AG4284" s="6"/>
      <c r="AH4284" s="6"/>
      <c r="AI4284" s="6"/>
      <c r="AJ4284" s="6"/>
      <c r="AK4284" s="6"/>
      <c r="AL4284" s="12">
        <f t="shared" si="401"/>
        <v>0</v>
      </c>
      <c r="AM4284" s="11" t="str">
        <f t="shared" si="396"/>
        <v/>
      </c>
      <c r="AN4284" s="7"/>
      <c r="AO4284" s="6"/>
    </row>
    <row r="4285" spans="1:41" ht="15.75" customHeight="1" x14ac:dyDescent="0.2">
      <c r="A4285" s="4"/>
      <c r="B4285" s="7"/>
      <c r="C4285" s="8" t="str">
        <f>IFERROR(VLOOKUP(B4285,Tabla2[#All],2,FALSE),"")</f>
        <v/>
      </c>
      <c r="D4285" s="24"/>
      <c r="E4285" s="9" t="str">
        <f>IFERROR(VLOOKUP(D4285,Tabla1[],2,FALSE),"")</f>
        <v/>
      </c>
      <c r="G4285" s="24"/>
      <c r="L4285" s="3" t="str">
        <f t="shared" si="397"/>
        <v/>
      </c>
      <c r="M4285" s="24"/>
      <c r="N4285" s="24"/>
      <c r="T4285" s="6"/>
      <c r="U4285" s="6"/>
      <c r="V4285" s="10">
        <f t="shared" si="398"/>
        <v>0</v>
      </c>
      <c r="W4285" s="6"/>
      <c r="X4285" s="10">
        <f t="shared" si="399"/>
        <v>0</v>
      </c>
      <c r="Y4285" s="30"/>
      <c r="Z4285" s="30"/>
      <c r="AA4285" s="6"/>
      <c r="AB4285" s="6"/>
      <c r="AC4285" s="6"/>
      <c r="AD4285" s="6"/>
      <c r="AE4285" s="6"/>
      <c r="AF4285" s="12">
        <f t="shared" si="400"/>
        <v>0</v>
      </c>
      <c r="AG4285" s="6"/>
      <c r="AH4285" s="6"/>
      <c r="AI4285" s="6"/>
      <c r="AJ4285" s="6"/>
      <c r="AK4285" s="6"/>
      <c r="AL4285" s="12">
        <f t="shared" si="401"/>
        <v>0</v>
      </c>
      <c r="AM4285" s="11" t="str">
        <f t="shared" si="396"/>
        <v/>
      </c>
      <c r="AN4285" s="7"/>
      <c r="AO4285" s="6"/>
    </row>
    <row r="4286" spans="1:41" ht="15.75" customHeight="1" x14ac:dyDescent="0.2">
      <c r="A4286" s="4"/>
      <c r="B4286" s="7"/>
      <c r="C4286" s="8" t="str">
        <f>IFERROR(VLOOKUP(B4286,Tabla2[#All],2,FALSE),"")</f>
        <v/>
      </c>
      <c r="D4286" s="24"/>
      <c r="E4286" s="9" t="str">
        <f>IFERROR(VLOOKUP(D4286,Tabla1[],2,FALSE),"")</f>
        <v/>
      </c>
      <c r="G4286" s="24"/>
      <c r="L4286" s="3" t="str">
        <f t="shared" si="397"/>
        <v/>
      </c>
      <c r="M4286" s="24"/>
      <c r="N4286" s="24"/>
      <c r="T4286" s="6"/>
      <c r="U4286" s="6"/>
      <c r="V4286" s="10">
        <f t="shared" si="398"/>
        <v>0</v>
      </c>
      <c r="W4286" s="6"/>
      <c r="X4286" s="10">
        <f t="shared" si="399"/>
        <v>0</v>
      </c>
      <c r="Y4286" s="30"/>
      <c r="Z4286" s="30"/>
      <c r="AA4286" s="6"/>
      <c r="AB4286" s="6"/>
      <c r="AC4286" s="6"/>
      <c r="AD4286" s="6"/>
      <c r="AE4286" s="6"/>
      <c r="AF4286" s="12">
        <f t="shared" si="400"/>
        <v>0</v>
      </c>
      <c r="AG4286" s="6"/>
      <c r="AH4286" s="6"/>
      <c r="AI4286" s="6"/>
      <c r="AJ4286" s="6"/>
      <c r="AK4286" s="6"/>
      <c r="AL4286" s="12">
        <f t="shared" si="401"/>
        <v>0</v>
      </c>
      <c r="AM4286" s="11" t="str">
        <f t="shared" si="396"/>
        <v/>
      </c>
      <c r="AN4286" s="7"/>
      <c r="AO4286" s="6"/>
    </row>
    <row r="4287" spans="1:41" ht="15.75" customHeight="1" x14ac:dyDescent="0.2">
      <c r="A4287" s="4"/>
      <c r="B4287" s="7"/>
      <c r="C4287" s="8" t="str">
        <f>IFERROR(VLOOKUP(B4287,Tabla2[#All],2,FALSE),"")</f>
        <v/>
      </c>
      <c r="D4287" s="24"/>
      <c r="E4287" s="9" t="str">
        <f>IFERROR(VLOOKUP(D4287,Tabla1[],2,FALSE),"")</f>
        <v/>
      </c>
      <c r="G4287" s="24"/>
      <c r="L4287" s="3" t="str">
        <f t="shared" si="397"/>
        <v/>
      </c>
      <c r="M4287" s="24"/>
      <c r="N4287" s="24"/>
      <c r="T4287" s="6"/>
      <c r="U4287" s="6"/>
      <c r="V4287" s="10">
        <f t="shared" si="398"/>
        <v>0</v>
      </c>
      <c r="W4287" s="6"/>
      <c r="X4287" s="10">
        <f t="shared" si="399"/>
        <v>0</v>
      </c>
      <c r="Y4287" s="30"/>
      <c r="Z4287" s="30"/>
      <c r="AA4287" s="6"/>
      <c r="AB4287" s="6"/>
      <c r="AC4287" s="6"/>
      <c r="AD4287" s="6"/>
      <c r="AE4287" s="6"/>
      <c r="AF4287" s="12">
        <f t="shared" si="400"/>
        <v>0</v>
      </c>
      <c r="AG4287" s="6"/>
      <c r="AH4287" s="6"/>
      <c r="AI4287" s="6"/>
      <c r="AJ4287" s="6"/>
      <c r="AK4287" s="6"/>
      <c r="AL4287" s="12">
        <f t="shared" si="401"/>
        <v>0</v>
      </c>
      <c r="AM4287" s="11" t="str">
        <f t="shared" si="396"/>
        <v/>
      </c>
      <c r="AN4287" s="7"/>
      <c r="AO4287" s="6"/>
    </row>
    <row r="4288" spans="1:41" ht="15.75" customHeight="1" x14ac:dyDescent="0.2">
      <c r="A4288" s="4"/>
      <c r="B4288" s="7"/>
      <c r="C4288" s="8" t="str">
        <f>IFERROR(VLOOKUP(B4288,Tabla2[#All],2,FALSE),"")</f>
        <v/>
      </c>
      <c r="D4288" s="24"/>
      <c r="E4288" s="9" t="str">
        <f>IFERROR(VLOOKUP(D4288,Tabla1[],2,FALSE),"")</f>
        <v/>
      </c>
      <c r="G4288" s="24"/>
      <c r="L4288" s="3" t="str">
        <f t="shared" si="397"/>
        <v/>
      </c>
      <c r="M4288" s="24"/>
      <c r="N4288" s="24"/>
      <c r="T4288" s="6"/>
      <c r="U4288" s="6"/>
      <c r="V4288" s="10">
        <f t="shared" si="398"/>
        <v>0</v>
      </c>
      <c r="W4288" s="6"/>
      <c r="X4288" s="10">
        <f t="shared" si="399"/>
        <v>0</v>
      </c>
      <c r="Y4288" s="30"/>
      <c r="Z4288" s="30"/>
      <c r="AA4288" s="6"/>
      <c r="AB4288" s="6"/>
      <c r="AC4288" s="6"/>
      <c r="AD4288" s="6"/>
      <c r="AE4288" s="6"/>
      <c r="AF4288" s="12">
        <f t="shared" si="400"/>
        <v>0</v>
      </c>
      <c r="AG4288" s="6"/>
      <c r="AH4288" s="6"/>
      <c r="AI4288" s="6"/>
      <c r="AJ4288" s="6"/>
      <c r="AK4288" s="6"/>
      <c r="AL4288" s="12">
        <f t="shared" si="401"/>
        <v>0</v>
      </c>
      <c r="AM4288" s="11" t="str">
        <f t="shared" si="396"/>
        <v/>
      </c>
      <c r="AN4288" s="7"/>
      <c r="AO4288" s="6"/>
    </row>
    <row r="4289" spans="1:41" ht="15.75" customHeight="1" x14ac:dyDescent="0.2">
      <c r="A4289" s="4"/>
      <c r="B4289" s="7"/>
      <c r="C4289" s="8" t="str">
        <f>IFERROR(VLOOKUP(B4289,Tabla2[#All],2,FALSE),"")</f>
        <v/>
      </c>
      <c r="D4289" s="24"/>
      <c r="E4289" s="9" t="str">
        <f>IFERROR(VLOOKUP(D4289,Tabla1[],2,FALSE),"")</f>
        <v/>
      </c>
      <c r="G4289" s="24"/>
      <c r="L4289" s="3" t="str">
        <f t="shared" si="397"/>
        <v/>
      </c>
      <c r="M4289" s="24"/>
      <c r="N4289" s="24"/>
      <c r="T4289" s="6"/>
      <c r="U4289" s="6"/>
      <c r="V4289" s="10">
        <f t="shared" si="398"/>
        <v>0</v>
      </c>
      <c r="W4289" s="6"/>
      <c r="X4289" s="10">
        <f t="shared" si="399"/>
        <v>0</v>
      </c>
      <c r="Y4289" s="30"/>
      <c r="Z4289" s="30"/>
      <c r="AA4289" s="6"/>
      <c r="AB4289" s="6"/>
      <c r="AC4289" s="6"/>
      <c r="AD4289" s="6"/>
      <c r="AE4289" s="6"/>
      <c r="AF4289" s="12">
        <f t="shared" si="400"/>
        <v>0</v>
      </c>
      <c r="AG4289" s="6"/>
      <c r="AH4289" s="6"/>
      <c r="AI4289" s="6"/>
      <c r="AJ4289" s="6"/>
      <c r="AK4289" s="6"/>
      <c r="AL4289" s="12">
        <f t="shared" si="401"/>
        <v>0</v>
      </c>
      <c r="AM4289" s="11" t="str">
        <f t="shared" si="396"/>
        <v/>
      </c>
      <c r="AN4289" s="7"/>
      <c r="AO4289" s="6"/>
    </row>
    <row r="4290" spans="1:41" ht="15.75" customHeight="1" x14ac:dyDescent="0.2">
      <c r="A4290" s="4"/>
      <c r="B4290" s="7"/>
      <c r="C4290" s="8" t="str">
        <f>IFERROR(VLOOKUP(B4290,Tabla2[#All],2,FALSE),"")</f>
        <v/>
      </c>
      <c r="D4290" s="24"/>
      <c r="E4290" s="9" t="str">
        <f>IFERROR(VLOOKUP(D4290,Tabla1[],2,FALSE),"")</f>
        <v/>
      </c>
      <c r="G4290" s="24"/>
      <c r="L4290" s="3" t="str">
        <f t="shared" si="397"/>
        <v/>
      </c>
      <c r="M4290" s="24"/>
      <c r="N4290" s="24"/>
      <c r="T4290" s="6"/>
      <c r="U4290" s="6"/>
      <c r="V4290" s="10">
        <f t="shared" si="398"/>
        <v>0</v>
      </c>
      <c r="W4290" s="6"/>
      <c r="X4290" s="10">
        <f t="shared" si="399"/>
        <v>0</v>
      </c>
      <c r="Y4290" s="30"/>
      <c r="Z4290" s="30"/>
      <c r="AA4290" s="6"/>
      <c r="AB4290" s="6"/>
      <c r="AC4290" s="6"/>
      <c r="AD4290" s="6"/>
      <c r="AE4290" s="6"/>
      <c r="AF4290" s="12">
        <f t="shared" si="400"/>
        <v>0</v>
      </c>
      <c r="AG4290" s="6"/>
      <c r="AH4290" s="6"/>
      <c r="AI4290" s="6"/>
      <c r="AJ4290" s="6"/>
      <c r="AK4290" s="6"/>
      <c r="AL4290" s="12">
        <f t="shared" si="401"/>
        <v>0</v>
      </c>
      <c r="AM4290" s="11" t="str">
        <f t="shared" si="396"/>
        <v/>
      </c>
      <c r="AN4290" s="7"/>
      <c r="AO4290" s="6"/>
    </row>
    <row r="4291" spans="1:41" ht="15.75" customHeight="1" x14ac:dyDescent="0.2">
      <c r="A4291" s="4"/>
      <c r="B4291" s="7"/>
      <c r="C4291" s="8" t="str">
        <f>IFERROR(VLOOKUP(B4291,Tabla2[#All],2,FALSE),"")</f>
        <v/>
      </c>
      <c r="D4291" s="24"/>
      <c r="E4291" s="9" t="str">
        <f>IFERROR(VLOOKUP(D4291,Tabla1[],2,FALSE),"")</f>
        <v/>
      </c>
      <c r="G4291" s="24"/>
      <c r="L4291" s="3" t="str">
        <f t="shared" si="397"/>
        <v/>
      </c>
      <c r="M4291" s="24"/>
      <c r="N4291" s="24"/>
      <c r="T4291" s="6"/>
      <c r="U4291" s="6"/>
      <c r="V4291" s="10">
        <f t="shared" si="398"/>
        <v>0</v>
      </c>
      <c r="W4291" s="6"/>
      <c r="X4291" s="10">
        <f t="shared" si="399"/>
        <v>0</v>
      </c>
      <c r="Y4291" s="30"/>
      <c r="Z4291" s="30"/>
      <c r="AA4291" s="6"/>
      <c r="AB4291" s="6"/>
      <c r="AC4291" s="6"/>
      <c r="AD4291" s="6"/>
      <c r="AE4291" s="6"/>
      <c r="AF4291" s="12">
        <f t="shared" si="400"/>
        <v>0</v>
      </c>
      <c r="AG4291" s="6"/>
      <c r="AH4291" s="6"/>
      <c r="AI4291" s="6"/>
      <c r="AJ4291" s="6"/>
      <c r="AK4291" s="6"/>
      <c r="AL4291" s="12">
        <f t="shared" si="401"/>
        <v>0</v>
      </c>
      <c r="AM4291" s="11" t="str">
        <f t="shared" si="396"/>
        <v/>
      </c>
      <c r="AN4291" s="7"/>
      <c r="AO4291" s="6"/>
    </row>
    <row r="4292" spans="1:41" ht="15.75" customHeight="1" x14ac:dyDescent="0.2">
      <c r="A4292" s="4"/>
      <c r="B4292" s="7"/>
      <c r="C4292" s="8" t="str">
        <f>IFERROR(VLOOKUP(B4292,Tabla2[#All],2,FALSE),"")</f>
        <v/>
      </c>
      <c r="D4292" s="24"/>
      <c r="E4292" s="9" t="str">
        <f>IFERROR(VLOOKUP(D4292,Tabla1[],2,FALSE),"")</f>
        <v/>
      </c>
      <c r="G4292" s="24"/>
      <c r="L4292" s="3" t="str">
        <f t="shared" si="397"/>
        <v/>
      </c>
      <c r="M4292" s="24"/>
      <c r="N4292" s="24"/>
      <c r="T4292" s="6"/>
      <c r="U4292" s="6"/>
      <c r="V4292" s="10">
        <f t="shared" si="398"/>
        <v>0</v>
      </c>
      <c r="W4292" s="6"/>
      <c r="X4292" s="10">
        <f t="shared" si="399"/>
        <v>0</v>
      </c>
      <c r="Y4292" s="30"/>
      <c r="Z4292" s="30"/>
      <c r="AA4292" s="6"/>
      <c r="AB4292" s="6"/>
      <c r="AC4292" s="6"/>
      <c r="AD4292" s="6"/>
      <c r="AE4292" s="6"/>
      <c r="AF4292" s="12">
        <f t="shared" si="400"/>
        <v>0</v>
      </c>
      <c r="AG4292" s="6"/>
      <c r="AH4292" s="6"/>
      <c r="AI4292" s="6"/>
      <c r="AJ4292" s="6"/>
      <c r="AK4292" s="6"/>
      <c r="AL4292" s="12">
        <f t="shared" si="401"/>
        <v>0</v>
      </c>
      <c r="AM4292" s="11" t="str">
        <f t="shared" si="396"/>
        <v/>
      </c>
      <c r="AN4292" s="7"/>
      <c r="AO4292" s="6"/>
    </row>
    <row r="4293" spans="1:41" ht="15.75" customHeight="1" x14ac:dyDescent="0.2">
      <c r="A4293" s="4"/>
      <c r="B4293" s="7"/>
      <c r="C4293" s="8" t="str">
        <f>IFERROR(VLOOKUP(B4293,Tabla2[#All],2,FALSE),"")</f>
        <v/>
      </c>
      <c r="D4293" s="24"/>
      <c r="E4293" s="9" t="str">
        <f>IFERROR(VLOOKUP(D4293,Tabla1[],2,FALSE),"")</f>
        <v/>
      </c>
      <c r="G4293" s="24"/>
      <c r="L4293" s="3" t="str">
        <f t="shared" si="397"/>
        <v/>
      </c>
      <c r="M4293" s="24"/>
      <c r="N4293" s="24"/>
      <c r="T4293" s="6"/>
      <c r="U4293" s="6"/>
      <c r="V4293" s="10">
        <f t="shared" si="398"/>
        <v>0</v>
      </c>
      <c r="W4293" s="6"/>
      <c r="X4293" s="10">
        <f t="shared" si="399"/>
        <v>0</v>
      </c>
      <c r="Y4293" s="30"/>
      <c r="Z4293" s="30"/>
      <c r="AA4293" s="6"/>
      <c r="AB4293" s="6"/>
      <c r="AC4293" s="6"/>
      <c r="AD4293" s="6"/>
      <c r="AE4293" s="6"/>
      <c r="AF4293" s="12">
        <f t="shared" si="400"/>
        <v>0</v>
      </c>
      <c r="AG4293" s="6"/>
      <c r="AH4293" s="6"/>
      <c r="AI4293" s="6"/>
      <c r="AJ4293" s="6"/>
      <c r="AK4293" s="6"/>
      <c r="AL4293" s="12">
        <f t="shared" si="401"/>
        <v>0</v>
      </c>
      <c r="AM4293" s="11" t="str">
        <f t="shared" si="396"/>
        <v/>
      </c>
      <c r="AN4293" s="7"/>
      <c r="AO4293" s="6"/>
    </row>
    <row r="4294" spans="1:41" ht="15.75" customHeight="1" x14ac:dyDescent="0.2">
      <c r="A4294" s="4"/>
      <c r="B4294" s="7"/>
      <c r="C4294" s="8" t="str">
        <f>IFERROR(VLOOKUP(B4294,Tabla2[#All],2,FALSE),"")</f>
        <v/>
      </c>
      <c r="D4294" s="24"/>
      <c r="E4294" s="9" t="str">
        <f>IFERROR(VLOOKUP(D4294,Tabla1[],2,FALSE),"")</f>
        <v/>
      </c>
      <c r="G4294" s="24"/>
      <c r="L4294" s="3" t="str">
        <f t="shared" si="397"/>
        <v/>
      </c>
      <c r="M4294" s="24"/>
      <c r="N4294" s="24"/>
      <c r="T4294" s="6"/>
      <c r="U4294" s="6"/>
      <c r="V4294" s="10">
        <f t="shared" si="398"/>
        <v>0</v>
      </c>
      <c r="W4294" s="6"/>
      <c r="X4294" s="10">
        <f t="shared" si="399"/>
        <v>0</v>
      </c>
      <c r="Y4294" s="30"/>
      <c r="Z4294" s="30"/>
      <c r="AA4294" s="6"/>
      <c r="AB4294" s="6"/>
      <c r="AC4294" s="6"/>
      <c r="AD4294" s="6"/>
      <c r="AE4294" s="6"/>
      <c r="AF4294" s="12">
        <f t="shared" si="400"/>
        <v>0</v>
      </c>
      <c r="AG4294" s="6"/>
      <c r="AH4294" s="6"/>
      <c r="AI4294" s="6"/>
      <c r="AJ4294" s="6"/>
      <c r="AK4294" s="6"/>
      <c r="AL4294" s="12">
        <f t="shared" si="401"/>
        <v>0</v>
      </c>
      <c r="AM4294" s="11" t="str">
        <f t="shared" si="396"/>
        <v/>
      </c>
      <c r="AN4294" s="7"/>
      <c r="AO4294" s="6"/>
    </row>
    <row r="4295" spans="1:41" ht="15.75" customHeight="1" x14ac:dyDescent="0.2">
      <c r="A4295" s="4"/>
      <c r="B4295" s="7"/>
      <c r="C4295" s="8" t="str">
        <f>IFERROR(VLOOKUP(B4295,Tabla2[#All],2,FALSE),"")</f>
        <v/>
      </c>
      <c r="D4295" s="24"/>
      <c r="E4295" s="9" t="str">
        <f>IFERROR(VLOOKUP(D4295,Tabla1[],2,FALSE),"")</f>
        <v/>
      </c>
      <c r="G4295" s="24"/>
      <c r="L4295" s="3" t="str">
        <f t="shared" si="397"/>
        <v/>
      </c>
      <c r="M4295" s="24"/>
      <c r="N4295" s="24"/>
      <c r="T4295" s="6"/>
      <c r="U4295" s="6"/>
      <c r="V4295" s="10">
        <f t="shared" si="398"/>
        <v>0</v>
      </c>
      <c r="W4295" s="6"/>
      <c r="X4295" s="10">
        <f t="shared" si="399"/>
        <v>0</v>
      </c>
      <c r="Y4295" s="30"/>
      <c r="Z4295" s="30"/>
      <c r="AA4295" s="6"/>
      <c r="AB4295" s="6"/>
      <c r="AC4295" s="6"/>
      <c r="AD4295" s="6"/>
      <c r="AE4295" s="6"/>
      <c r="AF4295" s="12">
        <f t="shared" si="400"/>
        <v>0</v>
      </c>
      <c r="AG4295" s="6"/>
      <c r="AH4295" s="6"/>
      <c r="AI4295" s="6"/>
      <c r="AJ4295" s="6"/>
      <c r="AK4295" s="6"/>
      <c r="AL4295" s="12">
        <f t="shared" si="401"/>
        <v>0</v>
      </c>
      <c r="AM4295" s="11" t="str">
        <f t="shared" ref="AM4295:AM4358" si="402">IF(SUM(AF4295+AL4295)=0,"",IF(SUM(AF4295+AL4295)=Z4295,"Ok","Error en Montos"))</f>
        <v/>
      </c>
      <c r="AN4295" s="7"/>
      <c r="AO4295" s="6"/>
    </row>
    <row r="4296" spans="1:41" ht="15.75" customHeight="1" x14ac:dyDescent="0.2">
      <c r="A4296" s="4"/>
      <c r="B4296" s="7"/>
      <c r="C4296" s="8" t="str">
        <f>IFERROR(VLOOKUP(B4296,Tabla2[#All],2,FALSE),"")</f>
        <v/>
      </c>
      <c r="D4296" s="24"/>
      <c r="E4296" s="9" t="str">
        <f>IFERROR(VLOOKUP(D4296,Tabla1[],2,FALSE),"")</f>
        <v/>
      </c>
      <c r="G4296" s="24"/>
      <c r="L4296" s="3" t="str">
        <f t="shared" ref="L4296:L4359" si="403">IF(AND(J4296&lt;&gt;"",K4296&lt;&gt;""),DATEDIF(J4296,K4296,"d")+1,"")</f>
        <v/>
      </c>
      <c r="M4296" s="24"/>
      <c r="N4296" s="24"/>
      <c r="T4296" s="6"/>
      <c r="U4296" s="6"/>
      <c r="V4296" s="10">
        <f t="shared" ref="V4296:V4359" si="404">SUM(T4296+U4296)</f>
        <v>0</v>
      </c>
      <c r="W4296" s="6"/>
      <c r="X4296" s="10">
        <f t="shared" ref="X4296:X4359" si="405">V4296-W4296</f>
        <v>0</v>
      </c>
      <c r="Y4296" s="30"/>
      <c r="Z4296" s="30"/>
      <c r="AA4296" s="6"/>
      <c r="AB4296" s="6"/>
      <c r="AC4296" s="6"/>
      <c r="AD4296" s="6"/>
      <c r="AE4296" s="6"/>
      <c r="AF4296" s="12">
        <f t="shared" ref="AF4296:AF4359" si="406">SUM(AA4296:AD4296)</f>
        <v>0</v>
      </c>
      <c r="AG4296" s="6"/>
      <c r="AH4296" s="6"/>
      <c r="AI4296" s="6"/>
      <c r="AJ4296" s="6"/>
      <c r="AK4296" s="6"/>
      <c r="AL4296" s="12">
        <f t="shared" ref="AL4296:AL4359" si="407">SUM(AG4296:AJ4296)</f>
        <v>0</v>
      </c>
      <c r="AM4296" s="11" t="str">
        <f t="shared" si="402"/>
        <v/>
      </c>
      <c r="AN4296" s="7"/>
      <c r="AO4296" s="6"/>
    </row>
    <row r="4297" spans="1:41" ht="15.75" customHeight="1" x14ac:dyDescent="0.2">
      <c r="A4297" s="4"/>
      <c r="B4297" s="7"/>
      <c r="C4297" s="8" t="str">
        <f>IFERROR(VLOOKUP(B4297,Tabla2[#All],2,FALSE),"")</f>
        <v/>
      </c>
      <c r="D4297" s="24"/>
      <c r="E4297" s="9" t="str">
        <f>IFERROR(VLOOKUP(D4297,Tabla1[],2,FALSE),"")</f>
        <v/>
      </c>
      <c r="G4297" s="24"/>
      <c r="L4297" s="3" t="str">
        <f t="shared" si="403"/>
        <v/>
      </c>
      <c r="M4297" s="24"/>
      <c r="N4297" s="24"/>
      <c r="T4297" s="6"/>
      <c r="U4297" s="6"/>
      <c r="V4297" s="10">
        <f t="shared" si="404"/>
        <v>0</v>
      </c>
      <c r="W4297" s="6"/>
      <c r="X4297" s="10">
        <f t="shared" si="405"/>
        <v>0</v>
      </c>
      <c r="Y4297" s="30"/>
      <c r="Z4297" s="30"/>
      <c r="AA4297" s="6"/>
      <c r="AB4297" s="6"/>
      <c r="AC4297" s="6"/>
      <c r="AD4297" s="6"/>
      <c r="AE4297" s="6"/>
      <c r="AF4297" s="12">
        <f t="shared" si="406"/>
        <v>0</v>
      </c>
      <c r="AG4297" s="6"/>
      <c r="AH4297" s="6"/>
      <c r="AI4297" s="6"/>
      <c r="AJ4297" s="6"/>
      <c r="AK4297" s="6"/>
      <c r="AL4297" s="12">
        <f t="shared" si="407"/>
        <v>0</v>
      </c>
      <c r="AM4297" s="11" t="str">
        <f t="shared" si="402"/>
        <v/>
      </c>
      <c r="AN4297" s="7"/>
      <c r="AO4297" s="6"/>
    </row>
    <row r="4298" spans="1:41" ht="15.75" customHeight="1" x14ac:dyDescent="0.2">
      <c r="A4298" s="4"/>
      <c r="B4298" s="7"/>
      <c r="C4298" s="8" t="str">
        <f>IFERROR(VLOOKUP(B4298,Tabla2[#All],2,FALSE),"")</f>
        <v/>
      </c>
      <c r="D4298" s="24"/>
      <c r="E4298" s="9" t="str">
        <f>IFERROR(VLOOKUP(D4298,Tabla1[],2,FALSE),"")</f>
        <v/>
      </c>
      <c r="G4298" s="24"/>
      <c r="L4298" s="3" t="str">
        <f t="shared" si="403"/>
        <v/>
      </c>
      <c r="M4298" s="24"/>
      <c r="N4298" s="24"/>
      <c r="T4298" s="6"/>
      <c r="U4298" s="6"/>
      <c r="V4298" s="10">
        <f t="shared" si="404"/>
        <v>0</v>
      </c>
      <c r="W4298" s="6"/>
      <c r="X4298" s="10">
        <f t="shared" si="405"/>
        <v>0</v>
      </c>
      <c r="Y4298" s="30"/>
      <c r="Z4298" s="30"/>
      <c r="AA4298" s="6"/>
      <c r="AB4298" s="6"/>
      <c r="AC4298" s="6"/>
      <c r="AD4298" s="6"/>
      <c r="AE4298" s="6"/>
      <c r="AF4298" s="12">
        <f t="shared" si="406"/>
        <v>0</v>
      </c>
      <c r="AG4298" s="6"/>
      <c r="AH4298" s="6"/>
      <c r="AI4298" s="6"/>
      <c r="AJ4298" s="6"/>
      <c r="AK4298" s="6"/>
      <c r="AL4298" s="12">
        <f t="shared" si="407"/>
        <v>0</v>
      </c>
      <c r="AM4298" s="11" t="str">
        <f t="shared" si="402"/>
        <v/>
      </c>
      <c r="AN4298" s="7"/>
      <c r="AO4298" s="6"/>
    </row>
    <row r="4299" spans="1:41" ht="15.75" customHeight="1" x14ac:dyDescent="0.2">
      <c r="A4299" s="4"/>
      <c r="B4299" s="7"/>
      <c r="C4299" s="8" t="str">
        <f>IFERROR(VLOOKUP(B4299,Tabla2[#All],2,FALSE),"")</f>
        <v/>
      </c>
      <c r="D4299" s="24"/>
      <c r="E4299" s="9" t="str">
        <f>IFERROR(VLOOKUP(D4299,Tabla1[],2,FALSE),"")</f>
        <v/>
      </c>
      <c r="G4299" s="24"/>
      <c r="L4299" s="3" t="str">
        <f t="shared" si="403"/>
        <v/>
      </c>
      <c r="M4299" s="24"/>
      <c r="N4299" s="24"/>
      <c r="T4299" s="6"/>
      <c r="U4299" s="6"/>
      <c r="V4299" s="10">
        <f t="shared" si="404"/>
        <v>0</v>
      </c>
      <c r="W4299" s="6"/>
      <c r="X4299" s="10">
        <f t="shared" si="405"/>
        <v>0</v>
      </c>
      <c r="Y4299" s="30"/>
      <c r="Z4299" s="30"/>
      <c r="AA4299" s="6"/>
      <c r="AB4299" s="6"/>
      <c r="AC4299" s="6"/>
      <c r="AD4299" s="6"/>
      <c r="AE4299" s="6"/>
      <c r="AF4299" s="12">
        <f t="shared" si="406"/>
        <v>0</v>
      </c>
      <c r="AG4299" s="6"/>
      <c r="AH4299" s="6"/>
      <c r="AI4299" s="6"/>
      <c r="AJ4299" s="6"/>
      <c r="AK4299" s="6"/>
      <c r="AL4299" s="12">
        <f t="shared" si="407"/>
        <v>0</v>
      </c>
      <c r="AM4299" s="11" t="str">
        <f t="shared" si="402"/>
        <v/>
      </c>
      <c r="AN4299" s="7"/>
      <c r="AO4299" s="6"/>
    </row>
    <row r="4300" spans="1:41" ht="15.75" customHeight="1" x14ac:dyDescent="0.2">
      <c r="A4300" s="4"/>
      <c r="B4300" s="7"/>
      <c r="C4300" s="8" t="str">
        <f>IFERROR(VLOOKUP(B4300,Tabla2[#All],2,FALSE),"")</f>
        <v/>
      </c>
      <c r="D4300" s="24"/>
      <c r="E4300" s="9" t="str">
        <f>IFERROR(VLOOKUP(D4300,Tabla1[],2,FALSE),"")</f>
        <v/>
      </c>
      <c r="G4300" s="24"/>
      <c r="L4300" s="3" t="str">
        <f t="shared" si="403"/>
        <v/>
      </c>
      <c r="M4300" s="24"/>
      <c r="N4300" s="24"/>
      <c r="T4300" s="6"/>
      <c r="U4300" s="6"/>
      <c r="V4300" s="10">
        <f t="shared" si="404"/>
        <v>0</v>
      </c>
      <c r="W4300" s="6"/>
      <c r="X4300" s="10">
        <f t="shared" si="405"/>
        <v>0</v>
      </c>
      <c r="Y4300" s="30"/>
      <c r="Z4300" s="30"/>
      <c r="AA4300" s="6"/>
      <c r="AB4300" s="6"/>
      <c r="AC4300" s="6"/>
      <c r="AD4300" s="6"/>
      <c r="AE4300" s="6"/>
      <c r="AF4300" s="12">
        <f t="shared" si="406"/>
        <v>0</v>
      </c>
      <c r="AG4300" s="6"/>
      <c r="AH4300" s="6"/>
      <c r="AI4300" s="6"/>
      <c r="AJ4300" s="6"/>
      <c r="AK4300" s="6"/>
      <c r="AL4300" s="12">
        <f t="shared" si="407"/>
        <v>0</v>
      </c>
      <c r="AM4300" s="11" t="str">
        <f t="shared" si="402"/>
        <v/>
      </c>
      <c r="AN4300" s="7"/>
      <c r="AO4300" s="6"/>
    </row>
    <row r="4301" spans="1:41" ht="15.75" customHeight="1" x14ac:dyDescent="0.2">
      <c r="A4301" s="4"/>
      <c r="B4301" s="7"/>
      <c r="C4301" s="8" t="str">
        <f>IFERROR(VLOOKUP(B4301,Tabla2[#All],2,FALSE),"")</f>
        <v/>
      </c>
      <c r="D4301" s="24"/>
      <c r="E4301" s="9" t="str">
        <f>IFERROR(VLOOKUP(D4301,Tabla1[],2,FALSE),"")</f>
        <v/>
      </c>
      <c r="G4301" s="24"/>
      <c r="L4301" s="3" t="str">
        <f t="shared" si="403"/>
        <v/>
      </c>
      <c r="M4301" s="24"/>
      <c r="N4301" s="24"/>
      <c r="T4301" s="6"/>
      <c r="U4301" s="6"/>
      <c r="V4301" s="10">
        <f t="shared" si="404"/>
        <v>0</v>
      </c>
      <c r="W4301" s="6"/>
      <c r="X4301" s="10">
        <f t="shared" si="405"/>
        <v>0</v>
      </c>
      <c r="Y4301" s="30"/>
      <c r="Z4301" s="30"/>
      <c r="AA4301" s="6"/>
      <c r="AB4301" s="6"/>
      <c r="AC4301" s="6"/>
      <c r="AD4301" s="6"/>
      <c r="AE4301" s="6"/>
      <c r="AF4301" s="12">
        <f t="shared" si="406"/>
        <v>0</v>
      </c>
      <c r="AG4301" s="6"/>
      <c r="AH4301" s="6"/>
      <c r="AI4301" s="6"/>
      <c r="AJ4301" s="6"/>
      <c r="AK4301" s="6"/>
      <c r="AL4301" s="12">
        <f t="shared" si="407"/>
        <v>0</v>
      </c>
      <c r="AM4301" s="11" t="str">
        <f t="shared" si="402"/>
        <v/>
      </c>
      <c r="AN4301" s="7"/>
      <c r="AO4301" s="6"/>
    </row>
    <row r="4302" spans="1:41" ht="15.75" customHeight="1" x14ac:dyDescent="0.2">
      <c r="A4302" s="4"/>
      <c r="B4302" s="7"/>
      <c r="C4302" s="8" t="str">
        <f>IFERROR(VLOOKUP(B4302,Tabla2[#All],2,FALSE),"")</f>
        <v/>
      </c>
      <c r="D4302" s="24"/>
      <c r="E4302" s="9" t="str">
        <f>IFERROR(VLOOKUP(D4302,Tabla1[],2,FALSE),"")</f>
        <v/>
      </c>
      <c r="G4302" s="24"/>
      <c r="L4302" s="3" t="str">
        <f t="shared" si="403"/>
        <v/>
      </c>
      <c r="M4302" s="24"/>
      <c r="N4302" s="24"/>
      <c r="T4302" s="6"/>
      <c r="U4302" s="6"/>
      <c r="V4302" s="10">
        <f t="shared" si="404"/>
        <v>0</v>
      </c>
      <c r="W4302" s="6"/>
      <c r="X4302" s="10">
        <f t="shared" si="405"/>
        <v>0</v>
      </c>
      <c r="Y4302" s="30"/>
      <c r="Z4302" s="30"/>
      <c r="AA4302" s="6"/>
      <c r="AB4302" s="6"/>
      <c r="AC4302" s="6"/>
      <c r="AD4302" s="6"/>
      <c r="AE4302" s="6"/>
      <c r="AF4302" s="12">
        <f t="shared" si="406"/>
        <v>0</v>
      </c>
      <c r="AG4302" s="6"/>
      <c r="AH4302" s="6"/>
      <c r="AI4302" s="6"/>
      <c r="AJ4302" s="6"/>
      <c r="AK4302" s="6"/>
      <c r="AL4302" s="12">
        <f t="shared" si="407"/>
        <v>0</v>
      </c>
      <c r="AM4302" s="11" t="str">
        <f t="shared" si="402"/>
        <v/>
      </c>
      <c r="AN4302" s="7"/>
      <c r="AO4302" s="6"/>
    </row>
    <row r="4303" spans="1:41" ht="15.75" customHeight="1" x14ac:dyDescent="0.2">
      <c r="A4303" s="4"/>
      <c r="B4303" s="7"/>
      <c r="C4303" s="8" t="str">
        <f>IFERROR(VLOOKUP(B4303,Tabla2[#All],2,FALSE),"")</f>
        <v/>
      </c>
      <c r="D4303" s="24"/>
      <c r="E4303" s="9" t="str">
        <f>IFERROR(VLOOKUP(D4303,Tabla1[],2,FALSE),"")</f>
        <v/>
      </c>
      <c r="G4303" s="24"/>
      <c r="L4303" s="3" t="str">
        <f t="shared" si="403"/>
        <v/>
      </c>
      <c r="M4303" s="24"/>
      <c r="N4303" s="24"/>
      <c r="T4303" s="6"/>
      <c r="U4303" s="6"/>
      <c r="V4303" s="10">
        <f t="shared" si="404"/>
        <v>0</v>
      </c>
      <c r="W4303" s="6"/>
      <c r="X4303" s="10">
        <f t="shared" si="405"/>
        <v>0</v>
      </c>
      <c r="Y4303" s="30"/>
      <c r="Z4303" s="30"/>
      <c r="AA4303" s="6"/>
      <c r="AB4303" s="6"/>
      <c r="AC4303" s="6"/>
      <c r="AD4303" s="6"/>
      <c r="AE4303" s="6"/>
      <c r="AF4303" s="12">
        <f t="shared" si="406"/>
        <v>0</v>
      </c>
      <c r="AG4303" s="6"/>
      <c r="AH4303" s="6"/>
      <c r="AI4303" s="6"/>
      <c r="AJ4303" s="6"/>
      <c r="AK4303" s="6"/>
      <c r="AL4303" s="12">
        <f t="shared" si="407"/>
        <v>0</v>
      </c>
      <c r="AM4303" s="11" t="str">
        <f t="shared" si="402"/>
        <v/>
      </c>
      <c r="AN4303" s="7"/>
      <c r="AO4303" s="6"/>
    </row>
    <row r="4304" spans="1:41" ht="15.75" customHeight="1" x14ac:dyDescent="0.2">
      <c r="A4304" s="4"/>
      <c r="B4304" s="7"/>
      <c r="C4304" s="8" t="str">
        <f>IFERROR(VLOOKUP(B4304,Tabla2[#All],2,FALSE),"")</f>
        <v/>
      </c>
      <c r="D4304" s="24"/>
      <c r="E4304" s="9" t="str">
        <f>IFERROR(VLOOKUP(D4304,Tabla1[],2,FALSE),"")</f>
        <v/>
      </c>
      <c r="G4304" s="24"/>
      <c r="L4304" s="3" t="str">
        <f t="shared" si="403"/>
        <v/>
      </c>
      <c r="M4304" s="24"/>
      <c r="N4304" s="24"/>
      <c r="T4304" s="6"/>
      <c r="U4304" s="6"/>
      <c r="V4304" s="10">
        <f t="shared" si="404"/>
        <v>0</v>
      </c>
      <c r="W4304" s="6"/>
      <c r="X4304" s="10">
        <f t="shared" si="405"/>
        <v>0</v>
      </c>
      <c r="Y4304" s="30"/>
      <c r="Z4304" s="30"/>
      <c r="AA4304" s="6"/>
      <c r="AB4304" s="6"/>
      <c r="AC4304" s="6"/>
      <c r="AD4304" s="6"/>
      <c r="AE4304" s="6"/>
      <c r="AF4304" s="12">
        <f t="shared" si="406"/>
        <v>0</v>
      </c>
      <c r="AG4304" s="6"/>
      <c r="AH4304" s="6"/>
      <c r="AI4304" s="6"/>
      <c r="AJ4304" s="6"/>
      <c r="AK4304" s="6"/>
      <c r="AL4304" s="12">
        <f t="shared" si="407"/>
        <v>0</v>
      </c>
      <c r="AM4304" s="11" t="str">
        <f t="shared" si="402"/>
        <v/>
      </c>
      <c r="AN4304" s="7"/>
      <c r="AO4304" s="6"/>
    </row>
    <row r="4305" spans="1:41" ht="15.75" customHeight="1" x14ac:dyDescent="0.2">
      <c r="A4305" s="4"/>
      <c r="B4305" s="7"/>
      <c r="C4305" s="8" t="str">
        <f>IFERROR(VLOOKUP(B4305,Tabla2[#All],2,FALSE),"")</f>
        <v/>
      </c>
      <c r="D4305" s="24"/>
      <c r="E4305" s="9" t="str">
        <f>IFERROR(VLOOKUP(D4305,Tabla1[],2,FALSE),"")</f>
        <v/>
      </c>
      <c r="G4305" s="24"/>
      <c r="L4305" s="3" t="str">
        <f t="shared" si="403"/>
        <v/>
      </c>
      <c r="M4305" s="24"/>
      <c r="N4305" s="24"/>
      <c r="T4305" s="6"/>
      <c r="U4305" s="6"/>
      <c r="V4305" s="10">
        <f t="shared" si="404"/>
        <v>0</v>
      </c>
      <c r="W4305" s="6"/>
      <c r="X4305" s="10">
        <f t="shared" si="405"/>
        <v>0</v>
      </c>
      <c r="Y4305" s="30"/>
      <c r="Z4305" s="30"/>
      <c r="AA4305" s="6"/>
      <c r="AB4305" s="6"/>
      <c r="AC4305" s="6"/>
      <c r="AD4305" s="6"/>
      <c r="AE4305" s="6"/>
      <c r="AF4305" s="12">
        <f t="shared" si="406"/>
        <v>0</v>
      </c>
      <c r="AG4305" s="6"/>
      <c r="AH4305" s="6"/>
      <c r="AI4305" s="6"/>
      <c r="AJ4305" s="6"/>
      <c r="AK4305" s="6"/>
      <c r="AL4305" s="12">
        <f t="shared" si="407"/>
        <v>0</v>
      </c>
      <c r="AM4305" s="11" t="str">
        <f t="shared" si="402"/>
        <v/>
      </c>
      <c r="AN4305" s="7"/>
      <c r="AO4305" s="6"/>
    </row>
    <row r="4306" spans="1:41" ht="15.75" customHeight="1" x14ac:dyDescent="0.2">
      <c r="A4306" s="4"/>
      <c r="B4306" s="7"/>
      <c r="C4306" s="8" t="str">
        <f>IFERROR(VLOOKUP(B4306,Tabla2[#All],2,FALSE),"")</f>
        <v/>
      </c>
      <c r="D4306" s="24"/>
      <c r="E4306" s="9" t="str">
        <f>IFERROR(VLOOKUP(D4306,Tabla1[],2,FALSE),"")</f>
        <v/>
      </c>
      <c r="G4306" s="24"/>
      <c r="L4306" s="3" t="str">
        <f t="shared" si="403"/>
        <v/>
      </c>
      <c r="M4306" s="24"/>
      <c r="N4306" s="24"/>
      <c r="T4306" s="6"/>
      <c r="U4306" s="6"/>
      <c r="V4306" s="10">
        <f t="shared" si="404"/>
        <v>0</v>
      </c>
      <c r="W4306" s="6"/>
      <c r="X4306" s="10">
        <f t="shared" si="405"/>
        <v>0</v>
      </c>
      <c r="Y4306" s="30"/>
      <c r="Z4306" s="30"/>
      <c r="AA4306" s="6"/>
      <c r="AB4306" s="6"/>
      <c r="AC4306" s="6"/>
      <c r="AD4306" s="6"/>
      <c r="AE4306" s="6"/>
      <c r="AF4306" s="12">
        <f t="shared" si="406"/>
        <v>0</v>
      </c>
      <c r="AG4306" s="6"/>
      <c r="AH4306" s="6"/>
      <c r="AI4306" s="6"/>
      <c r="AJ4306" s="6"/>
      <c r="AK4306" s="6"/>
      <c r="AL4306" s="12">
        <f t="shared" si="407"/>
        <v>0</v>
      </c>
      <c r="AM4306" s="11" t="str">
        <f t="shared" si="402"/>
        <v/>
      </c>
      <c r="AN4306" s="7"/>
      <c r="AO4306" s="6"/>
    </row>
    <row r="4307" spans="1:41" ht="15.75" customHeight="1" x14ac:dyDescent="0.2">
      <c r="A4307" s="4"/>
      <c r="B4307" s="7"/>
      <c r="C4307" s="8" t="str">
        <f>IFERROR(VLOOKUP(B4307,Tabla2[#All],2,FALSE),"")</f>
        <v/>
      </c>
      <c r="D4307" s="24"/>
      <c r="E4307" s="9" t="str">
        <f>IFERROR(VLOOKUP(D4307,Tabla1[],2,FALSE),"")</f>
        <v/>
      </c>
      <c r="G4307" s="24"/>
      <c r="L4307" s="3" t="str">
        <f t="shared" si="403"/>
        <v/>
      </c>
      <c r="M4307" s="24"/>
      <c r="N4307" s="24"/>
      <c r="T4307" s="6"/>
      <c r="U4307" s="6"/>
      <c r="V4307" s="10">
        <f t="shared" si="404"/>
        <v>0</v>
      </c>
      <c r="W4307" s="6"/>
      <c r="X4307" s="10">
        <f t="shared" si="405"/>
        <v>0</v>
      </c>
      <c r="Y4307" s="30"/>
      <c r="Z4307" s="30"/>
      <c r="AA4307" s="6"/>
      <c r="AB4307" s="6"/>
      <c r="AC4307" s="6"/>
      <c r="AD4307" s="6"/>
      <c r="AE4307" s="6"/>
      <c r="AF4307" s="12">
        <f t="shared" si="406"/>
        <v>0</v>
      </c>
      <c r="AG4307" s="6"/>
      <c r="AH4307" s="6"/>
      <c r="AI4307" s="6"/>
      <c r="AJ4307" s="6"/>
      <c r="AK4307" s="6"/>
      <c r="AL4307" s="12">
        <f t="shared" si="407"/>
        <v>0</v>
      </c>
      <c r="AM4307" s="11" t="str">
        <f t="shared" si="402"/>
        <v/>
      </c>
      <c r="AN4307" s="7"/>
      <c r="AO4307" s="6"/>
    </row>
    <row r="4308" spans="1:41" ht="15.75" customHeight="1" x14ac:dyDescent="0.2">
      <c r="A4308" s="4"/>
      <c r="B4308" s="7"/>
      <c r="C4308" s="8" t="str">
        <f>IFERROR(VLOOKUP(B4308,Tabla2[#All],2,FALSE),"")</f>
        <v/>
      </c>
      <c r="D4308" s="24"/>
      <c r="E4308" s="9" t="str">
        <f>IFERROR(VLOOKUP(D4308,Tabla1[],2,FALSE),"")</f>
        <v/>
      </c>
      <c r="G4308" s="24"/>
      <c r="L4308" s="3" t="str">
        <f t="shared" si="403"/>
        <v/>
      </c>
      <c r="M4308" s="24"/>
      <c r="N4308" s="24"/>
      <c r="T4308" s="6"/>
      <c r="U4308" s="6"/>
      <c r="V4308" s="10">
        <f t="shared" si="404"/>
        <v>0</v>
      </c>
      <c r="W4308" s="6"/>
      <c r="X4308" s="10">
        <f t="shared" si="405"/>
        <v>0</v>
      </c>
      <c r="Y4308" s="30"/>
      <c r="Z4308" s="30"/>
      <c r="AA4308" s="6"/>
      <c r="AB4308" s="6"/>
      <c r="AC4308" s="6"/>
      <c r="AD4308" s="6"/>
      <c r="AE4308" s="6"/>
      <c r="AF4308" s="12">
        <f t="shared" si="406"/>
        <v>0</v>
      </c>
      <c r="AG4308" s="6"/>
      <c r="AH4308" s="6"/>
      <c r="AI4308" s="6"/>
      <c r="AJ4308" s="6"/>
      <c r="AK4308" s="6"/>
      <c r="AL4308" s="12">
        <f t="shared" si="407"/>
        <v>0</v>
      </c>
      <c r="AM4308" s="11" t="str">
        <f t="shared" si="402"/>
        <v/>
      </c>
      <c r="AN4308" s="7"/>
      <c r="AO4308" s="6"/>
    </row>
    <row r="4309" spans="1:41" ht="15.75" customHeight="1" x14ac:dyDescent="0.2">
      <c r="A4309" s="4"/>
      <c r="B4309" s="7"/>
      <c r="C4309" s="8" t="str">
        <f>IFERROR(VLOOKUP(B4309,Tabla2[#All],2,FALSE),"")</f>
        <v/>
      </c>
      <c r="D4309" s="24"/>
      <c r="E4309" s="9" t="str">
        <f>IFERROR(VLOOKUP(D4309,Tabla1[],2,FALSE),"")</f>
        <v/>
      </c>
      <c r="G4309" s="24"/>
      <c r="L4309" s="3" t="str">
        <f t="shared" si="403"/>
        <v/>
      </c>
      <c r="M4309" s="24"/>
      <c r="N4309" s="24"/>
      <c r="T4309" s="6"/>
      <c r="U4309" s="6"/>
      <c r="V4309" s="10">
        <f t="shared" si="404"/>
        <v>0</v>
      </c>
      <c r="W4309" s="6"/>
      <c r="X4309" s="10">
        <f t="shared" si="405"/>
        <v>0</v>
      </c>
      <c r="Y4309" s="30"/>
      <c r="Z4309" s="30"/>
      <c r="AA4309" s="6"/>
      <c r="AB4309" s="6"/>
      <c r="AC4309" s="6"/>
      <c r="AD4309" s="6"/>
      <c r="AE4309" s="6"/>
      <c r="AF4309" s="12">
        <f t="shared" si="406"/>
        <v>0</v>
      </c>
      <c r="AG4309" s="6"/>
      <c r="AH4309" s="6"/>
      <c r="AI4309" s="6"/>
      <c r="AJ4309" s="6"/>
      <c r="AK4309" s="6"/>
      <c r="AL4309" s="12">
        <f t="shared" si="407"/>
        <v>0</v>
      </c>
      <c r="AM4309" s="11" t="str">
        <f t="shared" si="402"/>
        <v/>
      </c>
      <c r="AN4309" s="7"/>
      <c r="AO4309" s="6"/>
    </row>
    <row r="4310" spans="1:41" ht="15.75" customHeight="1" x14ac:dyDescent="0.2">
      <c r="A4310" s="4"/>
      <c r="B4310" s="7"/>
      <c r="C4310" s="8" t="str">
        <f>IFERROR(VLOOKUP(B4310,Tabla2[#All],2,FALSE),"")</f>
        <v/>
      </c>
      <c r="D4310" s="24"/>
      <c r="E4310" s="9" t="str">
        <f>IFERROR(VLOOKUP(D4310,Tabla1[],2,FALSE),"")</f>
        <v/>
      </c>
      <c r="G4310" s="24"/>
      <c r="L4310" s="3" t="str">
        <f t="shared" si="403"/>
        <v/>
      </c>
      <c r="M4310" s="24"/>
      <c r="N4310" s="24"/>
      <c r="T4310" s="6"/>
      <c r="U4310" s="6"/>
      <c r="V4310" s="10">
        <f t="shared" si="404"/>
        <v>0</v>
      </c>
      <c r="W4310" s="6"/>
      <c r="X4310" s="10">
        <f t="shared" si="405"/>
        <v>0</v>
      </c>
      <c r="Y4310" s="30"/>
      <c r="Z4310" s="30"/>
      <c r="AA4310" s="6"/>
      <c r="AB4310" s="6"/>
      <c r="AC4310" s="6"/>
      <c r="AD4310" s="6"/>
      <c r="AE4310" s="6"/>
      <c r="AF4310" s="12">
        <f t="shared" si="406"/>
        <v>0</v>
      </c>
      <c r="AG4310" s="6"/>
      <c r="AH4310" s="6"/>
      <c r="AI4310" s="6"/>
      <c r="AJ4310" s="6"/>
      <c r="AK4310" s="6"/>
      <c r="AL4310" s="12">
        <f t="shared" si="407"/>
        <v>0</v>
      </c>
      <c r="AM4310" s="11" t="str">
        <f t="shared" si="402"/>
        <v/>
      </c>
      <c r="AN4310" s="7"/>
      <c r="AO4310" s="6"/>
    </row>
    <row r="4311" spans="1:41" ht="15.75" customHeight="1" x14ac:dyDescent="0.2">
      <c r="A4311" s="4"/>
      <c r="B4311" s="7"/>
      <c r="C4311" s="8" t="str">
        <f>IFERROR(VLOOKUP(B4311,Tabla2[#All],2,FALSE),"")</f>
        <v/>
      </c>
      <c r="D4311" s="24"/>
      <c r="E4311" s="9" t="str">
        <f>IFERROR(VLOOKUP(D4311,Tabla1[],2,FALSE),"")</f>
        <v/>
      </c>
      <c r="G4311" s="24"/>
      <c r="L4311" s="3" t="str">
        <f t="shared" si="403"/>
        <v/>
      </c>
      <c r="M4311" s="24"/>
      <c r="N4311" s="24"/>
      <c r="T4311" s="6"/>
      <c r="U4311" s="6"/>
      <c r="V4311" s="10">
        <f t="shared" si="404"/>
        <v>0</v>
      </c>
      <c r="W4311" s="6"/>
      <c r="X4311" s="10">
        <f t="shared" si="405"/>
        <v>0</v>
      </c>
      <c r="Y4311" s="30"/>
      <c r="Z4311" s="30"/>
      <c r="AA4311" s="6"/>
      <c r="AB4311" s="6"/>
      <c r="AC4311" s="6"/>
      <c r="AD4311" s="6"/>
      <c r="AE4311" s="6"/>
      <c r="AF4311" s="12">
        <f t="shared" si="406"/>
        <v>0</v>
      </c>
      <c r="AG4311" s="6"/>
      <c r="AH4311" s="6"/>
      <c r="AI4311" s="6"/>
      <c r="AJ4311" s="6"/>
      <c r="AK4311" s="6"/>
      <c r="AL4311" s="12">
        <f t="shared" si="407"/>
        <v>0</v>
      </c>
      <c r="AM4311" s="11" t="str">
        <f t="shared" si="402"/>
        <v/>
      </c>
      <c r="AN4311" s="7"/>
      <c r="AO4311" s="6"/>
    </row>
    <row r="4312" spans="1:41" ht="15.75" customHeight="1" x14ac:dyDescent="0.2">
      <c r="A4312" s="4"/>
      <c r="B4312" s="7"/>
      <c r="C4312" s="8" t="str">
        <f>IFERROR(VLOOKUP(B4312,Tabla2[#All],2,FALSE),"")</f>
        <v/>
      </c>
      <c r="D4312" s="24"/>
      <c r="E4312" s="9" t="str">
        <f>IFERROR(VLOOKUP(D4312,Tabla1[],2,FALSE),"")</f>
        <v/>
      </c>
      <c r="G4312" s="24"/>
      <c r="L4312" s="3" t="str">
        <f t="shared" si="403"/>
        <v/>
      </c>
      <c r="M4312" s="24"/>
      <c r="N4312" s="24"/>
      <c r="T4312" s="6"/>
      <c r="U4312" s="6"/>
      <c r="V4312" s="10">
        <f t="shared" si="404"/>
        <v>0</v>
      </c>
      <c r="W4312" s="6"/>
      <c r="X4312" s="10">
        <f t="shared" si="405"/>
        <v>0</v>
      </c>
      <c r="Y4312" s="30"/>
      <c r="Z4312" s="30"/>
      <c r="AA4312" s="6"/>
      <c r="AB4312" s="6"/>
      <c r="AC4312" s="6"/>
      <c r="AD4312" s="6"/>
      <c r="AE4312" s="6"/>
      <c r="AF4312" s="12">
        <f t="shared" si="406"/>
        <v>0</v>
      </c>
      <c r="AG4312" s="6"/>
      <c r="AH4312" s="6"/>
      <c r="AI4312" s="6"/>
      <c r="AJ4312" s="6"/>
      <c r="AK4312" s="6"/>
      <c r="AL4312" s="12">
        <f t="shared" si="407"/>
        <v>0</v>
      </c>
      <c r="AM4312" s="11" t="str">
        <f t="shared" si="402"/>
        <v/>
      </c>
      <c r="AN4312" s="7"/>
      <c r="AO4312" s="6"/>
    </row>
    <row r="4313" spans="1:41" ht="15.75" customHeight="1" x14ac:dyDescent="0.2">
      <c r="A4313" s="4"/>
      <c r="B4313" s="7"/>
      <c r="C4313" s="8" t="str">
        <f>IFERROR(VLOOKUP(B4313,Tabla2[#All],2,FALSE),"")</f>
        <v/>
      </c>
      <c r="D4313" s="24"/>
      <c r="E4313" s="9" t="str">
        <f>IFERROR(VLOOKUP(D4313,Tabla1[],2,FALSE),"")</f>
        <v/>
      </c>
      <c r="G4313" s="24"/>
      <c r="L4313" s="3" t="str">
        <f t="shared" si="403"/>
        <v/>
      </c>
      <c r="M4313" s="24"/>
      <c r="N4313" s="24"/>
      <c r="T4313" s="6"/>
      <c r="U4313" s="6"/>
      <c r="V4313" s="10">
        <f t="shared" si="404"/>
        <v>0</v>
      </c>
      <c r="W4313" s="6"/>
      <c r="X4313" s="10">
        <f t="shared" si="405"/>
        <v>0</v>
      </c>
      <c r="Y4313" s="30"/>
      <c r="Z4313" s="30"/>
      <c r="AA4313" s="6"/>
      <c r="AB4313" s="6"/>
      <c r="AC4313" s="6"/>
      <c r="AD4313" s="6"/>
      <c r="AE4313" s="6"/>
      <c r="AF4313" s="12">
        <f t="shared" si="406"/>
        <v>0</v>
      </c>
      <c r="AG4313" s="6"/>
      <c r="AH4313" s="6"/>
      <c r="AI4313" s="6"/>
      <c r="AJ4313" s="6"/>
      <c r="AK4313" s="6"/>
      <c r="AL4313" s="12">
        <f t="shared" si="407"/>
        <v>0</v>
      </c>
      <c r="AM4313" s="11" t="str">
        <f t="shared" si="402"/>
        <v/>
      </c>
      <c r="AN4313" s="7"/>
      <c r="AO4313" s="6"/>
    </row>
    <row r="4314" spans="1:41" ht="15.75" customHeight="1" x14ac:dyDescent="0.2">
      <c r="A4314" s="4"/>
      <c r="B4314" s="7"/>
      <c r="C4314" s="8" t="str">
        <f>IFERROR(VLOOKUP(B4314,Tabla2[#All],2,FALSE),"")</f>
        <v/>
      </c>
      <c r="D4314" s="24"/>
      <c r="E4314" s="9" t="str">
        <f>IFERROR(VLOOKUP(D4314,Tabla1[],2,FALSE),"")</f>
        <v/>
      </c>
      <c r="G4314" s="24"/>
      <c r="L4314" s="3" t="str">
        <f t="shared" si="403"/>
        <v/>
      </c>
      <c r="M4314" s="24"/>
      <c r="N4314" s="24"/>
      <c r="T4314" s="6"/>
      <c r="U4314" s="6"/>
      <c r="V4314" s="10">
        <f t="shared" si="404"/>
        <v>0</v>
      </c>
      <c r="W4314" s="6"/>
      <c r="X4314" s="10">
        <f t="shared" si="405"/>
        <v>0</v>
      </c>
      <c r="Y4314" s="30"/>
      <c r="Z4314" s="30"/>
      <c r="AA4314" s="6"/>
      <c r="AB4314" s="6"/>
      <c r="AC4314" s="6"/>
      <c r="AD4314" s="6"/>
      <c r="AE4314" s="6"/>
      <c r="AF4314" s="12">
        <f t="shared" si="406"/>
        <v>0</v>
      </c>
      <c r="AG4314" s="6"/>
      <c r="AH4314" s="6"/>
      <c r="AI4314" s="6"/>
      <c r="AJ4314" s="6"/>
      <c r="AK4314" s="6"/>
      <c r="AL4314" s="12">
        <f t="shared" si="407"/>
        <v>0</v>
      </c>
      <c r="AM4314" s="11" t="str">
        <f t="shared" si="402"/>
        <v/>
      </c>
      <c r="AN4314" s="7"/>
      <c r="AO4314" s="6"/>
    </row>
    <row r="4315" spans="1:41" ht="15.75" customHeight="1" x14ac:dyDescent="0.2">
      <c r="A4315" s="4"/>
      <c r="B4315" s="7"/>
      <c r="C4315" s="8" t="str">
        <f>IFERROR(VLOOKUP(B4315,Tabla2[#All],2,FALSE),"")</f>
        <v/>
      </c>
      <c r="D4315" s="24"/>
      <c r="E4315" s="9" t="str">
        <f>IFERROR(VLOOKUP(D4315,Tabla1[],2,FALSE),"")</f>
        <v/>
      </c>
      <c r="G4315" s="24"/>
      <c r="L4315" s="3" t="str">
        <f t="shared" si="403"/>
        <v/>
      </c>
      <c r="M4315" s="24"/>
      <c r="N4315" s="24"/>
      <c r="T4315" s="6"/>
      <c r="U4315" s="6"/>
      <c r="V4315" s="10">
        <f t="shared" si="404"/>
        <v>0</v>
      </c>
      <c r="W4315" s="6"/>
      <c r="X4315" s="10">
        <f t="shared" si="405"/>
        <v>0</v>
      </c>
      <c r="Y4315" s="30"/>
      <c r="Z4315" s="30"/>
      <c r="AA4315" s="6"/>
      <c r="AB4315" s="6"/>
      <c r="AC4315" s="6"/>
      <c r="AD4315" s="6"/>
      <c r="AE4315" s="6"/>
      <c r="AF4315" s="12">
        <f t="shared" si="406"/>
        <v>0</v>
      </c>
      <c r="AG4315" s="6"/>
      <c r="AH4315" s="6"/>
      <c r="AI4315" s="6"/>
      <c r="AJ4315" s="6"/>
      <c r="AK4315" s="6"/>
      <c r="AL4315" s="12">
        <f t="shared" si="407"/>
        <v>0</v>
      </c>
      <c r="AM4315" s="11" t="str">
        <f t="shared" si="402"/>
        <v/>
      </c>
      <c r="AN4315" s="7"/>
      <c r="AO4315" s="6"/>
    </row>
    <row r="4316" spans="1:41" ht="15.75" customHeight="1" x14ac:dyDescent="0.2">
      <c r="A4316" s="4"/>
      <c r="B4316" s="7"/>
      <c r="C4316" s="8" t="str">
        <f>IFERROR(VLOOKUP(B4316,Tabla2[#All],2,FALSE),"")</f>
        <v/>
      </c>
      <c r="D4316" s="24"/>
      <c r="E4316" s="9" t="str">
        <f>IFERROR(VLOOKUP(D4316,Tabla1[],2,FALSE),"")</f>
        <v/>
      </c>
      <c r="G4316" s="24"/>
      <c r="L4316" s="3" t="str">
        <f t="shared" si="403"/>
        <v/>
      </c>
      <c r="M4316" s="24"/>
      <c r="N4316" s="24"/>
      <c r="T4316" s="6"/>
      <c r="U4316" s="6"/>
      <c r="V4316" s="10">
        <f t="shared" si="404"/>
        <v>0</v>
      </c>
      <c r="W4316" s="6"/>
      <c r="X4316" s="10">
        <f t="shared" si="405"/>
        <v>0</v>
      </c>
      <c r="Y4316" s="30"/>
      <c r="Z4316" s="30"/>
      <c r="AA4316" s="6"/>
      <c r="AB4316" s="6"/>
      <c r="AC4316" s="6"/>
      <c r="AD4316" s="6"/>
      <c r="AE4316" s="6"/>
      <c r="AF4316" s="12">
        <f t="shared" si="406"/>
        <v>0</v>
      </c>
      <c r="AG4316" s="6"/>
      <c r="AH4316" s="6"/>
      <c r="AI4316" s="6"/>
      <c r="AJ4316" s="6"/>
      <c r="AK4316" s="6"/>
      <c r="AL4316" s="12">
        <f t="shared" si="407"/>
        <v>0</v>
      </c>
      <c r="AM4316" s="11" t="str">
        <f t="shared" si="402"/>
        <v/>
      </c>
      <c r="AN4316" s="7"/>
      <c r="AO4316" s="6"/>
    </row>
    <row r="4317" spans="1:41" ht="15.75" customHeight="1" x14ac:dyDescent="0.2">
      <c r="A4317" s="4"/>
      <c r="B4317" s="7"/>
      <c r="C4317" s="8" t="str">
        <f>IFERROR(VLOOKUP(B4317,Tabla2[#All],2,FALSE),"")</f>
        <v/>
      </c>
      <c r="D4317" s="24"/>
      <c r="E4317" s="9" t="str">
        <f>IFERROR(VLOOKUP(D4317,Tabla1[],2,FALSE),"")</f>
        <v/>
      </c>
      <c r="G4317" s="24"/>
      <c r="L4317" s="3" t="str">
        <f t="shared" si="403"/>
        <v/>
      </c>
      <c r="M4317" s="24"/>
      <c r="N4317" s="24"/>
      <c r="T4317" s="6"/>
      <c r="U4317" s="6"/>
      <c r="V4317" s="10">
        <f t="shared" si="404"/>
        <v>0</v>
      </c>
      <c r="W4317" s="6"/>
      <c r="X4317" s="10">
        <f t="shared" si="405"/>
        <v>0</v>
      </c>
      <c r="Y4317" s="30"/>
      <c r="Z4317" s="30"/>
      <c r="AA4317" s="6"/>
      <c r="AB4317" s="6"/>
      <c r="AC4317" s="6"/>
      <c r="AD4317" s="6"/>
      <c r="AE4317" s="6"/>
      <c r="AF4317" s="12">
        <f t="shared" si="406"/>
        <v>0</v>
      </c>
      <c r="AG4317" s="6"/>
      <c r="AH4317" s="6"/>
      <c r="AI4317" s="6"/>
      <c r="AJ4317" s="6"/>
      <c r="AK4317" s="6"/>
      <c r="AL4317" s="12">
        <f t="shared" si="407"/>
        <v>0</v>
      </c>
      <c r="AM4317" s="11" t="str">
        <f t="shared" si="402"/>
        <v/>
      </c>
      <c r="AN4317" s="7"/>
      <c r="AO4317" s="6"/>
    </row>
    <row r="4318" spans="1:41" ht="15.75" customHeight="1" x14ac:dyDescent="0.2">
      <c r="A4318" s="4"/>
      <c r="B4318" s="7"/>
      <c r="C4318" s="8" t="str">
        <f>IFERROR(VLOOKUP(B4318,Tabla2[#All],2,FALSE),"")</f>
        <v/>
      </c>
      <c r="D4318" s="24"/>
      <c r="E4318" s="9" t="str">
        <f>IFERROR(VLOOKUP(D4318,Tabla1[],2,FALSE),"")</f>
        <v/>
      </c>
      <c r="G4318" s="24"/>
      <c r="L4318" s="3" t="str">
        <f t="shared" si="403"/>
        <v/>
      </c>
      <c r="M4318" s="24"/>
      <c r="N4318" s="24"/>
      <c r="T4318" s="6"/>
      <c r="U4318" s="6"/>
      <c r="V4318" s="10">
        <f t="shared" si="404"/>
        <v>0</v>
      </c>
      <c r="W4318" s="6"/>
      <c r="X4318" s="10">
        <f t="shared" si="405"/>
        <v>0</v>
      </c>
      <c r="Y4318" s="30"/>
      <c r="Z4318" s="30"/>
      <c r="AA4318" s="6"/>
      <c r="AB4318" s="6"/>
      <c r="AC4318" s="6"/>
      <c r="AD4318" s="6"/>
      <c r="AE4318" s="6"/>
      <c r="AF4318" s="12">
        <f t="shared" si="406"/>
        <v>0</v>
      </c>
      <c r="AG4318" s="6"/>
      <c r="AH4318" s="6"/>
      <c r="AI4318" s="6"/>
      <c r="AJ4318" s="6"/>
      <c r="AK4318" s="6"/>
      <c r="AL4318" s="12">
        <f t="shared" si="407"/>
        <v>0</v>
      </c>
      <c r="AM4318" s="11" t="str">
        <f t="shared" si="402"/>
        <v/>
      </c>
      <c r="AN4318" s="7"/>
      <c r="AO4318" s="6"/>
    </row>
    <row r="4319" spans="1:41" ht="15.75" customHeight="1" x14ac:dyDescent="0.2">
      <c r="A4319" s="4"/>
      <c r="B4319" s="7"/>
      <c r="C4319" s="8" t="str">
        <f>IFERROR(VLOOKUP(B4319,Tabla2[#All],2,FALSE),"")</f>
        <v/>
      </c>
      <c r="D4319" s="24"/>
      <c r="E4319" s="9" t="str">
        <f>IFERROR(VLOOKUP(D4319,Tabla1[],2,FALSE),"")</f>
        <v/>
      </c>
      <c r="G4319" s="24"/>
      <c r="L4319" s="3" t="str">
        <f t="shared" si="403"/>
        <v/>
      </c>
      <c r="M4319" s="24"/>
      <c r="N4319" s="24"/>
      <c r="T4319" s="6"/>
      <c r="U4319" s="6"/>
      <c r="V4319" s="10">
        <f t="shared" si="404"/>
        <v>0</v>
      </c>
      <c r="W4319" s="6"/>
      <c r="X4319" s="10">
        <f t="shared" si="405"/>
        <v>0</v>
      </c>
      <c r="Y4319" s="30"/>
      <c r="Z4319" s="30"/>
      <c r="AA4319" s="6"/>
      <c r="AB4319" s="6"/>
      <c r="AC4319" s="6"/>
      <c r="AD4319" s="6"/>
      <c r="AE4319" s="6"/>
      <c r="AF4319" s="12">
        <f t="shared" si="406"/>
        <v>0</v>
      </c>
      <c r="AG4319" s="6"/>
      <c r="AH4319" s="6"/>
      <c r="AI4319" s="6"/>
      <c r="AJ4319" s="6"/>
      <c r="AK4319" s="6"/>
      <c r="AL4319" s="12">
        <f t="shared" si="407"/>
        <v>0</v>
      </c>
      <c r="AM4319" s="11" t="str">
        <f t="shared" si="402"/>
        <v/>
      </c>
      <c r="AN4319" s="7"/>
      <c r="AO4319" s="6"/>
    </row>
    <row r="4320" spans="1:41" ht="15.75" customHeight="1" x14ac:dyDescent="0.2">
      <c r="A4320" s="4"/>
      <c r="B4320" s="7"/>
      <c r="C4320" s="8" t="str">
        <f>IFERROR(VLOOKUP(B4320,Tabla2[#All],2,FALSE),"")</f>
        <v/>
      </c>
      <c r="D4320" s="24"/>
      <c r="E4320" s="9" t="str">
        <f>IFERROR(VLOOKUP(D4320,Tabla1[],2,FALSE),"")</f>
        <v/>
      </c>
      <c r="G4320" s="24"/>
      <c r="L4320" s="3" t="str">
        <f t="shared" si="403"/>
        <v/>
      </c>
      <c r="M4320" s="24"/>
      <c r="N4320" s="24"/>
      <c r="T4320" s="6"/>
      <c r="U4320" s="6"/>
      <c r="V4320" s="10">
        <f t="shared" si="404"/>
        <v>0</v>
      </c>
      <c r="W4320" s="6"/>
      <c r="X4320" s="10">
        <f t="shared" si="405"/>
        <v>0</v>
      </c>
      <c r="Y4320" s="30"/>
      <c r="Z4320" s="30"/>
      <c r="AA4320" s="6"/>
      <c r="AB4320" s="6"/>
      <c r="AC4320" s="6"/>
      <c r="AD4320" s="6"/>
      <c r="AE4320" s="6"/>
      <c r="AF4320" s="12">
        <f t="shared" si="406"/>
        <v>0</v>
      </c>
      <c r="AG4320" s="6"/>
      <c r="AH4320" s="6"/>
      <c r="AI4320" s="6"/>
      <c r="AJ4320" s="6"/>
      <c r="AK4320" s="6"/>
      <c r="AL4320" s="12">
        <f t="shared" si="407"/>
        <v>0</v>
      </c>
      <c r="AM4320" s="11" t="str">
        <f t="shared" si="402"/>
        <v/>
      </c>
      <c r="AN4320" s="7"/>
      <c r="AO4320" s="6"/>
    </row>
    <row r="4321" spans="1:41" ht="15.75" customHeight="1" x14ac:dyDescent="0.2">
      <c r="A4321" s="4"/>
      <c r="B4321" s="7"/>
      <c r="C4321" s="8" t="str">
        <f>IFERROR(VLOOKUP(B4321,Tabla2[#All],2,FALSE),"")</f>
        <v/>
      </c>
      <c r="D4321" s="24"/>
      <c r="E4321" s="9" t="str">
        <f>IFERROR(VLOOKUP(D4321,Tabla1[],2,FALSE),"")</f>
        <v/>
      </c>
      <c r="G4321" s="24"/>
      <c r="L4321" s="3" t="str">
        <f t="shared" si="403"/>
        <v/>
      </c>
      <c r="M4321" s="24"/>
      <c r="N4321" s="24"/>
      <c r="T4321" s="6"/>
      <c r="U4321" s="6"/>
      <c r="V4321" s="10">
        <f t="shared" si="404"/>
        <v>0</v>
      </c>
      <c r="W4321" s="6"/>
      <c r="X4321" s="10">
        <f t="shared" si="405"/>
        <v>0</v>
      </c>
      <c r="Y4321" s="30"/>
      <c r="Z4321" s="30"/>
      <c r="AA4321" s="6"/>
      <c r="AB4321" s="6"/>
      <c r="AC4321" s="6"/>
      <c r="AD4321" s="6"/>
      <c r="AE4321" s="6"/>
      <c r="AF4321" s="12">
        <f t="shared" si="406"/>
        <v>0</v>
      </c>
      <c r="AG4321" s="6"/>
      <c r="AH4321" s="6"/>
      <c r="AI4321" s="6"/>
      <c r="AJ4321" s="6"/>
      <c r="AK4321" s="6"/>
      <c r="AL4321" s="12">
        <f t="shared" si="407"/>
        <v>0</v>
      </c>
      <c r="AM4321" s="11" t="str">
        <f t="shared" si="402"/>
        <v/>
      </c>
      <c r="AN4321" s="7"/>
      <c r="AO4321" s="6"/>
    </row>
    <row r="4322" spans="1:41" ht="15.75" customHeight="1" x14ac:dyDescent="0.2">
      <c r="A4322" s="4"/>
      <c r="B4322" s="7"/>
      <c r="C4322" s="8" t="str">
        <f>IFERROR(VLOOKUP(B4322,Tabla2[#All],2,FALSE),"")</f>
        <v/>
      </c>
      <c r="D4322" s="24"/>
      <c r="E4322" s="9" t="str">
        <f>IFERROR(VLOOKUP(D4322,Tabla1[],2,FALSE),"")</f>
        <v/>
      </c>
      <c r="G4322" s="24"/>
      <c r="L4322" s="3" t="str">
        <f t="shared" si="403"/>
        <v/>
      </c>
      <c r="M4322" s="24"/>
      <c r="N4322" s="24"/>
      <c r="T4322" s="6"/>
      <c r="U4322" s="6"/>
      <c r="V4322" s="10">
        <f t="shared" si="404"/>
        <v>0</v>
      </c>
      <c r="W4322" s="6"/>
      <c r="X4322" s="10">
        <f t="shared" si="405"/>
        <v>0</v>
      </c>
      <c r="Y4322" s="30"/>
      <c r="Z4322" s="30"/>
      <c r="AA4322" s="6"/>
      <c r="AB4322" s="6"/>
      <c r="AC4322" s="6"/>
      <c r="AD4322" s="6"/>
      <c r="AE4322" s="6"/>
      <c r="AF4322" s="12">
        <f t="shared" si="406"/>
        <v>0</v>
      </c>
      <c r="AG4322" s="6"/>
      <c r="AH4322" s="6"/>
      <c r="AI4322" s="6"/>
      <c r="AJ4322" s="6"/>
      <c r="AK4322" s="6"/>
      <c r="AL4322" s="12">
        <f t="shared" si="407"/>
        <v>0</v>
      </c>
      <c r="AM4322" s="11" t="str">
        <f t="shared" si="402"/>
        <v/>
      </c>
      <c r="AN4322" s="7"/>
      <c r="AO4322" s="6"/>
    </row>
    <row r="4323" spans="1:41" ht="15.75" customHeight="1" x14ac:dyDescent="0.2">
      <c r="A4323" s="4"/>
      <c r="B4323" s="7"/>
      <c r="C4323" s="8" t="str">
        <f>IFERROR(VLOOKUP(B4323,Tabla2[#All],2,FALSE),"")</f>
        <v/>
      </c>
      <c r="D4323" s="24"/>
      <c r="E4323" s="9" t="str">
        <f>IFERROR(VLOOKUP(D4323,Tabla1[],2,FALSE),"")</f>
        <v/>
      </c>
      <c r="G4323" s="24"/>
      <c r="L4323" s="3" t="str">
        <f t="shared" si="403"/>
        <v/>
      </c>
      <c r="M4323" s="24"/>
      <c r="N4323" s="24"/>
      <c r="T4323" s="6"/>
      <c r="U4323" s="6"/>
      <c r="V4323" s="10">
        <f t="shared" si="404"/>
        <v>0</v>
      </c>
      <c r="W4323" s="6"/>
      <c r="X4323" s="10">
        <f t="shared" si="405"/>
        <v>0</v>
      </c>
      <c r="Y4323" s="30"/>
      <c r="Z4323" s="30"/>
      <c r="AA4323" s="6"/>
      <c r="AB4323" s="6"/>
      <c r="AC4323" s="6"/>
      <c r="AD4323" s="6"/>
      <c r="AE4323" s="6"/>
      <c r="AF4323" s="12">
        <f t="shared" si="406"/>
        <v>0</v>
      </c>
      <c r="AG4323" s="6"/>
      <c r="AH4323" s="6"/>
      <c r="AI4323" s="6"/>
      <c r="AJ4323" s="6"/>
      <c r="AK4323" s="6"/>
      <c r="AL4323" s="12">
        <f t="shared" si="407"/>
        <v>0</v>
      </c>
      <c r="AM4323" s="11" t="str">
        <f t="shared" si="402"/>
        <v/>
      </c>
      <c r="AN4323" s="7"/>
      <c r="AO4323" s="6"/>
    </row>
    <row r="4324" spans="1:41" ht="15.75" customHeight="1" x14ac:dyDescent="0.2">
      <c r="A4324" s="4"/>
      <c r="B4324" s="7"/>
      <c r="C4324" s="8" t="str">
        <f>IFERROR(VLOOKUP(B4324,Tabla2[#All],2,FALSE),"")</f>
        <v/>
      </c>
      <c r="D4324" s="24"/>
      <c r="E4324" s="9" t="str">
        <f>IFERROR(VLOOKUP(D4324,Tabla1[],2,FALSE),"")</f>
        <v/>
      </c>
      <c r="G4324" s="24"/>
      <c r="L4324" s="3" t="str">
        <f t="shared" si="403"/>
        <v/>
      </c>
      <c r="M4324" s="24"/>
      <c r="N4324" s="24"/>
      <c r="T4324" s="6"/>
      <c r="U4324" s="6"/>
      <c r="V4324" s="10">
        <f t="shared" si="404"/>
        <v>0</v>
      </c>
      <c r="W4324" s="6"/>
      <c r="X4324" s="10">
        <f t="shared" si="405"/>
        <v>0</v>
      </c>
      <c r="Y4324" s="30"/>
      <c r="Z4324" s="30"/>
      <c r="AA4324" s="6"/>
      <c r="AB4324" s="6"/>
      <c r="AC4324" s="6"/>
      <c r="AD4324" s="6"/>
      <c r="AE4324" s="6"/>
      <c r="AF4324" s="12">
        <f t="shared" si="406"/>
        <v>0</v>
      </c>
      <c r="AG4324" s="6"/>
      <c r="AH4324" s="6"/>
      <c r="AI4324" s="6"/>
      <c r="AJ4324" s="6"/>
      <c r="AK4324" s="6"/>
      <c r="AL4324" s="12">
        <f t="shared" si="407"/>
        <v>0</v>
      </c>
      <c r="AM4324" s="11" t="str">
        <f t="shared" si="402"/>
        <v/>
      </c>
      <c r="AN4324" s="7"/>
      <c r="AO4324" s="6"/>
    </row>
    <row r="4325" spans="1:41" ht="15.75" customHeight="1" x14ac:dyDescent="0.2">
      <c r="A4325" s="4"/>
      <c r="B4325" s="7"/>
      <c r="C4325" s="8" t="str">
        <f>IFERROR(VLOOKUP(B4325,Tabla2[#All],2,FALSE),"")</f>
        <v/>
      </c>
      <c r="D4325" s="24"/>
      <c r="E4325" s="9" t="str">
        <f>IFERROR(VLOOKUP(D4325,Tabla1[],2,FALSE),"")</f>
        <v/>
      </c>
      <c r="G4325" s="24"/>
      <c r="L4325" s="3" t="str">
        <f t="shared" si="403"/>
        <v/>
      </c>
      <c r="M4325" s="24"/>
      <c r="N4325" s="24"/>
      <c r="T4325" s="6"/>
      <c r="U4325" s="6"/>
      <c r="V4325" s="10">
        <f t="shared" si="404"/>
        <v>0</v>
      </c>
      <c r="W4325" s="6"/>
      <c r="X4325" s="10">
        <f t="shared" si="405"/>
        <v>0</v>
      </c>
      <c r="Y4325" s="30"/>
      <c r="Z4325" s="30"/>
      <c r="AA4325" s="6"/>
      <c r="AB4325" s="6"/>
      <c r="AC4325" s="6"/>
      <c r="AD4325" s="6"/>
      <c r="AE4325" s="6"/>
      <c r="AF4325" s="12">
        <f t="shared" si="406"/>
        <v>0</v>
      </c>
      <c r="AG4325" s="6"/>
      <c r="AH4325" s="6"/>
      <c r="AI4325" s="6"/>
      <c r="AJ4325" s="6"/>
      <c r="AK4325" s="6"/>
      <c r="AL4325" s="12">
        <f t="shared" si="407"/>
        <v>0</v>
      </c>
      <c r="AM4325" s="11" t="str">
        <f t="shared" si="402"/>
        <v/>
      </c>
      <c r="AN4325" s="7"/>
      <c r="AO4325" s="6"/>
    </row>
    <row r="4326" spans="1:41" ht="15.75" customHeight="1" x14ac:dyDescent="0.2">
      <c r="A4326" s="4"/>
      <c r="B4326" s="7"/>
      <c r="C4326" s="8" t="str">
        <f>IFERROR(VLOOKUP(B4326,Tabla2[#All],2,FALSE),"")</f>
        <v/>
      </c>
      <c r="D4326" s="24"/>
      <c r="E4326" s="9" t="str">
        <f>IFERROR(VLOOKUP(D4326,Tabla1[],2,FALSE),"")</f>
        <v/>
      </c>
      <c r="G4326" s="24"/>
      <c r="L4326" s="3" t="str">
        <f t="shared" si="403"/>
        <v/>
      </c>
      <c r="M4326" s="24"/>
      <c r="N4326" s="24"/>
      <c r="T4326" s="6"/>
      <c r="U4326" s="6"/>
      <c r="V4326" s="10">
        <f t="shared" si="404"/>
        <v>0</v>
      </c>
      <c r="W4326" s="6"/>
      <c r="X4326" s="10">
        <f t="shared" si="405"/>
        <v>0</v>
      </c>
      <c r="Y4326" s="30"/>
      <c r="Z4326" s="30"/>
      <c r="AA4326" s="6"/>
      <c r="AB4326" s="6"/>
      <c r="AC4326" s="6"/>
      <c r="AD4326" s="6"/>
      <c r="AE4326" s="6"/>
      <c r="AF4326" s="12">
        <f t="shared" si="406"/>
        <v>0</v>
      </c>
      <c r="AG4326" s="6"/>
      <c r="AH4326" s="6"/>
      <c r="AI4326" s="6"/>
      <c r="AJ4326" s="6"/>
      <c r="AK4326" s="6"/>
      <c r="AL4326" s="12">
        <f t="shared" si="407"/>
        <v>0</v>
      </c>
      <c r="AM4326" s="11" t="str">
        <f t="shared" si="402"/>
        <v/>
      </c>
      <c r="AN4326" s="7"/>
      <c r="AO4326" s="6"/>
    </row>
    <row r="4327" spans="1:41" ht="15.75" customHeight="1" x14ac:dyDescent="0.2">
      <c r="A4327" s="4"/>
      <c r="B4327" s="7"/>
      <c r="C4327" s="8" t="str">
        <f>IFERROR(VLOOKUP(B4327,Tabla2[#All],2,FALSE),"")</f>
        <v/>
      </c>
      <c r="D4327" s="24"/>
      <c r="E4327" s="9" t="str">
        <f>IFERROR(VLOOKUP(D4327,Tabla1[],2,FALSE),"")</f>
        <v/>
      </c>
      <c r="G4327" s="24"/>
      <c r="L4327" s="3" t="str">
        <f t="shared" si="403"/>
        <v/>
      </c>
      <c r="M4327" s="24"/>
      <c r="N4327" s="24"/>
      <c r="T4327" s="6"/>
      <c r="U4327" s="6"/>
      <c r="V4327" s="10">
        <f t="shared" si="404"/>
        <v>0</v>
      </c>
      <c r="W4327" s="6"/>
      <c r="X4327" s="10">
        <f t="shared" si="405"/>
        <v>0</v>
      </c>
      <c r="Y4327" s="30"/>
      <c r="Z4327" s="30"/>
      <c r="AA4327" s="6"/>
      <c r="AB4327" s="6"/>
      <c r="AC4327" s="6"/>
      <c r="AD4327" s="6"/>
      <c r="AE4327" s="6"/>
      <c r="AF4327" s="12">
        <f t="shared" si="406"/>
        <v>0</v>
      </c>
      <c r="AG4327" s="6"/>
      <c r="AH4327" s="6"/>
      <c r="AI4327" s="6"/>
      <c r="AJ4327" s="6"/>
      <c r="AK4327" s="6"/>
      <c r="AL4327" s="12">
        <f t="shared" si="407"/>
        <v>0</v>
      </c>
      <c r="AM4327" s="11" t="str">
        <f t="shared" si="402"/>
        <v/>
      </c>
      <c r="AN4327" s="7"/>
      <c r="AO4327" s="6"/>
    </row>
    <row r="4328" spans="1:41" ht="15.75" customHeight="1" x14ac:dyDescent="0.2">
      <c r="A4328" s="4"/>
      <c r="B4328" s="7"/>
      <c r="C4328" s="8" t="str">
        <f>IFERROR(VLOOKUP(B4328,Tabla2[#All],2,FALSE),"")</f>
        <v/>
      </c>
      <c r="D4328" s="24"/>
      <c r="E4328" s="9" t="str">
        <f>IFERROR(VLOOKUP(D4328,Tabla1[],2,FALSE),"")</f>
        <v/>
      </c>
      <c r="G4328" s="24"/>
      <c r="L4328" s="3" t="str">
        <f t="shared" si="403"/>
        <v/>
      </c>
      <c r="M4328" s="24"/>
      <c r="N4328" s="24"/>
      <c r="T4328" s="6"/>
      <c r="U4328" s="6"/>
      <c r="V4328" s="10">
        <f t="shared" si="404"/>
        <v>0</v>
      </c>
      <c r="W4328" s="6"/>
      <c r="X4328" s="10">
        <f t="shared" si="405"/>
        <v>0</v>
      </c>
      <c r="Y4328" s="30"/>
      <c r="Z4328" s="30"/>
      <c r="AA4328" s="6"/>
      <c r="AB4328" s="6"/>
      <c r="AC4328" s="6"/>
      <c r="AD4328" s="6"/>
      <c r="AE4328" s="6"/>
      <c r="AF4328" s="12">
        <f t="shared" si="406"/>
        <v>0</v>
      </c>
      <c r="AG4328" s="6"/>
      <c r="AH4328" s="6"/>
      <c r="AI4328" s="6"/>
      <c r="AJ4328" s="6"/>
      <c r="AK4328" s="6"/>
      <c r="AL4328" s="12">
        <f t="shared" si="407"/>
        <v>0</v>
      </c>
      <c r="AM4328" s="11" t="str">
        <f t="shared" si="402"/>
        <v/>
      </c>
      <c r="AN4328" s="7"/>
      <c r="AO4328" s="6"/>
    </row>
    <row r="4329" spans="1:41" ht="15.75" customHeight="1" x14ac:dyDescent="0.2">
      <c r="A4329" s="4"/>
      <c r="B4329" s="7"/>
      <c r="C4329" s="8" t="str">
        <f>IFERROR(VLOOKUP(B4329,Tabla2[#All],2,FALSE),"")</f>
        <v/>
      </c>
      <c r="D4329" s="24"/>
      <c r="E4329" s="9" t="str">
        <f>IFERROR(VLOOKUP(D4329,Tabla1[],2,FALSE),"")</f>
        <v/>
      </c>
      <c r="G4329" s="24"/>
      <c r="L4329" s="3" t="str">
        <f t="shared" si="403"/>
        <v/>
      </c>
      <c r="M4329" s="24"/>
      <c r="N4329" s="24"/>
      <c r="T4329" s="6"/>
      <c r="U4329" s="6"/>
      <c r="V4329" s="10">
        <f t="shared" si="404"/>
        <v>0</v>
      </c>
      <c r="W4329" s="6"/>
      <c r="X4329" s="10">
        <f t="shared" si="405"/>
        <v>0</v>
      </c>
      <c r="Y4329" s="30"/>
      <c r="Z4329" s="30"/>
      <c r="AA4329" s="6"/>
      <c r="AB4329" s="6"/>
      <c r="AC4329" s="6"/>
      <c r="AD4329" s="6"/>
      <c r="AE4329" s="6"/>
      <c r="AF4329" s="12">
        <f t="shared" si="406"/>
        <v>0</v>
      </c>
      <c r="AG4329" s="6"/>
      <c r="AH4329" s="6"/>
      <c r="AI4329" s="6"/>
      <c r="AJ4329" s="6"/>
      <c r="AK4329" s="6"/>
      <c r="AL4329" s="12">
        <f t="shared" si="407"/>
        <v>0</v>
      </c>
      <c r="AM4329" s="11" t="str">
        <f t="shared" si="402"/>
        <v/>
      </c>
      <c r="AN4329" s="7"/>
      <c r="AO4329" s="6"/>
    </row>
    <row r="4330" spans="1:41" ht="15.75" customHeight="1" x14ac:dyDescent="0.2">
      <c r="A4330" s="4"/>
      <c r="B4330" s="7"/>
      <c r="C4330" s="8" t="str">
        <f>IFERROR(VLOOKUP(B4330,Tabla2[#All],2,FALSE),"")</f>
        <v/>
      </c>
      <c r="D4330" s="24"/>
      <c r="E4330" s="9" t="str">
        <f>IFERROR(VLOOKUP(D4330,Tabla1[],2,FALSE),"")</f>
        <v/>
      </c>
      <c r="G4330" s="24"/>
      <c r="L4330" s="3" t="str">
        <f t="shared" si="403"/>
        <v/>
      </c>
      <c r="M4330" s="24"/>
      <c r="N4330" s="24"/>
      <c r="T4330" s="6"/>
      <c r="U4330" s="6"/>
      <c r="V4330" s="10">
        <f t="shared" si="404"/>
        <v>0</v>
      </c>
      <c r="W4330" s="6"/>
      <c r="X4330" s="10">
        <f t="shared" si="405"/>
        <v>0</v>
      </c>
      <c r="Y4330" s="30"/>
      <c r="Z4330" s="30"/>
      <c r="AA4330" s="6"/>
      <c r="AB4330" s="6"/>
      <c r="AC4330" s="6"/>
      <c r="AD4330" s="6"/>
      <c r="AE4330" s="6"/>
      <c r="AF4330" s="12">
        <f t="shared" si="406"/>
        <v>0</v>
      </c>
      <c r="AG4330" s="6"/>
      <c r="AH4330" s="6"/>
      <c r="AI4330" s="6"/>
      <c r="AJ4330" s="6"/>
      <c r="AK4330" s="6"/>
      <c r="AL4330" s="12">
        <f t="shared" si="407"/>
        <v>0</v>
      </c>
      <c r="AM4330" s="11" t="str">
        <f t="shared" si="402"/>
        <v/>
      </c>
      <c r="AN4330" s="7"/>
      <c r="AO4330" s="6"/>
    </row>
    <row r="4331" spans="1:41" ht="15.75" customHeight="1" x14ac:dyDescent="0.2">
      <c r="A4331" s="4"/>
      <c r="B4331" s="7"/>
      <c r="C4331" s="8" t="str">
        <f>IFERROR(VLOOKUP(B4331,Tabla2[#All],2,FALSE),"")</f>
        <v/>
      </c>
      <c r="D4331" s="24"/>
      <c r="E4331" s="9" t="str">
        <f>IFERROR(VLOOKUP(D4331,Tabla1[],2,FALSE),"")</f>
        <v/>
      </c>
      <c r="G4331" s="24"/>
      <c r="L4331" s="3" t="str">
        <f t="shared" si="403"/>
        <v/>
      </c>
      <c r="M4331" s="24"/>
      <c r="N4331" s="24"/>
      <c r="T4331" s="6"/>
      <c r="U4331" s="6"/>
      <c r="V4331" s="10">
        <f t="shared" si="404"/>
        <v>0</v>
      </c>
      <c r="W4331" s="6"/>
      <c r="X4331" s="10">
        <f t="shared" si="405"/>
        <v>0</v>
      </c>
      <c r="Y4331" s="30"/>
      <c r="Z4331" s="30"/>
      <c r="AA4331" s="6"/>
      <c r="AB4331" s="6"/>
      <c r="AC4331" s="6"/>
      <c r="AD4331" s="6"/>
      <c r="AE4331" s="6"/>
      <c r="AF4331" s="12">
        <f t="shared" si="406"/>
        <v>0</v>
      </c>
      <c r="AG4331" s="6"/>
      <c r="AH4331" s="6"/>
      <c r="AI4331" s="6"/>
      <c r="AJ4331" s="6"/>
      <c r="AK4331" s="6"/>
      <c r="AL4331" s="12">
        <f t="shared" si="407"/>
        <v>0</v>
      </c>
      <c r="AM4331" s="11" t="str">
        <f t="shared" si="402"/>
        <v/>
      </c>
      <c r="AN4331" s="7"/>
      <c r="AO4331" s="6"/>
    </row>
    <row r="4332" spans="1:41" ht="15.75" customHeight="1" x14ac:dyDescent="0.2">
      <c r="A4332" s="4"/>
      <c r="B4332" s="7"/>
      <c r="C4332" s="8" t="str">
        <f>IFERROR(VLOOKUP(B4332,Tabla2[#All],2,FALSE),"")</f>
        <v/>
      </c>
      <c r="D4332" s="24"/>
      <c r="E4332" s="9" t="str">
        <f>IFERROR(VLOOKUP(D4332,Tabla1[],2,FALSE),"")</f>
        <v/>
      </c>
      <c r="G4332" s="24"/>
      <c r="L4332" s="3" t="str">
        <f t="shared" si="403"/>
        <v/>
      </c>
      <c r="M4332" s="24"/>
      <c r="N4332" s="24"/>
      <c r="T4332" s="6"/>
      <c r="U4332" s="6"/>
      <c r="V4332" s="10">
        <f t="shared" si="404"/>
        <v>0</v>
      </c>
      <c r="W4332" s="6"/>
      <c r="X4332" s="10">
        <f t="shared" si="405"/>
        <v>0</v>
      </c>
      <c r="Y4332" s="30"/>
      <c r="Z4332" s="30"/>
      <c r="AA4332" s="6"/>
      <c r="AB4332" s="6"/>
      <c r="AC4332" s="6"/>
      <c r="AD4332" s="6"/>
      <c r="AE4332" s="6"/>
      <c r="AF4332" s="12">
        <f t="shared" si="406"/>
        <v>0</v>
      </c>
      <c r="AG4332" s="6"/>
      <c r="AH4332" s="6"/>
      <c r="AI4332" s="6"/>
      <c r="AJ4332" s="6"/>
      <c r="AK4332" s="6"/>
      <c r="AL4332" s="12">
        <f t="shared" si="407"/>
        <v>0</v>
      </c>
      <c r="AM4332" s="11" t="str">
        <f t="shared" si="402"/>
        <v/>
      </c>
      <c r="AN4332" s="7"/>
      <c r="AO4332" s="6"/>
    </row>
    <row r="4333" spans="1:41" ht="15.75" customHeight="1" x14ac:dyDescent="0.2">
      <c r="A4333" s="4"/>
      <c r="B4333" s="7"/>
      <c r="C4333" s="8" t="str">
        <f>IFERROR(VLOOKUP(B4333,Tabla2[#All],2,FALSE),"")</f>
        <v/>
      </c>
      <c r="D4333" s="24"/>
      <c r="E4333" s="9" t="str">
        <f>IFERROR(VLOOKUP(D4333,Tabla1[],2,FALSE),"")</f>
        <v/>
      </c>
      <c r="G4333" s="24"/>
      <c r="L4333" s="3" t="str">
        <f t="shared" si="403"/>
        <v/>
      </c>
      <c r="M4333" s="24"/>
      <c r="N4333" s="24"/>
      <c r="T4333" s="6"/>
      <c r="U4333" s="6"/>
      <c r="V4333" s="10">
        <f t="shared" si="404"/>
        <v>0</v>
      </c>
      <c r="W4333" s="6"/>
      <c r="X4333" s="10">
        <f t="shared" si="405"/>
        <v>0</v>
      </c>
      <c r="Y4333" s="30"/>
      <c r="Z4333" s="30"/>
      <c r="AA4333" s="6"/>
      <c r="AB4333" s="6"/>
      <c r="AC4333" s="6"/>
      <c r="AD4333" s="6"/>
      <c r="AE4333" s="6"/>
      <c r="AF4333" s="12">
        <f t="shared" si="406"/>
        <v>0</v>
      </c>
      <c r="AG4333" s="6"/>
      <c r="AH4333" s="6"/>
      <c r="AI4333" s="6"/>
      <c r="AJ4333" s="6"/>
      <c r="AK4333" s="6"/>
      <c r="AL4333" s="12">
        <f t="shared" si="407"/>
        <v>0</v>
      </c>
      <c r="AM4333" s="11" t="str">
        <f t="shared" si="402"/>
        <v/>
      </c>
      <c r="AN4333" s="7"/>
      <c r="AO4333" s="6"/>
    </row>
    <row r="4334" spans="1:41" ht="15.75" customHeight="1" x14ac:dyDescent="0.2">
      <c r="A4334" s="4"/>
      <c r="B4334" s="7"/>
      <c r="C4334" s="8" t="str">
        <f>IFERROR(VLOOKUP(B4334,Tabla2[#All],2,FALSE),"")</f>
        <v/>
      </c>
      <c r="D4334" s="24"/>
      <c r="E4334" s="9" t="str">
        <f>IFERROR(VLOOKUP(D4334,Tabla1[],2,FALSE),"")</f>
        <v/>
      </c>
      <c r="G4334" s="24"/>
      <c r="L4334" s="3" t="str">
        <f t="shared" si="403"/>
        <v/>
      </c>
      <c r="M4334" s="24"/>
      <c r="N4334" s="24"/>
      <c r="T4334" s="6"/>
      <c r="U4334" s="6"/>
      <c r="V4334" s="10">
        <f t="shared" si="404"/>
        <v>0</v>
      </c>
      <c r="W4334" s="6"/>
      <c r="X4334" s="10">
        <f t="shared" si="405"/>
        <v>0</v>
      </c>
      <c r="Y4334" s="30"/>
      <c r="Z4334" s="30"/>
      <c r="AA4334" s="6"/>
      <c r="AB4334" s="6"/>
      <c r="AC4334" s="6"/>
      <c r="AD4334" s="6"/>
      <c r="AE4334" s="6"/>
      <c r="AF4334" s="12">
        <f t="shared" si="406"/>
        <v>0</v>
      </c>
      <c r="AG4334" s="6"/>
      <c r="AH4334" s="6"/>
      <c r="AI4334" s="6"/>
      <c r="AJ4334" s="6"/>
      <c r="AK4334" s="6"/>
      <c r="AL4334" s="12">
        <f t="shared" si="407"/>
        <v>0</v>
      </c>
      <c r="AM4334" s="11" t="str">
        <f t="shared" si="402"/>
        <v/>
      </c>
      <c r="AN4334" s="7"/>
      <c r="AO4334" s="6"/>
    </row>
    <row r="4335" spans="1:41" ht="15.75" customHeight="1" x14ac:dyDescent="0.2">
      <c r="A4335" s="4"/>
      <c r="B4335" s="7"/>
      <c r="C4335" s="8" t="str">
        <f>IFERROR(VLOOKUP(B4335,Tabla2[#All],2,FALSE),"")</f>
        <v/>
      </c>
      <c r="D4335" s="24"/>
      <c r="E4335" s="9" t="str">
        <f>IFERROR(VLOOKUP(D4335,Tabla1[],2,FALSE),"")</f>
        <v/>
      </c>
      <c r="G4335" s="24"/>
      <c r="L4335" s="3" t="str">
        <f t="shared" si="403"/>
        <v/>
      </c>
      <c r="M4335" s="24"/>
      <c r="N4335" s="24"/>
      <c r="T4335" s="6"/>
      <c r="U4335" s="6"/>
      <c r="V4335" s="10">
        <f t="shared" si="404"/>
        <v>0</v>
      </c>
      <c r="W4335" s="6"/>
      <c r="X4335" s="10">
        <f t="shared" si="405"/>
        <v>0</v>
      </c>
      <c r="Y4335" s="30"/>
      <c r="Z4335" s="30"/>
      <c r="AA4335" s="6"/>
      <c r="AB4335" s="6"/>
      <c r="AC4335" s="6"/>
      <c r="AD4335" s="6"/>
      <c r="AE4335" s="6"/>
      <c r="AF4335" s="12">
        <f t="shared" si="406"/>
        <v>0</v>
      </c>
      <c r="AG4335" s="6"/>
      <c r="AH4335" s="6"/>
      <c r="AI4335" s="6"/>
      <c r="AJ4335" s="6"/>
      <c r="AK4335" s="6"/>
      <c r="AL4335" s="12">
        <f t="shared" si="407"/>
        <v>0</v>
      </c>
      <c r="AM4335" s="11" t="str">
        <f t="shared" si="402"/>
        <v/>
      </c>
      <c r="AN4335" s="7"/>
      <c r="AO4335" s="6"/>
    </row>
    <row r="4336" spans="1:41" ht="15.75" customHeight="1" x14ac:dyDescent="0.2">
      <c r="A4336" s="4"/>
      <c r="B4336" s="7"/>
      <c r="C4336" s="8" t="str">
        <f>IFERROR(VLOOKUP(B4336,Tabla2[#All],2,FALSE),"")</f>
        <v/>
      </c>
      <c r="D4336" s="24"/>
      <c r="E4336" s="9" t="str">
        <f>IFERROR(VLOOKUP(D4336,Tabla1[],2,FALSE),"")</f>
        <v/>
      </c>
      <c r="G4336" s="24"/>
      <c r="L4336" s="3" t="str">
        <f t="shared" si="403"/>
        <v/>
      </c>
      <c r="M4336" s="24"/>
      <c r="N4336" s="24"/>
      <c r="T4336" s="6"/>
      <c r="U4336" s="6"/>
      <c r="V4336" s="10">
        <f t="shared" si="404"/>
        <v>0</v>
      </c>
      <c r="W4336" s="6"/>
      <c r="X4336" s="10">
        <f t="shared" si="405"/>
        <v>0</v>
      </c>
      <c r="Y4336" s="30"/>
      <c r="Z4336" s="30"/>
      <c r="AA4336" s="6"/>
      <c r="AB4336" s="6"/>
      <c r="AC4336" s="6"/>
      <c r="AD4336" s="6"/>
      <c r="AE4336" s="6"/>
      <c r="AF4336" s="12">
        <f t="shared" si="406"/>
        <v>0</v>
      </c>
      <c r="AG4336" s="6"/>
      <c r="AH4336" s="6"/>
      <c r="AI4336" s="6"/>
      <c r="AJ4336" s="6"/>
      <c r="AK4336" s="6"/>
      <c r="AL4336" s="12">
        <f t="shared" si="407"/>
        <v>0</v>
      </c>
      <c r="AM4336" s="11" t="str">
        <f t="shared" si="402"/>
        <v/>
      </c>
      <c r="AN4336" s="7"/>
      <c r="AO4336" s="6"/>
    </row>
    <row r="4337" spans="1:41" ht="15.75" customHeight="1" x14ac:dyDescent="0.2">
      <c r="A4337" s="4"/>
      <c r="B4337" s="7"/>
      <c r="C4337" s="8" t="str">
        <f>IFERROR(VLOOKUP(B4337,Tabla2[#All],2,FALSE),"")</f>
        <v/>
      </c>
      <c r="D4337" s="24"/>
      <c r="E4337" s="9" t="str">
        <f>IFERROR(VLOOKUP(D4337,Tabla1[],2,FALSE),"")</f>
        <v/>
      </c>
      <c r="G4337" s="24"/>
      <c r="L4337" s="3" t="str">
        <f t="shared" si="403"/>
        <v/>
      </c>
      <c r="M4337" s="24"/>
      <c r="N4337" s="24"/>
      <c r="T4337" s="6"/>
      <c r="U4337" s="6"/>
      <c r="V4337" s="10">
        <f t="shared" si="404"/>
        <v>0</v>
      </c>
      <c r="W4337" s="6"/>
      <c r="X4337" s="10">
        <f t="shared" si="405"/>
        <v>0</v>
      </c>
      <c r="Y4337" s="30"/>
      <c r="Z4337" s="30"/>
      <c r="AA4337" s="6"/>
      <c r="AB4337" s="6"/>
      <c r="AC4337" s="6"/>
      <c r="AD4337" s="6"/>
      <c r="AE4337" s="6"/>
      <c r="AF4337" s="12">
        <f t="shared" si="406"/>
        <v>0</v>
      </c>
      <c r="AG4337" s="6"/>
      <c r="AH4337" s="6"/>
      <c r="AI4337" s="6"/>
      <c r="AJ4337" s="6"/>
      <c r="AK4337" s="6"/>
      <c r="AL4337" s="12">
        <f t="shared" si="407"/>
        <v>0</v>
      </c>
      <c r="AM4337" s="11" t="str">
        <f t="shared" si="402"/>
        <v/>
      </c>
      <c r="AN4337" s="7"/>
      <c r="AO4337" s="6"/>
    </row>
    <row r="4338" spans="1:41" ht="15.75" customHeight="1" x14ac:dyDescent="0.2">
      <c r="A4338" s="4"/>
      <c r="B4338" s="7"/>
      <c r="C4338" s="8" t="str">
        <f>IFERROR(VLOOKUP(B4338,Tabla2[#All],2,FALSE),"")</f>
        <v/>
      </c>
      <c r="D4338" s="24"/>
      <c r="E4338" s="9" t="str">
        <f>IFERROR(VLOOKUP(D4338,Tabla1[],2,FALSE),"")</f>
        <v/>
      </c>
      <c r="G4338" s="24"/>
      <c r="L4338" s="3" t="str">
        <f t="shared" si="403"/>
        <v/>
      </c>
      <c r="M4338" s="24"/>
      <c r="N4338" s="24"/>
      <c r="T4338" s="6"/>
      <c r="U4338" s="6"/>
      <c r="V4338" s="10">
        <f t="shared" si="404"/>
        <v>0</v>
      </c>
      <c r="W4338" s="6"/>
      <c r="X4338" s="10">
        <f t="shared" si="405"/>
        <v>0</v>
      </c>
      <c r="Y4338" s="30"/>
      <c r="Z4338" s="30"/>
      <c r="AA4338" s="6"/>
      <c r="AB4338" s="6"/>
      <c r="AC4338" s="6"/>
      <c r="AD4338" s="6"/>
      <c r="AE4338" s="6"/>
      <c r="AF4338" s="12">
        <f t="shared" si="406"/>
        <v>0</v>
      </c>
      <c r="AG4338" s="6"/>
      <c r="AH4338" s="6"/>
      <c r="AI4338" s="6"/>
      <c r="AJ4338" s="6"/>
      <c r="AK4338" s="6"/>
      <c r="AL4338" s="12">
        <f t="shared" si="407"/>
        <v>0</v>
      </c>
      <c r="AM4338" s="11" t="str">
        <f t="shared" si="402"/>
        <v/>
      </c>
      <c r="AN4338" s="7"/>
      <c r="AO4338" s="6"/>
    </row>
    <row r="4339" spans="1:41" ht="15.75" customHeight="1" x14ac:dyDescent="0.2">
      <c r="A4339" s="4"/>
      <c r="B4339" s="7"/>
      <c r="C4339" s="8" t="str">
        <f>IFERROR(VLOOKUP(B4339,Tabla2[#All],2,FALSE),"")</f>
        <v/>
      </c>
      <c r="D4339" s="24"/>
      <c r="E4339" s="9" t="str">
        <f>IFERROR(VLOOKUP(D4339,Tabla1[],2,FALSE),"")</f>
        <v/>
      </c>
      <c r="G4339" s="24"/>
      <c r="L4339" s="3" t="str">
        <f t="shared" si="403"/>
        <v/>
      </c>
      <c r="M4339" s="24"/>
      <c r="N4339" s="24"/>
      <c r="T4339" s="6"/>
      <c r="U4339" s="6"/>
      <c r="V4339" s="10">
        <f t="shared" si="404"/>
        <v>0</v>
      </c>
      <c r="W4339" s="6"/>
      <c r="X4339" s="10">
        <f t="shared" si="405"/>
        <v>0</v>
      </c>
      <c r="Y4339" s="30"/>
      <c r="Z4339" s="30"/>
      <c r="AA4339" s="6"/>
      <c r="AB4339" s="6"/>
      <c r="AC4339" s="6"/>
      <c r="AD4339" s="6"/>
      <c r="AE4339" s="6"/>
      <c r="AF4339" s="12">
        <f t="shared" si="406"/>
        <v>0</v>
      </c>
      <c r="AG4339" s="6"/>
      <c r="AH4339" s="6"/>
      <c r="AI4339" s="6"/>
      <c r="AJ4339" s="6"/>
      <c r="AK4339" s="6"/>
      <c r="AL4339" s="12">
        <f t="shared" si="407"/>
        <v>0</v>
      </c>
      <c r="AM4339" s="11" t="str">
        <f t="shared" si="402"/>
        <v/>
      </c>
      <c r="AN4339" s="7"/>
      <c r="AO4339" s="6"/>
    </row>
    <row r="4340" spans="1:41" ht="15.75" customHeight="1" x14ac:dyDescent="0.2">
      <c r="A4340" s="4"/>
      <c r="B4340" s="7"/>
      <c r="C4340" s="8" t="str">
        <f>IFERROR(VLOOKUP(B4340,Tabla2[#All],2,FALSE),"")</f>
        <v/>
      </c>
      <c r="D4340" s="24"/>
      <c r="E4340" s="9" t="str">
        <f>IFERROR(VLOOKUP(D4340,Tabla1[],2,FALSE),"")</f>
        <v/>
      </c>
      <c r="G4340" s="24"/>
      <c r="L4340" s="3" t="str">
        <f t="shared" si="403"/>
        <v/>
      </c>
      <c r="M4340" s="24"/>
      <c r="N4340" s="24"/>
      <c r="T4340" s="6"/>
      <c r="U4340" s="6"/>
      <c r="V4340" s="10">
        <f t="shared" si="404"/>
        <v>0</v>
      </c>
      <c r="W4340" s="6"/>
      <c r="X4340" s="10">
        <f t="shared" si="405"/>
        <v>0</v>
      </c>
      <c r="Y4340" s="30"/>
      <c r="Z4340" s="30"/>
      <c r="AA4340" s="6"/>
      <c r="AB4340" s="6"/>
      <c r="AC4340" s="6"/>
      <c r="AD4340" s="6"/>
      <c r="AE4340" s="6"/>
      <c r="AF4340" s="12">
        <f t="shared" si="406"/>
        <v>0</v>
      </c>
      <c r="AG4340" s="6"/>
      <c r="AH4340" s="6"/>
      <c r="AI4340" s="6"/>
      <c r="AJ4340" s="6"/>
      <c r="AK4340" s="6"/>
      <c r="AL4340" s="12">
        <f t="shared" si="407"/>
        <v>0</v>
      </c>
      <c r="AM4340" s="11" t="str">
        <f t="shared" si="402"/>
        <v/>
      </c>
      <c r="AN4340" s="7"/>
      <c r="AO4340" s="6"/>
    </row>
    <row r="4341" spans="1:41" ht="15.75" customHeight="1" x14ac:dyDescent="0.2">
      <c r="A4341" s="4"/>
      <c r="B4341" s="7"/>
      <c r="C4341" s="8" t="str">
        <f>IFERROR(VLOOKUP(B4341,Tabla2[#All],2,FALSE),"")</f>
        <v/>
      </c>
      <c r="D4341" s="24"/>
      <c r="E4341" s="9" t="str">
        <f>IFERROR(VLOOKUP(D4341,Tabla1[],2,FALSE),"")</f>
        <v/>
      </c>
      <c r="G4341" s="24"/>
      <c r="L4341" s="3" t="str">
        <f t="shared" si="403"/>
        <v/>
      </c>
      <c r="M4341" s="24"/>
      <c r="N4341" s="24"/>
      <c r="T4341" s="6"/>
      <c r="U4341" s="6"/>
      <c r="V4341" s="10">
        <f t="shared" si="404"/>
        <v>0</v>
      </c>
      <c r="W4341" s="6"/>
      <c r="X4341" s="10">
        <f t="shared" si="405"/>
        <v>0</v>
      </c>
      <c r="Y4341" s="30"/>
      <c r="Z4341" s="30"/>
      <c r="AA4341" s="6"/>
      <c r="AB4341" s="6"/>
      <c r="AC4341" s="6"/>
      <c r="AD4341" s="6"/>
      <c r="AE4341" s="6"/>
      <c r="AF4341" s="12">
        <f t="shared" si="406"/>
        <v>0</v>
      </c>
      <c r="AG4341" s="6"/>
      <c r="AH4341" s="6"/>
      <c r="AI4341" s="6"/>
      <c r="AJ4341" s="6"/>
      <c r="AK4341" s="6"/>
      <c r="AL4341" s="12">
        <f t="shared" si="407"/>
        <v>0</v>
      </c>
      <c r="AM4341" s="11" t="str">
        <f t="shared" si="402"/>
        <v/>
      </c>
      <c r="AN4341" s="7"/>
      <c r="AO4341" s="6"/>
    </row>
    <row r="4342" spans="1:41" ht="15.75" customHeight="1" x14ac:dyDescent="0.2">
      <c r="A4342" s="4"/>
      <c r="B4342" s="7"/>
      <c r="C4342" s="8" t="str">
        <f>IFERROR(VLOOKUP(B4342,Tabla2[#All],2,FALSE),"")</f>
        <v/>
      </c>
      <c r="D4342" s="24"/>
      <c r="E4342" s="9" t="str">
        <f>IFERROR(VLOOKUP(D4342,Tabla1[],2,FALSE),"")</f>
        <v/>
      </c>
      <c r="G4342" s="24"/>
      <c r="L4342" s="3" t="str">
        <f t="shared" si="403"/>
        <v/>
      </c>
      <c r="M4342" s="24"/>
      <c r="N4342" s="24"/>
      <c r="T4342" s="6"/>
      <c r="U4342" s="6"/>
      <c r="V4342" s="10">
        <f t="shared" si="404"/>
        <v>0</v>
      </c>
      <c r="W4342" s="6"/>
      <c r="X4342" s="10">
        <f t="shared" si="405"/>
        <v>0</v>
      </c>
      <c r="Y4342" s="30"/>
      <c r="Z4342" s="30"/>
      <c r="AA4342" s="6"/>
      <c r="AB4342" s="6"/>
      <c r="AC4342" s="6"/>
      <c r="AD4342" s="6"/>
      <c r="AE4342" s="6"/>
      <c r="AF4342" s="12">
        <f t="shared" si="406"/>
        <v>0</v>
      </c>
      <c r="AG4342" s="6"/>
      <c r="AH4342" s="6"/>
      <c r="AI4342" s="6"/>
      <c r="AJ4342" s="6"/>
      <c r="AK4342" s="6"/>
      <c r="AL4342" s="12">
        <f t="shared" si="407"/>
        <v>0</v>
      </c>
      <c r="AM4342" s="11" t="str">
        <f t="shared" si="402"/>
        <v/>
      </c>
      <c r="AN4342" s="7"/>
      <c r="AO4342" s="6"/>
    </row>
    <row r="4343" spans="1:41" ht="15.75" customHeight="1" x14ac:dyDescent="0.2">
      <c r="A4343" s="4"/>
      <c r="B4343" s="7"/>
      <c r="C4343" s="8" t="str">
        <f>IFERROR(VLOOKUP(B4343,Tabla2[#All],2,FALSE),"")</f>
        <v/>
      </c>
      <c r="D4343" s="24"/>
      <c r="E4343" s="9" t="str">
        <f>IFERROR(VLOOKUP(D4343,Tabla1[],2,FALSE),"")</f>
        <v/>
      </c>
      <c r="G4343" s="24"/>
      <c r="L4343" s="3" t="str">
        <f t="shared" si="403"/>
        <v/>
      </c>
      <c r="M4343" s="24"/>
      <c r="N4343" s="24"/>
      <c r="T4343" s="6"/>
      <c r="U4343" s="6"/>
      <c r="V4343" s="10">
        <f t="shared" si="404"/>
        <v>0</v>
      </c>
      <c r="W4343" s="6"/>
      <c r="X4343" s="10">
        <f t="shared" si="405"/>
        <v>0</v>
      </c>
      <c r="Y4343" s="30"/>
      <c r="Z4343" s="30"/>
      <c r="AA4343" s="6"/>
      <c r="AB4343" s="6"/>
      <c r="AC4343" s="6"/>
      <c r="AD4343" s="6"/>
      <c r="AE4343" s="6"/>
      <c r="AF4343" s="12">
        <f t="shared" si="406"/>
        <v>0</v>
      </c>
      <c r="AG4343" s="6"/>
      <c r="AH4343" s="6"/>
      <c r="AI4343" s="6"/>
      <c r="AJ4343" s="6"/>
      <c r="AK4343" s="6"/>
      <c r="AL4343" s="12">
        <f t="shared" si="407"/>
        <v>0</v>
      </c>
      <c r="AM4343" s="11" t="str">
        <f t="shared" si="402"/>
        <v/>
      </c>
      <c r="AN4343" s="7"/>
      <c r="AO4343" s="6"/>
    </row>
    <row r="4344" spans="1:41" ht="15.75" customHeight="1" x14ac:dyDescent="0.2">
      <c r="A4344" s="4"/>
      <c r="B4344" s="7"/>
      <c r="C4344" s="8" t="str">
        <f>IFERROR(VLOOKUP(B4344,Tabla2[#All],2,FALSE),"")</f>
        <v/>
      </c>
      <c r="D4344" s="24"/>
      <c r="E4344" s="9" t="str">
        <f>IFERROR(VLOOKUP(D4344,Tabla1[],2,FALSE),"")</f>
        <v/>
      </c>
      <c r="G4344" s="24"/>
      <c r="L4344" s="3" t="str">
        <f t="shared" si="403"/>
        <v/>
      </c>
      <c r="M4344" s="24"/>
      <c r="N4344" s="24"/>
      <c r="T4344" s="6"/>
      <c r="U4344" s="6"/>
      <c r="V4344" s="10">
        <f t="shared" si="404"/>
        <v>0</v>
      </c>
      <c r="W4344" s="6"/>
      <c r="X4344" s="10">
        <f t="shared" si="405"/>
        <v>0</v>
      </c>
      <c r="Y4344" s="30"/>
      <c r="Z4344" s="30"/>
      <c r="AA4344" s="6"/>
      <c r="AB4344" s="6"/>
      <c r="AC4344" s="6"/>
      <c r="AD4344" s="6"/>
      <c r="AE4344" s="6"/>
      <c r="AF4344" s="12">
        <f t="shared" si="406"/>
        <v>0</v>
      </c>
      <c r="AG4344" s="6"/>
      <c r="AH4344" s="6"/>
      <c r="AI4344" s="6"/>
      <c r="AJ4344" s="6"/>
      <c r="AK4344" s="6"/>
      <c r="AL4344" s="12">
        <f t="shared" si="407"/>
        <v>0</v>
      </c>
      <c r="AM4344" s="11" t="str">
        <f t="shared" si="402"/>
        <v/>
      </c>
      <c r="AN4344" s="7"/>
      <c r="AO4344" s="6"/>
    </row>
    <row r="4345" spans="1:41" ht="15.75" customHeight="1" x14ac:dyDescent="0.2">
      <c r="A4345" s="4"/>
      <c r="B4345" s="7"/>
      <c r="C4345" s="8" t="str">
        <f>IFERROR(VLOOKUP(B4345,Tabla2[#All],2,FALSE),"")</f>
        <v/>
      </c>
      <c r="D4345" s="24"/>
      <c r="E4345" s="9" t="str">
        <f>IFERROR(VLOOKUP(D4345,Tabla1[],2,FALSE),"")</f>
        <v/>
      </c>
      <c r="G4345" s="24"/>
      <c r="L4345" s="3" t="str">
        <f t="shared" si="403"/>
        <v/>
      </c>
      <c r="M4345" s="24"/>
      <c r="N4345" s="24"/>
      <c r="T4345" s="6"/>
      <c r="U4345" s="6"/>
      <c r="V4345" s="10">
        <f t="shared" si="404"/>
        <v>0</v>
      </c>
      <c r="W4345" s="6"/>
      <c r="X4345" s="10">
        <f t="shared" si="405"/>
        <v>0</v>
      </c>
      <c r="Y4345" s="30"/>
      <c r="Z4345" s="30"/>
      <c r="AA4345" s="6"/>
      <c r="AB4345" s="6"/>
      <c r="AC4345" s="6"/>
      <c r="AD4345" s="6"/>
      <c r="AE4345" s="6"/>
      <c r="AF4345" s="12">
        <f t="shared" si="406"/>
        <v>0</v>
      </c>
      <c r="AG4345" s="6"/>
      <c r="AH4345" s="6"/>
      <c r="AI4345" s="6"/>
      <c r="AJ4345" s="6"/>
      <c r="AK4345" s="6"/>
      <c r="AL4345" s="12">
        <f t="shared" si="407"/>
        <v>0</v>
      </c>
      <c r="AM4345" s="11" t="str">
        <f t="shared" si="402"/>
        <v/>
      </c>
      <c r="AN4345" s="7"/>
      <c r="AO4345" s="6"/>
    </row>
    <row r="4346" spans="1:41" ht="15.75" customHeight="1" x14ac:dyDescent="0.2">
      <c r="A4346" s="4"/>
      <c r="B4346" s="7"/>
      <c r="C4346" s="8" t="str">
        <f>IFERROR(VLOOKUP(B4346,Tabla2[#All],2,FALSE),"")</f>
        <v/>
      </c>
      <c r="D4346" s="24"/>
      <c r="E4346" s="9" t="str">
        <f>IFERROR(VLOOKUP(D4346,Tabla1[],2,FALSE),"")</f>
        <v/>
      </c>
      <c r="G4346" s="24"/>
      <c r="L4346" s="3" t="str">
        <f t="shared" si="403"/>
        <v/>
      </c>
      <c r="M4346" s="24"/>
      <c r="N4346" s="24"/>
      <c r="T4346" s="6"/>
      <c r="U4346" s="6"/>
      <c r="V4346" s="10">
        <f t="shared" si="404"/>
        <v>0</v>
      </c>
      <c r="W4346" s="6"/>
      <c r="X4346" s="10">
        <f t="shared" si="405"/>
        <v>0</v>
      </c>
      <c r="Y4346" s="30"/>
      <c r="Z4346" s="30"/>
      <c r="AA4346" s="6"/>
      <c r="AB4346" s="6"/>
      <c r="AC4346" s="6"/>
      <c r="AD4346" s="6"/>
      <c r="AE4346" s="6"/>
      <c r="AF4346" s="12">
        <f t="shared" si="406"/>
        <v>0</v>
      </c>
      <c r="AG4346" s="6"/>
      <c r="AH4346" s="6"/>
      <c r="AI4346" s="6"/>
      <c r="AJ4346" s="6"/>
      <c r="AK4346" s="6"/>
      <c r="AL4346" s="12">
        <f t="shared" si="407"/>
        <v>0</v>
      </c>
      <c r="AM4346" s="11" t="str">
        <f t="shared" si="402"/>
        <v/>
      </c>
      <c r="AN4346" s="7"/>
      <c r="AO4346" s="6"/>
    </row>
    <row r="4347" spans="1:41" ht="15.75" customHeight="1" x14ac:dyDescent="0.2">
      <c r="A4347" s="4"/>
      <c r="B4347" s="7"/>
      <c r="C4347" s="8" t="str">
        <f>IFERROR(VLOOKUP(B4347,Tabla2[#All],2,FALSE),"")</f>
        <v/>
      </c>
      <c r="D4347" s="24"/>
      <c r="E4347" s="9" t="str">
        <f>IFERROR(VLOOKUP(D4347,Tabla1[],2,FALSE),"")</f>
        <v/>
      </c>
      <c r="G4347" s="24"/>
      <c r="L4347" s="3" t="str">
        <f t="shared" si="403"/>
        <v/>
      </c>
      <c r="M4347" s="24"/>
      <c r="N4347" s="24"/>
      <c r="T4347" s="6"/>
      <c r="U4347" s="6"/>
      <c r="V4347" s="10">
        <f t="shared" si="404"/>
        <v>0</v>
      </c>
      <c r="W4347" s="6"/>
      <c r="X4347" s="10">
        <f t="shared" si="405"/>
        <v>0</v>
      </c>
      <c r="Y4347" s="30"/>
      <c r="Z4347" s="30"/>
      <c r="AA4347" s="6"/>
      <c r="AB4347" s="6"/>
      <c r="AC4347" s="6"/>
      <c r="AD4347" s="6"/>
      <c r="AE4347" s="6"/>
      <c r="AF4347" s="12">
        <f t="shared" si="406"/>
        <v>0</v>
      </c>
      <c r="AG4347" s="6"/>
      <c r="AH4347" s="6"/>
      <c r="AI4347" s="6"/>
      <c r="AJ4347" s="6"/>
      <c r="AK4347" s="6"/>
      <c r="AL4347" s="12">
        <f t="shared" si="407"/>
        <v>0</v>
      </c>
      <c r="AM4347" s="11" t="str">
        <f t="shared" si="402"/>
        <v/>
      </c>
      <c r="AN4347" s="7"/>
      <c r="AO4347" s="6"/>
    </row>
    <row r="4348" spans="1:41" ht="15.75" customHeight="1" x14ac:dyDescent="0.2">
      <c r="A4348" s="4"/>
      <c r="B4348" s="7"/>
      <c r="C4348" s="8" t="str">
        <f>IFERROR(VLOOKUP(B4348,Tabla2[#All],2,FALSE),"")</f>
        <v/>
      </c>
      <c r="D4348" s="24"/>
      <c r="E4348" s="9" t="str">
        <f>IFERROR(VLOOKUP(D4348,Tabla1[],2,FALSE),"")</f>
        <v/>
      </c>
      <c r="G4348" s="24"/>
      <c r="L4348" s="3" t="str">
        <f t="shared" si="403"/>
        <v/>
      </c>
      <c r="M4348" s="24"/>
      <c r="N4348" s="24"/>
      <c r="T4348" s="6"/>
      <c r="U4348" s="6"/>
      <c r="V4348" s="10">
        <f t="shared" si="404"/>
        <v>0</v>
      </c>
      <c r="W4348" s="6"/>
      <c r="X4348" s="10">
        <f t="shared" si="405"/>
        <v>0</v>
      </c>
      <c r="Y4348" s="30"/>
      <c r="Z4348" s="30"/>
      <c r="AA4348" s="6"/>
      <c r="AB4348" s="6"/>
      <c r="AC4348" s="6"/>
      <c r="AD4348" s="6"/>
      <c r="AE4348" s="6"/>
      <c r="AF4348" s="12">
        <f t="shared" si="406"/>
        <v>0</v>
      </c>
      <c r="AG4348" s="6"/>
      <c r="AH4348" s="6"/>
      <c r="AI4348" s="6"/>
      <c r="AJ4348" s="6"/>
      <c r="AK4348" s="6"/>
      <c r="AL4348" s="12">
        <f t="shared" si="407"/>
        <v>0</v>
      </c>
      <c r="AM4348" s="11" t="str">
        <f t="shared" si="402"/>
        <v/>
      </c>
      <c r="AN4348" s="7"/>
      <c r="AO4348" s="6"/>
    </row>
    <row r="4349" spans="1:41" ht="15.75" customHeight="1" x14ac:dyDescent="0.2">
      <c r="A4349" s="4"/>
      <c r="B4349" s="7"/>
      <c r="C4349" s="8" t="str">
        <f>IFERROR(VLOOKUP(B4349,Tabla2[#All],2,FALSE),"")</f>
        <v/>
      </c>
      <c r="D4349" s="24"/>
      <c r="E4349" s="9" t="str">
        <f>IFERROR(VLOOKUP(D4349,Tabla1[],2,FALSE),"")</f>
        <v/>
      </c>
      <c r="G4349" s="24"/>
      <c r="L4349" s="3" t="str">
        <f t="shared" si="403"/>
        <v/>
      </c>
      <c r="M4349" s="24"/>
      <c r="N4349" s="24"/>
      <c r="T4349" s="6"/>
      <c r="U4349" s="6"/>
      <c r="V4349" s="10">
        <f t="shared" si="404"/>
        <v>0</v>
      </c>
      <c r="W4349" s="6"/>
      <c r="X4349" s="10">
        <f t="shared" si="405"/>
        <v>0</v>
      </c>
      <c r="Y4349" s="30"/>
      <c r="Z4349" s="30"/>
      <c r="AA4349" s="6"/>
      <c r="AB4349" s="6"/>
      <c r="AC4349" s="6"/>
      <c r="AD4349" s="6"/>
      <c r="AE4349" s="6"/>
      <c r="AF4349" s="12">
        <f t="shared" si="406"/>
        <v>0</v>
      </c>
      <c r="AG4349" s="6"/>
      <c r="AH4349" s="6"/>
      <c r="AI4349" s="6"/>
      <c r="AJ4349" s="6"/>
      <c r="AK4349" s="6"/>
      <c r="AL4349" s="12">
        <f t="shared" si="407"/>
        <v>0</v>
      </c>
      <c r="AM4349" s="11" t="str">
        <f t="shared" si="402"/>
        <v/>
      </c>
      <c r="AN4349" s="7"/>
      <c r="AO4349" s="6"/>
    </row>
    <row r="4350" spans="1:41" ht="15.75" customHeight="1" x14ac:dyDescent="0.2">
      <c r="A4350" s="4"/>
      <c r="B4350" s="7"/>
      <c r="C4350" s="8" t="str">
        <f>IFERROR(VLOOKUP(B4350,Tabla2[#All],2,FALSE),"")</f>
        <v/>
      </c>
      <c r="D4350" s="24"/>
      <c r="E4350" s="9" t="str">
        <f>IFERROR(VLOOKUP(D4350,Tabla1[],2,FALSE),"")</f>
        <v/>
      </c>
      <c r="G4350" s="24"/>
      <c r="L4350" s="3" t="str">
        <f t="shared" si="403"/>
        <v/>
      </c>
      <c r="M4350" s="24"/>
      <c r="N4350" s="24"/>
      <c r="T4350" s="6"/>
      <c r="U4350" s="6"/>
      <c r="V4350" s="10">
        <f t="shared" si="404"/>
        <v>0</v>
      </c>
      <c r="W4350" s="6"/>
      <c r="X4350" s="10">
        <f t="shared" si="405"/>
        <v>0</v>
      </c>
      <c r="Y4350" s="30"/>
      <c r="Z4350" s="30"/>
      <c r="AA4350" s="6"/>
      <c r="AB4350" s="6"/>
      <c r="AC4350" s="6"/>
      <c r="AD4350" s="6"/>
      <c r="AE4350" s="6"/>
      <c r="AF4350" s="12">
        <f t="shared" si="406"/>
        <v>0</v>
      </c>
      <c r="AG4350" s="6"/>
      <c r="AH4350" s="6"/>
      <c r="AI4350" s="6"/>
      <c r="AJ4350" s="6"/>
      <c r="AK4350" s="6"/>
      <c r="AL4350" s="12">
        <f t="shared" si="407"/>
        <v>0</v>
      </c>
      <c r="AM4350" s="11" t="str">
        <f t="shared" si="402"/>
        <v/>
      </c>
      <c r="AN4350" s="7"/>
      <c r="AO4350" s="6"/>
    </row>
    <row r="4351" spans="1:41" ht="15.75" customHeight="1" x14ac:dyDescent="0.2">
      <c r="A4351" s="4"/>
      <c r="B4351" s="7"/>
      <c r="C4351" s="8" t="str">
        <f>IFERROR(VLOOKUP(B4351,Tabla2[#All],2,FALSE),"")</f>
        <v/>
      </c>
      <c r="D4351" s="24"/>
      <c r="E4351" s="9" t="str">
        <f>IFERROR(VLOOKUP(D4351,Tabla1[],2,FALSE),"")</f>
        <v/>
      </c>
      <c r="G4351" s="24"/>
      <c r="L4351" s="3" t="str">
        <f t="shared" si="403"/>
        <v/>
      </c>
      <c r="M4351" s="24"/>
      <c r="N4351" s="24"/>
      <c r="T4351" s="6"/>
      <c r="U4351" s="6"/>
      <c r="V4351" s="10">
        <f t="shared" si="404"/>
        <v>0</v>
      </c>
      <c r="W4351" s="6"/>
      <c r="X4351" s="10">
        <f t="shared" si="405"/>
        <v>0</v>
      </c>
      <c r="Y4351" s="30"/>
      <c r="Z4351" s="30"/>
      <c r="AA4351" s="6"/>
      <c r="AB4351" s="6"/>
      <c r="AC4351" s="6"/>
      <c r="AD4351" s="6"/>
      <c r="AE4351" s="6"/>
      <c r="AF4351" s="12">
        <f t="shared" si="406"/>
        <v>0</v>
      </c>
      <c r="AG4351" s="6"/>
      <c r="AH4351" s="6"/>
      <c r="AI4351" s="6"/>
      <c r="AJ4351" s="6"/>
      <c r="AK4351" s="6"/>
      <c r="AL4351" s="12">
        <f t="shared" si="407"/>
        <v>0</v>
      </c>
      <c r="AM4351" s="11" t="str">
        <f t="shared" si="402"/>
        <v/>
      </c>
      <c r="AN4351" s="7"/>
      <c r="AO4351" s="6"/>
    </row>
    <row r="4352" spans="1:41" ht="15.75" customHeight="1" x14ac:dyDescent="0.2">
      <c r="A4352" s="4"/>
      <c r="B4352" s="7"/>
      <c r="C4352" s="8" t="str">
        <f>IFERROR(VLOOKUP(B4352,Tabla2[#All],2,FALSE),"")</f>
        <v/>
      </c>
      <c r="D4352" s="24"/>
      <c r="E4352" s="9" t="str">
        <f>IFERROR(VLOOKUP(D4352,Tabla1[],2,FALSE),"")</f>
        <v/>
      </c>
      <c r="G4352" s="24"/>
      <c r="L4352" s="3" t="str">
        <f t="shared" si="403"/>
        <v/>
      </c>
      <c r="M4352" s="24"/>
      <c r="N4352" s="24"/>
      <c r="T4352" s="6"/>
      <c r="U4352" s="6"/>
      <c r="V4352" s="10">
        <f t="shared" si="404"/>
        <v>0</v>
      </c>
      <c r="W4352" s="6"/>
      <c r="X4352" s="10">
        <f t="shared" si="405"/>
        <v>0</v>
      </c>
      <c r="Y4352" s="30"/>
      <c r="Z4352" s="30"/>
      <c r="AA4352" s="6"/>
      <c r="AB4352" s="6"/>
      <c r="AC4352" s="6"/>
      <c r="AD4352" s="6"/>
      <c r="AE4352" s="6"/>
      <c r="AF4352" s="12">
        <f t="shared" si="406"/>
        <v>0</v>
      </c>
      <c r="AG4352" s="6"/>
      <c r="AH4352" s="6"/>
      <c r="AI4352" s="6"/>
      <c r="AJ4352" s="6"/>
      <c r="AK4352" s="6"/>
      <c r="AL4352" s="12">
        <f t="shared" si="407"/>
        <v>0</v>
      </c>
      <c r="AM4352" s="11" t="str">
        <f t="shared" si="402"/>
        <v/>
      </c>
      <c r="AN4352" s="7"/>
      <c r="AO4352" s="6"/>
    </row>
    <row r="4353" spans="1:41" ht="15.75" customHeight="1" x14ac:dyDescent="0.2">
      <c r="A4353" s="4"/>
      <c r="B4353" s="7"/>
      <c r="C4353" s="8" t="str">
        <f>IFERROR(VLOOKUP(B4353,Tabla2[#All],2,FALSE),"")</f>
        <v/>
      </c>
      <c r="D4353" s="24"/>
      <c r="E4353" s="9" t="str">
        <f>IFERROR(VLOOKUP(D4353,Tabla1[],2,FALSE),"")</f>
        <v/>
      </c>
      <c r="G4353" s="24"/>
      <c r="L4353" s="3" t="str">
        <f t="shared" si="403"/>
        <v/>
      </c>
      <c r="M4353" s="24"/>
      <c r="N4353" s="24"/>
      <c r="T4353" s="6"/>
      <c r="U4353" s="6"/>
      <c r="V4353" s="10">
        <f t="shared" si="404"/>
        <v>0</v>
      </c>
      <c r="W4353" s="6"/>
      <c r="X4353" s="10">
        <f t="shared" si="405"/>
        <v>0</v>
      </c>
      <c r="Y4353" s="30"/>
      <c r="Z4353" s="30"/>
      <c r="AA4353" s="6"/>
      <c r="AB4353" s="6"/>
      <c r="AC4353" s="6"/>
      <c r="AD4353" s="6"/>
      <c r="AE4353" s="6"/>
      <c r="AF4353" s="12">
        <f t="shared" si="406"/>
        <v>0</v>
      </c>
      <c r="AG4353" s="6"/>
      <c r="AH4353" s="6"/>
      <c r="AI4353" s="6"/>
      <c r="AJ4353" s="6"/>
      <c r="AK4353" s="6"/>
      <c r="AL4353" s="12">
        <f t="shared" si="407"/>
        <v>0</v>
      </c>
      <c r="AM4353" s="11" t="str">
        <f t="shared" si="402"/>
        <v/>
      </c>
      <c r="AN4353" s="7"/>
      <c r="AO4353" s="6"/>
    </row>
    <row r="4354" spans="1:41" ht="15.75" customHeight="1" x14ac:dyDescent="0.2">
      <c r="A4354" s="4"/>
      <c r="B4354" s="7"/>
      <c r="C4354" s="8" t="str">
        <f>IFERROR(VLOOKUP(B4354,Tabla2[#All],2,FALSE),"")</f>
        <v/>
      </c>
      <c r="D4354" s="24"/>
      <c r="E4354" s="9" t="str">
        <f>IFERROR(VLOOKUP(D4354,Tabla1[],2,FALSE),"")</f>
        <v/>
      </c>
      <c r="G4354" s="24"/>
      <c r="L4354" s="3" t="str">
        <f t="shared" si="403"/>
        <v/>
      </c>
      <c r="M4354" s="24"/>
      <c r="N4354" s="24"/>
      <c r="T4354" s="6"/>
      <c r="U4354" s="6"/>
      <c r="V4354" s="10">
        <f t="shared" si="404"/>
        <v>0</v>
      </c>
      <c r="W4354" s="6"/>
      <c r="X4354" s="10">
        <f t="shared" si="405"/>
        <v>0</v>
      </c>
      <c r="Y4354" s="30"/>
      <c r="Z4354" s="30"/>
      <c r="AA4354" s="6"/>
      <c r="AB4354" s="6"/>
      <c r="AC4354" s="6"/>
      <c r="AD4354" s="6"/>
      <c r="AE4354" s="6"/>
      <c r="AF4354" s="12">
        <f t="shared" si="406"/>
        <v>0</v>
      </c>
      <c r="AG4354" s="6"/>
      <c r="AH4354" s="6"/>
      <c r="AI4354" s="6"/>
      <c r="AJ4354" s="6"/>
      <c r="AK4354" s="6"/>
      <c r="AL4354" s="12">
        <f t="shared" si="407"/>
        <v>0</v>
      </c>
      <c r="AM4354" s="11" t="str">
        <f t="shared" si="402"/>
        <v/>
      </c>
      <c r="AN4354" s="7"/>
      <c r="AO4354" s="6"/>
    </row>
    <row r="4355" spans="1:41" ht="15.75" customHeight="1" x14ac:dyDescent="0.2">
      <c r="A4355" s="4"/>
      <c r="B4355" s="7"/>
      <c r="C4355" s="8" t="str">
        <f>IFERROR(VLOOKUP(B4355,Tabla2[#All],2,FALSE),"")</f>
        <v/>
      </c>
      <c r="D4355" s="24"/>
      <c r="E4355" s="9" t="str">
        <f>IFERROR(VLOOKUP(D4355,Tabla1[],2,FALSE),"")</f>
        <v/>
      </c>
      <c r="G4355" s="24"/>
      <c r="L4355" s="3" t="str">
        <f t="shared" si="403"/>
        <v/>
      </c>
      <c r="M4355" s="24"/>
      <c r="N4355" s="24"/>
      <c r="T4355" s="6"/>
      <c r="U4355" s="6"/>
      <c r="V4355" s="10">
        <f t="shared" si="404"/>
        <v>0</v>
      </c>
      <c r="W4355" s="6"/>
      <c r="X4355" s="10">
        <f t="shared" si="405"/>
        <v>0</v>
      </c>
      <c r="Y4355" s="30"/>
      <c r="Z4355" s="30"/>
      <c r="AA4355" s="6"/>
      <c r="AB4355" s="6"/>
      <c r="AC4355" s="6"/>
      <c r="AD4355" s="6"/>
      <c r="AE4355" s="6"/>
      <c r="AF4355" s="12">
        <f t="shared" si="406"/>
        <v>0</v>
      </c>
      <c r="AG4355" s="6"/>
      <c r="AH4355" s="6"/>
      <c r="AI4355" s="6"/>
      <c r="AJ4355" s="6"/>
      <c r="AK4355" s="6"/>
      <c r="AL4355" s="12">
        <f t="shared" si="407"/>
        <v>0</v>
      </c>
      <c r="AM4355" s="11" t="str">
        <f t="shared" si="402"/>
        <v/>
      </c>
      <c r="AN4355" s="7"/>
      <c r="AO4355" s="6"/>
    </row>
    <row r="4356" spans="1:41" ht="15.75" customHeight="1" x14ac:dyDescent="0.2">
      <c r="A4356" s="4"/>
      <c r="B4356" s="7"/>
      <c r="C4356" s="8" t="str">
        <f>IFERROR(VLOOKUP(B4356,Tabla2[#All],2,FALSE),"")</f>
        <v/>
      </c>
      <c r="D4356" s="24"/>
      <c r="E4356" s="9" t="str">
        <f>IFERROR(VLOOKUP(D4356,Tabla1[],2,FALSE),"")</f>
        <v/>
      </c>
      <c r="G4356" s="24"/>
      <c r="L4356" s="3" t="str">
        <f t="shared" si="403"/>
        <v/>
      </c>
      <c r="M4356" s="24"/>
      <c r="N4356" s="24"/>
      <c r="T4356" s="6"/>
      <c r="U4356" s="6"/>
      <c r="V4356" s="10">
        <f t="shared" si="404"/>
        <v>0</v>
      </c>
      <c r="W4356" s="6"/>
      <c r="X4356" s="10">
        <f t="shared" si="405"/>
        <v>0</v>
      </c>
      <c r="Y4356" s="30"/>
      <c r="Z4356" s="30"/>
      <c r="AA4356" s="6"/>
      <c r="AB4356" s="6"/>
      <c r="AC4356" s="6"/>
      <c r="AD4356" s="6"/>
      <c r="AE4356" s="6"/>
      <c r="AF4356" s="12">
        <f t="shared" si="406"/>
        <v>0</v>
      </c>
      <c r="AG4356" s="6"/>
      <c r="AH4356" s="6"/>
      <c r="AI4356" s="6"/>
      <c r="AJ4356" s="6"/>
      <c r="AK4356" s="6"/>
      <c r="AL4356" s="12">
        <f t="shared" si="407"/>
        <v>0</v>
      </c>
      <c r="AM4356" s="11" t="str">
        <f t="shared" si="402"/>
        <v/>
      </c>
      <c r="AN4356" s="7"/>
      <c r="AO4356" s="6"/>
    </row>
    <row r="4357" spans="1:41" ht="15.75" customHeight="1" x14ac:dyDescent="0.2">
      <c r="A4357" s="4"/>
      <c r="B4357" s="7"/>
      <c r="C4357" s="8" t="str">
        <f>IFERROR(VLOOKUP(B4357,Tabla2[#All],2,FALSE),"")</f>
        <v/>
      </c>
      <c r="D4357" s="24"/>
      <c r="E4357" s="9" t="str">
        <f>IFERROR(VLOOKUP(D4357,Tabla1[],2,FALSE),"")</f>
        <v/>
      </c>
      <c r="G4357" s="24"/>
      <c r="L4357" s="3" t="str">
        <f t="shared" si="403"/>
        <v/>
      </c>
      <c r="M4357" s="24"/>
      <c r="N4357" s="24"/>
      <c r="T4357" s="6"/>
      <c r="U4357" s="6"/>
      <c r="V4357" s="10">
        <f t="shared" si="404"/>
        <v>0</v>
      </c>
      <c r="W4357" s="6"/>
      <c r="X4357" s="10">
        <f t="shared" si="405"/>
        <v>0</v>
      </c>
      <c r="Y4357" s="30"/>
      <c r="Z4357" s="30"/>
      <c r="AA4357" s="6"/>
      <c r="AB4357" s="6"/>
      <c r="AC4357" s="6"/>
      <c r="AD4357" s="6"/>
      <c r="AE4357" s="6"/>
      <c r="AF4357" s="12">
        <f t="shared" si="406"/>
        <v>0</v>
      </c>
      <c r="AG4357" s="6"/>
      <c r="AH4357" s="6"/>
      <c r="AI4357" s="6"/>
      <c r="AJ4357" s="6"/>
      <c r="AK4357" s="6"/>
      <c r="AL4357" s="12">
        <f t="shared" si="407"/>
        <v>0</v>
      </c>
      <c r="AM4357" s="11" t="str">
        <f t="shared" si="402"/>
        <v/>
      </c>
      <c r="AN4357" s="7"/>
      <c r="AO4357" s="6"/>
    </row>
    <row r="4358" spans="1:41" ht="15.75" customHeight="1" x14ac:dyDescent="0.2">
      <c r="A4358" s="4"/>
      <c r="B4358" s="7"/>
      <c r="C4358" s="8" t="str">
        <f>IFERROR(VLOOKUP(B4358,Tabla2[#All],2,FALSE),"")</f>
        <v/>
      </c>
      <c r="D4358" s="24"/>
      <c r="E4358" s="9" t="str">
        <f>IFERROR(VLOOKUP(D4358,Tabla1[],2,FALSE),"")</f>
        <v/>
      </c>
      <c r="G4358" s="24"/>
      <c r="L4358" s="3" t="str">
        <f t="shared" si="403"/>
        <v/>
      </c>
      <c r="M4358" s="24"/>
      <c r="N4358" s="24"/>
      <c r="T4358" s="6"/>
      <c r="U4358" s="6"/>
      <c r="V4358" s="10">
        <f t="shared" si="404"/>
        <v>0</v>
      </c>
      <c r="W4358" s="6"/>
      <c r="X4358" s="10">
        <f t="shared" si="405"/>
        <v>0</v>
      </c>
      <c r="Y4358" s="30"/>
      <c r="Z4358" s="30"/>
      <c r="AA4358" s="6"/>
      <c r="AB4358" s="6"/>
      <c r="AC4358" s="6"/>
      <c r="AD4358" s="6"/>
      <c r="AE4358" s="6"/>
      <c r="AF4358" s="12">
        <f t="shared" si="406"/>
        <v>0</v>
      </c>
      <c r="AG4358" s="6"/>
      <c r="AH4358" s="6"/>
      <c r="AI4358" s="6"/>
      <c r="AJ4358" s="6"/>
      <c r="AK4358" s="6"/>
      <c r="AL4358" s="12">
        <f t="shared" si="407"/>
        <v>0</v>
      </c>
      <c r="AM4358" s="11" t="str">
        <f t="shared" si="402"/>
        <v/>
      </c>
      <c r="AN4358" s="7"/>
      <c r="AO4358" s="6"/>
    </row>
    <row r="4359" spans="1:41" ht="15.75" customHeight="1" x14ac:dyDescent="0.2">
      <c r="A4359" s="4"/>
      <c r="B4359" s="7"/>
      <c r="C4359" s="8" t="str">
        <f>IFERROR(VLOOKUP(B4359,Tabla2[#All],2,FALSE),"")</f>
        <v/>
      </c>
      <c r="D4359" s="24"/>
      <c r="E4359" s="9" t="str">
        <f>IFERROR(VLOOKUP(D4359,Tabla1[],2,FALSE),"")</f>
        <v/>
      </c>
      <c r="G4359" s="24"/>
      <c r="L4359" s="3" t="str">
        <f t="shared" si="403"/>
        <v/>
      </c>
      <c r="M4359" s="24"/>
      <c r="N4359" s="24"/>
      <c r="T4359" s="6"/>
      <c r="U4359" s="6"/>
      <c r="V4359" s="10">
        <f t="shared" si="404"/>
        <v>0</v>
      </c>
      <c r="W4359" s="6"/>
      <c r="X4359" s="10">
        <f t="shared" si="405"/>
        <v>0</v>
      </c>
      <c r="Y4359" s="30"/>
      <c r="Z4359" s="30"/>
      <c r="AA4359" s="6"/>
      <c r="AB4359" s="6"/>
      <c r="AC4359" s="6"/>
      <c r="AD4359" s="6"/>
      <c r="AE4359" s="6"/>
      <c r="AF4359" s="12">
        <f t="shared" si="406"/>
        <v>0</v>
      </c>
      <c r="AG4359" s="6"/>
      <c r="AH4359" s="6"/>
      <c r="AI4359" s="6"/>
      <c r="AJ4359" s="6"/>
      <c r="AK4359" s="6"/>
      <c r="AL4359" s="12">
        <f t="shared" si="407"/>
        <v>0</v>
      </c>
      <c r="AM4359" s="11" t="str">
        <f t="shared" ref="AM4359:AM4422" si="408">IF(SUM(AF4359+AL4359)=0,"",IF(SUM(AF4359+AL4359)=Z4359,"Ok","Error en Montos"))</f>
        <v/>
      </c>
      <c r="AN4359" s="7"/>
      <c r="AO4359" s="6"/>
    </row>
    <row r="4360" spans="1:41" ht="15.75" customHeight="1" x14ac:dyDescent="0.2">
      <c r="A4360" s="4"/>
      <c r="B4360" s="7"/>
      <c r="C4360" s="8" t="str">
        <f>IFERROR(VLOOKUP(B4360,Tabla2[#All],2,FALSE),"")</f>
        <v/>
      </c>
      <c r="D4360" s="24"/>
      <c r="E4360" s="9" t="str">
        <f>IFERROR(VLOOKUP(D4360,Tabla1[],2,FALSE),"")</f>
        <v/>
      </c>
      <c r="G4360" s="24"/>
      <c r="L4360" s="3" t="str">
        <f t="shared" ref="L4360:L4423" si="409">IF(AND(J4360&lt;&gt;"",K4360&lt;&gt;""),DATEDIF(J4360,K4360,"d")+1,"")</f>
        <v/>
      </c>
      <c r="M4360" s="24"/>
      <c r="N4360" s="24"/>
      <c r="T4360" s="6"/>
      <c r="U4360" s="6"/>
      <c r="V4360" s="10">
        <f t="shared" ref="V4360:V4423" si="410">SUM(T4360+U4360)</f>
        <v>0</v>
      </c>
      <c r="W4360" s="6"/>
      <c r="X4360" s="10">
        <f t="shared" ref="X4360:X4423" si="411">V4360-W4360</f>
        <v>0</v>
      </c>
      <c r="Y4360" s="30"/>
      <c r="Z4360" s="30"/>
      <c r="AA4360" s="6"/>
      <c r="AB4360" s="6"/>
      <c r="AC4360" s="6"/>
      <c r="AD4360" s="6"/>
      <c r="AE4360" s="6"/>
      <c r="AF4360" s="12">
        <f t="shared" ref="AF4360:AF4423" si="412">SUM(AA4360:AD4360)</f>
        <v>0</v>
      </c>
      <c r="AG4360" s="6"/>
      <c r="AH4360" s="6"/>
      <c r="AI4360" s="6"/>
      <c r="AJ4360" s="6"/>
      <c r="AK4360" s="6"/>
      <c r="AL4360" s="12">
        <f t="shared" ref="AL4360:AL4423" si="413">SUM(AG4360:AJ4360)</f>
        <v>0</v>
      </c>
      <c r="AM4360" s="11" t="str">
        <f t="shared" si="408"/>
        <v/>
      </c>
      <c r="AN4360" s="7"/>
      <c r="AO4360" s="6"/>
    </row>
    <row r="4361" spans="1:41" ht="15.75" customHeight="1" x14ac:dyDescent="0.2">
      <c r="A4361" s="4"/>
      <c r="B4361" s="7"/>
      <c r="C4361" s="8" t="str">
        <f>IFERROR(VLOOKUP(B4361,Tabla2[#All],2,FALSE),"")</f>
        <v/>
      </c>
      <c r="D4361" s="24"/>
      <c r="E4361" s="9" t="str">
        <f>IFERROR(VLOOKUP(D4361,Tabla1[],2,FALSE),"")</f>
        <v/>
      </c>
      <c r="G4361" s="24"/>
      <c r="L4361" s="3" t="str">
        <f t="shared" si="409"/>
        <v/>
      </c>
      <c r="M4361" s="24"/>
      <c r="N4361" s="24"/>
      <c r="T4361" s="6"/>
      <c r="U4361" s="6"/>
      <c r="V4361" s="10">
        <f t="shared" si="410"/>
        <v>0</v>
      </c>
      <c r="W4361" s="6"/>
      <c r="X4361" s="10">
        <f t="shared" si="411"/>
        <v>0</v>
      </c>
      <c r="Y4361" s="30"/>
      <c r="Z4361" s="30"/>
      <c r="AA4361" s="6"/>
      <c r="AB4361" s="6"/>
      <c r="AC4361" s="6"/>
      <c r="AD4361" s="6"/>
      <c r="AE4361" s="6"/>
      <c r="AF4361" s="12">
        <f t="shared" si="412"/>
        <v>0</v>
      </c>
      <c r="AG4361" s="6"/>
      <c r="AH4361" s="6"/>
      <c r="AI4361" s="6"/>
      <c r="AJ4361" s="6"/>
      <c r="AK4361" s="6"/>
      <c r="AL4361" s="12">
        <f t="shared" si="413"/>
        <v>0</v>
      </c>
      <c r="AM4361" s="11" t="str">
        <f t="shared" si="408"/>
        <v/>
      </c>
      <c r="AN4361" s="7"/>
      <c r="AO4361" s="6"/>
    </row>
    <row r="4362" spans="1:41" ht="15.75" customHeight="1" x14ac:dyDescent="0.2">
      <c r="A4362" s="4"/>
      <c r="B4362" s="7"/>
      <c r="C4362" s="8" t="str">
        <f>IFERROR(VLOOKUP(B4362,Tabla2[#All],2,FALSE),"")</f>
        <v/>
      </c>
      <c r="D4362" s="24"/>
      <c r="E4362" s="9" t="str">
        <f>IFERROR(VLOOKUP(D4362,Tabla1[],2,FALSE),"")</f>
        <v/>
      </c>
      <c r="G4362" s="24"/>
      <c r="L4362" s="3" t="str">
        <f t="shared" si="409"/>
        <v/>
      </c>
      <c r="M4362" s="24"/>
      <c r="N4362" s="24"/>
      <c r="T4362" s="6"/>
      <c r="U4362" s="6"/>
      <c r="V4362" s="10">
        <f t="shared" si="410"/>
        <v>0</v>
      </c>
      <c r="W4362" s="6"/>
      <c r="X4362" s="10">
        <f t="shared" si="411"/>
        <v>0</v>
      </c>
      <c r="Y4362" s="30"/>
      <c r="Z4362" s="30"/>
      <c r="AA4362" s="6"/>
      <c r="AB4362" s="6"/>
      <c r="AC4362" s="6"/>
      <c r="AD4362" s="6"/>
      <c r="AE4362" s="6"/>
      <c r="AF4362" s="12">
        <f t="shared" si="412"/>
        <v>0</v>
      </c>
      <c r="AG4362" s="6"/>
      <c r="AH4362" s="6"/>
      <c r="AI4362" s="6"/>
      <c r="AJ4362" s="6"/>
      <c r="AK4362" s="6"/>
      <c r="AL4362" s="12">
        <f t="shared" si="413"/>
        <v>0</v>
      </c>
      <c r="AM4362" s="11" t="str">
        <f t="shared" si="408"/>
        <v/>
      </c>
      <c r="AN4362" s="7"/>
      <c r="AO4362" s="6"/>
    </row>
    <row r="4363" spans="1:41" ht="15.75" customHeight="1" x14ac:dyDescent="0.2">
      <c r="A4363" s="4"/>
      <c r="B4363" s="7"/>
      <c r="C4363" s="8" t="str">
        <f>IFERROR(VLOOKUP(B4363,Tabla2[#All],2,FALSE),"")</f>
        <v/>
      </c>
      <c r="D4363" s="24"/>
      <c r="E4363" s="9" t="str">
        <f>IFERROR(VLOOKUP(D4363,Tabla1[],2,FALSE),"")</f>
        <v/>
      </c>
      <c r="G4363" s="24"/>
      <c r="L4363" s="3" t="str">
        <f t="shared" si="409"/>
        <v/>
      </c>
      <c r="M4363" s="24"/>
      <c r="N4363" s="24"/>
      <c r="T4363" s="6"/>
      <c r="U4363" s="6"/>
      <c r="V4363" s="10">
        <f t="shared" si="410"/>
        <v>0</v>
      </c>
      <c r="W4363" s="6"/>
      <c r="X4363" s="10">
        <f t="shared" si="411"/>
        <v>0</v>
      </c>
      <c r="Y4363" s="30"/>
      <c r="Z4363" s="30"/>
      <c r="AA4363" s="6"/>
      <c r="AB4363" s="6"/>
      <c r="AC4363" s="6"/>
      <c r="AD4363" s="6"/>
      <c r="AE4363" s="6"/>
      <c r="AF4363" s="12">
        <f t="shared" si="412"/>
        <v>0</v>
      </c>
      <c r="AG4363" s="6"/>
      <c r="AH4363" s="6"/>
      <c r="AI4363" s="6"/>
      <c r="AJ4363" s="6"/>
      <c r="AK4363" s="6"/>
      <c r="AL4363" s="12">
        <f t="shared" si="413"/>
        <v>0</v>
      </c>
      <c r="AM4363" s="11" t="str">
        <f t="shared" si="408"/>
        <v/>
      </c>
      <c r="AN4363" s="7"/>
      <c r="AO4363" s="6"/>
    </row>
    <row r="4364" spans="1:41" ht="15.75" customHeight="1" x14ac:dyDescent="0.2">
      <c r="A4364" s="4"/>
      <c r="B4364" s="7"/>
      <c r="C4364" s="8" t="str">
        <f>IFERROR(VLOOKUP(B4364,Tabla2[#All],2,FALSE),"")</f>
        <v/>
      </c>
      <c r="D4364" s="24"/>
      <c r="E4364" s="9" t="str">
        <f>IFERROR(VLOOKUP(D4364,Tabla1[],2,FALSE),"")</f>
        <v/>
      </c>
      <c r="G4364" s="24"/>
      <c r="L4364" s="3" t="str">
        <f t="shared" si="409"/>
        <v/>
      </c>
      <c r="M4364" s="24"/>
      <c r="N4364" s="24"/>
      <c r="T4364" s="6"/>
      <c r="U4364" s="6"/>
      <c r="V4364" s="10">
        <f t="shared" si="410"/>
        <v>0</v>
      </c>
      <c r="W4364" s="6"/>
      <c r="X4364" s="10">
        <f t="shared" si="411"/>
        <v>0</v>
      </c>
      <c r="Y4364" s="30"/>
      <c r="Z4364" s="30"/>
      <c r="AA4364" s="6"/>
      <c r="AB4364" s="6"/>
      <c r="AC4364" s="6"/>
      <c r="AD4364" s="6"/>
      <c r="AE4364" s="6"/>
      <c r="AF4364" s="12">
        <f t="shared" si="412"/>
        <v>0</v>
      </c>
      <c r="AG4364" s="6"/>
      <c r="AH4364" s="6"/>
      <c r="AI4364" s="6"/>
      <c r="AJ4364" s="6"/>
      <c r="AK4364" s="6"/>
      <c r="AL4364" s="12">
        <f t="shared" si="413"/>
        <v>0</v>
      </c>
      <c r="AM4364" s="11" t="str">
        <f t="shared" si="408"/>
        <v/>
      </c>
      <c r="AN4364" s="7"/>
      <c r="AO4364" s="6"/>
    </row>
    <row r="4365" spans="1:41" ht="15.75" customHeight="1" x14ac:dyDescent="0.2">
      <c r="A4365" s="4"/>
      <c r="B4365" s="7"/>
      <c r="C4365" s="8" t="str">
        <f>IFERROR(VLOOKUP(B4365,Tabla2[#All],2,FALSE),"")</f>
        <v/>
      </c>
      <c r="D4365" s="24"/>
      <c r="E4365" s="9" t="str">
        <f>IFERROR(VLOOKUP(D4365,Tabla1[],2,FALSE),"")</f>
        <v/>
      </c>
      <c r="G4365" s="24"/>
      <c r="L4365" s="3" t="str">
        <f t="shared" si="409"/>
        <v/>
      </c>
      <c r="M4365" s="24"/>
      <c r="N4365" s="24"/>
      <c r="T4365" s="6"/>
      <c r="U4365" s="6"/>
      <c r="V4365" s="10">
        <f t="shared" si="410"/>
        <v>0</v>
      </c>
      <c r="W4365" s="6"/>
      <c r="X4365" s="10">
        <f t="shared" si="411"/>
        <v>0</v>
      </c>
      <c r="Y4365" s="30"/>
      <c r="Z4365" s="30"/>
      <c r="AA4365" s="6"/>
      <c r="AB4365" s="6"/>
      <c r="AC4365" s="6"/>
      <c r="AD4365" s="6"/>
      <c r="AE4365" s="6"/>
      <c r="AF4365" s="12">
        <f t="shared" si="412"/>
        <v>0</v>
      </c>
      <c r="AG4365" s="6"/>
      <c r="AH4365" s="6"/>
      <c r="AI4365" s="6"/>
      <c r="AJ4365" s="6"/>
      <c r="AK4365" s="6"/>
      <c r="AL4365" s="12">
        <f t="shared" si="413"/>
        <v>0</v>
      </c>
      <c r="AM4365" s="11" t="str">
        <f t="shared" si="408"/>
        <v/>
      </c>
      <c r="AN4365" s="7"/>
      <c r="AO4365" s="6"/>
    </row>
    <row r="4366" spans="1:41" ht="15.75" customHeight="1" x14ac:dyDescent="0.2">
      <c r="A4366" s="4"/>
      <c r="B4366" s="7"/>
      <c r="C4366" s="8" t="str">
        <f>IFERROR(VLOOKUP(B4366,Tabla2[#All],2,FALSE),"")</f>
        <v/>
      </c>
      <c r="D4366" s="24"/>
      <c r="E4366" s="9" t="str">
        <f>IFERROR(VLOOKUP(D4366,Tabla1[],2,FALSE),"")</f>
        <v/>
      </c>
      <c r="G4366" s="24"/>
      <c r="L4366" s="3" t="str">
        <f t="shared" si="409"/>
        <v/>
      </c>
      <c r="M4366" s="24"/>
      <c r="N4366" s="24"/>
      <c r="T4366" s="6"/>
      <c r="U4366" s="6"/>
      <c r="V4366" s="10">
        <f t="shared" si="410"/>
        <v>0</v>
      </c>
      <c r="W4366" s="6"/>
      <c r="X4366" s="10">
        <f t="shared" si="411"/>
        <v>0</v>
      </c>
      <c r="Y4366" s="30"/>
      <c r="Z4366" s="30"/>
      <c r="AA4366" s="6"/>
      <c r="AB4366" s="6"/>
      <c r="AC4366" s="6"/>
      <c r="AD4366" s="6"/>
      <c r="AE4366" s="6"/>
      <c r="AF4366" s="12">
        <f t="shared" si="412"/>
        <v>0</v>
      </c>
      <c r="AG4366" s="6"/>
      <c r="AH4366" s="6"/>
      <c r="AI4366" s="6"/>
      <c r="AJ4366" s="6"/>
      <c r="AK4366" s="6"/>
      <c r="AL4366" s="12">
        <f t="shared" si="413"/>
        <v>0</v>
      </c>
      <c r="AM4366" s="11" t="str">
        <f t="shared" si="408"/>
        <v/>
      </c>
      <c r="AN4366" s="7"/>
      <c r="AO4366" s="6"/>
    </row>
    <row r="4367" spans="1:41" ht="15.75" customHeight="1" x14ac:dyDescent="0.2">
      <c r="A4367" s="4"/>
      <c r="B4367" s="7"/>
      <c r="C4367" s="8" t="str">
        <f>IFERROR(VLOOKUP(B4367,Tabla2[#All],2,FALSE),"")</f>
        <v/>
      </c>
      <c r="D4367" s="24"/>
      <c r="E4367" s="9" t="str">
        <f>IFERROR(VLOOKUP(D4367,Tabla1[],2,FALSE),"")</f>
        <v/>
      </c>
      <c r="G4367" s="24"/>
      <c r="L4367" s="3" t="str">
        <f t="shared" si="409"/>
        <v/>
      </c>
      <c r="M4367" s="24"/>
      <c r="N4367" s="24"/>
      <c r="T4367" s="6"/>
      <c r="U4367" s="6"/>
      <c r="V4367" s="10">
        <f t="shared" si="410"/>
        <v>0</v>
      </c>
      <c r="W4367" s="6"/>
      <c r="X4367" s="10">
        <f t="shared" si="411"/>
        <v>0</v>
      </c>
      <c r="Y4367" s="30"/>
      <c r="Z4367" s="30"/>
      <c r="AA4367" s="6"/>
      <c r="AB4367" s="6"/>
      <c r="AC4367" s="6"/>
      <c r="AD4367" s="6"/>
      <c r="AE4367" s="6"/>
      <c r="AF4367" s="12">
        <f t="shared" si="412"/>
        <v>0</v>
      </c>
      <c r="AG4367" s="6"/>
      <c r="AH4367" s="6"/>
      <c r="AI4367" s="6"/>
      <c r="AJ4367" s="6"/>
      <c r="AK4367" s="6"/>
      <c r="AL4367" s="12">
        <f t="shared" si="413"/>
        <v>0</v>
      </c>
      <c r="AM4367" s="11" t="str">
        <f t="shared" si="408"/>
        <v/>
      </c>
      <c r="AN4367" s="7"/>
      <c r="AO4367" s="6"/>
    </row>
    <row r="4368" spans="1:41" ht="15.75" customHeight="1" x14ac:dyDescent="0.2">
      <c r="A4368" s="4"/>
      <c r="B4368" s="7"/>
      <c r="C4368" s="8" t="str">
        <f>IFERROR(VLOOKUP(B4368,Tabla2[#All],2,FALSE),"")</f>
        <v/>
      </c>
      <c r="D4368" s="24"/>
      <c r="E4368" s="9" t="str">
        <f>IFERROR(VLOOKUP(D4368,Tabla1[],2,FALSE),"")</f>
        <v/>
      </c>
      <c r="G4368" s="24"/>
      <c r="L4368" s="3" t="str">
        <f t="shared" si="409"/>
        <v/>
      </c>
      <c r="M4368" s="24"/>
      <c r="N4368" s="24"/>
      <c r="T4368" s="6"/>
      <c r="U4368" s="6"/>
      <c r="V4368" s="10">
        <f t="shared" si="410"/>
        <v>0</v>
      </c>
      <c r="W4368" s="6"/>
      <c r="X4368" s="10">
        <f t="shared" si="411"/>
        <v>0</v>
      </c>
      <c r="Y4368" s="30"/>
      <c r="Z4368" s="30"/>
      <c r="AA4368" s="6"/>
      <c r="AB4368" s="6"/>
      <c r="AC4368" s="6"/>
      <c r="AD4368" s="6"/>
      <c r="AE4368" s="6"/>
      <c r="AF4368" s="12">
        <f t="shared" si="412"/>
        <v>0</v>
      </c>
      <c r="AG4368" s="6"/>
      <c r="AH4368" s="6"/>
      <c r="AI4368" s="6"/>
      <c r="AJ4368" s="6"/>
      <c r="AK4368" s="6"/>
      <c r="AL4368" s="12">
        <f t="shared" si="413"/>
        <v>0</v>
      </c>
      <c r="AM4368" s="11" t="str">
        <f t="shared" si="408"/>
        <v/>
      </c>
      <c r="AN4368" s="7"/>
      <c r="AO4368" s="6"/>
    </row>
    <row r="4369" spans="1:41" ht="15.75" customHeight="1" x14ac:dyDescent="0.2">
      <c r="A4369" s="4"/>
      <c r="B4369" s="7"/>
      <c r="C4369" s="8" t="str">
        <f>IFERROR(VLOOKUP(B4369,Tabla2[#All],2,FALSE),"")</f>
        <v/>
      </c>
      <c r="D4369" s="24"/>
      <c r="E4369" s="9" t="str">
        <f>IFERROR(VLOOKUP(D4369,Tabla1[],2,FALSE),"")</f>
        <v/>
      </c>
      <c r="G4369" s="24"/>
      <c r="L4369" s="3" t="str">
        <f t="shared" si="409"/>
        <v/>
      </c>
      <c r="M4369" s="24"/>
      <c r="N4369" s="24"/>
      <c r="T4369" s="6"/>
      <c r="U4369" s="6"/>
      <c r="V4369" s="10">
        <f t="shared" si="410"/>
        <v>0</v>
      </c>
      <c r="W4369" s="6"/>
      <c r="X4369" s="10">
        <f t="shared" si="411"/>
        <v>0</v>
      </c>
      <c r="Y4369" s="30"/>
      <c r="Z4369" s="30"/>
      <c r="AA4369" s="6"/>
      <c r="AB4369" s="6"/>
      <c r="AC4369" s="6"/>
      <c r="AD4369" s="6"/>
      <c r="AE4369" s="6"/>
      <c r="AF4369" s="12">
        <f t="shared" si="412"/>
        <v>0</v>
      </c>
      <c r="AG4369" s="6"/>
      <c r="AH4369" s="6"/>
      <c r="AI4369" s="6"/>
      <c r="AJ4369" s="6"/>
      <c r="AK4369" s="6"/>
      <c r="AL4369" s="12">
        <f t="shared" si="413"/>
        <v>0</v>
      </c>
      <c r="AM4369" s="11" t="str">
        <f t="shared" si="408"/>
        <v/>
      </c>
      <c r="AN4369" s="7"/>
      <c r="AO4369" s="6"/>
    </row>
    <row r="4370" spans="1:41" ht="15.75" customHeight="1" x14ac:dyDescent="0.2">
      <c r="A4370" s="4"/>
      <c r="B4370" s="7"/>
      <c r="C4370" s="8" t="str">
        <f>IFERROR(VLOOKUP(B4370,Tabla2[#All],2,FALSE),"")</f>
        <v/>
      </c>
      <c r="D4370" s="24"/>
      <c r="E4370" s="9" t="str">
        <f>IFERROR(VLOOKUP(D4370,Tabla1[],2,FALSE),"")</f>
        <v/>
      </c>
      <c r="G4370" s="24"/>
      <c r="L4370" s="3" t="str">
        <f t="shared" si="409"/>
        <v/>
      </c>
      <c r="M4370" s="24"/>
      <c r="N4370" s="24"/>
      <c r="T4370" s="6"/>
      <c r="U4370" s="6"/>
      <c r="V4370" s="10">
        <f t="shared" si="410"/>
        <v>0</v>
      </c>
      <c r="W4370" s="6"/>
      <c r="X4370" s="10">
        <f t="shared" si="411"/>
        <v>0</v>
      </c>
      <c r="Y4370" s="30"/>
      <c r="Z4370" s="30"/>
      <c r="AA4370" s="6"/>
      <c r="AB4370" s="6"/>
      <c r="AC4370" s="6"/>
      <c r="AD4370" s="6"/>
      <c r="AE4370" s="6"/>
      <c r="AF4370" s="12">
        <f t="shared" si="412"/>
        <v>0</v>
      </c>
      <c r="AG4370" s="6"/>
      <c r="AH4370" s="6"/>
      <c r="AI4370" s="6"/>
      <c r="AJ4370" s="6"/>
      <c r="AK4370" s="6"/>
      <c r="AL4370" s="12">
        <f t="shared" si="413"/>
        <v>0</v>
      </c>
      <c r="AM4370" s="11" t="str">
        <f t="shared" si="408"/>
        <v/>
      </c>
      <c r="AN4370" s="7"/>
      <c r="AO4370" s="6"/>
    </row>
    <row r="4371" spans="1:41" ht="15.75" customHeight="1" x14ac:dyDescent="0.2">
      <c r="A4371" s="4"/>
      <c r="B4371" s="7"/>
      <c r="C4371" s="8" t="str">
        <f>IFERROR(VLOOKUP(B4371,Tabla2[#All],2,FALSE),"")</f>
        <v/>
      </c>
      <c r="D4371" s="24"/>
      <c r="E4371" s="9" t="str">
        <f>IFERROR(VLOOKUP(D4371,Tabla1[],2,FALSE),"")</f>
        <v/>
      </c>
      <c r="G4371" s="24"/>
      <c r="L4371" s="3" t="str">
        <f t="shared" si="409"/>
        <v/>
      </c>
      <c r="M4371" s="24"/>
      <c r="N4371" s="24"/>
      <c r="T4371" s="6"/>
      <c r="U4371" s="6"/>
      <c r="V4371" s="10">
        <f t="shared" si="410"/>
        <v>0</v>
      </c>
      <c r="W4371" s="6"/>
      <c r="X4371" s="10">
        <f t="shared" si="411"/>
        <v>0</v>
      </c>
      <c r="Y4371" s="30"/>
      <c r="Z4371" s="30"/>
      <c r="AA4371" s="6"/>
      <c r="AB4371" s="6"/>
      <c r="AC4371" s="6"/>
      <c r="AD4371" s="6"/>
      <c r="AE4371" s="6"/>
      <c r="AF4371" s="12">
        <f t="shared" si="412"/>
        <v>0</v>
      </c>
      <c r="AG4371" s="6"/>
      <c r="AH4371" s="6"/>
      <c r="AI4371" s="6"/>
      <c r="AJ4371" s="6"/>
      <c r="AK4371" s="6"/>
      <c r="AL4371" s="12">
        <f t="shared" si="413"/>
        <v>0</v>
      </c>
      <c r="AM4371" s="11" t="str">
        <f t="shared" si="408"/>
        <v/>
      </c>
      <c r="AN4371" s="7"/>
      <c r="AO4371" s="6"/>
    </row>
    <row r="4372" spans="1:41" ht="15.75" customHeight="1" x14ac:dyDescent="0.2">
      <c r="A4372" s="4"/>
      <c r="B4372" s="7"/>
      <c r="C4372" s="8" t="str">
        <f>IFERROR(VLOOKUP(B4372,Tabla2[#All],2,FALSE),"")</f>
        <v/>
      </c>
      <c r="D4372" s="24"/>
      <c r="E4372" s="9" t="str">
        <f>IFERROR(VLOOKUP(D4372,Tabla1[],2,FALSE),"")</f>
        <v/>
      </c>
      <c r="G4372" s="24"/>
      <c r="L4372" s="3" t="str">
        <f t="shared" si="409"/>
        <v/>
      </c>
      <c r="M4372" s="24"/>
      <c r="N4372" s="24"/>
      <c r="T4372" s="6"/>
      <c r="U4372" s="6"/>
      <c r="V4372" s="10">
        <f t="shared" si="410"/>
        <v>0</v>
      </c>
      <c r="W4372" s="6"/>
      <c r="X4372" s="10">
        <f t="shared" si="411"/>
        <v>0</v>
      </c>
      <c r="Y4372" s="30"/>
      <c r="Z4372" s="30"/>
      <c r="AA4372" s="6"/>
      <c r="AB4372" s="6"/>
      <c r="AC4372" s="6"/>
      <c r="AD4372" s="6"/>
      <c r="AE4372" s="6"/>
      <c r="AF4372" s="12">
        <f t="shared" si="412"/>
        <v>0</v>
      </c>
      <c r="AG4372" s="6"/>
      <c r="AH4372" s="6"/>
      <c r="AI4372" s="6"/>
      <c r="AJ4372" s="6"/>
      <c r="AK4372" s="6"/>
      <c r="AL4372" s="12">
        <f t="shared" si="413"/>
        <v>0</v>
      </c>
      <c r="AM4372" s="11" t="str">
        <f t="shared" si="408"/>
        <v/>
      </c>
      <c r="AN4372" s="7"/>
      <c r="AO4372" s="6"/>
    </row>
    <row r="4373" spans="1:41" ht="15.75" customHeight="1" x14ac:dyDescent="0.2">
      <c r="A4373" s="4"/>
      <c r="B4373" s="7"/>
      <c r="C4373" s="8" t="str">
        <f>IFERROR(VLOOKUP(B4373,Tabla2[#All],2,FALSE),"")</f>
        <v/>
      </c>
      <c r="D4373" s="24"/>
      <c r="E4373" s="9" t="str">
        <f>IFERROR(VLOOKUP(D4373,Tabla1[],2,FALSE),"")</f>
        <v/>
      </c>
      <c r="G4373" s="24"/>
      <c r="L4373" s="3" t="str">
        <f t="shared" si="409"/>
        <v/>
      </c>
      <c r="M4373" s="24"/>
      <c r="N4373" s="24"/>
      <c r="T4373" s="6"/>
      <c r="U4373" s="6"/>
      <c r="V4373" s="10">
        <f t="shared" si="410"/>
        <v>0</v>
      </c>
      <c r="W4373" s="6"/>
      <c r="X4373" s="10">
        <f t="shared" si="411"/>
        <v>0</v>
      </c>
      <c r="Y4373" s="30"/>
      <c r="Z4373" s="30"/>
      <c r="AA4373" s="6"/>
      <c r="AB4373" s="6"/>
      <c r="AC4373" s="6"/>
      <c r="AD4373" s="6"/>
      <c r="AE4373" s="6"/>
      <c r="AF4373" s="12">
        <f t="shared" si="412"/>
        <v>0</v>
      </c>
      <c r="AG4373" s="6"/>
      <c r="AH4373" s="6"/>
      <c r="AI4373" s="6"/>
      <c r="AJ4373" s="6"/>
      <c r="AK4373" s="6"/>
      <c r="AL4373" s="12">
        <f t="shared" si="413"/>
        <v>0</v>
      </c>
      <c r="AM4373" s="11" t="str">
        <f t="shared" si="408"/>
        <v/>
      </c>
      <c r="AN4373" s="7"/>
      <c r="AO4373" s="6"/>
    </row>
    <row r="4374" spans="1:41" ht="15.75" customHeight="1" x14ac:dyDescent="0.2">
      <c r="A4374" s="4"/>
      <c r="B4374" s="7"/>
      <c r="C4374" s="8" t="str">
        <f>IFERROR(VLOOKUP(B4374,Tabla2[#All],2,FALSE),"")</f>
        <v/>
      </c>
      <c r="D4374" s="24"/>
      <c r="E4374" s="9" t="str">
        <f>IFERROR(VLOOKUP(D4374,Tabla1[],2,FALSE),"")</f>
        <v/>
      </c>
      <c r="G4374" s="24"/>
      <c r="L4374" s="3" t="str">
        <f t="shared" si="409"/>
        <v/>
      </c>
      <c r="M4374" s="24"/>
      <c r="N4374" s="24"/>
      <c r="T4374" s="6"/>
      <c r="U4374" s="6"/>
      <c r="V4374" s="10">
        <f t="shared" si="410"/>
        <v>0</v>
      </c>
      <c r="W4374" s="6"/>
      <c r="X4374" s="10">
        <f t="shared" si="411"/>
        <v>0</v>
      </c>
      <c r="Y4374" s="30"/>
      <c r="Z4374" s="30"/>
      <c r="AA4374" s="6"/>
      <c r="AB4374" s="6"/>
      <c r="AC4374" s="6"/>
      <c r="AD4374" s="6"/>
      <c r="AE4374" s="6"/>
      <c r="AF4374" s="12">
        <f t="shared" si="412"/>
        <v>0</v>
      </c>
      <c r="AG4374" s="6"/>
      <c r="AH4374" s="6"/>
      <c r="AI4374" s="6"/>
      <c r="AJ4374" s="6"/>
      <c r="AK4374" s="6"/>
      <c r="AL4374" s="12">
        <f t="shared" si="413"/>
        <v>0</v>
      </c>
      <c r="AM4374" s="11" t="str">
        <f t="shared" si="408"/>
        <v/>
      </c>
      <c r="AN4374" s="7"/>
      <c r="AO4374" s="6"/>
    </row>
    <row r="4375" spans="1:41" ht="15.75" customHeight="1" x14ac:dyDescent="0.2">
      <c r="A4375" s="4"/>
      <c r="B4375" s="7"/>
      <c r="C4375" s="8" t="str">
        <f>IFERROR(VLOOKUP(B4375,Tabla2[#All],2,FALSE),"")</f>
        <v/>
      </c>
      <c r="D4375" s="24"/>
      <c r="E4375" s="9" t="str">
        <f>IFERROR(VLOOKUP(D4375,Tabla1[],2,FALSE),"")</f>
        <v/>
      </c>
      <c r="G4375" s="24"/>
      <c r="L4375" s="3" t="str">
        <f t="shared" si="409"/>
        <v/>
      </c>
      <c r="M4375" s="24"/>
      <c r="N4375" s="24"/>
      <c r="T4375" s="6"/>
      <c r="U4375" s="6"/>
      <c r="V4375" s="10">
        <f t="shared" si="410"/>
        <v>0</v>
      </c>
      <c r="W4375" s="6"/>
      <c r="X4375" s="10">
        <f t="shared" si="411"/>
        <v>0</v>
      </c>
      <c r="Y4375" s="30"/>
      <c r="Z4375" s="30"/>
      <c r="AA4375" s="6"/>
      <c r="AB4375" s="6"/>
      <c r="AC4375" s="6"/>
      <c r="AD4375" s="6"/>
      <c r="AE4375" s="6"/>
      <c r="AF4375" s="12">
        <f t="shared" si="412"/>
        <v>0</v>
      </c>
      <c r="AG4375" s="6"/>
      <c r="AH4375" s="6"/>
      <c r="AI4375" s="6"/>
      <c r="AJ4375" s="6"/>
      <c r="AK4375" s="6"/>
      <c r="AL4375" s="12">
        <f t="shared" si="413"/>
        <v>0</v>
      </c>
      <c r="AM4375" s="11" t="str">
        <f t="shared" si="408"/>
        <v/>
      </c>
      <c r="AN4375" s="7"/>
      <c r="AO4375" s="6"/>
    </row>
    <row r="4376" spans="1:41" ht="15.75" customHeight="1" x14ac:dyDescent="0.2">
      <c r="A4376" s="4"/>
      <c r="B4376" s="7"/>
      <c r="C4376" s="8" t="str">
        <f>IFERROR(VLOOKUP(B4376,Tabla2[#All],2,FALSE),"")</f>
        <v/>
      </c>
      <c r="D4376" s="24"/>
      <c r="E4376" s="9" t="str">
        <f>IFERROR(VLOOKUP(D4376,Tabla1[],2,FALSE),"")</f>
        <v/>
      </c>
      <c r="G4376" s="24"/>
      <c r="L4376" s="3" t="str">
        <f t="shared" si="409"/>
        <v/>
      </c>
      <c r="M4376" s="24"/>
      <c r="N4376" s="24"/>
      <c r="T4376" s="6"/>
      <c r="U4376" s="6"/>
      <c r="V4376" s="10">
        <f t="shared" si="410"/>
        <v>0</v>
      </c>
      <c r="W4376" s="6"/>
      <c r="X4376" s="10">
        <f t="shared" si="411"/>
        <v>0</v>
      </c>
      <c r="Y4376" s="30"/>
      <c r="Z4376" s="30"/>
      <c r="AA4376" s="6"/>
      <c r="AB4376" s="6"/>
      <c r="AC4376" s="6"/>
      <c r="AD4376" s="6"/>
      <c r="AE4376" s="6"/>
      <c r="AF4376" s="12">
        <f t="shared" si="412"/>
        <v>0</v>
      </c>
      <c r="AG4376" s="6"/>
      <c r="AH4376" s="6"/>
      <c r="AI4376" s="6"/>
      <c r="AJ4376" s="6"/>
      <c r="AK4376" s="6"/>
      <c r="AL4376" s="12">
        <f t="shared" si="413"/>
        <v>0</v>
      </c>
      <c r="AM4376" s="11" t="str">
        <f t="shared" si="408"/>
        <v/>
      </c>
      <c r="AN4376" s="7"/>
      <c r="AO4376" s="6"/>
    </row>
    <row r="4377" spans="1:41" ht="15.75" customHeight="1" x14ac:dyDescent="0.2">
      <c r="A4377" s="4"/>
      <c r="B4377" s="7"/>
      <c r="C4377" s="8" t="str">
        <f>IFERROR(VLOOKUP(B4377,Tabla2[#All],2,FALSE),"")</f>
        <v/>
      </c>
      <c r="D4377" s="24"/>
      <c r="E4377" s="9" t="str">
        <f>IFERROR(VLOOKUP(D4377,Tabla1[],2,FALSE),"")</f>
        <v/>
      </c>
      <c r="G4377" s="24"/>
      <c r="L4377" s="3" t="str">
        <f t="shared" si="409"/>
        <v/>
      </c>
      <c r="M4377" s="24"/>
      <c r="N4377" s="24"/>
      <c r="T4377" s="6"/>
      <c r="U4377" s="6"/>
      <c r="V4377" s="10">
        <f t="shared" si="410"/>
        <v>0</v>
      </c>
      <c r="W4377" s="6"/>
      <c r="X4377" s="10">
        <f t="shared" si="411"/>
        <v>0</v>
      </c>
      <c r="Y4377" s="30"/>
      <c r="Z4377" s="30"/>
      <c r="AA4377" s="6"/>
      <c r="AB4377" s="6"/>
      <c r="AC4377" s="6"/>
      <c r="AD4377" s="6"/>
      <c r="AE4377" s="6"/>
      <c r="AF4377" s="12">
        <f t="shared" si="412"/>
        <v>0</v>
      </c>
      <c r="AG4377" s="6"/>
      <c r="AH4377" s="6"/>
      <c r="AI4377" s="6"/>
      <c r="AJ4377" s="6"/>
      <c r="AK4377" s="6"/>
      <c r="AL4377" s="12">
        <f t="shared" si="413"/>
        <v>0</v>
      </c>
      <c r="AM4377" s="11" t="str">
        <f t="shared" si="408"/>
        <v/>
      </c>
      <c r="AN4377" s="7"/>
      <c r="AO4377" s="6"/>
    </row>
    <row r="4378" spans="1:41" ht="15.75" customHeight="1" x14ac:dyDescent="0.2">
      <c r="A4378" s="4"/>
      <c r="B4378" s="7"/>
      <c r="C4378" s="8" t="str">
        <f>IFERROR(VLOOKUP(B4378,Tabla2[#All],2,FALSE),"")</f>
        <v/>
      </c>
      <c r="D4378" s="24"/>
      <c r="E4378" s="9" t="str">
        <f>IFERROR(VLOOKUP(D4378,Tabla1[],2,FALSE),"")</f>
        <v/>
      </c>
      <c r="G4378" s="24"/>
      <c r="L4378" s="3" t="str">
        <f t="shared" si="409"/>
        <v/>
      </c>
      <c r="M4378" s="24"/>
      <c r="N4378" s="24"/>
      <c r="T4378" s="6"/>
      <c r="U4378" s="6"/>
      <c r="V4378" s="10">
        <f t="shared" si="410"/>
        <v>0</v>
      </c>
      <c r="W4378" s="6"/>
      <c r="X4378" s="10">
        <f t="shared" si="411"/>
        <v>0</v>
      </c>
      <c r="Y4378" s="30"/>
      <c r="Z4378" s="30"/>
      <c r="AA4378" s="6"/>
      <c r="AB4378" s="6"/>
      <c r="AC4378" s="6"/>
      <c r="AD4378" s="6"/>
      <c r="AE4378" s="6"/>
      <c r="AF4378" s="12">
        <f t="shared" si="412"/>
        <v>0</v>
      </c>
      <c r="AG4378" s="6"/>
      <c r="AH4378" s="6"/>
      <c r="AI4378" s="6"/>
      <c r="AJ4378" s="6"/>
      <c r="AK4378" s="6"/>
      <c r="AL4378" s="12">
        <f t="shared" si="413"/>
        <v>0</v>
      </c>
      <c r="AM4378" s="11" t="str">
        <f t="shared" si="408"/>
        <v/>
      </c>
      <c r="AN4378" s="7"/>
      <c r="AO4378" s="6"/>
    </row>
    <row r="4379" spans="1:41" ht="15.75" customHeight="1" x14ac:dyDescent="0.2">
      <c r="A4379" s="4"/>
      <c r="B4379" s="7"/>
      <c r="C4379" s="8" t="str">
        <f>IFERROR(VLOOKUP(B4379,Tabla2[#All],2,FALSE),"")</f>
        <v/>
      </c>
      <c r="D4379" s="24"/>
      <c r="E4379" s="9" t="str">
        <f>IFERROR(VLOOKUP(D4379,Tabla1[],2,FALSE),"")</f>
        <v/>
      </c>
      <c r="G4379" s="24"/>
      <c r="L4379" s="3" t="str">
        <f t="shared" si="409"/>
        <v/>
      </c>
      <c r="M4379" s="24"/>
      <c r="N4379" s="24"/>
      <c r="T4379" s="6"/>
      <c r="U4379" s="6"/>
      <c r="V4379" s="10">
        <f t="shared" si="410"/>
        <v>0</v>
      </c>
      <c r="W4379" s="6"/>
      <c r="X4379" s="10">
        <f t="shared" si="411"/>
        <v>0</v>
      </c>
      <c r="Y4379" s="30"/>
      <c r="Z4379" s="30"/>
      <c r="AA4379" s="6"/>
      <c r="AB4379" s="6"/>
      <c r="AC4379" s="6"/>
      <c r="AD4379" s="6"/>
      <c r="AE4379" s="6"/>
      <c r="AF4379" s="12">
        <f t="shared" si="412"/>
        <v>0</v>
      </c>
      <c r="AG4379" s="6"/>
      <c r="AH4379" s="6"/>
      <c r="AI4379" s="6"/>
      <c r="AJ4379" s="6"/>
      <c r="AK4379" s="6"/>
      <c r="AL4379" s="12">
        <f t="shared" si="413"/>
        <v>0</v>
      </c>
      <c r="AM4379" s="11" t="str">
        <f t="shared" si="408"/>
        <v/>
      </c>
      <c r="AN4379" s="7"/>
      <c r="AO4379" s="6"/>
    </row>
    <row r="4380" spans="1:41" ht="15.75" customHeight="1" x14ac:dyDescent="0.2">
      <c r="A4380" s="4"/>
      <c r="B4380" s="7"/>
      <c r="C4380" s="8" t="str">
        <f>IFERROR(VLOOKUP(B4380,Tabla2[#All],2,FALSE),"")</f>
        <v/>
      </c>
      <c r="D4380" s="24"/>
      <c r="E4380" s="9" t="str">
        <f>IFERROR(VLOOKUP(D4380,Tabla1[],2,FALSE),"")</f>
        <v/>
      </c>
      <c r="G4380" s="24"/>
      <c r="L4380" s="3" t="str">
        <f t="shared" si="409"/>
        <v/>
      </c>
      <c r="M4380" s="24"/>
      <c r="N4380" s="24"/>
      <c r="T4380" s="6"/>
      <c r="U4380" s="6"/>
      <c r="V4380" s="10">
        <f t="shared" si="410"/>
        <v>0</v>
      </c>
      <c r="W4380" s="6"/>
      <c r="X4380" s="10">
        <f t="shared" si="411"/>
        <v>0</v>
      </c>
      <c r="Y4380" s="30"/>
      <c r="Z4380" s="30"/>
      <c r="AA4380" s="6"/>
      <c r="AB4380" s="6"/>
      <c r="AC4380" s="6"/>
      <c r="AD4380" s="6"/>
      <c r="AE4380" s="6"/>
      <c r="AF4380" s="12">
        <f t="shared" si="412"/>
        <v>0</v>
      </c>
      <c r="AG4380" s="6"/>
      <c r="AH4380" s="6"/>
      <c r="AI4380" s="6"/>
      <c r="AJ4380" s="6"/>
      <c r="AK4380" s="6"/>
      <c r="AL4380" s="12">
        <f t="shared" si="413"/>
        <v>0</v>
      </c>
      <c r="AM4380" s="11" t="str">
        <f t="shared" si="408"/>
        <v/>
      </c>
      <c r="AN4380" s="7"/>
      <c r="AO4380" s="6"/>
    </row>
    <row r="4381" spans="1:41" ht="15.75" customHeight="1" x14ac:dyDescent="0.2">
      <c r="A4381" s="4"/>
      <c r="B4381" s="7"/>
      <c r="C4381" s="8" t="str">
        <f>IFERROR(VLOOKUP(B4381,Tabla2[#All],2,FALSE),"")</f>
        <v/>
      </c>
      <c r="D4381" s="24"/>
      <c r="E4381" s="9" t="str">
        <f>IFERROR(VLOOKUP(D4381,Tabla1[],2,FALSE),"")</f>
        <v/>
      </c>
      <c r="G4381" s="24"/>
      <c r="L4381" s="3" t="str">
        <f t="shared" si="409"/>
        <v/>
      </c>
      <c r="M4381" s="24"/>
      <c r="N4381" s="24"/>
      <c r="T4381" s="6"/>
      <c r="U4381" s="6"/>
      <c r="V4381" s="10">
        <f t="shared" si="410"/>
        <v>0</v>
      </c>
      <c r="W4381" s="6"/>
      <c r="X4381" s="10">
        <f t="shared" si="411"/>
        <v>0</v>
      </c>
      <c r="Y4381" s="30"/>
      <c r="Z4381" s="30"/>
      <c r="AA4381" s="6"/>
      <c r="AB4381" s="6"/>
      <c r="AC4381" s="6"/>
      <c r="AD4381" s="6"/>
      <c r="AE4381" s="6"/>
      <c r="AF4381" s="12">
        <f t="shared" si="412"/>
        <v>0</v>
      </c>
      <c r="AG4381" s="6"/>
      <c r="AH4381" s="6"/>
      <c r="AI4381" s="6"/>
      <c r="AJ4381" s="6"/>
      <c r="AK4381" s="6"/>
      <c r="AL4381" s="12">
        <f t="shared" si="413"/>
        <v>0</v>
      </c>
      <c r="AM4381" s="11" t="str">
        <f t="shared" si="408"/>
        <v/>
      </c>
      <c r="AN4381" s="7"/>
      <c r="AO4381" s="6"/>
    </row>
    <row r="4382" spans="1:41" ht="15.75" customHeight="1" x14ac:dyDescent="0.2">
      <c r="A4382" s="4"/>
      <c r="B4382" s="7"/>
      <c r="C4382" s="8" t="str">
        <f>IFERROR(VLOOKUP(B4382,Tabla2[#All],2,FALSE),"")</f>
        <v/>
      </c>
      <c r="D4382" s="24"/>
      <c r="E4382" s="9" t="str">
        <f>IFERROR(VLOOKUP(D4382,Tabla1[],2,FALSE),"")</f>
        <v/>
      </c>
      <c r="G4382" s="24"/>
      <c r="L4382" s="3" t="str">
        <f t="shared" si="409"/>
        <v/>
      </c>
      <c r="M4382" s="24"/>
      <c r="N4382" s="24"/>
      <c r="T4382" s="6"/>
      <c r="U4382" s="6"/>
      <c r="V4382" s="10">
        <f t="shared" si="410"/>
        <v>0</v>
      </c>
      <c r="W4382" s="6"/>
      <c r="X4382" s="10">
        <f t="shared" si="411"/>
        <v>0</v>
      </c>
      <c r="Y4382" s="30"/>
      <c r="Z4382" s="30"/>
      <c r="AA4382" s="6"/>
      <c r="AB4382" s="6"/>
      <c r="AC4382" s="6"/>
      <c r="AD4382" s="6"/>
      <c r="AE4382" s="6"/>
      <c r="AF4382" s="12">
        <f t="shared" si="412"/>
        <v>0</v>
      </c>
      <c r="AG4382" s="6"/>
      <c r="AH4382" s="6"/>
      <c r="AI4382" s="6"/>
      <c r="AJ4382" s="6"/>
      <c r="AK4382" s="6"/>
      <c r="AL4382" s="12">
        <f t="shared" si="413"/>
        <v>0</v>
      </c>
      <c r="AM4382" s="11" t="str">
        <f t="shared" si="408"/>
        <v/>
      </c>
      <c r="AN4382" s="7"/>
      <c r="AO4382" s="6"/>
    </row>
    <row r="4383" spans="1:41" ht="15.75" customHeight="1" x14ac:dyDescent="0.2">
      <c r="A4383" s="4"/>
      <c r="B4383" s="7"/>
      <c r="C4383" s="8" t="str">
        <f>IFERROR(VLOOKUP(B4383,Tabla2[#All],2,FALSE),"")</f>
        <v/>
      </c>
      <c r="D4383" s="24"/>
      <c r="E4383" s="9" t="str">
        <f>IFERROR(VLOOKUP(D4383,Tabla1[],2,FALSE),"")</f>
        <v/>
      </c>
      <c r="G4383" s="24"/>
      <c r="L4383" s="3" t="str">
        <f t="shared" si="409"/>
        <v/>
      </c>
      <c r="M4383" s="24"/>
      <c r="N4383" s="24"/>
      <c r="T4383" s="6"/>
      <c r="U4383" s="6"/>
      <c r="V4383" s="10">
        <f t="shared" si="410"/>
        <v>0</v>
      </c>
      <c r="W4383" s="6"/>
      <c r="X4383" s="10">
        <f t="shared" si="411"/>
        <v>0</v>
      </c>
      <c r="Y4383" s="30"/>
      <c r="Z4383" s="30"/>
      <c r="AA4383" s="6"/>
      <c r="AB4383" s="6"/>
      <c r="AC4383" s="6"/>
      <c r="AD4383" s="6"/>
      <c r="AE4383" s="6"/>
      <c r="AF4383" s="12">
        <f t="shared" si="412"/>
        <v>0</v>
      </c>
      <c r="AG4383" s="6"/>
      <c r="AH4383" s="6"/>
      <c r="AI4383" s="6"/>
      <c r="AJ4383" s="6"/>
      <c r="AK4383" s="6"/>
      <c r="AL4383" s="12">
        <f t="shared" si="413"/>
        <v>0</v>
      </c>
      <c r="AM4383" s="11" t="str">
        <f t="shared" si="408"/>
        <v/>
      </c>
      <c r="AN4383" s="7"/>
      <c r="AO4383" s="6"/>
    </row>
    <row r="4384" spans="1:41" ht="15.75" customHeight="1" x14ac:dyDescent="0.2">
      <c r="A4384" s="4"/>
      <c r="B4384" s="7"/>
      <c r="C4384" s="8" t="str">
        <f>IFERROR(VLOOKUP(B4384,Tabla2[#All],2,FALSE),"")</f>
        <v/>
      </c>
      <c r="D4384" s="24"/>
      <c r="E4384" s="9" t="str">
        <f>IFERROR(VLOOKUP(D4384,Tabla1[],2,FALSE),"")</f>
        <v/>
      </c>
      <c r="G4384" s="24"/>
      <c r="L4384" s="3" t="str">
        <f t="shared" si="409"/>
        <v/>
      </c>
      <c r="M4384" s="24"/>
      <c r="N4384" s="24"/>
      <c r="T4384" s="6"/>
      <c r="U4384" s="6"/>
      <c r="V4384" s="10">
        <f t="shared" si="410"/>
        <v>0</v>
      </c>
      <c r="W4384" s="6"/>
      <c r="X4384" s="10">
        <f t="shared" si="411"/>
        <v>0</v>
      </c>
      <c r="Y4384" s="30"/>
      <c r="Z4384" s="30"/>
      <c r="AA4384" s="6"/>
      <c r="AB4384" s="6"/>
      <c r="AC4384" s="6"/>
      <c r="AD4384" s="6"/>
      <c r="AE4384" s="6"/>
      <c r="AF4384" s="12">
        <f t="shared" si="412"/>
        <v>0</v>
      </c>
      <c r="AG4384" s="6"/>
      <c r="AH4384" s="6"/>
      <c r="AI4384" s="6"/>
      <c r="AJ4384" s="6"/>
      <c r="AK4384" s="6"/>
      <c r="AL4384" s="12">
        <f t="shared" si="413"/>
        <v>0</v>
      </c>
      <c r="AM4384" s="11" t="str">
        <f t="shared" si="408"/>
        <v/>
      </c>
      <c r="AN4384" s="7"/>
      <c r="AO4384" s="6"/>
    </row>
    <row r="4385" spans="1:41" ht="15.75" customHeight="1" x14ac:dyDescent="0.2">
      <c r="A4385" s="4"/>
      <c r="B4385" s="7"/>
      <c r="C4385" s="8" t="str">
        <f>IFERROR(VLOOKUP(B4385,Tabla2[#All],2,FALSE),"")</f>
        <v/>
      </c>
      <c r="D4385" s="24"/>
      <c r="E4385" s="9" t="str">
        <f>IFERROR(VLOOKUP(D4385,Tabla1[],2,FALSE),"")</f>
        <v/>
      </c>
      <c r="G4385" s="24"/>
      <c r="L4385" s="3" t="str">
        <f t="shared" si="409"/>
        <v/>
      </c>
      <c r="M4385" s="24"/>
      <c r="N4385" s="24"/>
      <c r="T4385" s="6"/>
      <c r="U4385" s="6"/>
      <c r="V4385" s="10">
        <f t="shared" si="410"/>
        <v>0</v>
      </c>
      <c r="W4385" s="6"/>
      <c r="X4385" s="10">
        <f t="shared" si="411"/>
        <v>0</v>
      </c>
      <c r="Y4385" s="30"/>
      <c r="Z4385" s="30"/>
      <c r="AA4385" s="6"/>
      <c r="AB4385" s="6"/>
      <c r="AC4385" s="6"/>
      <c r="AD4385" s="6"/>
      <c r="AE4385" s="6"/>
      <c r="AF4385" s="12">
        <f t="shared" si="412"/>
        <v>0</v>
      </c>
      <c r="AG4385" s="6"/>
      <c r="AH4385" s="6"/>
      <c r="AI4385" s="6"/>
      <c r="AJ4385" s="6"/>
      <c r="AK4385" s="6"/>
      <c r="AL4385" s="12">
        <f t="shared" si="413"/>
        <v>0</v>
      </c>
      <c r="AM4385" s="11" t="str">
        <f t="shared" si="408"/>
        <v/>
      </c>
      <c r="AN4385" s="7"/>
      <c r="AO4385" s="6"/>
    </row>
    <row r="4386" spans="1:41" ht="15.75" customHeight="1" x14ac:dyDescent="0.2">
      <c r="A4386" s="4"/>
      <c r="B4386" s="7"/>
      <c r="C4386" s="8" t="str">
        <f>IFERROR(VLOOKUP(B4386,Tabla2[#All],2,FALSE),"")</f>
        <v/>
      </c>
      <c r="D4386" s="24"/>
      <c r="E4386" s="9" t="str">
        <f>IFERROR(VLOOKUP(D4386,Tabla1[],2,FALSE),"")</f>
        <v/>
      </c>
      <c r="G4386" s="24"/>
      <c r="L4386" s="3" t="str">
        <f t="shared" si="409"/>
        <v/>
      </c>
      <c r="M4386" s="24"/>
      <c r="N4386" s="24"/>
      <c r="T4386" s="6"/>
      <c r="U4386" s="6"/>
      <c r="V4386" s="10">
        <f t="shared" si="410"/>
        <v>0</v>
      </c>
      <c r="W4386" s="6"/>
      <c r="X4386" s="10">
        <f t="shared" si="411"/>
        <v>0</v>
      </c>
      <c r="Y4386" s="30"/>
      <c r="Z4386" s="30"/>
      <c r="AA4386" s="6"/>
      <c r="AB4386" s="6"/>
      <c r="AC4386" s="6"/>
      <c r="AD4386" s="6"/>
      <c r="AE4386" s="6"/>
      <c r="AF4386" s="12">
        <f t="shared" si="412"/>
        <v>0</v>
      </c>
      <c r="AG4386" s="6"/>
      <c r="AH4386" s="6"/>
      <c r="AI4386" s="6"/>
      <c r="AJ4386" s="6"/>
      <c r="AK4386" s="6"/>
      <c r="AL4386" s="12">
        <f t="shared" si="413"/>
        <v>0</v>
      </c>
      <c r="AM4386" s="11" t="str">
        <f t="shared" si="408"/>
        <v/>
      </c>
      <c r="AN4386" s="7"/>
      <c r="AO4386" s="6"/>
    </row>
    <row r="4387" spans="1:41" ht="15.75" customHeight="1" x14ac:dyDescent="0.2">
      <c r="A4387" s="4"/>
      <c r="B4387" s="7"/>
      <c r="C4387" s="8" t="str">
        <f>IFERROR(VLOOKUP(B4387,Tabla2[#All],2,FALSE),"")</f>
        <v/>
      </c>
      <c r="D4387" s="24"/>
      <c r="E4387" s="9" t="str">
        <f>IFERROR(VLOOKUP(D4387,Tabla1[],2,FALSE),"")</f>
        <v/>
      </c>
      <c r="G4387" s="24"/>
      <c r="L4387" s="3" t="str">
        <f t="shared" si="409"/>
        <v/>
      </c>
      <c r="M4387" s="24"/>
      <c r="N4387" s="24"/>
      <c r="T4387" s="6"/>
      <c r="U4387" s="6"/>
      <c r="V4387" s="10">
        <f t="shared" si="410"/>
        <v>0</v>
      </c>
      <c r="W4387" s="6"/>
      <c r="X4387" s="10">
        <f t="shared" si="411"/>
        <v>0</v>
      </c>
      <c r="Y4387" s="30"/>
      <c r="Z4387" s="30"/>
      <c r="AA4387" s="6"/>
      <c r="AB4387" s="6"/>
      <c r="AC4387" s="6"/>
      <c r="AD4387" s="6"/>
      <c r="AE4387" s="6"/>
      <c r="AF4387" s="12">
        <f t="shared" si="412"/>
        <v>0</v>
      </c>
      <c r="AG4387" s="6"/>
      <c r="AH4387" s="6"/>
      <c r="AI4387" s="6"/>
      <c r="AJ4387" s="6"/>
      <c r="AK4387" s="6"/>
      <c r="AL4387" s="12">
        <f t="shared" si="413"/>
        <v>0</v>
      </c>
      <c r="AM4387" s="11" t="str">
        <f t="shared" si="408"/>
        <v/>
      </c>
      <c r="AN4387" s="7"/>
      <c r="AO4387" s="6"/>
    </row>
    <row r="4388" spans="1:41" ht="15.75" customHeight="1" x14ac:dyDescent="0.2">
      <c r="A4388" s="4"/>
      <c r="B4388" s="7"/>
      <c r="C4388" s="8" t="str">
        <f>IFERROR(VLOOKUP(B4388,Tabla2[#All],2,FALSE),"")</f>
        <v/>
      </c>
      <c r="D4388" s="24"/>
      <c r="E4388" s="9" t="str">
        <f>IFERROR(VLOOKUP(D4388,Tabla1[],2,FALSE),"")</f>
        <v/>
      </c>
      <c r="G4388" s="24"/>
      <c r="L4388" s="3" t="str">
        <f t="shared" si="409"/>
        <v/>
      </c>
      <c r="M4388" s="24"/>
      <c r="N4388" s="24"/>
      <c r="T4388" s="6"/>
      <c r="U4388" s="6"/>
      <c r="V4388" s="10">
        <f t="shared" si="410"/>
        <v>0</v>
      </c>
      <c r="W4388" s="6"/>
      <c r="X4388" s="10">
        <f t="shared" si="411"/>
        <v>0</v>
      </c>
      <c r="Y4388" s="30"/>
      <c r="Z4388" s="30"/>
      <c r="AA4388" s="6"/>
      <c r="AB4388" s="6"/>
      <c r="AC4388" s="6"/>
      <c r="AD4388" s="6"/>
      <c r="AE4388" s="6"/>
      <c r="AF4388" s="12">
        <f t="shared" si="412"/>
        <v>0</v>
      </c>
      <c r="AG4388" s="6"/>
      <c r="AH4388" s="6"/>
      <c r="AI4388" s="6"/>
      <c r="AJ4388" s="6"/>
      <c r="AK4388" s="6"/>
      <c r="AL4388" s="12">
        <f t="shared" si="413"/>
        <v>0</v>
      </c>
      <c r="AM4388" s="11" t="str">
        <f t="shared" si="408"/>
        <v/>
      </c>
      <c r="AN4388" s="7"/>
      <c r="AO4388" s="6"/>
    </row>
    <row r="4389" spans="1:41" ht="15.75" customHeight="1" x14ac:dyDescent="0.2">
      <c r="A4389" s="4"/>
      <c r="B4389" s="7"/>
      <c r="C4389" s="8" t="str">
        <f>IFERROR(VLOOKUP(B4389,Tabla2[#All],2,FALSE),"")</f>
        <v/>
      </c>
      <c r="D4389" s="24"/>
      <c r="E4389" s="9" t="str">
        <f>IFERROR(VLOOKUP(D4389,Tabla1[],2,FALSE),"")</f>
        <v/>
      </c>
      <c r="G4389" s="24"/>
      <c r="L4389" s="3" t="str">
        <f t="shared" si="409"/>
        <v/>
      </c>
      <c r="M4389" s="24"/>
      <c r="N4389" s="24"/>
      <c r="T4389" s="6"/>
      <c r="U4389" s="6"/>
      <c r="V4389" s="10">
        <f t="shared" si="410"/>
        <v>0</v>
      </c>
      <c r="W4389" s="6"/>
      <c r="X4389" s="10">
        <f t="shared" si="411"/>
        <v>0</v>
      </c>
      <c r="Y4389" s="30"/>
      <c r="Z4389" s="30"/>
      <c r="AA4389" s="6"/>
      <c r="AB4389" s="6"/>
      <c r="AC4389" s="6"/>
      <c r="AD4389" s="6"/>
      <c r="AE4389" s="6"/>
      <c r="AF4389" s="12">
        <f t="shared" si="412"/>
        <v>0</v>
      </c>
      <c r="AG4389" s="6"/>
      <c r="AH4389" s="6"/>
      <c r="AI4389" s="6"/>
      <c r="AJ4389" s="6"/>
      <c r="AK4389" s="6"/>
      <c r="AL4389" s="12">
        <f t="shared" si="413"/>
        <v>0</v>
      </c>
      <c r="AM4389" s="11" t="str">
        <f t="shared" si="408"/>
        <v/>
      </c>
      <c r="AN4389" s="7"/>
      <c r="AO4389" s="6"/>
    </row>
    <row r="4390" spans="1:41" ht="15.75" customHeight="1" x14ac:dyDescent="0.2">
      <c r="A4390" s="4"/>
      <c r="B4390" s="7"/>
      <c r="C4390" s="8" t="str">
        <f>IFERROR(VLOOKUP(B4390,Tabla2[#All],2,FALSE),"")</f>
        <v/>
      </c>
      <c r="D4390" s="24"/>
      <c r="E4390" s="9" t="str">
        <f>IFERROR(VLOOKUP(D4390,Tabla1[],2,FALSE),"")</f>
        <v/>
      </c>
      <c r="G4390" s="24"/>
      <c r="L4390" s="3" t="str">
        <f t="shared" si="409"/>
        <v/>
      </c>
      <c r="M4390" s="24"/>
      <c r="N4390" s="24"/>
      <c r="T4390" s="6"/>
      <c r="U4390" s="6"/>
      <c r="V4390" s="10">
        <f t="shared" si="410"/>
        <v>0</v>
      </c>
      <c r="W4390" s="6"/>
      <c r="X4390" s="10">
        <f t="shared" si="411"/>
        <v>0</v>
      </c>
      <c r="Y4390" s="30"/>
      <c r="Z4390" s="30"/>
      <c r="AA4390" s="6"/>
      <c r="AB4390" s="6"/>
      <c r="AC4390" s="6"/>
      <c r="AD4390" s="6"/>
      <c r="AE4390" s="6"/>
      <c r="AF4390" s="12">
        <f t="shared" si="412"/>
        <v>0</v>
      </c>
      <c r="AG4390" s="6"/>
      <c r="AH4390" s="6"/>
      <c r="AI4390" s="6"/>
      <c r="AJ4390" s="6"/>
      <c r="AK4390" s="6"/>
      <c r="AL4390" s="12">
        <f t="shared" si="413"/>
        <v>0</v>
      </c>
      <c r="AM4390" s="11" t="str">
        <f t="shared" si="408"/>
        <v/>
      </c>
      <c r="AN4390" s="7"/>
      <c r="AO4390" s="6"/>
    </row>
    <row r="4391" spans="1:41" ht="15.75" customHeight="1" x14ac:dyDescent="0.2">
      <c r="A4391" s="4"/>
      <c r="B4391" s="7"/>
      <c r="C4391" s="8" t="str">
        <f>IFERROR(VLOOKUP(B4391,Tabla2[#All],2,FALSE),"")</f>
        <v/>
      </c>
      <c r="D4391" s="24"/>
      <c r="E4391" s="9" t="str">
        <f>IFERROR(VLOOKUP(D4391,Tabla1[],2,FALSE),"")</f>
        <v/>
      </c>
      <c r="G4391" s="24"/>
      <c r="L4391" s="3" t="str">
        <f t="shared" si="409"/>
        <v/>
      </c>
      <c r="M4391" s="24"/>
      <c r="N4391" s="24"/>
      <c r="T4391" s="6"/>
      <c r="U4391" s="6"/>
      <c r="V4391" s="10">
        <f t="shared" si="410"/>
        <v>0</v>
      </c>
      <c r="W4391" s="6"/>
      <c r="X4391" s="10">
        <f t="shared" si="411"/>
        <v>0</v>
      </c>
      <c r="Y4391" s="30"/>
      <c r="Z4391" s="30"/>
      <c r="AA4391" s="6"/>
      <c r="AB4391" s="6"/>
      <c r="AC4391" s="6"/>
      <c r="AD4391" s="6"/>
      <c r="AE4391" s="6"/>
      <c r="AF4391" s="12">
        <f t="shared" si="412"/>
        <v>0</v>
      </c>
      <c r="AG4391" s="6"/>
      <c r="AH4391" s="6"/>
      <c r="AI4391" s="6"/>
      <c r="AJ4391" s="6"/>
      <c r="AK4391" s="6"/>
      <c r="AL4391" s="12">
        <f t="shared" si="413"/>
        <v>0</v>
      </c>
      <c r="AM4391" s="11" t="str">
        <f t="shared" si="408"/>
        <v/>
      </c>
      <c r="AN4391" s="7"/>
      <c r="AO4391" s="6"/>
    </row>
    <row r="4392" spans="1:41" ht="15.75" customHeight="1" x14ac:dyDescent="0.2">
      <c r="A4392" s="4"/>
      <c r="B4392" s="7"/>
      <c r="C4392" s="8" t="str">
        <f>IFERROR(VLOOKUP(B4392,Tabla2[#All],2,FALSE),"")</f>
        <v/>
      </c>
      <c r="D4392" s="24"/>
      <c r="E4392" s="9" t="str">
        <f>IFERROR(VLOOKUP(D4392,Tabla1[],2,FALSE),"")</f>
        <v/>
      </c>
      <c r="G4392" s="24"/>
      <c r="L4392" s="3" t="str">
        <f t="shared" si="409"/>
        <v/>
      </c>
      <c r="M4392" s="24"/>
      <c r="N4392" s="24"/>
      <c r="T4392" s="6"/>
      <c r="U4392" s="6"/>
      <c r="V4392" s="10">
        <f t="shared" si="410"/>
        <v>0</v>
      </c>
      <c r="W4392" s="6"/>
      <c r="X4392" s="10">
        <f t="shared" si="411"/>
        <v>0</v>
      </c>
      <c r="Y4392" s="30"/>
      <c r="Z4392" s="30"/>
      <c r="AA4392" s="6"/>
      <c r="AB4392" s="6"/>
      <c r="AC4392" s="6"/>
      <c r="AD4392" s="6"/>
      <c r="AE4392" s="6"/>
      <c r="AF4392" s="12">
        <f t="shared" si="412"/>
        <v>0</v>
      </c>
      <c r="AG4392" s="6"/>
      <c r="AH4392" s="6"/>
      <c r="AI4392" s="6"/>
      <c r="AJ4392" s="6"/>
      <c r="AK4392" s="6"/>
      <c r="AL4392" s="12">
        <f t="shared" si="413"/>
        <v>0</v>
      </c>
      <c r="AM4392" s="11" t="str">
        <f t="shared" si="408"/>
        <v/>
      </c>
      <c r="AN4392" s="7"/>
      <c r="AO4392" s="6"/>
    </row>
    <row r="4393" spans="1:41" ht="15.75" customHeight="1" x14ac:dyDescent="0.2">
      <c r="A4393" s="4"/>
      <c r="B4393" s="7"/>
      <c r="C4393" s="8" t="str">
        <f>IFERROR(VLOOKUP(B4393,Tabla2[#All],2,FALSE),"")</f>
        <v/>
      </c>
      <c r="D4393" s="24"/>
      <c r="E4393" s="9" t="str">
        <f>IFERROR(VLOOKUP(D4393,Tabla1[],2,FALSE),"")</f>
        <v/>
      </c>
      <c r="G4393" s="24"/>
      <c r="L4393" s="3" t="str">
        <f t="shared" si="409"/>
        <v/>
      </c>
      <c r="M4393" s="24"/>
      <c r="N4393" s="24"/>
      <c r="T4393" s="6"/>
      <c r="U4393" s="6"/>
      <c r="V4393" s="10">
        <f t="shared" si="410"/>
        <v>0</v>
      </c>
      <c r="W4393" s="6"/>
      <c r="X4393" s="10">
        <f t="shared" si="411"/>
        <v>0</v>
      </c>
      <c r="Y4393" s="30"/>
      <c r="Z4393" s="30"/>
      <c r="AA4393" s="6"/>
      <c r="AB4393" s="6"/>
      <c r="AC4393" s="6"/>
      <c r="AD4393" s="6"/>
      <c r="AE4393" s="6"/>
      <c r="AF4393" s="12">
        <f t="shared" si="412"/>
        <v>0</v>
      </c>
      <c r="AG4393" s="6"/>
      <c r="AH4393" s="6"/>
      <c r="AI4393" s="6"/>
      <c r="AJ4393" s="6"/>
      <c r="AK4393" s="6"/>
      <c r="AL4393" s="12">
        <f t="shared" si="413"/>
        <v>0</v>
      </c>
      <c r="AM4393" s="11" t="str">
        <f t="shared" si="408"/>
        <v/>
      </c>
      <c r="AN4393" s="7"/>
      <c r="AO4393" s="6"/>
    </row>
    <row r="4394" spans="1:41" ht="15.75" customHeight="1" x14ac:dyDescent="0.2">
      <c r="A4394" s="4"/>
      <c r="B4394" s="7"/>
      <c r="C4394" s="8" t="str">
        <f>IFERROR(VLOOKUP(B4394,Tabla2[#All],2,FALSE),"")</f>
        <v/>
      </c>
      <c r="D4394" s="24"/>
      <c r="E4394" s="9" t="str">
        <f>IFERROR(VLOOKUP(D4394,Tabla1[],2,FALSE),"")</f>
        <v/>
      </c>
      <c r="G4394" s="24"/>
      <c r="L4394" s="3" t="str">
        <f t="shared" si="409"/>
        <v/>
      </c>
      <c r="M4394" s="24"/>
      <c r="N4394" s="24"/>
      <c r="T4394" s="6"/>
      <c r="U4394" s="6"/>
      <c r="V4394" s="10">
        <f t="shared" si="410"/>
        <v>0</v>
      </c>
      <c r="W4394" s="6"/>
      <c r="X4394" s="10">
        <f t="shared" si="411"/>
        <v>0</v>
      </c>
      <c r="Y4394" s="30"/>
      <c r="Z4394" s="30"/>
      <c r="AA4394" s="6"/>
      <c r="AB4394" s="6"/>
      <c r="AC4394" s="6"/>
      <c r="AD4394" s="6"/>
      <c r="AE4394" s="6"/>
      <c r="AF4394" s="12">
        <f t="shared" si="412"/>
        <v>0</v>
      </c>
      <c r="AG4394" s="6"/>
      <c r="AH4394" s="6"/>
      <c r="AI4394" s="6"/>
      <c r="AJ4394" s="6"/>
      <c r="AK4394" s="6"/>
      <c r="AL4394" s="12">
        <f t="shared" si="413"/>
        <v>0</v>
      </c>
      <c r="AM4394" s="11" t="str">
        <f t="shared" si="408"/>
        <v/>
      </c>
      <c r="AN4394" s="7"/>
      <c r="AO4394" s="6"/>
    </row>
    <row r="4395" spans="1:41" ht="15.75" customHeight="1" x14ac:dyDescent="0.2">
      <c r="A4395" s="4"/>
      <c r="B4395" s="7"/>
      <c r="C4395" s="8" t="str">
        <f>IFERROR(VLOOKUP(B4395,Tabla2[#All],2,FALSE),"")</f>
        <v/>
      </c>
      <c r="D4395" s="24"/>
      <c r="E4395" s="9" t="str">
        <f>IFERROR(VLOOKUP(D4395,Tabla1[],2,FALSE),"")</f>
        <v/>
      </c>
      <c r="G4395" s="24"/>
      <c r="L4395" s="3" t="str">
        <f t="shared" si="409"/>
        <v/>
      </c>
      <c r="M4395" s="24"/>
      <c r="N4395" s="24"/>
      <c r="T4395" s="6"/>
      <c r="U4395" s="6"/>
      <c r="V4395" s="10">
        <f t="shared" si="410"/>
        <v>0</v>
      </c>
      <c r="W4395" s="6"/>
      <c r="X4395" s="10">
        <f t="shared" si="411"/>
        <v>0</v>
      </c>
      <c r="Y4395" s="30"/>
      <c r="Z4395" s="30"/>
      <c r="AA4395" s="6"/>
      <c r="AB4395" s="6"/>
      <c r="AC4395" s="6"/>
      <c r="AD4395" s="6"/>
      <c r="AE4395" s="6"/>
      <c r="AF4395" s="12">
        <f t="shared" si="412"/>
        <v>0</v>
      </c>
      <c r="AG4395" s="6"/>
      <c r="AH4395" s="6"/>
      <c r="AI4395" s="6"/>
      <c r="AJ4395" s="6"/>
      <c r="AK4395" s="6"/>
      <c r="AL4395" s="12">
        <f t="shared" si="413"/>
        <v>0</v>
      </c>
      <c r="AM4395" s="11" t="str">
        <f t="shared" si="408"/>
        <v/>
      </c>
      <c r="AN4395" s="7"/>
      <c r="AO4395" s="6"/>
    </row>
    <row r="4396" spans="1:41" ht="15.75" customHeight="1" x14ac:dyDescent="0.2">
      <c r="A4396" s="4"/>
      <c r="B4396" s="7"/>
      <c r="C4396" s="8" t="str">
        <f>IFERROR(VLOOKUP(B4396,Tabla2[#All],2,FALSE),"")</f>
        <v/>
      </c>
      <c r="D4396" s="24"/>
      <c r="E4396" s="9" t="str">
        <f>IFERROR(VLOOKUP(D4396,Tabla1[],2,FALSE),"")</f>
        <v/>
      </c>
      <c r="G4396" s="24"/>
      <c r="L4396" s="3" t="str">
        <f t="shared" si="409"/>
        <v/>
      </c>
      <c r="M4396" s="24"/>
      <c r="N4396" s="24"/>
      <c r="T4396" s="6"/>
      <c r="U4396" s="6"/>
      <c r="V4396" s="10">
        <f t="shared" si="410"/>
        <v>0</v>
      </c>
      <c r="W4396" s="6"/>
      <c r="X4396" s="10">
        <f t="shared" si="411"/>
        <v>0</v>
      </c>
      <c r="Y4396" s="30"/>
      <c r="Z4396" s="30"/>
      <c r="AA4396" s="6"/>
      <c r="AB4396" s="6"/>
      <c r="AC4396" s="6"/>
      <c r="AD4396" s="6"/>
      <c r="AE4396" s="6"/>
      <c r="AF4396" s="12">
        <f t="shared" si="412"/>
        <v>0</v>
      </c>
      <c r="AG4396" s="6"/>
      <c r="AH4396" s="6"/>
      <c r="AI4396" s="6"/>
      <c r="AJ4396" s="6"/>
      <c r="AK4396" s="6"/>
      <c r="AL4396" s="12">
        <f t="shared" si="413"/>
        <v>0</v>
      </c>
      <c r="AM4396" s="11" t="str">
        <f t="shared" si="408"/>
        <v/>
      </c>
      <c r="AN4396" s="7"/>
      <c r="AO4396" s="6"/>
    </row>
    <row r="4397" spans="1:41" ht="15.75" customHeight="1" x14ac:dyDescent="0.2">
      <c r="A4397" s="4"/>
      <c r="B4397" s="7"/>
      <c r="C4397" s="8" t="str">
        <f>IFERROR(VLOOKUP(B4397,Tabla2[#All],2,FALSE),"")</f>
        <v/>
      </c>
      <c r="D4397" s="24"/>
      <c r="E4397" s="9" t="str">
        <f>IFERROR(VLOOKUP(D4397,Tabla1[],2,FALSE),"")</f>
        <v/>
      </c>
      <c r="G4397" s="24"/>
      <c r="L4397" s="3" t="str">
        <f t="shared" si="409"/>
        <v/>
      </c>
      <c r="M4397" s="24"/>
      <c r="N4397" s="24"/>
      <c r="T4397" s="6"/>
      <c r="U4397" s="6"/>
      <c r="V4397" s="10">
        <f t="shared" si="410"/>
        <v>0</v>
      </c>
      <c r="W4397" s="6"/>
      <c r="X4397" s="10">
        <f t="shared" si="411"/>
        <v>0</v>
      </c>
      <c r="Y4397" s="30"/>
      <c r="Z4397" s="30"/>
      <c r="AA4397" s="6"/>
      <c r="AB4397" s="6"/>
      <c r="AC4397" s="6"/>
      <c r="AD4397" s="6"/>
      <c r="AE4397" s="6"/>
      <c r="AF4397" s="12">
        <f t="shared" si="412"/>
        <v>0</v>
      </c>
      <c r="AG4397" s="6"/>
      <c r="AH4397" s="6"/>
      <c r="AI4397" s="6"/>
      <c r="AJ4397" s="6"/>
      <c r="AK4397" s="6"/>
      <c r="AL4397" s="12">
        <f t="shared" si="413"/>
        <v>0</v>
      </c>
      <c r="AM4397" s="11" t="str">
        <f t="shared" si="408"/>
        <v/>
      </c>
      <c r="AN4397" s="7"/>
      <c r="AO4397" s="6"/>
    </row>
    <row r="4398" spans="1:41" ht="15.75" customHeight="1" x14ac:dyDescent="0.2">
      <c r="A4398" s="4"/>
      <c r="B4398" s="7"/>
      <c r="C4398" s="8" t="str">
        <f>IFERROR(VLOOKUP(B4398,Tabla2[#All],2,FALSE),"")</f>
        <v/>
      </c>
      <c r="D4398" s="24"/>
      <c r="E4398" s="9" t="str">
        <f>IFERROR(VLOOKUP(D4398,Tabla1[],2,FALSE),"")</f>
        <v/>
      </c>
      <c r="G4398" s="24"/>
      <c r="L4398" s="3" t="str">
        <f t="shared" si="409"/>
        <v/>
      </c>
      <c r="M4398" s="24"/>
      <c r="N4398" s="24"/>
      <c r="T4398" s="6"/>
      <c r="U4398" s="6"/>
      <c r="V4398" s="10">
        <f t="shared" si="410"/>
        <v>0</v>
      </c>
      <c r="W4398" s="6"/>
      <c r="X4398" s="10">
        <f t="shared" si="411"/>
        <v>0</v>
      </c>
      <c r="Y4398" s="30"/>
      <c r="Z4398" s="30"/>
      <c r="AA4398" s="6"/>
      <c r="AB4398" s="6"/>
      <c r="AC4398" s="6"/>
      <c r="AD4398" s="6"/>
      <c r="AE4398" s="6"/>
      <c r="AF4398" s="12">
        <f t="shared" si="412"/>
        <v>0</v>
      </c>
      <c r="AG4398" s="6"/>
      <c r="AH4398" s="6"/>
      <c r="AI4398" s="6"/>
      <c r="AJ4398" s="6"/>
      <c r="AK4398" s="6"/>
      <c r="AL4398" s="12">
        <f t="shared" si="413"/>
        <v>0</v>
      </c>
      <c r="AM4398" s="11" t="str">
        <f t="shared" si="408"/>
        <v/>
      </c>
      <c r="AN4398" s="7"/>
      <c r="AO4398" s="6"/>
    </row>
    <row r="4399" spans="1:41" ht="15.75" customHeight="1" x14ac:dyDescent="0.2">
      <c r="A4399" s="4"/>
      <c r="B4399" s="7"/>
      <c r="C4399" s="8" t="str">
        <f>IFERROR(VLOOKUP(B4399,Tabla2[#All],2,FALSE),"")</f>
        <v/>
      </c>
      <c r="D4399" s="24"/>
      <c r="E4399" s="9" t="str">
        <f>IFERROR(VLOOKUP(D4399,Tabla1[],2,FALSE),"")</f>
        <v/>
      </c>
      <c r="G4399" s="24"/>
      <c r="L4399" s="3" t="str">
        <f t="shared" si="409"/>
        <v/>
      </c>
      <c r="M4399" s="24"/>
      <c r="N4399" s="24"/>
      <c r="T4399" s="6"/>
      <c r="U4399" s="6"/>
      <c r="V4399" s="10">
        <f t="shared" si="410"/>
        <v>0</v>
      </c>
      <c r="W4399" s="6"/>
      <c r="X4399" s="10">
        <f t="shared" si="411"/>
        <v>0</v>
      </c>
      <c r="Y4399" s="30"/>
      <c r="Z4399" s="30"/>
      <c r="AA4399" s="6"/>
      <c r="AB4399" s="6"/>
      <c r="AC4399" s="6"/>
      <c r="AD4399" s="6"/>
      <c r="AE4399" s="6"/>
      <c r="AF4399" s="12">
        <f t="shared" si="412"/>
        <v>0</v>
      </c>
      <c r="AG4399" s="6"/>
      <c r="AH4399" s="6"/>
      <c r="AI4399" s="6"/>
      <c r="AJ4399" s="6"/>
      <c r="AK4399" s="6"/>
      <c r="AL4399" s="12">
        <f t="shared" si="413"/>
        <v>0</v>
      </c>
      <c r="AM4399" s="11" t="str">
        <f t="shared" si="408"/>
        <v/>
      </c>
      <c r="AN4399" s="7"/>
      <c r="AO4399" s="6"/>
    </row>
    <row r="4400" spans="1:41" ht="15.75" customHeight="1" x14ac:dyDescent="0.2">
      <c r="A4400" s="4"/>
      <c r="B4400" s="7"/>
      <c r="C4400" s="8" t="str">
        <f>IFERROR(VLOOKUP(B4400,Tabla2[#All],2,FALSE),"")</f>
        <v/>
      </c>
      <c r="D4400" s="24"/>
      <c r="E4400" s="9" t="str">
        <f>IFERROR(VLOOKUP(D4400,Tabla1[],2,FALSE),"")</f>
        <v/>
      </c>
      <c r="G4400" s="24"/>
      <c r="L4400" s="3" t="str">
        <f t="shared" si="409"/>
        <v/>
      </c>
      <c r="M4400" s="24"/>
      <c r="N4400" s="24"/>
      <c r="T4400" s="6"/>
      <c r="U4400" s="6"/>
      <c r="V4400" s="10">
        <f t="shared" si="410"/>
        <v>0</v>
      </c>
      <c r="W4400" s="6"/>
      <c r="X4400" s="10">
        <f t="shared" si="411"/>
        <v>0</v>
      </c>
      <c r="Y4400" s="30"/>
      <c r="Z4400" s="30"/>
      <c r="AA4400" s="6"/>
      <c r="AB4400" s="6"/>
      <c r="AC4400" s="6"/>
      <c r="AD4400" s="6"/>
      <c r="AE4400" s="6"/>
      <c r="AF4400" s="12">
        <f t="shared" si="412"/>
        <v>0</v>
      </c>
      <c r="AG4400" s="6"/>
      <c r="AH4400" s="6"/>
      <c r="AI4400" s="6"/>
      <c r="AJ4400" s="6"/>
      <c r="AK4400" s="6"/>
      <c r="AL4400" s="12">
        <f t="shared" si="413"/>
        <v>0</v>
      </c>
      <c r="AM4400" s="11" t="str">
        <f t="shared" si="408"/>
        <v/>
      </c>
      <c r="AN4400" s="7"/>
      <c r="AO4400" s="6"/>
    </row>
    <row r="4401" spans="1:41" ht="15.75" customHeight="1" x14ac:dyDescent="0.2">
      <c r="A4401" s="4"/>
      <c r="B4401" s="7"/>
      <c r="C4401" s="8" t="str">
        <f>IFERROR(VLOOKUP(B4401,Tabla2[#All],2,FALSE),"")</f>
        <v/>
      </c>
      <c r="D4401" s="24"/>
      <c r="E4401" s="9" t="str">
        <f>IFERROR(VLOOKUP(D4401,Tabla1[],2,FALSE),"")</f>
        <v/>
      </c>
      <c r="G4401" s="24"/>
      <c r="L4401" s="3" t="str">
        <f t="shared" si="409"/>
        <v/>
      </c>
      <c r="M4401" s="24"/>
      <c r="N4401" s="24"/>
      <c r="T4401" s="6"/>
      <c r="U4401" s="6"/>
      <c r="V4401" s="10">
        <f t="shared" si="410"/>
        <v>0</v>
      </c>
      <c r="W4401" s="6"/>
      <c r="X4401" s="10">
        <f t="shared" si="411"/>
        <v>0</v>
      </c>
      <c r="Y4401" s="30"/>
      <c r="Z4401" s="30"/>
      <c r="AA4401" s="6"/>
      <c r="AB4401" s="6"/>
      <c r="AC4401" s="6"/>
      <c r="AD4401" s="6"/>
      <c r="AE4401" s="6"/>
      <c r="AF4401" s="12">
        <f t="shared" si="412"/>
        <v>0</v>
      </c>
      <c r="AG4401" s="6"/>
      <c r="AH4401" s="6"/>
      <c r="AI4401" s="6"/>
      <c r="AJ4401" s="6"/>
      <c r="AK4401" s="6"/>
      <c r="AL4401" s="12">
        <f t="shared" si="413"/>
        <v>0</v>
      </c>
      <c r="AM4401" s="11" t="str">
        <f t="shared" si="408"/>
        <v/>
      </c>
      <c r="AN4401" s="7"/>
      <c r="AO4401" s="6"/>
    </row>
    <row r="4402" spans="1:41" ht="15.75" customHeight="1" x14ac:dyDescent="0.2">
      <c r="A4402" s="4"/>
      <c r="B4402" s="7"/>
      <c r="C4402" s="8" t="str">
        <f>IFERROR(VLOOKUP(B4402,Tabla2[#All],2,FALSE),"")</f>
        <v/>
      </c>
      <c r="D4402" s="24"/>
      <c r="E4402" s="9" t="str">
        <f>IFERROR(VLOOKUP(D4402,Tabla1[],2,FALSE),"")</f>
        <v/>
      </c>
      <c r="G4402" s="24"/>
      <c r="L4402" s="3" t="str">
        <f t="shared" si="409"/>
        <v/>
      </c>
      <c r="M4402" s="24"/>
      <c r="N4402" s="24"/>
      <c r="T4402" s="6"/>
      <c r="U4402" s="6"/>
      <c r="V4402" s="10">
        <f t="shared" si="410"/>
        <v>0</v>
      </c>
      <c r="W4402" s="6"/>
      <c r="X4402" s="10">
        <f t="shared" si="411"/>
        <v>0</v>
      </c>
      <c r="Y4402" s="30"/>
      <c r="Z4402" s="30"/>
      <c r="AA4402" s="6"/>
      <c r="AB4402" s="6"/>
      <c r="AC4402" s="6"/>
      <c r="AD4402" s="6"/>
      <c r="AE4402" s="6"/>
      <c r="AF4402" s="12">
        <f t="shared" si="412"/>
        <v>0</v>
      </c>
      <c r="AG4402" s="6"/>
      <c r="AH4402" s="6"/>
      <c r="AI4402" s="6"/>
      <c r="AJ4402" s="6"/>
      <c r="AK4402" s="6"/>
      <c r="AL4402" s="12">
        <f t="shared" si="413"/>
        <v>0</v>
      </c>
      <c r="AM4402" s="11" t="str">
        <f t="shared" si="408"/>
        <v/>
      </c>
      <c r="AN4402" s="7"/>
      <c r="AO4402" s="6"/>
    </row>
    <row r="4403" spans="1:41" ht="15.75" customHeight="1" x14ac:dyDescent="0.2">
      <c r="A4403" s="4"/>
      <c r="B4403" s="7"/>
      <c r="C4403" s="8" t="str">
        <f>IFERROR(VLOOKUP(B4403,Tabla2[#All],2,FALSE),"")</f>
        <v/>
      </c>
      <c r="D4403" s="24"/>
      <c r="E4403" s="9" t="str">
        <f>IFERROR(VLOOKUP(D4403,Tabla1[],2,FALSE),"")</f>
        <v/>
      </c>
      <c r="G4403" s="24"/>
      <c r="L4403" s="3" t="str">
        <f t="shared" si="409"/>
        <v/>
      </c>
      <c r="M4403" s="24"/>
      <c r="N4403" s="24"/>
      <c r="T4403" s="6"/>
      <c r="U4403" s="6"/>
      <c r="V4403" s="10">
        <f t="shared" si="410"/>
        <v>0</v>
      </c>
      <c r="W4403" s="6"/>
      <c r="X4403" s="10">
        <f t="shared" si="411"/>
        <v>0</v>
      </c>
      <c r="Y4403" s="30"/>
      <c r="Z4403" s="30"/>
      <c r="AA4403" s="6"/>
      <c r="AB4403" s="6"/>
      <c r="AC4403" s="6"/>
      <c r="AD4403" s="6"/>
      <c r="AE4403" s="6"/>
      <c r="AF4403" s="12">
        <f t="shared" si="412"/>
        <v>0</v>
      </c>
      <c r="AG4403" s="6"/>
      <c r="AH4403" s="6"/>
      <c r="AI4403" s="6"/>
      <c r="AJ4403" s="6"/>
      <c r="AK4403" s="6"/>
      <c r="AL4403" s="12">
        <f t="shared" si="413"/>
        <v>0</v>
      </c>
      <c r="AM4403" s="11" t="str">
        <f t="shared" si="408"/>
        <v/>
      </c>
      <c r="AN4403" s="7"/>
      <c r="AO4403" s="6"/>
    </row>
    <row r="4404" spans="1:41" ht="15.75" customHeight="1" x14ac:dyDescent="0.2">
      <c r="A4404" s="4"/>
      <c r="B4404" s="7"/>
      <c r="C4404" s="8" t="str">
        <f>IFERROR(VLOOKUP(B4404,Tabla2[#All],2,FALSE),"")</f>
        <v/>
      </c>
      <c r="D4404" s="24"/>
      <c r="E4404" s="9" t="str">
        <f>IFERROR(VLOOKUP(D4404,Tabla1[],2,FALSE),"")</f>
        <v/>
      </c>
      <c r="G4404" s="24"/>
      <c r="L4404" s="3" t="str">
        <f t="shared" si="409"/>
        <v/>
      </c>
      <c r="M4404" s="24"/>
      <c r="N4404" s="24"/>
      <c r="T4404" s="6"/>
      <c r="U4404" s="6"/>
      <c r="V4404" s="10">
        <f t="shared" si="410"/>
        <v>0</v>
      </c>
      <c r="W4404" s="6"/>
      <c r="X4404" s="10">
        <f t="shared" si="411"/>
        <v>0</v>
      </c>
      <c r="Y4404" s="30"/>
      <c r="Z4404" s="30"/>
      <c r="AA4404" s="6"/>
      <c r="AB4404" s="6"/>
      <c r="AC4404" s="6"/>
      <c r="AD4404" s="6"/>
      <c r="AE4404" s="6"/>
      <c r="AF4404" s="12">
        <f t="shared" si="412"/>
        <v>0</v>
      </c>
      <c r="AG4404" s="6"/>
      <c r="AH4404" s="6"/>
      <c r="AI4404" s="6"/>
      <c r="AJ4404" s="6"/>
      <c r="AK4404" s="6"/>
      <c r="AL4404" s="12">
        <f t="shared" si="413"/>
        <v>0</v>
      </c>
      <c r="AM4404" s="11" t="str">
        <f t="shared" si="408"/>
        <v/>
      </c>
      <c r="AN4404" s="7"/>
      <c r="AO4404" s="6"/>
    </row>
    <row r="4405" spans="1:41" ht="15.75" customHeight="1" x14ac:dyDescent="0.2">
      <c r="A4405" s="4"/>
      <c r="B4405" s="7"/>
      <c r="C4405" s="8" t="str">
        <f>IFERROR(VLOOKUP(B4405,Tabla2[#All],2,FALSE),"")</f>
        <v/>
      </c>
      <c r="D4405" s="24"/>
      <c r="E4405" s="9" t="str">
        <f>IFERROR(VLOOKUP(D4405,Tabla1[],2,FALSE),"")</f>
        <v/>
      </c>
      <c r="G4405" s="24"/>
      <c r="L4405" s="3" t="str">
        <f t="shared" si="409"/>
        <v/>
      </c>
      <c r="M4405" s="24"/>
      <c r="N4405" s="24"/>
      <c r="T4405" s="6"/>
      <c r="U4405" s="6"/>
      <c r="V4405" s="10">
        <f t="shared" si="410"/>
        <v>0</v>
      </c>
      <c r="W4405" s="6"/>
      <c r="X4405" s="10">
        <f t="shared" si="411"/>
        <v>0</v>
      </c>
      <c r="Y4405" s="30"/>
      <c r="Z4405" s="30"/>
      <c r="AA4405" s="6"/>
      <c r="AB4405" s="6"/>
      <c r="AC4405" s="6"/>
      <c r="AD4405" s="6"/>
      <c r="AE4405" s="6"/>
      <c r="AF4405" s="12">
        <f t="shared" si="412"/>
        <v>0</v>
      </c>
      <c r="AG4405" s="6"/>
      <c r="AH4405" s="6"/>
      <c r="AI4405" s="6"/>
      <c r="AJ4405" s="6"/>
      <c r="AK4405" s="6"/>
      <c r="AL4405" s="12">
        <f t="shared" si="413"/>
        <v>0</v>
      </c>
      <c r="AM4405" s="11" t="str">
        <f t="shared" si="408"/>
        <v/>
      </c>
      <c r="AN4405" s="7"/>
      <c r="AO4405" s="6"/>
    </row>
    <row r="4406" spans="1:41" ht="15.75" customHeight="1" x14ac:dyDescent="0.2">
      <c r="A4406" s="4"/>
      <c r="B4406" s="7"/>
      <c r="C4406" s="8" t="str">
        <f>IFERROR(VLOOKUP(B4406,Tabla2[#All],2,FALSE),"")</f>
        <v/>
      </c>
      <c r="D4406" s="24"/>
      <c r="E4406" s="9" t="str">
        <f>IFERROR(VLOOKUP(D4406,Tabla1[],2,FALSE),"")</f>
        <v/>
      </c>
      <c r="G4406" s="24"/>
      <c r="L4406" s="3" t="str">
        <f t="shared" si="409"/>
        <v/>
      </c>
      <c r="M4406" s="24"/>
      <c r="N4406" s="24"/>
      <c r="T4406" s="6"/>
      <c r="U4406" s="6"/>
      <c r="V4406" s="10">
        <f t="shared" si="410"/>
        <v>0</v>
      </c>
      <c r="W4406" s="6"/>
      <c r="X4406" s="10">
        <f t="shared" si="411"/>
        <v>0</v>
      </c>
      <c r="Y4406" s="30"/>
      <c r="Z4406" s="30"/>
      <c r="AA4406" s="6"/>
      <c r="AB4406" s="6"/>
      <c r="AC4406" s="6"/>
      <c r="AD4406" s="6"/>
      <c r="AE4406" s="6"/>
      <c r="AF4406" s="12">
        <f t="shared" si="412"/>
        <v>0</v>
      </c>
      <c r="AG4406" s="6"/>
      <c r="AH4406" s="6"/>
      <c r="AI4406" s="6"/>
      <c r="AJ4406" s="6"/>
      <c r="AK4406" s="6"/>
      <c r="AL4406" s="12">
        <f t="shared" si="413"/>
        <v>0</v>
      </c>
      <c r="AM4406" s="11" t="str">
        <f t="shared" si="408"/>
        <v/>
      </c>
      <c r="AN4406" s="7"/>
      <c r="AO4406" s="6"/>
    </row>
    <row r="4407" spans="1:41" ht="15.75" customHeight="1" x14ac:dyDescent="0.2">
      <c r="A4407" s="4"/>
      <c r="B4407" s="7"/>
      <c r="C4407" s="8" t="str">
        <f>IFERROR(VLOOKUP(B4407,Tabla2[#All],2,FALSE),"")</f>
        <v/>
      </c>
      <c r="D4407" s="24"/>
      <c r="E4407" s="9" t="str">
        <f>IFERROR(VLOOKUP(D4407,Tabla1[],2,FALSE),"")</f>
        <v/>
      </c>
      <c r="G4407" s="24"/>
      <c r="L4407" s="3" t="str">
        <f t="shared" si="409"/>
        <v/>
      </c>
      <c r="M4407" s="24"/>
      <c r="N4407" s="24"/>
      <c r="T4407" s="6"/>
      <c r="U4407" s="6"/>
      <c r="V4407" s="10">
        <f t="shared" si="410"/>
        <v>0</v>
      </c>
      <c r="W4407" s="6"/>
      <c r="X4407" s="10">
        <f t="shared" si="411"/>
        <v>0</v>
      </c>
      <c r="Y4407" s="30"/>
      <c r="Z4407" s="30"/>
      <c r="AA4407" s="6"/>
      <c r="AB4407" s="6"/>
      <c r="AC4407" s="6"/>
      <c r="AD4407" s="6"/>
      <c r="AE4407" s="6"/>
      <c r="AF4407" s="12">
        <f t="shared" si="412"/>
        <v>0</v>
      </c>
      <c r="AG4407" s="6"/>
      <c r="AH4407" s="6"/>
      <c r="AI4407" s="6"/>
      <c r="AJ4407" s="6"/>
      <c r="AK4407" s="6"/>
      <c r="AL4407" s="12">
        <f t="shared" si="413"/>
        <v>0</v>
      </c>
      <c r="AM4407" s="11" t="str">
        <f t="shared" si="408"/>
        <v/>
      </c>
      <c r="AN4407" s="7"/>
      <c r="AO4407" s="6"/>
    </row>
    <row r="4408" spans="1:41" ht="15.75" customHeight="1" x14ac:dyDescent="0.2">
      <c r="A4408" s="4"/>
      <c r="B4408" s="7"/>
      <c r="C4408" s="8" t="str">
        <f>IFERROR(VLOOKUP(B4408,Tabla2[#All],2,FALSE),"")</f>
        <v/>
      </c>
      <c r="D4408" s="24"/>
      <c r="E4408" s="9" t="str">
        <f>IFERROR(VLOOKUP(D4408,Tabla1[],2,FALSE),"")</f>
        <v/>
      </c>
      <c r="G4408" s="24"/>
      <c r="L4408" s="3" t="str">
        <f t="shared" si="409"/>
        <v/>
      </c>
      <c r="M4408" s="24"/>
      <c r="N4408" s="24"/>
      <c r="T4408" s="6"/>
      <c r="U4408" s="6"/>
      <c r="V4408" s="10">
        <f t="shared" si="410"/>
        <v>0</v>
      </c>
      <c r="W4408" s="6"/>
      <c r="X4408" s="10">
        <f t="shared" si="411"/>
        <v>0</v>
      </c>
      <c r="Y4408" s="30"/>
      <c r="Z4408" s="30"/>
      <c r="AA4408" s="6"/>
      <c r="AB4408" s="6"/>
      <c r="AC4408" s="6"/>
      <c r="AD4408" s="6"/>
      <c r="AE4408" s="6"/>
      <c r="AF4408" s="12">
        <f t="shared" si="412"/>
        <v>0</v>
      </c>
      <c r="AG4408" s="6"/>
      <c r="AH4408" s="6"/>
      <c r="AI4408" s="6"/>
      <c r="AJ4408" s="6"/>
      <c r="AK4408" s="6"/>
      <c r="AL4408" s="12">
        <f t="shared" si="413"/>
        <v>0</v>
      </c>
      <c r="AM4408" s="11" t="str">
        <f t="shared" si="408"/>
        <v/>
      </c>
      <c r="AN4408" s="7"/>
      <c r="AO4408" s="6"/>
    </row>
    <row r="4409" spans="1:41" ht="15.75" customHeight="1" x14ac:dyDescent="0.2">
      <c r="A4409" s="4"/>
      <c r="B4409" s="7"/>
      <c r="C4409" s="8" t="str">
        <f>IFERROR(VLOOKUP(B4409,Tabla2[#All],2,FALSE),"")</f>
        <v/>
      </c>
      <c r="D4409" s="24"/>
      <c r="E4409" s="9" t="str">
        <f>IFERROR(VLOOKUP(D4409,Tabla1[],2,FALSE),"")</f>
        <v/>
      </c>
      <c r="G4409" s="24"/>
      <c r="L4409" s="3" t="str">
        <f t="shared" si="409"/>
        <v/>
      </c>
      <c r="M4409" s="24"/>
      <c r="N4409" s="24"/>
      <c r="T4409" s="6"/>
      <c r="U4409" s="6"/>
      <c r="V4409" s="10">
        <f t="shared" si="410"/>
        <v>0</v>
      </c>
      <c r="W4409" s="6"/>
      <c r="X4409" s="10">
        <f t="shared" si="411"/>
        <v>0</v>
      </c>
      <c r="Y4409" s="30"/>
      <c r="Z4409" s="30"/>
      <c r="AA4409" s="6"/>
      <c r="AB4409" s="6"/>
      <c r="AC4409" s="6"/>
      <c r="AD4409" s="6"/>
      <c r="AE4409" s="6"/>
      <c r="AF4409" s="12">
        <f t="shared" si="412"/>
        <v>0</v>
      </c>
      <c r="AG4409" s="6"/>
      <c r="AH4409" s="6"/>
      <c r="AI4409" s="6"/>
      <c r="AJ4409" s="6"/>
      <c r="AK4409" s="6"/>
      <c r="AL4409" s="12">
        <f t="shared" si="413"/>
        <v>0</v>
      </c>
      <c r="AM4409" s="11" t="str">
        <f t="shared" si="408"/>
        <v/>
      </c>
      <c r="AN4409" s="7"/>
      <c r="AO4409" s="6"/>
    </row>
    <row r="4410" spans="1:41" ht="15.75" customHeight="1" x14ac:dyDescent="0.2">
      <c r="A4410" s="4"/>
      <c r="B4410" s="7"/>
      <c r="C4410" s="8" t="str">
        <f>IFERROR(VLOOKUP(B4410,Tabla2[#All],2,FALSE),"")</f>
        <v/>
      </c>
      <c r="D4410" s="24"/>
      <c r="E4410" s="9" t="str">
        <f>IFERROR(VLOOKUP(D4410,Tabla1[],2,FALSE),"")</f>
        <v/>
      </c>
      <c r="G4410" s="24"/>
      <c r="L4410" s="3" t="str">
        <f t="shared" si="409"/>
        <v/>
      </c>
      <c r="M4410" s="24"/>
      <c r="N4410" s="24"/>
      <c r="T4410" s="6"/>
      <c r="U4410" s="6"/>
      <c r="V4410" s="10">
        <f t="shared" si="410"/>
        <v>0</v>
      </c>
      <c r="W4410" s="6"/>
      <c r="X4410" s="10">
        <f t="shared" si="411"/>
        <v>0</v>
      </c>
      <c r="Y4410" s="30"/>
      <c r="Z4410" s="30"/>
      <c r="AA4410" s="6"/>
      <c r="AB4410" s="6"/>
      <c r="AC4410" s="6"/>
      <c r="AD4410" s="6"/>
      <c r="AE4410" s="6"/>
      <c r="AF4410" s="12">
        <f t="shared" si="412"/>
        <v>0</v>
      </c>
      <c r="AG4410" s="6"/>
      <c r="AH4410" s="6"/>
      <c r="AI4410" s="6"/>
      <c r="AJ4410" s="6"/>
      <c r="AK4410" s="6"/>
      <c r="AL4410" s="12">
        <f t="shared" si="413"/>
        <v>0</v>
      </c>
      <c r="AM4410" s="11" t="str">
        <f t="shared" si="408"/>
        <v/>
      </c>
      <c r="AN4410" s="7"/>
      <c r="AO4410" s="6"/>
    </row>
    <row r="4411" spans="1:41" ht="15.75" customHeight="1" x14ac:dyDescent="0.2">
      <c r="A4411" s="4"/>
      <c r="B4411" s="7"/>
      <c r="C4411" s="8" t="str">
        <f>IFERROR(VLOOKUP(B4411,Tabla2[#All],2,FALSE),"")</f>
        <v/>
      </c>
      <c r="D4411" s="24"/>
      <c r="E4411" s="9" t="str">
        <f>IFERROR(VLOOKUP(D4411,Tabla1[],2,FALSE),"")</f>
        <v/>
      </c>
      <c r="G4411" s="24"/>
      <c r="L4411" s="3" t="str">
        <f t="shared" si="409"/>
        <v/>
      </c>
      <c r="M4411" s="24"/>
      <c r="N4411" s="24"/>
      <c r="T4411" s="6"/>
      <c r="U4411" s="6"/>
      <c r="V4411" s="10">
        <f t="shared" si="410"/>
        <v>0</v>
      </c>
      <c r="W4411" s="6"/>
      <c r="X4411" s="10">
        <f t="shared" si="411"/>
        <v>0</v>
      </c>
      <c r="Y4411" s="30"/>
      <c r="Z4411" s="30"/>
      <c r="AA4411" s="6"/>
      <c r="AB4411" s="6"/>
      <c r="AC4411" s="6"/>
      <c r="AD4411" s="6"/>
      <c r="AE4411" s="6"/>
      <c r="AF4411" s="12">
        <f t="shared" si="412"/>
        <v>0</v>
      </c>
      <c r="AG4411" s="6"/>
      <c r="AH4411" s="6"/>
      <c r="AI4411" s="6"/>
      <c r="AJ4411" s="6"/>
      <c r="AK4411" s="6"/>
      <c r="AL4411" s="12">
        <f t="shared" si="413"/>
        <v>0</v>
      </c>
      <c r="AM4411" s="11" t="str">
        <f t="shared" si="408"/>
        <v/>
      </c>
      <c r="AN4411" s="7"/>
      <c r="AO4411" s="6"/>
    </row>
    <row r="4412" spans="1:41" ht="15.75" customHeight="1" x14ac:dyDescent="0.2">
      <c r="A4412" s="4"/>
      <c r="B4412" s="7"/>
      <c r="C4412" s="8" t="str">
        <f>IFERROR(VLOOKUP(B4412,Tabla2[#All],2,FALSE),"")</f>
        <v/>
      </c>
      <c r="D4412" s="24"/>
      <c r="E4412" s="9" t="str">
        <f>IFERROR(VLOOKUP(D4412,Tabla1[],2,FALSE),"")</f>
        <v/>
      </c>
      <c r="G4412" s="24"/>
      <c r="L4412" s="3" t="str">
        <f t="shared" si="409"/>
        <v/>
      </c>
      <c r="M4412" s="24"/>
      <c r="N4412" s="24"/>
      <c r="T4412" s="6"/>
      <c r="U4412" s="6"/>
      <c r="V4412" s="10">
        <f t="shared" si="410"/>
        <v>0</v>
      </c>
      <c r="W4412" s="6"/>
      <c r="X4412" s="10">
        <f t="shared" si="411"/>
        <v>0</v>
      </c>
      <c r="Y4412" s="30"/>
      <c r="Z4412" s="30"/>
      <c r="AA4412" s="6"/>
      <c r="AB4412" s="6"/>
      <c r="AC4412" s="6"/>
      <c r="AD4412" s="6"/>
      <c r="AE4412" s="6"/>
      <c r="AF4412" s="12">
        <f t="shared" si="412"/>
        <v>0</v>
      </c>
      <c r="AG4412" s="6"/>
      <c r="AH4412" s="6"/>
      <c r="AI4412" s="6"/>
      <c r="AJ4412" s="6"/>
      <c r="AK4412" s="6"/>
      <c r="AL4412" s="12">
        <f t="shared" si="413"/>
        <v>0</v>
      </c>
      <c r="AM4412" s="11" t="str">
        <f t="shared" si="408"/>
        <v/>
      </c>
      <c r="AN4412" s="7"/>
      <c r="AO4412" s="6"/>
    </row>
    <row r="4413" spans="1:41" ht="15.75" customHeight="1" x14ac:dyDescent="0.2">
      <c r="A4413" s="4"/>
      <c r="B4413" s="7"/>
      <c r="C4413" s="8" t="str">
        <f>IFERROR(VLOOKUP(B4413,Tabla2[#All],2,FALSE),"")</f>
        <v/>
      </c>
      <c r="D4413" s="24"/>
      <c r="E4413" s="9" t="str">
        <f>IFERROR(VLOOKUP(D4413,Tabla1[],2,FALSE),"")</f>
        <v/>
      </c>
      <c r="G4413" s="24"/>
      <c r="L4413" s="3" t="str">
        <f t="shared" si="409"/>
        <v/>
      </c>
      <c r="M4413" s="24"/>
      <c r="N4413" s="24"/>
      <c r="T4413" s="6"/>
      <c r="U4413" s="6"/>
      <c r="V4413" s="10">
        <f t="shared" si="410"/>
        <v>0</v>
      </c>
      <c r="W4413" s="6"/>
      <c r="X4413" s="10">
        <f t="shared" si="411"/>
        <v>0</v>
      </c>
      <c r="Y4413" s="30"/>
      <c r="Z4413" s="30"/>
      <c r="AA4413" s="6"/>
      <c r="AB4413" s="6"/>
      <c r="AC4413" s="6"/>
      <c r="AD4413" s="6"/>
      <c r="AE4413" s="6"/>
      <c r="AF4413" s="12">
        <f t="shared" si="412"/>
        <v>0</v>
      </c>
      <c r="AG4413" s="6"/>
      <c r="AH4413" s="6"/>
      <c r="AI4413" s="6"/>
      <c r="AJ4413" s="6"/>
      <c r="AK4413" s="6"/>
      <c r="AL4413" s="12">
        <f t="shared" si="413"/>
        <v>0</v>
      </c>
      <c r="AM4413" s="11" t="str">
        <f t="shared" si="408"/>
        <v/>
      </c>
      <c r="AN4413" s="7"/>
      <c r="AO4413" s="6"/>
    </row>
    <row r="4414" spans="1:41" ht="15.75" customHeight="1" x14ac:dyDescent="0.2">
      <c r="A4414" s="4"/>
      <c r="B4414" s="7"/>
      <c r="C4414" s="8" t="str">
        <f>IFERROR(VLOOKUP(B4414,Tabla2[#All],2,FALSE),"")</f>
        <v/>
      </c>
      <c r="D4414" s="24"/>
      <c r="E4414" s="9" t="str">
        <f>IFERROR(VLOOKUP(D4414,Tabla1[],2,FALSE),"")</f>
        <v/>
      </c>
      <c r="G4414" s="24"/>
      <c r="L4414" s="3" t="str">
        <f t="shared" si="409"/>
        <v/>
      </c>
      <c r="M4414" s="24"/>
      <c r="N4414" s="24"/>
      <c r="T4414" s="6"/>
      <c r="U4414" s="6"/>
      <c r="V4414" s="10">
        <f t="shared" si="410"/>
        <v>0</v>
      </c>
      <c r="W4414" s="6"/>
      <c r="X4414" s="10">
        <f t="shared" si="411"/>
        <v>0</v>
      </c>
      <c r="Y4414" s="30"/>
      <c r="Z4414" s="30"/>
      <c r="AA4414" s="6"/>
      <c r="AB4414" s="6"/>
      <c r="AC4414" s="6"/>
      <c r="AD4414" s="6"/>
      <c r="AE4414" s="6"/>
      <c r="AF4414" s="12">
        <f t="shared" si="412"/>
        <v>0</v>
      </c>
      <c r="AG4414" s="6"/>
      <c r="AH4414" s="6"/>
      <c r="AI4414" s="6"/>
      <c r="AJ4414" s="6"/>
      <c r="AK4414" s="6"/>
      <c r="AL4414" s="12">
        <f t="shared" si="413"/>
        <v>0</v>
      </c>
      <c r="AM4414" s="11" t="str">
        <f t="shared" si="408"/>
        <v/>
      </c>
      <c r="AN4414" s="7"/>
      <c r="AO4414" s="6"/>
    </row>
    <row r="4415" spans="1:41" ht="15.75" customHeight="1" x14ac:dyDescent="0.2">
      <c r="A4415" s="4"/>
      <c r="B4415" s="7"/>
      <c r="C4415" s="8" t="str">
        <f>IFERROR(VLOOKUP(B4415,Tabla2[#All],2,FALSE),"")</f>
        <v/>
      </c>
      <c r="D4415" s="24"/>
      <c r="E4415" s="9" t="str">
        <f>IFERROR(VLOOKUP(D4415,Tabla1[],2,FALSE),"")</f>
        <v/>
      </c>
      <c r="G4415" s="24"/>
      <c r="L4415" s="3" t="str">
        <f t="shared" si="409"/>
        <v/>
      </c>
      <c r="M4415" s="24"/>
      <c r="N4415" s="24"/>
      <c r="T4415" s="6"/>
      <c r="U4415" s="6"/>
      <c r="V4415" s="10">
        <f t="shared" si="410"/>
        <v>0</v>
      </c>
      <c r="W4415" s="6"/>
      <c r="X4415" s="10">
        <f t="shared" si="411"/>
        <v>0</v>
      </c>
      <c r="Y4415" s="30"/>
      <c r="Z4415" s="30"/>
      <c r="AA4415" s="6"/>
      <c r="AB4415" s="6"/>
      <c r="AC4415" s="6"/>
      <c r="AD4415" s="6"/>
      <c r="AE4415" s="6"/>
      <c r="AF4415" s="12">
        <f t="shared" si="412"/>
        <v>0</v>
      </c>
      <c r="AG4415" s="6"/>
      <c r="AH4415" s="6"/>
      <c r="AI4415" s="6"/>
      <c r="AJ4415" s="6"/>
      <c r="AK4415" s="6"/>
      <c r="AL4415" s="12">
        <f t="shared" si="413"/>
        <v>0</v>
      </c>
      <c r="AM4415" s="11" t="str">
        <f t="shared" si="408"/>
        <v/>
      </c>
      <c r="AN4415" s="7"/>
      <c r="AO4415" s="6"/>
    </row>
    <row r="4416" spans="1:41" ht="15.75" customHeight="1" x14ac:dyDescent="0.2">
      <c r="A4416" s="4"/>
      <c r="B4416" s="7"/>
      <c r="C4416" s="8" t="str">
        <f>IFERROR(VLOOKUP(B4416,Tabla2[#All],2,FALSE),"")</f>
        <v/>
      </c>
      <c r="D4416" s="24"/>
      <c r="E4416" s="9" t="str">
        <f>IFERROR(VLOOKUP(D4416,Tabla1[],2,FALSE),"")</f>
        <v/>
      </c>
      <c r="G4416" s="24"/>
      <c r="L4416" s="3" t="str">
        <f t="shared" si="409"/>
        <v/>
      </c>
      <c r="M4416" s="24"/>
      <c r="N4416" s="24"/>
      <c r="T4416" s="6"/>
      <c r="U4416" s="6"/>
      <c r="V4416" s="10">
        <f t="shared" si="410"/>
        <v>0</v>
      </c>
      <c r="W4416" s="6"/>
      <c r="X4416" s="10">
        <f t="shared" si="411"/>
        <v>0</v>
      </c>
      <c r="Y4416" s="30"/>
      <c r="Z4416" s="30"/>
      <c r="AA4416" s="6"/>
      <c r="AB4416" s="6"/>
      <c r="AC4416" s="6"/>
      <c r="AD4416" s="6"/>
      <c r="AE4416" s="6"/>
      <c r="AF4416" s="12">
        <f t="shared" si="412"/>
        <v>0</v>
      </c>
      <c r="AG4416" s="6"/>
      <c r="AH4416" s="6"/>
      <c r="AI4416" s="6"/>
      <c r="AJ4416" s="6"/>
      <c r="AK4416" s="6"/>
      <c r="AL4416" s="12">
        <f t="shared" si="413"/>
        <v>0</v>
      </c>
      <c r="AM4416" s="11" t="str">
        <f t="shared" si="408"/>
        <v/>
      </c>
      <c r="AN4416" s="7"/>
      <c r="AO4416" s="6"/>
    </row>
    <row r="4417" spans="1:41" ht="15.75" customHeight="1" x14ac:dyDescent="0.2">
      <c r="A4417" s="4"/>
      <c r="B4417" s="7"/>
      <c r="C4417" s="8" t="str">
        <f>IFERROR(VLOOKUP(B4417,Tabla2[#All],2,FALSE),"")</f>
        <v/>
      </c>
      <c r="D4417" s="24"/>
      <c r="E4417" s="9" t="str">
        <f>IFERROR(VLOOKUP(D4417,Tabla1[],2,FALSE),"")</f>
        <v/>
      </c>
      <c r="G4417" s="24"/>
      <c r="L4417" s="3" t="str">
        <f t="shared" si="409"/>
        <v/>
      </c>
      <c r="M4417" s="24"/>
      <c r="N4417" s="24"/>
      <c r="T4417" s="6"/>
      <c r="U4417" s="6"/>
      <c r="V4417" s="10">
        <f t="shared" si="410"/>
        <v>0</v>
      </c>
      <c r="W4417" s="6"/>
      <c r="X4417" s="10">
        <f t="shared" si="411"/>
        <v>0</v>
      </c>
      <c r="Y4417" s="30"/>
      <c r="Z4417" s="30"/>
      <c r="AA4417" s="6"/>
      <c r="AB4417" s="6"/>
      <c r="AC4417" s="6"/>
      <c r="AD4417" s="6"/>
      <c r="AE4417" s="6"/>
      <c r="AF4417" s="12">
        <f t="shared" si="412"/>
        <v>0</v>
      </c>
      <c r="AG4417" s="6"/>
      <c r="AH4417" s="6"/>
      <c r="AI4417" s="6"/>
      <c r="AJ4417" s="6"/>
      <c r="AK4417" s="6"/>
      <c r="AL4417" s="12">
        <f t="shared" si="413"/>
        <v>0</v>
      </c>
      <c r="AM4417" s="11" t="str">
        <f t="shared" si="408"/>
        <v/>
      </c>
      <c r="AN4417" s="7"/>
      <c r="AO4417" s="6"/>
    </row>
    <row r="4418" spans="1:41" ht="15.75" customHeight="1" x14ac:dyDescent="0.2">
      <c r="A4418" s="4"/>
      <c r="B4418" s="7"/>
      <c r="C4418" s="8" t="str">
        <f>IFERROR(VLOOKUP(B4418,Tabla2[#All],2,FALSE),"")</f>
        <v/>
      </c>
      <c r="D4418" s="24"/>
      <c r="E4418" s="9" t="str">
        <f>IFERROR(VLOOKUP(D4418,Tabla1[],2,FALSE),"")</f>
        <v/>
      </c>
      <c r="G4418" s="24"/>
      <c r="L4418" s="3" t="str">
        <f t="shared" si="409"/>
        <v/>
      </c>
      <c r="M4418" s="24"/>
      <c r="N4418" s="24"/>
      <c r="T4418" s="6"/>
      <c r="U4418" s="6"/>
      <c r="V4418" s="10">
        <f t="shared" si="410"/>
        <v>0</v>
      </c>
      <c r="W4418" s="6"/>
      <c r="X4418" s="10">
        <f t="shared" si="411"/>
        <v>0</v>
      </c>
      <c r="Y4418" s="30"/>
      <c r="Z4418" s="30"/>
      <c r="AA4418" s="6"/>
      <c r="AB4418" s="6"/>
      <c r="AC4418" s="6"/>
      <c r="AD4418" s="6"/>
      <c r="AE4418" s="6"/>
      <c r="AF4418" s="12">
        <f t="shared" si="412"/>
        <v>0</v>
      </c>
      <c r="AG4418" s="6"/>
      <c r="AH4418" s="6"/>
      <c r="AI4418" s="6"/>
      <c r="AJ4418" s="6"/>
      <c r="AK4418" s="6"/>
      <c r="AL4418" s="12">
        <f t="shared" si="413"/>
        <v>0</v>
      </c>
      <c r="AM4418" s="11" t="str">
        <f t="shared" si="408"/>
        <v/>
      </c>
      <c r="AN4418" s="7"/>
      <c r="AO4418" s="6"/>
    </row>
    <row r="4419" spans="1:41" ht="15.75" customHeight="1" x14ac:dyDescent="0.2">
      <c r="A4419" s="4"/>
      <c r="B4419" s="7"/>
      <c r="C4419" s="8" t="str">
        <f>IFERROR(VLOOKUP(B4419,Tabla2[#All],2,FALSE),"")</f>
        <v/>
      </c>
      <c r="D4419" s="24"/>
      <c r="E4419" s="9" t="str">
        <f>IFERROR(VLOOKUP(D4419,Tabla1[],2,FALSE),"")</f>
        <v/>
      </c>
      <c r="G4419" s="24"/>
      <c r="L4419" s="3" t="str">
        <f t="shared" si="409"/>
        <v/>
      </c>
      <c r="M4419" s="24"/>
      <c r="N4419" s="24"/>
      <c r="T4419" s="6"/>
      <c r="U4419" s="6"/>
      <c r="V4419" s="10">
        <f t="shared" si="410"/>
        <v>0</v>
      </c>
      <c r="W4419" s="6"/>
      <c r="X4419" s="10">
        <f t="shared" si="411"/>
        <v>0</v>
      </c>
      <c r="Y4419" s="30"/>
      <c r="Z4419" s="30"/>
      <c r="AA4419" s="6"/>
      <c r="AB4419" s="6"/>
      <c r="AC4419" s="6"/>
      <c r="AD4419" s="6"/>
      <c r="AE4419" s="6"/>
      <c r="AF4419" s="12">
        <f t="shared" si="412"/>
        <v>0</v>
      </c>
      <c r="AG4419" s="6"/>
      <c r="AH4419" s="6"/>
      <c r="AI4419" s="6"/>
      <c r="AJ4419" s="6"/>
      <c r="AK4419" s="6"/>
      <c r="AL4419" s="12">
        <f t="shared" si="413"/>
        <v>0</v>
      </c>
      <c r="AM4419" s="11" t="str">
        <f t="shared" si="408"/>
        <v/>
      </c>
      <c r="AN4419" s="7"/>
      <c r="AO4419" s="6"/>
    </row>
    <row r="4420" spans="1:41" ht="15.75" customHeight="1" x14ac:dyDescent="0.2">
      <c r="A4420" s="4"/>
      <c r="B4420" s="7"/>
      <c r="C4420" s="8" t="str">
        <f>IFERROR(VLOOKUP(B4420,Tabla2[#All],2,FALSE),"")</f>
        <v/>
      </c>
      <c r="D4420" s="24"/>
      <c r="E4420" s="9" t="str">
        <f>IFERROR(VLOOKUP(D4420,Tabla1[],2,FALSE),"")</f>
        <v/>
      </c>
      <c r="G4420" s="24"/>
      <c r="L4420" s="3" t="str">
        <f t="shared" si="409"/>
        <v/>
      </c>
      <c r="M4420" s="24"/>
      <c r="N4420" s="24"/>
      <c r="T4420" s="6"/>
      <c r="U4420" s="6"/>
      <c r="V4420" s="10">
        <f t="shared" si="410"/>
        <v>0</v>
      </c>
      <c r="W4420" s="6"/>
      <c r="X4420" s="10">
        <f t="shared" si="411"/>
        <v>0</v>
      </c>
      <c r="Y4420" s="30"/>
      <c r="Z4420" s="30"/>
      <c r="AA4420" s="6"/>
      <c r="AB4420" s="6"/>
      <c r="AC4420" s="6"/>
      <c r="AD4420" s="6"/>
      <c r="AE4420" s="6"/>
      <c r="AF4420" s="12">
        <f t="shared" si="412"/>
        <v>0</v>
      </c>
      <c r="AG4420" s="6"/>
      <c r="AH4420" s="6"/>
      <c r="AI4420" s="6"/>
      <c r="AJ4420" s="6"/>
      <c r="AK4420" s="6"/>
      <c r="AL4420" s="12">
        <f t="shared" si="413"/>
        <v>0</v>
      </c>
      <c r="AM4420" s="11" t="str">
        <f t="shared" si="408"/>
        <v/>
      </c>
      <c r="AN4420" s="7"/>
      <c r="AO4420" s="6"/>
    </row>
    <row r="4421" spans="1:41" ht="15.75" customHeight="1" x14ac:dyDescent="0.2">
      <c r="A4421" s="4"/>
      <c r="B4421" s="7"/>
      <c r="C4421" s="8" t="str">
        <f>IFERROR(VLOOKUP(B4421,Tabla2[#All],2,FALSE),"")</f>
        <v/>
      </c>
      <c r="D4421" s="24"/>
      <c r="E4421" s="9" t="str">
        <f>IFERROR(VLOOKUP(D4421,Tabla1[],2,FALSE),"")</f>
        <v/>
      </c>
      <c r="G4421" s="24"/>
      <c r="L4421" s="3" t="str">
        <f t="shared" si="409"/>
        <v/>
      </c>
      <c r="M4421" s="24"/>
      <c r="N4421" s="24"/>
      <c r="T4421" s="6"/>
      <c r="U4421" s="6"/>
      <c r="V4421" s="10">
        <f t="shared" si="410"/>
        <v>0</v>
      </c>
      <c r="W4421" s="6"/>
      <c r="X4421" s="10">
        <f t="shared" si="411"/>
        <v>0</v>
      </c>
      <c r="Y4421" s="30"/>
      <c r="Z4421" s="30"/>
      <c r="AA4421" s="6"/>
      <c r="AB4421" s="6"/>
      <c r="AC4421" s="6"/>
      <c r="AD4421" s="6"/>
      <c r="AE4421" s="6"/>
      <c r="AF4421" s="12">
        <f t="shared" si="412"/>
        <v>0</v>
      </c>
      <c r="AG4421" s="6"/>
      <c r="AH4421" s="6"/>
      <c r="AI4421" s="6"/>
      <c r="AJ4421" s="6"/>
      <c r="AK4421" s="6"/>
      <c r="AL4421" s="12">
        <f t="shared" si="413"/>
        <v>0</v>
      </c>
      <c r="AM4421" s="11" t="str">
        <f t="shared" si="408"/>
        <v/>
      </c>
      <c r="AN4421" s="7"/>
      <c r="AO4421" s="6"/>
    </row>
    <row r="4422" spans="1:41" ht="15.75" customHeight="1" x14ac:dyDescent="0.2">
      <c r="A4422" s="4"/>
      <c r="B4422" s="7"/>
      <c r="C4422" s="8" t="str">
        <f>IFERROR(VLOOKUP(B4422,Tabla2[#All],2,FALSE),"")</f>
        <v/>
      </c>
      <c r="D4422" s="24"/>
      <c r="E4422" s="9" t="str">
        <f>IFERROR(VLOOKUP(D4422,Tabla1[],2,FALSE),"")</f>
        <v/>
      </c>
      <c r="G4422" s="24"/>
      <c r="L4422" s="3" t="str">
        <f t="shared" si="409"/>
        <v/>
      </c>
      <c r="M4422" s="24"/>
      <c r="N4422" s="24"/>
      <c r="T4422" s="6"/>
      <c r="U4422" s="6"/>
      <c r="V4422" s="10">
        <f t="shared" si="410"/>
        <v>0</v>
      </c>
      <c r="W4422" s="6"/>
      <c r="X4422" s="10">
        <f t="shared" si="411"/>
        <v>0</v>
      </c>
      <c r="Y4422" s="30"/>
      <c r="Z4422" s="30"/>
      <c r="AA4422" s="6"/>
      <c r="AB4422" s="6"/>
      <c r="AC4422" s="6"/>
      <c r="AD4422" s="6"/>
      <c r="AE4422" s="6"/>
      <c r="AF4422" s="12">
        <f t="shared" si="412"/>
        <v>0</v>
      </c>
      <c r="AG4422" s="6"/>
      <c r="AH4422" s="6"/>
      <c r="AI4422" s="6"/>
      <c r="AJ4422" s="6"/>
      <c r="AK4422" s="6"/>
      <c r="AL4422" s="12">
        <f t="shared" si="413"/>
        <v>0</v>
      </c>
      <c r="AM4422" s="11" t="str">
        <f t="shared" si="408"/>
        <v/>
      </c>
      <c r="AN4422" s="7"/>
      <c r="AO4422" s="6"/>
    </row>
    <row r="4423" spans="1:41" ht="15.75" customHeight="1" x14ac:dyDescent="0.2">
      <c r="A4423" s="4"/>
      <c r="B4423" s="7"/>
      <c r="C4423" s="8" t="str">
        <f>IFERROR(VLOOKUP(B4423,Tabla2[#All],2,FALSE),"")</f>
        <v/>
      </c>
      <c r="D4423" s="24"/>
      <c r="E4423" s="9" t="str">
        <f>IFERROR(VLOOKUP(D4423,Tabla1[],2,FALSE),"")</f>
        <v/>
      </c>
      <c r="G4423" s="24"/>
      <c r="L4423" s="3" t="str">
        <f t="shared" si="409"/>
        <v/>
      </c>
      <c r="M4423" s="24"/>
      <c r="N4423" s="24"/>
      <c r="T4423" s="6"/>
      <c r="U4423" s="6"/>
      <c r="V4423" s="10">
        <f t="shared" si="410"/>
        <v>0</v>
      </c>
      <c r="W4423" s="6"/>
      <c r="X4423" s="10">
        <f t="shared" si="411"/>
        <v>0</v>
      </c>
      <c r="Y4423" s="30"/>
      <c r="Z4423" s="30"/>
      <c r="AA4423" s="6"/>
      <c r="AB4423" s="6"/>
      <c r="AC4423" s="6"/>
      <c r="AD4423" s="6"/>
      <c r="AE4423" s="6"/>
      <c r="AF4423" s="12">
        <f t="shared" si="412"/>
        <v>0</v>
      </c>
      <c r="AG4423" s="6"/>
      <c r="AH4423" s="6"/>
      <c r="AI4423" s="6"/>
      <c r="AJ4423" s="6"/>
      <c r="AK4423" s="6"/>
      <c r="AL4423" s="12">
        <f t="shared" si="413"/>
        <v>0</v>
      </c>
      <c r="AM4423" s="11" t="str">
        <f t="shared" ref="AM4423:AM4486" si="414">IF(SUM(AF4423+AL4423)=0,"",IF(SUM(AF4423+AL4423)=Z4423,"Ok","Error en Montos"))</f>
        <v/>
      </c>
      <c r="AN4423" s="7"/>
      <c r="AO4423" s="6"/>
    </row>
    <row r="4424" spans="1:41" ht="15.75" customHeight="1" x14ac:dyDescent="0.2">
      <c r="A4424" s="4"/>
      <c r="B4424" s="7"/>
      <c r="C4424" s="8" t="str">
        <f>IFERROR(VLOOKUP(B4424,Tabla2[#All],2,FALSE),"")</f>
        <v/>
      </c>
      <c r="D4424" s="24"/>
      <c r="E4424" s="9" t="str">
        <f>IFERROR(VLOOKUP(D4424,Tabla1[],2,FALSE),"")</f>
        <v/>
      </c>
      <c r="G4424" s="24"/>
      <c r="L4424" s="3" t="str">
        <f t="shared" ref="L4424:L4487" si="415">IF(AND(J4424&lt;&gt;"",K4424&lt;&gt;""),DATEDIF(J4424,K4424,"d")+1,"")</f>
        <v/>
      </c>
      <c r="M4424" s="24"/>
      <c r="N4424" s="24"/>
      <c r="T4424" s="6"/>
      <c r="U4424" s="6"/>
      <c r="V4424" s="10">
        <f t="shared" ref="V4424:V4487" si="416">SUM(T4424+U4424)</f>
        <v>0</v>
      </c>
      <c r="W4424" s="6"/>
      <c r="X4424" s="10">
        <f t="shared" ref="X4424:X4487" si="417">V4424-W4424</f>
        <v>0</v>
      </c>
      <c r="Y4424" s="30"/>
      <c r="Z4424" s="30"/>
      <c r="AA4424" s="6"/>
      <c r="AB4424" s="6"/>
      <c r="AC4424" s="6"/>
      <c r="AD4424" s="6"/>
      <c r="AE4424" s="6"/>
      <c r="AF4424" s="12">
        <f t="shared" ref="AF4424:AF4487" si="418">SUM(AA4424:AD4424)</f>
        <v>0</v>
      </c>
      <c r="AG4424" s="6"/>
      <c r="AH4424" s="6"/>
      <c r="AI4424" s="6"/>
      <c r="AJ4424" s="6"/>
      <c r="AK4424" s="6"/>
      <c r="AL4424" s="12">
        <f t="shared" ref="AL4424:AL4487" si="419">SUM(AG4424:AJ4424)</f>
        <v>0</v>
      </c>
      <c r="AM4424" s="11" t="str">
        <f t="shared" si="414"/>
        <v/>
      </c>
      <c r="AN4424" s="7"/>
      <c r="AO4424" s="6"/>
    </row>
    <row r="4425" spans="1:41" ht="15.75" customHeight="1" x14ac:dyDescent="0.2">
      <c r="A4425" s="4"/>
      <c r="B4425" s="7"/>
      <c r="C4425" s="8" t="str">
        <f>IFERROR(VLOOKUP(B4425,Tabla2[#All],2,FALSE),"")</f>
        <v/>
      </c>
      <c r="D4425" s="24"/>
      <c r="E4425" s="9" t="str">
        <f>IFERROR(VLOOKUP(D4425,Tabla1[],2,FALSE),"")</f>
        <v/>
      </c>
      <c r="G4425" s="24"/>
      <c r="L4425" s="3" t="str">
        <f t="shared" si="415"/>
        <v/>
      </c>
      <c r="M4425" s="24"/>
      <c r="N4425" s="24"/>
      <c r="T4425" s="6"/>
      <c r="U4425" s="6"/>
      <c r="V4425" s="10">
        <f t="shared" si="416"/>
        <v>0</v>
      </c>
      <c r="W4425" s="6"/>
      <c r="X4425" s="10">
        <f t="shared" si="417"/>
        <v>0</v>
      </c>
      <c r="Y4425" s="30"/>
      <c r="Z4425" s="30"/>
      <c r="AA4425" s="6"/>
      <c r="AB4425" s="6"/>
      <c r="AC4425" s="6"/>
      <c r="AD4425" s="6"/>
      <c r="AE4425" s="6"/>
      <c r="AF4425" s="12">
        <f t="shared" si="418"/>
        <v>0</v>
      </c>
      <c r="AG4425" s="6"/>
      <c r="AH4425" s="6"/>
      <c r="AI4425" s="6"/>
      <c r="AJ4425" s="6"/>
      <c r="AK4425" s="6"/>
      <c r="AL4425" s="12">
        <f t="shared" si="419"/>
        <v>0</v>
      </c>
      <c r="AM4425" s="11" t="str">
        <f t="shared" si="414"/>
        <v/>
      </c>
      <c r="AN4425" s="7"/>
      <c r="AO4425" s="6"/>
    </row>
    <row r="4426" spans="1:41" ht="15.75" customHeight="1" x14ac:dyDescent="0.2">
      <c r="A4426" s="4"/>
      <c r="B4426" s="7"/>
      <c r="C4426" s="8" t="str">
        <f>IFERROR(VLOOKUP(B4426,Tabla2[#All],2,FALSE),"")</f>
        <v/>
      </c>
      <c r="D4426" s="24"/>
      <c r="E4426" s="9" t="str">
        <f>IFERROR(VLOOKUP(D4426,Tabla1[],2,FALSE),"")</f>
        <v/>
      </c>
      <c r="G4426" s="24"/>
      <c r="L4426" s="3" t="str">
        <f t="shared" si="415"/>
        <v/>
      </c>
      <c r="M4426" s="24"/>
      <c r="N4426" s="24"/>
      <c r="T4426" s="6"/>
      <c r="U4426" s="6"/>
      <c r="V4426" s="10">
        <f t="shared" si="416"/>
        <v>0</v>
      </c>
      <c r="W4426" s="6"/>
      <c r="X4426" s="10">
        <f t="shared" si="417"/>
        <v>0</v>
      </c>
      <c r="Y4426" s="30"/>
      <c r="Z4426" s="30"/>
      <c r="AA4426" s="6"/>
      <c r="AB4426" s="6"/>
      <c r="AC4426" s="6"/>
      <c r="AD4426" s="6"/>
      <c r="AE4426" s="6"/>
      <c r="AF4426" s="12">
        <f t="shared" si="418"/>
        <v>0</v>
      </c>
      <c r="AG4426" s="6"/>
      <c r="AH4426" s="6"/>
      <c r="AI4426" s="6"/>
      <c r="AJ4426" s="6"/>
      <c r="AK4426" s="6"/>
      <c r="AL4426" s="12">
        <f t="shared" si="419"/>
        <v>0</v>
      </c>
      <c r="AM4426" s="11" t="str">
        <f t="shared" si="414"/>
        <v/>
      </c>
      <c r="AN4426" s="7"/>
      <c r="AO4426" s="6"/>
    </row>
    <row r="4427" spans="1:41" ht="15.75" customHeight="1" x14ac:dyDescent="0.2">
      <c r="A4427" s="4"/>
      <c r="B4427" s="7"/>
      <c r="C4427" s="8" t="str">
        <f>IFERROR(VLOOKUP(B4427,Tabla2[#All],2,FALSE),"")</f>
        <v/>
      </c>
      <c r="D4427" s="24"/>
      <c r="E4427" s="9" t="str">
        <f>IFERROR(VLOOKUP(D4427,Tabla1[],2,FALSE),"")</f>
        <v/>
      </c>
      <c r="G4427" s="24"/>
      <c r="L4427" s="3" t="str">
        <f t="shared" si="415"/>
        <v/>
      </c>
      <c r="M4427" s="24"/>
      <c r="N4427" s="24"/>
      <c r="T4427" s="6"/>
      <c r="U4427" s="6"/>
      <c r="V4427" s="10">
        <f t="shared" si="416"/>
        <v>0</v>
      </c>
      <c r="W4427" s="6"/>
      <c r="X4427" s="10">
        <f t="shared" si="417"/>
        <v>0</v>
      </c>
      <c r="Y4427" s="30"/>
      <c r="Z4427" s="30"/>
      <c r="AA4427" s="6"/>
      <c r="AB4427" s="6"/>
      <c r="AC4427" s="6"/>
      <c r="AD4427" s="6"/>
      <c r="AE4427" s="6"/>
      <c r="AF4427" s="12">
        <f t="shared" si="418"/>
        <v>0</v>
      </c>
      <c r="AG4427" s="6"/>
      <c r="AH4427" s="6"/>
      <c r="AI4427" s="6"/>
      <c r="AJ4427" s="6"/>
      <c r="AK4427" s="6"/>
      <c r="AL4427" s="12">
        <f t="shared" si="419"/>
        <v>0</v>
      </c>
      <c r="AM4427" s="11" t="str">
        <f t="shared" si="414"/>
        <v/>
      </c>
      <c r="AN4427" s="7"/>
      <c r="AO4427" s="6"/>
    </row>
    <row r="4428" spans="1:41" ht="15.75" customHeight="1" x14ac:dyDescent="0.2">
      <c r="A4428" s="4"/>
      <c r="B4428" s="7"/>
      <c r="C4428" s="8" t="str">
        <f>IFERROR(VLOOKUP(B4428,Tabla2[#All],2,FALSE),"")</f>
        <v/>
      </c>
      <c r="D4428" s="24"/>
      <c r="E4428" s="9" t="str">
        <f>IFERROR(VLOOKUP(D4428,Tabla1[],2,FALSE),"")</f>
        <v/>
      </c>
      <c r="G4428" s="24"/>
      <c r="L4428" s="3" t="str">
        <f t="shared" si="415"/>
        <v/>
      </c>
      <c r="M4428" s="24"/>
      <c r="N4428" s="24"/>
      <c r="T4428" s="6"/>
      <c r="U4428" s="6"/>
      <c r="V4428" s="10">
        <f t="shared" si="416"/>
        <v>0</v>
      </c>
      <c r="W4428" s="6"/>
      <c r="X4428" s="10">
        <f t="shared" si="417"/>
        <v>0</v>
      </c>
      <c r="Y4428" s="30"/>
      <c r="Z4428" s="30"/>
      <c r="AA4428" s="6"/>
      <c r="AB4428" s="6"/>
      <c r="AC4428" s="6"/>
      <c r="AD4428" s="6"/>
      <c r="AE4428" s="6"/>
      <c r="AF4428" s="12">
        <f t="shared" si="418"/>
        <v>0</v>
      </c>
      <c r="AG4428" s="6"/>
      <c r="AH4428" s="6"/>
      <c r="AI4428" s="6"/>
      <c r="AJ4428" s="6"/>
      <c r="AK4428" s="6"/>
      <c r="AL4428" s="12">
        <f t="shared" si="419"/>
        <v>0</v>
      </c>
      <c r="AM4428" s="11" t="str">
        <f t="shared" si="414"/>
        <v/>
      </c>
      <c r="AN4428" s="7"/>
      <c r="AO4428" s="6"/>
    </row>
    <row r="4429" spans="1:41" ht="15.75" customHeight="1" x14ac:dyDescent="0.2">
      <c r="A4429" s="4"/>
      <c r="B4429" s="7"/>
      <c r="C4429" s="8" t="str">
        <f>IFERROR(VLOOKUP(B4429,Tabla2[#All],2,FALSE),"")</f>
        <v/>
      </c>
      <c r="D4429" s="24"/>
      <c r="E4429" s="9" t="str">
        <f>IFERROR(VLOOKUP(D4429,Tabla1[],2,FALSE),"")</f>
        <v/>
      </c>
      <c r="G4429" s="24"/>
      <c r="L4429" s="3" t="str">
        <f t="shared" si="415"/>
        <v/>
      </c>
      <c r="M4429" s="24"/>
      <c r="N4429" s="24"/>
      <c r="T4429" s="6"/>
      <c r="U4429" s="6"/>
      <c r="V4429" s="10">
        <f t="shared" si="416"/>
        <v>0</v>
      </c>
      <c r="W4429" s="6"/>
      <c r="X4429" s="10">
        <f t="shared" si="417"/>
        <v>0</v>
      </c>
      <c r="Y4429" s="30"/>
      <c r="Z4429" s="30"/>
      <c r="AA4429" s="6"/>
      <c r="AB4429" s="6"/>
      <c r="AC4429" s="6"/>
      <c r="AD4429" s="6"/>
      <c r="AE4429" s="6"/>
      <c r="AF4429" s="12">
        <f t="shared" si="418"/>
        <v>0</v>
      </c>
      <c r="AG4429" s="6"/>
      <c r="AH4429" s="6"/>
      <c r="AI4429" s="6"/>
      <c r="AJ4429" s="6"/>
      <c r="AK4429" s="6"/>
      <c r="AL4429" s="12">
        <f t="shared" si="419"/>
        <v>0</v>
      </c>
      <c r="AM4429" s="11" t="str">
        <f t="shared" si="414"/>
        <v/>
      </c>
      <c r="AN4429" s="7"/>
      <c r="AO4429" s="6"/>
    </row>
    <row r="4430" spans="1:41" ht="15.75" customHeight="1" x14ac:dyDescent="0.2">
      <c r="A4430" s="4"/>
      <c r="B4430" s="7"/>
      <c r="C4430" s="8" t="str">
        <f>IFERROR(VLOOKUP(B4430,Tabla2[#All],2,FALSE),"")</f>
        <v/>
      </c>
      <c r="D4430" s="24"/>
      <c r="E4430" s="9" t="str">
        <f>IFERROR(VLOOKUP(D4430,Tabla1[],2,FALSE),"")</f>
        <v/>
      </c>
      <c r="G4430" s="24"/>
      <c r="L4430" s="3" t="str">
        <f t="shared" si="415"/>
        <v/>
      </c>
      <c r="M4430" s="24"/>
      <c r="N4430" s="24"/>
      <c r="T4430" s="6"/>
      <c r="U4430" s="6"/>
      <c r="V4430" s="10">
        <f t="shared" si="416"/>
        <v>0</v>
      </c>
      <c r="W4430" s="6"/>
      <c r="X4430" s="10">
        <f t="shared" si="417"/>
        <v>0</v>
      </c>
      <c r="Y4430" s="30"/>
      <c r="Z4430" s="30"/>
      <c r="AA4430" s="6"/>
      <c r="AB4430" s="6"/>
      <c r="AC4430" s="6"/>
      <c r="AD4430" s="6"/>
      <c r="AE4430" s="6"/>
      <c r="AF4430" s="12">
        <f t="shared" si="418"/>
        <v>0</v>
      </c>
      <c r="AG4430" s="6"/>
      <c r="AH4430" s="6"/>
      <c r="AI4430" s="6"/>
      <c r="AJ4430" s="6"/>
      <c r="AK4430" s="6"/>
      <c r="AL4430" s="12">
        <f t="shared" si="419"/>
        <v>0</v>
      </c>
      <c r="AM4430" s="11" t="str">
        <f t="shared" si="414"/>
        <v/>
      </c>
      <c r="AN4430" s="7"/>
      <c r="AO4430" s="6"/>
    </row>
    <row r="4431" spans="1:41" ht="15.75" customHeight="1" x14ac:dyDescent="0.2">
      <c r="A4431" s="4"/>
      <c r="B4431" s="7"/>
      <c r="C4431" s="8" t="str">
        <f>IFERROR(VLOOKUP(B4431,Tabla2[#All],2,FALSE),"")</f>
        <v/>
      </c>
      <c r="D4431" s="24"/>
      <c r="E4431" s="9" t="str">
        <f>IFERROR(VLOOKUP(D4431,Tabla1[],2,FALSE),"")</f>
        <v/>
      </c>
      <c r="G4431" s="24"/>
      <c r="L4431" s="3" t="str">
        <f t="shared" si="415"/>
        <v/>
      </c>
      <c r="M4431" s="24"/>
      <c r="N4431" s="24"/>
      <c r="T4431" s="6"/>
      <c r="U4431" s="6"/>
      <c r="V4431" s="10">
        <f t="shared" si="416"/>
        <v>0</v>
      </c>
      <c r="W4431" s="6"/>
      <c r="X4431" s="10">
        <f t="shared" si="417"/>
        <v>0</v>
      </c>
      <c r="Y4431" s="30"/>
      <c r="Z4431" s="30"/>
      <c r="AA4431" s="6"/>
      <c r="AB4431" s="6"/>
      <c r="AC4431" s="6"/>
      <c r="AD4431" s="6"/>
      <c r="AE4431" s="6"/>
      <c r="AF4431" s="12">
        <f t="shared" si="418"/>
        <v>0</v>
      </c>
      <c r="AG4431" s="6"/>
      <c r="AH4431" s="6"/>
      <c r="AI4431" s="6"/>
      <c r="AJ4431" s="6"/>
      <c r="AK4431" s="6"/>
      <c r="AL4431" s="12">
        <f t="shared" si="419"/>
        <v>0</v>
      </c>
      <c r="AM4431" s="11" t="str">
        <f t="shared" si="414"/>
        <v/>
      </c>
      <c r="AN4431" s="7"/>
      <c r="AO4431" s="6"/>
    </row>
    <row r="4432" spans="1:41" ht="15.75" customHeight="1" x14ac:dyDescent="0.2">
      <c r="A4432" s="4"/>
      <c r="B4432" s="7"/>
      <c r="C4432" s="8" t="str">
        <f>IFERROR(VLOOKUP(B4432,Tabla2[#All],2,FALSE),"")</f>
        <v/>
      </c>
      <c r="D4432" s="24"/>
      <c r="E4432" s="9" t="str">
        <f>IFERROR(VLOOKUP(D4432,Tabla1[],2,FALSE),"")</f>
        <v/>
      </c>
      <c r="G4432" s="24"/>
      <c r="L4432" s="3" t="str">
        <f t="shared" si="415"/>
        <v/>
      </c>
      <c r="M4432" s="24"/>
      <c r="N4432" s="24"/>
      <c r="T4432" s="6"/>
      <c r="U4432" s="6"/>
      <c r="V4432" s="10">
        <f t="shared" si="416"/>
        <v>0</v>
      </c>
      <c r="W4432" s="6"/>
      <c r="X4432" s="10">
        <f t="shared" si="417"/>
        <v>0</v>
      </c>
      <c r="Y4432" s="30"/>
      <c r="Z4432" s="30"/>
      <c r="AA4432" s="6"/>
      <c r="AB4432" s="6"/>
      <c r="AC4432" s="6"/>
      <c r="AD4432" s="6"/>
      <c r="AE4432" s="6"/>
      <c r="AF4432" s="12">
        <f t="shared" si="418"/>
        <v>0</v>
      </c>
      <c r="AG4432" s="6"/>
      <c r="AH4432" s="6"/>
      <c r="AI4432" s="6"/>
      <c r="AJ4432" s="6"/>
      <c r="AK4432" s="6"/>
      <c r="AL4432" s="12">
        <f t="shared" si="419"/>
        <v>0</v>
      </c>
      <c r="AM4432" s="11" t="str">
        <f t="shared" si="414"/>
        <v/>
      </c>
      <c r="AN4432" s="7"/>
      <c r="AO4432" s="6"/>
    </row>
    <row r="4433" spans="1:41" ht="15.75" customHeight="1" x14ac:dyDescent="0.2">
      <c r="A4433" s="4"/>
      <c r="B4433" s="7"/>
      <c r="C4433" s="8" t="str">
        <f>IFERROR(VLOOKUP(B4433,Tabla2[#All],2,FALSE),"")</f>
        <v/>
      </c>
      <c r="D4433" s="24"/>
      <c r="E4433" s="9" t="str">
        <f>IFERROR(VLOOKUP(D4433,Tabla1[],2,FALSE),"")</f>
        <v/>
      </c>
      <c r="G4433" s="24"/>
      <c r="L4433" s="3" t="str">
        <f t="shared" si="415"/>
        <v/>
      </c>
      <c r="M4433" s="24"/>
      <c r="N4433" s="24"/>
      <c r="T4433" s="6"/>
      <c r="U4433" s="6"/>
      <c r="V4433" s="10">
        <f t="shared" si="416"/>
        <v>0</v>
      </c>
      <c r="W4433" s="6"/>
      <c r="X4433" s="10">
        <f t="shared" si="417"/>
        <v>0</v>
      </c>
      <c r="Y4433" s="30"/>
      <c r="Z4433" s="30"/>
      <c r="AA4433" s="6"/>
      <c r="AB4433" s="6"/>
      <c r="AC4433" s="6"/>
      <c r="AD4433" s="6"/>
      <c r="AE4433" s="6"/>
      <c r="AF4433" s="12">
        <f t="shared" si="418"/>
        <v>0</v>
      </c>
      <c r="AG4433" s="6"/>
      <c r="AH4433" s="6"/>
      <c r="AI4433" s="6"/>
      <c r="AJ4433" s="6"/>
      <c r="AK4433" s="6"/>
      <c r="AL4433" s="12">
        <f t="shared" si="419"/>
        <v>0</v>
      </c>
      <c r="AM4433" s="11" t="str">
        <f t="shared" si="414"/>
        <v/>
      </c>
      <c r="AN4433" s="7"/>
      <c r="AO4433" s="6"/>
    </row>
    <row r="4434" spans="1:41" ht="15.75" customHeight="1" x14ac:dyDescent="0.2">
      <c r="A4434" s="4"/>
      <c r="B4434" s="7"/>
      <c r="C4434" s="8" t="str">
        <f>IFERROR(VLOOKUP(B4434,Tabla2[#All],2,FALSE),"")</f>
        <v/>
      </c>
      <c r="D4434" s="24"/>
      <c r="E4434" s="9" t="str">
        <f>IFERROR(VLOOKUP(D4434,Tabla1[],2,FALSE),"")</f>
        <v/>
      </c>
      <c r="G4434" s="24"/>
      <c r="L4434" s="3" t="str">
        <f t="shared" si="415"/>
        <v/>
      </c>
      <c r="M4434" s="24"/>
      <c r="N4434" s="24"/>
      <c r="T4434" s="6"/>
      <c r="U4434" s="6"/>
      <c r="V4434" s="10">
        <f t="shared" si="416"/>
        <v>0</v>
      </c>
      <c r="W4434" s="6"/>
      <c r="X4434" s="10">
        <f t="shared" si="417"/>
        <v>0</v>
      </c>
      <c r="Y4434" s="30"/>
      <c r="Z4434" s="30"/>
      <c r="AA4434" s="6"/>
      <c r="AB4434" s="6"/>
      <c r="AC4434" s="6"/>
      <c r="AD4434" s="6"/>
      <c r="AE4434" s="6"/>
      <c r="AF4434" s="12">
        <f t="shared" si="418"/>
        <v>0</v>
      </c>
      <c r="AG4434" s="6"/>
      <c r="AH4434" s="6"/>
      <c r="AI4434" s="6"/>
      <c r="AJ4434" s="6"/>
      <c r="AK4434" s="6"/>
      <c r="AL4434" s="12">
        <f t="shared" si="419"/>
        <v>0</v>
      </c>
      <c r="AM4434" s="11" t="str">
        <f t="shared" si="414"/>
        <v/>
      </c>
      <c r="AN4434" s="7"/>
      <c r="AO4434" s="6"/>
    </row>
    <row r="4435" spans="1:41" ht="15.75" customHeight="1" x14ac:dyDescent="0.2">
      <c r="A4435" s="4"/>
      <c r="B4435" s="7"/>
      <c r="C4435" s="8" t="str">
        <f>IFERROR(VLOOKUP(B4435,Tabla2[#All],2,FALSE),"")</f>
        <v/>
      </c>
      <c r="D4435" s="24"/>
      <c r="E4435" s="9" t="str">
        <f>IFERROR(VLOOKUP(D4435,Tabla1[],2,FALSE),"")</f>
        <v/>
      </c>
      <c r="G4435" s="24"/>
      <c r="L4435" s="3" t="str">
        <f t="shared" si="415"/>
        <v/>
      </c>
      <c r="M4435" s="24"/>
      <c r="N4435" s="24"/>
      <c r="T4435" s="6"/>
      <c r="U4435" s="6"/>
      <c r="V4435" s="10">
        <f t="shared" si="416"/>
        <v>0</v>
      </c>
      <c r="W4435" s="6"/>
      <c r="X4435" s="10">
        <f t="shared" si="417"/>
        <v>0</v>
      </c>
      <c r="Y4435" s="30"/>
      <c r="Z4435" s="30"/>
      <c r="AA4435" s="6"/>
      <c r="AB4435" s="6"/>
      <c r="AC4435" s="6"/>
      <c r="AD4435" s="6"/>
      <c r="AE4435" s="6"/>
      <c r="AF4435" s="12">
        <f t="shared" si="418"/>
        <v>0</v>
      </c>
      <c r="AG4435" s="6"/>
      <c r="AH4435" s="6"/>
      <c r="AI4435" s="6"/>
      <c r="AJ4435" s="6"/>
      <c r="AK4435" s="6"/>
      <c r="AL4435" s="12">
        <f t="shared" si="419"/>
        <v>0</v>
      </c>
      <c r="AM4435" s="11" t="str">
        <f t="shared" si="414"/>
        <v/>
      </c>
      <c r="AN4435" s="7"/>
      <c r="AO4435" s="6"/>
    </row>
    <row r="4436" spans="1:41" ht="15.75" customHeight="1" x14ac:dyDescent="0.2">
      <c r="A4436" s="4"/>
      <c r="B4436" s="7"/>
      <c r="C4436" s="8" t="str">
        <f>IFERROR(VLOOKUP(B4436,Tabla2[#All],2,FALSE),"")</f>
        <v/>
      </c>
      <c r="D4436" s="24"/>
      <c r="E4436" s="9" t="str">
        <f>IFERROR(VLOOKUP(D4436,Tabla1[],2,FALSE),"")</f>
        <v/>
      </c>
      <c r="G4436" s="24"/>
      <c r="L4436" s="3" t="str">
        <f t="shared" si="415"/>
        <v/>
      </c>
      <c r="M4436" s="24"/>
      <c r="N4436" s="24"/>
      <c r="T4436" s="6"/>
      <c r="U4436" s="6"/>
      <c r="V4436" s="10">
        <f t="shared" si="416"/>
        <v>0</v>
      </c>
      <c r="W4436" s="6"/>
      <c r="X4436" s="10">
        <f t="shared" si="417"/>
        <v>0</v>
      </c>
      <c r="Y4436" s="30"/>
      <c r="Z4436" s="30"/>
      <c r="AA4436" s="6"/>
      <c r="AB4436" s="6"/>
      <c r="AC4436" s="6"/>
      <c r="AD4436" s="6"/>
      <c r="AE4436" s="6"/>
      <c r="AF4436" s="12">
        <f t="shared" si="418"/>
        <v>0</v>
      </c>
      <c r="AG4436" s="6"/>
      <c r="AH4436" s="6"/>
      <c r="AI4436" s="6"/>
      <c r="AJ4436" s="6"/>
      <c r="AK4436" s="6"/>
      <c r="AL4436" s="12">
        <f t="shared" si="419"/>
        <v>0</v>
      </c>
      <c r="AM4436" s="11" t="str">
        <f t="shared" si="414"/>
        <v/>
      </c>
      <c r="AN4436" s="7"/>
      <c r="AO4436" s="6"/>
    </row>
    <row r="4437" spans="1:41" ht="15.75" customHeight="1" x14ac:dyDescent="0.2">
      <c r="A4437" s="4"/>
      <c r="B4437" s="7"/>
      <c r="C4437" s="8" t="str">
        <f>IFERROR(VLOOKUP(B4437,Tabla2[#All],2,FALSE),"")</f>
        <v/>
      </c>
      <c r="D4437" s="24"/>
      <c r="E4437" s="9" t="str">
        <f>IFERROR(VLOOKUP(D4437,Tabla1[],2,FALSE),"")</f>
        <v/>
      </c>
      <c r="G4437" s="24"/>
      <c r="L4437" s="3" t="str">
        <f t="shared" si="415"/>
        <v/>
      </c>
      <c r="M4437" s="24"/>
      <c r="N4437" s="24"/>
      <c r="T4437" s="6"/>
      <c r="U4437" s="6"/>
      <c r="V4437" s="10">
        <f t="shared" si="416"/>
        <v>0</v>
      </c>
      <c r="W4437" s="6"/>
      <c r="X4437" s="10">
        <f t="shared" si="417"/>
        <v>0</v>
      </c>
      <c r="Y4437" s="30"/>
      <c r="Z4437" s="30"/>
      <c r="AA4437" s="6"/>
      <c r="AB4437" s="6"/>
      <c r="AC4437" s="6"/>
      <c r="AD4437" s="6"/>
      <c r="AE4437" s="6"/>
      <c r="AF4437" s="12">
        <f t="shared" si="418"/>
        <v>0</v>
      </c>
      <c r="AG4437" s="6"/>
      <c r="AH4437" s="6"/>
      <c r="AI4437" s="6"/>
      <c r="AJ4437" s="6"/>
      <c r="AK4437" s="6"/>
      <c r="AL4437" s="12">
        <f t="shared" si="419"/>
        <v>0</v>
      </c>
      <c r="AM4437" s="11" t="str">
        <f t="shared" si="414"/>
        <v/>
      </c>
      <c r="AN4437" s="7"/>
      <c r="AO4437" s="6"/>
    </row>
    <row r="4438" spans="1:41" ht="15.75" customHeight="1" x14ac:dyDescent="0.2">
      <c r="A4438" s="4"/>
      <c r="B4438" s="7"/>
      <c r="C4438" s="8" t="str">
        <f>IFERROR(VLOOKUP(B4438,Tabla2[#All],2,FALSE),"")</f>
        <v/>
      </c>
      <c r="D4438" s="24"/>
      <c r="E4438" s="9" t="str">
        <f>IFERROR(VLOOKUP(D4438,Tabla1[],2,FALSE),"")</f>
        <v/>
      </c>
      <c r="G4438" s="24"/>
      <c r="L4438" s="3" t="str">
        <f t="shared" si="415"/>
        <v/>
      </c>
      <c r="M4438" s="24"/>
      <c r="N4438" s="24"/>
      <c r="T4438" s="6"/>
      <c r="U4438" s="6"/>
      <c r="V4438" s="10">
        <f t="shared" si="416"/>
        <v>0</v>
      </c>
      <c r="W4438" s="6"/>
      <c r="X4438" s="10">
        <f t="shared" si="417"/>
        <v>0</v>
      </c>
      <c r="Y4438" s="30"/>
      <c r="Z4438" s="30"/>
      <c r="AA4438" s="6"/>
      <c r="AB4438" s="6"/>
      <c r="AC4438" s="6"/>
      <c r="AD4438" s="6"/>
      <c r="AE4438" s="6"/>
      <c r="AF4438" s="12">
        <f t="shared" si="418"/>
        <v>0</v>
      </c>
      <c r="AG4438" s="6"/>
      <c r="AH4438" s="6"/>
      <c r="AI4438" s="6"/>
      <c r="AJ4438" s="6"/>
      <c r="AK4438" s="6"/>
      <c r="AL4438" s="12">
        <f t="shared" si="419"/>
        <v>0</v>
      </c>
      <c r="AM4438" s="11" t="str">
        <f t="shared" si="414"/>
        <v/>
      </c>
      <c r="AN4438" s="7"/>
      <c r="AO4438" s="6"/>
    </row>
    <row r="4439" spans="1:41" ht="15.75" customHeight="1" x14ac:dyDescent="0.2">
      <c r="A4439" s="4"/>
      <c r="B4439" s="7"/>
      <c r="C4439" s="8" t="str">
        <f>IFERROR(VLOOKUP(B4439,Tabla2[#All],2,FALSE),"")</f>
        <v/>
      </c>
      <c r="D4439" s="24"/>
      <c r="E4439" s="9" t="str">
        <f>IFERROR(VLOOKUP(D4439,Tabla1[],2,FALSE),"")</f>
        <v/>
      </c>
      <c r="G4439" s="24"/>
      <c r="L4439" s="3" t="str">
        <f t="shared" si="415"/>
        <v/>
      </c>
      <c r="M4439" s="24"/>
      <c r="N4439" s="24"/>
      <c r="T4439" s="6"/>
      <c r="U4439" s="6"/>
      <c r="V4439" s="10">
        <f t="shared" si="416"/>
        <v>0</v>
      </c>
      <c r="W4439" s="6"/>
      <c r="X4439" s="10">
        <f t="shared" si="417"/>
        <v>0</v>
      </c>
      <c r="Y4439" s="30"/>
      <c r="Z4439" s="30"/>
      <c r="AA4439" s="6"/>
      <c r="AB4439" s="6"/>
      <c r="AC4439" s="6"/>
      <c r="AD4439" s="6"/>
      <c r="AE4439" s="6"/>
      <c r="AF4439" s="12">
        <f t="shared" si="418"/>
        <v>0</v>
      </c>
      <c r="AG4439" s="6"/>
      <c r="AH4439" s="6"/>
      <c r="AI4439" s="6"/>
      <c r="AJ4439" s="6"/>
      <c r="AK4439" s="6"/>
      <c r="AL4439" s="12">
        <f t="shared" si="419"/>
        <v>0</v>
      </c>
      <c r="AM4439" s="11" t="str">
        <f t="shared" si="414"/>
        <v/>
      </c>
      <c r="AN4439" s="7"/>
      <c r="AO4439" s="6"/>
    </row>
    <row r="4440" spans="1:41" ht="15.75" customHeight="1" x14ac:dyDescent="0.2">
      <c r="A4440" s="4"/>
      <c r="B4440" s="7"/>
      <c r="C4440" s="8" t="str">
        <f>IFERROR(VLOOKUP(B4440,Tabla2[#All],2,FALSE),"")</f>
        <v/>
      </c>
      <c r="D4440" s="24"/>
      <c r="E4440" s="9" t="str">
        <f>IFERROR(VLOOKUP(D4440,Tabla1[],2,FALSE),"")</f>
        <v/>
      </c>
      <c r="G4440" s="24"/>
      <c r="L4440" s="3" t="str">
        <f t="shared" si="415"/>
        <v/>
      </c>
      <c r="M4440" s="24"/>
      <c r="N4440" s="24"/>
      <c r="T4440" s="6"/>
      <c r="U4440" s="6"/>
      <c r="V4440" s="10">
        <f t="shared" si="416"/>
        <v>0</v>
      </c>
      <c r="W4440" s="6"/>
      <c r="X4440" s="10">
        <f t="shared" si="417"/>
        <v>0</v>
      </c>
      <c r="Y4440" s="30"/>
      <c r="Z4440" s="30"/>
      <c r="AA4440" s="6"/>
      <c r="AB4440" s="6"/>
      <c r="AC4440" s="6"/>
      <c r="AD4440" s="6"/>
      <c r="AE4440" s="6"/>
      <c r="AF4440" s="12">
        <f t="shared" si="418"/>
        <v>0</v>
      </c>
      <c r="AG4440" s="6"/>
      <c r="AH4440" s="6"/>
      <c r="AI4440" s="6"/>
      <c r="AJ4440" s="6"/>
      <c r="AK4440" s="6"/>
      <c r="AL4440" s="12">
        <f t="shared" si="419"/>
        <v>0</v>
      </c>
      <c r="AM4440" s="11" t="str">
        <f t="shared" si="414"/>
        <v/>
      </c>
      <c r="AN4440" s="7"/>
      <c r="AO4440" s="6"/>
    </row>
    <row r="4441" spans="1:41" ht="15.75" customHeight="1" x14ac:dyDescent="0.2">
      <c r="A4441" s="4"/>
      <c r="B4441" s="7"/>
      <c r="C4441" s="8" t="str">
        <f>IFERROR(VLOOKUP(B4441,Tabla2[#All],2,FALSE),"")</f>
        <v/>
      </c>
      <c r="D4441" s="24"/>
      <c r="E4441" s="9" t="str">
        <f>IFERROR(VLOOKUP(D4441,Tabla1[],2,FALSE),"")</f>
        <v/>
      </c>
      <c r="G4441" s="24"/>
      <c r="L4441" s="3" t="str">
        <f t="shared" si="415"/>
        <v/>
      </c>
      <c r="M4441" s="24"/>
      <c r="N4441" s="24"/>
      <c r="T4441" s="6"/>
      <c r="U4441" s="6"/>
      <c r="V4441" s="10">
        <f t="shared" si="416"/>
        <v>0</v>
      </c>
      <c r="W4441" s="6"/>
      <c r="X4441" s="10">
        <f t="shared" si="417"/>
        <v>0</v>
      </c>
      <c r="Y4441" s="30"/>
      <c r="Z4441" s="30"/>
      <c r="AA4441" s="6"/>
      <c r="AB4441" s="6"/>
      <c r="AC4441" s="6"/>
      <c r="AD4441" s="6"/>
      <c r="AE4441" s="6"/>
      <c r="AF4441" s="12">
        <f t="shared" si="418"/>
        <v>0</v>
      </c>
      <c r="AG4441" s="6"/>
      <c r="AH4441" s="6"/>
      <c r="AI4441" s="6"/>
      <c r="AJ4441" s="6"/>
      <c r="AK4441" s="6"/>
      <c r="AL4441" s="12">
        <f t="shared" si="419"/>
        <v>0</v>
      </c>
      <c r="AM4441" s="11" t="str">
        <f t="shared" si="414"/>
        <v/>
      </c>
      <c r="AN4441" s="7"/>
      <c r="AO4441" s="6"/>
    </row>
    <row r="4442" spans="1:41" ht="15.75" customHeight="1" x14ac:dyDescent="0.2">
      <c r="A4442" s="4"/>
      <c r="B4442" s="7"/>
      <c r="C4442" s="8" t="str">
        <f>IFERROR(VLOOKUP(B4442,Tabla2[#All],2,FALSE),"")</f>
        <v/>
      </c>
      <c r="D4442" s="24"/>
      <c r="E4442" s="9" t="str">
        <f>IFERROR(VLOOKUP(D4442,Tabla1[],2,FALSE),"")</f>
        <v/>
      </c>
      <c r="G4442" s="24"/>
      <c r="L4442" s="3" t="str">
        <f t="shared" si="415"/>
        <v/>
      </c>
      <c r="M4442" s="24"/>
      <c r="N4442" s="24"/>
      <c r="T4442" s="6"/>
      <c r="U4442" s="6"/>
      <c r="V4442" s="10">
        <f t="shared" si="416"/>
        <v>0</v>
      </c>
      <c r="W4442" s="6"/>
      <c r="X4442" s="10">
        <f t="shared" si="417"/>
        <v>0</v>
      </c>
      <c r="Y4442" s="30"/>
      <c r="Z4442" s="30"/>
      <c r="AA4442" s="6"/>
      <c r="AB4442" s="6"/>
      <c r="AC4442" s="6"/>
      <c r="AD4442" s="6"/>
      <c r="AE4442" s="6"/>
      <c r="AF4442" s="12">
        <f t="shared" si="418"/>
        <v>0</v>
      </c>
      <c r="AG4442" s="6"/>
      <c r="AH4442" s="6"/>
      <c r="AI4442" s="6"/>
      <c r="AJ4442" s="6"/>
      <c r="AK4442" s="6"/>
      <c r="AL4442" s="12">
        <f t="shared" si="419"/>
        <v>0</v>
      </c>
      <c r="AM4442" s="11" t="str">
        <f t="shared" si="414"/>
        <v/>
      </c>
      <c r="AN4442" s="7"/>
      <c r="AO4442" s="6"/>
    </row>
    <row r="4443" spans="1:41" ht="15.75" customHeight="1" x14ac:dyDescent="0.2">
      <c r="A4443" s="4"/>
      <c r="B4443" s="7"/>
      <c r="C4443" s="8" t="str">
        <f>IFERROR(VLOOKUP(B4443,Tabla2[#All],2,FALSE),"")</f>
        <v/>
      </c>
      <c r="D4443" s="24"/>
      <c r="E4443" s="9" t="str">
        <f>IFERROR(VLOOKUP(D4443,Tabla1[],2,FALSE),"")</f>
        <v/>
      </c>
      <c r="G4443" s="24"/>
      <c r="L4443" s="3" t="str">
        <f t="shared" si="415"/>
        <v/>
      </c>
      <c r="M4443" s="24"/>
      <c r="N4443" s="24"/>
      <c r="T4443" s="6"/>
      <c r="U4443" s="6"/>
      <c r="V4443" s="10">
        <f t="shared" si="416"/>
        <v>0</v>
      </c>
      <c r="W4443" s="6"/>
      <c r="X4443" s="10">
        <f t="shared" si="417"/>
        <v>0</v>
      </c>
      <c r="Y4443" s="30"/>
      <c r="Z4443" s="30"/>
      <c r="AA4443" s="6"/>
      <c r="AB4443" s="6"/>
      <c r="AC4443" s="6"/>
      <c r="AD4443" s="6"/>
      <c r="AE4443" s="6"/>
      <c r="AF4443" s="12">
        <f t="shared" si="418"/>
        <v>0</v>
      </c>
      <c r="AG4443" s="6"/>
      <c r="AH4443" s="6"/>
      <c r="AI4443" s="6"/>
      <c r="AJ4443" s="6"/>
      <c r="AK4443" s="6"/>
      <c r="AL4443" s="12">
        <f t="shared" si="419"/>
        <v>0</v>
      </c>
      <c r="AM4443" s="11" t="str">
        <f t="shared" si="414"/>
        <v/>
      </c>
      <c r="AN4443" s="7"/>
      <c r="AO4443" s="6"/>
    </row>
    <row r="4444" spans="1:41" ht="15.75" customHeight="1" x14ac:dyDescent="0.2">
      <c r="A4444" s="4"/>
      <c r="B4444" s="7"/>
      <c r="C4444" s="8" t="str">
        <f>IFERROR(VLOOKUP(B4444,Tabla2[#All],2,FALSE),"")</f>
        <v/>
      </c>
      <c r="D4444" s="24"/>
      <c r="E4444" s="9" t="str">
        <f>IFERROR(VLOOKUP(D4444,Tabla1[],2,FALSE),"")</f>
        <v/>
      </c>
      <c r="G4444" s="24"/>
      <c r="L4444" s="3" t="str">
        <f t="shared" si="415"/>
        <v/>
      </c>
      <c r="M4444" s="24"/>
      <c r="N4444" s="24"/>
      <c r="T4444" s="6"/>
      <c r="U4444" s="6"/>
      <c r="V4444" s="10">
        <f t="shared" si="416"/>
        <v>0</v>
      </c>
      <c r="W4444" s="6"/>
      <c r="X4444" s="10">
        <f t="shared" si="417"/>
        <v>0</v>
      </c>
      <c r="Y4444" s="30"/>
      <c r="Z4444" s="30"/>
      <c r="AA4444" s="6"/>
      <c r="AB4444" s="6"/>
      <c r="AC4444" s="6"/>
      <c r="AD4444" s="6"/>
      <c r="AE4444" s="6"/>
      <c r="AF4444" s="12">
        <f t="shared" si="418"/>
        <v>0</v>
      </c>
      <c r="AG4444" s="6"/>
      <c r="AH4444" s="6"/>
      <c r="AI4444" s="6"/>
      <c r="AJ4444" s="6"/>
      <c r="AK4444" s="6"/>
      <c r="AL4444" s="12">
        <f t="shared" si="419"/>
        <v>0</v>
      </c>
      <c r="AM4444" s="11" t="str">
        <f t="shared" si="414"/>
        <v/>
      </c>
      <c r="AN4444" s="7"/>
      <c r="AO4444" s="6"/>
    </row>
    <row r="4445" spans="1:41" ht="15.75" customHeight="1" x14ac:dyDescent="0.2">
      <c r="A4445" s="4"/>
      <c r="B4445" s="7"/>
      <c r="C4445" s="8" t="str">
        <f>IFERROR(VLOOKUP(B4445,Tabla2[#All],2,FALSE),"")</f>
        <v/>
      </c>
      <c r="D4445" s="24"/>
      <c r="E4445" s="9" t="str">
        <f>IFERROR(VLOOKUP(D4445,Tabla1[],2,FALSE),"")</f>
        <v/>
      </c>
      <c r="G4445" s="24"/>
      <c r="L4445" s="3" t="str">
        <f t="shared" si="415"/>
        <v/>
      </c>
      <c r="M4445" s="24"/>
      <c r="N4445" s="24"/>
      <c r="T4445" s="6"/>
      <c r="U4445" s="6"/>
      <c r="V4445" s="10">
        <f t="shared" si="416"/>
        <v>0</v>
      </c>
      <c r="W4445" s="6"/>
      <c r="X4445" s="10">
        <f t="shared" si="417"/>
        <v>0</v>
      </c>
      <c r="Y4445" s="30"/>
      <c r="Z4445" s="30"/>
      <c r="AA4445" s="6"/>
      <c r="AB4445" s="6"/>
      <c r="AC4445" s="6"/>
      <c r="AD4445" s="6"/>
      <c r="AE4445" s="6"/>
      <c r="AF4445" s="12">
        <f t="shared" si="418"/>
        <v>0</v>
      </c>
      <c r="AG4445" s="6"/>
      <c r="AH4445" s="6"/>
      <c r="AI4445" s="6"/>
      <c r="AJ4445" s="6"/>
      <c r="AK4445" s="6"/>
      <c r="AL4445" s="12">
        <f t="shared" si="419"/>
        <v>0</v>
      </c>
      <c r="AM4445" s="11" t="str">
        <f t="shared" si="414"/>
        <v/>
      </c>
      <c r="AN4445" s="7"/>
      <c r="AO4445" s="6"/>
    </row>
    <row r="4446" spans="1:41" ht="15.75" customHeight="1" x14ac:dyDescent="0.2">
      <c r="A4446" s="4"/>
      <c r="B4446" s="7"/>
      <c r="C4446" s="8" t="str">
        <f>IFERROR(VLOOKUP(B4446,Tabla2[#All],2,FALSE),"")</f>
        <v/>
      </c>
      <c r="D4446" s="24"/>
      <c r="E4446" s="9" t="str">
        <f>IFERROR(VLOOKUP(D4446,Tabla1[],2,FALSE),"")</f>
        <v/>
      </c>
      <c r="G4446" s="24"/>
      <c r="L4446" s="3" t="str">
        <f t="shared" si="415"/>
        <v/>
      </c>
      <c r="M4446" s="24"/>
      <c r="N4446" s="24"/>
      <c r="T4446" s="6"/>
      <c r="U4446" s="6"/>
      <c r="V4446" s="10">
        <f t="shared" si="416"/>
        <v>0</v>
      </c>
      <c r="W4446" s="6"/>
      <c r="X4446" s="10">
        <f t="shared" si="417"/>
        <v>0</v>
      </c>
      <c r="Y4446" s="30"/>
      <c r="Z4446" s="30"/>
      <c r="AA4446" s="6"/>
      <c r="AB4446" s="6"/>
      <c r="AC4446" s="6"/>
      <c r="AD4446" s="6"/>
      <c r="AE4446" s="6"/>
      <c r="AF4446" s="12">
        <f t="shared" si="418"/>
        <v>0</v>
      </c>
      <c r="AG4446" s="6"/>
      <c r="AH4446" s="6"/>
      <c r="AI4446" s="6"/>
      <c r="AJ4446" s="6"/>
      <c r="AK4446" s="6"/>
      <c r="AL4446" s="12">
        <f t="shared" si="419"/>
        <v>0</v>
      </c>
      <c r="AM4446" s="11" t="str">
        <f t="shared" si="414"/>
        <v/>
      </c>
      <c r="AN4446" s="7"/>
      <c r="AO4446" s="6"/>
    </row>
    <row r="4447" spans="1:41" ht="15.75" customHeight="1" x14ac:dyDescent="0.2">
      <c r="A4447" s="4"/>
      <c r="B4447" s="7"/>
      <c r="C4447" s="8" t="str">
        <f>IFERROR(VLOOKUP(B4447,Tabla2[#All],2,FALSE),"")</f>
        <v/>
      </c>
      <c r="D4447" s="24"/>
      <c r="E4447" s="9" t="str">
        <f>IFERROR(VLOOKUP(D4447,Tabla1[],2,FALSE),"")</f>
        <v/>
      </c>
      <c r="G4447" s="24"/>
      <c r="L4447" s="3" t="str">
        <f t="shared" si="415"/>
        <v/>
      </c>
      <c r="M4447" s="24"/>
      <c r="N4447" s="24"/>
      <c r="T4447" s="6"/>
      <c r="U4447" s="6"/>
      <c r="V4447" s="10">
        <f t="shared" si="416"/>
        <v>0</v>
      </c>
      <c r="W4447" s="6"/>
      <c r="X4447" s="10">
        <f t="shared" si="417"/>
        <v>0</v>
      </c>
      <c r="Y4447" s="30"/>
      <c r="Z4447" s="30"/>
      <c r="AA4447" s="6"/>
      <c r="AB4447" s="6"/>
      <c r="AC4447" s="6"/>
      <c r="AD4447" s="6"/>
      <c r="AE4447" s="6"/>
      <c r="AF4447" s="12">
        <f t="shared" si="418"/>
        <v>0</v>
      </c>
      <c r="AG4447" s="6"/>
      <c r="AH4447" s="6"/>
      <c r="AI4447" s="6"/>
      <c r="AJ4447" s="6"/>
      <c r="AK4447" s="6"/>
      <c r="AL4447" s="12">
        <f t="shared" si="419"/>
        <v>0</v>
      </c>
      <c r="AM4447" s="11" t="str">
        <f t="shared" si="414"/>
        <v/>
      </c>
      <c r="AN4447" s="7"/>
      <c r="AO4447" s="6"/>
    </row>
    <row r="4448" spans="1:41" ht="15.75" customHeight="1" x14ac:dyDescent="0.2">
      <c r="A4448" s="4"/>
      <c r="B4448" s="7"/>
      <c r="C4448" s="8" t="str">
        <f>IFERROR(VLOOKUP(B4448,Tabla2[#All],2,FALSE),"")</f>
        <v/>
      </c>
      <c r="D4448" s="24"/>
      <c r="E4448" s="9" t="str">
        <f>IFERROR(VLOOKUP(D4448,Tabla1[],2,FALSE),"")</f>
        <v/>
      </c>
      <c r="G4448" s="24"/>
      <c r="L4448" s="3" t="str">
        <f t="shared" si="415"/>
        <v/>
      </c>
      <c r="M4448" s="24"/>
      <c r="N4448" s="24"/>
      <c r="T4448" s="6"/>
      <c r="U4448" s="6"/>
      <c r="V4448" s="10">
        <f t="shared" si="416"/>
        <v>0</v>
      </c>
      <c r="W4448" s="6"/>
      <c r="X4448" s="10">
        <f t="shared" si="417"/>
        <v>0</v>
      </c>
      <c r="Y4448" s="30"/>
      <c r="Z4448" s="30"/>
      <c r="AA4448" s="6"/>
      <c r="AB4448" s="6"/>
      <c r="AC4448" s="6"/>
      <c r="AD4448" s="6"/>
      <c r="AE4448" s="6"/>
      <c r="AF4448" s="12">
        <f t="shared" si="418"/>
        <v>0</v>
      </c>
      <c r="AG4448" s="6"/>
      <c r="AH4448" s="6"/>
      <c r="AI4448" s="6"/>
      <c r="AJ4448" s="6"/>
      <c r="AK4448" s="6"/>
      <c r="AL4448" s="12">
        <f t="shared" si="419"/>
        <v>0</v>
      </c>
      <c r="AM4448" s="11" t="str">
        <f t="shared" si="414"/>
        <v/>
      </c>
      <c r="AN4448" s="7"/>
      <c r="AO4448" s="6"/>
    </row>
    <row r="4449" spans="1:41" ht="15.75" customHeight="1" x14ac:dyDescent="0.2">
      <c r="A4449" s="4"/>
      <c r="B4449" s="7"/>
      <c r="C4449" s="8" t="str">
        <f>IFERROR(VLOOKUP(B4449,Tabla2[#All],2,FALSE),"")</f>
        <v/>
      </c>
      <c r="D4449" s="24"/>
      <c r="E4449" s="9" t="str">
        <f>IFERROR(VLOOKUP(D4449,Tabla1[],2,FALSE),"")</f>
        <v/>
      </c>
      <c r="G4449" s="24"/>
      <c r="L4449" s="3" t="str">
        <f t="shared" si="415"/>
        <v/>
      </c>
      <c r="M4449" s="24"/>
      <c r="N4449" s="24"/>
      <c r="T4449" s="6"/>
      <c r="U4449" s="6"/>
      <c r="V4449" s="10">
        <f t="shared" si="416"/>
        <v>0</v>
      </c>
      <c r="W4449" s="6"/>
      <c r="X4449" s="10">
        <f t="shared" si="417"/>
        <v>0</v>
      </c>
      <c r="Y4449" s="30"/>
      <c r="Z4449" s="30"/>
      <c r="AA4449" s="6"/>
      <c r="AB4449" s="6"/>
      <c r="AC4449" s="6"/>
      <c r="AD4449" s="6"/>
      <c r="AE4449" s="6"/>
      <c r="AF4449" s="12">
        <f t="shared" si="418"/>
        <v>0</v>
      </c>
      <c r="AG4449" s="6"/>
      <c r="AH4449" s="6"/>
      <c r="AI4449" s="6"/>
      <c r="AJ4449" s="6"/>
      <c r="AK4449" s="6"/>
      <c r="AL4449" s="12">
        <f t="shared" si="419"/>
        <v>0</v>
      </c>
      <c r="AM4449" s="11" t="str">
        <f t="shared" si="414"/>
        <v/>
      </c>
      <c r="AN4449" s="7"/>
      <c r="AO4449" s="6"/>
    </row>
    <row r="4450" spans="1:41" ht="15.75" customHeight="1" x14ac:dyDescent="0.2">
      <c r="A4450" s="4"/>
      <c r="B4450" s="7"/>
      <c r="C4450" s="8" t="str">
        <f>IFERROR(VLOOKUP(B4450,Tabla2[#All],2,FALSE),"")</f>
        <v/>
      </c>
      <c r="D4450" s="24"/>
      <c r="E4450" s="9" t="str">
        <f>IFERROR(VLOOKUP(D4450,Tabla1[],2,FALSE),"")</f>
        <v/>
      </c>
      <c r="G4450" s="24"/>
      <c r="L4450" s="3" t="str">
        <f t="shared" si="415"/>
        <v/>
      </c>
      <c r="M4450" s="24"/>
      <c r="N4450" s="24"/>
      <c r="T4450" s="6"/>
      <c r="U4450" s="6"/>
      <c r="V4450" s="10">
        <f t="shared" si="416"/>
        <v>0</v>
      </c>
      <c r="W4450" s="6"/>
      <c r="X4450" s="10">
        <f t="shared" si="417"/>
        <v>0</v>
      </c>
      <c r="Y4450" s="30"/>
      <c r="Z4450" s="30"/>
      <c r="AA4450" s="6"/>
      <c r="AB4450" s="6"/>
      <c r="AC4450" s="6"/>
      <c r="AD4450" s="6"/>
      <c r="AE4450" s="6"/>
      <c r="AF4450" s="12">
        <f t="shared" si="418"/>
        <v>0</v>
      </c>
      <c r="AG4450" s="6"/>
      <c r="AH4450" s="6"/>
      <c r="AI4450" s="6"/>
      <c r="AJ4450" s="6"/>
      <c r="AK4450" s="6"/>
      <c r="AL4450" s="12">
        <f t="shared" si="419"/>
        <v>0</v>
      </c>
      <c r="AM4450" s="11" t="str">
        <f t="shared" si="414"/>
        <v/>
      </c>
      <c r="AN4450" s="7"/>
      <c r="AO4450" s="6"/>
    </row>
    <row r="4451" spans="1:41" ht="15.75" customHeight="1" x14ac:dyDescent="0.2">
      <c r="A4451" s="4"/>
      <c r="B4451" s="7"/>
      <c r="C4451" s="8" t="str">
        <f>IFERROR(VLOOKUP(B4451,Tabla2[#All],2,FALSE),"")</f>
        <v/>
      </c>
      <c r="D4451" s="24"/>
      <c r="E4451" s="9" t="str">
        <f>IFERROR(VLOOKUP(D4451,Tabla1[],2,FALSE),"")</f>
        <v/>
      </c>
      <c r="G4451" s="24"/>
      <c r="L4451" s="3" t="str">
        <f t="shared" si="415"/>
        <v/>
      </c>
      <c r="M4451" s="24"/>
      <c r="N4451" s="24"/>
      <c r="T4451" s="6"/>
      <c r="U4451" s="6"/>
      <c r="V4451" s="10">
        <f t="shared" si="416"/>
        <v>0</v>
      </c>
      <c r="W4451" s="6"/>
      <c r="X4451" s="10">
        <f t="shared" si="417"/>
        <v>0</v>
      </c>
      <c r="Y4451" s="30"/>
      <c r="Z4451" s="30"/>
      <c r="AA4451" s="6"/>
      <c r="AB4451" s="6"/>
      <c r="AC4451" s="6"/>
      <c r="AD4451" s="6"/>
      <c r="AE4451" s="6"/>
      <c r="AF4451" s="12">
        <f t="shared" si="418"/>
        <v>0</v>
      </c>
      <c r="AG4451" s="6"/>
      <c r="AH4451" s="6"/>
      <c r="AI4451" s="6"/>
      <c r="AJ4451" s="6"/>
      <c r="AK4451" s="6"/>
      <c r="AL4451" s="12">
        <f t="shared" si="419"/>
        <v>0</v>
      </c>
      <c r="AM4451" s="11" t="str">
        <f t="shared" si="414"/>
        <v/>
      </c>
      <c r="AN4451" s="7"/>
      <c r="AO4451" s="6"/>
    </row>
    <row r="4452" spans="1:41" ht="15.75" customHeight="1" x14ac:dyDescent="0.2">
      <c r="A4452" s="4"/>
      <c r="B4452" s="7"/>
      <c r="C4452" s="8" t="str">
        <f>IFERROR(VLOOKUP(B4452,Tabla2[#All],2,FALSE),"")</f>
        <v/>
      </c>
      <c r="D4452" s="24"/>
      <c r="E4452" s="9" t="str">
        <f>IFERROR(VLOOKUP(D4452,Tabla1[],2,FALSE),"")</f>
        <v/>
      </c>
      <c r="G4452" s="24"/>
      <c r="L4452" s="3" t="str">
        <f t="shared" si="415"/>
        <v/>
      </c>
      <c r="M4452" s="24"/>
      <c r="N4452" s="24"/>
      <c r="T4452" s="6"/>
      <c r="U4452" s="6"/>
      <c r="V4452" s="10">
        <f t="shared" si="416"/>
        <v>0</v>
      </c>
      <c r="W4452" s="6"/>
      <c r="X4452" s="10">
        <f t="shared" si="417"/>
        <v>0</v>
      </c>
      <c r="Y4452" s="30"/>
      <c r="Z4452" s="30"/>
      <c r="AA4452" s="6"/>
      <c r="AB4452" s="6"/>
      <c r="AC4452" s="6"/>
      <c r="AD4452" s="6"/>
      <c r="AE4452" s="6"/>
      <c r="AF4452" s="12">
        <f t="shared" si="418"/>
        <v>0</v>
      </c>
      <c r="AG4452" s="6"/>
      <c r="AH4452" s="6"/>
      <c r="AI4452" s="6"/>
      <c r="AJ4452" s="6"/>
      <c r="AK4452" s="6"/>
      <c r="AL4452" s="12">
        <f t="shared" si="419"/>
        <v>0</v>
      </c>
      <c r="AM4452" s="11" t="str">
        <f t="shared" si="414"/>
        <v/>
      </c>
      <c r="AN4452" s="7"/>
      <c r="AO4452" s="6"/>
    </row>
    <row r="4453" spans="1:41" ht="15.75" customHeight="1" x14ac:dyDescent="0.2">
      <c r="A4453" s="4"/>
      <c r="B4453" s="7"/>
      <c r="C4453" s="8" t="str">
        <f>IFERROR(VLOOKUP(B4453,Tabla2[#All],2,FALSE),"")</f>
        <v/>
      </c>
      <c r="D4453" s="24"/>
      <c r="E4453" s="9" t="str">
        <f>IFERROR(VLOOKUP(D4453,Tabla1[],2,FALSE),"")</f>
        <v/>
      </c>
      <c r="G4453" s="24"/>
      <c r="L4453" s="3" t="str">
        <f t="shared" si="415"/>
        <v/>
      </c>
      <c r="M4453" s="24"/>
      <c r="N4453" s="24"/>
      <c r="T4453" s="6"/>
      <c r="U4453" s="6"/>
      <c r="V4453" s="10">
        <f t="shared" si="416"/>
        <v>0</v>
      </c>
      <c r="W4453" s="6"/>
      <c r="X4453" s="10">
        <f t="shared" si="417"/>
        <v>0</v>
      </c>
      <c r="Y4453" s="30"/>
      <c r="Z4453" s="30"/>
      <c r="AA4453" s="6"/>
      <c r="AB4453" s="6"/>
      <c r="AC4453" s="6"/>
      <c r="AD4453" s="6"/>
      <c r="AE4453" s="6"/>
      <c r="AF4453" s="12">
        <f t="shared" si="418"/>
        <v>0</v>
      </c>
      <c r="AG4453" s="6"/>
      <c r="AH4453" s="6"/>
      <c r="AI4453" s="6"/>
      <c r="AJ4453" s="6"/>
      <c r="AK4453" s="6"/>
      <c r="AL4453" s="12">
        <f t="shared" si="419"/>
        <v>0</v>
      </c>
      <c r="AM4453" s="11" t="str">
        <f t="shared" si="414"/>
        <v/>
      </c>
      <c r="AN4453" s="7"/>
      <c r="AO4453" s="6"/>
    </row>
    <row r="4454" spans="1:41" ht="15.75" customHeight="1" x14ac:dyDescent="0.2">
      <c r="A4454" s="4"/>
      <c r="B4454" s="7"/>
      <c r="C4454" s="8" t="str">
        <f>IFERROR(VLOOKUP(B4454,Tabla2[#All],2,FALSE),"")</f>
        <v/>
      </c>
      <c r="D4454" s="24"/>
      <c r="E4454" s="9" t="str">
        <f>IFERROR(VLOOKUP(D4454,Tabla1[],2,FALSE),"")</f>
        <v/>
      </c>
      <c r="G4454" s="24"/>
      <c r="L4454" s="3" t="str">
        <f t="shared" si="415"/>
        <v/>
      </c>
      <c r="M4454" s="24"/>
      <c r="N4454" s="24"/>
      <c r="T4454" s="6"/>
      <c r="U4454" s="6"/>
      <c r="V4454" s="10">
        <f t="shared" si="416"/>
        <v>0</v>
      </c>
      <c r="W4454" s="6"/>
      <c r="X4454" s="10">
        <f t="shared" si="417"/>
        <v>0</v>
      </c>
      <c r="Y4454" s="30"/>
      <c r="Z4454" s="30"/>
      <c r="AA4454" s="6"/>
      <c r="AB4454" s="6"/>
      <c r="AC4454" s="6"/>
      <c r="AD4454" s="6"/>
      <c r="AE4454" s="6"/>
      <c r="AF4454" s="12">
        <f t="shared" si="418"/>
        <v>0</v>
      </c>
      <c r="AG4454" s="6"/>
      <c r="AH4454" s="6"/>
      <c r="AI4454" s="6"/>
      <c r="AJ4454" s="6"/>
      <c r="AK4454" s="6"/>
      <c r="AL4454" s="12">
        <f t="shared" si="419"/>
        <v>0</v>
      </c>
      <c r="AM4454" s="11" t="str">
        <f t="shared" si="414"/>
        <v/>
      </c>
      <c r="AN4454" s="7"/>
      <c r="AO4454" s="6"/>
    </row>
    <row r="4455" spans="1:41" ht="15.75" customHeight="1" x14ac:dyDescent="0.2">
      <c r="A4455" s="4"/>
      <c r="B4455" s="7"/>
      <c r="C4455" s="8" t="str">
        <f>IFERROR(VLOOKUP(B4455,Tabla2[#All],2,FALSE),"")</f>
        <v/>
      </c>
      <c r="D4455" s="24"/>
      <c r="E4455" s="9" t="str">
        <f>IFERROR(VLOOKUP(D4455,Tabla1[],2,FALSE),"")</f>
        <v/>
      </c>
      <c r="G4455" s="24"/>
      <c r="L4455" s="3" t="str">
        <f t="shared" si="415"/>
        <v/>
      </c>
      <c r="M4455" s="24"/>
      <c r="N4455" s="24"/>
      <c r="T4455" s="6"/>
      <c r="U4455" s="6"/>
      <c r="V4455" s="10">
        <f t="shared" si="416"/>
        <v>0</v>
      </c>
      <c r="W4455" s="6"/>
      <c r="X4455" s="10">
        <f t="shared" si="417"/>
        <v>0</v>
      </c>
      <c r="Y4455" s="30"/>
      <c r="Z4455" s="30"/>
      <c r="AA4455" s="6"/>
      <c r="AB4455" s="6"/>
      <c r="AC4455" s="6"/>
      <c r="AD4455" s="6"/>
      <c r="AE4455" s="6"/>
      <c r="AF4455" s="12">
        <f t="shared" si="418"/>
        <v>0</v>
      </c>
      <c r="AG4455" s="6"/>
      <c r="AH4455" s="6"/>
      <c r="AI4455" s="6"/>
      <c r="AJ4455" s="6"/>
      <c r="AK4455" s="6"/>
      <c r="AL4455" s="12">
        <f t="shared" si="419"/>
        <v>0</v>
      </c>
      <c r="AM4455" s="11" t="str">
        <f t="shared" si="414"/>
        <v/>
      </c>
      <c r="AN4455" s="7"/>
      <c r="AO4455" s="6"/>
    </row>
    <row r="4456" spans="1:41" ht="15.75" customHeight="1" x14ac:dyDescent="0.2">
      <c r="A4456" s="4"/>
      <c r="B4456" s="7"/>
      <c r="C4456" s="8" t="str">
        <f>IFERROR(VLOOKUP(B4456,Tabla2[#All],2,FALSE),"")</f>
        <v/>
      </c>
      <c r="D4456" s="24"/>
      <c r="E4456" s="9" t="str">
        <f>IFERROR(VLOOKUP(D4456,Tabla1[],2,FALSE),"")</f>
        <v/>
      </c>
      <c r="G4456" s="24"/>
      <c r="L4456" s="3" t="str">
        <f t="shared" si="415"/>
        <v/>
      </c>
      <c r="M4456" s="24"/>
      <c r="N4456" s="24"/>
      <c r="T4456" s="6"/>
      <c r="U4456" s="6"/>
      <c r="V4456" s="10">
        <f t="shared" si="416"/>
        <v>0</v>
      </c>
      <c r="W4456" s="6"/>
      <c r="X4456" s="10">
        <f t="shared" si="417"/>
        <v>0</v>
      </c>
      <c r="Y4456" s="30"/>
      <c r="Z4456" s="30"/>
      <c r="AA4456" s="6"/>
      <c r="AB4456" s="6"/>
      <c r="AC4456" s="6"/>
      <c r="AD4456" s="6"/>
      <c r="AE4456" s="6"/>
      <c r="AF4456" s="12">
        <f t="shared" si="418"/>
        <v>0</v>
      </c>
      <c r="AG4456" s="6"/>
      <c r="AH4456" s="6"/>
      <c r="AI4456" s="6"/>
      <c r="AJ4456" s="6"/>
      <c r="AK4456" s="6"/>
      <c r="AL4456" s="12">
        <f t="shared" si="419"/>
        <v>0</v>
      </c>
      <c r="AM4456" s="11" t="str">
        <f t="shared" si="414"/>
        <v/>
      </c>
      <c r="AN4456" s="7"/>
      <c r="AO4456" s="6"/>
    </row>
    <row r="4457" spans="1:41" ht="15.75" customHeight="1" x14ac:dyDescent="0.2">
      <c r="A4457" s="4"/>
      <c r="B4457" s="7"/>
      <c r="C4457" s="8" t="str">
        <f>IFERROR(VLOOKUP(B4457,Tabla2[#All],2,FALSE),"")</f>
        <v/>
      </c>
      <c r="D4457" s="24"/>
      <c r="E4457" s="9" t="str">
        <f>IFERROR(VLOOKUP(D4457,Tabla1[],2,FALSE),"")</f>
        <v/>
      </c>
      <c r="G4457" s="24"/>
      <c r="L4457" s="3" t="str">
        <f t="shared" si="415"/>
        <v/>
      </c>
      <c r="M4457" s="24"/>
      <c r="N4457" s="24"/>
      <c r="T4457" s="6"/>
      <c r="U4457" s="6"/>
      <c r="V4457" s="10">
        <f t="shared" si="416"/>
        <v>0</v>
      </c>
      <c r="W4457" s="6"/>
      <c r="X4457" s="10">
        <f t="shared" si="417"/>
        <v>0</v>
      </c>
      <c r="Y4457" s="30"/>
      <c r="Z4457" s="30"/>
      <c r="AA4457" s="6"/>
      <c r="AB4457" s="6"/>
      <c r="AC4457" s="6"/>
      <c r="AD4457" s="6"/>
      <c r="AE4457" s="6"/>
      <c r="AF4457" s="12">
        <f t="shared" si="418"/>
        <v>0</v>
      </c>
      <c r="AG4457" s="6"/>
      <c r="AH4457" s="6"/>
      <c r="AI4457" s="6"/>
      <c r="AJ4457" s="6"/>
      <c r="AK4457" s="6"/>
      <c r="AL4457" s="12">
        <f t="shared" si="419"/>
        <v>0</v>
      </c>
      <c r="AM4457" s="11" t="str">
        <f t="shared" si="414"/>
        <v/>
      </c>
      <c r="AN4457" s="7"/>
      <c r="AO4457" s="6"/>
    </row>
    <row r="4458" spans="1:41" ht="15.75" customHeight="1" x14ac:dyDescent="0.2">
      <c r="A4458" s="4"/>
      <c r="B4458" s="7"/>
      <c r="C4458" s="8" t="str">
        <f>IFERROR(VLOOKUP(B4458,Tabla2[#All],2,FALSE),"")</f>
        <v/>
      </c>
      <c r="D4458" s="24"/>
      <c r="E4458" s="9" t="str">
        <f>IFERROR(VLOOKUP(D4458,Tabla1[],2,FALSE),"")</f>
        <v/>
      </c>
      <c r="G4458" s="24"/>
      <c r="L4458" s="3" t="str">
        <f t="shared" si="415"/>
        <v/>
      </c>
      <c r="M4458" s="24"/>
      <c r="N4458" s="24"/>
      <c r="T4458" s="6"/>
      <c r="U4458" s="6"/>
      <c r="V4458" s="10">
        <f t="shared" si="416"/>
        <v>0</v>
      </c>
      <c r="W4458" s="6"/>
      <c r="X4458" s="10">
        <f t="shared" si="417"/>
        <v>0</v>
      </c>
      <c r="Y4458" s="30"/>
      <c r="Z4458" s="30"/>
      <c r="AA4458" s="6"/>
      <c r="AB4458" s="6"/>
      <c r="AC4458" s="6"/>
      <c r="AD4458" s="6"/>
      <c r="AE4458" s="6"/>
      <c r="AF4458" s="12">
        <f t="shared" si="418"/>
        <v>0</v>
      </c>
      <c r="AG4458" s="6"/>
      <c r="AH4458" s="6"/>
      <c r="AI4458" s="6"/>
      <c r="AJ4458" s="6"/>
      <c r="AK4458" s="6"/>
      <c r="AL4458" s="12">
        <f t="shared" si="419"/>
        <v>0</v>
      </c>
      <c r="AM4458" s="11" t="str">
        <f t="shared" si="414"/>
        <v/>
      </c>
      <c r="AN4458" s="7"/>
      <c r="AO4458" s="6"/>
    </row>
    <row r="4459" spans="1:41" ht="15.75" customHeight="1" x14ac:dyDescent="0.2">
      <c r="A4459" s="4"/>
      <c r="B4459" s="7"/>
      <c r="C4459" s="8" t="str">
        <f>IFERROR(VLOOKUP(B4459,Tabla2[#All],2,FALSE),"")</f>
        <v/>
      </c>
      <c r="D4459" s="24"/>
      <c r="E4459" s="9" t="str">
        <f>IFERROR(VLOOKUP(D4459,Tabla1[],2,FALSE),"")</f>
        <v/>
      </c>
      <c r="G4459" s="24"/>
      <c r="L4459" s="3" t="str">
        <f t="shared" si="415"/>
        <v/>
      </c>
      <c r="M4459" s="24"/>
      <c r="N4459" s="24"/>
      <c r="T4459" s="6"/>
      <c r="U4459" s="6"/>
      <c r="V4459" s="10">
        <f t="shared" si="416"/>
        <v>0</v>
      </c>
      <c r="W4459" s="6"/>
      <c r="X4459" s="10">
        <f t="shared" si="417"/>
        <v>0</v>
      </c>
      <c r="Y4459" s="30"/>
      <c r="Z4459" s="30"/>
      <c r="AA4459" s="6"/>
      <c r="AB4459" s="6"/>
      <c r="AC4459" s="6"/>
      <c r="AD4459" s="6"/>
      <c r="AE4459" s="6"/>
      <c r="AF4459" s="12">
        <f t="shared" si="418"/>
        <v>0</v>
      </c>
      <c r="AG4459" s="6"/>
      <c r="AH4459" s="6"/>
      <c r="AI4459" s="6"/>
      <c r="AJ4459" s="6"/>
      <c r="AK4459" s="6"/>
      <c r="AL4459" s="12">
        <f t="shared" si="419"/>
        <v>0</v>
      </c>
      <c r="AM4459" s="11" t="str">
        <f t="shared" si="414"/>
        <v/>
      </c>
      <c r="AN4459" s="7"/>
      <c r="AO4459" s="6"/>
    </row>
    <row r="4460" spans="1:41" ht="15.75" customHeight="1" x14ac:dyDescent="0.2">
      <c r="A4460" s="4"/>
      <c r="B4460" s="7"/>
      <c r="C4460" s="8" t="str">
        <f>IFERROR(VLOOKUP(B4460,Tabla2[#All],2,FALSE),"")</f>
        <v/>
      </c>
      <c r="D4460" s="24"/>
      <c r="E4460" s="9" t="str">
        <f>IFERROR(VLOOKUP(D4460,Tabla1[],2,FALSE),"")</f>
        <v/>
      </c>
      <c r="G4460" s="24"/>
      <c r="L4460" s="3" t="str">
        <f t="shared" si="415"/>
        <v/>
      </c>
      <c r="M4460" s="24"/>
      <c r="N4460" s="24"/>
      <c r="T4460" s="6"/>
      <c r="U4460" s="6"/>
      <c r="V4460" s="10">
        <f t="shared" si="416"/>
        <v>0</v>
      </c>
      <c r="W4460" s="6"/>
      <c r="X4460" s="10">
        <f t="shared" si="417"/>
        <v>0</v>
      </c>
      <c r="Y4460" s="30"/>
      <c r="Z4460" s="30"/>
      <c r="AA4460" s="6"/>
      <c r="AB4460" s="6"/>
      <c r="AC4460" s="6"/>
      <c r="AD4460" s="6"/>
      <c r="AE4460" s="6"/>
      <c r="AF4460" s="12">
        <f t="shared" si="418"/>
        <v>0</v>
      </c>
      <c r="AG4460" s="6"/>
      <c r="AH4460" s="6"/>
      <c r="AI4460" s="6"/>
      <c r="AJ4460" s="6"/>
      <c r="AK4460" s="6"/>
      <c r="AL4460" s="12">
        <f t="shared" si="419"/>
        <v>0</v>
      </c>
      <c r="AM4460" s="11" t="str">
        <f t="shared" si="414"/>
        <v/>
      </c>
      <c r="AN4460" s="7"/>
      <c r="AO4460" s="6"/>
    </row>
    <row r="4461" spans="1:41" ht="15.75" customHeight="1" x14ac:dyDescent="0.2">
      <c r="A4461" s="4"/>
      <c r="B4461" s="7"/>
      <c r="C4461" s="8" t="str">
        <f>IFERROR(VLOOKUP(B4461,Tabla2[#All],2,FALSE),"")</f>
        <v/>
      </c>
      <c r="D4461" s="24"/>
      <c r="E4461" s="9" t="str">
        <f>IFERROR(VLOOKUP(D4461,Tabla1[],2,FALSE),"")</f>
        <v/>
      </c>
      <c r="G4461" s="24"/>
      <c r="L4461" s="3" t="str">
        <f t="shared" si="415"/>
        <v/>
      </c>
      <c r="M4461" s="24"/>
      <c r="N4461" s="24"/>
      <c r="T4461" s="6"/>
      <c r="U4461" s="6"/>
      <c r="V4461" s="10">
        <f t="shared" si="416"/>
        <v>0</v>
      </c>
      <c r="W4461" s="6"/>
      <c r="X4461" s="10">
        <f t="shared" si="417"/>
        <v>0</v>
      </c>
      <c r="Y4461" s="30"/>
      <c r="Z4461" s="30"/>
      <c r="AA4461" s="6"/>
      <c r="AB4461" s="6"/>
      <c r="AC4461" s="6"/>
      <c r="AD4461" s="6"/>
      <c r="AE4461" s="6"/>
      <c r="AF4461" s="12">
        <f t="shared" si="418"/>
        <v>0</v>
      </c>
      <c r="AG4461" s="6"/>
      <c r="AH4461" s="6"/>
      <c r="AI4461" s="6"/>
      <c r="AJ4461" s="6"/>
      <c r="AK4461" s="6"/>
      <c r="AL4461" s="12">
        <f t="shared" si="419"/>
        <v>0</v>
      </c>
      <c r="AM4461" s="11" t="str">
        <f t="shared" si="414"/>
        <v/>
      </c>
      <c r="AN4461" s="7"/>
      <c r="AO4461" s="6"/>
    </row>
    <row r="4462" spans="1:41" ht="15.75" customHeight="1" x14ac:dyDescent="0.2">
      <c r="A4462" s="4"/>
      <c r="B4462" s="7"/>
      <c r="C4462" s="8" t="str">
        <f>IFERROR(VLOOKUP(B4462,Tabla2[#All],2,FALSE),"")</f>
        <v/>
      </c>
      <c r="D4462" s="24"/>
      <c r="E4462" s="9" t="str">
        <f>IFERROR(VLOOKUP(D4462,Tabla1[],2,FALSE),"")</f>
        <v/>
      </c>
      <c r="G4462" s="24"/>
      <c r="L4462" s="3" t="str">
        <f t="shared" si="415"/>
        <v/>
      </c>
      <c r="M4462" s="24"/>
      <c r="N4462" s="24"/>
      <c r="T4462" s="6"/>
      <c r="U4462" s="6"/>
      <c r="V4462" s="10">
        <f t="shared" si="416"/>
        <v>0</v>
      </c>
      <c r="W4462" s="6"/>
      <c r="X4462" s="10">
        <f t="shared" si="417"/>
        <v>0</v>
      </c>
      <c r="Y4462" s="30"/>
      <c r="Z4462" s="30"/>
      <c r="AA4462" s="6"/>
      <c r="AB4462" s="6"/>
      <c r="AC4462" s="6"/>
      <c r="AD4462" s="6"/>
      <c r="AE4462" s="6"/>
      <c r="AF4462" s="12">
        <f t="shared" si="418"/>
        <v>0</v>
      </c>
      <c r="AG4462" s="6"/>
      <c r="AH4462" s="6"/>
      <c r="AI4462" s="6"/>
      <c r="AJ4462" s="6"/>
      <c r="AK4462" s="6"/>
      <c r="AL4462" s="12">
        <f t="shared" si="419"/>
        <v>0</v>
      </c>
      <c r="AM4462" s="11" t="str">
        <f t="shared" si="414"/>
        <v/>
      </c>
      <c r="AN4462" s="7"/>
      <c r="AO4462" s="6"/>
    </row>
    <row r="4463" spans="1:41" ht="15.75" customHeight="1" x14ac:dyDescent="0.2">
      <c r="A4463" s="4"/>
      <c r="B4463" s="7"/>
      <c r="C4463" s="8" t="str">
        <f>IFERROR(VLOOKUP(B4463,Tabla2[#All],2,FALSE),"")</f>
        <v/>
      </c>
      <c r="D4463" s="24"/>
      <c r="E4463" s="9" t="str">
        <f>IFERROR(VLOOKUP(D4463,Tabla1[],2,FALSE),"")</f>
        <v/>
      </c>
      <c r="G4463" s="24"/>
      <c r="L4463" s="3" t="str">
        <f t="shared" si="415"/>
        <v/>
      </c>
      <c r="M4463" s="24"/>
      <c r="N4463" s="24"/>
      <c r="T4463" s="6"/>
      <c r="U4463" s="6"/>
      <c r="V4463" s="10">
        <f t="shared" si="416"/>
        <v>0</v>
      </c>
      <c r="W4463" s="6"/>
      <c r="X4463" s="10">
        <f t="shared" si="417"/>
        <v>0</v>
      </c>
      <c r="Y4463" s="30"/>
      <c r="Z4463" s="30"/>
      <c r="AA4463" s="6"/>
      <c r="AB4463" s="6"/>
      <c r="AC4463" s="6"/>
      <c r="AD4463" s="6"/>
      <c r="AE4463" s="6"/>
      <c r="AF4463" s="12">
        <f t="shared" si="418"/>
        <v>0</v>
      </c>
      <c r="AG4463" s="6"/>
      <c r="AH4463" s="6"/>
      <c r="AI4463" s="6"/>
      <c r="AJ4463" s="6"/>
      <c r="AK4463" s="6"/>
      <c r="AL4463" s="12">
        <f t="shared" si="419"/>
        <v>0</v>
      </c>
      <c r="AM4463" s="11" t="str">
        <f t="shared" si="414"/>
        <v/>
      </c>
      <c r="AN4463" s="7"/>
      <c r="AO4463" s="6"/>
    </row>
    <row r="4464" spans="1:41" ht="15.75" customHeight="1" x14ac:dyDescent="0.2">
      <c r="A4464" s="4"/>
      <c r="B4464" s="7"/>
      <c r="C4464" s="8" t="str">
        <f>IFERROR(VLOOKUP(B4464,Tabla2[#All],2,FALSE),"")</f>
        <v/>
      </c>
      <c r="D4464" s="24"/>
      <c r="E4464" s="9" t="str">
        <f>IFERROR(VLOOKUP(D4464,Tabla1[],2,FALSE),"")</f>
        <v/>
      </c>
      <c r="G4464" s="24"/>
      <c r="L4464" s="3" t="str">
        <f t="shared" si="415"/>
        <v/>
      </c>
      <c r="M4464" s="24"/>
      <c r="N4464" s="24"/>
      <c r="T4464" s="6"/>
      <c r="U4464" s="6"/>
      <c r="V4464" s="10">
        <f t="shared" si="416"/>
        <v>0</v>
      </c>
      <c r="W4464" s="6"/>
      <c r="X4464" s="10">
        <f t="shared" si="417"/>
        <v>0</v>
      </c>
      <c r="Y4464" s="30"/>
      <c r="Z4464" s="30"/>
      <c r="AA4464" s="6"/>
      <c r="AB4464" s="6"/>
      <c r="AC4464" s="6"/>
      <c r="AD4464" s="6"/>
      <c r="AE4464" s="6"/>
      <c r="AF4464" s="12">
        <f t="shared" si="418"/>
        <v>0</v>
      </c>
      <c r="AG4464" s="6"/>
      <c r="AH4464" s="6"/>
      <c r="AI4464" s="6"/>
      <c r="AJ4464" s="6"/>
      <c r="AK4464" s="6"/>
      <c r="AL4464" s="12">
        <f t="shared" si="419"/>
        <v>0</v>
      </c>
      <c r="AM4464" s="11" t="str">
        <f t="shared" si="414"/>
        <v/>
      </c>
      <c r="AN4464" s="7"/>
      <c r="AO4464" s="6"/>
    </row>
    <row r="4465" spans="1:41" ht="15.75" customHeight="1" x14ac:dyDescent="0.2">
      <c r="A4465" s="4"/>
      <c r="B4465" s="7"/>
      <c r="C4465" s="8" t="str">
        <f>IFERROR(VLOOKUP(B4465,Tabla2[#All],2,FALSE),"")</f>
        <v/>
      </c>
      <c r="D4465" s="24"/>
      <c r="E4465" s="9" t="str">
        <f>IFERROR(VLOOKUP(D4465,Tabla1[],2,FALSE),"")</f>
        <v/>
      </c>
      <c r="G4465" s="24"/>
      <c r="L4465" s="3" t="str">
        <f t="shared" si="415"/>
        <v/>
      </c>
      <c r="M4465" s="24"/>
      <c r="N4465" s="24"/>
      <c r="T4465" s="6"/>
      <c r="U4465" s="6"/>
      <c r="V4465" s="10">
        <f t="shared" si="416"/>
        <v>0</v>
      </c>
      <c r="W4465" s="6"/>
      <c r="X4465" s="10">
        <f t="shared" si="417"/>
        <v>0</v>
      </c>
      <c r="Y4465" s="30"/>
      <c r="Z4465" s="30"/>
      <c r="AA4465" s="6"/>
      <c r="AB4465" s="6"/>
      <c r="AC4465" s="6"/>
      <c r="AD4465" s="6"/>
      <c r="AE4465" s="6"/>
      <c r="AF4465" s="12">
        <f t="shared" si="418"/>
        <v>0</v>
      </c>
      <c r="AG4465" s="6"/>
      <c r="AH4465" s="6"/>
      <c r="AI4465" s="6"/>
      <c r="AJ4465" s="6"/>
      <c r="AK4465" s="6"/>
      <c r="AL4465" s="12">
        <f t="shared" si="419"/>
        <v>0</v>
      </c>
      <c r="AM4465" s="11" t="str">
        <f t="shared" si="414"/>
        <v/>
      </c>
      <c r="AN4465" s="7"/>
      <c r="AO4465" s="6"/>
    </row>
    <row r="4466" spans="1:41" ht="15.75" customHeight="1" x14ac:dyDescent="0.2">
      <c r="A4466" s="4"/>
      <c r="B4466" s="7"/>
      <c r="C4466" s="8" t="str">
        <f>IFERROR(VLOOKUP(B4466,Tabla2[#All],2,FALSE),"")</f>
        <v/>
      </c>
      <c r="D4466" s="24"/>
      <c r="E4466" s="9" t="str">
        <f>IFERROR(VLOOKUP(D4466,Tabla1[],2,FALSE),"")</f>
        <v/>
      </c>
      <c r="G4466" s="24"/>
      <c r="L4466" s="3" t="str">
        <f t="shared" si="415"/>
        <v/>
      </c>
      <c r="M4466" s="24"/>
      <c r="N4466" s="24"/>
      <c r="T4466" s="6"/>
      <c r="U4466" s="6"/>
      <c r="V4466" s="10">
        <f t="shared" si="416"/>
        <v>0</v>
      </c>
      <c r="W4466" s="6"/>
      <c r="X4466" s="10">
        <f t="shared" si="417"/>
        <v>0</v>
      </c>
      <c r="Y4466" s="30"/>
      <c r="Z4466" s="30"/>
      <c r="AA4466" s="6"/>
      <c r="AB4466" s="6"/>
      <c r="AC4466" s="6"/>
      <c r="AD4466" s="6"/>
      <c r="AE4466" s="6"/>
      <c r="AF4466" s="12">
        <f t="shared" si="418"/>
        <v>0</v>
      </c>
      <c r="AG4466" s="6"/>
      <c r="AH4466" s="6"/>
      <c r="AI4466" s="6"/>
      <c r="AJ4466" s="6"/>
      <c r="AK4466" s="6"/>
      <c r="AL4466" s="12">
        <f t="shared" si="419"/>
        <v>0</v>
      </c>
      <c r="AM4466" s="11" t="str">
        <f t="shared" si="414"/>
        <v/>
      </c>
      <c r="AN4466" s="7"/>
      <c r="AO4466" s="6"/>
    </row>
    <row r="4467" spans="1:41" ht="15.75" customHeight="1" x14ac:dyDescent="0.2">
      <c r="A4467" s="4"/>
      <c r="B4467" s="7"/>
      <c r="C4467" s="8" t="str">
        <f>IFERROR(VLOOKUP(B4467,Tabla2[#All],2,FALSE),"")</f>
        <v/>
      </c>
      <c r="D4467" s="24"/>
      <c r="E4467" s="9" t="str">
        <f>IFERROR(VLOOKUP(D4467,Tabla1[],2,FALSE),"")</f>
        <v/>
      </c>
      <c r="G4467" s="24"/>
      <c r="L4467" s="3" t="str">
        <f t="shared" si="415"/>
        <v/>
      </c>
      <c r="M4467" s="24"/>
      <c r="N4467" s="24"/>
      <c r="T4467" s="6"/>
      <c r="U4467" s="6"/>
      <c r="V4467" s="10">
        <f t="shared" si="416"/>
        <v>0</v>
      </c>
      <c r="W4467" s="6"/>
      <c r="X4467" s="10">
        <f t="shared" si="417"/>
        <v>0</v>
      </c>
      <c r="Y4467" s="30"/>
      <c r="Z4467" s="30"/>
      <c r="AA4467" s="6"/>
      <c r="AB4467" s="6"/>
      <c r="AC4467" s="6"/>
      <c r="AD4467" s="6"/>
      <c r="AE4467" s="6"/>
      <c r="AF4467" s="12">
        <f t="shared" si="418"/>
        <v>0</v>
      </c>
      <c r="AG4467" s="6"/>
      <c r="AH4467" s="6"/>
      <c r="AI4467" s="6"/>
      <c r="AJ4467" s="6"/>
      <c r="AK4467" s="6"/>
      <c r="AL4467" s="12">
        <f t="shared" si="419"/>
        <v>0</v>
      </c>
      <c r="AM4467" s="11" t="str">
        <f t="shared" si="414"/>
        <v/>
      </c>
      <c r="AN4467" s="7"/>
      <c r="AO4467" s="6"/>
    </row>
    <row r="4468" spans="1:41" ht="15.75" customHeight="1" x14ac:dyDescent="0.2">
      <c r="A4468" s="4"/>
      <c r="B4468" s="7"/>
      <c r="C4468" s="8" t="str">
        <f>IFERROR(VLOOKUP(B4468,Tabla2[#All],2,FALSE),"")</f>
        <v/>
      </c>
      <c r="D4468" s="24"/>
      <c r="E4468" s="9" t="str">
        <f>IFERROR(VLOOKUP(D4468,Tabla1[],2,FALSE),"")</f>
        <v/>
      </c>
      <c r="G4468" s="24"/>
      <c r="L4468" s="3" t="str">
        <f t="shared" si="415"/>
        <v/>
      </c>
      <c r="M4468" s="24"/>
      <c r="N4468" s="24"/>
      <c r="T4468" s="6"/>
      <c r="U4468" s="6"/>
      <c r="V4468" s="10">
        <f t="shared" si="416"/>
        <v>0</v>
      </c>
      <c r="W4468" s="6"/>
      <c r="X4468" s="10">
        <f t="shared" si="417"/>
        <v>0</v>
      </c>
      <c r="Y4468" s="30"/>
      <c r="Z4468" s="30"/>
      <c r="AA4468" s="6"/>
      <c r="AB4468" s="6"/>
      <c r="AC4468" s="6"/>
      <c r="AD4468" s="6"/>
      <c r="AE4468" s="6"/>
      <c r="AF4468" s="12">
        <f t="shared" si="418"/>
        <v>0</v>
      </c>
      <c r="AG4468" s="6"/>
      <c r="AH4468" s="6"/>
      <c r="AI4468" s="6"/>
      <c r="AJ4468" s="6"/>
      <c r="AK4468" s="6"/>
      <c r="AL4468" s="12">
        <f t="shared" si="419"/>
        <v>0</v>
      </c>
      <c r="AM4468" s="11" t="str">
        <f t="shared" si="414"/>
        <v/>
      </c>
      <c r="AN4468" s="7"/>
      <c r="AO4468" s="6"/>
    </row>
    <row r="4469" spans="1:41" ht="15.75" customHeight="1" x14ac:dyDescent="0.2">
      <c r="A4469" s="4"/>
      <c r="B4469" s="7"/>
      <c r="C4469" s="8" t="str">
        <f>IFERROR(VLOOKUP(B4469,Tabla2[#All],2,FALSE),"")</f>
        <v/>
      </c>
      <c r="D4469" s="24"/>
      <c r="E4469" s="9" t="str">
        <f>IFERROR(VLOOKUP(D4469,Tabla1[],2,FALSE),"")</f>
        <v/>
      </c>
      <c r="G4469" s="24"/>
      <c r="L4469" s="3" t="str">
        <f t="shared" si="415"/>
        <v/>
      </c>
      <c r="M4469" s="24"/>
      <c r="N4469" s="24"/>
      <c r="T4469" s="6"/>
      <c r="U4469" s="6"/>
      <c r="V4469" s="10">
        <f t="shared" si="416"/>
        <v>0</v>
      </c>
      <c r="W4469" s="6"/>
      <c r="X4469" s="10">
        <f t="shared" si="417"/>
        <v>0</v>
      </c>
      <c r="Y4469" s="30"/>
      <c r="Z4469" s="30"/>
      <c r="AA4469" s="6"/>
      <c r="AB4469" s="6"/>
      <c r="AC4469" s="6"/>
      <c r="AD4469" s="6"/>
      <c r="AE4469" s="6"/>
      <c r="AF4469" s="12">
        <f t="shared" si="418"/>
        <v>0</v>
      </c>
      <c r="AG4469" s="6"/>
      <c r="AH4469" s="6"/>
      <c r="AI4469" s="6"/>
      <c r="AJ4469" s="6"/>
      <c r="AK4469" s="6"/>
      <c r="AL4469" s="12">
        <f t="shared" si="419"/>
        <v>0</v>
      </c>
      <c r="AM4469" s="11" t="str">
        <f t="shared" si="414"/>
        <v/>
      </c>
      <c r="AN4469" s="7"/>
      <c r="AO4469" s="6"/>
    </row>
    <row r="4470" spans="1:41" ht="15.75" customHeight="1" x14ac:dyDescent="0.2">
      <c r="A4470" s="4"/>
      <c r="B4470" s="7"/>
      <c r="C4470" s="8" t="str">
        <f>IFERROR(VLOOKUP(B4470,Tabla2[#All],2,FALSE),"")</f>
        <v/>
      </c>
      <c r="D4470" s="24"/>
      <c r="E4470" s="9" t="str">
        <f>IFERROR(VLOOKUP(D4470,Tabla1[],2,FALSE),"")</f>
        <v/>
      </c>
      <c r="G4470" s="24"/>
      <c r="L4470" s="3" t="str">
        <f t="shared" si="415"/>
        <v/>
      </c>
      <c r="M4470" s="24"/>
      <c r="N4470" s="24"/>
      <c r="T4470" s="6"/>
      <c r="U4470" s="6"/>
      <c r="V4470" s="10">
        <f t="shared" si="416"/>
        <v>0</v>
      </c>
      <c r="W4470" s="6"/>
      <c r="X4470" s="10">
        <f t="shared" si="417"/>
        <v>0</v>
      </c>
      <c r="Y4470" s="30"/>
      <c r="Z4470" s="30"/>
      <c r="AA4470" s="6"/>
      <c r="AB4470" s="6"/>
      <c r="AC4470" s="6"/>
      <c r="AD4470" s="6"/>
      <c r="AE4470" s="6"/>
      <c r="AF4470" s="12">
        <f t="shared" si="418"/>
        <v>0</v>
      </c>
      <c r="AG4470" s="6"/>
      <c r="AH4470" s="6"/>
      <c r="AI4470" s="6"/>
      <c r="AJ4470" s="6"/>
      <c r="AK4470" s="6"/>
      <c r="AL4470" s="12">
        <f t="shared" si="419"/>
        <v>0</v>
      </c>
      <c r="AM4470" s="11" t="str">
        <f t="shared" si="414"/>
        <v/>
      </c>
      <c r="AN4470" s="7"/>
      <c r="AO4470" s="6"/>
    </row>
    <row r="4471" spans="1:41" ht="15.75" customHeight="1" x14ac:dyDescent="0.2">
      <c r="A4471" s="4"/>
      <c r="B4471" s="7"/>
      <c r="C4471" s="8" t="str">
        <f>IFERROR(VLOOKUP(B4471,Tabla2[#All],2,FALSE),"")</f>
        <v/>
      </c>
      <c r="D4471" s="24"/>
      <c r="E4471" s="9" t="str">
        <f>IFERROR(VLOOKUP(D4471,Tabla1[],2,FALSE),"")</f>
        <v/>
      </c>
      <c r="G4471" s="24"/>
      <c r="L4471" s="3" t="str">
        <f t="shared" si="415"/>
        <v/>
      </c>
      <c r="M4471" s="24"/>
      <c r="N4471" s="24"/>
      <c r="T4471" s="6"/>
      <c r="U4471" s="6"/>
      <c r="V4471" s="10">
        <f t="shared" si="416"/>
        <v>0</v>
      </c>
      <c r="W4471" s="6"/>
      <c r="X4471" s="10">
        <f t="shared" si="417"/>
        <v>0</v>
      </c>
      <c r="Y4471" s="30"/>
      <c r="Z4471" s="30"/>
      <c r="AA4471" s="6"/>
      <c r="AB4471" s="6"/>
      <c r="AC4471" s="6"/>
      <c r="AD4471" s="6"/>
      <c r="AE4471" s="6"/>
      <c r="AF4471" s="12">
        <f t="shared" si="418"/>
        <v>0</v>
      </c>
      <c r="AG4471" s="6"/>
      <c r="AH4471" s="6"/>
      <c r="AI4471" s="6"/>
      <c r="AJ4471" s="6"/>
      <c r="AK4471" s="6"/>
      <c r="AL4471" s="12">
        <f t="shared" si="419"/>
        <v>0</v>
      </c>
      <c r="AM4471" s="11" t="str">
        <f t="shared" si="414"/>
        <v/>
      </c>
      <c r="AN4471" s="7"/>
      <c r="AO4471" s="6"/>
    </row>
    <row r="4472" spans="1:41" ht="15.75" customHeight="1" x14ac:dyDescent="0.2">
      <c r="A4472" s="4"/>
      <c r="B4472" s="7"/>
      <c r="C4472" s="8" t="str">
        <f>IFERROR(VLOOKUP(B4472,Tabla2[#All],2,FALSE),"")</f>
        <v/>
      </c>
      <c r="D4472" s="24"/>
      <c r="E4472" s="9" t="str">
        <f>IFERROR(VLOOKUP(D4472,Tabla1[],2,FALSE),"")</f>
        <v/>
      </c>
      <c r="G4472" s="24"/>
      <c r="L4472" s="3" t="str">
        <f t="shared" si="415"/>
        <v/>
      </c>
      <c r="M4472" s="24"/>
      <c r="N4472" s="24"/>
      <c r="T4472" s="6"/>
      <c r="U4472" s="6"/>
      <c r="V4472" s="10">
        <f t="shared" si="416"/>
        <v>0</v>
      </c>
      <c r="W4472" s="6"/>
      <c r="X4472" s="10">
        <f t="shared" si="417"/>
        <v>0</v>
      </c>
      <c r="Y4472" s="30"/>
      <c r="Z4472" s="30"/>
      <c r="AA4472" s="6"/>
      <c r="AB4472" s="6"/>
      <c r="AC4472" s="6"/>
      <c r="AD4472" s="6"/>
      <c r="AE4472" s="6"/>
      <c r="AF4472" s="12">
        <f t="shared" si="418"/>
        <v>0</v>
      </c>
      <c r="AG4472" s="6"/>
      <c r="AH4472" s="6"/>
      <c r="AI4472" s="6"/>
      <c r="AJ4472" s="6"/>
      <c r="AK4472" s="6"/>
      <c r="AL4472" s="12">
        <f t="shared" si="419"/>
        <v>0</v>
      </c>
      <c r="AM4472" s="11" t="str">
        <f t="shared" si="414"/>
        <v/>
      </c>
      <c r="AN4472" s="7"/>
      <c r="AO4472" s="6"/>
    </row>
    <row r="4473" spans="1:41" ht="15.75" customHeight="1" x14ac:dyDescent="0.2">
      <c r="A4473" s="4"/>
      <c r="B4473" s="7"/>
      <c r="C4473" s="8" t="str">
        <f>IFERROR(VLOOKUP(B4473,Tabla2[#All],2,FALSE),"")</f>
        <v/>
      </c>
      <c r="D4473" s="24"/>
      <c r="E4473" s="9" t="str">
        <f>IFERROR(VLOOKUP(D4473,Tabla1[],2,FALSE),"")</f>
        <v/>
      </c>
      <c r="G4473" s="24"/>
      <c r="L4473" s="3" t="str">
        <f t="shared" si="415"/>
        <v/>
      </c>
      <c r="M4473" s="24"/>
      <c r="N4473" s="24"/>
      <c r="T4473" s="6"/>
      <c r="U4473" s="6"/>
      <c r="V4473" s="10">
        <f t="shared" si="416"/>
        <v>0</v>
      </c>
      <c r="W4473" s="6"/>
      <c r="X4473" s="10">
        <f t="shared" si="417"/>
        <v>0</v>
      </c>
      <c r="Y4473" s="30"/>
      <c r="Z4473" s="30"/>
      <c r="AA4473" s="6"/>
      <c r="AB4473" s="6"/>
      <c r="AC4473" s="6"/>
      <c r="AD4473" s="6"/>
      <c r="AE4473" s="6"/>
      <c r="AF4473" s="12">
        <f t="shared" si="418"/>
        <v>0</v>
      </c>
      <c r="AG4473" s="6"/>
      <c r="AH4473" s="6"/>
      <c r="AI4473" s="6"/>
      <c r="AJ4473" s="6"/>
      <c r="AK4473" s="6"/>
      <c r="AL4473" s="12">
        <f t="shared" si="419"/>
        <v>0</v>
      </c>
      <c r="AM4473" s="11" t="str">
        <f t="shared" si="414"/>
        <v/>
      </c>
      <c r="AN4473" s="7"/>
      <c r="AO4473" s="6"/>
    </row>
    <row r="4474" spans="1:41" ht="15.75" customHeight="1" x14ac:dyDescent="0.2">
      <c r="A4474" s="4"/>
      <c r="B4474" s="7"/>
      <c r="C4474" s="8" t="str">
        <f>IFERROR(VLOOKUP(B4474,Tabla2[#All],2,FALSE),"")</f>
        <v/>
      </c>
      <c r="D4474" s="24"/>
      <c r="E4474" s="9" t="str">
        <f>IFERROR(VLOOKUP(D4474,Tabla1[],2,FALSE),"")</f>
        <v/>
      </c>
      <c r="G4474" s="24"/>
      <c r="L4474" s="3" t="str">
        <f t="shared" si="415"/>
        <v/>
      </c>
      <c r="M4474" s="24"/>
      <c r="N4474" s="24"/>
      <c r="T4474" s="6"/>
      <c r="U4474" s="6"/>
      <c r="V4474" s="10">
        <f t="shared" si="416"/>
        <v>0</v>
      </c>
      <c r="W4474" s="6"/>
      <c r="X4474" s="10">
        <f t="shared" si="417"/>
        <v>0</v>
      </c>
      <c r="Y4474" s="30"/>
      <c r="Z4474" s="30"/>
      <c r="AA4474" s="6"/>
      <c r="AB4474" s="6"/>
      <c r="AC4474" s="6"/>
      <c r="AD4474" s="6"/>
      <c r="AE4474" s="6"/>
      <c r="AF4474" s="12">
        <f t="shared" si="418"/>
        <v>0</v>
      </c>
      <c r="AG4474" s="6"/>
      <c r="AH4474" s="6"/>
      <c r="AI4474" s="6"/>
      <c r="AJ4474" s="6"/>
      <c r="AK4474" s="6"/>
      <c r="AL4474" s="12">
        <f t="shared" si="419"/>
        <v>0</v>
      </c>
      <c r="AM4474" s="11" t="str">
        <f t="shared" si="414"/>
        <v/>
      </c>
      <c r="AN4474" s="7"/>
      <c r="AO4474" s="6"/>
    </row>
    <row r="4475" spans="1:41" ht="15.75" customHeight="1" x14ac:dyDescent="0.2">
      <c r="A4475" s="4"/>
      <c r="B4475" s="7"/>
      <c r="C4475" s="8" t="str">
        <f>IFERROR(VLOOKUP(B4475,Tabla2[#All],2,FALSE),"")</f>
        <v/>
      </c>
      <c r="D4475" s="24"/>
      <c r="E4475" s="9" t="str">
        <f>IFERROR(VLOOKUP(D4475,Tabla1[],2,FALSE),"")</f>
        <v/>
      </c>
      <c r="G4475" s="24"/>
      <c r="L4475" s="3" t="str">
        <f t="shared" si="415"/>
        <v/>
      </c>
      <c r="M4475" s="24"/>
      <c r="N4475" s="24"/>
      <c r="T4475" s="6"/>
      <c r="U4475" s="6"/>
      <c r="V4475" s="10">
        <f t="shared" si="416"/>
        <v>0</v>
      </c>
      <c r="W4475" s="6"/>
      <c r="X4475" s="10">
        <f t="shared" si="417"/>
        <v>0</v>
      </c>
      <c r="Y4475" s="30"/>
      <c r="Z4475" s="30"/>
      <c r="AA4475" s="6"/>
      <c r="AB4475" s="6"/>
      <c r="AC4475" s="6"/>
      <c r="AD4475" s="6"/>
      <c r="AE4475" s="6"/>
      <c r="AF4475" s="12">
        <f t="shared" si="418"/>
        <v>0</v>
      </c>
      <c r="AG4475" s="6"/>
      <c r="AH4475" s="6"/>
      <c r="AI4475" s="6"/>
      <c r="AJ4475" s="6"/>
      <c r="AK4475" s="6"/>
      <c r="AL4475" s="12">
        <f t="shared" si="419"/>
        <v>0</v>
      </c>
      <c r="AM4475" s="11" t="str">
        <f t="shared" si="414"/>
        <v/>
      </c>
      <c r="AN4475" s="7"/>
      <c r="AO4475" s="6"/>
    </row>
    <row r="4476" spans="1:41" ht="15.75" customHeight="1" x14ac:dyDescent="0.2">
      <c r="A4476" s="4"/>
      <c r="B4476" s="7"/>
      <c r="C4476" s="8" t="str">
        <f>IFERROR(VLOOKUP(B4476,Tabla2[#All],2,FALSE),"")</f>
        <v/>
      </c>
      <c r="D4476" s="24"/>
      <c r="E4476" s="9" t="str">
        <f>IFERROR(VLOOKUP(D4476,Tabla1[],2,FALSE),"")</f>
        <v/>
      </c>
      <c r="G4476" s="24"/>
      <c r="L4476" s="3" t="str">
        <f t="shared" si="415"/>
        <v/>
      </c>
      <c r="M4476" s="24"/>
      <c r="N4476" s="24"/>
      <c r="T4476" s="6"/>
      <c r="U4476" s="6"/>
      <c r="V4476" s="10">
        <f t="shared" si="416"/>
        <v>0</v>
      </c>
      <c r="W4476" s="6"/>
      <c r="X4476" s="10">
        <f t="shared" si="417"/>
        <v>0</v>
      </c>
      <c r="Y4476" s="30"/>
      <c r="Z4476" s="30"/>
      <c r="AA4476" s="6"/>
      <c r="AB4476" s="6"/>
      <c r="AC4476" s="6"/>
      <c r="AD4476" s="6"/>
      <c r="AE4476" s="6"/>
      <c r="AF4476" s="12">
        <f t="shared" si="418"/>
        <v>0</v>
      </c>
      <c r="AG4476" s="6"/>
      <c r="AH4476" s="6"/>
      <c r="AI4476" s="6"/>
      <c r="AJ4476" s="6"/>
      <c r="AK4476" s="6"/>
      <c r="AL4476" s="12">
        <f t="shared" si="419"/>
        <v>0</v>
      </c>
      <c r="AM4476" s="11" t="str">
        <f t="shared" si="414"/>
        <v/>
      </c>
      <c r="AN4476" s="7"/>
      <c r="AO4476" s="6"/>
    </row>
    <row r="4477" spans="1:41" ht="15.75" customHeight="1" x14ac:dyDescent="0.2">
      <c r="A4477" s="4"/>
      <c r="B4477" s="7"/>
      <c r="C4477" s="8" t="str">
        <f>IFERROR(VLOOKUP(B4477,Tabla2[#All],2,FALSE),"")</f>
        <v/>
      </c>
      <c r="D4477" s="24"/>
      <c r="E4477" s="9" t="str">
        <f>IFERROR(VLOOKUP(D4477,Tabla1[],2,FALSE),"")</f>
        <v/>
      </c>
      <c r="G4477" s="24"/>
      <c r="L4477" s="3" t="str">
        <f t="shared" si="415"/>
        <v/>
      </c>
      <c r="M4477" s="24"/>
      <c r="N4477" s="24"/>
      <c r="T4477" s="6"/>
      <c r="U4477" s="6"/>
      <c r="V4477" s="10">
        <f t="shared" si="416"/>
        <v>0</v>
      </c>
      <c r="W4477" s="6"/>
      <c r="X4477" s="10">
        <f t="shared" si="417"/>
        <v>0</v>
      </c>
      <c r="Y4477" s="30"/>
      <c r="Z4477" s="30"/>
      <c r="AA4477" s="6"/>
      <c r="AB4477" s="6"/>
      <c r="AC4477" s="6"/>
      <c r="AD4477" s="6"/>
      <c r="AE4477" s="6"/>
      <c r="AF4477" s="12">
        <f t="shared" si="418"/>
        <v>0</v>
      </c>
      <c r="AG4477" s="6"/>
      <c r="AH4477" s="6"/>
      <c r="AI4477" s="6"/>
      <c r="AJ4477" s="6"/>
      <c r="AK4477" s="6"/>
      <c r="AL4477" s="12">
        <f t="shared" si="419"/>
        <v>0</v>
      </c>
      <c r="AM4477" s="11" t="str">
        <f t="shared" si="414"/>
        <v/>
      </c>
      <c r="AN4477" s="7"/>
      <c r="AO4477" s="6"/>
    </row>
    <row r="4478" spans="1:41" ht="15.75" customHeight="1" x14ac:dyDescent="0.2">
      <c r="A4478" s="4"/>
      <c r="B4478" s="7"/>
      <c r="C4478" s="8" t="str">
        <f>IFERROR(VLOOKUP(B4478,Tabla2[#All],2,FALSE),"")</f>
        <v/>
      </c>
      <c r="D4478" s="24"/>
      <c r="E4478" s="9" t="str">
        <f>IFERROR(VLOOKUP(D4478,Tabla1[],2,FALSE),"")</f>
        <v/>
      </c>
      <c r="G4478" s="24"/>
      <c r="L4478" s="3" t="str">
        <f t="shared" si="415"/>
        <v/>
      </c>
      <c r="M4478" s="24"/>
      <c r="N4478" s="24"/>
      <c r="T4478" s="6"/>
      <c r="U4478" s="6"/>
      <c r="V4478" s="10">
        <f t="shared" si="416"/>
        <v>0</v>
      </c>
      <c r="W4478" s="6"/>
      <c r="X4478" s="10">
        <f t="shared" si="417"/>
        <v>0</v>
      </c>
      <c r="Y4478" s="30"/>
      <c r="Z4478" s="30"/>
      <c r="AA4478" s="6"/>
      <c r="AB4478" s="6"/>
      <c r="AC4478" s="6"/>
      <c r="AD4478" s="6"/>
      <c r="AE4478" s="6"/>
      <c r="AF4478" s="12">
        <f t="shared" si="418"/>
        <v>0</v>
      </c>
      <c r="AG4478" s="6"/>
      <c r="AH4478" s="6"/>
      <c r="AI4478" s="6"/>
      <c r="AJ4478" s="6"/>
      <c r="AK4478" s="6"/>
      <c r="AL4478" s="12">
        <f t="shared" si="419"/>
        <v>0</v>
      </c>
      <c r="AM4478" s="11" t="str">
        <f t="shared" si="414"/>
        <v/>
      </c>
      <c r="AN4478" s="7"/>
      <c r="AO4478" s="6"/>
    </row>
    <row r="4479" spans="1:41" ht="15.75" customHeight="1" x14ac:dyDescent="0.2">
      <c r="A4479" s="4"/>
      <c r="B4479" s="7"/>
      <c r="C4479" s="8" t="str">
        <f>IFERROR(VLOOKUP(B4479,Tabla2[#All],2,FALSE),"")</f>
        <v/>
      </c>
      <c r="D4479" s="24"/>
      <c r="E4479" s="9" t="str">
        <f>IFERROR(VLOOKUP(D4479,Tabla1[],2,FALSE),"")</f>
        <v/>
      </c>
      <c r="G4479" s="24"/>
      <c r="L4479" s="3" t="str">
        <f t="shared" si="415"/>
        <v/>
      </c>
      <c r="M4479" s="24"/>
      <c r="N4479" s="24"/>
      <c r="T4479" s="6"/>
      <c r="U4479" s="6"/>
      <c r="V4479" s="10">
        <f t="shared" si="416"/>
        <v>0</v>
      </c>
      <c r="W4479" s="6"/>
      <c r="X4479" s="10">
        <f t="shared" si="417"/>
        <v>0</v>
      </c>
      <c r="Y4479" s="30"/>
      <c r="Z4479" s="30"/>
      <c r="AA4479" s="6"/>
      <c r="AB4479" s="6"/>
      <c r="AC4479" s="6"/>
      <c r="AD4479" s="6"/>
      <c r="AE4479" s="6"/>
      <c r="AF4479" s="12">
        <f t="shared" si="418"/>
        <v>0</v>
      </c>
      <c r="AG4479" s="6"/>
      <c r="AH4479" s="6"/>
      <c r="AI4479" s="6"/>
      <c r="AJ4479" s="6"/>
      <c r="AK4479" s="6"/>
      <c r="AL4479" s="12">
        <f t="shared" si="419"/>
        <v>0</v>
      </c>
      <c r="AM4479" s="11" t="str">
        <f t="shared" si="414"/>
        <v/>
      </c>
      <c r="AN4479" s="7"/>
      <c r="AO4479" s="6"/>
    </row>
    <row r="4480" spans="1:41" ht="15.75" customHeight="1" x14ac:dyDescent="0.2">
      <c r="A4480" s="4"/>
      <c r="B4480" s="7"/>
      <c r="C4480" s="8" t="str">
        <f>IFERROR(VLOOKUP(B4480,Tabla2[#All],2,FALSE),"")</f>
        <v/>
      </c>
      <c r="D4480" s="24"/>
      <c r="E4480" s="9" t="str">
        <f>IFERROR(VLOOKUP(D4480,Tabla1[],2,FALSE),"")</f>
        <v/>
      </c>
      <c r="G4480" s="24"/>
      <c r="L4480" s="3" t="str">
        <f t="shared" si="415"/>
        <v/>
      </c>
      <c r="M4480" s="24"/>
      <c r="N4480" s="24"/>
      <c r="T4480" s="6"/>
      <c r="U4480" s="6"/>
      <c r="V4480" s="10">
        <f t="shared" si="416"/>
        <v>0</v>
      </c>
      <c r="W4480" s="6"/>
      <c r="X4480" s="10">
        <f t="shared" si="417"/>
        <v>0</v>
      </c>
      <c r="Y4480" s="30"/>
      <c r="Z4480" s="30"/>
      <c r="AA4480" s="6"/>
      <c r="AB4480" s="6"/>
      <c r="AC4480" s="6"/>
      <c r="AD4480" s="6"/>
      <c r="AE4480" s="6"/>
      <c r="AF4480" s="12">
        <f t="shared" si="418"/>
        <v>0</v>
      </c>
      <c r="AG4480" s="6"/>
      <c r="AH4480" s="6"/>
      <c r="AI4480" s="6"/>
      <c r="AJ4480" s="6"/>
      <c r="AK4480" s="6"/>
      <c r="AL4480" s="12">
        <f t="shared" si="419"/>
        <v>0</v>
      </c>
      <c r="AM4480" s="11" t="str">
        <f t="shared" si="414"/>
        <v/>
      </c>
      <c r="AN4480" s="7"/>
      <c r="AO4480" s="6"/>
    </row>
    <row r="4481" spans="1:41" ht="15.75" customHeight="1" x14ac:dyDescent="0.2">
      <c r="A4481" s="4"/>
      <c r="B4481" s="7"/>
      <c r="C4481" s="8" t="str">
        <f>IFERROR(VLOOKUP(B4481,Tabla2[#All],2,FALSE),"")</f>
        <v/>
      </c>
      <c r="D4481" s="24"/>
      <c r="E4481" s="9" t="str">
        <f>IFERROR(VLOOKUP(D4481,Tabla1[],2,FALSE),"")</f>
        <v/>
      </c>
      <c r="G4481" s="24"/>
      <c r="L4481" s="3" t="str">
        <f t="shared" si="415"/>
        <v/>
      </c>
      <c r="M4481" s="24"/>
      <c r="N4481" s="24"/>
      <c r="T4481" s="6"/>
      <c r="U4481" s="6"/>
      <c r="V4481" s="10">
        <f t="shared" si="416"/>
        <v>0</v>
      </c>
      <c r="W4481" s="6"/>
      <c r="X4481" s="10">
        <f t="shared" si="417"/>
        <v>0</v>
      </c>
      <c r="Y4481" s="30"/>
      <c r="Z4481" s="30"/>
      <c r="AA4481" s="6"/>
      <c r="AB4481" s="6"/>
      <c r="AC4481" s="6"/>
      <c r="AD4481" s="6"/>
      <c r="AE4481" s="6"/>
      <c r="AF4481" s="12">
        <f t="shared" si="418"/>
        <v>0</v>
      </c>
      <c r="AG4481" s="6"/>
      <c r="AH4481" s="6"/>
      <c r="AI4481" s="6"/>
      <c r="AJ4481" s="6"/>
      <c r="AK4481" s="6"/>
      <c r="AL4481" s="12">
        <f t="shared" si="419"/>
        <v>0</v>
      </c>
      <c r="AM4481" s="11" t="str">
        <f t="shared" si="414"/>
        <v/>
      </c>
      <c r="AN4481" s="7"/>
      <c r="AO4481" s="6"/>
    </row>
    <row r="4482" spans="1:41" ht="15.75" customHeight="1" x14ac:dyDescent="0.2">
      <c r="A4482" s="4"/>
      <c r="B4482" s="7"/>
      <c r="C4482" s="8" t="str">
        <f>IFERROR(VLOOKUP(B4482,Tabla2[#All],2,FALSE),"")</f>
        <v/>
      </c>
      <c r="D4482" s="24"/>
      <c r="E4482" s="9" t="str">
        <f>IFERROR(VLOOKUP(D4482,Tabla1[],2,FALSE),"")</f>
        <v/>
      </c>
      <c r="G4482" s="24"/>
      <c r="L4482" s="3" t="str">
        <f t="shared" si="415"/>
        <v/>
      </c>
      <c r="M4482" s="24"/>
      <c r="N4482" s="24"/>
      <c r="T4482" s="6"/>
      <c r="U4482" s="6"/>
      <c r="V4482" s="10">
        <f t="shared" si="416"/>
        <v>0</v>
      </c>
      <c r="W4482" s="6"/>
      <c r="X4482" s="10">
        <f t="shared" si="417"/>
        <v>0</v>
      </c>
      <c r="Y4482" s="30"/>
      <c r="Z4482" s="30"/>
      <c r="AA4482" s="6"/>
      <c r="AB4482" s="6"/>
      <c r="AC4482" s="6"/>
      <c r="AD4482" s="6"/>
      <c r="AE4482" s="6"/>
      <c r="AF4482" s="12">
        <f t="shared" si="418"/>
        <v>0</v>
      </c>
      <c r="AG4482" s="6"/>
      <c r="AH4482" s="6"/>
      <c r="AI4482" s="6"/>
      <c r="AJ4482" s="6"/>
      <c r="AK4482" s="6"/>
      <c r="AL4482" s="12">
        <f t="shared" si="419"/>
        <v>0</v>
      </c>
      <c r="AM4482" s="11" t="str">
        <f t="shared" si="414"/>
        <v/>
      </c>
      <c r="AN4482" s="7"/>
      <c r="AO4482" s="6"/>
    </row>
    <row r="4483" spans="1:41" ht="15.75" customHeight="1" x14ac:dyDescent="0.2">
      <c r="A4483" s="4"/>
      <c r="B4483" s="7"/>
      <c r="C4483" s="8" t="str">
        <f>IFERROR(VLOOKUP(B4483,Tabla2[#All],2,FALSE),"")</f>
        <v/>
      </c>
      <c r="D4483" s="24"/>
      <c r="E4483" s="9" t="str">
        <f>IFERROR(VLOOKUP(D4483,Tabla1[],2,FALSE),"")</f>
        <v/>
      </c>
      <c r="G4483" s="24"/>
      <c r="L4483" s="3" t="str">
        <f t="shared" si="415"/>
        <v/>
      </c>
      <c r="M4483" s="24"/>
      <c r="N4483" s="24"/>
      <c r="T4483" s="6"/>
      <c r="U4483" s="6"/>
      <c r="V4483" s="10">
        <f t="shared" si="416"/>
        <v>0</v>
      </c>
      <c r="W4483" s="6"/>
      <c r="X4483" s="10">
        <f t="shared" si="417"/>
        <v>0</v>
      </c>
      <c r="Y4483" s="30"/>
      <c r="Z4483" s="30"/>
      <c r="AA4483" s="6"/>
      <c r="AB4483" s="6"/>
      <c r="AC4483" s="6"/>
      <c r="AD4483" s="6"/>
      <c r="AE4483" s="6"/>
      <c r="AF4483" s="12">
        <f t="shared" si="418"/>
        <v>0</v>
      </c>
      <c r="AG4483" s="6"/>
      <c r="AH4483" s="6"/>
      <c r="AI4483" s="6"/>
      <c r="AJ4483" s="6"/>
      <c r="AK4483" s="6"/>
      <c r="AL4483" s="12">
        <f t="shared" si="419"/>
        <v>0</v>
      </c>
      <c r="AM4483" s="11" t="str">
        <f t="shared" si="414"/>
        <v/>
      </c>
      <c r="AN4483" s="7"/>
      <c r="AO4483" s="6"/>
    </row>
    <row r="4484" spans="1:41" ht="15.75" customHeight="1" x14ac:dyDescent="0.2">
      <c r="A4484" s="4"/>
      <c r="B4484" s="7"/>
      <c r="C4484" s="8" t="str">
        <f>IFERROR(VLOOKUP(B4484,Tabla2[#All],2,FALSE),"")</f>
        <v/>
      </c>
      <c r="D4484" s="24"/>
      <c r="E4484" s="9" t="str">
        <f>IFERROR(VLOOKUP(D4484,Tabla1[],2,FALSE),"")</f>
        <v/>
      </c>
      <c r="G4484" s="24"/>
      <c r="L4484" s="3" t="str">
        <f t="shared" si="415"/>
        <v/>
      </c>
      <c r="M4484" s="24"/>
      <c r="N4484" s="24"/>
      <c r="T4484" s="6"/>
      <c r="U4484" s="6"/>
      <c r="V4484" s="10">
        <f t="shared" si="416"/>
        <v>0</v>
      </c>
      <c r="W4484" s="6"/>
      <c r="X4484" s="10">
        <f t="shared" si="417"/>
        <v>0</v>
      </c>
      <c r="Y4484" s="30"/>
      <c r="Z4484" s="30"/>
      <c r="AA4484" s="6"/>
      <c r="AB4484" s="6"/>
      <c r="AC4484" s="6"/>
      <c r="AD4484" s="6"/>
      <c r="AE4484" s="6"/>
      <c r="AF4484" s="12">
        <f t="shared" si="418"/>
        <v>0</v>
      </c>
      <c r="AG4484" s="6"/>
      <c r="AH4484" s="6"/>
      <c r="AI4484" s="6"/>
      <c r="AJ4484" s="6"/>
      <c r="AK4484" s="6"/>
      <c r="AL4484" s="12">
        <f t="shared" si="419"/>
        <v>0</v>
      </c>
      <c r="AM4484" s="11" t="str">
        <f t="shared" si="414"/>
        <v/>
      </c>
      <c r="AN4484" s="7"/>
      <c r="AO4484" s="6"/>
    </row>
    <row r="4485" spans="1:41" ht="15.75" customHeight="1" x14ac:dyDescent="0.2">
      <c r="A4485" s="4"/>
      <c r="B4485" s="7"/>
      <c r="C4485" s="8" t="str">
        <f>IFERROR(VLOOKUP(B4485,Tabla2[#All],2,FALSE),"")</f>
        <v/>
      </c>
      <c r="D4485" s="24"/>
      <c r="E4485" s="9" t="str">
        <f>IFERROR(VLOOKUP(D4485,Tabla1[],2,FALSE),"")</f>
        <v/>
      </c>
      <c r="G4485" s="24"/>
      <c r="L4485" s="3" t="str">
        <f t="shared" si="415"/>
        <v/>
      </c>
      <c r="M4485" s="24"/>
      <c r="N4485" s="24"/>
      <c r="T4485" s="6"/>
      <c r="U4485" s="6"/>
      <c r="V4485" s="10">
        <f t="shared" si="416"/>
        <v>0</v>
      </c>
      <c r="W4485" s="6"/>
      <c r="X4485" s="10">
        <f t="shared" si="417"/>
        <v>0</v>
      </c>
      <c r="Y4485" s="30"/>
      <c r="Z4485" s="30"/>
      <c r="AA4485" s="6"/>
      <c r="AB4485" s="6"/>
      <c r="AC4485" s="6"/>
      <c r="AD4485" s="6"/>
      <c r="AE4485" s="6"/>
      <c r="AF4485" s="12">
        <f t="shared" si="418"/>
        <v>0</v>
      </c>
      <c r="AG4485" s="6"/>
      <c r="AH4485" s="6"/>
      <c r="AI4485" s="6"/>
      <c r="AJ4485" s="6"/>
      <c r="AK4485" s="6"/>
      <c r="AL4485" s="12">
        <f t="shared" si="419"/>
        <v>0</v>
      </c>
      <c r="AM4485" s="11" t="str">
        <f t="shared" si="414"/>
        <v/>
      </c>
      <c r="AN4485" s="7"/>
      <c r="AO4485" s="6"/>
    </row>
    <row r="4486" spans="1:41" ht="15.75" customHeight="1" x14ac:dyDescent="0.2">
      <c r="A4486" s="4"/>
      <c r="B4486" s="7"/>
      <c r="C4486" s="8" t="str">
        <f>IFERROR(VLOOKUP(B4486,Tabla2[#All],2,FALSE),"")</f>
        <v/>
      </c>
      <c r="D4486" s="24"/>
      <c r="E4486" s="9" t="str">
        <f>IFERROR(VLOOKUP(D4486,Tabla1[],2,FALSE),"")</f>
        <v/>
      </c>
      <c r="G4486" s="24"/>
      <c r="L4486" s="3" t="str">
        <f t="shared" si="415"/>
        <v/>
      </c>
      <c r="M4486" s="24"/>
      <c r="N4486" s="24"/>
      <c r="T4486" s="6"/>
      <c r="U4486" s="6"/>
      <c r="V4486" s="10">
        <f t="shared" si="416"/>
        <v>0</v>
      </c>
      <c r="W4486" s="6"/>
      <c r="X4486" s="10">
        <f t="shared" si="417"/>
        <v>0</v>
      </c>
      <c r="Y4486" s="30"/>
      <c r="Z4486" s="30"/>
      <c r="AA4486" s="6"/>
      <c r="AB4486" s="6"/>
      <c r="AC4486" s="6"/>
      <c r="AD4486" s="6"/>
      <c r="AE4486" s="6"/>
      <c r="AF4486" s="12">
        <f t="shared" si="418"/>
        <v>0</v>
      </c>
      <c r="AG4486" s="6"/>
      <c r="AH4486" s="6"/>
      <c r="AI4486" s="6"/>
      <c r="AJ4486" s="6"/>
      <c r="AK4486" s="6"/>
      <c r="AL4486" s="12">
        <f t="shared" si="419"/>
        <v>0</v>
      </c>
      <c r="AM4486" s="11" t="str">
        <f t="shared" si="414"/>
        <v/>
      </c>
      <c r="AN4486" s="7"/>
      <c r="AO4486" s="6"/>
    </row>
    <row r="4487" spans="1:41" ht="15.75" customHeight="1" x14ac:dyDescent="0.2">
      <c r="A4487" s="4"/>
      <c r="B4487" s="7"/>
      <c r="C4487" s="8" t="str">
        <f>IFERROR(VLOOKUP(B4487,Tabla2[#All],2,FALSE),"")</f>
        <v/>
      </c>
      <c r="D4487" s="24"/>
      <c r="E4487" s="9" t="str">
        <f>IFERROR(VLOOKUP(D4487,Tabla1[],2,FALSE),"")</f>
        <v/>
      </c>
      <c r="G4487" s="24"/>
      <c r="L4487" s="3" t="str">
        <f t="shared" si="415"/>
        <v/>
      </c>
      <c r="M4487" s="24"/>
      <c r="N4487" s="24"/>
      <c r="T4487" s="6"/>
      <c r="U4487" s="6"/>
      <c r="V4487" s="10">
        <f t="shared" si="416"/>
        <v>0</v>
      </c>
      <c r="W4487" s="6"/>
      <c r="X4487" s="10">
        <f t="shared" si="417"/>
        <v>0</v>
      </c>
      <c r="Y4487" s="30"/>
      <c r="Z4487" s="30"/>
      <c r="AA4487" s="6"/>
      <c r="AB4487" s="6"/>
      <c r="AC4487" s="6"/>
      <c r="AD4487" s="6"/>
      <c r="AE4487" s="6"/>
      <c r="AF4487" s="12">
        <f t="shared" si="418"/>
        <v>0</v>
      </c>
      <c r="AG4487" s="6"/>
      <c r="AH4487" s="6"/>
      <c r="AI4487" s="6"/>
      <c r="AJ4487" s="6"/>
      <c r="AK4487" s="6"/>
      <c r="AL4487" s="12">
        <f t="shared" si="419"/>
        <v>0</v>
      </c>
      <c r="AM4487" s="11" t="str">
        <f t="shared" ref="AM4487:AM4550" si="420">IF(SUM(AF4487+AL4487)=0,"",IF(SUM(AF4487+AL4487)=Z4487,"Ok","Error en Montos"))</f>
        <v/>
      </c>
      <c r="AN4487" s="7"/>
      <c r="AO4487" s="6"/>
    </row>
    <row r="4488" spans="1:41" ht="15.75" customHeight="1" x14ac:dyDescent="0.2">
      <c r="A4488" s="4"/>
      <c r="B4488" s="7"/>
      <c r="C4488" s="8" t="str">
        <f>IFERROR(VLOOKUP(B4488,Tabla2[#All],2,FALSE),"")</f>
        <v/>
      </c>
      <c r="D4488" s="24"/>
      <c r="E4488" s="9" t="str">
        <f>IFERROR(VLOOKUP(D4488,Tabla1[],2,FALSE),"")</f>
        <v/>
      </c>
      <c r="G4488" s="24"/>
      <c r="L4488" s="3" t="str">
        <f t="shared" ref="L4488:L4551" si="421">IF(AND(J4488&lt;&gt;"",K4488&lt;&gt;""),DATEDIF(J4488,K4488,"d")+1,"")</f>
        <v/>
      </c>
      <c r="M4488" s="24"/>
      <c r="N4488" s="24"/>
      <c r="T4488" s="6"/>
      <c r="U4488" s="6"/>
      <c r="V4488" s="10">
        <f t="shared" ref="V4488:V4551" si="422">SUM(T4488+U4488)</f>
        <v>0</v>
      </c>
      <c r="W4488" s="6"/>
      <c r="X4488" s="10">
        <f t="shared" ref="X4488:X4551" si="423">V4488-W4488</f>
        <v>0</v>
      </c>
      <c r="Y4488" s="30"/>
      <c r="Z4488" s="30"/>
      <c r="AA4488" s="6"/>
      <c r="AB4488" s="6"/>
      <c r="AC4488" s="6"/>
      <c r="AD4488" s="6"/>
      <c r="AE4488" s="6"/>
      <c r="AF4488" s="12">
        <f t="shared" ref="AF4488:AF4551" si="424">SUM(AA4488:AD4488)</f>
        <v>0</v>
      </c>
      <c r="AG4488" s="6"/>
      <c r="AH4488" s="6"/>
      <c r="AI4488" s="6"/>
      <c r="AJ4488" s="6"/>
      <c r="AK4488" s="6"/>
      <c r="AL4488" s="12">
        <f t="shared" ref="AL4488:AL4551" si="425">SUM(AG4488:AJ4488)</f>
        <v>0</v>
      </c>
      <c r="AM4488" s="11" t="str">
        <f t="shared" si="420"/>
        <v/>
      </c>
      <c r="AN4488" s="7"/>
      <c r="AO4488" s="6"/>
    </row>
    <row r="4489" spans="1:41" ht="15.75" customHeight="1" x14ac:dyDescent="0.2">
      <c r="A4489" s="4"/>
      <c r="B4489" s="7"/>
      <c r="C4489" s="8" t="str">
        <f>IFERROR(VLOOKUP(B4489,Tabla2[#All],2,FALSE),"")</f>
        <v/>
      </c>
      <c r="D4489" s="24"/>
      <c r="E4489" s="9" t="str">
        <f>IFERROR(VLOOKUP(D4489,Tabla1[],2,FALSE),"")</f>
        <v/>
      </c>
      <c r="G4489" s="24"/>
      <c r="L4489" s="3" t="str">
        <f t="shared" si="421"/>
        <v/>
      </c>
      <c r="M4489" s="24"/>
      <c r="N4489" s="24"/>
      <c r="T4489" s="6"/>
      <c r="U4489" s="6"/>
      <c r="V4489" s="10">
        <f t="shared" si="422"/>
        <v>0</v>
      </c>
      <c r="W4489" s="6"/>
      <c r="X4489" s="10">
        <f t="shared" si="423"/>
        <v>0</v>
      </c>
      <c r="Y4489" s="30"/>
      <c r="Z4489" s="30"/>
      <c r="AA4489" s="6"/>
      <c r="AB4489" s="6"/>
      <c r="AC4489" s="6"/>
      <c r="AD4489" s="6"/>
      <c r="AE4489" s="6"/>
      <c r="AF4489" s="12">
        <f t="shared" si="424"/>
        <v>0</v>
      </c>
      <c r="AG4489" s="6"/>
      <c r="AH4489" s="6"/>
      <c r="AI4489" s="6"/>
      <c r="AJ4489" s="6"/>
      <c r="AK4489" s="6"/>
      <c r="AL4489" s="12">
        <f t="shared" si="425"/>
        <v>0</v>
      </c>
      <c r="AM4489" s="11" t="str">
        <f t="shared" si="420"/>
        <v/>
      </c>
      <c r="AN4489" s="7"/>
      <c r="AO4489" s="6"/>
    </row>
    <row r="4490" spans="1:41" ht="15.75" customHeight="1" x14ac:dyDescent="0.2">
      <c r="A4490" s="4"/>
      <c r="B4490" s="7"/>
      <c r="C4490" s="8" t="str">
        <f>IFERROR(VLOOKUP(B4490,Tabla2[#All],2,FALSE),"")</f>
        <v/>
      </c>
      <c r="D4490" s="24"/>
      <c r="E4490" s="9" t="str">
        <f>IFERROR(VLOOKUP(D4490,Tabla1[],2,FALSE),"")</f>
        <v/>
      </c>
      <c r="G4490" s="24"/>
      <c r="L4490" s="3" t="str">
        <f t="shared" si="421"/>
        <v/>
      </c>
      <c r="M4490" s="24"/>
      <c r="N4490" s="24"/>
      <c r="T4490" s="6"/>
      <c r="U4490" s="6"/>
      <c r="V4490" s="10">
        <f t="shared" si="422"/>
        <v>0</v>
      </c>
      <c r="W4490" s="6"/>
      <c r="X4490" s="10">
        <f t="shared" si="423"/>
        <v>0</v>
      </c>
      <c r="Y4490" s="30"/>
      <c r="Z4490" s="30"/>
      <c r="AA4490" s="6"/>
      <c r="AB4490" s="6"/>
      <c r="AC4490" s="6"/>
      <c r="AD4490" s="6"/>
      <c r="AE4490" s="6"/>
      <c r="AF4490" s="12">
        <f t="shared" si="424"/>
        <v>0</v>
      </c>
      <c r="AG4490" s="6"/>
      <c r="AH4490" s="6"/>
      <c r="AI4490" s="6"/>
      <c r="AJ4490" s="6"/>
      <c r="AK4490" s="6"/>
      <c r="AL4490" s="12">
        <f t="shared" si="425"/>
        <v>0</v>
      </c>
      <c r="AM4490" s="11" t="str">
        <f t="shared" si="420"/>
        <v/>
      </c>
      <c r="AN4490" s="7"/>
      <c r="AO4490" s="6"/>
    </row>
    <row r="4491" spans="1:41" ht="15.75" customHeight="1" x14ac:dyDescent="0.2">
      <c r="A4491" s="4"/>
      <c r="B4491" s="7"/>
      <c r="C4491" s="8" t="str">
        <f>IFERROR(VLOOKUP(B4491,Tabla2[#All],2,FALSE),"")</f>
        <v/>
      </c>
      <c r="D4491" s="24"/>
      <c r="E4491" s="9" t="str">
        <f>IFERROR(VLOOKUP(D4491,Tabla1[],2,FALSE),"")</f>
        <v/>
      </c>
      <c r="G4491" s="24"/>
      <c r="L4491" s="3" t="str">
        <f t="shared" si="421"/>
        <v/>
      </c>
      <c r="M4491" s="24"/>
      <c r="N4491" s="24"/>
      <c r="T4491" s="6"/>
      <c r="U4491" s="6"/>
      <c r="V4491" s="10">
        <f t="shared" si="422"/>
        <v>0</v>
      </c>
      <c r="W4491" s="6"/>
      <c r="X4491" s="10">
        <f t="shared" si="423"/>
        <v>0</v>
      </c>
      <c r="Y4491" s="30"/>
      <c r="Z4491" s="30"/>
      <c r="AA4491" s="6"/>
      <c r="AB4491" s="6"/>
      <c r="AC4491" s="6"/>
      <c r="AD4491" s="6"/>
      <c r="AE4491" s="6"/>
      <c r="AF4491" s="12">
        <f t="shared" si="424"/>
        <v>0</v>
      </c>
      <c r="AG4491" s="6"/>
      <c r="AH4491" s="6"/>
      <c r="AI4491" s="6"/>
      <c r="AJ4491" s="6"/>
      <c r="AK4491" s="6"/>
      <c r="AL4491" s="12">
        <f t="shared" si="425"/>
        <v>0</v>
      </c>
      <c r="AM4491" s="11" t="str">
        <f t="shared" si="420"/>
        <v/>
      </c>
      <c r="AN4491" s="7"/>
      <c r="AO4491" s="6"/>
    </row>
    <row r="4492" spans="1:41" ht="15.75" customHeight="1" x14ac:dyDescent="0.2">
      <c r="A4492" s="4"/>
      <c r="B4492" s="7"/>
      <c r="C4492" s="8" t="str">
        <f>IFERROR(VLOOKUP(B4492,Tabla2[#All],2,FALSE),"")</f>
        <v/>
      </c>
      <c r="D4492" s="24"/>
      <c r="E4492" s="9" t="str">
        <f>IFERROR(VLOOKUP(D4492,Tabla1[],2,FALSE),"")</f>
        <v/>
      </c>
      <c r="G4492" s="24"/>
      <c r="L4492" s="3" t="str">
        <f t="shared" si="421"/>
        <v/>
      </c>
      <c r="M4492" s="24"/>
      <c r="N4492" s="24"/>
      <c r="T4492" s="6"/>
      <c r="U4492" s="6"/>
      <c r="V4492" s="10">
        <f t="shared" si="422"/>
        <v>0</v>
      </c>
      <c r="W4492" s="6"/>
      <c r="X4492" s="10">
        <f t="shared" si="423"/>
        <v>0</v>
      </c>
      <c r="Y4492" s="30"/>
      <c r="Z4492" s="30"/>
      <c r="AA4492" s="6"/>
      <c r="AB4492" s="6"/>
      <c r="AC4492" s="6"/>
      <c r="AD4492" s="6"/>
      <c r="AE4492" s="6"/>
      <c r="AF4492" s="12">
        <f t="shared" si="424"/>
        <v>0</v>
      </c>
      <c r="AG4492" s="6"/>
      <c r="AH4492" s="6"/>
      <c r="AI4492" s="6"/>
      <c r="AJ4492" s="6"/>
      <c r="AK4492" s="6"/>
      <c r="AL4492" s="12">
        <f t="shared" si="425"/>
        <v>0</v>
      </c>
      <c r="AM4492" s="11" t="str">
        <f t="shared" si="420"/>
        <v/>
      </c>
      <c r="AN4492" s="7"/>
      <c r="AO4492" s="6"/>
    </row>
    <row r="4493" spans="1:41" ht="15.75" customHeight="1" x14ac:dyDescent="0.2">
      <c r="A4493" s="4"/>
      <c r="B4493" s="7"/>
      <c r="C4493" s="8" t="str">
        <f>IFERROR(VLOOKUP(B4493,Tabla2[#All],2,FALSE),"")</f>
        <v/>
      </c>
      <c r="D4493" s="24"/>
      <c r="E4493" s="9" t="str">
        <f>IFERROR(VLOOKUP(D4493,Tabla1[],2,FALSE),"")</f>
        <v/>
      </c>
      <c r="G4493" s="24"/>
      <c r="L4493" s="3" t="str">
        <f t="shared" si="421"/>
        <v/>
      </c>
      <c r="M4493" s="24"/>
      <c r="N4493" s="24"/>
      <c r="T4493" s="6"/>
      <c r="U4493" s="6"/>
      <c r="V4493" s="10">
        <f t="shared" si="422"/>
        <v>0</v>
      </c>
      <c r="W4493" s="6"/>
      <c r="X4493" s="10">
        <f t="shared" si="423"/>
        <v>0</v>
      </c>
      <c r="Y4493" s="30"/>
      <c r="Z4493" s="30"/>
      <c r="AA4493" s="6"/>
      <c r="AB4493" s="6"/>
      <c r="AC4493" s="6"/>
      <c r="AD4493" s="6"/>
      <c r="AE4493" s="6"/>
      <c r="AF4493" s="12">
        <f t="shared" si="424"/>
        <v>0</v>
      </c>
      <c r="AG4493" s="6"/>
      <c r="AH4493" s="6"/>
      <c r="AI4493" s="6"/>
      <c r="AJ4493" s="6"/>
      <c r="AK4493" s="6"/>
      <c r="AL4493" s="12">
        <f t="shared" si="425"/>
        <v>0</v>
      </c>
      <c r="AM4493" s="11" t="str">
        <f t="shared" si="420"/>
        <v/>
      </c>
      <c r="AN4493" s="7"/>
      <c r="AO4493" s="6"/>
    </row>
    <row r="4494" spans="1:41" ht="15.75" customHeight="1" x14ac:dyDescent="0.2">
      <c r="A4494" s="4"/>
      <c r="B4494" s="7"/>
      <c r="C4494" s="8" t="str">
        <f>IFERROR(VLOOKUP(B4494,Tabla2[#All],2,FALSE),"")</f>
        <v/>
      </c>
      <c r="D4494" s="24"/>
      <c r="E4494" s="9" t="str">
        <f>IFERROR(VLOOKUP(D4494,Tabla1[],2,FALSE),"")</f>
        <v/>
      </c>
      <c r="G4494" s="24"/>
      <c r="L4494" s="3" t="str">
        <f t="shared" si="421"/>
        <v/>
      </c>
      <c r="M4494" s="24"/>
      <c r="N4494" s="24"/>
      <c r="T4494" s="6"/>
      <c r="U4494" s="6"/>
      <c r="V4494" s="10">
        <f t="shared" si="422"/>
        <v>0</v>
      </c>
      <c r="W4494" s="6"/>
      <c r="X4494" s="10">
        <f t="shared" si="423"/>
        <v>0</v>
      </c>
      <c r="Y4494" s="30"/>
      <c r="Z4494" s="30"/>
      <c r="AA4494" s="6"/>
      <c r="AB4494" s="6"/>
      <c r="AC4494" s="6"/>
      <c r="AD4494" s="6"/>
      <c r="AE4494" s="6"/>
      <c r="AF4494" s="12">
        <f t="shared" si="424"/>
        <v>0</v>
      </c>
      <c r="AG4494" s="6"/>
      <c r="AH4494" s="6"/>
      <c r="AI4494" s="6"/>
      <c r="AJ4494" s="6"/>
      <c r="AK4494" s="6"/>
      <c r="AL4494" s="12">
        <f t="shared" si="425"/>
        <v>0</v>
      </c>
      <c r="AM4494" s="11" t="str">
        <f t="shared" si="420"/>
        <v/>
      </c>
      <c r="AN4494" s="7"/>
      <c r="AO4494" s="6"/>
    </row>
    <row r="4495" spans="1:41" ht="15.75" customHeight="1" x14ac:dyDescent="0.2">
      <c r="A4495" s="4"/>
      <c r="B4495" s="7"/>
      <c r="C4495" s="8" t="str">
        <f>IFERROR(VLOOKUP(B4495,Tabla2[#All],2,FALSE),"")</f>
        <v/>
      </c>
      <c r="D4495" s="24"/>
      <c r="E4495" s="9" t="str">
        <f>IFERROR(VLOOKUP(D4495,Tabla1[],2,FALSE),"")</f>
        <v/>
      </c>
      <c r="G4495" s="24"/>
      <c r="L4495" s="3" t="str">
        <f t="shared" si="421"/>
        <v/>
      </c>
      <c r="M4495" s="24"/>
      <c r="N4495" s="24"/>
      <c r="T4495" s="6"/>
      <c r="U4495" s="6"/>
      <c r="V4495" s="10">
        <f t="shared" si="422"/>
        <v>0</v>
      </c>
      <c r="W4495" s="6"/>
      <c r="X4495" s="10">
        <f t="shared" si="423"/>
        <v>0</v>
      </c>
      <c r="Y4495" s="30"/>
      <c r="Z4495" s="30"/>
      <c r="AA4495" s="6"/>
      <c r="AB4495" s="6"/>
      <c r="AC4495" s="6"/>
      <c r="AD4495" s="6"/>
      <c r="AE4495" s="6"/>
      <c r="AF4495" s="12">
        <f t="shared" si="424"/>
        <v>0</v>
      </c>
      <c r="AG4495" s="6"/>
      <c r="AH4495" s="6"/>
      <c r="AI4495" s="6"/>
      <c r="AJ4495" s="6"/>
      <c r="AK4495" s="6"/>
      <c r="AL4495" s="12">
        <f t="shared" si="425"/>
        <v>0</v>
      </c>
      <c r="AM4495" s="11" t="str">
        <f t="shared" si="420"/>
        <v/>
      </c>
      <c r="AN4495" s="7"/>
      <c r="AO4495" s="6"/>
    </row>
    <row r="4496" spans="1:41" ht="15.75" customHeight="1" x14ac:dyDescent="0.2">
      <c r="A4496" s="4"/>
      <c r="B4496" s="7"/>
      <c r="C4496" s="8" t="str">
        <f>IFERROR(VLOOKUP(B4496,Tabla2[#All],2,FALSE),"")</f>
        <v/>
      </c>
      <c r="D4496" s="24"/>
      <c r="E4496" s="9" t="str">
        <f>IFERROR(VLOOKUP(D4496,Tabla1[],2,FALSE),"")</f>
        <v/>
      </c>
      <c r="G4496" s="24"/>
      <c r="L4496" s="3" t="str">
        <f t="shared" si="421"/>
        <v/>
      </c>
      <c r="M4496" s="24"/>
      <c r="N4496" s="24"/>
      <c r="T4496" s="6"/>
      <c r="U4496" s="6"/>
      <c r="V4496" s="10">
        <f t="shared" si="422"/>
        <v>0</v>
      </c>
      <c r="W4496" s="6"/>
      <c r="X4496" s="10">
        <f t="shared" si="423"/>
        <v>0</v>
      </c>
      <c r="Y4496" s="30"/>
      <c r="Z4496" s="30"/>
      <c r="AA4496" s="6"/>
      <c r="AB4496" s="6"/>
      <c r="AC4496" s="6"/>
      <c r="AD4496" s="6"/>
      <c r="AE4496" s="6"/>
      <c r="AF4496" s="12">
        <f t="shared" si="424"/>
        <v>0</v>
      </c>
      <c r="AG4496" s="6"/>
      <c r="AH4496" s="6"/>
      <c r="AI4496" s="6"/>
      <c r="AJ4496" s="6"/>
      <c r="AK4496" s="6"/>
      <c r="AL4496" s="12">
        <f t="shared" si="425"/>
        <v>0</v>
      </c>
      <c r="AM4496" s="11" t="str">
        <f t="shared" si="420"/>
        <v/>
      </c>
      <c r="AN4496" s="7"/>
      <c r="AO4496" s="6"/>
    </row>
    <row r="4497" spans="1:41" ht="15.75" customHeight="1" x14ac:dyDescent="0.2">
      <c r="A4497" s="4"/>
      <c r="B4497" s="7"/>
      <c r="C4497" s="8" t="str">
        <f>IFERROR(VLOOKUP(B4497,Tabla2[#All],2,FALSE),"")</f>
        <v/>
      </c>
      <c r="D4497" s="24"/>
      <c r="E4497" s="9" t="str">
        <f>IFERROR(VLOOKUP(D4497,Tabla1[],2,FALSE),"")</f>
        <v/>
      </c>
      <c r="G4497" s="24"/>
      <c r="L4497" s="3" t="str">
        <f t="shared" si="421"/>
        <v/>
      </c>
      <c r="M4497" s="24"/>
      <c r="N4497" s="24"/>
      <c r="T4497" s="6"/>
      <c r="U4497" s="6"/>
      <c r="V4497" s="10">
        <f t="shared" si="422"/>
        <v>0</v>
      </c>
      <c r="W4497" s="6"/>
      <c r="X4497" s="10">
        <f t="shared" si="423"/>
        <v>0</v>
      </c>
      <c r="Y4497" s="30"/>
      <c r="Z4497" s="30"/>
      <c r="AA4497" s="6"/>
      <c r="AB4497" s="6"/>
      <c r="AC4497" s="6"/>
      <c r="AD4497" s="6"/>
      <c r="AE4497" s="6"/>
      <c r="AF4497" s="12">
        <f t="shared" si="424"/>
        <v>0</v>
      </c>
      <c r="AG4497" s="6"/>
      <c r="AH4497" s="6"/>
      <c r="AI4497" s="6"/>
      <c r="AJ4497" s="6"/>
      <c r="AK4497" s="6"/>
      <c r="AL4497" s="12">
        <f t="shared" si="425"/>
        <v>0</v>
      </c>
      <c r="AM4497" s="11" t="str">
        <f t="shared" si="420"/>
        <v/>
      </c>
      <c r="AN4497" s="7"/>
      <c r="AO4497" s="6"/>
    </row>
    <row r="4498" spans="1:41" ht="15.75" customHeight="1" x14ac:dyDescent="0.2">
      <c r="A4498" s="4"/>
      <c r="B4498" s="7"/>
      <c r="C4498" s="8" t="str">
        <f>IFERROR(VLOOKUP(B4498,Tabla2[#All],2,FALSE),"")</f>
        <v/>
      </c>
      <c r="D4498" s="24"/>
      <c r="E4498" s="9" t="str">
        <f>IFERROR(VLOOKUP(D4498,Tabla1[],2,FALSE),"")</f>
        <v/>
      </c>
      <c r="G4498" s="24"/>
      <c r="L4498" s="3" t="str">
        <f t="shared" si="421"/>
        <v/>
      </c>
      <c r="M4498" s="24"/>
      <c r="N4498" s="24"/>
      <c r="T4498" s="6"/>
      <c r="U4498" s="6"/>
      <c r="V4498" s="10">
        <f t="shared" si="422"/>
        <v>0</v>
      </c>
      <c r="W4498" s="6"/>
      <c r="X4498" s="10">
        <f t="shared" si="423"/>
        <v>0</v>
      </c>
      <c r="Y4498" s="30"/>
      <c r="Z4498" s="30"/>
      <c r="AA4498" s="6"/>
      <c r="AB4498" s="6"/>
      <c r="AC4498" s="6"/>
      <c r="AD4498" s="6"/>
      <c r="AE4498" s="6"/>
      <c r="AF4498" s="12">
        <f t="shared" si="424"/>
        <v>0</v>
      </c>
      <c r="AG4498" s="6"/>
      <c r="AH4498" s="6"/>
      <c r="AI4498" s="6"/>
      <c r="AJ4498" s="6"/>
      <c r="AK4498" s="6"/>
      <c r="AL4498" s="12">
        <f t="shared" si="425"/>
        <v>0</v>
      </c>
      <c r="AM4498" s="11" t="str">
        <f t="shared" si="420"/>
        <v/>
      </c>
      <c r="AN4498" s="7"/>
      <c r="AO4498" s="6"/>
    </row>
    <row r="4499" spans="1:41" ht="15.75" customHeight="1" x14ac:dyDescent="0.2">
      <c r="A4499" s="4"/>
      <c r="B4499" s="7"/>
      <c r="C4499" s="8" t="str">
        <f>IFERROR(VLOOKUP(B4499,Tabla2[#All],2,FALSE),"")</f>
        <v/>
      </c>
      <c r="D4499" s="24"/>
      <c r="E4499" s="9" t="str">
        <f>IFERROR(VLOOKUP(D4499,Tabla1[],2,FALSE),"")</f>
        <v/>
      </c>
      <c r="G4499" s="24"/>
      <c r="L4499" s="3" t="str">
        <f t="shared" si="421"/>
        <v/>
      </c>
      <c r="M4499" s="24"/>
      <c r="N4499" s="24"/>
      <c r="T4499" s="6"/>
      <c r="U4499" s="6"/>
      <c r="V4499" s="10">
        <f t="shared" si="422"/>
        <v>0</v>
      </c>
      <c r="W4499" s="6"/>
      <c r="X4499" s="10">
        <f t="shared" si="423"/>
        <v>0</v>
      </c>
      <c r="Y4499" s="30"/>
      <c r="Z4499" s="30"/>
      <c r="AA4499" s="6"/>
      <c r="AB4499" s="6"/>
      <c r="AC4499" s="6"/>
      <c r="AD4499" s="6"/>
      <c r="AE4499" s="6"/>
      <c r="AF4499" s="12">
        <f t="shared" si="424"/>
        <v>0</v>
      </c>
      <c r="AG4499" s="6"/>
      <c r="AH4499" s="6"/>
      <c r="AI4499" s="6"/>
      <c r="AJ4499" s="6"/>
      <c r="AK4499" s="6"/>
      <c r="AL4499" s="12">
        <f t="shared" si="425"/>
        <v>0</v>
      </c>
      <c r="AM4499" s="11" t="str">
        <f t="shared" si="420"/>
        <v/>
      </c>
      <c r="AN4499" s="7"/>
      <c r="AO4499" s="6"/>
    </row>
    <row r="4500" spans="1:41" ht="15.75" customHeight="1" x14ac:dyDescent="0.2">
      <c r="A4500" s="4"/>
      <c r="B4500" s="7"/>
      <c r="C4500" s="8" t="str">
        <f>IFERROR(VLOOKUP(B4500,Tabla2[#All],2,FALSE),"")</f>
        <v/>
      </c>
      <c r="D4500" s="24"/>
      <c r="E4500" s="9" t="str">
        <f>IFERROR(VLOOKUP(D4500,Tabla1[],2,FALSE),"")</f>
        <v/>
      </c>
      <c r="G4500" s="24"/>
      <c r="L4500" s="3" t="str">
        <f t="shared" si="421"/>
        <v/>
      </c>
      <c r="M4500" s="24"/>
      <c r="N4500" s="24"/>
      <c r="T4500" s="6"/>
      <c r="U4500" s="6"/>
      <c r="V4500" s="10">
        <f t="shared" si="422"/>
        <v>0</v>
      </c>
      <c r="W4500" s="6"/>
      <c r="X4500" s="10">
        <f t="shared" si="423"/>
        <v>0</v>
      </c>
      <c r="Y4500" s="30"/>
      <c r="Z4500" s="30"/>
      <c r="AA4500" s="6"/>
      <c r="AB4500" s="6"/>
      <c r="AC4500" s="6"/>
      <c r="AD4500" s="6"/>
      <c r="AE4500" s="6"/>
      <c r="AF4500" s="12">
        <f t="shared" si="424"/>
        <v>0</v>
      </c>
      <c r="AG4500" s="6"/>
      <c r="AH4500" s="6"/>
      <c r="AI4500" s="6"/>
      <c r="AJ4500" s="6"/>
      <c r="AK4500" s="6"/>
      <c r="AL4500" s="12">
        <f t="shared" si="425"/>
        <v>0</v>
      </c>
      <c r="AM4500" s="11" t="str">
        <f t="shared" si="420"/>
        <v/>
      </c>
      <c r="AN4500" s="7"/>
      <c r="AO4500" s="6"/>
    </row>
    <row r="4501" spans="1:41" ht="15.75" customHeight="1" x14ac:dyDescent="0.2">
      <c r="A4501" s="4"/>
      <c r="B4501" s="7"/>
      <c r="C4501" s="8" t="str">
        <f>IFERROR(VLOOKUP(B4501,Tabla2[#All],2,FALSE),"")</f>
        <v/>
      </c>
      <c r="D4501" s="24"/>
      <c r="E4501" s="9" t="str">
        <f>IFERROR(VLOOKUP(D4501,Tabla1[],2,FALSE),"")</f>
        <v/>
      </c>
      <c r="G4501" s="24"/>
      <c r="L4501" s="3" t="str">
        <f t="shared" si="421"/>
        <v/>
      </c>
      <c r="M4501" s="24"/>
      <c r="N4501" s="24"/>
      <c r="T4501" s="6"/>
      <c r="U4501" s="6"/>
      <c r="V4501" s="10">
        <f t="shared" si="422"/>
        <v>0</v>
      </c>
      <c r="W4501" s="6"/>
      <c r="X4501" s="10">
        <f t="shared" si="423"/>
        <v>0</v>
      </c>
      <c r="Y4501" s="30"/>
      <c r="Z4501" s="30"/>
      <c r="AA4501" s="6"/>
      <c r="AB4501" s="6"/>
      <c r="AC4501" s="6"/>
      <c r="AD4501" s="6"/>
      <c r="AE4501" s="6"/>
      <c r="AF4501" s="12">
        <f t="shared" si="424"/>
        <v>0</v>
      </c>
      <c r="AG4501" s="6"/>
      <c r="AH4501" s="6"/>
      <c r="AI4501" s="6"/>
      <c r="AJ4501" s="6"/>
      <c r="AK4501" s="6"/>
      <c r="AL4501" s="12">
        <f t="shared" si="425"/>
        <v>0</v>
      </c>
      <c r="AM4501" s="11" t="str">
        <f t="shared" si="420"/>
        <v/>
      </c>
      <c r="AN4501" s="7"/>
      <c r="AO4501" s="6"/>
    </row>
    <row r="4502" spans="1:41" ht="15.75" customHeight="1" x14ac:dyDescent="0.2">
      <c r="A4502" s="4"/>
      <c r="B4502" s="7"/>
      <c r="C4502" s="8" t="str">
        <f>IFERROR(VLOOKUP(B4502,Tabla2[#All],2,FALSE),"")</f>
        <v/>
      </c>
      <c r="D4502" s="24"/>
      <c r="E4502" s="9" t="str">
        <f>IFERROR(VLOOKUP(D4502,Tabla1[],2,FALSE),"")</f>
        <v/>
      </c>
      <c r="G4502" s="24"/>
      <c r="L4502" s="3" t="str">
        <f t="shared" si="421"/>
        <v/>
      </c>
      <c r="M4502" s="24"/>
      <c r="N4502" s="24"/>
      <c r="T4502" s="6"/>
      <c r="U4502" s="6"/>
      <c r="V4502" s="10">
        <f t="shared" si="422"/>
        <v>0</v>
      </c>
      <c r="W4502" s="6"/>
      <c r="X4502" s="10">
        <f t="shared" si="423"/>
        <v>0</v>
      </c>
      <c r="Y4502" s="30"/>
      <c r="Z4502" s="30"/>
      <c r="AA4502" s="6"/>
      <c r="AB4502" s="6"/>
      <c r="AC4502" s="6"/>
      <c r="AD4502" s="6"/>
      <c r="AE4502" s="6"/>
      <c r="AF4502" s="12">
        <f t="shared" si="424"/>
        <v>0</v>
      </c>
      <c r="AG4502" s="6"/>
      <c r="AH4502" s="6"/>
      <c r="AI4502" s="6"/>
      <c r="AJ4502" s="6"/>
      <c r="AK4502" s="6"/>
      <c r="AL4502" s="12">
        <f t="shared" si="425"/>
        <v>0</v>
      </c>
      <c r="AM4502" s="11" t="str">
        <f t="shared" si="420"/>
        <v/>
      </c>
      <c r="AN4502" s="7"/>
      <c r="AO4502" s="6"/>
    </row>
    <row r="4503" spans="1:41" ht="15.75" customHeight="1" x14ac:dyDescent="0.2">
      <c r="A4503" s="4"/>
      <c r="B4503" s="7"/>
      <c r="C4503" s="8" t="str">
        <f>IFERROR(VLOOKUP(B4503,Tabla2[#All],2,FALSE),"")</f>
        <v/>
      </c>
      <c r="D4503" s="24"/>
      <c r="E4503" s="9" t="str">
        <f>IFERROR(VLOOKUP(D4503,Tabla1[],2,FALSE),"")</f>
        <v/>
      </c>
      <c r="G4503" s="24"/>
      <c r="L4503" s="3" t="str">
        <f t="shared" si="421"/>
        <v/>
      </c>
      <c r="M4503" s="24"/>
      <c r="N4503" s="24"/>
      <c r="T4503" s="6"/>
      <c r="U4503" s="6"/>
      <c r="V4503" s="10">
        <f t="shared" si="422"/>
        <v>0</v>
      </c>
      <c r="W4503" s="6"/>
      <c r="X4503" s="10">
        <f t="shared" si="423"/>
        <v>0</v>
      </c>
      <c r="Y4503" s="30"/>
      <c r="Z4503" s="30"/>
      <c r="AA4503" s="6"/>
      <c r="AB4503" s="6"/>
      <c r="AC4503" s="6"/>
      <c r="AD4503" s="6"/>
      <c r="AE4503" s="6"/>
      <c r="AF4503" s="12">
        <f t="shared" si="424"/>
        <v>0</v>
      </c>
      <c r="AG4503" s="6"/>
      <c r="AH4503" s="6"/>
      <c r="AI4503" s="6"/>
      <c r="AJ4503" s="6"/>
      <c r="AK4503" s="6"/>
      <c r="AL4503" s="12">
        <f t="shared" si="425"/>
        <v>0</v>
      </c>
      <c r="AM4503" s="11" t="str">
        <f t="shared" si="420"/>
        <v/>
      </c>
      <c r="AN4503" s="7"/>
      <c r="AO4503" s="6"/>
    </row>
    <row r="4504" spans="1:41" ht="15.75" customHeight="1" x14ac:dyDescent="0.2">
      <c r="A4504" s="4"/>
      <c r="B4504" s="7"/>
      <c r="C4504" s="8" t="str">
        <f>IFERROR(VLOOKUP(B4504,Tabla2[#All],2,FALSE),"")</f>
        <v/>
      </c>
      <c r="D4504" s="24"/>
      <c r="E4504" s="9" t="str">
        <f>IFERROR(VLOOKUP(D4504,Tabla1[],2,FALSE),"")</f>
        <v/>
      </c>
      <c r="G4504" s="24"/>
      <c r="L4504" s="3" t="str">
        <f t="shared" si="421"/>
        <v/>
      </c>
      <c r="M4504" s="24"/>
      <c r="N4504" s="24"/>
      <c r="T4504" s="6"/>
      <c r="U4504" s="6"/>
      <c r="V4504" s="10">
        <f t="shared" si="422"/>
        <v>0</v>
      </c>
      <c r="W4504" s="6"/>
      <c r="X4504" s="10">
        <f t="shared" si="423"/>
        <v>0</v>
      </c>
      <c r="Y4504" s="30"/>
      <c r="Z4504" s="30"/>
      <c r="AA4504" s="6"/>
      <c r="AB4504" s="6"/>
      <c r="AC4504" s="6"/>
      <c r="AD4504" s="6"/>
      <c r="AE4504" s="6"/>
      <c r="AF4504" s="12">
        <f t="shared" si="424"/>
        <v>0</v>
      </c>
      <c r="AG4504" s="6"/>
      <c r="AH4504" s="6"/>
      <c r="AI4504" s="6"/>
      <c r="AJ4504" s="6"/>
      <c r="AK4504" s="6"/>
      <c r="AL4504" s="12">
        <f t="shared" si="425"/>
        <v>0</v>
      </c>
      <c r="AM4504" s="11" t="str">
        <f t="shared" si="420"/>
        <v/>
      </c>
      <c r="AN4504" s="7"/>
      <c r="AO4504" s="6"/>
    </row>
    <row r="4505" spans="1:41" ht="15.75" customHeight="1" x14ac:dyDescent="0.2">
      <c r="A4505" s="4"/>
      <c r="B4505" s="7"/>
      <c r="C4505" s="8" t="str">
        <f>IFERROR(VLOOKUP(B4505,Tabla2[#All],2,FALSE),"")</f>
        <v/>
      </c>
      <c r="D4505" s="24"/>
      <c r="E4505" s="9" t="str">
        <f>IFERROR(VLOOKUP(D4505,Tabla1[],2,FALSE),"")</f>
        <v/>
      </c>
      <c r="G4505" s="24"/>
      <c r="L4505" s="3" t="str">
        <f t="shared" si="421"/>
        <v/>
      </c>
      <c r="M4505" s="24"/>
      <c r="N4505" s="24"/>
      <c r="T4505" s="6"/>
      <c r="U4505" s="6"/>
      <c r="V4505" s="10">
        <f t="shared" si="422"/>
        <v>0</v>
      </c>
      <c r="W4505" s="6"/>
      <c r="X4505" s="10">
        <f t="shared" si="423"/>
        <v>0</v>
      </c>
      <c r="Y4505" s="30"/>
      <c r="Z4505" s="30"/>
      <c r="AA4505" s="6"/>
      <c r="AB4505" s="6"/>
      <c r="AC4505" s="6"/>
      <c r="AD4505" s="6"/>
      <c r="AE4505" s="6"/>
      <c r="AF4505" s="12">
        <f t="shared" si="424"/>
        <v>0</v>
      </c>
      <c r="AG4505" s="6"/>
      <c r="AH4505" s="6"/>
      <c r="AI4505" s="6"/>
      <c r="AJ4505" s="6"/>
      <c r="AK4505" s="6"/>
      <c r="AL4505" s="12">
        <f t="shared" si="425"/>
        <v>0</v>
      </c>
      <c r="AM4505" s="11" t="str">
        <f t="shared" si="420"/>
        <v/>
      </c>
      <c r="AN4505" s="7"/>
      <c r="AO4505" s="6"/>
    </row>
    <row r="4506" spans="1:41" ht="15.75" customHeight="1" x14ac:dyDescent="0.2">
      <c r="A4506" s="4"/>
      <c r="B4506" s="7"/>
      <c r="C4506" s="8" t="str">
        <f>IFERROR(VLOOKUP(B4506,Tabla2[#All],2,FALSE),"")</f>
        <v/>
      </c>
      <c r="D4506" s="24"/>
      <c r="E4506" s="9" t="str">
        <f>IFERROR(VLOOKUP(D4506,Tabla1[],2,FALSE),"")</f>
        <v/>
      </c>
      <c r="G4506" s="24"/>
      <c r="L4506" s="3" t="str">
        <f t="shared" si="421"/>
        <v/>
      </c>
      <c r="M4506" s="24"/>
      <c r="N4506" s="24"/>
      <c r="T4506" s="6"/>
      <c r="U4506" s="6"/>
      <c r="V4506" s="10">
        <f t="shared" si="422"/>
        <v>0</v>
      </c>
      <c r="W4506" s="6"/>
      <c r="X4506" s="10">
        <f t="shared" si="423"/>
        <v>0</v>
      </c>
      <c r="Y4506" s="30"/>
      <c r="Z4506" s="30"/>
      <c r="AA4506" s="6"/>
      <c r="AB4506" s="6"/>
      <c r="AC4506" s="6"/>
      <c r="AD4506" s="6"/>
      <c r="AE4506" s="6"/>
      <c r="AF4506" s="12">
        <f t="shared" si="424"/>
        <v>0</v>
      </c>
      <c r="AG4506" s="6"/>
      <c r="AH4506" s="6"/>
      <c r="AI4506" s="6"/>
      <c r="AJ4506" s="6"/>
      <c r="AK4506" s="6"/>
      <c r="AL4506" s="12">
        <f t="shared" si="425"/>
        <v>0</v>
      </c>
      <c r="AM4506" s="11" t="str">
        <f t="shared" si="420"/>
        <v/>
      </c>
      <c r="AN4506" s="7"/>
      <c r="AO4506" s="6"/>
    </row>
    <row r="4507" spans="1:41" ht="15.75" customHeight="1" x14ac:dyDescent="0.2">
      <c r="A4507" s="4"/>
      <c r="B4507" s="7"/>
      <c r="C4507" s="8" t="str">
        <f>IFERROR(VLOOKUP(B4507,Tabla2[#All],2,FALSE),"")</f>
        <v/>
      </c>
      <c r="D4507" s="24"/>
      <c r="E4507" s="9" t="str">
        <f>IFERROR(VLOOKUP(D4507,Tabla1[],2,FALSE),"")</f>
        <v/>
      </c>
      <c r="G4507" s="24"/>
      <c r="L4507" s="3" t="str">
        <f t="shared" si="421"/>
        <v/>
      </c>
      <c r="M4507" s="24"/>
      <c r="N4507" s="24"/>
      <c r="T4507" s="6"/>
      <c r="U4507" s="6"/>
      <c r="V4507" s="10">
        <f t="shared" si="422"/>
        <v>0</v>
      </c>
      <c r="W4507" s="6"/>
      <c r="X4507" s="10">
        <f t="shared" si="423"/>
        <v>0</v>
      </c>
      <c r="Y4507" s="30"/>
      <c r="Z4507" s="30"/>
      <c r="AA4507" s="6"/>
      <c r="AB4507" s="6"/>
      <c r="AC4507" s="6"/>
      <c r="AD4507" s="6"/>
      <c r="AE4507" s="6"/>
      <c r="AF4507" s="12">
        <f t="shared" si="424"/>
        <v>0</v>
      </c>
      <c r="AG4507" s="6"/>
      <c r="AH4507" s="6"/>
      <c r="AI4507" s="6"/>
      <c r="AJ4507" s="6"/>
      <c r="AK4507" s="6"/>
      <c r="AL4507" s="12">
        <f t="shared" si="425"/>
        <v>0</v>
      </c>
      <c r="AM4507" s="11" t="str">
        <f t="shared" si="420"/>
        <v/>
      </c>
      <c r="AN4507" s="7"/>
      <c r="AO4507" s="6"/>
    </row>
    <row r="4508" spans="1:41" ht="15.75" customHeight="1" x14ac:dyDescent="0.2">
      <c r="A4508" s="4"/>
      <c r="B4508" s="7"/>
      <c r="C4508" s="8" t="str">
        <f>IFERROR(VLOOKUP(B4508,Tabla2[#All],2,FALSE),"")</f>
        <v/>
      </c>
      <c r="D4508" s="24"/>
      <c r="E4508" s="9" t="str">
        <f>IFERROR(VLOOKUP(D4508,Tabla1[],2,FALSE),"")</f>
        <v/>
      </c>
      <c r="G4508" s="24"/>
      <c r="L4508" s="3" t="str">
        <f t="shared" si="421"/>
        <v/>
      </c>
      <c r="M4508" s="24"/>
      <c r="N4508" s="24"/>
      <c r="T4508" s="6"/>
      <c r="U4508" s="6"/>
      <c r="V4508" s="10">
        <f t="shared" si="422"/>
        <v>0</v>
      </c>
      <c r="W4508" s="6"/>
      <c r="X4508" s="10">
        <f t="shared" si="423"/>
        <v>0</v>
      </c>
      <c r="Y4508" s="30"/>
      <c r="Z4508" s="30"/>
      <c r="AA4508" s="6"/>
      <c r="AB4508" s="6"/>
      <c r="AC4508" s="6"/>
      <c r="AD4508" s="6"/>
      <c r="AE4508" s="6"/>
      <c r="AF4508" s="12">
        <f t="shared" si="424"/>
        <v>0</v>
      </c>
      <c r="AG4508" s="6"/>
      <c r="AH4508" s="6"/>
      <c r="AI4508" s="6"/>
      <c r="AJ4508" s="6"/>
      <c r="AK4508" s="6"/>
      <c r="AL4508" s="12">
        <f t="shared" si="425"/>
        <v>0</v>
      </c>
      <c r="AM4508" s="11" t="str">
        <f t="shared" si="420"/>
        <v/>
      </c>
      <c r="AN4508" s="7"/>
      <c r="AO4508" s="6"/>
    </row>
    <row r="4509" spans="1:41" ht="15.75" customHeight="1" x14ac:dyDescent="0.2">
      <c r="A4509" s="4"/>
      <c r="B4509" s="7"/>
      <c r="C4509" s="8" t="str">
        <f>IFERROR(VLOOKUP(B4509,Tabla2[#All],2,FALSE),"")</f>
        <v/>
      </c>
      <c r="D4509" s="24"/>
      <c r="E4509" s="9" t="str">
        <f>IFERROR(VLOOKUP(D4509,Tabla1[],2,FALSE),"")</f>
        <v/>
      </c>
      <c r="G4509" s="24"/>
      <c r="L4509" s="3" t="str">
        <f t="shared" si="421"/>
        <v/>
      </c>
      <c r="M4509" s="24"/>
      <c r="N4509" s="24"/>
      <c r="T4509" s="6"/>
      <c r="U4509" s="6"/>
      <c r="V4509" s="10">
        <f t="shared" si="422"/>
        <v>0</v>
      </c>
      <c r="W4509" s="6"/>
      <c r="X4509" s="10">
        <f t="shared" si="423"/>
        <v>0</v>
      </c>
      <c r="Y4509" s="30"/>
      <c r="Z4509" s="30"/>
      <c r="AA4509" s="6"/>
      <c r="AB4509" s="6"/>
      <c r="AC4509" s="6"/>
      <c r="AD4509" s="6"/>
      <c r="AE4509" s="6"/>
      <c r="AF4509" s="12">
        <f t="shared" si="424"/>
        <v>0</v>
      </c>
      <c r="AG4509" s="6"/>
      <c r="AH4509" s="6"/>
      <c r="AI4509" s="6"/>
      <c r="AJ4509" s="6"/>
      <c r="AK4509" s="6"/>
      <c r="AL4509" s="12">
        <f t="shared" si="425"/>
        <v>0</v>
      </c>
      <c r="AM4509" s="11" t="str">
        <f t="shared" si="420"/>
        <v/>
      </c>
      <c r="AN4509" s="7"/>
      <c r="AO4509" s="6"/>
    </row>
    <row r="4510" spans="1:41" ht="15.75" customHeight="1" x14ac:dyDescent="0.2">
      <c r="A4510" s="4"/>
      <c r="B4510" s="7"/>
      <c r="C4510" s="8" t="str">
        <f>IFERROR(VLOOKUP(B4510,Tabla2[#All],2,FALSE),"")</f>
        <v/>
      </c>
      <c r="D4510" s="24"/>
      <c r="E4510" s="9" t="str">
        <f>IFERROR(VLOOKUP(D4510,Tabla1[],2,FALSE),"")</f>
        <v/>
      </c>
      <c r="G4510" s="24"/>
      <c r="L4510" s="3" t="str">
        <f t="shared" si="421"/>
        <v/>
      </c>
      <c r="M4510" s="24"/>
      <c r="N4510" s="24"/>
      <c r="T4510" s="6"/>
      <c r="U4510" s="6"/>
      <c r="V4510" s="10">
        <f t="shared" si="422"/>
        <v>0</v>
      </c>
      <c r="W4510" s="6"/>
      <c r="X4510" s="10">
        <f t="shared" si="423"/>
        <v>0</v>
      </c>
      <c r="Y4510" s="30"/>
      <c r="Z4510" s="30"/>
      <c r="AA4510" s="6"/>
      <c r="AB4510" s="6"/>
      <c r="AC4510" s="6"/>
      <c r="AD4510" s="6"/>
      <c r="AE4510" s="6"/>
      <c r="AF4510" s="12">
        <f t="shared" si="424"/>
        <v>0</v>
      </c>
      <c r="AG4510" s="6"/>
      <c r="AH4510" s="6"/>
      <c r="AI4510" s="6"/>
      <c r="AJ4510" s="6"/>
      <c r="AK4510" s="6"/>
      <c r="AL4510" s="12">
        <f t="shared" si="425"/>
        <v>0</v>
      </c>
      <c r="AM4510" s="11" t="str">
        <f t="shared" si="420"/>
        <v/>
      </c>
      <c r="AN4510" s="7"/>
      <c r="AO4510" s="6"/>
    </row>
    <row r="4511" spans="1:41" ht="15.75" customHeight="1" x14ac:dyDescent="0.2">
      <c r="A4511" s="4"/>
      <c r="B4511" s="7"/>
      <c r="C4511" s="8" t="str">
        <f>IFERROR(VLOOKUP(B4511,Tabla2[#All],2,FALSE),"")</f>
        <v/>
      </c>
      <c r="D4511" s="24"/>
      <c r="E4511" s="9" t="str">
        <f>IFERROR(VLOOKUP(D4511,Tabla1[],2,FALSE),"")</f>
        <v/>
      </c>
      <c r="G4511" s="24"/>
      <c r="L4511" s="3" t="str">
        <f t="shared" si="421"/>
        <v/>
      </c>
      <c r="M4511" s="24"/>
      <c r="N4511" s="24"/>
      <c r="T4511" s="6"/>
      <c r="U4511" s="6"/>
      <c r="V4511" s="10">
        <f t="shared" si="422"/>
        <v>0</v>
      </c>
      <c r="W4511" s="6"/>
      <c r="X4511" s="10">
        <f t="shared" si="423"/>
        <v>0</v>
      </c>
      <c r="Y4511" s="30"/>
      <c r="Z4511" s="30"/>
      <c r="AA4511" s="6"/>
      <c r="AB4511" s="6"/>
      <c r="AC4511" s="6"/>
      <c r="AD4511" s="6"/>
      <c r="AE4511" s="6"/>
      <c r="AF4511" s="12">
        <f t="shared" si="424"/>
        <v>0</v>
      </c>
      <c r="AG4511" s="6"/>
      <c r="AH4511" s="6"/>
      <c r="AI4511" s="6"/>
      <c r="AJ4511" s="6"/>
      <c r="AK4511" s="6"/>
      <c r="AL4511" s="12">
        <f t="shared" si="425"/>
        <v>0</v>
      </c>
      <c r="AM4511" s="11" t="str">
        <f t="shared" si="420"/>
        <v/>
      </c>
      <c r="AN4511" s="7"/>
      <c r="AO4511" s="6"/>
    </row>
    <row r="4512" spans="1:41" ht="15.75" customHeight="1" x14ac:dyDescent="0.2">
      <c r="A4512" s="4"/>
      <c r="B4512" s="7"/>
      <c r="C4512" s="8" t="str">
        <f>IFERROR(VLOOKUP(B4512,Tabla2[#All],2,FALSE),"")</f>
        <v/>
      </c>
      <c r="D4512" s="24"/>
      <c r="E4512" s="9" t="str">
        <f>IFERROR(VLOOKUP(D4512,Tabla1[],2,FALSE),"")</f>
        <v/>
      </c>
      <c r="G4512" s="24"/>
      <c r="L4512" s="3" t="str">
        <f t="shared" si="421"/>
        <v/>
      </c>
      <c r="M4512" s="24"/>
      <c r="N4512" s="24"/>
      <c r="T4512" s="6"/>
      <c r="U4512" s="6"/>
      <c r="V4512" s="10">
        <f t="shared" si="422"/>
        <v>0</v>
      </c>
      <c r="W4512" s="6"/>
      <c r="X4512" s="10">
        <f t="shared" si="423"/>
        <v>0</v>
      </c>
      <c r="Y4512" s="30"/>
      <c r="Z4512" s="30"/>
      <c r="AA4512" s="6"/>
      <c r="AB4512" s="6"/>
      <c r="AC4512" s="6"/>
      <c r="AD4512" s="6"/>
      <c r="AE4512" s="6"/>
      <c r="AF4512" s="12">
        <f t="shared" si="424"/>
        <v>0</v>
      </c>
      <c r="AG4512" s="6"/>
      <c r="AH4512" s="6"/>
      <c r="AI4512" s="6"/>
      <c r="AJ4512" s="6"/>
      <c r="AK4512" s="6"/>
      <c r="AL4512" s="12">
        <f t="shared" si="425"/>
        <v>0</v>
      </c>
      <c r="AM4512" s="11" t="str">
        <f t="shared" si="420"/>
        <v/>
      </c>
      <c r="AN4512" s="7"/>
      <c r="AO4512" s="6"/>
    </row>
    <row r="4513" spans="1:41" ht="15.75" customHeight="1" x14ac:dyDescent="0.2">
      <c r="A4513" s="4"/>
      <c r="B4513" s="7"/>
      <c r="C4513" s="8" t="str">
        <f>IFERROR(VLOOKUP(B4513,Tabla2[#All],2,FALSE),"")</f>
        <v/>
      </c>
      <c r="D4513" s="24"/>
      <c r="E4513" s="9" t="str">
        <f>IFERROR(VLOOKUP(D4513,Tabla1[],2,FALSE),"")</f>
        <v/>
      </c>
      <c r="G4513" s="24"/>
      <c r="L4513" s="3" t="str">
        <f t="shared" si="421"/>
        <v/>
      </c>
      <c r="M4513" s="24"/>
      <c r="N4513" s="24"/>
      <c r="T4513" s="6"/>
      <c r="U4513" s="6"/>
      <c r="V4513" s="10">
        <f t="shared" si="422"/>
        <v>0</v>
      </c>
      <c r="W4513" s="6"/>
      <c r="X4513" s="10">
        <f t="shared" si="423"/>
        <v>0</v>
      </c>
      <c r="Y4513" s="30"/>
      <c r="Z4513" s="30"/>
      <c r="AA4513" s="6"/>
      <c r="AB4513" s="6"/>
      <c r="AC4513" s="6"/>
      <c r="AD4513" s="6"/>
      <c r="AE4513" s="6"/>
      <c r="AF4513" s="12">
        <f t="shared" si="424"/>
        <v>0</v>
      </c>
      <c r="AG4513" s="6"/>
      <c r="AH4513" s="6"/>
      <c r="AI4513" s="6"/>
      <c r="AJ4513" s="6"/>
      <c r="AK4513" s="6"/>
      <c r="AL4513" s="12">
        <f t="shared" si="425"/>
        <v>0</v>
      </c>
      <c r="AM4513" s="11" t="str">
        <f t="shared" si="420"/>
        <v/>
      </c>
      <c r="AN4513" s="7"/>
      <c r="AO4513" s="6"/>
    </row>
    <row r="4514" spans="1:41" ht="15.75" customHeight="1" x14ac:dyDescent="0.2">
      <c r="A4514" s="4"/>
      <c r="B4514" s="7"/>
      <c r="C4514" s="8" t="str">
        <f>IFERROR(VLOOKUP(B4514,Tabla2[#All],2,FALSE),"")</f>
        <v/>
      </c>
      <c r="D4514" s="24"/>
      <c r="E4514" s="9" t="str">
        <f>IFERROR(VLOOKUP(D4514,Tabla1[],2,FALSE),"")</f>
        <v/>
      </c>
      <c r="G4514" s="24"/>
      <c r="L4514" s="3" t="str">
        <f t="shared" si="421"/>
        <v/>
      </c>
      <c r="M4514" s="24"/>
      <c r="N4514" s="24"/>
      <c r="T4514" s="6"/>
      <c r="U4514" s="6"/>
      <c r="V4514" s="10">
        <f t="shared" si="422"/>
        <v>0</v>
      </c>
      <c r="W4514" s="6"/>
      <c r="X4514" s="10">
        <f t="shared" si="423"/>
        <v>0</v>
      </c>
      <c r="Y4514" s="30"/>
      <c r="Z4514" s="30"/>
      <c r="AA4514" s="6"/>
      <c r="AB4514" s="6"/>
      <c r="AC4514" s="6"/>
      <c r="AD4514" s="6"/>
      <c r="AE4514" s="6"/>
      <c r="AF4514" s="12">
        <f t="shared" si="424"/>
        <v>0</v>
      </c>
      <c r="AG4514" s="6"/>
      <c r="AH4514" s="6"/>
      <c r="AI4514" s="6"/>
      <c r="AJ4514" s="6"/>
      <c r="AK4514" s="6"/>
      <c r="AL4514" s="12">
        <f t="shared" si="425"/>
        <v>0</v>
      </c>
      <c r="AM4514" s="11" t="str">
        <f t="shared" si="420"/>
        <v/>
      </c>
      <c r="AN4514" s="7"/>
      <c r="AO4514" s="6"/>
    </row>
    <row r="4515" spans="1:41" ht="15.75" customHeight="1" x14ac:dyDescent="0.2">
      <c r="A4515" s="4"/>
      <c r="B4515" s="7"/>
      <c r="C4515" s="8" t="str">
        <f>IFERROR(VLOOKUP(B4515,Tabla2[#All],2,FALSE),"")</f>
        <v/>
      </c>
      <c r="D4515" s="24"/>
      <c r="E4515" s="9" t="str">
        <f>IFERROR(VLOOKUP(D4515,Tabla1[],2,FALSE),"")</f>
        <v/>
      </c>
      <c r="G4515" s="24"/>
      <c r="L4515" s="3" t="str">
        <f t="shared" si="421"/>
        <v/>
      </c>
      <c r="M4515" s="24"/>
      <c r="N4515" s="24"/>
      <c r="T4515" s="6"/>
      <c r="U4515" s="6"/>
      <c r="V4515" s="10">
        <f t="shared" si="422"/>
        <v>0</v>
      </c>
      <c r="W4515" s="6"/>
      <c r="X4515" s="10">
        <f t="shared" si="423"/>
        <v>0</v>
      </c>
      <c r="Y4515" s="30"/>
      <c r="Z4515" s="30"/>
      <c r="AA4515" s="6"/>
      <c r="AB4515" s="6"/>
      <c r="AC4515" s="6"/>
      <c r="AD4515" s="6"/>
      <c r="AE4515" s="6"/>
      <c r="AF4515" s="12">
        <f t="shared" si="424"/>
        <v>0</v>
      </c>
      <c r="AG4515" s="6"/>
      <c r="AH4515" s="6"/>
      <c r="AI4515" s="6"/>
      <c r="AJ4515" s="6"/>
      <c r="AK4515" s="6"/>
      <c r="AL4515" s="12">
        <f t="shared" si="425"/>
        <v>0</v>
      </c>
      <c r="AM4515" s="11" t="str">
        <f t="shared" si="420"/>
        <v/>
      </c>
      <c r="AN4515" s="7"/>
      <c r="AO4515" s="6"/>
    </row>
    <row r="4516" spans="1:41" ht="15.75" customHeight="1" x14ac:dyDescent="0.2">
      <c r="A4516" s="4"/>
      <c r="B4516" s="7"/>
      <c r="C4516" s="8" t="str">
        <f>IFERROR(VLOOKUP(B4516,Tabla2[#All],2,FALSE),"")</f>
        <v/>
      </c>
      <c r="D4516" s="24"/>
      <c r="E4516" s="9" t="str">
        <f>IFERROR(VLOOKUP(D4516,Tabla1[],2,FALSE),"")</f>
        <v/>
      </c>
      <c r="G4516" s="24"/>
      <c r="L4516" s="3" t="str">
        <f t="shared" si="421"/>
        <v/>
      </c>
      <c r="M4516" s="24"/>
      <c r="N4516" s="24"/>
      <c r="T4516" s="6"/>
      <c r="U4516" s="6"/>
      <c r="V4516" s="10">
        <f t="shared" si="422"/>
        <v>0</v>
      </c>
      <c r="W4516" s="6"/>
      <c r="X4516" s="10">
        <f t="shared" si="423"/>
        <v>0</v>
      </c>
      <c r="Y4516" s="30"/>
      <c r="Z4516" s="30"/>
      <c r="AA4516" s="6"/>
      <c r="AB4516" s="6"/>
      <c r="AC4516" s="6"/>
      <c r="AD4516" s="6"/>
      <c r="AE4516" s="6"/>
      <c r="AF4516" s="12">
        <f t="shared" si="424"/>
        <v>0</v>
      </c>
      <c r="AG4516" s="6"/>
      <c r="AH4516" s="6"/>
      <c r="AI4516" s="6"/>
      <c r="AJ4516" s="6"/>
      <c r="AK4516" s="6"/>
      <c r="AL4516" s="12">
        <f t="shared" si="425"/>
        <v>0</v>
      </c>
      <c r="AM4516" s="11" t="str">
        <f t="shared" si="420"/>
        <v/>
      </c>
      <c r="AN4516" s="7"/>
      <c r="AO4516" s="6"/>
    </row>
    <row r="4517" spans="1:41" ht="15.75" customHeight="1" x14ac:dyDescent="0.2">
      <c r="A4517" s="4"/>
      <c r="B4517" s="7"/>
      <c r="C4517" s="8" t="str">
        <f>IFERROR(VLOOKUP(B4517,Tabla2[#All],2,FALSE),"")</f>
        <v/>
      </c>
      <c r="D4517" s="24"/>
      <c r="E4517" s="9" t="str">
        <f>IFERROR(VLOOKUP(D4517,Tabla1[],2,FALSE),"")</f>
        <v/>
      </c>
      <c r="G4517" s="24"/>
      <c r="L4517" s="3" t="str">
        <f t="shared" si="421"/>
        <v/>
      </c>
      <c r="M4517" s="24"/>
      <c r="N4517" s="24"/>
      <c r="T4517" s="6"/>
      <c r="U4517" s="6"/>
      <c r="V4517" s="10">
        <f t="shared" si="422"/>
        <v>0</v>
      </c>
      <c r="W4517" s="6"/>
      <c r="X4517" s="10">
        <f t="shared" si="423"/>
        <v>0</v>
      </c>
      <c r="Y4517" s="30"/>
      <c r="Z4517" s="30"/>
      <c r="AA4517" s="6"/>
      <c r="AB4517" s="6"/>
      <c r="AC4517" s="6"/>
      <c r="AD4517" s="6"/>
      <c r="AE4517" s="6"/>
      <c r="AF4517" s="12">
        <f t="shared" si="424"/>
        <v>0</v>
      </c>
      <c r="AG4517" s="6"/>
      <c r="AH4517" s="6"/>
      <c r="AI4517" s="6"/>
      <c r="AJ4517" s="6"/>
      <c r="AK4517" s="6"/>
      <c r="AL4517" s="12">
        <f t="shared" si="425"/>
        <v>0</v>
      </c>
      <c r="AM4517" s="11" t="str">
        <f t="shared" si="420"/>
        <v/>
      </c>
      <c r="AN4517" s="7"/>
      <c r="AO4517" s="6"/>
    </row>
    <row r="4518" spans="1:41" ht="15.75" customHeight="1" x14ac:dyDescent="0.2">
      <c r="A4518" s="4"/>
      <c r="B4518" s="7"/>
      <c r="C4518" s="8" t="str">
        <f>IFERROR(VLOOKUP(B4518,Tabla2[#All],2,FALSE),"")</f>
        <v/>
      </c>
      <c r="D4518" s="24"/>
      <c r="E4518" s="9" t="str">
        <f>IFERROR(VLOOKUP(D4518,Tabla1[],2,FALSE),"")</f>
        <v/>
      </c>
      <c r="G4518" s="24"/>
      <c r="L4518" s="3" t="str">
        <f t="shared" si="421"/>
        <v/>
      </c>
      <c r="M4518" s="24"/>
      <c r="N4518" s="24"/>
      <c r="T4518" s="6"/>
      <c r="U4518" s="6"/>
      <c r="V4518" s="10">
        <f t="shared" si="422"/>
        <v>0</v>
      </c>
      <c r="W4518" s="6"/>
      <c r="X4518" s="10">
        <f t="shared" si="423"/>
        <v>0</v>
      </c>
      <c r="Y4518" s="30"/>
      <c r="Z4518" s="30"/>
      <c r="AA4518" s="6"/>
      <c r="AB4518" s="6"/>
      <c r="AC4518" s="6"/>
      <c r="AD4518" s="6"/>
      <c r="AE4518" s="6"/>
      <c r="AF4518" s="12">
        <f t="shared" si="424"/>
        <v>0</v>
      </c>
      <c r="AG4518" s="6"/>
      <c r="AH4518" s="6"/>
      <c r="AI4518" s="6"/>
      <c r="AJ4518" s="6"/>
      <c r="AK4518" s="6"/>
      <c r="AL4518" s="12">
        <f t="shared" si="425"/>
        <v>0</v>
      </c>
      <c r="AM4518" s="11" t="str">
        <f t="shared" si="420"/>
        <v/>
      </c>
      <c r="AN4518" s="7"/>
      <c r="AO4518" s="6"/>
    </row>
    <row r="4519" spans="1:41" ht="15.75" customHeight="1" x14ac:dyDescent="0.2">
      <c r="A4519" s="4"/>
      <c r="B4519" s="7"/>
      <c r="C4519" s="8" t="str">
        <f>IFERROR(VLOOKUP(B4519,Tabla2[#All],2,FALSE),"")</f>
        <v/>
      </c>
      <c r="D4519" s="24"/>
      <c r="E4519" s="9" t="str">
        <f>IFERROR(VLOOKUP(D4519,Tabla1[],2,FALSE),"")</f>
        <v/>
      </c>
      <c r="G4519" s="24"/>
      <c r="L4519" s="3" t="str">
        <f t="shared" si="421"/>
        <v/>
      </c>
      <c r="M4519" s="24"/>
      <c r="N4519" s="24"/>
      <c r="T4519" s="6"/>
      <c r="U4519" s="6"/>
      <c r="V4519" s="10">
        <f t="shared" si="422"/>
        <v>0</v>
      </c>
      <c r="W4519" s="6"/>
      <c r="X4519" s="10">
        <f t="shared" si="423"/>
        <v>0</v>
      </c>
      <c r="Y4519" s="30"/>
      <c r="Z4519" s="30"/>
      <c r="AA4519" s="6"/>
      <c r="AB4519" s="6"/>
      <c r="AC4519" s="6"/>
      <c r="AD4519" s="6"/>
      <c r="AE4519" s="6"/>
      <c r="AF4519" s="12">
        <f t="shared" si="424"/>
        <v>0</v>
      </c>
      <c r="AG4519" s="6"/>
      <c r="AH4519" s="6"/>
      <c r="AI4519" s="6"/>
      <c r="AJ4519" s="6"/>
      <c r="AK4519" s="6"/>
      <c r="AL4519" s="12">
        <f t="shared" si="425"/>
        <v>0</v>
      </c>
      <c r="AM4519" s="11" t="str">
        <f t="shared" si="420"/>
        <v/>
      </c>
      <c r="AN4519" s="7"/>
      <c r="AO4519" s="6"/>
    </row>
    <row r="4520" spans="1:41" ht="15.75" customHeight="1" x14ac:dyDescent="0.2">
      <c r="A4520" s="4"/>
      <c r="B4520" s="7"/>
      <c r="C4520" s="8" t="str">
        <f>IFERROR(VLOOKUP(B4520,Tabla2[#All],2,FALSE),"")</f>
        <v/>
      </c>
      <c r="D4520" s="24"/>
      <c r="E4520" s="9" t="str">
        <f>IFERROR(VLOOKUP(D4520,Tabla1[],2,FALSE),"")</f>
        <v/>
      </c>
      <c r="G4520" s="24"/>
      <c r="L4520" s="3" t="str">
        <f t="shared" si="421"/>
        <v/>
      </c>
      <c r="M4520" s="24"/>
      <c r="N4520" s="24"/>
      <c r="T4520" s="6"/>
      <c r="U4520" s="6"/>
      <c r="V4520" s="10">
        <f t="shared" si="422"/>
        <v>0</v>
      </c>
      <c r="W4520" s="6"/>
      <c r="X4520" s="10">
        <f t="shared" si="423"/>
        <v>0</v>
      </c>
      <c r="Y4520" s="30"/>
      <c r="Z4520" s="30"/>
      <c r="AA4520" s="6"/>
      <c r="AB4520" s="6"/>
      <c r="AC4520" s="6"/>
      <c r="AD4520" s="6"/>
      <c r="AE4520" s="6"/>
      <c r="AF4520" s="12">
        <f t="shared" si="424"/>
        <v>0</v>
      </c>
      <c r="AG4520" s="6"/>
      <c r="AH4520" s="6"/>
      <c r="AI4520" s="6"/>
      <c r="AJ4520" s="6"/>
      <c r="AK4520" s="6"/>
      <c r="AL4520" s="12">
        <f t="shared" si="425"/>
        <v>0</v>
      </c>
      <c r="AM4520" s="11" t="str">
        <f t="shared" si="420"/>
        <v/>
      </c>
      <c r="AN4520" s="7"/>
      <c r="AO4520" s="6"/>
    </row>
    <row r="4521" spans="1:41" ht="15.75" customHeight="1" x14ac:dyDescent="0.2">
      <c r="A4521" s="4"/>
      <c r="B4521" s="7"/>
      <c r="C4521" s="8" t="str">
        <f>IFERROR(VLOOKUP(B4521,Tabla2[#All],2,FALSE),"")</f>
        <v/>
      </c>
      <c r="D4521" s="24"/>
      <c r="E4521" s="9" t="str">
        <f>IFERROR(VLOOKUP(D4521,Tabla1[],2,FALSE),"")</f>
        <v/>
      </c>
      <c r="G4521" s="24"/>
      <c r="L4521" s="3" t="str">
        <f t="shared" si="421"/>
        <v/>
      </c>
      <c r="M4521" s="24"/>
      <c r="N4521" s="24"/>
      <c r="T4521" s="6"/>
      <c r="U4521" s="6"/>
      <c r="V4521" s="10">
        <f t="shared" si="422"/>
        <v>0</v>
      </c>
      <c r="W4521" s="6"/>
      <c r="X4521" s="10">
        <f t="shared" si="423"/>
        <v>0</v>
      </c>
      <c r="Y4521" s="30"/>
      <c r="Z4521" s="30"/>
      <c r="AA4521" s="6"/>
      <c r="AB4521" s="6"/>
      <c r="AC4521" s="6"/>
      <c r="AD4521" s="6"/>
      <c r="AE4521" s="6"/>
      <c r="AF4521" s="12">
        <f t="shared" si="424"/>
        <v>0</v>
      </c>
      <c r="AG4521" s="6"/>
      <c r="AH4521" s="6"/>
      <c r="AI4521" s="6"/>
      <c r="AJ4521" s="6"/>
      <c r="AK4521" s="6"/>
      <c r="AL4521" s="12">
        <f t="shared" si="425"/>
        <v>0</v>
      </c>
      <c r="AM4521" s="11" t="str">
        <f t="shared" si="420"/>
        <v/>
      </c>
      <c r="AN4521" s="7"/>
      <c r="AO4521" s="6"/>
    </row>
    <row r="4522" spans="1:41" ht="15.75" customHeight="1" x14ac:dyDescent="0.2">
      <c r="A4522" s="4"/>
      <c r="B4522" s="7"/>
      <c r="C4522" s="8" t="str">
        <f>IFERROR(VLOOKUP(B4522,Tabla2[#All],2,FALSE),"")</f>
        <v/>
      </c>
      <c r="D4522" s="24"/>
      <c r="E4522" s="9" t="str">
        <f>IFERROR(VLOOKUP(D4522,Tabla1[],2,FALSE),"")</f>
        <v/>
      </c>
      <c r="G4522" s="24"/>
      <c r="L4522" s="3" t="str">
        <f t="shared" si="421"/>
        <v/>
      </c>
      <c r="M4522" s="24"/>
      <c r="N4522" s="24"/>
      <c r="T4522" s="6"/>
      <c r="U4522" s="6"/>
      <c r="V4522" s="10">
        <f t="shared" si="422"/>
        <v>0</v>
      </c>
      <c r="W4522" s="6"/>
      <c r="X4522" s="10">
        <f t="shared" si="423"/>
        <v>0</v>
      </c>
      <c r="Y4522" s="30"/>
      <c r="Z4522" s="30"/>
      <c r="AA4522" s="6"/>
      <c r="AB4522" s="6"/>
      <c r="AC4522" s="6"/>
      <c r="AD4522" s="6"/>
      <c r="AE4522" s="6"/>
      <c r="AF4522" s="12">
        <f t="shared" si="424"/>
        <v>0</v>
      </c>
      <c r="AG4522" s="6"/>
      <c r="AH4522" s="6"/>
      <c r="AI4522" s="6"/>
      <c r="AJ4522" s="6"/>
      <c r="AK4522" s="6"/>
      <c r="AL4522" s="12">
        <f t="shared" si="425"/>
        <v>0</v>
      </c>
      <c r="AM4522" s="11" t="str">
        <f t="shared" si="420"/>
        <v/>
      </c>
      <c r="AN4522" s="7"/>
      <c r="AO4522" s="6"/>
    </row>
    <row r="4523" spans="1:41" ht="15.75" customHeight="1" x14ac:dyDescent="0.2">
      <c r="A4523" s="4"/>
      <c r="B4523" s="7"/>
      <c r="C4523" s="8" t="str">
        <f>IFERROR(VLOOKUP(B4523,Tabla2[#All],2,FALSE),"")</f>
        <v/>
      </c>
      <c r="D4523" s="24"/>
      <c r="E4523" s="9" t="str">
        <f>IFERROR(VLOOKUP(D4523,Tabla1[],2,FALSE),"")</f>
        <v/>
      </c>
      <c r="G4523" s="24"/>
      <c r="L4523" s="3" t="str">
        <f t="shared" si="421"/>
        <v/>
      </c>
      <c r="M4523" s="24"/>
      <c r="N4523" s="24"/>
      <c r="T4523" s="6"/>
      <c r="U4523" s="6"/>
      <c r="V4523" s="10">
        <f t="shared" si="422"/>
        <v>0</v>
      </c>
      <c r="W4523" s="6"/>
      <c r="X4523" s="10">
        <f t="shared" si="423"/>
        <v>0</v>
      </c>
      <c r="Y4523" s="30"/>
      <c r="Z4523" s="30"/>
      <c r="AA4523" s="6"/>
      <c r="AB4523" s="6"/>
      <c r="AC4523" s="6"/>
      <c r="AD4523" s="6"/>
      <c r="AE4523" s="6"/>
      <c r="AF4523" s="12">
        <f t="shared" si="424"/>
        <v>0</v>
      </c>
      <c r="AG4523" s="6"/>
      <c r="AH4523" s="6"/>
      <c r="AI4523" s="6"/>
      <c r="AJ4523" s="6"/>
      <c r="AK4523" s="6"/>
      <c r="AL4523" s="12">
        <f t="shared" si="425"/>
        <v>0</v>
      </c>
      <c r="AM4523" s="11" t="str">
        <f t="shared" si="420"/>
        <v/>
      </c>
      <c r="AN4523" s="7"/>
      <c r="AO4523" s="6"/>
    </row>
    <row r="4524" spans="1:41" ht="15.75" customHeight="1" x14ac:dyDescent="0.2">
      <c r="A4524" s="4"/>
      <c r="B4524" s="7"/>
      <c r="C4524" s="8" t="str">
        <f>IFERROR(VLOOKUP(B4524,Tabla2[#All],2,FALSE),"")</f>
        <v/>
      </c>
      <c r="D4524" s="24"/>
      <c r="E4524" s="9" t="str">
        <f>IFERROR(VLOOKUP(D4524,Tabla1[],2,FALSE),"")</f>
        <v/>
      </c>
      <c r="G4524" s="24"/>
      <c r="L4524" s="3" t="str">
        <f t="shared" si="421"/>
        <v/>
      </c>
      <c r="M4524" s="24"/>
      <c r="N4524" s="24"/>
      <c r="T4524" s="6"/>
      <c r="U4524" s="6"/>
      <c r="V4524" s="10">
        <f t="shared" si="422"/>
        <v>0</v>
      </c>
      <c r="W4524" s="6"/>
      <c r="X4524" s="10">
        <f t="shared" si="423"/>
        <v>0</v>
      </c>
      <c r="Y4524" s="30"/>
      <c r="Z4524" s="30"/>
      <c r="AA4524" s="6"/>
      <c r="AB4524" s="6"/>
      <c r="AC4524" s="6"/>
      <c r="AD4524" s="6"/>
      <c r="AE4524" s="6"/>
      <c r="AF4524" s="12">
        <f t="shared" si="424"/>
        <v>0</v>
      </c>
      <c r="AG4524" s="6"/>
      <c r="AH4524" s="6"/>
      <c r="AI4524" s="6"/>
      <c r="AJ4524" s="6"/>
      <c r="AK4524" s="6"/>
      <c r="AL4524" s="12">
        <f t="shared" si="425"/>
        <v>0</v>
      </c>
      <c r="AM4524" s="11" t="str">
        <f t="shared" si="420"/>
        <v/>
      </c>
      <c r="AN4524" s="7"/>
      <c r="AO4524" s="6"/>
    </row>
    <row r="4525" spans="1:41" ht="15.75" customHeight="1" x14ac:dyDescent="0.2">
      <c r="A4525" s="4"/>
      <c r="B4525" s="7"/>
      <c r="C4525" s="8" t="str">
        <f>IFERROR(VLOOKUP(B4525,Tabla2[#All],2,FALSE),"")</f>
        <v/>
      </c>
      <c r="D4525" s="24"/>
      <c r="E4525" s="9" t="str">
        <f>IFERROR(VLOOKUP(D4525,Tabla1[],2,FALSE),"")</f>
        <v/>
      </c>
      <c r="G4525" s="24"/>
      <c r="L4525" s="3" t="str">
        <f t="shared" si="421"/>
        <v/>
      </c>
      <c r="M4525" s="24"/>
      <c r="N4525" s="24"/>
      <c r="T4525" s="6"/>
      <c r="U4525" s="6"/>
      <c r="V4525" s="10">
        <f t="shared" si="422"/>
        <v>0</v>
      </c>
      <c r="W4525" s="6"/>
      <c r="X4525" s="10">
        <f t="shared" si="423"/>
        <v>0</v>
      </c>
      <c r="Y4525" s="30"/>
      <c r="Z4525" s="30"/>
      <c r="AA4525" s="6"/>
      <c r="AB4525" s="6"/>
      <c r="AC4525" s="6"/>
      <c r="AD4525" s="6"/>
      <c r="AE4525" s="6"/>
      <c r="AF4525" s="12">
        <f t="shared" si="424"/>
        <v>0</v>
      </c>
      <c r="AG4525" s="6"/>
      <c r="AH4525" s="6"/>
      <c r="AI4525" s="6"/>
      <c r="AJ4525" s="6"/>
      <c r="AK4525" s="6"/>
      <c r="AL4525" s="12">
        <f t="shared" si="425"/>
        <v>0</v>
      </c>
      <c r="AM4525" s="11" t="str">
        <f t="shared" si="420"/>
        <v/>
      </c>
      <c r="AN4525" s="7"/>
      <c r="AO4525" s="6"/>
    </row>
    <row r="4526" spans="1:41" ht="15.75" customHeight="1" x14ac:dyDescent="0.2">
      <c r="A4526" s="4"/>
      <c r="B4526" s="7"/>
      <c r="C4526" s="8" t="str">
        <f>IFERROR(VLOOKUP(B4526,Tabla2[#All],2,FALSE),"")</f>
        <v/>
      </c>
      <c r="D4526" s="24"/>
      <c r="E4526" s="9" t="str">
        <f>IFERROR(VLOOKUP(D4526,Tabla1[],2,FALSE),"")</f>
        <v/>
      </c>
      <c r="G4526" s="24"/>
      <c r="L4526" s="3" t="str">
        <f t="shared" si="421"/>
        <v/>
      </c>
      <c r="M4526" s="24"/>
      <c r="N4526" s="24"/>
      <c r="T4526" s="6"/>
      <c r="U4526" s="6"/>
      <c r="V4526" s="10">
        <f t="shared" si="422"/>
        <v>0</v>
      </c>
      <c r="W4526" s="6"/>
      <c r="X4526" s="10">
        <f t="shared" si="423"/>
        <v>0</v>
      </c>
      <c r="Y4526" s="30"/>
      <c r="Z4526" s="30"/>
      <c r="AA4526" s="6"/>
      <c r="AB4526" s="6"/>
      <c r="AC4526" s="6"/>
      <c r="AD4526" s="6"/>
      <c r="AE4526" s="6"/>
      <c r="AF4526" s="12">
        <f t="shared" si="424"/>
        <v>0</v>
      </c>
      <c r="AG4526" s="6"/>
      <c r="AH4526" s="6"/>
      <c r="AI4526" s="6"/>
      <c r="AJ4526" s="6"/>
      <c r="AK4526" s="6"/>
      <c r="AL4526" s="12">
        <f t="shared" si="425"/>
        <v>0</v>
      </c>
      <c r="AM4526" s="11" t="str">
        <f t="shared" si="420"/>
        <v/>
      </c>
      <c r="AN4526" s="7"/>
      <c r="AO4526" s="6"/>
    </row>
    <row r="4527" spans="1:41" ht="15.75" customHeight="1" x14ac:dyDescent="0.2">
      <c r="A4527" s="4"/>
      <c r="B4527" s="7"/>
      <c r="C4527" s="8" t="str">
        <f>IFERROR(VLOOKUP(B4527,Tabla2[#All],2,FALSE),"")</f>
        <v/>
      </c>
      <c r="D4527" s="24"/>
      <c r="E4527" s="9" t="str">
        <f>IFERROR(VLOOKUP(D4527,Tabla1[],2,FALSE),"")</f>
        <v/>
      </c>
      <c r="G4527" s="24"/>
      <c r="L4527" s="3" t="str">
        <f t="shared" si="421"/>
        <v/>
      </c>
      <c r="M4527" s="24"/>
      <c r="N4527" s="24"/>
      <c r="T4527" s="6"/>
      <c r="U4527" s="6"/>
      <c r="V4527" s="10">
        <f t="shared" si="422"/>
        <v>0</v>
      </c>
      <c r="W4527" s="6"/>
      <c r="X4527" s="10">
        <f t="shared" si="423"/>
        <v>0</v>
      </c>
      <c r="Y4527" s="30"/>
      <c r="Z4527" s="30"/>
      <c r="AA4527" s="6"/>
      <c r="AB4527" s="6"/>
      <c r="AC4527" s="6"/>
      <c r="AD4527" s="6"/>
      <c r="AE4527" s="6"/>
      <c r="AF4527" s="12">
        <f t="shared" si="424"/>
        <v>0</v>
      </c>
      <c r="AG4527" s="6"/>
      <c r="AH4527" s="6"/>
      <c r="AI4527" s="6"/>
      <c r="AJ4527" s="6"/>
      <c r="AK4527" s="6"/>
      <c r="AL4527" s="12">
        <f t="shared" si="425"/>
        <v>0</v>
      </c>
      <c r="AM4527" s="11" t="str">
        <f t="shared" si="420"/>
        <v/>
      </c>
      <c r="AN4527" s="7"/>
      <c r="AO4527" s="6"/>
    </row>
    <row r="4528" spans="1:41" ht="15.75" customHeight="1" x14ac:dyDescent="0.2">
      <c r="A4528" s="4"/>
      <c r="B4528" s="7"/>
      <c r="C4528" s="8" t="str">
        <f>IFERROR(VLOOKUP(B4528,Tabla2[#All],2,FALSE),"")</f>
        <v/>
      </c>
      <c r="D4528" s="24"/>
      <c r="E4528" s="9" t="str">
        <f>IFERROR(VLOOKUP(D4528,Tabla1[],2,FALSE),"")</f>
        <v/>
      </c>
      <c r="G4528" s="24"/>
      <c r="L4528" s="3" t="str">
        <f t="shared" si="421"/>
        <v/>
      </c>
      <c r="M4528" s="24"/>
      <c r="N4528" s="24"/>
      <c r="T4528" s="6"/>
      <c r="U4528" s="6"/>
      <c r="V4528" s="10">
        <f t="shared" si="422"/>
        <v>0</v>
      </c>
      <c r="W4528" s="6"/>
      <c r="X4528" s="10">
        <f t="shared" si="423"/>
        <v>0</v>
      </c>
      <c r="Y4528" s="30"/>
      <c r="Z4528" s="30"/>
      <c r="AA4528" s="6"/>
      <c r="AB4528" s="6"/>
      <c r="AC4528" s="6"/>
      <c r="AD4528" s="6"/>
      <c r="AE4528" s="6"/>
      <c r="AF4528" s="12">
        <f t="shared" si="424"/>
        <v>0</v>
      </c>
      <c r="AG4528" s="6"/>
      <c r="AH4528" s="6"/>
      <c r="AI4528" s="6"/>
      <c r="AJ4528" s="6"/>
      <c r="AK4528" s="6"/>
      <c r="AL4528" s="12">
        <f t="shared" si="425"/>
        <v>0</v>
      </c>
      <c r="AM4528" s="11" t="str">
        <f t="shared" si="420"/>
        <v/>
      </c>
      <c r="AN4528" s="7"/>
      <c r="AO4528" s="6"/>
    </row>
    <row r="4529" spans="1:41" ht="15.75" customHeight="1" x14ac:dyDescent="0.2">
      <c r="A4529" s="4"/>
      <c r="B4529" s="7"/>
      <c r="C4529" s="8" t="str">
        <f>IFERROR(VLOOKUP(B4529,Tabla2[#All],2,FALSE),"")</f>
        <v/>
      </c>
      <c r="D4529" s="24"/>
      <c r="E4529" s="9" t="str">
        <f>IFERROR(VLOOKUP(D4529,Tabla1[],2,FALSE),"")</f>
        <v/>
      </c>
      <c r="G4529" s="24"/>
      <c r="L4529" s="3" t="str">
        <f t="shared" si="421"/>
        <v/>
      </c>
      <c r="M4529" s="24"/>
      <c r="N4529" s="24"/>
      <c r="T4529" s="6"/>
      <c r="U4529" s="6"/>
      <c r="V4529" s="10">
        <f t="shared" si="422"/>
        <v>0</v>
      </c>
      <c r="W4529" s="6"/>
      <c r="X4529" s="10">
        <f t="shared" si="423"/>
        <v>0</v>
      </c>
      <c r="Y4529" s="30"/>
      <c r="Z4529" s="30"/>
      <c r="AA4529" s="6"/>
      <c r="AB4529" s="6"/>
      <c r="AC4529" s="6"/>
      <c r="AD4529" s="6"/>
      <c r="AE4529" s="6"/>
      <c r="AF4529" s="12">
        <f t="shared" si="424"/>
        <v>0</v>
      </c>
      <c r="AG4529" s="6"/>
      <c r="AH4529" s="6"/>
      <c r="AI4529" s="6"/>
      <c r="AJ4529" s="6"/>
      <c r="AK4529" s="6"/>
      <c r="AL4529" s="12">
        <f t="shared" si="425"/>
        <v>0</v>
      </c>
      <c r="AM4529" s="11" t="str">
        <f t="shared" si="420"/>
        <v/>
      </c>
      <c r="AN4529" s="7"/>
      <c r="AO4529" s="6"/>
    </row>
    <row r="4530" spans="1:41" ht="15.75" customHeight="1" x14ac:dyDescent="0.2">
      <c r="A4530" s="4"/>
      <c r="B4530" s="7"/>
      <c r="C4530" s="8" t="str">
        <f>IFERROR(VLOOKUP(B4530,Tabla2[#All],2,FALSE),"")</f>
        <v/>
      </c>
      <c r="D4530" s="24"/>
      <c r="E4530" s="9" t="str">
        <f>IFERROR(VLOOKUP(D4530,Tabla1[],2,FALSE),"")</f>
        <v/>
      </c>
      <c r="G4530" s="24"/>
      <c r="L4530" s="3" t="str">
        <f t="shared" si="421"/>
        <v/>
      </c>
      <c r="M4530" s="24"/>
      <c r="N4530" s="24"/>
      <c r="T4530" s="6"/>
      <c r="U4530" s="6"/>
      <c r="V4530" s="10">
        <f t="shared" si="422"/>
        <v>0</v>
      </c>
      <c r="W4530" s="6"/>
      <c r="X4530" s="10">
        <f t="shared" si="423"/>
        <v>0</v>
      </c>
      <c r="Y4530" s="30"/>
      <c r="Z4530" s="30"/>
      <c r="AA4530" s="6"/>
      <c r="AB4530" s="6"/>
      <c r="AC4530" s="6"/>
      <c r="AD4530" s="6"/>
      <c r="AE4530" s="6"/>
      <c r="AF4530" s="12">
        <f t="shared" si="424"/>
        <v>0</v>
      </c>
      <c r="AG4530" s="6"/>
      <c r="AH4530" s="6"/>
      <c r="AI4530" s="6"/>
      <c r="AJ4530" s="6"/>
      <c r="AK4530" s="6"/>
      <c r="AL4530" s="12">
        <f t="shared" si="425"/>
        <v>0</v>
      </c>
      <c r="AM4530" s="11" t="str">
        <f t="shared" si="420"/>
        <v/>
      </c>
      <c r="AN4530" s="7"/>
      <c r="AO4530" s="6"/>
    </row>
    <row r="4531" spans="1:41" ht="15.75" customHeight="1" x14ac:dyDescent="0.2">
      <c r="A4531" s="4"/>
      <c r="B4531" s="7"/>
      <c r="C4531" s="8" t="str">
        <f>IFERROR(VLOOKUP(B4531,Tabla2[#All],2,FALSE),"")</f>
        <v/>
      </c>
      <c r="D4531" s="24"/>
      <c r="E4531" s="9" t="str">
        <f>IFERROR(VLOOKUP(D4531,Tabla1[],2,FALSE),"")</f>
        <v/>
      </c>
      <c r="G4531" s="24"/>
      <c r="L4531" s="3" t="str">
        <f t="shared" si="421"/>
        <v/>
      </c>
      <c r="M4531" s="24"/>
      <c r="N4531" s="24"/>
      <c r="T4531" s="6"/>
      <c r="U4531" s="6"/>
      <c r="V4531" s="10">
        <f t="shared" si="422"/>
        <v>0</v>
      </c>
      <c r="W4531" s="6"/>
      <c r="X4531" s="10">
        <f t="shared" si="423"/>
        <v>0</v>
      </c>
      <c r="Y4531" s="30"/>
      <c r="Z4531" s="30"/>
      <c r="AA4531" s="6"/>
      <c r="AB4531" s="6"/>
      <c r="AC4531" s="6"/>
      <c r="AD4531" s="6"/>
      <c r="AE4531" s="6"/>
      <c r="AF4531" s="12">
        <f t="shared" si="424"/>
        <v>0</v>
      </c>
      <c r="AG4531" s="6"/>
      <c r="AH4531" s="6"/>
      <c r="AI4531" s="6"/>
      <c r="AJ4531" s="6"/>
      <c r="AK4531" s="6"/>
      <c r="AL4531" s="12">
        <f t="shared" si="425"/>
        <v>0</v>
      </c>
      <c r="AM4531" s="11" t="str">
        <f t="shared" si="420"/>
        <v/>
      </c>
      <c r="AN4531" s="7"/>
      <c r="AO4531" s="6"/>
    </row>
    <row r="4532" spans="1:41" ht="15.75" customHeight="1" x14ac:dyDescent="0.2">
      <c r="A4532" s="4"/>
      <c r="B4532" s="7"/>
      <c r="C4532" s="8" t="str">
        <f>IFERROR(VLOOKUP(B4532,Tabla2[#All],2,FALSE),"")</f>
        <v/>
      </c>
      <c r="D4532" s="24"/>
      <c r="E4532" s="9" t="str">
        <f>IFERROR(VLOOKUP(D4532,Tabla1[],2,FALSE),"")</f>
        <v/>
      </c>
      <c r="G4532" s="24"/>
      <c r="L4532" s="3" t="str">
        <f t="shared" si="421"/>
        <v/>
      </c>
      <c r="M4532" s="24"/>
      <c r="N4532" s="24"/>
      <c r="T4532" s="6"/>
      <c r="U4532" s="6"/>
      <c r="V4532" s="10">
        <f t="shared" si="422"/>
        <v>0</v>
      </c>
      <c r="W4532" s="6"/>
      <c r="X4532" s="10">
        <f t="shared" si="423"/>
        <v>0</v>
      </c>
      <c r="Y4532" s="30"/>
      <c r="Z4532" s="30"/>
      <c r="AA4532" s="6"/>
      <c r="AB4532" s="6"/>
      <c r="AC4532" s="6"/>
      <c r="AD4532" s="6"/>
      <c r="AE4532" s="6"/>
      <c r="AF4532" s="12">
        <f t="shared" si="424"/>
        <v>0</v>
      </c>
      <c r="AG4532" s="6"/>
      <c r="AH4532" s="6"/>
      <c r="AI4532" s="6"/>
      <c r="AJ4532" s="6"/>
      <c r="AK4532" s="6"/>
      <c r="AL4532" s="12">
        <f t="shared" si="425"/>
        <v>0</v>
      </c>
      <c r="AM4532" s="11" t="str">
        <f t="shared" si="420"/>
        <v/>
      </c>
      <c r="AN4532" s="7"/>
      <c r="AO4532" s="6"/>
    </row>
    <row r="4533" spans="1:41" ht="15.75" customHeight="1" x14ac:dyDescent="0.2">
      <c r="A4533" s="4"/>
      <c r="B4533" s="7"/>
      <c r="C4533" s="8" t="str">
        <f>IFERROR(VLOOKUP(B4533,Tabla2[#All],2,FALSE),"")</f>
        <v/>
      </c>
      <c r="D4533" s="24"/>
      <c r="E4533" s="9" t="str">
        <f>IFERROR(VLOOKUP(D4533,Tabla1[],2,FALSE),"")</f>
        <v/>
      </c>
      <c r="G4533" s="24"/>
      <c r="L4533" s="3" t="str">
        <f t="shared" si="421"/>
        <v/>
      </c>
      <c r="M4533" s="24"/>
      <c r="N4533" s="24"/>
      <c r="T4533" s="6"/>
      <c r="U4533" s="6"/>
      <c r="V4533" s="10">
        <f t="shared" si="422"/>
        <v>0</v>
      </c>
      <c r="W4533" s="6"/>
      <c r="X4533" s="10">
        <f t="shared" si="423"/>
        <v>0</v>
      </c>
      <c r="Y4533" s="30"/>
      <c r="Z4533" s="30"/>
      <c r="AA4533" s="6"/>
      <c r="AB4533" s="6"/>
      <c r="AC4533" s="6"/>
      <c r="AD4533" s="6"/>
      <c r="AE4533" s="6"/>
      <c r="AF4533" s="12">
        <f t="shared" si="424"/>
        <v>0</v>
      </c>
      <c r="AG4533" s="6"/>
      <c r="AH4533" s="6"/>
      <c r="AI4533" s="6"/>
      <c r="AJ4533" s="6"/>
      <c r="AK4533" s="6"/>
      <c r="AL4533" s="12">
        <f t="shared" si="425"/>
        <v>0</v>
      </c>
      <c r="AM4533" s="11" t="str">
        <f t="shared" si="420"/>
        <v/>
      </c>
      <c r="AN4533" s="7"/>
      <c r="AO4533" s="6"/>
    </row>
    <row r="4534" spans="1:41" ht="15.75" customHeight="1" x14ac:dyDescent="0.2">
      <c r="A4534" s="4"/>
      <c r="B4534" s="7"/>
      <c r="C4534" s="8" t="str">
        <f>IFERROR(VLOOKUP(B4534,Tabla2[#All],2,FALSE),"")</f>
        <v/>
      </c>
      <c r="D4534" s="24"/>
      <c r="E4534" s="9" t="str">
        <f>IFERROR(VLOOKUP(D4534,Tabla1[],2,FALSE),"")</f>
        <v/>
      </c>
      <c r="G4534" s="24"/>
      <c r="L4534" s="3" t="str">
        <f t="shared" si="421"/>
        <v/>
      </c>
      <c r="M4534" s="24"/>
      <c r="N4534" s="24"/>
      <c r="T4534" s="6"/>
      <c r="U4534" s="6"/>
      <c r="V4534" s="10">
        <f t="shared" si="422"/>
        <v>0</v>
      </c>
      <c r="W4534" s="6"/>
      <c r="X4534" s="10">
        <f t="shared" si="423"/>
        <v>0</v>
      </c>
      <c r="Y4534" s="30"/>
      <c r="Z4534" s="30"/>
      <c r="AA4534" s="6"/>
      <c r="AB4534" s="6"/>
      <c r="AC4534" s="6"/>
      <c r="AD4534" s="6"/>
      <c r="AE4534" s="6"/>
      <c r="AF4534" s="12">
        <f t="shared" si="424"/>
        <v>0</v>
      </c>
      <c r="AG4534" s="6"/>
      <c r="AH4534" s="6"/>
      <c r="AI4534" s="6"/>
      <c r="AJ4534" s="6"/>
      <c r="AK4534" s="6"/>
      <c r="AL4534" s="12">
        <f t="shared" si="425"/>
        <v>0</v>
      </c>
      <c r="AM4534" s="11" t="str">
        <f t="shared" si="420"/>
        <v/>
      </c>
      <c r="AN4534" s="7"/>
      <c r="AO4534" s="6"/>
    </row>
    <row r="4535" spans="1:41" ht="15.75" customHeight="1" x14ac:dyDescent="0.2">
      <c r="A4535" s="4"/>
      <c r="B4535" s="7"/>
      <c r="C4535" s="8" t="str">
        <f>IFERROR(VLOOKUP(B4535,Tabla2[#All],2,FALSE),"")</f>
        <v/>
      </c>
      <c r="D4535" s="24"/>
      <c r="E4535" s="9" t="str">
        <f>IFERROR(VLOOKUP(D4535,Tabla1[],2,FALSE),"")</f>
        <v/>
      </c>
      <c r="G4535" s="24"/>
      <c r="L4535" s="3" t="str">
        <f t="shared" si="421"/>
        <v/>
      </c>
      <c r="M4535" s="24"/>
      <c r="N4535" s="24"/>
      <c r="T4535" s="6"/>
      <c r="U4535" s="6"/>
      <c r="V4535" s="10">
        <f t="shared" si="422"/>
        <v>0</v>
      </c>
      <c r="W4535" s="6"/>
      <c r="X4535" s="10">
        <f t="shared" si="423"/>
        <v>0</v>
      </c>
      <c r="Y4535" s="30"/>
      <c r="Z4535" s="30"/>
      <c r="AA4535" s="6"/>
      <c r="AB4535" s="6"/>
      <c r="AC4535" s="6"/>
      <c r="AD4535" s="6"/>
      <c r="AE4535" s="6"/>
      <c r="AF4535" s="12">
        <f t="shared" si="424"/>
        <v>0</v>
      </c>
      <c r="AG4535" s="6"/>
      <c r="AH4535" s="6"/>
      <c r="AI4535" s="6"/>
      <c r="AJ4535" s="6"/>
      <c r="AK4535" s="6"/>
      <c r="AL4535" s="12">
        <f t="shared" si="425"/>
        <v>0</v>
      </c>
      <c r="AM4535" s="11" t="str">
        <f t="shared" si="420"/>
        <v/>
      </c>
      <c r="AN4535" s="7"/>
      <c r="AO4535" s="6"/>
    </row>
    <row r="4536" spans="1:41" ht="15.75" customHeight="1" x14ac:dyDescent="0.2">
      <c r="A4536" s="4"/>
      <c r="B4536" s="7"/>
      <c r="C4536" s="8" t="str">
        <f>IFERROR(VLOOKUP(B4536,Tabla2[#All],2,FALSE),"")</f>
        <v/>
      </c>
      <c r="D4536" s="24"/>
      <c r="E4536" s="9" t="str">
        <f>IFERROR(VLOOKUP(D4536,Tabla1[],2,FALSE),"")</f>
        <v/>
      </c>
      <c r="G4536" s="24"/>
      <c r="L4536" s="3" t="str">
        <f t="shared" si="421"/>
        <v/>
      </c>
      <c r="M4536" s="24"/>
      <c r="N4536" s="24"/>
      <c r="T4536" s="6"/>
      <c r="U4536" s="6"/>
      <c r="V4536" s="10">
        <f t="shared" si="422"/>
        <v>0</v>
      </c>
      <c r="W4536" s="6"/>
      <c r="X4536" s="10">
        <f t="shared" si="423"/>
        <v>0</v>
      </c>
      <c r="Y4536" s="30"/>
      <c r="Z4536" s="30"/>
      <c r="AA4536" s="6"/>
      <c r="AB4536" s="6"/>
      <c r="AC4536" s="6"/>
      <c r="AD4536" s="6"/>
      <c r="AE4536" s="6"/>
      <c r="AF4536" s="12">
        <f t="shared" si="424"/>
        <v>0</v>
      </c>
      <c r="AG4536" s="6"/>
      <c r="AH4536" s="6"/>
      <c r="AI4536" s="6"/>
      <c r="AJ4536" s="6"/>
      <c r="AK4536" s="6"/>
      <c r="AL4536" s="12">
        <f t="shared" si="425"/>
        <v>0</v>
      </c>
      <c r="AM4536" s="11" t="str">
        <f t="shared" si="420"/>
        <v/>
      </c>
      <c r="AN4536" s="7"/>
      <c r="AO4536" s="6"/>
    </row>
    <row r="4537" spans="1:41" ht="15.75" customHeight="1" x14ac:dyDescent="0.2">
      <c r="A4537" s="4"/>
      <c r="B4537" s="7"/>
      <c r="C4537" s="8" t="str">
        <f>IFERROR(VLOOKUP(B4537,Tabla2[#All],2,FALSE),"")</f>
        <v/>
      </c>
      <c r="D4537" s="24"/>
      <c r="E4537" s="9" t="str">
        <f>IFERROR(VLOOKUP(D4537,Tabla1[],2,FALSE),"")</f>
        <v/>
      </c>
      <c r="G4537" s="24"/>
      <c r="L4537" s="3" t="str">
        <f t="shared" si="421"/>
        <v/>
      </c>
      <c r="M4537" s="24"/>
      <c r="N4537" s="24"/>
      <c r="T4537" s="6"/>
      <c r="U4537" s="6"/>
      <c r="V4537" s="10">
        <f t="shared" si="422"/>
        <v>0</v>
      </c>
      <c r="W4537" s="6"/>
      <c r="X4537" s="10">
        <f t="shared" si="423"/>
        <v>0</v>
      </c>
      <c r="Y4537" s="30"/>
      <c r="Z4537" s="30"/>
      <c r="AA4537" s="6"/>
      <c r="AB4537" s="6"/>
      <c r="AC4537" s="6"/>
      <c r="AD4537" s="6"/>
      <c r="AE4537" s="6"/>
      <c r="AF4537" s="12">
        <f t="shared" si="424"/>
        <v>0</v>
      </c>
      <c r="AG4537" s="6"/>
      <c r="AH4537" s="6"/>
      <c r="AI4537" s="6"/>
      <c r="AJ4537" s="6"/>
      <c r="AK4537" s="6"/>
      <c r="AL4537" s="12">
        <f t="shared" si="425"/>
        <v>0</v>
      </c>
      <c r="AM4537" s="11" t="str">
        <f t="shared" si="420"/>
        <v/>
      </c>
      <c r="AN4537" s="7"/>
      <c r="AO4537" s="6"/>
    </row>
    <row r="4538" spans="1:41" ht="15.75" customHeight="1" x14ac:dyDescent="0.2">
      <c r="A4538" s="4"/>
      <c r="B4538" s="7"/>
      <c r="C4538" s="8" t="str">
        <f>IFERROR(VLOOKUP(B4538,Tabla2[#All],2,FALSE),"")</f>
        <v/>
      </c>
      <c r="D4538" s="24"/>
      <c r="E4538" s="9" t="str">
        <f>IFERROR(VLOOKUP(D4538,Tabla1[],2,FALSE),"")</f>
        <v/>
      </c>
      <c r="G4538" s="24"/>
      <c r="L4538" s="3" t="str">
        <f t="shared" si="421"/>
        <v/>
      </c>
      <c r="M4538" s="24"/>
      <c r="N4538" s="24"/>
      <c r="T4538" s="6"/>
      <c r="U4538" s="6"/>
      <c r="V4538" s="10">
        <f t="shared" si="422"/>
        <v>0</v>
      </c>
      <c r="W4538" s="6"/>
      <c r="X4538" s="10">
        <f t="shared" si="423"/>
        <v>0</v>
      </c>
      <c r="Y4538" s="30"/>
      <c r="Z4538" s="30"/>
      <c r="AA4538" s="6"/>
      <c r="AB4538" s="6"/>
      <c r="AC4538" s="6"/>
      <c r="AD4538" s="6"/>
      <c r="AE4538" s="6"/>
      <c r="AF4538" s="12">
        <f t="shared" si="424"/>
        <v>0</v>
      </c>
      <c r="AG4538" s="6"/>
      <c r="AH4538" s="6"/>
      <c r="AI4538" s="6"/>
      <c r="AJ4538" s="6"/>
      <c r="AK4538" s="6"/>
      <c r="AL4538" s="12">
        <f t="shared" si="425"/>
        <v>0</v>
      </c>
      <c r="AM4538" s="11" t="str">
        <f t="shared" si="420"/>
        <v/>
      </c>
      <c r="AN4538" s="7"/>
      <c r="AO4538" s="6"/>
    </row>
    <row r="4539" spans="1:41" ht="15.75" customHeight="1" x14ac:dyDescent="0.2">
      <c r="A4539" s="4"/>
      <c r="B4539" s="7"/>
      <c r="C4539" s="8" t="str">
        <f>IFERROR(VLOOKUP(B4539,Tabla2[#All],2,FALSE),"")</f>
        <v/>
      </c>
      <c r="D4539" s="24"/>
      <c r="E4539" s="9" t="str">
        <f>IFERROR(VLOOKUP(D4539,Tabla1[],2,FALSE),"")</f>
        <v/>
      </c>
      <c r="G4539" s="24"/>
      <c r="L4539" s="3" t="str">
        <f t="shared" si="421"/>
        <v/>
      </c>
      <c r="M4539" s="24"/>
      <c r="N4539" s="24"/>
      <c r="T4539" s="6"/>
      <c r="U4539" s="6"/>
      <c r="V4539" s="10">
        <f t="shared" si="422"/>
        <v>0</v>
      </c>
      <c r="W4539" s="6"/>
      <c r="X4539" s="10">
        <f t="shared" si="423"/>
        <v>0</v>
      </c>
      <c r="Y4539" s="30"/>
      <c r="Z4539" s="30"/>
      <c r="AA4539" s="6"/>
      <c r="AB4539" s="6"/>
      <c r="AC4539" s="6"/>
      <c r="AD4539" s="6"/>
      <c r="AE4539" s="6"/>
      <c r="AF4539" s="12">
        <f t="shared" si="424"/>
        <v>0</v>
      </c>
      <c r="AG4539" s="6"/>
      <c r="AH4539" s="6"/>
      <c r="AI4539" s="6"/>
      <c r="AJ4539" s="6"/>
      <c r="AK4539" s="6"/>
      <c r="AL4539" s="12">
        <f t="shared" si="425"/>
        <v>0</v>
      </c>
      <c r="AM4539" s="11" t="str">
        <f t="shared" si="420"/>
        <v/>
      </c>
      <c r="AN4539" s="7"/>
      <c r="AO4539" s="6"/>
    </row>
    <row r="4540" spans="1:41" ht="15.75" customHeight="1" x14ac:dyDescent="0.2">
      <c r="A4540" s="4"/>
      <c r="B4540" s="7"/>
      <c r="C4540" s="8" t="str">
        <f>IFERROR(VLOOKUP(B4540,Tabla2[#All],2,FALSE),"")</f>
        <v/>
      </c>
      <c r="D4540" s="24"/>
      <c r="E4540" s="9" t="str">
        <f>IFERROR(VLOOKUP(D4540,Tabla1[],2,FALSE),"")</f>
        <v/>
      </c>
      <c r="G4540" s="24"/>
      <c r="L4540" s="3" t="str">
        <f t="shared" si="421"/>
        <v/>
      </c>
      <c r="M4540" s="24"/>
      <c r="N4540" s="24"/>
      <c r="T4540" s="6"/>
      <c r="U4540" s="6"/>
      <c r="V4540" s="10">
        <f t="shared" si="422"/>
        <v>0</v>
      </c>
      <c r="W4540" s="6"/>
      <c r="X4540" s="10">
        <f t="shared" si="423"/>
        <v>0</v>
      </c>
      <c r="Y4540" s="30"/>
      <c r="Z4540" s="30"/>
      <c r="AA4540" s="6"/>
      <c r="AB4540" s="6"/>
      <c r="AC4540" s="6"/>
      <c r="AD4540" s="6"/>
      <c r="AE4540" s="6"/>
      <c r="AF4540" s="12">
        <f t="shared" si="424"/>
        <v>0</v>
      </c>
      <c r="AG4540" s="6"/>
      <c r="AH4540" s="6"/>
      <c r="AI4540" s="6"/>
      <c r="AJ4540" s="6"/>
      <c r="AK4540" s="6"/>
      <c r="AL4540" s="12">
        <f t="shared" si="425"/>
        <v>0</v>
      </c>
      <c r="AM4540" s="11" t="str">
        <f t="shared" si="420"/>
        <v/>
      </c>
      <c r="AN4540" s="7"/>
      <c r="AO4540" s="6"/>
    </row>
    <row r="4541" spans="1:41" ht="15.75" customHeight="1" x14ac:dyDescent="0.2">
      <c r="A4541" s="4"/>
      <c r="B4541" s="7"/>
      <c r="C4541" s="8" t="str">
        <f>IFERROR(VLOOKUP(B4541,Tabla2[#All],2,FALSE),"")</f>
        <v/>
      </c>
      <c r="D4541" s="24"/>
      <c r="E4541" s="9" t="str">
        <f>IFERROR(VLOOKUP(D4541,Tabla1[],2,FALSE),"")</f>
        <v/>
      </c>
      <c r="G4541" s="24"/>
      <c r="L4541" s="3" t="str">
        <f t="shared" si="421"/>
        <v/>
      </c>
      <c r="M4541" s="24"/>
      <c r="N4541" s="24"/>
      <c r="T4541" s="6"/>
      <c r="U4541" s="6"/>
      <c r="V4541" s="10">
        <f t="shared" si="422"/>
        <v>0</v>
      </c>
      <c r="W4541" s="6"/>
      <c r="X4541" s="10">
        <f t="shared" si="423"/>
        <v>0</v>
      </c>
      <c r="Y4541" s="30"/>
      <c r="Z4541" s="30"/>
      <c r="AA4541" s="6"/>
      <c r="AB4541" s="6"/>
      <c r="AC4541" s="6"/>
      <c r="AD4541" s="6"/>
      <c r="AE4541" s="6"/>
      <c r="AF4541" s="12">
        <f t="shared" si="424"/>
        <v>0</v>
      </c>
      <c r="AG4541" s="6"/>
      <c r="AH4541" s="6"/>
      <c r="AI4541" s="6"/>
      <c r="AJ4541" s="6"/>
      <c r="AK4541" s="6"/>
      <c r="AL4541" s="12">
        <f t="shared" si="425"/>
        <v>0</v>
      </c>
      <c r="AM4541" s="11" t="str">
        <f t="shared" si="420"/>
        <v/>
      </c>
      <c r="AN4541" s="7"/>
      <c r="AO4541" s="6"/>
    </row>
    <row r="4542" spans="1:41" ht="15.75" customHeight="1" x14ac:dyDescent="0.2">
      <c r="A4542" s="4"/>
      <c r="B4542" s="7"/>
      <c r="C4542" s="8" t="str">
        <f>IFERROR(VLOOKUP(B4542,Tabla2[#All],2,FALSE),"")</f>
        <v/>
      </c>
      <c r="D4542" s="24"/>
      <c r="E4542" s="9" t="str">
        <f>IFERROR(VLOOKUP(D4542,Tabla1[],2,FALSE),"")</f>
        <v/>
      </c>
      <c r="G4542" s="24"/>
      <c r="L4542" s="3" t="str">
        <f t="shared" si="421"/>
        <v/>
      </c>
      <c r="M4542" s="24"/>
      <c r="N4542" s="24"/>
      <c r="T4542" s="6"/>
      <c r="U4542" s="6"/>
      <c r="V4542" s="10">
        <f t="shared" si="422"/>
        <v>0</v>
      </c>
      <c r="W4542" s="6"/>
      <c r="X4542" s="10">
        <f t="shared" si="423"/>
        <v>0</v>
      </c>
      <c r="Y4542" s="30"/>
      <c r="Z4542" s="30"/>
      <c r="AA4542" s="6"/>
      <c r="AB4542" s="6"/>
      <c r="AC4542" s="6"/>
      <c r="AD4542" s="6"/>
      <c r="AE4542" s="6"/>
      <c r="AF4542" s="12">
        <f t="shared" si="424"/>
        <v>0</v>
      </c>
      <c r="AG4542" s="6"/>
      <c r="AH4542" s="6"/>
      <c r="AI4542" s="6"/>
      <c r="AJ4542" s="6"/>
      <c r="AK4542" s="6"/>
      <c r="AL4542" s="12">
        <f t="shared" si="425"/>
        <v>0</v>
      </c>
      <c r="AM4542" s="11" t="str">
        <f t="shared" si="420"/>
        <v/>
      </c>
      <c r="AN4542" s="7"/>
      <c r="AO4542" s="6"/>
    </row>
    <row r="4543" spans="1:41" ht="15.75" customHeight="1" x14ac:dyDescent="0.2">
      <c r="A4543" s="4"/>
      <c r="B4543" s="7"/>
      <c r="C4543" s="8" t="str">
        <f>IFERROR(VLOOKUP(B4543,Tabla2[#All],2,FALSE),"")</f>
        <v/>
      </c>
      <c r="D4543" s="24"/>
      <c r="E4543" s="9" t="str">
        <f>IFERROR(VLOOKUP(D4543,Tabla1[],2,FALSE),"")</f>
        <v/>
      </c>
      <c r="G4543" s="24"/>
      <c r="L4543" s="3" t="str">
        <f t="shared" si="421"/>
        <v/>
      </c>
      <c r="M4543" s="24"/>
      <c r="N4543" s="24"/>
      <c r="T4543" s="6"/>
      <c r="U4543" s="6"/>
      <c r="V4543" s="10">
        <f t="shared" si="422"/>
        <v>0</v>
      </c>
      <c r="W4543" s="6"/>
      <c r="X4543" s="10">
        <f t="shared" si="423"/>
        <v>0</v>
      </c>
      <c r="Y4543" s="30"/>
      <c r="Z4543" s="30"/>
      <c r="AA4543" s="6"/>
      <c r="AB4543" s="6"/>
      <c r="AC4543" s="6"/>
      <c r="AD4543" s="6"/>
      <c r="AE4543" s="6"/>
      <c r="AF4543" s="12">
        <f t="shared" si="424"/>
        <v>0</v>
      </c>
      <c r="AG4543" s="6"/>
      <c r="AH4543" s="6"/>
      <c r="AI4543" s="6"/>
      <c r="AJ4543" s="6"/>
      <c r="AK4543" s="6"/>
      <c r="AL4543" s="12">
        <f t="shared" si="425"/>
        <v>0</v>
      </c>
      <c r="AM4543" s="11" t="str">
        <f t="shared" si="420"/>
        <v/>
      </c>
      <c r="AN4543" s="7"/>
      <c r="AO4543" s="6"/>
    </row>
    <row r="4544" spans="1:41" ht="15.75" customHeight="1" x14ac:dyDescent="0.2">
      <c r="A4544" s="4"/>
      <c r="B4544" s="7"/>
      <c r="C4544" s="8" t="str">
        <f>IFERROR(VLOOKUP(B4544,Tabla2[#All],2,FALSE),"")</f>
        <v/>
      </c>
      <c r="D4544" s="24"/>
      <c r="E4544" s="9" t="str">
        <f>IFERROR(VLOOKUP(D4544,Tabla1[],2,FALSE),"")</f>
        <v/>
      </c>
      <c r="G4544" s="24"/>
      <c r="L4544" s="3" t="str">
        <f t="shared" si="421"/>
        <v/>
      </c>
      <c r="M4544" s="24"/>
      <c r="N4544" s="24"/>
      <c r="T4544" s="6"/>
      <c r="U4544" s="6"/>
      <c r="V4544" s="10">
        <f t="shared" si="422"/>
        <v>0</v>
      </c>
      <c r="W4544" s="6"/>
      <c r="X4544" s="10">
        <f t="shared" si="423"/>
        <v>0</v>
      </c>
      <c r="Y4544" s="30"/>
      <c r="Z4544" s="30"/>
      <c r="AA4544" s="6"/>
      <c r="AB4544" s="6"/>
      <c r="AC4544" s="6"/>
      <c r="AD4544" s="6"/>
      <c r="AE4544" s="6"/>
      <c r="AF4544" s="12">
        <f t="shared" si="424"/>
        <v>0</v>
      </c>
      <c r="AG4544" s="6"/>
      <c r="AH4544" s="6"/>
      <c r="AI4544" s="6"/>
      <c r="AJ4544" s="6"/>
      <c r="AK4544" s="6"/>
      <c r="AL4544" s="12">
        <f t="shared" si="425"/>
        <v>0</v>
      </c>
      <c r="AM4544" s="11" t="str">
        <f t="shared" si="420"/>
        <v/>
      </c>
      <c r="AN4544" s="7"/>
      <c r="AO4544" s="6"/>
    </row>
    <row r="4545" spans="1:41" ht="15.75" customHeight="1" x14ac:dyDescent="0.2">
      <c r="A4545" s="4"/>
      <c r="B4545" s="7"/>
      <c r="C4545" s="8" t="str">
        <f>IFERROR(VLOOKUP(B4545,Tabla2[#All],2,FALSE),"")</f>
        <v/>
      </c>
      <c r="D4545" s="24"/>
      <c r="E4545" s="9" t="str">
        <f>IFERROR(VLOOKUP(D4545,Tabla1[],2,FALSE),"")</f>
        <v/>
      </c>
      <c r="G4545" s="24"/>
      <c r="L4545" s="3" t="str">
        <f t="shared" si="421"/>
        <v/>
      </c>
      <c r="M4545" s="24"/>
      <c r="N4545" s="24"/>
      <c r="T4545" s="6"/>
      <c r="U4545" s="6"/>
      <c r="V4545" s="10">
        <f t="shared" si="422"/>
        <v>0</v>
      </c>
      <c r="W4545" s="6"/>
      <c r="X4545" s="10">
        <f t="shared" si="423"/>
        <v>0</v>
      </c>
      <c r="Y4545" s="30"/>
      <c r="Z4545" s="30"/>
      <c r="AA4545" s="6"/>
      <c r="AB4545" s="6"/>
      <c r="AC4545" s="6"/>
      <c r="AD4545" s="6"/>
      <c r="AE4545" s="6"/>
      <c r="AF4545" s="12">
        <f t="shared" si="424"/>
        <v>0</v>
      </c>
      <c r="AG4545" s="6"/>
      <c r="AH4545" s="6"/>
      <c r="AI4545" s="6"/>
      <c r="AJ4545" s="6"/>
      <c r="AK4545" s="6"/>
      <c r="AL4545" s="12">
        <f t="shared" si="425"/>
        <v>0</v>
      </c>
      <c r="AM4545" s="11" t="str">
        <f t="shared" si="420"/>
        <v/>
      </c>
      <c r="AN4545" s="7"/>
      <c r="AO4545" s="6"/>
    </row>
    <row r="4546" spans="1:41" ht="15.75" customHeight="1" x14ac:dyDescent="0.2">
      <c r="A4546" s="4"/>
      <c r="B4546" s="7"/>
      <c r="C4546" s="8" t="str">
        <f>IFERROR(VLOOKUP(B4546,Tabla2[#All],2,FALSE),"")</f>
        <v/>
      </c>
      <c r="D4546" s="24"/>
      <c r="E4546" s="9" t="str">
        <f>IFERROR(VLOOKUP(D4546,Tabla1[],2,FALSE),"")</f>
        <v/>
      </c>
      <c r="G4546" s="24"/>
      <c r="L4546" s="3" t="str">
        <f t="shared" si="421"/>
        <v/>
      </c>
      <c r="M4546" s="24"/>
      <c r="N4546" s="24"/>
      <c r="T4546" s="6"/>
      <c r="U4546" s="6"/>
      <c r="V4546" s="10">
        <f t="shared" si="422"/>
        <v>0</v>
      </c>
      <c r="W4546" s="6"/>
      <c r="X4546" s="10">
        <f t="shared" si="423"/>
        <v>0</v>
      </c>
      <c r="Y4546" s="30"/>
      <c r="Z4546" s="30"/>
      <c r="AA4546" s="6"/>
      <c r="AB4546" s="6"/>
      <c r="AC4546" s="6"/>
      <c r="AD4546" s="6"/>
      <c r="AE4546" s="6"/>
      <c r="AF4546" s="12">
        <f t="shared" si="424"/>
        <v>0</v>
      </c>
      <c r="AG4546" s="6"/>
      <c r="AH4546" s="6"/>
      <c r="AI4546" s="6"/>
      <c r="AJ4546" s="6"/>
      <c r="AK4546" s="6"/>
      <c r="AL4546" s="12">
        <f t="shared" si="425"/>
        <v>0</v>
      </c>
      <c r="AM4546" s="11" t="str">
        <f t="shared" si="420"/>
        <v/>
      </c>
      <c r="AN4546" s="7"/>
      <c r="AO4546" s="6"/>
    </row>
    <row r="4547" spans="1:41" ht="15.75" customHeight="1" x14ac:dyDescent="0.2">
      <c r="A4547" s="4"/>
      <c r="B4547" s="7"/>
      <c r="C4547" s="8" t="str">
        <f>IFERROR(VLOOKUP(B4547,Tabla2[#All],2,FALSE),"")</f>
        <v/>
      </c>
      <c r="D4547" s="24"/>
      <c r="E4547" s="9" t="str">
        <f>IFERROR(VLOOKUP(D4547,Tabla1[],2,FALSE),"")</f>
        <v/>
      </c>
      <c r="G4547" s="24"/>
      <c r="L4547" s="3" t="str">
        <f t="shared" si="421"/>
        <v/>
      </c>
      <c r="M4547" s="24"/>
      <c r="N4547" s="24"/>
      <c r="T4547" s="6"/>
      <c r="U4547" s="6"/>
      <c r="V4547" s="10">
        <f t="shared" si="422"/>
        <v>0</v>
      </c>
      <c r="W4547" s="6"/>
      <c r="X4547" s="10">
        <f t="shared" si="423"/>
        <v>0</v>
      </c>
      <c r="Y4547" s="30"/>
      <c r="Z4547" s="30"/>
      <c r="AA4547" s="6"/>
      <c r="AB4547" s="6"/>
      <c r="AC4547" s="6"/>
      <c r="AD4547" s="6"/>
      <c r="AE4547" s="6"/>
      <c r="AF4547" s="12">
        <f t="shared" si="424"/>
        <v>0</v>
      </c>
      <c r="AG4547" s="6"/>
      <c r="AH4547" s="6"/>
      <c r="AI4547" s="6"/>
      <c r="AJ4547" s="6"/>
      <c r="AK4547" s="6"/>
      <c r="AL4547" s="12">
        <f t="shared" si="425"/>
        <v>0</v>
      </c>
      <c r="AM4547" s="11" t="str">
        <f t="shared" si="420"/>
        <v/>
      </c>
      <c r="AN4547" s="7"/>
      <c r="AO4547" s="6"/>
    </row>
    <row r="4548" spans="1:41" ht="15.75" customHeight="1" x14ac:dyDescent="0.2">
      <c r="A4548" s="4"/>
      <c r="B4548" s="7"/>
      <c r="C4548" s="8" t="str">
        <f>IFERROR(VLOOKUP(B4548,Tabla2[#All],2,FALSE),"")</f>
        <v/>
      </c>
      <c r="D4548" s="24"/>
      <c r="E4548" s="9" t="str">
        <f>IFERROR(VLOOKUP(D4548,Tabla1[],2,FALSE),"")</f>
        <v/>
      </c>
      <c r="G4548" s="24"/>
      <c r="L4548" s="3" t="str">
        <f t="shared" si="421"/>
        <v/>
      </c>
      <c r="M4548" s="24"/>
      <c r="N4548" s="24"/>
      <c r="T4548" s="6"/>
      <c r="U4548" s="6"/>
      <c r="V4548" s="10">
        <f t="shared" si="422"/>
        <v>0</v>
      </c>
      <c r="W4548" s="6"/>
      <c r="X4548" s="10">
        <f t="shared" si="423"/>
        <v>0</v>
      </c>
      <c r="Y4548" s="30"/>
      <c r="Z4548" s="30"/>
      <c r="AA4548" s="6"/>
      <c r="AB4548" s="6"/>
      <c r="AC4548" s="6"/>
      <c r="AD4548" s="6"/>
      <c r="AE4548" s="6"/>
      <c r="AF4548" s="12">
        <f t="shared" si="424"/>
        <v>0</v>
      </c>
      <c r="AG4548" s="6"/>
      <c r="AH4548" s="6"/>
      <c r="AI4548" s="6"/>
      <c r="AJ4548" s="6"/>
      <c r="AK4548" s="6"/>
      <c r="AL4548" s="12">
        <f t="shared" si="425"/>
        <v>0</v>
      </c>
      <c r="AM4548" s="11" t="str">
        <f t="shared" si="420"/>
        <v/>
      </c>
      <c r="AN4548" s="7"/>
      <c r="AO4548" s="6"/>
    </row>
    <row r="4549" spans="1:41" ht="15.75" customHeight="1" x14ac:dyDescent="0.2">
      <c r="A4549" s="4"/>
      <c r="B4549" s="7"/>
      <c r="C4549" s="8" t="str">
        <f>IFERROR(VLOOKUP(B4549,Tabla2[#All],2,FALSE),"")</f>
        <v/>
      </c>
      <c r="D4549" s="24"/>
      <c r="E4549" s="9" t="str">
        <f>IFERROR(VLOOKUP(D4549,Tabla1[],2,FALSE),"")</f>
        <v/>
      </c>
      <c r="G4549" s="24"/>
      <c r="L4549" s="3" t="str">
        <f t="shared" si="421"/>
        <v/>
      </c>
      <c r="M4549" s="24"/>
      <c r="N4549" s="24"/>
      <c r="T4549" s="6"/>
      <c r="U4549" s="6"/>
      <c r="V4549" s="10">
        <f t="shared" si="422"/>
        <v>0</v>
      </c>
      <c r="W4549" s="6"/>
      <c r="X4549" s="10">
        <f t="shared" si="423"/>
        <v>0</v>
      </c>
      <c r="Y4549" s="30"/>
      <c r="Z4549" s="30"/>
      <c r="AA4549" s="6"/>
      <c r="AB4549" s="6"/>
      <c r="AC4549" s="6"/>
      <c r="AD4549" s="6"/>
      <c r="AE4549" s="6"/>
      <c r="AF4549" s="12">
        <f t="shared" si="424"/>
        <v>0</v>
      </c>
      <c r="AG4549" s="6"/>
      <c r="AH4549" s="6"/>
      <c r="AI4549" s="6"/>
      <c r="AJ4549" s="6"/>
      <c r="AK4549" s="6"/>
      <c r="AL4549" s="12">
        <f t="shared" si="425"/>
        <v>0</v>
      </c>
      <c r="AM4549" s="11" t="str">
        <f t="shared" si="420"/>
        <v/>
      </c>
      <c r="AN4549" s="7"/>
      <c r="AO4549" s="6"/>
    </row>
    <row r="4550" spans="1:41" ht="15.75" customHeight="1" x14ac:dyDescent="0.2">
      <c r="A4550" s="4"/>
      <c r="B4550" s="7"/>
      <c r="C4550" s="8" t="str">
        <f>IFERROR(VLOOKUP(B4550,Tabla2[#All],2,FALSE),"")</f>
        <v/>
      </c>
      <c r="D4550" s="24"/>
      <c r="E4550" s="9" t="str">
        <f>IFERROR(VLOOKUP(D4550,Tabla1[],2,FALSE),"")</f>
        <v/>
      </c>
      <c r="G4550" s="24"/>
      <c r="L4550" s="3" t="str">
        <f t="shared" si="421"/>
        <v/>
      </c>
      <c r="M4550" s="24"/>
      <c r="N4550" s="24"/>
      <c r="T4550" s="6"/>
      <c r="U4550" s="6"/>
      <c r="V4550" s="10">
        <f t="shared" si="422"/>
        <v>0</v>
      </c>
      <c r="W4550" s="6"/>
      <c r="X4550" s="10">
        <f t="shared" si="423"/>
        <v>0</v>
      </c>
      <c r="Y4550" s="30"/>
      <c r="Z4550" s="30"/>
      <c r="AA4550" s="6"/>
      <c r="AB4550" s="6"/>
      <c r="AC4550" s="6"/>
      <c r="AD4550" s="6"/>
      <c r="AE4550" s="6"/>
      <c r="AF4550" s="12">
        <f t="shared" si="424"/>
        <v>0</v>
      </c>
      <c r="AG4550" s="6"/>
      <c r="AH4550" s="6"/>
      <c r="AI4550" s="6"/>
      <c r="AJ4550" s="6"/>
      <c r="AK4550" s="6"/>
      <c r="AL4550" s="12">
        <f t="shared" si="425"/>
        <v>0</v>
      </c>
      <c r="AM4550" s="11" t="str">
        <f t="shared" si="420"/>
        <v/>
      </c>
      <c r="AN4550" s="7"/>
      <c r="AO4550" s="6"/>
    </row>
    <row r="4551" spans="1:41" ht="15.75" customHeight="1" x14ac:dyDescent="0.2">
      <c r="A4551" s="4"/>
      <c r="B4551" s="7"/>
      <c r="C4551" s="8" t="str">
        <f>IFERROR(VLOOKUP(B4551,Tabla2[#All],2,FALSE),"")</f>
        <v/>
      </c>
      <c r="D4551" s="24"/>
      <c r="E4551" s="9" t="str">
        <f>IFERROR(VLOOKUP(D4551,Tabla1[],2,FALSE),"")</f>
        <v/>
      </c>
      <c r="G4551" s="24"/>
      <c r="L4551" s="3" t="str">
        <f t="shared" si="421"/>
        <v/>
      </c>
      <c r="M4551" s="24"/>
      <c r="N4551" s="24"/>
      <c r="T4551" s="6"/>
      <c r="U4551" s="6"/>
      <c r="V4551" s="10">
        <f t="shared" si="422"/>
        <v>0</v>
      </c>
      <c r="W4551" s="6"/>
      <c r="X4551" s="10">
        <f t="shared" si="423"/>
        <v>0</v>
      </c>
      <c r="Y4551" s="30"/>
      <c r="Z4551" s="30"/>
      <c r="AA4551" s="6"/>
      <c r="AB4551" s="6"/>
      <c r="AC4551" s="6"/>
      <c r="AD4551" s="6"/>
      <c r="AE4551" s="6"/>
      <c r="AF4551" s="12">
        <f t="shared" si="424"/>
        <v>0</v>
      </c>
      <c r="AG4551" s="6"/>
      <c r="AH4551" s="6"/>
      <c r="AI4551" s="6"/>
      <c r="AJ4551" s="6"/>
      <c r="AK4551" s="6"/>
      <c r="AL4551" s="12">
        <f t="shared" si="425"/>
        <v>0</v>
      </c>
      <c r="AM4551" s="11" t="str">
        <f t="shared" ref="AM4551:AM4614" si="426">IF(SUM(AF4551+AL4551)=0,"",IF(SUM(AF4551+AL4551)=Z4551,"Ok","Error en Montos"))</f>
        <v/>
      </c>
      <c r="AN4551" s="7"/>
      <c r="AO4551" s="6"/>
    </row>
    <row r="4552" spans="1:41" ht="15.75" customHeight="1" x14ac:dyDescent="0.2">
      <c r="A4552" s="4"/>
      <c r="B4552" s="7"/>
      <c r="C4552" s="8" t="str">
        <f>IFERROR(VLOOKUP(B4552,Tabla2[#All],2,FALSE),"")</f>
        <v/>
      </c>
      <c r="D4552" s="24"/>
      <c r="E4552" s="9" t="str">
        <f>IFERROR(VLOOKUP(D4552,Tabla1[],2,FALSE),"")</f>
        <v/>
      </c>
      <c r="G4552" s="24"/>
      <c r="L4552" s="3" t="str">
        <f t="shared" ref="L4552:L4615" si="427">IF(AND(J4552&lt;&gt;"",K4552&lt;&gt;""),DATEDIF(J4552,K4552,"d")+1,"")</f>
        <v/>
      </c>
      <c r="M4552" s="24"/>
      <c r="N4552" s="24"/>
      <c r="T4552" s="6"/>
      <c r="U4552" s="6"/>
      <c r="V4552" s="10">
        <f t="shared" ref="V4552:V4615" si="428">SUM(T4552+U4552)</f>
        <v>0</v>
      </c>
      <c r="W4552" s="6"/>
      <c r="X4552" s="10">
        <f t="shared" ref="X4552:X4615" si="429">V4552-W4552</f>
        <v>0</v>
      </c>
      <c r="Y4552" s="30"/>
      <c r="Z4552" s="30"/>
      <c r="AA4552" s="6"/>
      <c r="AB4552" s="6"/>
      <c r="AC4552" s="6"/>
      <c r="AD4552" s="6"/>
      <c r="AE4552" s="6"/>
      <c r="AF4552" s="12">
        <f t="shared" ref="AF4552:AF4615" si="430">SUM(AA4552:AD4552)</f>
        <v>0</v>
      </c>
      <c r="AG4552" s="6"/>
      <c r="AH4552" s="6"/>
      <c r="AI4552" s="6"/>
      <c r="AJ4552" s="6"/>
      <c r="AK4552" s="6"/>
      <c r="AL4552" s="12">
        <f t="shared" ref="AL4552:AL4615" si="431">SUM(AG4552:AJ4552)</f>
        <v>0</v>
      </c>
      <c r="AM4552" s="11" t="str">
        <f t="shared" si="426"/>
        <v/>
      </c>
      <c r="AN4552" s="7"/>
      <c r="AO4552" s="6"/>
    </row>
    <row r="4553" spans="1:41" ht="15.75" customHeight="1" x14ac:dyDescent="0.2">
      <c r="A4553" s="4"/>
      <c r="B4553" s="7"/>
      <c r="C4553" s="8" t="str">
        <f>IFERROR(VLOOKUP(B4553,Tabla2[#All],2,FALSE),"")</f>
        <v/>
      </c>
      <c r="D4553" s="24"/>
      <c r="E4553" s="9" t="str">
        <f>IFERROR(VLOOKUP(D4553,Tabla1[],2,FALSE),"")</f>
        <v/>
      </c>
      <c r="G4553" s="24"/>
      <c r="L4553" s="3" t="str">
        <f t="shared" si="427"/>
        <v/>
      </c>
      <c r="M4553" s="24"/>
      <c r="N4553" s="24"/>
      <c r="T4553" s="6"/>
      <c r="U4553" s="6"/>
      <c r="V4553" s="10">
        <f t="shared" si="428"/>
        <v>0</v>
      </c>
      <c r="W4553" s="6"/>
      <c r="X4553" s="10">
        <f t="shared" si="429"/>
        <v>0</v>
      </c>
      <c r="Y4553" s="30"/>
      <c r="Z4553" s="30"/>
      <c r="AA4553" s="6"/>
      <c r="AB4553" s="6"/>
      <c r="AC4553" s="6"/>
      <c r="AD4553" s="6"/>
      <c r="AE4553" s="6"/>
      <c r="AF4553" s="12">
        <f t="shared" si="430"/>
        <v>0</v>
      </c>
      <c r="AG4553" s="6"/>
      <c r="AH4553" s="6"/>
      <c r="AI4553" s="6"/>
      <c r="AJ4553" s="6"/>
      <c r="AK4553" s="6"/>
      <c r="AL4553" s="12">
        <f t="shared" si="431"/>
        <v>0</v>
      </c>
      <c r="AM4553" s="11" t="str">
        <f t="shared" si="426"/>
        <v/>
      </c>
      <c r="AN4553" s="7"/>
      <c r="AO4553" s="6"/>
    </row>
    <row r="4554" spans="1:41" ht="15.75" customHeight="1" x14ac:dyDescent="0.2">
      <c r="A4554" s="4"/>
      <c r="B4554" s="7"/>
      <c r="C4554" s="8" t="str">
        <f>IFERROR(VLOOKUP(B4554,Tabla2[#All],2,FALSE),"")</f>
        <v/>
      </c>
      <c r="D4554" s="24"/>
      <c r="E4554" s="9" t="str">
        <f>IFERROR(VLOOKUP(D4554,Tabla1[],2,FALSE),"")</f>
        <v/>
      </c>
      <c r="G4554" s="24"/>
      <c r="L4554" s="3" t="str">
        <f t="shared" si="427"/>
        <v/>
      </c>
      <c r="M4554" s="24"/>
      <c r="N4554" s="24"/>
      <c r="T4554" s="6"/>
      <c r="U4554" s="6"/>
      <c r="V4554" s="10">
        <f t="shared" si="428"/>
        <v>0</v>
      </c>
      <c r="W4554" s="6"/>
      <c r="X4554" s="10">
        <f t="shared" si="429"/>
        <v>0</v>
      </c>
      <c r="Y4554" s="30"/>
      <c r="Z4554" s="30"/>
      <c r="AA4554" s="6"/>
      <c r="AB4554" s="6"/>
      <c r="AC4554" s="6"/>
      <c r="AD4554" s="6"/>
      <c r="AE4554" s="6"/>
      <c r="AF4554" s="12">
        <f t="shared" si="430"/>
        <v>0</v>
      </c>
      <c r="AG4554" s="6"/>
      <c r="AH4554" s="6"/>
      <c r="AI4554" s="6"/>
      <c r="AJ4554" s="6"/>
      <c r="AK4554" s="6"/>
      <c r="AL4554" s="12">
        <f t="shared" si="431"/>
        <v>0</v>
      </c>
      <c r="AM4554" s="11" t="str">
        <f t="shared" si="426"/>
        <v/>
      </c>
      <c r="AN4554" s="7"/>
      <c r="AO4554" s="6"/>
    </row>
    <row r="4555" spans="1:41" ht="15.75" customHeight="1" x14ac:dyDescent="0.2">
      <c r="A4555" s="4"/>
      <c r="B4555" s="7"/>
      <c r="C4555" s="8" t="str">
        <f>IFERROR(VLOOKUP(B4555,Tabla2[#All],2,FALSE),"")</f>
        <v/>
      </c>
      <c r="D4555" s="24"/>
      <c r="E4555" s="9" t="str">
        <f>IFERROR(VLOOKUP(D4555,Tabla1[],2,FALSE),"")</f>
        <v/>
      </c>
      <c r="G4555" s="24"/>
      <c r="L4555" s="3" t="str">
        <f t="shared" si="427"/>
        <v/>
      </c>
      <c r="M4555" s="24"/>
      <c r="N4555" s="24"/>
      <c r="T4555" s="6"/>
      <c r="U4555" s="6"/>
      <c r="V4555" s="10">
        <f t="shared" si="428"/>
        <v>0</v>
      </c>
      <c r="W4555" s="6"/>
      <c r="X4555" s="10">
        <f t="shared" si="429"/>
        <v>0</v>
      </c>
      <c r="Y4555" s="30"/>
      <c r="Z4555" s="30"/>
      <c r="AA4555" s="6"/>
      <c r="AB4555" s="6"/>
      <c r="AC4555" s="6"/>
      <c r="AD4555" s="6"/>
      <c r="AE4555" s="6"/>
      <c r="AF4555" s="12">
        <f t="shared" si="430"/>
        <v>0</v>
      </c>
      <c r="AG4555" s="6"/>
      <c r="AH4555" s="6"/>
      <c r="AI4555" s="6"/>
      <c r="AJ4555" s="6"/>
      <c r="AK4555" s="6"/>
      <c r="AL4555" s="12">
        <f t="shared" si="431"/>
        <v>0</v>
      </c>
      <c r="AM4555" s="11" t="str">
        <f t="shared" si="426"/>
        <v/>
      </c>
      <c r="AN4555" s="7"/>
      <c r="AO4555" s="6"/>
    </row>
    <row r="4556" spans="1:41" ht="15.75" customHeight="1" x14ac:dyDescent="0.2">
      <c r="A4556" s="4"/>
      <c r="B4556" s="7"/>
      <c r="C4556" s="8" t="str">
        <f>IFERROR(VLOOKUP(B4556,Tabla2[#All],2,FALSE),"")</f>
        <v/>
      </c>
      <c r="D4556" s="24"/>
      <c r="E4556" s="9" t="str">
        <f>IFERROR(VLOOKUP(D4556,Tabla1[],2,FALSE),"")</f>
        <v/>
      </c>
      <c r="G4556" s="24"/>
      <c r="L4556" s="3" t="str">
        <f t="shared" si="427"/>
        <v/>
      </c>
      <c r="M4556" s="24"/>
      <c r="N4556" s="24"/>
      <c r="T4556" s="6"/>
      <c r="U4556" s="6"/>
      <c r="V4556" s="10">
        <f t="shared" si="428"/>
        <v>0</v>
      </c>
      <c r="W4556" s="6"/>
      <c r="X4556" s="10">
        <f t="shared" si="429"/>
        <v>0</v>
      </c>
      <c r="Y4556" s="30"/>
      <c r="Z4556" s="30"/>
      <c r="AA4556" s="6"/>
      <c r="AB4556" s="6"/>
      <c r="AC4556" s="6"/>
      <c r="AD4556" s="6"/>
      <c r="AE4556" s="6"/>
      <c r="AF4556" s="12">
        <f t="shared" si="430"/>
        <v>0</v>
      </c>
      <c r="AG4556" s="6"/>
      <c r="AH4556" s="6"/>
      <c r="AI4556" s="6"/>
      <c r="AJ4556" s="6"/>
      <c r="AK4556" s="6"/>
      <c r="AL4556" s="12">
        <f t="shared" si="431"/>
        <v>0</v>
      </c>
      <c r="AM4556" s="11" t="str">
        <f t="shared" si="426"/>
        <v/>
      </c>
      <c r="AN4556" s="7"/>
      <c r="AO4556" s="6"/>
    </row>
    <row r="4557" spans="1:41" ht="15.75" customHeight="1" x14ac:dyDescent="0.2">
      <c r="A4557" s="4"/>
      <c r="B4557" s="7"/>
      <c r="C4557" s="8" t="str">
        <f>IFERROR(VLOOKUP(B4557,Tabla2[#All],2,FALSE),"")</f>
        <v/>
      </c>
      <c r="D4557" s="24"/>
      <c r="E4557" s="9" t="str">
        <f>IFERROR(VLOOKUP(D4557,Tabla1[],2,FALSE),"")</f>
        <v/>
      </c>
      <c r="G4557" s="24"/>
      <c r="L4557" s="3" t="str">
        <f t="shared" si="427"/>
        <v/>
      </c>
      <c r="M4557" s="24"/>
      <c r="N4557" s="24"/>
      <c r="T4557" s="6"/>
      <c r="U4557" s="6"/>
      <c r="V4557" s="10">
        <f t="shared" si="428"/>
        <v>0</v>
      </c>
      <c r="W4557" s="6"/>
      <c r="X4557" s="10">
        <f t="shared" si="429"/>
        <v>0</v>
      </c>
      <c r="Y4557" s="30"/>
      <c r="Z4557" s="30"/>
      <c r="AA4557" s="6"/>
      <c r="AB4557" s="6"/>
      <c r="AC4557" s="6"/>
      <c r="AD4557" s="6"/>
      <c r="AE4557" s="6"/>
      <c r="AF4557" s="12">
        <f t="shared" si="430"/>
        <v>0</v>
      </c>
      <c r="AG4557" s="6"/>
      <c r="AH4557" s="6"/>
      <c r="AI4557" s="6"/>
      <c r="AJ4557" s="6"/>
      <c r="AK4557" s="6"/>
      <c r="AL4557" s="12">
        <f t="shared" si="431"/>
        <v>0</v>
      </c>
      <c r="AM4557" s="11" t="str">
        <f t="shared" si="426"/>
        <v/>
      </c>
      <c r="AN4557" s="7"/>
      <c r="AO4557" s="6"/>
    </row>
    <row r="4558" spans="1:41" ht="15.75" customHeight="1" x14ac:dyDescent="0.2">
      <c r="A4558" s="4"/>
      <c r="B4558" s="7"/>
      <c r="C4558" s="8" t="str">
        <f>IFERROR(VLOOKUP(B4558,Tabla2[#All],2,FALSE),"")</f>
        <v/>
      </c>
      <c r="D4558" s="24"/>
      <c r="E4558" s="9" t="str">
        <f>IFERROR(VLOOKUP(D4558,Tabla1[],2,FALSE),"")</f>
        <v/>
      </c>
      <c r="G4558" s="24"/>
      <c r="L4558" s="3" t="str">
        <f t="shared" si="427"/>
        <v/>
      </c>
      <c r="M4558" s="24"/>
      <c r="N4558" s="24"/>
      <c r="T4558" s="6"/>
      <c r="U4558" s="6"/>
      <c r="V4558" s="10">
        <f t="shared" si="428"/>
        <v>0</v>
      </c>
      <c r="W4558" s="6"/>
      <c r="X4558" s="10">
        <f t="shared" si="429"/>
        <v>0</v>
      </c>
      <c r="Y4558" s="30"/>
      <c r="Z4558" s="30"/>
      <c r="AA4558" s="6"/>
      <c r="AB4558" s="6"/>
      <c r="AC4558" s="6"/>
      <c r="AD4558" s="6"/>
      <c r="AE4558" s="6"/>
      <c r="AF4558" s="12">
        <f t="shared" si="430"/>
        <v>0</v>
      </c>
      <c r="AG4558" s="6"/>
      <c r="AH4558" s="6"/>
      <c r="AI4558" s="6"/>
      <c r="AJ4558" s="6"/>
      <c r="AK4558" s="6"/>
      <c r="AL4558" s="12">
        <f t="shared" si="431"/>
        <v>0</v>
      </c>
      <c r="AM4558" s="11" t="str">
        <f t="shared" si="426"/>
        <v/>
      </c>
      <c r="AN4558" s="7"/>
      <c r="AO4558" s="6"/>
    </row>
    <row r="4559" spans="1:41" ht="15.75" customHeight="1" x14ac:dyDescent="0.2">
      <c r="A4559" s="4"/>
      <c r="B4559" s="7"/>
      <c r="C4559" s="8" t="str">
        <f>IFERROR(VLOOKUP(B4559,Tabla2[#All],2,FALSE),"")</f>
        <v/>
      </c>
      <c r="D4559" s="24"/>
      <c r="E4559" s="9" t="str">
        <f>IFERROR(VLOOKUP(D4559,Tabla1[],2,FALSE),"")</f>
        <v/>
      </c>
      <c r="G4559" s="24"/>
      <c r="L4559" s="3" t="str">
        <f t="shared" si="427"/>
        <v/>
      </c>
      <c r="M4559" s="24"/>
      <c r="N4559" s="24"/>
      <c r="T4559" s="6"/>
      <c r="U4559" s="6"/>
      <c r="V4559" s="10">
        <f t="shared" si="428"/>
        <v>0</v>
      </c>
      <c r="W4559" s="6"/>
      <c r="X4559" s="10">
        <f t="shared" si="429"/>
        <v>0</v>
      </c>
      <c r="Y4559" s="30"/>
      <c r="Z4559" s="30"/>
      <c r="AA4559" s="6"/>
      <c r="AB4559" s="6"/>
      <c r="AC4559" s="6"/>
      <c r="AD4559" s="6"/>
      <c r="AE4559" s="6"/>
      <c r="AF4559" s="12">
        <f t="shared" si="430"/>
        <v>0</v>
      </c>
      <c r="AG4559" s="6"/>
      <c r="AH4559" s="6"/>
      <c r="AI4559" s="6"/>
      <c r="AJ4559" s="6"/>
      <c r="AK4559" s="6"/>
      <c r="AL4559" s="12">
        <f t="shared" si="431"/>
        <v>0</v>
      </c>
      <c r="AM4559" s="11" t="str">
        <f t="shared" si="426"/>
        <v/>
      </c>
      <c r="AN4559" s="7"/>
      <c r="AO4559" s="6"/>
    </row>
    <row r="4560" spans="1:41" ht="15.75" customHeight="1" x14ac:dyDescent="0.2">
      <c r="A4560" s="4"/>
      <c r="B4560" s="7"/>
      <c r="C4560" s="8" t="str">
        <f>IFERROR(VLOOKUP(B4560,Tabla2[#All],2,FALSE),"")</f>
        <v/>
      </c>
      <c r="D4560" s="24"/>
      <c r="E4560" s="9" t="str">
        <f>IFERROR(VLOOKUP(D4560,Tabla1[],2,FALSE),"")</f>
        <v/>
      </c>
      <c r="G4560" s="24"/>
      <c r="L4560" s="3" t="str">
        <f t="shared" si="427"/>
        <v/>
      </c>
      <c r="M4560" s="24"/>
      <c r="N4560" s="24"/>
      <c r="T4560" s="6"/>
      <c r="U4560" s="6"/>
      <c r="V4560" s="10">
        <f t="shared" si="428"/>
        <v>0</v>
      </c>
      <c r="W4560" s="6"/>
      <c r="X4560" s="10">
        <f t="shared" si="429"/>
        <v>0</v>
      </c>
      <c r="Y4560" s="30"/>
      <c r="Z4560" s="30"/>
      <c r="AA4560" s="6"/>
      <c r="AB4560" s="6"/>
      <c r="AC4560" s="6"/>
      <c r="AD4560" s="6"/>
      <c r="AE4560" s="6"/>
      <c r="AF4560" s="12">
        <f t="shared" si="430"/>
        <v>0</v>
      </c>
      <c r="AG4560" s="6"/>
      <c r="AH4560" s="6"/>
      <c r="AI4560" s="6"/>
      <c r="AJ4560" s="6"/>
      <c r="AK4560" s="6"/>
      <c r="AL4560" s="12">
        <f t="shared" si="431"/>
        <v>0</v>
      </c>
      <c r="AM4560" s="11" t="str">
        <f t="shared" si="426"/>
        <v/>
      </c>
      <c r="AN4560" s="7"/>
      <c r="AO4560" s="6"/>
    </row>
    <row r="4561" spans="1:41" ht="15.75" customHeight="1" x14ac:dyDescent="0.2">
      <c r="A4561" s="4"/>
      <c r="B4561" s="7"/>
      <c r="C4561" s="8" t="str">
        <f>IFERROR(VLOOKUP(B4561,Tabla2[#All],2,FALSE),"")</f>
        <v/>
      </c>
      <c r="D4561" s="24"/>
      <c r="E4561" s="9" t="str">
        <f>IFERROR(VLOOKUP(D4561,Tabla1[],2,FALSE),"")</f>
        <v/>
      </c>
      <c r="G4561" s="24"/>
      <c r="L4561" s="3" t="str">
        <f t="shared" si="427"/>
        <v/>
      </c>
      <c r="M4561" s="24"/>
      <c r="N4561" s="24"/>
      <c r="T4561" s="6"/>
      <c r="U4561" s="6"/>
      <c r="V4561" s="10">
        <f t="shared" si="428"/>
        <v>0</v>
      </c>
      <c r="W4561" s="6"/>
      <c r="X4561" s="10">
        <f t="shared" si="429"/>
        <v>0</v>
      </c>
      <c r="Y4561" s="30"/>
      <c r="Z4561" s="30"/>
      <c r="AA4561" s="6"/>
      <c r="AB4561" s="6"/>
      <c r="AC4561" s="6"/>
      <c r="AD4561" s="6"/>
      <c r="AE4561" s="6"/>
      <c r="AF4561" s="12">
        <f t="shared" si="430"/>
        <v>0</v>
      </c>
      <c r="AG4561" s="6"/>
      <c r="AH4561" s="6"/>
      <c r="AI4561" s="6"/>
      <c r="AJ4561" s="6"/>
      <c r="AK4561" s="6"/>
      <c r="AL4561" s="12">
        <f t="shared" si="431"/>
        <v>0</v>
      </c>
      <c r="AM4561" s="11" t="str">
        <f t="shared" si="426"/>
        <v/>
      </c>
      <c r="AN4561" s="7"/>
      <c r="AO4561" s="6"/>
    </row>
    <row r="4562" spans="1:41" ht="15.75" customHeight="1" x14ac:dyDescent="0.2">
      <c r="A4562" s="4"/>
      <c r="B4562" s="7"/>
      <c r="C4562" s="8" t="str">
        <f>IFERROR(VLOOKUP(B4562,Tabla2[#All],2,FALSE),"")</f>
        <v/>
      </c>
      <c r="D4562" s="24"/>
      <c r="E4562" s="9" t="str">
        <f>IFERROR(VLOOKUP(D4562,Tabla1[],2,FALSE),"")</f>
        <v/>
      </c>
      <c r="G4562" s="24"/>
      <c r="L4562" s="3" t="str">
        <f t="shared" si="427"/>
        <v/>
      </c>
      <c r="M4562" s="24"/>
      <c r="N4562" s="24"/>
      <c r="T4562" s="6"/>
      <c r="U4562" s="6"/>
      <c r="V4562" s="10">
        <f t="shared" si="428"/>
        <v>0</v>
      </c>
      <c r="W4562" s="6"/>
      <c r="X4562" s="10">
        <f t="shared" si="429"/>
        <v>0</v>
      </c>
      <c r="Y4562" s="30"/>
      <c r="Z4562" s="30"/>
      <c r="AA4562" s="6"/>
      <c r="AB4562" s="6"/>
      <c r="AC4562" s="6"/>
      <c r="AD4562" s="6"/>
      <c r="AE4562" s="6"/>
      <c r="AF4562" s="12">
        <f t="shared" si="430"/>
        <v>0</v>
      </c>
      <c r="AG4562" s="6"/>
      <c r="AH4562" s="6"/>
      <c r="AI4562" s="6"/>
      <c r="AJ4562" s="6"/>
      <c r="AK4562" s="6"/>
      <c r="AL4562" s="12">
        <f t="shared" si="431"/>
        <v>0</v>
      </c>
      <c r="AM4562" s="11" t="str">
        <f t="shared" si="426"/>
        <v/>
      </c>
      <c r="AN4562" s="7"/>
      <c r="AO4562" s="6"/>
    </row>
    <row r="4563" spans="1:41" ht="15.75" customHeight="1" x14ac:dyDescent="0.2">
      <c r="A4563" s="4"/>
      <c r="B4563" s="7"/>
      <c r="C4563" s="8" t="str">
        <f>IFERROR(VLOOKUP(B4563,Tabla2[#All],2,FALSE),"")</f>
        <v/>
      </c>
      <c r="D4563" s="24"/>
      <c r="E4563" s="9" t="str">
        <f>IFERROR(VLOOKUP(D4563,Tabla1[],2,FALSE),"")</f>
        <v/>
      </c>
      <c r="G4563" s="24"/>
      <c r="L4563" s="3" t="str">
        <f t="shared" si="427"/>
        <v/>
      </c>
      <c r="M4563" s="24"/>
      <c r="N4563" s="24"/>
      <c r="T4563" s="6"/>
      <c r="U4563" s="6"/>
      <c r="V4563" s="10">
        <f t="shared" si="428"/>
        <v>0</v>
      </c>
      <c r="W4563" s="6"/>
      <c r="X4563" s="10">
        <f t="shared" si="429"/>
        <v>0</v>
      </c>
      <c r="Y4563" s="30"/>
      <c r="Z4563" s="30"/>
      <c r="AA4563" s="6"/>
      <c r="AB4563" s="6"/>
      <c r="AC4563" s="6"/>
      <c r="AD4563" s="6"/>
      <c r="AE4563" s="6"/>
      <c r="AF4563" s="12">
        <f t="shared" si="430"/>
        <v>0</v>
      </c>
      <c r="AG4563" s="6"/>
      <c r="AH4563" s="6"/>
      <c r="AI4563" s="6"/>
      <c r="AJ4563" s="6"/>
      <c r="AK4563" s="6"/>
      <c r="AL4563" s="12">
        <f t="shared" si="431"/>
        <v>0</v>
      </c>
      <c r="AM4563" s="11" t="str">
        <f t="shared" si="426"/>
        <v/>
      </c>
      <c r="AN4563" s="7"/>
      <c r="AO4563" s="6"/>
    </row>
    <row r="4564" spans="1:41" ht="15.75" customHeight="1" x14ac:dyDescent="0.2">
      <c r="A4564" s="4"/>
      <c r="B4564" s="7"/>
      <c r="C4564" s="8" t="str">
        <f>IFERROR(VLOOKUP(B4564,Tabla2[#All],2,FALSE),"")</f>
        <v/>
      </c>
      <c r="D4564" s="24"/>
      <c r="E4564" s="9" t="str">
        <f>IFERROR(VLOOKUP(D4564,Tabla1[],2,FALSE),"")</f>
        <v/>
      </c>
      <c r="G4564" s="24"/>
      <c r="L4564" s="3" t="str">
        <f t="shared" si="427"/>
        <v/>
      </c>
      <c r="M4564" s="24"/>
      <c r="N4564" s="24"/>
      <c r="T4564" s="6"/>
      <c r="U4564" s="6"/>
      <c r="V4564" s="10">
        <f t="shared" si="428"/>
        <v>0</v>
      </c>
      <c r="W4564" s="6"/>
      <c r="X4564" s="10">
        <f t="shared" si="429"/>
        <v>0</v>
      </c>
      <c r="Y4564" s="30"/>
      <c r="Z4564" s="30"/>
      <c r="AA4564" s="6"/>
      <c r="AB4564" s="6"/>
      <c r="AC4564" s="6"/>
      <c r="AD4564" s="6"/>
      <c r="AE4564" s="6"/>
      <c r="AF4564" s="12">
        <f t="shared" si="430"/>
        <v>0</v>
      </c>
      <c r="AG4564" s="6"/>
      <c r="AH4564" s="6"/>
      <c r="AI4564" s="6"/>
      <c r="AJ4564" s="6"/>
      <c r="AK4564" s="6"/>
      <c r="AL4564" s="12">
        <f t="shared" si="431"/>
        <v>0</v>
      </c>
      <c r="AM4564" s="11" t="str">
        <f t="shared" si="426"/>
        <v/>
      </c>
      <c r="AN4564" s="7"/>
      <c r="AO4564" s="6"/>
    </row>
    <row r="4565" spans="1:41" ht="15.75" customHeight="1" x14ac:dyDescent="0.2">
      <c r="A4565" s="4"/>
      <c r="B4565" s="7"/>
      <c r="C4565" s="8" t="str">
        <f>IFERROR(VLOOKUP(B4565,Tabla2[#All],2,FALSE),"")</f>
        <v/>
      </c>
      <c r="D4565" s="24"/>
      <c r="E4565" s="9" t="str">
        <f>IFERROR(VLOOKUP(D4565,Tabla1[],2,FALSE),"")</f>
        <v/>
      </c>
      <c r="G4565" s="24"/>
      <c r="L4565" s="3" t="str">
        <f t="shared" si="427"/>
        <v/>
      </c>
      <c r="M4565" s="24"/>
      <c r="N4565" s="24"/>
      <c r="T4565" s="6"/>
      <c r="U4565" s="6"/>
      <c r="V4565" s="10">
        <f t="shared" si="428"/>
        <v>0</v>
      </c>
      <c r="W4565" s="6"/>
      <c r="X4565" s="10">
        <f t="shared" si="429"/>
        <v>0</v>
      </c>
      <c r="Y4565" s="30"/>
      <c r="Z4565" s="30"/>
      <c r="AA4565" s="6"/>
      <c r="AB4565" s="6"/>
      <c r="AC4565" s="6"/>
      <c r="AD4565" s="6"/>
      <c r="AE4565" s="6"/>
      <c r="AF4565" s="12">
        <f t="shared" si="430"/>
        <v>0</v>
      </c>
      <c r="AG4565" s="6"/>
      <c r="AH4565" s="6"/>
      <c r="AI4565" s="6"/>
      <c r="AJ4565" s="6"/>
      <c r="AK4565" s="6"/>
      <c r="AL4565" s="12">
        <f t="shared" si="431"/>
        <v>0</v>
      </c>
      <c r="AM4565" s="11" t="str">
        <f t="shared" si="426"/>
        <v/>
      </c>
      <c r="AN4565" s="7"/>
      <c r="AO4565" s="6"/>
    </row>
    <row r="4566" spans="1:41" ht="15.75" customHeight="1" x14ac:dyDescent="0.2">
      <c r="A4566" s="4"/>
      <c r="B4566" s="7"/>
      <c r="C4566" s="8" t="str">
        <f>IFERROR(VLOOKUP(B4566,Tabla2[#All],2,FALSE),"")</f>
        <v/>
      </c>
      <c r="D4566" s="24"/>
      <c r="E4566" s="9" t="str">
        <f>IFERROR(VLOOKUP(D4566,Tabla1[],2,FALSE),"")</f>
        <v/>
      </c>
      <c r="G4566" s="24"/>
      <c r="L4566" s="3" t="str">
        <f t="shared" si="427"/>
        <v/>
      </c>
      <c r="M4566" s="24"/>
      <c r="N4566" s="24"/>
      <c r="T4566" s="6"/>
      <c r="U4566" s="6"/>
      <c r="V4566" s="10">
        <f t="shared" si="428"/>
        <v>0</v>
      </c>
      <c r="W4566" s="6"/>
      <c r="X4566" s="10">
        <f t="shared" si="429"/>
        <v>0</v>
      </c>
      <c r="Y4566" s="30"/>
      <c r="Z4566" s="30"/>
      <c r="AA4566" s="6"/>
      <c r="AB4566" s="6"/>
      <c r="AC4566" s="6"/>
      <c r="AD4566" s="6"/>
      <c r="AE4566" s="6"/>
      <c r="AF4566" s="12">
        <f t="shared" si="430"/>
        <v>0</v>
      </c>
      <c r="AG4566" s="6"/>
      <c r="AH4566" s="6"/>
      <c r="AI4566" s="6"/>
      <c r="AJ4566" s="6"/>
      <c r="AK4566" s="6"/>
      <c r="AL4566" s="12">
        <f t="shared" si="431"/>
        <v>0</v>
      </c>
      <c r="AM4566" s="11" t="str">
        <f t="shared" si="426"/>
        <v/>
      </c>
      <c r="AN4566" s="7"/>
      <c r="AO4566" s="6"/>
    </row>
    <row r="4567" spans="1:41" ht="15.75" customHeight="1" x14ac:dyDescent="0.2">
      <c r="A4567" s="4"/>
      <c r="B4567" s="7"/>
      <c r="C4567" s="8" t="str">
        <f>IFERROR(VLOOKUP(B4567,Tabla2[#All],2,FALSE),"")</f>
        <v/>
      </c>
      <c r="D4567" s="24"/>
      <c r="E4567" s="9" t="str">
        <f>IFERROR(VLOOKUP(D4567,Tabla1[],2,FALSE),"")</f>
        <v/>
      </c>
      <c r="G4567" s="24"/>
      <c r="L4567" s="3" t="str">
        <f t="shared" si="427"/>
        <v/>
      </c>
      <c r="M4567" s="24"/>
      <c r="N4567" s="24"/>
      <c r="T4567" s="6"/>
      <c r="U4567" s="6"/>
      <c r="V4567" s="10">
        <f t="shared" si="428"/>
        <v>0</v>
      </c>
      <c r="W4567" s="6"/>
      <c r="X4567" s="10">
        <f t="shared" si="429"/>
        <v>0</v>
      </c>
      <c r="Y4567" s="30"/>
      <c r="Z4567" s="30"/>
      <c r="AA4567" s="6"/>
      <c r="AB4567" s="6"/>
      <c r="AC4567" s="6"/>
      <c r="AD4567" s="6"/>
      <c r="AE4567" s="6"/>
      <c r="AF4567" s="12">
        <f t="shared" si="430"/>
        <v>0</v>
      </c>
      <c r="AG4567" s="6"/>
      <c r="AH4567" s="6"/>
      <c r="AI4567" s="6"/>
      <c r="AJ4567" s="6"/>
      <c r="AK4567" s="6"/>
      <c r="AL4567" s="12">
        <f t="shared" si="431"/>
        <v>0</v>
      </c>
      <c r="AM4567" s="11" t="str">
        <f t="shared" si="426"/>
        <v/>
      </c>
      <c r="AN4567" s="7"/>
      <c r="AO4567" s="6"/>
    </row>
    <row r="4568" spans="1:41" ht="15.75" customHeight="1" x14ac:dyDescent="0.2">
      <c r="A4568" s="4"/>
      <c r="B4568" s="7"/>
      <c r="C4568" s="8" t="str">
        <f>IFERROR(VLOOKUP(B4568,Tabla2[#All],2,FALSE),"")</f>
        <v/>
      </c>
      <c r="D4568" s="24"/>
      <c r="E4568" s="9" t="str">
        <f>IFERROR(VLOOKUP(D4568,Tabla1[],2,FALSE),"")</f>
        <v/>
      </c>
      <c r="G4568" s="24"/>
      <c r="L4568" s="3" t="str">
        <f t="shared" si="427"/>
        <v/>
      </c>
      <c r="M4568" s="24"/>
      <c r="N4568" s="24"/>
      <c r="T4568" s="6"/>
      <c r="U4568" s="6"/>
      <c r="V4568" s="10">
        <f t="shared" si="428"/>
        <v>0</v>
      </c>
      <c r="W4568" s="6"/>
      <c r="X4568" s="10">
        <f t="shared" si="429"/>
        <v>0</v>
      </c>
      <c r="Y4568" s="30"/>
      <c r="Z4568" s="30"/>
      <c r="AA4568" s="6"/>
      <c r="AB4568" s="6"/>
      <c r="AC4568" s="6"/>
      <c r="AD4568" s="6"/>
      <c r="AE4568" s="6"/>
      <c r="AF4568" s="12">
        <f t="shared" si="430"/>
        <v>0</v>
      </c>
      <c r="AG4568" s="6"/>
      <c r="AH4568" s="6"/>
      <c r="AI4568" s="6"/>
      <c r="AJ4568" s="6"/>
      <c r="AK4568" s="6"/>
      <c r="AL4568" s="12">
        <f t="shared" si="431"/>
        <v>0</v>
      </c>
      <c r="AM4568" s="11" t="str">
        <f t="shared" si="426"/>
        <v/>
      </c>
      <c r="AN4568" s="7"/>
      <c r="AO4568" s="6"/>
    </row>
    <row r="4569" spans="1:41" ht="15.75" customHeight="1" x14ac:dyDescent="0.2">
      <c r="A4569" s="4"/>
      <c r="B4569" s="7"/>
      <c r="C4569" s="8" t="str">
        <f>IFERROR(VLOOKUP(B4569,Tabla2[#All],2,FALSE),"")</f>
        <v/>
      </c>
      <c r="D4569" s="24"/>
      <c r="E4569" s="9" t="str">
        <f>IFERROR(VLOOKUP(D4569,Tabla1[],2,FALSE),"")</f>
        <v/>
      </c>
      <c r="G4569" s="24"/>
      <c r="L4569" s="3" t="str">
        <f t="shared" si="427"/>
        <v/>
      </c>
      <c r="M4569" s="24"/>
      <c r="N4569" s="24"/>
      <c r="T4569" s="6"/>
      <c r="U4569" s="6"/>
      <c r="V4569" s="10">
        <f t="shared" si="428"/>
        <v>0</v>
      </c>
      <c r="W4569" s="6"/>
      <c r="X4569" s="10">
        <f t="shared" si="429"/>
        <v>0</v>
      </c>
      <c r="Y4569" s="30"/>
      <c r="Z4569" s="30"/>
      <c r="AA4569" s="6"/>
      <c r="AB4569" s="6"/>
      <c r="AC4569" s="6"/>
      <c r="AD4569" s="6"/>
      <c r="AE4569" s="6"/>
      <c r="AF4569" s="12">
        <f t="shared" si="430"/>
        <v>0</v>
      </c>
      <c r="AG4569" s="6"/>
      <c r="AH4569" s="6"/>
      <c r="AI4569" s="6"/>
      <c r="AJ4569" s="6"/>
      <c r="AK4569" s="6"/>
      <c r="AL4569" s="12">
        <f t="shared" si="431"/>
        <v>0</v>
      </c>
      <c r="AM4569" s="11" t="str">
        <f t="shared" si="426"/>
        <v/>
      </c>
      <c r="AN4569" s="7"/>
      <c r="AO4569" s="6"/>
    </row>
    <row r="4570" spans="1:41" ht="15.75" customHeight="1" x14ac:dyDescent="0.2">
      <c r="A4570" s="4"/>
      <c r="B4570" s="7"/>
      <c r="C4570" s="8" t="str">
        <f>IFERROR(VLOOKUP(B4570,Tabla2[#All],2,FALSE),"")</f>
        <v/>
      </c>
      <c r="D4570" s="24"/>
      <c r="E4570" s="9" t="str">
        <f>IFERROR(VLOOKUP(D4570,Tabla1[],2,FALSE),"")</f>
        <v/>
      </c>
      <c r="G4570" s="24"/>
      <c r="L4570" s="3" t="str">
        <f t="shared" si="427"/>
        <v/>
      </c>
      <c r="M4570" s="24"/>
      <c r="N4570" s="24"/>
      <c r="T4570" s="6"/>
      <c r="U4570" s="6"/>
      <c r="V4570" s="10">
        <f t="shared" si="428"/>
        <v>0</v>
      </c>
      <c r="W4570" s="6"/>
      <c r="X4570" s="10">
        <f t="shared" si="429"/>
        <v>0</v>
      </c>
      <c r="Y4570" s="30"/>
      <c r="Z4570" s="30"/>
      <c r="AA4570" s="6"/>
      <c r="AB4570" s="6"/>
      <c r="AC4570" s="6"/>
      <c r="AD4570" s="6"/>
      <c r="AE4570" s="6"/>
      <c r="AF4570" s="12">
        <f t="shared" si="430"/>
        <v>0</v>
      </c>
      <c r="AG4570" s="6"/>
      <c r="AH4570" s="6"/>
      <c r="AI4570" s="6"/>
      <c r="AJ4570" s="6"/>
      <c r="AK4570" s="6"/>
      <c r="AL4570" s="12">
        <f t="shared" si="431"/>
        <v>0</v>
      </c>
      <c r="AM4570" s="11" t="str">
        <f t="shared" si="426"/>
        <v/>
      </c>
      <c r="AN4570" s="7"/>
      <c r="AO4570" s="6"/>
    </row>
    <row r="4571" spans="1:41" ht="15.75" customHeight="1" x14ac:dyDescent="0.2">
      <c r="A4571" s="4"/>
      <c r="B4571" s="7"/>
      <c r="C4571" s="8" t="str">
        <f>IFERROR(VLOOKUP(B4571,Tabla2[#All],2,FALSE),"")</f>
        <v/>
      </c>
      <c r="D4571" s="24"/>
      <c r="E4571" s="9" t="str">
        <f>IFERROR(VLOOKUP(D4571,Tabla1[],2,FALSE),"")</f>
        <v/>
      </c>
      <c r="G4571" s="24"/>
      <c r="L4571" s="3" t="str">
        <f t="shared" si="427"/>
        <v/>
      </c>
      <c r="M4571" s="24"/>
      <c r="N4571" s="24"/>
      <c r="T4571" s="6"/>
      <c r="U4571" s="6"/>
      <c r="V4571" s="10">
        <f t="shared" si="428"/>
        <v>0</v>
      </c>
      <c r="W4571" s="6"/>
      <c r="X4571" s="10">
        <f t="shared" si="429"/>
        <v>0</v>
      </c>
      <c r="Y4571" s="30"/>
      <c r="Z4571" s="30"/>
      <c r="AA4571" s="6"/>
      <c r="AB4571" s="6"/>
      <c r="AC4571" s="6"/>
      <c r="AD4571" s="6"/>
      <c r="AE4571" s="6"/>
      <c r="AF4571" s="12">
        <f t="shared" si="430"/>
        <v>0</v>
      </c>
      <c r="AG4571" s="6"/>
      <c r="AH4571" s="6"/>
      <c r="AI4571" s="6"/>
      <c r="AJ4571" s="6"/>
      <c r="AK4571" s="6"/>
      <c r="AL4571" s="12">
        <f t="shared" si="431"/>
        <v>0</v>
      </c>
      <c r="AM4571" s="11" t="str">
        <f t="shared" si="426"/>
        <v/>
      </c>
      <c r="AN4571" s="7"/>
      <c r="AO4571" s="6"/>
    </row>
    <row r="4572" spans="1:41" ht="15.75" customHeight="1" x14ac:dyDescent="0.2">
      <c r="A4572" s="4"/>
      <c r="B4572" s="7"/>
      <c r="C4572" s="8" t="str">
        <f>IFERROR(VLOOKUP(B4572,Tabla2[#All],2,FALSE),"")</f>
        <v/>
      </c>
      <c r="D4572" s="24"/>
      <c r="E4572" s="9" t="str">
        <f>IFERROR(VLOOKUP(D4572,Tabla1[],2,FALSE),"")</f>
        <v/>
      </c>
      <c r="G4572" s="24"/>
      <c r="L4572" s="3" t="str">
        <f t="shared" si="427"/>
        <v/>
      </c>
      <c r="M4572" s="24"/>
      <c r="N4572" s="24"/>
      <c r="T4572" s="6"/>
      <c r="U4572" s="6"/>
      <c r="V4572" s="10">
        <f t="shared" si="428"/>
        <v>0</v>
      </c>
      <c r="W4572" s="6"/>
      <c r="X4572" s="10">
        <f t="shared" si="429"/>
        <v>0</v>
      </c>
      <c r="Y4572" s="30"/>
      <c r="Z4572" s="30"/>
      <c r="AA4572" s="6"/>
      <c r="AB4572" s="6"/>
      <c r="AC4572" s="6"/>
      <c r="AD4572" s="6"/>
      <c r="AE4572" s="6"/>
      <c r="AF4572" s="12">
        <f t="shared" si="430"/>
        <v>0</v>
      </c>
      <c r="AG4572" s="6"/>
      <c r="AH4572" s="6"/>
      <c r="AI4572" s="6"/>
      <c r="AJ4572" s="6"/>
      <c r="AK4572" s="6"/>
      <c r="AL4572" s="12">
        <f t="shared" si="431"/>
        <v>0</v>
      </c>
      <c r="AM4572" s="11" t="str">
        <f t="shared" si="426"/>
        <v/>
      </c>
      <c r="AN4572" s="7"/>
      <c r="AO4572" s="6"/>
    </row>
    <row r="4573" spans="1:41" ht="15.75" customHeight="1" x14ac:dyDescent="0.2">
      <c r="A4573" s="4"/>
      <c r="B4573" s="7"/>
      <c r="C4573" s="8" t="str">
        <f>IFERROR(VLOOKUP(B4573,Tabla2[#All],2,FALSE),"")</f>
        <v/>
      </c>
      <c r="D4573" s="24"/>
      <c r="E4573" s="9" t="str">
        <f>IFERROR(VLOOKUP(D4573,Tabla1[],2,FALSE),"")</f>
        <v/>
      </c>
      <c r="G4573" s="24"/>
      <c r="L4573" s="3" t="str">
        <f t="shared" si="427"/>
        <v/>
      </c>
      <c r="M4573" s="24"/>
      <c r="N4573" s="24"/>
      <c r="T4573" s="6"/>
      <c r="U4573" s="6"/>
      <c r="V4573" s="10">
        <f t="shared" si="428"/>
        <v>0</v>
      </c>
      <c r="W4573" s="6"/>
      <c r="X4573" s="10">
        <f t="shared" si="429"/>
        <v>0</v>
      </c>
      <c r="Y4573" s="30"/>
      <c r="Z4573" s="30"/>
      <c r="AA4573" s="6"/>
      <c r="AB4573" s="6"/>
      <c r="AC4573" s="6"/>
      <c r="AD4573" s="6"/>
      <c r="AE4573" s="6"/>
      <c r="AF4573" s="12">
        <f t="shared" si="430"/>
        <v>0</v>
      </c>
      <c r="AG4573" s="6"/>
      <c r="AH4573" s="6"/>
      <c r="AI4573" s="6"/>
      <c r="AJ4573" s="6"/>
      <c r="AK4573" s="6"/>
      <c r="AL4573" s="12">
        <f t="shared" si="431"/>
        <v>0</v>
      </c>
      <c r="AM4573" s="11" t="str">
        <f t="shared" si="426"/>
        <v/>
      </c>
      <c r="AN4573" s="7"/>
      <c r="AO4573" s="6"/>
    </row>
    <row r="4574" spans="1:41" ht="15.75" customHeight="1" x14ac:dyDescent="0.2">
      <c r="A4574" s="4"/>
      <c r="B4574" s="7"/>
      <c r="C4574" s="8" t="str">
        <f>IFERROR(VLOOKUP(B4574,Tabla2[#All],2,FALSE),"")</f>
        <v/>
      </c>
      <c r="D4574" s="24"/>
      <c r="E4574" s="9" t="str">
        <f>IFERROR(VLOOKUP(D4574,Tabla1[],2,FALSE),"")</f>
        <v/>
      </c>
      <c r="G4574" s="24"/>
      <c r="L4574" s="3" t="str">
        <f t="shared" si="427"/>
        <v/>
      </c>
      <c r="M4574" s="24"/>
      <c r="N4574" s="24"/>
      <c r="T4574" s="6"/>
      <c r="U4574" s="6"/>
      <c r="V4574" s="10">
        <f t="shared" si="428"/>
        <v>0</v>
      </c>
      <c r="W4574" s="6"/>
      <c r="X4574" s="10">
        <f t="shared" si="429"/>
        <v>0</v>
      </c>
      <c r="Y4574" s="30"/>
      <c r="Z4574" s="30"/>
      <c r="AA4574" s="6"/>
      <c r="AB4574" s="6"/>
      <c r="AC4574" s="6"/>
      <c r="AD4574" s="6"/>
      <c r="AE4574" s="6"/>
      <c r="AF4574" s="12">
        <f t="shared" si="430"/>
        <v>0</v>
      </c>
      <c r="AG4574" s="6"/>
      <c r="AH4574" s="6"/>
      <c r="AI4574" s="6"/>
      <c r="AJ4574" s="6"/>
      <c r="AK4574" s="6"/>
      <c r="AL4574" s="12">
        <f t="shared" si="431"/>
        <v>0</v>
      </c>
      <c r="AM4574" s="11" t="str">
        <f t="shared" si="426"/>
        <v/>
      </c>
      <c r="AN4574" s="7"/>
      <c r="AO4574" s="6"/>
    </row>
    <row r="4575" spans="1:41" ht="15.75" customHeight="1" x14ac:dyDescent="0.2">
      <c r="A4575" s="4"/>
      <c r="B4575" s="7"/>
      <c r="C4575" s="8" t="str">
        <f>IFERROR(VLOOKUP(B4575,Tabla2[#All],2,FALSE),"")</f>
        <v/>
      </c>
      <c r="D4575" s="24"/>
      <c r="E4575" s="9" t="str">
        <f>IFERROR(VLOOKUP(D4575,Tabla1[],2,FALSE),"")</f>
        <v/>
      </c>
      <c r="G4575" s="24"/>
      <c r="L4575" s="3" t="str">
        <f t="shared" si="427"/>
        <v/>
      </c>
      <c r="M4575" s="24"/>
      <c r="N4575" s="24"/>
      <c r="T4575" s="6"/>
      <c r="U4575" s="6"/>
      <c r="V4575" s="10">
        <f t="shared" si="428"/>
        <v>0</v>
      </c>
      <c r="W4575" s="6"/>
      <c r="X4575" s="10">
        <f t="shared" si="429"/>
        <v>0</v>
      </c>
      <c r="Y4575" s="30"/>
      <c r="Z4575" s="30"/>
      <c r="AA4575" s="6"/>
      <c r="AB4575" s="6"/>
      <c r="AC4575" s="6"/>
      <c r="AD4575" s="6"/>
      <c r="AE4575" s="6"/>
      <c r="AF4575" s="12">
        <f t="shared" si="430"/>
        <v>0</v>
      </c>
      <c r="AG4575" s="6"/>
      <c r="AH4575" s="6"/>
      <c r="AI4575" s="6"/>
      <c r="AJ4575" s="6"/>
      <c r="AK4575" s="6"/>
      <c r="AL4575" s="12">
        <f t="shared" si="431"/>
        <v>0</v>
      </c>
      <c r="AM4575" s="11" t="str">
        <f t="shared" si="426"/>
        <v/>
      </c>
      <c r="AN4575" s="7"/>
      <c r="AO4575" s="6"/>
    </row>
    <row r="4576" spans="1:41" ht="15.75" customHeight="1" x14ac:dyDescent="0.2">
      <c r="A4576" s="4"/>
      <c r="B4576" s="7"/>
      <c r="C4576" s="8" t="str">
        <f>IFERROR(VLOOKUP(B4576,Tabla2[#All],2,FALSE),"")</f>
        <v/>
      </c>
      <c r="D4576" s="24"/>
      <c r="E4576" s="9" t="str">
        <f>IFERROR(VLOOKUP(D4576,Tabla1[],2,FALSE),"")</f>
        <v/>
      </c>
      <c r="G4576" s="24"/>
      <c r="L4576" s="3" t="str">
        <f t="shared" si="427"/>
        <v/>
      </c>
      <c r="M4576" s="24"/>
      <c r="N4576" s="24"/>
      <c r="T4576" s="6"/>
      <c r="U4576" s="6"/>
      <c r="V4576" s="10">
        <f t="shared" si="428"/>
        <v>0</v>
      </c>
      <c r="W4576" s="6"/>
      <c r="X4576" s="10">
        <f t="shared" si="429"/>
        <v>0</v>
      </c>
      <c r="Y4576" s="30"/>
      <c r="Z4576" s="30"/>
      <c r="AA4576" s="6"/>
      <c r="AB4576" s="6"/>
      <c r="AC4576" s="6"/>
      <c r="AD4576" s="6"/>
      <c r="AE4576" s="6"/>
      <c r="AF4576" s="12">
        <f t="shared" si="430"/>
        <v>0</v>
      </c>
      <c r="AG4576" s="6"/>
      <c r="AH4576" s="6"/>
      <c r="AI4576" s="6"/>
      <c r="AJ4576" s="6"/>
      <c r="AK4576" s="6"/>
      <c r="AL4576" s="12">
        <f t="shared" si="431"/>
        <v>0</v>
      </c>
      <c r="AM4576" s="11" t="str">
        <f t="shared" si="426"/>
        <v/>
      </c>
      <c r="AN4576" s="7"/>
      <c r="AO4576" s="6"/>
    </row>
    <row r="4577" spans="1:41" ht="15.75" customHeight="1" x14ac:dyDescent="0.2">
      <c r="A4577" s="4"/>
      <c r="B4577" s="7"/>
      <c r="C4577" s="8" t="str">
        <f>IFERROR(VLOOKUP(B4577,Tabla2[#All],2,FALSE),"")</f>
        <v/>
      </c>
      <c r="D4577" s="24"/>
      <c r="E4577" s="9" t="str">
        <f>IFERROR(VLOOKUP(D4577,Tabla1[],2,FALSE),"")</f>
        <v/>
      </c>
      <c r="G4577" s="24"/>
      <c r="L4577" s="3" t="str">
        <f t="shared" si="427"/>
        <v/>
      </c>
      <c r="M4577" s="24"/>
      <c r="N4577" s="24"/>
      <c r="T4577" s="6"/>
      <c r="U4577" s="6"/>
      <c r="V4577" s="10">
        <f t="shared" si="428"/>
        <v>0</v>
      </c>
      <c r="W4577" s="6"/>
      <c r="X4577" s="10">
        <f t="shared" si="429"/>
        <v>0</v>
      </c>
      <c r="Y4577" s="30"/>
      <c r="Z4577" s="30"/>
      <c r="AA4577" s="6"/>
      <c r="AB4577" s="6"/>
      <c r="AC4577" s="6"/>
      <c r="AD4577" s="6"/>
      <c r="AE4577" s="6"/>
      <c r="AF4577" s="12">
        <f t="shared" si="430"/>
        <v>0</v>
      </c>
      <c r="AG4577" s="6"/>
      <c r="AH4577" s="6"/>
      <c r="AI4577" s="6"/>
      <c r="AJ4577" s="6"/>
      <c r="AK4577" s="6"/>
      <c r="AL4577" s="12">
        <f t="shared" si="431"/>
        <v>0</v>
      </c>
      <c r="AM4577" s="11" t="str">
        <f t="shared" si="426"/>
        <v/>
      </c>
      <c r="AN4577" s="7"/>
      <c r="AO4577" s="6"/>
    </row>
    <row r="4578" spans="1:41" ht="15.75" customHeight="1" x14ac:dyDescent="0.2">
      <c r="A4578" s="4"/>
      <c r="B4578" s="7"/>
      <c r="C4578" s="8" t="str">
        <f>IFERROR(VLOOKUP(B4578,Tabla2[#All],2,FALSE),"")</f>
        <v/>
      </c>
      <c r="D4578" s="24"/>
      <c r="E4578" s="9" t="str">
        <f>IFERROR(VLOOKUP(D4578,Tabla1[],2,FALSE),"")</f>
        <v/>
      </c>
      <c r="G4578" s="24"/>
      <c r="L4578" s="3" t="str">
        <f t="shared" si="427"/>
        <v/>
      </c>
      <c r="M4578" s="24"/>
      <c r="N4578" s="24"/>
      <c r="T4578" s="6"/>
      <c r="U4578" s="6"/>
      <c r="V4578" s="10">
        <f t="shared" si="428"/>
        <v>0</v>
      </c>
      <c r="W4578" s="6"/>
      <c r="X4578" s="10">
        <f t="shared" si="429"/>
        <v>0</v>
      </c>
      <c r="Y4578" s="30"/>
      <c r="Z4578" s="30"/>
      <c r="AA4578" s="6"/>
      <c r="AB4578" s="6"/>
      <c r="AC4578" s="6"/>
      <c r="AD4578" s="6"/>
      <c r="AE4578" s="6"/>
      <c r="AF4578" s="12">
        <f t="shared" si="430"/>
        <v>0</v>
      </c>
      <c r="AG4578" s="6"/>
      <c r="AH4578" s="6"/>
      <c r="AI4578" s="6"/>
      <c r="AJ4578" s="6"/>
      <c r="AK4578" s="6"/>
      <c r="AL4578" s="12">
        <f t="shared" si="431"/>
        <v>0</v>
      </c>
      <c r="AM4578" s="11" t="str">
        <f t="shared" si="426"/>
        <v/>
      </c>
      <c r="AN4578" s="7"/>
      <c r="AO4578" s="6"/>
    </row>
    <row r="4579" spans="1:41" ht="15.75" customHeight="1" x14ac:dyDescent="0.2">
      <c r="A4579" s="4"/>
      <c r="B4579" s="7"/>
      <c r="C4579" s="8" t="str">
        <f>IFERROR(VLOOKUP(B4579,Tabla2[#All],2,FALSE),"")</f>
        <v/>
      </c>
      <c r="D4579" s="24"/>
      <c r="E4579" s="9" t="str">
        <f>IFERROR(VLOOKUP(D4579,Tabla1[],2,FALSE),"")</f>
        <v/>
      </c>
      <c r="G4579" s="24"/>
      <c r="L4579" s="3" t="str">
        <f t="shared" si="427"/>
        <v/>
      </c>
      <c r="M4579" s="24"/>
      <c r="N4579" s="24"/>
      <c r="T4579" s="6"/>
      <c r="U4579" s="6"/>
      <c r="V4579" s="10">
        <f t="shared" si="428"/>
        <v>0</v>
      </c>
      <c r="W4579" s="6"/>
      <c r="X4579" s="10">
        <f t="shared" si="429"/>
        <v>0</v>
      </c>
      <c r="Y4579" s="30"/>
      <c r="Z4579" s="30"/>
      <c r="AA4579" s="6"/>
      <c r="AB4579" s="6"/>
      <c r="AC4579" s="6"/>
      <c r="AD4579" s="6"/>
      <c r="AE4579" s="6"/>
      <c r="AF4579" s="12">
        <f t="shared" si="430"/>
        <v>0</v>
      </c>
      <c r="AG4579" s="6"/>
      <c r="AH4579" s="6"/>
      <c r="AI4579" s="6"/>
      <c r="AJ4579" s="6"/>
      <c r="AK4579" s="6"/>
      <c r="AL4579" s="12">
        <f t="shared" si="431"/>
        <v>0</v>
      </c>
      <c r="AM4579" s="11" t="str">
        <f t="shared" si="426"/>
        <v/>
      </c>
      <c r="AN4579" s="7"/>
      <c r="AO4579" s="6"/>
    </row>
    <row r="4580" spans="1:41" ht="15.75" customHeight="1" x14ac:dyDescent="0.2">
      <c r="A4580" s="4"/>
      <c r="B4580" s="7"/>
      <c r="C4580" s="8" t="str">
        <f>IFERROR(VLOOKUP(B4580,Tabla2[#All],2,FALSE),"")</f>
        <v/>
      </c>
      <c r="D4580" s="24"/>
      <c r="E4580" s="9" t="str">
        <f>IFERROR(VLOOKUP(D4580,Tabla1[],2,FALSE),"")</f>
        <v/>
      </c>
      <c r="G4580" s="24"/>
      <c r="L4580" s="3" t="str">
        <f t="shared" si="427"/>
        <v/>
      </c>
      <c r="M4580" s="24"/>
      <c r="N4580" s="24"/>
      <c r="T4580" s="6"/>
      <c r="U4580" s="6"/>
      <c r="V4580" s="10">
        <f t="shared" si="428"/>
        <v>0</v>
      </c>
      <c r="W4580" s="6"/>
      <c r="X4580" s="10">
        <f t="shared" si="429"/>
        <v>0</v>
      </c>
      <c r="Y4580" s="30"/>
      <c r="Z4580" s="30"/>
      <c r="AA4580" s="6"/>
      <c r="AB4580" s="6"/>
      <c r="AC4580" s="6"/>
      <c r="AD4580" s="6"/>
      <c r="AE4580" s="6"/>
      <c r="AF4580" s="12">
        <f t="shared" si="430"/>
        <v>0</v>
      </c>
      <c r="AG4580" s="6"/>
      <c r="AH4580" s="6"/>
      <c r="AI4580" s="6"/>
      <c r="AJ4580" s="6"/>
      <c r="AK4580" s="6"/>
      <c r="AL4580" s="12">
        <f t="shared" si="431"/>
        <v>0</v>
      </c>
      <c r="AM4580" s="11" t="str">
        <f t="shared" si="426"/>
        <v/>
      </c>
      <c r="AN4580" s="7"/>
      <c r="AO4580" s="6"/>
    </row>
    <row r="4581" spans="1:41" ht="15.75" customHeight="1" x14ac:dyDescent="0.2">
      <c r="A4581" s="4"/>
      <c r="B4581" s="7"/>
      <c r="C4581" s="8" t="str">
        <f>IFERROR(VLOOKUP(B4581,Tabla2[#All],2,FALSE),"")</f>
        <v/>
      </c>
      <c r="D4581" s="24"/>
      <c r="E4581" s="9" t="str">
        <f>IFERROR(VLOOKUP(D4581,Tabla1[],2,FALSE),"")</f>
        <v/>
      </c>
      <c r="G4581" s="24"/>
      <c r="L4581" s="3" t="str">
        <f t="shared" si="427"/>
        <v/>
      </c>
      <c r="M4581" s="24"/>
      <c r="N4581" s="24"/>
      <c r="T4581" s="6"/>
      <c r="U4581" s="6"/>
      <c r="V4581" s="10">
        <f t="shared" si="428"/>
        <v>0</v>
      </c>
      <c r="W4581" s="6"/>
      <c r="X4581" s="10">
        <f t="shared" si="429"/>
        <v>0</v>
      </c>
      <c r="Y4581" s="30"/>
      <c r="Z4581" s="30"/>
      <c r="AA4581" s="6"/>
      <c r="AB4581" s="6"/>
      <c r="AC4581" s="6"/>
      <c r="AD4581" s="6"/>
      <c r="AE4581" s="6"/>
      <c r="AF4581" s="12">
        <f t="shared" si="430"/>
        <v>0</v>
      </c>
      <c r="AG4581" s="6"/>
      <c r="AH4581" s="6"/>
      <c r="AI4581" s="6"/>
      <c r="AJ4581" s="6"/>
      <c r="AK4581" s="6"/>
      <c r="AL4581" s="12">
        <f t="shared" si="431"/>
        <v>0</v>
      </c>
      <c r="AM4581" s="11" t="str">
        <f t="shared" si="426"/>
        <v/>
      </c>
      <c r="AN4581" s="7"/>
      <c r="AO4581" s="6"/>
    </row>
    <row r="4582" spans="1:41" ht="15.75" customHeight="1" x14ac:dyDescent="0.2">
      <c r="A4582" s="4"/>
      <c r="B4582" s="7"/>
      <c r="C4582" s="8" t="str">
        <f>IFERROR(VLOOKUP(B4582,Tabla2[#All],2,FALSE),"")</f>
        <v/>
      </c>
      <c r="D4582" s="24"/>
      <c r="E4582" s="9" t="str">
        <f>IFERROR(VLOOKUP(D4582,Tabla1[],2,FALSE),"")</f>
        <v/>
      </c>
      <c r="G4582" s="24"/>
      <c r="L4582" s="3" t="str">
        <f t="shared" si="427"/>
        <v/>
      </c>
      <c r="M4582" s="24"/>
      <c r="N4582" s="24"/>
      <c r="T4582" s="6"/>
      <c r="U4582" s="6"/>
      <c r="V4582" s="10">
        <f t="shared" si="428"/>
        <v>0</v>
      </c>
      <c r="W4582" s="6"/>
      <c r="X4582" s="10">
        <f t="shared" si="429"/>
        <v>0</v>
      </c>
      <c r="Y4582" s="30"/>
      <c r="Z4582" s="30"/>
      <c r="AA4582" s="6"/>
      <c r="AB4582" s="6"/>
      <c r="AC4582" s="6"/>
      <c r="AD4582" s="6"/>
      <c r="AE4582" s="6"/>
      <c r="AF4582" s="12">
        <f t="shared" si="430"/>
        <v>0</v>
      </c>
      <c r="AG4582" s="6"/>
      <c r="AH4582" s="6"/>
      <c r="AI4582" s="6"/>
      <c r="AJ4582" s="6"/>
      <c r="AK4582" s="6"/>
      <c r="AL4582" s="12">
        <f t="shared" si="431"/>
        <v>0</v>
      </c>
      <c r="AM4582" s="11" t="str">
        <f t="shared" si="426"/>
        <v/>
      </c>
      <c r="AN4582" s="7"/>
      <c r="AO4582" s="6"/>
    </row>
    <row r="4583" spans="1:41" ht="15.75" customHeight="1" x14ac:dyDescent="0.2">
      <c r="A4583" s="4"/>
      <c r="B4583" s="7"/>
      <c r="C4583" s="8" t="str">
        <f>IFERROR(VLOOKUP(B4583,Tabla2[#All],2,FALSE),"")</f>
        <v/>
      </c>
      <c r="D4583" s="24"/>
      <c r="E4583" s="9" t="str">
        <f>IFERROR(VLOOKUP(D4583,Tabla1[],2,FALSE),"")</f>
        <v/>
      </c>
      <c r="G4583" s="24"/>
      <c r="L4583" s="3" t="str">
        <f t="shared" si="427"/>
        <v/>
      </c>
      <c r="M4583" s="24"/>
      <c r="N4583" s="24"/>
      <c r="T4583" s="6"/>
      <c r="U4583" s="6"/>
      <c r="V4583" s="10">
        <f t="shared" si="428"/>
        <v>0</v>
      </c>
      <c r="W4583" s="6"/>
      <c r="X4583" s="10">
        <f t="shared" si="429"/>
        <v>0</v>
      </c>
      <c r="Y4583" s="30"/>
      <c r="Z4583" s="30"/>
      <c r="AA4583" s="6"/>
      <c r="AB4583" s="6"/>
      <c r="AC4583" s="6"/>
      <c r="AD4583" s="6"/>
      <c r="AE4583" s="6"/>
      <c r="AF4583" s="12">
        <f t="shared" si="430"/>
        <v>0</v>
      </c>
      <c r="AG4583" s="6"/>
      <c r="AH4583" s="6"/>
      <c r="AI4583" s="6"/>
      <c r="AJ4583" s="6"/>
      <c r="AK4583" s="6"/>
      <c r="AL4583" s="12">
        <f t="shared" si="431"/>
        <v>0</v>
      </c>
      <c r="AM4583" s="11" t="str">
        <f t="shared" si="426"/>
        <v/>
      </c>
      <c r="AN4583" s="7"/>
      <c r="AO4583" s="6"/>
    </row>
    <row r="4584" spans="1:41" ht="15.75" customHeight="1" x14ac:dyDescent="0.2">
      <c r="A4584" s="4"/>
      <c r="B4584" s="7"/>
      <c r="C4584" s="8" t="str">
        <f>IFERROR(VLOOKUP(B4584,Tabla2[#All],2,FALSE),"")</f>
        <v/>
      </c>
      <c r="D4584" s="24"/>
      <c r="E4584" s="9" t="str">
        <f>IFERROR(VLOOKUP(D4584,Tabla1[],2,FALSE),"")</f>
        <v/>
      </c>
      <c r="G4584" s="24"/>
      <c r="L4584" s="3" t="str">
        <f t="shared" si="427"/>
        <v/>
      </c>
      <c r="M4584" s="24"/>
      <c r="N4584" s="24"/>
      <c r="T4584" s="6"/>
      <c r="U4584" s="6"/>
      <c r="V4584" s="10">
        <f t="shared" si="428"/>
        <v>0</v>
      </c>
      <c r="W4584" s="6"/>
      <c r="X4584" s="10">
        <f t="shared" si="429"/>
        <v>0</v>
      </c>
      <c r="Y4584" s="30"/>
      <c r="Z4584" s="30"/>
      <c r="AA4584" s="6"/>
      <c r="AB4584" s="6"/>
      <c r="AC4584" s="6"/>
      <c r="AD4584" s="6"/>
      <c r="AE4584" s="6"/>
      <c r="AF4584" s="12">
        <f t="shared" si="430"/>
        <v>0</v>
      </c>
      <c r="AG4584" s="6"/>
      <c r="AH4584" s="6"/>
      <c r="AI4584" s="6"/>
      <c r="AJ4584" s="6"/>
      <c r="AK4584" s="6"/>
      <c r="AL4584" s="12">
        <f t="shared" si="431"/>
        <v>0</v>
      </c>
      <c r="AM4584" s="11" t="str">
        <f t="shared" si="426"/>
        <v/>
      </c>
      <c r="AN4584" s="7"/>
      <c r="AO4584" s="6"/>
    </row>
    <row r="4585" spans="1:41" ht="15.75" customHeight="1" x14ac:dyDescent="0.2">
      <c r="A4585" s="4"/>
      <c r="B4585" s="7"/>
      <c r="C4585" s="8" t="str">
        <f>IFERROR(VLOOKUP(B4585,Tabla2[#All],2,FALSE),"")</f>
        <v/>
      </c>
      <c r="D4585" s="24"/>
      <c r="E4585" s="9" t="str">
        <f>IFERROR(VLOOKUP(D4585,Tabla1[],2,FALSE),"")</f>
        <v/>
      </c>
      <c r="G4585" s="24"/>
      <c r="L4585" s="3" t="str">
        <f t="shared" si="427"/>
        <v/>
      </c>
      <c r="M4585" s="24"/>
      <c r="N4585" s="24"/>
      <c r="T4585" s="6"/>
      <c r="U4585" s="6"/>
      <c r="V4585" s="10">
        <f t="shared" si="428"/>
        <v>0</v>
      </c>
      <c r="W4585" s="6"/>
      <c r="X4585" s="10">
        <f t="shared" si="429"/>
        <v>0</v>
      </c>
      <c r="Y4585" s="30"/>
      <c r="Z4585" s="30"/>
      <c r="AA4585" s="6"/>
      <c r="AB4585" s="6"/>
      <c r="AC4585" s="6"/>
      <c r="AD4585" s="6"/>
      <c r="AE4585" s="6"/>
      <c r="AF4585" s="12">
        <f t="shared" si="430"/>
        <v>0</v>
      </c>
      <c r="AG4585" s="6"/>
      <c r="AH4585" s="6"/>
      <c r="AI4585" s="6"/>
      <c r="AJ4585" s="6"/>
      <c r="AK4585" s="6"/>
      <c r="AL4585" s="12">
        <f t="shared" si="431"/>
        <v>0</v>
      </c>
      <c r="AM4585" s="11" t="str">
        <f t="shared" si="426"/>
        <v/>
      </c>
      <c r="AN4585" s="7"/>
      <c r="AO4585" s="6"/>
    </row>
    <row r="4586" spans="1:41" ht="15.75" customHeight="1" x14ac:dyDescent="0.2">
      <c r="A4586" s="4"/>
      <c r="B4586" s="7"/>
      <c r="C4586" s="8" t="str">
        <f>IFERROR(VLOOKUP(B4586,Tabla2[#All],2,FALSE),"")</f>
        <v/>
      </c>
      <c r="D4586" s="24"/>
      <c r="E4586" s="9" t="str">
        <f>IFERROR(VLOOKUP(D4586,Tabla1[],2,FALSE),"")</f>
        <v/>
      </c>
      <c r="G4586" s="24"/>
      <c r="L4586" s="3" t="str">
        <f t="shared" si="427"/>
        <v/>
      </c>
      <c r="M4586" s="24"/>
      <c r="N4586" s="24"/>
      <c r="T4586" s="6"/>
      <c r="U4586" s="6"/>
      <c r="V4586" s="10">
        <f t="shared" si="428"/>
        <v>0</v>
      </c>
      <c r="W4586" s="6"/>
      <c r="X4586" s="10">
        <f t="shared" si="429"/>
        <v>0</v>
      </c>
      <c r="Y4586" s="30"/>
      <c r="Z4586" s="30"/>
      <c r="AA4586" s="6"/>
      <c r="AB4586" s="6"/>
      <c r="AC4586" s="6"/>
      <c r="AD4586" s="6"/>
      <c r="AE4586" s="6"/>
      <c r="AF4586" s="12">
        <f t="shared" si="430"/>
        <v>0</v>
      </c>
      <c r="AG4586" s="6"/>
      <c r="AH4586" s="6"/>
      <c r="AI4586" s="6"/>
      <c r="AJ4586" s="6"/>
      <c r="AK4586" s="6"/>
      <c r="AL4586" s="12">
        <f t="shared" si="431"/>
        <v>0</v>
      </c>
      <c r="AM4586" s="11" t="str">
        <f t="shared" si="426"/>
        <v/>
      </c>
      <c r="AN4586" s="7"/>
      <c r="AO4586" s="6"/>
    </row>
    <row r="4587" spans="1:41" ht="15.75" customHeight="1" x14ac:dyDescent="0.2">
      <c r="A4587" s="4"/>
      <c r="B4587" s="7"/>
      <c r="C4587" s="8" t="str">
        <f>IFERROR(VLOOKUP(B4587,Tabla2[#All],2,FALSE),"")</f>
        <v/>
      </c>
      <c r="D4587" s="24"/>
      <c r="E4587" s="9" t="str">
        <f>IFERROR(VLOOKUP(D4587,Tabla1[],2,FALSE),"")</f>
        <v/>
      </c>
      <c r="G4587" s="24"/>
      <c r="L4587" s="3" t="str">
        <f t="shared" si="427"/>
        <v/>
      </c>
      <c r="M4587" s="24"/>
      <c r="N4587" s="24"/>
      <c r="T4587" s="6"/>
      <c r="U4587" s="6"/>
      <c r="V4587" s="10">
        <f t="shared" si="428"/>
        <v>0</v>
      </c>
      <c r="W4587" s="6"/>
      <c r="X4587" s="10">
        <f t="shared" si="429"/>
        <v>0</v>
      </c>
      <c r="Y4587" s="30"/>
      <c r="Z4587" s="30"/>
      <c r="AA4587" s="6"/>
      <c r="AB4587" s="6"/>
      <c r="AC4587" s="6"/>
      <c r="AD4587" s="6"/>
      <c r="AE4587" s="6"/>
      <c r="AF4587" s="12">
        <f t="shared" si="430"/>
        <v>0</v>
      </c>
      <c r="AG4587" s="6"/>
      <c r="AH4587" s="6"/>
      <c r="AI4587" s="6"/>
      <c r="AJ4587" s="6"/>
      <c r="AK4587" s="6"/>
      <c r="AL4587" s="12">
        <f t="shared" si="431"/>
        <v>0</v>
      </c>
      <c r="AM4587" s="11" t="str">
        <f t="shared" si="426"/>
        <v/>
      </c>
      <c r="AN4587" s="7"/>
      <c r="AO4587" s="6"/>
    </row>
    <row r="4588" spans="1:41" ht="15.75" customHeight="1" x14ac:dyDescent="0.2">
      <c r="A4588" s="4"/>
      <c r="B4588" s="7"/>
      <c r="C4588" s="8" t="str">
        <f>IFERROR(VLOOKUP(B4588,Tabla2[#All],2,FALSE),"")</f>
        <v/>
      </c>
      <c r="D4588" s="24"/>
      <c r="E4588" s="9" t="str">
        <f>IFERROR(VLOOKUP(D4588,Tabla1[],2,FALSE),"")</f>
        <v/>
      </c>
      <c r="G4588" s="24"/>
      <c r="L4588" s="3" t="str">
        <f t="shared" si="427"/>
        <v/>
      </c>
      <c r="M4588" s="24"/>
      <c r="N4588" s="24"/>
      <c r="T4588" s="6"/>
      <c r="U4588" s="6"/>
      <c r="V4588" s="10">
        <f t="shared" si="428"/>
        <v>0</v>
      </c>
      <c r="W4588" s="6"/>
      <c r="X4588" s="10">
        <f t="shared" si="429"/>
        <v>0</v>
      </c>
      <c r="Y4588" s="30"/>
      <c r="Z4588" s="30"/>
      <c r="AA4588" s="6"/>
      <c r="AB4588" s="6"/>
      <c r="AC4588" s="6"/>
      <c r="AD4588" s="6"/>
      <c r="AE4588" s="6"/>
      <c r="AF4588" s="12">
        <f t="shared" si="430"/>
        <v>0</v>
      </c>
      <c r="AG4588" s="6"/>
      <c r="AH4588" s="6"/>
      <c r="AI4588" s="6"/>
      <c r="AJ4588" s="6"/>
      <c r="AK4588" s="6"/>
      <c r="AL4588" s="12">
        <f t="shared" si="431"/>
        <v>0</v>
      </c>
      <c r="AM4588" s="11" t="str">
        <f t="shared" si="426"/>
        <v/>
      </c>
      <c r="AN4588" s="7"/>
      <c r="AO4588" s="6"/>
    </row>
    <row r="4589" spans="1:41" ht="15.75" customHeight="1" x14ac:dyDescent="0.2">
      <c r="A4589" s="4"/>
      <c r="B4589" s="7"/>
      <c r="C4589" s="8" t="str">
        <f>IFERROR(VLOOKUP(B4589,Tabla2[#All],2,FALSE),"")</f>
        <v/>
      </c>
      <c r="D4589" s="24"/>
      <c r="E4589" s="9" t="str">
        <f>IFERROR(VLOOKUP(D4589,Tabla1[],2,FALSE),"")</f>
        <v/>
      </c>
      <c r="G4589" s="24"/>
      <c r="L4589" s="3" t="str">
        <f t="shared" si="427"/>
        <v/>
      </c>
      <c r="M4589" s="24"/>
      <c r="N4589" s="24"/>
      <c r="T4589" s="6"/>
      <c r="U4589" s="6"/>
      <c r="V4589" s="10">
        <f t="shared" si="428"/>
        <v>0</v>
      </c>
      <c r="W4589" s="6"/>
      <c r="X4589" s="10">
        <f t="shared" si="429"/>
        <v>0</v>
      </c>
      <c r="Y4589" s="30"/>
      <c r="Z4589" s="30"/>
      <c r="AA4589" s="6"/>
      <c r="AB4589" s="6"/>
      <c r="AC4589" s="6"/>
      <c r="AD4589" s="6"/>
      <c r="AE4589" s="6"/>
      <c r="AF4589" s="12">
        <f t="shared" si="430"/>
        <v>0</v>
      </c>
      <c r="AG4589" s="6"/>
      <c r="AH4589" s="6"/>
      <c r="AI4589" s="6"/>
      <c r="AJ4589" s="6"/>
      <c r="AK4589" s="6"/>
      <c r="AL4589" s="12">
        <f t="shared" si="431"/>
        <v>0</v>
      </c>
      <c r="AM4589" s="11" t="str">
        <f t="shared" si="426"/>
        <v/>
      </c>
      <c r="AN4589" s="7"/>
      <c r="AO4589" s="6"/>
    </row>
    <row r="4590" spans="1:41" ht="15.75" customHeight="1" x14ac:dyDescent="0.2">
      <c r="A4590" s="4"/>
      <c r="B4590" s="7"/>
      <c r="C4590" s="8" t="str">
        <f>IFERROR(VLOOKUP(B4590,Tabla2[#All],2,FALSE),"")</f>
        <v/>
      </c>
      <c r="D4590" s="24"/>
      <c r="E4590" s="9" t="str">
        <f>IFERROR(VLOOKUP(D4590,Tabla1[],2,FALSE),"")</f>
        <v/>
      </c>
      <c r="G4590" s="24"/>
      <c r="L4590" s="3" t="str">
        <f t="shared" si="427"/>
        <v/>
      </c>
      <c r="M4590" s="24"/>
      <c r="N4590" s="24"/>
      <c r="T4590" s="6"/>
      <c r="U4590" s="6"/>
      <c r="V4590" s="10">
        <f t="shared" si="428"/>
        <v>0</v>
      </c>
      <c r="W4590" s="6"/>
      <c r="X4590" s="10">
        <f t="shared" si="429"/>
        <v>0</v>
      </c>
      <c r="Y4590" s="30"/>
      <c r="Z4590" s="30"/>
      <c r="AA4590" s="6"/>
      <c r="AB4590" s="6"/>
      <c r="AC4590" s="6"/>
      <c r="AD4590" s="6"/>
      <c r="AE4590" s="6"/>
      <c r="AF4590" s="12">
        <f t="shared" si="430"/>
        <v>0</v>
      </c>
      <c r="AG4590" s="6"/>
      <c r="AH4590" s="6"/>
      <c r="AI4590" s="6"/>
      <c r="AJ4590" s="6"/>
      <c r="AK4590" s="6"/>
      <c r="AL4590" s="12">
        <f t="shared" si="431"/>
        <v>0</v>
      </c>
      <c r="AM4590" s="11" t="str">
        <f t="shared" si="426"/>
        <v/>
      </c>
      <c r="AN4590" s="7"/>
      <c r="AO4590" s="6"/>
    </row>
    <row r="4591" spans="1:41" ht="15.75" customHeight="1" x14ac:dyDescent="0.2">
      <c r="A4591" s="4"/>
      <c r="B4591" s="7"/>
      <c r="C4591" s="8" t="str">
        <f>IFERROR(VLOOKUP(B4591,Tabla2[#All],2,FALSE),"")</f>
        <v/>
      </c>
      <c r="D4591" s="24"/>
      <c r="E4591" s="9" t="str">
        <f>IFERROR(VLOOKUP(D4591,Tabla1[],2,FALSE),"")</f>
        <v/>
      </c>
      <c r="G4591" s="24"/>
      <c r="L4591" s="3" t="str">
        <f t="shared" si="427"/>
        <v/>
      </c>
      <c r="M4591" s="24"/>
      <c r="N4591" s="24"/>
      <c r="T4591" s="6"/>
      <c r="U4591" s="6"/>
      <c r="V4591" s="10">
        <f t="shared" si="428"/>
        <v>0</v>
      </c>
      <c r="W4591" s="6"/>
      <c r="X4591" s="10">
        <f t="shared" si="429"/>
        <v>0</v>
      </c>
      <c r="Y4591" s="30"/>
      <c r="Z4591" s="30"/>
      <c r="AA4591" s="6"/>
      <c r="AB4591" s="6"/>
      <c r="AC4591" s="6"/>
      <c r="AD4591" s="6"/>
      <c r="AE4591" s="6"/>
      <c r="AF4591" s="12">
        <f t="shared" si="430"/>
        <v>0</v>
      </c>
      <c r="AG4591" s="6"/>
      <c r="AH4591" s="6"/>
      <c r="AI4591" s="6"/>
      <c r="AJ4591" s="6"/>
      <c r="AK4591" s="6"/>
      <c r="AL4591" s="12">
        <f t="shared" si="431"/>
        <v>0</v>
      </c>
      <c r="AM4591" s="11" t="str">
        <f t="shared" si="426"/>
        <v/>
      </c>
      <c r="AN4591" s="7"/>
      <c r="AO4591" s="6"/>
    </row>
    <row r="4592" spans="1:41" ht="15.75" customHeight="1" x14ac:dyDescent="0.2">
      <c r="A4592" s="4"/>
      <c r="B4592" s="7"/>
      <c r="C4592" s="8" t="str">
        <f>IFERROR(VLOOKUP(B4592,Tabla2[#All],2,FALSE),"")</f>
        <v/>
      </c>
      <c r="D4592" s="24"/>
      <c r="E4592" s="9" t="str">
        <f>IFERROR(VLOOKUP(D4592,Tabla1[],2,FALSE),"")</f>
        <v/>
      </c>
      <c r="G4592" s="24"/>
      <c r="L4592" s="3" t="str">
        <f t="shared" si="427"/>
        <v/>
      </c>
      <c r="M4592" s="24"/>
      <c r="N4592" s="24"/>
      <c r="T4592" s="6"/>
      <c r="U4592" s="6"/>
      <c r="V4592" s="10">
        <f t="shared" si="428"/>
        <v>0</v>
      </c>
      <c r="W4592" s="6"/>
      <c r="X4592" s="10">
        <f t="shared" si="429"/>
        <v>0</v>
      </c>
      <c r="Y4592" s="30"/>
      <c r="Z4592" s="30"/>
      <c r="AA4592" s="6"/>
      <c r="AB4592" s="6"/>
      <c r="AC4592" s="6"/>
      <c r="AD4592" s="6"/>
      <c r="AE4592" s="6"/>
      <c r="AF4592" s="12">
        <f t="shared" si="430"/>
        <v>0</v>
      </c>
      <c r="AG4592" s="6"/>
      <c r="AH4592" s="6"/>
      <c r="AI4592" s="6"/>
      <c r="AJ4592" s="6"/>
      <c r="AK4592" s="6"/>
      <c r="AL4592" s="12">
        <f t="shared" si="431"/>
        <v>0</v>
      </c>
      <c r="AM4592" s="11" t="str">
        <f t="shared" si="426"/>
        <v/>
      </c>
      <c r="AN4592" s="7"/>
      <c r="AO4592" s="6"/>
    </row>
    <row r="4593" spans="1:41" ht="15.75" customHeight="1" x14ac:dyDescent="0.2">
      <c r="A4593" s="4"/>
      <c r="B4593" s="7"/>
      <c r="C4593" s="8" t="str">
        <f>IFERROR(VLOOKUP(B4593,Tabla2[#All],2,FALSE),"")</f>
        <v/>
      </c>
      <c r="D4593" s="24"/>
      <c r="E4593" s="9" t="str">
        <f>IFERROR(VLOOKUP(D4593,Tabla1[],2,FALSE),"")</f>
        <v/>
      </c>
      <c r="G4593" s="24"/>
      <c r="L4593" s="3" t="str">
        <f t="shared" si="427"/>
        <v/>
      </c>
      <c r="M4593" s="24"/>
      <c r="N4593" s="24"/>
      <c r="T4593" s="6"/>
      <c r="U4593" s="6"/>
      <c r="V4593" s="10">
        <f t="shared" si="428"/>
        <v>0</v>
      </c>
      <c r="W4593" s="6"/>
      <c r="X4593" s="10">
        <f t="shared" si="429"/>
        <v>0</v>
      </c>
      <c r="Y4593" s="30"/>
      <c r="Z4593" s="30"/>
      <c r="AA4593" s="6"/>
      <c r="AB4593" s="6"/>
      <c r="AC4593" s="6"/>
      <c r="AD4593" s="6"/>
      <c r="AE4593" s="6"/>
      <c r="AF4593" s="12">
        <f t="shared" si="430"/>
        <v>0</v>
      </c>
      <c r="AG4593" s="6"/>
      <c r="AH4593" s="6"/>
      <c r="AI4593" s="6"/>
      <c r="AJ4593" s="6"/>
      <c r="AK4593" s="6"/>
      <c r="AL4593" s="12">
        <f t="shared" si="431"/>
        <v>0</v>
      </c>
      <c r="AM4593" s="11" t="str">
        <f t="shared" si="426"/>
        <v/>
      </c>
      <c r="AN4593" s="7"/>
      <c r="AO4593" s="6"/>
    </row>
    <row r="4594" spans="1:41" ht="15.75" customHeight="1" x14ac:dyDescent="0.2">
      <c r="A4594" s="4"/>
      <c r="B4594" s="7"/>
      <c r="C4594" s="8" t="str">
        <f>IFERROR(VLOOKUP(B4594,Tabla2[#All],2,FALSE),"")</f>
        <v/>
      </c>
      <c r="D4594" s="24"/>
      <c r="E4594" s="9" t="str">
        <f>IFERROR(VLOOKUP(D4594,Tabla1[],2,FALSE),"")</f>
        <v/>
      </c>
      <c r="G4594" s="24"/>
      <c r="L4594" s="3" t="str">
        <f t="shared" si="427"/>
        <v/>
      </c>
      <c r="M4594" s="24"/>
      <c r="N4594" s="24"/>
      <c r="T4594" s="6"/>
      <c r="U4594" s="6"/>
      <c r="V4594" s="10">
        <f t="shared" si="428"/>
        <v>0</v>
      </c>
      <c r="W4594" s="6"/>
      <c r="X4594" s="10">
        <f t="shared" si="429"/>
        <v>0</v>
      </c>
      <c r="Y4594" s="30"/>
      <c r="Z4594" s="30"/>
      <c r="AA4594" s="6"/>
      <c r="AB4594" s="6"/>
      <c r="AC4594" s="6"/>
      <c r="AD4594" s="6"/>
      <c r="AE4594" s="6"/>
      <c r="AF4594" s="12">
        <f t="shared" si="430"/>
        <v>0</v>
      </c>
      <c r="AG4594" s="6"/>
      <c r="AH4594" s="6"/>
      <c r="AI4594" s="6"/>
      <c r="AJ4594" s="6"/>
      <c r="AK4594" s="6"/>
      <c r="AL4594" s="12">
        <f t="shared" si="431"/>
        <v>0</v>
      </c>
      <c r="AM4594" s="11" t="str">
        <f t="shared" si="426"/>
        <v/>
      </c>
      <c r="AN4594" s="7"/>
      <c r="AO4594" s="6"/>
    </row>
    <row r="4595" spans="1:41" ht="15.75" customHeight="1" x14ac:dyDescent="0.2">
      <c r="A4595" s="4"/>
      <c r="B4595" s="7"/>
      <c r="C4595" s="8" t="str">
        <f>IFERROR(VLOOKUP(B4595,Tabla2[#All],2,FALSE),"")</f>
        <v/>
      </c>
      <c r="D4595" s="24"/>
      <c r="E4595" s="9" t="str">
        <f>IFERROR(VLOOKUP(D4595,Tabla1[],2,FALSE),"")</f>
        <v/>
      </c>
      <c r="G4595" s="24"/>
      <c r="L4595" s="3" t="str">
        <f t="shared" si="427"/>
        <v/>
      </c>
      <c r="M4595" s="24"/>
      <c r="N4595" s="24"/>
      <c r="T4595" s="6"/>
      <c r="U4595" s="6"/>
      <c r="V4595" s="10">
        <f t="shared" si="428"/>
        <v>0</v>
      </c>
      <c r="W4595" s="6"/>
      <c r="X4595" s="10">
        <f t="shared" si="429"/>
        <v>0</v>
      </c>
      <c r="Y4595" s="30"/>
      <c r="Z4595" s="30"/>
      <c r="AA4595" s="6"/>
      <c r="AB4595" s="6"/>
      <c r="AC4595" s="6"/>
      <c r="AD4595" s="6"/>
      <c r="AE4595" s="6"/>
      <c r="AF4595" s="12">
        <f t="shared" si="430"/>
        <v>0</v>
      </c>
      <c r="AG4595" s="6"/>
      <c r="AH4595" s="6"/>
      <c r="AI4595" s="6"/>
      <c r="AJ4595" s="6"/>
      <c r="AK4595" s="6"/>
      <c r="AL4595" s="12">
        <f t="shared" si="431"/>
        <v>0</v>
      </c>
      <c r="AM4595" s="11" t="str">
        <f t="shared" si="426"/>
        <v/>
      </c>
      <c r="AN4595" s="7"/>
      <c r="AO4595" s="6"/>
    </row>
    <row r="4596" spans="1:41" ht="15.75" customHeight="1" x14ac:dyDescent="0.2">
      <c r="A4596" s="4"/>
      <c r="B4596" s="7"/>
      <c r="C4596" s="8" t="str">
        <f>IFERROR(VLOOKUP(B4596,Tabla2[#All],2,FALSE),"")</f>
        <v/>
      </c>
      <c r="D4596" s="24"/>
      <c r="E4596" s="9" t="str">
        <f>IFERROR(VLOOKUP(D4596,Tabla1[],2,FALSE),"")</f>
        <v/>
      </c>
      <c r="G4596" s="24"/>
      <c r="L4596" s="3" t="str">
        <f t="shared" si="427"/>
        <v/>
      </c>
      <c r="M4596" s="24"/>
      <c r="N4596" s="24"/>
      <c r="T4596" s="6"/>
      <c r="U4596" s="6"/>
      <c r="V4596" s="10">
        <f t="shared" si="428"/>
        <v>0</v>
      </c>
      <c r="W4596" s="6"/>
      <c r="X4596" s="10">
        <f t="shared" si="429"/>
        <v>0</v>
      </c>
      <c r="Y4596" s="30"/>
      <c r="Z4596" s="30"/>
      <c r="AA4596" s="6"/>
      <c r="AB4596" s="6"/>
      <c r="AC4596" s="6"/>
      <c r="AD4596" s="6"/>
      <c r="AE4596" s="6"/>
      <c r="AF4596" s="12">
        <f t="shared" si="430"/>
        <v>0</v>
      </c>
      <c r="AG4596" s="6"/>
      <c r="AH4596" s="6"/>
      <c r="AI4596" s="6"/>
      <c r="AJ4596" s="6"/>
      <c r="AK4596" s="6"/>
      <c r="AL4596" s="12">
        <f t="shared" si="431"/>
        <v>0</v>
      </c>
      <c r="AM4596" s="11" t="str">
        <f t="shared" si="426"/>
        <v/>
      </c>
      <c r="AN4596" s="7"/>
      <c r="AO4596" s="6"/>
    </row>
    <row r="4597" spans="1:41" ht="15.75" customHeight="1" x14ac:dyDescent="0.2">
      <c r="A4597" s="4"/>
      <c r="B4597" s="7"/>
      <c r="C4597" s="8" t="str">
        <f>IFERROR(VLOOKUP(B4597,Tabla2[#All],2,FALSE),"")</f>
        <v/>
      </c>
      <c r="D4597" s="24"/>
      <c r="E4597" s="9" t="str">
        <f>IFERROR(VLOOKUP(D4597,Tabla1[],2,FALSE),"")</f>
        <v/>
      </c>
      <c r="G4597" s="24"/>
      <c r="L4597" s="3" t="str">
        <f t="shared" si="427"/>
        <v/>
      </c>
      <c r="M4597" s="24"/>
      <c r="N4597" s="24"/>
      <c r="T4597" s="6"/>
      <c r="U4597" s="6"/>
      <c r="V4597" s="10">
        <f t="shared" si="428"/>
        <v>0</v>
      </c>
      <c r="W4597" s="6"/>
      <c r="X4597" s="10">
        <f t="shared" si="429"/>
        <v>0</v>
      </c>
      <c r="Y4597" s="30"/>
      <c r="Z4597" s="30"/>
      <c r="AA4597" s="6"/>
      <c r="AB4597" s="6"/>
      <c r="AC4597" s="6"/>
      <c r="AD4597" s="6"/>
      <c r="AE4597" s="6"/>
      <c r="AF4597" s="12">
        <f t="shared" si="430"/>
        <v>0</v>
      </c>
      <c r="AG4597" s="6"/>
      <c r="AH4597" s="6"/>
      <c r="AI4597" s="6"/>
      <c r="AJ4597" s="6"/>
      <c r="AK4597" s="6"/>
      <c r="AL4597" s="12">
        <f t="shared" si="431"/>
        <v>0</v>
      </c>
      <c r="AM4597" s="11" t="str">
        <f t="shared" si="426"/>
        <v/>
      </c>
      <c r="AN4597" s="7"/>
      <c r="AO4597" s="6"/>
    </row>
    <row r="4598" spans="1:41" ht="15.75" customHeight="1" x14ac:dyDescent="0.2">
      <c r="A4598" s="4"/>
      <c r="B4598" s="7"/>
      <c r="C4598" s="8" t="str">
        <f>IFERROR(VLOOKUP(B4598,Tabla2[#All],2,FALSE),"")</f>
        <v/>
      </c>
      <c r="D4598" s="24"/>
      <c r="E4598" s="9" t="str">
        <f>IFERROR(VLOOKUP(D4598,Tabla1[],2,FALSE),"")</f>
        <v/>
      </c>
      <c r="G4598" s="24"/>
      <c r="L4598" s="3" t="str">
        <f t="shared" si="427"/>
        <v/>
      </c>
      <c r="M4598" s="24"/>
      <c r="N4598" s="24"/>
      <c r="T4598" s="6"/>
      <c r="U4598" s="6"/>
      <c r="V4598" s="10">
        <f t="shared" si="428"/>
        <v>0</v>
      </c>
      <c r="W4598" s="6"/>
      <c r="X4598" s="10">
        <f t="shared" si="429"/>
        <v>0</v>
      </c>
      <c r="Y4598" s="30"/>
      <c r="Z4598" s="30"/>
      <c r="AA4598" s="6"/>
      <c r="AB4598" s="6"/>
      <c r="AC4598" s="6"/>
      <c r="AD4598" s="6"/>
      <c r="AE4598" s="6"/>
      <c r="AF4598" s="12">
        <f t="shared" si="430"/>
        <v>0</v>
      </c>
      <c r="AG4598" s="6"/>
      <c r="AH4598" s="6"/>
      <c r="AI4598" s="6"/>
      <c r="AJ4598" s="6"/>
      <c r="AK4598" s="6"/>
      <c r="AL4598" s="12">
        <f t="shared" si="431"/>
        <v>0</v>
      </c>
      <c r="AM4598" s="11" t="str">
        <f t="shared" si="426"/>
        <v/>
      </c>
      <c r="AN4598" s="7"/>
      <c r="AO4598" s="6"/>
    </row>
    <row r="4599" spans="1:41" ht="15.75" customHeight="1" x14ac:dyDescent="0.2">
      <c r="A4599" s="4"/>
      <c r="B4599" s="7"/>
      <c r="C4599" s="8" t="str">
        <f>IFERROR(VLOOKUP(B4599,Tabla2[#All],2,FALSE),"")</f>
        <v/>
      </c>
      <c r="D4599" s="24"/>
      <c r="E4599" s="9" t="str">
        <f>IFERROR(VLOOKUP(D4599,Tabla1[],2,FALSE),"")</f>
        <v/>
      </c>
      <c r="G4599" s="24"/>
      <c r="L4599" s="3" t="str">
        <f t="shared" si="427"/>
        <v/>
      </c>
      <c r="M4599" s="24"/>
      <c r="N4599" s="24"/>
      <c r="T4599" s="6"/>
      <c r="U4599" s="6"/>
      <c r="V4599" s="10">
        <f t="shared" si="428"/>
        <v>0</v>
      </c>
      <c r="W4599" s="6"/>
      <c r="X4599" s="10">
        <f t="shared" si="429"/>
        <v>0</v>
      </c>
      <c r="Y4599" s="30"/>
      <c r="Z4599" s="30"/>
      <c r="AA4599" s="6"/>
      <c r="AB4599" s="6"/>
      <c r="AC4599" s="6"/>
      <c r="AD4599" s="6"/>
      <c r="AE4599" s="6"/>
      <c r="AF4599" s="12">
        <f t="shared" si="430"/>
        <v>0</v>
      </c>
      <c r="AG4599" s="6"/>
      <c r="AH4599" s="6"/>
      <c r="AI4599" s="6"/>
      <c r="AJ4599" s="6"/>
      <c r="AK4599" s="6"/>
      <c r="AL4599" s="12">
        <f t="shared" si="431"/>
        <v>0</v>
      </c>
      <c r="AM4599" s="11" t="str">
        <f t="shared" si="426"/>
        <v/>
      </c>
      <c r="AN4599" s="7"/>
      <c r="AO4599" s="6"/>
    </row>
    <row r="4600" spans="1:41" ht="15.75" customHeight="1" x14ac:dyDescent="0.2">
      <c r="A4600" s="4"/>
      <c r="B4600" s="7"/>
      <c r="C4600" s="8" t="str">
        <f>IFERROR(VLOOKUP(B4600,Tabla2[#All],2,FALSE),"")</f>
        <v/>
      </c>
      <c r="D4600" s="24"/>
      <c r="E4600" s="9" t="str">
        <f>IFERROR(VLOOKUP(D4600,Tabla1[],2,FALSE),"")</f>
        <v/>
      </c>
      <c r="G4600" s="24"/>
      <c r="L4600" s="3" t="str">
        <f t="shared" si="427"/>
        <v/>
      </c>
      <c r="M4600" s="24"/>
      <c r="N4600" s="24"/>
      <c r="T4600" s="6"/>
      <c r="U4600" s="6"/>
      <c r="V4600" s="10">
        <f t="shared" si="428"/>
        <v>0</v>
      </c>
      <c r="W4600" s="6"/>
      <c r="X4600" s="10">
        <f t="shared" si="429"/>
        <v>0</v>
      </c>
      <c r="Y4600" s="30"/>
      <c r="Z4600" s="30"/>
      <c r="AA4600" s="6"/>
      <c r="AB4600" s="6"/>
      <c r="AC4600" s="6"/>
      <c r="AD4600" s="6"/>
      <c r="AE4600" s="6"/>
      <c r="AF4600" s="12">
        <f t="shared" si="430"/>
        <v>0</v>
      </c>
      <c r="AG4600" s="6"/>
      <c r="AH4600" s="6"/>
      <c r="AI4600" s="6"/>
      <c r="AJ4600" s="6"/>
      <c r="AK4600" s="6"/>
      <c r="AL4600" s="12">
        <f t="shared" si="431"/>
        <v>0</v>
      </c>
      <c r="AM4600" s="11" t="str">
        <f t="shared" si="426"/>
        <v/>
      </c>
      <c r="AN4600" s="7"/>
      <c r="AO4600" s="6"/>
    </row>
    <row r="4601" spans="1:41" ht="15.75" customHeight="1" x14ac:dyDescent="0.2">
      <c r="A4601" s="4"/>
      <c r="B4601" s="7"/>
      <c r="C4601" s="8" t="str">
        <f>IFERROR(VLOOKUP(B4601,Tabla2[#All],2,FALSE),"")</f>
        <v/>
      </c>
      <c r="D4601" s="24"/>
      <c r="E4601" s="9" t="str">
        <f>IFERROR(VLOOKUP(D4601,Tabla1[],2,FALSE),"")</f>
        <v/>
      </c>
      <c r="G4601" s="24"/>
      <c r="L4601" s="3" t="str">
        <f t="shared" si="427"/>
        <v/>
      </c>
      <c r="M4601" s="24"/>
      <c r="N4601" s="24"/>
      <c r="T4601" s="6"/>
      <c r="U4601" s="6"/>
      <c r="V4601" s="10">
        <f t="shared" si="428"/>
        <v>0</v>
      </c>
      <c r="W4601" s="6"/>
      <c r="X4601" s="10">
        <f t="shared" si="429"/>
        <v>0</v>
      </c>
      <c r="Y4601" s="30"/>
      <c r="Z4601" s="30"/>
      <c r="AA4601" s="6"/>
      <c r="AB4601" s="6"/>
      <c r="AC4601" s="6"/>
      <c r="AD4601" s="6"/>
      <c r="AE4601" s="6"/>
      <c r="AF4601" s="12">
        <f t="shared" si="430"/>
        <v>0</v>
      </c>
      <c r="AG4601" s="6"/>
      <c r="AH4601" s="6"/>
      <c r="AI4601" s="6"/>
      <c r="AJ4601" s="6"/>
      <c r="AK4601" s="6"/>
      <c r="AL4601" s="12">
        <f t="shared" si="431"/>
        <v>0</v>
      </c>
      <c r="AM4601" s="11" t="str">
        <f t="shared" si="426"/>
        <v/>
      </c>
      <c r="AN4601" s="7"/>
      <c r="AO4601" s="6"/>
    </row>
    <row r="4602" spans="1:41" ht="15.75" customHeight="1" x14ac:dyDescent="0.2">
      <c r="A4602" s="4"/>
      <c r="B4602" s="7"/>
      <c r="C4602" s="8" t="str">
        <f>IFERROR(VLOOKUP(B4602,Tabla2[#All],2,FALSE),"")</f>
        <v/>
      </c>
      <c r="D4602" s="24"/>
      <c r="E4602" s="9" t="str">
        <f>IFERROR(VLOOKUP(D4602,Tabla1[],2,FALSE),"")</f>
        <v/>
      </c>
      <c r="G4602" s="24"/>
      <c r="L4602" s="3" t="str">
        <f t="shared" si="427"/>
        <v/>
      </c>
      <c r="M4602" s="24"/>
      <c r="N4602" s="24"/>
      <c r="T4602" s="6"/>
      <c r="U4602" s="6"/>
      <c r="V4602" s="10">
        <f t="shared" si="428"/>
        <v>0</v>
      </c>
      <c r="W4602" s="6"/>
      <c r="X4602" s="10">
        <f t="shared" si="429"/>
        <v>0</v>
      </c>
      <c r="Y4602" s="30"/>
      <c r="Z4602" s="30"/>
      <c r="AA4602" s="6"/>
      <c r="AB4602" s="6"/>
      <c r="AC4602" s="6"/>
      <c r="AD4602" s="6"/>
      <c r="AE4602" s="6"/>
      <c r="AF4602" s="12">
        <f t="shared" si="430"/>
        <v>0</v>
      </c>
      <c r="AG4602" s="6"/>
      <c r="AH4602" s="6"/>
      <c r="AI4602" s="6"/>
      <c r="AJ4602" s="6"/>
      <c r="AK4602" s="6"/>
      <c r="AL4602" s="12">
        <f t="shared" si="431"/>
        <v>0</v>
      </c>
      <c r="AM4602" s="11" t="str">
        <f t="shared" si="426"/>
        <v/>
      </c>
      <c r="AN4602" s="7"/>
      <c r="AO4602" s="6"/>
    </row>
    <row r="4603" spans="1:41" ht="15.75" customHeight="1" x14ac:dyDescent="0.2">
      <c r="A4603" s="4"/>
      <c r="B4603" s="7"/>
      <c r="C4603" s="8" t="str">
        <f>IFERROR(VLOOKUP(B4603,Tabla2[#All],2,FALSE),"")</f>
        <v/>
      </c>
      <c r="D4603" s="24"/>
      <c r="E4603" s="9" t="str">
        <f>IFERROR(VLOOKUP(D4603,Tabla1[],2,FALSE),"")</f>
        <v/>
      </c>
      <c r="G4603" s="24"/>
      <c r="L4603" s="3" t="str">
        <f t="shared" si="427"/>
        <v/>
      </c>
      <c r="M4603" s="24"/>
      <c r="N4603" s="24"/>
      <c r="T4603" s="6"/>
      <c r="U4603" s="6"/>
      <c r="V4603" s="10">
        <f t="shared" si="428"/>
        <v>0</v>
      </c>
      <c r="W4603" s="6"/>
      <c r="X4603" s="10">
        <f t="shared" si="429"/>
        <v>0</v>
      </c>
      <c r="Y4603" s="30"/>
      <c r="Z4603" s="30"/>
      <c r="AA4603" s="6"/>
      <c r="AB4603" s="6"/>
      <c r="AC4603" s="6"/>
      <c r="AD4603" s="6"/>
      <c r="AE4603" s="6"/>
      <c r="AF4603" s="12">
        <f t="shared" si="430"/>
        <v>0</v>
      </c>
      <c r="AG4603" s="6"/>
      <c r="AH4603" s="6"/>
      <c r="AI4603" s="6"/>
      <c r="AJ4603" s="6"/>
      <c r="AK4603" s="6"/>
      <c r="AL4603" s="12">
        <f t="shared" si="431"/>
        <v>0</v>
      </c>
      <c r="AM4603" s="11" t="str">
        <f t="shared" si="426"/>
        <v/>
      </c>
      <c r="AN4603" s="7"/>
      <c r="AO4603" s="6"/>
    </row>
    <row r="4604" spans="1:41" ht="15.75" customHeight="1" x14ac:dyDescent="0.2">
      <c r="A4604" s="4"/>
      <c r="B4604" s="7"/>
      <c r="C4604" s="8" t="str">
        <f>IFERROR(VLOOKUP(B4604,Tabla2[#All],2,FALSE),"")</f>
        <v/>
      </c>
      <c r="D4604" s="24"/>
      <c r="E4604" s="9" t="str">
        <f>IFERROR(VLOOKUP(D4604,Tabla1[],2,FALSE),"")</f>
        <v/>
      </c>
      <c r="G4604" s="24"/>
      <c r="L4604" s="3" t="str">
        <f t="shared" si="427"/>
        <v/>
      </c>
      <c r="M4604" s="24"/>
      <c r="N4604" s="24"/>
      <c r="T4604" s="6"/>
      <c r="U4604" s="6"/>
      <c r="V4604" s="10">
        <f t="shared" si="428"/>
        <v>0</v>
      </c>
      <c r="W4604" s="6"/>
      <c r="X4604" s="10">
        <f t="shared" si="429"/>
        <v>0</v>
      </c>
      <c r="Y4604" s="30"/>
      <c r="Z4604" s="30"/>
      <c r="AA4604" s="6"/>
      <c r="AB4604" s="6"/>
      <c r="AC4604" s="6"/>
      <c r="AD4604" s="6"/>
      <c r="AE4604" s="6"/>
      <c r="AF4604" s="12">
        <f t="shared" si="430"/>
        <v>0</v>
      </c>
      <c r="AG4604" s="6"/>
      <c r="AH4604" s="6"/>
      <c r="AI4604" s="6"/>
      <c r="AJ4604" s="6"/>
      <c r="AK4604" s="6"/>
      <c r="AL4604" s="12">
        <f t="shared" si="431"/>
        <v>0</v>
      </c>
      <c r="AM4604" s="11" t="str">
        <f t="shared" si="426"/>
        <v/>
      </c>
      <c r="AN4604" s="7"/>
      <c r="AO4604" s="6"/>
    </row>
    <row r="4605" spans="1:41" ht="15.75" customHeight="1" x14ac:dyDescent="0.2">
      <c r="A4605" s="4"/>
      <c r="B4605" s="7"/>
      <c r="C4605" s="8" t="str">
        <f>IFERROR(VLOOKUP(B4605,Tabla2[#All],2,FALSE),"")</f>
        <v/>
      </c>
      <c r="D4605" s="24"/>
      <c r="E4605" s="9" t="str">
        <f>IFERROR(VLOOKUP(D4605,Tabla1[],2,FALSE),"")</f>
        <v/>
      </c>
      <c r="G4605" s="24"/>
      <c r="L4605" s="3" t="str">
        <f t="shared" si="427"/>
        <v/>
      </c>
      <c r="M4605" s="24"/>
      <c r="N4605" s="24"/>
      <c r="T4605" s="6"/>
      <c r="U4605" s="6"/>
      <c r="V4605" s="10">
        <f t="shared" si="428"/>
        <v>0</v>
      </c>
      <c r="W4605" s="6"/>
      <c r="X4605" s="10">
        <f t="shared" si="429"/>
        <v>0</v>
      </c>
      <c r="Y4605" s="30"/>
      <c r="Z4605" s="30"/>
      <c r="AA4605" s="6"/>
      <c r="AB4605" s="6"/>
      <c r="AC4605" s="6"/>
      <c r="AD4605" s="6"/>
      <c r="AE4605" s="6"/>
      <c r="AF4605" s="12">
        <f t="shared" si="430"/>
        <v>0</v>
      </c>
      <c r="AG4605" s="6"/>
      <c r="AH4605" s="6"/>
      <c r="AI4605" s="6"/>
      <c r="AJ4605" s="6"/>
      <c r="AK4605" s="6"/>
      <c r="AL4605" s="12">
        <f t="shared" si="431"/>
        <v>0</v>
      </c>
      <c r="AM4605" s="11" t="str">
        <f t="shared" si="426"/>
        <v/>
      </c>
      <c r="AN4605" s="7"/>
      <c r="AO4605" s="6"/>
    </row>
    <row r="4606" spans="1:41" ht="15.75" customHeight="1" x14ac:dyDescent="0.2">
      <c r="A4606" s="4"/>
      <c r="B4606" s="7"/>
      <c r="C4606" s="8" t="str">
        <f>IFERROR(VLOOKUP(B4606,Tabla2[#All],2,FALSE),"")</f>
        <v/>
      </c>
      <c r="D4606" s="24"/>
      <c r="E4606" s="9" t="str">
        <f>IFERROR(VLOOKUP(D4606,Tabla1[],2,FALSE),"")</f>
        <v/>
      </c>
      <c r="G4606" s="24"/>
      <c r="L4606" s="3" t="str">
        <f t="shared" si="427"/>
        <v/>
      </c>
      <c r="M4606" s="24"/>
      <c r="N4606" s="24"/>
      <c r="T4606" s="6"/>
      <c r="U4606" s="6"/>
      <c r="V4606" s="10">
        <f t="shared" si="428"/>
        <v>0</v>
      </c>
      <c r="W4606" s="6"/>
      <c r="X4606" s="10">
        <f t="shared" si="429"/>
        <v>0</v>
      </c>
      <c r="Y4606" s="30"/>
      <c r="Z4606" s="30"/>
      <c r="AA4606" s="6"/>
      <c r="AB4606" s="6"/>
      <c r="AC4606" s="6"/>
      <c r="AD4606" s="6"/>
      <c r="AE4606" s="6"/>
      <c r="AF4606" s="12">
        <f t="shared" si="430"/>
        <v>0</v>
      </c>
      <c r="AG4606" s="6"/>
      <c r="AH4606" s="6"/>
      <c r="AI4606" s="6"/>
      <c r="AJ4606" s="6"/>
      <c r="AK4606" s="6"/>
      <c r="AL4606" s="12">
        <f t="shared" si="431"/>
        <v>0</v>
      </c>
      <c r="AM4606" s="11" t="str">
        <f t="shared" si="426"/>
        <v/>
      </c>
      <c r="AN4606" s="7"/>
      <c r="AO4606" s="6"/>
    </row>
    <row r="4607" spans="1:41" ht="15.75" customHeight="1" x14ac:dyDescent="0.2">
      <c r="A4607" s="4"/>
      <c r="B4607" s="7"/>
      <c r="C4607" s="8" t="str">
        <f>IFERROR(VLOOKUP(B4607,Tabla2[#All],2,FALSE),"")</f>
        <v/>
      </c>
      <c r="D4607" s="24"/>
      <c r="E4607" s="9" t="str">
        <f>IFERROR(VLOOKUP(D4607,Tabla1[],2,FALSE),"")</f>
        <v/>
      </c>
      <c r="G4607" s="24"/>
      <c r="L4607" s="3" t="str">
        <f t="shared" si="427"/>
        <v/>
      </c>
      <c r="M4607" s="24"/>
      <c r="N4607" s="24"/>
      <c r="T4607" s="6"/>
      <c r="U4607" s="6"/>
      <c r="V4607" s="10">
        <f t="shared" si="428"/>
        <v>0</v>
      </c>
      <c r="W4607" s="6"/>
      <c r="X4607" s="10">
        <f t="shared" si="429"/>
        <v>0</v>
      </c>
      <c r="Y4607" s="30"/>
      <c r="Z4607" s="30"/>
      <c r="AA4607" s="6"/>
      <c r="AB4607" s="6"/>
      <c r="AC4607" s="6"/>
      <c r="AD4607" s="6"/>
      <c r="AE4607" s="6"/>
      <c r="AF4607" s="12">
        <f t="shared" si="430"/>
        <v>0</v>
      </c>
      <c r="AG4607" s="6"/>
      <c r="AH4607" s="6"/>
      <c r="AI4607" s="6"/>
      <c r="AJ4607" s="6"/>
      <c r="AK4607" s="6"/>
      <c r="AL4607" s="12">
        <f t="shared" si="431"/>
        <v>0</v>
      </c>
      <c r="AM4607" s="11" t="str">
        <f t="shared" si="426"/>
        <v/>
      </c>
      <c r="AN4607" s="7"/>
      <c r="AO4607" s="6"/>
    </row>
    <row r="4608" spans="1:41" ht="15.75" customHeight="1" x14ac:dyDescent="0.2">
      <c r="A4608" s="4"/>
      <c r="B4608" s="7"/>
      <c r="C4608" s="8" t="str">
        <f>IFERROR(VLOOKUP(B4608,Tabla2[#All],2,FALSE),"")</f>
        <v/>
      </c>
      <c r="D4608" s="24"/>
      <c r="E4608" s="9" t="str">
        <f>IFERROR(VLOOKUP(D4608,Tabla1[],2,FALSE),"")</f>
        <v/>
      </c>
      <c r="G4608" s="24"/>
      <c r="L4608" s="3" t="str">
        <f t="shared" si="427"/>
        <v/>
      </c>
      <c r="M4608" s="24"/>
      <c r="N4608" s="24"/>
      <c r="T4608" s="6"/>
      <c r="U4608" s="6"/>
      <c r="V4608" s="10">
        <f t="shared" si="428"/>
        <v>0</v>
      </c>
      <c r="W4608" s="6"/>
      <c r="X4608" s="10">
        <f t="shared" si="429"/>
        <v>0</v>
      </c>
      <c r="Y4608" s="30"/>
      <c r="Z4608" s="30"/>
      <c r="AA4608" s="6"/>
      <c r="AB4608" s="6"/>
      <c r="AC4608" s="6"/>
      <c r="AD4608" s="6"/>
      <c r="AE4608" s="6"/>
      <c r="AF4608" s="12">
        <f t="shared" si="430"/>
        <v>0</v>
      </c>
      <c r="AG4608" s="6"/>
      <c r="AH4608" s="6"/>
      <c r="AI4608" s="6"/>
      <c r="AJ4608" s="6"/>
      <c r="AK4608" s="6"/>
      <c r="AL4608" s="12">
        <f t="shared" si="431"/>
        <v>0</v>
      </c>
      <c r="AM4608" s="11" t="str">
        <f t="shared" si="426"/>
        <v/>
      </c>
      <c r="AN4608" s="7"/>
      <c r="AO4608" s="6"/>
    </row>
    <row r="4609" spans="1:41" ht="15.75" customHeight="1" x14ac:dyDescent="0.2">
      <c r="A4609" s="4"/>
      <c r="B4609" s="7"/>
      <c r="C4609" s="8" t="str">
        <f>IFERROR(VLOOKUP(B4609,Tabla2[#All],2,FALSE),"")</f>
        <v/>
      </c>
      <c r="D4609" s="24"/>
      <c r="E4609" s="9" t="str">
        <f>IFERROR(VLOOKUP(D4609,Tabla1[],2,FALSE),"")</f>
        <v/>
      </c>
      <c r="G4609" s="24"/>
      <c r="L4609" s="3" t="str">
        <f t="shared" si="427"/>
        <v/>
      </c>
      <c r="M4609" s="24"/>
      <c r="N4609" s="24"/>
      <c r="T4609" s="6"/>
      <c r="U4609" s="6"/>
      <c r="V4609" s="10">
        <f t="shared" si="428"/>
        <v>0</v>
      </c>
      <c r="W4609" s="6"/>
      <c r="X4609" s="10">
        <f t="shared" si="429"/>
        <v>0</v>
      </c>
      <c r="Y4609" s="30"/>
      <c r="Z4609" s="30"/>
      <c r="AA4609" s="6"/>
      <c r="AB4609" s="6"/>
      <c r="AC4609" s="6"/>
      <c r="AD4609" s="6"/>
      <c r="AE4609" s="6"/>
      <c r="AF4609" s="12">
        <f t="shared" si="430"/>
        <v>0</v>
      </c>
      <c r="AG4609" s="6"/>
      <c r="AH4609" s="6"/>
      <c r="AI4609" s="6"/>
      <c r="AJ4609" s="6"/>
      <c r="AK4609" s="6"/>
      <c r="AL4609" s="12">
        <f t="shared" si="431"/>
        <v>0</v>
      </c>
      <c r="AM4609" s="11" t="str">
        <f t="shared" si="426"/>
        <v/>
      </c>
      <c r="AN4609" s="7"/>
      <c r="AO4609" s="6"/>
    </row>
    <row r="4610" spans="1:41" ht="15.75" customHeight="1" x14ac:dyDescent="0.2">
      <c r="A4610" s="4"/>
      <c r="B4610" s="7"/>
      <c r="C4610" s="8" t="str">
        <f>IFERROR(VLOOKUP(B4610,Tabla2[#All],2,FALSE),"")</f>
        <v/>
      </c>
      <c r="D4610" s="24"/>
      <c r="E4610" s="9" t="str">
        <f>IFERROR(VLOOKUP(D4610,Tabla1[],2,FALSE),"")</f>
        <v/>
      </c>
      <c r="G4610" s="24"/>
      <c r="L4610" s="3" t="str">
        <f t="shared" si="427"/>
        <v/>
      </c>
      <c r="M4610" s="24"/>
      <c r="N4610" s="24"/>
      <c r="T4610" s="6"/>
      <c r="U4610" s="6"/>
      <c r="V4610" s="10">
        <f t="shared" si="428"/>
        <v>0</v>
      </c>
      <c r="W4610" s="6"/>
      <c r="X4610" s="10">
        <f t="shared" si="429"/>
        <v>0</v>
      </c>
      <c r="Y4610" s="30"/>
      <c r="Z4610" s="30"/>
      <c r="AA4610" s="6"/>
      <c r="AB4610" s="6"/>
      <c r="AC4610" s="6"/>
      <c r="AD4610" s="6"/>
      <c r="AE4610" s="6"/>
      <c r="AF4610" s="12">
        <f t="shared" si="430"/>
        <v>0</v>
      </c>
      <c r="AG4610" s="6"/>
      <c r="AH4610" s="6"/>
      <c r="AI4610" s="6"/>
      <c r="AJ4610" s="6"/>
      <c r="AK4610" s="6"/>
      <c r="AL4610" s="12">
        <f t="shared" si="431"/>
        <v>0</v>
      </c>
      <c r="AM4610" s="11" t="str">
        <f t="shared" si="426"/>
        <v/>
      </c>
      <c r="AN4610" s="7"/>
      <c r="AO4610" s="6"/>
    </row>
    <row r="4611" spans="1:41" ht="15.75" customHeight="1" x14ac:dyDescent="0.2">
      <c r="A4611" s="4"/>
      <c r="B4611" s="7"/>
      <c r="C4611" s="8" t="str">
        <f>IFERROR(VLOOKUP(B4611,Tabla2[#All],2,FALSE),"")</f>
        <v/>
      </c>
      <c r="D4611" s="24"/>
      <c r="E4611" s="9" t="str">
        <f>IFERROR(VLOOKUP(D4611,Tabla1[],2,FALSE),"")</f>
        <v/>
      </c>
      <c r="G4611" s="24"/>
      <c r="L4611" s="3" t="str">
        <f t="shared" si="427"/>
        <v/>
      </c>
      <c r="M4611" s="24"/>
      <c r="N4611" s="24"/>
      <c r="T4611" s="6"/>
      <c r="U4611" s="6"/>
      <c r="V4611" s="10">
        <f t="shared" si="428"/>
        <v>0</v>
      </c>
      <c r="W4611" s="6"/>
      <c r="X4611" s="10">
        <f t="shared" si="429"/>
        <v>0</v>
      </c>
      <c r="Y4611" s="30"/>
      <c r="Z4611" s="30"/>
      <c r="AA4611" s="6"/>
      <c r="AB4611" s="6"/>
      <c r="AC4611" s="6"/>
      <c r="AD4611" s="6"/>
      <c r="AE4611" s="6"/>
      <c r="AF4611" s="12">
        <f t="shared" si="430"/>
        <v>0</v>
      </c>
      <c r="AG4611" s="6"/>
      <c r="AH4611" s="6"/>
      <c r="AI4611" s="6"/>
      <c r="AJ4611" s="6"/>
      <c r="AK4611" s="6"/>
      <c r="AL4611" s="12">
        <f t="shared" si="431"/>
        <v>0</v>
      </c>
      <c r="AM4611" s="11" t="str">
        <f t="shared" si="426"/>
        <v/>
      </c>
      <c r="AN4611" s="7"/>
      <c r="AO4611" s="6"/>
    </row>
    <row r="4612" spans="1:41" ht="15.75" customHeight="1" x14ac:dyDescent="0.2">
      <c r="A4612" s="4"/>
      <c r="B4612" s="7"/>
      <c r="C4612" s="8" t="str">
        <f>IFERROR(VLOOKUP(B4612,Tabla2[#All],2,FALSE),"")</f>
        <v/>
      </c>
      <c r="D4612" s="24"/>
      <c r="E4612" s="9" t="str">
        <f>IFERROR(VLOOKUP(D4612,Tabla1[],2,FALSE),"")</f>
        <v/>
      </c>
      <c r="G4612" s="24"/>
      <c r="L4612" s="3" t="str">
        <f t="shared" si="427"/>
        <v/>
      </c>
      <c r="M4612" s="24"/>
      <c r="N4612" s="24"/>
      <c r="T4612" s="6"/>
      <c r="U4612" s="6"/>
      <c r="V4612" s="10">
        <f t="shared" si="428"/>
        <v>0</v>
      </c>
      <c r="W4612" s="6"/>
      <c r="X4612" s="10">
        <f t="shared" si="429"/>
        <v>0</v>
      </c>
      <c r="Y4612" s="30"/>
      <c r="Z4612" s="30"/>
      <c r="AA4612" s="6"/>
      <c r="AB4612" s="6"/>
      <c r="AC4612" s="6"/>
      <c r="AD4612" s="6"/>
      <c r="AE4612" s="6"/>
      <c r="AF4612" s="12">
        <f t="shared" si="430"/>
        <v>0</v>
      </c>
      <c r="AG4612" s="6"/>
      <c r="AH4612" s="6"/>
      <c r="AI4612" s="6"/>
      <c r="AJ4612" s="6"/>
      <c r="AK4612" s="6"/>
      <c r="AL4612" s="12">
        <f t="shared" si="431"/>
        <v>0</v>
      </c>
      <c r="AM4612" s="11" t="str">
        <f t="shared" si="426"/>
        <v/>
      </c>
      <c r="AN4612" s="7"/>
      <c r="AO4612" s="6"/>
    </row>
    <row r="4613" spans="1:41" ht="15.75" customHeight="1" x14ac:dyDescent="0.2">
      <c r="A4613" s="4"/>
      <c r="B4613" s="7"/>
      <c r="C4613" s="8" t="str">
        <f>IFERROR(VLOOKUP(B4613,Tabla2[#All],2,FALSE),"")</f>
        <v/>
      </c>
      <c r="D4613" s="24"/>
      <c r="E4613" s="9" t="str">
        <f>IFERROR(VLOOKUP(D4613,Tabla1[],2,FALSE),"")</f>
        <v/>
      </c>
      <c r="G4613" s="24"/>
      <c r="L4613" s="3" t="str">
        <f t="shared" si="427"/>
        <v/>
      </c>
      <c r="M4613" s="24"/>
      <c r="N4613" s="24"/>
      <c r="T4613" s="6"/>
      <c r="U4613" s="6"/>
      <c r="V4613" s="10">
        <f t="shared" si="428"/>
        <v>0</v>
      </c>
      <c r="W4613" s="6"/>
      <c r="X4613" s="10">
        <f t="shared" si="429"/>
        <v>0</v>
      </c>
      <c r="Y4613" s="30"/>
      <c r="Z4613" s="30"/>
      <c r="AA4613" s="6"/>
      <c r="AB4613" s="6"/>
      <c r="AC4613" s="6"/>
      <c r="AD4613" s="6"/>
      <c r="AE4613" s="6"/>
      <c r="AF4613" s="12">
        <f t="shared" si="430"/>
        <v>0</v>
      </c>
      <c r="AG4613" s="6"/>
      <c r="AH4613" s="6"/>
      <c r="AI4613" s="6"/>
      <c r="AJ4613" s="6"/>
      <c r="AK4613" s="6"/>
      <c r="AL4613" s="12">
        <f t="shared" si="431"/>
        <v>0</v>
      </c>
      <c r="AM4613" s="11" t="str">
        <f t="shared" si="426"/>
        <v/>
      </c>
      <c r="AN4613" s="7"/>
      <c r="AO4613" s="6"/>
    </row>
    <row r="4614" spans="1:41" ht="15.75" customHeight="1" x14ac:dyDescent="0.2">
      <c r="A4614" s="4"/>
      <c r="B4614" s="7"/>
      <c r="C4614" s="8" t="str">
        <f>IFERROR(VLOOKUP(B4614,Tabla2[#All],2,FALSE),"")</f>
        <v/>
      </c>
      <c r="D4614" s="24"/>
      <c r="E4614" s="9" t="str">
        <f>IFERROR(VLOOKUP(D4614,Tabla1[],2,FALSE),"")</f>
        <v/>
      </c>
      <c r="G4614" s="24"/>
      <c r="L4614" s="3" t="str">
        <f t="shared" si="427"/>
        <v/>
      </c>
      <c r="M4614" s="24"/>
      <c r="N4614" s="24"/>
      <c r="T4614" s="6"/>
      <c r="U4614" s="6"/>
      <c r="V4614" s="10">
        <f t="shared" si="428"/>
        <v>0</v>
      </c>
      <c r="W4614" s="6"/>
      <c r="X4614" s="10">
        <f t="shared" si="429"/>
        <v>0</v>
      </c>
      <c r="Y4614" s="30"/>
      <c r="Z4614" s="30"/>
      <c r="AA4614" s="6"/>
      <c r="AB4614" s="6"/>
      <c r="AC4614" s="6"/>
      <c r="AD4614" s="6"/>
      <c r="AE4614" s="6"/>
      <c r="AF4614" s="12">
        <f t="shared" si="430"/>
        <v>0</v>
      </c>
      <c r="AG4614" s="6"/>
      <c r="AH4614" s="6"/>
      <c r="AI4614" s="6"/>
      <c r="AJ4614" s="6"/>
      <c r="AK4614" s="6"/>
      <c r="AL4614" s="12">
        <f t="shared" si="431"/>
        <v>0</v>
      </c>
      <c r="AM4614" s="11" t="str">
        <f t="shared" si="426"/>
        <v/>
      </c>
      <c r="AN4614" s="7"/>
      <c r="AO4614" s="6"/>
    </row>
    <row r="4615" spans="1:41" ht="15.75" customHeight="1" x14ac:dyDescent="0.2">
      <c r="A4615" s="4"/>
      <c r="B4615" s="7"/>
      <c r="C4615" s="8" t="str">
        <f>IFERROR(VLOOKUP(B4615,Tabla2[#All],2,FALSE),"")</f>
        <v/>
      </c>
      <c r="D4615" s="24"/>
      <c r="E4615" s="9" t="str">
        <f>IFERROR(VLOOKUP(D4615,Tabla1[],2,FALSE),"")</f>
        <v/>
      </c>
      <c r="G4615" s="24"/>
      <c r="L4615" s="3" t="str">
        <f t="shared" si="427"/>
        <v/>
      </c>
      <c r="M4615" s="24"/>
      <c r="N4615" s="24"/>
      <c r="T4615" s="6"/>
      <c r="U4615" s="6"/>
      <c r="V4615" s="10">
        <f t="shared" si="428"/>
        <v>0</v>
      </c>
      <c r="W4615" s="6"/>
      <c r="X4615" s="10">
        <f t="shared" si="429"/>
        <v>0</v>
      </c>
      <c r="Y4615" s="30"/>
      <c r="Z4615" s="30"/>
      <c r="AA4615" s="6"/>
      <c r="AB4615" s="6"/>
      <c r="AC4615" s="6"/>
      <c r="AD4615" s="6"/>
      <c r="AE4615" s="6"/>
      <c r="AF4615" s="12">
        <f t="shared" si="430"/>
        <v>0</v>
      </c>
      <c r="AG4615" s="6"/>
      <c r="AH4615" s="6"/>
      <c r="AI4615" s="6"/>
      <c r="AJ4615" s="6"/>
      <c r="AK4615" s="6"/>
      <c r="AL4615" s="12">
        <f t="shared" si="431"/>
        <v>0</v>
      </c>
      <c r="AM4615" s="11" t="str">
        <f t="shared" ref="AM4615:AM4678" si="432">IF(SUM(AF4615+AL4615)=0,"",IF(SUM(AF4615+AL4615)=Z4615,"Ok","Error en Montos"))</f>
        <v/>
      </c>
      <c r="AN4615" s="7"/>
      <c r="AO4615" s="6"/>
    </row>
    <row r="4616" spans="1:41" ht="15.75" customHeight="1" x14ac:dyDescent="0.2">
      <c r="A4616" s="4"/>
      <c r="B4616" s="7"/>
      <c r="C4616" s="8" t="str">
        <f>IFERROR(VLOOKUP(B4616,Tabla2[#All],2,FALSE),"")</f>
        <v/>
      </c>
      <c r="D4616" s="24"/>
      <c r="E4616" s="9" t="str">
        <f>IFERROR(VLOOKUP(D4616,Tabla1[],2,FALSE),"")</f>
        <v/>
      </c>
      <c r="G4616" s="24"/>
      <c r="L4616" s="3" t="str">
        <f t="shared" ref="L4616:L4679" si="433">IF(AND(J4616&lt;&gt;"",K4616&lt;&gt;""),DATEDIF(J4616,K4616,"d")+1,"")</f>
        <v/>
      </c>
      <c r="M4616" s="24"/>
      <c r="N4616" s="24"/>
      <c r="T4616" s="6"/>
      <c r="U4616" s="6"/>
      <c r="V4616" s="10">
        <f t="shared" ref="V4616:V4679" si="434">SUM(T4616+U4616)</f>
        <v>0</v>
      </c>
      <c r="W4616" s="6"/>
      <c r="X4616" s="10">
        <f t="shared" ref="X4616:X4679" si="435">V4616-W4616</f>
        <v>0</v>
      </c>
      <c r="Y4616" s="30"/>
      <c r="Z4616" s="30"/>
      <c r="AA4616" s="6"/>
      <c r="AB4616" s="6"/>
      <c r="AC4616" s="6"/>
      <c r="AD4616" s="6"/>
      <c r="AE4616" s="6"/>
      <c r="AF4616" s="12">
        <f t="shared" ref="AF4616:AF4679" si="436">SUM(AA4616:AD4616)</f>
        <v>0</v>
      </c>
      <c r="AG4616" s="6"/>
      <c r="AH4616" s="6"/>
      <c r="AI4616" s="6"/>
      <c r="AJ4616" s="6"/>
      <c r="AK4616" s="6"/>
      <c r="AL4616" s="12">
        <f t="shared" ref="AL4616:AL4679" si="437">SUM(AG4616:AJ4616)</f>
        <v>0</v>
      </c>
      <c r="AM4616" s="11" t="str">
        <f t="shared" si="432"/>
        <v/>
      </c>
      <c r="AN4616" s="7"/>
      <c r="AO4616" s="6"/>
    </row>
    <row r="4617" spans="1:41" ht="15.75" customHeight="1" x14ac:dyDescent="0.2">
      <c r="A4617" s="4"/>
      <c r="B4617" s="7"/>
      <c r="C4617" s="8" t="str">
        <f>IFERROR(VLOOKUP(B4617,Tabla2[#All],2,FALSE),"")</f>
        <v/>
      </c>
      <c r="D4617" s="24"/>
      <c r="E4617" s="9" t="str">
        <f>IFERROR(VLOOKUP(D4617,Tabla1[],2,FALSE),"")</f>
        <v/>
      </c>
      <c r="G4617" s="24"/>
      <c r="L4617" s="3" t="str">
        <f t="shared" si="433"/>
        <v/>
      </c>
      <c r="M4617" s="24"/>
      <c r="N4617" s="24"/>
      <c r="T4617" s="6"/>
      <c r="U4617" s="6"/>
      <c r="V4617" s="10">
        <f t="shared" si="434"/>
        <v>0</v>
      </c>
      <c r="W4617" s="6"/>
      <c r="X4617" s="10">
        <f t="shared" si="435"/>
        <v>0</v>
      </c>
      <c r="Y4617" s="30"/>
      <c r="Z4617" s="30"/>
      <c r="AA4617" s="6"/>
      <c r="AB4617" s="6"/>
      <c r="AC4617" s="6"/>
      <c r="AD4617" s="6"/>
      <c r="AE4617" s="6"/>
      <c r="AF4617" s="12">
        <f t="shared" si="436"/>
        <v>0</v>
      </c>
      <c r="AG4617" s="6"/>
      <c r="AH4617" s="6"/>
      <c r="AI4617" s="6"/>
      <c r="AJ4617" s="6"/>
      <c r="AK4617" s="6"/>
      <c r="AL4617" s="12">
        <f t="shared" si="437"/>
        <v>0</v>
      </c>
      <c r="AM4617" s="11" t="str">
        <f t="shared" si="432"/>
        <v/>
      </c>
      <c r="AN4617" s="7"/>
      <c r="AO4617" s="6"/>
    </row>
    <row r="4618" spans="1:41" ht="15.75" customHeight="1" x14ac:dyDescent="0.2">
      <c r="A4618" s="4"/>
      <c r="B4618" s="7"/>
      <c r="C4618" s="8" t="str">
        <f>IFERROR(VLOOKUP(B4618,Tabla2[#All],2,FALSE),"")</f>
        <v/>
      </c>
      <c r="D4618" s="24"/>
      <c r="E4618" s="9" t="str">
        <f>IFERROR(VLOOKUP(D4618,Tabla1[],2,FALSE),"")</f>
        <v/>
      </c>
      <c r="G4618" s="24"/>
      <c r="L4618" s="3" t="str">
        <f t="shared" si="433"/>
        <v/>
      </c>
      <c r="M4618" s="24"/>
      <c r="N4618" s="24"/>
      <c r="T4618" s="6"/>
      <c r="U4618" s="6"/>
      <c r="V4618" s="10">
        <f t="shared" si="434"/>
        <v>0</v>
      </c>
      <c r="W4618" s="6"/>
      <c r="X4618" s="10">
        <f t="shared" si="435"/>
        <v>0</v>
      </c>
      <c r="Y4618" s="30"/>
      <c r="Z4618" s="30"/>
      <c r="AA4618" s="6"/>
      <c r="AB4618" s="6"/>
      <c r="AC4618" s="6"/>
      <c r="AD4618" s="6"/>
      <c r="AE4618" s="6"/>
      <c r="AF4618" s="12">
        <f t="shared" si="436"/>
        <v>0</v>
      </c>
      <c r="AG4618" s="6"/>
      <c r="AH4618" s="6"/>
      <c r="AI4618" s="6"/>
      <c r="AJ4618" s="6"/>
      <c r="AK4618" s="6"/>
      <c r="AL4618" s="12">
        <f t="shared" si="437"/>
        <v>0</v>
      </c>
      <c r="AM4618" s="11" t="str">
        <f t="shared" si="432"/>
        <v/>
      </c>
      <c r="AN4618" s="7"/>
      <c r="AO4618" s="6"/>
    </row>
    <row r="4619" spans="1:41" ht="15.75" customHeight="1" x14ac:dyDescent="0.2">
      <c r="A4619" s="4"/>
      <c r="B4619" s="7"/>
      <c r="C4619" s="8" t="str">
        <f>IFERROR(VLOOKUP(B4619,Tabla2[#All],2,FALSE),"")</f>
        <v/>
      </c>
      <c r="D4619" s="24"/>
      <c r="E4619" s="9" t="str">
        <f>IFERROR(VLOOKUP(D4619,Tabla1[],2,FALSE),"")</f>
        <v/>
      </c>
      <c r="G4619" s="24"/>
      <c r="L4619" s="3" t="str">
        <f t="shared" si="433"/>
        <v/>
      </c>
      <c r="M4619" s="24"/>
      <c r="N4619" s="24"/>
      <c r="T4619" s="6"/>
      <c r="U4619" s="6"/>
      <c r="V4619" s="10">
        <f t="shared" si="434"/>
        <v>0</v>
      </c>
      <c r="W4619" s="6"/>
      <c r="X4619" s="10">
        <f t="shared" si="435"/>
        <v>0</v>
      </c>
      <c r="Y4619" s="30"/>
      <c r="Z4619" s="30"/>
      <c r="AA4619" s="6"/>
      <c r="AB4619" s="6"/>
      <c r="AC4619" s="6"/>
      <c r="AD4619" s="6"/>
      <c r="AE4619" s="6"/>
      <c r="AF4619" s="12">
        <f t="shared" si="436"/>
        <v>0</v>
      </c>
      <c r="AG4619" s="6"/>
      <c r="AH4619" s="6"/>
      <c r="AI4619" s="6"/>
      <c r="AJ4619" s="6"/>
      <c r="AK4619" s="6"/>
      <c r="AL4619" s="12">
        <f t="shared" si="437"/>
        <v>0</v>
      </c>
      <c r="AM4619" s="11" t="str">
        <f t="shared" si="432"/>
        <v/>
      </c>
      <c r="AN4619" s="7"/>
      <c r="AO4619" s="6"/>
    </row>
    <row r="4620" spans="1:41" ht="15.75" customHeight="1" x14ac:dyDescent="0.2">
      <c r="A4620" s="4"/>
      <c r="B4620" s="7"/>
      <c r="C4620" s="8" t="str">
        <f>IFERROR(VLOOKUP(B4620,Tabla2[#All],2,FALSE),"")</f>
        <v/>
      </c>
      <c r="D4620" s="24"/>
      <c r="E4620" s="9" t="str">
        <f>IFERROR(VLOOKUP(D4620,Tabla1[],2,FALSE),"")</f>
        <v/>
      </c>
      <c r="G4620" s="24"/>
      <c r="L4620" s="3" t="str">
        <f t="shared" si="433"/>
        <v/>
      </c>
      <c r="M4620" s="24"/>
      <c r="N4620" s="24"/>
      <c r="T4620" s="6"/>
      <c r="U4620" s="6"/>
      <c r="V4620" s="10">
        <f t="shared" si="434"/>
        <v>0</v>
      </c>
      <c r="W4620" s="6"/>
      <c r="X4620" s="10">
        <f t="shared" si="435"/>
        <v>0</v>
      </c>
      <c r="Y4620" s="30"/>
      <c r="Z4620" s="30"/>
      <c r="AA4620" s="6"/>
      <c r="AB4620" s="6"/>
      <c r="AC4620" s="6"/>
      <c r="AD4620" s="6"/>
      <c r="AE4620" s="6"/>
      <c r="AF4620" s="12">
        <f t="shared" si="436"/>
        <v>0</v>
      </c>
      <c r="AG4620" s="6"/>
      <c r="AH4620" s="6"/>
      <c r="AI4620" s="6"/>
      <c r="AJ4620" s="6"/>
      <c r="AK4620" s="6"/>
      <c r="AL4620" s="12">
        <f t="shared" si="437"/>
        <v>0</v>
      </c>
      <c r="AM4620" s="11" t="str">
        <f t="shared" si="432"/>
        <v/>
      </c>
      <c r="AN4620" s="7"/>
      <c r="AO4620" s="6"/>
    </row>
    <row r="4621" spans="1:41" ht="15.75" customHeight="1" x14ac:dyDescent="0.2">
      <c r="A4621" s="4"/>
      <c r="B4621" s="7"/>
      <c r="C4621" s="8" t="str">
        <f>IFERROR(VLOOKUP(B4621,Tabla2[#All],2,FALSE),"")</f>
        <v/>
      </c>
      <c r="D4621" s="24"/>
      <c r="E4621" s="9" t="str">
        <f>IFERROR(VLOOKUP(D4621,Tabla1[],2,FALSE),"")</f>
        <v/>
      </c>
      <c r="G4621" s="24"/>
      <c r="L4621" s="3" t="str">
        <f t="shared" si="433"/>
        <v/>
      </c>
      <c r="M4621" s="24"/>
      <c r="N4621" s="24"/>
      <c r="T4621" s="6"/>
      <c r="U4621" s="6"/>
      <c r="V4621" s="10">
        <f t="shared" si="434"/>
        <v>0</v>
      </c>
      <c r="W4621" s="6"/>
      <c r="X4621" s="10">
        <f t="shared" si="435"/>
        <v>0</v>
      </c>
      <c r="Y4621" s="30"/>
      <c r="Z4621" s="30"/>
      <c r="AA4621" s="6"/>
      <c r="AB4621" s="6"/>
      <c r="AC4621" s="6"/>
      <c r="AD4621" s="6"/>
      <c r="AE4621" s="6"/>
      <c r="AF4621" s="12">
        <f t="shared" si="436"/>
        <v>0</v>
      </c>
      <c r="AG4621" s="6"/>
      <c r="AH4621" s="6"/>
      <c r="AI4621" s="6"/>
      <c r="AJ4621" s="6"/>
      <c r="AK4621" s="6"/>
      <c r="AL4621" s="12">
        <f t="shared" si="437"/>
        <v>0</v>
      </c>
      <c r="AM4621" s="11" t="str">
        <f t="shared" si="432"/>
        <v/>
      </c>
      <c r="AN4621" s="7"/>
      <c r="AO4621" s="6"/>
    </row>
    <row r="4622" spans="1:41" ht="15.75" customHeight="1" x14ac:dyDescent="0.2">
      <c r="A4622" s="4"/>
      <c r="B4622" s="7"/>
      <c r="C4622" s="8" t="str">
        <f>IFERROR(VLOOKUP(B4622,Tabla2[#All],2,FALSE),"")</f>
        <v/>
      </c>
      <c r="D4622" s="24"/>
      <c r="E4622" s="9" t="str">
        <f>IFERROR(VLOOKUP(D4622,Tabla1[],2,FALSE),"")</f>
        <v/>
      </c>
      <c r="G4622" s="24"/>
      <c r="L4622" s="3" t="str">
        <f t="shared" si="433"/>
        <v/>
      </c>
      <c r="M4622" s="24"/>
      <c r="N4622" s="24"/>
      <c r="T4622" s="6"/>
      <c r="U4622" s="6"/>
      <c r="V4622" s="10">
        <f t="shared" si="434"/>
        <v>0</v>
      </c>
      <c r="W4622" s="6"/>
      <c r="X4622" s="10">
        <f t="shared" si="435"/>
        <v>0</v>
      </c>
      <c r="Y4622" s="30"/>
      <c r="Z4622" s="30"/>
      <c r="AA4622" s="6"/>
      <c r="AB4622" s="6"/>
      <c r="AC4622" s="6"/>
      <c r="AD4622" s="6"/>
      <c r="AE4622" s="6"/>
      <c r="AF4622" s="12">
        <f t="shared" si="436"/>
        <v>0</v>
      </c>
      <c r="AG4622" s="6"/>
      <c r="AH4622" s="6"/>
      <c r="AI4622" s="6"/>
      <c r="AJ4622" s="6"/>
      <c r="AK4622" s="6"/>
      <c r="AL4622" s="12">
        <f t="shared" si="437"/>
        <v>0</v>
      </c>
      <c r="AM4622" s="11" t="str">
        <f t="shared" si="432"/>
        <v/>
      </c>
      <c r="AN4622" s="7"/>
      <c r="AO4622" s="6"/>
    </row>
    <row r="4623" spans="1:41" ht="15.75" customHeight="1" x14ac:dyDescent="0.2">
      <c r="A4623" s="4"/>
      <c r="B4623" s="7"/>
      <c r="C4623" s="8" t="str">
        <f>IFERROR(VLOOKUP(B4623,Tabla2[#All],2,FALSE),"")</f>
        <v/>
      </c>
      <c r="D4623" s="24"/>
      <c r="E4623" s="9" t="str">
        <f>IFERROR(VLOOKUP(D4623,Tabla1[],2,FALSE),"")</f>
        <v/>
      </c>
      <c r="G4623" s="24"/>
      <c r="L4623" s="3" t="str">
        <f t="shared" si="433"/>
        <v/>
      </c>
      <c r="M4623" s="24"/>
      <c r="N4623" s="24"/>
      <c r="T4623" s="6"/>
      <c r="U4623" s="6"/>
      <c r="V4623" s="10">
        <f t="shared" si="434"/>
        <v>0</v>
      </c>
      <c r="W4623" s="6"/>
      <c r="X4623" s="10">
        <f t="shared" si="435"/>
        <v>0</v>
      </c>
      <c r="Y4623" s="30"/>
      <c r="Z4623" s="30"/>
      <c r="AA4623" s="6"/>
      <c r="AB4623" s="6"/>
      <c r="AC4623" s="6"/>
      <c r="AD4623" s="6"/>
      <c r="AE4623" s="6"/>
      <c r="AF4623" s="12">
        <f t="shared" si="436"/>
        <v>0</v>
      </c>
      <c r="AG4623" s="6"/>
      <c r="AH4623" s="6"/>
      <c r="AI4623" s="6"/>
      <c r="AJ4623" s="6"/>
      <c r="AK4623" s="6"/>
      <c r="AL4623" s="12">
        <f t="shared" si="437"/>
        <v>0</v>
      </c>
      <c r="AM4623" s="11" t="str">
        <f t="shared" si="432"/>
        <v/>
      </c>
      <c r="AN4623" s="7"/>
      <c r="AO4623" s="6"/>
    </row>
    <row r="4624" spans="1:41" ht="15.75" customHeight="1" x14ac:dyDescent="0.2">
      <c r="A4624" s="4"/>
      <c r="B4624" s="7"/>
      <c r="C4624" s="8" t="str">
        <f>IFERROR(VLOOKUP(B4624,Tabla2[#All],2,FALSE),"")</f>
        <v/>
      </c>
      <c r="D4624" s="24"/>
      <c r="E4624" s="9" t="str">
        <f>IFERROR(VLOOKUP(D4624,Tabla1[],2,FALSE),"")</f>
        <v/>
      </c>
      <c r="G4624" s="24"/>
      <c r="L4624" s="3" t="str">
        <f t="shared" si="433"/>
        <v/>
      </c>
      <c r="M4624" s="24"/>
      <c r="N4624" s="24"/>
      <c r="T4624" s="6"/>
      <c r="U4624" s="6"/>
      <c r="V4624" s="10">
        <f t="shared" si="434"/>
        <v>0</v>
      </c>
      <c r="W4624" s="6"/>
      <c r="X4624" s="10">
        <f t="shared" si="435"/>
        <v>0</v>
      </c>
      <c r="Y4624" s="30"/>
      <c r="Z4624" s="30"/>
      <c r="AA4624" s="6"/>
      <c r="AB4624" s="6"/>
      <c r="AC4624" s="6"/>
      <c r="AD4624" s="6"/>
      <c r="AE4624" s="6"/>
      <c r="AF4624" s="12">
        <f t="shared" si="436"/>
        <v>0</v>
      </c>
      <c r="AG4624" s="6"/>
      <c r="AH4624" s="6"/>
      <c r="AI4624" s="6"/>
      <c r="AJ4624" s="6"/>
      <c r="AK4624" s="6"/>
      <c r="AL4624" s="12">
        <f t="shared" si="437"/>
        <v>0</v>
      </c>
      <c r="AM4624" s="11" t="str">
        <f t="shared" si="432"/>
        <v/>
      </c>
      <c r="AN4624" s="7"/>
      <c r="AO4624" s="6"/>
    </row>
    <row r="4625" spans="1:41" ht="15.75" customHeight="1" x14ac:dyDescent="0.2">
      <c r="A4625" s="4"/>
      <c r="B4625" s="7"/>
      <c r="C4625" s="8" t="str">
        <f>IFERROR(VLOOKUP(B4625,Tabla2[#All],2,FALSE),"")</f>
        <v/>
      </c>
      <c r="D4625" s="24"/>
      <c r="E4625" s="9" t="str">
        <f>IFERROR(VLOOKUP(D4625,Tabla1[],2,FALSE),"")</f>
        <v/>
      </c>
      <c r="G4625" s="24"/>
      <c r="L4625" s="3" t="str">
        <f t="shared" si="433"/>
        <v/>
      </c>
      <c r="M4625" s="24"/>
      <c r="N4625" s="24"/>
      <c r="T4625" s="6"/>
      <c r="U4625" s="6"/>
      <c r="V4625" s="10">
        <f t="shared" si="434"/>
        <v>0</v>
      </c>
      <c r="W4625" s="6"/>
      <c r="X4625" s="10">
        <f t="shared" si="435"/>
        <v>0</v>
      </c>
      <c r="Y4625" s="30"/>
      <c r="Z4625" s="30"/>
      <c r="AA4625" s="6"/>
      <c r="AB4625" s="6"/>
      <c r="AC4625" s="6"/>
      <c r="AD4625" s="6"/>
      <c r="AE4625" s="6"/>
      <c r="AF4625" s="12">
        <f t="shared" si="436"/>
        <v>0</v>
      </c>
      <c r="AG4625" s="6"/>
      <c r="AH4625" s="6"/>
      <c r="AI4625" s="6"/>
      <c r="AJ4625" s="6"/>
      <c r="AK4625" s="6"/>
      <c r="AL4625" s="12">
        <f t="shared" si="437"/>
        <v>0</v>
      </c>
      <c r="AM4625" s="11" t="str">
        <f t="shared" si="432"/>
        <v/>
      </c>
      <c r="AN4625" s="7"/>
      <c r="AO4625" s="6"/>
    </row>
    <row r="4626" spans="1:41" ht="15.75" customHeight="1" x14ac:dyDescent="0.2">
      <c r="A4626" s="4"/>
      <c r="B4626" s="7"/>
      <c r="C4626" s="8" t="str">
        <f>IFERROR(VLOOKUP(B4626,Tabla2[#All],2,FALSE),"")</f>
        <v/>
      </c>
      <c r="D4626" s="24"/>
      <c r="E4626" s="9" t="str">
        <f>IFERROR(VLOOKUP(D4626,Tabla1[],2,FALSE),"")</f>
        <v/>
      </c>
      <c r="G4626" s="24"/>
      <c r="L4626" s="3" t="str">
        <f t="shared" si="433"/>
        <v/>
      </c>
      <c r="M4626" s="24"/>
      <c r="N4626" s="24"/>
      <c r="T4626" s="6"/>
      <c r="U4626" s="6"/>
      <c r="V4626" s="10">
        <f t="shared" si="434"/>
        <v>0</v>
      </c>
      <c r="W4626" s="6"/>
      <c r="X4626" s="10">
        <f t="shared" si="435"/>
        <v>0</v>
      </c>
      <c r="Y4626" s="30"/>
      <c r="Z4626" s="30"/>
      <c r="AA4626" s="6"/>
      <c r="AB4626" s="6"/>
      <c r="AC4626" s="6"/>
      <c r="AD4626" s="6"/>
      <c r="AE4626" s="6"/>
      <c r="AF4626" s="12">
        <f t="shared" si="436"/>
        <v>0</v>
      </c>
      <c r="AG4626" s="6"/>
      <c r="AH4626" s="6"/>
      <c r="AI4626" s="6"/>
      <c r="AJ4626" s="6"/>
      <c r="AK4626" s="6"/>
      <c r="AL4626" s="12">
        <f t="shared" si="437"/>
        <v>0</v>
      </c>
      <c r="AM4626" s="11" t="str">
        <f t="shared" si="432"/>
        <v/>
      </c>
      <c r="AN4626" s="7"/>
      <c r="AO4626" s="6"/>
    </row>
    <row r="4627" spans="1:41" ht="15.75" customHeight="1" x14ac:dyDescent="0.2">
      <c r="A4627" s="4"/>
      <c r="B4627" s="7"/>
      <c r="C4627" s="8" t="str">
        <f>IFERROR(VLOOKUP(B4627,Tabla2[#All],2,FALSE),"")</f>
        <v/>
      </c>
      <c r="D4627" s="24"/>
      <c r="E4627" s="9" t="str">
        <f>IFERROR(VLOOKUP(D4627,Tabla1[],2,FALSE),"")</f>
        <v/>
      </c>
      <c r="G4627" s="24"/>
      <c r="L4627" s="3" t="str">
        <f t="shared" si="433"/>
        <v/>
      </c>
      <c r="M4627" s="24"/>
      <c r="N4627" s="24"/>
      <c r="T4627" s="6"/>
      <c r="U4627" s="6"/>
      <c r="V4627" s="10">
        <f t="shared" si="434"/>
        <v>0</v>
      </c>
      <c r="W4627" s="6"/>
      <c r="X4627" s="10">
        <f t="shared" si="435"/>
        <v>0</v>
      </c>
      <c r="Y4627" s="30"/>
      <c r="Z4627" s="30"/>
      <c r="AA4627" s="6"/>
      <c r="AB4627" s="6"/>
      <c r="AC4627" s="6"/>
      <c r="AD4627" s="6"/>
      <c r="AE4627" s="6"/>
      <c r="AF4627" s="12">
        <f t="shared" si="436"/>
        <v>0</v>
      </c>
      <c r="AG4627" s="6"/>
      <c r="AH4627" s="6"/>
      <c r="AI4627" s="6"/>
      <c r="AJ4627" s="6"/>
      <c r="AK4627" s="6"/>
      <c r="AL4627" s="12">
        <f t="shared" si="437"/>
        <v>0</v>
      </c>
      <c r="AM4627" s="11" t="str">
        <f t="shared" si="432"/>
        <v/>
      </c>
      <c r="AN4627" s="7"/>
      <c r="AO4627" s="6"/>
    </row>
    <row r="4628" spans="1:41" ht="15.75" customHeight="1" x14ac:dyDescent="0.2">
      <c r="A4628" s="4"/>
      <c r="B4628" s="7"/>
      <c r="C4628" s="8" t="str">
        <f>IFERROR(VLOOKUP(B4628,Tabla2[#All],2,FALSE),"")</f>
        <v/>
      </c>
      <c r="D4628" s="24"/>
      <c r="E4628" s="9" t="str">
        <f>IFERROR(VLOOKUP(D4628,Tabla1[],2,FALSE),"")</f>
        <v/>
      </c>
      <c r="G4628" s="24"/>
      <c r="L4628" s="3" t="str">
        <f t="shared" si="433"/>
        <v/>
      </c>
      <c r="M4628" s="24"/>
      <c r="N4628" s="24"/>
      <c r="T4628" s="6"/>
      <c r="U4628" s="6"/>
      <c r="V4628" s="10">
        <f t="shared" si="434"/>
        <v>0</v>
      </c>
      <c r="W4628" s="6"/>
      <c r="X4628" s="10">
        <f t="shared" si="435"/>
        <v>0</v>
      </c>
      <c r="Y4628" s="30"/>
      <c r="Z4628" s="30"/>
      <c r="AA4628" s="6"/>
      <c r="AB4628" s="6"/>
      <c r="AC4628" s="6"/>
      <c r="AD4628" s="6"/>
      <c r="AE4628" s="6"/>
      <c r="AF4628" s="12">
        <f t="shared" si="436"/>
        <v>0</v>
      </c>
      <c r="AG4628" s="6"/>
      <c r="AH4628" s="6"/>
      <c r="AI4628" s="6"/>
      <c r="AJ4628" s="6"/>
      <c r="AK4628" s="6"/>
      <c r="AL4628" s="12">
        <f t="shared" si="437"/>
        <v>0</v>
      </c>
      <c r="AM4628" s="11" t="str">
        <f t="shared" si="432"/>
        <v/>
      </c>
      <c r="AN4628" s="7"/>
      <c r="AO4628" s="6"/>
    </row>
    <row r="4629" spans="1:41" ht="15.75" customHeight="1" x14ac:dyDescent="0.2">
      <c r="A4629" s="4"/>
      <c r="B4629" s="7"/>
      <c r="C4629" s="8" t="str">
        <f>IFERROR(VLOOKUP(B4629,Tabla2[#All],2,FALSE),"")</f>
        <v/>
      </c>
      <c r="D4629" s="24"/>
      <c r="E4629" s="9" t="str">
        <f>IFERROR(VLOOKUP(D4629,Tabla1[],2,FALSE),"")</f>
        <v/>
      </c>
      <c r="G4629" s="24"/>
      <c r="L4629" s="3" t="str">
        <f t="shared" si="433"/>
        <v/>
      </c>
      <c r="M4629" s="24"/>
      <c r="N4629" s="24"/>
      <c r="T4629" s="6"/>
      <c r="U4629" s="6"/>
      <c r="V4629" s="10">
        <f t="shared" si="434"/>
        <v>0</v>
      </c>
      <c r="W4629" s="6"/>
      <c r="X4629" s="10">
        <f t="shared" si="435"/>
        <v>0</v>
      </c>
      <c r="Y4629" s="30"/>
      <c r="Z4629" s="30"/>
      <c r="AA4629" s="6"/>
      <c r="AB4629" s="6"/>
      <c r="AC4629" s="6"/>
      <c r="AD4629" s="6"/>
      <c r="AE4629" s="6"/>
      <c r="AF4629" s="12">
        <f t="shared" si="436"/>
        <v>0</v>
      </c>
      <c r="AG4629" s="6"/>
      <c r="AH4629" s="6"/>
      <c r="AI4629" s="6"/>
      <c r="AJ4629" s="6"/>
      <c r="AK4629" s="6"/>
      <c r="AL4629" s="12">
        <f t="shared" si="437"/>
        <v>0</v>
      </c>
      <c r="AM4629" s="11" t="str">
        <f t="shared" si="432"/>
        <v/>
      </c>
      <c r="AN4629" s="7"/>
      <c r="AO4629" s="6"/>
    </row>
    <row r="4630" spans="1:41" ht="15.75" customHeight="1" x14ac:dyDescent="0.2">
      <c r="A4630" s="4"/>
      <c r="B4630" s="7"/>
      <c r="C4630" s="8" t="str">
        <f>IFERROR(VLOOKUP(B4630,Tabla2[#All],2,FALSE),"")</f>
        <v/>
      </c>
      <c r="D4630" s="24"/>
      <c r="E4630" s="9" t="str">
        <f>IFERROR(VLOOKUP(D4630,Tabla1[],2,FALSE),"")</f>
        <v/>
      </c>
      <c r="G4630" s="24"/>
      <c r="L4630" s="3" t="str">
        <f t="shared" si="433"/>
        <v/>
      </c>
      <c r="M4630" s="24"/>
      <c r="N4630" s="24"/>
      <c r="T4630" s="6"/>
      <c r="U4630" s="6"/>
      <c r="V4630" s="10">
        <f t="shared" si="434"/>
        <v>0</v>
      </c>
      <c r="W4630" s="6"/>
      <c r="X4630" s="10">
        <f t="shared" si="435"/>
        <v>0</v>
      </c>
      <c r="Y4630" s="30"/>
      <c r="Z4630" s="30"/>
      <c r="AA4630" s="6"/>
      <c r="AB4630" s="6"/>
      <c r="AC4630" s="6"/>
      <c r="AD4630" s="6"/>
      <c r="AE4630" s="6"/>
      <c r="AF4630" s="12">
        <f t="shared" si="436"/>
        <v>0</v>
      </c>
      <c r="AG4630" s="6"/>
      <c r="AH4630" s="6"/>
      <c r="AI4630" s="6"/>
      <c r="AJ4630" s="6"/>
      <c r="AK4630" s="6"/>
      <c r="AL4630" s="12">
        <f t="shared" si="437"/>
        <v>0</v>
      </c>
      <c r="AM4630" s="11" t="str">
        <f t="shared" si="432"/>
        <v/>
      </c>
      <c r="AN4630" s="7"/>
      <c r="AO4630" s="6"/>
    </row>
    <row r="4631" spans="1:41" ht="15.75" customHeight="1" x14ac:dyDescent="0.2">
      <c r="A4631" s="4"/>
      <c r="B4631" s="7"/>
      <c r="C4631" s="8" t="str">
        <f>IFERROR(VLOOKUP(B4631,Tabla2[#All],2,FALSE),"")</f>
        <v/>
      </c>
      <c r="D4631" s="24"/>
      <c r="E4631" s="9" t="str">
        <f>IFERROR(VLOOKUP(D4631,Tabla1[],2,FALSE),"")</f>
        <v/>
      </c>
      <c r="G4631" s="24"/>
      <c r="L4631" s="3" t="str">
        <f t="shared" si="433"/>
        <v/>
      </c>
      <c r="M4631" s="24"/>
      <c r="N4631" s="24"/>
      <c r="T4631" s="6"/>
      <c r="U4631" s="6"/>
      <c r="V4631" s="10">
        <f t="shared" si="434"/>
        <v>0</v>
      </c>
      <c r="W4631" s="6"/>
      <c r="X4631" s="10">
        <f t="shared" si="435"/>
        <v>0</v>
      </c>
      <c r="Y4631" s="30"/>
      <c r="Z4631" s="30"/>
      <c r="AA4631" s="6"/>
      <c r="AB4631" s="6"/>
      <c r="AC4631" s="6"/>
      <c r="AD4631" s="6"/>
      <c r="AE4631" s="6"/>
      <c r="AF4631" s="12">
        <f t="shared" si="436"/>
        <v>0</v>
      </c>
      <c r="AG4631" s="6"/>
      <c r="AH4631" s="6"/>
      <c r="AI4631" s="6"/>
      <c r="AJ4631" s="6"/>
      <c r="AK4631" s="6"/>
      <c r="AL4631" s="12">
        <f t="shared" si="437"/>
        <v>0</v>
      </c>
      <c r="AM4631" s="11" t="str">
        <f t="shared" si="432"/>
        <v/>
      </c>
      <c r="AN4631" s="7"/>
      <c r="AO4631" s="6"/>
    </row>
    <row r="4632" spans="1:41" ht="15.75" customHeight="1" x14ac:dyDescent="0.2">
      <c r="A4632" s="4"/>
      <c r="B4632" s="7"/>
      <c r="C4632" s="8" t="str">
        <f>IFERROR(VLOOKUP(B4632,Tabla2[#All],2,FALSE),"")</f>
        <v/>
      </c>
      <c r="D4632" s="24"/>
      <c r="E4632" s="9" t="str">
        <f>IFERROR(VLOOKUP(D4632,Tabla1[],2,FALSE),"")</f>
        <v/>
      </c>
      <c r="G4632" s="24"/>
      <c r="L4632" s="3" t="str">
        <f t="shared" si="433"/>
        <v/>
      </c>
      <c r="M4632" s="24"/>
      <c r="N4632" s="24"/>
      <c r="T4632" s="6"/>
      <c r="U4632" s="6"/>
      <c r="V4632" s="10">
        <f t="shared" si="434"/>
        <v>0</v>
      </c>
      <c r="W4632" s="6"/>
      <c r="X4632" s="10">
        <f t="shared" si="435"/>
        <v>0</v>
      </c>
      <c r="Y4632" s="30"/>
      <c r="Z4632" s="30"/>
      <c r="AA4632" s="6"/>
      <c r="AB4632" s="6"/>
      <c r="AC4632" s="6"/>
      <c r="AD4632" s="6"/>
      <c r="AE4632" s="6"/>
      <c r="AF4632" s="12">
        <f t="shared" si="436"/>
        <v>0</v>
      </c>
      <c r="AG4632" s="6"/>
      <c r="AH4632" s="6"/>
      <c r="AI4632" s="6"/>
      <c r="AJ4632" s="6"/>
      <c r="AK4632" s="6"/>
      <c r="AL4632" s="12">
        <f t="shared" si="437"/>
        <v>0</v>
      </c>
      <c r="AM4632" s="11" t="str">
        <f t="shared" si="432"/>
        <v/>
      </c>
      <c r="AN4632" s="7"/>
      <c r="AO4632" s="6"/>
    </row>
    <row r="4633" spans="1:41" ht="15.75" customHeight="1" x14ac:dyDescent="0.2">
      <c r="A4633" s="4"/>
      <c r="B4633" s="7"/>
      <c r="C4633" s="8" t="str">
        <f>IFERROR(VLOOKUP(B4633,Tabla2[#All],2,FALSE),"")</f>
        <v/>
      </c>
      <c r="D4633" s="24"/>
      <c r="E4633" s="9" t="str">
        <f>IFERROR(VLOOKUP(D4633,Tabla1[],2,FALSE),"")</f>
        <v/>
      </c>
      <c r="G4633" s="24"/>
      <c r="L4633" s="3" t="str">
        <f t="shared" si="433"/>
        <v/>
      </c>
      <c r="M4633" s="24"/>
      <c r="N4633" s="24"/>
      <c r="T4633" s="6"/>
      <c r="U4633" s="6"/>
      <c r="V4633" s="10">
        <f t="shared" si="434"/>
        <v>0</v>
      </c>
      <c r="W4633" s="6"/>
      <c r="X4633" s="10">
        <f t="shared" si="435"/>
        <v>0</v>
      </c>
      <c r="Y4633" s="30"/>
      <c r="Z4633" s="30"/>
      <c r="AA4633" s="6"/>
      <c r="AB4633" s="6"/>
      <c r="AC4633" s="6"/>
      <c r="AD4633" s="6"/>
      <c r="AE4633" s="6"/>
      <c r="AF4633" s="12">
        <f t="shared" si="436"/>
        <v>0</v>
      </c>
      <c r="AG4633" s="6"/>
      <c r="AH4633" s="6"/>
      <c r="AI4633" s="6"/>
      <c r="AJ4633" s="6"/>
      <c r="AK4633" s="6"/>
      <c r="AL4633" s="12">
        <f t="shared" si="437"/>
        <v>0</v>
      </c>
      <c r="AM4633" s="11" t="str">
        <f t="shared" si="432"/>
        <v/>
      </c>
      <c r="AN4633" s="7"/>
      <c r="AO4633" s="6"/>
    </row>
    <row r="4634" spans="1:41" ht="15.75" customHeight="1" x14ac:dyDescent="0.2">
      <c r="A4634" s="4"/>
      <c r="B4634" s="7"/>
      <c r="C4634" s="8" t="str">
        <f>IFERROR(VLOOKUP(B4634,Tabla2[#All],2,FALSE),"")</f>
        <v/>
      </c>
      <c r="D4634" s="24"/>
      <c r="E4634" s="9" t="str">
        <f>IFERROR(VLOOKUP(D4634,Tabla1[],2,FALSE),"")</f>
        <v/>
      </c>
      <c r="G4634" s="24"/>
      <c r="L4634" s="3" t="str">
        <f t="shared" si="433"/>
        <v/>
      </c>
      <c r="M4634" s="24"/>
      <c r="N4634" s="24"/>
      <c r="T4634" s="6"/>
      <c r="U4634" s="6"/>
      <c r="V4634" s="10">
        <f t="shared" si="434"/>
        <v>0</v>
      </c>
      <c r="W4634" s="6"/>
      <c r="X4634" s="10">
        <f t="shared" si="435"/>
        <v>0</v>
      </c>
      <c r="Y4634" s="30"/>
      <c r="Z4634" s="30"/>
      <c r="AA4634" s="6"/>
      <c r="AB4634" s="6"/>
      <c r="AC4634" s="6"/>
      <c r="AD4634" s="6"/>
      <c r="AE4634" s="6"/>
      <c r="AF4634" s="12">
        <f t="shared" si="436"/>
        <v>0</v>
      </c>
      <c r="AG4634" s="6"/>
      <c r="AH4634" s="6"/>
      <c r="AI4634" s="6"/>
      <c r="AJ4634" s="6"/>
      <c r="AK4634" s="6"/>
      <c r="AL4634" s="12">
        <f t="shared" si="437"/>
        <v>0</v>
      </c>
      <c r="AM4634" s="11" t="str">
        <f t="shared" si="432"/>
        <v/>
      </c>
      <c r="AN4634" s="7"/>
      <c r="AO4634" s="6"/>
    </row>
    <row r="4635" spans="1:41" ht="15.75" customHeight="1" x14ac:dyDescent="0.2">
      <c r="A4635" s="4"/>
      <c r="B4635" s="7"/>
      <c r="C4635" s="8" t="str">
        <f>IFERROR(VLOOKUP(B4635,Tabla2[#All],2,FALSE),"")</f>
        <v/>
      </c>
      <c r="D4635" s="24"/>
      <c r="E4635" s="9" t="str">
        <f>IFERROR(VLOOKUP(D4635,Tabla1[],2,FALSE),"")</f>
        <v/>
      </c>
      <c r="G4635" s="24"/>
      <c r="L4635" s="3" t="str">
        <f t="shared" si="433"/>
        <v/>
      </c>
      <c r="M4635" s="24"/>
      <c r="N4635" s="24"/>
      <c r="T4635" s="6"/>
      <c r="U4635" s="6"/>
      <c r="V4635" s="10">
        <f t="shared" si="434"/>
        <v>0</v>
      </c>
      <c r="W4635" s="6"/>
      <c r="X4635" s="10">
        <f t="shared" si="435"/>
        <v>0</v>
      </c>
      <c r="Y4635" s="30"/>
      <c r="Z4635" s="30"/>
      <c r="AA4635" s="6"/>
      <c r="AB4635" s="6"/>
      <c r="AC4635" s="6"/>
      <c r="AD4635" s="6"/>
      <c r="AE4635" s="6"/>
      <c r="AF4635" s="12">
        <f t="shared" si="436"/>
        <v>0</v>
      </c>
      <c r="AG4635" s="6"/>
      <c r="AH4635" s="6"/>
      <c r="AI4635" s="6"/>
      <c r="AJ4635" s="6"/>
      <c r="AK4635" s="6"/>
      <c r="AL4635" s="12">
        <f t="shared" si="437"/>
        <v>0</v>
      </c>
      <c r="AM4635" s="11" t="str">
        <f t="shared" si="432"/>
        <v/>
      </c>
      <c r="AN4635" s="7"/>
      <c r="AO4635" s="6"/>
    </row>
    <row r="4636" spans="1:41" ht="15.75" customHeight="1" x14ac:dyDescent="0.2">
      <c r="A4636" s="4"/>
      <c r="B4636" s="7"/>
      <c r="C4636" s="8" t="str">
        <f>IFERROR(VLOOKUP(B4636,Tabla2[#All],2,FALSE),"")</f>
        <v/>
      </c>
      <c r="D4636" s="24"/>
      <c r="E4636" s="9" t="str">
        <f>IFERROR(VLOOKUP(D4636,Tabla1[],2,FALSE),"")</f>
        <v/>
      </c>
      <c r="G4636" s="24"/>
      <c r="L4636" s="3" t="str">
        <f t="shared" si="433"/>
        <v/>
      </c>
      <c r="M4636" s="24"/>
      <c r="N4636" s="24"/>
      <c r="T4636" s="6"/>
      <c r="U4636" s="6"/>
      <c r="V4636" s="10">
        <f t="shared" si="434"/>
        <v>0</v>
      </c>
      <c r="W4636" s="6"/>
      <c r="X4636" s="10">
        <f t="shared" si="435"/>
        <v>0</v>
      </c>
      <c r="Y4636" s="30"/>
      <c r="Z4636" s="30"/>
      <c r="AA4636" s="6"/>
      <c r="AB4636" s="6"/>
      <c r="AC4636" s="6"/>
      <c r="AD4636" s="6"/>
      <c r="AE4636" s="6"/>
      <c r="AF4636" s="12">
        <f t="shared" si="436"/>
        <v>0</v>
      </c>
      <c r="AG4636" s="6"/>
      <c r="AH4636" s="6"/>
      <c r="AI4636" s="6"/>
      <c r="AJ4636" s="6"/>
      <c r="AK4636" s="6"/>
      <c r="AL4636" s="12">
        <f t="shared" si="437"/>
        <v>0</v>
      </c>
      <c r="AM4636" s="11" t="str">
        <f t="shared" si="432"/>
        <v/>
      </c>
      <c r="AN4636" s="7"/>
      <c r="AO4636" s="6"/>
    </row>
    <row r="4637" spans="1:41" ht="15.75" customHeight="1" x14ac:dyDescent="0.2">
      <c r="A4637" s="4"/>
      <c r="B4637" s="7"/>
      <c r="C4637" s="8" t="str">
        <f>IFERROR(VLOOKUP(B4637,Tabla2[#All],2,FALSE),"")</f>
        <v/>
      </c>
      <c r="D4637" s="24"/>
      <c r="E4637" s="9" t="str">
        <f>IFERROR(VLOOKUP(D4637,Tabla1[],2,FALSE),"")</f>
        <v/>
      </c>
      <c r="G4637" s="24"/>
      <c r="L4637" s="3" t="str">
        <f t="shared" si="433"/>
        <v/>
      </c>
      <c r="M4637" s="24"/>
      <c r="N4637" s="24"/>
      <c r="T4637" s="6"/>
      <c r="U4637" s="6"/>
      <c r="V4637" s="10">
        <f t="shared" si="434"/>
        <v>0</v>
      </c>
      <c r="W4637" s="6"/>
      <c r="X4637" s="10">
        <f t="shared" si="435"/>
        <v>0</v>
      </c>
      <c r="Y4637" s="30"/>
      <c r="Z4637" s="30"/>
      <c r="AA4637" s="6"/>
      <c r="AB4637" s="6"/>
      <c r="AC4637" s="6"/>
      <c r="AD4637" s="6"/>
      <c r="AE4637" s="6"/>
      <c r="AF4637" s="12">
        <f t="shared" si="436"/>
        <v>0</v>
      </c>
      <c r="AG4637" s="6"/>
      <c r="AH4637" s="6"/>
      <c r="AI4637" s="6"/>
      <c r="AJ4637" s="6"/>
      <c r="AK4637" s="6"/>
      <c r="AL4637" s="12">
        <f t="shared" si="437"/>
        <v>0</v>
      </c>
      <c r="AM4637" s="11" t="str">
        <f t="shared" si="432"/>
        <v/>
      </c>
      <c r="AN4637" s="7"/>
      <c r="AO4637" s="6"/>
    </row>
    <row r="4638" spans="1:41" ht="15.75" customHeight="1" x14ac:dyDescent="0.2">
      <c r="A4638" s="4"/>
      <c r="B4638" s="7"/>
      <c r="C4638" s="8" t="str">
        <f>IFERROR(VLOOKUP(B4638,Tabla2[#All],2,FALSE),"")</f>
        <v/>
      </c>
      <c r="D4638" s="24"/>
      <c r="E4638" s="9" t="str">
        <f>IFERROR(VLOOKUP(D4638,Tabla1[],2,FALSE),"")</f>
        <v/>
      </c>
      <c r="G4638" s="24"/>
      <c r="L4638" s="3" t="str">
        <f t="shared" si="433"/>
        <v/>
      </c>
      <c r="M4638" s="24"/>
      <c r="N4638" s="24"/>
      <c r="T4638" s="6"/>
      <c r="U4638" s="6"/>
      <c r="V4638" s="10">
        <f t="shared" si="434"/>
        <v>0</v>
      </c>
      <c r="W4638" s="6"/>
      <c r="X4638" s="10">
        <f t="shared" si="435"/>
        <v>0</v>
      </c>
      <c r="Y4638" s="30"/>
      <c r="Z4638" s="30"/>
      <c r="AA4638" s="6"/>
      <c r="AB4638" s="6"/>
      <c r="AC4638" s="6"/>
      <c r="AD4638" s="6"/>
      <c r="AE4638" s="6"/>
      <c r="AF4638" s="12">
        <f t="shared" si="436"/>
        <v>0</v>
      </c>
      <c r="AG4638" s="6"/>
      <c r="AH4638" s="6"/>
      <c r="AI4638" s="6"/>
      <c r="AJ4638" s="6"/>
      <c r="AK4638" s="6"/>
      <c r="AL4638" s="12">
        <f t="shared" si="437"/>
        <v>0</v>
      </c>
      <c r="AM4638" s="11" t="str">
        <f t="shared" si="432"/>
        <v/>
      </c>
      <c r="AN4638" s="7"/>
      <c r="AO4638" s="6"/>
    </row>
    <row r="4639" spans="1:41" ht="15.75" customHeight="1" x14ac:dyDescent="0.2">
      <c r="A4639" s="4"/>
      <c r="B4639" s="7"/>
      <c r="C4639" s="8" t="str">
        <f>IFERROR(VLOOKUP(B4639,Tabla2[#All],2,FALSE),"")</f>
        <v/>
      </c>
      <c r="D4639" s="24"/>
      <c r="E4639" s="9" t="str">
        <f>IFERROR(VLOOKUP(D4639,Tabla1[],2,FALSE),"")</f>
        <v/>
      </c>
      <c r="G4639" s="24"/>
      <c r="L4639" s="3" t="str">
        <f t="shared" si="433"/>
        <v/>
      </c>
      <c r="M4639" s="24"/>
      <c r="N4639" s="24"/>
      <c r="T4639" s="6"/>
      <c r="U4639" s="6"/>
      <c r="V4639" s="10">
        <f t="shared" si="434"/>
        <v>0</v>
      </c>
      <c r="W4639" s="6"/>
      <c r="X4639" s="10">
        <f t="shared" si="435"/>
        <v>0</v>
      </c>
      <c r="Y4639" s="30"/>
      <c r="Z4639" s="30"/>
      <c r="AA4639" s="6"/>
      <c r="AB4639" s="6"/>
      <c r="AC4639" s="6"/>
      <c r="AD4639" s="6"/>
      <c r="AE4639" s="6"/>
      <c r="AF4639" s="12">
        <f t="shared" si="436"/>
        <v>0</v>
      </c>
      <c r="AG4639" s="6"/>
      <c r="AH4639" s="6"/>
      <c r="AI4639" s="6"/>
      <c r="AJ4639" s="6"/>
      <c r="AK4639" s="6"/>
      <c r="AL4639" s="12">
        <f t="shared" si="437"/>
        <v>0</v>
      </c>
      <c r="AM4639" s="11" t="str">
        <f t="shared" si="432"/>
        <v/>
      </c>
      <c r="AN4639" s="7"/>
      <c r="AO4639" s="6"/>
    </row>
    <row r="4640" spans="1:41" ht="15.75" customHeight="1" x14ac:dyDescent="0.2">
      <c r="A4640" s="4"/>
      <c r="B4640" s="7"/>
      <c r="C4640" s="8" t="str">
        <f>IFERROR(VLOOKUP(B4640,Tabla2[#All],2,FALSE),"")</f>
        <v/>
      </c>
      <c r="D4640" s="24"/>
      <c r="E4640" s="9" t="str">
        <f>IFERROR(VLOOKUP(D4640,Tabla1[],2,FALSE),"")</f>
        <v/>
      </c>
      <c r="G4640" s="24"/>
      <c r="L4640" s="3" t="str">
        <f t="shared" si="433"/>
        <v/>
      </c>
      <c r="M4640" s="24"/>
      <c r="N4640" s="24"/>
      <c r="T4640" s="6"/>
      <c r="U4640" s="6"/>
      <c r="V4640" s="10">
        <f t="shared" si="434"/>
        <v>0</v>
      </c>
      <c r="W4640" s="6"/>
      <c r="X4640" s="10">
        <f t="shared" si="435"/>
        <v>0</v>
      </c>
      <c r="Y4640" s="30"/>
      <c r="Z4640" s="30"/>
      <c r="AA4640" s="6"/>
      <c r="AB4640" s="6"/>
      <c r="AC4640" s="6"/>
      <c r="AD4640" s="6"/>
      <c r="AE4640" s="6"/>
      <c r="AF4640" s="12">
        <f t="shared" si="436"/>
        <v>0</v>
      </c>
      <c r="AG4640" s="6"/>
      <c r="AH4640" s="6"/>
      <c r="AI4640" s="6"/>
      <c r="AJ4640" s="6"/>
      <c r="AK4640" s="6"/>
      <c r="AL4640" s="12">
        <f t="shared" si="437"/>
        <v>0</v>
      </c>
      <c r="AM4640" s="11" t="str">
        <f t="shared" si="432"/>
        <v/>
      </c>
      <c r="AN4640" s="7"/>
      <c r="AO4640" s="6"/>
    </row>
    <row r="4641" spans="1:41" ht="15.75" customHeight="1" x14ac:dyDescent="0.2">
      <c r="A4641" s="4"/>
      <c r="B4641" s="7"/>
      <c r="C4641" s="8" t="str">
        <f>IFERROR(VLOOKUP(B4641,Tabla2[#All],2,FALSE),"")</f>
        <v/>
      </c>
      <c r="D4641" s="24"/>
      <c r="E4641" s="9" t="str">
        <f>IFERROR(VLOOKUP(D4641,Tabla1[],2,FALSE),"")</f>
        <v/>
      </c>
      <c r="G4641" s="24"/>
      <c r="L4641" s="3" t="str">
        <f t="shared" si="433"/>
        <v/>
      </c>
      <c r="M4641" s="24"/>
      <c r="N4641" s="24"/>
      <c r="T4641" s="6"/>
      <c r="U4641" s="6"/>
      <c r="V4641" s="10">
        <f t="shared" si="434"/>
        <v>0</v>
      </c>
      <c r="W4641" s="6"/>
      <c r="X4641" s="10">
        <f t="shared" si="435"/>
        <v>0</v>
      </c>
      <c r="Y4641" s="30"/>
      <c r="Z4641" s="30"/>
      <c r="AA4641" s="6"/>
      <c r="AB4641" s="6"/>
      <c r="AC4641" s="6"/>
      <c r="AD4641" s="6"/>
      <c r="AE4641" s="6"/>
      <c r="AF4641" s="12">
        <f t="shared" si="436"/>
        <v>0</v>
      </c>
      <c r="AG4641" s="6"/>
      <c r="AH4641" s="6"/>
      <c r="AI4641" s="6"/>
      <c r="AJ4641" s="6"/>
      <c r="AK4641" s="6"/>
      <c r="AL4641" s="12">
        <f t="shared" si="437"/>
        <v>0</v>
      </c>
      <c r="AM4641" s="11" t="str">
        <f t="shared" si="432"/>
        <v/>
      </c>
      <c r="AN4641" s="7"/>
      <c r="AO4641" s="6"/>
    </row>
    <row r="4642" spans="1:41" ht="15.75" customHeight="1" x14ac:dyDescent="0.2">
      <c r="A4642" s="4"/>
      <c r="B4642" s="7"/>
      <c r="C4642" s="8" t="str">
        <f>IFERROR(VLOOKUP(B4642,Tabla2[#All],2,FALSE),"")</f>
        <v/>
      </c>
      <c r="D4642" s="24"/>
      <c r="E4642" s="9" t="str">
        <f>IFERROR(VLOOKUP(D4642,Tabla1[],2,FALSE),"")</f>
        <v/>
      </c>
      <c r="G4642" s="24"/>
      <c r="L4642" s="3" t="str">
        <f t="shared" si="433"/>
        <v/>
      </c>
      <c r="M4642" s="24"/>
      <c r="N4642" s="24"/>
      <c r="T4642" s="6"/>
      <c r="U4642" s="6"/>
      <c r="V4642" s="10">
        <f t="shared" si="434"/>
        <v>0</v>
      </c>
      <c r="W4642" s="6"/>
      <c r="X4642" s="10">
        <f t="shared" si="435"/>
        <v>0</v>
      </c>
      <c r="Y4642" s="30"/>
      <c r="Z4642" s="30"/>
      <c r="AA4642" s="6"/>
      <c r="AB4642" s="6"/>
      <c r="AC4642" s="6"/>
      <c r="AD4642" s="6"/>
      <c r="AE4642" s="6"/>
      <c r="AF4642" s="12">
        <f t="shared" si="436"/>
        <v>0</v>
      </c>
      <c r="AG4642" s="6"/>
      <c r="AH4642" s="6"/>
      <c r="AI4642" s="6"/>
      <c r="AJ4642" s="6"/>
      <c r="AK4642" s="6"/>
      <c r="AL4642" s="12">
        <f t="shared" si="437"/>
        <v>0</v>
      </c>
      <c r="AM4642" s="11" t="str">
        <f t="shared" si="432"/>
        <v/>
      </c>
      <c r="AN4642" s="7"/>
      <c r="AO4642" s="6"/>
    </row>
    <row r="4643" spans="1:41" ht="15.75" customHeight="1" x14ac:dyDescent="0.2">
      <c r="A4643" s="4"/>
      <c r="B4643" s="7"/>
      <c r="C4643" s="8" t="str">
        <f>IFERROR(VLOOKUP(B4643,Tabla2[#All],2,FALSE),"")</f>
        <v/>
      </c>
      <c r="D4643" s="24"/>
      <c r="E4643" s="9" t="str">
        <f>IFERROR(VLOOKUP(D4643,Tabla1[],2,FALSE),"")</f>
        <v/>
      </c>
      <c r="G4643" s="24"/>
      <c r="L4643" s="3" t="str">
        <f t="shared" si="433"/>
        <v/>
      </c>
      <c r="M4643" s="24"/>
      <c r="N4643" s="24"/>
      <c r="T4643" s="6"/>
      <c r="U4643" s="6"/>
      <c r="V4643" s="10">
        <f t="shared" si="434"/>
        <v>0</v>
      </c>
      <c r="W4643" s="6"/>
      <c r="X4643" s="10">
        <f t="shared" si="435"/>
        <v>0</v>
      </c>
      <c r="Y4643" s="30"/>
      <c r="Z4643" s="30"/>
      <c r="AA4643" s="6"/>
      <c r="AB4643" s="6"/>
      <c r="AC4643" s="6"/>
      <c r="AD4643" s="6"/>
      <c r="AE4643" s="6"/>
      <c r="AF4643" s="12">
        <f t="shared" si="436"/>
        <v>0</v>
      </c>
      <c r="AG4643" s="6"/>
      <c r="AH4643" s="6"/>
      <c r="AI4643" s="6"/>
      <c r="AJ4643" s="6"/>
      <c r="AK4643" s="6"/>
      <c r="AL4643" s="12">
        <f t="shared" si="437"/>
        <v>0</v>
      </c>
      <c r="AM4643" s="11" t="str">
        <f t="shared" si="432"/>
        <v/>
      </c>
      <c r="AN4643" s="7"/>
      <c r="AO4643" s="6"/>
    </row>
    <row r="4644" spans="1:41" ht="15.75" customHeight="1" x14ac:dyDescent="0.2">
      <c r="A4644" s="4"/>
      <c r="B4644" s="7"/>
      <c r="C4644" s="8" t="str">
        <f>IFERROR(VLOOKUP(B4644,Tabla2[#All],2,FALSE),"")</f>
        <v/>
      </c>
      <c r="D4644" s="24"/>
      <c r="E4644" s="9" t="str">
        <f>IFERROR(VLOOKUP(D4644,Tabla1[],2,FALSE),"")</f>
        <v/>
      </c>
      <c r="G4644" s="24"/>
      <c r="L4644" s="3" t="str">
        <f t="shared" si="433"/>
        <v/>
      </c>
      <c r="M4644" s="24"/>
      <c r="N4644" s="24"/>
      <c r="T4644" s="6"/>
      <c r="U4644" s="6"/>
      <c r="V4644" s="10">
        <f t="shared" si="434"/>
        <v>0</v>
      </c>
      <c r="W4644" s="6"/>
      <c r="X4644" s="10">
        <f t="shared" si="435"/>
        <v>0</v>
      </c>
      <c r="Y4644" s="30"/>
      <c r="Z4644" s="30"/>
      <c r="AA4644" s="6"/>
      <c r="AB4644" s="6"/>
      <c r="AC4644" s="6"/>
      <c r="AD4644" s="6"/>
      <c r="AE4644" s="6"/>
      <c r="AF4644" s="12">
        <f t="shared" si="436"/>
        <v>0</v>
      </c>
      <c r="AG4644" s="6"/>
      <c r="AH4644" s="6"/>
      <c r="AI4644" s="6"/>
      <c r="AJ4644" s="6"/>
      <c r="AK4644" s="6"/>
      <c r="AL4644" s="12">
        <f t="shared" si="437"/>
        <v>0</v>
      </c>
      <c r="AM4644" s="11" t="str">
        <f t="shared" si="432"/>
        <v/>
      </c>
      <c r="AN4644" s="7"/>
      <c r="AO4644" s="6"/>
    </row>
    <row r="4645" spans="1:41" ht="15.75" customHeight="1" x14ac:dyDescent="0.2">
      <c r="A4645" s="4"/>
      <c r="B4645" s="7"/>
      <c r="C4645" s="8" t="str">
        <f>IFERROR(VLOOKUP(B4645,Tabla2[#All],2,FALSE),"")</f>
        <v/>
      </c>
      <c r="D4645" s="24"/>
      <c r="E4645" s="9" t="str">
        <f>IFERROR(VLOOKUP(D4645,Tabla1[],2,FALSE),"")</f>
        <v/>
      </c>
      <c r="G4645" s="24"/>
      <c r="L4645" s="3" t="str">
        <f t="shared" si="433"/>
        <v/>
      </c>
      <c r="M4645" s="24"/>
      <c r="N4645" s="24"/>
      <c r="T4645" s="6"/>
      <c r="U4645" s="6"/>
      <c r="V4645" s="10">
        <f t="shared" si="434"/>
        <v>0</v>
      </c>
      <c r="W4645" s="6"/>
      <c r="X4645" s="10">
        <f t="shared" si="435"/>
        <v>0</v>
      </c>
      <c r="Y4645" s="30"/>
      <c r="Z4645" s="30"/>
      <c r="AA4645" s="6"/>
      <c r="AB4645" s="6"/>
      <c r="AC4645" s="6"/>
      <c r="AD4645" s="6"/>
      <c r="AE4645" s="6"/>
      <c r="AF4645" s="12">
        <f t="shared" si="436"/>
        <v>0</v>
      </c>
      <c r="AG4645" s="6"/>
      <c r="AH4645" s="6"/>
      <c r="AI4645" s="6"/>
      <c r="AJ4645" s="6"/>
      <c r="AK4645" s="6"/>
      <c r="AL4645" s="12">
        <f t="shared" si="437"/>
        <v>0</v>
      </c>
      <c r="AM4645" s="11" t="str">
        <f t="shared" si="432"/>
        <v/>
      </c>
      <c r="AN4645" s="7"/>
      <c r="AO4645" s="6"/>
    </row>
    <row r="4646" spans="1:41" ht="15.75" customHeight="1" x14ac:dyDescent="0.2">
      <c r="A4646" s="4"/>
      <c r="B4646" s="7"/>
      <c r="C4646" s="8" t="str">
        <f>IFERROR(VLOOKUP(B4646,Tabla2[#All],2,FALSE),"")</f>
        <v/>
      </c>
      <c r="D4646" s="24"/>
      <c r="E4646" s="9" t="str">
        <f>IFERROR(VLOOKUP(D4646,Tabla1[],2,FALSE),"")</f>
        <v/>
      </c>
      <c r="G4646" s="24"/>
      <c r="L4646" s="3" t="str">
        <f t="shared" si="433"/>
        <v/>
      </c>
      <c r="M4646" s="24"/>
      <c r="N4646" s="24"/>
      <c r="T4646" s="6"/>
      <c r="U4646" s="6"/>
      <c r="V4646" s="10">
        <f t="shared" si="434"/>
        <v>0</v>
      </c>
      <c r="W4646" s="6"/>
      <c r="X4646" s="10">
        <f t="shared" si="435"/>
        <v>0</v>
      </c>
      <c r="Y4646" s="30"/>
      <c r="Z4646" s="30"/>
      <c r="AA4646" s="6"/>
      <c r="AB4646" s="6"/>
      <c r="AC4646" s="6"/>
      <c r="AD4646" s="6"/>
      <c r="AE4646" s="6"/>
      <c r="AF4646" s="12">
        <f t="shared" si="436"/>
        <v>0</v>
      </c>
      <c r="AG4646" s="6"/>
      <c r="AH4646" s="6"/>
      <c r="AI4646" s="6"/>
      <c r="AJ4646" s="6"/>
      <c r="AK4646" s="6"/>
      <c r="AL4646" s="12">
        <f t="shared" si="437"/>
        <v>0</v>
      </c>
      <c r="AM4646" s="11" t="str">
        <f t="shared" si="432"/>
        <v/>
      </c>
      <c r="AN4646" s="7"/>
      <c r="AO4646" s="6"/>
    </row>
    <row r="4647" spans="1:41" ht="15.75" customHeight="1" x14ac:dyDescent="0.2">
      <c r="A4647" s="4"/>
      <c r="B4647" s="7"/>
      <c r="C4647" s="8" t="str">
        <f>IFERROR(VLOOKUP(B4647,Tabla2[#All],2,FALSE),"")</f>
        <v/>
      </c>
      <c r="D4647" s="24"/>
      <c r="E4647" s="9" t="str">
        <f>IFERROR(VLOOKUP(D4647,Tabla1[],2,FALSE),"")</f>
        <v/>
      </c>
      <c r="G4647" s="24"/>
      <c r="L4647" s="3" t="str">
        <f t="shared" si="433"/>
        <v/>
      </c>
      <c r="M4647" s="24"/>
      <c r="N4647" s="24"/>
      <c r="T4647" s="6"/>
      <c r="U4647" s="6"/>
      <c r="V4647" s="10">
        <f t="shared" si="434"/>
        <v>0</v>
      </c>
      <c r="W4647" s="6"/>
      <c r="X4647" s="10">
        <f t="shared" si="435"/>
        <v>0</v>
      </c>
      <c r="Y4647" s="30"/>
      <c r="Z4647" s="30"/>
      <c r="AA4647" s="6"/>
      <c r="AB4647" s="6"/>
      <c r="AC4647" s="6"/>
      <c r="AD4647" s="6"/>
      <c r="AE4647" s="6"/>
      <c r="AF4647" s="12">
        <f t="shared" si="436"/>
        <v>0</v>
      </c>
      <c r="AG4647" s="6"/>
      <c r="AH4647" s="6"/>
      <c r="AI4647" s="6"/>
      <c r="AJ4647" s="6"/>
      <c r="AK4647" s="6"/>
      <c r="AL4647" s="12">
        <f t="shared" si="437"/>
        <v>0</v>
      </c>
      <c r="AM4647" s="11" t="str">
        <f t="shared" si="432"/>
        <v/>
      </c>
      <c r="AN4647" s="7"/>
      <c r="AO4647" s="6"/>
    </row>
    <row r="4648" spans="1:41" ht="15.75" customHeight="1" x14ac:dyDescent="0.2">
      <c r="A4648" s="4"/>
      <c r="B4648" s="7"/>
      <c r="C4648" s="8" t="str">
        <f>IFERROR(VLOOKUP(B4648,Tabla2[#All],2,FALSE),"")</f>
        <v/>
      </c>
      <c r="D4648" s="24"/>
      <c r="E4648" s="9" t="str">
        <f>IFERROR(VLOOKUP(D4648,Tabla1[],2,FALSE),"")</f>
        <v/>
      </c>
      <c r="G4648" s="24"/>
      <c r="L4648" s="3" t="str">
        <f t="shared" si="433"/>
        <v/>
      </c>
      <c r="M4648" s="24"/>
      <c r="N4648" s="24"/>
      <c r="T4648" s="6"/>
      <c r="U4648" s="6"/>
      <c r="V4648" s="10">
        <f t="shared" si="434"/>
        <v>0</v>
      </c>
      <c r="W4648" s="6"/>
      <c r="X4648" s="10">
        <f t="shared" si="435"/>
        <v>0</v>
      </c>
      <c r="Y4648" s="30"/>
      <c r="Z4648" s="30"/>
      <c r="AA4648" s="6"/>
      <c r="AB4648" s="6"/>
      <c r="AC4648" s="6"/>
      <c r="AD4648" s="6"/>
      <c r="AE4648" s="6"/>
      <c r="AF4648" s="12">
        <f t="shared" si="436"/>
        <v>0</v>
      </c>
      <c r="AG4648" s="6"/>
      <c r="AH4648" s="6"/>
      <c r="AI4648" s="6"/>
      <c r="AJ4648" s="6"/>
      <c r="AK4648" s="6"/>
      <c r="AL4648" s="12">
        <f t="shared" si="437"/>
        <v>0</v>
      </c>
      <c r="AM4648" s="11" t="str">
        <f t="shared" si="432"/>
        <v/>
      </c>
      <c r="AN4648" s="7"/>
      <c r="AO4648" s="6"/>
    </row>
    <row r="4649" spans="1:41" ht="15.75" customHeight="1" x14ac:dyDescent="0.2">
      <c r="A4649" s="4"/>
      <c r="B4649" s="7"/>
      <c r="C4649" s="8" t="str">
        <f>IFERROR(VLOOKUP(B4649,Tabla2[#All],2,FALSE),"")</f>
        <v/>
      </c>
      <c r="D4649" s="24"/>
      <c r="E4649" s="9" t="str">
        <f>IFERROR(VLOOKUP(D4649,Tabla1[],2,FALSE),"")</f>
        <v/>
      </c>
      <c r="G4649" s="24"/>
      <c r="L4649" s="3" t="str">
        <f t="shared" si="433"/>
        <v/>
      </c>
      <c r="M4649" s="24"/>
      <c r="N4649" s="24"/>
      <c r="T4649" s="6"/>
      <c r="U4649" s="6"/>
      <c r="V4649" s="10">
        <f t="shared" si="434"/>
        <v>0</v>
      </c>
      <c r="W4649" s="6"/>
      <c r="X4649" s="10">
        <f t="shared" si="435"/>
        <v>0</v>
      </c>
      <c r="Y4649" s="30"/>
      <c r="Z4649" s="30"/>
      <c r="AA4649" s="6"/>
      <c r="AB4649" s="6"/>
      <c r="AC4649" s="6"/>
      <c r="AD4649" s="6"/>
      <c r="AE4649" s="6"/>
      <c r="AF4649" s="12">
        <f t="shared" si="436"/>
        <v>0</v>
      </c>
      <c r="AG4649" s="6"/>
      <c r="AH4649" s="6"/>
      <c r="AI4649" s="6"/>
      <c r="AJ4649" s="6"/>
      <c r="AK4649" s="6"/>
      <c r="AL4649" s="12">
        <f t="shared" si="437"/>
        <v>0</v>
      </c>
      <c r="AM4649" s="11" t="str">
        <f t="shared" si="432"/>
        <v/>
      </c>
      <c r="AN4649" s="7"/>
      <c r="AO4649" s="6"/>
    </row>
    <row r="4650" spans="1:41" ht="15.75" customHeight="1" x14ac:dyDescent="0.2">
      <c r="A4650" s="4"/>
      <c r="B4650" s="7"/>
      <c r="C4650" s="8" t="str">
        <f>IFERROR(VLOOKUP(B4650,Tabla2[#All],2,FALSE),"")</f>
        <v/>
      </c>
      <c r="D4650" s="24"/>
      <c r="E4650" s="9" t="str">
        <f>IFERROR(VLOOKUP(D4650,Tabla1[],2,FALSE),"")</f>
        <v/>
      </c>
      <c r="G4650" s="24"/>
      <c r="L4650" s="3" t="str">
        <f t="shared" si="433"/>
        <v/>
      </c>
      <c r="M4650" s="24"/>
      <c r="N4650" s="24"/>
      <c r="T4650" s="6"/>
      <c r="U4650" s="6"/>
      <c r="V4650" s="10">
        <f t="shared" si="434"/>
        <v>0</v>
      </c>
      <c r="W4650" s="6"/>
      <c r="X4650" s="10">
        <f t="shared" si="435"/>
        <v>0</v>
      </c>
      <c r="Y4650" s="30"/>
      <c r="Z4650" s="30"/>
      <c r="AA4650" s="6"/>
      <c r="AB4650" s="6"/>
      <c r="AC4650" s="6"/>
      <c r="AD4650" s="6"/>
      <c r="AE4650" s="6"/>
      <c r="AF4650" s="12">
        <f t="shared" si="436"/>
        <v>0</v>
      </c>
      <c r="AG4650" s="6"/>
      <c r="AH4650" s="6"/>
      <c r="AI4650" s="6"/>
      <c r="AJ4650" s="6"/>
      <c r="AK4650" s="6"/>
      <c r="AL4650" s="12">
        <f t="shared" si="437"/>
        <v>0</v>
      </c>
      <c r="AM4650" s="11" t="str">
        <f t="shared" si="432"/>
        <v/>
      </c>
      <c r="AN4650" s="7"/>
      <c r="AO4650" s="6"/>
    </row>
    <row r="4651" spans="1:41" ht="15.75" customHeight="1" x14ac:dyDescent="0.2">
      <c r="A4651" s="4"/>
      <c r="B4651" s="7"/>
      <c r="C4651" s="8" t="str">
        <f>IFERROR(VLOOKUP(B4651,Tabla2[#All],2,FALSE),"")</f>
        <v/>
      </c>
      <c r="D4651" s="24"/>
      <c r="E4651" s="9" t="str">
        <f>IFERROR(VLOOKUP(D4651,Tabla1[],2,FALSE),"")</f>
        <v/>
      </c>
      <c r="G4651" s="24"/>
      <c r="L4651" s="3" t="str">
        <f t="shared" si="433"/>
        <v/>
      </c>
      <c r="M4651" s="24"/>
      <c r="N4651" s="24"/>
      <c r="T4651" s="6"/>
      <c r="U4651" s="6"/>
      <c r="V4651" s="10">
        <f t="shared" si="434"/>
        <v>0</v>
      </c>
      <c r="W4651" s="6"/>
      <c r="X4651" s="10">
        <f t="shared" si="435"/>
        <v>0</v>
      </c>
      <c r="Y4651" s="30"/>
      <c r="Z4651" s="30"/>
      <c r="AA4651" s="6"/>
      <c r="AB4651" s="6"/>
      <c r="AC4651" s="6"/>
      <c r="AD4651" s="6"/>
      <c r="AE4651" s="6"/>
      <c r="AF4651" s="12">
        <f t="shared" si="436"/>
        <v>0</v>
      </c>
      <c r="AG4651" s="6"/>
      <c r="AH4651" s="6"/>
      <c r="AI4651" s="6"/>
      <c r="AJ4651" s="6"/>
      <c r="AK4651" s="6"/>
      <c r="AL4651" s="12">
        <f t="shared" si="437"/>
        <v>0</v>
      </c>
      <c r="AM4651" s="11" t="str">
        <f t="shared" si="432"/>
        <v/>
      </c>
      <c r="AN4651" s="7"/>
      <c r="AO4651" s="6"/>
    </row>
    <row r="4652" spans="1:41" ht="15.75" customHeight="1" x14ac:dyDescent="0.2">
      <c r="A4652" s="4"/>
      <c r="B4652" s="7"/>
      <c r="C4652" s="8" t="str">
        <f>IFERROR(VLOOKUP(B4652,Tabla2[#All],2,FALSE),"")</f>
        <v/>
      </c>
      <c r="D4652" s="24"/>
      <c r="E4652" s="9" t="str">
        <f>IFERROR(VLOOKUP(D4652,Tabla1[],2,FALSE),"")</f>
        <v/>
      </c>
      <c r="G4652" s="24"/>
      <c r="L4652" s="3" t="str">
        <f t="shared" si="433"/>
        <v/>
      </c>
      <c r="M4652" s="24"/>
      <c r="N4652" s="24"/>
      <c r="T4652" s="6"/>
      <c r="U4652" s="6"/>
      <c r="V4652" s="10">
        <f t="shared" si="434"/>
        <v>0</v>
      </c>
      <c r="W4652" s="6"/>
      <c r="X4652" s="10">
        <f t="shared" si="435"/>
        <v>0</v>
      </c>
      <c r="Y4652" s="30"/>
      <c r="Z4652" s="30"/>
      <c r="AA4652" s="6"/>
      <c r="AB4652" s="6"/>
      <c r="AC4652" s="6"/>
      <c r="AD4652" s="6"/>
      <c r="AE4652" s="6"/>
      <c r="AF4652" s="12">
        <f t="shared" si="436"/>
        <v>0</v>
      </c>
      <c r="AG4652" s="6"/>
      <c r="AH4652" s="6"/>
      <c r="AI4652" s="6"/>
      <c r="AJ4652" s="6"/>
      <c r="AK4652" s="6"/>
      <c r="AL4652" s="12">
        <f t="shared" si="437"/>
        <v>0</v>
      </c>
      <c r="AM4652" s="11" t="str">
        <f t="shared" si="432"/>
        <v/>
      </c>
      <c r="AN4652" s="7"/>
      <c r="AO4652" s="6"/>
    </row>
    <row r="4653" spans="1:41" ht="15.75" customHeight="1" x14ac:dyDescent="0.2">
      <c r="A4653" s="4"/>
      <c r="B4653" s="7"/>
      <c r="C4653" s="8" t="str">
        <f>IFERROR(VLOOKUP(B4653,Tabla2[#All],2,FALSE),"")</f>
        <v/>
      </c>
      <c r="D4653" s="24"/>
      <c r="E4653" s="9" t="str">
        <f>IFERROR(VLOOKUP(D4653,Tabla1[],2,FALSE),"")</f>
        <v/>
      </c>
      <c r="G4653" s="24"/>
      <c r="L4653" s="3" t="str">
        <f t="shared" si="433"/>
        <v/>
      </c>
      <c r="M4653" s="24"/>
      <c r="N4653" s="24"/>
      <c r="T4653" s="6"/>
      <c r="U4653" s="6"/>
      <c r="V4653" s="10">
        <f t="shared" si="434"/>
        <v>0</v>
      </c>
      <c r="W4653" s="6"/>
      <c r="X4653" s="10">
        <f t="shared" si="435"/>
        <v>0</v>
      </c>
      <c r="Y4653" s="30"/>
      <c r="Z4653" s="30"/>
      <c r="AA4653" s="6"/>
      <c r="AB4653" s="6"/>
      <c r="AC4653" s="6"/>
      <c r="AD4653" s="6"/>
      <c r="AE4653" s="6"/>
      <c r="AF4653" s="12">
        <f t="shared" si="436"/>
        <v>0</v>
      </c>
      <c r="AG4653" s="6"/>
      <c r="AH4653" s="6"/>
      <c r="AI4653" s="6"/>
      <c r="AJ4653" s="6"/>
      <c r="AK4653" s="6"/>
      <c r="AL4653" s="12">
        <f t="shared" si="437"/>
        <v>0</v>
      </c>
      <c r="AM4653" s="11" t="str">
        <f t="shared" si="432"/>
        <v/>
      </c>
      <c r="AN4653" s="7"/>
      <c r="AO4653" s="6"/>
    </row>
    <row r="4654" spans="1:41" ht="15.75" customHeight="1" x14ac:dyDescent="0.2">
      <c r="A4654" s="4"/>
      <c r="B4654" s="7"/>
      <c r="C4654" s="8" t="str">
        <f>IFERROR(VLOOKUP(B4654,Tabla2[#All],2,FALSE),"")</f>
        <v/>
      </c>
      <c r="D4654" s="24"/>
      <c r="E4654" s="9" t="str">
        <f>IFERROR(VLOOKUP(D4654,Tabla1[],2,FALSE),"")</f>
        <v/>
      </c>
      <c r="G4654" s="24"/>
      <c r="L4654" s="3" t="str">
        <f t="shared" si="433"/>
        <v/>
      </c>
      <c r="M4654" s="24"/>
      <c r="N4654" s="24"/>
      <c r="T4654" s="6"/>
      <c r="U4654" s="6"/>
      <c r="V4654" s="10">
        <f t="shared" si="434"/>
        <v>0</v>
      </c>
      <c r="W4654" s="6"/>
      <c r="X4654" s="10">
        <f t="shared" si="435"/>
        <v>0</v>
      </c>
      <c r="Y4654" s="30"/>
      <c r="Z4654" s="30"/>
      <c r="AA4654" s="6"/>
      <c r="AB4654" s="6"/>
      <c r="AC4654" s="6"/>
      <c r="AD4654" s="6"/>
      <c r="AE4654" s="6"/>
      <c r="AF4654" s="12">
        <f t="shared" si="436"/>
        <v>0</v>
      </c>
      <c r="AG4654" s="6"/>
      <c r="AH4654" s="6"/>
      <c r="AI4654" s="6"/>
      <c r="AJ4654" s="6"/>
      <c r="AK4654" s="6"/>
      <c r="AL4654" s="12">
        <f t="shared" si="437"/>
        <v>0</v>
      </c>
      <c r="AM4654" s="11" t="str">
        <f t="shared" si="432"/>
        <v/>
      </c>
      <c r="AN4654" s="7"/>
      <c r="AO4654" s="6"/>
    </row>
    <row r="4655" spans="1:41" ht="15.75" customHeight="1" x14ac:dyDescent="0.2">
      <c r="A4655" s="4"/>
      <c r="B4655" s="7"/>
      <c r="C4655" s="8" t="str">
        <f>IFERROR(VLOOKUP(B4655,Tabla2[#All],2,FALSE),"")</f>
        <v/>
      </c>
      <c r="D4655" s="24"/>
      <c r="E4655" s="9" t="str">
        <f>IFERROR(VLOOKUP(D4655,Tabla1[],2,FALSE),"")</f>
        <v/>
      </c>
      <c r="G4655" s="24"/>
      <c r="L4655" s="3" t="str">
        <f t="shared" si="433"/>
        <v/>
      </c>
      <c r="M4655" s="24"/>
      <c r="N4655" s="24"/>
      <c r="T4655" s="6"/>
      <c r="U4655" s="6"/>
      <c r="V4655" s="10">
        <f t="shared" si="434"/>
        <v>0</v>
      </c>
      <c r="W4655" s="6"/>
      <c r="X4655" s="10">
        <f t="shared" si="435"/>
        <v>0</v>
      </c>
      <c r="Y4655" s="30"/>
      <c r="Z4655" s="30"/>
      <c r="AA4655" s="6"/>
      <c r="AB4655" s="6"/>
      <c r="AC4655" s="6"/>
      <c r="AD4655" s="6"/>
      <c r="AE4655" s="6"/>
      <c r="AF4655" s="12">
        <f t="shared" si="436"/>
        <v>0</v>
      </c>
      <c r="AG4655" s="6"/>
      <c r="AH4655" s="6"/>
      <c r="AI4655" s="6"/>
      <c r="AJ4655" s="6"/>
      <c r="AK4655" s="6"/>
      <c r="AL4655" s="12">
        <f t="shared" si="437"/>
        <v>0</v>
      </c>
      <c r="AM4655" s="11" t="str">
        <f t="shared" si="432"/>
        <v/>
      </c>
      <c r="AN4655" s="7"/>
      <c r="AO4655" s="6"/>
    </row>
    <row r="4656" spans="1:41" ht="15.75" customHeight="1" x14ac:dyDescent="0.2">
      <c r="A4656" s="4"/>
      <c r="B4656" s="7"/>
      <c r="C4656" s="8" t="str">
        <f>IFERROR(VLOOKUP(B4656,Tabla2[#All],2,FALSE),"")</f>
        <v/>
      </c>
      <c r="D4656" s="24"/>
      <c r="E4656" s="9" t="str">
        <f>IFERROR(VLOOKUP(D4656,Tabla1[],2,FALSE),"")</f>
        <v/>
      </c>
      <c r="G4656" s="24"/>
      <c r="L4656" s="3" t="str">
        <f t="shared" si="433"/>
        <v/>
      </c>
      <c r="M4656" s="24"/>
      <c r="N4656" s="24"/>
      <c r="T4656" s="6"/>
      <c r="U4656" s="6"/>
      <c r="V4656" s="10">
        <f t="shared" si="434"/>
        <v>0</v>
      </c>
      <c r="W4656" s="6"/>
      <c r="X4656" s="10">
        <f t="shared" si="435"/>
        <v>0</v>
      </c>
      <c r="Y4656" s="30"/>
      <c r="Z4656" s="30"/>
      <c r="AA4656" s="6"/>
      <c r="AB4656" s="6"/>
      <c r="AC4656" s="6"/>
      <c r="AD4656" s="6"/>
      <c r="AE4656" s="6"/>
      <c r="AF4656" s="12">
        <f t="shared" si="436"/>
        <v>0</v>
      </c>
      <c r="AG4656" s="6"/>
      <c r="AH4656" s="6"/>
      <c r="AI4656" s="6"/>
      <c r="AJ4656" s="6"/>
      <c r="AK4656" s="6"/>
      <c r="AL4656" s="12">
        <f t="shared" si="437"/>
        <v>0</v>
      </c>
      <c r="AM4656" s="11" t="str">
        <f t="shared" si="432"/>
        <v/>
      </c>
      <c r="AN4656" s="7"/>
      <c r="AO4656" s="6"/>
    </row>
    <row r="4657" spans="1:41" ht="15.75" customHeight="1" x14ac:dyDescent="0.2">
      <c r="A4657" s="4"/>
      <c r="B4657" s="7"/>
      <c r="C4657" s="8" t="str">
        <f>IFERROR(VLOOKUP(B4657,Tabla2[#All],2,FALSE),"")</f>
        <v/>
      </c>
      <c r="D4657" s="24"/>
      <c r="E4657" s="9" t="str">
        <f>IFERROR(VLOOKUP(D4657,Tabla1[],2,FALSE),"")</f>
        <v/>
      </c>
      <c r="G4657" s="24"/>
      <c r="L4657" s="3" t="str">
        <f t="shared" si="433"/>
        <v/>
      </c>
      <c r="M4657" s="24"/>
      <c r="N4657" s="24"/>
      <c r="T4657" s="6"/>
      <c r="U4657" s="6"/>
      <c r="V4657" s="10">
        <f t="shared" si="434"/>
        <v>0</v>
      </c>
      <c r="W4657" s="6"/>
      <c r="X4657" s="10">
        <f t="shared" si="435"/>
        <v>0</v>
      </c>
      <c r="Y4657" s="30"/>
      <c r="Z4657" s="30"/>
      <c r="AA4657" s="6"/>
      <c r="AB4657" s="6"/>
      <c r="AC4657" s="6"/>
      <c r="AD4657" s="6"/>
      <c r="AE4657" s="6"/>
      <c r="AF4657" s="12">
        <f t="shared" si="436"/>
        <v>0</v>
      </c>
      <c r="AG4657" s="6"/>
      <c r="AH4657" s="6"/>
      <c r="AI4657" s="6"/>
      <c r="AJ4657" s="6"/>
      <c r="AK4657" s="6"/>
      <c r="AL4657" s="12">
        <f t="shared" si="437"/>
        <v>0</v>
      </c>
      <c r="AM4657" s="11" t="str">
        <f t="shared" si="432"/>
        <v/>
      </c>
      <c r="AN4657" s="7"/>
      <c r="AO4657" s="6"/>
    </row>
    <row r="4658" spans="1:41" ht="15.75" customHeight="1" x14ac:dyDescent="0.2">
      <c r="A4658" s="4"/>
      <c r="B4658" s="7"/>
      <c r="C4658" s="8" t="str">
        <f>IFERROR(VLOOKUP(B4658,Tabla2[#All],2,FALSE),"")</f>
        <v/>
      </c>
      <c r="D4658" s="24"/>
      <c r="E4658" s="9" t="str">
        <f>IFERROR(VLOOKUP(D4658,Tabla1[],2,FALSE),"")</f>
        <v/>
      </c>
      <c r="G4658" s="24"/>
      <c r="L4658" s="3" t="str">
        <f t="shared" si="433"/>
        <v/>
      </c>
      <c r="M4658" s="24"/>
      <c r="N4658" s="24"/>
      <c r="T4658" s="6"/>
      <c r="U4658" s="6"/>
      <c r="V4658" s="10">
        <f t="shared" si="434"/>
        <v>0</v>
      </c>
      <c r="W4658" s="6"/>
      <c r="X4658" s="10">
        <f t="shared" si="435"/>
        <v>0</v>
      </c>
      <c r="Y4658" s="30"/>
      <c r="Z4658" s="30"/>
      <c r="AA4658" s="6"/>
      <c r="AB4658" s="6"/>
      <c r="AC4658" s="6"/>
      <c r="AD4658" s="6"/>
      <c r="AE4658" s="6"/>
      <c r="AF4658" s="12">
        <f t="shared" si="436"/>
        <v>0</v>
      </c>
      <c r="AG4658" s="6"/>
      <c r="AH4658" s="6"/>
      <c r="AI4658" s="6"/>
      <c r="AJ4658" s="6"/>
      <c r="AK4658" s="6"/>
      <c r="AL4658" s="12">
        <f t="shared" si="437"/>
        <v>0</v>
      </c>
      <c r="AM4658" s="11" t="str">
        <f t="shared" si="432"/>
        <v/>
      </c>
      <c r="AN4658" s="7"/>
      <c r="AO4658" s="6"/>
    </row>
    <row r="4659" spans="1:41" ht="15.75" customHeight="1" x14ac:dyDescent="0.2">
      <c r="A4659" s="4"/>
      <c r="B4659" s="7"/>
      <c r="C4659" s="8" t="str">
        <f>IFERROR(VLOOKUP(B4659,Tabla2[#All],2,FALSE),"")</f>
        <v/>
      </c>
      <c r="D4659" s="24"/>
      <c r="E4659" s="9" t="str">
        <f>IFERROR(VLOOKUP(D4659,Tabla1[],2,FALSE),"")</f>
        <v/>
      </c>
      <c r="G4659" s="24"/>
      <c r="L4659" s="3" t="str">
        <f t="shared" si="433"/>
        <v/>
      </c>
      <c r="M4659" s="24"/>
      <c r="N4659" s="24"/>
      <c r="T4659" s="6"/>
      <c r="U4659" s="6"/>
      <c r="V4659" s="10">
        <f t="shared" si="434"/>
        <v>0</v>
      </c>
      <c r="W4659" s="6"/>
      <c r="X4659" s="10">
        <f t="shared" si="435"/>
        <v>0</v>
      </c>
      <c r="Y4659" s="30"/>
      <c r="Z4659" s="30"/>
      <c r="AA4659" s="6"/>
      <c r="AB4659" s="6"/>
      <c r="AC4659" s="6"/>
      <c r="AD4659" s="6"/>
      <c r="AE4659" s="6"/>
      <c r="AF4659" s="12">
        <f t="shared" si="436"/>
        <v>0</v>
      </c>
      <c r="AG4659" s="6"/>
      <c r="AH4659" s="6"/>
      <c r="AI4659" s="6"/>
      <c r="AJ4659" s="6"/>
      <c r="AK4659" s="6"/>
      <c r="AL4659" s="12">
        <f t="shared" si="437"/>
        <v>0</v>
      </c>
      <c r="AM4659" s="11" t="str">
        <f t="shared" si="432"/>
        <v/>
      </c>
      <c r="AN4659" s="7"/>
      <c r="AO4659" s="6"/>
    </row>
    <row r="4660" spans="1:41" ht="15.75" customHeight="1" x14ac:dyDescent="0.2">
      <c r="A4660" s="4"/>
      <c r="B4660" s="7"/>
      <c r="C4660" s="8" t="str">
        <f>IFERROR(VLOOKUP(B4660,Tabla2[#All],2,FALSE),"")</f>
        <v/>
      </c>
      <c r="D4660" s="24"/>
      <c r="E4660" s="9" t="str">
        <f>IFERROR(VLOOKUP(D4660,Tabla1[],2,FALSE),"")</f>
        <v/>
      </c>
      <c r="G4660" s="24"/>
      <c r="L4660" s="3" t="str">
        <f t="shared" si="433"/>
        <v/>
      </c>
      <c r="M4660" s="24"/>
      <c r="N4660" s="24"/>
      <c r="T4660" s="6"/>
      <c r="U4660" s="6"/>
      <c r="V4660" s="10">
        <f t="shared" si="434"/>
        <v>0</v>
      </c>
      <c r="W4660" s="6"/>
      <c r="X4660" s="10">
        <f t="shared" si="435"/>
        <v>0</v>
      </c>
      <c r="Y4660" s="30"/>
      <c r="Z4660" s="30"/>
      <c r="AA4660" s="6"/>
      <c r="AB4660" s="6"/>
      <c r="AC4660" s="6"/>
      <c r="AD4660" s="6"/>
      <c r="AE4660" s="6"/>
      <c r="AF4660" s="12">
        <f t="shared" si="436"/>
        <v>0</v>
      </c>
      <c r="AG4660" s="6"/>
      <c r="AH4660" s="6"/>
      <c r="AI4660" s="6"/>
      <c r="AJ4660" s="6"/>
      <c r="AK4660" s="6"/>
      <c r="AL4660" s="12">
        <f t="shared" si="437"/>
        <v>0</v>
      </c>
      <c r="AM4660" s="11" t="str">
        <f t="shared" si="432"/>
        <v/>
      </c>
      <c r="AN4660" s="7"/>
      <c r="AO4660" s="6"/>
    </row>
    <row r="4661" spans="1:41" ht="15.75" customHeight="1" x14ac:dyDescent="0.2">
      <c r="A4661" s="4"/>
      <c r="B4661" s="7"/>
      <c r="C4661" s="8" t="str">
        <f>IFERROR(VLOOKUP(B4661,Tabla2[#All],2,FALSE),"")</f>
        <v/>
      </c>
      <c r="D4661" s="24"/>
      <c r="E4661" s="9" t="str">
        <f>IFERROR(VLOOKUP(D4661,Tabla1[],2,FALSE),"")</f>
        <v/>
      </c>
      <c r="G4661" s="24"/>
      <c r="L4661" s="3" t="str">
        <f t="shared" si="433"/>
        <v/>
      </c>
      <c r="M4661" s="24"/>
      <c r="N4661" s="24"/>
      <c r="T4661" s="6"/>
      <c r="U4661" s="6"/>
      <c r="V4661" s="10">
        <f t="shared" si="434"/>
        <v>0</v>
      </c>
      <c r="W4661" s="6"/>
      <c r="X4661" s="10">
        <f t="shared" si="435"/>
        <v>0</v>
      </c>
      <c r="Y4661" s="30"/>
      <c r="Z4661" s="30"/>
      <c r="AA4661" s="6"/>
      <c r="AB4661" s="6"/>
      <c r="AC4661" s="6"/>
      <c r="AD4661" s="6"/>
      <c r="AE4661" s="6"/>
      <c r="AF4661" s="12">
        <f t="shared" si="436"/>
        <v>0</v>
      </c>
      <c r="AG4661" s="6"/>
      <c r="AH4661" s="6"/>
      <c r="AI4661" s="6"/>
      <c r="AJ4661" s="6"/>
      <c r="AK4661" s="6"/>
      <c r="AL4661" s="12">
        <f t="shared" si="437"/>
        <v>0</v>
      </c>
      <c r="AM4661" s="11" t="str">
        <f t="shared" si="432"/>
        <v/>
      </c>
      <c r="AN4661" s="7"/>
      <c r="AO4661" s="6"/>
    </row>
    <row r="4662" spans="1:41" ht="15.75" customHeight="1" x14ac:dyDescent="0.2">
      <c r="A4662" s="4"/>
      <c r="B4662" s="7"/>
      <c r="C4662" s="8" t="str">
        <f>IFERROR(VLOOKUP(B4662,Tabla2[#All],2,FALSE),"")</f>
        <v/>
      </c>
      <c r="D4662" s="24"/>
      <c r="E4662" s="9" t="str">
        <f>IFERROR(VLOOKUP(D4662,Tabla1[],2,FALSE),"")</f>
        <v/>
      </c>
      <c r="G4662" s="24"/>
      <c r="L4662" s="3" t="str">
        <f t="shared" si="433"/>
        <v/>
      </c>
      <c r="M4662" s="24"/>
      <c r="N4662" s="24"/>
      <c r="T4662" s="6"/>
      <c r="U4662" s="6"/>
      <c r="V4662" s="10">
        <f t="shared" si="434"/>
        <v>0</v>
      </c>
      <c r="W4662" s="6"/>
      <c r="X4662" s="10">
        <f t="shared" si="435"/>
        <v>0</v>
      </c>
      <c r="Y4662" s="30"/>
      <c r="Z4662" s="30"/>
      <c r="AA4662" s="6"/>
      <c r="AB4662" s="6"/>
      <c r="AC4662" s="6"/>
      <c r="AD4662" s="6"/>
      <c r="AE4662" s="6"/>
      <c r="AF4662" s="12">
        <f t="shared" si="436"/>
        <v>0</v>
      </c>
      <c r="AG4662" s="6"/>
      <c r="AH4662" s="6"/>
      <c r="AI4662" s="6"/>
      <c r="AJ4662" s="6"/>
      <c r="AK4662" s="6"/>
      <c r="AL4662" s="12">
        <f t="shared" si="437"/>
        <v>0</v>
      </c>
      <c r="AM4662" s="11" t="str">
        <f t="shared" si="432"/>
        <v/>
      </c>
      <c r="AN4662" s="7"/>
      <c r="AO4662" s="6"/>
    </row>
    <row r="4663" spans="1:41" ht="15.75" customHeight="1" x14ac:dyDescent="0.2">
      <c r="A4663" s="4"/>
      <c r="B4663" s="7"/>
      <c r="C4663" s="8" t="str">
        <f>IFERROR(VLOOKUP(B4663,Tabla2[#All],2,FALSE),"")</f>
        <v/>
      </c>
      <c r="D4663" s="24"/>
      <c r="E4663" s="9" t="str">
        <f>IFERROR(VLOOKUP(D4663,Tabla1[],2,FALSE),"")</f>
        <v/>
      </c>
      <c r="G4663" s="24"/>
      <c r="L4663" s="3" t="str">
        <f t="shared" si="433"/>
        <v/>
      </c>
      <c r="M4663" s="24"/>
      <c r="N4663" s="24"/>
      <c r="T4663" s="6"/>
      <c r="U4663" s="6"/>
      <c r="V4663" s="10">
        <f t="shared" si="434"/>
        <v>0</v>
      </c>
      <c r="W4663" s="6"/>
      <c r="X4663" s="10">
        <f t="shared" si="435"/>
        <v>0</v>
      </c>
      <c r="Y4663" s="30"/>
      <c r="Z4663" s="30"/>
      <c r="AA4663" s="6"/>
      <c r="AB4663" s="6"/>
      <c r="AC4663" s="6"/>
      <c r="AD4663" s="6"/>
      <c r="AE4663" s="6"/>
      <c r="AF4663" s="12">
        <f t="shared" si="436"/>
        <v>0</v>
      </c>
      <c r="AG4663" s="6"/>
      <c r="AH4663" s="6"/>
      <c r="AI4663" s="6"/>
      <c r="AJ4663" s="6"/>
      <c r="AK4663" s="6"/>
      <c r="AL4663" s="12">
        <f t="shared" si="437"/>
        <v>0</v>
      </c>
      <c r="AM4663" s="11" t="str">
        <f t="shared" si="432"/>
        <v/>
      </c>
      <c r="AN4663" s="7"/>
      <c r="AO4663" s="6"/>
    </row>
    <row r="4664" spans="1:41" ht="15.75" customHeight="1" x14ac:dyDescent="0.2">
      <c r="A4664" s="4"/>
      <c r="B4664" s="7"/>
      <c r="C4664" s="8" t="str">
        <f>IFERROR(VLOOKUP(B4664,Tabla2[#All],2,FALSE),"")</f>
        <v/>
      </c>
      <c r="D4664" s="24"/>
      <c r="E4664" s="9" t="str">
        <f>IFERROR(VLOOKUP(D4664,Tabla1[],2,FALSE),"")</f>
        <v/>
      </c>
      <c r="G4664" s="24"/>
      <c r="L4664" s="3" t="str">
        <f t="shared" si="433"/>
        <v/>
      </c>
      <c r="M4664" s="24"/>
      <c r="N4664" s="24"/>
      <c r="T4664" s="6"/>
      <c r="U4664" s="6"/>
      <c r="V4664" s="10">
        <f t="shared" si="434"/>
        <v>0</v>
      </c>
      <c r="W4664" s="6"/>
      <c r="X4664" s="10">
        <f t="shared" si="435"/>
        <v>0</v>
      </c>
      <c r="Y4664" s="30"/>
      <c r="Z4664" s="30"/>
      <c r="AA4664" s="6"/>
      <c r="AB4664" s="6"/>
      <c r="AC4664" s="6"/>
      <c r="AD4664" s="6"/>
      <c r="AE4664" s="6"/>
      <c r="AF4664" s="12">
        <f t="shared" si="436"/>
        <v>0</v>
      </c>
      <c r="AG4664" s="6"/>
      <c r="AH4664" s="6"/>
      <c r="AI4664" s="6"/>
      <c r="AJ4664" s="6"/>
      <c r="AK4664" s="6"/>
      <c r="AL4664" s="12">
        <f t="shared" si="437"/>
        <v>0</v>
      </c>
      <c r="AM4664" s="11" t="str">
        <f t="shared" si="432"/>
        <v/>
      </c>
      <c r="AN4664" s="7"/>
      <c r="AO4664" s="6"/>
    </row>
    <row r="4665" spans="1:41" ht="15.75" customHeight="1" x14ac:dyDescent="0.2">
      <c r="A4665" s="4"/>
      <c r="B4665" s="7"/>
      <c r="C4665" s="8" t="str">
        <f>IFERROR(VLOOKUP(B4665,Tabla2[#All],2,FALSE),"")</f>
        <v/>
      </c>
      <c r="D4665" s="24"/>
      <c r="E4665" s="9" t="str">
        <f>IFERROR(VLOOKUP(D4665,Tabla1[],2,FALSE),"")</f>
        <v/>
      </c>
      <c r="G4665" s="24"/>
      <c r="L4665" s="3" t="str">
        <f t="shared" si="433"/>
        <v/>
      </c>
      <c r="M4665" s="24"/>
      <c r="N4665" s="24"/>
      <c r="T4665" s="6"/>
      <c r="U4665" s="6"/>
      <c r="V4665" s="10">
        <f t="shared" si="434"/>
        <v>0</v>
      </c>
      <c r="W4665" s="6"/>
      <c r="X4665" s="10">
        <f t="shared" si="435"/>
        <v>0</v>
      </c>
      <c r="Y4665" s="30"/>
      <c r="Z4665" s="30"/>
      <c r="AA4665" s="6"/>
      <c r="AB4665" s="6"/>
      <c r="AC4665" s="6"/>
      <c r="AD4665" s="6"/>
      <c r="AE4665" s="6"/>
      <c r="AF4665" s="12">
        <f t="shared" si="436"/>
        <v>0</v>
      </c>
      <c r="AG4665" s="6"/>
      <c r="AH4665" s="6"/>
      <c r="AI4665" s="6"/>
      <c r="AJ4665" s="6"/>
      <c r="AK4665" s="6"/>
      <c r="AL4665" s="12">
        <f t="shared" si="437"/>
        <v>0</v>
      </c>
      <c r="AM4665" s="11" t="str">
        <f t="shared" si="432"/>
        <v/>
      </c>
      <c r="AN4665" s="7"/>
      <c r="AO4665" s="6"/>
    </row>
    <row r="4666" spans="1:41" ht="15.75" customHeight="1" x14ac:dyDescent="0.2">
      <c r="A4666" s="4"/>
      <c r="B4666" s="7"/>
      <c r="C4666" s="8" t="str">
        <f>IFERROR(VLOOKUP(B4666,Tabla2[#All],2,FALSE),"")</f>
        <v/>
      </c>
      <c r="D4666" s="24"/>
      <c r="E4666" s="9" t="str">
        <f>IFERROR(VLOOKUP(D4666,Tabla1[],2,FALSE),"")</f>
        <v/>
      </c>
      <c r="G4666" s="24"/>
      <c r="L4666" s="3" t="str">
        <f t="shared" si="433"/>
        <v/>
      </c>
      <c r="M4666" s="24"/>
      <c r="N4666" s="24"/>
      <c r="T4666" s="6"/>
      <c r="U4666" s="6"/>
      <c r="V4666" s="10">
        <f t="shared" si="434"/>
        <v>0</v>
      </c>
      <c r="W4666" s="6"/>
      <c r="X4666" s="10">
        <f t="shared" si="435"/>
        <v>0</v>
      </c>
      <c r="Y4666" s="30"/>
      <c r="Z4666" s="30"/>
      <c r="AA4666" s="6"/>
      <c r="AB4666" s="6"/>
      <c r="AC4666" s="6"/>
      <c r="AD4666" s="6"/>
      <c r="AE4666" s="6"/>
      <c r="AF4666" s="12">
        <f t="shared" si="436"/>
        <v>0</v>
      </c>
      <c r="AG4666" s="6"/>
      <c r="AH4666" s="6"/>
      <c r="AI4666" s="6"/>
      <c r="AJ4666" s="6"/>
      <c r="AK4666" s="6"/>
      <c r="AL4666" s="12">
        <f t="shared" si="437"/>
        <v>0</v>
      </c>
      <c r="AM4666" s="11" t="str">
        <f t="shared" si="432"/>
        <v/>
      </c>
      <c r="AN4666" s="7"/>
      <c r="AO4666" s="6"/>
    </row>
    <row r="4667" spans="1:41" ht="15.75" customHeight="1" x14ac:dyDescent="0.2">
      <c r="A4667" s="4"/>
      <c r="B4667" s="7"/>
      <c r="C4667" s="8" t="str">
        <f>IFERROR(VLOOKUP(B4667,Tabla2[#All],2,FALSE),"")</f>
        <v/>
      </c>
      <c r="D4667" s="24"/>
      <c r="E4667" s="9" t="str">
        <f>IFERROR(VLOOKUP(D4667,Tabla1[],2,FALSE),"")</f>
        <v/>
      </c>
      <c r="G4667" s="24"/>
      <c r="L4667" s="3" t="str">
        <f t="shared" si="433"/>
        <v/>
      </c>
      <c r="M4667" s="24"/>
      <c r="N4667" s="24"/>
      <c r="T4667" s="6"/>
      <c r="U4667" s="6"/>
      <c r="V4667" s="10">
        <f t="shared" si="434"/>
        <v>0</v>
      </c>
      <c r="W4667" s="6"/>
      <c r="X4667" s="10">
        <f t="shared" si="435"/>
        <v>0</v>
      </c>
      <c r="Y4667" s="30"/>
      <c r="Z4667" s="30"/>
      <c r="AA4667" s="6"/>
      <c r="AB4667" s="6"/>
      <c r="AC4667" s="6"/>
      <c r="AD4667" s="6"/>
      <c r="AE4667" s="6"/>
      <c r="AF4667" s="12">
        <f t="shared" si="436"/>
        <v>0</v>
      </c>
      <c r="AG4667" s="6"/>
      <c r="AH4667" s="6"/>
      <c r="AI4667" s="6"/>
      <c r="AJ4667" s="6"/>
      <c r="AK4667" s="6"/>
      <c r="AL4667" s="12">
        <f t="shared" si="437"/>
        <v>0</v>
      </c>
      <c r="AM4667" s="11" t="str">
        <f t="shared" si="432"/>
        <v/>
      </c>
      <c r="AN4667" s="7"/>
      <c r="AO4667" s="6"/>
    </row>
    <row r="4668" spans="1:41" ht="15.75" customHeight="1" x14ac:dyDescent="0.2">
      <c r="A4668" s="4"/>
      <c r="B4668" s="7"/>
      <c r="C4668" s="8" t="str">
        <f>IFERROR(VLOOKUP(B4668,Tabla2[#All],2,FALSE),"")</f>
        <v/>
      </c>
      <c r="D4668" s="24"/>
      <c r="E4668" s="9" t="str">
        <f>IFERROR(VLOOKUP(D4668,Tabla1[],2,FALSE),"")</f>
        <v/>
      </c>
      <c r="G4668" s="24"/>
      <c r="L4668" s="3" t="str">
        <f t="shared" si="433"/>
        <v/>
      </c>
      <c r="M4668" s="24"/>
      <c r="N4668" s="24"/>
      <c r="T4668" s="6"/>
      <c r="U4668" s="6"/>
      <c r="V4668" s="10">
        <f t="shared" si="434"/>
        <v>0</v>
      </c>
      <c r="W4668" s="6"/>
      <c r="X4668" s="10">
        <f t="shared" si="435"/>
        <v>0</v>
      </c>
      <c r="Y4668" s="30"/>
      <c r="Z4668" s="30"/>
      <c r="AA4668" s="6"/>
      <c r="AB4668" s="6"/>
      <c r="AC4668" s="6"/>
      <c r="AD4668" s="6"/>
      <c r="AE4668" s="6"/>
      <c r="AF4668" s="12">
        <f t="shared" si="436"/>
        <v>0</v>
      </c>
      <c r="AG4668" s="6"/>
      <c r="AH4668" s="6"/>
      <c r="AI4668" s="6"/>
      <c r="AJ4668" s="6"/>
      <c r="AK4668" s="6"/>
      <c r="AL4668" s="12">
        <f t="shared" si="437"/>
        <v>0</v>
      </c>
      <c r="AM4668" s="11" t="str">
        <f t="shared" si="432"/>
        <v/>
      </c>
      <c r="AN4668" s="7"/>
      <c r="AO4668" s="6"/>
    </row>
    <row r="4669" spans="1:41" ht="15.75" customHeight="1" x14ac:dyDescent="0.2">
      <c r="A4669" s="4"/>
      <c r="B4669" s="7"/>
      <c r="C4669" s="8" t="str">
        <f>IFERROR(VLOOKUP(B4669,Tabla2[#All],2,FALSE),"")</f>
        <v/>
      </c>
      <c r="D4669" s="24"/>
      <c r="E4669" s="9" t="str">
        <f>IFERROR(VLOOKUP(D4669,Tabla1[],2,FALSE),"")</f>
        <v/>
      </c>
      <c r="G4669" s="24"/>
      <c r="L4669" s="3" t="str">
        <f t="shared" si="433"/>
        <v/>
      </c>
      <c r="M4669" s="24"/>
      <c r="N4669" s="24"/>
      <c r="T4669" s="6"/>
      <c r="U4669" s="6"/>
      <c r="V4669" s="10">
        <f t="shared" si="434"/>
        <v>0</v>
      </c>
      <c r="W4669" s="6"/>
      <c r="X4669" s="10">
        <f t="shared" si="435"/>
        <v>0</v>
      </c>
      <c r="Y4669" s="30"/>
      <c r="Z4669" s="30"/>
      <c r="AA4669" s="6"/>
      <c r="AB4669" s="6"/>
      <c r="AC4669" s="6"/>
      <c r="AD4669" s="6"/>
      <c r="AE4669" s="6"/>
      <c r="AF4669" s="12">
        <f t="shared" si="436"/>
        <v>0</v>
      </c>
      <c r="AG4669" s="6"/>
      <c r="AH4669" s="6"/>
      <c r="AI4669" s="6"/>
      <c r="AJ4669" s="6"/>
      <c r="AK4669" s="6"/>
      <c r="AL4669" s="12">
        <f t="shared" si="437"/>
        <v>0</v>
      </c>
      <c r="AM4669" s="11" t="str">
        <f t="shared" si="432"/>
        <v/>
      </c>
      <c r="AN4669" s="7"/>
      <c r="AO4669" s="6"/>
    </row>
    <row r="4670" spans="1:41" ht="15.75" customHeight="1" x14ac:dyDescent="0.2">
      <c r="A4670" s="4"/>
      <c r="B4670" s="7"/>
      <c r="C4670" s="8" t="str">
        <f>IFERROR(VLOOKUP(B4670,Tabla2[#All],2,FALSE),"")</f>
        <v/>
      </c>
      <c r="D4670" s="24"/>
      <c r="E4670" s="9" t="str">
        <f>IFERROR(VLOOKUP(D4670,Tabla1[],2,FALSE),"")</f>
        <v/>
      </c>
      <c r="G4670" s="24"/>
      <c r="L4670" s="3" t="str">
        <f t="shared" si="433"/>
        <v/>
      </c>
      <c r="M4670" s="24"/>
      <c r="N4670" s="24"/>
      <c r="T4670" s="6"/>
      <c r="U4670" s="6"/>
      <c r="V4670" s="10">
        <f t="shared" si="434"/>
        <v>0</v>
      </c>
      <c r="W4670" s="6"/>
      <c r="X4670" s="10">
        <f t="shared" si="435"/>
        <v>0</v>
      </c>
      <c r="Y4670" s="30"/>
      <c r="Z4670" s="30"/>
      <c r="AA4670" s="6"/>
      <c r="AB4670" s="6"/>
      <c r="AC4670" s="6"/>
      <c r="AD4670" s="6"/>
      <c r="AE4670" s="6"/>
      <c r="AF4670" s="12">
        <f t="shared" si="436"/>
        <v>0</v>
      </c>
      <c r="AG4670" s="6"/>
      <c r="AH4670" s="6"/>
      <c r="AI4670" s="6"/>
      <c r="AJ4670" s="6"/>
      <c r="AK4670" s="6"/>
      <c r="AL4670" s="12">
        <f t="shared" si="437"/>
        <v>0</v>
      </c>
      <c r="AM4670" s="11" t="str">
        <f t="shared" si="432"/>
        <v/>
      </c>
      <c r="AN4670" s="7"/>
      <c r="AO4670" s="6"/>
    </row>
    <row r="4671" spans="1:41" ht="15.75" customHeight="1" x14ac:dyDescent="0.2">
      <c r="A4671" s="4"/>
      <c r="B4671" s="7"/>
      <c r="C4671" s="8" t="str">
        <f>IFERROR(VLOOKUP(B4671,Tabla2[#All],2,FALSE),"")</f>
        <v/>
      </c>
      <c r="D4671" s="24"/>
      <c r="E4671" s="9" t="str">
        <f>IFERROR(VLOOKUP(D4671,Tabla1[],2,FALSE),"")</f>
        <v/>
      </c>
      <c r="G4671" s="24"/>
      <c r="L4671" s="3" t="str">
        <f t="shared" si="433"/>
        <v/>
      </c>
      <c r="M4671" s="24"/>
      <c r="N4671" s="24"/>
      <c r="T4671" s="6"/>
      <c r="U4671" s="6"/>
      <c r="V4671" s="10">
        <f t="shared" si="434"/>
        <v>0</v>
      </c>
      <c r="W4671" s="6"/>
      <c r="X4671" s="10">
        <f t="shared" si="435"/>
        <v>0</v>
      </c>
      <c r="Y4671" s="30"/>
      <c r="Z4671" s="30"/>
      <c r="AA4671" s="6"/>
      <c r="AB4671" s="6"/>
      <c r="AC4671" s="6"/>
      <c r="AD4671" s="6"/>
      <c r="AE4671" s="6"/>
      <c r="AF4671" s="12">
        <f t="shared" si="436"/>
        <v>0</v>
      </c>
      <c r="AG4671" s="6"/>
      <c r="AH4671" s="6"/>
      <c r="AI4671" s="6"/>
      <c r="AJ4671" s="6"/>
      <c r="AK4671" s="6"/>
      <c r="AL4671" s="12">
        <f t="shared" si="437"/>
        <v>0</v>
      </c>
      <c r="AM4671" s="11" t="str">
        <f t="shared" si="432"/>
        <v/>
      </c>
      <c r="AN4671" s="7"/>
      <c r="AO4671" s="6"/>
    </row>
    <row r="4672" spans="1:41" ht="15.75" customHeight="1" x14ac:dyDescent="0.2">
      <c r="A4672" s="4"/>
      <c r="B4672" s="7"/>
      <c r="C4672" s="8" t="str">
        <f>IFERROR(VLOOKUP(B4672,Tabla2[#All],2,FALSE),"")</f>
        <v/>
      </c>
      <c r="D4672" s="24"/>
      <c r="E4672" s="9" t="str">
        <f>IFERROR(VLOOKUP(D4672,Tabla1[],2,FALSE),"")</f>
        <v/>
      </c>
      <c r="G4672" s="24"/>
      <c r="L4672" s="3" t="str">
        <f t="shared" si="433"/>
        <v/>
      </c>
      <c r="M4672" s="24"/>
      <c r="N4672" s="24"/>
      <c r="T4672" s="6"/>
      <c r="U4672" s="6"/>
      <c r="V4672" s="10">
        <f t="shared" si="434"/>
        <v>0</v>
      </c>
      <c r="W4672" s="6"/>
      <c r="X4672" s="10">
        <f t="shared" si="435"/>
        <v>0</v>
      </c>
      <c r="Y4672" s="30"/>
      <c r="Z4672" s="30"/>
      <c r="AA4672" s="6"/>
      <c r="AB4672" s="6"/>
      <c r="AC4672" s="6"/>
      <c r="AD4672" s="6"/>
      <c r="AE4672" s="6"/>
      <c r="AF4672" s="12">
        <f t="shared" si="436"/>
        <v>0</v>
      </c>
      <c r="AG4672" s="6"/>
      <c r="AH4672" s="6"/>
      <c r="AI4672" s="6"/>
      <c r="AJ4672" s="6"/>
      <c r="AK4672" s="6"/>
      <c r="AL4672" s="12">
        <f t="shared" si="437"/>
        <v>0</v>
      </c>
      <c r="AM4672" s="11" t="str">
        <f t="shared" si="432"/>
        <v/>
      </c>
      <c r="AN4672" s="7"/>
      <c r="AO4672" s="6"/>
    </row>
    <row r="4673" spans="1:41" ht="15.75" customHeight="1" x14ac:dyDescent="0.2">
      <c r="A4673" s="4"/>
      <c r="B4673" s="7"/>
      <c r="C4673" s="8" t="str">
        <f>IFERROR(VLOOKUP(B4673,Tabla2[#All],2,FALSE),"")</f>
        <v/>
      </c>
      <c r="D4673" s="24"/>
      <c r="E4673" s="9" t="str">
        <f>IFERROR(VLOOKUP(D4673,Tabla1[],2,FALSE),"")</f>
        <v/>
      </c>
      <c r="G4673" s="24"/>
      <c r="L4673" s="3" t="str">
        <f t="shared" si="433"/>
        <v/>
      </c>
      <c r="M4673" s="24"/>
      <c r="N4673" s="24"/>
      <c r="T4673" s="6"/>
      <c r="U4673" s="6"/>
      <c r="V4673" s="10">
        <f t="shared" si="434"/>
        <v>0</v>
      </c>
      <c r="W4673" s="6"/>
      <c r="X4673" s="10">
        <f t="shared" si="435"/>
        <v>0</v>
      </c>
      <c r="Y4673" s="30"/>
      <c r="Z4673" s="30"/>
      <c r="AA4673" s="6"/>
      <c r="AB4673" s="6"/>
      <c r="AC4673" s="6"/>
      <c r="AD4673" s="6"/>
      <c r="AE4673" s="6"/>
      <c r="AF4673" s="12">
        <f t="shared" si="436"/>
        <v>0</v>
      </c>
      <c r="AG4673" s="6"/>
      <c r="AH4673" s="6"/>
      <c r="AI4673" s="6"/>
      <c r="AJ4673" s="6"/>
      <c r="AK4673" s="6"/>
      <c r="AL4673" s="12">
        <f t="shared" si="437"/>
        <v>0</v>
      </c>
      <c r="AM4673" s="11" t="str">
        <f t="shared" si="432"/>
        <v/>
      </c>
      <c r="AN4673" s="7"/>
      <c r="AO4673" s="6"/>
    </row>
    <row r="4674" spans="1:41" ht="15.75" customHeight="1" x14ac:dyDescent="0.2">
      <c r="A4674" s="4"/>
      <c r="B4674" s="7"/>
      <c r="C4674" s="8" t="str">
        <f>IFERROR(VLOOKUP(B4674,Tabla2[#All],2,FALSE),"")</f>
        <v/>
      </c>
      <c r="D4674" s="24"/>
      <c r="E4674" s="9" t="str">
        <f>IFERROR(VLOOKUP(D4674,Tabla1[],2,FALSE),"")</f>
        <v/>
      </c>
      <c r="G4674" s="24"/>
      <c r="L4674" s="3" t="str">
        <f t="shared" si="433"/>
        <v/>
      </c>
      <c r="M4674" s="24"/>
      <c r="N4674" s="24"/>
      <c r="T4674" s="6"/>
      <c r="U4674" s="6"/>
      <c r="V4674" s="10">
        <f t="shared" si="434"/>
        <v>0</v>
      </c>
      <c r="W4674" s="6"/>
      <c r="X4674" s="10">
        <f t="shared" si="435"/>
        <v>0</v>
      </c>
      <c r="Y4674" s="30"/>
      <c r="Z4674" s="30"/>
      <c r="AA4674" s="6"/>
      <c r="AB4674" s="6"/>
      <c r="AC4674" s="6"/>
      <c r="AD4674" s="6"/>
      <c r="AE4674" s="6"/>
      <c r="AF4674" s="12">
        <f t="shared" si="436"/>
        <v>0</v>
      </c>
      <c r="AG4674" s="6"/>
      <c r="AH4674" s="6"/>
      <c r="AI4674" s="6"/>
      <c r="AJ4674" s="6"/>
      <c r="AK4674" s="6"/>
      <c r="AL4674" s="12">
        <f t="shared" si="437"/>
        <v>0</v>
      </c>
      <c r="AM4674" s="11" t="str">
        <f t="shared" si="432"/>
        <v/>
      </c>
      <c r="AN4674" s="7"/>
      <c r="AO4674" s="6"/>
    </row>
    <row r="4675" spans="1:41" ht="15.75" customHeight="1" x14ac:dyDescent="0.2">
      <c r="A4675" s="4"/>
      <c r="B4675" s="7"/>
      <c r="C4675" s="8" t="str">
        <f>IFERROR(VLOOKUP(B4675,Tabla2[#All],2,FALSE),"")</f>
        <v/>
      </c>
      <c r="D4675" s="24"/>
      <c r="E4675" s="9" t="str">
        <f>IFERROR(VLOOKUP(D4675,Tabla1[],2,FALSE),"")</f>
        <v/>
      </c>
      <c r="G4675" s="24"/>
      <c r="L4675" s="3" t="str">
        <f t="shared" si="433"/>
        <v/>
      </c>
      <c r="M4675" s="24"/>
      <c r="N4675" s="24"/>
      <c r="T4675" s="6"/>
      <c r="U4675" s="6"/>
      <c r="V4675" s="10">
        <f t="shared" si="434"/>
        <v>0</v>
      </c>
      <c r="W4675" s="6"/>
      <c r="X4675" s="10">
        <f t="shared" si="435"/>
        <v>0</v>
      </c>
      <c r="Y4675" s="30"/>
      <c r="Z4675" s="30"/>
      <c r="AA4675" s="6"/>
      <c r="AB4675" s="6"/>
      <c r="AC4675" s="6"/>
      <c r="AD4675" s="6"/>
      <c r="AE4675" s="6"/>
      <c r="AF4675" s="12">
        <f t="shared" si="436"/>
        <v>0</v>
      </c>
      <c r="AG4675" s="6"/>
      <c r="AH4675" s="6"/>
      <c r="AI4675" s="6"/>
      <c r="AJ4675" s="6"/>
      <c r="AK4675" s="6"/>
      <c r="AL4675" s="12">
        <f t="shared" si="437"/>
        <v>0</v>
      </c>
      <c r="AM4675" s="11" t="str">
        <f t="shared" si="432"/>
        <v/>
      </c>
      <c r="AN4675" s="7"/>
      <c r="AO4675" s="6"/>
    </row>
    <row r="4676" spans="1:41" ht="15.75" customHeight="1" x14ac:dyDescent="0.2">
      <c r="A4676" s="4"/>
      <c r="B4676" s="7"/>
      <c r="C4676" s="8" t="str">
        <f>IFERROR(VLOOKUP(B4676,Tabla2[#All],2,FALSE),"")</f>
        <v/>
      </c>
      <c r="D4676" s="24"/>
      <c r="E4676" s="9" t="str">
        <f>IFERROR(VLOOKUP(D4676,Tabla1[],2,FALSE),"")</f>
        <v/>
      </c>
      <c r="G4676" s="24"/>
      <c r="L4676" s="3" t="str">
        <f t="shared" si="433"/>
        <v/>
      </c>
      <c r="M4676" s="24"/>
      <c r="N4676" s="24"/>
      <c r="T4676" s="6"/>
      <c r="U4676" s="6"/>
      <c r="V4676" s="10">
        <f t="shared" si="434"/>
        <v>0</v>
      </c>
      <c r="W4676" s="6"/>
      <c r="X4676" s="10">
        <f t="shared" si="435"/>
        <v>0</v>
      </c>
      <c r="Y4676" s="30"/>
      <c r="Z4676" s="30"/>
      <c r="AA4676" s="6"/>
      <c r="AB4676" s="6"/>
      <c r="AC4676" s="6"/>
      <c r="AD4676" s="6"/>
      <c r="AE4676" s="6"/>
      <c r="AF4676" s="12">
        <f t="shared" si="436"/>
        <v>0</v>
      </c>
      <c r="AG4676" s="6"/>
      <c r="AH4676" s="6"/>
      <c r="AI4676" s="6"/>
      <c r="AJ4676" s="6"/>
      <c r="AK4676" s="6"/>
      <c r="AL4676" s="12">
        <f t="shared" si="437"/>
        <v>0</v>
      </c>
      <c r="AM4676" s="11" t="str">
        <f t="shared" si="432"/>
        <v/>
      </c>
      <c r="AN4676" s="7"/>
      <c r="AO4676" s="6"/>
    </row>
    <row r="4677" spans="1:41" ht="15.75" customHeight="1" x14ac:dyDescent="0.2">
      <c r="A4677" s="4"/>
      <c r="B4677" s="7"/>
      <c r="C4677" s="8" t="str">
        <f>IFERROR(VLOOKUP(B4677,Tabla2[#All],2,FALSE),"")</f>
        <v/>
      </c>
      <c r="D4677" s="24"/>
      <c r="E4677" s="9" t="str">
        <f>IFERROR(VLOOKUP(D4677,Tabla1[],2,FALSE),"")</f>
        <v/>
      </c>
      <c r="G4677" s="24"/>
      <c r="L4677" s="3" t="str">
        <f t="shared" si="433"/>
        <v/>
      </c>
      <c r="M4677" s="24"/>
      <c r="N4677" s="24"/>
      <c r="T4677" s="6"/>
      <c r="U4677" s="6"/>
      <c r="V4677" s="10">
        <f t="shared" si="434"/>
        <v>0</v>
      </c>
      <c r="W4677" s="6"/>
      <c r="X4677" s="10">
        <f t="shared" si="435"/>
        <v>0</v>
      </c>
      <c r="Y4677" s="30"/>
      <c r="Z4677" s="30"/>
      <c r="AA4677" s="6"/>
      <c r="AB4677" s="6"/>
      <c r="AC4677" s="6"/>
      <c r="AD4677" s="6"/>
      <c r="AE4677" s="6"/>
      <c r="AF4677" s="12">
        <f t="shared" si="436"/>
        <v>0</v>
      </c>
      <c r="AG4677" s="6"/>
      <c r="AH4677" s="6"/>
      <c r="AI4677" s="6"/>
      <c r="AJ4677" s="6"/>
      <c r="AK4677" s="6"/>
      <c r="AL4677" s="12">
        <f t="shared" si="437"/>
        <v>0</v>
      </c>
      <c r="AM4677" s="11" t="str">
        <f t="shared" si="432"/>
        <v/>
      </c>
      <c r="AN4677" s="7"/>
      <c r="AO4677" s="6"/>
    </row>
    <row r="4678" spans="1:41" ht="15.75" customHeight="1" x14ac:dyDescent="0.2">
      <c r="A4678" s="4"/>
      <c r="B4678" s="7"/>
      <c r="C4678" s="8" t="str">
        <f>IFERROR(VLOOKUP(B4678,Tabla2[#All],2,FALSE),"")</f>
        <v/>
      </c>
      <c r="D4678" s="24"/>
      <c r="E4678" s="9" t="str">
        <f>IFERROR(VLOOKUP(D4678,Tabla1[],2,FALSE),"")</f>
        <v/>
      </c>
      <c r="G4678" s="24"/>
      <c r="L4678" s="3" t="str">
        <f t="shared" si="433"/>
        <v/>
      </c>
      <c r="M4678" s="24"/>
      <c r="N4678" s="24"/>
      <c r="T4678" s="6"/>
      <c r="U4678" s="6"/>
      <c r="V4678" s="10">
        <f t="shared" si="434"/>
        <v>0</v>
      </c>
      <c r="W4678" s="6"/>
      <c r="X4678" s="10">
        <f t="shared" si="435"/>
        <v>0</v>
      </c>
      <c r="Y4678" s="30"/>
      <c r="Z4678" s="30"/>
      <c r="AA4678" s="6"/>
      <c r="AB4678" s="6"/>
      <c r="AC4678" s="6"/>
      <c r="AD4678" s="6"/>
      <c r="AE4678" s="6"/>
      <c r="AF4678" s="12">
        <f t="shared" si="436"/>
        <v>0</v>
      </c>
      <c r="AG4678" s="6"/>
      <c r="AH4678" s="6"/>
      <c r="AI4678" s="6"/>
      <c r="AJ4678" s="6"/>
      <c r="AK4678" s="6"/>
      <c r="AL4678" s="12">
        <f t="shared" si="437"/>
        <v>0</v>
      </c>
      <c r="AM4678" s="11" t="str">
        <f t="shared" si="432"/>
        <v/>
      </c>
      <c r="AN4678" s="7"/>
      <c r="AO4678" s="6"/>
    </row>
    <row r="4679" spans="1:41" ht="15.75" customHeight="1" x14ac:dyDescent="0.2">
      <c r="A4679" s="4"/>
      <c r="B4679" s="7"/>
      <c r="C4679" s="8" t="str">
        <f>IFERROR(VLOOKUP(B4679,Tabla2[#All],2,FALSE),"")</f>
        <v/>
      </c>
      <c r="D4679" s="24"/>
      <c r="E4679" s="9" t="str">
        <f>IFERROR(VLOOKUP(D4679,Tabla1[],2,FALSE),"")</f>
        <v/>
      </c>
      <c r="G4679" s="24"/>
      <c r="L4679" s="3" t="str">
        <f t="shared" si="433"/>
        <v/>
      </c>
      <c r="M4679" s="24"/>
      <c r="N4679" s="24"/>
      <c r="T4679" s="6"/>
      <c r="U4679" s="6"/>
      <c r="V4679" s="10">
        <f t="shared" si="434"/>
        <v>0</v>
      </c>
      <c r="W4679" s="6"/>
      <c r="X4679" s="10">
        <f t="shared" si="435"/>
        <v>0</v>
      </c>
      <c r="Y4679" s="30"/>
      <c r="Z4679" s="30"/>
      <c r="AA4679" s="6"/>
      <c r="AB4679" s="6"/>
      <c r="AC4679" s="6"/>
      <c r="AD4679" s="6"/>
      <c r="AE4679" s="6"/>
      <c r="AF4679" s="12">
        <f t="shared" si="436"/>
        <v>0</v>
      </c>
      <c r="AG4679" s="6"/>
      <c r="AH4679" s="6"/>
      <c r="AI4679" s="6"/>
      <c r="AJ4679" s="6"/>
      <c r="AK4679" s="6"/>
      <c r="AL4679" s="12">
        <f t="shared" si="437"/>
        <v>0</v>
      </c>
      <c r="AM4679" s="11" t="str">
        <f t="shared" ref="AM4679:AM4742" si="438">IF(SUM(AF4679+AL4679)=0,"",IF(SUM(AF4679+AL4679)=Z4679,"Ok","Error en Montos"))</f>
        <v/>
      </c>
      <c r="AN4679" s="7"/>
      <c r="AO4679" s="6"/>
    </row>
    <row r="4680" spans="1:41" ht="15.75" customHeight="1" x14ac:dyDescent="0.2">
      <c r="A4680" s="4"/>
      <c r="B4680" s="7"/>
      <c r="C4680" s="8" t="str">
        <f>IFERROR(VLOOKUP(B4680,Tabla2[#All],2,FALSE),"")</f>
        <v/>
      </c>
      <c r="D4680" s="24"/>
      <c r="E4680" s="9" t="str">
        <f>IFERROR(VLOOKUP(D4680,Tabla1[],2,FALSE),"")</f>
        <v/>
      </c>
      <c r="G4680" s="24"/>
      <c r="L4680" s="3" t="str">
        <f t="shared" ref="L4680:L4743" si="439">IF(AND(J4680&lt;&gt;"",K4680&lt;&gt;""),DATEDIF(J4680,K4680,"d")+1,"")</f>
        <v/>
      </c>
      <c r="M4680" s="24"/>
      <c r="N4680" s="24"/>
      <c r="T4680" s="6"/>
      <c r="U4680" s="6"/>
      <c r="V4680" s="10">
        <f t="shared" ref="V4680:V4743" si="440">SUM(T4680+U4680)</f>
        <v>0</v>
      </c>
      <c r="W4680" s="6"/>
      <c r="X4680" s="10">
        <f t="shared" ref="X4680:X4743" si="441">V4680-W4680</f>
        <v>0</v>
      </c>
      <c r="Y4680" s="30"/>
      <c r="Z4680" s="30"/>
      <c r="AA4680" s="6"/>
      <c r="AB4680" s="6"/>
      <c r="AC4680" s="6"/>
      <c r="AD4680" s="6"/>
      <c r="AE4680" s="6"/>
      <c r="AF4680" s="12">
        <f t="shared" ref="AF4680:AF4743" si="442">SUM(AA4680:AD4680)</f>
        <v>0</v>
      </c>
      <c r="AG4680" s="6"/>
      <c r="AH4680" s="6"/>
      <c r="AI4680" s="6"/>
      <c r="AJ4680" s="6"/>
      <c r="AK4680" s="6"/>
      <c r="AL4680" s="12">
        <f t="shared" ref="AL4680:AL4743" si="443">SUM(AG4680:AJ4680)</f>
        <v>0</v>
      </c>
      <c r="AM4680" s="11" t="str">
        <f t="shared" si="438"/>
        <v/>
      </c>
      <c r="AN4680" s="7"/>
      <c r="AO4680" s="6"/>
    </row>
    <row r="4681" spans="1:41" ht="15.75" customHeight="1" x14ac:dyDescent="0.2">
      <c r="A4681" s="4"/>
      <c r="B4681" s="7"/>
      <c r="C4681" s="8" t="str">
        <f>IFERROR(VLOOKUP(B4681,Tabla2[#All],2,FALSE),"")</f>
        <v/>
      </c>
      <c r="D4681" s="24"/>
      <c r="E4681" s="9" t="str">
        <f>IFERROR(VLOOKUP(D4681,Tabla1[],2,FALSE),"")</f>
        <v/>
      </c>
      <c r="G4681" s="24"/>
      <c r="L4681" s="3" t="str">
        <f t="shared" si="439"/>
        <v/>
      </c>
      <c r="M4681" s="24"/>
      <c r="N4681" s="24"/>
      <c r="T4681" s="6"/>
      <c r="U4681" s="6"/>
      <c r="V4681" s="10">
        <f t="shared" si="440"/>
        <v>0</v>
      </c>
      <c r="W4681" s="6"/>
      <c r="X4681" s="10">
        <f t="shared" si="441"/>
        <v>0</v>
      </c>
      <c r="Y4681" s="30"/>
      <c r="Z4681" s="30"/>
      <c r="AA4681" s="6"/>
      <c r="AB4681" s="6"/>
      <c r="AC4681" s="6"/>
      <c r="AD4681" s="6"/>
      <c r="AE4681" s="6"/>
      <c r="AF4681" s="12">
        <f t="shared" si="442"/>
        <v>0</v>
      </c>
      <c r="AG4681" s="6"/>
      <c r="AH4681" s="6"/>
      <c r="AI4681" s="6"/>
      <c r="AJ4681" s="6"/>
      <c r="AK4681" s="6"/>
      <c r="AL4681" s="12">
        <f t="shared" si="443"/>
        <v>0</v>
      </c>
      <c r="AM4681" s="11" t="str">
        <f t="shared" si="438"/>
        <v/>
      </c>
      <c r="AN4681" s="7"/>
      <c r="AO4681" s="6"/>
    </row>
    <row r="4682" spans="1:41" ht="15.75" customHeight="1" x14ac:dyDescent="0.2">
      <c r="A4682" s="4"/>
      <c r="B4682" s="7"/>
      <c r="C4682" s="8" t="str">
        <f>IFERROR(VLOOKUP(B4682,Tabla2[#All],2,FALSE),"")</f>
        <v/>
      </c>
      <c r="D4682" s="24"/>
      <c r="E4682" s="9" t="str">
        <f>IFERROR(VLOOKUP(D4682,Tabla1[],2,FALSE),"")</f>
        <v/>
      </c>
      <c r="G4682" s="24"/>
      <c r="L4682" s="3" t="str">
        <f t="shared" si="439"/>
        <v/>
      </c>
      <c r="M4682" s="24"/>
      <c r="N4682" s="24"/>
      <c r="T4682" s="6"/>
      <c r="U4682" s="6"/>
      <c r="V4682" s="10">
        <f t="shared" si="440"/>
        <v>0</v>
      </c>
      <c r="W4682" s="6"/>
      <c r="X4682" s="10">
        <f t="shared" si="441"/>
        <v>0</v>
      </c>
      <c r="Y4682" s="30"/>
      <c r="Z4682" s="30"/>
      <c r="AA4682" s="6"/>
      <c r="AB4682" s="6"/>
      <c r="AC4682" s="6"/>
      <c r="AD4682" s="6"/>
      <c r="AE4682" s="6"/>
      <c r="AF4682" s="12">
        <f t="shared" si="442"/>
        <v>0</v>
      </c>
      <c r="AG4682" s="6"/>
      <c r="AH4682" s="6"/>
      <c r="AI4682" s="6"/>
      <c r="AJ4682" s="6"/>
      <c r="AK4682" s="6"/>
      <c r="AL4682" s="12">
        <f t="shared" si="443"/>
        <v>0</v>
      </c>
      <c r="AM4682" s="11" t="str">
        <f t="shared" si="438"/>
        <v/>
      </c>
      <c r="AN4682" s="7"/>
      <c r="AO4682" s="6"/>
    </row>
    <row r="4683" spans="1:41" ht="15.75" customHeight="1" x14ac:dyDescent="0.2">
      <c r="A4683" s="4"/>
      <c r="B4683" s="7"/>
      <c r="C4683" s="8" t="str">
        <f>IFERROR(VLOOKUP(B4683,Tabla2[#All],2,FALSE),"")</f>
        <v/>
      </c>
      <c r="D4683" s="24"/>
      <c r="E4683" s="9" t="str">
        <f>IFERROR(VLOOKUP(D4683,Tabla1[],2,FALSE),"")</f>
        <v/>
      </c>
      <c r="G4683" s="24"/>
      <c r="L4683" s="3" t="str">
        <f t="shared" si="439"/>
        <v/>
      </c>
      <c r="M4683" s="24"/>
      <c r="N4683" s="24"/>
      <c r="T4683" s="6"/>
      <c r="U4683" s="6"/>
      <c r="V4683" s="10">
        <f t="shared" si="440"/>
        <v>0</v>
      </c>
      <c r="W4683" s="6"/>
      <c r="X4683" s="10">
        <f t="shared" si="441"/>
        <v>0</v>
      </c>
      <c r="Y4683" s="30"/>
      <c r="Z4683" s="30"/>
      <c r="AA4683" s="6"/>
      <c r="AB4683" s="6"/>
      <c r="AC4683" s="6"/>
      <c r="AD4683" s="6"/>
      <c r="AE4683" s="6"/>
      <c r="AF4683" s="12">
        <f t="shared" si="442"/>
        <v>0</v>
      </c>
      <c r="AG4683" s="6"/>
      <c r="AH4683" s="6"/>
      <c r="AI4683" s="6"/>
      <c r="AJ4683" s="6"/>
      <c r="AK4683" s="6"/>
      <c r="AL4683" s="12">
        <f t="shared" si="443"/>
        <v>0</v>
      </c>
      <c r="AM4683" s="11" t="str">
        <f t="shared" si="438"/>
        <v/>
      </c>
      <c r="AN4683" s="7"/>
      <c r="AO4683" s="6"/>
    </row>
    <row r="4684" spans="1:41" ht="15.75" customHeight="1" x14ac:dyDescent="0.2">
      <c r="A4684" s="4"/>
      <c r="B4684" s="7"/>
      <c r="C4684" s="8" t="str">
        <f>IFERROR(VLOOKUP(B4684,Tabla2[#All],2,FALSE),"")</f>
        <v/>
      </c>
      <c r="D4684" s="24"/>
      <c r="E4684" s="9" t="str">
        <f>IFERROR(VLOOKUP(D4684,Tabla1[],2,FALSE),"")</f>
        <v/>
      </c>
      <c r="G4684" s="24"/>
      <c r="L4684" s="3" t="str">
        <f t="shared" si="439"/>
        <v/>
      </c>
      <c r="M4684" s="24"/>
      <c r="N4684" s="24"/>
      <c r="T4684" s="6"/>
      <c r="U4684" s="6"/>
      <c r="V4684" s="10">
        <f t="shared" si="440"/>
        <v>0</v>
      </c>
      <c r="W4684" s="6"/>
      <c r="X4684" s="10">
        <f t="shared" si="441"/>
        <v>0</v>
      </c>
      <c r="Y4684" s="30"/>
      <c r="Z4684" s="30"/>
      <c r="AA4684" s="6"/>
      <c r="AB4684" s="6"/>
      <c r="AC4684" s="6"/>
      <c r="AD4684" s="6"/>
      <c r="AE4684" s="6"/>
      <c r="AF4684" s="12">
        <f t="shared" si="442"/>
        <v>0</v>
      </c>
      <c r="AG4684" s="6"/>
      <c r="AH4684" s="6"/>
      <c r="AI4684" s="6"/>
      <c r="AJ4684" s="6"/>
      <c r="AK4684" s="6"/>
      <c r="AL4684" s="12">
        <f t="shared" si="443"/>
        <v>0</v>
      </c>
      <c r="AM4684" s="11" t="str">
        <f t="shared" si="438"/>
        <v/>
      </c>
      <c r="AN4684" s="7"/>
      <c r="AO4684" s="6"/>
    </row>
    <row r="4685" spans="1:41" ht="15.75" customHeight="1" x14ac:dyDescent="0.2">
      <c r="A4685" s="4"/>
      <c r="B4685" s="7"/>
      <c r="C4685" s="8" t="str">
        <f>IFERROR(VLOOKUP(B4685,Tabla2[#All],2,FALSE),"")</f>
        <v/>
      </c>
      <c r="D4685" s="24"/>
      <c r="E4685" s="9" t="str">
        <f>IFERROR(VLOOKUP(D4685,Tabla1[],2,FALSE),"")</f>
        <v/>
      </c>
      <c r="G4685" s="24"/>
      <c r="L4685" s="3" t="str">
        <f t="shared" si="439"/>
        <v/>
      </c>
      <c r="M4685" s="24"/>
      <c r="N4685" s="24"/>
      <c r="T4685" s="6"/>
      <c r="U4685" s="6"/>
      <c r="V4685" s="10">
        <f t="shared" si="440"/>
        <v>0</v>
      </c>
      <c r="W4685" s="6"/>
      <c r="X4685" s="10">
        <f t="shared" si="441"/>
        <v>0</v>
      </c>
      <c r="Y4685" s="30"/>
      <c r="Z4685" s="30"/>
      <c r="AA4685" s="6"/>
      <c r="AB4685" s="6"/>
      <c r="AC4685" s="6"/>
      <c r="AD4685" s="6"/>
      <c r="AE4685" s="6"/>
      <c r="AF4685" s="12">
        <f t="shared" si="442"/>
        <v>0</v>
      </c>
      <c r="AG4685" s="6"/>
      <c r="AH4685" s="6"/>
      <c r="AI4685" s="6"/>
      <c r="AJ4685" s="6"/>
      <c r="AK4685" s="6"/>
      <c r="AL4685" s="12">
        <f t="shared" si="443"/>
        <v>0</v>
      </c>
      <c r="AM4685" s="11" t="str">
        <f t="shared" si="438"/>
        <v/>
      </c>
      <c r="AN4685" s="7"/>
      <c r="AO4685" s="6"/>
    </row>
    <row r="4686" spans="1:41" ht="15.75" customHeight="1" x14ac:dyDescent="0.2">
      <c r="A4686" s="4"/>
      <c r="B4686" s="7"/>
      <c r="C4686" s="8" t="str">
        <f>IFERROR(VLOOKUP(B4686,Tabla2[#All],2,FALSE),"")</f>
        <v/>
      </c>
      <c r="D4686" s="24"/>
      <c r="E4686" s="9" t="str">
        <f>IFERROR(VLOOKUP(D4686,Tabla1[],2,FALSE),"")</f>
        <v/>
      </c>
      <c r="G4686" s="24"/>
      <c r="L4686" s="3" t="str">
        <f t="shared" si="439"/>
        <v/>
      </c>
      <c r="M4686" s="24"/>
      <c r="N4686" s="24"/>
      <c r="T4686" s="6"/>
      <c r="U4686" s="6"/>
      <c r="V4686" s="10">
        <f t="shared" si="440"/>
        <v>0</v>
      </c>
      <c r="W4686" s="6"/>
      <c r="X4686" s="10">
        <f t="shared" si="441"/>
        <v>0</v>
      </c>
      <c r="Y4686" s="30"/>
      <c r="Z4686" s="30"/>
      <c r="AA4686" s="6"/>
      <c r="AB4686" s="6"/>
      <c r="AC4686" s="6"/>
      <c r="AD4686" s="6"/>
      <c r="AE4686" s="6"/>
      <c r="AF4686" s="12">
        <f t="shared" si="442"/>
        <v>0</v>
      </c>
      <c r="AG4686" s="6"/>
      <c r="AH4686" s="6"/>
      <c r="AI4686" s="6"/>
      <c r="AJ4686" s="6"/>
      <c r="AK4686" s="6"/>
      <c r="AL4686" s="12">
        <f t="shared" si="443"/>
        <v>0</v>
      </c>
      <c r="AM4686" s="11" t="str">
        <f t="shared" si="438"/>
        <v/>
      </c>
      <c r="AN4686" s="7"/>
      <c r="AO4686" s="6"/>
    </row>
    <row r="4687" spans="1:41" ht="15.75" customHeight="1" x14ac:dyDescent="0.2">
      <c r="A4687" s="4"/>
      <c r="B4687" s="7"/>
      <c r="C4687" s="8" t="str">
        <f>IFERROR(VLOOKUP(B4687,Tabla2[#All],2,FALSE),"")</f>
        <v/>
      </c>
      <c r="D4687" s="24"/>
      <c r="E4687" s="9" t="str">
        <f>IFERROR(VLOOKUP(D4687,Tabla1[],2,FALSE),"")</f>
        <v/>
      </c>
      <c r="G4687" s="24"/>
      <c r="L4687" s="3" t="str">
        <f t="shared" si="439"/>
        <v/>
      </c>
      <c r="M4687" s="24"/>
      <c r="N4687" s="24"/>
      <c r="T4687" s="6"/>
      <c r="U4687" s="6"/>
      <c r="V4687" s="10">
        <f t="shared" si="440"/>
        <v>0</v>
      </c>
      <c r="W4687" s="6"/>
      <c r="X4687" s="10">
        <f t="shared" si="441"/>
        <v>0</v>
      </c>
      <c r="Y4687" s="30"/>
      <c r="Z4687" s="30"/>
      <c r="AA4687" s="6"/>
      <c r="AB4687" s="6"/>
      <c r="AC4687" s="6"/>
      <c r="AD4687" s="6"/>
      <c r="AE4687" s="6"/>
      <c r="AF4687" s="12">
        <f t="shared" si="442"/>
        <v>0</v>
      </c>
      <c r="AG4687" s="6"/>
      <c r="AH4687" s="6"/>
      <c r="AI4687" s="6"/>
      <c r="AJ4687" s="6"/>
      <c r="AK4687" s="6"/>
      <c r="AL4687" s="12">
        <f t="shared" si="443"/>
        <v>0</v>
      </c>
      <c r="AM4687" s="11" t="str">
        <f t="shared" si="438"/>
        <v/>
      </c>
      <c r="AN4687" s="7"/>
      <c r="AO4687" s="6"/>
    </row>
    <row r="4688" spans="1:41" ht="15.75" customHeight="1" x14ac:dyDescent="0.2">
      <c r="A4688" s="4"/>
      <c r="B4688" s="7"/>
      <c r="C4688" s="8" t="str">
        <f>IFERROR(VLOOKUP(B4688,Tabla2[#All],2,FALSE),"")</f>
        <v/>
      </c>
      <c r="D4688" s="24"/>
      <c r="E4688" s="9" t="str">
        <f>IFERROR(VLOOKUP(D4688,Tabla1[],2,FALSE),"")</f>
        <v/>
      </c>
      <c r="G4688" s="24"/>
      <c r="L4688" s="3" t="str">
        <f t="shared" si="439"/>
        <v/>
      </c>
      <c r="M4688" s="24"/>
      <c r="N4688" s="24"/>
      <c r="T4688" s="6"/>
      <c r="U4688" s="6"/>
      <c r="V4688" s="10">
        <f t="shared" si="440"/>
        <v>0</v>
      </c>
      <c r="W4688" s="6"/>
      <c r="X4688" s="10">
        <f t="shared" si="441"/>
        <v>0</v>
      </c>
      <c r="Y4688" s="30"/>
      <c r="Z4688" s="30"/>
      <c r="AA4688" s="6"/>
      <c r="AB4688" s="6"/>
      <c r="AC4688" s="6"/>
      <c r="AD4688" s="6"/>
      <c r="AE4688" s="6"/>
      <c r="AF4688" s="12">
        <f t="shared" si="442"/>
        <v>0</v>
      </c>
      <c r="AG4688" s="6"/>
      <c r="AH4688" s="6"/>
      <c r="AI4688" s="6"/>
      <c r="AJ4688" s="6"/>
      <c r="AK4688" s="6"/>
      <c r="AL4688" s="12">
        <f t="shared" si="443"/>
        <v>0</v>
      </c>
      <c r="AM4688" s="11" t="str">
        <f t="shared" si="438"/>
        <v/>
      </c>
      <c r="AN4688" s="7"/>
      <c r="AO4688" s="6"/>
    </row>
    <row r="4689" spans="1:41" ht="15.75" customHeight="1" x14ac:dyDescent="0.2">
      <c r="A4689" s="4"/>
      <c r="B4689" s="7"/>
      <c r="C4689" s="8" t="str">
        <f>IFERROR(VLOOKUP(B4689,Tabla2[#All],2,FALSE),"")</f>
        <v/>
      </c>
      <c r="D4689" s="24"/>
      <c r="E4689" s="9" t="str">
        <f>IFERROR(VLOOKUP(D4689,Tabla1[],2,FALSE),"")</f>
        <v/>
      </c>
      <c r="G4689" s="24"/>
      <c r="L4689" s="3" t="str">
        <f t="shared" si="439"/>
        <v/>
      </c>
      <c r="M4689" s="24"/>
      <c r="N4689" s="24"/>
      <c r="T4689" s="6"/>
      <c r="U4689" s="6"/>
      <c r="V4689" s="10">
        <f t="shared" si="440"/>
        <v>0</v>
      </c>
      <c r="W4689" s="6"/>
      <c r="X4689" s="10">
        <f t="shared" si="441"/>
        <v>0</v>
      </c>
      <c r="Y4689" s="30"/>
      <c r="Z4689" s="30"/>
      <c r="AA4689" s="6"/>
      <c r="AB4689" s="6"/>
      <c r="AC4689" s="6"/>
      <c r="AD4689" s="6"/>
      <c r="AE4689" s="6"/>
      <c r="AF4689" s="12">
        <f t="shared" si="442"/>
        <v>0</v>
      </c>
      <c r="AG4689" s="6"/>
      <c r="AH4689" s="6"/>
      <c r="AI4689" s="6"/>
      <c r="AJ4689" s="6"/>
      <c r="AK4689" s="6"/>
      <c r="AL4689" s="12">
        <f t="shared" si="443"/>
        <v>0</v>
      </c>
      <c r="AM4689" s="11" t="str">
        <f t="shared" si="438"/>
        <v/>
      </c>
      <c r="AN4689" s="7"/>
      <c r="AO4689" s="6"/>
    </row>
    <row r="4690" spans="1:41" ht="15.75" customHeight="1" x14ac:dyDescent="0.2">
      <c r="A4690" s="4"/>
      <c r="B4690" s="7"/>
      <c r="C4690" s="8" t="str">
        <f>IFERROR(VLOOKUP(B4690,Tabla2[#All],2,FALSE),"")</f>
        <v/>
      </c>
      <c r="D4690" s="24"/>
      <c r="E4690" s="9" t="str">
        <f>IFERROR(VLOOKUP(D4690,Tabla1[],2,FALSE),"")</f>
        <v/>
      </c>
      <c r="G4690" s="24"/>
      <c r="L4690" s="3" t="str">
        <f t="shared" si="439"/>
        <v/>
      </c>
      <c r="M4690" s="24"/>
      <c r="N4690" s="24"/>
      <c r="T4690" s="6"/>
      <c r="U4690" s="6"/>
      <c r="V4690" s="10">
        <f t="shared" si="440"/>
        <v>0</v>
      </c>
      <c r="W4690" s="6"/>
      <c r="X4690" s="10">
        <f t="shared" si="441"/>
        <v>0</v>
      </c>
      <c r="Y4690" s="30"/>
      <c r="Z4690" s="30"/>
      <c r="AA4690" s="6"/>
      <c r="AB4690" s="6"/>
      <c r="AC4690" s="6"/>
      <c r="AD4690" s="6"/>
      <c r="AE4690" s="6"/>
      <c r="AF4690" s="12">
        <f t="shared" si="442"/>
        <v>0</v>
      </c>
      <c r="AG4690" s="6"/>
      <c r="AH4690" s="6"/>
      <c r="AI4690" s="6"/>
      <c r="AJ4690" s="6"/>
      <c r="AK4690" s="6"/>
      <c r="AL4690" s="12">
        <f t="shared" si="443"/>
        <v>0</v>
      </c>
      <c r="AM4690" s="11" t="str">
        <f t="shared" si="438"/>
        <v/>
      </c>
      <c r="AN4690" s="7"/>
      <c r="AO4690" s="6"/>
    </row>
    <row r="4691" spans="1:41" ht="15.75" customHeight="1" x14ac:dyDescent="0.2">
      <c r="A4691" s="4"/>
      <c r="B4691" s="7"/>
      <c r="C4691" s="8" t="str">
        <f>IFERROR(VLOOKUP(B4691,Tabla2[#All],2,FALSE),"")</f>
        <v/>
      </c>
      <c r="D4691" s="24"/>
      <c r="E4691" s="9" t="str">
        <f>IFERROR(VLOOKUP(D4691,Tabla1[],2,FALSE),"")</f>
        <v/>
      </c>
      <c r="G4691" s="24"/>
      <c r="L4691" s="3" t="str">
        <f t="shared" si="439"/>
        <v/>
      </c>
      <c r="M4691" s="24"/>
      <c r="N4691" s="24"/>
      <c r="T4691" s="6"/>
      <c r="U4691" s="6"/>
      <c r="V4691" s="10">
        <f t="shared" si="440"/>
        <v>0</v>
      </c>
      <c r="W4691" s="6"/>
      <c r="X4691" s="10">
        <f t="shared" si="441"/>
        <v>0</v>
      </c>
      <c r="Y4691" s="30"/>
      <c r="Z4691" s="30"/>
      <c r="AA4691" s="6"/>
      <c r="AB4691" s="6"/>
      <c r="AC4691" s="6"/>
      <c r="AD4691" s="6"/>
      <c r="AE4691" s="6"/>
      <c r="AF4691" s="12">
        <f t="shared" si="442"/>
        <v>0</v>
      </c>
      <c r="AG4691" s="6"/>
      <c r="AH4691" s="6"/>
      <c r="AI4691" s="6"/>
      <c r="AJ4691" s="6"/>
      <c r="AK4691" s="6"/>
      <c r="AL4691" s="12">
        <f t="shared" si="443"/>
        <v>0</v>
      </c>
      <c r="AM4691" s="11" t="str">
        <f t="shared" si="438"/>
        <v/>
      </c>
      <c r="AN4691" s="7"/>
      <c r="AO4691" s="6"/>
    </row>
    <row r="4692" spans="1:41" ht="15.75" customHeight="1" x14ac:dyDescent="0.2">
      <c r="A4692" s="4"/>
      <c r="B4692" s="7"/>
      <c r="C4692" s="8" t="str">
        <f>IFERROR(VLOOKUP(B4692,Tabla2[#All],2,FALSE),"")</f>
        <v/>
      </c>
      <c r="D4692" s="24"/>
      <c r="E4692" s="9" t="str">
        <f>IFERROR(VLOOKUP(D4692,Tabla1[],2,FALSE),"")</f>
        <v/>
      </c>
      <c r="G4692" s="24"/>
      <c r="L4692" s="3" t="str">
        <f t="shared" si="439"/>
        <v/>
      </c>
      <c r="M4692" s="24"/>
      <c r="N4692" s="24"/>
      <c r="T4692" s="6"/>
      <c r="U4692" s="6"/>
      <c r="V4692" s="10">
        <f t="shared" si="440"/>
        <v>0</v>
      </c>
      <c r="W4692" s="6"/>
      <c r="X4692" s="10">
        <f t="shared" si="441"/>
        <v>0</v>
      </c>
      <c r="Y4692" s="30"/>
      <c r="Z4692" s="30"/>
      <c r="AA4692" s="6"/>
      <c r="AB4692" s="6"/>
      <c r="AC4692" s="6"/>
      <c r="AD4692" s="6"/>
      <c r="AE4692" s="6"/>
      <c r="AF4692" s="12">
        <f t="shared" si="442"/>
        <v>0</v>
      </c>
      <c r="AG4692" s="6"/>
      <c r="AH4692" s="6"/>
      <c r="AI4692" s="6"/>
      <c r="AJ4692" s="6"/>
      <c r="AK4692" s="6"/>
      <c r="AL4692" s="12">
        <f t="shared" si="443"/>
        <v>0</v>
      </c>
      <c r="AM4692" s="11" t="str">
        <f t="shared" si="438"/>
        <v/>
      </c>
      <c r="AN4692" s="7"/>
      <c r="AO4692" s="6"/>
    </row>
    <row r="4693" spans="1:41" ht="15.75" customHeight="1" x14ac:dyDescent="0.2">
      <c r="A4693" s="4"/>
      <c r="B4693" s="7"/>
      <c r="C4693" s="8" t="str">
        <f>IFERROR(VLOOKUP(B4693,Tabla2[#All],2,FALSE),"")</f>
        <v/>
      </c>
      <c r="D4693" s="24"/>
      <c r="E4693" s="9" t="str">
        <f>IFERROR(VLOOKUP(D4693,Tabla1[],2,FALSE),"")</f>
        <v/>
      </c>
      <c r="G4693" s="24"/>
      <c r="L4693" s="3" t="str">
        <f t="shared" si="439"/>
        <v/>
      </c>
      <c r="M4693" s="24"/>
      <c r="N4693" s="24"/>
      <c r="T4693" s="6"/>
      <c r="U4693" s="6"/>
      <c r="V4693" s="10">
        <f t="shared" si="440"/>
        <v>0</v>
      </c>
      <c r="W4693" s="6"/>
      <c r="X4693" s="10">
        <f t="shared" si="441"/>
        <v>0</v>
      </c>
      <c r="Y4693" s="30"/>
      <c r="Z4693" s="30"/>
      <c r="AA4693" s="6"/>
      <c r="AB4693" s="6"/>
      <c r="AC4693" s="6"/>
      <c r="AD4693" s="6"/>
      <c r="AE4693" s="6"/>
      <c r="AF4693" s="12">
        <f t="shared" si="442"/>
        <v>0</v>
      </c>
      <c r="AG4693" s="6"/>
      <c r="AH4693" s="6"/>
      <c r="AI4693" s="6"/>
      <c r="AJ4693" s="6"/>
      <c r="AK4693" s="6"/>
      <c r="AL4693" s="12">
        <f t="shared" si="443"/>
        <v>0</v>
      </c>
      <c r="AM4693" s="11" t="str">
        <f t="shared" si="438"/>
        <v/>
      </c>
      <c r="AN4693" s="7"/>
      <c r="AO4693" s="6"/>
    </row>
    <row r="4694" spans="1:41" ht="15.75" customHeight="1" x14ac:dyDescent="0.2">
      <c r="A4694" s="4"/>
      <c r="B4694" s="7"/>
      <c r="C4694" s="8" t="str">
        <f>IFERROR(VLOOKUP(B4694,Tabla2[#All],2,FALSE),"")</f>
        <v/>
      </c>
      <c r="D4694" s="24"/>
      <c r="E4694" s="9" t="str">
        <f>IFERROR(VLOOKUP(D4694,Tabla1[],2,FALSE),"")</f>
        <v/>
      </c>
      <c r="G4694" s="24"/>
      <c r="L4694" s="3" t="str">
        <f t="shared" si="439"/>
        <v/>
      </c>
      <c r="M4694" s="24"/>
      <c r="N4694" s="24"/>
      <c r="T4694" s="6"/>
      <c r="U4694" s="6"/>
      <c r="V4694" s="10">
        <f t="shared" si="440"/>
        <v>0</v>
      </c>
      <c r="W4694" s="6"/>
      <c r="X4694" s="10">
        <f t="shared" si="441"/>
        <v>0</v>
      </c>
      <c r="Y4694" s="30"/>
      <c r="Z4694" s="30"/>
      <c r="AA4694" s="6"/>
      <c r="AB4694" s="6"/>
      <c r="AC4694" s="6"/>
      <c r="AD4694" s="6"/>
      <c r="AE4694" s="6"/>
      <c r="AF4694" s="12">
        <f t="shared" si="442"/>
        <v>0</v>
      </c>
      <c r="AG4694" s="6"/>
      <c r="AH4694" s="6"/>
      <c r="AI4694" s="6"/>
      <c r="AJ4694" s="6"/>
      <c r="AK4694" s="6"/>
      <c r="AL4694" s="12">
        <f t="shared" si="443"/>
        <v>0</v>
      </c>
      <c r="AM4694" s="11" t="str">
        <f t="shared" si="438"/>
        <v/>
      </c>
      <c r="AN4694" s="7"/>
      <c r="AO4694" s="6"/>
    </row>
    <row r="4695" spans="1:41" ht="15.75" customHeight="1" x14ac:dyDescent="0.2">
      <c r="A4695" s="4"/>
      <c r="B4695" s="7"/>
      <c r="C4695" s="8" t="str">
        <f>IFERROR(VLOOKUP(B4695,Tabla2[#All],2,FALSE),"")</f>
        <v/>
      </c>
      <c r="D4695" s="24"/>
      <c r="E4695" s="9" t="str">
        <f>IFERROR(VLOOKUP(D4695,Tabla1[],2,FALSE),"")</f>
        <v/>
      </c>
      <c r="G4695" s="24"/>
      <c r="L4695" s="3" t="str">
        <f t="shared" si="439"/>
        <v/>
      </c>
      <c r="M4695" s="24"/>
      <c r="N4695" s="24"/>
      <c r="T4695" s="6"/>
      <c r="U4695" s="6"/>
      <c r="V4695" s="10">
        <f t="shared" si="440"/>
        <v>0</v>
      </c>
      <c r="W4695" s="6"/>
      <c r="X4695" s="10">
        <f t="shared" si="441"/>
        <v>0</v>
      </c>
      <c r="Y4695" s="30"/>
      <c r="Z4695" s="30"/>
      <c r="AA4695" s="6"/>
      <c r="AB4695" s="6"/>
      <c r="AC4695" s="6"/>
      <c r="AD4695" s="6"/>
      <c r="AE4695" s="6"/>
      <c r="AF4695" s="12">
        <f t="shared" si="442"/>
        <v>0</v>
      </c>
      <c r="AG4695" s="6"/>
      <c r="AH4695" s="6"/>
      <c r="AI4695" s="6"/>
      <c r="AJ4695" s="6"/>
      <c r="AK4695" s="6"/>
      <c r="AL4695" s="12">
        <f t="shared" si="443"/>
        <v>0</v>
      </c>
      <c r="AM4695" s="11" t="str">
        <f t="shared" si="438"/>
        <v/>
      </c>
      <c r="AN4695" s="7"/>
      <c r="AO4695" s="6"/>
    </row>
    <row r="4696" spans="1:41" ht="15.75" customHeight="1" x14ac:dyDescent="0.2">
      <c r="A4696" s="4"/>
      <c r="B4696" s="7"/>
      <c r="C4696" s="8" t="str">
        <f>IFERROR(VLOOKUP(B4696,Tabla2[#All],2,FALSE),"")</f>
        <v/>
      </c>
      <c r="D4696" s="24"/>
      <c r="E4696" s="9" t="str">
        <f>IFERROR(VLOOKUP(D4696,Tabla1[],2,FALSE),"")</f>
        <v/>
      </c>
      <c r="G4696" s="24"/>
      <c r="L4696" s="3" t="str">
        <f t="shared" si="439"/>
        <v/>
      </c>
      <c r="M4696" s="24"/>
      <c r="N4696" s="24"/>
      <c r="T4696" s="6"/>
      <c r="U4696" s="6"/>
      <c r="V4696" s="10">
        <f t="shared" si="440"/>
        <v>0</v>
      </c>
      <c r="W4696" s="6"/>
      <c r="X4696" s="10">
        <f t="shared" si="441"/>
        <v>0</v>
      </c>
      <c r="Y4696" s="30"/>
      <c r="Z4696" s="30"/>
      <c r="AA4696" s="6"/>
      <c r="AB4696" s="6"/>
      <c r="AC4696" s="6"/>
      <c r="AD4696" s="6"/>
      <c r="AE4696" s="6"/>
      <c r="AF4696" s="12">
        <f t="shared" si="442"/>
        <v>0</v>
      </c>
      <c r="AG4696" s="6"/>
      <c r="AH4696" s="6"/>
      <c r="AI4696" s="6"/>
      <c r="AJ4696" s="6"/>
      <c r="AK4696" s="6"/>
      <c r="AL4696" s="12">
        <f t="shared" si="443"/>
        <v>0</v>
      </c>
      <c r="AM4696" s="11" t="str">
        <f t="shared" si="438"/>
        <v/>
      </c>
      <c r="AN4696" s="7"/>
      <c r="AO4696" s="6"/>
    </row>
    <row r="4697" spans="1:41" ht="15.75" customHeight="1" x14ac:dyDescent="0.2">
      <c r="A4697" s="4"/>
      <c r="B4697" s="7"/>
      <c r="C4697" s="8" t="str">
        <f>IFERROR(VLOOKUP(B4697,Tabla2[#All],2,FALSE),"")</f>
        <v/>
      </c>
      <c r="D4697" s="24"/>
      <c r="E4697" s="9" t="str">
        <f>IFERROR(VLOOKUP(D4697,Tabla1[],2,FALSE),"")</f>
        <v/>
      </c>
      <c r="G4697" s="24"/>
      <c r="L4697" s="3" t="str">
        <f t="shared" si="439"/>
        <v/>
      </c>
      <c r="M4697" s="24"/>
      <c r="N4697" s="24"/>
      <c r="T4697" s="6"/>
      <c r="U4697" s="6"/>
      <c r="V4697" s="10">
        <f t="shared" si="440"/>
        <v>0</v>
      </c>
      <c r="W4697" s="6"/>
      <c r="X4697" s="10">
        <f t="shared" si="441"/>
        <v>0</v>
      </c>
      <c r="Y4697" s="30"/>
      <c r="Z4697" s="30"/>
      <c r="AA4697" s="6"/>
      <c r="AB4697" s="6"/>
      <c r="AC4697" s="6"/>
      <c r="AD4697" s="6"/>
      <c r="AE4697" s="6"/>
      <c r="AF4697" s="12">
        <f t="shared" si="442"/>
        <v>0</v>
      </c>
      <c r="AG4697" s="6"/>
      <c r="AH4697" s="6"/>
      <c r="AI4697" s="6"/>
      <c r="AJ4697" s="6"/>
      <c r="AK4697" s="6"/>
      <c r="AL4697" s="12">
        <f t="shared" si="443"/>
        <v>0</v>
      </c>
      <c r="AM4697" s="11" t="str">
        <f t="shared" si="438"/>
        <v/>
      </c>
      <c r="AN4697" s="7"/>
      <c r="AO4697" s="6"/>
    </row>
    <row r="4698" spans="1:41" ht="15.75" customHeight="1" x14ac:dyDescent="0.2">
      <c r="A4698" s="4"/>
      <c r="B4698" s="7"/>
      <c r="C4698" s="8" t="str">
        <f>IFERROR(VLOOKUP(B4698,Tabla2[#All],2,FALSE),"")</f>
        <v/>
      </c>
      <c r="D4698" s="24"/>
      <c r="E4698" s="9" t="str">
        <f>IFERROR(VLOOKUP(D4698,Tabla1[],2,FALSE),"")</f>
        <v/>
      </c>
      <c r="G4698" s="24"/>
      <c r="L4698" s="3" t="str">
        <f t="shared" si="439"/>
        <v/>
      </c>
      <c r="M4698" s="24"/>
      <c r="N4698" s="24"/>
      <c r="T4698" s="6"/>
      <c r="U4698" s="6"/>
      <c r="V4698" s="10">
        <f t="shared" si="440"/>
        <v>0</v>
      </c>
      <c r="W4698" s="6"/>
      <c r="X4698" s="10">
        <f t="shared" si="441"/>
        <v>0</v>
      </c>
      <c r="Y4698" s="30"/>
      <c r="Z4698" s="30"/>
      <c r="AA4698" s="6"/>
      <c r="AB4698" s="6"/>
      <c r="AC4698" s="6"/>
      <c r="AD4698" s="6"/>
      <c r="AE4698" s="6"/>
      <c r="AF4698" s="12">
        <f t="shared" si="442"/>
        <v>0</v>
      </c>
      <c r="AG4698" s="6"/>
      <c r="AH4698" s="6"/>
      <c r="AI4698" s="6"/>
      <c r="AJ4698" s="6"/>
      <c r="AK4698" s="6"/>
      <c r="AL4698" s="12">
        <f t="shared" si="443"/>
        <v>0</v>
      </c>
      <c r="AM4698" s="11" t="str">
        <f t="shared" si="438"/>
        <v/>
      </c>
      <c r="AN4698" s="7"/>
      <c r="AO4698" s="6"/>
    </row>
    <row r="4699" spans="1:41" ht="15.75" customHeight="1" x14ac:dyDescent="0.2">
      <c r="A4699" s="4"/>
      <c r="B4699" s="7"/>
      <c r="C4699" s="8" t="str">
        <f>IFERROR(VLOOKUP(B4699,Tabla2[#All],2,FALSE),"")</f>
        <v/>
      </c>
      <c r="D4699" s="24"/>
      <c r="E4699" s="9" t="str">
        <f>IFERROR(VLOOKUP(D4699,Tabla1[],2,FALSE),"")</f>
        <v/>
      </c>
      <c r="G4699" s="24"/>
      <c r="L4699" s="3" t="str">
        <f t="shared" si="439"/>
        <v/>
      </c>
      <c r="M4699" s="24"/>
      <c r="N4699" s="24"/>
      <c r="T4699" s="6"/>
      <c r="U4699" s="6"/>
      <c r="V4699" s="10">
        <f t="shared" si="440"/>
        <v>0</v>
      </c>
      <c r="W4699" s="6"/>
      <c r="X4699" s="10">
        <f t="shared" si="441"/>
        <v>0</v>
      </c>
      <c r="Y4699" s="30"/>
      <c r="Z4699" s="30"/>
      <c r="AA4699" s="6"/>
      <c r="AB4699" s="6"/>
      <c r="AC4699" s="6"/>
      <c r="AD4699" s="6"/>
      <c r="AE4699" s="6"/>
      <c r="AF4699" s="12">
        <f t="shared" si="442"/>
        <v>0</v>
      </c>
      <c r="AG4699" s="6"/>
      <c r="AH4699" s="6"/>
      <c r="AI4699" s="6"/>
      <c r="AJ4699" s="6"/>
      <c r="AK4699" s="6"/>
      <c r="AL4699" s="12">
        <f t="shared" si="443"/>
        <v>0</v>
      </c>
      <c r="AM4699" s="11" t="str">
        <f t="shared" si="438"/>
        <v/>
      </c>
      <c r="AN4699" s="7"/>
      <c r="AO4699" s="6"/>
    </row>
    <row r="4700" spans="1:41" ht="15.75" customHeight="1" x14ac:dyDescent="0.2">
      <c r="A4700" s="4"/>
      <c r="B4700" s="7"/>
      <c r="C4700" s="8" t="str">
        <f>IFERROR(VLOOKUP(B4700,Tabla2[#All],2,FALSE),"")</f>
        <v/>
      </c>
      <c r="D4700" s="24"/>
      <c r="E4700" s="9" t="str">
        <f>IFERROR(VLOOKUP(D4700,Tabla1[],2,FALSE),"")</f>
        <v/>
      </c>
      <c r="G4700" s="24"/>
      <c r="L4700" s="3" t="str">
        <f t="shared" si="439"/>
        <v/>
      </c>
      <c r="M4700" s="24"/>
      <c r="N4700" s="24"/>
      <c r="T4700" s="6"/>
      <c r="U4700" s="6"/>
      <c r="V4700" s="10">
        <f t="shared" si="440"/>
        <v>0</v>
      </c>
      <c r="W4700" s="6"/>
      <c r="X4700" s="10">
        <f t="shared" si="441"/>
        <v>0</v>
      </c>
      <c r="Y4700" s="30"/>
      <c r="Z4700" s="30"/>
      <c r="AA4700" s="6"/>
      <c r="AB4700" s="6"/>
      <c r="AC4700" s="6"/>
      <c r="AD4700" s="6"/>
      <c r="AE4700" s="6"/>
      <c r="AF4700" s="12">
        <f t="shared" si="442"/>
        <v>0</v>
      </c>
      <c r="AG4700" s="6"/>
      <c r="AH4700" s="6"/>
      <c r="AI4700" s="6"/>
      <c r="AJ4700" s="6"/>
      <c r="AK4700" s="6"/>
      <c r="AL4700" s="12">
        <f t="shared" si="443"/>
        <v>0</v>
      </c>
      <c r="AM4700" s="11" t="str">
        <f t="shared" si="438"/>
        <v/>
      </c>
      <c r="AN4700" s="7"/>
      <c r="AO4700" s="6"/>
    </row>
    <row r="4701" spans="1:41" ht="15.75" customHeight="1" x14ac:dyDescent="0.2">
      <c r="A4701" s="4"/>
      <c r="B4701" s="7"/>
      <c r="C4701" s="8" t="str">
        <f>IFERROR(VLOOKUP(B4701,Tabla2[#All],2,FALSE),"")</f>
        <v/>
      </c>
      <c r="D4701" s="24"/>
      <c r="E4701" s="9" t="str">
        <f>IFERROR(VLOOKUP(D4701,Tabla1[],2,FALSE),"")</f>
        <v/>
      </c>
      <c r="G4701" s="24"/>
      <c r="L4701" s="3" t="str">
        <f t="shared" si="439"/>
        <v/>
      </c>
      <c r="M4701" s="24"/>
      <c r="N4701" s="24"/>
      <c r="T4701" s="6"/>
      <c r="U4701" s="6"/>
      <c r="V4701" s="10">
        <f t="shared" si="440"/>
        <v>0</v>
      </c>
      <c r="W4701" s="6"/>
      <c r="X4701" s="10">
        <f t="shared" si="441"/>
        <v>0</v>
      </c>
      <c r="Y4701" s="30"/>
      <c r="Z4701" s="30"/>
      <c r="AA4701" s="6"/>
      <c r="AB4701" s="6"/>
      <c r="AC4701" s="6"/>
      <c r="AD4701" s="6"/>
      <c r="AE4701" s="6"/>
      <c r="AF4701" s="12">
        <f t="shared" si="442"/>
        <v>0</v>
      </c>
      <c r="AG4701" s="6"/>
      <c r="AH4701" s="6"/>
      <c r="AI4701" s="6"/>
      <c r="AJ4701" s="6"/>
      <c r="AK4701" s="6"/>
      <c r="AL4701" s="12">
        <f t="shared" si="443"/>
        <v>0</v>
      </c>
      <c r="AM4701" s="11" t="str">
        <f t="shared" si="438"/>
        <v/>
      </c>
      <c r="AN4701" s="7"/>
      <c r="AO4701" s="6"/>
    </row>
    <row r="4702" spans="1:41" ht="15.75" customHeight="1" x14ac:dyDescent="0.2">
      <c r="A4702" s="4"/>
      <c r="B4702" s="7"/>
      <c r="C4702" s="8" t="str">
        <f>IFERROR(VLOOKUP(B4702,Tabla2[#All],2,FALSE),"")</f>
        <v/>
      </c>
      <c r="D4702" s="24"/>
      <c r="E4702" s="9" t="str">
        <f>IFERROR(VLOOKUP(D4702,Tabla1[],2,FALSE),"")</f>
        <v/>
      </c>
      <c r="G4702" s="24"/>
      <c r="L4702" s="3" t="str">
        <f t="shared" si="439"/>
        <v/>
      </c>
      <c r="M4702" s="24"/>
      <c r="N4702" s="24"/>
      <c r="T4702" s="6"/>
      <c r="U4702" s="6"/>
      <c r="V4702" s="10">
        <f t="shared" si="440"/>
        <v>0</v>
      </c>
      <c r="W4702" s="6"/>
      <c r="X4702" s="10">
        <f t="shared" si="441"/>
        <v>0</v>
      </c>
      <c r="Y4702" s="30"/>
      <c r="Z4702" s="30"/>
      <c r="AA4702" s="6"/>
      <c r="AB4702" s="6"/>
      <c r="AC4702" s="6"/>
      <c r="AD4702" s="6"/>
      <c r="AE4702" s="6"/>
      <c r="AF4702" s="12">
        <f t="shared" si="442"/>
        <v>0</v>
      </c>
      <c r="AG4702" s="6"/>
      <c r="AH4702" s="6"/>
      <c r="AI4702" s="6"/>
      <c r="AJ4702" s="6"/>
      <c r="AK4702" s="6"/>
      <c r="AL4702" s="12">
        <f t="shared" si="443"/>
        <v>0</v>
      </c>
      <c r="AM4702" s="11" t="str">
        <f t="shared" si="438"/>
        <v/>
      </c>
      <c r="AN4702" s="7"/>
      <c r="AO4702" s="6"/>
    </row>
    <row r="4703" spans="1:41" ht="15.75" customHeight="1" x14ac:dyDescent="0.2">
      <c r="A4703" s="4"/>
      <c r="B4703" s="7"/>
      <c r="C4703" s="8" t="str">
        <f>IFERROR(VLOOKUP(B4703,Tabla2[#All],2,FALSE),"")</f>
        <v/>
      </c>
      <c r="D4703" s="24"/>
      <c r="E4703" s="9" t="str">
        <f>IFERROR(VLOOKUP(D4703,Tabla1[],2,FALSE),"")</f>
        <v/>
      </c>
      <c r="G4703" s="24"/>
      <c r="L4703" s="3" t="str">
        <f t="shared" si="439"/>
        <v/>
      </c>
      <c r="M4703" s="24"/>
      <c r="N4703" s="24"/>
      <c r="T4703" s="6"/>
      <c r="U4703" s="6"/>
      <c r="V4703" s="10">
        <f t="shared" si="440"/>
        <v>0</v>
      </c>
      <c r="W4703" s="6"/>
      <c r="X4703" s="10">
        <f t="shared" si="441"/>
        <v>0</v>
      </c>
      <c r="Y4703" s="30"/>
      <c r="Z4703" s="30"/>
      <c r="AA4703" s="6"/>
      <c r="AB4703" s="6"/>
      <c r="AC4703" s="6"/>
      <c r="AD4703" s="6"/>
      <c r="AE4703" s="6"/>
      <c r="AF4703" s="12">
        <f t="shared" si="442"/>
        <v>0</v>
      </c>
      <c r="AG4703" s="6"/>
      <c r="AH4703" s="6"/>
      <c r="AI4703" s="6"/>
      <c r="AJ4703" s="6"/>
      <c r="AK4703" s="6"/>
      <c r="AL4703" s="12">
        <f t="shared" si="443"/>
        <v>0</v>
      </c>
      <c r="AM4703" s="11" t="str">
        <f t="shared" si="438"/>
        <v/>
      </c>
      <c r="AN4703" s="7"/>
      <c r="AO4703" s="6"/>
    </row>
    <row r="4704" spans="1:41" ht="15.75" customHeight="1" x14ac:dyDescent="0.2">
      <c r="A4704" s="4"/>
      <c r="B4704" s="7"/>
      <c r="C4704" s="8" t="str">
        <f>IFERROR(VLOOKUP(B4704,Tabla2[#All],2,FALSE),"")</f>
        <v/>
      </c>
      <c r="D4704" s="24"/>
      <c r="E4704" s="9" t="str">
        <f>IFERROR(VLOOKUP(D4704,Tabla1[],2,FALSE),"")</f>
        <v/>
      </c>
      <c r="G4704" s="24"/>
      <c r="L4704" s="3" t="str">
        <f t="shared" si="439"/>
        <v/>
      </c>
      <c r="M4704" s="24"/>
      <c r="N4704" s="24"/>
      <c r="T4704" s="6"/>
      <c r="U4704" s="6"/>
      <c r="V4704" s="10">
        <f t="shared" si="440"/>
        <v>0</v>
      </c>
      <c r="W4704" s="6"/>
      <c r="X4704" s="10">
        <f t="shared" si="441"/>
        <v>0</v>
      </c>
      <c r="Y4704" s="30"/>
      <c r="Z4704" s="30"/>
      <c r="AA4704" s="6"/>
      <c r="AB4704" s="6"/>
      <c r="AC4704" s="6"/>
      <c r="AD4704" s="6"/>
      <c r="AE4704" s="6"/>
      <c r="AF4704" s="12">
        <f t="shared" si="442"/>
        <v>0</v>
      </c>
      <c r="AG4704" s="6"/>
      <c r="AH4704" s="6"/>
      <c r="AI4704" s="6"/>
      <c r="AJ4704" s="6"/>
      <c r="AK4704" s="6"/>
      <c r="AL4704" s="12">
        <f t="shared" si="443"/>
        <v>0</v>
      </c>
      <c r="AM4704" s="11" t="str">
        <f t="shared" si="438"/>
        <v/>
      </c>
      <c r="AN4704" s="7"/>
      <c r="AO4704" s="6"/>
    </row>
    <row r="4705" spans="1:41" ht="15.75" customHeight="1" x14ac:dyDescent="0.2">
      <c r="A4705" s="4"/>
      <c r="B4705" s="7"/>
      <c r="C4705" s="8" t="str">
        <f>IFERROR(VLOOKUP(B4705,Tabla2[#All],2,FALSE),"")</f>
        <v/>
      </c>
      <c r="D4705" s="24"/>
      <c r="E4705" s="9" t="str">
        <f>IFERROR(VLOOKUP(D4705,Tabla1[],2,FALSE),"")</f>
        <v/>
      </c>
      <c r="G4705" s="24"/>
      <c r="L4705" s="3" t="str">
        <f t="shared" si="439"/>
        <v/>
      </c>
      <c r="M4705" s="24"/>
      <c r="N4705" s="24"/>
      <c r="T4705" s="6"/>
      <c r="U4705" s="6"/>
      <c r="V4705" s="10">
        <f t="shared" si="440"/>
        <v>0</v>
      </c>
      <c r="W4705" s="6"/>
      <c r="X4705" s="10">
        <f t="shared" si="441"/>
        <v>0</v>
      </c>
      <c r="Y4705" s="30"/>
      <c r="Z4705" s="30"/>
      <c r="AA4705" s="6"/>
      <c r="AB4705" s="6"/>
      <c r="AC4705" s="6"/>
      <c r="AD4705" s="6"/>
      <c r="AE4705" s="6"/>
      <c r="AF4705" s="12">
        <f t="shared" si="442"/>
        <v>0</v>
      </c>
      <c r="AG4705" s="6"/>
      <c r="AH4705" s="6"/>
      <c r="AI4705" s="6"/>
      <c r="AJ4705" s="6"/>
      <c r="AK4705" s="6"/>
      <c r="AL4705" s="12">
        <f t="shared" si="443"/>
        <v>0</v>
      </c>
      <c r="AM4705" s="11" t="str">
        <f t="shared" si="438"/>
        <v/>
      </c>
      <c r="AN4705" s="7"/>
      <c r="AO4705" s="6"/>
    </row>
    <row r="4706" spans="1:41" ht="15.75" customHeight="1" x14ac:dyDescent="0.2">
      <c r="A4706" s="4"/>
      <c r="B4706" s="7"/>
      <c r="C4706" s="8" t="str">
        <f>IFERROR(VLOOKUP(B4706,Tabla2[#All],2,FALSE),"")</f>
        <v/>
      </c>
      <c r="D4706" s="24"/>
      <c r="E4706" s="9" t="str">
        <f>IFERROR(VLOOKUP(D4706,Tabla1[],2,FALSE),"")</f>
        <v/>
      </c>
      <c r="G4706" s="24"/>
      <c r="L4706" s="3" t="str">
        <f t="shared" si="439"/>
        <v/>
      </c>
      <c r="M4706" s="24"/>
      <c r="N4706" s="24"/>
      <c r="T4706" s="6"/>
      <c r="U4706" s="6"/>
      <c r="V4706" s="10">
        <f t="shared" si="440"/>
        <v>0</v>
      </c>
      <c r="W4706" s="6"/>
      <c r="X4706" s="10">
        <f t="shared" si="441"/>
        <v>0</v>
      </c>
      <c r="Y4706" s="30"/>
      <c r="Z4706" s="30"/>
      <c r="AA4706" s="6"/>
      <c r="AB4706" s="6"/>
      <c r="AC4706" s="6"/>
      <c r="AD4706" s="6"/>
      <c r="AE4706" s="6"/>
      <c r="AF4706" s="12">
        <f t="shared" si="442"/>
        <v>0</v>
      </c>
      <c r="AG4706" s="6"/>
      <c r="AH4706" s="6"/>
      <c r="AI4706" s="6"/>
      <c r="AJ4706" s="6"/>
      <c r="AK4706" s="6"/>
      <c r="AL4706" s="12">
        <f t="shared" si="443"/>
        <v>0</v>
      </c>
      <c r="AM4706" s="11" t="str">
        <f t="shared" si="438"/>
        <v/>
      </c>
      <c r="AN4706" s="7"/>
      <c r="AO4706" s="6"/>
    </row>
    <row r="4707" spans="1:41" ht="15.75" customHeight="1" x14ac:dyDescent="0.2">
      <c r="A4707" s="4"/>
      <c r="B4707" s="7"/>
      <c r="C4707" s="8" t="str">
        <f>IFERROR(VLOOKUP(B4707,Tabla2[#All],2,FALSE),"")</f>
        <v/>
      </c>
      <c r="D4707" s="24"/>
      <c r="E4707" s="9" t="str">
        <f>IFERROR(VLOOKUP(D4707,Tabla1[],2,FALSE),"")</f>
        <v/>
      </c>
      <c r="G4707" s="24"/>
      <c r="L4707" s="3" t="str">
        <f t="shared" si="439"/>
        <v/>
      </c>
      <c r="M4707" s="24"/>
      <c r="N4707" s="24"/>
      <c r="T4707" s="6"/>
      <c r="U4707" s="6"/>
      <c r="V4707" s="10">
        <f t="shared" si="440"/>
        <v>0</v>
      </c>
      <c r="W4707" s="6"/>
      <c r="X4707" s="10">
        <f t="shared" si="441"/>
        <v>0</v>
      </c>
      <c r="Y4707" s="30"/>
      <c r="Z4707" s="30"/>
      <c r="AA4707" s="6"/>
      <c r="AB4707" s="6"/>
      <c r="AC4707" s="6"/>
      <c r="AD4707" s="6"/>
      <c r="AE4707" s="6"/>
      <c r="AF4707" s="12">
        <f t="shared" si="442"/>
        <v>0</v>
      </c>
      <c r="AG4707" s="6"/>
      <c r="AH4707" s="6"/>
      <c r="AI4707" s="6"/>
      <c r="AJ4707" s="6"/>
      <c r="AK4707" s="6"/>
      <c r="AL4707" s="12">
        <f t="shared" si="443"/>
        <v>0</v>
      </c>
      <c r="AM4707" s="11" t="str">
        <f t="shared" si="438"/>
        <v/>
      </c>
      <c r="AN4707" s="7"/>
      <c r="AO4707" s="6"/>
    </row>
    <row r="4708" spans="1:41" ht="15.75" customHeight="1" x14ac:dyDescent="0.2">
      <c r="A4708" s="4"/>
      <c r="B4708" s="7"/>
      <c r="C4708" s="8" t="str">
        <f>IFERROR(VLOOKUP(B4708,Tabla2[#All],2,FALSE),"")</f>
        <v/>
      </c>
      <c r="D4708" s="24"/>
      <c r="E4708" s="9" t="str">
        <f>IFERROR(VLOOKUP(D4708,Tabla1[],2,FALSE),"")</f>
        <v/>
      </c>
      <c r="G4708" s="24"/>
      <c r="L4708" s="3" t="str">
        <f t="shared" si="439"/>
        <v/>
      </c>
      <c r="M4708" s="24"/>
      <c r="N4708" s="24"/>
      <c r="T4708" s="6"/>
      <c r="U4708" s="6"/>
      <c r="V4708" s="10">
        <f t="shared" si="440"/>
        <v>0</v>
      </c>
      <c r="W4708" s="6"/>
      <c r="X4708" s="10">
        <f t="shared" si="441"/>
        <v>0</v>
      </c>
      <c r="Y4708" s="30"/>
      <c r="Z4708" s="30"/>
      <c r="AA4708" s="6"/>
      <c r="AB4708" s="6"/>
      <c r="AC4708" s="6"/>
      <c r="AD4708" s="6"/>
      <c r="AE4708" s="6"/>
      <c r="AF4708" s="12">
        <f t="shared" si="442"/>
        <v>0</v>
      </c>
      <c r="AG4708" s="6"/>
      <c r="AH4708" s="6"/>
      <c r="AI4708" s="6"/>
      <c r="AJ4708" s="6"/>
      <c r="AK4708" s="6"/>
      <c r="AL4708" s="12">
        <f t="shared" si="443"/>
        <v>0</v>
      </c>
      <c r="AM4708" s="11" t="str">
        <f t="shared" si="438"/>
        <v/>
      </c>
      <c r="AN4708" s="7"/>
      <c r="AO4708" s="6"/>
    </row>
    <row r="4709" spans="1:41" ht="15.75" customHeight="1" x14ac:dyDescent="0.2">
      <c r="A4709" s="4"/>
      <c r="B4709" s="7"/>
      <c r="C4709" s="8" t="str">
        <f>IFERROR(VLOOKUP(B4709,Tabla2[#All],2,FALSE),"")</f>
        <v/>
      </c>
      <c r="D4709" s="24"/>
      <c r="E4709" s="9" t="str">
        <f>IFERROR(VLOOKUP(D4709,Tabla1[],2,FALSE),"")</f>
        <v/>
      </c>
      <c r="G4709" s="24"/>
      <c r="L4709" s="3" t="str">
        <f t="shared" si="439"/>
        <v/>
      </c>
      <c r="M4709" s="24"/>
      <c r="N4709" s="24"/>
      <c r="T4709" s="6"/>
      <c r="U4709" s="6"/>
      <c r="V4709" s="10">
        <f t="shared" si="440"/>
        <v>0</v>
      </c>
      <c r="W4709" s="6"/>
      <c r="X4709" s="10">
        <f t="shared" si="441"/>
        <v>0</v>
      </c>
      <c r="Y4709" s="30"/>
      <c r="Z4709" s="30"/>
      <c r="AA4709" s="6"/>
      <c r="AB4709" s="6"/>
      <c r="AC4709" s="6"/>
      <c r="AD4709" s="6"/>
      <c r="AE4709" s="6"/>
      <c r="AF4709" s="12">
        <f t="shared" si="442"/>
        <v>0</v>
      </c>
      <c r="AG4709" s="6"/>
      <c r="AH4709" s="6"/>
      <c r="AI4709" s="6"/>
      <c r="AJ4709" s="6"/>
      <c r="AK4709" s="6"/>
      <c r="AL4709" s="12">
        <f t="shared" si="443"/>
        <v>0</v>
      </c>
      <c r="AM4709" s="11" t="str">
        <f t="shared" si="438"/>
        <v/>
      </c>
      <c r="AN4709" s="7"/>
      <c r="AO4709" s="6"/>
    </row>
    <row r="4710" spans="1:41" ht="15.75" customHeight="1" x14ac:dyDescent="0.2">
      <c r="A4710" s="4"/>
      <c r="B4710" s="7"/>
      <c r="C4710" s="8" t="str">
        <f>IFERROR(VLOOKUP(B4710,Tabla2[#All],2,FALSE),"")</f>
        <v/>
      </c>
      <c r="D4710" s="24"/>
      <c r="E4710" s="9" t="str">
        <f>IFERROR(VLOOKUP(D4710,Tabla1[],2,FALSE),"")</f>
        <v/>
      </c>
      <c r="G4710" s="24"/>
      <c r="L4710" s="3" t="str">
        <f t="shared" si="439"/>
        <v/>
      </c>
      <c r="M4710" s="24"/>
      <c r="N4710" s="24"/>
      <c r="T4710" s="6"/>
      <c r="U4710" s="6"/>
      <c r="V4710" s="10">
        <f t="shared" si="440"/>
        <v>0</v>
      </c>
      <c r="W4710" s="6"/>
      <c r="X4710" s="10">
        <f t="shared" si="441"/>
        <v>0</v>
      </c>
      <c r="Y4710" s="30"/>
      <c r="Z4710" s="30"/>
      <c r="AA4710" s="6"/>
      <c r="AB4710" s="6"/>
      <c r="AC4710" s="6"/>
      <c r="AD4710" s="6"/>
      <c r="AE4710" s="6"/>
      <c r="AF4710" s="12">
        <f t="shared" si="442"/>
        <v>0</v>
      </c>
      <c r="AG4710" s="6"/>
      <c r="AH4710" s="6"/>
      <c r="AI4710" s="6"/>
      <c r="AJ4710" s="6"/>
      <c r="AK4710" s="6"/>
      <c r="AL4710" s="12">
        <f t="shared" si="443"/>
        <v>0</v>
      </c>
      <c r="AM4710" s="11" t="str">
        <f t="shared" si="438"/>
        <v/>
      </c>
      <c r="AN4710" s="7"/>
      <c r="AO4710" s="6"/>
    </row>
    <row r="4711" spans="1:41" ht="15.75" customHeight="1" x14ac:dyDescent="0.2">
      <c r="A4711" s="4"/>
      <c r="B4711" s="7"/>
      <c r="C4711" s="8" t="str">
        <f>IFERROR(VLOOKUP(B4711,Tabla2[#All],2,FALSE),"")</f>
        <v/>
      </c>
      <c r="D4711" s="24"/>
      <c r="E4711" s="9" t="str">
        <f>IFERROR(VLOOKUP(D4711,Tabla1[],2,FALSE),"")</f>
        <v/>
      </c>
      <c r="G4711" s="24"/>
      <c r="L4711" s="3" t="str">
        <f t="shared" si="439"/>
        <v/>
      </c>
      <c r="M4711" s="24"/>
      <c r="N4711" s="24"/>
      <c r="T4711" s="6"/>
      <c r="U4711" s="6"/>
      <c r="V4711" s="10">
        <f t="shared" si="440"/>
        <v>0</v>
      </c>
      <c r="W4711" s="6"/>
      <c r="X4711" s="10">
        <f t="shared" si="441"/>
        <v>0</v>
      </c>
      <c r="Y4711" s="30"/>
      <c r="Z4711" s="30"/>
      <c r="AA4711" s="6"/>
      <c r="AB4711" s="6"/>
      <c r="AC4711" s="6"/>
      <c r="AD4711" s="6"/>
      <c r="AE4711" s="6"/>
      <c r="AF4711" s="12">
        <f t="shared" si="442"/>
        <v>0</v>
      </c>
      <c r="AG4711" s="6"/>
      <c r="AH4711" s="6"/>
      <c r="AI4711" s="6"/>
      <c r="AJ4711" s="6"/>
      <c r="AK4711" s="6"/>
      <c r="AL4711" s="12">
        <f t="shared" si="443"/>
        <v>0</v>
      </c>
      <c r="AM4711" s="11" t="str">
        <f t="shared" si="438"/>
        <v/>
      </c>
      <c r="AN4711" s="7"/>
      <c r="AO4711" s="6"/>
    </row>
    <row r="4712" spans="1:41" ht="15.75" customHeight="1" x14ac:dyDescent="0.2">
      <c r="A4712" s="4"/>
      <c r="B4712" s="7"/>
      <c r="C4712" s="8" t="str">
        <f>IFERROR(VLOOKUP(B4712,Tabla2[#All],2,FALSE),"")</f>
        <v/>
      </c>
      <c r="D4712" s="24"/>
      <c r="E4712" s="9" t="str">
        <f>IFERROR(VLOOKUP(D4712,Tabla1[],2,FALSE),"")</f>
        <v/>
      </c>
      <c r="G4712" s="24"/>
      <c r="L4712" s="3" t="str">
        <f t="shared" si="439"/>
        <v/>
      </c>
      <c r="M4712" s="24"/>
      <c r="N4712" s="24"/>
      <c r="T4712" s="6"/>
      <c r="U4712" s="6"/>
      <c r="V4712" s="10">
        <f t="shared" si="440"/>
        <v>0</v>
      </c>
      <c r="W4712" s="6"/>
      <c r="X4712" s="10">
        <f t="shared" si="441"/>
        <v>0</v>
      </c>
      <c r="Y4712" s="30"/>
      <c r="Z4712" s="30"/>
      <c r="AA4712" s="6"/>
      <c r="AB4712" s="6"/>
      <c r="AC4712" s="6"/>
      <c r="AD4712" s="6"/>
      <c r="AE4712" s="6"/>
      <c r="AF4712" s="12">
        <f t="shared" si="442"/>
        <v>0</v>
      </c>
      <c r="AG4712" s="6"/>
      <c r="AH4712" s="6"/>
      <c r="AI4712" s="6"/>
      <c r="AJ4712" s="6"/>
      <c r="AK4712" s="6"/>
      <c r="AL4712" s="12">
        <f t="shared" si="443"/>
        <v>0</v>
      </c>
      <c r="AM4712" s="11" t="str">
        <f t="shared" si="438"/>
        <v/>
      </c>
      <c r="AN4712" s="7"/>
      <c r="AO4712" s="6"/>
    </row>
    <row r="4713" spans="1:41" ht="15.75" customHeight="1" x14ac:dyDescent="0.2">
      <c r="A4713" s="4"/>
      <c r="B4713" s="7"/>
      <c r="C4713" s="8" t="str">
        <f>IFERROR(VLOOKUP(B4713,Tabla2[#All],2,FALSE),"")</f>
        <v/>
      </c>
      <c r="D4713" s="24"/>
      <c r="E4713" s="9" t="str">
        <f>IFERROR(VLOOKUP(D4713,Tabla1[],2,FALSE),"")</f>
        <v/>
      </c>
      <c r="G4713" s="24"/>
      <c r="L4713" s="3" t="str">
        <f t="shared" si="439"/>
        <v/>
      </c>
      <c r="M4713" s="24"/>
      <c r="N4713" s="24"/>
      <c r="T4713" s="6"/>
      <c r="U4713" s="6"/>
      <c r="V4713" s="10">
        <f t="shared" si="440"/>
        <v>0</v>
      </c>
      <c r="W4713" s="6"/>
      <c r="X4713" s="10">
        <f t="shared" si="441"/>
        <v>0</v>
      </c>
      <c r="Y4713" s="30"/>
      <c r="Z4713" s="30"/>
      <c r="AA4713" s="6"/>
      <c r="AB4713" s="6"/>
      <c r="AC4713" s="6"/>
      <c r="AD4713" s="6"/>
      <c r="AE4713" s="6"/>
      <c r="AF4713" s="12">
        <f t="shared" si="442"/>
        <v>0</v>
      </c>
      <c r="AG4713" s="6"/>
      <c r="AH4713" s="6"/>
      <c r="AI4713" s="6"/>
      <c r="AJ4713" s="6"/>
      <c r="AK4713" s="6"/>
      <c r="AL4713" s="12">
        <f t="shared" si="443"/>
        <v>0</v>
      </c>
      <c r="AM4713" s="11" t="str">
        <f t="shared" si="438"/>
        <v/>
      </c>
      <c r="AN4713" s="7"/>
      <c r="AO4713" s="6"/>
    </row>
    <row r="4714" spans="1:41" ht="15.75" customHeight="1" x14ac:dyDescent="0.2">
      <c r="A4714" s="4"/>
      <c r="B4714" s="7"/>
      <c r="C4714" s="8" t="str">
        <f>IFERROR(VLOOKUP(B4714,Tabla2[#All],2,FALSE),"")</f>
        <v/>
      </c>
      <c r="D4714" s="24"/>
      <c r="E4714" s="9" t="str">
        <f>IFERROR(VLOOKUP(D4714,Tabla1[],2,FALSE),"")</f>
        <v/>
      </c>
      <c r="G4714" s="24"/>
      <c r="L4714" s="3" t="str">
        <f t="shared" si="439"/>
        <v/>
      </c>
      <c r="M4714" s="24"/>
      <c r="N4714" s="24"/>
      <c r="T4714" s="6"/>
      <c r="U4714" s="6"/>
      <c r="V4714" s="10">
        <f t="shared" si="440"/>
        <v>0</v>
      </c>
      <c r="W4714" s="6"/>
      <c r="X4714" s="10">
        <f t="shared" si="441"/>
        <v>0</v>
      </c>
      <c r="Y4714" s="30"/>
      <c r="Z4714" s="30"/>
      <c r="AA4714" s="6"/>
      <c r="AB4714" s="6"/>
      <c r="AC4714" s="6"/>
      <c r="AD4714" s="6"/>
      <c r="AE4714" s="6"/>
      <c r="AF4714" s="12">
        <f t="shared" si="442"/>
        <v>0</v>
      </c>
      <c r="AG4714" s="6"/>
      <c r="AH4714" s="6"/>
      <c r="AI4714" s="6"/>
      <c r="AJ4714" s="6"/>
      <c r="AK4714" s="6"/>
      <c r="AL4714" s="12">
        <f t="shared" si="443"/>
        <v>0</v>
      </c>
      <c r="AM4714" s="11" t="str">
        <f t="shared" si="438"/>
        <v/>
      </c>
      <c r="AN4714" s="7"/>
      <c r="AO4714" s="6"/>
    </row>
    <row r="4715" spans="1:41" ht="15.75" customHeight="1" x14ac:dyDescent="0.2">
      <c r="A4715" s="4"/>
      <c r="B4715" s="7"/>
      <c r="C4715" s="8" t="str">
        <f>IFERROR(VLOOKUP(B4715,Tabla2[#All],2,FALSE),"")</f>
        <v/>
      </c>
      <c r="D4715" s="24"/>
      <c r="E4715" s="9" t="str">
        <f>IFERROR(VLOOKUP(D4715,Tabla1[],2,FALSE),"")</f>
        <v/>
      </c>
      <c r="G4715" s="24"/>
      <c r="L4715" s="3" t="str">
        <f t="shared" si="439"/>
        <v/>
      </c>
      <c r="M4715" s="24"/>
      <c r="N4715" s="24"/>
      <c r="T4715" s="6"/>
      <c r="U4715" s="6"/>
      <c r="V4715" s="10">
        <f t="shared" si="440"/>
        <v>0</v>
      </c>
      <c r="W4715" s="6"/>
      <c r="X4715" s="10">
        <f t="shared" si="441"/>
        <v>0</v>
      </c>
      <c r="Y4715" s="30"/>
      <c r="Z4715" s="30"/>
      <c r="AA4715" s="6"/>
      <c r="AB4715" s="6"/>
      <c r="AC4715" s="6"/>
      <c r="AD4715" s="6"/>
      <c r="AE4715" s="6"/>
      <c r="AF4715" s="12">
        <f t="shared" si="442"/>
        <v>0</v>
      </c>
      <c r="AG4715" s="6"/>
      <c r="AH4715" s="6"/>
      <c r="AI4715" s="6"/>
      <c r="AJ4715" s="6"/>
      <c r="AK4715" s="6"/>
      <c r="AL4715" s="12">
        <f t="shared" si="443"/>
        <v>0</v>
      </c>
      <c r="AM4715" s="11" t="str">
        <f t="shared" si="438"/>
        <v/>
      </c>
      <c r="AN4715" s="7"/>
      <c r="AO4715" s="6"/>
    </row>
    <row r="4716" spans="1:41" ht="15.75" customHeight="1" x14ac:dyDescent="0.2">
      <c r="A4716" s="4"/>
      <c r="B4716" s="7"/>
      <c r="C4716" s="8" t="str">
        <f>IFERROR(VLOOKUP(B4716,Tabla2[#All],2,FALSE),"")</f>
        <v/>
      </c>
      <c r="D4716" s="24"/>
      <c r="E4716" s="9" t="str">
        <f>IFERROR(VLOOKUP(D4716,Tabla1[],2,FALSE),"")</f>
        <v/>
      </c>
      <c r="G4716" s="24"/>
      <c r="L4716" s="3" t="str">
        <f t="shared" si="439"/>
        <v/>
      </c>
      <c r="M4716" s="24"/>
      <c r="N4716" s="24"/>
      <c r="T4716" s="6"/>
      <c r="U4716" s="6"/>
      <c r="V4716" s="10">
        <f t="shared" si="440"/>
        <v>0</v>
      </c>
      <c r="W4716" s="6"/>
      <c r="X4716" s="10">
        <f t="shared" si="441"/>
        <v>0</v>
      </c>
      <c r="Y4716" s="30"/>
      <c r="Z4716" s="30"/>
      <c r="AA4716" s="6"/>
      <c r="AB4716" s="6"/>
      <c r="AC4716" s="6"/>
      <c r="AD4716" s="6"/>
      <c r="AE4716" s="6"/>
      <c r="AF4716" s="12">
        <f t="shared" si="442"/>
        <v>0</v>
      </c>
      <c r="AG4716" s="6"/>
      <c r="AH4716" s="6"/>
      <c r="AI4716" s="6"/>
      <c r="AJ4716" s="6"/>
      <c r="AK4716" s="6"/>
      <c r="AL4716" s="12">
        <f t="shared" si="443"/>
        <v>0</v>
      </c>
      <c r="AM4716" s="11" t="str">
        <f t="shared" si="438"/>
        <v/>
      </c>
      <c r="AN4716" s="7"/>
      <c r="AO4716" s="6"/>
    </row>
    <row r="4717" spans="1:41" ht="15.75" customHeight="1" x14ac:dyDescent="0.2">
      <c r="A4717" s="4"/>
      <c r="B4717" s="7"/>
      <c r="C4717" s="8" t="str">
        <f>IFERROR(VLOOKUP(B4717,Tabla2[#All],2,FALSE),"")</f>
        <v/>
      </c>
      <c r="D4717" s="24"/>
      <c r="E4717" s="9" t="str">
        <f>IFERROR(VLOOKUP(D4717,Tabla1[],2,FALSE),"")</f>
        <v/>
      </c>
      <c r="G4717" s="24"/>
      <c r="L4717" s="3" t="str">
        <f t="shared" si="439"/>
        <v/>
      </c>
      <c r="M4717" s="24"/>
      <c r="N4717" s="24"/>
      <c r="T4717" s="6"/>
      <c r="U4717" s="6"/>
      <c r="V4717" s="10">
        <f t="shared" si="440"/>
        <v>0</v>
      </c>
      <c r="W4717" s="6"/>
      <c r="X4717" s="10">
        <f t="shared" si="441"/>
        <v>0</v>
      </c>
      <c r="Y4717" s="30"/>
      <c r="Z4717" s="30"/>
      <c r="AA4717" s="6"/>
      <c r="AB4717" s="6"/>
      <c r="AC4717" s="6"/>
      <c r="AD4717" s="6"/>
      <c r="AE4717" s="6"/>
      <c r="AF4717" s="12">
        <f t="shared" si="442"/>
        <v>0</v>
      </c>
      <c r="AG4717" s="6"/>
      <c r="AH4717" s="6"/>
      <c r="AI4717" s="6"/>
      <c r="AJ4717" s="6"/>
      <c r="AK4717" s="6"/>
      <c r="AL4717" s="12">
        <f t="shared" si="443"/>
        <v>0</v>
      </c>
      <c r="AM4717" s="11" t="str">
        <f t="shared" si="438"/>
        <v/>
      </c>
      <c r="AN4717" s="7"/>
      <c r="AO4717" s="6"/>
    </row>
    <row r="4718" spans="1:41" ht="15.75" customHeight="1" x14ac:dyDescent="0.2">
      <c r="A4718" s="4"/>
      <c r="B4718" s="7"/>
      <c r="C4718" s="8" t="str">
        <f>IFERROR(VLOOKUP(B4718,Tabla2[#All],2,FALSE),"")</f>
        <v/>
      </c>
      <c r="D4718" s="24"/>
      <c r="E4718" s="9" t="str">
        <f>IFERROR(VLOOKUP(D4718,Tabla1[],2,FALSE),"")</f>
        <v/>
      </c>
      <c r="G4718" s="24"/>
      <c r="L4718" s="3" t="str">
        <f t="shared" si="439"/>
        <v/>
      </c>
      <c r="M4718" s="24"/>
      <c r="N4718" s="24"/>
      <c r="T4718" s="6"/>
      <c r="U4718" s="6"/>
      <c r="V4718" s="10">
        <f t="shared" si="440"/>
        <v>0</v>
      </c>
      <c r="W4718" s="6"/>
      <c r="X4718" s="10">
        <f t="shared" si="441"/>
        <v>0</v>
      </c>
      <c r="Y4718" s="30"/>
      <c r="Z4718" s="30"/>
      <c r="AA4718" s="6"/>
      <c r="AB4718" s="6"/>
      <c r="AC4718" s="6"/>
      <c r="AD4718" s="6"/>
      <c r="AE4718" s="6"/>
      <c r="AF4718" s="12">
        <f t="shared" si="442"/>
        <v>0</v>
      </c>
      <c r="AG4718" s="6"/>
      <c r="AH4718" s="6"/>
      <c r="AI4718" s="6"/>
      <c r="AJ4718" s="6"/>
      <c r="AK4718" s="6"/>
      <c r="AL4718" s="12">
        <f t="shared" si="443"/>
        <v>0</v>
      </c>
      <c r="AM4718" s="11" t="str">
        <f t="shared" si="438"/>
        <v/>
      </c>
      <c r="AN4718" s="7"/>
      <c r="AO4718" s="6"/>
    </row>
    <row r="4719" spans="1:41" ht="15.75" customHeight="1" x14ac:dyDescent="0.2">
      <c r="A4719" s="4"/>
      <c r="B4719" s="7"/>
      <c r="C4719" s="8" t="str">
        <f>IFERROR(VLOOKUP(B4719,Tabla2[#All],2,FALSE),"")</f>
        <v/>
      </c>
      <c r="D4719" s="24"/>
      <c r="E4719" s="9" t="str">
        <f>IFERROR(VLOOKUP(D4719,Tabla1[],2,FALSE),"")</f>
        <v/>
      </c>
      <c r="G4719" s="24"/>
      <c r="L4719" s="3" t="str">
        <f t="shared" si="439"/>
        <v/>
      </c>
      <c r="M4719" s="24"/>
      <c r="N4719" s="24"/>
      <c r="T4719" s="6"/>
      <c r="U4719" s="6"/>
      <c r="V4719" s="10">
        <f t="shared" si="440"/>
        <v>0</v>
      </c>
      <c r="W4719" s="6"/>
      <c r="X4719" s="10">
        <f t="shared" si="441"/>
        <v>0</v>
      </c>
      <c r="Y4719" s="30"/>
      <c r="Z4719" s="30"/>
      <c r="AA4719" s="6"/>
      <c r="AB4719" s="6"/>
      <c r="AC4719" s="6"/>
      <c r="AD4719" s="6"/>
      <c r="AE4719" s="6"/>
      <c r="AF4719" s="12">
        <f t="shared" si="442"/>
        <v>0</v>
      </c>
      <c r="AG4719" s="6"/>
      <c r="AH4719" s="6"/>
      <c r="AI4719" s="6"/>
      <c r="AJ4719" s="6"/>
      <c r="AK4719" s="6"/>
      <c r="AL4719" s="12">
        <f t="shared" si="443"/>
        <v>0</v>
      </c>
      <c r="AM4719" s="11" t="str">
        <f t="shared" si="438"/>
        <v/>
      </c>
      <c r="AN4719" s="7"/>
      <c r="AO4719" s="6"/>
    </row>
    <row r="4720" spans="1:41" ht="15.75" customHeight="1" x14ac:dyDescent="0.2">
      <c r="A4720" s="4"/>
      <c r="B4720" s="7"/>
      <c r="C4720" s="8" t="str">
        <f>IFERROR(VLOOKUP(B4720,Tabla2[#All],2,FALSE),"")</f>
        <v/>
      </c>
      <c r="D4720" s="24"/>
      <c r="E4720" s="9" t="str">
        <f>IFERROR(VLOOKUP(D4720,Tabla1[],2,FALSE),"")</f>
        <v/>
      </c>
      <c r="G4720" s="24"/>
      <c r="L4720" s="3" t="str">
        <f t="shared" si="439"/>
        <v/>
      </c>
      <c r="M4720" s="24"/>
      <c r="N4720" s="24"/>
      <c r="T4720" s="6"/>
      <c r="U4720" s="6"/>
      <c r="V4720" s="10">
        <f t="shared" si="440"/>
        <v>0</v>
      </c>
      <c r="W4720" s="6"/>
      <c r="X4720" s="10">
        <f t="shared" si="441"/>
        <v>0</v>
      </c>
      <c r="Y4720" s="30"/>
      <c r="Z4720" s="30"/>
      <c r="AA4720" s="6"/>
      <c r="AB4720" s="6"/>
      <c r="AC4720" s="6"/>
      <c r="AD4720" s="6"/>
      <c r="AE4720" s="6"/>
      <c r="AF4720" s="12">
        <f t="shared" si="442"/>
        <v>0</v>
      </c>
      <c r="AG4720" s="6"/>
      <c r="AH4720" s="6"/>
      <c r="AI4720" s="6"/>
      <c r="AJ4720" s="6"/>
      <c r="AK4720" s="6"/>
      <c r="AL4720" s="12">
        <f t="shared" si="443"/>
        <v>0</v>
      </c>
      <c r="AM4720" s="11" t="str">
        <f t="shared" si="438"/>
        <v/>
      </c>
      <c r="AN4720" s="7"/>
      <c r="AO4720" s="6"/>
    </row>
    <row r="4721" spans="1:41" ht="15.75" customHeight="1" x14ac:dyDescent="0.2">
      <c r="A4721" s="4"/>
      <c r="B4721" s="7"/>
      <c r="C4721" s="8" t="str">
        <f>IFERROR(VLOOKUP(B4721,Tabla2[#All],2,FALSE),"")</f>
        <v/>
      </c>
      <c r="D4721" s="24"/>
      <c r="E4721" s="9" t="str">
        <f>IFERROR(VLOOKUP(D4721,Tabla1[],2,FALSE),"")</f>
        <v/>
      </c>
      <c r="G4721" s="24"/>
      <c r="L4721" s="3" t="str">
        <f t="shared" si="439"/>
        <v/>
      </c>
      <c r="M4721" s="24"/>
      <c r="N4721" s="24"/>
      <c r="T4721" s="6"/>
      <c r="U4721" s="6"/>
      <c r="V4721" s="10">
        <f t="shared" si="440"/>
        <v>0</v>
      </c>
      <c r="W4721" s="6"/>
      <c r="X4721" s="10">
        <f t="shared" si="441"/>
        <v>0</v>
      </c>
      <c r="Y4721" s="30"/>
      <c r="Z4721" s="30"/>
      <c r="AA4721" s="6"/>
      <c r="AB4721" s="6"/>
      <c r="AC4721" s="6"/>
      <c r="AD4721" s="6"/>
      <c r="AE4721" s="6"/>
      <c r="AF4721" s="12">
        <f t="shared" si="442"/>
        <v>0</v>
      </c>
      <c r="AG4721" s="6"/>
      <c r="AH4721" s="6"/>
      <c r="AI4721" s="6"/>
      <c r="AJ4721" s="6"/>
      <c r="AK4721" s="6"/>
      <c r="AL4721" s="12">
        <f t="shared" si="443"/>
        <v>0</v>
      </c>
      <c r="AM4721" s="11" t="str">
        <f t="shared" si="438"/>
        <v/>
      </c>
      <c r="AN4721" s="7"/>
      <c r="AO4721" s="6"/>
    </row>
    <row r="4722" spans="1:41" ht="15.75" customHeight="1" x14ac:dyDescent="0.2">
      <c r="A4722" s="4"/>
      <c r="B4722" s="7"/>
      <c r="C4722" s="8" t="str">
        <f>IFERROR(VLOOKUP(B4722,Tabla2[#All],2,FALSE),"")</f>
        <v/>
      </c>
      <c r="D4722" s="24"/>
      <c r="E4722" s="9" t="str">
        <f>IFERROR(VLOOKUP(D4722,Tabla1[],2,FALSE),"")</f>
        <v/>
      </c>
      <c r="G4722" s="24"/>
      <c r="L4722" s="3" t="str">
        <f t="shared" si="439"/>
        <v/>
      </c>
      <c r="M4722" s="24"/>
      <c r="N4722" s="24"/>
      <c r="T4722" s="6"/>
      <c r="U4722" s="6"/>
      <c r="V4722" s="10">
        <f t="shared" si="440"/>
        <v>0</v>
      </c>
      <c r="W4722" s="6"/>
      <c r="X4722" s="10">
        <f t="shared" si="441"/>
        <v>0</v>
      </c>
      <c r="Y4722" s="30"/>
      <c r="Z4722" s="30"/>
      <c r="AA4722" s="6"/>
      <c r="AB4722" s="6"/>
      <c r="AC4722" s="6"/>
      <c r="AD4722" s="6"/>
      <c r="AE4722" s="6"/>
      <c r="AF4722" s="12">
        <f t="shared" si="442"/>
        <v>0</v>
      </c>
      <c r="AG4722" s="6"/>
      <c r="AH4722" s="6"/>
      <c r="AI4722" s="6"/>
      <c r="AJ4722" s="6"/>
      <c r="AK4722" s="6"/>
      <c r="AL4722" s="12">
        <f t="shared" si="443"/>
        <v>0</v>
      </c>
      <c r="AM4722" s="11" t="str">
        <f t="shared" si="438"/>
        <v/>
      </c>
      <c r="AN4722" s="7"/>
      <c r="AO4722" s="6"/>
    </row>
    <row r="4723" spans="1:41" ht="15.75" customHeight="1" x14ac:dyDescent="0.2">
      <c r="A4723" s="4"/>
      <c r="B4723" s="7"/>
      <c r="C4723" s="8" t="str">
        <f>IFERROR(VLOOKUP(B4723,Tabla2[#All],2,FALSE),"")</f>
        <v/>
      </c>
      <c r="D4723" s="24"/>
      <c r="E4723" s="9" t="str">
        <f>IFERROR(VLOOKUP(D4723,Tabla1[],2,FALSE),"")</f>
        <v/>
      </c>
      <c r="G4723" s="24"/>
      <c r="L4723" s="3" t="str">
        <f t="shared" si="439"/>
        <v/>
      </c>
      <c r="M4723" s="24"/>
      <c r="N4723" s="24"/>
      <c r="T4723" s="6"/>
      <c r="U4723" s="6"/>
      <c r="V4723" s="10">
        <f t="shared" si="440"/>
        <v>0</v>
      </c>
      <c r="W4723" s="6"/>
      <c r="X4723" s="10">
        <f t="shared" si="441"/>
        <v>0</v>
      </c>
      <c r="Y4723" s="30"/>
      <c r="Z4723" s="30"/>
      <c r="AA4723" s="6"/>
      <c r="AB4723" s="6"/>
      <c r="AC4723" s="6"/>
      <c r="AD4723" s="6"/>
      <c r="AE4723" s="6"/>
      <c r="AF4723" s="12">
        <f t="shared" si="442"/>
        <v>0</v>
      </c>
      <c r="AG4723" s="6"/>
      <c r="AH4723" s="6"/>
      <c r="AI4723" s="6"/>
      <c r="AJ4723" s="6"/>
      <c r="AK4723" s="6"/>
      <c r="AL4723" s="12">
        <f t="shared" si="443"/>
        <v>0</v>
      </c>
      <c r="AM4723" s="11" t="str">
        <f t="shared" si="438"/>
        <v/>
      </c>
      <c r="AN4723" s="7"/>
      <c r="AO4723" s="6"/>
    </row>
    <row r="4724" spans="1:41" ht="15.75" customHeight="1" x14ac:dyDescent="0.2">
      <c r="A4724" s="4"/>
      <c r="B4724" s="7"/>
      <c r="C4724" s="8" t="str">
        <f>IFERROR(VLOOKUP(B4724,Tabla2[#All],2,FALSE),"")</f>
        <v/>
      </c>
      <c r="D4724" s="24"/>
      <c r="E4724" s="9" t="str">
        <f>IFERROR(VLOOKUP(D4724,Tabla1[],2,FALSE),"")</f>
        <v/>
      </c>
      <c r="G4724" s="24"/>
      <c r="L4724" s="3" t="str">
        <f t="shared" si="439"/>
        <v/>
      </c>
      <c r="M4724" s="24"/>
      <c r="N4724" s="24"/>
      <c r="T4724" s="6"/>
      <c r="U4724" s="6"/>
      <c r="V4724" s="10">
        <f t="shared" si="440"/>
        <v>0</v>
      </c>
      <c r="W4724" s="6"/>
      <c r="X4724" s="10">
        <f t="shared" si="441"/>
        <v>0</v>
      </c>
      <c r="Y4724" s="30"/>
      <c r="Z4724" s="30"/>
      <c r="AA4724" s="6"/>
      <c r="AB4724" s="6"/>
      <c r="AC4724" s="6"/>
      <c r="AD4724" s="6"/>
      <c r="AE4724" s="6"/>
      <c r="AF4724" s="12">
        <f t="shared" si="442"/>
        <v>0</v>
      </c>
      <c r="AG4724" s="6"/>
      <c r="AH4724" s="6"/>
      <c r="AI4724" s="6"/>
      <c r="AJ4724" s="6"/>
      <c r="AK4724" s="6"/>
      <c r="AL4724" s="12">
        <f t="shared" si="443"/>
        <v>0</v>
      </c>
      <c r="AM4724" s="11" t="str">
        <f t="shared" si="438"/>
        <v/>
      </c>
      <c r="AN4724" s="7"/>
      <c r="AO4724" s="6"/>
    </row>
    <row r="4725" spans="1:41" ht="15.75" customHeight="1" x14ac:dyDescent="0.2">
      <c r="A4725" s="4"/>
      <c r="B4725" s="7"/>
      <c r="C4725" s="8" t="str">
        <f>IFERROR(VLOOKUP(B4725,Tabla2[#All],2,FALSE),"")</f>
        <v/>
      </c>
      <c r="D4725" s="24"/>
      <c r="E4725" s="9" t="str">
        <f>IFERROR(VLOOKUP(D4725,Tabla1[],2,FALSE),"")</f>
        <v/>
      </c>
      <c r="G4725" s="24"/>
      <c r="L4725" s="3" t="str">
        <f t="shared" si="439"/>
        <v/>
      </c>
      <c r="M4725" s="24"/>
      <c r="N4725" s="24"/>
      <c r="T4725" s="6"/>
      <c r="U4725" s="6"/>
      <c r="V4725" s="10">
        <f t="shared" si="440"/>
        <v>0</v>
      </c>
      <c r="W4725" s="6"/>
      <c r="X4725" s="10">
        <f t="shared" si="441"/>
        <v>0</v>
      </c>
      <c r="Y4725" s="30"/>
      <c r="Z4725" s="30"/>
      <c r="AA4725" s="6"/>
      <c r="AB4725" s="6"/>
      <c r="AC4725" s="6"/>
      <c r="AD4725" s="6"/>
      <c r="AE4725" s="6"/>
      <c r="AF4725" s="12">
        <f t="shared" si="442"/>
        <v>0</v>
      </c>
      <c r="AG4725" s="6"/>
      <c r="AH4725" s="6"/>
      <c r="AI4725" s="6"/>
      <c r="AJ4725" s="6"/>
      <c r="AK4725" s="6"/>
      <c r="AL4725" s="12">
        <f t="shared" si="443"/>
        <v>0</v>
      </c>
      <c r="AM4725" s="11" t="str">
        <f t="shared" si="438"/>
        <v/>
      </c>
      <c r="AN4725" s="7"/>
      <c r="AO4725" s="6"/>
    </row>
    <row r="4726" spans="1:41" ht="15.75" customHeight="1" x14ac:dyDescent="0.2">
      <c r="A4726" s="4"/>
      <c r="B4726" s="7"/>
      <c r="C4726" s="8" t="str">
        <f>IFERROR(VLOOKUP(B4726,Tabla2[#All],2,FALSE),"")</f>
        <v/>
      </c>
      <c r="D4726" s="24"/>
      <c r="E4726" s="9" t="str">
        <f>IFERROR(VLOOKUP(D4726,Tabla1[],2,FALSE),"")</f>
        <v/>
      </c>
      <c r="G4726" s="24"/>
      <c r="L4726" s="3" t="str">
        <f t="shared" si="439"/>
        <v/>
      </c>
      <c r="M4726" s="24"/>
      <c r="N4726" s="24"/>
      <c r="T4726" s="6"/>
      <c r="U4726" s="6"/>
      <c r="V4726" s="10">
        <f t="shared" si="440"/>
        <v>0</v>
      </c>
      <c r="W4726" s="6"/>
      <c r="X4726" s="10">
        <f t="shared" si="441"/>
        <v>0</v>
      </c>
      <c r="Y4726" s="30"/>
      <c r="Z4726" s="30"/>
      <c r="AA4726" s="6"/>
      <c r="AB4726" s="6"/>
      <c r="AC4726" s="6"/>
      <c r="AD4726" s="6"/>
      <c r="AE4726" s="6"/>
      <c r="AF4726" s="12">
        <f t="shared" si="442"/>
        <v>0</v>
      </c>
      <c r="AG4726" s="6"/>
      <c r="AH4726" s="6"/>
      <c r="AI4726" s="6"/>
      <c r="AJ4726" s="6"/>
      <c r="AK4726" s="6"/>
      <c r="AL4726" s="12">
        <f t="shared" si="443"/>
        <v>0</v>
      </c>
      <c r="AM4726" s="11" t="str">
        <f t="shared" si="438"/>
        <v/>
      </c>
      <c r="AN4726" s="7"/>
      <c r="AO4726" s="6"/>
    </row>
    <row r="4727" spans="1:41" ht="15.75" customHeight="1" x14ac:dyDescent="0.2">
      <c r="A4727" s="4"/>
      <c r="B4727" s="7"/>
      <c r="C4727" s="8" t="str">
        <f>IFERROR(VLOOKUP(B4727,Tabla2[#All],2,FALSE),"")</f>
        <v/>
      </c>
      <c r="D4727" s="24"/>
      <c r="E4727" s="9" t="str">
        <f>IFERROR(VLOOKUP(D4727,Tabla1[],2,FALSE),"")</f>
        <v/>
      </c>
      <c r="G4727" s="24"/>
      <c r="L4727" s="3" t="str">
        <f t="shared" si="439"/>
        <v/>
      </c>
      <c r="M4727" s="24"/>
      <c r="N4727" s="24"/>
      <c r="T4727" s="6"/>
      <c r="U4727" s="6"/>
      <c r="V4727" s="10">
        <f t="shared" si="440"/>
        <v>0</v>
      </c>
      <c r="W4727" s="6"/>
      <c r="X4727" s="10">
        <f t="shared" si="441"/>
        <v>0</v>
      </c>
      <c r="Y4727" s="30"/>
      <c r="Z4727" s="30"/>
      <c r="AA4727" s="6"/>
      <c r="AB4727" s="6"/>
      <c r="AC4727" s="6"/>
      <c r="AD4727" s="6"/>
      <c r="AE4727" s="6"/>
      <c r="AF4727" s="12">
        <f t="shared" si="442"/>
        <v>0</v>
      </c>
      <c r="AG4727" s="6"/>
      <c r="AH4727" s="6"/>
      <c r="AI4727" s="6"/>
      <c r="AJ4727" s="6"/>
      <c r="AK4727" s="6"/>
      <c r="AL4727" s="12">
        <f t="shared" si="443"/>
        <v>0</v>
      </c>
      <c r="AM4727" s="11" t="str">
        <f t="shared" si="438"/>
        <v/>
      </c>
      <c r="AN4727" s="7"/>
      <c r="AO4727" s="6"/>
    </row>
    <row r="4728" spans="1:41" ht="15.75" customHeight="1" x14ac:dyDescent="0.2">
      <c r="A4728" s="4"/>
      <c r="B4728" s="7"/>
      <c r="C4728" s="8" t="str">
        <f>IFERROR(VLOOKUP(B4728,Tabla2[#All],2,FALSE),"")</f>
        <v/>
      </c>
      <c r="D4728" s="24"/>
      <c r="E4728" s="9" t="str">
        <f>IFERROR(VLOOKUP(D4728,Tabla1[],2,FALSE),"")</f>
        <v/>
      </c>
      <c r="G4728" s="24"/>
      <c r="L4728" s="3" t="str">
        <f t="shared" si="439"/>
        <v/>
      </c>
      <c r="M4728" s="24"/>
      <c r="N4728" s="24"/>
      <c r="T4728" s="6"/>
      <c r="U4728" s="6"/>
      <c r="V4728" s="10">
        <f t="shared" si="440"/>
        <v>0</v>
      </c>
      <c r="W4728" s="6"/>
      <c r="X4728" s="10">
        <f t="shared" si="441"/>
        <v>0</v>
      </c>
      <c r="Y4728" s="30"/>
      <c r="Z4728" s="30"/>
      <c r="AA4728" s="6"/>
      <c r="AB4728" s="6"/>
      <c r="AC4728" s="6"/>
      <c r="AD4728" s="6"/>
      <c r="AE4728" s="6"/>
      <c r="AF4728" s="12">
        <f t="shared" si="442"/>
        <v>0</v>
      </c>
      <c r="AG4728" s="6"/>
      <c r="AH4728" s="6"/>
      <c r="AI4728" s="6"/>
      <c r="AJ4728" s="6"/>
      <c r="AK4728" s="6"/>
      <c r="AL4728" s="12">
        <f t="shared" si="443"/>
        <v>0</v>
      </c>
      <c r="AM4728" s="11" t="str">
        <f t="shared" si="438"/>
        <v/>
      </c>
      <c r="AN4728" s="7"/>
      <c r="AO4728" s="6"/>
    </row>
    <row r="4729" spans="1:41" ht="15.75" customHeight="1" x14ac:dyDescent="0.2">
      <c r="A4729" s="4"/>
      <c r="B4729" s="7"/>
      <c r="C4729" s="8" t="str">
        <f>IFERROR(VLOOKUP(B4729,Tabla2[#All],2,FALSE),"")</f>
        <v/>
      </c>
      <c r="D4729" s="24"/>
      <c r="E4729" s="9" t="str">
        <f>IFERROR(VLOOKUP(D4729,Tabla1[],2,FALSE),"")</f>
        <v/>
      </c>
      <c r="G4729" s="24"/>
      <c r="L4729" s="3" t="str">
        <f t="shared" si="439"/>
        <v/>
      </c>
      <c r="M4729" s="24"/>
      <c r="N4729" s="24"/>
      <c r="T4729" s="6"/>
      <c r="U4729" s="6"/>
      <c r="V4729" s="10">
        <f t="shared" si="440"/>
        <v>0</v>
      </c>
      <c r="W4729" s="6"/>
      <c r="X4729" s="10">
        <f t="shared" si="441"/>
        <v>0</v>
      </c>
      <c r="Y4729" s="30"/>
      <c r="Z4729" s="30"/>
      <c r="AA4729" s="6"/>
      <c r="AB4729" s="6"/>
      <c r="AC4729" s="6"/>
      <c r="AD4729" s="6"/>
      <c r="AE4729" s="6"/>
      <c r="AF4729" s="12">
        <f t="shared" si="442"/>
        <v>0</v>
      </c>
      <c r="AG4729" s="6"/>
      <c r="AH4729" s="6"/>
      <c r="AI4729" s="6"/>
      <c r="AJ4729" s="6"/>
      <c r="AK4729" s="6"/>
      <c r="AL4729" s="12">
        <f t="shared" si="443"/>
        <v>0</v>
      </c>
      <c r="AM4729" s="11" t="str">
        <f t="shared" si="438"/>
        <v/>
      </c>
      <c r="AN4729" s="7"/>
      <c r="AO4729" s="6"/>
    </row>
    <row r="4730" spans="1:41" ht="15.75" customHeight="1" x14ac:dyDescent="0.2">
      <c r="A4730" s="4"/>
      <c r="B4730" s="7"/>
      <c r="C4730" s="8" t="str">
        <f>IFERROR(VLOOKUP(B4730,Tabla2[#All],2,FALSE),"")</f>
        <v/>
      </c>
      <c r="D4730" s="24"/>
      <c r="E4730" s="9" t="str">
        <f>IFERROR(VLOOKUP(D4730,Tabla1[],2,FALSE),"")</f>
        <v/>
      </c>
      <c r="G4730" s="24"/>
      <c r="L4730" s="3" t="str">
        <f t="shared" si="439"/>
        <v/>
      </c>
      <c r="M4730" s="24"/>
      <c r="N4730" s="24"/>
      <c r="T4730" s="6"/>
      <c r="U4730" s="6"/>
      <c r="V4730" s="10">
        <f t="shared" si="440"/>
        <v>0</v>
      </c>
      <c r="W4730" s="6"/>
      <c r="X4730" s="10">
        <f t="shared" si="441"/>
        <v>0</v>
      </c>
      <c r="Y4730" s="30"/>
      <c r="Z4730" s="30"/>
      <c r="AA4730" s="6"/>
      <c r="AB4730" s="6"/>
      <c r="AC4730" s="6"/>
      <c r="AD4730" s="6"/>
      <c r="AE4730" s="6"/>
      <c r="AF4730" s="12">
        <f t="shared" si="442"/>
        <v>0</v>
      </c>
      <c r="AG4730" s="6"/>
      <c r="AH4730" s="6"/>
      <c r="AI4730" s="6"/>
      <c r="AJ4730" s="6"/>
      <c r="AK4730" s="6"/>
      <c r="AL4730" s="12">
        <f t="shared" si="443"/>
        <v>0</v>
      </c>
      <c r="AM4730" s="11" t="str">
        <f t="shared" si="438"/>
        <v/>
      </c>
      <c r="AN4730" s="7"/>
      <c r="AO4730" s="6"/>
    </row>
    <row r="4731" spans="1:41" ht="15.75" customHeight="1" x14ac:dyDescent="0.2">
      <c r="A4731" s="4"/>
      <c r="B4731" s="7"/>
      <c r="C4731" s="8" t="str">
        <f>IFERROR(VLOOKUP(B4731,Tabla2[#All],2,FALSE),"")</f>
        <v/>
      </c>
      <c r="D4731" s="24"/>
      <c r="E4731" s="9" t="str">
        <f>IFERROR(VLOOKUP(D4731,Tabla1[],2,FALSE),"")</f>
        <v/>
      </c>
      <c r="G4731" s="24"/>
      <c r="L4731" s="3" t="str">
        <f t="shared" si="439"/>
        <v/>
      </c>
      <c r="M4731" s="24"/>
      <c r="N4731" s="24"/>
      <c r="T4731" s="6"/>
      <c r="U4731" s="6"/>
      <c r="V4731" s="10">
        <f t="shared" si="440"/>
        <v>0</v>
      </c>
      <c r="W4731" s="6"/>
      <c r="X4731" s="10">
        <f t="shared" si="441"/>
        <v>0</v>
      </c>
      <c r="Y4731" s="30"/>
      <c r="Z4731" s="30"/>
      <c r="AA4731" s="6"/>
      <c r="AB4731" s="6"/>
      <c r="AC4731" s="6"/>
      <c r="AD4731" s="6"/>
      <c r="AE4731" s="6"/>
      <c r="AF4731" s="12">
        <f t="shared" si="442"/>
        <v>0</v>
      </c>
      <c r="AG4731" s="6"/>
      <c r="AH4731" s="6"/>
      <c r="AI4731" s="6"/>
      <c r="AJ4731" s="6"/>
      <c r="AK4731" s="6"/>
      <c r="AL4731" s="12">
        <f t="shared" si="443"/>
        <v>0</v>
      </c>
      <c r="AM4731" s="11" t="str">
        <f t="shared" si="438"/>
        <v/>
      </c>
      <c r="AN4731" s="7"/>
      <c r="AO4731" s="6"/>
    </row>
    <row r="4732" spans="1:41" ht="15.75" customHeight="1" x14ac:dyDescent="0.2">
      <c r="A4732" s="4"/>
      <c r="B4732" s="7"/>
      <c r="C4732" s="8" t="str">
        <f>IFERROR(VLOOKUP(B4732,Tabla2[#All],2,FALSE),"")</f>
        <v/>
      </c>
      <c r="D4732" s="24"/>
      <c r="E4732" s="9" t="str">
        <f>IFERROR(VLOOKUP(D4732,Tabla1[],2,FALSE),"")</f>
        <v/>
      </c>
      <c r="G4732" s="24"/>
      <c r="L4732" s="3" t="str">
        <f t="shared" si="439"/>
        <v/>
      </c>
      <c r="M4732" s="24"/>
      <c r="N4732" s="24"/>
      <c r="T4732" s="6"/>
      <c r="U4732" s="6"/>
      <c r="V4732" s="10">
        <f t="shared" si="440"/>
        <v>0</v>
      </c>
      <c r="W4732" s="6"/>
      <c r="X4732" s="10">
        <f t="shared" si="441"/>
        <v>0</v>
      </c>
      <c r="Y4732" s="30"/>
      <c r="Z4732" s="30"/>
      <c r="AA4732" s="6"/>
      <c r="AB4732" s="6"/>
      <c r="AC4732" s="6"/>
      <c r="AD4732" s="6"/>
      <c r="AE4732" s="6"/>
      <c r="AF4732" s="12">
        <f t="shared" si="442"/>
        <v>0</v>
      </c>
      <c r="AG4732" s="6"/>
      <c r="AH4732" s="6"/>
      <c r="AI4732" s="6"/>
      <c r="AJ4732" s="6"/>
      <c r="AK4732" s="6"/>
      <c r="AL4732" s="12">
        <f t="shared" si="443"/>
        <v>0</v>
      </c>
      <c r="AM4732" s="11" t="str">
        <f t="shared" si="438"/>
        <v/>
      </c>
      <c r="AN4732" s="7"/>
      <c r="AO4732" s="6"/>
    </row>
    <row r="4733" spans="1:41" ht="15.75" customHeight="1" x14ac:dyDescent="0.2">
      <c r="A4733" s="4"/>
      <c r="B4733" s="7"/>
      <c r="C4733" s="8" t="str">
        <f>IFERROR(VLOOKUP(B4733,Tabla2[#All],2,FALSE),"")</f>
        <v/>
      </c>
      <c r="D4733" s="24"/>
      <c r="E4733" s="9" t="str">
        <f>IFERROR(VLOOKUP(D4733,Tabla1[],2,FALSE),"")</f>
        <v/>
      </c>
      <c r="G4733" s="24"/>
      <c r="L4733" s="3" t="str">
        <f t="shared" si="439"/>
        <v/>
      </c>
      <c r="M4733" s="24"/>
      <c r="N4733" s="24"/>
      <c r="T4733" s="6"/>
      <c r="U4733" s="6"/>
      <c r="V4733" s="10">
        <f t="shared" si="440"/>
        <v>0</v>
      </c>
      <c r="W4733" s="6"/>
      <c r="X4733" s="10">
        <f t="shared" si="441"/>
        <v>0</v>
      </c>
      <c r="Y4733" s="30"/>
      <c r="Z4733" s="30"/>
      <c r="AA4733" s="6"/>
      <c r="AB4733" s="6"/>
      <c r="AC4733" s="6"/>
      <c r="AD4733" s="6"/>
      <c r="AE4733" s="6"/>
      <c r="AF4733" s="12">
        <f t="shared" si="442"/>
        <v>0</v>
      </c>
      <c r="AG4733" s="6"/>
      <c r="AH4733" s="6"/>
      <c r="AI4733" s="6"/>
      <c r="AJ4733" s="6"/>
      <c r="AK4733" s="6"/>
      <c r="AL4733" s="12">
        <f t="shared" si="443"/>
        <v>0</v>
      </c>
      <c r="AM4733" s="11" t="str">
        <f t="shared" si="438"/>
        <v/>
      </c>
      <c r="AN4733" s="7"/>
      <c r="AO4733" s="6"/>
    </row>
    <row r="4734" spans="1:41" ht="15.75" customHeight="1" x14ac:dyDescent="0.2">
      <c r="A4734" s="4"/>
      <c r="B4734" s="7"/>
      <c r="C4734" s="8" t="str">
        <f>IFERROR(VLOOKUP(B4734,Tabla2[#All],2,FALSE),"")</f>
        <v/>
      </c>
      <c r="D4734" s="24"/>
      <c r="E4734" s="9" t="str">
        <f>IFERROR(VLOOKUP(D4734,Tabla1[],2,FALSE),"")</f>
        <v/>
      </c>
      <c r="G4734" s="24"/>
      <c r="L4734" s="3" t="str">
        <f t="shared" si="439"/>
        <v/>
      </c>
      <c r="M4734" s="24"/>
      <c r="N4734" s="24"/>
      <c r="T4734" s="6"/>
      <c r="U4734" s="6"/>
      <c r="V4734" s="10">
        <f t="shared" si="440"/>
        <v>0</v>
      </c>
      <c r="W4734" s="6"/>
      <c r="X4734" s="10">
        <f t="shared" si="441"/>
        <v>0</v>
      </c>
      <c r="Y4734" s="30"/>
      <c r="Z4734" s="30"/>
      <c r="AA4734" s="6"/>
      <c r="AB4734" s="6"/>
      <c r="AC4734" s="6"/>
      <c r="AD4734" s="6"/>
      <c r="AE4734" s="6"/>
      <c r="AF4734" s="12">
        <f t="shared" si="442"/>
        <v>0</v>
      </c>
      <c r="AG4734" s="6"/>
      <c r="AH4734" s="6"/>
      <c r="AI4734" s="6"/>
      <c r="AJ4734" s="6"/>
      <c r="AK4734" s="6"/>
      <c r="AL4734" s="12">
        <f t="shared" si="443"/>
        <v>0</v>
      </c>
      <c r="AM4734" s="11" t="str">
        <f t="shared" si="438"/>
        <v/>
      </c>
      <c r="AN4734" s="7"/>
      <c r="AO4734" s="6"/>
    </row>
    <row r="4735" spans="1:41" ht="15.75" customHeight="1" x14ac:dyDescent="0.2">
      <c r="A4735" s="4"/>
      <c r="B4735" s="7"/>
      <c r="C4735" s="8" t="str">
        <f>IFERROR(VLOOKUP(B4735,Tabla2[#All],2,FALSE),"")</f>
        <v/>
      </c>
      <c r="D4735" s="24"/>
      <c r="E4735" s="9" t="str">
        <f>IFERROR(VLOOKUP(D4735,Tabla1[],2,FALSE),"")</f>
        <v/>
      </c>
      <c r="G4735" s="24"/>
      <c r="L4735" s="3" t="str">
        <f t="shared" si="439"/>
        <v/>
      </c>
      <c r="M4735" s="24"/>
      <c r="N4735" s="24"/>
      <c r="T4735" s="6"/>
      <c r="U4735" s="6"/>
      <c r="V4735" s="10">
        <f t="shared" si="440"/>
        <v>0</v>
      </c>
      <c r="W4735" s="6"/>
      <c r="X4735" s="10">
        <f t="shared" si="441"/>
        <v>0</v>
      </c>
      <c r="Y4735" s="30"/>
      <c r="Z4735" s="30"/>
      <c r="AA4735" s="6"/>
      <c r="AB4735" s="6"/>
      <c r="AC4735" s="6"/>
      <c r="AD4735" s="6"/>
      <c r="AE4735" s="6"/>
      <c r="AF4735" s="12">
        <f t="shared" si="442"/>
        <v>0</v>
      </c>
      <c r="AG4735" s="6"/>
      <c r="AH4735" s="6"/>
      <c r="AI4735" s="6"/>
      <c r="AJ4735" s="6"/>
      <c r="AK4735" s="6"/>
      <c r="AL4735" s="12">
        <f t="shared" si="443"/>
        <v>0</v>
      </c>
      <c r="AM4735" s="11" t="str">
        <f t="shared" si="438"/>
        <v/>
      </c>
      <c r="AN4735" s="7"/>
      <c r="AO4735" s="6"/>
    </row>
    <row r="4736" spans="1:41" ht="15.75" customHeight="1" x14ac:dyDescent="0.2">
      <c r="A4736" s="4"/>
      <c r="B4736" s="7"/>
      <c r="C4736" s="8" t="str">
        <f>IFERROR(VLOOKUP(B4736,Tabla2[#All],2,FALSE),"")</f>
        <v/>
      </c>
      <c r="D4736" s="24"/>
      <c r="E4736" s="9" t="str">
        <f>IFERROR(VLOOKUP(D4736,Tabla1[],2,FALSE),"")</f>
        <v/>
      </c>
      <c r="G4736" s="24"/>
      <c r="L4736" s="3" t="str">
        <f t="shared" si="439"/>
        <v/>
      </c>
      <c r="M4736" s="24"/>
      <c r="N4736" s="24"/>
      <c r="T4736" s="6"/>
      <c r="U4736" s="6"/>
      <c r="V4736" s="10">
        <f t="shared" si="440"/>
        <v>0</v>
      </c>
      <c r="W4736" s="6"/>
      <c r="X4736" s="10">
        <f t="shared" si="441"/>
        <v>0</v>
      </c>
      <c r="Y4736" s="30"/>
      <c r="Z4736" s="30"/>
      <c r="AA4736" s="6"/>
      <c r="AB4736" s="6"/>
      <c r="AC4736" s="6"/>
      <c r="AD4736" s="6"/>
      <c r="AE4736" s="6"/>
      <c r="AF4736" s="12">
        <f t="shared" si="442"/>
        <v>0</v>
      </c>
      <c r="AG4736" s="6"/>
      <c r="AH4736" s="6"/>
      <c r="AI4736" s="6"/>
      <c r="AJ4736" s="6"/>
      <c r="AK4736" s="6"/>
      <c r="AL4736" s="12">
        <f t="shared" si="443"/>
        <v>0</v>
      </c>
      <c r="AM4736" s="11" t="str">
        <f t="shared" si="438"/>
        <v/>
      </c>
      <c r="AN4736" s="7"/>
      <c r="AO4736" s="6"/>
    </row>
    <row r="4737" spans="1:41" ht="15.75" customHeight="1" x14ac:dyDescent="0.2">
      <c r="A4737" s="4"/>
      <c r="B4737" s="7"/>
      <c r="C4737" s="8" t="str">
        <f>IFERROR(VLOOKUP(B4737,Tabla2[#All],2,FALSE),"")</f>
        <v/>
      </c>
      <c r="D4737" s="24"/>
      <c r="E4737" s="9" t="str">
        <f>IFERROR(VLOOKUP(D4737,Tabla1[],2,FALSE),"")</f>
        <v/>
      </c>
      <c r="G4737" s="24"/>
      <c r="L4737" s="3" t="str">
        <f t="shared" si="439"/>
        <v/>
      </c>
      <c r="M4737" s="24"/>
      <c r="N4737" s="24"/>
      <c r="T4737" s="6"/>
      <c r="U4737" s="6"/>
      <c r="V4737" s="10">
        <f t="shared" si="440"/>
        <v>0</v>
      </c>
      <c r="W4737" s="6"/>
      <c r="X4737" s="10">
        <f t="shared" si="441"/>
        <v>0</v>
      </c>
      <c r="Y4737" s="30"/>
      <c r="Z4737" s="30"/>
      <c r="AA4737" s="6"/>
      <c r="AB4737" s="6"/>
      <c r="AC4737" s="6"/>
      <c r="AD4737" s="6"/>
      <c r="AE4737" s="6"/>
      <c r="AF4737" s="12">
        <f t="shared" si="442"/>
        <v>0</v>
      </c>
      <c r="AG4737" s="6"/>
      <c r="AH4737" s="6"/>
      <c r="AI4737" s="6"/>
      <c r="AJ4737" s="6"/>
      <c r="AK4737" s="6"/>
      <c r="AL4737" s="12">
        <f t="shared" si="443"/>
        <v>0</v>
      </c>
      <c r="AM4737" s="11" t="str">
        <f t="shared" si="438"/>
        <v/>
      </c>
      <c r="AN4737" s="7"/>
      <c r="AO4737" s="6"/>
    </row>
    <row r="4738" spans="1:41" ht="15.75" customHeight="1" x14ac:dyDescent="0.2">
      <c r="A4738" s="4"/>
      <c r="B4738" s="7"/>
      <c r="C4738" s="8" t="str">
        <f>IFERROR(VLOOKUP(B4738,Tabla2[#All],2,FALSE),"")</f>
        <v/>
      </c>
      <c r="D4738" s="24"/>
      <c r="E4738" s="9" t="str">
        <f>IFERROR(VLOOKUP(D4738,Tabla1[],2,FALSE),"")</f>
        <v/>
      </c>
      <c r="G4738" s="24"/>
      <c r="L4738" s="3" t="str">
        <f t="shared" si="439"/>
        <v/>
      </c>
      <c r="M4738" s="24"/>
      <c r="N4738" s="24"/>
      <c r="T4738" s="6"/>
      <c r="U4738" s="6"/>
      <c r="V4738" s="10">
        <f t="shared" si="440"/>
        <v>0</v>
      </c>
      <c r="W4738" s="6"/>
      <c r="X4738" s="10">
        <f t="shared" si="441"/>
        <v>0</v>
      </c>
      <c r="Y4738" s="30"/>
      <c r="Z4738" s="30"/>
      <c r="AA4738" s="6"/>
      <c r="AB4738" s="6"/>
      <c r="AC4738" s="6"/>
      <c r="AD4738" s="6"/>
      <c r="AE4738" s="6"/>
      <c r="AF4738" s="12">
        <f t="shared" si="442"/>
        <v>0</v>
      </c>
      <c r="AG4738" s="6"/>
      <c r="AH4738" s="6"/>
      <c r="AI4738" s="6"/>
      <c r="AJ4738" s="6"/>
      <c r="AK4738" s="6"/>
      <c r="AL4738" s="12">
        <f t="shared" si="443"/>
        <v>0</v>
      </c>
      <c r="AM4738" s="11" t="str">
        <f t="shared" si="438"/>
        <v/>
      </c>
      <c r="AN4738" s="7"/>
      <c r="AO4738" s="6"/>
    </row>
    <row r="4739" spans="1:41" ht="15.75" customHeight="1" x14ac:dyDescent="0.2">
      <c r="A4739" s="4"/>
      <c r="B4739" s="7"/>
      <c r="C4739" s="8" t="str">
        <f>IFERROR(VLOOKUP(B4739,Tabla2[#All],2,FALSE),"")</f>
        <v/>
      </c>
      <c r="D4739" s="24"/>
      <c r="E4739" s="9" t="str">
        <f>IFERROR(VLOOKUP(D4739,Tabla1[],2,FALSE),"")</f>
        <v/>
      </c>
      <c r="G4739" s="24"/>
      <c r="L4739" s="3" t="str">
        <f t="shared" si="439"/>
        <v/>
      </c>
      <c r="M4739" s="24"/>
      <c r="N4739" s="24"/>
      <c r="T4739" s="6"/>
      <c r="U4739" s="6"/>
      <c r="V4739" s="10">
        <f t="shared" si="440"/>
        <v>0</v>
      </c>
      <c r="W4739" s="6"/>
      <c r="X4739" s="10">
        <f t="shared" si="441"/>
        <v>0</v>
      </c>
      <c r="Y4739" s="30"/>
      <c r="Z4739" s="30"/>
      <c r="AA4739" s="6"/>
      <c r="AB4739" s="6"/>
      <c r="AC4739" s="6"/>
      <c r="AD4739" s="6"/>
      <c r="AE4739" s="6"/>
      <c r="AF4739" s="12">
        <f t="shared" si="442"/>
        <v>0</v>
      </c>
      <c r="AG4739" s="6"/>
      <c r="AH4739" s="6"/>
      <c r="AI4739" s="6"/>
      <c r="AJ4739" s="6"/>
      <c r="AK4739" s="6"/>
      <c r="AL4739" s="12">
        <f t="shared" si="443"/>
        <v>0</v>
      </c>
      <c r="AM4739" s="11" t="str">
        <f t="shared" si="438"/>
        <v/>
      </c>
      <c r="AN4739" s="7"/>
      <c r="AO4739" s="6"/>
    </row>
    <row r="4740" spans="1:41" ht="15.75" customHeight="1" x14ac:dyDescent="0.2">
      <c r="A4740" s="4"/>
      <c r="B4740" s="7"/>
      <c r="C4740" s="8" t="str">
        <f>IFERROR(VLOOKUP(B4740,Tabla2[#All],2,FALSE),"")</f>
        <v/>
      </c>
      <c r="D4740" s="24"/>
      <c r="E4740" s="9" t="str">
        <f>IFERROR(VLOOKUP(D4740,Tabla1[],2,FALSE),"")</f>
        <v/>
      </c>
      <c r="G4740" s="24"/>
      <c r="L4740" s="3" t="str">
        <f t="shared" si="439"/>
        <v/>
      </c>
      <c r="M4740" s="24"/>
      <c r="N4740" s="24"/>
      <c r="T4740" s="6"/>
      <c r="U4740" s="6"/>
      <c r="V4740" s="10">
        <f t="shared" si="440"/>
        <v>0</v>
      </c>
      <c r="W4740" s="6"/>
      <c r="X4740" s="10">
        <f t="shared" si="441"/>
        <v>0</v>
      </c>
      <c r="Y4740" s="30"/>
      <c r="Z4740" s="30"/>
      <c r="AA4740" s="6"/>
      <c r="AB4740" s="6"/>
      <c r="AC4740" s="6"/>
      <c r="AD4740" s="6"/>
      <c r="AE4740" s="6"/>
      <c r="AF4740" s="12">
        <f t="shared" si="442"/>
        <v>0</v>
      </c>
      <c r="AG4740" s="6"/>
      <c r="AH4740" s="6"/>
      <c r="AI4740" s="6"/>
      <c r="AJ4740" s="6"/>
      <c r="AK4740" s="6"/>
      <c r="AL4740" s="12">
        <f t="shared" si="443"/>
        <v>0</v>
      </c>
      <c r="AM4740" s="11" t="str">
        <f t="shared" si="438"/>
        <v/>
      </c>
      <c r="AN4740" s="7"/>
      <c r="AO4740" s="6"/>
    </row>
    <row r="4741" spans="1:41" ht="15.75" customHeight="1" x14ac:dyDescent="0.2">
      <c r="A4741" s="4"/>
      <c r="B4741" s="7"/>
      <c r="C4741" s="8" t="str">
        <f>IFERROR(VLOOKUP(B4741,Tabla2[#All],2,FALSE),"")</f>
        <v/>
      </c>
      <c r="D4741" s="24"/>
      <c r="E4741" s="9" t="str">
        <f>IFERROR(VLOOKUP(D4741,Tabla1[],2,FALSE),"")</f>
        <v/>
      </c>
      <c r="G4741" s="24"/>
      <c r="L4741" s="3" t="str">
        <f t="shared" si="439"/>
        <v/>
      </c>
      <c r="M4741" s="24"/>
      <c r="N4741" s="24"/>
      <c r="T4741" s="6"/>
      <c r="U4741" s="6"/>
      <c r="V4741" s="10">
        <f t="shared" si="440"/>
        <v>0</v>
      </c>
      <c r="W4741" s="6"/>
      <c r="X4741" s="10">
        <f t="shared" si="441"/>
        <v>0</v>
      </c>
      <c r="Y4741" s="30"/>
      <c r="Z4741" s="30"/>
      <c r="AA4741" s="6"/>
      <c r="AB4741" s="6"/>
      <c r="AC4741" s="6"/>
      <c r="AD4741" s="6"/>
      <c r="AE4741" s="6"/>
      <c r="AF4741" s="12">
        <f t="shared" si="442"/>
        <v>0</v>
      </c>
      <c r="AG4741" s="6"/>
      <c r="AH4741" s="6"/>
      <c r="AI4741" s="6"/>
      <c r="AJ4741" s="6"/>
      <c r="AK4741" s="6"/>
      <c r="AL4741" s="12">
        <f t="shared" si="443"/>
        <v>0</v>
      </c>
      <c r="AM4741" s="11" t="str">
        <f t="shared" si="438"/>
        <v/>
      </c>
      <c r="AN4741" s="7"/>
      <c r="AO4741" s="6"/>
    </row>
    <row r="4742" spans="1:41" ht="15.75" customHeight="1" x14ac:dyDescent="0.2">
      <c r="A4742" s="4"/>
      <c r="B4742" s="7"/>
      <c r="C4742" s="8" t="str">
        <f>IFERROR(VLOOKUP(B4742,Tabla2[#All],2,FALSE),"")</f>
        <v/>
      </c>
      <c r="D4742" s="24"/>
      <c r="E4742" s="9" t="str">
        <f>IFERROR(VLOOKUP(D4742,Tabla1[],2,FALSE),"")</f>
        <v/>
      </c>
      <c r="G4742" s="24"/>
      <c r="L4742" s="3" t="str">
        <f t="shared" si="439"/>
        <v/>
      </c>
      <c r="M4742" s="24"/>
      <c r="N4742" s="24"/>
      <c r="T4742" s="6"/>
      <c r="U4742" s="6"/>
      <c r="V4742" s="10">
        <f t="shared" si="440"/>
        <v>0</v>
      </c>
      <c r="W4742" s="6"/>
      <c r="X4742" s="10">
        <f t="shared" si="441"/>
        <v>0</v>
      </c>
      <c r="Y4742" s="30"/>
      <c r="Z4742" s="30"/>
      <c r="AA4742" s="6"/>
      <c r="AB4742" s="6"/>
      <c r="AC4742" s="6"/>
      <c r="AD4742" s="6"/>
      <c r="AE4742" s="6"/>
      <c r="AF4742" s="12">
        <f t="shared" si="442"/>
        <v>0</v>
      </c>
      <c r="AG4742" s="6"/>
      <c r="AH4742" s="6"/>
      <c r="AI4742" s="6"/>
      <c r="AJ4742" s="6"/>
      <c r="AK4742" s="6"/>
      <c r="AL4742" s="12">
        <f t="shared" si="443"/>
        <v>0</v>
      </c>
      <c r="AM4742" s="11" t="str">
        <f t="shared" si="438"/>
        <v/>
      </c>
      <c r="AN4742" s="7"/>
      <c r="AO4742" s="6"/>
    </row>
    <row r="4743" spans="1:41" ht="15.75" customHeight="1" x14ac:dyDescent="0.2">
      <c r="A4743" s="4"/>
      <c r="B4743" s="7"/>
      <c r="C4743" s="8" t="str">
        <f>IFERROR(VLOOKUP(B4743,Tabla2[#All],2,FALSE),"")</f>
        <v/>
      </c>
      <c r="D4743" s="24"/>
      <c r="E4743" s="9" t="str">
        <f>IFERROR(VLOOKUP(D4743,Tabla1[],2,FALSE),"")</f>
        <v/>
      </c>
      <c r="G4743" s="24"/>
      <c r="L4743" s="3" t="str">
        <f t="shared" si="439"/>
        <v/>
      </c>
      <c r="M4743" s="24"/>
      <c r="N4743" s="24"/>
      <c r="T4743" s="6"/>
      <c r="U4743" s="6"/>
      <c r="V4743" s="10">
        <f t="shared" si="440"/>
        <v>0</v>
      </c>
      <c r="W4743" s="6"/>
      <c r="X4743" s="10">
        <f t="shared" si="441"/>
        <v>0</v>
      </c>
      <c r="Y4743" s="30"/>
      <c r="Z4743" s="30"/>
      <c r="AA4743" s="6"/>
      <c r="AB4743" s="6"/>
      <c r="AC4743" s="6"/>
      <c r="AD4743" s="6"/>
      <c r="AE4743" s="6"/>
      <c r="AF4743" s="12">
        <f t="shared" si="442"/>
        <v>0</v>
      </c>
      <c r="AG4743" s="6"/>
      <c r="AH4743" s="6"/>
      <c r="AI4743" s="6"/>
      <c r="AJ4743" s="6"/>
      <c r="AK4743" s="6"/>
      <c r="AL4743" s="12">
        <f t="shared" si="443"/>
        <v>0</v>
      </c>
      <c r="AM4743" s="11" t="str">
        <f t="shared" ref="AM4743:AM4806" si="444">IF(SUM(AF4743+AL4743)=0,"",IF(SUM(AF4743+AL4743)=Z4743,"Ok","Error en Montos"))</f>
        <v/>
      </c>
      <c r="AN4743" s="7"/>
      <c r="AO4743" s="6"/>
    </row>
    <row r="4744" spans="1:41" ht="15.75" customHeight="1" x14ac:dyDescent="0.2">
      <c r="A4744" s="4"/>
      <c r="B4744" s="7"/>
      <c r="C4744" s="8" t="str">
        <f>IFERROR(VLOOKUP(B4744,Tabla2[#All],2,FALSE),"")</f>
        <v/>
      </c>
      <c r="D4744" s="24"/>
      <c r="E4744" s="9" t="str">
        <f>IFERROR(VLOOKUP(D4744,Tabla1[],2,FALSE),"")</f>
        <v/>
      </c>
      <c r="G4744" s="24"/>
      <c r="L4744" s="3" t="str">
        <f t="shared" ref="L4744:L4807" si="445">IF(AND(J4744&lt;&gt;"",K4744&lt;&gt;""),DATEDIF(J4744,K4744,"d")+1,"")</f>
        <v/>
      </c>
      <c r="M4744" s="24"/>
      <c r="N4744" s="24"/>
      <c r="T4744" s="6"/>
      <c r="U4744" s="6"/>
      <c r="V4744" s="10">
        <f t="shared" ref="V4744:V4807" si="446">SUM(T4744+U4744)</f>
        <v>0</v>
      </c>
      <c r="W4744" s="6"/>
      <c r="X4744" s="10">
        <f t="shared" ref="X4744:X4807" si="447">V4744-W4744</f>
        <v>0</v>
      </c>
      <c r="Y4744" s="30"/>
      <c r="Z4744" s="30"/>
      <c r="AA4744" s="6"/>
      <c r="AB4744" s="6"/>
      <c r="AC4744" s="6"/>
      <c r="AD4744" s="6"/>
      <c r="AE4744" s="6"/>
      <c r="AF4744" s="12">
        <f t="shared" ref="AF4744:AF4807" si="448">SUM(AA4744:AD4744)</f>
        <v>0</v>
      </c>
      <c r="AG4744" s="6"/>
      <c r="AH4744" s="6"/>
      <c r="AI4744" s="6"/>
      <c r="AJ4744" s="6"/>
      <c r="AK4744" s="6"/>
      <c r="AL4744" s="12">
        <f t="shared" ref="AL4744:AL4807" si="449">SUM(AG4744:AJ4744)</f>
        <v>0</v>
      </c>
      <c r="AM4744" s="11" t="str">
        <f t="shared" si="444"/>
        <v/>
      </c>
      <c r="AN4744" s="7"/>
      <c r="AO4744" s="6"/>
    </row>
    <row r="4745" spans="1:41" ht="15.75" customHeight="1" x14ac:dyDescent="0.2">
      <c r="A4745" s="4"/>
      <c r="B4745" s="7"/>
      <c r="C4745" s="8" t="str">
        <f>IFERROR(VLOOKUP(B4745,Tabla2[#All],2,FALSE),"")</f>
        <v/>
      </c>
      <c r="D4745" s="24"/>
      <c r="E4745" s="9" t="str">
        <f>IFERROR(VLOOKUP(D4745,Tabla1[],2,FALSE),"")</f>
        <v/>
      </c>
      <c r="G4745" s="24"/>
      <c r="L4745" s="3" t="str">
        <f t="shared" si="445"/>
        <v/>
      </c>
      <c r="M4745" s="24"/>
      <c r="N4745" s="24"/>
      <c r="T4745" s="6"/>
      <c r="U4745" s="6"/>
      <c r="V4745" s="10">
        <f t="shared" si="446"/>
        <v>0</v>
      </c>
      <c r="W4745" s="6"/>
      <c r="X4745" s="10">
        <f t="shared" si="447"/>
        <v>0</v>
      </c>
      <c r="Y4745" s="30"/>
      <c r="Z4745" s="30"/>
      <c r="AA4745" s="6"/>
      <c r="AB4745" s="6"/>
      <c r="AC4745" s="6"/>
      <c r="AD4745" s="6"/>
      <c r="AE4745" s="6"/>
      <c r="AF4745" s="12">
        <f t="shared" si="448"/>
        <v>0</v>
      </c>
      <c r="AG4745" s="6"/>
      <c r="AH4745" s="6"/>
      <c r="AI4745" s="6"/>
      <c r="AJ4745" s="6"/>
      <c r="AK4745" s="6"/>
      <c r="AL4745" s="12">
        <f t="shared" si="449"/>
        <v>0</v>
      </c>
      <c r="AM4745" s="11" t="str">
        <f t="shared" si="444"/>
        <v/>
      </c>
      <c r="AN4745" s="7"/>
      <c r="AO4745" s="6"/>
    </row>
    <row r="4746" spans="1:41" ht="15.75" customHeight="1" x14ac:dyDescent="0.2">
      <c r="A4746" s="4"/>
      <c r="B4746" s="7"/>
      <c r="C4746" s="8" t="str">
        <f>IFERROR(VLOOKUP(B4746,Tabla2[#All],2,FALSE),"")</f>
        <v/>
      </c>
      <c r="D4746" s="24"/>
      <c r="E4746" s="9" t="str">
        <f>IFERROR(VLOOKUP(D4746,Tabla1[],2,FALSE),"")</f>
        <v/>
      </c>
      <c r="G4746" s="24"/>
      <c r="L4746" s="3" t="str">
        <f t="shared" si="445"/>
        <v/>
      </c>
      <c r="M4746" s="24"/>
      <c r="N4746" s="24"/>
      <c r="T4746" s="6"/>
      <c r="U4746" s="6"/>
      <c r="V4746" s="10">
        <f t="shared" si="446"/>
        <v>0</v>
      </c>
      <c r="W4746" s="6"/>
      <c r="X4746" s="10">
        <f t="shared" si="447"/>
        <v>0</v>
      </c>
      <c r="Y4746" s="30"/>
      <c r="Z4746" s="30"/>
      <c r="AA4746" s="6"/>
      <c r="AB4746" s="6"/>
      <c r="AC4746" s="6"/>
      <c r="AD4746" s="6"/>
      <c r="AE4746" s="6"/>
      <c r="AF4746" s="12">
        <f t="shared" si="448"/>
        <v>0</v>
      </c>
      <c r="AG4746" s="6"/>
      <c r="AH4746" s="6"/>
      <c r="AI4746" s="6"/>
      <c r="AJ4746" s="6"/>
      <c r="AK4746" s="6"/>
      <c r="AL4746" s="12">
        <f t="shared" si="449"/>
        <v>0</v>
      </c>
      <c r="AM4746" s="11" t="str">
        <f t="shared" si="444"/>
        <v/>
      </c>
      <c r="AN4746" s="7"/>
      <c r="AO4746" s="6"/>
    </row>
    <row r="4747" spans="1:41" ht="15.75" customHeight="1" x14ac:dyDescent="0.2">
      <c r="A4747" s="4"/>
      <c r="B4747" s="7"/>
      <c r="C4747" s="8" t="str">
        <f>IFERROR(VLOOKUP(B4747,Tabla2[#All],2,FALSE),"")</f>
        <v/>
      </c>
      <c r="D4747" s="24"/>
      <c r="E4747" s="9" t="str">
        <f>IFERROR(VLOOKUP(D4747,Tabla1[],2,FALSE),"")</f>
        <v/>
      </c>
      <c r="G4747" s="24"/>
      <c r="L4747" s="3" t="str">
        <f t="shared" si="445"/>
        <v/>
      </c>
      <c r="M4747" s="24"/>
      <c r="N4747" s="24"/>
      <c r="T4747" s="6"/>
      <c r="U4747" s="6"/>
      <c r="V4747" s="10">
        <f t="shared" si="446"/>
        <v>0</v>
      </c>
      <c r="W4747" s="6"/>
      <c r="X4747" s="10">
        <f t="shared" si="447"/>
        <v>0</v>
      </c>
      <c r="Y4747" s="30"/>
      <c r="Z4747" s="30"/>
      <c r="AA4747" s="6"/>
      <c r="AB4747" s="6"/>
      <c r="AC4747" s="6"/>
      <c r="AD4747" s="6"/>
      <c r="AE4747" s="6"/>
      <c r="AF4747" s="12">
        <f t="shared" si="448"/>
        <v>0</v>
      </c>
      <c r="AG4747" s="6"/>
      <c r="AH4747" s="6"/>
      <c r="AI4747" s="6"/>
      <c r="AJ4747" s="6"/>
      <c r="AK4747" s="6"/>
      <c r="AL4747" s="12">
        <f t="shared" si="449"/>
        <v>0</v>
      </c>
      <c r="AM4747" s="11" t="str">
        <f t="shared" si="444"/>
        <v/>
      </c>
      <c r="AN4747" s="7"/>
      <c r="AO4747" s="6"/>
    </row>
    <row r="4748" spans="1:41" ht="15.75" customHeight="1" x14ac:dyDescent="0.2">
      <c r="A4748" s="4"/>
      <c r="B4748" s="7"/>
      <c r="C4748" s="8" t="str">
        <f>IFERROR(VLOOKUP(B4748,Tabla2[#All],2,FALSE),"")</f>
        <v/>
      </c>
      <c r="D4748" s="24"/>
      <c r="E4748" s="9" t="str">
        <f>IFERROR(VLOOKUP(D4748,Tabla1[],2,FALSE),"")</f>
        <v/>
      </c>
      <c r="G4748" s="24"/>
      <c r="L4748" s="3" t="str">
        <f t="shared" si="445"/>
        <v/>
      </c>
      <c r="M4748" s="24"/>
      <c r="N4748" s="24"/>
      <c r="T4748" s="6"/>
      <c r="U4748" s="6"/>
      <c r="V4748" s="10">
        <f t="shared" si="446"/>
        <v>0</v>
      </c>
      <c r="W4748" s="6"/>
      <c r="X4748" s="10">
        <f t="shared" si="447"/>
        <v>0</v>
      </c>
      <c r="Y4748" s="30"/>
      <c r="Z4748" s="30"/>
      <c r="AA4748" s="6"/>
      <c r="AB4748" s="6"/>
      <c r="AC4748" s="6"/>
      <c r="AD4748" s="6"/>
      <c r="AE4748" s="6"/>
      <c r="AF4748" s="12">
        <f t="shared" si="448"/>
        <v>0</v>
      </c>
      <c r="AG4748" s="6"/>
      <c r="AH4748" s="6"/>
      <c r="AI4748" s="6"/>
      <c r="AJ4748" s="6"/>
      <c r="AK4748" s="6"/>
      <c r="AL4748" s="12">
        <f t="shared" si="449"/>
        <v>0</v>
      </c>
      <c r="AM4748" s="11" t="str">
        <f t="shared" si="444"/>
        <v/>
      </c>
      <c r="AN4748" s="7"/>
      <c r="AO4748" s="6"/>
    </row>
    <row r="4749" spans="1:41" ht="15.75" customHeight="1" x14ac:dyDescent="0.2">
      <c r="A4749" s="4"/>
      <c r="B4749" s="7"/>
      <c r="C4749" s="8" t="str">
        <f>IFERROR(VLOOKUP(B4749,Tabla2[#All],2,FALSE),"")</f>
        <v/>
      </c>
      <c r="D4749" s="24"/>
      <c r="E4749" s="9" t="str">
        <f>IFERROR(VLOOKUP(D4749,Tabla1[],2,FALSE),"")</f>
        <v/>
      </c>
      <c r="G4749" s="24"/>
      <c r="L4749" s="3" t="str">
        <f t="shared" si="445"/>
        <v/>
      </c>
      <c r="M4749" s="24"/>
      <c r="N4749" s="24"/>
      <c r="T4749" s="6"/>
      <c r="U4749" s="6"/>
      <c r="V4749" s="10">
        <f t="shared" si="446"/>
        <v>0</v>
      </c>
      <c r="W4749" s="6"/>
      <c r="X4749" s="10">
        <f t="shared" si="447"/>
        <v>0</v>
      </c>
      <c r="Y4749" s="30"/>
      <c r="Z4749" s="30"/>
      <c r="AA4749" s="6"/>
      <c r="AB4749" s="6"/>
      <c r="AC4749" s="6"/>
      <c r="AD4749" s="6"/>
      <c r="AE4749" s="6"/>
      <c r="AF4749" s="12">
        <f t="shared" si="448"/>
        <v>0</v>
      </c>
      <c r="AG4749" s="6"/>
      <c r="AH4749" s="6"/>
      <c r="AI4749" s="6"/>
      <c r="AJ4749" s="6"/>
      <c r="AK4749" s="6"/>
      <c r="AL4749" s="12">
        <f t="shared" si="449"/>
        <v>0</v>
      </c>
      <c r="AM4749" s="11" t="str">
        <f t="shared" si="444"/>
        <v/>
      </c>
      <c r="AN4749" s="7"/>
      <c r="AO4749" s="6"/>
    </row>
    <row r="4750" spans="1:41" ht="15.75" customHeight="1" x14ac:dyDescent="0.2">
      <c r="A4750" s="4"/>
      <c r="B4750" s="7"/>
      <c r="C4750" s="8" t="str">
        <f>IFERROR(VLOOKUP(B4750,Tabla2[#All],2,FALSE),"")</f>
        <v/>
      </c>
      <c r="D4750" s="24"/>
      <c r="E4750" s="9" t="str">
        <f>IFERROR(VLOOKUP(D4750,Tabla1[],2,FALSE),"")</f>
        <v/>
      </c>
      <c r="G4750" s="24"/>
      <c r="L4750" s="3" t="str">
        <f t="shared" si="445"/>
        <v/>
      </c>
      <c r="M4750" s="24"/>
      <c r="N4750" s="24"/>
      <c r="T4750" s="6"/>
      <c r="U4750" s="6"/>
      <c r="V4750" s="10">
        <f t="shared" si="446"/>
        <v>0</v>
      </c>
      <c r="W4750" s="6"/>
      <c r="X4750" s="10">
        <f t="shared" si="447"/>
        <v>0</v>
      </c>
      <c r="Y4750" s="30"/>
      <c r="Z4750" s="30"/>
      <c r="AA4750" s="6"/>
      <c r="AB4750" s="6"/>
      <c r="AC4750" s="6"/>
      <c r="AD4750" s="6"/>
      <c r="AE4750" s="6"/>
      <c r="AF4750" s="12">
        <f t="shared" si="448"/>
        <v>0</v>
      </c>
      <c r="AG4750" s="6"/>
      <c r="AH4750" s="6"/>
      <c r="AI4750" s="6"/>
      <c r="AJ4750" s="6"/>
      <c r="AK4750" s="6"/>
      <c r="AL4750" s="12">
        <f t="shared" si="449"/>
        <v>0</v>
      </c>
      <c r="AM4750" s="11" t="str">
        <f t="shared" si="444"/>
        <v/>
      </c>
      <c r="AN4750" s="7"/>
      <c r="AO4750" s="6"/>
    </row>
    <row r="4751" spans="1:41" ht="15.75" customHeight="1" x14ac:dyDescent="0.2">
      <c r="A4751" s="4"/>
      <c r="B4751" s="7"/>
      <c r="C4751" s="8" t="str">
        <f>IFERROR(VLOOKUP(B4751,Tabla2[#All],2,FALSE),"")</f>
        <v/>
      </c>
      <c r="D4751" s="24"/>
      <c r="E4751" s="9" t="str">
        <f>IFERROR(VLOOKUP(D4751,Tabla1[],2,FALSE),"")</f>
        <v/>
      </c>
      <c r="G4751" s="24"/>
      <c r="L4751" s="3" t="str">
        <f t="shared" si="445"/>
        <v/>
      </c>
      <c r="M4751" s="24"/>
      <c r="N4751" s="24"/>
      <c r="T4751" s="6"/>
      <c r="U4751" s="6"/>
      <c r="V4751" s="10">
        <f t="shared" si="446"/>
        <v>0</v>
      </c>
      <c r="W4751" s="6"/>
      <c r="X4751" s="10">
        <f t="shared" si="447"/>
        <v>0</v>
      </c>
      <c r="Y4751" s="30"/>
      <c r="Z4751" s="30"/>
      <c r="AA4751" s="6"/>
      <c r="AB4751" s="6"/>
      <c r="AC4751" s="6"/>
      <c r="AD4751" s="6"/>
      <c r="AE4751" s="6"/>
      <c r="AF4751" s="12">
        <f t="shared" si="448"/>
        <v>0</v>
      </c>
      <c r="AG4751" s="6"/>
      <c r="AH4751" s="6"/>
      <c r="AI4751" s="6"/>
      <c r="AJ4751" s="6"/>
      <c r="AK4751" s="6"/>
      <c r="AL4751" s="12">
        <f t="shared" si="449"/>
        <v>0</v>
      </c>
      <c r="AM4751" s="11" t="str">
        <f t="shared" si="444"/>
        <v/>
      </c>
      <c r="AN4751" s="7"/>
      <c r="AO4751" s="6"/>
    </row>
    <row r="4752" spans="1:41" ht="15.75" customHeight="1" x14ac:dyDescent="0.2">
      <c r="A4752" s="4"/>
      <c r="B4752" s="7"/>
      <c r="C4752" s="8" t="str">
        <f>IFERROR(VLOOKUP(B4752,Tabla2[#All],2,FALSE),"")</f>
        <v/>
      </c>
      <c r="D4752" s="24"/>
      <c r="E4752" s="9" t="str">
        <f>IFERROR(VLOOKUP(D4752,Tabla1[],2,FALSE),"")</f>
        <v/>
      </c>
      <c r="G4752" s="24"/>
      <c r="L4752" s="3" t="str">
        <f t="shared" si="445"/>
        <v/>
      </c>
      <c r="M4752" s="24"/>
      <c r="N4752" s="24"/>
      <c r="T4752" s="6"/>
      <c r="U4752" s="6"/>
      <c r="V4752" s="10">
        <f t="shared" si="446"/>
        <v>0</v>
      </c>
      <c r="W4752" s="6"/>
      <c r="X4752" s="10">
        <f t="shared" si="447"/>
        <v>0</v>
      </c>
      <c r="Y4752" s="30"/>
      <c r="Z4752" s="30"/>
      <c r="AA4752" s="6"/>
      <c r="AB4752" s="6"/>
      <c r="AC4752" s="6"/>
      <c r="AD4752" s="6"/>
      <c r="AE4752" s="6"/>
      <c r="AF4752" s="12">
        <f t="shared" si="448"/>
        <v>0</v>
      </c>
      <c r="AG4752" s="6"/>
      <c r="AH4752" s="6"/>
      <c r="AI4752" s="6"/>
      <c r="AJ4752" s="6"/>
      <c r="AK4752" s="6"/>
      <c r="AL4752" s="12">
        <f t="shared" si="449"/>
        <v>0</v>
      </c>
      <c r="AM4752" s="11" t="str">
        <f t="shared" si="444"/>
        <v/>
      </c>
      <c r="AN4752" s="7"/>
      <c r="AO4752" s="6"/>
    </row>
    <row r="4753" spans="1:41" ht="15.75" customHeight="1" x14ac:dyDescent="0.2">
      <c r="A4753" s="4"/>
      <c r="B4753" s="7"/>
      <c r="C4753" s="8" t="str">
        <f>IFERROR(VLOOKUP(B4753,Tabla2[#All],2,FALSE),"")</f>
        <v/>
      </c>
      <c r="D4753" s="24"/>
      <c r="E4753" s="9" t="str">
        <f>IFERROR(VLOOKUP(D4753,Tabla1[],2,FALSE),"")</f>
        <v/>
      </c>
      <c r="G4753" s="24"/>
      <c r="L4753" s="3" t="str">
        <f t="shared" si="445"/>
        <v/>
      </c>
      <c r="M4753" s="24"/>
      <c r="N4753" s="24"/>
      <c r="T4753" s="6"/>
      <c r="U4753" s="6"/>
      <c r="V4753" s="10">
        <f t="shared" si="446"/>
        <v>0</v>
      </c>
      <c r="W4753" s="6"/>
      <c r="X4753" s="10">
        <f t="shared" si="447"/>
        <v>0</v>
      </c>
      <c r="Y4753" s="30"/>
      <c r="Z4753" s="30"/>
      <c r="AA4753" s="6"/>
      <c r="AB4753" s="6"/>
      <c r="AC4753" s="6"/>
      <c r="AD4753" s="6"/>
      <c r="AE4753" s="6"/>
      <c r="AF4753" s="12">
        <f t="shared" si="448"/>
        <v>0</v>
      </c>
      <c r="AG4753" s="6"/>
      <c r="AH4753" s="6"/>
      <c r="AI4753" s="6"/>
      <c r="AJ4753" s="6"/>
      <c r="AK4753" s="6"/>
      <c r="AL4753" s="12">
        <f t="shared" si="449"/>
        <v>0</v>
      </c>
      <c r="AM4753" s="11" t="str">
        <f t="shared" si="444"/>
        <v/>
      </c>
      <c r="AN4753" s="7"/>
      <c r="AO4753" s="6"/>
    </row>
    <row r="4754" spans="1:41" ht="15.75" customHeight="1" x14ac:dyDescent="0.2">
      <c r="A4754" s="4"/>
      <c r="B4754" s="7"/>
      <c r="C4754" s="8" t="str">
        <f>IFERROR(VLOOKUP(B4754,Tabla2[#All],2,FALSE),"")</f>
        <v/>
      </c>
      <c r="D4754" s="24"/>
      <c r="E4754" s="9" t="str">
        <f>IFERROR(VLOOKUP(D4754,Tabla1[],2,FALSE),"")</f>
        <v/>
      </c>
      <c r="G4754" s="24"/>
      <c r="L4754" s="3" t="str">
        <f t="shared" si="445"/>
        <v/>
      </c>
      <c r="M4754" s="24"/>
      <c r="N4754" s="24"/>
      <c r="T4754" s="6"/>
      <c r="U4754" s="6"/>
      <c r="V4754" s="10">
        <f t="shared" si="446"/>
        <v>0</v>
      </c>
      <c r="W4754" s="6"/>
      <c r="X4754" s="10">
        <f t="shared" si="447"/>
        <v>0</v>
      </c>
      <c r="Y4754" s="30"/>
      <c r="Z4754" s="30"/>
      <c r="AA4754" s="6"/>
      <c r="AB4754" s="6"/>
      <c r="AC4754" s="6"/>
      <c r="AD4754" s="6"/>
      <c r="AE4754" s="6"/>
      <c r="AF4754" s="12">
        <f t="shared" si="448"/>
        <v>0</v>
      </c>
      <c r="AG4754" s="6"/>
      <c r="AH4754" s="6"/>
      <c r="AI4754" s="6"/>
      <c r="AJ4754" s="6"/>
      <c r="AK4754" s="6"/>
      <c r="AL4754" s="12">
        <f t="shared" si="449"/>
        <v>0</v>
      </c>
      <c r="AM4754" s="11" t="str">
        <f t="shared" si="444"/>
        <v/>
      </c>
      <c r="AN4754" s="7"/>
      <c r="AO4754" s="6"/>
    </row>
    <row r="4755" spans="1:41" ht="15.75" customHeight="1" x14ac:dyDescent="0.2">
      <c r="A4755" s="4"/>
      <c r="B4755" s="7"/>
      <c r="C4755" s="8" t="str">
        <f>IFERROR(VLOOKUP(B4755,Tabla2[#All],2,FALSE),"")</f>
        <v/>
      </c>
      <c r="D4755" s="24"/>
      <c r="E4755" s="9" t="str">
        <f>IFERROR(VLOOKUP(D4755,Tabla1[],2,FALSE),"")</f>
        <v/>
      </c>
      <c r="G4755" s="24"/>
      <c r="L4755" s="3" t="str">
        <f t="shared" si="445"/>
        <v/>
      </c>
      <c r="M4755" s="24"/>
      <c r="N4755" s="24"/>
      <c r="T4755" s="6"/>
      <c r="U4755" s="6"/>
      <c r="V4755" s="10">
        <f t="shared" si="446"/>
        <v>0</v>
      </c>
      <c r="W4755" s="6"/>
      <c r="X4755" s="10">
        <f t="shared" si="447"/>
        <v>0</v>
      </c>
      <c r="Y4755" s="30"/>
      <c r="Z4755" s="30"/>
      <c r="AA4755" s="6"/>
      <c r="AB4755" s="6"/>
      <c r="AC4755" s="6"/>
      <c r="AD4755" s="6"/>
      <c r="AE4755" s="6"/>
      <c r="AF4755" s="12">
        <f t="shared" si="448"/>
        <v>0</v>
      </c>
      <c r="AG4755" s="6"/>
      <c r="AH4755" s="6"/>
      <c r="AI4755" s="6"/>
      <c r="AJ4755" s="6"/>
      <c r="AK4755" s="6"/>
      <c r="AL4755" s="12">
        <f t="shared" si="449"/>
        <v>0</v>
      </c>
      <c r="AM4755" s="11" t="str">
        <f t="shared" si="444"/>
        <v/>
      </c>
      <c r="AN4755" s="7"/>
      <c r="AO4755" s="6"/>
    </row>
    <row r="4756" spans="1:41" ht="15.75" customHeight="1" x14ac:dyDescent="0.2">
      <c r="A4756" s="4"/>
      <c r="B4756" s="7"/>
      <c r="C4756" s="8" t="str">
        <f>IFERROR(VLOOKUP(B4756,Tabla2[#All],2,FALSE),"")</f>
        <v/>
      </c>
      <c r="D4756" s="24"/>
      <c r="E4756" s="9" t="str">
        <f>IFERROR(VLOOKUP(D4756,Tabla1[],2,FALSE),"")</f>
        <v/>
      </c>
      <c r="G4756" s="24"/>
      <c r="L4756" s="3" t="str">
        <f t="shared" si="445"/>
        <v/>
      </c>
      <c r="M4756" s="24"/>
      <c r="N4756" s="24"/>
      <c r="T4756" s="6"/>
      <c r="U4756" s="6"/>
      <c r="V4756" s="10">
        <f t="shared" si="446"/>
        <v>0</v>
      </c>
      <c r="W4756" s="6"/>
      <c r="X4756" s="10">
        <f t="shared" si="447"/>
        <v>0</v>
      </c>
      <c r="Y4756" s="30"/>
      <c r="Z4756" s="30"/>
      <c r="AA4756" s="6"/>
      <c r="AB4756" s="6"/>
      <c r="AC4756" s="6"/>
      <c r="AD4756" s="6"/>
      <c r="AE4756" s="6"/>
      <c r="AF4756" s="12">
        <f t="shared" si="448"/>
        <v>0</v>
      </c>
      <c r="AG4756" s="6"/>
      <c r="AH4756" s="6"/>
      <c r="AI4756" s="6"/>
      <c r="AJ4756" s="6"/>
      <c r="AK4756" s="6"/>
      <c r="AL4756" s="12">
        <f t="shared" si="449"/>
        <v>0</v>
      </c>
      <c r="AM4756" s="11" t="str">
        <f t="shared" si="444"/>
        <v/>
      </c>
      <c r="AN4756" s="7"/>
      <c r="AO4756" s="6"/>
    </row>
    <row r="4757" spans="1:41" ht="15.75" customHeight="1" x14ac:dyDescent="0.2">
      <c r="A4757" s="4"/>
      <c r="B4757" s="7"/>
      <c r="C4757" s="8" t="str">
        <f>IFERROR(VLOOKUP(B4757,Tabla2[#All],2,FALSE),"")</f>
        <v/>
      </c>
      <c r="D4757" s="24"/>
      <c r="E4757" s="9" t="str">
        <f>IFERROR(VLOOKUP(D4757,Tabla1[],2,FALSE),"")</f>
        <v/>
      </c>
      <c r="G4757" s="24"/>
      <c r="L4757" s="3" t="str">
        <f t="shared" si="445"/>
        <v/>
      </c>
      <c r="M4757" s="24"/>
      <c r="N4757" s="24"/>
      <c r="T4757" s="6"/>
      <c r="U4757" s="6"/>
      <c r="V4757" s="10">
        <f t="shared" si="446"/>
        <v>0</v>
      </c>
      <c r="W4757" s="6"/>
      <c r="X4757" s="10">
        <f t="shared" si="447"/>
        <v>0</v>
      </c>
      <c r="Y4757" s="30"/>
      <c r="Z4757" s="30"/>
      <c r="AA4757" s="6"/>
      <c r="AB4757" s="6"/>
      <c r="AC4757" s="6"/>
      <c r="AD4757" s="6"/>
      <c r="AE4757" s="6"/>
      <c r="AF4757" s="12">
        <f t="shared" si="448"/>
        <v>0</v>
      </c>
      <c r="AG4757" s="6"/>
      <c r="AH4757" s="6"/>
      <c r="AI4757" s="6"/>
      <c r="AJ4757" s="6"/>
      <c r="AK4757" s="6"/>
      <c r="AL4757" s="12">
        <f t="shared" si="449"/>
        <v>0</v>
      </c>
      <c r="AM4757" s="11" t="str">
        <f t="shared" si="444"/>
        <v/>
      </c>
      <c r="AN4757" s="7"/>
      <c r="AO4757" s="6"/>
    </row>
    <row r="4758" spans="1:41" ht="15.75" customHeight="1" x14ac:dyDescent="0.2">
      <c r="A4758" s="4"/>
      <c r="B4758" s="7"/>
      <c r="C4758" s="8" t="str">
        <f>IFERROR(VLOOKUP(B4758,Tabla2[#All],2,FALSE),"")</f>
        <v/>
      </c>
      <c r="D4758" s="24"/>
      <c r="E4758" s="9" t="str">
        <f>IFERROR(VLOOKUP(D4758,Tabla1[],2,FALSE),"")</f>
        <v/>
      </c>
      <c r="G4758" s="24"/>
      <c r="L4758" s="3" t="str">
        <f t="shared" si="445"/>
        <v/>
      </c>
      <c r="M4758" s="24"/>
      <c r="N4758" s="24"/>
      <c r="T4758" s="6"/>
      <c r="U4758" s="6"/>
      <c r="V4758" s="10">
        <f t="shared" si="446"/>
        <v>0</v>
      </c>
      <c r="W4758" s="6"/>
      <c r="X4758" s="10">
        <f t="shared" si="447"/>
        <v>0</v>
      </c>
      <c r="Y4758" s="30"/>
      <c r="Z4758" s="30"/>
      <c r="AA4758" s="6"/>
      <c r="AB4758" s="6"/>
      <c r="AC4758" s="6"/>
      <c r="AD4758" s="6"/>
      <c r="AE4758" s="6"/>
      <c r="AF4758" s="12">
        <f t="shared" si="448"/>
        <v>0</v>
      </c>
      <c r="AG4758" s="6"/>
      <c r="AH4758" s="6"/>
      <c r="AI4758" s="6"/>
      <c r="AJ4758" s="6"/>
      <c r="AK4758" s="6"/>
      <c r="AL4758" s="12">
        <f t="shared" si="449"/>
        <v>0</v>
      </c>
      <c r="AM4758" s="11" t="str">
        <f t="shared" si="444"/>
        <v/>
      </c>
      <c r="AN4758" s="7"/>
      <c r="AO4758" s="6"/>
    </row>
    <row r="4759" spans="1:41" ht="15.75" customHeight="1" x14ac:dyDescent="0.2">
      <c r="A4759" s="4"/>
      <c r="B4759" s="7"/>
      <c r="C4759" s="8" t="str">
        <f>IFERROR(VLOOKUP(B4759,Tabla2[#All],2,FALSE),"")</f>
        <v/>
      </c>
      <c r="D4759" s="24"/>
      <c r="E4759" s="9" t="str">
        <f>IFERROR(VLOOKUP(D4759,Tabla1[],2,FALSE),"")</f>
        <v/>
      </c>
      <c r="G4759" s="24"/>
      <c r="L4759" s="3" t="str">
        <f t="shared" si="445"/>
        <v/>
      </c>
      <c r="M4759" s="24"/>
      <c r="N4759" s="24"/>
      <c r="T4759" s="6"/>
      <c r="U4759" s="6"/>
      <c r="V4759" s="10">
        <f t="shared" si="446"/>
        <v>0</v>
      </c>
      <c r="W4759" s="6"/>
      <c r="X4759" s="10">
        <f t="shared" si="447"/>
        <v>0</v>
      </c>
      <c r="Y4759" s="30"/>
      <c r="Z4759" s="30"/>
      <c r="AA4759" s="6"/>
      <c r="AB4759" s="6"/>
      <c r="AC4759" s="6"/>
      <c r="AD4759" s="6"/>
      <c r="AE4759" s="6"/>
      <c r="AF4759" s="12">
        <f t="shared" si="448"/>
        <v>0</v>
      </c>
      <c r="AG4759" s="6"/>
      <c r="AH4759" s="6"/>
      <c r="AI4759" s="6"/>
      <c r="AJ4759" s="6"/>
      <c r="AK4759" s="6"/>
      <c r="AL4759" s="12">
        <f t="shared" si="449"/>
        <v>0</v>
      </c>
      <c r="AM4759" s="11" t="str">
        <f t="shared" si="444"/>
        <v/>
      </c>
      <c r="AN4759" s="7"/>
      <c r="AO4759" s="6"/>
    </row>
    <row r="4760" spans="1:41" ht="15.75" customHeight="1" x14ac:dyDescent="0.2">
      <c r="A4760" s="4"/>
      <c r="B4760" s="7"/>
      <c r="C4760" s="8" t="str">
        <f>IFERROR(VLOOKUP(B4760,Tabla2[#All],2,FALSE),"")</f>
        <v/>
      </c>
      <c r="D4760" s="24"/>
      <c r="E4760" s="9" t="str">
        <f>IFERROR(VLOOKUP(D4760,Tabla1[],2,FALSE),"")</f>
        <v/>
      </c>
      <c r="G4760" s="24"/>
      <c r="L4760" s="3" t="str">
        <f t="shared" si="445"/>
        <v/>
      </c>
      <c r="M4760" s="24"/>
      <c r="N4760" s="24"/>
      <c r="T4760" s="6"/>
      <c r="U4760" s="6"/>
      <c r="V4760" s="10">
        <f t="shared" si="446"/>
        <v>0</v>
      </c>
      <c r="W4760" s="6"/>
      <c r="X4760" s="10">
        <f t="shared" si="447"/>
        <v>0</v>
      </c>
      <c r="Y4760" s="30"/>
      <c r="Z4760" s="30"/>
      <c r="AA4760" s="6"/>
      <c r="AB4760" s="6"/>
      <c r="AC4760" s="6"/>
      <c r="AD4760" s="6"/>
      <c r="AE4760" s="6"/>
      <c r="AF4760" s="12">
        <f t="shared" si="448"/>
        <v>0</v>
      </c>
      <c r="AG4760" s="6"/>
      <c r="AH4760" s="6"/>
      <c r="AI4760" s="6"/>
      <c r="AJ4760" s="6"/>
      <c r="AK4760" s="6"/>
      <c r="AL4760" s="12">
        <f t="shared" si="449"/>
        <v>0</v>
      </c>
      <c r="AM4760" s="11" t="str">
        <f t="shared" si="444"/>
        <v/>
      </c>
      <c r="AN4760" s="7"/>
      <c r="AO4760" s="6"/>
    </row>
    <row r="4761" spans="1:41" ht="15.75" customHeight="1" x14ac:dyDescent="0.2">
      <c r="A4761" s="4"/>
      <c r="B4761" s="7"/>
      <c r="C4761" s="8" t="str">
        <f>IFERROR(VLOOKUP(B4761,Tabla2[#All],2,FALSE),"")</f>
        <v/>
      </c>
      <c r="D4761" s="24"/>
      <c r="E4761" s="9" t="str">
        <f>IFERROR(VLOOKUP(D4761,Tabla1[],2,FALSE),"")</f>
        <v/>
      </c>
      <c r="G4761" s="24"/>
      <c r="L4761" s="3" t="str">
        <f t="shared" si="445"/>
        <v/>
      </c>
      <c r="M4761" s="24"/>
      <c r="N4761" s="24"/>
      <c r="T4761" s="6"/>
      <c r="U4761" s="6"/>
      <c r="V4761" s="10">
        <f t="shared" si="446"/>
        <v>0</v>
      </c>
      <c r="W4761" s="6"/>
      <c r="X4761" s="10">
        <f t="shared" si="447"/>
        <v>0</v>
      </c>
      <c r="Y4761" s="30"/>
      <c r="Z4761" s="30"/>
      <c r="AA4761" s="6"/>
      <c r="AB4761" s="6"/>
      <c r="AC4761" s="6"/>
      <c r="AD4761" s="6"/>
      <c r="AE4761" s="6"/>
      <c r="AF4761" s="12">
        <f t="shared" si="448"/>
        <v>0</v>
      </c>
      <c r="AG4761" s="6"/>
      <c r="AH4761" s="6"/>
      <c r="AI4761" s="6"/>
      <c r="AJ4761" s="6"/>
      <c r="AK4761" s="6"/>
      <c r="AL4761" s="12">
        <f t="shared" si="449"/>
        <v>0</v>
      </c>
      <c r="AM4761" s="11" t="str">
        <f t="shared" si="444"/>
        <v/>
      </c>
      <c r="AN4761" s="7"/>
      <c r="AO4761" s="6"/>
    </row>
    <row r="4762" spans="1:41" ht="15.75" customHeight="1" x14ac:dyDescent="0.2">
      <c r="A4762" s="4"/>
      <c r="B4762" s="7"/>
      <c r="C4762" s="8" t="str">
        <f>IFERROR(VLOOKUP(B4762,Tabla2[#All],2,FALSE),"")</f>
        <v/>
      </c>
      <c r="D4762" s="24"/>
      <c r="E4762" s="9" t="str">
        <f>IFERROR(VLOOKUP(D4762,Tabla1[],2,FALSE),"")</f>
        <v/>
      </c>
      <c r="G4762" s="24"/>
      <c r="L4762" s="3" t="str">
        <f t="shared" si="445"/>
        <v/>
      </c>
      <c r="M4762" s="24"/>
      <c r="N4762" s="24"/>
      <c r="T4762" s="6"/>
      <c r="U4762" s="6"/>
      <c r="V4762" s="10">
        <f t="shared" si="446"/>
        <v>0</v>
      </c>
      <c r="W4762" s="6"/>
      <c r="X4762" s="10">
        <f t="shared" si="447"/>
        <v>0</v>
      </c>
      <c r="Y4762" s="30"/>
      <c r="Z4762" s="30"/>
      <c r="AA4762" s="6"/>
      <c r="AB4762" s="6"/>
      <c r="AC4762" s="6"/>
      <c r="AD4762" s="6"/>
      <c r="AE4762" s="6"/>
      <c r="AF4762" s="12">
        <f t="shared" si="448"/>
        <v>0</v>
      </c>
      <c r="AG4762" s="6"/>
      <c r="AH4762" s="6"/>
      <c r="AI4762" s="6"/>
      <c r="AJ4762" s="6"/>
      <c r="AK4762" s="6"/>
      <c r="AL4762" s="12">
        <f t="shared" si="449"/>
        <v>0</v>
      </c>
      <c r="AM4762" s="11" t="str">
        <f t="shared" si="444"/>
        <v/>
      </c>
      <c r="AN4762" s="7"/>
      <c r="AO4762" s="6"/>
    </row>
    <row r="4763" spans="1:41" ht="15.75" customHeight="1" x14ac:dyDescent="0.2">
      <c r="A4763" s="4"/>
      <c r="B4763" s="7"/>
      <c r="C4763" s="8" t="str">
        <f>IFERROR(VLOOKUP(B4763,Tabla2[#All],2,FALSE),"")</f>
        <v/>
      </c>
      <c r="D4763" s="24"/>
      <c r="E4763" s="9" t="str">
        <f>IFERROR(VLOOKUP(D4763,Tabla1[],2,FALSE),"")</f>
        <v/>
      </c>
      <c r="G4763" s="24"/>
      <c r="L4763" s="3" t="str">
        <f t="shared" si="445"/>
        <v/>
      </c>
      <c r="M4763" s="24"/>
      <c r="N4763" s="24"/>
      <c r="T4763" s="6"/>
      <c r="U4763" s="6"/>
      <c r="V4763" s="10">
        <f t="shared" si="446"/>
        <v>0</v>
      </c>
      <c r="W4763" s="6"/>
      <c r="X4763" s="10">
        <f t="shared" si="447"/>
        <v>0</v>
      </c>
      <c r="Y4763" s="30"/>
      <c r="Z4763" s="30"/>
      <c r="AA4763" s="6"/>
      <c r="AB4763" s="6"/>
      <c r="AC4763" s="6"/>
      <c r="AD4763" s="6"/>
      <c r="AE4763" s="6"/>
      <c r="AF4763" s="12">
        <f t="shared" si="448"/>
        <v>0</v>
      </c>
      <c r="AG4763" s="6"/>
      <c r="AH4763" s="6"/>
      <c r="AI4763" s="6"/>
      <c r="AJ4763" s="6"/>
      <c r="AK4763" s="6"/>
      <c r="AL4763" s="12">
        <f t="shared" si="449"/>
        <v>0</v>
      </c>
      <c r="AM4763" s="11" t="str">
        <f t="shared" si="444"/>
        <v/>
      </c>
      <c r="AN4763" s="7"/>
      <c r="AO4763" s="6"/>
    </row>
    <row r="4764" spans="1:41" ht="15.75" customHeight="1" x14ac:dyDescent="0.2">
      <c r="A4764" s="4"/>
      <c r="B4764" s="7"/>
      <c r="C4764" s="8" t="str">
        <f>IFERROR(VLOOKUP(B4764,Tabla2[#All],2,FALSE),"")</f>
        <v/>
      </c>
      <c r="D4764" s="24"/>
      <c r="E4764" s="9" t="str">
        <f>IFERROR(VLOOKUP(D4764,Tabla1[],2,FALSE),"")</f>
        <v/>
      </c>
      <c r="G4764" s="24"/>
      <c r="L4764" s="3" t="str">
        <f t="shared" si="445"/>
        <v/>
      </c>
      <c r="M4764" s="24"/>
      <c r="N4764" s="24"/>
      <c r="T4764" s="6"/>
      <c r="U4764" s="6"/>
      <c r="V4764" s="10">
        <f t="shared" si="446"/>
        <v>0</v>
      </c>
      <c r="W4764" s="6"/>
      <c r="X4764" s="10">
        <f t="shared" si="447"/>
        <v>0</v>
      </c>
      <c r="Y4764" s="30"/>
      <c r="Z4764" s="30"/>
      <c r="AA4764" s="6"/>
      <c r="AB4764" s="6"/>
      <c r="AC4764" s="6"/>
      <c r="AD4764" s="6"/>
      <c r="AE4764" s="6"/>
      <c r="AF4764" s="12">
        <f t="shared" si="448"/>
        <v>0</v>
      </c>
      <c r="AG4764" s="6"/>
      <c r="AH4764" s="6"/>
      <c r="AI4764" s="6"/>
      <c r="AJ4764" s="6"/>
      <c r="AK4764" s="6"/>
      <c r="AL4764" s="12">
        <f t="shared" si="449"/>
        <v>0</v>
      </c>
      <c r="AM4764" s="11" t="str">
        <f t="shared" si="444"/>
        <v/>
      </c>
      <c r="AN4764" s="7"/>
      <c r="AO4764" s="6"/>
    </row>
    <row r="4765" spans="1:41" ht="15.75" customHeight="1" x14ac:dyDescent="0.2">
      <c r="A4765" s="4"/>
      <c r="B4765" s="7"/>
      <c r="C4765" s="8" t="str">
        <f>IFERROR(VLOOKUP(B4765,Tabla2[#All],2,FALSE),"")</f>
        <v/>
      </c>
      <c r="D4765" s="24"/>
      <c r="E4765" s="9" t="str">
        <f>IFERROR(VLOOKUP(D4765,Tabla1[],2,FALSE),"")</f>
        <v/>
      </c>
      <c r="G4765" s="24"/>
      <c r="L4765" s="3" t="str">
        <f t="shared" si="445"/>
        <v/>
      </c>
      <c r="M4765" s="24"/>
      <c r="N4765" s="24"/>
      <c r="T4765" s="6"/>
      <c r="U4765" s="6"/>
      <c r="V4765" s="10">
        <f t="shared" si="446"/>
        <v>0</v>
      </c>
      <c r="W4765" s="6"/>
      <c r="X4765" s="10">
        <f t="shared" si="447"/>
        <v>0</v>
      </c>
      <c r="Y4765" s="30"/>
      <c r="Z4765" s="30"/>
      <c r="AA4765" s="6"/>
      <c r="AB4765" s="6"/>
      <c r="AC4765" s="6"/>
      <c r="AD4765" s="6"/>
      <c r="AE4765" s="6"/>
      <c r="AF4765" s="12">
        <f t="shared" si="448"/>
        <v>0</v>
      </c>
      <c r="AG4765" s="6"/>
      <c r="AH4765" s="6"/>
      <c r="AI4765" s="6"/>
      <c r="AJ4765" s="6"/>
      <c r="AK4765" s="6"/>
      <c r="AL4765" s="12">
        <f t="shared" si="449"/>
        <v>0</v>
      </c>
      <c r="AM4765" s="11" t="str">
        <f t="shared" si="444"/>
        <v/>
      </c>
      <c r="AN4765" s="7"/>
      <c r="AO4765" s="6"/>
    </row>
    <row r="4766" spans="1:41" ht="15.75" customHeight="1" x14ac:dyDescent="0.2">
      <c r="A4766" s="4"/>
      <c r="B4766" s="7"/>
      <c r="C4766" s="8" t="str">
        <f>IFERROR(VLOOKUP(B4766,Tabla2[#All],2,FALSE),"")</f>
        <v/>
      </c>
      <c r="D4766" s="24"/>
      <c r="E4766" s="9" t="str">
        <f>IFERROR(VLOOKUP(D4766,Tabla1[],2,FALSE),"")</f>
        <v/>
      </c>
      <c r="G4766" s="24"/>
      <c r="L4766" s="3" t="str">
        <f t="shared" si="445"/>
        <v/>
      </c>
      <c r="M4766" s="24"/>
      <c r="N4766" s="24"/>
      <c r="T4766" s="6"/>
      <c r="U4766" s="6"/>
      <c r="V4766" s="10">
        <f t="shared" si="446"/>
        <v>0</v>
      </c>
      <c r="W4766" s="6"/>
      <c r="X4766" s="10">
        <f t="shared" si="447"/>
        <v>0</v>
      </c>
      <c r="Y4766" s="30"/>
      <c r="Z4766" s="30"/>
      <c r="AA4766" s="6"/>
      <c r="AB4766" s="6"/>
      <c r="AC4766" s="6"/>
      <c r="AD4766" s="6"/>
      <c r="AE4766" s="6"/>
      <c r="AF4766" s="12">
        <f t="shared" si="448"/>
        <v>0</v>
      </c>
      <c r="AG4766" s="6"/>
      <c r="AH4766" s="6"/>
      <c r="AI4766" s="6"/>
      <c r="AJ4766" s="6"/>
      <c r="AK4766" s="6"/>
      <c r="AL4766" s="12">
        <f t="shared" si="449"/>
        <v>0</v>
      </c>
      <c r="AM4766" s="11" t="str">
        <f t="shared" si="444"/>
        <v/>
      </c>
      <c r="AN4766" s="7"/>
      <c r="AO4766" s="6"/>
    </row>
    <row r="4767" spans="1:41" ht="15.75" customHeight="1" x14ac:dyDescent="0.2">
      <c r="A4767" s="4"/>
      <c r="B4767" s="7"/>
      <c r="C4767" s="8" t="str">
        <f>IFERROR(VLOOKUP(B4767,Tabla2[#All],2,FALSE),"")</f>
        <v/>
      </c>
      <c r="D4767" s="24"/>
      <c r="E4767" s="9" t="str">
        <f>IFERROR(VLOOKUP(D4767,Tabla1[],2,FALSE),"")</f>
        <v/>
      </c>
      <c r="G4767" s="24"/>
      <c r="L4767" s="3" t="str">
        <f t="shared" si="445"/>
        <v/>
      </c>
      <c r="M4767" s="24"/>
      <c r="N4767" s="24"/>
      <c r="T4767" s="6"/>
      <c r="U4767" s="6"/>
      <c r="V4767" s="10">
        <f t="shared" si="446"/>
        <v>0</v>
      </c>
      <c r="W4767" s="6"/>
      <c r="X4767" s="10">
        <f t="shared" si="447"/>
        <v>0</v>
      </c>
      <c r="Y4767" s="30"/>
      <c r="Z4767" s="30"/>
      <c r="AA4767" s="6"/>
      <c r="AB4767" s="6"/>
      <c r="AC4767" s="6"/>
      <c r="AD4767" s="6"/>
      <c r="AE4767" s="6"/>
      <c r="AF4767" s="12">
        <f t="shared" si="448"/>
        <v>0</v>
      </c>
      <c r="AG4767" s="6"/>
      <c r="AH4767" s="6"/>
      <c r="AI4767" s="6"/>
      <c r="AJ4767" s="6"/>
      <c r="AK4767" s="6"/>
      <c r="AL4767" s="12">
        <f t="shared" si="449"/>
        <v>0</v>
      </c>
      <c r="AM4767" s="11" t="str">
        <f t="shared" si="444"/>
        <v/>
      </c>
      <c r="AN4767" s="7"/>
      <c r="AO4767" s="6"/>
    </row>
    <row r="4768" spans="1:41" ht="15.75" customHeight="1" x14ac:dyDescent="0.2">
      <c r="A4768" s="4"/>
      <c r="B4768" s="7"/>
      <c r="C4768" s="8" t="str">
        <f>IFERROR(VLOOKUP(B4768,Tabla2[#All],2,FALSE),"")</f>
        <v/>
      </c>
      <c r="D4768" s="24"/>
      <c r="E4768" s="9" t="str">
        <f>IFERROR(VLOOKUP(D4768,Tabla1[],2,FALSE),"")</f>
        <v/>
      </c>
      <c r="G4768" s="24"/>
      <c r="L4768" s="3" t="str">
        <f t="shared" si="445"/>
        <v/>
      </c>
      <c r="M4768" s="24"/>
      <c r="N4768" s="24"/>
      <c r="T4768" s="6"/>
      <c r="U4768" s="6"/>
      <c r="V4768" s="10">
        <f t="shared" si="446"/>
        <v>0</v>
      </c>
      <c r="W4768" s="6"/>
      <c r="X4768" s="10">
        <f t="shared" si="447"/>
        <v>0</v>
      </c>
      <c r="Y4768" s="30"/>
      <c r="Z4768" s="30"/>
      <c r="AA4768" s="6"/>
      <c r="AB4768" s="6"/>
      <c r="AC4768" s="6"/>
      <c r="AD4768" s="6"/>
      <c r="AE4768" s="6"/>
      <c r="AF4768" s="12">
        <f t="shared" si="448"/>
        <v>0</v>
      </c>
      <c r="AG4768" s="6"/>
      <c r="AH4768" s="6"/>
      <c r="AI4768" s="6"/>
      <c r="AJ4768" s="6"/>
      <c r="AK4768" s="6"/>
      <c r="AL4768" s="12">
        <f t="shared" si="449"/>
        <v>0</v>
      </c>
      <c r="AM4768" s="11" t="str">
        <f t="shared" si="444"/>
        <v/>
      </c>
      <c r="AN4768" s="7"/>
      <c r="AO4768" s="6"/>
    </row>
    <row r="4769" spans="1:41" ht="15.75" customHeight="1" x14ac:dyDescent="0.2">
      <c r="A4769" s="4"/>
      <c r="B4769" s="7"/>
      <c r="C4769" s="8" t="str">
        <f>IFERROR(VLOOKUP(B4769,Tabla2[#All],2,FALSE),"")</f>
        <v/>
      </c>
      <c r="D4769" s="24"/>
      <c r="E4769" s="9" t="str">
        <f>IFERROR(VLOOKUP(D4769,Tabla1[],2,FALSE),"")</f>
        <v/>
      </c>
      <c r="G4769" s="24"/>
      <c r="L4769" s="3" t="str">
        <f t="shared" si="445"/>
        <v/>
      </c>
      <c r="M4769" s="24"/>
      <c r="N4769" s="24"/>
      <c r="T4769" s="6"/>
      <c r="U4769" s="6"/>
      <c r="V4769" s="10">
        <f t="shared" si="446"/>
        <v>0</v>
      </c>
      <c r="W4769" s="6"/>
      <c r="X4769" s="10">
        <f t="shared" si="447"/>
        <v>0</v>
      </c>
      <c r="Y4769" s="30"/>
      <c r="Z4769" s="30"/>
      <c r="AA4769" s="6"/>
      <c r="AB4769" s="6"/>
      <c r="AC4769" s="6"/>
      <c r="AD4769" s="6"/>
      <c r="AE4769" s="6"/>
      <c r="AF4769" s="12">
        <f t="shared" si="448"/>
        <v>0</v>
      </c>
      <c r="AG4769" s="6"/>
      <c r="AH4769" s="6"/>
      <c r="AI4769" s="6"/>
      <c r="AJ4769" s="6"/>
      <c r="AK4769" s="6"/>
      <c r="AL4769" s="12">
        <f t="shared" si="449"/>
        <v>0</v>
      </c>
      <c r="AM4769" s="11" t="str">
        <f t="shared" si="444"/>
        <v/>
      </c>
      <c r="AN4769" s="7"/>
      <c r="AO4769" s="6"/>
    </row>
    <row r="4770" spans="1:41" ht="15.75" customHeight="1" x14ac:dyDescent="0.2">
      <c r="A4770" s="4"/>
      <c r="B4770" s="7"/>
      <c r="C4770" s="8" t="str">
        <f>IFERROR(VLOOKUP(B4770,Tabla2[#All],2,FALSE),"")</f>
        <v/>
      </c>
      <c r="D4770" s="24"/>
      <c r="E4770" s="9" t="str">
        <f>IFERROR(VLOOKUP(D4770,Tabla1[],2,FALSE),"")</f>
        <v/>
      </c>
      <c r="G4770" s="24"/>
      <c r="L4770" s="3" t="str">
        <f t="shared" si="445"/>
        <v/>
      </c>
      <c r="M4770" s="24"/>
      <c r="N4770" s="24"/>
      <c r="T4770" s="6"/>
      <c r="U4770" s="6"/>
      <c r="V4770" s="10">
        <f t="shared" si="446"/>
        <v>0</v>
      </c>
      <c r="W4770" s="6"/>
      <c r="X4770" s="10">
        <f t="shared" si="447"/>
        <v>0</v>
      </c>
      <c r="Y4770" s="30"/>
      <c r="Z4770" s="30"/>
      <c r="AA4770" s="6"/>
      <c r="AB4770" s="6"/>
      <c r="AC4770" s="6"/>
      <c r="AD4770" s="6"/>
      <c r="AE4770" s="6"/>
      <c r="AF4770" s="12">
        <f t="shared" si="448"/>
        <v>0</v>
      </c>
      <c r="AG4770" s="6"/>
      <c r="AH4770" s="6"/>
      <c r="AI4770" s="6"/>
      <c r="AJ4770" s="6"/>
      <c r="AK4770" s="6"/>
      <c r="AL4770" s="12">
        <f t="shared" si="449"/>
        <v>0</v>
      </c>
      <c r="AM4770" s="11" t="str">
        <f t="shared" si="444"/>
        <v/>
      </c>
      <c r="AN4770" s="7"/>
      <c r="AO4770" s="6"/>
    </row>
    <row r="4771" spans="1:41" ht="15.75" customHeight="1" x14ac:dyDescent="0.2">
      <c r="A4771" s="4"/>
      <c r="B4771" s="7"/>
      <c r="C4771" s="8" t="str">
        <f>IFERROR(VLOOKUP(B4771,Tabla2[#All],2,FALSE),"")</f>
        <v/>
      </c>
      <c r="D4771" s="24"/>
      <c r="E4771" s="9" t="str">
        <f>IFERROR(VLOOKUP(D4771,Tabla1[],2,FALSE),"")</f>
        <v/>
      </c>
      <c r="G4771" s="24"/>
      <c r="L4771" s="3" t="str">
        <f t="shared" si="445"/>
        <v/>
      </c>
      <c r="M4771" s="24"/>
      <c r="N4771" s="24"/>
      <c r="T4771" s="6"/>
      <c r="U4771" s="6"/>
      <c r="V4771" s="10">
        <f t="shared" si="446"/>
        <v>0</v>
      </c>
      <c r="W4771" s="6"/>
      <c r="X4771" s="10">
        <f t="shared" si="447"/>
        <v>0</v>
      </c>
      <c r="Y4771" s="30"/>
      <c r="Z4771" s="30"/>
      <c r="AA4771" s="6"/>
      <c r="AB4771" s="6"/>
      <c r="AC4771" s="6"/>
      <c r="AD4771" s="6"/>
      <c r="AE4771" s="6"/>
      <c r="AF4771" s="12">
        <f t="shared" si="448"/>
        <v>0</v>
      </c>
      <c r="AG4771" s="6"/>
      <c r="AH4771" s="6"/>
      <c r="AI4771" s="6"/>
      <c r="AJ4771" s="6"/>
      <c r="AK4771" s="6"/>
      <c r="AL4771" s="12">
        <f t="shared" si="449"/>
        <v>0</v>
      </c>
      <c r="AM4771" s="11" t="str">
        <f t="shared" si="444"/>
        <v/>
      </c>
      <c r="AN4771" s="7"/>
      <c r="AO4771" s="6"/>
    </row>
    <row r="4772" spans="1:41" ht="15.75" customHeight="1" x14ac:dyDescent="0.2">
      <c r="A4772" s="4"/>
      <c r="B4772" s="7"/>
      <c r="C4772" s="8" t="str">
        <f>IFERROR(VLOOKUP(B4772,Tabla2[#All],2,FALSE),"")</f>
        <v/>
      </c>
      <c r="D4772" s="24"/>
      <c r="E4772" s="9" t="str">
        <f>IFERROR(VLOOKUP(D4772,Tabla1[],2,FALSE),"")</f>
        <v/>
      </c>
      <c r="G4772" s="24"/>
      <c r="L4772" s="3" t="str">
        <f t="shared" si="445"/>
        <v/>
      </c>
      <c r="M4772" s="24"/>
      <c r="N4772" s="24"/>
      <c r="T4772" s="6"/>
      <c r="U4772" s="6"/>
      <c r="V4772" s="10">
        <f t="shared" si="446"/>
        <v>0</v>
      </c>
      <c r="W4772" s="6"/>
      <c r="X4772" s="10">
        <f t="shared" si="447"/>
        <v>0</v>
      </c>
      <c r="Y4772" s="30"/>
      <c r="Z4772" s="30"/>
      <c r="AA4772" s="6"/>
      <c r="AB4772" s="6"/>
      <c r="AC4772" s="6"/>
      <c r="AD4772" s="6"/>
      <c r="AE4772" s="6"/>
      <c r="AF4772" s="12">
        <f t="shared" si="448"/>
        <v>0</v>
      </c>
      <c r="AG4772" s="6"/>
      <c r="AH4772" s="6"/>
      <c r="AI4772" s="6"/>
      <c r="AJ4772" s="6"/>
      <c r="AK4772" s="6"/>
      <c r="AL4772" s="12">
        <f t="shared" si="449"/>
        <v>0</v>
      </c>
      <c r="AM4772" s="11" t="str">
        <f t="shared" si="444"/>
        <v/>
      </c>
      <c r="AN4772" s="7"/>
      <c r="AO4772" s="6"/>
    </row>
    <row r="4773" spans="1:41" ht="15.75" customHeight="1" x14ac:dyDescent="0.2">
      <c r="A4773" s="4"/>
      <c r="B4773" s="7"/>
      <c r="C4773" s="8" t="str">
        <f>IFERROR(VLOOKUP(B4773,Tabla2[#All],2,FALSE),"")</f>
        <v/>
      </c>
      <c r="D4773" s="24"/>
      <c r="E4773" s="9" t="str">
        <f>IFERROR(VLOOKUP(D4773,Tabla1[],2,FALSE),"")</f>
        <v/>
      </c>
      <c r="G4773" s="24"/>
      <c r="L4773" s="3" t="str">
        <f t="shared" si="445"/>
        <v/>
      </c>
      <c r="M4773" s="24"/>
      <c r="N4773" s="24"/>
      <c r="T4773" s="6"/>
      <c r="U4773" s="6"/>
      <c r="V4773" s="10">
        <f t="shared" si="446"/>
        <v>0</v>
      </c>
      <c r="W4773" s="6"/>
      <c r="X4773" s="10">
        <f t="shared" si="447"/>
        <v>0</v>
      </c>
      <c r="Y4773" s="30"/>
      <c r="Z4773" s="30"/>
      <c r="AA4773" s="6"/>
      <c r="AB4773" s="6"/>
      <c r="AC4773" s="6"/>
      <c r="AD4773" s="6"/>
      <c r="AE4773" s="6"/>
      <c r="AF4773" s="12">
        <f t="shared" si="448"/>
        <v>0</v>
      </c>
      <c r="AG4773" s="6"/>
      <c r="AH4773" s="6"/>
      <c r="AI4773" s="6"/>
      <c r="AJ4773" s="6"/>
      <c r="AK4773" s="6"/>
      <c r="AL4773" s="12">
        <f t="shared" si="449"/>
        <v>0</v>
      </c>
      <c r="AM4773" s="11" t="str">
        <f t="shared" si="444"/>
        <v/>
      </c>
      <c r="AN4773" s="7"/>
      <c r="AO4773" s="6"/>
    </row>
    <row r="4774" spans="1:41" ht="15.75" customHeight="1" x14ac:dyDescent="0.2">
      <c r="A4774" s="4"/>
      <c r="B4774" s="7"/>
      <c r="C4774" s="8" t="str">
        <f>IFERROR(VLOOKUP(B4774,Tabla2[#All],2,FALSE),"")</f>
        <v/>
      </c>
      <c r="D4774" s="24"/>
      <c r="E4774" s="9" t="str">
        <f>IFERROR(VLOOKUP(D4774,Tabla1[],2,FALSE),"")</f>
        <v/>
      </c>
      <c r="G4774" s="24"/>
      <c r="L4774" s="3" t="str">
        <f t="shared" si="445"/>
        <v/>
      </c>
      <c r="M4774" s="24"/>
      <c r="N4774" s="24"/>
      <c r="T4774" s="6"/>
      <c r="U4774" s="6"/>
      <c r="V4774" s="10">
        <f t="shared" si="446"/>
        <v>0</v>
      </c>
      <c r="W4774" s="6"/>
      <c r="X4774" s="10">
        <f t="shared" si="447"/>
        <v>0</v>
      </c>
      <c r="Y4774" s="30"/>
      <c r="Z4774" s="30"/>
      <c r="AA4774" s="6"/>
      <c r="AB4774" s="6"/>
      <c r="AC4774" s="6"/>
      <c r="AD4774" s="6"/>
      <c r="AE4774" s="6"/>
      <c r="AF4774" s="12">
        <f t="shared" si="448"/>
        <v>0</v>
      </c>
      <c r="AG4774" s="6"/>
      <c r="AH4774" s="6"/>
      <c r="AI4774" s="6"/>
      <c r="AJ4774" s="6"/>
      <c r="AK4774" s="6"/>
      <c r="AL4774" s="12">
        <f t="shared" si="449"/>
        <v>0</v>
      </c>
      <c r="AM4774" s="11" t="str">
        <f t="shared" si="444"/>
        <v/>
      </c>
      <c r="AN4774" s="7"/>
      <c r="AO4774" s="6"/>
    </row>
    <row r="4775" spans="1:41" ht="15.75" customHeight="1" x14ac:dyDescent="0.2">
      <c r="A4775" s="4"/>
      <c r="B4775" s="7"/>
      <c r="C4775" s="8" t="str">
        <f>IFERROR(VLOOKUP(B4775,Tabla2[#All],2,FALSE),"")</f>
        <v/>
      </c>
      <c r="D4775" s="24"/>
      <c r="E4775" s="9" t="str">
        <f>IFERROR(VLOOKUP(D4775,Tabla1[],2,FALSE),"")</f>
        <v/>
      </c>
      <c r="G4775" s="24"/>
      <c r="L4775" s="3" t="str">
        <f t="shared" si="445"/>
        <v/>
      </c>
      <c r="M4775" s="24"/>
      <c r="N4775" s="24"/>
      <c r="T4775" s="6"/>
      <c r="U4775" s="6"/>
      <c r="V4775" s="10">
        <f t="shared" si="446"/>
        <v>0</v>
      </c>
      <c r="W4775" s="6"/>
      <c r="X4775" s="10">
        <f t="shared" si="447"/>
        <v>0</v>
      </c>
      <c r="Y4775" s="30"/>
      <c r="Z4775" s="30"/>
      <c r="AA4775" s="6"/>
      <c r="AB4775" s="6"/>
      <c r="AC4775" s="6"/>
      <c r="AD4775" s="6"/>
      <c r="AE4775" s="6"/>
      <c r="AF4775" s="12">
        <f t="shared" si="448"/>
        <v>0</v>
      </c>
      <c r="AG4775" s="6"/>
      <c r="AH4775" s="6"/>
      <c r="AI4775" s="6"/>
      <c r="AJ4775" s="6"/>
      <c r="AK4775" s="6"/>
      <c r="AL4775" s="12">
        <f t="shared" si="449"/>
        <v>0</v>
      </c>
      <c r="AM4775" s="11" t="str">
        <f t="shared" si="444"/>
        <v/>
      </c>
      <c r="AN4775" s="7"/>
      <c r="AO4775" s="6"/>
    </row>
    <row r="4776" spans="1:41" ht="15.75" customHeight="1" x14ac:dyDescent="0.2">
      <c r="A4776" s="4"/>
      <c r="B4776" s="7"/>
      <c r="C4776" s="8" t="str">
        <f>IFERROR(VLOOKUP(B4776,Tabla2[#All],2,FALSE),"")</f>
        <v/>
      </c>
      <c r="D4776" s="24"/>
      <c r="E4776" s="9" t="str">
        <f>IFERROR(VLOOKUP(D4776,Tabla1[],2,FALSE),"")</f>
        <v/>
      </c>
      <c r="G4776" s="24"/>
      <c r="L4776" s="3" t="str">
        <f t="shared" si="445"/>
        <v/>
      </c>
      <c r="M4776" s="24"/>
      <c r="N4776" s="24"/>
      <c r="T4776" s="6"/>
      <c r="U4776" s="6"/>
      <c r="V4776" s="10">
        <f t="shared" si="446"/>
        <v>0</v>
      </c>
      <c r="W4776" s="6"/>
      <c r="X4776" s="10">
        <f t="shared" si="447"/>
        <v>0</v>
      </c>
      <c r="Y4776" s="30"/>
      <c r="Z4776" s="30"/>
      <c r="AA4776" s="6"/>
      <c r="AB4776" s="6"/>
      <c r="AC4776" s="6"/>
      <c r="AD4776" s="6"/>
      <c r="AE4776" s="6"/>
      <c r="AF4776" s="12">
        <f t="shared" si="448"/>
        <v>0</v>
      </c>
      <c r="AG4776" s="6"/>
      <c r="AH4776" s="6"/>
      <c r="AI4776" s="6"/>
      <c r="AJ4776" s="6"/>
      <c r="AK4776" s="6"/>
      <c r="AL4776" s="12">
        <f t="shared" si="449"/>
        <v>0</v>
      </c>
      <c r="AM4776" s="11" t="str">
        <f t="shared" si="444"/>
        <v/>
      </c>
      <c r="AN4776" s="7"/>
      <c r="AO4776" s="6"/>
    </row>
    <row r="4777" spans="1:41" ht="15.75" customHeight="1" x14ac:dyDescent="0.2">
      <c r="A4777" s="4"/>
      <c r="B4777" s="7"/>
      <c r="C4777" s="8" t="str">
        <f>IFERROR(VLOOKUP(B4777,Tabla2[#All],2,FALSE),"")</f>
        <v/>
      </c>
      <c r="D4777" s="24"/>
      <c r="E4777" s="9" t="str">
        <f>IFERROR(VLOOKUP(D4777,Tabla1[],2,FALSE),"")</f>
        <v/>
      </c>
      <c r="G4777" s="24"/>
      <c r="L4777" s="3" t="str">
        <f t="shared" si="445"/>
        <v/>
      </c>
      <c r="M4777" s="24"/>
      <c r="N4777" s="24"/>
      <c r="T4777" s="6"/>
      <c r="U4777" s="6"/>
      <c r="V4777" s="10">
        <f t="shared" si="446"/>
        <v>0</v>
      </c>
      <c r="W4777" s="6"/>
      <c r="X4777" s="10">
        <f t="shared" si="447"/>
        <v>0</v>
      </c>
      <c r="Y4777" s="30"/>
      <c r="Z4777" s="30"/>
      <c r="AA4777" s="6"/>
      <c r="AB4777" s="6"/>
      <c r="AC4777" s="6"/>
      <c r="AD4777" s="6"/>
      <c r="AE4777" s="6"/>
      <c r="AF4777" s="12">
        <f t="shared" si="448"/>
        <v>0</v>
      </c>
      <c r="AG4777" s="6"/>
      <c r="AH4777" s="6"/>
      <c r="AI4777" s="6"/>
      <c r="AJ4777" s="6"/>
      <c r="AK4777" s="6"/>
      <c r="AL4777" s="12">
        <f t="shared" si="449"/>
        <v>0</v>
      </c>
      <c r="AM4777" s="11" t="str">
        <f t="shared" si="444"/>
        <v/>
      </c>
      <c r="AN4777" s="7"/>
      <c r="AO4777" s="6"/>
    </row>
    <row r="4778" spans="1:41" ht="15.75" customHeight="1" x14ac:dyDescent="0.2">
      <c r="A4778" s="4"/>
      <c r="B4778" s="7"/>
      <c r="C4778" s="8" t="str">
        <f>IFERROR(VLOOKUP(B4778,Tabla2[#All],2,FALSE),"")</f>
        <v/>
      </c>
      <c r="D4778" s="24"/>
      <c r="E4778" s="9" t="str">
        <f>IFERROR(VLOOKUP(D4778,Tabla1[],2,FALSE),"")</f>
        <v/>
      </c>
      <c r="G4778" s="24"/>
      <c r="L4778" s="3" t="str">
        <f t="shared" si="445"/>
        <v/>
      </c>
      <c r="M4778" s="24"/>
      <c r="N4778" s="24"/>
      <c r="T4778" s="6"/>
      <c r="U4778" s="6"/>
      <c r="V4778" s="10">
        <f t="shared" si="446"/>
        <v>0</v>
      </c>
      <c r="W4778" s="6"/>
      <c r="X4778" s="10">
        <f t="shared" si="447"/>
        <v>0</v>
      </c>
      <c r="Y4778" s="30"/>
      <c r="Z4778" s="30"/>
      <c r="AA4778" s="6"/>
      <c r="AB4778" s="6"/>
      <c r="AC4778" s="6"/>
      <c r="AD4778" s="6"/>
      <c r="AE4778" s="6"/>
      <c r="AF4778" s="12">
        <f t="shared" si="448"/>
        <v>0</v>
      </c>
      <c r="AG4778" s="6"/>
      <c r="AH4778" s="6"/>
      <c r="AI4778" s="6"/>
      <c r="AJ4778" s="6"/>
      <c r="AK4778" s="6"/>
      <c r="AL4778" s="12">
        <f t="shared" si="449"/>
        <v>0</v>
      </c>
      <c r="AM4778" s="11" t="str">
        <f t="shared" si="444"/>
        <v/>
      </c>
      <c r="AN4778" s="7"/>
      <c r="AO4778" s="6"/>
    </row>
    <row r="4779" spans="1:41" ht="15.75" customHeight="1" x14ac:dyDescent="0.2">
      <c r="A4779" s="4"/>
      <c r="B4779" s="7"/>
      <c r="C4779" s="8" t="str">
        <f>IFERROR(VLOOKUP(B4779,Tabla2[#All],2,FALSE),"")</f>
        <v/>
      </c>
      <c r="D4779" s="24"/>
      <c r="E4779" s="9" t="str">
        <f>IFERROR(VLOOKUP(D4779,Tabla1[],2,FALSE),"")</f>
        <v/>
      </c>
      <c r="G4779" s="24"/>
      <c r="L4779" s="3" t="str">
        <f t="shared" si="445"/>
        <v/>
      </c>
      <c r="M4779" s="24"/>
      <c r="N4779" s="24"/>
      <c r="T4779" s="6"/>
      <c r="U4779" s="6"/>
      <c r="V4779" s="10">
        <f t="shared" si="446"/>
        <v>0</v>
      </c>
      <c r="W4779" s="6"/>
      <c r="X4779" s="10">
        <f t="shared" si="447"/>
        <v>0</v>
      </c>
      <c r="Y4779" s="30"/>
      <c r="Z4779" s="30"/>
      <c r="AA4779" s="6"/>
      <c r="AB4779" s="6"/>
      <c r="AC4779" s="6"/>
      <c r="AD4779" s="6"/>
      <c r="AE4779" s="6"/>
      <c r="AF4779" s="12">
        <f t="shared" si="448"/>
        <v>0</v>
      </c>
      <c r="AG4779" s="6"/>
      <c r="AH4779" s="6"/>
      <c r="AI4779" s="6"/>
      <c r="AJ4779" s="6"/>
      <c r="AK4779" s="6"/>
      <c r="AL4779" s="12">
        <f t="shared" si="449"/>
        <v>0</v>
      </c>
      <c r="AM4779" s="11" t="str">
        <f t="shared" si="444"/>
        <v/>
      </c>
      <c r="AN4779" s="7"/>
      <c r="AO4779" s="6"/>
    </row>
    <row r="4780" spans="1:41" ht="15.75" customHeight="1" x14ac:dyDescent="0.2">
      <c r="A4780" s="4"/>
      <c r="B4780" s="7"/>
      <c r="C4780" s="8" t="str">
        <f>IFERROR(VLOOKUP(B4780,Tabla2[#All],2,FALSE),"")</f>
        <v/>
      </c>
      <c r="D4780" s="24"/>
      <c r="E4780" s="9" t="str">
        <f>IFERROR(VLOOKUP(D4780,Tabla1[],2,FALSE),"")</f>
        <v/>
      </c>
      <c r="G4780" s="24"/>
      <c r="L4780" s="3" t="str">
        <f t="shared" si="445"/>
        <v/>
      </c>
      <c r="M4780" s="24"/>
      <c r="N4780" s="24"/>
      <c r="T4780" s="6"/>
      <c r="U4780" s="6"/>
      <c r="V4780" s="10">
        <f t="shared" si="446"/>
        <v>0</v>
      </c>
      <c r="W4780" s="6"/>
      <c r="X4780" s="10">
        <f t="shared" si="447"/>
        <v>0</v>
      </c>
      <c r="Y4780" s="30"/>
      <c r="Z4780" s="30"/>
      <c r="AA4780" s="6"/>
      <c r="AB4780" s="6"/>
      <c r="AC4780" s="6"/>
      <c r="AD4780" s="6"/>
      <c r="AE4780" s="6"/>
      <c r="AF4780" s="12">
        <f t="shared" si="448"/>
        <v>0</v>
      </c>
      <c r="AG4780" s="6"/>
      <c r="AH4780" s="6"/>
      <c r="AI4780" s="6"/>
      <c r="AJ4780" s="6"/>
      <c r="AK4780" s="6"/>
      <c r="AL4780" s="12">
        <f t="shared" si="449"/>
        <v>0</v>
      </c>
      <c r="AM4780" s="11" t="str">
        <f t="shared" si="444"/>
        <v/>
      </c>
      <c r="AN4780" s="7"/>
      <c r="AO4780" s="6"/>
    </row>
    <row r="4781" spans="1:41" ht="15.75" customHeight="1" x14ac:dyDescent="0.2">
      <c r="A4781" s="4"/>
      <c r="B4781" s="7"/>
      <c r="C4781" s="8" t="str">
        <f>IFERROR(VLOOKUP(B4781,Tabla2[#All],2,FALSE),"")</f>
        <v/>
      </c>
      <c r="D4781" s="24"/>
      <c r="E4781" s="9" t="str">
        <f>IFERROR(VLOOKUP(D4781,Tabla1[],2,FALSE),"")</f>
        <v/>
      </c>
      <c r="G4781" s="24"/>
      <c r="L4781" s="3" t="str">
        <f t="shared" si="445"/>
        <v/>
      </c>
      <c r="M4781" s="24"/>
      <c r="N4781" s="24"/>
      <c r="T4781" s="6"/>
      <c r="U4781" s="6"/>
      <c r="V4781" s="10">
        <f t="shared" si="446"/>
        <v>0</v>
      </c>
      <c r="W4781" s="6"/>
      <c r="X4781" s="10">
        <f t="shared" si="447"/>
        <v>0</v>
      </c>
      <c r="Y4781" s="30"/>
      <c r="Z4781" s="30"/>
      <c r="AA4781" s="6"/>
      <c r="AB4781" s="6"/>
      <c r="AC4781" s="6"/>
      <c r="AD4781" s="6"/>
      <c r="AE4781" s="6"/>
      <c r="AF4781" s="12">
        <f t="shared" si="448"/>
        <v>0</v>
      </c>
      <c r="AG4781" s="6"/>
      <c r="AH4781" s="6"/>
      <c r="AI4781" s="6"/>
      <c r="AJ4781" s="6"/>
      <c r="AK4781" s="6"/>
      <c r="AL4781" s="12">
        <f t="shared" si="449"/>
        <v>0</v>
      </c>
      <c r="AM4781" s="11" t="str">
        <f t="shared" si="444"/>
        <v/>
      </c>
      <c r="AN4781" s="7"/>
      <c r="AO4781" s="6"/>
    </row>
    <row r="4782" spans="1:41" ht="15.75" customHeight="1" x14ac:dyDescent="0.2">
      <c r="A4782" s="4"/>
      <c r="B4782" s="7"/>
      <c r="C4782" s="8" t="str">
        <f>IFERROR(VLOOKUP(B4782,Tabla2[#All],2,FALSE),"")</f>
        <v/>
      </c>
      <c r="D4782" s="24"/>
      <c r="E4782" s="9" t="str">
        <f>IFERROR(VLOOKUP(D4782,Tabla1[],2,FALSE),"")</f>
        <v/>
      </c>
      <c r="G4782" s="24"/>
      <c r="L4782" s="3" t="str">
        <f t="shared" si="445"/>
        <v/>
      </c>
      <c r="M4782" s="24"/>
      <c r="N4782" s="24"/>
      <c r="T4782" s="6"/>
      <c r="U4782" s="6"/>
      <c r="V4782" s="10">
        <f t="shared" si="446"/>
        <v>0</v>
      </c>
      <c r="W4782" s="6"/>
      <c r="X4782" s="10">
        <f t="shared" si="447"/>
        <v>0</v>
      </c>
      <c r="Y4782" s="30"/>
      <c r="Z4782" s="30"/>
      <c r="AA4782" s="6"/>
      <c r="AB4782" s="6"/>
      <c r="AC4782" s="6"/>
      <c r="AD4782" s="6"/>
      <c r="AE4782" s="6"/>
      <c r="AF4782" s="12">
        <f t="shared" si="448"/>
        <v>0</v>
      </c>
      <c r="AG4782" s="6"/>
      <c r="AH4782" s="6"/>
      <c r="AI4782" s="6"/>
      <c r="AJ4782" s="6"/>
      <c r="AK4782" s="6"/>
      <c r="AL4782" s="12">
        <f t="shared" si="449"/>
        <v>0</v>
      </c>
      <c r="AM4782" s="11" t="str">
        <f t="shared" si="444"/>
        <v/>
      </c>
      <c r="AN4782" s="7"/>
      <c r="AO4782" s="6"/>
    </row>
    <row r="4783" spans="1:41" ht="15.75" customHeight="1" x14ac:dyDescent="0.2">
      <c r="A4783" s="4"/>
      <c r="B4783" s="7"/>
      <c r="C4783" s="8" t="str">
        <f>IFERROR(VLOOKUP(B4783,Tabla2[#All],2,FALSE),"")</f>
        <v/>
      </c>
      <c r="D4783" s="24"/>
      <c r="E4783" s="9" t="str">
        <f>IFERROR(VLOOKUP(D4783,Tabla1[],2,FALSE),"")</f>
        <v/>
      </c>
      <c r="G4783" s="24"/>
      <c r="L4783" s="3" t="str">
        <f t="shared" si="445"/>
        <v/>
      </c>
      <c r="M4783" s="24"/>
      <c r="N4783" s="24"/>
      <c r="T4783" s="6"/>
      <c r="U4783" s="6"/>
      <c r="V4783" s="10">
        <f t="shared" si="446"/>
        <v>0</v>
      </c>
      <c r="W4783" s="6"/>
      <c r="X4783" s="10">
        <f t="shared" si="447"/>
        <v>0</v>
      </c>
      <c r="Y4783" s="30"/>
      <c r="Z4783" s="30"/>
      <c r="AA4783" s="6"/>
      <c r="AB4783" s="6"/>
      <c r="AC4783" s="6"/>
      <c r="AD4783" s="6"/>
      <c r="AE4783" s="6"/>
      <c r="AF4783" s="12">
        <f t="shared" si="448"/>
        <v>0</v>
      </c>
      <c r="AG4783" s="6"/>
      <c r="AH4783" s="6"/>
      <c r="AI4783" s="6"/>
      <c r="AJ4783" s="6"/>
      <c r="AK4783" s="6"/>
      <c r="AL4783" s="12">
        <f t="shared" si="449"/>
        <v>0</v>
      </c>
      <c r="AM4783" s="11" t="str">
        <f t="shared" si="444"/>
        <v/>
      </c>
      <c r="AN4783" s="7"/>
      <c r="AO4783" s="6"/>
    </row>
    <row r="4784" spans="1:41" ht="15.75" customHeight="1" x14ac:dyDescent="0.2">
      <c r="A4784" s="4"/>
      <c r="B4784" s="7"/>
      <c r="C4784" s="8" t="str">
        <f>IFERROR(VLOOKUP(B4784,Tabla2[#All],2,FALSE),"")</f>
        <v/>
      </c>
      <c r="D4784" s="24"/>
      <c r="E4784" s="9" t="str">
        <f>IFERROR(VLOOKUP(D4784,Tabla1[],2,FALSE),"")</f>
        <v/>
      </c>
      <c r="G4784" s="24"/>
      <c r="L4784" s="3" t="str">
        <f t="shared" si="445"/>
        <v/>
      </c>
      <c r="M4784" s="24"/>
      <c r="N4784" s="24"/>
      <c r="T4784" s="6"/>
      <c r="U4784" s="6"/>
      <c r="V4784" s="10">
        <f t="shared" si="446"/>
        <v>0</v>
      </c>
      <c r="W4784" s="6"/>
      <c r="X4784" s="10">
        <f t="shared" si="447"/>
        <v>0</v>
      </c>
      <c r="Y4784" s="30"/>
      <c r="Z4784" s="30"/>
      <c r="AA4784" s="6"/>
      <c r="AB4784" s="6"/>
      <c r="AC4784" s="6"/>
      <c r="AD4784" s="6"/>
      <c r="AE4784" s="6"/>
      <c r="AF4784" s="12">
        <f t="shared" si="448"/>
        <v>0</v>
      </c>
      <c r="AG4784" s="6"/>
      <c r="AH4784" s="6"/>
      <c r="AI4784" s="6"/>
      <c r="AJ4784" s="6"/>
      <c r="AK4784" s="6"/>
      <c r="AL4784" s="12">
        <f t="shared" si="449"/>
        <v>0</v>
      </c>
      <c r="AM4784" s="11" t="str">
        <f t="shared" si="444"/>
        <v/>
      </c>
      <c r="AN4784" s="7"/>
      <c r="AO4784" s="6"/>
    </row>
    <row r="4785" spans="1:41" ht="15.75" customHeight="1" x14ac:dyDescent="0.2">
      <c r="A4785" s="4"/>
      <c r="B4785" s="7"/>
      <c r="C4785" s="8" t="str">
        <f>IFERROR(VLOOKUP(B4785,Tabla2[#All],2,FALSE),"")</f>
        <v/>
      </c>
      <c r="D4785" s="24"/>
      <c r="E4785" s="9" t="str">
        <f>IFERROR(VLOOKUP(D4785,Tabla1[],2,FALSE),"")</f>
        <v/>
      </c>
      <c r="G4785" s="24"/>
      <c r="L4785" s="3" t="str">
        <f t="shared" si="445"/>
        <v/>
      </c>
      <c r="M4785" s="24"/>
      <c r="N4785" s="24"/>
      <c r="T4785" s="6"/>
      <c r="U4785" s="6"/>
      <c r="V4785" s="10">
        <f t="shared" si="446"/>
        <v>0</v>
      </c>
      <c r="W4785" s="6"/>
      <c r="X4785" s="10">
        <f t="shared" si="447"/>
        <v>0</v>
      </c>
      <c r="Y4785" s="30"/>
      <c r="Z4785" s="30"/>
      <c r="AA4785" s="6"/>
      <c r="AB4785" s="6"/>
      <c r="AC4785" s="6"/>
      <c r="AD4785" s="6"/>
      <c r="AE4785" s="6"/>
      <c r="AF4785" s="12">
        <f t="shared" si="448"/>
        <v>0</v>
      </c>
      <c r="AG4785" s="6"/>
      <c r="AH4785" s="6"/>
      <c r="AI4785" s="6"/>
      <c r="AJ4785" s="6"/>
      <c r="AK4785" s="6"/>
      <c r="AL4785" s="12">
        <f t="shared" si="449"/>
        <v>0</v>
      </c>
      <c r="AM4785" s="11" t="str">
        <f t="shared" si="444"/>
        <v/>
      </c>
      <c r="AN4785" s="7"/>
      <c r="AO4785" s="6"/>
    </row>
    <row r="4786" spans="1:41" ht="15.75" customHeight="1" x14ac:dyDescent="0.2">
      <c r="A4786" s="4"/>
      <c r="B4786" s="7"/>
      <c r="C4786" s="8" t="str">
        <f>IFERROR(VLOOKUP(B4786,Tabla2[#All],2,FALSE),"")</f>
        <v/>
      </c>
      <c r="D4786" s="24"/>
      <c r="E4786" s="9" t="str">
        <f>IFERROR(VLOOKUP(D4786,Tabla1[],2,FALSE),"")</f>
        <v/>
      </c>
      <c r="G4786" s="24"/>
      <c r="L4786" s="3" t="str">
        <f t="shared" si="445"/>
        <v/>
      </c>
      <c r="M4786" s="24"/>
      <c r="N4786" s="24"/>
      <c r="T4786" s="6"/>
      <c r="U4786" s="6"/>
      <c r="V4786" s="10">
        <f t="shared" si="446"/>
        <v>0</v>
      </c>
      <c r="W4786" s="6"/>
      <c r="X4786" s="10">
        <f t="shared" si="447"/>
        <v>0</v>
      </c>
      <c r="Y4786" s="30"/>
      <c r="Z4786" s="30"/>
      <c r="AA4786" s="6"/>
      <c r="AB4786" s="6"/>
      <c r="AC4786" s="6"/>
      <c r="AD4786" s="6"/>
      <c r="AE4786" s="6"/>
      <c r="AF4786" s="12">
        <f t="shared" si="448"/>
        <v>0</v>
      </c>
      <c r="AG4786" s="6"/>
      <c r="AH4786" s="6"/>
      <c r="AI4786" s="6"/>
      <c r="AJ4786" s="6"/>
      <c r="AK4786" s="6"/>
      <c r="AL4786" s="12">
        <f t="shared" si="449"/>
        <v>0</v>
      </c>
      <c r="AM4786" s="11" t="str">
        <f t="shared" si="444"/>
        <v/>
      </c>
      <c r="AN4786" s="7"/>
      <c r="AO4786" s="6"/>
    </row>
    <row r="4787" spans="1:41" ht="15.75" customHeight="1" x14ac:dyDescent="0.2">
      <c r="A4787" s="4"/>
      <c r="B4787" s="7"/>
      <c r="C4787" s="8" t="str">
        <f>IFERROR(VLOOKUP(B4787,Tabla2[#All],2,FALSE),"")</f>
        <v/>
      </c>
      <c r="D4787" s="24"/>
      <c r="E4787" s="9" t="str">
        <f>IFERROR(VLOOKUP(D4787,Tabla1[],2,FALSE),"")</f>
        <v/>
      </c>
      <c r="G4787" s="24"/>
      <c r="L4787" s="3" t="str">
        <f t="shared" si="445"/>
        <v/>
      </c>
      <c r="M4787" s="24"/>
      <c r="N4787" s="24"/>
      <c r="T4787" s="6"/>
      <c r="U4787" s="6"/>
      <c r="V4787" s="10">
        <f t="shared" si="446"/>
        <v>0</v>
      </c>
      <c r="W4787" s="6"/>
      <c r="X4787" s="10">
        <f t="shared" si="447"/>
        <v>0</v>
      </c>
      <c r="Y4787" s="30"/>
      <c r="Z4787" s="30"/>
      <c r="AA4787" s="6"/>
      <c r="AB4787" s="6"/>
      <c r="AC4787" s="6"/>
      <c r="AD4787" s="6"/>
      <c r="AE4787" s="6"/>
      <c r="AF4787" s="12">
        <f t="shared" si="448"/>
        <v>0</v>
      </c>
      <c r="AG4787" s="6"/>
      <c r="AH4787" s="6"/>
      <c r="AI4787" s="6"/>
      <c r="AJ4787" s="6"/>
      <c r="AK4787" s="6"/>
      <c r="AL4787" s="12">
        <f t="shared" si="449"/>
        <v>0</v>
      </c>
      <c r="AM4787" s="11" t="str">
        <f t="shared" si="444"/>
        <v/>
      </c>
      <c r="AN4787" s="7"/>
      <c r="AO4787" s="6"/>
    </row>
    <row r="4788" spans="1:41" ht="15.75" customHeight="1" x14ac:dyDescent="0.2">
      <c r="A4788" s="4"/>
      <c r="B4788" s="7"/>
      <c r="C4788" s="8" t="str">
        <f>IFERROR(VLOOKUP(B4788,Tabla2[#All],2,FALSE),"")</f>
        <v/>
      </c>
      <c r="D4788" s="24"/>
      <c r="E4788" s="9" t="str">
        <f>IFERROR(VLOOKUP(D4788,Tabla1[],2,FALSE),"")</f>
        <v/>
      </c>
      <c r="G4788" s="24"/>
      <c r="L4788" s="3" t="str">
        <f t="shared" si="445"/>
        <v/>
      </c>
      <c r="M4788" s="24"/>
      <c r="N4788" s="24"/>
      <c r="T4788" s="6"/>
      <c r="U4788" s="6"/>
      <c r="V4788" s="10">
        <f t="shared" si="446"/>
        <v>0</v>
      </c>
      <c r="W4788" s="6"/>
      <c r="X4788" s="10">
        <f t="shared" si="447"/>
        <v>0</v>
      </c>
      <c r="Y4788" s="30"/>
      <c r="Z4788" s="30"/>
      <c r="AA4788" s="6"/>
      <c r="AB4788" s="6"/>
      <c r="AC4788" s="6"/>
      <c r="AD4788" s="6"/>
      <c r="AE4788" s="6"/>
      <c r="AF4788" s="12">
        <f t="shared" si="448"/>
        <v>0</v>
      </c>
      <c r="AG4788" s="6"/>
      <c r="AH4788" s="6"/>
      <c r="AI4788" s="6"/>
      <c r="AJ4788" s="6"/>
      <c r="AK4788" s="6"/>
      <c r="AL4788" s="12">
        <f t="shared" si="449"/>
        <v>0</v>
      </c>
      <c r="AM4788" s="11" t="str">
        <f t="shared" si="444"/>
        <v/>
      </c>
      <c r="AN4788" s="7"/>
      <c r="AO4788" s="6"/>
    </row>
    <row r="4789" spans="1:41" ht="15.75" customHeight="1" x14ac:dyDescent="0.2">
      <c r="A4789" s="4"/>
      <c r="B4789" s="7"/>
      <c r="C4789" s="8" t="str">
        <f>IFERROR(VLOOKUP(B4789,Tabla2[#All],2,FALSE),"")</f>
        <v/>
      </c>
      <c r="D4789" s="24"/>
      <c r="E4789" s="9" t="str">
        <f>IFERROR(VLOOKUP(D4789,Tabla1[],2,FALSE),"")</f>
        <v/>
      </c>
      <c r="G4789" s="24"/>
      <c r="L4789" s="3" t="str">
        <f t="shared" si="445"/>
        <v/>
      </c>
      <c r="M4789" s="24"/>
      <c r="N4789" s="24"/>
      <c r="T4789" s="6"/>
      <c r="U4789" s="6"/>
      <c r="V4789" s="10">
        <f t="shared" si="446"/>
        <v>0</v>
      </c>
      <c r="W4789" s="6"/>
      <c r="X4789" s="10">
        <f t="shared" si="447"/>
        <v>0</v>
      </c>
      <c r="Y4789" s="30"/>
      <c r="Z4789" s="30"/>
      <c r="AA4789" s="6"/>
      <c r="AB4789" s="6"/>
      <c r="AC4789" s="6"/>
      <c r="AD4789" s="6"/>
      <c r="AE4789" s="6"/>
      <c r="AF4789" s="12">
        <f t="shared" si="448"/>
        <v>0</v>
      </c>
      <c r="AG4789" s="6"/>
      <c r="AH4789" s="6"/>
      <c r="AI4789" s="6"/>
      <c r="AJ4789" s="6"/>
      <c r="AK4789" s="6"/>
      <c r="AL4789" s="12">
        <f t="shared" si="449"/>
        <v>0</v>
      </c>
      <c r="AM4789" s="11" t="str">
        <f t="shared" si="444"/>
        <v/>
      </c>
      <c r="AN4789" s="7"/>
      <c r="AO4789" s="6"/>
    </row>
    <row r="4790" spans="1:41" ht="15.75" customHeight="1" x14ac:dyDescent="0.2">
      <c r="A4790" s="4"/>
      <c r="B4790" s="7"/>
      <c r="C4790" s="8" t="str">
        <f>IFERROR(VLOOKUP(B4790,Tabla2[#All],2,FALSE),"")</f>
        <v/>
      </c>
      <c r="D4790" s="24"/>
      <c r="E4790" s="9" t="str">
        <f>IFERROR(VLOOKUP(D4790,Tabla1[],2,FALSE),"")</f>
        <v/>
      </c>
      <c r="G4790" s="24"/>
      <c r="L4790" s="3" t="str">
        <f t="shared" si="445"/>
        <v/>
      </c>
      <c r="M4790" s="24"/>
      <c r="N4790" s="24"/>
      <c r="T4790" s="6"/>
      <c r="U4790" s="6"/>
      <c r="V4790" s="10">
        <f t="shared" si="446"/>
        <v>0</v>
      </c>
      <c r="W4790" s="6"/>
      <c r="X4790" s="10">
        <f t="shared" si="447"/>
        <v>0</v>
      </c>
      <c r="Y4790" s="30"/>
      <c r="Z4790" s="30"/>
      <c r="AA4790" s="6"/>
      <c r="AB4790" s="6"/>
      <c r="AC4790" s="6"/>
      <c r="AD4790" s="6"/>
      <c r="AE4790" s="6"/>
      <c r="AF4790" s="12">
        <f t="shared" si="448"/>
        <v>0</v>
      </c>
      <c r="AG4790" s="6"/>
      <c r="AH4790" s="6"/>
      <c r="AI4790" s="6"/>
      <c r="AJ4790" s="6"/>
      <c r="AK4790" s="6"/>
      <c r="AL4790" s="12">
        <f t="shared" si="449"/>
        <v>0</v>
      </c>
      <c r="AM4790" s="11" t="str">
        <f t="shared" si="444"/>
        <v/>
      </c>
      <c r="AN4790" s="7"/>
      <c r="AO4790" s="6"/>
    </row>
    <row r="4791" spans="1:41" ht="15.75" customHeight="1" x14ac:dyDescent="0.2">
      <c r="A4791" s="4"/>
      <c r="B4791" s="7"/>
      <c r="C4791" s="8" t="str">
        <f>IFERROR(VLOOKUP(B4791,Tabla2[#All],2,FALSE),"")</f>
        <v/>
      </c>
      <c r="D4791" s="24"/>
      <c r="E4791" s="9" t="str">
        <f>IFERROR(VLOOKUP(D4791,Tabla1[],2,FALSE),"")</f>
        <v/>
      </c>
      <c r="G4791" s="24"/>
      <c r="L4791" s="3" t="str">
        <f t="shared" si="445"/>
        <v/>
      </c>
      <c r="M4791" s="24"/>
      <c r="N4791" s="24"/>
      <c r="T4791" s="6"/>
      <c r="U4791" s="6"/>
      <c r="V4791" s="10">
        <f t="shared" si="446"/>
        <v>0</v>
      </c>
      <c r="W4791" s="6"/>
      <c r="X4791" s="10">
        <f t="shared" si="447"/>
        <v>0</v>
      </c>
      <c r="Y4791" s="30"/>
      <c r="Z4791" s="30"/>
      <c r="AA4791" s="6"/>
      <c r="AB4791" s="6"/>
      <c r="AC4791" s="6"/>
      <c r="AD4791" s="6"/>
      <c r="AE4791" s="6"/>
      <c r="AF4791" s="12">
        <f t="shared" si="448"/>
        <v>0</v>
      </c>
      <c r="AG4791" s="6"/>
      <c r="AH4791" s="6"/>
      <c r="AI4791" s="6"/>
      <c r="AJ4791" s="6"/>
      <c r="AK4791" s="6"/>
      <c r="AL4791" s="12">
        <f t="shared" si="449"/>
        <v>0</v>
      </c>
      <c r="AM4791" s="11" t="str">
        <f t="shared" si="444"/>
        <v/>
      </c>
      <c r="AN4791" s="7"/>
      <c r="AO4791" s="6"/>
    </row>
    <row r="4792" spans="1:41" ht="15.75" customHeight="1" x14ac:dyDescent="0.2">
      <c r="A4792" s="4"/>
      <c r="B4792" s="7"/>
      <c r="C4792" s="8" t="str">
        <f>IFERROR(VLOOKUP(B4792,Tabla2[#All],2,FALSE),"")</f>
        <v/>
      </c>
      <c r="D4792" s="24"/>
      <c r="E4792" s="9" t="str">
        <f>IFERROR(VLOOKUP(D4792,Tabla1[],2,FALSE),"")</f>
        <v/>
      </c>
      <c r="G4792" s="24"/>
      <c r="L4792" s="3" t="str">
        <f t="shared" si="445"/>
        <v/>
      </c>
      <c r="M4792" s="24"/>
      <c r="N4792" s="24"/>
      <c r="T4792" s="6"/>
      <c r="U4792" s="6"/>
      <c r="V4792" s="10">
        <f t="shared" si="446"/>
        <v>0</v>
      </c>
      <c r="W4792" s="6"/>
      <c r="X4792" s="10">
        <f t="shared" si="447"/>
        <v>0</v>
      </c>
      <c r="Y4792" s="30"/>
      <c r="Z4792" s="30"/>
      <c r="AA4792" s="6"/>
      <c r="AB4792" s="6"/>
      <c r="AC4792" s="6"/>
      <c r="AD4792" s="6"/>
      <c r="AE4792" s="6"/>
      <c r="AF4792" s="12">
        <f t="shared" si="448"/>
        <v>0</v>
      </c>
      <c r="AG4792" s="6"/>
      <c r="AH4792" s="6"/>
      <c r="AI4792" s="6"/>
      <c r="AJ4792" s="6"/>
      <c r="AK4792" s="6"/>
      <c r="AL4792" s="12">
        <f t="shared" si="449"/>
        <v>0</v>
      </c>
      <c r="AM4792" s="11" t="str">
        <f t="shared" si="444"/>
        <v/>
      </c>
      <c r="AN4792" s="7"/>
      <c r="AO4792" s="6"/>
    </row>
    <row r="4793" spans="1:41" ht="15.75" customHeight="1" x14ac:dyDescent="0.2">
      <c r="A4793" s="4"/>
      <c r="B4793" s="7"/>
      <c r="C4793" s="8" t="str">
        <f>IFERROR(VLOOKUP(B4793,Tabla2[#All],2,FALSE),"")</f>
        <v/>
      </c>
      <c r="D4793" s="24"/>
      <c r="E4793" s="9" t="str">
        <f>IFERROR(VLOOKUP(D4793,Tabla1[],2,FALSE),"")</f>
        <v/>
      </c>
      <c r="G4793" s="24"/>
      <c r="L4793" s="3" t="str">
        <f t="shared" si="445"/>
        <v/>
      </c>
      <c r="M4793" s="24"/>
      <c r="N4793" s="24"/>
      <c r="T4793" s="6"/>
      <c r="U4793" s="6"/>
      <c r="V4793" s="10">
        <f t="shared" si="446"/>
        <v>0</v>
      </c>
      <c r="W4793" s="6"/>
      <c r="X4793" s="10">
        <f t="shared" si="447"/>
        <v>0</v>
      </c>
      <c r="Y4793" s="30"/>
      <c r="Z4793" s="30"/>
      <c r="AA4793" s="6"/>
      <c r="AB4793" s="6"/>
      <c r="AC4793" s="6"/>
      <c r="AD4793" s="6"/>
      <c r="AE4793" s="6"/>
      <c r="AF4793" s="12">
        <f t="shared" si="448"/>
        <v>0</v>
      </c>
      <c r="AG4793" s="6"/>
      <c r="AH4793" s="6"/>
      <c r="AI4793" s="6"/>
      <c r="AJ4793" s="6"/>
      <c r="AK4793" s="6"/>
      <c r="AL4793" s="12">
        <f t="shared" si="449"/>
        <v>0</v>
      </c>
      <c r="AM4793" s="11" t="str">
        <f t="shared" si="444"/>
        <v/>
      </c>
      <c r="AN4793" s="7"/>
      <c r="AO4793" s="6"/>
    </row>
    <row r="4794" spans="1:41" ht="15.75" customHeight="1" x14ac:dyDescent="0.2">
      <c r="A4794" s="4"/>
      <c r="B4794" s="7"/>
      <c r="C4794" s="8" t="str">
        <f>IFERROR(VLOOKUP(B4794,Tabla2[#All],2,FALSE),"")</f>
        <v/>
      </c>
      <c r="D4794" s="24"/>
      <c r="E4794" s="9" t="str">
        <f>IFERROR(VLOOKUP(D4794,Tabla1[],2,FALSE),"")</f>
        <v/>
      </c>
      <c r="G4794" s="24"/>
      <c r="L4794" s="3" t="str">
        <f t="shared" si="445"/>
        <v/>
      </c>
      <c r="M4794" s="24"/>
      <c r="N4794" s="24"/>
      <c r="T4794" s="6"/>
      <c r="U4794" s="6"/>
      <c r="V4794" s="10">
        <f t="shared" si="446"/>
        <v>0</v>
      </c>
      <c r="W4794" s="6"/>
      <c r="X4794" s="10">
        <f t="shared" si="447"/>
        <v>0</v>
      </c>
      <c r="Y4794" s="30"/>
      <c r="Z4794" s="30"/>
      <c r="AA4794" s="6"/>
      <c r="AB4794" s="6"/>
      <c r="AC4794" s="6"/>
      <c r="AD4794" s="6"/>
      <c r="AE4794" s="6"/>
      <c r="AF4794" s="12">
        <f t="shared" si="448"/>
        <v>0</v>
      </c>
      <c r="AG4794" s="6"/>
      <c r="AH4794" s="6"/>
      <c r="AI4794" s="6"/>
      <c r="AJ4794" s="6"/>
      <c r="AK4794" s="6"/>
      <c r="AL4794" s="12">
        <f t="shared" si="449"/>
        <v>0</v>
      </c>
      <c r="AM4794" s="11" t="str">
        <f t="shared" si="444"/>
        <v/>
      </c>
      <c r="AN4794" s="7"/>
      <c r="AO4794" s="6"/>
    </row>
    <row r="4795" spans="1:41" ht="15.75" customHeight="1" x14ac:dyDescent="0.2">
      <c r="A4795" s="4"/>
      <c r="B4795" s="7"/>
      <c r="C4795" s="8" t="str">
        <f>IFERROR(VLOOKUP(B4795,Tabla2[#All],2,FALSE),"")</f>
        <v/>
      </c>
      <c r="D4795" s="24"/>
      <c r="E4795" s="9" t="str">
        <f>IFERROR(VLOOKUP(D4795,Tabla1[],2,FALSE),"")</f>
        <v/>
      </c>
      <c r="G4795" s="24"/>
      <c r="L4795" s="3" t="str">
        <f t="shared" si="445"/>
        <v/>
      </c>
      <c r="M4795" s="24"/>
      <c r="N4795" s="24"/>
      <c r="T4795" s="6"/>
      <c r="U4795" s="6"/>
      <c r="V4795" s="10">
        <f t="shared" si="446"/>
        <v>0</v>
      </c>
      <c r="W4795" s="6"/>
      <c r="X4795" s="10">
        <f t="shared" si="447"/>
        <v>0</v>
      </c>
      <c r="Y4795" s="30"/>
      <c r="Z4795" s="30"/>
      <c r="AA4795" s="6"/>
      <c r="AB4795" s="6"/>
      <c r="AC4795" s="6"/>
      <c r="AD4795" s="6"/>
      <c r="AE4795" s="6"/>
      <c r="AF4795" s="12">
        <f t="shared" si="448"/>
        <v>0</v>
      </c>
      <c r="AG4795" s="6"/>
      <c r="AH4795" s="6"/>
      <c r="AI4795" s="6"/>
      <c r="AJ4795" s="6"/>
      <c r="AK4795" s="6"/>
      <c r="AL4795" s="12">
        <f t="shared" si="449"/>
        <v>0</v>
      </c>
      <c r="AM4795" s="11" t="str">
        <f t="shared" si="444"/>
        <v/>
      </c>
      <c r="AN4795" s="7"/>
      <c r="AO4795" s="6"/>
    </row>
    <row r="4796" spans="1:41" ht="15.75" customHeight="1" x14ac:dyDescent="0.2">
      <c r="A4796" s="4"/>
      <c r="B4796" s="7"/>
      <c r="C4796" s="8" t="str">
        <f>IFERROR(VLOOKUP(B4796,Tabla2[#All],2,FALSE),"")</f>
        <v/>
      </c>
      <c r="D4796" s="24"/>
      <c r="E4796" s="9" t="str">
        <f>IFERROR(VLOOKUP(D4796,Tabla1[],2,FALSE),"")</f>
        <v/>
      </c>
      <c r="G4796" s="24"/>
      <c r="L4796" s="3" t="str">
        <f t="shared" si="445"/>
        <v/>
      </c>
      <c r="M4796" s="24"/>
      <c r="N4796" s="24"/>
      <c r="T4796" s="6"/>
      <c r="U4796" s="6"/>
      <c r="V4796" s="10">
        <f t="shared" si="446"/>
        <v>0</v>
      </c>
      <c r="W4796" s="6"/>
      <c r="X4796" s="10">
        <f t="shared" si="447"/>
        <v>0</v>
      </c>
      <c r="Y4796" s="30"/>
      <c r="Z4796" s="30"/>
      <c r="AA4796" s="6"/>
      <c r="AB4796" s="6"/>
      <c r="AC4796" s="6"/>
      <c r="AD4796" s="6"/>
      <c r="AE4796" s="6"/>
      <c r="AF4796" s="12">
        <f t="shared" si="448"/>
        <v>0</v>
      </c>
      <c r="AG4796" s="6"/>
      <c r="AH4796" s="6"/>
      <c r="AI4796" s="6"/>
      <c r="AJ4796" s="6"/>
      <c r="AK4796" s="6"/>
      <c r="AL4796" s="12">
        <f t="shared" si="449"/>
        <v>0</v>
      </c>
      <c r="AM4796" s="11" t="str">
        <f t="shared" si="444"/>
        <v/>
      </c>
      <c r="AN4796" s="7"/>
      <c r="AO4796" s="6"/>
    </row>
    <row r="4797" spans="1:41" ht="15.75" customHeight="1" x14ac:dyDescent="0.2">
      <c r="A4797" s="4"/>
      <c r="B4797" s="7"/>
      <c r="C4797" s="8" t="str">
        <f>IFERROR(VLOOKUP(B4797,Tabla2[#All],2,FALSE),"")</f>
        <v/>
      </c>
      <c r="D4797" s="24"/>
      <c r="E4797" s="9" t="str">
        <f>IFERROR(VLOOKUP(D4797,Tabla1[],2,FALSE),"")</f>
        <v/>
      </c>
      <c r="G4797" s="24"/>
      <c r="L4797" s="3" t="str">
        <f t="shared" si="445"/>
        <v/>
      </c>
      <c r="M4797" s="24"/>
      <c r="N4797" s="24"/>
      <c r="T4797" s="6"/>
      <c r="U4797" s="6"/>
      <c r="V4797" s="10">
        <f t="shared" si="446"/>
        <v>0</v>
      </c>
      <c r="W4797" s="6"/>
      <c r="X4797" s="10">
        <f t="shared" si="447"/>
        <v>0</v>
      </c>
      <c r="Y4797" s="30"/>
      <c r="Z4797" s="30"/>
      <c r="AA4797" s="6"/>
      <c r="AB4797" s="6"/>
      <c r="AC4797" s="6"/>
      <c r="AD4797" s="6"/>
      <c r="AE4797" s="6"/>
      <c r="AF4797" s="12">
        <f t="shared" si="448"/>
        <v>0</v>
      </c>
      <c r="AG4797" s="6"/>
      <c r="AH4797" s="6"/>
      <c r="AI4797" s="6"/>
      <c r="AJ4797" s="6"/>
      <c r="AK4797" s="6"/>
      <c r="AL4797" s="12">
        <f t="shared" si="449"/>
        <v>0</v>
      </c>
      <c r="AM4797" s="11" t="str">
        <f t="shared" si="444"/>
        <v/>
      </c>
      <c r="AN4797" s="7"/>
      <c r="AO4797" s="6"/>
    </row>
    <row r="4798" spans="1:41" ht="15.75" customHeight="1" x14ac:dyDescent="0.2">
      <c r="A4798" s="4"/>
      <c r="B4798" s="7"/>
      <c r="C4798" s="8" t="str">
        <f>IFERROR(VLOOKUP(B4798,Tabla2[#All],2,FALSE),"")</f>
        <v/>
      </c>
      <c r="D4798" s="24"/>
      <c r="E4798" s="9" t="str">
        <f>IFERROR(VLOOKUP(D4798,Tabla1[],2,FALSE),"")</f>
        <v/>
      </c>
      <c r="G4798" s="24"/>
      <c r="L4798" s="3" t="str">
        <f t="shared" si="445"/>
        <v/>
      </c>
      <c r="M4798" s="24"/>
      <c r="N4798" s="24"/>
      <c r="T4798" s="6"/>
      <c r="U4798" s="6"/>
      <c r="V4798" s="10">
        <f t="shared" si="446"/>
        <v>0</v>
      </c>
      <c r="W4798" s="6"/>
      <c r="X4798" s="10">
        <f t="shared" si="447"/>
        <v>0</v>
      </c>
      <c r="Y4798" s="30"/>
      <c r="Z4798" s="30"/>
      <c r="AA4798" s="6"/>
      <c r="AB4798" s="6"/>
      <c r="AC4798" s="6"/>
      <c r="AD4798" s="6"/>
      <c r="AE4798" s="6"/>
      <c r="AF4798" s="12">
        <f t="shared" si="448"/>
        <v>0</v>
      </c>
      <c r="AG4798" s="6"/>
      <c r="AH4798" s="6"/>
      <c r="AI4798" s="6"/>
      <c r="AJ4798" s="6"/>
      <c r="AK4798" s="6"/>
      <c r="AL4798" s="12">
        <f t="shared" si="449"/>
        <v>0</v>
      </c>
      <c r="AM4798" s="11" t="str">
        <f t="shared" si="444"/>
        <v/>
      </c>
      <c r="AN4798" s="7"/>
      <c r="AO4798" s="6"/>
    </row>
    <row r="4799" spans="1:41" ht="15.75" customHeight="1" x14ac:dyDescent="0.2">
      <c r="A4799" s="4"/>
      <c r="B4799" s="7"/>
      <c r="C4799" s="8" t="str">
        <f>IFERROR(VLOOKUP(B4799,Tabla2[#All],2,FALSE),"")</f>
        <v/>
      </c>
      <c r="D4799" s="24"/>
      <c r="E4799" s="9" t="str">
        <f>IFERROR(VLOOKUP(D4799,Tabla1[],2,FALSE),"")</f>
        <v/>
      </c>
      <c r="G4799" s="24"/>
      <c r="L4799" s="3" t="str">
        <f t="shared" si="445"/>
        <v/>
      </c>
      <c r="M4799" s="24"/>
      <c r="N4799" s="24"/>
      <c r="T4799" s="6"/>
      <c r="U4799" s="6"/>
      <c r="V4799" s="10">
        <f t="shared" si="446"/>
        <v>0</v>
      </c>
      <c r="W4799" s="6"/>
      <c r="X4799" s="10">
        <f t="shared" si="447"/>
        <v>0</v>
      </c>
      <c r="Y4799" s="30"/>
      <c r="Z4799" s="30"/>
      <c r="AA4799" s="6"/>
      <c r="AB4799" s="6"/>
      <c r="AC4799" s="6"/>
      <c r="AD4799" s="6"/>
      <c r="AE4799" s="6"/>
      <c r="AF4799" s="12">
        <f t="shared" si="448"/>
        <v>0</v>
      </c>
      <c r="AG4799" s="6"/>
      <c r="AH4799" s="6"/>
      <c r="AI4799" s="6"/>
      <c r="AJ4799" s="6"/>
      <c r="AK4799" s="6"/>
      <c r="AL4799" s="12">
        <f t="shared" si="449"/>
        <v>0</v>
      </c>
      <c r="AM4799" s="11" t="str">
        <f t="shared" si="444"/>
        <v/>
      </c>
      <c r="AN4799" s="7"/>
      <c r="AO4799" s="6"/>
    </row>
    <row r="4800" spans="1:41" ht="15.75" customHeight="1" x14ac:dyDescent="0.2">
      <c r="A4800" s="4"/>
      <c r="B4800" s="7"/>
      <c r="C4800" s="8" t="str">
        <f>IFERROR(VLOOKUP(B4800,Tabla2[#All],2,FALSE),"")</f>
        <v/>
      </c>
      <c r="D4800" s="24"/>
      <c r="E4800" s="9" t="str">
        <f>IFERROR(VLOOKUP(D4800,Tabla1[],2,FALSE),"")</f>
        <v/>
      </c>
      <c r="G4800" s="24"/>
      <c r="L4800" s="3" t="str">
        <f t="shared" si="445"/>
        <v/>
      </c>
      <c r="M4800" s="24"/>
      <c r="N4800" s="24"/>
      <c r="T4800" s="6"/>
      <c r="U4800" s="6"/>
      <c r="V4800" s="10">
        <f t="shared" si="446"/>
        <v>0</v>
      </c>
      <c r="W4800" s="6"/>
      <c r="X4800" s="10">
        <f t="shared" si="447"/>
        <v>0</v>
      </c>
      <c r="Y4800" s="30"/>
      <c r="Z4800" s="30"/>
      <c r="AA4800" s="6"/>
      <c r="AB4800" s="6"/>
      <c r="AC4800" s="6"/>
      <c r="AD4800" s="6"/>
      <c r="AE4800" s="6"/>
      <c r="AF4800" s="12">
        <f t="shared" si="448"/>
        <v>0</v>
      </c>
      <c r="AG4800" s="6"/>
      <c r="AH4800" s="6"/>
      <c r="AI4800" s="6"/>
      <c r="AJ4800" s="6"/>
      <c r="AK4800" s="6"/>
      <c r="AL4800" s="12">
        <f t="shared" si="449"/>
        <v>0</v>
      </c>
      <c r="AM4800" s="11" t="str">
        <f t="shared" si="444"/>
        <v/>
      </c>
      <c r="AN4800" s="7"/>
      <c r="AO4800" s="6"/>
    </row>
    <row r="4801" spans="1:41" ht="15.75" customHeight="1" x14ac:dyDescent="0.2">
      <c r="A4801" s="4"/>
      <c r="B4801" s="7"/>
      <c r="C4801" s="8" t="str">
        <f>IFERROR(VLOOKUP(B4801,Tabla2[#All],2,FALSE),"")</f>
        <v/>
      </c>
      <c r="D4801" s="24"/>
      <c r="E4801" s="9" t="str">
        <f>IFERROR(VLOOKUP(D4801,Tabla1[],2,FALSE),"")</f>
        <v/>
      </c>
      <c r="G4801" s="24"/>
      <c r="L4801" s="3" t="str">
        <f t="shared" si="445"/>
        <v/>
      </c>
      <c r="M4801" s="24"/>
      <c r="N4801" s="24"/>
      <c r="T4801" s="6"/>
      <c r="U4801" s="6"/>
      <c r="V4801" s="10">
        <f t="shared" si="446"/>
        <v>0</v>
      </c>
      <c r="W4801" s="6"/>
      <c r="X4801" s="10">
        <f t="shared" si="447"/>
        <v>0</v>
      </c>
      <c r="Y4801" s="30"/>
      <c r="Z4801" s="30"/>
      <c r="AA4801" s="6"/>
      <c r="AB4801" s="6"/>
      <c r="AC4801" s="6"/>
      <c r="AD4801" s="6"/>
      <c r="AE4801" s="6"/>
      <c r="AF4801" s="12">
        <f t="shared" si="448"/>
        <v>0</v>
      </c>
      <c r="AG4801" s="6"/>
      <c r="AH4801" s="6"/>
      <c r="AI4801" s="6"/>
      <c r="AJ4801" s="6"/>
      <c r="AK4801" s="6"/>
      <c r="AL4801" s="12">
        <f t="shared" si="449"/>
        <v>0</v>
      </c>
      <c r="AM4801" s="11" t="str">
        <f t="shared" si="444"/>
        <v/>
      </c>
      <c r="AN4801" s="7"/>
      <c r="AO4801" s="6"/>
    </row>
    <row r="4802" spans="1:41" ht="15.75" customHeight="1" x14ac:dyDescent="0.2">
      <c r="A4802" s="4"/>
      <c r="B4802" s="7"/>
      <c r="C4802" s="8" t="str">
        <f>IFERROR(VLOOKUP(B4802,Tabla2[#All],2,FALSE),"")</f>
        <v/>
      </c>
      <c r="D4802" s="24"/>
      <c r="E4802" s="9" t="str">
        <f>IFERROR(VLOOKUP(D4802,Tabla1[],2,FALSE),"")</f>
        <v/>
      </c>
      <c r="G4802" s="24"/>
      <c r="L4802" s="3" t="str">
        <f t="shared" si="445"/>
        <v/>
      </c>
      <c r="M4802" s="24"/>
      <c r="N4802" s="24"/>
      <c r="T4802" s="6"/>
      <c r="U4802" s="6"/>
      <c r="V4802" s="10">
        <f t="shared" si="446"/>
        <v>0</v>
      </c>
      <c r="W4802" s="6"/>
      <c r="X4802" s="10">
        <f t="shared" si="447"/>
        <v>0</v>
      </c>
      <c r="Y4802" s="30"/>
      <c r="Z4802" s="30"/>
      <c r="AA4802" s="6"/>
      <c r="AB4802" s="6"/>
      <c r="AC4802" s="6"/>
      <c r="AD4802" s="6"/>
      <c r="AE4802" s="6"/>
      <c r="AF4802" s="12">
        <f t="shared" si="448"/>
        <v>0</v>
      </c>
      <c r="AG4802" s="6"/>
      <c r="AH4802" s="6"/>
      <c r="AI4802" s="6"/>
      <c r="AJ4802" s="6"/>
      <c r="AK4802" s="6"/>
      <c r="AL4802" s="12">
        <f t="shared" si="449"/>
        <v>0</v>
      </c>
      <c r="AM4802" s="11" t="str">
        <f t="shared" si="444"/>
        <v/>
      </c>
      <c r="AN4802" s="7"/>
      <c r="AO4802" s="6"/>
    </row>
    <row r="4803" spans="1:41" ht="15.75" customHeight="1" x14ac:dyDescent="0.2">
      <c r="A4803" s="4"/>
      <c r="B4803" s="7"/>
      <c r="C4803" s="8" t="str">
        <f>IFERROR(VLOOKUP(B4803,Tabla2[#All],2,FALSE),"")</f>
        <v/>
      </c>
      <c r="D4803" s="24"/>
      <c r="E4803" s="9" t="str">
        <f>IFERROR(VLOOKUP(D4803,Tabla1[],2,FALSE),"")</f>
        <v/>
      </c>
      <c r="G4803" s="24"/>
      <c r="L4803" s="3" t="str">
        <f t="shared" si="445"/>
        <v/>
      </c>
      <c r="M4803" s="24"/>
      <c r="N4803" s="24"/>
      <c r="T4803" s="6"/>
      <c r="U4803" s="6"/>
      <c r="V4803" s="10">
        <f t="shared" si="446"/>
        <v>0</v>
      </c>
      <c r="W4803" s="6"/>
      <c r="X4803" s="10">
        <f t="shared" si="447"/>
        <v>0</v>
      </c>
      <c r="Y4803" s="30"/>
      <c r="Z4803" s="30"/>
      <c r="AA4803" s="6"/>
      <c r="AB4803" s="6"/>
      <c r="AC4803" s="6"/>
      <c r="AD4803" s="6"/>
      <c r="AE4803" s="6"/>
      <c r="AF4803" s="12">
        <f t="shared" si="448"/>
        <v>0</v>
      </c>
      <c r="AG4803" s="6"/>
      <c r="AH4803" s="6"/>
      <c r="AI4803" s="6"/>
      <c r="AJ4803" s="6"/>
      <c r="AK4803" s="6"/>
      <c r="AL4803" s="12">
        <f t="shared" si="449"/>
        <v>0</v>
      </c>
      <c r="AM4803" s="11" t="str">
        <f t="shared" si="444"/>
        <v/>
      </c>
      <c r="AN4803" s="7"/>
      <c r="AO4803" s="6"/>
    </row>
    <row r="4804" spans="1:41" ht="15.75" customHeight="1" x14ac:dyDescent="0.2">
      <c r="A4804" s="4"/>
      <c r="B4804" s="7"/>
      <c r="C4804" s="8" t="str">
        <f>IFERROR(VLOOKUP(B4804,Tabla2[#All],2,FALSE),"")</f>
        <v/>
      </c>
      <c r="D4804" s="24"/>
      <c r="E4804" s="9" t="str">
        <f>IFERROR(VLOOKUP(D4804,Tabla1[],2,FALSE),"")</f>
        <v/>
      </c>
      <c r="G4804" s="24"/>
      <c r="L4804" s="3" t="str">
        <f t="shared" si="445"/>
        <v/>
      </c>
      <c r="M4804" s="24"/>
      <c r="N4804" s="24"/>
      <c r="T4804" s="6"/>
      <c r="U4804" s="6"/>
      <c r="V4804" s="10">
        <f t="shared" si="446"/>
        <v>0</v>
      </c>
      <c r="W4804" s="6"/>
      <c r="X4804" s="10">
        <f t="shared" si="447"/>
        <v>0</v>
      </c>
      <c r="Y4804" s="30"/>
      <c r="Z4804" s="30"/>
      <c r="AA4804" s="6"/>
      <c r="AB4804" s="6"/>
      <c r="AC4804" s="6"/>
      <c r="AD4804" s="6"/>
      <c r="AE4804" s="6"/>
      <c r="AF4804" s="12">
        <f t="shared" si="448"/>
        <v>0</v>
      </c>
      <c r="AG4804" s="6"/>
      <c r="AH4804" s="6"/>
      <c r="AI4804" s="6"/>
      <c r="AJ4804" s="6"/>
      <c r="AK4804" s="6"/>
      <c r="AL4804" s="12">
        <f t="shared" si="449"/>
        <v>0</v>
      </c>
      <c r="AM4804" s="11" t="str">
        <f t="shared" si="444"/>
        <v/>
      </c>
      <c r="AN4804" s="7"/>
      <c r="AO4804" s="6"/>
    </row>
    <row r="4805" spans="1:41" ht="15.75" customHeight="1" x14ac:dyDescent="0.2">
      <c r="A4805" s="4"/>
      <c r="B4805" s="7"/>
      <c r="C4805" s="8" t="str">
        <f>IFERROR(VLOOKUP(B4805,Tabla2[#All],2,FALSE),"")</f>
        <v/>
      </c>
      <c r="D4805" s="24"/>
      <c r="E4805" s="9" t="str">
        <f>IFERROR(VLOOKUP(D4805,Tabla1[],2,FALSE),"")</f>
        <v/>
      </c>
      <c r="G4805" s="24"/>
      <c r="L4805" s="3" t="str">
        <f t="shared" si="445"/>
        <v/>
      </c>
      <c r="M4805" s="24"/>
      <c r="N4805" s="24"/>
      <c r="T4805" s="6"/>
      <c r="U4805" s="6"/>
      <c r="V4805" s="10">
        <f t="shared" si="446"/>
        <v>0</v>
      </c>
      <c r="W4805" s="6"/>
      <c r="X4805" s="10">
        <f t="shared" si="447"/>
        <v>0</v>
      </c>
      <c r="Y4805" s="30"/>
      <c r="Z4805" s="30"/>
      <c r="AA4805" s="6"/>
      <c r="AB4805" s="6"/>
      <c r="AC4805" s="6"/>
      <c r="AD4805" s="6"/>
      <c r="AE4805" s="6"/>
      <c r="AF4805" s="12">
        <f t="shared" si="448"/>
        <v>0</v>
      </c>
      <c r="AG4805" s="6"/>
      <c r="AH4805" s="6"/>
      <c r="AI4805" s="6"/>
      <c r="AJ4805" s="6"/>
      <c r="AK4805" s="6"/>
      <c r="AL4805" s="12">
        <f t="shared" si="449"/>
        <v>0</v>
      </c>
      <c r="AM4805" s="11" t="str">
        <f t="shared" si="444"/>
        <v/>
      </c>
      <c r="AN4805" s="7"/>
      <c r="AO4805" s="6"/>
    </row>
    <row r="4806" spans="1:41" ht="15.75" customHeight="1" x14ac:dyDescent="0.2">
      <c r="A4806" s="4"/>
      <c r="B4806" s="7"/>
      <c r="C4806" s="8" t="str">
        <f>IFERROR(VLOOKUP(B4806,Tabla2[#All],2,FALSE),"")</f>
        <v/>
      </c>
      <c r="D4806" s="24"/>
      <c r="E4806" s="9" t="str">
        <f>IFERROR(VLOOKUP(D4806,Tabla1[],2,FALSE),"")</f>
        <v/>
      </c>
      <c r="G4806" s="24"/>
      <c r="L4806" s="3" t="str">
        <f t="shared" si="445"/>
        <v/>
      </c>
      <c r="M4806" s="24"/>
      <c r="N4806" s="24"/>
      <c r="T4806" s="6"/>
      <c r="U4806" s="6"/>
      <c r="V4806" s="10">
        <f t="shared" si="446"/>
        <v>0</v>
      </c>
      <c r="W4806" s="6"/>
      <c r="X4806" s="10">
        <f t="shared" si="447"/>
        <v>0</v>
      </c>
      <c r="Y4806" s="30"/>
      <c r="Z4806" s="30"/>
      <c r="AA4806" s="6"/>
      <c r="AB4806" s="6"/>
      <c r="AC4806" s="6"/>
      <c r="AD4806" s="6"/>
      <c r="AE4806" s="6"/>
      <c r="AF4806" s="12">
        <f t="shared" si="448"/>
        <v>0</v>
      </c>
      <c r="AG4806" s="6"/>
      <c r="AH4806" s="6"/>
      <c r="AI4806" s="6"/>
      <c r="AJ4806" s="6"/>
      <c r="AK4806" s="6"/>
      <c r="AL4806" s="12">
        <f t="shared" si="449"/>
        <v>0</v>
      </c>
      <c r="AM4806" s="11" t="str">
        <f t="shared" si="444"/>
        <v/>
      </c>
      <c r="AN4806" s="7"/>
      <c r="AO4806" s="6"/>
    </row>
    <row r="4807" spans="1:41" ht="15.75" customHeight="1" x14ac:dyDescent="0.2">
      <c r="A4807" s="4"/>
      <c r="B4807" s="7"/>
      <c r="C4807" s="8" t="str">
        <f>IFERROR(VLOOKUP(B4807,Tabla2[#All],2,FALSE),"")</f>
        <v/>
      </c>
      <c r="D4807" s="24"/>
      <c r="E4807" s="9" t="str">
        <f>IFERROR(VLOOKUP(D4807,Tabla1[],2,FALSE),"")</f>
        <v/>
      </c>
      <c r="G4807" s="24"/>
      <c r="L4807" s="3" t="str">
        <f t="shared" si="445"/>
        <v/>
      </c>
      <c r="M4807" s="24"/>
      <c r="N4807" s="24"/>
      <c r="T4807" s="6"/>
      <c r="U4807" s="6"/>
      <c r="V4807" s="10">
        <f t="shared" si="446"/>
        <v>0</v>
      </c>
      <c r="W4807" s="6"/>
      <c r="X4807" s="10">
        <f t="shared" si="447"/>
        <v>0</v>
      </c>
      <c r="Y4807" s="30"/>
      <c r="Z4807" s="30"/>
      <c r="AA4807" s="6"/>
      <c r="AB4807" s="6"/>
      <c r="AC4807" s="6"/>
      <c r="AD4807" s="6"/>
      <c r="AE4807" s="6"/>
      <c r="AF4807" s="12">
        <f t="shared" si="448"/>
        <v>0</v>
      </c>
      <c r="AG4807" s="6"/>
      <c r="AH4807" s="6"/>
      <c r="AI4807" s="6"/>
      <c r="AJ4807" s="6"/>
      <c r="AK4807" s="6"/>
      <c r="AL4807" s="12">
        <f t="shared" si="449"/>
        <v>0</v>
      </c>
      <c r="AM4807" s="11" t="str">
        <f t="shared" ref="AM4807:AM4870" si="450">IF(SUM(AF4807+AL4807)=0,"",IF(SUM(AF4807+AL4807)=Z4807,"Ok","Error en Montos"))</f>
        <v/>
      </c>
      <c r="AN4807" s="7"/>
      <c r="AO4807" s="6"/>
    </row>
    <row r="4808" spans="1:41" ht="15.75" customHeight="1" x14ac:dyDescent="0.2">
      <c r="A4808" s="4"/>
      <c r="B4808" s="7"/>
      <c r="C4808" s="8" t="str">
        <f>IFERROR(VLOOKUP(B4808,Tabla2[#All],2,FALSE),"")</f>
        <v/>
      </c>
      <c r="D4808" s="24"/>
      <c r="E4808" s="9" t="str">
        <f>IFERROR(VLOOKUP(D4808,Tabla1[],2,FALSE),"")</f>
        <v/>
      </c>
      <c r="G4808" s="24"/>
      <c r="L4808" s="3" t="str">
        <f t="shared" ref="L4808:L4871" si="451">IF(AND(J4808&lt;&gt;"",K4808&lt;&gt;""),DATEDIF(J4808,K4808,"d")+1,"")</f>
        <v/>
      </c>
      <c r="M4808" s="24"/>
      <c r="N4808" s="24"/>
      <c r="T4808" s="6"/>
      <c r="U4808" s="6"/>
      <c r="V4808" s="10">
        <f t="shared" ref="V4808:V4871" si="452">SUM(T4808+U4808)</f>
        <v>0</v>
      </c>
      <c r="W4808" s="6"/>
      <c r="X4808" s="10">
        <f t="shared" ref="X4808:X4871" si="453">V4808-W4808</f>
        <v>0</v>
      </c>
      <c r="Y4808" s="30"/>
      <c r="Z4808" s="30"/>
      <c r="AA4808" s="6"/>
      <c r="AB4808" s="6"/>
      <c r="AC4808" s="6"/>
      <c r="AD4808" s="6"/>
      <c r="AE4808" s="6"/>
      <c r="AF4808" s="12">
        <f t="shared" ref="AF4808:AF4871" si="454">SUM(AA4808:AD4808)</f>
        <v>0</v>
      </c>
      <c r="AG4808" s="6"/>
      <c r="AH4808" s="6"/>
      <c r="AI4808" s="6"/>
      <c r="AJ4808" s="6"/>
      <c r="AK4808" s="6"/>
      <c r="AL4808" s="12">
        <f t="shared" ref="AL4808:AL4871" si="455">SUM(AG4808:AJ4808)</f>
        <v>0</v>
      </c>
      <c r="AM4808" s="11" t="str">
        <f t="shared" si="450"/>
        <v/>
      </c>
      <c r="AN4808" s="7"/>
      <c r="AO4808" s="6"/>
    </row>
    <row r="4809" spans="1:41" ht="15.75" customHeight="1" x14ac:dyDescent="0.2">
      <c r="A4809" s="4"/>
      <c r="B4809" s="7"/>
      <c r="C4809" s="8" t="str">
        <f>IFERROR(VLOOKUP(B4809,Tabla2[#All],2,FALSE),"")</f>
        <v/>
      </c>
      <c r="D4809" s="24"/>
      <c r="E4809" s="9" t="str">
        <f>IFERROR(VLOOKUP(D4809,Tabla1[],2,FALSE),"")</f>
        <v/>
      </c>
      <c r="G4809" s="24"/>
      <c r="L4809" s="3" t="str">
        <f t="shared" si="451"/>
        <v/>
      </c>
      <c r="M4809" s="24"/>
      <c r="N4809" s="24"/>
      <c r="T4809" s="6"/>
      <c r="U4809" s="6"/>
      <c r="V4809" s="10">
        <f t="shared" si="452"/>
        <v>0</v>
      </c>
      <c r="W4809" s="6"/>
      <c r="X4809" s="10">
        <f t="shared" si="453"/>
        <v>0</v>
      </c>
      <c r="Y4809" s="30"/>
      <c r="Z4809" s="30"/>
      <c r="AA4809" s="6"/>
      <c r="AB4809" s="6"/>
      <c r="AC4809" s="6"/>
      <c r="AD4809" s="6"/>
      <c r="AE4809" s="6"/>
      <c r="AF4809" s="12">
        <f t="shared" si="454"/>
        <v>0</v>
      </c>
      <c r="AG4809" s="6"/>
      <c r="AH4809" s="6"/>
      <c r="AI4809" s="6"/>
      <c r="AJ4809" s="6"/>
      <c r="AK4809" s="6"/>
      <c r="AL4809" s="12">
        <f t="shared" si="455"/>
        <v>0</v>
      </c>
      <c r="AM4809" s="11" t="str">
        <f t="shared" si="450"/>
        <v/>
      </c>
      <c r="AN4809" s="7"/>
      <c r="AO4809" s="6"/>
    </row>
    <row r="4810" spans="1:41" ht="15.75" customHeight="1" x14ac:dyDescent="0.2">
      <c r="A4810" s="4"/>
      <c r="B4810" s="7"/>
      <c r="C4810" s="8" t="str">
        <f>IFERROR(VLOOKUP(B4810,Tabla2[#All],2,FALSE),"")</f>
        <v/>
      </c>
      <c r="D4810" s="24"/>
      <c r="E4810" s="9" t="str">
        <f>IFERROR(VLOOKUP(D4810,Tabla1[],2,FALSE),"")</f>
        <v/>
      </c>
      <c r="G4810" s="24"/>
      <c r="L4810" s="3" t="str">
        <f t="shared" si="451"/>
        <v/>
      </c>
      <c r="M4810" s="24"/>
      <c r="N4810" s="24"/>
      <c r="T4810" s="6"/>
      <c r="U4810" s="6"/>
      <c r="V4810" s="10">
        <f t="shared" si="452"/>
        <v>0</v>
      </c>
      <c r="W4810" s="6"/>
      <c r="X4810" s="10">
        <f t="shared" si="453"/>
        <v>0</v>
      </c>
      <c r="Y4810" s="30"/>
      <c r="Z4810" s="30"/>
      <c r="AA4810" s="6"/>
      <c r="AB4810" s="6"/>
      <c r="AC4810" s="6"/>
      <c r="AD4810" s="6"/>
      <c r="AE4810" s="6"/>
      <c r="AF4810" s="12">
        <f t="shared" si="454"/>
        <v>0</v>
      </c>
      <c r="AG4810" s="6"/>
      <c r="AH4810" s="6"/>
      <c r="AI4810" s="6"/>
      <c r="AJ4810" s="6"/>
      <c r="AK4810" s="6"/>
      <c r="AL4810" s="12">
        <f t="shared" si="455"/>
        <v>0</v>
      </c>
      <c r="AM4810" s="11" t="str">
        <f t="shared" si="450"/>
        <v/>
      </c>
      <c r="AN4810" s="7"/>
      <c r="AO4810" s="6"/>
    </row>
    <row r="4811" spans="1:41" ht="15.75" customHeight="1" x14ac:dyDescent="0.2">
      <c r="A4811" s="4"/>
      <c r="B4811" s="7"/>
      <c r="C4811" s="8" t="str">
        <f>IFERROR(VLOOKUP(B4811,Tabla2[#All],2,FALSE),"")</f>
        <v/>
      </c>
      <c r="D4811" s="24"/>
      <c r="E4811" s="9" t="str">
        <f>IFERROR(VLOOKUP(D4811,Tabla1[],2,FALSE),"")</f>
        <v/>
      </c>
      <c r="G4811" s="24"/>
      <c r="L4811" s="3" t="str">
        <f t="shared" si="451"/>
        <v/>
      </c>
      <c r="M4811" s="24"/>
      <c r="N4811" s="24"/>
      <c r="T4811" s="6"/>
      <c r="U4811" s="6"/>
      <c r="V4811" s="10">
        <f t="shared" si="452"/>
        <v>0</v>
      </c>
      <c r="W4811" s="6"/>
      <c r="X4811" s="10">
        <f t="shared" si="453"/>
        <v>0</v>
      </c>
      <c r="Y4811" s="30"/>
      <c r="Z4811" s="30"/>
      <c r="AA4811" s="6"/>
      <c r="AB4811" s="6"/>
      <c r="AC4811" s="6"/>
      <c r="AD4811" s="6"/>
      <c r="AE4811" s="6"/>
      <c r="AF4811" s="12">
        <f t="shared" si="454"/>
        <v>0</v>
      </c>
      <c r="AG4811" s="6"/>
      <c r="AH4811" s="6"/>
      <c r="AI4811" s="6"/>
      <c r="AJ4811" s="6"/>
      <c r="AK4811" s="6"/>
      <c r="AL4811" s="12">
        <f t="shared" si="455"/>
        <v>0</v>
      </c>
      <c r="AM4811" s="11" t="str">
        <f t="shared" si="450"/>
        <v/>
      </c>
      <c r="AN4811" s="7"/>
      <c r="AO4811" s="6"/>
    </row>
    <row r="4812" spans="1:41" ht="15.75" customHeight="1" x14ac:dyDescent="0.2">
      <c r="A4812" s="4"/>
      <c r="B4812" s="7"/>
      <c r="C4812" s="8" t="str">
        <f>IFERROR(VLOOKUP(B4812,Tabla2[#All],2,FALSE),"")</f>
        <v/>
      </c>
      <c r="D4812" s="24"/>
      <c r="E4812" s="9" t="str">
        <f>IFERROR(VLOOKUP(D4812,Tabla1[],2,FALSE),"")</f>
        <v/>
      </c>
      <c r="G4812" s="24"/>
      <c r="L4812" s="3" t="str">
        <f t="shared" si="451"/>
        <v/>
      </c>
      <c r="M4812" s="24"/>
      <c r="N4812" s="24"/>
      <c r="T4812" s="6"/>
      <c r="U4812" s="6"/>
      <c r="V4812" s="10">
        <f t="shared" si="452"/>
        <v>0</v>
      </c>
      <c r="W4812" s="6"/>
      <c r="X4812" s="10">
        <f t="shared" si="453"/>
        <v>0</v>
      </c>
      <c r="Y4812" s="30"/>
      <c r="Z4812" s="30"/>
      <c r="AA4812" s="6"/>
      <c r="AB4812" s="6"/>
      <c r="AC4812" s="6"/>
      <c r="AD4812" s="6"/>
      <c r="AE4812" s="6"/>
      <c r="AF4812" s="12">
        <f t="shared" si="454"/>
        <v>0</v>
      </c>
      <c r="AG4812" s="6"/>
      <c r="AH4812" s="6"/>
      <c r="AI4812" s="6"/>
      <c r="AJ4812" s="6"/>
      <c r="AK4812" s="6"/>
      <c r="AL4812" s="12">
        <f t="shared" si="455"/>
        <v>0</v>
      </c>
      <c r="AM4812" s="11" t="str">
        <f t="shared" si="450"/>
        <v/>
      </c>
      <c r="AN4812" s="7"/>
      <c r="AO4812" s="6"/>
    </row>
    <row r="4813" spans="1:41" ht="15.75" customHeight="1" x14ac:dyDescent="0.2">
      <c r="A4813" s="4"/>
      <c r="B4813" s="7"/>
      <c r="C4813" s="8" t="str">
        <f>IFERROR(VLOOKUP(B4813,Tabla2[#All],2,FALSE),"")</f>
        <v/>
      </c>
      <c r="D4813" s="24"/>
      <c r="E4813" s="9" t="str">
        <f>IFERROR(VLOOKUP(D4813,Tabla1[],2,FALSE),"")</f>
        <v/>
      </c>
      <c r="G4813" s="24"/>
      <c r="L4813" s="3" t="str">
        <f t="shared" si="451"/>
        <v/>
      </c>
      <c r="M4813" s="24"/>
      <c r="N4813" s="24"/>
      <c r="T4813" s="6"/>
      <c r="U4813" s="6"/>
      <c r="V4813" s="10">
        <f t="shared" si="452"/>
        <v>0</v>
      </c>
      <c r="W4813" s="6"/>
      <c r="X4813" s="10">
        <f t="shared" si="453"/>
        <v>0</v>
      </c>
      <c r="Y4813" s="30"/>
      <c r="Z4813" s="30"/>
      <c r="AA4813" s="6"/>
      <c r="AB4813" s="6"/>
      <c r="AC4813" s="6"/>
      <c r="AD4813" s="6"/>
      <c r="AE4813" s="6"/>
      <c r="AF4813" s="12">
        <f t="shared" si="454"/>
        <v>0</v>
      </c>
      <c r="AG4813" s="6"/>
      <c r="AH4813" s="6"/>
      <c r="AI4813" s="6"/>
      <c r="AJ4813" s="6"/>
      <c r="AK4813" s="6"/>
      <c r="AL4813" s="12">
        <f t="shared" si="455"/>
        <v>0</v>
      </c>
      <c r="AM4813" s="11" t="str">
        <f t="shared" si="450"/>
        <v/>
      </c>
      <c r="AN4813" s="7"/>
      <c r="AO4813" s="6"/>
    </row>
    <row r="4814" spans="1:41" ht="15.75" customHeight="1" x14ac:dyDescent="0.2">
      <c r="A4814" s="4"/>
      <c r="B4814" s="7"/>
      <c r="C4814" s="8" t="str">
        <f>IFERROR(VLOOKUP(B4814,Tabla2[#All],2,FALSE),"")</f>
        <v/>
      </c>
      <c r="D4814" s="24"/>
      <c r="E4814" s="9" t="str">
        <f>IFERROR(VLOOKUP(D4814,Tabla1[],2,FALSE),"")</f>
        <v/>
      </c>
      <c r="G4814" s="24"/>
      <c r="L4814" s="3" t="str">
        <f t="shared" si="451"/>
        <v/>
      </c>
      <c r="M4814" s="24"/>
      <c r="N4814" s="24"/>
      <c r="T4814" s="6"/>
      <c r="U4814" s="6"/>
      <c r="V4814" s="10">
        <f t="shared" si="452"/>
        <v>0</v>
      </c>
      <c r="W4814" s="6"/>
      <c r="X4814" s="10">
        <f t="shared" si="453"/>
        <v>0</v>
      </c>
      <c r="Y4814" s="30"/>
      <c r="Z4814" s="30"/>
      <c r="AA4814" s="6"/>
      <c r="AB4814" s="6"/>
      <c r="AC4814" s="6"/>
      <c r="AD4814" s="6"/>
      <c r="AE4814" s="6"/>
      <c r="AF4814" s="12">
        <f t="shared" si="454"/>
        <v>0</v>
      </c>
      <c r="AG4814" s="6"/>
      <c r="AH4814" s="6"/>
      <c r="AI4814" s="6"/>
      <c r="AJ4814" s="6"/>
      <c r="AK4814" s="6"/>
      <c r="AL4814" s="12">
        <f t="shared" si="455"/>
        <v>0</v>
      </c>
      <c r="AM4814" s="11" t="str">
        <f t="shared" si="450"/>
        <v/>
      </c>
      <c r="AN4814" s="7"/>
      <c r="AO4814" s="6"/>
    </row>
    <row r="4815" spans="1:41" ht="15.75" customHeight="1" x14ac:dyDescent="0.2">
      <c r="A4815" s="4"/>
      <c r="B4815" s="7"/>
      <c r="C4815" s="8" t="str">
        <f>IFERROR(VLOOKUP(B4815,Tabla2[#All],2,FALSE),"")</f>
        <v/>
      </c>
      <c r="D4815" s="24"/>
      <c r="E4815" s="9" t="str">
        <f>IFERROR(VLOOKUP(D4815,Tabla1[],2,FALSE),"")</f>
        <v/>
      </c>
      <c r="G4815" s="24"/>
      <c r="L4815" s="3" t="str">
        <f t="shared" si="451"/>
        <v/>
      </c>
      <c r="M4815" s="24"/>
      <c r="N4815" s="24"/>
      <c r="T4815" s="6"/>
      <c r="U4815" s="6"/>
      <c r="V4815" s="10">
        <f t="shared" si="452"/>
        <v>0</v>
      </c>
      <c r="W4815" s="6"/>
      <c r="X4815" s="10">
        <f t="shared" si="453"/>
        <v>0</v>
      </c>
      <c r="Y4815" s="30"/>
      <c r="Z4815" s="30"/>
      <c r="AA4815" s="6"/>
      <c r="AB4815" s="6"/>
      <c r="AC4815" s="6"/>
      <c r="AD4815" s="6"/>
      <c r="AE4815" s="6"/>
      <c r="AF4815" s="12">
        <f t="shared" si="454"/>
        <v>0</v>
      </c>
      <c r="AG4815" s="6"/>
      <c r="AH4815" s="6"/>
      <c r="AI4815" s="6"/>
      <c r="AJ4815" s="6"/>
      <c r="AK4815" s="6"/>
      <c r="AL4815" s="12">
        <f t="shared" si="455"/>
        <v>0</v>
      </c>
      <c r="AM4815" s="11" t="str">
        <f t="shared" si="450"/>
        <v/>
      </c>
      <c r="AN4815" s="7"/>
      <c r="AO4815" s="6"/>
    </row>
    <row r="4816" spans="1:41" ht="15.75" customHeight="1" x14ac:dyDescent="0.2">
      <c r="A4816" s="4"/>
      <c r="B4816" s="7"/>
      <c r="C4816" s="8" t="str">
        <f>IFERROR(VLOOKUP(B4816,Tabla2[#All],2,FALSE),"")</f>
        <v/>
      </c>
      <c r="D4816" s="24"/>
      <c r="E4816" s="9" t="str">
        <f>IFERROR(VLOOKUP(D4816,Tabla1[],2,FALSE),"")</f>
        <v/>
      </c>
      <c r="G4816" s="24"/>
      <c r="L4816" s="3" t="str">
        <f t="shared" si="451"/>
        <v/>
      </c>
      <c r="M4816" s="24"/>
      <c r="N4816" s="24"/>
      <c r="T4816" s="6"/>
      <c r="U4816" s="6"/>
      <c r="V4816" s="10">
        <f t="shared" si="452"/>
        <v>0</v>
      </c>
      <c r="W4816" s="6"/>
      <c r="X4816" s="10">
        <f t="shared" si="453"/>
        <v>0</v>
      </c>
      <c r="Y4816" s="30"/>
      <c r="Z4816" s="30"/>
      <c r="AA4816" s="6"/>
      <c r="AB4816" s="6"/>
      <c r="AC4816" s="6"/>
      <c r="AD4816" s="6"/>
      <c r="AE4816" s="6"/>
      <c r="AF4816" s="12">
        <f t="shared" si="454"/>
        <v>0</v>
      </c>
      <c r="AG4816" s="6"/>
      <c r="AH4816" s="6"/>
      <c r="AI4816" s="6"/>
      <c r="AJ4816" s="6"/>
      <c r="AK4816" s="6"/>
      <c r="AL4816" s="12">
        <f t="shared" si="455"/>
        <v>0</v>
      </c>
      <c r="AM4816" s="11" t="str">
        <f t="shared" si="450"/>
        <v/>
      </c>
      <c r="AN4816" s="7"/>
      <c r="AO4816" s="6"/>
    </row>
    <row r="4817" spans="1:41" ht="15.75" customHeight="1" x14ac:dyDescent="0.2">
      <c r="A4817" s="4"/>
      <c r="B4817" s="7"/>
      <c r="C4817" s="8" t="str">
        <f>IFERROR(VLOOKUP(B4817,Tabla2[#All],2,FALSE),"")</f>
        <v/>
      </c>
      <c r="D4817" s="24"/>
      <c r="E4817" s="9" t="str">
        <f>IFERROR(VLOOKUP(D4817,Tabla1[],2,FALSE),"")</f>
        <v/>
      </c>
      <c r="G4817" s="24"/>
      <c r="L4817" s="3" t="str">
        <f t="shared" si="451"/>
        <v/>
      </c>
      <c r="M4817" s="24"/>
      <c r="N4817" s="24"/>
      <c r="T4817" s="6"/>
      <c r="U4817" s="6"/>
      <c r="V4817" s="10">
        <f t="shared" si="452"/>
        <v>0</v>
      </c>
      <c r="W4817" s="6"/>
      <c r="X4817" s="10">
        <f t="shared" si="453"/>
        <v>0</v>
      </c>
      <c r="Y4817" s="30"/>
      <c r="Z4817" s="30"/>
      <c r="AA4817" s="6"/>
      <c r="AB4817" s="6"/>
      <c r="AC4817" s="6"/>
      <c r="AD4817" s="6"/>
      <c r="AE4817" s="6"/>
      <c r="AF4817" s="12">
        <f t="shared" si="454"/>
        <v>0</v>
      </c>
      <c r="AG4817" s="6"/>
      <c r="AH4817" s="6"/>
      <c r="AI4817" s="6"/>
      <c r="AJ4817" s="6"/>
      <c r="AK4817" s="6"/>
      <c r="AL4817" s="12">
        <f t="shared" si="455"/>
        <v>0</v>
      </c>
      <c r="AM4817" s="11" t="str">
        <f t="shared" si="450"/>
        <v/>
      </c>
      <c r="AN4817" s="7"/>
      <c r="AO4817" s="6"/>
    </row>
    <row r="4818" spans="1:41" ht="15.75" customHeight="1" x14ac:dyDescent="0.2">
      <c r="A4818" s="4"/>
      <c r="B4818" s="7"/>
      <c r="C4818" s="8" t="str">
        <f>IFERROR(VLOOKUP(B4818,Tabla2[#All],2,FALSE),"")</f>
        <v/>
      </c>
      <c r="D4818" s="24"/>
      <c r="E4818" s="9" t="str">
        <f>IFERROR(VLOOKUP(D4818,Tabla1[],2,FALSE),"")</f>
        <v/>
      </c>
      <c r="G4818" s="24"/>
      <c r="L4818" s="3" t="str">
        <f t="shared" si="451"/>
        <v/>
      </c>
      <c r="M4818" s="24"/>
      <c r="N4818" s="24"/>
      <c r="T4818" s="6"/>
      <c r="U4818" s="6"/>
      <c r="V4818" s="10">
        <f t="shared" si="452"/>
        <v>0</v>
      </c>
      <c r="W4818" s="6"/>
      <c r="X4818" s="10">
        <f t="shared" si="453"/>
        <v>0</v>
      </c>
      <c r="Y4818" s="30"/>
      <c r="Z4818" s="30"/>
      <c r="AA4818" s="6"/>
      <c r="AB4818" s="6"/>
      <c r="AC4818" s="6"/>
      <c r="AD4818" s="6"/>
      <c r="AE4818" s="6"/>
      <c r="AF4818" s="12">
        <f t="shared" si="454"/>
        <v>0</v>
      </c>
      <c r="AG4818" s="6"/>
      <c r="AH4818" s="6"/>
      <c r="AI4818" s="6"/>
      <c r="AJ4818" s="6"/>
      <c r="AK4818" s="6"/>
      <c r="AL4818" s="12">
        <f t="shared" si="455"/>
        <v>0</v>
      </c>
      <c r="AM4818" s="11" t="str">
        <f t="shared" si="450"/>
        <v/>
      </c>
      <c r="AN4818" s="7"/>
      <c r="AO4818" s="6"/>
    </row>
    <row r="4819" spans="1:41" ht="15.75" customHeight="1" x14ac:dyDescent="0.2">
      <c r="A4819" s="4"/>
      <c r="B4819" s="7"/>
      <c r="C4819" s="8" t="str">
        <f>IFERROR(VLOOKUP(B4819,Tabla2[#All],2,FALSE),"")</f>
        <v/>
      </c>
      <c r="D4819" s="24"/>
      <c r="E4819" s="9" t="str">
        <f>IFERROR(VLOOKUP(D4819,Tabla1[],2,FALSE),"")</f>
        <v/>
      </c>
      <c r="G4819" s="24"/>
      <c r="L4819" s="3" t="str">
        <f t="shared" si="451"/>
        <v/>
      </c>
      <c r="M4819" s="24"/>
      <c r="N4819" s="24"/>
      <c r="T4819" s="6"/>
      <c r="U4819" s="6"/>
      <c r="V4819" s="10">
        <f t="shared" si="452"/>
        <v>0</v>
      </c>
      <c r="W4819" s="6"/>
      <c r="X4819" s="10">
        <f t="shared" si="453"/>
        <v>0</v>
      </c>
      <c r="Y4819" s="30"/>
      <c r="Z4819" s="30"/>
      <c r="AA4819" s="6"/>
      <c r="AB4819" s="6"/>
      <c r="AC4819" s="6"/>
      <c r="AD4819" s="6"/>
      <c r="AE4819" s="6"/>
      <c r="AF4819" s="12">
        <f t="shared" si="454"/>
        <v>0</v>
      </c>
      <c r="AG4819" s="6"/>
      <c r="AH4819" s="6"/>
      <c r="AI4819" s="6"/>
      <c r="AJ4819" s="6"/>
      <c r="AK4819" s="6"/>
      <c r="AL4819" s="12">
        <f t="shared" si="455"/>
        <v>0</v>
      </c>
      <c r="AM4819" s="11" t="str">
        <f t="shared" si="450"/>
        <v/>
      </c>
      <c r="AN4819" s="7"/>
      <c r="AO4819" s="6"/>
    </row>
    <row r="4820" spans="1:41" ht="15.75" customHeight="1" x14ac:dyDescent="0.2">
      <c r="A4820" s="4"/>
      <c r="B4820" s="7"/>
      <c r="C4820" s="8" t="str">
        <f>IFERROR(VLOOKUP(B4820,Tabla2[#All],2,FALSE),"")</f>
        <v/>
      </c>
      <c r="D4820" s="24"/>
      <c r="E4820" s="9" t="str">
        <f>IFERROR(VLOOKUP(D4820,Tabla1[],2,FALSE),"")</f>
        <v/>
      </c>
      <c r="G4820" s="24"/>
      <c r="L4820" s="3" t="str">
        <f t="shared" si="451"/>
        <v/>
      </c>
      <c r="M4820" s="24"/>
      <c r="N4820" s="24"/>
      <c r="T4820" s="6"/>
      <c r="U4820" s="6"/>
      <c r="V4820" s="10">
        <f t="shared" si="452"/>
        <v>0</v>
      </c>
      <c r="W4820" s="6"/>
      <c r="X4820" s="10">
        <f t="shared" si="453"/>
        <v>0</v>
      </c>
      <c r="Y4820" s="30"/>
      <c r="Z4820" s="30"/>
      <c r="AA4820" s="6"/>
      <c r="AB4820" s="6"/>
      <c r="AC4820" s="6"/>
      <c r="AD4820" s="6"/>
      <c r="AE4820" s="6"/>
      <c r="AF4820" s="12">
        <f t="shared" si="454"/>
        <v>0</v>
      </c>
      <c r="AG4820" s="6"/>
      <c r="AH4820" s="6"/>
      <c r="AI4820" s="6"/>
      <c r="AJ4820" s="6"/>
      <c r="AK4820" s="6"/>
      <c r="AL4820" s="12">
        <f t="shared" si="455"/>
        <v>0</v>
      </c>
      <c r="AM4820" s="11" t="str">
        <f t="shared" si="450"/>
        <v/>
      </c>
      <c r="AN4820" s="7"/>
      <c r="AO4820" s="6"/>
    </row>
    <row r="4821" spans="1:41" ht="15.75" customHeight="1" x14ac:dyDescent="0.2">
      <c r="A4821" s="4"/>
      <c r="B4821" s="7"/>
      <c r="C4821" s="8" t="str">
        <f>IFERROR(VLOOKUP(B4821,Tabla2[#All],2,FALSE),"")</f>
        <v/>
      </c>
      <c r="D4821" s="24"/>
      <c r="E4821" s="9" t="str">
        <f>IFERROR(VLOOKUP(D4821,Tabla1[],2,FALSE),"")</f>
        <v/>
      </c>
      <c r="G4821" s="24"/>
      <c r="L4821" s="3" t="str">
        <f t="shared" si="451"/>
        <v/>
      </c>
      <c r="M4821" s="24"/>
      <c r="N4821" s="24"/>
      <c r="T4821" s="6"/>
      <c r="U4821" s="6"/>
      <c r="V4821" s="10">
        <f t="shared" si="452"/>
        <v>0</v>
      </c>
      <c r="W4821" s="6"/>
      <c r="X4821" s="10">
        <f t="shared" si="453"/>
        <v>0</v>
      </c>
      <c r="Y4821" s="30"/>
      <c r="Z4821" s="30"/>
      <c r="AA4821" s="6"/>
      <c r="AB4821" s="6"/>
      <c r="AC4821" s="6"/>
      <c r="AD4821" s="6"/>
      <c r="AE4821" s="6"/>
      <c r="AF4821" s="12">
        <f t="shared" si="454"/>
        <v>0</v>
      </c>
      <c r="AG4821" s="6"/>
      <c r="AH4821" s="6"/>
      <c r="AI4821" s="6"/>
      <c r="AJ4821" s="6"/>
      <c r="AK4821" s="6"/>
      <c r="AL4821" s="12">
        <f t="shared" si="455"/>
        <v>0</v>
      </c>
      <c r="AM4821" s="11" t="str">
        <f t="shared" si="450"/>
        <v/>
      </c>
      <c r="AN4821" s="7"/>
      <c r="AO4821" s="6"/>
    </row>
    <row r="4822" spans="1:41" ht="15.75" customHeight="1" x14ac:dyDescent="0.2">
      <c r="A4822" s="4"/>
      <c r="B4822" s="7"/>
      <c r="C4822" s="8" t="str">
        <f>IFERROR(VLOOKUP(B4822,Tabla2[#All],2,FALSE),"")</f>
        <v/>
      </c>
      <c r="D4822" s="24"/>
      <c r="E4822" s="9" t="str">
        <f>IFERROR(VLOOKUP(D4822,Tabla1[],2,FALSE),"")</f>
        <v/>
      </c>
      <c r="G4822" s="24"/>
      <c r="L4822" s="3" t="str">
        <f t="shared" si="451"/>
        <v/>
      </c>
      <c r="M4822" s="24"/>
      <c r="N4822" s="24"/>
      <c r="T4822" s="6"/>
      <c r="U4822" s="6"/>
      <c r="V4822" s="10">
        <f t="shared" si="452"/>
        <v>0</v>
      </c>
      <c r="W4822" s="6"/>
      <c r="X4822" s="10">
        <f t="shared" si="453"/>
        <v>0</v>
      </c>
      <c r="Y4822" s="30"/>
      <c r="Z4822" s="30"/>
      <c r="AA4822" s="6"/>
      <c r="AB4822" s="6"/>
      <c r="AC4822" s="6"/>
      <c r="AD4822" s="6"/>
      <c r="AE4822" s="6"/>
      <c r="AF4822" s="12">
        <f t="shared" si="454"/>
        <v>0</v>
      </c>
      <c r="AG4822" s="6"/>
      <c r="AH4822" s="6"/>
      <c r="AI4822" s="6"/>
      <c r="AJ4822" s="6"/>
      <c r="AK4822" s="6"/>
      <c r="AL4822" s="12">
        <f t="shared" si="455"/>
        <v>0</v>
      </c>
      <c r="AM4822" s="11" t="str">
        <f t="shared" si="450"/>
        <v/>
      </c>
      <c r="AN4822" s="7"/>
      <c r="AO4822" s="6"/>
    </row>
    <row r="4823" spans="1:41" ht="15.75" customHeight="1" x14ac:dyDescent="0.2">
      <c r="A4823" s="4"/>
      <c r="B4823" s="7"/>
      <c r="C4823" s="8" t="str">
        <f>IFERROR(VLOOKUP(B4823,Tabla2[#All],2,FALSE),"")</f>
        <v/>
      </c>
      <c r="D4823" s="24"/>
      <c r="E4823" s="9" t="str">
        <f>IFERROR(VLOOKUP(D4823,Tabla1[],2,FALSE),"")</f>
        <v/>
      </c>
      <c r="G4823" s="24"/>
      <c r="L4823" s="3" t="str">
        <f t="shared" si="451"/>
        <v/>
      </c>
      <c r="M4823" s="24"/>
      <c r="N4823" s="24"/>
      <c r="T4823" s="6"/>
      <c r="U4823" s="6"/>
      <c r="V4823" s="10">
        <f t="shared" si="452"/>
        <v>0</v>
      </c>
      <c r="W4823" s="6"/>
      <c r="X4823" s="10">
        <f t="shared" si="453"/>
        <v>0</v>
      </c>
      <c r="Y4823" s="30"/>
      <c r="Z4823" s="30"/>
      <c r="AA4823" s="6"/>
      <c r="AB4823" s="6"/>
      <c r="AC4823" s="6"/>
      <c r="AD4823" s="6"/>
      <c r="AE4823" s="6"/>
      <c r="AF4823" s="12">
        <f t="shared" si="454"/>
        <v>0</v>
      </c>
      <c r="AG4823" s="6"/>
      <c r="AH4823" s="6"/>
      <c r="AI4823" s="6"/>
      <c r="AJ4823" s="6"/>
      <c r="AK4823" s="6"/>
      <c r="AL4823" s="12">
        <f t="shared" si="455"/>
        <v>0</v>
      </c>
      <c r="AM4823" s="11" t="str">
        <f t="shared" si="450"/>
        <v/>
      </c>
      <c r="AN4823" s="7"/>
      <c r="AO4823" s="6"/>
    </row>
    <row r="4824" spans="1:41" ht="15.75" customHeight="1" x14ac:dyDescent="0.2">
      <c r="A4824" s="4"/>
      <c r="B4824" s="7"/>
      <c r="C4824" s="8" t="str">
        <f>IFERROR(VLOOKUP(B4824,Tabla2[#All],2,FALSE),"")</f>
        <v/>
      </c>
      <c r="D4824" s="24"/>
      <c r="E4824" s="9" t="str">
        <f>IFERROR(VLOOKUP(D4824,Tabla1[],2,FALSE),"")</f>
        <v/>
      </c>
      <c r="G4824" s="24"/>
      <c r="L4824" s="3" t="str">
        <f t="shared" si="451"/>
        <v/>
      </c>
      <c r="M4824" s="24"/>
      <c r="N4824" s="24"/>
      <c r="T4824" s="6"/>
      <c r="U4824" s="6"/>
      <c r="V4824" s="10">
        <f t="shared" si="452"/>
        <v>0</v>
      </c>
      <c r="W4824" s="6"/>
      <c r="X4824" s="10">
        <f t="shared" si="453"/>
        <v>0</v>
      </c>
      <c r="Y4824" s="30"/>
      <c r="Z4824" s="30"/>
      <c r="AA4824" s="6"/>
      <c r="AB4824" s="6"/>
      <c r="AC4824" s="6"/>
      <c r="AD4824" s="6"/>
      <c r="AE4824" s="6"/>
      <c r="AF4824" s="12">
        <f t="shared" si="454"/>
        <v>0</v>
      </c>
      <c r="AG4824" s="6"/>
      <c r="AH4824" s="6"/>
      <c r="AI4824" s="6"/>
      <c r="AJ4824" s="6"/>
      <c r="AK4824" s="6"/>
      <c r="AL4824" s="12">
        <f t="shared" si="455"/>
        <v>0</v>
      </c>
      <c r="AM4824" s="11" t="str">
        <f t="shared" si="450"/>
        <v/>
      </c>
      <c r="AN4824" s="7"/>
      <c r="AO4824" s="6"/>
    </row>
    <row r="4825" spans="1:41" ht="15.75" customHeight="1" x14ac:dyDescent="0.2">
      <c r="A4825" s="4"/>
      <c r="B4825" s="7"/>
      <c r="C4825" s="8" t="str">
        <f>IFERROR(VLOOKUP(B4825,Tabla2[#All],2,FALSE),"")</f>
        <v/>
      </c>
      <c r="D4825" s="24"/>
      <c r="E4825" s="9" t="str">
        <f>IFERROR(VLOOKUP(D4825,Tabla1[],2,FALSE),"")</f>
        <v/>
      </c>
      <c r="G4825" s="24"/>
      <c r="L4825" s="3" t="str">
        <f t="shared" si="451"/>
        <v/>
      </c>
      <c r="M4825" s="24"/>
      <c r="N4825" s="24"/>
      <c r="T4825" s="6"/>
      <c r="U4825" s="6"/>
      <c r="V4825" s="10">
        <f t="shared" si="452"/>
        <v>0</v>
      </c>
      <c r="W4825" s="6"/>
      <c r="X4825" s="10">
        <f t="shared" si="453"/>
        <v>0</v>
      </c>
      <c r="Y4825" s="30"/>
      <c r="Z4825" s="30"/>
      <c r="AA4825" s="6"/>
      <c r="AB4825" s="6"/>
      <c r="AC4825" s="6"/>
      <c r="AD4825" s="6"/>
      <c r="AE4825" s="6"/>
      <c r="AF4825" s="12">
        <f t="shared" si="454"/>
        <v>0</v>
      </c>
      <c r="AG4825" s="6"/>
      <c r="AH4825" s="6"/>
      <c r="AI4825" s="6"/>
      <c r="AJ4825" s="6"/>
      <c r="AK4825" s="6"/>
      <c r="AL4825" s="12">
        <f t="shared" si="455"/>
        <v>0</v>
      </c>
      <c r="AM4825" s="11" t="str">
        <f t="shared" si="450"/>
        <v/>
      </c>
      <c r="AN4825" s="7"/>
      <c r="AO4825" s="6"/>
    </row>
    <row r="4826" spans="1:41" ht="15.75" customHeight="1" x14ac:dyDescent="0.2">
      <c r="A4826" s="4"/>
      <c r="B4826" s="7"/>
      <c r="C4826" s="8" t="str">
        <f>IFERROR(VLOOKUP(B4826,Tabla2[#All],2,FALSE),"")</f>
        <v/>
      </c>
      <c r="D4826" s="24"/>
      <c r="E4826" s="9" t="str">
        <f>IFERROR(VLOOKUP(D4826,Tabla1[],2,FALSE),"")</f>
        <v/>
      </c>
      <c r="G4826" s="24"/>
      <c r="L4826" s="3" t="str">
        <f t="shared" si="451"/>
        <v/>
      </c>
      <c r="M4826" s="24"/>
      <c r="N4826" s="24"/>
      <c r="T4826" s="6"/>
      <c r="U4826" s="6"/>
      <c r="V4826" s="10">
        <f t="shared" si="452"/>
        <v>0</v>
      </c>
      <c r="W4826" s="6"/>
      <c r="X4826" s="10">
        <f t="shared" si="453"/>
        <v>0</v>
      </c>
      <c r="Y4826" s="30"/>
      <c r="Z4826" s="30"/>
      <c r="AA4826" s="6"/>
      <c r="AB4826" s="6"/>
      <c r="AC4826" s="6"/>
      <c r="AD4826" s="6"/>
      <c r="AE4826" s="6"/>
      <c r="AF4826" s="12">
        <f t="shared" si="454"/>
        <v>0</v>
      </c>
      <c r="AG4826" s="6"/>
      <c r="AH4826" s="6"/>
      <c r="AI4826" s="6"/>
      <c r="AJ4826" s="6"/>
      <c r="AK4826" s="6"/>
      <c r="AL4826" s="12">
        <f t="shared" si="455"/>
        <v>0</v>
      </c>
      <c r="AM4826" s="11" t="str">
        <f t="shared" si="450"/>
        <v/>
      </c>
      <c r="AN4826" s="7"/>
      <c r="AO4826" s="6"/>
    </row>
    <row r="4827" spans="1:41" ht="15.75" customHeight="1" x14ac:dyDescent="0.2">
      <c r="A4827" s="4"/>
      <c r="B4827" s="7"/>
      <c r="C4827" s="8" t="str">
        <f>IFERROR(VLOOKUP(B4827,Tabla2[#All],2,FALSE),"")</f>
        <v/>
      </c>
      <c r="D4827" s="24"/>
      <c r="E4827" s="9" t="str">
        <f>IFERROR(VLOOKUP(D4827,Tabla1[],2,FALSE),"")</f>
        <v/>
      </c>
      <c r="G4827" s="24"/>
      <c r="L4827" s="3" t="str">
        <f t="shared" si="451"/>
        <v/>
      </c>
      <c r="M4827" s="24"/>
      <c r="N4827" s="24"/>
      <c r="T4827" s="6"/>
      <c r="U4827" s="6"/>
      <c r="V4827" s="10">
        <f t="shared" si="452"/>
        <v>0</v>
      </c>
      <c r="W4827" s="6"/>
      <c r="X4827" s="10">
        <f t="shared" si="453"/>
        <v>0</v>
      </c>
      <c r="Y4827" s="30"/>
      <c r="Z4827" s="30"/>
      <c r="AA4827" s="6"/>
      <c r="AB4827" s="6"/>
      <c r="AC4827" s="6"/>
      <c r="AD4827" s="6"/>
      <c r="AE4827" s="6"/>
      <c r="AF4827" s="12">
        <f t="shared" si="454"/>
        <v>0</v>
      </c>
      <c r="AG4827" s="6"/>
      <c r="AH4827" s="6"/>
      <c r="AI4827" s="6"/>
      <c r="AJ4827" s="6"/>
      <c r="AK4827" s="6"/>
      <c r="AL4827" s="12">
        <f t="shared" si="455"/>
        <v>0</v>
      </c>
      <c r="AM4827" s="11" t="str">
        <f t="shared" si="450"/>
        <v/>
      </c>
      <c r="AN4827" s="7"/>
      <c r="AO4827" s="6"/>
    </row>
    <row r="4828" spans="1:41" ht="15.75" customHeight="1" x14ac:dyDescent="0.2">
      <c r="A4828" s="4"/>
      <c r="B4828" s="7"/>
      <c r="C4828" s="8" t="str">
        <f>IFERROR(VLOOKUP(B4828,Tabla2[#All],2,FALSE),"")</f>
        <v/>
      </c>
      <c r="D4828" s="24"/>
      <c r="E4828" s="9" t="str">
        <f>IFERROR(VLOOKUP(D4828,Tabla1[],2,FALSE),"")</f>
        <v/>
      </c>
      <c r="G4828" s="24"/>
      <c r="L4828" s="3" t="str">
        <f t="shared" si="451"/>
        <v/>
      </c>
      <c r="M4828" s="24"/>
      <c r="N4828" s="24"/>
      <c r="T4828" s="6"/>
      <c r="U4828" s="6"/>
      <c r="V4828" s="10">
        <f t="shared" si="452"/>
        <v>0</v>
      </c>
      <c r="W4828" s="6"/>
      <c r="X4828" s="10">
        <f t="shared" si="453"/>
        <v>0</v>
      </c>
      <c r="Y4828" s="30"/>
      <c r="Z4828" s="30"/>
      <c r="AA4828" s="6"/>
      <c r="AB4828" s="6"/>
      <c r="AC4828" s="6"/>
      <c r="AD4828" s="6"/>
      <c r="AE4828" s="6"/>
      <c r="AF4828" s="12">
        <f t="shared" si="454"/>
        <v>0</v>
      </c>
      <c r="AG4828" s="6"/>
      <c r="AH4828" s="6"/>
      <c r="AI4828" s="6"/>
      <c r="AJ4828" s="6"/>
      <c r="AK4828" s="6"/>
      <c r="AL4828" s="12">
        <f t="shared" si="455"/>
        <v>0</v>
      </c>
      <c r="AM4828" s="11" t="str">
        <f t="shared" si="450"/>
        <v/>
      </c>
      <c r="AN4828" s="7"/>
      <c r="AO4828" s="6"/>
    </row>
    <row r="4829" spans="1:41" ht="15.75" customHeight="1" x14ac:dyDescent="0.2">
      <c r="A4829" s="4"/>
      <c r="B4829" s="7"/>
      <c r="C4829" s="8" t="str">
        <f>IFERROR(VLOOKUP(B4829,Tabla2[#All],2,FALSE),"")</f>
        <v/>
      </c>
      <c r="D4829" s="24"/>
      <c r="E4829" s="9" t="str">
        <f>IFERROR(VLOOKUP(D4829,Tabla1[],2,FALSE),"")</f>
        <v/>
      </c>
      <c r="G4829" s="24"/>
      <c r="L4829" s="3" t="str">
        <f t="shared" si="451"/>
        <v/>
      </c>
      <c r="M4829" s="24"/>
      <c r="N4829" s="24"/>
      <c r="T4829" s="6"/>
      <c r="U4829" s="6"/>
      <c r="V4829" s="10">
        <f t="shared" si="452"/>
        <v>0</v>
      </c>
      <c r="W4829" s="6"/>
      <c r="X4829" s="10">
        <f t="shared" si="453"/>
        <v>0</v>
      </c>
      <c r="Y4829" s="30"/>
      <c r="Z4829" s="30"/>
      <c r="AA4829" s="6"/>
      <c r="AB4829" s="6"/>
      <c r="AC4829" s="6"/>
      <c r="AD4829" s="6"/>
      <c r="AE4829" s="6"/>
      <c r="AF4829" s="12">
        <f t="shared" si="454"/>
        <v>0</v>
      </c>
      <c r="AG4829" s="6"/>
      <c r="AH4829" s="6"/>
      <c r="AI4829" s="6"/>
      <c r="AJ4829" s="6"/>
      <c r="AK4829" s="6"/>
      <c r="AL4829" s="12">
        <f t="shared" si="455"/>
        <v>0</v>
      </c>
      <c r="AM4829" s="11" t="str">
        <f t="shared" si="450"/>
        <v/>
      </c>
      <c r="AN4829" s="7"/>
      <c r="AO4829" s="6"/>
    </row>
    <row r="4830" spans="1:41" ht="15.75" customHeight="1" x14ac:dyDescent="0.2">
      <c r="A4830" s="4"/>
      <c r="B4830" s="7"/>
      <c r="C4830" s="8" t="str">
        <f>IFERROR(VLOOKUP(B4830,Tabla2[#All],2,FALSE),"")</f>
        <v/>
      </c>
      <c r="D4830" s="24"/>
      <c r="E4830" s="9" t="str">
        <f>IFERROR(VLOOKUP(D4830,Tabla1[],2,FALSE),"")</f>
        <v/>
      </c>
      <c r="G4830" s="24"/>
      <c r="L4830" s="3" t="str">
        <f t="shared" si="451"/>
        <v/>
      </c>
      <c r="M4830" s="24"/>
      <c r="N4830" s="24"/>
      <c r="T4830" s="6"/>
      <c r="U4830" s="6"/>
      <c r="V4830" s="10">
        <f t="shared" si="452"/>
        <v>0</v>
      </c>
      <c r="W4830" s="6"/>
      <c r="X4830" s="10">
        <f t="shared" si="453"/>
        <v>0</v>
      </c>
      <c r="Y4830" s="30"/>
      <c r="Z4830" s="30"/>
      <c r="AA4830" s="6"/>
      <c r="AB4830" s="6"/>
      <c r="AC4830" s="6"/>
      <c r="AD4830" s="6"/>
      <c r="AE4830" s="6"/>
      <c r="AF4830" s="12">
        <f t="shared" si="454"/>
        <v>0</v>
      </c>
      <c r="AG4830" s="6"/>
      <c r="AH4830" s="6"/>
      <c r="AI4830" s="6"/>
      <c r="AJ4830" s="6"/>
      <c r="AK4830" s="6"/>
      <c r="AL4830" s="12">
        <f t="shared" si="455"/>
        <v>0</v>
      </c>
      <c r="AM4830" s="11" t="str">
        <f t="shared" si="450"/>
        <v/>
      </c>
      <c r="AN4830" s="7"/>
      <c r="AO4830" s="6"/>
    </row>
    <row r="4831" spans="1:41" ht="15.75" customHeight="1" x14ac:dyDescent="0.2">
      <c r="A4831" s="4"/>
      <c r="B4831" s="7"/>
      <c r="C4831" s="8" t="str">
        <f>IFERROR(VLOOKUP(B4831,Tabla2[#All],2,FALSE),"")</f>
        <v/>
      </c>
      <c r="D4831" s="24"/>
      <c r="E4831" s="9" t="str">
        <f>IFERROR(VLOOKUP(D4831,Tabla1[],2,FALSE),"")</f>
        <v/>
      </c>
      <c r="G4831" s="24"/>
      <c r="L4831" s="3" t="str">
        <f t="shared" si="451"/>
        <v/>
      </c>
      <c r="M4831" s="24"/>
      <c r="N4831" s="24"/>
      <c r="T4831" s="6"/>
      <c r="U4831" s="6"/>
      <c r="V4831" s="10">
        <f t="shared" si="452"/>
        <v>0</v>
      </c>
      <c r="W4831" s="6"/>
      <c r="X4831" s="10">
        <f t="shared" si="453"/>
        <v>0</v>
      </c>
      <c r="Y4831" s="30"/>
      <c r="Z4831" s="30"/>
      <c r="AA4831" s="6"/>
      <c r="AB4831" s="6"/>
      <c r="AC4831" s="6"/>
      <c r="AD4831" s="6"/>
      <c r="AE4831" s="6"/>
      <c r="AF4831" s="12">
        <f t="shared" si="454"/>
        <v>0</v>
      </c>
      <c r="AG4831" s="6"/>
      <c r="AH4831" s="6"/>
      <c r="AI4831" s="6"/>
      <c r="AJ4831" s="6"/>
      <c r="AK4831" s="6"/>
      <c r="AL4831" s="12">
        <f t="shared" si="455"/>
        <v>0</v>
      </c>
      <c r="AM4831" s="11" t="str">
        <f t="shared" si="450"/>
        <v/>
      </c>
      <c r="AN4831" s="7"/>
      <c r="AO4831" s="6"/>
    </row>
    <row r="4832" spans="1:41" ht="15.75" customHeight="1" x14ac:dyDescent="0.2">
      <c r="A4832" s="4"/>
      <c r="B4832" s="7"/>
      <c r="C4832" s="8" t="str">
        <f>IFERROR(VLOOKUP(B4832,Tabla2[#All],2,FALSE),"")</f>
        <v/>
      </c>
      <c r="D4832" s="24"/>
      <c r="E4832" s="9" t="str">
        <f>IFERROR(VLOOKUP(D4832,Tabla1[],2,FALSE),"")</f>
        <v/>
      </c>
      <c r="G4832" s="24"/>
      <c r="L4832" s="3" t="str">
        <f t="shared" si="451"/>
        <v/>
      </c>
      <c r="M4832" s="24"/>
      <c r="N4832" s="24"/>
      <c r="T4832" s="6"/>
      <c r="U4832" s="6"/>
      <c r="V4832" s="10">
        <f t="shared" si="452"/>
        <v>0</v>
      </c>
      <c r="W4832" s="6"/>
      <c r="X4832" s="10">
        <f t="shared" si="453"/>
        <v>0</v>
      </c>
      <c r="Y4832" s="30"/>
      <c r="Z4832" s="30"/>
      <c r="AA4832" s="6"/>
      <c r="AB4832" s="6"/>
      <c r="AC4832" s="6"/>
      <c r="AD4832" s="6"/>
      <c r="AE4832" s="6"/>
      <c r="AF4832" s="12">
        <f t="shared" si="454"/>
        <v>0</v>
      </c>
      <c r="AG4832" s="6"/>
      <c r="AH4832" s="6"/>
      <c r="AI4832" s="6"/>
      <c r="AJ4832" s="6"/>
      <c r="AK4832" s="6"/>
      <c r="AL4832" s="12">
        <f t="shared" si="455"/>
        <v>0</v>
      </c>
      <c r="AM4832" s="11" t="str">
        <f t="shared" si="450"/>
        <v/>
      </c>
      <c r="AN4832" s="7"/>
      <c r="AO4832" s="6"/>
    </row>
    <row r="4833" spans="1:41" ht="15.75" customHeight="1" x14ac:dyDescent="0.2">
      <c r="A4833" s="4"/>
      <c r="B4833" s="7"/>
      <c r="C4833" s="8" t="str">
        <f>IFERROR(VLOOKUP(B4833,Tabla2[#All],2,FALSE),"")</f>
        <v/>
      </c>
      <c r="D4833" s="24"/>
      <c r="E4833" s="9" t="str">
        <f>IFERROR(VLOOKUP(D4833,Tabla1[],2,FALSE),"")</f>
        <v/>
      </c>
      <c r="G4833" s="24"/>
      <c r="L4833" s="3" t="str">
        <f t="shared" si="451"/>
        <v/>
      </c>
      <c r="M4833" s="24"/>
      <c r="N4833" s="24"/>
      <c r="T4833" s="6"/>
      <c r="U4833" s="6"/>
      <c r="V4833" s="10">
        <f t="shared" si="452"/>
        <v>0</v>
      </c>
      <c r="W4833" s="6"/>
      <c r="X4833" s="10">
        <f t="shared" si="453"/>
        <v>0</v>
      </c>
      <c r="Y4833" s="30"/>
      <c r="Z4833" s="30"/>
      <c r="AA4833" s="6"/>
      <c r="AB4833" s="6"/>
      <c r="AC4833" s="6"/>
      <c r="AD4833" s="6"/>
      <c r="AE4833" s="6"/>
      <c r="AF4833" s="12">
        <f t="shared" si="454"/>
        <v>0</v>
      </c>
      <c r="AG4833" s="6"/>
      <c r="AH4833" s="6"/>
      <c r="AI4833" s="6"/>
      <c r="AJ4833" s="6"/>
      <c r="AK4833" s="6"/>
      <c r="AL4833" s="12">
        <f t="shared" si="455"/>
        <v>0</v>
      </c>
      <c r="AM4833" s="11" t="str">
        <f t="shared" si="450"/>
        <v/>
      </c>
      <c r="AN4833" s="7"/>
      <c r="AO4833" s="6"/>
    </row>
    <row r="4834" spans="1:41" ht="15.75" customHeight="1" x14ac:dyDescent="0.2">
      <c r="A4834" s="4"/>
      <c r="B4834" s="7"/>
      <c r="C4834" s="8" t="str">
        <f>IFERROR(VLOOKUP(B4834,Tabla2[#All],2,FALSE),"")</f>
        <v/>
      </c>
      <c r="D4834" s="24"/>
      <c r="E4834" s="9" t="str">
        <f>IFERROR(VLOOKUP(D4834,Tabla1[],2,FALSE),"")</f>
        <v/>
      </c>
      <c r="G4834" s="24"/>
      <c r="L4834" s="3" t="str">
        <f t="shared" si="451"/>
        <v/>
      </c>
      <c r="M4834" s="24"/>
      <c r="N4834" s="24"/>
      <c r="T4834" s="6"/>
      <c r="U4834" s="6"/>
      <c r="V4834" s="10">
        <f t="shared" si="452"/>
        <v>0</v>
      </c>
      <c r="W4834" s="6"/>
      <c r="X4834" s="10">
        <f t="shared" si="453"/>
        <v>0</v>
      </c>
      <c r="Y4834" s="30"/>
      <c r="Z4834" s="30"/>
      <c r="AA4834" s="6"/>
      <c r="AB4834" s="6"/>
      <c r="AC4834" s="6"/>
      <c r="AD4834" s="6"/>
      <c r="AE4834" s="6"/>
      <c r="AF4834" s="12">
        <f t="shared" si="454"/>
        <v>0</v>
      </c>
      <c r="AG4834" s="6"/>
      <c r="AH4834" s="6"/>
      <c r="AI4834" s="6"/>
      <c r="AJ4834" s="6"/>
      <c r="AK4834" s="6"/>
      <c r="AL4834" s="12">
        <f t="shared" si="455"/>
        <v>0</v>
      </c>
      <c r="AM4834" s="11" t="str">
        <f t="shared" si="450"/>
        <v/>
      </c>
      <c r="AN4834" s="7"/>
      <c r="AO4834" s="6"/>
    </row>
    <row r="4835" spans="1:41" ht="15.75" customHeight="1" x14ac:dyDescent="0.2">
      <c r="A4835" s="4"/>
      <c r="B4835" s="7"/>
      <c r="C4835" s="8" t="str">
        <f>IFERROR(VLOOKUP(B4835,Tabla2[#All],2,FALSE),"")</f>
        <v/>
      </c>
      <c r="D4835" s="24"/>
      <c r="E4835" s="9" t="str">
        <f>IFERROR(VLOOKUP(D4835,Tabla1[],2,FALSE),"")</f>
        <v/>
      </c>
      <c r="G4835" s="24"/>
      <c r="L4835" s="3" t="str">
        <f t="shared" si="451"/>
        <v/>
      </c>
      <c r="M4835" s="24"/>
      <c r="N4835" s="24"/>
      <c r="T4835" s="6"/>
      <c r="U4835" s="6"/>
      <c r="V4835" s="10">
        <f t="shared" si="452"/>
        <v>0</v>
      </c>
      <c r="W4835" s="6"/>
      <c r="X4835" s="10">
        <f t="shared" si="453"/>
        <v>0</v>
      </c>
      <c r="Y4835" s="30"/>
      <c r="Z4835" s="30"/>
      <c r="AA4835" s="6"/>
      <c r="AB4835" s="6"/>
      <c r="AC4835" s="6"/>
      <c r="AD4835" s="6"/>
      <c r="AE4835" s="6"/>
      <c r="AF4835" s="12">
        <f t="shared" si="454"/>
        <v>0</v>
      </c>
      <c r="AG4835" s="6"/>
      <c r="AH4835" s="6"/>
      <c r="AI4835" s="6"/>
      <c r="AJ4835" s="6"/>
      <c r="AK4835" s="6"/>
      <c r="AL4835" s="12">
        <f t="shared" si="455"/>
        <v>0</v>
      </c>
      <c r="AM4835" s="11" t="str">
        <f t="shared" si="450"/>
        <v/>
      </c>
      <c r="AN4835" s="7"/>
      <c r="AO4835" s="6"/>
    </row>
    <row r="4836" spans="1:41" ht="15.75" customHeight="1" x14ac:dyDescent="0.2">
      <c r="A4836" s="4"/>
      <c r="B4836" s="7"/>
      <c r="C4836" s="8" t="str">
        <f>IFERROR(VLOOKUP(B4836,Tabla2[#All],2,FALSE),"")</f>
        <v/>
      </c>
      <c r="D4836" s="24"/>
      <c r="E4836" s="9" t="str">
        <f>IFERROR(VLOOKUP(D4836,Tabla1[],2,FALSE),"")</f>
        <v/>
      </c>
      <c r="G4836" s="24"/>
      <c r="L4836" s="3" t="str">
        <f t="shared" si="451"/>
        <v/>
      </c>
      <c r="M4836" s="24"/>
      <c r="N4836" s="24"/>
      <c r="T4836" s="6"/>
      <c r="U4836" s="6"/>
      <c r="V4836" s="10">
        <f t="shared" si="452"/>
        <v>0</v>
      </c>
      <c r="W4836" s="6"/>
      <c r="X4836" s="10">
        <f t="shared" si="453"/>
        <v>0</v>
      </c>
      <c r="Y4836" s="30"/>
      <c r="Z4836" s="30"/>
      <c r="AA4836" s="6"/>
      <c r="AB4836" s="6"/>
      <c r="AC4836" s="6"/>
      <c r="AD4836" s="6"/>
      <c r="AE4836" s="6"/>
      <c r="AF4836" s="12">
        <f t="shared" si="454"/>
        <v>0</v>
      </c>
      <c r="AG4836" s="6"/>
      <c r="AH4836" s="6"/>
      <c r="AI4836" s="6"/>
      <c r="AJ4836" s="6"/>
      <c r="AK4836" s="6"/>
      <c r="AL4836" s="12">
        <f t="shared" si="455"/>
        <v>0</v>
      </c>
      <c r="AM4836" s="11" t="str">
        <f t="shared" si="450"/>
        <v/>
      </c>
      <c r="AN4836" s="7"/>
      <c r="AO4836" s="6"/>
    </row>
    <row r="4837" spans="1:41" ht="15.75" customHeight="1" x14ac:dyDescent="0.2">
      <c r="A4837" s="4"/>
      <c r="B4837" s="7"/>
      <c r="C4837" s="8" t="str">
        <f>IFERROR(VLOOKUP(B4837,Tabla2[#All],2,FALSE),"")</f>
        <v/>
      </c>
      <c r="D4837" s="24"/>
      <c r="E4837" s="9" t="str">
        <f>IFERROR(VLOOKUP(D4837,Tabla1[],2,FALSE),"")</f>
        <v/>
      </c>
      <c r="G4837" s="24"/>
      <c r="L4837" s="3" t="str">
        <f t="shared" si="451"/>
        <v/>
      </c>
      <c r="M4837" s="24"/>
      <c r="N4837" s="24"/>
      <c r="T4837" s="6"/>
      <c r="U4837" s="6"/>
      <c r="V4837" s="10">
        <f t="shared" si="452"/>
        <v>0</v>
      </c>
      <c r="W4837" s="6"/>
      <c r="X4837" s="10">
        <f t="shared" si="453"/>
        <v>0</v>
      </c>
      <c r="Y4837" s="30"/>
      <c r="Z4837" s="30"/>
      <c r="AA4837" s="6"/>
      <c r="AB4837" s="6"/>
      <c r="AC4837" s="6"/>
      <c r="AD4837" s="6"/>
      <c r="AE4837" s="6"/>
      <c r="AF4837" s="12">
        <f t="shared" si="454"/>
        <v>0</v>
      </c>
      <c r="AG4837" s="6"/>
      <c r="AH4837" s="6"/>
      <c r="AI4837" s="6"/>
      <c r="AJ4837" s="6"/>
      <c r="AK4837" s="6"/>
      <c r="AL4837" s="12">
        <f t="shared" si="455"/>
        <v>0</v>
      </c>
      <c r="AM4837" s="11" t="str">
        <f t="shared" si="450"/>
        <v/>
      </c>
      <c r="AN4837" s="7"/>
      <c r="AO4837" s="6"/>
    </row>
    <row r="4838" spans="1:41" ht="15.75" customHeight="1" x14ac:dyDescent="0.2">
      <c r="A4838" s="4"/>
      <c r="B4838" s="7"/>
      <c r="C4838" s="8" t="str">
        <f>IFERROR(VLOOKUP(B4838,Tabla2[#All],2,FALSE),"")</f>
        <v/>
      </c>
      <c r="D4838" s="24"/>
      <c r="E4838" s="9" t="str">
        <f>IFERROR(VLOOKUP(D4838,Tabla1[],2,FALSE),"")</f>
        <v/>
      </c>
      <c r="G4838" s="24"/>
      <c r="L4838" s="3" t="str">
        <f t="shared" si="451"/>
        <v/>
      </c>
      <c r="M4838" s="24"/>
      <c r="N4838" s="24"/>
      <c r="T4838" s="6"/>
      <c r="U4838" s="6"/>
      <c r="V4838" s="10">
        <f t="shared" si="452"/>
        <v>0</v>
      </c>
      <c r="W4838" s="6"/>
      <c r="X4838" s="10">
        <f t="shared" si="453"/>
        <v>0</v>
      </c>
      <c r="Y4838" s="30"/>
      <c r="Z4838" s="30"/>
      <c r="AA4838" s="6"/>
      <c r="AB4838" s="6"/>
      <c r="AC4838" s="6"/>
      <c r="AD4838" s="6"/>
      <c r="AE4838" s="6"/>
      <c r="AF4838" s="12">
        <f t="shared" si="454"/>
        <v>0</v>
      </c>
      <c r="AG4838" s="6"/>
      <c r="AH4838" s="6"/>
      <c r="AI4838" s="6"/>
      <c r="AJ4838" s="6"/>
      <c r="AK4838" s="6"/>
      <c r="AL4838" s="12">
        <f t="shared" si="455"/>
        <v>0</v>
      </c>
      <c r="AM4838" s="11" t="str">
        <f t="shared" si="450"/>
        <v/>
      </c>
      <c r="AN4838" s="7"/>
      <c r="AO4838" s="6"/>
    </row>
    <row r="4839" spans="1:41" ht="15.75" customHeight="1" x14ac:dyDescent="0.2">
      <c r="A4839" s="4"/>
      <c r="B4839" s="7"/>
      <c r="C4839" s="8" t="str">
        <f>IFERROR(VLOOKUP(B4839,Tabla2[#All],2,FALSE),"")</f>
        <v/>
      </c>
      <c r="D4839" s="24"/>
      <c r="E4839" s="9" t="str">
        <f>IFERROR(VLOOKUP(D4839,Tabla1[],2,FALSE),"")</f>
        <v/>
      </c>
      <c r="G4839" s="24"/>
      <c r="L4839" s="3" t="str">
        <f t="shared" si="451"/>
        <v/>
      </c>
      <c r="M4839" s="24"/>
      <c r="N4839" s="24"/>
      <c r="T4839" s="6"/>
      <c r="U4839" s="6"/>
      <c r="V4839" s="10">
        <f t="shared" si="452"/>
        <v>0</v>
      </c>
      <c r="W4839" s="6"/>
      <c r="X4839" s="10">
        <f t="shared" si="453"/>
        <v>0</v>
      </c>
      <c r="Y4839" s="30"/>
      <c r="Z4839" s="30"/>
      <c r="AA4839" s="6"/>
      <c r="AB4839" s="6"/>
      <c r="AC4839" s="6"/>
      <c r="AD4839" s="6"/>
      <c r="AE4839" s="6"/>
      <c r="AF4839" s="12">
        <f t="shared" si="454"/>
        <v>0</v>
      </c>
      <c r="AG4839" s="6"/>
      <c r="AH4839" s="6"/>
      <c r="AI4839" s="6"/>
      <c r="AJ4839" s="6"/>
      <c r="AK4839" s="6"/>
      <c r="AL4839" s="12">
        <f t="shared" si="455"/>
        <v>0</v>
      </c>
      <c r="AM4839" s="11" t="str">
        <f t="shared" si="450"/>
        <v/>
      </c>
      <c r="AN4839" s="7"/>
      <c r="AO4839" s="6"/>
    </row>
    <row r="4840" spans="1:41" ht="15.75" customHeight="1" x14ac:dyDescent="0.2">
      <c r="A4840" s="4"/>
      <c r="B4840" s="7"/>
      <c r="C4840" s="8" t="str">
        <f>IFERROR(VLOOKUP(B4840,Tabla2[#All],2,FALSE),"")</f>
        <v/>
      </c>
      <c r="D4840" s="24"/>
      <c r="E4840" s="9" t="str">
        <f>IFERROR(VLOOKUP(D4840,Tabla1[],2,FALSE),"")</f>
        <v/>
      </c>
      <c r="G4840" s="24"/>
      <c r="L4840" s="3" t="str">
        <f t="shared" si="451"/>
        <v/>
      </c>
      <c r="M4840" s="24"/>
      <c r="N4840" s="24"/>
      <c r="T4840" s="6"/>
      <c r="U4840" s="6"/>
      <c r="V4840" s="10">
        <f t="shared" si="452"/>
        <v>0</v>
      </c>
      <c r="W4840" s="6"/>
      <c r="X4840" s="10">
        <f t="shared" si="453"/>
        <v>0</v>
      </c>
      <c r="Y4840" s="30"/>
      <c r="Z4840" s="30"/>
      <c r="AA4840" s="6"/>
      <c r="AB4840" s="6"/>
      <c r="AC4840" s="6"/>
      <c r="AD4840" s="6"/>
      <c r="AE4840" s="6"/>
      <c r="AF4840" s="12">
        <f t="shared" si="454"/>
        <v>0</v>
      </c>
      <c r="AG4840" s="6"/>
      <c r="AH4840" s="6"/>
      <c r="AI4840" s="6"/>
      <c r="AJ4840" s="6"/>
      <c r="AK4840" s="6"/>
      <c r="AL4840" s="12">
        <f t="shared" si="455"/>
        <v>0</v>
      </c>
      <c r="AM4840" s="11" t="str">
        <f t="shared" si="450"/>
        <v/>
      </c>
      <c r="AN4840" s="7"/>
      <c r="AO4840" s="6"/>
    </row>
    <row r="4841" spans="1:41" ht="15.75" customHeight="1" x14ac:dyDescent="0.2">
      <c r="A4841" s="4"/>
      <c r="B4841" s="7"/>
      <c r="C4841" s="8" t="str">
        <f>IFERROR(VLOOKUP(B4841,Tabla2[#All],2,FALSE),"")</f>
        <v/>
      </c>
      <c r="D4841" s="24"/>
      <c r="E4841" s="9" t="str">
        <f>IFERROR(VLOOKUP(D4841,Tabla1[],2,FALSE),"")</f>
        <v/>
      </c>
      <c r="G4841" s="24"/>
      <c r="L4841" s="3" t="str">
        <f t="shared" si="451"/>
        <v/>
      </c>
      <c r="M4841" s="24"/>
      <c r="N4841" s="24"/>
      <c r="T4841" s="6"/>
      <c r="U4841" s="6"/>
      <c r="V4841" s="10">
        <f t="shared" si="452"/>
        <v>0</v>
      </c>
      <c r="W4841" s="6"/>
      <c r="X4841" s="10">
        <f t="shared" si="453"/>
        <v>0</v>
      </c>
      <c r="Y4841" s="30"/>
      <c r="Z4841" s="30"/>
      <c r="AA4841" s="6"/>
      <c r="AB4841" s="6"/>
      <c r="AC4841" s="6"/>
      <c r="AD4841" s="6"/>
      <c r="AE4841" s="6"/>
      <c r="AF4841" s="12">
        <f t="shared" si="454"/>
        <v>0</v>
      </c>
      <c r="AG4841" s="6"/>
      <c r="AH4841" s="6"/>
      <c r="AI4841" s="6"/>
      <c r="AJ4841" s="6"/>
      <c r="AK4841" s="6"/>
      <c r="AL4841" s="12">
        <f t="shared" si="455"/>
        <v>0</v>
      </c>
      <c r="AM4841" s="11" t="str">
        <f t="shared" si="450"/>
        <v/>
      </c>
      <c r="AN4841" s="7"/>
      <c r="AO4841" s="6"/>
    </row>
    <row r="4842" spans="1:41" ht="15.75" customHeight="1" x14ac:dyDescent="0.2">
      <c r="A4842" s="4"/>
      <c r="B4842" s="7"/>
      <c r="C4842" s="8" t="str">
        <f>IFERROR(VLOOKUP(B4842,Tabla2[#All],2,FALSE),"")</f>
        <v/>
      </c>
      <c r="D4842" s="24"/>
      <c r="E4842" s="9" t="str">
        <f>IFERROR(VLOOKUP(D4842,Tabla1[],2,FALSE),"")</f>
        <v/>
      </c>
      <c r="G4842" s="24"/>
      <c r="L4842" s="3" t="str">
        <f t="shared" si="451"/>
        <v/>
      </c>
      <c r="M4842" s="24"/>
      <c r="N4842" s="24"/>
      <c r="T4842" s="6"/>
      <c r="U4842" s="6"/>
      <c r="V4842" s="10">
        <f t="shared" si="452"/>
        <v>0</v>
      </c>
      <c r="W4842" s="6"/>
      <c r="X4842" s="10">
        <f t="shared" si="453"/>
        <v>0</v>
      </c>
      <c r="Y4842" s="30"/>
      <c r="Z4842" s="30"/>
      <c r="AA4842" s="6"/>
      <c r="AB4842" s="6"/>
      <c r="AC4842" s="6"/>
      <c r="AD4842" s="6"/>
      <c r="AE4842" s="6"/>
      <c r="AF4842" s="12">
        <f t="shared" si="454"/>
        <v>0</v>
      </c>
      <c r="AG4842" s="6"/>
      <c r="AH4842" s="6"/>
      <c r="AI4842" s="6"/>
      <c r="AJ4842" s="6"/>
      <c r="AK4842" s="6"/>
      <c r="AL4842" s="12">
        <f t="shared" si="455"/>
        <v>0</v>
      </c>
      <c r="AM4842" s="11" t="str">
        <f t="shared" si="450"/>
        <v/>
      </c>
      <c r="AN4842" s="7"/>
      <c r="AO4842" s="6"/>
    </row>
    <row r="4843" spans="1:41" ht="15.75" customHeight="1" x14ac:dyDescent="0.2">
      <c r="A4843" s="4"/>
      <c r="B4843" s="7"/>
      <c r="C4843" s="8" t="str">
        <f>IFERROR(VLOOKUP(B4843,Tabla2[#All],2,FALSE),"")</f>
        <v/>
      </c>
      <c r="D4843" s="24"/>
      <c r="E4843" s="9" t="str">
        <f>IFERROR(VLOOKUP(D4843,Tabla1[],2,FALSE),"")</f>
        <v/>
      </c>
      <c r="G4843" s="24"/>
      <c r="L4843" s="3" t="str">
        <f t="shared" si="451"/>
        <v/>
      </c>
      <c r="M4843" s="24"/>
      <c r="N4843" s="24"/>
      <c r="T4843" s="6"/>
      <c r="U4843" s="6"/>
      <c r="V4843" s="10">
        <f t="shared" si="452"/>
        <v>0</v>
      </c>
      <c r="W4843" s="6"/>
      <c r="X4843" s="10">
        <f t="shared" si="453"/>
        <v>0</v>
      </c>
      <c r="Y4843" s="30"/>
      <c r="Z4843" s="30"/>
      <c r="AA4843" s="6"/>
      <c r="AB4843" s="6"/>
      <c r="AC4843" s="6"/>
      <c r="AD4843" s="6"/>
      <c r="AE4843" s="6"/>
      <c r="AF4843" s="12">
        <f t="shared" si="454"/>
        <v>0</v>
      </c>
      <c r="AG4843" s="6"/>
      <c r="AH4843" s="6"/>
      <c r="AI4843" s="6"/>
      <c r="AJ4843" s="6"/>
      <c r="AK4843" s="6"/>
      <c r="AL4843" s="12">
        <f t="shared" si="455"/>
        <v>0</v>
      </c>
      <c r="AM4843" s="11" t="str">
        <f t="shared" si="450"/>
        <v/>
      </c>
      <c r="AN4843" s="7"/>
      <c r="AO4843" s="6"/>
    </row>
    <row r="4844" spans="1:41" ht="15.75" customHeight="1" x14ac:dyDescent="0.2">
      <c r="A4844" s="4"/>
      <c r="B4844" s="7"/>
      <c r="C4844" s="8" t="str">
        <f>IFERROR(VLOOKUP(B4844,Tabla2[#All],2,FALSE),"")</f>
        <v/>
      </c>
      <c r="D4844" s="24"/>
      <c r="E4844" s="9" t="str">
        <f>IFERROR(VLOOKUP(D4844,Tabla1[],2,FALSE),"")</f>
        <v/>
      </c>
      <c r="G4844" s="24"/>
      <c r="L4844" s="3" t="str">
        <f t="shared" si="451"/>
        <v/>
      </c>
      <c r="M4844" s="24"/>
      <c r="N4844" s="24"/>
      <c r="T4844" s="6"/>
      <c r="U4844" s="6"/>
      <c r="V4844" s="10">
        <f t="shared" si="452"/>
        <v>0</v>
      </c>
      <c r="W4844" s="6"/>
      <c r="X4844" s="10">
        <f t="shared" si="453"/>
        <v>0</v>
      </c>
      <c r="Y4844" s="30"/>
      <c r="Z4844" s="30"/>
      <c r="AA4844" s="6"/>
      <c r="AB4844" s="6"/>
      <c r="AC4844" s="6"/>
      <c r="AD4844" s="6"/>
      <c r="AE4844" s="6"/>
      <c r="AF4844" s="12">
        <f t="shared" si="454"/>
        <v>0</v>
      </c>
      <c r="AG4844" s="6"/>
      <c r="AH4844" s="6"/>
      <c r="AI4844" s="6"/>
      <c r="AJ4844" s="6"/>
      <c r="AK4844" s="6"/>
      <c r="AL4844" s="12">
        <f t="shared" si="455"/>
        <v>0</v>
      </c>
      <c r="AM4844" s="11" t="str">
        <f t="shared" si="450"/>
        <v/>
      </c>
      <c r="AN4844" s="7"/>
      <c r="AO4844" s="6"/>
    </row>
    <row r="4845" spans="1:41" ht="15.75" customHeight="1" x14ac:dyDescent="0.2">
      <c r="A4845" s="4"/>
      <c r="B4845" s="7"/>
      <c r="C4845" s="8" t="str">
        <f>IFERROR(VLOOKUP(B4845,Tabla2[#All],2,FALSE),"")</f>
        <v/>
      </c>
      <c r="D4845" s="24"/>
      <c r="E4845" s="9" t="str">
        <f>IFERROR(VLOOKUP(D4845,Tabla1[],2,FALSE),"")</f>
        <v/>
      </c>
      <c r="G4845" s="24"/>
      <c r="L4845" s="3" t="str">
        <f t="shared" si="451"/>
        <v/>
      </c>
      <c r="M4845" s="24"/>
      <c r="N4845" s="24"/>
      <c r="T4845" s="6"/>
      <c r="U4845" s="6"/>
      <c r="V4845" s="10">
        <f t="shared" si="452"/>
        <v>0</v>
      </c>
      <c r="W4845" s="6"/>
      <c r="X4845" s="10">
        <f t="shared" si="453"/>
        <v>0</v>
      </c>
      <c r="Y4845" s="30"/>
      <c r="Z4845" s="30"/>
      <c r="AA4845" s="6"/>
      <c r="AB4845" s="6"/>
      <c r="AC4845" s="6"/>
      <c r="AD4845" s="6"/>
      <c r="AE4845" s="6"/>
      <c r="AF4845" s="12">
        <f t="shared" si="454"/>
        <v>0</v>
      </c>
      <c r="AG4845" s="6"/>
      <c r="AH4845" s="6"/>
      <c r="AI4845" s="6"/>
      <c r="AJ4845" s="6"/>
      <c r="AK4845" s="6"/>
      <c r="AL4845" s="12">
        <f t="shared" si="455"/>
        <v>0</v>
      </c>
      <c r="AM4845" s="11" t="str">
        <f t="shared" si="450"/>
        <v/>
      </c>
      <c r="AN4845" s="7"/>
      <c r="AO4845" s="6"/>
    </row>
    <row r="4846" spans="1:41" ht="15.75" customHeight="1" x14ac:dyDescent="0.2">
      <c r="A4846" s="4"/>
      <c r="B4846" s="7"/>
      <c r="C4846" s="8" t="str">
        <f>IFERROR(VLOOKUP(B4846,Tabla2[#All],2,FALSE),"")</f>
        <v/>
      </c>
      <c r="D4846" s="24"/>
      <c r="E4846" s="9" t="str">
        <f>IFERROR(VLOOKUP(D4846,Tabla1[],2,FALSE),"")</f>
        <v/>
      </c>
      <c r="G4846" s="24"/>
      <c r="L4846" s="3" t="str">
        <f t="shared" si="451"/>
        <v/>
      </c>
      <c r="M4846" s="24"/>
      <c r="N4846" s="24"/>
      <c r="T4846" s="6"/>
      <c r="U4846" s="6"/>
      <c r="V4846" s="10">
        <f t="shared" si="452"/>
        <v>0</v>
      </c>
      <c r="W4846" s="6"/>
      <c r="X4846" s="10">
        <f t="shared" si="453"/>
        <v>0</v>
      </c>
      <c r="Y4846" s="30"/>
      <c r="Z4846" s="30"/>
      <c r="AA4846" s="6"/>
      <c r="AB4846" s="6"/>
      <c r="AC4846" s="6"/>
      <c r="AD4846" s="6"/>
      <c r="AE4846" s="6"/>
      <c r="AF4846" s="12">
        <f t="shared" si="454"/>
        <v>0</v>
      </c>
      <c r="AG4846" s="6"/>
      <c r="AH4846" s="6"/>
      <c r="AI4846" s="6"/>
      <c r="AJ4846" s="6"/>
      <c r="AK4846" s="6"/>
      <c r="AL4846" s="12">
        <f t="shared" si="455"/>
        <v>0</v>
      </c>
      <c r="AM4846" s="11" t="str">
        <f t="shared" si="450"/>
        <v/>
      </c>
      <c r="AN4846" s="7"/>
      <c r="AO4846" s="6"/>
    </row>
    <row r="4847" spans="1:41" ht="15.75" customHeight="1" x14ac:dyDescent="0.2">
      <c r="A4847" s="4"/>
      <c r="B4847" s="7"/>
      <c r="C4847" s="8" t="str">
        <f>IFERROR(VLOOKUP(B4847,Tabla2[#All],2,FALSE),"")</f>
        <v/>
      </c>
      <c r="D4847" s="24"/>
      <c r="E4847" s="9" t="str">
        <f>IFERROR(VLOOKUP(D4847,Tabla1[],2,FALSE),"")</f>
        <v/>
      </c>
      <c r="G4847" s="24"/>
      <c r="L4847" s="3" t="str">
        <f t="shared" si="451"/>
        <v/>
      </c>
      <c r="M4847" s="24"/>
      <c r="N4847" s="24"/>
      <c r="T4847" s="6"/>
      <c r="U4847" s="6"/>
      <c r="V4847" s="10">
        <f t="shared" si="452"/>
        <v>0</v>
      </c>
      <c r="W4847" s="6"/>
      <c r="X4847" s="10">
        <f t="shared" si="453"/>
        <v>0</v>
      </c>
      <c r="Y4847" s="30"/>
      <c r="Z4847" s="30"/>
      <c r="AA4847" s="6"/>
      <c r="AB4847" s="6"/>
      <c r="AC4847" s="6"/>
      <c r="AD4847" s="6"/>
      <c r="AE4847" s="6"/>
      <c r="AF4847" s="12">
        <f t="shared" si="454"/>
        <v>0</v>
      </c>
      <c r="AG4847" s="6"/>
      <c r="AH4847" s="6"/>
      <c r="AI4847" s="6"/>
      <c r="AJ4847" s="6"/>
      <c r="AK4847" s="6"/>
      <c r="AL4847" s="12">
        <f t="shared" si="455"/>
        <v>0</v>
      </c>
      <c r="AM4847" s="11" t="str">
        <f t="shared" si="450"/>
        <v/>
      </c>
      <c r="AN4847" s="7"/>
      <c r="AO4847" s="6"/>
    </row>
    <row r="4848" spans="1:41" ht="15.75" customHeight="1" x14ac:dyDescent="0.2">
      <c r="A4848" s="4"/>
      <c r="B4848" s="7"/>
      <c r="C4848" s="8" t="str">
        <f>IFERROR(VLOOKUP(B4848,Tabla2[#All],2,FALSE),"")</f>
        <v/>
      </c>
      <c r="D4848" s="24"/>
      <c r="E4848" s="9" t="str">
        <f>IFERROR(VLOOKUP(D4848,Tabla1[],2,FALSE),"")</f>
        <v/>
      </c>
      <c r="G4848" s="24"/>
      <c r="L4848" s="3" t="str">
        <f t="shared" si="451"/>
        <v/>
      </c>
      <c r="M4848" s="24"/>
      <c r="N4848" s="24"/>
      <c r="T4848" s="6"/>
      <c r="U4848" s="6"/>
      <c r="V4848" s="10">
        <f t="shared" si="452"/>
        <v>0</v>
      </c>
      <c r="W4848" s="6"/>
      <c r="X4848" s="10">
        <f t="shared" si="453"/>
        <v>0</v>
      </c>
      <c r="Y4848" s="30"/>
      <c r="Z4848" s="30"/>
      <c r="AA4848" s="6"/>
      <c r="AB4848" s="6"/>
      <c r="AC4848" s="6"/>
      <c r="AD4848" s="6"/>
      <c r="AE4848" s="6"/>
      <c r="AF4848" s="12">
        <f t="shared" si="454"/>
        <v>0</v>
      </c>
      <c r="AG4848" s="6"/>
      <c r="AH4848" s="6"/>
      <c r="AI4848" s="6"/>
      <c r="AJ4848" s="6"/>
      <c r="AK4848" s="6"/>
      <c r="AL4848" s="12">
        <f t="shared" si="455"/>
        <v>0</v>
      </c>
      <c r="AM4848" s="11" t="str">
        <f t="shared" si="450"/>
        <v/>
      </c>
      <c r="AN4848" s="7"/>
      <c r="AO4848" s="6"/>
    </row>
    <row r="4849" spans="1:41" ht="15.75" customHeight="1" x14ac:dyDescent="0.2">
      <c r="A4849" s="4"/>
      <c r="B4849" s="7"/>
      <c r="C4849" s="8" t="str">
        <f>IFERROR(VLOOKUP(B4849,Tabla2[#All],2,FALSE),"")</f>
        <v/>
      </c>
      <c r="D4849" s="24"/>
      <c r="E4849" s="9" t="str">
        <f>IFERROR(VLOOKUP(D4849,Tabla1[],2,FALSE),"")</f>
        <v/>
      </c>
      <c r="G4849" s="24"/>
      <c r="L4849" s="3" t="str">
        <f t="shared" si="451"/>
        <v/>
      </c>
      <c r="M4849" s="24"/>
      <c r="N4849" s="24"/>
      <c r="T4849" s="6"/>
      <c r="U4849" s="6"/>
      <c r="V4849" s="10">
        <f t="shared" si="452"/>
        <v>0</v>
      </c>
      <c r="W4849" s="6"/>
      <c r="X4849" s="10">
        <f t="shared" si="453"/>
        <v>0</v>
      </c>
      <c r="Y4849" s="30"/>
      <c r="Z4849" s="30"/>
      <c r="AA4849" s="6"/>
      <c r="AB4849" s="6"/>
      <c r="AC4849" s="6"/>
      <c r="AD4849" s="6"/>
      <c r="AE4849" s="6"/>
      <c r="AF4849" s="12">
        <f t="shared" si="454"/>
        <v>0</v>
      </c>
      <c r="AG4849" s="6"/>
      <c r="AH4849" s="6"/>
      <c r="AI4849" s="6"/>
      <c r="AJ4849" s="6"/>
      <c r="AK4849" s="6"/>
      <c r="AL4849" s="12">
        <f t="shared" si="455"/>
        <v>0</v>
      </c>
      <c r="AM4849" s="11" t="str">
        <f t="shared" si="450"/>
        <v/>
      </c>
      <c r="AN4849" s="7"/>
      <c r="AO4849" s="6"/>
    </row>
    <row r="4850" spans="1:41" ht="15.75" customHeight="1" x14ac:dyDescent="0.2">
      <c r="A4850" s="4"/>
      <c r="B4850" s="7"/>
      <c r="C4850" s="8" t="str">
        <f>IFERROR(VLOOKUP(B4850,Tabla2[#All],2,FALSE),"")</f>
        <v/>
      </c>
      <c r="D4850" s="24"/>
      <c r="E4850" s="9" t="str">
        <f>IFERROR(VLOOKUP(D4850,Tabla1[],2,FALSE),"")</f>
        <v/>
      </c>
      <c r="G4850" s="24"/>
      <c r="L4850" s="3" t="str">
        <f t="shared" si="451"/>
        <v/>
      </c>
      <c r="M4850" s="24"/>
      <c r="N4850" s="24"/>
      <c r="T4850" s="6"/>
      <c r="U4850" s="6"/>
      <c r="V4850" s="10">
        <f t="shared" si="452"/>
        <v>0</v>
      </c>
      <c r="W4850" s="6"/>
      <c r="X4850" s="10">
        <f t="shared" si="453"/>
        <v>0</v>
      </c>
      <c r="Y4850" s="30"/>
      <c r="Z4850" s="30"/>
      <c r="AA4850" s="6"/>
      <c r="AB4850" s="6"/>
      <c r="AC4850" s="6"/>
      <c r="AD4850" s="6"/>
      <c r="AE4850" s="6"/>
      <c r="AF4850" s="12">
        <f t="shared" si="454"/>
        <v>0</v>
      </c>
      <c r="AG4850" s="6"/>
      <c r="AH4850" s="6"/>
      <c r="AI4850" s="6"/>
      <c r="AJ4850" s="6"/>
      <c r="AK4850" s="6"/>
      <c r="AL4850" s="12">
        <f t="shared" si="455"/>
        <v>0</v>
      </c>
      <c r="AM4850" s="11" t="str">
        <f t="shared" si="450"/>
        <v/>
      </c>
      <c r="AN4850" s="7"/>
      <c r="AO4850" s="6"/>
    </row>
    <row r="4851" spans="1:41" ht="15.75" customHeight="1" x14ac:dyDescent="0.2">
      <c r="A4851" s="4"/>
      <c r="B4851" s="7"/>
      <c r="C4851" s="8" t="str">
        <f>IFERROR(VLOOKUP(B4851,Tabla2[#All],2,FALSE),"")</f>
        <v/>
      </c>
      <c r="D4851" s="24"/>
      <c r="E4851" s="9" t="str">
        <f>IFERROR(VLOOKUP(D4851,Tabla1[],2,FALSE),"")</f>
        <v/>
      </c>
      <c r="G4851" s="24"/>
      <c r="L4851" s="3" t="str">
        <f t="shared" si="451"/>
        <v/>
      </c>
      <c r="M4851" s="24"/>
      <c r="N4851" s="24"/>
      <c r="T4851" s="6"/>
      <c r="U4851" s="6"/>
      <c r="V4851" s="10">
        <f t="shared" si="452"/>
        <v>0</v>
      </c>
      <c r="W4851" s="6"/>
      <c r="X4851" s="10">
        <f t="shared" si="453"/>
        <v>0</v>
      </c>
      <c r="Y4851" s="30"/>
      <c r="Z4851" s="30"/>
      <c r="AA4851" s="6"/>
      <c r="AB4851" s="6"/>
      <c r="AC4851" s="6"/>
      <c r="AD4851" s="6"/>
      <c r="AE4851" s="6"/>
      <c r="AF4851" s="12">
        <f t="shared" si="454"/>
        <v>0</v>
      </c>
      <c r="AG4851" s="6"/>
      <c r="AH4851" s="6"/>
      <c r="AI4851" s="6"/>
      <c r="AJ4851" s="6"/>
      <c r="AK4851" s="6"/>
      <c r="AL4851" s="12">
        <f t="shared" si="455"/>
        <v>0</v>
      </c>
      <c r="AM4851" s="11" t="str">
        <f t="shared" si="450"/>
        <v/>
      </c>
      <c r="AN4851" s="7"/>
      <c r="AO4851" s="6"/>
    </row>
    <row r="4852" spans="1:41" ht="15.75" customHeight="1" x14ac:dyDescent="0.2">
      <c r="A4852" s="4"/>
      <c r="B4852" s="7"/>
      <c r="C4852" s="8" t="str">
        <f>IFERROR(VLOOKUP(B4852,Tabla2[#All],2,FALSE),"")</f>
        <v/>
      </c>
      <c r="D4852" s="24"/>
      <c r="E4852" s="9" t="str">
        <f>IFERROR(VLOOKUP(D4852,Tabla1[],2,FALSE),"")</f>
        <v/>
      </c>
      <c r="G4852" s="24"/>
      <c r="L4852" s="3" t="str">
        <f t="shared" si="451"/>
        <v/>
      </c>
      <c r="M4852" s="24"/>
      <c r="N4852" s="24"/>
      <c r="T4852" s="6"/>
      <c r="U4852" s="6"/>
      <c r="V4852" s="10">
        <f t="shared" si="452"/>
        <v>0</v>
      </c>
      <c r="W4852" s="6"/>
      <c r="X4852" s="10">
        <f t="shared" si="453"/>
        <v>0</v>
      </c>
      <c r="Y4852" s="30"/>
      <c r="Z4852" s="30"/>
      <c r="AA4852" s="6"/>
      <c r="AB4852" s="6"/>
      <c r="AC4852" s="6"/>
      <c r="AD4852" s="6"/>
      <c r="AE4852" s="6"/>
      <c r="AF4852" s="12">
        <f t="shared" si="454"/>
        <v>0</v>
      </c>
      <c r="AG4852" s="6"/>
      <c r="AH4852" s="6"/>
      <c r="AI4852" s="6"/>
      <c r="AJ4852" s="6"/>
      <c r="AK4852" s="6"/>
      <c r="AL4852" s="12">
        <f t="shared" si="455"/>
        <v>0</v>
      </c>
      <c r="AM4852" s="11" t="str">
        <f t="shared" si="450"/>
        <v/>
      </c>
      <c r="AN4852" s="7"/>
      <c r="AO4852" s="6"/>
    </row>
    <row r="4853" spans="1:41" ht="15.75" customHeight="1" x14ac:dyDescent="0.2">
      <c r="A4853" s="4"/>
      <c r="B4853" s="7"/>
      <c r="C4853" s="8" t="str">
        <f>IFERROR(VLOOKUP(B4853,Tabla2[#All],2,FALSE),"")</f>
        <v/>
      </c>
      <c r="D4853" s="24"/>
      <c r="E4853" s="9" t="str">
        <f>IFERROR(VLOOKUP(D4853,Tabla1[],2,FALSE),"")</f>
        <v/>
      </c>
      <c r="G4853" s="24"/>
      <c r="L4853" s="3" t="str">
        <f t="shared" si="451"/>
        <v/>
      </c>
      <c r="M4853" s="24"/>
      <c r="N4853" s="24"/>
      <c r="T4853" s="6"/>
      <c r="U4853" s="6"/>
      <c r="V4853" s="10">
        <f t="shared" si="452"/>
        <v>0</v>
      </c>
      <c r="W4853" s="6"/>
      <c r="X4853" s="10">
        <f t="shared" si="453"/>
        <v>0</v>
      </c>
      <c r="Y4853" s="30"/>
      <c r="Z4853" s="30"/>
      <c r="AA4853" s="6"/>
      <c r="AB4853" s="6"/>
      <c r="AC4853" s="6"/>
      <c r="AD4853" s="6"/>
      <c r="AE4853" s="6"/>
      <c r="AF4853" s="12">
        <f t="shared" si="454"/>
        <v>0</v>
      </c>
      <c r="AG4853" s="6"/>
      <c r="AH4853" s="6"/>
      <c r="AI4853" s="6"/>
      <c r="AJ4853" s="6"/>
      <c r="AK4853" s="6"/>
      <c r="AL4853" s="12">
        <f t="shared" si="455"/>
        <v>0</v>
      </c>
      <c r="AM4853" s="11" t="str">
        <f t="shared" si="450"/>
        <v/>
      </c>
      <c r="AN4853" s="7"/>
      <c r="AO4853" s="6"/>
    </row>
    <row r="4854" spans="1:41" ht="15.75" customHeight="1" x14ac:dyDescent="0.2">
      <c r="A4854" s="4"/>
      <c r="B4854" s="7"/>
      <c r="C4854" s="8" t="str">
        <f>IFERROR(VLOOKUP(B4854,Tabla2[#All],2,FALSE),"")</f>
        <v/>
      </c>
      <c r="D4854" s="24"/>
      <c r="E4854" s="9" t="str">
        <f>IFERROR(VLOOKUP(D4854,Tabla1[],2,FALSE),"")</f>
        <v/>
      </c>
      <c r="G4854" s="24"/>
      <c r="L4854" s="3" t="str">
        <f t="shared" si="451"/>
        <v/>
      </c>
      <c r="M4854" s="24"/>
      <c r="N4854" s="24"/>
      <c r="T4854" s="6"/>
      <c r="U4854" s="6"/>
      <c r="V4854" s="10">
        <f t="shared" si="452"/>
        <v>0</v>
      </c>
      <c r="W4854" s="6"/>
      <c r="X4854" s="10">
        <f t="shared" si="453"/>
        <v>0</v>
      </c>
      <c r="Y4854" s="30"/>
      <c r="Z4854" s="30"/>
      <c r="AA4854" s="6"/>
      <c r="AB4854" s="6"/>
      <c r="AC4854" s="6"/>
      <c r="AD4854" s="6"/>
      <c r="AE4854" s="6"/>
      <c r="AF4854" s="12">
        <f t="shared" si="454"/>
        <v>0</v>
      </c>
      <c r="AG4854" s="6"/>
      <c r="AH4854" s="6"/>
      <c r="AI4854" s="6"/>
      <c r="AJ4854" s="6"/>
      <c r="AK4854" s="6"/>
      <c r="AL4854" s="12">
        <f t="shared" si="455"/>
        <v>0</v>
      </c>
      <c r="AM4854" s="11" t="str">
        <f t="shared" si="450"/>
        <v/>
      </c>
      <c r="AN4854" s="7"/>
      <c r="AO4854" s="6"/>
    </row>
    <row r="4855" spans="1:41" ht="15.75" customHeight="1" x14ac:dyDescent="0.2">
      <c r="A4855" s="4"/>
      <c r="B4855" s="7"/>
      <c r="C4855" s="8" t="str">
        <f>IFERROR(VLOOKUP(B4855,Tabla2[#All],2,FALSE),"")</f>
        <v/>
      </c>
      <c r="D4855" s="24"/>
      <c r="E4855" s="9" t="str">
        <f>IFERROR(VLOOKUP(D4855,Tabla1[],2,FALSE),"")</f>
        <v/>
      </c>
      <c r="G4855" s="24"/>
      <c r="L4855" s="3" t="str">
        <f t="shared" si="451"/>
        <v/>
      </c>
      <c r="M4855" s="24"/>
      <c r="N4855" s="24"/>
      <c r="T4855" s="6"/>
      <c r="U4855" s="6"/>
      <c r="V4855" s="10">
        <f t="shared" si="452"/>
        <v>0</v>
      </c>
      <c r="W4855" s="6"/>
      <c r="X4855" s="10">
        <f t="shared" si="453"/>
        <v>0</v>
      </c>
      <c r="Y4855" s="30"/>
      <c r="Z4855" s="30"/>
      <c r="AA4855" s="6"/>
      <c r="AB4855" s="6"/>
      <c r="AC4855" s="6"/>
      <c r="AD4855" s="6"/>
      <c r="AE4855" s="6"/>
      <c r="AF4855" s="12">
        <f t="shared" si="454"/>
        <v>0</v>
      </c>
      <c r="AG4855" s="6"/>
      <c r="AH4855" s="6"/>
      <c r="AI4855" s="6"/>
      <c r="AJ4855" s="6"/>
      <c r="AK4855" s="6"/>
      <c r="AL4855" s="12">
        <f t="shared" si="455"/>
        <v>0</v>
      </c>
      <c r="AM4855" s="11" t="str">
        <f t="shared" si="450"/>
        <v/>
      </c>
      <c r="AN4855" s="7"/>
      <c r="AO4855" s="6"/>
    </row>
    <row r="4856" spans="1:41" ht="15.75" customHeight="1" x14ac:dyDescent="0.2">
      <c r="A4856" s="4"/>
      <c r="B4856" s="7"/>
      <c r="C4856" s="8" t="str">
        <f>IFERROR(VLOOKUP(B4856,Tabla2[#All],2,FALSE),"")</f>
        <v/>
      </c>
      <c r="D4856" s="24"/>
      <c r="E4856" s="9" t="str">
        <f>IFERROR(VLOOKUP(D4856,Tabla1[],2,FALSE),"")</f>
        <v/>
      </c>
      <c r="G4856" s="24"/>
      <c r="L4856" s="3" t="str">
        <f t="shared" si="451"/>
        <v/>
      </c>
      <c r="M4856" s="24"/>
      <c r="N4856" s="24"/>
      <c r="T4856" s="6"/>
      <c r="U4856" s="6"/>
      <c r="V4856" s="10">
        <f t="shared" si="452"/>
        <v>0</v>
      </c>
      <c r="W4856" s="6"/>
      <c r="X4856" s="10">
        <f t="shared" si="453"/>
        <v>0</v>
      </c>
      <c r="Y4856" s="30"/>
      <c r="Z4856" s="30"/>
      <c r="AA4856" s="6"/>
      <c r="AB4856" s="6"/>
      <c r="AC4856" s="6"/>
      <c r="AD4856" s="6"/>
      <c r="AE4856" s="6"/>
      <c r="AF4856" s="12">
        <f t="shared" si="454"/>
        <v>0</v>
      </c>
      <c r="AG4856" s="6"/>
      <c r="AH4856" s="6"/>
      <c r="AI4856" s="6"/>
      <c r="AJ4856" s="6"/>
      <c r="AK4856" s="6"/>
      <c r="AL4856" s="12">
        <f t="shared" si="455"/>
        <v>0</v>
      </c>
      <c r="AM4856" s="11" t="str">
        <f t="shared" si="450"/>
        <v/>
      </c>
      <c r="AN4856" s="7"/>
      <c r="AO4856" s="6"/>
    </row>
    <row r="4857" spans="1:41" ht="15.75" customHeight="1" x14ac:dyDescent="0.2">
      <c r="A4857" s="4"/>
      <c r="B4857" s="7"/>
      <c r="C4857" s="8" t="str">
        <f>IFERROR(VLOOKUP(B4857,Tabla2[#All],2,FALSE),"")</f>
        <v/>
      </c>
      <c r="D4857" s="24"/>
      <c r="E4857" s="9" t="str">
        <f>IFERROR(VLOOKUP(D4857,Tabla1[],2,FALSE),"")</f>
        <v/>
      </c>
      <c r="G4857" s="24"/>
      <c r="L4857" s="3" t="str">
        <f t="shared" si="451"/>
        <v/>
      </c>
      <c r="M4857" s="24"/>
      <c r="N4857" s="24"/>
      <c r="T4857" s="6"/>
      <c r="U4857" s="6"/>
      <c r="V4857" s="10">
        <f t="shared" si="452"/>
        <v>0</v>
      </c>
      <c r="W4857" s="6"/>
      <c r="X4857" s="10">
        <f t="shared" si="453"/>
        <v>0</v>
      </c>
      <c r="Y4857" s="30"/>
      <c r="Z4857" s="30"/>
      <c r="AA4857" s="6"/>
      <c r="AB4857" s="6"/>
      <c r="AC4857" s="6"/>
      <c r="AD4857" s="6"/>
      <c r="AE4857" s="6"/>
      <c r="AF4857" s="12">
        <f t="shared" si="454"/>
        <v>0</v>
      </c>
      <c r="AG4857" s="6"/>
      <c r="AH4857" s="6"/>
      <c r="AI4857" s="6"/>
      <c r="AJ4857" s="6"/>
      <c r="AK4857" s="6"/>
      <c r="AL4857" s="12">
        <f t="shared" si="455"/>
        <v>0</v>
      </c>
      <c r="AM4857" s="11" t="str">
        <f t="shared" si="450"/>
        <v/>
      </c>
      <c r="AN4857" s="7"/>
      <c r="AO4857" s="6"/>
    </row>
    <row r="4858" spans="1:41" ht="15.75" customHeight="1" x14ac:dyDescent="0.2">
      <c r="A4858" s="4"/>
      <c r="B4858" s="7"/>
      <c r="C4858" s="8" t="str">
        <f>IFERROR(VLOOKUP(B4858,Tabla2[#All],2,FALSE),"")</f>
        <v/>
      </c>
      <c r="D4858" s="24"/>
      <c r="E4858" s="9" t="str">
        <f>IFERROR(VLOOKUP(D4858,Tabla1[],2,FALSE),"")</f>
        <v/>
      </c>
      <c r="G4858" s="24"/>
      <c r="L4858" s="3" t="str">
        <f t="shared" si="451"/>
        <v/>
      </c>
      <c r="M4858" s="24"/>
      <c r="N4858" s="24"/>
      <c r="T4858" s="6"/>
      <c r="U4858" s="6"/>
      <c r="V4858" s="10">
        <f t="shared" si="452"/>
        <v>0</v>
      </c>
      <c r="W4858" s="6"/>
      <c r="X4858" s="10">
        <f t="shared" si="453"/>
        <v>0</v>
      </c>
      <c r="Y4858" s="30"/>
      <c r="Z4858" s="30"/>
      <c r="AA4858" s="6"/>
      <c r="AB4858" s="6"/>
      <c r="AC4858" s="6"/>
      <c r="AD4858" s="6"/>
      <c r="AE4858" s="6"/>
      <c r="AF4858" s="12">
        <f t="shared" si="454"/>
        <v>0</v>
      </c>
      <c r="AG4858" s="6"/>
      <c r="AH4858" s="6"/>
      <c r="AI4858" s="6"/>
      <c r="AJ4858" s="6"/>
      <c r="AK4858" s="6"/>
      <c r="AL4858" s="12">
        <f t="shared" si="455"/>
        <v>0</v>
      </c>
      <c r="AM4858" s="11" t="str">
        <f t="shared" si="450"/>
        <v/>
      </c>
      <c r="AN4858" s="7"/>
      <c r="AO4858" s="6"/>
    </row>
    <row r="4859" spans="1:41" ht="15.75" customHeight="1" x14ac:dyDescent="0.2">
      <c r="A4859" s="4"/>
      <c r="B4859" s="7"/>
      <c r="C4859" s="8" t="str">
        <f>IFERROR(VLOOKUP(B4859,Tabla2[#All],2,FALSE),"")</f>
        <v/>
      </c>
      <c r="D4859" s="24"/>
      <c r="E4859" s="9" t="str">
        <f>IFERROR(VLOOKUP(D4859,Tabla1[],2,FALSE),"")</f>
        <v/>
      </c>
      <c r="G4859" s="24"/>
      <c r="L4859" s="3" t="str">
        <f t="shared" si="451"/>
        <v/>
      </c>
      <c r="M4859" s="24"/>
      <c r="N4859" s="24"/>
      <c r="T4859" s="6"/>
      <c r="U4859" s="6"/>
      <c r="V4859" s="10">
        <f t="shared" si="452"/>
        <v>0</v>
      </c>
      <c r="W4859" s="6"/>
      <c r="X4859" s="10">
        <f t="shared" si="453"/>
        <v>0</v>
      </c>
      <c r="Y4859" s="30"/>
      <c r="Z4859" s="30"/>
      <c r="AA4859" s="6"/>
      <c r="AB4859" s="6"/>
      <c r="AC4859" s="6"/>
      <c r="AD4859" s="6"/>
      <c r="AE4859" s="6"/>
      <c r="AF4859" s="12">
        <f t="shared" si="454"/>
        <v>0</v>
      </c>
      <c r="AG4859" s="6"/>
      <c r="AH4859" s="6"/>
      <c r="AI4859" s="6"/>
      <c r="AJ4859" s="6"/>
      <c r="AK4859" s="6"/>
      <c r="AL4859" s="12">
        <f t="shared" si="455"/>
        <v>0</v>
      </c>
      <c r="AM4859" s="11" t="str">
        <f t="shared" si="450"/>
        <v/>
      </c>
      <c r="AN4859" s="7"/>
      <c r="AO4859" s="6"/>
    </row>
    <row r="4860" spans="1:41" ht="15.75" customHeight="1" x14ac:dyDescent="0.2">
      <c r="A4860" s="4"/>
      <c r="B4860" s="7"/>
      <c r="C4860" s="8" t="str">
        <f>IFERROR(VLOOKUP(B4860,Tabla2[#All],2,FALSE),"")</f>
        <v/>
      </c>
      <c r="D4860" s="24"/>
      <c r="E4860" s="9" t="str">
        <f>IFERROR(VLOOKUP(D4860,Tabla1[],2,FALSE),"")</f>
        <v/>
      </c>
      <c r="G4860" s="24"/>
      <c r="L4860" s="3" t="str">
        <f t="shared" si="451"/>
        <v/>
      </c>
      <c r="M4860" s="24"/>
      <c r="N4860" s="24"/>
      <c r="T4860" s="6"/>
      <c r="U4860" s="6"/>
      <c r="V4860" s="10">
        <f t="shared" si="452"/>
        <v>0</v>
      </c>
      <c r="W4860" s="6"/>
      <c r="X4860" s="10">
        <f t="shared" si="453"/>
        <v>0</v>
      </c>
      <c r="Y4860" s="30"/>
      <c r="Z4860" s="30"/>
      <c r="AA4860" s="6"/>
      <c r="AB4860" s="6"/>
      <c r="AC4860" s="6"/>
      <c r="AD4860" s="6"/>
      <c r="AE4860" s="6"/>
      <c r="AF4860" s="12">
        <f t="shared" si="454"/>
        <v>0</v>
      </c>
      <c r="AG4860" s="6"/>
      <c r="AH4860" s="6"/>
      <c r="AI4860" s="6"/>
      <c r="AJ4860" s="6"/>
      <c r="AK4860" s="6"/>
      <c r="AL4860" s="12">
        <f t="shared" si="455"/>
        <v>0</v>
      </c>
      <c r="AM4860" s="11" t="str">
        <f t="shared" si="450"/>
        <v/>
      </c>
      <c r="AN4860" s="7"/>
      <c r="AO4860" s="6"/>
    </row>
    <row r="4861" spans="1:41" ht="15.75" customHeight="1" x14ac:dyDescent="0.2">
      <c r="A4861" s="4"/>
      <c r="B4861" s="7"/>
      <c r="C4861" s="8" t="str">
        <f>IFERROR(VLOOKUP(B4861,Tabla2[#All],2,FALSE),"")</f>
        <v/>
      </c>
      <c r="D4861" s="24"/>
      <c r="E4861" s="9" t="str">
        <f>IFERROR(VLOOKUP(D4861,Tabla1[],2,FALSE),"")</f>
        <v/>
      </c>
      <c r="G4861" s="24"/>
      <c r="L4861" s="3" t="str">
        <f t="shared" si="451"/>
        <v/>
      </c>
      <c r="M4861" s="24"/>
      <c r="N4861" s="24"/>
      <c r="T4861" s="6"/>
      <c r="U4861" s="6"/>
      <c r="V4861" s="10">
        <f t="shared" si="452"/>
        <v>0</v>
      </c>
      <c r="W4861" s="6"/>
      <c r="X4861" s="10">
        <f t="shared" si="453"/>
        <v>0</v>
      </c>
      <c r="Y4861" s="30"/>
      <c r="Z4861" s="30"/>
      <c r="AA4861" s="6"/>
      <c r="AB4861" s="6"/>
      <c r="AC4861" s="6"/>
      <c r="AD4861" s="6"/>
      <c r="AE4861" s="6"/>
      <c r="AF4861" s="12">
        <f t="shared" si="454"/>
        <v>0</v>
      </c>
      <c r="AG4861" s="6"/>
      <c r="AH4861" s="6"/>
      <c r="AI4861" s="6"/>
      <c r="AJ4861" s="6"/>
      <c r="AK4861" s="6"/>
      <c r="AL4861" s="12">
        <f t="shared" si="455"/>
        <v>0</v>
      </c>
      <c r="AM4861" s="11" t="str">
        <f t="shared" si="450"/>
        <v/>
      </c>
      <c r="AN4861" s="7"/>
      <c r="AO4861" s="6"/>
    </row>
    <row r="4862" spans="1:41" ht="15.75" customHeight="1" x14ac:dyDescent="0.2">
      <c r="A4862" s="4"/>
      <c r="B4862" s="7"/>
      <c r="C4862" s="8" t="str">
        <f>IFERROR(VLOOKUP(B4862,Tabla2[#All],2,FALSE),"")</f>
        <v/>
      </c>
      <c r="D4862" s="24"/>
      <c r="E4862" s="9" t="str">
        <f>IFERROR(VLOOKUP(D4862,Tabla1[],2,FALSE),"")</f>
        <v/>
      </c>
      <c r="G4862" s="24"/>
      <c r="L4862" s="3" t="str">
        <f t="shared" si="451"/>
        <v/>
      </c>
      <c r="M4862" s="24"/>
      <c r="N4862" s="24"/>
      <c r="T4862" s="6"/>
      <c r="U4862" s="6"/>
      <c r="V4862" s="10">
        <f t="shared" si="452"/>
        <v>0</v>
      </c>
      <c r="W4862" s="6"/>
      <c r="X4862" s="10">
        <f t="shared" si="453"/>
        <v>0</v>
      </c>
      <c r="Y4862" s="30"/>
      <c r="Z4862" s="30"/>
      <c r="AA4862" s="6"/>
      <c r="AB4862" s="6"/>
      <c r="AC4862" s="6"/>
      <c r="AD4862" s="6"/>
      <c r="AE4862" s="6"/>
      <c r="AF4862" s="12">
        <f t="shared" si="454"/>
        <v>0</v>
      </c>
      <c r="AG4862" s="6"/>
      <c r="AH4862" s="6"/>
      <c r="AI4862" s="6"/>
      <c r="AJ4862" s="6"/>
      <c r="AK4862" s="6"/>
      <c r="AL4862" s="12">
        <f t="shared" si="455"/>
        <v>0</v>
      </c>
      <c r="AM4862" s="11" t="str">
        <f t="shared" si="450"/>
        <v/>
      </c>
      <c r="AN4862" s="7"/>
      <c r="AO4862" s="6"/>
    </row>
    <row r="4863" spans="1:41" ht="15.75" customHeight="1" x14ac:dyDescent="0.2">
      <c r="A4863" s="4"/>
      <c r="B4863" s="7"/>
      <c r="C4863" s="8" t="str">
        <f>IFERROR(VLOOKUP(B4863,Tabla2[#All],2,FALSE),"")</f>
        <v/>
      </c>
      <c r="D4863" s="24"/>
      <c r="E4863" s="9" t="str">
        <f>IFERROR(VLOOKUP(D4863,Tabla1[],2,FALSE),"")</f>
        <v/>
      </c>
      <c r="G4863" s="24"/>
      <c r="L4863" s="3" t="str">
        <f t="shared" si="451"/>
        <v/>
      </c>
      <c r="M4863" s="24"/>
      <c r="N4863" s="24"/>
      <c r="T4863" s="6"/>
      <c r="U4863" s="6"/>
      <c r="V4863" s="10">
        <f t="shared" si="452"/>
        <v>0</v>
      </c>
      <c r="W4863" s="6"/>
      <c r="X4863" s="10">
        <f t="shared" si="453"/>
        <v>0</v>
      </c>
      <c r="Y4863" s="30"/>
      <c r="Z4863" s="30"/>
      <c r="AA4863" s="6"/>
      <c r="AB4863" s="6"/>
      <c r="AC4863" s="6"/>
      <c r="AD4863" s="6"/>
      <c r="AE4863" s="6"/>
      <c r="AF4863" s="12">
        <f t="shared" si="454"/>
        <v>0</v>
      </c>
      <c r="AG4863" s="6"/>
      <c r="AH4863" s="6"/>
      <c r="AI4863" s="6"/>
      <c r="AJ4863" s="6"/>
      <c r="AK4863" s="6"/>
      <c r="AL4863" s="12">
        <f t="shared" si="455"/>
        <v>0</v>
      </c>
      <c r="AM4863" s="11" t="str">
        <f t="shared" si="450"/>
        <v/>
      </c>
      <c r="AN4863" s="7"/>
      <c r="AO4863" s="6"/>
    </row>
    <row r="4864" spans="1:41" ht="15.75" customHeight="1" x14ac:dyDescent="0.2">
      <c r="A4864" s="4"/>
      <c r="B4864" s="7"/>
      <c r="C4864" s="8" t="str">
        <f>IFERROR(VLOOKUP(B4864,Tabla2[#All],2,FALSE),"")</f>
        <v/>
      </c>
      <c r="D4864" s="24"/>
      <c r="E4864" s="9" t="str">
        <f>IFERROR(VLOOKUP(D4864,Tabla1[],2,FALSE),"")</f>
        <v/>
      </c>
      <c r="G4864" s="24"/>
      <c r="L4864" s="3" t="str">
        <f t="shared" si="451"/>
        <v/>
      </c>
      <c r="M4864" s="24"/>
      <c r="N4864" s="24"/>
      <c r="T4864" s="6"/>
      <c r="U4864" s="6"/>
      <c r="V4864" s="10">
        <f t="shared" si="452"/>
        <v>0</v>
      </c>
      <c r="W4864" s="6"/>
      <c r="X4864" s="10">
        <f t="shared" si="453"/>
        <v>0</v>
      </c>
      <c r="Y4864" s="30"/>
      <c r="Z4864" s="30"/>
      <c r="AA4864" s="6"/>
      <c r="AB4864" s="6"/>
      <c r="AC4864" s="6"/>
      <c r="AD4864" s="6"/>
      <c r="AE4864" s="6"/>
      <c r="AF4864" s="12">
        <f t="shared" si="454"/>
        <v>0</v>
      </c>
      <c r="AG4864" s="6"/>
      <c r="AH4864" s="6"/>
      <c r="AI4864" s="6"/>
      <c r="AJ4864" s="6"/>
      <c r="AK4864" s="6"/>
      <c r="AL4864" s="12">
        <f t="shared" si="455"/>
        <v>0</v>
      </c>
      <c r="AM4864" s="11" t="str">
        <f t="shared" si="450"/>
        <v/>
      </c>
      <c r="AN4864" s="7"/>
      <c r="AO4864" s="6"/>
    </row>
    <row r="4865" spans="1:41" ht="15.75" customHeight="1" x14ac:dyDescent="0.2">
      <c r="A4865" s="4"/>
      <c r="B4865" s="7"/>
      <c r="C4865" s="8" t="str">
        <f>IFERROR(VLOOKUP(B4865,Tabla2[#All],2,FALSE),"")</f>
        <v/>
      </c>
      <c r="D4865" s="24"/>
      <c r="E4865" s="9" t="str">
        <f>IFERROR(VLOOKUP(D4865,Tabla1[],2,FALSE),"")</f>
        <v/>
      </c>
      <c r="G4865" s="24"/>
      <c r="L4865" s="3" t="str">
        <f t="shared" si="451"/>
        <v/>
      </c>
      <c r="M4865" s="24"/>
      <c r="N4865" s="24"/>
      <c r="T4865" s="6"/>
      <c r="U4865" s="6"/>
      <c r="V4865" s="10">
        <f t="shared" si="452"/>
        <v>0</v>
      </c>
      <c r="W4865" s="6"/>
      <c r="X4865" s="10">
        <f t="shared" si="453"/>
        <v>0</v>
      </c>
      <c r="Y4865" s="30"/>
      <c r="Z4865" s="30"/>
      <c r="AA4865" s="6"/>
      <c r="AB4865" s="6"/>
      <c r="AC4865" s="6"/>
      <c r="AD4865" s="6"/>
      <c r="AE4865" s="6"/>
      <c r="AF4865" s="12">
        <f t="shared" si="454"/>
        <v>0</v>
      </c>
      <c r="AG4865" s="6"/>
      <c r="AH4865" s="6"/>
      <c r="AI4865" s="6"/>
      <c r="AJ4865" s="6"/>
      <c r="AK4865" s="6"/>
      <c r="AL4865" s="12">
        <f t="shared" si="455"/>
        <v>0</v>
      </c>
      <c r="AM4865" s="11" t="str">
        <f t="shared" si="450"/>
        <v/>
      </c>
      <c r="AN4865" s="7"/>
      <c r="AO4865" s="6"/>
    </row>
    <row r="4866" spans="1:41" ht="15.75" customHeight="1" x14ac:dyDescent="0.2">
      <c r="A4866" s="4"/>
      <c r="B4866" s="7"/>
      <c r="C4866" s="8" t="str">
        <f>IFERROR(VLOOKUP(B4866,Tabla2[#All],2,FALSE),"")</f>
        <v/>
      </c>
      <c r="D4866" s="24"/>
      <c r="E4866" s="9" t="str">
        <f>IFERROR(VLOOKUP(D4866,Tabla1[],2,FALSE),"")</f>
        <v/>
      </c>
      <c r="G4866" s="24"/>
      <c r="L4866" s="3" t="str">
        <f t="shared" si="451"/>
        <v/>
      </c>
      <c r="M4866" s="24"/>
      <c r="N4866" s="24"/>
      <c r="T4866" s="6"/>
      <c r="U4866" s="6"/>
      <c r="V4866" s="10">
        <f t="shared" si="452"/>
        <v>0</v>
      </c>
      <c r="W4866" s="6"/>
      <c r="X4866" s="10">
        <f t="shared" si="453"/>
        <v>0</v>
      </c>
      <c r="Y4866" s="30"/>
      <c r="Z4866" s="30"/>
      <c r="AA4866" s="6"/>
      <c r="AB4866" s="6"/>
      <c r="AC4866" s="6"/>
      <c r="AD4866" s="6"/>
      <c r="AE4866" s="6"/>
      <c r="AF4866" s="12">
        <f t="shared" si="454"/>
        <v>0</v>
      </c>
      <c r="AG4866" s="6"/>
      <c r="AH4866" s="6"/>
      <c r="AI4866" s="6"/>
      <c r="AJ4866" s="6"/>
      <c r="AK4866" s="6"/>
      <c r="AL4866" s="12">
        <f t="shared" si="455"/>
        <v>0</v>
      </c>
      <c r="AM4866" s="11" t="str">
        <f t="shared" si="450"/>
        <v/>
      </c>
      <c r="AN4866" s="7"/>
      <c r="AO4866" s="6"/>
    </row>
    <row r="4867" spans="1:41" ht="15.75" customHeight="1" x14ac:dyDescent="0.2">
      <c r="A4867" s="4"/>
      <c r="B4867" s="7"/>
      <c r="C4867" s="8" t="str">
        <f>IFERROR(VLOOKUP(B4867,Tabla2[#All],2,FALSE),"")</f>
        <v/>
      </c>
      <c r="D4867" s="24"/>
      <c r="E4867" s="9" t="str">
        <f>IFERROR(VLOOKUP(D4867,Tabla1[],2,FALSE),"")</f>
        <v/>
      </c>
      <c r="G4867" s="24"/>
      <c r="L4867" s="3" t="str">
        <f t="shared" si="451"/>
        <v/>
      </c>
      <c r="M4867" s="24"/>
      <c r="N4867" s="24"/>
      <c r="T4867" s="6"/>
      <c r="U4867" s="6"/>
      <c r="V4867" s="10">
        <f t="shared" si="452"/>
        <v>0</v>
      </c>
      <c r="W4867" s="6"/>
      <c r="X4867" s="10">
        <f t="shared" si="453"/>
        <v>0</v>
      </c>
      <c r="Y4867" s="30"/>
      <c r="Z4867" s="30"/>
      <c r="AA4867" s="6"/>
      <c r="AB4867" s="6"/>
      <c r="AC4867" s="6"/>
      <c r="AD4867" s="6"/>
      <c r="AE4867" s="6"/>
      <c r="AF4867" s="12">
        <f t="shared" si="454"/>
        <v>0</v>
      </c>
      <c r="AG4867" s="6"/>
      <c r="AH4867" s="6"/>
      <c r="AI4867" s="6"/>
      <c r="AJ4867" s="6"/>
      <c r="AK4867" s="6"/>
      <c r="AL4867" s="12">
        <f t="shared" si="455"/>
        <v>0</v>
      </c>
      <c r="AM4867" s="11" t="str">
        <f t="shared" si="450"/>
        <v/>
      </c>
      <c r="AN4867" s="7"/>
      <c r="AO4867" s="6"/>
    </row>
    <row r="4868" spans="1:41" ht="15.75" customHeight="1" x14ac:dyDescent="0.2">
      <c r="A4868" s="4"/>
      <c r="B4868" s="7"/>
      <c r="C4868" s="8" t="str">
        <f>IFERROR(VLOOKUP(B4868,Tabla2[#All],2,FALSE),"")</f>
        <v/>
      </c>
      <c r="D4868" s="24"/>
      <c r="E4868" s="9" t="str">
        <f>IFERROR(VLOOKUP(D4868,Tabla1[],2,FALSE),"")</f>
        <v/>
      </c>
      <c r="G4868" s="24"/>
      <c r="L4868" s="3" t="str">
        <f t="shared" si="451"/>
        <v/>
      </c>
      <c r="M4868" s="24"/>
      <c r="N4868" s="24"/>
      <c r="T4868" s="6"/>
      <c r="U4868" s="6"/>
      <c r="V4868" s="10">
        <f t="shared" si="452"/>
        <v>0</v>
      </c>
      <c r="W4868" s="6"/>
      <c r="X4868" s="10">
        <f t="shared" si="453"/>
        <v>0</v>
      </c>
      <c r="Y4868" s="30"/>
      <c r="Z4868" s="30"/>
      <c r="AA4868" s="6"/>
      <c r="AB4868" s="6"/>
      <c r="AC4868" s="6"/>
      <c r="AD4868" s="6"/>
      <c r="AE4868" s="6"/>
      <c r="AF4868" s="12">
        <f t="shared" si="454"/>
        <v>0</v>
      </c>
      <c r="AG4868" s="6"/>
      <c r="AH4868" s="6"/>
      <c r="AI4868" s="6"/>
      <c r="AJ4868" s="6"/>
      <c r="AK4868" s="6"/>
      <c r="AL4868" s="12">
        <f t="shared" si="455"/>
        <v>0</v>
      </c>
      <c r="AM4868" s="11" t="str">
        <f t="shared" si="450"/>
        <v/>
      </c>
      <c r="AN4868" s="7"/>
      <c r="AO4868" s="6"/>
    </row>
    <row r="4869" spans="1:41" ht="15.75" customHeight="1" x14ac:dyDescent="0.2">
      <c r="A4869" s="4"/>
      <c r="B4869" s="7"/>
      <c r="C4869" s="8" t="str">
        <f>IFERROR(VLOOKUP(B4869,Tabla2[#All],2,FALSE),"")</f>
        <v/>
      </c>
      <c r="D4869" s="24"/>
      <c r="E4869" s="9" t="str">
        <f>IFERROR(VLOOKUP(D4869,Tabla1[],2,FALSE),"")</f>
        <v/>
      </c>
      <c r="G4869" s="24"/>
      <c r="L4869" s="3" t="str">
        <f t="shared" si="451"/>
        <v/>
      </c>
      <c r="M4869" s="24"/>
      <c r="N4869" s="24"/>
      <c r="T4869" s="6"/>
      <c r="U4869" s="6"/>
      <c r="V4869" s="10">
        <f t="shared" si="452"/>
        <v>0</v>
      </c>
      <c r="W4869" s="6"/>
      <c r="X4869" s="10">
        <f t="shared" si="453"/>
        <v>0</v>
      </c>
      <c r="Y4869" s="30"/>
      <c r="Z4869" s="30"/>
      <c r="AA4869" s="6"/>
      <c r="AB4869" s="6"/>
      <c r="AC4869" s="6"/>
      <c r="AD4869" s="6"/>
      <c r="AE4869" s="6"/>
      <c r="AF4869" s="12">
        <f t="shared" si="454"/>
        <v>0</v>
      </c>
      <c r="AG4869" s="6"/>
      <c r="AH4869" s="6"/>
      <c r="AI4869" s="6"/>
      <c r="AJ4869" s="6"/>
      <c r="AK4869" s="6"/>
      <c r="AL4869" s="12">
        <f t="shared" si="455"/>
        <v>0</v>
      </c>
      <c r="AM4869" s="11" t="str">
        <f t="shared" si="450"/>
        <v/>
      </c>
      <c r="AN4869" s="7"/>
      <c r="AO4869" s="6"/>
    </row>
    <row r="4870" spans="1:41" ht="15.75" customHeight="1" x14ac:dyDescent="0.2">
      <c r="A4870" s="4"/>
      <c r="B4870" s="7"/>
      <c r="C4870" s="8" t="str">
        <f>IFERROR(VLOOKUP(B4870,Tabla2[#All],2,FALSE),"")</f>
        <v/>
      </c>
      <c r="D4870" s="24"/>
      <c r="E4870" s="9" t="str">
        <f>IFERROR(VLOOKUP(D4870,Tabla1[],2,FALSE),"")</f>
        <v/>
      </c>
      <c r="G4870" s="24"/>
      <c r="L4870" s="3" t="str">
        <f t="shared" si="451"/>
        <v/>
      </c>
      <c r="M4870" s="24"/>
      <c r="N4870" s="24"/>
      <c r="T4870" s="6"/>
      <c r="U4870" s="6"/>
      <c r="V4870" s="10">
        <f t="shared" si="452"/>
        <v>0</v>
      </c>
      <c r="W4870" s="6"/>
      <c r="X4870" s="10">
        <f t="shared" si="453"/>
        <v>0</v>
      </c>
      <c r="Y4870" s="30"/>
      <c r="Z4870" s="30"/>
      <c r="AA4870" s="6"/>
      <c r="AB4870" s="6"/>
      <c r="AC4870" s="6"/>
      <c r="AD4870" s="6"/>
      <c r="AE4870" s="6"/>
      <c r="AF4870" s="12">
        <f t="shared" si="454"/>
        <v>0</v>
      </c>
      <c r="AG4870" s="6"/>
      <c r="AH4870" s="6"/>
      <c r="AI4870" s="6"/>
      <c r="AJ4870" s="6"/>
      <c r="AK4870" s="6"/>
      <c r="AL4870" s="12">
        <f t="shared" si="455"/>
        <v>0</v>
      </c>
      <c r="AM4870" s="11" t="str">
        <f t="shared" si="450"/>
        <v/>
      </c>
      <c r="AN4870" s="7"/>
      <c r="AO4870" s="6"/>
    </row>
    <row r="4871" spans="1:41" ht="15.75" customHeight="1" x14ac:dyDescent="0.2">
      <c r="A4871" s="4"/>
      <c r="B4871" s="7"/>
      <c r="C4871" s="8" t="str">
        <f>IFERROR(VLOOKUP(B4871,Tabla2[#All],2,FALSE),"")</f>
        <v/>
      </c>
      <c r="D4871" s="24"/>
      <c r="E4871" s="9" t="str">
        <f>IFERROR(VLOOKUP(D4871,Tabla1[],2,FALSE),"")</f>
        <v/>
      </c>
      <c r="G4871" s="24"/>
      <c r="L4871" s="3" t="str">
        <f t="shared" si="451"/>
        <v/>
      </c>
      <c r="M4871" s="24"/>
      <c r="N4871" s="24"/>
      <c r="T4871" s="6"/>
      <c r="U4871" s="6"/>
      <c r="V4871" s="10">
        <f t="shared" si="452"/>
        <v>0</v>
      </c>
      <c r="W4871" s="6"/>
      <c r="X4871" s="10">
        <f t="shared" si="453"/>
        <v>0</v>
      </c>
      <c r="Y4871" s="30"/>
      <c r="Z4871" s="30"/>
      <c r="AA4871" s="6"/>
      <c r="AB4871" s="6"/>
      <c r="AC4871" s="6"/>
      <c r="AD4871" s="6"/>
      <c r="AE4871" s="6"/>
      <c r="AF4871" s="12">
        <f t="shared" si="454"/>
        <v>0</v>
      </c>
      <c r="AG4871" s="6"/>
      <c r="AH4871" s="6"/>
      <c r="AI4871" s="6"/>
      <c r="AJ4871" s="6"/>
      <c r="AK4871" s="6"/>
      <c r="AL4871" s="12">
        <f t="shared" si="455"/>
        <v>0</v>
      </c>
      <c r="AM4871" s="11" t="str">
        <f t="shared" ref="AM4871:AM4934" si="456">IF(SUM(AF4871+AL4871)=0,"",IF(SUM(AF4871+AL4871)=Z4871,"Ok","Error en Montos"))</f>
        <v/>
      </c>
      <c r="AN4871" s="7"/>
      <c r="AO4871" s="6"/>
    </row>
    <row r="4872" spans="1:41" ht="15.75" customHeight="1" x14ac:dyDescent="0.2">
      <c r="A4872" s="4"/>
      <c r="B4872" s="7"/>
      <c r="C4872" s="8" t="str">
        <f>IFERROR(VLOOKUP(B4872,Tabla2[#All],2,FALSE),"")</f>
        <v/>
      </c>
      <c r="D4872" s="24"/>
      <c r="E4872" s="9" t="str">
        <f>IFERROR(VLOOKUP(D4872,Tabla1[],2,FALSE),"")</f>
        <v/>
      </c>
      <c r="G4872" s="24"/>
      <c r="L4872" s="3" t="str">
        <f t="shared" ref="L4872:L4935" si="457">IF(AND(J4872&lt;&gt;"",K4872&lt;&gt;""),DATEDIF(J4872,K4872,"d")+1,"")</f>
        <v/>
      </c>
      <c r="M4872" s="24"/>
      <c r="N4872" s="24"/>
      <c r="T4872" s="6"/>
      <c r="U4872" s="6"/>
      <c r="V4872" s="10">
        <f t="shared" ref="V4872:V4935" si="458">SUM(T4872+U4872)</f>
        <v>0</v>
      </c>
      <c r="W4872" s="6"/>
      <c r="X4872" s="10">
        <f t="shared" ref="X4872:X4935" si="459">V4872-W4872</f>
        <v>0</v>
      </c>
      <c r="Y4872" s="30"/>
      <c r="Z4872" s="30"/>
      <c r="AA4872" s="6"/>
      <c r="AB4872" s="6"/>
      <c r="AC4872" s="6"/>
      <c r="AD4872" s="6"/>
      <c r="AE4872" s="6"/>
      <c r="AF4872" s="12">
        <f t="shared" ref="AF4872:AF4935" si="460">SUM(AA4872:AD4872)</f>
        <v>0</v>
      </c>
      <c r="AG4872" s="6"/>
      <c r="AH4872" s="6"/>
      <c r="AI4872" s="6"/>
      <c r="AJ4872" s="6"/>
      <c r="AK4872" s="6"/>
      <c r="AL4872" s="12">
        <f t="shared" ref="AL4872:AL4935" si="461">SUM(AG4872:AJ4872)</f>
        <v>0</v>
      </c>
      <c r="AM4872" s="11" t="str">
        <f t="shared" si="456"/>
        <v/>
      </c>
      <c r="AN4872" s="7"/>
      <c r="AO4872" s="6"/>
    </row>
    <row r="4873" spans="1:41" ht="15.75" customHeight="1" x14ac:dyDescent="0.2">
      <c r="A4873" s="4"/>
      <c r="B4873" s="7"/>
      <c r="C4873" s="8" t="str">
        <f>IFERROR(VLOOKUP(B4873,Tabla2[#All],2,FALSE),"")</f>
        <v/>
      </c>
      <c r="D4873" s="24"/>
      <c r="E4873" s="9" t="str">
        <f>IFERROR(VLOOKUP(D4873,Tabla1[],2,FALSE),"")</f>
        <v/>
      </c>
      <c r="G4873" s="24"/>
      <c r="L4873" s="3" t="str">
        <f t="shared" si="457"/>
        <v/>
      </c>
      <c r="M4873" s="24"/>
      <c r="N4873" s="24"/>
      <c r="T4873" s="6"/>
      <c r="U4873" s="6"/>
      <c r="V4873" s="10">
        <f t="shared" si="458"/>
        <v>0</v>
      </c>
      <c r="W4873" s="6"/>
      <c r="X4873" s="10">
        <f t="shared" si="459"/>
        <v>0</v>
      </c>
      <c r="Y4873" s="30"/>
      <c r="Z4873" s="30"/>
      <c r="AA4873" s="6"/>
      <c r="AB4873" s="6"/>
      <c r="AC4873" s="6"/>
      <c r="AD4873" s="6"/>
      <c r="AE4873" s="6"/>
      <c r="AF4873" s="12">
        <f t="shared" si="460"/>
        <v>0</v>
      </c>
      <c r="AG4873" s="6"/>
      <c r="AH4873" s="6"/>
      <c r="AI4873" s="6"/>
      <c r="AJ4873" s="6"/>
      <c r="AK4873" s="6"/>
      <c r="AL4873" s="12">
        <f t="shared" si="461"/>
        <v>0</v>
      </c>
      <c r="AM4873" s="11" t="str">
        <f t="shared" si="456"/>
        <v/>
      </c>
      <c r="AN4873" s="7"/>
      <c r="AO4873" s="6"/>
    </row>
    <row r="4874" spans="1:41" ht="15.75" customHeight="1" x14ac:dyDescent="0.2">
      <c r="A4874" s="4"/>
      <c r="B4874" s="7"/>
      <c r="C4874" s="8" t="str">
        <f>IFERROR(VLOOKUP(B4874,Tabla2[#All],2,FALSE),"")</f>
        <v/>
      </c>
      <c r="D4874" s="24"/>
      <c r="E4874" s="9" t="str">
        <f>IFERROR(VLOOKUP(D4874,Tabla1[],2,FALSE),"")</f>
        <v/>
      </c>
      <c r="G4874" s="24"/>
      <c r="L4874" s="3" t="str">
        <f t="shared" si="457"/>
        <v/>
      </c>
      <c r="M4874" s="24"/>
      <c r="N4874" s="24"/>
      <c r="T4874" s="6"/>
      <c r="U4874" s="6"/>
      <c r="V4874" s="10">
        <f t="shared" si="458"/>
        <v>0</v>
      </c>
      <c r="W4874" s="6"/>
      <c r="X4874" s="10">
        <f t="shared" si="459"/>
        <v>0</v>
      </c>
      <c r="Y4874" s="30"/>
      <c r="Z4874" s="30"/>
      <c r="AA4874" s="6"/>
      <c r="AB4874" s="6"/>
      <c r="AC4874" s="6"/>
      <c r="AD4874" s="6"/>
      <c r="AE4874" s="6"/>
      <c r="AF4874" s="12">
        <f t="shared" si="460"/>
        <v>0</v>
      </c>
      <c r="AG4874" s="6"/>
      <c r="AH4874" s="6"/>
      <c r="AI4874" s="6"/>
      <c r="AJ4874" s="6"/>
      <c r="AK4874" s="6"/>
      <c r="AL4874" s="12">
        <f t="shared" si="461"/>
        <v>0</v>
      </c>
      <c r="AM4874" s="11" t="str">
        <f t="shared" si="456"/>
        <v/>
      </c>
      <c r="AN4874" s="7"/>
      <c r="AO4874" s="6"/>
    </row>
    <row r="4875" spans="1:41" ht="15.75" customHeight="1" x14ac:dyDescent="0.2">
      <c r="A4875" s="4"/>
      <c r="B4875" s="7"/>
      <c r="C4875" s="8" t="str">
        <f>IFERROR(VLOOKUP(B4875,Tabla2[#All],2,FALSE),"")</f>
        <v/>
      </c>
      <c r="D4875" s="24"/>
      <c r="E4875" s="9" t="str">
        <f>IFERROR(VLOOKUP(D4875,Tabla1[],2,FALSE),"")</f>
        <v/>
      </c>
      <c r="G4875" s="24"/>
      <c r="L4875" s="3" t="str">
        <f t="shared" si="457"/>
        <v/>
      </c>
      <c r="M4875" s="24"/>
      <c r="N4875" s="24"/>
      <c r="T4875" s="6"/>
      <c r="U4875" s="6"/>
      <c r="V4875" s="10">
        <f t="shared" si="458"/>
        <v>0</v>
      </c>
      <c r="W4875" s="6"/>
      <c r="X4875" s="10">
        <f t="shared" si="459"/>
        <v>0</v>
      </c>
      <c r="Y4875" s="30"/>
      <c r="Z4875" s="30"/>
      <c r="AA4875" s="6"/>
      <c r="AB4875" s="6"/>
      <c r="AC4875" s="6"/>
      <c r="AD4875" s="6"/>
      <c r="AE4875" s="6"/>
      <c r="AF4875" s="12">
        <f t="shared" si="460"/>
        <v>0</v>
      </c>
      <c r="AG4875" s="6"/>
      <c r="AH4875" s="6"/>
      <c r="AI4875" s="6"/>
      <c r="AJ4875" s="6"/>
      <c r="AK4875" s="6"/>
      <c r="AL4875" s="12">
        <f t="shared" si="461"/>
        <v>0</v>
      </c>
      <c r="AM4875" s="11" t="str">
        <f t="shared" si="456"/>
        <v/>
      </c>
      <c r="AN4875" s="7"/>
      <c r="AO4875" s="6"/>
    </row>
    <row r="4876" spans="1:41" ht="15.75" customHeight="1" x14ac:dyDescent="0.2">
      <c r="A4876" s="4"/>
      <c r="B4876" s="7"/>
      <c r="C4876" s="8" t="str">
        <f>IFERROR(VLOOKUP(B4876,Tabla2[#All],2,FALSE),"")</f>
        <v/>
      </c>
      <c r="D4876" s="24"/>
      <c r="E4876" s="9" t="str">
        <f>IFERROR(VLOOKUP(D4876,Tabla1[],2,FALSE),"")</f>
        <v/>
      </c>
      <c r="G4876" s="24"/>
      <c r="L4876" s="3" t="str">
        <f t="shared" si="457"/>
        <v/>
      </c>
      <c r="M4876" s="24"/>
      <c r="N4876" s="24"/>
      <c r="T4876" s="6"/>
      <c r="U4876" s="6"/>
      <c r="V4876" s="10">
        <f t="shared" si="458"/>
        <v>0</v>
      </c>
      <c r="W4876" s="6"/>
      <c r="X4876" s="10">
        <f t="shared" si="459"/>
        <v>0</v>
      </c>
      <c r="Y4876" s="30"/>
      <c r="Z4876" s="30"/>
      <c r="AA4876" s="6"/>
      <c r="AB4876" s="6"/>
      <c r="AC4876" s="6"/>
      <c r="AD4876" s="6"/>
      <c r="AE4876" s="6"/>
      <c r="AF4876" s="12">
        <f t="shared" si="460"/>
        <v>0</v>
      </c>
      <c r="AG4876" s="6"/>
      <c r="AH4876" s="6"/>
      <c r="AI4876" s="6"/>
      <c r="AJ4876" s="6"/>
      <c r="AK4876" s="6"/>
      <c r="AL4876" s="12">
        <f t="shared" si="461"/>
        <v>0</v>
      </c>
      <c r="AM4876" s="11" t="str">
        <f t="shared" si="456"/>
        <v/>
      </c>
      <c r="AN4876" s="7"/>
      <c r="AO4876" s="6"/>
    </row>
    <row r="4877" spans="1:41" ht="15.75" customHeight="1" x14ac:dyDescent="0.2">
      <c r="A4877" s="4"/>
      <c r="B4877" s="7"/>
      <c r="C4877" s="8" t="str">
        <f>IFERROR(VLOOKUP(B4877,Tabla2[#All],2,FALSE),"")</f>
        <v/>
      </c>
      <c r="D4877" s="24"/>
      <c r="E4877" s="9" t="str">
        <f>IFERROR(VLOOKUP(D4877,Tabla1[],2,FALSE),"")</f>
        <v/>
      </c>
      <c r="G4877" s="24"/>
      <c r="L4877" s="3" t="str">
        <f t="shared" si="457"/>
        <v/>
      </c>
      <c r="M4877" s="24"/>
      <c r="N4877" s="24"/>
      <c r="T4877" s="6"/>
      <c r="U4877" s="6"/>
      <c r="V4877" s="10">
        <f t="shared" si="458"/>
        <v>0</v>
      </c>
      <c r="W4877" s="6"/>
      <c r="X4877" s="10">
        <f t="shared" si="459"/>
        <v>0</v>
      </c>
      <c r="Y4877" s="30"/>
      <c r="Z4877" s="30"/>
      <c r="AA4877" s="6"/>
      <c r="AB4877" s="6"/>
      <c r="AC4877" s="6"/>
      <c r="AD4877" s="6"/>
      <c r="AE4877" s="6"/>
      <c r="AF4877" s="12">
        <f t="shared" si="460"/>
        <v>0</v>
      </c>
      <c r="AG4877" s="6"/>
      <c r="AH4877" s="6"/>
      <c r="AI4877" s="6"/>
      <c r="AJ4877" s="6"/>
      <c r="AK4877" s="6"/>
      <c r="AL4877" s="12">
        <f t="shared" si="461"/>
        <v>0</v>
      </c>
      <c r="AM4877" s="11" t="str">
        <f t="shared" si="456"/>
        <v/>
      </c>
      <c r="AN4877" s="7"/>
      <c r="AO4877" s="6"/>
    </row>
    <row r="4878" spans="1:41" ht="15.75" customHeight="1" x14ac:dyDescent="0.2">
      <c r="A4878" s="4"/>
      <c r="B4878" s="7"/>
      <c r="C4878" s="8" t="str">
        <f>IFERROR(VLOOKUP(B4878,Tabla2[#All],2,FALSE),"")</f>
        <v/>
      </c>
      <c r="D4878" s="24"/>
      <c r="E4878" s="9" t="str">
        <f>IFERROR(VLOOKUP(D4878,Tabla1[],2,FALSE),"")</f>
        <v/>
      </c>
      <c r="G4878" s="24"/>
      <c r="L4878" s="3" t="str">
        <f t="shared" si="457"/>
        <v/>
      </c>
      <c r="M4878" s="24"/>
      <c r="N4878" s="24"/>
      <c r="T4878" s="6"/>
      <c r="U4878" s="6"/>
      <c r="V4878" s="10">
        <f t="shared" si="458"/>
        <v>0</v>
      </c>
      <c r="W4878" s="6"/>
      <c r="X4878" s="10">
        <f t="shared" si="459"/>
        <v>0</v>
      </c>
      <c r="Y4878" s="30"/>
      <c r="Z4878" s="30"/>
      <c r="AA4878" s="6"/>
      <c r="AB4878" s="6"/>
      <c r="AC4878" s="6"/>
      <c r="AD4878" s="6"/>
      <c r="AE4878" s="6"/>
      <c r="AF4878" s="12">
        <f t="shared" si="460"/>
        <v>0</v>
      </c>
      <c r="AG4878" s="6"/>
      <c r="AH4878" s="6"/>
      <c r="AI4878" s="6"/>
      <c r="AJ4878" s="6"/>
      <c r="AK4878" s="6"/>
      <c r="AL4878" s="12">
        <f t="shared" si="461"/>
        <v>0</v>
      </c>
      <c r="AM4878" s="11" t="str">
        <f t="shared" si="456"/>
        <v/>
      </c>
      <c r="AN4878" s="7"/>
      <c r="AO4878" s="6"/>
    </row>
    <row r="4879" spans="1:41" ht="15.75" customHeight="1" x14ac:dyDescent="0.2">
      <c r="A4879" s="4"/>
      <c r="B4879" s="7"/>
      <c r="C4879" s="8" t="str">
        <f>IFERROR(VLOOKUP(B4879,Tabla2[#All],2,FALSE),"")</f>
        <v/>
      </c>
      <c r="D4879" s="24"/>
      <c r="E4879" s="9" t="str">
        <f>IFERROR(VLOOKUP(D4879,Tabla1[],2,FALSE),"")</f>
        <v/>
      </c>
      <c r="G4879" s="24"/>
      <c r="L4879" s="3" t="str">
        <f t="shared" si="457"/>
        <v/>
      </c>
      <c r="M4879" s="24"/>
      <c r="N4879" s="24"/>
      <c r="T4879" s="6"/>
      <c r="U4879" s="6"/>
      <c r="V4879" s="10">
        <f t="shared" si="458"/>
        <v>0</v>
      </c>
      <c r="W4879" s="6"/>
      <c r="X4879" s="10">
        <f t="shared" si="459"/>
        <v>0</v>
      </c>
      <c r="Y4879" s="30"/>
      <c r="Z4879" s="30"/>
      <c r="AA4879" s="6"/>
      <c r="AB4879" s="6"/>
      <c r="AC4879" s="6"/>
      <c r="AD4879" s="6"/>
      <c r="AE4879" s="6"/>
      <c r="AF4879" s="12">
        <f t="shared" si="460"/>
        <v>0</v>
      </c>
      <c r="AG4879" s="6"/>
      <c r="AH4879" s="6"/>
      <c r="AI4879" s="6"/>
      <c r="AJ4879" s="6"/>
      <c r="AK4879" s="6"/>
      <c r="AL4879" s="12">
        <f t="shared" si="461"/>
        <v>0</v>
      </c>
      <c r="AM4879" s="11" t="str">
        <f t="shared" si="456"/>
        <v/>
      </c>
      <c r="AN4879" s="7"/>
      <c r="AO4879" s="6"/>
    </row>
    <row r="4880" spans="1:41" ht="15.75" customHeight="1" x14ac:dyDescent="0.2">
      <c r="A4880" s="4"/>
      <c r="B4880" s="7"/>
      <c r="C4880" s="8" t="str">
        <f>IFERROR(VLOOKUP(B4880,Tabla2[#All],2,FALSE),"")</f>
        <v/>
      </c>
      <c r="D4880" s="24"/>
      <c r="E4880" s="9" t="str">
        <f>IFERROR(VLOOKUP(D4880,Tabla1[],2,FALSE),"")</f>
        <v/>
      </c>
      <c r="G4880" s="24"/>
      <c r="L4880" s="3" t="str">
        <f t="shared" si="457"/>
        <v/>
      </c>
      <c r="M4880" s="24"/>
      <c r="N4880" s="24"/>
      <c r="T4880" s="6"/>
      <c r="U4880" s="6"/>
      <c r="V4880" s="10">
        <f t="shared" si="458"/>
        <v>0</v>
      </c>
      <c r="W4880" s="6"/>
      <c r="X4880" s="10">
        <f t="shared" si="459"/>
        <v>0</v>
      </c>
      <c r="Y4880" s="30"/>
      <c r="Z4880" s="30"/>
      <c r="AA4880" s="6"/>
      <c r="AB4880" s="6"/>
      <c r="AC4880" s="6"/>
      <c r="AD4880" s="6"/>
      <c r="AE4880" s="6"/>
      <c r="AF4880" s="12">
        <f t="shared" si="460"/>
        <v>0</v>
      </c>
      <c r="AG4880" s="6"/>
      <c r="AH4880" s="6"/>
      <c r="AI4880" s="6"/>
      <c r="AJ4880" s="6"/>
      <c r="AK4880" s="6"/>
      <c r="AL4880" s="12">
        <f t="shared" si="461"/>
        <v>0</v>
      </c>
      <c r="AM4880" s="11" t="str">
        <f t="shared" si="456"/>
        <v/>
      </c>
      <c r="AN4880" s="7"/>
      <c r="AO4880" s="6"/>
    </row>
    <row r="4881" spans="1:41" ht="15.75" customHeight="1" x14ac:dyDescent="0.2">
      <c r="A4881" s="4"/>
      <c r="B4881" s="7"/>
      <c r="C4881" s="8" t="str">
        <f>IFERROR(VLOOKUP(B4881,Tabla2[#All],2,FALSE),"")</f>
        <v/>
      </c>
      <c r="D4881" s="24"/>
      <c r="E4881" s="9" t="str">
        <f>IFERROR(VLOOKUP(D4881,Tabla1[],2,FALSE),"")</f>
        <v/>
      </c>
      <c r="G4881" s="24"/>
      <c r="L4881" s="3" t="str">
        <f t="shared" si="457"/>
        <v/>
      </c>
      <c r="M4881" s="24"/>
      <c r="N4881" s="24"/>
      <c r="T4881" s="6"/>
      <c r="U4881" s="6"/>
      <c r="V4881" s="10">
        <f t="shared" si="458"/>
        <v>0</v>
      </c>
      <c r="W4881" s="6"/>
      <c r="X4881" s="10">
        <f t="shared" si="459"/>
        <v>0</v>
      </c>
      <c r="Y4881" s="30"/>
      <c r="Z4881" s="30"/>
      <c r="AA4881" s="6"/>
      <c r="AB4881" s="6"/>
      <c r="AC4881" s="6"/>
      <c r="AD4881" s="6"/>
      <c r="AE4881" s="6"/>
      <c r="AF4881" s="12">
        <f t="shared" si="460"/>
        <v>0</v>
      </c>
      <c r="AG4881" s="6"/>
      <c r="AH4881" s="6"/>
      <c r="AI4881" s="6"/>
      <c r="AJ4881" s="6"/>
      <c r="AK4881" s="6"/>
      <c r="AL4881" s="12">
        <f t="shared" si="461"/>
        <v>0</v>
      </c>
      <c r="AM4881" s="11" t="str">
        <f t="shared" si="456"/>
        <v/>
      </c>
      <c r="AN4881" s="7"/>
      <c r="AO4881" s="6"/>
    </row>
    <row r="4882" spans="1:41" ht="15.75" customHeight="1" x14ac:dyDescent="0.2">
      <c r="A4882" s="4"/>
      <c r="B4882" s="7"/>
      <c r="C4882" s="8" t="str">
        <f>IFERROR(VLOOKUP(B4882,Tabla2[#All],2,FALSE),"")</f>
        <v/>
      </c>
      <c r="D4882" s="24"/>
      <c r="E4882" s="9" t="str">
        <f>IFERROR(VLOOKUP(D4882,Tabla1[],2,FALSE),"")</f>
        <v/>
      </c>
      <c r="G4882" s="24"/>
      <c r="L4882" s="3" t="str">
        <f t="shared" si="457"/>
        <v/>
      </c>
      <c r="M4882" s="24"/>
      <c r="N4882" s="24"/>
      <c r="T4882" s="6"/>
      <c r="U4882" s="6"/>
      <c r="V4882" s="10">
        <f t="shared" si="458"/>
        <v>0</v>
      </c>
      <c r="W4882" s="6"/>
      <c r="X4882" s="10">
        <f t="shared" si="459"/>
        <v>0</v>
      </c>
      <c r="Y4882" s="30"/>
      <c r="Z4882" s="30"/>
      <c r="AA4882" s="6"/>
      <c r="AB4882" s="6"/>
      <c r="AC4882" s="6"/>
      <c r="AD4882" s="6"/>
      <c r="AE4882" s="6"/>
      <c r="AF4882" s="12">
        <f t="shared" si="460"/>
        <v>0</v>
      </c>
      <c r="AG4882" s="6"/>
      <c r="AH4882" s="6"/>
      <c r="AI4882" s="6"/>
      <c r="AJ4882" s="6"/>
      <c r="AK4882" s="6"/>
      <c r="AL4882" s="12">
        <f t="shared" si="461"/>
        <v>0</v>
      </c>
      <c r="AM4882" s="11" t="str">
        <f t="shared" si="456"/>
        <v/>
      </c>
      <c r="AN4882" s="7"/>
      <c r="AO4882" s="6"/>
    </row>
    <row r="4883" spans="1:41" ht="15.75" customHeight="1" x14ac:dyDescent="0.2">
      <c r="A4883" s="4"/>
      <c r="B4883" s="7"/>
      <c r="C4883" s="8" t="str">
        <f>IFERROR(VLOOKUP(B4883,Tabla2[#All],2,FALSE),"")</f>
        <v/>
      </c>
      <c r="D4883" s="24"/>
      <c r="E4883" s="9" t="str">
        <f>IFERROR(VLOOKUP(D4883,Tabla1[],2,FALSE),"")</f>
        <v/>
      </c>
      <c r="G4883" s="24"/>
      <c r="L4883" s="3" t="str">
        <f t="shared" si="457"/>
        <v/>
      </c>
      <c r="M4883" s="24"/>
      <c r="N4883" s="24"/>
      <c r="T4883" s="6"/>
      <c r="U4883" s="6"/>
      <c r="V4883" s="10">
        <f t="shared" si="458"/>
        <v>0</v>
      </c>
      <c r="W4883" s="6"/>
      <c r="X4883" s="10">
        <f t="shared" si="459"/>
        <v>0</v>
      </c>
      <c r="Y4883" s="30"/>
      <c r="Z4883" s="30"/>
      <c r="AA4883" s="6"/>
      <c r="AB4883" s="6"/>
      <c r="AC4883" s="6"/>
      <c r="AD4883" s="6"/>
      <c r="AE4883" s="6"/>
      <c r="AF4883" s="12">
        <f t="shared" si="460"/>
        <v>0</v>
      </c>
      <c r="AG4883" s="6"/>
      <c r="AH4883" s="6"/>
      <c r="AI4883" s="6"/>
      <c r="AJ4883" s="6"/>
      <c r="AK4883" s="6"/>
      <c r="AL4883" s="12">
        <f t="shared" si="461"/>
        <v>0</v>
      </c>
      <c r="AM4883" s="11" t="str">
        <f t="shared" si="456"/>
        <v/>
      </c>
      <c r="AN4883" s="7"/>
      <c r="AO4883" s="6"/>
    </row>
    <row r="4884" spans="1:41" ht="15.75" customHeight="1" x14ac:dyDescent="0.2">
      <c r="A4884" s="4"/>
      <c r="B4884" s="7"/>
      <c r="C4884" s="8" t="str">
        <f>IFERROR(VLOOKUP(B4884,Tabla2[#All],2,FALSE),"")</f>
        <v/>
      </c>
      <c r="D4884" s="24"/>
      <c r="E4884" s="9" t="str">
        <f>IFERROR(VLOOKUP(D4884,Tabla1[],2,FALSE),"")</f>
        <v/>
      </c>
      <c r="G4884" s="24"/>
      <c r="L4884" s="3" t="str">
        <f t="shared" si="457"/>
        <v/>
      </c>
      <c r="M4884" s="24"/>
      <c r="N4884" s="24"/>
      <c r="T4884" s="6"/>
      <c r="U4884" s="6"/>
      <c r="V4884" s="10">
        <f t="shared" si="458"/>
        <v>0</v>
      </c>
      <c r="W4884" s="6"/>
      <c r="X4884" s="10">
        <f t="shared" si="459"/>
        <v>0</v>
      </c>
      <c r="Y4884" s="30"/>
      <c r="Z4884" s="30"/>
      <c r="AA4884" s="6"/>
      <c r="AB4884" s="6"/>
      <c r="AC4884" s="6"/>
      <c r="AD4884" s="6"/>
      <c r="AE4884" s="6"/>
      <c r="AF4884" s="12">
        <f t="shared" si="460"/>
        <v>0</v>
      </c>
      <c r="AG4884" s="6"/>
      <c r="AH4884" s="6"/>
      <c r="AI4884" s="6"/>
      <c r="AJ4884" s="6"/>
      <c r="AK4884" s="6"/>
      <c r="AL4884" s="12">
        <f t="shared" si="461"/>
        <v>0</v>
      </c>
      <c r="AM4884" s="11" t="str">
        <f t="shared" si="456"/>
        <v/>
      </c>
      <c r="AN4884" s="7"/>
      <c r="AO4884" s="6"/>
    </row>
    <row r="4885" spans="1:41" ht="15.75" customHeight="1" x14ac:dyDescent="0.2">
      <c r="A4885" s="4"/>
      <c r="B4885" s="7"/>
      <c r="C4885" s="8" t="str">
        <f>IFERROR(VLOOKUP(B4885,Tabla2[#All],2,FALSE),"")</f>
        <v/>
      </c>
      <c r="D4885" s="24"/>
      <c r="E4885" s="9" t="str">
        <f>IFERROR(VLOOKUP(D4885,Tabla1[],2,FALSE),"")</f>
        <v/>
      </c>
      <c r="G4885" s="24"/>
      <c r="L4885" s="3" t="str">
        <f t="shared" si="457"/>
        <v/>
      </c>
      <c r="M4885" s="24"/>
      <c r="N4885" s="24"/>
      <c r="T4885" s="6"/>
      <c r="U4885" s="6"/>
      <c r="V4885" s="10">
        <f t="shared" si="458"/>
        <v>0</v>
      </c>
      <c r="W4885" s="6"/>
      <c r="X4885" s="10">
        <f t="shared" si="459"/>
        <v>0</v>
      </c>
      <c r="Y4885" s="30"/>
      <c r="Z4885" s="30"/>
      <c r="AA4885" s="6"/>
      <c r="AB4885" s="6"/>
      <c r="AC4885" s="6"/>
      <c r="AD4885" s="6"/>
      <c r="AE4885" s="6"/>
      <c r="AF4885" s="12">
        <f t="shared" si="460"/>
        <v>0</v>
      </c>
      <c r="AG4885" s="6"/>
      <c r="AH4885" s="6"/>
      <c r="AI4885" s="6"/>
      <c r="AJ4885" s="6"/>
      <c r="AK4885" s="6"/>
      <c r="AL4885" s="12">
        <f t="shared" si="461"/>
        <v>0</v>
      </c>
      <c r="AM4885" s="11" t="str">
        <f t="shared" si="456"/>
        <v/>
      </c>
      <c r="AN4885" s="7"/>
      <c r="AO4885" s="6"/>
    </row>
    <row r="4886" spans="1:41" ht="15.75" customHeight="1" x14ac:dyDescent="0.2">
      <c r="A4886" s="4"/>
      <c r="B4886" s="7"/>
      <c r="C4886" s="8" t="str">
        <f>IFERROR(VLOOKUP(B4886,Tabla2[#All],2,FALSE),"")</f>
        <v/>
      </c>
      <c r="D4886" s="24"/>
      <c r="E4886" s="9" t="str">
        <f>IFERROR(VLOOKUP(D4886,Tabla1[],2,FALSE),"")</f>
        <v/>
      </c>
      <c r="G4886" s="24"/>
      <c r="L4886" s="3" t="str">
        <f t="shared" si="457"/>
        <v/>
      </c>
      <c r="M4886" s="24"/>
      <c r="N4886" s="24"/>
      <c r="T4886" s="6"/>
      <c r="U4886" s="6"/>
      <c r="V4886" s="10">
        <f t="shared" si="458"/>
        <v>0</v>
      </c>
      <c r="W4886" s="6"/>
      <c r="X4886" s="10">
        <f t="shared" si="459"/>
        <v>0</v>
      </c>
      <c r="Y4886" s="30"/>
      <c r="Z4886" s="30"/>
      <c r="AA4886" s="6"/>
      <c r="AB4886" s="6"/>
      <c r="AC4886" s="6"/>
      <c r="AD4886" s="6"/>
      <c r="AE4886" s="6"/>
      <c r="AF4886" s="12">
        <f t="shared" si="460"/>
        <v>0</v>
      </c>
      <c r="AG4886" s="6"/>
      <c r="AH4886" s="6"/>
      <c r="AI4886" s="6"/>
      <c r="AJ4886" s="6"/>
      <c r="AK4886" s="6"/>
      <c r="AL4886" s="12">
        <f t="shared" si="461"/>
        <v>0</v>
      </c>
      <c r="AM4886" s="11" t="str">
        <f t="shared" si="456"/>
        <v/>
      </c>
      <c r="AN4886" s="7"/>
      <c r="AO4886" s="6"/>
    </row>
    <row r="4887" spans="1:41" ht="15.75" customHeight="1" x14ac:dyDescent="0.2">
      <c r="A4887" s="4"/>
      <c r="B4887" s="7"/>
      <c r="C4887" s="8" t="str">
        <f>IFERROR(VLOOKUP(B4887,Tabla2[#All],2,FALSE),"")</f>
        <v/>
      </c>
      <c r="D4887" s="24"/>
      <c r="E4887" s="9" t="str">
        <f>IFERROR(VLOOKUP(D4887,Tabla1[],2,FALSE),"")</f>
        <v/>
      </c>
      <c r="G4887" s="24"/>
      <c r="L4887" s="3" t="str">
        <f t="shared" si="457"/>
        <v/>
      </c>
      <c r="M4887" s="24"/>
      <c r="N4887" s="24"/>
      <c r="T4887" s="6"/>
      <c r="U4887" s="6"/>
      <c r="V4887" s="10">
        <f t="shared" si="458"/>
        <v>0</v>
      </c>
      <c r="W4887" s="6"/>
      <c r="X4887" s="10">
        <f t="shared" si="459"/>
        <v>0</v>
      </c>
      <c r="Y4887" s="30"/>
      <c r="Z4887" s="30"/>
      <c r="AA4887" s="6"/>
      <c r="AB4887" s="6"/>
      <c r="AC4887" s="6"/>
      <c r="AD4887" s="6"/>
      <c r="AE4887" s="6"/>
      <c r="AF4887" s="12">
        <f t="shared" si="460"/>
        <v>0</v>
      </c>
      <c r="AG4887" s="6"/>
      <c r="AH4887" s="6"/>
      <c r="AI4887" s="6"/>
      <c r="AJ4887" s="6"/>
      <c r="AK4887" s="6"/>
      <c r="AL4887" s="12">
        <f t="shared" si="461"/>
        <v>0</v>
      </c>
      <c r="AM4887" s="11" t="str">
        <f t="shared" si="456"/>
        <v/>
      </c>
      <c r="AN4887" s="7"/>
      <c r="AO4887" s="6"/>
    </row>
    <row r="4888" spans="1:41" ht="15.75" customHeight="1" x14ac:dyDescent="0.2">
      <c r="A4888" s="4"/>
      <c r="B4888" s="7"/>
      <c r="C4888" s="8" t="str">
        <f>IFERROR(VLOOKUP(B4888,Tabla2[#All],2,FALSE),"")</f>
        <v/>
      </c>
      <c r="D4888" s="24"/>
      <c r="E4888" s="9" t="str">
        <f>IFERROR(VLOOKUP(D4888,Tabla1[],2,FALSE),"")</f>
        <v/>
      </c>
      <c r="G4888" s="24"/>
      <c r="L4888" s="3" t="str">
        <f t="shared" si="457"/>
        <v/>
      </c>
      <c r="M4888" s="24"/>
      <c r="N4888" s="24"/>
      <c r="T4888" s="6"/>
      <c r="U4888" s="6"/>
      <c r="V4888" s="10">
        <f t="shared" si="458"/>
        <v>0</v>
      </c>
      <c r="W4888" s="6"/>
      <c r="X4888" s="10">
        <f t="shared" si="459"/>
        <v>0</v>
      </c>
      <c r="Y4888" s="30"/>
      <c r="Z4888" s="30"/>
      <c r="AA4888" s="6"/>
      <c r="AB4888" s="6"/>
      <c r="AC4888" s="6"/>
      <c r="AD4888" s="6"/>
      <c r="AE4888" s="6"/>
      <c r="AF4888" s="12">
        <f t="shared" si="460"/>
        <v>0</v>
      </c>
      <c r="AG4888" s="6"/>
      <c r="AH4888" s="6"/>
      <c r="AI4888" s="6"/>
      <c r="AJ4888" s="6"/>
      <c r="AK4888" s="6"/>
      <c r="AL4888" s="12">
        <f t="shared" si="461"/>
        <v>0</v>
      </c>
      <c r="AM4888" s="11" t="str">
        <f t="shared" si="456"/>
        <v/>
      </c>
      <c r="AN4888" s="7"/>
      <c r="AO4888" s="6"/>
    </row>
    <row r="4889" spans="1:41" ht="15.75" customHeight="1" x14ac:dyDescent="0.2">
      <c r="A4889" s="4"/>
      <c r="B4889" s="7"/>
      <c r="C4889" s="8" t="str">
        <f>IFERROR(VLOOKUP(B4889,Tabla2[#All],2,FALSE),"")</f>
        <v/>
      </c>
      <c r="D4889" s="24"/>
      <c r="E4889" s="9" t="str">
        <f>IFERROR(VLOOKUP(D4889,Tabla1[],2,FALSE),"")</f>
        <v/>
      </c>
      <c r="G4889" s="24"/>
      <c r="L4889" s="3" t="str">
        <f t="shared" si="457"/>
        <v/>
      </c>
      <c r="M4889" s="24"/>
      <c r="N4889" s="24"/>
      <c r="T4889" s="6"/>
      <c r="U4889" s="6"/>
      <c r="V4889" s="10">
        <f t="shared" si="458"/>
        <v>0</v>
      </c>
      <c r="W4889" s="6"/>
      <c r="X4889" s="10">
        <f t="shared" si="459"/>
        <v>0</v>
      </c>
      <c r="Y4889" s="30"/>
      <c r="Z4889" s="30"/>
      <c r="AA4889" s="6"/>
      <c r="AB4889" s="6"/>
      <c r="AC4889" s="6"/>
      <c r="AD4889" s="6"/>
      <c r="AE4889" s="6"/>
      <c r="AF4889" s="12">
        <f t="shared" si="460"/>
        <v>0</v>
      </c>
      <c r="AG4889" s="6"/>
      <c r="AH4889" s="6"/>
      <c r="AI4889" s="6"/>
      <c r="AJ4889" s="6"/>
      <c r="AK4889" s="6"/>
      <c r="AL4889" s="12">
        <f t="shared" si="461"/>
        <v>0</v>
      </c>
      <c r="AM4889" s="11" t="str">
        <f t="shared" si="456"/>
        <v/>
      </c>
      <c r="AN4889" s="7"/>
      <c r="AO4889" s="6"/>
    </row>
    <row r="4890" spans="1:41" ht="15.75" customHeight="1" x14ac:dyDescent="0.2">
      <c r="A4890" s="4"/>
      <c r="B4890" s="7"/>
      <c r="C4890" s="8" t="str">
        <f>IFERROR(VLOOKUP(B4890,Tabla2[#All],2,FALSE),"")</f>
        <v/>
      </c>
      <c r="D4890" s="24"/>
      <c r="E4890" s="9" t="str">
        <f>IFERROR(VLOOKUP(D4890,Tabla1[],2,FALSE),"")</f>
        <v/>
      </c>
      <c r="G4890" s="24"/>
      <c r="L4890" s="3" t="str">
        <f t="shared" si="457"/>
        <v/>
      </c>
      <c r="M4890" s="24"/>
      <c r="N4890" s="24"/>
      <c r="T4890" s="6"/>
      <c r="U4890" s="6"/>
      <c r="V4890" s="10">
        <f t="shared" si="458"/>
        <v>0</v>
      </c>
      <c r="W4890" s="6"/>
      <c r="X4890" s="10">
        <f t="shared" si="459"/>
        <v>0</v>
      </c>
      <c r="Y4890" s="30"/>
      <c r="Z4890" s="30"/>
      <c r="AA4890" s="6"/>
      <c r="AB4890" s="6"/>
      <c r="AC4890" s="6"/>
      <c r="AD4890" s="6"/>
      <c r="AE4890" s="6"/>
      <c r="AF4890" s="12">
        <f t="shared" si="460"/>
        <v>0</v>
      </c>
      <c r="AG4890" s="6"/>
      <c r="AH4890" s="6"/>
      <c r="AI4890" s="6"/>
      <c r="AJ4890" s="6"/>
      <c r="AK4890" s="6"/>
      <c r="AL4890" s="12">
        <f t="shared" si="461"/>
        <v>0</v>
      </c>
      <c r="AM4890" s="11" t="str">
        <f t="shared" si="456"/>
        <v/>
      </c>
      <c r="AN4890" s="7"/>
      <c r="AO4890" s="6"/>
    </row>
    <row r="4891" spans="1:41" ht="15.75" customHeight="1" x14ac:dyDescent="0.2">
      <c r="A4891" s="4"/>
      <c r="B4891" s="7"/>
      <c r="C4891" s="8" t="str">
        <f>IFERROR(VLOOKUP(B4891,Tabla2[#All],2,FALSE),"")</f>
        <v/>
      </c>
      <c r="D4891" s="24"/>
      <c r="E4891" s="9" t="str">
        <f>IFERROR(VLOOKUP(D4891,Tabla1[],2,FALSE),"")</f>
        <v/>
      </c>
      <c r="G4891" s="24"/>
      <c r="L4891" s="3" t="str">
        <f t="shared" si="457"/>
        <v/>
      </c>
      <c r="M4891" s="24"/>
      <c r="N4891" s="24"/>
      <c r="T4891" s="6"/>
      <c r="U4891" s="6"/>
      <c r="V4891" s="10">
        <f t="shared" si="458"/>
        <v>0</v>
      </c>
      <c r="W4891" s="6"/>
      <c r="X4891" s="10">
        <f t="shared" si="459"/>
        <v>0</v>
      </c>
      <c r="Y4891" s="30"/>
      <c r="Z4891" s="30"/>
      <c r="AA4891" s="6"/>
      <c r="AB4891" s="6"/>
      <c r="AC4891" s="6"/>
      <c r="AD4891" s="6"/>
      <c r="AE4891" s="6"/>
      <c r="AF4891" s="12">
        <f t="shared" si="460"/>
        <v>0</v>
      </c>
      <c r="AG4891" s="6"/>
      <c r="AH4891" s="6"/>
      <c r="AI4891" s="6"/>
      <c r="AJ4891" s="6"/>
      <c r="AK4891" s="6"/>
      <c r="AL4891" s="12">
        <f t="shared" si="461"/>
        <v>0</v>
      </c>
      <c r="AM4891" s="11" t="str">
        <f t="shared" si="456"/>
        <v/>
      </c>
      <c r="AN4891" s="7"/>
      <c r="AO4891" s="6"/>
    </row>
    <row r="4892" spans="1:41" ht="15.75" customHeight="1" x14ac:dyDescent="0.2">
      <c r="A4892" s="4"/>
      <c r="B4892" s="7"/>
      <c r="C4892" s="8" t="str">
        <f>IFERROR(VLOOKUP(B4892,Tabla2[#All],2,FALSE),"")</f>
        <v/>
      </c>
      <c r="D4892" s="24"/>
      <c r="E4892" s="9" t="str">
        <f>IFERROR(VLOOKUP(D4892,Tabla1[],2,FALSE),"")</f>
        <v/>
      </c>
      <c r="G4892" s="24"/>
      <c r="L4892" s="3" t="str">
        <f t="shared" si="457"/>
        <v/>
      </c>
      <c r="M4892" s="24"/>
      <c r="N4892" s="24"/>
      <c r="T4892" s="6"/>
      <c r="U4892" s="6"/>
      <c r="V4892" s="10">
        <f t="shared" si="458"/>
        <v>0</v>
      </c>
      <c r="W4892" s="6"/>
      <c r="X4892" s="10">
        <f t="shared" si="459"/>
        <v>0</v>
      </c>
      <c r="Y4892" s="30"/>
      <c r="Z4892" s="30"/>
      <c r="AA4892" s="6"/>
      <c r="AB4892" s="6"/>
      <c r="AC4892" s="6"/>
      <c r="AD4892" s="6"/>
      <c r="AE4892" s="6"/>
      <c r="AF4892" s="12">
        <f t="shared" si="460"/>
        <v>0</v>
      </c>
      <c r="AG4892" s="6"/>
      <c r="AH4892" s="6"/>
      <c r="AI4892" s="6"/>
      <c r="AJ4892" s="6"/>
      <c r="AK4892" s="6"/>
      <c r="AL4892" s="12">
        <f t="shared" si="461"/>
        <v>0</v>
      </c>
      <c r="AM4892" s="11" t="str">
        <f t="shared" si="456"/>
        <v/>
      </c>
      <c r="AN4892" s="7"/>
      <c r="AO4892" s="6"/>
    </row>
    <row r="4893" spans="1:41" ht="15.75" customHeight="1" x14ac:dyDescent="0.2">
      <c r="A4893" s="4"/>
      <c r="B4893" s="7"/>
      <c r="C4893" s="8" t="str">
        <f>IFERROR(VLOOKUP(B4893,Tabla2[#All],2,FALSE),"")</f>
        <v/>
      </c>
      <c r="D4893" s="24"/>
      <c r="E4893" s="9" t="str">
        <f>IFERROR(VLOOKUP(D4893,Tabla1[],2,FALSE),"")</f>
        <v/>
      </c>
      <c r="G4893" s="24"/>
      <c r="L4893" s="3" t="str">
        <f t="shared" si="457"/>
        <v/>
      </c>
      <c r="M4893" s="24"/>
      <c r="N4893" s="24"/>
      <c r="T4893" s="6"/>
      <c r="U4893" s="6"/>
      <c r="V4893" s="10">
        <f t="shared" si="458"/>
        <v>0</v>
      </c>
      <c r="W4893" s="6"/>
      <c r="X4893" s="10">
        <f t="shared" si="459"/>
        <v>0</v>
      </c>
      <c r="Y4893" s="30"/>
      <c r="Z4893" s="30"/>
      <c r="AA4893" s="6"/>
      <c r="AB4893" s="6"/>
      <c r="AC4893" s="6"/>
      <c r="AD4893" s="6"/>
      <c r="AE4893" s="6"/>
      <c r="AF4893" s="12">
        <f t="shared" si="460"/>
        <v>0</v>
      </c>
      <c r="AG4893" s="6"/>
      <c r="AH4893" s="6"/>
      <c r="AI4893" s="6"/>
      <c r="AJ4893" s="6"/>
      <c r="AK4893" s="6"/>
      <c r="AL4893" s="12">
        <f t="shared" si="461"/>
        <v>0</v>
      </c>
      <c r="AM4893" s="11" t="str">
        <f t="shared" si="456"/>
        <v/>
      </c>
      <c r="AN4893" s="7"/>
      <c r="AO4893" s="6"/>
    </row>
    <row r="4894" spans="1:41" ht="15.75" customHeight="1" x14ac:dyDescent="0.2">
      <c r="A4894" s="4"/>
      <c r="B4894" s="7"/>
      <c r="C4894" s="8" t="str">
        <f>IFERROR(VLOOKUP(B4894,Tabla2[#All],2,FALSE),"")</f>
        <v/>
      </c>
      <c r="D4894" s="24"/>
      <c r="E4894" s="9" t="str">
        <f>IFERROR(VLOOKUP(D4894,Tabla1[],2,FALSE),"")</f>
        <v/>
      </c>
      <c r="G4894" s="24"/>
      <c r="L4894" s="3" t="str">
        <f t="shared" si="457"/>
        <v/>
      </c>
      <c r="M4894" s="24"/>
      <c r="N4894" s="24"/>
      <c r="T4894" s="6"/>
      <c r="U4894" s="6"/>
      <c r="V4894" s="10">
        <f t="shared" si="458"/>
        <v>0</v>
      </c>
      <c r="W4894" s="6"/>
      <c r="X4894" s="10">
        <f t="shared" si="459"/>
        <v>0</v>
      </c>
      <c r="Y4894" s="30"/>
      <c r="Z4894" s="30"/>
      <c r="AA4894" s="6"/>
      <c r="AB4894" s="6"/>
      <c r="AC4894" s="6"/>
      <c r="AD4894" s="6"/>
      <c r="AE4894" s="6"/>
      <c r="AF4894" s="12">
        <f t="shared" si="460"/>
        <v>0</v>
      </c>
      <c r="AG4894" s="6"/>
      <c r="AH4894" s="6"/>
      <c r="AI4894" s="6"/>
      <c r="AJ4894" s="6"/>
      <c r="AK4894" s="6"/>
      <c r="AL4894" s="12">
        <f t="shared" si="461"/>
        <v>0</v>
      </c>
      <c r="AM4894" s="11" t="str">
        <f t="shared" si="456"/>
        <v/>
      </c>
      <c r="AN4894" s="7"/>
      <c r="AO4894" s="6"/>
    </row>
    <row r="4895" spans="1:41" ht="15.75" customHeight="1" x14ac:dyDescent="0.2">
      <c r="A4895" s="4"/>
      <c r="B4895" s="7"/>
      <c r="C4895" s="8" t="str">
        <f>IFERROR(VLOOKUP(B4895,Tabla2[#All],2,FALSE),"")</f>
        <v/>
      </c>
      <c r="D4895" s="24"/>
      <c r="E4895" s="9" t="str">
        <f>IFERROR(VLOOKUP(D4895,Tabla1[],2,FALSE),"")</f>
        <v/>
      </c>
      <c r="G4895" s="24"/>
      <c r="L4895" s="3" t="str">
        <f t="shared" si="457"/>
        <v/>
      </c>
      <c r="M4895" s="24"/>
      <c r="N4895" s="24"/>
      <c r="T4895" s="6"/>
      <c r="U4895" s="6"/>
      <c r="V4895" s="10">
        <f t="shared" si="458"/>
        <v>0</v>
      </c>
      <c r="W4895" s="6"/>
      <c r="X4895" s="10">
        <f t="shared" si="459"/>
        <v>0</v>
      </c>
      <c r="Y4895" s="30"/>
      <c r="Z4895" s="30"/>
      <c r="AA4895" s="6"/>
      <c r="AB4895" s="6"/>
      <c r="AC4895" s="6"/>
      <c r="AD4895" s="6"/>
      <c r="AE4895" s="6"/>
      <c r="AF4895" s="12">
        <f t="shared" si="460"/>
        <v>0</v>
      </c>
      <c r="AG4895" s="6"/>
      <c r="AH4895" s="6"/>
      <c r="AI4895" s="6"/>
      <c r="AJ4895" s="6"/>
      <c r="AK4895" s="6"/>
      <c r="AL4895" s="12">
        <f t="shared" si="461"/>
        <v>0</v>
      </c>
      <c r="AM4895" s="11" t="str">
        <f t="shared" si="456"/>
        <v/>
      </c>
      <c r="AN4895" s="7"/>
      <c r="AO4895" s="6"/>
    </row>
    <row r="4896" spans="1:41" ht="15.75" customHeight="1" x14ac:dyDescent="0.2">
      <c r="A4896" s="4"/>
      <c r="B4896" s="7"/>
      <c r="C4896" s="8" t="str">
        <f>IFERROR(VLOOKUP(B4896,Tabla2[#All],2,FALSE),"")</f>
        <v/>
      </c>
      <c r="D4896" s="24"/>
      <c r="E4896" s="9" t="str">
        <f>IFERROR(VLOOKUP(D4896,Tabla1[],2,FALSE),"")</f>
        <v/>
      </c>
      <c r="G4896" s="24"/>
      <c r="L4896" s="3" t="str">
        <f t="shared" si="457"/>
        <v/>
      </c>
      <c r="M4896" s="24"/>
      <c r="N4896" s="24"/>
      <c r="T4896" s="6"/>
      <c r="U4896" s="6"/>
      <c r="V4896" s="10">
        <f t="shared" si="458"/>
        <v>0</v>
      </c>
      <c r="W4896" s="6"/>
      <c r="X4896" s="10">
        <f t="shared" si="459"/>
        <v>0</v>
      </c>
      <c r="Y4896" s="30"/>
      <c r="Z4896" s="30"/>
      <c r="AA4896" s="6"/>
      <c r="AB4896" s="6"/>
      <c r="AC4896" s="6"/>
      <c r="AD4896" s="6"/>
      <c r="AE4896" s="6"/>
      <c r="AF4896" s="12">
        <f t="shared" si="460"/>
        <v>0</v>
      </c>
      <c r="AG4896" s="6"/>
      <c r="AH4896" s="6"/>
      <c r="AI4896" s="6"/>
      <c r="AJ4896" s="6"/>
      <c r="AK4896" s="6"/>
      <c r="AL4896" s="12">
        <f t="shared" si="461"/>
        <v>0</v>
      </c>
      <c r="AM4896" s="11" t="str">
        <f t="shared" si="456"/>
        <v/>
      </c>
      <c r="AN4896" s="7"/>
      <c r="AO4896" s="6"/>
    </row>
    <row r="4897" spans="1:41" ht="15.75" customHeight="1" x14ac:dyDescent="0.2">
      <c r="A4897" s="4"/>
      <c r="B4897" s="7"/>
      <c r="C4897" s="8" t="str">
        <f>IFERROR(VLOOKUP(B4897,Tabla2[#All],2,FALSE),"")</f>
        <v/>
      </c>
      <c r="D4897" s="24"/>
      <c r="E4897" s="9" t="str">
        <f>IFERROR(VLOOKUP(D4897,Tabla1[],2,FALSE),"")</f>
        <v/>
      </c>
      <c r="G4897" s="24"/>
      <c r="L4897" s="3" t="str">
        <f t="shared" si="457"/>
        <v/>
      </c>
      <c r="M4897" s="24"/>
      <c r="N4897" s="24"/>
      <c r="T4897" s="6"/>
      <c r="U4897" s="6"/>
      <c r="V4897" s="10">
        <f t="shared" si="458"/>
        <v>0</v>
      </c>
      <c r="W4897" s="6"/>
      <c r="X4897" s="10">
        <f t="shared" si="459"/>
        <v>0</v>
      </c>
      <c r="Y4897" s="30"/>
      <c r="Z4897" s="30"/>
      <c r="AA4897" s="6"/>
      <c r="AB4897" s="6"/>
      <c r="AC4897" s="6"/>
      <c r="AD4897" s="6"/>
      <c r="AE4897" s="6"/>
      <c r="AF4897" s="12">
        <f t="shared" si="460"/>
        <v>0</v>
      </c>
      <c r="AG4897" s="6"/>
      <c r="AH4897" s="6"/>
      <c r="AI4897" s="6"/>
      <c r="AJ4897" s="6"/>
      <c r="AK4897" s="6"/>
      <c r="AL4897" s="12">
        <f t="shared" si="461"/>
        <v>0</v>
      </c>
      <c r="AM4897" s="11" t="str">
        <f t="shared" si="456"/>
        <v/>
      </c>
      <c r="AN4897" s="7"/>
      <c r="AO4897" s="6"/>
    </row>
    <row r="4898" spans="1:41" ht="15.75" customHeight="1" x14ac:dyDescent="0.2">
      <c r="A4898" s="4"/>
      <c r="B4898" s="7"/>
      <c r="C4898" s="8" t="str">
        <f>IFERROR(VLOOKUP(B4898,Tabla2[#All],2,FALSE),"")</f>
        <v/>
      </c>
      <c r="D4898" s="24"/>
      <c r="E4898" s="9" t="str">
        <f>IFERROR(VLOOKUP(D4898,Tabla1[],2,FALSE),"")</f>
        <v/>
      </c>
      <c r="G4898" s="24"/>
      <c r="L4898" s="3" t="str">
        <f t="shared" si="457"/>
        <v/>
      </c>
      <c r="M4898" s="24"/>
      <c r="N4898" s="24"/>
      <c r="T4898" s="6"/>
      <c r="U4898" s="6"/>
      <c r="V4898" s="10">
        <f t="shared" si="458"/>
        <v>0</v>
      </c>
      <c r="W4898" s="6"/>
      <c r="X4898" s="10">
        <f t="shared" si="459"/>
        <v>0</v>
      </c>
      <c r="Y4898" s="30"/>
      <c r="Z4898" s="30"/>
      <c r="AA4898" s="6"/>
      <c r="AB4898" s="6"/>
      <c r="AC4898" s="6"/>
      <c r="AD4898" s="6"/>
      <c r="AE4898" s="6"/>
      <c r="AF4898" s="12">
        <f t="shared" si="460"/>
        <v>0</v>
      </c>
      <c r="AG4898" s="6"/>
      <c r="AH4898" s="6"/>
      <c r="AI4898" s="6"/>
      <c r="AJ4898" s="6"/>
      <c r="AK4898" s="6"/>
      <c r="AL4898" s="12">
        <f t="shared" si="461"/>
        <v>0</v>
      </c>
      <c r="AM4898" s="11" t="str">
        <f t="shared" si="456"/>
        <v/>
      </c>
      <c r="AN4898" s="7"/>
      <c r="AO4898" s="6"/>
    </row>
    <row r="4899" spans="1:41" ht="15.75" customHeight="1" x14ac:dyDescent="0.2">
      <c r="A4899" s="4"/>
      <c r="B4899" s="7"/>
      <c r="C4899" s="8" t="str">
        <f>IFERROR(VLOOKUP(B4899,Tabla2[#All],2,FALSE),"")</f>
        <v/>
      </c>
      <c r="D4899" s="24"/>
      <c r="E4899" s="9" t="str">
        <f>IFERROR(VLOOKUP(D4899,Tabla1[],2,FALSE),"")</f>
        <v/>
      </c>
      <c r="G4899" s="24"/>
      <c r="L4899" s="3" t="str">
        <f t="shared" si="457"/>
        <v/>
      </c>
      <c r="M4899" s="24"/>
      <c r="N4899" s="24"/>
      <c r="T4899" s="6"/>
      <c r="U4899" s="6"/>
      <c r="V4899" s="10">
        <f t="shared" si="458"/>
        <v>0</v>
      </c>
      <c r="W4899" s="6"/>
      <c r="X4899" s="10">
        <f t="shared" si="459"/>
        <v>0</v>
      </c>
      <c r="Y4899" s="30"/>
      <c r="Z4899" s="30"/>
      <c r="AA4899" s="6"/>
      <c r="AB4899" s="6"/>
      <c r="AC4899" s="6"/>
      <c r="AD4899" s="6"/>
      <c r="AE4899" s="6"/>
      <c r="AF4899" s="12">
        <f t="shared" si="460"/>
        <v>0</v>
      </c>
      <c r="AG4899" s="6"/>
      <c r="AH4899" s="6"/>
      <c r="AI4899" s="6"/>
      <c r="AJ4899" s="6"/>
      <c r="AK4899" s="6"/>
      <c r="AL4899" s="12">
        <f t="shared" si="461"/>
        <v>0</v>
      </c>
      <c r="AM4899" s="11" t="str">
        <f t="shared" si="456"/>
        <v/>
      </c>
      <c r="AN4899" s="7"/>
      <c r="AO4899" s="6"/>
    </row>
    <row r="4900" spans="1:41" ht="15.75" customHeight="1" x14ac:dyDescent="0.2">
      <c r="A4900" s="4"/>
      <c r="B4900" s="7"/>
      <c r="C4900" s="8" t="str">
        <f>IFERROR(VLOOKUP(B4900,Tabla2[#All],2,FALSE),"")</f>
        <v/>
      </c>
      <c r="D4900" s="24"/>
      <c r="E4900" s="9" t="str">
        <f>IFERROR(VLOOKUP(D4900,Tabla1[],2,FALSE),"")</f>
        <v/>
      </c>
      <c r="G4900" s="24"/>
      <c r="L4900" s="3" t="str">
        <f t="shared" si="457"/>
        <v/>
      </c>
      <c r="M4900" s="24"/>
      <c r="N4900" s="24"/>
      <c r="T4900" s="6"/>
      <c r="U4900" s="6"/>
      <c r="V4900" s="10">
        <f t="shared" si="458"/>
        <v>0</v>
      </c>
      <c r="W4900" s="6"/>
      <c r="X4900" s="10">
        <f t="shared" si="459"/>
        <v>0</v>
      </c>
      <c r="Y4900" s="30"/>
      <c r="Z4900" s="30"/>
      <c r="AA4900" s="6"/>
      <c r="AB4900" s="6"/>
      <c r="AC4900" s="6"/>
      <c r="AD4900" s="6"/>
      <c r="AE4900" s="6"/>
      <c r="AF4900" s="12">
        <f t="shared" si="460"/>
        <v>0</v>
      </c>
      <c r="AG4900" s="6"/>
      <c r="AH4900" s="6"/>
      <c r="AI4900" s="6"/>
      <c r="AJ4900" s="6"/>
      <c r="AK4900" s="6"/>
      <c r="AL4900" s="12">
        <f t="shared" si="461"/>
        <v>0</v>
      </c>
      <c r="AM4900" s="11" t="str">
        <f t="shared" si="456"/>
        <v/>
      </c>
      <c r="AN4900" s="7"/>
      <c r="AO4900" s="6"/>
    </row>
    <row r="4901" spans="1:41" ht="15.75" customHeight="1" x14ac:dyDescent="0.2">
      <c r="A4901" s="4"/>
      <c r="B4901" s="7"/>
      <c r="C4901" s="8" t="str">
        <f>IFERROR(VLOOKUP(B4901,Tabla2[#All],2,FALSE),"")</f>
        <v/>
      </c>
      <c r="D4901" s="24"/>
      <c r="E4901" s="9" t="str">
        <f>IFERROR(VLOOKUP(D4901,Tabla1[],2,FALSE),"")</f>
        <v/>
      </c>
      <c r="G4901" s="24"/>
      <c r="L4901" s="3" t="str">
        <f t="shared" si="457"/>
        <v/>
      </c>
      <c r="M4901" s="24"/>
      <c r="N4901" s="24"/>
      <c r="T4901" s="6"/>
      <c r="U4901" s="6"/>
      <c r="V4901" s="10">
        <f t="shared" si="458"/>
        <v>0</v>
      </c>
      <c r="W4901" s="6"/>
      <c r="X4901" s="10">
        <f t="shared" si="459"/>
        <v>0</v>
      </c>
      <c r="Y4901" s="30"/>
      <c r="Z4901" s="30"/>
      <c r="AA4901" s="6"/>
      <c r="AB4901" s="6"/>
      <c r="AC4901" s="6"/>
      <c r="AD4901" s="6"/>
      <c r="AE4901" s="6"/>
      <c r="AF4901" s="12">
        <f t="shared" si="460"/>
        <v>0</v>
      </c>
      <c r="AG4901" s="6"/>
      <c r="AH4901" s="6"/>
      <c r="AI4901" s="6"/>
      <c r="AJ4901" s="6"/>
      <c r="AK4901" s="6"/>
      <c r="AL4901" s="12">
        <f t="shared" si="461"/>
        <v>0</v>
      </c>
      <c r="AM4901" s="11" t="str">
        <f t="shared" si="456"/>
        <v/>
      </c>
      <c r="AN4901" s="7"/>
      <c r="AO4901" s="6"/>
    </row>
    <row r="4902" spans="1:41" ht="15.75" customHeight="1" x14ac:dyDescent="0.2">
      <c r="A4902" s="4"/>
      <c r="B4902" s="7"/>
      <c r="C4902" s="8" t="str">
        <f>IFERROR(VLOOKUP(B4902,Tabla2[#All],2,FALSE),"")</f>
        <v/>
      </c>
      <c r="D4902" s="24"/>
      <c r="E4902" s="9" t="str">
        <f>IFERROR(VLOOKUP(D4902,Tabla1[],2,FALSE),"")</f>
        <v/>
      </c>
      <c r="G4902" s="24"/>
      <c r="L4902" s="3" t="str">
        <f t="shared" si="457"/>
        <v/>
      </c>
      <c r="M4902" s="24"/>
      <c r="N4902" s="24"/>
      <c r="T4902" s="6"/>
      <c r="U4902" s="6"/>
      <c r="V4902" s="10">
        <f t="shared" si="458"/>
        <v>0</v>
      </c>
      <c r="W4902" s="6"/>
      <c r="X4902" s="10">
        <f t="shared" si="459"/>
        <v>0</v>
      </c>
      <c r="Y4902" s="30"/>
      <c r="Z4902" s="30"/>
      <c r="AA4902" s="6"/>
      <c r="AB4902" s="6"/>
      <c r="AC4902" s="6"/>
      <c r="AD4902" s="6"/>
      <c r="AE4902" s="6"/>
      <c r="AF4902" s="12">
        <f t="shared" si="460"/>
        <v>0</v>
      </c>
      <c r="AG4902" s="6"/>
      <c r="AH4902" s="6"/>
      <c r="AI4902" s="6"/>
      <c r="AJ4902" s="6"/>
      <c r="AK4902" s="6"/>
      <c r="AL4902" s="12">
        <f t="shared" si="461"/>
        <v>0</v>
      </c>
      <c r="AM4902" s="11" t="str">
        <f t="shared" si="456"/>
        <v/>
      </c>
      <c r="AN4902" s="7"/>
      <c r="AO4902" s="6"/>
    </row>
    <row r="4903" spans="1:41" ht="15.75" customHeight="1" x14ac:dyDescent="0.2">
      <c r="A4903" s="4"/>
      <c r="B4903" s="7"/>
      <c r="C4903" s="8" t="str">
        <f>IFERROR(VLOOKUP(B4903,Tabla2[#All],2,FALSE),"")</f>
        <v/>
      </c>
      <c r="D4903" s="24"/>
      <c r="E4903" s="9" t="str">
        <f>IFERROR(VLOOKUP(D4903,Tabla1[],2,FALSE),"")</f>
        <v/>
      </c>
      <c r="G4903" s="24"/>
      <c r="L4903" s="3" t="str">
        <f t="shared" si="457"/>
        <v/>
      </c>
      <c r="M4903" s="24"/>
      <c r="N4903" s="24"/>
      <c r="T4903" s="6"/>
      <c r="U4903" s="6"/>
      <c r="V4903" s="10">
        <f t="shared" si="458"/>
        <v>0</v>
      </c>
      <c r="W4903" s="6"/>
      <c r="X4903" s="10">
        <f t="shared" si="459"/>
        <v>0</v>
      </c>
      <c r="Y4903" s="30"/>
      <c r="Z4903" s="30"/>
      <c r="AA4903" s="6"/>
      <c r="AB4903" s="6"/>
      <c r="AC4903" s="6"/>
      <c r="AD4903" s="6"/>
      <c r="AE4903" s="6"/>
      <c r="AF4903" s="12">
        <f t="shared" si="460"/>
        <v>0</v>
      </c>
      <c r="AG4903" s="6"/>
      <c r="AH4903" s="6"/>
      <c r="AI4903" s="6"/>
      <c r="AJ4903" s="6"/>
      <c r="AK4903" s="6"/>
      <c r="AL4903" s="12">
        <f t="shared" si="461"/>
        <v>0</v>
      </c>
      <c r="AM4903" s="11" t="str">
        <f t="shared" si="456"/>
        <v/>
      </c>
      <c r="AN4903" s="7"/>
      <c r="AO4903" s="6"/>
    </row>
    <row r="4904" spans="1:41" ht="15.75" customHeight="1" x14ac:dyDescent="0.2">
      <c r="A4904" s="4"/>
      <c r="B4904" s="7"/>
      <c r="C4904" s="8" t="str">
        <f>IFERROR(VLOOKUP(B4904,Tabla2[#All],2,FALSE),"")</f>
        <v/>
      </c>
      <c r="D4904" s="24"/>
      <c r="E4904" s="9" t="str">
        <f>IFERROR(VLOOKUP(D4904,Tabla1[],2,FALSE),"")</f>
        <v/>
      </c>
      <c r="G4904" s="24"/>
      <c r="L4904" s="3" t="str">
        <f t="shared" si="457"/>
        <v/>
      </c>
      <c r="M4904" s="24"/>
      <c r="N4904" s="24"/>
      <c r="T4904" s="6"/>
      <c r="U4904" s="6"/>
      <c r="V4904" s="10">
        <f t="shared" si="458"/>
        <v>0</v>
      </c>
      <c r="W4904" s="6"/>
      <c r="X4904" s="10">
        <f t="shared" si="459"/>
        <v>0</v>
      </c>
      <c r="Y4904" s="30"/>
      <c r="Z4904" s="30"/>
      <c r="AA4904" s="6"/>
      <c r="AB4904" s="6"/>
      <c r="AC4904" s="6"/>
      <c r="AD4904" s="6"/>
      <c r="AE4904" s="6"/>
      <c r="AF4904" s="12">
        <f t="shared" si="460"/>
        <v>0</v>
      </c>
      <c r="AG4904" s="6"/>
      <c r="AH4904" s="6"/>
      <c r="AI4904" s="6"/>
      <c r="AJ4904" s="6"/>
      <c r="AK4904" s="6"/>
      <c r="AL4904" s="12">
        <f t="shared" si="461"/>
        <v>0</v>
      </c>
      <c r="AM4904" s="11" t="str">
        <f t="shared" si="456"/>
        <v/>
      </c>
      <c r="AN4904" s="7"/>
      <c r="AO4904" s="6"/>
    </row>
    <row r="4905" spans="1:41" ht="15.75" customHeight="1" x14ac:dyDescent="0.2">
      <c r="A4905" s="4"/>
      <c r="B4905" s="7"/>
      <c r="C4905" s="8" t="str">
        <f>IFERROR(VLOOKUP(B4905,Tabla2[#All],2,FALSE),"")</f>
        <v/>
      </c>
      <c r="D4905" s="24"/>
      <c r="E4905" s="9" t="str">
        <f>IFERROR(VLOOKUP(D4905,Tabla1[],2,FALSE),"")</f>
        <v/>
      </c>
      <c r="G4905" s="24"/>
      <c r="L4905" s="3" t="str">
        <f t="shared" si="457"/>
        <v/>
      </c>
      <c r="M4905" s="24"/>
      <c r="N4905" s="24"/>
      <c r="T4905" s="6"/>
      <c r="U4905" s="6"/>
      <c r="V4905" s="10">
        <f t="shared" si="458"/>
        <v>0</v>
      </c>
      <c r="W4905" s="6"/>
      <c r="X4905" s="10">
        <f t="shared" si="459"/>
        <v>0</v>
      </c>
      <c r="Y4905" s="30"/>
      <c r="Z4905" s="30"/>
      <c r="AA4905" s="6"/>
      <c r="AB4905" s="6"/>
      <c r="AC4905" s="6"/>
      <c r="AD4905" s="6"/>
      <c r="AE4905" s="6"/>
      <c r="AF4905" s="12">
        <f t="shared" si="460"/>
        <v>0</v>
      </c>
      <c r="AG4905" s="6"/>
      <c r="AH4905" s="6"/>
      <c r="AI4905" s="6"/>
      <c r="AJ4905" s="6"/>
      <c r="AK4905" s="6"/>
      <c r="AL4905" s="12">
        <f t="shared" si="461"/>
        <v>0</v>
      </c>
      <c r="AM4905" s="11" t="str">
        <f t="shared" si="456"/>
        <v/>
      </c>
      <c r="AN4905" s="7"/>
      <c r="AO4905" s="6"/>
    </row>
    <row r="4906" spans="1:41" ht="15.75" customHeight="1" x14ac:dyDescent="0.2">
      <c r="A4906" s="4"/>
      <c r="B4906" s="7"/>
      <c r="C4906" s="8" t="str">
        <f>IFERROR(VLOOKUP(B4906,Tabla2[#All],2,FALSE),"")</f>
        <v/>
      </c>
      <c r="D4906" s="24"/>
      <c r="E4906" s="9" t="str">
        <f>IFERROR(VLOOKUP(D4906,Tabla1[],2,FALSE),"")</f>
        <v/>
      </c>
      <c r="G4906" s="24"/>
      <c r="L4906" s="3" t="str">
        <f t="shared" si="457"/>
        <v/>
      </c>
      <c r="M4906" s="24"/>
      <c r="N4906" s="24"/>
      <c r="T4906" s="6"/>
      <c r="U4906" s="6"/>
      <c r="V4906" s="10">
        <f t="shared" si="458"/>
        <v>0</v>
      </c>
      <c r="W4906" s="6"/>
      <c r="X4906" s="10">
        <f t="shared" si="459"/>
        <v>0</v>
      </c>
      <c r="Y4906" s="30"/>
      <c r="Z4906" s="30"/>
      <c r="AA4906" s="6"/>
      <c r="AB4906" s="6"/>
      <c r="AC4906" s="6"/>
      <c r="AD4906" s="6"/>
      <c r="AE4906" s="6"/>
      <c r="AF4906" s="12">
        <f t="shared" si="460"/>
        <v>0</v>
      </c>
      <c r="AG4906" s="6"/>
      <c r="AH4906" s="6"/>
      <c r="AI4906" s="6"/>
      <c r="AJ4906" s="6"/>
      <c r="AK4906" s="6"/>
      <c r="AL4906" s="12">
        <f t="shared" si="461"/>
        <v>0</v>
      </c>
      <c r="AM4906" s="11" t="str">
        <f t="shared" si="456"/>
        <v/>
      </c>
      <c r="AN4906" s="7"/>
      <c r="AO4906" s="6"/>
    </row>
    <row r="4907" spans="1:41" ht="15.75" customHeight="1" x14ac:dyDescent="0.2">
      <c r="A4907" s="4"/>
      <c r="B4907" s="7"/>
      <c r="C4907" s="8" t="str">
        <f>IFERROR(VLOOKUP(B4907,Tabla2[#All],2,FALSE),"")</f>
        <v/>
      </c>
      <c r="D4907" s="24"/>
      <c r="E4907" s="9" t="str">
        <f>IFERROR(VLOOKUP(D4907,Tabla1[],2,FALSE),"")</f>
        <v/>
      </c>
      <c r="G4907" s="24"/>
      <c r="L4907" s="3" t="str">
        <f t="shared" si="457"/>
        <v/>
      </c>
      <c r="M4907" s="24"/>
      <c r="N4907" s="24"/>
      <c r="T4907" s="6"/>
      <c r="U4907" s="6"/>
      <c r="V4907" s="10">
        <f t="shared" si="458"/>
        <v>0</v>
      </c>
      <c r="W4907" s="6"/>
      <c r="X4907" s="10">
        <f t="shared" si="459"/>
        <v>0</v>
      </c>
      <c r="Y4907" s="30"/>
      <c r="Z4907" s="30"/>
      <c r="AA4907" s="6"/>
      <c r="AB4907" s="6"/>
      <c r="AC4907" s="6"/>
      <c r="AD4907" s="6"/>
      <c r="AE4907" s="6"/>
      <c r="AF4907" s="12">
        <f t="shared" si="460"/>
        <v>0</v>
      </c>
      <c r="AG4907" s="6"/>
      <c r="AH4907" s="6"/>
      <c r="AI4907" s="6"/>
      <c r="AJ4907" s="6"/>
      <c r="AK4907" s="6"/>
      <c r="AL4907" s="12">
        <f t="shared" si="461"/>
        <v>0</v>
      </c>
      <c r="AM4907" s="11" t="str">
        <f t="shared" si="456"/>
        <v/>
      </c>
      <c r="AN4907" s="7"/>
      <c r="AO4907" s="6"/>
    </row>
    <row r="4908" spans="1:41" ht="15.75" customHeight="1" x14ac:dyDescent="0.2">
      <c r="A4908" s="4"/>
      <c r="B4908" s="7"/>
      <c r="C4908" s="8" t="str">
        <f>IFERROR(VLOOKUP(B4908,Tabla2[#All],2,FALSE),"")</f>
        <v/>
      </c>
      <c r="D4908" s="24"/>
      <c r="E4908" s="9" t="str">
        <f>IFERROR(VLOOKUP(D4908,Tabla1[],2,FALSE),"")</f>
        <v/>
      </c>
      <c r="G4908" s="24"/>
      <c r="L4908" s="3" t="str">
        <f t="shared" si="457"/>
        <v/>
      </c>
      <c r="M4908" s="24"/>
      <c r="N4908" s="24"/>
      <c r="T4908" s="6"/>
      <c r="U4908" s="6"/>
      <c r="V4908" s="10">
        <f t="shared" si="458"/>
        <v>0</v>
      </c>
      <c r="W4908" s="6"/>
      <c r="X4908" s="10">
        <f t="shared" si="459"/>
        <v>0</v>
      </c>
      <c r="Y4908" s="30"/>
      <c r="Z4908" s="30"/>
      <c r="AA4908" s="6"/>
      <c r="AB4908" s="6"/>
      <c r="AC4908" s="6"/>
      <c r="AD4908" s="6"/>
      <c r="AE4908" s="6"/>
      <c r="AF4908" s="12">
        <f t="shared" si="460"/>
        <v>0</v>
      </c>
      <c r="AG4908" s="6"/>
      <c r="AH4908" s="6"/>
      <c r="AI4908" s="6"/>
      <c r="AJ4908" s="6"/>
      <c r="AK4908" s="6"/>
      <c r="AL4908" s="12">
        <f t="shared" si="461"/>
        <v>0</v>
      </c>
      <c r="AM4908" s="11" t="str">
        <f t="shared" si="456"/>
        <v/>
      </c>
      <c r="AN4908" s="7"/>
      <c r="AO4908" s="6"/>
    </row>
    <row r="4909" spans="1:41" ht="15.75" customHeight="1" x14ac:dyDescent="0.2">
      <c r="A4909" s="4"/>
      <c r="B4909" s="7"/>
      <c r="C4909" s="8" t="str">
        <f>IFERROR(VLOOKUP(B4909,Tabla2[#All],2,FALSE),"")</f>
        <v/>
      </c>
      <c r="D4909" s="24"/>
      <c r="E4909" s="9" t="str">
        <f>IFERROR(VLOOKUP(D4909,Tabla1[],2,FALSE),"")</f>
        <v/>
      </c>
      <c r="G4909" s="24"/>
      <c r="L4909" s="3" t="str">
        <f t="shared" si="457"/>
        <v/>
      </c>
      <c r="M4909" s="24"/>
      <c r="N4909" s="24"/>
      <c r="T4909" s="6"/>
      <c r="U4909" s="6"/>
      <c r="V4909" s="10">
        <f t="shared" si="458"/>
        <v>0</v>
      </c>
      <c r="W4909" s="6"/>
      <c r="X4909" s="10">
        <f t="shared" si="459"/>
        <v>0</v>
      </c>
      <c r="Y4909" s="30"/>
      <c r="Z4909" s="30"/>
      <c r="AA4909" s="6"/>
      <c r="AB4909" s="6"/>
      <c r="AC4909" s="6"/>
      <c r="AD4909" s="6"/>
      <c r="AE4909" s="6"/>
      <c r="AF4909" s="12">
        <f t="shared" si="460"/>
        <v>0</v>
      </c>
      <c r="AG4909" s="6"/>
      <c r="AH4909" s="6"/>
      <c r="AI4909" s="6"/>
      <c r="AJ4909" s="6"/>
      <c r="AK4909" s="6"/>
      <c r="AL4909" s="12">
        <f t="shared" si="461"/>
        <v>0</v>
      </c>
      <c r="AM4909" s="11" t="str">
        <f t="shared" si="456"/>
        <v/>
      </c>
      <c r="AN4909" s="7"/>
      <c r="AO4909" s="6"/>
    </row>
    <row r="4910" spans="1:41" ht="15.75" customHeight="1" x14ac:dyDescent="0.2">
      <c r="A4910" s="4"/>
      <c r="B4910" s="7"/>
      <c r="C4910" s="8" t="str">
        <f>IFERROR(VLOOKUP(B4910,Tabla2[#All],2,FALSE),"")</f>
        <v/>
      </c>
      <c r="D4910" s="24"/>
      <c r="E4910" s="9" t="str">
        <f>IFERROR(VLOOKUP(D4910,Tabla1[],2,FALSE),"")</f>
        <v/>
      </c>
      <c r="G4910" s="24"/>
      <c r="L4910" s="3" t="str">
        <f t="shared" si="457"/>
        <v/>
      </c>
      <c r="M4910" s="24"/>
      <c r="N4910" s="24"/>
      <c r="T4910" s="6"/>
      <c r="U4910" s="6"/>
      <c r="V4910" s="10">
        <f t="shared" si="458"/>
        <v>0</v>
      </c>
      <c r="W4910" s="6"/>
      <c r="X4910" s="10">
        <f t="shared" si="459"/>
        <v>0</v>
      </c>
      <c r="Y4910" s="30"/>
      <c r="Z4910" s="30"/>
      <c r="AA4910" s="6"/>
      <c r="AB4910" s="6"/>
      <c r="AC4910" s="6"/>
      <c r="AD4910" s="6"/>
      <c r="AE4910" s="6"/>
      <c r="AF4910" s="12">
        <f t="shared" si="460"/>
        <v>0</v>
      </c>
      <c r="AG4910" s="6"/>
      <c r="AH4910" s="6"/>
      <c r="AI4910" s="6"/>
      <c r="AJ4910" s="6"/>
      <c r="AK4910" s="6"/>
      <c r="AL4910" s="12">
        <f t="shared" si="461"/>
        <v>0</v>
      </c>
      <c r="AM4910" s="11" t="str">
        <f t="shared" si="456"/>
        <v/>
      </c>
      <c r="AN4910" s="7"/>
      <c r="AO4910" s="6"/>
    </row>
    <row r="4911" spans="1:41" ht="15.75" customHeight="1" x14ac:dyDescent="0.2">
      <c r="A4911" s="4"/>
      <c r="B4911" s="7"/>
      <c r="C4911" s="8" t="str">
        <f>IFERROR(VLOOKUP(B4911,Tabla2[#All],2,FALSE),"")</f>
        <v/>
      </c>
      <c r="D4911" s="24"/>
      <c r="E4911" s="9" t="str">
        <f>IFERROR(VLOOKUP(D4911,Tabla1[],2,FALSE),"")</f>
        <v/>
      </c>
      <c r="G4911" s="24"/>
      <c r="L4911" s="3" t="str">
        <f t="shared" si="457"/>
        <v/>
      </c>
      <c r="M4911" s="24"/>
      <c r="N4911" s="24"/>
      <c r="T4911" s="6"/>
      <c r="U4911" s="6"/>
      <c r="V4911" s="10">
        <f t="shared" si="458"/>
        <v>0</v>
      </c>
      <c r="W4911" s="6"/>
      <c r="X4911" s="10">
        <f t="shared" si="459"/>
        <v>0</v>
      </c>
      <c r="Y4911" s="30"/>
      <c r="Z4911" s="30"/>
      <c r="AA4911" s="6"/>
      <c r="AB4911" s="6"/>
      <c r="AC4911" s="6"/>
      <c r="AD4911" s="6"/>
      <c r="AE4911" s="6"/>
      <c r="AF4911" s="12">
        <f t="shared" si="460"/>
        <v>0</v>
      </c>
      <c r="AG4911" s="6"/>
      <c r="AH4911" s="6"/>
      <c r="AI4911" s="6"/>
      <c r="AJ4911" s="6"/>
      <c r="AK4911" s="6"/>
      <c r="AL4911" s="12">
        <f t="shared" si="461"/>
        <v>0</v>
      </c>
      <c r="AM4911" s="11" t="str">
        <f t="shared" si="456"/>
        <v/>
      </c>
      <c r="AN4911" s="7"/>
      <c r="AO4911" s="6"/>
    </row>
    <row r="4912" spans="1:41" ht="15.75" customHeight="1" x14ac:dyDescent="0.2">
      <c r="A4912" s="4"/>
      <c r="B4912" s="7"/>
      <c r="C4912" s="8" t="str">
        <f>IFERROR(VLOOKUP(B4912,Tabla2[#All],2,FALSE),"")</f>
        <v/>
      </c>
      <c r="D4912" s="24"/>
      <c r="E4912" s="9" t="str">
        <f>IFERROR(VLOOKUP(D4912,Tabla1[],2,FALSE),"")</f>
        <v/>
      </c>
      <c r="G4912" s="24"/>
      <c r="L4912" s="3" t="str">
        <f t="shared" si="457"/>
        <v/>
      </c>
      <c r="M4912" s="24"/>
      <c r="N4912" s="24"/>
      <c r="T4912" s="6"/>
      <c r="U4912" s="6"/>
      <c r="V4912" s="10">
        <f t="shared" si="458"/>
        <v>0</v>
      </c>
      <c r="W4912" s="6"/>
      <c r="X4912" s="10">
        <f t="shared" si="459"/>
        <v>0</v>
      </c>
      <c r="Y4912" s="30"/>
      <c r="Z4912" s="30"/>
      <c r="AA4912" s="6"/>
      <c r="AB4912" s="6"/>
      <c r="AC4912" s="6"/>
      <c r="AD4912" s="6"/>
      <c r="AE4912" s="6"/>
      <c r="AF4912" s="12">
        <f t="shared" si="460"/>
        <v>0</v>
      </c>
      <c r="AG4912" s="6"/>
      <c r="AH4912" s="6"/>
      <c r="AI4912" s="6"/>
      <c r="AJ4912" s="6"/>
      <c r="AK4912" s="6"/>
      <c r="AL4912" s="12">
        <f t="shared" si="461"/>
        <v>0</v>
      </c>
      <c r="AM4912" s="11" t="str">
        <f t="shared" si="456"/>
        <v/>
      </c>
      <c r="AN4912" s="7"/>
      <c r="AO4912" s="6"/>
    </row>
    <row r="4913" spans="1:41" ht="15.75" customHeight="1" x14ac:dyDescent="0.2">
      <c r="A4913" s="4"/>
      <c r="B4913" s="7"/>
      <c r="C4913" s="8" t="str">
        <f>IFERROR(VLOOKUP(B4913,Tabla2[#All],2,FALSE),"")</f>
        <v/>
      </c>
      <c r="D4913" s="24"/>
      <c r="E4913" s="9" t="str">
        <f>IFERROR(VLOOKUP(D4913,Tabla1[],2,FALSE),"")</f>
        <v/>
      </c>
      <c r="G4913" s="24"/>
      <c r="L4913" s="3" t="str">
        <f t="shared" si="457"/>
        <v/>
      </c>
      <c r="M4913" s="24"/>
      <c r="N4913" s="24"/>
      <c r="T4913" s="6"/>
      <c r="U4913" s="6"/>
      <c r="V4913" s="10">
        <f t="shared" si="458"/>
        <v>0</v>
      </c>
      <c r="W4913" s="6"/>
      <c r="X4913" s="10">
        <f t="shared" si="459"/>
        <v>0</v>
      </c>
      <c r="Y4913" s="30"/>
      <c r="Z4913" s="30"/>
      <c r="AA4913" s="6"/>
      <c r="AB4913" s="6"/>
      <c r="AC4913" s="6"/>
      <c r="AD4913" s="6"/>
      <c r="AE4913" s="6"/>
      <c r="AF4913" s="12">
        <f t="shared" si="460"/>
        <v>0</v>
      </c>
      <c r="AG4913" s="6"/>
      <c r="AH4913" s="6"/>
      <c r="AI4913" s="6"/>
      <c r="AJ4913" s="6"/>
      <c r="AK4913" s="6"/>
      <c r="AL4913" s="12">
        <f t="shared" si="461"/>
        <v>0</v>
      </c>
      <c r="AM4913" s="11" t="str">
        <f t="shared" si="456"/>
        <v/>
      </c>
      <c r="AN4913" s="7"/>
      <c r="AO4913" s="6"/>
    </row>
    <row r="4914" spans="1:41" ht="15.75" customHeight="1" x14ac:dyDescent="0.2">
      <c r="A4914" s="4"/>
      <c r="B4914" s="7"/>
      <c r="C4914" s="8" t="str">
        <f>IFERROR(VLOOKUP(B4914,Tabla2[#All],2,FALSE),"")</f>
        <v/>
      </c>
      <c r="D4914" s="24"/>
      <c r="E4914" s="9" t="str">
        <f>IFERROR(VLOOKUP(D4914,Tabla1[],2,FALSE),"")</f>
        <v/>
      </c>
      <c r="G4914" s="24"/>
      <c r="L4914" s="3" t="str">
        <f t="shared" si="457"/>
        <v/>
      </c>
      <c r="M4914" s="24"/>
      <c r="N4914" s="24"/>
      <c r="T4914" s="6"/>
      <c r="U4914" s="6"/>
      <c r="V4914" s="10">
        <f t="shared" si="458"/>
        <v>0</v>
      </c>
      <c r="W4914" s="6"/>
      <c r="X4914" s="10">
        <f t="shared" si="459"/>
        <v>0</v>
      </c>
      <c r="Y4914" s="30"/>
      <c r="Z4914" s="30"/>
      <c r="AA4914" s="6"/>
      <c r="AB4914" s="6"/>
      <c r="AC4914" s="6"/>
      <c r="AD4914" s="6"/>
      <c r="AE4914" s="6"/>
      <c r="AF4914" s="12">
        <f t="shared" si="460"/>
        <v>0</v>
      </c>
      <c r="AG4914" s="6"/>
      <c r="AH4914" s="6"/>
      <c r="AI4914" s="6"/>
      <c r="AJ4914" s="6"/>
      <c r="AK4914" s="6"/>
      <c r="AL4914" s="12">
        <f t="shared" si="461"/>
        <v>0</v>
      </c>
      <c r="AM4914" s="11" t="str">
        <f t="shared" si="456"/>
        <v/>
      </c>
      <c r="AN4914" s="7"/>
      <c r="AO4914" s="6"/>
    </row>
    <row r="4915" spans="1:41" ht="15.75" customHeight="1" x14ac:dyDescent="0.2">
      <c r="A4915" s="4"/>
      <c r="B4915" s="7"/>
      <c r="C4915" s="8" t="str">
        <f>IFERROR(VLOOKUP(B4915,Tabla2[#All],2,FALSE),"")</f>
        <v/>
      </c>
      <c r="D4915" s="24"/>
      <c r="E4915" s="9" t="str">
        <f>IFERROR(VLOOKUP(D4915,Tabla1[],2,FALSE),"")</f>
        <v/>
      </c>
      <c r="G4915" s="24"/>
      <c r="L4915" s="3" t="str">
        <f t="shared" si="457"/>
        <v/>
      </c>
      <c r="M4915" s="24"/>
      <c r="N4915" s="24"/>
      <c r="T4915" s="6"/>
      <c r="U4915" s="6"/>
      <c r="V4915" s="10">
        <f t="shared" si="458"/>
        <v>0</v>
      </c>
      <c r="W4915" s="6"/>
      <c r="X4915" s="10">
        <f t="shared" si="459"/>
        <v>0</v>
      </c>
      <c r="Y4915" s="30"/>
      <c r="Z4915" s="30"/>
      <c r="AA4915" s="6"/>
      <c r="AB4915" s="6"/>
      <c r="AC4915" s="6"/>
      <c r="AD4915" s="6"/>
      <c r="AE4915" s="6"/>
      <c r="AF4915" s="12">
        <f t="shared" si="460"/>
        <v>0</v>
      </c>
      <c r="AG4915" s="6"/>
      <c r="AH4915" s="6"/>
      <c r="AI4915" s="6"/>
      <c r="AJ4915" s="6"/>
      <c r="AK4915" s="6"/>
      <c r="AL4915" s="12">
        <f t="shared" si="461"/>
        <v>0</v>
      </c>
      <c r="AM4915" s="11" t="str">
        <f t="shared" si="456"/>
        <v/>
      </c>
      <c r="AN4915" s="7"/>
      <c r="AO4915" s="6"/>
    </row>
    <row r="4916" spans="1:41" ht="15.75" customHeight="1" x14ac:dyDescent="0.2">
      <c r="A4916" s="4"/>
      <c r="B4916" s="7"/>
      <c r="C4916" s="8" t="str">
        <f>IFERROR(VLOOKUP(B4916,Tabla2[#All],2,FALSE),"")</f>
        <v/>
      </c>
      <c r="D4916" s="24"/>
      <c r="E4916" s="9" t="str">
        <f>IFERROR(VLOOKUP(D4916,Tabla1[],2,FALSE),"")</f>
        <v/>
      </c>
      <c r="G4916" s="24"/>
      <c r="L4916" s="3" t="str">
        <f t="shared" si="457"/>
        <v/>
      </c>
      <c r="M4916" s="24"/>
      <c r="N4916" s="24"/>
      <c r="T4916" s="6"/>
      <c r="U4916" s="6"/>
      <c r="V4916" s="10">
        <f t="shared" si="458"/>
        <v>0</v>
      </c>
      <c r="W4916" s="6"/>
      <c r="X4916" s="10">
        <f t="shared" si="459"/>
        <v>0</v>
      </c>
      <c r="Y4916" s="30"/>
      <c r="Z4916" s="30"/>
      <c r="AA4916" s="6"/>
      <c r="AB4916" s="6"/>
      <c r="AC4916" s="6"/>
      <c r="AD4916" s="6"/>
      <c r="AE4916" s="6"/>
      <c r="AF4916" s="12">
        <f t="shared" si="460"/>
        <v>0</v>
      </c>
      <c r="AG4916" s="6"/>
      <c r="AH4916" s="6"/>
      <c r="AI4916" s="6"/>
      <c r="AJ4916" s="6"/>
      <c r="AK4916" s="6"/>
      <c r="AL4916" s="12">
        <f t="shared" si="461"/>
        <v>0</v>
      </c>
      <c r="AM4916" s="11" t="str">
        <f t="shared" si="456"/>
        <v/>
      </c>
      <c r="AN4916" s="7"/>
      <c r="AO4916" s="6"/>
    </row>
    <row r="4917" spans="1:41" ht="15.75" customHeight="1" x14ac:dyDescent="0.2">
      <c r="A4917" s="4"/>
      <c r="B4917" s="7"/>
      <c r="C4917" s="8" t="str">
        <f>IFERROR(VLOOKUP(B4917,Tabla2[#All],2,FALSE),"")</f>
        <v/>
      </c>
      <c r="D4917" s="24"/>
      <c r="E4917" s="9" t="str">
        <f>IFERROR(VLOOKUP(D4917,Tabla1[],2,FALSE),"")</f>
        <v/>
      </c>
      <c r="G4917" s="24"/>
      <c r="L4917" s="3" t="str">
        <f t="shared" si="457"/>
        <v/>
      </c>
      <c r="M4917" s="24"/>
      <c r="N4917" s="24"/>
      <c r="T4917" s="6"/>
      <c r="U4917" s="6"/>
      <c r="V4917" s="10">
        <f t="shared" si="458"/>
        <v>0</v>
      </c>
      <c r="W4917" s="6"/>
      <c r="X4917" s="10">
        <f t="shared" si="459"/>
        <v>0</v>
      </c>
      <c r="Y4917" s="30"/>
      <c r="Z4917" s="30"/>
      <c r="AA4917" s="6"/>
      <c r="AB4917" s="6"/>
      <c r="AC4917" s="6"/>
      <c r="AD4917" s="6"/>
      <c r="AE4917" s="6"/>
      <c r="AF4917" s="12">
        <f t="shared" si="460"/>
        <v>0</v>
      </c>
      <c r="AG4917" s="6"/>
      <c r="AH4917" s="6"/>
      <c r="AI4917" s="6"/>
      <c r="AJ4917" s="6"/>
      <c r="AK4917" s="6"/>
      <c r="AL4917" s="12">
        <f t="shared" si="461"/>
        <v>0</v>
      </c>
      <c r="AM4917" s="11" t="str">
        <f t="shared" si="456"/>
        <v/>
      </c>
      <c r="AN4917" s="7"/>
      <c r="AO4917" s="6"/>
    </row>
    <row r="4918" spans="1:41" ht="15.75" customHeight="1" x14ac:dyDescent="0.2">
      <c r="A4918" s="4"/>
      <c r="B4918" s="7"/>
      <c r="C4918" s="8" t="str">
        <f>IFERROR(VLOOKUP(B4918,Tabla2[#All],2,FALSE),"")</f>
        <v/>
      </c>
      <c r="D4918" s="24"/>
      <c r="E4918" s="9" t="str">
        <f>IFERROR(VLOOKUP(D4918,Tabla1[],2,FALSE),"")</f>
        <v/>
      </c>
      <c r="G4918" s="24"/>
      <c r="L4918" s="3" t="str">
        <f t="shared" si="457"/>
        <v/>
      </c>
      <c r="M4918" s="24"/>
      <c r="N4918" s="24"/>
      <c r="T4918" s="6"/>
      <c r="U4918" s="6"/>
      <c r="V4918" s="10">
        <f t="shared" si="458"/>
        <v>0</v>
      </c>
      <c r="W4918" s="6"/>
      <c r="X4918" s="10">
        <f t="shared" si="459"/>
        <v>0</v>
      </c>
      <c r="Y4918" s="30"/>
      <c r="Z4918" s="30"/>
      <c r="AA4918" s="6"/>
      <c r="AB4918" s="6"/>
      <c r="AC4918" s="6"/>
      <c r="AD4918" s="6"/>
      <c r="AE4918" s="6"/>
      <c r="AF4918" s="12">
        <f t="shared" si="460"/>
        <v>0</v>
      </c>
      <c r="AG4918" s="6"/>
      <c r="AH4918" s="6"/>
      <c r="AI4918" s="6"/>
      <c r="AJ4918" s="6"/>
      <c r="AK4918" s="6"/>
      <c r="AL4918" s="12">
        <f t="shared" si="461"/>
        <v>0</v>
      </c>
      <c r="AM4918" s="11" t="str">
        <f t="shared" si="456"/>
        <v/>
      </c>
      <c r="AN4918" s="7"/>
      <c r="AO4918" s="6"/>
    </row>
    <row r="4919" spans="1:41" ht="15.75" customHeight="1" x14ac:dyDescent="0.2">
      <c r="A4919" s="4"/>
      <c r="B4919" s="7"/>
      <c r="C4919" s="8" t="str">
        <f>IFERROR(VLOOKUP(B4919,Tabla2[#All],2,FALSE),"")</f>
        <v/>
      </c>
      <c r="D4919" s="24"/>
      <c r="E4919" s="9" t="str">
        <f>IFERROR(VLOOKUP(D4919,Tabla1[],2,FALSE),"")</f>
        <v/>
      </c>
      <c r="G4919" s="24"/>
      <c r="L4919" s="3" t="str">
        <f t="shared" si="457"/>
        <v/>
      </c>
      <c r="M4919" s="24"/>
      <c r="N4919" s="24"/>
      <c r="T4919" s="6"/>
      <c r="U4919" s="6"/>
      <c r="V4919" s="10">
        <f t="shared" si="458"/>
        <v>0</v>
      </c>
      <c r="W4919" s="6"/>
      <c r="X4919" s="10">
        <f t="shared" si="459"/>
        <v>0</v>
      </c>
      <c r="Y4919" s="30"/>
      <c r="Z4919" s="30"/>
      <c r="AA4919" s="6"/>
      <c r="AB4919" s="6"/>
      <c r="AC4919" s="6"/>
      <c r="AD4919" s="6"/>
      <c r="AE4919" s="6"/>
      <c r="AF4919" s="12">
        <f t="shared" si="460"/>
        <v>0</v>
      </c>
      <c r="AG4919" s="6"/>
      <c r="AH4919" s="6"/>
      <c r="AI4919" s="6"/>
      <c r="AJ4919" s="6"/>
      <c r="AK4919" s="6"/>
      <c r="AL4919" s="12">
        <f t="shared" si="461"/>
        <v>0</v>
      </c>
      <c r="AM4919" s="11" t="str">
        <f t="shared" si="456"/>
        <v/>
      </c>
      <c r="AN4919" s="7"/>
      <c r="AO4919" s="6"/>
    </row>
    <row r="4920" spans="1:41" ht="15.75" customHeight="1" x14ac:dyDescent="0.2">
      <c r="A4920" s="4"/>
      <c r="B4920" s="7"/>
      <c r="C4920" s="8" t="str">
        <f>IFERROR(VLOOKUP(B4920,Tabla2[#All],2,FALSE),"")</f>
        <v/>
      </c>
      <c r="D4920" s="24"/>
      <c r="E4920" s="9" t="str">
        <f>IFERROR(VLOOKUP(D4920,Tabla1[],2,FALSE),"")</f>
        <v/>
      </c>
      <c r="G4920" s="24"/>
      <c r="L4920" s="3" t="str">
        <f t="shared" si="457"/>
        <v/>
      </c>
      <c r="M4920" s="24"/>
      <c r="N4920" s="24"/>
      <c r="T4920" s="6"/>
      <c r="U4920" s="6"/>
      <c r="V4920" s="10">
        <f t="shared" si="458"/>
        <v>0</v>
      </c>
      <c r="W4920" s="6"/>
      <c r="X4920" s="10">
        <f t="shared" si="459"/>
        <v>0</v>
      </c>
      <c r="Y4920" s="30"/>
      <c r="Z4920" s="30"/>
      <c r="AA4920" s="6"/>
      <c r="AB4920" s="6"/>
      <c r="AC4920" s="6"/>
      <c r="AD4920" s="6"/>
      <c r="AE4920" s="6"/>
      <c r="AF4920" s="12">
        <f t="shared" si="460"/>
        <v>0</v>
      </c>
      <c r="AG4920" s="6"/>
      <c r="AH4920" s="6"/>
      <c r="AI4920" s="6"/>
      <c r="AJ4920" s="6"/>
      <c r="AK4920" s="6"/>
      <c r="AL4920" s="12">
        <f t="shared" si="461"/>
        <v>0</v>
      </c>
      <c r="AM4920" s="11" t="str">
        <f t="shared" si="456"/>
        <v/>
      </c>
      <c r="AN4920" s="7"/>
      <c r="AO4920" s="6"/>
    </row>
    <row r="4921" spans="1:41" ht="15.75" customHeight="1" x14ac:dyDescent="0.2">
      <c r="A4921" s="4"/>
      <c r="B4921" s="7"/>
      <c r="C4921" s="8" t="str">
        <f>IFERROR(VLOOKUP(B4921,Tabla2[#All],2,FALSE),"")</f>
        <v/>
      </c>
      <c r="D4921" s="24"/>
      <c r="E4921" s="9" t="str">
        <f>IFERROR(VLOOKUP(D4921,Tabla1[],2,FALSE),"")</f>
        <v/>
      </c>
      <c r="G4921" s="24"/>
      <c r="L4921" s="3" t="str">
        <f t="shared" si="457"/>
        <v/>
      </c>
      <c r="M4921" s="24"/>
      <c r="N4921" s="24"/>
      <c r="T4921" s="6"/>
      <c r="U4921" s="6"/>
      <c r="V4921" s="10">
        <f t="shared" si="458"/>
        <v>0</v>
      </c>
      <c r="W4921" s="6"/>
      <c r="X4921" s="10">
        <f t="shared" si="459"/>
        <v>0</v>
      </c>
      <c r="Y4921" s="30"/>
      <c r="Z4921" s="30"/>
      <c r="AA4921" s="6"/>
      <c r="AB4921" s="6"/>
      <c r="AC4921" s="6"/>
      <c r="AD4921" s="6"/>
      <c r="AE4921" s="6"/>
      <c r="AF4921" s="12">
        <f t="shared" si="460"/>
        <v>0</v>
      </c>
      <c r="AG4921" s="6"/>
      <c r="AH4921" s="6"/>
      <c r="AI4921" s="6"/>
      <c r="AJ4921" s="6"/>
      <c r="AK4921" s="6"/>
      <c r="AL4921" s="12">
        <f t="shared" si="461"/>
        <v>0</v>
      </c>
      <c r="AM4921" s="11" t="str">
        <f t="shared" si="456"/>
        <v/>
      </c>
      <c r="AN4921" s="7"/>
      <c r="AO4921" s="6"/>
    </row>
    <row r="4922" spans="1:41" ht="15.75" customHeight="1" x14ac:dyDescent="0.2">
      <c r="A4922" s="4"/>
      <c r="B4922" s="7"/>
      <c r="C4922" s="8" t="str">
        <f>IFERROR(VLOOKUP(B4922,Tabla2[#All],2,FALSE),"")</f>
        <v/>
      </c>
      <c r="D4922" s="24"/>
      <c r="E4922" s="9" t="str">
        <f>IFERROR(VLOOKUP(D4922,Tabla1[],2,FALSE),"")</f>
        <v/>
      </c>
      <c r="G4922" s="24"/>
      <c r="L4922" s="3" t="str">
        <f t="shared" si="457"/>
        <v/>
      </c>
      <c r="M4922" s="24"/>
      <c r="N4922" s="24"/>
      <c r="T4922" s="6"/>
      <c r="U4922" s="6"/>
      <c r="V4922" s="10">
        <f t="shared" si="458"/>
        <v>0</v>
      </c>
      <c r="W4922" s="6"/>
      <c r="X4922" s="10">
        <f t="shared" si="459"/>
        <v>0</v>
      </c>
      <c r="Y4922" s="30"/>
      <c r="Z4922" s="30"/>
      <c r="AA4922" s="6"/>
      <c r="AB4922" s="6"/>
      <c r="AC4922" s="6"/>
      <c r="AD4922" s="6"/>
      <c r="AE4922" s="6"/>
      <c r="AF4922" s="12">
        <f t="shared" si="460"/>
        <v>0</v>
      </c>
      <c r="AG4922" s="6"/>
      <c r="AH4922" s="6"/>
      <c r="AI4922" s="6"/>
      <c r="AJ4922" s="6"/>
      <c r="AK4922" s="6"/>
      <c r="AL4922" s="12">
        <f t="shared" si="461"/>
        <v>0</v>
      </c>
      <c r="AM4922" s="11" t="str">
        <f t="shared" si="456"/>
        <v/>
      </c>
      <c r="AN4922" s="7"/>
      <c r="AO4922" s="6"/>
    </row>
    <row r="4923" spans="1:41" ht="15.75" customHeight="1" x14ac:dyDescent="0.2">
      <c r="A4923" s="4"/>
      <c r="B4923" s="7"/>
      <c r="C4923" s="8" t="str">
        <f>IFERROR(VLOOKUP(B4923,Tabla2[#All],2,FALSE),"")</f>
        <v/>
      </c>
      <c r="D4923" s="24"/>
      <c r="E4923" s="9" t="str">
        <f>IFERROR(VLOOKUP(D4923,Tabla1[],2,FALSE),"")</f>
        <v/>
      </c>
      <c r="G4923" s="24"/>
      <c r="L4923" s="3" t="str">
        <f t="shared" si="457"/>
        <v/>
      </c>
      <c r="M4923" s="24"/>
      <c r="N4923" s="24"/>
      <c r="T4923" s="6"/>
      <c r="U4923" s="6"/>
      <c r="V4923" s="10">
        <f t="shared" si="458"/>
        <v>0</v>
      </c>
      <c r="W4923" s="6"/>
      <c r="X4923" s="10">
        <f t="shared" si="459"/>
        <v>0</v>
      </c>
      <c r="Y4923" s="30"/>
      <c r="Z4923" s="30"/>
      <c r="AA4923" s="6"/>
      <c r="AB4923" s="6"/>
      <c r="AC4923" s="6"/>
      <c r="AD4923" s="6"/>
      <c r="AE4923" s="6"/>
      <c r="AF4923" s="12">
        <f t="shared" si="460"/>
        <v>0</v>
      </c>
      <c r="AG4923" s="6"/>
      <c r="AH4923" s="6"/>
      <c r="AI4923" s="6"/>
      <c r="AJ4923" s="6"/>
      <c r="AK4923" s="6"/>
      <c r="AL4923" s="12">
        <f t="shared" si="461"/>
        <v>0</v>
      </c>
      <c r="AM4923" s="11" t="str">
        <f t="shared" si="456"/>
        <v/>
      </c>
      <c r="AN4923" s="7"/>
      <c r="AO4923" s="6"/>
    </row>
    <row r="4924" spans="1:41" ht="15.75" customHeight="1" x14ac:dyDescent="0.2">
      <c r="A4924" s="4"/>
      <c r="B4924" s="7"/>
      <c r="C4924" s="8" t="str">
        <f>IFERROR(VLOOKUP(B4924,Tabla2[#All],2,FALSE),"")</f>
        <v/>
      </c>
      <c r="D4924" s="24"/>
      <c r="E4924" s="9" t="str">
        <f>IFERROR(VLOOKUP(D4924,Tabla1[],2,FALSE),"")</f>
        <v/>
      </c>
      <c r="G4924" s="24"/>
      <c r="L4924" s="3" t="str">
        <f t="shared" si="457"/>
        <v/>
      </c>
      <c r="M4924" s="24"/>
      <c r="N4924" s="24"/>
      <c r="T4924" s="6"/>
      <c r="U4924" s="6"/>
      <c r="V4924" s="10">
        <f t="shared" si="458"/>
        <v>0</v>
      </c>
      <c r="W4924" s="6"/>
      <c r="X4924" s="10">
        <f t="shared" si="459"/>
        <v>0</v>
      </c>
      <c r="Y4924" s="30"/>
      <c r="Z4924" s="30"/>
      <c r="AA4924" s="6"/>
      <c r="AB4924" s="6"/>
      <c r="AC4924" s="6"/>
      <c r="AD4924" s="6"/>
      <c r="AE4924" s="6"/>
      <c r="AF4924" s="12">
        <f t="shared" si="460"/>
        <v>0</v>
      </c>
      <c r="AG4924" s="6"/>
      <c r="AH4924" s="6"/>
      <c r="AI4924" s="6"/>
      <c r="AJ4924" s="6"/>
      <c r="AK4924" s="6"/>
      <c r="AL4924" s="12">
        <f t="shared" si="461"/>
        <v>0</v>
      </c>
      <c r="AM4924" s="11" t="str">
        <f t="shared" si="456"/>
        <v/>
      </c>
      <c r="AN4924" s="7"/>
      <c r="AO4924" s="6"/>
    </row>
    <row r="4925" spans="1:41" ht="15.75" customHeight="1" x14ac:dyDescent="0.2">
      <c r="A4925" s="4"/>
      <c r="B4925" s="7"/>
      <c r="C4925" s="8" t="str">
        <f>IFERROR(VLOOKUP(B4925,Tabla2[#All],2,FALSE),"")</f>
        <v/>
      </c>
      <c r="D4925" s="24"/>
      <c r="E4925" s="9" t="str">
        <f>IFERROR(VLOOKUP(D4925,Tabla1[],2,FALSE),"")</f>
        <v/>
      </c>
      <c r="G4925" s="24"/>
      <c r="L4925" s="3" t="str">
        <f t="shared" si="457"/>
        <v/>
      </c>
      <c r="M4925" s="24"/>
      <c r="N4925" s="24"/>
      <c r="T4925" s="6"/>
      <c r="U4925" s="6"/>
      <c r="V4925" s="10">
        <f t="shared" si="458"/>
        <v>0</v>
      </c>
      <c r="W4925" s="6"/>
      <c r="X4925" s="10">
        <f t="shared" si="459"/>
        <v>0</v>
      </c>
      <c r="Y4925" s="30"/>
      <c r="Z4925" s="30"/>
      <c r="AA4925" s="6"/>
      <c r="AB4925" s="6"/>
      <c r="AC4925" s="6"/>
      <c r="AD4925" s="6"/>
      <c r="AE4925" s="6"/>
      <c r="AF4925" s="12">
        <f t="shared" si="460"/>
        <v>0</v>
      </c>
      <c r="AG4925" s="6"/>
      <c r="AH4925" s="6"/>
      <c r="AI4925" s="6"/>
      <c r="AJ4925" s="6"/>
      <c r="AK4925" s="6"/>
      <c r="AL4925" s="12">
        <f t="shared" si="461"/>
        <v>0</v>
      </c>
      <c r="AM4925" s="11" t="str">
        <f t="shared" si="456"/>
        <v/>
      </c>
      <c r="AN4925" s="7"/>
      <c r="AO4925" s="6"/>
    </row>
    <row r="4926" spans="1:41" ht="15.75" customHeight="1" x14ac:dyDescent="0.2">
      <c r="A4926" s="4"/>
      <c r="B4926" s="7"/>
      <c r="C4926" s="8" t="str">
        <f>IFERROR(VLOOKUP(B4926,Tabla2[#All],2,FALSE),"")</f>
        <v/>
      </c>
      <c r="D4926" s="24"/>
      <c r="E4926" s="9" t="str">
        <f>IFERROR(VLOOKUP(D4926,Tabla1[],2,FALSE),"")</f>
        <v/>
      </c>
      <c r="G4926" s="24"/>
      <c r="L4926" s="3" t="str">
        <f t="shared" si="457"/>
        <v/>
      </c>
      <c r="M4926" s="24"/>
      <c r="N4926" s="24"/>
      <c r="T4926" s="6"/>
      <c r="U4926" s="6"/>
      <c r="V4926" s="10">
        <f t="shared" si="458"/>
        <v>0</v>
      </c>
      <c r="W4926" s="6"/>
      <c r="X4926" s="10">
        <f t="shared" si="459"/>
        <v>0</v>
      </c>
      <c r="Y4926" s="30"/>
      <c r="Z4926" s="30"/>
      <c r="AA4926" s="6"/>
      <c r="AB4926" s="6"/>
      <c r="AC4926" s="6"/>
      <c r="AD4926" s="6"/>
      <c r="AE4926" s="6"/>
      <c r="AF4926" s="12">
        <f t="shared" si="460"/>
        <v>0</v>
      </c>
      <c r="AG4926" s="6"/>
      <c r="AH4926" s="6"/>
      <c r="AI4926" s="6"/>
      <c r="AJ4926" s="6"/>
      <c r="AK4926" s="6"/>
      <c r="AL4926" s="12">
        <f t="shared" si="461"/>
        <v>0</v>
      </c>
      <c r="AM4926" s="11" t="str">
        <f t="shared" si="456"/>
        <v/>
      </c>
      <c r="AN4926" s="7"/>
      <c r="AO4926" s="6"/>
    </row>
    <row r="4927" spans="1:41" ht="15.75" customHeight="1" x14ac:dyDescent="0.2">
      <c r="A4927" s="4"/>
      <c r="B4927" s="7"/>
      <c r="C4927" s="8" t="str">
        <f>IFERROR(VLOOKUP(B4927,Tabla2[#All],2,FALSE),"")</f>
        <v/>
      </c>
      <c r="D4927" s="24"/>
      <c r="E4927" s="9" t="str">
        <f>IFERROR(VLOOKUP(D4927,Tabla1[],2,FALSE),"")</f>
        <v/>
      </c>
      <c r="G4927" s="24"/>
      <c r="L4927" s="3" t="str">
        <f t="shared" si="457"/>
        <v/>
      </c>
      <c r="M4927" s="24"/>
      <c r="N4927" s="24"/>
      <c r="T4927" s="6"/>
      <c r="U4927" s="6"/>
      <c r="V4927" s="10">
        <f t="shared" si="458"/>
        <v>0</v>
      </c>
      <c r="W4927" s="6"/>
      <c r="X4927" s="10">
        <f t="shared" si="459"/>
        <v>0</v>
      </c>
      <c r="Y4927" s="30"/>
      <c r="Z4927" s="30"/>
      <c r="AA4927" s="6"/>
      <c r="AB4927" s="6"/>
      <c r="AC4927" s="6"/>
      <c r="AD4927" s="6"/>
      <c r="AE4927" s="6"/>
      <c r="AF4927" s="12">
        <f t="shared" si="460"/>
        <v>0</v>
      </c>
      <c r="AG4927" s="6"/>
      <c r="AH4927" s="6"/>
      <c r="AI4927" s="6"/>
      <c r="AJ4927" s="6"/>
      <c r="AK4927" s="6"/>
      <c r="AL4927" s="12">
        <f t="shared" si="461"/>
        <v>0</v>
      </c>
      <c r="AM4927" s="11" t="str">
        <f t="shared" si="456"/>
        <v/>
      </c>
      <c r="AN4927" s="7"/>
      <c r="AO4927" s="6"/>
    </row>
    <row r="4928" spans="1:41" ht="15.75" customHeight="1" x14ac:dyDescent="0.2">
      <c r="A4928" s="4"/>
      <c r="B4928" s="7"/>
      <c r="C4928" s="8" t="str">
        <f>IFERROR(VLOOKUP(B4928,Tabla2[#All],2,FALSE),"")</f>
        <v/>
      </c>
      <c r="D4928" s="24"/>
      <c r="E4928" s="9" t="str">
        <f>IFERROR(VLOOKUP(D4928,Tabla1[],2,FALSE),"")</f>
        <v/>
      </c>
      <c r="G4928" s="24"/>
      <c r="L4928" s="3" t="str">
        <f t="shared" si="457"/>
        <v/>
      </c>
      <c r="M4928" s="24"/>
      <c r="N4928" s="24"/>
      <c r="T4928" s="6"/>
      <c r="U4928" s="6"/>
      <c r="V4928" s="10">
        <f t="shared" si="458"/>
        <v>0</v>
      </c>
      <c r="W4928" s="6"/>
      <c r="X4928" s="10">
        <f t="shared" si="459"/>
        <v>0</v>
      </c>
      <c r="Y4928" s="30"/>
      <c r="Z4928" s="30"/>
      <c r="AA4928" s="6"/>
      <c r="AB4928" s="6"/>
      <c r="AC4928" s="6"/>
      <c r="AD4928" s="6"/>
      <c r="AE4928" s="6"/>
      <c r="AF4928" s="12">
        <f t="shared" si="460"/>
        <v>0</v>
      </c>
      <c r="AG4928" s="6"/>
      <c r="AH4928" s="6"/>
      <c r="AI4928" s="6"/>
      <c r="AJ4928" s="6"/>
      <c r="AK4928" s="6"/>
      <c r="AL4928" s="12">
        <f t="shared" si="461"/>
        <v>0</v>
      </c>
      <c r="AM4928" s="11" t="str">
        <f t="shared" si="456"/>
        <v/>
      </c>
      <c r="AN4928" s="7"/>
      <c r="AO4928" s="6"/>
    </row>
    <row r="4929" spans="1:41" ht="15.75" customHeight="1" x14ac:dyDescent="0.2">
      <c r="A4929" s="4"/>
      <c r="B4929" s="7"/>
      <c r="C4929" s="8" t="str">
        <f>IFERROR(VLOOKUP(B4929,Tabla2[#All],2,FALSE),"")</f>
        <v/>
      </c>
      <c r="D4929" s="24"/>
      <c r="E4929" s="9" t="str">
        <f>IFERROR(VLOOKUP(D4929,Tabla1[],2,FALSE),"")</f>
        <v/>
      </c>
      <c r="G4929" s="24"/>
      <c r="L4929" s="3" t="str">
        <f t="shared" si="457"/>
        <v/>
      </c>
      <c r="M4929" s="24"/>
      <c r="N4929" s="24"/>
      <c r="T4929" s="6"/>
      <c r="U4929" s="6"/>
      <c r="V4929" s="10">
        <f t="shared" si="458"/>
        <v>0</v>
      </c>
      <c r="W4929" s="6"/>
      <c r="X4929" s="10">
        <f t="shared" si="459"/>
        <v>0</v>
      </c>
      <c r="Y4929" s="30"/>
      <c r="Z4929" s="30"/>
      <c r="AA4929" s="6"/>
      <c r="AB4929" s="6"/>
      <c r="AC4929" s="6"/>
      <c r="AD4929" s="6"/>
      <c r="AE4929" s="6"/>
      <c r="AF4929" s="12">
        <f t="shared" si="460"/>
        <v>0</v>
      </c>
      <c r="AG4929" s="6"/>
      <c r="AH4929" s="6"/>
      <c r="AI4929" s="6"/>
      <c r="AJ4929" s="6"/>
      <c r="AK4929" s="6"/>
      <c r="AL4929" s="12">
        <f t="shared" si="461"/>
        <v>0</v>
      </c>
      <c r="AM4929" s="11" t="str">
        <f t="shared" si="456"/>
        <v/>
      </c>
      <c r="AN4929" s="7"/>
      <c r="AO4929" s="6"/>
    </row>
    <row r="4930" spans="1:41" ht="15.75" customHeight="1" x14ac:dyDescent="0.2">
      <c r="A4930" s="4"/>
      <c r="B4930" s="7"/>
      <c r="C4930" s="8" t="str">
        <f>IFERROR(VLOOKUP(B4930,Tabla2[#All],2,FALSE),"")</f>
        <v/>
      </c>
      <c r="D4930" s="24"/>
      <c r="E4930" s="9" t="str">
        <f>IFERROR(VLOOKUP(D4930,Tabla1[],2,FALSE),"")</f>
        <v/>
      </c>
      <c r="G4930" s="24"/>
      <c r="L4930" s="3" t="str">
        <f t="shared" si="457"/>
        <v/>
      </c>
      <c r="M4930" s="24"/>
      <c r="N4930" s="24"/>
      <c r="T4930" s="6"/>
      <c r="U4930" s="6"/>
      <c r="V4930" s="10">
        <f t="shared" si="458"/>
        <v>0</v>
      </c>
      <c r="W4930" s="6"/>
      <c r="X4930" s="10">
        <f t="shared" si="459"/>
        <v>0</v>
      </c>
      <c r="Y4930" s="30"/>
      <c r="Z4930" s="30"/>
      <c r="AA4930" s="6"/>
      <c r="AB4930" s="6"/>
      <c r="AC4930" s="6"/>
      <c r="AD4930" s="6"/>
      <c r="AE4930" s="6"/>
      <c r="AF4930" s="12">
        <f t="shared" si="460"/>
        <v>0</v>
      </c>
      <c r="AG4930" s="6"/>
      <c r="AH4930" s="6"/>
      <c r="AI4930" s="6"/>
      <c r="AJ4930" s="6"/>
      <c r="AK4930" s="6"/>
      <c r="AL4930" s="12">
        <f t="shared" si="461"/>
        <v>0</v>
      </c>
      <c r="AM4930" s="11" t="str">
        <f t="shared" si="456"/>
        <v/>
      </c>
      <c r="AN4930" s="7"/>
      <c r="AO4930" s="6"/>
    </row>
    <row r="4931" spans="1:41" ht="15.75" customHeight="1" x14ac:dyDescent="0.2">
      <c r="A4931" s="4"/>
      <c r="B4931" s="7"/>
      <c r="C4931" s="8" t="str">
        <f>IFERROR(VLOOKUP(B4931,Tabla2[#All],2,FALSE),"")</f>
        <v/>
      </c>
      <c r="D4931" s="24"/>
      <c r="E4931" s="9" t="str">
        <f>IFERROR(VLOOKUP(D4931,Tabla1[],2,FALSE),"")</f>
        <v/>
      </c>
      <c r="G4931" s="24"/>
      <c r="L4931" s="3" t="str">
        <f t="shared" si="457"/>
        <v/>
      </c>
      <c r="M4931" s="24"/>
      <c r="N4931" s="24"/>
      <c r="T4931" s="6"/>
      <c r="U4931" s="6"/>
      <c r="V4931" s="10">
        <f t="shared" si="458"/>
        <v>0</v>
      </c>
      <c r="W4931" s="6"/>
      <c r="X4931" s="10">
        <f t="shared" si="459"/>
        <v>0</v>
      </c>
      <c r="Y4931" s="30"/>
      <c r="Z4931" s="30"/>
      <c r="AA4931" s="6"/>
      <c r="AB4931" s="6"/>
      <c r="AC4931" s="6"/>
      <c r="AD4931" s="6"/>
      <c r="AE4931" s="6"/>
      <c r="AF4931" s="12">
        <f t="shared" si="460"/>
        <v>0</v>
      </c>
      <c r="AG4931" s="6"/>
      <c r="AH4931" s="6"/>
      <c r="AI4931" s="6"/>
      <c r="AJ4931" s="6"/>
      <c r="AK4931" s="6"/>
      <c r="AL4931" s="12">
        <f t="shared" si="461"/>
        <v>0</v>
      </c>
      <c r="AM4931" s="11" t="str">
        <f t="shared" si="456"/>
        <v/>
      </c>
      <c r="AN4931" s="7"/>
      <c r="AO4931" s="6"/>
    </row>
    <row r="4932" spans="1:41" ht="15.75" customHeight="1" x14ac:dyDescent="0.2">
      <c r="A4932" s="4"/>
      <c r="B4932" s="7"/>
      <c r="C4932" s="8" t="str">
        <f>IFERROR(VLOOKUP(B4932,Tabla2[#All],2,FALSE),"")</f>
        <v/>
      </c>
      <c r="D4932" s="24"/>
      <c r="E4932" s="9" t="str">
        <f>IFERROR(VLOOKUP(D4932,Tabla1[],2,FALSE),"")</f>
        <v/>
      </c>
      <c r="G4932" s="24"/>
      <c r="L4932" s="3" t="str">
        <f t="shared" si="457"/>
        <v/>
      </c>
      <c r="M4932" s="24"/>
      <c r="N4932" s="24"/>
      <c r="T4932" s="6"/>
      <c r="U4932" s="6"/>
      <c r="V4932" s="10">
        <f t="shared" si="458"/>
        <v>0</v>
      </c>
      <c r="W4932" s="6"/>
      <c r="X4932" s="10">
        <f t="shared" si="459"/>
        <v>0</v>
      </c>
      <c r="Y4932" s="30"/>
      <c r="Z4932" s="30"/>
      <c r="AA4932" s="6"/>
      <c r="AB4932" s="6"/>
      <c r="AC4932" s="6"/>
      <c r="AD4932" s="6"/>
      <c r="AE4932" s="6"/>
      <c r="AF4932" s="12">
        <f t="shared" si="460"/>
        <v>0</v>
      </c>
      <c r="AG4932" s="6"/>
      <c r="AH4932" s="6"/>
      <c r="AI4932" s="6"/>
      <c r="AJ4932" s="6"/>
      <c r="AK4932" s="6"/>
      <c r="AL4932" s="12">
        <f t="shared" si="461"/>
        <v>0</v>
      </c>
      <c r="AM4932" s="11" t="str">
        <f t="shared" si="456"/>
        <v/>
      </c>
      <c r="AN4932" s="7"/>
      <c r="AO4932" s="6"/>
    </row>
    <row r="4933" spans="1:41" ht="15.75" customHeight="1" x14ac:dyDescent="0.2">
      <c r="A4933" s="4"/>
      <c r="B4933" s="7"/>
      <c r="C4933" s="8" t="str">
        <f>IFERROR(VLOOKUP(B4933,Tabla2[#All],2,FALSE),"")</f>
        <v/>
      </c>
      <c r="D4933" s="24"/>
      <c r="E4933" s="9" t="str">
        <f>IFERROR(VLOOKUP(D4933,Tabla1[],2,FALSE),"")</f>
        <v/>
      </c>
      <c r="G4933" s="24"/>
      <c r="L4933" s="3" t="str">
        <f t="shared" si="457"/>
        <v/>
      </c>
      <c r="M4933" s="24"/>
      <c r="N4933" s="24"/>
      <c r="T4933" s="6"/>
      <c r="U4933" s="6"/>
      <c r="V4933" s="10">
        <f t="shared" si="458"/>
        <v>0</v>
      </c>
      <c r="W4933" s="6"/>
      <c r="X4933" s="10">
        <f t="shared" si="459"/>
        <v>0</v>
      </c>
      <c r="Y4933" s="30"/>
      <c r="Z4933" s="30"/>
      <c r="AA4933" s="6"/>
      <c r="AB4933" s="6"/>
      <c r="AC4933" s="6"/>
      <c r="AD4933" s="6"/>
      <c r="AE4933" s="6"/>
      <c r="AF4933" s="12">
        <f t="shared" si="460"/>
        <v>0</v>
      </c>
      <c r="AG4933" s="6"/>
      <c r="AH4933" s="6"/>
      <c r="AI4933" s="6"/>
      <c r="AJ4933" s="6"/>
      <c r="AK4933" s="6"/>
      <c r="AL4933" s="12">
        <f t="shared" si="461"/>
        <v>0</v>
      </c>
      <c r="AM4933" s="11" t="str">
        <f t="shared" si="456"/>
        <v/>
      </c>
      <c r="AN4933" s="7"/>
      <c r="AO4933" s="6"/>
    </row>
    <row r="4934" spans="1:41" ht="15.75" customHeight="1" x14ac:dyDescent="0.2">
      <c r="A4934" s="4"/>
      <c r="B4934" s="7"/>
      <c r="C4934" s="8" t="str">
        <f>IFERROR(VLOOKUP(B4934,Tabla2[#All],2,FALSE),"")</f>
        <v/>
      </c>
      <c r="D4934" s="24"/>
      <c r="E4934" s="9" t="str">
        <f>IFERROR(VLOOKUP(D4934,Tabla1[],2,FALSE),"")</f>
        <v/>
      </c>
      <c r="G4934" s="24"/>
      <c r="L4934" s="3" t="str">
        <f t="shared" si="457"/>
        <v/>
      </c>
      <c r="M4934" s="24"/>
      <c r="N4934" s="24"/>
      <c r="T4934" s="6"/>
      <c r="U4934" s="6"/>
      <c r="V4934" s="10">
        <f t="shared" si="458"/>
        <v>0</v>
      </c>
      <c r="W4934" s="6"/>
      <c r="X4934" s="10">
        <f t="shared" si="459"/>
        <v>0</v>
      </c>
      <c r="Y4934" s="30"/>
      <c r="Z4934" s="30"/>
      <c r="AA4934" s="6"/>
      <c r="AB4934" s="6"/>
      <c r="AC4934" s="6"/>
      <c r="AD4934" s="6"/>
      <c r="AE4934" s="6"/>
      <c r="AF4934" s="12">
        <f t="shared" si="460"/>
        <v>0</v>
      </c>
      <c r="AG4934" s="6"/>
      <c r="AH4934" s="6"/>
      <c r="AI4934" s="6"/>
      <c r="AJ4934" s="6"/>
      <c r="AK4934" s="6"/>
      <c r="AL4934" s="12">
        <f t="shared" si="461"/>
        <v>0</v>
      </c>
      <c r="AM4934" s="11" t="str">
        <f t="shared" si="456"/>
        <v/>
      </c>
      <c r="AN4934" s="7"/>
      <c r="AO4934" s="6"/>
    </row>
    <row r="4935" spans="1:41" ht="15.75" customHeight="1" x14ac:dyDescent="0.2">
      <c r="A4935" s="4"/>
      <c r="B4935" s="7"/>
      <c r="C4935" s="8" t="str">
        <f>IFERROR(VLOOKUP(B4935,Tabla2[#All],2,FALSE),"")</f>
        <v/>
      </c>
      <c r="D4935" s="24"/>
      <c r="E4935" s="9" t="str">
        <f>IFERROR(VLOOKUP(D4935,Tabla1[],2,FALSE),"")</f>
        <v/>
      </c>
      <c r="G4935" s="24"/>
      <c r="L4935" s="3" t="str">
        <f t="shared" si="457"/>
        <v/>
      </c>
      <c r="M4935" s="24"/>
      <c r="N4935" s="24"/>
      <c r="T4935" s="6"/>
      <c r="U4935" s="6"/>
      <c r="V4935" s="10">
        <f t="shared" si="458"/>
        <v>0</v>
      </c>
      <c r="W4935" s="6"/>
      <c r="X4935" s="10">
        <f t="shared" si="459"/>
        <v>0</v>
      </c>
      <c r="Y4935" s="30"/>
      <c r="Z4935" s="30"/>
      <c r="AA4935" s="6"/>
      <c r="AB4935" s="6"/>
      <c r="AC4935" s="6"/>
      <c r="AD4935" s="6"/>
      <c r="AE4935" s="6"/>
      <c r="AF4935" s="12">
        <f t="shared" si="460"/>
        <v>0</v>
      </c>
      <c r="AG4935" s="6"/>
      <c r="AH4935" s="6"/>
      <c r="AI4935" s="6"/>
      <c r="AJ4935" s="6"/>
      <c r="AK4935" s="6"/>
      <c r="AL4935" s="12">
        <f t="shared" si="461"/>
        <v>0</v>
      </c>
      <c r="AM4935" s="11" t="str">
        <f t="shared" ref="AM4935:AM4998" si="462">IF(SUM(AF4935+AL4935)=0,"",IF(SUM(AF4935+AL4935)=Z4935,"Ok","Error en Montos"))</f>
        <v/>
      </c>
      <c r="AN4935" s="7"/>
      <c r="AO4935" s="6"/>
    </row>
    <row r="4936" spans="1:41" ht="15.75" customHeight="1" x14ac:dyDescent="0.2">
      <c r="A4936" s="4"/>
      <c r="B4936" s="7"/>
      <c r="C4936" s="8" t="str">
        <f>IFERROR(VLOOKUP(B4936,Tabla2[#All],2,FALSE),"")</f>
        <v/>
      </c>
      <c r="D4936" s="24"/>
      <c r="E4936" s="9" t="str">
        <f>IFERROR(VLOOKUP(D4936,Tabla1[],2,FALSE),"")</f>
        <v/>
      </c>
      <c r="G4936" s="24"/>
      <c r="L4936" s="3" t="str">
        <f t="shared" ref="L4936:L4999" si="463">IF(AND(J4936&lt;&gt;"",K4936&lt;&gt;""),DATEDIF(J4936,K4936,"d")+1,"")</f>
        <v/>
      </c>
      <c r="M4936" s="24"/>
      <c r="N4936" s="24"/>
      <c r="T4936" s="6"/>
      <c r="U4936" s="6"/>
      <c r="V4936" s="10">
        <f t="shared" ref="V4936:V4999" si="464">SUM(T4936+U4936)</f>
        <v>0</v>
      </c>
      <c r="W4936" s="6"/>
      <c r="X4936" s="10">
        <f t="shared" ref="X4936:X4999" si="465">V4936-W4936</f>
        <v>0</v>
      </c>
      <c r="Y4936" s="30"/>
      <c r="Z4936" s="30"/>
      <c r="AA4936" s="6"/>
      <c r="AB4936" s="6"/>
      <c r="AC4936" s="6"/>
      <c r="AD4936" s="6"/>
      <c r="AE4936" s="6"/>
      <c r="AF4936" s="12">
        <f t="shared" ref="AF4936:AF4999" si="466">SUM(AA4936:AD4936)</f>
        <v>0</v>
      </c>
      <c r="AG4936" s="6"/>
      <c r="AH4936" s="6"/>
      <c r="AI4936" s="6"/>
      <c r="AJ4936" s="6"/>
      <c r="AK4936" s="6"/>
      <c r="AL4936" s="12">
        <f t="shared" ref="AL4936:AL4999" si="467">SUM(AG4936:AJ4936)</f>
        <v>0</v>
      </c>
      <c r="AM4936" s="11" t="str">
        <f t="shared" si="462"/>
        <v/>
      </c>
      <c r="AN4936" s="7"/>
      <c r="AO4936" s="6"/>
    </row>
    <row r="4937" spans="1:41" ht="15.75" customHeight="1" x14ac:dyDescent="0.2">
      <c r="A4937" s="4"/>
      <c r="B4937" s="7"/>
      <c r="C4937" s="8" t="str">
        <f>IFERROR(VLOOKUP(B4937,Tabla2[#All],2,FALSE),"")</f>
        <v/>
      </c>
      <c r="D4937" s="24"/>
      <c r="E4937" s="9" t="str">
        <f>IFERROR(VLOOKUP(D4937,Tabla1[],2,FALSE),"")</f>
        <v/>
      </c>
      <c r="G4937" s="24"/>
      <c r="L4937" s="3" t="str">
        <f t="shared" si="463"/>
        <v/>
      </c>
      <c r="M4937" s="24"/>
      <c r="N4937" s="24"/>
      <c r="T4937" s="6"/>
      <c r="U4937" s="6"/>
      <c r="V4937" s="10">
        <f t="shared" si="464"/>
        <v>0</v>
      </c>
      <c r="W4937" s="6"/>
      <c r="X4937" s="10">
        <f t="shared" si="465"/>
        <v>0</v>
      </c>
      <c r="Y4937" s="30"/>
      <c r="Z4937" s="30"/>
      <c r="AA4937" s="6"/>
      <c r="AB4937" s="6"/>
      <c r="AC4937" s="6"/>
      <c r="AD4937" s="6"/>
      <c r="AE4937" s="6"/>
      <c r="AF4937" s="12">
        <f t="shared" si="466"/>
        <v>0</v>
      </c>
      <c r="AG4937" s="6"/>
      <c r="AH4937" s="6"/>
      <c r="AI4937" s="6"/>
      <c r="AJ4937" s="6"/>
      <c r="AK4937" s="6"/>
      <c r="AL4937" s="12">
        <f t="shared" si="467"/>
        <v>0</v>
      </c>
      <c r="AM4937" s="11" t="str">
        <f t="shared" si="462"/>
        <v/>
      </c>
      <c r="AN4937" s="7"/>
      <c r="AO4937" s="6"/>
    </row>
    <row r="4938" spans="1:41" ht="15.75" customHeight="1" x14ac:dyDescent="0.2">
      <c r="A4938" s="4"/>
      <c r="B4938" s="7"/>
      <c r="C4938" s="8" t="str">
        <f>IFERROR(VLOOKUP(B4938,Tabla2[#All],2,FALSE),"")</f>
        <v/>
      </c>
      <c r="D4938" s="24"/>
      <c r="E4938" s="9" t="str">
        <f>IFERROR(VLOOKUP(D4938,Tabla1[],2,FALSE),"")</f>
        <v/>
      </c>
      <c r="G4938" s="24"/>
      <c r="L4938" s="3" t="str">
        <f t="shared" si="463"/>
        <v/>
      </c>
      <c r="M4938" s="24"/>
      <c r="N4938" s="24"/>
      <c r="T4938" s="6"/>
      <c r="U4938" s="6"/>
      <c r="V4938" s="10">
        <f t="shared" si="464"/>
        <v>0</v>
      </c>
      <c r="W4938" s="6"/>
      <c r="X4938" s="10">
        <f t="shared" si="465"/>
        <v>0</v>
      </c>
      <c r="Y4938" s="30"/>
      <c r="Z4938" s="30"/>
      <c r="AA4938" s="6"/>
      <c r="AB4938" s="6"/>
      <c r="AC4938" s="6"/>
      <c r="AD4938" s="6"/>
      <c r="AE4938" s="6"/>
      <c r="AF4938" s="12">
        <f t="shared" si="466"/>
        <v>0</v>
      </c>
      <c r="AG4938" s="6"/>
      <c r="AH4938" s="6"/>
      <c r="AI4938" s="6"/>
      <c r="AJ4938" s="6"/>
      <c r="AK4938" s="6"/>
      <c r="AL4938" s="12">
        <f t="shared" si="467"/>
        <v>0</v>
      </c>
      <c r="AM4938" s="11" t="str">
        <f t="shared" si="462"/>
        <v/>
      </c>
      <c r="AN4938" s="7"/>
      <c r="AO4938" s="6"/>
    </row>
    <row r="4939" spans="1:41" ht="15.75" customHeight="1" x14ac:dyDescent="0.2">
      <c r="A4939" s="4"/>
      <c r="B4939" s="7"/>
      <c r="C4939" s="8" t="str">
        <f>IFERROR(VLOOKUP(B4939,Tabla2[#All],2,FALSE),"")</f>
        <v/>
      </c>
      <c r="D4939" s="24"/>
      <c r="E4939" s="9" t="str">
        <f>IFERROR(VLOOKUP(D4939,Tabla1[],2,FALSE),"")</f>
        <v/>
      </c>
      <c r="G4939" s="24"/>
      <c r="L4939" s="3" t="str">
        <f t="shared" si="463"/>
        <v/>
      </c>
      <c r="M4939" s="24"/>
      <c r="N4939" s="24"/>
      <c r="T4939" s="6"/>
      <c r="U4939" s="6"/>
      <c r="V4939" s="10">
        <f t="shared" si="464"/>
        <v>0</v>
      </c>
      <c r="W4939" s="6"/>
      <c r="X4939" s="10">
        <f t="shared" si="465"/>
        <v>0</v>
      </c>
      <c r="Y4939" s="30"/>
      <c r="Z4939" s="30"/>
      <c r="AA4939" s="6"/>
      <c r="AB4939" s="6"/>
      <c r="AC4939" s="6"/>
      <c r="AD4939" s="6"/>
      <c r="AE4939" s="6"/>
      <c r="AF4939" s="12">
        <f t="shared" si="466"/>
        <v>0</v>
      </c>
      <c r="AG4939" s="6"/>
      <c r="AH4939" s="6"/>
      <c r="AI4939" s="6"/>
      <c r="AJ4939" s="6"/>
      <c r="AK4939" s="6"/>
      <c r="AL4939" s="12">
        <f t="shared" si="467"/>
        <v>0</v>
      </c>
      <c r="AM4939" s="11" t="str">
        <f t="shared" si="462"/>
        <v/>
      </c>
      <c r="AN4939" s="7"/>
      <c r="AO4939" s="6"/>
    </row>
    <row r="4940" spans="1:41" ht="15.75" customHeight="1" x14ac:dyDescent="0.2">
      <c r="A4940" s="4"/>
      <c r="B4940" s="7"/>
      <c r="C4940" s="8" t="str">
        <f>IFERROR(VLOOKUP(B4940,Tabla2[#All],2,FALSE),"")</f>
        <v/>
      </c>
      <c r="D4940" s="24"/>
      <c r="E4940" s="9" t="str">
        <f>IFERROR(VLOOKUP(D4940,Tabla1[],2,FALSE),"")</f>
        <v/>
      </c>
      <c r="G4940" s="24"/>
      <c r="L4940" s="3" t="str">
        <f t="shared" si="463"/>
        <v/>
      </c>
      <c r="M4940" s="24"/>
      <c r="N4940" s="24"/>
      <c r="T4940" s="6"/>
      <c r="U4940" s="6"/>
      <c r="V4940" s="10">
        <f t="shared" si="464"/>
        <v>0</v>
      </c>
      <c r="W4940" s="6"/>
      <c r="X4940" s="10">
        <f t="shared" si="465"/>
        <v>0</v>
      </c>
      <c r="Y4940" s="30"/>
      <c r="Z4940" s="30"/>
      <c r="AA4940" s="6"/>
      <c r="AB4940" s="6"/>
      <c r="AC4940" s="6"/>
      <c r="AD4940" s="6"/>
      <c r="AE4940" s="6"/>
      <c r="AF4940" s="12">
        <f t="shared" si="466"/>
        <v>0</v>
      </c>
      <c r="AG4940" s="6"/>
      <c r="AH4940" s="6"/>
      <c r="AI4940" s="6"/>
      <c r="AJ4940" s="6"/>
      <c r="AK4940" s="6"/>
      <c r="AL4940" s="12">
        <f t="shared" si="467"/>
        <v>0</v>
      </c>
      <c r="AM4940" s="11" t="str">
        <f t="shared" si="462"/>
        <v/>
      </c>
      <c r="AN4940" s="7"/>
      <c r="AO4940" s="6"/>
    </row>
    <row r="4941" spans="1:41" ht="15.75" customHeight="1" x14ac:dyDescent="0.2">
      <c r="A4941" s="4"/>
      <c r="B4941" s="7"/>
      <c r="C4941" s="8" t="str">
        <f>IFERROR(VLOOKUP(B4941,Tabla2[#All],2,FALSE),"")</f>
        <v/>
      </c>
      <c r="D4941" s="24"/>
      <c r="E4941" s="9" t="str">
        <f>IFERROR(VLOOKUP(D4941,Tabla1[],2,FALSE),"")</f>
        <v/>
      </c>
      <c r="G4941" s="24"/>
      <c r="L4941" s="3" t="str">
        <f t="shared" si="463"/>
        <v/>
      </c>
      <c r="M4941" s="24"/>
      <c r="N4941" s="24"/>
      <c r="T4941" s="6"/>
      <c r="U4941" s="6"/>
      <c r="V4941" s="10">
        <f t="shared" si="464"/>
        <v>0</v>
      </c>
      <c r="W4941" s="6"/>
      <c r="X4941" s="10">
        <f t="shared" si="465"/>
        <v>0</v>
      </c>
      <c r="Y4941" s="30"/>
      <c r="Z4941" s="30"/>
      <c r="AA4941" s="6"/>
      <c r="AB4941" s="6"/>
      <c r="AC4941" s="6"/>
      <c r="AD4941" s="6"/>
      <c r="AE4941" s="6"/>
      <c r="AF4941" s="12">
        <f t="shared" si="466"/>
        <v>0</v>
      </c>
      <c r="AG4941" s="6"/>
      <c r="AH4941" s="6"/>
      <c r="AI4941" s="6"/>
      <c r="AJ4941" s="6"/>
      <c r="AK4941" s="6"/>
      <c r="AL4941" s="12">
        <f t="shared" si="467"/>
        <v>0</v>
      </c>
      <c r="AM4941" s="11" t="str">
        <f t="shared" si="462"/>
        <v/>
      </c>
      <c r="AN4941" s="7"/>
      <c r="AO4941" s="6"/>
    </row>
    <row r="4942" spans="1:41" ht="15.75" customHeight="1" x14ac:dyDescent="0.2">
      <c r="A4942" s="4"/>
      <c r="B4942" s="7"/>
      <c r="C4942" s="8" t="str">
        <f>IFERROR(VLOOKUP(B4942,Tabla2[#All],2,FALSE),"")</f>
        <v/>
      </c>
      <c r="D4942" s="24"/>
      <c r="E4942" s="9" t="str">
        <f>IFERROR(VLOOKUP(D4942,Tabla1[],2,FALSE),"")</f>
        <v/>
      </c>
      <c r="G4942" s="24"/>
      <c r="L4942" s="3" t="str">
        <f t="shared" si="463"/>
        <v/>
      </c>
      <c r="M4942" s="24"/>
      <c r="N4942" s="24"/>
      <c r="T4942" s="6"/>
      <c r="U4942" s="6"/>
      <c r="V4942" s="10">
        <f t="shared" si="464"/>
        <v>0</v>
      </c>
      <c r="W4942" s="6"/>
      <c r="X4942" s="10">
        <f t="shared" si="465"/>
        <v>0</v>
      </c>
      <c r="Y4942" s="30"/>
      <c r="Z4942" s="30"/>
      <c r="AA4942" s="6"/>
      <c r="AB4942" s="6"/>
      <c r="AC4942" s="6"/>
      <c r="AD4942" s="6"/>
      <c r="AE4942" s="6"/>
      <c r="AF4942" s="12">
        <f t="shared" si="466"/>
        <v>0</v>
      </c>
      <c r="AG4942" s="6"/>
      <c r="AH4942" s="6"/>
      <c r="AI4942" s="6"/>
      <c r="AJ4942" s="6"/>
      <c r="AK4942" s="6"/>
      <c r="AL4942" s="12">
        <f t="shared" si="467"/>
        <v>0</v>
      </c>
      <c r="AM4942" s="11" t="str">
        <f t="shared" si="462"/>
        <v/>
      </c>
      <c r="AN4942" s="7"/>
      <c r="AO4942" s="6"/>
    </row>
    <row r="4943" spans="1:41" ht="15.75" customHeight="1" x14ac:dyDescent="0.2">
      <c r="A4943" s="4"/>
      <c r="B4943" s="7"/>
      <c r="C4943" s="8" t="str">
        <f>IFERROR(VLOOKUP(B4943,Tabla2[#All],2,FALSE),"")</f>
        <v/>
      </c>
      <c r="D4943" s="24"/>
      <c r="E4943" s="9" t="str">
        <f>IFERROR(VLOOKUP(D4943,Tabla1[],2,FALSE),"")</f>
        <v/>
      </c>
      <c r="G4943" s="24"/>
      <c r="L4943" s="3" t="str">
        <f t="shared" si="463"/>
        <v/>
      </c>
      <c r="M4943" s="24"/>
      <c r="N4943" s="24"/>
      <c r="T4943" s="6"/>
      <c r="U4943" s="6"/>
      <c r="V4943" s="10">
        <f t="shared" si="464"/>
        <v>0</v>
      </c>
      <c r="W4943" s="6"/>
      <c r="X4943" s="10">
        <f t="shared" si="465"/>
        <v>0</v>
      </c>
      <c r="Y4943" s="30"/>
      <c r="Z4943" s="30"/>
      <c r="AA4943" s="6"/>
      <c r="AB4943" s="6"/>
      <c r="AC4943" s="6"/>
      <c r="AD4943" s="6"/>
      <c r="AE4943" s="6"/>
      <c r="AF4943" s="12">
        <f t="shared" si="466"/>
        <v>0</v>
      </c>
      <c r="AG4943" s="6"/>
      <c r="AH4943" s="6"/>
      <c r="AI4943" s="6"/>
      <c r="AJ4943" s="6"/>
      <c r="AK4943" s="6"/>
      <c r="AL4943" s="12">
        <f t="shared" si="467"/>
        <v>0</v>
      </c>
      <c r="AM4943" s="11" t="str">
        <f t="shared" si="462"/>
        <v/>
      </c>
      <c r="AN4943" s="7"/>
      <c r="AO4943" s="6"/>
    </row>
    <row r="4944" spans="1:41" ht="15.75" customHeight="1" x14ac:dyDescent="0.2">
      <c r="A4944" s="4"/>
      <c r="B4944" s="7"/>
      <c r="C4944" s="8" t="str">
        <f>IFERROR(VLOOKUP(B4944,Tabla2[#All],2,FALSE),"")</f>
        <v/>
      </c>
      <c r="D4944" s="24"/>
      <c r="E4944" s="9" t="str">
        <f>IFERROR(VLOOKUP(D4944,Tabla1[],2,FALSE),"")</f>
        <v/>
      </c>
      <c r="G4944" s="24"/>
      <c r="L4944" s="3" t="str">
        <f t="shared" si="463"/>
        <v/>
      </c>
      <c r="M4944" s="24"/>
      <c r="N4944" s="24"/>
      <c r="T4944" s="6"/>
      <c r="U4944" s="6"/>
      <c r="V4944" s="10">
        <f t="shared" si="464"/>
        <v>0</v>
      </c>
      <c r="W4944" s="6"/>
      <c r="X4944" s="10">
        <f t="shared" si="465"/>
        <v>0</v>
      </c>
      <c r="Y4944" s="30"/>
      <c r="Z4944" s="30"/>
      <c r="AA4944" s="6"/>
      <c r="AB4944" s="6"/>
      <c r="AC4944" s="6"/>
      <c r="AD4944" s="6"/>
      <c r="AE4944" s="6"/>
      <c r="AF4944" s="12">
        <f t="shared" si="466"/>
        <v>0</v>
      </c>
      <c r="AG4944" s="6"/>
      <c r="AH4944" s="6"/>
      <c r="AI4944" s="6"/>
      <c r="AJ4944" s="6"/>
      <c r="AK4944" s="6"/>
      <c r="AL4944" s="12">
        <f t="shared" si="467"/>
        <v>0</v>
      </c>
      <c r="AM4944" s="11" t="str">
        <f t="shared" si="462"/>
        <v/>
      </c>
      <c r="AN4944" s="7"/>
      <c r="AO4944" s="6"/>
    </row>
    <row r="4945" spans="1:41" ht="15.75" customHeight="1" x14ac:dyDescent="0.2">
      <c r="A4945" s="4"/>
      <c r="B4945" s="7"/>
      <c r="C4945" s="8" t="str">
        <f>IFERROR(VLOOKUP(B4945,Tabla2[#All],2,FALSE),"")</f>
        <v/>
      </c>
      <c r="D4945" s="24"/>
      <c r="E4945" s="9" t="str">
        <f>IFERROR(VLOOKUP(D4945,Tabla1[],2,FALSE),"")</f>
        <v/>
      </c>
      <c r="G4945" s="24"/>
      <c r="L4945" s="3" t="str">
        <f t="shared" si="463"/>
        <v/>
      </c>
      <c r="M4945" s="24"/>
      <c r="N4945" s="24"/>
      <c r="T4945" s="6"/>
      <c r="U4945" s="6"/>
      <c r="V4945" s="10">
        <f t="shared" si="464"/>
        <v>0</v>
      </c>
      <c r="W4945" s="6"/>
      <c r="X4945" s="10">
        <f t="shared" si="465"/>
        <v>0</v>
      </c>
      <c r="Y4945" s="30"/>
      <c r="Z4945" s="30"/>
      <c r="AA4945" s="6"/>
      <c r="AB4945" s="6"/>
      <c r="AC4945" s="6"/>
      <c r="AD4945" s="6"/>
      <c r="AE4945" s="6"/>
      <c r="AF4945" s="12">
        <f t="shared" si="466"/>
        <v>0</v>
      </c>
      <c r="AG4945" s="6"/>
      <c r="AH4945" s="6"/>
      <c r="AI4945" s="6"/>
      <c r="AJ4945" s="6"/>
      <c r="AK4945" s="6"/>
      <c r="AL4945" s="12">
        <f t="shared" si="467"/>
        <v>0</v>
      </c>
      <c r="AM4945" s="11" t="str">
        <f t="shared" si="462"/>
        <v/>
      </c>
      <c r="AN4945" s="7"/>
      <c r="AO4945" s="6"/>
    </row>
    <row r="4946" spans="1:41" ht="15.75" customHeight="1" x14ac:dyDescent="0.2">
      <c r="A4946" s="4"/>
      <c r="B4946" s="7"/>
      <c r="C4946" s="8" t="str">
        <f>IFERROR(VLOOKUP(B4946,Tabla2[#All],2,FALSE),"")</f>
        <v/>
      </c>
      <c r="D4946" s="24"/>
      <c r="E4946" s="9" t="str">
        <f>IFERROR(VLOOKUP(D4946,Tabla1[],2,FALSE),"")</f>
        <v/>
      </c>
      <c r="G4946" s="24"/>
      <c r="L4946" s="3" t="str">
        <f t="shared" si="463"/>
        <v/>
      </c>
      <c r="M4946" s="24"/>
      <c r="N4946" s="24"/>
      <c r="T4946" s="6"/>
      <c r="U4946" s="6"/>
      <c r="V4946" s="10">
        <f t="shared" si="464"/>
        <v>0</v>
      </c>
      <c r="W4946" s="6"/>
      <c r="X4946" s="10">
        <f t="shared" si="465"/>
        <v>0</v>
      </c>
      <c r="Y4946" s="30"/>
      <c r="Z4946" s="30"/>
      <c r="AA4946" s="6"/>
      <c r="AB4946" s="6"/>
      <c r="AC4946" s="6"/>
      <c r="AD4946" s="6"/>
      <c r="AE4946" s="6"/>
      <c r="AF4946" s="12">
        <f t="shared" si="466"/>
        <v>0</v>
      </c>
      <c r="AG4946" s="6"/>
      <c r="AH4946" s="6"/>
      <c r="AI4946" s="6"/>
      <c r="AJ4946" s="6"/>
      <c r="AK4946" s="6"/>
      <c r="AL4946" s="12">
        <f t="shared" si="467"/>
        <v>0</v>
      </c>
      <c r="AM4946" s="11" t="str">
        <f t="shared" si="462"/>
        <v/>
      </c>
      <c r="AN4946" s="7"/>
      <c r="AO4946" s="6"/>
    </row>
    <row r="4947" spans="1:41" ht="15.75" customHeight="1" x14ac:dyDescent="0.2">
      <c r="A4947" s="4"/>
      <c r="B4947" s="7"/>
      <c r="C4947" s="8" t="str">
        <f>IFERROR(VLOOKUP(B4947,Tabla2[#All],2,FALSE),"")</f>
        <v/>
      </c>
      <c r="D4947" s="24"/>
      <c r="E4947" s="9" t="str">
        <f>IFERROR(VLOOKUP(D4947,Tabla1[],2,FALSE),"")</f>
        <v/>
      </c>
      <c r="G4947" s="24"/>
      <c r="L4947" s="3" t="str">
        <f t="shared" si="463"/>
        <v/>
      </c>
      <c r="M4947" s="24"/>
      <c r="N4947" s="24"/>
      <c r="T4947" s="6"/>
      <c r="U4947" s="6"/>
      <c r="V4947" s="10">
        <f t="shared" si="464"/>
        <v>0</v>
      </c>
      <c r="W4947" s="6"/>
      <c r="X4947" s="10">
        <f t="shared" si="465"/>
        <v>0</v>
      </c>
      <c r="Y4947" s="30"/>
      <c r="Z4947" s="30"/>
      <c r="AA4947" s="6"/>
      <c r="AB4947" s="6"/>
      <c r="AC4947" s="6"/>
      <c r="AD4947" s="6"/>
      <c r="AE4947" s="6"/>
      <c r="AF4947" s="12">
        <f t="shared" si="466"/>
        <v>0</v>
      </c>
      <c r="AG4947" s="6"/>
      <c r="AH4947" s="6"/>
      <c r="AI4947" s="6"/>
      <c r="AJ4947" s="6"/>
      <c r="AK4947" s="6"/>
      <c r="AL4947" s="12">
        <f t="shared" si="467"/>
        <v>0</v>
      </c>
      <c r="AM4947" s="11" t="str">
        <f t="shared" si="462"/>
        <v/>
      </c>
      <c r="AN4947" s="7"/>
      <c r="AO4947" s="6"/>
    </row>
    <row r="4948" spans="1:41" ht="15.75" customHeight="1" x14ac:dyDescent="0.2">
      <c r="A4948" s="4"/>
      <c r="B4948" s="7"/>
      <c r="C4948" s="8" t="str">
        <f>IFERROR(VLOOKUP(B4948,Tabla2[#All],2,FALSE),"")</f>
        <v/>
      </c>
      <c r="D4948" s="24"/>
      <c r="E4948" s="9" t="str">
        <f>IFERROR(VLOOKUP(D4948,Tabla1[],2,FALSE),"")</f>
        <v/>
      </c>
      <c r="G4948" s="24"/>
      <c r="L4948" s="3" t="str">
        <f t="shared" si="463"/>
        <v/>
      </c>
      <c r="M4948" s="24"/>
      <c r="N4948" s="24"/>
      <c r="T4948" s="6"/>
      <c r="U4948" s="6"/>
      <c r="V4948" s="10">
        <f t="shared" si="464"/>
        <v>0</v>
      </c>
      <c r="W4948" s="6"/>
      <c r="X4948" s="10">
        <f t="shared" si="465"/>
        <v>0</v>
      </c>
      <c r="Y4948" s="30"/>
      <c r="Z4948" s="30"/>
      <c r="AA4948" s="6"/>
      <c r="AB4948" s="6"/>
      <c r="AC4948" s="6"/>
      <c r="AD4948" s="6"/>
      <c r="AE4948" s="6"/>
      <c r="AF4948" s="12">
        <f t="shared" si="466"/>
        <v>0</v>
      </c>
      <c r="AG4948" s="6"/>
      <c r="AH4948" s="6"/>
      <c r="AI4948" s="6"/>
      <c r="AJ4948" s="6"/>
      <c r="AK4948" s="6"/>
      <c r="AL4948" s="12">
        <f t="shared" si="467"/>
        <v>0</v>
      </c>
      <c r="AM4948" s="11" t="str">
        <f t="shared" si="462"/>
        <v/>
      </c>
      <c r="AN4948" s="7"/>
      <c r="AO4948" s="6"/>
    </row>
    <row r="4949" spans="1:41" ht="15.75" customHeight="1" x14ac:dyDescent="0.2">
      <c r="A4949" s="4"/>
      <c r="B4949" s="7"/>
      <c r="C4949" s="8" t="str">
        <f>IFERROR(VLOOKUP(B4949,Tabla2[#All],2,FALSE),"")</f>
        <v/>
      </c>
      <c r="D4949" s="24"/>
      <c r="E4949" s="9" t="str">
        <f>IFERROR(VLOOKUP(D4949,Tabla1[],2,FALSE),"")</f>
        <v/>
      </c>
      <c r="G4949" s="24"/>
      <c r="L4949" s="3" t="str">
        <f t="shared" si="463"/>
        <v/>
      </c>
      <c r="M4949" s="24"/>
      <c r="N4949" s="24"/>
      <c r="T4949" s="6"/>
      <c r="U4949" s="6"/>
      <c r="V4949" s="10">
        <f t="shared" si="464"/>
        <v>0</v>
      </c>
      <c r="W4949" s="6"/>
      <c r="X4949" s="10">
        <f t="shared" si="465"/>
        <v>0</v>
      </c>
      <c r="Y4949" s="30"/>
      <c r="Z4949" s="30"/>
      <c r="AA4949" s="6"/>
      <c r="AB4949" s="6"/>
      <c r="AC4949" s="6"/>
      <c r="AD4949" s="6"/>
      <c r="AE4949" s="6"/>
      <c r="AF4949" s="12">
        <f t="shared" si="466"/>
        <v>0</v>
      </c>
      <c r="AG4949" s="6"/>
      <c r="AH4949" s="6"/>
      <c r="AI4949" s="6"/>
      <c r="AJ4949" s="6"/>
      <c r="AK4949" s="6"/>
      <c r="AL4949" s="12">
        <f t="shared" si="467"/>
        <v>0</v>
      </c>
      <c r="AM4949" s="11" t="str">
        <f t="shared" si="462"/>
        <v/>
      </c>
      <c r="AN4949" s="7"/>
      <c r="AO4949" s="6"/>
    </row>
    <row r="4950" spans="1:41" ht="15.75" customHeight="1" x14ac:dyDescent="0.2">
      <c r="A4950" s="4"/>
      <c r="B4950" s="7"/>
      <c r="C4950" s="8" t="str">
        <f>IFERROR(VLOOKUP(B4950,Tabla2[#All],2,FALSE),"")</f>
        <v/>
      </c>
      <c r="D4950" s="24"/>
      <c r="E4950" s="9" t="str">
        <f>IFERROR(VLOOKUP(D4950,Tabla1[],2,FALSE),"")</f>
        <v/>
      </c>
      <c r="G4950" s="24"/>
      <c r="L4950" s="3" t="str">
        <f t="shared" si="463"/>
        <v/>
      </c>
      <c r="M4950" s="24"/>
      <c r="N4950" s="24"/>
      <c r="T4950" s="6"/>
      <c r="U4950" s="6"/>
      <c r="V4950" s="10">
        <f t="shared" si="464"/>
        <v>0</v>
      </c>
      <c r="W4950" s="6"/>
      <c r="X4950" s="10">
        <f t="shared" si="465"/>
        <v>0</v>
      </c>
      <c r="Y4950" s="30"/>
      <c r="Z4950" s="30"/>
      <c r="AA4950" s="6"/>
      <c r="AB4950" s="6"/>
      <c r="AC4950" s="6"/>
      <c r="AD4950" s="6"/>
      <c r="AE4950" s="6"/>
      <c r="AF4950" s="12">
        <f t="shared" si="466"/>
        <v>0</v>
      </c>
      <c r="AG4950" s="6"/>
      <c r="AH4950" s="6"/>
      <c r="AI4950" s="6"/>
      <c r="AJ4950" s="6"/>
      <c r="AK4950" s="6"/>
      <c r="AL4950" s="12">
        <f t="shared" si="467"/>
        <v>0</v>
      </c>
      <c r="AM4950" s="11" t="str">
        <f t="shared" si="462"/>
        <v/>
      </c>
      <c r="AN4950" s="7"/>
      <c r="AO4950" s="6"/>
    </row>
    <row r="4951" spans="1:41" ht="15.75" customHeight="1" x14ac:dyDescent="0.2">
      <c r="A4951" s="4"/>
      <c r="B4951" s="7"/>
      <c r="C4951" s="8" t="str">
        <f>IFERROR(VLOOKUP(B4951,Tabla2[#All],2,FALSE),"")</f>
        <v/>
      </c>
      <c r="D4951" s="24"/>
      <c r="E4951" s="9" t="str">
        <f>IFERROR(VLOOKUP(D4951,Tabla1[],2,FALSE),"")</f>
        <v/>
      </c>
      <c r="G4951" s="24"/>
      <c r="L4951" s="3" t="str">
        <f t="shared" si="463"/>
        <v/>
      </c>
      <c r="M4951" s="24"/>
      <c r="N4951" s="24"/>
      <c r="T4951" s="6"/>
      <c r="U4951" s="6"/>
      <c r="V4951" s="10">
        <f t="shared" si="464"/>
        <v>0</v>
      </c>
      <c r="W4951" s="6"/>
      <c r="X4951" s="10">
        <f t="shared" si="465"/>
        <v>0</v>
      </c>
      <c r="Y4951" s="30"/>
      <c r="Z4951" s="30"/>
      <c r="AA4951" s="6"/>
      <c r="AB4951" s="6"/>
      <c r="AC4951" s="6"/>
      <c r="AD4951" s="6"/>
      <c r="AE4951" s="6"/>
      <c r="AF4951" s="12">
        <f t="shared" si="466"/>
        <v>0</v>
      </c>
      <c r="AG4951" s="6"/>
      <c r="AH4951" s="6"/>
      <c r="AI4951" s="6"/>
      <c r="AJ4951" s="6"/>
      <c r="AK4951" s="6"/>
      <c r="AL4951" s="12">
        <f t="shared" si="467"/>
        <v>0</v>
      </c>
      <c r="AM4951" s="11" t="str">
        <f t="shared" si="462"/>
        <v/>
      </c>
      <c r="AN4951" s="7"/>
      <c r="AO4951" s="6"/>
    </row>
    <row r="4952" spans="1:41" ht="15.75" customHeight="1" x14ac:dyDescent="0.2">
      <c r="A4952" s="4"/>
      <c r="B4952" s="7"/>
      <c r="C4952" s="8" t="str">
        <f>IFERROR(VLOOKUP(B4952,Tabla2[#All],2,FALSE),"")</f>
        <v/>
      </c>
      <c r="D4952" s="24"/>
      <c r="E4952" s="9" t="str">
        <f>IFERROR(VLOOKUP(D4952,Tabla1[],2,FALSE),"")</f>
        <v/>
      </c>
      <c r="G4952" s="24"/>
      <c r="L4952" s="3" t="str">
        <f t="shared" si="463"/>
        <v/>
      </c>
      <c r="M4952" s="24"/>
      <c r="N4952" s="24"/>
      <c r="T4952" s="6"/>
      <c r="U4952" s="6"/>
      <c r="V4952" s="10">
        <f t="shared" si="464"/>
        <v>0</v>
      </c>
      <c r="W4952" s="6"/>
      <c r="X4952" s="10">
        <f t="shared" si="465"/>
        <v>0</v>
      </c>
      <c r="Y4952" s="30"/>
      <c r="Z4952" s="30"/>
      <c r="AA4952" s="6"/>
      <c r="AB4952" s="6"/>
      <c r="AC4952" s="6"/>
      <c r="AD4952" s="6"/>
      <c r="AE4952" s="6"/>
      <c r="AF4952" s="12">
        <f t="shared" si="466"/>
        <v>0</v>
      </c>
      <c r="AG4952" s="6"/>
      <c r="AH4952" s="6"/>
      <c r="AI4952" s="6"/>
      <c r="AJ4952" s="6"/>
      <c r="AK4952" s="6"/>
      <c r="AL4952" s="12">
        <f t="shared" si="467"/>
        <v>0</v>
      </c>
      <c r="AM4952" s="11" t="str">
        <f t="shared" si="462"/>
        <v/>
      </c>
      <c r="AN4952" s="7"/>
      <c r="AO4952" s="6"/>
    </row>
    <row r="4953" spans="1:41" ht="15.75" customHeight="1" x14ac:dyDescent="0.2">
      <c r="A4953" s="4"/>
      <c r="B4953" s="7"/>
      <c r="C4953" s="8" t="str">
        <f>IFERROR(VLOOKUP(B4953,Tabla2[#All],2,FALSE),"")</f>
        <v/>
      </c>
      <c r="D4953" s="24"/>
      <c r="E4953" s="9" t="str">
        <f>IFERROR(VLOOKUP(D4953,Tabla1[],2,FALSE),"")</f>
        <v/>
      </c>
      <c r="G4953" s="24"/>
      <c r="L4953" s="3" t="str">
        <f t="shared" si="463"/>
        <v/>
      </c>
      <c r="M4953" s="24"/>
      <c r="N4953" s="24"/>
      <c r="T4953" s="6"/>
      <c r="U4953" s="6"/>
      <c r="V4953" s="10">
        <f t="shared" si="464"/>
        <v>0</v>
      </c>
      <c r="W4953" s="6"/>
      <c r="X4953" s="10">
        <f t="shared" si="465"/>
        <v>0</v>
      </c>
      <c r="Y4953" s="30"/>
      <c r="Z4953" s="30"/>
      <c r="AA4953" s="6"/>
      <c r="AB4953" s="6"/>
      <c r="AC4953" s="6"/>
      <c r="AD4953" s="6"/>
      <c r="AE4953" s="6"/>
      <c r="AF4953" s="12">
        <f t="shared" si="466"/>
        <v>0</v>
      </c>
      <c r="AG4953" s="6"/>
      <c r="AH4953" s="6"/>
      <c r="AI4953" s="6"/>
      <c r="AJ4953" s="6"/>
      <c r="AK4953" s="6"/>
      <c r="AL4953" s="12">
        <f t="shared" si="467"/>
        <v>0</v>
      </c>
      <c r="AM4953" s="11" t="str">
        <f t="shared" si="462"/>
        <v/>
      </c>
      <c r="AN4953" s="7"/>
      <c r="AO4953" s="6"/>
    </row>
    <row r="4954" spans="1:41" ht="15.75" customHeight="1" x14ac:dyDescent="0.2">
      <c r="A4954" s="4"/>
      <c r="B4954" s="7"/>
      <c r="C4954" s="8" t="str">
        <f>IFERROR(VLOOKUP(B4954,Tabla2[#All],2,FALSE),"")</f>
        <v/>
      </c>
      <c r="D4954" s="24"/>
      <c r="E4954" s="9" t="str">
        <f>IFERROR(VLOOKUP(D4954,Tabla1[],2,FALSE),"")</f>
        <v/>
      </c>
      <c r="G4954" s="24"/>
      <c r="L4954" s="3" t="str">
        <f t="shared" si="463"/>
        <v/>
      </c>
      <c r="M4954" s="24"/>
      <c r="N4954" s="24"/>
      <c r="T4954" s="6"/>
      <c r="U4954" s="6"/>
      <c r="V4954" s="10">
        <f t="shared" si="464"/>
        <v>0</v>
      </c>
      <c r="W4954" s="6"/>
      <c r="X4954" s="10">
        <f t="shared" si="465"/>
        <v>0</v>
      </c>
      <c r="Y4954" s="30"/>
      <c r="Z4954" s="30"/>
      <c r="AA4954" s="6"/>
      <c r="AB4954" s="6"/>
      <c r="AC4954" s="6"/>
      <c r="AD4954" s="6"/>
      <c r="AE4954" s="6"/>
      <c r="AF4954" s="12">
        <f t="shared" si="466"/>
        <v>0</v>
      </c>
      <c r="AG4954" s="6"/>
      <c r="AH4954" s="6"/>
      <c r="AI4954" s="6"/>
      <c r="AJ4954" s="6"/>
      <c r="AK4954" s="6"/>
      <c r="AL4954" s="12">
        <f t="shared" si="467"/>
        <v>0</v>
      </c>
      <c r="AM4954" s="11" t="str">
        <f t="shared" si="462"/>
        <v/>
      </c>
      <c r="AN4954" s="7"/>
      <c r="AO4954" s="6"/>
    </row>
    <row r="4955" spans="1:41" ht="15.75" customHeight="1" x14ac:dyDescent="0.2">
      <c r="A4955" s="4"/>
      <c r="B4955" s="7"/>
      <c r="C4955" s="8" t="str">
        <f>IFERROR(VLOOKUP(B4955,Tabla2[#All],2,FALSE),"")</f>
        <v/>
      </c>
      <c r="D4955" s="24"/>
      <c r="E4955" s="9" t="str">
        <f>IFERROR(VLOOKUP(D4955,Tabla1[],2,FALSE),"")</f>
        <v/>
      </c>
      <c r="G4955" s="24"/>
      <c r="L4955" s="3" t="str">
        <f t="shared" si="463"/>
        <v/>
      </c>
      <c r="M4955" s="24"/>
      <c r="N4955" s="24"/>
      <c r="T4955" s="6"/>
      <c r="U4955" s="6"/>
      <c r="V4955" s="10">
        <f t="shared" si="464"/>
        <v>0</v>
      </c>
      <c r="W4955" s="6"/>
      <c r="X4955" s="10">
        <f t="shared" si="465"/>
        <v>0</v>
      </c>
      <c r="Y4955" s="30"/>
      <c r="Z4955" s="30"/>
      <c r="AA4955" s="6"/>
      <c r="AB4955" s="6"/>
      <c r="AC4955" s="6"/>
      <c r="AD4955" s="6"/>
      <c r="AE4955" s="6"/>
      <c r="AF4955" s="12">
        <f t="shared" si="466"/>
        <v>0</v>
      </c>
      <c r="AG4955" s="6"/>
      <c r="AH4955" s="6"/>
      <c r="AI4955" s="6"/>
      <c r="AJ4955" s="6"/>
      <c r="AK4955" s="6"/>
      <c r="AL4955" s="12">
        <f t="shared" si="467"/>
        <v>0</v>
      </c>
      <c r="AM4955" s="11" t="str">
        <f t="shared" si="462"/>
        <v/>
      </c>
      <c r="AN4955" s="7"/>
      <c r="AO4955" s="6"/>
    </row>
    <row r="4956" spans="1:41" ht="15.75" customHeight="1" x14ac:dyDescent="0.2">
      <c r="A4956" s="4"/>
      <c r="B4956" s="7"/>
      <c r="C4956" s="8" t="str">
        <f>IFERROR(VLOOKUP(B4956,Tabla2[#All],2,FALSE),"")</f>
        <v/>
      </c>
      <c r="D4956" s="24"/>
      <c r="E4956" s="9" t="str">
        <f>IFERROR(VLOOKUP(D4956,Tabla1[],2,FALSE),"")</f>
        <v/>
      </c>
      <c r="G4956" s="24"/>
      <c r="L4956" s="3" t="str">
        <f t="shared" si="463"/>
        <v/>
      </c>
      <c r="M4956" s="24"/>
      <c r="N4956" s="24"/>
      <c r="T4956" s="6"/>
      <c r="U4956" s="6"/>
      <c r="V4956" s="10">
        <f t="shared" si="464"/>
        <v>0</v>
      </c>
      <c r="W4956" s="6"/>
      <c r="X4956" s="10">
        <f t="shared" si="465"/>
        <v>0</v>
      </c>
      <c r="Y4956" s="30"/>
      <c r="Z4956" s="30"/>
      <c r="AA4956" s="6"/>
      <c r="AB4956" s="6"/>
      <c r="AC4956" s="6"/>
      <c r="AD4956" s="6"/>
      <c r="AE4956" s="6"/>
      <c r="AF4956" s="12">
        <f t="shared" si="466"/>
        <v>0</v>
      </c>
      <c r="AG4956" s="6"/>
      <c r="AH4956" s="6"/>
      <c r="AI4956" s="6"/>
      <c r="AJ4956" s="6"/>
      <c r="AK4956" s="6"/>
      <c r="AL4956" s="12">
        <f t="shared" si="467"/>
        <v>0</v>
      </c>
      <c r="AM4956" s="11" t="str">
        <f t="shared" si="462"/>
        <v/>
      </c>
      <c r="AN4956" s="7"/>
      <c r="AO4956" s="6"/>
    </row>
    <row r="4957" spans="1:41" ht="15.75" customHeight="1" x14ac:dyDescent="0.2">
      <c r="A4957" s="4"/>
      <c r="B4957" s="7"/>
      <c r="C4957" s="8" t="str">
        <f>IFERROR(VLOOKUP(B4957,Tabla2[#All],2,FALSE),"")</f>
        <v/>
      </c>
      <c r="D4957" s="24"/>
      <c r="E4957" s="9" t="str">
        <f>IFERROR(VLOOKUP(D4957,Tabla1[],2,FALSE),"")</f>
        <v/>
      </c>
      <c r="G4957" s="24"/>
      <c r="L4957" s="3" t="str">
        <f t="shared" si="463"/>
        <v/>
      </c>
      <c r="M4957" s="24"/>
      <c r="N4957" s="24"/>
      <c r="T4957" s="6"/>
      <c r="U4957" s="6"/>
      <c r="V4957" s="10">
        <f t="shared" si="464"/>
        <v>0</v>
      </c>
      <c r="W4957" s="6"/>
      <c r="X4957" s="10">
        <f t="shared" si="465"/>
        <v>0</v>
      </c>
      <c r="Y4957" s="30"/>
      <c r="Z4957" s="30"/>
      <c r="AA4957" s="6"/>
      <c r="AB4957" s="6"/>
      <c r="AC4957" s="6"/>
      <c r="AD4957" s="6"/>
      <c r="AE4957" s="6"/>
      <c r="AF4957" s="12">
        <f t="shared" si="466"/>
        <v>0</v>
      </c>
      <c r="AG4957" s="6"/>
      <c r="AH4957" s="6"/>
      <c r="AI4957" s="6"/>
      <c r="AJ4957" s="6"/>
      <c r="AK4957" s="6"/>
      <c r="AL4957" s="12">
        <f t="shared" si="467"/>
        <v>0</v>
      </c>
      <c r="AM4957" s="11" t="str">
        <f t="shared" si="462"/>
        <v/>
      </c>
      <c r="AN4957" s="7"/>
      <c r="AO4957" s="6"/>
    </row>
    <row r="4958" spans="1:41" ht="15.75" customHeight="1" x14ac:dyDescent="0.2">
      <c r="A4958" s="4"/>
      <c r="B4958" s="7"/>
      <c r="C4958" s="8" t="str">
        <f>IFERROR(VLOOKUP(B4958,Tabla2[#All],2,FALSE),"")</f>
        <v/>
      </c>
      <c r="D4958" s="24"/>
      <c r="E4958" s="9" t="str">
        <f>IFERROR(VLOOKUP(D4958,Tabla1[],2,FALSE),"")</f>
        <v/>
      </c>
      <c r="G4958" s="24"/>
      <c r="L4958" s="3" t="str">
        <f t="shared" si="463"/>
        <v/>
      </c>
      <c r="M4958" s="24"/>
      <c r="N4958" s="24"/>
      <c r="T4958" s="6"/>
      <c r="U4958" s="6"/>
      <c r="V4958" s="10">
        <f t="shared" si="464"/>
        <v>0</v>
      </c>
      <c r="W4958" s="6"/>
      <c r="X4958" s="10">
        <f t="shared" si="465"/>
        <v>0</v>
      </c>
      <c r="Y4958" s="30"/>
      <c r="Z4958" s="30"/>
      <c r="AA4958" s="6"/>
      <c r="AB4958" s="6"/>
      <c r="AC4958" s="6"/>
      <c r="AD4958" s="6"/>
      <c r="AE4958" s="6"/>
      <c r="AF4958" s="12">
        <f t="shared" si="466"/>
        <v>0</v>
      </c>
      <c r="AG4958" s="6"/>
      <c r="AH4958" s="6"/>
      <c r="AI4958" s="6"/>
      <c r="AJ4958" s="6"/>
      <c r="AK4958" s="6"/>
      <c r="AL4958" s="12">
        <f t="shared" si="467"/>
        <v>0</v>
      </c>
      <c r="AM4958" s="11" t="str">
        <f t="shared" si="462"/>
        <v/>
      </c>
      <c r="AN4958" s="7"/>
      <c r="AO4958" s="6"/>
    </row>
    <row r="4959" spans="1:41" ht="15.75" customHeight="1" x14ac:dyDescent="0.2">
      <c r="A4959" s="4"/>
      <c r="B4959" s="7"/>
      <c r="C4959" s="8" t="str">
        <f>IFERROR(VLOOKUP(B4959,Tabla2[#All],2,FALSE),"")</f>
        <v/>
      </c>
      <c r="D4959" s="24"/>
      <c r="E4959" s="9" t="str">
        <f>IFERROR(VLOOKUP(D4959,Tabla1[],2,FALSE),"")</f>
        <v/>
      </c>
      <c r="G4959" s="24"/>
      <c r="L4959" s="3" t="str">
        <f t="shared" si="463"/>
        <v/>
      </c>
      <c r="M4959" s="24"/>
      <c r="N4959" s="24"/>
      <c r="T4959" s="6"/>
      <c r="U4959" s="6"/>
      <c r="V4959" s="10">
        <f t="shared" si="464"/>
        <v>0</v>
      </c>
      <c r="W4959" s="6"/>
      <c r="X4959" s="10">
        <f t="shared" si="465"/>
        <v>0</v>
      </c>
      <c r="Y4959" s="30"/>
      <c r="Z4959" s="30"/>
      <c r="AA4959" s="6"/>
      <c r="AB4959" s="6"/>
      <c r="AC4959" s="6"/>
      <c r="AD4959" s="6"/>
      <c r="AE4959" s="6"/>
      <c r="AF4959" s="12">
        <f t="shared" si="466"/>
        <v>0</v>
      </c>
      <c r="AG4959" s="6"/>
      <c r="AH4959" s="6"/>
      <c r="AI4959" s="6"/>
      <c r="AJ4959" s="6"/>
      <c r="AK4959" s="6"/>
      <c r="AL4959" s="12">
        <f t="shared" si="467"/>
        <v>0</v>
      </c>
      <c r="AM4959" s="11" t="str">
        <f t="shared" si="462"/>
        <v/>
      </c>
      <c r="AN4959" s="7"/>
      <c r="AO4959" s="6"/>
    </row>
    <row r="4960" spans="1:41" ht="15.75" customHeight="1" x14ac:dyDescent="0.2">
      <c r="A4960" s="4"/>
      <c r="B4960" s="7"/>
      <c r="C4960" s="8" t="str">
        <f>IFERROR(VLOOKUP(B4960,Tabla2[#All],2,FALSE),"")</f>
        <v/>
      </c>
      <c r="D4960" s="24"/>
      <c r="E4960" s="9" t="str">
        <f>IFERROR(VLOOKUP(D4960,Tabla1[],2,FALSE),"")</f>
        <v/>
      </c>
      <c r="G4960" s="24"/>
      <c r="L4960" s="3" t="str">
        <f t="shared" si="463"/>
        <v/>
      </c>
      <c r="M4960" s="24"/>
      <c r="N4960" s="24"/>
      <c r="T4960" s="6"/>
      <c r="U4960" s="6"/>
      <c r="V4960" s="10">
        <f t="shared" si="464"/>
        <v>0</v>
      </c>
      <c r="W4960" s="6"/>
      <c r="X4960" s="10">
        <f t="shared" si="465"/>
        <v>0</v>
      </c>
      <c r="Y4960" s="30"/>
      <c r="Z4960" s="30"/>
      <c r="AA4960" s="6"/>
      <c r="AB4960" s="6"/>
      <c r="AC4960" s="6"/>
      <c r="AD4960" s="6"/>
      <c r="AE4960" s="6"/>
      <c r="AF4960" s="12">
        <f t="shared" si="466"/>
        <v>0</v>
      </c>
      <c r="AG4960" s="6"/>
      <c r="AH4960" s="6"/>
      <c r="AI4960" s="6"/>
      <c r="AJ4960" s="6"/>
      <c r="AK4960" s="6"/>
      <c r="AL4960" s="12">
        <f t="shared" si="467"/>
        <v>0</v>
      </c>
      <c r="AM4960" s="11" t="str">
        <f t="shared" si="462"/>
        <v/>
      </c>
      <c r="AN4960" s="7"/>
      <c r="AO4960" s="6"/>
    </row>
    <row r="4961" spans="1:41" ht="15.75" customHeight="1" x14ac:dyDescent="0.2">
      <c r="A4961" s="4"/>
      <c r="B4961" s="7"/>
      <c r="C4961" s="8" t="str">
        <f>IFERROR(VLOOKUP(B4961,Tabla2[#All],2,FALSE),"")</f>
        <v/>
      </c>
      <c r="D4961" s="24"/>
      <c r="E4961" s="9" t="str">
        <f>IFERROR(VLOOKUP(D4961,Tabla1[],2,FALSE),"")</f>
        <v/>
      </c>
      <c r="G4961" s="24"/>
      <c r="L4961" s="3" t="str">
        <f t="shared" si="463"/>
        <v/>
      </c>
      <c r="M4961" s="24"/>
      <c r="N4961" s="24"/>
      <c r="T4961" s="6"/>
      <c r="U4961" s="6"/>
      <c r="V4961" s="10">
        <f t="shared" si="464"/>
        <v>0</v>
      </c>
      <c r="W4961" s="6"/>
      <c r="X4961" s="10">
        <f t="shared" si="465"/>
        <v>0</v>
      </c>
      <c r="Y4961" s="30"/>
      <c r="Z4961" s="30"/>
      <c r="AA4961" s="6"/>
      <c r="AB4961" s="6"/>
      <c r="AC4961" s="6"/>
      <c r="AD4961" s="6"/>
      <c r="AE4961" s="6"/>
      <c r="AF4961" s="12">
        <f t="shared" si="466"/>
        <v>0</v>
      </c>
      <c r="AG4961" s="6"/>
      <c r="AH4961" s="6"/>
      <c r="AI4961" s="6"/>
      <c r="AJ4961" s="6"/>
      <c r="AK4961" s="6"/>
      <c r="AL4961" s="12">
        <f t="shared" si="467"/>
        <v>0</v>
      </c>
      <c r="AM4961" s="11" t="str">
        <f t="shared" si="462"/>
        <v/>
      </c>
      <c r="AN4961" s="7"/>
      <c r="AO4961" s="6"/>
    </row>
    <row r="4962" spans="1:41" ht="15.75" customHeight="1" x14ac:dyDescent="0.2">
      <c r="A4962" s="4"/>
      <c r="B4962" s="7"/>
      <c r="C4962" s="8" t="str">
        <f>IFERROR(VLOOKUP(B4962,Tabla2[#All],2,FALSE),"")</f>
        <v/>
      </c>
      <c r="D4962" s="24"/>
      <c r="E4962" s="9" t="str">
        <f>IFERROR(VLOOKUP(D4962,Tabla1[],2,FALSE),"")</f>
        <v/>
      </c>
      <c r="G4962" s="24"/>
      <c r="L4962" s="3" t="str">
        <f t="shared" si="463"/>
        <v/>
      </c>
      <c r="M4962" s="24"/>
      <c r="N4962" s="24"/>
      <c r="T4962" s="6"/>
      <c r="U4962" s="6"/>
      <c r="V4962" s="10">
        <f t="shared" si="464"/>
        <v>0</v>
      </c>
      <c r="W4962" s="6"/>
      <c r="X4962" s="10">
        <f t="shared" si="465"/>
        <v>0</v>
      </c>
      <c r="Y4962" s="30"/>
      <c r="Z4962" s="30"/>
      <c r="AA4962" s="6"/>
      <c r="AB4962" s="6"/>
      <c r="AC4962" s="6"/>
      <c r="AD4962" s="6"/>
      <c r="AE4962" s="6"/>
      <c r="AF4962" s="12">
        <f t="shared" si="466"/>
        <v>0</v>
      </c>
      <c r="AG4962" s="6"/>
      <c r="AH4962" s="6"/>
      <c r="AI4962" s="6"/>
      <c r="AJ4962" s="6"/>
      <c r="AK4962" s="6"/>
      <c r="AL4962" s="12">
        <f t="shared" si="467"/>
        <v>0</v>
      </c>
      <c r="AM4962" s="11" t="str">
        <f t="shared" si="462"/>
        <v/>
      </c>
      <c r="AN4962" s="7"/>
      <c r="AO4962" s="6"/>
    </row>
    <row r="4963" spans="1:41" ht="15.75" customHeight="1" x14ac:dyDescent="0.2">
      <c r="A4963" s="4"/>
      <c r="B4963" s="7"/>
      <c r="C4963" s="8" t="str">
        <f>IFERROR(VLOOKUP(B4963,Tabla2[#All],2,FALSE),"")</f>
        <v/>
      </c>
      <c r="D4963" s="24"/>
      <c r="E4963" s="9" t="str">
        <f>IFERROR(VLOOKUP(D4963,Tabla1[],2,FALSE),"")</f>
        <v/>
      </c>
      <c r="G4963" s="24"/>
      <c r="L4963" s="3" t="str">
        <f t="shared" si="463"/>
        <v/>
      </c>
      <c r="M4963" s="24"/>
      <c r="N4963" s="24"/>
      <c r="T4963" s="6"/>
      <c r="U4963" s="6"/>
      <c r="V4963" s="10">
        <f t="shared" si="464"/>
        <v>0</v>
      </c>
      <c r="W4963" s="6"/>
      <c r="X4963" s="10">
        <f t="shared" si="465"/>
        <v>0</v>
      </c>
      <c r="Y4963" s="30"/>
      <c r="Z4963" s="30"/>
      <c r="AA4963" s="6"/>
      <c r="AB4963" s="6"/>
      <c r="AC4963" s="6"/>
      <c r="AD4963" s="6"/>
      <c r="AE4963" s="6"/>
      <c r="AF4963" s="12">
        <f t="shared" si="466"/>
        <v>0</v>
      </c>
      <c r="AG4963" s="6"/>
      <c r="AH4963" s="6"/>
      <c r="AI4963" s="6"/>
      <c r="AJ4963" s="6"/>
      <c r="AK4963" s="6"/>
      <c r="AL4963" s="12">
        <f t="shared" si="467"/>
        <v>0</v>
      </c>
      <c r="AM4963" s="11" t="str">
        <f t="shared" si="462"/>
        <v/>
      </c>
      <c r="AN4963" s="7"/>
      <c r="AO4963" s="6"/>
    </row>
    <row r="4964" spans="1:41" ht="15.75" customHeight="1" x14ac:dyDescent="0.2">
      <c r="A4964" s="4"/>
      <c r="B4964" s="7"/>
      <c r="C4964" s="8" t="str">
        <f>IFERROR(VLOOKUP(B4964,Tabla2[#All],2,FALSE),"")</f>
        <v/>
      </c>
      <c r="D4964" s="24"/>
      <c r="E4964" s="9" t="str">
        <f>IFERROR(VLOOKUP(D4964,Tabla1[],2,FALSE),"")</f>
        <v/>
      </c>
      <c r="G4964" s="24"/>
      <c r="L4964" s="3" t="str">
        <f t="shared" si="463"/>
        <v/>
      </c>
      <c r="M4964" s="24"/>
      <c r="N4964" s="24"/>
      <c r="T4964" s="6"/>
      <c r="U4964" s="6"/>
      <c r="V4964" s="10">
        <f t="shared" si="464"/>
        <v>0</v>
      </c>
      <c r="W4964" s="6"/>
      <c r="X4964" s="10">
        <f t="shared" si="465"/>
        <v>0</v>
      </c>
      <c r="Y4964" s="30"/>
      <c r="Z4964" s="30"/>
      <c r="AA4964" s="6"/>
      <c r="AB4964" s="6"/>
      <c r="AC4964" s="6"/>
      <c r="AD4964" s="6"/>
      <c r="AE4964" s="6"/>
      <c r="AF4964" s="12">
        <f t="shared" si="466"/>
        <v>0</v>
      </c>
      <c r="AG4964" s="6"/>
      <c r="AH4964" s="6"/>
      <c r="AI4964" s="6"/>
      <c r="AJ4964" s="6"/>
      <c r="AK4964" s="6"/>
      <c r="AL4964" s="12">
        <f t="shared" si="467"/>
        <v>0</v>
      </c>
      <c r="AM4964" s="11" t="str">
        <f t="shared" si="462"/>
        <v/>
      </c>
      <c r="AN4964" s="7"/>
      <c r="AO4964" s="6"/>
    </row>
    <row r="4965" spans="1:41" ht="15.75" customHeight="1" x14ac:dyDescent="0.2">
      <c r="A4965" s="4"/>
      <c r="B4965" s="7"/>
      <c r="C4965" s="8" t="str">
        <f>IFERROR(VLOOKUP(B4965,Tabla2[#All],2,FALSE),"")</f>
        <v/>
      </c>
      <c r="D4965" s="24"/>
      <c r="E4965" s="9" t="str">
        <f>IFERROR(VLOOKUP(D4965,Tabla1[],2,FALSE),"")</f>
        <v/>
      </c>
      <c r="G4965" s="24"/>
      <c r="L4965" s="3" t="str">
        <f t="shared" si="463"/>
        <v/>
      </c>
      <c r="M4965" s="24"/>
      <c r="N4965" s="24"/>
      <c r="T4965" s="6"/>
      <c r="U4965" s="6"/>
      <c r="V4965" s="10">
        <f t="shared" si="464"/>
        <v>0</v>
      </c>
      <c r="W4965" s="6"/>
      <c r="X4965" s="10">
        <f t="shared" si="465"/>
        <v>0</v>
      </c>
      <c r="Y4965" s="30"/>
      <c r="Z4965" s="30"/>
      <c r="AA4965" s="6"/>
      <c r="AB4965" s="6"/>
      <c r="AC4965" s="6"/>
      <c r="AD4965" s="6"/>
      <c r="AE4965" s="6"/>
      <c r="AF4965" s="12">
        <f t="shared" si="466"/>
        <v>0</v>
      </c>
      <c r="AG4965" s="6"/>
      <c r="AH4965" s="6"/>
      <c r="AI4965" s="6"/>
      <c r="AJ4965" s="6"/>
      <c r="AK4965" s="6"/>
      <c r="AL4965" s="12">
        <f t="shared" si="467"/>
        <v>0</v>
      </c>
      <c r="AM4965" s="11" t="str">
        <f t="shared" si="462"/>
        <v/>
      </c>
      <c r="AN4965" s="7"/>
      <c r="AO4965" s="6"/>
    </row>
    <row r="4966" spans="1:41" ht="15.75" customHeight="1" x14ac:dyDescent="0.2">
      <c r="A4966" s="4"/>
      <c r="B4966" s="7"/>
      <c r="C4966" s="8" t="str">
        <f>IFERROR(VLOOKUP(B4966,Tabla2[#All],2,FALSE),"")</f>
        <v/>
      </c>
      <c r="D4966" s="24"/>
      <c r="E4966" s="9" t="str">
        <f>IFERROR(VLOOKUP(D4966,Tabla1[],2,FALSE),"")</f>
        <v/>
      </c>
      <c r="G4966" s="24"/>
      <c r="L4966" s="3" t="str">
        <f t="shared" si="463"/>
        <v/>
      </c>
      <c r="M4966" s="24"/>
      <c r="N4966" s="24"/>
      <c r="T4966" s="6"/>
      <c r="U4966" s="6"/>
      <c r="V4966" s="10">
        <f t="shared" si="464"/>
        <v>0</v>
      </c>
      <c r="W4966" s="6"/>
      <c r="X4966" s="10">
        <f t="shared" si="465"/>
        <v>0</v>
      </c>
      <c r="Y4966" s="30"/>
      <c r="Z4966" s="30"/>
      <c r="AA4966" s="6"/>
      <c r="AB4966" s="6"/>
      <c r="AC4966" s="6"/>
      <c r="AD4966" s="6"/>
      <c r="AE4966" s="6"/>
      <c r="AF4966" s="12">
        <f t="shared" si="466"/>
        <v>0</v>
      </c>
      <c r="AG4966" s="6"/>
      <c r="AH4966" s="6"/>
      <c r="AI4966" s="6"/>
      <c r="AJ4966" s="6"/>
      <c r="AK4966" s="6"/>
      <c r="AL4966" s="12">
        <f t="shared" si="467"/>
        <v>0</v>
      </c>
      <c r="AM4966" s="11" t="str">
        <f t="shared" si="462"/>
        <v/>
      </c>
      <c r="AN4966" s="7"/>
      <c r="AO4966" s="6"/>
    </row>
    <row r="4967" spans="1:41" ht="15.75" customHeight="1" x14ac:dyDescent="0.2">
      <c r="A4967" s="4"/>
      <c r="B4967" s="7"/>
      <c r="C4967" s="8" t="str">
        <f>IFERROR(VLOOKUP(B4967,Tabla2[#All],2,FALSE),"")</f>
        <v/>
      </c>
      <c r="D4967" s="24"/>
      <c r="E4967" s="9" t="str">
        <f>IFERROR(VLOOKUP(D4967,Tabla1[],2,FALSE),"")</f>
        <v/>
      </c>
      <c r="G4967" s="24"/>
      <c r="L4967" s="3" t="str">
        <f t="shared" si="463"/>
        <v/>
      </c>
      <c r="M4967" s="24"/>
      <c r="N4967" s="24"/>
      <c r="T4967" s="6"/>
      <c r="U4967" s="6"/>
      <c r="V4967" s="10">
        <f t="shared" si="464"/>
        <v>0</v>
      </c>
      <c r="W4967" s="6"/>
      <c r="X4967" s="10">
        <f t="shared" si="465"/>
        <v>0</v>
      </c>
      <c r="Y4967" s="30"/>
      <c r="Z4967" s="30"/>
      <c r="AA4967" s="6"/>
      <c r="AB4967" s="6"/>
      <c r="AC4967" s="6"/>
      <c r="AD4967" s="6"/>
      <c r="AE4967" s="6"/>
      <c r="AF4967" s="12">
        <f t="shared" si="466"/>
        <v>0</v>
      </c>
      <c r="AG4967" s="6"/>
      <c r="AH4967" s="6"/>
      <c r="AI4967" s="6"/>
      <c r="AJ4967" s="6"/>
      <c r="AK4967" s="6"/>
      <c r="AL4967" s="12">
        <f t="shared" si="467"/>
        <v>0</v>
      </c>
      <c r="AM4967" s="11" t="str">
        <f t="shared" si="462"/>
        <v/>
      </c>
      <c r="AN4967" s="7"/>
      <c r="AO4967" s="6"/>
    </row>
    <row r="4968" spans="1:41" ht="15.75" customHeight="1" x14ac:dyDescent="0.2">
      <c r="A4968" s="4"/>
      <c r="B4968" s="7"/>
      <c r="C4968" s="8" t="str">
        <f>IFERROR(VLOOKUP(B4968,Tabla2[#All],2,FALSE),"")</f>
        <v/>
      </c>
      <c r="D4968" s="24"/>
      <c r="E4968" s="9" t="str">
        <f>IFERROR(VLOOKUP(D4968,Tabla1[],2,FALSE),"")</f>
        <v/>
      </c>
      <c r="G4968" s="24"/>
      <c r="L4968" s="3" t="str">
        <f t="shared" si="463"/>
        <v/>
      </c>
      <c r="M4968" s="24"/>
      <c r="N4968" s="24"/>
      <c r="T4968" s="6"/>
      <c r="U4968" s="6"/>
      <c r="V4968" s="10">
        <f t="shared" si="464"/>
        <v>0</v>
      </c>
      <c r="W4968" s="6"/>
      <c r="X4968" s="10">
        <f t="shared" si="465"/>
        <v>0</v>
      </c>
      <c r="Y4968" s="30"/>
      <c r="Z4968" s="30"/>
      <c r="AA4968" s="6"/>
      <c r="AB4968" s="6"/>
      <c r="AC4968" s="6"/>
      <c r="AD4968" s="6"/>
      <c r="AE4968" s="6"/>
      <c r="AF4968" s="12">
        <f t="shared" si="466"/>
        <v>0</v>
      </c>
      <c r="AG4968" s="6"/>
      <c r="AH4968" s="6"/>
      <c r="AI4968" s="6"/>
      <c r="AJ4968" s="6"/>
      <c r="AK4968" s="6"/>
      <c r="AL4968" s="12">
        <f t="shared" si="467"/>
        <v>0</v>
      </c>
      <c r="AM4968" s="11" t="str">
        <f t="shared" si="462"/>
        <v/>
      </c>
      <c r="AN4968" s="7"/>
      <c r="AO4968" s="6"/>
    </row>
    <row r="4969" spans="1:41" ht="15.75" customHeight="1" x14ac:dyDescent="0.2">
      <c r="A4969" s="4"/>
      <c r="B4969" s="7"/>
      <c r="C4969" s="8" t="str">
        <f>IFERROR(VLOOKUP(B4969,Tabla2[#All],2,FALSE),"")</f>
        <v/>
      </c>
      <c r="D4969" s="24"/>
      <c r="E4969" s="9" t="str">
        <f>IFERROR(VLOOKUP(D4969,Tabla1[],2,FALSE),"")</f>
        <v/>
      </c>
      <c r="G4969" s="24"/>
      <c r="L4969" s="3" t="str">
        <f t="shared" si="463"/>
        <v/>
      </c>
      <c r="M4969" s="24"/>
      <c r="N4969" s="24"/>
      <c r="T4969" s="6"/>
      <c r="U4969" s="6"/>
      <c r="V4969" s="10">
        <f t="shared" si="464"/>
        <v>0</v>
      </c>
      <c r="W4969" s="6"/>
      <c r="X4969" s="10">
        <f t="shared" si="465"/>
        <v>0</v>
      </c>
      <c r="Y4969" s="30"/>
      <c r="Z4969" s="30"/>
      <c r="AA4969" s="6"/>
      <c r="AB4969" s="6"/>
      <c r="AC4969" s="6"/>
      <c r="AD4969" s="6"/>
      <c r="AE4969" s="6"/>
      <c r="AF4969" s="12">
        <f t="shared" si="466"/>
        <v>0</v>
      </c>
      <c r="AG4969" s="6"/>
      <c r="AH4969" s="6"/>
      <c r="AI4969" s="6"/>
      <c r="AJ4969" s="6"/>
      <c r="AK4969" s="6"/>
      <c r="AL4969" s="12">
        <f t="shared" si="467"/>
        <v>0</v>
      </c>
      <c r="AM4969" s="11" t="str">
        <f t="shared" si="462"/>
        <v/>
      </c>
      <c r="AN4969" s="7"/>
      <c r="AO4969" s="6"/>
    </row>
    <row r="4970" spans="1:41" ht="15.75" customHeight="1" x14ac:dyDescent="0.2">
      <c r="A4970" s="4"/>
      <c r="B4970" s="7"/>
      <c r="C4970" s="8" t="str">
        <f>IFERROR(VLOOKUP(B4970,Tabla2[#All],2,FALSE),"")</f>
        <v/>
      </c>
      <c r="D4970" s="24"/>
      <c r="E4970" s="9" t="str">
        <f>IFERROR(VLOOKUP(D4970,Tabla1[],2,FALSE),"")</f>
        <v/>
      </c>
      <c r="G4970" s="24"/>
      <c r="L4970" s="3" t="str">
        <f t="shared" si="463"/>
        <v/>
      </c>
      <c r="M4970" s="24"/>
      <c r="N4970" s="24"/>
      <c r="T4970" s="6"/>
      <c r="U4970" s="6"/>
      <c r="V4970" s="10">
        <f t="shared" si="464"/>
        <v>0</v>
      </c>
      <c r="W4970" s="6"/>
      <c r="X4970" s="10">
        <f t="shared" si="465"/>
        <v>0</v>
      </c>
      <c r="Y4970" s="30"/>
      <c r="Z4970" s="30"/>
      <c r="AA4970" s="6"/>
      <c r="AB4970" s="6"/>
      <c r="AC4970" s="6"/>
      <c r="AD4970" s="6"/>
      <c r="AE4970" s="6"/>
      <c r="AF4970" s="12">
        <f t="shared" si="466"/>
        <v>0</v>
      </c>
      <c r="AG4970" s="6"/>
      <c r="AH4970" s="6"/>
      <c r="AI4970" s="6"/>
      <c r="AJ4970" s="6"/>
      <c r="AK4970" s="6"/>
      <c r="AL4970" s="12">
        <f t="shared" si="467"/>
        <v>0</v>
      </c>
      <c r="AM4970" s="11" t="str">
        <f t="shared" si="462"/>
        <v/>
      </c>
      <c r="AN4970" s="7"/>
      <c r="AO4970" s="6"/>
    </row>
    <row r="4971" spans="1:41" ht="15.75" customHeight="1" x14ac:dyDescent="0.2">
      <c r="A4971" s="4"/>
      <c r="B4971" s="7"/>
      <c r="C4971" s="8" t="str">
        <f>IFERROR(VLOOKUP(B4971,Tabla2[#All],2,FALSE),"")</f>
        <v/>
      </c>
      <c r="D4971" s="24"/>
      <c r="E4971" s="9" t="str">
        <f>IFERROR(VLOOKUP(D4971,Tabla1[],2,FALSE),"")</f>
        <v/>
      </c>
      <c r="G4971" s="24"/>
      <c r="L4971" s="3" t="str">
        <f t="shared" si="463"/>
        <v/>
      </c>
      <c r="M4971" s="24"/>
      <c r="N4971" s="24"/>
      <c r="T4971" s="6"/>
      <c r="U4971" s="6"/>
      <c r="V4971" s="10">
        <f t="shared" si="464"/>
        <v>0</v>
      </c>
      <c r="W4971" s="6"/>
      <c r="X4971" s="10">
        <f t="shared" si="465"/>
        <v>0</v>
      </c>
      <c r="Y4971" s="30"/>
      <c r="Z4971" s="30"/>
      <c r="AA4971" s="6"/>
      <c r="AB4971" s="6"/>
      <c r="AC4971" s="6"/>
      <c r="AD4971" s="6"/>
      <c r="AE4971" s="6"/>
      <c r="AF4971" s="12">
        <f t="shared" si="466"/>
        <v>0</v>
      </c>
      <c r="AG4971" s="6"/>
      <c r="AH4971" s="6"/>
      <c r="AI4971" s="6"/>
      <c r="AJ4971" s="6"/>
      <c r="AK4971" s="6"/>
      <c r="AL4971" s="12">
        <f t="shared" si="467"/>
        <v>0</v>
      </c>
      <c r="AM4971" s="11" t="str">
        <f t="shared" si="462"/>
        <v/>
      </c>
      <c r="AN4971" s="7"/>
      <c r="AO4971" s="6"/>
    </row>
    <row r="4972" spans="1:41" ht="15.75" customHeight="1" x14ac:dyDescent="0.2">
      <c r="A4972" s="4"/>
      <c r="B4972" s="7"/>
      <c r="C4972" s="8" t="str">
        <f>IFERROR(VLOOKUP(B4972,Tabla2[#All],2,FALSE),"")</f>
        <v/>
      </c>
      <c r="D4972" s="24"/>
      <c r="E4972" s="9" t="str">
        <f>IFERROR(VLOOKUP(D4972,Tabla1[],2,FALSE),"")</f>
        <v/>
      </c>
      <c r="G4972" s="24"/>
      <c r="L4972" s="3" t="str">
        <f t="shared" si="463"/>
        <v/>
      </c>
      <c r="M4972" s="24"/>
      <c r="N4972" s="24"/>
      <c r="T4972" s="6"/>
      <c r="U4972" s="6"/>
      <c r="V4972" s="10">
        <f t="shared" si="464"/>
        <v>0</v>
      </c>
      <c r="W4972" s="6"/>
      <c r="X4972" s="10">
        <f t="shared" si="465"/>
        <v>0</v>
      </c>
      <c r="Y4972" s="30"/>
      <c r="Z4972" s="30"/>
      <c r="AA4972" s="6"/>
      <c r="AB4972" s="6"/>
      <c r="AC4972" s="6"/>
      <c r="AD4972" s="6"/>
      <c r="AE4972" s="6"/>
      <c r="AF4972" s="12">
        <f t="shared" si="466"/>
        <v>0</v>
      </c>
      <c r="AG4972" s="6"/>
      <c r="AH4972" s="6"/>
      <c r="AI4972" s="6"/>
      <c r="AJ4972" s="6"/>
      <c r="AK4972" s="6"/>
      <c r="AL4972" s="12">
        <f t="shared" si="467"/>
        <v>0</v>
      </c>
      <c r="AM4972" s="11" t="str">
        <f t="shared" si="462"/>
        <v/>
      </c>
      <c r="AN4972" s="7"/>
      <c r="AO4972" s="6"/>
    </row>
    <row r="4973" spans="1:41" ht="15.75" customHeight="1" x14ac:dyDescent="0.2">
      <c r="A4973" s="4"/>
      <c r="B4973" s="7"/>
      <c r="C4973" s="8" t="str">
        <f>IFERROR(VLOOKUP(B4973,Tabla2[#All],2,FALSE),"")</f>
        <v/>
      </c>
      <c r="D4973" s="24"/>
      <c r="E4973" s="9" t="str">
        <f>IFERROR(VLOOKUP(D4973,Tabla1[],2,FALSE),"")</f>
        <v/>
      </c>
      <c r="G4973" s="24"/>
      <c r="L4973" s="3" t="str">
        <f t="shared" si="463"/>
        <v/>
      </c>
      <c r="M4973" s="24"/>
      <c r="N4973" s="24"/>
      <c r="T4973" s="6"/>
      <c r="U4973" s="6"/>
      <c r="V4973" s="10">
        <f t="shared" si="464"/>
        <v>0</v>
      </c>
      <c r="W4973" s="6"/>
      <c r="X4973" s="10">
        <f t="shared" si="465"/>
        <v>0</v>
      </c>
      <c r="Y4973" s="30"/>
      <c r="Z4973" s="30"/>
      <c r="AA4973" s="6"/>
      <c r="AB4973" s="6"/>
      <c r="AC4973" s="6"/>
      <c r="AD4973" s="6"/>
      <c r="AE4973" s="6"/>
      <c r="AF4973" s="12">
        <f t="shared" si="466"/>
        <v>0</v>
      </c>
      <c r="AG4973" s="6"/>
      <c r="AH4973" s="6"/>
      <c r="AI4973" s="6"/>
      <c r="AJ4973" s="6"/>
      <c r="AK4973" s="6"/>
      <c r="AL4973" s="12">
        <f t="shared" si="467"/>
        <v>0</v>
      </c>
      <c r="AM4973" s="11" t="str">
        <f t="shared" si="462"/>
        <v/>
      </c>
      <c r="AN4973" s="7"/>
      <c r="AO4973" s="6"/>
    </row>
    <row r="4974" spans="1:41" ht="15.75" customHeight="1" x14ac:dyDescent="0.2">
      <c r="A4974" s="4"/>
      <c r="B4974" s="7"/>
      <c r="C4974" s="8" t="str">
        <f>IFERROR(VLOOKUP(B4974,Tabla2[#All],2,FALSE),"")</f>
        <v/>
      </c>
      <c r="D4974" s="24"/>
      <c r="E4974" s="9" t="str">
        <f>IFERROR(VLOOKUP(D4974,Tabla1[],2,FALSE),"")</f>
        <v/>
      </c>
      <c r="G4974" s="24"/>
      <c r="L4974" s="3" t="str">
        <f t="shared" si="463"/>
        <v/>
      </c>
      <c r="M4974" s="24"/>
      <c r="N4974" s="24"/>
      <c r="T4974" s="6"/>
      <c r="U4974" s="6"/>
      <c r="V4974" s="10">
        <f t="shared" si="464"/>
        <v>0</v>
      </c>
      <c r="W4974" s="6"/>
      <c r="X4974" s="10">
        <f t="shared" si="465"/>
        <v>0</v>
      </c>
      <c r="Y4974" s="30"/>
      <c r="Z4974" s="30"/>
      <c r="AA4974" s="6"/>
      <c r="AB4974" s="6"/>
      <c r="AC4974" s="6"/>
      <c r="AD4974" s="6"/>
      <c r="AE4974" s="6"/>
      <c r="AF4974" s="12">
        <f t="shared" si="466"/>
        <v>0</v>
      </c>
      <c r="AG4974" s="6"/>
      <c r="AH4974" s="6"/>
      <c r="AI4974" s="6"/>
      <c r="AJ4974" s="6"/>
      <c r="AK4974" s="6"/>
      <c r="AL4974" s="12">
        <f t="shared" si="467"/>
        <v>0</v>
      </c>
      <c r="AM4974" s="11" t="str">
        <f t="shared" si="462"/>
        <v/>
      </c>
      <c r="AN4974" s="7"/>
      <c r="AO4974" s="6"/>
    </row>
    <row r="4975" spans="1:41" ht="15.75" customHeight="1" x14ac:dyDescent="0.2">
      <c r="A4975" s="4"/>
      <c r="B4975" s="7"/>
      <c r="C4975" s="8" t="str">
        <f>IFERROR(VLOOKUP(B4975,Tabla2[#All],2,FALSE),"")</f>
        <v/>
      </c>
      <c r="D4975" s="24"/>
      <c r="E4975" s="9" t="str">
        <f>IFERROR(VLOOKUP(D4975,Tabla1[],2,FALSE),"")</f>
        <v/>
      </c>
      <c r="G4975" s="24"/>
      <c r="L4975" s="3" t="str">
        <f t="shared" si="463"/>
        <v/>
      </c>
      <c r="M4975" s="24"/>
      <c r="N4975" s="24"/>
      <c r="T4975" s="6"/>
      <c r="U4975" s="6"/>
      <c r="V4975" s="10">
        <f t="shared" si="464"/>
        <v>0</v>
      </c>
      <c r="W4975" s="6"/>
      <c r="X4975" s="10">
        <f t="shared" si="465"/>
        <v>0</v>
      </c>
      <c r="Y4975" s="30"/>
      <c r="Z4975" s="30"/>
      <c r="AA4975" s="6"/>
      <c r="AB4975" s="6"/>
      <c r="AC4975" s="6"/>
      <c r="AD4975" s="6"/>
      <c r="AE4975" s="6"/>
      <c r="AF4975" s="12">
        <f t="shared" si="466"/>
        <v>0</v>
      </c>
      <c r="AG4975" s="6"/>
      <c r="AH4975" s="6"/>
      <c r="AI4975" s="6"/>
      <c r="AJ4975" s="6"/>
      <c r="AK4975" s="6"/>
      <c r="AL4975" s="12">
        <f t="shared" si="467"/>
        <v>0</v>
      </c>
      <c r="AM4975" s="11" t="str">
        <f t="shared" si="462"/>
        <v/>
      </c>
      <c r="AN4975" s="7"/>
      <c r="AO4975" s="6"/>
    </row>
    <row r="4976" spans="1:41" ht="15.75" customHeight="1" x14ac:dyDescent="0.2">
      <c r="A4976" s="4"/>
      <c r="B4976" s="7"/>
      <c r="C4976" s="8" t="str">
        <f>IFERROR(VLOOKUP(B4976,Tabla2[#All],2,FALSE),"")</f>
        <v/>
      </c>
      <c r="D4976" s="24"/>
      <c r="E4976" s="9" t="str">
        <f>IFERROR(VLOOKUP(D4976,Tabla1[],2,FALSE),"")</f>
        <v/>
      </c>
      <c r="G4976" s="24"/>
      <c r="L4976" s="3" t="str">
        <f t="shared" si="463"/>
        <v/>
      </c>
      <c r="M4976" s="24"/>
      <c r="N4976" s="24"/>
      <c r="T4976" s="6"/>
      <c r="U4976" s="6"/>
      <c r="V4976" s="10">
        <f t="shared" si="464"/>
        <v>0</v>
      </c>
      <c r="W4976" s="6"/>
      <c r="X4976" s="10">
        <f t="shared" si="465"/>
        <v>0</v>
      </c>
      <c r="Y4976" s="30"/>
      <c r="Z4976" s="30"/>
      <c r="AA4976" s="6"/>
      <c r="AB4976" s="6"/>
      <c r="AC4976" s="6"/>
      <c r="AD4976" s="6"/>
      <c r="AE4976" s="6"/>
      <c r="AF4976" s="12">
        <f t="shared" si="466"/>
        <v>0</v>
      </c>
      <c r="AG4976" s="6"/>
      <c r="AH4976" s="6"/>
      <c r="AI4976" s="6"/>
      <c r="AJ4976" s="6"/>
      <c r="AK4976" s="6"/>
      <c r="AL4976" s="12">
        <f t="shared" si="467"/>
        <v>0</v>
      </c>
      <c r="AM4976" s="11" t="str">
        <f t="shared" si="462"/>
        <v/>
      </c>
      <c r="AN4976" s="7"/>
      <c r="AO4976" s="6"/>
    </row>
    <row r="4977" spans="1:41" ht="15.75" customHeight="1" x14ac:dyDescent="0.2">
      <c r="A4977" s="4"/>
      <c r="B4977" s="7"/>
      <c r="C4977" s="8" t="str">
        <f>IFERROR(VLOOKUP(B4977,Tabla2[#All],2,FALSE),"")</f>
        <v/>
      </c>
      <c r="D4977" s="24"/>
      <c r="E4977" s="9" t="str">
        <f>IFERROR(VLOOKUP(D4977,Tabla1[],2,FALSE),"")</f>
        <v/>
      </c>
      <c r="G4977" s="24"/>
      <c r="L4977" s="3" t="str">
        <f t="shared" si="463"/>
        <v/>
      </c>
      <c r="M4977" s="24"/>
      <c r="N4977" s="24"/>
      <c r="T4977" s="6"/>
      <c r="U4977" s="6"/>
      <c r="V4977" s="10">
        <f t="shared" si="464"/>
        <v>0</v>
      </c>
      <c r="W4977" s="6"/>
      <c r="X4977" s="10">
        <f t="shared" si="465"/>
        <v>0</v>
      </c>
      <c r="Y4977" s="30"/>
      <c r="Z4977" s="30"/>
      <c r="AA4977" s="6"/>
      <c r="AB4977" s="6"/>
      <c r="AC4977" s="6"/>
      <c r="AD4977" s="6"/>
      <c r="AE4977" s="6"/>
      <c r="AF4977" s="12">
        <f t="shared" si="466"/>
        <v>0</v>
      </c>
      <c r="AG4977" s="6"/>
      <c r="AH4977" s="6"/>
      <c r="AI4977" s="6"/>
      <c r="AJ4977" s="6"/>
      <c r="AK4977" s="6"/>
      <c r="AL4977" s="12">
        <f t="shared" si="467"/>
        <v>0</v>
      </c>
      <c r="AM4977" s="11" t="str">
        <f t="shared" si="462"/>
        <v/>
      </c>
      <c r="AN4977" s="7"/>
      <c r="AO4977" s="6"/>
    </row>
    <row r="4978" spans="1:41" ht="15.75" customHeight="1" x14ac:dyDescent="0.2">
      <c r="A4978" s="4"/>
      <c r="B4978" s="7"/>
      <c r="C4978" s="8" t="str">
        <f>IFERROR(VLOOKUP(B4978,Tabla2[#All],2,FALSE),"")</f>
        <v/>
      </c>
      <c r="D4978" s="24"/>
      <c r="E4978" s="9" t="str">
        <f>IFERROR(VLOOKUP(D4978,Tabla1[],2,FALSE),"")</f>
        <v/>
      </c>
      <c r="G4978" s="24"/>
      <c r="L4978" s="3" t="str">
        <f t="shared" si="463"/>
        <v/>
      </c>
      <c r="M4978" s="24"/>
      <c r="N4978" s="24"/>
      <c r="T4978" s="6"/>
      <c r="U4978" s="6"/>
      <c r="V4978" s="10">
        <f t="shared" si="464"/>
        <v>0</v>
      </c>
      <c r="W4978" s="6"/>
      <c r="X4978" s="10">
        <f t="shared" si="465"/>
        <v>0</v>
      </c>
      <c r="Y4978" s="30"/>
      <c r="Z4978" s="30"/>
      <c r="AA4978" s="6"/>
      <c r="AB4978" s="6"/>
      <c r="AC4978" s="6"/>
      <c r="AD4978" s="6"/>
      <c r="AE4978" s="6"/>
      <c r="AF4978" s="12">
        <f t="shared" si="466"/>
        <v>0</v>
      </c>
      <c r="AG4978" s="6"/>
      <c r="AH4978" s="6"/>
      <c r="AI4978" s="6"/>
      <c r="AJ4978" s="6"/>
      <c r="AK4978" s="6"/>
      <c r="AL4978" s="12">
        <f t="shared" si="467"/>
        <v>0</v>
      </c>
      <c r="AM4978" s="11" t="str">
        <f t="shared" si="462"/>
        <v/>
      </c>
      <c r="AN4978" s="7"/>
      <c r="AO4978" s="6"/>
    </row>
    <row r="4979" spans="1:41" ht="15.75" customHeight="1" x14ac:dyDescent="0.2">
      <c r="A4979" s="4"/>
      <c r="B4979" s="7"/>
      <c r="C4979" s="8" t="str">
        <f>IFERROR(VLOOKUP(B4979,Tabla2[#All],2,FALSE),"")</f>
        <v/>
      </c>
      <c r="D4979" s="24"/>
      <c r="E4979" s="9" t="str">
        <f>IFERROR(VLOOKUP(D4979,Tabla1[],2,FALSE),"")</f>
        <v/>
      </c>
      <c r="G4979" s="24"/>
      <c r="L4979" s="3" t="str">
        <f t="shared" si="463"/>
        <v/>
      </c>
      <c r="M4979" s="24"/>
      <c r="N4979" s="24"/>
      <c r="T4979" s="6"/>
      <c r="U4979" s="6"/>
      <c r="V4979" s="10">
        <f t="shared" si="464"/>
        <v>0</v>
      </c>
      <c r="W4979" s="6"/>
      <c r="X4979" s="10">
        <f t="shared" si="465"/>
        <v>0</v>
      </c>
      <c r="Y4979" s="30"/>
      <c r="Z4979" s="30"/>
      <c r="AA4979" s="6"/>
      <c r="AB4979" s="6"/>
      <c r="AC4979" s="6"/>
      <c r="AD4979" s="6"/>
      <c r="AE4979" s="6"/>
      <c r="AF4979" s="12">
        <f t="shared" si="466"/>
        <v>0</v>
      </c>
      <c r="AG4979" s="6"/>
      <c r="AH4979" s="6"/>
      <c r="AI4979" s="6"/>
      <c r="AJ4979" s="6"/>
      <c r="AK4979" s="6"/>
      <c r="AL4979" s="12">
        <f t="shared" si="467"/>
        <v>0</v>
      </c>
      <c r="AM4979" s="11" t="str">
        <f t="shared" si="462"/>
        <v/>
      </c>
      <c r="AN4979" s="7"/>
      <c r="AO4979" s="6"/>
    </row>
    <row r="4980" spans="1:41" ht="15.75" customHeight="1" x14ac:dyDescent="0.2">
      <c r="A4980" s="4"/>
      <c r="B4980" s="7"/>
      <c r="C4980" s="8" t="str">
        <f>IFERROR(VLOOKUP(B4980,Tabla2[#All],2,FALSE),"")</f>
        <v/>
      </c>
      <c r="D4980" s="24"/>
      <c r="E4980" s="9" t="str">
        <f>IFERROR(VLOOKUP(D4980,Tabla1[],2,FALSE),"")</f>
        <v/>
      </c>
      <c r="G4980" s="24"/>
      <c r="L4980" s="3" t="str">
        <f t="shared" si="463"/>
        <v/>
      </c>
      <c r="M4980" s="24"/>
      <c r="N4980" s="24"/>
      <c r="T4980" s="6"/>
      <c r="U4980" s="6"/>
      <c r="V4980" s="10">
        <f t="shared" si="464"/>
        <v>0</v>
      </c>
      <c r="W4980" s="6"/>
      <c r="X4980" s="10">
        <f t="shared" si="465"/>
        <v>0</v>
      </c>
      <c r="Y4980" s="30"/>
      <c r="Z4980" s="30"/>
      <c r="AA4980" s="6"/>
      <c r="AB4980" s="6"/>
      <c r="AC4980" s="6"/>
      <c r="AD4980" s="6"/>
      <c r="AE4980" s="6"/>
      <c r="AF4980" s="12">
        <f t="shared" si="466"/>
        <v>0</v>
      </c>
      <c r="AG4980" s="6"/>
      <c r="AH4980" s="6"/>
      <c r="AI4980" s="6"/>
      <c r="AJ4980" s="6"/>
      <c r="AK4980" s="6"/>
      <c r="AL4980" s="12">
        <f t="shared" si="467"/>
        <v>0</v>
      </c>
      <c r="AM4980" s="11" t="str">
        <f t="shared" si="462"/>
        <v/>
      </c>
      <c r="AN4980" s="7"/>
      <c r="AO4980" s="6"/>
    </row>
    <row r="4981" spans="1:41" ht="15.75" customHeight="1" x14ac:dyDescent="0.2">
      <c r="A4981" s="4"/>
      <c r="B4981" s="7"/>
      <c r="C4981" s="8" t="str">
        <f>IFERROR(VLOOKUP(B4981,Tabla2[#All],2,FALSE),"")</f>
        <v/>
      </c>
      <c r="D4981" s="24"/>
      <c r="E4981" s="9" t="str">
        <f>IFERROR(VLOOKUP(D4981,Tabla1[],2,FALSE),"")</f>
        <v/>
      </c>
      <c r="G4981" s="24"/>
      <c r="L4981" s="3" t="str">
        <f t="shared" si="463"/>
        <v/>
      </c>
      <c r="M4981" s="24"/>
      <c r="N4981" s="24"/>
      <c r="T4981" s="6"/>
      <c r="U4981" s="6"/>
      <c r="V4981" s="10">
        <f t="shared" si="464"/>
        <v>0</v>
      </c>
      <c r="W4981" s="6"/>
      <c r="X4981" s="10">
        <f t="shared" si="465"/>
        <v>0</v>
      </c>
      <c r="Y4981" s="30"/>
      <c r="Z4981" s="30"/>
      <c r="AA4981" s="6"/>
      <c r="AB4981" s="6"/>
      <c r="AC4981" s="6"/>
      <c r="AD4981" s="6"/>
      <c r="AE4981" s="6"/>
      <c r="AF4981" s="12">
        <f t="shared" si="466"/>
        <v>0</v>
      </c>
      <c r="AG4981" s="6"/>
      <c r="AH4981" s="6"/>
      <c r="AI4981" s="6"/>
      <c r="AJ4981" s="6"/>
      <c r="AK4981" s="6"/>
      <c r="AL4981" s="12">
        <f t="shared" si="467"/>
        <v>0</v>
      </c>
      <c r="AM4981" s="11" t="str">
        <f t="shared" si="462"/>
        <v/>
      </c>
      <c r="AN4981" s="7"/>
      <c r="AO4981" s="6"/>
    </row>
    <row r="4982" spans="1:41" ht="15.75" customHeight="1" x14ac:dyDescent="0.2">
      <c r="A4982" s="4"/>
      <c r="B4982" s="7"/>
      <c r="C4982" s="8" t="str">
        <f>IFERROR(VLOOKUP(B4982,Tabla2[#All],2,FALSE),"")</f>
        <v/>
      </c>
      <c r="D4982" s="24"/>
      <c r="E4982" s="9" t="str">
        <f>IFERROR(VLOOKUP(D4982,Tabla1[],2,FALSE),"")</f>
        <v/>
      </c>
      <c r="G4982" s="24"/>
      <c r="L4982" s="3" t="str">
        <f t="shared" si="463"/>
        <v/>
      </c>
      <c r="M4982" s="24"/>
      <c r="N4982" s="24"/>
      <c r="T4982" s="6"/>
      <c r="U4982" s="6"/>
      <c r="V4982" s="10">
        <f t="shared" si="464"/>
        <v>0</v>
      </c>
      <c r="W4982" s="6"/>
      <c r="X4982" s="10">
        <f t="shared" si="465"/>
        <v>0</v>
      </c>
      <c r="Y4982" s="30"/>
      <c r="Z4982" s="30"/>
      <c r="AA4982" s="6"/>
      <c r="AB4982" s="6"/>
      <c r="AC4982" s="6"/>
      <c r="AD4982" s="6"/>
      <c r="AE4982" s="6"/>
      <c r="AF4982" s="12">
        <f t="shared" si="466"/>
        <v>0</v>
      </c>
      <c r="AG4982" s="6"/>
      <c r="AH4982" s="6"/>
      <c r="AI4982" s="6"/>
      <c r="AJ4982" s="6"/>
      <c r="AK4982" s="6"/>
      <c r="AL4982" s="12">
        <f t="shared" si="467"/>
        <v>0</v>
      </c>
      <c r="AM4982" s="11" t="str">
        <f t="shared" si="462"/>
        <v/>
      </c>
      <c r="AN4982" s="7"/>
      <c r="AO4982" s="6"/>
    </row>
    <row r="4983" spans="1:41" ht="15.75" customHeight="1" x14ac:dyDescent="0.2">
      <c r="A4983" s="4"/>
      <c r="B4983" s="7"/>
      <c r="C4983" s="8" t="str">
        <f>IFERROR(VLOOKUP(B4983,Tabla2[#All],2,FALSE),"")</f>
        <v/>
      </c>
      <c r="D4983" s="24"/>
      <c r="E4983" s="9" t="str">
        <f>IFERROR(VLOOKUP(D4983,Tabla1[],2,FALSE),"")</f>
        <v/>
      </c>
      <c r="G4983" s="24"/>
      <c r="L4983" s="3" t="str">
        <f t="shared" si="463"/>
        <v/>
      </c>
      <c r="M4983" s="24"/>
      <c r="N4983" s="24"/>
      <c r="T4983" s="6"/>
      <c r="U4983" s="6"/>
      <c r="V4983" s="10">
        <f t="shared" si="464"/>
        <v>0</v>
      </c>
      <c r="W4983" s="6"/>
      <c r="X4983" s="10">
        <f t="shared" si="465"/>
        <v>0</v>
      </c>
      <c r="Y4983" s="30"/>
      <c r="Z4983" s="30"/>
      <c r="AA4983" s="6"/>
      <c r="AB4983" s="6"/>
      <c r="AC4983" s="6"/>
      <c r="AD4983" s="6"/>
      <c r="AE4983" s="6"/>
      <c r="AF4983" s="12">
        <f t="shared" si="466"/>
        <v>0</v>
      </c>
      <c r="AG4983" s="6"/>
      <c r="AH4983" s="6"/>
      <c r="AI4983" s="6"/>
      <c r="AJ4983" s="6"/>
      <c r="AK4983" s="6"/>
      <c r="AL4983" s="12">
        <f t="shared" si="467"/>
        <v>0</v>
      </c>
      <c r="AM4983" s="11" t="str">
        <f t="shared" si="462"/>
        <v/>
      </c>
      <c r="AN4983" s="7"/>
      <c r="AO4983" s="6"/>
    </row>
    <row r="4984" spans="1:41" ht="15.75" customHeight="1" x14ac:dyDescent="0.2">
      <c r="A4984" s="4"/>
      <c r="B4984" s="7"/>
      <c r="C4984" s="8" t="str">
        <f>IFERROR(VLOOKUP(B4984,Tabla2[#All],2,FALSE),"")</f>
        <v/>
      </c>
      <c r="D4984" s="24"/>
      <c r="E4984" s="9" t="str">
        <f>IFERROR(VLOOKUP(D4984,Tabla1[],2,FALSE),"")</f>
        <v/>
      </c>
      <c r="G4984" s="24"/>
      <c r="L4984" s="3" t="str">
        <f t="shared" si="463"/>
        <v/>
      </c>
      <c r="M4984" s="24"/>
      <c r="N4984" s="24"/>
      <c r="T4984" s="6"/>
      <c r="U4984" s="6"/>
      <c r="V4984" s="10">
        <f t="shared" si="464"/>
        <v>0</v>
      </c>
      <c r="W4984" s="6"/>
      <c r="X4984" s="10">
        <f t="shared" si="465"/>
        <v>0</v>
      </c>
      <c r="Y4984" s="30"/>
      <c r="Z4984" s="30"/>
      <c r="AA4984" s="6"/>
      <c r="AB4984" s="6"/>
      <c r="AC4984" s="6"/>
      <c r="AD4984" s="6"/>
      <c r="AE4984" s="6"/>
      <c r="AF4984" s="12">
        <f t="shared" si="466"/>
        <v>0</v>
      </c>
      <c r="AG4984" s="6"/>
      <c r="AH4984" s="6"/>
      <c r="AI4984" s="6"/>
      <c r="AJ4984" s="6"/>
      <c r="AK4984" s="6"/>
      <c r="AL4984" s="12">
        <f t="shared" si="467"/>
        <v>0</v>
      </c>
      <c r="AM4984" s="11" t="str">
        <f t="shared" si="462"/>
        <v/>
      </c>
      <c r="AN4984" s="7"/>
      <c r="AO4984" s="6"/>
    </row>
    <row r="4985" spans="1:41" ht="15.75" customHeight="1" x14ac:dyDescent="0.2">
      <c r="A4985" s="4"/>
      <c r="B4985" s="7"/>
      <c r="C4985" s="8" t="str">
        <f>IFERROR(VLOOKUP(B4985,Tabla2[#All],2,FALSE),"")</f>
        <v/>
      </c>
      <c r="D4985" s="24"/>
      <c r="E4985" s="9" t="str">
        <f>IFERROR(VLOOKUP(D4985,Tabla1[],2,FALSE),"")</f>
        <v/>
      </c>
      <c r="G4985" s="24"/>
      <c r="L4985" s="3" t="str">
        <f t="shared" si="463"/>
        <v/>
      </c>
      <c r="M4985" s="24"/>
      <c r="N4985" s="24"/>
      <c r="T4985" s="6"/>
      <c r="U4985" s="6"/>
      <c r="V4985" s="10">
        <f t="shared" si="464"/>
        <v>0</v>
      </c>
      <c r="W4985" s="6"/>
      <c r="X4985" s="10">
        <f t="shared" si="465"/>
        <v>0</v>
      </c>
      <c r="Y4985" s="30"/>
      <c r="Z4985" s="30"/>
      <c r="AA4985" s="6"/>
      <c r="AB4985" s="6"/>
      <c r="AC4985" s="6"/>
      <c r="AD4985" s="6"/>
      <c r="AE4985" s="6"/>
      <c r="AF4985" s="12">
        <f t="shared" si="466"/>
        <v>0</v>
      </c>
      <c r="AG4985" s="6"/>
      <c r="AH4985" s="6"/>
      <c r="AI4985" s="6"/>
      <c r="AJ4985" s="6"/>
      <c r="AK4985" s="6"/>
      <c r="AL4985" s="12">
        <f t="shared" si="467"/>
        <v>0</v>
      </c>
      <c r="AM4985" s="11" t="str">
        <f t="shared" si="462"/>
        <v/>
      </c>
      <c r="AN4985" s="7"/>
      <c r="AO4985" s="6"/>
    </row>
    <row r="4986" spans="1:41" ht="15.75" customHeight="1" x14ac:dyDescent="0.2">
      <c r="A4986" s="4"/>
      <c r="B4986" s="7"/>
      <c r="C4986" s="8" t="str">
        <f>IFERROR(VLOOKUP(B4986,Tabla2[#All],2,FALSE),"")</f>
        <v/>
      </c>
      <c r="D4986" s="24"/>
      <c r="E4986" s="9" t="str">
        <f>IFERROR(VLOOKUP(D4986,Tabla1[],2,FALSE),"")</f>
        <v/>
      </c>
      <c r="G4986" s="24"/>
      <c r="L4986" s="3" t="str">
        <f t="shared" si="463"/>
        <v/>
      </c>
      <c r="M4986" s="24"/>
      <c r="N4986" s="24"/>
      <c r="T4986" s="6"/>
      <c r="U4986" s="6"/>
      <c r="V4986" s="10">
        <f t="shared" si="464"/>
        <v>0</v>
      </c>
      <c r="W4986" s="6"/>
      <c r="X4986" s="10">
        <f t="shared" si="465"/>
        <v>0</v>
      </c>
      <c r="Y4986" s="30"/>
      <c r="Z4986" s="30"/>
      <c r="AA4986" s="6"/>
      <c r="AB4986" s="6"/>
      <c r="AC4986" s="6"/>
      <c r="AD4986" s="6"/>
      <c r="AE4986" s="6"/>
      <c r="AF4986" s="12">
        <f t="shared" si="466"/>
        <v>0</v>
      </c>
      <c r="AG4986" s="6"/>
      <c r="AH4986" s="6"/>
      <c r="AI4986" s="6"/>
      <c r="AJ4986" s="6"/>
      <c r="AK4986" s="6"/>
      <c r="AL4986" s="12">
        <f t="shared" si="467"/>
        <v>0</v>
      </c>
      <c r="AM4986" s="11" t="str">
        <f t="shared" si="462"/>
        <v/>
      </c>
      <c r="AN4986" s="7"/>
      <c r="AO4986" s="6"/>
    </row>
    <row r="4987" spans="1:41" ht="15.75" customHeight="1" x14ac:dyDescent="0.2">
      <c r="A4987" s="4"/>
      <c r="B4987" s="7"/>
      <c r="C4987" s="8" t="str">
        <f>IFERROR(VLOOKUP(B4987,Tabla2[#All],2,FALSE),"")</f>
        <v/>
      </c>
      <c r="D4987" s="24"/>
      <c r="E4987" s="9" t="str">
        <f>IFERROR(VLOOKUP(D4987,Tabla1[],2,FALSE),"")</f>
        <v/>
      </c>
      <c r="G4987" s="24"/>
      <c r="L4987" s="3" t="str">
        <f t="shared" si="463"/>
        <v/>
      </c>
      <c r="M4987" s="24"/>
      <c r="N4987" s="24"/>
      <c r="T4987" s="6"/>
      <c r="U4987" s="6"/>
      <c r="V4987" s="10">
        <f t="shared" si="464"/>
        <v>0</v>
      </c>
      <c r="W4987" s="6"/>
      <c r="X4987" s="10">
        <f t="shared" si="465"/>
        <v>0</v>
      </c>
      <c r="Y4987" s="30"/>
      <c r="Z4987" s="30"/>
      <c r="AA4987" s="6"/>
      <c r="AB4987" s="6"/>
      <c r="AC4987" s="6"/>
      <c r="AD4987" s="6"/>
      <c r="AE4987" s="6"/>
      <c r="AF4987" s="12">
        <f t="shared" si="466"/>
        <v>0</v>
      </c>
      <c r="AG4987" s="6"/>
      <c r="AH4987" s="6"/>
      <c r="AI4987" s="6"/>
      <c r="AJ4987" s="6"/>
      <c r="AK4987" s="6"/>
      <c r="AL4987" s="12">
        <f t="shared" si="467"/>
        <v>0</v>
      </c>
      <c r="AM4987" s="11" t="str">
        <f t="shared" si="462"/>
        <v/>
      </c>
      <c r="AN4987" s="7"/>
      <c r="AO4987" s="6"/>
    </row>
    <row r="4988" spans="1:41" ht="15.75" customHeight="1" x14ac:dyDescent="0.2">
      <c r="A4988" s="4"/>
      <c r="B4988" s="7"/>
      <c r="C4988" s="8" t="str">
        <f>IFERROR(VLOOKUP(B4988,Tabla2[#All],2,FALSE),"")</f>
        <v/>
      </c>
      <c r="D4988" s="24"/>
      <c r="E4988" s="9" t="str">
        <f>IFERROR(VLOOKUP(D4988,Tabla1[],2,FALSE),"")</f>
        <v/>
      </c>
      <c r="G4988" s="24"/>
      <c r="L4988" s="3" t="str">
        <f t="shared" si="463"/>
        <v/>
      </c>
      <c r="M4988" s="24"/>
      <c r="N4988" s="24"/>
      <c r="T4988" s="6"/>
      <c r="U4988" s="6"/>
      <c r="V4988" s="10">
        <f t="shared" si="464"/>
        <v>0</v>
      </c>
      <c r="W4988" s="6"/>
      <c r="X4988" s="10">
        <f t="shared" si="465"/>
        <v>0</v>
      </c>
      <c r="Y4988" s="30"/>
      <c r="Z4988" s="30"/>
      <c r="AA4988" s="6"/>
      <c r="AB4988" s="6"/>
      <c r="AC4988" s="6"/>
      <c r="AD4988" s="6"/>
      <c r="AE4988" s="6"/>
      <c r="AF4988" s="12">
        <f t="shared" si="466"/>
        <v>0</v>
      </c>
      <c r="AG4988" s="6"/>
      <c r="AH4988" s="6"/>
      <c r="AI4988" s="6"/>
      <c r="AJ4988" s="6"/>
      <c r="AK4988" s="6"/>
      <c r="AL4988" s="12">
        <f t="shared" si="467"/>
        <v>0</v>
      </c>
      <c r="AM4988" s="11" t="str">
        <f t="shared" si="462"/>
        <v/>
      </c>
      <c r="AN4988" s="7"/>
      <c r="AO4988" s="6"/>
    </row>
    <row r="4989" spans="1:41" ht="15.75" customHeight="1" x14ac:dyDescent="0.2">
      <c r="A4989" s="4"/>
      <c r="B4989" s="7"/>
      <c r="C4989" s="8" t="str">
        <f>IFERROR(VLOOKUP(B4989,Tabla2[#All],2,FALSE),"")</f>
        <v/>
      </c>
      <c r="D4989" s="24"/>
      <c r="E4989" s="9" t="str">
        <f>IFERROR(VLOOKUP(D4989,Tabla1[],2,FALSE),"")</f>
        <v/>
      </c>
      <c r="G4989" s="24"/>
      <c r="L4989" s="3" t="str">
        <f t="shared" si="463"/>
        <v/>
      </c>
      <c r="M4989" s="24"/>
      <c r="N4989" s="24"/>
      <c r="T4989" s="6"/>
      <c r="U4989" s="6"/>
      <c r="V4989" s="10">
        <f t="shared" si="464"/>
        <v>0</v>
      </c>
      <c r="W4989" s="6"/>
      <c r="X4989" s="10">
        <f t="shared" si="465"/>
        <v>0</v>
      </c>
      <c r="Y4989" s="30"/>
      <c r="Z4989" s="30"/>
      <c r="AA4989" s="6"/>
      <c r="AB4989" s="6"/>
      <c r="AC4989" s="6"/>
      <c r="AD4989" s="6"/>
      <c r="AE4989" s="6"/>
      <c r="AF4989" s="12">
        <f t="shared" si="466"/>
        <v>0</v>
      </c>
      <c r="AG4989" s="6"/>
      <c r="AH4989" s="6"/>
      <c r="AI4989" s="6"/>
      <c r="AJ4989" s="6"/>
      <c r="AK4989" s="6"/>
      <c r="AL4989" s="12">
        <f t="shared" si="467"/>
        <v>0</v>
      </c>
      <c r="AM4989" s="11" t="str">
        <f t="shared" si="462"/>
        <v/>
      </c>
      <c r="AN4989" s="7"/>
      <c r="AO4989" s="6"/>
    </row>
    <row r="4990" spans="1:41" ht="15.75" customHeight="1" x14ac:dyDescent="0.2">
      <c r="A4990" s="4"/>
      <c r="B4990" s="7"/>
      <c r="C4990" s="8" t="str">
        <f>IFERROR(VLOOKUP(B4990,Tabla2[#All],2,FALSE),"")</f>
        <v/>
      </c>
      <c r="D4990" s="24"/>
      <c r="E4990" s="9" t="str">
        <f>IFERROR(VLOOKUP(D4990,Tabla1[],2,FALSE),"")</f>
        <v/>
      </c>
      <c r="G4990" s="24"/>
      <c r="L4990" s="3" t="str">
        <f t="shared" si="463"/>
        <v/>
      </c>
      <c r="M4990" s="24"/>
      <c r="N4990" s="24"/>
      <c r="T4990" s="6"/>
      <c r="U4990" s="6"/>
      <c r="V4990" s="10">
        <f t="shared" si="464"/>
        <v>0</v>
      </c>
      <c r="W4990" s="6"/>
      <c r="X4990" s="10">
        <f t="shared" si="465"/>
        <v>0</v>
      </c>
      <c r="Y4990" s="30"/>
      <c r="Z4990" s="30"/>
      <c r="AA4990" s="6"/>
      <c r="AB4990" s="6"/>
      <c r="AC4990" s="6"/>
      <c r="AD4990" s="6"/>
      <c r="AE4990" s="6"/>
      <c r="AF4990" s="12">
        <f t="shared" si="466"/>
        <v>0</v>
      </c>
      <c r="AG4990" s="6"/>
      <c r="AH4990" s="6"/>
      <c r="AI4990" s="6"/>
      <c r="AJ4990" s="6"/>
      <c r="AK4990" s="6"/>
      <c r="AL4990" s="12">
        <f t="shared" si="467"/>
        <v>0</v>
      </c>
      <c r="AM4990" s="11" t="str">
        <f t="shared" si="462"/>
        <v/>
      </c>
      <c r="AN4990" s="7"/>
      <c r="AO4990" s="6"/>
    </row>
    <row r="4991" spans="1:41" ht="15.75" customHeight="1" x14ac:dyDescent="0.2">
      <c r="A4991" s="4"/>
      <c r="B4991" s="7"/>
      <c r="C4991" s="8" t="str">
        <f>IFERROR(VLOOKUP(B4991,Tabla2[#All],2,FALSE),"")</f>
        <v/>
      </c>
      <c r="D4991" s="24"/>
      <c r="E4991" s="9" t="str">
        <f>IFERROR(VLOOKUP(D4991,Tabla1[],2,FALSE),"")</f>
        <v/>
      </c>
      <c r="G4991" s="24"/>
      <c r="L4991" s="3" t="str">
        <f t="shared" si="463"/>
        <v/>
      </c>
      <c r="M4991" s="24"/>
      <c r="N4991" s="24"/>
      <c r="T4991" s="6"/>
      <c r="U4991" s="6"/>
      <c r="V4991" s="10">
        <f t="shared" si="464"/>
        <v>0</v>
      </c>
      <c r="W4991" s="6"/>
      <c r="X4991" s="10">
        <f t="shared" si="465"/>
        <v>0</v>
      </c>
      <c r="Y4991" s="30"/>
      <c r="Z4991" s="30"/>
      <c r="AA4991" s="6"/>
      <c r="AB4991" s="6"/>
      <c r="AC4991" s="6"/>
      <c r="AD4991" s="6"/>
      <c r="AE4991" s="6"/>
      <c r="AF4991" s="12">
        <f t="shared" si="466"/>
        <v>0</v>
      </c>
      <c r="AG4991" s="6"/>
      <c r="AH4991" s="6"/>
      <c r="AI4991" s="6"/>
      <c r="AJ4991" s="6"/>
      <c r="AK4991" s="6"/>
      <c r="AL4991" s="12">
        <f t="shared" si="467"/>
        <v>0</v>
      </c>
      <c r="AM4991" s="11" t="str">
        <f t="shared" si="462"/>
        <v/>
      </c>
      <c r="AN4991" s="7"/>
      <c r="AO4991" s="6"/>
    </row>
    <row r="4992" spans="1:41" ht="15.75" customHeight="1" x14ac:dyDescent="0.2">
      <c r="A4992" s="4"/>
      <c r="B4992" s="7"/>
      <c r="C4992" s="8" t="str">
        <f>IFERROR(VLOOKUP(B4992,Tabla2[#All],2,FALSE),"")</f>
        <v/>
      </c>
      <c r="D4992" s="24"/>
      <c r="E4992" s="9" t="str">
        <f>IFERROR(VLOOKUP(D4992,Tabla1[],2,FALSE),"")</f>
        <v/>
      </c>
      <c r="G4992" s="24"/>
      <c r="L4992" s="3" t="str">
        <f t="shared" si="463"/>
        <v/>
      </c>
      <c r="M4992" s="24"/>
      <c r="N4992" s="24"/>
      <c r="T4992" s="6"/>
      <c r="U4992" s="6"/>
      <c r="V4992" s="10">
        <f t="shared" si="464"/>
        <v>0</v>
      </c>
      <c r="W4992" s="6"/>
      <c r="X4992" s="10">
        <f t="shared" si="465"/>
        <v>0</v>
      </c>
      <c r="Y4992" s="30"/>
      <c r="Z4992" s="30"/>
      <c r="AA4992" s="6"/>
      <c r="AB4992" s="6"/>
      <c r="AC4992" s="6"/>
      <c r="AD4992" s="6"/>
      <c r="AE4992" s="6"/>
      <c r="AF4992" s="12">
        <f t="shared" si="466"/>
        <v>0</v>
      </c>
      <c r="AG4992" s="6"/>
      <c r="AH4992" s="6"/>
      <c r="AI4992" s="6"/>
      <c r="AJ4992" s="6"/>
      <c r="AK4992" s="6"/>
      <c r="AL4992" s="12">
        <f t="shared" si="467"/>
        <v>0</v>
      </c>
      <c r="AM4992" s="11" t="str">
        <f t="shared" si="462"/>
        <v/>
      </c>
      <c r="AN4992" s="7"/>
      <c r="AO4992" s="6"/>
    </row>
    <row r="4993" spans="1:41" ht="15.75" customHeight="1" x14ac:dyDescent="0.2">
      <c r="A4993" s="4"/>
      <c r="B4993" s="7"/>
      <c r="C4993" s="8" t="str">
        <f>IFERROR(VLOOKUP(B4993,Tabla2[#All],2,FALSE),"")</f>
        <v/>
      </c>
      <c r="D4993" s="24"/>
      <c r="E4993" s="9" t="str">
        <f>IFERROR(VLOOKUP(D4993,Tabla1[],2,FALSE),"")</f>
        <v/>
      </c>
      <c r="G4993" s="24"/>
      <c r="L4993" s="3" t="str">
        <f t="shared" si="463"/>
        <v/>
      </c>
      <c r="M4993" s="24"/>
      <c r="N4993" s="24"/>
      <c r="T4993" s="6"/>
      <c r="U4993" s="6"/>
      <c r="V4993" s="10">
        <f t="shared" si="464"/>
        <v>0</v>
      </c>
      <c r="W4993" s="6"/>
      <c r="X4993" s="10">
        <f t="shared" si="465"/>
        <v>0</v>
      </c>
      <c r="Y4993" s="30"/>
      <c r="Z4993" s="30"/>
      <c r="AA4993" s="6"/>
      <c r="AB4993" s="6"/>
      <c r="AC4993" s="6"/>
      <c r="AD4993" s="6"/>
      <c r="AE4993" s="6"/>
      <c r="AF4993" s="12">
        <f t="shared" si="466"/>
        <v>0</v>
      </c>
      <c r="AG4993" s="6"/>
      <c r="AH4993" s="6"/>
      <c r="AI4993" s="6"/>
      <c r="AJ4993" s="6"/>
      <c r="AK4993" s="6"/>
      <c r="AL4993" s="12">
        <f t="shared" si="467"/>
        <v>0</v>
      </c>
      <c r="AM4993" s="11" t="str">
        <f t="shared" si="462"/>
        <v/>
      </c>
      <c r="AN4993" s="7"/>
      <c r="AO4993" s="6"/>
    </row>
    <row r="4994" spans="1:41" ht="15.75" customHeight="1" x14ac:dyDescent="0.2">
      <c r="A4994" s="4"/>
      <c r="B4994" s="7"/>
      <c r="C4994" s="8" t="str">
        <f>IFERROR(VLOOKUP(B4994,Tabla2[#All],2,FALSE),"")</f>
        <v/>
      </c>
      <c r="D4994" s="24"/>
      <c r="E4994" s="9" t="str">
        <f>IFERROR(VLOOKUP(D4994,Tabla1[],2,FALSE),"")</f>
        <v/>
      </c>
      <c r="G4994" s="24"/>
      <c r="L4994" s="3" t="str">
        <f t="shared" si="463"/>
        <v/>
      </c>
      <c r="M4994" s="24"/>
      <c r="N4994" s="24"/>
      <c r="T4994" s="6"/>
      <c r="U4994" s="6"/>
      <c r="V4994" s="10">
        <f t="shared" si="464"/>
        <v>0</v>
      </c>
      <c r="W4994" s="6"/>
      <c r="X4994" s="10">
        <f t="shared" si="465"/>
        <v>0</v>
      </c>
      <c r="Y4994" s="30"/>
      <c r="Z4994" s="30"/>
      <c r="AA4994" s="6"/>
      <c r="AB4994" s="6"/>
      <c r="AC4994" s="6"/>
      <c r="AD4994" s="6"/>
      <c r="AE4994" s="6"/>
      <c r="AF4994" s="12">
        <f t="shared" si="466"/>
        <v>0</v>
      </c>
      <c r="AG4994" s="6"/>
      <c r="AH4994" s="6"/>
      <c r="AI4994" s="6"/>
      <c r="AJ4994" s="6"/>
      <c r="AK4994" s="6"/>
      <c r="AL4994" s="12">
        <f t="shared" si="467"/>
        <v>0</v>
      </c>
      <c r="AM4994" s="11" t="str">
        <f t="shared" si="462"/>
        <v/>
      </c>
      <c r="AN4994" s="7"/>
      <c r="AO4994" s="6"/>
    </row>
    <row r="4995" spans="1:41" ht="15.75" customHeight="1" x14ac:dyDescent="0.2">
      <c r="A4995" s="4"/>
      <c r="B4995" s="7"/>
      <c r="C4995" s="8" t="str">
        <f>IFERROR(VLOOKUP(B4995,Tabla2[#All],2,FALSE),"")</f>
        <v/>
      </c>
      <c r="D4995" s="24"/>
      <c r="E4995" s="9" t="str">
        <f>IFERROR(VLOOKUP(D4995,Tabla1[],2,FALSE),"")</f>
        <v/>
      </c>
      <c r="G4995" s="24"/>
      <c r="L4995" s="3" t="str">
        <f t="shared" si="463"/>
        <v/>
      </c>
      <c r="M4995" s="24"/>
      <c r="N4995" s="24"/>
      <c r="T4995" s="6"/>
      <c r="U4995" s="6"/>
      <c r="V4995" s="10">
        <f t="shared" si="464"/>
        <v>0</v>
      </c>
      <c r="W4995" s="6"/>
      <c r="X4995" s="10">
        <f t="shared" si="465"/>
        <v>0</v>
      </c>
      <c r="Y4995" s="30"/>
      <c r="Z4995" s="30"/>
      <c r="AA4995" s="6"/>
      <c r="AB4995" s="6"/>
      <c r="AC4995" s="6"/>
      <c r="AD4995" s="6"/>
      <c r="AE4995" s="6"/>
      <c r="AF4995" s="12">
        <f t="shared" si="466"/>
        <v>0</v>
      </c>
      <c r="AG4995" s="6"/>
      <c r="AH4995" s="6"/>
      <c r="AI4995" s="6"/>
      <c r="AJ4995" s="6"/>
      <c r="AK4995" s="6"/>
      <c r="AL4995" s="12">
        <f t="shared" si="467"/>
        <v>0</v>
      </c>
      <c r="AM4995" s="11" t="str">
        <f t="shared" si="462"/>
        <v/>
      </c>
      <c r="AN4995" s="7"/>
      <c r="AO4995" s="6"/>
    </row>
    <row r="4996" spans="1:41" ht="15.75" customHeight="1" x14ac:dyDescent="0.2">
      <c r="A4996" s="4"/>
      <c r="B4996" s="7"/>
      <c r="C4996" s="8" t="str">
        <f>IFERROR(VLOOKUP(B4996,Tabla2[#All],2,FALSE),"")</f>
        <v/>
      </c>
      <c r="D4996" s="24"/>
      <c r="E4996" s="9" t="str">
        <f>IFERROR(VLOOKUP(D4996,Tabla1[],2,FALSE),"")</f>
        <v/>
      </c>
      <c r="G4996" s="24"/>
      <c r="L4996" s="3" t="str">
        <f t="shared" si="463"/>
        <v/>
      </c>
      <c r="M4996" s="24"/>
      <c r="N4996" s="24"/>
      <c r="T4996" s="6"/>
      <c r="U4996" s="6"/>
      <c r="V4996" s="10">
        <f t="shared" si="464"/>
        <v>0</v>
      </c>
      <c r="W4996" s="6"/>
      <c r="X4996" s="10">
        <f t="shared" si="465"/>
        <v>0</v>
      </c>
      <c r="Y4996" s="30"/>
      <c r="Z4996" s="30"/>
      <c r="AA4996" s="6"/>
      <c r="AB4996" s="6"/>
      <c r="AC4996" s="6"/>
      <c r="AD4996" s="6"/>
      <c r="AE4996" s="6"/>
      <c r="AF4996" s="12">
        <f t="shared" si="466"/>
        <v>0</v>
      </c>
      <c r="AG4996" s="6"/>
      <c r="AH4996" s="6"/>
      <c r="AI4996" s="6"/>
      <c r="AJ4996" s="6"/>
      <c r="AK4996" s="6"/>
      <c r="AL4996" s="12">
        <f t="shared" si="467"/>
        <v>0</v>
      </c>
      <c r="AM4996" s="11" t="str">
        <f t="shared" si="462"/>
        <v/>
      </c>
      <c r="AN4996" s="7"/>
      <c r="AO4996" s="6"/>
    </row>
    <row r="4997" spans="1:41" ht="15.75" customHeight="1" x14ac:dyDescent="0.2">
      <c r="A4997" s="4"/>
      <c r="B4997" s="7"/>
      <c r="C4997" s="8" t="str">
        <f>IFERROR(VLOOKUP(B4997,Tabla2[#All],2,FALSE),"")</f>
        <v/>
      </c>
      <c r="D4997" s="24"/>
      <c r="E4997" s="9" t="str">
        <f>IFERROR(VLOOKUP(D4997,Tabla1[],2,FALSE),"")</f>
        <v/>
      </c>
      <c r="G4997" s="24"/>
      <c r="L4997" s="3" t="str">
        <f t="shared" si="463"/>
        <v/>
      </c>
      <c r="M4997" s="24"/>
      <c r="N4997" s="24"/>
      <c r="T4997" s="6"/>
      <c r="U4997" s="6"/>
      <c r="V4997" s="10">
        <f t="shared" si="464"/>
        <v>0</v>
      </c>
      <c r="W4997" s="6"/>
      <c r="X4997" s="10">
        <f t="shared" si="465"/>
        <v>0</v>
      </c>
      <c r="Y4997" s="30"/>
      <c r="Z4997" s="30"/>
      <c r="AA4997" s="6"/>
      <c r="AB4997" s="6"/>
      <c r="AC4997" s="6"/>
      <c r="AD4997" s="6"/>
      <c r="AE4997" s="6"/>
      <c r="AF4997" s="12">
        <f t="shared" si="466"/>
        <v>0</v>
      </c>
      <c r="AG4997" s="6"/>
      <c r="AH4997" s="6"/>
      <c r="AI4997" s="6"/>
      <c r="AJ4997" s="6"/>
      <c r="AK4997" s="6"/>
      <c r="AL4997" s="12">
        <f t="shared" si="467"/>
        <v>0</v>
      </c>
      <c r="AM4997" s="11" t="str">
        <f t="shared" si="462"/>
        <v/>
      </c>
      <c r="AN4997" s="7"/>
      <c r="AO4997" s="6"/>
    </row>
    <row r="4998" spans="1:41" ht="15.75" customHeight="1" x14ac:dyDescent="0.2">
      <c r="A4998" s="4"/>
      <c r="B4998" s="7"/>
      <c r="C4998" s="8" t="str">
        <f>IFERROR(VLOOKUP(B4998,Tabla2[#All],2,FALSE),"")</f>
        <v/>
      </c>
      <c r="D4998" s="24"/>
      <c r="E4998" s="9" t="str">
        <f>IFERROR(VLOOKUP(D4998,Tabla1[],2,FALSE),"")</f>
        <v/>
      </c>
      <c r="G4998" s="24"/>
      <c r="L4998" s="3" t="str">
        <f t="shared" si="463"/>
        <v/>
      </c>
      <c r="M4998" s="24"/>
      <c r="N4998" s="24"/>
      <c r="T4998" s="6"/>
      <c r="U4998" s="6"/>
      <c r="V4998" s="10">
        <f t="shared" si="464"/>
        <v>0</v>
      </c>
      <c r="W4998" s="6"/>
      <c r="X4998" s="10">
        <f t="shared" si="465"/>
        <v>0</v>
      </c>
      <c r="Y4998" s="30"/>
      <c r="Z4998" s="30"/>
      <c r="AA4998" s="6"/>
      <c r="AB4998" s="6"/>
      <c r="AC4998" s="6"/>
      <c r="AD4998" s="6"/>
      <c r="AE4998" s="6"/>
      <c r="AF4998" s="12">
        <f t="shared" si="466"/>
        <v>0</v>
      </c>
      <c r="AG4998" s="6"/>
      <c r="AH4998" s="6"/>
      <c r="AI4998" s="6"/>
      <c r="AJ4998" s="6"/>
      <c r="AK4998" s="6"/>
      <c r="AL4998" s="12">
        <f t="shared" si="467"/>
        <v>0</v>
      </c>
      <c r="AM4998" s="11" t="str">
        <f t="shared" si="462"/>
        <v/>
      </c>
      <c r="AN4998" s="7"/>
      <c r="AO4998" s="6"/>
    </row>
    <row r="4999" spans="1:41" ht="15.75" customHeight="1" x14ac:dyDescent="0.2">
      <c r="A4999" s="4"/>
      <c r="B4999" s="7"/>
      <c r="C4999" s="8" t="str">
        <f>IFERROR(VLOOKUP(B4999,Tabla2[#All],2,FALSE),"")</f>
        <v/>
      </c>
      <c r="D4999" s="24"/>
      <c r="E4999" s="9" t="str">
        <f>IFERROR(VLOOKUP(D4999,Tabla1[],2,FALSE),"")</f>
        <v/>
      </c>
      <c r="G4999" s="24"/>
      <c r="L4999" s="3" t="str">
        <f t="shared" si="463"/>
        <v/>
      </c>
      <c r="M4999" s="24"/>
      <c r="N4999" s="24"/>
      <c r="T4999" s="6"/>
      <c r="U4999" s="6"/>
      <c r="V4999" s="10">
        <f t="shared" si="464"/>
        <v>0</v>
      </c>
      <c r="W4999" s="6"/>
      <c r="X4999" s="10">
        <f t="shared" si="465"/>
        <v>0</v>
      </c>
      <c r="Y4999" s="30"/>
      <c r="Z4999" s="30"/>
      <c r="AA4999" s="6"/>
      <c r="AB4999" s="6"/>
      <c r="AC4999" s="6"/>
      <c r="AD4999" s="6"/>
      <c r="AE4999" s="6"/>
      <c r="AF4999" s="12">
        <f t="shared" si="466"/>
        <v>0</v>
      </c>
      <c r="AG4999" s="6"/>
      <c r="AH4999" s="6"/>
      <c r="AI4999" s="6"/>
      <c r="AJ4999" s="6"/>
      <c r="AK4999" s="6"/>
      <c r="AL4999" s="12">
        <f t="shared" si="467"/>
        <v>0</v>
      </c>
      <c r="AM4999" s="11" t="str">
        <f t="shared" ref="AM4999:AM5062" si="468">IF(SUM(AF4999+AL4999)=0,"",IF(SUM(AF4999+AL4999)=Z4999,"Ok","Error en Montos"))</f>
        <v/>
      </c>
      <c r="AN4999" s="7"/>
      <c r="AO4999" s="6"/>
    </row>
    <row r="5000" spans="1:41" ht="15.75" customHeight="1" x14ac:dyDescent="0.2">
      <c r="A5000" s="4"/>
      <c r="B5000" s="7"/>
      <c r="C5000" s="8" t="str">
        <f>IFERROR(VLOOKUP(B5000,Tabla2[#All],2,FALSE),"")</f>
        <v/>
      </c>
      <c r="D5000" s="24"/>
      <c r="E5000" s="9" t="str">
        <f>IFERROR(VLOOKUP(D5000,Tabla1[],2,FALSE),"")</f>
        <v/>
      </c>
      <c r="G5000" s="24"/>
      <c r="L5000" s="3" t="str">
        <f t="shared" ref="L5000:L5063" si="469">IF(AND(J5000&lt;&gt;"",K5000&lt;&gt;""),DATEDIF(J5000,K5000,"d")+1,"")</f>
        <v/>
      </c>
      <c r="M5000" s="24"/>
      <c r="N5000" s="24"/>
      <c r="T5000" s="6"/>
      <c r="U5000" s="6"/>
      <c r="V5000" s="10">
        <f t="shared" ref="V5000:V5063" si="470">SUM(T5000+U5000)</f>
        <v>0</v>
      </c>
      <c r="W5000" s="6"/>
      <c r="X5000" s="10">
        <f t="shared" ref="X5000:X5063" si="471">V5000-W5000</f>
        <v>0</v>
      </c>
      <c r="Y5000" s="30"/>
      <c r="Z5000" s="30"/>
      <c r="AA5000" s="6"/>
      <c r="AB5000" s="6"/>
      <c r="AC5000" s="6"/>
      <c r="AD5000" s="6"/>
      <c r="AE5000" s="6"/>
      <c r="AF5000" s="12">
        <f t="shared" ref="AF5000:AF5063" si="472">SUM(AA5000:AD5000)</f>
        <v>0</v>
      </c>
      <c r="AG5000" s="6"/>
      <c r="AH5000" s="6"/>
      <c r="AI5000" s="6"/>
      <c r="AJ5000" s="6"/>
      <c r="AK5000" s="6"/>
      <c r="AL5000" s="12">
        <f t="shared" ref="AL5000:AL5063" si="473">SUM(AG5000:AJ5000)</f>
        <v>0</v>
      </c>
      <c r="AM5000" s="11" t="str">
        <f t="shared" si="468"/>
        <v/>
      </c>
      <c r="AN5000" s="7"/>
      <c r="AO5000" s="6"/>
    </row>
    <row r="5001" spans="1:41" ht="15.75" customHeight="1" x14ac:dyDescent="0.2">
      <c r="A5001" s="4"/>
      <c r="B5001" s="7"/>
      <c r="C5001" s="8" t="str">
        <f>IFERROR(VLOOKUP(B5001,Tabla2[#All],2,FALSE),"")</f>
        <v/>
      </c>
      <c r="D5001" s="24"/>
      <c r="E5001" s="9" t="str">
        <f>IFERROR(VLOOKUP(D5001,Tabla1[],2,FALSE),"")</f>
        <v/>
      </c>
      <c r="G5001" s="24"/>
      <c r="L5001" s="3" t="str">
        <f t="shared" si="469"/>
        <v/>
      </c>
      <c r="M5001" s="24"/>
      <c r="N5001" s="24"/>
      <c r="T5001" s="6"/>
      <c r="U5001" s="6"/>
      <c r="V5001" s="10">
        <f t="shared" si="470"/>
        <v>0</v>
      </c>
      <c r="W5001" s="6"/>
      <c r="X5001" s="10">
        <f t="shared" si="471"/>
        <v>0</v>
      </c>
      <c r="Y5001" s="30"/>
      <c r="Z5001" s="30"/>
      <c r="AA5001" s="6"/>
      <c r="AB5001" s="6"/>
      <c r="AC5001" s="6"/>
      <c r="AD5001" s="6"/>
      <c r="AE5001" s="6"/>
      <c r="AF5001" s="12">
        <f t="shared" si="472"/>
        <v>0</v>
      </c>
      <c r="AG5001" s="6"/>
      <c r="AH5001" s="6"/>
      <c r="AI5001" s="6"/>
      <c r="AJ5001" s="6"/>
      <c r="AK5001" s="6"/>
      <c r="AL5001" s="12">
        <f t="shared" si="473"/>
        <v>0</v>
      </c>
      <c r="AM5001" s="11" t="str">
        <f t="shared" si="468"/>
        <v/>
      </c>
      <c r="AN5001" s="7"/>
      <c r="AO5001" s="6"/>
    </row>
    <row r="5002" spans="1:41" ht="15.75" customHeight="1" x14ac:dyDescent="0.2">
      <c r="A5002" s="4"/>
      <c r="B5002" s="7"/>
      <c r="C5002" s="8" t="str">
        <f>IFERROR(VLOOKUP(B5002,Tabla2[#All],2,FALSE),"")</f>
        <v/>
      </c>
      <c r="D5002" s="24"/>
      <c r="E5002" s="9" t="str">
        <f>IFERROR(VLOOKUP(D5002,Tabla1[],2,FALSE),"")</f>
        <v/>
      </c>
      <c r="G5002" s="24"/>
      <c r="L5002" s="3" t="str">
        <f t="shared" si="469"/>
        <v/>
      </c>
      <c r="M5002" s="24"/>
      <c r="N5002" s="24"/>
      <c r="T5002" s="6"/>
      <c r="U5002" s="6"/>
      <c r="V5002" s="10">
        <f t="shared" si="470"/>
        <v>0</v>
      </c>
      <c r="W5002" s="6"/>
      <c r="X5002" s="10">
        <f t="shared" si="471"/>
        <v>0</v>
      </c>
      <c r="Y5002" s="30"/>
      <c r="Z5002" s="30"/>
      <c r="AA5002" s="6"/>
      <c r="AB5002" s="6"/>
      <c r="AC5002" s="6"/>
      <c r="AD5002" s="6"/>
      <c r="AE5002" s="6"/>
      <c r="AF5002" s="12">
        <f t="shared" si="472"/>
        <v>0</v>
      </c>
      <c r="AG5002" s="6"/>
      <c r="AH5002" s="6"/>
      <c r="AI5002" s="6"/>
      <c r="AJ5002" s="6"/>
      <c r="AK5002" s="6"/>
      <c r="AL5002" s="12">
        <f t="shared" si="473"/>
        <v>0</v>
      </c>
      <c r="AM5002" s="11" t="str">
        <f t="shared" si="468"/>
        <v/>
      </c>
      <c r="AN5002" s="7"/>
      <c r="AO5002" s="6"/>
    </row>
    <row r="5003" spans="1:41" ht="15.75" customHeight="1" x14ac:dyDescent="0.2">
      <c r="A5003" s="4"/>
      <c r="B5003" s="7"/>
      <c r="C5003" s="8" t="str">
        <f>IFERROR(VLOOKUP(B5003,Tabla2[#All],2,FALSE),"")</f>
        <v/>
      </c>
      <c r="D5003" s="24"/>
      <c r="E5003" s="9" t="str">
        <f>IFERROR(VLOOKUP(D5003,Tabla1[],2,FALSE),"")</f>
        <v/>
      </c>
      <c r="G5003" s="24"/>
      <c r="L5003" s="3" t="str">
        <f t="shared" si="469"/>
        <v/>
      </c>
      <c r="M5003" s="24"/>
      <c r="N5003" s="24"/>
      <c r="T5003" s="6"/>
      <c r="U5003" s="6"/>
      <c r="V5003" s="10">
        <f t="shared" si="470"/>
        <v>0</v>
      </c>
      <c r="W5003" s="6"/>
      <c r="X5003" s="10">
        <f t="shared" si="471"/>
        <v>0</v>
      </c>
      <c r="Y5003" s="30"/>
      <c r="Z5003" s="30"/>
      <c r="AA5003" s="6"/>
      <c r="AB5003" s="6"/>
      <c r="AC5003" s="6"/>
      <c r="AD5003" s="6"/>
      <c r="AE5003" s="6"/>
      <c r="AF5003" s="12">
        <f t="shared" si="472"/>
        <v>0</v>
      </c>
      <c r="AG5003" s="6"/>
      <c r="AH5003" s="6"/>
      <c r="AI5003" s="6"/>
      <c r="AJ5003" s="6"/>
      <c r="AK5003" s="6"/>
      <c r="AL5003" s="12">
        <f t="shared" si="473"/>
        <v>0</v>
      </c>
      <c r="AM5003" s="11" t="str">
        <f t="shared" si="468"/>
        <v/>
      </c>
      <c r="AN5003" s="7"/>
      <c r="AO5003" s="6"/>
    </row>
    <row r="5004" spans="1:41" ht="15.75" customHeight="1" x14ac:dyDescent="0.2">
      <c r="A5004" s="4"/>
      <c r="B5004" s="7"/>
      <c r="C5004" s="8" t="str">
        <f>IFERROR(VLOOKUP(B5004,Tabla2[#All],2,FALSE),"")</f>
        <v/>
      </c>
      <c r="D5004" s="24"/>
      <c r="E5004" s="9" t="str">
        <f>IFERROR(VLOOKUP(D5004,Tabla1[],2,FALSE),"")</f>
        <v/>
      </c>
      <c r="G5004" s="24"/>
      <c r="L5004" s="3" t="str">
        <f t="shared" si="469"/>
        <v/>
      </c>
      <c r="M5004" s="24"/>
      <c r="N5004" s="24"/>
      <c r="T5004" s="6"/>
      <c r="U5004" s="6"/>
      <c r="V5004" s="10">
        <f t="shared" si="470"/>
        <v>0</v>
      </c>
      <c r="W5004" s="6"/>
      <c r="X5004" s="10">
        <f t="shared" si="471"/>
        <v>0</v>
      </c>
      <c r="Y5004" s="30"/>
      <c r="Z5004" s="30"/>
      <c r="AA5004" s="6"/>
      <c r="AB5004" s="6"/>
      <c r="AC5004" s="6"/>
      <c r="AD5004" s="6"/>
      <c r="AE5004" s="6"/>
      <c r="AF5004" s="12">
        <f t="shared" si="472"/>
        <v>0</v>
      </c>
      <c r="AG5004" s="6"/>
      <c r="AH5004" s="6"/>
      <c r="AI5004" s="6"/>
      <c r="AJ5004" s="6"/>
      <c r="AK5004" s="6"/>
      <c r="AL5004" s="12">
        <f t="shared" si="473"/>
        <v>0</v>
      </c>
      <c r="AM5004" s="11" t="str">
        <f t="shared" si="468"/>
        <v/>
      </c>
      <c r="AN5004" s="7"/>
      <c r="AO5004" s="6"/>
    </row>
    <row r="5005" spans="1:41" ht="15.75" customHeight="1" x14ac:dyDescent="0.2">
      <c r="A5005" s="4"/>
      <c r="B5005" s="7"/>
      <c r="C5005" s="8" t="str">
        <f>IFERROR(VLOOKUP(B5005,Tabla2[#All],2,FALSE),"")</f>
        <v/>
      </c>
      <c r="D5005" s="24"/>
      <c r="E5005" s="9" t="str">
        <f>IFERROR(VLOOKUP(D5005,Tabla1[],2,FALSE),"")</f>
        <v/>
      </c>
      <c r="G5005" s="24"/>
      <c r="L5005" s="3" t="str">
        <f t="shared" si="469"/>
        <v/>
      </c>
      <c r="M5005" s="24"/>
      <c r="N5005" s="24"/>
      <c r="T5005" s="6"/>
      <c r="U5005" s="6"/>
      <c r="V5005" s="10">
        <f t="shared" si="470"/>
        <v>0</v>
      </c>
      <c r="W5005" s="6"/>
      <c r="X5005" s="10">
        <f t="shared" si="471"/>
        <v>0</v>
      </c>
      <c r="Y5005" s="30"/>
      <c r="Z5005" s="30"/>
      <c r="AA5005" s="6"/>
      <c r="AB5005" s="6"/>
      <c r="AC5005" s="6"/>
      <c r="AD5005" s="6"/>
      <c r="AE5005" s="6"/>
      <c r="AF5005" s="12">
        <f t="shared" si="472"/>
        <v>0</v>
      </c>
      <c r="AG5005" s="6"/>
      <c r="AH5005" s="6"/>
      <c r="AI5005" s="6"/>
      <c r="AJ5005" s="6"/>
      <c r="AK5005" s="6"/>
      <c r="AL5005" s="12">
        <f t="shared" si="473"/>
        <v>0</v>
      </c>
      <c r="AM5005" s="11" t="str">
        <f t="shared" si="468"/>
        <v/>
      </c>
      <c r="AN5005" s="7"/>
      <c r="AO5005" s="6"/>
    </row>
    <row r="5006" spans="1:41" ht="15.75" customHeight="1" x14ac:dyDescent="0.2">
      <c r="A5006" s="4"/>
      <c r="B5006" s="7"/>
      <c r="C5006" s="8" t="str">
        <f>IFERROR(VLOOKUP(B5006,Tabla2[#All],2,FALSE),"")</f>
        <v/>
      </c>
      <c r="D5006" s="24"/>
      <c r="E5006" s="9" t="str">
        <f>IFERROR(VLOOKUP(D5006,Tabla1[],2,FALSE),"")</f>
        <v/>
      </c>
      <c r="G5006" s="24"/>
      <c r="L5006" s="3" t="str">
        <f t="shared" si="469"/>
        <v/>
      </c>
      <c r="M5006" s="24"/>
      <c r="N5006" s="24"/>
      <c r="T5006" s="6"/>
      <c r="U5006" s="6"/>
      <c r="V5006" s="10">
        <f t="shared" si="470"/>
        <v>0</v>
      </c>
      <c r="W5006" s="6"/>
      <c r="X5006" s="10">
        <f t="shared" si="471"/>
        <v>0</v>
      </c>
      <c r="Y5006" s="30"/>
      <c r="Z5006" s="30"/>
      <c r="AA5006" s="6"/>
      <c r="AB5006" s="6"/>
      <c r="AC5006" s="6"/>
      <c r="AD5006" s="6"/>
      <c r="AE5006" s="6"/>
      <c r="AF5006" s="12">
        <f t="shared" si="472"/>
        <v>0</v>
      </c>
      <c r="AG5006" s="6"/>
      <c r="AH5006" s="6"/>
      <c r="AI5006" s="6"/>
      <c r="AJ5006" s="6"/>
      <c r="AK5006" s="6"/>
      <c r="AL5006" s="12">
        <f t="shared" si="473"/>
        <v>0</v>
      </c>
      <c r="AM5006" s="11" t="str">
        <f t="shared" si="468"/>
        <v/>
      </c>
      <c r="AN5006" s="7"/>
      <c r="AO5006" s="6"/>
    </row>
    <row r="5007" spans="1:41" ht="15.75" customHeight="1" x14ac:dyDescent="0.2">
      <c r="A5007" s="4"/>
      <c r="B5007" s="7"/>
      <c r="C5007" s="8" t="str">
        <f>IFERROR(VLOOKUP(B5007,Tabla2[#All],2,FALSE),"")</f>
        <v/>
      </c>
      <c r="D5007" s="24"/>
      <c r="E5007" s="9" t="str">
        <f>IFERROR(VLOOKUP(D5007,Tabla1[],2,FALSE),"")</f>
        <v/>
      </c>
      <c r="G5007" s="24"/>
      <c r="L5007" s="3" t="str">
        <f t="shared" si="469"/>
        <v/>
      </c>
      <c r="M5007" s="24"/>
      <c r="N5007" s="24"/>
      <c r="T5007" s="6"/>
      <c r="U5007" s="6"/>
      <c r="V5007" s="10">
        <f t="shared" si="470"/>
        <v>0</v>
      </c>
      <c r="W5007" s="6"/>
      <c r="X5007" s="10">
        <f t="shared" si="471"/>
        <v>0</v>
      </c>
      <c r="Y5007" s="30"/>
      <c r="Z5007" s="30"/>
      <c r="AA5007" s="6"/>
      <c r="AB5007" s="6"/>
      <c r="AC5007" s="6"/>
      <c r="AD5007" s="6"/>
      <c r="AE5007" s="6"/>
      <c r="AF5007" s="12">
        <f t="shared" si="472"/>
        <v>0</v>
      </c>
      <c r="AG5007" s="6"/>
      <c r="AH5007" s="6"/>
      <c r="AI5007" s="6"/>
      <c r="AJ5007" s="6"/>
      <c r="AK5007" s="6"/>
      <c r="AL5007" s="12">
        <f t="shared" si="473"/>
        <v>0</v>
      </c>
      <c r="AM5007" s="11" t="str">
        <f t="shared" si="468"/>
        <v/>
      </c>
      <c r="AN5007" s="7"/>
      <c r="AO5007" s="6"/>
    </row>
    <row r="5008" spans="1:41" ht="15.75" customHeight="1" x14ac:dyDescent="0.2">
      <c r="A5008" s="4"/>
      <c r="B5008" s="7"/>
      <c r="C5008" s="8" t="str">
        <f>IFERROR(VLOOKUP(B5008,Tabla2[#All],2,FALSE),"")</f>
        <v/>
      </c>
      <c r="D5008" s="24"/>
      <c r="E5008" s="9" t="str">
        <f>IFERROR(VLOOKUP(D5008,Tabla1[],2,FALSE),"")</f>
        <v/>
      </c>
      <c r="G5008" s="24"/>
      <c r="L5008" s="3" t="str">
        <f t="shared" si="469"/>
        <v/>
      </c>
      <c r="M5008" s="24"/>
      <c r="N5008" s="24"/>
      <c r="T5008" s="6"/>
      <c r="U5008" s="6"/>
      <c r="V5008" s="10">
        <f t="shared" si="470"/>
        <v>0</v>
      </c>
      <c r="W5008" s="6"/>
      <c r="X5008" s="10">
        <f t="shared" si="471"/>
        <v>0</v>
      </c>
      <c r="Y5008" s="30"/>
      <c r="Z5008" s="30"/>
      <c r="AA5008" s="6"/>
      <c r="AB5008" s="6"/>
      <c r="AC5008" s="6"/>
      <c r="AD5008" s="6"/>
      <c r="AE5008" s="6"/>
      <c r="AF5008" s="12">
        <f t="shared" si="472"/>
        <v>0</v>
      </c>
      <c r="AG5008" s="6"/>
      <c r="AH5008" s="6"/>
      <c r="AI5008" s="6"/>
      <c r="AJ5008" s="6"/>
      <c r="AK5008" s="6"/>
      <c r="AL5008" s="12">
        <f t="shared" si="473"/>
        <v>0</v>
      </c>
      <c r="AM5008" s="11" t="str">
        <f t="shared" si="468"/>
        <v/>
      </c>
      <c r="AN5008" s="7"/>
      <c r="AO5008" s="6"/>
    </row>
    <row r="5009" spans="1:41" ht="15.75" customHeight="1" x14ac:dyDescent="0.2">
      <c r="A5009" s="4"/>
      <c r="B5009" s="7"/>
      <c r="C5009" s="8" t="str">
        <f>IFERROR(VLOOKUP(B5009,Tabla2[#All],2,FALSE),"")</f>
        <v/>
      </c>
      <c r="D5009" s="24"/>
      <c r="E5009" s="9" t="str">
        <f>IFERROR(VLOOKUP(D5009,Tabla1[],2,FALSE),"")</f>
        <v/>
      </c>
      <c r="G5009" s="24"/>
      <c r="L5009" s="3" t="str">
        <f t="shared" si="469"/>
        <v/>
      </c>
      <c r="M5009" s="24"/>
      <c r="N5009" s="24"/>
      <c r="T5009" s="6"/>
      <c r="U5009" s="6"/>
      <c r="V5009" s="10">
        <f t="shared" si="470"/>
        <v>0</v>
      </c>
      <c r="W5009" s="6"/>
      <c r="X5009" s="10">
        <f t="shared" si="471"/>
        <v>0</v>
      </c>
      <c r="Y5009" s="30"/>
      <c r="Z5009" s="30"/>
      <c r="AA5009" s="6"/>
      <c r="AB5009" s="6"/>
      <c r="AC5009" s="6"/>
      <c r="AD5009" s="6"/>
      <c r="AE5009" s="6"/>
      <c r="AF5009" s="12">
        <f t="shared" si="472"/>
        <v>0</v>
      </c>
      <c r="AG5009" s="6"/>
      <c r="AH5009" s="6"/>
      <c r="AI5009" s="6"/>
      <c r="AJ5009" s="6"/>
      <c r="AK5009" s="6"/>
      <c r="AL5009" s="12">
        <f t="shared" si="473"/>
        <v>0</v>
      </c>
      <c r="AM5009" s="11" t="str">
        <f t="shared" si="468"/>
        <v/>
      </c>
      <c r="AN5009" s="7"/>
      <c r="AO5009" s="6"/>
    </row>
    <row r="5010" spans="1:41" ht="15.75" customHeight="1" x14ac:dyDescent="0.2">
      <c r="A5010" s="4"/>
      <c r="B5010" s="7"/>
      <c r="C5010" s="8" t="str">
        <f>IFERROR(VLOOKUP(B5010,Tabla2[#All],2,FALSE),"")</f>
        <v/>
      </c>
      <c r="D5010" s="24"/>
      <c r="E5010" s="9" t="str">
        <f>IFERROR(VLOOKUP(D5010,Tabla1[],2,FALSE),"")</f>
        <v/>
      </c>
      <c r="G5010" s="24"/>
      <c r="L5010" s="3" t="str">
        <f t="shared" si="469"/>
        <v/>
      </c>
      <c r="M5010" s="24"/>
      <c r="N5010" s="24"/>
      <c r="T5010" s="6"/>
      <c r="U5010" s="6"/>
      <c r="V5010" s="10">
        <f t="shared" si="470"/>
        <v>0</v>
      </c>
      <c r="W5010" s="6"/>
      <c r="X5010" s="10">
        <f t="shared" si="471"/>
        <v>0</v>
      </c>
      <c r="Y5010" s="30"/>
      <c r="Z5010" s="30"/>
      <c r="AA5010" s="6"/>
      <c r="AB5010" s="6"/>
      <c r="AC5010" s="6"/>
      <c r="AD5010" s="6"/>
      <c r="AE5010" s="6"/>
      <c r="AF5010" s="12">
        <f t="shared" si="472"/>
        <v>0</v>
      </c>
      <c r="AG5010" s="6"/>
      <c r="AH5010" s="6"/>
      <c r="AI5010" s="6"/>
      <c r="AJ5010" s="6"/>
      <c r="AK5010" s="6"/>
      <c r="AL5010" s="12">
        <f t="shared" si="473"/>
        <v>0</v>
      </c>
      <c r="AM5010" s="11" t="str">
        <f t="shared" si="468"/>
        <v/>
      </c>
      <c r="AN5010" s="7"/>
      <c r="AO5010" s="6"/>
    </row>
    <row r="5011" spans="1:41" ht="15.75" customHeight="1" x14ac:dyDescent="0.2">
      <c r="A5011" s="4"/>
      <c r="B5011" s="7"/>
      <c r="C5011" s="8" t="str">
        <f>IFERROR(VLOOKUP(B5011,Tabla2[#All],2,FALSE),"")</f>
        <v/>
      </c>
      <c r="D5011" s="24"/>
      <c r="E5011" s="9" t="str">
        <f>IFERROR(VLOOKUP(D5011,Tabla1[],2,FALSE),"")</f>
        <v/>
      </c>
      <c r="G5011" s="24"/>
      <c r="L5011" s="3" t="str">
        <f t="shared" si="469"/>
        <v/>
      </c>
      <c r="M5011" s="24"/>
      <c r="N5011" s="24"/>
      <c r="T5011" s="6"/>
      <c r="U5011" s="6"/>
      <c r="V5011" s="10">
        <f t="shared" si="470"/>
        <v>0</v>
      </c>
      <c r="W5011" s="6"/>
      <c r="X5011" s="10">
        <f t="shared" si="471"/>
        <v>0</v>
      </c>
      <c r="Y5011" s="30"/>
      <c r="Z5011" s="30"/>
      <c r="AA5011" s="6"/>
      <c r="AB5011" s="6"/>
      <c r="AC5011" s="6"/>
      <c r="AD5011" s="6"/>
      <c r="AE5011" s="6"/>
      <c r="AF5011" s="12">
        <f t="shared" si="472"/>
        <v>0</v>
      </c>
      <c r="AG5011" s="6"/>
      <c r="AH5011" s="6"/>
      <c r="AI5011" s="6"/>
      <c r="AJ5011" s="6"/>
      <c r="AK5011" s="6"/>
      <c r="AL5011" s="12">
        <f t="shared" si="473"/>
        <v>0</v>
      </c>
      <c r="AM5011" s="11" t="str">
        <f t="shared" si="468"/>
        <v/>
      </c>
      <c r="AN5011" s="7"/>
      <c r="AO5011" s="6"/>
    </row>
    <row r="5012" spans="1:41" ht="15.75" customHeight="1" x14ac:dyDescent="0.2">
      <c r="A5012" s="4"/>
      <c r="B5012" s="7"/>
      <c r="C5012" s="8" t="str">
        <f>IFERROR(VLOOKUP(B5012,Tabla2[#All],2,FALSE),"")</f>
        <v/>
      </c>
      <c r="D5012" s="24"/>
      <c r="E5012" s="9" t="str">
        <f>IFERROR(VLOOKUP(D5012,Tabla1[],2,FALSE),"")</f>
        <v/>
      </c>
      <c r="G5012" s="24"/>
      <c r="L5012" s="3" t="str">
        <f t="shared" si="469"/>
        <v/>
      </c>
      <c r="M5012" s="24"/>
      <c r="N5012" s="24"/>
      <c r="T5012" s="6"/>
      <c r="U5012" s="6"/>
      <c r="V5012" s="10">
        <f t="shared" si="470"/>
        <v>0</v>
      </c>
      <c r="W5012" s="6"/>
      <c r="X5012" s="10">
        <f t="shared" si="471"/>
        <v>0</v>
      </c>
      <c r="Y5012" s="30"/>
      <c r="Z5012" s="30"/>
      <c r="AA5012" s="6"/>
      <c r="AB5012" s="6"/>
      <c r="AC5012" s="6"/>
      <c r="AD5012" s="6"/>
      <c r="AE5012" s="6"/>
      <c r="AF5012" s="12">
        <f t="shared" si="472"/>
        <v>0</v>
      </c>
      <c r="AG5012" s="6"/>
      <c r="AH5012" s="6"/>
      <c r="AI5012" s="6"/>
      <c r="AJ5012" s="6"/>
      <c r="AK5012" s="6"/>
      <c r="AL5012" s="12">
        <f t="shared" si="473"/>
        <v>0</v>
      </c>
      <c r="AM5012" s="11" t="str">
        <f t="shared" si="468"/>
        <v/>
      </c>
      <c r="AN5012" s="7"/>
      <c r="AO5012" s="6"/>
    </row>
    <row r="5013" spans="1:41" ht="15.75" customHeight="1" x14ac:dyDescent="0.2">
      <c r="A5013" s="4"/>
      <c r="B5013" s="7"/>
      <c r="C5013" s="8" t="str">
        <f>IFERROR(VLOOKUP(B5013,Tabla2[#All],2,FALSE),"")</f>
        <v/>
      </c>
      <c r="D5013" s="24"/>
      <c r="E5013" s="9" t="str">
        <f>IFERROR(VLOOKUP(D5013,Tabla1[],2,FALSE),"")</f>
        <v/>
      </c>
      <c r="G5013" s="24"/>
      <c r="L5013" s="3" t="str">
        <f t="shared" si="469"/>
        <v/>
      </c>
      <c r="M5013" s="24"/>
      <c r="N5013" s="24"/>
      <c r="T5013" s="6"/>
      <c r="U5013" s="6"/>
      <c r="V5013" s="10">
        <f t="shared" si="470"/>
        <v>0</v>
      </c>
      <c r="W5013" s="6"/>
      <c r="X5013" s="10">
        <f t="shared" si="471"/>
        <v>0</v>
      </c>
      <c r="Y5013" s="30"/>
      <c r="Z5013" s="30"/>
      <c r="AA5013" s="6"/>
      <c r="AB5013" s="6"/>
      <c r="AC5013" s="6"/>
      <c r="AD5013" s="6"/>
      <c r="AE5013" s="6"/>
      <c r="AF5013" s="12">
        <f t="shared" si="472"/>
        <v>0</v>
      </c>
      <c r="AG5013" s="6"/>
      <c r="AH5013" s="6"/>
      <c r="AI5013" s="6"/>
      <c r="AJ5013" s="6"/>
      <c r="AK5013" s="6"/>
      <c r="AL5013" s="12">
        <f t="shared" si="473"/>
        <v>0</v>
      </c>
      <c r="AM5013" s="11" t="str">
        <f t="shared" si="468"/>
        <v/>
      </c>
      <c r="AN5013" s="7"/>
      <c r="AO5013" s="6"/>
    </row>
    <row r="5014" spans="1:41" ht="15.75" customHeight="1" x14ac:dyDescent="0.2">
      <c r="A5014" s="4"/>
      <c r="B5014" s="7"/>
      <c r="C5014" s="8" t="str">
        <f>IFERROR(VLOOKUP(B5014,Tabla2[#All],2,FALSE),"")</f>
        <v/>
      </c>
      <c r="D5014" s="24"/>
      <c r="E5014" s="9" t="str">
        <f>IFERROR(VLOOKUP(D5014,Tabla1[],2,FALSE),"")</f>
        <v/>
      </c>
      <c r="G5014" s="24"/>
      <c r="L5014" s="3" t="str">
        <f t="shared" si="469"/>
        <v/>
      </c>
      <c r="M5014" s="24"/>
      <c r="N5014" s="24"/>
      <c r="T5014" s="6"/>
      <c r="U5014" s="6"/>
      <c r="V5014" s="10">
        <f t="shared" si="470"/>
        <v>0</v>
      </c>
      <c r="W5014" s="6"/>
      <c r="X5014" s="10">
        <f t="shared" si="471"/>
        <v>0</v>
      </c>
      <c r="Y5014" s="30"/>
      <c r="Z5014" s="30"/>
      <c r="AA5014" s="6"/>
      <c r="AB5014" s="6"/>
      <c r="AC5014" s="6"/>
      <c r="AD5014" s="6"/>
      <c r="AE5014" s="6"/>
      <c r="AF5014" s="12">
        <f t="shared" si="472"/>
        <v>0</v>
      </c>
      <c r="AG5014" s="6"/>
      <c r="AH5014" s="6"/>
      <c r="AI5014" s="6"/>
      <c r="AJ5014" s="6"/>
      <c r="AK5014" s="6"/>
      <c r="AL5014" s="12">
        <f t="shared" si="473"/>
        <v>0</v>
      </c>
      <c r="AM5014" s="11" t="str">
        <f t="shared" si="468"/>
        <v/>
      </c>
      <c r="AN5014" s="7"/>
      <c r="AO5014" s="6"/>
    </row>
    <row r="5015" spans="1:41" ht="15.75" customHeight="1" x14ac:dyDescent="0.2">
      <c r="A5015" s="4"/>
      <c r="B5015" s="7"/>
      <c r="C5015" s="8" t="str">
        <f>IFERROR(VLOOKUP(B5015,Tabla2[#All],2,FALSE),"")</f>
        <v/>
      </c>
      <c r="D5015" s="24"/>
      <c r="E5015" s="9" t="str">
        <f>IFERROR(VLOOKUP(D5015,Tabla1[],2,FALSE),"")</f>
        <v/>
      </c>
      <c r="G5015" s="24"/>
      <c r="L5015" s="3" t="str">
        <f t="shared" si="469"/>
        <v/>
      </c>
      <c r="M5015" s="24"/>
      <c r="N5015" s="24"/>
      <c r="T5015" s="6"/>
      <c r="U5015" s="6"/>
      <c r="V5015" s="10">
        <f t="shared" si="470"/>
        <v>0</v>
      </c>
      <c r="W5015" s="6"/>
      <c r="X5015" s="10">
        <f t="shared" si="471"/>
        <v>0</v>
      </c>
      <c r="Y5015" s="30"/>
      <c r="Z5015" s="30"/>
      <c r="AA5015" s="6"/>
      <c r="AB5015" s="6"/>
      <c r="AC5015" s="6"/>
      <c r="AD5015" s="6"/>
      <c r="AE5015" s="6"/>
      <c r="AF5015" s="12">
        <f t="shared" si="472"/>
        <v>0</v>
      </c>
      <c r="AG5015" s="6"/>
      <c r="AH5015" s="6"/>
      <c r="AI5015" s="6"/>
      <c r="AJ5015" s="6"/>
      <c r="AK5015" s="6"/>
      <c r="AL5015" s="12">
        <f t="shared" si="473"/>
        <v>0</v>
      </c>
      <c r="AM5015" s="11" t="str">
        <f t="shared" si="468"/>
        <v/>
      </c>
      <c r="AN5015" s="7"/>
      <c r="AO5015" s="6"/>
    </row>
    <row r="5016" spans="1:41" ht="15.75" customHeight="1" x14ac:dyDescent="0.2">
      <c r="A5016" s="4"/>
      <c r="B5016" s="7"/>
      <c r="C5016" s="8" t="str">
        <f>IFERROR(VLOOKUP(B5016,Tabla2[#All],2,FALSE),"")</f>
        <v/>
      </c>
      <c r="D5016" s="24"/>
      <c r="E5016" s="9" t="str">
        <f>IFERROR(VLOOKUP(D5016,Tabla1[],2,FALSE),"")</f>
        <v/>
      </c>
      <c r="G5016" s="24"/>
      <c r="L5016" s="3" t="str">
        <f t="shared" si="469"/>
        <v/>
      </c>
      <c r="M5016" s="24"/>
      <c r="N5016" s="24"/>
      <c r="T5016" s="6"/>
      <c r="U5016" s="6"/>
      <c r="V5016" s="10">
        <f t="shared" si="470"/>
        <v>0</v>
      </c>
      <c r="W5016" s="6"/>
      <c r="X5016" s="10">
        <f t="shared" si="471"/>
        <v>0</v>
      </c>
      <c r="Y5016" s="30"/>
      <c r="Z5016" s="30"/>
      <c r="AA5016" s="6"/>
      <c r="AB5016" s="6"/>
      <c r="AC5016" s="6"/>
      <c r="AD5016" s="6"/>
      <c r="AE5016" s="6"/>
      <c r="AF5016" s="12">
        <f t="shared" si="472"/>
        <v>0</v>
      </c>
      <c r="AG5016" s="6"/>
      <c r="AH5016" s="6"/>
      <c r="AI5016" s="6"/>
      <c r="AJ5016" s="6"/>
      <c r="AK5016" s="6"/>
      <c r="AL5016" s="12">
        <f t="shared" si="473"/>
        <v>0</v>
      </c>
      <c r="AM5016" s="11" t="str">
        <f t="shared" si="468"/>
        <v/>
      </c>
      <c r="AN5016" s="7"/>
      <c r="AO5016" s="6"/>
    </row>
    <row r="5017" spans="1:41" ht="15.75" customHeight="1" x14ac:dyDescent="0.2">
      <c r="A5017" s="4"/>
      <c r="B5017" s="7"/>
      <c r="C5017" s="8" t="str">
        <f>IFERROR(VLOOKUP(B5017,Tabla2[#All],2,FALSE),"")</f>
        <v/>
      </c>
      <c r="D5017" s="24"/>
      <c r="E5017" s="9" t="str">
        <f>IFERROR(VLOOKUP(D5017,Tabla1[],2,FALSE),"")</f>
        <v/>
      </c>
      <c r="G5017" s="24"/>
      <c r="L5017" s="3" t="str">
        <f t="shared" si="469"/>
        <v/>
      </c>
      <c r="M5017" s="24"/>
      <c r="N5017" s="24"/>
      <c r="T5017" s="6"/>
      <c r="U5017" s="6"/>
      <c r="V5017" s="10">
        <f t="shared" si="470"/>
        <v>0</v>
      </c>
      <c r="W5017" s="6"/>
      <c r="X5017" s="10">
        <f t="shared" si="471"/>
        <v>0</v>
      </c>
      <c r="Y5017" s="30"/>
      <c r="Z5017" s="30"/>
      <c r="AA5017" s="6"/>
      <c r="AB5017" s="6"/>
      <c r="AC5017" s="6"/>
      <c r="AD5017" s="6"/>
      <c r="AE5017" s="6"/>
      <c r="AF5017" s="12">
        <f t="shared" si="472"/>
        <v>0</v>
      </c>
      <c r="AG5017" s="6"/>
      <c r="AH5017" s="6"/>
      <c r="AI5017" s="6"/>
      <c r="AJ5017" s="6"/>
      <c r="AK5017" s="6"/>
      <c r="AL5017" s="12">
        <f t="shared" si="473"/>
        <v>0</v>
      </c>
      <c r="AM5017" s="11" t="str">
        <f t="shared" si="468"/>
        <v/>
      </c>
      <c r="AN5017" s="7"/>
      <c r="AO5017" s="6"/>
    </row>
    <row r="5018" spans="1:41" ht="15.75" customHeight="1" x14ac:dyDescent="0.2">
      <c r="A5018" s="4"/>
      <c r="B5018" s="7"/>
      <c r="C5018" s="8" t="str">
        <f>IFERROR(VLOOKUP(B5018,Tabla2[#All],2,FALSE),"")</f>
        <v/>
      </c>
      <c r="D5018" s="24"/>
      <c r="E5018" s="9" t="str">
        <f>IFERROR(VLOOKUP(D5018,Tabla1[],2,FALSE),"")</f>
        <v/>
      </c>
      <c r="G5018" s="24"/>
      <c r="L5018" s="3" t="str">
        <f t="shared" si="469"/>
        <v/>
      </c>
      <c r="M5018" s="24"/>
      <c r="N5018" s="24"/>
      <c r="T5018" s="6"/>
      <c r="U5018" s="6"/>
      <c r="V5018" s="10">
        <f t="shared" si="470"/>
        <v>0</v>
      </c>
      <c r="W5018" s="6"/>
      <c r="X5018" s="10">
        <f t="shared" si="471"/>
        <v>0</v>
      </c>
      <c r="Y5018" s="30"/>
      <c r="Z5018" s="30"/>
      <c r="AA5018" s="6"/>
      <c r="AB5018" s="6"/>
      <c r="AC5018" s="6"/>
      <c r="AD5018" s="6"/>
      <c r="AE5018" s="6"/>
      <c r="AF5018" s="12">
        <f t="shared" si="472"/>
        <v>0</v>
      </c>
      <c r="AG5018" s="6"/>
      <c r="AH5018" s="6"/>
      <c r="AI5018" s="6"/>
      <c r="AJ5018" s="6"/>
      <c r="AK5018" s="6"/>
      <c r="AL5018" s="12">
        <f t="shared" si="473"/>
        <v>0</v>
      </c>
      <c r="AM5018" s="11" t="str">
        <f t="shared" si="468"/>
        <v/>
      </c>
      <c r="AN5018" s="7"/>
      <c r="AO5018" s="6"/>
    </row>
    <row r="5019" spans="1:41" ht="15.75" customHeight="1" x14ac:dyDescent="0.2">
      <c r="A5019" s="4"/>
      <c r="B5019" s="7"/>
      <c r="C5019" s="8" t="str">
        <f>IFERROR(VLOOKUP(B5019,Tabla2[#All],2,FALSE),"")</f>
        <v/>
      </c>
      <c r="D5019" s="24"/>
      <c r="E5019" s="9" t="str">
        <f>IFERROR(VLOOKUP(D5019,Tabla1[],2,FALSE),"")</f>
        <v/>
      </c>
      <c r="G5019" s="24"/>
      <c r="L5019" s="3" t="str">
        <f t="shared" si="469"/>
        <v/>
      </c>
      <c r="M5019" s="24"/>
      <c r="N5019" s="24"/>
      <c r="T5019" s="6"/>
      <c r="U5019" s="6"/>
      <c r="V5019" s="10">
        <f t="shared" si="470"/>
        <v>0</v>
      </c>
      <c r="W5019" s="6"/>
      <c r="X5019" s="10">
        <f t="shared" si="471"/>
        <v>0</v>
      </c>
      <c r="Y5019" s="30"/>
      <c r="Z5019" s="30"/>
      <c r="AA5019" s="6"/>
      <c r="AB5019" s="6"/>
      <c r="AC5019" s="6"/>
      <c r="AD5019" s="6"/>
      <c r="AE5019" s="6"/>
      <c r="AF5019" s="12">
        <f t="shared" si="472"/>
        <v>0</v>
      </c>
      <c r="AG5019" s="6"/>
      <c r="AH5019" s="6"/>
      <c r="AI5019" s="6"/>
      <c r="AJ5019" s="6"/>
      <c r="AK5019" s="6"/>
      <c r="AL5019" s="12">
        <f t="shared" si="473"/>
        <v>0</v>
      </c>
      <c r="AM5019" s="11" t="str">
        <f t="shared" si="468"/>
        <v/>
      </c>
      <c r="AN5019" s="7"/>
      <c r="AO5019" s="6"/>
    </row>
    <row r="5020" spans="1:41" ht="15.75" customHeight="1" x14ac:dyDescent="0.2">
      <c r="A5020" s="4"/>
      <c r="B5020" s="7"/>
      <c r="C5020" s="8" t="str">
        <f>IFERROR(VLOOKUP(B5020,Tabla2[#All],2,FALSE),"")</f>
        <v/>
      </c>
      <c r="D5020" s="24"/>
      <c r="E5020" s="9" t="str">
        <f>IFERROR(VLOOKUP(D5020,Tabla1[],2,FALSE),"")</f>
        <v/>
      </c>
      <c r="G5020" s="24"/>
      <c r="L5020" s="3" t="str">
        <f t="shared" si="469"/>
        <v/>
      </c>
      <c r="M5020" s="24"/>
      <c r="N5020" s="24"/>
      <c r="T5020" s="6"/>
      <c r="U5020" s="6"/>
      <c r="V5020" s="10">
        <f t="shared" si="470"/>
        <v>0</v>
      </c>
      <c r="W5020" s="6"/>
      <c r="X5020" s="10">
        <f t="shared" si="471"/>
        <v>0</v>
      </c>
      <c r="Y5020" s="30"/>
      <c r="Z5020" s="30"/>
      <c r="AA5020" s="6"/>
      <c r="AB5020" s="6"/>
      <c r="AC5020" s="6"/>
      <c r="AD5020" s="6"/>
      <c r="AE5020" s="6"/>
      <c r="AF5020" s="12">
        <f t="shared" si="472"/>
        <v>0</v>
      </c>
      <c r="AG5020" s="6"/>
      <c r="AH5020" s="6"/>
      <c r="AI5020" s="6"/>
      <c r="AJ5020" s="6"/>
      <c r="AK5020" s="6"/>
      <c r="AL5020" s="12">
        <f t="shared" si="473"/>
        <v>0</v>
      </c>
      <c r="AM5020" s="11" t="str">
        <f t="shared" si="468"/>
        <v/>
      </c>
      <c r="AN5020" s="7"/>
      <c r="AO5020" s="6"/>
    </row>
    <row r="5021" spans="1:41" ht="15.75" customHeight="1" x14ac:dyDescent="0.2">
      <c r="A5021" s="4"/>
      <c r="B5021" s="7"/>
      <c r="C5021" s="8" t="str">
        <f>IFERROR(VLOOKUP(B5021,Tabla2[#All],2,FALSE),"")</f>
        <v/>
      </c>
      <c r="D5021" s="24"/>
      <c r="E5021" s="9" t="str">
        <f>IFERROR(VLOOKUP(D5021,Tabla1[],2,FALSE),"")</f>
        <v/>
      </c>
      <c r="G5021" s="24"/>
      <c r="L5021" s="3" t="str">
        <f t="shared" si="469"/>
        <v/>
      </c>
      <c r="M5021" s="24"/>
      <c r="N5021" s="24"/>
      <c r="T5021" s="6"/>
      <c r="U5021" s="6"/>
      <c r="V5021" s="10">
        <f t="shared" si="470"/>
        <v>0</v>
      </c>
      <c r="W5021" s="6"/>
      <c r="X5021" s="10">
        <f t="shared" si="471"/>
        <v>0</v>
      </c>
      <c r="Y5021" s="30"/>
      <c r="Z5021" s="30"/>
      <c r="AA5021" s="6"/>
      <c r="AB5021" s="6"/>
      <c r="AC5021" s="6"/>
      <c r="AD5021" s="6"/>
      <c r="AE5021" s="6"/>
      <c r="AF5021" s="12">
        <f t="shared" si="472"/>
        <v>0</v>
      </c>
      <c r="AG5021" s="6"/>
      <c r="AH5021" s="6"/>
      <c r="AI5021" s="6"/>
      <c r="AJ5021" s="6"/>
      <c r="AK5021" s="6"/>
      <c r="AL5021" s="12">
        <f t="shared" si="473"/>
        <v>0</v>
      </c>
      <c r="AM5021" s="11" t="str">
        <f t="shared" si="468"/>
        <v/>
      </c>
      <c r="AN5021" s="7"/>
      <c r="AO5021" s="6"/>
    </row>
    <row r="5022" spans="1:41" ht="15.75" customHeight="1" x14ac:dyDescent="0.2">
      <c r="A5022" s="4"/>
      <c r="B5022" s="7"/>
      <c r="C5022" s="8" t="str">
        <f>IFERROR(VLOOKUP(B5022,Tabla2[#All],2,FALSE),"")</f>
        <v/>
      </c>
      <c r="D5022" s="24"/>
      <c r="E5022" s="9" t="str">
        <f>IFERROR(VLOOKUP(D5022,Tabla1[],2,FALSE),"")</f>
        <v/>
      </c>
      <c r="G5022" s="24"/>
      <c r="L5022" s="3" t="str">
        <f t="shared" si="469"/>
        <v/>
      </c>
      <c r="M5022" s="24"/>
      <c r="N5022" s="24"/>
      <c r="T5022" s="6"/>
      <c r="U5022" s="6"/>
      <c r="V5022" s="10">
        <f t="shared" si="470"/>
        <v>0</v>
      </c>
      <c r="W5022" s="6"/>
      <c r="X5022" s="10">
        <f t="shared" si="471"/>
        <v>0</v>
      </c>
      <c r="Y5022" s="30"/>
      <c r="Z5022" s="30"/>
      <c r="AA5022" s="6"/>
      <c r="AB5022" s="6"/>
      <c r="AC5022" s="6"/>
      <c r="AD5022" s="6"/>
      <c r="AE5022" s="6"/>
      <c r="AF5022" s="12">
        <f t="shared" si="472"/>
        <v>0</v>
      </c>
      <c r="AG5022" s="6"/>
      <c r="AH5022" s="6"/>
      <c r="AI5022" s="6"/>
      <c r="AJ5022" s="6"/>
      <c r="AK5022" s="6"/>
      <c r="AL5022" s="12">
        <f t="shared" si="473"/>
        <v>0</v>
      </c>
      <c r="AM5022" s="11" t="str">
        <f t="shared" si="468"/>
        <v/>
      </c>
      <c r="AN5022" s="7"/>
      <c r="AO5022" s="6"/>
    </row>
    <row r="5023" spans="1:41" ht="15.75" customHeight="1" x14ac:dyDescent="0.2">
      <c r="A5023" s="4"/>
      <c r="B5023" s="7"/>
      <c r="C5023" s="8" t="str">
        <f>IFERROR(VLOOKUP(B5023,Tabla2[#All],2,FALSE),"")</f>
        <v/>
      </c>
      <c r="D5023" s="24"/>
      <c r="E5023" s="9" t="str">
        <f>IFERROR(VLOOKUP(D5023,Tabla1[],2,FALSE),"")</f>
        <v/>
      </c>
      <c r="G5023" s="24"/>
      <c r="L5023" s="3" t="str">
        <f t="shared" si="469"/>
        <v/>
      </c>
      <c r="M5023" s="24"/>
      <c r="N5023" s="24"/>
      <c r="T5023" s="6"/>
      <c r="U5023" s="6"/>
      <c r="V5023" s="10">
        <f t="shared" si="470"/>
        <v>0</v>
      </c>
      <c r="W5023" s="6"/>
      <c r="X5023" s="10">
        <f t="shared" si="471"/>
        <v>0</v>
      </c>
      <c r="Y5023" s="30"/>
      <c r="Z5023" s="30"/>
      <c r="AA5023" s="6"/>
      <c r="AB5023" s="6"/>
      <c r="AC5023" s="6"/>
      <c r="AD5023" s="6"/>
      <c r="AE5023" s="6"/>
      <c r="AF5023" s="12">
        <f t="shared" si="472"/>
        <v>0</v>
      </c>
      <c r="AG5023" s="6"/>
      <c r="AH5023" s="6"/>
      <c r="AI5023" s="6"/>
      <c r="AJ5023" s="6"/>
      <c r="AK5023" s="6"/>
      <c r="AL5023" s="12">
        <f t="shared" si="473"/>
        <v>0</v>
      </c>
      <c r="AM5023" s="11" t="str">
        <f t="shared" si="468"/>
        <v/>
      </c>
      <c r="AN5023" s="7"/>
      <c r="AO5023" s="6"/>
    </row>
    <row r="5024" spans="1:41" ht="15.75" customHeight="1" x14ac:dyDescent="0.2">
      <c r="A5024" s="4"/>
      <c r="B5024" s="7"/>
      <c r="C5024" s="8" t="str">
        <f>IFERROR(VLOOKUP(B5024,Tabla2[#All],2,FALSE),"")</f>
        <v/>
      </c>
      <c r="D5024" s="24"/>
      <c r="E5024" s="9" t="str">
        <f>IFERROR(VLOOKUP(D5024,Tabla1[],2,FALSE),"")</f>
        <v/>
      </c>
      <c r="G5024" s="24"/>
      <c r="L5024" s="3" t="str">
        <f t="shared" si="469"/>
        <v/>
      </c>
      <c r="M5024" s="24"/>
      <c r="N5024" s="24"/>
      <c r="T5024" s="6"/>
      <c r="U5024" s="6"/>
      <c r="V5024" s="10">
        <f t="shared" si="470"/>
        <v>0</v>
      </c>
      <c r="W5024" s="6"/>
      <c r="X5024" s="10">
        <f t="shared" si="471"/>
        <v>0</v>
      </c>
      <c r="Y5024" s="30"/>
      <c r="Z5024" s="30"/>
      <c r="AA5024" s="6"/>
      <c r="AB5024" s="6"/>
      <c r="AC5024" s="6"/>
      <c r="AD5024" s="6"/>
      <c r="AE5024" s="6"/>
      <c r="AF5024" s="12">
        <f t="shared" si="472"/>
        <v>0</v>
      </c>
      <c r="AG5024" s="6"/>
      <c r="AH5024" s="6"/>
      <c r="AI5024" s="6"/>
      <c r="AJ5024" s="6"/>
      <c r="AK5024" s="6"/>
      <c r="AL5024" s="12">
        <f t="shared" si="473"/>
        <v>0</v>
      </c>
      <c r="AM5024" s="11" t="str">
        <f t="shared" si="468"/>
        <v/>
      </c>
      <c r="AN5024" s="7"/>
      <c r="AO5024" s="6"/>
    </row>
    <row r="5025" spans="1:41" ht="15.75" customHeight="1" x14ac:dyDescent="0.2">
      <c r="A5025" s="4"/>
      <c r="B5025" s="7"/>
      <c r="C5025" s="8" t="str">
        <f>IFERROR(VLOOKUP(B5025,Tabla2[#All],2,FALSE),"")</f>
        <v/>
      </c>
      <c r="D5025" s="24"/>
      <c r="E5025" s="9" t="str">
        <f>IFERROR(VLOOKUP(D5025,Tabla1[],2,FALSE),"")</f>
        <v/>
      </c>
      <c r="G5025" s="24"/>
      <c r="L5025" s="3" t="str">
        <f t="shared" si="469"/>
        <v/>
      </c>
      <c r="M5025" s="24"/>
      <c r="N5025" s="24"/>
      <c r="T5025" s="6"/>
      <c r="U5025" s="6"/>
      <c r="V5025" s="10">
        <f t="shared" si="470"/>
        <v>0</v>
      </c>
      <c r="W5025" s="6"/>
      <c r="X5025" s="10">
        <f t="shared" si="471"/>
        <v>0</v>
      </c>
      <c r="Y5025" s="30"/>
      <c r="Z5025" s="30"/>
      <c r="AA5025" s="6"/>
      <c r="AB5025" s="6"/>
      <c r="AC5025" s="6"/>
      <c r="AD5025" s="6"/>
      <c r="AE5025" s="6"/>
      <c r="AF5025" s="12">
        <f t="shared" si="472"/>
        <v>0</v>
      </c>
      <c r="AG5025" s="6"/>
      <c r="AH5025" s="6"/>
      <c r="AI5025" s="6"/>
      <c r="AJ5025" s="6"/>
      <c r="AK5025" s="6"/>
      <c r="AL5025" s="12">
        <f t="shared" si="473"/>
        <v>0</v>
      </c>
      <c r="AM5025" s="11" t="str">
        <f t="shared" si="468"/>
        <v/>
      </c>
      <c r="AN5025" s="7"/>
      <c r="AO5025" s="6"/>
    </row>
    <row r="5026" spans="1:41" ht="15.75" customHeight="1" x14ac:dyDescent="0.2">
      <c r="A5026" s="4"/>
      <c r="B5026" s="7"/>
      <c r="C5026" s="8" t="str">
        <f>IFERROR(VLOOKUP(B5026,Tabla2[#All],2,FALSE),"")</f>
        <v/>
      </c>
      <c r="D5026" s="24"/>
      <c r="E5026" s="9" t="str">
        <f>IFERROR(VLOOKUP(D5026,Tabla1[],2,FALSE),"")</f>
        <v/>
      </c>
      <c r="G5026" s="24"/>
      <c r="L5026" s="3" t="str">
        <f t="shared" si="469"/>
        <v/>
      </c>
      <c r="M5026" s="24"/>
      <c r="N5026" s="24"/>
      <c r="T5026" s="6"/>
      <c r="U5026" s="6"/>
      <c r="V5026" s="10">
        <f t="shared" si="470"/>
        <v>0</v>
      </c>
      <c r="W5026" s="6"/>
      <c r="X5026" s="10">
        <f t="shared" si="471"/>
        <v>0</v>
      </c>
      <c r="Y5026" s="30"/>
      <c r="Z5026" s="30"/>
      <c r="AA5026" s="6"/>
      <c r="AB5026" s="6"/>
      <c r="AC5026" s="6"/>
      <c r="AD5026" s="6"/>
      <c r="AE5026" s="6"/>
      <c r="AF5026" s="12">
        <f t="shared" si="472"/>
        <v>0</v>
      </c>
      <c r="AG5026" s="6"/>
      <c r="AH5026" s="6"/>
      <c r="AI5026" s="6"/>
      <c r="AJ5026" s="6"/>
      <c r="AK5026" s="6"/>
      <c r="AL5026" s="12">
        <f t="shared" si="473"/>
        <v>0</v>
      </c>
      <c r="AM5026" s="11" t="str">
        <f t="shared" si="468"/>
        <v/>
      </c>
      <c r="AN5026" s="7"/>
      <c r="AO5026" s="6"/>
    </row>
    <row r="5027" spans="1:41" ht="15.75" customHeight="1" x14ac:dyDescent="0.2">
      <c r="A5027" s="4"/>
      <c r="B5027" s="7"/>
      <c r="C5027" s="8" t="str">
        <f>IFERROR(VLOOKUP(B5027,Tabla2[#All],2,FALSE),"")</f>
        <v/>
      </c>
      <c r="D5027" s="24"/>
      <c r="E5027" s="9" t="str">
        <f>IFERROR(VLOOKUP(D5027,Tabla1[],2,FALSE),"")</f>
        <v/>
      </c>
      <c r="G5027" s="24"/>
      <c r="L5027" s="3" t="str">
        <f t="shared" si="469"/>
        <v/>
      </c>
      <c r="M5027" s="24"/>
      <c r="N5027" s="24"/>
      <c r="T5027" s="6"/>
      <c r="U5027" s="6"/>
      <c r="V5027" s="10">
        <f t="shared" si="470"/>
        <v>0</v>
      </c>
      <c r="W5027" s="6"/>
      <c r="X5027" s="10">
        <f t="shared" si="471"/>
        <v>0</v>
      </c>
      <c r="Y5027" s="30"/>
      <c r="Z5027" s="30"/>
      <c r="AA5027" s="6"/>
      <c r="AB5027" s="6"/>
      <c r="AC5027" s="6"/>
      <c r="AD5027" s="6"/>
      <c r="AE5027" s="6"/>
      <c r="AF5027" s="12">
        <f t="shared" si="472"/>
        <v>0</v>
      </c>
      <c r="AG5027" s="6"/>
      <c r="AH5027" s="6"/>
      <c r="AI5027" s="6"/>
      <c r="AJ5027" s="6"/>
      <c r="AK5027" s="6"/>
      <c r="AL5027" s="12">
        <f t="shared" si="473"/>
        <v>0</v>
      </c>
      <c r="AM5027" s="11" t="str">
        <f t="shared" si="468"/>
        <v/>
      </c>
      <c r="AN5027" s="7"/>
      <c r="AO5027" s="6"/>
    </row>
    <row r="5028" spans="1:41" ht="15.75" customHeight="1" x14ac:dyDescent="0.2">
      <c r="A5028" s="4"/>
      <c r="B5028" s="7"/>
      <c r="C5028" s="8" t="str">
        <f>IFERROR(VLOOKUP(B5028,Tabla2[#All],2,FALSE),"")</f>
        <v/>
      </c>
      <c r="D5028" s="24"/>
      <c r="E5028" s="9" t="str">
        <f>IFERROR(VLOOKUP(D5028,Tabla1[],2,FALSE),"")</f>
        <v/>
      </c>
      <c r="G5028" s="24"/>
      <c r="L5028" s="3" t="str">
        <f t="shared" si="469"/>
        <v/>
      </c>
      <c r="M5028" s="24"/>
      <c r="N5028" s="24"/>
      <c r="T5028" s="6"/>
      <c r="U5028" s="6"/>
      <c r="V5028" s="10">
        <f t="shared" si="470"/>
        <v>0</v>
      </c>
      <c r="W5028" s="6"/>
      <c r="X5028" s="10">
        <f t="shared" si="471"/>
        <v>0</v>
      </c>
      <c r="Y5028" s="30"/>
      <c r="Z5028" s="30"/>
      <c r="AA5028" s="6"/>
      <c r="AB5028" s="6"/>
      <c r="AC5028" s="6"/>
      <c r="AD5028" s="6"/>
      <c r="AE5028" s="6"/>
      <c r="AF5028" s="12">
        <f t="shared" si="472"/>
        <v>0</v>
      </c>
      <c r="AG5028" s="6"/>
      <c r="AH5028" s="6"/>
      <c r="AI5028" s="6"/>
      <c r="AJ5028" s="6"/>
      <c r="AK5028" s="6"/>
      <c r="AL5028" s="12">
        <f t="shared" si="473"/>
        <v>0</v>
      </c>
      <c r="AM5028" s="11" t="str">
        <f t="shared" si="468"/>
        <v/>
      </c>
      <c r="AN5028" s="7"/>
      <c r="AO5028" s="6"/>
    </row>
    <row r="5029" spans="1:41" ht="15.75" customHeight="1" x14ac:dyDescent="0.2">
      <c r="A5029" s="4"/>
      <c r="B5029" s="7"/>
      <c r="C5029" s="8" t="str">
        <f>IFERROR(VLOOKUP(B5029,Tabla2[#All],2,FALSE),"")</f>
        <v/>
      </c>
      <c r="D5029" s="24"/>
      <c r="E5029" s="9" t="str">
        <f>IFERROR(VLOOKUP(D5029,Tabla1[],2,FALSE),"")</f>
        <v/>
      </c>
      <c r="G5029" s="24"/>
      <c r="L5029" s="3" t="str">
        <f t="shared" si="469"/>
        <v/>
      </c>
      <c r="M5029" s="24"/>
      <c r="N5029" s="24"/>
      <c r="T5029" s="6"/>
      <c r="U5029" s="6"/>
      <c r="V5029" s="10">
        <f t="shared" si="470"/>
        <v>0</v>
      </c>
      <c r="W5029" s="6"/>
      <c r="X5029" s="10">
        <f t="shared" si="471"/>
        <v>0</v>
      </c>
      <c r="Y5029" s="30"/>
      <c r="Z5029" s="30"/>
      <c r="AA5029" s="6"/>
      <c r="AB5029" s="6"/>
      <c r="AC5029" s="6"/>
      <c r="AD5029" s="6"/>
      <c r="AE5029" s="6"/>
      <c r="AF5029" s="12">
        <f t="shared" si="472"/>
        <v>0</v>
      </c>
      <c r="AG5029" s="6"/>
      <c r="AH5029" s="6"/>
      <c r="AI5029" s="6"/>
      <c r="AJ5029" s="6"/>
      <c r="AK5029" s="6"/>
      <c r="AL5029" s="12">
        <f t="shared" si="473"/>
        <v>0</v>
      </c>
      <c r="AM5029" s="11" t="str">
        <f t="shared" si="468"/>
        <v/>
      </c>
      <c r="AN5029" s="7"/>
      <c r="AO5029" s="6"/>
    </row>
    <row r="5030" spans="1:41" ht="15.75" customHeight="1" x14ac:dyDescent="0.2">
      <c r="A5030" s="4"/>
      <c r="B5030" s="7"/>
      <c r="C5030" s="8" t="str">
        <f>IFERROR(VLOOKUP(B5030,Tabla2[#All],2,FALSE),"")</f>
        <v/>
      </c>
      <c r="D5030" s="24"/>
      <c r="E5030" s="9" t="str">
        <f>IFERROR(VLOOKUP(D5030,Tabla1[],2,FALSE),"")</f>
        <v/>
      </c>
      <c r="G5030" s="24"/>
      <c r="L5030" s="3" t="str">
        <f t="shared" si="469"/>
        <v/>
      </c>
      <c r="M5030" s="24"/>
      <c r="N5030" s="24"/>
      <c r="T5030" s="6"/>
      <c r="U5030" s="6"/>
      <c r="V5030" s="10">
        <f t="shared" si="470"/>
        <v>0</v>
      </c>
      <c r="W5030" s="6"/>
      <c r="X5030" s="10">
        <f t="shared" si="471"/>
        <v>0</v>
      </c>
      <c r="Y5030" s="30"/>
      <c r="Z5030" s="30"/>
      <c r="AA5030" s="6"/>
      <c r="AB5030" s="6"/>
      <c r="AC5030" s="6"/>
      <c r="AD5030" s="6"/>
      <c r="AE5030" s="6"/>
      <c r="AF5030" s="12">
        <f t="shared" si="472"/>
        <v>0</v>
      </c>
      <c r="AG5030" s="6"/>
      <c r="AH5030" s="6"/>
      <c r="AI5030" s="6"/>
      <c r="AJ5030" s="6"/>
      <c r="AK5030" s="6"/>
      <c r="AL5030" s="12">
        <f t="shared" si="473"/>
        <v>0</v>
      </c>
      <c r="AM5030" s="11" t="str">
        <f t="shared" si="468"/>
        <v/>
      </c>
      <c r="AN5030" s="7"/>
      <c r="AO5030" s="6"/>
    </row>
    <row r="5031" spans="1:41" ht="15.75" customHeight="1" x14ac:dyDescent="0.2">
      <c r="A5031" s="4"/>
      <c r="B5031" s="7"/>
      <c r="C5031" s="8" t="str">
        <f>IFERROR(VLOOKUP(B5031,Tabla2[#All],2,FALSE),"")</f>
        <v/>
      </c>
      <c r="D5031" s="24"/>
      <c r="E5031" s="9" t="str">
        <f>IFERROR(VLOOKUP(D5031,Tabla1[],2,FALSE),"")</f>
        <v/>
      </c>
      <c r="G5031" s="24"/>
      <c r="L5031" s="3" t="str">
        <f t="shared" si="469"/>
        <v/>
      </c>
      <c r="M5031" s="24"/>
      <c r="N5031" s="24"/>
      <c r="T5031" s="6"/>
      <c r="U5031" s="6"/>
      <c r="V5031" s="10">
        <f t="shared" si="470"/>
        <v>0</v>
      </c>
      <c r="W5031" s="6"/>
      <c r="X5031" s="10">
        <f t="shared" si="471"/>
        <v>0</v>
      </c>
      <c r="Y5031" s="30"/>
      <c r="Z5031" s="30"/>
      <c r="AA5031" s="6"/>
      <c r="AB5031" s="6"/>
      <c r="AC5031" s="6"/>
      <c r="AD5031" s="6"/>
      <c r="AE5031" s="6"/>
      <c r="AF5031" s="12">
        <f t="shared" si="472"/>
        <v>0</v>
      </c>
      <c r="AG5031" s="6"/>
      <c r="AH5031" s="6"/>
      <c r="AI5031" s="6"/>
      <c r="AJ5031" s="6"/>
      <c r="AK5031" s="6"/>
      <c r="AL5031" s="12">
        <f t="shared" si="473"/>
        <v>0</v>
      </c>
      <c r="AM5031" s="11" t="str">
        <f t="shared" si="468"/>
        <v/>
      </c>
      <c r="AN5031" s="7"/>
      <c r="AO5031" s="6"/>
    </row>
    <row r="5032" spans="1:41" ht="15.75" customHeight="1" x14ac:dyDescent="0.2">
      <c r="A5032" s="4"/>
      <c r="B5032" s="7"/>
      <c r="C5032" s="8" t="str">
        <f>IFERROR(VLOOKUP(B5032,Tabla2[#All],2,FALSE),"")</f>
        <v/>
      </c>
      <c r="D5032" s="24"/>
      <c r="E5032" s="9" t="str">
        <f>IFERROR(VLOOKUP(D5032,Tabla1[],2,FALSE),"")</f>
        <v/>
      </c>
      <c r="G5032" s="24"/>
      <c r="L5032" s="3" t="str">
        <f t="shared" si="469"/>
        <v/>
      </c>
      <c r="M5032" s="24"/>
      <c r="N5032" s="24"/>
      <c r="T5032" s="6"/>
      <c r="U5032" s="6"/>
      <c r="V5032" s="10">
        <f t="shared" si="470"/>
        <v>0</v>
      </c>
      <c r="W5032" s="6"/>
      <c r="X5032" s="10">
        <f t="shared" si="471"/>
        <v>0</v>
      </c>
      <c r="Y5032" s="30"/>
      <c r="Z5032" s="30"/>
      <c r="AA5032" s="6"/>
      <c r="AB5032" s="6"/>
      <c r="AC5032" s="6"/>
      <c r="AD5032" s="6"/>
      <c r="AE5032" s="6"/>
      <c r="AF5032" s="12">
        <f t="shared" si="472"/>
        <v>0</v>
      </c>
      <c r="AG5032" s="6"/>
      <c r="AH5032" s="6"/>
      <c r="AI5032" s="6"/>
      <c r="AJ5032" s="6"/>
      <c r="AK5032" s="6"/>
      <c r="AL5032" s="12">
        <f t="shared" si="473"/>
        <v>0</v>
      </c>
      <c r="AM5032" s="11" t="str">
        <f t="shared" si="468"/>
        <v/>
      </c>
      <c r="AN5032" s="7"/>
      <c r="AO5032" s="6"/>
    </row>
    <row r="5033" spans="1:41" ht="15.75" customHeight="1" x14ac:dyDescent="0.2">
      <c r="A5033" s="4"/>
      <c r="B5033" s="7"/>
      <c r="C5033" s="8" t="str">
        <f>IFERROR(VLOOKUP(B5033,Tabla2[#All],2,FALSE),"")</f>
        <v/>
      </c>
      <c r="D5033" s="24"/>
      <c r="E5033" s="9" t="str">
        <f>IFERROR(VLOOKUP(D5033,Tabla1[],2,FALSE),"")</f>
        <v/>
      </c>
      <c r="G5033" s="24"/>
      <c r="L5033" s="3" t="str">
        <f t="shared" si="469"/>
        <v/>
      </c>
      <c r="M5033" s="24"/>
      <c r="N5033" s="24"/>
      <c r="T5033" s="6"/>
      <c r="U5033" s="6"/>
      <c r="V5033" s="10">
        <f t="shared" si="470"/>
        <v>0</v>
      </c>
      <c r="W5033" s="6"/>
      <c r="X5033" s="10">
        <f t="shared" si="471"/>
        <v>0</v>
      </c>
      <c r="Y5033" s="30"/>
      <c r="Z5033" s="30"/>
      <c r="AA5033" s="6"/>
      <c r="AB5033" s="6"/>
      <c r="AC5033" s="6"/>
      <c r="AD5033" s="6"/>
      <c r="AE5033" s="6"/>
      <c r="AF5033" s="12">
        <f t="shared" si="472"/>
        <v>0</v>
      </c>
      <c r="AG5033" s="6"/>
      <c r="AH5033" s="6"/>
      <c r="AI5033" s="6"/>
      <c r="AJ5033" s="6"/>
      <c r="AK5033" s="6"/>
      <c r="AL5033" s="12">
        <f t="shared" si="473"/>
        <v>0</v>
      </c>
      <c r="AM5033" s="11" t="str">
        <f t="shared" si="468"/>
        <v/>
      </c>
      <c r="AN5033" s="7"/>
      <c r="AO5033" s="6"/>
    </row>
    <row r="5034" spans="1:41" ht="15.75" customHeight="1" x14ac:dyDescent="0.2">
      <c r="A5034" s="4"/>
      <c r="B5034" s="7"/>
      <c r="C5034" s="8" t="str">
        <f>IFERROR(VLOOKUP(B5034,Tabla2[#All],2,FALSE),"")</f>
        <v/>
      </c>
      <c r="D5034" s="24"/>
      <c r="E5034" s="9" t="str">
        <f>IFERROR(VLOOKUP(D5034,Tabla1[],2,FALSE),"")</f>
        <v/>
      </c>
      <c r="G5034" s="24"/>
      <c r="L5034" s="3" t="str">
        <f t="shared" si="469"/>
        <v/>
      </c>
      <c r="M5034" s="24"/>
      <c r="N5034" s="24"/>
      <c r="T5034" s="6"/>
      <c r="U5034" s="6"/>
      <c r="V5034" s="10">
        <f t="shared" si="470"/>
        <v>0</v>
      </c>
      <c r="W5034" s="6"/>
      <c r="X5034" s="10">
        <f t="shared" si="471"/>
        <v>0</v>
      </c>
      <c r="Y5034" s="30"/>
      <c r="Z5034" s="30"/>
      <c r="AA5034" s="6"/>
      <c r="AB5034" s="6"/>
      <c r="AC5034" s="6"/>
      <c r="AD5034" s="6"/>
      <c r="AE5034" s="6"/>
      <c r="AF5034" s="12">
        <f t="shared" si="472"/>
        <v>0</v>
      </c>
      <c r="AG5034" s="6"/>
      <c r="AH5034" s="6"/>
      <c r="AI5034" s="6"/>
      <c r="AJ5034" s="6"/>
      <c r="AK5034" s="6"/>
      <c r="AL5034" s="12">
        <f t="shared" si="473"/>
        <v>0</v>
      </c>
      <c r="AM5034" s="11" t="str">
        <f t="shared" si="468"/>
        <v/>
      </c>
      <c r="AN5034" s="7"/>
      <c r="AO5034" s="6"/>
    </row>
    <row r="5035" spans="1:41" ht="15.75" customHeight="1" x14ac:dyDescent="0.2">
      <c r="A5035" s="4"/>
      <c r="B5035" s="7"/>
      <c r="C5035" s="8" t="str">
        <f>IFERROR(VLOOKUP(B5035,Tabla2[#All],2,FALSE),"")</f>
        <v/>
      </c>
      <c r="D5035" s="24"/>
      <c r="E5035" s="9" t="str">
        <f>IFERROR(VLOOKUP(D5035,Tabla1[],2,FALSE),"")</f>
        <v/>
      </c>
      <c r="G5035" s="24"/>
      <c r="L5035" s="3" t="str">
        <f t="shared" si="469"/>
        <v/>
      </c>
      <c r="M5035" s="24"/>
      <c r="N5035" s="24"/>
      <c r="T5035" s="6"/>
      <c r="U5035" s="6"/>
      <c r="V5035" s="10">
        <f t="shared" si="470"/>
        <v>0</v>
      </c>
      <c r="W5035" s="6"/>
      <c r="X5035" s="10">
        <f t="shared" si="471"/>
        <v>0</v>
      </c>
      <c r="Y5035" s="30"/>
      <c r="Z5035" s="30"/>
      <c r="AA5035" s="6"/>
      <c r="AB5035" s="6"/>
      <c r="AC5035" s="6"/>
      <c r="AD5035" s="6"/>
      <c r="AE5035" s="6"/>
      <c r="AF5035" s="12">
        <f t="shared" si="472"/>
        <v>0</v>
      </c>
      <c r="AG5035" s="6"/>
      <c r="AH5035" s="6"/>
      <c r="AI5035" s="6"/>
      <c r="AJ5035" s="6"/>
      <c r="AK5035" s="6"/>
      <c r="AL5035" s="12">
        <f t="shared" si="473"/>
        <v>0</v>
      </c>
      <c r="AM5035" s="11" t="str">
        <f t="shared" si="468"/>
        <v/>
      </c>
      <c r="AN5035" s="7"/>
      <c r="AO5035" s="6"/>
    </row>
    <row r="5036" spans="1:41" ht="15.75" customHeight="1" x14ac:dyDescent="0.2">
      <c r="A5036" s="4"/>
      <c r="B5036" s="7"/>
      <c r="C5036" s="8" t="str">
        <f>IFERROR(VLOOKUP(B5036,Tabla2[#All],2,FALSE),"")</f>
        <v/>
      </c>
      <c r="D5036" s="24"/>
      <c r="E5036" s="9" t="str">
        <f>IFERROR(VLOOKUP(D5036,Tabla1[],2,FALSE),"")</f>
        <v/>
      </c>
      <c r="G5036" s="24"/>
      <c r="L5036" s="3" t="str">
        <f t="shared" si="469"/>
        <v/>
      </c>
      <c r="M5036" s="24"/>
      <c r="N5036" s="24"/>
      <c r="T5036" s="6"/>
      <c r="U5036" s="6"/>
      <c r="V5036" s="10">
        <f t="shared" si="470"/>
        <v>0</v>
      </c>
      <c r="W5036" s="6"/>
      <c r="X5036" s="10">
        <f t="shared" si="471"/>
        <v>0</v>
      </c>
      <c r="Y5036" s="30"/>
      <c r="Z5036" s="30"/>
      <c r="AA5036" s="6"/>
      <c r="AB5036" s="6"/>
      <c r="AC5036" s="6"/>
      <c r="AD5036" s="6"/>
      <c r="AE5036" s="6"/>
      <c r="AF5036" s="12">
        <f t="shared" si="472"/>
        <v>0</v>
      </c>
      <c r="AG5036" s="6"/>
      <c r="AH5036" s="6"/>
      <c r="AI5036" s="6"/>
      <c r="AJ5036" s="6"/>
      <c r="AK5036" s="6"/>
      <c r="AL5036" s="12">
        <f t="shared" si="473"/>
        <v>0</v>
      </c>
      <c r="AM5036" s="11" t="str">
        <f t="shared" si="468"/>
        <v/>
      </c>
      <c r="AN5036" s="7"/>
      <c r="AO5036" s="6"/>
    </row>
    <row r="5037" spans="1:41" ht="15.75" customHeight="1" x14ac:dyDescent="0.2">
      <c r="A5037" s="4"/>
      <c r="B5037" s="7"/>
      <c r="C5037" s="8" t="str">
        <f>IFERROR(VLOOKUP(B5037,Tabla2[#All],2,FALSE),"")</f>
        <v/>
      </c>
      <c r="D5037" s="24"/>
      <c r="E5037" s="9" t="str">
        <f>IFERROR(VLOOKUP(D5037,Tabla1[],2,FALSE),"")</f>
        <v/>
      </c>
      <c r="G5037" s="24"/>
      <c r="L5037" s="3" t="str">
        <f t="shared" si="469"/>
        <v/>
      </c>
      <c r="M5037" s="24"/>
      <c r="N5037" s="24"/>
      <c r="T5037" s="6"/>
      <c r="U5037" s="6"/>
      <c r="V5037" s="10">
        <f t="shared" si="470"/>
        <v>0</v>
      </c>
      <c r="W5037" s="6"/>
      <c r="X5037" s="10">
        <f t="shared" si="471"/>
        <v>0</v>
      </c>
      <c r="Y5037" s="30"/>
      <c r="Z5037" s="30"/>
      <c r="AA5037" s="6"/>
      <c r="AB5037" s="6"/>
      <c r="AC5037" s="6"/>
      <c r="AD5037" s="6"/>
      <c r="AE5037" s="6"/>
      <c r="AF5037" s="12">
        <f t="shared" si="472"/>
        <v>0</v>
      </c>
      <c r="AG5037" s="6"/>
      <c r="AH5037" s="6"/>
      <c r="AI5037" s="6"/>
      <c r="AJ5037" s="6"/>
      <c r="AK5037" s="6"/>
      <c r="AL5037" s="12">
        <f t="shared" si="473"/>
        <v>0</v>
      </c>
      <c r="AM5037" s="11" t="str">
        <f t="shared" si="468"/>
        <v/>
      </c>
      <c r="AN5037" s="7"/>
      <c r="AO5037" s="6"/>
    </row>
    <row r="5038" spans="1:41" ht="15.75" customHeight="1" x14ac:dyDescent="0.2">
      <c r="A5038" s="4"/>
      <c r="B5038" s="7"/>
      <c r="C5038" s="8" t="str">
        <f>IFERROR(VLOOKUP(B5038,Tabla2[#All],2,FALSE),"")</f>
        <v/>
      </c>
      <c r="D5038" s="24"/>
      <c r="E5038" s="9" t="str">
        <f>IFERROR(VLOOKUP(D5038,Tabla1[],2,FALSE),"")</f>
        <v/>
      </c>
      <c r="G5038" s="24"/>
      <c r="L5038" s="3" t="str">
        <f t="shared" si="469"/>
        <v/>
      </c>
      <c r="M5038" s="24"/>
      <c r="N5038" s="24"/>
      <c r="T5038" s="6"/>
      <c r="U5038" s="6"/>
      <c r="V5038" s="10">
        <f t="shared" si="470"/>
        <v>0</v>
      </c>
      <c r="W5038" s="6"/>
      <c r="X5038" s="10">
        <f t="shared" si="471"/>
        <v>0</v>
      </c>
      <c r="Y5038" s="30"/>
      <c r="Z5038" s="30"/>
      <c r="AA5038" s="6"/>
      <c r="AB5038" s="6"/>
      <c r="AC5038" s="6"/>
      <c r="AD5038" s="6"/>
      <c r="AE5038" s="6"/>
      <c r="AF5038" s="12">
        <f t="shared" si="472"/>
        <v>0</v>
      </c>
      <c r="AG5038" s="6"/>
      <c r="AH5038" s="6"/>
      <c r="AI5038" s="6"/>
      <c r="AJ5038" s="6"/>
      <c r="AK5038" s="6"/>
      <c r="AL5038" s="12">
        <f t="shared" si="473"/>
        <v>0</v>
      </c>
      <c r="AM5038" s="11" t="str">
        <f t="shared" si="468"/>
        <v/>
      </c>
      <c r="AN5038" s="7"/>
      <c r="AO5038" s="6"/>
    </row>
    <row r="5039" spans="1:41" ht="15.75" customHeight="1" x14ac:dyDescent="0.2">
      <c r="A5039" s="4"/>
      <c r="B5039" s="7"/>
      <c r="C5039" s="8" t="str">
        <f>IFERROR(VLOOKUP(B5039,Tabla2[#All],2,FALSE),"")</f>
        <v/>
      </c>
      <c r="D5039" s="24"/>
      <c r="E5039" s="9" t="str">
        <f>IFERROR(VLOOKUP(D5039,Tabla1[],2,FALSE),"")</f>
        <v/>
      </c>
      <c r="G5039" s="24"/>
      <c r="L5039" s="3" t="str">
        <f t="shared" si="469"/>
        <v/>
      </c>
      <c r="M5039" s="24"/>
      <c r="N5039" s="24"/>
      <c r="T5039" s="6"/>
      <c r="U5039" s="6"/>
      <c r="V5039" s="10">
        <f t="shared" si="470"/>
        <v>0</v>
      </c>
      <c r="W5039" s="6"/>
      <c r="X5039" s="10">
        <f t="shared" si="471"/>
        <v>0</v>
      </c>
      <c r="Y5039" s="30"/>
      <c r="Z5039" s="30"/>
      <c r="AA5039" s="6"/>
      <c r="AB5039" s="6"/>
      <c r="AC5039" s="6"/>
      <c r="AD5039" s="6"/>
      <c r="AE5039" s="6"/>
      <c r="AF5039" s="12">
        <f t="shared" si="472"/>
        <v>0</v>
      </c>
      <c r="AG5039" s="6"/>
      <c r="AH5039" s="6"/>
      <c r="AI5039" s="6"/>
      <c r="AJ5039" s="6"/>
      <c r="AK5039" s="6"/>
      <c r="AL5039" s="12">
        <f t="shared" si="473"/>
        <v>0</v>
      </c>
      <c r="AM5039" s="11" t="str">
        <f t="shared" si="468"/>
        <v/>
      </c>
      <c r="AN5039" s="7"/>
      <c r="AO5039" s="6"/>
    </row>
    <row r="5040" spans="1:41" ht="15.75" customHeight="1" x14ac:dyDescent="0.2">
      <c r="A5040" s="4"/>
      <c r="B5040" s="7"/>
      <c r="C5040" s="8" t="str">
        <f>IFERROR(VLOOKUP(B5040,Tabla2[#All],2,FALSE),"")</f>
        <v/>
      </c>
      <c r="D5040" s="24"/>
      <c r="E5040" s="9" t="str">
        <f>IFERROR(VLOOKUP(D5040,Tabla1[],2,FALSE),"")</f>
        <v/>
      </c>
      <c r="G5040" s="24"/>
      <c r="L5040" s="3" t="str">
        <f t="shared" si="469"/>
        <v/>
      </c>
      <c r="M5040" s="24"/>
      <c r="N5040" s="24"/>
      <c r="T5040" s="6"/>
      <c r="U5040" s="6"/>
      <c r="V5040" s="10">
        <f t="shared" si="470"/>
        <v>0</v>
      </c>
      <c r="W5040" s="6"/>
      <c r="X5040" s="10">
        <f t="shared" si="471"/>
        <v>0</v>
      </c>
      <c r="Y5040" s="30"/>
      <c r="Z5040" s="30"/>
      <c r="AA5040" s="6"/>
      <c r="AB5040" s="6"/>
      <c r="AC5040" s="6"/>
      <c r="AD5040" s="6"/>
      <c r="AE5040" s="6"/>
      <c r="AF5040" s="12">
        <f t="shared" si="472"/>
        <v>0</v>
      </c>
      <c r="AG5040" s="6"/>
      <c r="AH5040" s="6"/>
      <c r="AI5040" s="6"/>
      <c r="AJ5040" s="6"/>
      <c r="AK5040" s="6"/>
      <c r="AL5040" s="12">
        <f t="shared" si="473"/>
        <v>0</v>
      </c>
      <c r="AM5040" s="11" t="str">
        <f t="shared" si="468"/>
        <v/>
      </c>
      <c r="AN5040" s="7"/>
      <c r="AO5040" s="6"/>
    </row>
    <row r="5041" spans="1:41" ht="15.75" customHeight="1" x14ac:dyDescent="0.2">
      <c r="A5041" s="4"/>
      <c r="B5041" s="7"/>
      <c r="C5041" s="8" t="str">
        <f>IFERROR(VLOOKUP(B5041,Tabla2[#All],2,FALSE),"")</f>
        <v/>
      </c>
      <c r="D5041" s="24"/>
      <c r="E5041" s="9" t="str">
        <f>IFERROR(VLOOKUP(D5041,Tabla1[],2,FALSE),"")</f>
        <v/>
      </c>
      <c r="G5041" s="24"/>
      <c r="L5041" s="3" t="str">
        <f t="shared" si="469"/>
        <v/>
      </c>
      <c r="M5041" s="24"/>
      <c r="N5041" s="24"/>
      <c r="T5041" s="6"/>
      <c r="U5041" s="6"/>
      <c r="V5041" s="10">
        <f t="shared" si="470"/>
        <v>0</v>
      </c>
      <c r="W5041" s="6"/>
      <c r="X5041" s="10">
        <f t="shared" si="471"/>
        <v>0</v>
      </c>
      <c r="Y5041" s="30"/>
      <c r="Z5041" s="30"/>
      <c r="AA5041" s="6"/>
      <c r="AB5041" s="6"/>
      <c r="AC5041" s="6"/>
      <c r="AD5041" s="6"/>
      <c r="AE5041" s="6"/>
      <c r="AF5041" s="12">
        <f t="shared" si="472"/>
        <v>0</v>
      </c>
      <c r="AG5041" s="6"/>
      <c r="AH5041" s="6"/>
      <c r="AI5041" s="6"/>
      <c r="AJ5041" s="6"/>
      <c r="AK5041" s="6"/>
      <c r="AL5041" s="12">
        <f t="shared" si="473"/>
        <v>0</v>
      </c>
      <c r="AM5041" s="11" t="str">
        <f t="shared" si="468"/>
        <v/>
      </c>
      <c r="AN5041" s="7"/>
      <c r="AO5041" s="6"/>
    </row>
    <row r="5042" spans="1:41" ht="15.75" customHeight="1" x14ac:dyDescent="0.2">
      <c r="A5042" s="4"/>
      <c r="B5042" s="7"/>
      <c r="C5042" s="8" t="str">
        <f>IFERROR(VLOOKUP(B5042,Tabla2[#All],2,FALSE),"")</f>
        <v/>
      </c>
      <c r="D5042" s="24"/>
      <c r="E5042" s="9" t="str">
        <f>IFERROR(VLOOKUP(D5042,Tabla1[],2,FALSE),"")</f>
        <v/>
      </c>
      <c r="G5042" s="24"/>
      <c r="L5042" s="3" t="str">
        <f t="shared" si="469"/>
        <v/>
      </c>
      <c r="M5042" s="24"/>
      <c r="N5042" s="24"/>
      <c r="T5042" s="6"/>
      <c r="U5042" s="6"/>
      <c r="V5042" s="10">
        <f t="shared" si="470"/>
        <v>0</v>
      </c>
      <c r="W5042" s="6"/>
      <c r="X5042" s="10">
        <f t="shared" si="471"/>
        <v>0</v>
      </c>
      <c r="Y5042" s="30"/>
      <c r="Z5042" s="30"/>
      <c r="AA5042" s="6"/>
      <c r="AB5042" s="6"/>
      <c r="AC5042" s="6"/>
      <c r="AD5042" s="6"/>
      <c r="AE5042" s="6"/>
      <c r="AF5042" s="12">
        <f t="shared" si="472"/>
        <v>0</v>
      </c>
      <c r="AG5042" s="6"/>
      <c r="AH5042" s="6"/>
      <c r="AI5042" s="6"/>
      <c r="AJ5042" s="6"/>
      <c r="AK5042" s="6"/>
      <c r="AL5042" s="12">
        <f t="shared" si="473"/>
        <v>0</v>
      </c>
      <c r="AM5042" s="11" t="str">
        <f t="shared" si="468"/>
        <v/>
      </c>
      <c r="AN5042" s="7"/>
      <c r="AO5042" s="6"/>
    </row>
    <row r="5043" spans="1:41" ht="15.75" customHeight="1" x14ac:dyDescent="0.2">
      <c r="A5043" s="4"/>
      <c r="B5043" s="7"/>
      <c r="C5043" s="8" t="str">
        <f>IFERROR(VLOOKUP(B5043,Tabla2[#All],2,FALSE),"")</f>
        <v/>
      </c>
      <c r="D5043" s="24"/>
      <c r="E5043" s="9" t="str">
        <f>IFERROR(VLOOKUP(D5043,Tabla1[],2,FALSE),"")</f>
        <v/>
      </c>
      <c r="G5043" s="24"/>
      <c r="L5043" s="3" t="str">
        <f t="shared" si="469"/>
        <v/>
      </c>
      <c r="M5043" s="24"/>
      <c r="N5043" s="24"/>
      <c r="T5043" s="6"/>
      <c r="U5043" s="6"/>
      <c r="V5043" s="10">
        <f t="shared" si="470"/>
        <v>0</v>
      </c>
      <c r="W5043" s="6"/>
      <c r="X5043" s="10">
        <f t="shared" si="471"/>
        <v>0</v>
      </c>
      <c r="Y5043" s="30"/>
      <c r="Z5043" s="30"/>
      <c r="AA5043" s="6"/>
      <c r="AB5043" s="6"/>
      <c r="AC5043" s="6"/>
      <c r="AD5043" s="6"/>
      <c r="AE5043" s="6"/>
      <c r="AF5043" s="12">
        <f t="shared" si="472"/>
        <v>0</v>
      </c>
      <c r="AG5043" s="6"/>
      <c r="AH5043" s="6"/>
      <c r="AI5043" s="6"/>
      <c r="AJ5043" s="6"/>
      <c r="AK5043" s="6"/>
      <c r="AL5043" s="12">
        <f t="shared" si="473"/>
        <v>0</v>
      </c>
      <c r="AM5043" s="11" t="str">
        <f t="shared" si="468"/>
        <v/>
      </c>
      <c r="AN5043" s="7"/>
      <c r="AO5043" s="6"/>
    </row>
    <row r="5044" spans="1:41" ht="15.75" customHeight="1" x14ac:dyDescent="0.2">
      <c r="A5044" s="4"/>
      <c r="B5044" s="7"/>
      <c r="C5044" s="8" t="str">
        <f>IFERROR(VLOOKUP(B5044,Tabla2[#All],2,FALSE),"")</f>
        <v/>
      </c>
      <c r="D5044" s="24"/>
      <c r="E5044" s="9" t="str">
        <f>IFERROR(VLOOKUP(D5044,Tabla1[],2,FALSE),"")</f>
        <v/>
      </c>
      <c r="G5044" s="24"/>
      <c r="L5044" s="3" t="str">
        <f t="shared" si="469"/>
        <v/>
      </c>
      <c r="M5044" s="24"/>
      <c r="N5044" s="24"/>
      <c r="T5044" s="6"/>
      <c r="U5044" s="6"/>
      <c r="V5044" s="10">
        <f t="shared" si="470"/>
        <v>0</v>
      </c>
      <c r="W5044" s="6"/>
      <c r="X5044" s="10">
        <f t="shared" si="471"/>
        <v>0</v>
      </c>
      <c r="Y5044" s="30"/>
      <c r="Z5044" s="30"/>
      <c r="AA5044" s="6"/>
      <c r="AB5044" s="6"/>
      <c r="AC5044" s="6"/>
      <c r="AD5044" s="6"/>
      <c r="AE5044" s="6"/>
      <c r="AF5044" s="12">
        <f t="shared" si="472"/>
        <v>0</v>
      </c>
      <c r="AG5044" s="6"/>
      <c r="AH5044" s="6"/>
      <c r="AI5044" s="6"/>
      <c r="AJ5044" s="6"/>
      <c r="AK5044" s="6"/>
      <c r="AL5044" s="12">
        <f t="shared" si="473"/>
        <v>0</v>
      </c>
      <c r="AM5044" s="11" t="str">
        <f t="shared" si="468"/>
        <v/>
      </c>
      <c r="AN5044" s="7"/>
      <c r="AO5044" s="6"/>
    </row>
    <row r="5045" spans="1:41" ht="15.75" customHeight="1" x14ac:dyDescent="0.2">
      <c r="A5045" s="4"/>
      <c r="B5045" s="7"/>
      <c r="C5045" s="8" t="str">
        <f>IFERROR(VLOOKUP(B5045,Tabla2[#All],2,FALSE),"")</f>
        <v/>
      </c>
      <c r="D5045" s="24"/>
      <c r="E5045" s="9" t="str">
        <f>IFERROR(VLOOKUP(D5045,Tabla1[],2,FALSE),"")</f>
        <v/>
      </c>
      <c r="G5045" s="24"/>
      <c r="L5045" s="3" t="str">
        <f t="shared" si="469"/>
        <v/>
      </c>
      <c r="M5045" s="24"/>
      <c r="N5045" s="24"/>
      <c r="T5045" s="6"/>
      <c r="U5045" s="6"/>
      <c r="V5045" s="10">
        <f t="shared" si="470"/>
        <v>0</v>
      </c>
      <c r="W5045" s="6"/>
      <c r="X5045" s="10">
        <f t="shared" si="471"/>
        <v>0</v>
      </c>
      <c r="Y5045" s="30"/>
      <c r="Z5045" s="30"/>
      <c r="AA5045" s="6"/>
      <c r="AB5045" s="6"/>
      <c r="AC5045" s="6"/>
      <c r="AD5045" s="6"/>
      <c r="AE5045" s="6"/>
      <c r="AF5045" s="12">
        <f t="shared" si="472"/>
        <v>0</v>
      </c>
      <c r="AG5045" s="6"/>
      <c r="AH5045" s="6"/>
      <c r="AI5045" s="6"/>
      <c r="AJ5045" s="6"/>
      <c r="AK5045" s="6"/>
      <c r="AL5045" s="12">
        <f t="shared" si="473"/>
        <v>0</v>
      </c>
      <c r="AM5045" s="11" t="str">
        <f t="shared" si="468"/>
        <v/>
      </c>
      <c r="AN5045" s="7"/>
      <c r="AO5045" s="6"/>
    </row>
    <row r="5046" spans="1:41" ht="15.75" customHeight="1" x14ac:dyDescent="0.2">
      <c r="A5046" s="4"/>
      <c r="B5046" s="7"/>
      <c r="C5046" s="8" t="str">
        <f>IFERROR(VLOOKUP(B5046,Tabla2[#All],2,FALSE),"")</f>
        <v/>
      </c>
      <c r="D5046" s="24"/>
      <c r="E5046" s="9" t="str">
        <f>IFERROR(VLOOKUP(D5046,Tabla1[],2,FALSE),"")</f>
        <v/>
      </c>
      <c r="G5046" s="24"/>
      <c r="L5046" s="3" t="str">
        <f t="shared" si="469"/>
        <v/>
      </c>
      <c r="M5046" s="24"/>
      <c r="N5046" s="24"/>
      <c r="T5046" s="6"/>
      <c r="U5046" s="6"/>
      <c r="V5046" s="10">
        <f t="shared" si="470"/>
        <v>0</v>
      </c>
      <c r="W5046" s="6"/>
      <c r="X5046" s="10">
        <f t="shared" si="471"/>
        <v>0</v>
      </c>
      <c r="Y5046" s="30"/>
      <c r="Z5046" s="30"/>
      <c r="AA5046" s="6"/>
      <c r="AB5046" s="6"/>
      <c r="AC5046" s="6"/>
      <c r="AD5046" s="6"/>
      <c r="AE5046" s="6"/>
      <c r="AF5046" s="12">
        <f t="shared" si="472"/>
        <v>0</v>
      </c>
      <c r="AG5046" s="6"/>
      <c r="AH5046" s="6"/>
      <c r="AI5046" s="6"/>
      <c r="AJ5046" s="6"/>
      <c r="AK5046" s="6"/>
      <c r="AL5046" s="12">
        <f t="shared" si="473"/>
        <v>0</v>
      </c>
      <c r="AM5046" s="11" t="str">
        <f t="shared" si="468"/>
        <v/>
      </c>
      <c r="AN5046" s="7"/>
      <c r="AO5046" s="6"/>
    </row>
    <row r="5047" spans="1:41" ht="15.75" customHeight="1" x14ac:dyDescent="0.2">
      <c r="A5047" s="4"/>
      <c r="B5047" s="7"/>
      <c r="C5047" s="8" t="str">
        <f>IFERROR(VLOOKUP(B5047,Tabla2[#All],2,FALSE),"")</f>
        <v/>
      </c>
      <c r="D5047" s="24"/>
      <c r="E5047" s="9" t="str">
        <f>IFERROR(VLOOKUP(D5047,Tabla1[],2,FALSE),"")</f>
        <v/>
      </c>
      <c r="G5047" s="24"/>
      <c r="L5047" s="3" t="str">
        <f t="shared" si="469"/>
        <v/>
      </c>
      <c r="M5047" s="24"/>
      <c r="N5047" s="24"/>
      <c r="T5047" s="6"/>
      <c r="U5047" s="6"/>
      <c r="V5047" s="10">
        <f t="shared" si="470"/>
        <v>0</v>
      </c>
      <c r="W5047" s="6"/>
      <c r="X5047" s="10">
        <f t="shared" si="471"/>
        <v>0</v>
      </c>
      <c r="Y5047" s="30"/>
      <c r="Z5047" s="30"/>
      <c r="AA5047" s="6"/>
      <c r="AB5047" s="6"/>
      <c r="AC5047" s="6"/>
      <c r="AD5047" s="6"/>
      <c r="AE5047" s="6"/>
      <c r="AF5047" s="12">
        <f t="shared" si="472"/>
        <v>0</v>
      </c>
      <c r="AG5047" s="6"/>
      <c r="AH5047" s="6"/>
      <c r="AI5047" s="6"/>
      <c r="AJ5047" s="6"/>
      <c r="AK5047" s="6"/>
      <c r="AL5047" s="12">
        <f t="shared" si="473"/>
        <v>0</v>
      </c>
      <c r="AM5047" s="11" t="str">
        <f t="shared" si="468"/>
        <v/>
      </c>
      <c r="AN5047" s="7"/>
      <c r="AO5047" s="6"/>
    </row>
    <row r="5048" spans="1:41" ht="15.75" customHeight="1" x14ac:dyDescent="0.2">
      <c r="A5048" s="4"/>
      <c r="B5048" s="7"/>
      <c r="C5048" s="8" t="str">
        <f>IFERROR(VLOOKUP(B5048,Tabla2[#All],2,FALSE),"")</f>
        <v/>
      </c>
      <c r="D5048" s="24"/>
      <c r="E5048" s="9" t="str">
        <f>IFERROR(VLOOKUP(D5048,Tabla1[],2,FALSE),"")</f>
        <v/>
      </c>
      <c r="G5048" s="24"/>
      <c r="L5048" s="3" t="str">
        <f t="shared" si="469"/>
        <v/>
      </c>
      <c r="M5048" s="24"/>
      <c r="N5048" s="24"/>
      <c r="T5048" s="6"/>
      <c r="U5048" s="6"/>
      <c r="V5048" s="10">
        <f t="shared" si="470"/>
        <v>0</v>
      </c>
      <c r="W5048" s="6"/>
      <c r="X5048" s="10">
        <f t="shared" si="471"/>
        <v>0</v>
      </c>
      <c r="Y5048" s="30"/>
      <c r="Z5048" s="30"/>
      <c r="AA5048" s="6"/>
      <c r="AB5048" s="6"/>
      <c r="AC5048" s="6"/>
      <c r="AD5048" s="6"/>
      <c r="AE5048" s="6"/>
      <c r="AF5048" s="12">
        <f t="shared" si="472"/>
        <v>0</v>
      </c>
      <c r="AG5048" s="6"/>
      <c r="AH5048" s="6"/>
      <c r="AI5048" s="6"/>
      <c r="AJ5048" s="6"/>
      <c r="AK5048" s="6"/>
      <c r="AL5048" s="12">
        <f t="shared" si="473"/>
        <v>0</v>
      </c>
      <c r="AM5048" s="11" t="str">
        <f t="shared" si="468"/>
        <v/>
      </c>
      <c r="AN5048" s="7"/>
      <c r="AO5048" s="6"/>
    </row>
    <row r="5049" spans="1:41" ht="15.75" customHeight="1" x14ac:dyDescent="0.2">
      <c r="A5049" s="4"/>
      <c r="B5049" s="7"/>
      <c r="C5049" s="8" t="str">
        <f>IFERROR(VLOOKUP(B5049,Tabla2[#All],2,FALSE),"")</f>
        <v/>
      </c>
      <c r="D5049" s="24"/>
      <c r="E5049" s="9" t="str">
        <f>IFERROR(VLOOKUP(D5049,Tabla1[],2,FALSE),"")</f>
        <v/>
      </c>
      <c r="G5049" s="24"/>
      <c r="L5049" s="3" t="str">
        <f t="shared" si="469"/>
        <v/>
      </c>
      <c r="M5049" s="24"/>
      <c r="N5049" s="24"/>
      <c r="T5049" s="6"/>
      <c r="U5049" s="6"/>
      <c r="V5049" s="10">
        <f t="shared" si="470"/>
        <v>0</v>
      </c>
      <c r="W5049" s="6"/>
      <c r="X5049" s="10">
        <f t="shared" si="471"/>
        <v>0</v>
      </c>
      <c r="Y5049" s="30"/>
      <c r="Z5049" s="30"/>
      <c r="AA5049" s="6"/>
      <c r="AB5049" s="6"/>
      <c r="AC5049" s="6"/>
      <c r="AD5049" s="6"/>
      <c r="AE5049" s="6"/>
      <c r="AF5049" s="12">
        <f t="shared" si="472"/>
        <v>0</v>
      </c>
      <c r="AG5049" s="6"/>
      <c r="AH5049" s="6"/>
      <c r="AI5049" s="6"/>
      <c r="AJ5049" s="6"/>
      <c r="AK5049" s="6"/>
      <c r="AL5049" s="12">
        <f t="shared" si="473"/>
        <v>0</v>
      </c>
      <c r="AM5049" s="11" t="str">
        <f t="shared" si="468"/>
        <v/>
      </c>
      <c r="AN5049" s="7"/>
      <c r="AO5049" s="6"/>
    </row>
    <row r="5050" spans="1:41" ht="15.75" customHeight="1" x14ac:dyDescent="0.2">
      <c r="A5050" s="4"/>
      <c r="B5050" s="7"/>
      <c r="C5050" s="8" t="str">
        <f>IFERROR(VLOOKUP(B5050,Tabla2[#All],2,FALSE),"")</f>
        <v/>
      </c>
      <c r="D5050" s="24"/>
      <c r="E5050" s="9" t="str">
        <f>IFERROR(VLOOKUP(D5050,Tabla1[],2,FALSE),"")</f>
        <v/>
      </c>
      <c r="G5050" s="24"/>
      <c r="L5050" s="3" t="str">
        <f t="shared" si="469"/>
        <v/>
      </c>
      <c r="M5050" s="24"/>
      <c r="N5050" s="24"/>
      <c r="T5050" s="6"/>
      <c r="U5050" s="6"/>
      <c r="V5050" s="10">
        <f t="shared" si="470"/>
        <v>0</v>
      </c>
      <c r="W5050" s="6"/>
      <c r="X5050" s="10">
        <f t="shared" si="471"/>
        <v>0</v>
      </c>
      <c r="Y5050" s="30"/>
      <c r="Z5050" s="30"/>
      <c r="AA5050" s="6"/>
      <c r="AB5050" s="6"/>
      <c r="AC5050" s="6"/>
      <c r="AD5050" s="6"/>
      <c r="AE5050" s="6"/>
      <c r="AF5050" s="12">
        <f t="shared" si="472"/>
        <v>0</v>
      </c>
      <c r="AG5050" s="6"/>
      <c r="AH5050" s="6"/>
      <c r="AI5050" s="6"/>
      <c r="AJ5050" s="6"/>
      <c r="AK5050" s="6"/>
      <c r="AL5050" s="12">
        <f t="shared" si="473"/>
        <v>0</v>
      </c>
      <c r="AM5050" s="11" t="str">
        <f t="shared" si="468"/>
        <v/>
      </c>
      <c r="AN5050" s="7"/>
      <c r="AO5050" s="6"/>
    </row>
    <row r="5051" spans="1:41" ht="15.75" customHeight="1" x14ac:dyDescent="0.2">
      <c r="A5051" s="4"/>
      <c r="B5051" s="7"/>
      <c r="C5051" s="8" t="str">
        <f>IFERROR(VLOOKUP(B5051,Tabla2[#All],2,FALSE),"")</f>
        <v/>
      </c>
      <c r="D5051" s="24"/>
      <c r="E5051" s="9" t="str">
        <f>IFERROR(VLOOKUP(D5051,Tabla1[],2,FALSE),"")</f>
        <v/>
      </c>
      <c r="G5051" s="24"/>
      <c r="L5051" s="3" t="str">
        <f t="shared" si="469"/>
        <v/>
      </c>
      <c r="M5051" s="24"/>
      <c r="N5051" s="24"/>
      <c r="T5051" s="6"/>
      <c r="U5051" s="6"/>
      <c r="V5051" s="10">
        <f t="shared" si="470"/>
        <v>0</v>
      </c>
      <c r="W5051" s="6"/>
      <c r="X5051" s="10">
        <f t="shared" si="471"/>
        <v>0</v>
      </c>
      <c r="Y5051" s="30"/>
      <c r="Z5051" s="30"/>
      <c r="AA5051" s="6"/>
      <c r="AB5051" s="6"/>
      <c r="AC5051" s="6"/>
      <c r="AD5051" s="6"/>
      <c r="AE5051" s="6"/>
      <c r="AF5051" s="12">
        <f t="shared" si="472"/>
        <v>0</v>
      </c>
      <c r="AG5051" s="6"/>
      <c r="AH5051" s="6"/>
      <c r="AI5051" s="6"/>
      <c r="AJ5051" s="6"/>
      <c r="AK5051" s="6"/>
      <c r="AL5051" s="12">
        <f t="shared" si="473"/>
        <v>0</v>
      </c>
      <c r="AM5051" s="11" t="str">
        <f t="shared" si="468"/>
        <v/>
      </c>
      <c r="AN5051" s="7"/>
      <c r="AO5051" s="6"/>
    </row>
    <row r="5052" spans="1:41" ht="15.75" customHeight="1" x14ac:dyDescent="0.2">
      <c r="A5052" s="4"/>
      <c r="B5052" s="7"/>
      <c r="C5052" s="8" t="str">
        <f>IFERROR(VLOOKUP(B5052,Tabla2[#All],2,FALSE),"")</f>
        <v/>
      </c>
      <c r="D5052" s="24"/>
      <c r="E5052" s="9" t="str">
        <f>IFERROR(VLOOKUP(D5052,Tabla1[],2,FALSE),"")</f>
        <v/>
      </c>
      <c r="G5052" s="24"/>
      <c r="L5052" s="3" t="str">
        <f t="shared" si="469"/>
        <v/>
      </c>
      <c r="M5052" s="24"/>
      <c r="N5052" s="24"/>
      <c r="T5052" s="6"/>
      <c r="U5052" s="6"/>
      <c r="V5052" s="10">
        <f t="shared" si="470"/>
        <v>0</v>
      </c>
      <c r="W5052" s="6"/>
      <c r="X5052" s="10">
        <f t="shared" si="471"/>
        <v>0</v>
      </c>
      <c r="Y5052" s="30"/>
      <c r="Z5052" s="30"/>
      <c r="AA5052" s="6"/>
      <c r="AB5052" s="6"/>
      <c r="AC5052" s="6"/>
      <c r="AD5052" s="6"/>
      <c r="AE5052" s="6"/>
      <c r="AF5052" s="12">
        <f t="shared" si="472"/>
        <v>0</v>
      </c>
      <c r="AG5052" s="6"/>
      <c r="AH5052" s="6"/>
      <c r="AI5052" s="6"/>
      <c r="AJ5052" s="6"/>
      <c r="AK5052" s="6"/>
      <c r="AL5052" s="12">
        <f t="shared" si="473"/>
        <v>0</v>
      </c>
      <c r="AM5052" s="11" t="str">
        <f t="shared" si="468"/>
        <v/>
      </c>
      <c r="AN5052" s="7"/>
      <c r="AO5052" s="6"/>
    </row>
    <row r="5053" spans="1:41" ht="15.75" customHeight="1" x14ac:dyDescent="0.2">
      <c r="A5053" s="4"/>
      <c r="B5053" s="7"/>
      <c r="C5053" s="8" t="str">
        <f>IFERROR(VLOOKUP(B5053,Tabla2[#All],2,FALSE),"")</f>
        <v/>
      </c>
      <c r="D5053" s="24"/>
      <c r="E5053" s="9" t="str">
        <f>IFERROR(VLOOKUP(D5053,Tabla1[],2,FALSE),"")</f>
        <v/>
      </c>
      <c r="G5053" s="24"/>
      <c r="L5053" s="3" t="str">
        <f t="shared" si="469"/>
        <v/>
      </c>
      <c r="M5053" s="24"/>
      <c r="N5053" s="24"/>
      <c r="T5053" s="6"/>
      <c r="U5053" s="6"/>
      <c r="V5053" s="10">
        <f t="shared" si="470"/>
        <v>0</v>
      </c>
      <c r="W5053" s="6"/>
      <c r="X5053" s="10">
        <f t="shared" si="471"/>
        <v>0</v>
      </c>
      <c r="Y5053" s="30"/>
      <c r="Z5053" s="30"/>
      <c r="AA5053" s="6"/>
      <c r="AB5053" s="6"/>
      <c r="AC5053" s="6"/>
      <c r="AD5053" s="6"/>
      <c r="AE5053" s="6"/>
      <c r="AF5053" s="12">
        <f t="shared" si="472"/>
        <v>0</v>
      </c>
      <c r="AG5053" s="6"/>
      <c r="AH5053" s="6"/>
      <c r="AI5053" s="6"/>
      <c r="AJ5053" s="6"/>
      <c r="AK5053" s="6"/>
      <c r="AL5053" s="12">
        <f t="shared" si="473"/>
        <v>0</v>
      </c>
      <c r="AM5053" s="11" t="str">
        <f t="shared" si="468"/>
        <v/>
      </c>
      <c r="AN5053" s="7"/>
      <c r="AO5053" s="6"/>
    </row>
    <row r="5054" spans="1:41" ht="15.75" customHeight="1" x14ac:dyDescent="0.2">
      <c r="A5054" s="4"/>
      <c r="B5054" s="7"/>
      <c r="C5054" s="8" t="str">
        <f>IFERROR(VLOOKUP(B5054,Tabla2[#All],2,FALSE),"")</f>
        <v/>
      </c>
      <c r="D5054" s="24"/>
      <c r="E5054" s="9" t="str">
        <f>IFERROR(VLOOKUP(D5054,Tabla1[],2,FALSE),"")</f>
        <v/>
      </c>
      <c r="G5054" s="24"/>
      <c r="L5054" s="3" t="str">
        <f t="shared" si="469"/>
        <v/>
      </c>
      <c r="M5054" s="24"/>
      <c r="N5054" s="24"/>
      <c r="T5054" s="6"/>
      <c r="U5054" s="6"/>
      <c r="V5054" s="10">
        <f t="shared" si="470"/>
        <v>0</v>
      </c>
      <c r="W5054" s="6"/>
      <c r="X5054" s="10">
        <f t="shared" si="471"/>
        <v>0</v>
      </c>
      <c r="Y5054" s="30"/>
      <c r="Z5054" s="30"/>
      <c r="AA5054" s="6"/>
      <c r="AB5054" s="6"/>
      <c r="AC5054" s="6"/>
      <c r="AD5054" s="6"/>
      <c r="AE5054" s="6"/>
      <c r="AF5054" s="12">
        <f t="shared" si="472"/>
        <v>0</v>
      </c>
      <c r="AG5054" s="6"/>
      <c r="AH5054" s="6"/>
      <c r="AI5054" s="6"/>
      <c r="AJ5054" s="6"/>
      <c r="AK5054" s="6"/>
      <c r="AL5054" s="12">
        <f t="shared" si="473"/>
        <v>0</v>
      </c>
      <c r="AM5054" s="11" t="str">
        <f t="shared" si="468"/>
        <v/>
      </c>
      <c r="AN5054" s="7"/>
      <c r="AO5054" s="6"/>
    </row>
    <row r="5055" spans="1:41" ht="15.75" customHeight="1" x14ac:dyDescent="0.2">
      <c r="A5055" s="4"/>
      <c r="B5055" s="7"/>
      <c r="C5055" s="8" t="str">
        <f>IFERROR(VLOOKUP(B5055,Tabla2[#All],2,FALSE),"")</f>
        <v/>
      </c>
      <c r="D5055" s="24"/>
      <c r="E5055" s="9" t="str">
        <f>IFERROR(VLOOKUP(D5055,Tabla1[],2,FALSE),"")</f>
        <v/>
      </c>
      <c r="G5055" s="24"/>
      <c r="L5055" s="3" t="str">
        <f t="shared" si="469"/>
        <v/>
      </c>
      <c r="M5055" s="24"/>
      <c r="N5055" s="24"/>
      <c r="T5055" s="6"/>
      <c r="U5055" s="6"/>
      <c r="V5055" s="10">
        <f t="shared" si="470"/>
        <v>0</v>
      </c>
      <c r="W5055" s="6"/>
      <c r="X5055" s="10">
        <f t="shared" si="471"/>
        <v>0</v>
      </c>
      <c r="Y5055" s="30"/>
      <c r="Z5055" s="30"/>
      <c r="AA5055" s="6"/>
      <c r="AB5055" s="6"/>
      <c r="AC5055" s="6"/>
      <c r="AD5055" s="6"/>
      <c r="AE5055" s="6"/>
      <c r="AF5055" s="12">
        <f t="shared" si="472"/>
        <v>0</v>
      </c>
      <c r="AG5055" s="6"/>
      <c r="AH5055" s="6"/>
      <c r="AI5055" s="6"/>
      <c r="AJ5055" s="6"/>
      <c r="AK5055" s="6"/>
      <c r="AL5055" s="12">
        <f t="shared" si="473"/>
        <v>0</v>
      </c>
      <c r="AM5055" s="11" t="str">
        <f t="shared" si="468"/>
        <v/>
      </c>
      <c r="AN5055" s="7"/>
      <c r="AO5055" s="6"/>
    </row>
    <row r="5056" spans="1:41" ht="15.75" customHeight="1" x14ac:dyDescent="0.2">
      <c r="A5056" s="4"/>
      <c r="B5056" s="7"/>
      <c r="C5056" s="8" t="str">
        <f>IFERROR(VLOOKUP(B5056,Tabla2[#All],2,FALSE),"")</f>
        <v/>
      </c>
      <c r="D5056" s="24"/>
      <c r="E5056" s="9" t="str">
        <f>IFERROR(VLOOKUP(D5056,Tabla1[],2,FALSE),"")</f>
        <v/>
      </c>
      <c r="G5056" s="24"/>
      <c r="L5056" s="3" t="str">
        <f t="shared" si="469"/>
        <v/>
      </c>
      <c r="M5056" s="24"/>
      <c r="N5056" s="24"/>
      <c r="T5056" s="6"/>
      <c r="U5056" s="6"/>
      <c r="V5056" s="10">
        <f t="shared" si="470"/>
        <v>0</v>
      </c>
      <c r="W5056" s="6"/>
      <c r="X5056" s="10">
        <f t="shared" si="471"/>
        <v>0</v>
      </c>
      <c r="Y5056" s="30"/>
      <c r="Z5056" s="30"/>
      <c r="AA5056" s="6"/>
      <c r="AB5056" s="6"/>
      <c r="AC5056" s="6"/>
      <c r="AD5056" s="6"/>
      <c r="AE5056" s="6"/>
      <c r="AF5056" s="12">
        <f t="shared" si="472"/>
        <v>0</v>
      </c>
      <c r="AG5056" s="6"/>
      <c r="AH5056" s="6"/>
      <c r="AI5056" s="6"/>
      <c r="AJ5056" s="6"/>
      <c r="AK5056" s="6"/>
      <c r="AL5056" s="12">
        <f t="shared" si="473"/>
        <v>0</v>
      </c>
      <c r="AM5056" s="11" t="str">
        <f t="shared" si="468"/>
        <v/>
      </c>
      <c r="AN5056" s="7"/>
      <c r="AO5056" s="6"/>
    </row>
    <row r="5057" spans="1:41" ht="15.75" customHeight="1" x14ac:dyDescent="0.2">
      <c r="A5057" s="4"/>
      <c r="B5057" s="7"/>
      <c r="C5057" s="8" t="str">
        <f>IFERROR(VLOOKUP(B5057,Tabla2[#All],2,FALSE),"")</f>
        <v/>
      </c>
      <c r="D5057" s="24"/>
      <c r="E5057" s="9" t="str">
        <f>IFERROR(VLOOKUP(D5057,Tabla1[],2,FALSE),"")</f>
        <v/>
      </c>
      <c r="G5057" s="24"/>
      <c r="L5057" s="3" t="str">
        <f t="shared" si="469"/>
        <v/>
      </c>
      <c r="M5057" s="24"/>
      <c r="N5057" s="24"/>
      <c r="T5057" s="6"/>
      <c r="U5057" s="6"/>
      <c r="V5057" s="10">
        <f t="shared" si="470"/>
        <v>0</v>
      </c>
      <c r="W5057" s="6"/>
      <c r="X5057" s="10">
        <f t="shared" si="471"/>
        <v>0</v>
      </c>
      <c r="Y5057" s="30"/>
      <c r="Z5057" s="30"/>
      <c r="AA5057" s="6"/>
      <c r="AB5057" s="6"/>
      <c r="AC5057" s="6"/>
      <c r="AD5057" s="6"/>
      <c r="AE5057" s="6"/>
      <c r="AF5057" s="12">
        <f t="shared" si="472"/>
        <v>0</v>
      </c>
      <c r="AG5057" s="6"/>
      <c r="AH5057" s="6"/>
      <c r="AI5057" s="6"/>
      <c r="AJ5057" s="6"/>
      <c r="AK5057" s="6"/>
      <c r="AL5057" s="12">
        <f t="shared" si="473"/>
        <v>0</v>
      </c>
      <c r="AM5057" s="11" t="str">
        <f t="shared" si="468"/>
        <v/>
      </c>
      <c r="AN5057" s="7"/>
      <c r="AO5057" s="6"/>
    </row>
    <row r="5058" spans="1:41" ht="15.75" customHeight="1" x14ac:dyDescent="0.2">
      <c r="A5058" s="4"/>
      <c r="B5058" s="7"/>
      <c r="C5058" s="8" t="str">
        <f>IFERROR(VLOOKUP(B5058,Tabla2[#All],2,FALSE),"")</f>
        <v/>
      </c>
      <c r="D5058" s="24"/>
      <c r="E5058" s="9" t="str">
        <f>IFERROR(VLOOKUP(D5058,Tabla1[],2,FALSE),"")</f>
        <v/>
      </c>
      <c r="G5058" s="24"/>
      <c r="L5058" s="3" t="str">
        <f t="shared" si="469"/>
        <v/>
      </c>
      <c r="M5058" s="24"/>
      <c r="N5058" s="24"/>
      <c r="T5058" s="6"/>
      <c r="U5058" s="6"/>
      <c r="V5058" s="10">
        <f t="shared" si="470"/>
        <v>0</v>
      </c>
      <c r="W5058" s="6"/>
      <c r="X5058" s="10">
        <f t="shared" si="471"/>
        <v>0</v>
      </c>
      <c r="Y5058" s="30"/>
      <c r="Z5058" s="30"/>
      <c r="AA5058" s="6"/>
      <c r="AB5058" s="6"/>
      <c r="AC5058" s="6"/>
      <c r="AD5058" s="6"/>
      <c r="AE5058" s="6"/>
      <c r="AF5058" s="12">
        <f t="shared" si="472"/>
        <v>0</v>
      </c>
      <c r="AG5058" s="6"/>
      <c r="AH5058" s="6"/>
      <c r="AI5058" s="6"/>
      <c r="AJ5058" s="6"/>
      <c r="AK5058" s="6"/>
      <c r="AL5058" s="12">
        <f t="shared" si="473"/>
        <v>0</v>
      </c>
      <c r="AM5058" s="11" t="str">
        <f t="shared" si="468"/>
        <v/>
      </c>
      <c r="AN5058" s="7"/>
      <c r="AO5058" s="6"/>
    </row>
    <row r="5059" spans="1:41" ht="15.75" customHeight="1" x14ac:dyDescent="0.2">
      <c r="A5059" s="4"/>
      <c r="B5059" s="7"/>
      <c r="C5059" s="8" t="str">
        <f>IFERROR(VLOOKUP(B5059,Tabla2[#All],2,FALSE),"")</f>
        <v/>
      </c>
      <c r="D5059" s="24"/>
      <c r="E5059" s="9" t="str">
        <f>IFERROR(VLOOKUP(D5059,Tabla1[],2,FALSE),"")</f>
        <v/>
      </c>
      <c r="G5059" s="24"/>
      <c r="L5059" s="3" t="str">
        <f t="shared" si="469"/>
        <v/>
      </c>
      <c r="M5059" s="24"/>
      <c r="N5059" s="24"/>
      <c r="T5059" s="6"/>
      <c r="U5059" s="6"/>
      <c r="V5059" s="10">
        <f t="shared" si="470"/>
        <v>0</v>
      </c>
      <c r="W5059" s="6"/>
      <c r="X5059" s="10">
        <f t="shared" si="471"/>
        <v>0</v>
      </c>
      <c r="Y5059" s="30"/>
      <c r="Z5059" s="30"/>
      <c r="AA5059" s="6"/>
      <c r="AB5059" s="6"/>
      <c r="AC5059" s="6"/>
      <c r="AD5059" s="6"/>
      <c r="AE5059" s="6"/>
      <c r="AF5059" s="12">
        <f t="shared" si="472"/>
        <v>0</v>
      </c>
      <c r="AG5059" s="6"/>
      <c r="AH5059" s="6"/>
      <c r="AI5059" s="6"/>
      <c r="AJ5059" s="6"/>
      <c r="AK5059" s="6"/>
      <c r="AL5059" s="12">
        <f t="shared" si="473"/>
        <v>0</v>
      </c>
      <c r="AM5059" s="11" t="str">
        <f t="shared" si="468"/>
        <v/>
      </c>
      <c r="AN5059" s="7"/>
      <c r="AO5059" s="6"/>
    </row>
    <row r="5060" spans="1:41" ht="15.75" customHeight="1" x14ac:dyDescent="0.2">
      <c r="A5060" s="4"/>
      <c r="B5060" s="7"/>
      <c r="C5060" s="8" t="str">
        <f>IFERROR(VLOOKUP(B5060,Tabla2[#All],2,FALSE),"")</f>
        <v/>
      </c>
      <c r="D5060" s="24"/>
      <c r="E5060" s="9" t="str">
        <f>IFERROR(VLOOKUP(D5060,Tabla1[],2,FALSE),"")</f>
        <v/>
      </c>
      <c r="G5060" s="24"/>
      <c r="L5060" s="3" t="str">
        <f t="shared" si="469"/>
        <v/>
      </c>
      <c r="M5060" s="24"/>
      <c r="N5060" s="24"/>
      <c r="T5060" s="6"/>
      <c r="U5060" s="6"/>
      <c r="V5060" s="10">
        <f t="shared" si="470"/>
        <v>0</v>
      </c>
      <c r="W5060" s="6"/>
      <c r="X5060" s="10">
        <f t="shared" si="471"/>
        <v>0</v>
      </c>
      <c r="Y5060" s="30"/>
      <c r="Z5060" s="30"/>
      <c r="AA5060" s="6"/>
      <c r="AB5060" s="6"/>
      <c r="AC5060" s="6"/>
      <c r="AD5060" s="6"/>
      <c r="AE5060" s="6"/>
      <c r="AF5060" s="12">
        <f t="shared" si="472"/>
        <v>0</v>
      </c>
      <c r="AG5060" s="6"/>
      <c r="AH5060" s="6"/>
      <c r="AI5060" s="6"/>
      <c r="AJ5060" s="6"/>
      <c r="AK5060" s="6"/>
      <c r="AL5060" s="12">
        <f t="shared" si="473"/>
        <v>0</v>
      </c>
      <c r="AM5060" s="11" t="str">
        <f t="shared" si="468"/>
        <v/>
      </c>
      <c r="AN5060" s="7"/>
      <c r="AO5060" s="6"/>
    </row>
    <row r="5061" spans="1:41" ht="15.75" customHeight="1" x14ac:dyDescent="0.2">
      <c r="A5061" s="4"/>
      <c r="B5061" s="7"/>
      <c r="C5061" s="8" t="str">
        <f>IFERROR(VLOOKUP(B5061,Tabla2[#All],2,FALSE),"")</f>
        <v/>
      </c>
      <c r="D5061" s="24"/>
      <c r="E5061" s="9" t="str">
        <f>IFERROR(VLOOKUP(D5061,Tabla1[],2,FALSE),"")</f>
        <v/>
      </c>
      <c r="G5061" s="24"/>
      <c r="L5061" s="3" t="str">
        <f t="shared" si="469"/>
        <v/>
      </c>
      <c r="M5061" s="24"/>
      <c r="N5061" s="24"/>
      <c r="T5061" s="6"/>
      <c r="U5061" s="6"/>
      <c r="V5061" s="10">
        <f t="shared" si="470"/>
        <v>0</v>
      </c>
      <c r="W5061" s="6"/>
      <c r="X5061" s="10">
        <f t="shared" si="471"/>
        <v>0</v>
      </c>
      <c r="Y5061" s="30"/>
      <c r="Z5061" s="30"/>
      <c r="AA5061" s="6"/>
      <c r="AB5061" s="6"/>
      <c r="AC5061" s="6"/>
      <c r="AD5061" s="6"/>
      <c r="AE5061" s="6"/>
      <c r="AF5061" s="12">
        <f t="shared" si="472"/>
        <v>0</v>
      </c>
      <c r="AG5061" s="6"/>
      <c r="AH5061" s="6"/>
      <c r="AI5061" s="6"/>
      <c r="AJ5061" s="6"/>
      <c r="AK5061" s="6"/>
      <c r="AL5061" s="12">
        <f t="shared" si="473"/>
        <v>0</v>
      </c>
      <c r="AM5061" s="11" t="str">
        <f t="shared" si="468"/>
        <v/>
      </c>
      <c r="AN5061" s="7"/>
      <c r="AO5061" s="6"/>
    </row>
    <row r="5062" spans="1:41" ht="15.75" customHeight="1" x14ac:dyDescent="0.2">
      <c r="A5062" s="4"/>
      <c r="B5062" s="7"/>
      <c r="C5062" s="8" t="str">
        <f>IFERROR(VLOOKUP(B5062,Tabla2[#All],2,FALSE),"")</f>
        <v/>
      </c>
      <c r="D5062" s="24"/>
      <c r="E5062" s="9" t="str">
        <f>IFERROR(VLOOKUP(D5062,Tabla1[],2,FALSE),"")</f>
        <v/>
      </c>
      <c r="G5062" s="24"/>
      <c r="L5062" s="3" t="str">
        <f t="shared" si="469"/>
        <v/>
      </c>
      <c r="M5062" s="24"/>
      <c r="N5062" s="24"/>
      <c r="T5062" s="6"/>
      <c r="U5062" s="6"/>
      <c r="V5062" s="10">
        <f t="shared" si="470"/>
        <v>0</v>
      </c>
      <c r="W5062" s="6"/>
      <c r="X5062" s="10">
        <f t="shared" si="471"/>
        <v>0</v>
      </c>
      <c r="Y5062" s="30"/>
      <c r="Z5062" s="30"/>
      <c r="AA5062" s="6"/>
      <c r="AB5062" s="6"/>
      <c r="AC5062" s="6"/>
      <c r="AD5062" s="6"/>
      <c r="AE5062" s="6"/>
      <c r="AF5062" s="12">
        <f t="shared" si="472"/>
        <v>0</v>
      </c>
      <c r="AG5062" s="6"/>
      <c r="AH5062" s="6"/>
      <c r="AI5062" s="6"/>
      <c r="AJ5062" s="6"/>
      <c r="AK5062" s="6"/>
      <c r="AL5062" s="12">
        <f t="shared" si="473"/>
        <v>0</v>
      </c>
      <c r="AM5062" s="11" t="str">
        <f t="shared" si="468"/>
        <v/>
      </c>
      <c r="AN5062" s="7"/>
      <c r="AO5062" s="6"/>
    </row>
    <row r="5063" spans="1:41" ht="15.75" customHeight="1" x14ac:dyDescent="0.2">
      <c r="A5063" s="4"/>
      <c r="B5063" s="7"/>
      <c r="C5063" s="8" t="str">
        <f>IFERROR(VLOOKUP(B5063,Tabla2[#All],2,FALSE),"")</f>
        <v/>
      </c>
      <c r="D5063" s="24"/>
      <c r="E5063" s="9" t="str">
        <f>IFERROR(VLOOKUP(D5063,Tabla1[],2,FALSE),"")</f>
        <v/>
      </c>
      <c r="G5063" s="24"/>
      <c r="L5063" s="3" t="str">
        <f t="shared" si="469"/>
        <v/>
      </c>
      <c r="M5063" s="24"/>
      <c r="N5063" s="24"/>
      <c r="T5063" s="6"/>
      <c r="U5063" s="6"/>
      <c r="V5063" s="10">
        <f t="shared" si="470"/>
        <v>0</v>
      </c>
      <c r="W5063" s="6"/>
      <c r="X5063" s="10">
        <f t="shared" si="471"/>
        <v>0</v>
      </c>
      <c r="Y5063" s="30"/>
      <c r="Z5063" s="30"/>
      <c r="AA5063" s="6"/>
      <c r="AB5063" s="6"/>
      <c r="AC5063" s="6"/>
      <c r="AD5063" s="6"/>
      <c r="AE5063" s="6"/>
      <c r="AF5063" s="12">
        <f t="shared" si="472"/>
        <v>0</v>
      </c>
      <c r="AG5063" s="6"/>
      <c r="AH5063" s="6"/>
      <c r="AI5063" s="6"/>
      <c r="AJ5063" s="6"/>
      <c r="AK5063" s="6"/>
      <c r="AL5063" s="12">
        <f t="shared" si="473"/>
        <v>0</v>
      </c>
      <c r="AM5063" s="11" t="str">
        <f t="shared" ref="AM5063:AM5126" si="474">IF(SUM(AF5063+AL5063)=0,"",IF(SUM(AF5063+AL5063)=Z5063,"Ok","Error en Montos"))</f>
        <v/>
      </c>
      <c r="AN5063" s="7"/>
      <c r="AO5063" s="6"/>
    </row>
    <row r="5064" spans="1:41" ht="15.75" customHeight="1" x14ac:dyDescent="0.2">
      <c r="A5064" s="4"/>
      <c r="B5064" s="7"/>
      <c r="C5064" s="8" t="str">
        <f>IFERROR(VLOOKUP(B5064,Tabla2[#All],2,FALSE),"")</f>
        <v/>
      </c>
      <c r="D5064" s="24"/>
      <c r="E5064" s="9" t="str">
        <f>IFERROR(VLOOKUP(D5064,Tabla1[],2,FALSE),"")</f>
        <v/>
      </c>
      <c r="G5064" s="24"/>
      <c r="L5064" s="3" t="str">
        <f t="shared" ref="L5064:L5127" si="475">IF(AND(J5064&lt;&gt;"",K5064&lt;&gt;""),DATEDIF(J5064,K5064,"d")+1,"")</f>
        <v/>
      </c>
      <c r="M5064" s="24"/>
      <c r="N5064" s="24"/>
      <c r="T5064" s="6"/>
      <c r="U5064" s="6"/>
      <c r="V5064" s="10">
        <f t="shared" ref="V5064:V5127" si="476">SUM(T5064+U5064)</f>
        <v>0</v>
      </c>
      <c r="W5064" s="6"/>
      <c r="X5064" s="10">
        <f t="shared" ref="X5064:X5127" si="477">V5064-W5064</f>
        <v>0</v>
      </c>
      <c r="Y5064" s="30"/>
      <c r="Z5064" s="30"/>
      <c r="AA5064" s="6"/>
      <c r="AB5064" s="6"/>
      <c r="AC5064" s="6"/>
      <c r="AD5064" s="6"/>
      <c r="AE5064" s="6"/>
      <c r="AF5064" s="12">
        <f t="shared" ref="AF5064:AF5127" si="478">SUM(AA5064:AD5064)</f>
        <v>0</v>
      </c>
      <c r="AG5064" s="6"/>
      <c r="AH5064" s="6"/>
      <c r="AI5064" s="6"/>
      <c r="AJ5064" s="6"/>
      <c r="AK5064" s="6"/>
      <c r="AL5064" s="12">
        <f t="shared" ref="AL5064:AL5127" si="479">SUM(AG5064:AJ5064)</f>
        <v>0</v>
      </c>
      <c r="AM5064" s="11" t="str">
        <f t="shared" si="474"/>
        <v/>
      </c>
      <c r="AN5064" s="7"/>
      <c r="AO5064" s="6"/>
    </row>
    <row r="5065" spans="1:41" ht="15.75" customHeight="1" x14ac:dyDescent="0.2">
      <c r="A5065" s="4"/>
      <c r="B5065" s="7"/>
      <c r="C5065" s="8" t="str">
        <f>IFERROR(VLOOKUP(B5065,Tabla2[#All],2,FALSE),"")</f>
        <v/>
      </c>
      <c r="D5065" s="24"/>
      <c r="E5065" s="9" t="str">
        <f>IFERROR(VLOOKUP(D5065,Tabla1[],2,FALSE),"")</f>
        <v/>
      </c>
      <c r="G5065" s="24"/>
      <c r="L5065" s="3" t="str">
        <f t="shared" si="475"/>
        <v/>
      </c>
      <c r="M5065" s="24"/>
      <c r="N5065" s="24"/>
      <c r="T5065" s="6"/>
      <c r="U5065" s="6"/>
      <c r="V5065" s="10">
        <f t="shared" si="476"/>
        <v>0</v>
      </c>
      <c r="W5065" s="6"/>
      <c r="X5065" s="10">
        <f t="shared" si="477"/>
        <v>0</v>
      </c>
      <c r="Y5065" s="30"/>
      <c r="Z5065" s="30"/>
      <c r="AA5065" s="6"/>
      <c r="AB5065" s="6"/>
      <c r="AC5065" s="6"/>
      <c r="AD5065" s="6"/>
      <c r="AE5065" s="6"/>
      <c r="AF5065" s="12">
        <f t="shared" si="478"/>
        <v>0</v>
      </c>
      <c r="AG5065" s="6"/>
      <c r="AH5065" s="6"/>
      <c r="AI5065" s="6"/>
      <c r="AJ5065" s="6"/>
      <c r="AK5065" s="6"/>
      <c r="AL5065" s="12">
        <f t="shared" si="479"/>
        <v>0</v>
      </c>
      <c r="AM5065" s="11" t="str">
        <f t="shared" si="474"/>
        <v/>
      </c>
      <c r="AN5065" s="7"/>
      <c r="AO5065" s="6"/>
    </row>
    <row r="5066" spans="1:41" ht="15.75" customHeight="1" x14ac:dyDescent="0.2">
      <c r="A5066" s="4"/>
      <c r="B5066" s="7"/>
      <c r="C5066" s="8" t="str">
        <f>IFERROR(VLOOKUP(B5066,Tabla2[#All],2,FALSE),"")</f>
        <v/>
      </c>
      <c r="D5066" s="24"/>
      <c r="E5066" s="9" t="str">
        <f>IFERROR(VLOOKUP(D5066,Tabla1[],2,FALSE),"")</f>
        <v/>
      </c>
      <c r="G5066" s="24"/>
      <c r="L5066" s="3" t="str">
        <f t="shared" si="475"/>
        <v/>
      </c>
      <c r="M5066" s="24"/>
      <c r="N5066" s="24"/>
      <c r="T5066" s="6"/>
      <c r="U5066" s="6"/>
      <c r="V5066" s="10">
        <f t="shared" si="476"/>
        <v>0</v>
      </c>
      <c r="W5066" s="6"/>
      <c r="X5066" s="10">
        <f t="shared" si="477"/>
        <v>0</v>
      </c>
      <c r="Y5066" s="30"/>
      <c r="Z5066" s="30"/>
      <c r="AA5066" s="6"/>
      <c r="AB5066" s="6"/>
      <c r="AC5066" s="6"/>
      <c r="AD5066" s="6"/>
      <c r="AE5066" s="6"/>
      <c r="AF5066" s="12">
        <f t="shared" si="478"/>
        <v>0</v>
      </c>
      <c r="AG5066" s="6"/>
      <c r="AH5066" s="6"/>
      <c r="AI5066" s="6"/>
      <c r="AJ5066" s="6"/>
      <c r="AK5066" s="6"/>
      <c r="AL5066" s="12">
        <f t="shared" si="479"/>
        <v>0</v>
      </c>
      <c r="AM5066" s="11" t="str">
        <f t="shared" si="474"/>
        <v/>
      </c>
      <c r="AN5066" s="7"/>
      <c r="AO5066" s="6"/>
    </row>
    <row r="5067" spans="1:41" ht="15.75" customHeight="1" x14ac:dyDescent="0.2">
      <c r="A5067" s="4"/>
      <c r="B5067" s="7"/>
      <c r="C5067" s="8" t="str">
        <f>IFERROR(VLOOKUP(B5067,Tabla2[#All],2,FALSE),"")</f>
        <v/>
      </c>
      <c r="D5067" s="24"/>
      <c r="E5067" s="9" t="str">
        <f>IFERROR(VLOOKUP(D5067,Tabla1[],2,FALSE),"")</f>
        <v/>
      </c>
      <c r="G5067" s="24"/>
      <c r="L5067" s="3" t="str">
        <f t="shared" si="475"/>
        <v/>
      </c>
      <c r="M5067" s="24"/>
      <c r="N5067" s="24"/>
      <c r="T5067" s="6"/>
      <c r="U5067" s="6"/>
      <c r="V5067" s="10">
        <f t="shared" si="476"/>
        <v>0</v>
      </c>
      <c r="W5067" s="6"/>
      <c r="X5067" s="10">
        <f t="shared" si="477"/>
        <v>0</v>
      </c>
      <c r="Y5067" s="30"/>
      <c r="Z5067" s="30"/>
      <c r="AA5067" s="6"/>
      <c r="AB5067" s="6"/>
      <c r="AC5067" s="6"/>
      <c r="AD5067" s="6"/>
      <c r="AE5067" s="6"/>
      <c r="AF5067" s="12">
        <f t="shared" si="478"/>
        <v>0</v>
      </c>
      <c r="AG5067" s="6"/>
      <c r="AH5067" s="6"/>
      <c r="AI5067" s="6"/>
      <c r="AJ5067" s="6"/>
      <c r="AK5067" s="6"/>
      <c r="AL5067" s="12">
        <f t="shared" si="479"/>
        <v>0</v>
      </c>
      <c r="AM5067" s="11" t="str">
        <f t="shared" si="474"/>
        <v/>
      </c>
      <c r="AN5067" s="7"/>
      <c r="AO5067" s="6"/>
    </row>
    <row r="5068" spans="1:41" ht="15.75" customHeight="1" x14ac:dyDescent="0.2">
      <c r="A5068" s="4"/>
      <c r="B5068" s="7"/>
      <c r="C5068" s="8" t="str">
        <f>IFERROR(VLOOKUP(B5068,Tabla2[#All],2,FALSE),"")</f>
        <v/>
      </c>
      <c r="D5068" s="24"/>
      <c r="E5068" s="9" t="str">
        <f>IFERROR(VLOOKUP(D5068,Tabla1[],2,FALSE),"")</f>
        <v/>
      </c>
      <c r="G5068" s="24"/>
      <c r="L5068" s="3" t="str">
        <f t="shared" si="475"/>
        <v/>
      </c>
      <c r="M5068" s="24"/>
      <c r="N5068" s="24"/>
      <c r="T5068" s="6"/>
      <c r="U5068" s="6"/>
      <c r="V5068" s="10">
        <f t="shared" si="476"/>
        <v>0</v>
      </c>
      <c r="W5068" s="6"/>
      <c r="X5068" s="10">
        <f t="shared" si="477"/>
        <v>0</v>
      </c>
      <c r="Y5068" s="30"/>
      <c r="Z5068" s="30"/>
      <c r="AA5068" s="6"/>
      <c r="AB5068" s="6"/>
      <c r="AC5068" s="6"/>
      <c r="AD5068" s="6"/>
      <c r="AE5068" s="6"/>
      <c r="AF5068" s="12">
        <f t="shared" si="478"/>
        <v>0</v>
      </c>
      <c r="AG5068" s="6"/>
      <c r="AH5068" s="6"/>
      <c r="AI5068" s="6"/>
      <c r="AJ5068" s="6"/>
      <c r="AK5068" s="6"/>
      <c r="AL5068" s="12">
        <f t="shared" si="479"/>
        <v>0</v>
      </c>
      <c r="AM5068" s="11" t="str">
        <f t="shared" si="474"/>
        <v/>
      </c>
      <c r="AN5068" s="7"/>
      <c r="AO5068" s="6"/>
    </row>
    <row r="5069" spans="1:41" ht="15.75" customHeight="1" x14ac:dyDescent="0.2">
      <c r="A5069" s="4"/>
      <c r="B5069" s="7"/>
      <c r="C5069" s="8" t="str">
        <f>IFERROR(VLOOKUP(B5069,Tabla2[#All],2,FALSE),"")</f>
        <v/>
      </c>
      <c r="D5069" s="24"/>
      <c r="E5069" s="9" t="str">
        <f>IFERROR(VLOOKUP(D5069,Tabla1[],2,FALSE),"")</f>
        <v/>
      </c>
      <c r="G5069" s="24"/>
      <c r="L5069" s="3" t="str">
        <f t="shared" si="475"/>
        <v/>
      </c>
      <c r="M5069" s="24"/>
      <c r="N5069" s="24"/>
      <c r="T5069" s="6"/>
      <c r="U5069" s="6"/>
      <c r="V5069" s="10">
        <f t="shared" si="476"/>
        <v>0</v>
      </c>
      <c r="W5069" s="6"/>
      <c r="X5069" s="10">
        <f t="shared" si="477"/>
        <v>0</v>
      </c>
      <c r="Y5069" s="30"/>
      <c r="Z5069" s="30"/>
      <c r="AA5069" s="6"/>
      <c r="AB5069" s="6"/>
      <c r="AC5069" s="6"/>
      <c r="AD5069" s="6"/>
      <c r="AE5069" s="6"/>
      <c r="AF5069" s="12">
        <f t="shared" si="478"/>
        <v>0</v>
      </c>
      <c r="AG5069" s="6"/>
      <c r="AH5069" s="6"/>
      <c r="AI5069" s="6"/>
      <c r="AJ5069" s="6"/>
      <c r="AK5069" s="6"/>
      <c r="AL5069" s="12">
        <f t="shared" si="479"/>
        <v>0</v>
      </c>
      <c r="AM5069" s="11" t="str">
        <f t="shared" si="474"/>
        <v/>
      </c>
      <c r="AN5069" s="7"/>
      <c r="AO5069" s="6"/>
    </row>
    <row r="5070" spans="1:41" ht="15.75" customHeight="1" x14ac:dyDescent="0.2">
      <c r="A5070" s="4"/>
      <c r="B5070" s="7"/>
      <c r="C5070" s="8" t="str">
        <f>IFERROR(VLOOKUP(B5070,Tabla2[#All],2,FALSE),"")</f>
        <v/>
      </c>
      <c r="D5070" s="24"/>
      <c r="E5070" s="9" t="str">
        <f>IFERROR(VLOOKUP(D5070,Tabla1[],2,FALSE),"")</f>
        <v/>
      </c>
      <c r="G5070" s="24"/>
      <c r="L5070" s="3" t="str">
        <f t="shared" si="475"/>
        <v/>
      </c>
      <c r="M5070" s="24"/>
      <c r="N5070" s="24"/>
      <c r="T5070" s="6"/>
      <c r="U5070" s="6"/>
      <c r="V5070" s="10">
        <f t="shared" si="476"/>
        <v>0</v>
      </c>
      <c r="W5070" s="6"/>
      <c r="X5070" s="10">
        <f t="shared" si="477"/>
        <v>0</v>
      </c>
      <c r="Y5070" s="30"/>
      <c r="Z5070" s="30"/>
      <c r="AA5070" s="6"/>
      <c r="AB5070" s="6"/>
      <c r="AC5070" s="6"/>
      <c r="AD5070" s="6"/>
      <c r="AE5070" s="6"/>
      <c r="AF5070" s="12">
        <f t="shared" si="478"/>
        <v>0</v>
      </c>
      <c r="AG5070" s="6"/>
      <c r="AH5070" s="6"/>
      <c r="AI5070" s="6"/>
      <c r="AJ5070" s="6"/>
      <c r="AK5070" s="6"/>
      <c r="AL5070" s="12">
        <f t="shared" si="479"/>
        <v>0</v>
      </c>
      <c r="AM5070" s="11" t="str">
        <f t="shared" si="474"/>
        <v/>
      </c>
      <c r="AN5070" s="7"/>
      <c r="AO5070" s="6"/>
    </row>
    <row r="5071" spans="1:41" ht="15.75" customHeight="1" x14ac:dyDescent="0.2">
      <c r="A5071" s="4"/>
      <c r="B5071" s="7"/>
      <c r="C5071" s="8" t="str">
        <f>IFERROR(VLOOKUP(B5071,Tabla2[#All],2,FALSE),"")</f>
        <v/>
      </c>
      <c r="D5071" s="24"/>
      <c r="E5071" s="9" t="str">
        <f>IFERROR(VLOOKUP(D5071,Tabla1[],2,FALSE),"")</f>
        <v/>
      </c>
      <c r="G5071" s="24"/>
      <c r="L5071" s="3" t="str">
        <f t="shared" si="475"/>
        <v/>
      </c>
      <c r="M5071" s="24"/>
      <c r="N5071" s="24"/>
      <c r="T5071" s="6"/>
      <c r="U5071" s="6"/>
      <c r="V5071" s="10">
        <f t="shared" si="476"/>
        <v>0</v>
      </c>
      <c r="W5071" s="6"/>
      <c r="X5071" s="10">
        <f t="shared" si="477"/>
        <v>0</v>
      </c>
      <c r="Y5071" s="30"/>
      <c r="Z5071" s="30"/>
      <c r="AA5071" s="6"/>
      <c r="AB5071" s="6"/>
      <c r="AC5071" s="6"/>
      <c r="AD5071" s="6"/>
      <c r="AE5071" s="6"/>
      <c r="AF5071" s="12">
        <f t="shared" si="478"/>
        <v>0</v>
      </c>
      <c r="AG5071" s="6"/>
      <c r="AH5071" s="6"/>
      <c r="AI5071" s="6"/>
      <c r="AJ5071" s="6"/>
      <c r="AK5071" s="6"/>
      <c r="AL5071" s="12">
        <f t="shared" si="479"/>
        <v>0</v>
      </c>
      <c r="AM5071" s="11" t="str">
        <f t="shared" si="474"/>
        <v/>
      </c>
      <c r="AN5071" s="7"/>
      <c r="AO5071" s="6"/>
    </row>
    <row r="5072" spans="1:41" ht="15.75" customHeight="1" x14ac:dyDescent="0.2">
      <c r="A5072" s="4"/>
      <c r="B5072" s="7"/>
      <c r="C5072" s="8" t="str">
        <f>IFERROR(VLOOKUP(B5072,Tabla2[#All],2,FALSE),"")</f>
        <v/>
      </c>
      <c r="D5072" s="24"/>
      <c r="E5072" s="9" t="str">
        <f>IFERROR(VLOOKUP(D5072,Tabla1[],2,FALSE),"")</f>
        <v/>
      </c>
      <c r="G5072" s="24"/>
      <c r="L5072" s="3" t="str">
        <f t="shared" si="475"/>
        <v/>
      </c>
      <c r="M5072" s="24"/>
      <c r="N5072" s="24"/>
      <c r="T5072" s="6"/>
      <c r="U5072" s="6"/>
      <c r="V5072" s="10">
        <f t="shared" si="476"/>
        <v>0</v>
      </c>
      <c r="W5072" s="6"/>
      <c r="X5072" s="10">
        <f t="shared" si="477"/>
        <v>0</v>
      </c>
      <c r="Y5072" s="30"/>
      <c r="Z5072" s="30"/>
      <c r="AA5072" s="6"/>
      <c r="AB5072" s="6"/>
      <c r="AC5072" s="6"/>
      <c r="AD5072" s="6"/>
      <c r="AE5072" s="6"/>
      <c r="AF5072" s="12">
        <f t="shared" si="478"/>
        <v>0</v>
      </c>
      <c r="AG5072" s="6"/>
      <c r="AH5072" s="6"/>
      <c r="AI5072" s="6"/>
      <c r="AJ5072" s="6"/>
      <c r="AK5072" s="6"/>
      <c r="AL5072" s="12">
        <f t="shared" si="479"/>
        <v>0</v>
      </c>
      <c r="AM5072" s="11" t="str">
        <f t="shared" si="474"/>
        <v/>
      </c>
      <c r="AN5072" s="7"/>
      <c r="AO5072" s="6"/>
    </row>
    <row r="5073" spans="1:41" ht="15.75" customHeight="1" x14ac:dyDescent="0.2">
      <c r="A5073" s="4"/>
      <c r="B5073" s="7"/>
      <c r="C5073" s="8" t="str">
        <f>IFERROR(VLOOKUP(B5073,Tabla2[#All],2,FALSE),"")</f>
        <v/>
      </c>
      <c r="D5073" s="24"/>
      <c r="E5073" s="9" t="str">
        <f>IFERROR(VLOOKUP(D5073,Tabla1[],2,FALSE),"")</f>
        <v/>
      </c>
      <c r="G5073" s="24"/>
      <c r="L5073" s="3" t="str">
        <f t="shared" si="475"/>
        <v/>
      </c>
      <c r="M5073" s="24"/>
      <c r="N5073" s="24"/>
      <c r="T5073" s="6"/>
      <c r="U5073" s="6"/>
      <c r="V5073" s="10">
        <f t="shared" si="476"/>
        <v>0</v>
      </c>
      <c r="W5073" s="6"/>
      <c r="X5073" s="10">
        <f t="shared" si="477"/>
        <v>0</v>
      </c>
      <c r="Y5073" s="30"/>
      <c r="Z5073" s="30"/>
      <c r="AA5073" s="6"/>
      <c r="AB5073" s="6"/>
      <c r="AC5073" s="6"/>
      <c r="AD5073" s="6"/>
      <c r="AE5073" s="6"/>
      <c r="AF5073" s="12">
        <f t="shared" si="478"/>
        <v>0</v>
      </c>
      <c r="AG5073" s="6"/>
      <c r="AH5073" s="6"/>
      <c r="AI5073" s="6"/>
      <c r="AJ5073" s="6"/>
      <c r="AK5073" s="6"/>
      <c r="AL5073" s="12">
        <f t="shared" si="479"/>
        <v>0</v>
      </c>
      <c r="AM5073" s="11" t="str">
        <f t="shared" si="474"/>
        <v/>
      </c>
      <c r="AN5073" s="7"/>
      <c r="AO5073" s="6"/>
    </row>
    <row r="5074" spans="1:41" ht="15.75" customHeight="1" x14ac:dyDescent="0.2">
      <c r="A5074" s="4"/>
      <c r="B5074" s="7"/>
      <c r="C5074" s="8" t="str">
        <f>IFERROR(VLOOKUP(B5074,Tabla2[#All],2,FALSE),"")</f>
        <v/>
      </c>
      <c r="D5074" s="24"/>
      <c r="E5074" s="9" t="str">
        <f>IFERROR(VLOOKUP(D5074,Tabla1[],2,FALSE),"")</f>
        <v/>
      </c>
      <c r="G5074" s="24"/>
      <c r="L5074" s="3" t="str">
        <f t="shared" si="475"/>
        <v/>
      </c>
      <c r="M5074" s="24"/>
      <c r="N5074" s="24"/>
      <c r="T5074" s="6"/>
      <c r="U5074" s="6"/>
      <c r="V5074" s="10">
        <f t="shared" si="476"/>
        <v>0</v>
      </c>
      <c r="W5074" s="6"/>
      <c r="X5074" s="10">
        <f t="shared" si="477"/>
        <v>0</v>
      </c>
      <c r="Y5074" s="30"/>
      <c r="Z5074" s="30"/>
      <c r="AA5074" s="6"/>
      <c r="AB5074" s="6"/>
      <c r="AC5074" s="6"/>
      <c r="AD5074" s="6"/>
      <c r="AE5074" s="6"/>
      <c r="AF5074" s="12">
        <f t="shared" si="478"/>
        <v>0</v>
      </c>
      <c r="AG5074" s="6"/>
      <c r="AH5074" s="6"/>
      <c r="AI5074" s="6"/>
      <c r="AJ5074" s="6"/>
      <c r="AK5074" s="6"/>
      <c r="AL5074" s="12">
        <f t="shared" si="479"/>
        <v>0</v>
      </c>
      <c r="AM5074" s="11" t="str">
        <f t="shared" si="474"/>
        <v/>
      </c>
      <c r="AN5074" s="7"/>
      <c r="AO5074" s="6"/>
    </row>
    <row r="5075" spans="1:41" ht="15.75" customHeight="1" x14ac:dyDescent="0.2">
      <c r="A5075" s="4"/>
      <c r="B5075" s="7"/>
      <c r="C5075" s="8" t="str">
        <f>IFERROR(VLOOKUP(B5075,Tabla2[#All],2,FALSE),"")</f>
        <v/>
      </c>
      <c r="D5075" s="24"/>
      <c r="E5075" s="9" t="str">
        <f>IFERROR(VLOOKUP(D5075,Tabla1[],2,FALSE),"")</f>
        <v/>
      </c>
      <c r="G5075" s="24"/>
      <c r="L5075" s="3" t="str">
        <f t="shared" si="475"/>
        <v/>
      </c>
      <c r="M5075" s="24"/>
      <c r="N5075" s="24"/>
      <c r="T5075" s="6"/>
      <c r="U5075" s="6"/>
      <c r="V5075" s="10">
        <f t="shared" si="476"/>
        <v>0</v>
      </c>
      <c r="W5075" s="6"/>
      <c r="X5075" s="10">
        <f t="shared" si="477"/>
        <v>0</v>
      </c>
      <c r="Y5075" s="30"/>
      <c r="Z5075" s="30"/>
      <c r="AA5075" s="6"/>
      <c r="AB5075" s="6"/>
      <c r="AC5075" s="6"/>
      <c r="AD5075" s="6"/>
      <c r="AE5075" s="6"/>
      <c r="AF5075" s="12">
        <f t="shared" si="478"/>
        <v>0</v>
      </c>
      <c r="AG5075" s="6"/>
      <c r="AH5075" s="6"/>
      <c r="AI5075" s="6"/>
      <c r="AJ5075" s="6"/>
      <c r="AK5075" s="6"/>
      <c r="AL5075" s="12">
        <f t="shared" si="479"/>
        <v>0</v>
      </c>
      <c r="AM5075" s="11" t="str">
        <f t="shared" si="474"/>
        <v/>
      </c>
      <c r="AN5075" s="7"/>
      <c r="AO5075" s="6"/>
    </row>
    <row r="5076" spans="1:41" ht="15.75" customHeight="1" x14ac:dyDescent="0.2">
      <c r="A5076" s="4"/>
      <c r="B5076" s="7"/>
      <c r="C5076" s="8" t="str">
        <f>IFERROR(VLOOKUP(B5076,Tabla2[#All],2,FALSE),"")</f>
        <v/>
      </c>
      <c r="D5076" s="24"/>
      <c r="E5076" s="9" t="str">
        <f>IFERROR(VLOOKUP(D5076,Tabla1[],2,FALSE),"")</f>
        <v/>
      </c>
      <c r="G5076" s="24"/>
      <c r="L5076" s="3" t="str">
        <f t="shared" si="475"/>
        <v/>
      </c>
      <c r="M5076" s="24"/>
      <c r="N5076" s="24"/>
      <c r="T5076" s="6"/>
      <c r="U5076" s="6"/>
      <c r="V5076" s="10">
        <f t="shared" si="476"/>
        <v>0</v>
      </c>
      <c r="W5076" s="6"/>
      <c r="X5076" s="10">
        <f t="shared" si="477"/>
        <v>0</v>
      </c>
      <c r="Y5076" s="30"/>
      <c r="Z5076" s="30"/>
      <c r="AA5076" s="6"/>
      <c r="AB5076" s="6"/>
      <c r="AC5076" s="6"/>
      <c r="AD5076" s="6"/>
      <c r="AE5076" s="6"/>
      <c r="AF5076" s="12">
        <f t="shared" si="478"/>
        <v>0</v>
      </c>
      <c r="AG5076" s="6"/>
      <c r="AH5076" s="6"/>
      <c r="AI5076" s="6"/>
      <c r="AJ5076" s="6"/>
      <c r="AK5076" s="6"/>
      <c r="AL5076" s="12">
        <f t="shared" si="479"/>
        <v>0</v>
      </c>
      <c r="AM5076" s="11" t="str">
        <f t="shared" si="474"/>
        <v/>
      </c>
      <c r="AN5076" s="7"/>
      <c r="AO5076" s="6"/>
    </row>
    <row r="5077" spans="1:41" ht="15.75" customHeight="1" x14ac:dyDescent="0.2">
      <c r="A5077" s="4"/>
      <c r="B5077" s="7"/>
      <c r="C5077" s="8" t="str">
        <f>IFERROR(VLOOKUP(B5077,Tabla2[#All],2,FALSE),"")</f>
        <v/>
      </c>
      <c r="D5077" s="24"/>
      <c r="E5077" s="9" t="str">
        <f>IFERROR(VLOOKUP(D5077,Tabla1[],2,FALSE),"")</f>
        <v/>
      </c>
      <c r="G5077" s="24"/>
      <c r="L5077" s="3" t="str">
        <f t="shared" si="475"/>
        <v/>
      </c>
      <c r="M5077" s="24"/>
      <c r="N5077" s="24"/>
      <c r="T5077" s="6"/>
      <c r="U5077" s="6"/>
      <c r="V5077" s="10">
        <f t="shared" si="476"/>
        <v>0</v>
      </c>
      <c r="W5077" s="6"/>
      <c r="X5077" s="10">
        <f t="shared" si="477"/>
        <v>0</v>
      </c>
      <c r="Y5077" s="30"/>
      <c r="Z5077" s="30"/>
      <c r="AA5077" s="6"/>
      <c r="AB5077" s="6"/>
      <c r="AC5077" s="6"/>
      <c r="AD5077" s="6"/>
      <c r="AE5077" s="6"/>
      <c r="AF5077" s="12">
        <f t="shared" si="478"/>
        <v>0</v>
      </c>
      <c r="AG5077" s="6"/>
      <c r="AH5077" s="6"/>
      <c r="AI5077" s="6"/>
      <c r="AJ5077" s="6"/>
      <c r="AK5077" s="6"/>
      <c r="AL5077" s="12">
        <f t="shared" si="479"/>
        <v>0</v>
      </c>
      <c r="AM5077" s="11" t="str">
        <f t="shared" si="474"/>
        <v/>
      </c>
      <c r="AN5077" s="7"/>
      <c r="AO5077" s="6"/>
    </row>
    <row r="5078" spans="1:41" ht="15.75" customHeight="1" x14ac:dyDescent="0.2">
      <c r="A5078" s="4"/>
      <c r="B5078" s="7"/>
      <c r="C5078" s="8" t="str">
        <f>IFERROR(VLOOKUP(B5078,Tabla2[#All],2,FALSE),"")</f>
        <v/>
      </c>
      <c r="D5078" s="24"/>
      <c r="E5078" s="9" t="str">
        <f>IFERROR(VLOOKUP(D5078,Tabla1[],2,FALSE),"")</f>
        <v/>
      </c>
      <c r="G5078" s="24"/>
      <c r="L5078" s="3" t="str">
        <f t="shared" si="475"/>
        <v/>
      </c>
      <c r="M5078" s="24"/>
      <c r="N5078" s="24"/>
      <c r="T5078" s="6"/>
      <c r="U5078" s="6"/>
      <c r="V5078" s="10">
        <f t="shared" si="476"/>
        <v>0</v>
      </c>
      <c r="W5078" s="6"/>
      <c r="X5078" s="10">
        <f t="shared" si="477"/>
        <v>0</v>
      </c>
      <c r="Y5078" s="30"/>
      <c r="Z5078" s="30"/>
      <c r="AA5078" s="6"/>
      <c r="AB5078" s="6"/>
      <c r="AC5078" s="6"/>
      <c r="AD5078" s="6"/>
      <c r="AE5078" s="6"/>
      <c r="AF5078" s="12">
        <f t="shared" si="478"/>
        <v>0</v>
      </c>
      <c r="AG5078" s="6"/>
      <c r="AH5078" s="6"/>
      <c r="AI5078" s="6"/>
      <c r="AJ5078" s="6"/>
      <c r="AK5078" s="6"/>
      <c r="AL5078" s="12">
        <f t="shared" si="479"/>
        <v>0</v>
      </c>
      <c r="AM5078" s="11" t="str">
        <f t="shared" si="474"/>
        <v/>
      </c>
      <c r="AN5078" s="7"/>
      <c r="AO5078" s="6"/>
    </row>
    <row r="5079" spans="1:41" ht="15.75" customHeight="1" x14ac:dyDescent="0.2">
      <c r="A5079" s="4"/>
      <c r="B5079" s="7"/>
      <c r="C5079" s="8" t="str">
        <f>IFERROR(VLOOKUP(B5079,Tabla2[#All],2,FALSE),"")</f>
        <v/>
      </c>
      <c r="D5079" s="24"/>
      <c r="E5079" s="9" t="str">
        <f>IFERROR(VLOOKUP(D5079,Tabla1[],2,FALSE),"")</f>
        <v/>
      </c>
      <c r="G5079" s="24"/>
      <c r="L5079" s="3" t="str">
        <f t="shared" si="475"/>
        <v/>
      </c>
      <c r="M5079" s="24"/>
      <c r="N5079" s="24"/>
      <c r="T5079" s="6"/>
      <c r="U5079" s="6"/>
      <c r="V5079" s="10">
        <f t="shared" si="476"/>
        <v>0</v>
      </c>
      <c r="W5079" s="6"/>
      <c r="X5079" s="10">
        <f t="shared" si="477"/>
        <v>0</v>
      </c>
      <c r="Y5079" s="30"/>
      <c r="Z5079" s="30"/>
      <c r="AA5079" s="6"/>
      <c r="AB5079" s="6"/>
      <c r="AC5079" s="6"/>
      <c r="AD5079" s="6"/>
      <c r="AE5079" s="6"/>
      <c r="AF5079" s="12">
        <f t="shared" si="478"/>
        <v>0</v>
      </c>
      <c r="AG5079" s="6"/>
      <c r="AH5079" s="6"/>
      <c r="AI5079" s="6"/>
      <c r="AJ5079" s="6"/>
      <c r="AK5079" s="6"/>
      <c r="AL5079" s="12">
        <f t="shared" si="479"/>
        <v>0</v>
      </c>
      <c r="AM5079" s="11" t="str">
        <f t="shared" si="474"/>
        <v/>
      </c>
      <c r="AN5079" s="7"/>
      <c r="AO5079" s="6"/>
    </row>
    <row r="5080" spans="1:41" ht="15.75" customHeight="1" x14ac:dyDescent="0.2">
      <c r="A5080" s="4"/>
      <c r="B5080" s="7"/>
      <c r="C5080" s="8" t="str">
        <f>IFERROR(VLOOKUP(B5080,Tabla2[#All],2,FALSE),"")</f>
        <v/>
      </c>
      <c r="D5080" s="24"/>
      <c r="E5080" s="9" t="str">
        <f>IFERROR(VLOOKUP(D5080,Tabla1[],2,FALSE),"")</f>
        <v/>
      </c>
      <c r="G5080" s="24"/>
      <c r="L5080" s="3" t="str">
        <f t="shared" si="475"/>
        <v/>
      </c>
      <c r="M5080" s="24"/>
      <c r="N5080" s="24"/>
      <c r="T5080" s="6"/>
      <c r="U5080" s="6"/>
      <c r="V5080" s="10">
        <f t="shared" si="476"/>
        <v>0</v>
      </c>
      <c r="W5080" s="6"/>
      <c r="X5080" s="10">
        <f t="shared" si="477"/>
        <v>0</v>
      </c>
      <c r="Y5080" s="30"/>
      <c r="Z5080" s="30"/>
      <c r="AA5080" s="6"/>
      <c r="AB5080" s="6"/>
      <c r="AC5080" s="6"/>
      <c r="AD5080" s="6"/>
      <c r="AE5080" s="6"/>
      <c r="AF5080" s="12">
        <f t="shared" si="478"/>
        <v>0</v>
      </c>
      <c r="AG5080" s="6"/>
      <c r="AH5080" s="6"/>
      <c r="AI5080" s="6"/>
      <c r="AJ5080" s="6"/>
      <c r="AK5080" s="6"/>
      <c r="AL5080" s="12">
        <f t="shared" si="479"/>
        <v>0</v>
      </c>
      <c r="AM5080" s="11" t="str">
        <f t="shared" si="474"/>
        <v/>
      </c>
      <c r="AN5080" s="7"/>
      <c r="AO5080" s="6"/>
    </row>
    <row r="5081" spans="1:41" ht="15.75" customHeight="1" x14ac:dyDescent="0.2">
      <c r="A5081" s="4"/>
      <c r="B5081" s="7"/>
      <c r="C5081" s="8" t="str">
        <f>IFERROR(VLOOKUP(B5081,Tabla2[#All],2,FALSE),"")</f>
        <v/>
      </c>
      <c r="D5081" s="24"/>
      <c r="E5081" s="9" t="str">
        <f>IFERROR(VLOOKUP(D5081,Tabla1[],2,FALSE),"")</f>
        <v/>
      </c>
      <c r="G5081" s="24"/>
      <c r="L5081" s="3" t="str">
        <f t="shared" si="475"/>
        <v/>
      </c>
      <c r="M5081" s="24"/>
      <c r="N5081" s="24"/>
      <c r="T5081" s="6"/>
      <c r="U5081" s="6"/>
      <c r="V5081" s="10">
        <f t="shared" si="476"/>
        <v>0</v>
      </c>
      <c r="W5081" s="6"/>
      <c r="X5081" s="10">
        <f t="shared" si="477"/>
        <v>0</v>
      </c>
      <c r="Y5081" s="30"/>
      <c r="Z5081" s="30"/>
      <c r="AA5081" s="6"/>
      <c r="AB5081" s="6"/>
      <c r="AC5081" s="6"/>
      <c r="AD5081" s="6"/>
      <c r="AE5081" s="6"/>
      <c r="AF5081" s="12">
        <f t="shared" si="478"/>
        <v>0</v>
      </c>
      <c r="AG5081" s="6"/>
      <c r="AH5081" s="6"/>
      <c r="AI5081" s="6"/>
      <c r="AJ5081" s="6"/>
      <c r="AK5081" s="6"/>
      <c r="AL5081" s="12">
        <f t="shared" si="479"/>
        <v>0</v>
      </c>
      <c r="AM5081" s="11" t="str">
        <f t="shared" si="474"/>
        <v/>
      </c>
      <c r="AN5081" s="7"/>
      <c r="AO5081" s="6"/>
    </row>
    <row r="5082" spans="1:41" ht="15.75" customHeight="1" x14ac:dyDescent="0.2">
      <c r="A5082" s="4"/>
      <c r="B5082" s="7"/>
      <c r="C5082" s="8" t="str">
        <f>IFERROR(VLOOKUP(B5082,Tabla2[#All],2,FALSE),"")</f>
        <v/>
      </c>
      <c r="D5082" s="24"/>
      <c r="E5082" s="9" t="str">
        <f>IFERROR(VLOOKUP(D5082,Tabla1[],2,FALSE),"")</f>
        <v/>
      </c>
      <c r="G5082" s="24"/>
      <c r="L5082" s="3" t="str">
        <f t="shared" si="475"/>
        <v/>
      </c>
      <c r="M5082" s="24"/>
      <c r="N5082" s="24"/>
      <c r="T5082" s="6"/>
      <c r="U5082" s="6"/>
      <c r="V5082" s="10">
        <f t="shared" si="476"/>
        <v>0</v>
      </c>
      <c r="W5082" s="6"/>
      <c r="X5082" s="10">
        <f t="shared" si="477"/>
        <v>0</v>
      </c>
      <c r="Y5082" s="30"/>
      <c r="Z5082" s="30"/>
      <c r="AA5082" s="6"/>
      <c r="AB5082" s="6"/>
      <c r="AC5082" s="6"/>
      <c r="AD5082" s="6"/>
      <c r="AE5082" s="6"/>
      <c r="AF5082" s="12">
        <f t="shared" si="478"/>
        <v>0</v>
      </c>
      <c r="AG5082" s="6"/>
      <c r="AH5082" s="6"/>
      <c r="AI5082" s="6"/>
      <c r="AJ5082" s="6"/>
      <c r="AK5082" s="6"/>
      <c r="AL5082" s="12">
        <f t="shared" si="479"/>
        <v>0</v>
      </c>
      <c r="AM5082" s="11" t="str">
        <f t="shared" si="474"/>
        <v/>
      </c>
      <c r="AN5082" s="7"/>
      <c r="AO5082" s="6"/>
    </row>
    <row r="5083" spans="1:41" ht="15.75" customHeight="1" x14ac:dyDescent="0.2">
      <c r="A5083" s="4"/>
      <c r="B5083" s="7"/>
      <c r="C5083" s="8" t="str">
        <f>IFERROR(VLOOKUP(B5083,Tabla2[#All],2,FALSE),"")</f>
        <v/>
      </c>
      <c r="D5083" s="24"/>
      <c r="E5083" s="9" t="str">
        <f>IFERROR(VLOOKUP(D5083,Tabla1[],2,FALSE),"")</f>
        <v/>
      </c>
      <c r="G5083" s="24"/>
      <c r="L5083" s="3" t="str">
        <f t="shared" si="475"/>
        <v/>
      </c>
      <c r="M5083" s="24"/>
      <c r="N5083" s="24"/>
      <c r="T5083" s="6"/>
      <c r="U5083" s="6"/>
      <c r="V5083" s="10">
        <f t="shared" si="476"/>
        <v>0</v>
      </c>
      <c r="W5083" s="6"/>
      <c r="X5083" s="10">
        <f t="shared" si="477"/>
        <v>0</v>
      </c>
      <c r="Y5083" s="30"/>
      <c r="Z5083" s="30"/>
      <c r="AA5083" s="6"/>
      <c r="AB5083" s="6"/>
      <c r="AC5083" s="6"/>
      <c r="AD5083" s="6"/>
      <c r="AE5083" s="6"/>
      <c r="AF5083" s="12">
        <f t="shared" si="478"/>
        <v>0</v>
      </c>
      <c r="AG5083" s="6"/>
      <c r="AH5083" s="6"/>
      <c r="AI5083" s="6"/>
      <c r="AJ5083" s="6"/>
      <c r="AK5083" s="6"/>
      <c r="AL5083" s="12">
        <f t="shared" si="479"/>
        <v>0</v>
      </c>
      <c r="AM5083" s="11" t="str">
        <f t="shared" si="474"/>
        <v/>
      </c>
      <c r="AN5083" s="7"/>
      <c r="AO5083" s="6"/>
    </row>
    <row r="5084" spans="1:41" ht="15.75" customHeight="1" x14ac:dyDescent="0.2">
      <c r="A5084" s="4"/>
      <c r="B5084" s="7"/>
      <c r="C5084" s="8" t="str">
        <f>IFERROR(VLOOKUP(B5084,Tabla2[#All],2,FALSE),"")</f>
        <v/>
      </c>
      <c r="D5084" s="24"/>
      <c r="E5084" s="9" t="str">
        <f>IFERROR(VLOOKUP(D5084,Tabla1[],2,FALSE),"")</f>
        <v/>
      </c>
      <c r="G5084" s="24"/>
      <c r="L5084" s="3" t="str">
        <f t="shared" si="475"/>
        <v/>
      </c>
      <c r="M5084" s="24"/>
      <c r="N5084" s="24"/>
      <c r="T5084" s="6"/>
      <c r="U5084" s="6"/>
      <c r="V5084" s="10">
        <f t="shared" si="476"/>
        <v>0</v>
      </c>
      <c r="W5084" s="6"/>
      <c r="X5084" s="10">
        <f t="shared" si="477"/>
        <v>0</v>
      </c>
      <c r="Y5084" s="30"/>
      <c r="Z5084" s="30"/>
      <c r="AA5084" s="6"/>
      <c r="AB5084" s="6"/>
      <c r="AC5084" s="6"/>
      <c r="AD5084" s="6"/>
      <c r="AE5084" s="6"/>
      <c r="AF5084" s="12">
        <f t="shared" si="478"/>
        <v>0</v>
      </c>
      <c r="AG5084" s="6"/>
      <c r="AH5084" s="6"/>
      <c r="AI5084" s="6"/>
      <c r="AJ5084" s="6"/>
      <c r="AK5084" s="6"/>
      <c r="AL5084" s="12">
        <f t="shared" si="479"/>
        <v>0</v>
      </c>
      <c r="AM5084" s="11" t="str">
        <f t="shared" si="474"/>
        <v/>
      </c>
      <c r="AN5084" s="7"/>
      <c r="AO5084" s="6"/>
    </row>
    <row r="5085" spans="1:41" ht="15.75" customHeight="1" x14ac:dyDescent="0.2">
      <c r="A5085" s="4"/>
      <c r="B5085" s="7"/>
      <c r="C5085" s="8" t="str">
        <f>IFERROR(VLOOKUP(B5085,Tabla2[#All],2,FALSE),"")</f>
        <v/>
      </c>
      <c r="D5085" s="24"/>
      <c r="E5085" s="9" t="str">
        <f>IFERROR(VLOOKUP(D5085,Tabla1[],2,FALSE),"")</f>
        <v/>
      </c>
      <c r="G5085" s="24"/>
      <c r="L5085" s="3" t="str">
        <f t="shared" si="475"/>
        <v/>
      </c>
      <c r="M5085" s="24"/>
      <c r="N5085" s="24"/>
      <c r="T5085" s="6"/>
      <c r="U5085" s="6"/>
      <c r="V5085" s="10">
        <f t="shared" si="476"/>
        <v>0</v>
      </c>
      <c r="W5085" s="6"/>
      <c r="X5085" s="10">
        <f t="shared" si="477"/>
        <v>0</v>
      </c>
      <c r="Y5085" s="30"/>
      <c r="Z5085" s="30"/>
      <c r="AA5085" s="6"/>
      <c r="AB5085" s="6"/>
      <c r="AC5085" s="6"/>
      <c r="AD5085" s="6"/>
      <c r="AE5085" s="6"/>
      <c r="AF5085" s="12">
        <f t="shared" si="478"/>
        <v>0</v>
      </c>
      <c r="AG5085" s="6"/>
      <c r="AH5085" s="6"/>
      <c r="AI5085" s="6"/>
      <c r="AJ5085" s="6"/>
      <c r="AK5085" s="6"/>
      <c r="AL5085" s="12">
        <f t="shared" si="479"/>
        <v>0</v>
      </c>
      <c r="AM5085" s="11" t="str">
        <f t="shared" si="474"/>
        <v/>
      </c>
      <c r="AN5085" s="7"/>
      <c r="AO5085" s="6"/>
    </row>
    <row r="5086" spans="1:41" ht="15.75" customHeight="1" x14ac:dyDescent="0.2">
      <c r="A5086" s="4"/>
      <c r="B5086" s="7"/>
      <c r="C5086" s="8" t="str">
        <f>IFERROR(VLOOKUP(B5086,Tabla2[#All],2,FALSE),"")</f>
        <v/>
      </c>
      <c r="D5086" s="24"/>
      <c r="E5086" s="9" t="str">
        <f>IFERROR(VLOOKUP(D5086,Tabla1[],2,FALSE),"")</f>
        <v/>
      </c>
      <c r="G5086" s="24"/>
      <c r="L5086" s="3" t="str">
        <f t="shared" si="475"/>
        <v/>
      </c>
      <c r="M5086" s="24"/>
      <c r="N5086" s="24"/>
      <c r="T5086" s="6"/>
      <c r="U5086" s="6"/>
      <c r="V5086" s="10">
        <f t="shared" si="476"/>
        <v>0</v>
      </c>
      <c r="W5086" s="6"/>
      <c r="X5086" s="10">
        <f t="shared" si="477"/>
        <v>0</v>
      </c>
      <c r="Y5086" s="30"/>
      <c r="Z5086" s="30"/>
      <c r="AA5086" s="6"/>
      <c r="AB5086" s="6"/>
      <c r="AC5086" s="6"/>
      <c r="AD5086" s="6"/>
      <c r="AE5086" s="6"/>
      <c r="AF5086" s="12">
        <f t="shared" si="478"/>
        <v>0</v>
      </c>
      <c r="AG5086" s="6"/>
      <c r="AH5086" s="6"/>
      <c r="AI5086" s="6"/>
      <c r="AJ5086" s="6"/>
      <c r="AK5086" s="6"/>
      <c r="AL5086" s="12">
        <f t="shared" si="479"/>
        <v>0</v>
      </c>
      <c r="AM5086" s="11" t="str">
        <f t="shared" si="474"/>
        <v/>
      </c>
      <c r="AN5086" s="7"/>
      <c r="AO5086" s="6"/>
    </row>
    <row r="5087" spans="1:41" ht="15.75" customHeight="1" x14ac:dyDescent="0.2">
      <c r="A5087" s="4"/>
      <c r="B5087" s="7"/>
      <c r="C5087" s="8" t="str">
        <f>IFERROR(VLOOKUP(B5087,Tabla2[#All],2,FALSE),"")</f>
        <v/>
      </c>
      <c r="D5087" s="24"/>
      <c r="E5087" s="9" t="str">
        <f>IFERROR(VLOOKUP(D5087,Tabla1[],2,FALSE),"")</f>
        <v/>
      </c>
      <c r="G5087" s="24"/>
      <c r="L5087" s="3" t="str">
        <f t="shared" si="475"/>
        <v/>
      </c>
      <c r="M5087" s="24"/>
      <c r="N5087" s="24"/>
      <c r="T5087" s="6"/>
      <c r="U5087" s="6"/>
      <c r="V5087" s="10">
        <f t="shared" si="476"/>
        <v>0</v>
      </c>
      <c r="W5087" s="6"/>
      <c r="X5087" s="10">
        <f t="shared" si="477"/>
        <v>0</v>
      </c>
      <c r="Y5087" s="30"/>
      <c r="Z5087" s="30"/>
      <c r="AA5087" s="6"/>
      <c r="AB5087" s="6"/>
      <c r="AC5087" s="6"/>
      <c r="AD5087" s="6"/>
      <c r="AE5087" s="6"/>
      <c r="AF5087" s="12">
        <f t="shared" si="478"/>
        <v>0</v>
      </c>
      <c r="AG5087" s="6"/>
      <c r="AH5087" s="6"/>
      <c r="AI5087" s="6"/>
      <c r="AJ5087" s="6"/>
      <c r="AK5087" s="6"/>
      <c r="AL5087" s="12">
        <f t="shared" si="479"/>
        <v>0</v>
      </c>
      <c r="AM5087" s="11" t="str">
        <f t="shared" si="474"/>
        <v/>
      </c>
      <c r="AN5087" s="7"/>
      <c r="AO5087" s="6"/>
    </row>
    <row r="5088" spans="1:41" ht="15.75" customHeight="1" x14ac:dyDescent="0.2">
      <c r="A5088" s="4"/>
      <c r="B5088" s="7"/>
      <c r="C5088" s="8" t="str">
        <f>IFERROR(VLOOKUP(B5088,Tabla2[#All],2,FALSE),"")</f>
        <v/>
      </c>
      <c r="D5088" s="24"/>
      <c r="E5088" s="9" t="str">
        <f>IFERROR(VLOOKUP(D5088,Tabla1[],2,FALSE),"")</f>
        <v/>
      </c>
      <c r="G5088" s="24"/>
      <c r="L5088" s="3" t="str">
        <f t="shared" si="475"/>
        <v/>
      </c>
      <c r="M5088" s="24"/>
      <c r="N5088" s="24"/>
      <c r="T5088" s="6"/>
      <c r="U5088" s="6"/>
      <c r="V5088" s="10">
        <f t="shared" si="476"/>
        <v>0</v>
      </c>
      <c r="W5088" s="6"/>
      <c r="X5088" s="10">
        <f t="shared" si="477"/>
        <v>0</v>
      </c>
      <c r="Y5088" s="30"/>
      <c r="Z5088" s="30"/>
      <c r="AA5088" s="6"/>
      <c r="AB5088" s="6"/>
      <c r="AC5088" s="6"/>
      <c r="AD5088" s="6"/>
      <c r="AE5088" s="6"/>
      <c r="AF5088" s="12">
        <f t="shared" si="478"/>
        <v>0</v>
      </c>
      <c r="AG5088" s="6"/>
      <c r="AH5088" s="6"/>
      <c r="AI5088" s="6"/>
      <c r="AJ5088" s="6"/>
      <c r="AK5088" s="6"/>
      <c r="AL5088" s="12">
        <f t="shared" si="479"/>
        <v>0</v>
      </c>
      <c r="AM5088" s="11" t="str">
        <f t="shared" si="474"/>
        <v/>
      </c>
      <c r="AN5088" s="7"/>
      <c r="AO5088" s="6"/>
    </row>
    <row r="5089" spans="1:41" ht="15.75" customHeight="1" x14ac:dyDescent="0.2">
      <c r="A5089" s="4"/>
      <c r="B5089" s="7"/>
      <c r="C5089" s="8" t="str">
        <f>IFERROR(VLOOKUP(B5089,Tabla2[#All],2,FALSE),"")</f>
        <v/>
      </c>
      <c r="D5089" s="24"/>
      <c r="E5089" s="9" t="str">
        <f>IFERROR(VLOOKUP(D5089,Tabla1[],2,FALSE),"")</f>
        <v/>
      </c>
      <c r="G5089" s="24"/>
      <c r="L5089" s="3" t="str">
        <f t="shared" si="475"/>
        <v/>
      </c>
      <c r="M5089" s="24"/>
      <c r="N5089" s="24"/>
      <c r="T5089" s="6"/>
      <c r="U5089" s="6"/>
      <c r="V5089" s="10">
        <f t="shared" si="476"/>
        <v>0</v>
      </c>
      <c r="W5089" s="6"/>
      <c r="X5089" s="10">
        <f t="shared" si="477"/>
        <v>0</v>
      </c>
      <c r="Y5089" s="30"/>
      <c r="Z5089" s="30"/>
      <c r="AA5089" s="6"/>
      <c r="AB5089" s="6"/>
      <c r="AC5089" s="6"/>
      <c r="AD5089" s="6"/>
      <c r="AE5089" s="6"/>
      <c r="AF5089" s="12">
        <f t="shared" si="478"/>
        <v>0</v>
      </c>
      <c r="AG5089" s="6"/>
      <c r="AH5089" s="6"/>
      <c r="AI5089" s="6"/>
      <c r="AJ5089" s="6"/>
      <c r="AK5089" s="6"/>
      <c r="AL5089" s="12">
        <f t="shared" si="479"/>
        <v>0</v>
      </c>
      <c r="AM5089" s="11" t="str">
        <f t="shared" si="474"/>
        <v/>
      </c>
      <c r="AN5089" s="7"/>
      <c r="AO5089" s="6"/>
    </row>
    <row r="5090" spans="1:41" ht="15.75" customHeight="1" x14ac:dyDescent="0.2">
      <c r="A5090" s="4"/>
      <c r="B5090" s="7"/>
      <c r="C5090" s="8" t="str">
        <f>IFERROR(VLOOKUP(B5090,Tabla2[#All],2,FALSE),"")</f>
        <v/>
      </c>
      <c r="D5090" s="24"/>
      <c r="E5090" s="9" t="str">
        <f>IFERROR(VLOOKUP(D5090,Tabla1[],2,FALSE),"")</f>
        <v/>
      </c>
      <c r="G5090" s="24"/>
      <c r="L5090" s="3" t="str">
        <f t="shared" si="475"/>
        <v/>
      </c>
      <c r="M5090" s="24"/>
      <c r="N5090" s="24"/>
      <c r="T5090" s="6"/>
      <c r="U5090" s="6"/>
      <c r="V5090" s="10">
        <f t="shared" si="476"/>
        <v>0</v>
      </c>
      <c r="W5090" s="6"/>
      <c r="X5090" s="10">
        <f t="shared" si="477"/>
        <v>0</v>
      </c>
      <c r="Y5090" s="30"/>
      <c r="Z5090" s="30"/>
      <c r="AA5090" s="6"/>
      <c r="AB5090" s="6"/>
      <c r="AC5090" s="6"/>
      <c r="AD5090" s="6"/>
      <c r="AE5090" s="6"/>
      <c r="AF5090" s="12">
        <f t="shared" si="478"/>
        <v>0</v>
      </c>
      <c r="AG5090" s="6"/>
      <c r="AH5090" s="6"/>
      <c r="AI5090" s="6"/>
      <c r="AJ5090" s="6"/>
      <c r="AK5090" s="6"/>
      <c r="AL5090" s="12">
        <f t="shared" si="479"/>
        <v>0</v>
      </c>
      <c r="AM5090" s="11" t="str">
        <f t="shared" si="474"/>
        <v/>
      </c>
      <c r="AN5090" s="7"/>
      <c r="AO5090" s="6"/>
    </row>
    <row r="5091" spans="1:41" ht="15.75" customHeight="1" x14ac:dyDescent="0.2">
      <c r="A5091" s="4"/>
      <c r="B5091" s="7"/>
      <c r="C5091" s="8" t="str">
        <f>IFERROR(VLOOKUP(B5091,Tabla2[#All],2,FALSE),"")</f>
        <v/>
      </c>
      <c r="D5091" s="24"/>
      <c r="E5091" s="9" t="str">
        <f>IFERROR(VLOOKUP(D5091,Tabla1[],2,FALSE),"")</f>
        <v/>
      </c>
      <c r="G5091" s="24"/>
      <c r="L5091" s="3" t="str">
        <f t="shared" si="475"/>
        <v/>
      </c>
      <c r="M5091" s="24"/>
      <c r="N5091" s="24"/>
      <c r="T5091" s="6"/>
      <c r="U5091" s="6"/>
      <c r="V5091" s="10">
        <f t="shared" si="476"/>
        <v>0</v>
      </c>
      <c r="W5091" s="6"/>
      <c r="X5091" s="10">
        <f t="shared" si="477"/>
        <v>0</v>
      </c>
      <c r="Y5091" s="30"/>
      <c r="Z5091" s="30"/>
      <c r="AA5091" s="6"/>
      <c r="AB5091" s="6"/>
      <c r="AC5091" s="6"/>
      <c r="AD5091" s="6"/>
      <c r="AE5091" s="6"/>
      <c r="AF5091" s="12">
        <f t="shared" si="478"/>
        <v>0</v>
      </c>
      <c r="AG5091" s="6"/>
      <c r="AH5091" s="6"/>
      <c r="AI5091" s="6"/>
      <c r="AJ5091" s="6"/>
      <c r="AK5091" s="6"/>
      <c r="AL5091" s="12">
        <f t="shared" si="479"/>
        <v>0</v>
      </c>
      <c r="AM5091" s="11" t="str">
        <f t="shared" si="474"/>
        <v/>
      </c>
      <c r="AN5091" s="7"/>
      <c r="AO5091" s="6"/>
    </row>
    <row r="5092" spans="1:41" ht="15.75" customHeight="1" x14ac:dyDescent="0.2">
      <c r="A5092" s="4"/>
      <c r="B5092" s="7"/>
      <c r="C5092" s="8" t="str">
        <f>IFERROR(VLOOKUP(B5092,Tabla2[#All],2,FALSE),"")</f>
        <v/>
      </c>
      <c r="D5092" s="24"/>
      <c r="E5092" s="9" t="str">
        <f>IFERROR(VLOOKUP(D5092,Tabla1[],2,FALSE),"")</f>
        <v/>
      </c>
      <c r="G5092" s="24"/>
      <c r="L5092" s="3" t="str">
        <f t="shared" si="475"/>
        <v/>
      </c>
      <c r="M5092" s="24"/>
      <c r="N5092" s="24"/>
      <c r="T5092" s="6"/>
      <c r="U5092" s="6"/>
      <c r="V5092" s="10">
        <f t="shared" si="476"/>
        <v>0</v>
      </c>
      <c r="W5092" s="6"/>
      <c r="X5092" s="10">
        <f t="shared" si="477"/>
        <v>0</v>
      </c>
      <c r="Y5092" s="30"/>
      <c r="Z5092" s="30"/>
      <c r="AA5092" s="6"/>
      <c r="AB5092" s="6"/>
      <c r="AC5092" s="6"/>
      <c r="AD5092" s="6"/>
      <c r="AE5092" s="6"/>
      <c r="AF5092" s="12">
        <f t="shared" si="478"/>
        <v>0</v>
      </c>
      <c r="AG5092" s="6"/>
      <c r="AH5092" s="6"/>
      <c r="AI5092" s="6"/>
      <c r="AJ5092" s="6"/>
      <c r="AK5092" s="6"/>
      <c r="AL5092" s="12">
        <f t="shared" si="479"/>
        <v>0</v>
      </c>
      <c r="AM5092" s="11" t="str">
        <f t="shared" si="474"/>
        <v/>
      </c>
      <c r="AN5092" s="7"/>
      <c r="AO5092" s="6"/>
    </row>
    <row r="5093" spans="1:41" ht="15.75" customHeight="1" x14ac:dyDescent="0.2">
      <c r="A5093" s="4"/>
      <c r="B5093" s="7"/>
      <c r="C5093" s="8" t="str">
        <f>IFERROR(VLOOKUP(B5093,Tabla2[#All],2,FALSE),"")</f>
        <v/>
      </c>
      <c r="D5093" s="24"/>
      <c r="E5093" s="9" t="str">
        <f>IFERROR(VLOOKUP(D5093,Tabla1[],2,FALSE),"")</f>
        <v/>
      </c>
      <c r="G5093" s="24"/>
      <c r="L5093" s="3" t="str">
        <f t="shared" si="475"/>
        <v/>
      </c>
      <c r="M5093" s="24"/>
      <c r="N5093" s="24"/>
      <c r="T5093" s="6"/>
      <c r="U5093" s="6"/>
      <c r="V5093" s="10">
        <f t="shared" si="476"/>
        <v>0</v>
      </c>
      <c r="W5093" s="6"/>
      <c r="X5093" s="10">
        <f t="shared" si="477"/>
        <v>0</v>
      </c>
      <c r="Y5093" s="30"/>
      <c r="Z5093" s="30"/>
      <c r="AA5093" s="6"/>
      <c r="AB5093" s="6"/>
      <c r="AC5093" s="6"/>
      <c r="AD5093" s="6"/>
      <c r="AE5093" s="6"/>
      <c r="AF5093" s="12">
        <f t="shared" si="478"/>
        <v>0</v>
      </c>
      <c r="AG5093" s="6"/>
      <c r="AH5093" s="6"/>
      <c r="AI5093" s="6"/>
      <c r="AJ5093" s="6"/>
      <c r="AK5093" s="6"/>
      <c r="AL5093" s="12">
        <f t="shared" si="479"/>
        <v>0</v>
      </c>
      <c r="AM5093" s="11" t="str">
        <f t="shared" si="474"/>
        <v/>
      </c>
      <c r="AN5093" s="7"/>
      <c r="AO5093" s="6"/>
    </row>
    <row r="5094" spans="1:41" ht="15.75" customHeight="1" x14ac:dyDescent="0.2">
      <c r="A5094" s="4"/>
      <c r="B5094" s="7"/>
      <c r="C5094" s="8" t="str">
        <f>IFERROR(VLOOKUP(B5094,Tabla2[#All],2,FALSE),"")</f>
        <v/>
      </c>
      <c r="D5094" s="24"/>
      <c r="E5094" s="9" t="str">
        <f>IFERROR(VLOOKUP(D5094,Tabla1[],2,FALSE),"")</f>
        <v/>
      </c>
      <c r="G5094" s="24"/>
      <c r="L5094" s="3" t="str">
        <f t="shared" si="475"/>
        <v/>
      </c>
      <c r="M5094" s="24"/>
      <c r="N5094" s="24"/>
      <c r="T5094" s="6"/>
      <c r="U5094" s="6"/>
      <c r="V5094" s="10">
        <f t="shared" si="476"/>
        <v>0</v>
      </c>
      <c r="W5094" s="6"/>
      <c r="X5094" s="10">
        <f t="shared" si="477"/>
        <v>0</v>
      </c>
      <c r="Y5094" s="30"/>
      <c r="Z5094" s="30"/>
      <c r="AA5094" s="6"/>
      <c r="AB5094" s="6"/>
      <c r="AC5094" s="6"/>
      <c r="AD5094" s="6"/>
      <c r="AE5094" s="6"/>
      <c r="AF5094" s="12">
        <f t="shared" si="478"/>
        <v>0</v>
      </c>
      <c r="AG5094" s="6"/>
      <c r="AH5094" s="6"/>
      <c r="AI5094" s="6"/>
      <c r="AJ5094" s="6"/>
      <c r="AK5094" s="6"/>
      <c r="AL5094" s="12">
        <f t="shared" si="479"/>
        <v>0</v>
      </c>
      <c r="AM5094" s="11" t="str">
        <f t="shared" si="474"/>
        <v/>
      </c>
      <c r="AN5094" s="7"/>
      <c r="AO5094" s="6"/>
    </row>
    <row r="5095" spans="1:41" ht="15.75" customHeight="1" x14ac:dyDescent="0.2">
      <c r="A5095" s="4"/>
      <c r="B5095" s="7"/>
      <c r="C5095" s="8" t="str">
        <f>IFERROR(VLOOKUP(B5095,Tabla2[#All],2,FALSE),"")</f>
        <v/>
      </c>
      <c r="D5095" s="24"/>
      <c r="E5095" s="9" t="str">
        <f>IFERROR(VLOOKUP(D5095,Tabla1[],2,FALSE),"")</f>
        <v/>
      </c>
      <c r="G5095" s="24"/>
      <c r="L5095" s="3" t="str">
        <f t="shared" si="475"/>
        <v/>
      </c>
      <c r="M5095" s="24"/>
      <c r="N5095" s="24"/>
      <c r="T5095" s="6"/>
      <c r="U5095" s="6"/>
      <c r="V5095" s="10">
        <f t="shared" si="476"/>
        <v>0</v>
      </c>
      <c r="W5095" s="6"/>
      <c r="X5095" s="10">
        <f t="shared" si="477"/>
        <v>0</v>
      </c>
      <c r="Y5095" s="30"/>
      <c r="Z5095" s="30"/>
      <c r="AA5095" s="6"/>
      <c r="AB5095" s="6"/>
      <c r="AC5095" s="6"/>
      <c r="AD5095" s="6"/>
      <c r="AE5095" s="6"/>
      <c r="AF5095" s="12">
        <f t="shared" si="478"/>
        <v>0</v>
      </c>
      <c r="AG5095" s="6"/>
      <c r="AH5095" s="6"/>
      <c r="AI5095" s="6"/>
      <c r="AJ5095" s="6"/>
      <c r="AK5095" s="6"/>
      <c r="AL5095" s="12">
        <f t="shared" si="479"/>
        <v>0</v>
      </c>
      <c r="AM5095" s="11" t="str">
        <f t="shared" si="474"/>
        <v/>
      </c>
      <c r="AN5095" s="7"/>
      <c r="AO5095" s="6"/>
    </row>
    <row r="5096" spans="1:41" ht="15.75" customHeight="1" x14ac:dyDescent="0.2">
      <c r="A5096" s="4"/>
      <c r="B5096" s="7"/>
      <c r="C5096" s="8" t="str">
        <f>IFERROR(VLOOKUP(B5096,Tabla2[#All],2,FALSE),"")</f>
        <v/>
      </c>
      <c r="D5096" s="24"/>
      <c r="E5096" s="9" t="str">
        <f>IFERROR(VLOOKUP(D5096,Tabla1[],2,FALSE),"")</f>
        <v/>
      </c>
      <c r="G5096" s="24"/>
      <c r="L5096" s="3" t="str">
        <f t="shared" si="475"/>
        <v/>
      </c>
      <c r="M5096" s="24"/>
      <c r="N5096" s="24"/>
      <c r="T5096" s="6"/>
      <c r="U5096" s="6"/>
      <c r="V5096" s="10">
        <f t="shared" si="476"/>
        <v>0</v>
      </c>
      <c r="W5096" s="6"/>
      <c r="X5096" s="10">
        <f t="shared" si="477"/>
        <v>0</v>
      </c>
      <c r="Y5096" s="30"/>
      <c r="Z5096" s="30"/>
      <c r="AA5096" s="6"/>
      <c r="AB5096" s="6"/>
      <c r="AC5096" s="6"/>
      <c r="AD5096" s="6"/>
      <c r="AE5096" s="6"/>
      <c r="AF5096" s="12">
        <f t="shared" si="478"/>
        <v>0</v>
      </c>
      <c r="AG5096" s="6"/>
      <c r="AH5096" s="6"/>
      <c r="AI5096" s="6"/>
      <c r="AJ5096" s="6"/>
      <c r="AK5096" s="6"/>
      <c r="AL5096" s="12">
        <f t="shared" si="479"/>
        <v>0</v>
      </c>
      <c r="AM5096" s="11" t="str">
        <f t="shared" si="474"/>
        <v/>
      </c>
      <c r="AN5096" s="7"/>
      <c r="AO5096" s="6"/>
    </row>
    <row r="5097" spans="1:41" ht="15.75" customHeight="1" x14ac:dyDescent="0.2">
      <c r="A5097" s="4"/>
      <c r="B5097" s="7"/>
      <c r="C5097" s="8" t="str">
        <f>IFERROR(VLOOKUP(B5097,Tabla2[#All],2,FALSE),"")</f>
        <v/>
      </c>
      <c r="D5097" s="24"/>
      <c r="E5097" s="9" t="str">
        <f>IFERROR(VLOOKUP(D5097,Tabla1[],2,FALSE),"")</f>
        <v/>
      </c>
      <c r="G5097" s="24"/>
      <c r="L5097" s="3" t="str">
        <f t="shared" si="475"/>
        <v/>
      </c>
      <c r="M5097" s="24"/>
      <c r="N5097" s="24"/>
      <c r="T5097" s="6"/>
      <c r="U5097" s="6"/>
      <c r="V5097" s="10">
        <f t="shared" si="476"/>
        <v>0</v>
      </c>
      <c r="W5097" s="6"/>
      <c r="X5097" s="10">
        <f t="shared" si="477"/>
        <v>0</v>
      </c>
      <c r="Y5097" s="30"/>
      <c r="Z5097" s="30"/>
      <c r="AA5097" s="6"/>
      <c r="AB5097" s="6"/>
      <c r="AC5097" s="6"/>
      <c r="AD5097" s="6"/>
      <c r="AE5097" s="6"/>
      <c r="AF5097" s="12">
        <f t="shared" si="478"/>
        <v>0</v>
      </c>
      <c r="AG5097" s="6"/>
      <c r="AH5097" s="6"/>
      <c r="AI5097" s="6"/>
      <c r="AJ5097" s="6"/>
      <c r="AK5097" s="6"/>
      <c r="AL5097" s="12">
        <f t="shared" si="479"/>
        <v>0</v>
      </c>
      <c r="AM5097" s="11" t="str">
        <f t="shared" si="474"/>
        <v/>
      </c>
      <c r="AN5097" s="7"/>
      <c r="AO5097" s="6"/>
    </row>
    <row r="5098" spans="1:41" ht="15.75" customHeight="1" x14ac:dyDescent="0.2">
      <c r="A5098" s="4"/>
      <c r="B5098" s="7"/>
      <c r="C5098" s="8" t="str">
        <f>IFERROR(VLOOKUP(B5098,Tabla2[#All],2,FALSE),"")</f>
        <v/>
      </c>
      <c r="D5098" s="24"/>
      <c r="E5098" s="9" t="str">
        <f>IFERROR(VLOOKUP(D5098,Tabla1[],2,FALSE),"")</f>
        <v/>
      </c>
      <c r="G5098" s="24"/>
      <c r="L5098" s="3" t="str">
        <f t="shared" si="475"/>
        <v/>
      </c>
      <c r="M5098" s="24"/>
      <c r="N5098" s="24"/>
      <c r="T5098" s="6"/>
      <c r="U5098" s="6"/>
      <c r="V5098" s="10">
        <f t="shared" si="476"/>
        <v>0</v>
      </c>
      <c r="W5098" s="6"/>
      <c r="X5098" s="10">
        <f t="shared" si="477"/>
        <v>0</v>
      </c>
      <c r="Y5098" s="30"/>
      <c r="Z5098" s="30"/>
      <c r="AA5098" s="6"/>
      <c r="AB5098" s="6"/>
      <c r="AC5098" s="6"/>
      <c r="AD5098" s="6"/>
      <c r="AE5098" s="6"/>
      <c r="AF5098" s="12">
        <f t="shared" si="478"/>
        <v>0</v>
      </c>
      <c r="AG5098" s="6"/>
      <c r="AH5098" s="6"/>
      <c r="AI5098" s="6"/>
      <c r="AJ5098" s="6"/>
      <c r="AK5098" s="6"/>
      <c r="AL5098" s="12">
        <f t="shared" si="479"/>
        <v>0</v>
      </c>
      <c r="AM5098" s="11" t="str">
        <f t="shared" si="474"/>
        <v/>
      </c>
      <c r="AN5098" s="7"/>
      <c r="AO5098" s="6"/>
    </row>
    <row r="5099" spans="1:41" ht="15.75" customHeight="1" x14ac:dyDescent="0.2">
      <c r="A5099" s="4"/>
      <c r="B5099" s="7"/>
      <c r="C5099" s="8" t="str">
        <f>IFERROR(VLOOKUP(B5099,Tabla2[#All],2,FALSE),"")</f>
        <v/>
      </c>
      <c r="D5099" s="24"/>
      <c r="E5099" s="9" t="str">
        <f>IFERROR(VLOOKUP(D5099,Tabla1[],2,FALSE),"")</f>
        <v/>
      </c>
      <c r="G5099" s="24"/>
      <c r="L5099" s="3" t="str">
        <f t="shared" si="475"/>
        <v/>
      </c>
      <c r="M5099" s="24"/>
      <c r="N5099" s="24"/>
      <c r="T5099" s="6"/>
      <c r="U5099" s="6"/>
      <c r="V5099" s="10">
        <f t="shared" si="476"/>
        <v>0</v>
      </c>
      <c r="W5099" s="6"/>
      <c r="X5099" s="10">
        <f t="shared" si="477"/>
        <v>0</v>
      </c>
      <c r="Y5099" s="30"/>
      <c r="Z5099" s="30"/>
      <c r="AA5099" s="6"/>
      <c r="AB5099" s="6"/>
      <c r="AC5099" s="6"/>
      <c r="AD5099" s="6"/>
      <c r="AE5099" s="6"/>
      <c r="AF5099" s="12">
        <f t="shared" si="478"/>
        <v>0</v>
      </c>
      <c r="AG5099" s="6"/>
      <c r="AH5099" s="6"/>
      <c r="AI5099" s="6"/>
      <c r="AJ5099" s="6"/>
      <c r="AK5099" s="6"/>
      <c r="AL5099" s="12">
        <f t="shared" si="479"/>
        <v>0</v>
      </c>
      <c r="AM5099" s="11" t="str">
        <f t="shared" si="474"/>
        <v/>
      </c>
      <c r="AN5099" s="7"/>
      <c r="AO5099" s="6"/>
    </row>
    <row r="5100" spans="1:41" ht="15.75" customHeight="1" x14ac:dyDescent="0.2">
      <c r="A5100" s="4"/>
      <c r="B5100" s="7"/>
      <c r="C5100" s="8" t="str">
        <f>IFERROR(VLOOKUP(B5100,Tabla2[#All],2,FALSE),"")</f>
        <v/>
      </c>
      <c r="D5100" s="24"/>
      <c r="E5100" s="9" t="str">
        <f>IFERROR(VLOOKUP(D5100,Tabla1[],2,FALSE),"")</f>
        <v/>
      </c>
      <c r="G5100" s="24"/>
      <c r="L5100" s="3" t="str">
        <f t="shared" si="475"/>
        <v/>
      </c>
      <c r="M5100" s="24"/>
      <c r="N5100" s="24"/>
      <c r="T5100" s="6"/>
      <c r="U5100" s="6"/>
      <c r="V5100" s="10">
        <f t="shared" si="476"/>
        <v>0</v>
      </c>
      <c r="W5100" s="6"/>
      <c r="X5100" s="10">
        <f t="shared" si="477"/>
        <v>0</v>
      </c>
      <c r="Y5100" s="30"/>
      <c r="Z5100" s="30"/>
      <c r="AA5100" s="6"/>
      <c r="AB5100" s="6"/>
      <c r="AC5100" s="6"/>
      <c r="AD5100" s="6"/>
      <c r="AE5100" s="6"/>
      <c r="AF5100" s="12">
        <f t="shared" si="478"/>
        <v>0</v>
      </c>
      <c r="AG5100" s="6"/>
      <c r="AH5100" s="6"/>
      <c r="AI5100" s="6"/>
      <c r="AJ5100" s="6"/>
      <c r="AK5100" s="6"/>
      <c r="AL5100" s="12">
        <f t="shared" si="479"/>
        <v>0</v>
      </c>
      <c r="AM5100" s="11" t="str">
        <f t="shared" si="474"/>
        <v/>
      </c>
      <c r="AN5100" s="7"/>
      <c r="AO5100" s="6"/>
    </row>
    <row r="5101" spans="1:41" ht="15.75" customHeight="1" x14ac:dyDescent="0.2">
      <c r="A5101" s="4"/>
      <c r="B5101" s="7"/>
      <c r="C5101" s="8" t="str">
        <f>IFERROR(VLOOKUP(B5101,Tabla2[#All],2,FALSE),"")</f>
        <v/>
      </c>
      <c r="D5101" s="24"/>
      <c r="E5101" s="9" t="str">
        <f>IFERROR(VLOOKUP(D5101,Tabla1[],2,FALSE),"")</f>
        <v/>
      </c>
      <c r="G5101" s="24"/>
      <c r="L5101" s="3" t="str">
        <f t="shared" si="475"/>
        <v/>
      </c>
      <c r="M5101" s="24"/>
      <c r="N5101" s="24"/>
      <c r="T5101" s="6"/>
      <c r="U5101" s="6"/>
      <c r="V5101" s="10">
        <f t="shared" si="476"/>
        <v>0</v>
      </c>
      <c r="W5101" s="6"/>
      <c r="X5101" s="10">
        <f t="shared" si="477"/>
        <v>0</v>
      </c>
      <c r="Y5101" s="30"/>
      <c r="Z5101" s="30"/>
      <c r="AA5101" s="6"/>
      <c r="AB5101" s="6"/>
      <c r="AC5101" s="6"/>
      <c r="AD5101" s="6"/>
      <c r="AE5101" s="6"/>
      <c r="AF5101" s="12">
        <f t="shared" si="478"/>
        <v>0</v>
      </c>
      <c r="AG5101" s="6"/>
      <c r="AH5101" s="6"/>
      <c r="AI5101" s="6"/>
      <c r="AJ5101" s="6"/>
      <c r="AK5101" s="6"/>
      <c r="AL5101" s="12">
        <f t="shared" si="479"/>
        <v>0</v>
      </c>
      <c r="AM5101" s="11" t="str">
        <f t="shared" si="474"/>
        <v/>
      </c>
      <c r="AN5101" s="7"/>
      <c r="AO5101" s="6"/>
    </row>
    <row r="5102" spans="1:41" ht="15.75" customHeight="1" x14ac:dyDescent="0.2">
      <c r="A5102" s="4"/>
      <c r="B5102" s="7"/>
      <c r="C5102" s="8" t="str">
        <f>IFERROR(VLOOKUP(B5102,Tabla2[#All],2,FALSE),"")</f>
        <v/>
      </c>
      <c r="D5102" s="24"/>
      <c r="E5102" s="9" t="str">
        <f>IFERROR(VLOOKUP(D5102,Tabla1[],2,FALSE),"")</f>
        <v/>
      </c>
      <c r="G5102" s="24"/>
      <c r="L5102" s="3" t="str">
        <f t="shared" si="475"/>
        <v/>
      </c>
      <c r="M5102" s="24"/>
      <c r="N5102" s="24"/>
      <c r="T5102" s="6"/>
      <c r="U5102" s="6"/>
      <c r="V5102" s="10">
        <f t="shared" si="476"/>
        <v>0</v>
      </c>
      <c r="W5102" s="6"/>
      <c r="X5102" s="10">
        <f t="shared" si="477"/>
        <v>0</v>
      </c>
      <c r="Y5102" s="30"/>
      <c r="Z5102" s="30"/>
      <c r="AA5102" s="6"/>
      <c r="AB5102" s="6"/>
      <c r="AC5102" s="6"/>
      <c r="AD5102" s="6"/>
      <c r="AE5102" s="6"/>
      <c r="AF5102" s="12">
        <f t="shared" si="478"/>
        <v>0</v>
      </c>
      <c r="AG5102" s="6"/>
      <c r="AH5102" s="6"/>
      <c r="AI5102" s="6"/>
      <c r="AJ5102" s="6"/>
      <c r="AK5102" s="6"/>
      <c r="AL5102" s="12">
        <f t="shared" si="479"/>
        <v>0</v>
      </c>
      <c r="AM5102" s="11" t="str">
        <f t="shared" si="474"/>
        <v/>
      </c>
      <c r="AN5102" s="7"/>
      <c r="AO5102" s="6"/>
    </row>
    <row r="5103" spans="1:41" ht="15.75" customHeight="1" x14ac:dyDescent="0.2">
      <c r="A5103" s="4"/>
      <c r="B5103" s="7"/>
      <c r="C5103" s="8" t="str">
        <f>IFERROR(VLOOKUP(B5103,Tabla2[#All],2,FALSE),"")</f>
        <v/>
      </c>
      <c r="D5103" s="24"/>
      <c r="E5103" s="9" t="str">
        <f>IFERROR(VLOOKUP(D5103,Tabla1[],2,FALSE),"")</f>
        <v/>
      </c>
      <c r="G5103" s="24"/>
      <c r="L5103" s="3" t="str">
        <f t="shared" si="475"/>
        <v/>
      </c>
      <c r="M5103" s="24"/>
      <c r="N5103" s="24"/>
      <c r="T5103" s="6"/>
      <c r="U5103" s="6"/>
      <c r="V5103" s="10">
        <f t="shared" si="476"/>
        <v>0</v>
      </c>
      <c r="W5103" s="6"/>
      <c r="X5103" s="10">
        <f t="shared" si="477"/>
        <v>0</v>
      </c>
      <c r="Y5103" s="30"/>
      <c r="Z5103" s="30"/>
      <c r="AA5103" s="6"/>
      <c r="AB5103" s="6"/>
      <c r="AC5103" s="6"/>
      <c r="AD5103" s="6"/>
      <c r="AE5103" s="6"/>
      <c r="AF5103" s="12">
        <f t="shared" si="478"/>
        <v>0</v>
      </c>
      <c r="AG5103" s="6"/>
      <c r="AH5103" s="6"/>
      <c r="AI5103" s="6"/>
      <c r="AJ5103" s="6"/>
      <c r="AK5103" s="6"/>
      <c r="AL5103" s="12">
        <f t="shared" si="479"/>
        <v>0</v>
      </c>
      <c r="AM5103" s="11" t="str">
        <f t="shared" si="474"/>
        <v/>
      </c>
      <c r="AN5103" s="7"/>
      <c r="AO5103" s="6"/>
    </row>
    <row r="5104" spans="1:41" ht="15.75" customHeight="1" x14ac:dyDescent="0.2">
      <c r="A5104" s="4"/>
      <c r="B5104" s="7"/>
      <c r="C5104" s="8" t="str">
        <f>IFERROR(VLOOKUP(B5104,Tabla2[#All],2,FALSE),"")</f>
        <v/>
      </c>
      <c r="D5104" s="24"/>
      <c r="E5104" s="9" t="str">
        <f>IFERROR(VLOOKUP(D5104,Tabla1[],2,FALSE),"")</f>
        <v/>
      </c>
      <c r="G5104" s="24"/>
      <c r="L5104" s="3" t="str">
        <f t="shared" si="475"/>
        <v/>
      </c>
      <c r="M5104" s="24"/>
      <c r="N5104" s="24"/>
      <c r="T5104" s="6"/>
      <c r="U5104" s="6"/>
      <c r="V5104" s="10">
        <f t="shared" si="476"/>
        <v>0</v>
      </c>
      <c r="W5104" s="6"/>
      <c r="X5104" s="10">
        <f t="shared" si="477"/>
        <v>0</v>
      </c>
      <c r="Y5104" s="30"/>
      <c r="Z5104" s="30"/>
      <c r="AA5104" s="6"/>
      <c r="AB5104" s="6"/>
      <c r="AC5104" s="6"/>
      <c r="AD5104" s="6"/>
      <c r="AE5104" s="6"/>
      <c r="AF5104" s="12">
        <f t="shared" si="478"/>
        <v>0</v>
      </c>
      <c r="AG5104" s="6"/>
      <c r="AH5104" s="6"/>
      <c r="AI5104" s="6"/>
      <c r="AJ5104" s="6"/>
      <c r="AK5104" s="6"/>
      <c r="AL5104" s="12">
        <f t="shared" si="479"/>
        <v>0</v>
      </c>
      <c r="AM5104" s="11" t="str">
        <f t="shared" si="474"/>
        <v/>
      </c>
      <c r="AN5104" s="7"/>
      <c r="AO5104" s="6"/>
    </row>
    <row r="5105" spans="1:41" ht="15.75" customHeight="1" x14ac:dyDescent="0.2">
      <c r="A5105" s="4"/>
      <c r="B5105" s="7"/>
      <c r="C5105" s="8" t="str">
        <f>IFERROR(VLOOKUP(B5105,Tabla2[#All],2,FALSE),"")</f>
        <v/>
      </c>
      <c r="D5105" s="24"/>
      <c r="E5105" s="9" t="str">
        <f>IFERROR(VLOOKUP(D5105,Tabla1[],2,FALSE),"")</f>
        <v/>
      </c>
      <c r="G5105" s="24"/>
      <c r="L5105" s="3" t="str">
        <f t="shared" si="475"/>
        <v/>
      </c>
      <c r="M5105" s="24"/>
      <c r="N5105" s="24"/>
      <c r="T5105" s="6"/>
      <c r="U5105" s="6"/>
      <c r="V5105" s="10">
        <f t="shared" si="476"/>
        <v>0</v>
      </c>
      <c r="W5105" s="6"/>
      <c r="X5105" s="10">
        <f t="shared" si="477"/>
        <v>0</v>
      </c>
      <c r="Y5105" s="30"/>
      <c r="Z5105" s="30"/>
      <c r="AA5105" s="6"/>
      <c r="AB5105" s="6"/>
      <c r="AC5105" s="6"/>
      <c r="AD5105" s="6"/>
      <c r="AE5105" s="6"/>
      <c r="AF5105" s="12">
        <f t="shared" si="478"/>
        <v>0</v>
      </c>
      <c r="AG5105" s="6"/>
      <c r="AH5105" s="6"/>
      <c r="AI5105" s="6"/>
      <c r="AJ5105" s="6"/>
      <c r="AK5105" s="6"/>
      <c r="AL5105" s="12">
        <f t="shared" si="479"/>
        <v>0</v>
      </c>
      <c r="AM5105" s="11" t="str">
        <f t="shared" si="474"/>
        <v/>
      </c>
      <c r="AN5105" s="7"/>
      <c r="AO5105" s="6"/>
    </row>
    <row r="5106" spans="1:41" ht="15.75" customHeight="1" x14ac:dyDescent="0.2">
      <c r="A5106" s="4"/>
      <c r="B5106" s="7"/>
      <c r="C5106" s="8" t="str">
        <f>IFERROR(VLOOKUP(B5106,Tabla2[#All],2,FALSE),"")</f>
        <v/>
      </c>
      <c r="D5106" s="24"/>
      <c r="E5106" s="9" t="str">
        <f>IFERROR(VLOOKUP(D5106,Tabla1[],2,FALSE),"")</f>
        <v/>
      </c>
      <c r="G5106" s="24"/>
      <c r="L5106" s="3" t="str">
        <f t="shared" si="475"/>
        <v/>
      </c>
      <c r="M5106" s="24"/>
      <c r="N5106" s="24"/>
      <c r="T5106" s="6"/>
      <c r="U5106" s="6"/>
      <c r="V5106" s="10">
        <f t="shared" si="476"/>
        <v>0</v>
      </c>
      <c r="W5106" s="6"/>
      <c r="X5106" s="10">
        <f t="shared" si="477"/>
        <v>0</v>
      </c>
      <c r="Y5106" s="30"/>
      <c r="Z5106" s="30"/>
      <c r="AA5106" s="6"/>
      <c r="AB5106" s="6"/>
      <c r="AC5106" s="6"/>
      <c r="AD5106" s="6"/>
      <c r="AE5106" s="6"/>
      <c r="AF5106" s="12">
        <f t="shared" si="478"/>
        <v>0</v>
      </c>
      <c r="AG5106" s="6"/>
      <c r="AH5106" s="6"/>
      <c r="AI5106" s="6"/>
      <c r="AJ5106" s="6"/>
      <c r="AK5106" s="6"/>
      <c r="AL5106" s="12">
        <f t="shared" si="479"/>
        <v>0</v>
      </c>
      <c r="AM5106" s="11" t="str">
        <f t="shared" si="474"/>
        <v/>
      </c>
      <c r="AN5106" s="7"/>
      <c r="AO5106" s="6"/>
    </row>
    <row r="5107" spans="1:41" ht="15.75" customHeight="1" x14ac:dyDescent="0.2">
      <c r="A5107" s="4"/>
      <c r="B5107" s="7"/>
      <c r="C5107" s="8" t="str">
        <f>IFERROR(VLOOKUP(B5107,Tabla2[#All],2,FALSE),"")</f>
        <v/>
      </c>
      <c r="D5107" s="24"/>
      <c r="E5107" s="9" t="str">
        <f>IFERROR(VLOOKUP(D5107,Tabla1[],2,FALSE),"")</f>
        <v/>
      </c>
      <c r="G5107" s="24"/>
      <c r="L5107" s="3" t="str">
        <f t="shared" si="475"/>
        <v/>
      </c>
      <c r="M5107" s="24"/>
      <c r="N5107" s="24"/>
      <c r="T5107" s="6"/>
      <c r="U5107" s="6"/>
      <c r="V5107" s="10">
        <f t="shared" si="476"/>
        <v>0</v>
      </c>
      <c r="W5107" s="6"/>
      <c r="X5107" s="10">
        <f t="shared" si="477"/>
        <v>0</v>
      </c>
      <c r="Y5107" s="30"/>
      <c r="Z5107" s="30"/>
      <c r="AA5107" s="6"/>
      <c r="AB5107" s="6"/>
      <c r="AC5107" s="6"/>
      <c r="AD5107" s="6"/>
      <c r="AE5107" s="6"/>
      <c r="AF5107" s="12">
        <f t="shared" si="478"/>
        <v>0</v>
      </c>
      <c r="AG5107" s="6"/>
      <c r="AH5107" s="6"/>
      <c r="AI5107" s="6"/>
      <c r="AJ5107" s="6"/>
      <c r="AK5107" s="6"/>
      <c r="AL5107" s="12">
        <f t="shared" si="479"/>
        <v>0</v>
      </c>
      <c r="AM5107" s="11" t="str">
        <f t="shared" si="474"/>
        <v/>
      </c>
      <c r="AN5107" s="7"/>
      <c r="AO5107" s="6"/>
    </row>
    <row r="5108" spans="1:41" ht="15.75" customHeight="1" x14ac:dyDescent="0.2">
      <c r="A5108" s="4"/>
      <c r="B5108" s="7"/>
      <c r="C5108" s="8" t="str">
        <f>IFERROR(VLOOKUP(B5108,Tabla2[#All],2,FALSE),"")</f>
        <v/>
      </c>
      <c r="D5108" s="24"/>
      <c r="E5108" s="9" t="str">
        <f>IFERROR(VLOOKUP(D5108,Tabla1[],2,FALSE),"")</f>
        <v/>
      </c>
      <c r="G5108" s="24"/>
      <c r="L5108" s="3" t="str">
        <f t="shared" si="475"/>
        <v/>
      </c>
      <c r="M5108" s="24"/>
      <c r="N5108" s="24"/>
      <c r="T5108" s="6"/>
      <c r="U5108" s="6"/>
      <c r="V5108" s="10">
        <f t="shared" si="476"/>
        <v>0</v>
      </c>
      <c r="W5108" s="6"/>
      <c r="X5108" s="10">
        <f t="shared" si="477"/>
        <v>0</v>
      </c>
      <c r="Y5108" s="30"/>
      <c r="Z5108" s="30"/>
      <c r="AA5108" s="6"/>
      <c r="AB5108" s="6"/>
      <c r="AC5108" s="6"/>
      <c r="AD5108" s="6"/>
      <c r="AE5108" s="6"/>
      <c r="AF5108" s="12">
        <f t="shared" si="478"/>
        <v>0</v>
      </c>
      <c r="AG5108" s="6"/>
      <c r="AH5108" s="6"/>
      <c r="AI5108" s="6"/>
      <c r="AJ5108" s="6"/>
      <c r="AK5108" s="6"/>
      <c r="AL5108" s="12">
        <f t="shared" si="479"/>
        <v>0</v>
      </c>
      <c r="AM5108" s="11" t="str">
        <f t="shared" si="474"/>
        <v/>
      </c>
      <c r="AN5108" s="7"/>
      <c r="AO5108" s="6"/>
    </row>
    <row r="5109" spans="1:41" ht="15.75" customHeight="1" x14ac:dyDescent="0.2">
      <c r="A5109" s="4"/>
      <c r="B5109" s="7"/>
      <c r="C5109" s="8" t="str">
        <f>IFERROR(VLOOKUP(B5109,Tabla2[#All],2,FALSE),"")</f>
        <v/>
      </c>
      <c r="D5109" s="24"/>
      <c r="E5109" s="9" t="str">
        <f>IFERROR(VLOOKUP(D5109,Tabla1[],2,FALSE),"")</f>
        <v/>
      </c>
      <c r="G5109" s="24"/>
      <c r="L5109" s="3" t="str">
        <f t="shared" si="475"/>
        <v/>
      </c>
      <c r="M5109" s="24"/>
      <c r="N5109" s="24"/>
      <c r="T5109" s="6"/>
      <c r="U5109" s="6"/>
      <c r="V5109" s="10">
        <f t="shared" si="476"/>
        <v>0</v>
      </c>
      <c r="W5109" s="6"/>
      <c r="X5109" s="10">
        <f t="shared" si="477"/>
        <v>0</v>
      </c>
      <c r="Y5109" s="30"/>
      <c r="Z5109" s="30"/>
      <c r="AA5109" s="6"/>
      <c r="AB5109" s="6"/>
      <c r="AC5109" s="6"/>
      <c r="AD5109" s="6"/>
      <c r="AE5109" s="6"/>
      <c r="AF5109" s="12">
        <f t="shared" si="478"/>
        <v>0</v>
      </c>
      <c r="AG5109" s="6"/>
      <c r="AH5109" s="6"/>
      <c r="AI5109" s="6"/>
      <c r="AJ5109" s="6"/>
      <c r="AK5109" s="6"/>
      <c r="AL5109" s="12">
        <f t="shared" si="479"/>
        <v>0</v>
      </c>
      <c r="AM5109" s="11" t="str">
        <f t="shared" si="474"/>
        <v/>
      </c>
      <c r="AN5109" s="7"/>
      <c r="AO5109" s="6"/>
    </row>
    <row r="5110" spans="1:41" ht="15.75" customHeight="1" x14ac:dyDescent="0.2">
      <c r="A5110" s="4"/>
      <c r="B5110" s="7"/>
      <c r="C5110" s="8" t="str">
        <f>IFERROR(VLOOKUP(B5110,Tabla2[#All],2,FALSE),"")</f>
        <v/>
      </c>
      <c r="D5110" s="24"/>
      <c r="E5110" s="9" t="str">
        <f>IFERROR(VLOOKUP(D5110,Tabla1[],2,FALSE),"")</f>
        <v/>
      </c>
      <c r="G5110" s="24"/>
      <c r="L5110" s="3" t="str">
        <f t="shared" si="475"/>
        <v/>
      </c>
      <c r="M5110" s="24"/>
      <c r="N5110" s="24"/>
      <c r="T5110" s="6"/>
      <c r="U5110" s="6"/>
      <c r="V5110" s="10">
        <f t="shared" si="476"/>
        <v>0</v>
      </c>
      <c r="W5110" s="6"/>
      <c r="X5110" s="10">
        <f t="shared" si="477"/>
        <v>0</v>
      </c>
      <c r="Y5110" s="30"/>
      <c r="Z5110" s="30"/>
      <c r="AA5110" s="6"/>
      <c r="AB5110" s="6"/>
      <c r="AC5110" s="6"/>
      <c r="AD5110" s="6"/>
      <c r="AE5110" s="6"/>
      <c r="AF5110" s="12">
        <f t="shared" si="478"/>
        <v>0</v>
      </c>
      <c r="AG5110" s="6"/>
      <c r="AH5110" s="6"/>
      <c r="AI5110" s="6"/>
      <c r="AJ5110" s="6"/>
      <c r="AK5110" s="6"/>
      <c r="AL5110" s="12">
        <f t="shared" si="479"/>
        <v>0</v>
      </c>
      <c r="AM5110" s="11" t="str">
        <f t="shared" si="474"/>
        <v/>
      </c>
      <c r="AN5110" s="7"/>
      <c r="AO5110" s="6"/>
    </row>
    <row r="5111" spans="1:41" ht="15.75" customHeight="1" x14ac:dyDescent="0.2">
      <c r="A5111" s="4"/>
      <c r="B5111" s="7"/>
      <c r="C5111" s="8" t="str">
        <f>IFERROR(VLOOKUP(B5111,Tabla2[#All],2,FALSE),"")</f>
        <v/>
      </c>
      <c r="D5111" s="24"/>
      <c r="E5111" s="9" t="str">
        <f>IFERROR(VLOOKUP(D5111,Tabla1[],2,FALSE),"")</f>
        <v/>
      </c>
      <c r="G5111" s="24"/>
      <c r="L5111" s="3" t="str">
        <f t="shared" si="475"/>
        <v/>
      </c>
      <c r="M5111" s="24"/>
      <c r="N5111" s="24"/>
      <c r="T5111" s="6"/>
      <c r="U5111" s="6"/>
      <c r="V5111" s="10">
        <f t="shared" si="476"/>
        <v>0</v>
      </c>
      <c r="W5111" s="6"/>
      <c r="X5111" s="10">
        <f t="shared" si="477"/>
        <v>0</v>
      </c>
      <c r="Y5111" s="30"/>
      <c r="Z5111" s="30"/>
      <c r="AA5111" s="6"/>
      <c r="AB5111" s="6"/>
      <c r="AC5111" s="6"/>
      <c r="AD5111" s="6"/>
      <c r="AE5111" s="6"/>
      <c r="AF5111" s="12">
        <f t="shared" si="478"/>
        <v>0</v>
      </c>
      <c r="AG5111" s="6"/>
      <c r="AH5111" s="6"/>
      <c r="AI5111" s="6"/>
      <c r="AJ5111" s="6"/>
      <c r="AK5111" s="6"/>
      <c r="AL5111" s="12">
        <f t="shared" si="479"/>
        <v>0</v>
      </c>
      <c r="AM5111" s="11" t="str">
        <f t="shared" si="474"/>
        <v/>
      </c>
      <c r="AN5111" s="7"/>
      <c r="AO5111" s="6"/>
    </row>
    <row r="5112" spans="1:41" ht="15.75" customHeight="1" x14ac:dyDescent="0.2">
      <c r="A5112" s="4"/>
      <c r="B5112" s="7"/>
      <c r="C5112" s="8" t="str">
        <f>IFERROR(VLOOKUP(B5112,Tabla2[#All],2,FALSE),"")</f>
        <v/>
      </c>
      <c r="D5112" s="24"/>
      <c r="E5112" s="9" t="str">
        <f>IFERROR(VLOOKUP(D5112,Tabla1[],2,FALSE),"")</f>
        <v/>
      </c>
      <c r="G5112" s="24"/>
      <c r="L5112" s="3" t="str">
        <f t="shared" si="475"/>
        <v/>
      </c>
      <c r="M5112" s="24"/>
      <c r="N5112" s="24"/>
      <c r="T5112" s="6"/>
      <c r="U5112" s="6"/>
      <c r="V5112" s="10">
        <f t="shared" si="476"/>
        <v>0</v>
      </c>
      <c r="W5112" s="6"/>
      <c r="X5112" s="10">
        <f t="shared" si="477"/>
        <v>0</v>
      </c>
      <c r="Y5112" s="30"/>
      <c r="Z5112" s="30"/>
      <c r="AA5112" s="6"/>
      <c r="AB5112" s="6"/>
      <c r="AC5112" s="6"/>
      <c r="AD5112" s="6"/>
      <c r="AE5112" s="6"/>
      <c r="AF5112" s="12">
        <f t="shared" si="478"/>
        <v>0</v>
      </c>
      <c r="AG5112" s="6"/>
      <c r="AH5112" s="6"/>
      <c r="AI5112" s="6"/>
      <c r="AJ5112" s="6"/>
      <c r="AK5112" s="6"/>
      <c r="AL5112" s="12">
        <f t="shared" si="479"/>
        <v>0</v>
      </c>
      <c r="AM5112" s="11" t="str">
        <f t="shared" si="474"/>
        <v/>
      </c>
      <c r="AN5112" s="7"/>
      <c r="AO5112" s="6"/>
    </row>
    <row r="5113" spans="1:41" ht="15.75" customHeight="1" x14ac:dyDescent="0.2">
      <c r="A5113" s="4"/>
      <c r="B5113" s="7"/>
      <c r="C5113" s="8" t="str">
        <f>IFERROR(VLOOKUP(B5113,Tabla2[#All],2,FALSE),"")</f>
        <v/>
      </c>
      <c r="D5113" s="24"/>
      <c r="E5113" s="9" t="str">
        <f>IFERROR(VLOOKUP(D5113,Tabla1[],2,FALSE),"")</f>
        <v/>
      </c>
      <c r="G5113" s="24"/>
      <c r="L5113" s="3" t="str">
        <f t="shared" si="475"/>
        <v/>
      </c>
      <c r="M5113" s="24"/>
      <c r="N5113" s="24"/>
      <c r="T5113" s="6"/>
      <c r="U5113" s="6"/>
      <c r="V5113" s="10">
        <f t="shared" si="476"/>
        <v>0</v>
      </c>
      <c r="W5113" s="6"/>
      <c r="X5113" s="10">
        <f t="shared" si="477"/>
        <v>0</v>
      </c>
      <c r="Y5113" s="30"/>
      <c r="Z5113" s="30"/>
      <c r="AA5113" s="6"/>
      <c r="AB5113" s="6"/>
      <c r="AC5113" s="6"/>
      <c r="AD5113" s="6"/>
      <c r="AE5113" s="6"/>
      <c r="AF5113" s="12">
        <f t="shared" si="478"/>
        <v>0</v>
      </c>
      <c r="AG5113" s="6"/>
      <c r="AH5113" s="6"/>
      <c r="AI5113" s="6"/>
      <c r="AJ5113" s="6"/>
      <c r="AK5113" s="6"/>
      <c r="AL5113" s="12">
        <f t="shared" si="479"/>
        <v>0</v>
      </c>
      <c r="AM5113" s="11" t="str">
        <f t="shared" si="474"/>
        <v/>
      </c>
      <c r="AN5113" s="7"/>
      <c r="AO5113" s="6"/>
    </row>
    <row r="5114" spans="1:41" ht="15.75" customHeight="1" x14ac:dyDescent="0.2">
      <c r="A5114" s="4"/>
      <c r="B5114" s="7"/>
      <c r="C5114" s="8" t="str">
        <f>IFERROR(VLOOKUP(B5114,Tabla2[#All],2,FALSE),"")</f>
        <v/>
      </c>
      <c r="D5114" s="24"/>
      <c r="E5114" s="9" t="str">
        <f>IFERROR(VLOOKUP(D5114,Tabla1[],2,FALSE),"")</f>
        <v/>
      </c>
      <c r="G5114" s="24"/>
      <c r="L5114" s="3" t="str">
        <f t="shared" si="475"/>
        <v/>
      </c>
      <c r="M5114" s="24"/>
      <c r="N5114" s="24"/>
      <c r="T5114" s="6"/>
      <c r="U5114" s="6"/>
      <c r="V5114" s="10">
        <f t="shared" si="476"/>
        <v>0</v>
      </c>
      <c r="W5114" s="6"/>
      <c r="X5114" s="10">
        <f t="shared" si="477"/>
        <v>0</v>
      </c>
      <c r="Y5114" s="30"/>
      <c r="Z5114" s="30"/>
      <c r="AA5114" s="6"/>
      <c r="AB5114" s="6"/>
      <c r="AC5114" s="6"/>
      <c r="AD5114" s="6"/>
      <c r="AE5114" s="6"/>
      <c r="AF5114" s="12">
        <f t="shared" si="478"/>
        <v>0</v>
      </c>
      <c r="AG5114" s="6"/>
      <c r="AH5114" s="6"/>
      <c r="AI5114" s="6"/>
      <c r="AJ5114" s="6"/>
      <c r="AK5114" s="6"/>
      <c r="AL5114" s="12">
        <f t="shared" si="479"/>
        <v>0</v>
      </c>
      <c r="AM5114" s="11" t="str">
        <f t="shared" si="474"/>
        <v/>
      </c>
      <c r="AN5114" s="7"/>
      <c r="AO5114" s="6"/>
    </row>
    <row r="5115" spans="1:41" ht="15.75" customHeight="1" x14ac:dyDescent="0.2">
      <c r="A5115" s="4"/>
      <c r="B5115" s="7"/>
      <c r="C5115" s="8" t="str">
        <f>IFERROR(VLOOKUP(B5115,Tabla2[#All],2,FALSE),"")</f>
        <v/>
      </c>
      <c r="D5115" s="24"/>
      <c r="E5115" s="9" t="str">
        <f>IFERROR(VLOOKUP(D5115,Tabla1[],2,FALSE),"")</f>
        <v/>
      </c>
      <c r="G5115" s="24"/>
      <c r="L5115" s="3" t="str">
        <f t="shared" si="475"/>
        <v/>
      </c>
      <c r="M5115" s="24"/>
      <c r="N5115" s="24"/>
      <c r="T5115" s="6"/>
      <c r="U5115" s="6"/>
      <c r="V5115" s="10">
        <f t="shared" si="476"/>
        <v>0</v>
      </c>
      <c r="W5115" s="6"/>
      <c r="X5115" s="10">
        <f t="shared" si="477"/>
        <v>0</v>
      </c>
      <c r="Y5115" s="30"/>
      <c r="Z5115" s="30"/>
      <c r="AA5115" s="6"/>
      <c r="AB5115" s="6"/>
      <c r="AC5115" s="6"/>
      <c r="AD5115" s="6"/>
      <c r="AE5115" s="6"/>
      <c r="AF5115" s="12">
        <f t="shared" si="478"/>
        <v>0</v>
      </c>
      <c r="AG5115" s="6"/>
      <c r="AH5115" s="6"/>
      <c r="AI5115" s="6"/>
      <c r="AJ5115" s="6"/>
      <c r="AK5115" s="6"/>
      <c r="AL5115" s="12">
        <f t="shared" si="479"/>
        <v>0</v>
      </c>
      <c r="AM5115" s="11" t="str">
        <f t="shared" si="474"/>
        <v/>
      </c>
      <c r="AN5115" s="7"/>
      <c r="AO5115" s="6"/>
    </row>
    <row r="5116" spans="1:41" ht="15.75" customHeight="1" x14ac:dyDescent="0.2">
      <c r="A5116" s="4"/>
      <c r="B5116" s="7"/>
      <c r="C5116" s="8" t="str">
        <f>IFERROR(VLOOKUP(B5116,Tabla2[#All],2,FALSE),"")</f>
        <v/>
      </c>
      <c r="D5116" s="24"/>
      <c r="E5116" s="9" t="str">
        <f>IFERROR(VLOOKUP(D5116,Tabla1[],2,FALSE),"")</f>
        <v/>
      </c>
      <c r="G5116" s="24"/>
      <c r="L5116" s="3" t="str">
        <f t="shared" si="475"/>
        <v/>
      </c>
      <c r="M5116" s="24"/>
      <c r="N5116" s="24"/>
      <c r="T5116" s="6"/>
      <c r="U5116" s="6"/>
      <c r="V5116" s="10">
        <f t="shared" si="476"/>
        <v>0</v>
      </c>
      <c r="W5116" s="6"/>
      <c r="X5116" s="10">
        <f t="shared" si="477"/>
        <v>0</v>
      </c>
      <c r="Y5116" s="30"/>
      <c r="Z5116" s="30"/>
      <c r="AA5116" s="6"/>
      <c r="AB5116" s="6"/>
      <c r="AC5116" s="6"/>
      <c r="AD5116" s="6"/>
      <c r="AE5116" s="6"/>
      <c r="AF5116" s="12">
        <f t="shared" si="478"/>
        <v>0</v>
      </c>
      <c r="AG5116" s="6"/>
      <c r="AH5116" s="6"/>
      <c r="AI5116" s="6"/>
      <c r="AJ5116" s="6"/>
      <c r="AK5116" s="6"/>
      <c r="AL5116" s="12">
        <f t="shared" si="479"/>
        <v>0</v>
      </c>
      <c r="AM5116" s="11" t="str">
        <f t="shared" si="474"/>
        <v/>
      </c>
      <c r="AN5116" s="7"/>
      <c r="AO5116" s="6"/>
    </row>
    <row r="5117" spans="1:41" ht="15.75" customHeight="1" x14ac:dyDescent="0.2">
      <c r="A5117" s="4"/>
      <c r="B5117" s="7"/>
      <c r="C5117" s="8" t="str">
        <f>IFERROR(VLOOKUP(B5117,Tabla2[#All],2,FALSE),"")</f>
        <v/>
      </c>
      <c r="D5117" s="24"/>
      <c r="E5117" s="9" t="str">
        <f>IFERROR(VLOOKUP(D5117,Tabla1[],2,FALSE),"")</f>
        <v/>
      </c>
      <c r="G5117" s="24"/>
      <c r="L5117" s="3" t="str">
        <f t="shared" si="475"/>
        <v/>
      </c>
      <c r="M5117" s="24"/>
      <c r="N5117" s="24"/>
      <c r="T5117" s="6"/>
      <c r="U5117" s="6"/>
      <c r="V5117" s="10">
        <f t="shared" si="476"/>
        <v>0</v>
      </c>
      <c r="W5117" s="6"/>
      <c r="X5117" s="10">
        <f t="shared" si="477"/>
        <v>0</v>
      </c>
      <c r="Y5117" s="30"/>
      <c r="Z5117" s="30"/>
      <c r="AA5117" s="6"/>
      <c r="AB5117" s="6"/>
      <c r="AC5117" s="6"/>
      <c r="AD5117" s="6"/>
      <c r="AE5117" s="6"/>
      <c r="AF5117" s="12">
        <f t="shared" si="478"/>
        <v>0</v>
      </c>
      <c r="AG5117" s="6"/>
      <c r="AH5117" s="6"/>
      <c r="AI5117" s="6"/>
      <c r="AJ5117" s="6"/>
      <c r="AK5117" s="6"/>
      <c r="AL5117" s="12">
        <f t="shared" si="479"/>
        <v>0</v>
      </c>
      <c r="AM5117" s="11" t="str">
        <f t="shared" si="474"/>
        <v/>
      </c>
      <c r="AN5117" s="7"/>
      <c r="AO5117" s="6"/>
    </row>
    <row r="5118" spans="1:41" ht="15.75" customHeight="1" x14ac:dyDescent="0.2">
      <c r="A5118" s="4"/>
      <c r="B5118" s="7"/>
      <c r="C5118" s="8" t="str">
        <f>IFERROR(VLOOKUP(B5118,Tabla2[#All],2,FALSE),"")</f>
        <v/>
      </c>
      <c r="D5118" s="24"/>
      <c r="E5118" s="9" t="str">
        <f>IFERROR(VLOOKUP(D5118,Tabla1[],2,FALSE),"")</f>
        <v/>
      </c>
      <c r="G5118" s="24"/>
      <c r="L5118" s="3" t="str">
        <f t="shared" si="475"/>
        <v/>
      </c>
      <c r="M5118" s="24"/>
      <c r="N5118" s="24"/>
      <c r="T5118" s="6"/>
      <c r="U5118" s="6"/>
      <c r="V5118" s="10">
        <f t="shared" si="476"/>
        <v>0</v>
      </c>
      <c r="W5118" s="6"/>
      <c r="X5118" s="10">
        <f t="shared" si="477"/>
        <v>0</v>
      </c>
      <c r="Y5118" s="30"/>
      <c r="Z5118" s="30"/>
      <c r="AA5118" s="6"/>
      <c r="AB5118" s="6"/>
      <c r="AC5118" s="6"/>
      <c r="AD5118" s="6"/>
      <c r="AE5118" s="6"/>
      <c r="AF5118" s="12">
        <f t="shared" si="478"/>
        <v>0</v>
      </c>
      <c r="AG5118" s="6"/>
      <c r="AH5118" s="6"/>
      <c r="AI5118" s="6"/>
      <c r="AJ5118" s="6"/>
      <c r="AK5118" s="6"/>
      <c r="AL5118" s="12">
        <f t="shared" si="479"/>
        <v>0</v>
      </c>
      <c r="AM5118" s="11" t="str">
        <f t="shared" si="474"/>
        <v/>
      </c>
      <c r="AN5118" s="7"/>
      <c r="AO5118" s="6"/>
    </row>
    <row r="5119" spans="1:41" ht="15.75" customHeight="1" x14ac:dyDescent="0.2">
      <c r="A5119" s="4"/>
      <c r="B5119" s="7"/>
      <c r="C5119" s="8" t="str">
        <f>IFERROR(VLOOKUP(B5119,Tabla2[#All],2,FALSE),"")</f>
        <v/>
      </c>
      <c r="D5119" s="24"/>
      <c r="E5119" s="9" t="str">
        <f>IFERROR(VLOOKUP(D5119,Tabla1[],2,FALSE),"")</f>
        <v/>
      </c>
      <c r="G5119" s="24"/>
      <c r="L5119" s="3" t="str">
        <f t="shared" si="475"/>
        <v/>
      </c>
      <c r="M5119" s="24"/>
      <c r="N5119" s="24"/>
      <c r="T5119" s="6"/>
      <c r="U5119" s="6"/>
      <c r="V5119" s="10">
        <f t="shared" si="476"/>
        <v>0</v>
      </c>
      <c r="W5119" s="6"/>
      <c r="X5119" s="10">
        <f t="shared" si="477"/>
        <v>0</v>
      </c>
      <c r="Y5119" s="30"/>
      <c r="Z5119" s="30"/>
      <c r="AA5119" s="6"/>
      <c r="AB5119" s="6"/>
      <c r="AC5119" s="6"/>
      <c r="AD5119" s="6"/>
      <c r="AE5119" s="6"/>
      <c r="AF5119" s="12">
        <f t="shared" si="478"/>
        <v>0</v>
      </c>
      <c r="AG5119" s="6"/>
      <c r="AH5119" s="6"/>
      <c r="AI5119" s="6"/>
      <c r="AJ5119" s="6"/>
      <c r="AK5119" s="6"/>
      <c r="AL5119" s="12">
        <f t="shared" si="479"/>
        <v>0</v>
      </c>
      <c r="AM5119" s="11" t="str">
        <f t="shared" si="474"/>
        <v/>
      </c>
      <c r="AN5119" s="7"/>
      <c r="AO5119" s="6"/>
    </row>
    <row r="5120" spans="1:41" ht="15.75" customHeight="1" x14ac:dyDescent="0.2">
      <c r="A5120" s="4"/>
      <c r="B5120" s="7"/>
      <c r="C5120" s="8" t="str">
        <f>IFERROR(VLOOKUP(B5120,Tabla2[#All],2,FALSE),"")</f>
        <v/>
      </c>
      <c r="D5120" s="24"/>
      <c r="E5120" s="9" t="str">
        <f>IFERROR(VLOOKUP(D5120,Tabla1[],2,FALSE),"")</f>
        <v/>
      </c>
      <c r="G5120" s="24"/>
      <c r="L5120" s="3" t="str">
        <f t="shared" si="475"/>
        <v/>
      </c>
      <c r="M5120" s="24"/>
      <c r="N5120" s="24"/>
      <c r="T5120" s="6"/>
      <c r="U5120" s="6"/>
      <c r="V5120" s="10">
        <f t="shared" si="476"/>
        <v>0</v>
      </c>
      <c r="W5120" s="6"/>
      <c r="X5120" s="10">
        <f t="shared" si="477"/>
        <v>0</v>
      </c>
      <c r="Y5120" s="30"/>
      <c r="Z5120" s="30"/>
      <c r="AA5120" s="6"/>
      <c r="AB5120" s="6"/>
      <c r="AC5120" s="6"/>
      <c r="AD5120" s="6"/>
      <c r="AE5120" s="6"/>
      <c r="AF5120" s="12">
        <f t="shared" si="478"/>
        <v>0</v>
      </c>
      <c r="AG5120" s="6"/>
      <c r="AH5120" s="6"/>
      <c r="AI5120" s="6"/>
      <c r="AJ5120" s="6"/>
      <c r="AK5120" s="6"/>
      <c r="AL5120" s="12">
        <f t="shared" si="479"/>
        <v>0</v>
      </c>
      <c r="AM5120" s="11" t="str">
        <f t="shared" si="474"/>
        <v/>
      </c>
      <c r="AN5120" s="7"/>
      <c r="AO5120" s="6"/>
    </row>
    <row r="5121" spans="1:41" ht="15.75" customHeight="1" x14ac:dyDescent="0.2">
      <c r="A5121" s="4"/>
      <c r="B5121" s="7"/>
      <c r="C5121" s="8" t="str">
        <f>IFERROR(VLOOKUP(B5121,Tabla2[#All],2,FALSE),"")</f>
        <v/>
      </c>
      <c r="D5121" s="24"/>
      <c r="E5121" s="9" t="str">
        <f>IFERROR(VLOOKUP(D5121,Tabla1[],2,FALSE),"")</f>
        <v/>
      </c>
      <c r="G5121" s="24"/>
      <c r="L5121" s="3" t="str">
        <f t="shared" si="475"/>
        <v/>
      </c>
      <c r="M5121" s="24"/>
      <c r="N5121" s="24"/>
      <c r="T5121" s="6"/>
      <c r="U5121" s="6"/>
      <c r="V5121" s="10">
        <f t="shared" si="476"/>
        <v>0</v>
      </c>
      <c r="W5121" s="6"/>
      <c r="X5121" s="10">
        <f t="shared" si="477"/>
        <v>0</v>
      </c>
      <c r="Y5121" s="30"/>
      <c r="Z5121" s="30"/>
      <c r="AA5121" s="6"/>
      <c r="AB5121" s="6"/>
      <c r="AC5121" s="6"/>
      <c r="AD5121" s="6"/>
      <c r="AE5121" s="6"/>
      <c r="AF5121" s="12">
        <f t="shared" si="478"/>
        <v>0</v>
      </c>
      <c r="AG5121" s="6"/>
      <c r="AH5121" s="6"/>
      <c r="AI5121" s="6"/>
      <c r="AJ5121" s="6"/>
      <c r="AK5121" s="6"/>
      <c r="AL5121" s="12">
        <f t="shared" si="479"/>
        <v>0</v>
      </c>
      <c r="AM5121" s="11" t="str">
        <f t="shared" si="474"/>
        <v/>
      </c>
      <c r="AN5121" s="7"/>
      <c r="AO5121" s="6"/>
    </row>
    <row r="5122" spans="1:41" ht="15.75" customHeight="1" x14ac:dyDescent="0.2">
      <c r="A5122" s="4"/>
      <c r="B5122" s="7"/>
      <c r="C5122" s="8" t="str">
        <f>IFERROR(VLOOKUP(B5122,Tabla2[#All],2,FALSE),"")</f>
        <v/>
      </c>
      <c r="D5122" s="24"/>
      <c r="E5122" s="9" t="str">
        <f>IFERROR(VLOOKUP(D5122,Tabla1[],2,FALSE),"")</f>
        <v/>
      </c>
      <c r="G5122" s="24"/>
      <c r="L5122" s="3" t="str">
        <f t="shared" si="475"/>
        <v/>
      </c>
      <c r="M5122" s="24"/>
      <c r="N5122" s="24"/>
      <c r="T5122" s="6"/>
      <c r="U5122" s="6"/>
      <c r="V5122" s="10">
        <f t="shared" si="476"/>
        <v>0</v>
      </c>
      <c r="W5122" s="6"/>
      <c r="X5122" s="10">
        <f t="shared" si="477"/>
        <v>0</v>
      </c>
      <c r="Y5122" s="30"/>
      <c r="Z5122" s="30"/>
      <c r="AA5122" s="6"/>
      <c r="AB5122" s="6"/>
      <c r="AC5122" s="6"/>
      <c r="AD5122" s="6"/>
      <c r="AE5122" s="6"/>
      <c r="AF5122" s="12">
        <f t="shared" si="478"/>
        <v>0</v>
      </c>
      <c r="AG5122" s="6"/>
      <c r="AH5122" s="6"/>
      <c r="AI5122" s="6"/>
      <c r="AJ5122" s="6"/>
      <c r="AK5122" s="6"/>
      <c r="AL5122" s="12">
        <f t="shared" si="479"/>
        <v>0</v>
      </c>
      <c r="AM5122" s="11" t="str">
        <f t="shared" si="474"/>
        <v/>
      </c>
      <c r="AN5122" s="7"/>
      <c r="AO5122" s="6"/>
    </row>
    <row r="5123" spans="1:41" ht="15.75" customHeight="1" x14ac:dyDescent="0.2">
      <c r="A5123" s="4"/>
      <c r="B5123" s="7"/>
      <c r="C5123" s="8" t="str">
        <f>IFERROR(VLOOKUP(B5123,Tabla2[#All],2,FALSE),"")</f>
        <v/>
      </c>
      <c r="D5123" s="24"/>
      <c r="E5123" s="9" t="str">
        <f>IFERROR(VLOOKUP(D5123,Tabla1[],2,FALSE),"")</f>
        <v/>
      </c>
      <c r="G5123" s="24"/>
      <c r="L5123" s="3" t="str">
        <f t="shared" si="475"/>
        <v/>
      </c>
      <c r="M5123" s="24"/>
      <c r="N5123" s="24"/>
      <c r="T5123" s="6"/>
      <c r="U5123" s="6"/>
      <c r="V5123" s="10">
        <f t="shared" si="476"/>
        <v>0</v>
      </c>
      <c r="W5123" s="6"/>
      <c r="X5123" s="10">
        <f t="shared" si="477"/>
        <v>0</v>
      </c>
      <c r="Y5123" s="30"/>
      <c r="Z5123" s="30"/>
      <c r="AA5123" s="6"/>
      <c r="AB5123" s="6"/>
      <c r="AC5123" s="6"/>
      <c r="AD5123" s="6"/>
      <c r="AE5123" s="6"/>
      <c r="AF5123" s="12">
        <f t="shared" si="478"/>
        <v>0</v>
      </c>
      <c r="AG5123" s="6"/>
      <c r="AH5123" s="6"/>
      <c r="AI5123" s="6"/>
      <c r="AJ5123" s="6"/>
      <c r="AK5123" s="6"/>
      <c r="AL5123" s="12">
        <f t="shared" si="479"/>
        <v>0</v>
      </c>
      <c r="AM5123" s="11" t="str">
        <f t="shared" si="474"/>
        <v/>
      </c>
      <c r="AN5123" s="7"/>
      <c r="AO5123" s="6"/>
    </row>
    <row r="5124" spans="1:41" ht="15.75" customHeight="1" x14ac:dyDescent="0.2">
      <c r="A5124" s="4"/>
      <c r="B5124" s="7"/>
      <c r="C5124" s="8" t="str">
        <f>IFERROR(VLOOKUP(B5124,Tabla2[#All],2,FALSE),"")</f>
        <v/>
      </c>
      <c r="D5124" s="24"/>
      <c r="E5124" s="9" t="str">
        <f>IFERROR(VLOOKUP(D5124,Tabla1[],2,FALSE),"")</f>
        <v/>
      </c>
      <c r="G5124" s="24"/>
      <c r="L5124" s="3" t="str">
        <f t="shared" si="475"/>
        <v/>
      </c>
      <c r="M5124" s="24"/>
      <c r="N5124" s="24"/>
      <c r="T5124" s="6"/>
      <c r="U5124" s="6"/>
      <c r="V5124" s="10">
        <f t="shared" si="476"/>
        <v>0</v>
      </c>
      <c r="W5124" s="6"/>
      <c r="X5124" s="10">
        <f t="shared" si="477"/>
        <v>0</v>
      </c>
      <c r="Y5124" s="30"/>
      <c r="Z5124" s="30"/>
      <c r="AA5124" s="6"/>
      <c r="AB5124" s="6"/>
      <c r="AC5124" s="6"/>
      <c r="AD5124" s="6"/>
      <c r="AE5124" s="6"/>
      <c r="AF5124" s="12">
        <f t="shared" si="478"/>
        <v>0</v>
      </c>
      <c r="AG5124" s="6"/>
      <c r="AH5124" s="6"/>
      <c r="AI5124" s="6"/>
      <c r="AJ5124" s="6"/>
      <c r="AK5124" s="6"/>
      <c r="AL5124" s="12">
        <f t="shared" si="479"/>
        <v>0</v>
      </c>
      <c r="AM5124" s="11" t="str">
        <f t="shared" si="474"/>
        <v/>
      </c>
      <c r="AN5124" s="7"/>
      <c r="AO5124" s="6"/>
    </row>
    <row r="5125" spans="1:41" ht="15.75" customHeight="1" x14ac:dyDescent="0.2">
      <c r="A5125" s="4"/>
      <c r="B5125" s="7"/>
      <c r="C5125" s="8" t="str">
        <f>IFERROR(VLOOKUP(B5125,Tabla2[#All],2,FALSE),"")</f>
        <v/>
      </c>
      <c r="D5125" s="24"/>
      <c r="E5125" s="9" t="str">
        <f>IFERROR(VLOOKUP(D5125,Tabla1[],2,FALSE),"")</f>
        <v/>
      </c>
      <c r="G5125" s="24"/>
      <c r="L5125" s="3" t="str">
        <f t="shared" si="475"/>
        <v/>
      </c>
      <c r="M5125" s="24"/>
      <c r="N5125" s="24"/>
      <c r="T5125" s="6"/>
      <c r="U5125" s="6"/>
      <c r="V5125" s="10">
        <f t="shared" si="476"/>
        <v>0</v>
      </c>
      <c r="W5125" s="6"/>
      <c r="X5125" s="10">
        <f t="shared" si="477"/>
        <v>0</v>
      </c>
      <c r="Y5125" s="30"/>
      <c r="Z5125" s="30"/>
      <c r="AA5125" s="6"/>
      <c r="AB5125" s="6"/>
      <c r="AC5125" s="6"/>
      <c r="AD5125" s="6"/>
      <c r="AE5125" s="6"/>
      <c r="AF5125" s="12">
        <f t="shared" si="478"/>
        <v>0</v>
      </c>
      <c r="AG5125" s="6"/>
      <c r="AH5125" s="6"/>
      <c r="AI5125" s="6"/>
      <c r="AJ5125" s="6"/>
      <c r="AK5125" s="6"/>
      <c r="AL5125" s="12">
        <f t="shared" si="479"/>
        <v>0</v>
      </c>
      <c r="AM5125" s="11" t="str">
        <f t="shared" si="474"/>
        <v/>
      </c>
      <c r="AN5125" s="7"/>
      <c r="AO5125" s="6"/>
    </row>
    <row r="5126" spans="1:41" ht="15.75" customHeight="1" x14ac:dyDescent="0.2">
      <c r="A5126" s="4"/>
      <c r="B5126" s="7"/>
      <c r="C5126" s="8" t="str">
        <f>IFERROR(VLOOKUP(B5126,Tabla2[#All],2,FALSE),"")</f>
        <v/>
      </c>
      <c r="D5126" s="24"/>
      <c r="E5126" s="9" t="str">
        <f>IFERROR(VLOOKUP(D5126,Tabla1[],2,FALSE),"")</f>
        <v/>
      </c>
      <c r="G5126" s="24"/>
      <c r="L5126" s="3" t="str">
        <f t="shared" si="475"/>
        <v/>
      </c>
      <c r="M5126" s="24"/>
      <c r="N5126" s="24"/>
      <c r="T5126" s="6"/>
      <c r="U5126" s="6"/>
      <c r="V5126" s="10">
        <f t="shared" si="476"/>
        <v>0</v>
      </c>
      <c r="W5126" s="6"/>
      <c r="X5126" s="10">
        <f t="shared" si="477"/>
        <v>0</v>
      </c>
      <c r="Y5126" s="30"/>
      <c r="Z5126" s="30"/>
      <c r="AA5126" s="6"/>
      <c r="AB5126" s="6"/>
      <c r="AC5126" s="6"/>
      <c r="AD5126" s="6"/>
      <c r="AE5126" s="6"/>
      <c r="AF5126" s="12">
        <f t="shared" si="478"/>
        <v>0</v>
      </c>
      <c r="AG5126" s="6"/>
      <c r="AH5126" s="6"/>
      <c r="AI5126" s="6"/>
      <c r="AJ5126" s="6"/>
      <c r="AK5126" s="6"/>
      <c r="AL5126" s="12">
        <f t="shared" si="479"/>
        <v>0</v>
      </c>
      <c r="AM5126" s="11" t="str">
        <f t="shared" si="474"/>
        <v/>
      </c>
      <c r="AN5126" s="7"/>
      <c r="AO5126" s="6"/>
    </row>
    <row r="5127" spans="1:41" ht="15.75" customHeight="1" x14ac:dyDescent="0.2">
      <c r="A5127" s="4"/>
      <c r="B5127" s="7"/>
      <c r="C5127" s="8" t="str">
        <f>IFERROR(VLOOKUP(B5127,Tabla2[#All],2,FALSE),"")</f>
        <v/>
      </c>
      <c r="D5127" s="24"/>
      <c r="E5127" s="9" t="str">
        <f>IFERROR(VLOOKUP(D5127,Tabla1[],2,FALSE),"")</f>
        <v/>
      </c>
      <c r="G5127" s="24"/>
      <c r="L5127" s="3" t="str">
        <f t="shared" si="475"/>
        <v/>
      </c>
      <c r="M5127" s="24"/>
      <c r="N5127" s="24"/>
      <c r="T5127" s="6"/>
      <c r="U5127" s="6"/>
      <c r="V5127" s="10">
        <f t="shared" si="476"/>
        <v>0</v>
      </c>
      <c r="W5127" s="6"/>
      <c r="X5127" s="10">
        <f t="shared" si="477"/>
        <v>0</v>
      </c>
      <c r="Y5127" s="30"/>
      <c r="Z5127" s="30"/>
      <c r="AA5127" s="6"/>
      <c r="AB5127" s="6"/>
      <c r="AC5127" s="6"/>
      <c r="AD5127" s="6"/>
      <c r="AE5127" s="6"/>
      <c r="AF5127" s="12">
        <f t="shared" si="478"/>
        <v>0</v>
      </c>
      <c r="AG5127" s="6"/>
      <c r="AH5127" s="6"/>
      <c r="AI5127" s="6"/>
      <c r="AJ5127" s="6"/>
      <c r="AK5127" s="6"/>
      <c r="AL5127" s="12">
        <f t="shared" si="479"/>
        <v>0</v>
      </c>
      <c r="AM5127" s="11" t="str">
        <f t="shared" ref="AM5127:AM5190" si="480">IF(SUM(AF5127+AL5127)=0,"",IF(SUM(AF5127+AL5127)=Z5127,"Ok","Error en Montos"))</f>
        <v/>
      </c>
      <c r="AN5127" s="7"/>
      <c r="AO5127" s="6"/>
    </row>
    <row r="5128" spans="1:41" ht="15.75" customHeight="1" x14ac:dyDescent="0.2">
      <c r="A5128" s="4"/>
      <c r="B5128" s="7"/>
      <c r="C5128" s="8" t="str">
        <f>IFERROR(VLOOKUP(B5128,Tabla2[#All],2,FALSE),"")</f>
        <v/>
      </c>
      <c r="D5128" s="24"/>
      <c r="E5128" s="9" t="str">
        <f>IFERROR(VLOOKUP(D5128,Tabla1[],2,FALSE),"")</f>
        <v/>
      </c>
      <c r="G5128" s="24"/>
      <c r="L5128" s="3" t="str">
        <f t="shared" ref="L5128:L5191" si="481">IF(AND(J5128&lt;&gt;"",K5128&lt;&gt;""),DATEDIF(J5128,K5128,"d")+1,"")</f>
        <v/>
      </c>
      <c r="M5128" s="24"/>
      <c r="N5128" s="24"/>
      <c r="T5128" s="6"/>
      <c r="U5128" s="6"/>
      <c r="V5128" s="10">
        <f t="shared" ref="V5128:V5191" si="482">SUM(T5128+U5128)</f>
        <v>0</v>
      </c>
      <c r="W5128" s="6"/>
      <c r="X5128" s="10">
        <f t="shared" ref="X5128:X5191" si="483">V5128-W5128</f>
        <v>0</v>
      </c>
      <c r="Y5128" s="30"/>
      <c r="Z5128" s="30"/>
      <c r="AA5128" s="6"/>
      <c r="AB5128" s="6"/>
      <c r="AC5128" s="6"/>
      <c r="AD5128" s="6"/>
      <c r="AE5128" s="6"/>
      <c r="AF5128" s="12">
        <f t="shared" ref="AF5128:AF5191" si="484">SUM(AA5128:AD5128)</f>
        <v>0</v>
      </c>
      <c r="AG5128" s="6"/>
      <c r="AH5128" s="6"/>
      <c r="AI5128" s="6"/>
      <c r="AJ5128" s="6"/>
      <c r="AK5128" s="6"/>
      <c r="AL5128" s="12">
        <f t="shared" ref="AL5128:AL5191" si="485">SUM(AG5128:AJ5128)</f>
        <v>0</v>
      </c>
      <c r="AM5128" s="11" t="str">
        <f t="shared" si="480"/>
        <v/>
      </c>
      <c r="AN5128" s="7"/>
      <c r="AO5128" s="6"/>
    </row>
    <row r="5129" spans="1:41" ht="15.75" customHeight="1" x14ac:dyDescent="0.2">
      <c r="A5129" s="4"/>
      <c r="B5129" s="7"/>
      <c r="C5129" s="8" t="str">
        <f>IFERROR(VLOOKUP(B5129,Tabla2[#All],2,FALSE),"")</f>
        <v/>
      </c>
      <c r="D5129" s="24"/>
      <c r="E5129" s="9" t="str">
        <f>IFERROR(VLOOKUP(D5129,Tabla1[],2,FALSE),"")</f>
        <v/>
      </c>
      <c r="G5129" s="24"/>
      <c r="L5129" s="3" t="str">
        <f t="shared" si="481"/>
        <v/>
      </c>
      <c r="M5129" s="24"/>
      <c r="N5129" s="24"/>
      <c r="T5129" s="6"/>
      <c r="U5129" s="6"/>
      <c r="V5129" s="10">
        <f t="shared" si="482"/>
        <v>0</v>
      </c>
      <c r="W5129" s="6"/>
      <c r="X5129" s="10">
        <f t="shared" si="483"/>
        <v>0</v>
      </c>
      <c r="Y5129" s="30"/>
      <c r="Z5129" s="30"/>
      <c r="AA5129" s="6"/>
      <c r="AB5129" s="6"/>
      <c r="AC5129" s="6"/>
      <c r="AD5129" s="6"/>
      <c r="AE5129" s="6"/>
      <c r="AF5129" s="12">
        <f t="shared" si="484"/>
        <v>0</v>
      </c>
      <c r="AG5129" s="6"/>
      <c r="AH5129" s="6"/>
      <c r="AI5129" s="6"/>
      <c r="AJ5129" s="6"/>
      <c r="AK5129" s="6"/>
      <c r="AL5129" s="12">
        <f t="shared" si="485"/>
        <v>0</v>
      </c>
      <c r="AM5129" s="11" t="str">
        <f t="shared" si="480"/>
        <v/>
      </c>
      <c r="AN5129" s="7"/>
      <c r="AO5129" s="6"/>
    </row>
    <row r="5130" spans="1:41" ht="15.75" customHeight="1" x14ac:dyDescent="0.2">
      <c r="A5130" s="4"/>
      <c r="B5130" s="7"/>
      <c r="C5130" s="8" t="str">
        <f>IFERROR(VLOOKUP(B5130,Tabla2[#All],2,FALSE),"")</f>
        <v/>
      </c>
      <c r="D5130" s="24"/>
      <c r="E5130" s="9" t="str">
        <f>IFERROR(VLOOKUP(D5130,Tabla1[],2,FALSE),"")</f>
        <v/>
      </c>
      <c r="G5130" s="24"/>
      <c r="L5130" s="3" t="str">
        <f t="shared" si="481"/>
        <v/>
      </c>
      <c r="M5130" s="24"/>
      <c r="N5130" s="24"/>
      <c r="T5130" s="6"/>
      <c r="U5130" s="6"/>
      <c r="V5130" s="10">
        <f t="shared" si="482"/>
        <v>0</v>
      </c>
      <c r="W5130" s="6"/>
      <c r="X5130" s="10">
        <f t="shared" si="483"/>
        <v>0</v>
      </c>
      <c r="Y5130" s="30"/>
      <c r="Z5130" s="30"/>
      <c r="AA5130" s="6"/>
      <c r="AB5130" s="6"/>
      <c r="AC5130" s="6"/>
      <c r="AD5130" s="6"/>
      <c r="AE5130" s="6"/>
      <c r="AF5130" s="12">
        <f t="shared" si="484"/>
        <v>0</v>
      </c>
      <c r="AG5130" s="6"/>
      <c r="AH5130" s="6"/>
      <c r="AI5130" s="6"/>
      <c r="AJ5130" s="6"/>
      <c r="AK5130" s="6"/>
      <c r="AL5130" s="12">
        <f t="shared" si="485"/>
        <v>0</v>
      </c>
      <c r="AM5130" s="11" t="str">
        <f t="shared" si="480"/>
        <v/>
      </c>
      <c r="AN5130" s="7"/>
      <c r="AO5130" s="6"/>
    </row>
    <row r="5131" spans="1:41" ht="15.75" customHeight="1" x14ac:dyDescent="0.2">
      <c r="A5131" s="4"/>
      <c r="B5131" s="7"/>
      <c r="C5131" s="8" t="str">
        <f>IFERROR(VLOOKUP(B5131,Tabla2[#All],2,FALSE),"")</f>
        <v/>
      </c>
      <c r="D5131" s="24"/>
      <c r="E5131" s="9" t="str">
        <f>IFERROR(VLOOKUP(D5131,Tabla1[],2,FALSE),"")</f>
        <v/>
      </c>
      <c r="G5131" s="24"/>
      <c r="L5131" s="3" t="str">
        <f t="shared" si="481"/>
        <v/>
      </c>
      <c r="M5131" s="24"/>
      <c r="N5131" s="24"/>
      <c r="T5131" s="6"/>
      <c r="U5131" s="6"/>
      <c r="V5131" s="10">
        <f t="shared" si="482"/>
        <v>0</v>
      </c>
      <c r="W5131" s="6"/>
      <c r="X5131" s="10">
        <f t="shared" si="483"/>
        <v>0</v>
      </c>
      <c r="Y5131" s="30"/>
      <c r="Z5131" s="30"/>
      <c r="AA5131" s="6"/>
      <c r="AB5131" s="6"/>
      <c r="AC5131" s="6"/>
      <c r="AD5131" s="6"/>
      <c r="AE5131" s="6"/>
      <c r="AF5131" s="12">
        <f t="shared" si="484"/>
        <v>0</v>
      </c>
      <c r="AG5131" s="6"/>
      <c r="AH5131" s="6"/>
      <c r="AI5131" s="6"/>
      <c r="AJ5131" s="6"/>
      <c r="AK5131" s="6"/>
      <c r="AL5131" s="12">
        <f t="shared" si="485"/>
        <v>0</v>
      </c>
      <c r="AM5131" s="11" t="str">
        <f t="shared" si="480"/>
        <v/>
      </c>
      <c r="AN5131" s="7"/>
      <c r="AO5131" s="6"/>
    </row>
    <row r="5132" spans="1:41" ht="15.75" customHeight="1" x14ac:dyDescent="0.2">
      <c r="A5132" s="4"/>
      <c r="B5132" s="7"/>
      <c r="C5132" s="8" t="str">
        <f>IFERROR(VLOOKUP(B5132,Tabla2[#All],2,FALSE),"")</f>
        <v/>
      </c>
      <c r="D5132" s="24"/>
      <c r="E5132" s="9" t="str">
        <f>IFERROR(VLOOKUP(D5132,Tabla1[],2,FALSE),"")</f>
        <v/>
      </c>
      <c r="G5132" s="24"/>
      <c r="L5132" s="3" t="str">
        <f t="shared" si="481"/>
        <v/>
      </c>
      <c r="M5132" s="24"/>
      <c r="N5132" s="24"/>
      <c r="T5132" s="6"/>
      <c r="U5132" s="6"/>
      <c r="V5132" s="10">
        <f t="shared" si="482"/>
        <v>0</v>
      </c>
      <c r="W5132" s="6"/>
      <c r="X5132" s="10">
        <f t="shared" si="483"/>
        <v>0</v>
      </c>
      <c r="Y5132" s="30"/>
      <c r="Z5132" s="30"/>
      <c r="AA5132" s="6"/>
      <c r="AB5132" s="6"/>
      <c r="AC5132" s="6"/>
      <c r="AD5132" s="6"/>
      <c r="AE5132" s="6"/>
      <c r="AF5132" s="12">
        <f t="shared" si="484"/>
        <v>0</v>
      </c>
      <c r="AG5132" s="6"/>
      <c r="AH5132" s="6"/>
      <c r="AI5132" s="6"/>
      <c r="AJ5132" s="6"/>
      <c r="AK5132" s="6"/>
      <c r="AL5132" s="12">
        <f t="shared" si="485"/>
        <v>0</v>
      </c>
      <c r="AM5132" s="11" t="str">
        <f t="shared" si="480"/>
        <v/>
      </c>
      <c r="AN5132" s="7"/>
      <c r="AO5132" s="6"/>
    </row>
    <row r="5133" spans="1:41" ht="15.75" customHeight="1" x14ac:dyDescent="0.2">
      <c r="A5133" s="4"/>
      <c r="B5133" s="7"/>
      <c r="C5133" s="8" t="str">
        <f>IFERROR(VLOOKUP(B5133,Tabla2[#All],2,FALSE),"")</f>
        <v/>
      </c>
      <c r="D5133" s="24"/>
      <c r="E5133" s="9" t="str">
        <f>IFERROR(VLOOKUP(D5133,Tabla1[],2,FALSE),"")</f>
        <v/>
      </c>
      <c r="G5133" s="24"/>
      <c r="L5133" s="3" t="str">
        <f t="shared" si="481"/>
        <v/>
      </c>
      <c r="M5133" s="24"/>
      <c r="N5133" s="24"/>
      <c r="T5133" s="6"/>
      <c r="U5133" s="6"/>
      <c r="V5133" s="10">
        <f t="shared" si="482"/>
        <v>0</v>
      </c>
      <c r="W5133" s="6"/>
      <c r="X5133" s="10">
        <f t="shared" si="483"/>
        <v>0</v>
      </c>
      <c r="Y5133" s="30"/>
      <c r="Z5133" s="30"/>
      <c r="AA5133" s="6"/>
      <c r="AB5133" s="6"/>
      <c r="AC5133" s="6"/>
      <c r="AD5133" s="6"/>
      <c r="AE5133" s="6"/>
      <c r="AF5133" s="12">
        <f t="shared" si="484"/>
        <v>0</v>
      </c>
      <c r="AG5133" s="6"/>
      <c r="AH5133" s="6"/>
      <c r="AI5133" s="6"/>
      <c r="AJ5133" s="6"/>
      <c r="AK5133" s="6"/>
      <c r="AL5133" s="12">
        <f t="shared" si="485"/>
        <v>0</v>
      </c>
      <c r="AM5133" s="11" t="str">
        <f t="shared" si="480"/>
        <v/>
      </c>
      <c r="AN5133" s="7"/>
      <c r="AO5133" s="6"/>
    </row>
    <row r="5134" spans="1:41" ht="15.75" customHeight="1" x14ac:dyDescent="0.2">
      <c r="A5134" s="4"/>
      <c r="B5134" s="7"/>
      <c r="C5134" s="8" t="str">
        <f>IFERROR(VLOOKUP(B5134,Tabla2[#All],2,FALSE),"")</f>
        <v/>
      </c>
      <c r="D5134" s="24"/>
      <c r="E5134" s="9" t="str">
        <f>IFERROR(VLOOKUP(D5134,Tabla1[],2,FALSE),"")</f>
        <v/>
      </c>
      <c r="G5134" s="24"/>
      <c r="L5134" s="3" t="str">
        <f t="shared" si="481"/>
        <v/>
      </c>
      <c r="M5134" s="24"/>
      <c r="N5134" s="24"/>
      <c r="T5134" s="6"/>
      <c r="U5134" s="6"/>
      <c r="V5134" s="10">
        <f t="shared" si="482"/>
        <v>0</v>
      </c>
      <c r="W5134" s="6"/>
      <c r="X5134" s="10">
        <f t="shared" si="483"/>
        <v>0</v>
      </c>
      <c r="Y5134" s="30"/>
      <c r="Z5134" s="30"/>
      <c r="AA5134" s="6"/>
      <c r="AB5134" s="6"/>
      <c r="AC5134" s="6"/>
      <c r="AD5134" s="6"/>
      <c r="AE5134" s="6"/>
      <c r="AF5134" s="12">
        <f t="shared" si="484"/>
        <v>0</v>
      </c>
      <c r="AG5134" s="6"/>
      <c r="AH5134" s="6"/>
      <c r="AI5134" s="6"/>
      <c r="AJ5134" s="6"/>
      <c r="AK5134" s="6"/>
      <c r="AL5134" s="12">
        <f t="shared" si="485"/>
        <v>0</v>
      </c>
      <c r="AM5134" s="11" t="str">
        <f t="shared" si="480"/>
        <v/>
      </c>
      <c r="AN5134" s="7"/>
      <c r="AO5134" s="6"/>
    </row>
    <row r="5135" spans="1:41" ht="15.75" customHeight="1" x14ac:dyDescent="0.2">
      <c r="A5135" s="4"/>
      <c r="B5135" s="7"/>
      <c r="C5135" s="8" t="str">
        <f>IFERROR(VLOOKUP(B5135,Tabla2[#All],2,FALSE),"")</f>
        <v/>
      </c>
      <c r="D5135" s="24"/>
      <c r="E5135" s="9" t="str">
        <f>IFERROR(VLOOKUP(D5135,Tabla1[],2,FALSE),"")</f>
        <v/>
      </c>
      <c r="G5135" s="24"/>
      <c r="L5135" s="3" t="str">
        <f t="shared" si="481"/>
        <v/>
      </c>
      <c r="M5135" s="24"/>
      <c r="N5135" s="24"/>
      <c r="T5135" s="6"/>
      <c r="U5135" s="6"/>
      <c r="V5135" s="10">
        <f t="shared" si="482"/>
        <v>0</v>
      </c>
      <c r="W5135" s="6"/>
      <c r="X5135" s="10">
        <f t="shared" si="483"/>
        <v>0</v>
      </c>
      <c r="Y5135" s="30"/>
      <c r="Z5135" s="30"/>
      <c r="AA5135" s="6"/>
      <c r="AB5135" s="6"/>
      <c r="AC5135" s="6"/>
      <c r="AD5135" s="6"/>
      <c r="AE5135" s="6"/>
      <c r="AF5135" s="12">
        <f t="shared" si="484"/>
        <v>0</v>
      </c>
      <c r="AG5135" s="6"/>
      <c r="AH5135" s="6"/>
      <c r="AI5135" s="6"/>
      <c r="AJ5135" s="6"/>
      <c r="AK5135" s="6"/>
      <c r="AL5135" s="12">
        <f t="shared" si="485"/>
        <v>0</v>
      </c>
      <c r="AM5135" s="11" t="str">
        <f t="shared" si="480"/>
        <v/>
      </c>
      <c r="AN5135" s="7"/>
      <c r="AO5135" s="6"/>
    </row>
    <row r="5136" spans="1:41" ht="15.75" customHeight="1" x14ac:dyDescent="0.2">
      <c r="A5136" s="4"/>
      <c r="B5136" s="7"/>
      <c r="C5136" s="8" t="str">
        <f>IFERROR(VLOOKUP(B5136,Tabla2[#All],2,FALSE),"")</f>
        <v/>
      </c>
      <c r="D5136" s="24"/>
      <c r="E5136" s="9" t="str">
        <f>IFERROR(VLOOKUP(D5136,Tabla1[],2,FALSE),"")</f>
        <v/>
      </c>
      <c r="G5136" s="24"/>
      <c r="L5136" s="3" t="str">
        <f t="shared" si="481"/>
        <v/>
      </c>
      <c r="M5136" s="24"/>
      <c r="N5136" s="24"/>
      <c r="T5136" s="6"/>
      <c r="U5136" s="6"/>
      <c r="V5136" s="10">
        <f t="shared" si="482"/>
        <v>0</v>
      </c>
      <c r="W5136" s="6"/>
      <c r="X5136" s="10">
        <f t="shared" si="483"/>
        <v>0</v>
      </c>
      <c r="Y5136" s="30"/>
      <c r="Z5136" s="30"/>
      <c r="AA5136" s="6"/>
      <c r="AB5136" s="6"/>
      <c r="AC5136" s="6"/>
      <c r="AD5136" s="6"/>
      <c r="AE5136" s="6"/>
      <c r="AF5136" s="12">
        <f t="shared" si="484"/>
        <v>0</v>
      </c>
      <c r="AG5136" s="6"/>
      <c r="AH5136" s="6"/>
      <c r="AI5136" s="6"/>
      <c r="AJ5136" s="6"/>
      <c r="AK5136" s="6"/>
      <c r="AL5136" s="12">
        <f t="shared" si="485"/>
        <v>0</v>
      </c>
      <c r="AM5136" s="11" t="str">
        <f t="shared" si="480"/>
        <v/>
      </c>
      <c r="AN5136" s="7"/>
      <c r="AO5136" s="6"/>
    </row>
    <row r="5137" spans="1:41" ht="15.75" customHeight="1" x14ac:dyDescent="0.2">
      <c r="A5137" s="4"/>
      <c r="B5137" s="7"/>
      <c r="C5137" s="8" t="str">
        <f>IFERROR(VLOOKUP(B5137,Tabla2[#All],2,FALSE),"")</f>
        <v/>
      </c>
      <c r="D5137" s="24"/>
      <c r="E5137" s="9" t="str">
        <f>IFERROR(VLOOKUP(D5137,Tabla1[],2,FALSE),"")</f>
        <v/>
      </c>
      <c r="G5137" s="24"/>
      <c r="L5137" s="3" t="str">
        <f t="shared" si="481"/>
        <v/>
      </c>
      <c r="M5137" s="24"/>
      <c r="N5137" s="24"/>
      <c r="T5137" s="6"/>
      <c r="U5137" s="6"/>
      <c r="V5137" s="10">
        <f t="shared" si="482"/>
        <v>0</v>
      </c>
      <c r="W5137" s="6"/>
      <c r="X5137" s="10">
        <f t="shared" si="483"/>
        <v>0</v>
      </c>
      <c r="Y5137" s="30"/>
      <c r="Z5137" s="30"/>
      <c r="AA5137" s="6"/>
      <c r="AB5137" s="6"/>
      <c r="AC5137" s="6"/>
      <c r="AD5137" s="6"/>
      <c r="AE5137" s="6"/>
      <c r="AF5137" s="12">
        <f t="shared" si="484"/>
        <v>0</v>
      </c>
      <c r="AG5137" s="6"/>
      <c r="AH5137" s="6"/>
      <c r="AI5137" s="6"/>
      <c r="AJ5137" s="6"/>
      <c r="AK5137" s="6"/>
      <c r="AL5137" s="12">
        <f t="shared" si="485"/>
        <v>0</v>
      </c>
      <c r="AM5137" s="11" t="str">
        <f t="shared" si="480"/>
        <v/>
      </c>
      <c r="AN5137" s="7"/>
      <c r="AO5137" s="6"/>
    </row>
    <row r="5138" spans="1:41" ht="15.75" customHeight="1" x14ac:dyDescent="0.2">
      <c r="A5138" s="4"/>
      <c r="B5138" s="7"/>
      <c r="C5138" s="8" t="str">
        <f>IFERROR(VLOOKUP(B5138,Tabla2[#All],2,FALSE),"")</f>
        <v/>
      </c>
      <c r="D5138" s="24"/>
      <c r="E5138" s="9" t="str">
        <f>IFERROR(VLOOKUP(D5138,Tabla1[],2,FALSE),"")</f>
        <v/>
      </c>
      <c r="G5138" s="24"/>
      <c r="L5138" s="3" t="str">
        <f t="shared" si="481"/>
        <v/>
      </c>
      <c r="M5138" s="24"/>
      <c r="N5138" s="24"/>
      <c r="T5138" s="6"/>
      <c r="U5138" s="6"/>
      <c r="V5138" s="10">
        <f t="shared" si="482"/>
        <v>0</v>
      </c>
      <c r="W5138" s="6"/>
      <c r="X5138" s="10">
        <f t="shared" si="483"/>
        <v>0</v>
      </c>
      <c r="Y5138" s="30"/>
      <c r="Z5138" s="30"/>
      <c r="AA5138" s="6"/>
      <c r="AB5138" s="6"/>
      <c r="AC5138" s="6"/>
      <c r="AD5138" s="6"/>
      <c r="AE5138" s="6"/>
      <c r="AF5138" s="12">
        <f t="shared" si="484"/>
        <v>0</v>
      </c>
      <c r="AG5138" s="6"/>
      <c r="AH5138" s="6"/>
      <c r="AI5138" s="6"/>
      <c r="AJ5138" s="6"/>
      <c r="AK5138" s="6"/>
      <c r="AL5138" s="12">
        <f t="shared" si="485"/>
        <v>0</v>
      </c>
      <c r="AM5138" s="11" t="str">
        <f t="shared" si="480"/>
        <v/>
      </c>
      <c r="AN5138" s="7"/>
      <c r="AO5138" s="6"/>
    </row>
    <row r="5139" spans="1:41" ht="15.75" customHeight="1" x14ac:dyDescent="0.2">
      <c r="A5139" s="4"/>
      <c r="B5139" s="7"/>
      <c r="C5139" s="8" t="str">
        <f>IFERROR(VLOOKUP(B5139,Tabla2[#All],2,FALSE),"")</f>
        <v/>
      </c>
      <c r="D5139" s="24"/>
      <c r="E5139" s="9" t="str">
        <f>IFERROR(VLOOKUP(D5139,Tabla1[],2,FALSE),"")</f>
        <v/>
      </c>
      <c r="G5139" s="24"/>
      <c r="L5139" s="3" t="str">
        <f t="shared" si="481"/>
        <v/>
      </c>
      <c r="M5139" s="24"/>
      <c r="N5139" s="24"/>
      <c r="T5139" s="6"/>
      <c r="U5139" s="6"/>
      <c r="V5139" s="10">
        <f t="shared" si="482"/>
        <v>0</v>
      </c>
      <c r="W5139" s="6"/>
      <c r="X5139" s="10">
        <f t="shared" si="483"/>
        <v>0</v>
      </c>
      <c r="Y5139" s="30"/>
      <c r="Z5139" s="30"/>
      <c r="AA5139" s="6"/>
      <c r="AB5139" s="6"/>
      <c r="AC5139" s="6"/>
      <c r="AD5139" s="6"/>
      <c r="AE5139" s="6"/>
      <c r="AF5139" s="12">
        <f t="shared" si="484"/>
        <v>0</v>
      </c>
      <c r="AG5139" s="6"/>
      <c r="AH5139" s="6"/>
      <c r="AI5139" s="6"/>
      <c r="AJ5139" s="6"/>
      <c r="AK5139" s="6"/>
      <c r="AL5139" s="12">
        <f t="shared" si="485"/>
        <v>0</v>
      </c>
      <c r="AM5139" s="11" t="str">
        <f t="shared" si="480"/>
        <v/>
      </c>
      <c r="AN5139" s="7"/>
      <c r="AO5139" s="6"/>
    </row>
    <row r="5140" spans="1:41" ht="15.75" customHeight="1" x14ac:dyDescent="0.2">
      <c r="A5140" s="4"/>
      <c r="B5140" s="7"/>
      <c r="C5140" s="8" t="str">
        <f>IFERROR(VLOOKUP(B5140,Tabla2[#All],2,FALSE),"")</f>
        <v/>
      </c>
      <c r="D5140" s="24"/>
      <c r="E5140" s="9" t="str">
        <f>IFERROR(VLOOKUP(D5140,Tabla1[],2,FALSE),"")</f>
        <v/>
      </c>
      <c r="G5140" s="24"/>
      <c r="L5140" s="3" t="str">
        <f t="shared" si="481"/>
        <v/>
      </c>
      <c r="M5140" s="24"/>
      <c r="N5140" s="24"/>
      <c r="T5140" s="6"/>
      <c r="U5140" s="6"/>
      <c r="V5140" s="10">
        <f t="shared" si="482"/>
        <v>0</v>
      </c>
      <c r="W5140" s="6"/>
      <c r="X5140" s="10">
        <f t="shared" si="483"/>
        <v>0</v>
      </c>
      <c r="Y5140" s="30"/>
      <c r="Z5140" s="30"/>
      <c r="AA5140" s="6"/>
      <c r="AB5140" s="6"/>
      <c r="AC5140" s="6"/>
      <c r="AD5140" s="6"/>
      <c r="AE5140" s="6"/>
      <c r="AF5140" s="12">
        <f t="shared" si="484"/>
        <v>0</v>
      </c>
      <c r="AG5140" s="6"/>
      <c r="AH5140" s="6"/>
      <c r="AI5140" s="6"/>
      <c r="AJ5140" s="6"/>
      <c r="AK5140" s="6"/>
      <c r="AL5140" s="12">
        <f t="shared" si="485"/>
        <v>0</v>
      </c>
      <c r="AM5140" s="11" t="str">
        <f t="shared" si="480"/>
        <v/>
      </c>
      <c r="AN5140" s="7"/>
      <c r="AO5140" s="6"/>
    </row>
    <row r="5141" spans="1:41" ht="15.75" customHeight="1" x14ac:dyDescent="0.2">
      <c r="A5141" s="4"/>
      <c r="B5141" s="7"/>
      <c r="C5141" s="8" t="str">
        <f>IFERROR(VLOOKUP(B5141,Tabla2[#All],2,FALSE),"")</f>
        <v/>
      </c>
      <c r="D5141" s="24"/>
      <c r="E5141" s="9" t="str">
        <f>IFERROR(VLOOKUP(D5141,Tabla1[],2,FALSE),"")</f>
        <v/>
      </c>
      <c r="G5141" s="24"/>
      <c r="L5141" s="3" t="str">
        <f t="shared" si="481"/>
        <v/>
      </c>
      <c r="M5141" s="24"/>
      <c r="N5141" s="24"/>
      <c r="T5141" s="6"/>
      <c r="U5141" s="6"/>
      <c r="V5141" s="10">
        <f t="shared" si="482"/>
        <v>0</v>
      </c>
      <c r="W5141" s="6"/>
      <c r="X5141" s="10">
        <f t="shared" si="483"/>
        <v>0</v>
      </c>
      <c r="Y5141" s="30"/>
      <c r="Z5141" s="30"/>
      <c r="AA5141" s="6"/>
      <c r="AB5141" s="6"/>
      <c r="AC5141" s="6"/>
      <c r="AD5141" s="6"/>
      <c r="AE5141" s="6"/>
      <c r="AF5141" s="12">
        <f t="shared" si="484"/>
        <v>0</v>
      </c>
      <c r="AG5141" s="6"/>
      <c r="AH5141" s="6"/>
      <c r="AI5141" s="6"/>
      <c r="AJ5141" s="6"/>
      <c r="AK5141" s="6"/>
      <c r="AL5141" s="12">
        <f t="shared" si="485"/>
        <v>0</v>
      </c>
      <c r="AM5141" s="11" t="str">
        <f t="shared" si="480"/>
        <v/>
      </c>
      <c r="AN5141" s="7"/>
      <c r="AO5141" s="6"/>
    </row>
    <row r="5142" spans="1:41" ht="15.75" customHeight="1" x14ac:dyDescent="0.2">
      <c r="A5142" s="4"/>
      <c r="B5142" s="7"/>
      <c r="C5142" s="8" t="str">
        <f>IFERROR(VLOOKUP(B5142,Tabla2[#All],2,FALSE),"")</f>
        <v/>
      </c>
      <c r="D5142" s="24"/>
      <c r="E5142" s="9" t="str">
        <f>IFERROR(VLOOKUP(D5142,Tabla1[],2,FALSE),"")</f>
        <v/>
      </c>
      <c r="G5142" s="24"/>
      <c r="L5142" s="3" t="str">
        <f t="shared" si="481"/>
        <v/>
      </c>
      <c r="M5142" s="24"/>
      <c r="N5142" s="24"/>
      <c r="T5142" s="6"/>
      <c r="U5142" s="6"/>
      <c r="V5142" s="10">
        <f t="shared" si="482"/>
        <v>0</v>
      </c>
      <c r="W5142" s="6"/>
      <c r="X5142" s="10">
        <f t="shared" si="483"/>
        <v>0</v>
      </c>
      <c r="Y5142" s="30"/>
      <c r="Z5142" s="30"/>
      <c r="AA5142" s="6"/>
      <c r="AB5142" s="6"/>
      <c r="AC5142" s="6"/>
      <c r="AD5142" s="6"/>
      <c r="AE5142" s="6"/>
      <c r="AF5142" s="12">
        <f t="shared" si="484"/>
        <v>0</v>
      </c>
      <c r="AG5142" s="6"/>
      <c r="AH5142" s="6"/>
      <c r="AI5142" s="6"/>
      <c r="AJ5142" s="6"/>
      <c r="AK5142" s="6"/>
      <c r="AL5142" s="12">
        <f t="shared" si="485"/>
        <v>0</v>
      </c>
      <c r="AM5142" s="11" t="str">
        <f t="shared" si="480"/>
        <v/>
      </c>
      <c r="AN5142" s="7"/>
      <c r="AO5142" s="6"/>
    </row>
    <row r="5143" spans="1:41" ht="15.75" customHeight="1" x14ac:dyDescent="0.2">
      <c r="A5143" s="4"/>
      <c r="B5143" s="7"/>
      <c r="C5143" s="8" t="str">
        <f>IFERROR(VLOOKUP(B5143,Tabla2[#All],2,FALSE),"")</f>
        <v/>
      </c>
      <c r="D5143" s="24"/>
      <c r="E5143" s="9" t="str">
        <f>IFERROR(VLOOKUP(D5143,Tabla1[],2,FALSE),"")</f>
        <v/>
      </c>
      <c r="G5143" s="24"/>
      <c r="L5143" s="3" t="str">
        <f t="shared" si="481"/>
        <v/>
      </c>
      <c r="M5143" s="24"/>
      <c r="N5143" s="24"/>
      <c r="T5143" s="6"/>
      <c r="U5143" s="6"/>
      <c r="V5143" s="10">
        <f t="shared" si="482"/>
        <v>0</v>
      </c>
      <c r="W5143" s="6"/>
      <c r="X5143" s="10">
        <f t="shared" si="483"/>
        <v>0</v>
      </c>
      <c r="Y5143" s="30"/>
      <c r="Z5143" s="30"/>
      <c r="AA5143" s="6"/>
      <c r="AB5143" s="6"/>
      <c r="AC5143" s="6"/>
      <c r="AD5143" s="6"/>
      <c r="AE5143" s="6"/>
      <c r="AF5143" s="12">
        <f t="shared" si="484"/>
        <v>0</v>
      </c>
      <c r="AG5143" s="6"/>
      <c r="AH5143" s="6"/>
      <c r="AI5143" s="6"/>
      <c r="AJ5143" s="6"/>
      <c r="AK5143" s="6"/>
      <c r="AL5143" s="12">
        <f t="shared" si="485"/>
        <v>0</v>
      </c>
      <c r="AM5143" s="11" t="str">
        <f t="shared" si="480"/>
        <v/>
      </c>
      <c r="AN5143" s="7"/>
      <c r="AO5143" s="6"/>
    </row>
    <row r="5144" spans="1:41" ht="15.75" customHeight="1" x14ac:dyDescent="0.2">
      <c r="A5144" s="4"/>
      <c r="B5144" s="7"/>
      <c r="C5144" s="8" t="str">
        <f>IFERROR(VLOOKUP(B5144,Tabla2[#All],2,FALSE),"")</f>
        <v/>
      </c>
      <c r="D5144" s="24"/>
      <c r="E5144" s="9" t="str">
        <f>IFERROR(VLOOKUP(D5144,Tabla1[],2,FALSE),"")</f>
        <v/>
      </c>
      <c r="G5144" s="24"/>
      <c r="L5144" s="3" t="str">
        <f t="shared" si="481"/>
        <v/>
      </c>
      <c r="M5144" s="24"/>
      <c r="N5144" s="24"/>
      <c r="T5144" s="6"/>
      <c r="U5144" s="6"/>
      <c r="V5144" s="10">
        <f t="shared" si="482"/>
        <v>0</v>
      </c>
      <c r="W5144" s="6"/>
      <c r="X5144" s="10">
        <f t="shared" si="483"/>
        <v>0</v>
      </c>
      <c r="Y5144" s="30"/>
      <c r="Z5144" s="30"/>
      <c r="AA5144" s="6"/>
      <c r="AB5144" s="6"/>
      <c r="AC5144" s="6"/>
      <c r="AD5144" s="6"/>
      <c r="AE5144" s="6"/>
      <c r="AF5144" s="12">
        <f t="shared" si="484"/>
        <v>0</v>
      </c>
      <c r="AG5144" s="6"/>
      <c r="AH5144" s="6"/>
      <c r="AI5144" s="6"/>
      <c r="AJ5144" s="6"/>
      <c r="AK5144" s="6"/>
      <c r="AL5144" s="12">
        <f t="shared" si="485"/>
        <v>0</v>
      </c>
      <c r="AM5144" s="11" t="str">
        <f t="shared" si="480"/>
        <v/>
      </c>
      <c r="AN5144" s="7"/>
      <c r="AO5144" s="6"/>
    </row>
    <row r="5145" spans="1:41" ht="15.75" customHeight="1" x14ac:dyDescent="0.2">
      <c r="A5145" s="4"/>
      <c r="B5145" s="7"/>
      <c r="C5145" s="8" t="str">
        <f>IFERROR(VLOOKUP(B5145,Tabla2[#All],2,FALSE),"")</f>
        <v/>
      </c>
      <c r="D5145" s="24"/>
      <c r="E5145" s="9" t="str">
        <f>IFERROR(VLOOKUP(D5145,Tabla1[],2,FALSE),"")</f>
        <v/>
      </c>
      <c r="G5145" s="24"/>
      <c r="L5145" s="3" t="str">
        <f t="shared" si="481"/>
        <v/>
      </c>
      <c r="M5145" s="24"/>
      <c r="N5145" s="24"/>
      <c r="T5145" s="6"/>
      <c r="U5145" s="6"/>
      <c r="V5145" s="10">
        <f t="shared" si="482"/>
        <v>0</v>
      </c>
      <c r="W5145" s="6"/>
      <c r="X5145" s="10">
        <f t="shared" si="483"/>
        <v>0</v>
      </c>
      <c r="Y5145" s="30"/>
      <c r="Z5145" s="30"/>
      <c r="AA5145" s="6"/>
      <c r="AB5145" s="6"/>
      <c r="AC5145" s="6"/>
      <c r="AD5145" s="6"/>
      <c r="AE5145" s="6"/>
      <c r="AF5145" s="12">
        <f t="shared" si="484"/>
        <v>0</v>
      </c>
      <c r="AG5145" s="6"/>
      <c r="AH5145" s="6"/>
      <c r="AI5145" s="6"/>
      <c r="AJ5145" s="6"/>
      <c r="AK5145" s="6"/>
      <c r="AL5145" s="12">
        <f t="shared" si="485"/>
        <v>0</v>
      </c>
      <c r="AM5145" s="11" t="str">
        <f t="shared" si="480"/>
        <v/>
      </c>
      <c r="AN5145" s="7"/>
      <c r="AO5145" s="6"/>
    </row>
    <row r="5146" spans="1:41" ht="15.75" customHeight="1" x14ac:dyDescent="0.2">
      <c r="A5146" s="4"/>
      <c r="B5146" s="7"/>
      <c r="C5146" s="8" t="str">
        <f>IFERROR(VLOOKUP(B5146,Tabla2[#All],2,FALSE),"")</f>
        <v/>
      </c>
      <c r="D5146" s="24"/>
      <c r="E5146" s="9" t="str">
        <f>IFERROR(VLOOKUP(D5146,Tabla1[],2,FALSE),"")</f>
        <v/>
      </c>
      <c r="G5146" s="24"/>
      <c r="L5146" s="3" t="str">
        <f t="shared" si="481"/>
        <v/>
      </c>
      <c r="M5146" s="24"/>
      <c r="N5146" s="24"/>
      <c r="T5146" s="6"/>
      <c r="U5146" s="6"/>
      <c r="V5146" s="10">
        <f t="shared" si="482"/>
        <v>0</v>
      </c>
      <c r="W5146" s="6"/>
      <c r="X5146" s="10">
        <f t="shared" si="483"/>
        <v>0</v>
      </c>
      <c r="Y5146" s="30"/>
      <c r="Z5146" s="30"/>
      <c r="AA5146" s="6"/>
      <c r="AB5146" s="6"/>
      <c r="AC5146" s="6"/>
      <c r="AD5146" s="6"/>
      <c r="AE5146" s="6"/>
      <c r="AF5146" s="12">
        <f t="shared" si="484"/>
        <v>0</v>
      </c>
      <c r="AG5146" s="6"/>
      <c r="AH5146" s="6"/>
      <c r="AI5146" s="6"/>
      <c r="AJ5146" s="6"/>
      <c r="AK5146" s="6"/>
      <c r="AL5146" s="12">
        <f t="shared" si="485"/>
        <v>0</v>
      </c>
      <c r="AM5146" s="11" t="str">
        <f t="shared" si="480"/>
        <v/>
      </c>
      <c r="AN5146" s="7"/>
      <c r="AO5146" s="6"/>
    </row>
    <row r="5147" spans="1:41" ht="15.75" customHeight="1" x14ac:dyDescent="0.2">
      <c r="A5147" s="4"/>
      <c r="B5147" s="7"/>
      <c r="C5147" s="8" t="str">
        <f>IFERROR(VLOOKUP(B5147,Tabla2[#All],2,FALSE),"")</f>
        <v/>
      </c>
      <c r="D5147" s="24"/>
      <c r="E5147" s="9" t="str">
        <f>IFERROR(VLOOKUP(D5147,Tabla1[],2,FALSE),"")</f>
        <v/>
      </c>
      <c r="G5147" s="24"/>
      <c r="L5147" s="3" t="str">
        <f t="shared" si="481"/>
        <v/>
      </c>
      <c r="M5147" s="24"/>
      <c r="N5147" s="24"/>
      <c r="T5147" s="6"/>
      <c r="U5147" s="6"/>
      <c r="V5147" s="10">
        <f t="shared" si="482"/>
        <v>0</v>
      </c>
      <c r="W5147" s="6"/>
      <c r="X5147" s="10">
        <f t="shared" si="483"/>
        <v>0</v>
      </c>
      <c r="Y5147" s="30"/>
      <c r="Z5147" s="30"/>
      <c r="AA5147" s="6"/>
      <c r="AB5147" s="6"/>
      <c r="AC5147" s="6"/>
      <c r="AD5147" s="6"/>
      <c r="AE5147" s="6"/>
      <c r="AF5147" s="12">
        <f t="shared" si="484"/>
        <v>0</v>
      </c>
      <c r="AG5147" s="6"/>
      <c r="AH5147" s="6"/>
      <c r="AI5147" s="6"/>
      <c r="AJ5147" s="6"/>
      <c r="AK5147" s="6"/>
      <c r="AL5147" s="12">
        <f t="shared" si="485"/>
        <v>0</v>
      </c>
      <c r="AM5147" s="11" t="str">
        <f t="shared" si="480"/>
        <v/>
      </c>
      <c r="AN5147" s="7"/>
      <c r="AO5147" s="6"/>
    </row>
    <row r="5148" spans="1:41" ht="15.75" customHeight="1" x14ac:dyDescent="0.2">
      <c r="A5148" s="4"/>
      <c r="B5148" s="7"/>
      <c r="C5148" s="8" t="str">
        <f>IFERROR(VLOOKUP(B5148,Tabla2[#All],2,FALSE),"")</f>
        <v/>
      </c>
      <c r="D5148" s="24"/>
      <c r="E5148" s="9" t="str">
        <f>IFERROR(VLOOKUP(D5148,Tabla1[],2,FALSE),"")</f>
        <v/>
      </c>
      <c r="G5148" s="24"/>
      <c r="L5148" s="3" t="str">
        <f t="shared" si="481"/>
        <v/>
      </c>
      <c r="M5148" s="24"/>
      <c r="N5148" s="24"/>
      <c r="T5148" s="6"/>
      <c r="U5148" s="6"/>
      <c r="V5148" s="10">
        <f t="shared" si="482"/>
        <v>0</v>
      </c>
      <c r="W5148" s="6"/>
      <c r="X5148" s="10">
        <f t="shared" si="483"/>
        <v>0</v>
      </c>
      <c r="Y5148" s="30"/>
      <c r="Z5148" s="30"/>
      <c r="AA5148" s="6"/>
      <c r="AB5148" s="6"/>
      <c r="AC5148" s="6"/>
      <c r="AD5148" s="6"/>
      <c r="AE5148" s="6"/>
      <c r="AF5148" s="12">
        <f t="shared" si="484"/>
        <v>0</v>
      </c>
      <c r="AG5148" s="6"/>
      <c r="AH5148" s="6"/>
      <c r="AI5148" s="6"/>
      <c r="AJ5148" s="6"/>
      <c r="AK5148" s="6"/>
      <c r="AL5148" s="12">
        <f t="shared" si="485"/>
        <v>0</v>
      </c>
      <c r="AM5148" s="11" t="str">
        <f t="shared" si="480"/>
        <v/>
      </c>
      <c r="AN5148" s="7"/>
      <c r="AO5148" s="6"/>
    </row>
    <row r="5149" spans="1:41" ht="15.75" customHeight="1" x14ac:dyDescent="0.2">
      <c r="A5149" s="4"/>
      <c r="B5149" s="7"/>
      <c r="C5149" s="8" t="str">
        <f>IFERROR(VLOOKUP(B5149,Tabla2[#All],2,FALSE),"")</f>
        <v/>
      </c>
      <c r="D5149" s="24"/>
      <c r="E5149" s="9" t="str">
        <f>IFERROR(VLOOKUP(D5149,Tabla1[],2,FALSE),"")</f>
        <v/>
      </c>
      <c r="G5149" s="24"/>
      <c r="L5149" s="3" t="str">
        <f t="shared" si="481"/>
        <v/>
      </c>
      <c r="M5149" s="24"/>
      <c r="N5149" s="24"/>
      <c r="T5149" s="6"/>
      <c r="U5149" s="6"/>
      <c r="V5149" s="10">
        <f t="shared" si="482"/>
        <v>0</v>
      </c>
      <c r="W5149" s="6"/>
      <c r="X5149" s="10">
        <f t="shared" si="483"/>
        <v>0</v>
      </c>
      <c r="Y5149" s="30"/>
      <c r="Z5149" s="30"/>
      <c r="AA5149" s="6"/>
      <c r="AB5149" s="6"/>
      <c r="AC5149" s="6"/>
      <c r="AD5149" s="6"/>
      <c r="AE5149" s="6"/>
      <c r="AF5149" s="12">
        <f t="shared" si="484"/>
        <v>0</v>
      </c>
      <c r="AG5149" s="6"/>
      <c r="AH5149" s="6"/>
      <c r="AI5149" s="6"/>
      <c r="AJ5149" s="6"/>
      <c r="AK5149" s="6"/>
      <c r="AL5149" s="12">
        <f t="shared" si="485"/>
        <v>0</v>
      </c>
      <c r="AM5149" s="11" t="str">
        <f t="shared" si="480"/>
        <v/>
      </c>
      <c r="AN5149" s="7"/>
      <c r="AO5149" s="6"/>
    </row>
    <row r="5150" spans="1:41" ht="15.75" customHeight="1" x14ac:dyDescent="0.2">
      <c r="A5150" s="4"/>
      <c r="B5150" s="7"/>
      <c r="C5150" s="8" t="str">
        <f>IFERROR(VLOOKUP(B5150,Tabla2[#All],2,FALSE),"")</f>
        <v/>
      </c>
      <c r="D5150" s="24"/>
      <c r="E5150" s="9" t="str">
        <f>IFERROR(VLOOKUP(D5150,Tabla1[],2,FALSE),"")</f>
        <v/>
      </c>
      <c r="G5150" s="24"/>
      <c r="L5150" s="3" t="str">
        <f t="shared" si="481"/>
        <v/>
      </c>
      <c r="M5150" s="24"/>
      <c r="N5150" s="24"/>
      <c r="T5150" s="6"/>
      <c r="U5150" s="6"/>
      <c r="V5150" s="10">
        <f t="shared" si="482"/>
        <v>0</v>
      </c>
      <c r="W5150" s="6"/>
      <c r="X5150" s="10">
        <f t="shared" si="483"/>
        <v>0</v>
      </c>
      <c r="Y5150" s="30"/>
      <c r="Z5150" s="30"/>
      <c r="AA5150" s="6"/>
      <c r="AB5150" s="6"/>
      <c r="AC5150" s="6"/>
      <c r="AD5150" s="6"/>
      <c r="AE5150" s="6"/>
      <c r="AF5150" s="12">
        <f t="shared" si="484"/>
        <v>0</v>
      </c>
      <c r="AG5150" s="6"/>
      <c r="AH5150" s="6"/>
      <c r="AI5150" s="6"/>
      <c r="AJ5150" s="6"/>
      <c r="AK5150" s="6"/>
      <c r="AL5150" s="12">
        <f t="shared" si="485"/>
        <v>0</v>
      </c>
      <c r="AM5150" s="11" t="str">
        <f t="shared" si="480"/>
        <v/>
      </c>
      <c r="AN5150" s="7"/>
      <c r="AO5150" s="6"/>
    </row>
    <row r="5151" spans="1:41" ht="15.75" customHeight="1" x14ac:dyDescent="0.2">
      <c r="A5151" s="4"/>
      <c r="B5151" s="7"/>
      <c r="C5151" s="8" t="str">
        <f>IFERROR(VLOOKUP(B5151,Tabla2[#All],2,FALSE),"")</f>
        <v/>
      </c>
      <c r="D5151" s="24"/>
      <c r="E5151" s="9" t="str">
        <f>IFERROR(VLOOKUP(D5151,Tabla1[],2,FALSE),"")</f>
        <v/>
      </c>
      <c r="G5151" s="24"/>
      <c r="L5151" s="3" t="str">
        <f t="shared" si="481"/>
        <v/>
      </c>
      <c r="M5151" s="24"/>
      <c r="N5151" s="24"/>
      <c r="T5151" s="6"/>
      <c r="U5151" s="6"/>
      <c r="V5151" s="10">
        <f t="shared" si="482"/>
        <v>0</v>
      </c>
      <c r="W5151" s="6"/>
      <c r="X5151" s="10">
        <f t="shared" si="483"/>
        <v>0</v>
      </c>
      <c r="Y5151" s="30"/>
      <c r="Z5151" s="30"/>
      <c r="AA5151" s="6"/>
      <c r="AB5151" s="6"/>
      <c r="AC5151" s="6"/>
      <c r="AD5151" s="6"/>
      <c r="AE5151" s="6"/>
      <c r="AF5151" s="12">
        <f t="shared" si="484"/>
        <v>0</v>
      </c>
      <c r="AG5151" s="6"/>
      <c r="AH5151" s="6"/>
      <c r="AI5151" s="6"/>
      <c r="AJ5151" s="6"/>
      <c r="AK5151" s="6"/>
      <c r="AL5151" s="12">
        <f t="shared" si="485"/>
        <v>0</v>
      </c>
      <c r="AM5151" s="11" t="str">
        <f t="shared" si="480"/>
        <v/>
      </c>
      <c r="AN5151" s="7"/>
      <c r="AO5151" s="6"/>
    </row>
    <row r="5152" spans="1:41" ht="15.75" customHeight="1" x14ac:dyDescent="0.2">
      <c r="A5152" s="4"/>
      <c r="B5152" s="7"/>
      <c r="C5152" s="8" t="str">
        <f>IFERROR(VLOOKUP(B5152,Tabla2[#All],2,FALSE),"")</f>
        <v/>
      </c>
      <c r="D5152" s="24"/>
      <c r="E5152" s="9" t="str">
        <f>IFERROR(VLOOKUP(D5152,Tabla1[],2,FALSE),"")</f>
        <v/>
      </c>
      <c r="G5152" s="24"/>
      <c r="L5152" s="3" t="str">
        <f t="shared" si="481"/>
        <v/>
      </c>
      <c r="M5152" s="24"/>
      <c r="N5152" s="24"/>
      <c r="T5152" s="6"/>
      <c r="U5152" s="6"/>
      <c r="V5152" s="10">
        <f t="shared" si="482"/>
        <v>0</v>
      </c>
      <c r="W5152" s="6"/>
      <c r="X5152" s="10">
        <f t="shared" si="483"/>
        <v>0</v>
      </c>
      <c r="Y5152" s="30"/>
      <c r="Z5152" s="30"/>
      <c r="AA5152" s="6"/>
      <c r="AB5152" s="6"/>
      <c r="AC5152" s="6"/>
      <c r="AD5152" s="6"/>
      <c r="AE5152" s="6"/>
      <c r="AF5152" s="12">
        <f t="shared" si="484"/>
        <v>0</v>
      </c>
      <c r="AG5152" s="6"/>
      <c r="AH5152" s="6"/>
      <c r="AI5152" s="6"/>
      <c r="AJ5152" s="6"/>
      <c r="AK5152" s="6"/>
      <c r="AL5152" s="12">
        <f t="shared" si="485"/>
        <v>0</v>
      </c>
      <c r="AM5152" s="11" t="str">
        <f t="shared" si="480"/>
        <v/>
      </c>
      <c r="AN5152" s="7"/>
      <c r="AO5152" s="6"/>
    </row>
    <row r="5153" spans="1:41" ht="15.75" customHeight="1" x14ac:dyDescent="0.2">
      <c r="A5153" s="4"/>
      <c r="B5153" s="7"/>
      <c r="C5153" s="8" t="str">
        <f>IFERROR(VLOOKUP(B5153,Tabla2[#All],2,FALSE),"")</f>
        <v/>
      </c>
      <c r="D5153" s="24"/>
      <c r="E5153" s="9" t="str">
        <f>IFERROR(VLOOKUP(D5153,Tabla1[],2,FALSE),"")</f>
        <v/>
      </c>
      <c r="G5153" s="24"/>
      <c r="L5153" s="3" t="str">
        <f t="shared" si="481"/>
        <v/>
      </c>
      <c r="M5153" s="24"/>
      <c r="N5153" s="24"/>
      <c r="T5153" s="6"/>
      <c r="U5153" s="6"/>
      <c r="V5153" s="10">
        <f t="shared" si="482"/>
        <v>0</v>
      </c>
      <c r="W5153" s="6"/>
      <c r="X5153" s="10">
        <f t="shared" si="483"/>
        <v>0</v>
      </c>
      <c r="Y5153" s="30"/>
      <c r="Z5153" s="30"/>
      <c r="AA5153" s="6"/>
      <c r="AB5153" s="6"/>
      <c r="AC5153" s="6"/>
      <c r="AD5153" s="6"/>
      <c r="AE5153" s="6"/>
      <c r="AF5153" s="12">
        <f t="shared" si="484"/>
        <v>0</v>
      </c>
      <c r="AG5153" s="6"/>
      <c r="AH5153" s="6"/>
      <c r="AI5153" s="6"/>
      <c r="AJ5153" s="6"/>
      <c r="AK5153" s="6"/>
      <c r="AL5153" s="12">
        <f t="shared" si="485"/>
        <v>0</v>
      </c>
      <c r="AM5153" s="11" t="str">
        <f t="shared" si="480"/>
        <v/>
      </c>
      <c r="AN5153" s="7"/>
      <c r="AO5153" s="6"/>
    </row>
    <row r="5154" spans="1:41" ht="15.75" customHeight="1" x14ac:dyDescent="0.2">
      <c r="A5154" s="4"/>
      <c r="B5154" s="7"/>
      <c r="C5154" s="8" t="str">
        <f>IFERROR(VLOOKUP(B5154,Tabla2[#All],2,FALSE),"")</f>
        <v/>
      </c>
      <c r="D5154" s="24"/>
      <c r="E5154" s="9" t="str">
        <f>IFERROR(VLOOKUP(D5154,Tabla1[],2,FALSE),"")</f>
        <v/>
      </c>
      <c r="G5154" s="24"/>
      <c r="L5154" s="3" t="str">
        <f t="shared" si="481"/>
        <v/>
      </c>
      <c r="M5154" s="24"/>
      <c r="N5154" s="24"/>
      <c r="T5154" s="6"/>
      <c r="U5154" s="6"/>
      <c r="V5154" s="10">
        <f t="shared" si="482"/>
        <v>0</v>
      </c>
      <c r="W5154" s="6"/>
      <c r="X5154" s="10">
        <f t="shared" si="483"/>
        <v>0</v>
      </c>
      <c r="Y5154" s="30"/>
      <c r="Z5154" s="30"/>
      <c r="AA5154" s="6"/>
      <c r="AB5154" s="6"/>
      <c r="AC5154" s="6"/>
      <c r="AD5154" s="6"/>
      <c r="AE5154" s="6"/>
      <c r="AF5154" s="12">
        <f t="shared" si="484"/>
        <v>0</v>
      </c>
      <c r="AG5154" s="6"/>
      <c r="AH5154" s="6"/>
      <c r="AI5154" s="6"/>
      <c r="AJ5154" s="6"/>
      <c r="AK5154" s="6"/>
      <c r="AL5154" s="12">
        <f t="shared" si="485"/>
        <v>0</v>
      </c>
      <c r="AM5154" s="11" t="str">
        <f t="shared" si="480"/>
        <v/>
      </c>
      <c r="AN5154" s="7"/>
      <c r="AO5154" s="6"/>
    </row>
    <row r="5155" spans="1:41" ht="15.75" customHeight="1" x14ac:dyDescent="0.2">
      <c r="A5155" s="4"/>
      <c r="B5155" s="7"/>
      <c r="C5155" s="8" t="str">
        <f>IFERROR(VLOOKUP(B5155,Tabla2[#All],2,FALSE),"")</f>
        <v/>
      </c>
      <c r="D5155" s="24"/>
      <c r="E5155" s="9" t="str">
        <f>IFERROR(VLOOKUP(D5155,Tabla1[],2,FALSE),"")</f>
        <v/>
      </c>
      <c r="G5155" s="24"/>
      <c r="L5155" s="3" t="str">
        <f t="shared" si="481"/>
        <v/>
      </c>
      <c r="M5155" s="24"/>
      <c r="N5155" s="24"/>
      <c r="T5155" s="6"/>
      <c r="U5155" s="6"/>
      <c r="V5155" s="10">
        <f t="shared" si="482"/>
        <v>0</v>
      </c>
      <c r="W5155" s="6"/>
      <c r="X5155" s="10">
        <f t="shared" si="483"/>
        <v>0</v>
      </c>
      <c r="Y5155" s="30"/>
      <c r="Z5155" s="30"/>
      <c r="AA5155" s="6"/>
      <c r="AB5155" s="6"/>
      <c r="AC5155" s="6"/>
      <c r="AD5155" s="6"/>
      <c r="AE5155" s="6"/>
      <c r="AF5155" s="12">
        <f t="shared" si="484"/>
        <v>0</v>
      </c>
      <c r="AG5155" s="6"/>
      <c r="AH5155" s="6"/>
      <c r="AI5155" s="6"/>
      <c r="AJ5155" s="6"/>
      <c r="AK5155" s="6"/>
      <c r="AL5155" s="12">
        <f t="shared" si="485"/>
        <v>0</v>
      </c>
      <c r="AM5155" s="11" t="str">
        <f t="shared" si="480"/>
        <v/>
      </c>
      <c r="AN5155" s="7"/>
      <c r="AO5155" s="6"/>
    </row>
    <row r="5156" spans="1:41" ht="15.75" customHeight="1" x14ac:dyDescent="0.2">
      <c r="A5156" s="4"/>
      <c r="B5156" s="7"/>
      <c r="C5156" s="8" t="str">
        <f>IFERROR(VLOOKUP(B5156,Tabla2[#All],2,FALSE),"")</f>
        <v/>
      </c>
      <c r="D5156" s="24"/>
      <c r="E5156" s="9" t="str">
        <f>IFERROR(VLOOKUP(D5156,Tabla1[],2,FALSE),"")</f>
        <v/>
      </c>
      <c r="G5156" s="24"/>
      <c r="L5156" s="3" t="str">
        <f t="shared" si="481"/>
        <v/>
      </c>
      <c r="M5156" s="24"/>
      <c r="N5156" s="24"/>
      <c r="T5156" s="6"/>
      <c r="U5156" s="6"/>
      <c r="V5156" s="10">
        <f t="shared" si="482"/>
        <v>0</v>
      </c>
      <c r="W5156" s="6"/>
      <c r="X5156" s="10">
        <f t="shared" si="483"/>
        <v>0</v>
      </c>
      <c r="Y5156" s="30"/>
      <c r="Z5156" s="30"/>
      <c r="AA5156" s="6"/>
      <c r="AB5156" s="6"/>
      <c r="AC5156" s="6"/>
      <c r="AD5156" s="6"/>
      <c r="AE5156" s="6"/>
      <c r="AF5156" s="12">
        <f t="shared" si="484"/>
        <v>0</v>
      </c>
      <c r="AG5156" s="6"/>
      <c r="AH5156" s="6"/>
      <c r="AI5156" s="6"/>
      <c r="AJ5156" s="6"/>
      <c r="AK5156" s="6"/>
      <c r="AL5156" s="12">
        <f t="shared" si="485"/>
        <v>0</v>
      </c>
      <c r="AM5156" s="11" t="str">
        <f t="shared" si="480"/>
        <v/>
      </c>
      <c r="AN5156" s="7"/>
      <c r="AO5156" s="6"/>
    </row>
    <row r="5157" spans="1:41" ht="15.75" customHeight="1" x14ac:dyDescent="0.2">
      <c r="A5157" s="4"/>
      <c r="B5157" s="7"/>
      <c r="C5157" s="8" t="str">
        <f>IFERROR(VLOOKUP(B5157,Tabla2[#All],2,FALSE),"")</f>
        <v/>
      </c>
      <c r="D5157" s="24"/>
      <c r="E5157" s="9" t="str">
        <f>IFERROR(VLOOKUP(D5157,Tabla1[],2,FALSE),"")</f>
        <v/>
      </c>
      <c r="G5157" s="24"/>
      <c r="L5157" s="3" t="str">
        <f t="shared" si="481"/>
        <v/>
      </c>
      <c r="M5157" s="24"/>
      <c r="N5157" s="24"/>
      <c r="T5157" s="6"/>
      <c r="U5157" s="6"/>
      <c r="V5157" s="10">
        <f t="shared" si="482"/>
        <v>0</v>
      </c>
      <c r="W5157" s="6"/>
      <c r="X5157" s="10">
        <f t="shared" si="483"/>
        <v>0</v>
      </c>
      <c r="Y5157" s="30"/>
      <c r="Z5157" s="30"/>
      <c r="AA5157" s="6"/>
      <c r="AB5157" s="6"/>
      <c r="AC5157" s="6"/>
      <c r="AD5157" s="6"/>
      <c r="AE5157" s="6"/>
      <c r="AF5157" s="12">
        <f t="shared" si="484"/>
        <v>0</v>
      </c>
      <c r="AG5157" s="6"/>
      <c r="AH5157" s="6"/>
      <c r="AI5157" s="6"/>
      <c r="AJ5157" s="6"/>
      <c r="AK5157" s="6"/>
      <c r="AL5157" s="12">
        <f t="shared" si="485"/>
        <v>0</v>
      </c>
      <c r="AM5157" s="11" t="str">
        <f t="shared" si="480"/>
        <v/>
      </c>
      <c r="AN5157" s="7"/>
      <c r="AO5157" s="6"/>
    </row>
    <row r="5158" spans="1:41" ht="15.75" customHeight="1" x14ac:dyDescent="0.2">
      <c r="A5158" s="4"/>
      <c r="B5158" s="7"/>
      <c r="C5158" s="8" t="str">
        <f>IFERROR(VLOOKUP(B5158,Tabla2[#All],2,FALSE),"")</f>
        <v/>
      </c>
      <c r="D5158" s="24"/>
      <c r="E5158" s="9" t="str">
        <f>IFERROR(VLOOKUP(D5158,Tabla1[],2,FALSE),"")</f>
        <v/>
      </c>
      <c r="G5158" s="24"/>
      <c r="L5158" s="3" t="str">
        <f t="shared" si="481"/>
        <v/>
      </c>
      <c r="M5158" s="24"/>
      <c r="N5158" s="24"/>
      <c r="T5158" s="6"/>
      <c r="U5158" s="6"/>
      <c r="V5158" s="10">
        <f t="shared" si="482"/>
        <v>0</v>
      </c>
      <c r="W5158" s="6"/>
      <c r="X5158" s="10">
        <f t="shared" si="483"/>
        <v>0</v>
      </c>
      <c r="Y5158" s="30"/>
      <c r="Z5158" s="30"/>
      <c r="AA5158" s="6"/>
      <c r="AB5158" s="6"/>
      <c r="AC5158" s="6"/>
      <c r="AD5158" s="6"/>
      <c r="AE5158" s="6"/>
      <c r="AF5158" s="12">
        <f t="shared" si="484"/>
        <v>0</v>
      </c>
      <c r="AG5158" s="6"/>
      <c r="AH5158" s="6"/>
      <c r="AI5158" s="6"/>
      <c r="AJ5158" s="6"/>
      <c r="AK5158" s="6"/>
      <c r="AL5158" s="12">
        <f t="shared" si="485"/>
        <v>0</v>
      </c>
      <c r="AM5158" s="11" t="str">
        <f t="shared" si="480"/>
        <v/>
      </c>
      <c r="AN5158" s="7"/>
      <c r="AO5158" s="6"/>
    </row>
    <row r="5159" spans="1:41" ht="15.75" customHeight="1" x14ac:dyDescent="0.2">
      <c r="A5159" s="4"/>
      <c r="B5159" s="7"/>
      <c r="C5159" s="8" t="str">
        <f>IFERROR(VLOOKUP(B5159,Tabla2[#All],2,FALSE),"")</f>
        <v/>
      </c>
      <c r="D5159" s="24"/>
      <c r="E5159" s="9" t="str">
        <f>IFERROR(VLOOKUP(D5159,Tabla1[],2,FALSE),"")</f>
        <v/>
      </c>
      <c r="G5159" s="24"/>
      <c r="L5159" s="3" t="str">
        <f t="shared" si="481"/>
        <v/>
      </c>
      <c r="M5159" s="24"/>
      <c r="N5159" s="24"/>
      <c r="T5159" s="6"/>
      <c r="U5159" s="6"/>
      <c r="V5159" s="10">
        <f t="shared" si="482"/>
        <v>0</v>
      </c>
      <c r="W5159" s="6"/>
      <c r="X5159" s="10">
        <f t="shared" si="483"/>
        <v>0</v>
      </c>
      <c r="Y5159" s="30"/>
      <c r="Z5159" s="30"/>
      <c r="AA5159" s="6"/>
      <c r="AB5159" s="6"/>
      <c r="AC5159" s="6"/>
      <c r="AD5159" s="6"/>
      <c r="AE5159" s="6"/>
      <c r="AF5159" s="12">
        <f t="shared" si="484"/>
        <v>0</v>
      </c>
      <c r="AG5159" s="6"/>
      <c r="AH5159" s="6"/>
      <c r="AI5159" s="6"/>
      <c r="AJ5159" s="6"/>
      <c r="AK5159" s="6"/>
      <c r="AL5159" s="12">
        <f t="shared" si="485"/>
        <v>0</v>
      </c>
      <c r="AM5159" s="11" t="str">
        <f t="shared" si="480"/>
        <v/>
      </c>
      <c r="AN5159" s="7"/>
      <c r="AO5159" s="6"/>
    </row>
    <row r="5160" spans="1:41" ht="15.75" customHeight="1" x14ac:dyDescent="0.2">
      <c r="A5160" s="4"/>
      <c r="B5160" s="7"/>
      <c r="C5160" s="8" t="str">
        <f>IFERROR(VLOOKUP(B5160,Tabla2[#All],2,FALSE),"")</f>
        <v/>
      </c>
      <c r="D5160" s="24"/>
      <c r="E5160" s="9" t="str">
        <f>IFERROR(VLOOKUP(D5160,Tabla1[],2,FALSE),"")</f>
        <v/>
      </c>
      <c r="G5160" s="24"/>
      <c r="L5160" s="3" t="str">
        <f t="shared" si="481"/>
        <v/>
      </c>
      <c r="M5160" s="24"/>
      <c r="N5160" s="24"/>
      <c r="T5160" s="6"/>
      <c r="U5160" s="6"/>
      <c r="V5160" s="10">
        <f t="shared" si="482"/>
        <v>0</v>
      </c>
      <c r="W5160" s="6"/>
      <c r="X5160" s="10">
        <f t="shared" si="483"/>
        <v>0</v>
      </c>
      <c r="Y5160" s="30"/>
      <c r="Z5160" s="30"/>
      <c r="AA5160" s="6"/>
      <c r="AB5160" s="6"/>
      <c r="AC5160" s="6"/>
      <c r="AD5160" s="6"/>
      <c r="AE5160" s="6"/>
      <c r="AF5160" s="12">
        <f t="shared" si="484"/>
        <v>0</v>
      </c>
      <c r="AG5160" s="6"/>
      <c r="AH5160" s="6"/>
      <c r="AI5160" s="6"/>
      <c r="AJ5160" s="6"/>
      <c r="AK5160" s="6"/>
      <c r="AL5160" s="12">
        <f t="shared" si="485"/>
        <v>0</v>
      </c>
      <c r="AM5160" s="11" t="str">
        <f t="shared" si="480"/>
        <v/>
      </c>
      <c r="AN5160" s="7"/>
      <c r="AO5160" s="6"/>
    </row>
    <row r="5161" spans="1:41" ht="15.75" customHeight="1" x14ac:dyDescent="0.2">
      <c r="A5161" s="4"/>
      <c r="B5161" s="7"/>
      <c r="C5161" s="8" t="str">
        <f>IFERROR(VLOOKUP(B5161,Tabla2[#All],2,FALSE),"")</f>
        <v/>
      </c>
      <c r="D5161" s="24"/>
      <c r="E5161" s="9" t="str">
        <f>IFERROR(VLOOKUP(D5161,Tabla1[],2,FALSE),"")</f>
        <v/>
      </c>
      <c r="G5161" s="24"/>
      <c r="L5161" s="3" t="str">
        <f t="shared" si="481"/>
        <v/>
      </c>
      <c r="M5161" s="24"/>
      <c r="N5161" s="24"/>
      <c r="T5161" s="6"/>
      <c r="U5161" s="6"/>
      <c r="V5161" s="10">
        <f t="shared" si="482"/>
        <v>0</v>
      </c>
      <c r="W5161" s="6"/>
      <c r="X5161" s="10">
        <f t="shared" si="483"/>
        <v>0</v>
      </c>
      <c r="Y5161" s="30"/>
      <c r="Z5161" s="30"/>
      <c r="AA5161" s="6"/>
      <c r="AB5161" s="6"/>
      <c r="AC5161" s="6"/>
      <c r="AD5161" s="6"/>
      <c r="AE5161" s="6"/>
      <c r="AF5161" s="12">
        <f t="shared" si="484"/>
        <v>0</v>
      </c>
      <c r="AG5161" s="6"/>
      <c r="AH5161" s="6"/>
      <c r="AI5161" s="6"/>
      <c r="AJ5161" s="6"/>
      <c r="AK5161" s="6"/>
      <c r="AL5161" s="12">
        <f t="shared" si="485"/>
        <v>0</v>
      </c>
      <c r="AM5161" s="11" t="str">
        <f t="shared" si="480"/>
        <v/>
      </c>
      <c r="AN5161" s="7"/>
      <c r="AO5161" s="6"/>
    </row>
    <row r="5162" spans="1:41" ht="15.75" customHeight="1" x14ac:dyDescent="0.2">
      <c r="A5162" s="4"/>
      <c r="B5162" s="7"/>
      <c r="C5162" s="8" t="str">
        <f>IFERROR(VLOOKUP(B5162,Tabla2[#All],2,FALSE),"")</f>
        <v/>
      </c>
      <c r="D5162" s="24"/>
      <c r="E5162" s="9" t="str">
        <f>IFERROR(VLOOKUP(D5162,Tabla1[],2,FALSE),"")</f>
        <v/>
      </c>
      <c r="G5162" s="24"/>
      <c r="L5162" s="3" t="str">
        <f t="shared" si="481"/>
        <v/>
      </c>
      <c r="M5162" s="24"/>
      <c r="N5162" s="24"/>
      <c r="T5162" s="6"/>
      <c r="U5162" s="6"/>
      <c r="V5162" s="10">
        <f t="shared" si="482"/>
        <v>0</v>
      </c>
      <c r="W5162" s="6"/>
      <c r="X5162" s="10">
        <f t="shared" si="483"/>
        <v>0</v>
      </c>
      <c r="Y5162" s="30"/>
      <c r="Z5162" s="30"/>
      <c r="AA5162" s="6"/>
      <c r="AB5162" s="6"/>
      <c r="AC5162" s="6"/>
      <c r="AD5162" s="6"/>
      <c r="AE5162" s="6"/>
      <c r="AF5162" s="12">
        <f t="shared" si="484"/>
        <v>0</v>
      </c>
      <c r="AG5162" s="6"/>
      <c r="AH5162" s="6"/>
      <c r="AI5162" s="6"/>
      <c r="AJ5162" s="6"/>
      <c r="AK5162" s="6"/>
      <c r="AL5162" s="12">
        <f t="shared" si="485"/>
        <v>0</v>
      </c>
      <c r="AM5162" s="11" t="str">
        <f t="shared" si="480"/>
        <v/>
      </c>
      <c r="AN5162" s="7"/>
      <c r="AO5162" s="6"/>
    </row>
    <row r="5163" spans="1:41" ht="15.75" customHeight="1" x14ac:dyDescent="0.2">
      <c r="A5163" s="4"/>
      <c r="B5163" s="7"/>
      <c r="C5163" s="8" t="str">
        <f>IFERROR(VLOOKUP(B5163,Tabla2[#All],2,FALSE),"")</f>
        <v/>
      </c>
      <c r="D5163" s="24"/>
      <c r="E5163" s="9" t="str">
        <f>IFERROR(VLOOKUP(D5163,Tabla1[],2,FALSE),"")</f>
        <v/>
      </c>
      <c r="G5163" s="24"/>
      <c r="L5163" s="3" t="str">
        <f t="shared" si="481"/>
        <v/>
      </c>
      <c r="M5163" s="24"/>
      <c r="N5163" s="24"/>
      <c r="T5163" s="6"/>
      <c r="U5163" s="6"/>
      <c r="V5163" s="10">
        <f t="shared" si="482"/>
        <v>0</v>
      </c>
      <c r="W5163" s="6"/>
      <c r="X5163" s="10">
        <f t="shared" si="483"/>
        <v>0</v>
      </c>
      <c r="Y5163" s="30"/>
      <c r="Z5163" s="30"/>
      <c r="AA5163" s="6"/>
      <c r="AB5163" s="6"/>
      <c r="AC5163" s="6"/>
      <c r="AD5163" s="6"/>
      <c r="AE5163" s="6"/>
      <c r="AF5163" s="12">
        <f t="shared" si="484"/>
        <v>0</v>
      </c>
      <c r="AG5163" s="6"/>
      <c r="AH5163" s="6"/>
      <c r="AI5163" s="6"/>
      <c r="AJ5163" s="6"/>
      <c r="AK5163" s="6"/>
      <c r="AL5163" s="12">
        <f t="shared" si="485"/>
        <v>0</v>
      </c>
      <c r="AM5163" s="11" t="str">
        <f t="shared" si="480"/>
        <v/>
      </c>
      <c r="AN5163" s="7"/>
      <c r="AO5163" s="6"/>
    </row>
    <row r="5164" spans="1:41" ht="15.75" customHeight="1" x14ac:dyDescent="0.2">
      <c r="A5164" s="4"/>
      <c r="B5164" s="7"/>
      <c r="C5164" s="8" t="str">
        <f>IFERROR(VLOOKUP(B5164,Tabla2[#All],2,FALSE),"")</f>
        <v/>
      </c>
      <c r="D5164" s="24"/>
      <c r="E5164" s="9" t="str">
        <f>IFERROR(VLOOKUP(D5164,Tabla1[],2,FALSE),"")</f>
        <v/>
      </c>
      <c r="G5164" s="24"/>
      <c r="L5164" s="3" t="str">
        <f t="shared" si="481"/>
        <v/>
      </c>
      <c r="M5164" s="24"/>
      <c r="N5164" s="24"/>
      <c r="T5164" s="6"/>
      <c r="U5164" s="6"/>
      <c r="V5164" s="10">
        <f t="shared" si="482"/>
        <v>0</v>
      </c>
      <c r="W5164" s="6"/>
      <c r="X5164" s="10">
        <f t="shared" si="483"/>
        <v>0</v>
      </c>
      <c r="Y5164" s="30"/>
      <c r="Z5164" s="30"/>
      <c r="AA5164" s="6"/>
      <c r="AB5164" s="6"/>
      <c r="AC5164" s="6"/>
      <c r="AD5164" s="6"/>
      <c r="AE5164" s="6"/>
      <c r="AF5164" s="12">
        <f t="shared" si="484"/>
        <v>0</v>
      </c>
      <c r="AG5164" s="6"/>
      <c r="AH5164" s="6"/>
      <c r="AI5164" s="6"/>
      <c r="AJ5164" s="6"/>
      <c r="AK5164" s="6"/>
      <c r="AL5164" s="12">
        <f t="shared" si="485"/>
        <v>0</v>
      </c>
      <c r="AM5164" s="11" t="str">
        <f t="shared" si="480"/>
        <v/>
      </c>
      <c r="AN5164" s="7"/>
      <c r="AO5164" s="6"/>
    </row>
    <row r="5165" spans="1:41" ht="15.75" customHeight="1" x14ac:dyDescent="0.2">
      <c r="A5165" s="4"/>
      <c r="B5165" s="7"/>
      <c r="C5165" s="8" t="str">
        <f>IFERROR(VLOOKUP(B5165,Tabla2[#All],2,FALSE),"")</f>
        <v/>
      </c>
      <c r="D5165" s="24"/>
      <c r="E5165" s="9" t="str">
        <f>IFERROR(VLOOKUP(D5165,Tabla1[],2,FALSE),"")</f>
        <v/>
      </c>
      <c r="G5165" s="24"/>
      <c r="L5165" s="3" t="str">
        <f t="shared" si="481"/>
        <v/>
      </c>
      <c r="M5165" s="24"/>
      <c r="N5165" s="24"/>
      <c r="T5165" s="6"/>
      <c r="U5165" s="6"/>
      <c r="V5165" s="10">
        <f t="shared" si="482"/>
        <v>0</v>
      </c>
      <c r="W5165" s="6"/>
      <c r="X5165" s="10">
        <f t="shared" si="483"/>
        <v>0</v>
      </c>
      <c r="Y5165" s="30"/>
      <c r="Z5165" s="30"/>
      <c r="AA5165" s="6"/>
      <c r="AB5165" s="6"/>
      <c r="AC5165" s="6"/>
      <c r="AD5165" s="6"/>
      <c r="AE5165" s="6"/>
      <c r="AF5165" s="12">
        <f t="shared" si="484"/>
        <v>0</v>
      </c>
      <c r="AG5165" s="6"/>
      <c r="AH5165" s="6"/>
      <c r="AI5165" s="6"/>
      <c r="AJ5165" s="6"/>
      <c r="AK5165" s="6"/>
      <c r="AL5165" s="12">
        <f t="shared" si="485"/>
        <v>0</v>
      </c>
      <c r="AM5165" s="11" t="str">
        <f t="shared" si="480"/>
        <v/>
      </c>
      <c r="AN5165" s="7"/>
      <c r="AO5165" s="6"/>
    </row>
    <row r="5166" spans="1:41" ht="15.75" customHeight="1" x14ac:dyDescent="0.2">
      <c r="A5166" s="4"/>
      <c r="B5166" s="7"/>
      <c r="C5166" s="8" t="str">
        <f>IFERROR(VLOOKUP(B5166,Tabla2[#All],2,FALSE),"")</f>
        <v/>
      </c>
      <c r="D5166" s="24"/>
      <c r="E5166" s="9" t="str">
        <f>IFERROR(VLOOKUP(D5166,Tabla1[],2,FALSE),"")</f>
        <v/>
      </c>
      <c r="G5166" s="24"/>
      <c r="L5166" s="3" t="str">
        <f t="shared" si="481"/>
        <v/>
      </c>
      <c r="M5166" s="24"/>
      <c r="N5166" s="24"/>
      <c r="T5166" s="6"/>
      <c r="U5166" s="6"/>
      <c r="V5166" s="10">
        <f t="shared" si="482"/>
        <v>0</v>
      </c>
      <c r="W5166" s="6"/>
      <c r="X5166" s="10">
        <f t="shared" si="483"/>
        <v>0</v>
      </c>
      <c r="Y5166" s="30"/>
      <c r="Z5166" s="30"/>
      <c r="AA5166" s="6"/>
      <c r="AB5166" s="6"/>
      <c r="AC5166" s="6"/>
      <c r="AD5166" s="6"/>
      <c r="AE5166" s="6"/>
      <c r="AF5166" s="12">
        <f t="shared" si="484"/>
        <v>0</v>
      </c>
      <c r="AG5166" s="6"/>
      <c r="AH5166" s="6"/>
      <c r="AI5166" s="6"/>
      <c r="AJ5166" s="6"/>
      <c r="AK5166" s="6"/>
      <c r="AL5166" s="12">
        <f t="shared" si="485"/>
        <v>0</v>
      </c>
      <c r="AM5166" s="11" t="str">
        <f t="shared" si="480"/>
        <v/>
      </c>
      <c r="AN5166" s="7"/>
      <c r="AO5166" s="6"/>
    </row>
    <row r="5167" spans="1:41" ht="15.75" customHeight="1" x14ac:dyDescent="0.2">
      <c r="A5167" s="4"/>
      <c r="B5167" s="7"/>
      <c r="C5167" s="8" t="str">
        <f>IFERROR(VLOOKUP(B5167,Tabla2[#All],2,FALSE),"")</f>
        <v/>
      </c>
      <c r="D5167" s="24"/>
      <c r="E5167" s="9" t="str">
        <f>IFERROR(VLOOKUP(D5167,Tabla1[],2,FALSE),"")</f>
        <v/>
      </c>
      <c r="G5167" s="24"/>
      <c r="L5167" s="3" t="str">
        <f t="shared" si="481"/>
        <v/>
      </c>
      <c r="M5167" s="24"/>
      <c r="N5167" s="24"/>
      <c r="T5167" s="6"/>
      <c r="U5167" s="6"/>
      <c r="V5167" s="10">
        <f t="shared" si="482"/>
        <v>0</v>
      </c>
      <c r="W5167" s="6"/>
      <c r="X5167" s="10">
        <f t="shared" si="483"/>
        <v>0</v>
      </c>
      <c r="Y5167" s="30"/>
      <c r="Z5167" s="30"/>
      <c r="AA5167" s="6"/>
      <c r="AB5167" s="6"/>
      <c r="AC5167" s="6"/>
      <c r="AD5167" s="6"/>
      <c r="AE5167" s="6"/>
      <c r="AF5167" s="12">
        <f t="shared" si="484"/>
        <v>0</v>
      </c>
      <c r="AG5167" s="6"/>
      <c r="AH5167" s="6"/>
      <c r="AI5167" s="6"/>
      <c r="AJ5167" s="6"/>
      <c r="AK5167" s="6"/>
      <c r="AL5167" s="12">
        <f t="shared" si="485"/>
        <v>0</v>
      </c>
      <c r="AM5167" s="11" t="str">
        <f t="shared" si="480"/>
        <v/>
      </c>
      <c r="AN5167" s="7"/>
      <c r="AO5167" s="6"/>
    </row>
    <row r="5168" spans="1:41" ht="15.75" customHeight="1" x14ac:dyDescent="0.2">
      <c r="A5168" s="4"/>
      <c r="B5168" s="7"/>
      <c r="C5168" s="8" t="str">
        <f>IFERROR(VLOOKUP(B5168,Tabla2[#All],2,FALSE),"")</f>
        <v/>
      </c>
      <c r="D5168" s="24"/>
      <c r="E5168" s="9" t="str">
        <f>IFERROR(VLOOKUP(D5168,Tabla1[],2,FALSE),"")</f>
        <v/>
      </c>
      <c r="G5168" s="24"/>
      <c r="L5168" s="3" t="str">
        <f t="shared" si="481"/>
        <v/>
      </c>
      <c r="M5168" s="24"/>
      <c r="N5168" s="24"/>
      <c r="T5168" s="6"/>
      <c r="U5168" s="6"/>
      <c r="V5168" s="10">
        <f t="shared" si="482"/>
        <v>0</v>
      </c>
      <c r="W5168" s="6"/>
      <c r="X5168" s="10">
        <f t="shared" si="483"/>
        <v>0</v>
      </c>
      <c r="Y5168" s="30"/>
      <c r="Z5168" s="30"/>
      <c r="AA5168" s="6"/>
      <c r="AB5168" s="6"/>
      <c r="AC5168" s="6"/>
      <c r="AD5168" s="6"/>
      <c r="AE5168" s="6"/>
      <c r="AF5168" s="12">
        <f t="shared" si="484"/>
        <v>0</v>
      </c>
      <c r="AG5168" s="6"/>
      <c r="AH5168" s="6"/>
      <c r="AI5168" s="6"/>
      <c r="AJ5168" s="6"/>
      <c r="AK5168" s="6"/>
      <c r="AL5168" s="12">
        <f t="shared" si="485"/>
        <v>0</v>
      </c>
      <c r="AM5168" s="11" t="str">
        <f t="shared" si="480"/>
        <v/>
      </c>
      <c r="AN5168" s="7"/>
      <c r="AO5168" s="6"/>
    </row>
    <row r="5169" spans="1:41" ht="15.75" customHeight="1" x14ac:dyDescent="0.2">
      <c r="A5169" s="4"/>
      <c r="B5169" s="7"/>
      <c r="C5169" s="8" t="str">
        <f>IFERROR(VLOOKUP(B5169,Tabla2[#All],2,FALSE),"")</f>
        <v/>
      </c>
      <c r="D5169" s="24"/>
      <c r="E5169" s="9" t="str">
        <f>IFERROR(VLOOKUP(D5169,Tabla1[],2,FALSE),"")</f>
        <v/>
      </c>
      <c r="G5169" s="24"/>
      <c r="L5169" s="3" t="str">
        <f t="shared" si="481"/>
        <v/>
      </c>
      <c r="M5169" s="24"/>
      <c r="N5169" s="24"/>
      <c r="T5169" s="6"/>
      <c r="U5169" s="6"/>
      <c r="V5169" s="10">
        <f t="shared" si="482"/>
        <v>0</v>
      </c>
      <c r="W5169" s="6"/>
      <c r="X5169" s="10">
        <f t="shared" si="483"/>
        <v>0</v>
      </c>
      <c r="Y5169" s="30"/>
      <c r="Z5169" s="30"/>
      <c r="AA5169" s="6"/>
      <c r="AB5169" s="6"/>
      <c r="AC5169" s="6"/>
      <c r="AD5169" s="6"/>
      <c r="AE5169" s="6"/>
      <c r="AF5169" s="12">
        <f t="shared" si="484"/>
        <v>0</v>
      </c>
      <c r="AG5169" s="6"/>
      <c r="AH5169" s="6"/>
      <c r="AI5169" s="6"/>
      <c r="AJ5169" s="6"/>
      <c r="AK5169" s="6"/>
      <c r="AL5169" s="12">
        <f t="shared" si="485"/>
        <v>0</v>
      </c>
      <c r="AM5169" s="11" t="str">
        <f t="shared" si="480"/>
        <v/>
      </c>
      <c r="AN5169" s="7"/>
      <c r="AO5169" s="6"/>
    </row>
    <row r="5170" spans="1:41" ht="15.75" customHeight="1" x14ac:dyDescent="0.2">
      <c r="A5170" s="4"/>
      <c r="B5170" s="7"/>
      <c r="C5170" s="8" t="str">
        <f>IFERROR(VLOOKUP(B5170,Tabla2[#All],2,FALSE),"")</f>
        <v/>
      </c>
      <c r="D5170" s="24"/>
      <c r="E5170" s="9" t="str">
        <f>IFERROR(VLOOKUP(D5170,Tabla1[],2,FALSE),"")</f>
        <v/>
      </c>
      <c r="G5170" s="24"/>
      <c r="L5170" s="3" t="str">
        <f t="shared" si="481"/>
        <v/>
      </c>
      <c r="M5170" s="24"/>
      <c r="N5170" s="24"/>
      <c r="T5170" s="6"/>
      <c r="U5170" s="6"/>
      <c r="V5170" s="10">
        <f t="shared" si="482"/>
        <v>0</v>
      </c>
      <c r="W5170" s="6"/>
      <c r="X5170" s="10">
        <f t="shared" si="483"/>
        <v>0</v>
      </c>
      <c r="Y5170" s="30"/>
      <c r="Z5170" s="30"/>
      <c r="AA5170" s="6"/>
      <c r="AB5170" s="6"/>
      <c r="AC5170" s="6"/>
      <c r="AD5170" s="6"/>
      <c r="AE5170" s="6"/>
      <c r="AF5170" s="12">
        <f t="shared" si="484"/>
        <v>0</v>
      </c>
      <c r="AG5170" s="6"/>
      <c r="AH5170" s="6"/>
      <c r="AI5170" s="6"/>
      <c r="AJ5170" s="6"/>
      <c r="AK5170" s="6"/>
      <c r="AL5170" s="12">
        <f t="shared" si="485"/>
        <v>0</v>
      </c>
      <c r="AM5170" s="11" t="str">
        <f t="shared" si="480"/>
        <v/>
      </c>
      <c r="AN5170" s="7"/>
      <c r="AO5170" s="6"/>
    </row>
    <row r="5171" spans="1:41" ht="15.75" customHeight="1" x14ac:dyDescent="0.2">
      <c r="A5171" s="4"/>
      <c r="B5171" s="7"/>
      <c r="C5171" s="8" t="str">
        <f>IFERROR(VLOOKUP(B5171,Tabla2[#All],2,FALSE),"")</f>
        <v/>
      </c>
      <c r="D5171" s="24"/>
      <c r="E5171" s="9" t="str">
        <f>IFERROR(VLOOKUP(D5171,Tabla1[],2,FALSE),"")</f>
        <v/>
      </c>
      <c r="G5171" s="24"/>
      <c r="L5171" s="3" t="str">
        <f t="shared" si="481"/>
        <v/>
      </c>
      <c r="M5171" s="24"/>
      <c r="N5171" s="24"/>
      <c r="T5171" s="6"/>
      <c r="U5171" s="6"/>
      <c r="V5171" s="10">
        <f t="shared" si="482"/>
        <v>0</v>
      </c>
      <c r="W5171" s="6"/>
      <c r="X5171" s="10">
        <f t="shared" si="483"/>
        <v>0</v>
      </c>
      <c r="Y5171" s="30"/>
      <c r="Z5171" s="30"/>
      <c r="AA5171" s="6"/>
      <c r="AB5171" s="6"/>
      <c r="AC5171" s="6"/>
      <c r="AD5171" s="6"/>
      <c r="AE5171" s="6"/>
      <c r="AF5171" s="12">
        <f t="shared" si="484"/>
        <v>0</v>
      </c>
      <c r="AG5171" s="6"/>
      <c r="AH5171" s="6"/>
      <c r="AI5171" s="6"/>
      <c r="AJ5171" s="6"/>
      <c r="AK5171" s="6"/>
      <c r="AL5171" s="12">
        <f t="shared" si="485"/>
        <v>0</v>
      </c>
      <c r="AM5171" s="11" t="str">
        <f t="shared" si="480"/>
        <v/>
      </c>
      <c r="AN5171" s="7"/>
      <c r="AO5171" s="6"/>
    </row>
    <row r="5172" spans="1:41" ht="15.75" customHeight="1" x14ac:dyDescent="0.2">
      <c r="A5172" s="4"/>
      <c r="B5172" s="7"/>
      <c r="C5172" s="8" t="str">
        <f>IFERROR(VLOOKUP(B5172,Tabla2[#All],2,FALSE),"")</f>
        <v/>
      </c>
      <c r="D5172" s="24"/>
      <c r="E5172" s="9" t="str">
        <f>IFERROR(VLOOKUP(D5172,Tabla1[],2,FALSE),"")</f>
        <v/>
      </c>
      <c r="G5172" s="24"/>
      <c r="L5172" s="3" t="str">
        <f t="shared" si="481"/>
        <v/>
      </c>
      <c r="M5172" s="24"/>
      <c r="N5172" s="24"/>
      <c r="T5172" s="6"/>
      <c r="U5172" s="6"/>
      <c r="V5172" s="10">
        <f t="shared" si="482"/>
        <v>0</v>
      </c>
      <c r="W5172" s="6"/>
      <c r="X5172" s="10">
        <f t="shared" si="483"/>
        <v>0</v>
      </c>
      <c r="Y5172" s="30"/>
      <c r="Z5172" s="30"/>
      <c r="AA5172" s="6"/>
      <c r="AB5172" s="6"/>
      <c r="AC5172" s="6"/>
      <c r="AD5172" s="6"/>
      <c r="AE5172" s="6"/>
      <c r="AF5172" s="12">
        <f t="shared" si="484"/>
        <v>0</v>
      </c>
      <c r="AG5172" s="6"/>
      <c r="AH5172" s="6"/>
      <c r="AI5172" s="6"/>
      <c r="AJ5172" s="6"/>
      <c r="AK5172" s="6"/>
      <c r="AL5172" s="12">
        <f t="shared" si="485"/>
        <v>0</v>
      </c>
      <c r="AM5172" s="11" t="str">
        <f t="shared" si="480"/>
        <v/>
      </c>
      <c r="AN5172" s="7"/>
      <c r="AO5172" s="6"/>
    </row>
    <row r="5173" spans="1:41" ht="15.75" customHeight="1" x14ac:dyDescent="0.2">
      <c r="A5173" s="4"/>
      <c r="B5173" s="7"/>
      <c r="C5173" s="8" t="str">
        <f>IFERROR(VLOOKUP(B5173,Tabla2[#All],2,FALSE),"")</f>
        <v/>
      </c>
      <c r="D5173" s="24"/>
      <c r="E5173" s="9" t="str">
        <f>IFERROR(VLOOKUP(D5173,Tabla1[],2,FALSE),"")</f>
        <v/>
      </c>
      <c r="G5173" s="24"/>
      <c r="L5173" s="3" t="str">
        <f t="shared" si="481"/>
        <v/>
      </c>
      <c r="M5173" s="24"/>
      <c r="N5173" s="24"/>
      <c r="T5173" s="6"/>
      <c r="U5173" s="6"/>
      <c r="V5173" s="10">
        <f t="shared" si="482"/>
        <v>0</v>
      </c>
      <c r="W5173" s="6"/>
      <c r="X5173" s="10">
        <f t="shared" si="483"/>
        <v>0</v>
      </c>
      <c r="Y5173" s="30"/>
      <c r="Z5173" s="30"/>
      <c r="AA5173" s="6"/>
      <c r="AB5173" s="6"/>
      <c r="AC5173" s="6"/>
      <c r="AD5173" s="6"/>
      <c r="AE5173" s="6"/>
      <c r="AF5173" s="12">
        <f t="shared" si="484"/>
        <v>0</v>
      </c>
      <c r="AG5173" s="6"/>
      <c r="AH5173" s="6"/>
      <c r="AI5173" s="6"/>
      <c r="AJ5173" s="6"/>
      <c r="AK5173" s="6"/>
      <c r="AL5173" s="12">
        <f t="shared" si="485"/>
        <v>0</v>
      </c>
      <c r="AM5173" s="11" t="str">
        <f t="shared" si="480"/>
        <v/>
      </c>
      <c r="AN5173" s="7"/>
      <c r="AO5173" s="6"/>
    </row>
    <row r="5174" spans="1:41" ht="15.75" customHeight="1" x14ac:dyDescent="0.2">
      <c r="A5174" s="4"/>
      <c r="B5174" s="7"/>
      <c r="C5174" s="8" t="str">
        <f>IFERROR(VLOOKUP(B5174,Tabla2[#All],2,FALSE),"")</f>
        <v/>
      </c>
      <c r="D5174" s="24"/>
      <c r="E5174" s="9" t="str">
        <f>IFERROR(VLOOKUP(D5174,Tabla1[],2,FALSE),"")</f>
        <v/>
      </c>
      <c r="G5174" s="24"/>
      <c r="L5174" s="3" t="str">
        <f t="shared" si="481"/>
        <v/>
      </c>
      <c r="M5174" s="24"/>
      <c r="N5174" s="24"/>
      <c r="T5174" s="6"/>
      <c r="U5174" s="6"/>
      <c r="V5174" s="10">
        <f t="shared" si="482"/>
        <v>0</v>
      </c>
      <c r="W5174" s="6"/>
      <c r="X5174" s="10">
        <f t="shared" si="483"/>
        <v>0</v>
      </c>
      <c r="Y5174" s="30"/>
      <c r="Z5174" s="30"/>
      <c r="AA5174" s="6"/>
      <c r="AB5174" s="6"/>
      <c r="AC5174" s="6"/>
      <c r="AD5174" s="6"/>
      <c r="AE5174" s="6"/>
      <c r="AF5174" s="12">
        <f t="shared" si="484"/>
        <v>0</v>
      </c>
      <c r="AG5174" s="6"/>
      <c r="AH5174" s="6"/>
      <c r="AI5174" s="6"/>
      <c r="AJ5174" s="6"/>
      <c r="AK5174" s="6"/>
      <c r="AL5174" s="12">
        <f t="shared" si="485"/>
        <v>0</v>
      </c>
      <c r="AM5174" s="11" t="str">
        <f t="shared" si="480"/>
        <v/>
      </c>
      <c r="AN5174" s="7"/>
      <c r="AO5174" s="6"/>
    </row>
    <row r="5175" spans="1:41" ht="15.75" customHeight="1" x14ac:dyDescent="0.2">
      <c r="A5175" s="4"/>
      <c r="B5175" s="7"/>
      <c r="C5175" s="8" t="str">
        <f>IFERROR(VLOOKUP(B5175,Tabla2[#All],2,FALSE),"")</f>
        <v/>
      </c>
      <c r="D5175" s="24"/>
      <c r="E5175" s="9" t="str">
        <f>IFERROR(VLOOKUP(D5175,Tabla1[],2,FALSE),"")</f>
        <v/>
      </c>
      <c r="G5175" s="24"/>
      <c r="L5175" s="3" t="str">
        <f t="shared" si="481"/>
        <v/>
      </c>
      <c r="M5175" s="24"/>
      <c r="N5175" s="24"/>
      <c r="T5175" s="6"/>
      <c r="U5175" s="6"/>
      <c r="V5175" s="10">
        <f t="shared" si="482"/>
        <v>0</v>
      </c>
      <c r="W5175" s="6"/>
      <c r="X5175" s="10">
        <f t="shared" si="483"/>
        <v>0</v>
      </c>
      <c r="Y5175" s="30"/>
      <c r="Z5175" s="30"/>
      <c r="AA5175" s="6"/>
      <c r="AB5175" s="6"/>
      <c r="AC5175" s="6"/>
      <c r="AD5175" s="6"/>
      <c r="AE5175" s="6"/>
      <c r="AF5175" s="12">
        <f t="shared" si="484"/>
        <v>0</v>
      </c>
      <c r="AG5175" s="6"/>
      <c r="AH5175" s="6"/>
      <c r="AI5175" s="6"/>
      <c r="AJ5175" s="6"/>
      <c r="AK5175" s="6"/>
      <c r="AL5175" s="12">
        <f t="shared" si="485"/>
        <v>0</v>
      </c>
      <c r="AM5175" s="11" t="str">
        <f t="shared" si="480"/>
        <v/>
      </c>
      <c r="AN5175" s="7"/>
      <c r="AO5175" s="6"/>
    </row>
    <row r="5176" spans="1:41" ht="15.75" customHeight="1" x14ac:dyDescent="0.2">
      <c r="A5176" s="4"/>
      <c r="B5176" s="7"/>
      <c r="C5176" s="8" t="str">
        <f>IFERROR(VLOOKUP(B5176,Tabla2[#All],2,FALSE),"")</f>
        <v/>
      </c>
      <c r="D5176" s="24"/>
      <c r="E5176" s="9" t="str">
        <f>IFERROR(VLOOKUP(D5176,Tabla1[],2,FALSE),"")</f>
        <v/>
      </c>
      <c r="G5176" s="24"/>
      <c r="L5176" s="3" t="str">
        <f t="shared" si="481"/>
        <v/>
      </c>
      <c r="M5176" s="24"/>
      <c r="N5176" s="24"/>
      <c r="T5176" s="6"/>
      <c r="U5176" s="6"/>
      <c r="V5176" s="10">
        <f t="shared" si="482"/>
        <v>0</v>
      </c>
      <c r="W5176" s="6"/>
      <c r="X5176" s="10">
        <f t="shared" si="483"/>
        <v>0</v>
      </c>
      <c r="Y5176" s="30"/>
      <c r="Z5176" s="30"/>
      <c r="AA5176" s="6"/>
      <c r="AB5176" s="6"/>
      <c r="AC5176" s="6"/>
      <c r="AD5176" s="6"/>
      <c r="AE5176" s="6"/>
      <c r="AF5176" s="12">
        <f t="shared" si="484"/>
        <v>0</v>
      </c>
      <c r="AG5176" s="6"/>
      <c r="AH5176" s="6"/>
      <c r="AI5176" s="6"/>
      <c r="AJ5176" s="6"/>
      <c r="AK5176" s="6"/>
      <c r="AL5176" s="12">
        <f t="shared" si="485"/>
        <v>0</v>
      </c>
      <c r="AM5176" s="11" t="str">
        <f t="shared" si="480"/>
        <v/>
      </c>
      <c r="AN5176" s="7"/>
      <c r="AO5176" s="6"/>
    </row>
    <row r="5177" spans="1:41" ht="15.75" customHeight="1" x14ac:dyDescent="0.2">
      <c r="A5177" s="4"/>
      <c r="B5177" s="7"/>
      <c r="C5177" s="8" t="str">
        <f>IFERROR(VLOOKUP(B5177,Tabla2[#All],2,FALSE),"")</f>
        <v/>
      </c>
      <c r="D5177" s="24"/>
      <c r="E5177" s="9" t="str">
        <f>IFERROR(VLOOKUP(D5177,Tabla1[],2,FALSE),"")</f>
        <v/>
      </c>
      <c r="G5177" s="24"/>
      <c r="L5177" s="3" t="str">
        <f t="shared" si="481"/>
        <v/>
      </c>
      <c r="M5177" s="24"/>
      <c r="N5177" s="24"/>
      <c r="T5177" s="6"/>
      <c r="U5177" s="6"/>
      <c r="V5177" s="10">
        <f t="shared" si="482"/>
        <v>0</v>
      </c>
      <c r="W5177" s="6"/>
      <c r="X5177" s="10">
        <f t="shared" si="483"/>
        <v>0</v>
      </c>
      <c r="Y5177" s="30"/>
      <c r="Z5177" s="30"/>
      <c r="AA5177" s="6"/>
      <c r="AB5177" s="6"/>
      <c r="AC5177" s="6"/>
      <c r="AD5177" s="6"/>
      <c r="AE5177" s="6"/>
      <c r="AF5177" s="12">
        <f t="shared" si="484"/>
        <v>0</v>
      </c>
      <c r="AG5177" s="6"/>
      <c r="AH5177" s="6"/>
      <c r="AI5177" s="6"/>
      <c r="AJ5177" s="6"/>
      <c r="AK5177" s="6"/>
      <c r="AL5177" s="12">
        <f t="shared" si="485"/>
        <v>0</v>
      </c>
      <c r="AM5177" s="11" t="str">
        <f t="shared" si="480"/>
        <v/>
      </c>
      <c r="AN5177" s="7"/>
      <c r="AO5177" s="6"/>
    </row>
    <row r="5178" spans="1:41" ht="15.75" customHeight="1" x14ac:dyDescent="0.2">
      <c r="A5178" s="4"/>
      <c r="B5178" s="7"/>
      <c r="C5178" s="8" t="str">
        <f>IFERROR(VLOOKUP(B5178,Tabla2[#All],2,FALSE),"")</f>
        <v/>
      </c>
      <c r="D5178" s="24"/>
      <c r="E5178" s="9" t="str">
        <f>IFERROR(VLOOKUP(D5178,Tabla1[],2,FALSE),"")</f>
        <v/>
      </c>
      <c r="G5178" s="24"/>
      <c r="L5178" s="3" t="str">
        <f t="shared" si="481"/>
        <v/>
      </c>
      <c r="M5178" s="24"/>
      <c r="N5178" s="24"/>
      <c r="T5178" s="6"/>
      <c r="U5178" s="6"/>
      <c r="V5178" s="10">
        <f t="shared" si="482"/>
        <v>0</v>
      </c>
      <c r="W5178" s="6"/>
      <c r="X5178" s="10">
        <f t="shared" si="483"/>
        <v>0</v>
      </c>
      <c r="Y5178" s="30"/>
      <c r="Z5178" s="30"/>
      <c r="AA5178" s="6"/>
      <c r="AB5178" s="6"/>
      <c r="AC5178" s="6"/>
      <c r="AD5178" s="6"/>
      <c r="AE5178" s="6"/>
      <c r="AF5178" s="12">
        <f t="shared" si="484"/>
        <v>0</v>
      </c>
      <c r="AG5178" s="6"/>
      <c r="AH5178" s="6"/>
      <c r="AI5178" s="6"/>
      <c r="AJ5178" s="6"/>
      <c r="AK5178" s="6"/>
      <c r="AL5178" s="12">
        <f t="shared" si="485"/>
        <v>0</v>
      </c>
      <c r="AM5178" s="11" t="str">
        <f t="shared" si="480"/>
        <v/>
      </c>
      <c r="AN5178" s="7"/>
      <c r="AO5178" s="6"/>
    </row>
    <row r="5179" spans="1:41" ht="15.75" customHeight="1" x14ac:dyDescent="0.2">
      <c r="A5179" s="4"/>
      <c r="B5179" s="7"/>
      <c r="C5179" s="8" t="str">
        <f>IFERROR(VLOOKUP(B5179,Tabla2[#All],2,FALSE),"")</f>
        <v/>
      </c>
      <c r="D5179" s="24"/>
      <c r="E5179" s="9" t="str">
        <f>IFERROR(VLOOKUP(D5179,Tabla1[],2,FALSE),"")</f>
        <v/>
      </c>
      <c r="G5179" s="24"/>
      <c r="L5179" s="3" t="str">
        <f t="shared" si="481"/>
        <v/>
      </c>
      <c r="M5179" s="24"/>
      <c r="N5179" s="24"/>
      <c r="T5179" s="6"/>
      <c r="U5179" s="6"/>
      <c r="V5179" s="10">
        <f t="shared" si="482"/>
        <v>0</v>
      </c>
      <c r="W5179" s="6"/>
      <c r="X5179" s="10">
        <f t="shared" si="483"/>
        <v>0</v>
      </c>
      <c r="Y5179" s="30"/>
      <c r="Z5179" s="30"/>
      <c r="AA5179" s="6"/>
      <c r="AB5179" s="6"/>
      <c r="AC5179" s="6"/>
      <c r="AD5179" s="6"/>
      <c r="AE5179" s="6"/>
      <c r="AF5179" s="12">
        <f t="shared" si="484"/>
        <v>0</v>
      </c>
      <c r="AG5179" s="6"/>
      <c r="AH5179" s="6"/>
      <c r="AI5179" s="6"/>
      <c r="AJ5179" s="6"/>
      <c r="AK5179" s="6"/>
      <c r="AL5179" s="12">
        <f t="shared" si="485"/>
        <v>0</v>
      </c>
      <c r="AM5179" s="11" t="str">
        <f t="shared" si="480"/>
        <v/>
      </c>
      <c r="AN5179" s="7"/>
      <c r="AO5179" s="6"/>
    </row>
    <row r="5180" spans="1:41" ht="15.75" customHeight="1" x14ac:dyDescent="0.2">
      <c r="A5180" s="4"/>
      <c r="B5180" s="7"/>
      <c r="C5180" s="8" t="str">
        <f>IFERROR(VLOOKUP(B5180,Tabla2[#All],2,FALSE),"")</f>
        <v/>
      </c>
      <c r="D5180" s="24"/>
      <c r="E5180" s="9" t="str">
        <f>IFERROR(VLOOKUP(D5180,Tabla1[],2,FALSE),"")</f>
        <v/>
      </c>
      <c r="G5180" s="24"/>
      <c r="L5180" s="3" t="str">
        <f t="shared" si="481"/>
        <v/>
      </c>
      <c r="M5180" s="24"/>
      <c r="N5180" s="24"/>
      <c r="T5180" s="6"/>
      <c r="U5180" s="6"/>
      <c r="V5180" s="10">
        <f t="shared" si="482"/>
        <v>0</v>
      </c>
      <c r="W5180" s="6"/>
      <c r="X5180" s="10">
        <f t="shared" si="483"/>
        <v>0</v>
      </c>
      <c r="Y5180" s="30"/>
      <c r="Z5180" s="30"/>
      <c r="AA5180" s="6"/>
      <c r="AB5180" s="6"/>
      <c r="AC5180" s="6"/>
      <c r="AD5180" s="6"/>
      <c r="AE5180" s="6"/>
      <c r="AF5180" s="12">
        <f t="shared" si="484"/>
        <v>0</v>
      </c>
      <c r="AG5180" s="6"/>
      <c r="AH5180" s="6"/>
      <c r="AI5180" s="6"/>
      <c r="AJ5180" s="6"/>
      <c r="AK5180" s="6"/>
      <c r="AL5180" s="12">
        <f t="shared" si="485"/>
        <v>0</v>
      </c>
      <c r="AM5180" s="11" t="str">
        <f t="shared" si="480"/>
        <v/>
      </c>
      <c r="AN5180" s="7"/>
      <c r="AO5180" s="6"/>
    </row>
    <row r="5181" spans="1:41" ht="15.75" customHeight="1" x14ac:dyDescent="0.2">
      <c r="A5181" s="4"/>
      <c r="B5181" s="7"/>
      <c r="C5181" s="8" t="str">
        <f>IFERROR(VLOOKUP(B5181,Tabla2[#All],2,FALSE),"")</f>
        <v/>
      </c>
      <c r="D5181" s="24"/>
      <c r="E5181" s="9" t="str">
        <f>IFERROR(VLOOKUP(D5181,Tabla1[],2,FALSE),"")</f>
        <v/>
      </c>
      <c r="G5181" s="24"/>
      <c r="L5181" s="3" t="str">
        <f t="shared" si="481"/>
        <v/>
      </c>
      <c r="M5181" s="24"/>
      <c r="N5181" s="24"/>
      <c r="T5181" s="6"/>
      <c r="U5181" s="6"/>
      <c r="V5181" s="10">
        <f t="shared" si="482"/>
        <v>0</v>
      </c>
      <c r="W5181" s="6"/>
      <c r="X5181" s="10">
        <f t="shared" si="483"/>
        <v>0</v>
      </c>
      <c r="Y5181" s="30"/>
      <c r="Z5181" s="30"/>
      <c r="AA5181" s="6"/>
      <c r="AB5181" s="6"/>
      <c r="AC5181" s="6"/>
      <c r="AD5181" s="6"/>
      <c r="AE5181" s="6"/>
      <c r="AF5181" s="12">
        <f t="shared" si="484"/>
        <v>0</v>
      </c>
      <c r="AG5181" s="6"/>
      <c r="AH5181" s="6"/>
      <c r="AI5181" s="6"/>
      <c r="AJ5181" s="6"/>
      <c r="AK5181" s="6"/>
      <c r="AL5181" s="12">
        <f t="shared" si="485"/>
        <v>0</v>
      </c>
      <c r="AM5181" s="11" t="str">
        <f t="shared" si="480"/>
        <v/>
      </c>
      <c r="AN5181" s="7"/>
      <c r="AO5181" s="6"/>
    </row>
    <row r="5182" spans="1:41" ht="15.75" customHeight="1" x14ac:dyDescent="0.2">
      <c r="A5182" s="4"/>
      <c r="B5182" s="7"/>
      <c r="C5182" s="8" t="str">
        <f>IFERROR(VLOOKUP(B5182,Tabla2[#All],2,FALSE),"")</f>
        <v/>
      </c>
      <c r="D5182" s="24"/>
      <c r="E5182" s="9" t="str">
        <f>IFERROR(VLOOKUP(D5182,Tabla1[],2,FALSE),"")</f>
        <v/>
      </c>
      <c r="G5182" s="24"/>
      <c r="L5182" s="3" t="str">
        <f t="shared" si="481"/>
        <v/>
      </c>
      <c r="M5182" s="24"/>
      <c r="N5182" s="24"/>
      <c r="T5182" s="6"/>
      <c r="U5182" s="6"/>
      <c r="V5182" s="10">
        <f t="shared" si="482"/>
        <v>0</v>
      </c>
      <c r="W5182" s="6"/>
      <c r="X5182" s="10">
        <f t="shared" si="483"/>
        <v>0</v>
      </c>
      <c r="Y5182" s="30"/>
      <c r="Z5182" s="30"/>
      <c r="AA5182" s="6"/>
      <c r="AB5182" s="6"/>
      <c r="AC5182" s="6"/>
      <c r="AD5182" s="6"/>
      <c r="AE5182" s="6"/>
      <c r="AF5182" s="12">
        <f t="shared" si="484"/>
        <v>0</v>
      </c>
      <c r="AG5182" s="6"/>
      <c r="AH5182" s="6"/>
      <c r="AI5182" s="6"/>
      <c r="AJ5182" s="6"/>
      <c r="AK5182" s="6"/>
      <c r="AL5182" s="12">
        <f t="shared" si="485"/>
        <v>0</v>
      </c>
      <c r="AM5182" s="11" t="str">
        <f t="shared" si="480"/>
        <v/>
      </c>
      <c r="AN5182" s="7"/>
      <c r="AO5182" s="6"/>
    </row>
    <row r="5183" spans="1:41" ht="15.75" customHeight="1" x14ac:dyDescent="0.2">
      <c r="A5183" s="4"/>
      <c r="B5183" s="7"/>
      <c r="C5183" s="8" t="str">
        <f>IFERROR(VLOOKUP(B5183,Tabla2[#All],2,FALSE),"")</f>
        <v/>
      </c>
      <c r="D5183" s="24"/>
      <c r="E5183" s="9" t="str">
        <f>IFERROR(VLOOKUP(D5183,Tabla1[],2,FALSE),"")</f>
        <v/>
      </c>
      <c r="G5183" s="24"/>
      <c r="L5183" s="3" t="str">
        <f t="shared" si="481"/>
        <v/>
      </c>
      <c r="M5183" s="24"/>
      <c r="N5183" s="24"/>
      <c r="T5183" s="6"/>
      <c r="U5183" s="6"/>
      <c r="V5183" s="10">
        <f t="shared" si="482"/>
        <v>0</v>
      </c>
      <c r="W5183" s="6"/>
      <c r="X5183" s="10">
        <f t="shared" si="483"/>
        <v>0</v>
      </c>
      <c r="Y5183" s="30"/>
      <c r="Z5183" s="30"/>
      <c r="AA5183" s="6"/>
      <c r="AB5183" s="6"/>
      <c r="AC5183" s="6"/>
      <c r="AD5183" s="6"/>
      <c r="AE5183" s="6"/>
      <c r="AF5183" s="12">
        <f t="shared" si="484"/>
        <v>0</v>
      </c>
      <c r="AG5183" s="6"/>
      <c r="AH5183" s="6"/>
      <c r="AI5183" s="6"/>
      <c r="AJ5183" s="6"/>
      <c r="AK5183" s="6"/>
      <c r="AL5183" s="12">
        <f t="shared" si="485"/>
        <v>0</v>
      </c>
      <c r="AM5183" s="11" t="str">
        <f t="shared" si="480"/>
        <v/>
      </c>
      <c r="AN5183" s="7"/>
      <c r="AO5183" s="6"/>
    </row>
    <row r="5184" spans="1:41" ht="15.75" customHeight="1" x14ac:dyDescent="0.2">
      <c r="A5184" s="4"/>
      <c r="B5184" s="7"/>
      <c r="C5184" s="8" t="str">
        <f>IFERROR(VLOOKUP(B5184,Tabla2[#All],2,FALSE),"")</f>
        <v/>
      </c>
      <c r="D5184" s="24"/>
      <c r="E5184" s="9" t="str">
        <f>IFERROR(VLOOKUP(D5184,Tabla1[],2,FALSE),"")</f>
        <v/>
      </c>
      <c r="G5184" s="24"/>
      <c r="L5184" s="3" t="str">
        <f t="shared" si="481"/>
        <v/>
      </c>
      <c r="M5184" s="24"/>
      <c r="N5184" s="24"/>
      <c r="T5184" s="6"/>
      <c r="U5184" s="6"/>
      <c r="V5184" s="10">
        <f t="shared" si="482"/>
        <v>0</v>
      </c>
      <c r="W5184" s="6"/>
      <c r="X5184" s="10">
        <f t="shared" si="483"/>
        <v>0</v>
      </c>
      <c r="Y5184" s="30"/>
      <c r="Z5184" s="30"/>
      <c r="AA5184" s="6"/>
      <c r="AB5184" s="6"/>
      <c r="AC5184" s="6"/>
      <c r="AD5184" s="6"/>
      <c r="AE5184" s="6"/>
      <c r="AF5184" s="12">
        <f t="shared" si="484"/>
        <v>0</v>
      </c>
      <c r="AG5184" s="6"/>
      <c r="AH5184" s="6"/>
      <c r="AI5184" s="6"/>
      <c r="AJ5184" s="6"/>
      <c r="AK5184" s="6"/>
      <c r="AL5184" s="12">
        <f t="shared" si="485"/>
        <v>0</v>
      </c>
      <c r="AM5184" s="11" t="str">
        <f t="shared" si="480"/>
        <v/>
      </c>
      <c r="AN5184" s="7"/>
      <c r="AO5184" s="6"/>
    </row>
    <row r="5185" spans="1:41" ht="15.75" customHeight="1" x14ac:dyDescent="0.2">
      <c r="A5185" s="4"/>
      <c r="B5185" s="7"/>
      <c r="C5185" s="8" t="str">
        <f>IFERROR(VLOOKUP(B5185,Tabla2[#All],2,FALSE),"")</f>
        <v/>
      </c>
      <c r="D5185" s="24"/>
      <c r="E5185" s="9" t="str">
        <f>IFERROR(VLOOKUP(D5185,Tabla1[],2,FALSE),"")</f>
        <v/>
      </c>
      <c r="G5185" s="24"/>
      <c r="L5185" s="3" t="str">
        <f t="shared" si="481"/>
        <v/>
      </c>
      <c r="M5185" s="24"/>
      <c r="N5185" s="24"/>
      <c r="T5185" s="6"/>
      <c r="U5185" s="6"/>
      <c r="V5185" s="10">
        <f t="shared" si="482"/>
        <v>0</v>
      </c>
      <c r="W5185" s="6"/>
      <c r="X5185" s="10">
        <f t="shared" si="483"/>
        <v>0</v>
      </c>
      <c r="Y5185" s="30"/>
      <c r="Z5185" s="30"/>
      <c r="AA5185" s="6"/>
      <c r="AB5185" s="6"/>
      <c r="AC5185" s="6"/>
      <c r="AD5185" s="6"/>
      <c r="AE5185" s="6"/>
      <c r="AF5185" s="12">
        <f t="shared" si="484"/>
        <v>0</v>
      </c>
      <c r="AG5185" s="6"/>
      <c r="AH5185" s="6"/>
      <c r="AI5185" s="6"/>
      <c r="AJ5185" s="6"/>
      <c r="AK5185" s="6"/>
      <c r="AL5185" s="12">
        <f t="shared" si="485"/>
        <v>0</v>
      </c>
      <c r="AM5185" s="11" t="str">
        <f t="shared" si="480"/>
        <v/>
      </c>
      <c r="AN5185" s="7"/>
      <c r="AO5185" s="6"/>
    </row>
    <row r="5186" spans="1:41" ht="15.75" customHeight="1" x14ac:dyDescent="0.2">
      <c r="A5186" s="4"/>
      <c r="B5186" s="7"/>
      <c r="C5186" s="8" t="str">
        <f>IFERROR(VLOOKUP(B5186,Tabla2[#All],2,FALSE),"")</f>
        <v/>
      </c>
      <c r="D5186" s="24"/>
      <c r="E5186" s="9" t="str">
        <f>IFERROR(VLOOKUP(D5186,Tabla1[],2,FALSE),"")</f>
        <v/>
      </c>
      <c r="G5186" s="24"/>
      <c r="L5186" s="3" t="str">
        <f t="shared" si="481"/>
        <v/>
      </c>
      <c r="M5186" s="24"/>
      <c r="N5186" s="24"/>
      <c r="T5186" s="6"/>
      <c r="U5186" s="6"/>
      <c r="V5186" s="10">
        <f t="shared" si="482"/>
        <v>0</v>
      </c>
      <c r="W5186" s="6"/>
      <c r="X5186" s="10">
        <f t="shared" si="483"/>
        <v>0</v>
      </c>
      <c r="Y5186" s="30"/>
      <c r="Z5186" s="30"/>
      <c r="AA5186" s="6"/>
      <c r="AB5186" s="6"/>
      <c r="AC5186" s="6"/>
      <c r="AD5186" s="6"/>
      <c r="AE5186" s="6"/>
      <c r="AF5186" s="12">
        <f t="shared" si="484"/>
        <v>0</v>
      </c>
      <c r="AG5186" s="6"/>
      <c r="AH5186" s="6"/>
      <c r="AI5186" s="6"/>
      <c r="AJ5186" s="6"/>
      <c r="AK5186" s="6"/>
      <c r="AL5186" s="12">
        <f t="shared" si="485"/>
        <v>0</v>
      </c>
      <c r="AM5186" s="11" t="str">
        <f t="shared" si="480"/>
        <v/>
      </c>
      <c r="AN5186" s="7"/>
      <c r="AO5186" s="6"/>
    </row>
    <row r="5187" spans="1:41" ht="15.75" customHeight="1" x14ac:dyDescent="0.2">
      <c r="A5187" s="4"/>
      <c r="B5187" s="7"/>
      <c r="C5187" s="8" t="str">
        <f>IFERROR(VLOOKUP(B5187,Tabla2[#All],2,FALSE),"")</f>
        <v/>
      </c>
      <c r="D5187" s="24"/>
      <c r="E5187" s="9" t="str">
        <f>IFERROR(VLOOKUP(D5187,Tabla1[],2,FALSE),"")</f>
        <v/>
      </c>
      <c r="G5187" s="24"/>
      <c r="L5187" s="3" t="str">
        <f t="shared" si="481"/>
        <v/>
      </c>
      <c r="M5187" s="24"/>
      <c r="N5187" s="24"/>
      <c r="T5187" s="6"/>
      <c r="U5187" s="6"/>
      <c r="V5187" s="10">
        <f t="shared" si="482"/>
        <v>0</v>
      </c>
      <c r="W5187" s="6"/>
      <c r="X5187" s="10">
        <f t="shared" si="483"/>
        <v>0</v>
      </c>
      <c r="Y5187" s="30"/>
      <c r="Z5187" s="30"/>
      <c r="AA5187" s="6"/>
      <c r="AB5187" s="6"/>
      <c r="AC5187" s="6"/>
      <c r="AD5187" s="6"/>
      <c r="AE5187" s="6"/>
      <c r="AF5187" s="12">
        <f t="shared" si="484"/>
        <v>0</v>
      </c>
      <c r="AG5187" s="6"/>
      <c r="AH5187" s="6"/>
      <c r="AI5187" s="6"/>
      <c r="AJ5187" s="6"/>
      <c r="AK5187" s="6"/>
      <c r="AL5187" s="12">
        <f t="shared" si="485"/>
        <v>0</v>
      </c>
      <c r="AM5187" s="11" t="str">
        <f t="shared" si="480"/>
        <v/>
      </c>
      <c r="AN5187" s="7"/>
      <c r="AO5187" s="6"/>
    </row>
    <row r="5188" spans="1:41" ht="15.75" customHeight="1" x14ac:dyDescent="0.2">
      <c r="A5188" s="4"/>
      <c r="B5188" s="7"/>
      <c r="C5188" s="8" t="str">
        <f>IFERROR(VLOOKUP(B5188,Tabla2[#All],2,FALSE),"")</f>
        <v/>
      </c>
      <c r="D5188" s="24"/>
      <c r="E5188" s="9" t="str">
        <f>IFERROR(VLOOKUP(D5188,Tabla1[],2,FALSE),"")</f>
        <v/>
      </c>
      <c r="G5188" s="24"/>
      <c r="L5188" s="3" t="str">
        <f t="shared" si="481"/>
        <v/>
      </c>
      <c r="M5188" s="24"/>
      <c r="N5188" s="24"/>
      <c r="T5188" s="6"/>
      <c r="U5188" s="6"/>
      <c r="V5188" s="10">
        <f t="shared" si="482"/>
        <v>0</v>
      </c>
      <c r="W5188" s="6"/>
      <c r="X5188" s="10">
        <f t="shared" si="483"/>
        <v>0</v>
      </c>
      <c r="Y5188" s="30"/>
      <c r="Z5188" s="30"/>
      <c r="AA5188" s="6"/>
      <c r="AB5188" s="6"/>
      <c r="AC5188" s="6"/>
      <c r="AD5188" s="6"/>
      <c r="AE5188" s="6"/>
      <c r="AF5188" s="12">
        <f t="shared" si="484"/>
        <v>0</v>
      </c>
      <c r="AG5188" s="6"/>
      <c r="AH5188" s="6"/>
      <c r="AI5188" s="6"/>
      <c r="AJ5188" s="6"/>
      <c r="AK5188" s="6"/>
      <c r="AL5188" s="12">
        <f t="shared" si="485"/>
        <v>0</v>
      </c>
      <c r="AM5188" s="11" t="str">
        <f t="shared" si="480"/>
        <v/>
      </c>
      <c r="AN5188" s="7"/>
      <c r="AO5188" s="6"/>
    </row>
    <row r="5189" spans="1:41" ht="15.75" customHeight="1" x14ac:dyDescent="0.2">
      <c r="A5189" s="4"/>
      <c r="B5189" s="7"/>
      <c r="C5189" s="8" t="str">
        <f>IFERROR(VLOOKUP(B5189,Tabla2[#All],2,FALSE),"")</f>
        <v/>
      </c>
      <c r="D5189" s="24"/>
      <c r="E5189" s="9" t="str">
        <f>IFERROR(VLOOKUP(D5189,Tabla1[],2,FALSE),"")</f>
        <v/>
      </c>
      <c r="G5189" s="24"/>
      <c r="L5189" s="3" t="str">
        <f t="shared" si="481"/>
        <v/>
      </c>
      <c r="M5189" s="24"/>
      <c r="N5189" s="24"/>
      <c r="T5189" s="6"/>
      <c r="U5189" s="6"/>
      <c r="V5189" s="10">
        <f t="shared" si="482"/>
        <v>0</v>
      </c>
      <c r="W5189" s="6"/>
      <c r="X5189" s="10">
        <f t="shared" si="483"/>
        <v>0</v>
      </c>
      <c r="Y5189" s="30"/>
      <c r="Z5189" s="30"/>
      <c r="AA5189" s="6"/>
      <c r="AB5189" s="6"/>
      <c r="AC5189" s="6"/>
      <c r="AD5189" s="6"/>
      <c r="AE5189" s="6"/>
      <c r="AF5189" s="12">
        <f t="shared" si="484"/>
        <v>0</v>
      </c>
      <c r="AG5189" s="6"/>
      <c r="AH5189" s="6"/>
      <c r="AI5189" s="6"/>
      <c r="AJ5189" s="6"/>
      <c r="AK5189" s="6"/>
      <c r="AL5189" s="12">
        <f t="shared" si="485"/>
        <v>0</v>
      </c>
      <c r="AM5189" s="11" t="str">
        <f t="shared" si="480"/>
        <v/>
      </c>
      <c r="AN5189" s="7"/>
      <c r="AO5189" s="6"/>
    </row>
    <row r="5190" spans="1:41" ht="15.75" customHeight="1" x14ac:dyDescent="0.2">
      <c r="A5190" s="4"/>
      <c r="B5190" s="7"/>
      <c r="C5190" s="8" t="str">
        <f>IFERROR(VLOOKUP(B5190,Tabla2[#All],2,FALSE),"")</f>
        <v/>
      </c>
      <c r="D5190" s="24"/>
      <c r="E5190" s="9" t="str">
        <f>IFERROR(VLOOKUP(D5190,Tabla1[],2,FALSE),"")</f>
        <v/>
      </c>
      <c r="G5190" s="24"/>
      <c r="L5190" s="3" t="str">
        <f t="shared" si="481"/>
        <v/>
      </c>
      <c r="M5190" s="24"/>
      <c r="N5190" s="24"/>
      <c r="T5190" s="6"/>
      <c r="U5190" s="6"/>
      <c r="V5190" s="10">
        <f t="shared" si="482"/>
        <v>0</v>
      </c>
      <c r="W5190" s="6"/>
      <c r="X5190" s="10">
        <f t="shared" si="483"/>
        <v>0</v>
      </c>
      <c r="Y5190" s="30"/>
      <c r="Z5190" s="30"/>
      <c r="AA5190" s="6"/>
      <c r="AB5190" s="6"/>
      <c r="AC5190" s="6"/>
      <c r="AD5190" s="6"/>
      <c r="AE5190" s="6"/>
      <c r="AF5190" s="12">
        <f t="shared" si="484"/>
        <v>0</v>
      </c>
      <c r="AG5190" s="6"/>
      <c r="AH5190" s="6"/>
      <c r="AI5190" s="6"/>
      <c r="AJ5190" s="6"/>
      <c r="AK5190" s="6"/>
      <c r="AL5190" s="12">
        <f t="shared" si="485"/>
        <v>0</v>
      </c>
      <c r="AM5190" s="11" t="str">
        <f t="shared" si="480"/>
        <v/>
      </c>
      <c r="AN5190" s="7"/>
      <c r="AO5190" s="6"/>
    </row>
    <row r="5191" spans="1:41" ht="15.75" customHeight="1" x14ac:dyDescent="0.2">
      <c r="A5191" s="4"/>
      <c r="B5191" s="7"/>
      <c r="C5191" s="8" t="str">
        <f>IFERROR(VLOOKUP(B5191,Tabla2[#All],2,FALSE),"")</f>
        <v/>
      </c>
      <c r="D5191" s="24"/>
      <c r="E5191" s="9" t="str">
        <f>IFERROR(VLOOKUP(D5191,Tabla1[],2,FALSE),"")</f>
        <v/>
      </c>
      <c r="G5191" s="24"/>
      <c r="L5191" s="3" t="str">
        <f t="shared" si="481"/>
        <v/>
      </c>
      <c r="M5191" s="24"/>
      <c r="N5191" s="24"/>
      <c r="T5191" s="6"/>
      <c r="U5191" s="6"/>
      <c r="V5191" s="10">
        <f t="shared" si="482"/>
        <v>0</v>
      </c>
      <c r="W5191" s="6"/>
      <c r="X5191" s="10">
        <f t="shared" si="483"/>
        <v>0</v>
      </c>
      <c r="Y5191" s="30"/>
      <c r="Z5191" s="30"/>
      <c r="AA5191" s="6"/>
      <c r="AB5191" s="6"/>
      <c r="AC5191" s="6"/>
      <c r="AD5191" s="6"/>
      <c r="AE5191" s="6"/>
      <c r="AF5191" s="12">
        <f t="shared" si="484"/>
        <v>0</v>
      </c>
      <c r="AG5191" s="6"/>
      <c r="AH5191" s="6"/>
      <c r="AI5191" s="6"/>
      <c r="AJ5191" s="6"/>
      <c r="AK5191" s="6"/>
      <c r="AL5191" s="12">
        <f t="shared" si="485"/>
        <v>0</v>
      </c>
      <c r="AM5191" s="11" t="str">
        <f t="shared" ref="AM5191:AM5254" si="486">IF(SUM(AF5191+AL5191)=0,"",IF(SUM(AF5191+AL5191)=Z5191,"Ok","Error en Montos"))</f>
        <v/>
      </c>
      <c r="AN5191" s="7"/>
      <c r="AO5191" s="6"/>
    </row>
    <row r="5192" spans="1:41" ht="15.75" customHeight="1" x14ac:dyDescent="0.2">
      <c r="A5192" s="4"/>
      <c r="B5192" s="7"/>
      <c r="C5192" s="8" t="str">
        <f>IFERROR(VLOOKUP(B5192,Tabla2[#All],2,FALSE),"")</f>
        <v/>
      </c>
      <c r="D5192" s="24"/>
      <c r="E5192" s="9" t="str">
        <f>IFERROR(VLOOKUP(D5192,Tabla1[],2,FALSE),"")</f>
        <v/>
      </c>
      <c r="G5192" s="24"/>
      <c r="L5192" s="3" t="str">
        <f t="shared" ref="L5192:L5255" si="487">IF(AND(J5192&lt;&gt;"",K5192&lt;&gt;""),DATEDIF(J5192,K5192,"d")+1,"")</f>
        <v/>
      </c>
      <c r="M5192" s="24"/>
      <c r="N5192" s="24"/>
      <c r="T5192" s="6"/>
      <c r="U5192" s="6"/>
      <c r="V5192" s="10">
        <f t="shared" ref="V5192:V5255" si="488">SUM(T5192+U5192)</f>
        <v>0</v>
      </c>
      <c r="W5192" s="6"/>
      <c r="X5192" s="10">
        <f t="shared" ref="X5192:X5255" si="489">V5192-W5192</f>
        <v>0</v>
      </c>
      <c r="Y5192" s="30"/>
      <c r="Z5192" s="30"/>
      <c r="AA5192" s="6"/>
      <c r="AB5192" s="6"/>
      <c r="AC5192" s="6"/>
      <c r="AD5192" s="6"/>
      <c r="AE5192" s="6"/>
      <c r="AF5192" s="12">
        <f t="shared" ref="AF5192:AF5255" si="490">SUM(AA5192:AD5192)</f>
        <v>0</v>
      </c>
      <c r="AG5192" s="6"/>
      <c r="AH5192" s="6"/>
      <c r="AI5192" s="6"/>
      <c r="AJ5192" s="6"/>
      <c r="AK5192" s="6"/>
      <c r="AL5192" s="12">
        <f t="shared" ref="AL5192:AL5255" si="491">SUM(AG5192:AJ5192)</f>
        <v>0</v>
      </c>
      <c r="AM5192" s="11" t="str">
        <f t="shared" si="486"/>
        <v/>
      </c>
      <c r="AN5192" s="7"/>
      <c r="AO5192" s="6"/>
    </row>
    <row r="5193" spans="1:41" ht="15.75" customHeight="1" x14ac:dyDescent="0.2">
      <c r="A5193" s="4"/>
      <c r="B5193" s="7"/>
      <c r="C5193" s="8" t="str">
        <f>IFERROR(VLOOKUP(B5193,Tabla2[#All],2,FALSE),"")</f>
        <v/>
      </c>
      <c r="D5193" s="24"/>
      <c r="E5193" s="9" t="str">
        <f>IFERROR(VLOOKUP(D5193,Tabla1[],2,FALSE),"")</f>
        <v/>
      </c>
      <c r="G5193" s="24"/>
      <c r="L5193" s="3" t="str">
        <f t="shared" si="487"/>
        <v/>
      </c>
      <c r="M5193" s="24"/>
      <c r="N5193" s="24"/>
      <c r="T5193" s="6"/>
      <c r="U5193" s="6"/>
      <c r="V5193" s="10">
        <f t="shared" si="488"/>
        <v>0</v>
      </c>
      <c r="W5193" s="6"/>
      <c r="X5193" s="10">
        <f t="shared" si="489"/>
        <v>0</v>
      </c>
      <c r="Y5193" s="30"/>
      <c r="Z5193" s="30"/>
      <c r="AA5193" s="6"/>
      <c r="AB5193" s="6"/>
      <c r="AC5193" s="6"/>
      <c r="AD5193" s="6"/>
      <c r="AE5193" s="6"/>
      <c r="AF5193" s="12">
        <f t="shared" si="490"/>
        <v>0</v>
      </c>
      <c r="AG5193" s="6"/>
      <c r="AH5193" s="6"/>
      <c r="AI5193" s="6"/>
      <c r="AJ5193" s="6"/>
      <c r="AK5193" s="6"/>
      <c r="AL5193" s="12">
        <f t="shared" si="491"/>
        <v>0</v>
      </c>
      <c r="AM5193" s="11" t="str">
        <f t="shared" si="486"/>
        <v/>
      </c>
      <c r="AN5193" s="7"/>
      <c r="AO5193" s="6"/>
    </row>
    <row r="5194" spans="1:41" ht="15.75" customHeight="1" x14ac:dyDescent="0.2">
      <c r="A5194" s="4"/>
      <c r="B5194" s="7"/>
      <c r="C5194" s="8" t="str">
        <f>IFERROR(VLOOKUP(B5194,Tabla2[#All],2,FALSE),"")</f>
        <v/>
      </c>
      <c r="D5194" s="24"/>
      <c r="E5194" s="9" t="str">
        <f>IFERROR(VLOOKUP(D5194,Tabla1[],2,FALSE),"")</f>
        <v/>
      </c>
      <c r="G5194" s="24"/>
      <c r="L5194" s="3" t="str">
        <f t="shared" si="487"/>
        <v/>
      </c>
      <c r="M5194" s="24"/>
      <c r="N5194" s="24"/>
      <c r="T5194" s="6"/>
      <c r="U5194" s="6"/>
      <c r="V5194" s="10">
        <f t="shared" si="488"/>
        <v>0</v>
      </c>
      <c r="W5194" s="6"/>
      <c r="X5194" s="10">
        <f t="shared" si="489"/>
        <v>0</v>
      </c>
      <c r="Y5194" s="30"/>
      <c r="Z5194" s="30"/>
      <c r="AA5194" s="6"/>
      <c r="AB5194" s="6"/>
      <c r="AC5194" s="6"/>
      <c r="AD5194" s="6"/>
      <c r="AE5194" s="6"/>
      <c r="AF5194" s="12">
        <f t="shared" si="490"/>
        <v>0</v>
      </c>
      <c r="AG5194" s="6"/>
      <c r="AH5194" s="6"/>
      <c r="AI5194" s="6"/>
      <c r="AJ5194" s="6"/>
      <c r="AK5194" s="6"/>
      <c r="AL5194" s="12">
        <f t="shared" si="491"/>
        <v>0</v>
      </c>
      <c r="AM5194" s="11" t="str">
        <f t="shared" si="486"/>
        <v/>
      </c>
      <c r="AN5194" s="7"/>
      <c r="AO5194" s="6"/>
    </row>
    <row r="5195" spans="1:41" ht="15.75" customHeight="1" x14ac:dyDescent="0.2">
      <c r="A5195" s="4"/>
      <c r="B5195" s="7"/>
      <c r="C5195" s="8" t="str">
        <f>IFERROR(VLOOKUP(B5195,Tabla2[#All],2,FALSE),"")</f>
        <v/>
      </c>
      <c r="D5195" s="24"/>
      <c r="E5195" s="9" t="str">
        <f>IFERROR(VLOOKUP(D5195,Tabla1[],2,FALSE),"")</f>
        <v/>
      </c>
      <c r="G5195" s="24"/>
      <c r="L5195" s="3" t="str">
        <f t="shared" si="487"/>
        <v/>
      </c>
      <c r="M5195" s="24"/>
      <c r="N5195" s="24"/>
      <c r="T5195" s="6"/>
      <c r="U5195" s="6"/>
      <c r="V5195" s="10">
        <f t="shared" si="488"/>
        <v>0</v>
      </c>
      <c r="W5195" s="6"/>
      <c r="X5195" s="10">
        <f t="shared" si="489"/>
        <v>0</v>
      </c>
      <c r="Y5195" s="30"/>
      <c r="Z5195" s="30"/>
      <c r="AA5195" s="6"/>
      <c r="AB5195" s="6"/>
      <c r="AC5195" s="6"/>
      <c r="AD5195" s="6"/>
      <c r="AE5195" s="6"/>
      <c r="AF5195" s="12">
        <f t="shared" si="490"/>
        <v>0</v>
      </c>
      <c r="AG5195" s="6"/>
      <c r="AH5195" s="6"/>
      <c r="AI5195" s="6"/>
      <c r="AJ5195" s="6"/>
      <c r="AK5195" s="6"/>
      <c r="AL5195" s="12">
        <f t="shared" si="491"/>
        <v>0</v>
      </c>
      <c r="AM5195" s="11" t="str">
        <f t="shared" si="486"/>
        <v/>
      </c>
      <c r="AN5195" s="7"/>
      <c r="AO5195" s="6"/>
    </row>
    <row r="5196" spans="1:41" ht="15.75" customHeight="1" x14ac:dyDescent="0.2">
      <c r="A5196" s="4"/>
      <c r="B5196" s="7"/>
      <c r="C5196" s="8" t="str">
        <f>IFERROR(VLOOKUP(B5196,Tabla2[#All],2,FALSE),"")</f>
        <v/>
      </c>
      <c r="D5196" s="24"/>
      <c r="E5196" s="9" t="str">
        <f>IFERROR(VLOOKUP(D5196,Tabla1[],2,FALSE),"")</f>
        <v/>
      </c>
      <c r="G5196" s="24"/>
      <c r="L5196" s="3" t="str">
        <f t="shared" si="487"/>
        <v/>
      </c>
      <c r="M5196" s="24"/>
      <c r="N5196" s="24"/>
      <c r="T5196" s="6"/>
      <c r="U5196" s="6"/>
      <c r="V5196" s="10">
        <f t="shared" si="488"/>
        <v>0</v>
      </c>
      <c r="W5196" s="6"/>
      <c r="X5196" s="10">
        <f t="shared" si="489"/>
        <v>0</v>
      </c>
      <c r="Y5196" s="30"/>
      <c r="Z5196" s="30"/>
      <c r="AA5196" s="6"/>
      <c r="AB5196" s="6"/>
      <c r="AC5196" s="6"/>
      <c r="AD5196" s="6"/>
      <c r="AE5196" s="6"/>
      <c r="AF5196" s="12">
        <f t="shared" si="490"/>
        <v>0</v>
      </c>
      <c r="AG5196" s="6"/>
      <c r="AH5196" s="6"/>
      <c r="AI5196" s="6"/>
      <c r="AJ5196" s="6"/>
      <c r="AK5196" s="6"/>
      <c r="AL5196" s="12">
        <f t="shared" si="491"/>
        <v>0</v>
      </c>
      <c r="AM5196" s="11" t="str">
        <f t="shared" si="486"/>
        <v/>
      </c>
      <c r="AN5196" s="7"/>
      <c r="AO5196" s="6"/>
    </row>
    <row r="5197" spans="1:41" ht="15.75" customHeight="1" x14ac:dyDescent="0.2">
      <c r="A5197" s="4"/>
      <c r="B5197" s="7"/>
      <c r="C5197" s="8" t="str">
        <f>IFERROR(VLOOKUP(B5197,Tabla2[#All],2,FALSE),"")</f>
        <v/>
      </c>
      <c r="D5197" s="24"/>
      <c r="E5197" s="9" t="str">
        <f>IFERROR(VLOOKUP(D5197,Tabla1[],2,FALSE),"")</f>
        <v/>
      </c>
      <c r="G5197" s="24"/>
      <c r="L5197" s="3" t="str">
        <f t="shared" si="487"/>
        <v/>
      </c>
      <c r="M5197" s="24"/>
      <c r="N5197" s="24"/>
      <c r="T5197" s="6"/>
      <c r="U5197" s="6"/>
      <c r="V5197" s="10">
        <f t="shared" si="488"/>
        <v>0</v>
      </c>
      <c r="W5197" s="6"/>
      <c r="X5197" s="10">
        <f t="shared" si="489"/>
        <v>0</v>
      </c>
      <c r="Y5197" s="30"/>
      <c r="Z5197" s="30"/>
      <c r="AA5197" s="6"/>
      <c r="AB5197" s="6"/>
      <c r="AC5197" s="6"/>
      <c r="AD5197" s="6"/>
      <c r="AE5197" s="6"/>
      <c r="AF5197" s="12">
        <f t="shared" si="490"/>
        <v>0</v>
      </c>
      <c r="AG5197" s="6"/>
      <c r="AH5197" s="6"/>
      <c r="AI5197" s="6"/>
      <c r="AJ5197" s="6"/>
      <c r="AK5197" s="6"/>
      <c r="AL5197" s="12">
        <f t="shared" si="491"/>
        <v>0</v>
      </c>
      <c r="AM5197" s="11" t="str">
        <f t="shared" si="486"/>
        <v/>
      </c>
      <c r="AN5197" s="7"/>
      <c r="AO5197" s="6"/>
    </row>
    <row r="5198" spans="1:41" ht="15.75" customHeight="1" x14ac:dyDescent="0.2">
      <c r="A5198" s="4"/>
      <c r="B5198" s="7"/>
      <c r="C5198" s="8" t="str">
        <f>IFERROR(VLOOKUP(B5198,Tabla2[#All],2,FALSE),"")</f>
        <v/>
      </c>
      <c r="D5198" s="24"/>
      <c r="E5198" s="9" t="str">
        <f>IFERROR(VLOOKUP(D5198,Tabla1[],2,FALSE),"")</f>
        <v/>
      </c>
      <c r="G5198" s="24"/>
      <c r="L5198" s="3" t="str">
        <f t="shared" si="487"/>
        <v/>
      </c>
      <c r="M5198" s="24"/>
      <c r="N5198" s="24"/>
      <c r="T5198" s="6"/>
      <c r="U5198" s="6"/>
      <c r="V5198" s="10">
        <f t="shared" si="488"/>
        <v>0</v>
      </c>
      <c r="W5198" s="6"/>
      <c r="X5198" s="10">
        <f t="shared" si="489"/>
        <v>0</v>
      </c>
      <c r="Y5198" s="30"/>
      <c r="Z5198" s="30"/>
      <c r="AA5198" s="6"/>
      <c r="AB5198" s="6"/>
      <c r="AC5198" s="6"/>
      <c r="AD5198" s="6"/>
      <c r="AE5198" s="6"/>
      <c r="AF5198" s="12">
        <f t="shared" si="490"/>
        <v>0</v>
      </c>
      <c r="AG5198" s="6"/>
      <c r="AH5198" s="6"/>
      <c r="AI5198" s="6"/>
      <c r="AJ5198" s="6"/>
      <c r="AK5198" s="6"/>
      <c r="AL5198" s="12">
        <f t="shared" si="491"/>
        <v>0</v>
      </c>
      <c r="AM5198" s="11" t="str">
        <f t="shared" si="486"/>
        <v/>
      </c>
      <c r="AN5198" s="7"/>
      <c r="AO5198" s="6"/>
    </row>
    <row r="5199" spans="1:41" ht="15.75" customHeight="1" x14ac:dyDescent="0.2">
      <c r="A5199" s="4"/>
      <c r="B5199" s="7"/>
      <c r="C5199" s="8" t="str">
        <f>IFERROR(VLOOKUP(B5199,Tabla2[#All],2,FALSE),"")</f>
        <v/>
      </c>
      <c r="D5199" s="24"/>
      <c r="E5199" s="9" t="str">
        <f>IFERROR(VLOOKUP(D5199,Tabla1[],2,FALSE),"")</f>
        <v/>
      </c>
      <c r="G5199" s="24"/>
      <c r="L5199" s="3" t="str">
        <f t="shared" si="487"/>
        <v/>
      </c>
      <c r="M5199" s="24"/>
      <c r="N5199" s="24"/>
      <c r="T5199" s="6"/>
      <c r="U5199" s="6"/>
      <c r="V5199" s="10">
        <f t="shared" si="488"/>
        <v>0</v>
      </c>
      <c r="W5199" s="6"/>
      <c r="X5199" s="10">
        <f t="shared" si="489"/>
        <v>0</v>
      </c>
      <c r="Y5199" s="30"/>
      <c r="Z5199" s="30"/>
      <c r="AA5199" s="6"/>
      <c r="AB5199" s="6"/>
      <c r="AC5199" s="6"/>
      <c r="AD5199" s="6"/>
      <c r="AE5199" s="6"/>
      <c r="AF5199" s="12">
        <f t="shared" si="490"/>
        <v>0</v>
      </c>
      <c r="AG5199" s="6"/>
      <c r="AH5199" s="6"/>
      <c r="AI5199" s="6"/>
      <c r="AJ5199" s="6"/>
      <c r="AK5199" s="6"/>
      <c r="AL5199" s="12">
        <f t="shared" si="491"/>
        <v>0</v>
      </c>
      <c r="AM5199" s="11" t="str">
        <f t="shared" si="486"/>
        <v/>
      </c>
      <c r="AN5199" s="7"/>
      <c r="AO5199" s="6"/>
    </row>
    <row r="5200" spans="1:41" ht="15.75" customHeight="1" x14ac:dyDescent="0.2">
      <c r="A5200" s="4"/>
      <c r="B5200" s="7"/>
      <c r="C5200" s="8" t="str">
        <f>IFERROR(VLOOKUP(B5200,Tabla2[#All],2,FALSE),"")</f>
        <v/>
      </c>
      <c r="D5200" s="24"/>
      <c r="E5200" s="9" t="str">
        <f>IFERROR(VLOOKUP(D5200,Tabla1[],2,FALSE),"")</f>
        <v/>
      </c>
      <c r="G5200" s="24"/>
      <c r="L5200" s="3" t="str">
        <f t="shared" si="487"/>
        <v/>
      </c>
      <c r="M5200" s="24"/>
      <c r="N5200" s="24"/>
      <c r="T5200" s="6"/>
      <c r="U5200" s="6"/>
      <c r="V5200" s="10">
        <f t="shared" si="488"/>
        <v>0</v>
      </c>
      <c r="W5200" s="6"/>
      <c r="X5200" s="10">
        <f t="shared" si="489"/>
        <v>0</v>
      </c>
      <c r="Y5200" s="30"/>
      <c r="Z5200" s="30"/>
      <c r="AA5200" s="6"/>
      <c r="AB5200" s="6"/>
      <c r="AC5200" s="6"/>
      <c r="AD5200" s="6"/>
      <c r="AE5200" s="6"/>
      <c r="AF5200" s="12">
        <f t="shared" si="490"/>
        <v>0</v>
      </c>
      <c r="AG5200" s="6"/>
      <c r="AH5200" s="6"/>
      <c r="AI5200" s="6"/>
      <c r="AJ5200" s="6"/>
      <c r="AK5200" s="6"/>
      <c r="AL5200" s="12">
        <f t="shared" si="491"/>
        <v>0</v>
      </c>
      <c r="AM5200" s="11" t="str">
        <f t="shared" si="486"/>
        <v/>
      </c>
      <c r="AN5200" s="7"/>
      <c r="AO5200" s="6"/>
    </row>
    <row r="5201" spans="1:41" ht="15.75" customHeight="1" x14ac:dyDescent="0.2">
      <c r="A5201" s="4"/>
      <c r="B5201" s="7"/>
      <c r="C5201" s="8" t="str">
        <f>IFERROR(VLOOKUP(B5201,Tabla2[#All],2,FALSE),"")</f>
        <v/>
      </c>
      <c r="D5201" s="24"/>
      <c r="E5201" s="9" t="str">
        <f>IFERROR(VLOOKUP(D5201,Tabla1[],2,FALSE),"")</f>
        <v/>
      </c>
      <c r="G5201" s="24"/>
      <c r="L5201" s="3" t="str">
        <f t="shared" si="487"/>
        <v/>
      </c>
      <c r="M5201" s="24"/>
      <c r="N5201" s="24"/>
      <c r="T5201" s="6"/>
      <c r="U5201" s="6"/>
      <c r="V5201" s="10">
        <f t="shared" si="488"/>
        <v>0</v>
      </c>
      <c r="W5201" s="6"/>
      <c r="X5201" s="10">
        <f t="shared" si="489"/>
        <v>0</v>
      </c>
      <c r="Y5201" s="30"/>
      <c r="Z5201" s="30"/>
      <c r="AA5201" s="6"/>
      <c r="AB5201" s="6"/>
      <c r="AC5201" s="6"/>
      <c r="AD5201" s="6"/>
      <c r="AE5201" s="6"/>
      <c r="AF5201" s="12">
        <f t="shared" si="490"/>
        <v>0</v>
      </c>
      <c r="AG5201" s="6"/>
      <c r="AH5201" s="6"/>
      <c r="AI5201" s="6"/>
      <c r="AJ5201" s="6"/>
      <c r="AK5201" s="6"/>
      <c r="AL5201" s="12">
        <f t="shared" si="491"/>
        <v>0</v>
      </c>
      <c r="AM5201" s="11" t="str">
        <f t="shared" si="486"/>
        <v/>
      </c>
      <c r="AN5201" s="7"/>
      <c r="AO5201" s="6"/>
    </row>
    <row r="5202" spans="1:41" ht="15.75" customHeight="1" x14ac:dyDescent="0.2">
      <c r="A5202" s="4"/>
      <c r="B5202" s="7"/>
      <c r="C5202" s="8" t="str">
        <f>IFERROR(VLOOKUP(B5202,Tabla2[#All],2,FALSE),"")</f>
        <v/>
      </c>
      <c r="D5202" s="24"/>
      <c r="E5202" s="9" t="str">
        <f>IFERROR(VLOOKUP(D5202,Tabla1[],2,FALSE),"")</f>
        <v/>
      </c>
      <c r="G5202" s="24"/>
      <c r="L5202" s="3" t="str">
        <f t="shared" si="487"/>
        <v/>
      </c>
      <c r="M5202" s="24"/>
      <c r="N5202" s="24"/>
      <c r="T5202" s="6"/>
      <c r="U5202" s="6"/>
      <c r="V5202" s="10">
        <f t="shared" si="488"/>
        <v>0</v>
      </c>
      <c r="W5202" s="6"/>
      <c r="X5202" s="10">
        <f t="shared" si="489"/>
        <v>0</v>
      </c>
      <c r="Y5202" s="30"/>
      <c r="Z5202" s="30"/>
      <c r="AA5202" s="6"/>
      <c r="AB5202" s="6"/>
      <c r="AC5202" s="6"/>
      <c r="AD5202" s="6"/>
      <c r="AE5202" s="6"/>
      <c r="AF5202" s="12">
        <f t="shared" si="490"/>
        <v>0</v>
      </c>
      <c r="AG5202" s="6"/>
      <c r="AH5202" s="6"/>
      <c r="AI5202" s="6"/>
      <c r="AJ5202" s="6"/>
      <c r="AK5202" s="6"/>
      <c r="AL5202" s="12">
        <f t="shared" si="491"/>
        <v>0</v>
      </c>
      <c r="AM5202" s="11" t="str">
        <f t="shared" si="486"/>
        <v/>
      </c>
      <c r="AN5202" s="7"/>
      <c r="AO5202" s="6"/>
    </row>
    <row r="5203" spans="1:41" ht="15.75" customHeight="1" x14ac:dyDescent="0.2">
      <c r="A5203" s="4"/>
      <c r="B5203" s="7"/>
      <c r="C5203" s="8" t="str">
        <f>IFERROR(VLOOKUP(B5203,Tabla2[#All],2,FALSE),"")</f>
        <v/>
      </c>
      <c r="D5203" s="24"/>
      <c r="E5203" s="9" t="str">
        <f>IFERROR(VLOOKUP(D5203,Tabla1[],2,FALSE),"")</f>
        <v/>
      </c>
      <c r="G5203" s="24"/>
      <c r="L5203" s="3" t="str">
        <f t="shared" si="487"/>
        <v/>
      </c>
      <c r="M5203" s="24"/>
      <c r="N5203" s="24"/>
      <c r="T5203" s="6"/>
      <c r="U5203" s="6"/>
      <c r="V5203" s="10">
        <f t="shared" si="488"/>
        <v>0</v>
      </c>
      <c r="W5203" s="6"/>
      <c r="X5203" s="10">
        <f t="shared" si="489"/>
        <v>0</v>
      </c>
      <c r="Y5203" s="30"/>
      <c r="Z5203" s="30"/>
      <c r="AA5203" s="6"/>
      <c r="AB5203" s="6"/>
      <c r="AC5203" s="6"/>
      <c r="AD5203" s="6"/>
      <c r="AE5203" s="6"/>
      <c r="AF5203" s="12">
        <f t="shared" si="490"/>
        <v>0</v>
      </c>
      <c r="AG5203" s="6"/>
      <c r="AH5203" s="6"/>
      <c r="AI5203" s="6"/>
      <c r="AJ5203" s="6"/>
      <c r="AK5203" s="6"/>
      <c r="AL5203" s="12">
        <f t="shared" si="491"/>
        <v>0</v>
      </c>
      <c r="AM5203" s="11" t="str">
        <f t="shared" si="486"/>
        <v/>
      </c>
      <c r="AN5203" s="7"/>
      <c r="AO5203" s="6"/>
    </row>
    <row r="5204" spans="1:41" ht="15.75" customHeight="1" x14ac:dyDescent="0.2">
      <c r="A5204" s="4"/>
      <c r="B5204" s="7"/>
      <c r="C5204" s="8" t="str">
        <f>IFERROR(VLOOKUP(B5204,Tabla2[#All],2,FALSE),"")</f>
        <v/>
      </c>
      <c r="D5204" s="24"/>
      <c r="E5204" s="9" t="str">
        <f>IFERROR(VLOOKUP(D5204,Tabla1[],2,FALSE),"")</f>
        <v/>
      </c>
      <c r="G5204" s="24"/>
      <c r="L5204" s="3" t="str">
        <f t="shared" si="487"/>
        <v/>
      </c>
      <c r="M5204" s="24"/>
      <c r="N5204" s="24"/>
      <c r="T5204" s="6"/>
      <c r="U5204" s="6"/>
      <c r="V5204" s="10">
        <f t="shared" si="488"/>
        <v>0</v>
      </c>
      <c r="W5204" s="6"/>
      <c r="X5204" s="10">
        <f t="shared" si="489"/>
        <v>0</v>
      </c>
      <c r="Y5204" s="30"/>
      <c r="Z5204" s="30"/>
      <c r="AA5204" s="6"/>
      <c r="AB5204" s="6"/>
      <c r="AC5204" s="6"/>
      <c r="AD5204" s="6"/>
      <c r="AE5204" s="6"/>
      <c r="AF5204" s="12">
        <f t="shared" si="490"/>
        <v>0</v>
      </c>
      <c r="AG5204" s="6"/>
      <c r="AH5204" s="6"/>
      <c r="AI5204" s="6"/>
      <c r="AJ5204" s="6"/>
      <c r="AK5204" s="6"/>
      <c r="AL5204" s="12">
        <f t="shared" si="491"/>
        <v>0</v>
      </c>
      <c r="AM5204" s="11" t="str">
        <f t="shared" si="486"/>
        <v/>
      </c>
      <c r="AN5204" s="7"/>
      <c r="AO5204" s="6"/>
    </row>
    <row r="5205" spans="1:41" ht="15.75" customHeight="1" x14ac:dyDescent="0.2">
      <c r="A5205" s="4"/>
      <c r="B5205" s="7"/>
      <c r="C5205" s="8" t="str">
        <f>IFERROR(VLOOKUP(B5205,Tabla2[#All],2,FALSE),"")</f>
        <v/>
      </c>
      <c r="D5205" s="24"/>
      <c r="E5205" s="9" t="str">
        <f>IFERROR(VLOOKUP(D5205,Tabla1[],2,FALSE),"")</f>
        <v/>
      </c>
      <c r="G5205" s="24"/>
      <c r="L5205" s="3" t="str">
        <f t="shared" si="487"/>
        <v/>
      </c>
      <c r="M5205" s="24"/>
      <c r="N5205" s="24"/>
      <c r="T5205" s="6"/>
      <c r="U5205" s="6"/>
      <c r="V5205" s="10">
        <f t="shared" si="488"/>
        <v>0</v>
      </c>
      <c r="W5205" s="6"/>
      <c r="X5205" s="10">
        <f t="shared" si="489"/>
        <v>0</v>
      </c>
      <c r="Y5205" s="30"/>
      <c r="Z5205" s="30"/>
      <c r="AA5205" s="6"/>
      <c r="AB5205" s="6"/>
      <c r="AC5205" s="6"/>
      <c r="AD5205" s="6"/>
      <c r="AE5205" s="6"/>
      <c r="AF5205" s="12">
        <f t="shared" si="490"/>
        <v>0</v>
      </c>
      <c r="AG5205" s="6"/>
      <c r="AH5205" s="6"/>
      <c r="AI5205" s="6"/>
      <c r="AJ5205" s="6"/>
      <c r="AK5205" s="6"/>
      <c r="AL5205" s="12">
        <f t="shared" si="491"/>
        <v>0</v>
      </c>
      <c r="AM5205" s="11" t="str">
        <f t="shared" si="486"/>
        <v/>
      </c>
      <c r="AN5205" s="7"/>
      <c r="AO5205" s="6"/>
    </row>
    <row r="5206" spans="1:41" ht="15.75" customHeight="1" x14ac:dyDescent="0.2">
      <c r="A5206" s="4"/>
      <c r="B5206" s="7"/>
      <c r="C5206" s="8" t="str">
        <f>IFERROR(VLOOKUP(B5206,Tabla2[#All],2,FALSE),"")</f>
        <v/>
      </c>
      <c r="D5206" s="24"/>
      <c r="E5206" s="9" t="str">
        <f>IFERROR(VLOOKUP(D5206,Tabla1[],2,FALSE),"")</f>
        <v/>
      </c>
      <c r="G5206" s="24"/>
      <c r="L5206" s="3" t="str">
        <f t="shared" si="487"/>
        <v/>
      </c>
      <c r="M5206" s="24"/>
      <c r="N5206" s="24"/>
      <c r="T5206" s="6"/>
      <c r="U5206" s="6"/>
      <c r="V5206" s="10">
        <f t="shared" si="488"/>
        <v>0</v>
      </c>
      <c r="W5206" s="6"/>
      <c r="X5206" s="10">
        <f t="shared" si="489"/>
        <v>0</v>
      </c>
      <c r="Y5206" s="30"/>
      <c r="Z5206" s="30"/>
      <c r="AA5206" s="6"/>
      <c r="AB5206" s="6"/>
      <c r="AC5206" s="6"/>
      <c r="AD5206" s="6"/>
      <c r="AE5206" s="6"/>
      <c r="AF5206" s="12">
        <f t="shared" si="490"/>
        <v>0</v>
      </c>
      <c r="AG5206" s="6"/>
      <c r="AH5206" s="6"/>
      <c r="AI5206" s="6"/>
      <c r="AJ5206" s="6"/>
      <c r="AK5206" s="6"/>
      <c r="AL5206" s="12">
        <f t="shared" si="491"/>
        <v>0</v>
      </c>
      <c r="AM5206" s="11" t="str">
        <f t="shared" si="486"/>
        <v/>
      </c>
      <c r="AN5206" s="7"/>
      <c r="AO5206" s="6"/>
    </row>
    <row r="5207" spans="1:41" ht="15.75" customHeight="1" x14ac:dyDescent="0.2">
      <c r="A5207" s="4"/>
      <c r="B5207" s="7"/>
      <c r="C5207" s="8" t="str">
        <f>IFERROR(VLOOKUP(B5207,Tabla2[#All],2,FALSE),"")</f>
        <v/>
      </c>
      <c r="D5207" s="24"/>
      <c r="E5207" s="9" t="str">
        <f>IFERROR(VLOOKUP(D5207,Tabla1[],2,FALSE),"")</f>
        <v/>
      </c>
      <c r="G5207" s="24"/>
      <c r="L5207" s="3" t="str">
        <f t="shared" si="487"/>
        <v/>
      </c>
      <c r="M5207" s="24"/>
      <c r="N5207" s="24"/>
      <c r="T5207" s="6"/>
      <c r="U5207" s="6"/>
      <c r="V5207" s="10">
        <f t="shared" si="488"/>
        <v>0</v>
      </c>
      <c r="W5207" s="6"/>
      <c r="X5207" s="10">
        <f t="shared" si="489"/>
        <v>0</v>
      </c>
      <c r="Y5207" s="30"/>
      <c r="Z5207" s="30"/>
      <c r="AA5207" s="6"/>
      <c r="AB5207" s="6"/>
      <c r="AC5207" s="6"/>
      <c r="AD5207" s="6"/>
      <c r="AE5207" s="6"/>
      <c r="AF5207" s="12">
        <f t="shared" si="490"/>
        <v>0</v>
      </c>
      <c r="AG5207" s="6"/>
      <c r="AH5207" s="6"/>
      <c r="AI5207" s="6"/>
      <c r="AJ5207" s="6"/>
      <c r="AK5207" s="6"/>
      <c r="AL5207" s="12">
        <f t="shared" si="491"/>
        <v>0</v>
      </c>
      <c r="AM5207" s="11" t="str">
        <f t="shared" si="486"/>
        <v/>
      </c>
      <c r="AN5207" s="7"/>
      <c r="AO5207" s="6"/>
    </row>
    <row r="5208" spans="1:41" ht="15.75" customHeight="1" x14ac:dyDescent="0.2">
      <c r="A5208" s="4"/>
      <c r="B5208" s="7"/>
      <c r="C5208" s="8" t="str">
        <f>IFERROR(VLOOKUP(B5208,Tabla2[#All],2,FALSE),"")</f>
        <v/>
      </c>
      <c r="D5208" s="24"/>
      <c r="E5208" s="9" t="str">
        <f>IFERROR(VLOOKUP(D5208,Tabla1[],2,FALSE),"")</f>
        <v/>
      </c>
      <c r="G5208" s="24"/>
      <c r="L5208" s="3" t="str">
        <f t="shared" si="487"/>
        <v/>
      </c>
      <c r="M5208" s="24"/>
      <c r="N5208" s="24"/>
      <c r="T5208" s="6"/>
      <c r="U5208" s="6"/>
      <c r="V5208" s="10">
        <f t="shared" si="488"/>
        <v>0</v>
      </c>
      <c r="W5208" s="6"/>
      <c r="X5208" s="10">
        <f t="shared" si="489"/>
        <v>0</v>
      </c>
      <c r="Y5208" s="30"/>
      <c r="Z5208" s="30"/>
      <c r="AA5208" s="6"/>
      <c r="AB5208" s="6"/>
      <c r="AC5208" s="6"/>
      <c r="AD5208" s="6"/>
      <c r="AE5208" s="6"/>
      <c r="AF5208" s="12">
        <f t="shared" si="490"/>
        <v>0</v>
      </c>
      <c r="AG5208" s="6"/>
      <c r="AH5208" s="6"/>
      <c r="AI5208" s="6"/>
      <c r="AJ5208" s="6"/>
      <c r="AK5208" s="6"/>
      <c r="AL5208" s="12">
        <f t="shared" si="491"/>
        <v>0</v>
      </c>
      <c r="AM5208" s="11" t="str">
        <f t="shared" si="486"/>
        <v/>
      </c>
      <c r="AN5208" s="7"/>
      <c r="AO5208" s="6"/>
    </row>
    <row r="5209" spans="1:41" ht="15.75" customHeight="1" x14ac:dyDescent="0.2">
      <c r="A5209" s="4"/>
      <c r="B5209" s="7"/>
      <c r="C5209" s="8" t="str">
        <f>IFERROR(VLOOKUP(B5209,Tabla2[#All],2,FALSE),"")</f>
        <v/>
      </c>
      <c r="D5209" s="24"/>
      <c r="E5209" s="9" t="str">
        <f>IFERROR(VLOOKUP(D5209,Tabla1[],2,FALSE),"")</f>
        <v/>
      </c>
      <c r="G5209" s="24"/>
      <c r="L5209" s="3" t="str">
        <f t="shared" si="487"/>
        <v/>
      </c>
      <c r="M5209" s="24"/>
      <c r="N5209" s="24"/>
      <c r="T5209" s="6"/>
      <c r="U5209" s="6"/>
      <c r="V5209" s="10">
        <f t="shared" si="488"/>
        <v>0</v>
      </c>
      <c r="W5209" s="6"/>
      <c r="X5209" s="10">
        <f t="shared" si="489"/>
        <v>0</v>
      </c>
      <c r="Y5209" s="30"/>
      <c r="Z5209" s="30"/>
      <c r="AA5209" s="6"/>
      <c r="AB5209" s="6"/>
      <c r="AC5209" s="6"/>
      <c r="AD5209" s="6"/>
      <c r="AE5209" s="6"/>
      <c r="AF5209" s="12">
        <f t="shared" si="490"/>
        <v>0</v>
      </c>
      <c r="AG5209" s="6"/>
      <c r="AH5209" s="6"/>
      <c r="AI5209" s="6"/>
      <c r="AJ5209" s="6"/>
      <c r="AK5209" s="6"/>
      <c r="AL5209" s="12">
        <f t="shared" si="491"/>
        <v>0</v>
      </c>
      <c r="AM5209" s="11" t="str">
        <f t="shared" si="486"/>
        <v/>
      </c>
      <c r="AN5209" s="7"/>
      <c r="AO5209" s="6"/>
    </row>
    <row r="5210" spans="1:41" ht="15.75" customHeight="1" x14ac:dyDescent="0.2">
      <c r="A5210" s="4"/>
      <c r="B5210" s="7"/>
      <c r="C5210" s="8" t="str">
        <f>IFERROR(VLOOKUP(B5210,Tabla2[#All],2,FALSE),"")</f>
        <v/>
      </c>
      <c r="D5210" s="24"/>
      <c r="E5210" s="9" t="str">
        <f>IFERROR(VLOOKUP(D5210,Tabla1[],2,FALSE),"")</f>
        <v/>
      </c>
      <c r="G5210" s="24"/>
      <c r="L5210" s="3" t="str">
        <f t="shared" si="487"/>
        <v/>
      </c>
      <c r="M5210" s="24"/>
      <c r="N5210" s="24"/>
      <c r="T5210" s="6"/>
      <c r="U5210" s="6"/>
      <c r="V5210" s="10">
        <f t="shared" si="488"/>
        <v>0</v>
      </c>
      <c r="W5210" s="6"/>
      <c r="X5210" s="10">
        <f t="shared" si="489"/>
        <v>0</v>
      </c>
      <c r="Y5210" s="30"/>
      <c r="Z5210" s="30"/>
      <c r="AA5210" s="6"/>
      <c r="AB5210" s="6"/>
      <c r="AC5210" s="6"/>
      <c r="AD5210" s="6"/>
      <c r="AE5210" s="6"/>
      <c r="AF5210" s="12">
        <f t="shared" si="490"/>
        <v>0</v>
      </c>
      <c r="AG5210" s="6"/>
      <c r="AH5210" s="6"/>
      <c r="AI5210" s="6"/>
      <c r="AJ5210" s="6"/>
      <c r="AK5210" s="6"/>
      <c r="AL5210" s="12">
        <f t="shared" si="491"/>
        <v>0</v>
      </c>
      <c r="AM5210" s="11" t="str">
        <f t="shared" si="486"/>
        <v/>
      </c>
      <c r="AN5210" s="7"/>
      <c r="AO5210" s="6"/>
    </row>
    <row r="5211" spans="1:41" ht="15.75" customHeight="1" x14ac:dyDescent="0.2">
      <c r="A5211" s="4"/>
      <c r="B5211" s="7"/>
      <c r="C5211" s="8" t="str">
        <f>IFERROR(VLOOKUP(B5211,Tabla2[#All],2,FALSE),"")</f>
        <v/>
      </c>
      <c r="D5211" s="24"/>
      <c r="E5211" s="9" t="str">
        <f>IFERROR(VLOOKUP(D5211,Tabla1[],2,FALSE),"")</f>
        <v/>
      </c>
      <c r="G5211" s="24"/>
      <c r="L5211" s="3" t="str">
        <f t="shared" si="487"/>
        <v/>
      </c>
      <c r="M5211" s="24"/>
      <c r="N5211" s="24"/>
      <c r="T5211" s="6"/>
      <c r="U5211" s="6"/>
      <c r="V5211" s="10">
        <f t="shared" si="488"/>
        <v>0</v>
      </c>
      <c r="W5211" s="6"/>
      <c r="X5211" s="10">
        <f t="shared" si="489"/>
        <v>0</v>
      </c>
      <c r="Y5211" s="30"/>
      <c r="Z5211" s="30"/>
      <c r="AA5211" s="6"/>
      <c r="AB5211" s="6"/>
      <c r="AC5211" s="6"/>
      <c r="AD5211" s="6"/>
      <c r="AE5211" s="6"/>
      <c r="AF5211" s="12">
        <f t="shared" si="490"/>
        <v>0</v>
      </c>
      <c r="AG5211" s="6"/>
      <c r="AH5211" s="6"/>
      <c r="AI5211" s="6"/>
      <c r="AJ5211" s="6"/>
      <c r="AK5211" s="6"/>
      <c r="AL5211" s="12">
        <f t="shared" si="491"/>
        <v>0</v>
      </c>
      <c r="AM5211" s="11" t="str">
        <f t="shared" si="486"/>
        <v/>
      </c>
      <c r="AN5211" s="7"/>
      <c r="AO5211" s="6"/>
    </row>
    <row r="5212" spans="1:41" ht="15.75" customHeight="1" x14ac:dyDescent="0.2">
      <c r="A5212" s="4"/>
      <c r="B5212" s="7"/>
      <c r="C5212" s="8" t="str">
        <f>IFERROR(VLOOKUP(B5212,Tabla2[#All],2,FALSE),"")</f>
        <v/>
      </c>
      <c r="D5212" s="24"/>
      <c r="E5212" s="9" t="str">
        <f>IFERROR(VLOOKUP(D5212,Tabla1[],2,FALSE),"")</f>
        <v/>
      </c>
      <c r="G5212" s="24"/>
      <c r="L5212" s="3" t="str">
        <f t="shared" si="487"/>
        <v/>
      </c>
      <c r="M5212" s="24"/>
      <c r="N5212" s="24"/>
      <c r="T5212" s="6"/>
      <c r="U5212" s="6"/>
      <c r="V5212" s="10">
        <f t="shared" si="488"/>
        <v>0</v>
      </c>
      <c r="W5212" s="6"/>
      <c r="X5212" s="10">
        <f t="shared" si="489"/>
        <v>0</v>
      </c>
      <c r="Y5212" s="30"/>
      <c r="Z5212" s="30"/>
      <c r="AA5212" s="6"/>
      <c r="AB5212" s="6"/>
      <c r="AC5212" s="6"/>
      <c r="AD5212" s="6"/>
      <c r="AE5212" s="6"/>
      <c r="AF5212" s="12">
        <f t="shared" si="490"/>
        <v>0</v>
      </c>
      <c r="AG5212" s="6"/>
      <c r="AH5212" s="6"/>
      <c r="AI5212" s="6"/>
      <c r="AJ5212" s="6"/>
      <c r="AK5212" s="6"/>
      <c r="AL5212" s="12">
        <f t="shared" si="491"/>
        <v>0</v>
      </c>
      <c r="AM5212" s="11" t="str">
        <f t="shared" si="486"/>
        <v/>
      </c>
      <c r="AN5212" s="7"/>
      <c r="AO5212" s="6"/>
    </row>
    <row r="5213" spans="1:41" ht="15.75" customHeight="1" x14ac:dyDescent="0.2">
      <c r="A5213" s="4"/>
      <c r="B5213" s="7"/>
      <c r="C5213" s="8" t="str">
        <f>IFERROR(VLOOKUP(B5213,Tabla2[#All],2,FALSE),"")</f>
        <v/>
      </c>
      <c r="D5213" s="24"/>
      <c r="E5213" s="9" t="str">
        <f>IFERROR(VLOOKUP(D5213,Tabla1[],2,FALSE),"")</f>
        <v/>
      </c>
      <c r="G5213" s="24"/>
      <c r="L5213" s="3" t="str">
        <f t="shared" si="487"/>
        <v/>
      </c>
      <c r="M5213" s="24"/>
      <c r="N5213" s="24"/>
      <c r="T5213" s="6"/>
      <c r="U5213" s="6"/>
      <c r="V5213" s="10">
        <f t="shared" si="488"/>
        <v>0</v>
      </c>
      <c r="W5213" s="6"/>
      <c r="X5213" s="10">
        <f t="shared" si="489"/>
        <v>0</v>
      </c>
      <c r="Y5213" s="30"/>
      <c r="Z5213" s="30"/>
      <c r="AA5213" s="6"/>
      <c r="AB5213" s="6"/>
      <c r="AC5213" s="6"/>
      <c r="AD5213" s="6"/>
      <c r="AE5213" s="6"/>
      <c r="AF5213" s="12">
        <f t="shared" si="490"/>
        <v>0</v>
      </c>
      <c r="AG5213" s="6"/>
      <c r="AH5213" s="6"/>
      <c r="AI5213" s="6"/>
      <c r="AJ5213" s="6"/>
      <c r="AK5213" s="6"/>
      <c r="AL5213" s="12">
        <f t="shared" si="491"/>
        <v>0</v>
      </c>
      <c r="AM5213" s="11" t="str">
        <f t="shared" si="486"/>
        <v/>
      </c>
      <c r="AN5213" s="7"/>
      <c r="AO5213" s="6"/>
    </row>
    <row r="5214" spans="1:41" ht="15.75" customHeight="1" x14ac:dyDescent="0.2">
      <c r="A5214" s="4"/>
      <c r="B5214" s="7"/>
      <c r="C5214" s="8" t="str">
        <f>IFERROR(VLOOKUP(B5214,Tabla2[#All],2,FALSE),"")</f>
        <v/>
      </c>
      <c r="D5214" s="24"/>
      <c r="E5214" s="9" t="str">
        <f>IFERROR(VLOOKUP(D5214,Tabla1[],2,FALSE),"")</f>
        <v/>
      </c>
      <c r="G5214" s="24"/>
      <c r="L5214" s="3" t="str">
        <f t="shared" si="487"/>
        <v/>
      </c>
      <c r="M5214" s="24"/>
      <c r="N5214" s="24"/>
      <c r="T5214" s="6"/>
      <c r="U5214" s="6"/>
      <c r="V5214" s="10">
        <f t="shared" si="488"/>
        <v>0</v>
      </c>
      <c r="W5214" s="6"/>
      <c r="X5214" s="10">
        <f t="shared" si="489"/>
        <v>0</v>
      </c>
      <c r="Y5214" s="30"/>
      <c r="Z5214" s="30"/>
      <c r="AA5214" s="6"/>
      <c r="AB5214" s="6"/>
      <c r="AC5214" s="6"/>
      <c r="AD5214" s="6"/>
      <c r="AE5214" s="6"/>
      <c r="AF5214" s="12">
        <f t="shared" si="490"/>
        <v>0</v>
      </c>
      <c r="AG5214" s="6"/>
      <c r="AH5214" s="6"/>
      <c r="AI5214" s="6"/>
      <c r="AJ5214" s="6"/>
      <c r="AK5214" s="6"/>
      <c r="AL5214" s="12">
        <f t="shared" si="491"/>
        <v>0</v>
      </c>
      <c r="AM5214" s="11" t="str">
        <f t="shared" si="486"/>
        <v/>
      </c>
      <c r="AN5214" s="7"/>
      <c r="AO5214" s="6"/>
    </row>
    <row r="5215" spans="1:41" ht="15.75" customHeight="1" x14ac:dyDescent="0.2">
      <c r="A5215" s="4"/>
      <c r="B5215" s="7"/>
      <c r="C5215" s="8" t="str">
        <f>IFERROR(VLOOKUP(B5215,Tabla2[#All],2,FALSE),"")</f>
        <v/>
      </c>
      <c r="D5215" s="24"/>
      <c r="E5215" s="9" t="str">
        <f>IFERROR(VLOOKUP(D5215,Tabla1[],2,FALSE),"")</f>
        <v/>
      </c>
      <c r="G5215" s="24"/>
      <c r="L5215" s="3" t="str">
        <f t="shared" si="487"/>
        <v/>
      </c>
      <c r="M5215" s="24"/>
      <c r="N5215" s="24"/>
      <c r="T5215" s="6"/>
      <c r="U5215" s="6"/>
      <c r="V5215" s="10">
        <f t="shared" si="488"/>
        <v>0</v>
      </c>
      <c r="W5215" s="6"/>
      <c r="X5215" s="10">
        <f t="shared" si="489"/>
        <v>0</v>
      </c>
      <c r="Y5215" s="30"/>
      <c r="Z5215" s="30"/>
      <c r="AA5215" s="6"/>
      <c r="AB5215" s="6"/>
      <c r="AC5215" s="6"/>
      <c r="AD5215" s="6"/>
      <c r="AE5215" s="6"/>
      <c r="AF5215" s="12">
        <f t="shared" si="490"/>
        <v>0</v>
      </c>
      <c r="AG5215" s="6"/>
      <c r="AH5215" s="6"/>
      <c r="AI5215" s="6"/>
      <c r="AJ5215" s="6"/>
      <c r="AK5215" s="6"/>
      <c r="AL5215" s="12">
        <f t="shared" si="491"/>
        <v>0</v>
      </c>
      <c r="AM5215" s="11" t="str">
        <f t="shared" si="486"/>
        <v/>
      </c>
      <c r="AN5215" s="7"/>
      <c r="AO5215" s="6"/>
    </row>
    <row r="5216" spans="1:41" ht="15.75" customHeight="1" x14ac:dyDescent="0.2">
      <c r="A5216" s="4"/>
      <c r="B5216" s="7"/>
      <c r="C5216" s="8" t="str">
        <f>IFERROR(VLOOKUP(B5216,Tabla2[#All],2,FALSE),"")</f>
        <v/>
      </c>
      <c r="D5216" s="24"/>
      <c r="E5216" s="9" t="str">
        <f>IFERROR(VLOOKUP(D5216,Tabla1[],2,FALSE),"")</f>
        <v/>
      </c>
      <c r="G5216" s="24"/>
      <c r="L5216" s="3" t="str">
        <f t="shared" si="487"/>
        <v/>
      </c>
      <c r="M5216" s="24"/>
      <c r="N5216" s="24"/>
      <c r="T5216" s="6"/>
      <c r="U5216" s="6"/>
      <c r="V5216" s="10">
        <f t="shared" si="488"/>
        <v>0</v>
      </c>
      <c r="W5216" s="6"/>
      <c r="X5216" s="10">
        <f t="shared" si="489"/>
        <v>0</v>
      </c>
      <c r="Y5216" s="30"/>
      <c r="Z5216" s="30"/>
      <c r="AA5216" s="6"/>
      <c r="AB5216" s="6"/>
      <c r="AC5216" s="6"/>
      <c r="AD5216" s="6"/>
      <c r="AE5216" s="6"/>
      <c r="AF5216" s="12">
        <f t="shared" si="490"/>
        <v>0</v>
      </c>
      <c r="AG5216" s="6"/>
      <c r="AH5216" s="6"/>
      <c r="AI5216" s="6"/>
      <c r="AJ5216" s="6"/>
      <c r="AK5216" s="6"/>
      <c r="AL5216" s="12">
        <f t="shared" si="491"/>
        <v>0</v>
      </c>
      <c r="AM5216" s="11" t="str">
        <f t="shared" si="486"/>
        <v/>
      </c>
      <c r="AN5216" s="7"/>
      <c r="AO5216" s="6"/>
    </row>
    <row r="5217" spans="1:41" ht="15.75" customHeight="1" x14ac:dyDescent="0.2">
      <c r="A5217" s="4"/>
      <c r="B5217" s="7"/>
      <c r="C5217" s="8" t="str">
        <f>IFERROR(VLOOKUP(B5217,Tabla2[#All],2,FALSE),"")</f>
        <v/>
      </c>
      <c r="D5217" s="24"/>
      <c r="E5217" s="9" t="str">
        <f>IFERROR(VLOOKUP(D5217,Tabla1[],2,FALSE),"")</f>
        <v/>
      </c>
      <c r="G5217" s="24"/>
      <c r="L5217" s="3" t="str">
        <f t="shared" si="487"/>
        <v/>
      </c>
      <c r="M5217" s="24"/>
      <c r="N5217" s="24"/>
      <c r="T5217" s="6"/>
      <c r="U5217" s="6"/>
      <c r="V5217" s="10">
        <f t="shared" si="488"/>
        <v>0</v>
      </c>
      <c r="W5217" s="6"/>
      <c r="X5217" s="10">
        <f t="shared" si="489"/>
        <v>0</v>
      </c>
      <c r="Y5217" s="30"/>
      <c r="Z5217" s="30"/>
      <c r="AA5217" s="6"/>
      <c r="AB5217" s="6"/>
      <c r="AC5217" s="6"/>
      <c r="AD5217" s="6"/>
      <c r="AE5217" s="6"/>
      <c r="AF5217" s="12">
        <f t="shared" si="490"/>
        <v>0</v>
      </c>
      <c r="AG5217" s="6"/>
      <c r="AH5217" s="6"/>
      <c r="AI5217" s="6"/>
      <c r="AJ5217" s="6"/>
      <c r="AK5217" s="6"/>
      <c r="AL5217" s="12">
        <f t="shared" si="491"/>
        <v>0</v>
      </c>
      <c r="AM5217" s="11" t="str">
        <f t="shared" si="486"/>
        <v/>
      </c>
      <c r="AN5217" s="7"/>
      <c r="AO5217" s="6"/>
    </row>
    <row r="5218" spans="1:41" ht="15.75" customHeight="1" x14ac:dyDescent="0.2">
      <c r="A5218" s="4"/>
      <c r="B5218" s="7"/>
      <c r="C5218" s="8" t="str">
        <f>IFERROR(VLOOKUP(B5218,Tabla2[#All],2,FALSE),"")</f>
        <v/>
      </c>
      <c r="D5218" s="24"/>
      <c r="E5218" s="9" t="str">
        <f>IFERROR(VLOOKUP(D5218,Tabla1[],2,FALSE),"")</f>
        <v/>
      </c>
      <c r="G5218" s="24"/>
      <c r="L5218" s="3" t="str">
        <f t="shared" si="487"/>
        <v/>
      </c>
      <c r="M5218" s="24"/>
      <c r="N5218" s="24"/>
      <c r="T5218" s="6"/>
      <c r="U5218" s="6"/>
      <c r="V5218" s="10">
        <f t="shared" si="488"/>
        <v>0</v>
      </c>
      <c r="W5218" s="6"/>
      <c r="X5218" s="10">
        <f t="shared" si="489"/>
        <v>0</v>
      </c>
      <c r="Y5218" s="30"/>
      <c r="Z5218" s="30"/>
      <c r="AA5218" s="6"/>
      <c r="AB5218" s="6"/>
      <c r="AC5218" s="6"/>
      <c r="AD5218" s="6"/>
      <c r="AE5218" s="6"/>
      <c r="AF5218" s="12">
        <f t="shared" si="490"/>
        <v>0</v>
      </c>
      <c r="AG5218" s="6"/>
      <c r="AH5218" s="6"/>
      <c r="AI5218" s="6"/>
      <c r="AJ5218" s="6"/>
      <c r="AK5218" s="6"/>
      <c r="AL5218" s="12">
        <f t="shared" si="491"/>
        <v>0</v>
      </c>
      <c r="AM5218" s="11" t="str">
        <f t="shared" si="486"/>
        <v/>
      </c>
      <c r="AN5218" s="7"/>
      <c r="AO5218" s="6"/>
    </row>
    <row r="5219" spans="1:41" ht="15.75" customHeight="1" x14ac:dyDescent="0.2">
      <c r="A5219" s="4"/>
      <c r="B5219" s="7"/>
      <c r="C5219" s="8" t="str">
        <f>IFERROR(VLOOKUP(B5219,Tabla2[#All],2,FALSE),"")</f>
        <v/>
      </c>
      <c r="D5219" s="24"/>
      <c r="E5219" s="9" t="str">
        <f>IFERROR(VLOOKUP(D5219,Tabla1[],2,FALSE),"")</f>
        <v/>
      </c>
      <c r="G5219" s="24"/>
      <c r="L5219" s="3" t="str">
        <f t="shared" si="487"/>
        <v/>
      </c>
      <c r="M5219" s="24"/>
      <c r="N5219" s="24"/>
      <c r="T5219" s="6"/>
      <c r="U5219" s="6"/>
      <c r="V5219" s="10">
        <f t="shared" si="488"/>
        <v>0</v>
      </c>
      <c r="W5219" s="6"/>
      <c r="X5219" s="10">
        <f t="shared" si="489"/>
        <v>0</v>
      </c>
      <c r="Y5219" s="30"/>
      <c r="Z5219" s="30"/>
      <c r="AA5219" s="6"/>
      <c r="AB5219" s="6"/>
      <c r="AC5219" s="6"/>
      <c r="AD5219" s="6"/>
      <c r="AE5219" s="6"/>
      <c r="AF5219" s="12">
        <f t="shared" si="490"/>
        <v>0</v>
      </c>
      <c r="AG5219" s="6"/>
      <c r="AH5219" s="6"/>
      <c r="AI5219" s="6"/>
      <c r="AJ5219" s="6"/>
      <c r="AK5219" s="6"/>
      <c r="AL5219" s="12">
        <f t="shared" si="491"/>
        <v>0</v>
      </c>
      <c r="AM5219" s="11" t="str">
        <f t="shared" si="486"/>
        <v/>
      </c>
      <c r="AN5219" s="7"/>
      <c r="AO5219" s="6"/>
    </row>
    <row r="5220" spans="1:41" ht="15.75" customHeight="1" x14ac:dyDescent="0.2">
      <c r="A5220" s="4"/>
      <c r="B5220" s="7"/>
      <c r="C5220" s="8" t="str">
        <f>IFERROR(VLOOKUP(B5220,Tabla2[#All],2,FALSE),"")</f>
        <v/>
      </c>
      <c r="D5220" s="24"/>
      <c r="E5220" s="9" t="str">
        <f>IFERROR(VLOOKUP(D5220,Tabla1[],2,FALSE),"")</f>
        <v/>
      </c>
      <c r="G5220" s="24"/>
      <c r="L5220" s="3" t="str">
        <f t="shared" si="487"/>
        <v/>
      </c>
      <c r="M5220" s="24"/>
      <c r="N5220" s="24"/>
      <c r="T5220" s="6"/>
      <c r="U5220" s="6"/>
      <c r="V5220" s="10">
        <f t="shared" si="488"/>
        <v>0</v>
      </c>
      <c r="W5220" s="6"/>
      <c r="X5220" s="10">
        <f t="shared" si="489"/>
        <v>0</v>
      </c>
      <c r="Y5220" s="30"/>
      <c r="Z5220" s="30"/>
      <c r="AA5220" s="6"/>
      <c r="AB5220" s="6"/>
      <c r="AC5220" s="6"/>
      <c r="AD5220" s="6"/>
      <c r="AE5220" s="6"/>
      <c r="AF5220" s="12">
        <f t="shared" si="490"/>
        <v>0</v>
      </c>
      <c r="AG5220" s="6"/>
      <c r="AH5220" s="6"/>
      <c r="AI5220" s="6"/>
      <c r="AJ5220" s="6"/>
      <c r="AK5220" s="6"/>
      <c r="AL5220" s="12">
        <f t="shared" si="491"/>
        <v>0</v>
      </c>
      <c r="AM5220" s="11" t="str">
        <f t="shared" si="486"/>
        <v/>
      </c>
      <c r="AN5220" s="7"/>
      <c r="AO5220" s="6"/>
    </row>
    <row r="5221" spans="1:41" ht="15.75" customHeight="1" x14ac:dyDescent="0.2">
      <c r="A5221" s="4"/>
      <c r="B5221" s="7"/>
      <c r="C5221" s="8" t="str">
        <f>IFERROR(VLOOKUP(B5221,Tabla2[#All],2,FALSE),"")</f>
        <v/>
      </c>
      <c r="D5221" s="24"/>
      <c r="E5221" s="9" t="str">
        <f>IFERROR(VLOOKUP(D5221,Tabla1[],2,FALSE),"")</f>
        <v/>
      </c>
      <c r="G5221" s="24"/>
      <c r="L5221" s="3" t="str">
        <f t="shared" si="487"/>
        <v/>
      </c>
      <c r="M5221" s="24"/>
      <c r="N5221" s="24"/>
      <c r="T5221" s="6"/>
      <c r="U5221" s="6"/>
      <c r="V5221" s="10">
        <f t="shared" si="488"/>
        <v>0</v>
      </c>
      <c r="W5221" s="6"/>
      <c r="X5221" s="10">
        <f t="shared" si="489"/>
        <v>0</v>
      </c>
      <c r="Y5221" s="30"/>
      <c r="Z5221" s="30"/>
      <c r="AA5221" s="6"/>
      <c r="AB5221" s="6"/>
      <c r="AC5221" s="6"/>
      <c r="AD5221" s="6"/>
      <c r="AE5221" s="6"/>
      <c r="AF5221" s="12">
        <f t="shared" si="490"/>
        <v>0</v>
      </c>
      <c r="AG5221" s="6"/>
      <c r="AH5221" s="6"/>
      <c r="AI5221" s="6"/>
      <c r="AJ5221" s="6"/>
      <c r="AK5221" s="6"/>
      <c r="AL5221" s="12">
        <f t="shared" si="491"/>
        <v>0</v>
      </c>
      <c r="AM5221" s="11" t="str">
        <f t="shared" si="486"/>
        <v/>
      </c>
      <c r="AN5221" s="7"/>
      <c r="AO5221" s="6"/>
    </row>
    <row r="5222" spans="1:41" ht="15.75" customHeight="1" x14ac:dyDescent="0.2">
      <c r="A5222" s="4"/>
      <c r="B5222" s="7"/>
      <c r="C5222" s="8" t="str">
        <f>IFERROR(VLOOKUP(B5222,Tabla2[#All],2,FALSE),"")</f>
        <v/>
      </c>
      <c r="D5222" s="24"/>
      <c r="E5222" s="9" t="str">
        <f>IFERROR(VLOOKUP(D5222,Tabla1[],2,FALSE),"")</f>
        <v/>
      </c>
      <c r="G5222" s="24"/>
      <c r="L5222" s="3" t="str">
        <f t="shared" si="487"/>
        <v/>
      </c>
      <c r="M5222" s="24"/>
      <c r="N5222" s="24"/>
      <c r="T5222" s="6"/>
      <c r="U5222" s="6"/>
      <c r="V5222" s="10">
        <f t="shared" si="488"/>
        <v>0</v>
      </c>
      <c r="W5222" s="6"/>
      <c r="X5222" s="10">
        <f t="shared" si="489"/>
        <v>0</v>
      </c>
      <c r="Y5222" s="30"/>
      <c r="Z5222" s="30"/>
      <c r="AA5222" s="6"/>
      <c r="AB5222" s="6"/>
      <c r="AC5222" s="6"/>
      <c r="AD5222" s="6"/>
      <c r="AE5222" s="6"/>
      <c r="AF5222" s="12">
        <f t="shared" si="490"/>
        <v>0</v>
      </c>
      <c r="AG5222" s="6"/>
      <c r="AH5222" s="6"/>
      <c r="AI5222" s="6"/>
      <c r="AJ5222" s="6"/>
      <c r="AK5222" s="6"/>
      <c r="AL5222" s="12">
        <f t="shared" si="491"/>
        <v>0</v>
      </c>
      <c r="AM5222" s="11" t="str">
        <f t="shared" si="486"/>
        <v/>
      </c>
      <c r="AN5222" s="7"/>
      <c r="AO5222" s="6"/>
    </row>
    <row r="5223" spans="1:41" ht="15.75" customHeight="1" x14ac:dyDescent="0.2">
      <c r="A5223" s="4"/>
      <c r="B5223" s="7"/>
      <c r="C5223" s="8" t="str">
        <f>IFERROR(VLOOKUP(B5223,Tabla2[#All],2,FALSE),"")</f>
        <v/>
      </c>
      <c r="D5223" s="24"/>
      <c r="E5223" s="9" t="str">
        <f>IFERROR(VLOOKUP(D5223,Tabla1[],2,FALSE),"")</f>
        <v/>
      </c>
      <c r="G5223" s="24"/>
      <c r="L5223" s="3" t="str">
        <f t="shared" si="487"/>
        <v/>
      </c>
      <c r="M5223" s="24"/>
      <c r="N5223" s="24"/>
      <c r="T5223" s="6"/>
      <c r="U5223" s="6"/>
      <c r="V5223" s="10">
        <f t="shared" si="488"/>
        <v>0</v>
      </c>
      <c r="W5223" s="6"/>
      <c r="X5223" s="10">
        <f t="shared" si="489"/>
        <v>0</v>
      </c>
      <c r="Y5223" s="30"/>
      <c r="Z5223" s="30"/>
      <c r="AA5223" s="6"/>
      <c r="AB5223" s="6"/>
      <c r="AC5223" s="6"/>
      <c r="AD5223" s="6"/>
      <c r="AE5223" s="6"/>
      <c r="AF5223" s="12">
        <f t="shared" si="490"/>
        <v>0</v>
      </c>
      <c r="AG5223" s="6"/>
      <c r="AH5223" s="6"/>
      <c r="AI5223" s="6"/>
      <c r="AJ5223" s="6"/>
      <c r="AK5223" s="6"/>
      <c r="AL5223" s="12">
        <f t="shared" si="491"/>
        <v>0</v>
      </c>
      <c r="AM5223" s="11" t="str">
        <f t="shared" si="486"/>
        <v/>
      </c>
      <c r="AN5223" s="7"/>
      <c r="AO5223" s="6"/>
    </row>
    <row r="5224" spans="1:41" ht="15.75" customHeight="1" x14ac:dyDescent="0.2">
      <c r="A5224" s="4"/>
      <c r="B5224" s="7"/>
      <c r="C5224" s="8" t="str">
        <f>IFERROR(VLOOKUP(B5224,Tabla2[#All],2,FALSE),"")</f>
        <v/>
      </c>
      <c r="D5224" s="24"/>
      <c r="E5224" s="9" t="str">
        <f>IFERROR(VLOOKUP(D5224,Tabla1[],2,FALSE),"")</f>
        <v/>
      </c>
      <c r="G5224" s="24"/>
      <c r="L5224" s="3" t="str">
        <f t="shared" si="487"/>
        <v/>
      </c>
      <c r="M5224" s="24"/>
      <c r="N5224" s="24"/>
      <c r="T5224" s="6"/>
      <c r="U5224" s="6"/>
      <c r="V5224" s="10">
        <f t="shared" si="488"/>
        <v>0</v>
      </c>
      <c r="W5224" s="6"/>
      <c r="X5224" s="10">
        <f t="shared" si="489"/>
        <v>0</v>
      </c>
      <c r="Y5224" s="30"/>
      <c r="Z5224" s="30"/>
      <c r="AA5224" s="6"/>
      <c r="AB5224" s="6"/>
      <c r="AC5224" s="6"/>
      <c r="AD5224" s="6"/>
      <c r="AE5224" s="6"/>
      <c r="AF5224" s="12">
        <f t="shared" si="490"/>
        <v>0</v>
      </c>
      <c r="AG5224" s="6"/>
      <c r="AH5224" s="6"/>
      <c r="AI5224" s="6"/>
      <c r="AJ5224" s="6"/>
      <c r="AK5224" s="6"/>
      <c r="AL5224" s="12">
        <f t="shared" si="491"/>
        <v>0</v>
      </c>
      <c r="AM5224" s="11" t="str">
        <f t="shared" si="486"/>
        <v/>
      </c>
      <c r="AN5224" s="7"/>
      <c r="AO5224" s="6"/>
    </row>
    <row r="5225" spans="1:41" ht="15.75" customHeight="1" x14ac:dyDescent="0.2">
      <c r="A5225" s="4"/>
      <c r="B5225" s="7"/>
      <c r="C5225" s="8" t="str">
        <f>IFERROR(VLOOKUP(B5225,Tabla2[#All],2,FALSE),"")</f>
        <v/>
      </c>
      <c r="D5225" s="24"/>
      <c r="E5225" s="9" t="str">
        <f>IFERROR(VLOOKUP(D5225,Tabla1[],2,FALSE),"")</f>
        <v/>
      </c>
      <c r="G5225" s="24"/>
      <c r="L5225" s="3" t="str">
        <f t="shared" si="487"/>
        <v/>
      </c>
      <c r="M5225" s="24"/>
      <c r="N5225" s="24"/>
      <c r="T5225" s="6"/>
      <c r="U5225" s="6"/>
      <c r="V5225" s="10">
        <f t="shared" si="488"/>
        <v>0</v>
      </c>
      <c r="W5225" s="6"/>
      <c r="X5225" s="10">
        <f t="shared" si="489"/>
        <v>0</v>
      </c>
      <c r="Y5225" s="30"/>
      <c r="Z5225" s="30"/>
      <c r="AA5225" s="6"/>
      <c r="AB5225" s="6"/>
      <c r="AC5225" s="6"/>
      <c r="AD5225" s="6"/>
      <c r="AE5225" s="6"/>
      <c r="AF5225" s="12">
        <f t="shared" si="490"/>
        <v>0</v>
      </c>
      <c r="AG5225" s="6"/>
      <c r="AH5225" s="6"/>
      <c r="AI5225" s="6"/>
      <c r="AJ5225" s="6"/>
      <c r="AK5225" s="6"/>
      <c r="AL5225" s="12">
        <f t="shared" si="491"/>
        <v>0</v>
      </c>
      <c r="AM5225" s="11" t="str">
        <f t="shared" si="486"/>
        <v/>
      </c>
      <c r="AN5225" s="7"/>
      <c r="AO5225" s="6"/>
    </row>
    <row r="5226" spans="1:41" ht="15.75" customHeight="1" x14ac:dyDescent="0.2">
      <c r="A5226" s="4"/>
      <c r="B5226" s="7"/>
      <c r="C5226" s="8" t="str">
        <f>IFERROR(VLOOKUP(B5226,Tabla2[#All],2,FALSE),"")</f>
        <v/>
      </c>
      <c r="D5226" s="24"/>
      <c r="E5226" s="9" t="str">
        <f>IFERROR(VLOOKUP(D5226,Tabla1[],2,FALSE),"")</f>
        <v/>
      </c>
      <c r="G5226" s="24"/>
      <c r="L5226" s="3" t="str">
        <f t="shared" si="487"/>
        <v/>
      </c>
      <c r="M5226" s="24"/>
      <c r="N5226" s="24"/>
      <c r="T5226" s="6"/>
      <c r="U5226" s="6"/>
      <c r="V5226" s="10">
        <f t="shared" si="488"/>
        <v>0</v>
      </c>
      <c r="W5226" s="6"/>
      <c r="X5226" s="10">
        <f t="shared" si="489"/>
        <v>0</v>
      </c>
      <c r="Y5226" s="30"/>
      <c r="Z5226" s="30"/>
      <c r="AA5226" s="6"/>
      <c r="AB5226" s="6"/>
      <c r="AC5226" s="6"/>
      <c r="AD5226" s="6"/>
      <c r="AE5226" s="6"/>
      <c r="AF5226" s="12">
        <f t="shared" si="490"/>
        <v>0</v>
      </c>
      <c r="AG5226" s="6"/>
      <c r="AH5226" s="6"/>
      <c r="AI5226" s="6"/>
      <c r="AJ5226" s="6"/>
      <c r="AK5226" s="6"/>
      <c r="AL5226" s="12">
        <f t="shared" si="491"/>
        <v>0</v>
      </c>
      <c r="AM5226" s="11" t="str">
        <f t="shared" si="486"/>
        <v/>
      </c>
      <c r="AN5226" s="7"/>
      <c r="AO5226" s="6"/>
    </row>
    <row r="5227" spans="1:41" ht="15.75" customHeight="1" x14ac:dyDescent="0.2">
      <c r="A5227" s="4"/>
      <c r="B5227" s="7"/>
      <c r="C5227" s="8" t="str">
        <f>IFERROR(VLOOKUP(B5227,Tabla2[#All],2,FALSE),"")</f>
        <v/>
      </c>
      <c r="D5227" s="24"/>
      <c r="E5227" s="9" t="str">
        <f>IFERROR(VLOOKUP(D5227,Tabla1[],2,FALSE),"")</f>
        <v/>
      </c>
      <c r="G5227" s="24"/>
      <c r="L5227" s="3" t="str">
        <f t="shared" si="487"/>
        <v/>
      </c>
      <c r="M5227" s="24"/>
      <c r="N5227" s="24"/>
      <c r="T5227" s="6"/>
      <c r="U5227" s="6"/>
      <c r="V5227" s="10">
        <f t="shared" si="488"/>
        <v>0</v>
      </c>
      <c r="W5227" s="6"/>
      <c r="X5227" s="10">
        <f t="shared" si="489"/>
        <v>0</v>
      </c>
      <c r="Y5227" s="30"/>
      <c r="Z5227" s="30"/>
      <c r="AA5227" s="6"/>
      <c r="AB5227" s="6"/>
      <c r="AC5227" s="6"/>
      <c r="AD5227" s="6"/>
      <c r="AE5227" s="6"/>
      <c r="AF5227" s="12">
        <f t="shared" si="490"/>
        <v>0</v>
      </c>
      <c r="AG5227" s="6"/>
      <c r="AH5227" s="6"/>
      <c r="AI5227" s="6"/>
      <c r="AJ5227" s="6"/>
      <c r="AK5227" s="6"/>
      <c r="AL5227" s="12">
        <f t="shared" si="491"/>
        <v>0</v>
      </c>
      <c r="AM5227" s="11" t="str">
        <f t="shared" si="486"/>
        <v/>
      </c>
      <c r="AN5227" s="7"/>
      <c r="AO5227" s="6"/>
    </row>
    <row r="5228" spans="1:41" ht="15.75" customHeight="1" x14ac:dyDescent="0.2">
      <c r="A5228" s="4"/>
      <c r="B5228" s="7"/>
      <c r="C5228" s="8" t="str">
        <f>IFERROR(VLOOKUP(B5228,Tabla2[#All],2,FALSE),"")</f>
        <v/>
      </c>
      <c r="D5228" s="24"/>
      <c r="E5228" s="9" t="str">
        <f>IFERROR(VLOOKUP(D5228,Tabla1[],2,FALSE),"")</f>
        <v/>
      </c>
      <c r="G5228" s="24"/>
      <c r="L5228" s="3" t="str">
        <f t="shared" si="487"/>
        <v/>
      </c>
      <c r="M5228" s="24"/>
      <c r="N5228" s="24"/>
      <c r="T5228" s="6"/>
      <c r="U5228" s="6"/>
      <c r="V5228" s="10">
        <f t="shared" si="488"/>
        <v>0</v>
      </c>
      <c r="W5228" s="6"/>
      <c r="X5228" s="10">
        <f t="shared" si="489"/>
        <v>0</v>
      </c>
      <c r="Y5228" s="30"/>
      <c r="Z5228" s="30"/>
      <c r="AA5228" s="6"/>
      <c r="AB5228" s="6"/>
      <c r="AC5228" s="6"/>
      <c r="AD5228" s="6"/>
      <c r="AE5228" s="6"/>
      <c r="AF5228" s="12">
        <f t="shared" si="490"/>
        <v>0</v>
      </c>
      <c r="AG5228" s="6"/>
      <c r="AH5228" s="6"/>
      <c r="AI5228" s="6"/>
      <c r="AJ5228" s="6"/>
      <c r="AK5228" s="6"/>
      <c r="AL5228" s="12">
        <f t="shared" si="491"/>
        <v>0</v>
      </c>
      <c r="AM5228" s="11" t="str">
        <f t="shared" si="486"/>
        <v/>
      </c>
      <c r="AN5228" s="7"/>
      <c r="AO5228" s="6"/>
    </row>
    <row r="5229" spans="1:41" ht="15.75" customHeight="1" x14ac:dyDescent="0.2">
      <c r="A5229" s="4"/>
      <c r="B5229" s="7"/>
      <c r="C5229" s="8" t="str">
        <f>IFERROR(VLOOKUP(B5229,Tabla2[#All],2,FALSE),"")</f>
        <v/>
      </c>
      <c r="D5229" s="24"/>
      <c r="E5229" s="9" t="str">
        <f>IFERROR(VLOOKUP(D5229,Tabla1[],2,FALSE),"")</f>
        <v/>
      </c>
      <c r="G5229" s="24"/>
      <c r="L5229" s="3" t="str">
        <f t="shared" si="487"/>
        <v/>
      </c>
      <c r="M5229" s="24"/>
      <c r="N5229" s="24"/>
      <c r="T5229" s="6"/>
      <c r="U5229" s="6"/>
      <c r="V5229" s="10">
        <f t="shared" si="488"/>
        <v>0</v>
      </c>
      <c r="W5229" s="6"/>
      <c r="X5229" s="10">
        <f t="shared" si="489"/>
        <v>0</v>
      </c>
      <c r="Y5229" s="30"/>
      <c r="Z5229" s="30"/>
      <c r="AA5229" s="6"/>
      <c r="AB5229" s="6"/>
      <c r="AC5229" s="6"/>
      <c r="AD5229" s="6"/>
      <c r="AE5229" s="6"/>
      <c r="AF5229" s="12">
        <f t="shared" si="490"/>
        <v>0</v>
      </c>
      <c r="AG5229" s="6"/>
      <c r="AH5229" s="6"/>
      <c r="AI5229" s="6"/>
      <c r="AJ5229" s="6"/>
      <c r="AK5229" s="6"/>
      <c r="AL5229" s="12">
        <f t="shared" si="491"/>
        <v>0</v>
      </c>
      <c r="AM5229" s="11" t="str">
        <f t="shared" si="486"/>
        <v/>
      </c>
      <c r="AN5229" s="7"/>
      <c r="AO5229" s="6"/>
    </row>
    <row r="5230" spans="1:41" ht="15.75" customHeight="1" x14ac:dyDescent="0.2">
      <c r="A5230" s="4"/>
      <c r="B5230" s="7"/>
      <c r="C5230" s="8" t="str">
        <f>IFERROR(VLOOKUP(B5230,Tabla2[#All],2,FALSE),"")</f>
        <v/>
      </c>
      <c r="D5230" s="24"/>
      <c r="E5230" s="9" t="str">
        <f>IFERROR(VLOOKUP(D5230,Tabla1[],2,FALSE),"")</f>
        <v/>
      </c>
      <c r="G5230" s="24"/>
      <c r="L5230" s="3" t="str">
        <f t="shared" si="487"/>
        <v/>
      </c>
      <c r="M5230" s="24"/>
      <c r="N5230" s="24"/>
      <c r="T5230" s="6"/>
      <c r="U5230" s="6"/>
      <c r="V5230" s="10">
        <f t="shared" si="488"/>
        <v>0</v>
      </c>
      <c r="W5230" s="6"/>
      <c r="X5230" s="10">
        <f t="shared" si="489"/>
        <v>0</v>
      </c>
      <c r="Y5230" s="30"/>
      <c r="Z5230" s="30"/>
      <c r="AA5230" s="6"/>
      <c r="AB5230" s="6"/>
      <c r="AC5230" s="6"/>
      <c r="AD5230" s="6"/>
      <c r="AE5230" s="6"/>
      <c r="AF5230" s="12">
        <f t="shared" si="490"/>
        <v>0</v>
      </c>
      <c r="AG5230" s="6"/>
      <c r="AH5230" s="6"/>
      <c r="AI5230" s="6"/>
      <c r="AJ5230" s="6"/>
      <c r="AK5230" s="6"/>
      <c r="AL5230" s="12">
        <f t="shared" si="491"/>
        <v>0</v>
      </c>
      <c r="AM5230" s="11" t="str">
        <f t="shared" si="486"/>
        <v/>
      </c>
      <c r="AN5230" s="7"/>
      <c r="AO5230" s="6"/>
    </row>
    <row r="5231" spans="1:41" ht="15.75" customHeight="1" x14ac:dyDescent="0.2">
      <c r="A5231" s="4"/>
      <c r="B5231" s="7"/>
      <c r="C5231" s="8" t="str">
        <f>IFERROR(VLOOKUP(B5231,Tabla2[#All],2,FALSE),"")</f>
        <v/>
      </c>
      <c r="D5231" s="24"/>
      <c r="E5231" s="9" t="str">
        <f>IFERROR(VLOOKUP(D5231,Tabla1[],2,FALSE),"")</f>
        <v/>
      </c>
      <c r="G5231" s="24"/>
      <c r="L5231" s="3" t="str">
        <f t="shared" si="487"/>
        <v/>
      </c>
      <c r="M5231" s="24"/>
      <c r="N5231" s="24"/>
      <c r="T5231" s="6"/>
      <c r="U5231" s="6"/>
      <c r="V5231" s="10">
        <f t="shared" si="488"/>
        <v>0</v>
      </c>
      <c r="W5231" s="6"/>
      <c r="X5231" s="10">
        <f t="shared" si="489"/>
        <v>0</v>
      </c>
      <c r="Y5231" s="30"/>
      <c r="Z5231" s="30"/>
      <c r="AA5231" s="6"/>
      <c r="AB5231" s="6"/>
      <c r="AC5231" s="6"/>
      <c r="AD5231" s="6"/>
      <c r="AE5231" s="6"/>
      <c r="AF5231" s="12">
        <f t="shared" si="490"/>
        <v>0</v>
      </c>
      <c r="AG5231" s="6"/>
      <c r="AH5231" s="6"/>
      <c r="AI5231" s="6"/>
      <c r="AJ5231" s="6"/>
      <c r="AK5231" s="6"/>
      <c r="AL5231" s="12">
        <f t="shared" si="491"/>
        <v>0</v>
      </c>
      <c r="AM5231" s="11" t="str">
        <f t="shared" si="486"/>
        <v/>
      </c>
      <c r="AN5231" s="7"/>
      <c r="AO5231" s="6"/>
    </row>
    <row r="5232" spans="1:41" ht="15.75" customHeight="1" x14ac:dyDescent="0.2">
      <c r="A5232" s="4"/>
      <c r="B5232" s="7"/>
      <c r="C5232" s="8" t="str">
        <f>IFERROR(VLOOKUP(B5232,Tabla2[#All],2,FALSE),"")</f>
        <v/>
      </c>
      <c r="D5232" s="24"/>
      <c r="E5232" s="9" t="str">
        <f>IFERROR(VLOOKUP(D5232,Tabla1[],2,FALSE),"")</f>
        <v/>
      </c>
      <c r="G5232" s="24"/>
      <c r="L5232" s="3" t="str">
        <f t="shared" si="487"/>
        <v/>
      </c>
      <c r="M5232" s="24"/>
      <c r="N5232" s="24"/>
      <c r="T5232" s="6"/>
      <c r="U5232" s="6"/>
      <c r="V5232" s="10">
        <f t="shared" si="488"/>
        <v>0</v>
      </c>
      <c r="W5232" s="6"/>
      <c r="X5232" s="10">
        <f t="shared" si="489"/>
        <v>0</v>
      </c>
      <c r="Y5232" s="30"/>
      <c r="Z5232" s="30"/>
      <c r="AA5232" s="6"/>
      <c r="AB5232" s="6"/>
      <c r="AC5232" s="6"/>
      <c r="AD5232" s="6"/>
      <c r="AE5232" s="6"/>
      <c r="AF5232" s="12">
        <f t="shared" si="490"/>
        <v>0</v>
      </c>
      <c r="AG5232" s="6"/>
      <c r="AH5232" s="6"/>
      <c r="AI5232" s="6"/>
      <c r="AJ5232" s="6"/>
      <c r="AK5232" s="6"/>
      <c r="AL5232" s="12">
        <f t="shared" si="491"/>
        <v>0</v>
      </c>
      <c r="AM5232" s="11" t="str">
        <f t="shared" si="486"/>
        <v/>
      </c>
      <c r="AN5232" s="7"/>
      <c r="AO5232" s="6"/>
    </row>
    <row r="5233" spans="1:41" ht="15.75" customHeight="1" x14ac:dyDescent="0.2">
      <c r="A5233" s="4"/>
      <c r="B5233" s="7"/>
      <c r="C5233" s="8" t="str">
        <f>IFERROR(VLOOKUP(B5233,Tabla2[#All],2,FALSE),"")</f>
        <v/>
      </c>
      <c r="D5233" s="24"/>
      <c r="E5233" s="9" t="str">
        <f>IFERROR(VLOOKUP(D5233,Tabla1[],2,FALSE),"")</f>
        <v/>
      </c>
      <c r="G5233" s="24"/>
      <c r="L5233" s="3" t="str">
        <f t="shared" si="487"/>
        <v/>
      </c>
      <c r="M5233" s="24"/>
      <c r="N5233" s="24"/>
      <c r="T5233" s="6"/>
      <c r="U5233" s="6"/>
      <c r="V5233" s="10">
        <f t="shared" si="488"/>
        <v>0</v>
      </c>
      <c r="W5233" s="6"/>
      <c r="X5233" s="10">
        <f t="shared" si="489"/>
        <v>0</v>
      </c>
      <c r="Y5233" s="30"/>
      <c r="Z5233" s="30"/>
      <c r="AA5233" s="6"/>
      <c r="AB5233" s="6"/>
      <c r="AC5233" s="6"/>
      <c r="AD5233" s="6"/>
      <c r="AE5233" s="6"/>
      <c r="AF5233" s="12">
        <f t="shared" si="490"/>
        <v>0</v>
      </c>
      <c r="AG5233" s="6"/>
      <c r="AH5233" s="6"/>
      <c r="AI5233" s="6"/>
      <c r="AJ5233" s="6"/>
      <c r="AK5233" s="6"/>
      <c r="AL5233" s="12">
        <f t="shared" si="491"/>
        <v>0</v>
      </c>
      <c r="AM5233" s="11" t="str">
        <f t="shared" si="486"/>
        <v/>
      </c>
      <c r="AN5233" s="7"/>
      <c r="AO5233" s="6"/>
    </row>
    <row r="5234" spans="1:41" ht="15.75" customHeight="1" x14ac:dyDescent="0.2">
      <c r="A5234" s="4"/>
      <c r="B5234" s="7"/>
      <c r="C5234" s="8" t="str">
        <f>IFERROR(VLOOKUP(B5234,Tabla2[#All],2,FALSE),"")</f>
        <v/>
      </c>
      <c r="D5234" s="24"/>
      <c r="E5234" s="9" t="str">
        <f>IFERROR(VLOOKUP(D5234,Tabla1[],2,FALSE),"")</f>
        <v/>
      </c>
      <c r="G5234" s="24"/>
      <c r="L5234" s="3" t="str">
        <f t="shared" si="487"/>
        <v/>
      </c>
      <c r="M5234" s="24"/>
      <c r="N5234" s="24"/>
      <c r="T5234" s="6"/>
      <c r="U5234" s="6"/>
      <c r="V5234" s="10">
        <f t="shared" si="488"/>
        <v>0</v>
      </c>
      <c r="W5234" s="6"/>
      <c r="X5234" s="10">
        <f t="shared" si="489"/>
        <v>0</v>
      </c>
      <c r="Y5234" s="30"/>
      <c r="Z5234" s="30"/>
      <c r="AA5234" s="6"/>
      <c r="AB5234" s="6"/>
      <c r="AC5234" s="6"/>
      <c r="AD5234" s="6"/>
      <c r="AE5234" s="6"/>
      <c r="AF5234" s="12">
        <f t="shared" si="490"/>
        <v>0</v>
      </c>
      <c r="AG5234" s="6"/>
      <c r="AH5234" s="6"/>
      <c r="AI5234" s="6"/>
      <c r="AJ5234" s="6"/>
      <c r="AK5234" s="6"/>
      <c r="AL5234" s="12">
        <f t="shared" si="491"/>
        <v>0</v>
      </c>
      <c r="AM5234" s="11" t="str">
        <f t="shared" si="486"/>
        <v/>
      </c>
      <c r="AN5234" s="7"/>
      <c r="AO5234" s="6"/>
    </row>
    <row r="5235" spans="1:41" ht="15.75" customHeight="1" x14ac:dyDescent="0.2">
      <c r="A5235" s="4"/>
      <c r="B5235" s="7"/>
      <c r="C5235" s="8" t="str">
        <f>IFERROR(VLOOKUP(B5235,Tabla2[#All],2,FALSE),"")</f>
        <v/>
      </c>
      <c r="D5235" s="24"/>
      <c r="E5235" s="9" t="str">
        <f>IFERROR(VLOOKUP(D5235,Tabla1[],2,FALSE),"")</f>
        <v/>
      </c>
      <c r="G5235" s="24"/>
      <c r="L5235" s="3" t="str">
        <f t="shared" si="487"/>
        <v/>
      </c>
      <c r="M5235" s="24"/>
      <c r="N5235" s="24"/>
      <c r="T5235" s="6"/>
      <c r="U5235" s="6"/>
      <c r="V5235" s="10">
        <f t="shared" si="488"/>
        <v>0</v>
      </c>
      <c r="W5235" s="6"/>
      <c r="X5235" s="10">
        <f t="shared" si="489"/>
        <v>0</v>
      </c>
      <c r="Y5235" s="30"/>
      <c r="Z5235" s="30"/>
      <c r="AA5235" s="6"/>
      <c r="AB5235" s="6"/>
      <c r="AC5235" s="6"/>
      <c r="AD5235" s="6"/>
      <c r="AE5235" s="6"/>
      <c r="AF5235" s="12">
        <f t="shared" si="490"/>
        <v>0</v>
      </c>
      <c r="AG5235" s="6"/>
      <c r="AH5235" s="6"/>
      <c r="AI5235" s="6"/>
      <c r="AJ5235" s="6"/>
      <c r="AK5235" s="6"/>
      <c r="AL5235" s="12">
        <f t="shared" si="491"/>
        <v>0</v>
      </c>
      <c r="AM5235" s="11" t="str">
        <f t="shared" si="486"/>
        <v/>
      </c>
      <c r="AN5235" s="7"/>
      <c r="AO5235" s="6"/>
    </row>
    <row r="5236" spans="1:41" ht="15.75" customHeight="1" x14ac:dyDescent="0.2">
      <c r="A5236" s="4"/>
      <c r="B5236" s="7"/>
      <c r="C5236" s="8" t="str">
        <f>IFERROR(VLOOKUP(B5236,Tabla2[#All],2,FALSE),"")</f>
        <v/>
      </c>
      <c r="D5236" s="24"/>
      <c r="E5236" s="9" t="str">
        <f>IFERROR(VLOOKUP(D5236,Tabla1[],2,FALSE),"")</f>
        <v/>
      </c>
      <c r="G5236" s="24"/>
      <c r="L5236" s="3" t="str">
        <f t="shared" si="487"/>
        <v/>
      </c>
      <c r="M5236" s="24"/>
      <c r="N5236" s="24"/>
      <c r="T5236" s="6"/>
      <c r="U5236" s="6"/>
      <c r="V5236" s="10">
        <f t="shared" si="488"/>
        <v>0</v>
      </c>
      <c r="W5236" s="6"/>
      <c r="X5236" s="10">
        <f t="shared" si="489"/>
        <v>0</v>
      </c>
      <c r="Y5236" s="30"/>
      <c r="Z5236" s="30"/>
      <c r="AA5236" s="6"/>
      <c r="AB5236" s="6"/>
      <c r="AC5236" s="6"/>
      <c r="AD5236" s="6"/>
      <c r="AE5236" s="6"/>
      <c r="AF5236" s="12">
        <f t="shared" si="490"/>
        <v>0</v>
      </c>
      <c r="AG5236" s="6"/>
      <c r="AH5236" s="6"/>
      <c r="AI5236" s="6"/>
      <c r="AJ5236" s="6"/>
      <c r="AK5236" s="6"/>
      <c r="AL5236" s="12">
        <f t="shared" si="491"/>
        <v>0</v>
      </c>
      <c r="AM5236" s="11" t="str">
        <f t="shared" si="486"/>
        <v/>
      </c>
      <c r="AN5236" s="7"/>
      <c r="AO5236" s="6"/>
    </row>
    <row r="5237" spans="1:41" ht="15.75" customHeight="1" x14ac:dyDescent="0.2">
      <c r="A5237" s="4"/>
      <c r="B5237" s="7"/>
      <c r="C5237" s="8" t="str">
        <f>IFERROR(VLOOKUP(B5237,Tabla2[#All],2,FALSE),"")</f>
        <v/>
      </c>
      <c r="D5237" s="24"/>
      <c r="E5237" s="9" t="str">
        <f>IFERROR(VLOOKUP(D5237,Tabla1[],2,FALSE),"")</f>
        <v/>
      </c>
      <c r="G5237" s="24"/>
      <c r="L5237" s="3" t="str">
        <f t="shared" si="487"/>
        <v/>
      </c>
      <c r="M5237" s="24"/>
      <c r="N5237" s="24"/>
      <c r="T5237" s="6"/>
      <c r="U5237" s="6"/>
      <c r="V5237" s="10">
        <f t="shared" si="488"/>
        <v>0</v>
      </c>
      <c r="W5237" s="6"/>
      <c r="X5237" s="10">
        <f t="shared" si="489"/>
        <v>0</v>
      </c>
      <c r="Y5237" s="30"/>
      <c r="Z5237" s="30"/>
      <c r="AA5237" s="6"/>
      <c r="AB5237" s="6"/>
      <c r="AC5237" s="6"/>
      <c r="AD5237" s="6"/>
      <c r="AE5237" s="6"/>
      <c r="AF5237" s="12">
        <f t="shared" si="490"/>
        <v>0</v>
      </c>
      <c r="AG5237" s="6"/>
      <c r="AH5237" s="6"/>
      <c r="AI5237" s="6"/>
      <c r="AJ5237" s="6"/>
      <c r="AK5237" s="6"/>
      <c r="AL5237" s="12">
        <f t="shared" si="491"/>
        <v>0</v>
      </c>
      <c r="AM5237" s="11" t="str">
        <f t="shared" si="486"/>
        <v/>
      </c>
      <c r="AN5237" s="7"/>
      <c r="AO5237" s="6"/>
    </row>
    <row r="5238" spans="1:41" ht="15.75" customHeight="1" x14ac:dyDescent="0.2">
      <c r="A5238" s="4"/>
      <c r="B5238" s="7"/>
      <c r="C5238" s="8" t="str">
        <f>IFERROR(VLOOKUP(B5238,Tabla2[#All],2,FALSE),"")</f>
        <v/>
      </c>
      <c r="D5238" s="24"/>
      <c r="E5238" s="9" t="str">
        <f>IFERROR(VLOOKUP(D5238,Tabla1[],2,FALSE),"")</f>
        <v/>
      </c>
      <c r="G5238" s="24"/>
      <c r="L5238" s="3" t="str">
        <f t="shared" si="487"/>
        <v/>
      </c>
      <c r="M5238" s="24"/>
      <c r="N5238" s="24"/>
      <c r="T5238" s="6"/>
      <c r="U5238" s="6"/>
      <c r="V5238" s="10">
        <f t="shared" si="488"/>
        <v>0</v>
      </c>
      <c r="W5238" s="6"/>
      <c r="X5238" s="10">
        <f t="shared" si="489"/>
        <v>0</v>
      </c>
      <c r="Y5238" s="30"/>
      <c r="Z5238" s="30"/>
      <c r="AA5238" s="6"/>
      <c r="AB5238" s="6"/>
      <c r="AC5238" s="6"/>
      <c r="AD5238" s="6"/>
      <c r="AE5238" s="6"/>
      <c r="AF5238" s="12">
        <f t="shared" si="490"/>
        <v>0</v>
      </c>
      <c r="AG5238" s="6"/>
      <c r="AH5238" s="6"/>
      <c r="AI5238" s="6"/>
      <c r="AJ5238" s="6"/>
      <c r="AK5238" s="6"/>
      <c r="AL5238" s="12">
        <f t="shared" si="491"/>
        <v>0</v>
      </c>
      <c r="AM5238" s="11" t="str">
        <f t="shared" si="486"/>
        <v/>
      </c>
      <c r="AN5238" s="7"/>
      <c r="AO5238" s="6"/>
    </row>
    <row r="5239" spans="1:41" ht="15.75" customHeight="1" x14ac:dyDescent="0.2">
      <c r="A5239" s="4"/>
      <c r="B5239" s="7"/>
      <c r="C5239" s="8" t="str">
        <f>IFERROR(VLOOKUP(B5239,Tabla2[#All],2,FALSE),"")</f>
        <v/>
      </c>
      <c r="D5239" s="24"/>
      <c r="E5239" s="9" t="str">
        <f>IFERROR(VLOOKUP(D5239,Tabla1[],2,FALSE),"")</f>
        <v/>
      </c>
      <c r="G5239" s="24"/>
      <c r="L5239" s="3" t="str">
        <f t="shared" si="487"/>
        <v/>
      </c>
      <c r="M5239" s="24"/>
      <c r="N5239" s="24"/>
      <c r="T5239" s="6"/>
      <c r="U5239" s="6"/>
      <c r="V5239" s="10">
        <f t="shared" si="488"/>
        <v>0</v>
      </c>
      <c r="W5239" s="6"/>
      <c r="X5239" s="10">
        <f t="shared" si="489"/>
        <v>0</v>
      </c>
      <c r="Y5239" s="30"/>
      <c r="Z5239" s="30"/>
      <c r="AA5239" s="6"/>
      <c r="AB5239" s="6"/>
      <c r="AC5239" s="6"/>
      <c r="AD5239" s="6"/>
      <c r="AE5239" s="6"/>
      <c r="AF5239" s="12">
        <f t="shared" si="490"/>
        <v>0</v>
      </c>
      <c r="AG5239" s="6"/>
      <c r="AH5239" s="6"/>
      <c r="AI5239" s="6"/>
      <c r="AJ5239" s="6"/>
      <c r="AK5239" s="6"/>
      <c r="AL5239" s="12">
        <f t="shared" si="491"/>
        <v>0</v>
      </c>
      <c r="AM5239" s="11" t="str">
        <f t="shared" si="486"/>
        <v/>
      </c>
      <c r="AN5239" s="7"/>
      <c r="AO5239" s="6"/>
    </row>
    <row r="5240" spans="1:41" ht="15.75" customHeight="1" x14ac:dyDescent="0.2">
      <c r="A5240" s="4"/>
      <c r="B5240" s="7"/>
      <c r="C5240" s="8" t="str">
        <f>IFERROR(VLOOKUP(B5240,Tabla2[#All],2,FALSE),"")</f>
        <v/>
      </c>
      <c r="D5240" s="24"/>
      <c r="E5240" s="9" t="str">
        <f>IFERROR(VLOOKUP(D5240,Tabla1[],2,FALSE),"")</f>
        <v/>
      </c>
      <c r="G5240" s="24"/>
      <c r="L5240" s="3" t="str">
        <f t="shared" si="487"/>
        <v/>
      </c>
      <c r="M5240" s="24"/>
      <c r="N5240" s="24"/>
      <c r="T5240" s="6"/>
      <c r="U5240" s="6"/>
      <c r="V5240" s="10">
        <f t="shared" si="488"/>
        <v>0</v>
      </c>
      <c r="W5240" s="6"/>
      <c r="X5240" s="10">
        <f t="shared" si="489"/>
        <v>0</v>
      </c>
      <c r="Y5240" s="30"/>
      <c r="Z5240" s="30"/>
      <c r="AA5240" s="6"/>
      <c r="AB5240" s="6"/>
      <c r="AC5240" s="6"/>
      <c r="AD5240" s="6"/>
      <c r="AE5240" s="6"/>
      <c r="AF5240" s="12">
        <f t="shared" si="490"/>
        <v>0</v>
      </c>
      <c r="AG5240" s="6"/>
      <c r="AH5240" s="6"/>
      <c r="AI5240" s="6"/>
      <c r="AJ5240" s="6"/>
      <c r="AK5240" s="6"/>
      <c r="AL5240" s="12">
        <f t="shared" si="491"/>
        <v>0</v>
      </c>
      <c r="AM5240" s="11" t="str">
        <f t="shared" si="486"/>
        <v/>
      </c>
      <c r="AN5240" s="7"/>
      <c r="AO5240" s="6"/>
    </row>
    <row r="5241" spans="1:41" ht="15.75" customHeight="1" x14ac:dyDescent="0.2">
      <c r="A5241" s="4"/>
      <c r="B5241" s="7"/>
      <c r="C5241" s="8" t="str">
        <f>IFERROR(VLOOKUP(B5241,Tabla2[#All],2,FALSE),"")</f>
        <v/>
      </c>
      <c r="D5241" s="24"/>
      <c r="E5241" s="9" t="str">
        <f>IFERROR(VLOOKUP(D5241,Tabla1[],2,FALSE),"")</f>
        <v/>
      </c>
      <c r="G5241" s="24"/>
      <c r="L5241" s="3" t="str">
        <f t="shared" si="487"/>
        <v/>
      </c>
      <c r="M5241" s="24"/>
      <c r="N5241" s="24"/>
      <c r="T5241" s="6"/>
      <c r="U5241" s="6"/>
      <c r="V5241" s="10">
        <f t="shared" si="488"/>
        <v>0</v>
      </c>
      <c r="W5241" s="6"/>
      <c r="X5241" s="10">
        <f t="shared" si="489"/>
        <v>0</v>
      </c>
      <c r="Y5241" s="30"/>
      <c r="Z5241" s="30"/>
      <c r="AA5241" s="6"/>
      <c r="AB5241" s="6"/>
      <c r="AC5241" s="6"/>
      <c r="AD5241" s="6"/>
      <c r="AE5241" s="6"/>
      <c r="AF5241" s="12">
        <f t="shared" si="490"/>
        <v>0</v>
      </c>
      <c r="AG5241" s="6"/>
      <c r="AH5241" s="6"/>
      <c r="AI5241" s="6"/>
      <c r="AJ5241" s="6"/>
      <c r="AK5241" s="6"/>
      <c r="AL5241" s="12">
        <f t="shared" si="491"/>
        <v>0</v>
      </c>
      <c r="AM5241" s="11" t="str">
        <f t="shared" si="486"/>
        <v/>
      </c>
      <c r="AN5241" s="7"/>
      <c r="AO5241" s="6"/>
    </row>
    <row r="5242" spans="1:41" ht="15.75" customHeight="1" x14ac:dyDescent="0.2">
      <c r="A5242" s="4"/>
      <c r="B5242" s="7"/>
      <c r="C5242" s="8" t="str">
        <f>IFERROR(VLOOKUP(B5242,Tabla2[#All],2,FALSE),"")</f>
        <v/>
      </c>
      <c r="D5242" s="24"/>
      <c r="E5242" s="9" t="str">
        <f>IFERROR(VLOOKUP(D5242,Tabla1[],2,FALSE),"")</f>
        <v/>
      </c>
      <c r="G5242" s="24"/>
      <c r="L5242" s="3" t="str">
        <f t="shared" si="487"/>
        <v/>
      </c>
      <c r="M5242" s="24"/>
      <c r="N5242" s="24"/>
      <c r="T5242" s="6"/>
      <c r="U5242" s="6"/>
      <c r="V5242" s="10">
        <f t="shared" si="488"/>
        <v>0</v>
      </c>
      <c r="W5242" s="6"/>
      <c r="X5242" s="10">
        <f t="shared" si="489"/>
        <v>0</v>
      </c>
      <c r="Y5242" s="30"/>
      <c r="Z5242" s="30"/>
      <c r="AA5242" s="6"/>
      <c r="AB5242" s="6"/>
      <c r="AC5242" s="6"/>
      <c r="AD5242" s="6"/>
      <c r="AE5242" s="6"/>
      <c r="AF5242" s="12">
        <f t="shared" si="490"/>
        <v>0</v>
      </c>
      <c r="AG5242" s="6"/>
      <c r="AH5242" s="6"/>
      <c r="AI5242" s="6"/>
      <c r="AJ5242" s="6"/>
      <c r="AK5242" s="6"/>
      <c r="AL5242" s="12">
        <f t="shared" si="491"/>
        <v>0</v>
      </c>
      <c r="AM5242" s="11" t="str">
        <f t="shared" si="486"/>
        <v/>
      </c>
      <c r="AN5242" s="7"/>
      <c r="AO5242" s="6"/>
    </row>
    <row r="5243" spans="1:41" ht="15.75" customHeight="1" x14ac:dyDescent="0.2">
      <c r="A5243" s="4"/>
      <c r="B5243" s="7"/>
      <c r="C5243" s="8" t="str">
        <f>IFERROR(VLOOKUP(B5243,Tabla2[#All],2,FALSE),"")</f>
        <v/>
      </c>
      <c r="D5243" s="24"/>
      <c r="E5243" s="9" t="str">
        <f>IFERROR(VLOOKUP(D5243,Tabla1[],2,FALSE),"")</f>
        <v/>
      </c>
      <c r="G5243" s="24"/>
      <c r="L5243" s="3" t="str">
        <f t="shared" si="487"/>
        <v/>
      </c>
      <c r="M5243" s="24"/>
      <c r="N5243" s="24"/>
      <c r="T5243" s="6"/>
      <c r="U5243" s="6"/>
      <c r="V5243" s="10">
        <f t="shared" si="488"/>
        <v>0</v>
      </c>
      <c r="W5243" s="6"/>
      <c r="X5243" s="10">
        <f t="shared" si="489"/>
        <v>0</v>
      </c>
      <c r="Y5243" s="30"/>
      <c r="Z5243" s="30"/>
      <c r="AA5243" s="6"/>
      <c r="AB5243" s="6"/>
      <c r="AC5243" s="6"/>
      <c r="AD5243" s="6"/>
      <c r="AE5243" s="6"/>
      <c r="AF5243" s="12">
        <f t="shared" si="490"/>
        <v>0</v>
      </c>
      <c r="AG5243" s="6"/>
      <c r="AH5243" s="6"/>
      <c r="AI5243" s="6"/>
      <c r="AJ5243" s="6"/>
      <c r="AK5243" s="6"/>
      <c r="AL5243" s="12">
        <f t="shared" si="491"/>
        <v>0</v>
      </c>
      <c r="AM5243" s="11" t="str">
        <f t="shared" si="486"/>
        <v/>
      </c>
      <c r="AN5243" s="7"/>
      <c r="AO5243" s="6"/>
    </row>
    <row r="5244" spans="1:41" ht="15.75" customHeight="1" x14ac:dyDescent="0.2">
      <c r="A5244" s="4"/>
      <c r="B5244" s="7"/>
      <c r="C5244" s="8" t="str">
        <f>IFERROR(VLOOKUP(B5244,Tabla2[#All],2,FALSE),"")</f>
        <v/>
      </c>
      <c r="D5244" s="24"/>
      <c r="E5244" s="9" t="str">
        <f>IFERROR(VLOOKUP(D5244,Tabla1[],2,FALSE),"")</f>
        <v/>
      </c>
      <c r="G5244" s="24"/>
      <c r="L5244" s="3" t="str">
        <f t="shared" si="487"/>
        <v/>
      </c>
      <c r="M5244" s="24"/>
      <c r="N5244" s="24"/>
      <c r="T5244" s="6"/>
      <c r="U5244" s="6"/>
      <c r="V5244" s="10">
        <f t="shared" si="488"/>
        <v>0</v>
      </c>
      <c r="W5244" s="6"/>
      <c r="X5244" s="10">
        <f t="shared" si="489"/>
        <v>0</v>
      </c>
      <c r="Y5244" s="30"/>
      <c r="Z5244" s="30"/>
      <c r="AA5244" s="6"/>
      <c r="AB5244" s="6"/>
      <c r="AC5244" s="6"/>
      <c r="AD5244" s="6"/>
      <c r="AE5244" s="6"/>
      <c r="AF5244" s="12">
        <f t="shared" si="490"/>
        <v>0</v>
      </c>
      <c r="AG5244" s="6"/>
      <c r="AH5244" s="6"/>
      <c r="AI5244" s="6"/>
      <c r="AJ5244" s="6"/>
      <c r="AK5244" s="6"/>
      <c r="AL5244" s="12">
        <f t="shared" si="491"/>
        <v>0</v>
      </c>
      <c r="AM5244" s="11" t="str">
        <f t="shared" si="486"/>
        <v/>
      </c>
      <c r="AN5244" s="7"/>
      <c r="AO5244" s="6"/>
    </row>
    <row r="5245" spans="1:41" ht="15.75" customHeight="1" x14ac:dyDescent="0.2">
      <c r="A5245" s="4"/>
      <c r="B5245" s="7"/>
      <c r="C5245" s="8" t="str">
        <f>IFERROR(VLOOKUP(B5245,Tabla2[#All],2,FALSE),"")</f>
        <v/>
      </c>
      <c r="D5245" s="24"/>
      <c r="E5245" s="9" t="str">
        <f>IFERROR(VLOOKUP(D5245,Tabla1[],2,FALSE),"")</f>
        <v/>
      </c>
      <c r="G5245" s="24"/>
      <c r="L5245" s="3" t="str">
        <f t="shared" si="487"/>
        <v/>
      </c>
      <c r="M5245" s="24"/>
      <c r="N5245" s="24"/>
      <c r="T5245" s="6"/>
      <c r="U5245" s="6"/>
      <c r="V5245" s="10">
        <f t="shared" si="488"/>
        <v>0</v>
      </c>
      <c r="W5245" s="6"/>
      <c r="X5245" s="10">
        <f t="shared" si="489"/>
        <v>0</v>
      </c>
      <c r="Y5245" s="30"/>
      <c r="Z5245" s="30"/>
      <c r="AA5245" s="6"/>
      <c r="AB5245" s="6"/>
      <c r="AC5245" s="6"/>
      <c r="AD5245" s="6"/>
      <c r="AE5245" s="6"/>
      <c r="AF5245" s="12">
        <f t="shared" si="490"/>
        <v>0</v>
      </c>
      <c r="AG5245" s="6"/>
      <c r="AH5245" s="6"/>
      <c r="AI5245" s="6"/>
      <c r="AJ5245" s="6"/>
      <c r="AK5245" s="6"/>
      <c r="AL5245" s="12">
        <f t="shared" si="491"/>
        <v>0</v>
      </c>
      <c r="AM5245" s="11" t="str">
        <f t="shared" si="486"/>
        <v/>
      </c>
      <c r="AN5245" s="7"/>
      <c r="AO5245" s="6"/>
    </row>
    <row r="5246" spans="1:41" ht="15.75" customHeight="1" x14ac:dyDescent="0.2">
      <c r="A5246" s="4"/>
      <c r="B5246" s="7"/>
      <c r="C5246" s="8" t="str">
        <f>IFERROR(VLOOKUP(B5246,Tabla2[#All],2,FALSE),"")</f>
        <v/>
      </c>
      <c r="D5246" s="24"/>
      <c r="E5246" s="9" t="str">
        <f>IFERROR(VLOOKUP(D5246,Tabla1[],2,FALSE),"")</f>
        <v/>
      </c>
      <c r="G5246" s="24"/>
      <c r="L5246" s="3" t="str">
        <f t="shared" si="487"/>
        <v/>
      </c>
      <c r="M5246" s="24"/>
      <c r="N5246" s="24"/>
      <c r="T5246" s="6"/>
      <c r="U5246" s="6"/>
      <c r="V5246" s="10">
        <f t="shared" si="488"/>
        <v>0</v>
      </c>
      <c r="W5246" s="6"/>
      <c r="X5246" s="10">
        <f t="shared" si="489"/>
        <v>0</v>
      </c>
      <c r="Y5246" s="30"/>
      <c r="Z5246" s="30"/>
      <c r="AA5246" s="6"/>
      <c r="AB5246" s="6"/>
      <c r="AC5246" s="6"/>
      <c r="AD5246" s="6"/>
      <c r="AE5246" s="6"/>
      <c r="AF5246" s="12">
        <f t="shared" si="490"/>
        <v>0</v>
      </c>
      <c r="AG5246" s="6"/>
      <c r="AH5246" s="6"/>
      <c r="AI5246" s="6"/>
      <c r="AJ5246" s="6"/>
      <c r="AK5246" s="6"/>
      <c r="AL5246" s="12">
        <f t="shared" si="491"/>
        <v>0</v>
      </c>
      <c r="AM5246" s="11" t="str">
        <f t="shared" si="486"/>
        <v/>
      </c>
      <c r="AN5246" s="7"/>
      <c r="AO5246" s="6"/>
    </row>
    <row r="5247" spans="1:41" ht="15.75" customHeight="1" x14ac:dyDescent="0.2">
      <c r="A5247" s="4"/>
      <c r="B5247" s="7"/>
      <c r="C5247" s="8" t="str">
        <f>IFERROR(VLOOKUP(B5247,Tabla2[#All],2,FALSE),"")</f>
        <v/>
      </c>
      <c r="D5247" s="24"/>
      <c r="E5247" s="9" t="str">
        <f>IFERROR(VLOOKUP(D5247,Tabla1[],2,FALSE),"")</f>
        <v/>
      </c>
      <c r="G5247" s="24"/>
      <c r="L5247" s="3" t="str">
        <f t="shared" si="487"/>
        <v/>
      </c>
      <c r="M5247" s="24"/>
      <c r="N5247" s="24"/>
      <c r="T5247" s="6"/>
      <c r="U5247" s="6"/>
      <c r="V5247" s="10">
        <f t="shared" si="488"/>
        <v>0</v>
      </c>
      <c r="W5247" s="6"/>
      <c r="X5247" s="10">
        <f t="shared" si="489"/>
        <v>0</v>
      </c>
      <c r="Y5247" s="30"/>
      <c r="Z5247" s="30"/>
      <c r="AA5247" s="6"/>
      <c r="AB5247" s="6"/>
      <c r="AC5247" s="6"/>
      <c r="AD5247" s="6"/>
      <c r="AE5247" s="6"/>
      <c r="AF5247" s="12">
        <f t="shared" si="490"/>
        <v>0</v>
      </c>
      <c r="AG5247" s="6"/>
      <c r="AH5247" s="6"/>
      <c r="AI5247" s="6"/>
      <c r="AJ5247" s="6"/>
      <c r="AK5247" s="6"/>
      <c r="AL5247" s="12">
        <f t="shared" si="491"/>
        <v>0</v>
      </c>
      <c r="AM5247" s="11" t="str">
        <f t="shared" si="486"/>
        <v/>
      </c>
      <c r="AN5247" s="7"/>
      <c r="AO5247" s="6"/>
    </row>
    <row r="5248" spans="1:41" ht="15.75" customHeight="1" x14ac:dyDescent="0.2">
      <c r="A5248" s="4"/>
      <c r="B5248" s="7"/>
      <c r="C5248" s="8" t="str">
        <f>IFERROR(VLOOKUP(B5248,Tabla2[#All],2,FALSE),"")</f>
        <v/>
      </c>
      <c r="D5248" s="24"/>
      <c r="E5248" s="9" t="str">
        <f>IFERROR(VLOOKUP(D5248,Tabla1[],2,FALSE),"")</f>
        <v/>
      </c>
      <c r="G5248" s="24"/>
      <c r="L5248" s="3" t="str">
        <f t="shared" si="487"/>
        <v/>
      </c>
      <c r="M5248" s="24"/>
      <c r="N5248" s="24"/>
      <c r="T5248" s="6"/>
      <c r="U5248" s="6"/>
      <c r="V5248" s="10">
        <f t="shared" si="488"/>
        <v>0</v>
      </c>
      <c r="W5248" s="6"/>
      <c r="X5248" s="10">
        <f t="shared" si="489"/>
        <v>0</v>
      </c>
      <c r="Y5248" s="30"/>
      <c r="Z5248" s="30"/>
      <c r="AA5248" s="6"/>
      <c r="AB5248" s="6"/>
      <c r="AC5248" s="6"/>
      <c r="AD5248" s="6"/>
      <c r="AE5248" s="6"/>
      <c r="AF5248" s="12">
        <f t="shared" si="490"/>
        <v>0</v>
      </c>
      <c r="AG5248" s="6"/>
      <c r="AH5248" s="6"/>
      <c r="AI5248" s="6"/>
      <c r="AJ5248" s="6"/>
      <c r="AK5248" s="6"/>
      <c r="AL5248" s="12">
        <f t="shared" si="491"/>
        <v>0</v>
      </c>
      <c r="AM5248" s="11" t="str">
        <f t="shared" si="486"/>
        <v/>
      </c>
      <c r="AN5248" s="7"/>
      <c r="AO5248" s="6"/>
    </row>
    <row r="5249" spans="1:41" ht="15.75" customHeight="1" x14ac:dyDescent="0.2">
      <c r="A5249" s="4"/>
      <c r="B5249" s="7"/>
      <c r="C5249" s="8" t="str">
        <f>IFERROR(VLOOKUP(B5249,Tabla2[#All],2,FALSE),"")</f>
        <v/>
      </c>
      <c r="D5249" s="24"/>
      <c r="E5249" s="9" t="str">
        <f>IFERROR(VLOOKUP(D5249,Tabla1[],2,FALSE),"")</f>
        <v/>
      </c>
      <c r="G5249" s="24"/>
      <c r="L5249" s="3" t="str">
        <f t="shared" si="487"/>
        <v/>
      </c>
      <c r="M5249" s="24"/>
      <c r="N5249" s="24"/>
      <c r="T5249" s="6"/>
      <c r="U5249" s="6"/>
      <c r="V5249" s="10">
        <f t="shared" si="488"/>
        <v>0</v>
      </c>
      <c r="W5249" s="6"/>
      <c r="X5249" s="10">
        <f t="shared" si="489"/>
        <v>0</v>
      </c>
      <c r="Y5249" s="30"/>
      <c r="Z5249" s="30"/>
      <c r="AA5249" s="6"/>
      <c r="AB5249" s="6"/>
      <c r="AC5249" s="6"/>
      <c r="AD5249" s="6"/>
      <c r="AE5249" s="6"/>
      <c r="AF5249" s="12">
        <f t="shared" si="490"/>
        <v>0</v>
      </c>
      <c r="AG5249" s="6"/>
      <c r="AH5249" s="6"/>
      <c r="AI5249" s="6"/>
      <c r="AJ5249" s="6"/>
      <c r="AK5249" s="6"/>
      <c r="AL5249" s="12">
        <f t="shared" si="491"/>
        <v>0</v>
      </c>
      <c r="AM5249" s="11" t="str">
        <f t="shared" si="486"/>
        <v/>
      </c>
      <c r="AN5249" s="7"/>
      <c r="AO5249" s="6"/>
    </row>
    <row r="5250" spans="1:41" ht="15.75" customHeight="1" x14ac:dyDescent="0.2">
      <c r="A5250" s="4"/>
      <c r="B5250" s="7"/>
      <c r="C5250" s="8" t="str">
        <f>IFERROR(VLOOKUP(B5250,Tabla2[#All],2,FALSE),"")</f>
        <v/>
      </c>
      <c r="D5250" s="24"/>
      <c r="E5250" s="9" t="str">
        <f>IFERROR(VLOOKUP(D5250,Tabla1[],2,FALSE),"")</f>
        <v/>
      </c>
      <c r="G5250" s="24"/>
      <c r="L5250" s="3" t="str">
        <f t="shared" si="487"/>
        <v/>
      </c>
      <c r="M5250" s="24"/>
      <c r="N5250" s="24"/>
      <c r="T5250" s="6"/>
      <c r="U5250" s="6"/>
      <c r="V5250" s="10">
        <f t="shared" si="488"/>
        <v>0</v>
      </c>
      <c r="W5250" s="6"/>
      <c r="X5250" s="10">
        <f t="shared" si="489"/>
        <v>0</v>
      </c>
      <c r="Y5250" s="30"/>
      <c r="Z5250" s="30"/>
      <c r="AA5250" s="6"/>
      <c r="AB5250" s="6"/>
      <c r="AC5250" s="6"/>
      <c r="AD5250" s="6"/>
      <c r="AE5250" s="6"/>
      <c r="AF5250" s="12">
        <f t="shared" si="490"/>
        <v>0</v>
      </c>
      <c r="AG5250" s="6"/>
      <c r="AH5250" s="6"/>
      <c r="AI5250" s="6"/>
      <c r="AJ5250" s="6"/>
      <c r="AK5250" s="6"/>
      <c r="AL5250" s="12">
        <f t="shared" si="491"/>
        <v>0</v>
      </c>
      <c r="AM5250" s="11" t="str">
        <f t="shared" si="486"/>
        <v/>
      </c>
      <c r="AN5250" s="7"/>
      <c r="AO5250" s="6"/>
    </row>
    <row r="5251" spans="1:41" ht="15.75" customHeight="1" x14ac:dyDescent="0.2">
      <c r="A5251" s="4"/>
      <c r="B5251" s="7"/>
      <c r="C5251" s="8" t="str">
        <f>IFERROR(VLOOKUP(B5251,Tabla2[#All],2,FALSE),"")</f>
        <v/>
      </c>
      <c r="D5251" s="24"/>
      <c r="E5251" s="9" t="str">
        <f>IFERROR(VLOOKUP(D5251,Tabla1[],2,FALSE),"")</f>
        <v/>
      </c>
      <c r="G5251" s="24"/>
      <c r="L5251" s="3" t="str">
        <f t="shared" si="487"/>
        <v/>
      </c>
      <c r="M5251" s="24"/>
      <c r="N5251" s="24"/>
      <c r="T5251" s="6"/>
      <c r="U5251" s="6"/>
      <c r="V5251" s="10">
        <f t="shared" si="488"/>
        <v>0</v>
      </c>
      <c r="W5251" s="6"/>
      <c r="X5251" s="10">
        <f t="shared" si="489"/>
        <v>0</v>
      </c>
      <c r="Y5251" s="30"/>
      <c r="Z5251" s="30"/>
      <c r="AA5251" s="6"/>
      <c r="AB5251" s="6"/>
      <c r="AC5251" s="6"/>
      <c r="AD5251" s="6"/>
      <c r="AE5251" s="6"/>
      <c r="AF5251" s="12">
        <f t="shared" si="490"/>
        <v>0</v>
      </c>
      <c r="AG5251" s="6"/>
      <c r="AH5251" s="6"/>
      <c r="AI5251" s="6"/>
      <c r="AJ5251" s="6"/>
      <c r="AK5251" s="6"/>
      <c r="AL5251" s="12">
        <f t="shared" si="491"/>
        <v>0</v>
      </c>
      <c r="AM5251" s="11" t="str">
        <f t="shared" si="486"/>
        <v/>
      </c>
      <c r="AN5251" s="7"/>
      <c r="AO5251" s="6"/>
    </row>
    <row r="5252" spans="1:41" ht="15.75" customHeight="1" x14ac:dyDescent="0.2">
      <c r="A5252" s="4"/>
      <c r="B5252" s="7"/>
      <c r="C5252" s="8" t="str">
        <f>IFERROR(VLOOKUP(B5252,Tabla2[#All],2,FALSE),"")</f>
        <v/>
      </c>
      <c r="D5252" s="24"/>
      <c r="E5252" s="9" t="str">
        <f>IFERROR(VLOOKUP(D5252,Tabla1[],2,FALSE),"")</f>
        <v/>
      </c>
      <c r="G5252" s="24"/>
      <c r="L5252" s="3" t="str">
        <f t="shared" si="487"/>
        <v/>
      </c>
      <c r="M5252" s="24"/>
      <c r="N5252" s="24"/>
      <c r="T5252" s="6"/>
      <c r="U5252" s="6"/>
      <c r="V5252" s="10">
        <f t="shared" si="488"/>
        <v>0</v>
      </c>
      <c r="W5252" s="6"/>
      <c r="X5252" s="10">
        <f t="shared" si="489"/>
        <v>0</v>
      </c>
      <c r="Y5252" s="30"/>
      <c r="Z5252" s="30"/>
      <c r="AA5252" s="6"/>
      <c r="AB5252" s="6"/>
      <c r="AC5252" s="6"/>
      <c r="AD5252" s="6"/>
      <c r="AE5252" s="6"/>
      <c r="AF5252" s="12">
        <f t="shared" si="490"/>
        <v>0</v>
      </c>
      <c r="AG5252" s="6"/>
      <c r="AH5252" s="6"/>
      <c r="AI5252" s="6"/>
      <c r="AJ5252" s="6"/>
      <c r="AK5252" s="6"/>
      <c r="AL5252" s="12">
        <f t="shared" si="491"/>
        <v>0</v>
      </c>
      <c r="AM5252" s="11" t="str">
        <f t="shared" si="486"/>
        <v/>
      </c>
      <c r="AN5252" s="7"/>
      <c r="AO5252" s="6"/>
    </row>
    <row r="5253" spans="1:41" ht="15.75" customHeight="1" x14ac:dyDescent="0.2">
      <c r="A5253" s="4"/>
      <c r="B5253" s="7"/>
      <c r="C5253" s="8" t="str">
        <f>IFERROR(VLOOKUP(B5253,Tabla2[#All],2,FALSE),"")</f>
        <v/>
      </c>
      <c r="D5253" s="24"/>
      <c r="E5253" s="9" t="str">
        <f>IFERROR(VLOOKUP(D5253,Tabla1[],2,FALSE),"")</f>
        <v/>
      </c>
      <c r="G5253" s="24"/>
      <c r="L5253" s="3" t="str">
        <f t="shared" si="487"/>
        <v/>
      </c>
      <c r="M5253" s="24"/>
      <c r="N5253" s="24"/>
      <c r="T5253" s="6"/>
      <c r="U5253" s="6"/>
      <c r="V5253" s="10">
        <f t="shared" si="488"/>
        <v>0</v>
      </c>
      <c r="W5253" s="6"/>
      <c r="X5253" s="10">
        <f t="shared" si="489"/>
        <v>0</v>
      </c>
      <c r="Y5253" s="30"/>
      <c r="Z5253" s="30"/>
      <c r="AA5253" s="6"/>
      <c r="AB5253" s="6"/>
      <c r="AC5253" s="6"/>
      <c r="AD5253" s="6"/>
      <c r="AE5253" s="6"/>
      <c r="AF5253" s="12">
        <f t="shared" si="490"/>
        <v>0</v>
      </c>
      <c r="AG5253" s="6"/>
      <c r="AH5253" s="6"/>
      <c r="AI5253" s="6"/>
      <c r="AJ5253" s="6"/>
      <c r="AK5253" s="6"/>
      <c r="AL5253" s="12">
        <f t="shared" si="491"/>
        <v>0</v>
      </c>
      <c r="AM5253" s="11" t="str">
        <f t="shared" si="486"/>
        <v/>
      </c>
      <c r="AN5253" s="7"/>
      <c r="AO5253" s="6"/>
    </row>
    <row r="5254" spans="1:41" ht="15.75" customHeight="1" x14ac:dyDescent="0.2">
      <c r="A5254" s="4"/>
      <c r="B5254" s="7"/>
      <c r="C5254" s="8" t="str">
        <f>IFERROR(VLOOKUP(B5254,Tabla2[#All],2,FALSE),"")</f>
        <v/>
      </c>
      <c r="D5254" s="24"/>
      <c r="E5254" s="9" t="str">
        <f>IFERROR(VLOOKUP(D5254,Tabla1[],2,FALSE),"")</f>
        <v/>
      </c>
      <c r="G5254" s="24"/>
      <c r="L5254" s="3" t="str">
        <f t="shared" si="487"/>
        <v/>
      </c>
      <c r="M5254" s="24"/>
      <c r="N5254" s="24"/>
      <c r="T5254" s="6"/>
      <c r="U5254" s="6"/>
      <c r="V5254" s="10">
        <f t="shared" si="488"/>
        <v>0</v>
      </c>
      <c r="W5254" s="6"/>
      <c r="X5254" s="10">
        <f t="shared" si="489"/>
        <v>0</v>
      </c>
      <c r="Y5254" s="30"/>
      <c r="Z5254" s="30"/>
      <c r="AA5254" s="6"/>
      <c r="AB5254" s="6"/>
      <c r="AC5254" s="6"/>
      <c r="AD5254" s="6"/>
      <c r="AE5254" s="6"/>
      <c r="AF5254" s="12">
        <f t="shared" si="490"/>
        <v>0</v>
      </c>
      <c r="AG5254" s="6"/>
      <c r="AH5254" s="6"/>
      <c r="AI5254" s="6"/>
      <c r="AJ5254" s="6"/>
      <c r="AK5254" s="6"/>
      <c r="AL5254" s="12">
        <f t="shared" si="491"/>
        <v>0</v>
      </c>
      <c r="AM5254" s="11" t="str">
        <f t="shared" si="486"/>
        <v/>
      </c>
      <c r="AN5254" s="7"/>
      <c r="AO5254" s="6"/>
    </row>
    <row r="5255" spans="1:41" ht="15.75" customHeight="1" x14ac:dyDescent="0.2">
      <c r="A5255" s="4"/>
      <c r="B5255" s="7"/>
      <c r="C5255" s="8" t="str">
        <f>IFERROR(VLOOKUP(B5255,Tabla2[#All],2,FALSE),"")</f>
        <v/>
      </c>
      <c r="D5255" s="24"/>
      <c r="E5255" s="9" t="str">
        <f>IFERROR(VLOOKUP(D5255,Tabla1[],2,FALSE),"")</f>
        <v/>
      </c>
      <c r="G5255" s="24"/>
      <c r="L5255" s="3" t="str">
        <f t="shared" si="487"/>
        <v/>
      </c>
      <c r="M5255" s="24"/>
      <c r="N5255" s="24"/>
      <c r="T5255" s="6"/>
      <c r="U5255" s="6"/>
      <c r="V5255" s="10">
        <f t="shared" si="488"/>
        <v>0</v>
      </c>
      <c r="W5255" s="6"/>
      <c r="X5255" s="10">
        <f t="shared" si="489"/>
        <v>0</v>
      </c>
      <c r="Y5255" s="30"/>
      <c r="Z5255" s="30"/>
      <c r="AA5255" s="6"/>
      <c r="AB5255" s="6"/>
      <c r="AC5255" s="6"/>
      <c r="AD5255" s="6"/>
      <c r="AE5255" s="6"/>
      <c r="AF5255" s="12">
        <f t="shared" si="490"/>
        <v>0</v>
      </c>
      <c r="AG5255" s="6"/>
      <c r="AH5255" s="6"/>
      <c r="AI5255" s="6"/>
      <c r="AJ5255" s="6"/>
      <c r="AK5255" s="6"/>
      <c r="AL5255" s="12">
        <f t="shared" si="491"/>
        <v>0</v>
      </c>
      <c r="AM5255" s="11" t="str">
        <f t="shared" ref="AM5255:AM5318" si="492">IF(SUM(AF5255+AL5255)=0,"",IF(SUM(AF5255+AL5255)=Z5255,"Ok","Error en Montos"))</f>
        <v/>
      </c>
      <c r="AN5255" s="7"/>
      <c r="AO5255" s="6"/>
    </row>
    <row r="5256" spans="1:41" ht="15.75" customHeight="1" x14ac:dyDescent="0.2">
      <c r="A5256" s="4"/>
      <c r="B5256" s="7"/>
      <c r="C5256" s="8" t="str">
        <f>IFERROR(VLOOKUP(B5256,Tabla2[#All],2,FALSE),"")</f>
        <v/>
      </c>
      <c r="D5256" s="24"/>
      <c r="E5256" s="9" t="str">
        <f>IFERROR(VLOOKUP(D5256,Tabla1[],2,FALSE),"")</f>
        <v/>
      </c>
      <c r="G5256" s="24"/>
      <c r="L5256" s="3" t="str">
        <f t="shared" ref="L5256:L5319" si="493">IF(AND(J5256&lt;&gt;"",K5256&lt;&gt;""),DATEDIF(J5256,K5256,"d")+1,"")</f>
        <v/>
      </c>
      <c r="M5256" s="24"/>
      <c r="N5256" s="24"/>
      <c r="T5256" s="6"/>
      <c r="U5256" s="6"/>
      <c r="V5256" s="10">
        <f t="shared" ref="V5256:V5319" si="494">SUM(T5256+U5256)</f>
        <v>0</v>
      </c>
      <c r="W5256" s="6"/>
      <c r="X5256" s="10">
        <f t="shared" ref="X5256:X5319" si="495">V5256-W5256</f>
        <v>0</v>
      </c>
      <c r="Y5256" s="30"/>
      <c r="Z5256" s="30"/>
      <c r="AA5256" s="6"/>
      <c r="AB5256" s="6"/>
      <c r="AC5256" s="6"/>
      <c r="AD5256" s="6"/>
      <c r="AE5256" s="6"/>
      <c r="AF5256" s="12">
        <f t="shared" ref="AF5256:AF5319" si="496">SUM(AA5256:AD5256)</f>
        <v>0</v>
      </c>
      <c r="AG5256" s="6"/>
      <c r="AH5256" s="6"/>
      <c r="AI5256" s="6"/>
      <c r="AJ5256" s="6"/>
      <c r="AK5256" s="6"/>
      <c r="AL5256" s="12">
        <f t="shared" ref="AL5256:AL5319" si="497">SUM(AG5256:AJ5256)</f>
        <v>0</v>
      </c>
      <c r="AM5256" s="11" t="str">
        <f t="shared" si="492"/>
        <v/>
      </c>
      <c r="AN5256" s="7"/>
      <c r="AO5256" s="6"/>
    </row>
    <row r="5257" spans="1:41" ht="15.75" customHeight="1" x14ac:dyDescent="0.2">
      <c r="A5257" s="4"/>
      <c r="B5257" s="7"/>
      <c r="C5257" s="8" t="str">
        <f>IFERROR(VLOOKUP(B5257,Tabla2[#All],2,FALSE),"")</f>
        <v/>
      </c>
      <c r="D5257" s="24"/>
      <c r="E5257" s="9" t="str">
        <f>IFERROR(VLOOKUP(D5257,Tabla1[],2,FALSE),"")</f>
        <v/>
      </c>
      <c r="G5257" s="24"/>
      <c r="L5257" s="3" t="str">
        <f t="shared" si="493"/>
        <v/>
      </c>
      <c r="M5257" s="24"/>
      <c r="N5257" s="24"/>
      <c r="T5257" s="6"/>
      <c r="U5257" s="6"/>
      <c r="V5257" s="10">
        <f t="shared" si="494"/>
        <v>0</v>
      </c>
      <c r="W5257" s="6"/>
      <c r="X5257" s="10">
        <f t="shared" si="495"/>
        <v>0</v>
      </c>
      <c r="Y5257" s="30"/>
      <c r="Z5257" s="30"/>
      <c r="AA5257" s="6"/>
      <c r="AB5257" s="6"/>
      <c r="AC5257" s="6"/>
      <c r="AD5257" s="6"/>
      <c r="AE5257" s="6"/>
      <c r="AF5257" s="12">
        <f t="shared" si="496"/>
        <v>0</v>
      </c>
      <c r="AG5257" s="6"/>
      <c r="AH5257" s="6"/>
      <c r="AI5257" s="6"/>
      <c r="AJ5257" s="6"/>
      <c r="AK5257" s="6"/>
      <c r="AL5257" s="12">
        <f t="shared" si="497"/>
        <v>0</v>
      </c>
      <c r="AM5257" s="11" t="str">
        <f t="shared" si="492"/>
        <v/>
      </c>
      <c r="AN5257" s="7"/>
      <c r="AO5257" s="6"/>
    </row>
    <row r="5258" spans="1:41" ht="15.75" customHeight="1" x14ac:dyDescent="0.2">
      <c r="A5258" s="4"/>
      <c r="B5258" s="7"/>
      <c r="C5258" s="8" t="str">
        <f>IFERROR(VLOOKUP(B5258,Tabla2[#All],2,FALSE),"")</f>
        <v/>
      </c>
      <c r="D5258" s="24"/>
      <c r="E5258" s="9" t="str">
        <f>IFERROR(VLOOKUP(D5258,Tabla1[],2,FALSE),"")</f>
        <v/>
      </c>
      <c r="G5258" s="24"/>
      <c r="L5258" s="3" t="str">
        <f t="shared" si="493"/>
        <v/>
      </c>
      <c r="M5258" s="24"/>
      <c r="N5258" s="24"/>
      <c r="T5258" s="6"/>
      <c r="U5258" s="6"/>
      <c r="V5258" s="10">
        <f t="shared" si="494"/>
        <v>0</v>
      </c>
      <c r="W5258" s="6"/>
      <c r="X5258" s="10">
        <f t="shared" si="495"/>
        <v>0</v>
      </c>
      <c r="Y5258" s="30"/>
      <c r="Z5258" s="30"/>
      <c r="AA5258" s="6"/>
      <c r="AB5258" s="6"/>
      <c r="AC5258" s="6"/>
      <c r="AD5258" s="6"/>
      <c r="AE5258" s="6"/>
      <c r="AF5258" s="12">
        <f t="shared" si="496"/>
        <v>0</v>
      </c>
      <c r="AG5258" s="6"/>
      <c r="AH5258" s="6"/>
      <c r="AI5258" s="6"/>
      <c r="AJ5258" s="6"/>
      <c r="AK5258" s="6"/>
      <c r="AL5258" s="12">
        <f t="shared" si="497"/>
        <v>0</v>
      </c>
      <c r="AM5258" s="11" t="str">
        <f t="shared" si="492"/>
        <v/>
      </c>
      <c r="AN5258" s="7"/>
      <c r="AO5258" s="6"/>
    </row>
    <row r="5259" spans="1:41" ht="15.75" customHeight="1" x14ac:dyDescent="0.2">
      <c r="A5259" s="4"/>
      <c r="B5259" s="7"/>
      <c r="C5259" s="8" t="str">
        <f>IFERROR(VLOOKUP(B5259,Tabla2[#All],2,FALSE),"")</f>
        <v/>
      </c>
      <c r="D5259" s="24"/>
      <c r="E5259" s="9" t="str">
        <f>IFERROR(VLOOKUP(D5259,Tabla1[],2,FALSE),"")</f>
        <v/>
      </c>
      <c r="G5259" s="24"/>
      <c r="L5259" s="3" t="str">
        <f t="shared" si="493"/>
        <v/>
      </c>
      <c r="M5259" s="24"/>
      <c r="N5259" s="24"/>
      <c r="T5259" s="6"/>
      <c r="U5259" s="6"/>
      <c r="V5259" s="10">
        <f t="shared" si="494"/>
        <v>0</v>
      </c>
      <c r="W5259" s="6"/>
      <c r="X5259" s="10">
        <f t="shared" si="495"/>
        <v>0</v>
      </c>
      <c r="Y5259" s="30"/>
      <c r="Z5259" s="30"/>
      <c r="AA5259" s="6"/>
      <c r="AB5259" s="6"/>
      <c r="AC5259" s="6"/>
      <c r="AD5259" s="6"/>
      <c r="AE5259" s="6"/>
      <c r="AF5259" s="12">
        <f t="shared" si="496"/>
        <v>0</v>
      </c>
      <c r="AG5259" s="6"/>
      <c r="AH5259" s="6"/>
      <c r="AI5259" s="6"/>
      <c r="AJ5259" s="6"/>
      <c r="AK5259" s="6"/>
      <c r="AL5259" s="12">
        <f t="shared" si="497"/>
        <v>0</v>
      </c>
      <c r="AM5259" s="11" t="str">
        <f t="shared" si="492"/>
        <v/>
      </c>
      <c r="AN5259" s="7"/>
      <c r="AO5259" s="6"/>
    </row>
    <row r="5260" spans="1:41" ht="15.75" customHeight="1" x14ac:dyDescent="0.2">
      <c r="A5260" s="4"/>
      <c r="B5260" s="7"/>
      <c r="C5260" s="8" t="str">
        <f>IFERROR(VLOOKUP(B5260,Tabla2[#All],2,FALSE),"")</f>
        <v/>
      </c>
      <c r="D5260" s="24"/>
      <c r="E5260" s="9" t="str">
        <f>IFERROR(VLOOKUP(D5260,Tabla1[],2,FALSE),"")</f>
        <v/>
      </c>
      <c r="G5260" s="24"/>
      <c r="L5260" s="3" t="str">
        <f t="shared" si="493"/>
        <v/>
      </c>
      <c r="M5260" s="24"/>
      <c r="N5260" s="24"/>
      <c r="T5260" s="6"/>
      <c r="U5260" s="6"/>
      <c r="V5260" s="10">
        <f t="shared" si="494"/>
        <v>0</v>
      </c>
      <c r="W5260" s="6"/>
      <c r="X5260" s="10">
        <f t="shared" si="495"/>
        <v>0</v>
      </c>
      <c r="Y5260" s="30"/>
      <c r="Z5260" s="30"/>
      <c r="AA5260" s="6"/>
      <c r="AB5260" s="6"/>
      <c r="AC5260" s="6"/>
      <c r="AD5260" s="6"/>
      <c r="AE5260" s="6"/>
      <c r="AF5260" s="12">
        <f t="shared" si="496"/>
        <v>0</v>
      </c>
      <c r="AG5260" s="6"/>
      <c r="AH5260" s="6"/>
      <c r="AI5260" s="6"/>
      <c r="AJ5260" s="6"/>
      <c r="AK5260" s="6"/>
      <c r="AL5260" s="12">
        <f t="shared" si="497"/>
        <v>0</v>
      </c>
      <c r="AM5260" s="11" t="str">
        <f t="shared" si="492"/>
        <v/>
      </c>
      <c r="AN5260" s="7"/>
      <c r="AO5260" s="6"/>
    </row>
    <row r="5261" spans="1:41" ht="15.75" customHeight="1" x14ac:dyDescent="0.2">
      <c r="A5261" s="4"/>
      <c r="B5261" s="7"/>
      <c r="C5261" s="8" t="str">
        <f>IFERROR(VLOOKUP(B5261,Tabla2[#All],2,FALSE),"")</f>
        <v/>
      </c>
      <c r="D5261" s="24"/>
      <c r="E5261" s="9" t="str">
        <f>IFERROR(VLOOKUP(D5261,Tabla1[],2,FALSE),"")</f>
        <v/>
      </c>
      <c r="G5261" s="24"/>
      <c r="L5261" s="3" t="str">
        <f t="shared" si="493"/>
        <v/>
      </c>
      <c r="M5261" s="24"/>
      <c r="N5261" s="24"/>
      <c r="T5261" s="6"/>
      <c r="U5261" s="6"/>
      <c r="V5261" s="10">
        <f t="shared" si="494"/>
        <v>0</v>
      </c>
      <c r="W5261" s="6"/>
      <c r="X5261" s="10">
        <f t="shared" si="495"/>
        <v>0</v>
      </c>
      <c r="Y5261" s="30"/>
      <c r="Z5261" s="30"/>
      <c r="AA5261" s="6"/>
      <c r="AB5261" s="6"/>
      <c r="AC5261" s="6"/>
      <c r="AD5261" s="6"/>
      <c r="AE5261" s="6"/>
      <c r="AF5261" s="12">
        <f t="shared" si="496"/>
        <v>0</v>
      </c>
      <c r="AG5261" s="6"/>
      <c r="AH5261" s="6"/>
      <c r="AI5261" s="6"/>
      <c r="AJ5261" s="6"/>
      <c r="AK5261" s="6"/>
      <c r="AL5261" s="12">
        <f t="shared" si="497"/>
        <v>0</v>
      </c>
      <c r="AM5261" s="11" t="str">
        <f t="shared" si="492"/>
        <v/>
      </c>
      <c r="AN5261" s="7"/>
      <c r="AO5261" s="6"/>
    </row>
    <row r="5262" spans="1:41" ht="15.75" customHeight="1" x14ac:dyDescent="0.2">
      <c r="A5262" s="4"/>
      <c r="B5262" s="7"/>
      <c r="C5262" s="8" t="str">
        <f>IFERROR(VLOOKUP(B5262,Tabla2[#All],2,FALSE),"")</f>
        <v/>
      </c>
      <c r="D5262" s="24"/>
      <c r="E5262" s="9" t="str">
        <f>IFERROR(VLOOKUP(D5262,Tabla1[],2,FALSE),"")</f>
        <v/>
      </c>
      <c r="G5262" s="24"/>
      <c r="L5262" s="3" t="str">
        <f t="shared" si="493"/>
        <v/>
      </c>
      <c r="M5262" s="24"/>
      <c r="N5262" s="24"/>
      <c r="T5262" s="6"/>
      <c r="U5262" s="6"/>
      <c r="V5262" s="10">
        <f t="shared" si="494"/>
        <v>0</v>
      </c>
      <c r="W5262" s="6"/>
      <c r="X5262" s="10">
        <f t="shared" si="495"/>
        <v>0</v>
      </c>
      <c r="Y5262" s="30"/>
      <c r="Z5262" s="30"/>
      <c r="AA5262" s="6"/>
      <c r="AB5262" s="6"/>
      <c r="AC5262" s="6"/>
      <c r="AD5262" s="6"/>
      <c r="AE5262" s="6"/>
      <c r="AF5262" s="12">
        <f t="shared" si="496"/>
        <v>0</v>
      </c>
      <c r="AG5262" s="6"/>
      <c r="AH5262" s="6"/>
      <c r="AI5262" s="6"/>
      <c r="AJ5262" s="6"/>
      <c r="AK5262" s="6"/>
      <c r="AL5262" s="12">
        <f t="shared" si="497"/>
        <v>0</v>
      </c>
      <c r="AM5262" s="11" t="str">
        <f t="shared" si="492"/>
        <v/>
      </c>
      <c r="AN5262" s="7"/>
      <c r="AO5262" s="6"/>
    </row>
    <row r="5263" spans="1:41" ht="15.75" customHeight="1" x14ac:dyDescent="0.2">
      <c r="A5263" s="4"/>
      <c r="B5263" s="7"/>
      <c r="C5263" s="8" t="str">
        <f>IFERROR(VLOOKUP(B5263,Tabla2[#All],2,FALSE),"")</f>
        <v/>
      </c>
      <c r="D5263" s="24"/>
      <c r="E5263" s="9" t="str">
        <f>IFERROR(VLOOKUP(D5263,Tabla1[],2,FALSE),"")</f>
        <v/>
      </c>
      <c r="G5263" s="24"/>
      <c r="L5263" s="3" t="str">
        <f t="shared" si="493"/>
        <v/>
      </c>
      <c r="M5263" s="24"/>
      <c r="N5263" s="24"/>
      <c r="T5263" s="6"/>
      <c r="U5263" s="6"/>
      <c r="V5263" s="10">
        <f t="shared" si="494"/>
        <v>0</v>
      </c>
      <c r="W5263" s="6"/>
      <c r="X5263" s="10">
        <f t="shared" si="495"/>
        <v>0</v>
      </c>
      <c r="Y5263" s="30"/>
      <c r="Z5263" s="30"/>
      <c r="AA5263" s="6"/>
      <c r="AB5263" s="6"/>
      <c r="AC5263" s="6"/>
      <c r="AD5263" s="6"/>
      <c r="AE5263" s="6"/>
      <c r="AF5263" s="12">
        <f t="shared" si="496"/>
        <v>0</v>
      </c>
      <c r="AG5263" s="6"/>
      <c r="AH5263" s="6"/>
      <c r="AI5263" s="6"/>
      <c r="AJ5263" s="6"/>
      <c r="AK5263" s="6"/>
      <c r="AL5263" s="12">
        <f t="shared" si="497"/>
        <v>0</v>
      </c>
      <c r="AM5263" s="11" t="str">
        <f t="shared" si="492"/>
        <v/>
      </c>
      <c r="AN5263" s="7"/>
      <c r="AO5263" s="6"/>
    </row>
    <row r="5264" spans="1:41" ht="15.75" customHeight="1" x14ac:dyDescent="0.2">
      <c r="A5264" s="4"/>
      <c r="B5264" s="7"/>
      <c r="C5264" s="8" t="str">
        <f>IFERROR(VLOOKUP(B5264,Tabla2[#All],2,FALSE),"")</f>
        <v/>
      </c>
      <c r="D5264" s="24"/>
      <c r="E5264" s="9" t="str">
        <f>IFERROR(VLOOKUP(D5264,Tabla1[],2,FALSE),"")</f>
        <v/>
      </c>
      <c r="G5264" s="24"/>
      <c r="L5264" s="3" t="str">
        <f t="shared" si="493"/>
        <v/>
      </c>
      <c r="M5264" s="24"/>
      <c r="N5264" s="24"/>
      <c r="T5264" s="6"/>
      <c r="U5264" s="6"/>
      <c r="V5264" s="10">
        <f t="shared" si="494"/>
        <v>0</v>
      </c>
      <c r="W5264" s="6"/>
      <c r="X5264" s="10">
        <f t="shared" si="495"/>
        <v>0</v>
      </c>
      <c r="Y5264" s="30"/>
      <c r="Z5264" s="30"/>
      <c r="AA5264" s="6"/>
      <c r="AB5264" s="6"/>
      <c r="AC5264" s="6"/>
      <c r="AD5264" s="6"/>
      <c r="AE5264" s="6"/>
      <c r="AF5264" s="12">
        <f t="shared" si="496"/>
        <v>0</v>
      </c>
      <c r="AG5264" s="6"/>
      <c r="AH5264" s="6"/>
      <c r="AI5264" s="6"/>
      <c r="AJ5264" s="6"/>
      <c r="AK5264" s="6"/>
      <c r="AL5264" s="12">
        <f t="shared" si="497"/>
        <v>0</v>
      </c>
      <c r="AM5264" s="11" t="str">
        <f t="shared" si="492"/>
        <v/>
      </c>
      <c r="AN5264" s="7"/>
      <c r="AO5264" s="6"/>
    </row>
    <row r="5265" spans="1:41" ht="15.75" customHeight="1" x14ac:dyDescent="0.2">
      <c r="A5265" s="4"/>
      <c r="B5265" s="7"/>
      <c r="C5265" s="8" t="str">
        <f>IFERROR(VLOOKUP(B5265,Tabla2[#All],2,FALSE),"")</f>
        <v/>
      </c>
      <c r="D5265" s="24"/>
      <c r="E5265" s="9" t="str">
        <f>IFERROR(VLOOKUP(D5265,Tabla1[],2,FALSE),"")</f>
        <v/>
      </c>
      <c r="G5265" s="24"/>
      <c r="L5265" s="3" t="str">
        <f t="shared" si="493"/>
        <v/>
      </c>
      <c r="M5265" s="24"/>
      <c r="N5265" s="24"/>
      <c r="T5265" s="6"/>
      <c r="U5265" s="6"/>
      <c r="V5265" s="10">
        <f t="shared" si="494"/>
        <v>0</v>
      </c>
      <c r="W5265" s="6"/>
      <c r="X5265" s="10">
        <f t="shared" si="495"/>
        <v>0</v>
      </c>
      <c r="Y5265" s="30"/>
      <c r="Z5265" s="30"/>
      <c r="AA5265" s="6"/>
      <c r="AB5265" s="6"/>
      <c r="AC5265" s="6"/>
      <c r="AD5265" s="6"/>
      <c r="AE5265" s="6"/>
      <c r="AF5265" s="12">
        <f t="shared" si="496"/>
        <v>0</v>
      </c>
      <c r="AG5265" s="6"/>
      <c r="AH5265" s="6"/>
      <c r="AI5265" s="6"/>
      <c r="AJ5265" s="6"/>
      <c r="AK5265" s="6"/>
      <c r="AL5265" s="12">
        <f t="shared" si="497"/>
        <v>0</v>
      </c>
      <c r="AM5265" s="11" t="str">
        <f t="shared" si="492"/>
        <v/>
      </c>
      <c r="AN5265" s="7"/>
      <c r="AO5265" s="6"/>
    </row>
    <row r="5266" spans="1:41" ht="15.75" customHeight="1" x14ac:dyDescent="0.2">
      <c r="A5266" s="4"/>
      <c r="B5266" s="7"/>
      <c r="C5266" s="8" t="str">
        <f>IFERROR(VLOOKUP(B5266,Tabla2[#All],2,FALSE),"")</f>
        <v/>
      </c>
      <c r="D5266" s="24"/>
      <c r="E5266" s="9" t="str">
        <f>IFERROR(VLOOKUP(D5266,Tabla1[],2,FALSE),"")</f>
        <v/>
      </c>
      <c r="G5266" s="24"/>
      <c r="L5266" s="3" t="str">
        <f t="shared" si="493"/>
        <v/>
      </c>
      <c r="M5266" s="24"/>
      <c r="N5266" s="24"/>
      <c r="T5266" s="6"/>
      <c r="U5266" s="6"/>
      <c r="V5266" s="10">
        <f t="shared" si="494"/>
        <v>0</v>
      </c>
      <c r="W5266" s="6"/>
      <c r="X5266" s="10">
        <f t="shared" si="495"/>
        <v>0</v>
      </c>
      <c r="Y5266" s="30"/>
      <c r="Z5266" s="30"/>
      <c r="AA5266" s="6"/>
      <c r="AB5266" s="6"/>
      <c r="AC5266" s="6"/>
      <c r="AD5266" s="6"/>
      <c r="AE5266" s="6"/>
      <c r="AF5266" s="12">
        <f t="shared" si="496"/>
        <v>0</v>
      </c>
      <c r="AG5266" s="6"/>
      <c r="AH5266" s="6"/>
      <c r="AI5266" s="6"/>
      <c r="AJ5266" s="6"/>
      <c r="AK5266" s="6"/>
      <c r="AL5266" s="12">
        <f t="shared" si="497"/>
        <v>0</v>
      </c>
      <c r="AM5266" s="11" t="str">
        <f t="shared" si="492"/>
        <v/>
      </c>
      <c r="AN5266" s="7"/>
      <c r="AO5266" s="6"/>
    </row>
    <row r="5267" spans="1:41" ht="15.75" customHeight="1" x14ac:dyDescent="0.2">
      <c r="A5267" s="4"/>
      <c r="B5267" s="7"/>
      <c r="C5267" s="8" t="str">
        <f>IFERROR(VLOOKUP(B5267,Tabla2[#All],2,FALSE),"")</f>
        <v/>
      </c>
      <c r="D5267" s="24"/>
      <c r="E5267" s="9" t="str">
        <f>IFERROR(VLOOKUP(D5267,Tabla1[],2,FALSE),"")</f>
        <v/>
      </c>
      <c r="G5267" s="24"/>
      <c r="L5267" s="3" t="str">
        <f t="shared" si="493"/>
        <v/>
      </c>
      <c r="M5267" s="24"/>
      <c r="N5267" s="24"/>
      <c r="T5267" s="6"/>
      <c r="U5267" s="6"/>
      <c r="V5267" s="10">
        <f t="shared" si="494"/>
        <v>0</v>
      </c>
      <c r="W5267" s="6"/>
      <c r="X5267" s="10">
        <f t="shared" si="495"/>
        <v>0</v>
      </c>
      <c r="Y5267" s="30"/>
      <c r="Z5267" s="30"/>
      <c r="AA5267" s="6"/>
      <c r="AB5267" s="6"/>
      <c r="AC5267" s="6"/>
      <c r="AD5267" s="6"/>
      <c r="AE5267" s="6"/>
      <c r="AF5267" s="12">
        <f t="shared" si="496"/>
        <v>0</v>
      </c>
      <c r="AG5267" s="6"/>
      <c r="AH5267" s="6"/>
      <c r="AI5267" s="6"/>
      <c r="AJ5267" s="6"/>
      <c r="AK5267" s="6"/>
      <c r="AL5267" s="12">
        <f t="shared" si="497"/>
        <v>0</v>
      </c>
      <c r="AM5267" s="11" t="str">
        <f t="shared" si="492"/>
        <v/>
      </c>
      <c r="AN5267" s="7"/>
      <c r="AO5267" s="6"/>
    </row>
    <row r="5268" spans="1:41" ht="15.75" customHeight="1" x14ac:dyDescent="0.2">
      <c r="A5268" s="4"/>
      <c r="B5268" s="7"/>
      <c r="C5268" s="8" t="str">
        <f>IFERROR(VLOOKUP(B5268,Tabla2[#All],2,FALSE),"")</f>
        <v/>
      </c>
      <c r="D5268" s="24"/>
      <c r="E5268" s="9" t="str">
        <f>IFERROR(VLOOKUP(D5268,Tabla1[],2,FALSE),"")</f>
        <v/>
      </c>
      <c r="G5268" s="24"/>
      <c r="L5268" s="3" t="str">
        <f t="shared" si="493"/>
        <v/>
      </c>
      <c r="M5268" s="24"/>
      <c r="N5268" s="24"/>
      <c r="T5268" s="6"/>
      <c r="U5268" s="6"/>
      <c r="V5268" s="10">
        <f t="shared" si="494"/>
        <v>0</v>
      </c>
      <c r="W5268" s="6"/>
      <c r="X5268" s="10">
        <f t="shared" si="495"/>
        <v>0</v>
      </c>
      <c r="Y5268" s="30"/>
      <c r="Z5268" s="30"/>
      <c r="AA5268" s="6"/>
      <c r="AB5268" s="6"/>
      <c r="AC5268" s="6"/>
      <c r="AD5268" s="6"/>
      <c r="AE5268" s="6"/>
      <c r="AF5268" s="12">
        <f t="shared" si="496"/>
        <v>0</v>
      </c>
      <c r="AG5268" s="6"/>
      <c r="AH5268" s="6"/>
      <c r="AI5268" s="6"/>
      <c r="AJ5268" s="6"/>
      <c r="AK5268" s="6"/>
      <c r="AL5268" s="12">
        <f t="shared" si="497"/>
        <v>0</v>
      </c>
      <c r="AM5268" s="11" t="str">
        <f t="shared" si="492"/>
        <v/>
      </c>
      <c r="AN5268" s="7"/>
      <c r="AO5268" s="6"/>
    </row>
    <row r="5269" spans="1:41" ht="15.75" customHeight="1" x14ac:dyDescent="0.2">
      <c r="A5269" s="4"/>
      <c r="B5269" s="7"/>
      <c r="C5269" s="8" t="str">
        <f>IFERROR(VLOOKUP(B5269,Tabla2[#All],2,FALSE),"")</f>
        <v/>
      </c>
      <c r="D5269" s="24"/>
      <c r="E5269" s="9" t="str">
        <f>IFERROR(VLOOKUP(D5269,Tabla1[],2,FALSE),"")</f>
        <v/>
      </c>
      <c r="G5269" s="24"/>
      <c r="L5269" s="3" t="str">
        <f t="shared" si="493"/>
        <v/>
      </c>
      <c r="M5269" s="24"/>
      <c r="N5269" s="24"/>
      <c r="T5269" s="6"/>
      <c r="U5269" s="6"/>
      <c r="V5269" s="10">
        <f t="shared" si="494"/>
        <v>0</v>
      </c>
      <c r="W5269" s="6"/>
      <c r="X5269" s="10">
        <f t="shared" si="495"/>
        <v>0</v>
      </c>
      <c r="Y5269" s="30"/>
      <c r="Z5269" s="30"/>
      <c r="AA5269" s="6"/>
      <c r="AB5269" s="6"/>
      <c r="AC5269" s="6"/>
      <c r="AD5269" s="6"/>
      <c r="AE5269" s="6"/>
      <c r="AF5269" s="12">
        <f t="shared" si="496"/>
        <v>0</v>
      </c>
      <c r="AG5269" s="6"/>
      <c r="AH5269" s="6"/>
      <c r="AI5269" s="6"/>
      <c r="AJ5269" s="6"/>
      <c r="AK5269" s="6"/>
      <c r="AL5269" s="12">
        <f t="shared" si="497"/>
        <v>0</v>
      </c>
      <c r="AM5269" s="11" t="str">
        <f t="shared" si="492"/>
        <v/>
      </c>
      <c r="AN5269" s="7"/>
      <c r="AO5269" s="6"/>
    </row>
    <row r="5270" spans="1:41" ht="15.75" customHeight="1" x14ac:dyDescent="0.2">
      <c r="A5270" s="4"/>
      <c r="B5270" s="7"/>
      <c r="C5270" s="8" t="str">
        <f>IFERROR(VLOOKUP(B5270,Tabla2[#All],2,FALSE),"")</f>
        <v/>
      </c>
      <c r="D5270" s="24"/>
      <c r="E5270" s="9" t="str">
        <f>IFERROR(VLOOKUP(D5270,Tabla1[],2,FALSE),"")</f>
        <v/>
      </c>
      <c r="G5270" s="24"/>
      <c r="L5270" s="3" t="str">
        <f t="shared" si="493"/>
        <v/>
      </c>
      <c r="M5270" s="24"/>
      <c r="N5270" s="24"/>
      <c r="T5270" s="6"/>
      <c r="U5270" s="6"/>
      <c r="V5270" s="10">
        <f t="shared" si="494"/>
        <v>0</v>
      </c>
      <c r="W5270" s="6"/>
      <c r="X5270" s="10">
        <f t="shared" si="495"/>
        <v>0</v>
      </c>
      <c r="Y5270" s="30"/>
      <c r="Z5270" s="30"/>
      <c r="AA5270" s="6"/>
      <c r="AB5270" s="6"/>
      <c r="AC5270" s="6"/>
      <c r="AD5270" s="6"/>
      <c r="AE5270" s="6"/>
      <c r="AF5270" s="12">
        <f t="shared" si="496"/>
        <v>0</v>
      </c>
      <c r="AG5270" s="6"/>
      <c r="AH5270" s="6"/>
      <c r="AI5270" s="6"/>
      <c r="AJ5270" s="6"/>
      <c r="AK5270" s="6"/>
      <c r="AL5270" s="12">
        <f t="shared" si="497"/>
        <v>0</v>
      </c>
      <c r="AM5270" s="11" t="str">
        <f t="shared" si="492"/>
        <v/>
      </c>
      <c r="AN5270" s="7"/>
      <c r="AO5270" s="6"/>
    </row>
    <row r="5271" spans="1:41" ht="15.75" customHeight="1" x14ac:dyDescent="0.2">
      <c r="A5271" s="4"/>
      <c r="B5271" s="7"/>
      <c r="C5271" s="8" t="str">
        <f>IFERROR(VLOOKUP(B5271,Tabla2[#All],2,FALSE),"")</f>
        <v/>
      </c>
      <c r="D5271" s="24"/>
      <c r="E5271" s="9" t="str">
        <f>IFERROR(VLOOKUP(D5271,Tabla1[],2,FALSE),"")</f>
        <v/>
      </c>
      <c r="G5271" s="24"/>
      <c r="L5271" s="3" t="str">
        <f t="shared" si="493"/>
        <v/>
      </c>
      <c r="M5271" s="24"/>
      <c r="N5271" s="24"/>
      <c r="T5271" s="6"/>
      <c r="U5271" s="6"/>
      <c r="V5271" s="10">
        <f t="shared" si="494"/>
        <v>0</v>
      </c>
      <c r="W5271" s="6"/>
      <c r="X5271" s="10">
        <f t="shared" si="495"/>
        <v>0</v>
      </c>
      <c r="Y5271" s="30"/>
      <c r="Z5271" s="30"/>
      <c r="AA5271" s="6"/>
      <c r="AB5271" s="6"/>
      <c r="AC5271" s="6"/>
      <c r="AD5271" s="6"/>
      <c r="AE5271" s="6"/>
      <c r="AF5271" s="12">
        <f t="shared" si="496"/>
        <v>0</v>
      </c>
      <c r="AG5271" s="6"/>
      <c r="AH5271" s="6"/>
      <c r="AI5271" s="6"/>
      <c r="AJ5271" s="6"/>
      <c r="AK5271" s="6"/>
      <c r="AL5271" s="12">
        <f t="shared" si="497"/>
        <v>0</v>
      </c>
      <c r="AM5271" s="11" t="str">
        <f t="shared" si="492"/>
        <v/>
      </c>
      <c r="AN5271" s="7"/>
      <c r="AO5271" s="6"/>
    </row>
    <row r="5272" spans="1:41" ht="15.75" customHeight="1" x14ac:dyDescent="0.2">
      <c r="A5272" s="4"/>
      <c r="B5272" s="7"/>
      <c r="C5272" s="8" t="str">
        <f>IFERROR(VLOOKUP(B5272,Tabla2[#All],2,FALSE),"")</f>
        <v/>
      </c>
      <c r="D5272" s="24"/>
      <c r="E5272" s="9" t="str">
        <f>IFERROR(VLOOKUP(D5272,Tabla1[],2,FALSE),"")</f>
        <v/>
      </c>
      <c r="G5272" s="24"/>
      <c r="L5272" s="3" t="str">
        <f t="shared" si="493"/>
        <v/>
      </c>
      <c r="M5272" s="24"/>
      <c r="N5272" s="24"/>
      <c r="T5272" s="6"/>
      <c r="U5272" s="6"/>
      <c r="V5272" s="10">
        <f t="shared" si="494"/>
        <v>0</v>
      </c>
      <c r="W5272" s="6"/>
      <c r="X5272" s="10">
        <f t="shared" si="495"/>
        <v>0</v>
      </c>
      <c r="Y5272" s="30"/>
      <c r="Z5272" s="30"/>
      <c r="AA5272" s="6"/>
      <c r="AB5272" s="6"/>
      <c r="AC5272" s="6"/>
      <c r="AD5272" s="6"/>
      <c r="AE5272" s="6"/>
      <c r="AF5272" s="12">
        <f t="shared" si="496"/>
        <v>0</v>
      </c>
      <c r="AG5272" s="6"/>
      <c r="AH5272" s="6"/>
      <c r="AI5272" s="6"/>
      <c r="AJ5272" s="6"/>
      <c r="AK5272" s="6"/>
      <c r="AL5272" s="12">
        <f t="shared" si="497"/>
        <v>0</v>
      </c>
      <c r="AM5272" s="11" t="str">
        <f t="shared" si="492"/>
        <v/>
      </c>
      <c r="AN5272" s="7"/>
      <c r="AO5272" s="6"/>
    </row>
    <row r="5273" spans="1:41" ht="15.75" customHeight="1" x14ac:dyDescent="0.2">
      <c r="A5273" s="4"/>
      <c r="B5273" s="7"/>
      <c r="C5273" s="8" t="str">
        <f>IFERROR(VLOOKUP(B5273,Tabla2[#All],2,FALSE),"")</f>
        <v/>
      </c>
      <c r="D5273" s="24"/>
      <c r="E5273" s="9" t="str">
        <f>IFERROR(VLOOKUP(D5273,Tabla1[],2,FALSE),"")</f>
        <v/>
      </c>
      <c r="G5273" s="24"/>
      <c r="L5273" s="3" t="str">
        <f t="shared" si="493"/>
        <v/>
      </c>
      <c r="M5273" s="24"/>
      <c r="N5273" s="24"/>
      <c r="T5273" s="6"/>
      <c r="U5273" s="6"/>
      <c r="V5273" s="10">
        <f t="shared" si="494"/>
        <v>0</v>
      </c>
      <c r="W5273" s="6"/>
      <c r="X5273" s="10">
        <f t="shared" si="495"/>
        <v>0</v>
      </c>
      <c r="Y5273" s="30"/>
      <c r="Z5273" s="30"/>
      <c r="AA5273" s="6"/>
      <c r="AB5273" s="6"/>
      <c r="AC5273" s="6"/>
      <c r="AD5273" s="6"/>
      <c r="AE5273" s="6"/>
      <c r="AF5273" s="12">
        <f t="shared" si="496"/>
        <v>0</v>
      </c>
      <c r="AG5273" s="6"/>
      <c r="AH5273" s="6"/>
      <c r="AI5273" s="6"/>
      <c r="AJ5273" s="6"/>
      <c r="AK5273" s="6"/>
      <c r="AL5273" s="12">
        <f t="shared" si="497"/>
        <v>0</v>
      </c>
      <c r="AM5273" s="11" t="str">
        <f t="shared" si="492"/>
        <v/>
      </c>
      <c r="AN5273" s="7"/>
      <c r="AO5273" s="6"/>
    </row>
    <row r="5274" spans="1:41" ht="15.75" customHeight="1" x14ac:dyDescent="0.2">
      <c r="A5274" s="4"/>
      <c r="B5274" s="7"/>
      <c r="C5274" s="8" t="str">
        <f>IFERROR(VLOOKUP(B5274,Tabla2[#All],2,FALSE),"")</f>
        <v/>
      </c>
      <c r="D5274" s="24"/>
      <c r="E5274" s="9" t="str">
        <f>IFERROR(VLOOKUP(D5274,Tabla1[],2,FALSE),"")</f>
        <v/>
      </c>
      <c r="G5274" s="24"/>
      <c r="L5274" s="3" t="str">
        <f t="shared" si="493"/>
        <v/>
      </c>
      <c r="M5274" s="24"/>
      <c r="N5274" s="24"/>
      <c r="T5274" s="6"/>
      <c r="U5274" s="6"/>
      <c r="V5274" s="10">
        <f t="shared" si="494"/>
        <v>0</v>
      </c>
      <c r="W5274" s="6"/>
      <c r="X5274" s="10">
        <f t="shared" si="495"/>
        <v>0</v>
      </c>
      <c r="Y5274" s="30"/>
      <c r="Z5274" s="30"/>
      <c r="AA5274" s="6"/>
      <c r="AB5274" s="6"/>
      <c r="AC5274" s="6"/>
      <c r="AD5274" s="6"/>
      <c r="AE5274" s="6"/>
      <c r="AF5274" s="12">
        <f t="shared" si="496"/>
        <v>0</v>
      </c>
      <c r="AG5274" s="6"/>
      <c r="AH5274" s="6"/>
      <c r="AI5274" s="6"/>
      <c r="AJ5274" s="6"/>
      <c r="AK5274" s="6"/>
      <c r="AL5274" s="12">
        <f t="shared" si="497"/>
        <v>0</v>
      </c>
      <c r="AM5274" s="11" t="str">
        <f t="shared" si="492"/>
        <v/>
      </c>
      <c r="AN5274" s="7"/>
      <c r="AO5274" s="6"/>
    </row>
    <row r="5275" spans="1:41" ht="15.75" customHeight="1" x14ac:dyDescent="0.2">
      <c r="A5275" s="4"/>
      <c r="B5275" s="7"/>
      <c r="C5275" s="8" t="str">
        <f>IFERROR(VLOOKUP(B5275,Tabla2[#All],2,FALSE),"")</f>
        <v/>
      </c>
      <c r="D5275" s="24"/>
      <c r="E5275" s="9" t="str">
        <f>IFERROR(VLOOKUP(D5275,Tabla1[],2,FALSE),"")</f>
        <v/>
      </c>
      <c r="G5275" s="24"/>
      <c r="L5275" s="3" t="str">
        <f t="shared" si="493"/>
        <v/>
      </c>
      <c r="M5275" s="24"/>
      <c r="N5275" s="24"/>
      <c r="T5275" s="6"/>
      <c r="U5275" s="6"/>
      <c r="V5275" s="10">
        <f t="shared" si="494"/>
        <v>0</v>
      </c>
      <c r="W5275" s="6"/>
      <c r="X5275" s="10">
        <f t="shared" si="495"/>
        <v>0</v>
      </c>
      <c r="Y5275" s="30"/>
      <c r="Z5275" s="30"/>
      <c r="AA5275" s="6"/>
      <c r="AB5275" s="6"/>
      <c r="AC5275" s="6"/>
      <c r="AD5275" s="6"/>
      <c r="AE5275" s="6"/>
      <c r="AF5275" s="12">
        <f t="shared" si="496"/>
        <v>0</v>
      </c>
      <c r="AG5275" s="6"/>
      <c r="AH5275" s="6"/>
      <c r="AI5275" s="6"/>
      <c r="AJ5275" s="6"/>
      <c r="AK5275" s="6"/>
      <c r="AL5275" s="12">
        <f t="shared" si="497"/>
        <v>0</v>
      </c>
      <c r="AM5275" s="11" t="str">
        <f t="shared" si="492"/>
        <v/>
      </c>
      <c r="AN5275" s="7"/>
      <c r="AO5275" s="6"/>
    </row>
    <row r="5276" spans="1:41" ht="15.75" customHeight="1" x14ac:dyDescent="0.2">
      <c r="A5276" s="4"/>
      <c r="B5276" s="7"/>
      <c r="C5276" s="8" t="str">
        <f>IFERROR(VLOOKUP(B5276,Tabla2[#All],2,FALSE),"")</f>
        <v/>
      </c>
      <c r="D5276" s="24"/>
      <c r="E5276" s="9" t="str">
        <f>IFERROR(VLOOKUP(D5276,Tabla1[],2,FALSE),"")</f>
        <v/>
      </c>
      <c r="G5276" s="24"/>
      <c r="L5276" s="3" t="str">
        <f t="shared" si="493"/>
        <v/>
      </c>
      <c r="M5276" s="24"/>
      <c r="N5276" s="24"/>
      <c r="T5276" s="6"/>
      <c r="U5276" s="6"/>
      <c r="V5276" s="10">
        <f t="shared" si="494"/>
        <v>0</v>
      </c>
      <c r="W5276" s="6"/>
      <c r="X5276" s="10">
        <f t="shared" si="495"/>
        <v>0</v>
      </c>
      <c r="Y5276" s="30"/>
      <c r="Z5276" s="30"/>
      <c r="AA5276" s="6"/>
      <c r="AB5276" s="6"/>
      <c r="AC5276" s="6"/>
      <c r="AD5276" s="6"/>
      <c r="AE5276" s="6"/>
      <c r="AF5276" s="12">
        <f t="shared" si="496"/>
        <v>0</v>
      </c>
      <c r="AG5276" s="6"/>
      <c r="AH5276" s="6"/>
      <c r="AI5276" s="6"/>
      <c r="AJ5276" s="6"/>
      <c r="AK5276" s="6"/>
      <c r="AL5276" s="12">
        <f t="shared" si="497"/>
        <v>0</v>
      </c>
      <c r="AM5276" s="11" t="str">
        <f t="shared" si="492"/>
        <v/>
      </c>
      <c r="AN5276" s="7"/>
      <c r="AO5276" s="6"/>
    </row>
    <row r="5277" spans="1:41" ht="15.75" customHeight="1" x14ac:dyDescent="0.2">
      <c r="A5277" s="4"/>
      <c r="B5277" s="7"/>
      <c r="C5277" s="8" t="str">
        <f>IFERROR(VLOOKUP(B5277,Tabla2[#All],2,FALSE),"")</f>
        <v/>
      </c>
      <c r="D5277" s="24"/>
      <c r="E5277" s="9" t="str">
        <f>IFERROR(VLOOKUP(D5277,Tabla1[],2,FALSE),"")</f>
        <v/>
      </c>
      <c r="G5277" s="24"/>
      <c r="L5277" s="3" t="str">
        <f t="shared" si="493"/>
        <v/>
      </c>
      <c r="M5277" s="24"/>
      <c r="N5277" s="24"/>
      <c r="T5277" s="6"/>
      <c r="U5277" s="6"/>
      <c r="V5277" s="10">
        <f t="shared" si="494"/>
        <v>0</v>
      </c>
      <c r="W5277" s="6"/>
      <c r="X5277" s="10">
        <f t="shared" si="495"/>
        <v>0</v>
      </c>
      <c r="Y5277" s="30"/>
      <c r="Z5277" s="30"/>
      <c r="AA5277" s="6"/>
      <c r="AB5277" s="6"/>
      <c r="AC5277" s="6"/>
      <c r="AD5277" s="6"/>
      <c r="AE5277" s="6"/>
      <c r="AF5277" s="12">
        <f t="shared" si="496"/>
        <v>0</v>
      </c>
      <c r="AG5277" s="6"/>
      <c r="AH5277" s="6"/>
      <c r="AI5277" s="6"/>
      <c r="AJ5277" s="6"/>
      <c r="AK5277" s="6"/>
      <c r="AL5277" s="12">
        <f t="shared" si="497"/>
        <v>0</v>
      </c>
      <c r="AM5277" s="11" t="str">
        <f t="shared" si="492"/>
        <v/>
      </c>
      <c r="AN5277" s="7"/>
      <c r="AO5277" s="6"/>
    </row>
    <row r="5278" spans="1:41" ht="15.75" customHeight="1" x14ac:dyDescent="0.2">
      <c r="A5278" s="4"/>
      <c r="B5278" s="7"/>
      <c r="C5278" s="8" t="str">
        <f>IFERROR(VLOOKUP(B5278,Tabla2[#All],2,FALSE),"")</f>
        <v/>
      </c>
      <c r="D5278" s="24"/>
      <c r="E5278" s="9" t="str">
        <f>IFERROR(VLOOKUP(D5278,Tabla1[],2,FALSE),"")</f>
        <v/>
      </c>
      <c r="G5278" s="24"/>
      <c r="L5278" s="3" t="str">
        <f t="shared" si="493"/>
        <v/>
      </c>
      <c r="M5278" s="24"/>
      <c r="N5278" s="24"/>
      <c r="T5278" s="6"/>
      <c r="U5278" s="6"/>
      <c r="V5278" s="10">
        <f t="shared" si="494"/>
        <v>0</v>
      </c>
      <c r="W5278" s="6"/>
      <c r="X5278" s="10">
        <f t="shared" si="495"/>
        <v>0</v>
      </c>
      <c r="Y5278" s="30"/>
      <c r="Z5278" s="30"/>
      <c r="AA5278" s="6"/>
      <c r="AB5278" s="6"/>
      <c r="AC5278" s="6"/>
      <c r="AD5278" s="6"/>
      <c r="AE5278" s="6"/>
      <c r="AF5278" s="12">
        <f t="shared" si="496"/>
        <v>0</v>
      </c>
      <c r="AG5278" s="6"/>
      <c r="AH5278" s="6"/>
      <c r="AI5278" s="6"/>
      <c r="AJ5278" s="6"/>
      <c r="AK5278" s="6"/>
      <c r="AL5278" s="12">
        <f t="shared" si="497"/>
        <v>0</v>
      </c>
      <c r="AM5278" s="11" t="str">
        <f t="shared" si="492"/>
        <v/>
      </c>
      <c r="AN5278" s="7"/>
      <c r="AO5278" s="6"/>
    </row>
    <row r="5279" spans="1:41" ht="15.75" customHeight="1" x14ac:dyDescent="0.2">
      <c r="A5279" s="4"/>
      <c r="B5279" s="7"/>
      <c r="C5279" s="8" t="str">
        <f>IFERROR(VLOOKUP(B5279,Tabla2[#All],2,FALSE),"")</f>
        <v/>
      </c>
      <c r="D5279" s="24"/>
      <c r="E5279" s="9" t="str">
        <f>IFERROR(VLOOKUP(D5279,Tabla1[],2,FALSE),"")</f>
        <v/>
      </c>
      <c r="G5279" s="24"/>
      <c r="L5279" s="3" t="str">
        <f t="shared" si="493"/>
        <v/>
      </c>
      <c r="M5279" s="24"/>
      <c r="N5279" s="24"/>
      <c r="T5279" s="6"/>
      <c r="U5279" s="6"/>
      <c r="V5279" s="10">
        <f t="shared" si="494"/>
        <v>0</v>
      </c>
      <c r="W5279" s="6"/>
      <c r="X5279" s="10">
        <f t="shared" si="495"/>
        <v>0</v>
      </c>
      <c r="Y5279" s="30"/>
      <c r="Z5279" s="30"/>
      <c r="AA5279" s="6"/>
      <c r="AB5279" s="6"/>
      <c r="AC5279" s="6"/>
      <c r="AD5279" s="6"/>
      <c r="AE5279" s="6"/>
      <c r="AF5279" s="12">
        <f t="shared" si="496"/>
        <v>0</v>
      </c>
      <c r="AG5279" s="6"/>
      <c r="AH5279" s="6"/>
      <c r="AI5279" s="6"/>
      <c r="AJ5279" s="6"/>
      <c r="AK5279" s="6"/>
      <c r="AL5279" s="12">
        <f t="shared" si="497"/>
        <v>0</v>
      </c>
      <c r="AM5279" s="11" t="str">
        <f t="shared" si="492"/>
        <v/>
      </c>
      <c r="AN5279" s="7"/>
      <c r="AO5279" s="6"/>
    </row>
    <row r="5280" spans="1:41" ht="15.75" customHeight="1" x14ac:dyDescent="0.2">
      <c r="A5280" s="4"/>
      <c r="B5280" s="7"/>
      <c r="C5280" s="8" t="str">
        <f>IFERROR(VLOOKUP(B5280,Tabla2[#All],2,FALSE),"")</f>
        <v/>
      </c>
      <c r="D5280" s="24"/>
      <c r="E5280" s="9" t="str">
        <f>IFERROR(VLOOKUP(D5280,Tabla1[],2,FALSE),"")</f>
        <v/>
      </c>
      <c r="G5280" s="24"/>
      <c r="L5280" s="3" t="str">
        <f t="shared" si="493"/>
        <v/>
      </c>
      <c r="M5280" s="24"/>
      <c r="N5280" s="24"/>
      <c r="T5280" s="6"/>
      <c r="U5280" s="6"/>
      <c r="V5280" s="10">
        <f t="shared" si="494"/>
        <v>0</v>
      </c>
      <c r="W5280" s="6"/>
      <c r="X5280" s="10">
        <f t="shared" si="495"/>
        <v>0</v>
      </c>
      <c r="Y5280" s="30"/>
      <c r="Z5280" s="30"/>
      <c r="AA5280" s="6"/>
      <c r="AB5280" s="6"/>
      <c r="AC5280" s="6"/>
      <c r="AD5280" s="6"/>
      <c r="AE5280" s="6"/>
      <c r="AF5280" s="12">
        <f t="shared" si="496"/>
        <v>0</v>
      </c>
      <c r="AG5280" s="6"/>
      <c r="AH5280" s="6"/>
      <c r="AI5280" s="6"/>
      <c r="AJ5280" s="6"/>
      <c r="AK5280" s="6"/>
      <c r="AL5280" s="12">
        <f t="shared" si="497"/>
        <v>0</v>
      </c>
      <c r="AM5280" s="11" t="str">
        <f t="shared" si="492"/>
        <v/>
      </c>
      <c r="AN5280" s="7"/>
      <c r="AO5280" s="6"/>
    </row>
    <row r="5281" spans="1:41" ht="15.75" customHeight="1" x14ac:dyDescent="0.2">
      <c r="A5281" s="4"/>
      <c r="B5281" s="7"/>
      <c r="C5281" s="8" t="str">
        <f>IFERROR(VLOOKUP(B5281,Tabla2[#All],2,FALSE),"")</f>
        <v/>
      </c>
      <c r="D5281" s="24"/>
      <c r="E5281" s="9" t="str">
        <f>IFERROR(VLOOKUP(D5281,Tabla1[],2,FALSE),"")</f>
        <v/>
      </c>
      <c r="G5281" s="24"/>
      <c r="L5281" s="3" t="str">
        <f t="shared" si="493"/>
        <v/>
      </c>
      <c r="M5281" s="24"/>
      <c r="N5281" s="24"/>
      <c r="T5281" s="6"/>
      <c r="U5281" s="6"/>
      <c r="V5281" s="10">
        <f t="shared" si="494"/>
        <v>0</v>
      </c>
      <c r="W5281" s="6"/>
      <c r="X5281" s="10">
        <f t="shared" si="495"/>
        <v>0</v>
      </c>
      <c r="Y5281" s="30"/>
      <c r="Z5281" s="30"/>
      <c r="AA5281" s="6"/>
      <c r="AB5281" s="6"/>
      <c r="AC5281" s="6"/>
      <c r="AD5281" s="6"/>
      <c r="AE5281" s="6"/>
      <c r="AF5281" s="12">
        <f t="shared" si="496"/>
        <v>0</v>
      </c>
      <c r="AG5281" s="6"/>
      <c r="AH5281" s="6"/>
      <c r="AI5281" s="6"/>
      <c r="AJ5281" s="6"/>
      <c r="AK5281" s="6"/>
      <c r="AL5281" s="12">
        <f t="shared" si="497"/>
        <v>0</v>
      </c>
      <c r="AM5281" s="11" t="str">
        <f t="shared" si="492"/>
        <v/>
      </c>
      <c r="AN5281" s="7"/>
      <c r="AO5281" s="6"/>
    </row>
    <row r="5282" spans="1:41" ht="15.75" customHeight="1" x14ac:dyDescent="0.2">
      <c r="A5282" s="4"/>
      <c r="B5282" s="7"/>
      <c r="C5282" s="8" t="str">
        <f>IFERROR(VLOOKUP(B5282,Tabla2[#All],2,FALSE),"")</f>
        <v/>
      </c>
      <c r="D5282" s="24"/>
      <c r="E5282" s="9" t="str">
        <f>IFERROR(VLOOKUP(D5282,Tabla1[],2,FALSE),"")</f>
        <v/>
      </c>
      <c r="G5282" s="24"/>
      <c r="L5282" s="3" t="str">
        <f t="shared" si="493"/>
        <v/>
      </c>
      <c r="M5282" s="24"/>
      <c r="N5282" s="24"/>
      <c r="T5282" s="6"/>
      <c r="U5282" s="6"/>
      <c r="V5282" s="10">
        <f t="shared" si="494"/>
        <v>0</v>
      </c>
      <c r="W5282" s="6"/>
      <c r="X5282" s="10">
        <f t="shared" si="495"/>
        <v>0</v>
      </c>
      <c r="Y5282" s="30"/>
      <c r="Z5282" s="30"/>
      <c r="AA5282" s="6"/>
      <c r="AB5282" s="6"/>
      <c r="AC5282" s="6"/>
      <c r="AD5282" s="6"/>
      <c r="AE5282" s="6"/>
      <c r="AF5282" s="12">
        <f t="shared" si="496"/>
        <v>0</v>
      </c>
      <c r="AG5282" s="6"/>
      <c r="AH5282" s="6"/>
      <c r="AI5282" s="6"/>
      <c r="AJ5282" s="6"/>
      <c r="AK5282" s="6"/>
      <c r="AL5282" s="12">
        <f t="shared" si="497"/>
        <v>0</v>
      </c>
      <c r="AM5282" s="11" t="str">
        <f t="shared" si="492"/>
        <v/>
      </c>
      <c r="AN5282" s="7"/>
      <c r="AO5282" s="6"/>
    </row>
    <row r="5283" spans="1:41" ht="15.75" customHeight="1" x14ac:dyDescent="0.2">
      <c r="A5283" s="4"/>
      <c r="B5283" s="7"/>
      <c r="C5283" s="8" t="str">
        <f>IFERROR(VLOOKUP(B5283,Tabla2[#All],2,FALSE),"")</f>
        <v/>
      </c>
      <c r="D5283" s="24"/>
      <c r="E5283" s="9" t="str">
        <f>IFERROR(VLOOKUP(D5283,Tabla1[],2,FALSE),"")</f>
        <v/>
      </c>
      <c r="G5283" s="24"/>
      <c r="L5283" s="3" t="str">
        <f t="shared" si="493"/>
        <v/>
      </c>
      <c r="M5283" s="24"/>
      <c r="N5283" s="24"/>
      <c r="T5283" s="6"/>
      <c r="U5283" s="6"/>
      <c r="V5283" s="10">
        <f t="shared" si="494"/>
        <v>0</v>
      </c>
      <c r="W5283" s="6"/>
      <c r="X5283" s="10">
        <f t="shared" si="495"/>
        <v>0</v>
      </c>
      <c r="Y5283" s="30"/>
      <c r="Z5283" s="30"/>
      <c r="AA5283" s="6"/>
      <c r="AB5283" s="6"/>
      <c r="AC5283" s="6"/>
      <c r="AD5283" s="6"/>
      <c r="AE5283" s="6"/>
      <c r="AF5283" s="12">
        <f t="shared" si="496"/>
        <v>0</v>
      </c>
      <c r="AG5283" s="6"/>
      <c r="AH5283" s="6"/>
      <c r="AI5283" s="6"/>
      <c r="AJ5283" s="6"/>
      <c r="AK5283" s="6"/>
      <c r="AL5283" s="12">
        <f t="shared" si="497"/>
        <v>0</v>
      </c>
      <c r="AM5283" s="11" t="str">
        <f t="shared" si="492"/>
        <v/>
      </c>
      <c r="AN5283" s="7"/>
      <c r="AO5283" s="6"/>
    </row>
    <row r="5284" spans="1:41" ht="15.75" customHeight="1" x14ac:dyDescent="0.2">
      <c r="A5284" s="4"/>
      <c r="B5284" s="7"/>
      <c r="C5284" s="8" t="str">
        <f>IFERROR(VLOOKUP(B5284,Tabla2[#All],2,FALSE),"")</f>
        <v/>
      </c>
      <c r="D5284" s="24"/>
      <c r="E5284" s="9" t="str">
        <f>IFERROR(VLOOKUP(D5284,Tabla1[],2,FALSE),"")</f>
        <v/>
      </c>
      <c r="G5284" s="24"/>
      <c r="L5284" s="3" t="str">
        <f t="shared" si="493"/>
        <v/>
      </c>
      <c r="M5284" s="24"/>
      <c r="N5284" s="24"/>
      <c r="T5284" s="6"/>
      <c r="U5284" s="6"/>
      <c r="V5284" s="10">
        <f t="shared" si="494"/>
        <v>0</v>
      </c>
      <c r="W5284" s="6"/>
      <c r="X5284" s="10">
        <f t="shared" si="495"/>
        <v>0</v>
      </c>
      <c r="Y5284" s="30"/>
      <c r="Z5284" s="30"/>
      <c r="AA5284" s="6"/>
      <c r="AB5284" s="6"/>
      <c r="AC5284" s="6"/>
      <c r="AD5284" s="6"/>
      <c r="AE5284" s="6"/>
      <c r="AF5284" s="12">
        <f t="shared" si="496"/>
        <v>0</v>
      </c>
      <c r="AG5284" s="6"/>
      <c r="AH5284" s="6"/>
      <c r="AI5284" s="6"/>
      <c r="AJ5284" s="6"/>
      <c r="AK5284" s="6"/>
      <c r="AL5284" s="12">
        <f t="shared" si="497"/>
        <v>0</v>
      </c>
      <c r="AM5284" s="11" t="str">
        <f t="shared" si="492"/>
        <v/>
      </c>
      <c r="AN5284" s="7"/>
      <c r="AO5284" s="6"/>
    </row>
    <row r="5285" spans="1:41" ht="15.75" customHeight="1" x14ac:dyDescent="0.2">
      <c r="A5285" s="4"/>
      <c r="B5285" s="7"/>
      <c r="C5285" s="8" t="str">
        <f>IFERROR(VLOOKUP(B5285,Tabla2[#All],2,FALSE),"")</f>
        <v/>
      </c>
      <c r="D5285" s="24"/>
      <c r="E5285" s="9" t="str">
        <f>IFERROR(VLOOKUP(D5285,Tabla1[],2,FALSE),"")</f>
        <v/>
      </c>
      <c r="G5285" s="24"/>
      <c r="L5285" s="3" t="str">
        <f t="shared" si="493"/>
        <v/>
      </c>
      <c r="M5285" s="24"/>
      <c r="N5285" s="24"/>
      <c r="T5285" s="6"/>
      <c r="U5285" s="6"/>
      <c r="V5285" s="10">
        <f t="shared" si="494"/>
        <v>0</v>
      </c>
      <c r="W5285" s="6"/>
      <c r="X5285" s="10">
        <f t="shared" si="495"/>
        <v>0</v>
      </c>
      <c r="Y5285" s="30"/>
      <c r="Z5285" s="30"/>
      <c r="AA5285" s="6"/>
      <c r="AB5285" s="6"/>
      <c r="AC5285" s="6"/>
      <c r="AD5285" s="6"/>
      <c r="AE5285" s="6"/>
      <c r="AF5285" s="12">
        <f t="shared" si="496"/>
        <v>0</v>
      </c>
      <c r="AG5285" s="6"/>
      <c r="AH5285" s="6"/>
      <c r="AI5285" s="6"/>
      <c r="AJ5285" s="6"/>
      <c r="AK5285" s="6"/>
      <c r="AL5285" s="12">
        <f t="shared" si="497"/>
        <v>0</v>
      </c>
      <c r="AM5285" s="11" t="str">
        <f t="shared" si="492"/>
        <v/>
      </c>
      <c r="AN5285" s="7"/>
      <c r="AO5285" s="6"/>
    </row>
    <row r="5286" spans="1:41" ht="15.75" customHeight="1" x14ac:dyDescent="0.2">
      <c r="A5286" s="4"/>
      <c r="B5286" s="7"/>
      <c r="C5286" s="8" t="str">
        <f>IFERROR(VLOOKUP(B5286,Tabla2[#All],2,FALSE),"")</f>
        <v/>
      </c>
      <c r="D5286" s="24"/>
      <c r="E5286" s="9" t="str">
        <f>IFERROR(VLOOKUP(D5286,Tabla1[],2,FALSE),"")</f>
        <v/>
      </c>
      <c r="G5286" s="24"/>
      <c r="L5286" s="3" t="str">
        <f t="shared" si="493"/>
        <v/>
      </c>
      <c r="M5286" s="24"/>
      <c r="N5286" s="24"/>
      <c r="T5286" s="6"/>
      <c r="U5286" s="6"/>
      <c r="V5286" s="10">
        <f t="shared" si="494"/>
        <v>0</v>
      </c>
      <c r="W5286" s="6"/>
      <c r="X5286" s="10">
        <f t="shared" si="495"/>
        <v>0</v>
      </c>
      <c r="Y5286" s="30"/>
      <c r="Z5286" s="30"/>
      <c r="AA5286" s="6"/>
      <c r="AB5286" s="6"/>
      <c r="AC5286" s="6"/>
      <c r="AD5286" s="6"/>
      <c r="AE5286" s="6"/>
      <c r="AF5286" s="12">
        <f t="shared" si="496"/>
        <v>0</v>
      </c>
      <c r="AG5286" s="6"/>
      <c r="AH5286" s="6"/>
      <c r="AI5286" s="6"/>
      <c r="AJ5286" s="6"/>
      <c r="AK5286" s="6"/>
      <c r="AL5286" s="12">
        <f t="shared" si="497"/>
        <v>0</v>
      </c>
      <c r="AM5286" s="11" t="str">
        <f t="shared" si="492"/>
        <v/>
      </c>
      <c r="AN5286" s="7"/>
      <c r="AO5286" s="6"/>
    </row>
    <row r="5287" spans="1:41" ht="15.75" customHeight="1" x14ac:dyDescent="0.2">
      <c r="A5287" s="4"/>
      <c r="B5287" s="7"/>
      <c r="C5287" s="8" t="str">
        <f>IFERROR(VLOOKUP(B5287,Tabla2[#All],2,FALSE),"")</f>
        <v/>
      </c>
      <c r="D5287" s="24"/>
      <c r="E5287" s="9" t="str">
        <f>IFERROR(VLOOKUP(D5287,Tabla1[],2,FALSE),"")</f>
        <v/>
      </c>
      <c r="G5287" s="24"/>
      <c r="L5287" s="3" t="str">
        <f t="shared" si="493"/>
        <v/>
      </c>
      <c r="M5287" s="24"/>
      <c r="N5287" s="24"/>
      <c r="T5287" s="6"/>
      <c r="U5287" s="6"/>
      <c r="V5287" s="10">
        <f t="shared" si="494"/>
        <v>0</v>
      </c>
      <c r="W5287" s="6"/>
      <c r="X5287" s="10">
        <f t="shared" si="495"/>
        <v>0</v>
      </c>
      <c r="Y5287" s="30"/>
      <c r="Z5287" s="30"/>
      <c r="AA5287" s="6"/>
      <c r="AB5287" s="6"/>
      <c r="AC5287" s="6"/>
      <c r="AD5287" s="6"/>
      <c r="AE5287" s="6"/>
      <c r="AF5287" s="12">
        <f t="shared" si="496"/>
        <v>0</v>
      </c>
      <c r="AG5287" s="6"/>
      <c r="AH5287" s="6"/>
      <c r="AI5287" s="6"/>
      <c r="AJ5287" s="6"/>
      <c r="AK5287" s="6"/>
      <c r="AL5287" s="12">
        <f t="shared" si="497"/>
        <v>0</v>
      </c>
      <c r="AM5287" s="11" t="str">
        <f t="shared" si="492"/>
        <v/>
      </c>
      <c r="AN5287" s="7"/>
      <c r="AO5287" s="6"/>
    </row>
    <row r="5288" spans="1:41" ht="15.75" customHeight="1" x14ac:dyDescent="0.2">
      <c r="A5288" s="4"/>
      <c r="B5288" s="7"/>
      <c r="C5288" s="8" t="str">
        <f>IFERROR(VLOOKUP(B5288,Tabla2[#All],2,FALSE),"")</f>
        <v/>
      </c>
      <c r="D5288" s="24"/>
      <c r="E5288" s="9" t="str">
        <f>IFERROR(VLOOKUP(D5288,Tabla1[],2,FALSE),"")</f>
        <v/>
      </c>
      <c r="G5288" s="24"/>
      <c r="L5288" s="3" t="str">
        <f t="shared" si="493"/>
        <v/>
      </c>
      <c r="M5288" s="24"/>
      <c r="N5288" s="24"/>
      <c r="T5288" s="6"/>
      <c r="U5288" s="6"/>
      <c r="V5288" s="10">
        <f t="shared" si="494"/>
        <v>0</v>
      </c>
      <c r="W5288" s="6"/>
      <c r="X5288" s="10">
        <f t="shared" si="495"/>
        <v>0</v>
      </c>
      <c r="Y5288" s="30"/>
      <c r="Z5288" s="30"/>
      <c r="AA5288" s="6"/>
      <c r="AB5288" s="6"/>
      <c r="AC5288" s="6"/>
      <c r="AD5288" s="6"/>
      <c r="AE5288" s="6"/>
      <c r="AF5288" s="12">
        <f t="shared" si="496"/>
        <v>0</v>
      </c>
      <c r="AG5288" s="6"/>
      <c r="AH5288" s="6"/>
      <c r="AI5288" s="6"/>
      <c r="AJ5288" s="6"/>
      <c r="AK5288" s="6"/>
      <c r="AL5288" s="12">
        <f t="shared" si="497"/>
        <v>0</v>
      </c>
      <c r="AM5288" s="11" t="str">
        <f t="shared" si="492"/>
        <v/>
      </c>
      <c r="AN5288" s="7"/>
      <c r="AO5288" s="6"/>
    </row>
    <row r="5289" spans="1:41" ht="15.75" customHeight="1" x14ac:dyDescent="0.2">
      <c r="A5289" s="4"/>
      <c r="B5289" s="7"/>
      <c r="C5289" s="8" t="str">
        <f>IFERROR(VLOOKUP(B5289,Tabla2[#All],2,FALSE),"")</f>
        <v/>
      </c>
      <c r="D5289" s="24"/>
      <c r="E5289" s="9" t="str">
        <f>IFERROR(VLOOKUP(D5289,Tabla1[],2,FALSE),"")</f>
        <v/>
      </c>
      <c r="G5289" s="24"/>
      <c r="L5289" s="3" t="str">
        <f t="shared" si="493"/>
        <v/>
      </c>
      <c r="M5289" s="24"/>
      <c r="N5289" s="24"/>
      <c r="T5289" s="6"/>
      <c r="U5289" s="6"/>
      <c r="V5289" s="10">
        <f t="shared" si="494"/>
        <v>0</v>
      </c>
      <c r="W5289" s="6"/>
      <c r="X5289" s="10">
        <f t="shared" si="495"/>
        <v>0</v>
      </c>
      <c r="Y5289" s="30"/>
      <c r="Z5289" s="30"/>
      <c r="AA5289" s="6"/>
      <c r="AB5289" s="6"/>
      <c r="AC5289" s="6"/>
      <c r="AD5289" s="6"/>
      <c r="AE5289" s="6"/>
      <c r="AF5289" s="12">
        <f t="shared" si="496"/>
        <v>0</v>
      </c>
      <c r="AG5289" s="6"/>
      <c r="AH5289" s="6"/>
      <c r="AI5289" s="6"/>
      <c r="AJ5289" s="6"/>
      <c r="AK5289" s="6"/>
      <c r="AL5289" s="12">
        <f t="shared" si="497"/>
        <v>0</v>
      </c>
      <c r="AM5289" s="11" t="str">
        <f t="shared" si="492"/>
        <v/>
      </c>
      <c r="AN5289" s="7"/>
      <c r="AO5289" s="6"/>
    </row>
    <row r="5290" spans="1:41" ht="15.75" customHeight="1" x14ac:dyDescent="0.2">
      <c r="A5290" s="4"/>
      <c r="B5290" s="7"/>
      <c r="C5290" s="8" t="str">
        <f>IFERROR(VLOOKUP(B5290,Tabla2[#All],2,FALSE),"")</f>
        <v/>
      </c>
      <c r="D5290" s="24"/>
      <c r="E5290" s="9" t="str">
        <f>IFERROR(VLOOKUP(D5290,Tabla1[],2,FALSE),"")</f>
        <v/>
      </c>
      <c r="G5290" s="24"/>
      <c r="L5290" s="3" t="str">
        <f t="shared" si="493"/>
        <v/>
      </c>
      <c r="M5290" s="24"/>
      <c r="N5290" s="24"/>
      <c r="T5290" s="6"/>
      <c r="U5290" s="6"/>
      <c r="V5290" s="10">
        <f t="shared" si="494"/>
        <v>0</v>
      </c>
      <c r="W5290" s="6"/>
      <c r="X5290" s="10">
        <f t="shared" si="495"/>
        <v>0</v>
      </c>
      <c r="Y5290" s="30"/>
      <c r="Z5290" s="30"/>
      <c r="AA5290" s="6"/>
      <c r="AB5290" s="6"/>
      <c r="AC5290" s="6"/>
      <c r="AD5290" s="6"/>
      <c r="AE5290" s="6"/>
      <c r="AF5290" s="12">
        <f t="shared" si="496"/>
        <v>0</v>
      </c>
      <c r="AG5290" s="6"/>
      <c r="AH5290" s="6"/>
      <c r="AI5290" s="6"/>
      <c r="AJ5290" s="6"/>
      <c r="AK5290" s="6"/>
      <c r="AL5290" s="12">
        <f t="shared" si="497"/>
        <v>0</v>
      </c>
      <c r="AM5290" s="11" t="str">
        <f t="shared" si="492"/>
        <v/>
      </c>
      <c r="AN5290" s="7"/>
      <c r="AO5290" s="6"/>
    </row>
    <row r="5291" spans="1:41" ht="15.75" customHeight="1" x14ac:dyDescent="0.2">
      <c r="A5291" s="4"/>
      <c r="B5291" s="7"/>
      <c r="C5291" s="8" t="str">
        <f>IFERROR(VLOOKUP(B5291,Tabla2[#All],2,FALSE),"")</f>
        <v/>
      </c>
      <c r="D5291" s="24"/>
      <c r="E5291" s="9" t="str">
        <f>IFERROR(VLOOKUP(D5291,Tabla1[],2,FALSE),"")</f>
        <v/>
      </c>
      <c r="G5291" s="24"/>
      <c r="L5291" s="3" t="str">
        <f t="shared" si="493"/>
        <v/>
      </c>
      <c r="M5291" s="24"/>
      <c r="N5291" s="24"/>
      <c r="T5291" s="6"/>
      <c r="U5291" s="6"/>
      <c r="V5291" s="10">
        <f t="shared" si="494"/>
        <v>0</v>
      </c>
      <c r="W5291" s="6"/>
      <c r="X5291" s="10">
        <f t="shared" si="495"/>
        <v>0</v>
      </c>
      <c r="Y5291" s="30"/>
      <c r="Z5291" s="30"/>
      <c r="AA5291" s="6"/>
      <c r="AB5291" s="6"/>
      <c r="AC5291" s="6"/>
      <c r="AD5291" s="6"/>
      <c r="AE5291" s="6"/>
      <c r="AF5291" s="12">
        <f t="shared" si="496"/>
        <v>0</v>
      </c>
      <c r="AG5291" s="6"/>
      <c r="AH5291" s="6"/>
      <c r="AI5291" s="6"/>
      <c r="AJ5291" s="6"/>
      <c r="AK5291" s="6"/>
      <c r="AL5291" s="12">
        <f t="shared" si="497"/>
        <v>0</v>
      </c>
      <c r="AM5291" s="11" t="str">
        <f t="shared" si="492"/>
        <v/>
      </c>
      <c r="AN5291" s="7"/>
      <c r="AO5291" s="6"/>
    </row>
    <row r="5292" spans="1:41" ht="15.75" customHeight="1" x14ac:dyDescent="0.2">
      <c r="A5292" s="4"/>
      <c r="B5292" s="7"/>
      <c r="C5292" s="8" t="str">
        <f>IFERROR(VLOOKUP(B5292,Tabla2[#All],2,FALSE),"")</f>
        <v/>
      </c>
      <c r="D5292" s="24"/>
      <c r="E5292" s="9" t="str">
        <f>IFERROR(VLOOKUP(D5292,Tabla1[],2,FALSE),"")</f>
        <v/>
      </c>
      <c r="G5292" s="24"/>
      <c r="L5292" s="3" t="str">
        <f t="shared" si="493"/>
        <v/>
      </c>
      <c r="M5292" s="24"/>
      <c r="N5292" s="24"/>
      <c r="T5292" s="6"/>
      <c r="U5292" s="6"/>
      <c r="V5292" s="10">
        <f t="shared" si="494"/>
        <v>0</v>
      </c>
      <c r="W5292" s="6"/>
      <c r="X5292" s="10">
        <f t="shared" si="495"/>
        <v>0</v>
      </c>
      <c r="Y5292" s="30"/>
      <c r="Z5292" s="30"/>
      <c r="AA5292" s="6"/>
      <c r="AB5292" s="6"/>
      <c r="AC5292" s="6"/>
      <c r="AD5292" s="6"/>
      <c r="AE5292" s="6"/>
      <c r="AF5292" s="12">
        <f t="shared" si="496"/>
        <v>0</v>
      </c>
      <c r="AG5292" s="6"/>
      <c r="AH5292" s="6"/>
      <c r="AI5292" s="6"/>
      <c r="AJ5292" s="6"/>
      <c r="AK5292" s="6"/>
      <c r="AL5292" s="12">
        <f t="shared" si="497"/>
        <v>0</v>
      </c>
      <c r="AM5292" s="11" t="str">
        <f t="shared" si="492"/>
        <v/>
      </c>
      <c r="AN5292" s="7"/>
      <c r="AO5292" s="6"/>
    </row>
    <row r="5293" spans="1:41" ht="15.75" customHeight="1" x14ac:dyDescent="0.2">
      <c r="A5293" s="4"/>
      <c r="B5293" s="7"/>
      <c r="C5293" s="8" t="str">
        <f>IFERROR(VLOOKUP(B5293,Tabla2[#All],2,FALSE),"")</f>
        <v/>
      </c>
      <c r="D5293" s="24"/>
      <c r="E5293" s="9" t="str">
        <f>IFERROR(VLOOKUP(D5293,Tabla1[],2,FALSE),"")</f>
        <v/>
      </c>
      <c r="G5293" s="24"/>
      <c r="L5293" s="3" t="str">
        <f t="shared" si="493"/>
        <v/>
      </c>
      <c r="M5293" s="24"/>
      <c r="N5293" s="24"/>
      <c r="T5293" s="6"/>
      <c r="U5293" s="6"/>
      <c r="V5293" s="10">
        <f t="shared" si="494"/>
        <v>0</v>
      </c>
      <c r="W5293" s="6"/>
      <c r="X5293" s="10">
        <f t="shared" si="495"/>
        <v>0</v>
      </c>
      <c r="Y5293" s="30"/>
      <c r="Z5293" s="30"/>
      <c r="AA5293" s="6"/>
      <c r="AB5293" s="6"/>
      <c r="AC5293" s="6"/>
      <c r="AD5293" s="6"/>
      <c r="AE5293" s="6"/>
      <c r="AF5293" s="12">
        <f t="shared" si="496"/>
        <v>0</v>
      </c>
      <c r="AG5293" s="6"/>
      <c r="AH5293" s="6"/>
      <c r="AI5293" s="6"/>
      <c r="AJ5293" s="6"/>
      <c r="AK5293" s="6"/>
      <c r="AL5293" s="12">
        <f t="shared" si="497"/>
        <v>0</v>
      </c>
      <c r="AM5293" s="11" t="str">
        <f t="shared" si="492"/>
        <v/>
      </c>
      <c r="AN5293" s="7"/>
      <c r="AO5293" s="6"/>
    </row>
    <row r="5294" spans="1:41" ht="15.75" customHeight="1" x14ac:dyDescent="0.2">
      <c r="A5294" s="4"/>
      <c r="B5294" s="7"/>
      <c r="C5294" s="8" t="str">
        <f>IFERROR(VLOOKUP(B5294,Tabla2[#All],2,FALSE),"")</f>
        <v/>
      </c>
      <c r="D5294" s="24"/>
      <c r="E5294" s="9" t="str">
        <f>IFERROR(VLOOKUP(D5294,Tabla1[],2,FALSE),"")</f>
        <v/>
      </c>
      <c r="G5294" s="24"/>
      <c r="L5294" s="3" t="str">
        <f t="shared" si="493"/>
        <v/>
      </c>
      <c r="M5294" s="24"/>
      <c r="N5294" s="24"/>
      <c r="T5294" s="6"/>
      <c r="U5294" s="6"/>
      <c r="V5294" s="10">
        <f t="shared" si="494"/>
        <v>0</v>
      </c>
      <c r="W5294" s="6"/>
      <c r="X5294" s="10">
        <f t="shared" si="495"/>
        <v>0</v>
      </c>
      <c r="Y5294" s="30"/>
      <c r="Z5294" s="30"/>
      <c r="AA5294" s="6"/>
      <c r="AB5294" s="6"/>
      <c r="AC5294" s="6"/>
      <c r="AD5294" s="6"/>
      <c r="AE5294" s="6"/>
      <c r="AF5294" s="12">
        <f t="shared" si="496"/>
        <v>0</v>
      </c>
      <c r="AG5294" s="6"/>
      <c r="AH5294" s="6"/>
      <c r="AI5294" s="6"/>
      <c r="AJ5294" s="6"/>
      <c r="AK5294" s="6"/>
      <c r="AL5294" s="12">
        <f t="shared" si="497"/>
        <v>0</v>
      </c>
      <c r="AM5294" s="11" t="str">
        <f t="shared" si="492"/>
        <v/>
      </c>
      <c r="AN5294" s="7"/>
      <c r="AO5294" s="6"/>
    </row>
    <row r="5295" spans="1:41" ht="15.75" customHeight="1" x14ac:dyDescent="0.2">
      <c r="A5295" s="4"/>
      <c r="B5295" s="7"/>
      <c r="C5295" s="8" t="str">
        <f>IFERROR(VLOOKUP(B5295,Tabla2[#All],2,FALSE),"")</f>
        <v/>
      </c>
      <c r="D5295" s="24"/>
      <c r="E5295" s="9" t="str">
        <f>IFERROR(VLOOKUP(D5295,Tabla1[],2,FALSE),"")</f>
        <v/>
      </c>
      <c r="G5295" s="24"/>
      <c r="L5295" s="3" t="str">
        <f t="shared" si="493"/>
        <v/>
      </c>
      <c r="M5295" s="24"/>
      <c r="N5295" s="24"/>
      <c r="T5295" s="6"/>
      <c r="U5295" s="6"/>
      <c r="V5295" s="10">
        <f t="shared" si="494"/>
        <v>0</v>
      </c>
      <c r="W5295" s="6"/>
      <c r="X5295" s="10">
        <f t="shared" si="495"/>
        <v>0</v>
      </c>
      <c r="Y5295" s="30"/>
      <c r="Z5295" s="30"/>
      <c r="AA5295" s="6"/>
      <c r="AB5295" s="6"/>
      <c r="AC5295" s="6"/>
      <c r="AD5295" s="6"/>
      <c r="AE5295" s="6"/>
      <c r="AF5295" s="12">
        <f t="shared" si="496"/>
        <v>0</v>
      </c>
      <c r="AG5295" s="6"/>
      <c r="AH5295" s="6"/>
      <c r="AI5295" s="6"/>
      <c r="AJ5295" s="6"/>
      <c r="AK5295" s="6"/>
      <c r="AL5295" s="12">
        <f t="shared" si="497"/>
        <v>0</v>
      </c>
      <c r="AM5295" s="11" t="str">
        <f t="shared" si="492"/>
        <v/>
      </c>
      <c r="AN5295" s="7"/>
      <c r="AO5295" s="6"/>
    </row>
    <row r="5296" spans="1:41" ht="15.75" customHeight="1" x14ac:dyDescent="0.2">
      <c r="A5296" s="4"/>
      <c r="B5296" s="7"/>
      <c r="C5296" s="8" t="str">
        <f>IFERROR(VLOOKUP(B5296,Tabla2[#All],2,FALSE),"")</f>
        <v/>
      </c>
      <c r="D5296" s="24"/>
      <c r="E5296" s="9" t="str">
        <f>IFERROR(VLOOKUP(D5296,Tabla1[],2,FALSE),"")</f>
        <v/>
      </c>
      <c r="G5296" s="24"/>
      <c r="L5296" s="3" t="str">
        <f t="shared" si="493"/>
        <v/>
      </c>
      <c r="M5296" s="24"/>
      <c r="N5296" s="24"/>
      <c r="T5296" s="6"/>
      <c r="U5296" s="6"/>
      <c r="V5296" s="10">
        <f t="shared" si="494"/>
        <v>0</v>
      </c>
      <c r="W5296" s="6"/>
      <c r="X5296" s="10">
        <f t="shared" si="495"/>
        <v>0</v>
      </c>
      <c r="Y5296" s="30"/>
      <c r="Z5296" s="30"/>
      <c r="AA5296" s="6"/>
      <c r="AB5296" s="6"/>
      <c r="AC5296" s="6"/>
      <c r="AD5296" s="6"/>
      <c r="AE5296" s="6"/>
      <c r="AF5296" s="12">
        <f t="shared" si="496"/>
        <v>0</v>
      </c>
      <c r="AG5296" s="6"/>
      <c r="AH5296" s="6"/>
      <c r="AI5296" s="6"/>
      <c r="AJ5296" s="6"/>
      <c r="AK5296" s="6"/>
      <c r="AL5296" s="12">
        <f t="shared" si="497"/>
        <v>0</v>
      </c>
      <c r="AM5296" s="11" t="str">
        <f t="shared" si="492"/>
        <v/>
      </c>
      <c r="AN5296" s="7"/>
      <c r="AO5296" s="6"/>
    </row>
    <row r="5297" spans="1:41" ht="15.75" customHeight="1" x14ac:dyDescent="0.2">
      <c r="A5297" s="4"/>
      <c r="B5297" s="7"/>
      <c r="C5297" s="8" t="str">
        <f>IFERROR(VLOOKUP(B5297,Tabla2[#All],2,FALSE),"")</f>
        <v/>
      </c>
      <c r="D5297" s="24"/>
      <c r="E5297" s="9" t="str">
        <f>IFERROR(VLOOKUP(D5297,Tabla1[],2,FALSE),"")</f>
        <v/>
      </c>
      <c r="G5297" s="24"/>
      <c r="L5297" s="3" t="str">
        <f t="shared" si="493"/>
        <v/>
      </c>
      <c r="M5297" s="24"/>
      <c r="N5297" s="24"/>
      <c r="T5297" s="6"/>
      <c r="U5297" s="6"/>
      <c r="V5297" s="10">
        <f t="shared" si="494"/>
        <v>0</v>
      </c>
      <c r="W5297" s="6"/>
      <c r="X5297" s="10">
        <f t="shared" si="495"/>
        <v>0</v>
      </c>
      <c r="Y5297" s="30"/>
      <c r="Z5297" s="30"/>
      <c r="AA5297" s="6"/>
      <c r="AB5297" s="6"/>
      <c r="AC5297" s="6"/>
      <c r="AD5297" s="6"/>
      <c r="AE5297" s="6"/>
      <c r="AF5297" s="12">
        <f t="shared" si="496"/>
        <v>0</v>
      </c>
      <c r="AG5297" s="6"/>
      <c r="AH5297" s="6"/>
      <c r="AI5297" s="6"/>
      <c r="AJ5297" s="6"/>
      <c r="AK5297" s="6"/>
      <c r="AL5297" s="12">
        <f t="shared" si="497"/>
        <v>0</v>
      </c>
      <c r="AM5297" s="11" t="str">
        <f t="shared" si="492"/>
        <v/>
      </c>
      <c r="AN5297" s="7"/>
      <c r="AO5297" s="6"/>
    </row>
    <row r="5298" spans="1:41" ht="15.75" customHeight="1" x14ac:dyDescent="0.2">
      <c r="A5298" s="4"/>
      <c r="B5298" s="7"/>
      <c r="C5298" s="8" t="str">
        <f>IFERROR(VLOOKUP(B5298,Tabla2[#All],2,FALSE),"")</f>
        <v/>
      </c>
      <c r="D5298" s="24"/>
      <c r="E5298" s="9" t="str">
        <f>IFERROR(VLOOKUP(D5298,Tabla1[],2,FALSE),"")</f>
        <v/>
      </c>
      <c r="G5298" s="24"/>
      <c r="L5298" s="3" t="str">
        <f t="shared" si="493"/>
        <v/>
      </c>
      <c r="M5298" s="24"/>
      <c r="N5298" s="24"/>
      <c r="T5298" s="6"/>
      <c r="U5298" s="6"/>
      <c r="V5298" s="10">
        <f t="shared" si="494"/>
        <v>0</v>
      </c>
      <c r="W5298" s="6"/>
      <c r="X5298" s="10">
        <f t="shared" si="495"/>
        <v>0</v>
      </c>
      <c r="Y5298" s="30"/>
      <c r="Z5298" s="30"/>
      <c r="AA5298" s="6"/>
      <c r="AB5298" s="6"/>
      <c r="AC5298" s="6"/>
      <c r="AD5298" s="6"/>
      <c r="AE5298" s="6"/>
      <c r="AF5298" s="12">
        <f t="shared" si="496"/>
        <v>0</v>
      </c>
      <c r="AG5298" s="6"/>
      <c r="AH5298" s="6"/>
      <c r="AI5298" s="6"/>
      <c r="AJ5298" s="6"/>
      <c r="AK5298" s="6"/>
      <c r="AL5298" s="12">
        <f t="shared" si="497"/>
        <v>0</v>
      </c>
      <c r="AM5298" s="11" t="str">
        <f t="shared" si="492"/>
        <v/>
      </c>
      <c r="AN5298" s="7"/>
      <c r="AO5298" s="6"/>
    </row>
    <row r="5299" spans="1:41" ht="15.75" customHeight="1" x14ac:dyDescent="0.2">
      <c r="A5299" s="4"/>
      <c r="B5299" s="7"/>
      <c r="C5299" s="8" t="str">
        <f>IFERROR(VLOOKUP(B5299,Tabla2[#All],2,FALSE),"")</f>
        <v/>
      </c>
      <c r="D5299" s="24"/>
      <c r="E5299" s="9" t="str">
        <f>IFERROR(VLOOKUP(D5299,Tabla1[],2,FALSE),"")</f>
        <v/>
      </c>
      <c r="G5299" s="24"/>
      <c r="L5299" s="3" t="str">
        <f t="shared" si="493"/>
        <v/>
      </c>
      <c r="M5299" s="24"/>
      <c r="N5299" s="24"/>
      <c r="T5299" s="6"/>
      <c r="U5299" s="6"/>
      <c r="V5299" s="10">
        <f t="shared" si="494"/>
        <v>0</v>
      </c>
      <c r="W5299" s="6"/>
      <c r="X5299" s="10">
        <f t="shared" si="495"/>
        <v>0</v>
      </c>
      <c r="Y5299" s="30"/>
      <c r="Z5299" s="30"/>
      <c r="AA5299" s="6"/>
      <c r="AB5299" s="6"/>
      <c r="AC5299" s="6"/>
      <c r="AD5299" s="6"/>
      <c r="AE5299" s="6"/>
      <c r="AF5299" s="12">
        <f t="shared" si="496"/>
        <v>0</v>
      </c>
      <c r="AG5299" s="6"/>
      <c r="AH5299" s="6"/>
      <c r="AI5299" s="6"/>
      <c r="AJ5299" s="6"/>
      <c r="AK5299" s="6"/>
      <c r="AL5299" s="12">
        <f t="shared" si="497"/>
        <v>0</v>
      </c>
      <c r="AM5299" s="11" t="str">
        <f t="shared" si="492"/>
        <v/>
      </c>
      <c r="AN5299" s="7"/>
      <c r="AO5299" s="6"/>
    </row>
    <row r="5300" spans="1:41" ht="15.75" customHeight="1" x14ac:dyDescent="0.2">
      <c r="A5300" s="4"/>
      <c r="B5300" s="7"/>
      <c r="C5300" s="8" t="str">
        <f>IFERROR(VLOOKUP(B5300,Tabla2[#All],2,FALSE),"")</f>
        <v/>
      </c>
      <c r="D5300" s="24"/>
      <c r="E5300" s="9" t="str">
        <f>IFERROR(VLOOKUP(D5300,Tabla1[],2,FALSE),"")</f>
        <v/>
      </c>
      <c r="G5300" s="24"/>
      <c r="L5300" s="3" t="str">
        <f t="shared" si="493"/>
        <v/>
      </c>
      <c r="M5300" s="24"/>
      <c r="N5300" s="24"/>
      <c r="T5300" s="6"/>
      <c r="U5300" s="6"/>
      <c r="V5300" s="10">
        <f t="shared" si="494"/>
        <v>0</v>
      </c>
      <c r="W5300" s="6"/>
      <c r="X5300" s="10">
        <f t="shared" si="495"/>
        <v>0</v>
      </c>
      <c r="Y5300" s="30"/>
      <c r="Z5300" s="30"/>
      <c r="AA5300" s="6"/>
      <c r="AB5300" s="6"/>
      <c r="AC5300" s="6"/>
      <c r="AD5300" s="6"/>
      <c r="AE5300" s="6"/>
      <c r="AF5300" s="12">
        <f t="shared" si="496"/>
        <v>0</v>
      </c>
      <c r="AG5300" s="6"/>
      <c r="AH5300" s="6"/>
      <c r="AI5300" s="6"/>
      <c r="AJ5300" s="6"/>
      <c r="AK5300" s="6"/>
      <c r="AL5300" s="12">
        <f t="shared" si="497"/>
        <v>0</v>
      </c>
      <c r="AM5300" s="11" t="str">
        <f t="shared" si="492"/>
        <v/>
      </c>
      <c r="AN5300" s="7"/>
      <c r="AO5300" s="6"/>
    </row>
    <row r="5301" spans="1:41" ht="15.75" customHeight="1" x14ac:dyDescent="0.2">
      <c r="A5301" s="4"/>
      <c r="B5301" s="7"/>
      <c r="C5301" s="8" t="str">
        <f>IFERROR(VLOOKUP(B5301,Tabla2[#All],2,FALSE),"")</f>
        <v/>
      </c>
      <c r="D5301" s="24"/>
      <c r="E5301" s="9" t="str">
        <f>IFERROR(VLOOKUP(D5301,Tabla1[],2,FALSE),"")</f>
        <v/>
      </c>
      <c r="G5301" s="24"/>
      <c r="L5301" s="3" t="str">
        <f t="shared" si="493"/>
        <v/>
      </c>
      <c r="M5301" s="24"/>
      <c r="N5301" s="24"/>
      <c r="T5301" s="6"/>
      <c r="U5301" s="6"/>
      <c r="V5301" s="10">
        <f t="shared" si="494"/>
        <v>0</v>
      </c>
      <c r="W5301" s="6"/>
      <c r="X5301" s="10">
        <f t="shared" si="495"/>
        <v>0</v>
      </c>
      <c r="Y5301" s="30"/>
      <c r="Z5301" s="30"/>
      <c r="AA5301" s="6"/>
      <c r="AB5301" s="6"/>
      <c r="AC5301" s="6"/>
      <c r="AD5301" s="6"/>
      <c r="AE5301" s="6"/>
      <c r="AF5301" s="12">
        <f t="shared" si="496"/>
        <v>0</v>
      </c>
      <c r="AG5301" s="6"/>
      <c r="AH5301" s="6"/>
      <c r="AI5301" s="6"/>
      <c r="AJ5301" s="6"/>
      <c r="AK5301" s="6"/>
      <c r="AL5301" s="12">
        <f t="shared" si="497"/>
        <v>0</v>
      </c>
      <c r="AM5301" s="11" t="str">
        <f t="shared" si="492"/>
        <v/>
      </c>
      <c r="AN5301" s="7"/>
      <c r="AO5301" s="6"/>
    </row>
    <row r="5302" spans="1:41" ht="15.75" customHeight="1" x14ac:dyDescent="0.2">
      <c r="A5302" s="4"/>
      <c r="B5302" s="7"/>
      <c r="C5302" s="8" t="str">
        <f>IFERROR(VLOOKUP(B5302,Tabla2[#All],2,FALSE),"")</f>
        <v/>
      </c>
      <c r="D5302" s="24"/>
      <c r="E5302" s="9" t="str">
        <f>IFERROR(VLOOKUP(D5302,Tabla1[],2,FALSE),"")</f>
        <v/>
      </c>
      <c r="G5302" s="24"/>
      <c r="L5302" s="3" t="str">
        <f t="shared" si="493"/>
        <v/>
      </c>
      <c r="M5302" s="24"/>
      <c r="N5302" s="24"/>
      <c r="T5302" s="6"/>
      <c r="U5302" s="6"/>
      <c r="V5302" s="10">
        <f t="shared" si="494"/>
        <v>0</v>
      </c>
      <c r="W5302" s="6"/>
      <c r="X5302" s="10">
        <f t="shared" si="495"/>
        <v>0</v>
      </c>
      <c r="Y5302" s="30"/>
      <c r="Z5302" s="30"/>
      <c r="AA5302" s="6"/>
      <c r="AB5302" s="6"/>
      <c r="AC5302" s="6"/>
      <c r="AD5302" s="6"/>
      <c r="AE5302" s="6"/>
      <c r="AF5302" s="12">
        <f t="shared" si="496"/>
        <v>0</v>
      </c>
      <c r="AG5302" s="6"/>
      <c r="AH5302" s="6"/>
      <c r="AI5302" s="6"/>
      <c r="AJ5302" s="6"/>
      <c r="AK5302" s="6"/>
      <c r="AL5302" s="12">
        <f t="shared" si="497"/>
        <v>0</v>
      </c>
      <c r="AM5302" s="11" t="str">
        <f t="shared" si="492"/>
        <v/>
      </c>
      <c r="AN5302" s="7"/>
      <c r="AO5302" s="6"/>
    </row>
    <row r="5303" spans="1:41" ht="15.75" customHeight="1" x14ac:dyDescent="0.2">
      <c r="A5303" s="4"/>
      <c r="B5303" s="7"/>
      <c r="C5303" s="8" t="str">
        <f>IFERROR(VLOOKUP(B5303,Tabla2[#All],2,FALSE),"")</f>
        <v/>
      </c>
      <c r="D5303" s="24"/>
      <c r="E5303" s="9" t="str">
        <f>IFERROR(VLOOKUP(D5303,Tabla1[],2,FALSE),"")</f>
        <v/>
      </c>
      <c r="G5303" s="24"/>
      <c r="L5303" s="3" t="str">
        <f t="shared" si="493"/>
        <v/>
      </c>
      <c r="M5303" s="24"/>
      <c r="N5303" s="24"/>
      <c r="T5303" s="6"/>
      <c r="U5303" s="6"/>
      <c r="V5303" s="10">
        <f t="shared" si="494"/>
        <v>0</v>
      </c>
      <c r="W5303" s="6"/>
      <c r="X5303" s="10">
        <f t="shared" si="495"/>
        <v>0</v>
      </c>
      <c r="Y5303" s="30"/>
      <c r="Z5303" s="30"/>
      <c r="AA5303" s="6"/>
      <c r="AB5303" s="6"/>
      <c r="AC5303" s="6"/>
      <c r="AD5303" s="6"/>
      <c r="AE5303" s="6"/>
      <c r="AF5303" s="12">
        <f t="shared" si="496"/>
        <v>0</v>
      </c>
      <c r="AG5303" s="6"/>
      <c r="AH5303" s="6"/>
      <c r="AI5303" s="6"/>
      <c r="AJ5303" s="6"/>
      <c r="AK5303" s="6"/>
      <c r="AL5303" s="12">
        <f t="shared" si="497"/>
        <v>0</v>
      </c>
      <c r="AM5303" s="11" t="str">
        <f t="shared" si="492"/>
        <v/>
      </c>
      <c r="AN5303" s="7"/>
      <c r="AO5303" s="6"/>
    </row>
    <row r="5304" spans="1:41" ht="15.75" customHeight="1" x14ac:dyDescent="0.2">
      <c r="A5304" s="4"/>
      <c r="B5304" s="7"/>
      <c r="C5304" s="8" t="str">
        <f>IFERROR(VLOOKUP(B5304,Tabla2[#All],2,FALSE),"")</f>
        <v/>
      </c>
      <c r="D5304" s="24"/>
      <c r="E5304" s="9" t="str">
        <f>IFERROR(VLOOKUP(D5304,Tabla1[],2,FALSE),"")</f>
        <v/>
      </c>
      <c r="G5304" s="24"/>
      <c r="L5304" s="3" t="str">
        <f t="shared" si="493"/>
        <v/>
      </c>
      <c r="M5304" s="24"/>
      <c r="N5304" s="24"/>
      <c r="T5304" s="6"/>
      <c r="U5304" s="6"/>
      <c r="V5304" s="10">
        <f t="shared" si="494"/>
        <v>0</v>
      </c>
      <c r="W5304" s="6"/>
      <c r="X5304" s="10">
        <f t="shared" si="495"/>
        <v>0</v>
      </c>
      <c r="Y5304" s="30"/>
      <c r="Z5304" s="30"/>
      <c r="AA5304" s="6"/>
      <c r="AB5304" s="6"/>
      <c r="AC5304" s="6"/>
      <c r="AD5304" s="6"/>
      <c r="AE5304" s="6"/>
      <c r="AF5304" s="12">
        <f t="shared" si="496"/>
        <v>0</v>
      </c>
      <c r="AG5304" s="6"/>
      <c r="AH5304" s="6"/>
      <c r="AI5304" s="6"/>
      <c r="AJ5304" s="6"/>
      <c r="AK5304" s="6"/>
      <c r="AL5304" s="12">
        <f t="shared" si="497"/>
        <v>0</v>
      </c>
      <c r="AM5304" s="11" t="str">
        <f t="shared" si="492"/>
        <v/>
      </c>
      <c r="AN5304" s="7"/>
      <c r="AO5304" s="6"/>
    </row>
    <row r="5305" spans="1:41" ht="15.75" customHeight="1" x14ac:dyDescent="0.2">
      <c r="A5305" s="4"/>
      <c r="B5305" s="7"/>
      <c r="C5305" s="8" t="str">
        <f>IFERROR(VLOOKUP(B5305,Tabla2[#All],2,FALSE),"")</f>
        <v/>
      </c>
      <c r="D5305" s="24"/>
      <c r="E5305" s="9" t="str">
        <f>IFERROR(VLOOKUP(D5305,Tabla1[],2,FALSE),"")</f>
        <v/>
      </c>
      <c r="G5305" s="24"/>
      <c r="L5305" s="3" t="str">
        <f t="shared" si="493"/>
        <v/>
      </c>
      <c r="M5305" s="24"/>
      <c r="N5305" s="24"/>
      <c r="T5305" s="6"/>
      <c r="U5305" s="6"/>
      <c r="V5305" s="10">
        <f t="shared" si="494"/>
        <v>0</v>
      </c>
      <c r="W5305" s="6"/>
      <c r="X5305" s="10">
        <f t="shared" si="495"/>
        <v>0</v>
      </c>
      <c r="Y5305" s="30"/>
      <c r="Z5305" s="30"/>
      <c r="AA5305" s="6"/>
      <c r="AB5305" s="6"/>
      <c r="AC5305" s="6"/>
      <c r="AD5305" s="6"/>
      <c r="AE5305" s="6"/>
      <c r="AF5305" s="12">
        <f t="shared" si="496"/>
        <v>0</v>
      </c>
      <c r="AG5305" s="6"/>
      <c r="AH5305" s="6"/>
      <c r="AI5305" s="6"/>
      <c r="AJ5305" s="6"/>
      <c r="AK5305" s="6"/>
      <c r="AL5305" s="12">
        <f t="shared" si="497"/>
        <v>0</v>
      </c>
      <c r="AM5305" s="11" t="str">
        <f t="shared" si="492"/>
        <v/>
      </c>
      <c r="AN5305" s="7"/>
      <c r="AO5305" s="6"/>
    </row>
    <row r="5306" spans="1:41" ht="15.75" customHeight="1" x14ac:dyDescent="0.2">
      <c r="A5306" s="4"/>
      <c r="B5306" s="7"/>
      <c r="C5306" s="8" t="str">
        <f>IFERROR(VLOOKUP(B5306,Tabla2[#All],2,FALSE),"")</f>
        <v/>
      </c>
      <c r="D5306" s="24"/>
      <c r="E5306" s="9" t="str">
        <f>IFERROR(VLOOKUP(D5306,Tabla1[],2,FALSE),"")</f>
        <v/>
      </c>
      <c r="G5306" s="24"/>
      <c r="L5306" s="3" t="str">
        <f t="shared" si="493"/>
        <v/>
      </c>
      <c r="M5306" s="24"/>
      <c r="N5306" s="24"/>
      <c r="T5306" s="6"/>
      <c r="U5306" s="6"/>
      <c r="V5306" s="10">
        <f t="shared" si="494"/>
        <v>0</v>
      </c>
      <c r="W5306" s="6"/>
      <c r="X5306" s="10">
        <f t="shared" si="495"/>
        <v>0</v>
      </c>
      <c r="Y5306" s="30"/>
      <c r="Z5306" s="30"/>
      <c r="AA5306" s="6"/>
      <c r="AB5306" s="6"/>
      <c r="AC5306" s="6"/>
      <c r="AD5306" s="6"/>
      <c r="AE5306" s="6"/>
      <c r="AF5306" s="12">
        <f t="shared" si="496"/>
        <v>0</v>
      </c>
      <c r="AG5306" s="6"/>
      <c r="AH5306" s="6"/>
      <c r="AI5306" s="6"/>
      <c r="AJ5306" s="6"/>
      <c r="AK5306" s="6"/>
      <c r="AL5306" s="12">
        <f t="shared" si="497"/>
        <v>0</v>
      </c>
      <c r="AM5306" s="11" t="str">
        <f t="shared" si="492"/>
        <v/>
      </c>
      <c r="AN5306" s="7"/>
      <c r="AO5306" s="6"/>
    </row>
    <row r="5307" spans="1:41" ht="15.75" customHeight="1" x14ac:dyDescent="0.2">
      <c r="A5307" s="4"/>
      <c r="B5307" s="7"/>
      <c r="C5307" s="8" t="str">
        <f>IFERROR(VLOOKUP(B5307,Tabla2[#All],2,FALSE),"")</f>
        <v/>
      </c>
      <c r="D5307" s="24"/>
      <c r="E5307" s="9" t="str">
        <f>IFERROR(VLOOKUP(D5307,Tabla1[],2,FALSE),"")</f>
        <v/>
      </c>
      <c r="G5307" s="24"/>
      <c r="L5307" s="3" t="str">
        <f t="shared" si="493"/>
        <v/>
      </c>
      <c r="M5307" s="24"/>
      <c r="N5307" s="24"/>
      <c r="T5307" s="6"/>
      <c r="U5307" s="6"/>
      <c r="V5307" s="10">
        <f t="shared" si="494"/>
        <v>0</v>
      </c>
      <c r="W5307" s="6"/>
      <c r="X5307" s="10">
        <f t="shared" si="495"/>
        <v>0</v>
      </c>
      <c r="Y5307" s="30"/>
      <c r="Z5307" s="30"/>
      <c r="AA5307" s="6"/>
      <c r="AB5307" s="6"/>
      <c r="AC5307" s="6"/>
      <c r="AD5307" s="6"/>
      <c r="AE5307" s="6"/>
      <c r="AF5307" s="12">
        <f t="shared" si="496"/>
        <v>0</v>
      </c>
      <c r="AG5307" s="6"/>
      <c r="AH5307" s="6"/>
      <c r="AI5307" s="6"/>
      <c r="AJ5307" s="6"/>
      <c r="AK5307" s="6"/>
      <c r="AL5307" s="12">
        <f t="shared" si="497"/>
        <v>0</v>
      </c>
      <c r="AM5307" s="11" t="str">
        <f t="shared" si="492"/>
        <v/>
      </c>
      <c r="AN5307" s="7"/>
      <c r="AO5307" s="6"/>
    </row>
    <row r="5308" spans="1:41" ht="15.75" customHeight="1" x14ac:dyDescent="0.2">
      <c r="A5308" s="4"/>
      <c r="B5308" s="7"/>
      <c r="C5308" s="8" t="str">
        <f>IFERROR(VLOOKUP(B5308,Tabla2[#All],2,FALSE),"")</f>
        <v/>
      </c>
      <c r="D5308" s="24"/>
      <c r="E5308" s="9" t="str">
        <f>IFERROR(VLOOKUP(D5308,Tabla1[],2,FALSE),"")</f>
        <v/>
      </c>
      <c r="G5308" s="24"/>
      <c r="L5308" s="3" t="str">
        <f t="shared" si="493"/>
        <v/>
      </c>
      <c r="M5308" s="24"/>
      <c r="N5308" s="24"/>
      <c r="T5308" s="6"/>
      <c r="U5308" s="6"/>
      <c r="V5308" s="10">
        <f t="shared" si="494"/>
        <v>0</v>
      </c>
      <c r="W5308" s="6"/>
      <c r="X5308" s="10">
        <f t="shared" si="495"/>
        <v>0</v>
      </c>
      <c r="Y5308" s="30"/>
      <c r="Z5308" s="30"/>
      <c r="AA5308" s="6"/>
      <c r="AB5308" s="6"/>
      <c r="AC5308" s="6"/>
      <c r="AD5308" s="6"/>
      <c r="AE5308" s="6"/>
      <c r="AF5308" s="12">
        <f t="shared" si="496"/>
        <v>0</v>
      </c>
      <c r="AG5308" s="6"/>
      <c r="AH5308" s="6"/>
      <c r="AI5308" s="6"/>
      <c r="AJ5308" s="6"/>
      <c r="AK5308" s="6"/>
      <c r="AL5308" s="12">
        <f t="shared" si="497"/>
        <v>0</v>
      </c>
      <c r="AM5308" s="11" t="str">
        <f t="shared" si="492"/>
        <v/>
      </c>
      <c r="AN5308" s="7"/>
      <c r="AO5308" s="6"/>
    </row>
    <row r="5309" spans="1:41" ht="15.75" customHeight="1" x14ac:dyDescent="0.2">
      <c r="A5309" s="4"/>
      <c r="B5309" s="7"/>
      <c r="C5309" s="8" t="str">
        <f>IFERROR(VLOOKUP(B5309,Tabla2[#All],2,FALSE),"")</f>
        <v/>
      </c>
      <c r="D5309" s="24"/>
      <c r="E5309" s="9" t="str">
        <f>IFERROR(VLOOKUP(D5309,Tabla1[],2,FALSE),"")</f>
        <v/>
      </c>
      <c r="G5309" s="24"/>
      <c r="L5309" s="3" t="str">
        <f t="shared" si="493"/>
        <v/>
      </c>
      <c r="M5309" s="24"/>
      <c r="N5309" s="24"/>
      <c r="T5309" s="6"/>
      <c r="U5309" s="6"/>
      <c r="V5309" s="10">
        <f t="shared" si="494"/>
        <v>0</v>
      </c>
      <c r="W5309" s="6"/>
      <c r="X5309" s="10">
        <f t="shared" si="495"/>
        <v>0</v>
      </c>
      <c r="Y5309" s="30"/>
      <c r="Z5309" s="30"/>
      <c r="AA5309" s="6"/>
      <c r="AB5309" s="6"/>
      <c r="AC5309" s="6"/>
      <c r="AD5309" s="6"/>
      <c r="AE5309" s="6"/>
      <c r="AF5309" s="12">
        <f t="shared" si="496"/>
        <v>0</v>
      </c>
      <c r="AG5309" s="6"/>
      <c r="AH5309" s="6"/>
      <c r="AI5309" s="6"/>
      <c r="AJ5309" s="6"/>
      <c r="AK5309" s="6"/>
      <c r="AL5309" s="12">
        <f t="shared" si="497"/>
        <v>0</v>
      </c>
      <c r="AM5309" s="11" t="str">
        <f t="shared" si="492"/>
        <v/>
      </c>
      <c r="AN5309" s="7"/>
      <c r="AO5309" s="6"/>
    </row>
    <row r="5310" spans="1:41" ht="15.75" customHeight="1" x14ac:dyDescent="0.2">
      <c r="A5310" s="4"/>
      <c r="B5310" s="7"/>
      <c r="C5310" s="8" t="str">
        <f>IFERROR(VLOOKUP(B5310,Tabla2[#All],2,FALSE),"")</f>
        <v/>
      </c>
      <c r="D5310" s="24"/>
      <c r="E5310" s="9" t="str">
        <f>IFERROR(VLOOKUP(D5310,Tabla1[],2,FALSE),"")</f>
        <v/>
      </c>
      <c r="G5310" s="24"/>
      <c r="L5310" s="3" t="str">
        <f t="shared" si="493"/>
        <v/>
      </c>
      <c r="M5310" s="24"/>
      <c r="N5310" s="24"/>
      <c r="T5310" s="6"/>
      <c r="U5310" s="6"/>
      <c r="V5310" s="10">
        <f t="shared" si="494"/>
        <v>0</v>
      </c>
      <c r="W5310" s="6"/>
      <c r="X5310" s="10">
        <f t="shared" si="495"/>
        <v>0</v>
      </c>
      <c r="Y5310" s="30"/>
      <c r="Z5310" s="30"/>
      <c r="AA5310" s="6"/>
      <c r="AB5310" s="6"/>
      <c r="AC5310" s="6"/>
      <c r="AD5310" s="6"/>
      <c r="AE5310" s="6"/>
      <c r="AF5310" s="12">
        <f t="shared" si="496"/>
        <v>0</v>
      </c>
      <c r="AG5310" s="6"/>
      <c r="AH5310" s="6"/>
      <c r="AI5310" s="6"/>
      <c r="AJ5310" s="6"/>
      <c r="AK5310" s="6"/>
      <c r="AL5310" s="12">
        <f t="shared" si="497"/>
        <v>0</v>
      </c>
      <c r="AM5310" s="11" t="str">
        <f t="shared" si="492"/>
        <v/>
      </c>
      <c r="AN5310" s="7"/>
      <c r="AO5310" s="6"/>
    </row>
    <row r="5311" spans="1:41" ht="15.75" customHeight="1" x14ac:dyDescent="0.2">
      <c r="A5311" s="4"/>
      <c r="B5311" s="7"/>
      <c r="C5311" s="8" t="str">
        <f>IFERROR(VLOOKUP(B5311,Tabla2[#All],2,FALSE),"")</f>
        <v/>
      </c>
      <c r="D5311" s="24"/>
      <c r="E5311" s="9" t="str">
        <f>IFERROR(VLOOKUP(D5311,Tabla1[],2,FALSE),"")</f>
        <v/>
      </c>
      <c r="G5311" s="24"/>
      <c r="L5311" s="3" t="str">
        <f t="shared" si="493"/>
        <v/>
      </c>
      <c r="M5311" s="24"/>
      <c r="N5311" s="24"/>
      <c r="T5311" s="6"/>
      <c r="U5311" s="6"/>
      <c r="V5311" s="10">
        <f t="shared" si="494"/>
        <v>0</v>
      </c>
      <c r="W5311" s="6"/>
      <c r="X5311" s="10">
        <f t="shared" si="495"/>
        <v>0</v>
      </c>
      <c r="Y5311" s="30"/>
      <c r="Z5311" s="30"/>
      <c r="AA5311" s="6"/>
      <c r="AB5311" s="6"/>
      <c r="AC5311" s="6"/>
      <c r="AD5311" s="6"/>
      <c r="AE5311" s="6"/>
      <c r="AF5311" s="12">
        <f t="shared" si="496"/>
        <v>0</v>
      </c>
      <c r="AG5311" s="6"/>
      <c r="AH5311" s="6"/>
      <c r="AI5311" s="6"/>
      <c r="AJ5311" s="6"/>
      <c r="AK5311" s="6"/>
      <c r="AL5311" s="12">
        <f t="shared" si="497"/>
        <v>0</v>
      </c>
      <c r="AM5311" s="11" t="str">
        <f t="shared" si="492"/>
        <v/>
      </c>
      <c r="AN5311" s="7"/>
      <c r="AO5311" s="6"/>
    </row>
    <row r="5312" spans="1:41" ht="15.75" customHeight="1" x14ac:dyDescent="0.2">
      <c r="A5312" s="4"/>
      <c r="B5312" s="7"/>
      <c r="C5312" s="8" t="str">
        <f>IFERROR(VLOOKUP(B5312,Tabla2[#All],2,FALSE),"")</f>
        <v/>
      </c>
      <c r="D5312" s="24"/>
      <c r="E5312" s="9" t="str">
        <f>IFERROR(VLOOKUP(D5312,Tabla1[],2,FALSE),"")</f>
        <v/>
      </c>
      <c r="G5312" s="24"/>
      <c r="L5312" s="3" t="str">
        <f t="shared" si="493"/>
        <v/>
      </c>
      <c r="M5312" s="24"/>
      <c r="N5312" s="24"/>
      <c r="T5312" s="6"/>
      <c r="U5312" s="6"/>
      <c r="V5312" s="10">
        <f t="shared" si="494"/>
        <v>0</v>
      </c>
      <c r="W5312" s="6"/>
      <c r="X5312" s="10">
        <f t="shared" si="495"/>
        <v>0</v>
      </c>
      <c r="Y5312" s="30"/>
      <c r="Z5312" s="30"/>
      <c r="AA5312" s="6"/>
      <c r="AB5312" s="6"/>
      <c r="AC5312" s="6"/>
      <c r="AD5312" s="6"/>
      <c r="AE5312" s="6"/>
      <c r="AF5312" s="12">
        <f t="shared" si="496"/>
        <v>0</v>
      </c>
      <c r="AG5312" s="6"/>
      <c r="AH5312" s="6"/>
      <c r="AI5312" s="6"/>
      <c r="AJ5312" s="6"/>
      <c r="AK5312" s="6"/>
      <c r="AL5312" s="12">
        <f t="shared" si="497"/>
        <v>0</v>
      </c>
      <c r="AM5312" s="11" t="str">
        <f t="shared" si="492"/>
        <v/>
      </c>
      <c r="AN5312" s="7"/>
      <c r="AO5312" s="6"/>
    </row>
    <row r="5313" spans="1:41" ht="15.75" customHeight="1" x14ac:dyDescent="0.2">
      <c r="A5313" s="4"/>
      <c r="B5313" s="7"/>
      <c r="C5313" s="8" t="str">
        <f>IFERROR(VLOOKUP(B5313,Tabla2[#All],2,FALSE),"")</f>
        <v/>
      </c>
      <c r="D5313" s="24"/>
      <c r="E5313" s="9" t="str">
        <f>IFERROR(VLOOKUP(D5313,Tabla1[],2,FALSE),"")</f>
        <v/>
      </c>
      <c r="G5313" s="24"/>
      <c r="L5313" s="3" t="str">
        <f t="shared" si="493"/>
        <v/>
      </c>
      <c r="M5313" s="24"/>
      <c r="N5313" s="24"/>
      <c r="T5313" s="6"/>
      <c r="U5313" s="6"/>
      <c r="V5313" s="10">
        <f t="shared" si="494"/>
        <v>0</v>
      </c>
      <c r="W5313" s="6"/>
      <c r="X5313" s="10">
        <f t="shared" si="495"/>
        <v>0</v>
      </c>
      <c r="Y5313" s="30"/>
      <c r="Z5313" s="30"/>
      <c r="AA5313" s="6"/>
      <c r="AB5313" s="6"/>
      <c r="AC5313" s="6"/>
      <c r="AD5313" s="6"/>
      <c r="AE5313" s="6"/>
      <c r="AF5313" s="12">
        <f t="shared" si="496"/>
        <v>0</v>
      </c>
      <c r="AG5313" s="6"/>
      <c r="AH5313" s="6"/>
      <c r="AI5313" s="6"/>
      <c r="AJ5313" s="6"/>
      <c r="AK5313" s="6"/>
      <c r="AL5313" s="12">
        <f t="shared" si="497"/>
        <v>0</v>
      </c>
      <c r="AM5313" s="11" t="str">
        <f t="shared" si="492"/>
        <v/>
      </c>
      <c r="AN5313" s="7"/>
      <c r="AO5313" s="6"/>
    </row>
    <row r="5314" spans="1:41" ht="15.75" customHeight="1" x14ac:dyDescent="0.2">
      <c r="A5314" s="4"/>
      <c r="B5314" s="7"/>
      <c r="C5314" s="8" t="str">
        <f>IFERROR(VLOOKUP(B5314,Tabla2[#All],2,FALSE),"")</f>
        <v/>
      </c>
      <c r="D5314" s="24"/>
      <c r="E5314" s="9" t="str">
        <f>IFERROR(VLOOKUP(D5314,Tabla1[],2,FALSE),"")</f>
        <v/>
      </c>
      <c r="G5314" s="24"/>
      <c r="L5314" s="3" t="str">
        <f t="shared" si="493"/>
        <v/>
      </c>
      <c r="M5314" s="24"/>
      <c r="N5314" s="24"/>
      <c r="T5314" s="6"/>
      <c r="U5314" s="6"/>
      <c r="V5314" s="10">
        <f t="shared" si="494"/>
        <v>0</v>
      </c>
      <c r="W5314" s="6"/>
      <c r="X5314" s="10">
        <f t="shared" si="495"/>
        <v>0</v>
      </c>
      <c r="Y5314" s="30"/>
      <c r="Z5314" s="30"/>
      <c r="AA5314" s="6"/>
      <c r="AB5314" s="6"/>
      <c r="AC5314" s="6"/>
      <c r="AD5314" s="6"/>
      <c r="AE5314" s="6"/>
      <c r="AF5314" s="12">
        <f t="shared" si="496"/>
        <v>0</v>
      </c>
      <c r="AG5314" s="6"/>
      <c r="AH5314" s="6"/>
      <c r="AI5314" s="6"/>
      <c r="AJ5314" s="6"/>
      <c r="AK5314" s="6"/>
      <c r="AL5314" s="12">
        <f t="shared" si="497"/>
        <v>0</v>
      </c>
      <c r="AM5314" s="11" t="str">
        <f t="shared" si="492"/>
        <v/>
      </c>
      <c r="AN5314" s="7"/>
      <c r="AO5314" s="6"/>
    </row>
    <row r="5315" spans="1:41" ht="15.75" customHeight="1" x14ac:dyDescent="0.2">
      <c r="A5315" s="4"/>
      <c r="B5315" s="7"/>
      <c r="C5315" s="8" t="str">
        <f>IFERROR(VLOOKUP(B5315,Tabla2[#All],2,FALSE),"")</f>
        <v/>
      </c>
      <c r="D5315" s="24"/>
      <c r="E5315" s="9" t="str">
        <f>IFERROR(VLOOKUP(D5315,Tabla1[],2,FALSE),"")</f>
        <v/>
      </c>
      <c r="G5315" s="24"/>
      <c r="L5315" s="3" t="str">
        <f t="shared" si="493"/>
        <v/>
      </c>
      <c r="M5315" s="24"/>
      <c r="N5315" s="24"/>
      <c r="T5315" s="6"/>
      <c r="U5315" s="6"/>
      <c r="V5315" s="10">
        <f t="shared" si="494"/>
        <v>0</v>
      </c>
      <c r="W5315" s="6"/>
      <c r="X5315" s="10">
        <f t="shared" si="495"/>
        <v>0</v>
      </c>
      <c r="Y5315" s="30"/>
      <c r="Z5315" s="30"/>
      <c r="AA5315" s="6"/>
      <c r="AB5315" s="6"/>
      <c r="AC5315" s="6"/>
      <c r="AD5315" s="6"/>
      <c r="AE5315" s="6"/>
      <c r="AF5315" s="12">
        <f t="shared" si="496"/>
        <v>0</v>
      </c>
      <c r="AG5315" s="6"/>
      <c r="AH5315" s="6"/>
      <c r="AI5315" s="6"/>
      <c r="AJ5315" s="6"/>
      <c r="AK5315" s="6"/>
      <c r="AL5315" s="12">
        <f t="shared" si="497"/>
        <v>0</v>
      </c>
      <c r="AM5315" s="11" t="str">
        <f t="shared" si="492"/>
        <v/>
      </c>
      <c r="AN5315" s="7"/>
      <c r="AO5315" s="6"/>
    </row>
    <row r="5316" spans="1:41" ht="15.75" customHeight="1" x14ac:dyDescent="0.2">
      <c r="A5316" s="4"/>
      <c r="B5316" s="7"/>
      <c r="C5316" s="8" t="str">
        <f>IFERROR(VLOOKUP(B5316,Tabla2[#All],2,FALSE),"")</f>
        <v/>
      </c>
      <c r="D5316" s="24"/>
      <c r="E5316" s="9" t="str">
        <f>IFERROR(VLOOKUP(D5316,Tabla1[],2,FALSE),"")</f>
        <v/>
      </c>
      <c r="G5316" s="24"/>
      <c r="L5316" s="3" t="str">
        <f t="shared" si="493"/>
        <v/>
      </c>
      <c r="M5316" s="24"/>
      <c r="N5316" s="24"/>
      <c r="T5316" s="6"/>
      <c r="U5316" s="6"/>
      <c r="V5316" s="10">
        <f t="shared" si="494"/>
        <v>0</v>
      </c>
      <c r="W5316" s="6"/>
      <c r="X5316" s="10">
        <f t="shared" si="495"/>
        <v>0</v>
      </c>
      <c r="Y5316" s="30"/>
      <c r="Z5316" s="30"/>
      <c r="AA5316" s="6"/>
      <c r="AB5316" s="6"/>
      <c r="AC5316" s="6"/>
      <c r="AD5316" s="6"/>
      <c r="AE5316" s="6"/>
      <c r="AF5316" s="12">
        <f t="shared" si="496"/>
        <v>0</v>
      </c>
      <c r="AG5316" s="6"/>
      <c r="AH5316" s="6"/>
      <c r="AI5316" s="6"/>
      <c r="AJ5316" s="6"/>
      <c r="AK5316" s="6"/>
      <c r="AL5316" s="12">
        <f t="shared" si="497"/>
        <v>0</v>
      </c>
      <c r="AM5316" s="11" t="str">
        <f t="shared" si="492"/>
        <v/>
      </c>
      <c r="AN5316" s="7"/>
      <c r="AO5316" s="6"/>
    </row>
    <row r="5317" spans="1:41" ht="15.75" customHeight="1" x14ac:dyDescent="0.2">
      <c r="A5317" s="4"/>
      <c r="B5317" s="7"/>
      <c r="C5317" s="8" t="str">
        <f>IFERROR(VLOOKUP(B5317,Tabla2[#All],2,FALSE),"")</f>
        <v/>
      </c>
      <c r="D5317" s="24"/>
      <c r="E5317" s="9" t="str">
        <f>IFERROR(VLOOKUP(D5317,Tabla1[],2,FALSE),"")</f>
        <v/>
      </c>
      <c r="G5317" s="24"/>
      <c r="L5317" s="3" t="str">
        <f t="shared" si="493"/>
        <v/>
      </c>
      <c r="M5317" s="24"/>
      <c r="N5317" s="24"/>
      <c r="T5317" s="6"/>
      <c r="U5317" s="6"/>
      <c r="V5317" s="10">
        <f t="shared" si="494"/>
        <v>0</v>
      </c>
      <c r="W5317" s="6"/>
      <c r="X5317" s="10">
        <f t="shared" si="495"/>
        <v>0</v>
      </c>
      <c r="Y5317" s="30"/>
      <c r="Z5317" s="30"/>
      <c r="AA5317" s="6"/>
      <c r="AB5317" s="6"/>
      <c r="AC5317" s="6"/>
      <c r="AD5317" s="6"/>
      <c r="AE5317" s="6"/>
      <c r="AF5317" s="12">
        <f t="shared" si="496"/>
        <v>0</v>
      </c>
      <c r="AG5317" s="6"/>
      <c r="AH5317" s="6"/>
      <c r="AI5317" s="6"/>
      <c r="AJ5317" s="6"/>
      <c r="AK5317" s="6"/>
      <c r="AL5317" s="12">
        <f t="shared" si="497"/>
        <v>0</v>
      </c>
      <c r="AM5317" s="11" t="str">
        <f t="shared" si="492"/>
        <v/>
      </c>
      <c r="AN5317" s="7"/>
      <c r="AO5317" s="6"/>
    </row>
    <row r="5318" spans="1:41" ht="15.75" customHeight="1" x14ac:dyDescent="0.2">
      <c r="A5318" s="4"/>
      <c r="B5318" s="7"/>
      <c r="C5318" s="8" t="str">
        <f>IFERROR(VLOOKUP(B5318,Tabla2[#All],2,FALSE),"")</f>
        <v/>
      </c>
      <c r="D5318" s="24"/>
      <c r="E5318" s="9" t="str">
        <f>IFERROR(VLOOKUP(D5318,Tabla1[],2,FALSE),"")</f>
        <v/>
      </c>
      <c r="G5318" s="24"/>
      <c r="L5318" s="3" t="str">
        <f t="shared" si="493"/>
        <v/>
      </c>
      <c r="M5318" s="24"/>
      <c r="N5318" s="24"/>
      <c r="T5318" s="6"/>
      <c r="U5318" s="6"/>
      <c r="V5318" s="10">
        <f t="shared" si="494"/>
        <v>0</v>
      </c>
      <c r="W5318" s="6"/>
      <c r="X5318" s="10">
        <f t="shared" si="495"/>
        <v>0</v>
      </c>
      <c r="Y5318" s="30"/>
      <c r="Z5318" s="30"/>
      <c r="AA5318" s="6"/>
      <c r="AB5318" s="6"/>
      <c r="AC5318" s="6"/>
      <c r="AD5318" s="6"/>
      <c r="AE5318" s="6"/>
      <c r="AF5318" s="12">
        <f t="shared" si="496"/>
        <v>0</v>
      </c>
      <c r="AG5318" s="6"/>
      <c r="AH5318" s="6"/>
      <c r="AI5318" s="6"/>
      <c r="AJ5318" s="6"/>
      <c r="AK5318" s="6"/>
      <c r="AL5318" s="12">
        <f t="shared" si="497"/>
        <v>0</v>
      </c>
      <c r="AM5318" s="11" t="str">
        <f t="shared" si="492"/>
        <v/>
      </c>
      <c r="AN5318" s="7"/>
      <c r="AO5318" s="6"/>
    </row>
    <row r="5319" spans="1:41" ht="15.75" customHeight="1" x14ac:dyDescent="0.2">
      <c r="A5319" s="4"/>
      <c r="B5319" s="7"/>
      <c r="C5319" s="8" t="str">
        <f>IFERROR(VLOOKUP(B5319,Tabla2[#All],2,FALSE),"")</f>
        <v/>
      </c>
      <c r="D5319" s="24"/>
      <c r="E5319" s="9" t="str">
        <f>IFERROR(VLOOKUP(D5319,Tabla1[],2,FALSE),"")</f>
        <v/>
      </c>
      <c r="G5319" s="24"/>
      <c r="L5319" s="3" t="str">
        <f t="shared" si="493"/>
        <v/>
      </c>
      <c r="M5319" s="24"/>
      <c r="N5319" s="24"/>
      <c r="T5319" s="6"/>
      <c r="U5319" s="6"/>
      <c r="V5319" s="10">
        <f t="shared" si="494"/>
        <v>0</v>
      </c>
      <c r="W5319" s="6"/>
      <c r="X5319" s="10">
        <f t="shared" si="495"/>
        <v>0</v>
      </c>
      <c r="Y5319" s="30"/>
      <c r="Z5319" s="30"/>
      <c r="AA5319" s="6"/>
      <c r="AB5319" s="6"/>
      <c r="AC5319" s="6"/>
      <c r="AD5319" s="6"/>
      <c r="AE5319" s="6"/>
      <c r="AF5319" s="12">
        <f t="shared" si="496"/>
        <v>0</v>
      </c>
      <c r="AG5319" s="6"/>
      <c r="AH5319" s="6"/>
      <c r="AI5319" s="6"/>
      <c r="AJ5319" s="6"/>
      <c r="AK5319" s="6"/>
      <c r="AL5319" s="12">
        <f t="shared" si="497"/>
        <v>0</v>
      </c>
      <c r="AM5319" s="11" t="str">
        <f t="shared" ref="AM5319:AM5382" si="498">IF(SUM(AF5319+AL5319)=0,"",IF(SUM(AF5319+AL5319)=Z5319,"Ok","Error en Montos"))</f>
        <v/>
      </c>
      <c r="AN5319" s="7"/>
      <c r="AO5319" s="6"/>
    </row>
    <row r="5320" spans="1:41" ht="15.75" customHeight="1" x14ac:dyDescent="0.2">
      <c r="A5320" s="4"/>
      <c r="B5320" s="7"/>
      <c r="C5320" s="8" t="str">
        <f>IFERROR(VLOOKUP(B5320,Tabla2[#All],2,FALSE),"")</f>
        <v/>
      </c>
      <c r="D5320" s="24"/>
      <c r="E5320" s="9" t="str">
        <f>IFERROR(VLOOKUP(D5320,Tabla1[],2,FALSE),"")</f>
        <v/>
      </c>
      <c r="G5320" s="24"/>
      <c r="L5320" s="3" t="str">
        <f t="shared" ref="L5320:L5383" si="499">IF(AND(J5320&lt;&gt;"",K5320&lt;&gt;""),DATEDIF(J5320,K5320,"d")+1,"")</f>
        <v/>
      </c>
      <c r="M5320" s="24"/>
      <c r="N5320" s="24"/>
      <c r="T5320" s="6"/>
      <c r="U5320" s="6"/>
      <c r="V5320" s="10">
        <f t="shared" ref="V5320:V5383" si="500">SUM(T5320+U5320)</f>
        <v>0</v>
      </c>
      <c r="W5320" s="6"/>
      <c r="X5320" s="10">
        <f t="shared" ref="X5320:X5383" si="501">V5320-W5320</f>
        <v>0</v>
      </c>
      <c r="Y5320" s="30"/>
      <c r="Z5320" s="30"/>
      <c r="AA5320" s="6"/>
      <c r="AB5320" s="6"/>
      <c r="AC5320" s="6"/>
      <c r="AD5320" s="6"/>
      <c r="AE5320" s="6"/>
      <c r="AF5320" s="12">
        <f t="shared" ref="AF5320:AF5383" si="502">SUM(AA5320:AD5320)</f>
        <v>0</v>
      </c>
      <c r="AG5320" s="6"/>
      <c r="AH5320" s="6"/>
      <c r="AI5320" s="6"/>
      <c r="AJ5320" s="6"/>
      <c r="AK5320" s="6"/>
      <c r="AL5320" s="12">
        <f t="shared" ref="AL5320:AL5383" si="503">SUM(AG5320:AJ5320)</f>
        <v>0</v>
      </c>
      <c r="AM5320" s="11" t="str">
        <f t="shared" si="498"/>
        <v/>
      </c>
      <c r="AN5320" s="7"/>
      <c r="AO5320" s="6"/>
    </row>
    <row r="5321" spans="1:41" ht="15.75" customHeight="1" x14ac:dyDescent="0.2">
      <c r="A5321" s="4"/>
      <c r="B5321" s="7"/>
      <c r="C5321" s="8" t="str">
        <f>IFERROR(VLOOKUP(B5321,Tabla2[#All],2,FALSE),"")</f>
        <v/>
      </c>
      <c r="D5321" s="24"/>
      <c r="E5321" s="9" t="str">
        <f>IFERROR(VLOOKUP(D5321,Tabla1[],2,FALSE),"")</f>
        <v/>
      </c>
      <c r="G5321" s="24"/>
      <c r="L5321" s="3" t="str">
        <f t="shared" si="499"/>
        <v/>
      </c>
      <c r="M5321" s="24"/>
      <c r="N5321" s="24"/>
      <c r="T5321" s="6"/>
      <c r="U5321" s="6"/>
      <c r="V5321" s="10">
        <f t="shared" si="500"/>
        <v>0</v>
      </c>
      <c r="W5321" s="6"/>
      <c r="X5321" s="10">
        <f t="shared" si="501"/>
        <v>0</v>
      </c>
      <c r="Y5321" s="30"/>
      <c r="Z5321" s="30"/>
      <c r="AA5321" s="6"/>
      <c r="AB5321" s="6"/>
      <c r="AC5321" s="6"/>
      <c r="AD5321" s="6"/>
      <c r="AE5321" s="6"/>
      <c r="AF5321" s="12">
        <f t="shared" si="502"/>
        <v>0</v>
      </c>
      <c r="AG5321" s="6"/>
      <c r="AH5321" s="6"/>
      <c r="AI5321" s="6"/>
      <c r="AJ5321" s="6"/>
      <c r="AK5321" s="6"/>
      <c r="AL5321" s="12">
        <f t="shared" si="503"/>
        <v>0</v>
      </c>
      <c r="AM5321" s="11" t="str">
        <f t="shared" si="498"/>
        <v/>
      </c>
      <c r="AN5321" s="7"/>
      <c r="AO5321" s="6"/>
    </row>
    <row r="5322" spans="1:41" ht="15.75" customHeight="1" x14ac:dyDescent="0.2">
      <c r="A5322" s="4"/>
      <c r="B5322" s="7"/>
      <c r="C5322" s="8" t="str">
        <f>IFERROR(VLOOKUP(B5322,Tabla2[#All],2,FALSE),"")</f>
        <v/>
      </c>
      <c r="D5322" s="24"/>
      <c r="E5322" s="9" t="str">
        <f>IFERROR(VLOOKUP(D5322,Tabla1[],2,FALSE),"")</f>
        <v/>
      </c>
      <c r="G5322" s="24"/>
      <c r="L5322" s="3" t="str">
        <f t="shared" si="499"/>
        <v/>
      </c>
      <c r="M5322" s="24"/>
      <c r="N5322" s="24"/>
      <c r="T5322" s="6"/>
      <c r="U5322" s="6"/>
      <c r="V5322" s="10">
        <f t="shared" si="500"/>
        <v>0</v>
      </c>
      <c r="W5322" s="6"/>
      <c r="X5322" s="10">
        <f t="shared" si="501"/>
        <v>0</v>
      </c>
      <c r="Y5322" s="30"/>
      <c r="Z5322" s="30"/>
      <c r="AA5322" s="6"/>
      <c r="AB5322" s="6"/>
      <c r="AC5322" s="6"/>
      <c r="AD5322" s="6"/>
      <c r="AE5322" s="6"/>
      <c r="AF5322" s="12">
        <f t="shared" si="502"/>
        <v>0</v>
      </c>
      <c r="AG5322" s="6"/>
      <c r="AH5322" s="6"/>
      <c r="AI5322" s="6"/>
      <c r="AJ5322" s="6"/>
      <c r="AK5322" s="6"/>
      <c r="AL5322" s="12">
        <f t="shared" si="503"/>
        <v>0</v>
      </c>
      <c r="AM5322" s="11" t="str">
        <f t="shared" si="498"/>
        <v/>
      </c>
      <c r="AN5322" s="7"/>
      <c r="AO5322" s="6"/>
    </row>
    <row r="5323" spans="1:41" ht="15.75" customHeight="1" x14ac:dyDescent="0.2">
      <c r="A5323" s="4"/>
      <c r="B5323" s="7"/>
      <c r="C5323" s="8" t="str">
        <f>IFERROR(VLOOKUP(B5323,Tabla2[#All],2,FALSE),"")</f>
        <v/>
      </c>
      <c r="D5323" s="24"/>
      <c r="E5323" s="9" t="str">
        <f>IFERROR(VLOOKUP(D5323,Tabla1[],2,FALSE),"")</f>
        <v/>
      </c>
      <c r="G5323" s="24"/>
      <c r="L5323" s="3" t="str">
        <f t="shared" si="499"/>
        <v/>
      </c>
      <c r="M5323" s="24"/>
      <c r="N5323" s="24"/>
      <c r="T5323" s="6"/>
      <c r="U5323" s="6"/>
      <c r="V5323" s="10">
        <f t="shared" si="500"/>
        <v>0</v>
      </c>
      <c r="W5323" s="6"/>
      <c r="X5323" s="10">
        <f t="shared" si="501"/>
        <v>0</v>
      </c>
      <c r="Y5323" s="30"/>
      <c r="Z5323" s="30"/>
      <c r="AA5323" s="6"/>
      <c r="AB5323" s="6"/>
      <c r="AC5323" s="6"/>
      <c r="AD5323" s="6"/>
      <c r="AE5323" s="6"/>
      <c r="AF5323" s="12">
        <f t="shared" si="502"/>
        <v>0</v>
      </c>
      <c r="AG5323" s="6"/>
      <c r="AH5323" s="6"/>
      <c r="AI5323" s="6"/>
      <c r="AJ5323" s="6"/>
      <c r="AK5323" s="6"/>
      <c r="AL5323" s="12">
        <f t="shared" si="503"/>
        <v>0</v>
      </c>
      <c r="AM5323" s="11" t="str">
        <f t="shared" si="498"/>
        <v/>
      </c>
      <c r="AN5323" s="7"/>
      <c r="AO5323" s="6"/>
    </row>
    <row r="5324" spans="1:41" ht="15.75" customHeight="1" x14ac:dyDescent="0.2">
      <c r="A5324" s="4"/>
      <c r="B5324" s="7"/>
      <c r="C5324" s="8" t="str">
        <f>IFERROR(VLOOKUP(B5324,Tabla2[#All],2,FALSE),"")</f>
        <v/>
      </c>
      <c r="D5324" s="24"/>
      <c r="E5324" s="9" t="str">
        <f>IFERROR(VLOOKUP(D5324,Tabla1[],2,FALSE),"")</f>
        <v/>
      </c>
      <c r="G5324" s="24"/>
      <c r="L5324" s="3" t="str">
        <f t="shared" si="499"/>
        <v/>
      </c>
      <c r="M5324" s="24"/>
      <c r="N5324" s="24"/>
      <c r="T5324" s="6"/>
      <c r="U5324" s="6"/>
      <c r="V5324" s="10">
        <f t="shared" si="500"/>
        <v>0</v>
      </c>
      <c r="W5324" s="6"/>
      <c r="X5324" s="10">
        <f t="shared" si="501"/>
        <v>0</v>
      </c>
      <c r="Y5324" s="30"/>
      <c r="Z5324" s="30"/>
      <c r="AA5324" s="6"/>
      <c r="AB5324" s="6"/>
      <c r="AC5324" s="6"/>
      <c r="AD5324" s="6"/>
      <c r="AE5324" s="6"/>
      <c r="AF5324" s="12">
        <f t="shared" si="502"/>
        <v>0</v>
      </c>
      <c r="AG5324" s="6"/>
      <c r="AH5324" s="6"/>
      <c r="AI5324" s="6"/>
      <c r="AJ5324" s="6"/>
      <c r="AK5324" s="6"/>
      <c r="AL5324" s="12">
        <f t="shared" si="503"/>
        <v>0</v>
      </c>
      <c r="AM5324" s="11" t="str">
        <f t="shared" si="498"/>
        <v/>
      </c>
      <c r="AN5324" s="7"/>
      <c r="AO5324" s="6"/>
    </row>
    <row r="5325" spans="1:41" ht="15.75" customHeight="1" x14ac:dyDescent="0.2">
      <c r="A5325" s="4"/>
      <c r="B5325" s="7"/>
      <c r="C5325" s="8" t="str">
        <f>IFERROR(VLOOKUP(B5325,Tabla2[#All],2,FALSE),"")</f>
        <v/>
      </c>
      <c r="D5325" s="24"/>
      <c r="E5325" s="9" t="str">
        <f>IFERROR(VLOOKUP(D5325,Tabla1[],2,FALSE),"")</f>
        <v/>
      </c>
      <c r="G5325" s="24"/>
      <c r="L5325" s="3" t="str">
        <f t="shared" si="499"/>
        <v/>
      </c>
      <c r="M5325" s="24"/>
      <c r="N5325" s="24"/>
      <c r="T5325" s="6"/>
      <c r="U5325" s="6"/>
      <c r="V5325" s="10">
        <f t="shared" si="500"/>
        <v>0</v>
      </c>
      <c r="W5325" s="6"/>
      <c r="X5325" s="10">
        <f t="shared" si="501"/>
        <v>0</v>
      </c>
      <c r="Y5325" s="30"/>
      <c r="Z5325" s="30"/>
      <c r="AA5325" s="6"/>
      <c r="AB5325" s="6"/>
      <c r="AC5325" s="6"/>
      <c r="AD5325" s="6"/>
      <c r="AE5325" s="6"/>
      <c r="AF5325" s="12">
        <f t="shared" si="502"/>
        <v>0</v>
      </c>
      <c r="AG5325" s="6"/>
      <c r="AH5325" s="6"/>
      <c r="AI5325" s="6"/>
      <c r="AJ5325" s="6"/>
      <c r="AK5325" s="6"/>
      <c r="AL5325" s="12">
        <f t="shared" si="503"/>
        <v>0</v>
      </c>
      <c r="AM5325" s="11" t="str">
        <f t="shared" si="498"/>
        <v/>
      </c>
      <c r="AN5325" s="7"/>
      <c r="AO5325" s="6"/>
    </row>
    <row r="5326" spans="1:41" ht="15.75" customHeight="1" x14ac:dyDescent="0.2">
      <c r="A5326" s="4"/>
      <c r="B5326" s="7"/>
      <c r="C5326" s="8" t="str">
        <f>IFERROR(VLOOKUP(B5326,Tabla2[#All],2,FALSE),"")</f>
        <v/>
      </c>
      <c r="D5326" s="24"/>
      <c r="E5326" s="9" t="str">
        <f>IFERROR(VLOOKUP(D5326,Tabla1[],2,FALSE),"")</f>
        <v/>
      </c>
      <c r="G5326" s="24"/>
      <c r="L5326" s="3" t="str">
        <f t="shared" si="499"/>
        <v/>
      </c>
      <c r="M5326" s="24"/>
      <c r="N5326" s="24"/>
      <c r="T5326" s="6"/>
      <c r="U5326" s="6"/>
      <c r="V5326" s="10">
        <f t="shared" si="500"/>
        <v>0</v>
      </c>
      <c r="W5326" s="6"/>
      <c r="X5326" s="10">
        <f t="shared" si="501"/>
        <v>0</v>
      </c>
      <c r="Y5326" s="30"/>
      <c r="Z5326" s="30"/>
      <c r="AA5326" s="6"/>
      <c r="AB5326" s="6"/>
      <c r="AC5326" s="6"/>
      <c r="AD5326" s="6"/>
      <c r="AE5326" s="6"/>
      <c r="AF5326" s="12">
        <f t="shared" si="502"/>
        <v>0</v>
      </c>
      <c r="AG5326" s="6"/>
      <c r="AH5326" s="6"/>
      <c r="AI5326" s="6"/>
      <c r="AJ5326" s="6"/>
      <c r="AK5326" s="6"/>
      <c r="AL5326" s="12">
        <f t="shared" si="503"/>
        <v>0</v>
      </c>
      <c r="AM5326" s="11" t="str">
        <f t="shared" si="498"/>
        <v/>
      </c>
      <c r="AN5326" s="7"/>
      <c r="AO5326" s="6"/>
    </row>
    <row r="5327" spans="1:41" ht="15.75" customHeight="1" x14ac:dyDescent="0.2">
      <c r="A5327" s="4"/>
      <c r="B5327" s="7"/>
      <c r="C5327" s="8" t="str">
        <f>IFERROR(VLOOKUP(B5327,Tabla2[#All],2,FALSE),"")</f>
        <v/>
      </c>
      <c r="D5327" s="24"/>
      <c r="E5327" s="9" t="str">
        <f>IFERROR(VLOOKUP(D5327,Tabla1[],2,FALSE),"")</f>
        <v/>
      </c>
      <c r="G5327" s="24"/>
      <c r="L5327" s="3" t="str">
        <f t="shared" si="499"/>
        <v/>
      </c>
      <c r="M5327" s="24"/>
      <c r="N5327" s="24"/>
      <c r="T5327" s="6"/>
      <c r="U5327" s="6"/>
      <c r="V5327" s="10">
        <f t="shared" si="500"/>
        <v>0</v>
      </c>
      <c r="W5327" s="6"/>
      <c r="X5327" s="10">
        <f t="shared" si="501"/>
        <v>0</v>
      </c>
      <c r="Y5327" s="30"/>
      <c r="Z5327" s="30"/>
      <c r="AA5327" s="6"/>
      <c r="AB5327" s="6"/>
      <c r="AC5327" s="6"/>
      <c r="AD5327" s="6"/>
      <c r="AE5327" s="6"/>
      <c r="AF5327" s="12">
        <f t="shared" si="502"/>
        <v>0</v>
      </c>
      <c r="AG5327" s="6"/>
      <c r="AH5327" s="6"/>
      <c r="AI5327" s="6"/>
      <c r="AJ5327" s="6"/>
      <c r="AK5327" s="6"/>
      <c r="AL5327" s="12">
        <f t="shared" si="503"/>
        <v>0</v>
      </c>
      <c r="AM5327" s="11" t="str">
        <f t="shared" si="498"/>
        <v/>
      </c>
      <c r="AN5327" s="7"/>
      <c r="AO5327" s="6"/>
    </row>
    <row r="5328" spans="1:41" ht="15.75" customHeight="1" x14ac:dyDescent="0.2">
      <c r="A5328" s="4"/>
      <c r="B5328" s="7"/>
      <c r="C5328" s="8" t="str">
        <f>IFERROR(VLOOKUP(B5328,Tabla2[#All],2,FALSE),"")</f>
        <v/>
      </c>
      <c r="D5328" s="24"/>
      <c r="E5328" s="9" t="str">
        <f>IFERROR(VLOOKUP(D5328,Tabla1[],2,FALSE),"")</f>
        <v/>
      </c>
      <c r="G5328" s="24"/>
      <c r="L5328" s="3" t="str">
        <f t="shared" si="499"/>
        <v/>
      </c>
      <c r="M5328" s="24"/>
      <c r="N5328" s="24"/>
      <c r="T5328" s="6"/>
      <c r="U5328" s="6"/>
      <c r="V5328" s="10">
        <f t="shared" si="500"/>
        <v>0</v>
      </c>
      <c r="W5328" s="6"/>
      <c r="X5328" s="10">
        <f t="shared" si="501"/>
        <v>0</v>
      </c>
      <c r="Y5328" s="30"/>
      <c r="Z5328" s="30"/>
      <c r="AA5328" s="6"/>
      <c r="AB5328" s="6"/>
      <c r="AC5328" s="6"/>
      <c r="AD5328" s="6"/>
      <c r="AE5328" s="6"/>
      <c r="AF5328" s="12">
        <f t="shared" si="502"/>
        <v>0</v>
      </c>
      <c r="AG5328" s="6"/>
      <c r="AH5328" s="6"/>
      <c r="AI5328" s="6"/>
      <c r="AJ5328" s="6"/>
      <c r="AK5328" s="6"/>
      <c r="AL5328" s="12">
        <f t="shared" si="503"/>
        <v>0</v>
      </c>
      <c r="AM5328" s="11" t="str">
        <f t="shared" si="498"/>
        <v/>
      </c>
      <c r="AN5328" s="7"/>
      <c r="AO5328" s="6"/>
    </row>
    <row r="5329" spans="1:41" ht="15.75" customHeight="1" x14ac:dyDescent="0.2">
      <c r="A5329" s="4"/>
      <c r="B5329" s="7"/>
      <c r="C5329" s="8" t="str">
        <f>IFERROR(VLOOKUP(B5329,Tabla2[#All],2,FALSE),"")</f>
        <v/>
      </c>
      <c r="D5329" s="24"/>
      <c r="E5329" s="9" t="str">
        <f>IFERROR(VLOOKUP(D5329,Tabla1[],2,FALSE),"")</f>
        <v/>
      </c>
      <c r="G5329" s="24"/>
      <c r="L5329" s="3" t="str">
        <f t="shared" si="499"/>
        <v/>
      </c>
      <c r="M5329" s="24"/>
      <c r="N5329" s="24"/>
      <c r="T5329" s="6"/>
      <c r="U5329" s="6"/>
      <c r="V5329" s="10">
        <f t="shared" si="500"/>
        <v>0</v>
      </c>
      <c r="W5329" s="6"/>
      <c r="X5329" s="10">
        <f t="shared" si="501"/>
        <v>0</v>
      </c>
      <c r="Y5329" s="30"/>
      <c r="Z5329" s="30"/>
      <c r="AA5329" s="6"/>
      <c r="AB5329" s="6"/>
      <c r="AC5329" s="6"/>
      <c r="AD5329" s="6"/>
      <c r="AE5329" s="6"/>
      <c r="AF5329" s="12">
        <f t="shared" si="502"/>
        <v>0</v>
      </c>
      <c r="AG5329" s="6"/>
      <c r="AH5329" s="6"/>
      <c r="AI5329" s="6"/>
      <c r="AJ5329" s="6"/>
      <c r="AK5329" s="6"/>
      <c r="AL5329" s="12">
        <f t="shared" si="503"/>
        <v>0</v>
      </c>
      <c r="AM5329" s="11" t="str">
        <f t="shared" si="498"/>
        <v/>
      </c>
      <c r="AN5329" s="7"/>
      <c r="AO5329" s="6"/>
    </row>
    <row r="5330" spans="1:41" ht="15.75" customHeight="1" x14ac:dyDescent="0.2">
      <c r="A5330" s="4"/>
      <c r="B5330" s="7"/>
      <c r="C5330" s="8" t="str">
        <f>IFERROR(VLOOKUP(B5330,Tabla2[#All],2,FALSE),"")</f>
        <v/>
      </c>
      <c r="D5330" s="24"/>
      <c r="E5330" s="9" t="str">
        <f>IFERROR(VLOOKUP(D5330,Tabla1[],2,FALSE),"")</f>
        <v/>
      </c>
      <c r="G5330" s="24"/>
      <c r="L5330" s="3" t="str">
        <f t="shared" si="499"/>
        <v/>
      </c>
      <c r="M5330" s="24"/>
      <c r="N5330" s="24"/>
      <c r="T5330" s="6"/>
      <c r="U5330" s="6"/>
      <c r="V5330" s="10">
        <f t="shared" si="500"/>
        <v>0</v>
      </c>
      <c r="W5330" s="6"/>
      <c r="X5330" s="10">
        <f t="shared" si="501"/>
        <v>0</v>
      </c>
      <c r="Y5330" s="30"/>
      <c r="Z5330" s="30"/>
      <c r="AA5330" s="6"/>
      <c r="AB5330" s="6"/>
      <c r="AC5330" s="6"/>
      <c r="AD5330" s="6"/>
      <c r="AE5330" s="6"/>
      <c r="AF5330" s="12">
        <f t="shared" si="502"/>
        <v>0</v>
      </c>
      <c r="AG5330" s="6"/>
      <c r="AH5330" s="6"/>
      <c r="AI5330" s="6"/>
      <c r="AJ5330" s="6"/>
      <c r="AK5330" s="6"/>
      <c r="AL5330" s="12">
        <f t="shared" si="503"/>
        <v>0</v>
      </c>
      <c r="AM5330" s="11" t="str">
        <f t="shared" si="498"/>
        <v/>
      </c>
      <c r="AN5330" s="7"/>
      <c r="AO5330" s="6"/>
    </row>
    <row r="5331" spans="1:41" ht="15.75" customHeight="1" x14ac:dyDescent="0.2">
      <c r="A5331" s="4"/>
      <c r="B5331" s="7"/>
      <c r="C5331" s="8" t="str">
        <f>IFERROR(VLOOKUP(B5331,Tabla2[#All],2,FALSE),"")</f>
        <v/>
      </c>
      <c r="D5331" s="24"/>
      <c r="E5331" s="9" t="str">
        <f>IFERROR(VLOOKUP(D5331,Tabla1[],2,FALSE),"")</f>
        <v/>
      </c>
      <c r="G5331" s="24"/>
      <c r="L5331" s="3" t="str">
        <f t="shared" si="499"/>
        <v/>
      </c>
      <c r="M5331" s="24"/>
      <c r="N5331" s="24"/>
      <c r="T5331" s="6"/>
      <c r="U5331" s="6"/>
      <c r="V5331" s="10">
        <f t="shared" si="500"/>
        <v>0</v>
      </c>
      <c r="W5331" s="6"/>
      <c r="X5331" s="10">
        <f t="shared" si="501"/>
        <v>0</v>
      </c>
      <c r="Y5331" s="30"/>
      <c r="Z5331" s="30"/>
      <c r="AA5331" s="6"/>
      <c r="AB5331" s="6"/>
      <c r="AC5331" s="6"/>
      <c r="AD5331" s="6"/>
      <c r="AE5331" s="6"/>
      <c r="AF5331" s="12">
        <f t="shared" si="502"/>
        <v>0</v>
      </c>
      <c r="AG5331" s="6"/>
      <c r="AH5331" s="6"/>
      <c r="AI5331" s="6"/>
      <c r="AJ5331" s="6"/>
      <c r="AK5331" s="6"/>
      <c r="AL5331" s="12">
        <f t="shared" si="503"/>
        <v>0</v>
      </c>
      <c r="AM5331" s="11" t="str">
        <f t="shared" si="498"/>
        <v/>
      </c>
      <c r="AN5331" s="7"/>
      <c r="AO5331" s="6"/>
    </row>
    <row r="5332" spans="1:41" ht="15.75" customHeight="1" x14ac:dyDescent="0.2">
      <c r="A5332" s="4"/>
      <c r="B5332" s="7"/>
      <c r="C5332" s="8" t="str">
        <f>IFERROR(VLOOKUP(B5332,Tabla2[#All],2,FALSE),"")</f>
        <v/>
      </c>
      <c r="D5332" s="24"/>
      <c r="E5332" s="9" t="str">
        <f>IFERROR(VLOOKUP(D5332,Tabla1[],2,FALSE),"")</f>
        <v/>
      </c>
      <c r="G5332" s="24"/>
      <c r="L5332" s="3" t="str">
        <f t="shared" si="499"/>
        <v/>
      </c>
      <c r="M5332" s="24"/>
      <c r="N5332" s="24"/>
      <c r="T5332" s="6"/>
      <c r="U5332" s="6"/>
      <c r="V5332" s="10">
        <f t="shared" si="500"/>
        <v>0</v>
      </c>
      <c r="W5332" s="6"/>
      <c r="X5332" s="10">
        <f t="shared" si="501"/>
        <v>0</v>
      </c>
      <c r="Y5332" s="30"/>
      <c r="Z5332" s="30"/>
      <c r="AA5332" s="6"/>
      <c r="AB5332" s="6"/>
      <c r="AC5332" s="6"/>
      <c r="AD5332" s="6"/>
      <c r="AE5332" s="6"/>
      <c r="AF5332" s="12">
        <f t="shared" si="502"/>
        <v>0</v>
      </c>
      <c r="AG5332" s="6"/>
      <c r="AH5332" s="6"/>
      <c r="AI5332" s="6"/>
      <c r="AJ5332" s="6"/>
      <c r="AK5332" s="6"/>
      <c r="AL5332" s="12">
        <f t="shared" si="503"/>
        <v>0</v>
      </c>
      <c r="AM5332" s="11" t="str">
        <f t="shared" si="498"/>
        <v/>
      </c>
      <c r="AN5332" s="7"/>
      <c r="AO5332" s="6"/>
    </row>
    <row r="5333" spans="1:41" ht="15.75" customHeight="1" x14ac:dyDescent="0.2">
      <c r="A5333" s="4"/>
      <c r="B5333" s="7"/>
      <c r="C5333" s="8" t="str">
        <f>IFERROR(VLOOKUP(B5333,Tabla2[#All],2,FALSE),"")</f>
        <v/>
      </c>
      <c r="D5333" s="24"/>
      <c r="E5333" s="9" t="str">
        <f>IFERROR(VLOOKUP(D5333,Tabla1[],2,FALSE),"")</f>
        <v/>
      </c>
      <c r="G5333" s="24"/>
      <c r="L5333" s="3" t="str">
        <f t="shared" si="499"/>
        <v/>
      </c>
      <c r="M5333" s="24"/>
      <c r="N5333" s="24"/>
      <c r="T5333" s="6"/>
      <c r="U5333" s="6"/>
      <c r="V5333" s="10">
        <f t="shared" si="500"/>
        <v>0</v>
      </c>
      <c r="W5333" s="6"/>
      <c r="X5333" s="10">
        <f t="shared" si="501"/>
        <v>0</v>
      </c>
      <c r="Y5333" s="30"/>
      <c r="Z5333" s="30"/>
      <c r="AA5333" s="6"/>
      <c r="AB5333" s="6"/>
      <c r="AC5333" s="6"/>
      <c r="AD5333" s="6"/>
      <c r="AE5333" s="6"/>
      <c r="AF5333" s="12">
        <f t="shared" si="502"/>
        <v>0</v>
      </c>
      <c r="AG5333" s="6"/>
      <c r="AH5333" s="6"/>
      <c r="AI5333" s="6"/>
      <c r="AJ5333" s="6"/>
      <c r="AK5333" s="6"/>
      <c r="AL5333" s="12">
        <f t="shared" si="503"/>
        <v>0</v>
      </c>
      <c r="AM5333" s="11" t="str">
        <f t="shared" si="498"/>
        <v/>
      </c>
      <c r="AN5333" s="7"/>
      <c r="AO5333" s="6"/>
    </row>
    <row r="5334" spans="1:41" ht="15.75" customHeight="1" x14ac:dyDescent="0.2">
      <c r="A5334" s="4"/>
      <c r="B5334" s="7"/>
      <c r="C5334" s="8" t="str">
        <f>IFERROR(VLOOKUP(B5334,Tabla2[#All],2,FALSE),"")</f>
        <v/>
      </c>
      <c r="D5334" s="24"/>
      <c r="E5334" s="9" t="str">
        <f>IFERROR(VLOOKUP(D5334,Tabla1[],2,FALSE),"")</f>
        <v/>
      </c>
      <c r="G5334" s="24"/>
      <c r="L5334" s="3" t="str">
        <f t="shared" si="499"/>
        <v/>
      </c>
      <c r="M5334" s="24"/>
      <c r="N5334" s="24"/>
      <c r="T5334" s="6"/>
      <c r="U5334" s="6"/>
      <c r="V5334" s="10">
        <f t="shared" si="500"/>
        <v>0</v>
      </c>
      <c r="W5334" s="6"/>
      <c r="X5334" s="10">
        <f t="shared" si="501"/>
        <v>0</v>
      </c>
      <c r="Y5334" s="30"/>
      <c r="Z5334" s="30"/>
      <c r="AA5334" s="6"/>
      <c r="AB5334" s="6"/>
      <c r="AC5334" s="6"/>
      <c r="AD5334" s="6"/>
      <c r="AE5334" s="6"/>
      <c r="AF5334" s="12">
        <f t="shared" si="502"/>
        <v>0</v>
      </c>
      <c r="AG5334" s="6"/>
      <c r="AH5334" s="6"/>
      <c r="AI5334" s="6"/>
      <c r="AJ5334" s="6"/>
      <c r="AK5334" s="6"/>
      <c r="AL5334" s="12">
        <f t="shared" si="503"/>
        <v>0</v>
      </c>
      <c r="AM5334" s="11" t="str">
        <f t="shared" si="498"/>
        <v/>
      </c>
      <c r="AN5334" s="7"/>
      <c r="AO5334" s="6"/>
    </row>
    <row r="5335" spans="1:41" ht="15.75" customHeight="1" x14ac:dyDescent="0.2">
      <c r="A5335" s="4"/>
      <c r="B5335" s="7"/>
      <c r="C5335" s="8" t="str">
        <f>IFERROR(VLOOKUP(B5335,Tabla2[#All],2,FALSE),"")</f>
        <v/>
      </c>
      <c r="D5335" s="24"/>
      <c r="E5335" s="9" t="str">
        <f>IFERROR(VLOOKUP(D5335,Tabla1[],2,FALSE),"")</f>
        <v/>
      </c>
      <c r="G5335" s="24"/>
      <c r="L5335" s="3" t="str">
        <f t="shared" si="499"/>
        <v/>
      </c>
      <c r="M5335" s="24"/>
      <c r="N5335" s="24"/>
      <c r="T5335" s="6"/>
      <c r="U5335" s="6"/>
      <c r="V5335" s="10">
        <f t="shared" si="500"/>
        <v>0</v>
      </c>
      <c r="W5335" s="6"/>
      <c r="X5335" s="10">
        <f t="shared" si="501"/>
        <v>0</v>
      </c>
      <c r="Y5335" s="30"/>
      <c r="Z5335" s="30"/>
      <c r="AA5335" s="6"/>
      <c r="AB5335" s="6"/>
      <c r="AC5335" s="6"/>
      <c r="AD5335" s="6"/>
      <c r="AE5335" s="6"/>
      <c r="AF5335" s="12">
        <f t="shared" si="502"/>
        <v>0</v>
      </c>
      <c r="AG5335" s="6"/>
      <c r="AH5335" s="6"/>
      <c r="AI5335" s="6"/>
      <c r="AJ5335" s="6"/>
      <c r="AK5335" s="6"/>
      <c r="AL5335" s="12">
        <f t="shared" si="503"/>
        <v>0</v>
      </c>
      <c r="AM5335" s="11" t="str">
        <f t="shared" si="498"/>
        <v/>
      </c>
      <c r="AN5335" s="7"/>
      <c r="AO5335" s="6"/>
    </row>
    <row r="5336" spans="1:41" ht="15.75" customHeight="1" x14ac:dyDescent="0.2">
      <c r="A5336" s="4"/>
      <c r="B5336" s="7"/>
      <c r="C5336" s="8" t="str">
        <f>IFERROR(VLOOKUP(B5336,Tabla2[#All],2,FALSE),"")</f>
        <v/>
      </c>
      <c r="D5336" s="24"/>
      <c r="E5336" s="9" t="str">
        <f>IFERROR(VLOOKUP(D5336,Tabla1[],2,FALSE),"")</f>
        <v/>
      </c>
      <c r="G5336" s="24"/>
      <c r="L5336" s="3" t="str">
        <f t="shared" si="499"/>
        <v/>
      </c>
      <c r="M5336" s="24"/>
      <c r="N5336" s="24"/>
      <c r="T5336" s="6"/>
      <c r="U5336" s="6"/>
      <c r="V5336" s="10">
        <f t="shared" si="500"/>
        <v>0</v>
      </c>
      <c r="W5336" s="6"/>
      <c r="X5336" s="10">
        <f t="shared" si="501"/>
        <v>0</v>
      </c>
      <c r="Y5336" s="30"/>
      <c r="Z5336" s="30"/>
      <c r="AA5336" s="6"/>
      <c r="AB5336" s="6"/>
      <c r="AC5336" s="6"/>
      <c r="AD5336" s="6"/>
      <c r="AE5336" s="6"/>
      <c r="AF5336" s="12">
        <f t="shared" si="502"/>
        <v>0</v>
      </c>
      <c r="AG5336" s="6"/>
      <c r="AH5336" s="6"/>
      <c r="AI5336" s="6"/>
      <c r="AJ5336" s="6"/>
      <c r="AK5336" s="6"/>
      <c r="AL5336" s="12">
        <f t="shared" si="503"/>
        <v>0</v>
      </c>
      <c r="AM5336" s="11" t="str">
        <f t="shared" si="498"/>
        <v/>
      </c>
      <c r="AN5336" s="7"/>
      <c r="AO5336" s="6"/>
    </row>
    <row r="5337" spans="1:41" ht="15.75" customHeight="1" x14ac:dyDescent="0.2">
      <c r="A5337" s="4"/>
      <c r="B5337" s="7"/>
      <c r="C5337" s="8" t="str">
        <f>IFERROR(VLOOKUP(B5337,Tabla2[#All],2,FALSE),"")</f>
        <v/>
      </c>
      <c r="D5337" s="24"/>
      <c r="E5337" s="9" t="str">
        <f>IFERROR(VLOOKUP(D5337,Tabla1[],2,FALSE),"")</f>
        <v/>
      </c>
      <c r="G5337" s="24"/>
      <c r="L5337" s="3" t="str">
        <f t="shared" si="499"/>
        <v/>
      </c>
      <c r="M5337" s="24"/>
      <c r="N5337" s="24"/>
      <c r="T5337" s="6"/>
      <c r="U5337" s="6"/>
      <c r="V5337" s="10">
        <f t="shared" si="500"/>
        <v>0</v>
      </c>
      <c r="W5337" s="6"/>
      <c r="X5337" s="10">
        <f t="shared" si="501"/>
        <v>0</v>
      </c>
      <c r="Y5337" s="30"/>
      <c r="Z5337" s="30"/>
      <c r="AA5337" s="6"/>
      <c r="AB5337" s="6"/>
      <c r="AC5337" s="6"/>
      <c r="AD5337" s="6"/>
      <c r="AE5337" s="6"/>
      <c r="AF5337" s="12">
        <f t="shared" si="502"/>
        <v>0</v>
      </c>
      <c r="AG5337" s="6"/>
      <c r="AH5337" s="6"/>
      <c r="AI5337" s="6"/>
      <c r="AJ5337" s="6"/>
      <c r="AK5337" s="6"/>
      <c r="AL5337" s="12">
        <f t="shared" si="503"/>
        <v>0</v>
      </c>
      <c r="AM5337" s="11" t="str">
        <f t="shared" si="498"/>
        <v/>
      </c>
      <c r="AN5337" s="7"/>
      <c r="AO5337" s="6"/>
    </row>
    <row r="5338" spans="1:41" ht="15.75" customHeight="1" x14ac:dyDescent="0.2">
      <c r="A5338" s="4"/>
      <c r="B5338" s="7"/>
      <c r="C5338" s="8" t="str">
        <f>IFERROR(VLOOKUP(B5338,Tabla2[#All],2,FALSE),"")</f>
        <v/>
      </c>
      <c r="D5338" s="24"/>
      <c r="E5338" s="9" t="str">
        <f>IFERROR(VLOOKUP(D5338,Tabla1[],2,FALSE),"")</f>
        <v/>
      </c>
      <c r="G5338" s="24"/>
      <c r="L5338" s="3" t="str">
        <f t="shared" si="499"/>
        <v/>
      </c>
      <c r="M5338" s="24"/>
      <c r="N5338" s="24"/>
      <c r="T5338" s="6"/>
      <c r="U5338" s="6"/>
      <c r="V5338" s="10">
        <f t="shared" si="500"/>
        <v>0</v>
      </c>
      <c r="W5338" s="6"/>
      <c r="X5338" s="10">
        <f t="shared" si="501"/>
        <v>0</v>
      </c>
      <c r="Y5338" s="30"/>
      <c r="Z5338" s="30"/>
      <c r="AA5338" s="6"/>
      <c r="AB5338" s="6"/>
      <c r="AC5338" s="6"/>
      <c r="AD5338" s="6"/>
      <c r="AE5338" s="6"/>
      <c r="AF5338" s="12">
        <f t="shared" si="502"/>
        <v>0</v>
      </c>
      <c r="AG5338" s="6"/>
      <c r="AH5338" s="6"/>
      <c r="AI5338" s="6"/>
      <c r="AJ5338" s="6"/>
      <c r="AK5338" s="6"/>
      <c r="AL5338" s="12">
        <f t="shared" si="503"/>
        <v>0</v>
      </c>
      <c r="AM5338" s="11" t="str">
        <f t="shared" si="498"/>
        <v/>
      </c>
      <c r="AN5338" s="7"/>
      <c r="AO5338" s="6"/>
    </row>
    <row r="5339" spans="1:41" ht="15.75" customHeight="1" x14ac:dyDescent="0.2">
      <c r="A5339" s="4"/>
      <c r="B5339" s="7"/>
      <c r="C5339" s="8" t="str">
        <f>IFERROR(VLOOKUP(B5339,Tabla2[#All],2,FALSE),"")</f>
        <v/>
      </c>
      <c r="D5339" s="24"/>
      <c r="E5339" s="9" t="str">
        <f>IFERROR(VLOOKUP(D5339,Tabla1[],2,FALSE),"")</f>
        <v/>
      </c>
      <c r="G5339" s="24"/>
      <c r="L5339" s="3" t="str">
        <f t="shared" si="499"/>
        <v/>
      </c>
      <c r="M5339" s="24"/>
      <c r="N5339" s="24"/>
      <c r="T5339" s="6"/>
      <c r="U5339" s="6"/>
      <c r="V5339" s="10">
        <f t="shared" si="500"/>
        <v>0</v>
      </c>
      <c r="W5339" s="6"/>
      <c r="X5339" s="10">
        <f t="shared" si="501"/>
        <v>0</v>
      </c>
      <c r="Y5339" s="30"/>
      <c r="Z5339" s="30"/>
      <c r="AA5339" s="6"/>
      <c r="AB5339" s="6"/>
      <c r="AC5339" s="6"/>
      <c r="AD5339" s="6"/>
      <c r="AE5339" s="6"/>
      <c r="AF5339" s="12">
        <f t="shared" si="502"/>
        <v>0</v>
      </c>
      <c r="AG5339" s="6"/>
      <c r="AH5339" s="6"/>
      <c r="AI5339" s="6"/>
      <c r="AJ5339" s="6"/>
      <c r="AK5339" s="6"/>
      <c r="AL5339" s="12">
        <f t="shared" si="503"/>
        <v>0</v>
      </c>
      <c r="AM5339" s="11" t="str">
        <f t="shared" si="498"/>
        <v/>
      </c>
      <c r="AN5339" s="7"/>
      <c r="AO5339" s="6"/>
    </row>
    <row r="5340" spans="1:41" ht="15.75" customHeight="1" x14ac:dyDescent="0.2">
      <c r="A5340" s="4"/>
      <c r="B5340" s="7"/>
      <c r="C5340" s="8" t="str">
        <f>IFERROR(VLOOKUP(B5340,Tabla2[#All],2,FALSE),"")</f>
        <v/>
      </c>
      <c r="D5340" s="24"/>
      <c r="E5340" s="9" t="str">
        <f>IFERROR(VLOOKUP(D5340,Tabla1[],2,FALSE),"")</f>
        <v/>
      </c>
      <c r="G5340" s="24"/>
      <c r="L5340" s="3" t="str">
        <f t="shared" si="499"/>
        <v/>
      </c>
      <c r="M5340" s="24"/>
      <c r="N5340" s="24"/>
      <c r="T5340" s="6"/>
      <c r="U5340" s="6"/>
      <c r="V5340" s="10">
        <f t="shared" si="500"/>
        <v>0</v>
      </c>
      <c r="W5340" s="6"/>
      <c r="X5340" s="10">
        <f t="shared" si="501"/>
        <v>0</v>
      </c>
      <c r="Y5340" s="30"/>
      <c r="Z5340" s="30"/>
      <c r="AA5340" s="6"/>
      <c r="AB5340" s="6"/>
      <c r="AC5340" s="6"/>
      <c r="AD5340" s="6"/>
      <c r="AE5340" s="6"/>
      <c r="AF5340" s="12">
        <f t="shared" si="502"/>
        <v>0</v>
      </c>
      <c r="AG5340" s="6"/>
      <c r="AH5340" s="6"/>
      <c r="AI5340" s="6"/>
      <c r="AJ5340" s="6"/>
      <c r="AK5340" s="6"/>
      <c r="AL5340" s="12">
        <f t="shared" si="503"/>
        <v>0</v>
      </c>
      <c r="AM5340" s="11" t="str">
        <f t="shared" si="498"/>
        <v/>
      </c>
      <c r="AN5340" s="7"/>
      <c r="AO5340" s="6"/>
    </row>
    <row r="5341" spans="1:41" ht="15.75" customHeight="1" x14ac:dyDescent="0.2">
      <c r="A5341" s="4"/>
      <c r="B5341" s="7"/>
      <c r="C5341" s="8" t="str">
        <f>IFERROR(VLOOKUP(B5341,Tabla2[#All],2,FALSE),"")</f>
        <v/>
      </c>
      <c r="D5341" s="24"/>
      <c r="E5341" s="9" t="str">
        <f>IFERROR(VLOOKUP(D5341,Tabla1[],2,FALSE),"")</f>
        <v/>
      </c>
      <c r="G5341" s="24"/>
      <c r="L5341" s="3" t="str">
        <f t="shared" si="499"/>
        <v/>
      </c>
      <c r="M5341" s="24"/>
      <c r="N5341" s="24"/>
      <c r="T5341" s="6"/>
      <c r="U5341" s="6"/>
      <c r="V5341" s="10">
        <f t="shared" si="500"/>
        <v>0</v>
      </c>
      <c r="W5341" s="6"/>
      <c r="X5341" s="10">
        <f t="shared" si="501"/>
        <v>0</v>
      </c>
      <c r="Y5341" s="30"/>
      <c r="Z5341" s="30"/>
      <c r="AA5341" s="6"/>
      <c r="AB5341" s="6"/>
      <c r="AC5341" s="6"/>
      <c r="AD5341" s="6"/>
      <c r="AE5341" s="6"/>
      <c r="AF5341" s="12">
        <f t="shared" si="502"/>
        <v>0</v>
      </c>
      <c r="AG5341" s="6"/>
      <c r="AH5341" s="6"/>
      <c r="AI5341" s="6"/>
      <c r="AJ5341" s="6"/>
      <c r="AK5341" s="6"/>
      <c r="AL5341" s="12">
        <f t="shared" si="503"/>
        <v>0</v>
      </c>
      <c r="AM5341" s="11" t="str">
        <f t="shared" si="498"/>
        <v/>
      </c>
      <c r="AN5341" s="7"/>
      <c r="AO5341" s="6"/>
    </row>
    <row r="5342" spans="1:41" ht="15.75" customHeight="1" x14ac:dyDescent="0.2">
      <c r="A5342" s="4"/>
      <c r="B5342" s="7"/>
      <c r="C5342" s="8" t="str">
        <f>IFERROR(VLOOKUP(B5342,Tabla2[#All],2,FALSE),"")</f>
        <v/>
      </c>
      <c r="D5342" s="24"/>
      <c r="E5342" s="9" t="str">
        <f>IFERROR(VLOOKUP(D5342,Tabla1[],2,FALSE),"")</f>
        <v/>
      </c>
      <c r="G5342" s="24"/>
      <c r="L5342" s="3" t="str">
        <f t="shared" si="499"/>
        <v/>
      </c>
      <c r="M5342" s="24"/>
      <c r="N5342" s="24"/>
      <c r="T5342" s="6"/>
      <c r="U5342" s="6"/>
      <c r="V5342" s="10">
        <f t="shared" si="500"/>
        <v>0</v>
      </c>
      <c r="W5342" s="6"/>
      <c r="X5342" s="10">
        <f t="shared" si="501"/>
        <v>0</v>
      </c>
      <c r="Y5342" s="30"/>
      <c r="Z5342" s="30"/>
      <c r="AA5342" s="6"/>
      <c r="AB5342" s="6"/>
      <c r="AC5342" s="6"/>
      <c r="AD5342" s="6"/>
      <c r="AE5342" s="6"/>
      <c r="AF5342" s="12">
        <f t="shared" si="502"/>
        <v>0</v>
      </c>
      <c r="AG5342" s="6"/>
      <c r="AH5342" s="6"/>
      <c r="AI5342" s="6"/>
      <c r="AJ5342" s="6"/>
      <c r="AK5342" s="6"/>
      <c r="AL5342" s="12">
        <f t="shared" si="503"/>
        <v>0</v>
      </c>
      <c r="AM5342" s="11" t="str">
        <f t="shared" si="498"/>
        <v/>
      </c>
      <c r="AN5342" s="7"/>
      <c r="AO5342" s="6"/>
    </row>
    <row r="5343" spans="1:41" ht="15.75" customHeight="1" x14ac:dyDescent="0.2">
      <c r="A5343" s="4"/>
      <c r="B5343" s="7"/>
      <c r="C5343" s="8" t="str">
        <f>IFERROR(VLOOKUP(B5343,Tabla2[#All],2,FALSE),"")</f>
        <v/>
      </c>
      <c r="D5343" s="24"/>
      <c r="E5343" s="9" t="str">
        <f>IFERROR(VLOOKUP(D5343,Tabla1[],2,FALSE),"")</f>
        <v/>
      </c>
      <c r="G5343" s="24"/>
      <c r="L5343" s="3" t="str">
        <f t="shared" si="499"/>
        <v/>
      </c>
      <c r="M5343" s="24"/>
      <c r="N5343" s="24"/>
      <c r="T5343" s="6"/>
      <c r="U5343" s="6"/>
      <c r="V5343" s="10">
        <f t="shared" si="500"/>
        <v>0</v>
      </c>
      <c r="W5343" s="6"/>
      <c r="X5343" s="10">
        <f t="shared" si="501"/>
        <v>0</v>
      </c>
      <c r="Y5343" s="30"/>
      <c r="Z5343" s="30"/>
      <c r="AA5343" s="6"/>
      <c r="AB5343" s="6"/>
      <c r="AC5343" s="6"/>
      <c r="AD5343" s="6"/>
      <c r="AE5343" s="6"/>
      <c r="AF5343" s="12">
        <f t="shared" si="502"/>
        <v>0</v>
      </c>
      <c r="AG5343" s="6"/>
      <c r="AH5343" s="6"/>
      <c r="AI5343" s="6"/>
      <c r="AJ5343" s="6"/>
      <c r="AK5343" s="6"/>
      <c r="AL5343" s="12">
        <f t="shared" si="503"/>
        <v>0</v>
      </c>
      <c r="AM5343" s="11" t="str">
        <f t="shared" si="498"/>
        <v/>
      </c>
      <c r="AN5343" s="7"/>
      <c r="AO5343" s="6"/>
    </row>
    <row r="5344" spans="1:41" ht="15.75" customHeight="1" x14ac:dyDescent="0.2">
      <c r="A5344" s="4"/>
      <c r="B5344" s="7"/>
      <c r="C5344" s="8" t="str">
        <f>IFERROR(VLOOKUP(B5344,Tabla2[#All],2,FALSE),"")</f>
        <v/>
      </c>
      <c r="D5344" s="24"/>
      <c r="E5344" s="9" t="str">
        <f>IFERROR(VLOOKUP(D5344,Tabla1[],2,FALSE),"")</f>
        <v/>
      </c>
      <c r="G5344" s="24"/>
      <c r="L5344" s="3" t="str">
        <f t="shared" si="499"/>
        <v/>
      </c>
      <c r="M5344" s="24"/>
      <c r="N5344" s="24"/>
      <c r="T5344" s="6"/>
      <c r="U5344" s="6"/>
      <c r="V5344" s="10">
        <f t="shared" si="500"/>
        <v>0</v>
      </c>
      <c r="W5344" s="6"/>
      <c r="X5344" s="10">
        <f t="shared" si="501"/>
        <v>0</v>
      </c>
      <c r="Y5344" s="30"/>
      <c r="Z5344" s="30"/>
      <c r="AA5344" s="6"/>
      <c r="AB5344" s="6"/>
      <c r="AC5344" s="6"/>
      <c r="AD5344" s="6"/>
      <c r="AE5344" s="6"/>
      <c r="AF5344" s="12">
        <f t="shared" si="502"/>
        <v>0</v>
      </c>
      <c r="AG5344" s="6"/>
      <c r="AH5344" s="6"/>
      <c r="AI5344" s="6"/>
      <c r="AJ5344" s="6"/>
      <c r="AK5344" s="6"/>
      <c r="AL5344" s="12">
        <f t="shared" si="503"/>
        <v>0</v>
      </c>
      <c r="AM5344" s="11" t="str">
        <f t="shared" si="498"/>
        <v/>
      </c>
      <c r="AN5344" s="7"/>
      <c r="AO5344" s="6"/>
    </row>
    <row r="5345" spans="1:41" ht="15.75" customHeight="1" x14ac:dyDescent="0.2">
      <c r="A5345" s="4"/>
      <c r="B5345" s="7"/>
      <c r="C5345" s="8" t="str">
        <f>IFERROR(VLOOKUP(B5345,Tabla2[#All],2,FALSE),"")</f>
        <v/>
      </c>
      <c r="D5345" s="24"/>
      <c r="E5345" s="9" t="str">
        <f>IFERROR(VLOOKUP(D5345,Tabla1[],2,FALSE),"")</f>
        <v/>
      </c>
      <c r="G5345" s="24"/>
      <c r="L5345" s="3" t="str">
        <f t="shared" si="499"/>
        <v/>
      </c>
      <c r="M5345" s="24"/>
      <c r="N5345" s="24"/>
      <c r="T5345" s="6"/>
      <c r="U5345" s="6"/>
      <c r="V5345" s="10">
        <f t="shared" si="500"/>
        <v>0</v>
      </c>
      <c r="W5345" s="6"/>
      <c r="X5345" s="10">
        <f t="shared" si="501"/>
        <v>0</v>
      </c>
      <c r="Y5345" s="30"/>
      <c r="Z5345" s="30"/>
      <c r="AA5345" s="6"/>
      <c r="AB5345" s="6"/>
      <c r="AC5345" s="6"/>
      <c r="AD5345" s="6"/>
      <c r="AE5345" s="6"/>
      <c r="AF5345" s="12">
        <f t="shared" si="502"/>
        <v>0</v>
      </c>
      <c r="AG5345" s="6"/>
      <c r="AH5345" s="6"/>
      <c r="AI5345" s="6"/>
      <c r="AJ5345" s="6"/>
      <c r="AK5345" s="6"/>
      <c r="AL5345" s="12">
        <f t="shared" si="503"/>
        <v>0</v>
      </c>
      <c r="AM5345" s="11" t="str">
        <f t="shared" si="498"/>
        <v/>
      </c>
      <c r="AN5345" s="7"/>
      <c r="AO5345" s="6"/>
    </row>
    <row r="5346" spans="1:41" ht="15.75" customHeight="1" x14ac:dyDescent="0.2">
      <c r="A5346" s="4"/>
      <c r="B5346" s="7"/>
      <c r="C5346" s="8" t="str">
        <f>IFERROR(VLOOKUP(B5346,Tabla2[#All],2,FALSE),"")</f>
        <v/>
      </c>
      <c r="D5346" s="24"/>
      <c r="E5346" s="9" t="str">
        <f>IFERROR(VLOOKUP(D5346,Tabla1[],2,FALSE),"")</f>
        <v/>
      </c>
      <c r="G5346" s="24"/>
      <c r="L5346" s="3" t="str">
        <f t="shared" si="499"/>
        <v/>
      </c>
      <c r="M5346" s="24"/>
      <c r="N5346" s="24"/>
      <c r="T5346" s="6"/>
      <c r="U5346" s="6"/>
      <c r="V5346" s="10">
        <f t="shared" si="500"/>
        <v>0</v>
      </c>
      <c r="W5346" s="6"/>
      <c r="X5346" s="10">
        <f t="shared" si="501"/>
        <v>0</v>
      </c>
      <c r="Y5346" s="30"/>
      <c r="Z5346" s="30"/>
      <c r="AA5346" s="6"/>
      <c r="AB5346" s="6"/>
      <c r="AC5346" s="6"/>
      <c r="AD5346" s="6"/>
      <c r="AE5346" s="6"/>
      <c r="AF5346" s="12">
        <f t="shared" si="502"/>
        <v>0</v>
      </c>
      <c r="AG5346" s="6"/>
      <c r="AH5346" s="6"/>
      <c r="AI5346" s="6"/>
      <c r="AJ5346" s="6"/>
      <c r="AK5346" s="6"/>
      <c r="AL5346" s="12">
        <f t="shared" si="503"/>
        <v>0</v>
      </c>
      <c r="AM5346" s="11" t="str">
        <f t="shared" si="498"/>
        <v/>
      </c>
      <c r="AN5346" s="7"/>
      <c r="AO5346" s="6"/>
    </row>
    <row r="5347" spans="1:41" ht="15.75" customHeight="1" x14ac:dyDescent="0.2">
      <c r="A5347" s="4"/>
      <c r="B5347" s="7"/>
      <c r="C5347" s="8" t="str">
        <f>IFERROR(VLOOKUP(B5347,Tabla2[#All],2,FALSE),"")</f>
        <v/>
      </c>
      <c r="D5347" s="24"/>
      <c r="E5347" s="9" t="str">
        <f>IFERROR(VLOOKUP(D5347,Tabla1[],2,FALSE),"")</f>
        <v/>
      </c>
      <c r="G5347" s="24"/>
      <c r="L5347" s="3" t="str">
        <f t="shared" si="499"/>
        <v/>
      </c>
      <c r="M5347" s="24"/>
      <c r="N5347" s="24"/>
      <c r="T5347" s="6"/>
      <c r="U5347" s="6"/>
      <c r="V5347" s="10">
        <f t="shared" si="500"/>
        <v>0</v>
      </c>
      <c r="W5347" s="6"/>
      <c r="X5347" s="10">
        <f t="shared" si="501"/>
        <v>0</v>
      </c>
      <c r="Y5347" s="30"/>
      <c r="Z5347" s="30"/>
      <c r="AA5347" s="6"/>
      <c r="AB5347" s="6"/>
      <c r="AC5347" s="6"/>
      <c r="AD5347" s="6"/>
      <c r="AE5347" s="6"/>
      <c r="AF5347" s="12">
        <f t="shared" si="502"/>
        <v>0</v>
      </c>
      <c r="AG5347" s="6"/>
      <c r="AH5347" s="6"/>
      <c r="AI5347" s="6"/>
      <c r="AJ5347" s="6"/>
      <c r="AK5347" s="6"/>
      <c r="AL5347" s="12">
        <f t="shared" si="503"/>
        <v>0</v>
      </c>
      <c r="AM5347" s="11" t="str">
        <f t="shared" si="498"/>
        <v/>
      </c>
      <c r="AN5347" s="7"/>
      <c r="AO5347" s="6"/>
    </row>
    <row r="5348" spans="1:41" ht="15.75" customHeight="1" x14ac:dyDescent="0.2">
      <c r="A5348" s="4"/>
      <c r="B5348" s="7"/>
      <c r="C5348" s="8" t="str">
        <f>IFERROR(VLOOKUP(B5348,Tabla2[#All],2,FALSE),"")</f>
        <v/>
      </c>
      <c r="D5348" s="24"/>
      <c r="E5348" s="9" t="str">
        <f>IFERROR(VLOOKUP(D5348,Tabla1[],2,FALSE),"")</f>
        <v/>
      </c>
      <c r="G5348" s="24"/>
      <c r="L5348" s="3" t="str">
        <f t="shared" si="499"/>
        <v/>
      </c>
      <c r="M5348" s="24"/>
      <c r="N5348" s="24"/>
      <c r="T5348" s="6"/>
      <c r="U5348" s="6"/>
      <c r="V5348" s="10">
        <f t="shared" si="500"/>
        <v>0</v>
      </c>
      <c r="W5348" s="6"/>
      <c r="X5348" s="10">
        <f t="shared" si="501"/>
        <v>0</v>
      </c>
      <c r="Y5348" s="30"/>
      <c r="Z5348" s="30"/>
      <c r="AA5348" s="6"/>
      <c r="AB5348" s="6"/>
      <c r="AC5348" s="6"/>
      <c r="AD5348" s="6"/>
      <c r="AE5348" s="6"/>
      <c r="AF5348" s="12">
        <f t="shared" si="502"/>
        <v>0</v>
      </c>
      <c r="AG5348" s="6"/>
      <c r="AH5348" s="6"/>
      <c r="AI5348" s="6"/>
      <c r="AJ5348" s="6"/>
      <c r="AK5348" s="6"/>
      <c r="AL5348" s="12">
        <f t="shared" si="503"/>
        <v>0</v>
      </c>
      <c r="AM5348" s="11" t="str">
        <f t="shared" si="498"/>
        <v/>
      </c>
      <c r="AN5348" s="7"/>
      <c r="AO5348" s="6"/>
    </row>
    <row r="5349" spans="1:41" ht="15.75" customHeight="1" x14ac:dyDescent="0.2">
      <c r="A5349" s="4"/>
      <c r="B5349" s="7"/>
      <c r="C5349" s="8" t="str">
        <f>IFERROR(VLOOKUP(B5349,Tabla2[#All],2,FALSE),"")</f>
        <v/>
      </c>
      <c r="D5349" s="24"/>
      <c r="E5349" s="9" t="str">
        <f>IFERROR(VLOOKUP(D5349,Tabla1[],2,FALSE),"")</f>
        <v/>
      </c>
      <c r="G5349" s="24"/>
      <c r="L5349" s="3" t="str">
        <f t="shared" si="499"/>
        <v/>
      </c>
      <c r="M5349" s="24"/>
      <c r="N5349" s="24"/>
      <c r="T5349" s="6"/>
      <c r="U5349" s="6"/>
      <c r="V5349" s="10">
        <f t="shared" si="500"/>
        <v>0</v>
      </c>
      <c r="W5349" s="6"/>
      <c r="X5349" s="10">
        <f t="shared" si="501"/>
        <v>0</v>
      </c>
      <c r="Y5349" s="30"/>
      <c r="Z5349" s="30"/>
      <c r="AA5349" s="6"/>
      <c r="AB5349" s="6"/>
      <c r="AC5349" s="6"/>
      <c r="AD5349" s="6"/>
      <c r="AE5349" s="6"/>
      <c r="AF5349" s="12">
        <f t="shared" si="502"/>
        <v>0</v>
      </c>
      <c r="AG5349" s="6"/>
      <c r="AH5349" s="6"/>
      <c r="AI5349" s="6"/>
      <c r="AJ5349" s="6"/>
      <c r="AK5349" s="6"/>
      <c r="AL5349" s="12">
        <f t="shared" si="503"/>
        <v>0</v>
      </c>
      <c r="AM5349" s="11" t="str">
        <f t="shared" si="498"/>
        <v/>
      </c>
      <c r="AN5349" s="7"/>
      <c r="AO5349" s="6"/>
    </row>
    <row r="5350" spans="1:41" ht="15.75" customHeight="1" x14ac:dyDescent="0.2">
      <c r="A5350" s="4"/>
      <c r="B5350" s="7"/>
      <c r="C5350" s="8" t="str">
        <f>IFERROR(VLOOKUP(B5350,Tabla2[#All],2,FALSE),"")</f>
        <v/>
      </c>
      <c r="D5350" s="24"/>
      <c r="E5350" s="9" t="str">
        <f>IFERROR(VLOOKUP(D5350,Tabla1[],2,FALSE),"")</f>
        <v/>
      </c>
      <c r="G5350" s="24"/>
      <c r="L5350" s="3" t="str">
        <f t="shared" si="499"/>
        <v/>
      </c>
      <c r="M5350" s="24"/>
      <c r="N5350" s="24"/>
      <c r="T5350" s="6"/>
      <c r="U5350" s="6"/>
      <c r="V5350" s="10">
        <f t="shared" si="500"/>
        <v>0</v>
      </c>
      <c r="W5350" s="6"/>
      <c r="X5350" s="10">
        <f t="shared" si="501"/>
        <v>0</v>
      </c>
      <c r="Y5350" s="30"/>
      <c r="Z5350" s="30"/>
      <c r="AA5350" s="6"/>
      <c r="AB5350" s="6"/>
      <c r="AC5350" s="6"/>
      <c r="AD5350" s="6"/>
      <c r="AE5350" s="6"/>
      <c r="AF5350" s="12">
        <f t="shared" si="502"/>
        <v>0</v>
      </c>
      <c r="AG5350" s="6"/>
      <c r="AH5350" s="6"/>
      <c r="AI5350" s="6"/>
      <c r="AJ5350" s="6"/>
      <c r="AK5350" s="6"/>
      <c r="AL5350" s="12">
        <f t="shared" si="503"/>
        <v>0</v>
      </c>
      <c r="AM5350" s="11" t="str">
        <f t="shared" si="498"/>
        <v/>
      </c>
      <c r="AN5350" s="7"/>
      <c r="AO5350" s="6"/>
    </row>
    <row r="5351" spans="1:41" ht="15.75" customHeight="1" x14ac:dyDescent="0.2">
      <c r="A5351" s="4"/>
      <c r="B5351" s="7"/>
      <c r="C5351" s="8" t="str">
        <f>IFERROR(VLOOKUP(B5351,Tabla2[#All],2,FALSE),"")</f>
        <v/>
      </c>
      <c r="D5351" s="24"/>
      <c r="E5351" s="9" t="str">
        <f>IFERROR(VLOOKUP(D5351,Tabla1[],2,FALSE),"")</f>
        <v/>
      </c>
      <c r="G5351" s="24"/>
      <c r="L5351" s="3" t="str">
        <f t="shared" si="499"/>
        <v/>
      </c>
      <c r="M5351" s="24"/>
      <c r="N5351" s="24"/>
      <c r="T5351" s="6"/>
      <c r="U5351" s="6"/>
      <c r="V5351" s="10">
        <f t="shared" si="500"/>
        <v>0</v>
      </c>
      <c r="W5351" s="6"/>
      <c r="X5351" s="10">
        <f t="shared" si="501"/>
        <v>0</v>
      </c>
      <c r="Y5351" s="30"/>
      <c r="Z5351" s="30"/>
      <c r="AA5351" s="6"/>
      <c r="AB5351" s="6"/>
      <c r="AC5351" s="6"/>
      <c r="AD5351" s="6"/>
      <c r="AE5351" s="6"/>
      <c r="AF5351" s="12">
        <f t="shared" si="502"/>
        <v>0</v>
      </c>
      <c r="AG5351" s="6"/>
      <c r="AH5351" s="6"/>
      <c r="AI5351" s="6"/>
      <c r="AJ5351" s="6"/>
      <c r="AK5351" s="6"/>
      <c r="AL5351" s="12">
        <f t="shared" si="503"/>
        <v>0</v>
      </c>
      <c r="AM5351" s="11" t="str">
        <f t="shared" si="498"/>
        <v/>
      </c>
      <c r="AN5351" s="7"/>
      <c r="AO5351" s="6"/>
    </row>
    <row r="5352" spans="1:41" ht="15.75" customHeight="1" x14ac:dyDescent="0.2">
      <c r="A5352" s="4"/>
      <c r="B5352" s="7"/>
      <c r="C5352" s="8" t="str">
        <f>IFERROR(VLOOKUP(B5352,Tabla2[#All],2,FALSE),"")</f>
        <v/>
      </c>
      <c r="D5352" s="24"/>
      <c r="E5352" s="9" t="str">
        <f>IFERROR(VLOOKUP(D5352,Tabla1[],2,FALSE),"")</f>
        <v/>
      </c>
      <c r="G5352" s="24"/>
      <c r="L5352" s="3" t="str">
        <f t="shared" si="499"/>
        <v/>
      </c>
      <c r="M5352" s="24"/>
      <c r="N5352" s="24"/>
      <c r="T5352" s="6"/>
      <c r="U5352" s="6"/>
      <c r="V5352" s="10">
        <f t="shared" si="500"/>
        <v>0</v>
      </c>
      <c r="W5352" s="6"/>
      <c r="X5352" s="10">
        <f t="shared" si="501"/>
        <v>0</v>
      </c>
      <c r="Y5352" s="30"/>
      <c r="Z5352" s="30"/>
      <c r="AA5352" s="6"/>
      <c r="AB5352" s="6"/>
      <c r="AC5352" s="6"/>
      <c r="AD5352" s="6"/>
      <c r="AE5352" s="6"/>
      <c r="AF5352" s="12">
        <f t="shared" si="502"/>
        <v>0</v>
      </c>
      <c r="AG5352" s="6"/>
      <c r="AH5352" s="6"/>
      <c r="AI5352" s="6"/>
      <c r="AJ5352" s="6"/>
      <c r="AK5352" s="6"/>
      <c r="AL5352" s="12">
        <f t="shared" si="503"/>
        <v>0</v>
      </c>
      <c r="AM5352" s="11" t="str">
        <f t="shared" si="498"/>
        <v/>
      </c>
      <c r="AN5352" s="7"/>
      <c r="AO5352" s="6"/>
    </row>
    <row r="5353" spans="1:41" ht="15.75" customHeight="1" x14ac:dyDescent="0.2">
      <c r="A5353" s="4"/>
      <c r="B5353" s="7"/>
      <c r="C5353" s="8" t="str">
        <f>IFERROR(VLOOKUP(B5353,Tabla2[#All],2,FALSE),"")</f>
        <v/>
      </c>
      <c r="D5353" s="24"/>
      <c r="E5353" s="9" t="str">
        <f>IFERROR(VLOOKUP(D5353,Tabla1[],2,FALSE),"")</f>
        <v/>
      </c>
      <c r="G5353" s="24"/>
      <c r="L5353" s="3" t="str">
        <f t="shared" si="499"/>
        <v/>
      </c>
      <c r="M5353" s="24"/>
      <c r="N5353" s="24"/>
      <c r="T5353" s="6"/>
      <c r="U5353" s="6"/>
      <c r="V5353" s="10">
        <f t="shared" si="500"/>
        <v>0</v>
      </c>
      <c r="W5353" s="6"/>
      <c r="X5353" s="10">
        <f t="shared" si="501"/>
        <v>0</v>
      </c>
      <c r="Y5353" s="30"/>
      <c r="Z5353" s="30"/>
      <c r="AA5353" s="6"/>
      <c r="AB5353" s="6"/>
      <c r="AC5353" s="6"/>
      <c r="AD5353" s="6"/>
      <c r="AE5353" s="6"/>
      <c r="AF5353" s="12">
        <f t="shared" si="502"/>
        <v>0</v>
      </c>
      <c r="AG5353" s="6"/>
      <c r="AH5353" s="6"/>
      <c r="AI5353" s="6"/>
      <c r="AJ5353" s="6"/>
      <c r="AK5353" s="6"/>
      <c r="AL5353" s="12">
        <f t="shared" si="503"/>
        <v>0</v>
      </c>
      <c r="AM5353" s="11" t="str">
        <f t="shared" si="498"/>
        <v/>
      </c>
      <c r="AN5353" s="7"/>
      <c r="AO5353" s="6"/>
    </row>
    <row r="5354" spans="1:41" ht="15.75" customHeight="1" x14ac:dyDescent="0.2">
      <c r="A5354" s="4"/>
      <c r="B5354" s="7"/>
      <c r="C5354" s="8" t="str">
        <f>IFERROR(VLOOKUP(B5354,Tabla2[#All],2,FALSE),"")</f>
        <v/>
      </c>
      <c r="D5354" s="24"/>
      <c r="E5354" s="9" t="str">
        <f>IFERROR(VLOOKUP(D5354,Tabla1[],2,FALSE),"")</f>
        <v/>
      </c>
      <c r="G5354" s="24"/>
      <c r="L5354" s="3" t="str">
        <f t="shared" si="499"/>
        <v/>
      </c>
      <c r="M5354" s="24"/>
      <c r="N5354" s="24"/>
      <c r="T5354" s="6"/>
      <c r="U5354" s="6"/>
      <c r="V5354" s="10">
        <f t="shared" si="500"/>
        <v>0</v>
      </c>
      <c r="W5354" s="6"/>
      <c r="X5354" s="10">
        <f t="shared" si="501"/>
        <v>0</v>
      </c>
      <c r="Y5354" s="30"/>
      <c r="Z5354" s="30"/>
      <c r="AA5354" s="6"/>
      <c r="AB5354" s="6"/>
      <c r="AC5354" s="6"/>
      <c r="AD5354" s="6"/>
      <c r="AE5354" s="6"/>
      <c r="AF5354" s="12">
        <f t="shared" si="502"/>
        <v>0</v>
      </c>
      <c r="AG5354" s="6"/>
      <c r="AH5354" s="6"/>
      <c r="AI5354" s="6"/>
      <c r="AJ5354" s="6"/>
      <c r="AK5354" s="6"/>
      <c r="AL5354" s="12">
        <f t="shared" si="503"/>
        <v>0</v>
      </c>
      <c r="AM5354" s="11" t="str">
        <f t="shared" si="498"/>
        <v/>
      </c>
      <c r="AN5354" s="7"/>
      <c r="AO5354" s="6"/>
    </row>
    <row r="5355" spans="1:41" ht="15.75" customHeight="1" x14ac:dyDescent="0.2">
      <c r="A5355" s="4"/>
      <c r="B5355" s="7"/>
      <c r="C5355" s="8" t="str">
        <f>IFERROR(VLOOKUP(B5355,Tabla2[#All],2,FALSE),"")</f>
        <v/>
      </c>
      <c r="D5355" s="24"/>
      <c r="E5355" s="9" t="str">
        <f>IFERROR(VLOOKUP(D5355,Tabla1[],2,FALSE),"")</f>
        <v/>
      </c>
      <c r="G5355" s="24"/>
      <c r="L5355" s="3" t="str">
        <f t="shared" si="499"/>
        <v/>
      </c>
      <c r="M5355" s="24"/>
      <c r="N5355" s="24"/>
      <c r="T5355" s="6"/>
      <c r="U5355" s="6"/>
      <c r="V5355" s="10">
        <f t="shared" si="500"/>
        <v>0</v>
      </c>
      <c r="W5355" s="6"/>
      <c r="X5355" s="10">
        <f t="shared" si="501"/>
        <v>0</v>
      </c>
      <c r="Y5355" s="30"/>
      <c r="Z5355" s="30"/>
      <c r="AA5355" s="6"/>
      <c r="AB5355" s="6"/>
      <c r="AC5355" s="6"/>
      <c r="AD5355" s="6"/>
      <c r="AE5355" s="6"/>
      <c r="AF5355" s="12">
        <f t="shared" si="502"/>
        <v>0</v>
      </c>
      <c r="AG5355" s="6"/>
      <c r="AH5355" s="6"/>
      <c r="AI5355" s="6"/>
      <c r="AJ5355" s="6"/>
      <c r="AK5355" s="6"/>
      <c r="AL5355" s="12">
        <f t="shared" si="503"/>
        <v>0</v>
      </c>
      <c r="AM5355" s="11" t="str">
        <f t="shared" si="498"/>
        <v/>
      </c>
      <c r="AN5355" s="7"/>
      <c r="AO5355" s="6"/>
    </row>
    <row r="5356" spans="1:41" ht="15.75" customHeight="1" x14ac:dyDescent="0.2">
      <c r="A5356" s="4"/>
      <c r="B5356" s="7"/>
      <c r="C5356" s="8" t="str">
        <f>IFERROR(VLOOKUP(B5356,Tabla2[#All],2,FALSE),"")</f>
        <v/>
      </c>
      <c r="D5356" s="24"/>
      <c r="E5356" s="9" t="str">
        <f>IFERROR(VLOOKUP(D5356,Tabla1[],2,FALSE),"")</f>
        <v/>
      </c>
      <c r="G5356" s="24"/>
      <c r="L5356" s="3" t="str">
        <f t="shared" si="499"/>
        <v/>
      </c>
      <c r="M5356" s="24"/>
      <c r="N5356" s="24"/>
      <c r="T5356" s="6"/>
      <c r="U5356" s="6"/>
      <c r="V5356" s="10">
        <f t="shared" si="500"/>
        <v>0</v>
      </c>
      <c r="W5356" s="6"/>
      <c r="X5356" s="10">
        <f t="shared" si="501"/>
        <v>0</v>
      </c>
      <c r="Y5356" s="30"/>
      <c r="Z5356" s="30"/>
      <c r="AA5356" s="6"/>
      <c r="AB5356" s="6"/>
      <c r="AC5356" s="6"/>
      <c r="AD5356" s="6"/>
      <c r="AE5356" s="6"/>
      <c r="AF5356" s="12">
        <f t="shared" si="502"/>
        <v>0</v>
      </c>
      <c r="AG5356" s="6"/>
      <c r="AH5356" s="6"/>
      <c r="AI5356" s="6"/>
      <c r="AJ5356" s="6"/>
      <c r="AK5356" s="6"/>
      <c r="AL5356" s="12">
        <f t="shared" si="503"/>
        <v>0</v>
      </c>
      <c r="AM5356" s="11" t="str">
        <f t="shared" si="498"/>
        <v/>
      </c>
      <c r="AN5356" s="7"/>
      <c r="AO5356" s="6"/>
    </row>
    <row r="5357" spans="1:41" ht="15.75" customHeight="1" x14ac:dyDescent="0.2">
      <c r="A5357" s="4"/>
      <c r="B5357" s="7"/>
      <c r="C5357" s="8" t="str">
        <f>IFERROR(VLOOKUP(B5357,Tabla2[#All],2,FALSE),"")</f>
        <v/>
      </c>
      <c r="D5357" s="24"/>
      <c r="E5357" s="9" t="str">
        <f>IFERROR(VLOOKUP(D5357,Tabla1[],2,FALSE),"")</f>
        <v/>
      </c>
      <c r="G5357" s="24"/>
      <c r="L5357" s="3" t="str">
        <f t="shared" si="499"/>
        <v/>
      </c>
      <c r="M5357" s="24"/>
      <c r="N5357" s="24"/>
      <c r="T5357" s="6"/>
      <c r="U5357" s="6"/>
      <c r="V5357" s="10">
        <f t="shared" si="500"/>
        <v>0</v>
      </c>
      <c r="W5357" s="6"/>
      <c r="X5357" s="10">
        <f t="shared" si="501"/>
        <v>0</v>
      </c>
      <c r="Y5357" s="30"/>
      <c r="Z5357" s="30"/>
      <c r="AA5357" s="6"/>
      <c r="AB5357" s="6"/>
      <c r="AC5357" s="6"/>
      <c r="AD5357" s="6"/>
      <c r="AE5357" s="6"/>
      <c r="AF5357" s="12">
        <f t="shared" si="502"/>
        <v>0</v>
      </c>
      <c r="AG5357" s="6"/>
      <c r="AH5357" s="6"/>
      <c r="AI5357" s="6"/>
      <c r="AJ5357" s="6"/>
      <c r="AK5357" s="6"/>
      <c r="AL5357" s="12">
        <f t="shared" si="503"/>
        <v>0</v>
      </c>
      <c r="AM5357" s="11" t="str">
        <f t="shared" si="498"/>
        <v/>
      </c>
      <c r="AN5357" s="7"/>
      <c r="AO5357" s="6"/>
    </row>
    <row r="5358" spans="1:41" ht="15.75" customHeight="1" x14ac:dyDescent="0.2">
      <c r="A5358" s="4"/>
      <c r="B5358" s="7"/>
      <c r="C5358" s="8" t="str">
        <f>IFERROR(VLOOKUP(B5358,Tabla2[#All],2,FALSE),"")</f>
        <v/>
      </c>
      <c r="D5358" s="24"/>
      <c r="E5358" s="9" t="str">
        <f>IFERROR(VLOOKUP(D5358,Tabla1[],2,FALSE),"")</f>
        <v/>
      </c>
      <c r="G5358" s="24"/>
      <c r="L5358" s="3" t="str">
        <f t="shared" si="499"/>
        <v/>
      </c>
      <c r="M5358" s="24"/>
      <c r="N5358" s="24"/>
      <c r="T5358" s="6"/>
      <c r="U5358" s="6"/>
      <c r="V5358" s="10">
        <f t="shared" si="500"/>
        <v>0</v>
      </c>
      <c r="W5358" s="6"/>
      <c r="X5358" s="10">
        <f t="shared" si="501"/>
        <v>0</v>
      </c>
      <c r="Y5358" s="30"/>
      <c r="Z5358" s="30"/>
      <c r="AA5358" s="6"/>
      <c r="AB5358" s="6"/>
      <c r="AC5358" s="6"/>
      <c r="AD5358" s="6"/>
      <c r="AE5358" s="6"/>
      <c r="AF5358" s="12">
        <f t="shared" si="502"/>
        <v>0</v>
      </c>
      <c r="AG5358" s="6"/>
      <c r="AH5358" s="6"/>
      <c r="AI5358" s="6"/>
      <c r="AJ5358" s="6"/>
      <c r="AK5358" s="6"/>
      <c r="AL5358" s="12">
        <f t="shared" si="503"/>
        <v>0</v>
      </c>
      <c r="AM5358" s="11" t="str">
        <f t="shared" si="498"/>
        <v/>
      </c>
      <c r="AN5358" s="7"/>
      <c r="AO5358" s="6"/>
    </row>
    <row r="5359" spans="1:41" ht="15.75" customHeight="1" x14ac:dyDescent="0.2">
      <c r="A5359" s="4"/>
      <c r="B5359" s="7"/>
      <c r="C5359" s="8" t="str">
        <f>IFERROR(VLOOKUP(B5359,Tabla2[#All],2,FALSE),"")</f>
        <v/>
      </c>
      <c r="D5359" s="24"/>
      <c r="E5359" s="9" t="str">
        <f>IFERROR(VLOOKUP(D5359,Tabla1[],2,FALSE),"")</f>
        <v/>
      </c>
      <c r="G5359" s="24"/>
      <c r="L5359" s="3" t="str">
        <f t="shared" si="499"/>
        <v/>
      </c>
      <c r="M5359" s="24"/>
      <c r="N5359" s="24"/>
      <c r="T5359" s="6"/>
      <c r="U5359" s="6"/>
      <c r="V5359" s="10">
        <f t="shared" si="500"/>
        <v>0</v>
      </c>
      <c r="W5359" s="6"/>
      <c r="X5359" s="10">
        <f t="shared" si="501"/>
        <v>0</v>
      </c>
      <c r="Y5359" s="30"/>
      <c r="Z5359" s="30"/>
      <c r="AA5359" s="6"/>
      <c r="AB5359" s="6"/>
      <c r="AC5359" s="6"/>
      <c r="AD5359" s="6"/>
      <c r="AE5359" s="6"/>
      <c r="AF5359" s="12">
        <f t="shared" si="502"/>
        <v>0</v>
      </c>
      <c r="AG5359" s="6"/>
      <c r="AH5359" s="6"/>
      <c r="AI5359" s="6"/>
      <c r="AJ5359" s="6"/>
      <c r="AK5359" s="6"/>
      <c r="AL5359" s="12">
        <f t="shared" si="503"/>
        <v>0</v>
      </c>
      <c r="AM5359" s="11" t="str">
        <f t="shared" si="498"/>
        <v/>
      </c>
      <c r="AN5359" s="7"/>
      <c r="AO5359" s="6"/>
    </row>
    <row r="5360" spans="1:41" ht="15.75" customHeight="1" x14ac:dyDescent="0.2">
      <c r="A5360" s="4"/>
      <c r="B5360" s="7"/>
      <c r="C5360" s="8" t="str">
        <f>IFERROR(VLOOKUP(B5360,Tabla2[#All],2,FALSE),"")</f>
        <v/>
      </c>
      <c r="D5360" s="24"/>
      <c r="E5360" s="9" t="str">
        <f>IFERROR(VLOOKUP(D5360,Tabla1[],2,FALSE),"")</f>
        <v/>
      </c>
      <c r="G5360" s="24"/>
      <c r="L5360" s="3" t="str">
        <f t="shared" si="499"/>
        <v/>
      </c>
      <c r="M5360" s="24"/>
      <c r="N5360" s="24"/>
      <c r="T5360" s="6"/>
      <c r="U5360" s="6"/>
      <c r="V5360" s="10">
        <f t="shared" si="500"/>
        <v>0</v>
      </c>
      <c r="W5360" s="6"/>
      <c r="X5360" s="10">
        <f t="shared" si="501"/>
        <v>0</v>
      </c>
      <c r="Y5360" s="30"/>
      <c r="Z5360" s="30"/>
      <c r="AA5360" s="6"/>
      <c r="AB5360" s="6"/>
      <c r="AC5360" s="6"/>
      <c r="AD5360" s="6"/>
      <c r="AE5360" s="6"/>
      <c r="AF5360" s="12">
        <f t="shared" si="502"/>
        <v>0</v>
      </c>
      <c r="AG5360" s="6"/>
      <c r="AH5360" s="6"/>
      <c r="AI5360" s="6"/>
      <c r="AJ5360" s="6"/>
      <c r="AK5360" s="6"/>
      <c r="AL5360" s="12">
        <f t="shared" si="503"/>
        <v>0</v>
      </c>
      <c r="AM5360" s="11" t="str">
        <f t="shared" si="498"/>
        <v/>
      </c>
      <c r="AN5360" s="7"/>
      <c r="AO5360" s="6"/>
    </row>
    <row r="5361" spans="1:41" ht="15.75" customHeight="1" x14ac:dyDescent="0.2">
      <c r="A5361" s="4"/>
      <c r="B5361" s="7"/>
      <c r="C5361" s="8" t="str">
        <f>IFERROR(VLOOKUP(B5361,Tabla2[#All],2,FALSE),"")</f>
        <v/>
      </c>
      <c r="D5361" s="24"/>
      <c r="E5361" s="9" t="str">
        <f>IFERROR(VLOOKUP(D5361,Tabla1[],2,FALSE),"")</f>
        <v/>
      </c>
      <c r="G5361" s="24"/>
      <c r="L5361" s="3" t="str">
        <f t="shared" si="499"/>
        <v/>
      </c>
      <c r="M5361" s="24"/>
      <c r="N5361" s="24"/>
      <c r="T5361" s="6"/>
      <c r="U5361" s="6"/>
      <c r="V5361" s="10">
        <f t="shared" si="500"/>
        <v>0</v>
      </c>
      <c r="W5361" s="6"/>
      <c r="X5361" s="10">
        <f t="shared" si="501"/>
        <v>0</v>
      </c>
      <c r="Y5361" s="30"/>
      <c r="Z5361" s="30"/>
      <c r="AA5361" s="6"/>
      <c r="AB5361" s="6"/>
      <c r="AC5361" s="6"/>
      <c r="AD5361" s="6"/>
      <c r="AE5361" s="6"/>
      <c r="AF5361" s="12">
        <f t="shared" si="502"/>
        <v>0</v>
      </c>
      <c r="AG5361" s="6"/>
      <c r="AH5361" s="6"/>
      <c r="AI5361" s="6"/>
      <c r="AJ5361" s="6"/>
      <c r="AK5361" s="6"/>
      <c r="AL5361" s="12">
        <f t="shared" si="503"/>
        <v>0</v>
      </c>
      <c r="AM5361" s="11" t="str">
        <f t="shared" si="498"/>
        <v/>
      </c>
      <c r="AN5361" s="7"/>
      <c r="AO5361" s="6"/>
    </row>
    <row r="5362" spans="1:41" ht="15.75" customHeight="1" x14ac:dyDescent="0.2">
      <c r="A5362" s="4"/>
      <c r="B5362" s="7"/>
      <c r="C5362" s="8" t="str">
        <f>IFERROR(VLOOKUP(B5362,Tabla2[#All],2,FALSE),"")</f>
        <v/>
      </c>
      <c r="D5362" s="24"/>
      <c r="E5362" s="9" t="str">
        <f>IFERROR(VLOOKUP(D5362,Tabla1[],2,FALSE),"")</f>
        <v/>
      </c>
      <c r="G5362" s="24"/>
      <c r="L5362" s="3" t="str">
        <f t="shared" si="499"/>
        <v/>
      </c>
      <c r="M5362" s="24"/>
      <c r="N5362" s="24"/>
      <c r="T5362" s="6"/>
      <c r="U5362" s="6"/>
      <c r="V5362" s="10">
        <f t="shared" si="500"/>
        <v>0</v>
      </c>
      <c r="W5362" s="6"/>
      <c r="X5362" s="10">
        <f t="shared" si="501"/>
        <v>0</v>
      </c>
      <c r="Y5362" s="30"/>
      <c r="Z5362" s="30"/>
      <c r="AA5362" s="6"/>
      <c r="AB5362" s="6"/>
      <c r="AC5362" s="6"/>
      <c r="AD5362" s="6"/>
      <c r="AE5362" s="6"/>
      <c r="AF5362" s="12">
        <f t="shared" si="502"/>
        <v>0</v>
      </c>
      <c r="AG5362" s="6"/>
      <c r="AH5362" s="6"/>
      <c r="AI5362" s="6"/>
      <c r="AJ5362" s="6"/>
      <c r="AK5362" s="6"/>
      <c r="AL5362" s="12">
        <f t="shared" si="503"/>
        <v>0</v>
      </c>
      <c r="AM5362" s="11" t="str">
        <f t="shared" si="498"/>
        <v/>
      </c>
      <c r="AN5362" s="7"/>
      <c r="AO5362" s="6"/>
    </row>
    <row r="5363" spans="1:41" ht="15.75" customHeight="1" x14ac:dyDescent="0.2">
      <c r="A5363" s="4"/>
      <c r="B5363" s="7"/>
      <c r="C5363" s="8" t="str">
        <f>IFERROR(VLOOKUP(B5363,Tabla2[#All],2,FALSE),"")</f>
        <v/>
      </c>
      <c r="D5363" s="24"/>
      <c r="E5363" s="9" t="str">
        <f>IFERROR(VLOOKUP(D5363,Tabla1[],2,FALSE),"")</f>
        <v/>
      </c>
      <c r="G5363" s="24"/>
      <c r="L5363" s="3" t="str">
        <f t="shared" si="499"/>
        <v/>
      </c>
      <c r="M5363" s="24"/>
      <c r="N5363" s="24"/>
      <c r="T5363" s="6"/>
      <c r="U5363" s="6"/>
      <c r="V5363" s="10">
        <f t="shared" si="500"/>
        <v>0</v>
      </c>
      <c r="W5363" s="6"/>
      <c r="X5363" s="10">
        <f t="shared" si="501"/>
        <v>0</v>
      </c>
      <c r="Y5363" s="30"/>
      <c r="Z5363" s="30"/>
      <c r="AA5363" s="6"/>
      <c r="AB5363" s="6"/>
      <c r="AC5363" s="6"/>
      <c r="AD5363" s="6"/>
      <c r="AE5363" s="6"/>
      <c r="AF5363" s="12">
        <f t="shared" si="502"/>
        <v>0</v>
      </c>
      <c r="AG5363" s="6"/>
      <c r="AH5363" s="6"/>
      <c r="AI5363" s="6"/>
      <c r="AJ5363" s="6"/>
      <c r="AK5363" s="6"/>
      <c r="AL5363" s="12">
        <f t="shared" si="503"/>
        <v>0</v>
      </c>
      <c r="AM5363" s="11" t="str">
        <f t="shared" si="498"/>
        <v/>
      </c>
      <c r="AN5363" s="7"/>
      <c r="AO5363" s="6"/>
    </row>
    <row r="5364" spans="1:41" ht="15.75" customHeight="1" x14ac:dyDescent="0.2">
      <c r="A5364" s="4"/>
      <c r="B5364" s="7"/>
      <c r="C5364" s="8" t="str">
        <f>IFERROR(VLOOKUP(B5364,Tabla2[#All],2,FALSE),"")</f>
        <v/>
      </c>
      <c r="D5364" s="24"/>
      <c r="E5364" s="9" t="str">
        <f>IFERROR(VLOOKUP(D5364,Tabla1[],2,FALSE),"")</f>
        <v/>
      </c>
      <c r="G5364" s="24"/>
      <c r="L5364" s="3" t="str">
        <f t="shared" si="499"/>
        <v/>
      </c>
      <c r="M5364" s="24"/>
      <c r="N5364" s="24"/>
      <c r="T5364" s="6"/>
      <c r="U5364" s="6"/>
      <c r="V5364" s="10">
        <f t="shared" si="500"/>
        <v>0</v>
      </c>
      <c r="W5364" s="6"/>
      <c r="X5364" s="10">
        <f t="shared" si="501"/>
        <v>0</v>
      </c>
      <c r="Y5364" s="30"/>
      <c r="Z5364" s="30"/>
      <c r="AA5364" s="6"/>
      <c r="AB5364" s="6"/>
      <c r="AC5364" s="6"/>
      <c r="AD5364" s="6"/>
      <c r="AE5364" s="6"/>
      <c r="AF5364" s="12">
        <f t="shared" si="502"/>
        <v>0</v>
      </c>
      <c r="AG5364" s="6"/>
      <c r="AH5364" s="6"/>
      <c r="AI5364" s="6"/>
      <c r="AJ5364" s="6"/>
      <c r="AK5364" s="6"/>
      <c r="AL5364" s="12">
        <f t="shared" si="503"/>
        <v>0</v>
      </c>
      <c r="AM5364" s="11" t="str">
        <f t="shared" si="498"/>
        <v/>
      </c>
      <c r="AN5364" s="7"/>
      <c r="AO5364" s="6"/>
    </row>
    <row r="5365" spans="1:41" ht="15.75" customHeight="1" x14ac:dyDescent="0.2">
      <c r="A5365" s="4"/>
      <c r="B5365" s="7"/>
      <c r="C5365" s="8" t="str">
        <f>IFERROR(VLOOKUP(B5365,Tabla2[#All],2,FALSE),"")</f>
        <v/>
      </c>
      <c r="D5365" s="24"/>
      <c r="E5365" s="9" t="str">
        <f>IFERROR(VLOOKUP(D5365,Tabla1[],2,FALSE),"")</f>
        <v/>
      </c>
      <c r="G5365" s="24"/>
      <c r="L5365" s="3" t="str">
        <f t="shared" si="499"/>
        <v/>
      </c>
      <c r="M5365" s="24"/>
      <c r="N5365" s="24"/>
      <c r="T5365" s="6"/>
      <c r="U5365" s="6"/>
      <c r="V5365" s="10">
        <f t="shared" si="500"/>
        <v>0</v>
      </c>
      <c r="W5365" s="6"/>
      <c r="X5365" s="10">
        <f t="shared" si="501"/>
        <v>0</v>
      </c>
      <c r="Y5365" s="30"/>
      <c r="Z5365" s="30"/>
      <c r="AA5365" s="6"/>
      <c r="AB5365" s="6"/>
      <c r="AC5365" s="6"/>
      <c r="AD5365" s="6"/>
      <c r="AE5365" s="6"/>
      <c r="AF5365" s="12">
        <f t="shared" si="502"/>
        <v>0</v>
      </c>
      <c r="AG5365" s="6"/>
      <c r="AH5365" s="6"/>
      <c r="AI5365" s="6"/>
      <c r="AJ5365" s="6"/>
      <c r="AK5365" s="6"/>
      <c r="AL5365" s="12">
        <f t="shared" si="503"/>
        <v>0</v>
      </c>
      <c r="AM5365" s="11" t="str">
        <f t="shared" si="498"/>
        <v/>
      </c>
      <c r="AN5365" s="7"/>
      <c r="AO5365" s="6"/>
    </row>
    <row r="5366" spans="1:41" ht="15.75" customHeight="1" x14ac:dyDescent="0.2">
      <c r="A5366" s="4"/>
      <c r="B5366" s="7"/>
      <c r="C5366" s="8" t="str">
        <f>IFERROR(VLOOKUP(B5366,Tabla2[#All],2,FALSE),"")</f>
        <v/>
      </c>
      <c r="D5366" s="24"/>
      <c r="E5366" s="9" t="str">
        <f>IFERROR(VLOOKUP(D5366,Tabla1[],2,FALSE),"")</f>
        <v/>
      </c>
      <c r="G5366" s="24"/>
      <c r="L5366" s="3" t="str">
        <f t="shared" si="499"/>
        <v/>
      </c>
      <c r="M5366" s="24"/>
      <c r="N5366" s="24"/>
      <c r="T5366" s="6"/>
      <c r="U5366" s="6"/>
      <c r="V5366" s="10">
        <f t="shared" si="500"/>
        <v>0</v>
      </c>
      <c r="W5366" s="6"/>
      <c r="X5366" s="10">
        <f t="shared" si="501"/>
        <v>0</v>
      </c>
      <c r="Y5366" s="30"/>
      <c r="Z5366" s="30"/>
      <c r="AA5366" s="6"/>
      <c r="AB5366" s="6"/>
      <c r="AC5366" s="6"/>
      <c r="AD5366" s="6"/>
      <c r="AE5366" s="6"/>
      <c r="AF5366" s="12">
        <f t="shared" si="502"/>
        <v>0</v>
      </c>
      <c r="AG5366" s="6"/>
      <c r="AH5366" s="6"/>
      <c r="AI5366" s="6"/>
      <c r="AJ5366" s="6"/>
      <c r="AK5366" s="6"/>
      <c r="AL5366" s="12">
        <f t="shared" si="503"/>
        <v>0</v>
      </c>
      <c r="AM5366" s="11" t="str">
        <f t="shared" si="498"/>
        <v/>
      </c>
      <c r="AN5366" s="7"/>
      <c r="AO5366" s="6"/>
    </row>
    <row r="5367" spans="1:41" ht="15.75" customHeight="1" x14ac:dyDescent="0.2">
      <c r="A5367" s="4"/>
      <c r="B5367" s="7"/>
      <c r="C5367" s="8" t="str">
        <f>IFERROR(VLOOKUP(B5367,Tabla2[#All],2,FALSE),"")</f>
        <v/>
      </c>
      <c r="D5367" s="24"/>
      <c r="E5367" s="9" t="str">
        <f>IFERROR(VLOOKUP(D5367,Tabla1[],2,FALSE),"")</f>
        <v/>
      </c>
      <c r="G5367" s="24"/>
      <c r="L5367" s="3" t="str">
        <f t="shared" si="499"/>
        <v/>
      </c>
      <c r="M5367" s="24"/>
      <c r="N5367" s="24"/>
      <c r="T5367" s="6"/>
      <c r="U5367" s="6"/>
      <c r="V5367" s="10">
        <f t="shared" si="500"/>
        <v>0</v>
      </c>
      <c r="W5367" s="6"/>
      <c r="X5367" s="10">
        <f t="shared" si="501"/>
        <v>0</v>
      </c>
      <c r="Y5367" s="30"/>
      <c r="Z5367" s="30"/>
      <c r="AA5367" s="6"/>
      <c r="AB5367" s="6"/>
      <c r="AC5367" s="6"/>
      <c r="AD5367" s="6"/>
      <c r="AE5367" s="6"/>
      <c r="AF5367" s="12">
        <f t="shared" si="502"/>
        <v>0</v>
      </c>
      <c r="AG5367" s="6"/>
      <c r="AH5367" s="6"/>
      <c r="AI5367" s="6"/>
      <c r="AJ5367" s="6"/>
      <c r="AK5367" s="6"/>
      <c r="AL5367" s="12">
        <f t="shared" si="503"/>
        <v>0</v>
      </c>
      <c r="AM5367" s="11" t="str">
        <f t="shared" si="498"/>
        <v/>
      </c>
      <c r="AN5367" s="7"/>
      <c r="AO5367" s="6"/>
    </row>
    <row r="5368" spans="1:41" ht="15.75" customHeight="1" x14ac:dyDescent="0.2">
      <c r="A5368" s="4"/>
      <c r="B5368" s="7"/>
      <c r="C5368" s="8" t="str">
        <f>IFERROR(VLOOKUP(B5368,Tabla2[#All],2,FALSE),"")</f>
        <v/>
      </c>
      <c r="D5368" s="24"/>
      <c r="E5368" s="9" t="str">
        <f>IFERROR(VLOOKUP(D5368,Tabla1[],2,FALSE),"")</f>
        <v/>
      </c>
      <c r="G5368" s="24"/>
      <c r="L5368" s="3" t="str">
        <f t="shared" si="499"/>
        <v/>
      </c>
      <c r="M5368" s="24"/>
      <c r="N5368" s="24"/>
      <c r="T5368" s="6"/>
      <c r="U5368" s="6"/>
      <c r="V5368" s="10">
        <f t="shared" si="500"/>
        <v>0</v>
      </c>
      <c r="W5368" s="6"/>
      <c r="X5368" s="10">
        <f t="shared" si="501"/>
        <v>0</v>
      </c>
      <c r="Y5368" s="30"/>
      <c r="Z5368" s="30"/>
      <c r="AA5368" s="6"/>
      <c r="AB5368" s="6"/>
      <c r="AC5368" s="6"/>
      <c r="AD5368" s="6"/>
      <c r="AE5368" s="6"/>
      <c r="AF5368" s="12">
        <f t="shared" si="502"/>
        <v>0</v>
      </c>
      <c r="AG5368" s="6"/>
      <c r="AH5368" s="6"/>
      <c r="AI5368" s="6"/>
      <c r="AJ5368" s="6"/>
      <c r="AK5368" s="6"/>
      <c r="AL5368" s="12">
        <f t="shared" si="503"/>
        <v>0</v>
      </c>
      <c r="AM5368" s="11" t="str">
        <f t="shared" si="498"/>
        <v/>
      </c>
      <c r="AN5368" s="7"/>
      <c r="AO5368" s="6"/>
    </row>
    <row r="5369" spans="1:41" ht="15.75" customHeight="1" x14ac:dyDescent="0.2">
      <c r="A5369" s="4"/>
      <c r="B5369" s="7"/>
      <c r="C5369" s="8" t="str">
        <f>IFERROR(VLOOKUP(B5369,Tabla2[#All],2,FALSE),"")</f>
        <v/>
      </c>
      <c r="D5369" s="24"/>
      <c r="E5369" s="9" t="str">
        <f>IFERROR(VLOOKUP(D5369,Tabla1[],2,FALSE),"")</f>
        <v/>
      </c>
      <c r="G5369" s="24"/>
      <c r="L5369" s="3" t="str">
        <f t="shared" si="499"/>
        <v/>
      </c>
      <c r="M5369" s="24"/>
      <c r="N5369" s="24"/>
      <c r="T5369" s="6"/>
      <c r="U5369" s="6"/>
      <c r="V5369" s="10">
        <f t="shared" si="500"/>
        <v>0</v>
      </c>
      <c r="W5369" s="6"/>
      <c r="X5369" s="10">
        <f t="shared" si="501"/>
        <v>0</v>
      </c>
      <c r="Y5369" s="30"/>
      <c r="Z5369" s="30"/>
      <c r="AA5369" s="6"/>
      <c r="AB5369" s="6"/>
      <c r="AC5369" s="6"/>
      <c r="AD5369" s="6"/>
      <c r="AE5369" s="6"/>
      <c r="AF5369" s="12">
        <f t="shared" si="502"/>
        <v>0</v>
      </c>
      <c r="AG5369" s="6"/>
      <c r="AH5369" s="6"/>
      <c r="AI5369" s="6"/>
      <c r="AJ5369" s="6"/>
      <c r="AK5369" s="6"/>
      <c r="AL5369" s="12">
        <f t="shared" si="503"/>
        <v>0</v>
      </c>
      <c r="AM5369" s="11" t="str">
        <f t="shared" si="498"/>
        <v/>
      </c>
      <c r="AN5369" s="7"/>
      <c r="AO5369" s="6"/>
    </row>
    <row r="5370" spans="1:41" ht="15.75" customHeight="1" x14ac:dyDescent="0.2">
      <c r="A5370" s="4"/>
      <c r="B5370" s="7"/>
      <c r="C5370" s="8" t="str">
        <f>IFERROR(VLOOKUP(B5370,Tabla2[#All],2,FALSE),"")</f>
        <v/>
      </c>
      <c r="D5370" s="24"/>
      <c r="E5370" s="9" t="str">
        <f>IFERROR(VLOOKUP(D5370,Tabla1[],2,FALSE),"")</f>
        <v/>
      </c>
      <c r="G5370" s="24"/>
      <c r="L5370" s="3" t="str">
        <f t="shared" si="499"/>
        <v/>
      </c>
      <c r="M5370" s="24"/>
      <c r="N5370" s="24"/>
      <c r="T5370" s="6"/>
      <c r="U5370" s="6"/>
      <c r="V5370" s="10">
        <f t="shared" si="500"/>
        <v>0</v>
      </c>
      <c r="W5370" s="6"/>
      <c r="X5370" s="10">
        <f t="shared" si="501"/>
        <v>0</v>
      </c>
      <c r="Y5370" s="30"/>
      <c r="Z5370" s="30"/>
      <c r="AA5370" s="6"/>
      <c r="AB5370" s="6"/>
      <c r="AC5370" s="6"/>
      <c r="AD5370" s="6"/>
      <c r="AE5370" s="6"/>
      <c r="AF5370" s="12">
        <f t="shared" si="502"/>
        <v>0</v>
      </c>
      <c r="AG5370" s="6"/>
      <c r="AH5370" s="6"/>
      <c r="AI5370" s="6"/>
      <c r="AJ5370" s="6"/>
      <c r="AK5370" s="6"/>
      <c r="AL5370" s="12">
        <f t="shared" si="503"/>
        <v>0</v>
      </c>
      <c r="AM5370" s="11" t="str">
        <f t="shared" si="498"/>
        <v/>
      </c>
      <c r="AN5370" s="7"/>
      <c r="AO5370" s="6"/>
    </row>
    <row r="5371" spans="1:41" ht="15.75" customHeight="1" x14ac:dyDescent="0.2">
      <c r="A5371" s="4"/>
      <c r="B5371" s="7"/>
      <c r="C5371" s="8" t="str">
        <f>IFERROR(VLOOKUP(B5371,Tabla2[#All],2,FALSE),"")</f>
        <v/>
      </c>
      <c r="D5371" s="24"/>
      <c r="E5371" s="9" t="str">
        <f>IFERROR(VLOOKUP(D5371,Tabla1[],2,FALSE),"")</f>
        <v/>
      </c>
      <c r="G5371" s="24"/>
      <c r="L5371" s="3" t="str">
        <f t="shared" si="499"/>
        <v/>
      </c>
      <c r="M5371" s="24"/>
      <c r="N5371" s="24"/>
      <c r="T5371" s="6"/>
      <c r="U5371" s="6"/>
      <c r="V5371" s="10">
        <f t="shared" si="500"/>
        <v>0</v>
      </c>
      <c r="W5371" s="6"/>
      <c r="X5371" s="10">
        <f t="shared" si="501"/>
        <v>0</v>
      </c>
      <c r="Y5371" s="30"/>
      <c r="Z5371" s="30"/>
      <c r="AA5371" s="6"/>
      <c r="AB5371" s="6"/>
      <c r="AC5371" s="6"/>
      <c r="AD5371" s="6"/>
      <c r="AE5371" s="6"/>
      <c r="AF5371" s="12">
        <f t="shared" si="502"/>
        <v>0</v>
      </c>
      <c r="AG5371" s="6"/>
      <c r="AH5371" s="6"/>
      <c r="AI5371" s="6"/>
      <c r="AJ5371" s="6"/>
      <c r="AK5371" s="6"/>
      <c r="AL5371" s="12">
        <f t="shared" si="503"/>
        <v>0</v>
      </c>
      <c r="AM5371" s="11" t="str">
        <f t="shared" si="498"/>
        <v/>
      </c>
      <c r="AN5371" s="7"/>
      <c r="AO5371" s="6"/>
    </row>
    <row r="5372" spans="1:41" ht="15.75" customHeight="1" x14ac:dyDescent="0.2">
      <c r="A5372" s="4"/>
      <c r="B5372" s="7"/>
      <c r="C5372" s="8" t="str">
        <f>IFERROR(VLOOKUP(B5372,Tabla2[#All],2,FALSE),"")</f>
        <v/>
      </c>
      <c r="D5372" s="24"/>
      <c r="E5372" s="9" t="str">
        <f>IFERROR(VLOOKUP(D5372,Tabla1[],2,FALSE),"")</f>
        <v/>
      </c>
      <c r="G5372" s="24"/>
      <c r="L5372" s="3" t="str">
        <f t="shared" si="499"/>
        <v/>
      </c>
      <c r="M5372" s="24"/>
      <c r="N5372" s="24"/>
      <c r="T5372" s="6"/>
      <c r="U5372" s="6"/>
      <c r="V5372" s="10">
        <f t="shared" si="500"/>
        <v>0</v>
      </c>
      <c r="W5372" s="6"/>
      <c r="X5372" s="10">
        <f t="shared" si="501"/>
        <v>0</v>
      </c>
      <c r="Y5372" s="30"/>
      <c r="Z5372" s="30"/>
      <c r="AA5372" s="6"/>
      <c r="AB5372" s="6"/>
      <c r="AC5372" s="6"/>
      <c r="AD5372" s="6"/>
      <c r="AE5372" s="6"/>
      <c r="AF5372" s="12">
        <f t="shared" si="502"/>
        <v>0</v>
      </c>
      <c r="AG5372" s="6"/>
      <c r="AH5372" s="6"/>
      <c r="AI5372" s="6"/>
      <c r="AJ5372" s="6"/>
      <c r="AK5372" s="6"/>
      <c r="AL5372" s="12">
        <f t="shared" si="503"/>
        <v>0</v>
      </c>
      <c r="AM5372" s="11" t="str">
        <f t="shared" si="498"/>
        <v/>
      </c>
      <c r="AN5372" s="7"/>
      <c r="AO5372" s="6"/>
    </row>
    <row r="5373" spans="1:41" ht="15.75" customHeight="1" x14ac:dyDescent="0.2">
      <c r="A5373" s="4"/>
      <c r="B5373" s="7"/>
      <c r="C5373" s="8" t="str">
        <f>IFERROR(VLOOKUP(B5373,Tabla2[#All],2,FALSE),"")</f>
        <v/>
      </c>
      <c r="D5373" s="24"/>
      <c r="E5373" s="9" t="str">
        <f>IFERROR(VLOOKUP(D5373,Tabla1[],2,FALSE),"")</f>
        <v/>
      </c>
      <c r="G5373" s="24"/>
      <c r="L5373" s="3" t="str">
        <f t="shared" si="499"/>
        <v/>
      </c>
      <c r="M5373" s="24"/>
      <c r="N5373" s="24"/>
      <c r="T5373" s="6"/>
      <c r="U5373" s="6"/>
      <c r="V5373" s="10">
        <f t="shared" si="500"/>
        <v>0</v>
      </c>
      <c r="W5373" s="6"/>
      <c r="X5373" s="10">
        <f t="shared" si="501"/>
        <v>0</v>
      </c>
      <c r="Y5373" s="30"/>
      <c r="Z5373" s="30"/>
      <c r="AA5373" s="6"/>
      <c r="AB5373" s="6"/>
      <c r="AC5373" s="6"/>
      <c r="AD5373" s="6"/>
      <c r="AE5373" s="6"/>
      <c r="AF5373" s="12">
        <f t="shared" si="502"/>
        <v>0</v>
      </c>
      <c r="AG5373" s="6"/>
      <c r="AH5373" s="6"/>
      <c r="AI5373" s="6"/>
      <c r="AJ5373" s="6"/>
      <c r="AK5373" s="6"/>
      <c r="AL5373" s="12">
        <f t="shared" si="503"/>
        <v>0</v>
      </c>
      <c r="AM5373" s="11" t="str">
        <f t="shared" si="498"/>
        <v/>
      </c>
      <c r="AN5373" s="7"/>
      <c r="AO5373" s="6"/>
    </row>
    <row r="5374" spans="1:41" ht="15.75" customHeight="1" x14ac:dyDescent="0.2">
      <c r="A5374" s="4"/>
      <c r="B5374" s="7"/>
      <c r="C5374" s="8" t="str">
        <f>IFERROR(VLOOKUP(B5374,Tabla2[#All],2,FALSE),"")</f>
        <v/>
      </c>
      <c r="D5374" s="24"/>
      <c r="E5374" s="9" t="str">
        <f>IFERROR(VLOOKUP(D5374,Tabla1[],2,FALSE),"")</f>
        <v/>
      </c>
      <c r="G5374" s="24"/>
      <c r="L5374" s="3" t="str">
        <f t="shared" si="499"/>
        <v/>
      </c>
      <c r="M5374" s="24"/>
      <c r="N5374" s="24"/>
      <c r="T5374" s="6"/>
      <c r="U5374" s="6"/>
      <c r="V5374" s="10">
        <f t="shared" si="500"/>
        <v>0</v>
      </c>
      <c r="W5374" s="6"/>
      <c r="X5374" s="10">
        <f t="shared" si="501"/>
        <v>0</v>
      </c>
      <c r="Y5374" s="30"/>
      <c r="Z5374" s="30"/>
      <c r="AA5374" s="6"/>
      <c r="AB5374" s="6"/>
      <c r="AC5374" s="6"/>
      <c r="AD5374" s="6"/>
      <c r="AE5374" s="6"/>
      <c r="AF5374" s="12">
        <f t="shared" si="502"/>
        <v>0</v>
      </c>
      <c r="AG5374" s="6"/>
      <c r="AH5374" s="6"/>
      <c r="AI5374" s="6"/>
      <c r="AJ5374" s="6"/>
      <c r="AK5374" s="6"/>
      <c r="AL5374" s="12">
        <f t="shared" si="503"/>
        <v>0</v>
      </c>
      <c r="AM5374" s="11" t="str">
        <f t="shared" si="498"/>
        <v/>
      </c>
      <c r="AN5374" s="7"/>
      <c r="AO5374" s="6"/>
    </row>
    <row r="5375" spans="1:41" ht="15.75" customHeight="1" x14ac:dyDescent="0.2">
      <c r="A5375" s="4"/>
      <c r="B5375" s="7"/>
      <c r="C5375" s="8" t="str">
        <f>IFERROR(VLOOKUP(B5375,Tabla2[#All],2,FALSE),"")</f>
        <v/>
      </c>
      <c r="D5375" s="24"/>
      <c r="E5375" s="9" t="str">
        <f>IFERROR(VLOOKUP(D5375,Tabla1[],2,FALSE),"")</f>
        <v/>
      </c>
      <c r="G5375" s="24"/>
      <c r="L5375" s="3" t="str">
        <f t="shared" si="499"/>
        <v/>
      </c>
      <c r="M5375" s="24"/>
      <c r="N5375" s="24"/>
      <c r="T5375" s="6"/>
      <c r="U5375" s="6"/>
      <c r="V5375" s="10">
        <f t="shared" si="500"/>
        <v>0</v>
      </c>
      <c r="W5375" s="6"/>
      <c r="X5375" s="10">
        <f t="shared" si="501"/>
        <v>0</v>
      </c>
      <c r="Y5375" s="30"/>
      <c r="Z5375" s="30"/>
      <c r="AA5375" s="6"/>
      <c r="AB5375" s="6"/>
      <c r="AC5375" s="6"/>
      <c r="AD5375" s="6"/>
      <c r="AE5375" s="6"/>
      <c r="AF5375" s="12">
        <f t="shared" si="502"/>
        <v>0</v>
      </c>
      <c r="AG5375" s="6"/>
      <c r="AH5375" s="6"/>
      <c r="AI5375" s="6"/>
      <c r="AJ5375" s="6"/>
      <c r="AK5375" s="6"/>
      <c r="AL5375" s="12">
        <f t="shared" si="503"/>
        <v>0</v>
      </c>
      <c r="AM5375" s="11" t="str">
        <f t="shared" si="498"/>
        <v/>
      </c>
      <c r="AN5375" s="7"/>
      <c r="AO5375" s="6"/>
    </row>
    <row r="5376" spans="1:41" ht="15.75" customHeight="1" x14ac:dyDescent="0.2">
      <c r="A5376" s="4"/>
      <c r="B5376" s="7"/>
      <c r="C5376" s="8" t="str">
        <f>IFERROR(VLOOKUP(B5376,Tabla2[#All],2,FALSE),"")</f>
        <v/>
      </c>
      <c r="D5376" s="24"/>
      <c r="E5376" s="9" t="str">
        <f>IFERROR(VLOOKUP(D5376,Tabla1[],2,FALSE),"")</f>
        <v/>
      </c>
      <c r="G5376" s="24"/>
      <c r="L5376" s="3" t="str">
        <f t="shared" si="499"/>
        <v/>
      </c>
      <c r="M5376" s="24"/>
      <c r="N5376" s="24"/>
      <c r="T5376" s="6"/>
      <c r="U5376" s="6"/>
      <c r="V5376" s="10">
        <f t="shared" si="500"/>
        <v>0</v>
      </c>
      <c r="W5376" s="6"/>
      <c r="X5376" s="10">
        <f t="shared" si="501"/>
        <v>0</v>
      </c>
      <c r="Y5376" s="30"/>
      <c r="Z5376" s="30"/>
      <c r="AA5376" s="6"/>
      <c r="AB5376" s="6"/>
      <c r="AC5376" s="6"/>
      <c r="AD5376" s="6"/>
      <c r="AE5376" s="6"/>
      <c r="AF5376" s="12">
        <f t="shared" si="502"/>
        <v>0</v>
      </c>
      <c r="AG5376" s="6"/>
      <c r="AH5376" s="6"/>
      <c r="AI5376" s="6"/>
      <c r="AJ5376" s="6"/>
      <c r="AK5376" s="6"/>
      <c r="AL5376" s="12">
        <f t="shared" si="503"/>
        <v>0</v>
      </c>
      <c r="AM5376" s="11" t="str">
        <f t="shared" si="498"/>
        <v/>
      </c>
      <c r="AN5376" s="7"/>
      <c r="AO5376" s="6"/>
    </row>
    <row r="5377" spans="1:41" ht="15.75" customHeight="1" x14ac:dyDescent="0.2">
      <c r="A5377" s="4"/>
      <c r="B5377" s="7"/>
      <c r="C5377" s="8" t="str">
        <f>IFERROR(VLOOKUP(B5377,Tabla2[#All],2,FALSE),"")</f>
        <v/>
      </c>
      <c r="D5377" s="24"/>
      <c r="E5377" s="9" t="str">
        <f>IFERROR(VLOOKUP(D5377,Tabla1[],2,FALSE),"")</f>
        <v/>
      </c>
      <c r="G5377" s="24"/>
      <c r="L5377" s="3" t="str">
        <f t="shared" si="499"/>
        <v/>
      </c>
      <c r="M5377" s="24"/>
      <c r="N5377" s="24"/>
      <c r="T5377" s="6"/>
      <c r="U5377" s="6"/>
      <c r="V5377" s="10">
        <f t="shared" si="500"/>
        <v>0</v>
      </c>
      <c r="W5377" s="6"/>
      <c r="X5377" s="10">
        <f t="shared" si="501"/>
        <v>0</v>
      </c>
      <c r="Y5377" s="30"/>
      <c r="Z5377" s="30"/>
      <c r="AA5377" s="6"/>
      <c r="AB5377" s="6"/>
      <c r="AC5377" s="6"/>
      <c r="AD5377" s="6"/>
      <c r="AE5377" s="6"/>
      <c r="AF5377" s="12">
        <f t="shared" si="502"/>
        <v>0</v>
      </c>
      <c r="AG5377" s="6"/>
      <c r="AH5377" s="6"/>
      <c r="AI5377" s="6"/>
      <c r="AJ5377" s="6"/>
      <c r="AK5377" s="6"/>
      <c r="AL5377" s="12">
        <f t="shared" si="503"/>
        <v>0</v>
      </c>
      <c r="AM5377" s="11" t="str">
        <f t="shared" si="498"/>
        <v/>
      </c>
      <c r="AN5377" s="7"/>
      <c r="AO5377" s="6"/>
    </row>
    <row r="5378" spans="1:41" ht="15.75" customHeight="1" x14ac:dyDescent="0.2">
      <c r="A5378" s="4"/>
      <c r="B5378" s="7"/>
      <c r="C5378" s="8" t="str">
        <f>IFERROR(VLOOKUP(B5378,Tabla2[#All],2,FALSE),"")</f>
        <v/>
      </c>
      <c r="D5378" s="24"/>
      <c r="E5378" s="9" t="str">
        <f>IFERROR(VLOOKUP(D5378,Tabla1[],2,FALSE),"")</f>
        <v/>
      </c>
      <c r="G5378" s="24"/>
      <c r="L5378" s="3" t="str">
        <f t="shared" si="499"/>
        <v/>
      </c>
      <c r="M5378" s="24"/>
      <c r="N5378" s="24"/>
      <c r="T5378" s="6"/>
      <c r="U5378" s="6"/>
      <c r="V5378" s="10">
        <f t="shared" si="500"/>
        <v>0</v>
      </c>
      <c r="W5378" s="6"/>
      <c r="X5378" s="10">
        <f t="shared" si="501"/>
        <v>0</v>
      </c>
      <c r="Y5378" s="30"/>
      <c r="Z5378" s="30"/>
      <c r="AA5378" s="6"/>
      <c r="AB5378" s="6"/>
      <c r="AC5378" s="6"/>
      <c r="AD5378" s="6"/>
      <c r="AE5378" s="6"/>
      <c r="AF5378" s="12">
        <f t="shared" si="502"/>
        <v>0</v>
      </c>
      <c r="AG5378" s="6"/>
      <c r="AH5378" s="6"/>
      <c r="AI5378" s="6"/>
      <c r="AJ5378" s="6"/>
      <c r="AK5378" s="6"/>
      <c r="AL5378" s="12">
        <f t="shared" si="503"/>
        <v>0</v>
      </c>
      <c r="AM5378" s="11" t="str">
        <f t="shared" si="498"/>
        <v/>
      </c>
      <c r="AN5378" s="7"/>
      <c r="AO5378" s="6"/>
    </row>
    <row r="5379" spans="1:41" ht="15.75" customHeight="1" x14ac:dyDescent="0.2">
      <c r="A5379" s="4"/>
      <c r="B5379" s="7"/>
      <c r="C5379" s="8" t="str">
        <f>IFERROR(VLOOKUP(B5379,Tabla2[#All],2,FALSE),"")</f>
        <v/>
      </c>
      <c r="D5379" s="24"/>
      <c r="E5379" s="9" t="str">
        <f>IFERROR(VLOOKUP(D5379,Tabla1[],2,FALSE),"")</f>
        <v/>
      </c>
      <c r="G5379" s="24"/>
      <c r="L5379" s="3" t="str">
        <f t="shared" si="499"/>
        <v/>
      </c>
      <c r="M5379" s="24"/>
      <c r="N5379" s="24"/>
      <c r="T5379" s="6"/>
      <c r="U5379" s="6"/>
      <c r="V5379" s="10">
        <f t="shared" si="500"/>
        <v>0</v>
      </c>
      <c r="W5379" s="6"/>
      <c r="X5379" s="10">
        <f t="shared" si="501"/>
        <v>0</v>
      </c>
      <c r="Y5379" s="30"/>
      <c r="Z5379" s="30"/>
      <c r="AA5379" s="6"/>
      <c r="AB5379" s="6"/>
      <c r="AC5379" s="6"/>
      <c r="AD5379" s="6"/>
      <c r="AE5379" s="6"/>
      <c r="AF5379" s="12">
        <f t="shared" si="502"/>
        <v>0</v>
      </c>
      <c r="AG5379" s="6"/>
      <c r="AH5379" s="6"/>
      <c r="AI5379" s="6"/>
      <c r="AJ5379" s="6"/>
      <c r="AK5379" s="6"/>
      <c r="AL5379" s="12">
        <f t="shared" si="503"/>
        <v>0</v>
      </c>
      <c r="AM5379" s="11" t="str">
        <f t="shared" si="498"/>
        <v/>
      </c>
      <c r="AN5379" s="7"/>
      <c r="AO5379" s="6"/>
    </row>
    <row r="5380" spans="1:41" ht="15.75" customHeight="1" x14ac:dyDescent="0.2">
      <c r="A5380" s="4"/>
      <c r="B5380" s="7"/>
      <c r="C5380" s="8" t="str">
        <f>IFERROR(VLOOKUP(B5380,Tabla2[#All],2,FALSE),"")</f>
        <v/>
      </c>
      <c r="D5380" s="24"/>
      <c r="E5380" s="9" t="str">
        <f>IFERROR(VLOOKUP(D5380,Tabla1[],2,FALSE),"")</f>
        <v/>
      </c>
      <c r="G5380" s="24"/>
      <c r="L5380" s="3" t="str">
        <f t="shared" si="499"/>
        <v/>
      </c>
      <c r="M5380" s="24"/>
      <c r="N5380" s="24"/>
      <c r="T5380" s="6"/>
      <c r="U5380" s="6"/>
      <c r="V5380" s="10">
        <f t="shared" si="500"/>
        <v>0</v>
      </c>
      <c r="W5380" s="6"/>
      <c r="X5380" s="10">
        <f t="shared" si="501"/>
        <v>0</v>
      </c>
      <c r="Y5380" s="30"/>
      <c r="Z5380" s="30"/>
      <c r="AA5380" s="6"/>
      <c r="AB5380" s="6"/>
      <c r="AC5380" s="6"/>
      <c r="AD5380" s="6"/>
      <c r="AE5380" s="6"/>
      <c r="AF5380" s="12">
        <f t="shared" si="502"/>
        <v>0</v>
      </c>
      <c r="AG5380" s="6"/>
      <c r="AH5380" s="6"/>
      <c r="AI5380" s="6"/>
      <c r="AJ5380" s="6"/>
      <c r="AK5380" s="6"/>
      <c r="AL5380" s="12">
        <f t="shared" si="503"/>
        <v>0</v>
      </c>
      <c r="AM5380" s="11" t="str">
        <f t="shared" si="498"/>
        <v/>
      </c>
      <c r="AN5380" s="7"/>
      <c r="AO5380" s="6"/>
    </row>
    <row r="5381" spans="1:41" ht="15.75" customHeight="1" x14ac:dyDescent="0.2">
      <c r="A5381" s="4"/>
      <c r="B5381" s="7"/>
      <c r="C5381" s="8" t="str">
        <f>IFERROR(VLOOKUP(B5381,Tabla2[#All],2,FALSE),"")</f>
        <v/>
      </c>
      <c r="D5381" s="24"/>
      <c r="E5381" s="9" t="str">
        <f>IFERROR(VLOOKUP(D5381,Tabla1[],2,FALSE),"")</f>
        <v/>
      </c>
      <c r="G5381" s="24"/>
      <c r="L5381" s="3" t="str">
        <f t="shared" si="499"/>
        <v/>
      </c>
      <c r="M5381" s="24"/>
      <c r="N5381" s="24"/>
      <c r="T5381" s="6"/>
      <c r="U5381" s="6"/>
      <c r="V5381" s="10">
        <f t="shared" si="500"/>
        <v>0</v>
      </c>
      <c r="W5381" s="6"/>
      <c r="X5381" s="10">
        <f t="shared" si="501"/>
        <v>0</v>
      </c>
      <c r="Y5381" s="30"/>
      <c r="Z5381" s="30"/>
      <c r="AA5381" s="6"/>
      <c r="AB5381" s="6"/>
      <c r="AC5381" s="6"/>
      <c r="AD5381" s="6"/>
      <c r="AE5381" s="6"/>
      <c r="AF5381" s="12">
        <f t="shared" si="502"/>
        <v>0</v>
      </c>
      <c r="AG5381" s="6"/>
      <c r="AH5381" s="6"/>
      <c r="AI5381" s="6"/>
      <c r="AJ5381" s="6"/>
      <c r="AK5381" s="6"/>
      <c r="AL5381" s="12">
        <f t="shared" si="503"/>
        <v>0</v>
      </c>
      <c r="AM5381" s="11" t="str">
        <f t="shared" si="498"/>
        <v/>
      </c>
      <c r="AN5381" s="7"/>
      <c r="AO5381" s="6"/>
    </row>
    <row r="5382" spans="1:41" ht="15.75" customHeight="1" x14ac:dyDescent="0.2">
      <c r="A5382" s="4"/>
      <c r="B5382" s="7"/>
      <c r="C5382" s="8" t="str">
        <f>IFERROR(VLOOKUP(B5382,Tabla2[#All],2,FALSE),"")</f>
        <v/>
      </c>
      <c r="D5382" s="24"/>
      <c r="E5382" s="9" t="str">
        <f>IFERROR(VLOOKUP(D5382,Tabla1[],2,FALSE),"")</f>
        <v/>
      </c>
      <c r="G5382" s="24"/>
      <c r="L5382" s="3" t="str">
        <f t="shared" si="499"/>
        <v/>
      </c>
      <c r="M5382" s="24"/>
      <c r="N5382" s="24"/>
      <c r="T5382" s="6"/>
      <c r="U5382" s="6"/>
      <c r="V5382" s="10">
        <f t="shared" si="500"/>
        <v>0</v>
      </c>
      <c r="W5382" s="6"/>
      <c r="X5382" s="10">
        <f t="shared" si="501"/>
        <v>0</v>
      </c>
      <c r="Y5382" s="30"/>
      <c r="Z5382" s="30"/>
      <c r="AA5382" s="6"/>
      <c r="AB5382" s="6"/>
      <c r="AC5382" s="6"/>
      <c r="AD5382" s="6"/>
      <c r="AE5382" s="6"/>
      <c r="AF5382" s="12">
        <f t="shared" si="502"/>
        <v>0</v>
      </c>
      <c r="AG5382" s="6"/>
      <c r="AH5382" s="6"/>
      <c r="AI5382" s="6"/>
      <c r="AJ5382" s="6"/>
      <c r="AK5382" s="6"/>
      <c r="AL5382" s="12">
        <f t="shared" si="503"/>
        <v>0</v>
      </c>
      <c r="AM5382" s="11" t="str">
        <f t="shared" si="498"/>
        <v/>
      </c>
      <c r="AN5382" s="7"/>
      <c r="AO5382" s="6"/>
    </row>
    <row r="5383" spans="1:41" ht="15.75" customHeight="1" x14ac:dyDescent="0.2">
      <c r="A5383" s="4"/>
      <c r="B5383" s="7"/>
      <c r="C5383" s="8" t="str">
        <f>IFERROR(VLOOKUP(B5383,Tabla2[#All],2,FALSE),"")</f>
        <v/>
      </c>
      <c r="D5383" s="24"/>
      <c r="E5383" s="9" t="str">
        <f>IFERROR(VLOOKUP(D5383,Tabla1[],2,FALSE),"")</f>
        <v/>
      </c>
      <c r="G5383" s="24"/>
      <c r="L5383" s="3" t="str">
        <f t="shared" si="499"/>
        <v/>
      </c>
      <c r="M5383" s="24"/>
      <c r="N5383" s="24"/>
      <c r="T5383" s="6"/>
      <c r="U5383" s="6"/>
      <c r="V5383" s="10">
        <f t="shared" si="500"/>
        <v>0</v>
      </c>
      <c r="W5383" s="6"/>
      <c r="X5383" s="10">
        <f t="shared" si="501"/>
        <v>0</v>
      </c>
      <c r="Y5383" s="30"/>
      <c r="Z5383" s="30"/>
      <c r="AA5383" s="6"/>
      <c r="AB5383" s="6"/>
      <c r="AC5383" s="6"/>
      <c r="AD5383" s="6"/>
      <c r="AE5383" s="6"/>
      <c r="AF5383" s="12">
        <f t="shared" si="502"/>
        <v>0</v>
      </c>
      <c r="AG5383" s="6"/>
      <c r="AH5383" s="6"/>
      <c r="AI5383" s="6"/>
      <c r="AJ5383" s="6"/>
      <c r="AK5383" s="6"/>
      <c r="AL5383" s="12">
        <f t="shared" si="503"/>
        <v>0</v>
      </c>
      <c r="AM5383" s="11" t="str">
        <f t="shared" ref="AM5383:AM5446" si="504">IF(SUM(AF5383+AL5383)=0,"",IF(SUM(AF5383+AL5383)=Z5383,"Ok","Error en Montos"))</f>
        <v/>
      </c>
      <c r="AN5383" s="7"/>
      <c r="AO5383" s="6"/>
    </row>
    <row r="5384" spans="1:41" ht="15.75" customHeight="1" x14ac:dyDescent="0.2">
      <c r="A5384" s="4"/>
      <c r="B5384" s="7"/>
      <c r="C5384" s="8" t="str">
        <f>IFERROR(VLOOKUP(B5384,Tabla2[#All],2,FALSE),"")</f>
        <v/>
      </c>
      <c r="D5384" s="24"/>
      <c r="E5384" s="9" t="str">
        <f>IFERROR(VLOOKUP(D5384,Tabla1[],2,FALSE),"")</f>
        <v/>
      </c>
      <c r="G5384" s="24"/>
      <c r="L5384" s="3" t="str">
        <f t="shared" ref="L5384:L5447" si="505">IF(AND(J5384&lt;&gt;"",K5384&lt;&gt;""),DATEDIF(J5384,K5384,"d")+1,"")</f>
        <v/>
      </c>
      <c r="M5384" s="24"/>
      <c r="N5384" s="24"/>
      <c r="T5384" s="6"/>
      <c r="U5384" s="6"/>
      <c r="V5384" s="10">
        <f t="shared" ref="V5384:V5447" si="506">SUM(T5384+U5384)</f>
        <v>0</v>
      </c>
      <c r="W5384" s="6"/>
      <c r="X5384" s="10">
        <f t="shared" ref="X5384:X5447" si="507">V5384-W5384</f>
        <v>0</v>
      </c>
      <c r="Y5384" s="30"/>
      <c r="Z5384" s="30"/>
      <c r="AA5384" s="6"/>
      <c r="AB5384" s="6"/>
      <c r="AC5384" s="6"/>
      <c r="AD5384" s="6"/>
      <c r="AE5384" s="6"/>
      <c r="AF5384" s="12">
        <f t="shared" ref="AF5384:AF5447" si="508">SUM(AA5384:AD5384)</f>
        <v>0</v>
      </c>
      <c r="AG5384" s="6"/>
      <c r="AH5384" s="6"/>
      <c r="AI5384" s="6"/>
      <c r="AJ5384" s="6"/>
      <c r="AK5384" s="6"/>
      <c r="AL5384" s="12">
        <f t="shared" ref="AL5384:AL5447" si="509">SUM(AG5384:AJ5384)</f>
        <v>0</v>
      </c>
      <c r="AM5384" s="11" t="str">
        <f t="shared" si="504"/>
        <v/>
      </c>
      <c r="AN5384" s="7"/>
      <c r="AO5384" s="6"/>
    </row>
    <row r="5385" spans="1:41" ht="15.75" customHeight="1" x14ac:dyDescent="0.2">
      <c r="A5385" s="4"/>
      <c r="B5385" s="7"/>
      <c r="C5385" s="8" t="str">
        <f>IFERROR(VLOOKUP(B5385,Tabla2[#All],2,FALSE),"")</f>
        <v/>
      </c>
      <c r="D5385" s="24"/>
      <c r="E5385" s="9" t="str">
        <f>IFERROR(VLOOKUP(D5385,Tabla1[],2,FALSE),"")</f>
        <v/>
      </c>
      <c r="G5385" s="24"/>
      <c r="L5385" s="3" t="str">
        <f t="shared" si="505"/>
        <v/>
      </c>
      <c r="M5385" s="24"/>
      <c r="N5385" s="24"/>
      <c r="T5385" s="6"/>
      <c r="U5385" s="6"/>
      <c r="V5385" s="10">
        <f t="shared" si="506"/>
        <v>0</v>
      </c>
      <c r="W5385" s="6"/>
      <c r="X5385" s="10">
        <f t="shared" si="507"/>
        <v>0</v>
      </c>
      <c r="Y5385" s="30"/>
      <c r="Z5385" s="30"/>
      <c r="AA5385" s="6"/>
      <c r="AB5385" s="6"/>
      <c r="AC5385" s="6"/>
      <c r="AD5385" s="6"/>
      <c r="AE5385" s="6"/>
      <c r="AF5385" s="12">
        <f t="shared" si="508"/>
        <v>0</v>
      </c>
      <c r="AG5385" s="6"/>
      <c r="AH5385" s="6"/>
      <c r="AI5385" s="6"/>
      <c r="AJ5385" s="6"/>
      <c r="AK5385" s="6"/>
      <c r="AL5385" s="12">
        <f t="shared" si="509"/>
        <v>0</v>
      </c>
      <c r="AM5385" s="11" t="str">
        <f t="shared" si="504"/>
        <v/>
      </c>
      <c r="AN5385" s="7"/>
      <c r="AO5385" s="6"/>
    </row>
    <row r="5386" spans="1:41" ht="15.75" customHeight="1" x14ac:dyDescent="0.2">
      <c r="A5386" s="4"/>
      <c r="B5386" s="7"/>
      <c r="C5386" s="8" t="str">
        <f>IFERROR(VLOOKUP(B5386,Tabla2[#All],2,FALSE),"")</f>
        <v/>
      </c>
      <c r="D5386" s="24"/>
      <c r="E5386" s="9" t="str">
        <f>IFERROR(VLOOKUP(D5386,Tabla1[],2,FALSE),"")</f>
        <v/>
      </c>
      <c r="G5386" s="24"/>
      <c r="L5386" s="3" t="str">
        <f t="shared" si="505"/>
        <v/>
      </c>
      <c r="M5386" s="24"/>
      <c r="N5386" s="24"/>
      <c r="T5386" s="6"/>
      <c r="U5386" s="6"/>
      <c r="V5386" s="10">
        <f t="shared" si="506"/>
        <v>0</v>
      </c>
      <c r="W5386" s="6"/>
      <c r="X5386" s="10">
        <f t="shared" si="507"/>
        <v>0</v>
      </c>
      <c r="Y5386" s="30"/>
      <c r="Z5386" s="30"/>
      <c r="AA5386" s="6"/>
      <c r="AB5386" s="6"/>
      <c r="AC5386" s="6"/>
      <c r="AD5386" s="6"/>
      <c r="AE5386" s="6"/>
      <c r="AF5386" s="12">
        <f t="shared" si="508"/>
        <v>0</v>
      </c>
      <c r="AG5386" s="6"/>
      <c r="AH5386" s="6"/>
      <c r="AI5386" s="6"/>
      <c r="AJ5386" s="6"/>
      <c r="AK5386" s="6"/>
      <c r="AL5386" s="12">
        <f t="shared" si="509"/>
        <v>0</v>
      </c>
      <c r="AM5386" s="11" t="str">
        <f t="shared" si="504"/>
        <v/>
      </c>
      <c r="AN5386" s="7"/>
      <c r="AO5386" s="6"/>
    </row>
    <row r="5387" spans="1:41" ht="15.75" customHeight="1" x14ac:dyDescent="0.2">
      <c r="A5387" s="4"/>
      <c r="B5387" s="7"/>
      <c r="C5387" s="8" t="str">
        <f>IFERROR(VLOOKUP(B5387,Tabla2[#All],2,FALSE),"")</f>
        <v/>
      </c>
      <c r="D5387" s="24"/>
      <c r="E5387" s="9" t="str">
        <f>IFERROR(VLOOKUP(D5387,Tabla1[],2,FALSE),"")</f>
        <v/>
      </c>
      <c r="G5387" s="24"/>
      <c r="L5387" s="3" t="str">
        <f t="shared" si="505"/>
        <v/>
      </c>
      <c r="M5387" s="24"/>
      <c r="N5387" s="24"/>
      <c r="T5387" s="6"/>
      <c r="U5387" s="6"/>
      <c r="V5387" s="10">
        <f t="shared" si="506"/>
        <v>0</v>
      </c>
      <c r="W5387" s="6"/>
      <c r="X5387" s="10">
        <f t="shared" si="507"/>
        <v>0</v>
      </c>
      <c r="Y5387" s="30"/>
      <c r="Z5387" s="30"/>
      <c r="AA5387" s="6"/>
      <c r="AB5387" s="6"/>
      <c r="AC5387" s="6"/>
      <c r="AD5387" s="6"/>
      <c r="AE5387" s="6"/>
      <c r="AF5387" s="12">
        <f t="shared" si="508"/>
        <v>0</v>
      </c>
      <c r="AG5387" s="6"/>
      <c r="AH5387" s="6"/>
      <c r="AI5387" s="6"/>
      <c r="AJ5387" s="6"/>
      <c r="AK5387" s="6"/>
      <c r="AL5387" s="12">
        <f t="shared" si="509"/>
        <v>0</v>
      </c>
      <c r="AM5387" s="11" t="str">
        <f t="shared" si="504"/>
        <v/>
      </c>
      <c r="AN5387" s="7"/>
      <c r="AO5387" s="6"/>
    </row>
    <row r="5388" spans="1:41" ht="15.75" customHeight="1" x14ac:dyDescent="0.2">
      <c r="A5388" s="4"/>
      <c r="B5388" s="7"/>
      <c r="C5388" s="8" t="str">
        <f>IFERROR(VLOOKUP(B5388,Tabla2[#All],2,FALSE),"")</f>
        <v/>
      </c>
      <c r="D5388" s="24"/>
      <c r="E5388" s="9" t="str">
        <f>IFERROR(VLOOKUP(D5388,Tabla1[],2,FALSE),"")</f>
        <v/>
      </c>
      <c r="G5388" s="24"/>
      <c r="L5388" s="3" t="str">
        <f t="shared" si="505"/>
        <v/>
      </c>
      <c r="M5388" s="24"/>
      <c r="N5388" s="24"/>
      <c r="T5388" s="6"/>
      <c r="U5388" s="6"/>
      <c r="V5388" s="10">
        <f t="shared" si="506"/>
        <v>0</v>
      </c>
      <c r="W5388" s="6"/>
      <c r="X5388" s="10">
        <f t="shared" si="507"/>
        <v>0</v>
      </c>
      <c r="Y5388" s="30"/>
      <c r="Z5388" s="30"/>
      <c r="AA5388" s="6"/>
      <c r="AB5388" s="6"/>
      <c r="AC5388" s="6"/>
      <c r="AD5388" s="6"/>
      <c r="AE5388" s="6"/>
      <c r="AF5388" s="12">
        <f t="shared" si="508"/>
        <v>0</v>
      </c>
      <c r="AG5388" s="6"/>
      <c r="AH5388" s="6"/>
      <c r="AI5388" s="6"/>
      <c r="AJ5388" s="6"/>
      <c r="AK5388" s="6"/>
      <c r="AL5388" s="12">
        <f t="shared" si="509"/>
        <v>0</v>
      </c>
      <c r="AM5388" s="11" t="str">
        <f t="shared" si="504"/>
        <v/>
      </c>
      <c r="AN5388" s="7"/>
      <c r="AO5388" s="6"/>
    </row>
    <row r="5389" spans="1:41" ht="15.75" customHeight="1" x14ac:dyDescent="0.2">
      <c r="A5389" s="4"/>
      <c r="B5389" s="7"/>
      <c r="C5389" s="8" t="str">
        <f>IFERROR(VLOOKUP(B5389,Tabla2[#All],2,FALSE),"")</f>
        <v/>
      </c>
      <c r="D5389" s="24"/>
      <c r="E5389" s="9" t="str">
        <f>IFERROR(VLOOKUP(D5389,Tabla1[],2,FALSE),"")</f>
        <v/>
      </c>
      <c r="G5389" s="24"/>
      <c r="L5389" s="3" t="str">
        <f t="shared" si="505"/>
        <v/>
      </c>
      <c r="M5389" s="24"/>
      <c r="N5389" s="24"/>
      <c r="T5389" s="6"/>
      <c r="U5389" s="6"/>
      <c r="V5389" s="10">
        <f t="shared" si="506"/>
        <v>0</v>
      </c>
      <c r="W5389" s="6"/>
      <c r="X5389" s="10">
        <f t="shared" si="507"/>
        <v>0</v>
      </c>
      <c r="Y5389" s="30"/>
      <c r="Z5389" s="30"/>
      <c r="AA5389" s="6"/>
      <c r="AB5389" s="6"/>
      <c r="AC5389" s="6"/>
      <c r="AD5389" s="6"/>
      <c r="AE5389" s="6"/>
      <c r="AF5389" s="12">
        <f t="shared" si="508"/>
        <v>0</v>
      </c>
      <c r="AG5389" s="6"/>
      <c r="AH5389" s="6"/>
      <c r="AI5389" s="6"/>
      <c r="AJ5389" s="6"/>
      <c r="AK5389" s="6"/>
      <c r="AL5389" s="12">
        <f t="shared" si="509"/>
        <v>0</v>
      </c>
      <c r="AM5389" s="11" t="str">
        <f t="shared" si="504"/>
        <v/>
      </c>
      <c r="AN5389" s="7"/>
      <c r="AO5389" s="6"/>
    </row>
    <row r="5390" spans="1:41" ht="15.75" customHeight="1" x14ac:dyDescent="0.2">
      <c r="A5390" s="4"/>
      <c r="B5390" s="7"/>
      <c r="C5390" s="8" t="str">
        <f>IFERROR(VLOOKUP(B5390,Tabla2[#All],2,FALSE),"")</f>
        <v/>
      </c>
      <c r="D5390" s="24"/>
      <c r="E5390" s="9" t="str">
        <f>IFERROR(VLOOKUP(D5390,Tabla1[],2,FALSE),"")</f>
        <v/>
      </c>
      <c r="G5390" s="24"/>
      <c r="L5390" s="3" t="str">
        <f t="shared" si="505"/>
        <v/>
      </c>
      <c r="M5390" s="24"/>
      <c r="N5390" s="24"/>
      <c r="T5390" s="6"/>
      <c r="U5390" s="6"/>
      <c r="V5390" s="10">
        <f t="shared" si="506"/>
        <v>0</v>
      </c>
      <c r="W5390" s="6"/>
      <c r="X5390" s="10">
        <f t="shared" si="507"/>
        <v>0</v>
      </c>
      <c r="Y5390" s="30"/>
      <c r="Z5390" s="30"/>
      <c r="AA5390" s="6"/>
      <c r="AB5390" s="6"/>
      <c r="AC5390" s="6"/>
      <c r="AD5390" s="6"/>
      <c r="AE5390" s="6"/>
      <c r="AF5390" s="12">
        <f t="shared" si="508"/>
        <v>0</v>
      </c>
      <c r="AG5390" s="6"/>
      <c r="AH5390" s="6"/>
      <c r="AI5390" s="6"/>
      <c r="AJ5390" s="6"/>
      <c r="AK5390" s="6"/>
      <c r="AL5390" s="12">
        <f t="shared" si="509"/>
        <v>0</v>
      </c>
      <c r="AM5390" s="11" t="str">
        <f t="shared" si="504"/>
        <v/>
      </c>
      <c r="AN5390" s="7"/>
      <c r="AO5390" s="6"/>
    </row>
    <row r="5391" spans="1:41" ht="15.75" customHeight="1" x14ac:dyDescent="0.2">
      <c r="A5391" s="4"/>
      <c r="B5391" s="7"/>
      <c r="C5391" s="8" t="str">
        <f>IFERROR(VLOOKUP(B5391,Tabla2[#All],2,FALSE),"")</f>
        <v/>
      </c>
      <c r="D5391" s="24"/>
      <c r="E5391" s="9" t="str">
        <f>IFERROR(VLOOKUP(D5391,Tabla1[],2,FALSE),"")</f>
        <v/>
      </c>
      <c r="G5391" s="24"/>
      <c r="L5391" s="3" t="str">
        <f t="shared" si="505"/>
        <v/>
      </c>
      <c r="M5391" s="24"/>
      <c r="N5391" s="24"/>
      <c r="T5391" s="6"/>
      <c r="U5391" s="6"/>
      <c r="V5391" s="10">
        <f t="shared" si="506"/>
        <v>0</v>
      </c>
      <c r="W5391" s="6"/>
      <c r="X5391" s="10">
        <f t="shared" si="507"/>
        <v>0</v>
      </c>
      <c r="Y5391" s="30"/>
      <c r="Z5391" s="30"/>
      <c r="AA5391" s="6"/>
      <c r="AB5391" s="6"/>
      <c r="AC5391" s="6"/>
      <c r="AD5391" s="6"/>
      <c r="AE5391" s="6"/>
      <c r="AF5391" s="12">
        <f t="shared" si="508"/>
        <v>0</v>
      </c>
      <c r="AG5391" s="6"/>
      <c r="AH5391" s="6"/>
      <c r="AI5391" s="6"/>
      <c r="AJ5391" s="6"/>
      <c r="AK5391" s="6"/>
      <c r="AL5391" s="12">
        <f t="shared" si="509"/>
        <v>0</v>
      </c>
      <c r="AM5391" s="11" t="str">
        <f t="shared" si="504"/>
        <v/>
      </c>
      <c r="AN5391" s="7"/>
      <c r="AO5391" s="6"/>
    </row>
    <row r="5392" spans="1:41" ht="15.75" customHeight="1" x14ac:dyDescent="0.2">
      <c r="A5392" s="4"/>
      <c r="B5392" s="7"/>
      <c r="C5392" s="8" t="str">
        <f>IFERROR(VLOOKUP(B5392,Tabla2[#All],2,FALSE),"")</f>
        <v/>
      </c>
      <c r="D5392" s="24"/>
      <c r="E5392" s="9" t="str">
        <f>IFERROR(VLOOKUP(D5392,Tabla1[],2,FALSE),"")</f>
        <v/>
      </c>
      <c r="G5392" s="24"/>
      <c r="L5392" s="3" t="str">
        <f t="shared" si="505"/>
        <v/>
      </c>
      <c r="M5392" s="24"/>
      <c r="N5392" s="24"/>
      <c r="T5392" s="6"/>
      <c r="U5392" s="6"/>
      <c r="V5392" s="10">
        <f t="shared" si="506"/>
        <v>0</v>
      </c>
      <c r="W5392" s="6"/>
      <c r="X5392" s="10">
        <f t="shared" si="507"/>
        <v>0</v>
      </c>
      <c r="Y5392" s="30"/>
      <c r="Z5392" s="30"/>
      <c r="AA5392" s="6"/>
      <c r="AB5392" s="6"/>
      <c r="AC5392" s="6"/>
      <c r="AD5392" s="6"/>
      <c r="AE5392" s="6"/>
      <c r="AF5392" s="12">
        <f t="shared" si="508"/>
        <v>0</v>
      </c>
      <c r="AG5392" s="6"/>
      <c r="AH5392" s="6"/>
      <c r="AI5392" s="6"/>
      <c r="AJ5392" s="6"/>
      <c r="AK5392" s="6"/>
      <c r="AL5392" s="12">
        <f t="shared" si="509"/>
        <v>0</v>
      </c>
      <c r="AM5392" s="11" t="str">
        <f t="shared" si="504"/>
        <v/>
      </c>
      <c r="AN5392" s="7"/>
      <c r="AO5392" s="6"/>
    </row>
    <row r="5393" spans="1:41" ht="15.75" customHeight="1" x14ac:dyDescent="0.2">
      <c r="A5393" s="4"/>
      <c r="B5393" s="7"/>
      <c r="C5393" s="8" t="str">
        <f>IFERROR(VLOOKUP(B5393,Tabla2[#All],2,FALSE),"")</f>
        <v/>
      </c>
      <c r="D5393" s="24"/>
      <c r="E5393" s="9" t="str">
        <f>IFERROR(VLOOKUP(D5393,Tabla1[],2,FALSE),"")</f>
        <v/>
      </c>
      <c r="G5393" s="24"/>
      <c r="L5393" s="3" t="str">
        <f t="shared" si="505"/>
        <v/>
      </c>
      <c r="M5393" s="24"/>
      <c r="N5393" s="24"/>
      <c r="T5393" s="6"/>
      <c r="U5393" s="6"/>
      <c r="V5393" s="10">
        <f t="shared" si="506"/>
        <v>0</v>
      </c>
      <c r="W5393" s="6"/>
      <c r="X5393" s="10">
        <f t="shared" si="507"/>
        <v>0</v>
      </c>
      <c r="Y5393" s="30"/>
      <c r="Z5393" s="30"/>
      <c r="AA5393" s="6"/>
      <c r="AB5393" s="6"/>
      <c r="AC5393" s="6"/>
      <c r="AD5393" s="6"/>
      <c r="AE5393" s="6"/>
      <c r="AF5393" s="12">
        <f t="shared" si="508"/>
        <v>0</v>
      </c>
      <c r="AG5393" s="6"/>
      <c r="AH5393" s="6"/>
      <c r="AI5393" s="6"/>
      <c r="AJ5393" s="6"/>
      <c r="AK5393" s="6"/>
      <c r="AL5393" s="12">
        <f t="shared" si="509"/>
        <v>0</v>
      </c>
      <c r="AM5393" s="11" t="str">
        <f t="shared" si="504"/>
        <v/>
      </c>
      <c r="AN5393" s="7"/>
      <c r="AO5393" s="6"/>
    </row>
    <row r="5394" spans="1:41" ht="15.75" customHeight="1" x14ac:dyDescent="0.2">
      <c r="A5394" s="4"/>
      <c r="B5394" s="7"/>
      <c r="C5394" s="8" t="str">
        <f>IFERROR(VLOOKUP(B5394,Tabla2[#All],2,FALSE),"")</f>
        <v/>
      </c>
      <c r="D5394" s="24"/>
      <c r="E5394" s="9" t="str">
        <f>IFERROR(VLOOKUP(D5394,Tabla1[],2,FALSE),"")</f>
        <v/>
      </c>
      <c r="G5394" s="24"/>
      <c r="L5394" s="3" t="str">
        <f t="shared" si="505"/>
        <v/>
      </c>
      <c r="M5394" s="24"/>
      <c r="N5394" s="24"/>
      <c r="T5394" s="6"/>
      <c r="U5394" s="6"/>
      <c r="V5394" s="10">
        <f t="shared" si="506"/>
        <v>0</v>
      </c>
      <c r="W5394" s="6"/>
      <c r="X5394" s="10">
        <f t="shared" si="507"/>
        <v>0</v>
      </c>
      <c r="Y5394" s="30"/>
      <c r="Z5394" s="30"/>
      <c r="AA5394" s="6"/>
      <c r="AB5394" s="6"/>
      <c r="AC5394" s="6"/>
      <c r="AD5394" s="6"/>
      <c r="AE5394" s="6"/>
      <c r="AF5394" s="12">
        <f t="shared" si="508"/>
        <v>0</v>
      </c>
      <c r="AG5394" s="6"/>
      <c r="AH5394" s="6"/>
      <c r="AI5394" s="6"/>
      <c r="AJ5394" s="6"/>
      <c r="AK5394" s="6"/>
      <c r="AL5394" s="12">
        <f t="shared" si="509"/>
        <v>0</v>
      </c>
      <c r="AM5394" s="11" t="str">
        <f t="shared" si="504"/>
        <v/>
      </c>
      <c r="AN5394" s="7"/>
      <c r="AO5394" s="6"/>
    </row>
    <row r="5395" spans="1:41" ht="15.75" customHeight="1" x14ac:dyDescent="0.2">
      <c r="A5395" s="4"/>
      <c r="B5395" s="7"/>
      <c r="C5395" s="8" t="str">
        <f>IFERROR(VLOOKUP(B5395,Tabla2[#All],2,FALSE),"")</f>
        <v/>
      </c>
      <c r="D5395" s="24"/>
      <c r="E5395" s="9" t="str">
        <f>IFERROR(VLOOKUP(D5395,Tabla1[],2,FALSE),"")</f>
        <v/>
      </c>
      <c r="G5395" s="24"/>
      <c r="L5395" s="3" t="str">
        <f t="shared" si="505"/>
        <v/>
      </c>
      <c r="M5395" s="24"/>
      <c r="N5395" s="24"/>
      <c r="T5395" s="6"/>
      <c r="U5395" s="6"/>
      <c r="V5395" s="10">
        <f t="shared" si="506"/>
        <v>0</v>
      </c>
      <c r="W5395" s="6"/>
      <c r="X5395" s="10">
        <f t="shared" si="507"/>
        <v>0</v>
      </c>
      <c r="Y5395" s="30"/>
      <c r="Z5395" s="30"/>
      <c r="AA5395" s="6"/>
      <c r="AB5395" s="6"/>
      <c r="AC5395" s="6"/>
      <c r="AD5395" s="6"/>
      <c r="AE5395" s="6"/>
      <c r="AF5395" s="12">
        <f t="shared" si="508"/>
        <v>0</v>
      </c>
      <c r="AG5395" s="6"/>
      <c r="AH5395" s="6"/>
      <c r="AI5395" s="6"/>
      <c r="AJ5395" s="6"/>
      <c r="AK5395" s="6"/>
      <c r="AL5395" s="12">
        <f t="shared" si="509"/>
        <v>0</v>
      </c>
      <c r="AM5395" s="11" t="str">
        <f t="shared" si="504"/>
        <v/>
      </c>
      <c r="AN5395" s="7"/>
      <c r="AO5395" s="6"/>
    </row>
    <row r="5396" spans="1:41" ht="15.75" customHeight="1" x14ac:dyDescent="0.2">
      <c r="A5396" s="4"/>
      <c r="B5396" s="7"/>
      <c r="C5396" s="8" t="str">
        <f>IFERROR(VLOOKUP(B5396,Tabla2[#All],2,FALSE),"")</f>
        <v/>
      </c>
      <c r="D5396" s="24"/>
      <c r="E5396" s="9" t="str">
        <f>IFERROR(VLOOKUP(D5396,Tabla1[],2,FALSE),"")</f>
        <v/>
      </c>
      <c r="G5396" s="24"/>
      <c r="L5396" s="3" t="str">
        <f t="shared" si="505"/>
        <v/>
      </c>
      <c r="M5396" s="24"/>
      <c r="N5396" s="24"/>
      <c r="T5396" s="6"/>
      <c r="U5396" s="6"/>
      <c r="V5396" s="10">
        <f t="shared" si="506"/>
        <v>0</v>
      </c>
      <c r="W5396" s="6"/>
      <c r="X5396" s="10">
        <f t="shared" si="507"/>
        <v>0</v>
      </c>
      <c r="Y5396" s="30"/>
      <c r="Z5396" s="30"/>
      <c r="AA5396" s="6"/>
      <c r="AB5396" s="6"/>
      <c r="AC5396" s="6"/>
      <c r="AD5396" s="6"/>
      <c r="AE5396" s="6"/>
      <c r="AF5396" s="12">
        <f t="shared" si="508"/>
        <v>0</v>
      </c>
      <c r="AG5396" s="6"/>
      <c r="AH5396" s="6"/>
      <c r="AI5396" s="6"/>
      <c r="AJ5396" s="6"/>
      <c r="AK5396" s="6"/>
      <c r="AL5396" s="12">
        <f t="shared" si="509"/>
        <v>0</v>
      </c>
      <c r="AM5396" s="11" t="str">
        <f t="shared" si="504"/>
        <v/>
      </c>
      <c r="AN5396" s="7"/>
      <c r="AO5396" s="6"/>
    </row>
    <row r="5397" spans="1:41" ht="15.75" customHeight="1" x14ac:dyDescent="0.2">
      <c r="A5397" s="4"/>
      <c r="B5397" s="7"/>
      <c r="C5397" s="8" t="str">
        <f>IFERROR(VLOOKUP(B5397,Tabla2[#All],2,FALSE),"")</f>
        <v/>
      </c>
      <c r="D5397" s="24"/>
      <c r="E5397" s="9" t="str">
        <f>IFERROR(VLOOKUP(D5397,Tabla1[],2,FALSE),"")</f>
        <v/>
      </c>
      <c r="G5397" s="24"/>
      <c r="L5397" s="3" t="str">
        <f t="shared" si="505"/>
        <v/>
      </c>
      <c r="M5397" s="24"/>
      <c r="N5397" s="24"/>
      <c r="T5397" s="6"/>
      <c r="U5397" s="6"/>
      <c r="V5397" s="10">
        <f t="shared" si="506"/>
        <v>0</v>
      </c>
      <c r="W5397" s="6"/>
      <c r="X5397" s="10">
        <f t="shared" si="507"/>
        <v>0</v>
      </c>
      <c r="Y5397" s="30"/>
      <c r="Z5397" s="30"/>
      <c r="AA5397" s="6"/>
      <c r="AB5397" s="6"/>
      <c r="AC5397" s="6"/>
      <c r="AD5397" s="6"/>
      <c r="AE5397" s="6"/>
      <c r="AF5397" s="12">
        <f t="shared" si="508"/>
        <v>0</v>
      </c>
      <c r="AG5397" s="6"/>
      <c r="AH5397" s="6"/>
      <c r="AI5397" s="6"/>
      <c r="AJ5397" s="6"/>
      <c r="AK5397" s="6"/>
      <c r="AL5397" s="12">
        <f t="shared" si="509"/>
        <v>0</v>
      </c>
      <c r="AM5397" s="11" t="str">
        <f t="shared" si="504"/>
        <v/>
      </c>
      <c r="AN5397" s="7"/>
      <c r="AO5397" s="6"/>
    </row>
    <row r="5398" spans="1:41" ht="15.75" customHeight="1" x14ac:dyDescent="0.2">
      <c r="A5398" s="4"/>
      <c r="B5398" s="7"/>
      <c r="C5398" s="8" t="str">
        <f>IFERROR(VLOOKUP(B5398,Tabla2[#All],2,FALSE),"")</f>
        <v/>
      </c>
      <c r="D5398" s="24"/>
      <c r="E5398" s="9" t="str">
        <f>IFERROR(VLOOKUP(D5398,Tabla1[],2,FALSE),"")</f>
        <v/>
      </c>
      <c r="G5398" s="24"/>
      <c r="L5398" s="3" t="str">
        <f t="shared" si="505"/>
        <v/>
      </c>
      <c r="M5398" s="24"/>
      <c r="N5398" s="24"/>
      <c r="T5398" s="6"/>
      <c r="U5398" s="6"/>
      <c r="V5398" s="10">
        <f t="shared" si="506"/>
        <v>0</v>
      </c>
      <c r="W5398" s="6"/>
      <c r="X5398" s="10">
        <f t="shared" si="507"/>
        <v>0</v>
      </c>
      <c r="Y5398" s="30"/>
      <c r="Z5398" s="30"/>
      <c r="AA5398" s="6"/>
      <c r="AB5398" s="6"/>
      <c r="AC5398" s="6"/>
      <c r="AD5398" s="6"/>
      <c r="AE5398" s="6"/>
      <c r="AF5398" s="12">
        <f t="shared" si="508"/>
        <v>0</v>
      </c>
      <c r="AG5398" s="6"/>
      <c r="AH5398" s="6"/>
      <c r="AI5398" s="6"/>
      <c r="AJ5398" s="6"/>
      <c r="AK5398" s="6"/>
      <c r="AL5398" s="12">
        <f t="shared" si="509"/>
        <v>0</v>
      </c>
      <c r="AM5398" s="11" t="str">
        <f t="shared" si="504"/>
        <v/>
      </c>
      <c r="AN5398" s="7"/>
      <c r="AO5398" s="6"/>
    </row>
    <row r="5399" spans="1:41" ht="15.75" customHeight="1" x14ac:dyDescent="0.2">
      <c r="A5399" s="4"/>
      <c r="B5399" s="7"/>
      <c r="C5399" s="8" t="str">
        <f>IFERROR(VLOOKUP(B5399,Tabla2[#All],2,FALSE),"")</f>
        <v/>
      </c>
      <c r="D5399" s="24"/>
      <c r="E5399" s="9" t="str">
        <f>IFERROR(VLOOKUP(D5399,Tabla1[],2,FALSE),"")</f>
        <v/>
      </c>
      <c r="G5399" s="24"/>
      <c r="L5399" s="3" t="str">
        <f t="shared" si="505"/>
        <v/>
      </c>
      <c r="M5399" s="24"/>
      <c r="N5399" s="24"/>
      <c r="T5399" s="6"/>
      <c r="U5399" s="6"/>
      <c r="V5399" s="10">
        <f t="shared" si="506"/>
        <v>0</v>
      </c>
      <c r="W5399" s="6"/>
      <c r="X5399" s="10">
        <f t="shared" si="507"/>
        <v>0</v>
      </c>
      <c r="Y5399" s="30"/>
      <c r="Z5399" s="30"/>
      <c r="AA5399" s="6"/>
      <c r="AB5399" s="6"/>
      <c r="AC5399" s="6"/>
      <c r="AD5399" s="6"/>
      <c r="AE5399" s="6"/>
      <c r="AF5399" s="12">
        <f t="shared" si="508"/>
        <v>0</v>
      </c>
      <c r="AG5399" s="6"/>
      <c r="AH5399" s="6"/>
      <c r="AI5399" s="6"/>
      <c r="AJ5399" s="6"/>
      <c r="AK5399" s="6"/>
      <c r="AL5399" s="12">
        <f t="shared" si="509"/>
        <v>0</v>
      </c>
      <c r="AM5399" s="11" t="str">
        <f t="shared" si="504"/>
        <v/>
      </c>
      <c r="AN5399" s="7"/>
      <c r="AO5399" s="6"/>
    </row>
    <row r="5400" spans="1:41" ht="15.75" customHeight="1" x14ac:dyDescent="0.2">
      <c r="A5400" s="4"/>
      <c r="B5400" s="7"/>
      <c r="C5400" s="8" t="str">
        <f>IFERROR(VLOOKUP(B5400,Tabla2[#All],2,FALSE),"")</f>
        <v/>
      </c>
      <c r="D5400" s="24"/>
      <c r="E5400" s="9" t="str">
        <f>IFERROR(VLOOKUP(D5400,Tabla1[],2,FALSE),"")</f>
        <v/>
      </c>
      <c r="G5400" s="24"/>
      <c r="L5400" s="3" t="str">
        <f t="shared" si="505"/>
        <v/>
      </c>
      <c r="M5400" s="24"/>
      <c r="N5400" s="24"/>
      <c r="T5400" s="6"/>
      <c r="U5400" s="6"/>
      <c r="V5400" s="10">
        <f t="shared" si="506"/>
        <v>0</v>
      </c>
      <c r="W5400" s="6"/>
      <c r="X5400" s="10">
        <f t="shared" si="507"/>
        <v>0</v>
      </c>
      <c r="Y5400" s="30"/>
      <c r="Z5400" s="30"/>
      <c r="AA5400" s="6"/>
      <c r="AB5400" s="6"/>
      <c r="AC5400" s="6"/>
      <c r="AD5400" s="6"/>
      <c r="AE5400" s="6"/>
      <c r="AF5400" s="12">
        <f t="shared" si="508"/>
        <v>0</v>
      </c>
      <c r="AG5400" s="6"/>
      <c r="AH5400" s="6"/>
      <c r="AI5400" s="6"/>
      <c r="AJ5400" s="6"/>
      <c r="AK5400" s="6"/>
      <c r="AL5400" s="12">
        <f t="shared" si="509"/>
        <v>0</v>
      </c>
      <c r="AM5400" s="11" t="str">
        <f t="shared" si="504"/>
        <v/>
      </c>
      <c r="AN5400" s="7"/>
      <c r="AO5400" s="6"/>
    </row>
    <row r="5401" spans="1:41" ht="15.75" customHeight="1" x14ac:dyDescent="0.2">
      <c r="A5401" s="4"/>
      <c r="B5401" s="7"/>
      <c r="C5401" s="8" t="str">
        <f>IFERROR(VLOOKUP(B5401,Tabla2[#All],2,FALSE),"")</f>
        <v/>
      </c>
      <c r="D5401" s="24"/>
      <c r="E5401" s="9" t="str">
        <f>IFERROR(VLOOKUP(D5401,Tabla1[],2,FALSE),"")</f>
        <v/>
      </c>
      <c r="G5401" s="24"/>
      <c r="L5401" s="3" t="str">
        <f t="shared" si="505"/>
        <v/>
      </c>
      <c r="M5401" s="24"/>
      <c r="N5401" s="24"/>
      <c r="T5401" s="6"/>
      <c r="U5401" s="6"/>
      <c r="V5401" s="10">
        <f t="shared" si="506"/>
        <v>0</v>
      </c>
      <c r="W5401" s="6"/>
      <c r="X5401" s="10">
        <f t="shared" si="507"/>
        <v>0</v>
      </c>
      <c r="Y5401" s="30"/>
      <c r="Z5401" s="30"/>
      <c r="AA5401" s="6"/>
      <c r="AB5401" s="6"/>
      <c r="AC5401" s="6"/>
      <c r="AD5401" s="6"/>
      <c r="AE5401" s="6"/>
      <c r="AF5401" s="12">
        <f t="shared" si="508"/>
        <v>0</v>
      </c>
      <c r="AG5401" s="6"/>
      <c r="AH5401" s="6"/>
      <c r="AI5401" s="6"/>
      <c r="AJ5401" s="6"/>
      <c r="AK5401" s="6"/>
      <c r="AL5401" s="12">
        <f t="shared" si="509"/>
        <v>0</v>
      </c>
      <c r="AM5401" s="11" t="str">
        <f t="shared" si="504"/>
        <v/>
      </c>
      <c r="AN5401" s="7"/>
      <c r="AO5401" s="6"/>
    </row>
    <row r="5402" spans="1:41" ht="15.75" customHeight="1" x14ac:dyDescent="0.2">
      <c r="A5402" s="4"/>
      <c r="B5402" s="7"/>
      <c r="C5402" s="8" t="str">
        <f>IFERROR(VLOOKUP(B5402,Tabla2[#All],2,FALSE),"")</f>
        <v/>
      </c>
      <c r="D5402" s="24"/>
      <c r="E5402" s="9" t="str">
        <f>IFERROR(VLOOKUP(D5402,Tabla1[],2,FALSE),"")</f>
        <v/>
      </c>
      <c r="G5402" s="24"/>
      <c r="L5402" s="3" t="str">
        <f t="shared" si="505"/>
        <v/>
      </c>
      <c r="M5402" s="24"/>
      <c r="N5402" s="24"/>
      <c r="T5402" s="6"/>
      <c r="U5402" s="6"/>
      <c r="V5402" s="10">
        <f t="shared" si="506"/>
        <v>0</v>
      </c>
      <c r="W5402" s="6"/>
      <c r="X5402" s="10">
        <f t="shared" si="507"/>
        <v>0</v>
      </c>
      <c r="Y5402" s="30"/>
      <c r="Z5402" s="30"/>
      <c r="AA5402" s="6"/>
      <c r="AB5402" s="6"/>
      <c r="AC5402" s="6"/>
      <c r="AD5402" s="6"/>
      <c r="AE5402" s="6"/>
      <c r="AF5402" s="12">
        <f t="shared" si="508"/>
        <v>0</v>
      </c>
      <c r="AG5402" s="6"/>
      <c r="AH5402" s="6"/>
      <c r="AI5402" s="6"/>
      <c r="AJ5402" s="6"/>
      <c r="AK5402" s="6"/>
      <c r="AL5402" s="12">
        <f t="shared" si="509"/>
        <v>0</v>
      </c>
      <c r="AM5402" s="11" t="str">
        <f t="shared" si="504"/>
        <v/>
      </c>
      <c r="AN5402" s="7"/>
      <c r="AO5402" s="6"/>
    </row>
    <row r="5403" spans="1:41" ht="15.75" customHeight="1" x14ac:dyDescent="0.2">
      <c r="A5403" s="4"/>
      <c r="B5403" s="7"/>
      <c r="C5403" s="8" t="str">
        <f>IFERROR(VLOOKUP(B5403,Tabla2[#All],2,FALSE),"")</f>
        <v/>
      </c>
      <c r="D5403" s="24"/>
      <c r="E5403" s="9" t="str">
        <f>IFERROR(VLOOKUP(D5403,Tabla1[],2,FALSE),"")</f>
        <v/>
      </c>
      <c r="G5403" s="24"/>
      <c r="L5403" s="3" t="str">
        <f t="shared" si="505"/>
        <v/>
      </c>
      <c r="M5403" s="24"/>
      <c r="N5403" s="24"/>
      <c r="T5403" s="6"/>
      <c r="U5403" s="6"/>
      <c r="V5403" s="10">
        <f t="shared" si="506"/>
        <v>0</v>
      </c>
      <c r="W5403" s="6"/>
      <c r="X5403" s="10">
        <f t="shared" si="507"/>
        <v>0</v>
      </c>
      <c r="Y5403" s="30"/>
      <c r="Z5403" s="30"/>
      <c r="AA5403" s="6"/>
      <c r="AB5403" s="6"/>
      <c r="AC5403" s="6"/>
      <c r="AD5403" s="6"/>
      <c r="AE5403" s="6"/>
      <c r="AF5403" s="12">
        <f t="shared" si="508"/>
        <v>0</v>
      </c>
      <c r="AG5403" s="6"/>
      <c r="AH5403" s="6"/>
      <c r="AI5403" s="6"/>
      <c r="AJ5403" s="6"/>
      <c r="AK5403" s="6"/>
      <c r="AL5403" s="12">
        <f t="shared" si="509"/>
        <v>0</v>
      </c>
      <c r="AM5403" s="11" t="str">
        <f t="shared" si="504"/>
        <v/>
      </c>
      <c r="AN5403" s="7"/>
      <c r="AO5403" s="6"/>
    </row>
    <row r="5404" spans="1:41" ht="15.75" customHeight="1" x14ac:dyDescent="0.2">
      <c r="A5404" s="4"/>
      <c r="B5404" s="7"/>
      <c r="C5404" s="8" t="str">
        <f>IFERROR(VLOOKUP(B5404,Tabla2[#All],2,FALSE),"")</f>
        <v/>
      </c>
      <c r="D5404" s="24"/>
      <c r="E5404" s="9" t="str">
        <f>IFERROR(VLOOKUP(D5404,Tabla1[],2,FALSE),"")</f>
        <v/>
      </c>
      <c r="G5404" s="24"/>
      <c r="L5404" s="3" t="str">
        <f t="shared" si="505"/>
        <v/>
      </c>
      <c r="M5404" s="24"/>
      <c r="N5404" s="24"/>
      <c r="T5404" s="6"/>
      <c r="U5404" s="6"/>
      <c r="V5404" s="10">
        <f t="shared" si="506"/>
        <v>0</v>
      </c>
      <c r="W5404" s="6"/>
      <c r="X5404" s="10">
        <f t="shared" si="507"/>
        <v>0</v>
      </c>
      <c r="Y5404" s="30"/>
      <c r="Z5404" s="30"/>
      <c r="AA5404" s="6"/>
      <c r="AB5404" s="6"/>
      <c r="AC5404" s="6"/>
      <c r="AD5404" s="6"/>
      <c r="AE5404" s="6"/>
      <c r="AF5404" s="12">
        <f t="shared" si="508"/>
        <v>0</v>
      </c>
      <c r="AG5404" s="6"/>
      <c r="AH5404" s="6"/>
      <c r="AI5404" s="6"/>
      <c r="AJ5404" s="6"/>
      <c r="AK5404" s="6"/>
      <c r="AL5404" s="12">
        <f t="shared" si="509"/>
        <v>0</v>
      </c>
      <c r="AM5404" s="11" t="str">
        <f t="shared" si="504"/>
        <v/>
      </c>
      <c r="AN5404" s="7"/>
      <c r="AO5404" s="6"/>
    </row>
    <row r="5405" spans="1:41" ht="15.75" customHeight="1" x14ac:dyDescent="0.2">
      <c r="A5405" s="4"/>
      <c r="B5405" s="7"/>
      <c r="C5405" s="8" t="str">
        <f>IFERROR(VLOOKUP(B5405,Tabla2[#All],2,FALSE),"")</f>
        <v/>
      </c>
      <c r="D5405" s="24"/>
      <c r="E5405" s="9" t="str">
        <f>IFERROR(VLOOKUP(D5405,Tabla1[],2,FALSE),"")</f>
        <v/>
      </c>
      <c r="G5405" s="24"/>
      <c r="L5405" s="3" t="str">
        <f t="shared" si="505"/>
        <v/>
      </c>
      <c r="M5405" s="24"/>
      <c r="N5405" s="24"/>
      <c r="T5405" s="6"/>
      <c r="U5405" s="6"/>
      <c r="V5405" s="10">
        <f t="shared" si="506"/>
        <v>0</v>
      </c>
      <c r="W5405" s="6"/>
      <c r="X5405" s="10">
        <f t="shared" si="507"/>
        <v>0</v>
      </c>
      <c r="Y5405" s="30"/>
      <c r="Z5405" s="30"/>
      <c r="AA5405" s="6"/>
      <c r="AB5405" s="6"/>
      <c r="AC5405" s="6"/>
      <c r="AD5405" s="6"/>
      <c r="AE5405" s="6"/>
      <c r="AF5405" s="12">
        <f t="shared" si="508"/>
        <v>0</v>
      </c>
      <c r="AG5405" s="6"/>
      <c r="AH5405" s="6"/>
      <c r="AI5405" s="6"/>
      <c r="AJ5405" s="6"/>
      <c r="AK5405" s="6"/>
      <c r="AL5405" s="12">
        <f t="shared" si="509"/>
        <v>0</v>
      </c>
      <c r="AM5405" s="11" t="str">
        <f t="shared" si="504"/>
        <v/>
      </c>
      <c r="AN5405" s="7"/>
      <c r="AO5405" s="6"/>
    </row>
    <row r="5406" spans="1:41" ht="15.75" customHeight="1" x14ac:dyDescent="0.2">
      <c r="A5406" s="4"/>
      <c r="B5406" s="7"/>
      <c r="C5406" s="8" t="str">
        <f>IFERROR(VLOOKUP(B5406,Tabla2[#All],2,FALSE),"")</f>
        <v/>
      </c>
      <c r="D5406" s="24"/>
      <c r="E5406" s="9" t="str">
        <f>IFERROR(VLOOKUP(D5406,Tabla1[],2,FALSE),"")</f>
        <v/>
      </c>
      <c r="G5406" s="24"/>
      <c r="L5406" s="3" t="str">
        <f t="shared" si="505"/>
        <v/>
      </c>
      <c r="M5406" s="24"/>
      <c r="N5406" s="24"/>
      <c r="T5406" s="6"/>
      <c r="U5406" s="6"/>
      <c r="V5406" s="10">
        <f t="shared" si="506"/>
        <v>0</v>
      </c>
      <c r="W5406" s="6"/>
      <c r="X5406" s="10">
        <f t="shared" si="507"/>
        <v>0</v>
      </c>
      <c r="Y5406" s="30"/>
      <c r="Z5406" s="30"/>
      <c r="AA5406" s="6"/>
      <c r="AB5406" s="6"/>
      <c r="AC5406" s="6"/>
      <c r="AD5406" s="6"/>
      <c r="AE5406" s="6"/>
      <c r="AF5406" s="12">
        <f t="shared" si="508"/>
        <v>0</v>
      </c>
      <c r="AG5406" s="6"/>
      <c r="AH5406" s="6"/>
      <c r="AI5406" s="6"/>
      <c r="AJ5406" s="6"/>
      <c r="AK5406" s="6"/>
      <c r="AL5406" s="12">
        <f t="shared" si="509"/>
        <v>0</v>
      </c>
      <c r="AM5406" s="11" t="str">
        <f t="shared" si="504"/>
        <v/>
      </c>
      <c r="AN5406" s="7"/>
      <c r="AO5406" s="6"/>
    </row>
    <row r="5407" spans="1:41" ht="15.75" customHeight="1" x14ac:dyDescent="0.2">
      <c r="A5407" s="4"/>
      <c r="B5407" s="7"/>
      <c r="C5407" s="8" t="str">
        <f>IFERROR(VLOOKUP(B5407,Tabla2[#All],2,FALSE),"")</f>
        <v/>
      </c>
      <c r="D5407" s="24"/>
      <c r="E5407" s="9" t="str">
        <f>IFERROR(VLOOKUP(D5407,Tabla1[],2,FALSE),"")</f>
        <v/>
      </c>
      <c r="G5407" s="24"/>
      <c r="L5407" s="3" t="str">
        <f t="shared" si="505"/>
        <v/>
      </c>
      <c r="M5407" s="24"/>
      <c r="N5407" s="24"/>
      <c r="T5407" s="6"/>
      <c r="U5407" s="6"/>
      <c r="V5407" s="10">
        <f t="shared" si="506"/>
        <v>0</v>
      </c>
      <c r="W5407" s="6"/>
      <c r="X5407" s="10">
        <f t="shared" si="507"/>
        <v>0</v>
      </c>
      <c r="Y5407" s="30"/>
      <c r="Z5407" s="30"/>
      <c r="AA5407" s="6"/>
      <c r="AB5407" s="6"/>
      <c r="AC5407" s="6"/>
      <c r="AD5407" s="6"/>
      <c r="AE5407" s="6"/>
      <c r="AF5407" s="12">
        <f t="shared" si="508"/>
        <v>0</v>
      </c>
      <c r="AG5407" s="6"/>
      <c r="AH5407" s="6"/>
      <c r="AI5407" s="6"/>
      <c r="AJ5407" s="6"/>
      <c r="AK5407" s="6"/>
      <c r="AL5407" s="12">
        <f t="shared" si="509"/>
        <v>0</v>
      </c>
      <c r="AM5407" s="11" t="str">
        <f t="shared" si="504"/>
        <v/>
      </c>
      <c r="AN5407" s="7"/>
      <c r="AO5407" s="6"/>
    </row>
    <row r="5408" spans="1:41" ht="15.75" customHeight="1" x14ac:dyDescent="0.2">
      <c r="A5408" s="4"/>
      <c r="B5408" s="7"/>
      <c r="C5408" s="8" t="str">
        <f>IFERROR(VLOOKUP(B5408,Tabla2[#All],2,FALSE),"")</f>
        <v/>
      </c>
      <c r="D5408" s="24"/>
      <c r="E5408" s="9" t="str">
        <f>IFERROR(VLOOKUP(D5408,Tabla1[],2,FALSE),"")</f>
        <v/>
      </c>
      <c r="G5408" s="24"/>
      <c r="L5408" s="3" t="str">
        <f t="shared" si="505"/>
        <v/>
      </c>
      <c r="M5408" s="24"/>
      <c r="N5408" s="24"/>
      <c r="T5408" s="6"/>
      <c r="U5408" s="6"/>
      <c r="V5408" s="10">
        <f t="shared" si="506"/>
        <v>0</v>
      </c>
      <c r="W5408" s="6"/>
      <c r="X5408" s="10">
        <f t="shared" si="507"/>
        <v>0</v>
      </c>
      <c r="Y5408" s="30"/>
      <c r="Z5408" s="30"/>
      <c r="AA5408" s="6"/>
      <c r="AB5408" s="6"/>
      <c r="AC5408" s="6"/>
      <c r="AD5408" s="6"/>
      <c r="AE5408" s="6"/>
      <c r="AF5408" s="12">
        <f t="shared" si="508"/>
        <v>0</v>
      </c>
      <c r="AG5408" s="6"/>
      <c r="AH5408" s="6"/>
      <c r="AI5408" s="6"/>
      <c r="AJ5408" s="6"/>
      <c r="AK5408" s="6"/>
      <c r="AL5408" s="12">
        <f t="shared" si="509"/>
        <v>0</v>
      </c>
      <c r="AM5408" s="11" t="str">
        <f t="shared" si="504"/>
        <v/>
      </c>
      <c r="AN5408" s="7"/>
      <c r="AO5408" s="6"/>
    </row>
    <row r="5409" spans="1:41" ht="15.75" customHeight="1" x14ac:dyDescent="0.2">
      <c r="A5409" s="4"/>
      <c r="B5409" s="7"/>
      <c r="C5409" s="8" t="str">
        <f>IFERROR(VLOOKUP(B5409,Tabla2[#All],2,FALSE),"")</f>
        <v/>
      </c>
      <c r="D5409" s="24"/>
      <c r="E5409" s="9" t="str">
        <f>IFERROR(VLOOKUP(D5409,Tabla1[],2,FALSE),"")</f>
        <v/>
      </c>
      <c r="G5409" s="24"/>
      <c r="L5409" s="3" t="str">
        <f t="shared" si="505"/>
        <v/>
      </c>
      <c r="M5409" s="24"/>
      <c r="N5409" s="24"/>
      <c r="T5409" s="6"/>
      <c r="U5409" s="6"/>
      <c r="V5409" s="10">
        <f t="shared" si="506"/>
        <v>0</v>
      </c>
      <c r="W5409" s="6"/>
      <c r="X5409" s="10">
        <f t="shared" si="507"/>
        <v>0</v>
      </c>
      <c r="Y5409" s="30"/>
      <c r="Z5409" s="30"/>
      <c r="AA5409" s="6"/>
      <c r="AB5409" s="6"/>
      <c r="AC5409" s="6"/>
      <c r="AD5409" s="6"/>
      <c r="AE5409" s="6"/>
      <c r="AF5409" s="12">
        <f t="shared" si="508"/>
        <v>0</v>
      </c>
      <c r="AG5409" s="6"/>
      <c r="AH5409" s="6"/>
      <c r="AI5409" s="6"/>
      <c r="AJ5409" s="6"/>
      <c r="AK5409" s="6"/>
      <c r="AL5409" s="12">
        <f t="shared" si="509"/>
        <v>0</v>
      </c>
      <c r="AM5409" s="11" t="str">
        <f t="shared" si="504"/>
        <v/>
      </c>
      <c r="AN5409" s="7"/>
      <c r="AO5409" s="6"/>
    </row>
    <row r="5410" spans="1:41" ht="15.75" customHeight="1" x14ac:dyDescent="0.2">
      <c r="A5410" s="4"/>
      <c r="B5410" s="7"/>
      <c r="C5410" s="8" t="str">
        <f>IFERROR(VLOOKUP(B5410,Tabla2[#All],2,FALSE),"")</f>
        <v/>
      </c>
      <c r="D5410" s="24"/>
      <c r="E5410" s="9" t="str">
        <f>IFERROR(VLOOKUP(D5410,Tabla1[],2,FALSE),"")</f>
        <v/>
      </c>
      <c r="G5410" s="24"/>
      <c r="L5410" s="3" t="str">
        <f t="shared" si="505"/>
        <v/>
      </c>
      <c r="M5410" s="24"/>
      <c r="N5410" s="24"/>
      <c r="T5410" s="6"/>
      <c r="U5410" s="6"/>
      <c r="V5410" s="10">
        <f t="shared" si="506"/>
        <v>0</v>
      </c>
      <c r="W5410" s="6"/>
      <c r="X5410" s="10">
        <f t="shared" si="507"/>
        <v>0</v>
      </c>
      <c r="Y5410" s="30"/>
      <c r="Z5410" s="30"/>
      <c r="AA5410" s="6"/>
      <c r="AB5410" s="6"/>
      <c r="AC5410" s="6"/>
      <c r="AD5410" s="6"/>
      <c r="AE5410" s="6"/>
      <c r="AF5410" s="12">
        <f t="shared" si="508"/>
        <v>0</v>
      </c>
      <c r="AG5410" s="6"/>
      <c r="AH5410" s="6"/>
      <c r="AI5410" s="6"/>
      <c r="AJ5410" s="6"/>
      <c r="AK5410" s="6"/>
      <c r="AL5410" s="12">
        <f t="shared" si="509"/>
        <v>0</v>
      </c>
      <c r="AM5410" s="11" t="str">
        <f t="shared" si="504"/>
        <v/>
      </c>
      <c r="AN5410" s="7"/>
      <c r="AO5410" s="6"/>
    </row>
    <row r="5411" spans="1:41" ht="15.75" customHeight="1" x14ac:dyDescent="0.2">
      <c r="A5411" s="4"/>
      <c r="B5411" s="7"/>
      <c r="C5411" s="8" t="str">
        <f>IFERROR(VLOOKUP(B5411,Tabla2[#All],2,FALSE),"")</f>
        <v/>
      </c>
      <c r="D5411" s="24"/>
      <c r="E5411" s="9" t="str">
        <f>IFERROR(VLOOKUP(D5411,Tabla1[],2,FALSE),"")</f>
        <v/>
      </c>
      <c r="G5411" s="24"/>
      <c r="L5411" s="3" t="str">
        <f t="shared" si="505"/>
        <v/>
      </c>
      <c r="M5411" s="24"/>
      <c r="N5411" s="24"/>
      <c r="T5411" s="6"/>
      <c r="U5411" s="6"/>
      <c r="V5411" s="10">
        <f t="shared" si="506"/>
        <v>0</v>
      </c>
      <c r="W5411" s="6"/>
      <c r="X5411" s="10">
        <f t="shared" si="507"/>
        <v>0</v>
      </c>
      <c r="Y5411" s="30"/>
      <c r="Z5411" s="30"/>
      <c r="AA5411" s="6"/>
      <c r="AB5411" s="6"/>
      <c r="AC5411" s="6"/>
      <c r="AD5411" s="6"/>
      <c r="AE5411" s="6"/>
      <c r="AF5411" s="12">
        <f t="shared" si="508"/>
        <v>0</v>
      </c>
      <c r="AG5411" s="6"/>
      <c r="AH5411" s="6"/>
      <c r="AI5411" s="6"/>
      <c r="AJ5411" s="6"/>
      <c r="AK5411" s="6"/>
      <c r="AL5411" s="12">
        <f t="shared" si="509"/>
        <v>0</v>
      </c>
      <c r="AM5411" s="11" t="str">
        <f t="shared" si="504"/>
        <v/>
      </c>
      <c r="AN5411" s="7"/>
      <c r="AO5411" s="6"/>
    </row>
    <row r="5412" spans="1:41" ht="15.75" customHeight="1" x14ac:dyDescent="0.2">
      <c r="A5412" s="4"/>
      <c r="B5412" s="7"/>
      <c r="C5412" s="8" t="str">
        <f>IFERROR(VLOOKUP(B5412,Tabla2[#All],2,FALSE),"")</f>
        <v/>
      </c>
      <c r="D5412" s="24"/>
      <c r="E5412" s="9" t="str">
        <f>IFERROR(VLOOKUP(D5412,Tabla1[],2,FALSE),"")</f>
        <v/>
      </c>
      <c r="G5412" s="24"/>
      <c r="L5412" s="3" t="str">
        <f t="shared" si="505"/>
        <v/>
      </c>
      <c r="M5412" s="24"/>
      <c r="N5412" s="24"/>
      <c r="T5412" s="6"/>
      <c r="U5412" s="6"/>
      <c r="V5412" s="10">
        <f t="shared" si="506"/>
        <v>0</v>
      </c>
      <c r="W5412" s="6"/>
      <c r="X5412" s="10">
        <f t="shared" si="507"/>
        <v>0</v>
      </c>
      <c r="Y5412" s="30"/>
      <c r="Z5412" s="30"/>
      <c r="AA5412" s="6"/>
      <c r="AB5412" s="6"/>
      <c r="AC5412" s="6"/>
      <c r="AD5412" s="6"/>
      <c r="AE5412" s="6"/>
      <c r="AF5412" s="12">
        <f t="shared" si="508"/>
        <v>0</v>
      </c>
      <c r="AG5412" s="6"/>
      <c r="AH5412" s="6"/>
      <c r="AI5412" s="6"/>
      <c r="AJ5412" s="6"/>
      <c r="AK5412" s="6"/>
      <c r="AL5412" s="12">
        <f t="shared" si="509"/>
        <v>0</v>
      </c>
      <c r="AM5412" s="11" t="str">
        <f t="shared" si="504"/>
        <v/>
      </c>
      <c r="AN5412" s="7"/>
      <c r="AO5412" s="6"/>
    </row>
    <row r="5413" spans="1:41" ht="15.75" customHeight="1" x14ac:dyDescent="0.2">
      <c r="A5413" s="4"/>
      <c r="B5413" s="7"/>
      <c r="C5413" s="8" t="str">
        <f>IFERROR(VLOOKUP(B5413,Tabla2[#All],2,FALSE),"")</f>
        <v/>
      </c>
      <c r="D5413" s="24"/>
      <c r="E5413" s="9" t="str">
        <f>IFERROR(VLOOKUP(D5413,Tabla1[],2,FALSE),"")</f>
        <v/>
      </c>
      <c r="G5413" s="24"/>
      <c r="L5413" s="3" t="str">
        <f t="shared" si="505"/>
        <v/>
      </c>
      <c r="M5413" s="24"/>
      <c r="N5413" s="24"/>
      <c r="T5413" s="6"/>
      <c r="U5413" s="6"/>
      <c r="V5413" s="10">
        <f t="shared" si="506"/>
        <v>0</v>
      </c>
      <c r="W5413" s="6"/>
      <c r="X5413" s="10">
        <f t="shared" si="507"/>
        <v>0</v>
      </c>
      <c r="Y5413" s="30"/>
      <c r="Z5413" s="30"/>
      <c r="AA5413" s="6"/>
      <c r="AB5413" s="6"/>
      <c r="AC5413" s="6"/>
      <c r="AD5413" s="6"/>
      <c r="AE5413" s="6"/>
      <c r="AF5413" s="12">
        <f t="shared" si="508"/>
        <v>0</v>
      </c>
      <c r="AG5413" s="6"/>
      <c r="AH5413" s="6"/>
      <c r="AI5413" s="6"/>
      <c r="AJ5413" s="6"/>
      <c r="AK5413" s="6"/>
      <c r="AL5413" s="12">
        <f t="shared" si="509"/>
        <v>0</v>
      </c>
      <c r="AM5413" s="11" t="str">
        <f t="shared" si="504"/>
        <v/>
      </c>
      <c r="AN5413" s="7"/>
      <c r="AO5413" s="6"/>
    </row>
    <row r="5414" spans="1:41" ht="15.75" customHeight="1" x14ac:dyDescent="0.2">
      <c r="A5414" s="4"/>
      <c r="B5414" s="7"/>
      <c r="C5414" s="8" t="str">
        <f>IFERROR(VLOOKUP(B5414,Tabla2[#All],2,FALSE),"")</f>
        <v/>
      </c>
      <c r="D5414" s="24"/>
      <c r="E5414" s="9" t="str">
        <f>IFERROR(VLOOKUP(D5414,Tabla1[],2,FALSE),"")</f>
        <v/>
      </c>
      <c r="G5414" s="24"/>
      <c r="L5414" s="3" t="str">
        <f t="shared" si="505"/>
        <v/>
      </c>
      <c r="M5414" s="24"/>
      <c r="N5414" s="24"/>
      <c r="T5414" s="6"/>
      <c r="U5414" s="6"/>
      <c r="V5414" s="10">
        <f t="shared" si="506"/>
        <v>0</v>
      </c>
      <c r="W5414" s="6"/>
      <c r="X5414" s="10">
        <f t="shared" si="507"/>
        <v>0</v>
      </c>
      <c r="Y5414" s="30"/>
      <c r="Z5414" s="30"/>
      <c r="AA5414" s="6"/>
      <c r="AB5414" s="6"/>
      <c r="AC5414" s="6"/>
      <c r="AD5414" s="6"/>
      <c r="AE5414" s="6"/>
      <c r="AF5414" s="12">
        <f t="shared" si="508"/>
        <v>0</v>
      </c>
      <c r="AG5414" s="6"/>
      <c r="AH5414" s="6"/>
      <c r="AI5414" s="6"/>
      <c r="AJ5414" s="6"/>
      <c r="AK5414" s="6"/>
      <c r="AL5414" s="12">
        <f t="shared" si="509"/>
        <v>0</v>
      </c>
      <c r="AM5414" s="11" t="str">
        <f t="shared" si="504"/>
        <v/>
      </c>
      <c r="AN5414" s="7"/>
      <c r="AO5414" s="6"/>
    </row>
    <row r="5415" spans="1:41" ht="15.75" customHeight="1" x14ac:dyDescent="0.2">
      <c r="A5415" s="4"/>
      <c r="B5415" s="7"/>
      <c r="C5415" s="8" t="str">
        <f>IFERROR(VLOOKUP(B5415,Tabla2[#All],2,FALSE),"")</f>
        <v/>
      </c>
      <c r="D5415" s="24"/>
      <c r="E5415" s="9" t="str">
        <f>IFERROR(VLOOKUP(D5415,Tabla1[],2,FALSE),"")</f>
        <v/>
      </c>
      <c r="G5415" s="24"/>
      <c r="L5415" s="3" t="str">
        <f t="shared" si="505"/>
        <v/>
      </c>
      <c r="M5415" s="24"/>
      <c r="N5415" s="24"/>
      <c r="T5415" s="6"/>
      <c r="U5415" s="6"/>
      <c r="V5415" s="10">
        <f t="shared" si="506"/>
        <v>0</v>
      </c>
      <c r="W5415" s="6"/>
      <c r="X5415" s="10">
        <f t="shared" si="507"/>
        <v>0</v>
      </c>
      <c r="Y5415" s="30"/>
      <c r="Z5415" s="30"/>
      <c r="AA5415" s="6"/>
      <c r="AB5415" s="6"/>
      <c r="AC5415" s="6"/>
      <c r="AD5415" s="6"/>
      <c r="AE5415" s="6"/>
      <c r="AF5415" s="12">
        <f t="shared" si="508"/>
        <v>0</v>
      </c>
      <c r="AG5415" s="6"/>
      <c r="AH5415" s="6"/>
      <c r="AI5415" s="6"/>
      <c r="AJ5415" s="6"/>
      <c r="AK5415" s="6"/>
      <c r="AL5415" s="12">
        <f t="shared" si="509"/>
        <v>0</v>
      </c>
      <c r="AM5415" s="11" t="str">
        <f t="shared" si="504"/>
        <v/>
      </c>
      <c r="AN5415" s="7"/>
      <c r="AO5415" s="6"/>
    </row>
    <row r="5416" spans="1:41" ht="15.75" customHeight="1" x14ac:dyDescent="0.2">
      <c r="A5416" s="4"/>
      <c r="B5416" s="7"/>
      <c r="C5416" s="8" t="str">
        <f>IFERROR(VLOOKUP(B5416,Tabla2[#All],2,FALSE),"")</f>
        <v/>
      </c>
      <c r="D5416" s="24"/>
      <c r="E5416" s="9" t="str">
        <f>IFERROR(VLOOKUP(D5416,Tabla1[],2,FALSE),"")</f>
        <v/>
      </c>
      <c r="G5416" s="24"/>
      <c r="L5416" s="3" t="str">
        <f t="shared" si="505"/>
        <v/>
      </c>
      <c r="M5416" s="24"/>
      <c r="N5416" s="24"/>
      <c r="T5416" s="6"/>
      <c r="U5416" s="6"/>
      <c r="V5416" s="10">
        <f t="shared" si="506"/>
        <v>0</v>
      </c>
      <c r="W5416" s="6"/>
      <c r="X5416" s="10">
        <f t="shared" si="507"/>
        <v>0</v>
      </c>
      <c r="Y5416" s="30"/>
      <c r="Z5416" s="30"/>
      <c r="AA5416" s="6"/>
      <c r="AB5416" s="6"/>
      <c r="AC5416" s="6"/>
      <c r="AD5416" s="6"/>
      <c r="AE5416" s="6"/>
      <c r="AF5416" s="12">
        <f t="shared" si="508"/>
        <v>0</v>
      </c>
      <c r="AG5416" s="6"/>
      <c r="AH5416" s="6"/>
      <c r="AI5416" s="6"/>
      <c r="AJ5416" s="6"/>
      <c r="AK5416" s="6"/>
      <c r="AL5416" s="12">
        <f t="shared" si="509"/>
        <v>0</v>
      </c>
      <c r="AM5416" s="11" t="str">
        <f t="shared" si="504"/>
        <v/>
      </c>
      <c r="AN5416" s="7"/>
      <c r="AO5416" s="6"/>
    </row>
    <row r="5417" spans="1:41" ht="15.75" customHeight="1" x14ac:dyDescent="0.2">
      <c r="A5417" s="4"/>
      <c r="B5417" s="7"/>
      <c r="C5417" s="8" t="str">
        <f>IFERROR(VLOOKUP(B5417,Tabla2[#All],2,FALSE),"")</f>
        <v/>
      </c>
      <c r="D5417" s="24"/>
      <c r="E5417" s="9" t="str">
        <f>IFERROR(VLOOKUP(D5417,Tabla1[],2,FALSE),"")</f>
        <v/>
      </c>
      <c r="G5417" s="24"/>
      <c r="L5417" s="3" t="str">
        <f t="shared" si="505"/>
        <v/>
      </c>
      <c r="M5417" s="24"/>
      <c r="N5417" s="24"/>
      <c r="T5417" s="6"/>
      <c r="U5417" s="6"/>
      <c r="V5417" s="10">
        <f t="shared" si="506"/>
        <v>0</v>
      </c>
      <c r="W5417" s="6"/>
      <c r="X5417" s="10">
        <f t="shared" si="507"/>
        <v>0</v>
      </c>
      <c r="Y5417" s="30"/>
      <c r="Z5417" s="30"/>
      <c r="AA5417" s="6"/>
      <c r="AB5417" s="6"/>
      <c r="AC5417" s="6"/>
      <c r="AD5417" s="6"/>
      <c r="AE5417" s="6"/>
      <c r="AF5417" s="12">
        <f t="shared" si="508"/>
        <v>0</v>
      </c>
      <c r="AG5417" s="6"/>
      <c r="AH5417" s="6"/>
      <c r="AI5417" s="6"/>
      <c r="AJ5417" s="6"/>
      <c r="AK5417" s="6"/>
      <c r="AL5417" s="12">
        <f t="shared" si="509"/>
        <v>0</v>
      </c>
      <c r="AM5417" s="11" t="str">
        <f t="shared" si="504"/>
        <v/>
      </c>
      <c r="AN5417" s="7"/>
      <c r="AO5417" s="6"/>
    </row>
    <row r="5418" spans="1:41" ht="15.75" customHeight="1" x14ac:dyDescent="0.2">
      <c r="A5418" s="4"/>
      <c r="B5418" s="7"/>
      <c r="C5418" s="8" t="str">
        <f>IFERROR(VLOOKUP(B5418,Tabla2[#All],2,FALSE),"")</f>
        <v/>
      </c>
      <c r="D5418" s="24"/>
      <c r="E5418" s="9" t="str">
        <f>IFERROR(VLOOKUP(D5418,Tabla1[],2,FALSE),"")</f>
        <v/>
      </c>
      <c r="G5418" s="24"/>
      <c r="L5418" s="3" t="str">
        <f t="shared" si="505"/>
        <v/>
      </c>
      <c r="M5418" s="24"/>
      <c r="N5418" s="24"/>
      <c r="T5418" s="6"/>
      <c r="U5418" s="6"/>
      <c r="V5418" s="10">
        <f t="shared" si="506"/>
        <v>0</v>
      </c>
      <c r="W5418" s="6"/>
      <c r="X5418" s="10">
        <f t="shared" si="507"/>
        <v>0</v>
      </c>
      <c r="Y5418" s="30"/>
      <c r="Z5418" s="30"/>
      <c r="AA5418" s="6"/>
      <c r="AB5418" s="6"/>
      <c r="AC5418" s="6"/>
      <c r="AD5418" s="6"/>
      <c r="AE5418" s="6"/>
      <c r="AF5418" s="12">
        <f t="shared" si="508"/>
        <v>0</v>
      </c>
      <c r="AG5418" s="6"/>
      <c r="AH5418" s="6"/>
      <c r="AI5418" s="6"/>
      <c r="AJ5418" s="6"/>
      <c r="AK5418" s="6"/>
      <c r="AL5418" s="12">
        <f t="shared" si="509"/>
        <v>0</v>
      </c>
      <c r="AM5418" s="11" t="str">
        <f t="shared" si="504"/>
        <v/>
      </c>
      <c r="AN5418" s="7"/>
      <c r="AO5418" s="6"/>
    </row>
    <row r="5419" spans="1:41" ht="15.75" customHeight="1" x14ac:dyDescent="0.2">
      <c r="A5419" s="4"/>
      <c r="B5419" s="7"/>
      <c r="C5419" s="8" t="str">
        <f>IFERROR(VLOOKUP(B5419,Tabla2[#All],2,FALSE),"")</f>
        <v/>
      </c>
      <c r="D5419" s="24"/>
      <c r="E5419" s="9" t="str">
        <f>IFERROR(VLOOKUP(D5419,Tabla1[],2,FALSE),"")</f>
        <v/>
      </c>
      <c r="G5419" s="24"/>
      <c r="L5419" s="3" t="str">
        <f t="shared" si="505"/>
        <v/>
      </c>
      <c r="M5419" s="24"/>
      <c r="N5419" s="24"/>
      <c r="T5419" s="6"/>
      <c r="U5419" s="6"/>
      <c r="V5419" s="10">
        <f t="shared" si="506"/>
        <v>0</v>
      </c>
      <c r="W5419" s="6"/>
      <c r="X5419" s="10">
        <f t="shared" si="507"/>
        <v>0</v>
      </c>
      <c r="Y5419" s="30"/>
      <c r="Z5419" s="30"/>
      <c r="AA5419" s="6"/>
      <c r="AB5419" s="6"/>
      <c r="AC5419" s="6"/>
      <c r="AD5419" s="6"/>
      <c r="AE5419" s="6"/>
      <c r="AF5419" s="12">
        <f t="shared" si="508"/>
        <v>0</v>
      </c>
      <c r="AG5419" s="6"/>
      <c r="AH5419" s="6"/>
      <c r="AI5419" s="6"/>
      <c r="AJ5419" s="6"/>
      <c r="AK5419" s="6"/>
      <c r="AL5419" s="12">
        <f t="shared" si="509"/>
        <v>0</v>
      </c>
      <c r="AM5419" s="11" t="str">
        <f t="shared" si="504"/>
        <v/>
      </c>
      <c r="AN5419" s="7"/>
      <c r="AO5419" s="6"/>
    </row>
    <row r="5420" spans="1:41" ht="15.75" customHeight="1" x14ac:dyDescent="0.2">
      <c r="A5420" s="4"/>
      <c r="B5420" s="7"/>
      <c r="C5420" s="8" t="str">
        <f>IFERROR(VLOOKUP(B5420,Tabla2[#All],2,FALSE),"")</f>
        <v/>
      </c>
      <c r="D5420" s="24"/>
      <c r="E5420" s="9" t="str">
        <f>IFERROR(VLOOKUP(D5420,Tabla1[],2,FALSE),"")</f>
        <v/>
      </c>
      <c r="G5420" s="24"/>
      <c r="L5420" s="3" t="str">
        <f t="shared" si="505"/>
        <v/>
      </c>
      <c r="M5420" s="24"/>
      <c r="N5420" s="24"/>
      <c r="T5420" s="6"/>
      <c r="U5420" s="6"/>
      <c r="V5420" s="10">
        <f t="shared" si="506"/>
        <v>0</v>
      </c>
      <c r="W5420" s="6"/>
      <c r="X5420" s="10">
        <f t="shared" si="507"/>
        <v>0</v>
      </c>
      <c r="Y5420" s="30"/>
      <c r="Z5420" s="30"/>
      <c r="AA5420" s="6"/>
      <c r="AB5420" s="6"/>
      <c r="AC5420" s="6"/>
      <c r="AD5420" s="6"/>
      <c r="AE5420" s="6"/>
      <c r="AF5420" s="12">
        <f t="shared" si="508"/>
        <v>0</v>
      </c>
      <c r="AG5420" s="6"/>
      <c r="AH5420" s="6"/>
      <c r="AI5420" s="6"/>
      <c r="AJ5420" s="6"/>
      <c r="AK5420" s="6"/>
      <c r="AL5420" s="12">
        <f t="shared" si="509"/>
        <v>0</v>
      </c>
      <c r="AM5420" s="11" t="str">
        <f t="shared" si="504"/>
        <v/>
      </c>
      <c r="AN5420" s="7"/>
      <c r="AO5420" s="6"/>
    </row>
    <row r="5421" spans="1:41" ht="15.75" customHeight="1" x14ac:dyDescent="0.2">
      <c r="A5421" s="4"/>
      <c r="B5421" s="7"/>
      <c r="C5421" s="8" t="str">
        <f>IFERROR(VLOOKUP(B5421,Tabla2[#All],2,FALSE),"")</f>
        <v/>
      </c>
      <c r="D5421" s="24"/>
      <c r="E5421" s="9" t="str">
        <f>IFERROR(VLOOKUP(D5421,Tabla1[],2,FALSE),"")</f>
        <v/>
      </c>
      <c r="G5421" s="24"/>
      <c r="L5421" s="3" t="str">
        <f t="shared" si="505"/>
        <v/>
      </c>
      <c r="M5421" s="24"/>
      <c r="N5421" s="24"/>
      <c r="T5421" s="6"/>
      <c r="U5421" s="6"/>
      <c r="V5421" s="10">
        <f t="shared" si="506"/>
        <v>0</v>
      </c>
      <c r="W5421" s="6"/>
      <c r="X5421" s="10">
        <f t="shared" si="507"/>
        <v>0</v>
      </c>
      <c r="Y5421" s="30"/>
      <c r="Z5421" s="30"/>
      <c r="AA5421" s="6"/>
      <c r="AB5421" s="6"/>
      <c r="AC5421" s="6"/>
      <c r="AD5421" s="6"/>
      <c r="AE5421" s="6"/>
      <c r="AF5421" s="12">
        <f t="shared" si="508"/>
        <v>0</v>
      </c>
      <c r="AG5421" s="6"/>
      <c r="AH5421" s="6"/>
      <c r="AI5421" s="6"/>
      <c r="AJ5421" s="6"/>
      <c r="AK5421" s="6"/>
      <c r="AL5421" s="12">
        <f t="shared" si="509"/>
        <v>0</v>
      </c>
      <c r="AM5421" s="11" t="str">
        <f t="shared" si="504"/>
        <v/>
      </c>
      <c r="AN5421" s="7"/>
      <c r="AO5421" s="6"/>
    </row>
    <row r="5422" spans="1:41" ht="15.75" customHeight="1" x14ac:dyDescent="0.2">
      <c r="A5422" s="4"/>
      <c r="B5422" s="7"/>
      <c r="C5422" s="8" t="str">
        <f>IFERROR(VLOOKUP(B5422,Tabla2[#All],2,FALSE),"")</f>
        <v/>
      </c>
      <c r="D5422" s="24"/>
      <c r="E5422" s="9" t="str">
        <f>IFERROR(VLOOKUP(D5422,Tabla1[],2,FALSE),"")</f>
        <v/>
      </c>
      <c r="G5422" s="24"/>
      <c r="L5422" s="3" t="str">
        <f t="shared" si="505"/>
        <v/>
      </c>
      <c r="M5422" s="24"/>
      <c r="N5422" s="24"/>
      <c r="T5422" s="6"/>
      <c r="U5422" s="6"/>
      <c r="V5422" s="10">
        <f t="shared" si="506"/>
        <v>0</v>
      </c>
      <c r="W5422" s="6"/>
      <c r="X5422" s="10">
        <f t="shared" si="507"/>
        <v>0</v>
      </c>
      <c r="Y5422" s="30"/>
      <c r="Z5422" s="30"/>
      <c r="AA5422" s="6"/>
      <c r="AB5422" s="6"/>
      <c r="AC5422" s="6"/>
      <c r="AD5422" s="6"/>
      <c r="AE5422" s="6"/>
      <c r="AF5422" s="12">
        <f t="shared" si="508"/>
        <v>0</v>
      </c>
      <c r="AG5422" s="6"/>
      <c r="AH5422" s="6"/>
      <c r="AI5422" s="6"/>
      <c r="AJ5422" s="6"/>
      <c r="AK5422" s="6"/>
      <c r="AL5422" s="12">
        <f t="shared" si="509"/>
        <v>0</v>
      </c>
      <c r="AM5422" s="11" t="str">
        <f t="shared" si="504"/>
        <v/>
      </c>
      <c r="AN5422" s="7"/>
      <c r="AO5422" s="6"/>
    </row>
    <row r="5423" spans="1:41" ht="15.75" customHeight="1" x14ac:dyDescent="0.2">
      <c r="A5423" s="4"/>
      <c r="B5423" s="7"/>
      <c r="C5423" s="8" t="str">
        <f>IFERROR(VLOOKUP(B5423,Tabla2[#All],2,FALSE),"")</f>
        <v/>
      </c>
      <c r="D5423" s="24"/>
      <c r="E5423" s="9" t="str">
        <f>IFERROR(VLOOKUP(D5423,Tabla1[],2,FALSE),"")</f>
        <v/>
      </c>
      <c r="G5423" s="24"/>
      <c r="L5423" s="3" t="str">
        <f t="shared" si="505"/>
        <v/>
      </c>
      <c r="M5423" s="24"/>
      <c r="N5423" s="24"/>
      <c r="T5423" s="6"/>
      <c r="U5423" s="6"/>
      <c r="V5423" s="10">
        <f t="shared" si="506"/>
        <v>0</v>
      </c>
      <c r="W5423" s="6"/>
      <c r="X5423" s="10">
        <f t="shared" si="507"/>
        <v>0</v>
      </c>
      <c r="Y5423" s="30"/>
      <c r="Z5423" s="30"/>
      <c r="AA5423" s="6"/>
      <c r="AB5423" s="6"/>
      <c r="AC5423" s="6"/>
      <c r="AD5423" s="6"/>
      <c r="AE5423" s="6"/>
      <c r="AF5423" s="12">
        <f t="shared" si="508"/>
        <v>0</v>
      </c>
      <c r="AG5423" s="6"/>
      <c r="AH5423" s="6"/>
      <c r="AI5423" s="6"/>
      <c r="AJ5423" s="6"/>
      <c r="AK5423" s="6"/>
      <c r="AL5423" s="12">
        <f t="shared" si="509"/>
        <v>0</v>
      </c>
      <c r="AM5423" s="11" t="str">
        <f t="shared" si="504"/>
        <v/>
      </c>
      <c r="AN5423" s="7"/>
      <c r="AO5423" s="6"/>
    </row>
    <row r="5424" spans="1:41" ht="15.75" customHeight="1" x14ac:dyDescent="0.2">
      <c r="A5424" s="4"/>
      <c r="B5424" s="7"/>
      <c r="C5424" s="8" t="str">
        <f>IFERROR(VLOOKUP(B5424,Tabla2[#All],2,FALSE),"")</f>
        <v/>
      </c>
      <c r="D5424" s="24"/>
      <c r="E5424" s="9" t="str">
        <f>IFERROR(VLOOKUP(D5424,Tabla1[],2,FALSE),"")</f>
        <v/>
      </c>
      <c r="G5424" s="24"/>
      <c r="L5424" s="3" t="str">
        <f t="shared" si="505"/>
        <v/>
      </c>
      <c r="M5424" s="24"/>
      <c r="N5424" s="24"/>
      <c r="T5424" s="6"/>
      <c r="U5424" s="6"/>
      <c r="V5424" s="10">
        <f t="shared" si="506"/>
        <v>0</v>
      </c>
      <c r="W5424" s="6"/>
      <c r="X5424" s="10">
        <f t="shared" si="507"/>
        <v>0</v>
      </c>
      <c r="Y5424" s="30"/>
      <c r="Z5424" s="30"/>
      <c r="AA5424" s="6"/>
      <c r="AB5424" s="6"/>
      <c r="AC5424" s="6"/>
      <c r="AD5424" s="6"/>
      <c r="AE5424" s="6"/>
      <c r="AF5424" s="12">
        <f t="shared" si="508"/>
        <v>0</v>
      </c>
      <c r="AG5424" s="6"/>
      <c r="AH5424" s="6"/>
      <c r="AI5424" s="6"/>
      <c r="AJ5424" s="6"/>
      <c r="AK5424" s="6"/>
      <c r="AL5424" s="12">
        <f t="shared" si="509"/>
        <v>0</v>
      </c>
      <c r="AM5424" s="11" t="str">
        <f t="shared" si="504"/>
        <v/>
      </c>
      <c r="AN5424" s="7"/>
      <c r="AO5424" s="6"/>
    </row>
    <row r="5425" spans="1:41" ht="15.75" customHeight="1" x14ac:dyDescent="0.2">
      <c r="A5425" s="4"/>
      <c r="B5425" s="7"/>
      <c r="C5425" s="8" t="str">
        <f>IFERROR(VLOOKUP(B5425,Tabla2[#All],2,FALSE),"")</f>
        <v/>
      </c>
      <c r="D5425" s="24"/>
      <c r="E5425" s="9" t="str">
        <f>IFERROR(VLOOKUP(D5425,Tabla1[],2,FALSE),"")</f>
        <v/>
      </c>
      <c r="G5425" s="24"/>
      <c r="L5425" s="3" t="str">
        <f t="shared" si="505"/>
        <v/>
      </c>
      <c r="M5425" s="24"/>
      <c r="N5425" s="24"/>
      <c r="T5425" s="6"/>
      <c r="U5425" s="6"/>
      <c r="V5425" s="10">
        <f t="shared" si="506"/>
        <v>0</v>
      </c>
      <c r="W5425" s="6"/>
      <c r="X5425" s="10">
        <f t="shared" si="507"/>
        <v>0</v>
      </c>
      <c r="Y5425" s="30"/>
      <c r="Z5425" s="30"/>
      <c r="AA5425" s="6"/>
      <c r="AB5425" s="6"/>
      <c r="AC5425" s="6"/>
      <c r="AD5425" s="6"/>
      <c r="AE5425" s="6"/>
      <c r="AF5425" s="12">
        <f t="shared" si="508"/>
        <v>0</v>
      </c>
      <c r="AG5425" s="6"/>
      <c r="AH5425" s="6"/>
      <c r="AI5425" s="6"/>
      <c r="AJ5425" s="6"/>
      <c r="AK5425" s="6"/>
      <c r="AL5425" s="12">
        <f t="shared" si="509"/>
        <v>0</v>
      </c>
      <c r="AM5425" s="11" t="str">
        <f t="shared" si="504"/>
        <v/>
      </c>
      <c r="AN5425" s="7"/>
      <c r="AO5425" s="6"/>
    </row>
    <row r="5426" spans="1:41" ht="15.75" customHeight="1" x14ac:dyDescent="0.2">
      <c r="A5426" s="4"/>
      <c r="B5426" s="7"/>
      <c r="C5426" s="8" t="str">
        <f>IFERROR(VLOOKUP(B5426,Tabla2[#All],2,FALSE),"")</f>
        <v/>
      </c>
      <c r="D5426" s="24"/>
      <c r="E5426" s="9" t="str">
        <f>IFERROR(VLOOKUP(D5426,Tabla1[],2,FALSE),"")</f>
        <v/>
      </c>
      <c r="G5426" s="24"/>
      <c r="L5426" s="3" t="str">
        <f t="shared" si="505"/>
        <v/>
      </c>
      <c r="M5426" s="24"/>
      <c r="N5426" s="24"/>
      <c r="T5426" s="6"/>
      <c r="U5426" s="6"/>
      <c r="V5426" s="10">
        <f t="shared" si="506"/>
        <v>0</v>
      </c>
      <c r="W5426" s="6"/>
      <c r="X5426" s="10">
        <f t="shared" si="507"/>
        <v>0</v>
      </c>
      <c r="Y5426" s="30"/>
      <c r="Z5426" s="30"/>
      <c r="AA5426" s="6"/>
      <c r="AB5426" s="6"/>
      <c r="AC5426" s="6"/>
      <c r="AD5426" s="6"/>
      <c r="AE5426" s="6"/>
      <c r="AF5426" s="12">
        <f t="shared" si="508"/>
        <v>0</v>
      </c>
      <c r="AG5426" s="6"/>
      <c r="AH5426" s="6"/>
      <c r="AI5426" s="6"/>
      <c r="AJ5426" s="6"/>
      <c r="AK5426" s="6"/>
      <c r="AL5426" s="12">
        <f t="shared" si="509"/>
        <v>0</v>
      </c>
      <c r="AM5426" s="11" t="str">
        <f t="shared" si="504"/>
        <v/>
      </c>
      <c r="AN5426" s="7"/>
      <c r="AO5426" s="6"/>
    </row>
    <row r="5427" spans="1:41" ht="15.75" customHeight="1" x14ac:dyDescent="0.2">
      <c r="A5427" s="4"/>
      <c r="B5427" s="7"/>
      <c r="C5427" s="8" t="str">
        <f>IFERROR(VLOOKUP(B5427,Tabla2[#All],2,FALSE),"")</f>
        <v/>
      </c>
      <c r="D5427" s="24"/>
      <c r="E5427" s="9" t="str">
        <f>IFERROR(VLOOKUP(D5427,Tabla1[],2,FALSE),"")</f>
        <v/>
      </c>
      <c r="G5427" s="24"/>
      <c r="L5427" s="3" t="str">
        <f t="shared" si="505"/>
        <v/>
      </c>
      <c r="M5427" s="24"/>
      <c r="N5427" s="24"/>
      <c r="T5427" s="6"/>
      <c r="U5427" s="6"/>
      <c r="V5427" s="10">
        <f t="shared" si="506"/>
        <v>0</v>
      </c>
      <c r="W5427" s="6"/>
      <c r="X5427" s="10">
        <f t="shared" si="507"/>
        <v>0</v>
      </c>
      <c r="Y5427" s="30"/>
      <c r="Z5427" s="30"/>
      <c r="AA5427" s="6"/>
      <c r="AB5427" s="6"/>
      <c r="AC5427" s="6"/>
      <c r="AD5427" s="6"/>
      <c r="AE5427" s="6"/>
      <c r="AF5427" s="12">
        <f t="shared" si="508"/>
        <v>0</v>
      </c>
      <c r="AG5427" s="6"/>
      <c r="AH5427" s="6"/>
      <c r="AI5427" s="6"/>
      <c r="AJ5427" s="6"/>
      <c r="AK5427" s="6"/>
      <c r="AL5427" s="12">
        <f t="shared" si="509"/>
        <v>0</v>
      </c>
      <c r="AM5427" s="11" t="str">
        <f t="shared" si="504"/>
        <v/>
      </c>
      <c r="AN5427" s="7"/>
      <c r="AO5427" s="6"/>
    </row>
    <row r="5428" spans="1:41" ht="15.75" customHeight="1" x14ac:dyDescent="0.2">
      <c r="A5428" s="4"/>
      <c r="B5428" s="7"/>
      <c r="C5428" s="8" t="str">
        <f>IFERROR(VLOOKUP(B5428,Tabla2[#All],2,FALSE),"")</f>
        <v/>
      </c>
      <c r="D5428" s="24"/>
      <c r="E5428" s="9" t="str">
        <f>IFERROR(VLOOKUP(D5428,Tabla1[],2,FALSE),"")</f>
        <v/>
      </c>
      <c r="G5428" s="24"/>
      <c r="L5428" s="3" t="str">
        <f t="shared" si="505"/>
        <v/>
      </c>
      <c r="M5428" s="24"/>
      <c r="N5428" s="24"/>
      <c r="T5428" s="6"/>
      <c r="U5428" s="6"/>
      <c r="V5428" s="10">
        <f t="shared" si="506"/>
        <v>0</v>
      </c>
      <c r="W5428" s="6"/>
      <c r="X5428" s="10">
        <f t="shared" si="507"/>
        <v>0</v>
      </c>
      <c r="Y5428" s="30"/>
      <c r="Z5428" s="30"/>
      <c r="AA5428" s="6"/>
      <c r="AB5428" s="6"/>
      <c r="AC5428" s="6"/>
      <c r="AD5428" s="6"/>
      <c r="AE5428" s="6"/>
      <c r="AF5428" s="12">
        <f t="shared" si="508"/>
        <v>0</v>
      </c>
      <c r="AG5428" s="6"/>
      <c r="AH5428" s="6"/>
      <c r="AI5428" s="6"/>
      <c r="AJ5428" s="6"/>
      <c r="AK5428" s="6"/>
      <c r="AL5428" s="12">
        <f t="shared" si="509"/>
        <v>0</v>
      </c>
      <c r="AM5428" s="11" t="str">
        <f t="shared" si="504"/>
        <v/>
      </c>
      <c r="AN5428" s="7"/>
      <c r="AO5428" s="6"/>
    </row>
    <row r="5429" spans="1:41" ht="15.75" customHeight="1" x14ac:dyDescent="0.2">
      <c r="A5429" s="4"/>
      <c r="B5429" s="7"/>
      <c r="C5429" s="8" t="str">
        <f>IFERROR(VLOOKUP(B5429,Tabla2[#All],2,FALSE),"")</f>
        <v/>
      </c>
      <c r="D5429" s="24"/>
      <c r="E5429" s="9" t="str">
        <f>IFERROR(VLOOKUP(D5429,Tabla1[],2,FALSE),"")</f>
        <v/>
      </c>
      <c r="G5429" s="24"/>
      <c r="L5429" s="3" t="str">
        <f t="shared" si="505"/>
        <v/>
      </c>
      <c r="M5429" s="24"/>
      <c r="N5429" s="24"/>
      <c r="T5429" s="6"/>
      <c r="U5429" s="6"/>
      <c r="V5429" s="10">
        <f t="shared" si="506"/>
        <v>0</v>
      </c>
      <c r="W5429" s="6"/>
      <c r="X5429" s="10">
        <f t="shared" si="507"/>
        <v>0</v>
      </c>
      <c r="Y5429" s="30"/>
      <c r="Z5429" s="30"/>
      <c r="AA5429" s="6"/>
      <c r="AB5429" s="6"/>
      <c r="AC5429" s="6"/>
      <c r="AD5429" s="6"/>
      <c r="AE5429" s="6"/>
      <c r="AF5429" s="12">
        <f t="shared" si="508"/>
        <v>0</v>
      </c>
      <c r="AG5429" s="6"/>
      <c r="AH5429" s="6"/>
      <c r="AI5429" s="6"/>
      <c r="AJ5429" s="6"/>
      <c r="AK5429" s="6"/>
      <c r="AL5429" s="12">
        <f t="shared" si="509"/>
        <v>0</v>
      </c>
      <c r="AM5429" s="11" t="str">
        <f t="shared" si="504"/>
        <v/>
      </c>
      <c r="AN5429" s="7"/>
      <c r="AO5429" s="6"/>
    </row>
    <row r="5430" spans="1:41" ht="15.75" customHeight="1" x14ac:dyDescent="0.2">
      <c r="A5430" s="4"/>
      <c r="B5430" s="7"/>
      <c r="C5430" s="8" t="str">
        <f>IFERROR(VLOOKUP(B5430,Tabla2[#All],2,FALSE),"")</f>
        <v/>
      </c>
      <c r="D5430" s="24"/>
      <c r="E5430" s="9" t="str">
        <f>IFERROR(VLOOKUP(D5430,Tabla1[],2,FALSE),"")</f>
        <v/>
      </c>
      <c r="G5430" s="24"/>
      <c r="L5430" s="3" t="str">
        <f t="shared" si="505"/>
        <v/>
      </c>
      <c r="M5430" s="24"/>
      <c r="N5430" s="24"/>
      <c r="T5430" s="6"/>
      <c r="U5430" s="6"/>
      <c r="V5430" s="10">
        <f t="shared" si="506"/>
        <v>0</v>
      </c>
      <c r="W5430" s="6"/>
      <c r="X5430" s="10">
        <f t="shared" si="507"/>
        <v>0</v>
      </c>
      <c r="Y5430" s="30"/>
      <c r="Z5430" s="30"/>
      <c r="AA5430" s="6"/>
      <c r="AB5430" s="6"/>
      <c r="AC5430" s="6"/>
      <c r="AD5430" s="6"/>
      <c r="AE5430" s="6"/>
      <c r="AF5430" s="12">
        <f t="shared" si="508"/>
        <v>0</v>
      </c>
      <c r="AG5430" s="6"/>
      <c r="AH5430" s="6"/>
      <c r="AI5430" s="6"/>
      <c r="AJ5430" s="6"/>
      <c r="AK5430" s="6"/>
      <c r="AL5430" s="12">
        <f t="shared" si="509"/>
        <v>0</v>
      </c>
      <c r="AM5430" s="11" t="str">
        <f t="shared" si="504"/>
        <v/>
      </c>
      <c r="AN5430" s="7"/>
      <c r="AO5430" s="6"/>
    </row>
    <row r="5431" spans="1:41" ht="15.75" customHeight="1" x14ac:dyDescent="0.2">
      <c r="A5431" s="4"/>
      <c r="B5431" s="7"/>
      <c r="C5431" s="8" t="str">
        <f>IFERROR(VLOOKUP(B5431,Tabla2[#All],2,FALSE),"")</f>
        <v/>
      </c>
      <c r="D5431" s="24"/>
      <c r="E5431" s="9" t="str">
        <f>IFERROR(VLOOKUP(D5431,Tabla1[],2,FALSE),"")</f>
        <v/>
      </c>
      <c r="G5431" s="24"/>
      <c r="L5431" s="3" t="str">
        <f t="shared" si="505"/>
        <v/>
      </c>
      <c r="M5431" s="24"/>
      <c r="N5431" s="24"/>
      <c r="T5431" s="6"/>
      <c r="U5431" s="6"/>
      <c r="V5431" s="10">
        <f t="shared" si="506"/>
        <v>0</v>
      </c>
      <c r="W5431" s="6"/>
      <c r="X5431" s="10">
        <f t="shared" si="507"/>
        <v>0</v>
      </c>
      <c r="Y5431" s="30"/>
      <c r="Z5431" s="30"/>
      <c r="AA5431" s="6"/>
      <c r="AB5431" s="6"/>
      <c r="AC5431" s="6"/>
      <c r="AD5431" s="6"/>
      <c r="AE5431" s="6"/>
      <c r="AF5431" s="12">
        <f t="shared" si="508"/>
        <v>0</v>
      </c>
      <c r="AG5431" s="6"/>
      <c r="AH5431" s="6"/>
      <c r="AI5431" s="6"/>
      <c r="AJ5431" s="6"/>
      <c r="AK5431" s="6"/>
      <c r="AL5431" s="12">
        <f t="shared" si="509"/>
        <v>0</v>
      </c>
      <c r="AM5431" s="11" t="str">
        <f t="shared" si="504"/>
        <v/>
      </c>
      <c r="AN5431" s="7"/>
      <c r="AO5431" s="6"/>
    </row>
    <row r="5432" spans="1:41" ht="15.75" customHeight="1" x14ac:dyDescent="0.2">
      <c r="A5432" s="4"/>
      <c r="B5432" s="7"/>
      <c r="C5432" s="8" t="str">
        <f>IFERROR(VLOOKUP(B5432,Tabla2[#All],2,FALSE),"")</f>
        <v/>
      </c>
      <c r="D5432" s="24"/>
      <c r="E5432" s="9" t="str">
        <f>IFERROR(VLOOKUP(D5432,Tabla1[],2,FALSE),"")</f>
        <v/>
      </c>
      <c r="G5432" s="24"/>
      <c r="L5432" s="3" t="str">
        <f t="shared" si="505"/>
        <v/>
      </c>
      <c r="M5432" s="24"/>
      <c r="N5432" s="24"/>
      <c r="T5432" s="6"/>
      <c r="U5432" s="6"/>
      <c r="V5432" s="10">
        <f t="shared" si="506"/>
        <v>0</v>
      </c>
      <c r="W5432" s="6"/>
      <c r="X5432" s="10">
        <f t="shared" si="507"/>
        <v>0</v>
      </c>
      <c r="Y5432" s="30"/>
      <c r="Z5432" s="30"/>
      <c r="AA5432" s="6"/>
      <c r="AB5432" s="6"/>
      <c r="AC5432" s="6"/>
      <c r="AD5432" s="6"/>
      <c r="AE5432" s="6"/>
      <c r="AF5432" s="12">
        <f t="shared" si="508"/>
        <v>0</v>
      </c>
      <c r="AG5432" s="6"/>
      <c r="AH5432" s="6"/>
      <c r="AI5432" s="6"/>
      <c r="AJ5432" s="6"/>
      <c r="AK5432" s="6"/>
      <c r="AL5432" s="12">
        <f t="shared" si="509"/>
        <v>0</v>
      </c>
      <c r="AM5432" s="11" t="str">
        <f t="shared" si="504"/>
        <v/>
      </c>
      <c r="AN5432" s="7"/>
      <c r="AO5432" s="6"/>
    </row>
    <row r="5433" spans="1:41" ht="15.75" customHeight="1" x14ac:dyDescent="0.2">
      <c r="A5433" s="4"/>
      <c r="B5433" s="7"/>
      <c r="C5433" s="8" t="str">
        <f>IFERROR(VLOOKUP(B5433,Tabla2[#All],2,FALSE),"")</f>
        <v/>
      </c>
      <c r="D5433" s="24"/>
      <c r="E5433" s="9" t="str">
        <f>IFERROR(VLOOKUP(D5433,Tabla1[],2,FALSE),"")</f>
        <v/>
      </c>
      <c r="G5433" s="24"/>
      <c r="L5433" s="3" t="str">
        <f t="shared" si="505"/>
        <v/>
      </c>
      <c r="M5433" s="24"/>
      <c r="N5433" s="24"/>
      <c r="T5433" s="6"/>
      <c r="U5433" s="6"/>
      <c r="V5433" s="10">
        <f t="shared" si="506"/>
        <v>0</v>
      </c>
      <c r="W5433" s="6"/>
      <c r="X5433" s="10">
        <f t="shared" si="507"/>
        <v>0</v>
      </c>
      <c r="Y5433" s="30"/>
      <c r="Z5433" s="30"/>
      <c r="AA5433" s="6"/>
      <c r="AB5433" s="6"/>
      <c r="AC5433" s="6"/>
      <c r="AD5433" s="6"/>
      <c r="AE5433" s="6"/>
      <c r="AF5433" s="12">
        <f t="shared" si="508"/>
        <v>0</v>
      </c>
      <c r="AG5433" s="6"/>
      <c r="AH5433" s="6"/>
      <c r="AI5433" s="6"/>
      <c r="AJ5433" s="6"/>
      <c r="AK5433" s="6"/>
      <c r="AL5433" s="12">
        <f t="shared" si="509"/>
        <v>0</v>
      </c>
      <c r="AM5433" s="11" t="str">
        <f t="shared" si="504"/>
        <v/>
      </c>
      <c r="AN5433" s="7"/>
      <c r="AO5433" s="6"/>
    </row>
    <row r="5434" spans="1:41" ht="15.75" customHeight="1" x14ac:dyDescent="0.2">
      <c r="A5434" s="4"/>
      <c r="B5434" s="7"/>
      <c r="C5434" s="8" t="str">
        <f>IFERROR(VLOOKUP(B5434,Tabla2[#All],2,FALSE),"")</f>
        <v/>
      </c>
      <c r="D5434" s="24"/>
      <c r="E5434" s="9" t="str">
        <f>IFERROR(VLOOKUP(D5434,Tabla1[],2,FALSE),"")</f>
        <v/>
      </c>
      <c r="G5434" s="24"/>
      <c r="L5434" s="3" t="str">
        <f t="shared" si="505"/>
        <v/>
      </c>
      <c r="M5434" s="24"/>
      <c r="N5434" s="24"/>
      <c r="T5434" s="6"/>
      <c r="U5434" s="6"/>
      <c r="V5434" s="10">
        <f t="shared" si="506"/>
        <v>0</v>
      </c>
      <c r="W5434" s="6"/>
      <c r="X5434" s="10">
        <f t="shared" si="507"/>
        <v>0</v>
      </c>
      <c r="Y5434" s="30"/>
      <c r="Z5434" s="30"/>
      <c r="AA5434" s="6"/>
      <c r="AB5434" s="6"/>
      <c r="AC5434" s="6"/>
      <c r="AD5434" s="6"/>
      <c r="AE5434" s="6"/>
      <c r="AF5434" s="12">
        <f t="shared" si="508"/>
        <v>0</v>
      </c>
      <c r="AG5434" s="6"/>
      <c r="AH5434" s="6"/>
      <c r="AI5434" s="6"/>
      <c r="AJ5434" s="6"/>
      <c r="AK5434" s="6"/>
      <c r="AL5434" s="12">
        <f t="shared" si="509"/>
        <v>0</v>
      </c>
      <c r="AM5434" s="11" t="str">
        <f t="shared" si="504"/>
        <v/>
      </c>
      <c r="AN5434" s="7"/>
      <c r="AO5434" s="6"/>
    </row>
    <row r="5435" spans="1:41" ht="15.75" customHeight="1" x14ac:dyDescent="0.2">
      <c r="A5435" s="4"/>
      <c r="B5435" s="7"/>
      <c r="C5435" s="8" t="str">
        <f>IFERROR(VLOOKUP(B5435,Tabla2[#All],2,FALSE),"")</f>
        <v/>
      </c>
      <c r="D5435" s="24"/>
      <c r="E5435" s="9" t="str">
        <f>IFERROR(VLOOKUP(D5435,Tabla1[],2,FALSE),"")</f>
        <v/>
      </c>
      <c r="G5435" s="24"/>
      <c r="L5435" s="3" t="str">
        <f t="shared" si="505"/>
        <v/>
      </c>
      <c r="M5435" s="24"/>
      <c r="N5435" s="24"/>
      <c r="T5435" s="6"/>
      <c r="U5435" s="6"/>
      <c r="V5435" s="10">
        <f t="shared" si="506"/>
        <v>0</v>
      </c>
      <c r="W5435" s="6"/>
      <c r="X5435" s="10">
        <f t="shared" si="507"/>
        <v>0</v>
      </c>
      <c r="Y5435" s="30"/>
      <c r="Z5435" s="30"/>
      <c r="AA5435" s="6"/>
      <c r="AB5435" s="6"/>
      <c r="AC5435" s="6"/>
      <c r="AD5435" s="6"/>
      <c r="AE5435" s="6"/>
      <c r="AF5435" s="12">
        <f t="shared" si="508"/>
        <v>0</v>
      </c>
      <c r="AG5435" s="6"/>
      <c r="AH5435" s="6"/>
      <c r="AI5435" s="6"/>
      <c r="AJ5435" s="6"/>
      <c r="AK5435" s="6"/>
      <c r="AL5435" s="12">
        <f t="shared" si="509"/>
        <v>0</v>
      </c>
      <c r="AM5435" s="11" t="str">
        <f t="shared" si="504"/>
        <v/>
      </c>
      <c r="AN5435" s="7"/>
      <c r="AO5435" s="6"/>
    </row>
    <row r="5436" spans="1:41" ht="15.75" customHeight="1" x14ac:dyDescent="0.2">
      <c r="A5436" s="4"/>
      <c r="B5436" s="7"/>
      <c r="C5436" s="8" t="str">
        <f>IFERROR(VLOOKUP(B5436,Tabla2[#All],2,FALSE),"")</f>
        <v/>
      </c>
      <c r="D5436" s="24"/>
      <c r="E5436" s="9" t="str">
        <f>IFERROR(VLOOKUP(D5436,Tabla1[],2,FALSE),"")</f>
        <v/>
      </c>
      <c r="G5436" s="24"/>
      <c r="L5436" s="3" t="str">
        <f t="shared" si="505"/>
        <v/>
      </c>
      <c r="M5436" s="24"/>
      <c r="N5436" s="24"/>
      <c r="T5436" s="6"/>
      <c r="U5436" s="6"/>
      <c r="V5436" s="10">
        <f t="shared" si="506"/>
        <v>0</v>
      </c>
      <c r="W5436" s="6"/>
      <c r="X5436" s="10">
        <f t="shared" si="507"/>
        <v>0</v>
      </c>
      <c r="Y5436" s="30"/>
      <c r="Z5436" s="30"/>
      <c r="AA5436" s="6"/>
      <c r="AB5436" s="6"/>
      <c r="AC5436" s="6"/>
      <c r="AD5436" s="6"/>
      <c r="AE5436" s="6"/>
      <c r="AF5436" s="12">
        <f t="shared" si="508"/>
        <v>0</v>
      </c>
      <c r="AG5436" s="6"/>
      <c r="AH5436" s="6"/>
      <c r="AI5436" s="6"/>
      <c r="AJ5436" s="6"/>
      <c r="AK5436" s="6"/>
      <c r="AL5436" s="12">
        <f t="shared" si="509"/>
        <v>0</v>
      </c>
      <c r="AM5436" s="11" t="str">
        <f t="shared" si="504"/>
        <v/>
      </c>
      <c r="AN5436" s="7"/>
      <c r="AO5436" s="6"/>
    </row>
    <row r="5437" spans="1:41" ht="15.75" customHeight="1" x14ac:dyDescent="0.2">
      <c r="A5437" s="4"/>
      <c r="B5437" s="7"/>
      <c r="C5437" s="8" t="str">
        <f>IFERROR(VLOOKUP(B5437,Tabla2[#All],2,FALSE),"")</f>
        <v/>
      </c>
      <c r="D5437" s="24"/>
      <c r="E5437" s="9" t="str">
        <f>IFERROR(VLOOKUP(D5437,Tabla1[],2,FALSE),"")</f>
        <v/>
      </c>
      <c r="G5437" s="24"/>
      <c r="L5437" s="3" t="str">
        <f t="shared" si="505"/>
        <v/>
      </c>
      <c r="M5437" s="24"/>
      <c r="N5437" s="24"/>
      <c r="T5437" s="6"/>
      <c r="U5437" s="6"/>
      <c r="V5437" s="10">
        <f t="shared" si="506"/>
        <v>0</v>
      </c>
      <c r="W5437" s="6"/>
      <c r="X5437" s="10">
        <f t="shared" si="507"/>
        <v>0</v>
      </c>
      <c r="Y5437" s="30"/>
      <c r="Z5437" s="30"/>
      <c r="AA5437" s="6"/>
      <c r="AB5437" s="6"/>
      <c r="AC5437" s="6"/>
      <c r="AD5437" s="6"/>
      <c r="AE5437" s="6"/>
      <c r="AF5437" s="12">
        <f t="shared" si="508"/>
        <v>0</v>
      </c>
      <c r="AG5437" s="6"/>
      <c r="AH5437" s="6"/>
      <c r="AI5437" s="6"/>
      <c r="AJ5437" s="6"/>
      <c r="AK5437" s="6"/>
      <c r="AL5437" s="12">
        <f t="shared" si="509"/>
        <v>0</v>
      </c>
      <c r="AM5437" s="11" t="str">
        <f t="shared" si="504"/>
        <v/>
      </c>
      <c r="AN5437" s="7"/>
      <c r="AO5437" s="6"/>
    </row>
    <row r="5438" spans="1:41" ht="15.75" customHeight="1" x14ac:dyDescent="0.2">
      <c r="A5438" s="4"/>
      <c r="B5438" s="7"/>
      <c r="C5438" s="8" t="str">
        <f>IFERROR(VLOOKUP(B5438,Tabla2[#All],2,FALSE),"")</f>
        <v/>
      </c>
      <c r="D5438" s="24"/>
      <c r="E5438" s="9" t="str">
        <f>IFERROR(VLOOKUP(D5438,Tabla1[],2,FALSE),"")</f>
        <v/>
      </c>
      <c r="G5438" s="24"/>
      <c r="L5438" s="3" t="str">
        <f t="shared" si="505"/>
        <v/>
      </c>
      <c r="M5438" s="24"/>
      <c r="N5438" s="24"/>
      <c r="T5438" s="6"/>
      <c r="U5438" s="6"/>
      <c r="V5438" s="10">
        <f t="shared" si="506"/>
        <v>0</v>
      </c>
      <c r="W5438" s="6"/>
      <c r="X5438" s="10">
        <f t="shared" si="507"/>
        <v>0</v>
      </c>
      <c r="Y5438" s="30"/>
      <c r="Z5438" s="30"/>
      <c r="AA5438" s="6"/>
      <c r="AB5438" s="6"/>
      <c r="AC5438" s="6"/>
      <c r="AD5438" s="6"/>
      <c r="AE5438" s="6"/>
      <c r="AF5438" s="12">
        <f t="shared" si="508"/>
        <v>0</v>
      </c>
      <c r="AG5438" s="6"/>
      <c r="AH5438" s="6"/>
      <c r="AI5438" s="6"/>
      <c r="AJ5438" s="6"/>
      <c r="AK5438" s="6"/>
      <c r="AL5438" s="12">
        <f t="shared" si="509"/>
        <v>0</v>
      </c>
      <c r="AM5438" s="11" t="str">
        <f t="shared" si="504"/>
        <v/>
      </c>
      <c r="AN5438" s="7"/>
      <c r="AO5438" s="6"/>
    </row>
    <row r="5439" spans="1:41" ht="15.75" customHeight="1" x14ac:dyDescent="0.2">
      <c r="A5439" s="4"/>
      <c r="B5439" s="7"/>
      <c r="C5439" s="8" t="str">
        <f>IFERROR(VLOOKUP(B5439,Tabla2[#All],2,FALSE),"")</f>
        <v/>
      </c>
      <c r="D5439" s="24"/>
      <c r="E5439" s="9" t="str">
        <f>IFERROR(VLOOKUP(D5439,Tabla1[],2,FALSE),"")</f>
        <v/>
      </c>
      <c r="G5439" s="24"/>
      <c r="L5439" s="3" t="str">
        <f t="shared" si="505"/>
        <v/>
      </c>
      <c r="M5439" s="24"/>
      <c r="N5439" s="24"/>
      <c r="T5439" s="6"/>
      <c r="U5439" s="6"/>
      <c r="V5439" s="10">
        <f t="shared" si="506"/>
        <v>0</v>
      </c>
      <c r="W5439" s="6"/>
      <c r="X5439" s="10">
        <f t="shared" si="507"/>
        <v>0</v>
      </c>
      <c r="Y5439" s="30"/>
      <c r="Z5439" s="30"/>
      <c r="AA5439" s="6"/>
      <c r="AB5439" s="6"/>
      <c r="AC5439" s="6"/>
      <c r="AD5439" s="6"/>
      <c r="AE5439" s="6"/>
      <c r="AF5439" s="12">
        <f t="shared" si="508"/>
        <v>0</v>
      </c>
      <c r="AG5439" s="6"/>
      <c r="AH5439" s="6"/>
      <c r="AI5439" s="6"/>
      <c r="AJ5439" s="6"/>
      <c r="AK5439" s="6"/>
      <c r="AL5439" s="12">
        <f t="shared" si="509"/>
        <v>0</v>
      </c>
      <c r="AM5439" s="11" t="str">
        <f t="shared" si="504"/>
        <v/>
      </c>
      <c r="AN5439" s="7"/>
      <c r="AO5439" s="6"/>
    </row>
    <row r="5440" spans="1:41" ht="15.75" customHeight="1" x14ac:dyDescent="0.2">
      <c r="A5440" s="4"/>
      <c r="B5440" s="7"/>
      <c r="C5440" s="8" t="str">
        <f>IFERROR(VLOOKUP(B5440,Tabla2[#All],2,FALSE),"")</f>
        <v/>
      </c>
      <c r="D5440" s="24"/>
      <c r="E5440" s="9" t="str">
        <f>IFERROR(VLOOKUP(D5440,Tabla1[],2,FALSE),"")</f>
        <v/>
      </c>
      <c r="G5440" s="24"/>
      <c r="L5440" s="3" t="str">
        <f t="shared" si="505"/>
        <v/>
      </c>
      <c r="M5440" s="24"/>
      <c r="N5440" s="24"/>
      <c r="T5440" s="6"/>
      <c r="U5440" s="6"/>
      <c r="V5440" s="10">
        <f t="shared" si="506"/>
        <v>0</v>
      </c>
      <c r="W5440" s="6"/>
      <c r="X5440" s="10">
        <f t="shared" si="507"/>
        <v>0</v>
      </c>
      <c r="Y5440" s="30"/>
      <c r="Z5440" s="30"/>
      <c r="AA5440" s="6"/>
      <c r="AB5440" s="6"/>
      <c r="AC5440" s="6"/>
      <c r="AD5440" s="6"/>
      <c r="AE5440" s="6"/>
      <c r="AF5440" s="12">
        <f t="shared" si="508"/>
        <v>0</v>
      </c>
      <c r="AG5440" s="6"/>
      <c r="AH5440" s="6"/>
      <c r="AI5440" s="6"/>
      <c r="AJ5440" s="6"/>
      <c r="AK5440" s="6"/>
      <c r="AL5440" s="12">
        <f t="shared" si="509"/>
        <v>0</v>
      </c>
      <c r="AM5440" s="11" t="str">
        <f t="shared" si="504"/>
        <v/>
      </c>
      <c r="AN5440" s="7"/>
      <c r="AO5440" s="6"/>
    </row>
    <row r="5441" spans="1:41" ht="15.75" customHeight="1" x14ac:dyDescent="0.2">
      <c r="A5441" s="4"/>
      <c r="B5441" s="7"/>
      <c r="C5441" s="8" t="str">
        <f>IFERROR(VLOOKUP(B5441,Tabla2[#All],2,FALSE),"")</f>
        <v/>
      </c>
      <c r="D5441" s="24"/>
      <c r="E5441" s="9" t="str">
        <f>IFERROR(VLOOKUP(D5441,Tabla1[],2,FALSE),"")</f>
        <v/>
      </c>
      <c r="G5441" s="24"/>
      <c r="L5441" s="3" t="str">
        <f t="shared" si="505"/>
        <v/>
      </c>
      <c r="M5441" s="24"/>
      <c r="N5441" s="24"/>
      <c r="T5441" s="6"/>
      <c r="U5441" s="6"/>
      <c r="V5441" s="10">
        <f t="shared" si="506"/>
        <v>0</v>
      </c>
      <c r="W5441" s="6"/>
      <c r="X5441" s="10">
        <f t="shared" si="507"/>
        <v>0</v>
      </c>
      <c r="Y5441" s="30"/>
      <c r="Z5441" s="30"/>
      <c r="AA5441" s="6"/>
      <c r="AB5441" s="6"/>
      <c r="AC5441" s="6"/>
      <c r="AD5441" s="6"/>
      <c r="AE5441" s="6"/>
      <c r="AF5441" s="12">
        <f t="shared" si="508"/>
        <v>0</v>
      </c>
      <c r="AG5441" s="6"/>
      <c r="AH5441" s="6"/>
      <c r="AI5441" s="6"/>
      <c r="AJ5441" s="6"/>
      <c r="AK5441" s="6"/>
      <c r="AL5441" s="12">
        <f t="shared" si="509"/>
        <v>0</v>
      </c>
      <c r="AM5441" s="11" t="str">
        <f t="shared" si="504"/>
        <v/>
      </c>
      <c r="AN5441" s="7"/>
      <c r="AO5441" s="6"/>
    </row>
    <row r="5442" spans="1:41" ht="15.75" customHeight="1" x14ac:dyDescent="0.2">
      <c r="A5442" s="4"/>
      <c r="B5442" s="7"/>
      <c r="C5442" s="8" t="str">
        <f>IFERROR(VLOOKUP(B5442,Tabla2[#All],2,FALSE),"")</f>
        <v/>
      </c>
      <c r="D5442" s="24"/>
      <c r="E5442" s="9" t="str">
        <f>IFERROR(VLOOKUP(D5442,Tabla1[],2,FALSE),"")</f>
        <v/>
      </c>
      <c r="G5442" s="24"/>
      <c r="L5442" s="3" t="str">
        <f t="shared" si="505"/>
        <v/>
      </c>
      <c r="M5442" s="24"/>
      <c r="N5442" s="24"/>
      <c r="T5442" s="6"/>
      <c r="U5442" s="6"/>
      <c r="V5442" s="10">
        <f t="shared" si="506"/>
        <v>0</v>
      </c>
      <c r="W5442" s="6"/>
      <c r="X5442" s="10">
        <f t="shared" si="507"/>
        <v>0</v>
      </c>
      <c r="Y5442" s="30"/>
      <c r="Z5442" s="30"/>
      <c r="AA5442" s="6"/>
      <c r="AB5442" s="6"/>
      <c r="AC5442" s="6"/>
      <c r="AD5442" s="6"/>
      <c r="AE5442" s="6"/>
      <c r="AF5442" s="12">
        <f t="shared" si="508"/>
        <v>0</v>
      </c>
      <c r="AG5442" s="6"/>
      <c r="AH5442" s="6"/>
      <c r="AI5442" s="6"/>
      <c r="AJ5442" s="6"/>
      <c r="AK5442" s="6"/>
      <c r="AL5442" s="12">
        <f t="shared" si="509"/>
        <v>0</v>
      </c>
      <c r="AM5442" s="11" t="str">
        <f t="shared" si="504"/>
        <v/>
      </c>
      <c r="AN5442" s="7"/>
      <c r="AO5442" s="6"/>
    </row>
    <row r="5443" spans="1:41" ht="15.75" customHeight="1" x14ac:dyDescent="0.2">
      <c r="A5443" s="4"/>
      <c r="B5443" s="7"/>
      <c r="C5443" s="8" t="str">
        <f>IFERROR(VLOOKUP(B5443,Tabla2[#All],2,FALSE),"")</f>
        <v/>
      </c>
      <c r="D5443" s="24"/>
      <c r="E5443" s="9" t="str">
        <f>IFERROR(VLOOKUP(D5443,Tabla1[],2,FALSE),"")</f>
        <v/>
      </c>
      <c r="G5443" s="24"/>
      <c r="L5443" s="3" t="str">
        <f t="shared" si="505"/>
        <v/>
      </c>
      <c r="M5443" s="24"/>
      <c r="N5443" s="24"/>
      <c r="T5443" s="6"/>
      <c r="U5443" s="6"/>
      <c r="V5443" s="10">
        <f t="shared" si="506"/>
        <v>0</v>
      </c>
      <c r="W5443" s="6"/>
      <c r="X5443" s="10">
        <f t="shared" si="507"/>
        <v>0</v>
      </c>
      <c r="Y5443" s="30"/>
      <c r="Z5443" s="30"/>
      <c r="AA5443" s="6"/>
      <c r="AB5443" s="6"/>
      <c r="AC5443" s="6"/>
      <c r="AD5443" s="6"/>
      <c r="AE5443" s="6"/>
      <c r="AF5443" s="12">
        <f t="shared" si="508"/>
        <v>0</v>
      </c>
      <c r="AG5443" s="6"/>
      <c r="AH5443" s="6"/>
      <c r="AI5443" s="6"/>
      <c r="AJ5443" s="6"/>
      <c r="AK5443" s="6"/>
      <c r="AL5443" s="12">
        <f t="shared" si="509"/>
        <v>0</v>
      </c>
      <c r="AM5443" s="11" t="str">
        <f t="shared" si="504"/>
        <v/>
      </c>
      <c r="AN5443" s="7"/>
      <c r="AO5443" s="6"/>
    </row>
    <row r="5444" spans="1:41" ht="15.75" customHeight="1" x14ac:dyDescent="0.2">
      <c r="A5444" s="4"/>
      <c r="B5444" s="7"/>
      <c r="C5444" s="8" t="str">
        <f>IFERROR(VLOOKUP(B5444,Tabla2[#All],2,FALSE),"")</f>
        <v/>
      </c>
      <c r="D5444" s="24"/>
      <c r="E5444" s="9" t="str">
        <f>IFERROR(VLOOKUP(D5444,Tabla1[],2,FALSE),"")</f>
        <v/>
      </c>
      <c r="G5444" s="24"/>
      <c r="L5444" s="3" t="str">
        <f t="shared" si="505"/>
        <v/>
      </c>
      <c r="M5444" s="24"/>
      <c r="N5444" s="24"/>
      <c r="T5444" s="6"/>
      <c r="U5444" s="6"/>
      <c r="V5444" s="10">
        <f t="shared" si="506"/>
        <v>0</v>
      </c>
      <c r="W5444" s="6"/>
      <c r="X5444" s="10">
        <f t="shared" si="507"/>
        <v>0</v>
      </c>
      <c r="Y5444" s="30"/>
      <c r="Z5444" s="30"/>
      <c r="AA5444" s="6"/>
      <c r="AB5444" s="6"/>
      <c r="AC5444" s="6"/>
      <c r="AD5444" s="6"/>
      <c r="AE5444" s="6"/>
      <c r="AF5444" s="12">
        <f t="shared" si="508"/>
        <v>0</v>
      </c>
      <c r="AG5444" s="6"/>
      <c r="AH5444" s="6"/>
      <c r="AI5444" s="6"/>
      <c r="AJ5444" s="6"/>
      <c r="AK5444" s="6"/>
      <c r="AL5444" s="12">
        <f t="shared" si="509"/>
        <v>0</v>
      </c>
      <c r="AM5444" s="11" t="str">
        <f t="shared" si="504"/>
        <v/>
      </c>
      <c r="AN5444" s="7"/>
      <c r="AO5444" s="6"/>
    </row>
    <row r="5445" spans="1:41" ht="15.75" customHeight="1" x14ac:dyDescent="0.2">
      <c r="A5445" s="4"/>
      <c r="B5445" s="7"/>
      <c r="C5445" s="8" t="str">
        <f>IFERROR(VLOOKUP(B5445,Tabla2[#All],2,FALSE),"")</f>
        <v/>
      </c>
      <c r="D5445" s="24"/>
      <c r="E5445" s="9" t="str">
        <f>IFERROR(VLOOKUP(D5445,Tabla1[],2,FALSE),"")</f>
        <v/>
      </c>
      <c r="G5445" s="24"/>
      <c r="L5445" s="3" t="str">
        <f t="shared" si="505"/>
        <v/>
      </c>
      <c r="M5445" s="24"/>
      <c r="N5445" s="24"/>
      <c r="T5445" s="6"/>
      <c r="U5445" s="6"/>
      <c r="V5445" s="10">
        <f t="shared" si="506"/>
        <v>0</v>
      </c>
      <c r="W5445" s="6"/>
      <c r="X5445" s="10">
        <f t="shared" si="507"/>
        <v>0</v>
      </c>
      <c r="Y5445" s="30"/>
      <c r="Z5445" s="30"/>
      <c r="AA5445" s="6"/>
      <c r="AB5445" s="6"/>
      <c r="AC5445" s="6"/>
      <c r="AD5445" s="6"/>
      <c r="AE5445" s="6"/>
      <c r="AF5445" s="12">
        <f t="shared" si="508"/>
        <v>0</v>
      </c>
      <c r="AG5445" s="6"/>
      <c r="AH5445" s="6"/>
      <c r="AI5445" s="6"/>
      <c r="AJ5445" s="6"/>
      <c r="AK5445" s="6"/>
      <c r="AL5445" s="12">
        <f t="shared" si="509"/>
        <v>0</v>
      </c>
      <c r="AM5445" s="11" t="str">
        <f t="shared" si="504"/>
        <v/>
      </c>
      <c r="AN5445" s="7"/>
      <c r="AO5445" s="6"/>
    </row>
    <row r="5446" spans="1:41" ht="15.75" customHeight="1" x14ac:dyDescent="0.2">
      <c r="A5446" s="4"/>
      <c r="B5446" s="7"/>
      <c r="C5446" s="8" t="str">
        <f>IFERROR(VLOOKUP(B5446,Tabla2[#All],2,FALSE),"")</f>
        <v/>
      </c>
      <c r="D5446" s="24"/>
      <c r="E5446" s="9" t="str">
        <f>IFERROR(VLOOKUP(D5446,Tabla1[],2,FALSE),"")</f>
        <v/>
      </c>
      <c r="G5446" s="24"/>
      <c r="L5446" s="3" t="str">
        <f t="shared" si="505"/>
        <v/>
      </c>
      <c r="M5446" s="24"/>
      <c r="N5446" s="24"/>
      <c r="T5446" s="6"/>
      <c r="U5446" s="6"/>
      <c r="V5446" s="10">
        <f t="shared" si="506"/>
        <v>0</v>
      </c>
      <c r="W5446" s="6"/>
      <c r="X5446" s="10">
        <f t="shared" si="507"/>
        <v>0</v>
      </c>
      <c r="Y5446" s="30"/>
      <c r="Z5446" s="30"/>
      <c r="AA5446" s="6"/>
      <c r="AB5446" s="6"/>
      <c r="AC5446" s="6"/>
      <c r="AD5446" s="6"/>
      <c r="AE5446" s="6"/>
      <c r="AF5446" s="12">
        <f t="shared" si="508"/>
        <v>0</v>
      </c>
      <c r="AG5446" s="6"/>
      <c r="AH5446" s="6"/>
      <c r="AI5446" s="6"/>
      <c r="AJ5446" s="6"/>
      <c r="AK5446" s="6"/>
      <c r="AL5446" s="12">
        <f t="shared" si="509"/>
        <v>0</v>
      </c>
      <c r="AM5446" s="11" t="str">
        <f t="shared" si="504"/>
        <v/>
      </c>
      <c r="AN5446" s="7"/>
      <c r="AO5446" s="6"/>
    </row>
    <row r="5447" spans="1:41" ht="15.75" customHeight="1" x14ac:dyDescent="0.2">
      <c r="A5447" s="4"/>
      <c r="B5447" s="7"/>
      <c r="C5447" s="8" t="str">
        <f>IFERROR(VLOOKUP(B5447,Tabla2[#All],2,FALSE),"")</f>
        <v/>
      </c>
      <c r="D5447" s="24"/>
      <c r="E5447" s="9" t="str">
        <f>IFERROR(VLOOKUP(D5447,Tabla1[],2,FALSE),"")</f>
        <v/>
      </c>
      <c r="G5447" s="24"/>
      <c r="L5447" s="3" t="str">
        <f t="shared" si="505"/>
        <v/>
      </c>
      <c r="M5447" s="24"/>
      <c r="N5447" s="24"/>
      <c r="T5447" s="6"/>
      <c r="U5447" s="6"/>
      <c r="V5447" s="10">
        <f t="shared" si="506"/>
        <v>0</v>
      </c>
      <c r="W5447" s="6"/>
      <c r="X5447" s="10">
        <f t="shared" si="507"/>
        <v>0</v>
      </c>
      <c r="Y5447" s="30"/>
      <c r="Z5447" s="30"/>
      <c r="AA5447" s="6"/>
      <c r="AB5447" s="6"/>
      <c r="AC5447" s="6"/>
      <c r="AD5447" s="6"/>
      <c r="AE5447" s="6"/>
      <c r="AF5447" s="12">
        <f t="shared" si="508"/>
        <v>0</v>
      </c>
      <c r="AG5447" s="6"/>
      <c r="AH5447" s="6"/>
      <c r="AI5447" s="6"/>
      <c r="AJ5447" s="6"/>
      <c r="AK5447" s="6"/>
      <c r="AL5447" s="12">
        <f t="shared" si="509"/>
        <v>0</v>
      </c>
      <c r="AM5447" s="11" t="str">
        <f t="shared" ref="AM5447:AM5510" si="510">IF(SUM(AF5447+AL5447)=0,"",IF(SUM(AF5447+AL5447)=Z5447,"Ok","Error en Montos"))</f>
        <v/>
      </c>
      <c r="AN5447" s="7"/>
      <c r="AO5447" s="6"/>
    </row>
    <row r="5448" spans="1:41" ht="15.75" customHeight="1" x14ac:dyDescent="0.2">
      <c r="A5448" s="4"/>
      <c r="B5448" s="7"/>
      <c r="C5448" s="8" t="str">
        <f>IFERROR(VLOOKUP(B5448,Tabla2[#All],2,FALSE),"")</f>
        <v/>
      </c>
      <c r="D5448" s="24"/>
      <c r="E5448" s="9" t="str">
        <f>IFERROR(VLOOKUP(D5448,Tabla1[],2,FALSE),"")</f>
        <v/>
      </c>
      <c r="G5448" s="24"/>
      <c r="L5448" s="3" t="str">
        <f t="shared" ref="L5448:L5511" si="511">IF(AND(J5448&lt;&gt;"",K5448&lt;&gt;""),DATEDIF(J5448,K5448,"d")+1,"")</f>
        <v/>
      </c>
      <c r="M5448" s="24"/>
      <c r="N5448" s="24"/>
      <c r="T5448" s="6"/>
      <c r="U5448" s="6"/>
      <c r="V5448" s="10">
        <f t="shared" ref="V5448:V5511" si="512">SUM(T5448+U5448)</f>
        <v>0</v>
      </c>
      <c r="W5448" s="6"/>
      <c r="X5448" s="10">
        <f t="shared" ref="X5448:X5511" si="513">V5448-W5448</f>
        <v>0</v>
      </c>
      <c r="Y5448" s="30"/>
      <c r="Z5448" s="30"/>
      <c r="AA5448" s="6"/>
      <c r="AB5448" s="6"/>
      <c r="AC5448" s="6"/>
      <c r="AD5448" s="6"/>
      <c r="AE5448" s="6"/>
      <c r="AF5448" s="12">
        <f t="shared" ref="AF5448:AF5511" si="514">SUM(AA5448:AD5448)</f>
        <v>0</v>
      </c>
      <c r="AG5448" s="6"/>
      <c r="AH5448" s="6"/>
      <c r="AI5448" s="6"/>
      <c r="AJ5448" s="6"/>
      <c r="AK5448" s="6"/>
      <c r="AL5448" s="12">
        <f t="shared" ref="AL5448:AL5511" si="515">SUM(AG5448:AJ5448)</f>
        <v>0</v>
      </c>
      <c r="AM5448" s="11" t="str">
        <f t="shared" si="510"/>
        <v/>
      </c>
      <c r="AN5448" s="7"/>
      <c r="AO5448" s="6"/>
    </row>
    <row r="5449" spans="1:41" ht="15.75" customHeight="1" x14ac:dyDescent="0.2">
      <c r="A5449" s="4"/>
      <c r="B5449" s="7"/>
      <c r="C5449" s="8" t="str">
        <f>IFERROR(VLOOKUP(B5449,Tabla2[#All],2,FALSE),"")</f>
        <v/>
      </c>
      <c r="D5449" s="24"/>
      <c r="E5449" s="9" t="str">
        <f>IFERROR(VLOOKUP(D5449,Tabla1[],2,FALSE),"")</f>
        <v/>
      </c>
      <c r="G5449" s="24"/>
      <c r="L5449" s="3" t="str">
        <f t="shared" si="511"/>
        <v/>
      </c>
      <c r="M5449" s="24"/>
      <c r="N5449" s="24"/>
      <c r="T5449" s="6"/>
      <c r="U5449" s="6"/>
      <c r="V5449" s="10">
        <f t="shared" si="512"/>
        <v>0</v>
      </c>
      <c r="W5449" s="6"/>
      <c r="X5449" s="10">
        <f t="shared" si="513"/>
        <v>0</v>
      </c>
      <c r="Y5449" s="30"/>
      <c r="Z5449" s="30"/>
      <c r="AA5449" s="6"/>
      <c r="AB5449" s="6"/>
      <c r="AC5449" s="6"/>
      <c r="AD5449" s="6"/>
      <c r="AE5449" s="6"/>
      <c r="AF5449" s="12">
        <f t="shared" si="514"/>
        <v>0</v>
      </c>
      <c r="AG5449" s="6"/>
      <c r="AH5449" s="6"/>
      <c r="AI5449" s="6"/>
      <c r="AJ5449" s="6"/>
      <c r="AK5449" s="6"/>
      <c r="AL5449" s="12">
        <f t="shared" si="515"/>
        <v>0</v>
      </c>
      <c r="AM5449" s="11" t="str">
        <f t="shared" si="510"/>
        <v/>
      </c>
      <c r="AN5449" s="7"/>
      <c r="AO5449" s="6"/>
    </row>
    <row r="5450" spans="1:41" ht="15.75" customHeight="1" x14ac:dyDescent="0.2">
      <c r="A5450" s="4"/>
      <c r="B5450" s="7"/>
      <c r="C5450" s="8" t="str">
        <f>IFERROR(VLOOKUP(B5450,Tabla2[#All],2,FALSE),"")</f>
        <v/>
      </c>
      <c r="D5450" s="24"/>
      <c r="E5450" s="9" t="str">
        <f>IFERROR(VLOOKUP(D5450,Tabla1[],2,FALSE),"")</f>
        <v/>
      </c>
      <c r="G5450" s="24"/>
      <c r="L5450" s="3" t="str">
        <f t="shared" si="511"/>
        <v/>
      </c>
      <c r="M5450" s="24"/>
      <c r="N5450" s="24"/>
      <c r="T5450" s="6"/>
      <c r="U5450" s="6"/>
      <c r="V5450" s="10">
        <f t="shared" si="512"/>
        <v>0</v>
      </c>
      <c r="W5450" s="6"/>
      <c r="X5450" s="10">
        <f t="shared" si="513"/>
        <v>0</v>
      </c>
      <c r="Y5450" s="30"/>
      <c r="Z5450" s="30"/>
      <c r="AA5450" s="6"/>
      <c r="AB5450" s="6"/>
      <c r="AC5450" s="6"/>
      <c r="AD5450" s="6"/>
      <c r="AE5450" s="6"/>
      <c r="AF5450" s="12">
        <f t="shared" si="514"/>
        <v>0</v>
      </c>
      <c r="AG5450" s="6"/>
      <c r="AH5450" s="6"/>
      <c r="AI5450" s="6"/>
      <c r="AJ5450" s="6"/>
      <c r="AK5450" s="6"/>
      <c r="AL5450" s="12">
        <f t="shared" si="515"/>
        <v>0</v>
      </c>
      <c r="AM5450" s="11" t="str">
        <f t="shared" si="510"/>
        <v/>
      </c>
      <c r="AN5450" s="7"/>
      <c r="AO5450" s="6"/>
    </row>
    <row r="5451" spans="1:41" ht="15.75" customHeight="1" x14ac:dyDescent="0.2">
      <c r="A5451" s="4"/>
      <c r="B5451" s="7"/>
      <c r="C5451" s="8" t="str">
        <f>IFERROR(VLOOKUP(B5451,Tabla2[#All],2,FALSE),"")</f>
        <v/>
      </c>
      <c r="D5451" s="24"/>
      <c r="E5451" s="9" t="str">
        <f>IFERROR(VLOOKUP(D5451,Tabla1[],2,FALSE),"")</f>
        <v/>
      </c>
      <c r="G5451" s="24"/>
      <c r="L5451" s="3" t="str">
        <f t="shared" si="511"/>
        <v/>
      </c>
      <c r="M5451" s="24"/>
      <c r="N5451" s="24"/>
      <c r="T5451" s="6"/>
      <c r="U5451" s="6"/>
      <c r="V5451" s="10">
        <f t="shared" si="512"/>
        <v>0</v>
      </c>
      <c r="W5451" s="6"/>
      <c r="X5451" s="10">
        <f t="shared" si="513"/>
        <v>0</v>
      </c>
      <c r="Y5451" s="30"/>
      <c r="Z5451" s="30"/>
      <c r="AA5451" s="6"/>
      <c r="AB5451" s="6"/>
      <c r="AC5451" s="6"/>
      <c r="AD5451" s="6"/>
      <c r="AE5451" s="6"/>
      <c r="AF5451" s="12">
        <f t="shared" si="514"/>
        <v>0</v>
      </c>
      <c r="AG5451" s="6"/>
      <c r="AH5451" s="6"/>
      <c r="AI5451" s="6"/>
      <c r="AJ5451" s="6"/>
      <c r="AK5451" s="6"/>
      <c r="AL5451" s="12">
        <f t="shared" si="515"/>
        <v>0</v>
      </c>
      <c r="AM5451" s="11" t="str">
        <f t="shared" si="510"/>
        <v/>
      </c>
      <c r="AN5451" s="7"/>
      <c r="AO5451" s="6"/>
    </row>
    <row r="5452" spans="1:41" ht="15.75" customHeight="1" x14ac:dyDescent="0.2">
      <c r="A5452" s="4"/>
      <c r="B5452" s="7"/>
      <c r="C5452" s="8" t="str">
        <f>IFERROR(VLOOKUP(B5452,Tabla2[#All],2,FALSE),"")</f>
        <v/>
      </c>
      <c r="D5452" s="24"/>
      <c r="E5452" s="9" t="str">
        <f>IFERROR(VLOOKUP(D5452,Tabla1[],2,FALSE),"")</f>
        <v/>
      </c>
      <c r="G5452" s="24"/>
      <c r="L5452" s="3" t="str">
        <f t="shared" si="511"/>
        <v/>
      </c>
      <c r="M5452" s="24"/>
      <c r="N5452" s="24"/>
      <c r="T5452" s="6"/>
      <c r="U5452" s="6"/>
      <c r="V5452" s="10">
        <f t="shared" si="512"/>
        <v>0</v>
      </c>
      <c r="W5452" s="6"/>
      <c r="X5452" s="10">
        <f t="shared" si="513"/>
        <v>0</v>
      </c>
      <c r="Y5452" s="30"/>
      <c r="Z5452" s="30"/>
      <c r="AA5452" s="6"/>
      <c r="AB5452" s="6"/>
      <c r="AC5452" s="6"/>
      <c r="AD5452" s="6"/>
      <c r="AE5452" s="6"/>
      <c r="AF5452" s="12">
        <f t="shared" si="514"/>
        <v>0</v>
      </c>
      <c r="AG5452" s="6"/>
      <c r="AH5452" s="6"/>
      <c r="AI5452" s="6"/>
      <c r="AJ5452" s="6"/>
      <c r="AK5452" s="6"/>
      <c r="AL5452" s="12">
        <f t="shared" si="515"/>
        <v>0</v>
      </c>
      <c r="AM5452" s="11" t="str">
        <f t="shared" si="510"/>
        <v/>
      </c>
      <c r="AN5452" s="7"/>
      <c r="AO5452" s="6"/>
    </row>
    <row r="5453" spans="1:41" ht="15.75" customHeight="1" x14ac:dyDescent="0.2">
      <c r="A5453" s="4"/>
      <c r="B5453" s="7"/>
      <c r="C5453" s="8" t="str">
        <f>IFERROR(VLOOKUP(B5453,Tabla2[#All],2,FALSE),"")</f>
        <v/>
      </c>
      <c r="D5453" s="24"/>
      <c r="E5453" s="9" t="str">
        <f>IFERROR(VLOOKUP(D5453,Tabla1[],2,FALSE),"")</f>
        <v/>
      </c>
      <c r="G5453" s="24"/>
      <c r="L5453" s="3" t="str">
        <f t="shared" si="511"/>
        <v/>
      </c>
      <c r="M5453" s="24"/>
      <c r="N5453" s="24"/>
      <c r="T5453" s="6"/>
      <c r="U5453" s="6"/>
      <c r="V5453" s="10">
        <f t="shared" si="512"/>
        <v>0</v>
      </c>
      <c r="W5453" s="6"/>
      <c r="X5453" s="10">
        <f t="shared" si="513"/>
        <v>0</v>
      </c>
      <c r="Y5453" s="30"/>
      <c r="Z5453" s="30"/>
      <c r="AA5453" s="6"/>
      <c r="AB5453" s="6"/>
      <c r="AC5453" s="6"/>
      <c r="AD5453" s="6"/>
      <c r="AE5453" s="6"/>
      <c r="AF5453" s="12">
        <f t="shared" si="514"/>
        <v>0</v>
      </c>
      <c r="AG5453" s="6"/>
      <c r="AH5453" s="6"/>
      <c r="AI5453" s="6"/>
      <c r="AJ5453" s="6"/>
      <c r="AK5453" s="6"/>
      <c r="AL5453" s="12">
        <f t="shared" si="515"/>
        <v>0</v>
      </c>
      <c r="AM5453" s="11" t="str">
        <f t="shared" si="510"/>
        <v/>
      </c>
      <c r="AN5453" s="7"/>
      <c r="AO5453" s="6"/>
    </row>
    <row r="5454" spans="1:41" ht="15.75" customHeight="1" x14ac:dyDescent="0.2">
      <c r="A5454" s="4"/>
      <c r="B5454" s="7"/>
      <c r="C5454" s="8" t="str">
        <f>IFERROR(VLOOKUP(B5454,Tabla2[#All],2,FALSE),"")</f>
        <v/>
      </c>
      <c r="D5454" s="24"/>
      <c r="E5454" s="9" t="str">
        <f>IFERROR(VLOOKUP(D5454,Tabla1[],2,FALSE),"")</f>
        <v/>
      </c>
      <c r="G5454" s="24"/>
      <c r="L5454" s="3" t="str">
        <f t="shared" si="511"/>
        <v/>
      </c>
      <c r="M5454" s="24"/>
      <c r="N5454" s="24"/>
      <c r="T5454" s="6"/>
      <c r="U5454" s="6"/>
      <c r="V5454" s="10">
        <f t="shared" si="512"/>
        <v>0</v>
      </c>
      <c r="W5454" s="6"/>
      <c r="X5454" s="10">
        <f t="shared" si="513"/>
        <v>0</v>
      </c>
      <c r="Y5454" s="30"/>
      <c r="Z5454" s="30"/>
      <c r="AA5454" s="6"/>
      <c r="AB5454" s="6"/>
      <c r="AC5454" s="6"/>
      <c r="AD5454" s="6"/>
      <c r="AE5454" s="6"/>
      <c r="AF5454" s="12">
        <f t="shared" si="514"/>
        <v>0</v>
      </c>
      <c r="AG5454" s="6"/>
      <c r="AH5454" s="6"/>
      <c r="AI5454" s="6"/>
      <c r="AJ5454" s="6"/>
      <c r="AK5454" s="6"/>
      <c r="AL5454" s="12">
        <f t="shared" si="515"/>
        <v>0</v>
      </c>
      <c r="AM5454" s="11" t="str">
        <f t="shared" si="510"/>
        <v/>
      </c>
      <c r="AN5454" s="7"/>
      <c r="AO5454" s="6"/>
    </row>
    <row r="5455" spans="1:41" ht="15.75" customHeight="1" x14ac:dyDescent="0.2">
      <c r="A5455" s="4"/>
      <c r="B5455" s="7"/>
      <c r="C5455" s="8" t="str">
        <f>IFERROR(VLOOKUP(B5455,Tabla2[#All],2,FALSE),"")</f>
        <v/>
      </c>
      <c r="D5455" s="24"/>
      <c r="E5455" s="9" t="str">
        <f>IFERROR(VLOOKUP(D5455,Tabla1[],2,FALSE),"")</f>
        <v/>
      </c>
      <c r="G5455" s="24"/>
      <c r="L5455" s="3" t="str">
        <f t="shared" si="511"/>
        <v/>
      </c>
      <c r="M5455" s="24"/>
      <c r="N5455" s="24"/>
      <c r="T5455" s="6"/>
      <c r="U5455" s="6"/>
      <c r="V5455" s="10">
        <f t="shared" si="512"/>
        <v>0</v>
      </c>
      <c r="W5455" s="6"/>
      <c r="X5455" s="10">
        <f t="shared" si="513"/>
        <v>0</v>
      </c>
      <c r="Y5455" s="30"/>
      <c r="Z5455" s="30"/>
      <c r="AA5455" s="6"/>
      <c r="AB5455" s="6"/>
      <c r="AC5455" s="6"/>
      <c r="AD5455" s="6"/>
      <c r="AE5455" s="6"/>
      <c r="AF5455" s="12">
        <f t="shared" si="514"/>
        <v>0</v>
      </c>
      <c r="AG5455" s="6"/>
      <c r="AH5455" s="6"/>
      <c r="AI5455" s="6"/>
      <c r="AJ5455" s="6"/>
      <c r="AK5455" s="6"/>
      <c r="AL5455" s="12">
        <f t="shared" si="515"/>
        <v>0</v>
      </c>
      <c r="AM5455" s="11" t="str">
        <f t="shared" si="510"/>
        <v/>
      </c>
      <c r="AN5455" s="7"/>
      <c r="AO5455" s="6"/>
    </row>
    <row r="5456" spans="1:41" ht="15.75" customHeight="1" x14ac:dyDescent="0.2">
      <c r="A5456" s="4"/>
      <c r="B5456" s="7"/>
      <c r="C5456" s="8" t="str">
        <f>IFERROR(VLOOKUP(B5456,Tabla2[#All],2,FALSE),"")</f>
        <v/>
      </c>
      <c r="D5456" s="24"/>
      <c r="E5456" s="9" t="str">
        <f>IFERROR(VLOOKUP(D5456,Tabla1[],2,FALSE),"")</f>
        <v/>
      </c>
      <c r="G5456" s="24"/>
      <c r="L5456" s="3" t="str">
        <f t="shared" si="511"/>
        <v/>
      </c>
      <c r="M5456" s="24"/>
      <c r="N5456" s="24"/>
      <c r="T5456" s="6"/>
      <c r="U5456" s="6"/>
      <c r="V5456" s="10">
        <f t="shared" si="512"/>
        <v>0</v>
      </c>
      <c r="W5456" s="6"/>
      <c r="X5456" s="10">
        <f t="shared" si="513"/>
        <v>0</v>
      </c>
      <c r="Y5456" s="30"/>
      <c r="Z5456" s="30"/>
      <c r="AA5456" s="6"/>
      <c r="AB5456" s="6"/>
      <c r="AC5456" s="6"/>
      <c r="AD5456" s="6"/>
      <c r="AE5456" s="6"/>
      <c r="AF5456" s="12">
        <f t="shared" si="514"/>
        <v>0</v>
      </c>
      <c r="AG5456" s="6"/>
      <c r="AH5456" s="6"/>
      <c r="AI5456" s="6"/>
      <c r="AJ5456" s="6"/>
      <c r="AK5456" s="6"/>
      <c r="AL5456" s="12">
        <f t="shared" si="515"/>
        <v>0</v>
      </c>
      <c r="AM5456" s="11" t="str">
        <f t="shared" si="510"/>
        <v/>
      </c>
      <c r="AN5456" s="7"/>
      <c r="AO5456" s="6"/>
    </row>
    <row r="5457" spans="1:41" ht="15.75" customHeight="1" x14ac:dyDescent="0.2">
      <c r="A5457" s="4"/>
      <c r="B5457" s="7"/>
      <c r="C5457" s="8" t="str">
        <f>IFERROR(VLOOKUP(B5457,Tabla2[#All],2,FALSE),"")</f>
        <v/>
      </c>
      <c r="D5457" s="24"/>
      <c r="E5457" s="9" t="str">
        <f>IFERROR(VLOOKUP(D5457,Tabla1[],2,FALSE),"")</f>
        <v/>
      </c>
      <c r="G5457" s="24"/>
      <c r="L5457" s="3" t="str">
        <f t="shared" si="511"/>
        <v/>
      </c>
      <c r="M5457" s="24"/>
      <c r="N5457" s="24"/>
      <c r="T5457" s="6"/>
      <c r="U5457" s="6"/>
      <c r="V5457" s="10">
        <f t="shared" si="512"/>
        <v>0</v>
      </c>
      <c r="W5457" s="6"/>
      <c r="X5457" s="10">
        <f t="shared" si="513"/>
        <v>0</v>
      </c>
      <c r="Y5457" s="30"/>
      <c r="Z5457" s="30"/>
      <c r="AA5457" s="6"/>
      <c r="AB5457" s="6"/>
      <c r="AC5457" s="6"/>
      <c r="AD5457" s="6"/>
      <c r="AE5457" s="6"/>
      <c r="AF5457" s="12">
        <f t="shared" si="514"/>
        <v>0</v>
      </c>
      <c r="AG5457" s="6"/>
      <c r="AH5457" s="6"/>
      <c r="AI5457" s="6"/>
      <c r="AJ5457" s="6"/>
      <c r="AK5457" s="6"/>
      <c r="AL5457" s="12">
        <f t="shared" si="515"/>
        <v>0</v>
      </c>
      <c r="AM5457" s="11" t="str">
        <f t="shared" si="510"/>
        <v/>
      </c>
      <c r="AN5457" s="7"/>
      <c r="AO5457" s="6"/>
    </row>
    <row r="5458" spans="1:41" ht="15.75" customHeight="1" x14ac:dyDescent="0.2">
      <c r="A5458" s="4"/>
      <c r="B5458" s="7"/>
      <c r="C5458" s="8" t="str">
        <f>IFERROR(VLOOKUP(B5458,Tabla2[#All],2,FALSE),"")</f>
        <v/>
      </c>
      <c r="D5458" s="24"/>
      <c r="E5458" s="9" t="str">
        <f>IFERROR(VLOOKUP(D5458,Tabla1[],2,FALSE),"")</f>
        <v/>
      </c>
      <c r="G5458" s="24"/>
      <c r="L5458" s="3" t="str">
        <f t="shared" si="511"/>
        <v/>
      </c>
      <c r="M5458" s="24"/>
      <c r="N5458" s="24"/>
      <c r="T5458" s="6"/>
      <c r="U5458" s="6"/>
      <c r="V5458" s="10">
        <f t="shared" si="512"/>
        <v>0</v>
      </c>
      <c r="W5458" s="6"/>
      <c r="X5458" s="10">
        <f t="shared" si="513"/>
        <v>0</v>
      </c>
      <c r="Y5458" s="30"/>
      <c r="Z5458" s="30"/>
      <c r="AA5458" s="6"/>
      <c r="AB5458" s="6"/>
      <c r="AC5458" s="6"/>
      <c r="AD5458" s="6"/>
      <c r="AE5458" s="6"/>
      <c r="AF5458" s="12">
        <f t="shared" si="514"/>
        <v>0</v>
      </c>
      <c r="AG5458" s="6"/>
      <c r="AH5458" s="6"/>
      <c r="AI5458" s="6"/>
      <c r="AJ5458" s="6"/>
      <c r="AK5458" s="6"/>
      <c r="AL5458" s="12">
        <f t="shared" si="515"/>
        <v>0</v>
      </c>
      <c r="AM5458" s="11" t="str">
        <f t="shared" si="510"/>
        <v/>
      </c>
      <c r="AN5458" s="7"/>
      <c r="AO5458" s="6"/>
    </row>
    <row r="5459" spans="1:41" ht="15.75" customHeight="1" x14ac:dyDescent="0.2">
      <c r="A5459" s="4"/>
      <c r="B5459" s="7"/>
      <c r="C5459" s="8" t="str">
        <f>IFERROR(VLOOKUP(B5459,Tabla2[#All],2,FALSE),"")</f>
        <v/>
      </c>
      <c r="D5459" s="24"/>
      <c r="E5459" s="9" t="str">
        <f>IFERROR(VLOOKUP(D5459,Tabla1[],2,FALSE),"")</f>
        <v/>
      </c>
      <c r="G5459" s="24"/>
      <c r="L5459" s="3" t="str">
        <f t="shared" si="511"/>
        <v/>
      </c>
      <c r="M5459" s="24"/>
      <c r="N5459" s="24"/>
      <c r="T5459" s="6"/>
      <c r="U5459" s="6"/>
      <c r="V5459" s="10">
        <f t="shared" si="512"/>
        <v>0</v>
      </c>
      <c r="W5459" s="6"/>
      <c r="X5459" s="10">
        <f t="shared" si="513"/>
        <v>0</v>
      </c>
      <c r="Y5459" s="30"/>
      <c r="Z5459" s="30"/>
      <c r="AA5459" s="6"/>
      <c r="AB5459" s="6"/>
      <c r="AC5459" s="6"/>
      <c r="AD5459" s="6"/>
      <c r="AE5459" s="6"/>
      <c r="AF5459" s="12">
        <f t="shared" si="514"/>
        <v>0</v>
      </c>
      <c r="AG5459" s="6"/>
      <c r="AH5459" s="6"/>
      <c r="AI5459" s="6"/>
      <c r="AJ5459" s="6"/>
      <c r="AK5459" s="6"/>
      <c r="AL5459" s="12">
        <f t="shared" si="515"/>
        <v>0</v>
      </c>
      <c r="AM5459" s="11" t="str">
        <f t="shared" si="510"/>
        <v/>
      </c>
      <c r="AN5459" s="7"/>
      <c r="AO5459" s="6"/>
    </row>
    <row r="5460" spans="1:41" ht="15.75" customHeight="1" x14ac:dyDescent="0.2">
      <c r="A5460" s="4"/>
      <c r="B5460" s="7"/>
      <c r="C5460" s="8" t="str">
        <f>IFERROR(VLOOKUP(B5460,Tabla2[#All],2,FALSE),"")</f>
        <v/>
      </c>
      <c r="D5460" s="24"/>
      <c r="E5460" s="9" t="str">
        <f>IFERROR(VLOOKUP(D5460,Tabla1[],2,FALSE),"")</f>
        <v/>
      </c>
      <c r="G5460" s="24"/>
      <c r="L5460" s="3" t="str">
        <f t="shared" si="511"/>
        <v/>
      </c>
      <c r="M5460" s="24"/>
      <c r="N5460" s="24"/>
      <c r="T5460" s="6"/>
      <c r="U5460" s="6"/>
      <c r="V5460" s="10">
        <f t="shared" si="512"/>
        <v>0</v>
      </c>
      <c r="W5460" s="6"/>
      <c r="X5460" s="10">
        <f t="shared" si="513"/>
        <v>0</v>
      </c>
      <c r="Y5460" s="30"/>
      <c r="Z5460" s="30"/>
      <c r="AA5460" s="6"/>
      <c r="AB5460" s="6"/>
      <c r="AC5460" s="6"/>
      <c r="AD5460" s="6"/>
      <c r="AE5460" s="6"/>
      <c r="AF5460" s="12">
        <f t="shared" si="514"/>
        <v>0</v>
      </c>
      <c r="AG5460" s="6"/>
      <c r="AH5460" s="6"/>
      <c r="AI5460" s="6"/>
      <c r="AJ5460" s="6"/>
      <c r="AK5460" s="6"/>
      <c r="AL5460" s="12">
        <f t="shared" si="515"/>
        <v>0</v>
      </c>
      <c r="AM5460" s="11" t="str">
        <f t="shared" si="510"/>
        <v/>
      </c>
      <c r="AN5460" s="7"/>
      <c r="AO5460" s="6"/>
    </row>
    <row r="5461" spans="1:41" ht="15.75" customHeight="1" x14ac:dyDescent="0.2">
      <c r="A5461" s="4"/>
      <c r="B5461" s="7"/>
      <c r="C5461" s="8" t="str">
        <f>IFERROR(VLOOKUP(B5461,Tabla2[#All],2,FALSE),"")</f>
        <v/>
      </c>
      <c r="D5461" s="24"/>
      <c r="E5461" s="9" t="str">
        <f>IFERROR(VLOOKUP(D5461,Tabla1[],2,FALSE),"")</f>
        <v/>
      </c>
      <c r="G5461" s="24"/>
      <c r="L5461" s="3" t="str">
        <f t="shared" si="511"/>
        <v/>
      </c>
      <c r="M5461" s="24"/>
      <c r="N5461" s="24"/>
      <c r="T5461" s="6"/>
      <c r="U5461" s="6"/>
      <c r="V5461" s="10">
        <f t="shared" si="512"/>
        <v>0</v>
      </c>
      <c r="W5461" s="6"/>
      <c r="X5461" s="10">
        <f t="shared" si="513"/>
        <v>0</v>
      </c>
      <c r="Y5461" s="30"/>
      <c r="Z5461" s="30"/>
      <c r="AA5461" s="6"/>
      <c r="AB5461" s="6"/>
      <c r="AC5461" s="6"/>
      <c r="AD5461" s="6"/>
      <c r="AE5461" s="6"/>
      <c r="AF5461" s="12">
        <f t="shared" si="514"/>
        <v>0</v>
      </c>
      <c r="AG5461" s="6"/>
      <c r="AH5461" s="6"/>
      <c r="AI5461" s="6"/>
      <c r="AJ5461" s="6"/>
      <c r="AK5461" s="6"/>
      <c r="AL5461" s="12">
        <f t="shared" si="515"/>
        <v>0</v>
      </c>
      <c r="AM5461" s="11" t="str">
        <f t="shared" si="510"/>
        <v/>
      </c>
      <c r="AN5461" s="7"/>
      <c r="AO5461" s="6"/>
    </row>
    <row r="5462" spans="1:41" ht="15.75" customHeight="1" x14ac:dyDescent="0.2">
      <c r="A5462" s="4"/>
      <c r="B5462" s="7"/>
      <c r="C5462" s="8" t="str">
        <f>IFERROR(VLOOKUP(B5462,Tabla2[#All],2,FALSE),"")</f>
        <v/>
      </c>
      <c r="D5462" s="24"/>
      <c r="E5462" s="9" t="str">
        <f>IFERROR(VLOOKUP(D5462,Tabla1[],2,FALSE),"")</f>
        <v/>
      </c>
      <c r="G5462" s="24"/>
      <c r="L5462" s="3" t="str">
        <f t="shared" si="511"/>
        <v/>
      </c>
      <c r="M5462" s="24"/>
      <c r="N5462" s="24"/>
      <c r="T5462" s="6"/>
      <c r="U5462" s="6"/>
      <c r="V5462" s="10">
        <f t="shared" si="512"/>
        <v>0</v>
      </c>
      <c r="W5462" s="6"/>
      <c r="X5462" s="10">
        <f t="shared" si="513"/>
        <v>0</v>
      </c>
      <c r="Y5462" s="30"/>
      <c r="Z5462" s="30"/>
      <c r="AA5462" s="6"/>
      <c r="AB5462" s="6"/>
      <c r="AC5462" s="6"/>
      <c r="AD5462" s="6"/>
      <c r="AE5462" s="6"/>
      <c r="AF5462" s="12">
        <f t="shared" si="514"/>
        <v>0</v>
      </c>
      <c r="AG5462" s="6"/>
      <c r="AH5462" s="6"/>
      <c r="AI5462" s="6"/>
      <c r="AJ5462" s="6"/>
      <c r="AK5462" s="6"/>
      <c r="AL5462" s="12">
        <f t="shared" si="515"/>
        <v>0</v>
      </c>
      <c r="AM5462" s="11" t="str">
        <f t="shared" si="510"/>
        <v/>
      </c>
      <c r="AN5462" s="7"/>
      <c r="AO5462" s="6"/>
    </row>
    <row r="5463" spans="1:41" ht="15.75" customHeight="1" x14ac:dyDescent="0.2">
      <c r="A5463" s="4"/>
      <c r="B5463" s="7"/>
      <c r="C5463" s="8" t="str">
        <f>IFERROR(VLOOKUP(B5463,Tabla2[#All],2,FALSE),"")</f>
        <v/>
      </c>
      <c r="D5463" s="24"/>
      <c r="E5463" s="9" t="str">
        <f>IFERROR(VLOOKUP(D5463,Tabla1[],2,FALSE),"")</f>
        <v/>
      </c>
      <c r="G5463" s="24"/>
      <c r="L5463" s="3" t="str">
        <f t="shared" si="511"/>
        <v/>
      </c>
      <c r="M5463" s="24"/>
      <c r="N5463" s="24"/>
      <c r="T5463" s="6"/>
      <c r="U5463" s="6"/>
      <c r="V5463" s="10">
        <f t="shared" si="512"/>
        <v>0</v>
      </c>
      <c r="W5463" s="6"/>
      <c r="X5463" s="10">
        <f t="shared" si="513"/>
        <v>0</v>
      </c>
      <c r="Y5463" s="30"/>
      <c r="Z5463" s="30"/>
      <c r="AA5463" s="6"/>
      <c r="AB5463" s="6"/>
      <c r="AC5463" s="6"/>
      <c r="AD5463" s="6"/>
      <c r="AE5463" s="6"/>
      <c r="AF5463" s="12">
        <f t="shared" si="514"/>
        <v>0</v>
      </c>
      <c r="AG5463" s="6"/>
      <c r="AH5463" s="6"/>
      <c r="AI5463" s="6"/>
      <c r="AJ5463" s="6"/>
      <c r="AK5463" s="6"/>
      <c r="AL5463" s="12">
        <f t="shared" si="515"/>
        <v>0</v>
      </c>
      <c r="AM5463" s="11" t="str">
        <f t="shared" si="510"/>
        <v/>
      </c>
      <c r="AN5463" s="7"/>
      <c r="AO5463" s="6"/>
    </row>
    <row r="5464" spans="1:41" ht="15.75" customHeight="1" x14ac:dyDescent="0.2">
      <c r="A5464" s="4"/>
      <c r="B5464" s="7"/>
      <c r="C5464" s="8" t="str">
        <f>IFERROR(VLOOKUP(B5464,Tabla2[#All],2,FALSE),"")</f>
        <v/>
      </c>
      <c r="D5464" s="24"/>
      <c r="E5464" s="9" t="str">
        <f>IFERROR(VLOOKUP(D5464,Tabla1[],2,FALSE),"")</f>
        <v/>
      </c>
      <c r="G5464" s="24"/>
      <c r="L5464" s="3" t="str">
        <f t="shared" si="511"/>
        <v/>
      </c>
      <c r="M5464" s="24"/>
      <c r="N5464" s="24"/>
      <c r="T5464" s="6"/>
      <c r="U5464" s="6"/>
      <c r="V5464" s="10">
        <f t="shared" si="512"/>
        <v>0</v>
      </c>
      <c r="W5464" s="6"/>
      <c r="X5464" s="10">
        <f t="shared" si="513"/>
        <v>0</v>
      </c>
      <c r="Y5464" s="30"/>
      <c r="Z5464" s="30"/>
      <c r="AA5464" s="6"/>
      <c r="AB5464" s="6"/>
      <c r="AC5464" s="6"/>
      <c r="AD5464" s="6"/>
      <c r="AE5464" s="6"/>
      <c r="AF5464" s="12">
        <f t="shared" si="514"/>
        <v>0</v>
      </c>
      <c r="AG5464" s="6"/>
      <c r="AH5464" s="6"/>
      <c r="AI5464" s="6"/>
      <c r="AJ5464" s="6"/>
      <c r="AK5464" s="6"/>
      <c r="AL5464" s="12">
        <f t="shared" si="515"/>
        <v>0</v>
      </c>
      <c r="AM5464" s="11" t="str">
        <f t="shared" si="510"/>
        <v/>
      </c>
      <c r="AN5464" s="7"/>
      <c r="AO5464" s="6"/>
    </row>
    <row r="5465" spans="1:41" ht="15.75" customHeight="1" x14ac:dyDescent="0.2">
      <c r="A5465" s="4"/>
      <c r="B5465" s="7"/>
      <c r="C5465" s="8" t="str">
        <f>IFERROR(VLOOKUP(B5465,Tabla2[#All],2,FALSE),"")</f>
        <v/>
      </c>
      <c r="D5465" s="24"/>
      <c r="E5465" s="9" t="str">
        <f>IFERROR(VLOOKUP(D5465,Tabla1[],2,FALSE),"")</f>
        <v/>
      </c>
      <c r="G5465" s="24"/>
      <c r="L5465" s="3" t="str">
        <f t="shared" si="511"/>
        <v/>
      </c>
      <c r="M5465" s="24"/>
      <c r="N5465" s="24"/>
      <c r="T5465" s="6"/>
      <c r="U5465" s="6"/>
      <c r="V5465" s="10">
        <f t="shared" si="512"/>
        <v>0</v>
      </c>
      <c r="W5465" s="6"/>
      <c r="X5465" s="10">
        <f t="shared" si="513"/>
        <v>0</v>
      </c>
      <c r="Y5465" s="30"/>
      <c r="Z5465" s="30"/>
      <c r="AA5465" s="6"/>
      <c r="AB5465" s="6"/>
      <c r="AC5465" s="6"/>
      <c r="AD5465" s="6"/>
      <c r="AE5465" s="6"/>
      <c r="AF5465" s="12">
        <f t="shared" si="514"/>
        <v>0</v>
      </c>
      <c r="AG5465" s="6"/>
      <c r="AH5465" s="6"/>
      <c r="AI5465" s="6"/>
      <c r="AJ5465" s="6"/>
      <c r="AK5465" s="6"/>
      <c r="AL5465" s="12">
        <f t="shared" si="515"/>
        <v>0</v>
      </c>
      <c r="AM5465" s="11" t="str">
        <f t="shared" si="510"/>
        <v/>
      </c>
      <c r="AN5465" s="7"/>
      <c r="AO5465" s="6"/>
    </row>
    <row r="5466" spans="1:41" ht="15.75" customHeight="1" x14ac:dyDescent="0.2">
      <c r="A5466" s="4"/>
      <c r="B5466" s="7"/>
      <c r="C5466" s="8" t="str">
        <f>IFERROR(VLOOKUP(B5466,Tabla2[#All],2,FALSE),"")</f>
        <v/>
      </c>
      <c r="D5466" s="24"/>
      <c r="E5466" s="9" t="str">
        <f>IFERROR(VLOOKUP(D5466,Tabla1[],2,FALSE),"")</f>
        <v/>
      </c>
      <c r="G5466" s="24"/>
      <c r="L5466" s="3" t="str">
        <f t="shared" si="511"/>
        <v/>
      </c>
      <c r="M5466" s="24"/>
      <c r="N5466" s="24"/>
      <c r="T5466" s="6"/>
      <c r="U5466" s="6"/>
      <c r="V5466" s="10">
        <f t="shared" si="512"/>
        <v>0</v>
      </c>
      <c r="W5466" s="6"/>
      <c r="X5466" s="10">
        <f t="shared" si="513"/>
        <v>0</v>
      </c>
      <c r="Y5466" s="30"/>
      <c r="Z5466" s="30"/>
      <c r="AA5466" s="6"/>
      <c r="AB5466" s="6"/>
      <c r="AC5466" s="6"/>
      <c r="AD5466" s="6"/>
      <c r="AE5466" s="6"/>
      <c r="AF5466" s="12">
        <f t="shared" si="514"/>
        <v>0</v>
      </c>
      <c r="AG5466" s="6"/>
      <c r="AH5466" s="6"/>
      <c r="AI5466" s="6"/>
      <c r="AJ5466" s="6"/>
      <c r="AK5466" s="6"/>
      <c r="AL5466" s="12">
        <f t="shared" si="515"/>
        <v>0</v>
      </c>
      <c r="AM5466" s="11" t="str">
        <f t="shared" si="510"/>
        <v/>
      </c>
      <c r="AN5466" s="7"/>
      <c r="AO5466" s="6"/>
    </row>
    <row r="5467" spans="1:41" ht="15.75" customHeight="1" x14ac:dyDescent="0.2">
      <c r="A5467" s="4"/>
      <c r="B5467" s="7"/>
      <c r="C5467" s="8" t="str">
        <f>IFERROR(VLOOKUP(B5467,Tabla2[#All],2,FALSE),"")</f>
        <v/>
      </c>
      <c r="D5467" s="24"/>
      <c r="E5467" s="9" t="str">
        <f>IFERROR(VLOOKUP(D5467,Tabla1[],2,FALSE),"")</f>
        <v/>
      </c>
      <c r="G5467" s="24"/>
      <c r="L5467" s="3" t="str">
        <f t="shared" si="511"/>
        <v/>
      </c>
      <c r="M5467" s="24"/>
      <c r="N5467" s="24"/>
      <c r="T5467" s="6"/>
      <c r="U5467" s="6"/>
      <c r="V5467" s="10">
        <f t="shared" si="512"/>
        <v>0</v>
      </c>
      <c r="W5467" s="6"/>
      <c r="X5467" s="10">
        <f t="shared" si="513"/>
        <v>0</v>
      </c>
      <c r="Y5467" s="30"/>
      <c r="Z5467" s="30"/>
      <c r="AA5467" s="6"/>
      <c r="AB5467" s="6"/>
      <c r="AC5467" s="6"/>
      <c r="AD5467" s="6"/>
      <c r="AE5467" s="6"/>
      <c r="AF5467" s="12">
        <f t="shared" si="514"/>
        <v>0</v>
      </c>
      <c r="AG5467" s="6"/>
      <c r="AH5467" s="6"/>
      <c r="AI5467" s="6"/>
      <c r="AJ5467" s="6"/>
      <c r="AK5467" s="6"/>
      <c r="AL5467" s="12">
        <f t="shared" si="515"/>
        <v>0</v>
      </c>
      <c r="AM5467" s="11" t="str">
        <f t="shared" si="510"/>
        <v/>
      </c>
      <c r="AN5467" s="7"/>
      <c r="AO5467" s="6"/>
    </row>
    <row r="5468" spans="1:41" ht="15.75" customHeight="1" x14ac:dyDescent="0.2">
      <c r="A5468" s="4"/>
      <c r="B5468" s="7"/>
      <c r="C5468" s="8" t="str">
        <f>IFERROR(VLOOKUP(B5468,Tabla2[#All],2,FALSE),"")</f>
        <v/>
      </c>
      <c r="D5468" s="24"/>
      <c r="E5468" s="9" t="str">
        <f>IFERROR(VLOOKUP(D5468,Tabla1[],2,FALSE),"")</f>
        <v/>
      </c>
      <c r="G5468" s="24"/>
      <c r="L5468" s="3" t="str">
        <f t="shared" si="511"/>
        <v/>
      </c>
      <c r="M5468" s="24"/>
      <c r="N5468" s="24"/>
      <c r="T5468" s="6"/>
      <c r="U5468" s="6"/>
      <c r="V5468" s="10">
        <f t="shared" si="512"/>
        <v>0</v>
      </c>
      <c r="W5468" s="6"/>
      <c r="X5468" s="10">
        <f t="shared" si="513"/>
        <v>0</v>
      </c>
      <c r="Y5468" s="30"/>
      <c r="Z5468" s="30"/>
      <c r="AA5468" s="6"/>
      <c r="AB5468" s="6"/>
      <c r="AC5468" s="6"/>
      <c r="AD5468" s="6"/>
      <c r="AE5468" s="6"/>
      <c r="AF5468" s="12">
        <f t="shared" si="514"/>
        <v>0</v>
      </c>
      <c r="AG5468" s="6"/>
      <c r="AH5468" s="6"/>
      <c r="AI5468" s="6"/>
      <c r="AJ5468" s="6"/>
      <c r="AK5468" s="6"/>
      <c r="AL5468" s="12">
        <f t="shared" si="515"/>
        <v>0</v>
      </c>
      <c r="AM5468" s="11" t="str">
        <f t="shared" si="510"/>
        <v/>
      </c>
      <c r="AN5468" s="7"/>
      <c r="AO5468" s="6"/>
    </row>
    <row r="5469" spans="1:41" ht="15.75" customHeight="1" x14ac:dyDescent="0.2">
      <c r="A5469" s="4"/>
      <c r="B5469" s="7"/>
      <c r="C5469" s="8" t="str">
        <f>IFERROR(VLOOKUP(B5469,Tabla2[#All],2,FALSE),"")</f>
        <v/>
      </c>
      <c r="D5469" s="24"/>
      <c r="E5469" s="9" t="str">
        <f>IFERROR(VLOOKUP(D5469,Tabla1[],2,FALSE),"")</f>
        <v/>
      </c>
      <c r="G5469" s="24"/>
      <c r="L5469" s="3" t="str">
        <f t="shared" si="511"/>
        <v/>
      </c>
      <c r="M5469" s="24"/>
      <c r="N5469" s="24"/>
      <c r="T5469" s="6"/>
      <c r="U5469" s="6"/>
      <c r="V5469" s="10">
        <f t="shared" si="512"/>
        <v>0</v>
      </c>
      <c r="W5469" s="6"/>
      <c r="X5469" s="10">
        <f t="shared" si="513"/>
        <v>0</v>
      </c>
      <c r="Y5469" s="30"/>
      <c r="Z5469" s="30"/>
      <c r="AA5469" s="6"/>
      <c r="AB5469" s="6"/>
      <c r="AC5469" s="6"/>
      <c r="AD5469" s="6"/>
      <c r="AE5469" s="6"/>
      <c r="AF5469" s="12">
        <f t="shared" si="514"/>
        <v>0</v>
      </c>
      <c r="AG5469" s="6"/>
      <c r="AH5469" s="6"/>
      <c r="AI5469" s="6"/>
      <c r="AJ5469" s="6"/>
      <c r="AK5469" s="6"/>
      <c r="AL5469" s="12">
        <f t="shared" si="515"/>
        <v>0</v>
      </c>
      <c r="AM5469" s="11" t="str">
        <f t="shared" si="510"/>
        <v/>
      </c>
      <c r="AN5469" s="7"/>
      <c r="AO5469" s="6"/>
    </row>
    <row r="5470" spans="1:41" ht="15.75" customHeight="1" x14ac:dyDescent="0.2">
      <c r="A5470" s="4"/>
      <c r="B5470" s="7"/>
      <c r="C5470" s="8" t="str">
        <f>IFERROR(VLOOKUP(B5470,Tabla2[#All],2,FALSE),"")</f>
        <v/>
      </c>
      <c r="D5470" s="24"/>
      <c r="E5470" s="9" t="str">
        <f>IFERROR(VLOOKUP(D5470,Tabla1[],2,FALSE),"")</f>
        <v/>
      </c>
      <c r="G5470" s="24"/>
      <c r="L5470" s="3" t="str">
        <f t="shared" si="511"/>
        <v/>
      </c>
      <c r="M5470" s="24"/>
      <c r="N5470" s="24"/>
      <c r="T5470" s="6"/>
      <c r="U5470" s="6"/>
      <c r="V5470" s="10">
        <f t="shared" si="512"/>
        <v>0</v>
      </c>
      <c r="W5470" s="6"/>
      <c r="X5470" s="10">
        <f t="shared" si="513"/>
        <v>0</v>
      </c>
      <c r="Y5470" s="30"/>
      <c r="Z5470" s="30"/>
      <c r="AA5470" s="6"/>
      <c r="AB5470" s="6"/>
      <c r="AC5470" s="6"/>
      <c r="AD5470" s="6"/>
      <c r="AE5470" s="6"/>
      <c r="AF5470" s="12">
        <f t="shared" si="514"/>
        <v>0</v>
      </c>
      <c r="AG5470" s="6"/>
      <c r="AH5470" s="6"/>
      <c r="AI5470" s="6"/>
      <c r="AJ5470" s="6"/>
      <c r="AK5470" s="6"/>
      <c r="AL5470" s="12">
        <f t="shared" si="515"/>
        <v>0</v>
      </c>
      <c r="AM5470" s="11" t="str">
        <f t="shared" si="510"/>
        <v/>
      </c>
      <c r="AN5470" s="7"/>
      <c r="AO5470" s="6"/>
    </row>
    <row r="5471" spans="1:41" ht="15.75" customHeight="1" x14ac:dyDescent="0.2">
      <c r="A5471" s="4"/>
      <c r="B5471" s="7"/>
      <c r="C5471" s="8" t="str">
        <f>IFERROR(VLOOKUP(B5471,Tabla2[#All],2,FALSE),"")</f>
        <v/>
      </c>
      <c r="D5471" s="24"/>
      <c r="E5471" s="9" t="str">
        <f>IFERROR(VLOOKUP(D5471,Tabla1[],2,FALSE),"")</f>
        <v/>
      </c>
      <c r="G5471" s="24"/>
      <c r="L5471" s="3" t="str">
        <f t="shared" si="511"/>
        <v/>
      </c>
      <c r="M5471" s="24"/>
      <c r="N5471" s="24"/>
      <c r="T5471" s="6"/>
      <c r="U5471" s="6"/>
      <c r="V5471" s="10">
        <f t="shared" si="512"/>
        <v>0</v>
      </c>
      <c r="W5471" s="6"/>
      <c r="X5471" s="10">
        <f t="shared" si="513"/>
        <v>0</v>
      </c>
      <c r="Y5471" s="30"/>
      <c r="Z5471" s="30"/>
      <c r="AA5471" s="6"/>
      <c r="AB5471" s="6"/>
      <c r="AC5471" s="6"/>
      <c r="AD5471" s="6"/>
      <c r="AE5471" s="6"/>
      <c r="AF5471" s="12">
        <f t="shared" si="514"/>
        <v>0</v>
      </c>
      <c r="AG5471" s="6"/>
      <c r="AH5471" s="6"/>
      <c r="AI5471" s="6"/>
      <c r="AJ5471" s="6"/>
      <c r="AK5471" s="6"/>
      <c r="AL5471" s="12">
        <f t="shared" si="515"/>
        <v>0</v>
      </c>
      <c r="AM5471" s="11" t="str">
        <f t="shared" si="510"/>
        <v/>
      </c>
      <c r="AN5471" s="7"/>
      <c r="AO5471" s="6"/>
    </row>
    <row r="5472" spans="1:41" ht="15.75" customHeight="1" x14ac:dyDescent="0.2">
      <c r="A5472" s="4"/>
      <c r="B5472" s="7"/>
      <c r="C5472" s="8" t="str">
        <f>IFERROR(VLOOKUP(B5472,Tabla2[#All],2,FALSE),"")</f>
        <v/>
      </c>
      <c r="D5472" s="24"/>
      <c r="E5472" s="9" t="str">
        <f>IFERROR(VLOOKUP(D5472,Tabla1[],2,FALSE),"")</f>
        <v/>
      </c>
      <c r="G5472" s="24"/>
      <c r="L5472" s="3" t="str">
        <f t="shared" si="511"/>
        <v/>
      </c>
      <c r="M5472" s="24"/>
      <c r="N5472" s="24"/>
      <c r="T5472" s="6"/>
      <c r="U5472" s="6"/>
      <c r="V5472" s="10">
        <f t="shared" si="512"/>
        <v>0</v>
      </c>
      <c r="W5472" s="6"/>
      <c r="X5472" s="10">
        <f t="shared" si="513"/>
        <v>0</v>
      </c>
      <c r="Y5472" s="30"/>
      <c r="Z5472" s="30"/>
      <c r="AA5472" s="6"/>
      <c r="AB5472" s="6"/>
      <c r="AC5472" s="6"/>
      <c r="AD5472" s="6"/>
      <c r="AE5472" s="6"/>
      <c r="AF5472" s="12">
        <f t="shared" si="514"/>
        <v>0</v>
      </c>
      <c r="AG5472" s="6"/>
      <c r="AH5472" s="6"/>
      <c r="AI5472" s="6"/>
      <c r="AJ5472" s="6"/>
      <c r="AK5472" s="6"/>
      <c r="AL5472" s="12">
        <f t="shared" si="515"/>
        <v>0</v>
      </c>
      <c r="AM5472" s="11" t="str">
        <f t="shared" si="510"/>
        <v/>
      </c>
      <c r="AN5472" s="7"/>
      <c r="AO5472" s="6"/>
    </row>
    <row r="5473" spans="1:41" ht="15.75" customHeight="1" x14ac:dyDescent="0.2">
      <c r="A5473" s="4"/>
      <c r="B5473" s="7"/>
      <c r="C5473" s="8" t="str">
        <f>IFERROR(VLOOKUP(B5473,Tabla2[#All],2,FALSE),"")</f>
        <v/>
      </c>
      <c r="D5473" s="24"/>
      <c r="E5473" s="9" t="str">
        <f>IFERROR(VLOOKUP(D5473,Tabla1[],2,FALSE),"")</f>
        <v/>
      </c>
      <c r="G5473" s="24"/>
      <c r="L5473" s="3" t="str">
        <f t="shared" si="511"/>
        <v/>
      </c>
      <c r="M5473" s="24"/>
      <c r="N5473" s="24"/>
      <c r="T5473" s="6"/>
      <c r="U5473" s="6"/>
      <c r="V5473" s="10">
        <f t="shared" si="512"/>
        <v>0</v>
      </c>
      <c r="W5473" s="6"/>
      <c r="X5473" s="10">
        <f t="shared" si="513"/>
        <v>0</v>
      </c>
      <c r="Y5473" s="30"/>
      <c r="Z5473" s="30"/>
      <c r="AA5473" s="6"/>
      <c r="AB5473" s="6"/>
      <c r="AC5473" s="6"/>
      <c r="AD5473" s="6"/>
      <c r="AE5473" s="6"/>
      <c r="AF5473" s="12">
        <f t="shared" si="514"/>
        <v>0</v>
      </c>
      <c r="AG5473" s="6"/>
      <c r="AH5473" s="6"/>
      <c r="AI5473" s="6"/>
      <c r="AJ5473" s="6"/>
      <c r="AK5473" s="6"/>
      <c r="AL5473" s="12">
        <f t="shared" si="515"/>
        <v>0</v>
      </c>
      <c r="AM5473" s="11" t="str">
        <f t="shared" si="510"/>
        <v/>
      </c>
      <c r="AN5473" s="7"/>
      <c r="AO5473" s="6"/>
    </row>
    <row r="5474" spans="1:41" ht="15.75" customHeight="1" x14ac:dyDescent="0.2">
      <c r="A5474" s="4"/>
      <c r="B5474" s="7"/>
      <c r="C5474" s="8" t="str">
        <f>IFERROR(VLOOKUP(B5474,Tabla2[#All],2,FALSE),"")</f>
        <v/>
      </c>
      <c r="D5474" s="24"/>
      <c r="E5474" s="9" t="str">
        <f>IFERROR(VLOOKUP(D5474,Tabla1[],2,FALSE),"")</f>
        <v/>
      </c>
      <c r="G5474" s="24"/>
      <c r="L5474" s="3" t="str">
        <f t="shared" si="511"/>
        <v/>
      </c>
      <c r="M5474" s="24"/>
      <c r="N5474" s="24"/>
      <c r="T5474" s="6"/>
      <c r="U5474" s="6"/>
      <c r="V5474" s="10">
        <f t="shared" si="512"/>
        <v>0</v>
      </c>
      <c r="W5474" s="6"/>
      <c r="X5474" s="10">
        <f t="shared" si="513"/>
        <v>0</v>
      </c>
      <c r="Y5474" s="30"/>
      <c r="Z5474" s="30"/>
      <c r="AA5474" s="6"/>
      <c r="AB5474" s="6"/>
      <c r="AC5474" s="6"/>
      <c r="AD5474" s="6"/>
      <c r="AE5474" s="6"/>
      <c r="AF5474" s="12">
        <f t="shared" si="514"/>
        <v>0</v>
      </c>
      <c r="AG5474" s="6"/>
      <c r="AH5474" s="6"/>
      <c r="AI5474" s="6"/>
      <c r="AJ5474" s="6"/>
      <c r="AK5474" s="6"/>
      <c r="AL5474" s="12">
        <f t="shared" si="515"/>
        <v>0</v>
      </c>
      <c r="AM5474" s="11" t="str">
        <f t="shared" si="510"/>
        <v/>
      </c>
      <c r="AN5474" s="7"/>
      <c r="AO5474" s="6"/>
    </row>
    <row r="5475" spans="1:41" ht="15.75" customHeight="1" x14ac:dyDescent="0.2">
      <c r="A5475" s="4"/>
      <c r="B5475" s="7"/>
      <c r="C5475" s="8" t="str">
        <f>IFERROR(VLOOKUP(B5475,Tabla2[#All],2,FALSE),"")</f>
        <v/>
      </c>
      <c r="D5475" s="24"/>
      <c r="E5475" s="9" t="str">
        <f>IFERROR(VLOOKUP(D5475,Tabla1[],2,FALSE),"")</f>
        <v/>
      </c>
      <c r="G5475" s="24"/>
      <c r="L5475" s="3" t="str">
        <f t="shared" si="511"/>
        <v/>
      </c>
      <c r="M5475" s="24"/>
      <c r="N5475" s="24"/>
      <c r="T5475" s="6"/>
      <c r="U5475" s="6"/>
      <c r="V5475" s="10">
        <f t="shared" si="512"/>
        <v>0</v>
      </c>
      <c r="W5475" s="6"/>
      <c r="X5475" s="10">
        <f t="shared" si="513"/>
        <v>0</v>
      </c>
      <c r="Y5475" s="30"/>
      <c r="Z5475" s="30"/>
      <c r="AA5475" s="6"/>
      <c r="AB5475" s="6"/>
      <c r="AC5475" s="6"/>
      <c r="AD5475" s="6"/>
      <c r="AE5475" s="6"/>
      <c r="AF5475" s="12">
        <f t="shared" si="514"/>
        <v>0</v>
      </c>
      <c r="AG5475" s="6"/>
      <c r="AH5475" s="6"/>
      <c r="AI5475" s="6"/>
      <c r="AJ5475" s="6"/>
      <c r="AK5475" s="6"/>
      <c r="AL5475" s="12">
        <f t="shared" si="515"/>
        <v>0</v>
      </c>
      <c r="AM5475" s="11" t="str">
        <f t="shared" si="510"/>
        <v/>
      </c>
      <c r="AN5475" s="7"/>
      <c r="AO5475" s="6"/>
    </row>
    <row r="5476" spans="1:41" ht="15.75" customHeight="1" x14ac:dyDescent="0.2">
      <c r="A5476" s="4"/>
      <c r="B5476" s="7"/>
      <c r="C5476" s="8" t="str">
        <f>IFERROR(VLOOKUP(B5476,Tabla2[#All],2,FALSE),"")</f>
        <v/>
      </c>
      <c r="D5476" s="24"/>
      <c r="E5476" s="9" t="str">
        <f>IFERROR(VLOOKUP(D5476,Tabla1[],2,FALSE),"")</f>
        <v/>
      </c>
      <c r="G5476" s="24"/>
      <c r="L5476" s="3" t="str">
        <f t="shared" si="511"/>
        <v/>
      </c>
      <c r="M5476" s="24"/>
      <c r="N5476" s="24"/>
      <c r="T5476" s="6"/>
      <c r="U5476" s="6"/>
      <c r="V5476" s="10">
        <f t="shared" si="512"/>
        <v>0</v>
      </c>
      <c r="W5476" s="6"/>
      <c r="X5476" s="10">
        <f t="shared" si="513"/>
        <v>0</v>
      </c>
      <c r="Y5476" s="30"/>
      <c r="Z5476" s="30"/>
      <c r="AA5476" s="6"/>
      <c r="AB5476" s="6"/>
      <c r="AC5476" s="6"/>
      <c r="AD5476" s="6"/>
      <c r="AE5476" s="6"/>
      <c r="AF5476" s="12">
        <f t="shared" si="514"/>
        <v>0</v>
      </c>
      <c r="AG5476" s="6"/>
      <c r="AH5476" s="6"/>
      <c r="AI5476" s="6"/>
      <c r="AJ5476" s="6"/>
      <c r="AK5476" s="6"/>
      <c r="AL5476" s="12">
        <f t="shared" si="515"/>
        <v>0</v>
      </c>
      <c r="AM5476" s="11" t="str">
        <f t="shared" si="510"/>
        <v/>
      </c>
      <c r="AN5476" s="7"/>
      <c r="AO5476" s="6"/>
    </row>
    <row r="5477" spans="1:41" ht="15.75" customHeight="1" x14ac:dyDescent="0.2">
      <c r="A5477" s="4"/>
      <c r="B5477" s="7"/>
      <c r="C5477" s="8" t="str">
        <f>IFERROR(VLOOKUP(B5477,Tabla2[#All],2,FALSE),"")</f>
        <v/>
      </c>
      <c r="D5477" s="24"/>
      <c r="E5477" s="9" t="str">
        <f>IFERROR(VLOOKUP(D5477,Tabla1[],2,FALSE),"")</f>
        <v/>
      </c>
      <c r="G5477" s="24"/>
      <c r="L5477" s="3" t="str">
        <f t="shared" si="511"/>
        <v/>
      </c>
      <c r="M5477" s="24"/>
      <c r="N5477" s="24"/>
      <c r="T5477" s="6"/>
      <c r="U5477" s="6"/>
      <c r="V5477" s="10">
        <f t="shared" si="512"/>
        <v>0</v>
      </c>
      <c r="W5477" s="6"/>
      <c r="X5477" s="10">
        <f t="shared" si="513"/>
        <v>0</v>
      </c>
      <c r="Y5477" s="30"/>
      <c r="Z5477" s="30"/>
      <c r="AA5477" s="6"/>
      <c r="AB5477" s="6"/>
      <c r="AC5477" s="6"/>
      <c r="AD5477" s="6"/>
      <c r="AE5477" s="6"/>
      <c r="AF5477" s="12">
        <f t="shared" si="514"/>
        <v>0</v>
      </c>
      <c r="AG5477" s="6"/>
      <c r="AH5477" s="6"/>
      <c r="AI5477" s="6"/>
      <c r="AJ5477" s="6"/>
      <c r="AK5477" s="6"/>
      <c r="AL5477" s="12">
        <f t="shared" si="515"/>
        <v>0</v>
      </c>
      <c r="AM5477" s="11" t="str">
        <f t="shared" si="510"/>
        <v/>
      </c>
      <c r="AN5477" s="7"/>
      <c r="AO5477" s="6"/>
    </row>
    <row r="5478" spans="1:41" ht="15.75" customHeight="1" x14ac:dyDescent="0.2">
      <c r="A5478" s="4"/>
      <c r="B5478" s="7"/>
      <c r="C5478" s="8" t="str">
        <f>IFERROR(VLOOKUP(B5478,Tabla2[#All],2,FALSE),"")</f>
        <v/>
      </c>
      <c r="D5478" s="24"/>
      <c r="E5478" s="9" t="str">
        <f>IFERROR(VLOOKUP(D5478,Tabla1[],2,FALSE),"")</f>
        <v/>
      </c>
      <c r="G5478" s="24"/>
      <c r="L5478" s="3" t="str">
        <f t="shared" si="511"/>
        <v/>
      </c>
      <c r="M5478" s="24"/>
      <c r="N5478" s="24"/>
      <c r="T5478" s="6"/>
      <c r="U5478" s="6"/>
      <c r="V5478" s="10">
        <f t="shared" si="512"/>
        <v>0</v>
      </c>
      <c r="W5478" s="6"/>
      <c r="X5478" s="10">
        <f t="shared" si="513"/>
        <v>0</v>
      </c>
      <c r="Y5478" s="30"/>
      <c r="Z5478" s="30"/>
      <c r="AA5478" s="6"/>
      <c r="AB5478" s="6"/>
      <c r="AC5478" s="6"/>
      <c r="AD5478" s="6"/>
      <c r="AE5478" s="6"/>
      <c r="AF5478" s="12">
        <f t="shared" si="514"/>
        <v>0</v>
      </c>
      <c r="AG5478" s="6"/>
      <c r="AH5478" s="6"/>
      <c r="AI5478" s="6"/>
      <c r="AJ5478" s="6"/>
      <c r="AK5478" s="6"/>
      <c r="AL5478" s="12">
        <f t="shared" si="515"/>
        <v>0</v>
      </c>
      <c r="AM5478" s="11" t="str">
        <f t="shared" si="510"/>
        <v/>
      </c>
      <c r="AN5478" s="7"/>
      <c r="AO5478" s="6"/>
    </row>
    <row r="5479" spans="1:41" ht="15.75" customHeight="1" x14ac:dyDescent="0.2">
      <c r="A5479" s="4"/>
      <c r="B5479" s="7"/>
      <c r="C5479" s="8" t="str">
        <f>IFERROR(VLOOKUP(B5479,Tabla2[#All],2,FALSE),"")</f>
        <v/>
      </c>
      <c r="D5479" s="24"/>
      <c r="E5479" s="9" t="str">
        <f>IFERROR(VLOOKUP(D5479,Tabla1[],2,FALSE),"")</f>
        <v/>
      </c>
      <c r="G5479" s="24"/>
      <c r="L5479" s="3" t="str">
        <f t="shared" si="511"/>
        <v/>
      </c>
      <c r="M5479" s="24"/>
      <c r="N5479" s="24"/>
      <c r="T5479" s="6"/>
      <c r="U5479" s="6"/>
      <c r="V5479" s="10">
        <f t="shared" si="512"/>
        <v>0</v>
      </c>
      <c r="W5479" s="6"/>
      <c r="X5479" s="10">
        <f t="shared" si="513"/>
        <v>0</v>
      </c>
      <c r="Y5479" s="30"/>
      <c r="Z5479" s="30"/>
      <c r="AA5479" s="6"/>
      <c r="AB5479" s="6"/>
      <c r="AC5479" s="6"/>
      <c r="AD5479" s="6"/>
      <c r="AE5479" s="6"/>
      <c r="AF5479" s="12">
        <f t="shared" si="514"/>
        <v>0</v>
      </c>
      <c r="AG5479" s="6"/>
      <c r="AH5479" s="6"/>
      <c r="AI5479" s="6"/>
      <c r="AJ5479" s="6"/>
      <c r="AK5479" s="6"/>
      <c r="AL5479" s="12">
        <f t="shared" si="515"/>
        <v>0</v>
      </c>
      <c r="AM5479" s="11" t="str">
        <f t="shared" si="510"/>
        <v/>
      </c>
      <c r="AN5479" s="7"/>
      <c r="AO5479" s="6"/>
    </row>
    <row r="5480" spans="1:41" ht="15.75" customHeight="1" x14ac:dyDescent="0.2">
      <c r="A5480" s="4"/>
      <c r="B5480" s="7"/>
      <c r="C5480" s="8" t="str">
        <f>IFERROR(VLOOKUP(B5480,Tabla2[#All],2,FALSE),"")</f>
        <v/>
      </c>
      <c r="D5480" s="24"/>
      <c r="E5480" s="9" t="str">
        <f>IFERROR(VLOOKUP(D5480,Tabla1[],2,FALSE),"")</f>
        <v/>
      </c>
      <c r="G5480" s="24"/>
      <c r="L5480" s="3" t="str">
        <f t="shared" si="511"/>
        <v/>
      </c>
      <c r="M5480" s="24"/>
      <c r="N5480" s="24"/>
      <c r="T5480" s="6"/>
      <c r="U5480" s="6"/>
      <c r="V5480" s="10">
        <f t="shared" si="512"/>
        <v>0</v>
      </c>
      <c r="W5480" s="6"/>
      <c r="X5480" s="10">
        <f t="shared" si="513"/>
        <v>0</v>
      </c>
      <c r="Y5480" s="30"/>
      <c r="Z5480" s="30"/>
      <c r="AA5480" s="6"/>
      <c r="AB5480" s="6"/>
      <c r="AC5480" s="6"/>
      <c r="AD5480" s="6"/>
      <c r="AE5480" s="6"/>
      <c r="AF5480" s="12">
        <f t="shared" si="514"/>
        <v>0</v>
      </c>
      <c r="AG5480" s="6"/>
      <c r="AH5480" s="6"/>
      <c r="AI5480" s="6"/>
      <c r="AJ5480" s="6"/>
      <c r="AK5480" s="6"/>
      <c r="AL5480" s="12">
        <f t="shared" si="515"/>
        <v>0</v>
      </c>
      <c r="AM5480" s="11" t="str">
        <f t="shared" si="510"/>
        <v/>
      </c>
      <c r="AN5480" s="7"/>
      <c r="AO5480" s="6"/>
    </row>
    <row r="5481" spans="1:41" ht="15.75" customHeight="1" x14ac:dyDescent="0.2">
      <c r="A5481" s="4"/>
      <c r="B5481" s="7"/>
      <c r="C5481" s="8" t="str">
        <f>IFERROR(VLOOKUP(B5481,Tabla2[#All],2,FALSE),"")</f>
        <v/>
      </c>
      <c r="D5481" s="24"/>
      <c r="E5481" s="9" t="str">
        <f>IFERROR(VLOOKUP(D5481,Tabla1[],2,FALSE),"")</f>
        <v/>
      </c>
      <c r="G5481" s="24"/>
      <c r="L5481" s="3" t="str">
        <f t="shared" si="511"/>
        <v/>
      </c>
      <c r="M5481" s="24"/>
      <c r="N5481" s="24"/>
      <c r="T5481" s="6"/>
      <c r="U5481" s="6"/>
      <c r="V5481" s="10">
        <f t="shared" si="512"/>
        <v>0</v>
      </c>
      <c r="W5481" s="6"/>
      <c r="X5481" s="10">
        <f t="shared" si="513"/>
        <v>0</v>
      </c>
      <c r="Y5481" s="30"/>
      <c r="Z5481" s="30"/>
      <c r="AA5481" s="6"/>
      <c r="AB5481" s="6"/>
      <c r="AC5481" s="6"/>
      <c r="AD5481" s="6"/>
      <c r="AE5481" s="6"/>
      <c r="AF5481" s="12">
        <f t="shared" si="514"/>
        <v>0</v>
      </c>
      <c r="AG5481" s="6"/>
      <c r="AH5481" s="6"/>
      <c r="AI5481" s="6"/>
      <c r="AJ5481" s="6"/>
      <c r="AK5481" s="6"/>
      <c r="AL5481" s="12">
        <f t="shared" si="515"/>
        <v>0</v>
      </c>
      <c r="AM5481" s="11" t="str">
        <f t="shared" si="510"/>
        <v/>
      </c>
      <c r="AN5481" s="7"/>
      <c r="AO5481" s="6"/>
    </row>
    <row r="5482" spans="1:41" ht="15.75" customHeight="1" x14ac:dyDescent="0.2">
      <c r="A5482" s="4"/>
      <c r="B5482" s="7"/>
      <c r="C5482" s="8" t="str">
        <f>IFERROR(VLOOKUP(B5482,Tabla2[#All],2,FALSE),"")</f>
        <v/>
      </c>
      <c r="D5482" s="24"/>
      <c r="E5482" s="9" t="str">
        <f>IFERROR(VLOOKUP(D5482,Tabla1[],2,FALSE),"")</f>
        <v/>
      </c>
      <c r="G5482" s="24"/>
      <c r="L5482" s="3" t="str">
        <f t="shared" si="511"/>
        <v/>
      </c>
      <c r="M5482" s="24"/>
      <c r="N5482" s="24"/>
      <c r="T5482" s="6"/>
      <c r="U5482" s="6"/>
      <c r="V5482" s="10">
        <f t="shared" si="512"/>
        <v>0</v>
      </c>
      <c r="W5482" s="6"/>
      <c r="X5482" s="10">
        <f t="shared" si="513"/>
        <v>0</v>
      </c>
      <c r="Y5482" s="30"/>
      <c r="Z5482" s="30"/>
      <c r="AA5482" s="6"/>
      <c r="AB5482" s="6"/>
      <c r="AC5482" s="6"/>
      <c r="AD5482" s="6"/>
      <c r="AE5482" s="6"/>
      <c r="AF5482" s="12">
        <f t="shared" si="514"/>
        <v>0</v>
      </c>
      <c r="AG5482" s="6"/>
      <c r="AH5482" s="6"/>
      <c r="AI5482" s="6"/>
      <c r="AJ5482" s="6"/>
      <c r="AK5482" s="6"/>
      <c r="AL5482" s="12">
        <f t="shared" si="515"/>
        <v>0</v>
      </c>
      <c r="AM5482" s="11" t="str">
        <f t="shared" si="510"/>
        <v/>
      </c>
      <c r="AN5482" s="7"/>
      <c r="AO5482" s="6"/>
    </row>
    <row r="5483" spans="1:41" ht="15.75" customHeight="1" x14ac:dyDescent="0.2">
      <c r="A5483" s="4"/>
      <c r="B5483" s="7"/>
      <c r="C5483" s="8" t="str">
        <f>IFERROR(VLOOKUP(B5483,Tabla2[#All],2,FALSE),"")</f>
        <v/>
      </c>
      <c r="D5483" s="24"/>
      <c r="E5483" s="9" t="str">
        <f>IFERROR(VLOOKUP(D5483,Tabla1[],2,FALSE),"")</f>
        <v/>
      </c>
      <c r="G5483" s="24"/>
      <c r="L5483" s="3" t="str">
        <f t="shared" si="511"/>
        <v/>
      </c>
      <c r="M5483" s="24"/>
      <c r="N5483" s="24"/>
      <c r="T5483" s="6"/>
      <c r="U5483" s="6"/>
      <c r="V5483" s="10">
        <f t="shared" si="512"/>
        <v>0</v>
      </c>
      <c r="W5483" s="6"/>
      <c r="X5483" s="10">
        <f t="shared" si="513"/>
        <v>0</v>
      </c>
      <c r="Y5483" s="30"/>
      <c r="Z5483" s="30"/>
      <c r="AA5483" s="6"/>
      <c r="AB5483" s="6"/>
      <c r="AC5483" s="6"/>
      <c r="AD5483" s="6"/>
      <c r="AE5483" s="6"/>
      <c r="AF5483" s="12">
        <f t="shared" si="514"/>
        <v>0</v>
      </c>
      <c r="AG5483" s="6"/>
      <c r="AH5483" s="6"/>
      <c r="AI5483" s="6"/>
      <c r="AJ5483" s="6"/>
      <c r="AK5483" s="6"/>
      <c r="AL5483" s="12">
        <f t="shared" si="515"/>
        <v>0</v>
      </c>
      <c r="AM5483" s="11" t="str">
        <f t="shared" si="510"/>
        <v/>
      </c>
      <c r="AN5483" s="7"/>
      <c r="AO5483" s="6"/>
    </row>
    <row r="5484" spans="1:41" ht="15.75" customHeight="1" x14ac:dyDescent="0.2">
      <c r="A5484" s="4"/>
      <c r="B5484" s="7"/>
      <c r="C5484" s="8" t="str">
        <f>IFERROR(VLOOKUP(B5484,Tabla2[#All],2,FALSE),"")</f>
        <v/>
      </c>
      <c r="D5484" s="24"/>
      <c r="E5484" s="9" t="str">
        <f>IFERROR(VLOOKUP(D5484,Tabla1[],2,FALSE),"")</f>
        <v/>
      </c>
      <c r="G5484" s="24"/>
      <c r="L5484" s="3" t="str">
        <f t="shared" si="511"/>
        <v/>
      </c>
      <c r="M5484" s="24"/>
      <c r="N5484" s="24"/>
      <c r="T5484" s="6"/>
      <c r="U5484" s="6"/>
      <c r="V5484" s="10">
        <f t="shared" si="512"/>
        <v>0</v>
      </c>
      <c r="W5484" s="6"/>
      <c r="X5484" s="10">
        <f t="shared" si="513"/>
        <v>0</v>
      </c>
      <c r="Y5484" s="30"/>
      <c r="Z5484" s="30"/>
      <c r="AA5484" s="6"/>
      <c r="AB5484" s="6"/>
      <c r="AC5484" s="6"/>
      <c r="AD5484" s="6"/>
      <c r="AE5484" s="6"/>
      <c r="AF5484" s="12">
        <f t="shared" si="514"/>
        <v>0</v>
      </c>
      <c r="AG5484" s="6"/>
      <c r="AH5484" s="6"/>
      <c r="AI5484" s="6"/>
      <c r="AJ5484" s="6"/>
      <c r="AK5484" s="6"/>
      <c r="AL5484" s="12">
        <f t="shared" si="515"/>
        <v>0</v>
      </c>
      <c r="AM5484" s="11" t="str">
        <f t="shared" si="510"/>
        <v/>
      </c>
      <c r="AN5484" s="7"/>
      <c r="AO5484" s="6"/>
    </row>
    <row r="5485" spans="1:41" ht="15.75" customHeight="1" x14ac:dyDescent="0.2">
      <c r="A5485" s="4"/>
      <c r="B5485" s="7"/>
      <c r="C5485" s="8" t="str">
        <f>IFERROR(VLOOKUP(B5485,Tabla2[#All],2,FALSE),"")</f>
        <v/>
      </c>
      <c r="D5485" s="24"/>
      <c r="E5485" s="9" t="str">
        <f>IFERROR(VLOOKUP(D5485,Tabla1[],2,FALSE),"")</f>
        <v/>
      </c>
      <c r="G5485" s="24"/>
      <c r="L5485" s="3" t="str">
        <f t="shared" si="511"/>
        <v/>
      </c>
      <c r="M5485" s="24"/>
      <c r="N5485" s="24"/>
      <c r="T5485" s="6"/>
      <c r="U5485" s="6"/>
      <c r="V5485" s="10">
        <f t="shared" si="512"/>
        <v>0</v>
      </c>
      <c r="W5485" s="6"/>
      <c r="X5485" s="10">
        <f t="shared" si="513"/>
        <v>0</v>
      </c>
      <c r="Y5485" s="30"/>
      <c r="Z5485" s="30"/>
      <c r="AA5485" s="6"/>
      <c r="AB5485" s="6"/>
      <c r="AC5485" s="6"/>
      <c r="AD5485" s="6"/>
      <c r="AE5485" s="6"/>
      <c r="AF5485" s="12">
        <f t="shared" si="514"/>
        <v>0</v>
      </c>
      <c r="AG5485" s="6"/>
      <c r="AH5485" s="6"/>
      <c r="AI5485" s="6"/>
      <c r="AJ5485" s="6"/>
      <c r="AK5485" s="6"/>
      <c r="AL5485" s="12">
        <f t="shared" si="515"/>
        <v>0</v>
      </c>
      <c r="AM5485" s="11" t="str">
        <f t="shared" si="510"/>
        <v/>
      </c>
      <c r="AN5485" s="7"/>
      <c r="AO5485" s="6"/>
    </row>
    <row r="5486" spans="1:41" ht="15.75" customHeight="1" x14ac:dyDescent="0.2">
      <c r="A5486" s="4"/>
      <c r="B5486" s="7"/>
      <c r="C5486" s="8" t="str">
        <f>IFERROR(VLOOKUP(B5486,Tabla2[#All],2,FALSE),"")</f>
        <v/>
      </c>
      <c r="D5486" s="24"/>
      <c r="E5486" s="9" t="str">
        <f>IFERROR(VLOOKUP(D5486,Tabla1[],2,FALSE),"")</f>
        <v/>
      </c>
      <c r="G5486" s="24"/>
      <c r="L5486" s="3" t="str">
        <f t="shared" si="511"/>
        <v/>
      </c>
      <c r="M5486" s="24"/>
      <c r="N5486" s="24"/>
      <c r="T5486" s="6"/>
      <c r="U5486" s="6"/>
      <c r="V5486" s="10">
        <f t="shared" si="512"/>
        <v>0</v>
      </c>
      <c r="W5486" s="6"/>
      <c r="X5486" s="10">
        <f t="shared" si="513"/>
        <v>0</v>
      </c>
      <c r="Y5486" s="30"/>
      <c r="Z5486" s="30"/>
      <c r="AA5486" s="6"/>
      <c r="AB5486" s="6"/>
      <c r="AC5486" s="6"/>
      <c r="AD5486" s="6"/>
      <c r="AE5486" s="6"/>
      <c r="AF5486" s="12">
        <f t="shared" si="514"/>
        <v>0</v>
      </c>
      <c r="AG5486" s="6"/>
      <c r="AH5486" s="6"/>
      <c r="AI5486" s="6"/>
      <c r="AJ5486" s="6"/>
      <c r="AK5486" s="6"/>
      <c r="AL5486" s="12">
        <f t="shared" si="515"/>
        <v>0</v>
      </c>
      <c r="AM5486" s="11" t="str">
        <f t="shared" si="510"/>
        <v/>
      </c>
      <c r="AN5486" s="7"/>
      <c r="AO5486" s="6"/>
    </row>
    <row r="5487" spans="1:41" ht="15.75" customHeight="1" x14ac:dyDescent="0.2">
      <c r="A5487" s="4"/>
      <c r="B5487" s="7"/>
      <c r="C5487" s="8" t="str">
        <f>IFERROR(VLOOKUP(B5487,Tabla2[#All],2,FALSE),"")</f>
        <v/>
      </c>
      <c r="D5487" s="24"/>
      <c r="E5487" s="9" t="str">
        <f>IFERROR(VLOOKUP(D5487,Tabla1[],2,FALSE),"")</f>
        <v/>
      </c>
      <c r="G5487" s="24"/>
      <c r="L5487" s="3" t="str">
        <f t="shared" si="511"/>
        <v/>
      </c>
      <c r="M5487" s="24"/>
      <c r="N5487" s="24"/>
      <c r="T5487" s="6"/>
      <c r="U5487" s="6"/>
      <c r="V5487" s="10">
        <f t="shared" si="512"/>
        <v>0</v>
      </c>
      <c r="W5487" s="6"/>
      <c r="X5487" s="10">
        <f t="shared" si="513"/>
        <v>0</v>
      </c>
      <c r="Y5487" s="30"/>
      <c r="Z5487" s="30"/>
      <c r="AA5487" s="6"/>
      <c r="AB5487" s="6"/>
      <c r="AC5487" s="6"/>
      <c r="AD5487" s="6"/>
      <c r="AE5487" s="6"/>
      <c r="AF5487" s="12">
        <f t="shared" si="514"/>
        <v>0</v>
      </c>
      <c r="AG5487" s="6"/>
      <c r="AH5487" s="6"/>
      <c r="AI5487" s="6"/>
      <c r="AJ5487" s="6"/>
      <c r="AK5487" s="6"/>
      <c r="AL5487" s="12">
        <f t="shared" si="515"/>
        <v>0</v>
      </c>
      <c r="AM5487" s="11" t="str">
        <f t="shared" si="510"/>
        <v/>
      </c>
      <c r="AN5487" s="7"/>
      <c r="AO5487" s="6"/>
    </row>
    <row r="5488" spans="1:41" ht="15.75" customHeight="1" x14ac:dyDescent="0.2">
      <c r="A5488" s="4"/>
      <c r="B5488" s="7"/>
      <c r="C5488" s="8" t="str">
        <f>IFERROR(VLOOKUP(B5488,Tabla2[#All],2,FALSE),"")</f>
        <v/>
      </c>
      <c r="D5488" s="24"/>
      <c r="E5488" s="9" t="str">
        <f>IFERROR(VLOOKUP(D5488,Tabla1[],2,FALSE),"")</f>
        <v/>
      </c>
      <c r="G5488" s="24"/>
      <c r="L5488" s="3" t="str">
        <f t="shared" si="511"/>
        <v/>
      </c>
      <c r="M5488" s="24"/>
      <c r="N5488" s="24"/>
      <c r="T5488" s="6"/>
      <c r="U5488" s="6"/>
      <c r="V5488" s="10">
        <f t="shared" si="512"/>
        <v>0</v>
      </c>
      <c r="W5488" s="6"/>
      <c r="X5488" s="10">
        <f t="shared" si="513"/>
        <v>0</v>
      </c>
      <c r="Y5488" s="30"/>
      <c r="Z5488" s="30"/>
      <c r="AA5488" s="6"/>
      <c r="AB5488" s="6"/>
      <c r="AC5488" s="6"/>
      <c r="AD5488" s="6"/>
      <c r="AE5488" s="6"/>
      <c r="AF5488" s="12">
        <f t="shared" si="514"/>
        <v>0</v>
      </c>
      <c r="AG5488" s="6"/>
      <c r="AH5488" s="6"/>
      <c r="AI5488" s="6"/>
      <c r="AJ5488" s="6"/>
      <c r="AK5488" s="6"/>
      <c r="AL5488" s="12">
        <f t="shared" si="515"/>
        <v>0</v>
      </c>
      <c r="AM5488" s="11" t="str">
        <f t="shared" si="510"/>
        <v/>
      </c>
      <c r="AN5488" s="7"/>
      <c r="AO5488" s="6"/>
    </row>
    <row r="5489" spans="1:41" ht="15.75" customHeight="1" x14ac:dyDescent="0.2">
      <c r="A5489" s="4"/>
      <c r="B5489" s="7"/>
      <c r="C5489" s="8" t="str">
        <f>IFERROR(VLOOKUP(B5489,Tabla2[#All],2,FALSE),"")</f>
        <v/>
      </c>
      <c r="D5489" s="24"/>
      <c r="E5489" s="9" t="str">
        <f>IFERROR(VLOOKUP(D5489,Tabla1[],2,FALSE),"")</f>
        <v/>
      </c>
      <c r="G5489" s="24"/>
      <c r="L5489" s="3" t="str">
        <f t="shared" si="511"/>
        <v/>
      </c>
      <c r="M5489" s="24"/>
      <c r="N5489" s="24"/>
      <c r="T5489" s="6"/>
      <c r="U5489" s="6"/>
      <c r="V5489" s="10">
        <f t="shared" si="512"/>
        <v>0</v>
      </c>
      <c r="W5489" s="6"/>
      <c r="X5489" s="10">
        <f t="shared" si="513"/>
        <v>0</v>
      </c>
      <c r="Y5489" s="30"/>
      <c r="Z5489" s="30"/>
      <c r="AA5489" s="6"/>
      <c r="AB5489" s="6"/>
      <c r="AC5489" s="6"/>
      <c r="AD5489" s="6"/>
      <c r="AE5489" s="6"/>
      <c r="AF5489" s="12">
        <f t="shared" si="514"/>
        <v>0</v>
      </c>
      <c r="AG5489" s="6"/>
      <c r="AH5489" s="6"/>
      <c r="AI5489" s="6"/>
      <c r="AJ5489" s="6"/>
      <c r="AK5489" s="6"/>
      <c r="AL5489" s="12">
        <f t="shared" si="515"/>
        <v>0</v>
      </c>
      <c r="AM5489" s="11" t="str">
        <f t="shared" si="510"/>
        <v/>
      </c>
      <c r="AN5489" s="7"/>
      <c r="AO5489" s="6"/>
    </row>
    <row r="5490" spans="1:41" ht="15.75" customHeight="1" x14ac:dyDescent="0.2">
      <c r="A5490" s="4"/>
      <c r="B5490" s="7"/>
      <c r="C5490" s="8" t="str">
        <f>IFERROR(VLOOKUP(B5490,Tabla2[#All],2,FALSE),"")</f>
        <v/>
      </c>
      <c r="D5490" s="24"/>
      <c r="E5490" s="9" t="str">
        <f>IFERROR(VLOOKUP(D5490,Tabla1[],2,FALSE),"")</f>
        <v/>
      </c>
      <c r="G5490" s="24"/>
      <c r="L5490" s="3" t="str">
        <f t="shared" si="511"/>
        <v/>
      </c>
      <c r="M5490" s="24"/>
      <c r="N5490" s="24"/>
      <c r="T5490" s="6"/>
      <c r="U5490" s="6"/>
      <c r="V5490" s="10">
        <f t="shared" si="512"/>
        <v>0</v>
      </c>
      <c r="W5490" s="6"/>
      <c r="X5490" s="10">
        <f t="shared" si="513"/>
        <v>0</v>
      </c>
      <c r="Y5490" s="30"/>
      <c r="Z5490" s="30"/>
      <c r="AA5490" s="6"/>
      <c r="AB5490" s="6"/>
      <c r="AC5490" s="6"/>
      <c r="AD5490" s="6"/>
      <c r="AE5490" s="6"/>
      <c r="AF5490" s="12">
        <f t="shared" si="514"/>
        <v>0</v>
      </c>
      <c r="AG5490" s="6"/>
      <c r="AH5490" s="6"/>
      <c r="AI5490" s="6"/>
      <c r="AJ5490" s="6"/>
      <c r="AK5490" s="6"/>
      <c r="AL5490" s="12">
        <f t="shared" si="515"/>
        <v>0</v>
      </c>
      <c r="AM5490" s="11" t="str">
        <f t="shared" si="510"/>
        <v/>
      </c>
      <c r="AN5490" s="7"/>
      <c r="AO5490" s="6"/>
    </row>
    <row r="5491" spans="1:41" ht="15.75" customHeight="1" x14ac:dyDescent="0.2">
      <c r="A5491" s="4"/>
      <c r="B5491" s="7"/>
      <c r="C5491" s="8" t="str">
        <f>IFERROR(VLOOKUP(B5491,Tabla2[#All],2,FALSE),"")</f>
        <v/>
      </c>
      <c r="D5491" s="24"/>
      <c r="E5491" s="9" t="str">
        <f>IFERROR(VLOOKUP(D5491,Tabla1[],2,FALSE),"")</f>
        <v/>
      </c>
      <c r="G5491" s="24"/>
      <c r="L5491" s="3" t="str">
        <f t="shared" si="511"/>
        <v/>
      </c>
      <c r="M5491" s="24"/>
      <c r="N5491" s="24"/>
      <c r="T5491" s="6"/>
      <c r="U5491" s="6"/>
      <c r="V5491" s="10">
        <f t="shared" si="512"/>
        <v>0</v>
      </c>
      <c r="W5491" s="6"/>
      <c r="X5491" s="10">
        <f t="shared" si="513"/>
        <v>0</v>
      </c>
      <c r="Y5491" s="30"/>
      <c r="Z5491" s="30"/>
      <c r="AA5491" s="6"/>
      <c r="AB5491" s="6"/>
      <c r="AC5491" s="6"/>
      <c r="AD5491" s="6"/>
      <c r="AE5491" s="6"/>
      <c r="AF5491" s="12">
        <f t="shared" si="514"/>
        <v>0</v>
      </c>
      <c r="AG5491" s="6"/>
      <c r="AH5491" s="6"/>
      <c r="AI5491" s="6"/>
      <c r="AJ5491" s="6"/>
      <c r="AK5491" s="6"/>
      <c r="AL5491" s="12">
        <f t="shared" si="515"/>
        <v>0</v>
      </c>
      <c r="AM5491" s="11" t="str">
        <f t="shared" si="510"/>
        <v/>
      </c>
      <c r="AN5491" s="7"/>
      <c r="AO5491" s="6"/>
    </row>
    <row r="5492" spans="1:41" ht="15.75" customHeight="1" x14ac:dyDescent="0.2">
      <c r="A5492" s="4"/>
      <c r="B5492" s="7"/>
      <c r="C5492" s="8" t="str">
        <f>IFERROR(VLOOKUP(B5492,Tabla2[#All],2,FALSE),"")</f>
        <v/>
      </c>
      <c r="D5492" s="24"/>
      <c r="E5492" s="9" t="str">
        <f>IFERROR(VLOOKUP(D5492,Tabla1[],2,FALSE),"")</f>
        <v/>
      </c>
      <c r="G5492" s="24"/>
      <c r="L5492" s="3" t="str">
        <f t="shared" si="511"/>
        <v/>
      </c>
      <c r="M5492" s="24"/>
      <c r="N5492" s="24"/>
      <c r="T5492" s="6"/>
      <c r="U5492" s="6"/>
      <c r="V5492" s="10">
        <f t="shared" si="512"/>
        <v>0</v>
      </c>
      <c r="W5492" s="6"/>
      <c r="X5492" s="10">
        <f t="shared" si="513"/>
        <v>0</v>
      </c>
      <c r="Y5492" s="30"/>
      <c r="Z5492" s="30"/>
      <c r="AA5492" s="6"/>
      <c r="AB5492" s="6"/>
      <c r="AC5492" s="6"/>
      <c r="AD5492" s="6"/>
      <c r="AE5492" s="6"/>
      <c r="AF5492" s="12">
        <f t="shared" si="514"/>
        <v>0</v>
      </c>
      <c r="AG5492" s="6"/>
      <c r="AH5492" s="6"/>
      <c r="AI5492" s="6"/>
      <c r="AJ5492" s="6"/>
      <c r="AK5492" s="6"/>
      <c r="AL5492" s="12">
        <f t="shared" si="515"/>
        <v>0</v>
      </c>
      <c r="AM5492" s="11" t="str">
        <f t="shared" si="510"/>
        <v/>
      </c>
      <c r="AN5492" s="7"/>
      <c r="AO5492" s="6"/>
    </row>
    <row r="5493" spans="1:41" ht="15.75" customHeight="1" x14ac:dyDescent="0.2">
      <c r="A5493" s="4"/>
      <c r="B5493" s="7"/>
      <c r="C5493" s="8" t="str">
        <f>IFERROR(VLOOKUP(B5493,Tabla2[#All],2,FALSE),"")</f>
        <v/>
      </c>
      <c r="D5493" s="24"/>
      <c r="E5493" s="9" t="str">
        <f>IFERROR(VLOOKUP(D5493,Tabla1[],2,FALSE),"")</f>
        <v/>
      </c>
      <c r="G5493" s="24"/>
      <c r="L5493" s="3" t="str">
        <f t="shared" si="511"/>
        <v/>
      </c>
      <c r="M5493" s="24"/>
      <c r="N5493" s="24"/>
      <c r="T5493" s="6"/>
      <c r="U5493" s="6"/>
      <c r="V5493" s="10">
        <f t="shared" si="512"/>
        <v>0</v>
      </c>
      <c r="W5493" s="6"/>
      <c r="X5493" s="10">
        <f t="shared" si="513"/>
        <v>0</v>
      </c>
      <c r="Y5493" s="30"/>
      <c r="Z5493" s="30"/>
      <c r="AA5493" s="6"/>
      <c r="AB5493" s="6"/>
      <c r="AC5493" s="6"/>
      <c r="AD5493" s="6"/>
      <c r="AE5493" s="6"/>
      <c r="AF5493" s="12">
        <f t="shared" si="514"/>
        <v>0</v>
      </c>
      <c r="AG5493" s="6"/>
      <c r="AH5493" s="6"/>
      <c r="AI5493" s="6"/>
      <c r="AJ5493" s="6"/>
      <c r="AK5493" s="6"/>
      <c r="AL5493" s="12">
        <f t="shared" si="515"/>
        <v>0</v>
      </c>
      <c r="AM5493" s="11" t="str">
        <f t="shared" si="510"/>
        <v/>
      </c>
      <c r="AN5493" s="7"/>
      <c r="AO5493" s="6"/>
    </row>
    <row r="5494" spans="1:41" ht="15.75" customHeight="1" x14ac:dyDescent="0.2">
      <c r="A5494" s="4"/>
      <c r="B5494" s="7"/>
      <c r="C5494" s="8" t="str">
        <f>IFERROR(VLOOKUP(B5494,Tabla2[#All],2,FALSE),"")</f>
        <v/>
      </c>
      <c r="D5494" s="24"/>
      <c r="E5494" s="9" t="str">
        <f>IFERROR(VLOOKUP(D5494,Tabla1[],2,FALSE),"")</f>
        <v/>
      </c>
      <c r="G5494" s="24"/>
      <c r="L5494" s="3" t="str">
        <f t="shared" si="511"/>
        <v/>
      </c>
      <c r="M5494" s="24"/>
      <c r="N5494" s="24"/>
      <c r="T5494" s="6"/>
      <c r="U5494" s="6"/>
      <c r="V5494" s="10">
        <f t="shared" si="512"/>
        <v>0</v>
      </c>
      <c r="W5494" s="6"/>
      <c r="X5494" s="10">
        <f t="shared" si="513"/>
        <v>0</v>
      </c>
      <c r="Y5494" s="30"/>
      <c r="Z5494" s="30"/>
      <c r="AA5494" s="6"/>
      <c r="AB5494" s="6"/>
      <c r="AC5494" s="6"/>
      <c r="AD5494" s="6"/>
      <c r="AE5494" s="6"/>
      <c r="AF5494" s="12">
        <f t="shared" si="514"/>
        <v>0</v>
      </c>
      <c r="AG5494" s="6"/>
      <c r="AH5494" s="6"/>
      <c r="AI5494" s="6"/>
      <c r="AJ5494" s="6"/>
      <c r="AK5494" s="6"/>
      <c r="AL5494" s="12">
        <f t="shared" si="515"/>
        <v>0</v>
      </c>
      <c r="AM5494" s="11" t="str">
        <f t="shared" si="510"/>
        <v/>
      </c>
      <c r="AN5494" s="7"/>
      <c r="AO5494" s="6"/>
    </row>
    <row r="5495" spans="1:41" ht="15.75" customHeight="1" x14ac:dyDescent="0.2">
      <c r="A5495" s="4"/>
      <c r="B5495" s="7"/>
      <c r="C5495" s="8" t="str">
        <f>IFERROR(VLOOKUP(B5495,Tabla2[#All],2,FALSE),"")</f>
        <v/>
      </c>
      <c r="D5495" s="24"/>
      <c r="E5495" s="9" t="str">
        <f>IFERROR(VLOOKUP(D5495,Tabla1[],2,FALSE),"")</f>
        <v/>
      </c>
      <c r="G5495" s="24"/>
      <c r="L5495" s="3" t="str">
        <f t="shared" si="511"/>
        <v/>
      </c>
      <c r="M5495" s="24"/>
      <c r="N5495" s="24"/>
      <c r="T5495" s="6"/>
      <c r="U5495" s="6"/>
      <c r="V5495" s="10">
        <f t="shared" si="512"/>
        <v>0</v>
      </c>
      <c r="W5495" s="6"/>
      <c r="X5495" s="10">
        <f t="shared" si="513"/>
        <v>0</v>
      </c>
      <c r="Y5495" s="30"/>
      <c r="Z5495" s="30"/>
      <c r="AA5495" s="6"/>
      <c r="AB5495" s="6"/>
      <c r="AC5495" s="6"/>
      <c r="AD5495" s="6"/>
      <c r="AE5495" s="6"/>
      <c r="AF5495" s="12">
        <f t="shared" si="514"/>
        <v>0</v>
      </c>
      <c r="AG5495" s="6"/>
      <c r="AH5495" s="6"/>
      <c r="AI5495" s="6"/>
      <c r="AJ5495" s="6"/>
      <c r="AK5495" s="6"/>
      <c r="AL5495" s="12">
        <f t="shared" si="515"/>
        <v>0</v>
      </c>
      <c r="AM5495" s="11" t="str">
        <f t="shared" si="510"/>
        <v/>
      </c>
      <c r="AN5495" s="7"/>
      <c r="AO5495" s="6"/>
    </row>
    <row r="5496" spans="1:41" ht="15.75" customHeight="1" x14ac:dyDescent="0.2">
      <c r="A5496" s="4"/>
      <c r="B5496" s="7"/>
      <c r="C5496" s="8" t="str">
        <f>IFERROR(VLOOKUP(B5496,Tabla2[#All],2,FALSE),"")</f>
        <v/>
      </c>
      <c r="D5496" s="24"/>
      <c r="E5496" s="9" t="str">
        <f>IFERROR(VLOOKUP(D5496,Tabla1[],2,FALSE),"")</f>
        <v/>
      </c>
      <c r="G5496" s="24"/>
      <c r="L5496" s="3" t="str">
        <f t="shared" si="511"/>
        <v/>
      </c>
      <c r="M5496" s="24"/>
      <c r="N5496" s="24"/>
      <c r="T5496" s="6"/>
      <c r="U5496" s="6"/>
      <c r="V5496" s="10">
        <f t="shared" si="512"/>
        <v>0</v>
      </c>
      <c r="W5496" s="6"/>
      <c r="X5496" s="10">
        <f t="shared" si="513"/>
        <v>0</v>
      </c>
      <c r="Y5496" s="30"/>
      <c r="Z5496" s="30"/>
      <c r="AA5496" s="6"/>
      <c r="AB5496" s="6"/>
      <c r="AC5496" s="6"/>
      <c r="AD5496" s="6"/>
      <c r="AE5496" s="6"/>
      <c r="AF5496" s="12">
        <f t="shared" si="514"/>
        <v>0</v>
      </c>
      <c r="AG5496" s="6"/>
      <c r="AH5496" s="6"/>
      <c r="AI5496" s="6"/>
      <c r="AJ5496" s="6"/>
      <c r="AK5496" s="6"/>
      <c r="AL5496" s="12">
        <f t="shared" si="515"/>
        <v>0</v>
      </c>
      <c r="AM5496" s="11" t="str">
        <f t="shared" si="510"/>
        <v/>
      </c>
      <c r="AN5496" s="7"/>
      <c r="AO5496" s="6"/>
    </row>
    <row r="5497" spans="1:41" ht="15.75" customHeight="1" x14ac:dyDescent="0.2">
      <c r="A5497" s="4"/>
      <c r="B5497" s="7"/>
      <c r="C5497" s="8" t="str">
        <f>IFERROR(VLOOKUP(B5497,Tabla2[#All],2,FALSE),"")</f>
        <v/>
      </c>
      <c r="D5497" s="24"/>
      <c r="E5497" s="9" t="str">
        <f>IFERROR(VLOOKUP(D5497,Tabla1[],2,FALSE),"")</f>
        <v/>
      </c>
      <c r="G5497" s="24"/>
      <c r="L5497" s="3" t="str">
        <f t="shared" si="511"/>
        <v/>
      </c>
      <c r="M5497" s="24"/>
      <c r="N5497" s="24"/>
      <c r="T5497" s="6"/>
      <c r="U5497" s="6"/>
      <c r="V5497" s="10">
        <f t="shared" si="512"/>
        <v>0</v>
      </c>
      <c r="W5497" s="6"/>
      <c r="X5497" s="10">
        <f t="shared" si="513"/>
        <v>0</v>
      </c>
      <c r="Y5497" s="30"/>
      <c r="Z5497" s="30"/>
      <c r="AA5497" s="6"/>
      <c r="AB5497" s="6"/>
      <c r="AC5497" s="6"/>
      <c r="AD5497" s="6"/>
      <c r="AE5497" s="6"/>
      <c r="AF5497" s="12">
        <f t="shared" si="514"/>
        <v>0</v>
      </c>
      <c r="AG5497" s="6"/>
      <c r="AH5497" s="6"/>
      <c r="AI5497" s="6"/>
      <c r="AJ5497" s="6"/>
      <c r="AK5497" s="6"/>
      <c r="AL5497" s="12">
        <f t="shared" si="515"/>
        <v>0</v>
      </c>
      <c r="AM5497" s="11" t="str">
        <f t="shared" si="510"/>
        <v/>
      </c>
      <c r="AN5497" s="7"/>
      <c r="AO5497" s="6"/>
    </row>
    <row r="5498" spans="1:41" ht="15.75" customHeight="1" x14ac:dyDescent="0.2">
      <c r="A5498" s="4"/>
      <c r="B5498" s="7"/>
      <c r="C5498" s="8" t="str">
        <f>IFERROR(VLOOKUP(B5498,Tabla2[#All],2,FALSE),"")</f>
        <v/>
      </c>
      <c r="D5498" s="24"/>
      <c r="E5498" s="9" t="str">
        <f>IFERROR(VLOOKUP(D5498,Tabla1[],2,FALSE),"")</f>
        <v/>
      </c>
      <c r="G5498" s="24"/>
      <c r="L5498" s="3" t="str">
        <f t="shared" si="511"/>
        <v/>
      </c>
      <c r="M5498" s="24"/>
      <c r="N5498" s="24"/>
      <c r="T5498" s="6"/>
      <c r="U5498" s="6"/>
      <c r="V5498" s="10">
        <f t="shared" si="512"/>
        <v>0</v>
      </c>
      <c r="W5498" s="6"/>
      <c r="X5498" s="10">
        <f t="shared" si="513"/>
        <v>0</v>
      </c>
      <c r="Y5498" s="30"/>
      <c r="Z5498" s="30"/>
      <c r="AA5498" s="6"/>
      <c r="AB5498" s="6"/>
      <c r="AC5498" s="6"/>
      <c r="AD5498" s="6"/>
      <c r="AE5498" s="6"/>
      <c r="AF5498" s="12">
        <f t="shared" si="514"/>
        <v>0</v>
      </c>
      <c r="AG5498" s="6"/>
      <c r="AH5498" s="6"/>
      <c r="AI5498" s="6"/>
      <c r="AJ5498" s="6"/>
      <c r="AK5498" s="6"/>
      <c r="AL5498" s="12">
        <f t="shared" si="515"/>
        <v>0</v>
      </c>
      <c r="AM5498" s="11" t="str">
        <f t="shared" si="510"/>
        <v/>
      </c>
      <c r="AN5498" s="7"/>
      <c r="AO5498" s="6"/>
    </row>
    <row r="5499" spans="1:41" ht="15.75" customHeight="1" x14ac:dyDescent="0.2">
      <c r="A5499" s="4"/>
      <c r="B5499" s="7"/>
      <c r="C5499" s="8" t="str">
        <f>IFERROR(VLOOKUP(B5499,Tabla2[#All],2,FALSE),"")</f>
        <v/>
      </c>
      <c r="D5499" s="24"/>
      <c r="E5499" s="9" t="str">
        <f>IFERROR(VLOOKUP(D5499,Tabla1[],2,FALSE),"")</f>
        <v/>
      </c>
      <c r="G5499" s="24"/>
      <c r="L5499" s="3" t="str">
        <f t="shared" si="511"/>
        <v/>
      </c>
      <c r="M5499" s="24"/>
      <c r="N5499" s="24"/>
      <c r="T5499" s="6"/>
      <c r="U5499" s="6"/>
      <c r="V5499" s="10">
        <f t="shared" si="512"/>
        <v>0</v>
      </c>
      <c r="W5499" s="6"/>
      <c r="X5499" s="10">
        <f t="shared" si="513"/>
        <v>0</v>
      </c>
      <c r="Y5499" s="30"/>
      <c r="Z5499" s="30"/>
      <c r="AA5499" s="6"/>
      <c r="AB5499" s="6"/>
      <c r="AC5499" s="6"/>
      <c r="AD5499" s="6"/>
      <c r="AE5499" s="6"/>
      <c r="AF5499" s="12">
        <f t="shared" si="514"/>
        <v>0</v>
      </c>
      <c r="AG5499" s="6"/>
      <c r="AH5499" s="6"/>
      <c r="AI5499" s="6"/>
      <c r="AJ5499" s="6"/>
      <c r="AK5499" s="6"/>
      <c r="AL5499" s="12">
        <f t="shared" si="515"/>
        <v>0</v>
      </c>
      <c r="AM5499" s="11" t="str">
        <f t="shared" si="510"/>
        <v/>
      </c>
      <c r="AN5499" s="7"/>
      <c r="AO5499" s="6"/>
    </row>
    <row r="5500" spans="1:41" ht="15.75" customHeight="1" x14ac:dyDescent="0.2">
      <c r="A5500" s="4"/>
      <c r="B5500" s="7"/>
      <c r="C5500" s="8" t="str">
        <f>IFERROR(VLOOKUP(B5500,Tabla2[#All],2,FALSE),"")</f>
        <v/>
      </c>
      <c r="D5500" s="24"/>
      <c r="E5500" s="9" t="str">
        <f>IFERROR(VLOOKUP(D5500,Tabla1[],2,FALSE),"")</f>
        <v/>
      </c>
      <c r="G5500" s="24"/>
      <c r="L5500" s="3" t="str">
        <f t="shared" si="511"/>
        <v/>
      </c>
      <c r="M5500" s="24"/>
      <c r="N5500" s="24"/>
      <c r="T5500" s="6"/>
      <c r="U5500" s="6"/>
      <c r="V5500" s="10">
        <f t="shared" si="512"/>
        <v>0</v>
      </c>
      <c r="W5500" s="6"/>
      <c r="X5500" s="10">
        <f t="shared" si="513"/>
        <v>0</v>
      </c>
      <c r="Y5500" s="30"/>
      <c r="Z5500" s="30"/>
      <c r="AA5500" s="6"/>
      <c r="AB5500" s="6"/>
      <c r="AC5500" s="6"/>
      <c r="AD5500" s="6"/>
      <c r="AE5500" s="6"/>
      <c r="AF5500" s="12">
        <f t="shared" si="514"/>
        <v>0</v>
      </c>
      <c r="AG5500" s="6"/>
      <c r="AH5500" s="6"/>
      <c r="AI5500" s="6"/>
      <c r="AJ5500" s="6"/>
      <c r="AK5500" s="6"/>
      <c r="AL5500" s="12">
        <f t="shared" si="515"/>
        <v>0</v>
      </c>
      <c r="AM5500" s="11" t="str">
        <f t="shared" si="510"/>
        <v/>
      </c>
      <c r="AN5500" s="7"/>
      <c r="AO5500" s="6"/>
    </row>
    <row r="5501" spans="1:41" ht="15.75" customHeight="1" x14ac:dyDescent="0.2">
      <c r="A5501" s="4"/>
      <c r="B5501" s="7"/>
      <c r="C5501" s="8" t="str">
        <f>IFERROR(VLOOKUP(B5501,Tabla2[#All],2,FALSE),"")</f>
        <v/>
      </c>
      <c r="D5501" s="24"/>
      <c r="E5501" s="9" t="str">
        <f>IFERROR(VLOOKUP(D5501,Tabla1[],2,FALSE),"")</f>
        <v/>
      </c>
      <c r="G5501" s="24"/>
      <c r="L5501" s="3" t="str">
        <f t="shared" si="511"/>
        <v/>
      </c>
      <c r="M5501" s="24"/>
      <c r="N5501" s="24"/>
      <c r="T5501" s="6"/>
      <c r="U5501" s="6"/>
      <c r="V5501" s="10">
        <f t="shared" si="512"/>
        <v>0</v>
      </c>
      <c r="W5501" s="6"/>
      <c r="X5501" s="10">
        <f t="shared" si="513"/>
        <v>0</v>
      </c>
      <c r="Y5501" s="30"/>
      <c r="Z5501" s="30"/>
      <c r="AA5501" s="6"/>
      <c r="AB5501" s="6"/>
      <c r="AC5501" s="6"/>
      <c r="AD5501" s="6"/>
      <c r="AE5501" s="6"/>
      <c r="AF5501" s="12">
        <f t="shared" si="514"/>
        <v>0</v>
      </c>
      <c r="AG5501" s="6"/>
      <c r="AH5501" s="6"/>
      <c r="AI5501" s="6"/>
      <c r="AJ5501" s="6"/>
      <c r="AK5501" s="6"/>
      <c r="AL5501" s="12">
        <f t="shared" si="515"/>
        <v>0</v>
      </c>
      <c r="AM5501" s="11" t="str">
        <f t="shared" si="510"/>
        <v/>
      </c>
      <c r="AN5501" s="7"/>
      <c r="AO5501" s="6"/>
    </row>
    <row r="5502" spans="1:41" ht="15.75" customHeight="1" x14ac:dyDescent="0.2">
      <c r="A5502" s="4"/>
      <c r="B5502" s="7"/>
      <c r="C5502" s="8" t="str">
        <f>IFERROR(VLOOKUP(B5502,Tabla2[#All],2,FALSE),"")</f>
        <v/>
      </c>
      <c r="D5502" s="24"/>
      <c r="E5502" s="9" t="str">
        <f>IFERROR(VLOOKUP(D5502,Tabla1[],2,FALSE),"")</f>
        <v/>
      </c>
      <c r="G5502" s="24"/>
      <c r="L5502" s="3" t="str">
        <f t="shared" si="511"/>
        <v/>
      </c>
      <c r="M5502" s="24"/>
      <c r="N5502" s="24"/>
      <c r="T5502" s="6"/>
      <c r="U5502" s="6"/>
      <c r="V5502" s="10">
        <f t="shared" si="512"/>
        <v>0</v>
      </c>
      <c r="W5502" s="6"/>
      <c r="X5502" s="10">
        <f t="shared" si="513"/>
        <v>0</v>
      </c>
      <c r="Y5502" s="30"/>
      <c r="Z5502" s="30"/>
      <c r="AA5502" s="6"/>
      <c r="AB5502" s="6"/>
      <c r="AC5502" s="6"/>
      <c r="AD5502" s="6"/>
      <c r="AE5502" s="6"/>
      <c r="AF5502" s="12">
        <f t="shared" si="514"/>
        <v>0</v>
      </c>
      <c r="AG5502" s="6"/>
      <c r="AH5502" s="6"/>
      <c r="AI5502" s="6"/>
      <c r="AJ5502" s="6"/>
      <c r="AK5502" s="6"/>
      <c r="AL5502" s="12">
        <f t="shared" si="515"/>
        <v>0</v>
      </c>
      <c r="AM5502" s="11" t="str">
        <f t="shared" si="510"/>
        <v/>
      </c>
      <c r="AN5502" s="7"/>
      <c r="AO5502" s="6"/>
    </row>
    <row r="5503" spans="1:41" ht="15.75" customHeight="1" x14ac:dyDescent="0.2">
      <c r="A5503" s="4"/>
      <c r="B5503" s="7"/>
      <c r="C5503" s="8" t="str">
        <f>IFERROR(VLOOKUP(B5503,Tabla2[#All],2,FALSE),"")</f>
        <v/>
      </c>
      <c r="D5503" s="24"/>
      <c r="E5503" s="9" t="str">
        <f>IFERROR(VLOOKUP(D5503,Tabla1[],2,FALSE),"")</f>
        <v/>
      </c>
      <c r="G5503" s="24"/>
      <c r="L5503" s="3" t="str">
        <f t="shared" si="511"/>
        <v/>
      </c>
      <c r="M5503" s="24"/>
      <c r="N5503" s="24"/>
      <c r="T5503" s="6"/>
      <c r="U5503" s="6"/>
      <c r="V5503" s="10">
        <f t="shared" si="512"/>
        <v>0</v>
      </c>
      <c r="W5503" s="6"/>
      <c r="X5503" s="10">
        <f t="shared" si="513"/>
        <v>0</v>
      </c>
      <c r="Y5503" s="30"/>
      <c r="Z5503" s="30"/>
      <c r="AA5503" s="6"/>
      <c r="AB5503" s="6"/>
      <c r="AC5503" s="6"/>
      <c r="AD5503" s="6"/>
      <c r="AE5503" s="6"/>
      <c r="AF5503" s="12">
        <f t="shared" si="514"/>
        <v>0</v>
      </c>
      <c r="AG5503" s="6"/>
      <c r="AH5503" s="6"/>
      <c r="AI5503" s="6"/>
      <c r="AJ5503" s="6"/>
      <c r="AK5503" s="6"/>
      <c r="AL5503" s="12">
        <f t="shared" si="515"/>
        <v>0</v>
      </c>
      <c r="AM5503" s="11" t="str">
        <f t="shared" si="510"/>
        <v/>
      </c>
      <c r="AN5503" s="7"/>
      <c r="AO5503" s="6"/>
    </row>
    <row r="5504" spans="1:41" ht="15.75" customHeight="1" x14ac:dyDescent="0.2">
      <c r="A5504" s="4"/>
      <c r="B5504" s="7"/>
      <c r="C5504" s="8" t="str">
        <f>IFERROR(VLOOKUP(B5504,Tabla2[#All],2,FALSE),"")</f>
        <v/>
      </c>
      <c r="D5504" s="24"/>
      <c r="E5504" s="9" t="str">
        <f>IFERROR(VLOOKUP(D5504,Tabla1[],2,FALSE),"")</f>
        <v/>
      </c>
      <c r="G5504" s="24"/>
      <c r="L5504" s="3" t="str">
        <f t="shared" si="511"/>
        <v/>
      </c>
      <c r="M5504" s="24"/>
      <c r="N5504" s="24"/>
      <c r="T5504" s="6"/>
      <c r="U5504" s="6"/>
      <c r="V5504" s="10">
        <f t="shared" si="512"/>
        <v>0</v>
      </c>
      <c r="W5504" s="6"/>
      <c r="X5504" s="10">
        <f t="shared" si="513"/>
        <v>0</v>
      </c>
      <c r="Y5504" s="30"/>
      <c r="Z5504" s="30"/>
      <c r="AA5504" s="6"/>
      <c r="AB5504" s="6"/>
      <c r="AC5504" s="6"/>
      <c r="AD5504" s="6"/>
      <c r="AE5504" s="6"/>
      <c r="AF5504" s="12">
        <f t="shared" si="514"/>
        <v>0</v>
      </c>
      <c r="AG5504" s="6"/>
      <c r="AH5504" s="6"/>
      <c r="AI5504" s="6"/>
      <c r="AJ5504" s="6"/>
      <c r="AK5504" s="6"/>
      <c r="AL5504" s="12">
        <f t="shared" si="515"/>
        <v>0</v>
      </c>
      <c r="AM5504" s="11" t="str">
        <f t="shared" si="510"/>
        <v/>
      </c>
      <c r="AN5504" s="7"/>
      <c r="AO5504" s="6"/>
    </row>
    <row r="5505" spans="1:41" ht="15.75" customHeight="1" x14ac:dyDescent="0.2">
      <c r="A5505" s="4"/>
      <c r="B5505" s="7"/>
      <c r="C5505" s="8" t="str">
        <f>IFERROR(VLOOKUP(B5505,Tabla2[#All],2,FALSE),"")</f>
        <v/>
      </c>
      <c r="D5505" s="24"/>
      <c r="E5505" s="9" t="str">
        <f>IFERROR(VLOOKUP(D5505,Tabla1[],2,FALSE),"")</f>
        <v/>
      </c>
      <c r="G5505" s="24"/>
      <c r="L5505" s="3" t="str">
        <f t="shared" si="511"/>
        <v/>
      </c>
      <c r="M5505" s="24"/>
      <c r="N5505" s="24"/>
      <c r="T5505" s="6"/>
      <c r="U5505" s="6"/>
      <c r="V5505" s="10">
        <f t="shared" si="512"/>
        <v>0</v>
      </c>
      <c r="W5505" s="6"/>
      <c r="X5505" s="10">
        <f t="shared" si="513"/>
        <v>0</v>
      </c>
      <c r="Y5505" s="30"/>
      <c r="Z5505" s="30"/>
      <c r="AA5505" s="6"/>
      <c r="AB5505" s="6"/>
      <c r="AC5505" s="6"/>
      <c r="AD5505" s="6"/>
      <c r="AE5505" s="6"/>
      <c r="AF5505" s="12">
        <f t="shared" si="514"/>
        <v>0</v>
      </c>
      <c r="AG5505" s="6"/>
      <c r="AH5505" s="6"/>
      <c r="AI5505" s="6"/>
      <c r="AJ5505" s="6"/>
      <c r="AK5505" s="6"/>
      <c r="AL5505" s="12">
        <f t="shared" si="515"/>
        <v>0</v>
      </c>
      <c r="AM5505" s="11" t="str">
        <f t="shared" si="510"/>
        <v/>
      </c>
      <c r="AN5505" s="7"/>
      <c r="AO5505" s="6"/>
    </row>
    <row r="5506" spans="1:41" ht="15.75" customHeight="1" x14ac:dyDescent="0.2">
      <c r="A5506" s="4"/>
      <c r="B5506" s="7"/>
      <c r="C5506" s="8" t="str">
        <f>IFERROR(VLOOKUP(B5506,Tabla2[#All],2,FALSE),"")</f>
        <v/>
      </c>
      <c r="D5506" s="24"/>
      <c r="E5506" s="9" t="str">
        <f>IFERROR(VLOOKUP(D5506,Tabla1[],2,FALSE),"")</f>
        <v/>
      </c>
      <c r="G5506" s="24"/>
      <c r="L5506" s="3" t="str">
        <f t="shared" si="511"/>
        <v/>
      </c>
      <c r="M5506" s="24"/>
      <c r="N5506" s="24"/>
      <c r="T5506" s="6"/>
      <c r="U5506" s="6"/>
      <c r="V5506" s="10">
        <f t="shared" si="512"/>
        <v>0</v>
      </c>
      <c r="W5506" s="6"/>
      <c r="X5506" s="10">
        <f t="shared" si="513"/>
        <v>0</v>
      </c>
      <c r="Y5506" s="30"/>
      <c r="Z5506" s="30"/>
      <c r="AA5506" s="6"/>
      <c r="AB5506" s="6"/>
      <c r="AC5506" s="6"/>
      <c r="AD5506" s="6"/>
      <c r="AE5506" s="6"/>
      <c r="AF5506" s="12">
        <f t="shared" si="514"/>
        <v>0</v>
      </c>
      <c r="AG5506" s="6"/>
      <c r="AH5506" s="6"/>
      <c r="AI5506" s="6"/>
      <c r="AJ5506" s="6"/>
      <c r="AK5506" s="6"/>
      <c r="AL5506" s="12">
        <f t="shared" si="515"/>
        <v>0</v>
      </c>
      <c r="AM5506" s="11" t="str">
        <f t="shared" si="510"/>
        <v/>
      </c>
      <c r="AN5506" s="7"/>
      <c r="AO5506" s="6"/>
    </row>
    <row r="5507" spans="1:41" ht="15.75" customHeight="1" x14ac:dyDescent="0.2">
      <c r="A5507" s="4"/>
      <c r="B5507" s="7"/>
      <c r="C5507" s="8" t="str">
        <f>IFERROR(VLOOKUP(B5507,Tabla2[#All],2,FALSE),"")</f>
        <v/>
      </c>
      <c r="D5507" s="24"/>
      <c r="E5507" s="9" t="str">
        <f>IFERROR(VLOOKUP(D5507,Tabla1[],2,FALSE),"")</f>
        <v/>
      </c>
      <c r="G5507" s="24"/>
      <c r="L5507" s="3" t="str">
        <f t="shared" si="511"/>
        <v/>
      </c>
      <c r="M5507" s="24"/>
      <c r="N5507" s="24"/>
      <c r="T5507" s="6"/>
      <c r="U5507" s="6"/>
      <c r="V5507" s="10">
        <f t="shared" si="512"/>
        <v>0</v>
      </c>
      <c r="W5507" s="6"/>
      <c r="X5507" s="10">
        <f t="shared" si="513"/>
        <v>0</v>
      </c>
      <c r="Y5507" s="30"/>
      <c r="Z5507" s="30"/>
      <c r="AA5507" s="6"/>
      <c r="AB5507" s="6"/>
      <c r="AC5507" s="6"/>
      <c r="AD5507" s="6"/>
      <c r="AE5507" s="6"/>
      <c r="AF5507" s="12">
        <f t="shared" si="514"/>
        <v>0</v>
      </c>
      <c r="AG5507" s="6"/>
      <c r="AH5507" s="6"/>
      <c r="AI5507" s="6"/>
      <c r="AJ5507" s="6"/>
      <c r="AK5507" s="6"/>
      <c r="AL5507" s="12">
        <f t="shared" si="515"/>
        <v>0</v>
      </c>
      <c r="AM5507" s="11" t="str">
        <f t="shared" si="510"/>
        <v/>
      </c>
      <c r="AN5507" s="7"/>
      <c r="AO5507" s="6"/>
    </row>
    <row r="5508" spans="1:41" ht="15.75" customHeight="1" x14ac:dyDescent="0.2">
      <c r="A5508" s="4"/>
      <c r="B5508" s="7"/>
      <c r="C5508" s="8" t="str">
        <f>IFERROR(VLOOKUP(B5508,Tabla2[#All],2,FALSE),"")</f>
        <v/>
      </c>
      <c r="D5508" s="24"/>
      <c r="E5508" s="9" t="str">
        <f>IFERROR(VLOOKUP(D5508,Tabla1[],2,FALSE),"")</f>
        <v/>
      </c>
      <c r="G5508" s="24"/>
      <c r="L5508" s="3" t="str">
        <f t="shared" si="511"/>
        <v/>
      </c>
      <c r="M5508" s="24"/>
      <c r="N5508" s="24"/>
      <c r="T5508" s="6"/>
      <c r="U5508" s="6"/>
      <c r="V5508" s="10">
        <f t="shared" si="512"/>
        <v>0</v>
      </c>
      <c r="W5508" s="6"/>
      <c r="X5508" s="10">
        <f t="shared" si="513"/>
        <v>0</v>
      </c>
      <c r="Y5508" s="30"/>
      <c r="Z5508" s="30"/>
      <c r="AA5508" s="6"/>
      <c r="AB5508" s="6"/>
      <c r="AC5508" s="6"/>
      <c r="AD5508" s="6"/>
      <c r="AE5508" s="6"/>
      <c r="AF5508" s="12">
        <f t="shared" si="514"/>
        <v>0</v>
      </c>
      <c r="AG5508" s="6"/>
      <c r="AH5508" s="6"/>
      <c r="AI5508" s="6"/>
      <c r="AJ5508" s="6"/>
      <c r="AK5508" s="6"/>
      <c r="AL5508" s="12">
        <f t="shared" si="515"/>
        <v>0</v>
      </c>
      <c r="AM5508" s="11" t="str">
        <f t="shared" si="510"/>
        <v/>
      </c>
      <c r="AN5508" s="7"/>
      <c r="AO5508" s="6"/>
    </row>
    <row r="5509" spans="1:41" ht="15.75" customHeight="1" x14ac:dyDescent="0.2">
      <c r="A5509" s="4"/>
      <c r="B5509" s="7"/>
      <c r="C5509" s="8" t="str">
        <f>IFERROR(VLOOKUP(B5509,Tabla2[#All],2,FALSE),"")</f>
        <v/>
      </c>
      <c r="D5509" s="24"/>
      <c r="E5509" s="9" t="str">
        <f>IFERROR(VLOOKUP(D5509,Tabla1[],2,FALSE),"")</f>
        <v/>
      </c>
      <c r="G5509" s="24"/>
      <c r="L5509" s="3" t="str">
        <f t="shared" si="511"/>
        <v/>
      </c>
      <c r="M5509" s="24"/>
      <c r="N5509" s="24"/>
      <c r="T5509" s="6"/>
      <c r="U5509" s="6"/>
      <c r="V5509" s="10">
        <f t="shared" si="512"/>
        <v>0</v>
      </c>
      <c r="W5509" s="6"/>
      <c r="X5509" s="10">
        <f t="shared" si="513"/>
        <v>0</v>
      </c>
      <c r="Y5509" s="30"/>
      <c r="Z5509" s="30"/>
      <c r="AA5509" s="6"/>
      <c r="AB5509" s="6"/>
      <c r="AC5509" s="6"/>
      <c r="AD5509" s="6"/>
      <c r="AE5509" s="6"/>
      <c r="AF5509" s="12">
        <f t="shared" si="514"/>
        <v>0</v>
      </c>
      <c r="AG5509" s="6"/>
      <c r="AH5509" s="6"/>
      <c r="AI5509" s="6"/>
      <c r="AJ5509" s="6"/>
      <c r="AK5509" s="6"/>
      <c r="AL5509" s="12">
        <f t="shared" si="515"/>
        <v>0</v>
      </c>
      <c r="AM5509" s="11" t="str">
        <f t="shared" si="510"/>
        <v/>
      </c>
      <c r="AN5509" s="7"/>
      <c r="AO5509" s="6"/>
    </row>
    <row r="5510" spans="1:41" ht="15.75" customHeight="1" x14ac:dyDescent="0.2">
      <c r="A5510" s="4"/>
      <c r="B5510" s="7"/>
      <c r="C5510" s="8" t="str">
        <f>IFERROR(VLOOKUP(B5510,Tabla2[#All],2,FALSE),"")</f>
        <v/>
      </c>
      <c r="D5510" s="24"/>
      <c r="E5510" s="9" t="str">
        <f>IFERROR(VLOOKUP(D5510,Tabla1[],2,FALSE),"")</f>
        <v/>
      </c>
      <c r="G5510" s="24"/>
      <c r="L5510" s="3" t="str">
        <f t="shared" si="511"/>
        <v/>
      </c>
      <c r="M5510" s="24"/>
      <c r="N5510" s="24"/>
      <c r="T5510" s="6"/>
      <c r="U5510" s="6"/>
      <c r="V5510" s="10">
        <f t="shared" si="512"/>
        <v>0</v>
      </c>
      <c r="W5510" s="6"/>
      <c r="X5510" s="10">
        <f t="shared" si="513"/>
        <v>0</v>
      </c>
      <c r="Y5510" s="30"/>
      <c r="Z5510" s="30"/>
      <c r="AA5510" s="6"/>
      <c r="AB5510" s="6"/>
      <c r="AC5510" s="6"/>
      <c r="AD5510" s="6"/>
      <c r="AE5510" s="6"/>
      <c r="AF5510" s="12">
        <f t="shared" si="514"/>
        <v>0</v>
      </c>
      <c r="AG5510" s="6"/>
      <c r="AH5510" s="6"/>
      <c r="AI5510" s="6"/>
      <c r="AJ5510" s="6"/>
      <c r="AK5510" s="6"/>
      <c r="AL5510" s="12">
        <f t="shared" si="515"/>
        <v>0</v>
      </c>
      <c r="AM5510" s="11" t="str">
        <f t="shared" si="510"/>
        <v/>
      </c>
      <c r="AN5510" s="7"/>
      <c r="AO5510" s="6"/>
    </row>
    <row r="5511" spans="1:41" ht="15.75" customHeight="1" x14ac:dyDescent="0.2">
      <c r="A5511" s="4"/>
      <c r="B5511" s="7"/>
      <c r="C5511" s="8" t="str">
        <f>IFERROR(VLOOKUP(B5511,Tabla2[#All],2,FALSE),"")</f>
        <v/>
      </c>
      <c r="D5511" s="24"/>
      <c r="E5511" s="9" t="str">
        <f>IFERROR(VLOOKUP(D5511,Tabla1[],2,FALSE),"")</f>
        <v/>
      </c>
      <c r="G5511" s="24"/>
      <c r="L5511" s="3" t="str">
        <f t="shared" si="511"/>
        <v/>
      </c>
      <c r="M5511" s="24"/>
      <c r="N5511" s="24"/>
      <c r="T5511" s="6"/>
      <c r="U5511" s="6"/>
      <c r="V5511" s="10">
        <f t="shared" si="512"/>
        <v>0</v>
      </c>
      <c r="W5511" s="6"/>
      <c r="X5511" s="10">
        <f t="shared" si="513"/>
        <v>0</v>
      </c>
      <c r="Y5511" s="30"/>
      <c r="Z5511" s="30"/>
      <c r="AA5511" s="6"/>
      <c r="AB5511" s="6"/>
      <c r="AC5511" s="6"/>
      <c r="AD5511" s="6"/>
      <c r="AE5511" s="6"/>
      <c r="AF5511" s="12">
        <f t="shared" si="514"/>
        <v>0</v>
      </c>
      <c r="AG5511" s="6"/>
      <c r="AH5511" s="6"/>
      <c r="AI5511" s="6"/>
      <c r="AJ5511" s="6"/>
      <c r="AK5511" s="6"/>
      <c r="AL5511" s="12">
        <f t="shared" si="515"/>
        <v>0</v>
      </c>
      <c r="AM5511" s="11" t="str">
        <f t="shared" ref="AM5511:AM5574" si="516">IF(SUM(AF5511+AL5511)=0,"",IF(SUM(AF5511+AL5511)=Z5511,"Ok","Error en Montos"))</f>
        <v/>
      </c>
      <c r="AN5511" s="7"/>
      <c r="AO5511" s="6"/>
    </row>
    <row r="5512" spans="1:41" ht="15.75" customHeight="1" x14ac:dyDescent="0.2">
      <c r="A5512" s="4"/>
      <c r="B5512" s="7"/>
      <c r="C5512" s="8" t="str">
        <f>IFERROR(VLOOKUP(B5512,Tabla2[#All],2,FALSE),"")</f>
        <v/>
      </c>
      <c r="D5512" s="24"/>
      <c r="E5512" s="9" t="str">
        <f>IFERROR(VLOOKUP(D5512,Tabla1[],2,FALSE),"")</f>
        <v/>
      </c>
      <c r="G5512" s="24"/>
      <c r="L5512" s="3" t="str">
        <f t="shared" ref="L5512:L5575" si="517">IF(AND(J5512&lt;&gt;"",K5512&lt;&gt;""),DATEDIF(J5512,K5512,"d")+1,"")</f>
        <v/>
      </c>
      <c r="M5512" s="24"/>
      <c r="N5512" s="24"/>
      <c r="T5512" s="6"/>
      <c r="U5512" s="6"/>
      <c r="V5512" s="10">
        <f t="shared" ref="V5512:V5575" si="518">SUM(T5512+U5512)</f>
        <v>0</v>
      </c>
      <c r="W5512" s="6"/>
      <c r="X5512" s="10">
        <f t="shared" ref="X5512:X5575" si="519">V5512-W5512</f>
        <v>0</v>
      </c>
      <c r="Y5512" s="30"/>
      <c r="Z5512" s="30"/>
      <c r="AA5512" s="6"/>
      <c r="AB5512" s="6"/>
      <c r="AC5512" s="6"/>
      <c r="AD5512" s="6"/>
      <c r="AE5512" s="6"/>
      <c r="AF5512" s="12">
        <f t="shared" ref="AF5512:AF5575" si="520">SUM(AA5512:AD5512)</f>
        <v>0</v>
      </c>
      <c r="AG5512" s="6"/>
      <c r="AH5512" s="6"/>
      <c r="AI5512" s="6"/>
      <c r="AJ5512" s="6"/>
      <c r="AK5512" s="6"/>
      <c r="AL5512" s="12">
        <f t="shared" ref="AL5512:AL5575" si="521">SUM(AG5512:AJ5512)</f>
        <v>0</v>
      </c>
      <c r="AM5512" s="11" t="str">
        <f t="shared" si="516"/>
        <v/>
      </c>
      <c r="AN5512" s="7"/>
      <c r="AO5512" s="6"/>
    </row>
    <row r="5513" spans="1:41" ht="15.75" customHeight="1" x14ac:dyDescent="0.2">
      <c r="A5513" s="4"/>
      <c r="B5513" s="7"/>
      <c r="C5513" s="8" t="str">
        <f>IFERROR(VLOOKUP(B5513,Tabla2[#All],2,FALSE),"")</f>
        <v/>
      </c>
      <c r="D5513" s="24"/>
      <c r="E5513" s="9" t="str">
        <f>IFERROR(VLOOKUP(D5513,Tabla1[],2,FALSE),"")</f>
        <v/>
      </c>
      <c r="G5513" s="24"/>
      <c r="L5513" s="3" t="str">
        <f t="shared" si="517"/>
        <v/>
      </c>
      <c r="M5513" s="24"/>
      <c r="N5513" s="24"/>
      <c r="T5513" s="6"/>
      <c r="U5513" s="6"/>
      <c r="V5513" s="10">
        <f t="shared" si="518"/>
        <v>0</v>
      </c>
      <c r="W5513" s="6"/>
      <c r="X5513" s="10">
        <f t="shared" si="519"/>
        <v>0</v>
      </c>
      <c r="Y5513" s="30"/>
      <c r="Z5513" s="30"/>
      <c r="AA5513" s="6"/>
      <c r="AB5513" s="6"/>
      <c r="AC5513" s="6"/>
      <c r="AD5513" s="6"/>
      <c r="AE5513" s="6"/>
      <c r="AF5513" s="12">
        <f t="shared" si="520"/>
        <v>0</v>
      </c>
      <c r="AG5513" s="6"/>
      <c r="AH5513" s="6"/>
      <c r="AI5513" s="6"/>
      <c r="AJ5513" s="6"/>
      <c r="AK5513" s="6"/>
      <c r="AL5513" s="12">
        <f t="shared" si="521"/>
        <v>0</v>
      </c>
      <c r="AM5513" s="11" t="str">
        <f t="shared" si="516"/>
        <v/>
      </c>
      <c r="AN5513" s="7"/>
      <c r="AO5513" s="6"/>
    </row>
    <row r="5514" spans="1:41" ht="15.75" customHeight="1" x14ac:dyDescent="0.2">
      <c r="A5514" s="4"/>
      <c r="B5514" s="7"/>
      <c r="C5514" s="8" t="str">
        <f>IFERROR(VLOOKUP(B5514,Tabla2[#All],2,FALSE),"")</f>
        <v/>
      </c>
      <c r="D5514" s="24"/>
      <c r="E5514" s="9" t="str">
        <f>IFERROR(VLOOKUP(D5514,Tabla1[],2,FALSE),"")</f>
        <v/>
      </c>
      <c r="G5514" s="24"/>
      <c r="L5514" s="3" t="str">
        <f t="shared" si="517"/>
        <v/>
      </c>
      <c r="M5514" s="24"/>
      <c r="N5514" s="24"/>
      <c r="T5514" s="6"/>
      <c r="U5514" s="6"/>
      <c r="V5514" s="10">
        <f t="shared" si="518"/>
        <v>0</v>
      </c>
      <c r="W5514" s="6"/>
      <c r="X5514" s="10">
        <f t="shared" si="519"/>
        <v>0</v>
      </c>
      <c r="Y5514" s="30"/>
      <c r="Z5514" s="30"/>
      <c r="AA5514" s="6"/>
      <c r="AB5514" s="6"/>
      <c r="AC5514" s="6"/>
      <c r="AD5514" s="6"/>
      <c r="AE5514" s="6"/>
      <c r="AF5514" s="12">
        <f t="shared" si="520"/>
        <v>0</v>
      </c>
      <c r="AG5514" s="6"/>
      <c r="AH5514" s="6"/>
      <c r="AI5514" s="6"/>
      <c r="AJ5514" s="6"/>
      <c r="AK5514" s="6"/>
      <c r="AL5514" s="12">
        <f t="shared" si="521"/>
        <v>0</v>
      </c>
      <c r="AM5514" s="11" t="str">
        <f t="shared" si="516"/>
        <v/>
      </c>
      <c r="AN5514" s="7"/>
      <c r="AO5514" s="6"/>
    </row>
    <row r="5515" spans="1:41" ht="15.75" customHeight="1" x14ac:dyDescent="0.2">
      <c r="A5515" s="4"/>
      <c r="B5515" s="7"/>
      <c r="C5515" s="8" t="str">
        <f>IFERROR(VLOOKUP(B5515,Tabla2[#All],2,FALSE),"")</f>
        <v/>
      </c>
      <c r="D5515" s="24"/>
      <c r="E5515" s="9" t="str">
        <f>IFERROR(VLOOKUP(D5515,Tabla1[],2,FALSE),"")</f>
        <v/>
      </c>
      <c r="G5515" s="24"/>
      <c r="L5515" s="3" t="str">
        <f t="shared" si="517"/>
        <v/>
      </c>
      <c r="M5515" s="24"/>
      <c r="N5515" s="24"/>
      <c r="T5515" s="6"/>
      <c r="U5515" s="6"/>
      <c r="V5515" s="10">
        <f t="shared" si="518"/>
        <v>0</v>
      </c>
      <c r="W5515" s="6"/>
      <c r="X5515" s="10">
        <f t="shared" si="519"/>
        <v>0</v>
      </c>
      <c r="Y5515" s="30"/>
      <c r="Z5515" s="30"/>
      <c r="AA5515" s="6"/>
      <c r="AB5515" s="6"/>
      <c r="AC5515" s="6"/>
      <c r="AD5515" s="6"/>
      <c r="AE5515" s="6"/>
      <c r="AF5515" s="12">
        <f t="shared" si="520"/>
        <v>0</v>
      </c>
      <c r="AG5515" s="6"/>
      <c r="AH5515" s="6"/>
      <c r="AI5515" s="6"/>
      <c r="AJ5515" s="6"/>
      <c r="AK5515" s="6"/>
      <c r="AL5515" s="12">
        <f t="shared" si="521"/>
        <v>0</v>
      </c>
      <c r="AM5515" s="11" t="str">
        <f t="shared" si="516"/>
        <v/>
      </c>
      <c r="AN5515" s="7"/>
      <c r="AO5515" s="6"/>
    </row>
    <row r="5516" spans="1:41" ht="15.75" customHeight="1" x14ac:dyDescent="0.2">
      <c r="A5516" s="4"/>
      <c r="B5516" s="7"/>
      <c r="C5516" s="8" t="str">
        <f>IFERROR(VLOOKUP(B5516,Tabla2[#All],2,FALSE),"")</f>
        <v/>
      </c>
      <c r="D5516" s="24"/>
      <c r="E5516" s="9" t="str">
        <f>IFERROR(VLOOKUP(D5516,Tabla1[],2,FALSE),"")</f>
        <v/>
      </c>
      <c r="G5516" s="24"/>
      <c r="L5516" s="3" t="str">
        <f t="shared" si="517"/>
        <v/>
      </c>
      <c r="M5516" s="24"/>
      <c r="N5516" s="24"/>
      <c r="T5516" s="6"/>
      <c r="U5516" s="6"/>
      <c r="V5516" s="10">
        <f t="shared" si="518"/>
        <v>0</v>
      </c>
      <c r="W5516" s="6"/>
      <c r="X5516" s="10">
        <f t="shared" si="519"/>
        <v>0</v>
      </c>
      <c r="Y5516" s="30"/>
      <c r="Z5516" s="30"/>
      <c r="AA5516" s="6"/>
      <c r="AB5516" s="6"/>
      <c r="AC5516" s="6"/>
      <c r="AD5516" s="6"/>
      <c r="AE5516" s="6"/>
      <c r="AF5516" s="12">
        <f t="shared" si="520"/>
        <v>0</v>
      </c>
      <c r="AG5516" s="6"/>
      <c r="AH5516" s="6"/>
      <c r="AI5516" s="6"/>
      <c r="AJ5516" s="6"/>
      <c r="AK5516" s="6"/>
      <c r="AL5516" s="12">
        <f t="shared" si="521"/>
        <v>0</v>
      </c>
      <c r="AM5516" s="11" t="str">
        <f t="shared" si="516"/>
        <v/>
      </c>
      <c r="AN5516" s="7"/>
      <c r="AO5516" s="6"/>
    </row>
    <row r="5517" spans="1:41" ht="15.75" customHeight="1" x14ac:dyDescent="0.2">
      <c r="A5517" s="4"/>
      <c r="B5517" s="7"/>
      <c r="C5517" s="8" t="str">
        <f>IFERROR(VLOOKUP(B5517,Tabla2[#All],2,FALSE),"")</f>
        <v/>
      </c>
      <c r="D5517" s="24"/>
      <c r="E5517" s="9" t="str">
        <f>IFERROR(VLOOKUP(D5517,Tabla1[],2,FALSE),"")</f>
        <v/>
      </c>
      <c r="G5517" s="24"/>
      <c r="L5517" s="3" t="str">
        <f t="shared" si="517"/>
        <v/>
      </c>
      <c r="M5517" s="24"/>
      <c r="N5517" s="24"/>
      <c r="T5517" s="6"/>
      <c r="U5517" s="6"/>
      <c r="V5517" s="10">
        <f t="shared" si="518"/>
        <v>0</v>
      </c>
      <c r="W5517" s="6"/>
      <c r="X5517" s="10">
        <f t="shared" si="519"/>
        <v>0</v>
      </c>
      <c r="Y5517" s="30"/>
      <c r="Z5517" s="30"/>
      <c r="AA5517" s="6"/>
      <c r="AB5517" s="6"/>
      <c r="AC5517" s="6"/>
      <c r="AD5517" s="6"/>
      <c r="AE5517" s="6"/>
      <c r="AF5517" s="12">
        <f t="shared" si="520"/>
        <v>0</v>
      </c>
      <c r="AG5517" s="6"/>
      <c r="AH5517" s="6"/>
      <c r="AI5517" s="6"/>
      <c r="AJ5517" s="6"/>
      <c r="AK5517" s="6"/>
      <c r="AL5517" s="12">
        <f t="shared" si="521"/>
        <v>0</v>
      </c>
      <c r="AM5517" s="11" t="str">
        <f t="shared" si="516"/>
        <v/>
      </c>
      <c r="AN5517" s="7"/>
      <c r="AO5517" s="6"/>
    </row>
    <row r="5518" spans="1:41" ht="15.75" customHeight="1" x14ac:dyDescent="0.2">
      <c r="A5518" s="4"/>
      <c r="B5518" s="7"/>
      <c r="C5518" s="8" t="str">
        <f>IFERROR(VLOOKUP(B5518,Tabla2[#All],2,FALSE),"")</f>
        <v/>
      </c>
      <c r="D5518" s="24"/>
      <c r="E5518" s="9" t="str">
        <f>IFERROR(VLOOKUP(D5518,Tabla1[],2,FALSE),"")</f>
        <v/>
      </c>
      <c r="G5518" s="24"/>
      <c r="L5518" s="3" t="str">
        <f t="shared" si="517"/>
        <v/>
      </c>
      <c r="M5518" s="24"/>
      <c r="N5518" s="24"/>
      <c r="T5518" s="6"/>
      <c r="U5518" s="6"/>
      <c r="V5518" s="10">
        <f t="shared" si="518"/>
        <v>0</v>
      </c>
      <c r="W5518" s="6"/>
      <c r="X5518" s="10">
        <f t="shared" si="519"/>
        <v>0</v>
      </c>
      <c r="Y5518" s="30"/>
      <c r="Z5518" s="30"/>
      <c r="AA5518" s="6"/>
      <c r="AB5518" s="6"/>
      <c r="AC5518" s="6"/>
      <c r="AD5518" s="6"/>
      <c r="AE5518" s="6"/>
      <c r="AF5518" s="12">
        <f t="shared" si="520"/>
        <v>0</v>
      </c>
      <c r="AG5518" s="6"/>
      <c r="AH5518" s="6"/>
      <c r="AI5518" s="6"/>
      <c r="AJ5518" s="6"/>
      <c r="AK5518" s="6"/>
      <c r="AL5518" s="12">
        <f t="shared" si="521"/>
        <v>0</v>
      </c>
      <c r="AM5518" s="11" t="str">
        <f t="shared" si="516"/>
        <v/>
      </c>
      <c r="AN5518" s="7"/>
      <c r="AO5518" s="6"/>
    </row>
    <row r="5519" spans="1:41" ht="15.75" customHeight="1" x14ac:dyDescent="0.2">
      <c r="A5519" s="4"/>
      <c r="B5519" s="7"/>
      <c r="C5519" s="8" t="str">
        <f>IFERROR(VLOOKUP(B5519,Tabla2[#All],2,FALSE),"")</f>
        <v/>
      </c>
      <c r="D5519" s="24"/>
      <c r="E5519" s="9" t="str">
        <f>IFERROR(VLOOKUP(D5519,Tabla1[],2,FALSE),"")</f>
        <v/>
      </c>
      <c r="G5519" s="24"/>
      <c r="L5519" s="3" t="str">
        <f t="shared" si="517"/>
        <v/>
      </c>
      <c r="M5519" s="24"/>
      <c r="N5519" s="24"/>
      <c r="T5519" s="6"/>
      <c r="U5519" s="6"/>
      <c r="V5519" s="10">
        <f t="shared" si="518"/>
        <v>0</v>
      </c>
      <c r="W5519" s="6"/>
      <c r="X5519" s="10">
        <f t="shared" si="519"/>
        <v>0</v>
      </c>
      <c r="Y5519" s="30"/>
      <c r="Z5519" s="30"/>
      <c r="AA5519" s="6"/>
      <c r="AB5519" s="6"/>
      <c r="AC5519" s="6"/>
      <c r="AD5519" s="6"/>
      <c r="AE5519" s="6"/>
      <c r="AF5519" s="12">
        <f t="shared" si="520"/>
        <v>0</v>
      </c>
      <c r="AG5519" s="6"/>
      <c r="AH5519" s="6"/>
      <c r="AI5519" s="6"/>
      <c r="AJ5519" s="6"/>
      <c r="AK5519" s="6"/>
      <c r="AL5519" s="12">
        <f t="shared" si="521"/>
        <v>0</v>
      </c>
      <c r="AM5519" s="11" t="str">
        <f t="shared" si="516"/>
        <v/>
      </c>
      <c r="AN5519" s="7"/>
      <c r="AO5519" s="6"/>
    </row>
    <row r="5520" spans="1:41" ht="15.75" customHeight="1" x14ac:dyDescent="0.2">
      <c r="A5520" s="4"/>
      <c r="B5520" s="7"/>
      <c r="C5520" s="8" t="str">
        <f>IFERROR(VLOOKUP(B5520,Tabla2[#All],2,FALSE),"")</f>
        <v/>
      </c>
      <c r="D5520" s="24"/>
      <c r="E5520" s="9" t="str">
        <f>IFERROR(VLOOKUP(D5520,Tabla1[],2,FALSE),"")</f>
        <v/>
      </c>
      <c r="G5520" s="24"/>
      <c r="L5520" s="3" t="str">
        <f t="shared" si="517"/>
        <v/>
      </c>
      <c r="M5520" s="24"/>
      <c r="N5520" s="24"/>
      <c r="T5520" s="6"/>
      <c r="U5520" s="6"/>
      <c r="V5520" s="10">
        <f t="shared" si="518"/>
        <v>0</v>
      </c>
      <c r="W5520" s="6"/>
      <c r="X5520" s="10">
        <f t="shared" si="519"/>
        <v>0</v>
      </c>
      <c r="Y5520" s="30"/>
      <c r="Z5520" s="30"/>
      <c r="AA5520" s="6"/>
      <c r="AB5520" s="6"/>
      <c r="AC5520" s="6"/>
      <c r="AD5520" s="6"/>
      <c r="AE5520" s="6"/>
      <c r="AF5520" s="12">
        <f t="shared" si="520"/>
        <v>0</v>
      </c>
      <c r="AG5520" s="6"/>
      <c r="AH5520" s="6"/>
      <c r="AI5520" s="6"/>
      <c r="AJ5520" s="6"/>
      <c r="AK5520" s="6"/>
      <c r="AL5520" s="12">
        <f t="shared" si="521"/>
        <v>0</v>
      </c>
      <c r="AM5520" s="11" t="str">
        <f t="shared" si="516"/>
        <v/>
      </c>
      <c r="AN5520" s="7"/>
      <c r="AO5520" s="6"/>
    </row>
    <row r="5521" spans="1:41" ht="15.75" customHeight="1" x14ac:dyDescent="0.2">
      <c r="A5521" s="4"/>
      <c r="B5521" s="7"/>
      <c r="C5521" s="8" t="str">
        <f>IFERROR(VLOOKUP(B5521,Tabla2[#All],2,FALSE),"")</f>
        <v/>
      </c>
      <c r="D5521" s="24"/>
      <c r="E5521" s="9" t="str">
        <f>IFERROR(VLOOKUP(D5521,Tabla1[],2,FALSE),"")</f>
        <v/>
      </c>
      <c r="G5521" s="24"/>
      <c r="L5521" s="3" t="str">
        <f t="shared" si="517"/>
        <v/>
      </c>
      <c r="M5521" s="24"/>
      <c r="N5521" s="24"/>
      <c r="T5521" s="6"/>
      <c r="U5521" s="6"/>
      <c r="V5521" s="10">
        <f t="shared" si="518"/>
        <v>0</v>
      </c>
      <c r="W5521" s="6"/>
      <c r="X5521" s="10">
        <f t="shared" si="519"/>
        <v>0</v>
      </c>
      <c r="Y5521" s="30"/>
      <c r="Z5521" s="30"/>
      <c r="AA5521" s="6"/>
      <c r="AB5521" s="6"/>
      <c r="AC5521" s="6"/>
      <c r="AD5521" s="6"/>
      <c r="AE5521" s="6"/>
      <c r="AF5521" s="12">
        <f t="shared" si="520"/>
        <v>0</v>
      </c>
      <c r="AG5521" s="6"/>
      <c r="AH5521" s="6"/>
      <c r="AI5521" s="6"/>
      <c r="AJ5521" s="6"/>
      <c r="AK5521" s="6"/>
      <c r="AL5521" s="12">
        <f t="shared" si="521"/>
        <v>0</v>
      </c>
      <c r="AM5521" s="11" t="str">
        <f t="shared" si="516"/>
        <v/>
      </c>
      <c r="AN5521" s="7"/>
      <c r="AO5521" s="6"/>
    </row>
    <row r="5522" spans="1:41" ht="15.75" customHeight="1" x14ac:dyDescent="0.2">
      <c r="A5522" s="4"/>
      <c r="B5522" s="7"/>
      <c r="C5522" s="8" t="str">
        <f>IFERROR(VLOOKUP(B5522,Tabla2[#All],2,FALSE),"")</f>
        <v/>
      </c>
      <c r="D5522" s="24"/>
      <c r="E5522" s="9" t="str">
        <f>IFERROR(VLOOKUP(D5522,Tabla1[],2,FALSE),"")</f>
        <v/>
      </c>
      <c r="G5522" s="24"/>
      <c r="L5522" s="3" t="str">
        <f t="shared" si="517"/>
        <v/>
      </c>
      <c r="M5522" s="24"/>
      <c r="N5522" s="24"/>
      <c r="T5522" s="6"/>
      <c r="U5522" s="6"/>
      <c r="V5522" s="10">
        <f t="shared" si="518"/>
        <v>0</v>
      </c>
      <c r="W5522" s="6"/>
      <c r="X5522" s="10">
        <f t="shared" si="519"/>
        <v>0</v>
      </c>
      <c r="Y5522" s="30"/>
      <c r="Z5522" s="30"/>
      <c r="AA5522" s="6"/>
      <c r="AB5522" s="6"/>
      <c r="AC5522" s="6"/>
      <c r="AD5522" s="6"/>
      <c r="AE5522" s="6"/>
      <c r="AF5522" s="12">
        <f t="shared" si="520"/>
        <v>0</v>
      </c>
      <c r="AG5522" s="6"/>
      <c r="AH5522" s="6"/>
      <c r="AI5522" s="6"/>
      <c r="AJ5522" s="6"/>
      <c r="AK5522" s="6"/>
      <c r="AL5522" s="12">
        <f t="shared" si="521"/>
        <v>0</v>
      </c>
      <c r="AM5522" s="11" t="str">
        <f t="shared" si="516"/>
        <v/>
      </c>
      <c r="AN5522" s="7"/>
      <c r="AO5522" s="6"/>
    </row>
    <row r="5523" spans="1:41" ht="15.75" customHeight="1" x14ac:dyDescent="0.2">
      <c r="A5523" s="4"/>
      <c r="B5523" s="7"/>
      <c r="C5523" s="8" t="str">
        <f>IFERROR(VLOOKUP(B5523,Tabla2[#All],2,FALSE),"")</f>
        <v/>
      </c>
      <c r="D5523" s="24"/>
      <c r="E5523" s="9" t="str">
        <f>IFERROR(VLOOKUP(D5523,Tabla1[],2,FALSE),"")</f>
        <v/>
      </c>
      <c r="G5523" s="24"/>
      <c r="L5523" s="3" t="str">
        <f t="shared" si="517"/>
        <v/>
      </c>
      <c r="M5523" s="24"/>
      <c r="N5523" s="24"/>
      <c r="T5523" s="6"/>
      <c r="U5523" s="6"/>
      <c r="V5523" s="10">
        <f t="shared" si="518"/>
        <v>0</v>
      </c>
      <c r="W5523" s="6"/>
      <c r="X5523" s="10">
        <f t="shared" si="519"/>
        <v>0</v>
      </c>
      <c r="Y5523" s="30"/>
      <c r="Z5523" s="30"/>
      <c r="AA5523" s="6"/>
      <c r="AB5523" s="6"/>
      <c r="AC5523" s="6"/>
      <c r="AD5523" s="6"/>
      <c r="AE5523" s="6"/>
      <c r="AF5523" s="12">
        <f t="shared" si="520"/>
        <v>0</v>
      </c>
      <c r="AG5523" s="6"/>
      <c r="AH5523" s="6"/>
      <c r="AI5523" s="6"/>
      <c r="AJ5523" s="6"/>
      <c r="AK5523" s="6"/>
      <c r="AL5523" s="12">
        <f t="shared" si="521"/>
        <v>0</v>
      </c>
      <c r="AM5523" s="11" t="str">
        <f t="shared" si="516"/>
        <v/>
      </c>
      <c r="AN5523" s="7"/>
      <c r="AO5523" s="6"/>
    </row>
    <row r="5524" spans="1:41" ht="15.75" customHeight="1" x14ac:dyDescent="0.2">
      <c r="A5524" s="4"/>
      <c r="B5524" s="7"/>
      <c r="C5524" s="8" t="str">
        <f>IFERROR(VLOOKUP(B5524,Tabla2[#All],2,FALSE),"")</f>
        <v/>
      </c>
      <c r="D5524" s="24"/>
      <c r="E5524" s="9" t="str">
        <f>IFERROR(VLOOKUP(D5524,Tabla1[],2,FALSE),"")</f>
        <v/>
      </c>
      <c r="G5524" s="24"/>
      <c r="L5524" s="3" t="str">
        <f t="shared" si="517"/>
        <v/>
      </c>
      <c r="M5524" s="24"/>
      <c r="N5524" s="24"/>
      <c r="T5524" s="6"/>
      <c r="U5524" s="6"/>
      <c r="V5524" s="10">
        <f t="shared" si="518"/>
        <v>0</v>
      </c>
      <c r="W5524" s="6"/>
      <c r="X5524" s="10">
        <f t="shared" si="519"/>
        <v>0</v>
      </c>
      <c r="Y5524" s="30"/>
      <c r="Z5524" s="30"/>
      <c r="AA5524" s="6"/>
      <c r="AB5524" s="6"/>
      <c r="AC5524" s="6"/>
      <c r="AD5524" s="6"/>
      <c r="AE5524" s="6"/>
      <c r="AF5524" s="12">
        <f t="shared" si="520"/>
        <v>0</v>
      </c>
      <c r="AG5524" s="6"/>
      <c r="AH5524" s="6"/>
      <c r="AI5524" s="6"/>
      <c r="AJ5524" s="6"/>
      <c r="AK5524" s="6"/>
      <c r="AL5524" s="12">
        <f t="shared" si="521"/>
        <v>0</v>
      </c>
      <c r="AM5524" s="11" t="str">
        <f t="shared" si="516"/>
        <v/>
      </c>
      <c r="AN5524" s="7"/>
      <c r="AO5524" s="6"/>
    </row>
    <row r="5525" spans="1:41" ht="15.75" customHeight="1" x14ac:dyDescent="0.2">
      <c r="A5525" s="4"/>
      <c r="B5525" s="7"/>
      <c r="C5525" s="8" t="str">
        <f>IFERROR(VLOOKUP(B5525,Tabla2[#All],2,FALSE),"")</f>
        <v/>
      </c>
      <c r="D5525" s="24"/>
      <c r="E5525" s="9" t="str">
        <f>IFERROR(VLOOKUP(D5525,Tabla1[],2,FALSE),"")</f>
        <v/>
      </c>
      <c r="G5525" s="24"/>
      <c r="L5525" s="3" t="str">
        <f t="shared" si="517"/>
        <v/>
      </c>
      <c r="M5525" s="24"/>
      <c r="N5525" s="24"/>
      <c r="T5525" s="6"/>
      <c r="U5525" s="6"/>
      <c r="V5525" s="10">
        <f t="shared" si="518"/>
        <v>0</v>
      </c>
      <c r="W5525" s="6"/>
      <c r="X5525" s="10">
        <f t="shared" si="519"/>
        <v>0</v>
      </c>
      <c r="Y5525" s="30"/>
      <c r="Z5525" s="30"/>
      <c r="AA5525" s="6"/>
      <c r="AB5525" s="6"/>
      <c r="AC5525" s="6"/>
      <c r="AD5525" s="6"/>
      <c r="AE5525" s="6"/>
      <c r="AF5525" s="12">
        <f t="shared" si="520"/>
        <v>0</v>
      </c>
      <c r="AG5525" s="6"/>
      <c r="AH5525" s="6"/>
      <c r="AI5525" s="6"/>
      <c r="AJ5525" s="6"/>
      <c r="AK5525" s="6"/>
      <c r="AL5525" s="12">
        <f t="shared" si="521"/>
        <v>0</v>
      </c>
      <c r="AM5525" s="11" t="str">
        <f t="shared" si="516"/>
        <v/>
      </c>
      <c r="AN5525" s="7"/>
      <c r="AO5525" s="6"/>
    </row>
    <row r="5526" spans="1:41" ht="15.75" customHeight="1" x14ac:dyDescent="0.2">
      <c r="A5526" s="4"/>
      <c r="B5526" s="7"/>
      <c r="C5526" s="8" t="str">
        <f>IFERROR(VLOOKUP(B5526,Tabla2[#All],2,FALSE),"")</f>
        <v/>
      </c>
      <c r="D5526" s="24"/>
      <c r="E5526" s="9" t="str">
        <f>IFERROR(VLOOKUP(D5526,Tabla1[],2,FALSE),"")</f>
        <v/>
      </c>
      <c r="G5526" s="24"/>
      <c r="L5526" s="3" t="str">
        <f t="shared" si="517"/>
        <v/>
      </c>
      <c r="M5526" s="24"/>
      <c r="N5526" s="24"/>
      <c r="T5526" s="6"/>
      <c r="U5526" s="6"/>
      <c r="V5526" s="10">
        <f t="shared" si="518"/>
        <v>0</v>
      </c>
      <c r="W5526" s="6"/>
      <c r="X5526" s="10">
        <f t="shared" si="519"/>
        <v>0</v>
      </c>
      <c r="Y5526" s="30"/>
      <c r="Z5526" s="30"/>
      <c r="AA5526" s="6"/>
      <c r="AB5526" s="6"/>
      <c r="AC5526" s="6"/>
      <c r="AD5526" s="6"/>
      <c r="AE5526" s="6"/>
      <c r="AF5526" s="12">
        <f t="shared" si="520"/>
        <v>0</v>
      </c>
      <c r="AG5526" s="6"/>
      <c r="AH5526" s="6"/>
      <c r="AI5526" s="6"/>
      <c r="AJ5526" s="6"/>
      <c r="AK5526" s="6"/>
      <c r="AL5526" s="12">
        <f t="shared" si="521"/>
        <v>0</v>
      </c>
      <c r="AM5526" s="11" t="str">
        <f t="shared" si="516"/>
        <v/>
      </c>
      <c r="AN5526" s="7"/>
      <c r="AO5526" s="6"/>
    </row>
    <row r="5527" spans="1:41" ht="15.75" customHeight="1" x14ac:dyDescent="0.2">
      <c r="A5527" s="4"/>
      <c r="B5527" s="7"/>
      <c r="C5527" s="8" t="str">
        <f>IFERROR(VLOOKUP(B5527,Tabla2[#All],2,FALSE),"")</f>
        <v/>
      </c>
      <c r="D5527" s="24"/>
      <c r="E5527" s="9" t="str">
        <f>IFERROR(VLOOKUP(D5527,Tabla1[],2,FALSE),"")</f>
        <v/>
      </c>
      <c r="G5527" s="24"/>
      <c r="L5527" s="3" t="str">
        <f t="shared" si="517"/>
        <v/>
      </c>
      <c r="M5527" s="24"/>
      <c r="N5527" s="24"/>
      <c r="T5527" s="6"/>
      <c r="U5527" s="6"/>
      <c r="V5527" s="10">
        <f t="shared" si="518"/>
        <v>0</v>
      </c>
      <c r="W5527" s="6"/>
      <c r="X5527" s="10">
        <f t="shared" si="519"/>
        <v>0</v>
      </c>
      <c r="Y5527" s="30"/>
      <c r="Z5527" s="30"/>
      <c r="AA5527" s="6"/>
      <c r="AB5527" s="6"/>
      <c r="AC5527" s="6"/>
      <c r="AD5527" s="6"/>
      <c r="AE5527" s="6"/>
      <c r="AF5527" s="12">
        <f t="shared" si="520"/>
        <v>0</v>
      </c>
      <c r="AG5527" s="6"/>
      <c r="AH5527" s="6"/>
      <c r="AI5527" s="6"/>
      <c r="AJ5527" s="6"/>
      <c r="AK5527" s="6"/>
      <c r="AL5527" s="12">
        <f t="shared" si="521"/>
        <v>0</v>
      </c>
      <c r="AM5527" s="11" t="str">
        <f t="shared" si="516"/>
        <v/>
      </c>
      <c r="AN5527" s="7"/>
      <c r="AO5527" s="6"/>
    </row>
    <row r="5528" spans="1:41" ht="15.75" customHeight="1" x14ac:dyDescent="0.2">
      <c r="A5528" s="4"/>
      <c r="B5528" s="7"/>
      <c r="C5528" s="8" t="str">
        <f>IFERROR(VLOOKUP(B5528,Tabla2[#All],2,FALSE),"")</f>
        <v/>
      </c>
      <c r="D5528" s="24"/>
      <c r="E5528" s="9" t="str">
        <f>IFERROR(VLOOKUP(D5528,Tabla1[],2,FALSE),"")</f>
        <v/>
      </c>
      <c r="G5528" s="24"/>
      <c r="L5528" s="3" t="str">
        <f t="shared" si="517"/>
        <v/>
      </c>
      <c r="M5528" s="24"/>
      <c r="N5528" s="24"/>
      <c r="T5528" s="6"/>
      <c r="U5528" s="6"/>
      <c r="V5528" s="10">
        <f t="shared" si="518"/>
        <v>0</v>
      </c>
      <c r="W5528" s="6"/>
      <c r="X5528" s="10">
        <f t="shared" si="519"/>
        <v>0</v>
      </c>
      <c r="Y5528" s="30"/>
      <c r="Z5528" s="30"/>
      <c r="AA5528" s="6"/>
      <c r="AB5528" s="6"/>
      <c r="AC5528" s="6"/>
      <c r="AD5528" s="6"/>
      <c r="AE5528" s="6"/>
      <c r="AF5528" s="12">
        <f t="shared" si="520"/>
        <v>0</v>
      </c>
      <c r="AG5528" s="6"/>
      <c r="AH5528" s="6"/>
      <c r="AI5528" s="6"/>
      <c r="AJ5528" s="6"/>
      <c r="AK5528" s="6"/>
      <c r="AL5528" s="12">
        <f t="shared" si="521"/>
        <v>0</v>
      </c>
      <c r="AM5528" s="11" t="str">
        <f t="shared" si="516"/>
        <v/>
      </c>
      <c r="AN5528" s="7"/>
      <c r="AO5528" s="6"/>
    </row>
    <row r="5529" spans="1:41" ht="15.75" customHeight="1" x14ac:dyDescent="0.2">
      <c r="A5529" s="4"/>
      <c r="B5529" s="7"/>
      <c r="C5529" s="8" t="str">
        <f>IFERROR(VLOOKUP(B5529,Tabla2[#All],2,FALSE),"")</f>
        <v/>
      </c>
      <c r="D5529" s="24"/>
      <c r="E5529" s="9" t="str">
        <f>IFERROR(VLOOKUP(D5529,Tabla1[],2,FALSE),"")</f>
        <v/>
      </c>
      <c r="G5529" s="24"/>
      <c r="L5529" s="3" t="str">
        <f t="shared" si="517"/>
        <v/>
      </c>
      <c r="M5529" s="24"/>
      <c r="N5529" s="24"/>
      <c r="T5529" s="6"/>
      <c r="U5529" s="6"/>
      <c r="V5529" s="10">
        <f t="shared" si="518"/>
        <v>0</v>
      </c>
      <c r="W5529" s="6"/>
      <c r="X5529" s="10">
        <f t="shared" si="519"/>
        <v>0</v>
      </c>
      <c r="Y5529" s="30"/>
      <c r="Z5529" s="30"/>
      <c r="AA5529" s="6"/>
      <c r="AB5529" s="6"/>
      <c r="AC5529" s="6"/>
      <c r="AD5529" s="6"/>
      <c r="AE5529" s="6"/>
      <c r="AF5529" s="12">
        <f t="shared" si="520"/>
        <v>0</v>
      </c>
      <c r="AG5529" s="6"/>
      <c r="AH5529" s="6"/>
      <c r="AI5529" s="6"/>
      <c r="AJ5529" s="6"/>
      <c r="AK5529" s="6"/>
      <c r="AL5529" s="12">
        <f t="shared" si="521"/>
        <v>0</v>
      </c>
      <c r="AM5529" s="11" t="str">
        <f t="shared" si="516"/>
        <v/>
      </c>
      <c r="AN5529" s="7"/>
      <c r="AO5529" s="6"/>
    </row>
    <row r="5530" spans="1:41" ht="15.75" customHeight="1" x14ac:dyDescent="0.2">
      <c r="A5530" s="4"/>
      <c r="B5530" s="7"/>
      <c r="C5530" s="8" t="str">
        <f>IFERROR(VLOOKUP(B5530,Tabla2[#All],2,FALSE),"")</f>
        <v/>
      </c>
      <c r="D5530" s="24"/>
      <c r="E5530" s="9" t="str">
        <f>IFERROR(VLOOKUP(D5530,Tabla1[],2,FALSE),"")</f>
        <v/>
      </c>
      <c r="G5530" s="24"/>
      <c r="L5530" s="3" t="str">
        <f t="shared" si="517"/>
        <v/>
      </c>
      <c r="M5530" s="24"/>
      <c r="N5530" s="24"/>
      <c r="T5530" s="6"/>
      <c r="U5530" s="6"/>
      <c r="V5530" s="10">
        <f t="shared" si="518"/>
        <v>0</v>
      </c>
      <c r="W5530" s="6"/>
      <c r="X5530" s="10">
        <f t="shared" si="519"/>
        <v>0</v>
      </c>
      <c r="Y5530" s="30"/>
      <c r="Z5530" s="30"/>
      <c r="AA5530" s="6"/>
      <c r="AB5530" s="6"/>
      <c r="AC5530" s="6"/>
      <c r="AD5530" s="6"/>
      <c r="AE5530" s="6"/>
      <c r="AF5530" s="12">
        <f t="shared" si="520"/>
        <v>0</v>
      </c>
      <c r="AG5530" s="6"/>
      <c r="AH5530" s="6"/>
      <c r="AI5530" s="6"/>
      <c r="AJ5530" s="6"/>
      <c r="AK5530" s="6"/>
      <c r="AL5530" s="12">
        <f t="shared" si="521"/>
        <v>0</v>
      </c>
      <c r="AM5530" s="11" t="str">
        <f t="shared" si="516"/>
        <v/>
      </c>
      <c r="AN5530" s="7"/>
      <c r="AO5530" s="6"/>
    </row>
    <row r="5531" spans="1:41" ht="15.75" customHeight="1" x14ac:dyDescent="0.2">
      <c r="A5531" s="4"/>
      <c r="B5531" s="7"/>
      <c r="C5531" s="8" t="str">
        <f>IFERROR(VLOOKUP(B5531,Tabla2[#All],2,FALSE),"")</f>
        <v/>
      </c>
      <c r="D5531" s="24"/>
      <c r="E5531" s="9" t="str">
        <f>IFERROR(VLOOKUP(D5531,Tabla1[],2,FALSE),"")</f>
        <v/>
      </c>
      <c r="G5531" s="24"/>
      <c r="L5531" s="3" t="str">
        <f t="shared" si="517"/>
        <v/>
      </c>
      <c r="M5531" s="24"/>
      <c r="N5531" s="24"/>
      <c r="T5531" s="6"/>
      <c r="U5531" s="6"/>
      <c r="V5531" s="10">
        <f t="shared" si="518"/>
        <v>0</v>
      </c>
      <c r="W5531" s="6"/>
      <c r="X5531" s="10">
        <f t="shared" si="519"/>
        <v>0</v>
      </c>
      <c r="Y5531" s="30"/>
      <c r="Z5531" s="30"/>
      <c r="AA5531" s="6"/>
      <c r="AB5531" s="6"/>
      <c r="AC5531" s="6"/>
      <c r="AD5531" s="6"/>
      <c r="AE5531" s="6"/>
      <c r="AF5531" s="12">
        <f t="shared" si="520"/>
        <v>0</v>
      </c>
      <c r="AG5531" s="6"/>
      <c r="AH5531" s="6"/>
      <c r="AI5531" s="6"/>
      <c r="AJ5531" s="6"/>
      <c r="AK5531" s="6"/>
      <c r="AL5531" s="12">
        <f t="shared" si="521"/>
        <v>0</v>
      </c>
      <c r="AM5531" s="11" t="str">
        <f t="shared" si="516"/>
        <v/>
      </c>
      <c r="AN5531" s="7"/>
      <c r="AO5531" s="6"/>
    </row>
    <row r="5532" spans="1:41" ht="15.75" customHeight="1" x14ac:dyDescent="0.2">
      <c r="A5532" s="4"/>
      <c r="B5532" s="7"/>
      <c r="C5532" s="8" t="str">
        <f>IFERROR(VLOOKUP(B5532,Tabla2[#All],2,FALSE),"")</f>
        <v/>
      </c>
      <c r="D5532" s="24"/>
      <c r="E5532" s="9" t="str">
        <f>IFERROR(VLOOKUP(D5532,Tabla1[],2,FALSE),"")</f>
        <v/>
      </c>
      <c r="G5532" s="24"/>
      <c r="L5532" s="3" t="str">
        <f t="shared" si="517"/>
        <v/>
      </c>
      <c r="M5532" s="24"/>
      <c r="N5532" s="24"/>
      <c r="T5532" s="6"/>
      <c r="U5532" s="6"/>
      <c r="V5532" s="10">
        <f t="shared" si="518"/>
        <v>0</v>
      </c>
      <c r="W5532" s="6"/>
      <c r="X5532" s="10">
        <f t="shared" si="519"/>
        <v>0</v>
      </c>
      <c r="Y5532" s="30"/>
      <c r="Z5532" s="30"/>
      <c r="AA5532" s="6"/>
      <c r="AB5532" s="6"/>
      <c r="AC5532" s="6"/>
      <c r="AD5532" s="6"/>
      <c r="AE5532" s="6"/>
      <c r="AF5532" s="12">
        <f t="shared" si="520"/>
        <v>0</v>
      </c>
      <c r="AG5532" s="6"/>
      <c r="AH5532" s="6"/>
      <c r="AI5532" s="6"/>
      <c r="AJ5532" s="6"/>
      <c r="AK5532" s="6"/>
      <c r="AL5532" s="12">
        <f t="shared" si="521"/>
        <v>0</v>
      </c>
      <c r="AM5532" s="11" t="str">
        <f t="shared" si="516"/>
        <v/>
      </c>
      <c r="AN5532" s="7"/>
      <c r="AO5532" s="6"/>
    </row>
    <row r="5533" spans="1:41" ht="15.75" customHeight="1" x14ac:dyDescent="0.2">
      <c r="A5533" s="4"/>
      <c r="B5533" s="7"/>
      <c r="C5533" s="8" t="str">
        <f>IFERROR(VLOOKUP(B5533,Tabla2[#All],2,FALSE),"")</f>
        <v/>
      </c>
      <c r="D5533" s="24"/>
      <c r="E5533" s="9" t="str">
        <f>IFERROR(VLOOKUP(D5533,Tabla1[],2,FALSE),"")</f>
        <v/>
      </c>
      <c r="G5533" s="24"/>
      <c r="L5533" s="3" t="str">
        <f t="shared" si="517"/>
        <v/>
      </c>
      <c r="M5533" s="24"/>
      <c r="N5533" s="24"/>
      <c r="T5533" s="6"/>
      <c r="U5533" s="6"/>
      <c r="V5533" s="10">
        <f t="shared" si="518"/>
        <v>0</v>
      </c>
      <c r="W5533" s="6"/>
      <c r="X5533" s="10">
        <f t="shared" si="519"/>
        <v>0</v>
      </c>
      <c r="Y5533" s="30"/>
      <c r="Z5533" s="30"/>
      <c r="AA5533" s="6"/>
      <c r="AB5533" s="6"/>
      <c r="AC5533" s="6"/>
      <c r="AD5533" s="6"/>
      <c r="AE5533" s="6"/>
      <c r="AF5533" s="12">
        <f t="shared" si="520"/>
        <v>0</v>
      </c>
      <c r="AG5533" s="6"/>
      <c r="AH5533" s="6"/>
      <c r="AI5533" s="6"/>
      <c r="AJ5533" s="6"/>
      <c r="AK5533" s="6"/>
      <c r="AL5533" s="12">
        <f t="shared" si="521"/>
        <v>0</v>
      </c>
      <c r="AM5533" s="11" t="str">
        <f t="shared" si="516"/>
        <v/>
      </c>
      <c r="AN5533" s="7"/>
      <c r="AO5533" s="6"/>
    </row>
    <row r="5534" spans="1:41" ht="15.75" customHeight="1" x14ac:dyDescent="0.2">
      <c r="A5534" s="4"/>
      <c r="B5534" s="7"/>
      <c r="C5534" s="8" t="str">
        <f>IFERROR(VLOOKUP(B5534,Tabla2[#All],2,FALSE),"")</f>
        <v/>
      </c>
      <c r="D5534" s="24"/>
      <c r="E5534" s="9" t="str">
        <f>IFERROR(VLOOKUP(D5534,Tabla1[],2,FALSE),"")</f>
        <v/>
      </c>
      <c r="G5534" s="24"/>
      <c r="L5534" s="3" t="str">
        <f t="shared" si="517"/>
        <v/>
      </c>
      <c r="M5534" s="24"/>
      <c r="N5534" s="24"/>
      <c r="T5534" s="6"/>
      <c r="U5534" s="6"/>
      <c r="V5534" s="10">
        <f t="shared" si="518"/>
        <v>0</v>
      </c>
      <c r="W5534" s="6"/>
      <c r="X5534" s="10">
        <f t="shared" si="519"/>
        <v>0</v>
      </c>
      <c r="Y5534" s="30"/>
      <c r="Z5534" s="30"/>
      <c r="AA5534" s="6"/>
      <c r="AB5534" s="6"/>
      <c r="AC5534" s="6"/>
      <c r="AD5534" s="6"/>
      <c r="AE5534" s="6"/>
      <c r="AF5534" s="12">
        <f t="shared" si="520"/>
        <v>0</v>
      </c>
      <c r="AG5534" s="6"/>
      <c r="AH5534" s="6"/>
      <c r="AI5534" s="6"/>
      <c r="AJ5534" s="6"/>
      <c r="AK5534" s="6"/>
      <c r="AL5534" s="12">
        <f t="shared" si="521"/>
        <v>0</v>
      </c>
      <c r="AM5534" s="11" t="str">
        <f t="shared" si="516"/>
        <v/>
      </c>
      <c r="AN5534" s="7"/>
      <c r="AO5534" s="6"/>
    </row>
    <row r="5535" spans="1:41" ht="15.75" customHeight="1" x14ac:dyDescent="0.2">
      <c r="A5535" s="4"/>
      <c r="B5535" s="7"/>
      <c r="C5535" s="8" t="str">
        <f>IFERROR(VLOOKUP(B5535,Tabla2[#All],2,FALSE),"")</f>
        <v/>
      </c>
      <c r="D5535" s="24"/>
      <c r="E5535" s="9" t="str">
        <f>IFERROR(VLOOKUP(D5535,Tabla1[],2,FALSE),"")</f>
        <v/>
      </c>
      <c r="G5535" s="24"/>
      <c r="L5535" s="3" t="str">
        <f t="shared" si="517"/>
        <v/>
      </c>
      <c r="M5535" s="24"/>
      <c r="N5535" s="24"/>
      <c r="T5535" s="6"/>
      <c r="U5535" s="6"/>
      <c r="V5535" s="10">
        <f t="shared" si="518"/>
        <v>0</v>
      </c>
      <c r="W5535" s="6"/>
      <c r="X5535" s="10">
        <f t="shared" si="519"/>
        <v>0</v>
      </c>
      <c r="Y5535" s="30"/>
      <c r="Z5535" s="30"/>
      <c r="AA5535" s="6"/>
      <c r="AB5535" s="6"/>
      <c r="AC5535" s="6"/>
      <c r="AD5535" s="6"/>
      <c r="AE5535" s="6"/>
      <c r="AF5535" s="12">
        <f t="shared" si="520"/>
        <v>0</v>
      </c>
      <c r="AG5535" s="6"/>
      <c r="AH5535" s="6"/>
      <c r="AI5535" s="6"/>
      <c r="AJ5535" s="6"/>
      <c r="AK5535" s="6"/>
      <c r="AL5535" s="12">
        <f t="shared" si="521"/>
        <v>0</v>
      </c>
      <c r="AM5535" s="11" t="str">
        <f t="shared" si="516"/>
        <v/>
      </c>
      <c r="AN5535" s="7"/>
      <c r="AO5535" s="6"/>
    </row>
    <row r="5536" spans="1:41" ht="15.75" customHeight="1" x14ac:dyDescent="0.2">
      <c r="A5536" s="4"/>
      <c r="B5536" s="7"/>
      <c r="C5536" s="8" t="str">
        <f>IFERROR(VLOOKUP(B5536,Tabla2[#All],2,FALSE),"")</f>
        <v/>
      </c>
      <c r="D5536" s="24"/>
      <c r="E5536" s="9" t="str">
        <f>IFERROR(VLOOKUP(D5536,Tabla1[],2,FALSE),"")</f>
        <v/>
      </c>
      <c r="G5536" s="24"/>
      <c r="L5536" s="3" t="str">
        <f t="shared" si="517"/>
        <v/>
      </c>
      <c r="M5536" s="24"/>
      <c r="N5536" s="24"/>
      <c r="T5536" s="6"/>
      <c r="U5536" s="6"/>
      <c r="V5536" s="10">
        <f t="shared" si="518"/>
        <v>0</v>
      </c>
      <c r="W5536" s="6"/>
      <c r="X5536" s="10">
        <f t="shared" si="519"/>
        <v>0</v>
      </c>
      <c r="Y5536" s="30"/>
      <c r="Z5536" s="30"/>
      <c r="AA5536" s="6"/>
      <c r="AB5536" s="6"/>
      <c r="AC5536" s="6"/>
      <c r="AD5536" s="6"/>
      <c r="AE5536" s="6"/>
      <c r="AF5536" s="12">
        <f t="shared" si="520"/>
        <v>0</v>
      </c>
      <c r="AG5536" s="6"/>
      <c r="AH5536" s="6"/>
      <c r="AI5536" s="6"/>
      <c r="AJ5536" s="6"/>
      <c r="AK5536" s="6"/>
      <c r="AL5536" s="12">
        <f t="shared" si="521"/>
        <v>0</v>
      </c>
      <c r="AM5536" s="11" t="str">
        <f t="shared" si="516"/>
        <v/>
      </c>
      <c r="AN5536" s="7"/>
      <c r="AO5536" s="6"/>
    </row>
    <row r="5537" spans="1:41" ht="15.75" customHeight="1" x14ac:dyDescent="0.2">
      <c r="A5537" s="4"/>
      <c r="B5537" s="7"/>
      <c r="C5537" s="8" t="str">
        <f>IFERROR(VLOOKUP(B5537,Tabla2[#All],2,FALSE),"")</f>
        <v/>
      </c>
      <c r="D5537" s="24"/>
      <c r="E5537" s="9" t="str">
        <f>IFERROR(VLOOKUP(D5537,Tabla1[],2,FALSE),"")</f>
        <v/>
      </c>
      <c r="G5537" s="24"/>
      <c r="L5537" s="3" t="str">
        <f t="shared" si="517"/>
        <v/>
      </c>
      <c r="M5537" s="24"/>
      <c r="N5537" s="24"/>
      <c r="T5537" s="6"/>
      <c r="U5537" s="6"/>
      <c r="V5537" s="10">
        <f t="shared" si="518"/>
        <v>0</v>
      </c>
      <c r="W5537" s="6"/>
      <c r="X5537" s="10">
        <f t="shared" si="519"/>
        <v>0</v>
      </c>
      <c r="Y5537" s="30"/>
      <c r="Z5537" s="30"/>
      <c r="AA5537" s="6"/>
      <c r="AB5537" s="6"/>
      <c r="AC5537" s="6"/>
      <c r="AD5537" s="6"/>
      <c r="AE5537" s="6"/>
      <c r="AF5537" s="12">
        <f t="shared" si="520"/>
        <v>0</v>
      </c>
      <c r="AG5537" s="6"/>
      <c r="AH5537" s="6"/>
      <c r="AI5537" s="6"/>
      <c r="AJ5537" s="6"/>
      <c r="AK5537" s="6"/>
      <c r="AL5537" s="12">
        <f t="shared" si="521"/>
        <v>0</v>
      </c>
      <c r="AM5537" s="11" t="str">
        <f t="shared" si="516"/>
        <v/>
      </c>
      <c r="AN5537" s="7"/>
      <c r="AO5537" s="6"/>
    </row>
    <row r="5538" spans="1:41" ht="15.75" customHeight="1" x14ac:dyDescent="0.2">
      <c r="A5538" s="4"/>
      <c r="B5538" s="7"/>
      <c r="C5538" s="8" t="str">
        <f>IFERROR(VLOOKUP(B5538,Tabla2[#All],2,FALSE),"")</f>
        <v/>
      </c>
      <c r="D5538" s="24"/>
      <c r="E5538" s="9" t="str">
        <f>IFERROR(VLOOKUP(D5538,Tabla1[],2,FALSE),"")</f>
        <v/>
      </c>
      <c r="G5538" s="24"/>
      <c r="L5538" s="3" t="str">
        <f t="shared" si="517"/>
        <v/>
      </c>
      <c r="M5538" s="24"/>
      <c r="N5538" s="24"/>
      <c r="T5538" s="6"/>
      <c r="U5538" s="6"/>
      <c r="V5538" s="10">
        <f t="shared" si="518"/>
        <v>0</v>
      </c>
      <c r="W5538" s="6"/>
      <c r="X5538" s="10">
        <f t="shared" si="519"/>
        <v>0</v>
      </c>
      <c r="Y5538" s="30"/>
      <c r="Z5538" s="30"/>
      <c r="AA5538" s="6"/>
      <c r="AB5538" s="6"/>
      <c r="AC5538" s="6"/>
      <c r="AD5538" s="6"/>
      <c r="AE5538" s="6"/>
      <c r="AF5538" s="12">
        <f t="shared" si="520"/>
        <v>0</v>
      </c>
      <c r="AG5538" s="6"/>
      <c r="AH5538" s="6"/>
      <c r="AI5538" s="6"/>
      <c r="AJ5538" s="6"/>
      <c r="AK5538" s="6"/>
      <c r="AL5538" s="12">
        <f t="shared" si="521"/>
        <v>0</v>
      </c>
      <c r="AM5538" s="11" t="str">
        <f t="shared" si="516"/>
        <v/>
      </c>
      <c r="AN5538" s="7"/>
      <c r="AO5538" s="6"/>
    </row>
    <row r="5539" spans="1:41" ht="15.75" customHeight="1" x14ac:dyDescent="0.2">
      <c r="A5539" s="4"/>
      <c r="B5539" s="7"/>
      <c r="C5539" s="8" t="str">
        <f>IFERROR(VLOOKUP(B5539,Tabla2[#All],2,FALSE),"")</f>
        <v/>
      </c>
      <c r="D5539" s="24"/>
      <c r="E5539" s="9" t="str">
        <f>IFERROR(VLOOKUP(D5539,Tabla1[],2,FALSE),"")</f>
        <v/>
      </c>
      <c r="G5539" s="24"/>
      <c r="L5539" s="3" t="str">
        <f t="shared" si="517"/>
        <v/>
      </c>
      <c r="M5539" s="24"/>
      <c r="N5539" s="24"/>
      <c r="T5539" s="6"/>
      <c r="U5539" s="6"/>
      <c r="V5539" s="10">
        <f t="shared" si="518"/>
        <v>0</v>
      </c>
      <c r="W5539" s="6"/>
      <c r="X5539" s="10">
        <f t="shared" si="519"/>
        <v>0</v>
      </c>
      <c r="Y5539" s="30"/>
      <c r="Z5539" s="30"/>
      <c r="AA5539" s="6"/>
      <c r="AB5539" s="6"/>
      <c r="AC5539" s="6"/>
      <c r="AD5539" s="6"/>
      <c r="AE5539" s="6"/>
      <c r="AF5539" s="12">
        <f t="shared" si="520"/>
        <v>0</v>
      </c>
      <c r="AG5539" s="6"/>
      <c r="AH5539" s="6"/>
      <c r="AI5539" s="6"/>
      <c r="AJ5539" s="6"/>
      <c r="AK5539" s="6"/>
      <c r="AL5539" s="12">
        <f t="shared" si="521"/>
        <v>0</v>
      </c>
      <c r="AM5539" s="11" t="str">
        <f t="shared" si="516"/>
        <v/>
      </c>
      <c r="AN5539" s="7"/>
      <c r="AO5539" s="6"/>
    </row>
    <row r="5540" spans="1:41" ht="15.75" customHeight="1" x14ac:dyDescent="0.2">
      <c r="A5540" s="4"/>
      <c r="B5540" s="7"/>
      <c r="C5540" s="8" t="str">
        <f>IFERROR(VLOOKUP(B5540,Tabla2[#All],2,FALSE),"")</f>
        <v/>
      </c>
      <c r="D5540" s="24"/>
      <c r="E5540" s="9" t="str">
        <f>IFERROR(VLOOKUP(D5540,Tabla1[],2,FALSE),"")</f>
        <v/>
      </c>
      <c r="G5540" s="24"/>
      <c r="L5540" s="3" t="str">
        <f t="shared" si="517"/>
        <v/>
      </c>
      <c r="M5540" s="24"/>
      <c r="N5540" s="24"/>
      <c r="T5540" s="6"/>
      <c r="U5540" s="6"/>
      <c r="V5540" s="10">
        <f t="shared" si="518"/>
        <v>0</v>
      </c>
      <c r="W5540" s="6"/>
      <c r="X5540" s="10">
        <f t="shared" si="519"/>
        <v>0</v>
      </c>
      <c r="Y5540" s="30"/>
      <c r="Z5540" s="30"/>
      <c r="AA5540" s="6"/>
      <c r="AB5540" s="6"/>
      <c r="AC5540" s="6"/>
      <c r="AD5540" s="6"/>
      <c r="AE5540" s="6"/>
      <c r="AF5540" s="12">
        <f t="shared" si="520"/>
        <v>0</v>
      </c>
      <c r="AG5540" s="6"/>
      <c r="AH5540" s="6"/>
      <c r="AI5540" s="6"/>
      <c r="AJ5540" s="6"/>
      <c r="AK5540" s="6"/>
      <c r="AL5540" s="12">
        <f t="shared" si="521"/>
        <v>0</v>
      </c>
      <c r="AM5540" s="11" t="str">
        <f t="shared" si="516"/>
        <v/>
      </c>
      <c r="AN5540" s="7"/>
      <c r="AO5540" s="6"/>
    </row>
    <row r="5541" spans="1:41" ht="15.75" customHeight="1" x14ac:dyDescent="0.2">
      <c r="A5541" s="4"/>
      <c r="B5541" s="7"/>
      <c r="C5541" s="8" t="str">
        <f>IFERROR(VLOOKUP(B5541,Tabla2[#All],2,FALSE),"")</f>
        <v/>
      </c>
      <c r="D5541" s="24"/>
      <c r="E5541" s="9" t="str">
        <f>IFERROR(VLOOKUP(D5541,Tabla1[],2,FALSE),"")</f>
        <v/>
      </c>
      <c r="G5541" s="24"/>
      <c r="L5541" s="3" t="str">
        <f t="shared" si="517"/>
        <v/>
      </c>
      <c r="M5541" s="24"/>
      <c r="N5541" s="24"/>
      <c r="T5541" s="6"/>
      <c r="U5541" s="6"/>
      <c r="V5541" s="10">
        <f t="shared" si="518"/>
        <v>0</v>
      </c>
      <c r="W5541" s="6"/>
      <c r="X5541" s="10">
        <f t="shared" si="519"/>
        <v>0</v>
      </c>
      <c r="Y5541" s="30"/>
      <c r="Z5541" s="30"/>
      <c r="AA5541" s="6"/>
      <c r="AB5541" s="6"/>
      <c r="AC5541" s="6"/>
      <c r="AD5541" s="6"/>
      <c r="AE5541" s="6"/>
      <c r="AF5541" s="12">
        <f t="shared" si="520"/>
        <v>0</v>
      </c>
      <c r="AG5541" s="6"/>
      <c r="AH5541" s="6"/>
      <c r="AI5541" s="6"/>
      <c r="AJ5541" s="6"/>
      <c r="AK5541" s="6"/>
      <c r="AL5541" s="12">
        <f t="shared" si="521"/>
        <v>0</v>
      </c>
      <c r="AM5541" s="11" t="str">
        <f t="shared" si="516"/>
        <v/>
      </c>
      <c r="AN5541" s="7"/>
      <c r="AO5541" s="6"/>
    </row>
    <row r="5542" spans="1:41" ht="15.75" customHeight="1" x14ac:dyDescent="0.2">
      <c r="A5542" s="4"/>
      <c r="B5542" s="7"/>
      <c r="C5542" s="8" t="str">
        <f>IFERROR(VLOOKUP(B5542,Tabla2[#All],2,FALSE),"")</f>
        <v/>
      </c>
      <c r="D5542" s="24"/>
      <c r="E5542" s="9" t="str">
        <f>IFERROR(VLOOKUP(D5542,Tabla1[],2,FALSE),"")</f>
        <v/>
      </c>
      <c r="G5542" s="24"/>
      <c r="L5542" s="3" t="str">
        <f t="shared" si="517"/>
        <v/>
      </c>
      <c r="M5542" s="24"/>
      <c r="N5542" s="24"/>
      <c r="T5542" s="6"/>
      <c r="U5542" s="6"/>
      <c r="V5542" s="10">
        <f t="shared" si="518"/>
        <v>0</v>
      </c>
      <c r="W5542" s="6"/>
      <c r="X5542" s="10">
        <f t="shared" si="519"/>
        <v>0</v>
      </c>
      <c r="Y5542" s="30"/>
      <c r="Z5542" s="30"/>
      <c r="AA5542" s="6"/>
      <c r="AB5542" s="6"/>
      <c r="AC5542" s="6"/>
      <c r="AD5542" s="6"/>
      <c r="AE5542" s="6"/>
      <c r="AF5542" s="12">
        <f t="shared" si="520"/>
        <v>0</v>
      </c>
      <c r="AG5542" s="6"/>
      <c r="AH5542" s="6"/>
      <c r="AI5542" s="6"/>
      <c r="AJ5542" s="6"/>
      <c r="AK5542" s="6"/>
      <c r="AL5542" s="12">
        <f t="shared" si="521"/>
        <v>0</v>
      </c>
      <c r="AM5542" s="11" t="str">
        <f t="shared" si="516"/>
        <v/>
      </c>
      <c r="AN5542" s="7"/>
      <c r="AO5542" s="6"/>
    </row>
    <row r="5543" spans="1:41" ht="15.75" customHeight="1" x14ac:dyDescent="0.2">
      <c r="A5543" s="4"/>
      <c r="B5543" s="7"/>
      <c r="C5543" s="8" t="str">
        <f>IFERROR(VLOOKUP(B5543,Tabla2[#All],2,FALSE),"")</f>
        <v/>
      </c>
      <c r="D5543" s="24"/>
      <c r="E5543" s="9" t="str">
        <f>IFERROR(VLOOKUP(D5543,Tabla1[],2,FALSE),"")</f>
        <v/>
      </c>
      <c r="G5543" s="24"/>
      <c r="L5543" s="3" t="str">
        <f t="shared" si="517"/>
        <v/>
      </c>
      <c r="M5543" s="24"/>
      <c r="N5543" s="24"/>
      <c r="T5543" s="6"/>
      <c r="U5543" s="6"/>
      <c r="V5543" s="10">
        <f t="shared" si="518"/>
        <v>0</v>
      </c>
      <c r="W5543" s="6"/>
      <c r="X5543" s="10">
        <f t="shared" si="519"/>
        <v>0</v>
      </c>
      <c r="Y5543" s="30"/>
      <c r="Z5543" s="30"/>
      <c r="AA5543" s="6"/>
      <c r="AB5543" s="6"/>
      <c r="AC5543" s="6"/>
      <c r="AD5543" s="6"/>
      <c r="AE5543" s="6"/>
      <c r="AF5543" s="12">
        <f t="shared" si="520"/>
        <v>0</v>
      </c>
      <c r="AG5543" s="6"/>
      <c r="AH5543" s="6"/>
      <c r="AI5543" s="6"/>
      <c r="AJ5543" s="6"/>
      <c r="AK5543" s="6"/>
      <c r="AL5543" s="12">
        <f t="shared" si="521"/>
        <v>0</v>
      </c>
      <c r="AM5543" s="11" t="str">
        <f t="shared" si="516"/>
        <v/>
      </c>
      <c r="AN5543" s="7"/>
      <c r="AO5543" s="6"/>
    </row>
    <row r="5544" spans="1:41" ht="15.75" customHeight="1" x14ac:dyDescent="0.2">
      <c r="A5544" s="4"/>
      <c r="B5544" s="7"/>
      <c r="C5544" s="8" t="str">
        <f>IFERROR(VLOOKUP(B5544,Tabla2[#All],2,FALSE),"")</f>
        <v/>
      </c>
      <c r="D5544" s="24"/>
      <c r="E5544" s="9" t="str">
        <f>IFERROR(VLOOKUP(D5544,Tabla1[],2,FALSE),"")</f>
        <v/>
      </c>
      <c r="G5544" s="24"/>
      <c r="L5544" s="3" t="str">
        <f t="shared" si="517"/>
        <v/>
      </c>
      <c r="M5544" s="24"/>
      <c r="N5544" s="24"/>
      <c r="T5544" s="6"/>
      <c r="U5544" s="6"/>
      <c r="V5544" s="10">
        <f t="shared" si="518"/>
        <v>0</v>
      </c>
      <c r="W5544" s="6"/>
      <c r="X5544" s="10">
        <f t="shared" si="519"/>
        <v>0</v>
      </c>
      <c r="Y5544" s="30"/>
      <c r="Z5544" s="30"/>
      <c r="AA5544" s="6"/>
      <c r="AB5544" s="6"/>
      <c r="AC5544" s="6"/>
      <c r="AD5544" s="6"/>
      <c r="AE5544" s="6"/>
      <c r="AF5544" s="12">
        <f t="shared" si="520"/>
        <v>0</v>
      </c>
      <c r="AG5544" s="6"/>
      <c r="AH5544" s="6"/>
      <c r="AI5544" s="6"/>
      <c r="AJ5544" s="6"/>
      <c r="AK5544" s="6"/>
      <c r="AL5544" s="12">
        <f t="shared" si="521"/>
        <v>0</v>
      </c>
      <c r="AM5544" s="11" t="str">
        <f t="shared" si="516"/>
        <v/>
      </c>
      <c r="AN5544" s="7"/>
      <c r="AO5544" s="6"/>
    </row>
    <row r="5545" spans="1:41" ht="15.75" customHeight="1" x14ac:dyDescent="0.2">
      <c r="A5545" s="4"/>
      <c r="B5545" s="7"/>
      <c r="C5545" s="8" t="str">
        <f>IFERROR(VLOOKUP(B5545,Tabla2[#All],2,FALSE),"")</f>
        <v/>
      </c>
      <c r="D5545" s="24"/>
      <c r="E5545" s="9" t="str">
        <f>IFERROR(VLOOKUP(D5545,Tabla1[],2,FALSE),"")</f>
        <v/>
      </c>
      <c r="G5545" s="24"/>
      <c r="L5545" s="3" t="str">
        <f t="shared" si="517"/>
        <v/>
      </c>
      <c r="M5545" s="24"/>
      <c r="N5545" s="24"/>
      <c r="T5545" s="6"/>
      <c r="U5545" s="6"/>
      <c r="V5545" s="10">
        <f t="shared" si="518"/>
        <v>0</v>
      </c>
      <c r="W5545" s="6"/>
      <c r="X5545" s="10">
        <f t="shared" si="519"/>
        <v>0</v>
      </c>
      <c r="Y5545" s="30"/>
      <c r="Z5545" s="30"/>
      <c r="AA5545" s="6"/>
      <c r="AB5545" s="6"/>
      <c r="AC5545" s="6"/>
      <c r="AD5545" s="6"/>
      <c r="AE5545" s="6"/>
      <c r="AF5545" s="12">
        <f t="shared" si="520"/>
        <v>0</v>
      </c>
      <c r="AG5545" s="6"/>
      <c r="AH5545" s="6"/>
      <c r="AI5545" s="6"/>
      <c r="AJ5545" s="6"/>
      <c r="AK5545" s="6"/>
      <c r="AL5545" s="12">
        <f t="shared" si="521"/>
        <v>0</v>
      </c>
      <c r="AM5545" s="11" t="str">
        <f t="shared" si="516"/>
        <v/>
      </c>
      <c r="AN5545" s="7"/>
      <c r="AO5545" s="6"/>
    </row>
    <row r="5546" spans="1:41" ht="15.75" customHeight="1" x14ac:dyDescent="0.2">
      <c r="A5546" s="4"/>
      <c r="B5546" s="7"/>
      <c r="C5546" s="8" t="str">
        <f>IFERROR(VLOOKUP(B5546,Tabla2[#All],2,FALSE),"")</f>
        <v/>
      </c>
      <c r="D5546" s="24"/>
      <c r="E5546" s="9" t="str">
        <f>IFERROR(VLOOKUP(D5546,Tabla1[],2,FALSE),"")</f>
        <v/>
      </c>
      <c r="G5546" s="24"/>
      <c r="L5546" s="3" t="str">
        <f t="shared" si="517"/>
        <v/>
      </c>
      <c r="M5546" s="24"/>
      <c r="N5546" s="24"/>
      <c r="T5546" s="6"/>
      <c r="U5546" s="6"/>
      <c r="V5546" s="10">
        <f t="shared" si="518"/>
        <v>0</v>
      </c>
      <c r="W5546" s="6"/>
      <c r="X5546" s="10">
        <f t="shared" si="519"/>
        <v>0</v>
      </c>
      <c r="Y5546" s="30"/>
      <c r="Z5546" s="30"/>
      <c r="AA5546" s="6"/>
      <c r="AB5546" s="6"/>
      <c r="AC5546" s="6"/>
      <c r="AD5546" s="6"/>
      <c r="AE5546" s="6"/>
      <c r="AF5546" s="12">
        <f t="shared" si="520"/>
        <v>0</v>
      </c>
      <c r="AG5546" s="6"/>
      <c r="AH5546" s="6"/>
      <c r="AI5546" s="6"/>
      <c r="AJ5546" s="6"/>
      <c r="AK5546" s="6"/>
      <c r="AL5546" s="12">
        <f t="shared" si="521"/>
        <v>0</v>
      </c>
      <c r="AM5546" s="11" t="str">
        <f t="shared" si="516"/>
        <v/>
      </c>
      <c r="AN5546" s="7"/>
      <c r="AO5546" s="6"/>
    </row>
    <row r="5547" spans="1:41" ht="15.75" customHeight="1" x14ac:dyDescent="0.2">
      <c r="A5547" s="4"/>
      <c r="B5547" s="7"/>
      <c r="C5547" s="8" t="str">
        <f>IFERROR(VLOOKUP(B5547,Tabla2[#All],2,FALSE),"")</f>
        <v/>
      </c>
      <c r="D5547" s="24"/>
      <c r="E5547" s="9" t="str">
        <f>IFERROR(VLOOKUP(D5547,Tabla1[],2,FALSE),"")</f>
        <v/>
      </c>
      <c r="G5547" s="24"/>
      <c r="L5547" s="3" t="str">
        <f t="shared" si="517"/>
        <v/>
      </c>
      <c r="M5547" s="24"/>
      <c r="N5547" s="24"/>
      <c r="T5547" s="6"/>
      <c r="U5547" s="6"/>
      <c r="V5547" s="10">
        <f t="shared" si="518"/>
        <v>0</v>
      </c>
      <c r="W5547" s="6"/>
      <c r="X5547" s="10">
        <f t="shared" si="519"/>
        <v>0</v>
      </c>
      <c r="Y5547" s="30"/>
      <c r="Z5547" s="30"/>
      <c r="AA5547" s="6"/>
      <c r="AB5547" s="6"/>
      <c r="AC5547" s="6"/>
      <c r="AD5547" s="6"/>
      <c r="AE5547" s="6"/>
      <c r="AF5547" s="12">
        <f t="shared" si="520"/>
        <v>0</v>
      </c>
      <c r="AG5547" s="6"/>
      <c r="AH5547" s="6"/>
      <c r="AI5547" s="6"/>
      <c r="AJ5547" s="6"/>
      <c r="AK5547" s="6"/>
      <c r="AL5547" s="12">
        <f t="shared" si="521"/>
        <v>0</v>
      </c>
      <c r="AM5547" s="11" t="str">
        <f t="shared" si="516"/>
        <v/>
      </c>
      <c r="AN5547" s="7"/>
      <c r="AO5547" s="6"/>
    </row>
    <row r="5548" spans="1:41" ht="15.75" customHeight="1" x14ac:dyDescent="0.2">
      <c r="A5548" s="4"/>
      <c r="B5548" s="7"/>
      <c r="C5548" s="8" t="str">
        <f>IFERROR(VLOOKUP(B5548,Tabla2[#All],2,FALSE),"")</f>
        <v/>
      </c>
      <c r="D5548" s="24"/>
      <c r="E5548" s="9" t="str">
        <f>IFERROR(VLOOKUP(D5548,Tabla1[],2,FALSE),"")</f>
        <v/>
      </c>
      <c r="G5548" s="24"/>
      <c r="L5548" s="3" t="str">
        <f t="shared" si="517"/>
        <v/>
      </c>
      <c r="M5548" s="24"/>
      <c r="N5548" s="24"/>
      <c r="T5548" s="6"/>
      <c r="U5548" s="6"/>
      <c r="V5548" s="10">
        <f t="shared" si="518"/>
        <v>0</v>
      </c>
      <c r="W5548" s="6"/>
      <c r="X5548" s="10">
        <f t="shared" si="519"/>
        <v>0</v>
      </c>
      <c r="Y5548" s="30"/>
      <c r="Z5548" s="30"/>
      <c r="AA5548" s="6"/>
      <c r="AB5548" s="6"/>
      <c r="AC5548" s="6"/>
      <c r="AD5548" s="6"/>
      <c r="AE5548" s="6"/>
      <c r="AF5548" s="12">
        <f t="shared" si="520"/>
        <v>0</v>
      </c>
      <c r="AG5548" s="6"/>
      <c r="AH5548" s="6"/>
      <c r="AI5548" s="6"/>
      <c r="AJ5548" s="6"/>
      <c r="AK5548" s="6"/>
      <c r="AL5548" s="12">
        <f t="shared" si="521"/>
        <v>0</v>
      </c>
      <c r="AM5548" s="11" t="str">
        <f t="shared" si="516"/>
        <v/>
      </c>
      <c r="AN5548" s="7"/>
      <c r="AO5548" s="6"/>
    </row>
    <row r="5549" spans="1:41" ht="15.75" customHeight="1" x14ac:dyDescent="0.2">
      <c r="A5549" s="4"/>
      <c r="B5549" s="7"/>
      <c r="C5549" s="8" t="str">
        <f>IFERROR(VLOOKUP(B5549,Tabla2[#All],2,FALSE),"")</f>
        <v/>
      </c>
      <c r="D5549" s="24"/>
      <c r="E5549" s="9" t="str">
        <f>IFERROR(VLOOKUP(D5549,Tabla1[],2,FALSE),"")</f>
        <v/>
      </c>
      <c r="G5549" s="24"/>
      <c r="L5549" s="3" t="str">
        <f t="shared" si="517"/>
        <v/>
      </c>
      <c r="M5549" s="24"/>
      <c r="N5549" s="24"/>
      <c r="T5549" s="6"/>
      <c r="U5549" s="6"/>
      <c r="V5549" s="10">
        <f t="shared" si="518"/>
        <v>0</v>
      </c>
      <c r="W5549" s="6"/>
      <c r="X5549" s="10">
        <f t="shared" si="519"/>
        <v>0</v>
      </c>
      <c r="Y5549" s="30"/>
      <c r="Z5549" s="30"/>
      <c r="AA5549" s="6"/>
      <c r="AB5549" s="6"/>
      <c r="AC5549" s="6"/>
      <c r="AD5549" s="6"/>
      <c r="AE5549" s="6"/>
      <c r="AF5549" s="12">
        <f t="shared" si="520"/>
        <v>0</v>
      </c>
      <c r="AG5549" s="6"/>
      <c r="AH5549" s="6"/>
      <c r="AI5549" s="6"/>
      <c r="AJ5549" s="6"/>
      <c r="AK5549" s="6"/>
      <c r="AL5549" s="12">
        <f t="shared" si="521"/>
        <v>0</v>
      </c>
      <c r="AM5549" s="11" t="str">
        <f t="shared" si="516"/>
        <v/>
      </c>
      <c r="AN5549" s="7"/>
      <c r="AO5549" s="6"/>
    </row>
    <row r="5550" spans="1:41" ht="15.75" customHeight="1" x14ac:dyDescent="0.2">
      <c r="A5550" s="4"/>
      <c r="B5550" s="7"/>
      <c r="C5550" s="8" t="str">
        <f>IFERROR(VLOOKUP(B5550,Tabla2[#All],2,FALSE),"")</f>
        <v/>
      </c>
      <c r="D5550" s="24"/>
      <c r="E5550" s="9" t="str">
        <f>IFERROR(VLOOKUP(D5550,Tabla1[],2,FALSE),"")</f>
        <v/>
      </c>
      <c r="G5550" s="24"/>
      <c r="L5550" s="3" t="str">
        <f t="shared" si="517"/>
        <v/>
      </c>
      <c r="M5550" s="24"/>
      <c r="N5550" s="24"/>
      <c r="T5550" s="6"/>
      <c r="U5550" s="6"/>
      <c r="V5550" s="10">
        <f t="shared" si="518"/>
        <v>0</v>
      </c>
      <c r="W5550" s="6"/>
      <c r="X5550" s="10">
        <f t="shared" si="519"/>
        <v>0</v>
      </c>
      <c r="Y5550" s="30"/>
      <c r="Z5550" s="30"/>
      <c r="AA5550" s="6"/>
      <c r="AB5550" s="6"/>
      <c r="AC5550" s="6"/>
      <c r="AD5550" s="6"/>
      <c r="AE5550" s="6"/>
      <c r="AF5550" s="12">
        <f t="shared" si="520"/>
        <v>0</v>
      </c>
      <c r="AG5550" s="6"/>
      <c r="AH5550" s="6"/>
      <c r="AI5550" s="6"/>
      <c r="AJ5550" s="6"/>
      <c r="AK5550" s="6"/>
      <c r="AL5550" s="12">
        <f t="shared" si="521"/>
        <v>0</v>
      </c>
      <c r="AM5550" s="11" t="str">
        <f t="shared" si="516"/>
        <v/>
      </c>
      <c r="AN5550" s="7"/>
      <c r="AO5550" s="6"/>
    </row>
    <row r="5551" spans="1:41" ht="15.75" customHeight="1" x14ac:dyDescent="0.2">
      <c r="A5551" s="4"/>
      <c r="B5551" s="7"/>
      <c r="C5551" s="8" t="str">
        <f>IFERROR(VLOOKUP(B5551,Tabla2[#All],2,FALSE),"")</f>
        <v/>
      </c>
      <c r="D5551" s="24"/>
      <c r="E5551" s="9" t="str">
        <f>IFERROR(VLOOKUP(D5551,Tabla1[],2,FALSE),"")</f>
        <v/>
      </c>
      <c r="G5551" s="24"/>
      <c r="L5551" s="3" t="str">
        <f t="shared" si="517"/>
        <v/>
      </c>
      <c r="M5551" s="24"/>
      <c r="N5551" s="24"/>
      <c r="T5551" s="6"/>
      <c r="U5551" s="6"/>
      <c r="V5551" s="10">
        <f t="shared" si="518"/>
        <v>0</v>
      </c>
      <c r="W5551" s="6"/>
      <c r="X5551" s="10">
        <f t="shared" si="519"/>
        <v>0</v>
      </c>
      <c r="Y5551" s="30"/>
      <c r="Z5551" s="30"/>
      <c r="AA5551" s="6"/>
      <c r="AB5551" s="6"/>
      <c r="AC5551" s="6"/>
      <c r="AD5551" s="6"/>
      <c r="AE5551" s="6"/>
      <c r="AF5551" s="12">
        <f t="shared" si="520"/>
        <v>0</v>
      </c>
      <c r="AG5551" s="6"/>
      <c r="AH5551" s="6"/>
      <c r="AI5551" s="6"/>
      <c r="AJ5551" s="6"/>
      <c r="AK5551" s="6"/>
      <c r="AL5551" s="12">
        <f t="shared" si="521"/>
        <v>0</v>
      </c>
      <c r="AM5551" s="11" t="str">
        <f t="shared" si="516"/>
        <v/>
      </c>
      <c r="AN5551" s="7"/>
      <c r="AO5551" s="6"/>
    </row>
    <row r="5552" spans="1:41" ht="15.75" customHeight="1" x14ac:dyDescent="0.2">
      <c r="A5552" s="4"/>
      <c r="B5552" s="7"/>
      <c r="C5552" s="8" t="str">
        <f>IFERROR(VLOOKUP(B5552,Tabla2[#All],2,FALSE),"")</f>
        <v/>
      </c>
      <c r="D5552" s="24"/>
      <c r="E5552" s="9" t="str">
        <f>IFERROR(VLOOKUP(D5552,Tabla1[],2,FALSE),"")</f>
        <v/>
      </c>
      <c r="G5552" s="24"/>
      <c r="L5552" s="3" t="str">
        <f t="shared" si="517"/>
        <v/>
      </c>
      <c r="M5552" s="24"/>
      <c r="N5552" s="24"/>
      <c r="T5552" s="6"/>
      <c r="U5552" s="6"/>
      <c r="V5552" s="10">
        <f t="shared" si="518"/>
        <v>0</v>
      </c>
      <c r="W5552" s="6"/>
      <c r="X5552" s="10">
        <f t="shared" si="519"/>
        <v>0</v>
      </c>
      <c r="Y5552" s="30"/>
      <c r="Z5552" s="30"/>
      <c r="AA5552" s="6"/>
      <c r="AB5552" s="6"/>
      <c r="AC5552" s="6"/>
      <c r="AD5552" s="6"/>
      <c r="AE5552" s="6"/>
      <c r="AF5552" s="12">
        <f t="shared" si="520"/>
        <v>0</v>
      </c>
      <c r="AG5552" s="6"/>
      <c r="AH5552" s="6"/>
      <c r="AI5552" s="6"/>
      <c r="AJ5552" s="6"/>
      <c r="AK5552" s="6"/>
      <c r="AL5552" s="12">
        <f t="shared" si="521"/>
        <v>0</v>
      </c>
      <c r="AM5552" s="11" t="str">
        <f t="shared" si="516"/>
        <v/>
      </c>
      <c r="AN5552" s="7"/>
      <c r="AO5552" s="6"/>
    </row>
    <row r="5553" spans="1:41" ht="15.75" customHeight="1" x14ac:dyDescent="0.2">
      <c r="A5553" s="4"/>
      <c r="B5553" s="7"/>
      <c r="C5553" s="8" t="str">
        <f>IFERROR(VLOOKUP(B5553,Tabla2[#All],2,FALSE),"")</f>
        <v/>
      </c>
      <c r="D5553" s="24"/>
      <c r="E5553" s="9" t="str">
        <f>IFERROR(VLOOKUP(D5553,Tabla1[],2,FALSE),"")</f>
        <v/>
      </c>
      <c r="G5553" s="24"/>
      <c r="L5553" s="3" t="str">
        <f t="shared" si="517"/>
        <v/>
      </c>
      <c r="M5553" s="24"/>
      <c r="N5553" s="24"/>
      <c r="T5553" s="6"/>
      <c r="U5553" s="6"/>
      <c r="V5553" s="10">
        <f t="shared" si="518"/>
        <v>0</v>
      </c>
      <c r="W5553" s="6"/>
      <c r="X5553" s="10">
        <f t="shared" si="519"/>
        <v>0</v>
      </c>
      <c r="Y5553" s="30"/>
      <c r="Z5553" s="30"/>
      <c r="AA5553" s="6"/>
      <c r="AB5553" s="6"/>
      <c r="AC5553" s="6"/>
      <c r="AD5553" s="6"/>
      <c r="AE5553" s="6"/>
      <c r="AF5553" s="12">
        <f t="shared" si="520"/>
        <v>0</v>
      </c>
      <c r="AG5553" s="6"/>
      <c r="AH5553" s="6"/>
      <c r="AI5553" s="6"/>
      <c r="AJ5553" s="6"/>
      <c r="AK5553" s="6"/>
      <c r="AL5553" s="12">
        <f t="shared" si="521"/>
        <v>0</v>
      </c>
      <c r="AM5553" s="11" t="str">
        <f t="shared" si="516"/>
        <v/>
      </c>
      <c r="AN5553" s="7"/>
      <c r="AO5553" s="6"/>
    </row>
    <row r="5554" spans="1:41" ht="15.75" customHeight="1" x14ac:dyDescent="0.2">
      <c r="A5554" s="4"/>
      <c r="B5554" s="7"/>
      <c r="C5554" s="8" t="str">
        <f>IFERROR(VLOOKUP(B5554,Tabla2[#All],2,FALSE),"")</f>
        <v/>
      </c>
      <c r="D5554" s="24"/>
      <c r="E5554" s="9" t="str">
        <f>IFERROR(VLOOKUP(D5554,Tabla1[],2,FALSE),"")</f>
        <v/>
      </c>
      <c r="G5554" s="24"/>
      <c r="L5554" s="3" t="str">
        <f t="shared" si="517"/>
        <v/>
      </c>
      <c r="M5554" s="24"/>
      <c r="N5554" s="24"/>
      <c r="T5554" s="6"/>
      <c r="U5554" s="6"/>
      <c r="V5554" s="10">
        <f t="shared" si="518"/>
        <v>0</v>
      </c>
      <c r="W5554" s="6"/>
      <c r="X5554" s="10">
        <f t="shared" si="519"/>
        <v>0</v>
      </c>
      <c r="Y5554" s="30"/>
      <c r="Z5554" s="30"/>
      <c r="AA5554" s="6"/>
      <c r="AB5554" s="6"/>
      <c r="AC5554" s="6"/>
      <c r="AD5554" s="6"/>
      <c r="AE5554" s="6"/>
      <c r="AF5554" s="12">
        <f t="shared" si="520"/>
        <v>0</v>
      </c>
      <c r="AG5554" s="6"/>
      <c r="AH5554" s="6"/>
      <c r="AI5554" s="6"/>
      <c r="AJ5554" s="6"/>
      <c r="AK5554" s="6"/>
      <c r="AL5554" s="12">
        <f t="shared" si="521"/>
        <v>0</v>
      </c>
      <c r="AM5554" s="11" t="str">
        <f t="shared" si="516"/>
        <v/>
      </c>
      <c r="AN5554" s="7"/>
      <c r="AO5554" s="6"/>
    </row>
    <row r="5555" spans="1:41" ht="15.75" customHeight="1" x14ac:dyDescent="0.2">
      <c r="A5555" s="4"/>
      <c r="B5555" s="7"/>
      <c r="C5555" s="8" t="str">
        <f>IFERROR(VLOOKUP(B5555,Tabla2[#All],2,FALSE),"")</f>
        <v/>
      </c>
      <c r="D5555" s="24"/>
      <c r="E5555" s="9" t="str">
        <f>IFERROR(VLOOKUP(D5555,Tabla1[],2,FALSE),"")</f>
        <v/>
      </c>
      <c r="G5555" s="24"/>
      <c r="L5555" s="3" t="str">
        <f t="shared" si="517"/>
        <v/>
      </c>
      <c r="M5555" s="24"/>
      <c r="N5555" s="24"/>
      <c r="T5555" s="6"/>
      <c r="U5555" s="6"/>
      <c r="V5555" s="10">
        <f t="shared" si="518"/>
        <v>0</v>
      </c>
      <c r="W5555" s="6"/>
      <c r="X5555" s="10">
        <f t="shared" si="519"/>
        <v>0</v>
      </c>
      <c r="Y5555" s="30"/>
      <c r="Z5555" s="30"/>
      <c r="AA5555" s="6"/>
      <c r="AB5555" s="6"/>
      <c r="AC5555" s="6"/>
      <c r="AD5555" s="6"/>
      <c r="AE5555" s="6"/>
      <c r="AF5555" s="12">
        <f t="shared" si="520"/>
        <v>0</v>
      </c>
      <c r="AG5555" s="6"/>
      <c r="AH5555" s="6"/>
      <c r="AI5555" s="6"/>
      <c r="AJ5555" s="6"/>
      <c r="AK5555" s="6"/>
      <c r="AL5555" s="12">
        <f t="shared" si="521"/>
        <v>0</v>
      </c>
      <c r="AM5555" s="11" t="str">
        <f t="shared" si="516"/>
        <v/>
      </c>
      <c r="AN5555" s="7"/>
      <c r="AO5555" s="6"/>
    </row>
    <row r="5556" spans="1:41" ht="15.75" customHeight="1" x14ac:dyDescent="0.2">
      <c r="A5556" s="4"/>
      <c r="B5556" s="7"/>
      <c r="C5556" s="8" t="str">
        <f>IFERROR(VLOOKUP(B5556,Tabla2[#All],2,FALSE),"")</f>
        <v/>
      </c>
      <c r="D5556" s="24"/>
      <c r="E5556" s="9" t="str">
        <f>IFERROR(VLOOKUP(D5556,Tabla1[],2,FALSE),"")</f>
        <v/>
      </c>
      <c r="G5556" s="24"/>
      <c r="L5556" s="3" t="str">
        <f t="shared" si="517"/>
        <v/>
      </c>
      <c r="M5556" s="24"/>
      <c r="N5556" s="24"/>
      <c r="T5556" s="6"/>
      <c r="U5556" s="6"/>
      <c r="V5556" s="10">
        <f t="shared" si="518"/>
        <v>0</v>
      </c>
      <c r="W5556" s="6"/>
      <c r="X5556" s="10">
        <f t="shared" si="519"/>
        <v>0</v>
      </c>
      <c r="Y5556" s="30"/>
      <c r="Z5556" s="30"/>
      <c r="AA5556" s="6"/>
      <c r="AB5556" s="6"/>
      <c r="AC5556" s="6"/>
      <c r="AD5556" s="6"/>
      <c r="AE5556" s="6"/>
      <c r="AF5556" s="12">
        <f t="shared" si="520"/>
        <v>0</v>
      </c>
      <c r="AG5556" s="6"/>
      <c r="AH5556" s="6"/>
      <c r="AI5556" s="6"/>
      <c r="AJ5556" s="6"/>
      <c r="AK5556" s="6"/>
      <c r="AL5556" s="12">
        <f t="shared" si="521"/>
        <v>0</v>
      </c>
      <c r="AM5556" s="11" t="str">
        <f t="shared" si="516"/>
        <v/>
      </c>
      <c r="AN5556" s="7"/>
      <c r="AO5556" s="6"/>
    </row>
    <row r="5557" spans="1:41" ht="15.75" customHeight="1" x14ac:dyDescent="0.2">
      <c r="A5557" s="4"/>
      <c r="B5557" s="7"/>
      <c r="C5557" s="8" t="str">
        <f>IFERROR(VLOOKUP(B5557,Tabla2[#All],2,FALSE),"")</f>
        <v/>
      </c>
      <c r="D5557" s="24"/>
      <c r="E5557" s="9" t="str">
        <f>IFERROR(VLOOKUP(D5557,Tabla1[],2,FALSE),"")</f>
        <v/>
      </c>
      <c r="G5557" s="24"/>
      <c r="L5557" s="3" t="str">
        <f t="shared" si="517"/>
        <v/>
      </c>
      <c r="M5557" s="24"/>
      <c r="N5557" s="24"/>
      <c r="T5557" s="6"/>
      <c r="U5557" s="6"/>
      <c r="V5557" s="10">
        <f t="shared" si="518"/>
        <v>0</v>
      </c>
      <c r="W5557" s="6"/>
      <c r="X5557" s="10">
        <f t="shared" si="519"/>
        <v>0</v>
      </c>
      <c r="Y5557" s="30"/>
      <c r="Z5557" s="30"/>
      <c r="AA5557" s="6"/>
      <c r="AB5557" s="6"/>
      <c r="AC5557" s="6"/>
      <c r="AD5557" s="6"/>
      <c r="AE5557" s="6"/>
      <c r="AF5557" s="12">
        <f t="shared" si="520"/>
        <v>0</v>
      </c>
      <c r="AG5557" s="6"/>
      <c r="AH5557" s="6"/>
      <c r="AI5557" s="6"/>
      <c r="AJ5557" s="6"/>
      <c r="AK5557" s="6"/>
      <c r="AL5557" s="12">
        <f t="shared" si="521"/>
        <v>0</v>
      </c>
      <c r="AM5557" s="11" t="str">
        <f t="shared" si="516"/>
        <v/>
      </c>
      <c r="AN5557" s="7"/>
      <c r="AO5557" s="6"/>
    </row>
    <row r="5558" spans="1:41" ht="15.75" customHeight="1" x14ac:dyDescent="0.2">
      <c r="A5558" s="4"/>
      <c r="B5558" s="7"/>
      <c r="C5558" s="8" t="str">
        <f>IFERROR(VLOOKUP(B5558,Tabla2[#All],2,FALSE),"")</f>
        <v/>
      </c>
      <c r="D5558" s="24"/>
      <c r="E5558" s="9" t="str">
        <f>IFERROR(VLOOKUP(D5558,Tabla1[],2,FALSE),"")</f>
        <v/>
      </c>
      <c r="G5558" s="24"/>
      <c r="L5558" s="3" t="str">
        <f t="shared" si="517"/>
        <v/>
      </c>
      <c r="M5558" s="24"/>
      <c r="N5558" s="24"/>
      <c r="T5558" s="6"/>
      <c r="U5558" s="6"/>
      <c r="V5558" s="10">
        <f t="shared" si="518"/>
        <v>0</v>
      </c>
      <c r="W5558" s="6"/>
      <c r="X5558" s="10">
        <f t="shared" si="519"/>
        <v>0</v>
      </c>
      <c r="Y5558" s="30"/>
      <c r="Z5558" s="30"/>
      <c r="AA5558" s="6"/>
      <c r="AB5558" s="6"/>
      <c r="AC5558" s="6"/>
      <c r="AD5558" s="6"/>
      <c r="AE5558" s="6"/>
      <c r="AF5558" s="12">
        <f t="shared" si="520"/>
        <v>0</v>
      </c>
      <c r="AG5558" s="6"/>
      <c r="AH5558" s="6"/>
      <c r="AI5558" s="6"/>
      <c r="AJ5558" s="6"/>
      <c r="AK5558" s="6"/>
      <c r="AL5558" s="12">
        <f t="shared" si="521"/>
        <v>0</v>
      </c>
      <c r="AM5558" s="11" t="str">
        <f t="shared" si="516"/>
        <v/>
      </c>
      <c r="AN5558" s="7"/>
      <c r="AO5558" s="6"/>
    </row>
    <row r="5559" spans="1:41" ht="15.75" customHeight="1" x14ac:dyDescent="0.2">
      <c r="A5559" s="4"/>
      <c r="B5559" s="7"/>
      <c r="C5559" s="8" t="str">
        <f>IFERROR(VLOOKUP(B5559,Tabla2[#All],2,FALSE),"")</f>
        <v/>
      </c>
      <c r="D5559" s="24"/>
      <c r="E5559" s="9" t="str">
        <f>IFERROR(VLOOKUP(D5559,Tabla1[],2,FALSE),"")</f>
        <v/>
      </c>
      <c r="G5559" s="24"/>
      <c r="L5559" s="3" t="str">
        <f t="shared" si="517"/>
        <v/>
      </c>
      <c r="M5559" s="24"/>
      <c r="N5559" s="24"/>
      <c r="T5559" s="6"/>
      <c r="U5559" s="6"/>
      <c r="V5559" s="10">
        <f t="shared" si="518"/>
        <v>0</v>
      </c>
      <c r="W5559" s="6"/>
      <c r="X5559" s="10">
        <f t="shared" si="519"/>
        <v>0</v>
      </c>
      <c r="Y5559" s="30"/>
      <c r="Z5559" s="30"/>
      <c r="AA5559" s="6"/>
      <c r="AB5559" s="6"/>
      <c r="AC5559" s="6"/>
      <c r="AD5559" s="6"/>
      <c r="AE5559" s="6"/>
      <c r="AF5559" s="12">
        <f t="shared" si="520"/>
        <v>0</v>
      </c>
      <c r="AG5559" s="6"/>
      <c r="AH5559" s="6"/>
      <c r="AI5559" s="6"/>
      <c r="AJ5559" s="6"/>
      <c r="AK5559" s="6"/>
      <c r="AL5559" s="12">
        <f t="shared" si="521"/>
        <v>0</v>
      </c>
      <c r="AM5559" s="11" t="str">
        <f t="shared" si="516"/>
        <v/>
      </c>
      <c r="AN5559" s="7"/>
      <c r="AO5559" s="6"/>
    </row>
    <row r="5560" spans="1:41" ht="15.75" customHeight="1" x14ac:dyDescent="0.2">
      <c r="A5560" s="4"/>
      <c r="B5560" s="7"/>
      <c r="C5560" s="8" t="str">
        <f>IFERROR(VLOOKUP(B5560,Tabla2[#All],2,FALSE),"")</f>
        <v/>
      </c>
      <c r="D5560" s="24"/>
      <c r="E5560" s="9" t="str">
        <f>IFERROR(VLOOKUP(D5560,Tabla1[],2,FALSE),"")</f>
        <v/>
      </c>
      <c r="G5560" s="24"/>
      <c r="L5560" s="3" t="str">
        <f t="shared" si="517"/>
        <v/>
      </c>
      <c r="M5560" s="24"/>
      <c r="N5560" s="24"/>
      <c r="T5560" s="6"/>
      <c r="U5560" s="6"/>
      <c r="V5560" s="10">
        <f t="shared" si="518"/>
        <v>0</v>
      </c>
      <c r="W5560" s="6"/>
      <c r="X5560" s="10">
        <f t="shared" si="519"/>
        <v>0</v>
      </c>
      <c r="Y5560" s="30"/>
      <c r="Z5560" s="30"/>
      <c r="AA5560" s="6"/>
      <c r="AB5560" s="6"/>
      <c r="AC5560" s="6"/>
      <c r="AD5560" s="6"/>
      <c r="AE5560" s="6"/>
      <c r="AF5560" s="12">
        <f t="shared" si="520"/>
        <v>0</v>
      </c>
      <c r="AG5560" s="6"/>
      <c r="AH5560" s="6"/>
      <c r="AI5560" s="6"/>
      <c r="AJ5560" s="6"/>
      <c r="AK5560" s="6"/>
      <c r="AL5560" s="12">
        <f t="shared" si="521"/>
        <v>0</v>
      </c>
      <c r="AM5560" s="11" t="str">
        <f t="shared" si="516"/>
        <v/>
      </c>
      <c r="AN5560" s="7"/>
      <c r="AO5560" s="6"/>
    </row>
    <row r="5561" spans="1:41" ht="15.75" customHeight="1" x14ac:dyDescent="0.2">
      <c r="A5561" s="4"/>
      <c r="B5561" s="7"/>
      <c r="C5561" s="8" t="str">
        <f>IFERROR(VLOOKUP(B5561,Tabla2[#All],2,FALSE),"")</f>
        <v/>
      </c>
      <c r="D5561" s="24"/>
      <c r="E5561" s="9" t="str">
        <f>IFERROR(VLOOKUP(D5561,Tabla1[],2,FALSE),"")</f>
        <v/>
      </c>
      <c r="G5561" s="24"/>
      <c r="L5561" s="3" t="str">
        <f t="shared" si="517"/>
        <v/>
      </c>
      <c r="M5561" s="24"/>
      <c r="N5561" s="24"/>
      <c r="T5561" s="6"/>
      <c r="U5561" s="6"/>
      <c r="V5561" s="10">
        <f t="shared" si="518"/>
        <v>0</v>
      </c>
      <c r="W5561" s="6"/>
      <c r="X5561" s="10">
        <f t="shared" si="519"/>
        <v>0</v>
      </c>
      <c r="Y5561" s="30"/>
      <c r="Z5561" s="30"/>
      <c r="AA5561" s="6"/>
      <c r="AB5561" s="6"/>
      <c r="AC5561" s="6"/>
      <c r="AD5561" s="6"/>
      <c r="AE5561" s="6"/>
      <c r="AF5561" s="12">
        <f t="shared" si="520"/>
        <v>0</v>
      </c>
      <c r="AG5561" s="6"/>
      <c r="AH5561" s="6"/>
      <c r="AI5561" s="6"/>
      <c r="AJ5561" s="6"/>
      <c r="AK5561" s="6"/>
      <c r="AL5561" s="12">
        <f t="shared" si="521"/>
        <v>0</v>
      </c>
      <c r="AM5561" s="11" t="str">
        <f t="shared" si="516"/>
        <v/>
      </c>
      <c r="AN5561" s="7"/>
      <c r="AO5561" s="6"/>
    </row>
    <row r="5562" spans="1:41" ht="15.75" customHeight="1" x14ac:dyDescent="0.2">
      <c r="A5562" s="4"/>
      <c r="B5562" s="7"/>
      <c r="C5562" s="8" t="str">
        <f>IFERROR(VLOOKUP(B5562,Tabla2[#All],2,FALSE),"")</f>
        <v/>
      </c>
      <c r="D5562" s="24"/>
      <c r="E5562" s="9" t="str">
        <f>IFERROR(VLOOKUP(D5562,Tabla1[],2,FALSE),"")</f>
        <v/>
      </c>
      <c r="G5562" s="24"/>
      <c r="L5562" s="3" t="str">
        <f t="shared" si="517"/>
        <v/>
      </c>
      <c r="M5562" s="24"/>
      <c r="N5562" s="24"/>
      <c r="T5562" s="6"/>
      <c r="U5562" s="6"/>
      <c r="V5562" s="10">
        <f t="shared" si="518"/>
        <v>0</v>
      </c>
      <c r="W5562" s="6"/>
      <c r="X5562" s="10">
        <f t="shared" si="519"/>
        <v>0</v>
      </c>
      <c r="Y5562" s="30"/>
      <c r="Z5562" s="30"/>
      <c r="AA5562" s="6"/>
      <c r="AB5562" s="6"/>
      <c r="AC5562" s="6"/>
      <c r="AD5562" s="6"/>
      <c r="AE5562" s="6"/>
      <c r="AF5562" s="12">
        <f t="shared" si="520"/>
        <v>0</v>
      </c>
      <c r="AG5562" s="6"/>
      <c r="AH5562" s="6"/>
      <c r="AI5562" s="6"/>
      <c r="AJ5562" s="6"/>
      <c r="AK5562" s="6"/>
      <c r="AL5562" s="12">
        <f t="shared" si="521"/>
        <v>0</v>
      </c>
      <c r="AM5562" s="11" t="str">
        <f t="shared" si="516"/>
        <v/>
      </c>
      <c r="AN5562" s="7"/>
      <c r="AO5562" s="6"/>
    </row>
    <row r="5563" spans="1:41" ht="15.75" customHeight="1" x14ac:dyDescent="0.2">
      <c r="A5563" s="4"/>
      <c r="B5563" s="7"/>
      <c r="C5563" s="8" t="str">
        <f>IFERROR(VLOOKUP(B5563,Tabla2[#All],2,FALSE),"")</f>
        <v/>
      </c>
      <c r="D5563" s="24"/>
      <c r="E5563" s="9" t="str">
        <f>IFERROR(VLOOKUP(D5563,Tabla1[],2,FALSE),"")</f>
        <v/>
      </c>
      <c r="G5563" s="24"/>
      <c r="L5563" s="3" t="str">
        <f t="shared" si="517"/>
        <v/>
      </c>
      <c r="M5563" s="24"/>
      <c r="N5563" s="24"/>
      <c r="T5563" s="6"/>
      <c r="U5563" s="6"/>
      <c r="V5563" s="10">
        <f t="shared" si="518"/>
        <v>0</v>
      </c>
      <c r="W5563" s="6"/>
      <c r="X5563" s="10">
        <f t="shared" si="519"/>
        <v>0</v>
      </c>
      <c r="Y5563" s="30"/>
      <c r="Z5563" s="30"/>
      <c r="AA5563" s="6"/>
      <c r="AB5563" s="6"/>
      <c r="AC5563" s="6"/>
      <c r="AD5563" s="6"/>
      <c r="AE5563" s="6"/>
      <c r="AF5563" s="12">
        <f t="shared" si="520"/>
        <v>0</v>
      </c>
      <c r="AG5563" s="6"/>
      <c r="AH5563" s="6"/>
      <c r="AI5563" s="6"/>
      <c r="AJ5563" s="6"/>
      <c r="AK5563" s="6"/>
      <c r="AL5563" s="12">
        <f t="shared" si="521"/>
        <v>0</v>
      </c>
      <c r="AM5563" s="11" t="str">
        <f t="shared" si="516"/>
        <v/>
      </c>
      <c r="AN5563" s="7"/>
      <c r="AO5563" s="6"/>
    </row>
    <row r="5564" spans="1:41" ht="15.75" customHeight="1" x14ac:dyDescent="0.2">
      <c r="A5564" s="4"/>
      <c r="B5564" s="7"/>
      <c r="C5564" s="8" t="str">
        <f>IFERROR(VLOOKUP(B5564,Tabla2[#All],2,FALSE),"")</f>
        <v/>
      </c>
      <c r="D5564" s="24"/>
      <c r="E5564" s="9" t="str">
        <f>IFERROR(VLOOKUP(D5564,Tabla1[],2,FALSE),"")</f>
        <v/>
      </c>
      <c r="G5564" s="24"/>
      <c r="L5564" s="3" t="str">
        <f t="shared" si="517"/>
        <v/>
      </c>
      <c r="M5564" s="24"/>
      <c r="N5564" s="24"/>
      <c r="T5564" s="6"/>
      <c r="U5564" s="6"/>
      <c r="V5564" s="10">
        <f t="shared" si="518"/>
        <v>0</v>
      </c>
      <c r="W5564" s="6"/>
      <c r="X5564" s="10">
        <f t="shared" si="519"/>
        <v>0</v>
      </c>
      <c r="Y5564" s="30"/>
      <c r="Z5564" s="30"/>
      <c r="AA5564" s="6"/>
      <c r="AB5564" s="6"/>
      <c r="AC5564" s="6"/>
      <c r="AD5564" s="6"/>
      <c r="AE5564" s="6"/>
      <c r="AF5564" s="12">
        <f t="shared" si="520"/>
        <v>0</v>
      </c>
      <c r="AG5564" s="6"/>
      <c r="AH5564" s="6"/>
      <c r="AI5564" s="6"/>
      <c r="AJ5564" s="6"/>
      <c r="AK5564" s="6"/>
      <c r="AL5564" s="12">
        <f t="shared" si="521"/>
        <v>0</v>
      </c>
      <c r="AM5564" s="11" t="str">
        <f t="shared" si="516"/>
        <v/>
      </c>
      <c r="AN5564" s="7"/>
      <c r="AO5564" s="6"/>
    </row>
    <row r="5565" spans="1:41" ht="15.75" customHeight="1" x14ac:dyDescent="0.2">
      <c r="A5565" s="4"/>
      <c r="B5565" s="7"/>
      <c r="C5565" s="8" t="str">
        <f>IFERROR(VLOOKUP(B5565,Tabla2[#All],2,FALSE),"")</f>
        <v/>
      </c>
      <c r="D5565" s="24"/>
      <c r="E5565" s="9" t="str">
        <f>IFERROR(VLOOKUP(D5565,Tabla1[],2,FALSE),"")</f>
        <v/>
      </c>
      <c r="G5565" s="24"/>
      <c r="L5565" s="3" t="str">
        <f t="shared" si="517"/>
        <v/>
      </c>
      <c r="M5565" s="24"/>
      <c r="N5565" s="24"/>
      <c r="T5565" s="6"/>
      <c r="U5565" s="6"/>
      <c r="V5565" s="10">
        <f t="shared" si="518"/>
        <v>0</v>
      </c>
      <c r="W5565" s="6"/>
      <c r="X5565" s="10">
        <f t="shared" si="519"/>
        <v>0</v>
      </c>
      <c r="Y5565" s="30"/>
      <c r="Z5565" s="30"/>
      <c r="AA5565" s="6"/>
      <c r="AB5565" s="6"/>
      <c r="AC5565" s="6"/>
      <c r="AD5565" s="6"/>
      <c r="AE5565" s="6"/>
      <c r="AF5565" s="12">
        <f t="shared" si="520"/>
        <v>0</v>
      </c>
      <c r="AG5565" s="6"/>
      <c r="AH5565" s="6"/>
      <c r="AI5565" s="6"/>
      <c r="AJ5565" s="6"/>
      <c r="AK5565" s="6"/>
      <c r="AL5565" s="12">
        <f t="shared" si="521"/>
        <v>0</v>
      </c>
      <c r="AM5565" s="11" t="str">
        <f t="shared" si="516"/>
        <v/>
      </c>
      <c r="AN5565" s="7"/>
      <c r="AO5565" s="6"/>
    </row>
    <row r="5566" spans="1:41" ht="15.75" customHeight="1" x14ac:dyDescent="0.2">
      <c r="A5566" s="4"/>
      <c r="B5566" s="7"/>
      <c r="C5566" s="8" t="str">
        <f>IFERROR(VLOOKUP(B5566,Tabla2[#All],2,FALSE),"")</f>
        <v/>
      </c>
      <c r="D5566" s="24"/>
      <c r="E5566" s="9" t="str">
        <f>IFERROR(VLOOKUP(D5566,Tabla1[],2,FALSE),"")</f>
        <v/>
      </c>
      <c r="G5566" s="24"/>
      <c r="L5566" s="3" t="str">
        <f t="shared" si="517"/>
        <v/>
      </c>
      <c r="M5566" s="24"/>
      <c r="N5566" s="24"/>
      <c r="T5566" s="6"/>
      <c r="U5566" s="6"/>
      <c r="V5566" s="10">
        <f t="shared" si="518"/>
        <v>0</v>
      </c>
      <c r="W5566" s="6"/>
      <c r="X5566" s="10">
        <f t="shared" si="519"/>
        <v>0</v>
      </c>
      <c r="Y5566" s="30"/>
      <c r="Z5566" s="30"/>
      <c r="AA5566" s="6"/>
      <c r="AB5566" s="6"/>
      <c r="AC5566" s="6"/>
      <c r="AD5566" s="6"/>
      <c r="AE5566" s="6"/>
      <c r="AF5566" s="12">
        <f t="shared" si="520"/>
        <v>0</v>
      </c>
      <c r="AG5566" s="6"/>
      <c r="AH5566" s="6"/>
      <c r="AI5566" s="6"/>
      <c r="AJ5566" s="6"/>
      <c r="AK5566" s="6"/>
      <c r="AL5566" s="12">
        <f t="shared" si="521"/>
        <v>0</v>
      </c>
      <c r="AM5566" s="11" t="str">
        <f t="shared" si="516"/>
        <v/>
      </c>
      <c r="AN5566" s="7"/>
      <c r="AO5566" s="6"/>
    </row>
    <row r="5567" spans="1:41" ht="15.75" customHeight="1" x14ac:dyDescent="0.2">
      <c r="A5567" s="4"/>
      <c r="B5567" s="7"/>
      <c r="C5567" s="8" t="str">
        <f>IFERROR(VLOOKUP(B5567,Tabla2[#All],2,FALSE),"")</f>
        <v/>
      </c>
      <c r="D5567" s="24"/>
      <c r="E5567" s="9" t="str">
        <f>IFERROR(VLOOKUP(D5567,Tabla1[],2,FALSE),"")</f>
        <v/>
      </c>
      <c r="G5567" s="24"/>
      <c r="L5567" s="3" t="str">
        <f t="shared" si="517"/>
        <v/>
      </c>
      <c r="M5567" s="24"/>
      <c r="N5567" s="24"/>
      <c r="T5567" s="6"/>
      <c r="U5567" s="6"/>
      <c r="V5567" s="10">
        <f t="shared" si="518"/>
        <v>0</v>
      </c>
      <c r="W5567" s="6"/>
      <c r="X5567" s="10">
        <f t="shared" si="519"/>
        <v>0</v>
      </c>
      <c r="Y5567" s="30"/>
      <c r="Z5567" s="30"/>
      <c r="AA5567" s="6"/>
      <c r="AB5567" s="6"/>
      <c r="AC5567" s="6"/>
      <c r="AD5567" s="6"/>
      <c r="AE5567" s="6"/>
      <c r="AF5567" s="12">
        <f t="shared" si="520"/>
        <v>0</v>
      </c>
      <c r="AG5567" s="6"/>
      <c r="AH5567" s="6"/>
      <c r="AI5567" s="6"/>
      <c r="AJ5567" s="6"/>
      <c r="AK5567" s="6"/>
      <c r="AL5567" s="12">
        <f t="shared" si="521"/>
        <v>0</v>
      </c>
      <c r="AM5567" s="11" t="str">
        <f t="shared" si="516"/>
        <v/>
      </c>
      <c r="AN5567" s="7"/>
      <c r="AO5567" s="6"/>
    </row>
    <row r="5568" spans="1:41" ht="15.75" customHeight="1" x14ac:dyDescent="0.2">
      <c r="A5568" s="4"/>
      <c r="B5568" s="7"/>
      <c r="C5568" s="8" t="str">
        <f>IFERROR(VLOOKUP(B5568,Tabla2[#All],2,FALSE),"")</f>
        <v/>
      </c>
      <c r="D5568" s="24"/>
      <c r="E5568" s="9" t="str">
        <f>IFERROR(VLOOKUP(D5568,Tabla1[],2,FALSE),"")</f>
        <v/>
      </c>
      <c r="G5568" s="24"/>
      <c r="L5568" s="3" t="str">
        <f t="shared" si="517"/>
        <v/>
      </c>
      <c r="M5568" s="24"/>
      <c r="N5568" s="24"/>
      <c r="T5568" s="6"/>
      <c r="U5568" s="6"/>
      <c r="V5568" s="10">
        <f t="shared" si="518"/>
        <v>0</v>
      </c>
      <c r="W5568" s="6"/>
      <c r="X5568" s="10">
        <f t="shared" si="519"/>
        <v>0</v>
      </c>
      <c r="Y5568" s="30"/>
      <c r="Z5568" s="30"/>
      <c r="AA5568" s="6"/>
      <c r="AB5568" s="6"/>
      <c r="AC5568" s="6"/>
      <c r="AD5568" s="6"/>
      <c r="AE5568" s="6"/>
      <c r="AF5568" s="12">
        <f t="shared" si="520"/>
        <v>0</v>
      </c>
      <c r="AG5568" s="6"/>
      <c r="AH5568" s="6"/>
      <c r="AI5568" s="6"/>
      <c r="AJ5568" s="6"/>
      <c r="AK5568" s="6"/>
      <c r="AL5568" s="12">
        <f t="shared" si="521"/>
        <v>0</v>
      </c>
      <c r="AM5568" s="11" t="str">
        <f t="shared" si="516"/>
        <v/>
      </c>
      <c r="AN5568" s="7"/>
      <c r="AO5568" s="6"/>
    </row>
    <row r="5569" spans="1:41" ht="15.75" customHeight="1" x14ac:dyDescent="0.2">
      <c r="A5569" s="4"/>
      <c r="B5569" s="7"/>
      <c r="C5569" s="8" t="str">
        <f>IFERROR(VLOOKUP(B5569,Tabla2[#All],2,FALSE),"")</f>
        <v/>
      </c>
      <c r="D5569" s="24"/>
      <c r="E5569" s="9" t="str">
        <f>IFERROR(VLOOKUP(D5569,Tabla1[],2,FALSE),"")</f>
        <v/>
      </c>
      <c r="G5569" s="24"/>
      <c r="L5569" s="3" t="str">
        <f t="shared" si="517"/>
        <v/>
      </c>
      <c r="M5569" s="24"/>
      <c r="N5569" s="24"/>
      <c r="T5569" s="6"/>
      <c r="U5569" s="6"/>
      <c r="V5569" s="10">
        <f t="shared" si="518"/>
        <v>0</v>
      </c>
      <c r="W5569" s="6"/>
      <c r="X5569" s="10">
        <f t="shared" si="519"/>
        <v>0</v>
      </c>
      <c r="Y5569" s="30"/>
      <c r="Z5569" s="30"/>
      <c r="AA5569" s="6"/>
      <c r="AB5569" s="6"/>
      <c r="AC5569" s="6"/>
      <c r="AD5569" s="6"/>
      <c r="AE5569" s="6"/>
      <c r="AF5569" s="12">
        <f t="shared" si="520"/>
        <v>0</v>
      </c>
      <c r="AG5569" s="6"/>
      <c r="AH5569" s="6"/>
      <c r="AI5569" s="6"/>
      <c r="AJ5569" s="6"/>
      <c r="AK5569" s="6"/>
      <c r="AL5569" s="12">
        <f t="shared" si="521"/>
        <v>0</v>
      </c>
      <c r="AM5569" s="11" t="str">
        <f t="shared" si="516"/>
        <v/>
      </c>
      <c r="AN5569" s="7"/>
      <c r="AO5569" s="6"/>
    </row>
    <row r="5570" spans="1:41" ht="15.75" customHeight="1" x14ac:dyDescent="0.2">
      <c r="A5570" s="4"/>
      <c r="B5570" s="7"/>
      <c r="C5570" s="8" t="str">
        <f>IFERROR(VLOOKUP(B5570,Tabla2[#All],2,FALSE),"")</f>
        <v/>
      </c>
      <c r="D5570" s="24"/>
      <c r="E5570" s="9" t="str">
        <f>IFERROR(VLOOKUP(D5570,Tabla1[],2,FALSE),"")</f>
        <v/>
      </c>
      <c r="G5570" s="24"/>
      <c r="L5570" s="3" t="str">
        <f t="shared" si="517"/>
        <v/>
      </c>
      <c r="M5570" s="24"/>
      <c r="N5570" s="24"/>
      <c r="T5570" s="6"/>
      <c r="U5570" s="6"/>
      <c r="V5570" s="10">
        <f t="shared" si="518"/>
        <v>0</v>
      </c>
      <c r="W5570" s="6"/>
      <c r="X5570" s="10">
        <f t="shared" si="519"/>
        <v>0</v>
      </c>
      <c r="Y5570" s="30"/>
      <c r="Z5570" s="30"/>
      <c r="AA5570" s="6"/>
      <c r="AB5570" s="6"/>
      <c r="AC5570" s="6"/>
      <c r="AD5570" s="6"/>
      <c r="AE5570" s="6"/>
      <c r="AF5570" s="12">
        <f t="shared" si="520"/>
        <v>0</v>
      </c>
      <c r="AG5570" s="6"/>
      <c r="AH5570" s="6"/>
      <c r="AI5570" s="6"/>
      <c r="AJ5570" s="6"/>
      <c r="AK5570" s="6"/>
      <c r="AL5570" s="12">
        <f t="shared" si="521"/>
        <v>0</v>
      </c>
      <c r="AM5570" s="11" t="str">
        <f t="shared" si="516"/>
        <v/>
      </c>
      <c r="AN5570" s="7"/>
      <c r="AO5570" s="6"/>
    </row>
    <row r="5571" spans="1:41" ht="15.75" customHeight="1" x14ac:dyDescent="0.2">
      <c r="A5571" s="4"/>
      <c r="B5571" s="7"/>
      <c r="C5571" s="8" t="str">
        <f>IFERROR(VLOOKUP(B5571,Tabla2[#All],2,FALSE),"")</f>
        <v/>
      </c>
      <c r="D5571" s="24"/>
      <c r="E5571" s="9" t="str">
        <f>IFERROR(VLOOKUP(D5571,Tabla1[],2,FALSE),"")</f>
        <v/>
      </c>
      <c r="G5571" s="24"/>
      <c r="L5571" s="3" t="str">
        <f t="shared" si="517"/>
        <v/>
      </c>
      <c r="M5571" s="24"/>
      <c r="N5571" s="24"/>
      <c r="T5571" s="6"/>
      <c r="U5571" s="6"/>
      <c r="V5571" s="10">
        <f t="shared" si="518"/>
        <v>0</v>
      </c>
      <c r="W5571" s="6"/>
      <c r="X5571" s="10">
        <f t="shared" si="519"/>
        <v>0</v>
      </c>
      <c r="Y5571" s="30"/>
      <c r="Z5571" s="30"/>
      <c r="AA5571" s="6"/>
      <c r="AB5571" s="6"/>
      <c r="AC5571" s="6"/>
      <c r="AD5571" s="6"/>
      <c r="AE5571" s="6"/>
      <c r="AF5571" s="12">
        <f t="shared" si="520"/>
        <v>0</v>
      </c>
      <c r="AG5571" s="6"/>
      <c r="AH5571" s="6"/>
      <c r="AI5571" s="6"/>
      <c r="AJ5571" s="6"/>
      <c r="AK5571" s="6"/>
      <c r="AL5571" s="12">
        <f t="shared" si="521"/>
        <v>0</v>
      </c>
      <c r="AM5571" s="11" t="str">
        <f t="shared" si="516"/>
        <v/>
      </c>
      <c r="AN5571" s="7"/>
      <c r="AO5571" s="6"/>
    </row>
    <row r="5572" spans="1:41" ht="15.75" customHeight="1" x14ac:dyDescent="0.2">
      <c r="A5572" s="4"/>
      <c r="B5572" s="7"/>
      <c r="C5572" s="8" t="str">
        <f>IFERROR(VLOOKUP(B5572,Tabla2[#All],2,FALSE),"")</f>
        <v/>
      </c>
      <c r="D5572" s="24"/>
      <c r="E5572" s="9" t="str">
        <f>IFERROR(VLOOKUP(D5572,Tabla1[],2,FALSE),"")</f>
        <v/>
      </c>
      <c r="G5572" s="24"/>
      <c r="L5572" s="3" t="str">
        <f t="shared" si="517"/>
        <v/>
      </c>
      <c r="M5572" s="24"/>
      <c r="N5572" s="24"/>
      <c r="T5572" s="6"/>
      <c r="U5572" s="6"/>
      <c r="V5572" s="10">
        <f t="shared" si="518"/>
        <v>0</v>
      </c>
      <c r="W5572" s="6"/>
      <c r="X5572" s="10">
        <f t="shared" si="519"/>
        <v>0</v>
      </c>
      <c r="Y5572" s="30"/>
      <c r="Z5572" s="30"/>
      <c r="AA5572" s="6"/>
      <c r="AB5572" s="6"/>
      <c r="AC5572" s="6"/>
      <c r="AD5572" s="6"/>
      <c r="AE5572" s="6"/>
      <c r="AF5572" s="12">
        <f t="shared" si="520"/>
        <v>0</v>
      </c>
      <c r="AG5572" s="6"/>
      <c r="AH5572" s="6"/>
      <c r="AI5572" s="6"/>
      <c r="AJ5572" s="6"/>
      <c r="AK5572" s="6"/>
      <c r="AL5572" s="12">
        <f t="shared" si="521"/>
        <v>0</v>
      </c>
      <c r="AM5572" s="11" t="str">
        <f t="shared" si="516"/>
        <v/>
      </c>
      <c r="AN5572" s="7"/>
      <c r="AO5572" s="6"/>
    </row>
    <row r="5573" spans="1:41" ht="15.75" customHeight="1" x14ac:dyDescent="0.2">
      <c r="A5573" s="4"/>
      <c r="B5573" s="7"/>
      <c r="C5573" s="8" t="str">
        <f>IFERROR(VLOOKUP(B5573,Tabla2[#All],2,FALSE),"")</f>
        <v/>
      </c>
      <c r="D5573" s="24"/>
      <c r="E5573" s="9" t="str">
        <f>IFERROR(VLOOKUP(D5573,Tabla1[],2,FALSE),"")</f>
        <v/>
      </c>
      <c r="G5573" s="24"/>
      <c r="L5573" s="3" t="str">
        <f t="shared" si="517"/>
        <v/>
      </c>
      <c r="M5573" s="24"/>
      <c r="N5573" s="24"/>
      <c r="T5573" s="6"/>
      <c r="U5573" s="6"/>
      <c r="V5573" s="10">
        <f t="shared" si="518"/>
        <v>0</v>
      </c>
      <c r="W5573" s="6"/>
      <c r="X5573" s="10">
        <f t="shared" si="519"/>
        <v>0</v>
      </c>
      <c r="Y5573" s="30"/>
      <c r="Z5573" s="30"/>
      <c r="AA5573" s="6"/>
      <c r="AB5573" s="6"/>
      <c r="AC5573" s="6"/>
      <c r="AD5573" s="6"/>
      <c r="AE5573" s="6"/>
      <c r="AF5573" s="12">
        <f t="shared" si="520"/>
        <v>0</v>
      </c>
      <c r="AG5573" s="6"/>
      <c r="AH5573" s="6"/>
      <c r="AI5573" s="6"/>
      <c r="AJ5573" s="6"/>
      <c r="AK5573" s="6"/>
      <c r="AL5573" s="12">
        <f t="shared" si="521"/>
        <v>0</v>
      </c>
      <c r="AM5573" s="11" t="str">
        <f t="shared" si="516"/>
        <v/>
      </c>
      <c r="AN5573" s="7"/>
      <c r="AO5573" s="6"/>
    </row>
    <row r="5574" spans="1:41" ht="15.75" customHeight="1" x14ac:dyDescent="0.2">
      <c r="A5574" s="4"/>
      <c r="B5574" s="7"/>
      <c r="C5574" s="8" t="str">
        <f>IFERROR(VLOOKUP(B5574,Tabla2[#All],2,FALSE),"")</f>
        <v/>
      </c>
      <c r="D5574" s="24"/>
      <c r="E5574" s="9" t="str">
        <f>IFERROR(VLOOKUP(D5574,Tabla1[],2,FALSE),"")</f>
        <v/>
      </c>
      <c r="G5574" s="24"/>
      <c r="L5574" s="3" t="str">
        <f t="shared" si="517"/>
        <v/>
      </c>
      <c r="M5574" s="24"/>
      <c r="N5574" s="24"/>
      <c r="T5574" s="6"/>
      <c r="U5574" s="6"/>
      <c r="V5574" s="10">
        <f t="shared" si="518"/>
        <v>0</v>
      </c>
      <c r="W5574" s="6"/>
      <c r="X5574" s="10">
        <f t="shared" si="519"/>
        <v>0</v>
      </c>
      <c r="Y5574" s="30"/>
      <c r="Z5574" s="30"/>
      <c r="AA5574" s="6"/>
      <c r="AB5574" s="6"/>
      <c r="AC5574" s="6"/>
      <c r="AD5574" s="6"/>
      <c r="AE5574" s="6"/>
      <c r="AF5574" s="12">
        <f t="shared" si="520"/>
        <v>0</v>
      </c>
      <c r="AG5574" s="6"/>
      <c r="AH5574" s="6"/>
      <c r="AI5574" s="6"/>
      <c r="AJ5574" s="6"/>
      <c r="AK5574" s="6"/>
      <c r="AL5574" s="12">
        <f t="shared" si="521"/>
        <v>0</v>
      </c>
      <c r="AM5574" s="11" t="str">
        <f t="shared" si="516"/>
        <v/>
      </c>
      <c r="AN5574" s="7"/>
      <c r="AO5574" s="6"/>
    </row>
    <row r="5575" spans="1:41" ht="15.75" customHeight="1" x14ac:dyDescent="0.2">
      <c r="A5575" s="4"/>
      <c r="B5575" s="7"/>
      <c r="C5575" s="8" t="str">
        <f>IFERROR(VLOOKUP(B5575,Tabla2[#All],2,FALSE),"")</f>
        <v/>
      </c>
      <c r="D5575" s="24"/>
      <c r="E5575" s="9" t="str">
        <f>IFERROR(VLOOKUP(D5575,Tabla1[],2,FALSE),"")</f>
        <v/>
      </c>
      <c r="G5575" s="24"/>
      <c r="L5575" s="3" t="str">
        <f t="shared" si="517"/>
        <v/>
      </c>
      <c r="M5575" s="24"/>
      <c r="N5575" s="24"/>
      <c r="T5575" s="6"/>
      <c r="U5575" s="6"/>
      <c r="V5575" s="10">
        <f t="shared" si="518"/>
        <v>0</v>
      </c>
      <c r="W5575" s="6"/>
      <c r="X5575" s="10">
        <f t="shared" si="519"/>
        <v>0</v>
      </c>
      <c r="Y5575" s="30"/>
      <c r="Z5575" s="30"/>
      <c r="AA5575" s="6"/>
      <c r="AB5575" s="6"/>
      <c r="AC5575" s="6"/>
      <c r="AD5575" s="6"/>
      <c r="AE5575" s="6"/>
      <c r="AF5575" s="12">
        <f t="shared" si="520"/>
        <v>0</v>
      </c>
      <c r="AG5575" s="6"/>
      <c r="AH5575" s="6"/>
      <c r="AI5575" s="6"/>
      <c r="AJ5575" s="6"/>
      <c r="AK5575" s="6"/>
      <c r="AL5575" s="12">
        <f t="shared" si="521"/>
        <v>0</v>
      </c>
      <c r="AM5575" s="11" t="str">
        <f t="shared" ref="AM5575:AM5638" si="522">IF(SUM(AF5575+AL5575)=0,"",IF(SUM(AF5575+AL5575)=Z5575,"Ok","Error en Montos"))</f>
        <v/>
      </c>
      <c r="AN5575" s="7"/>
      <c r="AO5575" s="6"/>
    </row>
    <row r="5576" spans="1:41" ht="15.75" customHeight="1" x14ac:dyDescent="0.2">
      <c r="A5576" s="4"/>
      <c r="B5576" s="7"/>
      <c r="C5576" s="8" t="str">
        <f>IFERROR(VLOOKUP(B5576,Tabla2[#All],2,FALSE),"")</f>
        <v/>
      </c>
      <c r="D5576" s="24"/>
      <c r="E5576" s="9" t="str">
        <f>IFERROR(VLOOKUP(D5576,Tabla1[],2,FALSE),"")</f>
        <v/>
      </c>
      <c r="G5576" s="24"/>
      <c r="L5576" s="3" t="str">
        <f t="shared" ref="L5576:L5639" si="523">IF(AND(J5576&lt;&gt;"",K5576&lt;&gt;""),DATEDIF(J5576,K5576,"d")+1,"")</f>
        <v/>
      </c>
      <c r="M5576" s="24"/>
      <c r="N5576" s="24"/>
      <c r="T5576" s="6"/>
      <c r="U5576" s="6"/>
      <c r="V5576" s="10">
        <f t="shared" ref="V5576:V5639" si="524">SUM(T5576+U5576)</f>
        <v>0</v>
      </c>
      <c r="W5576" s="6"/>
      <c r="X5576" s="10">
        <f t="shared" ref="X5576:X5639" si="525">V5576-W5576</f>
        <v>0</v>
      </c>
      <c r="Y5576" s="30"/>
      <c r="Z5576" s="30"/>
      <c r="AA5576" s="6"/>
      <c r="AB5576" s="6"/>
      <c r="AC5576" s="6"/>
      <c r="AD5576" s="6"/>
      <c r="AE5576" s="6"/>
      <c r="AF5576" s="12">
        <f t="shared" ref="AF5576:AF5639" si="526">SUM(AA5576:AD5576)</f>
        <v>0</v>
      </c>
      <c r="AG5576" s="6"/>
      <c r="AH5576" s="6"/>
      <c r="AI5576" s="6"/>
      <c r="AJ5576" s="6"/>
      <c r="AK5576" s="6"/>
      <c r="AL5576" s="12">
        <f t="shared" ref="AL5576:AL5639" si="527">SUM(AG5576:AJ5576)</f>
        <v>0</v>
      </c>
      <c r="AM5576" s="11" t="str">
        <f t="shared" si="522"/>
        <v/>
      </c>
      <c r="AN5576" s="7"/>
      <c r="AO5576" s="6"/>
    </row>
    <row r="5577" spans="1:41" ht="15.75" customHeight="1" x14ac:dyDescent="0.2">
      <c r="A5577" s="4"/>
      <c r="B5577" s="7"/>
      <c r="C5577" s="8" t="str">
        <f>IFERROR(VLOOKUP(B5577,Tabla2[#All],2,FALSE),"")</f>
        <v/>
      </c>
      <c r="D5577" s="24"/>
      <c r="E5577" s="9" t="str">
        <f>IFERROR(VLOOKUP(D5577,Tabla1[],2,FALSE),"")</f>
        <v/>
      </c>
      <c r="G5577" s="24"/>
      <c r="L5577" s="3" t="str">
        <f t="shared" si="523"/>
        <v/>
      </c>
      <c r="M5577" s="24"/>
      <c r="N5577" s="24"/>
      <c r="T5577" s="6"/>
      <c r="U5577" s="6"/>
      <c r="V5577" s="10">
        <f t="shared" si="524"/>
        <v>0</v>
      </c>
      <c r="W5577" s="6"/>
      <c r="X5577" s="10">
        <f t="shared" si="525"/>
        <v>0</v>
      </c>
      <c r="Y5577" s="30"/>
      <c r="Z5577" s="30"/>
      <c r="AA5577" s="6"/>
      <c r="AB5577" s="6"/>
      <c r="AC5577" s="6"/>
      <c r="AD5577" s="6"/>
      <c r="AE5577" s="6"/>
      <c r="AF5577" s="12">
        <f t="shared" si="526"/>
        <v>0</v>
      </c>
      <c r="AG5577" s="6"/>
      <c r="AH5577" s="6"/>
      <c r="AI5577" s="6"/>
      <c r="AJ5577" s="6"/>
      <c r="AK5577" s="6"/>
      <c r="AL5577" s="12">
        <f t="shared" si="527"/>
        <v>0</v>
      </c>
      <c r="AM5577" s="11" t="str">
        <f t="shared" si="522"/>
        <v/>
      </c>
      <c r="AN5577" s="7"/>
      <c r="AO5577" s="6"/>
    </row>
    <row r="5578" spans="1:41" ht="15.75" customHeight="1" x14ac:dyDescent="0.2">
      <c r="A5578" s="4"/>
      <c r="B5578" s="7"/>
      <c r="C5578" s="8" t="str">
        <f>IFERROR(VLOOKUP(B5578,Tabla2[#All],2,FALSE),"")</f>
        <v/>
      </c>
      <c r="D5578" s="24"/>
      <c r="E5578" s="9" t="str">
        <f>IFERROR(VLOOKUP(D5578,Tabla1[],2,FALSE),"")</f>
        <v/>
      </c>
      <c r="G5578" s="24"/>
      <c r="L5578" s="3" t="str">
        <f t="shared" si="523"/>
        <v/>
      </c>
      <c r="M5578" s="24"/>
      <c r="N5578" s="24"/>
      <c r="T5578" s="6"/>
      <c r="U5578" s="6"/>
      <c r="V5578" s="10">
        <f t="shared" si="524"/>
        <v>0</v>
      </c>
      <c r="W5578" s="6"/>
      <c r="X5578" s="10">
        <f t="shared" si="525"/>
        <v>0</v>
      </c>
      <c r="Y5578" s="30"/>
      <c r="Z5578" s="30"/>
      <c r="AA5578" s="6"/>
      <c r="AB5578" s="6"/>
      <c r="AC5578" s="6"/>
      <c r="AD5578" s="6"/>
      <c r="AE5578" s="6"/>
      <c r="AF5578" s="12">
        <f t="shared" si="526"/>
        <v>0</v>
      </c>
      <c r="AG5578" s="6"/>
      <c r="AH5578" s="6"/>
      <c r="AI5578" s="6"/>
      <c r="AJ5578" s="6"/>
      <c r="AK5578" s="6"/>
      <c r="AL5578" s="12">
        <f t="shared" si="527"/>
        <v>0</v>
      </c>
      <c r="AM5578" s="11" t="str">
        <f t="shared" si="522"/>
        <v/>
      </c>
      <c r="AN5578" s="7"/>
      <c r="AO5578" s="6"/>
    </row>
    <row r="5579" spans="1:41" ht="15.75" customHeight="1" x14ac:dyDescent="0.2">
      <c r="A5579" s="4"/>
      <c r="B5579" s="7"/>
      <c r="C5579" s="8" t="str">
        <f>IFERROR(VLOOKUP(B5579,Tabla2[#All],2,FALSE),"")</f>
        <v/>
      </c>
      <c r="D5579" s="24"/>
      <c r="E5579" s="9" t="str">
        <f>IFERROR(VLOOKUP(D5579,Tabla1[],2,FALSE),"")</f>
        <v/>
      </c>
      <c r="G5579" s="24"/>
      <c r="L5579" s="3" t="str">
        <f t="shared" si="523"/>
        <v/>
      </c>
      <c r="M5579" s="24"/>
      <c r="N5579" s="24"/>
      <c r="T5579" s="6"/>
      <c r="U5579" s="6"/>
      <c r="V5579" s="10">
        <f t="shared" si="524"/>
        <v>0</v>
      </c>
      <c r="W5579" s="6"/>
      <c r="X5579" s="10">
        <f t="shared" si="525"/>
        <v>0</v>
      </c>
      <c r="Y5579" s="30"/>
      <c r="Z5579" s="30"/>
      <c r="AA5579" s="6"/>
      <c r="AB5579" s="6"/>
      <c r="AC5579" s="6"/>
      <c r="AD5579" s="6"/>
      <c r="AE5579" s="6"/>
      <c r="AF5579" s="12">
        <f t="shared" si="526"/>
        <v>0</v>
      </c>
      <c r="AG5579" s="6"/>
      <c r="AH5579" s="6"/>
      <c r="AI5579" s="6"/>
      <c r="AJ5579" s="6"/>
      <c r="AK5579" s="6"/>
      <c r="AL5579" s="12">
        <f t="shared" si="527"/>
        <v>0</v>
      </c>
      <c r="AM5579" s="11" t="str">
        <f t="shared" si="522"/>
        <v/>
      </c>
      <c r="AN5579" s="7"/>
      <c r="AO5579" s="6"/>
    </row>
    <row r="5580" spans="1:41" ht="15.75" customHeight="1" x14ac:dyDescent="0.2">
      <c r="A5580" s="4"/>
      <c r="B5580" s="7"/>
      <c r="C5580" s="8" t="str">
        <f>IFERROR(VLOOKUP(B5580,Tabla2[#All],2,FALSE),"")</f>
        <v/>
      </c>
      <c r="D5580" s="24"/>
      <c r="E5580" s="9" t="str">
        <f>IFERROR(VLOOKUP(D5580,Tabla1[],2,FALSE),"")</f>
        <v/>
      </c>
      <c r="G5580" s="24"/>
      <c r="L5580" s="3" t="str">
        <f t="shared" si="523"/>
        <v/>
      </c>
      <c r="M5580" s="24"/>
      <c r="N5580" s="24"/>
      <c r="T5580" s="6"/>
      <c r="U5580" s="6"/>
      <c r="V5580" s="10">
        <f t="shared" si="524"/>
        <v>0</v>
      </c>
      <c r="W5580" s="6"/>
      <c r="X5580" s="10">
        <f t="shared" si="525"/>
        <v>0</v>
      </c>
      <c r="Y5580" s="30"/>
      <c r="Z5580" s="30"/>
      <c r="AA5580" s="6"/>
      <c r="AB5580" s="6"/>
      <c r="AC5580" s="6"/>
      <c r="AD5580" s="6"/>
      <c r="AE5580" s="6"/>
      <c r="AF5580" s="12">
        <f t="shared" si="526"/>
        <v>0</v>
      </c>
      <c r="AG5580" s="6"/>
      <c r="AH5580" s="6"/>
      <c r="AI5580" s="6"/>
      <c r="AJ5580" s="6"/>
      <c r="AK5580" s="6"/>
      <c r="AL5580" s="12">
        <f t="shared" si="527"/>
        <v>0</v>
      </c>
      <c r="AM5580" s="11" t="str">
        <f t="shared" si="522"/>
        <v/>
      </c>
      <c r="AN5580" s="7"/>
      <c r="AO5580" s="6"/>
    </row>
    <row r="5581" spans="1:41" ht="15.75" customHeight="1" x14ac:dyDescent="0.2">
      <c r="A5581" s="4"/>
      <c r="B5581" s="7"/>
      <c r="C5581" s="8" t="str">
        <f>IFERROR(VLOOKUP(B5581,Tabla2[#All],2,FALSE),"")</f>
        <v/>
      </c>
      <c r="D5581" s="24"/>
      <c r="E5581" s="9" t="str">
        <f>IFERROR(VLOOKUP(D5581,Tabla1[],2,FALSE),"")</f>
        <v/>
      </c>
      <c r="G5581" s="24"/>
      <c r="L5581" s="3" t="str">
        <f t="shared" si="523"/>
        <v/>
      </c>
      <c r="M5581" s="24"/>
      <c r="N5581" s="24"/>
      <c r="T5581" s="6"/>
      <c r="U5581" s="6"/>
      <c r="V5581" s="10">
        <f t="shared" si="524"/>
        <v>0</v>
      </c>
      <c r="W5581" s="6"/>
      <c r="X5581" s="10">
        <f t="shared" si="525"/>
        <v>0</v>
      </c>
      <c r="Y5581" s="30"/>
      <c r="Z5581" s="30"/>
      <c r="AA5581" s="6"/>
      <c r="AB5581" s="6"/>
      <c r="AC5581" s="6"/>
      <c r="AD5581" s="6"/>
      <c r="AE5581" s="6"/>
      <c r="AF5581" s="12">
        <f t="shared" si="526"/>
        <v>0</v>
      </c>
      <c r="AG5581" s="6"/>
      <c r="AH5581" s="6"/>
      <c r="AI5581" s="6"/>
      <c r="AJ5581" s="6"/>
      <c r="AK5581" s="6"/>
      <c r="AL5581" s="12">
        <f t="shared" si="527"/>
        <v>0</v>
      </c>
      <c r="AM5581" s="11" t="str">
        <f t="shared" si="522"/>
        <v/>
      </c>
      <c r="AN5581" s="7"/>
      <c r="AO5581" s="6"/>
    </row>
    <row r="5582" spans="1:41" ht="15.75" customHeight="1" x14ac:dyDescent="0.2">
      <c r="A5582" s="4"/>
      <c r="B5582" s="7"/>
      <c r="C5582" s="8" t="str">
        <f>IFERROR(VLOOKUP(B5582,Tabla2[#All],2,FALSE),"")</f>
        <v/>
      </c>
      <c r="D5582" s="24"/>
      <c r="E5582" s="9" t="str">
        <f>IFERROR(VLOOKUP(D5582,Tabla1[],2,FALSE),"")</f>
        <v/>
      </c>
      <c r="G5582" s="24"/>
      <c r="L5582" s="3" t="str">
        <f t="shared" si="523"/>
        <v/>
      </c>
      <c r="M5582" s="24"/>
      <c r="N5582" s="24"/>
      <c r="T5582" s="6"/>
      <c r="U5582" s="6"/>
      <c r="V5582" s="10">
        <f t="shared" si="524"/>
        <v>0</v>
      </c>
      <c r="W5582" s="6"/>
      <c r="X5582" s="10">
        <f t="shared" si="525"/>
        <v>0</v>
      </c>
      <c r="Y5582" s="30"/>
      <c r="Z5582" s="30"/>
      <c r="AA5582" s="6"/>
      <c r="AB5582" s="6"/>
      <c r="AC5582" s="6"/>
      <c r="AD5582" s="6"/>
      <c r="AE5582" s="6"/>
      <c r="AF5582" s="12">
        <f t="shared" si="526"/>
        <v>0</v>
      </c>
      <c r="AG5582" s="6"/>
      <c r="AH5582" s="6"/>
      <c r="AI5582" s="6"/>
      <c r="AJ5582" s="6"/>
      <c r="AK5582" s="6"/>
      <c r="AL5582" s="12">
        <f t="shared" si="527"/>
        <v>0</v>
      </c>
      <c r="AM5582" s="11" t="str">
        <f t="shared" si="522"/>
        <v/>
      </c>
      <c r="AN5582" s="7"/>
      <c r="AO5582" s="6"/>
    </row>
    <row r="5583" spans="1:41" ht="15.75" customHeight="1" x14ac:dyDescent="0.2">
      <c r="A5583" s="4"/>
      <c r="B5583" s="7"/>
      <c r="C5583" s="8" t="str">
        <f>IFERROR(VLOOKUP(B5583,Tabla2[#All],2,FALSE),"")</f>
        <v/>
      </c>
      <c r="D5583" s="24"/>
      <c r="E5583" s="9" t="str">
        <f>IFERROR(VLOOKUP(D5583,Tabla1[],2,FALSE),"")</f>
        <v/>
      </c>
      <c r="G5583" s="24"/>
      <c r="L5583" s="3" t="str">
        <f t="shared" si="523"/>
        <v/>
      </c>
      <c r="M5583" s="24"/>
      <c r="N5583" s="24"/>
      <c r="T5583" s="6"/>
      <c r="U5583" s="6"/>
      <c r="V5583" s="10">
        <f t="shared" si="524"/>
        <v>0</v>
      </c>
      <c r="W5583" s="6"/>
      <c r="X5583" s="10">
        <f t="shared" si="525"/>
        <v>0</v>
      </c>
      <c r="Y5583" s="30"/>
      <c r="Z5583" s="30"/>
      <c r="AA5583" s="6"/>
      <c r="AB5583" s="6"/>
      <c r="AC5583" s="6"/>
      <c r="AD5583" s="6"/>
      <c r="AE5583" s="6"/>
      <c r="AF5583" s="12">
        <f t="shared" si="526"/>
        <v>0</v>
      </c>
      <c r="AG5583" s="6"/>
      <c r="AH5583" s="6"/>
      <c r="AI5583" s="6"/>
      <c r="AJ5583" s="6"/>
      <c r="AK5583" s="6"/>
      <c r="AL5583" s="12">
        <f t="shared" si="527"/>
        <v>0</v>
      </c>
      <c r="AM5583" s="11" t="str">
        <f t="shared" si="522"/>
        <v/>
      </c>
      <c r="AN5583" s="7"/>
      <c r="AO5583" s="6"/>
    </row>
    <row r="5584" spans="1:41" ht="15.75" customHeight="1" x14ac:dyDescent="0.2">
      <c r="A5584" s="4"/>
      <c r="B5584" s="7"/>
      <c r="C5584" s="8" t="str">
        <f>IFERROR(VLOOKUP(B5584,Tabla2[#All],2,FALSE),"")</f>
        <v/>
      </c>
      <c r="D5584" s="24"/>
      <c r="E5584" s="9" t="str">
        <f>IFERROR(VLOOKUP(D5584,Tabla1[],2,FALSE),"")</f>
        <v/>
      </c>
      <c r="G5584" s="24"/>
      <c r="L5584" s="3" t="str">
        <f t="shared" si="523"/>
        <v/>
      </c>
      <c r="M5584" s="24"/>
      <c r="N5584" s="24"/>
      <c r="T5584" s="6"/>
      <c r="U5584" s="6"/>
      <c r="V5584" s="10">
        <f t="shared" si="524"/>
        <v>0</v>
      </c>
      <c r="W5584" s="6"/>
      <c r="X5584" s="10">
        <f t="shared" si="525"/>
        <v>0</v>
      </c>
      <c r="Y5584" s="30"/>
      <c r="Z5584" s="30"/>
      <c r="AA5584" s="6"/>
      <c r="AB5584" s="6"/>
      <c r="AC5584" s="6"/>
      <c r="AD5584" s="6"/>
      <c r="AE5584" s="6"/>
      <c r="AF5584" s="12">
        <f t="shared" si="526"/>
        <v>0</v>
      </c>
      <c r="AG5584" s="6"/>
      <c r="AH5584" s="6"/>
      <c r="AI5584" s="6"/>
      <c r="AJ5584" s="6"/>
      <c r="AK5584" s="6"/>
      <c r="AL5584" s="12">
        <f t="shared" si="527"/>
        <v>0</v>
      </c>
      <c r="AM5584" s="11" t="str">
        <f t="shared" si="522"/>
        <v/>
      </c>
      <c r="AN5584" s="7"/>
      <c r="AO5584" s="6"/>
    </row>
    <row r="5585" spans="1:41" ht="15.75" customHeight="1" x14ac:dyDescent="0.2">
      <c r="A5585" s="4"/>
      <c r="B5585" s="7"/>
      <c r="C5585" s="8" t="str">
        <f>IFERROR(VLOOKUP(B5585,Tabla2[#All],2,FALSE),"")</f>
        <v/>
      </c>
      <c r="D5585" s="24"/>
      <c r="E5585" s="9" t="str">
        <f>IFERROR(VLOOKUP(D5585,Tabla1[],2,FALSE),"")</f>
        <v/>
      </c>
      <c r="G5585" s="24"/>
      <c r="L5585" s="3" t="str">
        <f t="shared" si="523"/>
        <v/>
      </c>
      <c r="M5585" s="24"/>
      <c r="N5585" s="24"/>
      <c r="T5585" s="6"/>
      <c r="U5585" s="6"/>
      <c r="V5585" s="10">
        <f t="shared" si="524"/>
        <v>0</v>
      </c>
      <c r="W5585" s="6"/>
      <c r="X5585" s="10">
        <f t="shared" si="525"/>
        <v>0</v>
      </c>
      <c r="Y5585" s="30"/>
      <c r="Z5585" s="30"/>
      <c r="AA5585" s="6"/>
      <c r="AB5585" s="6"/>
      <c r="AC5585" s="6"/>
      <c r="AD5585" s="6"/>
      <c r="AE5585" s="6"/>
      <c r="AF5585" s="12">
        <f t="shared" si="526"/>
        <v>0</v>
      </c>
      <c r="AG5585" s="6"/>
      <c r="AH5585" s="6"/>
      <c r="AI5585" s="6"/>
      <c r="AJ5585" s="6"/>
      <c r="AK5585" s="6"/>
      <c r="AL5585" s="12">
        <f t="shared" si="527"/>
        <v>0</v>
      </c>
      <c r="AM5585" s="11" t="str">
        <f t="shared" si="522"/>
        <v/>
      </c>
      <c r="AN5585" s="7"/>
      <c r="AO5585" s="6"/>
    </row>
    <row r="5586" spans="1:41" ht="15.75" customHeight="1" x14ac:dyDescent="0.2">
      <c r="A5586" s="4"/>
      <c r="B5586" s="7"/>
      <c r="C5586" s="8" t="str">
        <f>IFERROR(VLOOKUP(B5586,Tabla2[#All],2,FALSE),"")</f>
        <v/>
      </c>
      <c r="D5586" s="24"/>
      <c r="E5586" s="9" t="str">
        <f>IFERROR(VLOOKUP(D5586,Tabla1[],2,FALSE),"")</f>
        <v/>
      </c>
      <c r="G5586" s="24"/>
      <c r="L5586" s="3" t="str">
        <f t="shared" si="523"/>
        <v/>
      </c>
      <c r="M5586" s="24"/>
      <c r="N5586" s="24"/>
      <c r="T5586" s="6"/>
      <c r="U5586" s="6"/>
      <c r="V5586" s="10">
        <f t="shared" si="524"/>
        <v>0</v>
      </c>
      <c r="W5586" s="6"/>
      <c r="X5586" s="10">
        <f t="shared" si="525"/>
        <v>0</v>
      </c>
      <c r="Y5586" s="30"/>
      <c r="Z5586" s="30"/>
      <c r="AA5586" s="6"/>
      <c r="AB5586" s="6"/>
      <c r="AC5586" s="6"/>
      <c r="AD5586" s="6"/>
      <c r="AE5586" s="6"/>
      <c r="AF5586" s="12">
        <f t="shared" si="526"/>
        <v>0</v>
      </c>
      <c r="AG5586" s="6"/>
      <c r="AH5586" s="6"/>
      <c r="AI5586" s="6"/>
      <c r="AJ5586" s="6"/>
      <c r="AK5586" s="6"/>
      <c r="AL5586" s="12">
        <f t="shared" si="527"/>
        <v>0</v>
      </c>
      <c r="AM5586" s="11" t="str">
        <f t="shared" si="522"/>
        <v/>
      </c>
      <c r="AN5586" s="7"/>
      <c r="AO5586" s="6"/>
    </row>
    <row r="5587" spans="1:41" ht="15.75" customHeight="1" x14ac:dyDescent="0.2">
      <c r="A5587" s="4"/>
      <c r="B5587" s="7"/>
      <c r="C5587" s="8" t="str">
        <f>IFERROR(VLOOKUP(B5587,Tabla2[#All],2,FALSE),"")</f>
        <v/>
      </c>
      <c r="D5587" s="24"/>
      <c r="E5587" s="9" t="str">
        <f>IFERROR(VLOOKUP(D5587,Tabla1[],2,FALSE),"")</f>
        <v/>
      </c>
      <c r="G5587" s="24"/>
      <c r="L5587" s="3" t="str">
        <f t="shared" si="523"/>
        <v/>
      </c>
      <c r="M5587" s="24"/>
      <c r="N5587" s="24"/>
      <c r="T5587" s="6"/>
      <c r="U5587" s="6"/>
      <c r="V5587" s="10">
        <f t="shared" si="524"/>
        <v>0</v>
      </c>
      <c r="W5587" s="6"/>
      <c r="X5587" s="10">
        <f t="shared" si="525"/>
        <v>0</v>
      </c>
      <c r="Y5587" s="30"/>
      <c r="Z5587" s="30"/>
      <c r="AA5587" s="6"/>
      <c r="AB5587" s="6"/>
      <c r="AC5587" s="6"/>
      <c r="AD5587" s="6"/>
      <c r="AE5587" s="6"/>
      <c r="AF5587" s="12">
        <f t="shared" si="526"/>
        <v>0</v>
      </c>
      <c r="AG5587" s="6"/>
      <c r="AH5587" s="6"/>
      <c r="AI5587" s="6"/>
      <c r="AJ5587" s="6"/>
      <c r="AK5587" s="6"/>
      <c r="AL5587" s="12">
        <f t="shared" si="527"/>
        <v>0</v>
      </c>
      <c r="AM5587" s="11" t="str">
        <f t="shared" si="522"/>
        <v/>
      </c>
      <c r="AN5587" s="7"/>
      <c r="AO5587" s="6"/>
    </row>
    <row r="5588" spans="1:41" ht="15.75" customHeight="1" x14ac:dyDescent="0.2">
      <c r="A5588" s="4"/>
      <c r="B5588" s="7"/>
      <c r="C5588" s="8" t="str">
        <f>IFERROR(VLOOKUP(B5588,Tabla2[#All],2,FALSE),"")</f>
        <v/>
      </c>
      <c r="D5588" s="24"/>
      <c r="E5588" s="9" t="str">
        <f>IFERROR(VLOOKUP(D5588,Tabla1[],2,FALSE),"")</f>
        <v/>
      </c>
      <c r="G5588" s="24"/>
      <c r="L5588" s="3" t="str">
        <f t="shared" si="523"/>
        <v/>
      </c>
      <c r="M5588" s="24"/>
      <c r="N5588" s="24"/>
      <c r="T5588" s="6"/>
      <c r="U5588" s="6"/>
      <c r="V5588" s="10">
        <f t="shared" si="524"/>
        <v>0</v>
      </c>
      <c r="W5588" s="6"/>
      <c r="X5588" s="10">
        <f t="shared" si="525"/>
        <v>0</v>
      </c>
      <c r="Y5588" s="30"/>
      <c r="Z5588" s="30"/>
      <c r="AA5588" s="6"/>
      <c r="AB5588" s="6"/>
      <c r="AC5588" s="6"/>
      <c r="AD5588" s="6"/>
      <c r="AE5588" s="6"/>
      <c r="AF5588" s="12">
        <f t="shared" si="526"/>
        <v>0</v>
      </c>
      <c r="AG5588" s="6"/>
      <c r="AH5588" s="6"/>
      <c r="AI5588" s="6"/>
      <c r="AJ5588" s="6"/>
      <c r="AK5588" s="6"/>
      <c r="AL5588" s="12">
        <f t="shared" si="527"/>
        <v>0</v>
      </c>
      <c r="AM5588" s="11" t="str">
        <f t="shared" si="522"/>
        <v/>
      </c>
      <c r="AN5588" s="7"/>
      <c r="AO5588" s="6"/>
    </row>
    <row r="5589" spans="1:41" ht="15.75" customHeight="1" x14ac:dyDescent="0.2">
      <c r="A5589" s="4"/>
      <c r="B5589" s="7"/>
      <c r="C5589" s="8" t="str">
        <f>IFERROR(VLOOKUP(B5589,Tabla2[#All],2,FALSE),"")</f>
        <v/>
      </c>
      <c r="D5589" s="24"/>
      <c r="E5589" s="9" t="str">
        <f>IFERROR(VLOOKUP(D5589,Tabla1[],2,FALSE),"")</f>
        <v/>
      </c>
      <c r="G5589" s="24"/>
      <c r="L5589" s="3" t="str">
        <f t="shared" si="523"/>
        <v/>
      </c>
      <c r="M5589" s="24"/>
      <c r="N5589" s="24"/>
      <c r="T5589" s="6"/>
      <c r="U5589" s="6"/>
      <c r="V5589" s="10">
        <f t="shared" si="524"/>
        <v>0</v>
      </c>
      <c r="W5589" s="6"/>
      <c r="X5589" s="10">
        <f t="shared" si="525"/>
        <v>0</v>
      </c>
      <c r="Y5589" s="30"/>
      <c r="Z5589" s="30"/>
      <c r="AA5589" s="6"/>
      <c r="AB5589" s="6"/>
      <c r="AC5589" s="6"/>
      <c r="AD5589" s="6"/>
      <c r="AE5589" s="6"/>
      <c r="AF5589" s="12">
        <f t="shared" si="526"/>
        <v>0</v>
      </c>
      <c r="AG5589" s="6"/>
      <c r="AH5589" s="6"/>
      <c r="AI5589" s="6"/>
      <c r="AJ5589" s="6"/>
      <c r="AK5589" s="6"/>
      <c r="AL5589" s="12">
        <f t="shared" si="527"/>
        <v>0</v>
      </c>
      <c r="AM5589" s="11" t="str">
        <f t="shared" si="522"/>
        <v/>
      </c>
      <c r="AN5589" s="7"/>
      <c r="AO5589" s="6"/>
    </row>
    <row r="5590" spans="1:41" ht="15.75" customHeight="1" x14ac:dyDescent="0.2">
      <c r="A5590" s="4"/>
      <c r="B5590" s="7"/>
      <c r="C5590" s="8" t="str">
        <f>IFERROR(VLOOKUP(B5590,Tabla2[#All],2,FALSE),"")</f>
        <v/>
      </c>
      <c r="D5590" s="24"/>
      <c r="E5590" s="9" t="str">
        <f>IFERROR(VLOOKUP(D5590,Tabla1[],2,FALSE),"")</f>
        <v/>
      </c>
      <c r="G5590" s="24"/>
      <c r="L5590" s="3" t="str">
        <f t="shared" si="523"/>
        <v/>
      </c>
      <c r="M5590" s="24"/>
      <c r="N5590" s="24"/>
      <c r="T5590" s="6"/>
      <c r="U5590" s="6"/>
      <c r="V5590" s="10">
        <f t="shared" si="524"/>
        <v>0</v>
      </c>
      <c r="W5590" s="6"/>
      <c r="X5590" s="10">
        <f t="shared" si="525"/>
        <v>0</v>
      </c>
      <c r="Y5590" s="30"/>
      <c r="Z5590" s="30"/>
      <c r="AA5590" s="6"/>
      <c r="AB5590" s="6"/>
      <c r="AC5590" s="6"/>
      <c r="AD5590" s="6"/>
      <c r="AE5590" s="6"/>
      <c r="AF5590" s="12">
        <f t="shared" si="526"/>
        <v>0</v>
      </c>
      <c r="AG5590" s="6"/>
      <c r="AH5590" s="6"/>
      <c r="AI5590" s="6"/>
      <c r="AJ5590" s="6"/>
      <c r="AK5590" s="6"/>
      <c r="AL5590" s="12">
        <f t="shared" si="527"/>
        <v>0</v>
      </c>
      <c r="AM5590" s="11" t="str">
        <f t="shared" si="522"/>
        <v/>
      </c>
      <c r="AN5590" s="7"/>
      <c r="AO5590" s="6"/>
    </row>
    <row r="5591" spans="1:41" ht="15.75" customHeight="1" x14ac:dyDescent="0.2">
      <c r="A5591" s="4"/>
      <c r="B5591" s="7"/>
      <c r="C5591" s="8" t="str">
        <f>IFERROR(VLOOKUP(B5591,Tabla2[#All],2,FALSE),"")</f>
        <v/>
      </c>
      <c r="D5591" s="24"/>
      <c r="E5591" s="9" t="str">
        <f>IFERROR(VLOOKUP(D5591,Tabla1[],2,FALSE),"")</f>
        <v/>
      </c>
      <c r="G5591" s="24"/>
      <c r="L5591" s="3" t="str">
        <f t="shared" si="523"/>
        <v/>
      </c>
      <c r="M5591" s="24"/>
      <c r="N5591" s="24"/>
      <c r="T5591" s="6"/>
      <c r="U5591" s="6"/>
      <c r="V5591" s="10">
        <f t="shared" si="524"/>
        <v>0</v>
      </c>
      <c r="W5591" s="6"/>
      <c r="X5591" s="10">
        <f t="shared" si="525"/>
        <v>0</v>
      </c>
      <c r="Y5591" s="30"/>
      <c r="Z5591" s="30"/>
      <c r="AA5591" s="6"/>
      <c r="AB5591" s="6"/>
      <c r="AC5591" s="6"/>
      <c r="AD5591" s="6"/>
      <c r="AE5591" s="6"/>
      <c r="AF5591" s="12">
        <f t="shared" si="526"/>
        <v>0</v>
      </c>
      <c r="AG5591" s="6"/>
      <c r="AH5591" s="6"/>
      <c r="AI5591" s="6"/>
      <c r="AJ5591" s="6"/>
      <c r="AK5591" s="6"/>
      <c r="AL5591" s="12">
        <f t="shared" si="527"/>
        <v>0</v>
      </c>
      <c r="AM5591" s="11" t="str">
        <f t="shared" si="522"/>
        <v/>
      </c>
      <c r="AN5591" s="7"/>
      <c r="AO5591" s="6"/>
    </row>
    <row r="5592" spans="1:41" ht="15.75" customHeight="1" x14ac:dyDescent="0.2">
      <c r="A5592" s="4"/>
      <c r="B5592" s="7"/>
      <c r="C5592" s="8" t="str">
        <f>IFERROR(VLOOKUP(B5592,Tabla2[#All],2,FALSE),"")</f>
        <v/>
      </c>
      <c r="D5592" s="24"/>
      <c r="E5592" s="9" t="str">
        <f>IFERROR(VLOOKUP(D5592,Tabla1[],2,FALSE),"")</f>
        <v/>
      </c>
      <c r="G5592" s="24"/>
      <c r="L5592" s="3" t="str">
        <f t="shared" si="523"/>
        <v/>
      </c>
      <c r="M5592" s="24"/>
      <c r="N5592" s="24"/>
      <c r="T5592" s="6"/>
      <c r="U5592" s="6"/>
      <c r="V5592" s="10">
        <f t="shared" si="524"/>
        <v>0</v>
      </c>
      <c r="W5592" s="6"/>
      <c r="X5592" s="10">
        <f t="shared" si="525"/>
        <v>0</v>
      </c>
      <c r="Y5592" s="30"/>
      <c r="Z5592" s="30"/>
      <c r="AA5592" s="6"/>
      <c r="AB5592" s="6"/>
      <c r="AC5592" s="6"/>
      <c r="AD5592" s="6"/>
      <c r="AE5592" s="6"/>
      <c r="AF5592" s="12">
        <f t="shared" si="526"/>
        <v>0</v>
      </c>
      <c r="AG5592" s="6"/>
      <c r="AH5592" s="6"/>
      <c r="AI5592" s="6"/>
      <c r="AJ5592" s="6"/>
      <c r="AK5592" s="6"/>
      <c r="AL5592" s="12">
        <f t="shared" si="527"/>
        <v>0</v>
      </c>
      <c r="AM5592" s="11" t="str">
        <f t="shared" si="522"/>
        <v/>
      </c>
      <c r="AN5592" s="7"/>
      <c r="AO5592" s="6"/>
    </row>
    <row r="5593" spans="1:41" ht="15.75" customHeight="1" x14ac:dyDescent="0.2">
      <c r="A5593" s="4"/>
      <c r="B5593" s="7"/>
      <c r="C5593" s="8" t="str">
        <f>IFERROR(VLOOKUP(B5593,Tabla2[#All],2,FALSE),"")</f>
        <v/>
      </c>
      <c r="D5593" s="24"/>
      <c r="E5593" s="9" t="str">
        <f>IFERROR(VLOOKUP(D5593,Tabla1[],2,FALSE),"")</f>
        <v/>
      </c>
      <c r="G5593" s="24"/>
      <c r="L5593" s="3" t="str">
        <f t="shared" si="523"/>
        <v/>
      </c>
      <c r="M5593" s="24"/>
      <c r="N5593" s="24"/>
      <c r="T5593" s="6"/>
      <c r="U5593" s="6"/>
      <c r="V5593" s="10">
        <f t="shared" si="524"/>
        <v>0</v>
      </c>
      <c r="W5593" s="6"/>
      <c r="X5593" s="10">
        <f t="shared" si="525"/>
        <v>0</v>
      </c>
      <c r="Y5593" s="30"/>
      <c r="Z5593" s="30"/>
      <c r="AA5593" s="6"/>
      <c r="AB5593" s="6"/>
      <c r="AC5593" s="6"/>
      <c r="AD5593" s="6"/>
      <c r="AE5593" s="6"/>
      <c r="AF5593" s="12">
        <f t="shared" si="526"/>
        <v>0</v>
      </c>
      <c r="AG5593" s="6"/>
      <c r="AH5593" s="6"/>
      <c r="AI5593" s="6"/>
      <c r="AJ5593" s="6"/>
      <c r="AK5593" s="6"/>
      <c r="AL5593" s="12">
        <f t="shared" si="527"/>
        <v>0</v>
      </c>
      <c r="AM5593" s="11" t="str">
        <f t="shared" si="522"/>
        <v/>
      </c>
      <c r="AN5593" s="7"/>
      <c r="AO5593" s="6"/>
    </row>
    <row r="5594" spans="1:41" ht="15.75" customHeight="1" x14ac:dyDescent="0.2">
      <c r="A5594" s="4"/>
      <c r="B5594" s="7"/>
      <c r="C5594" s="8" t="str">
        <f>IFERROR(VLOOKUP(B5594,Tabla2[#All],2,FALSE),"")</f>
        <v/>
      </c>
      <c r="D5594" s="24"/>
      <c r="E5594" s="9" t="str">
        <f>IFERROR(VLOOKUP(D5594,Tabla1[],2,FALSE),"")</f>
        <v/>
      </c>
      <c r="G5594" s="24"/>
      <c r="L5594" s="3" t="str">
        <f t="shared" si="523"/>
        <v/>
      </c>
      <c r="M5594" s="24"/>
      <c r="N5594" s="24"/>
      <c r="T5594" s="6"/>
      <c r="U5594" s="6"/>
      <c r="V5594" s="10">
        <f t="shared" si="524"/>
        <v>0</v>
      </c>
      <c r="W5594" s="6"/>
      <c r="X5594" s="10">
        <f t="shared" si="525"/>
        <v>0</v>
      </c>
      <c r="Y5594" s="30"/>
      <c r="Z5594" s="30"/>
      <c r="AA5594" s="6"/>
      <c r="AB5594" s="6"/>
      <c r="AC5594" s="6"/>
      <c r="AD5594" s="6"/>
      <c r="AE5594" s="6"/>
      <c r="AF5594" s="12">
        <f t="shared" si="526"/>
        <v>0</v>
      </c>
      <c r="AG5594" s="6"/>
      <c r="AH5594" s="6"/>
      <c r="AI5594" s="6"/>
      <c r="AJ5594" s="6"/>
      <c r="AK5594" s="6"/>
      <c r="AL5594" s="12">
        <f t="shared" si="527"/>
        <v>0</v>
      </c>
      <c r="AM5594" s="11" t="str">
        <f t="shared" si="522"/>
        <v/>
      </c>
      <c r="AN5594" s="7"/>
      <c r="AO5594" s="6"/>
    </row>
    <row r="5595" spans="1:41" ht="15.75" customHeight="1" x14ac:dyDescent="0.2">
      <c r="A5595" s="4"/>
      <c r="B5595" s="7"/>
      <c r="C5595" s="8" t="str">
        <f>IFERROR(VLOOKUP(B5595,Tabla2[#All],2,FALSE),"")</f>
        <v/>
      </c>
      <c r="D5595" s="24"/>
      <c r="E5595" s="9" t="str">
        <f>IFERROR(VLOOKUP(D5595,Tabla1[],2,FALSE),"")</f>
        <v/>
      </c>
      <c r="G5595" s="24"/>
      <c r="L5595" s="3" t="str">
        <f t="shared" si="523"/>
        <v/>
      </c>
      <c r="M5595" s="24"/>
      <c r="N5595" s="24"/>
      <c r="T5595" s="6"/>
      <c r="U5595" s="6"/>
      <c r="V5595" s="10">
        <f t="shared" si="524"/>
        <v>0</v>
      </c>
      <c r="W5595" s="6"/>
      <c r="X5595" s="10">
        <f t="shared" si="525"/>
        <v>0</v>
      </c>
      <c r="Y5595" s="30"/>
      <c r="Z5595" s="30"/>
      <c r="AA5595" s="6"/>
      <c r="AB5595" s="6"/>
      <c r="AC5595" s="6"/>
      <c r="AD5595" s="6"/>
      <c r="AE5595" s="6"/>
      <c r="AF5595" s="12">
        <f t="shared" si="526"/>
        <v>0</v>
      </c>
      <c r="AG5595" s="6"/>
      <c r="AH5595" s="6"/>
      <c r="AI5595" s="6"/>
      <c r="AJ5595" s="6"/>
      <c r="AK5595" s="6"/>
      <c r="AL5595" s="12">
        <f t="shared" si="527"/>
        <v>0</v>
      </c>
      <c r="AM5595" s="11" t="str">
        <f t="shared" si="522"/>
        <v/>
      </c>
      <c r="AN5595" s="7"/>
      <c r="AO5595" s="6"/>
    </row>
    <row r="5596" spans="1:41" ht="15.75" customHeight="1" x14ac:dyDescent="0.2">
      <c r="A5596" s="4"/>
      <c r="B5596" s="7"/>
      <c r="C5596" s="8" t="str">
        <f>IFERROR(VLOOKUP(B5596,Tabla2[#All],2,FALSE),"")</f>
        <v/>
      </c>
      <c r="D5596" s="24"/>
      <c r="E5596" s="9" t="str">
        <f>IFERROR(VLOOKUP(D5596,Tabla1[],2,FALSE),"")</f>
        <v/>
      </c>
      <c r="G5596" s="24"/>
      <c r="L5596" s="3" t="str">
        <f t="shared" si="523"/>
        <v/>
      </c>
      <c r="M5596" s="24"/>
      <c r="N5596" s="24"/>
      <c r="T5596" s="6"/>
      <c r="U5596" s="6"/>
      <c r="V5596" s="10">
        <f t="shared" si="524"/>
        <v>0</v>
      </c>
      <c r="W5596" s="6"/>
      <c r="X5596" s="10">
        <f t="shared" si="525"/>
        <v>0</v>
      </c>
      <c r="Y5596" s="30"/>
      <c r="Z5596" s="30"/>
      <c r="AA5596" s="6"/>
      <c r="AB5596" s="6"/>
      <c r="AC5596" s="6"/>
      <c r="AD5596" s="6"/>
      <c r="AE5596" s="6"/>
      <c r="AF5596" s="12">
        <f t="shared" si="526"/>
        <v>0</v>
      </c>
      <c r="AG5596" s="6"/>
      <c r="AH5596" s="6"/>
      <c r="AI5596" s="6"/>
      <c r="AJ5596" s="6"/>
      <c r="AK5596" s="6"/>
      <c r="AL5596" s="12">
        <f t="shared" si="527"/>
        <v>0</v>
      </c>
      <c r="AM5596" s="11" t="str">
        <f t="shared" si="522"/>
        <v/>
      </c>
      <c r="AN5596" s="7"/>
      <c r="AO5596" s="6"/>
    </row>
    <row r="5597" spans="1:41" ht="15.75" customHeight="1" x14ac:dyDescent="0.2">
      <c r="A5597" s="4"/>
      <c r="B5597" s="7"/>
      <c r="C5597" s="8" t="str">
        <f>IFERROR(VLOOKUP(B5597,Tabla2[#All],2,FALSE),"")</f>
        <v/>
      </c>
      <c r="D5597" s="24"/>
      <c r="E5597" s="9" t="str">
        <f>IFERROR(VLOOKUP(D5597,Tabla1[],2,FALSE),"")</f>
        <v/>
      </c>
      <c r="G5597" s="24"/>
      <c r="L5597" s="3" t="str">
        <f t="shared" si="523"/>
        <v/>
      </c>
      <c r="M5597" s="24"/>
      <c r="N5597" s="24"/>
      <c r="T5597" s="6"/>
      <c r="U5597" s="6"/>
      <c r="V5597" s="10">
        <f t="shared" si="524"/>
        <v>0</v>
      </c>
      <c r="W5597" s="6"/>
      <c r="X5597" s="10">
        <f t="shared" si="525"/>
        <v>0</v>
      </c>
      <c r="Y5597" s="30"/>
      <c r="Z5597" s="30"/>
      <c r="AA5597" s="6"/>
      <c r="AB5597" s="6"/>
      <c r="AC5597" s="6"/>
      <c r="AD5597" s="6"/>
      <c r="AE5597" s="6"/>
      <c r="AF5597" s="12">
        <f t="shared" si="526"/>
        <v>0</v>
      </c>
      <c r="AG5597" s="6"/>
      <c r="AH5597" s="6"/>
      <c r="AI5597" s="6"/>
      <c r="AJ5597" s="6"/>
      <c r="AK5597" s="6"/>
      <c r="AL5597" s="12">
        <f t="shared" si="527"/>
        <v>0</v>
      </c>
      <c r="AM5597" s="11" t="str">
        <f t="shared" si="522"/>
        <v/>
      </c>
      <c r="AN5597" s="7"/>
      <c r="AO5597" s="6"/>
    </row>
    <row r="5598" spans="1:41" ht="15.75" customHeight="1" x14ac:dyDescent="0.2">
      <c r="A5598" s="4"/>
      <c r="B5598" s="7"/>
      <c r="C5598" s="8" t="str">
        <f>IFERROR(VLOOKUP(B5598,Tabla2[#All],2,FALSE),"")</f>
        <v/>
      </c>
      <c r="D5598" s="24"/>
      <c r="E5598" s="9" t="str">
        <f>IFERROR(VLOOKUP(D5598,Tabla1[],2,FALSE),"")</f>
        <v/>
      </c>
      <c r="G5598" s="24"/>
      <c r="L5598" s="3" t="str">
        <f t="shared" si="523"/>
        <v/>
      </c>
      <c r="M5598" s="24"/>
      <c r="N5598" s="24"/>
      <c r="T5598" s="6"/>
      <c r="U5598" s="6"/>
      <c r="V5598" s="10">
        <f t="shared" si="524"/>
        <v>0</v>
      </c>
      <c r="W5598" s="6"/>
      <c r="X5598" s="10">
        <f t="shared" si="525"/>
        <v>0</v>
      </c>
      <c r="Y5598" s="30"/>
      <c r="Z5598" s="30"/>
      <c r="AA5598" s="6"/>
      <c r="AB5598" s="6"/>
      <c r="AC5598" s="6"/>
      <c r="AD5598" s="6"/>
      <c r="AE5598" s="6"/>
      <c r="AF5598" s="12">
        <f t="shared" si="526"/>
        <v>0</v>
      </c>
      <c r="AG5598" s="6"/>
      <c r="AH5598" s="6"/>
      <c r="AI5598" s="6"/>
      <c r="AJ5598" s="6"/>
      <c r="AK5598" s="6"/>
      <c r="AL5598" s="12">
        <f t="shared" si="527"/>
        <v>0</v>
      </c>
      <c r="AM5598" s="11" t="str">
        <f t="shared" si="522"/>
        <v/>
      </c>
      <c r="AN5598" s="7"/>
      <c r="AO5598" s="6"/>
    </row>
    <row r="5599" spans="1:41" ht="15.75" customHeight="1" x14ac:dyDescent="0.2">
      <c r="A5599" s="4"/>
      <c r="B5599" s="7"/>
      <c r="C5599" s="8" t="str">
        <f>IFERROR(VLOOKUP(B5599,Tabla2[#All],2,FALSE),"")</f>
        <v/>
      </c>
      <c r="D5599" s="24"/>
      <c r="E5599" s="9" t="str">
        <f>IFERROR(VLOOKUP(D5599,Tabla1[],2,FALSE),"")</f>
        <v/>
      </c>
      <c r="G5599" s="24"/>
      <c r="L5599" s="3" t="str">
        <f t="shared" si="523"/>
        <v/>
      </c>
      <c r="M5599" s="24"/>
      <c r="N5599" s="24"/>
      <c r="T5599" s="6"/>
      <c r="U5599" s="6"/>
      <c r="V5599" s="10">
        <f t="shared" si="524"/>
        <v>0</v>
      </c>
      <c r="W5599" s="6"/>
      <c r="X5599" s="10">
        <f t="shared" si="525"/>
        <v>0</v>
      </c>
      <c r="Y5599" s="30"/>
      <c r="Z5599" s="30"/>
      <c r="AA5599" s="6"/>
      <c r="AB5599" s="6"/>
      <c r="AC5599" s="6"/>
      <c r="AD5599" s="6"/>
      <c r="AE5599" s="6"/>
      <c r="AF5599" s="12">
        <f t="shared" si="526"/>
        <v>0</v>
      </c>
      <c r="AG5599" s="6"/>
      <c r="AH5599" s="6"/>
      <c r="AI5599" s="6"/>
      <c r="AJ5599" s="6"/>
      <c r="AK5599" s="6"/>
      <c r="AL5599" s="12">
        <f t="shared" si="527"/>
        <v>0</v>
      </c>
      <c r="AM5599" s="11" t="str">
        <f t="shared" si="522"/>
        <v/>
      </c>
      <c r="AN5599" s="7"/>
      <c r="AO5599" s="6"/>
    </row>
    <row r="5600" spans="1:41" ht="15.75" customHeight="1" x14ac:dyDescent="0.2">
      <c r="A5600" s="4"/>
      <c r="B5600" s="7"/>
      <c r="C5600" s="8" t="str">
        <f>IFERROR(VLOOKUP(B5600,Tabla2[#All],2,FALSE),"")</f>
        <v/>
      </c>
      <c r="D5600" s="24"/>
      <c r="E5600" s="9" t="str">
        <f>IFERROR(VLOOKUP(D5600,Tabla1[],2,FALSE),"")</f>
        <v/>
      </c>
      <c r="G5600" s="24"/>
      <c r="L5600" s="3" t="str">
        <f t="shared" si="523"/>
        <v/>
      </c>
      <c r="M5600" s="24"/>
      <c r="N5600" s="24"/>
      <c r="T5600" s="6"/>
      <c r="U5600" s="6"/>
      <c r="V5600" s="10">
        <f t="shared" si="524"/>
        <v>0</v>
      </c>
      <c r="W5600" s="6"/>
      <c r="X5600" s="10">
        <f t="shared" si="525"/>
        <v>0</v>
      </c>
      <c r="Y5600" s="30"/>
      <c r="Z5600" s="30"/>
      <c r="AA5600" s="6"/>
      <c r="AB5600" s="6"/>
      <c r="AC5600" s="6"/>
      <c r="AD5600" s="6"/>
      <c r="AE5600" s="6"/>
      <c r="AF5600" s="12">
        <f t="shared" si="526"/>
        <v>0</v>
      </c>
      <c r="AG5600" s="6"/>
      <c r="AH5600" s="6"/>
      <c r="AI5600" s="6"/>
      <c r="AJ5600" s="6"/>
      <c r="AK5600" s="6"/>
      <c r="AL5600" s="12">
        <f t="shared" si="527"/>
        <v>0</v>
      </c>
      <c r="AM5600" s="11" t="str">
        <f t="shared" si="522"/>
        <v/>
      </c>
      <c r="AN5600" s="7"/>
      <c r="AO5600" s="6"/>
    </row>
    <row r="5601" spans="1:41" ht="15.75" customHeight="1" x14ac:dyDescent="0.2">
      <c r="A5601" s="4"/>
      <c r="B5601" s="7"/>
      <c r="C5601" s="8" t="str">
        <f>IFERROR(VLOOKUP(B5601,Tabla2[#All],2,FALSE),"")</f>
        <v/>
      </c>
      <c r="D5601" s="24"/>
      <c r="E5601" s="9" t="str">
        <f>IFERROR(VLOOKUP(D5601,Tabla1[],2,FALSE),"")</f>
        <v/>
      </c>
      <c r="G5601" s="24"/>
      <c r="L5601" s="3" t="str">
        <f t="shared" si="523"/>
        <v/>
      </c>
      <c r="M5601" s="24"/>
      <c r="N5601" s="24"/>
      <c r="T5601" s="6"/>
      <c r="U5601" s="6"/>
      <c r="V5601" s="10">
        <f t="shared" si="524"/>
        <v>0</v>
      </c>
      <c r="W5601" s="6"/>
      <c r="X5601" s="10">
        <f t="shared" si="525"/>
        <v>0</v>
      </c>
      <c r="Y5601" s="30"/>
      <c r="Z5601" s="30"/>
      <c r="AA5601" s="6"/>
      <c r="AB5601" s="6"/>
      <c r="AC5601" s="6"/>
      <c r="AD5601" s="6"/>
      <c r="AE5601" s="6"/>
      <c r="AF5601" s="12">
        <f t="shared" si="526"/>
        <v>0</v>
      </c>
      <c r="AG5601" s="6"/>
      <c r="AH5601" s="6"/>
      <c r="AI5601" s="6"/>
      <c r="AJ5601" s="6"/>
      <c r="AK5601" s="6"/>
      <c r="AL5601" s="12">
        <f t="shared" si="527"/>
        <v>0</v>
      </c>
      <c r="AM5601" s="11" t="str">
        <f t="shared" si="522"/>
        <v/>
      </c>
      <c r="AN5601" s="7"/>
      <c r="AO5601" s="6"/>
    </row>
    <row r="5602" spans="1:41" ht="15.75" customHeight="1" x14ac:dyDescent="0.2">
      <c r="A5602" s="4"/>
      <c r="B5602" s="7"/>
      <c r="C5602" s="8" t="str">
        <f>IFERROR(VLOOKUP(B5602,Tabla2[#All],2,FALSE),"")</f>
        <v/>
      </c>
      <c r="D5602" s="24"/>
      <c r="E5602" s="9" t="str">
        <f>IFERROR(VLOOKUP(D5602,Tabla1[],2,FALSE),"")</f>
        <v/>
      </c>
      <c r="G5602" s="24"/>
      <c r="L5602" s="3" t="str">
        <f t="shared" si="523"/>
        <v/>
      </c>
      <c r="M5602" s="24"/>
      <c r="N5602" s="24"/>
      <c r="T5602" s="6"/>
      <c r="U5602" s="6"/>
      <c r="V5602" s="10">
        <f t="shared" si="524"/>
        <v>0</v>
      </c>
      <c r="W5602" s="6"/>
      <c r="X5602" s="10">
        <f t="shared" si="525"/>
        <v>0</v>
      </c>
      <c r="Y5602" s="30"/>
      <c r="Z5602" s="30"/>
      <c r="AA5602" s="6"/>
      <c r="AB5602" s="6"/>
      <c r="AC5602" s="6"/>
      <c r="AD5602" s="6"/>
      <c r="AE5602" s="6"/>
      <c r="AF5602" s="12">
        <f t="shared" si="526"/>
        <v>0</v>
      </c>
      <c r="AG5602" s="6"/>
      <c r="AH5602" s="6"/>
      <c r="AI5602" s="6"/>
      <c r="AJ5602" s="6"/>
      <c r="AK5602" s="6"/>
      <c r="AL5602" s="12">
        <f t="shared" si="527"/>
        <v>0</v>
      </c>
      <c r="AM5602" s="11" t="str">
        <f t="shared" si="522"/>
        <v/>
      </c>
      <c r="AN5602" s="7"/>
      <c r="AO5602" s="6"/>
    </row>
    <row r="5603" spans="1:41" ht="15.75" customHeight="1" x14ac:dyDescent="0.2">
      <c r="A5603" s="4"/>
      <c r="B5603" s="7"/>
      <c r="C5603" s="8" t="str">
        <f>IFERROR(VLOOKUP(B5603,Tabla2[#All],2,FALSE),"")</f>
        <v/>
      </c>
      <c r="D5603" s="24"/>
      <c r="E5603" s="9" t="str">
        <f>IFERROR(VLOOKUP(D5603,Tabla1[],2,FALSE),"")</f>
        <v/>
      </c>
      <c r="G5603" s="24"/>
      <c r="L5603" s="3" t="str">
        <f t="shared" si="523"/>
        <v/>
      </c>
      <c r="M5603" s="24"/>
      <c r="N5603" s="24"/>
      <c r="T5603" s="6"/>
      <c r="U5603" s="6"/>
      <c r="V5603" s="10">
        <f t="shared" si="524"/>
        <v>0</v>
      </c>
      <c r="W5603" s="6"/>
      <c r="X5603" s="10">
        <f t="shared" si="525"/>
        <v>0</v>
      </c>
      <c r="Y5603" s="30"/>
      <c r="Z5603" s="30"/>
      <c r="AA5603" s="6"/>
      <c r="AB5603" s="6"/>
      <c r="AC5603" s="6"/>
      <c r="AD5603" s="6"/>
      <c r="AE5603" s="6"/>
      <c r="AF5603" s="12">
        <f t="shared" si="526"/>
        <v>0</v>
      </c>
      <c r="AG5603" s="6"/>
      <c r="AH5603" s="6"/>
      <c r="AI5603" s="6"/>
      <c r="AJ5603" s="6"/>
      <c r="AK5603" s="6"/>
      <c r="AL5603" s="12">
        <f t="shared" si="527"/>
        <v>0</v>
      </c>
      <c r="AM5603" s="11" t="str">
        <f t="shared" si="522"/>
        <v/>
      </c>
      <c r="AN5603" s="7"/>
      <c r="AO5603" s="6"/>
    </row>
    <row r="5604" spans="1:41" ht="15.75" customHeight="1" x14ac:dyDescent="0.2">
      <c r="A5604" s="4"/>
      <c r="B5604" s="7"/>
      <c r="C5604" s="8" t="str">
        <f>IFERROR(VLOOKUP(B5604,Tabla2[#All],2,FALSE),"")</f>
        <v/>
      </c>
      <c r="D5604" s="24"/>
      <c r="E5604" s="9" t="str">
        <f>IFERROR(VLOOKUP(D5604,Tabla1[],2,FALSE),"")</f>
        <v/>
      </c>
      <c r="G5604" s="24"/>
      <c r="L5604" s="3" t="str">
        <f t="shared" si="523"/>
        <v/>
      </c>
      <c r="M5604" s="24"/>
      <c r="N5604" s="24"/>
      <c r="T5604" s="6"/>
      <c r="U5604" s="6"/>
      <c r="V5604" s="10">
        <f t="shared" si="524"/>
        <v>0</v>
      </c>
      <c r="W5604" s="6"/>
      <c r="X5604" s="10">
        <f t="shared" si="525"/>
        <v>0</v>
      </c>
      <c r="Y5604" s="30"/>
      <c r="Z5604" s="30"/>
      <c r="AA5604" s="6"/>
      <c r="AB5604" s="6"/>
      <c r="AC5604" s="6"/>
      <c r="AD5604" s="6"/>
      <c r="AE5604" s="6"/>
      <c r="AF5604" s="12">
        <f t="shared" si="526"/>
        <v>0</v>
      </c>
      <c r="AG5604" s="6"/>
      <c r="AH5604" s="6"/>
      <c r="AI5604" s="6"/>
      <c r="AJ5604" s="6"/>
      <c r="AK5604" s="6"/>
      <c r="AL5604" s="12">
        <f t="shared" si="527"/>
        <v>0</v>
      </c>
      <c r="AM5604" s="11" t="str">
        <f t="shared" si="522"/>
        <v/>
      </c>
      <c r="AN5604" s="7"/>
      <c r="AO5604" s="6"/>
    </row>
    <row r="5605" spans="1:41" ht="15.75" customHeight="1" x14ac:dyDescent="0.2">
      <c r="A5605" s="4"/>
      <c r="B5605" s="7"/>
      <c r="C5605" s="8" t="str">
        <f>IFERROR(VLOOKUP(B5605,Tabla2[#All],2,FALSE),"")</f>
        <v/>
      </c>
      <c r="D5605" s="24"/>
      <c r="E5605" s="9" t="str">
        <f>IFERROR(VLOOKUP(D5605,Tabla1[],2,FALSE),"")</f>
        <v/>
      </c>
      <c r="G5605" s="24"/>
      <c r="L5605" s="3" t="str">
        <f t="shared" si="523"/>
        <v/>
      </c>
      <c r="M5605" s="24"/>
      <c r="N5605" s="24"/>
      <c r="T5605" s="6"/>
      <c r="U5605" s="6"/>
      <c r="V5605" s="10">
        <f t="shared" si="524"/>
        <v>0</v>
      </c>
      <c r="W5605" s="6"/>
      <c r="X5605" s="10">
        <f t="shared" si="525"/>
        <v>0</v>
      </c>
      <c r="Y5605" s="30"/>
      <c r="Z5605" s="30"/>
      <c r="AA5605" s="6"/>
      <c r="AB5605" s="6"/>
      <c r="AC5605" s="6"/>
      <c r="AD5605" s="6"/>
      <c r="AE5605" s="6"/>
      <c r="AF5605" s="12">
        <f t="shared" si="526"/>
        <v>0</v>
      </c>
      <c r="AG5605" s="6"/>
      <c r="AH5605" s="6"/>
      <c r="AI5605" s="6"/>
      <c r="AJ5605" s="6"/>
      <c r="AK5605" s="6"/>
      <c r="AL5605" s="12">
        <f t="shared" si="527"/>
        <v>0</v>
      </c>
      <c r="AM5605" s="11" t="str">
        <f t="shared" si="522"/>
        <v/>
      </c>
      <c r="AN5605" s="7"/>
      <c r="AO5605" s="6"/>
    </row>
    <row r="5606" spans="1:41" ht="15.75" customHeight="1" x14ac:dyDescent="0.2">
      <c r="A5606" s="4"/>
      <c r="B5606" s="7"/>
      <c r="C5606" s="8" t="str">
        <f>IFERROR(VLOOKUP(B5606,Tabla2[#All],2,FALSE),"")</f>
        <v/>
      </c>
      <c r="D5606" s="24"/>
      <c r="E5606" s="9" t="str">
        <f>IFERROR(VLOOKUP(D5606,Tabla1[],2,FALSE),"")</f>
        <v/>
      </c>
      <c r="G5606" s="24"/>
      <c r="L5606" s="3" t="str">
        <f t="shared" si="523"/>
        <v/>
      </c>
      <c r="M5606" s="24"/>
      <c r="N5606" s="24"/>
      <c r="T5606" s="6"/>
      <c r="U5606" s="6"/>
      <c r="V5606" s="10">
        <f t="shared" si="524"/>
        <v>0</v>
      </c>
      <c r="W5606" s="6"/>
      <c r="X5606" s="10">
        <f t="shared" si="525"/>
        <v>0</v>
      </c>
      <c r="Y5606" s="30"/>
      <c r="Z5606" s="30"/>
      <c r="AA5606" s="6"/>
      <c r="AB5606" s="6"/>
      <c r="AC5606" s="6"/>
      <c r="AD5606" s="6"/>
      <c r="AE5606" s="6"/>
      <c r="AF5606" s="12">
        <f t="shared" si="526"/>
        <v>0</v>
      </c>
      <c r="AG5606" s="6"/>
      <c r="AH5606" s="6"/>
      <c r="AI5606" s="6"/>
      <c r="AJ5606" s="6"/>
      <c r="AK5606" s="6"/>
      <c r="AL5606" s="12">
        <f t="shared" si="527"/>
        <v>0</v>
      </c>
      <c r="AM5606" s="11" t="str">
        <f t="shared" si="522"/>
        <v/>
      </c>
      <c r="AN5606" s="7"/>
      <c r="AO5606" s="6"/>
    </row>
    <row r="5607" spans="1:41" ht="15.75" customHeight="1" x14ac:dyDescent="0.2">
      <c r="A5607" s="4"/>
      <c r="B5607" s="7"/>
      <c r="C5607" s="8" t="str">
        <f>IFERROR(VLOOKUP(B5607,Tabla2[#All],2,FALSE),"")</f>
        <v/>
      </c>
      <c r="D5607" s="24"/>
      <c r="E5607" s="9" t="str">
        <f>IFERROR(VLOOKUP(D5607,Tabla1[],2,FALSE),"")</f>
        <v/>
      </c>
      <c r="G5607" s="24"/>
      <c r="L5607" s="3" t="str">
        <f t="shared" si="523"/>
        <v/>
      </c>
      <c r="M5607" s="24"/>
      <c r="N5607" s="24"/>
      <c r="T5607" s="6"/>
      <c r="U5607" s="6"/>
      <c r="V5607" s="10">
        <f t="shared" si="524"/>
        <v>0</v>
      </c>
      <c r="W5607" s="6"/>
      <c r="X5607" s="10">
        <f t="shared" si="525"/>
        <v>0</v>
      </c>
      <c r="Y5607" s="30"/>
      <c r="Z5607" s="30"/>
      <c r="AA5607" s="6"/>
      <c r="AB5607" s="6"/>
      <c r="AC5607" s="6"/>
      <c r="AD5607" s="6"/>
      <c r="AE5607" s="6"/>
      <c r="AF5607" s="12">
        <f t="shared" si="526"/>
        <v>0</v>
      </c>
      <c r="AG5607" s="6"/>
      <c r="AH5607" s="6"/>
      <c r="AI5607" s="6"/>
      <c r="AJ5607" s="6"/>
      <c r="AK5607" s="6"/>
      <c r="AL5607" s="12">
        <f t="shared" si="527"/>
        <v>0</v>
      </c>
      <c r="AM5607" s="11" t="str">
        <f t="shared" si="522"/>
        <v/>
      </c>
      <c r="AN5607" s="7"/>
      <c r="AO5607" s="6"/>
    </row>
    <row r="5608" spans="1:41" ht="15.75" customHeight="1" x14ac:dyDescent="0.2">
      <c r="A5608" s="4"/>
      <c r="B5608" s="7"/>
      <c r="C5608" s="8" t="str">
        <f>IFERROR(VLOOKUP(B5608,Tabla2[#All],2,FALSE),"")</f>
        <v/>
      </c>
      <c r="D5608" s="24"/>
      <c r="E5608" s="9" t="str">
        <f>IFERROR(VLOOKUP(D5608,Tabla1[],2,FALSE),"")</f>
        <v/>
      </c>
      <c r="G5608" s="24"/>
      <c r="L5608" s="3" t="str">
        <f t="shared" si="523"/>
        <v/>
      </c>
      <c r="M5608" s="24"/>
      <c r="N5608" s="24"/>
      <c r="T5608" s="6"/>
      <c r="U5608" s="6"/>
      <c r="V5608" s="10">
        <f t="shared" si="524"/>
        <v>0</v>
      </c>
      <c r="W5608" s="6"/>
      <c r="X5608" s="10">
        <f t="shared" si="525"/>
        <v>0</v>
      </c>
      <c r="Y5608" s="30"/>
      <c r="Z5608" s="30"/>
      <c r="AA5608" s="6"/>
      <c r="AB5608" s="6"/>
      <c r="AC5608" s="6"/>
      <c r="AD5608" s="6"/>
      <c r="AE5608" s="6"/>
      <c r="AF5608" s="12">
        <f t="shared" si="526"/>
        <v>0</v>
      </c>
      <c r="AG5608" s="6"/>
      <c r="AH5608" s="6"/>
      <c r="AI5608" s="6"/>
      <c r="AJ5608" s="6"/>
      <c r="AK5608" s="6"/>
      <c r="AL5608" s="12">
        <f t="shared" si="527"/>
        <v>0</v>
      </c>
      <c r="AM5608" s="11" t="str">
        <f t="shared" si="522"/>
        <v/>
      </c>
      <c r="AN5608" s="7"/>
      <c r="AO5608" s="6"/>
    </row>
    <row r="5609" spans="1:41" ht="15.75" customHeight="1" x14ac:dyDescent="0.2">
      <c r="A5609" s="4"/>
      <c r="B5609" s="7"/>
      <c r="C5609" s="8" t="str">
        <f>IFERROR(VLOOKUP(B5609,Tabla2[#All],2,FALSE),"")</f>
        <v/>
      </c>
      <c r="D5609" s="24"/>
      <c r="E5609" s="9" t="str">
        <f>IFERROR(VLOOKUP(D5609,Tabla1[],2,FALSE),"")</f>
        <v/>
      </c>
      <c r="G5609" s="24"/>
      <c r="L5609" s="3" t="str">
        <f t="shared" si="523"/>
        <v/>
      </c>
      <c r="M5609" s="24"/>
      <c r="N5609" s="24"/>
      <c r="T5609" s="6"/>
      <c r="U5609" s="6"/>
      <c r="V5609" s="10">
        <f t="shared" si="524"/>
        <v>0</v>
      </c>
      <c r="W5609" s="6"/>
      <c r="X5609" s="10">
        <f t="shared" si="525"/>
        <v>0</v>
      </c>
      <c r="Y5609" s="30"/>
      <c r="Z5609" s="30"/>
      <c r="AA5609" s="6"/>
      <c r="AB5609" s="6"/>
      <c r="AC5609" s="6"/>
      <c r="AD5609" s="6"/>
      <c r="AE5609" s="6"/>
      <c r="AF5609" s="12">
        <f t="shared" si="526"/>
        <v>0</v>
      </c>
      <c r="AG5609" s="6"/>
      <c r="AH5609" s="6"/>
      <c r="AI5609" s="6"/>
      <c r="AJ5609" s="6"/>
      <c r="AK5609" s="6"/>
      <c r="AL5609" s="12">
        <f t="shared" si="527"/>
        <v>0</v>
      </c>
      <c r="AM5609" s="11" t="str">
        <f t="shared" si="522"/>
        <v/>
      </c>
      <c r="AN5609" s="7"/>
      <c r="AO5609" s="6"/>
    </row>
    <row r="5610" spans="1:41" ht="15.75" customHeight="1" x14ac:dyDescent="0.2">
      <c r="A5610" s="4"/>
      <c r="B5610" s="7"/>
      <c r="C5610" s="8" t="str">
        <f>IFERROR(VLOOKUP(B5610,Tabla2[#All],2,FALSE),"")</f>
        <v/>
      </c>
      <c r="D5610" s="24"/>
      <c r="E5610" s="9" t="str">
        <f>IFERROR(VLOOKUP(D5610,Tabla1[],2,FALSE),"")</f>
        <v/>
      </c>
      <c r="G5610" s="24"/>
      <c r="L5610" s="3" t="str">
        <f t="shared" si="523"/>
        <v/>
      </c>
      <c r="M5610" s="24"/>
      <c r="N5610" s="24"/>
      <c r="T5610" s="6"/>
      <c r="U5610" s="6"/>
      <c r="V5610" s="10">
        <f t="shared" si="524"/>
        <v>0</v>
      </c>
      <c r="W5610" s="6"/>
      <c r="X5610" s="10">
        <f t="shared" si="525"/>
        <v>0</v>
      </c>
      <c r="Y5610" s="30"/>
      <c r="Z5610" s="30"/>
      <c r="AA5610" s="6"/>
      <c r="AB5610" s="6"/>
      <c r="AC5610" s="6"/>
      <c r="AD5610" s="6"/>
      <c r="AE5610" s="6"/>
      <c r="AF5610" s="12">
        <f t="shared" si="526"/>
        <v>0</v>
      </c>
      <c r="AG5610" s="6"/>
      <c r="AH5610" s="6"/>
      <c r="AI5610" s="6"/>
      <c r="AJ5610" s="6"/>
      <c r="AK5610" s="6"/>
      <c r="AL5610" s="12">
        <f t="shared" si="527"/>
        <v>0</v>
      </c>
      <c r="AM5610" s="11" t="str">
        <f t="shared" si="522"/>
        <v/>
      </c>
      <c r="AN5610" s="7"/>
      <c r="AO5610" s="6"/>
    </row>
    <row r="5611" spans="1:41" ht="15.75" customHeight="1" x14ac:dyDescent="0.2">
      <c r="A5611" s="4"/>
      <c r="B5611" s="7"/>
      <c r="C5611" s="8" t="str">
        <f>IFERROR(VLOOKUP(B5611,Tabla2[#All],2,FALSE),"")</f>
        <v/>
      </c>
      <c r="D5611" s="24"/>
      <c r="E5611" s="9" t="str">
        <f>IFERROR(VLOOKUP(D5611,Tabla1[],2,FALSE),"")</f>
        <v/>
      </c>
      <c r="G5611" s="24"/>
      <c r="L5611" s="3" t="str">
        <f t="shared" si="523"/>
        <v/>
      </c>
      <c r="M5611" s="24"/>
      <c r="N5611" s="24"/>
      <c r="T5611" s="6"/>
      <c r="U5611" s="6"/>
      <c r="V5611" s="10">
        <f t="shared" si="524"/>
        <v>0</v>
      </c>
      <c r="W5611" s="6"/>
      <c r="X5611" s="10">
        <f t="shared" si="525"/>
        <v>0</v>
      </c>
      <c r="Y5611" s="30"/>
      <c r="Z5611" s="30"/>
      <c r="AA5611" s="6"/>
      <c r="AB5611" s="6"/>
      <c r="AC5611" s="6"/>
      <c r="AD5611" s="6"/>
      <c r="AE5611" s="6"/>
      <c r="AF5611" s="12">
        <f t="shared" si="526"/>
        <v>0</v>
      </c>
      <c r="AG5611" s="6"/>
      <c r="AH5611" s="6"/>
      <c r="AI5611" s="6"/>
      <c r="AJ5611" s="6"/>
      <c r="AK5611" s="6"/>
      <c r="AL5611" s="12">
        <f t="shared" si="527"/>
        <v>0</v>
      </c>
      <c r="AM5611" s="11" t="str">
        <f t="shared" si="522"/>
        <v/>
      </c>
      <c r="AN5611" s="7"/>
      <c r="AO5611" s="6"/>
    </row>
    <row r="5612" spans="1:41" ht="15.75" customHeight="1" x14ac:dyDescent="0.2">
      <c r="A5612" s="4"/>
      <c r="B5612" s="7"/>
      <c r="C5612" s="8" t="str">
        <f>IFERROR(VLOOKUP(B5612,Tabla2[#All],2,FALSE),"")</f>
        <v/>
      </c>
      <c r="D5612" s="24"/>
      <c r="E5612" s="9" t="str">
        <f>IFERROR(VLOOKUP(D5612,Tabla1[],2,FALSE),"")</f>
        <v/>
      </c>
      <c r="G5612" s="24"/>
      <c r="L5612" s="3" t="str">
        <f t="shared" si="523"/>
        <v/>
      </c>
      <c r="M5612" s="24"/>
      <c r="N5612" s="24"/>
      <c r="T5612" s="6"/>
      <c r="U5612" s="6"/>
      <c r="V5612" s="10">
        <f t="shared" si="524"/>
        <v>0</v>
      </c>
      <c r="W5612" s="6"/>
      <c r="X5612" s="10">
        <f t="shared" si="525"/>
        <v>0</v>
      </c>
      <c r="Y5612" s="30"/>
      <c r="Z5612" s="30"/>
      <c r="AA5612" s="6"/>
      <c r="AB5612" s="6"/>
      <c r="AC5612" s="6"/>
      <c r="AD5612" s="6"/>
      <c r="AE5612" s="6"/>
      <c r="AF5612" s="12">
        <f t="shared" si="526"/>
        <v>0</v>
      </c>
      <c r="AG5612" s="6"/>
      <c r="AH5612" s="6"/>
      <c r="AI5612" s="6"/>
      <c r="AJ5612" s="6"/>
      <c r="AK5612" s="6"/>
      <c r="AL5612" s="12">
        <f t="shared" si="527"/>
        <v>0</v>
      </c>
      <c r="AM5612" s="11" t="str">
        <f t="shared" si="522"/>
        <v/>
      </c>
      <c r="AN5612" s="7"/>
      <c r="AO5612" s="6"/>
    </row>
    <row r="5613" spans="1:41" ht="15.75" customHeight="1" x14ac:dyDescent="0.2">
      <c r="A5613" s="4"/>
      <c r="B5613" s="7"/>
      <c r="C5613" s="8" t="str">
        <f>IFERROR(VLOOKUP(B5613,Tabla2[#All],2,FALSE),"")</f>
        <v/>
      </c>
      <c r="D5613" s="24"/>
      <c r="E5613" s="9" t="str">
        <f>IFERROR(VLOOKUP(D5613,Tabla1[],2,FALSE),"")</f>
        <v/>
      </c>
      <c r="G5613" s="24"/>
      <c r="L5613" s="3" t="str">
        <f t="shared" si="523"/>
        <v/>
      </c>
      <c r="M5613" s="24"/>
      <c r="N5613" s="24"/>
      <c r="T5613" s="6"/>
      <c r="U5613" s="6"/>
      <c r="V5613" s="10">
        <f t="shared" si="524"/>
        <v>0</v>
      </c>
      <c r="W5613" s="6"/>
      <c r="X5613" s="10">
        <f t="shared" si="525"/>
        <v>0</v>
      </c>
      <c r="Y5613" s="30"/>
      <c r="Z5613" s="30"/>
      <c r="AA5613" s="6"/>
      <c r="AB5613" s="6"/>
      <c r="AC5613" s="6"/>
      <c r="AD5613" s="6"/>
      <c r="AE5613" s="6"/>
      <c r="AF5613" s="12">
        <f t="shared" si="526"/>
        <v>0</v>
      </c>
      <c r="AG5613" s="6"/>
      <c r="AH5613" s="6"/>
      <c r="AI5613" s="6"/>
      <c r="AJ5613" s="6"/>
      <c r="AK5613" s="6"/>
      <c r="AL5613" s="12">
        <f t="shared" si="527"/>
        <v>0</v>
      </c>
      <c r="AM5613" s="11" t="str">
        <f t="shared" si="522"/>
        <v/>
      </c>
      <c r="AN5613" s="7"/>
      <c r="AO5613" s="6"/>
    </row>
    <row r="5614" spans="1:41" ht="15.75" customHeight="1" x14ac:dyDescent="0.2">
      <c r="A5614" s="4"/>
      <c r="B5614" s="7"/>
      <c r="C5614" s="8" t="str">
        <f>IFERROR(VLOOKUP(B5614,Tabla2[#All],2,FALSE),"")</f>
        <v/>
      </c>
      <c r="D5614" s="24"/>
      <c r="E5614" s="9" t="str">
        <f>IFERROR(VLOOKUP(D5614,Tabla1[],2,FALSE),"")</f>
        <v/>
      </c>
      <c r="G5614" s="24"/>
      <c r="L5614" s="3" t="str">
        <f t="shared" si="523"/>
        <v/>
      </c>
      <c r="M5614" s="24"/>
      <c r="N5614" s="24"/>
      <c r="T5614" s="6"/>
      <c r="U5614" s="6"/>
      <c r="V5614" s="10">
        <f t="shared" si="524"/>
        <v>0</v>
      </c>
      <c r="W5614" s="6"/>
      <c r="X5614" s="10">
        <f t="shared" si="525"/>
        <v>0</v>
      </c>
      <c r="Y5614" s="30"/>
      <c r="Z5614" s="30"/>
      <c r="AA5614" s="6"/>
      <c r="AB5614" s="6"/>
      <c r="AC5614" s="6"/>
      <c r="AD5614" s="6"/>
      <c r="AE5614" s="6"/>
      <c r="AF5614" s="12">
        <f t="shared" si="526"/>
        <v>0</v>
      </c>
      <c r="AG5614" s="6"/>
      <c r="AH5614" s="6"/>
      <c r="AI5614" s="6"/>
      <c r="AJ5614" s="6"/>
      <c r="AK5614" s="6"/>
      <c r="AL5614" s="12">
        <f t="shared" si="527"/>
        <v>0</v>
      </c>
      <c r="AM5614" s="11" t="str">
        <f t="shared" si="522"/>
        <v/>
      </c>
      <c r="AN5614" s="7"/>
      <c r="AO5614" s="6"/>
    </row>
    <row r="5615" spans="1:41" ht="15.75" customHeight="1" x14ac:dyDescent="0.2">
      <c r="A5615" s="4"/>
      <c r="B5615" s="7"/>
      <c r="C5615" s="8" t="str">
        <f>IFERROR(VLOOKUP(B5615,Tabla2[#All],2,FALSE),"")</f>
        <v/>
      </c>
      <c r="D5615" s="24"/>
      <c r="E5615" s="9" t="str">
        <f>IFERROR(VLOOKUP(D5615,Tabla1[],2,FALSE),"")</f>
        <v/>
      </c>
      <c r="G5615" s="24"/>
      <c r="L5615" s="3" t="str">
        <f t="shared" si="523"/>
        <v/>
      </c>
      <c r="M5615" s="24"/>
      <c r="N5615" s="24"/>
      <c r="T5615" s="6"/>
      <c r="U5615" s="6"/>
      <c r="V5615" s="10">
        <f t="shared" si="524"/>
        <v>0</v>
      </c>
      <c r="W5615" s="6"/>
      <c r="X5615" s="10">
        <f t="shared" si="525"/>
        <v>0</v>
      </c>
      <c r="Y5615" s="30"/>
      <c r="Z5615" s="30"/>
      <c r="AA5615" s="6"/>
      <c r="AB5615" s="6"/>
      <c r="AC5615" s="6"/>
      <c r="AD5615" s="6"/>
      <c r="AE5615" s="6"/>
      <c r="AF5615" s="12">
        <f t="shared" si="526"/>
        <v>0</v>
      </c>
      <c r="AG5615" s="6"/>
      <c r="AH5615" s="6"/>
      <c r="AI5615" s="6"/>
      <c r="AJ5615" s="6"/>
      <c r="AK5615" s="6"/>
      <c r="AL5615" s="12">
        <f t="shared" si="527"/>
        <v>0</v>
      </c>
      <c r="AM5615" s="11" t="str">
        <f t="shared" si="522"/>
        <v/>
      </c>
      <c r="AN5615" s="7"/>
      <c r="AO5615" s="6"/>
    </row>
    <row r="5616" spans="1:41" ht="15.75" customHeight="1" x14ac:dyDescent="0.2">
      <c r="A5616" s="4"/>
      <c r="B5616" s="7"/>
      <c r="C5616" s="8" t="str">
        <f>IFERROR(VLOOKUP(B5616,Tabla2[#All],2,FALSE),"")</f>
        <v/>
      </c>
      <c r="D5616" s="24"/>
      <c r="E5616" s="9" t="str">
        <f>IFERROR(VLOOKUP(D5616,Tabla1[],2,FALSE),"")</f>
        <v/>
      </c>
      <c r="G5616" s="24"/>
      <c r="L5616" s="3" t="str">
        <f t="shared" si="523"/>
        <v/>
      </c>
      <c r="M5616" s="24"/>
      <c r="N5616" s="24"/>
      <c r="T5616" s="6"/>
      <c r="U5616" s="6"/>
      <c r="V5616" s="10">
        <f t="shared" si="524"/>
        <v>0</v>
      </c>
      <c r="W5616" s="6"/>
      <c r="X5616" s="10">
        <f t="shared" si="525"/>
        <v>0</v>
      </c>
      <c r="Y5616" s="30"/>
      <c r="Z5616" s="30"/>
      <c r="AA5616" s="6"/>
      <c r="AB5616" s="6"/>
      <c r="AC5616" s="6"/>
      <c r="AD5616" s="6"/>
      <c r="AE5616" s="6"/>
      <c r="AF5616" s="12">
        <f t="shared" si="526"/>
        <v>0</v>
      </c>
      <c r="AG5616" s="6"/>
      <c r="AH5616" s="6"/>
      <c r="AI5616" s="6"/>
      <c r="AJ5616" s="6"/>
      <c r="AK5616" s="6"/>
      <c r="AL5616" s="12">
        <f t="shared" si="527"/>
        <v>0</v>
      </c>
      <c r="AM5616" s="11" t="str">
        <f t="shared" si="522"/>
        <v/>
      </c>
      <c r="AN5616" s="7"/>
      <c r="AO5616" s="6"/>
    </row>
    <row r="5617" spans="1:41" ht="15.75" customHeight="1" x14ac:dyDescent="0.2">
      <c r="A5617" s="4"/>
      <c r="B5617" s="7"/>
      <c r="C5617" s="8" t="str">
        <f>IFERROR(VLOOKUP(B5617,Tabla2[#All],2,FALSE),"")</f>
        <v/>
      </c>
      <c r="D5617" s="24"/>
      <c r="E5617" s="9" t="str">
        <f>IFERROR(VLOOKUP(D5617,Tabla1[],2,FALSE),"")</f>
        <v/>
      </c>
      <c r="G5617" s="24"/>
      <c r="L5617" s="3" t="str">
        <f t="shared" si="523"/>
        <v/>
      </c>
      <c r="M5617" s="24"/>
      <c r="N5617" s="24"/>
      <c r="T5617" s="6"/>
      <c r="U5617" s="6"/>
      <c r="V5617" s="10">
        <f t="shared" si="524"/>
        <v>0</v>
      </c>
      <c r="W5617" s="6"/>
      <c r="X5617" s="10">
        <f t="shared" si="525"/>
        <v>0</v>
      </c>
      <c r="Y5617" s="30"/>
      <c r="Z5617" s="30"/>
      <c r="AA5617" s="6"/>
      <c r="AB5617" s="6"/>
      <c r="AC5617" s="6"/>
      <c r="AD5617" s="6"/>
      <c r="AE5617" s="6"/>
      <c r="AF5617" s="12">
        <f t="shared" si="526"/>
        <v>0</v>
      </c>
      <c r="AG5617" s="6"/>
      <c r="AH5617" s="6"/>
      <c r="AI5617" s="6"/>
      <c r="AJ5617" s="6"/>
      <c r="AK5617" s="6"/>
      <c r="AL5617" s="12">
        <f t="shared" si="527"/>
        <v>0</v>
      </c>
      <c r="AM5617" s="11" t="str">
        <f t="shared" si="522"/>
        <v/>
      </c>
      <c r="AN5617" s="7"/>
      <c r="AO5617" s="6"/>
    </row>
    <row r="5618" spans="1:41" ht="15.75" customHeight="1" x14ac:dyDescent="0.2">
      <c r="A5618" s="4"/>
      <c r="B5618" s="7"/>
      <c r="C5618" s="8" t="str">
        <f>IFERROR(VLOOKUP(B5618,Tabla2[#All],2,FALSE),"")</f>
        <v/>
      </c>
      <c r="D5618" s="24"/>
      <c r="E5618" s="9" t="str">
        <f>IFERROR(VLOOKUP(D5618,Tabla1[],2,FALSE),"")</f>
        <v/>
      </c>
      <c r="G5618" s="24"/>
      <c r="L5618" s="3" t="str">
        <f t="shared" si="523"/>
        <v/>
      </c>
      <c r="M5618" s="24"/>
      <c r="N5618" s="24"/>
      <c r="T5618" s="6"/>
      <c r="U5618" s="6"/>
      <c r="V5618" s="10">
        <f t="shared" si="524"/>
        <v>0</v>
      </c>
      <c r="W5618" s="6"/>
      <c r="X5618" s="10">
        <f t="shared" si="525"/>
        <v>0</v>
      </c>
      <c r="Y5618" s="30"/>
      <c r="Z5618" s="30"/>
      <c r="AA5618" s="6"/>
      <c r="AB5618" s="6"/>
      <c r="AC5618" s="6"/>
      <c r="AD5618" s="6"/>
      <c r="AE5618" s="6"/>
      <c r="AF5618" s="12">
        <f t="shared" si="526"/>
        <v>0</v>
      </c>
      <c r="AG5618" s="6"/>
      <c r="AH5618" s="6"/>
      <c r="AI5618" s="6"/>
      <c r="AJ5618" s="6"/>
      <c r="AK5618" s="6"/>
      <c r="AL5618" s="12">
        <f t="shared" si="527"/>
        <v>0</v>
      </c>
      <c r="AM5618" s="11" t="str">
        <f t="shared" si="522"/>
        <v/>
      </c>
      <c r="AN5618" s="7"/>
      <c r="AO5618" s="6"/>
    </row>
    <row r="5619" spans="1:41" ht="15.75" customHeight="1" x14ac:dyDescent="0.2">
      <c r="A5619" s="4"/>
      <c r="B5619" s="7"/>
      <c r="C5619" s="8" t="str">
        <f>IFERROR(VLOOKUP(B5619,Tabla2[#All],2,FALSE),"")</f>
        <v/>
      </c>
      <c r="D5619" s="24"/>
      <c r="E5619" s="9" t="str">
        <f>IFERROR(VLOOKUP(D5619,Tabla1[],2,FALSE),"")</f>
        <v/>
      </c>
      <c r="G5619" s="24"/>
      <c r="L5619" s="3" t="str">
        <f t="shared" si="523"/>
        <v/>
      </c>
      <c r="M5619" s="24"/>
      <c r="N5619" s="24"/>
      <c r="T5619" s="6"/>
      <c r="U5619" s="6"/>
      <c r="V5619" s="10">
        <f t="shared" si="524"/>
        <v>0</v>
      </c>
      <c r="W5619" s="6"/>
      <c r="X5619" s="10">
        <f t="shared" si="525"/>
        <v>0</v>
      </c>
      <c r="Y5619" s="30"/>
      <c r="Z5619" s="30"/>
      <c r="AA5619" s="6"/>
      <c r="AB5619" s="6"/>
      <c r="AC5619" s="6"/>
      <c r="AD5619" s="6"/>
      <c r="AE5619" s="6"/>
      <c r="AF5619" s="12">
        <f t="shared" si="526"/>
        <v>0</v>
      </c>
      <c r="AG5619" s="6"/>
      <c r="AH5619" s="6"/>
      <c r="AI5619" s="6"/>
      <c r="AJ5619" s="6"/>
      <c r="AK5619" s="6"/>
      <c r="AL5619" s="12">
        <f t="shared" si="527"/>
        <v>0</v>
      </c>
      <c r="AM5619" s="11" t="str">
        <f t="shared" si="522"/>
        <v/>
      </c>
      <c r="AN5619" s="7"/>
      <c r="AO5619" s="6"/>
    </row>
    <row r="5620" spans="1:41" ht="15.75" customHeight="1" x14ac:dyDescent="0.2">
      <c r="A5620" s="4"/>
      <c r="B5620" s="7"/>
      <c r="C5620" s="8" t="str">
        <f>IFERROR(VLOOKUP(B5620,Tabla2[#All],2,FALSE),"")</f>
        <v/>
      </c>
      <c r="D5620" s="24"/>
      <c r="E5620" s="9" t="str">
        <f>IFERROR(VLOOKUP(D5620,Tabla1[],2,FALSE),"")</f>
        <v/>
      </c>
      <c r="G5620" s="24"/>
      <c r="L5620" s="3" t="str">
        <f t="shared" si="523"/>
        <v/>
      </c>
      <c r="M5620" s="24"/>
      <c r="N5620" s="24"/>
      <c r="T5620" s="6"/>
      <c r="U5620" s="6"/>
      <c r="V5620" s="10">
        <f t="shared" si="524"/>
        <v>0</v>
      </c>
      <c r="W5620" s="6"/>
      <c r="X5620" s="10">
        <f t="shared" si="525"/>
        <v>0</v>
      </c>
      <c r="Y5620" s="30"/>
      <c r="Z5620" s="30"/>
      <c r="AA5620" s="6"/>
      <c r="AB5620" s="6"/>
      <c r="AC5620" s="6"/>
      <c r="AD5620" s="6"/>
      <c r="AE5620" s="6"/>
      <c r="AF5620" s="12">
        <f t="shared" si="526"/>
        <v>0</v>
      </c>
      <c r="AG5620" s="6"/>
      <c r="AH5620" s="6"/>
      <c r="AI5620" s="6"/>
      <c r="AJ5620" s="6"/>
      <c r="AK5620" s="6"/>
      <c r="AL5620" s="12">
        <f t="shared" si="527"/>
        <v>0</v>
      </c>
      <c r="AM5620" s="11" t="str">
        <f t="shared" si="522"/>
        <v/>
      </c>
      <c r="AN5620" s="7"/>
      <c r="AO5620" s="6"/>
    </row>
    <row r="5621" spans="1:41" ht="15.75" customHeight="1" x14ac:dyDescent="0.2">
      <c r="A5621" s="4"/>
      <c r="B5621" s="7"/>
      <c r="C5621" s="8" t="str">
        <f>IFERROR(VLOOKUP(B5621,Tabla2[#All],2,FALSE),"")</f>
        <v/>
      </c>
      <c r="D5621" s="24"/>
      <c r="E5621" s="9" t="str">
        <f>IFERROR(VLOOKUP(D5621,Tabla1[],2,FALSE),"")</f>
        <v/>
      </c>
      <c r="G5621" s="24"/>
      <c r="L5621" s="3" t="str">
        <f t="shared" si="523"/>
        <v/>
      </c>
      <c r="M5621" s="24"/>
      <c r="N5621" s="24"/>
      <c r="T5621" s="6"/>
      <c r="U5621" s="6"/>
      <c r="V5621" s="10">
        <f t="shared" si="524"/>
        <v>0</v>
      </c>
      <c r="W5621" s="6"/>
      <c r="X5621" s="10">
        <f t="shared" si="525"/>
        <v>0</v>
      </c>
      <c r="Y5621" s="30"/>
      <c r="Z5621" s="30"/>
      <c r="AA5621" s="6"/>
      <c r="AB5621" s="6"/>
      <c r="AC5621" s="6"/>
      <c r="AD5621" s="6"/>
      <c r="AE5621" s="6"/>
      <c r="AF5621" s="12">
        <f t="shared" si="526"/>
        <v>0</v>
      </c>
      <c r="AG5621" s="6"/>
      <c r="AH5621" s="6"/>
      <c r="AI5621" s="6"/>
      <c r="AJ5621" s="6"/>
      <c r="AK5621" s="6"/>
      <c r="AL5621" s="12">
        <f t="shared" si="527"/>
        <v>0</v>
      </c>
      <c r="AM5621" s="11" t="str">
        <f t="shared" si="522"/>
        <v/>
      </c>
      <c r="AN5621" s="7"/>
      <c r="AO5621" s="6"/>
    </row>
    <row r="5622" spans="1:41" ht="15.75" customHeight="1" x14ac:dyDescent="0.2">
      <c r="A5622" s="4"/>
      <c r="B5622" s="7"/>
      <c r="C5622" s="8" t="str">
        <f>IFERROR(VLOOKUP(B5622,Tabla2[#All],2,FALSE),"")</f>
        <v/>
      </c>
      <c r="D5622" s="24"/>
      <c r="E5622" s="9" t="str">
        <f>IFERROR(VLOOKUP(D5622,Tabla1[],2,FALSE),"")</f>
        <v/>
      </c>
      <c r="G5622" s="24"/>
      <c r="L5622" s="3" t="str">
        <f t="shared" si="523"/>
        <v/>
      </c>
      <c r="M5622" s="24"/>
      <c r="N5622" s="24"/>
      <c r="T5622" s="6"/>
      <c r="U5622" s="6"/>
      <c r="V5622" s="10">
        <f t="shared" si="524"/>
        <v>0</v>
      </c>
      <c r="W5622" s="6"/>
      <c r="X5622" s="10">
        <f t="shared" si="525"/>
        <v>0</v>
      </c>
      <c r="Y5622" s="30"/>
      <c r="Z5622" s="30"/>
      <c r="AA5622" s="6"/>
      <c r="AB5622" s="6"/>
      <c r="AC5622" s="6"/>
      <c r="AD5622" s="6"/>
      <c r="AE5622" s="6"/>
      <c r="AF5622" s="12">
        <f t="shared" si="526"/>
        <v>0</v>
      </c>
      <c r="AG5622" s="6"/>
      <c r="AH5622" s="6"/>
      <c r="AI5622" s="6"/>
      <c r="AJ5622" s="6"/>
      <c r="AK5622" s="6"/>
      <c r="AL5622" s="12">
        <f t="shared" si="527"/>
        <v>0</v>
      </c>
      <c r="AM5622" s="11" t="str">
        <f t="shared" si="522"/>
        <v/>
      </c>
      <c r="AN5622" s="7"/>
      <c r="AO5622" s="6"/>
    </row>
    <row r="5623" spans="1:41" ht="15.75" customHeight="1" x14ac:dyDescent="0.2">
      <c r="A5623" s="4"/>
      <c r="B5623" s="7"/>
      <c r="C5623" s="8" t="str">
        <f>IFERROR(VLOOKUP(B5623,Tabla2[#All],2,FALSE),"")</f>
        <v/>
      </c>
      <c r="D5623" s="24"/>
      <c r="E5623" s="9" t="str">
        <f>IFERROR(VLOOKUP(D5623,Tabla1[],2,FALSE),"")</f>
        <v/>
      </c>
      <c r="G5623" s="24"/>
      <c r="L5623" s="3" t="str">
        <f t="shared" si="523"/>
        <v/>
      </c>
      <c r="M5623" s="24"/>
      <c r="N5623" s="24"/>
      <c r="T5623" s="6"/>
      <c r="U5623" s="6"/>
      <c r="V5623" s="10">
        <f t="shared" si="524"/>
        <v>0</v>
      </c>
      <c r="W5623" s="6"/>
      <c r="X5623" s="10">
        <f t="shared" si="525"/>
        <v>0</v>
      </c>
      <c r="Y5623" s="30"/>
      <c r="Z5623" s="30"/>
      <c r="AA5623" s="6"/>
      <c r="AB5623" s="6"/>
      <c r="AC5623" s="6"/>
      <c r="AD5623" s="6"/>
      <c r="AE5623" s="6"/>
      <c r="AF5623" s="12">
        <f t="shared" si="526"/>
        <v>0</v>
      </c>
      <c r="AG5623" s="6"/>
      <c r="AH5623" s="6"/>
      <c r="AI5623" s="6"/>
      <c r="AJ5623" s="6"/>
      <c r="AK5623" s="6"/>
      <c r="AL5623" s="12">
        <f t="shared" si="527"/>
        <v>0</v>
      </c>
      <c r="AM5623" s="11" t="str">
        <f t="shared" si="522"/>
        <v/>
      </c>
      <c r="AN5623" s="7"/>
      <c r="AO5623" s="6"/>
    </row>
    <row r="5624" spans="1:41" ht="15.75" customHeight="1" x14ac:dyDescent="0.2">
      <c r="A5624" s="4"/>
      <c r="B5624" s="7"/>
      <c r="C5624" s="8" t="str">
        <f>IFERROR(VLOOKUP(B5624,Tabla2[#All],2,FALSE),"")</f>
        <v/>
      </c>
      <c r="D5624" s="24"/>
      <c r="E5624" s="9" t="str">
        <f>IFERROR(VLOOKUP(D5624,Tabla1[],2,FALSE),"")</f>
        <v/>
      </c>
      <c r="G5624" s="24"/>
      <c r="L5624" s="3" t="str">
        <f t="shared" si="523"/>
        <v/>
      </c>
      <c r="M5624" s="24"/>
      <c r="N5624" s="24"/>
      <c r="T5624" s="6"/>
      <c r="U5624" s="6"/>
      <c r="V5624" s="10">
        <f t="shared" si="524"/>
        <v>0</v>
      </c>
      <c r="W5624" s="6"/>
      <c r="X5624" s="10">
        <f t="shared" si="525"/>
        <v>0</v>
      </c>
      <c r="Y5624" s="30"/>
      <c r="Z5624" s="30"/>
      <c r="AA5624" s="6"/>
      <c r="AB5624" s="6"/>
      <c r="AC5624" s="6"/>
      <c r="AD5624" s="6"/>
      <c r="AE5624" s="6"/>
      <c r="AF5624" s="12">
        <f t="shared" si="526"/>
        <v>0</v>
      </c>
      <c r="AG5624" s="6"/>
      <c r="AH5624" s="6"/>
      <c r="AI5624" s="6"/>
      <c r="AJ5624" s="6"/>
      <c r="AK5624" s="6"/>
      <c r="AL5624" s="12">
        <f t="shared" si="527"/>
        <v>0</v>
      </c>
      <c r="AM5624" s="11" t="str">
        <f t="shared" si="522"/>
        <v/>
      </c>
      <c r="AN5624" s="7"/>
      <c r="AO5624" s="6"/>
    </row>
    <row r="5625" spans="1:41" ht="15.75" customHeight="1" x14ac:dyDescent="0.2">
      <c r="A5625" s="4"/>
      <c r="B5625" s="7"/>
      <c r="C5625" s="8" t="str">
        <f>IFERROR(VLOOKUP(B5625,Tabla2[#All],2,FALSE),"")</f>
        <v/>
      </c>
      <c r="D5625" s="24"/>
      <c r="E5625" s="9" t="str">
        <f>IFERROR(VLOOKUP(D5625,Tabla1[],2,FALSE),"")</f>
        <v/>
      </c>
      <c r="G5625" s="24"/>
      <c r="L5625" s="3" t="str">
        <f t="shared" si="523"/>
        <v/>
      </c>
      <c r="M5625" s="24"/>
      <c r="N5625" s="24"/>
      <c r="T5625" s="6"/>
      <c r="U5625" s="6"/>
      <c r="V5625" s="10">
        <f t="shared" si="524"/>
        <v>0</v>
      </c>
      <c r="W5625" s="6"/>
      <c r="X5625" s="10">
        <f t="shared" si="525"/>
        <v>0</v>
      </c>
      <c r="Y5625" s="30"/>
      <c r="Z5625" s="30"/>
      <c r="AA5625" s="6"/>
      <c r="AB5625" s="6"/>
      <c r="AC5625" s="6"/>
      <c r="AD5625" s="6"/>
      <c r="AE5625" s="6"/>
      <c r="AF5625" s="12">
        <f t="shared" si="526"/>
        <v>0</v>
      </c>
      <c r="AG5625" s="6"/>
      <c r="AH5625" s="6"/>
      <c r="AI5625" s="6"/>
      <c r="AJ5625" s="6"/>
      <c r="AK5625" s="6"/>
      <c r="AL5625" s="12">
        <f t="shared" si="527"/>
        <v>0</v>
      </c>
      <c r="AM5625" s="11" t="str">
        <f t="shared" si="522"/>
        <v/>
      </c>
      <c r="AN5625" s="7"/>
      <c r="AO5625" s="6"/>
    </row>
    <row r="5626" spans="1:41" ht="15.75" customHeight="1" x14ac:dyDescent="0.2">
      <c r="A5626" s="4"/>
      <c r="B5626" s="7"/>
      <c r="C5626" s="8" t="str">
        <f>IFERROR(VLOOKUP(B5626,Tabla2[#All],2,FALSE),"")</f>
        <v/>
      </c>
      <c r="D5626" s="24"/>
      <c r="E5626" s="9" t="str">
        <f>IFERROR(VLOOKUP(D5626,Tabla1[],2,FALSE),"")</f>
        <v/>
      </c>
      <c r="G5626" s="24"/>
      <c r="L5626" s="3" t="str">
        <f t="shared" si="523"/>
        <v/>
      </c>
      <c r="M5626" s="24"/>
      <c r="N5626" s="24"/>
      <c r="T5626" s="6"/>
      <c r="U5626" s="6"/>
      <c r="V5626" s="10">
        <f t="shared" si="524"/>
        <v>0</v>
      </c>
      <c r="W5626" s="6"/>
      <c r="X5626" s="10">
        <f t="shared" si="525"/>
        <v>0</v>
      </c>
      <c r="Y5626" s="30"/>
      <c r="Z5626" s="30"/>
      <c r="AA5626" s="6"/>
      <c r="AB5626" s="6"/>
      <c r="AC5626" s="6"/>
      <c r="AD5626" s="6"/>
      <c r="AE5626" s="6"/>
      <c r="AF5626" s="12">
        <f t="shared" si="526"/>
        <v>0</v>
      </c>
      <c r="AG5626" s="6"/>
      <c r="AH5626" s="6"/>
      <c r="AI5626" s="6"/>
      <c r="AJ5626" s="6"/>
      <c r="AK5626" s="6"/>
      <c r="AL5626" s="12">
        <f t="shared" si="527"/>
        <v>0</v>
      </c>
      <c r="AM5626" s="11" t="str">
        <f t="shared" si="522"/>
        <v/>
      </c>
      <c r="AN5626" s="7"/>
      <c r="AO5626" s="6"/>
    </row>
    <row r="5627" spans="1:41" ht="15.75" customHeight="1" x14ac:dyDescent="0.2">
      <c r="A5627" s="4"/>
      <c r="B5627" s="7"/>
      <c r="C5627" s="8" t="str">
        <f>IFERROR(VLOOKUP(B5627,Tabla2[#All],2,FALSE),"")</f>
        <v/>
      </c>
      <c r="D5627" s="24"/>
      <c r="E5627" s="9" t="str">
        <f>IFERROR(VLOOKUP(D5627,Tabla1[],2,FALSE),"")</f>
        <v/>
      </c>
      <c r="G5627" s="24"/>
      <c r="L5627" s="3" t="str">
        <f t="shared" si="523"/>
        <v/>
      </c>
      <c r="M5627" s="24"/>
      <c r="N5627" s="24"/>
      <c r="T5627" s="6"/>
      <c r="U5627" s="6"/>
      <c r="V5627" s="10">
        <f t="shared" si="524"/>
        <v>0</v>
      </c>
      <c r="W5627" s="6"/>
      <c r="X5627" s="10">
        <f t="shared" si="525"/>
        <v>0</v>
      </c>
      <c r="Y5627" s="30"/>
      <c r="Z5627" s="30"/>
      <c r="AA5627" s="6"/>
      <c r="AB5627" s="6"/>
      <c r="AC5627" s="6"/>
      <c r="AD5627" s="6"/>
      <c r="AE5627" s="6"/>
      <c r="AF5627" s="12">
        <f t="shared" si="526"/>
        <v>0</v>
      </c>
      <c r="AG5627" s="6"/>
      <c r="AH5627" s="6"/>
      <c r="AI5627" s="6"/>
      <c r="AJ5627" s="6"/>
      <c r="AK5627" s="6"/>
      <c r="AL5627" s="12">
        <f t="shared" si="527"/>
        <v>0</v>
      </c>
      <c r="AM5627" s="11" t="str">
        <f t="shared" si="522"/>
        <v/>
      </c>
      <c r="AN5627" s="7"/>
      <c r="AO5627" s="6"/>
    </row>
    <row r="5628" spans="1:41" ht="15.75" customHeight="1" x14ac:dyDescent="0.2">
      <c r="A5628" s="4"/>
      <c r="B5628" s="7"/>
      <c r="C5628" s="8" t="str">
        <f>IFERROR(VLOOKUP(B5628,Tabla2[#All],2,FALSE),"")</f>
        <v/>
      </c>
      <c r="D5628" s="24"/>
      <c r="E5628" s="9" t="str">
        <f>IFERROR(VLOOKUP(D5628,Tabla1[],2,FALSE),"")</f>
        <v/>
      </c>
      <c r="G5628" s="24"/>
      <c r="L5628" s="3" t="str">
        <f t="shared" si="523"/>
        <v/>
      </c>
      <c r="M5628" s="24"/>
      <c r="N5628" s="24"/>
      <c r="T5628" s="6"/>
      <c r="U5628" s="6"/>
      <c r="V5628" s="10">
        <f t="shared" si="524"/>
        <v>0</v>
      </c>
      <c r="W5628" s="6"/>
      <c r="X5628" s="10">
        <f t="shared" si="525"/>
        <v>0</v>
      </c>
      <c r="Y5628" s="30"/>
      <c r="Z5628" s="30"/>
      <c r="AA5628" s="6"/>
      <c r="AB5628" s="6"/>
      <c r="AC5628" s="6"/>
      <c r="AD5628" s="6"/>
      <c r="AE5628" s="6"/>
      <c r="AF5628" s="12">
        <f t="shared" si="526"/>
        <v>0</v>
      </c>
      <c r="AG5628" s="6"/>
      <c r="AH5628" s="6"/>
      <c r="AI5628" s="6"/>
      <c r="AJ5628" s="6"/>
      <c r="AK5628" s="6"/>
      <c r="AL5628" s="12">
        <f t="shared" si="527"/>
        <v>0</v>
      </c>
      <c r="AM5628" s="11" t="str">
        <f t="shared" si="522"/>
        <v/>
      </c>
      <c r="AN5628" s="7"/>
      <c r="AO5628" s="6"/>
    </row>
    <row r="5629" spans="1:41" ht="15.75" customHeight="1" x14ac:dyDescent="0.2">
      <c r="A5629" s="4"/>
      <c r="B5629" s="7"/>
      <c r="C5629" s="8" t="str">
        <f>IFERROR(VLOOKUP(B5629,Tabla2[#All],2,FALSE),"")</f>
        <v/>
      </c>
      <c r="D5629" s="24"/>
      <c r="E5629" s="9" t="str">
        <f>IFERROR(VLOOKUP(D5629,Tabla1[],2,FALSE),"")</f>
        <v/>
      </c>
      <c r="G5629" s="24"/>
      <c r="L5629" s="3" t="str">
        <f t="shared" si="523"/>
        <v/>
      </c>
      <c r="M5629" s="24"/>
      <c r="N5629" s="24"/>
      <c r="T5629" s="6"/>
      <c r="U5629" s="6"/>
      <c r="V5629" s="10">
        <f t="shared" si="524"/>
        <v>0</v>
      </c>
      <c r="W5629" s="6"/>
      <c r="X5629" s="10">
        <f t="shared" si="525"/>
        <v>0</v>
      </c>
      <c r="Y5629" s="30"/>
      <c r="Z5629" s="30"/>
      <c r="AA5629" s="6"/>
      <c r="AB5629" s="6"/>
      <c r="AC5629" s="6"/>
      <c r="AD5629" s="6"/>
      <c r="AE5629" s="6"/>
      <c r="AF5629" s="12">
        <f t="shared" si="526"/>
        <v>0</v>
      </c>
      <c r="AG5629" s="6"/>
      <c r="AH5629" s="6"/>
      <c r="AI5629" s="6"/>
      <c r="AJ5629" s="6"/>
      <c r="AK5629" s="6"/>
      <c r="AL5629" s="12">
        <f t="shared" si="527"/>
        <v>0</v>
      </c>
      <c r="AM5629" s="11" t="str">
        <f t="shared" si="522"/>
        <v/>
      </c>
      <c r="AN5629" s="7"/>
      <c r="AO5629" s="6"/>
    </row>
    <row r="5630" spans="1:41" ht="15.75" customHeight="1" x14ac:dyDescent="0.2">
      <c r="A5630" s="4"/>
      <c r="B5630" s="7"/>
      <c r="C5630" s="8" t="str">
        <f>IFERROR(VLOOKUP(B5630,Tabla2[#All],2,FALSE),"")</f>
        <v/>
      </c>
      <c r="D5630" s="24"/>
      <c r="E5630" s="9" t="str">
        <f>IFERROR(VLOOKUP(D5630,Tabla1[],2,FALSE),"")</f>
        <v/>
      </c>
      <c r="G5630" s="24"/>
      <c r="L5630" s="3" t="str">
        <f t="shared" si="523"/>
        <v/>
      </c>
      <c r="M5630" s="24"/>
      <c r="N5630" s="24"/>
      <c r="T5630" s="6"/>
      <c r="U5630" s="6"/>
      <c r="V5630" s="10">
        <f t="shared" si="524"/>
        <v>0</v>
      </c>
      <c r="W5630" s="6"/>
      <c r="X5630" s="10">
        <f t="shared" si="525"/>
        <v>0</v>
      </c>
      <c r="Y5630" s="30"/>
      <c r="Z5630" s="30"/>
      <c r="AA5630" s="6"/>
      <c r="AB5630" s="6"/>
      <c r="AC5630" s="6"/>
      <c r="AD5630" s="6"/>
      <c r="AE5630" s="6"/>
      <c r="AF5630" s="12">
        <f t="shared" si="526"/>
        <v>0</v>
      </c>
      <c r="AG5630" s="6"/>
      <c r="AH5630" s="6"/>
      <c r="AI5630" s="6"/>
      <c r="AJ5630" s="6"/>
      <c r="AK5630" s="6"/>
      <c r="AL5630" s="12">
        <f t="shared" si="527"/>
        <v>0</v>
      </c>
      <c r="AM5630" s="11" t="str">
        <f t="shared" si="522"/>
        <v/>
      </c>
      <c r="AN5630" s="7"/>
      <c r="AO5630" s="6"/>
    </row>
    <row r="5631" spans="1:41" ht="15.75" customHeight="1" x14ac:dyDescent="0.2">
      <c r="A5631" s="4"/>
      <c r="B5631" s="7"/>
      <c r="C5631" s="8" t="str">
        <f>IFERROR(VLOOKUP(B5631,Tabla2[#All],2,FALSE),"")</f>
        <v/>
      </c>
      <c r="D5631" s="24"/>
      <c r="E5631" s="9" t="str">
        <f>IFERROR(VLOOKUP(D5631,Tabla1[],2,FALSE),"")</f>
        <v/>
      </c>
      <c r="G5631" s="24"/>
      <c r="L5631" s="3" t="str">
        <f t="shared" si="523"/>
        <v/>
      </c>
      <c r="M5631" s="24"/>
      <c r="N5631" s="24"/>
      <c r="T5631" s="6"/>
      <c r="U5631" s="6"/>
      <c r="V5631" s="10">
        <f t="shared" si="524"/>
        <v>0</v>
      </c>
      <c r="W5631" s="6"/>
      <c r="X5631" s="10">
        <f t="shared" si="525"/>
        <v>0</v>
      </c>
      <c r="Y5631" s="30"/>
      <c r="Z5631" s="30"/>
      <c r="AA5631" s="6"/>
      <c r="AB5631" s="6"/>
      <c r="AC5631" s="6"/>
      <c r="AD5631" s="6"/>
      <c r="AE5631" s="6"/>
      <c r="AF5631" s="12">
        <f t="shared" si="526"/>
        <v>0</v>
      </c>
      <c r="AG5631" s="6"/>
      <c r="AH5631" s="6"/>
      <c r="AI5631" s="6"/>
      <c r="AJ5631" s="6"/>
      <c r="AK5631" s="6"/>
      <c r="AL5631" s="12">
        <f t="shared" si="527"/>
        <v>0</v>
      </c>
      <c r="AM5631" s="11" t="str">
        <f t="shared" si="522"/>
        <v/>
      </c>
      <c r="AN5631" s="7"/>
      <c r="AO5631" s="6"/>
    </row>
    <row r="5632" spans="1:41" ht="15.75" customHeight="1" x14ac:dyDescent="0.2">
      <c r="A5632" s="4"/>
      <c r="B5632" s="7"/>
      <c r="C5632" s="8" t="str">
        <f>IFERROR(VLOOKUP(B5632,Tabla2[#All],2,FALSE),"")</f>
        <v/>
      </c>
      <c r="D5632" s="24"/>
      <c r="E5632" s="9" t="str">
        <f>IFERROR(VLOOKUP(D5632,Tabla1[],2,FALSE),"")</f>
        <v/>
      </c>
      <c r="G5632" s="24"/>
      <c r="L5632" s="3" t="str">
        <f t="shared" si="523"/>
        <v/>
      </c>
      <c r="M5632" s="24"/>
      <c r="N5632" s="24"/>
      <c r="T5632" s="6"/>
      <c r="U5632" s="6"/>
      <c r="V5632" s="10">
        <f t="shared" si="524"/>
        <v>0</v>
      </c>
      <c r="W5632" s="6"/>
      <c r="X5632" s="10">
        <f t="shared" si="525"/>
        <v>0</v>
      </c>
      <c r="Y5632" s="30"/>
      <c r="Z5632" s="30"/>
      <c r="AA5632" s="6"/>
      <c r="AB5632" s="6"/>
      <c r="AC5632" s="6"/>
      <c r="AD5632" s="6"/>
      <c r="AE5632" s="6"/>
      <c r="AF5632" s="12">
        <f t="shared" si="526"/>
        <v>0</v>
      </c>
      <c r="AG5632" s="6"/>
      <c r="AH5632" s="6"/>
      <c r="AI5632" s="6"/>
      <c r="AJ5632" s="6"/>
      <c r="AK5632" s="6"/>
      <c r="AL5632" s="12">
        <f t="shared" si="527"/>
        <v>0</v>
      </c>
      <c r="AM5632" s="11" t="str">
        <f t="shared" si="522"/>
        <v/>
      </c>
      <c r="AN5632" s="7"/>
      <c r="AO5632" s="6"/>
    </row>
    <row r="5633" spans="1:41" ht="15.75" customHeight="1" x14ac:dyDescent="0.2">
      <c r="A5633" s="4"/>
      <c r="B5633" s="7"/>
      <c r="C5633" s="8" t="str">
        <f>IFERROR(VLOOKUP(B5633,Tabla2[#All],2,FALSE),"")</f>
        <v/>
      </c>
      <c r="D5633" s="24"/>
      <c r="E5633" s="9" t="str">
        <f>IFERROR(VLOOKUP(D5633,Tabla1[],2,FALSE),"")</f>
        <v/>
      </c>
      <c r="G5633" s="24"/>
      <c r="L5633" s="3" t="str">
        <f t="shared" si="523"/>
        <v/>
      </c>
      <c r="M5633" s="24"/>
      <c r="N5633" s="24"/>
      <c r="T5633" s="6"/>
      <c r="U5633" s="6"/>
      <c r="V5633" s="10">
        <f t="shared" si="524"/>
        <v>0</v>
      </c>
      <c r="W5633" s="6"/>
      <c r="X5633" s="10">
        <f t="shared" si="525"/>
        <v>0</v>
      </c>
      <c r="Y5633" s="30"/>
      <c r="Z5633" s="30"/>
      <c r="AA5633" s="6"/>
      <c r="AB5633" s="6"/>
      <c r="AC5633" s="6"/>
      <c r="AD5633" s="6"/>
      <c r="AE5633" s="6"/>
      <c r="AF5633" s="12">
        <f t="shared" si="526"/>
        <v>0</v>
      </c>
      <c r="AG5633" s="6"/>
      <c r="AH5633" s="6"/>
      <c r="AI5633" s="6"/>
      <c r="AJ5633" s="6"/>
      <c r="AK5633" s="6"/>
      <c r="AL5633" s="12">
        <f t="shared" si="527"/>
        <v>0</v>
      </c>
      <c r="AM5633" s="11" t="str">
        <f t="shared" si="522"/>
        <v/>
      </c>
      <c r="AN5633" s="7"/>
      <c r="AO5633" s="6"/>
    </row>
    <row r="5634" spans="1:41" ht="15.75" customHeight="1" x14ac:dyDescent="0.2">
      <c r="A5634" s="4"/>
      <c r="B5634" s="7"/>
      <c r="C5634" s="8" t="str">
        <f>IFERROR(VLOOKUP(B5634,Tabla2[#All],2,FALSE),"")</f>
        <v/>
      </c>
      <c r="D5634" s="24"/>
      <c r="E5634" s="9" t="str">
        <f>IFERROR(VLOOKUP(D5634,Tabla1[],2,FALSE),"")</f>
        <v/>
      </c>
      <c r="G5634" s="24"/>
      <c r="L5634" s="3" t="str">
        <f t="shared" si="523"/>
        <v/>
      </c>
      <c r="M5634" s="24"/>
      <c r="N5634" s="24"/>
      <c r="T5634" s="6"/>
      <c r="U5634" s="6"/>
      <c r="V5634" s="10">
        <f t="shared" si="524"/>
        <v>0</v>
      </c>
      <c r="W5634" s="6"/>
      <c r="X5634" s="10">
        <f t="shared" si="525"/>
        <v>0</v>
      </c>
      <c r="Y5634" s="30"/>
      <c r="Z5634" s="30"/>
      <c r="AA5634" s="6"/>
      <c r="AB5634" s="6"/>
      <c r="AC5634" s="6"/>
      <c r="AD5634" s="6"/>
      <c r="AE5634" s="6"/>
      <c r="AF5634" s="12">
        <f t="shared" si="526"/>
        <v>0</v>
      </c>
      <c r="AG5634" s="6"/>
      <c r="AH5634" s="6"/>
      <c r="AI5634" s="6"/>
      <c r="AJ5634" s="6"/>
      <c r="AK5634" s="6"/>
      <c r="AL5634" s="12">
        <f t="shared" si="527"/>
        <v>0</v>
      </c>
      <c r="AM5634" s="11" t="str">
        <f t="shared" si="522"/>
        <v/>
      </c>
      <c r="AN5634" s="7"/>
      <c r="AO5634" s="6"/>
    </row>
    <row r="5635" spans="1:41" ht="15.75" customHeight="1" x14ac:dyDescent="0.2">
      <c r="A5635" s="4"/>
      <c r="B5635" s="7"/>
      <c r="C5635" s="8" t="str">
        <f>IFERROR(VLOOKUP(B5635,Tabla2[#All],2,FALSE),"")</f>
        <v/>
      </c>
      <c r="D5635" s="24"/>
      <c r="E5635" s="9" t="str">
        <f>IFERROR(VLOOKUP(D5635,Tabla1[],2,FALSE),"")</f>
        <v/>
      </c>
      <c r="G5635" s="24"/>
      <c r="L5635" s="3" t="str">
        <f t="shared" si="523"/>
        <v/>
      </c>
      <c r="M5635" s="24"/>
      <c r="N5635" s="24"/>
      <c r="T5635" s="6"/>
      <c r="U5635" s="6"/>
      <c r="V5635" s="10">
        <f t="shared" si="524"/>
        <v>0</v>
      </c>
      <c r="W5635" s="6"/>
      <c r="X5635" s="10">
        <f t="shared" si="525"/>
        <v>0</v>
      </c>
      <c r="Y5635" s="30"/>
      <c r="Z5635" s="30"/>
      <c r="AA5635" s="6"/>
      <c r="AB5635" s="6"/>
      <c r="AC5635" s="6"/>
      <c r="AD5635" s="6"/>
      <c r="AE5635" s="6"/>
      <c r="AF5635" s="12">
        <f t="shared" si="526"/>
        <v>0</v>
      </c>
      <c r="AG5635" s="6"/>
      <c r="AH5635" s="6"/>
      <c r="AI5635" s="6"/>
      <c r="AJ5635" s="6"/>
      <c r="AK5635" s="6"/>
      <c r="AL5635" s="12">
        <f t="shared" si="527"/>
        <v>0</v>
      </c>
      <c r="AM5635" s="11" t="str">
        <f t="shared" si="522"/>
        <v/>
      </c>
      <c r="AN5635" s="7"/>
      <c r="AO5635" s="6"/>
    </row>
    <row r="5636" spans="1:41" ht="15.75" customHeight="1" x14ac:dyDescent="0.2">
      <c r="A5636" s="4"/>
      <c r="B5636" s="7"/>
      <c r="C5636" s="8" t="str">
        <f>IFERROR(VLOOKUP(B5636,Tabla2[#All],2,FALSE),"")</f>
        <v/>
      </c>
      <c r="D5636" s="24"/>
      <c r="E5636" s="9" t="str">
        <f>IFERROR(VLOOKUP(D5636,Tabla1[],2,FALSE),"")</f>
        <v/>
      </c>
      <c r="G5636" s="24"/>
      <c r="L5636" s="3" t="str">
        <f t="shared" si="523"/>
        <v/>
      </c>
      <c r="M5636" s="24"/>
      <c r="N5636" s="24"/>
      <c r="T5636" s="6"/>
      <c r="U5636" s="6"/>
      <c r="V5636" s="10">
        <f t="shared" si="524"/>
        <v>0</v>
      </c>
      <c r="W5636" s="6"/>
      <c r="X5636" s="10">
        <f t="shared" si="525"/>
        <v>0</v>
      </c>
      <c r="Y5636" s="30"/>
      <c r="Z5636" s="30"/>
      <c r="AA5636" s="6"/>
      <c r="AB5636" s="6"/>
      <c r="AC5636" s="6"/>
      <c r="AD5636" s="6"/>
      <c r="AE5636" s="6"/>
      <c r="AF5636" s="12">
        <f t="shared" si="526"/>
        <v>0</v>
      </c>
      <c r="AG5636" s="6"/>
      <c r="AH5636" s="6"/>
      <c r="AI5636" s="6"/>
      <c r="AJ5636" s="6"/>
      <c r="AK5636" s="6"/>
      <c r="AL5636" s="12">
        <f t="shared" si="527"/>
        <v>0</v>
      </c>
      <c r="AM5636" s="11" t="str">
        <f t="shared" si="522"/>
        <v/>
      </c>
      <c r="AN5636" s="7"/>
      <c r="AO5636" s="6"/>
    </row>
    <row r="5637" spans="1:41" ht="15.75" customHeight="1" x14ac:dyDescent="0.2">
      <c r="A5637" s="4"/>
      <c r="B5637" s="7"/>
      <c r="C5637" s="8" t="str">
        <f>IFERROR(VLOOKUP(B5637,Tabla2[#All],2,FALSE),"")</f>
        <v/>
      </c>
      <c r="D5637" s="24"/>
      <c r="E5637" s="9" t="str">
        <f>IFERROR(VLOOKUP(D5637,Tabla1[],2,FALSE),"")</f>
        <v/>
      </c>
      <c r="G5637" s="24"/>
      <c r="L5637" s="3" t="str">
        <f t="shared" si="523"/>
        <v/>
      </c>
      <c r="M5637" s="24"/>
      <c r="N5637" s="24"/>
      <c r="T5637" s="6"/>
      <c r="U5637" s="6"/>
      <c r="V5637" s="10">
        <f t="shared" si="524"/>
        <v>0</v>
      </c>
      <c r="W5637" s="6"/>
      <c r="X5637" s="10">
        <f t="shared" si="525"/>
        <v>0</v>
      </c>
      <c r="Y5637" s="30"/>
      <c r="Z5637" s="30"/>
      <c r="AA5637" s="6"/>
      <c r="AB5637" s="6"/>
      <c r="AC5637" s="6"/>
      <c r="AD5637" s="6"/>
      <c r="AE5637" s="6"/>
      <c r="AF5637" s="12">
        <f t="shared" si="526"/>
        <v>0</v>
      </c>
      <c r="AG5637" s="6"/>
      <c r="AH5637" s="6"/>
      <c r="AI5637" s="6"/>
      <c r="AJ5637" s="6"/>
      <c r="AK5637" s="6"/>
      <c r="AL5637" s="12">
        <f t="shared" si="527"/>
        <v>0</v>
      </c>
      <c r="AM5637" s="11" t="str">
        <f t="shared" si="522"/>
        <v/>
      </c>
      <c r="AN5637" s="7"/>
      <c r="AO5637" s="6"/>
    </row>
    <row r="5638" spans="1:41" ht="15.75" customHeight="1" x14ac:dyDescent="0.2">
      <c r="A5638" s="4"/>
      <c r="B5638" s="7"/>
      <c r="C5638" s="8" t="str">
        <f>IFERROR(VLOOKUP(B5638,Tabla2[#All],2,FALSE),"")</f>
        <v/>
      </c>
      <c r="D5638" s="24"/>
      <c r="E5638" s="9" t="str">
        <f>IFERROR(VLOOKUP(D5638,Tabla1[],2,FALSE),"")</f>
        <v/>
      </c>
      <c r="G5638" s="24"/>
      <c r="L5638" s="3" t="str">
        <f t="shared" si="523"/>
        <v/>
      </c>
      <c r="M5638" s="24"/>
      <c r="N5638" s="24"/>
      <c r="T5638" s="6"/>
      <c r="U5638" s="6"/>
      <c r="V5638" s="10">
        <f t="shared" si="524"/>
        <v>0</v>
      </c>
      <c r="W5638" s="6"/>
      <c r="X5638" s="10">
        <f t="shared" si="525"/>
        <v>0</v>
      </c>
      <c r="Y5638" s="30"/>
      <c r="Z5638" s="30"/>
      <c r="AA5638" s="6"/>
      <c r="AB5638" s="6"/>
      <c r="AC5638" s="6"/>
      <c r="AD5638" s="6"/>
      <c r="AE5638" s="6"/>
      <c r="AF5638" s="12">
        <f t="shared" si="526"/>
        <v>0</v>
      </c>
      <c r="AG5638" s="6"/>
      <c r="AH5638" s="6"/>
      <c r="AI5638" s="6"/>
      <c r="AJ5638" s="6"/>
      <c r="AK5638" s="6"/>
      <c r="AL5638" s="12">
        <f t="shared" si="527"/>
        <v>0</v>
      </c>
      <c r="AM5638" s="11" t="str">
        <f t="shared" si="522"/>
        <v/>
      </c>
      <c r="AN5638" s="7"/>
      <c r="AO5638" s="6"/>
    </row>
    <row r="5639" spans="1:41" ht="15.75" customHeight="1" x14ac:dyDescent="0.2">
      <c r="A5639" s="4"/>
      <c r="B5639" s="7"/>
      <c r="C5639" s="8" t="str">
        <f>IFERROR(VLOOKUP(B5639,Tabla2[#All],2,FALSE),"")</f>
        <v/>
      </c>
      <c r="D5639" s="24"/>
      <c r="E5639" s="9" t="str">
        <f>IFERROR(VLOOKUP(D5639,Tabla1[],2,FALSE),"")</f>
        <v/>
      </c>
      <c r="G5639" s="24"/>
      <c r="L5639" s="3" t="str">
        <f t="shared" si="523"/>
        <v/>
      </c>
      <c r="M5639" s="24"/>
      <c r="N5639" s="24"/>
      <c r="T5639" s="6"/>
      <c r="U5639" s="6"/>
      <c r="V5639" s="10">
        <f t="shared" si="524"/>
        <v>0</v>
      </c>
      <c r="W5639" s="6"/>
      <c r="X5639" s="10">
        <f t="shared" si="525"/>
        <v>0</v>
      </c>
      <c r="Y5639" s="30"/>
      <c r="Z5639" s="30"/>
      <c r="AA5639" s="6"/>
      <c r="AB5639" s="6"/>
      <c r="AC5639" s="6"/>
      <c r="AD5639" s="6"/>
      <c r="AE5639" s="6"/>
      <c r="AF5639" s="12">
        <f t="shared" si="526"/>
        <v>0</v>
      </c>
      <c r="AG5639" s="6"/>
      <c r="AH5639" s="6"/>
      <c r="AI5639" s="6"/>
      <c r="AJ5639" s="6"/>
      <c r="AK5639" s="6"/>
      <c r="AL5639" s="12">
        <f t="shared" si="527"/>
        <v>0</v>
      </c>
      <c r="AM5639" s="11" t="str">
        <f t="shared" ref="AM5639:AM5702" si="528">IF(SUM(AF5639+AL5639)=0,"",IF(SUM(AF5639+AL5639)=Z5639,"Ok","Error en Montos"))</f>
        <v/>
      </c>
      <c r="AN5639" s="7"/>
      <c r="AO5639" s="6"/>
    </row>
    <row r="5640" spans="1:41" ht="15.75" customHeight="1" x14ac:dyDescent="0.2">
      <c r="A5640" s="4"/>
      <c r="B5640" s="7"/>
      <c r="C5640" s="8" t="str">
        <f>IFERROR(VLOOKUP(B5640,Tabla2[#All],2,FALSE),"")</f>
        <v/>
      </c>
      <c r="D5640" s="24"/>
      <c r="E5640" s="9" t="str">
        <f>IFERROR(VLOOKUP(D5640,Tabla1[],2,FALSE),"")</f>
        <v/>
      </c>
      <c r="G5640" s="24"/>
      <c r="L5640" s="3" t="str">
        <f t="shared" ref="L5640:L5703" si="529">IF(AND(J5640&lt;&gt;"",K5640&lt;&gt;""),DATEDIF(J5640,K5640,"d")+1,"")</f>
        <v/>
      </c>
      <c r="M5640" s="24"/>
      <c r="N5640" s="24"/>
      <c r="T5640" s="6"/>
      <c r="U5640" s="6"/>
      <c r="V5640" s="10">
        <f t="shared" ref="V5640:V5703" si="530">SUM(T5640+U5640)</f>
        <v>0</v>
      </c>
      <c r="W5640" s="6"/>
      <c r="X5640" s="10">
        <f t="shared" ref="X5640:X5703" si="531">V5640-W5640</f>
        <v>0</v>
      </c>
      <c r="Y5640" s="30"/>
      <c r="Z5640" s="30"/>
      <c r="AA5640" s="6"/>
      <c r="AB5640" s="6"/>
      <c r="AC5640" s="6"/>
      <c r="AD5640" s="6"/>
      <c r="AE5640" s="6"/>
      <c r="AF5640" s="12">
        <f t="shared" ref="AF5640:AF5703" si="532">SUM(AA5640:AD5640)</f>
        <v>0</v>
      </c>
      <c r="AG5640" s="6"/>
      <c r="AH5640" s="6"/>
      <c r="AI5640" s="6"/>
      <c r="AJ5640" s="6"/>
      <c r="AK5640" s="6"/>
      <c r="AL5640" s="12">
        <f t="shared" ref="AL5640:AL5703" si="533">SUM(AG5640:AJ5640)</f>
        <v>0</v>
      </c>
      <c r="AM5640" s="11" t="str">
        <f t="shared" si="528"/>
        <v/>
      </c>
      <c r="AN5640" s="7"/>
      <c r="AO5640" s="6"/>
    </row>
    <row r="5641" spans="1:41" ht="15.75" customHeight="1" x14ac:dyDescent="0.2">
      <c r="A5641" s="4"/>
      <c r="B5641" s="7"/>
      <c r="C5641" s="8" t="str">
        <f>IFERROR(VLOOKUP(B5641,Tabla2[#All],2,FALSE),"")</f>
        <v/>
      </c>
      <c r="D5641" s="24"/>
      <c r="E5641" s="9" t="str">
        <f>IFERROR(VLOOKUP(D5641,Tabla1[],2,FALSE),"")</f>
        <v/>
      </c>
      <c r="G5641" s="24"/>
      <c r="L5641" s="3" t="str">
        <f t="shared" si="529"/>
        <v/>
      </c>
      <c r="M5641" s="24"/>
      <c r="N5641" s="24"/>
      <c r="T5641" s="6"/>
      <c r="U5641" s="6"/>
      <c r="V5641" s="10">
        <f t="shared" si="530"/>
        <v>0</v>
      </c>
      <c r="W5641" s="6"/>
      <c r="X5641" s="10">
        <f t="shared" si="531"/>
        <v>0</v>
      </c>
      <c r="Y5641" s="30"/>
      <c r="Z5641" s="30"/>
      <c r="AA5641" s="6"/>
      <c r="AB5641" s="6"/>
      <c r="AC5641" s="6"/>
      <c r="AD5641" s="6"/>
      <c r="AE5641" s="6"/>
      <c r="AF5641" s="12">
        <f t="shared" si="532"/>
        <v>0</v>
      </c>
      <c r="AG5641" s="6"/>
      <c r="AH5641" s="6"/>
      <c r="AI5641" s="6"/>
      <c r="AJ5641" s="6"/>
      <c r="AK5641" s="6"/>
      <c r="AL5641" s="12">
        <f t="shared" si="533"/>
        <v>0</v>
      </c>
      <c r="AM5641" s="11" t="str">
        <f t="shared" si="528"/>
        <v/>
      </c>
      <c r="AN5641" s="7"/>
      <c r="AO5641" s="6"/>
    </row>
    <row r="5642" spans="1:41" ht="15.75" customHeight="1" x14ac:dyDescent="0.2">
      <c r="A5642" s="4"/>
      <c r="B5642" s="7"/>
      <c r="C5642" s="8" t="str">
        <f>IFERROR(VLOOKUP(B5642,Tabla2[#All],2,FALSE),"")</f>
        <v/>
      </c>
      <c r="D5642" s="24"/>
      <c r="E5642" s="9" t="str">
        <f>IFERROR(VLOOKUP(D5642,Tabla1[],2,FALSE),"")</f>
        <v/>
      </c>
      <c r="G5642" s="24"/>
      <c r="L5642" s="3" t="str">
        <f t="shared" si="529"/>
        <v/>
      </c>
      <c r="M5642" s="24"/>
      <c r="N5642" s="24"/>
      <c r="T5642" s="6"/>
      <c r="U5642" s="6"/>
      <c r="V5642" s="10">
        <f t="shared" si="530"/>
        <v>0</v>
      </c>
      <c r="W5642" s="6"/>
      <c r="X5642" s="10">
        <f t="shared" si="531"/>
        <v>0</v>
      </c>
      <c r="Y5642" s="30"/>
      <c r="Z5642" s="30"/>
      <c r="AA5642" s="6"/>
      <c r="AB5642" s="6"/>
      <c r="AC5642" s="6"/>
      <c r="AD5642" s="6"/>
      <c r="AE5642" s="6"/>
      <c r="AF5642" s="12">
        <f t="shared" si="532"/>
        <v>0</v>
      </c>
      <c r="AG5642" s="6"/>
      <c r="AH5642" s="6"/>
      <c r="AI5642" s="6"/>
      <c r="AJ5642" s="6"/>
      <c r="AK5642" s="6"/>
      <c r="AL5642" s="12">
        <f t="shared" si="533"/>
        <v>0</v>
      </c>
      <c r="AM5642" s="11" t="str">
        <f t="shared" si="528"/>
        <v/>
      </c>
      <c r="AN5642" s="7"/>
      <c r="AO5642" s="6"/>
    </row>
    <row r="5643" spans="1:41" ht="15.75" customHeight="1" x14ac:dyDescent="0.2">
      <c r="A5643" s="4"/>
      <c r="B5643" s="7"/>
      <c r="C5643" s="8" t="str">
        <f>IFERROR(VLOOKUP(B5643,Tabla2[#All],2,FALSE),"")</f>
        <v/>
      </c>
      <c r="D5643" s="24"/>
      <c r="E5643" s="9" t="str">
        <f>IFERROR(VLOOKUP(D5643,Tabla1[],2,FALSE),"")</f>
        <v/>
      </c>
      <c r="G5643" s="24"/>
      <c r="L5643" s="3" t="str">
        <f t="shared" si="529"/>
        <v/>
      </c>
      <c r="M5643" s="24"/>
      <c r="N5643" s="24"/>
      <c r="T5643" s="6"/>
      <c r="U5643" s="6"/>
      <c r="V5643" s="10">
        <f t="shared" si="530"/>
        <v>0</v>
      </c>
      <c r="W5643" s="6"/>
      <c r="X5643" s="10">
        <f t="shared" si="531"/>
        <v>0</v>
      </c>
      <c r="Y5643" s="30"/>
      <c r="Z5643" s="30"/>
      <c r="AA5643" s="6"/>
      <c r="AB5643" s="6"/>
      <c r="AC5643" s="6"/>
      <c r="AD5643" s="6"/>
      <c r="AE5643" s="6"/>
      <c r="AF5643" s="12">
        <f t="shared" si="532"/>
        <v>0</v>
      </c>
      <c r="AG5643" s="6"/>
      <c r="AH5643" s="6"/>
      <c r="AI5643" s="6"/>
      <c r="AJ5643" s="6"/>
      <c r="AK5643" s="6"/>
      <c r="AL5643" s="12">
        <f t="shared" si="533"/>
        <v>0</v>
      </c>
      <c r="AM5643" s="11" t="str">
        <f t="shared" si="528"/>
        <v/>
      </c>
      <c r="AN5643" s="7"/>
      <c r="AO5643" s="6"/>
    </row>
    <row r="5644" spans="1:41" ht="15.75" customHeight="1" x14ac:dyDescent="0.2">
      <c r="A5644" s="4"/>
      <c r="B5644" s="7"/>
      <c r="C5644" s="8" t="str">
        <f>IFERROR(VLOOKUP(B5644,Tabla2[#All],2,FALSE),"")</f>
        <v/>
      </c>
      <c r="D5644" s="24"/>
      <c r="E5644" s="9" t="str">
        <f>IFERROR(VLOOKUP(D5644,Tabla1[],2,FALSE),"")</f>
        <v/>
      </c>
      <c r="G5644" s="24"/>
      <c r="L5644" s="3" t="str">
        <f t="shared" si="529"/>
        <v/>
      </c>
      <c r="M5644" s="24"/>
      <c r="N5644" s="24"/>
      <c r="T5644" s="6"/>
      <c r="U5644" s="6"/>
      <c r="V5644" s="10">
        <f t="shared" si="530"/>
        <v>0</v>
      </c>
      <c r="W5644" s="6"/>
      <c r="X5644" s="10">
        <f t="shared" si="531"/>
        <v>0</v>
      </c>
      <c r="Y5644" s="30"/>
      <c r="Z5644" s="30"/>
      <c r="AA5644" s="6"/>
      <c r="AB5644" s="6"/>
      <c r="AC5644" s="6"/>
      <c r="AD5644" s="6"/>
      <c r="AE5644" s="6"/>
      <c r="AF5644" s="12">
        <f t="shared" si="532"/>
        <v>0</v>
      </c>
      <c r="AG5644" s="6"/>
      <c r="AH5644" s="6"/>
      <c r="AI5644" s="6"/>
      <c r="AJ5644" s="6"/>
      <c r="AK5644" s="6"/>
      <c r="AL5644" s="12">
        <f t="shared" si="533"/>
        <v>0</v>
      </c>
      <c r="AM5644" s="11" t="str">
        <f t="shared" si="528"/>
        <v/>
      </c>
      <c r="AN5644" s="7"/>
      <c r="AO5644" s="6"/>
    </row>
    <row r="5645" spans="1:41" ht="15.75" customHeight="1" x14ac:dyDescent="0.2">
      <c r="A5645" s="4"/>
      <c r="B5645" s="7"/>
      <c r="C5645" s="8" t="str">
        <f>IFERROR(VLOOKUP(B5645,Tabla2[#All],2,FALSE),"")</f>
        <v/>
      </c>
      <c r="D5645" s="24"/>
      <c r="E5645" s="9" t="str">
        <f>IFERROR(VLOOKUP(D5645,Tabla1[],2,FALSE),"")</f>
        <v/>
      </c>
      <c r="G5645" s="24"/>
      <c r="L5645" s="3" t="str">
        <f t="shared" si="529"/>
        <v/>
      </c>
      <c r="M5645" s="24"/>
      <c r="N5645" s="24"/>
      <c r="T5645" s="6"/>
      <c r="U5645" s="6"/>
      <c r="V5645" s="10">
        <f t="shared" si="530"/>
        <v>0</v>
      </c>
      <c r="W5645" s="6"/>
      <c r="X5645" s="10">
        <f t="shared" si="531"/>
        <v>0</v>
      </c>
      <c r="Y5645" s="30"/>
      <c r="Z5645" s="30"/>
      <c r="AA5645" s="6"/>
      <c r="AB5645" s="6"/>
      <c r="AC5645" s="6"/>
      <c r="AD5645" s="6"/>
      <c r="AE5645" s="6"/>
      <c r="AF5645" s="12">
        <f t="shared" si="532"/>
        <v>0</v>
      </c>
      <c r="AG5645" s="6"/>
      <c r="AH5645" s="6"/>
      <c r="AI5645" s="6"/>
      <c r="AJ5645" s="6"/>
      <c r="AK5645" s="6"/>
      <c r="AL5645" s="12">
        <f t="shared" si="533"/>
        <v>0</v>
      </c>
      <c r="AM5645" s="11" t="str">
        <f t="shared" si="528"/>
        <v/>
      </c>
      <c r="AN5645" s="7"/>
      <c r="AO5645" s="6"/>
    </row>
    <row r="5646" spans="1:41" ht="15.75" customHeight="1" x14ac:dyDescent="0.2">
      <c r="A5646" s="4"/>
      <c r="B5646" s="7"/>
      <c r="C5646" s="8" t="str">
        <f>IFERROR(VLOOKUP(B5646,Tabla2[#All],2,FALSE),"")</f>
        <v/>
      </c>
      <c r="D5646" s="24"/>
      <c r="E5646" s="9" t="str">
        <f>IFERROR(VLOOKUP(D5646,Tabla1[],2,FALSE),"")</f>
        <v/>
      </c>
      <c r="G5646" s="24"/>
      <c r="L5646" s="3" t="str">
        <f t="shared" si="529"/>
        <v/>
      </c>
      <c r="M5646" s="24"/>
      <c r="N5646" s="24"/>
      <c r="T5646" s="6"/>
      <c r="U5646" s="6"/>
      <c r="V5646" s="10">
        <f t="shared" si="530"/>
        <v>0</v>
      </c>
      <c r="W5646" s="6"/>
      <c r="X5646" s="10">
        <f t="shared" si="531"/>
        <v>0</v>
      </c>
      <c r="Y5646" s="30"/>
      <c r="Z5646" s="30"/>
      <c r="AA5646" s="6"/>
      <c r="AB5646" s="6"/>
      <c r="AC5646" s="6"/>
      <c r="AD5646" s="6"/>
      <c r="AE5646" s="6"/>
      <c r="AF5646" s="12">
        <f t="shared" si="532"/>
        <v>0</v>
      </c>
      <c r="AG5646" s="6"/>
      <c r="AH5646" s="6"/>
      <c r="AI5646" s="6"/>
      <c r="AJ5646" s="6"/>
      <c r="AK5646" s="6"/>
      <c r="AL5646" s="12">
        <f t="shared" si="533"/>
        <v>0</v>
      </c>
      <c r="AM5646" s="11" t="str">
        <f t="shared" si="528"/>
        <v/>
      </c>
      <c r="AN5646" s="7"/>
      <c r="AO5646" s="6"/>
    </row>
    <row r="5647" spans="1:41" ht="15.75" customHeight="1" x14ac:dyDescent="0.2">
      <c r="A5647" s="4"/>
      <c r="B5647" s="7"/>
      <c r="C5647" s="8" t="str">
        <f>IFERROR(VLOOKUP(B5647,Tabla2[#All],2,FALSE),"")</f>
        <v/>
      </c>
      <c r="D5647" s="24"/>
      <c r="E5647" s="9" t="str">
        <f>IFERROR(VLOOKUP(D5647,Tabla1[],2,FALSE),"")</f>
        <v/>
      </c>
      <c r="G5647" s="24"/>
      <c r="L5647" s="3" t="str">
        <f t="shared" si="529"/>
        <v/>
      </c>
      <c r="M5647" s="24"/>
      <c r="N5647" s="24"/>
      <c r="T5647" s="6"/>
      <c r="U5647" s="6"/>
      <c r="V5647" s="10">
        <f t="shared" si="530"/>
        <v>0</v>
      </c>
      <c r="W5647" s="6"/>
      <c r="X5647" s="10">
        <f t="shared" si="531"/>
        <v>0</v>
      </c>
      <c r="Y5647" s="30"/>
      <c r="Z5647" s="30"/>
      <c r="AA5647" s="6"/>
      <c r="AB5647" s="6"/>
      <c r="AC5647" s="6"/>
      <c r="AD5647" s="6"/>
      <c r="AE5647" s="6"/>
      <c r="AF5647" s="12">
        <f t="shared" si="532"/>
        <v>0</v>
      </c>
      <c r="AG5647" s="6"/>
      <c r="AH5647" s="6"/>
      <c r="AI5647" s="6"/>
      <c r="AJ5647" s="6"/>
      <c r="AK5647" s="6"/>
      <c r="AL5647" s="12">
        <f t="shared" si="533"/>
        <v>0</v>
      </c>
      <c r="AM5647" s="11" t="str">
        <f t="shared" si="528"/>
        <v/>
      </c>
      <c r="AN5647" s="7"/>
      <c r="AO5647" s="6"/>
    </row>
    <row r="5648" spans="1:41" ht="15.75" customHeight="1" x14ac:dyDescent="0.2">
      <c r="A5648" s="4"/>
      <c r="B5648" s="7"/>
      <c r="C5648" s="8" t="str">
        <f>IFERROR(VLOOKUP(B5648,Tabla2[#All],2,FALSE),"")</f>
        <v/>
      </c>
      <c r="D5648" s="24"/>
      <c r="E5648" s="9" t="str">
        <f>IFERROR(VLOOKUP(D5648,Tabla1[],2,FALSE),"")</f>
        <v/>
      </c>
      <c r="G5648" s="24"/>
      <c r="L5648" s="3" t="str">
        <f t="shared" si="529"/>
        <v/>
      </c>
      <c r="M5648" s="24"/>
      <c r="N5648" s="24"/>
      <c r="T5648" s="6"/>
      <c r="U5648" s="6"/>
      <c r="V5648" s="10">
        <f t="shared" si="530"/>
        <v>0</v>
      </c>
      <c r="W5648" s="6"/>
      <c r="X5648" s="10">
        <f t="shared" si="531"/>
        <v>0</v>
      </c>
      <c r="Y5648" s="30"/>
      <c r="Z5648" s="30"/>
      <c r="AA5648" s="6"/>
      <c r="AB5648" s="6"/>
      <c r="AC5648" s="6"/>
      <c r="AD5648" s="6"/>
      <c r="AE5648" s="6"/>
      <c r="AF5648" s="12">
        <f t="shared" si="532"/>
        <v>0</v>
      </c>
      <c r="AG5648" s="6"/>
      <c r="AH5648" s="6"/>
      <c r="AI5648" s="6"/>
      <c r="AJ5648" s="6"/>
      <c r="AK5648" s="6"/>
      <c r="AL5648" s="12">
        <f t="shared" si="533"/>
        <v>0</v>
      </c>
      <c r="AM5648" s="11" t="str">
        <f t="shared" si="528"/>
        <v/>
      </c>
      <c r="AN5648" s="7"/>
      <c r="AO5648" s="6"/>
    </row>
    <row r="5649" spans="1:41" ht="15.75" customHeight="1" x14ac:dyDescent="0.2">
      <c r="A5649" s="4"/>
      <c r="B5649" s="7"/>
      <c r="C5649" s="8" t="str">
        <f>IFERROR(VLOOKUP(B5649,Tabla2[#All],2,FALSE),"")</f>
        <v/>
      </c>
      <c r="D5649" s="24"/>
      <c r="E5649" s="9" t="str">
        <f>IFERROR(VLOOKUP(D5649,Tabla1[],2,FALSE),"")</f>
        <v/>
      </c>
      <c r="G5649" s="24"/>
      <c r="L5649" s="3" t="str">
        <f t="shared" si="529"/>
        <v/>
      </c>
      <c r="M5649" s="24"/>
      <c r="N5649" s="24"/>
      <c r="T5649" s="6"/>
      <c r="U5649" s="6"/>
      <c r="V5649" s="10">
        <f t="shared" si="530"/>
        <v>0</v>
      </c>
      <c r="W5649" s="6"/>
      <c r="X5649" s="10">
        <f t="shared" si="531"/>
        <v>0</v>
      </c>
      <c r="Y5649" s="30"/>
      <c r="Z5649" s="30"/>
      <c r="AA5649" s="6"/>
      <c r="AB5649" s="6"/>
      <c r="AC5649" s="6"/>
      <c r="AD5649" s="6"/>
      <c r="AE5649" s="6"/>
      <c r="AF5649" s="12">
        <f t="shared" si="532"/>
        <v>0</v>
      </c>
      <c r="AG5649" s="6"/>
      <c r="AH5649" s="6"/>
      <c r="AI5649" s="6"/>
      <c r="AJ5649" s="6"/>
      <c r="AK5649" s="6"/>
      <c r="AL5649" s="12">
        <f t="shared" si="533"/>
        <v>0</v>
      </c>
      <c r="AM5649" s="11" t="str">
        <f t="shared" si="528"/>
        <v/>
      </c>
      <c r="AN5649" s="7"/>
      <c r="AO5649" s="6"/>
    </row>
    <row r="5650" spans="1:41" ht="15.75" customHeight="1" x14ac:dyDescent="0.2">
      <c r="A5650" s="4"/>
      <c r="B5650" s="7"/>
      <c r="C5650" s="8" t="str">
        <f>IFERROR(VLOOKUP(B5650,Tabla2[#All],2,FALSE),"")</f>
        <v/>
      </c>
      <c r="D5650" s="24"/>
      <c r="E5650" s="9" t="str">
        <f>IFERROR(VLOOKUP(D5650,Tabla1[],2,FALSE),"")</f>
        <v/>
      </c>
      <c r="G5650" s="24"/>
      <c r="L5650" s="3" t="str">
        <f t="shared" si="529"/>
        <v/>
      </c>
      <c r="M5650" s="24"/>
      <c r="N5650" s="24"/>
      <c r="T5650" s="6"/>
      <c r="U5650" s="6"/>
      <c r="V5650" s="10">
        <f t="shared" si="530"/>
        <v>0</v>
      </c>
      <c r="W5650" s="6"/>
      <c r="X5650" s="10">
        <f t="shared" si="531"/>
        <v>0</v>
      </c>
      <c r="Y5650" s="30"/>
      <c r="Z5650" s="30"/>
      <c r="AA5650" s="6"/>
      <c r="AB5650" s="6"/>
      <c r="AC5650" s="6"/>
      <c r="AD5650" s="6"/>
      <c r="AE5650" s="6"/>
      <c r="AF5650" s="12">
        <f t="shared" si="532"/>
        <v>0</v>
      </c>
      <c r="AG5650" s="6"/>
      <c r="AH5650" s="6"/>
      <c r="AI5650" s="6"/>
      <c r="AJ5650" s="6"/>
      <c r="AK5650" s="6"/>
      <c r="AL5650" s="12">
        <f t="shared" si="533"/>
        <v>0</v>
      </c>
      <c r="AM5650" s="11" t="str">
        <f t="shared" si="528"/>
        <v/>
      </c>
      <c r="AN5650" s="7"/>
      <c r="AO5650" s="6"/>
    </row>
    <row r="5651" spans="1:41" ht="15.75" customHeight="1" x14ac:dyDescent="0.2">
      <c r="A5651" s="4"/>
      <c r="B5651" s="7"/>
      <c r="C5651" s="8" t="str">
        <f>IFERROR(VLOOKUP(B5651,Tabla2[#All],2,FALSE),"")</f>
        <v/>
      </c>
      <c r="D5651" s="24"/>
      <c r="E5651" s="9" t="str">
        <f>IFERROR(VLOOKUP(D5651,Tabla1[],2,FALSE),"")</f>
        <v/>
      </c>
      <c r="G5651" s="24"/>
      <c r="L5651" s="3" t="str">
        <f t="shared" si="529"/>
        <v/>
      </c>
      <c r="M5651" s="24"/>
      <c r="N5651" s="24"/>
      <c r="T5651" s="6"/>
      <c r="U5651" s="6"/>
      <c r="V5651" s="10">
        <f t="shared" si="530"/>
        <v>0</v>
      </c>
      <c r="W5651" s="6"/>
      <c r="X5651" s="10">
        <f t="shared" si="531"/>
        <v>0</v>
      </c>
      <c r="Y5651" s="30"/>
      <c r="Z5651" s="30"/>
      <c r="AA5651" s="6"/>
      <c r="AB5651" s="6"/>
      <c r="AC5651" s="6"/>
      <c r="AD5651" s="6"/>
      <c r="AE5651" s="6"/>
      <c r="AF5651" s="12">
        <f t="shared" si="532"/>
        <v>0</v>
      </c>
      <c r="AG5651" s="6"/>
      <c r="AH5651" s="6"/>
      <c r="AI5651" s="6"/>
      <c r="AJ5651" s="6"/>
      <c r="AK5651" s="6"/>
      <c r="AL5651" s="12">
        <f t="shared" si="533"/>
        <v>0</v>
      </c>
      <c r="AM5651" s="11" t="str">
        <f t="shared" si="528"/>
        <v/>
      </c>
      <c r="AN5651" s="7"/>
      <c r="AO5651" s="6"/>
    </row>
    <row r="5652" spans="1:41" ht="15.75" customHeight="1" x14ac:dyDescent="0.2">
      <c r="A5652" s="4"/>
      <c r="B5652" s="7"/>
      <c r="C5652" s="8" t="str">
        <f>IFERROR(VLOOKUP(B5652,Tabla2[#All],2,FALSE),"")</f>
        <v/>
      </c>
      <c r="D5652" s="24"/>
      <c r="E5652" s="9" t="str">
        <f>IFERROR(VLOOKUP(D5652,Tabla1[],2,FALSE),"")</f>
        <v/>
      </c>
      <c r="G5652" s="24"/>
      <c r="L5652" s="3" t="str">
        <f t="shared" si="529"/>
        <v/>
      </c>
      <c r="M5652" s="24"/>
      <c r="N5652" s="24"/>
      <c r="T5652" s="6"/>
      <c r="U5652" s="6"/>
      <c r="V5652" s="10">
        <f t="shared" si="530"/>
        <v>0</v>
      </c>
      <c r="W5652" s="6"/>
      <c r="X5652" s="10">
        <f t="shared" si="531"/>
        <v>0</v>
      </c>
      <c r="Y5652" s="30"/>
      <c r="Z5652" s="30"/>
      <c r="AA5652" s="6"/>
      <c r="AB5652" s="6"/>
      <c r="AC5652" s="6"/>
      <c r="AD5652" s="6"/>
      <c r="AE5652" s="6"/>
      <c r="AF5652" s="12">
        <f t="shared" si="532"/>
        <v>0</v>
      </c>
      <c r="AG5652" s="6"/>
      <c r="AH5652" s="6"/>
      <c r="AI5652" s="6"/>
      <c r="AJ5652" s="6"/>
      <c r="AK5652" s="6"/>
      <c r="AL5652" s="12">
        <f t="shared" si="533"/>
        <v>0</v>
      </c>
      <c r="AM5652" s="11" t="str">
        <f t="shared" si="528"/>
        <v/>
      </c>
      <c r="AN5652" s="7"/>
      <c r="AO5652" s="6"/>
    </row>
    <row r="5653" spans="1:41" ht="15.75" customHeight="1" x14ac:dyDescent="0.2">
      <c r="A5653" s="4"/>
      <c r="B5653" s="7"/>
      <c r="C5653" s="8" t="str">
        <f>IFERROR(VLOOKUP(B5653,Tabla2[#All],2,FALSE),"")</f>
        <v/>
      </c>
      <c r="D5653" s="24"/>
      <c r="E5653" s="9" t="str">
        <f>IFERROR(VLOOKUP(D5653,Tabla1[],2,FALSE),"")</f>
        <v/>
      </c>
      <c r="G5653" s="24"/>
      <c r="L5653" s="3" t="str">
        <f t="shared" si="529"/>
        <v/>
      </c>
      <c r="M5653" s="24"/>
      <c r="N5653" s="24"/>
      <c r="T5653" s="6"/>
      <c r="U5653" s="6"/>
      <c r="V5653" s="10">
        <f t="shared" si="530"/>
        <v>0</v>
      </c>
      <c r="W5653" s="6"/>
      <c r="X5653" s="10">
        <f t="shared" si="531"/>
        <v>0</v>
      </c>
      <c r="Y5653" s="30"/>
      <c r="Z5653" s="30"/>
      <c r="AA5653" s="6"/>
      <c r="AB5653" s="6"/>
      <c r="AC5653" s="6"/>
      <c r="AD5653" s="6"/>
      <c r="AE5653" s="6"/>
      <c r="AF5653" s="12">
        <f t="shared" si="532"/>
        <v>0</v>
      </c>
      <c r="AG5653" s="6"/>
      <c r="AH5653" s="6"/>
      <c r="AI5653" s="6"/>
      <c r="AJ5653" s="6"/>
      <c r="AK5653" s="6"/>
      <c r="AL5653" s="12">
        <f t="shared" si="533"/>
        <v>0</v>
      </c>
      <c r="AM5653" s="11" t="str">
        <f t="shared" si="528"/>
        <v/>
      </c>
      <c r="AN5653" s="7"/>
      <c r="AO5653" s="6"/>
    </row>
    <row r="5654" spans="1:41" ht="15.75" customHeight="1" x14ac:dyDescent="0.2">
      <c r="A5654" s="4"/>
      <c r="B5654" s="7"/>
      <c r="C5654" s="8" t="str">
        <f>IFERROR(VLOOKUP(B5654,Tabla2[#All],2,FALSE),"")</f>
        <v/>
      </c>
      <c r="D5654" s="24"/>
      <c r="E5654" s="9" t="str">
        <f>IFERROR(VLOOKUP(D5654,Tabla1[],2,FALSE),"")</f>
        <v/>
      </c>
      <c r="G5654" s="24"/>
      <c r="L5654" s="3" t="str">
        <f t="shared" si="529"/>
        <v/>
      </c>
      <c r="M5654" s="24"/>
      <c r="N5654" s="24"/>
      <c r="T5654" s="6"/>
      <c r="U5654" s="6"/>
      <c r="V5654" s="10">
        <f t="shared" si="530"/>
        <v>0</v>
      </c>
      <c r="W5654" s="6"/>
      <c r="X5654" s="10">
        <f t="shared" si="531"/>
        <v>0</v>
      </c>
      <c r="Y5654" s="30"/>
      <c r="Z5654" s="30"/>
      <c r="AA5654" s="6"/>
      <c r="AB5654" s="6"/>
      <c r="AC5654" s="6"/>
      <c r="AD5654" s="6"/>
      <c r="AE5654" s="6"/>
      <c r="AF5654" s="12">
        <f t="shared" si="532"/>
        <v>0</v>
      </c>
      <c r="AG5654" s="6"/>
      <c r="AH5654" s="6"/>
      <c r="AI5654" s="6"/>
      <c r="AJ5654" s="6"/>
      <c r="AK5654" s="6"/>
      <c r="AL5654" s="12">
        <f t="shared" si="533"/>
        <v>0</v>
      </c>
      <c r="AM5654" s="11" t="str">
        <f t="shared" si="528"/>
        <v/>
      </c>
      <c r="AN5654" s="7"/>
      <c r="AO5654" s="6"/>
    </row>
    <row r="5655" spans="1:41" ht="15.75" customHeight="1" x14ac:dyDescent="0.2">
      <c r="A5655" s="4"/>
      <c r="B5655" s="7"/>
      <c r="C5655" s="8" t="str">
        <f>IFERROR(VLOOKUP(B5655,Tabla2[#All],2,FALSE),"")</f>
        <v/>
      </c>
      <c r="D5655" s="24"/>
      <c r="E5655" s="9" t="str">
        <f>IFERROR(VLOOKUP(D5655,Tabla1[],2,FALSE),"")</f>
        <v/>
      </c>
      <c r="G5655" s="24"/>
      <c r="L5655" s="3" t="str">
        <f t="shared" si="529"/>
        <v/>
      </c>
      <c r="M5655" s="24"/>
      <c r="N5655" s="24"/>
      <c r="T5655" s="6"/>
      <c r="U5655" s="6"/>
      <c r="V5655" s="10">
        <f t="shared" si="530"/>
        <v>0</v>
      </c>
      <c r="W5655" s="6"/>
      <c r="X5655" s="10">
        <f t="shared" si="531"/>
        <v>0</v>
      </c>
      <c r="Y5655" s="30"/>
      <c r="Z5655" s="30"/>
      <c r="AA5655" s="6"/>
      <c r="AB5655" s="6"/>
      <c r="AC5655" s="6"/>
      <c r="AD5655" s="6"/>
      <c r="AE5655" s="6"/>
      <c r="AF5655" s="12">
        <f t="shared" si="532"/>
        <v>0</v>
      </c>
      <c r="AG5655" s="6"/>
      <c r="AH5655" s="6"/>
      <c r="AI5655" s="6"/>
      <c r="AJ5655" s="6"/>
      <c r="AK5655" s="6"/>
      <c r="AL5655" s="12">
        <f t="shared" si="533"/>
        <v>0</v>
      </c>
      <c r="AM5655" s="11" t="str">
        <f t="shared" si="528"/>
        <v/>
      </c>
      <c r="AN5655" s="7"/>
      <c r="AO5655" s="6"/>
    </row>
    <row r="5656" spans="1:41" ht="15.75" customHeight="1" x14ac:dyDescent="0.2">
      <c r="A5656" s="4"/>
      <c r="B5656" s="7"/>
      <c r="C5656" s="8" t="str">
        <f>IFERROR(VLOOKUP(B5656,Tabla2[#All],2,FALSE),"")</f>
        <v/>
      </c>
      <c r="D5656" s="24"/>
      <c r="E5656" s="9" t="str">
        <f>IFERROR(VLOOKUP(D5656,Tabla1[],2,FALSE),"")</f>
        <v/>
      </c>
      <c r="G5656" s="24"/>
      <c r="L5656" s="3" t="str">
        <f t="shared" si="529"/>
        <v/>
      </c>
      <c r="M5656" s="24"/>
      <c r="N5656" s="24"/>
      <c r="T5656" s="6"/>
      <c r="U5656" s="6"/>
      <c r="V5656" s="10">
        <f t="shared" si="530"/>
        <v>0</v>
      </c>
      <c r="W5656" s="6"/>
      <c r="X5656" s="10">
        <f t="shared" si="531"/>
        <v>0</v>
      </c>
      <c r="Y5656" s="30"/>
      <c r="Z5656" s="30"/>
      <c r="AA5656" s="6"/>
      <c r="AB5656" s="6"/>
      <c r="AC5656" s="6"/>
      <c r="AD5656" s="6"/>
      <c r="AE5656" s="6"/>
      <c r="AF5656" s="12">
        <f t="shared" si="532"/>
        <v>0</v>
      </c>
      <c r="AG5656" s="6"/>
      <c r="AH5656" s="6"/>
      <c r="AI5656" s="6"/>
      <c r="AJ5656" s="6"/>
      <c r="AK5656" s="6"/>
      <c r="AL5656" s="12">
        <f t="shared" si="533"/>
        <v>0</v>
      </c>
      <c r="AM5656" s="11" t="str">
        <f t="shared" si="528"/>
        <v/>
      </c>
      <c r="AN5656" s="7"/>
      <c r="AO5656" s="6"/>
    </row>
    <row r="5657" spans="1:41" ht="15.75" customHeight="1" x14ac:dyDescent="0.2">
      <c r="A5657" s="4"/>
      <c r="B5657" s="7"/>
      <c r="C5657" s="8" t="str">
        <f>IFERROR(VLOOKUP(B5657,Tabla2[#All],2,FALSE),"")</f>
        <v/>
      </c>
      <c r="D5657" s="24"/>
      <c r="E5657" s="9" t="str">
        <f>IFERROR(VLOOKUP(D5657,Tabla1[],2,FALSE),"")</f>
        <v/>
      </c>
      <c r="G5657" s="24"/>
      <c r="L5657" s="3" t="str">
        <f t="shared" si="529"/>
        <v/>
      </c>
      <c r="M5657" s="24"/>
      <c r="N5657" s="24"/>
      <c r="T5657" s="6"/>
      <c r="U5657" s="6"/>
      <c r="V5657" s="10">
        <f t="shared" si="530"/>
        <v>0</v>
      </c>
      <c r="W5657" s="6"/>
      <c r="X5657" s="10">
        <f t="shared" si="531"/>
        <v>0</v>
      </c>
      <c r="Y5657" s="30"/>
      <c r="Z5657" s="30"/>
      <c r="AA5657" s="6"/>
      <c r="AB5657" s="6"/>
      <c r="AC5657" s="6"/>
      <c r="AD5657" s="6"/>
      <c r="AE5657" s="6"/>
      <c r="AF5657" s="12">
        <f t="shared" si="532"/>
        <v>0</v>
      </c>
      <c r="AG5657" s="6"/>
      <c r="AH5657" s="6"/>
      <c r="AI5657" s="6"/>
      <c r="AJ5657" s="6"/>
      <c r="AK5657" s="6"/>
      <c r="AL5657" s="12">
        <f t="shared" si="533"/>
        <v>0</v>
      </c>
      <c r="AM5657" s="11" t="str">
        <f t="shared" si="528"/>
        <v/>
      </c>
      <c r="AN5657" s="7"/>
      <c r="AO5657" s="6"/>
    </row>
    <row r="5658" spans="1:41" ht="15.75" customHeight="1" x14ac:dyDescent="0.2">
      <c r="A5658" s="4"/>
      <c r="B5658" s="7"/>
      <c r="C5658" s="8" t="str">
        <f>IFERROR(VLOOKUP(B5658,Tabla2[#All],2,FALSE),"")</f>
        <v/>
      </c>
      <c r="D5658" s="24"/>
      <c r="E5658" s="9" t="str">
        <f>IFERROR(VLOOKUP(D5658,Tabla1[],2,FALSE),"")</f>
        <v/>
      </c>
      <c r="G5658" s="24"/>
      <c r="L5658" s="3" t="str">
        <f t="shared" si="529"/>
        <v/>
      </c>
      <c r="M5658" s="24"/>
      <c r="N5658" s="24"/>
      <c r="T5658" s="6"/>
      <c r="U5658" s="6"/>
      <c r="V5658" s="10">
        <f t="shared" si="530"/>
        <v>0</v>
      </c>
      <c r="W5658" s="6"/>
      <c r="X5658" s="10">
        <f t="shared" si="531"/>
        <v>0</v>
      </c>
      <c r="Y5658" s="30"/>
      <c r="Z5658" s="30"/>
      <c r="AA5658" s="6"/>
      <c r="AB5658" s="6"/>
      <c r="AC5658" s="6"/>
      <c r="AD5658" s="6"/>
      <c r="AE5658" s="6"/>
      <c r="AF5658" s="12">
        <f t="shared" si="532"/>
        <v>0</v>
      </c>
      <c r="AG5658" s="6"/>
      <c r="AH5658" s="6"/>
      <c r="AI5658" s="6"/>
      <c r="AJ5658" s="6"/>
      <c r="AK5658" s="6"/>
      <c r="AL5658" s="12">
        <f t="shared" si="533"/>
        <v>0</v>
      </c>
      <c r="AM5658" s="11" t="str">
        <f t="shared" si="528"/>
        <v/>
      </c>
      <c r="AN5658" s="7"/>
      <c r="AO5658" s="6"/>
    </row>
    <row r="5659" spans="1:41" ht="15.75" customHeight="1" x14ac:dyDescent="0.2">
      <c r="A5659" s="4"/>
      <c r="B5659" s="7"/>
      <c r="C5659" s="8" t="str">
        <f>IFERROR(VLOOKUP(B5659,Tabla2[#All],2,FALSE),"")</f>
        <v/>
      </c>
      <c r="D5659" s="24"/>
      <c r="E5659" s="9" t="str">
        <f>IFERROR(VLOOKUP(D5659,Tabla1[],2,FALSE),"")</f>
        <v/>
      </c>
      <c r="G5659" s="24"/>
      <c r="L5659" s="3" t="str">
        <f t="shared" si="529"/>
        <v/>
      </c>
      <c r="M5659" s="24"/>
      <c r="N5659" s="24"/>
      <c r="T5659" s="6"/>
      <c r="U5659" s="6"/>
      <c r="V5659" s="10">
        <f t="shared" si="530"/>
        <v>0</v>
      </c>
      <c r="W5659" s="6"/>
      <c r="X5659" s="10">
        <f t="shared" si="531"/>
        <v>0</v>
      </c>
      <c r="Y5659" s="30"/>
      <c r="Z5659" s="30"/>
      <c r="AA5659" s="6"/>
      <c r="AB5659" s="6"/>
      <c r="AC5659" s="6"/>
      <c r="AD5659" s="6"/>
      <c r="AE5659" s="6"/>
      <c r="AF5659" s="12">
        <f t="shared" si="532"/>
        <v>0</v>
      </c>
      <c r="AG5659" s="6"/>
      <c r="AH5659" s="6"/>
      <c r="AI5659" s="6"/>
      <c r="AJ5659" s="6"/>
      <c r="AK5659" s="6"/>
      <c r="AL5659" s="12">
        <f t="shared" si="533"/>
        <v>0</v>
      </c>
      <c r="AM5659" s="11" t="str">
        <f t="shared" si="528"/>
        <v/>
      </c>
      <c r="AN5659" s="7"/>
      <c r="AO5659" s="6"/>
    </row>
    <row r="5660" spans="1:41" ht="15.75" customHeight="1" x14ac:dyDescent="0.2">
      <c r="A5660" s="4"/>
      <c r="B5660" s="7"/>
      <c r="C5660" s="8" t="str">
        <f>IFERROR(VLOOKUP(B5660,Tabla2[#All],2,FALSE),"")</f>
        <v/>
      </c>
      <c r="D5660" s="24"/>
      <c r="E5660" s="9" t="str">
        <f>IFERROR(VLOOKUP(D5660,Tabla1[],2,FALSE),"")</f>
        <v/>
      </c>
      <c r="G5660" s="24"/>
      <c r="L5660" s="3" t="str">
        <f t="shared" si="529"/>
        <v/>
      </c>
      <c r="M5660" s="24"/>
      <c r="N5660" s="24"/>
      <c r="T5660" s="6"/>
      <c r="U5660" s="6"/>
      <c r="V5660" s="10">
        <f t="shared" si="530"/>
        <v>0</v>
      </c>
      <c r="W5660" s="6"/>
      <c r="X5660" s="10">
        <f t="shared" si="531"/>
        <v>0</v>
      </c>
      <c r="Y5660" s="30"/>
      <c r="Z5660" s="30"/>
      <c r="AA5660" s="6"/>
      <c r="AB5660" s="6"/>
      <c r="AC5660" s="6"/>
      <c r="AD5660" s="6"/>
      <c r="AE5660" s="6"/>
      <c r="AF5660" s="12">
        <f t="shared" si="532"/>
        <v>0</v>
      </c>
      <c r="AG5660" s="6"/>
      <c r="AH5660" s="6"/>
      <c r="AI5660" s="6"/>
      <c r="AJ5660" s="6"/>
      <c r="AK5660" s="6"/>
      <c r="AL5660" s="12">
        <f t="shared" si="533"/>
        <v>0</v>
      </c>
      <c r="AM5660" s="11" t="str">
        <f t="shared" si="528"/>
        <v/>
      </c>
      <c r="AN5660" s="7"/>
      <c r="AO5660" s="6"/>
    </row>
    <row r="5661" spans="1:41" ht="15.75" customHeight="1" x14ac:dyDescent="0.2">
      <c r="A5661" s="4"/>
      <c r="B5661" s="7"/>
      <c r="C5661" s="8" t="str">
        <f>IFERROR(VLOOKUP(B5661,Tabla2[#All],2,FALSE),"")</f>
        <v/>
      </c>
      <c r="D5661" s="24"/>
      <c r="E5661" s="9" t="str">
        <f>IFERROR(VLOOKUP(D5661,Tabla1[],2,FALSE),"")</f>
        <v/>
      </c>
      <c r="G5661" s="24"/>
      <c r="L5661" s="3" t="str">
        <f t="shared" si="529"/>
        <v/>
      </c>
      <c r="M5661" s="24"/>
      <c r="N5661" s="24"/>
      <c r="T5661" s="6"/>
      <c r="U5661" s="6"/>
      <c r="V5661" s="10">
        <f t="shared" si="530"/>
        <v>0</v>
      </c>
      <c r="W5661" s="6"/>
      <c r="X5661" s="10">
        <f t="shared" si="531"/>
        <v>0</v>
      </c>
      <c r="Y5661" s="30"/>
      <c r="Z5661" s="30"/>
      <c r="AA5661" s="6"/>
      <c r="AB5661" s="6"/>
      <c r="AC5661" s="6"/>
      <c r="AD5661" s="6"/>
      <c r="AE5661" s="6"/>
      <c r="AF5661" s="12">
        <f t="shared" si="532"/>
        <v>0</v>
      </c>
      <c r="AG5661" s="6"/>
      <c r="AH5661" s="6"/>
      <c r="AI5661" s="6"/>
      <c r="AJ5661" s="6"/>
      <c r="AK5661" s="6"/>
      <c r="AL5661" s="12">
        <f t="shared" si="533"/>
        <v>0</v>
      </c>
      <c r="AM5661" s="11" t="str">
        <f t="shared" si="528"/>
        <v/>
      </c>
      <c r="AN5661" s="7"/>
      <c r="AO5661" s="6"/>
    </row>
    <row r="5662" spans="1:41" ht="15.75" customHeight="1" x14ac:dyDescent="0.2">
      <c r="A5662" s="4"/>
      <c r="B5662" s="7"/>
      <c r="C5662" s="8" t="str">
        <f>IFERROR(VLOOKUP(B5662,Tabla2[#All],2,FALSE),"")</f>
        <v/>
      </c>
      <c r="D5662" s="24"/>
      <c r="E5662" s="9" t="str">
        <f>IFERROR(VLOOKUP(D5662,Tabla1[],2,FALSE),"")</f>
        <v/>
      </c>
      <c r="G5662" s="24"/>
      <c r="L5662" s="3" t="str">
        <f t="shared" si="529"/>
        <v/>
      </c>
      <c r="M5662" s="24"/>
      <c r="N5662" s="24"/>
      <c r="T5662" s="6"/>
      <c r="U5662" s="6"/>
      <c r="V5662" s="10">
        <f t="shared" si="530"/>
        <v>0</v>
      </c>
      <c r="W5662" s="6"/>
      <c r="X5662" s="10">
        <f t="shared" si="531"/>
        <v>0</v>
      </c>
      <c r="Y5662" s="30"/>
      <c r="Z5662" s="30"/>
      <c r="AA5662" s="6"/>
      <c r="AB5662" s="6"/>
      <c r="AC5662" s="6"/>
      <c r="AD5662" s="6"/>
      <c r="AE5662" s="6"/>
      <c r="AF5662" s="12">
        <f t="shared" si="532"/>
        <v>0</v>
      </c>
      <c r="AG5662" s="6"/>
      <c r="AH5662" s="6"/>
      <c r="AI5662" s="6"/>
      <c r="AJ5662" s="6"/>
      <c r="AK5662" s="6"/>
      <c r="AL5662" s="12">
        <f t="shared" si="533"/>
        <v>0</v>
      </c>
      <c r="AM5662" s="11" t="str">
        <f t="shared" si="528"/>
        <v/>
      </c>
      <c r="AN5662" s="7"/>
      <c r="AO5662" s="6"/>
    </row>
    <row r="5663" spans="1:41" ht="15.75" customHeight="1" x14ac:dyDescent="0.2">
      <c r="A5663" s="4"/>
      <c r="B5663" s="7"/>
      <c r="C5663" s="8" t="str">
        <f>IFERROR(VLOOKUP(B5663,Tabla2[#All],2,FALSE),"")</f>
        <v/>
      </c>
      <c r="D5663" s="24"/>
      <c r="E5663" s="9" t="str">
        <f>IFERROR(VLOOKUP(D5663,Tabla1[],2,FALSE),"")</f>
        <v/>
      </c>
      <c r="G5663" s="24"/>
      <c r="L5663" s="3" t="str">
        <f t="shared" si="529"/>
        <v/>
      </c>
      <c r="M5663" s="24"/>
      <c r="N5663" s="24"/>
      <c r="T5663" s="6"/>
      <c r="U5663" s="6"/>
      <c r="V5663" s="10">
        <f t="shared" si="530"/>
        <v>0</v>
      </c>
      <c r="W5663" s="6"/>
      <c r="X5663" s="10">
        <f t="shared" si="531"/>
        <v>0</v>
      </c>
      <c r="Y5663" s="30"/>
      <c r="Z5663" s="30"/>
      <c r="AA5663" s="6"/>
      <c r="AB5663" s="6"/>
      <c r="AC5663" s="6"/>
      <c r="AD5663" s="6"/>
      <c r="AE5663" s="6"/>
      <c r="AF5663" s="12">
        <f t="shared" si="532"/>
        <v>0</v>
      </c>
      <c r="AG5663" s="6"/>
      <c r="AH5663" s="6"/>
      <c r="AI5663" s="6"/>
      <c r="AJ5663" s="6"/>
      <c r="AK5663" s="6"/>
      <c r="AL5663" s="12">
        <f t="shared" si="533"/>
        <v>0</v>
      </c>
      <c r="AM5663" s="11" t="str">
        <f t="shared" si="528"/>
        <v/>
      </c>
      <c r="AN5663" s="7"/>
      <c r="AO5663" s="6"/>
    </row>
    <row r="5664" spans="1:41" ht="15.75" customHeight="1" x14ac:dyDescent="0.2">
      <c r="A5664" s="4"/>
      <c r="B5664" s="7"/>
      <c r="C5664" s="8" t="str">
        <f>IFERROR(VLOOKUP(B5664,Tabla2[#All],2,FALSE),"")</f>
        <v/>
      </c>
      <c r="D5664" s="24"/>
      <c r="E5664" s="9" t="str">
        <f>IFERROR(VLOOKUP(D5664,Tabla1[],2,FALSE),"")</f>
        <v/>
      </c>
      <c r="G5664" s="24"/>
      <c r="L5664" s="3" t="str">
        <f t="shared" si="529"/>
        <v/>
      </c>
      <c r="M5664" s="24"/>
      <c r="N5664" s="24"/>
      <c r="T5664" s="6"/>
      <c r="U5664" s="6"/>
      <c r="V5664" s="10">
        <f t="shared" si="530"/>
        <v>0</v>
      </c>
      <c r="W5664" s="6"/>
      <c r="X5664" s="10">
        <f t="shared" si="531"/>
        <v>0</v>
      </c>
      <c r="Y5664" s="30"/>
      <c r="Z5664" s="30"/>
      <c r="AA5664" s="6"/>
      <c r="AB5664" s="6"/>
      <c r="AC5664" s="6"/>
      <c r="AD5664" s="6"/>
      <c r="AE5664" s="6"/>
      <c r="AF5664" s="12">
        <f t="shared" si="532"/>
        <v>0</v>
      </c>
      <c r="AG5664" s="6"/>
      <c r="AH5664" s="6"/>
      <c r="AI5664" s="6"/>
      <c r="AJ5664" s="6"/>
      <c r="AK5664" s="6"/>
      <c r="AL5664" s="12">
        <f t="shared" si="533"/>
        <v>0</v>
      </c>
      <c r="AM5664" s="11" t="str">
        <f t="shared" si="528"/>
        <v/>
      </c>
      <c r="AN5664" s="7"/>
      <c r="AO5664" s="6"/>
    </row>
    <row r="5665" spans="1:41" ht="15.75" customHeight="1" x14ac:dyDescent="0.2">
      <c r="A5665" s="4"/>
      <c r="B5665" s="7"/>
      <c r="C5665" s="8" t="str">
        <f>IFERROR(VLOOKUP(B5665,Tabla2[#All],2,FALSE),"")</f>
        <v/>
      </c>
      <c r="D5665" s="24"/>
      <c r="E5665" s="9" t="str">
        <f>IFERROR(VLOOKUP(D5665,Tabla1[],2,FALSE),"")</f>
        <v/>
      </c>
      <c r="G5665" s="24"/>
      <c r="L5665" s="3" t="str">
        <f t="shared" si="529"/>
        <v/>
      </c>
      <c r="M5665" s="24"/>
      <c r="N5665" s="24"/>
      <c r="T5665" s="6"/>
      <c r="U5665" s="6"/>
      <c r="V5665" s="10">
        <f t="shared" si="530"/>
        <v>0</v>
      </c>
      <c r="W5665" s="6"/>
      <c r="X5665" s="10">
        <f t="shared" si="531"/>
        <v>0</v>
      </c>
      <c r="Y5665" s="30"/>
      <c r="Z5665" s="30"/>
      <c r="AA5665" s="6"/>
      <c r="AB5665" s="6"/>
      <c r="AC5665" s="6"/>
      <c r="AD5665" s="6"/>
      <c r="AE5665" s="6"/>
      <c r="AF5665" s="12">
        <f t="shared" si="532"/>
        <v>0</v>
      </c>
      <c r="AG5665" s="6"/>
      <c r="AH5665" s="6"/>
      <c r="AI5665" s="6"/>
      <c r="AJ5665" s="6"/>
      <c r="AK5665" s="6"/>
      <c r="AL5665" s="12">
        <f t="shared" si="533"/>
        <v>0</v>
      </c>
      <c r="AM5665" s="11" t="str">
        <f t="shared" si="528"/>
        <v/>
      </c>
      <c r="AN5665" s="7"/>
      <c r="AO5665" s="6"/>
    </row>
    <row r="5666" spans="1:41" ht="15.75" customHeight="1" x14ac:dyDescent="0.2">
      <c r="A5666" s="4"/>
      <c r="B5666" s="7"/>
      <c r="C5666" s="8" t="str">
        <f>IFERROR(VLOOKUP(B5666,Tabla2[#All],2,FALSE),"")</f>
        <v/>
      </c>
      <c r="D5666" s="24"/>
      <c r="E5666" s="9" t="str">
        <f>IFERROR(VLOOKUP(D5666,Tabla1[],2,FALSE),"")</f>
        <v/>
      </c>
      <c r="G5666" s="24"/>
      <c r="L5666" s="3" t="str">
        <f t="shared" si="529"/>
        <v/>
      </c>
      <c r="M5666" s="24"/>
      <c r="N5666" s="24"/>
      <c r="T5666" s="6"/>
      <c r="U5666" s="6"/>
      <c r="V5666" s="10">
        <f t="shared" si="530"/>
        <v>0</v>
      </c>
      <c r="W5666" s="6"/>
      <c r="X5666" s="10">
        <f t="shared" si="531"/>
        <v>0</v>
      </c>
      <c r="Y5666" s="30"/>
      <c r="Z5666" s="30"/>
      <c r="AA5666" s="6"/>
      <c r="AB5666" s="6"/>
      <c r="AC5666" s="6"/>
      <c r="AD5666" s="6"/>
      <c r="AE5666" s="6"/>
      <c r="AF5666" s="12">
        <f t="shared" si="532"/>
        <v>0</v>
      </c>
      <c r="AG5666" s="6"/>
      <c r="AH5666" s="6"/>
      <c r="AI5666" s="6"/>
      <c r="AJ5666" s="6"/>
      <c r="AK5666" s="6"/>
      <c r="AL5666" s="12">
        <f t="shared" si="533"/>
        <v>0</v>
      </c>
      <c r="AM5666" s="11" t="str">
        <f t="shared" si="528"/>
        <v/>
      </c>
      <c r="AN5666" s="7"/>
      <c r="AO5666" s="6"/>
    </row>
    <row r="5667" spans="1:41" ht="15.75" customHeight="1" x14ac:dyDescent="0.2">
      <c r="A5667" s="4"/>
      <c r="B5667" s="7"/>
      <c r="C5667" s="8" t="str">
        <f>IFERROR(VLOOKUP(B5667,Tabla2[#All],2,FALSE),"")</f>
        <v/>
      </c>
      <c r="D5667" s="24"/>
      <c r="E5667" s="9" t="str">
        <f>IFERROR(VLOOKUP(D5667,Tabla1[],2,FALSE),"")</f>
        <v/>
      </c>
      <c r="G5667" s="24"/>
      <c r="L5667" s="3" t="str">
        <f t="shared" si="529"/>
        <v/>
      </c>
      <c r="M5667" s="24"/>
      <c r="N5667" s="24"/>
      <c r="T5667" s="6"/>
      <c r="U5667" s="6"/>
      <c r="V5667" s="10">
        <f t="shared" si="530"/>
        <v>0</v>
      </c>
      <c r="W5667" s="6"/>
      <c r="X5667" s="10">
        <f t="shared" si="531"/>
        <v>0</v>
      </c>
      <c r="Y5667" s="30"/>
      <c r="Z5667" s="30"/>
      <c r="AA5667" s="6"/>
      <c r="AB5667" s="6"/>
      <c r="AC5667" s="6"/>
      <c r="AD5667" s="6"/>
      <c r="AE5667" s="6"/>
      <c r="AF5667" s="12">
        <f t="shared" si="532"/>
        <v>0</v>
      </c>
      <c r="AG5667" s="6"/>
      <c r="AH5667" s="6"/>
      <c r="AI5667" s="6"/>
      <c r="AJ5667" s="6"/>
      <c r="AK5667" s="6"/>
      <c r="AL5667" s="12">
        <f t="shared" si="533"/>
        <v>0</v>
      </c>
      <c r="AM5667" s="11" t="str">
        <f t="shared" si="528"/>
        <v/>
      </c>
      <c r="AN5667" s="7"/>
      <c r="AO5667" s="6"/>
    </row>
    <row r="5668" spans="1:41" ht="15.75" customHeight="1" x14ac:dyDescent="0.2">
      <c r="A5668" s="4"/>
      <c r="B5668" s="7"/>
      <c r="C5668" s="8" t="str">
        <f>IFERROR(VLOOKUP(B5668,Tabla2[#All],2,FALSE),"")</f>
        <v/>
      </c>
      <c r="D5668" s="24"/>
      <c r="E5668" s="9" t="str">
        <f>IFERROR(VLOOKUP(D5668,Tabla1[],2,FALSE),"")</f>
        <v/>
      </c>
      <c r="G5668" s="24"/>
      <c r="L5668" s="3" t="str">
        <f t="shared" si="529"/>
        <v/>
      </c>
      <c r="M5668" s="24"/>
      <c r="N5668" s="24"/>
      <c r="T5668" s="6"/>
      <c r="U5668" s="6"/>
      <c r="V5668" s="10">
        <f t="shared" si="530"/>
        <v>0</v>
      </c>
      <c r="W5668" s="6"/>
      <c r="X5668" s="10">
        <f t="shared" si="531"/>
        <v>0</v>
      </c>
      <c r="Y5668" s="30"/>
      <c r="Z5668" s="30"/>
      <c r="AA5668" s="6"/>
      <c r="AB5668" s="6"/>
      <c r="AC5668" s="6"/>
      <c r="AD5668" s="6"/>
      <c r="AE5668" s="6"/>
      <c r="AF5668" s="12">
        <f t="shared" si="532"/>
        <v>0</v>
      </c>
      <c r="AG5668" s="6"/>
      <c r="AH5668" s="6"/>
      <c r="AI5668" s="6"/>
      <c r="AJ5668" s="6"/>
      <c r="AK5668" s="6"/>
      <c r="AL5668" s="12">
        <f t="shared" si="533"/>
        <v>0</v>
      </c>
      <c r="AM5668" s="11" t="str">
        <f t="shared" si="528"/>
        <v/>
      </c>
      <c r="AN5668" s="7"/>
      <c r="AO5668" s="6"/>
    </row>
    <row r="5669" spans="1:41" ht="15.75" customHeight="1" x14ac:dyDescent="0.2">
      <c r="A5669" s="4"/>
      <c r="B5669" s="7"/>
      <c r="C5669" s="8" t="str">
        <f>IFERROR(VLOOKUP(B5669,Tabla2[#All],2,FALSE),"")</f>
        <v/>
      </c>
      <c r="D5669" s="24"/>
      <c r="E5669" s="9" t="str">
        <f>IFERROR(VLOOKUP(D5669,Tabla1[],2,FALSE),"")</f>
        <v/>
      </c>
      <c r="G5669" s="24"/>
      <c r="L5669" s="3" t="str">
        <f t="shared" si="529"/>
        <v/>
      </c>
      <c r="M5669" s="24"/>
      <c r="N5669" s="24"/>
      <c r="T5669" s="6"/>
      <c r="U5669" s="6"/>
      <c r="V5669" s="10">
        <f t="shared" si="530"/>
        <v>0</v>
      </c>
      <c r="W5669" s="6"/>
      <c r="X5669" s="10">
        <f t="shared" si="531"/>
        <v>0</v>
      </c>
      <c r="Y5669" s="30"/>
      <c r="Z5669" s="30"/>
      <c r="AA5669" s="6"/>
      <c r="AB5669" s="6"/>
      <c r="AC5669" s="6"/>
      <c r="AD5669" s="6"/>
      <c r="AE5669" s="6"/>
      <c r="AF5669" s="12">
        <f t="shared" si="532"/>
        <v>0</v>
      </c>
      <c r="AG5669" s="6"/>
      <c r="AH5669" s="6"/>
      <c r="AI5669" s="6"/>
      <c r="AJ5669" s="6"/>
      <c r="AK5669" s="6"/>
      <c r="AL5669" s="12">
        <f t="shared" si="533"/>
        <v>0</v>
      </c>
      <c r="AM5669" s="11" t="str">
        <f t="shared" si="528"/>
        <v/>
      </c>
      <c r="AN5669" s="7"/>
      <c r="AO5669" s="6"/>
    </row>
    <row r="5670" spans="1:41" ht="15.75" customHeight="1" x14ac:dyDescent="0.2">
      <c r="A5670" s="4"/>
      <c r="B5670" s="7"/>
      <c r="C5670" s="8" t="str">
        <f>IFERROR(VLOOKUP(B5670,Tabla2[#All],2,FALSE),"")</f>
        <v/>
      </c>
      <c r="D5670" s="24"/>
      <c r="E5670" s="9" t="str">
        <f>IFERROR(VLOOKUP(D5670,Tabla1[],2,FALSE),"")</f>
        <v/>
      </c>
      <c r="G5670" s="24"/>
      <c r="L5670" s="3" t="str">
        <f t="shared" si="529"/>
        <v/>
      </c>
      <c r="M5670" s="24"/>
      <c r="N5670" s="24"/>
      <c r="T5670" s="6"/>
      <c r="U5670" s="6"/>
      <c r="V5670" s="10">
        <f t="shared" si="530"/>
        <v>0</v>
      </c>
      <c r="W5670" s="6"/>
      <c r="X5670" s="10">
        <f t="shared" si="531"/>
        <v>0</v>
      </c>
      <c r="Y5670" s="30"/>
      <c r="Z5670" s="30"/>
      <c r="AA5670" s="6"/>
      <c r="AB5670" s="6"/>
      <c r="AC5670" s="6"/>
      <c r="AD5670" s="6"/>
      <c r="AE5670" s="6"/>
      <c r="AF5670" s="12">
        <f t="shared" si="532"/>
        <v>0</v>
      </c>
      <c r="AG5670" s="6"/>
      <c r="AH5670" s="6"/>
      <c r="AI5670" s="6"/>
      <c r="AJ5670" s="6"/>
      <c r="AK5670" s="6"/>
      <c r="AL5670" s="12">
        <f t="shared" si="533"/>
        <v>0</v>
      </c>
      <c r="AM5670" s="11" t="str">
        <f t="shared" si="528"/>
        <v/>
      </c>
      <c r="AN5670" s="7"/>
      <c r="AO5670" s="6"/>
    </row>
    <row r="5671" spans="1:41" ht="15.75" customHeight="1" x14ac:dyDescent="0.2">
      <c r="A5671" s="4"/>
      <c r="B5671" s="7"/>
      <c r="C5671" s="8" t="str">
        <f>IFERROR(VLOOKUP(B5671,Tabla2[#All],2,FALSE),"")</f>
        <v/>
      </c>
      <c r="D5671" s="24"/>
      <c r="E5671" s="9" t="str">
        <f>IFERROR(VLOOKUP(D5671,Tabla1[],2,FALSE),"")</f>
        <v/>
      </c>
      <c r="G5671" s="24"/>
      <c r="L5671" s="3" t="str">
        <f t="shared" si="529"/>
        <v/>
      </c>
      <c r="M5671" s="24"/>
      <c r="N5671" s="24"/>
      <c r="T5671" s="6"/>
      <c r="U5671" s="6"/>
      <c r="V5671" s="10">
        <f t="shared" si="530"/>
        <v>0</v>
      </c>
      <c r="W5671" s="6"/>
      <c r="X5671" s="10">
        <f t="shared" si="531"/>
        <v>0</v>
      </c>
      <c r="Y5671" s="30"/>
      <c r="Z5671" s="30"/>
      <c r="AA5671" s="6"/>
      <c r="AB5671" s="6"/>
      <c r="AC5671" s="6"/>
      <c r="AD5671" s="6"/>
      <c r="AE5671" s="6"/>
      <c r="AF5671" s="12">
        <f t="shared" si="532"/>
        <v>0</v>
      </c>
      <c r="AG5671" s="6"/>
      <c r="AH5671" s="6"/>
      <c r="AI5671" s="6"/>
      <c r="AJ5671" s="6"/>
      <c r="AK5671" s="6"/>
      <c r="AL5671" s="12">
        <f t="shared" si="533"/>
        <v>0</v>
      </c>
      <c r="AM5671" s="11" t="str">
        <f t="shared" si="528"/>
        <v/>
      </c>
      <c r="AN5671" s="7"/>
      <c r="AO5671" s="6"/>
    </row>
    <row r="5672" spans="1:41" ht="15.75" customHeight="1" x14ac:dyDescent="0.2">
      <c r="A5672" s="4"/>
      <c r="B5672" s="7"/>
      <c r="C5672" s="8" t="str">
        <f>IFERROR(VLOOKUP(B5672,Tabla2[#All],2,FALSE),"")</f>
        <v/>
      </c>
      <c r="D5672" s="24"/>
      <c r="E5672" s="9" t="str">
        <f>IFERROR(VLOOKUP(D5672,Tabla1[],2,FALSE),"")</f>
        <v/>
      </c>
      <c r="G5672" s="24"/>
      <c r="L5672" s="3" t="str">
        <f t="shared" si="529"/>
        <v/>
      </c>
      <c r="M5672" s="24"/>
      <c r="N5672" s="24"/>
      <c r="T5672" s="6"/>
      <c r="U5672" s="6"/>
      <c r="V5672" s="10">
        <f t="shared" si="530"/>
        <v>0</v>
      </c>
      <c r="W5672" s="6"/>
      <c r="X5672" s="10">
        <f t="shared" si="531"/>
        <v>0</v>
      </c>
      <c r="Y5672" s="30"/>
      <c r="Z5672" s="30"/>
      <c r="AA5672" s="6"/>
      <c r="AB5672" s="6"/>
      <c r="AC5672" s="6"/>
      <c r="AD5672" s="6"/>
      <c r="AE5672" s="6"/>
      <c r="AF5672" s="12">
        <f t="shared" si="532"/>
        <v>0</v>
      </c>
      <c r="AG5672" s="6"/>
      <c r="AH5672" s="6"/>
      <c r="AI5672" s="6"/>
      <c r="AJ5672" s="6"/>
      <c r="AK5672" s="6"/>
      <c r="AL5672" s="12">
        <f t="shared" si="533"/>
        <v>0</v>
      </c>
      <c r="AM5672" s="11" t="str">
        <f t="shared" si="528"/>
        <v/>
      </c>
      <c r="AN5672" s="7"/>
      <c r="AO5672" s="6"/>
    </row>
    <row r="5673" spans="1:41" ht="15.75" customHeight="1" x14ac:dyDescent="0.2">
      <c r="A5673" s="4"/>
      <c r="B5673" s="7"/>
      <c r="C5673" s="8" t="str">
        <f>IFERROR(VLOOKUP(B5673,Tabla2[#All],2,FALSE),"")</f>
        <v/>
      </c>
      <c r="D5673" s="24"/>
      <c r="E5673" s="9" t="str">
        <f>IFERROR(VLOOKUP(D5673,Tabla1[],2,FALSE),"")</f>
        <v/>
      </c>
      <c r="G5673" s="24"/>
      <c r="L5673" s="3" t="str">
        <f t="shared" si="529"/>
        <v/>
      </c>
      <c r="M5673" s="24"/>
      <c r="N5673" s="24"/>
      <c r="T5673" s="6"/>
      <c r="U5673" s="6"/>
      <c r="V5673" s="10">
        <f t="shared" si="530"/>
        <v>0</v>
      </c>
      <c r="W5673" s="6"/>
      <c r="X5673" s="10">
        <f t="shared" si="531"/>
        <v>0</v>
      </c>
      <c r="Y5673" s="30"/>
      <c r="Z5673" s="30"/>
      <c r="AA5673" s="6"/>
      <c r="AB5673" s="6"/>
      <c r="AC5673" s="6"/>
      <c r="AD5673" s="6"/>
      <c r="AE5673" s="6"/>
      <c r="AF5673" s="12">
        <f t="shared" si="532"/>
        <v>0</v>
      </c>
      <c r="AG5673" s="6"/>
      <c r="AH5673" s="6"/>
      <c r="AI5673" s="6"/>
      <c r="AJ5673" s="6"/>
      <c r="AK5673" s="6"/>
      <c r="AL5673" s="12">
        <f t="shared" si="533"/>
        <v>0</v>
      </c>
      <c r="AM5673" s="11" t="str">
        <f t="shared" si="528"/>
        <v/>
      </c>
      <c r="AN5673" s="7"/>
      <c r="AO5673" s="6"/>
    </row>
    <row r="5674" spans="1:41" ht="15.75" customHeight="1" x14ac:dyDescent="0.2">
      <c r="A5674" s="4"/>
      <c r="B5674" s="7"/>
      <c r="C5674" s="8" t="str">
        <f>IFERROR(VLOOKUP(B5674,Tabla2[#All],2,FALSE),"")</f>
        <v/>
      </c>
      <c r="D5674" s="24"/>
      <c r="E5674" s="9" t="str">
        <f>IFERROR(VLOOKUP(D5674,Tabla1[],2,FALSE),"")</f>
        <v/>
      </c>
      <c r="G5674" s="24"/>
      <c r="L5674" s="3" t="str">
        <f t="shared" si="529"/>
        <v/>
      </c>
      <c r="M5674" s="24"/>
      <c r="N5674" s="24"/>
      <c r="T5674" s="6"/>
      <c r="U5674" s="6"/>
      <c r="V5674" s="10">
        <f t="shared" si="530"/>
        <v>0</v>
      </c>
      <c r="W5674" s="6"/>
      <c r="X5674" s="10">
        <f t="shared" si="531"/>
        <v>0</v>
      </c>
      <c r="Y5674" s="30"/>
      <c r="Z5674" s="30"/>
      <c r="AA5674" s="6"/>
      <c r="AB5674" s="6"/>
      <c r="AC5674" s="6"/>
      <c r="AD5674" s="6"/>
      <c r="AE5674" s="6"/>
      <c r="AF5674" s="12">
        <f t="shared" si="532"/>
        <v>0</v>
      </c>
      <c r="AG5674" s="6"/>
      <c r="AH5674" s="6"/>
      <c r="AI5674" s="6"/>
      <c r="AJ5674" s="6"/>
      <c r="AK5674" s="6"/>
      <c r="AL5674" s="12">
        <f t="shared" si="533"/>
        <v>0</v>
      </c>
      <c r="AM5674" s="11" t="str">
        <f t="shared" si="528"/>
        <v/>
      </c>
      <c r="AN5674" s="7"/>
      <c r="AO5674" s="6"/>
    </row>
    <row r="5675" spans="1:41" ht="15.75" customHeight="1" x14ac:dyDescent="0.2">
      <c r="A5675" s="4"/>
      <c r="B5675" s="7"/>
      <c r="C5675" s="8" t="str">
        <f>IFERROR(VLOOKUP(B5675,Tabla2[#All],2,FALSE),"")</f>
        <v/>
      </c>
      <c r="D5675" s="24"/>
      <c r="E5675" s="9" t="str">
        <f>IFERROR(VLOOKUP(D5675,Tabla1[],2,FALSE),"")</f>
        <v/>
      </c>
      <c r="G5675" s="24"/>
      <c r="L5675" s="3" t="str">
        <f t="shared" si="529"/>
        <v/>
      </c>
      <c r="M5675" s="24"/>
      <c r="N5675" s="24"/>
      <c r="T5675" s="6"/>
      <c r="U5675" s="6"/>
      <c r="V5675" s="10">
        <f t="shared" si="530"/>
        <v>0</v>
      </c>
      <c r="W5675" s="6"/>
      <c r="X5675" s="10">
        <f t="shared" si="531"/>
        <v>0</v>
      </c>
      <c r="Y5675" s="30"/>
      <c r="Z5675" s="30"/>
      <c r="AA5675" s="6"/>
      <c r="AB5675" s="6"/>
      <c r="AC5675" s="6"/>
      <c r="AD5675" s="6"/>
      <c r="AE5675" s="6"/>
      <c r="AF5675" s="12">
        <f t="shared" si="532"/>
        <v>0</v>
      </c>
      <c r="AG5675" s="6"/>
      <c r="AH5675" s="6"/>
      <c r="AI5675" s="6"/>
      <c r="AJ5675" s="6"/>
      <c r="AK5675" s="6"/>
      <c r="AL5675" s="12">
        <f t="shared" si="533"/>
        <v>0</v>
      </c>
      <c r="AM5675" s="11" t="str">
        <f t="shared" si="528"/>
        <v/>
      </c>
      <c r="AN5675" s="7"/>
      <c r="AO5675" s="6"/>
    </row>
    <row r="5676" spans="1:41" ht="15.75" customHeight="1" x14ac:dyDescent="0.2">
      <c r="A5676" s="4"/>
      <c r="B5676" s="7"/>
      <c r="C5676" s="8" t="str">
        <f>IFERROR(VLOOKUP(B5676,Tabla2[#All],2,FALSE),"")</f>
        <v/>
      </c>
      <c r="D5676" s="24"/>
      <c r="E5676" s="9" t="str">
        <f>IFERROR(VLOOKUP(D5676,Tabla1[],2,FALSE),"")</f>
        <v/>
      </c>
      <c r="G5676" s="24"/>
      <c r="L5676" s="3" t="str">
        <f t="shared" si="529"/>
        <v/>
      </c>
      <c r="M5676" s="24"/>
      <c r="N5676" s="24"/>
      <c r="T5676" s="6"/>
      <c r="U5676" s="6"/>
      <c r="V5676" s="10">
        <f t="shared" si="530"/>
        <v>0</v>
      </c>
      <c r="W5676" s="6"/>
      <c r="X5676" s="10">
        <f t="shared" si="531"/>
        <v>0</v>
      </c>
      <c r="Y5676" s="30"/>
      <c r="Z5676" s="30"/>
      <c r="AA5676" s="6"/>
      <c r="AB5676" s="6"/>
      <c r="AC5676" s="6"/>
      <c r="AD5676" s="6"/>
      <c r="AE5676" s="6"/>
      <c r="AF5676" s="12">
        <f t="shared" si="532"/>
        <v>0</v>
      </c>
      <c r="AG5676" s="6"/>
      <c r="AH5676" s="6"/>
      <c r="AI5676" s="6"/>
      <c r="AJ5676" s="6"/>
      <c r="AK5676" s="6"/>
      <c r="AL5676" s="12">
        <f t="shared" si="533"/>
        <v>0</v>
      </c>
      <c r="AM5676" s="11" t="str">
        <f t="shared" si="528"/>
        <v/>
      </c>
      <c r="AN5676" s="7"/>
      <c r="AO5676" s="6"/>
    </row>
    <row r="5677" spans="1:41" ht="15.75" customHeight="1" x14ac:dyDescent="0.2">
      <c r="A5677" s="4"/>
      <c r="B5677" s="7"/>
      <c r="C5677" s="8" t="str">
        <f>IFERROR(VLOOKUP(B5677,Tabla2[#All],2,FALSE),"")</f>
        <v/>
      </c>
      <c r="D5677" s="24"/>
      <c r="E5677" s="9" t="str">
        <f>IFERROR(VLOOKUP(D5677,Tabla1[],2,FALSE),"")</f>
        <v/>
      </c>
      <c r="G5677" s="24"/>
      <c r="L5677" s="3" t="str">
        <f t="shared" si="529"/>
        <v/>
      </c>
      <c r="M5677" s="24"/>
      <c r="N5677" s="24"/>
      <c r="T5677" s="6"/>
      <c r="U5677" s="6"/>
      <c r="V5677" s="10">
        <f t="shared" si="530"/>
        <v>0</v>
      </c>
      <c r="W5677" s="6"/>
      <c r="X5677" s="10">
        <f t="shared" si="531"/>
        <v>0</v>
      </c>
      <c r="Y5677" s="30"/>
      <c r="Z5677" s="30"/>
      <c r="AA5677" s="6"/>
      <c r="AB5677" s="6"/>
      <c r="AC5677" s="6"/>
      <c r="AD5677" s="6"/>
      <c r="AE5677" s="6"/>
      <c r="AF5677" s="12">
        <f t="shared" si="532"/>
        <v>0</v>
      </c>
      <c r="AG5677" s="6"/>
      <c r="AH5677" s="6"/>
      <c r="AI5677" s="6"/>
      <c r="AJ5677" s="6"/>
      <c r="AK5677" s="6"/>
      <c r="AL5677" s="12">
        <f t="shared" si="533"/>
        <v>0</v>
      </c>
      <c r="AM5677" s="11" t="str">
        <f t="shared" si="528"/>
        <v/>
      </c>
      <c r="AN5677" s="7"/>
      <c r="AO5677" s="6"/>
    </row>
    <row r="5678" spans="1:41" ht="15.75" customHeight="1" x14ac:dyDescent="0.2">
      <c r="A5678" s="4"/>
      <c r="B5678" s="7"/>
      <c r="C5678" s="8" t="str">
        <f>IFERROR(VLOOKUP(B5678,Tabla2[#All],2,FALSE),"")</f>
        <v/>
      </c>
      <c r="D5678" s="24"/>
      <c r="E5678" s="9" t="str">
        <f>IFERROR(VLOOKUP(D5678,Tabla1[],2,FALSE),"")</f>
        <v/>
      </c>
      <c r="G5678" s="24"/>
      <c r="L5678" s="3" t="str">
        <f t="shared" si="529"/>
        <v/>
      </c>
      <c r="M5678" s="24"/>
      <c r="N5678" s="24"/>
      <c r="T5678" s="6"/>
      <c r="U5678" s="6"/>
      <c r="V5678" s="10">
        <f t="shared" si="530"/>
        <v>0</v>
      </c>
      <c r="W5678" s="6"/>
      <c r="X5678" s="10">
        <f t="shared" si="531"/>
        <v>0</v>
      </c>
      <c r="Y5678" s="30"/>
      <c r="Z5678" s="30"/>
      <c r="AA5678" s="6"/>
      <c r="AB5678" s="6"/>
      <c r="AC5678" s="6"/>
      <c r="AD5678" s="6"/>
      <c r="AE5678" s="6"/>
      <c r="AF5678" s="12">
        <f t="shared" si="532"/>
        <v>0</v>
      </c>
      <c r="AG5678" s="6"/>
      <c r="AH5678" s="6"/>
      <c r="AI5678" s="6"/>
      <c r="AJ5678" s="6"/>
      <c r="AK5678" s="6"/>
      <c r="AL5678" s="12">
        <f t="shared" si="533"/>
        <v>0</v>
      </c>
      <c r="AM5678" s="11" t="str">
        <f t="shared" si="528"/>
        <v/>
      </c>
      <c r="AN5678" s="7"/>
      <c r="AO5678" s="6"/>
    </row>
    <row r="5679" spans="1:41" ht="15.75" customHeight="1" x14ac:dyDescent="0.2">
      <c r="A5679" s="4"/>
      <c r="B5679" s="7"/>
      <c r="C5679" s="8" t="str">
        <f>IFERROR(VLOOKUP(B5679,Tabla2[#All],2,FALSE),"")</f>
        <v/>
      </c>
      <c r="D5679" s="24"/>
      <c r="E5679" s="9" t="str">
        <f>IFERROR(VLOOKUP(D5679,Tabla1[],2,FALSE),"")</f>
        <v/>
      </c>
      <c r="G5679" s="24"/>
      <c r="L5679" s="3" t="str">
        <f t="shared" si="529"/>
        <v/>
      </c>
      <c r="M5679" s="24"/>
      <c r="N5679" s="24"/>
      <c r="T5679" s="6"/>
      <c r="U5679" s="6"/>
      <c r="V5679" s="10">
        <f t="shared" si="530"/>
        <v>0</v>
      </c>
      <c r="W5679" s="6"/>
      <c r="X5679" s="10">
        <f t="shared" si="531"/>
        <v>0</v>
      </c>
      <c r="Y5679" s="30"/>
      <c r="Z5679" s="30"/>
      <c r="AA5679" s="6"/>
      <c r="AB5679" s="6"/>
      <c r="AC5679" s="6"/>
      <c r="AD5679" s="6"/>
      <c r="AE5679" s="6"/>
      <c r="AF5679" s="12">
        <f t="shared" si="532"/>
        <v>0</v>
      </c>
      <c r="AG5679" s="6"/>
      <c r="AH5679" s="6"/>
      <c r="AI5679" s="6"/>
      <c r="AJ5679" s="6"/>
      <c r="AK5679" s="6"/>
      <c r="AL5679" s="12">
        <f t="shared" si="533"/>
        <v>0</v>
      </c>
      <c r="AM5679" s="11" t="str">
        <f t="shared" si="528"/>
        <v/>
      </c>
      <c r="AN5679" s="7"/>
      <c r="AO5679" s="6"/>
    </row>
    <row r="5680" spans="1:41" ht="15.75" customHeight="1" x14ac:dyDescent="0.2">
      <c r="A5680" s="4"/>
      <c r="B5680" s="7"/>
      <c r="C5680" s="8" t="str">
        <f>IFERROR(VLOOKUP(B5680,Tabla2[#All],2,FALSE),"")</f>
        <v/>
      </c>
      <c r="D5680" s="24"/>
      <c r="E5680" s="9" t="str">
        <f>IFERROR(VLOOKUP(D5680,Tabla1[],2,FALSE),"")</f>
        <v/>
      </c>
      <c r="G5680" s="24"/>
      <c r="L5680" s="3" t="str">
        <f t="shared" si="529"/>
        <v/>
      </c>
      <c r="M5680" s="24"/>
      <c r="N5680" s="24"/>
      <c r="T5680" s="6"/>
      <c r="U5680" s="6"/>
      <c r="V5680" s="10">
        <f t="shared" si="530"/>
        <v>0</v>
      </c>
      <c r="W5680" s="6"/>
      <c r="X5680" s="10">
        <f t="shared" si="531"/>
        <v>0</v>
      </c>
      <c r="Y5680" s="30"/>
      <c r="Z5680" s="30"/>
      <c r="AA5680" s="6"/>
      <c r="AB5680" s="6"/>
      <c r="AC5680" s="6"/>
      <c r="AD5680" s="6"/>
      <c r="AE5680" s="6"/>
      <c r="AF5680" s="12">
        <f t="shared" si="532"/>
        <v>0</v>
      </c>
      <c r="AG5680" s="6"/>
      <c r="AH5680" s="6"/>
      <c r="AI5680" s="6"/>
      <c r="AJ5680" s="6"/>
      <c r="AK5680" s="6"/>
      <c r="AL5680" s="12">
        <f t="shared" si="533"/>
        <v>0</v>
      </c>
      <c r="AM5680" s="11" t="str">
        <f t="shared" si="528"/>
        <v/>
      </c>
      <c r="AN5680" s="7"/>
      <c r="AO5680" s="6"/>
    </row>
    <row r="5681" spans="1:41" ht="15.75" customHeight="1" x14ac:dyDescent="0.2">
      <c r="A5681" s="4"/>
      <c r="B5681" s="7"/>
      <c r="C5681" s="8" t="str">
        <f>IFERROR(VLOOKUP(B5681,Tabla2[#All],2,FALSE),"")</f>
        <v/>
      </c>
      <c r="D5681" s="24"/>
      <c r="E5681" s="9" t="str">
        <f>IFERROR(VLOOKUP(D5681,Tabla1[],2,FALSE),"")</f>
        <v/>
      </c>
      <c r="G5681" s="24"/>
      <c r="L5681" s="3" t="str">
        <f t="shared" si="529"/>
        <v/>
      </c>
      <c r="M5681" s="24"/>
      <c r="N5681" s="24"/>
      <c r="T5681" s="6"/>
      <c r="U5681" s="6"/>
      <c r="V5681" s="10">
        <f t="shared" si="530"/>
        <v>0</v>
      </c>
      <c r="W5681" s="6"/>
      <c r="X5681" s="10">
        <f t="shared" si="531"/>
        <v>0</v>
      </c>
      <c r="Y5681" s="30"/>
      <c r="Z5681" s="30"/>
      <c r="AA5681" s="6"/>
      <c r="AB5681" s="6"/>
      <c r="AC5681" s="6"/>
      <c r="AD5681" s="6"/>
      <c r="AE5681" s="6"/>
      <c r="AF5681" s="12">
        <f t="shared" si="532"/>
        <v>0</v>
      </c>
      <c r="AG5681" s="6"/>
      <c r="AH5681" s="6"/>
      <c r="AI5681" s="6"/>
      <c r="AJ5681" s="6"/>
      <c r="AK5681" s="6"/>
      <c r="AL5681" s="12">
        <f t="shared" si="533"/>
        <v>0</v>
      </c>
      <c r="AM5681" s="11" t="str">
        <f t="shared" si="528"/>
        <v/>
      </c>
      <c r="AN5681" s="7"/>
      <c r="AO5681" s="6"/>
    </row>
    <row r="5682" spans="1:41" ht="15.75" customHeight="1" x14ac:dyDescent="0.2">
      <c r="A5682" s="4"/>
      <c r="B5682" s="7"/>
      <c r="C5682" s="8" t="str">
        <f>IFERROR(VLOOKUP(B5682,Tabla2[#All],2,FALSE),"")</f>
        <v/>
      </c>
      <c r="D5682" s="24"/>
      <c r="E5682" s="9" t="str">
        <f>IFERROR(VLOOKUP(D5682,Tabla1[],2,FALSE),"")</f>
        <v/>
      </c>
      <c r="G5682" s="24"/>
      <c r="L5682" s="3" t="str">
        <f t="shared" si="529"/>
        <v/>
      </c>
      <c r="M5682" s="24"/>
      <c r="N5682" s="24"/>
      <c r="T5682" s="6"/>
      <c r="U5682" s="6"/>
      <c r="V5682" s="10">
        <f t="shared" si="530"/>
        <v>0</v>
      </c>
      <c r="W5682" s="6"/>
      <c r="X5682" s="10">
        <f t="shared" si="531"/>
        <v>0</v>
      </c>
      <c r="Y5682" s="30"/>
      <c r="Z5682" s="30"/>
      <c r="AA5682" s="6"/>
      <c r="AB5682" s="6"/>
      <c r="AC5682" s="6"/>
      <c r="AD5682" s="6"/>
      <c r="AE5682" s="6"/>
      <c r="AF5682" s="12">
        <f t="shared" si="532"/>
        <v>0</v>
      </c>
      <c r="AG5682" s="6"/>
      <c r="AH5682" s="6"/>
      <c r="AI5682" s="6"/>
      <c r="AJ5682" s="6"/>
      <c r="AK5682" s="6"/>
      <c r="AL5682" s="12">
        <f t="shared" si="533"/>
        <v>0</v>
      </c>
      <c r="AM5682" s="11" t="str">
        <f t="shared" si="528"/>
        <v/>
      </c>
      <c r="AN5682" s="7"/>
      <c r="AO5682" s="6"/>
    </row>
    <row r="5683" spans="1:41" ht="15.75" customHeight="1" x14ac:dyDescent="0.2">
      <c r="A5683" s="4"/>
      <c r="B5683" s="7"/>
      <c r="C5683" s="8" t="str">
        <f>IFERROR(VLOOKUP(B5683,Tabla2[#All],2,FALSE),"")</f>
        <v/>
      </c>
      <c r="D5683" s="24"/>
      <c r="E5683" s="9" t="str">
        <f>IFERROR(VLOOKUP(D5683,Tabla1[],2,FALSE),"")</f>
        <v/>
      </c>
      <c r="G5683" s="24"/>
      <c r="L5683" s="3" t="str">
        <f t="shared" si="529"/>
        <v/>
      </c>
      <c r="M5683" s="24"/>
      <c r="N5683" s="24"/>
      <c r="T5683" s="6"/>
      <c r="U5683" s="6"/>
      <c r="V5683" s="10">
        <f t="shared" si="530"/>
        <v>0</v>
      </c>
      <c r="W5683" s="6"/>
      <c r="X5683" s="10">
        <f t="shared" si="531"/>
        <v>0</v>
      </c>
      <c r="Y5683" s="30"/>
      <c r="Z5683" s="30"/>
      <c r="AA5683" s="6"/>
      <c r="AB5683" s="6"/>
      <c r="AC5683" s="6"/>
      <c r="AD5683" s="6"/>
      <c r="AE5683" s="6"/>
      <c r="AF5683" s="12">
        <f t="shared" si="532"/>
        <v>0</v>
      </c>
      <c r="AG5683" s="6"/>
      <c r="AH5683" s="6"/>
      <c r="AI5683" s="6"/>
      <c r="AJ5683" s="6"/>
      <c r="AK5683" s="6"/>
      <c r="AL5683" s="12">
        <f t="shared" si="533"/>
        <v>0</v>
      </c>
      <c r="AM5683" s="11" t="str">
        <f t="shared" si="528"/>
        <v/>
      </c>
      <c r="AN5683" s="7"/>
      <c r="AO5683" s="6"/>
    </row>
    <row r="5684" spans="1:41" ht="15.75" customHeight="1" x14ac:dyDescent="0.2">
      <c r="A5684" s="4"/>
      <c r="B5684" s="7"/>
      <c r="C5684" s="8" t="str">
        <f>IFERROR(VLOOKUP(B5684,Tabla2[#All],2,FALSE),"")</f>
        <v/>
      </c>
      <c r="D5684" s="24"/>
      <c r="E5684" s="9" t="str">
        <f>IFERROR(VLOOKUP(D5684,Tabla1[],2,FALSE),"")</f>
        <v/>
      </c>
      <c r="G5684" s="24"/>
      <c r="L5684" s="3" t="str">
        <f t="shared" si="529"/>
        <v/>
      </c>
      <c r="M5684" s="24"/>
      <c r="N5684" s="24"/>
      <c r="T5684" s="6"/>
      <c r="U5684" s="6"/>
      <c r="V5684" s="10">
        <f t="shared" si="530"/>
        <v>0</v>
      </c>
      <c r="W5684" s="6"/>
      <c r="X5684" s="10">
        <f t="shared" si="531"/>
        <v>0</v>
      </c>
      <c r="Y5684" s="30"/>
      <c r="Z5684" s="30"/>
      <c r="AA5684" s="6"/>
      <c r="AB5684" s="6"/>
      <c r="AC5684" s="6"/>
      <c r="AD5684" s="6"/>
      <c r="AE5684" s="6"/>
      <c r="AF5684" s="12">
        <f t="shared" si="532"/>
        <v>0</v>
      </c>
      <c r="AG5684" s="6"/>
      <c r="AH5684" s="6"/>
      <c r="AI5684" s="6"/>
      <c r="AJ5684" s="6"/>
      <c r="AK5684" s="6"/>
      <c r="AL5684" s="12">
        <f t="shared" si="533"/>
        <v>0</v>
      </c>
      <c r="AM5684" s="11" t="str">
        <f t="shared" si="528"/>
        <v/>
      </c>
      <c r="AN5684" s="7"/>
      <c r="AO5684" s="6"/>
    </row>
    <row r="5685" spans="1:41" ht="15.75" customHeight="1" x14ac:dyDescent="0.2">
      <c r="A5685" s="4"/>
      <c r="B5685" s="7"/>
      <c r="C5685" s="8" t="str">
        <f>IFERROR(VLOOKUP(B5685,Tabla2[#All],2,FALSE),"")</f>
        <v/>
      </c>
      <c r="D5685" s="24"/>
      <c r="E5685" s="9" t="str">
        <f>IFERROR(VLOOKUP(D5685,Tabla1[],2,FALSE),"")</f>
        <v/>
      </c>
      <c r="G5685" s="24"/>
      <c r="L5685" s="3" t="str">
        <f t="shared" si="529"/>
        <v/>
      </c>
      <c r="M5685" s="24"/>
      <c r="N5685" s="24"/>
      <c r="T5685" s="6"/>
      <c r="U5685" s="6"/>
      <c r="V5685" s="10">
        <f t="shared" si="530"/>
        <v>0</v>
      </c>
      <c r="W5685" s="6"/>
      <c r="X5685" s="10">
        <f t="shared" si="531"/>
        <v>0</v>
      </c>
      <c r="Y5685" s="30"/>
      <c r="Z5685" s="30"/>
      <c r="AA5685" s="6"/>
      <c r="AB5685" s="6"/>
      <c r="AC5685" s="6"/>
      <c r="AD5685" s="6"/>
      <c r="AE5685" s="6"/>
      <c r="AF5685" s="12">
        <f t="shared" si="532"/>
        <v>0</v>
      </c>
      <c r="AG5685" s="6"/>
      <c r="AH5685" s="6"/>
      <c r="AI5685" s="6"/>
      <c r="AJ5685" s="6"/>
      <c r="AK5685" s="6"/>
      <c r="AL5685" s="12">
        <f t="shared" si="533"/>
        <v>0</v>
      </c>
      <c r="AM5685" s="11" t="str">
        <f t="shared" si="528"/>
        <v/>
      </c>
      <c r="AN5685" s="7"/>
      <c r="AO5685" s="6"/>
    </row>
    <row r="5686" spans="1:41" ht="15.75" customHeight="1" x14ac:dyDescent="0.2">
      <c r="A5686" s="4"/>
      <c r="B5686" s="7"/>
      <c r="C5686" s="8" t="str">
        <f>IFERROR(VLOOKUP(B5686,Tabla2[#All],2,FALSE),"")</f>
        <v/>
      </c>
      <c r="D5686" s="24"/>
      <c r="E5686" s="9" t="str">
        <f>IFERROR(VLOOKUP(D5686,Tabla1[],2,FALSE),"")</f>
        <v/>
      </c>
      <c r="G5686" s="24"/>
      <c r="L5686" s="3" t="str">
        <f t="shared" si="529"/>
        <v/>
      </c>
      <c r="M5686" s="24"/>
      <c r="N5686" s="24"/>
      <c r="T5686" s="6"/>
      <c r="U5686" s="6"/>
      <c r="V5686" s="10">
        <f t="shared" si="530"/>
        <v>0</v>
      </c>
      <c r="W5686" s="6"/>
      <c r="X5686" s="10">
        <f t="shared" si="531"/>
        <v>0</v>
      </c>
      <c r="Y5686" s="30"/>
      <c r="Z5686" s="30"/>
      <c r="AA5686" s="6"/>
      <c r="AB5686" s="6"/>
      <c r="AC5686" s="6"/>
      <c r="AD5686" s="6"/>
      <c r="AE5686" s="6"/>
      <c r="AF5686" s="12">
        <f t="shared" si="532"/>
        <v>0</v>
      </c>
      <c r="AG5686" s="6"/>
      <c r="AH5686" s="6"/>
      <c r="AI5686" s="6"/>
      <c r="AJ5686" s="6"/>
      <c r="AK5686" s="6"/>
      <c r="AL5686" s="12">
        <f t="shared" si="533"/>
        <v>0</v>
      </c>
      <c r="AM5686" s="11" t="str">
        <f t="shared" si="528"/>
        <v/>
      </c>
      <c r="AN5686" s="7"/>
      <c r="AO5686" s="6"/>
    </row>
    <row r="5687" spans="1:41" ht="15.75" customHeight="1" x14ac:dyDescent="0.2">
      <c r="A5687" s="4"/>
      <c r="B5687" s="7"/>
      <c r="C5687" s="8" t="str">
        <f>IFERROR(VLOOKUP(B5687,Tabla2[#All],2,FALSE),"")</f>
        <v/>
      </c>
      <c r="D5687" s="24"/>
      <c r="E5687" s="9" t="str">
        <f>IFERROR(VLOOKUP(D5687,Tabla1[],2,FALSE),"")</f>
        <v/>
      </c>
      <c r="G5687" s="24"/>
      <c r="L5687" s="3" t="str">
        <f t="shared" si="529"/>
        <v/>
      </c>
      <c r="M5687" s="24"/>
      <c r="N5687" s="24"/>
      <c r="T5687" s="6"/>
      <c r="U5687" s="6"/>
      <c r="V5687" s="10">
        <f t="shared" si="530"/>
        <v>0</v>
      </c>
      <c r="W5687" s="6"/>
      <c r="X5687" s="10">
        <f t="shared" si="531"/>
        <v>0</v>
      </c>
      <c r="Y5687" s="30"/>
      <c r="Z5687" s="30"/>
      <c r="AA5687" s="6"/>
      <c r="AB5687" s="6"/>
      <c r="AC5687" s="6"/>
      <c r="AD5687" s="6"/>
      <c r="AE5687" s="6"/>
      <c r="AF5687" s="12">
        <f t="shared" si="532"/>
        <v>0</v>
      </c>
      <c r="AG5687" s="6"/>
      <c r="AH5687" s="6"/>
      <c r="AI5687" s="6"/>
      <c r="AJ5687" s="6"/>
      <c r="AK5687" s="6"/>
      <c r="AL5687" s="12">
        <f t="shared" si="533"/>
        <v>0</v>
      </c>
      <c r="AM5687" s="11" t="str">
        <f t="shared" si="528"/>
        <v/>
      </c>
      <c r="AN5687" s="7"/>
      <c r="AO5687" s="6"/>
    </row>
    <row r="5688" spans="1:41" ht="15.75" customHeight="1" x14ac:dyDescent="0.2">
      <c r="A5688" s="4"/>
      <c r="B5688" s="7"/>
      <c r="C5688" s="8" t="str">
        <f>IFERROR(VLOOKUP(B5688,Tabla2[#All],2,FALSE),"")</f>
        <v/>
      </c>
      <c r="D5688" s="24"/>
      <c r="E5688" s="9" t="str">
        <f>IFERROR(VLOOKUP(D5688,Tabla1[],2,FALSE),"")</f>
        <v/>
      </c>
      <c r="G5688" s="24"/>
      <c r="L5688" s="3" t="str">
        <f t="shared" si="529"/>
        <v/>
      </c>
      <c r="M5688" s="24"/>
      <c r="N5688" s="24"/>
      <c r="T5688" s="6"/>
      <c r="U5688" s="6"/>
      <c r="V5688" s="10">
        <f t="shared" si="530"/>
        <v>0</v>
      </c>
      <c r="W5688" s="6"/>
      <c r="X5688" s="10">
        <f t="shared" si="531"/>
        <v>0</v>
      </c>
      <c r="Y5688" s="30"/>
      <c r="Z5688" s="30"/>
      <c r="AA5688" s="6"/>
      <c r="AB5688" s="6"/>
      <c r="AC5688" s="6"/>
      <c r="AD5688" s="6"/>
      <c r="AE5688" s="6"/>
      <c r="AF5688" s="12">
        <f t="shared" si="532"/>
        <v>0</v>
      </c>
      <c r="AG5688" s="6"/>
      <c r="AH5688" s="6"/>
      <c r="AI5688" s="6"/>
      <c r="AJ5688" s="6"/>
      <c r="AK5688" s="6"/>
      <c r="AL5688" s="12">
        <f t="shared" si="533"/>
        <v>0</v>
      </c>
      <c r="AM5688" s="11" t="str">
        <f t="shared" si="528"/>
        <v/>
      </c>
      <c r="AN5688" s="7"/>
      <c r="AO5688" s="6"/>
    </row>
    <row r="5689" spans="1:41" ht="15.75" customHeight="1" x14ac:dyDescent="0.2">
      <c r="A5689" s="4"/>
      <c r="B5689" s="7"/>
      <c r="C5689" s="8" t="str">
        <f>IFERROR(VLOOKUP(B5689,Tabla2[#All],2,FALSE),"")</f>
        <v/>
      </c>
      <c r="D5689" s="24"/>
      <c r="E5689" s="9" t="str">
        <f>IFERROR(VLOOKUP(D5689,Tabla1[],2,FALSE),"")</f>
        <v/>
      </c>
      <c r="G5689" s="24"/>
      <c r="L5689" s="3" t="str">
        <f t="shared" si="529"/>
        <v/>
      </c>
      <c r="M5689" s="24"/>
      <c r="N5689" s="24"/>
      <c r="T5689" s="6"/>
      <c r="U5689" s="6"/>
      <c r="V5689" s="10">
        <f t="shared" si="530"/>
        <v>0</v>
      </c>
      <c r="W5689" s="6"/>
      <c r="X5689" s="10">
        <f t="shared" si="531"/>
        <v>0</v>
      </c>
      <c r="Y5689" s="30"/>
      <c r="Z5689" s="30"/>
      <c r="AA5689" s="6"/>
      <c r="AB5689" s="6"/>
      <c r="AC5689" s="6"/>
      <c r="AD5689" s="6"/>
      <c r="AE5689" s="6"/>
      <c r="AF5689" s="12">
        <f t="shared" si="532"/>
        <v>0</v>
      </c>
      <c r="AG5689" s="6"/>
      <c r="AH5689" s="6"/>
      <c r="AI5689" s="6"/>
      <c r="AJ5689" s="6"/>
      <c r="AK5689" s="6"/>
      <c r="AL5689" s="12">
        <f t="shared" si="533"/>
        <v>0</v>
      </c>
      <c r="AM5689" s="11" t="str">
        <f t="shared" si="528"/>
        <v/>
      </c>
      <c r="AN5689" s="7"/>
      <c r="AO5689" s="6"/>
    </row>
    <row r="5690" spans="1:41" ht="15.75" customHeight="1" x14ac:dyDescent="0.2">
      <c r="A5690" s="4"/>
      <c r="B5690" s="7"/>
      <c r="C5690" s="8" t="str">
        <f>IFERROR(VLOOKUP(B5690,Tabla2[#All],2,FALSE),"")</f>
        <v/>
      </c>
      <c r="D5690" s="24"/>
      <c r="E5690" s="9" t="str">
        <f>IFERROR(VLOOKUP(D5690,Tabla1[],2,FALSE),"")</f>
        <v/>
      </c>
      <c r="G5690" s="24"/>
      <c r="L5690" s="3" t="str">
        <f t="shared" si="529"/>
        <v/>
      </c>
      <c r="M5690" s="24"/>
      <c r="N5690" s="24"/>
      <c r="T5690" s="6"/>
      <c r="U5690" s="6"/>
      <c r="V5690" s="10">
        <f t="shared" si="530"/>
        <v>0</v>
      </c>
      <c r="W5690" s="6"/>
      <c r="X5690" s="10">
        <f t="shared" si="531"/>
        <v>0</v>
      </c>
      <c r="Y5690" s="30"/>
      <c r="Z5690" s="30"/>
      <c r="AA5690" s="6"/>
      <c r="AB5690" s="6"/>
      <c r="AC5690" s="6"/>
      <c r="AD5690" s="6"/>
      <c r="AE5690" s="6"/>
      <c r="AF5690" s="12">
        <f t="shared" si="532"/>
        <v>0</v>
      </c>
      <c r="AG5690" s="6"/>
      <c r="AH5690" s="6"/>
      <c r="AI5690" s="6"/>
      <c r="AJ5690" s="6"/>
      <c r="AK5690" s="6"/>
      <c r="AL5690" s="12">
        <f t="shared" si="533"/>
        <v>0</v>
      </c>
      <c r="AM5690" s="11" t="str">
        <f t="shared" si="528"/>
        <v/>
      </c>
      <c r="AN5690" s="7"/>
      <c r="AO5690" s="6"/>
    </row>
    <row r="5691" spans="1:41" ht="15.75" customHeight="1" x14ac:dyDescent="0.2">
      <c r="A5691" s="4"/>
      <c r="B5691" s="7"/>
      <c r="C5691" s="8" t="str">
        <f>IFERROR(VLOOKUP(B5691,Tabla2[#All],2,FALSE),"")</f>
        <v/>
      </c>
      <c r="D5691" s="24"/>
      <c r="E5691" s="9" t="str">
        <f>IFERROR(VLOOKUP(D5691,Tabla1[],2,FALSE),"")</f>
        <v/>
      </c>
      <c r="G5691" s="24"/>
      <c r="L5691" s="3" t="str">
        <f t="shared" si="529"/>
        <v/>
      </c>
      <c r="M5691" s="24"/>
      <c r="N5691" s="24"/>
      <c r="T5691" s="6"/>
      <c r="U5691" s="6"/>
      <c r="V5691" s="10">
        <f t="shared" si="530"/>
        <v>0</v>
      </c>
      <c r="W5691" s="6"/>
      <c r="X5691" s="10">
        <f t="shared" si="531"/>
        <v>0</v>
      </c>
      <c r="Y5691" s="30"/>
      <c r="Z5691" s="30"/>
      <c r="AA5691" s="6"/>
      <c r="AB5691" s="6"/>
      <c r="AC5691" s="6"/>
      <c r="AD5691" s="6"/>
      <c r="AE5691" s="6"/>
      <c r="AF5691" s="12">
        <f t="shared" si="532"/>
        <v>0</v>
      </c>
      <c r="AG5691" s="6"/>
      <c r="AH5691" s="6"/>
      <c r="AI5691" s="6"/>
      <c r="AJ5691" s="6"/>
      <c r="AK5691" s="6"/>
      <c r="AL5691" s="12">
        <f t="shared" si="533"/>
        <v>0</v>
      </c>
      <c r="AM5691" s="11" t="str">
        <f t="shared" si="528"/>
        <v/>
      </c>
      <c r="AN5691" s="7"/>
      <c r="AO5691" s="6"/>
    </row>
    <row r="5692" spans="1:41" ht="15.75" customHeight="1" x14ac:dyDescent="0.2">
      <c r="A5692" s="4"/>
      <c r="B5692" s="7"/>
      <c r="C5692" s="8" t="str">
        <f>IFERROR(VLOOKUP(B5692,Tabla2[#All],2,FALSE),"")</f>
        <v/>
      </c>
      <c r="D5692" s="24"/>
      <c r="E5692" s="9" t="str">
        <f>IFERROR(VLOOKUP(D5692,Tabla1[],2,FALSE),"")</f>
        <v/>
      </c>
      <c r="G5692" s="24"/>
      <c r="L5692" s="3" t="str">
        <f t="shared" si="529"/>
        <v/>
      </c>
      <c r="M5692" s="24"/>
      <c r="N5692" s="24"/>
      <c r="T5692" s="6"/>
      <c r="U5692" s="6"/>
      <c r="V5692" s="10">
        <f t="shared" si="530"/>
        <v>0</v>
      </c>
      <c r="W5692" s="6"/>
      <c r="X5692" s="10">
        <f t="shared" si="531"/>
        <v>0</v>
      </c>
      <c r="Y5692" s="30"/>
      <c r="Z5692" s="30"/>
      <c r="AA5692" s="6"/>
      <c r="AB5692" s="6"/>
      <c r="AC5692" s="6"/>
      <c r="AD5692" s="6"/>
      <c r="AE5692" s="6"/>
      <c r="AF5692" s="12">
        <f t="shared" si="532"/>
        <v>0</v>
      </c>
      <c r="AG5692" s="6"/>
      <c r="AH5692" s="6"/>
      <c r="AI5692" s="6"/>
      <c r="AJ5692" s="6"/>
      <c r="AK5692" s="6"/>
      <c r="AL5692" s="12">
        <f t="shared" si="533"/>
        <v>0</v>
      </c>
      <c r="AM5692" s="11" t="str">
        <f t="shared" si="528"/>
        <v/>
      </c>
      <c r="AN5692" s="7"/>
      <c r="AO5692" s="6"/>
    </row>
    <row r="5693" spans="1:41" ht="15.75" customHeight="1" x14ac:dyDescent="0.2">
      <c r="A5693" s="4"/>
      <c r="B5693" s="7"/>
      <c r="C5693" s="8" t="str">
        <f>IFERROR(VLOOKUP(B5693,Tabla2[#All],2,FALSE),"")</f>
        <v/>
      </c>
      <c r="D5693" s="24"/>
      <c r="E5693" s="9" t="str">
        <f>IFERROR(VLOOKUP(D5693,Tabla1[],2,FALSE),"")</f>
        <v/>
      </c>
      <c r="G5693" s="24"/>
      <c r="L5693" s="3" t="str">
        <f t="shared" si="529"/>
        <v/>
      </c>
      <c r="M5693" s="24"/>
      <c r="N5693" s="24"/>
      <c r="T5693" s="6"/>
      <c r="U5693" s="6"/>
      <c r="V5693" s="10">
        <f t="shared" si="530"/>
        <v>0</v>
      </c>
      <c r="W5693" s="6"/>
      <c r="X5693" s="10">
        <f t="shared" si="531"/>
        <v>0</v>
      </c>
      <c r="Y5693" s="30"/>
      <c r="Z5693" s="30"/>
      <c r="AA5693" s="6"/>
      <c r="AB5693" s="6"/>
      <c r="AC5693" s="6"/>
      <c r="AD5693" s="6"/>
      <c r="AE5693" s="6"/>
      <c r="AF5693" s="12">
        <f t="shared" si="532"/>
        <v>0</v>
      </c>
      <c r="AG5693" s="6"/>
      <c r="AH5693" s="6"/>
      <c r="AI5693" s="6"/>
      <c r="AJ5693" s="6"/>
      <c r="AK5693" s="6"/>
      <c r="AL5693" s="12">
        <f t="shared" si="533"/>
        <v>0</v>
      </c>
      <c r="AM5693" s="11" t="str">
        <f t="shared" si="528"/>
        <v/>
      </c>
      <c r="AN5693" s="7"/>
      <c r="AO5693" s="6"/>
    </row>
    <row r="5694" spans="1:41" ht="15.75" customHeight="1" x14ac:dyDescent="0.2">
      <c r="A5694" s="4"/>
      <c r="B5694" s="7"/>
      <c r="C5694" s="8" t="str">
        <f>IFERROR(VLOOKUP(B5694,Tabla2[#All],2,FALSE),"")</f>
        <v/>
      </c>
      <c r="D5694" s="24"/>
      <c r="E5694" s="9" t="str">
        <f>IFERROR(VLOOKUP(D5694,Tabla1[],2,FALSE),"")</f>
        <v/>
      </c>
      <c r="G5694" s="24"/>
      <c r="L5694" s="3" t="str">
        <f t="shared" si="529"/>
        <v/>
      </c>
      <c r="M5694" s="24"/>
      <c r="N5694" s="24"/>
      <c r="T5694" s="6"/>
      <c r="U5694" s="6"/>
      <c r="V5694" s="10">
        <f t="shared" si="530"/>
        <v>0</v>
      </c>
      <c r="W5694" s="6"/>
      <c r="X5694" s="10">
        <f t="shared" si="531"/>
        <v>0</v>
      </c>
      <c r="Y5694" s="30"/>
      <c r="Z5694" s="30"/>
      <c r="AA5694" s="6"/>
      <c r="AB5694" s="6"/>
      <c r="AC5694" s="6"/>
      <c r="AD5694" s="6"/>
      <c r="AE5694" s="6"/>
      <c r="AF5694" s="12">
        <f t="shared" si="532"/>
        <v>0</v>
      </c>
      <c r="AG5694" s="6"/>
      <c r="AH5694" s="6"/>
      <c r="AI5694" s="6"/>
      <c r="AJ5694" s="6"/>
      <c r="AK5694" s="6"/>
      <c r="AL5694" s="12">
        <f t="shared" si="533"/>
        <v>0</v>
      </c>
      <c r="AM5694" s="11" t="str">
        <f t="shared" si="528"/>
        <v/>
      </c>
      <c r="AN5694" s="7"/>
      <c r="AO5694" s="6"/>
    </row>
    <row r="5695" spans="1:41" ht="15.75" customHeight="1" x14ac:dyDescent="0.2">
      <c r="A5695" s="4"/>
      <c r="B5695" s="7"/>
      <c r="C5695" s="8" t="str">
        <f>IFERROR(VLOOKUP(B5695,Tabla2[#All],2,FALSE),"")</f>
        <v/>
      </c>
      <c r="D5695" s="24"/>
      <c r="E5695" s="9" t="str">
        <f>IFERROR(VLOOKUP(D5695,Tabla1[],2,FALSE),"")</f>
        <v/>
      </c>
      <c r="G5695" s="24"/>
      <c r="L5695" s="3" t="str">
        <f t="shared" si="529"/>
        <v/>
      </c>
      <c r="M5695" s="24"/>
      <c r="N5695" s="24"/>
      <c r="T5695" s="6"/>
      <c r="U5695" s="6"/>
      <c r="V5695" s="10">
        <f t="shared" si="530"/>
        <v>0</v>
      </c>
      <c r="W5695" s="6"/>
      <c r="X5695" s="10">
        <f t="shared" si="531"/>
        <v>0</v>
      </c>
      <c r="Y5695" s="30"/>
      <c r="Z5695" s="30"/>
      <c r="AA5695" s="6"/>
      <c r="AB5695" s="6"/>
      <c r="AC5695" s="6"/>
      <c r="AD5695" s="6"/>
      <c r="AE5695" s="6"/>
      <c r="AF5695" s="12">
        <f t="shared" si="532"/>
        <v>0</v>
      </c>
      <c r="AG5695" s="6"/>
      <c r="AH5695" s="6"/>
      <c r="AI5695" s="6"/>
      <c r="AJ5695" s="6"/>
      <c r="AK5695" s="6"/>
      <c r="AL5695" s="12">
        <f t="shared" si="533"/>
        <v>0</v>
      </c>
      <c r="AM5695" s="11" t="str">
        <f t="shared" si="528"/>
        <v/>
      </c>
      <c r="AN5695" s="7"/>
      <c r="AO5695" s="6"/>
    </row>
    <row r="5696" spans="1:41" ht="15.75" customHeight="1" x14ac:dyDescent="0.2">
      <c r="A5696" s="4"/>
      <c r="B5696" s="7"/>
      <c r="C5696" s="8" t="str">
        <f>IFERROR(VLOOKUP(B5696,Tabla2[#All],2,FALSE),"")</f>
        <v/>
      </c>
      <c r="D5696" s="24"/>
      <c r="E5696" s="9" t="str">
        <f>IFERROR(VLOOKUP(D5696,Tabla1[],2,FALSE),"")</f>
        <v/>
      </c>
      <c r="G5696" s="24"/>
      <c r="L5696" s="3" t="str">
        <f t="shared" si="529"/>
        <v/>
      </c>
      <c r="M5696" s="24"/>
      <c r="N5696" s="24"/>
      <c r="T5696" s="6"/>
      <c r="U5696" s="6"/>
      <c r="V5696" s="10">
        <f t="shared" si="530"/>
        <v>0</v>
      </c>
      <c r="W5696" s="6"/>
      <c r="X5696" s="10">
        <f t="shared" si="531"/>
        <v>0</v>
      </c>
      <c r="Y5696" s="30"/>
      <c r="Z5696" s="30"/>
      <c r="AA5696" s="6"/>
      <c r="AB5696" s="6"/>
      <c r="AC5696" s="6"/>
      <c r="AD5696" s="6"/>
      <c r="AE5696" s="6"/>
      <c r="AF5696" s="12">
        <f t="shared" si="532"/>
        <v>0</v>
      </c>
      <c r="AG5696" s="6"/>
      <c r="AH5696" s="6"/>
      <c r="AI5696" s="6"/>
      <c r="AJ5696" s="6"/>
      <c r="AK5696" s="6"/>
      <c r="AL5696" s="12">
        <f t="shared" si="533"/>
        <v>0</v>
      </c>
      <c r="AM5696" s="11" t="str">
        <f t="shared" si="528"/>
        <v/>
      </c>
      <c r="AN5696" s="7"/>
      <c r="AO5696" s="6"/>
    </row>
    <row r="5697" spans="1:41" ht="15.75" customHeight="1" x14ac:dyDescent="0.2">
      <c r="A5697" s="4"/>
      <c r="B5697" s="7"/>
      <c r="C5697" s="8" t="str">
        <f>IFERROR(VLOOKUP(B5697,Tabla2[#All],2,FALSE),"")</f>
        <v/>
      </c>
      <c r="D5697" s="24"/>
      <c r="E5697" s="9" t="str">
        <f>IFERROR(VLOOKUP(D5697,Tabla1[],2,FALSE),"")</f>
        <v/>
      </c>
      <c r="G5697" s="24"/>
      <c r="L5697" s="3" t="str">
        <f t="shared" si="529"/>
        <v/>
      </c>
      <c r="M5697" s="24"/>
      <c r="N5697" s="24"/>
      <c r="T5697" s="6"/>
      <c r="U5697" s="6"/>
      <c r="V5697" s="10">
        <f t="shared" si="530"/>
        <v>0</v>
      </c>
      <c r="W5697" s="6"/>
      <c r="X5697" s="10">
        <f t="shared" si="531"/>
        <v>0</v>
      </c>
      <c r="Y5697" s="30"/>
      <c r="Z5697" s="30"/>
      <c r="AA5697" s="6"/>
      <c r="AB5697" s="6"/>
      <c r="AC5697" s="6"/>
      <c r="AD5697" s="6"/>
      <c r="AE5697" s="6"/>
      <c r="AF5697" s="12">
        <f t="shared" si="532"/>
        <v>0</v>
      </c>
      <c r="AG5697" s="6"/>
      <c r="AH5697" s="6"/>
      <c r="AI5697" s="6"/>
      <c r="AJ5697" s="6"/>
      <c r="AK5697" s="6"/>
      <c r="AL5697" s="12">
        <f t="shared" si="533"/>
        <v>0</v>
      </c>
      <c r="AM5697" s="11" t="str">
        <f t="shared" si="528"/>
        <v/>
      </c>
      <c r="AN5697" s="7"/>
      <c r="AO5697" s="6"/>
    </row>
    <row r="5698" spans="1:41" ht="15.75" customHeight="1" x14ac:dyDescent="0.2">
      <c r="A5698" s="4"/>
      <c r="B5698" s="7"/>
      <c r="C5698" s="8" t="str">
        <f>IFERROR(VLOOKUP(B5698,Tabla2[#All],2,FALSE),"")</f>
        <v/>
      </c>
      <c r="D5698" s="24"/>
      <c r="E5698" s="9" t="str">
        <f>IFERROR(VLOOKUP(D5698,Tabla1[],2,FALSE),"")</f>
        <v/>
      </c>
      <c r="G5698" s="24"/>
      <c r="L5698" s="3" t="str">
        <f t="shared" si="529"/>
        <v/>
      </c>
      <c r="M5698" s="24"/>
      <c r="N5698" s="24"/>
      <c r="T5698" s="6"/>
      <c r="U5698" s="6"/>
      <c r="V5698" s="10">
        <f t="shared" si="530"/>
        <v>0</v>
      </c>
      <c r="W5698" s="6"/>
      <c r="X5698" s="10">
        <f t="shared" si="531"/>
        <v>0</v>
      </c>
      <c r="Y5698" s="30"/>
      <c r="Z5698" s="30"/>
      <c r="AA5698" s="6"/>
      <c r="AB5698" s="6"/>
      <c r="AC5698" s="6"/>
      <c r="AD5698" s="6"/>
      <c r="AE5698" s="6"/>
      <c r="AF5698" s="12">
        <f t="shared" si="532"/>
        <v>0</v>
      </c>
      <c r="AG5698" s="6"/>
      <c r="AH5698" s="6"/>
      <c r="AI5698" s="6"/>
      <c r="AJ5698" s="6"/>
      <c r="AK5698" s="6"/>
      <c r="AL5698" s="12">
        <f t="shared" si="533"/>
        <v>0</v>
      </c>
      <c r="AM5698" s="11" t="str">
        <f t="shared" si="528"/>
        <v/>
      </c>
      <c r="AN5698" s="7"/>
      <c r="AO5698" s="6"/>
    </row>
    <row r="5699" spans="1:41" ht="15.75" customHeight="1" x14ac:dyDescent="0.2">
      <c r="A5699" s="4"/>
      <c r="B5699" s="7"/>
      <c r="C5699" s="8" t="str">
        <f>IFERROR(VLOOKUP(B5699,Tabla2[#All],2,FALSE),"")</f>
        <v/>
      </c>
      <c r="D5699" s="24"/>
      <c r="E5699" s="9" t="str">
        <f>IFERROR(VLOOKUP(D5699,Tabla1[],2,FALSE),"")</f>
        <v/>
      </c>
      <c r="G5699" s="24"/>
      <c r="L5699" s="3" t="str">
        <f t="shared" si="529"/>
        <v/>
      </c>
      <c r="M5699" s="24"/>
      <c r="N5699" s="24"/>
      <c r="T5699" s="6"/>
      <c r="U5699" s="6"/>
      <c r="V5699" s="10">
        <f t="shared" si="530"/>
        <v>0</v>
      </c>
      <c r="W5699" s="6"/>
      <c r="X5699" s="10">
        <f t="shared" si="531"/>
        <v>0</v>
      </c>
      <c r="Y5699" s="30"/>
      <c r="Z5699" s="30"/>
      <c r="AA5699" s="6"/>
      <c r="AB5699" s="6"/>
      <c r="AC5699" s="6"/>
      <c r="AD5699" s="6"/>
      <c r="AE5699" s="6"/>
      <c r="AF5699" s="12">
        <f t="shared" si="532"/>
        <v>0</v>
      </c>
      <c r="AG5699" s="6"/>
      <c r="AH5699" s="6"/>
      <c r="AI5699" s="6"/>
      <c r="AJ5699" s="6"/>
      <c r="AK5699" s="6"/>
      <c r="AL5699" s="12">
        <f t="shared" si="533"/>
        <v>0</v>
      </c>
      <c r="AM5699" s="11" t="str">
        <f t="shared" si="528"/>
        <v/>
      </c>
      <c r="AN5699" s="7"/>
      <c r="AO5699" s="6"/>
    </row>
    <row r="5700" spans="1:41" ht="15.75" customHeight="1" x14ac:dyDescent="0.2">
      <c r="A5700" s="4"/>
      <c r="B5700" s="7"/>
      <c r="C5700" s="8" t="str">
        <f>IFERROR(VLOOKUP(B5700,Tabla2[#All],2,FALSE),"")</f>
        <v/>
      </c>
      <c r="D5700" s="24"/>
      <c r="E5700" s="9" t="str">
        <f>IFERROR(VLOOKUP(D5700,Tabla1[],2,FALSE),"")</f>
        <v/>
      </c>
      <c r="G5700" s="24"/>
      <c r="L5700" s="3" t="str">
        <f t="shared" si="529"/>
        <v/>
      </c>
      <c r="M5700" s="24"/>
      <c r="N5700" s="24"/>
      <c r="T5700" s="6"/>
      <c r="U5700" s="6"/>
      <c r="V5700" s="10">
        <f t="shared" si="530"/>
        <v>0</v>
      </c>
      <c r="W5700" s="6"/>
      <c r="X5700" s="10">
        <f t="shared" si="531"/>
        <v>0</v>
      </c>
      <c r="Y5700" s="30"/>
      <c r="Z5700" s="30"/>
      <c r="AA5700" s="6"/>
      <c r="AB5700" s="6"/>
      <c r="AC5700" s="6"/>
      <c r="AD5700" s="6"/>
      <c r="AE5700" s="6"/>
      <c r="AF5700" s="12">
        <f t="shared" si="532"/>
        <v>0</v>
      </c>
      <c r="AG5700" s="6"/>
      <c r="AH5700" s="6"/>
      <c r="AI5700" s="6"/>
      <c r="AJ5700" s="6"/>
      <c r="AK5700" s="6"/>
      <c r="AL5700" s="12">
        <f t="shared" si="533"/>
        <v>0</v>
      </c>
      <c r="AM5700" s="11" t="str">
        <f t="shared" si="528"/>
        <v/>
      </c>
      <c r="AN5700" s="7"/>
      <c r="AO5700" s="6"/>
    </row>
    <row r="5701" spans="1:41" ht="15.75" customHeight="1" x14ac:dyDescent="0.2">
      <c r="A5701" s="4"/>
      <c r="B5701" s="7"/>
      <c r="C5701" s="8" t="str">
        <f>IFERROR(VLOOKUP(B5701,Tabla2[#All],2,FALSE),"")</f>
        <v/>
      </c>
      <c r="D5701" s="24"/>
      <c r="E5701" s="9" t="str">
        <f>IFERROR(VLOOKUP(D5701,Tabla1[],2,FALSE),"")</f>
        <v/>
      </c>
      <c r="G5701" s="24"/>
      <c r="L5701" s="3" t="str">
        <f t="shared" si="529"/>
        <v/>
      </c>
      <c r="M5701" s="24"/>
      <c r="N5701" s="24"/>
      <c r="T5701" s="6"/>
      <c r="U5701" s="6"/>
      <c r="V5701" s="10">
        <f t="shared" si="530"/>
        <v>0</v>
      </c>
      <c r="W5701" s="6"/>
      <c r="X5701" s="10">
        <f t="shared" si="531"/>
        <v>0</v>
      </c>
      <c r="Y5701" s="30"/>
      <c r="Z5701" s="30"/>
      <c r="AA5701" s="6"/>
      <c r="AB5701" s="6"/>
      <c r="AC5701" s="6"/>
      <c r="AD5701" s="6"/>
      <c r="AE5701" s="6"/>
      <c r="AF5701" s="12">
        <f t="shared" si="532"/>
        <v>0</v>
      </c>
      <c r="AG5701" s="6"/>
      <c r="AH5701" s="6"/>
      <c r="AI5701" s="6"/>
      <c r="AJ5701" s="6"/>
      <c r="AK5701" s="6"/>
      <c r="AL5701" s="12">
        <f t="shared" si="533"/>
        <v>0</v>
      </c>
      <c r="AM5701" s="11" t="str">
        <f t="shared" si="528"/>
        <v/>
      </c>
      <c r="AN5701" s="7"/>
      <c r="AO5701" s="6"/>
    </row>
    <row r="5702" spans="1:41" ht="15.75" customHeight="1" x14ac:dyDescent="0.2">
      <c r="A5702" s="4"/>
      <c r="B5702" s="7"/>
      <c r="C5702" s="8" t="str">
        <f>IFERROR(VLOOKUP(B5702,Tabla2[#All],2,FALSE),"")</f>
        <v/>
      </c>
      <c r="D5702" s="24"/>
      <c r="E5702" s="9" t="str">
        <f>IFERROR(VLOOKUP(D5702,Tabla1[],2,FALSE),"")</f>
        <v/>
      </c>
      <c r="G5702" s="24"/>
      <c r="L5702" s="3" t="str">
        <f t="shared" si="529"/>
        <v/>
      </c>
      <c r="M5702" s="24"/>
      <c r="N5702" s="24"/>
      <c r="T5702" s="6"/>
      <c r="U5702" s="6"/>
      <c r="V5702" s="10">
        <f t="shared" si="530"/>
        <v>0</v>
      </c>
      <c r="W5702" s="6"/>
      <c r="X5702" s="10">
        <f t="shared" si="531"/>
        <v>0</v>
      </c>
      <c r="Y5702" s="30"/>
      <c r="Z5702" s="30"/>
      <c r="AA5702" s="6"/>
      <c r="AB5702" s="6"/>
      <c r="AC5702" s="6"/>
      <c r="AD5702" s="6"/>
      <c r="AE5702" s="6"/>
      <c r="AF5702" s="12">
        <f t="shared" si="532"/>
        <v>0</v>
      </c>
      <c r="AG5702" s="6"/>
      <c r="AH5702" s="6"/>
      <c r="AI5702" s="6"/>
      <c r="AJ5702" s="6"/>
      <c r="AK5702" s="6"/>
      <c r="AL5702" s="12">
        <f t="shared" si="533"/>
        <v>0</v>
      </c>
      <c r="AM5702" s="11" t="str">
        <f t="shared" si="528"/>
        <v/>
      </c>
      <c r="AN5702" s="7"/>
      <c r="AO5702" s="6"/>
    </row>
    <row r="5703" spans="1:41" ht="15.75" customHeight="1" x14ac:dyDescent="0.2">
      <c r="A5703" s="4"/>
      <c r="B5703" s="7"/>
      <c r="C5703" s="8" t="str">
        <f>IFERROR(VLOOKUP(B5703,Tabla2[#All],2,FALSE),"")</f>
        <v/>
      </c>
      <c r="D5703" s="24"/>
      <c r="E5703" s="9" t="str">
        <f>IFERROR(VLOOKUP(D5703,Tabla1[],2,FALSE),"")</f>
        <v/>
      </c>
      <c r="G5703" s="24"/>
      <c r="L5703" s="3" t="str">
        <f t="shared" si="529"/>
        <v/>
      </c>
      <c r="M5703" s="24"/>
      <c r="N5703" s="24"/>
      <c r="T5703" s="6"/>
      <c r="U5703" s="6"/>
      <c r="V5703" s="10">
        <f t="shared" si="530"/>
        <v>0</v>
      </c>
      <c r="W5703" s="6"/>
      <c r="X5703" s="10">
        <f t="shared" si="531"/>
        <v>0</v>
      </c>
      <c r="Y5703" s="30"/>
      <c r="Z5703" s="30"/>
      <c r="AA5703" s="6"/>
      <c r="AB5703" s="6"/>
      <c r="AC5703" s="6"/>
      <c r="AD5703" s="6"/>
      <c r="AE5703" s="6"/>
      <c r="AF5703" s="12">
        <f t="shared" si="532"/>
        <v>0</v>
      </c>
      <c r="AG5703" s="6"/>
      <c r="AH5703" s="6"/>
      <c r="AI5703" s="6"/>
      <c r="AJ5703" s="6"/>
      <c r="AK5703" s="6"/>
      <c r="AL5703" s="12">
        <f t="shared" si="533"/>
        <v>0</v>
      </c>
      <c r="AM5703" s="11" t="str">
        <f t="shared" ref="AM5703:AM5766" si="534">IF(SUM(AF5703+AL5703)=0,"",IF(SUM(AF5703+AL5703)=Z5703,"Ok","Error en Montos"))</f>
        <v/>
      </c>
      <c r="AN5703" s="7"/>
      <c r="AO5703" s="6"/>
    </row>
    <row r="5704" spans="1:41" ht="15.75" customHeight="1" x14ac:dyDescent="0.2">
      <c r="A5704" s="4"/>
      <c r="B5704" s="7"/>
      <c r="C5704" s="8" t="str">
        <f>IFERROR(VLOOKUP(B5704,Tabla2[#All],2,FALSE),"")</f>
        <v/>
      </c>
      <c r="D5704" s="24"/>
      <c r="E5704" s="9" t="str">
        <f>IFERROR(VLOOKUP(D5704,Tabla1[],2,FALSE),"")</f>
        <v/>
      </c>
      <c r="G5704" s="24"/>
      <c r="L5704" s="3" t="str">
        <f t="shared" ref="L5704:L5767" si="535">IF(AND(J5704&lt;&gt;"",K5704&lt;&gt;""),DATEDIF(J5704,K5704,"d")+1,"")</f>
        <v/>
      </c>
      <c r="M5704" s="24"/>
      <c r="N5704" s="24"/>
      <c r="T5704" s="6"/>
      <c r="U5704" s="6"/>
      <c r="V5704" s="10">
        <f t="shared" ref="V5704:V5767" si="536">SUM(T5704+U5704)</f>
        <v>0</v>
      </c>
      <c r="W5704" s="6"/>
      <c r="X5704" s="10">
        <f t="shared" ref="X5704:X5767" si="537">V5704-W5704</f>
        <v>0</v>
      </c>
      <c r="Y5704" s="30"/>
      <c r="Z5704" s="30"/>
      <c r="AA5704" s="6"/>
      <c r="AB5704" s="6"/>
      <c r="AC5704" s="6"/>
      <c r="AD5704" s="6"/>
      <c r="AE5704" s="6"/>
      <c r="AF5704" s="12">
        <f t="shared" ref="AF5704:AF5767" si="538">SUM(AA5704:AD5704)</f>
        <v>0</v>
      </c>
      <c r="AG5704" s="6"/>
      <c r="AH5704" s="6"/>
      <c r="AI5704" s="6"/>
      <c r="AJ5704" s="6"/>
      <c r="AK5704" s="6"/>
      <c r="AL5704" s="12">
        <f t="shared" ref="AL5704:AL5767" si="539">SUM(AG5704:AJ5704)</f>
        <v>0</v>
      </c>
      <c r="AM5704" s="11" t="str">
        <f t="shared" si="534"/>
        <v/>
      </c>
      <c r="AN5704" s="7"/>
      <c r="AO5704" s="6"/>
    </row>
    <row r="5705" spans="1:41" ht="15.75" customHeight="1" x14ac:dyDescent="0.2">
      <c r="A5705" s="4"/>
      <c r="B5705" s="7"/>
      <c r="C5705" s="8" t="str">
        <f>IFERROR(VLOOKUP(B5705,Tabla2[#All],2,FALSE),"")</f>
        <v/>
      </c>
      <c r="D5705" s="24"/>
      <c r="E5705" s="9" t="str">
        <f>IFERROR(VLOOKUP(D5705,Tabla1[],2,FALSE),"")</f>
        <v/>
      </c>
      <c r="G5705" s="24"/>
      <c r="L5705" s="3" t="str">
        <f t="shared" si="535"/>
        <v/>
      </c>
      <c r="M5705" s="24"/>
      <c r="N5705" s="24"/>
      <c r="T5705" s="6"/>
      <c r="U5705" s="6"/>
      <c r="V5705" s="10">
        <f t="shared" si="536"/>
        <v>0</v>
      </c>
      <c r="W5705" s="6"/>
      <c r="X5705" s="10">
        <f t="shared" si="537"/>
        <v>0</v>
      </c>
      <c r="Y5705" s="30"/>
      <c r="Z5705" s="30"/>
      <c r="AA5705" s="6"/>
      <c r="AB5705" s="6"/>
      <c r="AC5705" s="6"/>
      <c r="AD5705" s="6"/>
      <c r="AE5705" s="6"/>
      <c r="AF5705" s="12">
        <f t="shared" si="538"/>
        <v>0</v>
      </c>
      <c r="AG5705" s="6"/>
      <c r="AH5705" s="6"/>
      <c r="AI5705" s="6"/>
      <c r="AJ5705" s="6"/>
      <c r="AK5705" s="6"/>
      <c r="AL5705" s="12">
        <f t="shared" si="539"/>
        <v>0</v>
      </c>
      <c r="AM5705" s="11" t="str">
        <f t="shared" si="534"/>
        <v/>
      </c>
      <c r="AN5705" s="7"/>
      <c r="AO5705" s="6"/>
    </row>
    <row r="5706" spans="1:41" ht="15.75" customHeight="1" x14ac:dyDescent="0.2">
      <c r="A5706" s="4"/>
      <c r="B5706" s="7"/>
      <c r="C5706" s="8" t="str">
        <f>IFERROR(VLOOKUP(B5706,Tabla2[#All],2,FALSE),"")</f>
        <v/>
      </c>
      <c r="D5706" s="24"/>
      <c r="E5706" s="9" t="str">
        <f>IFERROR(VLOOKUP(D5706,Tabla1[],2,FALSE),"")</f>
        <v/>
      </c>
      <c r="G5706" s="24"/>
      <c r="L5706" s="3" t="str">
        <f t="shared" si="535"/>
        <v/>
      </c>
      <c r="M5706" s="24"/>
      <c r="N5706" s="24"/>
      <c r="T5706" s="6"/>
      <c r="U5706" s="6"/>
      <c r="V5706" s="10">
        <f t="shared" si="536"/>
        <v>0</v>
      </c>
      <c r="W5706" s="6"/>
      <c r="X5706" s="10">
        <f t="shared" si="537"/>
        <v>0</v>
      </c>
      <c r="Y5706" s="30"/>
      <c r="Z5706" s="30"/>
      <c r="AA5706" s="6"/>
      <c r="AB5706" s="6"/>
      <c r="AC5706" s="6"/>
      <c r="AD5706" s="6"/>
      <c r="AE5706" s="6"/>
      <c r="AF5706" s="12">
        <f t="shared" si="538"/>
        <v>0</v>
      </c>
      <c r="AG5706" s="6"/>
      <c r="AH5706" s="6"/>
      <c r="AI5706" s="6"/>
      <c r="AJ5706" s="6"/>
      <c r="AK5706" s="6"/>
      <c r="AL5706" s="12">
        <f t="shared" si="539"/>
        <v>0</v>
      </c>
      <c r="AM5706" s="11" t="str">
        <f t="shared" si="534"/>
        <v/>
      </c>
      <c r="AN5706" s="7"/>
      <c r="AO5706" s="6"/>
    </row>
    <row r="5707" spans="1:41" ht="15.75" customHeight="1" x14ac:dyDescent="0.2">
      <c r="A5707" s="4"/>
      <c r="B5707" s="7"/>
      <c r="C5707" s="8" t="str">
        <f>IFERROR(VLOOKUP(B5707,Tabla2[#All],2,FALSE),"")</f>
        <v/>
      </c>
      <c r="D5707" s="24"/>
      <c r="E5707" s="9" t="str">
        <f>IFERROR(VLOOKUP(D5707,Tabla1[],2,FALSE),"")</f>
        <v/>
      </c>
      <c r="G5707" s="24"/>
      <c r="L5707" s="3" t="str">
        <f t="shared" si="535"/>
        <v/>
      </c>
      <c r="M5707" s="24"/>
      <c r="N5707" s="24"/>
      <c r="T5707" s="6"/>
      <c r="U5707" s="6"/>
      <c r="V5707" s="10">
        <f t="shared" si="536"/>
        <v>0</v>
      </c>
      <c r="W5707" s="6"/>
      <c r="X5707" s="10">
        <f t="shared" si="537"/>
        <v>0</v>
      </c>
      <c r="Y5707" s="30"/>
      <c r="Z5707" s="30"/>
      <c r="AA5707" s="6"/>
      <c r="AB5707" s="6"/>
      <c r="AC5707" s="6"/>
      <c r="AD5707" s="6"/>
      <c r="AE5707" s="6"/>
      <c r="AF5707" s="12">
        <f t="shared" si="538"/>
        <v>0</v>
      </c>
      <c r="AG5707" s="6"/>
      <c r="AH5707" s="6"/>
      <c r="AI5707" s="6"/>
      <c r="AJ5707" s="6"/>
      <c r="AK5707" s="6"/>
      <c r="AL5707" s="12">
        <f t="shared" si="539"/>
        <v>0</v>
      </c>
      <c r="AM5707" s="11" t="str">
        <f t="shared" si="534"/>
        <v/>
      </c>
      <c r="AN5707" s="7"/>
      <c r="AO5707" s="6"/>
    </row>
    <row r="5708" spans="1:41" ht="15.75" customHeight="1" x14ac:dyDescent="0.2">
      <c r="A5708" s="4"/>
      <c r="B5708" s="7"/>
      <c r="C5708" s="8" t="str">
        <f>IFERROR(VLOOKUP(B5708,Tabla2[#All],2,FALSE),"")</f>
        <v/>
      </c>
      <c r="D5708" s="24"/>
      <c r="E5708" s="9" t="str">
        <f>IFERROR(VLOOKUP(D5708,Tabla1[],2,FALSE),"")</f>
        <v/>
      </c>
      <c r="G5708" s="24"/>
      <c r="L5708" s="3" t="str">
        <f t="shared" si="535"/>
        <v/>
      </c>
      <c r="M5708" s="24"/>
      <c r="N5708" s="24"/>
      <c r="T5708" s="6"/>
      <c r="U5708" s="6"/>
      <c r="V5708" s="10">
        <f t="shared" si="536"/>
        <v>0</v>
      </c>
      <c r="W5708" s="6"/>
      <c r="X5708" s="10">
        <f t="shared" si="537"/>
        <v>0</v>
      </c>
      <c r="Y5708" s="30"/>
      <c r="Z5708" s="30"/>
      <c r="AA5708" s="6"/>
      <c r="AB5708" s="6"/>
      <c r="AC5708" s="6"/>
      <c r="AD5708" s="6"/>
      <c r="AE5708" s="6"/>
      <c r="AF5708" s="12">
        <f t="shared" si="538"/>
        <v>0</v>
      </c>
      <c r="AG5708" s="6"/>
      <c r="AH5708" s="6"/>
      <c r="AI5708" s="6"/>
      <c r="AJ5708" s="6"/>
      <c r="AK5708" s="6"/>
      <c r="AL5708" s="12">
        <f t="shared" si="539"/>
        <v>0</v>
      </c>
      <c r="AM5708" s="11" t="str">
        <f t="shared" si="534"/>
        <v/>
      </c>
      <c r="AN5708" s="7"/>
      <c r="AO5708" s="6"/>
    </row>
    <row r="5709" spans="1:41" ht="15.75" customHeight="1" x14ac:dyDescent="0.2">
      <c r="A5709" s="4"/>
      <c r="B5709" s="7"/>
      <c r="C5709" s="8" t="str">
        <f>IFERROR(VLOOKUP(B5709,Tabla2[#All],2,FALSE),"")</f>
        <v/>
      </c>
      <c r="D5709" s="24"/>
      <c r="E5709" s="9" t="str">
        <f>IFERROR(VLOOKUP(D5709,Tabla1[],2,FALSE),"")</f>
        <v/>
      </c>
      <c r="G5709" s="24"/>
      <c r="L5709" s="3" t="str">
        <f t="shared" si="535"/>
        <v/>
      </c>
      <c r="M5709" s="24"/>
      <c r="N5709" s="24"/>
      <c r="T5709" s="6"/>
      <c r="U5709" s="6"/>
      <c r="V5709" s="10">
        <f t="shared" si="536"/>
        <v>0</v>
      </c>
      <c r="W5709" s="6"/>
      <c r="X5709" s="10">
        <f t="shared" si="537"/>
        <v>0</v>
      </c>
      <c r="Y5709" s="30"/>
      <c r="Z5709" s="30"/>
      <c r="AA5709" s="6"/>
      <c r="AB5709" s="6"/>
      <c r="AC5709" s="6"/>
      <c r="AD5709" s="6"/>
      <c r="AE5709" s="6"/>
      <c r="AF5709" s="12">
        <f t="shared" si="538"/>
        <v>0</v>
      </c>
      <c r="AG5709" s="6"/>
      <c r="AH5709" s="6"/>
      <c r="AI5709" s="6"/>
      <c r="AJ5709" s="6"/>
      <c r="AK5709" s="6"/>
      <c r="AL5709" s="12">
        <f t="shared" si="539"/>
        <v>0</v>
      </c>
      <c r="AM5709" s="11" t="str">
        <f t="shared" si="534"/>
        <v/>
      </c>
      <c r="AN5709" s="7"/>
      <c r="AO5709" s="6"/>
    </row>
    <row r="5710" spans="1:41" ht="15.75" customHeight="1" x14ac:dyDescent="0.2">
      <c r="A5710" s="4"/>
      <c r="B5710" s="7"/>
      <c r="C5710" s="8" t="str">
        <f>IFERROR(VLOOKUP(B5710,Tabla2[#All],2,FALSE),"")</f>
        <v/>
      </c>
      <c r="D5710" s="24"/>
      <c r="E5710" s="9" t="str">
        <f>IFERROR(VLOOKUP(D5710,Tabla1[],2,FALSE),"")</f>
        <v/>
      </c>
      <c r="G5710" s="24"/>
      <c r="L5710" s="3" t="str">
        <f t="shared" si="535"/>
        <v/>
      </c>
      <c r="M5710" s="24"/>
      <c r="N5710" s="24"/>
      <c r="T5710" s="6"/>
      <c r="U5710" s="6"/>
      <c r="V5710" s="10">
        <f t="shared" si="536"/>
        <v>0</v>
      </c>
      <c r="W5710" s="6"/>
      <c r="X5710" s="10">
        <f t="shared" si="537"/>
        <v>0</v>
      </c>
      <c r="Y5710" s="30"/>
      <c r="Z5710" s="30"/>
      <c r="AA5710" s="6"/>
      <c r="AB5710" s="6"/>
      <c r="AC5710" s="6"/>
      <c r="AD5710" s="6"/>
      <c r="AE5710" s="6"/>
      <c r="AF5710" s="12">
        <f t="shared" si="538"/>
        <v>0</v>
      </c>
      <c r="AG5710" s="6"/>
      <c r="AH5710" s="6"/>
      <c r="AI5710" s="6"/>
      <c r="AJ5710" s="6"/>
      <c r="AK5710" s="6"/>
      <c r="AL5710" s="12">
        <f t="shared" si="539"/>
        <v>0</v>
      </c>
      <c r="AM5710" s="11" t="str">
        <f t="shared" si="534"/>
        <v/>
      </c>
      <c r="AN5710" s="7"/>
      <c r="AO5710" s="6"/>
    </row>
    <row r="5711" spans="1:41" ht="15.75" customHeight="1" x14ac:dyDescent="0.2">
      <c r="A5711" s="4"/>
      <c r="B5711" s="7"/>
      <c r="C5711" s="8" t="str">
        <f>IFERROR(VLOOKUP(B5711,Tabla2[#All],2,FALSE),"")</f>
        <v/>
      </c>
      <c r="D5711" s="24"/>
      <c r="E5711" s="9" t="str">
        <f>IFERROR(VLOOKUP(D5711,Tabla1[],2,FALSE),"")</f>
        <v/>
      </c>
      <c r="G5711" s="24"/>
      <c r="L5711" s="3" t="str">
        <f t="shared" si="535"/>
        <v/>
      </c>
      <c r="M5711" s="24"/>
      <c r="N5711" s="24"/>
      <c r="T5711" s="6"/>
      <c r="U5711" s="6"/>
      <c r="V5711" s="10">
        <f t="shared" si="536"/>
        <v>0</v>
      </c>
      <c r="W5711" s="6"/>
      <c r="X5711" s="10">
        <f t="shared" si="537"/>
        <v>0</v>
      </c>
      <c r="Y5711" s="30"/>
      <c r="Z5711" s="30"/>
      <c r="AA5711" s="6"/>
      <c r="AB5711" s="6"/>
      <c r="AC5711" s="6"/>
      <c r="AD5711" s="6"/>
      <c r="AE5711" s="6"/>
      <c r="AF5711" s="12">
        <f t="shared" si="538"/>
        <v>0</v>
      </c>
      <c r="AG5711" s="6"/>
      <c r="AH5711" s="6"/>
      <c r="AI5711" s="6"/>
      <c r="AJ5711" s="6"/>
      <c r="AK5711" s="6"/>
      <c r="AL5711" s="12">
        <f t="shared" si="539"/>
        <v>0</v>
      </c>
      <c r="AM5711" s="11" t="str">
        <f t="shared" si="534"/>
        <v/>
      </c>
      <c r="AN5711" s="7"/>
      <c r="AO5711" s="6"/>
    </row>
    <row r="5712" spans="1:41" ht="15.75" customHeight="1" x14ac:dyDescent="0.2">
      <c r="A5712" s="4"/>
      <c r="B5712" s="7"/>
      <c r="C5712" s="8" t="str">
        <f>IFERROR(VLOOKUP(B5712,Tabla2[#All],2,FALSE),"")</f>
        <v/>
      </c>
      <c r="D5712" s="24"/>
      <c r="E5712" s="9" t="str">
        <f>IFERROR(VLOOKUP(D5712,Tabla1[],2,FALSE),"")</f>
        <v/>
      </c>
      <c r="G5712" s="24"/>
      <c r="L5712" s="3" t="str">
        <f t="shared" si="535"/>
        <v/>
      </c>
      <c r="M5712" s="24"/>
      <c r="N5712" s="24"/>
      <c r="T5712" s="6"/>
      <c r="U5712" s="6"/>
      <c r="V5712" s="10">
        <f t="shared" si="536"/>
        <v>0</v>
      </c>
      <c r="W5712" s="6"/>
      <c r="X5712" s="10">
        <f t="shared" si="537"/>
        <v>0</v>
      </c>
      <c r="Y5712" s="30"/>
      <c r="Z5712" s="30"/>
      <c r="AA5712" s="6"/>
      <c r="AB5712" s="6"/>
      <c r="AC5712" s="6"/>
      <c r="AD5712" s="6"/>
      <c r="AE5712" s="6"/>
      <c r="AF5712" s="12">
        <f t="shared" si="538"/>
        <v>0</v>
      </c>
      <c r="AG5712" s="6"/>
      <c r="AH5712" s="6"/>
      <c r="AI5712" s="6"/>
      <c r="AJ5712" s="6"/>
      <c r="AK5712" s="6"/>
      <c r="AL5712" s="12">
        <f t="shared" si="539"/>
        <v>0</v>
      </c>
      <c r="AM5712" s="11" t="str">
        <f t="shared" si="534"/>
        <v/>
      </c>
      <c r="AN5712" s="7"/>
      <c r="AO5712" s="6"/>
    </row>
    <row r="5713" spans="1:41" ht="15.75" customHeight="1" x14ac:dyDescent="0.2">
      <c r="A5713" s="4"/>
      <c r="B5713" s="7"/>
      <c r="C5713" s="8" t="str">
        <f>IFERROR(VLOOKUP(B5713,Tabla2[#All],2,FALSE),"")</f>
        <v/>
      </c>
      <c r="D5713" s="24"/>
      <c r="E5713" s="9" t="str">
        <f>IFERROR(VLOOKUP(D5713,Tabla1[],2,FALSE),"")</f>
        <v/>
      </c>
      <c r="G5713" s="24"/>
      <c r="L5713" s="3" t="str">
        <f t="shared" si="535"/>
        <v/>
      </c>
      <c r="M5713" s="24"/>
      <c r="N5713" s="24"/>
      <c r="T5713" s="6"/>
      <c r="U5713" s="6"/>
      <c r="V5713" s="10">
        <f t="shared" si="536"/>
        <v>0</v>
      </c>
      <c r="W5713" s="6"/>
      <c r="X5713" s="10">
        <f t="shared" si="537"/>
        <v>0</v>
      </c>
      <c r="Y5713" s="30"/>
      <c r="Z5713" s="30"/>
      <c r="AA5713" s="6"/>
      <c r="AB5713" s="6"/>
      <c r="AC5713" s="6"/>
      <c r="AD5713" s="6"/>
      <c r="AE5713" s="6"/>
      <c r="AF5713" s="12">
        <f t="shared" si="538"/>
        <v>0</v>
      </c>
      <c r="AG5713" s="6"/>
      <c r="AH5713" s="6"/>
      <c r="AI5713" s="6"/>
      <c r="AJ5713" s="6"/>
      <c r="AK5713" s="6"/>
      <c r="AL5713" s="12">
        <f t="shared" si="539"/>
        <v>0</v>
      </c>
      <c r="AM5713" s="11" t="str">
        <f t="shared" si="534"/>
        <v/>
      </c>
      <c r="AN5713" s="7"/>
      <c r="AO5713" s="6"/>
    </row>
    <row r="5714" spans="1:41" ht="15.75" customHeight="1" x14ac:dyDescent="0.2">
      <c r="A5714" s="4"/>
      <c r="B5714" s="7"/>
      <c r="C5714" s="8" t="str">
        <f>IFERROR(VLOOKUP(B5714,Tabla2[#All],2,FALSE),"")</f>
        <v/>
      </c>
      <c r="D5714" s="24"/>
      <c r="E5714" s="9" t="str">
        <f>IFERROR(VLOOKUP(D5714,Tabla1[],2,FALSE),"")</f>
        <v/>
      </c>
      <c r="G5714" s="24"/>
      <c r="L5714" s="3" t="str">
        <f t="shared" si="535"/>
        <v/>
      </c>
      <c r="M5714" s="24"/>
      <c r="N5714" s="24"/>
      <c r="T5714" s="6"/>
      <c r="U5714" s="6"/>
      <c r="V5714" s="10">
        <f t="shared" si="536"/>
        <v>0</v>
      </c>
      <c r="W5714" s="6"/>
      <c r="X5714" s="10">
        <f t="shared" si="537"/>
        <v>0</v>
      </c>
      <c r="Y5714" s="30"/>
      <c r="Z5714" s="30"/>
      <c r="AA5714" s="6"/>
      <c r="AB5714" s="6"/>
      <c r="AC5714" s="6"/>
      <c r="AD5714" s="6"/>
      <c r="AE5714" s="6"/>
      <c r="AF5714" s="12">
        <f t="shared" si="538"/>
        <v>0</v>
      </c>
      <c r="AG5714" s="6"/>
      <c r="AH5714" s="6"/>
      <c r="AI5714" s="6"/>
      <c r="AJ5714" s="6"/>
      <c r="AK5714" s="6"/>
      <c r="AL5714" s="12">
        <f t="shared" si="539"/>
        <v>0</v>
      </c>
      <c r="AM5714" s="11" t="str">
        <f t="shared" si="534"/>
        <v/>
      </c>
      <c r="AN5714" s="7"/>
      <c r="AO5714" s="6"/>
    </row>
    <row r="5715" spans="1:41" ht="15.75" customHeight="1" x14ac:dyDescent="0.2">
      <c r="A5715" s="4"/>
      <c r="B5715" s="7"/>
      <c r="C5715" s="8" t="str">
        <f>IFERROR(VLOOKUP(B5715,Tabla2[#All],2,FALSE),"")</f>
        <v/>
      </c>
      <c r="D5715" s="24"/>
      <c r="E5715" s="9" t="str">
        <f>IFERROR(VLOOKUP(D5715,Tabla1[],2,FALSE),"")</f>
        <v/>
      </c>
      <c r="G5715" s="24"/>
      <c r="L5715" s="3" t="str">
        <f t="shared" si="535"/>
        <v/>
      </c>
      <c r="M5715" s="24"/>
      <c r="N5715" s="24"/>
      <c r="T5715" s="6"/>
      <c r="U5715" s="6"/>
      <c r="V5715" s="10">
        <f t="shared" si="536"/>
        <v>0</v>
      </c>
      <c r="W5715" s="6"/>
      <c r="X5715" s="10">
        <f t="shared" si="537"/>
        <v>0</v>
      </c>
      <c r="Y5715" s="30"/>
      <c r="Z5715" s="30"/>
      <c r="AA5715" s="6"/>
      <c r="AB5715" s="6"/>
      <c r="AC5715" s="6"/>
      <c r="AD5715" s="6"/>
      <c r="AE5715" s="6"/>
      <c r="AF5715" s="12">
        <f t="shared" si="538"/>
        <v>0</v>
      </c>
      <c r="AG5715" s="6"/>
      <c r="AH5715" s="6"/>
      <c r="AI5715" s="6"/>
      <c r="AJ5715" s="6"/>
      <c r="AK5715" s="6"/>
      <c r="AL5715" s="12">
        <f t="shared" si="539"/>
        <v>0</v>
      </c>
      <c r="AM5715" s="11" t="str">
        <f t="shared" si="534"/>
        <v/>
      </c>
      <c r="AN5715" s="7"/>
      <c r="AO5715" s="6"/>
    </row>
    <row r="5716" spans="1:41" ht="15.75" customHeight="1" x14ac:dyDescent="0.2">
      <c r="A5716" s="4"/>
      <c r="B5716" s="7"/>
      <c r="C5716" s="8" t="str">
        <f>IFERROR(VLOOKUP(B5716,Tabla2[#All],2,FALSE),"")</f>
        <v/>
      </c>
      <c r="D5716" s="24"/>
      <c r="E5716" s="9" t="str">
        <f>IFERROR(VLOOKUP(D5716,Tabla1[],2,FALSE),"")</f>
        <v/>
      </c>
      <c r="G5716" s="24"/>
      <c r="L5716" s="3" t="str">
        <f t="shared" si="535"/>
        <v/>
      </c>
      <c r="M5716" s="24"/>
      <c r="N5716" s="24"/>
      <c r="T5716" s="6"/>
      <c r="U5716" s="6"/>
      <c r="V5716" s="10">
        <f t="shared" si="536"/>
        <v>0</v>
      </c>
      <c r="W5716" s="6"/>
      <c r="X5716" s="10">
        <f t="shared" si="537"/>
        <v>0</v>
      </c>
      <c r="Y5716" s="30"/>
      <c r="Z5716" s="30"/>
      <c r="AA5716" s="6"/>
      <c r="AB5716" s="6"/>
      <c r="AC5716" s="6"/>
      <c r="AD5716" s="6"/>
      <c r="AE5716" s="6"/>
      <c r="AF5716" s="12">
        <f t="shared" si="538"/>
        <v>0</v>
      </c>
      <c r="AG5716" s="6"/>
      <c r="AH5716" s="6"/>
      <c r="AI5716" s="6"/>
      <c r="AJ5716" s="6"/>
      <c r="AK5716" s="6"/>
      <c r="AL5716" s="12">
        <f t="shared" si="539"/>
        <v>0</v>
      </c>
      <c r="AM5716" s="11" t="str">
        <f t="shared" si="534"/>
        <v/>
      </c>
      <c r="AN5716" s="7"/>
      <c r="AO5716" s="6"/>
    </row>
    <row r="5717" spans="1:41" ht="15.75" customHeight="1" x14ac:dyDescent="0.2">
      <c r="A5717" s="4"/>
      <c r="B5717" s="7"/>
      <c r="C5717" s="8" t="str">
        <f>IFERROR(VLOOKUP(B5717,Tabla2[#All],2,FALSE),"")</f>
        <v/>
      </c>
      <c r="D5717" s="24"/>
      <c r="E5717" s="9" t="str">
        <f>IFERROR(VLOOKUP(D5717,Tabla1[],2,FALSE),"")</f>
        <v/>
      </c>
      <c r="G5717" s="24"/>
      <c r="L5717" s="3" t="str">
        <f t="shared" si="535"/>
        <v/>
      </c>
      <c r="M5717" s="24"/>
      <c r="N5717" s="24"/>
      <c r="T5717" s="6"/>
      <c r="U5717" s="6"/>
      <c r="V5717" s="10">
        <f t="shared" si="536"/>
        <v>0</v>
      </c>
      <c r="W5717" s="6"/>
      <c r="X5717" s="10">
        <f t="shared" si="537"/>
        <v>0</v>
      </c>
      <c r="Y5717" s="30"/>
      <c r="Z5717" s="30"/>
      <c r="AA5717" s="6"/>
      <c r="AB5717" s="6"/>
      <c r="AC5717" s="6"/>
      <c r="AD5717" s="6"/>
      <c r="AE5717" s="6"/>
      <c r="AF5717" s="12">
        <f t="shared" si="538"/>
        <v>0</v>
      </c>
      <c r="AG5717" s="6"/>
      <c r="AH5717" s="6"/>
      <c r="AI5717" s="6"/>
      <c r="AJ5717" s="6"/>
      <c r="AK5717" s="6"/>
      <c r="AL5717" s="12">
        <f t="shared" si="539"/>
        <v>0</v>
      </c>
      <c r="AM5717" s="11" t="str">
        <f t="shared" si="534"/>
        <v/>
      </c>
      <c r="AN5717" s="7"/>
      <c r="AO5717" s="6"/>
    </row>
    <row r="5718" spans="1:41" ht="15.75" customHeight="1" x14ac:dyDescent="0.2">
      <c r="A5718" s="4"/>
      <c r="B5718" s="7"/>
      <c r="C5718" s="8" t="str">
        <f>IFERROR(VLOOKUP(B5718,Tabla2[#All],2,FALSE),"")</f>
        <v/>
      </c>
      <c r="D5718" s="24"/>
      <c r="E5718" s="9" t="str">
        <f>IFERROR(VLOOKUP(D5718,Tabla1[],2,FALSE),"")</f>
        <v/>
      </c>
      <c r="G5718" s="24"/>
      <c r="L5718" s="3" t="str">
        <f t="shared" si="535"/>
        <v/>
      </c>
      <c r="M5718" s="24"/>
      <c r="N5718" s="24"/>
      <c r="T5718" s="6"/>
      <c r="U5718" s="6"/>
      <c r="V5718" s="10">
        <f t="shared" si="536"/>
        <v>0</v>
      </c>
      <c r="W5718" s="6"/>
      <c r="X5718" s="10">
        <f t="shared" si="537"/>
        <v>0</v>
      </c>
      <c r="Y5718" s="30"/>
      <c r="Z5718" s="30"/>
      <c r="AA5718" s="6"/>
      <c r="AB5718" s="6"/>
      <c r="AC5718" s="6"/>
      <c r="AD5718" s="6"/>
      <c r="AE5718" s="6"/>
      <c r="AF5718" s="12">
        <f t="shared" si="538"/>
        <v>0</v>
      </c>
      <c r="AG5718" s="6"/>
      <c r="AH5718" s="6"/>
      <c r="AI5718" s="6"/>
      <c r="AJ5718" s="6"/>
      <c r="AK5718" s="6"/>
      <c r="AL5718" s="12">
        <f t="shared" si="539"/>
        <v>0</v>
      </c>
      <c r="AM5718" s="11" t="str">
        <f t="shared" si="534"/>
        <v/>
      </c>
      <c r="AN5718" s="7"/>
      <c r="AO5718" s="6"/>
    </row>
    <row r="5719" spans="1:41" ht="15.75" customHeight="1" x14ac:dyDescent="0.2">
      <c r="A5719" s="4"/>
      <c r="B5719" s="7"/>
      <c r="C5719" s="8" t="str">
        <f>IFERROR(VLOOKUP(B5719,Tabla2[#All],2,FALSE),"")</f>
        <v/>
      </c>
      <c r="D5719" s="24"/>
      <c r="E5719" s="9" t="str">
        <f>IFERROR(VLOOKUP(D5719,Tabla1[],2,FALSE),"")</f>
        <v/>
      </c>
      <c r="G5719" s="24"/>
      <c r="L5719" s="3" t="str">
        <f t="shared" si="535"/>
        <v/>
      </c>
      <c r="M5719" s="24"/>
      <c r="N5719" s="24"/>
      <c r="T5719" s="6"/>
      <c r="U5719" s="6"/>
      <c r="V5719" s="10">
        <f t="shared" si="536"/>
        <v>0</v>
      </c>
      <c r="W5719" s="6"/>
      <c r="X5719" s="10">
        <f t="shared" si="537"/>
        <v>0</v>
      </c>
      <c r="Y5719" s="30"/>
      <c r="Z5719" s="30"/>
      <c r="AA5719" s="6"/>
      <c r="AB5719" s="6"/>
      <c r="AC5719" s="6"/>
      <c r="AD5719" s="6"/>
      <c r="AE5719" s="6"/>
      <c r="AF5719" s="12">
        <f t="shared" si="538"/>
        <v>0</v>
      </c>
      <c r="AG5719" s="6"/>
      <c r="AH5719" s="6"/>
      <c r="AI5719" s="6"/>
      <c r="AJ5719" s="6"/>
      <c r="AK5719" s="6"/>
      <c r="AL5719" s="12">
        <f t="shared" si="539"/>
        <v>0</v>
      </c>
      <c r="AM5719" s="11" t="str">
        <f t="shared" si="534"/>
        <v/>
      </c>
      <c r="AN5719" s="7"/>
      <c r="AO5719" s="6"/>
    </row>
    <row r="5720" spans="1:41" ht="15.75" customHeight="1" x14ac:dyDescent="0.2">
      <c r="A5720" s="4"/>
      <c r="B5720" s="7"/>
      <c r="C5720" s="8" t="str">
        <f>IFERROR(VLOOKUP(B5720,Tabla2[#All],2,FALSE),"")</f>
        <v/>
      </c>
      <c r="D5720" s="24"/>
      <c r="E5720" s="9" t="str">
        <f>IFERROR(VLOOKUP(D5720,Tabla1[],2,FALSE),"")</f>
        <v/>
      </c>
      <c r="G5720" s="24"/>
      <c r="L5720" s="3" t="str">
        <f t="shared" si="535"/>
        <v/>
      </c>
      <c r="M5720" s="24"/>
      <c r="N5720" s="24"/>
      <c r="T5720" s="6"/>
      <c r="U5720" s="6"/>
      <c r="V5720" s="10">
        <f t="shared" si="536"/>
        <v>0</v>
      </c>
      <c r="W5720" s="6"/>
      <c r="X5720" s="10">
        <f t="shared" si="537"/>
        <v>0</v>
      </c>
      <c r="Y5720" s="30"/>
      <c r="Z5720" s="30"/>
      <c r="AA5720" s="6"/>
      <c r="AB5720" s="6"/>
      <c r="AC5720" s="6"/>
      <c r="AD5720" s="6"/>
      <c r="AE5720" s="6"/>
      <c r="AF5720" s="12">
        <f t="shared" si="538"/>
        <v>0</v>
      </c>
      <c r="AG5720" s="6"/>
      <c r="AH5720" s="6"/>
      <c r="AI5720" s="6"/>
      <c r="AJ5720" s="6"/>
      <c r="AK5720" s="6"/>
      <c r="AL5720" s="12">
        <f t="shared" si="539"/>
        <v>0</v>
      </c>
      <c r="AM5720" s="11" t="str">
        <f t="shared" si="534"/>
        <v/>
      </c>
      <c r="AN5720" s="7"/>
      <c r="AO5720" s="6"/>
    </row>
    <row r="5721" spans="1:41" ht="15.75" customHeight="1" x14ac:dyDescent="0.2">
      <c r="A5721" s="4"/>
      <c r="B5721" s="7"/>
      <c r="C5721" s="8" t="str">
        <f>IFERROR(VLOOKUP(B5721,Tabla2[#All],2,FALSE),"")</f>
        <v/>
      </c>
      <c r="D5721" s="24"/>
      <c r="E5721" s="9" t="str">
        <f>IFERROR(VLOOKUP(D5721,Tabla1[],2,FALSE),"")</f>
        <v/>
      </c>
      <c r="G5721" s="24"/>
      <c r="L5721" s="3" t="str">
        <f t="shared" si="535"/>
        <v/>
      </c>
      <c r="M5721" s="24"/>
      <c r="N5721" s="24"/>
      <c r="T5721" s="6"/>
      <c r="U5721" s="6"/>
      <c r="V5721" s="10">
        <f t="shared" si="536"/>
        <v>0</v>
      </c>
      <c r="W5721" s="6"/>
      <c r="X5721" s="10">
        <f t="shared" si="537"/>
        <v>0</v>
      </c>
      <c r="Y5721" s="30"/>
      <c r="Z5721" s="30"/>
      <c r="AA5721" s="6"/>
      <c r="AB5721" s="6"/>
      <c r="AC5721" s="6"/>
      <c r="AD5721" s="6"/>
      <c r="AE5721" s="6"/>
      <c r="AF5721" s="12">
        <f t="shared" si="538"/>
        <v>0</v>
      </c>
      <c r="AG5721" s="6"/>
      <c r="AH5721" s="6"/>
      <c r="AI5721" s="6"/>
      <c r="AJ5721" s="6"/>
      <c r="AK5721" s="6"/>
      <c r="AL5721" s="12">
        <f t="shared" si="539"/>
        <v>0</v>
      </c>
      <c r="AM5721" s="11" t="str">
        <f t="shared" si="534"/>
        <v/>
      </c>
      <c r="AN5721" s="7"/>
      <c r="AO5721" s="6"/>
    </row>
    <row r="5722" spans="1:41" ht="15.75" customHeight="1" x14ac:dyDescent="0.2">
      <c r="A5722" s="4"/>
      <c r="B5722" s="7"/>
      <c r="C5722" s="8" t="str">
        <f>IFERROR(VLOOKUP(B5722,Tabla2[#All],2,FALSE),"")</f>
        <v/>
      </c>
      <c r="D5722" s="24"/>
      <c r="E5722" s="9" t="str">
        <f>IFERROR(VLOOKUP(D5722,Tabla1[],2,FALSE),"")</f>
        <v/>
      </c>
      <c r="G5722" s="24"/>
      <c r="L5722" s="3" t="str">
        <f t="shared" si="535"/>
        <v/>
      </c>
      <c r="M5722" s="24"/>
      <c r="N5722" s="24"/>
      <c r="T5722" s="6"/>
      <c r="U5722" s="6"/>
      <c r="V5722" s="10">
        <f t="shared" si="536"/>
        <v>0</v>
      </c>
      <c r="W5722" s="6"/>
      <c r="X5722" s="10">
        <f t="shared" si="537"/>
        <v>0</v>
      </c>
      <c r="Y5722" s="30"/>
      <c r="Z5722" s="30"/>
      <c r="AA5722" s="6"/>
      <c r="AB5722" s="6"/>
      <c r="AC5722" s="6"/>
      <c r="AD5722" s="6"/>
      <c r="AE5722" s="6"/>
      <c r="AF5722" s="12">
        <f t="shared" si="538"/>
        <v>0</v>
      </c>
      <c r="AG5722" s="6"/>
      <c r="AH5722" s="6"/>
      <c r="AI5722" s="6"/>
      <c r="AJ5722" s="6"/>
      <c r="AK5722" s="6"/>
      <c r="AL5722" s="12">
        <f t="shared" si="539"/>
        <v>0</v>
      </c>
      <c r="AM5722" s="11" t="str">
        <f t="shared" si="534"/>
        <v/>
      </c>
      <c r="AN5722" s="7"/>
      <c r="AO5722" s="6"/>
    </row>
    <row r="5723" spans="1:41" ht="15.75" customHeight="1" x14ac:dyDescent="0.2">
      <c r="A5723" s="4"/>
      <c r="B5723" s="7"/>
      <c r="C5723" s="8" t="str">
        <f>IFERROR(VLOOKUP(B5723,Tabla2[#All],2,FALSE),"")</f>
        <v/>
      </c>
      <c r="D5723" s="24"/>
      <c r="E5723" s="9" t="str">
        <f>IFERROR(VLOOKUP(D5723,Tabla1[],2,FALSE),"")</f>
        <v/>
      </c>
      <c r="G5723" s="24"/>
      <c r="L5723" s="3" t="str">
        <f t="shared" si="535"/>
        <v/>
      </c>
      <c r="M5723" s="24"/>
      <c r="N5723" s="24"/>
      <c r="T5723" s="6"/>
      <c r="U5723" s="6"/>
      <c r="V5723" s="10">
        <f t="shared" si="536"/>
        <v>0</v>
      </c>
      <c r="W5723" s="6"/>
      <c r="X5723" s="10">
        <f t="shared" si="537"/>
        <v>0</v>
      </c>
      <c r="Y5723" s="30"/>
      <c r="Z5723" s="30"/>
      <c r="AA5723" s="6"/>
      <c r="AB5723" s="6"/>
      <c r="AC5723" s="6"/>
      <c r="AD5723" s="6"/>
      <c r="AE5723" s="6"/>
      <c r="AF5723" s="12">
        <f t="shared" si="538"/>
        <v>0</v>
      </c>
      <c r="AG5723" s="6"/>
      <c r="AH5723" s="6"/>
      <c r="AI5723" s="6"/>
      <c r="AJ5723" s="6"/>
      <c r="AK5723" s="6"/>
      <c r="AL5723" s="12">
        <f t="shared" si="539"/>
        <v>0</v>
      </c>
      <c r="AM5723" s="11" t="str">
        <f t="shared" si="534"/>
        <v/>
      </c>
      <c r="AN5723" s="7"/>
      <c r="AO5723" s="6"/>
    </row>
    <row r="5724" spans="1:41" ht="15.75" customHeight="1" x14ac:dyDescent="0.2">
      <c r="A5724" s="4"/>
      <c r="B5724" s="7"/>
      <c r="C5724" s="8" t="str">
        <f>IFERROR(VLOOKUP(B5724,Tabla2[#All],2,FALSE),"")</f>
        <v/>
      </c>
      <c r="D5724" s="24"/>
      <c r="E5724" s="9" t="str">
        <f>IFERROR(VLOOKUP(D5724,Tabla1[],2,FALSE),"")</f>
        <v/>
      </c>
      <c r="G5724" s="24"/>
      <c r="L5724" s="3" t="str">
        <f t="shared" si="535"/>
        <v/>
      </c>
      <c r="M5724" s="24"/>
      <c r="N5724" s="24"/>
      <c r="T5724" s="6"/>
      <c r="U5724" s="6"/>
      <c r="V5724" s="10">
        <f t="shared" si="536"/>
        <v>0</v>
      </c>
      <c r="W5724" s="6"/>
      <c r="X5724" s="10">
        <f t="shared" si="537"/>
        <v>0</v>
      </c>
      <c r="Y5724" s="30"/>
      <c r="Z5724" s="30"/>
      <c r="AA5724" s="6"/>
      <c r="AB5724" s="6"/>
      <c r="AC5724" s="6"/>
      <c r="AD5724" s="6"/>
      <c r="AE5724" s="6"/>
      <c r="AF5724" s="12">
        <f t="shared" si="538"/>
        <v>0</v>
      </c>
      <c r="AG5724" s="6"/>
      <c r="AH5724" s="6"/>
      <c r="AI5724" s="6"/>
      <c r="AJ5724" s="6"/>
      <c r="AK5724" s="6"/>
      <c r="AL5724" s="12">
        <f t="shared" si="539"/>
        <v>0</v>
      </c>
      <c r="AM5724" s="11" t="str">
        <f t="shared" si="534"/>
        <v/>
      </c>
      <c r="AN5724" s="7"/>
      <c r="AO5724" s="6"/>
    </row>
    <row r="5725" spans="1:41" ht="15.75" customHeight="1" x14ac:dyDescent="0.2">
      <c r="A5725" s="4"/>
      <c r="B5725" s="7"/>
      <c r="C5725" s="8" t="str">
        <f>IFERROR(VLOOKUP(B5725,Tabla2[#All],2,FALSE),"")</f>
        <v/>
      </c>
      <c r="D5725" s="24"/>
      <c r="E5725" s="9" t="str">
        <f>IFERROR(VLOOKUP(D5725,Tabla1[],2,FALSE),"")</f>
        <v/>
      </c>
      <c r="G5725" s="24"/>
      <c r="L5725" s="3" t="str">
        <f t="shared" si="535"/>
        <v/>
      </c>
      <c r="M5725" s="24"/>
      <c r="N5725" s="24"/>
      <c r="T5725" s="6"/>
      <c r="U5725" s="6"/>
      <c r="V5725" s="10">
        <f t="shared" si="536"/>
        <v>0</v>
      </c>
      <c r="W5725" s="6"/>
      <c r="X5725" s="10">
        <f t="shared" si="537"/>
        <v>0</v>
      </c>
      <c r="Y5725" s="30"/>
      <c r="Z5725" s="30"/>
      <c r="AA5725" s="6"/>
      <c r="AB5725" s="6"/>
      <c r="AC5725" s="6"/>
      <c r="AD5725" s="6"/>
      <c r="AE5725" s="6"/>
      <c r="AF5725" s="12">
        <f t="shared" si="538"/>
        <v>0</v>
      </c>
      <c r="AG5725" s="6"/>
      <c r="AH5725" s="6"/>
      <c r="AI5725" s="6"/>
      <c r="AJ5725" s="6"/>
      <c r="AK5725" s="6"/>
      <c r="AL5725" s="12">
        <f t="shared" si="539"/>
        <v>0</v>
      </c>
      <c r="AM5725" s="11" t="str">
        <f t="shared" si="534"/>
        <v/>
      </c>
      <c r="AN5725" s="7"/>
      <c r="AO5725" s="6"/>
    </row>
    <row r="5726" spans="1:41" ht="15.75" customHeight="1" x14ac:dyDescent="0.2">
      <c r="A5726" s="4"/>
      <c r="B5726" s="7"/>
      <c r="C5726" s="8" t="str">
        <f>IFERROR(VLOOKUP(B5726,Tabla2[#All],2,FALSE),"")</f>
        <v/>
      </c>
      <c r="D5726" s="24"/>
      <c r="E5726" s="9" t="str">
        <f>IFERROR(VLOOKUP(D5726,Tabla1[],2,FALSE),"")</f>
        <v/>
      </c>
      <c r="G5726" s="24"/>
      <c r="L5726" s="3" t="str">
        <f t="shared" si="535"/>
        <v/>
      </c>
      <c r="M5726" s="24"/>
      <c r="N5726" s="24"/>
      <c r="T5726" s="6"/>
      <c r="U5726" s="6"/>
      <c r="V5726" s="10">
        <f t="shared" si="536"/>
        <v>0</v>
      </c>
      <c r="W5726" s="6"/>
      <c r="X5726" s="10">
        <f t="shared" si="537"/>
        <v>0</v>
      </c>
      <c r="Y5726" s="30"/>
      <c r="Z5726" s="30"/>
      <c r="AA5726" s="6"/>
      <c r="AB5726" s="6"/>
      <c r="AC5726" s="6"/>
      <c r="AD5726" s="6"/>
      <c r="AE5726" s="6"/>
      <c r="AF5726" s="12">
        <f t="shared" si="538"/>
        <v>0</v>
      </c>
      <c r="AG5726" s="6"/>
      <c r="AH5726" s="6"/>
      <c r="AI5726" s="6"/>
      <c r="AJ5726" s="6"/>
      <c r="AK5726" s="6"/>
      <c r="AL5726" s="12">
        <f t="shared" si="539"/>
        <v>0</v>
      </c>
      <c r="AM5726" s="11" t="str">
        <f t="shared" si="534"/>
        <v/>
      </c>
      <c r="AN5726" s="7"/>
      <c r="AO5726" s="6"/>
    </row>
    <row r="5727" spans="1:41" ht="15.75" customHeight="1" x14ac:dyDescent="0.2">
      <c r="A5727" s="4"/>
      <c r="B5727" s="7"/>
      <c r="C5727" s="8" t="str">
        <f>IFERROR(VLOOKUP(B5727,Tabla2[#All],2,FALSE),"")</f>
        <v/>
      </c>
      <c r="D5727" s="24"/>
      <c r="E5727" s="9" t="str">
        <f>IFERROR(VLOOKUP(D5727,Tabla1[],2,FALSE),"")</f>
        <v/>
      </c>
      <c r="G5727" s="24"/>
      <c r="L5727" s="3" t="str">
        <f t="shared" si="535"/>
        <v/>
      </c>
      <c r="M5727" s="24"/>
      <c r="N5727" s="24"/>
      <c r="T5727" s="6"/>
      <c r="U5727" s="6"/>
      <c r="V5727" s="10">
        <f t="shared" si="536"/>
        <v>0</v>
      </c>
      <c r="W5727" s="6"/>
      <c r="X5727" s="10">
        <f t="shared" si="537"/>
        <v>0</v>
      </c>
      <c r="Y5727" s="30"/>
      <c r="Z5727" s="30"/>
      <c r="AA5727" s="6"/>
      <c r="AB5727" s="6"/>
      <c r="AC5727" s="6"/>
      <c r="AD5727" s="6"/>
      <c r="AE5727" s="6"/>
      <c r="AF5727" s="12">
        <f t="shared" si="538"/>
        <v>0</v>
      </c>
      <c r="AG5727" s="6"/>
      <c r="AH5727" s="6"/>
      <c r="AI5727" s="6"/>
      <c r="AJ5727" s="6"/>
      <c r="AK5727" s="6"/>
      <c r="AL5727" s="12">
        <f t="shared" si="539"/>
        <v>0</v>
      </c>
      <c r="AM5727" s="11" t="str">
        <f t="shared" si="534"/>
        <v/>
      </c>
      <c r="AN5727" s="7"/>
      <c r="AO5727" s="6"/>
    </row>
    <row r="5728" spans="1:41" ht="15.75" customHeight="1" x14ac:dyDescent="0.2">
      <c r="A5728" s="4"/>
      <c r="B5728" s="7"/>
      <c r="C5728" s="8" t="str">
        <f>IFERROR(VLOOKUP(B5728,Tabla2[#All],2,FALSE),"")</f>
        <v/>
      </c>
      <c r="D5728" s="24"/>
      <c r="E5728" s="9" t="str">
        <f>IFERROR(VLOOKUP(D5728,Tabla1[],2,FALSE),"")</f>
        <v/>
      </c>
      <c r="G5728" s="24"/>
      <c r="L5728" s="3" t="str">
        <f t="shared" si="535"/>
        <v/>
      </c>
      <c r="M5728" s="24"/>
      <c r="N5728" s="24"/>
      <c r="T5728" s="6"/>
      <c r="U5728" s="6"/>
      <c r="V5728" s="10">
        <f t="shared" si="536"/>
        <v>0</v>
      </c>
      <c r="W5728" s="6"/>
      <c r="X5728" s="10">
        <f t="shared" si="537"/>
        <v>0</v>
      </c>
      <c r="Y5728" s="30"/>
      <c r="Z5728" s="30"/>
      <c r="AA5728" s="6"/>
      <c r="AB5728" s="6"/>
      <c r="AC5728" s="6"/>
      <c r="AD5728" s="6"/>
      <c r="AE5728" s="6"/>
      <c r="AF5728" s="12">
        <f t="shared" si="538"/>
        <v>0</v>
      </c>
      <c r="AG5728" s="6"/>
      <c r="AH5728" s="6"/>
      <c r="AI5728" s="6"/>
      <c r="AJ5728" s="6"/>
      <c r="AK5728" s="6"/>
      <c r="AL5728" s="12">
        <f t="shared" si="539"/>
        <v>0</v>
      </c>
      <c r="AM5728" s="11" t="str">
        <f t="shared" si="534"/>
        <v/>
      </c>
      <c r="AN5728" s="7"/>
      <c r="AO5728" s="6"/>
    </row>
    <row r="5729" spans="1:41" ht="15.75" customHeight="1" x14ac:dyDescent="0.2">
      <c r="A5729" s="4"/>
      <c r="B5729" s="7"/>
      <c r="C5729" s="8" t="str">
        <f>IFERROR(VLOOKUP(B5729,Tabla2[#All],2,FALSE),"")</f>
        <v/>
      </c>
      <c r="D5729" s="24"/>
      <c r="E5729" s="9" t="str">
        <f>IFERROR(VLOOKUP(D5729,Tabla1[],2,FALSE),"")</f>
        <v/>
      </c>
      <c r="G5729" s="24"/>
      <c r="L5729" s="3" t="str">
        <f t="shared" si="535"/>
        <v/>
      </c>
      <c r="M5729" s="24"/>
      <c r="N5729" s="24"/>
      <c r="T5729" s="6"/>
      <c r="U5729" s="6"/>
      <c r="V5729" s="10">
        <f t="shared" si="536"/>
        <v>0</v>
      </c>
      <c r="W5729" s="6"/>
      <c r="X5729" s="10">
        <f t="shared" si="537"/>
        <v>0</v>
      </c>
      <c r="Y5729" s="30"/>
      <c r="Z5729" s="30"/>
      <c r="AA5729" s="6"/>
      <c r="AB5729" s="6"/>
      <c r="AC5729" s="6"/>
      <c r="AD5729" s="6"/>
      <c r="AE5729" s="6"/>
      <c r="AF5729" s="12">
        <f t="shared" si="538"/>
        <v>0</v>
      </c>
      <c r="AG5729" s="6"/>
      <c r="AH5729" s="6"/>
      <c r="AI5729" s="6"/>
      <c r="AJ5729" s="6"/>
      <c r="AK5729" s="6"/>
      <c r="AL5729" s="12">
        <f t="shared" si="539"/>
        <v>0</v>
      </c>
      <c r="AM5729" s="11" t="str">
        <f t="shared" si="534"/>
        <v/>
      </c>
      <c r="AN5729" s="7"/>
      <c r="AO5729" s="6"/>
    </row>
    <row r="5730" spans="1:41" ht="15.75" customHeight="1" x14ac:dyDescent="0.2">
      <c r="A5730" s="4"/>
      <c r="B5730" s="7"/>
      <c r="C5730" s="8" t="str">
        <f>IFERROR(VLOOKUP(B5730,Tabla2[#All],2,FALSE),"")</f>
        <v/>
      </c>
      <c r="D5730" s="24"/>
      <c r="E5730" s="9" t="str">
        <f>IFERROR(VLOOKUP(D5730,Tabla1[],2,FALSE),"")</f>
        <v/>
      </c>
      <c r="G5730" s="24"/>
      <c r="L5730" s="3" t="str">
        <f t="shared" si="535"/>
        <v/>
      </c>
      <c r="M5730" s="24"/>
      <c r="N5730" s="24"/>
      <c r="T5730" s="6"/>
      <c r="U5730" s="6"/>
      <c r="V5730" s="10">
        <f t="shared" si="536"/>
        <v>0</v>
      </c>
      <c r="W5730" s="6"/>
      <c r="X5730" s="10">
        <f t="shared" si="537"/>
        <v>0</v>
      </c>
      <c r="Y5730" s="30"/>
      <c r="Z5730" s="30"/>
      <c r="AA5730" s="6"/>
      <c r="AB5730" s="6"/>
      <c r="AC5730" s="6"/>
      <c r="AD5730" s="6"/>
      <c r="AE5730" s="6"/>
      <c r="AF5730" s="12">
        <f t="shared" si="538"/>
        <v>0</v>
      </c>
      <c r="AG5730" s="6"/>
      <c r="AH5730" s="6"/>
      <c r="AI5730" s="6"/>
      <c r="AJ5730" s="6"/>
      <c r="AK5730" s="6"/>
      <c r="AL5730" s="12">
        <f t="shared" si="539"/>
        <v>0</v>
      </c>
      <c r="AM5730" s="11" t="str">
        <f t="shared" si="534"/>
        <v/>
      </c>
      <c r="AN5730" s="7"/>
      <c r="AO5730" s="6"/>
    </row>
    <row r="5731" spans="1:41" ht="15.75" customHeight="1" x14ac:dyDescent="0.2">
      <c r="A5731" s="4"/>
      <c r="B5731" s="7"/>
      <c r="C5731" s="8" t="str">
        <f>IFERROR(VLOOKUP(B5731,Tabla2[#All],2,FALSE),"")</f>
        <v/>
      </c>
      <c r="D5731" s="24"/>
      <c r="E5731" s="9" t="str">
        <f>IFERROR(VLOOKUP(D5731,Tabla1[],2,FALSE),"")</f>
        <v/>
      </c>
      <c r="G5731" s="24"/>
      <c r="L5731" s="3" t="str">
        <f t="shared" si="535"/>
        <v/>
      </c>
      <c r="M5731" s="24"/>
      <c r="N5731" s="24"/>
      <c r="T5731" s="6"/>
      <c r="U5731" s="6"/>
      <c r="V5731" s="10">
        <f t="shared" si="536"/>
        <v>0</v>
      </c>
      <c r="W5731" s="6"/>
      <c r="X5731" s="10">
        <f t="shared" si="537"/>
        <v>0</v>
      </c>
      <c r="Y5731" s="30"/>
      <c r="Z5731" s="30"/>
      <c r="AA5731" s="6"/>
      <c r="AB5731" s="6"/>
      <c r="AC5731" s="6"/>
      <c r="AD5731" s="6"/>
      <c r="AE5731" s="6"/>
      <c r="AF5731" s="12">
        <f t="shared" si="538"/>
        <v>0</v>
      </c>
      <c r="AG5731" s="6"/>
      <c r="AH5731" s="6"/>
      <c r="AI5731" s="6"/>
      <c r="AJ5731" s="6"/>
      <c r="AK5731" s="6"/>
      <c r="AL5731" s="12">
        <f t="shared" si="539"/>
        <v>0</v>
      </c>
      <c r="AM5731" s="11" t="str">
        <f t="shared" si="534"/>
        <v/>
      </c>
      <c r="AN5731" s="7"/>
      <c r="AO5731" s="6"/>
    </row>
    <row r="5732" spans="1:41" ht="15.75" customHeight="1" x14ac:dyDescent="0.2">
      <c r="A5732" s="4"/>
      <c r="B5732" s="7"/>
      <c r="C5732" s="8" t="str">
        <f>IFERROR(VLOOKUP(B5732,Tabla2[#All],2,FALSE),"")</f>
        <v/>
      </c>
      <c r="D5732" s="24"/>
      <c r="E5732" s="9" t="str">
        <f>IFERROR(VLOOKUP(D5732,Tabla1[],2,FALSE),"")</f>
        <v/>
      </c>
      <c r="G5732" s="24"/>
      <c r="L5732" s="3" t="str">
        <f t="shared" si="535"/>
        <v/>
      </c>
      <c r="M5732" s="24"/>
      <c r="N5732" s="24"/>
      <c r="T5732" s="6"/>
      <c r="U5732" s="6"/>
      <c r="V5732" s="10">
        <f t="shared" si="536"/>
        <v>0</v>
      </c>
      <c r="W5732" s="6"/>
      <c r="X5732" s="10">
        <f t="shared" si="537"/>
        <v>0</v>
      </c>
      <c r="Y5732" s="30"/>
      <c r="Z5732" s="30"/>
      <c r="AA5732" s="6"/>
      <c r="AB5732" s="6"/>
      <c r="AC5732" s="6"/>
      <c r="AD5732" s="6"/>
      <c r="AE5732" s="6"/>
      <c r="AF5732" s="12">
        <f t="shared" si="538"/>
        <v>0</v>
      </c>
      <c r="AG5732" s="6"/>
      <c r="AH5732" s="6"/>
      <c r="AI5732" s="6"/>
      <c r="AJ5732" s="6"/>
      <c r="AK5732" s="6"/>
      <c r="AL5732" s="12">
        <f t="shared" si="539"/>
        <v>0</v>
      </c>
      <c r="AM5732" s="11" t="str">
        <f t="shared" si="534"/>
        <v/>
      </c>
      <c r="AN5732" s="7"/>
      <c r="AO5732" s="6"/>
    </row>
    <row r="5733" spans="1:41" ht="15.75" customHeight="1" x14ac:dyDescent="0.2">
      <c r="A5733" s="4"/>
      <c r="B5733" s="7"/>
      <c r="C5733" s="8" t="str">
        <f>IFERROR(VLOOKUP(B5733,Tabla2[#All],2,FALSE),"")</f>
        <v/>
      </c>
      <c r="D5733" s="24"/>
      <c r="E5733" s="9" t="str">
        <f>IFERROR(VLOOKUP(D5733,Tabla1[],2,FALSE),"")</f>
        <v/>
      </c>
      <c r="G5733" s="24"/>
      <c r="L5733" s="3" t="str">
        <f t="shared" si="535"/>
        <v/>
      </c>
      <c r="M5733" s="24"/>
      <c r="N5733" s="24"/>
      <c r="T5733" s="6"/>
      <c r="U5733" s="6"/>
      <c r="V5733" s="10">
        <f t="shared" si="536"/>
        <v>0</v>
      </c>
      <c r="W5733" s="6"/>
      <c r="X5733" s="10">
        <f t="shared" si="537"/>
        <v>0</v>
      </c>
      <c r="Y5733" s="30"/>
      <c r="Z5733" s="30"/>
      <c r="AA5733" s="6"/>
      <c r="AB5733" s="6"/>
      <c r="AC5733" s="6"/>
      <c r="AD5733" s="6"/>
      <c r="AE5733" s="6"/>
      <c r="AF5733" s="12">
        <f t="shared" si="538"/>
        <v>0</v>
      </c>
      <c r="AG5733" s="6"/>
      <c r="AH5733" s="6"/>
      <c r="AI5733" s="6"/>
      <c r="AJ5733" s="6"/>
      <c r="AK5733" s="6"/>
      <c r="AL5733" s="12">
        <f t="shared" si="539"/>
        <v>0</v>
      </c>
      <c r="AM5733" s="11" t="str">
        <f t="shared" si="534"/>
        <v/>
      </c>
      <c r="AN5733" s="7"/>
      <c r="AO5733" s="6"/>
    </row>
    <row r="5734" spans="1:41" ht="15.75" customHeight="1" x14ac:dyDescent="0.2">
      <c r="A5734" s="4"/>
      <c r="B5734" s="7"/>
      <c r="C5734" s="8" t="str">
        <f>IFERROR(VLOOKUP(B5734,Tabla2[#All],2,FALSE),"")</f>
        <v/>
      </c>
      <c r="D5734" s="24"/>
      <c r="E5734" s="9" t="str">
        <f>IFERROR(VLOOKUP(D5734,Tabla1[],2,FALSE),"")</f>
        <v/>
      </c>
      <c r="G5734" s="24"/>
      <c r="L5734" s="3" t="str">
        <f t="shared" si="535"/>
        <v/>
      </c>
      <c r="M5734" s="24"/>
      <c r="N5734" s="24"/>
      <c r="T5734" s="6"/>
      <c r="U5734" s="6"/>
      <c r="V5734" s="10">
        <f t="shared" si="536"/>
        <v>0</v>
      </c>
      <c r="W5734" s="6"/>
      <c r="X5734" s="10">
        <f t="shared" si="537"/>
        <v>0</v>
      </c>
      <c r="Y5734" s="30"/>
      <c r="Z5734" s="30"/>
      <c r="AA5734" s="6"/>
      <c r="AB5734" s="6"/>
      <c r="AC5734" s="6"/>
      <c r="AD5734" s="6"/>
      <c r="AE5734" s="6"/>
      <c r="AF5734" s="12">
        <f t="shared" si="538"/>
        <v>0</v>
      </c>
      <c r="AG5734" s="6"/>
      <c r="AH5734" s="6"/>
      <c r="AI5734" s="6"/>
      <c r="AJ5734" s="6"/>
      <c r="AK5734" s="6"/>
      <c r="AL5734" s="12">
        <f t="shared" si="539"/>
        <v>0</v>
      </c>
      <c r="AM5734" s="11" t="str">
        <f t="shared" si="534"/>
        <v/>
      </c>
      <c r="AN5734" s="7"/>
      <c r="AO5734" s="6"/>
    </row>
    <row r="5735" spans="1:41" ht="15.75" customHeight="1" x14ac:dyDescent="0.2">
      <c r="A5735" s="4"/>
      <c r="B5735" s="7"/>
      <c r="C5735" s="8" t="str">
        <f>IFERROR(VLOOKUP(B5735,Tabla2[#All],2,FALSE),"")</f>
        <v/>
      </c>
      <c r="D5735" s="24"/>
      <c r="E5735" s="9" t="str">
        <f>IFERROR(VLOOKUP(D5735,Tabla1[],2,FALSE),"")</f>
        <v/>
      </c>
      <c r="G5735" s="24"/>
      <c r="L5735" s="3" t="str">
        <f t="shared" si="535"/>
        <v/>
      </c>
      <c r="M5735" s="24"/>
      <c r="N5735" s="24"/>
      <c r="T5735" s="6"/>
      <c r="U5735" s="6"/>
      <c r="V5735" s="10">
        <f t="shared" si="536"/>
        <v>0</v>
      </c>
      <c r="W5735" s="6"/>
      <c r="X5735" s="10">
        <f t="shared" si="537"/>
        <v>0</v>
      </c>
      <c r="Y5735" s="30"/>
      <c r="Z5735" s="30"/>
      <c r="AA5735" s="6"/>
      <c r="AB5735" s="6"/>
      <c r="AC5735" s="6"/>
      <c r="AD5735" s="6"/>
      <c r="AE5735" s="6"/>
      <c r="AF5735" s="12">
        <f t="shared" si="538"/>
        <v>0</v>
      </c>
      <c r="AG5735" s="6"/>
      <c r="AH5735" s="6"/>
      <c r="AI5735" s="6"/>
      <c r="AJ5735" s="6"/>
      <c r="AK5735" s="6"/>
      <c r="AL5735" s="12">
        <f t="shared" si="539"/>
        <v>0</v>
      </c>
      <c r="AM5735" s="11" t="str">
        <f t="shared" si="534"/>
        <v/>
      </c>
      <c r="AN5735" s="7"/>
      <c r="AO5735" s="6"/>
    </row>
    <row r="5736" spans="1:41" ht="15.75" customHeight="1" x14ac:dyDescent="0.2">
      <c r="A5736" s="4"/>
      <c r="B5736" s="7"/>
      <c r="C5736" s="8" t="str">
        <f>IFERROR(VLOOKUP(B5736,Tabla2[#All],2,FALSE),"")</f>
        <v/>
      </c>
      <c r="D5736" s="24"/>
      <c r="E5736" s="9" t="str">
        <f>IFERROR(VLOOKUP(D5736,Tabla1[],2,FALSE),"")</f>
        <v/>
      </c>
      <c r="G5736" s="24"/>
      <c r="L5736" s="3" t="str">
        <f t="shared" si="535"/>
        <v/>
      </c>
      <c r="M5736" s="24"/>
      <c r="N5736" s="24"/>
      <c r="T5736" s="6"/>
      <c r="U5736" s="6"/>
      <c r="V5736" s="10">
        <f t="shared" si="536"/>
        <v>0</v>
      </c>
      <c r="W5736" s="6"/>
      <c r="X5736" s="10">
        <f t="shared" si="537"/>
        <v>0</v>
      </c>
      <c r="Y5736" s="30"/>
      <c r="Z5736" s="30"/>
      <c r="AA5736" s="6"/>
      <c r="AB5736" s="6"/>
      <c r="AC5736" s="6"/>
      <c r="AD5736" s="6"/>
      <c r="AE5736" s="6"/>
      <c r="AF5736" s="12">
        <f t="shared" si="538"/>
        <v>0</v>
      </c>
      <c r="AG5736" s="6"/>
      <c r="AH5736" s="6"/>
      <c r="AI5736" s="6"/>
      <c r="AJ5736" s="6"/>
      <c r="AK5736" s="6"/>
      <c r="AL5736" s="12">
        <f t="shared" si="539"/>
        <v>0</v>
      </c>
      <c r="AM5736" s="11" t="str">
        <f t="shared" si="534"/>
        <v/>
      </c>
      <c r="AN5736" s="7"/>
      <c r="AO5736" s="6"/>
    </row>
    <row r="5737" spans="1:41" ht="15.75" customHeight="1" x14ac:dyDescent="0.2">
      <c r="A5737" s="4"/>
      <c r="B5737" s="7"/>
      <c r="C5737" s="8" t="str">
        <f>IFERROR(VLOOKUP(B5737,Tabla2[#All],2,FALSE),"")</f>
        <v/>
      </c>
      <c r="D5737" s="24"/>
      <c r="E5737" s="9" t="str">
        <f>IFERROR(VLOOKUP(D5737,Tabla1[],2,FALSE),"")</f>
        <v/>
      </c>
      <c r="G5737" s="24"/>
      <c r="L5737" s="3" t="str">
        <f t="shared" si="535"/>
        <v/>
      </c>
      <c r="M5737" s="24"/>
      <c r="N5737" s="24"/>
      <c r="T5737" s="6"/>
      <c r="U5737" s="6"/>
      <c r="V5737" s="10">
        <f t="shared" si="536"/>
        <v>0</v>
      </c>
      <c r="W5737" s="6"/>
      <c r="X5737" s="10">
        <f t="shared" si="537"/>
        <v>0</v>
      </c>
      <c r="Y5737" s="30"/>
      <c r="Z5737" s="30"/>
      <c r="AA5737" s="6"/>
      <c r="AB5737" s="6"/>
      <c r="AC5737" s="6"/>
      <c r="AD5737" s="6"/>
      <c r="AE5737" s="6"/>
      <c r="AF5737" s="12">
        <f t="shared" si="538"/>
        <v>0</v>
      </c>
      <c r="AG5737" s="6"/>
      <c r="AH5737" s="6"/>
      <c r="AI5737" s="6"/>
      <c r="AJ5737" s="6"/>
      <c r="AK5737" s="6"/>
      <c r="AL5737" s="12">
        <f t="shared" si="539"/>
        <v>0</v>
      </c>
      <c r="AM5737" s="11" t="str">
        <f t="shared" si="534"/>
        <v/>
      </c>
      <c r="AN5737" s="7"/>
      <c r="AO5737" s="6"/>
    </row>
    <row r="5738" spans="1:41" ht="15.75" customHeight="1" x14ac:dyDescent="0.2">
      <c r="A5738" s="4"/>
      <c r="B5738" s="7"/>
      <c r="C5738" s="8" t="str">
        <f>IFERROR(VLOOKUP(B5738,Tabla2[#All],2,FALSE),"")</f>
        <v/>
      </c>
      <c r="D5738" s="24"/>
      <c r="E5738" s="9" t="str">
        <f>IFERROR(VLOOKUP(D5738,Tabla1[],2,FALSE),"")</f>
        <v/>
      </c>
      <c r="G5738" s="24"/>
      <c r="L5738" s="3" t="str">
        <f t="shared" si="535"/>
        <v/>
      </c>
      <c r="M5738" s="24"/>
      <c r="N5738" s="24"/>
      <c r="T5738" s="6"/>
      <c r="U5738" s="6"/>
      <c r="V5738" s="10">
        <f t="shared" si="536"/>
        <v>0</v>
      </c>
      <c r="W5738" s="6"/>
      <c r="X5738" s="10">
        <f t="shared" si="537"/>
        <v>0</v>
      </c>
      <c r="Y5738" s="30"/>
      <c r="Z5738" s="30"/>
      <c r="AA5738" s="6"/>
      <c r="AB5738" s="6"/>
      <c r="AC5738" s="6"/>
      <c r="AD5738" s="6"/>
      <c r="AE5738" s="6"/>
      <c r="AF5738" s="12">
        <f t="shared" si="538"/>
        <v>0</v>
      </c>
      <c r="AG5738" s="6"/>
      <c r="AH5738" s="6"/>
      <c r="AI5738" s="6"/>
      <c r="AJ5738" s="6"/>
      <c r="AK5738" s="6"/>
      <c r="AL5738" s="12">
        <f t="shared" si="539"/>
        <v>0</v>
      </c>
      <c r="AM5738" s="11" t="str">
        <f t="shared" si="534"/>
        <v/>
      </c>
      <c r="AN5738" s="7"/>
      <c r="AO5738" s="6"/>
    </row>
    <row r="5739" spans="1:41" ht="15.75" customHeight="1" x14ac:dyDescent="0.2">
      <c r="A5739" s="4"/>
      <c r="B5739" s="7"/>
      <c r="C5739" s="8" t="str">
        <f>IFERROR(VLOOKUP(B5739,Tabla2[#All],2,FALSE),"")</f>
        <v/>
      </c>
      <c r="D5739" s="24"/>
      <c r="E5739" s="9" t="str">
        <f>IFERROR(VLOOKUP(D5739,Tabla1[],2,FALSE),"")</f>
        <v/>
      </c>
      <c r="G5739" s="24"/>
      <c r="L5739" s="3" t="str">
        <f t="shared" si="535"/>
        <v/>
      </c>
      <c r="M5739" s="24"/>
      <c r="N5739" s="24"/>
      <c r="T5739" s="6"/>
      <c r="U5739" s="6"/>
      <c r="V5739" s="10">
        <f t="shared" si="536"/>
        <v>0</v>
      </c>
      <c r="W5739" s="6"/>
      <c r="X5739" s="10">
        <f t="shared" si="537"/>
        <v>0</v>
      </c>
      <c r="Y5739" s="30"/>
      <c r="Z5739" s="30"/>
      <c r="AA5739" s="6"/>
      <c r="AB5739" s="6"/>
      <c r="AC5739" s="6"/>
      <c r="AD5739" s="6"/>
      <c r="AE5739" s="6"/>
      <c r="AF5739" s="12">
        <f t="shared" si="538"/>
        <v>0</v>
      </c>
      <c r="AG5739" s="6"/>
      <c r="AH5739" s="6"/>
      <c r="AI5739" s="6"/>
      <c r="AJ5739" s="6"/>
      <c r="AK5739" s="6"/>
      <c r="AL5739" s="12">
        <f t="shared" si="539"/>
        <v>0</v>
      </c>
      <c r="AM5739" s="11" t="str">
        <f t="shared" si="534"/>
        <v/>
      </c>
      <c r="AN5739" s="7"/>
      <c r="AO5739" s="6"/>
    </row>
    <row r="5740" spans="1:41" ht="15.75" customHeight="1" x14ac:dyDescent="0.2">
      <c r="A5740" s="4"/>
      <c r="B5740" s="7"/>
      <c r="C5740" s="8" t="str">
        <f>IFERROR(VLOOKUP(B5740,Tabla2[#All],2,FALSE),"")</f>
        <v/>
      </c>
      <c r="D5740" s="24"/>
      <c r="E5740" s="9" t="str">
        <f>IFERROR(VLOOKUP(D5740,Tabla1[],2,FALSE),"")</f>
        <v/>
      </c>
      <c r="G5740" s="24"/>
      <c r="L5740" s="3" t="str">
        <f t="shared" si="535"/>
        <v/>
      </c>
      <c r="M5740" s="24"/>
      <c r="N5740" s="24"/>
      <c r="T5740" s="6"/>
      <c r="U5740" s="6"/>
      <c r="V5740" s="10">
        <f t="shared" si="536"/>
        <v>0</v>
      </c>
      <c r="W5740" s="6"/>
      <c r="X5740" s="10">
        <f t="shared" si="537"/>
        <v>0</v>
      </c>
      <c r="Y5740" s="30"/>
      <c r="Z5740" s="30"/>
      <c r="AA5740" s="6"/>
      <c r="AB5740" s="6"/>
      <c r="AC5740" s="6"/>
      <c r="AD5740" s="6"/>
      <c r="AE5740" s="6"/>
      <c r="AF5740" s="12">
        <f t="shared" si="538"/>
        <v>0</v>
      </c>
      <c r="AG5740" s="6"/>
      <c r="AH5740" s="6"/>
      <c r="AI5740" s="6"/>
      <c r="AJ5740" s="6"/>
      <c r="AK5740" s="6"/>
      <c r="AL5740" s="12">
        <f t="shared" si="539"/>
        <v>0</v>
      </c>
      <c r="AM5740" s="11" t="str">
        <f t="shared" si="534"/>
        <v/>
      </c>
      <c r="AN5740" s="7"/>
      <c r="AO5740" s="6"/>
    </row>
    <row r="5741" spans="1:41" ht="15.75" customHeight="1" x14ac:dyDescent="0.2">
      <c r="A5741" s="4"/>
      <c r="B5741" s="7"/>
      <c r="C5741" s="8" t="str">
        <f>IFERROR(VLOOKUP(B5741,Tabla2[#All],2,FALSE),"")</f>
        <v/>
      </c>
      <c r="D5741" s="24"/>
      <c r="E5741" s="9" t="str">
        <f>IFERROR(VLOOKUP(D5741,Tabla1[],2,FALSE),"")</f>
        <v/>
      </c>
      <c r="G5741" s="24"/>
      <c r="L5741" s="3" t="str">
        <f t="shared" si="535"/>
        <v/>
      </c>
      <c r="M5741" s="24"/>
      <c r="N5741" s="24"/>
      <c r="T5741" s="6"/>
      <c r="U5741" s="6"/>
      <c r="V5741" s="10">
        <f t="shared" si="536"/>
        <v>0</v>
      </c>
      <c r="W5741" s="6"/>
      <c r="X5741" s="10">
        <f t="shared" si="537"/>
        <v>0</v>
      </c>
      <c r="Y5741" s="30"/>
      <c r="Z5741" s="30"/>
      <c r="AA5741" s="6"/>
      <c r="AB5741" s="6"/>
      <c r="AC5741" s="6"/>
      <c r="AD5741" s="6"/>
      <c r="AE5741" s="6"/>
      <c r="AF5741" s="12">
        <f t="shared" si="538"/>
        <v>0</v>
      </c>
      <c r="AG5741" s="6"/>
      <c r="AH5741" s="6"/>
      <c r="AI5741" s="6"/>
      <c r="AJ5741" s="6"/>
      <c r="AK5741" s="6"/>
      <c r="AL5741" s="12">
        <f t="shared" si="539"/>
        <v>0</v>
      </c>
      <c r="AM5741" s="11" t="str">
        <f t="shared" si="534"/>
        <v/>
      </c>
      <c r="AN5741" s="7"/>
      <c r="AO5741" s="6"/>
    </row>
    <row r="5742" spans="1:41" ht="15.75" customHeight="1" x14ac:dyDescent="0.2">
      <c r="A5742" s="4"/>
      <c r="B5742" s="7"/>
      <c r="C5742" s="8" t="str">
        <f>IFERROR(VLOOKUP(B5742,Tabla2[#All],2,FALSE),"")</f>
        <v/>
      </c>
      <c r="D5742" s="24"/>
      <c r="E5742" s="9" t="str">
        <f>IFERROR(VLOOKUP(D5742,Tabla1[],2,FALSE),"")</f>
        <v/>
      </c>
      <c r="G5742" s="24"/>
      <c r="L5742" s="3" t="str">
        <f t="shared" si="535"/>
        <v/>
      </c>
      <c r="M5742" s="24"/>
      <c r="N5742" s="24"/>
      <c r="T5742" s="6"/>
      <c r="U5742" s="6"/>
      <c r="V5742" s="10">
        <f t="shared" si="536"/>
        <v>0</v>
      </c>
      <c r="W5742" s="6"/>
      <c r="X5742" s="10">
        <f t="shared" si="537"/>
        <v>0</v>
      </c>
      <c r="Y5742" s="30"/>
      <c r="Z5742" s="30"/>
      <c r="AA5742" s="6"/>
      <c r="AB5742" s="6"/>
      <c r="AC5742" s="6"/>
      <c r="AD5742" s="6"/>
      <c r="AE5742" s="6"/>
      <c r="AF5742" s="12">
        <f t="shared" si="538"/>
        <v>0</v>
      </c>
      <c r="AG5742" s="6"/>
      <c r="AH5742" s="6"/>
      <c r="AI5742" s="6"/>
      <c r="AJ5742" s="6"/>
      <c r="AK5742" s="6"/>
      <c r="AL5742" s="12">
        <f t="shared" si="539"/>
        <v>0</v>
      </c>
      <c r="AM5742" s="11" t="str">
        <f t="shared" si="534"/>
        <v/>
      </c>
      <c r="AN5742" s="7"/>
      <c r="AO5742" s="6"/>
    </row>
    <row r="5743" spans="1:41" ht="15.75" customHeight="1" x14ac:dyDescent="0.2">
      <c r="A5743" s="4"/>
      <c r="B5743" s="7"/>
      <c r="C5743" s="8" t="str">
        <f>IFERROR(VLOOKUP(B5743,Tabla2[#All],2,FALSE),"")</f>
        <v/>
      </c>
      <c r="D5743" s="24"/>
      <c r="E5743" s="9" t="str">
        <f>IFERROR(VLOOKUP(D5743,Tabla1[],2,FALSE),"")</f>
        <v/>
      </c>
      <c r="G5743" s="24"/>
      <c r="L5743" s="3" t="str">
        <f t="shared" si="535"/>
        <v/>
      </c>
      <c r="M5743" s="24"/>
      <c r="N5743" s="24"/>
      <c r="T5743" s="6"/>
      <c r="U5743" s="6"/>
      <c r="V5743" s="10">
        <f t="shared" si="536"/>
        <v>0</v>
      </c>
      <c r="W5743" s="6"/>
      <c r="X5743" s="10">
        <f t="shared" si="537"/>
        <v>0</v>
      </c>
      <c r="Y5743" s="30"/>
      <c r="Z5743" s="30"/>
      <c r="AA5743" s="6"/>
      <c r="AB5743" s="6"/>
      <c r="AC5743" s="6"/>
      <c r="AD5743" s="6"/>
      <c r="AE5743" s="6"/>
      <c r="AF5743" s="12">
        <f t="shared" si="538"/>
        <v>0</v>
      </c>
      <c r="AG5743" s="6"/>
      <c r="AH5743" s="6"/>
      <c r="AI5743" s="6"/>
      <c r="AJ5743" s="6"/>
      <c r="AK5743" s="6"/>
      <c r="AL5743" s="12">
        <f t="shared" si="539"/>
        <v>0</v>
      </c>
      <c r="AM5743" s="11" t="str">
        <f t="shared" si="534"/>
        <v/>
      </c>
      <c r="AN5743" s="7"/>
      <c r="AO5743" s="6"/>
    </row>
    <row r="5744" spans="1:41" ht="15.75" customHeight="1" x14ac:dyDescent="0.2">
      <c r="A5744" s="4"/>
      <c r="B5744" s="7"/>
      <c r="C5744" s="8" t="str">
        <f>IFERROR(VLOOKUP(B5744,Tabla2[#All],2,FALSE),"")</f>
        <v/>
      </c>
      <c r="D5744" s="24"/>
      <c r="E5744" s="9" t="str">
        <f>IFERROR(VLOOKUP(D5744,Tabla1[],2,FALSE),"")</f>
        <v/>
      </c>
      <c r="G5744" s="24"/>
      <c r="L5744" s="3" t="str">
        <f t="shared" si="535"/>
        <v/>
      </c>
      <c r="M5744" s="24"/>
      <c r="N5744" s="24"/>
      <c r="T5744" s="6"/>
      <c r="U5744" s="6"/>
      <c r="V5744" s="10">
        <f t="shared" si="536"/>
        <v>0</v>
      </c>
      <c r="W5744" s="6"/>
      <c r="X5744" s="10">
        <f t="shared" si="537"/>
        <v>0</v>
      </c>
      <c r="Y5744" s="30"/>
      <c r="Z5744" s="30"/>
      <c r="AA5744" s="6"/>
      <c r="AB5744" s="6"/>
      <c r="AC5744" s="6"/>
      <c r="AD5744" s="6"/>
      <c r="AE5744" s="6"/>
      <c r="AF5744" s="12">
        <f t="shared" si="538"/>
        <v>0</v>
      </c>
      <c r="AG5744" s="6"/>
      <c r="AH5744" s="6"/>
      <c r="AI5744" s="6"/>
      <c r="AJ5744" s="6"/>
      <c r="AK5744" s="6"/>
      <c r="AL5744" s="12">
        <f t="shared" si="539"/>
        <v>0</v>
      </c>
      <c r="AM5744" s="11" t="str">
        <f t="shared" si="534"/>
        <v/>
      </c>
      <c r="AN5744" s="7"/>
      <c r="AO5744" s="6"/>
    </row>
    <row r="5745" spans="1:41" ht="15.75" customHeight="1" x14ac:dyDescent="0.2">
      <c r="A5745" s="4"/>
      <c r="B5745" s="7"/>
      <c r="C5745" s="8" t="str">
        <f>IFERROR(VLOOKUP(B5745,Tabla2[#All],2,FALSE),"")</f>
        <v/>
      </c>
      <c r="D5745" s="24"/>
      <c r="E5745" s="9" t="str">
        <f>IFERROR(VLOOKUP(D5745,Tabla1[],2,FALSE),"")</f>
        <v/>
      </c>
      <c r="G5745" s="24"/>
      <c r="L5745" s="3" t="str">
        <f t="shared" si="535"/>
        <v/>
      </c>
      <c r="M5745" s="24"/>
      <c r="N5745" s="24"/>
      <c r="T5745" s="6"/>
      <c r="U5745" s="6"/>
      <c r="V5745" s="10">
        <f t="shared" si="536"/>
        <v>0</v>
      </c>
      <c r="W5745" s="6"/>
      <c r="X5745" s="10">
        <f t="shared" si="537"/>
        <v>0</v>
      </c>
      <c r="Y5745" s="30"/>
      <c r="Z5745" s="30"/>
      <c r="AA5745" s="6"/>
      <c r="AB5745" s="6"/>
      <c r="AC5745" s="6"/>
      <c r="AD5745" s="6"/>
      <c r="AE5745" s="6"/>
      <c r="AF5745" s="12">
        <f t="shared" si="538"/>
        <v>0</v>
      </c>
      <c r="AG5745" s="6"/>
      <c r="AH5745" s="6"/>
      <c r="AI5745" s="6"/>
      <c r="AJ5745" s="6"/>
      <c r="AK5745" s="6"/>
      <c r="AL5745" s="12">
        <f t="shared" si="539"/>
        <v>0</v>
      </c>
      <c r="AM5745" s="11" t="str">
        <f t="shared" si="534"/>
        <v/>
      </c>
      <c r="AN5745" s="7"/>
      <c r="AO5745" s="6"/>
    </row>
    <row r="5746" spans="1:41" ht="15.75" customHeight="1" x14ac:dyDescent="0.2">
      <c r="A5746" s="4"/>
      <c r="B5746" s="7"/>
      <c r="C5746" s="8" t="str">
        <f>IFERROR(VLOOKUP(B5746,Tabla2[#All],2,FALSE),"")</f>
        <v/>
      </c>
      <c r="D5746" s="24"/>
      <c r="E5746" s="9" t="str">
        <f>IFERROR(VLOOKUP(D5746,Tabla1[],2,FALSE),"")</f>
        <v/>
      </c>
      <c r="G5746" s="24"/>
      <c r="L5746" s="3" t="str">
        <f t="shared" si="535"/>
        <v/>
      </c>
      <c r="M5746" s="24"/>
      <c r="N5746" s="24"/>
      <c r="T5746" s="6"/>
      <c r="U5746" s="6"/>
      <c r="V5746" s="10">
        <f t="shared" si="536"/>
        <v>0</v>
      </c>
      <c r="W5746" s="6"/>
      <c r="X5746" s="10">
        <f t="shared" si="537"/>
        <v>0</v>
      </c>
      <c r="Y5746" s="30"/>
      <c r="Z5746" s="30"/>
      <c r="AA5746" s="6"/>
      <c r="AB5746" s="6"/>
      <c r="AC5746" s="6"/>
      <c r="AD5746" s="6"/>
      <c r="AE5746" s="6"/>
      <c r="AF5746" s="12">
        <f t="shared" si="538"/>
        <v>0</v>
      </c>
      <c r="AG5746" s="6"/>
      <c r="AH5746" s="6"/>
      <c r="AI5746" s="6"/>
      <c r="AJ5746" s="6"/>
      <c r="AK5746" s="6"/>
      <c r="AL5746" s="12">
        <f t="shared" si="539"/>
        <v>0</v>
      </c>
      <c r="AM5746" s="11" t="str">
        <f t="shared" si="534"/>
        <v/>
      </c>
      <c r="AN5746" s="7"/>
      <c r="AO5746" s="6"/>
    </row>
    <row r="5747" spans="1:41" ht="15.75" customHeight="1" x14ac:dyDescent="0.2">
      <c r="A5747" s="4"/>
      <c r="B5747" s="7"/>
      <c r="C5747" s="8" t="str">
        <f>IFERROR(VLOOKUP(B5747,Tabla2[#All],2,FALSE),"")</f>
        <v/>
      </c>
      <c r="D5747" s="24"/>
      <c r="E5747" s="9" t="str">
        <f>IFERROR(VLOOKUP(D5747,Tabla1[],2,FALSE),"")</f>
        <v/>
      </c>
      <c r="G5747" s="24"/>
      <c r="L5747" s="3" t="str">
        <f t="shared" si="535"/>
        <v/>
      </c>
      <c r="M5747" s="24"/>
      <c r="N5747" s="24"/>
      <c r="T5747" s="6"/>
      <c r="U5747" s="6"/>
      <c r="V5747" s="10">
        <f t="shared" si="536"/>
        <v>0</v>
      </c>
      <c r="W5747" s="6"/>
      <c r="X5747" s="10">
        <f t="shared" si="537"/>
        <v>0</v>
      </c>
      <c r="Y5747" s="30"/>
      <c r="Z5747" s="30"/>
      <c r="AA5747" s="6"/>
      <c r="AB5747" s="6"/>
      <c r="AC5747" s="6"/>
      <c r="AD5747" s="6"/>
      <c r="AE5747" s="6"/>
      <c r="AF5747" s="12">
        <f t="shared" si="538"/>
        <v>0</v>
      </c>
      <c r="AG5747" s="6"/>
      <c r="AH5747" s="6"/>
      <c r="AI5747" s="6"/>
      <c r="AJ5747" s="6"/>
      <c r="AK5747" s="6"/>
      <c r="AL5747" s="12">
        <f t="shared" si="539"/>
        <v>0</v>
      </c>
      <c r="AM5747" s="11" t="str">
        <f t="shared" si="534"/>
        <v/>
      </c>
      <c r="AN5747" s="7"/>
      <c r="AO5747" s="6"/>
    </row>
    <row r="5748" spans="1:41" ht="15.75" customHeight="1" x14ac:dyDescent="0.2">
      <c r="A5748" s="4"/>
      <c r="B5748" s="7"/>
      <c r="C5748" s="8" t="str">
        <f>IFERROR(VLOOKUP(B5748,Tabla2[#All],2,FALSE),"")</f>
        <v/>
      </c>
      <c r="D5748" s="24"/>
      <c r="E5748" s="9" t="str">
        <f>IFERROR(VLOOKUP(D5748,Tabla1[],2,FALSE),"")</f>
        <v/>
      </c>
      <c r="G5748" s="24"/>
      <c r="L5748" s="3" t="str">
        <f t="shared" si="535"/>
        <v/>
      </c>
      <c r="M5748" s="24"/>
      <c r="N5748" s="24"/>
      <c r="T5748" s="6"/>
      <c r="U5748" s="6"/>
      <c r="V5748" s="10">
        <f t="shared" si="536"/>
        <v>0</v>
      </c>
      <c r="W5748" s="6"/>
      <c r="X5748" s="10">
        <f t="shared" si="537"/>
        <v>0</v>
      </c>
      <c r="Y5748" s="30"/>
      <c r="Z5748" s="30"/>
      <c r="AA5748" s="6"/>
      <c r="AB5748" s="6"/>
      <c r="AC5748" s="6"/>
      <c r="AD5748" s="6"/>
      <c r="AE5748" s="6"/>
      <c r="AF5748" s="12">
        <f t="shared" si="538"/>
        <v>0</v>
      </c>
      <c r="AG5748" s="6"/>
      <c r="AH5748" s="6"/>
      <c r="AI5748" s="6"/>
      <c r="AJ5748" s="6"/>
      <c r="AK5748" s="6"/>
      <c r="AL5748" s="12">
        <f t="shared" si="539"/>
        <v>0</v>
      </c>
      <c r="AM5748" s="11" t="str">
        <f t="shared" si="534"/>
        <v/>
      </c>
      <c r="AN5748" s="7"/>
      <c r="AO5748" s="6"/>
    </row>
    <row r="5749" spans="1:41" ht="15.75" customHeight="1" x14ac:dyDescent="0.2">
      <c r="A5749" s="4"/>
      <c r="B5749" s="7"/>
      <c r="C5749" s="8" t="str">
        <f>IFERROR(VLOOKUP(B5749,Tabla2[#All],2,FALSE),"")</f>
        <v/>
      </c>
      <c r="D5749" s="24"/>
      <c r="E5749" s="9" t="str">
        <f>IFERROR(VLOOKUP(D5749,Tabla1[],2,FALSE),"")</f>
        <v/>
      </c>
      <c r="G5749" s="24"/>
      <c r="L5749" s="3" t="str">
        <f t="shared" si="535"/>
        <v/>
      </c>
      <c r="M5749" s="24"/>
      <c r="N5749" s="24"/>
      <c r="T5749" s="6"/>
      <c r="U5749" s="6"/>
      <c r="V5749" s="10">
        <f t="shared" si="536"/>
        <v>0</v>
      </c>
      <c r="W5749" s="6"/>
      <c r="X5749" s="10">
        <f t="shared" si="537"/>
        <v>0</v>
      </c>
      <c r="Y5749" s="30"/>
      <c r="Z5749" s="30"/>
      <c r="AA5749" s="6"/>
      <c r="AB5749" s="6"/>
      <c r="AC5749" s="6"/>
      <c r="AD5749" s="6"/>
      <c r="AE5749" s="6"/>
      <c r="AF5749" s="12">
        <f t="shared" si="538"/>
        <v>0</v>
      </c>
      <c r="AG5749" s="6"/>
      <c r="AH5749" s="6"/>
      <c r="AI5749" s="6"/>
      <c r="AJ5749" s="6"/>
      <c r="AK5749" s="6"/>
      <c r="AL5749" s="12">
        <f t="shared" si="539"/>
        <v>0</v>
      </c>
      <c r="AM5749" s="11" t="str">
        <f t="shared" si="534"/>
        <v/>
      </c>
      <c r="AN5749" s="7"/>
      <c r="AO5749" s="6"/>
    </row>
    <row r="5750" spans="1:41" ht="15.75" customHeight="1" x14ac:dyDescent="0.2">
      <c r="A5750" s="4"/>
      <c r="B5750" s="7"/>
      <c r="C5750" s="8" t="str">
        <f>IFERROR(VLOOKUP(B5750,Tabla2[#All],2,FALSE),"")</f>
        <v/>
      </c>
      <c r="D5750" s="24"/>
      <c r="E5750" s="9" t="str">
        <f>IFERROR(VLOOKUP(D5750,Tabla1[],2,FALSE),"")</f>
        <v/>
      </c>
      <c r="G5750" s="24"/>
      <c r="L5750" s="3" t="str">
        <f t="shared" si="535"/>
        <v/>
      </c>
      <c r="M5750" s="24"/>
      <c r="N5750" s="24"/>
      <c r="T5750" s="6"/>
      <c r="U5750" s="6"/>
      <c r="V5750" s="10">
        <f t="shared" si="536"/>
        <v>0</v>
      </c>
      <c r="W5750" s="6"/>
      <c r="X5750" s="10">
        <f t="shared" si="537"/>
        <v>0</v>
      </c>
      <c r="Y5750" s="30"/>
      <c r="Z5750" s="30"/>
      <c r="AA5750" s="6"/>
      <c r="AB5750" s="6"/>
      <c r="AC5750" s="6"/>
      <c r="AD5750" s="6"/>
      <c r="AE5750" s="6"/>
      <c r="AF5750" s="12">
        <f t="shared" si="538"/>
        <v>0</v>
      </c>
      <c r="AG5750" s="6"/>
      <c r="AH5750" s="6"/>
      <c r="AI5750" s="6"/>
      <c r="AJ5750" s="6"/>
      <c r="AK5750" s="6"/>
      <c r="AL5750" s="12">
        <f t="shared" si="539"/>
        <v>0</v>
      </c>
      <c r="AM5750" s="11" t="str">
        <f t="shared" si="534"/>
        <v/>
      </c>
      <c r="AN5750" s="7"/>
      <c r="AO5750" s="6"/>
    </row>
    <row r="5751" spans="1:41" ht="15.75" customHeight="1" x14ac:dyDescent="0.2">
      <c r="A5751" s="4"/>
      <c r="B5751" s="7"/>
      <c r="C5751" s="8" t="str">
        <f>IFERROR(VLOOKUP(B5751,Tabla2[#All],2,FALSE),"")</f>
        <v/>
      </c>
      <c r="D5751" s="24"/>
      <c r="E5751" s="9" t="str">
        <f>IFERROR(VLOOKUP(D5751,Tabla1[],2,FALSE),"")</f>
        <v/>
      </c>
      <c r="G5751" s="24"/>
      <c r="L5751" s="3" t="str">
        <f t="shared" si="535"/>
        <v/>
      </c>
      <c r="M5751" s="24"/>
      <c r="N5751" s="24"/>
      <c r="T5751" s="6"/>
      <c r="U5751" s="6"/>
      <c r="V5751" s="10">
        <f t="shared" si="536"/>
        <v>0</v>
      </c>
      <c r="W5751" s="6"/>
      <c r="X5751" s="10">
        <f t="shared" si="537"/>
        <v>0</v>
      </c>
      <c r="Y5751" s="30"/>
      <c r="Z5751" s="30"/>
      <c r="AA5751" s="6"/>
      <c r="AB5751" s="6"/>
      <c r="AC5751" s="6"/>
      <c r="AD5751" s="6"/>
      <c r="AE5751" s="6"/>
      <c r="AF5751" s="12">
        <f t="shared" si="538"/>
        <v>0</v>
      </c>
      <c r="AG5751" s="6"/>
      <c r="AH5751" s="6"/>
      <c r="AI5751" s="6"/>
      <c r="AJ5751" s="6"/>
      <c r="AK5751" s="6"/>
      <c r="AL5751" s="12">
        <f t="shared" si="539"/>
        <v>0</v>
      </c>
      <c r="AM5751" s="11" t="str">
        <f t="shared" si="534"/>
        <v/>
      </c>
      <c r="AN5751" s="7"/>
      <c r="AO5751" s="6"/>
    </row>
    <row r="5752" spans="1:41" ht="15.75" customHeight="1" x14ac:dyDescent="0.2">
      <c r="A5752" s="4"/>
      <c r="B5752" s="7"/>
      <c r="C5752" s="8" t="str">
        <f>IFERROR(VLOOKUP(B5752,Tabla2[#All],2,FALSE),"")</f>
        <v/>
      </c>
      <c r="D5752" s="24"/>
      <c r="E5752" s="9" t="str">
        <f>IFERROR(VLOOKUP(D5752,Tabla1[],2,FALSE),"")</f>
        <v/>
      </c>
      <c r="G5752" s="24"/>
      <c r="L5752" s="3" t="str">
        <f t="shared" si="535"/>
        <v/>
      </c>
      <c r="M5752" s="24"/>
      <c r="N5752" s="24"/>
      <c r="T5752" s="6"/>
      <c r="U5752" s="6"/>
      <c r="V5752" s="10">
        <f t="shared" si="536"/>
        <v>0</v>
      </c>
      <c r="W5752" s="6"/>
      <c r="X5752" s="10">
        <f t="shared" si="537"/>
        <v>0</v>
      </c>
      <c r="Y5752" s="30"/>
      <c r="Z5752" s="30"/>
      <c r="AA5752" s="6"/>
      <c r="AB5752" s="6"/>
      <c r="AC5752" s="6"/>
      <c r="AD5752" s="6"/>
      <c r="AE5752" s="6"/>
      <c r="AF5752" s="12">
        <f t="shared" si="538"/>
        <v>0</v>
      </c>
      <c r="AG5752" s="6"/>
      <c r="AH5752" s="6"/>
      <c r="AI5752" s="6"/>
      <c r="AJ5752" s="6"/>
      <c r="AK5752" s="6"/>
      <c r="AL5752" s="12">
        <f t="shared" si="539"/>
        <v>0</v>
      </c>
      <c r="AM5752" s="11" t="str">
        <f t="shared" si="534"/>
        <v/>
      </c>
      <c r="AN5752" s="7"/>
      <c r="AO5752" s="6"/>
    </row>
    <row r="5753" spans="1:41" ht="15.75" customHeight="1" x14ac:dyDescent="0.2">
      <c r="A5753" s="4"/>
      <c r="B5753" s="7"/>
      <c r="C5753" s="8" t="str">
        <f>IFERROR(VLOOKUP(B5753,Tabla2[#All],2,FALSE),"")</f>
        <v/>
      </c>
      <c r="D5753" s="24"/>
      <c r="E5753" s="9" t="str">
        <f>IFERROR(VLOOKUP(D5753,Tabla1[],2,FALSE),"")</f>
        <v/>
      </c>
      <c r="G5753" s="24"/>
      <c r="L5753" s="3" t="str">
        <f t="shared" si="535"/>
        <v/>
      </c>
      <c r="M5753" s="24"/>
      <c r="N5753" s="24"/>
      <c r="T5753" s="6"/>
      <c r="U5753" s="6"/>
      <c r="V5753" s="10">
        <f t="shared" si="536"/>
        <v>0</v>
      </c>
      <c r="W5753" s="6"/>
      <c r="X5753" s="10">
        <f t="shared" si="537"/>
        <v>0</v>
      </c>
      <c r="Y5753" s="30"/>
      <c r="Z5753" s="30"/>
      <c r="AA5753" s="6"/>
      <c r="AB5753" s="6"/>
      <c r="AC5753" s="6"/>
      <c r="AD5753" s="6"/>
      <c r="AE5753" s="6"/>
      <c r="AF5753" s="12">
        <f t="shared" si="538"/>
        <v>0</v>
      </c>
      <c r="AG5753" s="6"/>
      <c r="AH5753" s="6"/>
      <c r="AI5753" s="6"/>
      <c r="AJ5753" s="6"/>
      <c r="AK5753" s="6"/>
      <c r="AL5753" s="12">
        <f t="shared" si="539"/>
        <v>0</v>
      </c>
      <c r="AM5753" s="11" t="str">
        <f t="shared" si="534"/>
        <v/>
      </c>
      <c r="AN5753" s="7"/>
      <c r="AO5753" s="6"/>
    </row>
    <row r="5754" spans="1:41" ht="15.75" customHeight="1" x14ac:dyDescent="0.2">
      <c r="A5754" s="4"/>
      <c r="B5754" s="7"/>
      <c r="C5754" s="8" t="str">
        <f>IFERROR(VLOOKUP(B5754,Tabla2[#All],2,FALSE),"")</f>
        <v/>
      </c>
      <c r="D5754" s="24"/>
      <c r="E5754" s="9" t="str">
        <f>IFERROR(VLOOKUP(D5754,Tabla1[],2,FALSE),"")</f>
        <v/>
      </c>
      <c r="G5754" s="24"/>
      <c r="L5754" s="3" t="str">
        <f t="shared" si="535"/>
        <v/>
      </c>
      <c r="M5754" s="24"/>
      <c r="N5754" s="24"/>
      <c r="T5754" s="6"/>
      <c r="U5754" s="6"/>
      <c r="V5754" s="10">
        <f t="shared" si="536"/>
        <v>0</v>
      </c>
      <c r="W5754" s="6"/>
      <c r="X5754" s="10">
        <f t="shared" si="537"/>
        <v>0</v>
      </c>
      <c r="Y5754" s="30"/>
      <c r="Z5754" s="30"/>
      <c r="AA5754" s="6"/>
      <c r="AB5754" s="6"/>
      <c r="AC5754" s="6"/>
      <c r="AD5754" s="6"/>
      <c r="AE5754" s="6"/>
      <c r="AF5754" s="12">
        <f t="shared" si="538"/>
        <v>0</v>
      </c>
      <c r="AG5754" s="6"/>
      <c r="AH5754" s="6"/>
      <c r="AI5754" s="6"/>
      <c r="AJ5754" s="6"/>
      <c r="AK5754" s="6"/>
      <c r="AL5754" s="12">
        <f t="shared" si="539"/>
        <v>0</v>
      </c>
      <c r="AM5754" s="11" t="str">
        <f t="shared" si="534"/>
        <v/>
      </c>
      <c r="AN5754" s="7"/>
      <c r="AO5754" s="6"/>
    </row>
    <row r="5755" spans="1:41" ht="15.75" customHeight="1" x14ac:dyDescent="0.2">
      <c r="A5755" s="4"/>
      <c r="B5755" s="7"/>
      <c r="C5755" s="8" t="str">
        <f>IFERROR(VLOOKUP(B5755,Tabla2[#All],2,FALSE),"")</f>
        <v/>
      </c>
      <c r="D5755" s="24"/>
      <c r="E5755" s="9" t="str">
        <f>IFERROR(VLOOKUP(D5755,Tabla1[],2,FALSE),"")</f>
        <v/>
      </c>
      <c r="G5755" s="24"/>
      <c r="L5755" s="3" t="str">
        <f t="shared" si="535"/>
        <v/>
      </c>
      <c r="M5755" s="24"/>
      <c r="N5755" s="24"/>
      <c r="T5755" s="6"/>
      <c r="U5755" s="6"/>
      <c r="V5755" s="10">
        <f t="shared" si="536"/>
        <v>0</v>
      </c>
      <c r="W5755" s="6"/>
      <c r="X5755" s="10">
        <f t="shared" si="537"/>
        <v>0</v>
      </c>
      <c r="Y5755" s="30"/>
      <c r="Z5755" s="30"/>
      <c r="AA5755" s="6"/>
      <c r="AB5755" s="6"/>
      <c r="AC5755" s="6"/>
      <c r="AD5755" s="6"/>
      <c r="AE5755" s="6"/>
      <c r="AF5755" s="12">
        <f t="shared" si="538"/>
        <v>0</v>
      </c>
      <c r="AG5755" s="6"/>
      <c r="AH5755" s="6"/>
      <c r="AI5755" s="6"/>
      <c r="AJ5755" s="6"/>
      <c r="AK5755" s="6"/>
      <c r="AL5755" s="12">
        <f t="shared" si="539"/>
        <v>0</v>
      </c>
      <c r="AM5755" s="11" t="str">
        <f t="shared" si="534"/>
        <v/>
      </c>
      <c r="AN5755" s="7"/>
      <c r="AO5755" s="6"/>
    </row>
    <row r="5756" spans="1:41" ht="15.75" customHeight="1" x14ac:dyDescent="0.2">
      <c r="A5756" s="4"/>
      <c r="B5756" s="7"/>
      <c r="C5756" s="8" t="str">
        <f>IFERROR(VLOOKUP(B5756,Tabla2[#All],2,FALSE),"")</f>
        <v/>
      </c>
      <c r="D5756" s="24"/>
      <c r="E5756" s="9" t="str">
        <f>IFERROR(VLOOKUP(D5756,Tabla1[],2,FALSE),"")</f>
        <v/>
      </c>
      <c r="G5756" s="24"/>
      <c r="L5756" s="3" t="str">
        <f t="shared" si="535"/>
        <v/>
      </c>
      <c r="M5756" s="24"/>
      <c r="N5756" s="24"/>
      <c r="T5756" s="6"/>
      <c r="U5756" s="6"/>
      <c r="V5756" s="10">
        <f t="shared" si="536"/>
        <v>0</v>
      </c>
      <c r="W5756" s="6"/>
      <c r="X5756" s="10">
        <f t="shared" si="537"/>
        <v>0</v>
      </c>
      <c r="Y5756" s="30"/>
      <c r="Z5756" s="30"/>
      <c r="AA5756" s="6"/>
      <c r="AB5756" s="6"/>
      <c r="AC5756" s="6"/>
      <c r="AD5756" s="6"/>
      <c r="AE5756" s="6"/>
      <c r="AF5756" s="12">
        <f t="shared" si="538"/>
        <v>0</v>
      </c>
      <c r="AG5756" s="6"/>
      <c r="AH5756" s="6"/>
      <c r="AI5756" s="6"/>
      <c r="AJ5756" s="6"/>
      <c r="AK5756" s="6"/>
      <c r="AL5756" s="12">
        <f t="shared" si="539"/>
        <v>0</v>
      </c>
      <c r="AM5756" s="11" t="str">
        <f t="shared" si="534"/>
        <v/>
      </c>
      <c r="AN5756" s="7"/>
      <c r="AO5756" s="6"/>
    </row>
    <row r="5757" spans="1:41" ht="15.75" customHeight="1" x14ac:dyDescent="0.2">
      <c r="A5757" s="4"/>
      <c r="B5757" s="7"/>
      <c r="C5757" s="8" t="str">
        <f>IFERROR(VLOOKUP(B5757,Tabla2[#All],2,FALSE),"")</f>
        <v/>
      </c>
      <c r="D5757" s="24"/>
      <c r="E5757" s="9" t="str">
        <f>IFERROR(VLOOKUP(D5757,Tabla1[],2,FALSE),"")</f>
        <v/>
      </c>
      <c r="G5757" s="24"/>
      <c r="L5757" s="3" t="str">
        <f t="shared" si="535"/>
        <v/>
      </c>
      <c r="M5757" s="24"/>
      <c r="N5757" s="24"/>
      <c r="T5757" s="6"/>
      <c r="U5757" s="6"/>
      <c r="V5757" s="10">
        <f t="shared" si="536"/>
        <v>0</v>
      </c>
      <c r="W5757" s="6"/>
      <c r="X5757" s="10">
        <f t="shared" si="537"/>
        <v>0</v>
      </c>
      <c r="Y5757" s="30"/>
      <c r="Z5757" s="30"/>
      <c r="AA5757" s="6"/>
      <c r="AB5757" s="6"/>
      <c r="AC5757" s="6"/>
      <c r="AD5757" s="6"/>
      <c r="AE5757" s="6"/>
      <c r="AF5757" s="12">
        <f t="shared" si="538"/>
        <v>0</v>
      </c>
      <c r="AG5757" s="6"/>
      <c r="AH5757" s="6"/>
      <c r="AI5757" s="6"/>
      <c r="AJ5757" s="6"/>
      <c r="AK5757" s="6"/>
      <c r="AL5757" s="12">
        <f t="shared" si="539"/>
        <v>0</v>
      </c>
      <c r="AM5757" s="11" t="str">
        <f t="shared" si="534"/>
        <v/>
      </c>
      <c r="AN5757" s="7"/>
      <c r="AO5757" s="6"/>
    </row>
    <row r="5758" spans="1:41" ht="15.75" customHeight="1" x14ac:dyDescent="0.2">
      <c r="A5758" s="4"/>
      <c r="B5758" s="7"/>
      <c r="C5758" s="8" t="str">
        <f>IFERROR(VLOOKUP(B5758,Tabla2[#All],2,FALSE),"")</f>
        <v/>
      </c>
      <c r="D5758" s="24"/>
      <c r="E5758" s="9" t="str">
        <f>IFERROR(VLOOKUP(D5758,Tabla1[],2,FALSE),"")</f>
        <v/>
      </c>
      <c r="G5758" s="24"/>
      <c r="L5758" s="3" t="str">
        <f t="shared" si="535"/>
        <v/>
      </c>
      <c r="M5758" s="24"/>
      <c r="N5758" s="24"/>
      <c r="T5758" s="6"/>
      <c r="U5758" s="6"/>
      <c r="V5758" s="10">
        <f t="shared" si="536"/>
        <v>0</v>
      </c>
      <c r="W5758" s="6"/>
      <c r="X5758" s="10">
        <f t="shared" si="537"/>
        <v>0</v>
      </c>
      <c r="Y5758" s="30"/>
      <c r="Z5758" s="30"/>
      <c r="AA5758" s="6"/>
      <c r="AB5758" s="6"/>
      <c r="AC5758" s="6"/>
      <c r="AD5758" s="6"/>
      <c r="AE5758" s="6"/>
      <c r="AF5758" s="12">
        <f t="shared" si="538"/>
        <v>0</v>
      </c>
      <c r="AG5758" s="6"/>
      <c r="AH5758" s="6"/>
      <c r="AI5758" s="6"/>
      <c r="AJ5758" s="6"/>
      <c r="AK5758" s="6"/>
      <c r="AL5758" s="12">
        <f t="shared" si="539"/>
        <v>0</v>
      </c>
      <c r="AM5758" s="11" t="str">
        <f t="shared" si="534"/>
        <v/>
      </c>
      <c r="AN5758" s="7"/>
      <c r="AO5758" s="6"/>
    </row>
    <row r="5759" spans="1:41" ht="15.75" customHeight="1" x14ac:dyDescent="0.2">
      <c r="A5759" s="4"/>
      <c r="B5759" s="7"/>
      <c r="C5759" s="8" t="str">
        <f>IFERROR(VLOOKUP(B5759,Tabla2[#All],2,FALSE),"")</f>
        <v/>
      </c>
      <c r="D5759" s="24"/>
      <c r="E5759" s="9" t="str">
        <f>IFERROR(VLOOKUP(D5759,Tabla1[],2,FALSE),"")</f>
        <v/>
      </c>
      <c r="G5759" s="24"/>
      <c r="L5759" s="3" t="str">
        <f t="shared" si="535"/>
        <v/>
      </c>
      <c r="M5759" s="24"/>
      <c r="N5759" s="24"/>
      <c r="T5759" s="6"/>
      <c r="U5759" s="6"/>
      <c r="V5759" s="10">
        <f t="shared" si="536"/>
        <v>0</v>
      </c>
      <c r="W5759" s="6"/>
      <c r="X5759" s="10">
        <f t="shared" si="537"/>
        <v>0</v>
      </c>
      <c r="Y5759" s="30"/>
      <c r="Z5759" s="30"/>
      <c r="AA5759" s="6"/>
      <c r="AB5759" s="6"/>
      <c r="AC5759" s="6"/>
      <c r="AD5759" s="6"/>
      <c r="AE5759" s="6"/>
      <c r="AF5759" s="12">
        <f t="shared" si="538"/>
        <v>0</v>
      </c>
      <c r="AG5759" s="6"/>
      <c r="AH5759" s="6"/>
      <c r="AI5759" s="6"/>
      <c r="AJ5759" s="6"/>
      <c r="AK5759" s="6"/>
      <c r="AL5759" s="12">
        <f t="shared" si="539"/>
        <v>0</v>
      </c>
      <c r="AM5759" s="11" t="str">
        <f t="shared" si="534"/>
        <v/>
      </c>
      <c r="AN5759" s="7"/>
      <c r="AO5759" s="6"/>
    </row>
    <row r="5760" spans="1:41" ht="15.75" customHeight="1" x14ac:dyDescent="0.2">
      <c r="A5760" s="4"/>
      <c r="B5760" s="7"/>
      <c r="C5760" s="8" t="str">
        <f>IFERROR(VLOOKUP(B5760,Tabla2[#All],2,FALSE),"")</f>
        <v/>
      </c>
      <c r="D5760" s="24"/>
      <c r="E5760" s="9" t="str">
        <f>IFERROR(VLOOKUP(D5760,Tabla1[],2,FALSE),"")</f>
        <v/>
      </c>
      <c r="G5760" s="24"/>
      <c r="L5760" s="3" t="str">
        <f t="shared" si="535"/>
        <v/>
      </c>
      <c r="M5760" s="24"/>
      <c r="N5760" s="24"/>
      <c r="T5760" s="6"/>
      <c r="U5760" s="6"/>
      <c r="V5760" s="10">
        <f t="shared" si="536"/>
        <v>0</v>
      </c>
      <c r="W5760" s="6"/>
      <c r="X5760" s="10">
        <f t="shared" si="537"/>
        <v>0</v>
      </c>
      <c r="Y5760" s="30"/>
      <c r="Z5760" s="30"/>
      <c r="AA5760" s="6"/>
      <c r="AB5760" s="6"/>
      <c r="AC5760" s="6"/>
      <c r="AD5760" s="6"/>
      <c r="AE5760" s="6"/>
      <c r="AF5760" s="12">
        <f t="shared" si="538"/>
        <v>0</v>
      </c>
      <c r="AG5760" s="6"/>
      <c r="AH5760" s="6"/>
      <c r="AI5760" s="6"/>
      <c r="AJ5760" s="6"/>
      <c r="AK5760" s="6"/>
      <c r="AL5760" s="12">
        <f t="shared" si="539"/>
        <v>0</v>
      </c>
      <c r="AM5760" s="11" t="str">
        <f t="shared" si="534"/>
        <v/>
      </c>
      <c r="AN5760" s="7"/>
      <c r="AO5760" s="6"/>
    </row>
    <row r="5761" spans="1:41" ht="15.75" customHeight="1" x14ac:dyDescent="0.2">
      <c r="A5761" s="4"/>
      <c r="B5761" s="7"/>
      <c r="C5761" s="8" t="str">
        <f>IFERROR(VLOOKUP(B5761,Tabla2[#All],2,FALSE),"")</f>
        <v/>
      </c>
      <c r="D5761" s="24"/>
      <c r="E5761" s="9" t="str">
        <f>IFERROR(VLOOKUP(D5761,Tabla1[],2,FALSE),"")</f>
        <v/>
      </c>
      <c r="G5761" s="24"/>
      <c r="L5761" s="3" t="str">
        <f t="shared" si="535"/>
        <v/>
      </c>
      <c r="M5761" s="24"/>
      <c r="N5761" s="24"/>
      <c r="T5761" s="6"/>
      <c r="U5761" s="6"/>
      <c r="V5761" s="10">
        <f t="shared" si="536"/>
        <v>0</v>
      </c>
      <c r="W5761" s="6"/>
      <c r="X5761" s="10">
        <f t="shared" si="537"/>
        <v>0</v>
      </c>
      <c r="Y5761" s="30"/>
      <c r="Z5761" s="30"/>
      <c r="AA5761" s="6"/>
      <c r="AB5761" s="6"/>
      <c r="AC5761" s="6"/>
      <c r="AD5761" s="6"/>
      <c r="AE5761" s="6"/>
      <c r="AF5761" s="12">
        <f t="shared" si="538"/>
        <v>0</v>
      </c>
      <c r="AG5761" s="6"/>
      <c r="AH5761" s="6"/>
      <c r="AI5761" s="6"/>
      <c r="AJ5761" s="6"/>
      <c r="AK5761" s="6"/>
      <c r="AL5761" s="12">
        <f t="shared" si="539"/>
        <v>0</v>
      </c>
      <c r="AM5761" s="11" t="str">
        <f t="shared" si="534"/>
        <v/>
      </c>
      <c r="AN5761" s="7"/>
      <c r="AO5761" s="6"/>
    </row>
    <row r="5762" spans="1:41" ht="15.75" customHeight="1" x14ac:dyDescent="0.2">
      <c r="A5762" s="4"/>
      <c r="B5762" s="7"/>
      <c r="C5762" s="8" t="str">
        <f>IFERROR(VLOOKUP(B5762,Tabla2[#All],2,FALSE),"")</f>
        <v/>
      </c>
      <c r="D5762" s="24"/>
      <c r="E5762" s="9" t="str">
        <f>IFERROR(VLOOKUP(D5762,Tabla1[],2,FALSE),"")</f>
        <v/>
      </c>
      <c r="G5762" s="24"/>
      <c r="L5762" s="3" t="str">
        <f t="shared" si="535"/>
        <v/>
      </c>
      <c r="M5762" s="24"/>
      <c r="N5762" s="24"/>
      <c r="T5762" s="6"/>
      <c r="U5762" s="6"/>
      <c r="V5762" s="10">
        <f t="shared" si="536"/>
        <v>0</v>
      </c>
      <c r="W5762" s="6"/>
      <c r="X5762" s="10">
        <f t="shared" si="537"/>
        <v>0</v>
      </c>
      <c r="Y5762" s="30"/>
      <c r="Z5762" s="30"/>
      <c r="AA5762" s="6"/>
      <c r="AB5762" s="6"/>
      <c r="AC5762" s="6"/>
      <c r="AD5762" s="6"/>
      <c r="AE5762" s="6"/>
      <c r="AF5762" s="12">
        <f t="shared" si="538"/>
        <v>0</v>
      </c>
      <c r="AG5762" s="6"/>
      <c r="AH5762" s="6"/>
      <c r="AI5762" s="6"/>
      <c r="AJ5762" s="6"/>
      <c r="AK5762" s="6"/>
      <c r="AL5762" s="12">
        <f t="shared" si="539"/>
        <v>0</v>
      </c>
      <c r="AM5762" s="11" t="str">
        <f t="shared" si="534"/>
        <v/>
      </c>
      <c r="AN5762" s="7"/>
      <c r="AO5762" s="6"/>
    </row>
    <row r="5763" spans="1:41" ht="15.75" customHeight="1" x14ac:dyDescent="0.2">
      <c r="A5763" s="4"/>
      <c r="B5763" s="7"/>
      <c r="C5763" s="8" t="str">
        <f>IFERROR(VLOOKUP(B5763,Tabla2[#All],2,FALSE),"")</f>
        <v/>
      </c>
      <c r="D5763" s="24"/>
      <c r="E5763" s="9" t="str">
        <f>IFERROR(VLOOKUP(D5763,Tabla1[],2,FALSE),"")</f>
        <v/>
      </c>
      <c r="G5763" s="24"/>
      <c r="L5763" s="3" t="str">
        <f t="shared" si="535"/>
        <v/>
      </c>
      <c r="M5763" s="24"/>
      <c r="N5763" s="24"/>
      <c r="T5763" s="6"/>
      <c r="U5763" s="6"/>
      <c r="V5763" s="10">
        <f t="shared" si="536"/>
        <v>0</v>
      </c>
      <c r="W5763" s="6"/>
      <c r="X5763" s="10">
        <f t="shared" si="537"/>
        <v>0</v>
      </c>
      <c r="Y5763" s="30"/>
      <c r="Z5763" s="30"/>
      <c r="AA5763" s="6"/>
      <c r="AB5763" s="6"/>
      <c r="AC5763" s="6"/>
      <c r="AD5763" s="6"/>
      <c r="AE5763" s="6"/>
      <c r="AF5763" s="12">
        <f t="shared" si="538"/>
        <v>0</v>
      </c>
      <c r="AG5763" s="6"/>
      <c r="AH5763" s="6"/>
      <c r="AI5763" s="6"/>
      <c r="AJ5763" s="6"/>
      <c r="AK5763" s="6"/>
      <c r="AL5763" s="12">
        <f t="shared" si="539"/>
        <v>0</v>
      </c>
      <c r="AM5763" s="11" t="str">
        <f t="shared" si="534"/>
        <v/>
      </c>
      <c r="AN5763" s="7"/>
      <c r="AO5763" s="6"/>
    </row>
    <row r="5764" spans="1:41" ht="15.75" customHeight="1" x14ac:dyDescent="0.2">
      <c r="A5764" s="4"/>
      <c r="B5764" s="7"/>
      <c r="C5764" s="8" t="str">
        <f>IFERROR(VLOOKUP(B5764,Tabla2[#All],2,FALSE),"")</f>
        <v/>
      </c>
      <c r="D5764" s="24"/>
      <c r="E5764" s="9" t="str">
        <f>IFERROR(VLOOKUP(D5764,Tabla1[],2,FALSE),"")</f>
        <v/>
      </c>
      <c r="G5764" s="24"/>
      <c r="L5764" s="3" t="str">
        <f t="shared" si="535"/>
        <v/>
      </c>
      <c r="M5764" s="24"/>
      <c r="N5764" s="24"/>
      <c r="T5764" s="6"/>
      <c r="U5764" s="6"/>
      <c r="V5764" s="10">
        <f t="shared" si="536"/>
        <v>0</v>
      </c>
      <c r="W5764" s="6"/>
      <c r="X5764" s="10">
        <f t="shared" si="537"/>
        <v>0</v>
      </c>
      <c r="Y5764" s="30"/>
      <c r="Z5764" s="30"/>
      <c r="AA5764" s="6"/>
      <c r="AB5764" s="6"/>
      <c r="AC5764" s="6"/>
      <c r="AD5764" s="6"/>
      <c r="AE5764" s="6"/>
      <c r="AF5764" s="12">
        <f t="shared" si="538"/>
        <v>0</v>
      </c>
      <c r="AG5764" s="6"/>
      <c r="AH5764" s="6"/>
      <c r="AI5764" s="6"/>
      <c r="AJ5764" s="6"/>
      <c r="AK5764" s="6"/>
      <c r="AL5764" s="12">
        <f t="shared" si="539"/>
        <v>0</v>
      </c>
      <c r="AM5764" s="11" t="str">
        <f t="shared" si="534"/>
        <v/>
      </c>
      <c r="AN5764" s="7"/>
      <c r="AO5764" s="6"/>
    </row>
    <row r="5765" spans="1:41" ht="15.75" customHeight="1" x14ac:dyDescent="0.2">
      <c r="A5765" s="4"/>
      <c r="B5765" s="7"/>
      <c r="C5765" s="8" t="str">
        <f>IFERROR(VLOOKUP(B5765,Tabla2[#All],2,FALSE),"")</f>
        <v/>
      </c>
      <c r="D5765" s="24"/>
      <c r="E5765" s="9" t="str">
        <f>IFERROR(VLOOKUP(D5765,Tabla1[],2,FALSE),"")</f>
        <v/>
      </c>
      <c r="G5765" s="24"/>
      <c r="L5765" s="3" t="str">
        <f t="shared" si="535"/>
        <v/>
      </c>
      <c r="M5765" s="24"/>
      <c r="N5765" s="24"/>
      <c r="T5765" s="6"/>
      <c r="U5765" s="6"/>
      <c r="V5765" s="10">
        <f t="shared" si="536"/>
        <v>0</v>
      </c>
      <c r="W5765" s="6"/>
      <c r="X5765" s="10">
        <f t="shared" si="537"/>
        <v>0</v>
      </c>
      <c r="Y5765" s="30"/>
      <c r="Z5765" s="30"/>
      <c r="AA5765" s="6"/>
      <c r="AB5765" s="6"/>
      <c r="AC5765" s="6"/>
      <c r="AD5765" s="6"/>
      <c r="AE5765" s="6"/>
      <c r="AF5765" s="12">
        <f t="shared" si="538"/>
        <v>0</v>
      </c>
      <c r="AG5765" s="6"/>
      <c r="AH5765" s="6"/>
      <c r="AI5765" s="6"/>
      <c r="AJ5765" s="6"/>
      <c r="AK5765" s="6"/>
      <c r="AL5765" s="12">
        <f t="shared" si="539"/>
        <v>0</v>
      </c>
      <c r="AM5765" s="11" t="str">
        <f t="shared" si="534"/>
        <v/>
      </c>
      <c r="AN5765" s="7"/>
      <c r="AO5765" s="6"/>
    </row>
    <row r="5766" spans="1:41" ht="15.75" customHeight="1" x14ac:dyDescent="0.2">
      <c r="A5766" s="4"/>
      <c r="B5766" s="7"/>
      <c r="C5766" s="8" t="str">
        <f>IFERROR(VLOOKUP(B5766,Tabla2[#All],2,FALSE),"")</f>
        <v/>
      </c>
      <c r="D5766" s="24"/>
      <c r="E5766" s="9" t="str">
        <f>IFERROR(VLOOKUP(D5766,Tabla1[],2,FALSE),"")</f>
        <v/>
      </c>
      <c r="G5766" s="24"/>
      <c r="L5766" s="3" t="str">
        <f t="shared" si="535"/>
        <v/>
      </c>
      <c r="M5766" s="24"/>
      <c r="N5766" s="24"/>
      <c r="T5766" s="6"/>
      <c r="U5766" s="6"/>
      <c r="V5766" s="10">
        <f t="shared" si="536"/>
        <v>0</v>
      </c>
      <c r="W5766" s="6"/>
      <c r="X5766" s="10">
        <f t="shared" si="537"/>
        <v>0</v>
      </c>
      <c r="Y5766" s="30"/>
      <c r="Z5766" s="30"/>
      <c r="AA5766" s="6"/>
      <c r="AB5766" s="6"/>
      <c r="AC5766" s="6"/>
      <c r="AD5766" s="6"/>
      <c r="AE5766" s="6"/>
      <c r="AF5766" s="12">
        <f t="shared" si="538"/>
        <v>0</v>
      </c>
      <c r="AG5766" s="6"/>
      <c r="AH5766" s="6"/>
      <c r="AI5766" s="6"/>
      <c r="AJ5766" s="6"/>
      <c r="AK5766" s="6"/>
      <c r="AL5766" s="12">
        <f t="shared" si="539"/>
        <v>0</v>
      </c>
      <c r="AM5766" s="11" t="str">
        <f t="shared" si="534"/>
        <v/>
      </c>
      <c r="AN5766" s="7"/>
      <c r="AO5766" s="6"/>
    </row>
    <row r="5767" spans="1:41" ht="15.75" customHeight="1" x14ac:dyDescent="0.2">
      <c r="A5767" s="4"/>
      <c r="B5767" s="7"/>
      <c r="C5767" s="8" t="str">
        <f>IFERROR(VLOOKUP(B5767,Tabla2[#All],2,FALSE),"")</f>
        <v/>
      </c>
      <c r="D5767" s="24"/>
      <c r="E5767" s="9" t="str">
        <f>IFERROR(VLOOKUP(D5767,Tabla1[],2,FALSE),"")</f>
        <v/>
      </c>
      <c r="G5767" s="24"/>
      <c r="L5767" s="3" t="str">
        <f t="shared" si="535"/>
        <v/>
      </c>
      <c r="M5767" s="24"/>
      <c r="N5767" s="24"/>
      <c r="T5767" s="6"/>
      <c r="U5767" s="6"/>
      <c r="V5767" s="10">
        <f t="shared" si="536"/>
        <v>0</v>
      </c>
      <c r="W5767" s="6"/>
      <c r="X5767" s="10">
        <f t="shared" si="537"/>
        <v>0</v>
      </c>
      <c r="Y5767" s="30"/>
      <c r="Z5767" s="30"/>
      <c r="AA5767" s="6"/>
      <c r="AB5767" s="6"/>
      <c r="AC5767" s="6"/>
      <c r="AD5767" s="6"/>
      <c r="AE5767" s="6"/>
      <c r="AF5767" s="12">
        <f t="shared" si="538"/>
        <v>0</v>
      </c>
      <c r="AG5767" s="6"/>
      <c r="AH5767" s="6"/>
      <c r="AI5767" s="6"/>
      <c r="AJ5767" s="6"/>
      <c r="AK5767" s="6"/>
      <c r="AL5767" s="12">
        <f t="shared" si="539"/>
        <v>0</v>
      </c>
      <c r="AM5767" s="11" t="str">
        <f t="shared" ref="AM5767:AM5830" si="540">IF(SUM(AF5767+AL5767)=0,"",IF(SUM(AF5767+AL5767)=Z5767,"Ok","Error en Montos"))</f>
        <v/>
      </c>
      <c r="AN5767" s="7"/>
      <c r="AO5767" s="6"/>
    </row>
    <row r="5768" spans="1:41" ht="15.75" customHeight="1" x14ac:dyDescent="0.2">
      <c r="A5768" s="4"/>
      <c r="B5768" s="7"/>
      <c r="C5768" s="8" t="str">
        <f>IFERROR(VLOOKUP(B5768,Tabla2[#All],2,FALSE),"")</f>
        <v/>
      </c>
      <c r="D5768" s="24"/>
      <c r="E5768" s="9" t="str">
        <f>IFERROR(VLOOKUP(D5768,Tabla1[],2,FALSE),"")</f>
        <v/>
      </c>
      <c r="G5768" s="24"/>
      <c r="L5768" s="3" t="str">
        <f t="shared" ref="L5768:L5831" si="541">IF(AND(J5768&lt;&gt;"",K5768&lt;&gt;""),DATEDIF(J5768,K5768,"d")+1,"")</f>
        <v/>
      </c>
      <c r="M5768" s="24"/>
      <c r="N5768" s="24"/>
      <c r="T5768" s="6"/>
      <c r="U5768" s="6"/>
      <c r="V5768" s="10">
        <f t="shared" ref="V5768:V5831" si="542">SUM(T5768+U5768)</f>
        <v>0</v>
      </c>
      <c r="W5768" s="6"/>
      <c r="X5768" s="10">
        <f t="shared" ref="X5768:X5831" si="543">V5768-W5768</f>
        <v>0</v>
      </c>
      <c r="Y5768" s="30"/>
      <c r="Z5768" s="30"/>
      <c r="AA5768" s="6"/>
      <c r="AB5768" s="6"/>
      <c r="AC5768" s="6"/>
      <c r="AD5768" s="6"/>
      <c r="AE5768" s="6"/>
      <c r="AF5768" s="12">
        <f t="shared" ref="AF5768:AF5831" si="544">SUM(AA5768:AD5768)</f>
        <v>0</v>
      </c>
      <c r="AG5768" s="6"/>
      <c r="AH5768" s="6"/>
      <c r="AI5768" s="6"/>
      <c r="AJ5768" s="6"/>
      <c r="AK5768" s="6"/>
      <c r="AL5768" s="12">
        <f t="shared" ref="AL5768:AL5831" si="545">SUM(AG5768:AJ5768)</f>
        <v>0</v>
      </c>
      <c r="AM5768" s="11" t="str">
        <f t="shared" si="540"/>
        <v/>
      </c>
      <c r="AN5768" s="7"/>
      <c r="AO5768" s="6"/>
    </row>
    <row r="5769" spans="1:41" ht="15.75" customHeight="1" x14ac:dyDescent="0.2">
      <c r="A5769" s="4"/>
      <c r="B5769" s="7"/>
      <c r="C5769" s="8" t="str">
        <f>IFERROR(VLOOKUP(B5769,Tabla2[#All],2,FALSE),"")</f>
        <v/>
      </c>
      <c r="D5769" s="24"/>
      <c r="E5769" s="9" t="str">
        <f>IFERROR(VLOOKUP(D5769,Tabla1[],2,FALSE),"")</f>
        <v/>
      </c>
      <c r="G5769" s="24"/>
      <c r="L5769" s="3" t="str">
        <f t="shared" si="541"/>
        <v/>
      </c>
      <c r="M5769" s="24"/>
      <c r="N5769" s="24"/>
      <c r="T5769" s="6"/>
      <c r="U5769" s="6"/>
      <c r="V5769" s="10">
        <f t="shared" si="542"/>
        <v>0</v>
      </c>
      <c r="W5769" s="6"/>
      <c r="X5769" s="10">
        <f t="shared" si="543"/>
        <v>0</v>
      </c>
      <c r="Y5769" s="30"/>
      <c r="Z5769" s="30"/>
      <c r="AA5769" s="6"/>
      <c r="AB5769" s="6"/>
      <c r="AC5769" s="6"/>
      <c r="AD5769" s="6"/>
      <c r="AE5769" s="6"/>
      <c r="AF5769" s="12">
        <f t="shared" si="544"/>
        <v>0</v>
      </c>
      <c r="AG5769" s="6"/>
      <c r="AH5769" s="6"/>
      <c r="AI5769" s="6"/>
      <c r="AJ5769" s="6"/>
      <c r="AK5769" s="6"/>
      <c r="AL5769" s="12">
        <f t="shared" si="545"/>
        <v>0</v>
      </c>
      <c r="AM5769" s="11" t="str">
        <f t="shared" si="540"/>
        <v/>
      </c>
      <c r="AN5769" s="7"/>
      <c r="AO5769" s="6"/>
    </row>
    <row r="5770" spans="1:41" ht="15.75" customHeight="1" x14ac:dyDescent="0.2">
      <c r="A5770" s="4"/>
      <c r="B5770" s="7"/>
      <c r="C5770" s="8" t="str">
        <f>IFERROR(VLOOKUP(B5770,Tabla2[#All],2,FALSE),"")</f>
        <v/>
      </c>
      <c r="D5770" s="24"/>
      <c r="E5770" s="9" t="str">
        <f>IFERROR(VLOOKUP(D5770,Tabla1[],2,FALSE),"")</f>
        <v/>
      </c>
      <c r="G5770" s="24"/>
      <c r="L5770" s="3" t="str">
        <f t="shared" si="541"/>
        <v/>
      </c>
      <c r="M5770" s="24"/>
      <c r="N5770" s="24"/>
      <c r="T5770" s="6"/>
      <c r="U5770" s="6"/>
      <c r="V5770" s="10">
        <f t="shared" si="542"/>
        <v>0</v>
      </c>
      <c r="W5770" s="6"/>
      <c r="X5770" s="10">
        <f t="shared" si="543"/>
        <v>0</v>
      </c>
      <c r="Y5770" s="30"/>
      <c r="Z5770" s="30"/>
      <c r="AA5770" s="6"/>
      <c r="AB5770" s="6"/>
      <c r="AC5770" s="6"/>
      <c r="AD5770" s="6"/>
      <c r="AE5770" s="6"/>
      <c r="AF5770" s="12">
        <f t="shared" si="544"/>
        <v>0</v>
      </c>
      <c r="AG5770" s="6"/>
      <c r="AH5770" s="6"/>
      <c r="AI5770" s="6"/>
      <c r="AJ5770" s="6"/>
      <c r="AK5770" s="6"/>
      <c r="AL5770" s="12">
        <f t="shared" si="545"/>
        <v>0</v>
      </c>
      <c r="AM5770" s="11" t="str">
        <f t="shared" si="540"/>
        <v/>
      </c>
      <c r="AN5770" s="7"/>
      <c r="AO5770" s="6"/>
    </row>
    <row r="5771" spans="1:41" ht="15.75" customHeight="1" x14ac:dyDescent="0.2">
      <c r="A5771" s="4"/>
      <c r="B5771" s="7"/>
      <c r="C5771" s="8" t="str">
        <f>IFERROR(VLOOKUP(B5771,Tabla2[#All],2,FALSE),"")</f>
        <v/>
      </c>
      <c r="D5771" s="24"/>
      <c r="E5771" s="9" t="str">
        <f>IFERROR(VLOOKUP(D5771,Tabla1[],2,FALSE),"")</f>
        <v/>
      </c>
      <c r="G5771" s="24"/>
      <c r="L5771" s="3" t="str">
        <f t="shared" si="541"/>
        <v/>
      </c>
      <c r="M5771" s="24"/>
      <c r="N5771" s="24"/>
      <c r="T5771" s="6"/>
      <c r="U5771" s="6"/>
      <c r="V5771" s="10">
        <f t="shared" si="542"/>
        <v>0</v>
      </c>
      <c r="W5771" s="6"/>
      <c r="X5771" s="10">
        <f t="shared" si="543"/>
        <v>0</v>
      </c>
      <c r="Y5771" s="30"/>
      <c r="Z5771" s="30"/>
      <c r="AA5771" s="6"/>
      <c r="AB5771" s="6"/>
      <c r="AC5771" s="6"/>
      <c r="AD5771" s="6"/>
      <c r="AE5771" s="6"/>
      <c r="AF5771" s="12">
        <f t="shared" si="544"/>
        <v>0</v>
      </c>
      <c r="AG5771" s="6"/>
      <c r="AH5771" s="6"/>
      <c r="AI5771" s="6"/>
      <c r="AJ5771" s="6"/>
      <c r="AK5771" s="6"/>
      <c r="AL5771" s="12">
        <f t="shared" si="545"/>
        <v>0</v>
      </c>
      <c r="AM5771" s="11" t="str">
        <f t="shared" si="540"/>
        <v/>
      </c>
      <c r="AN5771" s="7"/>
      <c r="AO5771" s="6"/>
    </row>
    <row r="5772" spans="1:41" ht="15.75" customHeight="1" x14ac:dyDescent="0.2">
      <c r="A5772" s="4"/>
      <c r="B5772" s="7"/>
      <c r="C5772" s="8" t="str">
        <f>IFERROR(VLOOKUP(B5772,Tabla2[#All],2,FALSE),"")</f>
        <v/>
      </c>
      <c r="D5772" s="24"/>
      <c r="E5772" s="9" t="str">
        <f>IFERROR(VLOOKUP(D5772,Tabla1[],2,FALSE),"")</f>
        <v/>
      </c>
      <c r="G5772" s="24"/>
      <c r="L5772" s="3" t="str">
        <f t="shared" si="541"/>
        <v/>
      </c>
      <c r="M5772" s="24"/>
      <c r="N5772" s="24"/>
      <c r="T5772" s="6"/>
      <c r="U5772" s="6"/>
      <c r="V5772" s="10">
        <f t="shared" si="542"/>
        <v>0</v>
      </c>
      <c r="W5772" s="6"/>
      <c r="X5772" s="10">
        <f t="shared" si="543"/>
        <v>0</v>
      </c>
      <c r="Y5772" s="30"/>
      <c r="Z5772" s="30"/>
      <c r="AA5772" s="6"/>
      <c r="AB5772" s="6"/>
      <c r="AC5772" s="6"/>
      <c r="AD5772" s="6"/>
      <c r="AE5772" s="6"/>
      <c r="AF5772" s="12">
        <f t="shared" si="544"/>
        <v>0</v>
      </c>
      <c r="AG5772" s="6"/>
      <c r="AH5772" s="6"/>
      <c r="AI5772" s="6"/>
      <c r="AJ5772" s="6"/>
      <c r="AK5772" s="6"/>
      <c r="AL5772" s="12">
        <f t="shared" si="545"/>
        <v>0</v>
      </c>
      <c r="AM5772" s="11" t="str">
        <f t="shared" si="540"/>
        <v/>
      </c>
      <c r="AN5772" s="7"/>
      <c r="AO5772" s="6"/>
    </row>
    <row r="5773" spans="1:41" ht="15.75" customHeight="1" x14ac:dyDescent="0.2">
      <c r="A5773" s="4"/>
      <c r="B5773" s="7"/>
      <c r="C5773" s="8" t="str">
        <f>IFERROR(VLOOKUP(B5773,Tabla2[#All],2,FALSE),"")</f>
        <v/>
      </c>
      <c r="D5773" s="24"/>
      <c r="E5773" s="9" t="str">
        <f>IFERROR(VLOOKUP(D5773,Tabla1[],2,FALSE),"")</f>
        <v/>
      </c>
      <c r="G5773" s="24"/>
      <c r="L5773" s="3" t="str">
        <f t="shared" si="541"/>
        <v/>
      </c>
      <c r="M5773" s="24"/>
      <c r="N5773" s="24"/>
      <c r="T5773" s="6"/>
      <c r="U5773" s="6"/>
      <c r="V5773" s="10">
        <f t="shared" si="542"/>
        <v>0</v>
      </c>
      <c r="W5773" s="6"/>
      <c r="X5773" s="10">
        <f t="shared" si="543"/>
        <v>0</v>
      </c>
      <c r="Y5773" s="30"/>
      <c r="Z5773" s="30"/>
      <c r="AA5773" s="6"/>
      <c r="AB5773" s="6"/>
      <c r="AC5773" s="6"/>
      <c r="AD5773" s="6"/>
      <c r="AE5773" s="6"/>
      <c r="AF5773" s="12">
        <f t="shared" si="544"/>
        <v>0</v>
      </c>
      <c r="AG5773" s="6"/>
      <c r="AH5773" s="6"/>
      <c r="AI5773" s="6"/>
      <c r="AJ5773" s="6"/>
      <c r="AK5773" s="6"/>
      <c r="AL5773" s="12">
        <f t="shared" si="545"/>
        <v>0</v>
      </c>
      <c r="AM5773" s="11" t="str">
        <f t="shared" si="540"/>
        <v/>
      </c>
      <c r="AN5773" s="7"/>
      <c r="AO5773" s="6"/>
    </row>
    <row r="5774" spans="1:41" ht="15.75" customHeight="1" x14ac:dyDescent="0.2">
      <c r="A5774" s="4"/>
      <c r="B5774" s="7"/>
      <c r="C5774" s="8" t="str">
        <f>IFERROR(VLOOKUP(B5774,Tabla2[#All],2,FALSE),"")</f>
        <v/>
      </c>
      <c r="D5774" s="24"/>
      <c r="E5774" s="9" t="str">
        <f>IFERROR(VLOOKUP(D5774,Tabla1[],2,FALSE),"")</f>
        <v/>
      </c>
      <c r="G5774" s="24"/>
      <c r="L5774" s="3" t="str">
        <f t="shared" si="541"/>
        <v/>
      </c>
      <c r="M5774" s="24"/>
      <c r="N5774" s="24"/>
      <c r="T5774" s="6"/>
      <c r="U5774" s="6"/>
      <c r="V5774" s="10">
        <f t="shared" si="542"/>
        <v>0</v>
      </c>
      <c r="W5774" s="6"/>
      <c r="X5774" s="10">
        <f t="shared" si="543"/>
        <v>0</v>
      </c>
      <c r="Y5774" s="30"/>
      <c r="Z5774" s="30"/>
      <c r="AA5774" s="6"/>
      <c r="AB5774" s="6"/>
      <c r="AC5774" s="6"/>
      <c r="AD5774" s="6"/>
      <c r="AE5774" s="6"/>
      <c r="AF5774" s="12">
        <f t="shared" si="544"/>
        <v>0</v>
      </c>
      <c r="AG5774" s="6"/>
      <c r="AH5774" s="6"/>
      <c r="AI5774" s="6"/>
      <c r="AJ5774" s="6"/>
      <c r="AK5774" s="6"/>
      <c r="AL5774" s="12">
        <f t="shared" si="545"/>
        <v>0</v>
      </c>
      <c r="AM5774" s="11" t="str">
        <f t="shared" si="540"/>
        <v/>
      </c>
      <c r="AN5774" s="7"/>
      <c r="AO5774" s="6"/>
    </row>
    <row r="5775" spans="1:41" ht="15.75" customHeight="1" x14ac:dyDescent="0.2">
      <c r="A5775" s="4"/>
      <c r="B5775" s="7"/>
      <c r="C5775" s="8" t="str">
        <f>IFERROR(VLOOKUP(B5775,Tabla2[#All],2,FALSE),"")</f>
        <v/>
      </c>
      <c r="D5775" s="24"/>
      <c r="E5775" s="9" t="str">
        <f>IFERROR(VLOOKUP(D5775,Tabla1[],2,FALSE),"")</f>
        <v/>
      </c>
      <c r="G5775" s="24"/>
      <c r="L5775" s="3" t="str">
        <f t="shared" si="541"/>
        <v/>
      </c>
      <c r="M5775" s="24"/>
      <c r="N5775" s="24"/>
      <c r="T5775" s="6"/>
      <c r="U5775" s="6"/>
      <c r="V5775" s="10">
        <f t="shared" si="542"/>
        <v>0</v>
      </c>
      <c r="W5775" s="6"/>
      <c r="X5775" s="10">
        <f t="shared" si="543"/>
        <v>0</v>
      </c>
      <c r="Y5775" s="30"/>
      <c r="Z5775" s="30"/>
      <c r="AA5775" s="6"/>
      <c r="AB5775" s="6"/>
      <c r="AC5775" s="6"/>
      <c r="AD5775" s="6"/>
      <c r="AE5775" s="6"/>
      <c r="AF5775" s="12">
        <f t="shared" si="544"/>
        <v>0</v>
      </c>
      <c r="AG5775" s="6"/>
      <c r="AH5775" s="6"/>
      <c r="AI5775" s="6"/>
      <c r="AJ5775" s="6"/>
      <c r="AK5775" s="6"/>
      <c r="AL5775" s="12">
        <f t="shared" si="545"/>
        <v>0</v>
      </c>
      <c r="AM5775" s="11" t="str">
        <f t="shared" si="540"/>
        <v/>
      </c>
      <c r="AN5775" s="7"/>
      <c r="AO5775" s="6"/>
    </row>
    <row r="5776" spans="1:41" ht="15.75" customHeight="1" x14ac:dyDescent="0.2">
      <c r="A5776" s="4"/>
      <c r="B5776" s="7"/>
      <c r="C5776" s="8" t="str">
        <f>IFERROR(VLOOKUP(B5776,Tabla2[#All],2,FALSE),"")</f>
        <v/>
      </c>
      <c r="D5776" s="24"/>
      <c r="E5776" s="9" t="str">
        <f>IFERROR(VLOOKUP(D5776,Tabla1[],2,FALSE),"")</f>
        <v/>
      </c>
      <c r="G5776" s="24"/>
      <c r="L5776" s="3" t="str">
        <f t="shared" si="541"/>
        <v/>
      </c>
      <c r="M5776" s="24"/>
      <c r="N5776" s="24"/>
      <c r="T5776" s="6"/>
      <c r="U5776" s="6"/>
      <c r="V5776" s="10">
        <f t="shared" si="542"/>
        <v>0</v>
      </c>
      <c r="W5776" s="6"/>
      <c r="X5776" s="10">
        <f t="shared" si="543"/>
        <v>0</v>
      </c>
      <c r="Y5776" s="30"/>
      <c r="Z5776" s="30"/>
      <c r="AA5776" s="6"/>
      <c r="AB5776" s="6"/>
      <c r="AC5776" s="6"/>
      <c r="AD5776" s="6"/>
      <c r="AE5776" s="6"/>
      <c r="AF5776" s="12">
        <f t="shared" si="544"/>
        <v>0</v>
      </c>
      <c r="AG5776" s="6"/>
      <c r="AH5776" s="6"/>
      <c r="AI5776" s="6"/>
      <c r="AJ5776" s="6"/>
      <c r="AK5776" s="6"/>
      <c r="AL5776" s="12">
        <f t="shared" si="545"/>
        <v>0</v>
      </c>
      <c r="AM5776" s="11" t="str">
        <f t="shared" si="540"/>
        <v/>
      </c>
      <c r="AN5776" s="7"/>
      <c r="AO5776" s="6"/>
    </row>
    <row r="5777" spans="1:41" ht="15.75" customHeight="1" x14ac:dyDescent="0.2">
      <c r="A5777" s="4"/>
      <c r="B5777" s="7"/>
      <c r="C5777" s="8" t="str">
        <f>IFERROR(VLOOKUP(B5777,Tabla2[#All],2,FALSE),"")</f>
        <v/>
      </c>
      <c r="D5777" s="24"/>
      <c r="E5777" s="9" t="str">
        <f>IFERROR(VLOOKUP(D5777,Tabla1[],2,FALSE),"")</f>
        <v/>
      </c>
      <c r="G5777" s="24"/>
      <c r="L5777" s="3" t="str">
        <f t="shared" si="541"/>
        <v/>
      </c>
      <c r="M5777" s="24"/>
      <c r="N5777" s="24"/>
      <c r="T5777" s="6"/>
      <c r="U5777" s="6"/>
      <c r="V5777" s="10">
        <f t="shared" si="542"/>
        <v>0</v>
      </c>
      <c r="W5777" s="6"/>
      <c r="X5777" s="10">
        <f t="shared" si="543"/>
        <v>0</v>
      </c>
      <c r="Y5777" s="30"/>
      <c r="Z5777" s="30"/>
      <c r="AA5777" s="6"/>
      <c r="AB5777" s="6"/>
      <c r="AC5777" s="6"/>
      <c r="AD5777" s="6"/>
      <c r="AE5777" s="6"/>
      <c r="AF5777" s="12">
        <f t="shared" si="544"/>
        <v>0</v>
      </c>
      <c r="AG5777" s="6"/>
      <c r="AH5777" s="6"/>
      <c r="AI5777" s="6"/>
      <c r="AJ5777" s="6"/>
      <c r="AK5777" s="6"/>
      <c r="AL5777" s="12">
        <f t="shared" si="545"/>
        <v>0</v>
      </c>
      <c r="AM5777" s="11" t="str">
        <f t="shared" si="540"/>
        <v/>
      </c>
      <c r="AN5777" s="7"/>
      <c r="AO5777" s="6"/>
    </row>
    <row r="5778" spans="1:41" ht="15.75" customHeight="1" x14ac:dyDescent="0.2">
      <c r="A5778" s="4"/>
      <c r="B5778" s="7"/>
      <c r="C5778" s="8" t="str">
        <f>IFERROR(VLOOKUP(B5778,Tabla2[#All],2,FALSE),"")</f>
        <v/>
      </c>
      <c r="D5778" s="24"/>
      <c r="E5778" s="9" t="str">
        <f>IFERROR(VLOOKUP(D5778,Tabla1[],2,FALSE),"")</f>
        <v/>
      </c>
      <c r="G5778" s="24"/>
      <c r="L5778" s="3" t="str">
        <f t="shared" si="541"/>
        <v/>
      </c>
      <c r="M5778" s="24"/>
      <c r="N5778" s="24"/>
      <c r="T5778" s="6"/>
      <c r="U5778" s="6"/>
      <c r="V5778" s="10">
        <f t="shared" si="542"/>
        <v>0</v>
      </c>
      <c r="W5778" s="6"/>
      <c r="X5778" s="10">
        <f t="shared" si="543"/>
        <v>0</v>
      </c>
      <c r="Y5778" s="30"/>
      <c r="Z5778" s="30"/>
      <c r="AA5778" s="6"/>
      <c r="AB5778" s="6"/>
      <c r="AC5778" s="6"/>
      <c r="AD5778" s="6"/>
      <c r="AE5778" s="6"/>
      <c r="AF5778" s="12">
        <f t="shared" si="544"/>
        <v>0</v>
      </c>
      <c r="AG5778" s="6"/>
      <c r="AH5778" s="6"/>
      <c r="AI5778" s="6"/>
      <c r="AJ5778" s="6"/>
      <c r="AK5778" s="6"/>
      <c r="AL5778" s="12">
        <f t="shared" si="545"/>
        <v>0</v>
      </c>
      <c r="AM5778" s="11" t="str">
        <f t="shared" si="540"/>
        <v/>
      </c>
      <c r="AN5778" s="7"/>
      <c r="AO5778" s="6"/>
    </row>
    <row r="5779" spans="1:41" ht="15.75" customHeight="1" x14ac:dyDescent="0.2">
      <c r="A5779" s="4"/>
      <c r="B5779" s="7"/>
      <c r="C5779" s="8" t="str">
        <f>IFERROR(VLOOKUP(B5779,Tabla2[#All],2,FALSE),"")</f>
        <v/>
      </c>
      <c r="D5779" s="24"/>
      <c r="E5779" s="9" t="str">
        <f>IFERROR(VLOOKUP(D5779,Tabla1[],2,FALSE),"")</f>
        <v/>
      </c>
      <c r="G5779" s="24"/>
      <c r="L5779" s="3" t="str">
        <f t="shared" si="541"/>
        <v/>
      </c>
      <c r="M5779" s="24"/>
      <c r="N5779" s="24"/>
      <c r="T5779" s="6"/>
      <c r="U5779" s="6"/>
      <c r="V5779" s="10">
        <f t="shared" si="542"/>
        <v>0</v>
      </c>
      <c r="W5779" s="6"/>
      <c r="X5779" s="10">
        <f t="shared" si="543"/>
        <v>0</v>
      </c>
      <c r="Y5779" s="30"/>
      <c r="Z5779" s="30"/>
      <c r="AA5779" s="6"/>
      <c r="AB5779" s="6"/>
      <c r="AC5779" s="6"/>
      <c r="AD5779" s="6"/>
      <c r="AE5779" s="6"/>
      <c r="AF5779" s="12">
        <f t="shared" si="544"/>
        <v>0</v>
      </c>
      <c r="AG5779" s="6"/>
      <c r="AH5779" s="6"/>
      <c r="AI5779" s="6"/>
      <c r="AJ5779" s="6"/>
      <c r="AK5779" s="6"/>
      <c r="AL5779" s="12">
        <f t="shared" si="545"/>
        <v>0</v>
      </c>
      <c r="AM5779" s="11" t="str">
        <f t="shared" si="540"/>
        <v/>
      </c>
      <c r="AN5779" s="7"/>
      <c r="AO5779" s="6"/>
    </row>
    <row r="5780" spans="1:41" ht="15.75" customHeight="1" x14ac:dyDescent="0.2">
      <c r="A5780" s="4"/>
      <c r="B5780" s="7"/>
      <c r="C5780" s="8" t="str">
        <f>IFERROR(VLOOKUP(B5780,Tabla2[#All],2,FALSE),"")</f>
        <v/>
      </c>
      <c r="D5780" s="24"/>
      <c r="E5780" s="9" t="str">
        <f>IFERROR(VLOOKUP(D5780,Tabla1[],2,FALSE),"")</f>
        <v/>
      </c>
      <c r="G5780" s="24"/>
      <c r="L5780" s="3" t="str">
        <f t="shared" si="541"/>
        <v/>
      </c>
      <c r="M5780" s="24"/>
      <c r="N5780" s="24"/>
      <c r="T5780" s="6"/>
      <c r="U5780" s="6"/>
      <c r="V5780" s="10">
        <f t="shared" si="542"/>
        <v>0</v>
      </c>
      <c r="W5780" s="6"/>
      <c r="X5780" s="10">
        <f t="shared" si="543"/>
        <v>0</v>
      </c>
      <c r="Y5780" s="30"/>
      <c r="Z5780" s="30"/>
      <c r="AA5780" s="6"/>
      <c r="AB5780" s="6"/>
      <c r="AC5780" s="6"/>
      <c r="AD5780" s="6"/>
      <c r="AE5780" s="6"/>
      <c r="AF5780" s="12">
        <f t="shared" si="544"/>
        <v>0</v>
      </c>
      <c r="AG5780" s="6"/>
      <c r="AH5780" s="6"/>
      <c r="AI5780" s="6"/>
      <c r="AJ5780" s="6"/>
      <c r="AK5780" s="6"/>
      <c r="AL5780" s="12">
        <f t="shared" si="545"/>
        <v>0</v>
      </c>
      <c r="AM5780" s="11" t="str">
        <f t="shared" si="540"/>
        <v/>
      </c>
      <c r="AN5780" s="7"/>
      <c r="AO5780" s="6"/>
    </row>
    <row r="5781" spans="1:41" ht="15.75" customHeight="1" x14ac:dyDescent="0.2">
      <c r="A5781" s="4"/>
      <c r="B5781" s="7"/>
      <c r="C5781" s="8" t="str">
        <f>IFERROR(VLOOKUP(B5781,Tabla2[#All],2,FALSE),"")</f>
        <v/>
      </c>
      <c r="D5781" s="24"/>
      <c r="E5781" s="9" t="str">
        <f>IFERROR(VLOOKUP(D5781,Tabla1[],2,FALSE),"")</f>
        <v/>
      </c>
      <c r="G5781" s="24"/>
      <c r="L5781" s="3" t="str">
        <f t="shared" si="541"/>
        <v/>
      </c>
      <c r="M5781" s="24"/>
      <c r="N5781" s="24"/>
      <c r="T5781" s="6"/>
      <c r="U5781" s="6"/>
      <c r="V5781" s="10">
        <f t="shared" si="542"/>
        <v>0</v>
      </c>
      <c r="W5781" s="6"/>
      <c r="X5781" s="10">
        <f t="shared" si="543"/>
        <v>0</v>
      </c>
      <c r="Y5781" s="30"/>
      <c r="Z5781" s="30"/>
      <c r="AA5781" s="6"/>
      <c r="AB5781" s="6"/>
      <c r="AC5781" s="6"/>
      <c r="AD5781" s="6"/>
      <c r="AE5781" s="6"/>
      <c r="AF5781" s="12">
        <f t="shared" si="544"/>
        <v>0</v>
      </c>
      <c r="AG5781" s="6"/>
      <c r="AH5781" s="6"/>
      <c r="AI5781" s="6"/>
      <c r="AJ5781" s="6"/>
      <c r="AK5781" s="6"/>
      <c r="AL5781" s="12">
        <f t="shared" si="545"/>
        <v>0</v>
      </c>
      <c r="AM5781" s="11" t="str">
        <f t="shared" si="540"/>
        <v/>
      </c>
      <c r="AN5781" s="7"/>
      <c r="AO5781" s="6"/>
    </row>
    <row r="5782" spans="1:41" ht="15.75" customHeight="1" x14ac:dyDescent="0.2">
      <c r="A5782" s="4"/>
      <c r="B5782" s="7"/>
      <c r="C5782" s="8" t="str">
        <f>IFERROR(VLOOKUP(B5782,Tabla2[#All],2,FALSE),"")</f>
        <v/>
      </c>
      <c r="D5782" s="24"/>
      <c r="E5782" s="9" t="str">
        <f>IFERROR(VLOOKUP(D5782,Tabla1[],2,FALSE),"")</f>
        <v/>
      </c>
      <c r="G5782" s="24"/>
      <c r="L5782" s="3" t="str">
        <f t="shared" si="541"/>
        <v/>
      </c>
      <c r="M5782" s="24"/>
      <c r="N5782" s="24"/>
      <c r="T5782" s="6"/>
      <c r="U5782" s="6"/>
      <c r="V5782" s="10">
        <f t="shared" si="542"/>
        <v>0</v>
      </c>
      <c r="W5782" s="6"/>
      <c r="X5782" s="10">
        <f t="shared" si="543"/>
        <v>0</v>
      </c>
      <c r="Y5782" s="30"/>
      <c r="Z5782" s="30"/>
      <c r="AA5782" s="6"/>
      <c r="AB5782" s="6"/>
      <c r="AC5782" s="6"/>
      <c r="AD5782" s="6"/>
      <c r="AE5782" s="6"/>
      <c r="AF5782" s="12">
        <f t="shared" si="544"/>
        <v>0</v>
      </c>
      <c r="AG5782" s="6"/>
      <c r="AH5782" s="6"/>
      <c r="AI5782" s="6"/>
      <c r="AJ5782" s="6"/>
      <c r="AK5782" s="6"/>
      <c r="AL5782" s="12">
        <f t="shared" si="545"/>
        <v>0</v>
      </c>
      <c r="AM5782" s="11" t="str">
        <f t="shared" si="540"/>
        <v/>
      </c>
      <c r="AN5782" s="7"/>
      <c r="AO5782" s="6"/>
    </row>
    <row r="5783" spans="1:41" ht="15.75" customHeight="1" x14ac:dyDescent="0.2">
      <c r="A5783" s="4"/>
      <c r="B5783" s="7"/>
      <c r="C5783" s="8" t="str">
        <f>IFERROR(VLOOKUP(B5783,Tabla2[#All],2,FALSE),"")</f>
        <v/>
      </c>
      <c r="D5783" s="24"/>
      <c r="E5783" s="9" t="str">
        <f>IFERROR(VLOOKUP(D5783,Tabla1[],2,FALSE),"")</f>
        <v/>
      </c>
      <c r="G5783" s="24"/>
      <c r="L5783" s="3" t="str">
        <f t="shared" si="541"/>
        <v/>
      </c>
      <c r="M5783" s="24"/>
      <c r="N5783" s="24"/>
      <c r="T5783" s="6"/>
      <c r="U5783" s="6"/>
      <c r="V5783" s="10">
        <f t="shared" si="542"/>
        <v>0</v>
      </c>
      <c r="W5783" s="6"/>
      <c r="X5783" s="10">
        <f t="shared" si="543"/>
        <v>0</v>
      </c>
      <c r="Y5783" s="30"/>
      <c r="Z5783" s="30"/>
      <c r="AA5783" s="6"/>
      <c r="AB5783" s="6"/>
      <c r="AC5783" s="6"/>
      <c r="AD5783" s="6"/>
      <c r="AE5783" s="6"/>
      <c r="AF5783" s="12">
        <f t="shared" si="544"/>
        <v>0</v>
      </c>
      <c r="AG5783" s="6"/>
      <c r="AH5783" s="6"/>
      <c r="AI5783" s="6"/>
      <c r="AJ5783" s="6"/>
      <c r="AK5783" s="6"/>
      <c r="AL5783" s="12">
        <f t="shared" si="545"/>
        <v>0</v>
      </c>
      <c r="AM5783" s="11" t="str">
        <f t="shared" si="540"/>
        <v/>
      </c>
      <c r="AN5783" s="7"/>
      <c r="AO5783" s="6"/>
    </row>
    <row r="5784" spans="1:41" ht="15.75" customHeight="1" x14ac:dyDescent="0.2">
      <c r="A5784" s="4"/>
      <c r="B5784" s="7"/>
      <c r="C5784" s="8" t="str">
        <f>IFERROR(VLOOKUP(B5784,Tabla2[#All],2,FALSE),"")</f>
        <v/>
      </c>
      <c r="D5784" s="24"/>
      <c r="E5784" s="9" t="str">
        <f>IFERROR(VLOOKUP(D5784,Tabla1[],2,FALSE),"")</f>
        <v/>
      </c>
      <c r="G5784" s="24"/>
      <c r="L5784" s="3" t="str">
        <f t="shared" si="541"/>
        <v/>
      </c>
      <c r="M5784" s="24"/>
      <c r="N5784" s="24"/>
      <c r="T5784" s="6"/>
      <c r="U5784" s="6"/>
      <c r="V5784" s="10">
        <f t="shared" si="542"/>
        <v>0</v>
      </c>
      <c r="W5784" s="6"/>
      <c r="X5784" s="10">
        <f t="shared" si="543"/>
        <v>0</v>
      </c>
      <c r="Y5784" s="30"/>
      <c r="Z5784" s="30"/>
      <c r="AA5784" s="6"/>
      <c r="AB5784" s="6"/>
      <c r="AC5784" s="6"/>
      <c r="AD5784" s="6"/>
      <c r="AE5784" s="6"/>
      <c r="AF5784" s="12">
        <f t="shared" si="544"/>
        <v>0</v>
      </c>
      <c r="AG5784" s="6"/>
      <c r="AH5784" s="6"/>
      <c r="AI5784" s="6"/>
      <c r="AJ5784" s="6"/>
      <c r="AK5784" s="6"/>
      <c r="AL5784" s="12">
        <f t="shared" si="545"/>
        <v>0</v>
      </c>
      <c r="AM5784" s="11" t="str">
        <f t="shared" si="540"/>
        <v/>
      </c>
      <c r="AN5784" s="7"/>
      <c r="AO5784" s="6"/>
    </row>
    <row r="5785" spans="1:41" ht="15.75" customHeight="1" x14ac:dyDescent="0.2">
      <c r="A5785" s="4"/>
      <c r="B5785" s="7"/>
      <c r="C5785" s="8" t="str">
        <f>IFERROR(VLOOKUP(B5785,Tabla2[#All],2,FALSE),"")</f>
        <v/>
      </c>
      <c r="D5785" s="24"/>
      <c r="E5785" s="9" t="str">
        <f>IFERROR(VLOOKUP(D5785,Tabla1[],2,FALSE),"")</f>
        <v/>
      </c>
      <c r="G5785" s="24"/>
      <c r="L5785" s="3" t="str">
        <f t="shared" si="541"/>
        <v/>
      </c>
      <c r="M5785" s="24"/>
      <c r="N5785" s="24"/>
      <c r="T5785" s="6"/>
      <c r="U5785" s="6"/>
      <c r="V5785" s="10">
        <f t="shared" si="542"/>
        <v>0</v>
      </c>
      <c r="W5785" s="6"/>
      <c r="X5785" s="10">
        <f t="shared" si="543"/>
        <v>0</v>
      </c>
      <c r="Y5785" s="30"/>
      <c r="Z5785" s="30"/>
      <c r="AA5785" s="6"/>
      <c r="AB5785" s="6"/>
      <c r="AC5785" s="6"/>
      <c r="AD5785" s="6"/>
      <c r="AE5785" s="6"/>
      <c r="AF5785" s="12">
        <f t="shared" si="544"/>
        <v>0</v>
      </c>
      <c r="AG5785" s="6"/>
      <c r="AH5785" s="6"/>
      <c r="AI5785" s="6"/>
      <c r="AJ5785" s="6"/>
      <c r="AK5785" s="6"/>
      <c r="AL5785" s="12">
        <f t="shared" si="545"/>
        <v>0</v>
      </c>
      <c r="AM5785" s="11" t="str">
        <f t="shared" si="540"/>
        <v/>
      </c>
      <c r="AN5785" s="7"/>
      <c r="AO5785" s="6"/>
    </row>
    <row r="5786" spans="1:41" ht="15.75" customHeight="1" x14ac:dyDescent="0.2">
      <c r="A5786" s="4"/>
      <c r="B5786" s="7"/>
      <c r="C5786" s="8" t="str">
        <f>IFERROR(VLOOKUP(B5786,Tabla2[#All],2,FALSE),"")</f>
        <v/>
      </c>
      <c r="D5786" s="24"/>
      <c r="E5786" s="9" t="str">
        <f>IFERROR(VLOOKUP(D5786,Tabla1[],2,FALSE),"")</f>
        <v/>
      </c>
      <c r="G5786" s="24"/>
      <c r="L5786" s="3" t="str">
        <f t="shared" si="541"/>
        <v/>
      </c>
      <c r="M5786" s="24"/>
      <c r="N5786" s="24"/>
      <c r="T5786" s="6"/>
      <c r="U5786" s="6"/>
      <c r="V5786" s="10">
        <f t="shared" si="542"/>
        <v>0</v>
      </c>
      <c r="W5786" s="6"/>
      <c r="X5786" s="10">
        <f t="shared" si="543"/>
        <v>0</v>
      </c>
      <c r="Y5786" s="30"/>
      <c r="Z5786" s="30"/>
      <c r="AA5786" s="6"/>
      <c r="AB5786" s="6"/>
      <c r="AC5786" s="6"/>
      <c r="AD5786" s="6"/>
      <c r="AE5786" s="6"/>
      <c r="AF5786" s="12">
        <f t="shared" si="544"/>
        <v>0</v>
      </c>
      <c r="AG5786" s="6"/>
      <c r="AH5786" s="6"/>
      <c r="AI5786" s="6"/>
      <c r="AJ5786" s="6"/>
      <c r="AK5786" s="6"/>
      <c r="AL5786" s="12">
        <f t="shared" si="545"/>
        <v>0</v>
      </c>
      <c r="AM5786" s="11" t="str">
        <f t="shared" si="540"/>
        <v/>
      </c>
      <c r="AN5786" s="7"/>
      <c r="AO5786" s="6"/>
    </row>
    <row r="5787" spans="1:41" ht="15.75" customHeight="1" x14ac:dyDescent="0.2">
      <c r="A5787" s="4"/>
      <c r="B5787" s="7"/>
      <c r="C5787" s="8" t="str">
        <f>IFERROR(VLOOKUP(B5787,Tabla2[#All],2,FALSE),"")</f>
        <v/>
      </c>
      <c r="D5787" s="24"/>
      <c r="E5787" s="9" t="str">
        <f>IFERROR(VLOOKUP(D5787,Tabla1[],2,FALSE),"")</f>
        <v/>
      </c>
      <c r="G5787" s="24"/>
      <c r="L5787" s="3" t="str">
        <f t="shared" si="541"/>
        <v/>
      </c>
      <c r="M5787" s="24"/>
      <c r="N5787" s="24"/>
      <c r="T5787" s="6"/>
      <c r="U5787" s="6"/>
      <c r="V5787" s="10">
        <f t="shared" si="542"/>
        <v>0</v>
      </c>
      <c r="W5787" s="6"/>
      <c r="X5787" s="10">
        <f t="shared" si="543"/>
        <v>0</v>
      </c>
      <c r="Y5787" s="30"/>
      <c r="Z5787" s="30"/>
      <c r="AA5787" s="6"/>
      <c r="AB5787" s="6"/>
      <c r="AC5787" s="6"/>
      <c r="AD5787" s="6"/>
      <c r="AE5787" s="6"/>
      <c r="AF5787" s="12">
        <f t="shared" si="544"/>
        <v>0</v>
      </c>
      <c r="AG5787" s="6"/>
      <c r="AH5787" s="6"/>
      <c r="AI5787" s="6"/>
      <c r="AJ5787" s="6"/>
      <c r="AK5787" s="6"/>
      <c r="AL5787" s="12">
        <f t="shared" si="545"/>
        <v>0</v>
      </c>
      <c r="AM5787" s="11" t="str">
        <f t="shared" si="540"/>
        <v/>
      </c>
      <c r="AN5787" s="7"/>
      <c r="AO5787" s="6"/>
    </row>
    <row r="5788" spans="1:41" ht="15.75" customHeight="1" x14ac:dyDescent="0.2">
      <c r="A5788" s="4"/>
      <c r="B5788" s="7"/>
      <c r="C5788" s="8" t="str">
        <f>IFERROR(VLOOKUP(B5788,Tabla2[#All],2,FALSE),"")</f>
        <v/>
      </c>
      <c r="D5788" s="24"/>
      <c r="E5788" s="9" t="str">
        <f>IFERROR(VLOOKUP(D5788,Tabla1[],2,FALSE),"")</f>
        <v/>
      </c>
      <c r="G5788" s="24"/>
      <c r="L5788" s="3" t="str">
        <f t="shared" si="541"/>
        <v/>
      </c>
      <c r="M5788" s="24"/>
      <c r="N5788" s="24"/>
      <c r="T5788" s="6"/>
      <c r="U5788" s="6"/>
      <c r="V5788" s="10">
        <f t="shared" si="542"/>
        <v>0</v>
      </c>
      <c r="W5788" s="6"/>
      <c r="X5788" s="10">
        <f t="shared" si="543"/>
        <v>0</v>
      </c>
      <c r="Y5788" s="30"/>
      <c r="Z5788" s="30"/>
      <c r="AA5788" s="6"/>
      <c r="AB5788" s="6"/>
      <c r="AC5788" s="6"/>
      <c r="AD5788" s="6"/>
      <c r="AE5788" s="6"/>
      <c r="AF5788" s="12">
        <f t="shared" si="544"/>
        <v>0</v>
      </c>
      <c r="AG5788" s="6"/>
      <c r="AH5788" s="6"/>
      <c r="AI5788" s="6"/>
      <c r="AJ5788" s="6"/>
      <c r="AK5788" s="6"/>
      <c r="AL5788" s="12">
        <f t="shared" si="545"/>
        <v>0</v>
      </c>
      <c r="AM5788" s="11" t="str">
        <f t="shared" si="540"/>
        <v/>
      </c>
      <c r="AN5788" s="7"/>
      <c r="AO5788" s="6"/>
    </row>
    <row r="5789" spans="1:41" ht="15.75" customHeight="1" x14ac:dyDescent="0.2">
      <c r="A5789" s="4"/>
      <c r="B5789" s="7"/>
      <c r="C5789" s="8" t="str">
        <f>IFERROR(VLOOKUP(B5789,Tabla2[#All],2,FALSE),"")</f>
        <v/>
      </c>
      <c r="D5789" s="24"/>
      <c r="E5789" s="9" t="str">
        <f>IFERROR(VLOOKUP(D5789,Tabla1[],2,FALSE),"")</f>
        <v/>
      </c>
      <c r="G5789" s="24"/>
      <c r="L5789" s="3" t="str">
        <f t="shared" si="541"/>
        <v/>
      </c>
      <c r="M5789" s="24"/>
      <c r="N5789" s="24"/>
      <c r="T5789" s="6"/>
      <c r="U5789" s="6"/>
      <c r="V5789" s="10">
        <f t="shared" si="542"/>
        <v>0</v>
      </c>
      <c r="W5789" s="6"/>
      <c r="X5789" s="10">
        <f t="shared" si="543"/>
        <v>0</v>
      </c>
      <c r="Y5789" s="30"/>
      <c r="Z5789" s="30"/>
      <c r="AA5789" s="6"/>
      <c r="AB5789" s="6"/>
      <c r="AC5789" s="6"/>
      <c r="AD5789" s="6"/>
      <c r="AE5789" s="6"/>
      <c r="AF5789" s="12">
        <f t="shared" si="544"/>
        <v>0</v>
      </c>
      <c r="AG5789" s="6"/>
      <c r="AH5789" s="6"/>
      <c r="AI5789" s="6"/>
      <c r="AJ5789" s="6"/>
      <c r="AK5789" s="6"/>
      <c r="AL5789" s="12">
        <f t="shared" si="545"/>
        <v>0</v>
      </c>
      <c r="AM5789" s="11" t="str">
        <f t="shared" si="540"/>
        <v/>
      </c>
      <c r="AN5789" s="7"/>
      <c r="AO5789" s="6"/>
    </row>
    <row r="5790" spans="1:41" ht="15.75" customHeight="1" x14ac:dyDescent="0.2">
      <c r="A5790" s="4"/>
      <c r="B5790" s="7"/>
      <c r="C5790" s="8" t="str">
        <f>IFERROR(VLOOKUP(B5790,Tabla2[#All],2,FALSE),"")</f>
        <v/>
      </c>
      <c r="D5790" s="24"/>
      <c r="E5790" s="9" t="str">
        <f>IFERROR(VLOOKUP(D5790,Tabla1[],2,FALSE),"")</f>
        <v/>
      </c>
      <c r="G5790" s="24"/>
      <c r="L5790" s="3" t="str">
        <f t="shared" si="541"/>
        <v/>
      </c>
      <c r="M5790" s="24"/>
      <c r="N5790" s="24"/>
      <c r="T5790" s="6"/>
      <c r="U5790" s="6"/>
      <c r="V5790" s="10">
        <f t="shared" si="542"/>
        <v>0</v>
      </c>
      <c r="W5790" s="6"/>
      <c r="X5790" s="10">
        <f t="shared" si="543"/>
        <v>0</v>
      </c>
      <c r="Y5790" s="30"/>
      <c r="Z5790" s="30"/>
      <c r="AA5790" s="6"/>
      <c r="AB5790" s="6"/>
      <c r="AC5790" s="6"/>
      <c r="AD5790" s="6"/>
      <c r="AE5790" s="6"/>
      <c r="AF5790" s="12">
        <f t="shared" si="544"/>
        <v>0</v>
      </c>
      <c r="AG5790" s="6"/>
      <c r="AH5790" s="6"/>
      <c r="AI5790" s="6"/>
      <c r="AJ5790" s="6"/>
      <c r="AK5790" s="6"/>
      <c r="AL5790" s="12">
        <f t="shared" si="545"/>
        <v>0</v>
      </c>
      <c r="AM5790" s="11" t="str">
        <f t="shared" si="540"/>
        <v/>
      </c>
      <c r="AN5790" s="7"/>
      <c r="AO5790" s="6"/>
    </row>
    <row r="5791" spans="1:41" ht="15.75" customHeight="1" x14ac:dyDescent="0.2">
      <c r="A5791" s="4"/>
      <c r="B5791" s="7"/>
      <c r="C5791" s="8" t="str">
        <f>IFERROR(VLOOKUP(B5791,Tabla2[#All],2,FALSE),"")</f>
        <v/>
      </c>
      <c r="D5791" s="24"/>
      <c r="E5791" s="9" t="str">
        <f>IFERROR(VLOOKUP(D5791,Tabla1[],2,FALSE),"")</f>
        <v/>
      </c>
      <c r="G5791" s="24"/>
      <c r="L5791" s="3" t="str">
        <f t="shared" si="541"/>
        <v/>
      </c>
      <c r="M5791" s="24"/>
      <c r="N5791" s="24"/>
      <c r="T5791" s="6"/>
      <c r="U5791" s="6"/>
      <c r="V5791" s="10">
        <f t="shared" si="542"/>
        <v>0</v>
      </c>
      <c r="W5791" s="6"/>
      <c r="X5791" s="10">
        <f t="shared" si="543"/>
        <v>0</v>
      </c>
      <c r="Y5791" s="30"/>
      <c r="Z5791" s="30"/>
      <c r="AA5791" s="6"/>
      <c r="AB5791" s="6"/>
      <c r="AC5791" s="6"/>
      <c r="AD5791" s="6"/>
      <c r="AE5791" s="6"/>
      <c r="AF5791" s="12">
        <f t="shared" si="544"/>
        <v>0</v>
      </c>
      <c r="AG5791" s="6"/>
      <c r="AH5791" s="6"/>
      <c r="AI5791" s="6"/>
      <c r="AJ5791" s="6"/>
      <c r="AK5791" s="6"/>
      <c r="AL5791" s="12">
        <f t="shared" si="545"/>
        <v>0</v>
      </c>
      <c r="AM5791" s="11" t="str">
        <f t="shared" si="540"/>
        <v/>
      </c>
      <c r="AN5791" s="7"/>
      <c r="AO5791" s="6"/>
    </row>
    <row r="5792" spans="1:41" ht="15.75" customHeight="1" x14ac:dyDescent="0.2">
      <c r="A5792" s="4"/>
      <c r="B5792" s="7"/>
      <c r="C5792" s="8" t="str">
        <f>IFERROR(VLOOKUP(B5792,Tabla2[#All],2,FALSE),"")</f>
        <v/>
      </c>
      <c r="D5792" s="24"/>
      <c r="E5792" s="9" t="str">
        <f>IFERROR(VLOOKUP(D5792,Tabla1[],2,FALSE),"")</f>
        <v/>
      </c>
      <c r="G5792" s="24"/>
      <c r="L5792" s="3" t="str">
        <f t="shared" si="541"/>
        <v/>
      </c>
      <c r="M5792" s="24"/>
      <c r="N5792" s="24"/>
      <c r="T5792" s="6"/>
      <c r="U5792" s="6"/>
      <c r="V5792" s="10">
        <f t="shared" si="542"/>
        <v>0</v>
      </c>
      <c r="W5792" s="6"/>
      <c r="X5792" s="10">
        <f t="shared" si="543"/>
        <v>0</v>
      </c>
      <c r="Y5792" s="30"/>
      <c r="Z5792" s="30"/>
      <c r="AA5792" s="6"/>
      <c r="AB5792" s="6"/>
      <c r="AC5792" s="6"/>
      <c r="AD5792" s="6"/>
      <c r="AE5792" s="6"/>
      <c r="AF5792" s="12">
        <f t="shared" si="544"/>
        <v>0</v>
      </c>
      <c r="AG5792" s="6"/>
      <c r="AH5792" s="6"/>
      <c r="AI5792" s="6"/>
      <c r="AJ5792" s="6"/>
      <c r="AK5792" s="6"/>
      <c r="AL5792" s="12">
        <f t="shared" si="545"/>
        <v>0</v>
      </c>
      <c r="AM5792" s="11" t="str">
        <f t="shared" si="540"/>
        <v/>
      </c>
      <c r="AN5792" s="7"/>
      <c r="AO5792" s="6"/>
    </row>
    <row r="5793" spans="1:41" ht="15.75" customHeight="1" x14ac:dyDescent="0.2">
      <c r="A5793" s="4"/>
      <c r="B5793" s="7"/>
      <c r="C5793" s="8" t="str">
        <f>IFERROR(VLOOKUP(B5793,Tabla2[#All],2,FALSE),"")</f>
        <v/>
      </c>
      <c r="D5793" s="24"/>
      <c r="E5793" s="9" t="str">
        <f>IFERROR(VLOOKUP(D5793,Tabla1[],2,FALSE),"")</f>
        <v/>
      </c>
      <c r="G5793" s="24"/>
      <c r="L5793" s="3" t="str">
        <f t="shared" si="541"/>
        <v/>
      </c>
      <c r="M5793" s="24"/>
      <c r="N5793" s="24"/>
      <c r="T5793" s="6"/>
      <c r="U5793" s="6"/>
      <c r="V5793" s="10">
        <f t="shared" si="542"/>
        <v>0</v>
      </c>
      <c r="W5793" s="6"/>
      <c r="X5793" s="10">
        <f t="shared" si="543"/>
        <v>0</v>
      </c>
      <c r="Y5793" s="30"/>
      <c r="Z5793" s="30"/>
      <c r="AA5793" s="6"/>
      <c r="AB5793" s="6"/>
      <c r="AC5793" s="6"/>
      <c r="AD5793" s="6"/>
      <c r="AE5793" s="6"/>
      <c r="AF5793" s="12">
        <f t="shared" si="544"/>
        <v>0</v>
      </c>
      <c r="AG5793" s="6"/>
      <c r="AH5793" s="6"/>
      <c r="AI5793" s="6"/>
      <c r="AJ5793" s="6"/>
      <c r="AK5793" s="6"/>
      <c r="AL5793" s="12">
        <f t="shared" si="545"/>
        <v>0</v>
      </c>
      <c r="AM5793" s="11" t="str">
        <f t="shared" si="540"/>
        <v/>
      </c>
      <c r="AN5793" s="7"/>
      <c r="AO5793" s="6"/>
    </row>
    <row r="5794" spans="1:41" ht="15.75" customHeight="1" x14ac:dyDescent="0.2">
      <c r="A5794" s="4"/>
      <c r="B5794" s="7"/>
      <c r="C5794" s="8" t="str">
        <f>IFERROR(VLOOKUP(B5794,Tabla2[#All],2,FALSE),"")</f>
        <v/>
      </c>
      <c r="D5794" s="24"/>
      <c r="E5794" s="9" t="str">
        <f>IFERROR(VLOOKUP(D5794,Tabla1[],2,FALSE),"")</f>
        <v/>
      </c>
      <c r="G5794" s="24"/>
      <c r="L5794" s="3" t="str">
        <f t="shared" si="541"/>
        <v/>
      </c>
      <c r="M5794" s="24"/>
      <c r="N5794" s="24"/>
      <c r="T5794" s="6"/>
      <c r="U5794" s="6"/>
      <c r="V5794" s="10">
        <f t="shared" si="542"/>
        <v>0</v>
      </c>
      <c r="W5794" s="6"/>
      <c r="X5794" s="10">
        <f t="shared" si="543"/>
        <v>0</v>
      </c>
      <c r="Y5794" s="30"/>
      <c r="Z5794" s="30"/>
      <c r="AA5794" s="6"/>
      <c r="AB5794" s="6"/>
      <c r="AC5794" s="6"/>
      <c r="AD5794" s="6"/>
      <c r="AE5794" s="6"/>
      <c r="AF5794" s="12">
        <f t="shared" si="544"/>
        <v>0</v>
      </c>
      <c r="AG5794" s="6"/>
      <c r="AH5794" s="6"/>
      <c r="AI5794" s="6"/>
      <c r="AJ5794" s="6"/>
      <c r="AK5794" s="6"/>
      <c r="AL5794" s="12">
        <f t="shared" si="545"/>
        <v>0</v>
      </c>
      <c r="AM5794" s="11" t="str">
        <f t="shared" si="540"/>
        <v/>
      </c>
      <c r="AN5794" s="7"/>
      <c r="AO5794" s="6"/>
    </row>
    <row r="5795" spans="1:41" ht="15.75" customHeight="1" x14ac:dyDescent="0.2">
      <c r="A5795" s="4"/>
      <c r="B5795" s="7"/>
      <c r="C5795" s="8" t="str">
        <f>IFERROR(VLOOKUP(B5795,Tabla2[#All],2,FALSE),"")</f>
        <v/>
      </c>
      <c r="D5795" s="24"/>
      <c r="E5795" s="9" t="str">
        <f>IFERROR(VLOOKUP(D5795,Tabla1[],2,FALSE),"")</f>
        <v/>
      </c>
      <c r="G5795" s="24"/>
      <c r="L5795" s="3" t="str">
        <f t="shared" si="541"/>
        <v/>
      </c>
      <c r="M5795" s="24"/>
      <c r="N5795" s="24"/>
      <c r="T5795" s="6"/>
      <c r="U5795" s="6"/>
      <c r="V5795" s="10">
        <f t="shared" si="542"/>
        <v>0</v>
      </c>
      <c r="W5795" s="6"/>
      <c r="X5795" s="10">
        <f t="shared" si="543"/>
        <v>0</v>
      </c>
      <c r="Y5795" s="30"/>
      <c r="Z5795" s="30"/>
      <c r="AA5795" s="6"/>
      <c r="AB5795" s="6"/>
      <c r="AC5795" s="6"/>
      <c r="AD5795" s="6"/>
      <c r="AE5795" s="6"/>
      <c r="AF5795" s="12">
        <f t="shared" si="544"/>
        <v>0</v>
      </c>
      <c r="AG5795" s="6"/>
      <c r="AH5795" s="6"/>
      <c r="AI5795" s="6"/>
      <c r="AJ5795" s="6"/>
      <c r="AK5795" s="6"/>
      <c r="AL5795" s="12">
        <f t="shared" si="545"/>
        <v>0</v>
      </c>
      <c r="AM5795" s="11" t="str">
        <f t="shared" si="540"/>
        <v/>
      </c>
      <c r="AN5795" s="7"/>
      <c r="AO5795" s="6"/>
    </row>
    <row r="5796" spans="1:41" ht="15.75" customHeight="1" x14ac:dyDescent="0.2">
      <c r="A5796" s="4"/>
      <c r="B5796" s="7"/>
      <c r="C5796" s="8" t="str">
        <f>IFERROR(VLOOKUP(B5796,Tabla2[#All],2,FALSE),"")</f>
        <v/>
      </c>
      <c r="D5796" s="24"/>
      <c r="E5796" s="9" t="str">
        <f>IFERROR(VLOOKUP(D5796,Tabla1[],2,FALSE),"")</f>
        <v/>
      </c>
      <c r="G5796" s="24"/>
      <c r="L5796" s="3" t="str">
        <f t="shared" si="541"/>
        <v/>
      </c>
      <c r="M5796" s="24"/>
      <c r="N5796" s="24"/>
      <c r="T5796" s="6"/>
      <c r="U5796" s="6"/>
      <c r="V5796" s="10">
        <f t="shared" si="542"/>
        <v>0</v>
      </c>
      <c r="W5796" s="6"/>
      <c r="X5796" s="10">
        <f t="shared" si="543"/>
        <v>0</v>
      </c>
      <c r="Y5796" s="30"/>
      <c r="Z5796" s="30"/>
      <c r="AA5796" s="6"/>
      <c r="AB5796" s="6"/>
      <c r="AC5796" s="6"/>
      <c r="AD5796" s="6"/>
      <c r="AE5796" s="6"/>
      <c r="AF5796" s="12">
        <f t="shared" si="544"/>
        <v>0</v>
      </c>
      <c r="AG5796" s="6"/>
      <c r="AH5796" s="6"/>
      <c r="AI5796" s="6"/>
      <c r="AJ5796" s="6"/>
      <c r="AK5796" s="6"/>
      <c r="AL5796" s="12">
        <f t="shared" si="545"/>
        <v>0</v>
      </c>
      <c r="AM5796" s="11" t="str">
        <f t="shared" si="540"/>
        <v/>
      </c>
      <c r="AN5796" s="7"/>
      <c r="AO5796" s="6"/>
    </row>
    <row r="5797" spans="1:41" ht="15.75" customHeight="1" x14ac:dyDescent="0.2">
      <c r="A5797" s="4"/>
      <c r="B5797" s="7"/>
      <c r="C5797" s="8" t="str">
        <f>IFERROR(VLOOKUP(B5797,Tabla2[#All],2,FALSE),"")</f>
        <v/>
      </c>
      <c r="D5797" s="24"/>
      <c r="E5797" s="9" t="str">
        <f>IFERROR(VLOOKUP(D5797,Tabla1[],2,FALSE),"")</f>
        <v/>
      </c>
      <c r="G5797" s="24"/>
      <c r="L5797" s="3" t="str">
        <f t="shared" si="541"/>
        <v/>
      </c>
      <c r="M5797" s="24"/>
      <c r="N5797" s="24"/>
      <c r="T5797" s="6"/>
      <c r="U5797" s="6"/>
      <c r="V5797" s="10">
        <f t="shared" si="542"/>
        <v>0</v>
      </c>
      <c r="W5797" s="6"/>
      <c r="X5797" s="10">
        <f t="shared" si="543"/>
        <v>0</v>
      </c>
      <c r="Y5797" s="30"/>
      <c r="Z5797" s="30"/>
      <c r="AA5797" s="6"/>
      <c r="AB5797" s="6"/>
      <c r="AC5797" s="6"/>
      <c r="AD5797" s="6"/>
      <c r="AE5797" s="6"/>
      <c r="AF5797" s="12">
        <f t="shared" si="544"/>
        <v>0</v>
      </c>
      <c r="AG5797" s="6"/>
      <c r="AH5797" s="6"/>
      <c r="AI5797" s="6"/>
      <c r="AJ5797" s="6"/>
      <c r="AK5797" s="6"/>
      <c r="AL5797" s="12">
        <f t="shared" si="545"/>
        <v>0</v>
      </c>
      <c r="AM5797" s="11" t="str">
        <f t="shared" si="540"/>
        <v/>
      </c>
      <c r="AN5797" s="7"/>
      <c r="AO5797" s="6"/>
    </row>
    <row r="5798" spans="1:41" ht="15.75" customHeight="1" x14ac:dyDescent="0.2">
      <c r="A5798" s="4"/>
      <c r="B5798" s="7"/>
      <c r="C5798" s="8" t="str">
        <f>IFERROR(VLOOKUP(B5798,Tabla2[#All],2,FALSE),"")</f>
        <v/>
      </c>
      <c r="D5798" s="24"/>
      <c r="E5798" s="9" t="str">
        <f>IFERROR(VLOOKUP(D5798,Tabla1[],2,FALSE),"")</f>
        <v/>
      </c>
      <c r="G5798" s="24"/>
      <c r="L5798" s="3" t="str">
        <f t="shared" si="541"/>
        <v/>
      </c>
      <c r="M5798" s="24"/>
      <c r="N5798" s="24"/>
      <c r="T5798" s="6"/>
      <c r="U5798" s="6"/>
      <c r="V5798" s="10">
        <f t="shared" si="542"/>
        <v>0</v>
      </c>
      <c r="W5798" s="6"/>
      <c r="X5798" s="10">
        <f t="shared" si="543"/>
        <v>0</v>
      </c>
      <c r="Y5798" s="30"/>
      <c r="Z5798" s="30"/>
      <c r="AA5798" s="6"/>
      <c r="AB5798" s="6"/>
      <c r="AC5798" s="6"/>
      <c r="AD5798" s="6"/>
      <c r="AE5798" s="6"/>
      <c r="AF5798" s="12">
        <f t="shared" si="544"/>
        <v>0</v>
      </c>
      <c r="AG5798" s="6"/>
      <c r="AH5798" s="6"/>
      <c r="AI5798" s="6"/>
      <c r="AJ5798" s="6"/>
      <c r="AK5798" s="6"/>
      <c r="AL5798" s="12">
        <f t="shared" si="545"/>
        <v>0</v>
      </c>
      <c r="AM5798" s="11" t="str">
        <f t="shared" si="540"/>
        <v/>
      </c>
      <c r="AN5798" s="7"/>
      <c r="AO5798" s="6"/>
    </row>
    <row r="5799" spans="1:41" ht="15.75" customHeight="1" x14ac:dyDescent="0.2">
      <c r="A5799" s="4"/>
      <c r="B5799" s="7"/>
      <c r="C5799" s="8" t="str">
        <f>IFERROR(VLOOKUP(B5799,Tabla2[#All],2,FALSE),"")</f>
        <v/>
      </c>
      <c r="D5799" s="24"/>
      <c r="E5799" s="9" t="str">
        <f>IFERROR(VLOOKUP(D5799,Tabla1[],2,FALSE),"")</f>
        <v/>
      </c>
      <c r="G5799" s="24"/>
      <c r="L5799" s="3" t="str">
        <f t="shared" si="541"/>
        <v/>
      </c>
      <c r="M5799" s="24"/>
      <c r="N5799" s="24"/>
      <c r="T5799" s="6"/>
      <c r="U5799" s="6"/>
      <c r="V5799" s="10">
        <f t="shared" si="542"/>
        <v>0</v>
      </c>
      <c r="W5799" s="6"/>
      <c r="X5799" s="10">
        <f t="shared" si="543"/>
        <v>0</v>
      </c>
      <c r="Y5799" s="30"/>
      <c r="Z5799" s="30"/>
      <c r="AA5799" s="6"/>
      <c r="AB5799" s="6"/>
      <c r="AC5799" s="6"/>
      <c r="AD5799" s="6"/>
      <c r="AE5799" s="6"/>
      <c r="AF5799" s="12">
        <f t="shared" si="544"/>
        <v>0</v>
      </c>
      <c r="AG5799" s="6"/>
      <c r="AH5799" s="6"/>
      <c r="AI5799" s="6"/>
      <c r="AJ5799" s="6"/>
      <c r="AK5799" s="6"/>
      <c r="AL5799" s="12">
        <f t="shared" si="545"/>
        <v>0</v>
      </c>
      <c r="AM5799" s="11" t="str">
        <f t="shared" si="540"/>
        <v/>
      </c>
      <c r="AN5799" s="7"/>
      <c r="AO5799" s="6"/>
    </row>
    <row r="5800" spans="1:41" ht="15.75" customHeight="1" x14ac:dyDescent="0.2">
      <c r="A5800" s="4"/>
      <c r="B5800" s="7"/>
      <c r="C5800" s="8" t="str">
        <f>IFERROR(VLOOKUP(B5800,Tabla2[#All],2,FALSE),"")</f>
        <v/>
      </c>
      <c r="D5800" s="24"/>
      <c r="E5800" s="9" t="str">
        <f>IFERROR(VLOOKUP(D5800,Tabla1[],2,FALSE),"")</f>
        <v/>
      </c>
      <c r="G5800" s="24"/>
      <c r="L5800" s="3" t="str">
        <f t="shared" si="541"/>
        <v/>
      </c>
      <c r="M5800" s="24"/>
      <c r="N5800" s="24"/>
      <c r="T5800" s="6"/>
      <c r="U5800" s="6"/>
      <c r="V5800" s="10">
        <f t="shared" si="542"/>
        <v>0</v>
      </c>
      <c r="W5800" s="6"/>
      <c r="X5800" s="10">
        <f t="shared" si="543"/>
        <v>0</v>
      </c>
      <c r="Y5800" s="30"/>
      <c r="Z5800" s="30"/>
      <c r="AA5800" s="6"/>
      <c r="AB5800" s="6"/>
      <c r="AC5800" s="6"/>
      <c r="AD5800" s="6"/>
      <c r="AE5800" s="6"/>
      <c r="AF5800" s="12">
        <f t="shared" si="544"/>
        <v>0</v>
      </c>
      <c r="AG5800" s="6"/>
      <c r="AH5800" s="6"/>
      <c r="AI5800" s="6"/>
      <c r="AJ5800" s="6"/>
      <c r="AK5800" s="6"/>
      <c r="AL5800" s="12">
        <f t="shared" si="545"/>
        <v>0</v>
      </c>
      <c r="AM5800" s="11" t="str">
        <f t="shared" si="540"/>
        <v/>
      </c>
      <c r="AN5800" s="7"/>
      <c r="AO5800" s="6"/>
    </row>
    <row r="5801" spans="1:41" ht="15.75" customHeight="1" x14ac:dyDescent="0.2">
      <c r="A5801" s="4"/>
      <c r="B5801" s="7"/>
      <c r="C5801" s="8" t="str">
        <f>IFERROR(VLOOKUP(B5801,Tabla2[#All],2,FALSE),"")</f>
        <v/>
      </c>
      <c r="D5801" s="24"/>
      <c r="E5801" s="9" t="str">
        <f>IFERROR(VLOOKUP(D5801,Tabla1[],2,FALSE),"")</f>
        <v/>
      </c>
      <c r="G5801" s="24"/>
      <c r="L5801" s="3" t="str">
        <f t="shared" si="541"/>
        <v/>
      </c>
      <c r="M5801" s="24"/>
      <c r="N5801" s="24"/>
      <c r="T5801" s="6"/>
      <c r="U5801" s="6"/>
      <c r="V5801" s="10">
        <f t="shared" si="542"/>
        <v>0</v>
      </c>
      <c r="W5801" s="6"/>
      <c r="X5801" s="10">
        <f t="shared" si="543"/>
        <v>0</v>
      </c>
      <c r="Y5801" s="30"/>
      <c r="Z5801" s="30"/>
      <c r="AA5801" s="6"/>
      <c r="AB5801" s="6"/>
      <c r="AC5801" s="6"/>
      <c r="AD5801" s="6"/>
      <c r="AE5801" s="6"/>
      <c r="AF5801" s="12">
        <f t="shared" si="544"/>
        <v>0</v>
      </c>
      <c r="AG5801" s="6"/>
      <c r="AH5801" s="6"/>
      <c r="AI5801" s="6"/>
      <c r="AJ5801" s="6"/>
      <c r="AK5801" s="6"/>
      <c r="AL5801" s="12">
        <f t="shared" si="545"/>
        <v>0</v>
      </c>
      <c r="AM5801" s="11" t="str">
        <f t="shared" si="540"/>
        <v/>
      </c>
      <c r="AN5801" s="7"/>
      <c r="AO5801" s="6"/>
    </row>
    <row r="5802" spans="1:41" ht="15.75" customHeight="1" x14ac:dyDescent="0.2">
      <c r="A5802" s="4"/>
      <c r="B5802" s="7"/>
      <c r="C5802" s="8" t="str">
        <f>IFERROR(VLOOKUP(B5802,Tabla2[#All],2,FALSE),"")</f>
        <v/>
      </c>
      <c r="D5802" s="24"/>
      <c r="E5802" s="9" t="str">
        <f>IFERROR(VLOOKUP(D5802,Tabla1[],2,FALSE),"")</f>
        <v/>
      </c>
      <c r="G5802" s="24"/>
      <c r="L5802" s="3" t="str">
        <f t="shared" si="541"/>
        <v/>
      </c>
      <c r="M5802" s="24"/>
      <c r="N5802" s="24"/>
      <c r="T5802" s="6"/>
      <c r="U5802" s="6"/>
      <c r="V5802" s="10">
        <f t="shared" si="542"/>
        <v>0</v>
      </c>
      <c r="W5802" s="6"/>
      <c r="X5802" s="10">
        <f t="shared" si="543"/>
        <v>0</v>
      </c>
      <c r="Y5802" s="30"/>
      <c r="Z5802" s="30"/>
      <c r="AA5802" s="6"/>
      <c r="AB5802" s="6"/>
      <c r="AC5802" s="6"/>
      <c r="AD5802" s="6"/>
      <c r="AE5802" s="6"/>
      <c r="AF5802" s="12">
        <f t="shared" si="544"/>
        <v>0</v>
      </c>
      <c r="AG5802" s="6"/>
      <c r="AH5802" s="6"/>
      <c r="AI5802" s="6"/>
      <c r="AJ5802" s="6"/>
      <c r="AK5802" s="6"/>
      <c r="AL5802" s="12">
        <f t="shared" si="545"/>
        <v>0</v>
      </c>
      <c r="AM5802" s="11" t="str">
        <f t="shared" si="540"/>
        <v/>
      </c>
      <c r="AN5802" s="7"/>
      <c r="AO5802" s="6"/>
    </row>
    <row r="5803" spans="1:41" ht="15.75" customHeight="1" x14ac:dyDescent="0.2">
      <c r="A5803" s="4"/>
      <c r="B5803" s="7"/>
      <c r="C5803" s="8" t="str">
        <f>IFERROR(VLOOKUP(B5803,Tabla2[#All],2,FALSE),"")</f>
        <v/>
      </c>
      <c r="D5803" s="24"/>
      <c r="E5803" s="9" t="str">
        <f>IFERROR(VLOOKUP(D5803,Tabla1[],2,FALSE),"")</f>
        <v/>
      </c>
      <c r="G5803" s="24"/>
      <c r="L5803" s="3" t="str">
        <f t="shared" si="541"/>
        <v/>
      </c>
      <c r="M5803" s="24"/>
      <c r="N5803" s="24"/>
      <c r="T5803" s="6"/>
      <c r="U5803" s="6"/>
      <c r="V5803" s="10">
        <f t="shared" si="542"/>
        <v>0</v>
      </c>
      <c r="W5803" s="6"/>
      <c r="X5803" s="10">
        <f t="shared" si="543"/>
        <v>0</v>
      </c>
      <c r="Y5803" s="30"/>
      <c r="Z5803" s="30"/>
      <c r="AA5803" s="6"/>
      <c r="AB5803" s="6"/>
      <c r="AC5803" s="6"/>
      <c r="AD5803" s="6"/>
      <c r="AE5803" s="6"/>
      <c r="AF5803" s="12">
        <f t="shared" si="544"/>
        <v>0</v>
      </c>
      <c r="AG5803" s="6"/>
      <c r="AH5803" s="6"/>
      <c r="AI5803" s="6"/>
      <c r="AJ5803" s="6"/>
      <c r="AK5803" s="6"/>
      <c r="AL5803" s="12">
        <f t="shared" si="545"/>
        <v>0</v>
      </c>
      <c r="AM5803" s="11" t="str">
        <f t="shared" si="540"/>
        <v/>
      </c>
      <c r="AN5803" s="7"/>
      <c r="AO5803" s="6"/>
    </row>
    <row r="5804" spans="1:41" ht="15.75" customHeight="1" x14ac:dyDescent="0.2">
      <c r="A5804" s="4"/>
      <c r="B5804" s="7"/>
      <c r="C5804" s="8" t="str">
        <f>IFERROR(VLOOKUP(B5804,Tabla2[#All],2,FALSE),"")</f>
        <v/>
      </c>
      <c r="D5804" s="24"/>
      <c r="E5804" s="9" t="str">
        <f>IFERROR(VLOOKUP(D5804,Tabla1[],2,FALSE),"")</f>
        <v/>
      </c>
      <c r="G5804" s="24"/>
      <c r="L5804" s="3" t="str">
        <f t="shared" si="541"/>
        <v/>
      </c>
      <c r="M5804" s="24"/>
      <c r="N5804" s="24"/>
      <c r="T5804" s="6"/>
      <c r="U5804" s="6"/>
      <c r="V5804" s="10">
        <f t="shared" si="542"/>
        <v>0</v>
      </c>
      <c r="W5804" s="6"/>
      <c r="X5804" s="10">
        <f t="shared" si="543"/>
        <v>0</v>
      </c>
      <c r="Y5804" s="30"/>
      <c r="Z5804" s="30"/>
      <c r="AA5804" s="6"/>
      <c r="AB5804" s="6"/>
      <c r="AC5804" s="6"/>
      <c r="AD5804" s="6"/>
      <c r="AE5804" s="6"/>
      <c r="AF5804" s="12">
        <f t="shared" si="544"/>
        <v>0</v>
      </c>
      <c r="AG5804" s="6"/>
      <c r="AH5804" s="6"/>
      <c r="AI5804" s="6"/>
      <c r="AJ5804" s="6"/>
      <c r="AK5804" s="6"/>
      <c r="AL5804" s="12">
        <f t="shared" si="545"/>
        <v>0</v>
      </c>
      <c r="AM5804" s="11" t="str">
        <f t="shared" si="540"/>
        <v/>
      </c>
      <c r="AN5804" s="7"/>
      <c r="AO5804" s="6"/>
    </row>
    <row r="5805" spans="1:41" ht="15.75" customHeight="1" x14ac:dyDescent="0.2">
      <c r="A5805" s="4"/>
      <c r="B5805" s="7"/>
      <c r="C5805" s="8" t="str">
        <f>IFERROR(VLOOKUP(B5805,Tabla2[#All],2,FALSE),"")</f>
        <v/>
      </c>
      <c r="D5805" s="24"/>
      <c r="E5805" s="9" t="str">
        <f>IFERROR(VLOOKUP(D5805,Tabla1[],2,FALSE),"")</f>
        <v/>
      </c>
      <c r="G5805" s="24"/>
      <c r="L5805" s="3" t="str">
        <f t="shared" si="541"/>
        <v/>
      </c>
      <c r="M5805" s="24"/>
      <c r="N5805" s="24"/>
      <c r="T5805" s="6"/>
      <c r="U5805" s="6"/>
      <c r="V5805" s="10">
        <f t="shared" si="542"/>
        <v>0</v>
      </c>
      <c r="W5805" s="6"/>
      <c r="X5805" s="10">
        <f t="shared" si="543"/>
        <v>0</v>
      </c>
      <c r="Y5805" s="30"/>
      <c r="Z5805" s="30"/>
      <c r="AA5805" s="6"/>
      <c r="AB5805" s="6"/>
      <c r="AC5805" s="6"/>
      <c r="AD5805" s="6"/>
      <c r="AE5805" s="6"/>
      <c r="AF5805" s="12">
        <f t="shared" si="544"/>
        <v>0</v>
      </c>
      <c r="AG5805" s="6"/>
      <c r="AH5805" s="6"/>
      <c r="AI5805" s="6"/>
      <c r="AJ5805" s="6"/>
      <c r="AK5805" s="6"/>
      <c r="AL5805" s="12">
        <f t="shared" si="545"/>
        <v>0</v>
      </c>
      <c r="AM5805" s="11" t="str">
        <f t="shared" si="540"/>
        <v/>
      </c>
      <c r="AN5805" s="7"/>
      <c r="AO5805" s="6"/>
    </row>
    <row r="5806" spans="1:41" ht="15.75" customHeight="1" x14ac:dyDescent="0.2">
      <c r="A5806" s="4"/>
      <c r="B5806" s="7"/>
      <c r="C5806" s="8" t="str">
        <f>IFERROR(VLOOKUP(B5806,Tabla2[#All],2,FALSE),"")</f>
        <v/>
      </c>
      <c r="D5806" s="24"/>
      <c r="E5806" s="9" t="str">
        <f>IFERROR(VLOOKUP(D5806,Tabla1[],2,FALSE),"")</f>
        <v/>
      </c>
      <c r="G5806" s="24"/>
      <c r="L5806" s="3" t="str">
        <f t="shared" si="541"/>
        <v/>
      </c>
      <c r="M5806" s="24"/>
      <c r="N5806" s="24"/>
      <c r="T5806" s="6"/>
      <c r="U5806" s="6"/>
      <c r="V5806" s="10">
        <f t="shared" si="542"/>
        <v>0</v>
      </c>
      <c r="W5806" s="6"/>
      <c r="X5806" s="10">
        <f t="shared" si="543"/>
        <v>0</v>
      </c>
      <c r="Y5806" s="30"/>
      <c r="Z5806" s="30"/>
      <c r="AA5806" s="6"/>
      <c r="AB5806" s="6"/>
      <c r="AC5806" s="6"/>
      <c r="AD5806" s="6"/>
      <c r="AE5806" s="6"/>
      <c r="AF5806" s="12">
        <f t="shared" si="544"/>
        <v>0</v>
      </c>
      <c r="AG5806" s="6"/>
      <c r="AH5806" s="6"/>
      <c r="AI5806" s="6"/>
      <c r="AJ5806" s="6"/>
      <c r="AK5806" s="6"/>
      <c r="AL5806" s="12">
        <f t="shared" si="545"/>
        <v>0</v>
      </c>
      <c r="AM5806" s="11" t="str">
        <f t="shared" si="540"/>
        <v/>
      </c>
      <c r="AN5806" s="7"/>
      <c r="AO5806" s="6"/>
    </row>
    <row r="5807" spans="1:41" ht="15.75" customHeight="1" x14ac:dyDescent="0.2">
      <c r="A5807" s="4"/>
      <c r="B5807" s="7"/>
      <c r="C5807" s="8" t="str">
        <f>IFERROR(VLOOKUP(B5807,Tabla2[#All],2,FALSE),"")</f>
        <v/>
      </c>
      <c r="D5807" s="24"/>
      <c r="E5807" s="9" t="str">
        <f>IFERROR(VLOOKUP(D5807,Tabla1[],2,FALSE),"")</f>
        <v/>
      </c>
      <c r="G5807" s="24"/>
      <c r="L5807" s="3" t="str">
        <f t="shared" si="541"/>
        <v/>
      </c>
      <c r="M5807" s="24"/>
      <c r="N5807" s="24"/>
      <c r="T5807" s="6"/>
      <c r="U5807" s="6"/>
      <c r="V5807" s="10">
        <f t="shared" si="542"/>
        <v>0</v>
      </c>
      <c r="W5807" s="6"/>
      <c r="X5807" s="10">
        <f t="shared" si="543"/>
        <v>0</v>
      </c>
      <c r="Y5807" s="30"/>
      <c r="Z5807" s="30"/>
      <c r="AA5807" s="6"/>
      <c r="AB5807" s="6"/>
      <c r="AC5807" s="6"/>
      <c r="AD5807" s="6"/>
      <c r="AE5807" s="6"/>
      <c r="AF5807" s="12">
        <f t="shared" si="544"/>
        <v>0</v>
      </c>
      <c r="AG5807" s="6"/>
      <c r="AH5807" s="6"/>
      <c r="AI5807" s="6"/>
      <c r="AJ5807" s="6"/>
      <c r="AK5807" s="6"/>
      <c r="AL5807" s="12">
        <f t="shared" si="545"/>
        <v>0</v>
      </c>
      <c r="AM5807" s="11" t="str">
        <f t="shared" si="540"/>
        <v/>
      </c>
      <c r="AN5807" s="7"/>
      <c r="AO5807" s="6"/>
    </row>
    <row r="5808" spans="1:41" ht="15.75" customHeight="1" x14ac:dyDescent="0.2">
      <c r="A5808" s="4"/>
      <c r="B5808" s="7"/>
      <c r="C5808" s="8" t="str">
        <f>IFERROR(VLOOKUP(B5808,Tabla2[#All],2,FALSE),"")</f>
        <v/>
      </c>
      <c r="D5808" s="24"/>
      <c r="E5808" s="9" t="str">
        <f>IFERROR(VLOOKUP(D5808,Tabla1[],2,FALSE),"")</f>
        <v/>
      </c>
      <c r="G5808" s="24"/>
      <c r="L5808" s="3" t="str">
        <f t="shared" si="541"/>
        <v/>
      </c>
      <c r="M5808" s="24"/>
      <c r="N5808" s="24"/>
      <c r="T5808" s="6"/>
      <c r="U5808" s="6"/>
      <c r="V5808" s="10">
        <f t="shared" si="542"/>
        <v>0</v>
      </c>
      <c r="W5808" s="6"/>
      <c r="X5808" s="10">
        <f t="shared" si="543"/>
        <v>0</v>
      </c>
      <c r="Y5808" s="30"/>
      <c r="Z5808" s="30"/>
      <c r="AA5808" s="6"/>
      <c r="AB5808" s="6"/>
      <c r="AC5808" s="6"/>
      <c r="AD5808" s="6"/>
      <c r="AE5808" s="6"/>
      <c r="AF5808" s="12">
        <f t="shared" si="544"/>
        <v>0</v>
      </c>
      <c r="AG5808" s="6"/>
      <c r="AH5808" s="6"/>
      <c r="AI5808" s="6"/>
      <c r="AJ5808" s="6"/>
      <c r="AK5808" s="6"/>
      <c r="AL5808" s="12">
        <f t="shared" si="545"/>
        <v>0</v>
      </c>
      <c r="AM5808" s="11" t="str">
        <f t="shared" si="540"/>
        <v/>
      </c>
      <c r="AN5808" s="7"/>
      <c r="AO5808" s="6"/>
    </row>
    <row r="5809" spans="1:41" ht="15.75" customHeight="1" x14ac:dyDescent="0.2">
      <c r="A5809" s="4"/>
      <c r="B5809" s="7"/>
      <c r="C5809" s="8" t="str">
        <f>IFERROR(VLOOKUP(B5809,Tabla2[#All],2,FALSE),"")</f>
        <v/>
      </c>
      <c r="D5809" s="24"/>
      <c r="E5809" s="9" t="str">
        <f>IFERROR(VLOOKUP(D5809,Tabla1[],2,FALSE),"")</f>
        <v/>
      </c>
      <c r="G5809" s="24"/>
      <c r="L5809" s="3" t="str">
        <f t="shared" si="541"/>
        <v/>
      </c>
      <c r="M5809" s="24"/>
      <c r="N5809" s="24"/>
      <c r="T5809" s="6"/>
      <c r="U5809" s="6"/>
      <c r="V5809" s="10">
        <f t="shared" si="542"/>
        <v>0</v>
      </c>
      <c r="W5809" s="6"/>
      <c r="X5809" s="10">
        <f t="shared" si="543"/>
        <v>0</v>
      </c>
      <c r="Y5809" s="30"/>
      <c r="Z5809" s="30"/>
      <c r="AA5809" s="6"/>
      <c r="AB5809" s="6"/>
      <c r="AC5809" s="6"/>
      <c r="AD5809" s="6"/>
      <c r="AE5809" s="6"/>
      <c r="AF5809" s="12">
        <f t="shared" si="544"/>
        <v>0</v>
      </c>
      <c r="AG5809" s="6"/>
      <c r="AH5809" s="6"/>
      <c r="AI5809" s="6"/>
      <c r="AJ5809" s="6"/>
      <c r="AK5809" s="6"/>
      <c r="AL5809" s="12">
        <f t="shared" si="545"/>
        <v>0</v>
      </c>
      <c r="AM5809" s="11" t="str">
        <f t="shared" si="540"/>
        <v/>
      </c>
      <c r="AN5809" s="7"/>
      <c r="AO5809" s="6"/>
    </row>
    <row r="5810" spans="1:41" ht="15.75" customHeight="1" x14ac:dyDescent="0.2">
      <c r="A5810" s="4"/>
      <c r="B5810" s="7"/>
      <c r="C5810" s="8" t="str">
        <f>IFERROR(VLOOKUP(B5810,Tabla2[#All],2,FALSE),"")</f>
        <v/>
      </c>
      <c r="D5810" s="24"/>
      <c r="E5810" s="9" t="str">
        <f>IFERROR(VLOOKUP(D5810,Tabla1[],2,FALSE),"")</f>
        <v/>
      </c>
      <c r="G5810" s="24"/>
      <c r="L5810" s="3" t="str">
        <f t="shared" si="541"/>
        <v/>
      </c>
      <c r="M5810" s="24"/>
      <c r="N5810" s="24"/>
      <c r="T5810" s="6"/>
      <c r="U5810" s="6"/>
      <c r="V5810" s="10">
        <f t="shared" si="542"/>
        <v>0</v>
      </c>
      <c r="W5810" s="6"/>
      <c r="X5810" s="10">
        <f t="shared" si="543"/>
        <v>0</v>
      </c>
      <c r="Y5810" s="30"/>
      <c r="Z5810" s="30"/>
      <c r="AA5810" s="6"/>
      <c r="AB5810" s="6"/>
      <c r="AC5810" s="6"/>
      <c r="AD5810" s="6"/>
      <c r="AE5810" s="6"/>
      <c r="AF5810" s="12">
        <f t="shared" si="544"/>
        <v>0</v>
      </c>
      <c r="AG5810" s="6"/>
      <c r="AH5810" s="6"/>
      <c r="AI5810" s="6"/>
      <c r="AJ5810" s="6"/>
      <c r="AK5810" s="6"/>
      <c r="AL5810" s="12">
        <f t="shared" si="545"/>
        <v>0</v>
      </c>
      <c r="AM5810" s="11" t="str">
        <f t="shared" si="540"/>
        <v/>
      </c>
      <c r="AN5810" s="7"/>
      <c r="AO5810" s="6"/>
    </row>
    <row r="5811" spans="1:41" ht="15.75" customHeight="1" x14ac:dyDescent="0.2">
      <c r="A5811" s="4"/>
      <c r="B5811" s="7"/>
      <c r="C5811" s="8" t="str">
        <f>IFERROR(VLOOKUP(B5811,Tabla2[#All],2,FALSE),"")</f>
        <v/>
      </c>
      <c r="D5811" s="24"/>
      <c r="E5811" s="9" t="str">
        <f>IFERROR(VLOOKUP(D5811,Tabla1[],2,FALSE),"")</f>
        <v/>
      </c>
      <c r="G5811" s="24"/>
      <c r="L5811" s="3" t="str">
        <f t="shared" si="541"/>
        <v/>
      </c>
      <c r="M5811" s="24"/>
      <c r="N5811" s="24"/>
      <c r="T5811" s="6"/>
      <c r="U5811" s="6"/>
      <c r="V5811" s="10">
        <f t="shared" si="542"/>
        <v>0</v>
      </c>
      <c r="W5811" s="6"/>
      <c r="X5811" s="10">
        <f t="shared" si="543"/>
        <v>0</v>
      </c>
      <c r="Y5811" s="30"/>
      <c r="Z5811" s="30"/>
      <c r="AA5811" s="6"/>
      <c r="AB5811" s="6"/>
      <c r="AC5811" s="6"/>
      <c r="AD5811" s="6"/>
      <c r="AE5811" s="6"/>
      <c r="AF5811" s="12">
        <f t="shared" si="544"/>
        <v>0</v>
      </c>
      <c r="AG5811" s="6"/>
      <c r="AH5811" s="6"/>
      <c r="AI5811" s="6"/>
      <c r="AJ5811" s="6"/>
      <c r="AK5811" s="6"/>
      <c r="AL5811" s="12">
        <f t="shared" si="545"/>
        <v>0</v>
      </c>
      <c r="AM5811" s="11" t="str">
        <f t="shared" si="540"/>
        <v/>
      </c>
      <c r="AN5811" s="7"/>
      <c r="AO5811" s="6"/>
    </row>
    <row r="5812" spans="1:41" ht="15.75" customHeight="1" x14ac:dyDescent="0.2">
      <c r="A5812" s="4"/>
      <c r="B5812" s="7"/>
      <c r="C5812" s="8" t="str">
        <f>IFERROR(VLOOKUP(B5812,Tabla2[#All],2,FALSE),"")</f>
        <v/>
      </c>
      <c r="D5812" s="24"/>
      <c r="E5812" s="9" t="str">
        <f>IFERROR(VLOOKUP(D5812,Tabla1[],2,FALSE),"")</f>
        <v/>
      </c>
      <c r="G5812" s="24"/>
      <c r="L5812" s="3" t="str">
        <f t="shared" si="541"/>
        <v/>
      </c>
      <c r="M5812" s="24"/>
      <c r="N5812" s="24"/>
      <c r="T5812" s="6"/>
      <c r="U5812" s="6"/>
      <c r="V5812" s="10">
        <f t="shared" si="542"/>
        <v>0</v>
      </c>
      <c r="W5812" s="6"/>
      <c r="X5812" s="10">
        <f t="shared" si="543"/>
        <v>0</v>
      </c>
      <c r="Y5812" s="30"/>
      <c r="Z5812" s="30"/>
      <c r="AA5812" s="6"/>
      <c r="AB5812" s="6"/>
      <c r="AC5812" s="6"/>
      <c r="AD5812" s="6"/>
      <c r="AE5812" s="6"/>
      <c r="AF5812" s="12">
        <f t="shared" si="544"/>
        <v>0</v>
      </c>
      <c r="AG5812" s="6"/>
      <c r="AH5812" s="6"/>
      <c r="AI5812" s="6"/>
      <c r="AJ5812" s="6"/>
      <c r="AK5812" s="6"/>
      <c r="AL5812" s="12">
        <f t="shared" si="545"/>
        <v>0</v>
      </c>
      <c r="AM5812" s="11" t="str">
        <f t="shared" si="540"/>
        <v/>
      </c>
      <c r="AN5812" s="7"/>
      <c r="AO5812" s="6"/>
    </row>
    <row r="5813" spans="1:41" ht="15.75" customHeight="1" x14ac:dyDescent="0.2">
      <c r="A5813" s="4"/>
      <c r="B5813" s="7"/>
      <c r="C5813" s="8" t="str">
        <f>IFERROR(VLOOKUP(B5813,Tabla2[#All],2,FALSE),"")</f>
        <v/>
      </c>
      <c r="D5813" s="24"/>
      <c r="E5813" s="9" t="str">
        <f>IFERROR(VLOOKUP(D5813,Tabla1[],2,FALSE),"")</f>
        <v/>
      </c>
      <c r="G5813" s="24"/>
      <c r="L5813" s="3" t="str">
        <f t="shared" si="541"/>
        <v/>
      </c>
      <c r="M5813" s="24"/>
      <c r="N5813" s="24"/>
      <c r="T5813" s="6"/>
      <c r="U5813" s="6"/>
      <c r="V5813" s="10">
        <f t="shared" si="542"/>
        <v>0</v>
      </c>
      <c r="W5813" s="6"/>
      <c r="X5813" s="10">
        <f t="shared" si="543"/>
        <v>0</v>
      </c>
      <c r="Y5813" s="30"/>
      <c r="Z5813" s="30"/>
      <c r="AA5813" s="6"/>
      <c r="AB5813" s="6"/>
      <c r="AC5813" s="6"/>
      <c r="AD5813" s="6"/>
      <c r="AE5813" s="6"/>
      <c r="AF5813" s="12">
        <f t="shared" si="544"/>
        <v>0</v>
      </c>
      <c r="AG5813" s="6"/>
      <c r="AH5813" s="6"/>
      <c r="AI5813" s="6"/>
      <c r="AJ5813" s="6"/>
      <c r="AK5813" s="6"/>
      <c r="AL5813" s="12">
        <f t="shared" si="545"/>
        <v>0</v>
      </c>
      <c r="AM5813" s="11" t="str">
        <f t="shared" si="540"/>
        <v/>
      </c>
      <c r="AN5813" s="7"/>
      <c r="AO5813" s="6"/>
    </row>
    <row r="5814" spans="1:41" ht="15.75" customHeight="1" x14ac:dyDescent="0.2">
      <c r="A5814" s="4"/>
      <c r="B5814" s="7"/>
      <c r="C5814" s="8" t="str">
        <f>IFERROR(VLOOKUP(B5814,Tabla2[#All],2,FALSE),"")</f>
        <v/>
      </c>
      <c r="D5814" s="24"/>
      <c r="E5814" s="9" t="str">
        <f>IFERROR(VLOOKUP(D5814,Tabla1[],2,FALSE),"")</f>
        <v/>
      </c>
      <c r="G5814" s="24"/>
      <c r="L5814" s="3" t="str">
        <f t="shared" si="541"/>
        <v/>
      </c>
      <c r="M5814" s="24"/>
      <c r="N5814" s="24"/>
      <c r="T5814" s="6"/>
      <c r="U5814" s="6"/>
      <c r="V5814" s="10">
        <f t="shared" si="542"/>
        <v>0</v>
      </c>
      <c r="W5814" s="6"/>
      <c r="X5814" s="10">
        <f t="shared" si="543"/>
        <v>0</v>
      </c>
      <c r="Y5814" s="30"/>
      <c r="Z5814" s="30"/>
      <c r="AA5814" s="6"/>
      <c r="AB5814" s="6"/>
      <c r="AC5814" s="6"/>
      <c r="AD5814" s="6"/>
      <c r="AE5814" s="6"/>
      <c r="AF5814" s="12">
        <f t="shared" si="544"/>
        <v>0</v>
      </c>
      <c r="AG5814" s="6"/>
      <c r="AH5814" s="6"/>
      <c r="AI5814" s="6"/>
      <c r="AJ5814" s="6"/>
      <c r="AK5814" s="6"/>
      <c r="AL5814" s="12">
        <f t="shared" si="545"/>
        <v>0</v>
      </c>
      <c r="AM5814" s="11" t="str">
        <f t="shared" si="540"/>
        <v/>
      </c>
      <c r="AN5814" s="7"/>
      <c r="AO5814" s="6"/>
    </row>
    <row r="5815" spans="1:41" ht="15.75" customHeight="1" x14ac:dyDescent="0.2">
      <c r="A5815" s="4"/>
      <c r="B5815" s="7"/>
      <c r="C5815" s="8" t="str">
        <f>IFERROR(VLOOKUP(B5815,Tabla2[#All],2,FALSE),"")</f>
        <v/>
      </c>
      <c r="D5815" s="24"/>
      <c r="E5815" s="9" t="str">
        <f>IFERROR(VLOOKUP(D5815,Tabla1[],2,FALSE),"")</f>
        <v/>
      </c>
      <c r="G5815" s="24"/>
      <c r="L5815" s="3" t="str">
        <f t="shared" si="541"/>
        <v/>
      </c>
      <c r="M5815" s="24"/>
      <c r="N5815" s="24"/>
      <c r="T5815" s="6"/>
      <c r="U5815" s="6"/>
      <c r="V5815" s="10">
        <f t="shared" si="542"/>
        <v>0</v>
      </c>
      <c r="W5815" s="6"/>
      <c r="X5815" s="10">
        <f t="shared" si="543"/>
        <v>0</v>
      </c>
      <c r="Y5815" s="30"/>
      <c r="Z5815" s="30"/>
      <c r="AA5815" s="6"/>
      <c r="AB5815" s="6"/>
      <c r="AC5815" s="6"/>
      <c r="AD5815" s="6"/>
      <c r="AE5815" s="6"/>
      <c r="AF5815" s="12">
        <f t="shared" si="544"/>
        <v>0</v>
      </c>
      <c r="AG5815" s="6"/>
      <c r="AH5815" s="6"/>
      <c r="AI5815" s="6"/>
      <c r="AJ5815" s="6"/>
      <c r="AK5815" s="6"/>
      <c r="AL5815" s="12">
        <f t="shared" si="545"/>
        <v>0</v>
      </c>
      <c r="AM5815" s="11" t="str">
        <f t="shared" si="540"/>
        <v/>
      </c>
      <c r="AN5815" s="7"/>
      <c r="AO5815" s="6"/>
    </row>
    <row r="5816" spans="1:41" ht="15.75" customHeight="1" x14ac:dyDescent="0.2">
      <c r="A5816" s="4"/>
      <c r="B5816" s="7"/>
      <c r="C5816" s="8" t="str">
        <f>IFERROR(VLOOKUP(B5816,Tabla2[#All],2,FALSE),"")</f>
        <v/>
      </c>
      <c r="D5816" s="24"/>
      <c r="E5816" s="9" t="str">
        <f>IFERROR(VLOOKUP(D5816,Tabla1[],2,FALSE),"")</f>
        <v/>
      </c>
      <c r="G5816" s="24"/>
      <c r="L5816" s="3" t="str">
        <f t="shared" si="541"/>
        <v/>
      </c>
      <c r="M5816" s="24"/>
      <c r="N5816" s="24"/>
      <c r="T5816" s="6"/>
      <c r="U5816" s="6"/>
      <c r="V5816" s="10">
        <f t="shared" si="542"/>
        <v>0</v>
      </c>
      <c r="W5816" s="6"/>
      <c r="X5816" s="10">
        <f t="shared" si="543"/>
        <v>0</v>
      </c>
      <c r="Y5816" s="30"/>
      <c r="Z5816" s="30"/>
      <c r="AA5816" s="6"/>
      <c r="AB5816" s="6"/>
      <c r="AC5816" s="6"/>
      <c r="AD5816" s="6"/>
      <c r="AE5816" s="6"/>
      <c r="AF5816" s="12">
        <f t="shared" si="544"/>
        <v>0</v>
      </c>
      <c r="AG5816" s="6"/>
      <c r="AH5816" s="6"/>
      <c r="AI5816" s="6"/>
      <c r="AJ5816" s="6"/>
      <c r="AK5816" s="6"/>
      <c r="AL5816" s="12">
        <f t="shared" si="545"/>
        <v>0</v>
      </c>
      <c r="AM5816" s="11" t="str">
        <f t="shared" si="540"/>
        <v/>
      </c>
      <c r="AN5816" s="7"/>
      <c r="AO5816" s="6"/>
    </row>
    <row r="5817" spans="1:41" ht="15.75" customHeight="1" x14ac:dyDescent="0.2">
      <c r="A5817" s="4"/>
      <c r="B5817" s="7"/>
      <c r="C5817" s="8" t="str">
        <f>IFERROR(VLOOKUP(B5817,Tabla2[#All],2,FALSE),"")</f>
        <v/>
      </c>
      <c r="D5817" s="24"/>
      <c r="E5817" s="9" t="str">
        <f>IFERROR(VLOOKUP(D5817,Tabla1[],2,FALSE),"")</f>
        <v/>
      </c>
      <c r="G5817" s="24"/>
      <c r="L5817" s="3" t="str">
        <f t="shared" si="541"/>
        <v/>
      </c>
      <c r="M5817" s="24"/>
      <c r="N5817" s="24"/>
      <c r="T5817" s="6"/>
      <c r="U5817" s="6"/>
      <c r="V5817" s="10">
        <f t="shared" si="542"/>
        <v>0</v>
      </c>
      <c r="W5817" s="6"/>
      <c r="X5817" s="10">
        <f t="shared" si="543"/>
        <v>0</v>
      </c>
      <c r="Y5817" s="30"/>
      <c r="Z5817" s="30"/>
      <c r="AA5817" s="6"/>
      <c r="AB5817" s="6"/>
      <c r="AC5817" s="6"/>
      <c r="AD5817" s="6"/>
      <c r="AE5817" s="6"/>
      <c r="AF5817" s="12">
        <f t="shared" si="544"/>
        <v>0</v>
      </c>
      <c r="AG5817" s="6"/>
      <c r="AH5817" s="6"/>
      <c r="AI5817" s="6"/>
      <c r="AJ5817" s="6"/>
      <c r="AK5817" s="6"/>
      <c r="AL5817" s="12">
        <f t="shared" si="545"/>
        <v>0</v>
      </c>
      <c r="AM5817" s="11" t="str">
        <f t="shared" si="540"/>
        <v/>
      </c>
      <c r="AN5817" s="7"/>
      <c r="AO5817" s="6"/>
    </row>
    <row r="5818" spans="1:41" ht="15.75" customHeight="1" x14ac:dyDescent="0.2">
      <c r="A5818" s="4"/>
      <c r="B5818" s="7"/>
      <c r="C5818" s="8" t="str">
        <f>IFERROR(VLOOKUP(B5818,Tabla2[#All],2,FALSE),"")</f>
        <v/>
      </c>
      <c r="D5818" s="24"/>
      <c r="E5818" s="9" t="str">
        <f>IFERROR(VLOOKUP(D5818,Tabla1[],2,FALSE),"")</f>
        <v/>
      </c>
      <c r="G5818" s="24"/>
      <c r="L5818" s="3" t="str">
        <f t="shared" si="541"/>
        <v/>
      </c>
      <c r="M5818" s="24"/>
      <c r="N5818" s="24"/>
      <c r="T5818" s="6"/>
      <c r="U5818" s="6"/>
      <c r="V5818" s="10">
        <f t="shared" si="542"/>
        <v>0</v>
      </c>
      <c r="W5818" s="6"/>
      <c r="X5818" s="10">
        <f t="shared" si="543"/>
        <v>0</v>
      </c>
      <c r="Y5818" s="30"/>
      <c r="Z5818" s="30"/>
      <c r="AA5818" s="6"/>
      <c r="AB5818" s="6"/>
      <c r="AC5818" s="6"/>
      <c r="AD5818" s="6"/>
      <c r="AE5818" s="6"/>
      <c r="AF5818" s="12">
        <f t="shared" si="544"/>
        <v>0</v>
      </c>
      <c r="AG5818" s="6"/>
      <c r="AH5818" s="6"/>
      <c r="AI5818" s="6"/>
      <c r="AJ5818" s="6"/>
      <c r="AK5818" s="6"/>
      <c r="AL5818" s="12">
        <f t="shared" si="545"/>
        <v>0</v>
      </c>
      <c r="AM5818" s="11" t="str">
        <f t="shared" si="540"/>
        <v/>
      </c>
      <c r="AN5818" s="7"/>
      <c r="AO5818" s="6"/>
    </row>
    <row r="5819" spans="1:41" ht="15.75" customHeight="1" x14ac:dyDescent="0.2">
      <c r="A5819" s="4"/>
      <c r="B5819" s="7"/>
      <c r="C5819" s="8" t="str">
        <f>IFERROR(VLOOKUP(B5819,Tabla2[#All],2,FALSE),"")</f>
        <v/>
      </c>
      <c r="D5819" s="24"/>
      <c r="E5819" s="9" t="str">
        <f>IFERROR(VLOOKUP(D5819,Tabla1[],2,FALSE),"")</f>
        <v/>
      </c>
      <c r="G5819" s="24"/>
      <c r="L5819" s="3" t="str">
        <f t="shared" si="541"/>
        <v/>
      </c>
      <c r="M5819" s="24"/>
      <c r="N5819" s="24"/>
      <c r="T5819" s="6"/>
      <c r="U5819" s="6"/>
      <c r="V5819" s="10">
        <f t="shared" si="542"/>
        <v>0</v>
      </c>
      <c r="W5819" s="6"/>
      <c r="X5819" s="10">
        <f t="shared" si="543"/>
        <v>0</v>
      </c>
      <c r="Y5819" s="30"/>
      <c r="Z5819" s="30"/>
      <c r="AA5819" s="6"/>
      <c r="AB5819" s="6"/>
      <c r="AC5819" s="6"/>
      <c r="AD5819" s="6"/>
      <c r="AE5819" s="6"/>
      <c r="AF5819" s="12">
        <f t="shared" si="544"/>
        <v>0</v>
      </c>
      <c r="AG5819" s="6"/>
      <c r="AH5819" s="6"/>
      <c r="AI5819" s="6"/>
      <c r="AJ5819" s="6"/>
      <c r="AK5819" s="6"/>
      <c r="AL5819" s="12">
        <f t="shared" si="545"/>
        <v>0</v>
      </c>
      <c r="AM5819" s="11" t="str">
        <f t="shared" si="540"/>
        <v/>
      </c>
      <c r="AN5819" s="7"/>
      <c r="AO5819" s="6"/>
    </row>
    <row r="5820" spans="1:41" ht="15.75" customHeight="1" x14ac:dyDescent="0.2">
      <c r="A5820" s="4"/>
      <c r="B5820" s="7"/>
      <c r="C5820" s="8" t="str">
        <f>IFERROR(VLOOKUP(B5820,Tabla2[#All],2,FALSE),"")</f>
        <v/>
      </c>
      <c r="D5820" s="24"/>
      <c r="E5820" s="9" t="str">
        <f>IFERROR(VLOOKUP(D5820,Tabla1[],2,FALSE),"")</f>
        <v/>
      </c>
      <c r="G5820" s="24"/>
      <c r="L5820" s="3" t="str">
        <f t="shared" si="541"/>
        <v/>
      </c>
      <c r="M5820" s="24"/>
      <c r="N5820" s="24"/>
      <c r="T5820" s="6"/>
      <c r="U5820" s="6"/>
      <c r="V5820" s="10">
        <f t="shared" si="542"/>
        <v>0</v>
      </c>
      <c r="W5820" s="6"/>
      <c r="X5820" s="10">
        <f t="shared" si="543"/>
        <v>0</v>
      </c>
      <c r="Y5820" s="30"/>
      <c r="Z5820" s="30"/>
      <c r="AA5820" s="6"/>
      <c r="AB5820" s="6"/>
      <c r="AC5820" s="6"/>
      <c r="AD5820" s="6"/>
      <c r="AE5820" s="6"/>
      <c r="AF5820" s="12">
        <f t="shared" si="544"/>
        <v>0</v>
      </c>
      <c r="AG5820" s="6"/>
      <c r="AH5820" s="6"/>
      <c r="AI5820" s="6"/>
      <c r="AJ5820" s="6"/>
      <c r="AK5820" s="6"/>
      <c r="AL5820" s="12">
        <f t="shared" si="545"/>
        <v>0</v>
      </c>
      <c r="AM5820" s="11" t="str">
        <f t="shared" si="540"/>
        <v/>
      </c>
      <c r="AN5820" s="7"/>
      <c r="AO5820" s="6"/>
    </row>
    <row r="5821" spans="1:41" ht="15.75" customHeight="1" x14ac:dyDescent="0.2">
      <c r="A5821" s="4"/>
      <c r="B5821" s="7"/>
      <c r="C5821" s="8" t="str">
        <f>IFERROR(VLOOKUP(B5821,Tabla2[#All],2,FALSE),"")</f>
        <v/>
      </c>
      <c r="D5821" s="24"/>
      <c r="E5821" s="9" t="str">
        <f>IFERROR(VLOOKUP(D5821,Tabla1[],2,FALSE),"")</f>
        <v/>
      </c>
      <c r="G5821" s="24"/>
      <c r="L5821" s="3" t="str">
        <f t="shared" si="541"/>
        <v/>
      </c>
      <c r="M5821" s="24"/>
      <c r="N5821" s="24"/>
      <c r="T5821" s="6"/>
      <c r="U5821" s="6"/>
      <c r="V5821" s="10">
        <f t="shared" si="542"/>
        <v>0</v>
      </c>
      <c r="W5821" s="6"/>
      <c r="X5821" s="10">
        <f t="shared" si="543"/>
        <v>0</v>
      </c>
      <c r="Y5821" s="30"/>
      <c r="Z5821" s="30"/>
      <c r="AA5821" s="6"/>
      <c r="AB5821" s="6"/>
      <c r="AC5821" s="6"/>
      <c r="AD5821" s="6"/>
      <c r="AE5821" s="6"/>
      <c r="AF5821" s="12">
        <f t="shared" si="544"/>
        <v>0</v>
      </c>
      <c r="AG5821" s="6"/>
      <c r="AH5821" s="6"/>
      <c r="AI5821" s="6"/>
      <c r="AJ5821" s="6"/>
      <c r="AK5821" s="6"/>
      <c r="AL5821" s="12">
        <f t="shared" si="545"/>
        <v>0</v>
      </c>
      <c r="AM5821" s="11" t="str">
        <f t="shared" si="540"/>
        <v/>
      </c>
      <c r="AN5821" s="7"/>
      <c r="AO5821" s="6"/>
    </row>
    <row r="5822" spans="1:41" ht="15.75" customHeight="1" x14ac:dyDescent="0.2">
      <c r="A5822" s="4"/>
      <c r="B5822" s="7"/>
      <c r="C5822" s="8" t="str">
        <f>IFERROR(VLOOKUP(B5822,Tabla2[#All],2,FALSE),"")</f>
        <v/>
      </c>
      <c r="D5822" s="24"/>
      <c r="E5822" s="9" t="str">
        <f>IFERROR(VLOOKUP(D5822,Tabla1[],2,FALSE),"")</f>
        <v/>
      </c>
      <c r="G5822" s="24"/>
      <c r="L5822" s="3" t="str">
        <f t="shared" si="541"/>
        <v/>
      </c>
      <c r="M5822" s="24"/>
      <c r="N5822" s="24"/>
      <c r="T5822" s="6"/>
      <c r="U5822" s="6"/>
      <c r="V5822" s="10">
        <f t="shared" si="542"/>
        <v>0</v>
      </c>
      <c r="W5822" s="6"/>
      <c r="X5822" s="10">
        <f t="shared" si="543"/>
        <v>0</v>
      </c>
      <c r="Y5822" s="30"/>
      <c r="Z5822" s="30"/>
      <c r="AA5822" s="6"/>
      <c r="AB5822" s="6"/>
      <c r="AC5822" s="6"/>
      <c r="AD5822" s="6"/>
      <c r="AE5822" s="6"/>
      <c r="AF5822" s="12">
        <f t="shared" si="544"/>
        <v>0</v>
      </c>
      <c r="AG5822" s="6"/>
      <c r="AH5822" s="6"/>
      <c r="AI5822" s="6"/>
      <c r="AJ5822" s="6"/>
      <c r="AK5822" s="6"/>
      <c r="AL5822" s="12">
        <f t="shared" si="545"/>
        <v>0</v>
      </c>
      <c r="AM5822" s="11" t="str">
        <f t="shared" si="540"/>
        <v/>
      </c>
      <c r="AN5822" s="7"/>
      <c r="AO5822" s="6"/>
    </row>
    <row r="5823" spans="1:41" ht="15.75" customHeight="1" x14ac:dyDescent="0.2">
      <c r="A5823" s="4"/>
      <c r="B5823" s="7"/>
      <c r="C5823" s="8" t="str">
        <f>IFERROR(VLOOKUP(B5823,Tabla2[#All],2,FALSE),"")</f>
        <v/>
      </c>
      <c r="D5823" s="24"/>
      <c r="E5823" s="9" t="str">
        <f>IFERROR(VLOOKUP(D5823,Tabla1[],2,FALSE),"")</f>
        <v/>
      </c>
      <c r="G5823" s="24"/>
      <c r="L5823" s="3" t="str">
        <f t="shared" si="541"/>
        <v/>
      </c>
      <c r="M5823" s="24"/>
      <c r="N5823" s="24"/>
      <c r="T5823" s="6"/>
      <c r="U5823" s="6"/>
      <c r="V5823" s="10">
        <f t="shared" si="542"/>
        <v>0</v>
      </c>
      <c r="W5823" s="6"/>
      <c r="X5823" s="10">
        <f t="shared" si="543"/>
        <v>0</v>
      </c>
      <c r="Y5823" s="30"/>
      <c r="Z5823" s="30"/>
      <c r="AA5823" s="6"/>
      <c r="AB5823" s="6"/>
      <c r="AC5823" s="6"/>
      <c r="AD5823" s="6"/>
      <c r="AE5823" s="6"/>
      <c r="AF5823" s="12">
        <f t="shared" si="544"/>
        <v>0</v>
      </c>
      <c r="AG5823" s="6"/>
      <c r="AH5823" s="6"/>
      <c r="AI5823" s="6"/>
      <c r="AJ5823" s="6"/>
      <c r="AK5823" s="6"/>
      <c r="AL5823" s="12">
        <f t="shared" si="545"/>
        <v>0</v>
      </c>
      <c r="AM5823" s="11" t="str">
        <f t="shared" si="540"/>
        <v/>
      </c>
      <c r="AN5823" s="7"/>
      <c r="AO5823" s="6"/>
    </row>
    <row r="5824" spans="1:41" ht="15.75" customHeight="1" x14ac:dyDescent="0.2">
      <c r="A5824" s="4"/>
      <c r="B5824" s="7"/>
      <c r="C5824" s="8" t="str">
        <f>IFERROR(VLOOKUP(B5824,Tabla2[#All],2,FALSE),"")</f>
        <v/>
      </c>
      <c r="D5824" s="24"/>
      <c r="E5824" s="9" t="str">
        <f>IFERROR(VLOOKUP(D5824,Tabla1[],2,FALSE),"")</f>
        <v/>
      </c>
      <c r="G5824" s="24"/>
      <c r="L5824" s="3" t="str">
        <f t="shared" si="541"/>
        <v/>
      </c>
      <c r="M5824" s="24"/>
      <c r="N5824" s="24"/>
      <c r="T5824" s="6"/>
      <c r="U5824" s="6"/>
      <c r="V5824" s="10">
        <f t="shared" si="542"/>
        <v>0</v>
      </c>
      <c r="W5824" s="6"/>
      <c r="X5824" s="10">
        <f t="shared" si="543"/>
        <v>0</v>
      </c>
      <c r="Y5824" s="30"/>
      <c r="Z5824" s="30"/>
      <c r="AA5824" s="6"/>
      <c r="AB5824" s="6"/>
      <c r="AC5824" s="6"/>
      <c r="AD5824" s="6"/>
      <c r="AE5824" s="6"/>
      <c r="AF5824" s="12">
        <f t="shared" si="544"/>
        <v>0</v>
      </c>
      <c r="AG5824" s="6"/>
      <c r="AH5824" s="6"/>
      <c r="AI5824" s="6"/>
      <c r="AJ5824" s="6"/>
      <c r="AK5824" s="6"/>
      <c r="AL5824" s="12">
        <f t="shared" si="545"/>
        <v>0</v>
      </c>
      <c r="AM5824" s="11" t="str">
        <f t="shared" si="540"/>
        <v/>
      </c>
      <c r="AN5824" s="7"/>
      <c r="AO5824" s="6"/>
    </row>
    <row r="5825" spans="1:41" ht="15.75" customHeight="1" x14ac:dyDescent="0.2">
      <c r="A5825" s="4"/>
      <c r="B5825" s="7"/>
      <c r="C5825" s="8" t="str">
        <f>IFERROR(VLOOKUP(B5825,Tabla2[#All],2,FALSE),"")</f>
        <v/>
      </c>
      <c r="D5825" s="24"/>
      <c r="E5825" s="9" t="str">
        <f>IFERROR(VLOOKUP(D5825,Tabla1[],2,FALSE),"")</f>
        <v/>
      </c>
      <c r="G5825" s="24"/>
      <c r="L5825" s="3" t="str">
        <f t="shared" si="541"/>
        <v/>
      </c>
      <c r="M5825" s="24"/>
      <c r="N5825" s="24"/>
      <c r="T5825" s="6"/>
      <c r="U5825" s="6"/>
      <c r="V5825" s="10">
        <f t="shared" si="542"/>
        <v>0</v>
      </c>
      <c r="W5825" s="6"/>
      <c r="X5825" s="10">
        <f t="shared" si="543"/>
        <v>0</v>
      </c>
      <c r="Y5825" s="30"/>
      <c r="Z5825" s="30"/>
      <c r="AA5825" s="6"/>
      <c r="AB5825" s="6"/>
      <c r="AC5825" s="6"/>
      <c r="AD5825" s="6"/>
      <c r="AE5825" s="6"/>
      <c r="AF5825" s="12">
        <f t="shared" si="544"/>
        <v>0</v>
      </c>
      <c r="AG5825" s="6"/>
      <c r="AH5825" s="6"/>
      <c r="AI5825" s="6"/>
      <c r="AJ5825" s="6"/>
      <c r="AK5825" s="6"/>
      <c r="AL5825" s="12">
        <f t="shared" si="545"/>
        <v>0</v>
      </c>
      <c r="AM5825" s="11" t="str">
        <f t="shared" si="540"/>
        <v/>
      </c>
      <c r="AN5825" s="7"/>
      <c r="AO5825" s="6"/>
    </row>
    <row r="5826" spans="1:41" ht="15.75" customHeight="1" x14ac:dyDescent="0.2">
      <c r="A5826" s="4"/>
      <c r="B5826" s="7"/>
      <c r="C5826" s="8" t="str">
        <f>IFERROR(VLOOKUP(B5826,Tabla2[#All],2,FALSE),"")</f>
        <v/>
      </c>
      <c r="D5826" s="24"/>
      <c r="E5826" s="9" t="str">
        <f>IFERROR(VLOOKUP(D5826,Tabla1[],2,FALSE),"")</f>
        <v/>
      </c>
      <c r="G5826" s="24"/>
      <c r="L5826" s="3" t="str">
        <f t="shared" si="541"/>
        <v/>
      </c>
      <c r="M5826" s="24"/>
      <c r="N5826" s="24"/>
      <c r="T5826" s="6"/>
      <c r="U5826" s="6"/>
      <c r="V5826" s="10">
        <f t="shared" si="542"/>
        <v>0</v>
      </c>
      <c r="W5826" s="6"/>
      <c r="X5826" s="10">
        <f t="shared" si="543"/>
        <v>0</v>
      </c>
      <c r="Y5826" s="30"/>
      <c r="Z5826" s="30"/>
      <c r="AA5826" s="6"/>
      <c r="AB5826" s="6"/>
      <c r="AC5826" s="6"/>
      <c r="AD5826" s="6"/>
      <c r="AE5826" s="6"/>
      <c r="AF5826" s="12">
        <f t="shared" si="544"/>
        <v>0</v>
      </c>
      <c r="AG5826" s="6"/>
      <c r="AH5826" s="6"/>
      <c r="AI5826" s="6"/>
      <c r="AJ5826" s="6"/>
      <c r="AK5826" s="6"/>
      <c r="AL5826" s="12">
        <f t="shared" si="545"/>
        <v>0</v>
      </c>
      <c r="AM5826" s="11" t="str">
        <f t="shared" si="540"/>
        <v/>
      </c>
      <c r="AN5826" s="7"/>
      <c r="AO5826" s="6"/>
    </row>
    <row r="5827" spans="1:41" ht="15.75" customHeight="1" x14ac:dyDescent="0.2">
      <c r="A5827" s="4"/>
      <c r="B5827" s="7"/>
      <c r="C5827" s="8" t="str">
        <f>IFERROR(VLOOKUP(B5827,Tabla2[#All],2,FALSE),"")</f>
        <v/>
      </c>
      <c r="D5827" s="24"/>
      <c r="E5827" s="9" t="str">
        <f>IFERROR(VLOOKUP(D5827,Tabla1[],2,FALSE),"")</f>
        <v/>
      </c>
      <c r="G5827" s="24"/>
      <c r="L5827" s="3" t="str">
        <f t="shared" si="541"/>
        <v/>
      </c>
      <c r="M5827" s="24"/>
      <c r="N5827" s="24"/>
      <c r="T5827" s="6"/>
      <c r="U5827" s="6"/>
      <c r="V5827" s="10">
        <f t="shared" si="542"/>
        <v>0</v>
      </c>
      <c r="W5827" s="6"/>
      <c r="X5827" s="10">
        <f t="shared" si="543"/>
        <v>0</v>
      </c>
      <c r="Y5827" s="30"/>
      <c r="Z5827" s="30"/>
      <c r="AA5827" s="6"/>
      <c r="AB5827" s="6"/>
      <c r="AC5827" s="6"/>
      <c r="AD5827" s="6"/>
      <c r="AE5827" s="6"/>
      <c r="AF5827" s="12">
        <f t="shared" si="544"/>
        <v>0</v>
      </c>
      <c r="AG5827" s="6"/>
      <c r="AH5827" s="6"/>
      <c r="AI5827" s="6"/>
      <c r="AJ5827" s="6"/>
      <c r="AK5827" s="6"/>
      <c r="AL5827" s="12">
        <f t="shared" si="545"/>
        <v>0</v>
      </c>
      <c r="AM5827" s="11" t="str">
        <f t="shared" si="540"/>
        <v/>
      </c>
      <c r="AN5827" s="7"/>
      <c r="AO5827" s="6"/>
    </row>
    <row r="5828" spans="1:41" ht="15.75" customHeight="1" x14ac:dyDescent="0.2">
      <c r="A5828" s="4"/>
      <c r="B5828" s="7"/>
      <c r="C5828" s="8" t="str">
        <f>IFERROR(VLOOKUP(B5828,Tabla2[#All],2,FALSE),"")</f>
        <v/>
      </c>
      <c r="D5828" s="24"/>
      <c r="E5828" s="9" t="str">
        <f>IFERROR(VLOOKUP(D5828,Tabla1[],2,FALSE),"")</f>
        <v/>
      </c>
      <c r="G5828" s="24"/>
      <c r="L5828" s="3" t="str">
        <f t="shared" si="541"/>
        <v/>
      </c>
      <c r="M5828" s="24"/>
      <c r="N5828" s="24"/>
      <c r="T5828" s="6"/>
      <c r="U5828" s="6"/>
      <c r="V5828" s="10">
        <f t="shared" si="542"/>
        <v>0</v>
      </c>
      <c r="W5828" s="6"/>
      <c r="X5828" s="10">
        <f t="shared" si="543"/>
        <v>0</v>
      </c>
      <c r="Y5828" s="30"/>
      <c r="Z5828" s="30"/>
      <c r="AA5828" s="6"/>
      <c r="AB5828" s="6"/>
      <c r="AC5828" s="6"/>
      <c r="AD5828" s="6"/>
      <c r="AE5828" s="6"/>
      <c r="AF5828" s="12">
        <f t="shared" si="544"/>
        <v>0</v>
      </c>
      <c r="AG5828" s="6"/>
      <c r="AH5828" s="6"/>
      <c r="AI5828" s="6"/>
      <c r="AJ5828" s="6"/>
      <c r="AK5828" s="6"/>
      <c r="AL5828" s="12">
        <f t="shared" si="545"/>
        <v>0</v>
      </c>
      <c r="AM5828" s="11" t="str">
        <f t="shared" si="540"/>
        <v/>
      </c>
      <c r="AN5828" s="7"/>
      <c r="AO5828" s="6"/>
    </row>
    <row r="5829" spans="1:41" ht="15.75" customHeight="1" x14ac:dyDescent="0.2">
      <c r="A5829" s="4"/>
      <c r="B5829" s="7"/>
      <c r="C5829" s="8" t="str">
        <f>IFERROR(VLOOKUP(B5829,Tabla2[#All],2,FALSE),"")</f>
        <v/>
      </c>
      <c r="D5829" s="24"/>
      <c r="E5829" s="9" t="str">
        <f>IFERROR(VLOOKUP(D5829,Tabla1[],2,FALSE),"")</f>
        <v/>
      </c>
      <c r="G5829" s="24"/>
      <c r="L5829" s="3" t="str">
        <f t="shared" si="541"/>
        <v/>
      </c>
      <c r="M5829" s="24"/>
      <c r="N5829" s="24"/>
      <c r="T5829" s="6"/>
      <c r="U5829" s="6"/>
      <c r="V5829" s="10">
        <f t="shared" si="542"/>
        <v>0</v>
      </c>
      <c r="W5829" s="6"/>
      <c r="X5829" s="10">
        <f t="shared" si="543"/>
        <v>0</v>
      </c>
      <c r="Y5829" s="30"/>
      <c r="Z5829" s="30"/>
      <c r="AA5829" s="6"/>
      <c r="AB5829" s="6"/>
      <c r="AC5829" s="6"/>
      <c r="AD5829" s="6"/>
      <c r="AE5829" s="6"/>
      <c r="AF5829" s="12">
        <f t="shared" si="544"/>
        <v>0</v>
      </c>
      <c r="AG5829" s="6"/>
      <c r="AH5829" s="6"/>
      <c r="AI5829" s="6"/>
      <c r="AJ5829" s="6"/>
      <c r="AK5829" s="6"/>
      <c r="AL5829" s="12">
        <f t="shared" si="545"/>
        <v>0</v>
      </c>
      <c r="AM5829" s="11" t="str">
        <f t="shared" si="540"/>
        <v/>
      </c>
      <c r="AN5829" s="7"/>
      <c r="AO5829" s="6"/>
    </row>
    <row r="5830" spans="1:41" ht="15.75" customHeight="1" x14ac:dyDescent="0.2">
      <c r="A5830" s="4"/>
      <c r="B5830" s="7"/>
      <c r="C5830" s="8" t="str">
        <f>IFERROR(VLOOKUP(B5830,Tabla2[#All],2,FALSE),"")</f>
        <v/>
      </c>
      <c r="D5830" s="24"/>
      <c r="E5830" s="9" t="str">
        <f>IFERROR(VLOOKUP(D5830,Tabla1[],2,FALSE),"")</f>
        <v/>
      </c>
      <c r="G5830" s="24"/>
      <c r="L5830" s="3" t="str">
        <f t="shared" si="541"/>
        <v/>
      </c>
      <c r="M5830" s="24"/>
      <c r="N5830" s="24"/>
      <c r="T5830" s="6"/>
      <c r="U5830" s="6"/>
      <c r="V5830" s="10">
        <f t="shared" si="542"/>
        <v>0</v>
      </c>
      <c r="W5830" s="6"/>
      <c r="X5830" s="10">
        <f t="shared" si="543"/>
        <v>0</v>
      </c>
      <c r="Y5830" s="30"/>
      <c r="Z5830" s="30"/>
      <c r="AA5830" s="6"/>
      <c r="AB5830" s="6"/>
      <c r="AC5830" s="6"/>
      <c r="AD5830" s="6"/>
      <c r="AE5830" s="6"/>
      <c r="AF5830" s="12">
        <f t="shared" si="544"/>
        <v>0</v>
      </c>
      <c r="AG5830" s="6"/>
      <c r="AH5830" s="6"/>
      <c r="AI5830" s="6"/>
      <c r="AJ5830" s="6"/>
      <c r="AK5830" s="6"/>
      <c r="AL5830" s="12">
        <f t="shared" si="545"/>
        <v>0</v>
      </c>
      <c r="AM5830" s="11" t="str">
        <f t="shared" si="540"/>
        <v/>
      </c>
      <c r="AN5830" s="7"/>
      <c r="AO5830" s="6"/>
    </row>
    <row r="5831" spans="1:41" ht="15.75" customHeight="1" x14ac:dyDescent="0.2">
      <c r="A5831" s="4"/>
      <c r="B5831" s="7"/>
      <c r="C5831" s="8" t="str">
        <f>IFERROR(VLOOKUP(B5831,Tabla2[#All],2,FALSE),"")</f>
        <v/>
      </c>
      <c r="D5831" s="24"/>
      <c r="E5831" s="9" t="str">
        <f>IFERROR(VLOOKUP(D5831,Tabla1[],2,FALSE),"")</f>
        <v/>
      </c>
      <c r="G5831" s="24"/>
      <c r="L5831" s="3" t="str">
        <f t="shared" si="541"/>
        <v/>
      </c>
      <c r="M5831" s="24"/>
      <c r="N5831" s="24"/>
      <c r="T5831" s="6"/>
      <c r="U5831" s="6"/>
      <c r="V5831" s="10">
        <f t="shared" si="542"/>
        <v>0</v>
      </c>
      <c r="W5831" s="6"/>
      <c r="X5831" s="10">
        <f t="shared" si="543"/>
        <v>0</v>
      </c>
      <c r="Y5831" s="30"/>
      <c r="Z5831" s="30"/>
      <c r="AA5831" s="6"/>
      <c r="AB5831" s="6"/>
      <c r="AC5831" s="6"/>
      <c r="AD5831" s="6"/>
      <c r="AE5831" s="6"/>
      <c r="AF5831" s="12">
        <f t="shared" si="544"/>
        <v>0</v>
      </c>
      <c r="AG5831" s="6"/>
      <c r="AH5831" s="6"/>
      <c r="AI5831" s="6"/>
      <c r="AJ5831" s="6"/>
      <c r="AK5831" s="6"/>
      <c r="AL5831" s="12">
        <f t="shared" si="545"/>
        <v>0</v>
      </c>
      <c r="AM5831" s="11" t="str">
        <f t="shared" ref="AM5831:AM5894" si="546">IF(SUM(AF5831+AL5831)=0,"",IF(SUM(AF5831+AL5831)=Z5831,"Ok","Error en Montos"))</f>
        <v/>
      </c>
      <c r="AN5831" s="7"/>
      <c r="AO5831" s="6"/>
    </row>
    <row r="5832" spans="1:41" ht="15.75" customHeight="1" x14ac:dyDescent="0.2">
      <c r="A5832" s="4"/>
      <c r="B5832" s="7"/>
      <c r="C5832" s="8" t="str">
        <f>IFERROR(VLOOKUP(B5832,Tabla2[#All],2,FALSE),"")</f>
        <v/>
      </c>
      <c r="D5832" s="24"/>
      <c r="E5832" s="9" t="str">
        <f>IFERROR(VLOOKUP(D5832,Tabla1[],2,FALSE),"")</f>
        <v/>
      </c>
      <c r="G5832" s="24"/>
      <c r="L5832" s="3" t="str">
        <f t="shared" ref="L5832:L5895" si="547">IF(AND(J5832&lt;&gt;"",K5832&lt;&gt;""),DATEDIF(J5832,K5832,"d")+1,"")</f>
        <v/>
      </c>
      <c r="M5832" s="24"/>
      <c r="N5832" s="24"/>
      <c r="T5832" s="6"/>
      <c r="U5832" s="6"/>
      <c r="V5832" s="10">
        <f t="shared" ref="V5832:V5895" si="548">SUM(T5832+U5832)</f>
        <v>0</v>
      </c>
      <c r="W5832" s="6"/>
      <c r="X5832" s="10">
        <f t="shared" ref="X5832:X5895" si="549">V5832-W5832</f>
        <v>0</v>
      </c>
      <c r="Y5832" s="30"/>
      <c r="Z5832" s="30"/>
      <c r="AA5832" s="6"/>
      <c r="AB5832" s="6"/>
      <c r="AC5832" s="6"/>
      <c r="AD5832" s="6"/>
      <c r="AE5832" s="6"/>
      <c r="AF5832" s="12">
        <f t="shared" ref="AF5832:AF5895" si="550">SUM(AA5832:AD5832)</f>
        <v>0</v>
      </c>
      <c r="AG5832" s="6"/>
      <c r="AH5832" s="6"/>
      <c r="AI5832" s="6"/>
      <c r="AJ5832" s="6"/>
      <c r="AK5832" s="6"/>
      <c r="AL5832" s="12">
        <f t="shared" ref="AL5832:AL5895" si="551">SUM(AG5832:AJ5832)</f>
        <v>0</v>
      </c>
      <c r="AM5832" s="11" t="str">
        <f t="shared" si="546"/>
        <v/>
      </c>
      <c r="AN5832" s="7"/>
      <c r="AO5832" s="6"/>
    </row>
    <row r="5833" spans="1:41" ht="15.75" customHeight="1" x14ac:dyDescent="0.2">
      <c r="A5833" s="4"/>
      <c r="B5833" s="7"/>
      <c r="C5833" s="8" t="str">
        <f>IFERROR(VLOOKUP(B5833,Tabla2[#All],2,FALSE),"")</f>
        <v/>
      </c>
      <c r="D5833" s="24"/>
      <c r="E5833" s="9" t="str">
        <f>IFERROR(VLOOKUP(D5833,Tabla1[],2,FALSE),"")</f>
        <v/>
      </c>
      <c r="G5833" s="24"/>
      <c r="L5833" s="3" t="str">
        <f t="shared" si="547"/>
        <v/>
      </c>
      <c r="M5833" s="24"/>
      <c r="N5833" s="24"/>
      <c r="T5833" s="6"/>
      <c r="U5833" s="6"/>
      <c r="V5833" s="10">
        <f t="shared" si="548"/>
        <v>0</v>
      </c>
      <c r="W5833" s="6"/>
      <c r="X5833" s="10">
        <f t="shared" si="549"/>
        <v>0</v>
      </c>
      <c r="Y5833" s="30"/>
      <c r="Z5833" s="30"/>
      <c r="AA5833" s="6"/>
      <c r="AB5833" s="6"/>
      <c r="AC5833" s="6"/>
      <c r="AD5833" s="6"/>
      <c r="AE5833" s="6"/>
      <c r="AF5833" s="12">
        <f t="shared" si="550"/>
        <v>0</v>
      </c>
      <c r="AG5833" s="6"/>
      <c r="AH5833" s="6"/>
      <c r="AI5833" s="6"/>
      <c r="AJ5833" s="6"/>
      <c r="AK5833" s="6"/>
      <c r="AL5833" s="12">
        <f t="shared" si="551"/>
        <v>0</v>
      </c>
      <c r="AM5833" s="11" t="str">
        <f t="shared" si="546"/>
        <v/>
      </c>
      <c r="AN5833" s="7"/>
      <c r="AO5833" s="6"/>
    </row>
    <row r="5834" spans="1:41" ht="15.75" customHeight="1" x14ac:dyDescent="0.2">
      <c r="A5834" s="4"/>
      <c r="B5834" s="7"/>
      <c r="C5834" s="8" t="str">
        <f>IFERROR(VLOOKUP(B5834,Tabla2[#All],2,FALSE),"")</f>
        <v/>
      </c>
      <c r="D5834" s="24"/>
      <c r="E5834" s="9" t="str">
        <f>IFERROR(VLOOKUP(D5834,Tabla1[],2,FALSE),"")</f>
        <v/>
      </c>
      <c r="G5834" s="24"/>
      <c r="L5834" s="3" t="str">
        <f t="shared" si="547"/>
        <v/>
      </c>
      <c r="M5834" s="24"/>
      <c r="N5834" s="24"/>
      <c r="T5834" s="6"/>
      <c r="U5834" s="6"/>
      <c r="V5834" s="10">
        <f t="shared" si="548"/>
        <v>0</v>
      </c>
      <c r="W5834" s="6"/>
      <c r="X5834" s="10">
        <f t="shared" si="549"/>
        <v>0</v>
      </c>
      <c r="Y5834" s="30"/>
      <c r="Z5834" s="30"/>
      <c r="AA5834" s="6"/>
      <c r="AB5834" s="6"/>
      <c r="AC5834" s="6"/>
      <c r="AD5834" s="6"/>
      <c r="AE5834" s="6"/>
      <c r="AF5834" s="12">
        <f t="shared" si="550"/>
        <v>0</v>
      </c>
      <c r="AG5834" s="6"/>
      <c r="AH5834" s="6"/>
      <c r="AI5834" s="6"/>
      <c r="AJ5834" s="6"/>
      <c r="AK5834" s="6"/>
      <c r="AL5834" s="12">
        <f t="shared" si="551"/>
        <v>0</v>
      </c>
      <c r="AM5834" s="11" t="str">
        <f t="shared" si="546"/>
        <v/>
      </c>
      <c r="AN5834" s="7"/>
      <c r="AO5834" s="6"/>
    </row>
    <row r="5835" spans="1:41" ht="15.75" customHeight="1" x14ac:dyDescent="0.2">
      <c r="A5835" s="4"/>
      <c r="B5835" s="7"/>
      <c r="C5835" s="8" t="str">
        <f>IFERROR(VLOOKUP(B5835,Tabla2[#All],2,FALSE),"")</f>
        <v/>
      </c>
      <c r="D5835" s="24"/>
      <c r="E5835" s="9" t="str">
        <f>IFERROR(VLOOKUP(D5835,Tabla1[],2,FALSE),"")</f>
        <v/>
      </c>
      <c r="G5835" s="24"/>
      <c r="L5835" s="3" t="str">
        <f t="shared" si="547"/>
        <v/>
      </c>
      <c r="M5835" s="24"/>
      <c r="N5835" s="24"/>
      <c r="T5835" s="6"/>
      <c r="U5835" s="6"/>
      <c r="V5835" s="10">
        <f t="shared" si="548"/>
        <v>0</v>
      </c>
      <c r="W5835" s="6"/>
      <c r="X5835" s="10">
        <f t="shared" si="549"/>
        <v>0</v>
      </c>
      <c r="Y5835" s="30"/>
      <c r="Z5835" s="30"/>
      <c r="AA5835" s="6"/>
      <c r="AB5835" s="6"/>
      <c r="AC5835" s="6"/>
      <c r="AD5835" s="6"/>
      <c r="AE5835" s="6"/>
      <c r="AF5835" s="12">
        <f t="shared" si="550"/>
        <v>0</v>
      </c>
      <c r="AG5835" s="6"/>
      <c r="AH5835" s="6"/>
      <c r="AI5835" s="6"/>
      <c r="AJ5835" s="6"/>
      <c r="AK5835" s="6"/>
      <c r="AL5835" s="12">
        <f t="shared" si="551"/>
        <v>0</v>
      </c>
      <c r="AM5835" s="11" t="str">
        <f t="shared" si="546"/>
        <v/>
      </c>
      <c r="AN5835" s="7"/>
      <c r="AO5835" s="6"/>
    </row>
    <row r="5836" spans="1:41" ht="15.75" customHeight="1" x14ac:dyDescent="0.2">
      <c r="A5836" s="4"/>
      <c r="B5836" s="7"/>
      <c r="C5836" s="8" t="str">
        <f>IFERROR(VLOOKUP(B5836,Tabla2[#All],2,FALSE),"")</f>
        <v/>
      </c>
      <c r="D5836" s="24"/>
      <c r="E5836" s="9" t="str">
        <f>IFERROR(VLOOKUP(D5836,Tabla1[],2,FALSE),"")</f>
        <v/>
      </c>
      <c r="G5836" s="24"/>
      <c r="L5836" s="3" t="str">
        <f t="shared" si="547"/>
        <v/>
      </c>
      <c r="M5836" s="24"/>
      <c r="N5836" s="24"/>
      <c r="T5836" s="6"/>
      <c r="U5836" s="6"/>
      <c r="V5836" s="10">
        <f t="shared" si="548"/>
        <v>0</v>
      </c>
      <c r="W5836" s="6"/>
      <c r="X5836" s="10">
        <f t="shared" si="549"/>
        <v>0</v>
      </c>
      <c r="Y5836" s="30"/>
      <c r="Z5836" s="30"/>
      <c r="AA5836" s="6"/>
      <c r="AB5836" s="6"/>
      <c r="AC5836" s="6"/>
      <c r="AD5836" s="6"/>
      <c r="AE5836" s="6"/>
      <c r="AF5836" s="12">
        <f t="shared" si="550"/>
        <v>0</v>
      </c>
      <c r="AG5836" s="6"/>
      <c r="AH5836" s="6"/>
      <c r="AI5836" s="6"/>
      <c r="AJ5836" s="6"/>
      <c r="AK5836" s="6"/>
      <c r="AL5836" s="12">
        <f t="shared" si="551"/>
        <v>0</v>
      </c>
      <c r="AM5836" s="11" t="str">
        <f t="shared" si="546"/>
        <v/>
      </c>
      <c r="AN5836" s="7"/>
      <c r="AO5836" s="6"/>
    </row>
    <row r="5837" spans="1:41" ht="15.75" customHeight="1" x14ac:dyDescent="0.2">
      <c r="A5837" s="4"/>
      <c r="B5837" s="7"/>
      <c r="C5837" s="8" t="str">
        <f>IFERROR(VLOOKUP(B5837,Tabla2[#All],2,FALSE),"")</f>
        <v/>
      </c>
      <c r="D5837" s="24"/>
      <c r="E5837" s="9" t="str">
        <f>IFERROR(VLOOKUP(D5837,Tabla1[],2,FALSE),"")</f>
        <v/>
      </c>
      <c r="G5837" s="24"/>
      <c r="L5837" s="3" t="str">
        <f t="shared" si="547"/>
        <v/>
      </c>
      <c r="M5837" s="24"/>
      <c r="N5837" s="24"/>
      <c r="T5837" s="6"/>
      <c r="U5837" s="6"/>
      <c r="V5837" s="10">
        <f t="shared" si="548"/>
        <v>0</v>
      </c>
      <c r="W5837" s="6"/>
      <c r="X5837" s="10">
        <f t="shared" si="549"/>
        <v>0</v>
      </c>
      <c r="Y5837" s="30"/>
      <c r="Z5837" s="30"/>
      <c r="AA5837" s="6"/>
      <c r="AB5837" s="6"/>
      <c r="AC5837" s="6"/>
      <c r="AD5837" s="6"/>
      <c r="AE5837" s="6"/>
      <c r="AF5837" s="12">
        <f t="shared" si="550"/>
        <v>0</v>
      </c>
      <c r="AG5837" s="6"/>
      <c r="AH5837" s="6"/>
      <c r="AI5837" s="6"/>
      <c r="AJ5837" s="6"/>
      <c r="AK5837" s="6"/>
      <c r="AL5837" s="12">
        <f t="shared" si="551"/>
        <v>0</v>
      </c>
      <c r="AM5837" s="11" t="str">
        <f t="shared" si="546"/>
        <v/>
      </c>
      <c r="AN5837" s="7"/>
      <c r="AO5837" s="6"/>
    </row>
    <row r="5838" spans="1:41" ht="15.75" customHeight="1" x14ac:dyDescent="0.2">
      <c r="A5838" s="4"/>
      <c r="B5838" s="7"/>
      <c r="C5838" s="8" t="str">
        <f>IFERROR(VLOOKUP(B5838,Tabla2[#All],2,FALSE),"")</f>
        <v/>
      </c>
      <c r="D5838" s="24"/>
      <c r="E5838" s="9" t="str">
        <f>IFERROR(VLOOKUP(D5838,Tabla1[],2,FALSE),"")</f>
        <v/>
      </c>
      <c r="G5838" s="24"/>
      <c r="L5838" s="3" t="str">
        <f t="shared" si="547"/>
        <v/>
      </c>
      <c r="M5838" s="24"/>
      <c r="N5838" s="24"/>
      <c r="T5838" s="6"/>
      <c r="U5838" s="6"/>
      <c r="V5838" s="10">
        <f t="shared" si="548"/>
        <v>0</v>
      </c>
      <c r="W5838" s="6"/>
      <c r="X5838" s="10">
        <f t="shared" si="549"/>
        <v>0</v>
      </c>
      <c r="Y5838" s="30"/>
      <c r="Z5838" s="30"/>
      <c r="AA5838" s="6"/>
      <c r="AB5838" s="6"/>
      <c r="AC5838" s="6"/>
      <c r="AD5838" s="6"/>
      <c r="AE5838" s="6"/>
      <c r="AF5838" s="12">
        <f t="shared" si="550"/>
        <v>0</v>
      </c>
      <c r="AG5838" s="6"/>
      <c r="AH5838" s="6"/>
      <c r="AI5838" s="6"/>
      <c r="AJ5838" s="6"/>
      <c r="AK5838" s="6"/>
      <c r="AL5838" s="12">
        <f t="shared" si="551"/>
        <v>0</v>
      </c>
      <c r="AM5838" s="11" t="str">
        <f t="shared" si="546"/>
        <v/>
      </c>
      <c r="AN5838" s="7"/>
      <c r="AO5838" s="6"/>
    </row>
    <row r="5839" spans="1:41" ht="15.75" customHeight="1" x14ac:dyDescent="0.2">
      <c r="A5839" s="4"/>
      <c r="B5839" s="7"/>
      <c r="C5839" s="8" t="str">
        <f>IFERROR(VLOOKUP(B5839,Tabla2[#All],2,FALSE),"")</f>
        <v/>
      </c>
      <c r="D5839" s="24"/>
      <c r="E5839" s="9" t="str">
        <f>IFERROR(VLOOKUP(D5839,Tabla1[],2,FALSE),"")</f>
        <v/>
      </c>
      <c r="G5839" s="24"/>
      <c r="L5839" s="3" t="str">
        <f t="shared" si="547"/>
        <v/>
      </c>
      <c r="M5839" s="24"/>
      <c r="N5839" s="24"/>
      <c r="T5839" s="6"/>
      <c r="U5839" s="6"/>
      <c r="V5839" s="10">
        <f t="shared" si="548"/>
        <v>0</v>
      </c>
      <c r="W5839" s="6"/>
      <c r="X5839" s="10">
        <f t="shared" si="549"/>
        <v>0</v>
      </c>
      <c r="Y5839" s="30"/>
      <c r="Z5839" s="30"/>
      <c r="AA5839" s="6"/>
      <c r="AB5839" s="6"/>
      <c r="AC5839" s="6"/>
      <c r="AD5839" s="6"/>
      <c r="AE5839" s="6"/>
      <c r="AF5839" s="12">
        <f t="shared" si="550"/>
        <v>0</v>
      </c>
      <c r="AG5839" s="6"/>
      <c r="AH5839" s="6"/>
      <c r="AI5839" s="6"/>
      <c r="AJ5839" s="6"/>
      <c r="AK5839" s="6"/>
      <c r="AL5839" s="12">
        <f t="shared" si="551"/>
        <v>0</v>
      </c>
      <c r="AM5839" s="11" t="str">
        <f t="shared" si="546"/>
        <v/>
      </c>
      <c r="AN5839" s="7"/>
      <c r="AO5839" s="6"/>
    </row>
    <row r="5840" spans="1:41" ht="15.75" customHeight="1" x14ac:dyDescent="0.2">
      <c r="A5840" s="4"/>
      <c r="B5840" s="7"/>
      <c r="C5840" s="8" t="str">
        <f>IFERROR(VLOOKUP(B5840,Tabla2[#All],2,FALSE),"")</f>
        <v/>
      </c>
      <c r="D5840" s="24"/>
      <c r="E5840" s="9" t="str">
        <f>IFERROR(VLOOKUP(D5840,Tabla1[],2,FALSE),"")</f>
        <v/>
      </c>
      <c r="G5840" s="24"/>
      <c r="L5840" s="3" t="str">
        <f t="shared" si="547"/>
        <v/>
      </c>
      <c r="M5840" s="24"/>
      <c r="N5840" s="24"/>
      <c r="T5840" s="6"/>
      <c r="U5840" s="6"/>
      <c r="V5840" s="10">
        <f t="shared" si="548"/>
        <v>0</v>
      </c>
      <c r="W5840" s="6"/>
      <c r="X5840" s="10">
        <f t="shared" si="549"/>
        <v>0</v>
      </c>
      <c r="Y5840" s="30"/>
      <c r="Z5840" s="30"/>
      <c r="AA5840" s="6"/>
      <c r="AB5840" s="6"/>
      <c r="AC5840" s="6"/>
      <c r="AD5840" s="6"/>
      <c r="AE5840" s="6"/>
      <c r="AF5840" s="12">
        <f t="shared" si="550"/>
        <v>0</v>
      </c>
      <c r="AG5840" s="6"/>
      <c r="AH5840" s="6"/>
      <c r="AI5840" s="6"/>
      <c r="AJ5840" s="6"/>
      <c r="AK5840" s="6"/>
      <c r="AL5840" s="12">
        <f t="shared" si="551"/>
        <v>0</v>
      </c>
      <c r="AM5840" s="11" t="str">
        <f t="shared" si="546"/>
        <v/>
      </c>
      <c r="AN5840" s="7"/>
      <c r="AO5840" s="6"/>
    </row>
    <row r="5841" spans="1:41" ht="15.75" customHeight="1" x14ac:dyDescent="0.2">
      <c r="A5841" s="4"/>
      <c r="B5841" s="7"/>
      <c r="C5841" s="8" t="str">
        <f>IFERROR(VLOOKUP(B5841,Tabla2[#All],2,FALSE),"")</f>
        <v/>
      </c>
      <c r="D5841" s="24"/>
      <c r="E5841" s="9" t="str">
        <f>IFERROR(VLOOKUP(D5841,Tabla1[],2,FALSE),"")</f>
        <v/>
      </c>
      <c r="G5841" s="24"/>
      <c r="L5841" s="3" t="str">
        <f t="shared" si="547"/>
        <v/>
      </c>
      <c r="M5841" s="24"/>
      <c r="N5841" s="24"/>
      <c r="T5841" s="6"/>
      <c r="U5841" s="6"/>
      <c r="V5841" s="10">
        <f t="shared" si="548"/>
        <v>0</v>
      </c>
      <c r="W5841" s="6"/>
      <c r="X5841" s="10">
        <f t="shared" si="549"/>
        <v>0</v>
      </c>
      <c r="Y5841" s="30"/>
      <c r="Z5841" s="30"/>
      <c r="AA5841" s="6"/>
      <c r="AB5841" s="6"/>
      <c r="AC5841" s="6"/>
      <c r="AD5841" s="6"/>
      <c r="AE5841" s="6"/>
      <c r="AF5841" s="12">
        <f t="shared" si="550"/>
        <v>0</v>
      </c>
      <c r="AG5841" s="6"/>
      <c r="AH5841" s="6"/>
      <c r="AI5841" s="6"/>
      <c r="AJ5841" s="6"/>
      <c r="AK5841" s="6"/>
      <c r="AL5841" s="12">
        <f t="shared" si="551"/>
        <v>0</v>
      </c>
      <c r="AM5841" s="11" t="str">
        <f t="shared" si="546"/>
        <v/>
      </c>
      <c r="AN5841" s="7"/>
      <c r="AO5841" s="6"/>
    </row>
    <row r="5842" spans="1:41" ht="15.75" customHeight="1" x14ac:dyDescent="0.2">
      <c r="A5842" s="4"/>
      <c r="B5842" s="7"/>
      <c r="C5842" s="8" t="str">
        <f>IFERROR(VLOOKUP(B5842,Tabla2[#All],2,FALSE),"")</f>
        <v/>
      </c>
      <c r="D5842" s="24"/>
      <c r="E5842" s="9" t="str">
        <f>IFERROR(VLOOKUP(D5842,Tabla1[],2,FALSE),"")</f>
        <v/>
      </c>
      <c r="G5842" s="24"/>
      <c r="L5842" s="3" t="str">
        <f t="shared" si="547"/>
        <v/>
      </c>
      <c r="M5842" s="24"/>
      <c r="N5842" s="24"/>
      <c r="T5842" s="6"/>
      <c r="U5842" s="6"/>
      <c r="V5842" s="10">
        <f t="shared" si="548"/>
        <v>0</v>
      </c>
      <c r="W5842" s="6"/>
      <c r="X5842" s="10">
        <f t="shared" si="549"/>
        <v>0</v>
      </c>
      <c r="Y5842" s="30"/>
      <c r="Z5842" s="30"/>
      <c r="AA5842" s="6"/>
      <c r="AB5842" s="6"/>
      <c r="AC5842" s="6"/>
      <c r="AD5842" s="6"/>
      <c r="AE5842" s="6"/>
      <c r="AF5842" s="12">
        <f t="shared" si="550"/>
        <v>0</v>
      </c>
      <c r="AG5842" s="6"/>
      <c r="AH5842" s="6"/>
      <c r="AI5842" s="6"/>
      <c r="AJ5842" s="6"/>
      <c r="AK5842" s="6"/>
      <c r="AL5842" s="12">
        <f t="shared" si="551"/>
        <v>0</v>
      </c>
      <c r="AM5842" s="11" t="str">
        <f t="shared" si="546"/>
        <v/>
      </c>
      <c r="AN5842" s="7"/>
      <c r="AO5842" s="6"/>
    </row>
    <row r="5843" spans="1:41" ht="15.75" customHeight="1" x14ac:dyDescent="0.2">
      <c r="A5843" s="4"/>
      <c r="B5843" s="7"/>
      <c r="C5843" s="8" t="str">
        <f>IFERROR(VLOOKUP(B5843,Tabla2[#All],2,FALSE),"")</f>
        <v/>
      </c>
      <c r="D5843" s="24"/>
      <c r="E5843" s="9" t="str">
        <f>IFERROR(VLOOKUP(D5843,Tabla1[],2,FALSE),"")</f>
        <v/>
      </c>
      <c r="G5843" s="24"/>
      <c r="L5843" s="3" t="str">
        <f t="shared" si="547"/>
        <v/>
      </c>
      <c r="M5843" s="24"/>
      <c r="N5843" s="24"/>
      <c r="T5843" s="6"/>
      <c r="U5843" s="6"/>
      <c r="V5843" s="10">
        <f t="shared" si="548"/>
        <v>0</v>
      </c>
      <c r="W5843" s="6"/>
      <c r="X5843" s="10">
        <f t="shared" si="549"/>
        <v>0</v>
      </c>
      <c r="Y5843" s="30"/>
      <c r="Z5843" s="30"/>
      <c r="AA5843" s="6"/>
      <c r="AB5843" s="6"/>
      <c r="AC5843" s="6"/>
      <c r="AD5843" s="6"/>
      <c r="AE5843" s="6"/>
      <c r="AF5843" s="12">
        <f t="shared" si="550"/>
        <v>0</v>
      </c>
      <c r="AG5843" s="6"/>
      <c r="AH5843" s="6"/>
      <c r="AI5843" s="6"/>
      <c r="AJ5843" s="6"/>
      <c r="AK5843" s="6"/>
      <c r="AL5843" s="12">
        <f t="shared" si="551"/>
        <v>0</v>
      </c>
      <c r="AM5843" s="11" t="str">
        <f t="shared" si="546"/>
        <v/>
      </c>
      <c r="AN5843" s="7"/>
      <c r="AO5843" s="6"/>
    </row>
    <row r="5844" spans="1:41" ht="15.75" customHeight="1" x14ac:dyDescent="0.2">
      <c r="A5844" s="4"/>
      <c r="B5844" s="7"/>
      <c r="C5844" s="8" t="str">
        <f>IFERROR(VLOOKUP(B5844,Tabla2[#All],2,FALSE),"")</f>
        <v/>
      </c>
      <c r="D5844" s="24"/>
      <c r="E5844" s="9" t="str">
        <f>IFERROR(VLOOKUP(D5844,Tabla1[],2,FALSE),"")</f>
        <v/>
      </c>
      <c r="G5844" s="24"/>
      <c r="L5844" s="3" t="str">
        <f t="shared" si="547"/>
        <v/>
      </c>
      <c r="M5844" s="24"/>
      <c r="N5844" s="24"/>
      <c r="T5844" s="6"/>
      <c r="U5844" s="6"/>
      <c r="V5844" s="10">
        <f t="shared" si="548"/>
        <v>0</v>
      </c>
      <c r="W5844" s="6"/>
      <c r="X5844" s="10">
        <f t="shared" si="549"/>
        <v>0</v>
      </c>
      <c r="Y5844" s="30"/>
      <c r="Z5844" s="30"/>
      <c r="AA5844" s="6"/>
      <c r="AB5844" s="6"/>
      <c r="AC5844" s="6"/>
      <c r="AD5844" s="6"/>
      <c r="AE5844" s="6"/>
      <c r="AF5844" s="12">
        <f t="shared" si="550"/>
        <v>0</v>
      </c>
      <c r="AG5844" s="6"/>
      <c r="AH5844" s="6"/>
      <c r="AI5844" s="6"/>
      <c r="AJ5844" s="6"/>
      <c r="AK5844" s="6"/>
      <c r="AL5844" s="12">
        <f t="shared" si="551"/>
        <v>0</v>
      </c>
      <c r="AM5844" s="11" t="str">
        <f t="shared" si="546"/>
        <v/>
      </c>
      <c r="AN5844" s="7"/>
      <c r="AO5844" s="6"/>
    </row>
    <row r="5845" spans="1:41" ht="15.75" customHeight="1" x14ac:dyDescent="0.2">
      <c r="A5845" s="4"/>
      <c r="B5845" s="7"/>
      <c r="C5845" s="8" t="str">
        <f>IFERROR(VLOOKUP(B5845,Tabla2[#All],2,FALSE),"")</f>
        <v/>
      </c>
      <c r="D5845" s="24"/>
      <c r="E5845" s="9" t="str">
        <f>IFERROR(VLOOKUP(D5845,Tabla1[],2,FALSE),"")</f>
        <v/>
      </c>
      <c r="G5845" s="24"/>
      <c r="L5845" s="3" t="str">
        <f t="shared" si="547"/>
        <v/>
      </c>
      <c r="M5845" s="24"/>
      <c r="N5845" s="24"/>
      <c r="T5845" s="6"/>
      <c r="U5845" s="6"/>
      <c r="V5845" s="10">
        <f t="shared" si="548"/>
        <v>0</v>
      </c>
      <c r="W5845" s="6"/>
      <c r="X5845" s="10">
        <f t="shared" si="549"/>
        <v>0</v>
      </c>
      <c r="Y5845" s="30"/>
      <c r="Z5845" s="30"/>
      <c r="AA5845" s="6"/>
      <c r="AB5845" s="6"/>
      <c r="AC5845" s="6"/>
      <c r="AD5845" s="6"/>
      <c r="AE5845" s="6"/>
      <c r="AF5845" s="12">
        <f t="shared" si="550"/>
        <v>0</v>
      </c>
      <c r="AG5845" s="6"/>
      <c r="AH5845" s="6"/>
      <c r="AI5845" s="6"/>
      <c r="AJ5845" s="6"/>
      <c r="AK5845" s="6"/>
      <c r="AL5845" s="12">
        <f t="shared" si="551"/>
        <v>0</v>
      </c>
      <c r="AM5845" s="11" t="str">
        <f t="shared" si="546"/>
        <v/>
      </c>
      <c r="AN5845" s="7"/>
      <c r="AO5845" s="6"/>
    </row>
    <row r="5846" spans="1:41" ht="15.75" customHeight="1" x14ac:dyDescent="0.2">
      <c r="A5846" s="4"/>
      <c r="B5846" s="7"/>
      <c r="C5846" s="8" t="str">
        <f>IFERROR(VLOOKUP(B5846,Tabla2[#All],2,FALSE),"")</f>
        <v/>
      </c>
      <c r="D5846" s="24"/>
      <c r="E5846" s="9" t="str">
        <f>IFERROR(VLOOKUP(D5846,Tabla1[],2,FALSE),"")</f>
        <v/>
      </c>
      <c r="G5846" s="24"/>
      <c r="L5846" s="3" t="str">
        <f t="shared" si="547"/>
        <v/>
      </c>
      <c r="M5846" s="24"/>
      <c r="N5846" s="24"/>
      <c r="T5846" s="6"/>
      <c r="U5846" s="6"/>
      <c r="V5846" s="10">
        <f t="shared" si="548"/>
        <v>0</v>
      </c>
      <c r="W5846" s="6"/>
      <c r="X5846" s="10">
        <f t="shared" si="549"/>
        <v>0</v>
      </c>
      <c r="Y5846" s="30"/>
      <c r="Z5846" s="30"/>
      <c r="AA5846" s="6"/>
      <c r="AB5846" s="6"/>
      <c r="AC5846" s="6"/>
      <c r="AD5846" s="6"/>
      <c r="AE5846" s="6"/>
      <c r="AF5846" s="12">
        <f t="shared" si="550"/>
        <v>0</v>
      </c>
      <c r="AG5846" s="6"/>
      <c r="AH5846" s="6"/>
      <c r="AI5846" s="6"/>
      <c r="AJ5846" s="6"/>
      <c r="AK5846" s="6"/>
      <c r="AL5846" s="12">
        <f t="shared" si="551"/>
        <v>0</v>
      </c>
      <c r="AM5846" s="11" t="str">
        <f t="shared" si="546"/>
        <v/>
      </c>
      <c r="AN5846" s="7"/>
      <c r="AO5846" s="6"/>
    </row>
    <row r="5847" spans="1:41" ht="15.75" customHeight="1" x14ac:dyDescent="0.2">
      <c r="A5847" s="4"/>
      <c r="B5847" s="7"/>
      <c r="C5847" s="8" t="str">
        <f>IFERROR(VLOOKUP(B5847,Tabla2[#All],2,FALSE),"")</f>
        <v/>
      </c>
      <c r="D5847" s="24"/>
      <c r="E5847" s="9" t="str">
        <f>IFERROR(VLOOKUP(D5847,Tabla1[],2,FALSE),"")</f>
        <v/>
      </c>
      <c r="G5847" s="24"/>
      <c r="L5847" s="3" t="str">
        <f t="shared" si="547"/>
        <v/>
      </c>
      <c r="M5847" s="24"/>
      <c r="N5847" s="24"/>
      <c r="T5847" s="6"/>
      <c r="U5847" s="6"/>
      <c r="V5847" s="10">
        <f t="shared" si="548"/>
        <v>0</v>
      </c>
      <c r="W5847" s="6"/>
      <c r="X5847" s="10">
        <f t="shared" si="549"/>
        <v>0</v>
      </c>
      <c r="Y5847" s="30"/>
      <c r="Z5847" s="30"/>
      <c r="AA5847" s="6"/>
      <c r="AB5847" s="6"/>
      <c r="AC5847" s="6"/>
      <c r="AD5847" s="6"/>
      <c r="AE5847" s="6"/>
      <c r="AF5847" s="12">
        <f t="shared" si="550"/>
        <v>0</v>
      </c>
      <c r="AG5847" s="6"/>
      <c r="AH5847" s="6"/>
      <c r="AI5847" s="6"/>
      <c r="AJ5847" s="6"/>
      <c r="AK5847" s="6"/>
      <c r="AL5847" s="12">
        <f t="shared" si="551"/>
        <v>0</v>
      </c>
      <c r="AM5847" s="11" t="str">
        <f t="shared" si="546"/>
        <v/>
      </c>
      <c r="AN5847" s="7"/>
      <c r="AO5847" s="6"/>
    </row>
    <row r="5848" spans="1:41" ht="15.75" customHeight="1" x14ac:dyDescent="0.2">
      <c r="A5848" s="4"/>
      <c r="B5848" s="7"/>
      <c r="C5848" s="8" t="str">
        <f>IFERROR(VLOOKUP(B5848,Tabla2[#All],2,FALSE),"")</f>
        <v/>
      </c>
      <c r="D5848" s="24"/>
      <c r="E5848" s="9" t="str">
        <f>IFERROR(VLOOKUP(D5848,Tabla1[],2,FALSE),"")</f>
        <v/>
      </c>
      <c r="G5848" s="24"/>
      <c r="L5848" s="3" t="str">
        <f t="shared" si="547"/>
        <v/>
      </c>
      <c r="M5848" s="24"/>
      <c r="N5848" s="24"/>
      <c r="T5848" s="6"/>
      <c r="U5848" s="6"/>
      <c r="V5848" s="10">
        <f t="shared" si="548"/>
        <v>0</v>
      </c>
      <c r="W5848" s="6"/>
      <c r="X5848" s="10">
        <f t="shared" si="549"/>
        <v>0</v>
      </c>
      <c r="Y5848" s="30"/>
      <c r="Z5848" s="30"/>
      <c r="AA5848" s="6"/>
      <c r="AB5848" s="6"/>
      <c r="AC5848" s="6"/>
      <c r="AD5848" s="6"/>
      <c r="AE5848" s="6"/>
      <c r="AF5848" s="12">
        <f t="shared" si="550"/>
        <v>0</v>
      </c>
      <c r="AG5848" s="6"/>
      <c r="AH5848" s="6"/>
      <c r="AI5848" s="6"/>
      <c r="AJ5848" s="6"/>
      <c r="AK5848" s="6"/>
      <c r="AL5848" s="12">
        <f t="shared" si="551"/>
        <v>0</v>
      </c>
      <c r="AM5848" s="11" t="str">
        <f t="shared" si="546"/>
        <v/>
      </c>
      <c r="AN5848" s="7"/>
      <c r="AO5848" s="6"/>
    </row>
    <row r="5849" spans="1:41" ht="15.75" customHeight="1" x14ac:dyDescent="0.2">
      <c r="A5849" s="4"/>
      <c r="B5849" s="7"/>
      <c r="C5849" s="8" t="str">
        <f>IFERROR(VLOOKUP(B5849,Tabla2[#All],2,FALSE),"")</f>
        <v/>
      </c>
      <c r="D5849" s="24"/>
      <c r="E5849" s="9" t="str">
        <f>IFERROR(VLOOKUP(D5849,Tabla1[],2,FALSE),"")</f>
        <v/>
      </c>
      <c r="G5849" s="24"/>
      <c r="L5849" s="3" t="str">
        <f t="shared" si="547"/>
        <v/>
      </c>
      <c r="M5849" s="24"/>
      <c r="N5849" s="24"/>
      <c r="T5849" s="6"/>
      <c r="U5849" s="6"/>
      <c r="V5849" s="10">
        <f t="shared" si="548"/>
        <v>0</v>
      </c>
      <c r="W5849" s="6"/>
      <c r="X5849" s="10">
        <f t="shared" si="549"/>
        <v>0</v>
      </c>
      <c r="Y5849" s="30"/>
      <c r="Z5849" s="30"/>
      <c r="AA5849" s="6"/>
      <c r="AB5849" s="6"/>
      <c r="AC5849" s="6"/>
      <c r="AD5849" s="6"/>
      <c r="AE5849" s="6"/>
      <c r="AF5849" s="12">
        <f t="shared" si="550"/>
        <v>0</v>
      </c>
      <c r="AG5849" s="6"/>
      <c r="AH5849" s="6"/>
      <c r="AI5849" s="6"/>
      <c r="AJ5849" s="6"/>
      <c r="AK5849" s="6"/>
      <c r="AL5849" s="12">
        <f t="shared" si="551"/>
        <v>0</v>
      </c>
      <c r="AM5849" s="11" t="str">
        <f t="shared" si="546"/>
        <v/>
      </c>
      <c r="AN5849" s="7"/>
      <c r="AO5849" s="6"/>
    </row>
    <row r="5850" spans="1:41" ht="15.75" customHeight="1" x14ac:dyDescent="0.2">
      <c r="A5850" s="4"/>
      <c r="B5850" s="7"/>
      <c r="C5850" s="8" t="str">
        <f>IFERROR(VLOOKUP(B5850,Tabla2[#All],2,FALSE),"")</f>
        <v/>
      </c>
      <c r="D5850" s="24"/>
      <c r="E5850" s="9" t="str">
        <f>IFERROR(VLOOKUP(D5850,Tabla1[],2,FALSE),"")</f>
        <v/>
      </c>
      <c r="G5850" s="24"/>
      <c r="L5850" s="3" t="str">
        <f t="shared" si="547"/>
        <v/>
      </c>
      <c r="M5850" s="24"/>
      <c r="N5850" s="24"/>
      <c r="T5850" s="6"/>
      <c r="U5850" s="6"/>
      <c r="V5850" s="10">
        <f t="shared" si="548"/>
        <v>0</v>
      </c>
      <c r="W5850" s="6"/>
      <c r="X5850" s="10">
        <f t="shared" si="549"/>
        <v>0</v>
      </c>
      <c r="Y5850" s="30"/>
      <c r="Z5850" s="30"/>
      <c r="AA5850" s="6"/>
      <c r="AB5850" s="6"/>
      <c r="AC5850" s="6"/>
      <c r="AD5850" s="6"/>
      <c r="AE5850" s="6"/>
      <c r="AF5850" s="12">
        <f t="shared" si="550"/>
        <v>0</v>
      </c>
      <c r="AG5850" s="6"/>
      <c r="AH5850" s="6"/>
      <c r="AI5850" s="6"/>
      <c r="AJ5850" s="6"/>
      <c r="AK5850" s="6"/>
      <c r="AL5850" s="12">
        <f t="shared" si="551"/>
        <v>0</v>
      </c>
      <c r="AM5850" s="11" t="str">
        <f t="shared" si="546"/>
        <v/>
      </c>
      <c r="AN5850" s="7"/>
      <c r="AO5850" s="6"/>
    </row>
    <row r="5851" spans="1:41" ht="15.75" customHeight="1" x14ac:dyDescent="0.2">
      <c r="A5851" s="4"/>
      <c r="B5851" s="7"/>
      <c r="C5851" s="8" t="str">
        <f>IFERROR(VLOOKUP(B5851,Tabla2[#All],2,FALSE),"")</f>
        <v/>
      </c>
      <c r="D5851" s="24"/>
      <c r="E5851" s="9" t="str">
        <f>IFERROR(VLOOKUP(D5851,Tabla1[],2,FALSE),"")</f>
        <v/>
      </c>
      <c r="G5851" s="24"/>
      <c r="L5851" s="3" t="str">
        <f t="shared" si="547"/>
        <v/>
      </c>
      <c r="M5851" s="24"/>
      <c r="N5851" s="24"/>
      <c r="T5851" s="6"/>
      <c r="U5851" s="6"/>
      <c r="V5851" s="10">
        <f t="shared" si="548"/>
        <v>0</v>
      </c>
      <c r="W5851" s="6"/>
      <c r="X5851" s="10">
        <f t="shared" si="549"/>
        <v>0</v>
      </c>
      <c r="Y5851" s="30"/>
      <c r="Z5851" s="30"/>
      <c r="AA5851" s="6"/>
      <c r="AB5851" s="6"/>
      <c r="AC5851" s="6"/>
      <c r="AD5851" s="6"/>
      <c r="AE5851" s="6"/>
      <c r="AF5851" s="12">
        <f t="shared" si="550"/>
        <v>0</v>
      </c>
      <c r="AG5851" s="6"/>
      <c r="AH5851" s="6"/>
      <c r="AI5851" s="6"/>
      <c r="AJ5851" s="6"/>
      <c r="AK5851" s="6"/>
      <c r="AL5851" s="12">
        <f t="shared" si="551"/>
        <v>0</v>
      </c>
      <c r="AM5851" s="11" t="str">
        <f t="shared" si="546"/>
        <v/>
      </c>
      <c r="AN5851" s="7"/>
      <c r="AO5851" s="6"/>
    </row>
    <row r="5852" spans="1:41" ht="15.75" customHeight="1" x14ac:dyDescent="0.2">
      <c r="A5852" s="4"/>
      <c r="B5852" s="7"/>
      <c r="C5852" s="8" t="str">
        <f>IFERROR(VLOOKUP(B5852,Tabla2[#All],2,FALSE),"")</f>
        <v/>
      </c>
      <c r="D5852" s="24"/>
      <c r="E5852" s="9" t="str">
        <f>IFERROR(VLOOKUP(D5852,Tabla1[],2,FALSE),"")</f>
        <v/>
      </c>
      <c r="G5852" s="24"/>
      <c r="L5852" s="3" t="str">
        <f t="shared" si="547"/>
        <v/>
      </c>
      <c r="M5852" s="24"/>
      <c r="N5852" s="24"/>
      <c r="T5852" s="6"/>
      <c r="U5852" s="6"/>
      <c r="V5852" s="10">
        <f t="shared" si="548"/>
        <v>0</v>
      </c>
      <c r="W5852" s="6"/>
      <c r="X5852" s="10">
        <f t="shared" si="549"/>
        <v>0</v>
      </c>
      <c r="Y5852" s="30"/>
      <c r="Z5852" s="30"/>
      <c r="AA5852" s="6"/>
      <c r="AB5852" s="6"/>
      <c r="AC5852" s="6"/>
      <c r="AD5852" s="6"/>
      <c r="AE5852" s="6"/>
      <c r="AF5852" s="12">
        <f t="shared" si="550"/>
        <v>0</v>
      </c>
      <c r="AG5852" s="6"/>
      <c r="AH5852" s="6"/>
      <c r="AI5852" s="6"/>
      <c r="AJ5852" s="6"/>
      <c r="AK5852" s="6"/>
      <c r="AL5852" s="12">
        <f t="shared" si="551"/>
        <v>0</v>
      </c>
      <c r="AM5852" s="11" t="str">
        <f t="shared" si="546"/>
        <v/>
      </c>
      <c r="AN5852" s="7"/>
      <c r="AO5852" s="6"/>
    </row>
    <row r="5853" spans="1:41" ht="15.75" customHeight="1" x14ac:dyDescent="0.2">
      <c r="A5853" s="4"/>
      <c r="B5853" s="7"/>
      <c r="C5853" s="8" t="str">
        <f>IFERROR(VLOOKUP(B5853,Tabla2[#All],2,FALSE),"")</f>
        <v/>
      </c>
      <c r="D5853" s="24"/>
      <c r="E5853" s="9" t="str">
        <f>IFERROR(VLOOKUP(D5853,Tabla1[],2,FALSE),"")</f>
        <v/>
      </c>
      <c r="G5853" s="24"/>
      <c r="L5853" s="3" t="str">
        <f t="shared" si="547"/>
        <v/>
      </c>
      <c r="M5853" s="24"/>
      <c r="N5853" s="24"/>
      <c r="T5853" s="6"/>
      <c r="U5853" s="6"/>
      <c r="V5853" s="10">
        <f t="shared" si="548"/>
        <v>0</v>
      </c>
      <c r="W5853" s="6"/>
      <c r="X5853" s="10">
        <f t="shared" si="549"/>
        <v>0</v>
      </c>
      <c r="Y5853" s="30"/>
      <c r="Z5853" s="30"/>
      <c r="AA5853" s="6"/>
      <c r="AB5853" s="6"/>
      <c r="AC5853" s="6"/>
      <c r="AD5853" s="6"/>
      <c r="AE5853" s="6"/>
      <c r="AF5853" s="12">
        <f t="shared" si="550"/>
        <v>0</v>
      </c>
      <c r="AG5853" s="6"/>
      <c r="AH5853" s="6"/>
      <c r="AI5853" s="6"/>
      <c r="AJ5853" s="6"/>
      <c r="AK5853" s="6"/>
      <c r="AL5853" s="12">
        <f t="shared" si="551"/>
        <v>0</v>
      </c>
      <c r="AM5853" s="11" t="str">
        <f t="shared" si="546"/>
        <v/>
      </c>
      <c r="AN5853" s="7"/>
      <c r="AO5853" s="6"/>
    </row>
    <row r="5854" spans="1:41" ht="15.75" customHeight="1" x14ac:dyDescent="0.2">
      <c r="A5854" s="4"/>
      <c r="B5854" s="7"/>
      <c r="C5854" s="8" t="str">
        <f>IFERROR(VLOOKUP(B5854,Tabla2[#All],2,FALSE),"")</f>
        <v/>
      </c>
      <c r="D5854" s="24"/>
      <c r="E5854" s="9" t="str">
        <f>IFERROR(VLOOKUP(D5854,Tabla1[],2,FALSE),"")</f>
        <v/>
      </c>
      <c r="G5854" s="24"/>
      <c r="L5854" s="3" t="str">
        <f t="shared" si="547"/>
        <v/>
      </c>
      <c r="M5854" s="24"/>
      <c r="N5854" s="24"/>
      <c r="T5854" s="6"/>
      <c r="U5854" s="6"/>
      <c r="V5854" s="10">
        <f t="shared" si="548"/>
        <v>0</v>
      </c>
      <c r="W5854" s="6"/>
      <c r="X5854" s="10">
        <f t="shared" si="549"/>
        <v>0</v>
      </c>
      <c r="Y5854" s="30"/>
      <c r="Z5854" s="30"/>
      <c r="AA5854" s="6"/>
      <c r="AB5854" s="6"/>
      <c r="AC5854" s="6"/>
      <c r="AD5854" s="6"/>
      <c r="AE5854" s="6"/>
      <c r="AF5854" s="12">
        <f t="shared" si="550"/>
        <v>0</v>
      </c>
      <c r="AG5854" s="6"/>
      <c r="AH5854" s="6"/>
      <c r="AI5854" s="6"/>
      <c r="AJ5854" s="6"/>
      <c r="AK5854" s="6"/>
      <c r="AL5854" s="12">
        <f t="shared" si="551"/>
        <v>0</v>
      </c>
      <c r="AM5854" s="11" t="str">
        <f t="shared" si="546"/>
        <v/>
      </c>
      <c r="AN5854" s="7"/>
      <c r="AO5854" s="6"/>
    </row>
    <row r="5855" spans="1:41" ht="15.75" customHeight="1" x14ac:dyDescent="0.2">
      <c r="A5855" s="4"/>
      <c r="B5855" s="7"/>
      <c r="C5855" s="8" t="str">
        <f>IFERROR(VLOOKUP(B5855,Tabla2[#All],2,FALSE),"")</f>
        <v/>
      </c>
      <c r="D5855" s="24"/>
      <c r="E5855" s="9" t="str">
        <f>IFERROR(VLOOKUP(D5855,Tabla1[],2,FALSE),"")</f>
        <v/>
      </c>
      <c r="G5855" s="24"/>
      <c r="L5855" s="3" t="str">
        <f t="shared" si="547"/>
        <v/>
      </c>
      <c r="M5855" s="24"/>
      <c r="N5855" s="24"/>
      <c r="T5855" s="6"/>
      <c r="U5855" s="6"/>
      <c r="V5855" s="10">
        <f t="shared" si="548"/>
        <v>0</v>
      </c>
      <c r="W5855" s="6"/>
      <c r="X5855" s="10">
        <f t="shared" si="549"/>
        <v>0</v>
      </c>
      <c r="Y5855" s="30"/>
      <c r="Z5855" s="30"/>
      <c r="AA5855" s="6"/>
      <c r="AB5855" s="6"/>
      <c r="AC5855" s="6"/>
      <c r="AD5855" s="6"/>
      <c r="AE5855" s="6"/>
      <c r="AF5855" s="12">
        <f t="shared" si="550"/>
        <v>0</v>
      </c>
      <c r="AG5855" s="6"/>
      <c r="AH5855" s="6"/>
      <c r="AI5855" s="6"/>
      <c r="AJ5855" s="6"/>
      <c r="AK5855" s="6"/>
      <c r="AL5855" s="12">
        <f t="shared" si="551"/>
        <v>0</v>
      </c>
      <c r="AM5855" s="11" t="str">
        <f t="shared" si="546"/>
        <v/>
      </c>
      <c r="AN5855" s="7"/>
      <c r="AO5855" s="6"/>
    </row>
    <row r="5856" spans="1:41" ht="15.75" customHeight="1" x14ac:dyDescent="0.2">
      <c r="A5856" s="4"/>
      <c r="B5856" s="7"/>
      <c r="C5856" s="8" t="str">
        <f>IFERROR(VLOOKUP(B5856,Tabla2[#All],2,FALSE),"")</f>
        <v/>
      </c>
      <c r="D5856" s="24"/>
      <c r="E5856" s="9" t="str">
        <f>IFERROR(VLOOKUP(D5856,Tabla1[],2,FALSE),"")</f>
        <v/>
      </c>
      <c r="G5856" s="24"/>
      <c r="L5856" s="3" t="str">
        <f t="shared" si="547"/>
        <v/>
      </c>
      <c r="M5856" s="24"/>
      <c r="N5856" s="24"/>
      <c r="T5856" s="6"/>
      <c r="U5856" s="6"/>
      <c r="V5856" s="10">
        <f t="shared" si="548"/>
        <v>0</v>
      </c>
      <c r="W5856" s="6"/>
      <c r="X5856" s="10">
        <f t="shared" si="549"/>
        <v>0</v>
      </c>
      <c r="Y5856" s="30"/>
      <c r="Z5856" s="30"/>
      <c r="AA5856" s="6"/>
      <c r="AB5856" s="6"/>
      <c r="AC5856" s="6"/>
      <c r="AD5856" s="6"/>
      <c r="AE5856" s="6"/>
      <c r="AF5856" s="12">
        <f t="shared" si="550"/>
        <v>0</v>
      </c>
      <c r="AG5856" s="6"/>
      <c r="AH5856" s="6"/>
      <c r="AI5856" s="6"/>
      <c r="AJ5856" s="6"/>
      <c r="AK5856" s="6"/>
      <c r="AL5856" s="12">
        <f t="shared" si="551"/>
        <v>0</v>
      </c>
      <c r="AM5856" s="11" t="str">
        <f t="shared" si="546"/>
        <v/>
      </c>
      <c r="AN5856" s="7"/>
      <c r="AO5856" s="6"/>
    </row>
    <row r="5857" spans="1:41" ht="15.75" customHeight="1" x14ac:dyDescent="0.2">
      <c r="A5857" s="4"/>
      <c r="B5857" s="7"/>
      <c r="C5857" s="8" t="str">
        <f>IFERROR(VLOOKUP(B5857,Tabla2[#All],2,FALSE),"")</f>
        <v/>
      </c>
      <c r="D5857" s="24"/>
      <c r="E5857" s="9" t="str">
        <f>IFERROR(VLOOKUP(D5857,Tabla1[],2,FALSE),"")</f>
        <v/>
      </c>
      <c r="G5857" s="24"/>
      <c r="L5857" s="3" t="str">
        <f t="shared" si="547"/>
        <v/>
      </c>
      <c r="M5857" s="24"/>
      <c r="N5857" s="24"/>
      <c r="T5857" s="6"/>
      <c r="U5857" s="6"/>
      <c r="V5857" s="10">
        <f t="shared" si="548"/>
        <v>0</v>
      </c>
      <c r="W5857" s="6"/>
      <c r="X5857" s="10">
        <f t="shared" si="549"/>
        <v>0</v>
      </c>
      <c r="Y5857" s="30"/>
      <c r="Z5857" s="30"/>
      <c r="AA5857" s="6"/>
      <c r="AB5857" s="6"/>
      <c r="AC5857" s="6"/>
      <c r="AD5857" s="6"/>
      <c r="AE5857" s="6"/>
      <c r="AF5857" s="12">
        <f t="shared" si="550"/>
        <v>0</v>
      </c>
      <c r="AG5857" s="6"/>
      <c r="AH5857" s="6"/>
      <c r="AI5857" s="6"/>
      <c r="AJ5857" s="6"/>
      <c r="AK5857" s="6"/>
      <c r="AL5857" s="12">
        <f t="shared" si="551"/>
        <v>0</v>
      </c>
      <c r="AM5857" s="11" t="str">
        <f t="shared" si="546"/>
        <v/>
      </c>
      <c r="AN5857" s="7"/>
      <c r="AO5857" s="6"/>
    </row>
    <row r="5858" spans="1:41" ht="15.75" customHeight="1" x14ac:dyDescent="0.2">
      <c r="A5858" s="4"/>
      <c r="B5858" s="7"/>
      <c r="C5858" s="8" t="str">
        <f>IFERROR(VLOOKUP(B5858,Tabla2[#All],2,FALSE),"")</f>
        <v/>
      </c>
      <c r="D5858" s="24"/>
      <c r="E5858" s="9" t="str">
        <f>IFERROR(VLOOKUP(D5858,Tabla1[],2,FALSE),"")</f>
        <v/>
      </c>
      <c r="G5858" s="24"/>
      <c r="L5858" s="3" t="str">
        <f t="shared" si="547"/>
        <v/>
      </c>
      <c r="M5858" s="24"/>
      <c r="N5858" s="24"/>
      <c r="T5858" s="6"/>
      <c r="U5858" s="6"/>
      <c r="V5858" s="10">
        <f t="shared" si="548"/>
        <v>0</v>
      </c>
      <c r="W5858" s="6"/>
      <c r="X5858" s="10">
        <f t="shared" si="549"/>
        <v>0</v>
      </c>
      <c r="Y5858" s="30"/>
      <c r="Z5858" s="30"/>
      <c r="AA5858" s="6"/>
      <c r="AB5858" s="6"/>
      <c r="AC5858" s="6"/>
      <c r="AD5858" s="6"/>
      <c r="AE5858" s="6"/>
      <c r="AF5858" s="12">
        <f t="shared" si="550"/>
        <v>0</v>
      </c>
      <c r="AG5858" s="6"/>
      <c r="AH5858" s="6"/>
      <c r="AI5858" s="6"/>
      <c r="AJ5858" s="6"/>
      <c r="AK5858" s="6"/>
      <c r="AL5858" s="12">
        <f t="shared" si="551"/>
        <v>0</v>
      </c>
      <c r="AM5858" s="11" t="str">
        <f t="shared" si="546"/>
        <v/>
      </c>
      <c r="AN5858" s="7"/>
      <c r="AO5858" s="6"/>
    </row>
    <row r="5859" spans="1:41" ht="15.75" customHeight="1" x14ac:dyDescent="0.2">
      <c r="A5859" s="4"/>
      <c r="B5859" s="7"/>
      <c r="C5859" s="8" t="str">
        <f>IFERROR(VLOOKUP(B5859,Tabla2[#All],2,FALSE),"")</f>
        <v/>
      </c>
      <c r="D5859" s="24"/>
      <c r="E5859" s="9" t="str">
        <f>IFERROR(VLOOKUP(D5859,Tabla1[],2,FALSE),"")</f>
        <v/>
      </c>
      <c r="G5859" s="24"/>
      <c r="L5859" s="3" t="str">
        <f t="shared" si="547"/>
        <v/>
      </c>
      <c r="M5859" s="24"/>
      <c r="N5859" s="24"/>
      <c r="T5859" s="6"/>
      <c r="U5859" s="6"/>
      <c r="V5859" s="10">
        <f t="shared" si="548"/>
        <v>0</v>
      </c>
      <c r="W5859" s="6"/>
      <c r="X5859" s="10">
        <f t="shared" si="549"/>
        <v>0</v>
      </c>
      <c r="Y5859" s="30"/>
      <c r="Z5859" s="30"/>
      <c r="AA5859" s="6"/>
      <c r="AB5859" s="6"/>
      <c r="AC5859" s="6"/>
      <c r="AD5859" s="6"/>
      <c r="AE5859" s="6"/>
      <c r="AF5859" s="12">
        <f t="shared" si="550"/>
        <v>0</v>
      </c>
      <c r="AG5859" s="6"/>
      <c r="AH5859" s="6"/>
      <c r="AI5859" s="6"/>
      <c r="AJ5859" s="6"/>
      <c r="AK5859" s="6"/>
      <c r="AL5859" s="12">
        <f t="shared" si="551"/>
        <v>0</v>
      </c>
      <c r="AM5859" s="11" t="str">
        <f t="shared" si="546"/>
        <v/>
      </c>
      <c r="AN5859" s="7"/>
      <c r="AO5859" s="6"/>
    </row>
    <row r="5860" spans="1:41" ht="15.75" customHeight="1" x14ac:dyDescent="0.2">
      <c r="A5860" s="4"/>
      <c r="B5860" s="7"/>
      <c r="C5860" s="8" t="str">
        <f>IFERROR(VLOOKUP(B5860,Tabla2[#All],2,FALSE),"")</f>
        <v/>
      </c>
      <c r="D5860" s="24"/>
      <c r="E5860" s="9" t="str">
        <f>IFERROR(VLOOKUP(D5860,Tabla1[],2,FALSE),"")</f>
        <v/>
      </c>
      <c r="G5860" s="24"/>
      <c r="L5860" s="3" t="str">
        <f t="shared" si="547"/>
        <v/>
      </c>
      <c r="M5860" s="24"/>
      <c r="N5860" s="24"/>
      <c r="T5860" s="6"/>
      <c r="U5860" s="6"/>
      <c r="V5860" s="10">
        <f t="shared" si="548"/>
        <v>0</v>
      </c>
      <c r="W5860" s="6"/>
      <c r="X5860" s="10">
        <f t="shared" si="549"/>
        <v>0</v>
      </c>
      <c r="Y5860" s="30"/>
      <c r="Z5860" s="30"/>
      <c r="AA5860" s="6"/>
      <c r="AB5860" s="6"/>
      <c r="AC5860" s="6"/>
      <c r="AD5860" s="6"/>
      <c r="AE5860" s="6"/>
      <c r="AF5860" s="12">
        <f t="shared" si="550"/>
        <v>0</v>
      </c>
      <c r="AG5860" s="6"/>
      <c r="AH5860" s="6"/>
      <c r="AI5860" s="6"/>
      <c r="AJ5860" s="6"/>
      <c r="AK5860" s="6"/>
      <c r="AL5860" s="12">
        <f t="shared" si="551"/>
        <v>0</v>
      </c>
      <c r="AM5860" s="11" t="str">
        <f t="shared" si="546"/>
        <v/>
      </c>
      <c r="AN5860" s="7"/>
      <c r="AO5860" s="6"/>
    </row>
    <row r="5861" spans="1:41" ht="15.75" customHeight="1" x14ac:dyDescent="0.2">
      <c r="A5861" s="4"/>
      <c r="B5861" s="7"/>
      <c r="C5861" s="8" t="str">
        <f>IFERROR(VLOOKUP(B5861,Tabla2[#All],2,FALSE),"")</f>
        <v/>
      </c>
      <c r="D5861" s="24"/>
      <c r="E5861" s="9" t="str">
        <f>IFERROR(VLOOKUP(D5861,Tabla1[],2,FALSE),"")</f>
        <v/>
      </c>
      <c r="G5861" s="24"/>
      <c r="L5861" s="3" t="str">
        <f t="shared" si="547"/>
        <v/>
      </c>
      <c r="M5861" s="24"/>
      <c r="N5861" s="24"/>
      <c r="T5861" s="6"/>
      <c r="U5861" s="6"/>
      <c r="V5861" s="10">
        <f t="shared" si="548"/>
        <v>0</v>
      </c>
      <c r="W5861" s="6"/>
      <c r="X5861" s="10">
        <f t="shared" si="549"/>
        <v>0</v>
      </c>
      <c r="Y5861" s="30"/>
      <c r="Z5861" s="30"/>
      <c r="AA5861" s="6"/>
      <c r="AB5861" s="6"/>
      <c r="AC5861" s="6"/>
      <c r="AD5861" s="6"/>
      <c r="AE5861" s="6"/>
      <c r="AF5861" s="12">
        <f t="shared" si="550"/>
        <v>0</v>
      </c>
      <c r="AG5861" s="6"/>
      <c r="AH5861" s="6"/>
      <c r="AI5861" s="6"/>
      <c r="AJ5861" s="6"/>
      <c r="AK5861" s="6"/>
      <c r="AL5861" s="12">
        <f t="shared" si="551"/>
        <v>0</v>
      </c>
      <c r="AM5861" s="11" t="str">
        <f t="shared" si="546"/>
        <v/>
      </c>
      <c r="AN5861" s="7"/>
      <c r="AO5861" s="6"/>
    </row>
    <row r="5862" spans="1:41" ht="15.75" customHeight="1" x14ac:dyDescent="0.2">
      <c r="A5862" s="4"/>
      <c r="B5862" s="7"/>
      <c r="C5862" s="8" t="str">
        <f>IFERROR(VLOOKUP(B5862,Tabla2[#All],2,FALSE),"")</f>
        <v/>
      </c>
      <c r="D5862" s="24"/>
      <c r="E5862" s="9" t="str">
        <f>IFERROR(VLOOKUP(D5862,Tabla1[],2,FALSE),"")</f>
        <v/>
      </c>
      <c r="G5862" s="24"/>
      <c r="L5862" s="3" t="str">
        <f t="shared" si="547"/>
        <v/>
      </c>
      <c r="M5862" s="24"/>
      <c r="N5862" s="24"/>
      <c r="T5862" s="6"/>
      <c r="U5862" s="6"/>
      <c r="V5862" s="10">
        <f t="shared" si="548"/>
        <v>0</v>
      </c>
      <c r="W5862" s="6"/>
      <c r="X5862" s="10">
        <f t="shared" si="549"/>
        <v>0</v>
      </c>
      <c r="Y5862" s="30"/>
      <c r="Z5862" s="30"/>
      <c r="AA5862" s="6"/>
      <c r="AB5862" s="6"/>
      <c r="AC5862" s="6"/>
      <c r="AD5862" s="6"/>
      <c r="AE5862" s="6"/>
      <c r="AF5862" s="12">
        <f t="shared" si="550"/>
        <v>0</v>
      </c>
      <c r="AG5862" s="6"/>
      <c r="AH5862" s="6"/>
      <c r="AI5862" s="6"/>
      <c r="AJ5862" s="6"/>
      <c r="AK5862" s="6"/>
      <c r="AL5862" s="12">
        <f t="shared" si="551"/>
        <v>0</v>
      </c>
      <c r="AM5862" s="11" t="str">
        <f t="shared" si="546"/>
        <v/>
      </c>
      <c r="AN5862" s="7"/>
      <c r="AO5862" s="6"/>
    </row>
    <row r="5863" spans="1:41" ht="15.75" customHeight="1" x14ac:dyDescent="0.2">
      <c r="A5863" s="4"/>
      <c r="B5863" s="7"/>
      <c r="C5863" s="8" t="str">
        <f>IFERROR(VLOOKUP(B5863,Tabla2[#All],2,FALSE),"")</f>
        <v/>
      </c>
      <c r="D5863" s="24"/>
      <c r="E5863" s="9" t="str">
        <f>IFERROR(VLOOKUP(D5863,Tabla1[],2,FALSE),"")</f>
        <v/>
      </c>
      <c r="G5863" s="24"/>
      <c r="L5863" s="3" t="str">
        <f t="shared" si="547"/>
        <v/>
      </c>
      <c r="M5863" s="24"/>
      <c r="N5863" s="24"/>
      <c r="T5863" s="6"/>
      <c r="U5863" s="6"/>
      <c r="V5863" s="10">
        <f t="shared" si="548"/>
        <v>0</v>
      </c>
      <c r="W5863" s="6"/>
      <c r="X5863" s="10">
        <f t="shared" si="549"/>
        <v>0</v>
      </c>
      <c r="Y5863" s="30"/>
      <c r="Z5863" s="30"/>
      <c r="AA5863" s="6"/>
      <c r="AB5863" s="6"/>
      <c r="AC5863" s="6"/>
      <c r="AD5863" s="6"/>
      <c r="AE5863" s="6"/>
      <c r="AF5863" s="12">
        <f t="shared" si="550"/>
        <v>0</v>
      </c>
      <c r="AG5863" s="6"/>
      <c r="AH5863" s="6"/>
      <c r="AI5863" s="6"/>
      <c r="AJ5863" s="6"/>
      <c r="AK5863" s="6"/>
      <c r="AL5863" s="12">
        <f t="shared" si="551"/>
        <v>0</v>
      </c>
      <c r="AM5863" s="11" t="str">
        <f t="shared" si="546"/>
        <v/>
      </c>
      <c r="AN5863" s="7"/>
      <c r="AO5863" s="6"/>
    </row>
    <row r="5864" spans="1:41" ht="15.75" customHeight="1" x14ac:dyDescent="0.2">
      <c r="A5864" s="4"/>
      <c r="B5864" s="7"/>
      <c r="C5864" s="8" t="str">
        <f>IFERROR(VLOOKUP(B5864,Tabla2[#All],2,FALSE),"")</f>
        <v/>
      </c>
      <c r="D5864" s="24"/>
      <c r="E5864" s="9" t="str">
        <f>IFERROR(VLOOKUP(D5864,Tabla1[],2,FALSE),"")</f>
        <v/>
      </c>
      <c r="G5864" s="24"/>
      <c r="L5864" s="3" t="str">
        <f t="shared" si="547"/>
        <v/>
      </c>
      <c r="M5864" s="24"/>
      <c r="N5864" s="24"/>
      <c r="T5864" s="6"/>
      <c r="U5864" s="6"/>
      <c r="V5864" s="10">
        <f t="shared" si="548"/>
        <v>0</v>
      </c>
      <c r="W5864" s="6"/>
      <c r="X5864" s="10">
        <f t="shared" si="549"/>
        <v>0</v>
      </c>
      <c r="Y5864" s="30"/>
      <c r="Z5864" s="30"/>
      <c r="AA5864" s="6"/>
      <c r="AB5864" s="6"/>
      <c r="AC5864" s="6"/>
      <c r="AD5864" s="6"/>
      <c r="AE5864" s="6"/>
      <c r="AF5864" s="12">
        <f t="shared" si="550"/>
        <v>0</v>
      </c>
      <c r="AG5864" s="6"/>
      <c r="AH5864" s="6"/>
      <c r="AI5864" s="6"/>
      <c r="AJ5864" s="6"/>
      <c r="AK5864" s="6"/>
      <c r="AL5864" s="12">
        <f t="shared" si="551"/>
        <v>0</v>
      </c>
      <c r="AM5864" s="11" t="str">
        <f t="shared" si="546"/>
        <v/>
      </c>
      <c r="AN5864" s="7"/>
      <c r="AO5864" s="6"/>
    </row>
    <row r="5865" spans="1:41" ht="15.75" customHeight="1" x14ac:dyDescent="0.2">
      <c r="A5865" s="4"/>
      <c r="B5865" s="7"/>
      <c r="C5865" s="8" t="str">
        <f>IFERROR(VLOOKUP(B5865,Tabla2[#All],2,FALSE),"")</f>
        <v/>
      </c>
      <c r="D5865" s="24"/>
      <c r="E5865" s="9" t="str">
        <f>IFERROR(VLOOKUP(D5865,Tabla1[],2,FALSE),"")</f>
        <v/>
      </c>
      <c r="G5865" s="24"/>
      <c r="L5865" s="3" t="str">
        <f t="shared" si="547"/>
        <v/>
      </c>
      <c r="M5865" s="24"/>
      <c r="N5865" s="24"/>
      <c r="T5865" s="6"/>
      <c r="U5865" s="6"/>
      <c r="V5865" s="10">
        <f t="shared" si="548"/>
        <v>0</v>
      </c>
      <c r="W5865" s="6"/>
      <c r="X5865" s="10">
        <f t="shared" si="549"/>
        <v>0</v>
      </c>
      <c r="Y5865" s="30"/>
      <c r="Z5865" s="30"/>
      <c r="AA5865" s="6"/>
      <c r="AB5865" s="6"/>
      <c r="AC5865" s="6"/>
      <c r="AD5865" s="6"/>
      <c r="AE5865" s="6"/>
      <c r="AF5865" s="12">
        <f t="shared" si="550"/>
        <v>0</v>
      </c>
      <c r="AG5865" s="6"/>
      <c r="AH5865" s="6"/>
      <c r="AI5865" s="6"/>
      <c r="AJ5865" s="6"/>
      <c r="AK5865" s="6"/>
      <c r="AL5865" s="12">
        <f t="shared" si="551"/>
        <v>0</v>
      </c>
      <c r="AM5865" s="11" t="str">
        <f t="shared" si="546"/>
        <v/>
      </c>
      <c r="AN5865" s="7"/>
      <c r="AO5865" s="6"/>
    </row>
    <row r="5866" spans="1:41" ht="15.75" customHeight="1" x14ac:dyDescent="0.2">
      <c r="A5866" s="4"/>
      <c r="B5866" s="7"/>
      <c r="C5866" s="8" t="str">
        <f>IFERROR(VLOOKUP(B5866,Tabla2[#All],2,FALSE),"")</f>
        <v/>
      </c>
      <c r="D5866" s="24"/>
      <c r="E5866" s="9" t="str">
        <f>IFERROR(VLOOKUP(D5866,Tabla1[],2,FALSE),"")</f>
        <v/>
      </c>
      <c r="G5866" s="24"/>
      <c r="L5866" s="3" t="str">
        <f t="shared" si="547"/>
        <v/>
      </c>
      <c r="M5866" s="24"/>
      <c r="N5866" s="24"/>
      <c r="T5866" s="6"/>
      <c r="U5866" s="6"/>
      <c r="V5866" s="10">
        <f t="shared" si="548"/>
        <v>0</v>
      </c>
      <c r="W5866" s="6"/>
      <c r="X5866" s="10">
        <f t="shared" si="549"/>
        <v>0</v>
      </c>
      <c r="Y5866" s="30"/>
      <c r="Z5866" s="30"/>
      <c r="AA5866" s="6"/>
      <c r="AB5866" s="6"/>
      <c r="AC5866" s="6"/>
      <c r="AD5866" s="6"/>
      <c r="AE5866" s="6"/>
      <c r="AF5866" s="12">
        <f t="shared" si="550"/>
        <v>0</v>
      </c>
      <c r="AG5866" s="6"/>
      <c r="AH5866" s="6"/>
      <c r="AI5866" s="6"/>
      <c r="AJ5866" s="6"/>
      <c r="AK5866" s="6"/>
      <c r="AL5866" s="12">
        <f t="shared" si="551"/>
        <v>0</v>
      </c>
      <c r="AM5866" s="11" t="str">
        <f t="shared" si="546"/>
        <v/>
      </c>
      <c r="AN5866" s="7"/>
      <c r="AO5866" s="6"/>
    </row>
    <row r="5867" spans="1:41" ht="15.75" customHeight="1" x14ac:dyDescent="0.2">
      <c r="A5867" s="4"/>
      <c r="B5867" s="7"/>
      <c r="C5867" s="8" t="str">
        <f>IFERROR(VLOOKUP(B5867,Tabla2[#All],2,FALSE),"")</f>
        <v/>
      </c>
      <c r="D5867" s="24"/>
      <c r="E5867" s="9" t="str">
        <f>IFERROR(VLOOKUP(D5867,Tabla1[],2,FALSE),"")</f>
        <v/>
      </c>
      <c r="G5867" s="24"/>
      <c r="L5867" s="3" t="str">
        <f t="shared" si="547"/>
        <v/>
      </c>
      <c r="M5867" s="24"/>
      <c r="N5867" s="24"/>
      <c r="T5867" s="6"/>
      <c r="U5867" s="6"/>
      <c r="V5867" s="10">
        <f t="shared" si="548"/>
        <v>0</v>
      </c>
      <c r="W5867" s="6"/>
      <c r="X5867" s="10">
        <f t="shared" si="549"/>
        <v>0</v>
      </c>
      <c r="Y5867" s="30"/>
      <c r="Z5867" s="30"/>
      <c r="AA5867" s="6"/>
      <c r="AB5867" s="6"/>
      <c r="AC5867" s="6"/>
      <c r="AD5867" s="6"/>
      <c r="AE5867" s="6"/>
      <c r="AF5867" s="12">
        <f t="shared" si="550"/>
        <v>0</v>
      </c>
      <c r="AG5867" s="6"/>
      <c r="AH5867" s="6"/>
      <c r="AI5867" s="6"/>
      <c r="AJ5867" s="6"/>
      <c r="AK5867" s="6"/>
      <c r="AL5867" s="12">
        <f t="shared" si="551"/>
        <v>0</v>
      </c>
      <c r="AM5867" s="11" t="str">
        <f t="shared" si="546"/>
        <v/>
      </c>
      <c r="AN5867" s="7"/>
      <c r="AO5867" s="6"/>
    </row>
    <row r="5868" spans="1:41" ht="15.75" customHeight="1" x14ac:dyDescent="0.2">
      <c r="A5868" s="4"/>
      <c r="B5868" s="7"/>
      <c r="C5868" s="8" t="str">
        <f>IFERROR(VLOOKUP(B5868,Tabla2[#All],2,FALSE),"")</f>
        <v/>
      </c>
      <c r="D5868" s="24"/>
      <c r="E5868" s="9" t="str">
        <f>IFERROR(VLOOKUP(D5868,Tabla1[],2,FALSE),"")</f>
        <v/>
      </c>
      <c r="G5868" s="24"/>
      <c r="L5868" s="3" t="str">
        <f t="shared" si="547"/>
        <v/>
      </c>
      <c r="M5868" s="24"/>
      <c r="N5868" s="24"/>
      <c r="T5868" s="6"/>
      <c r="U5868" s="6"/>
      <c r="V5868" s="10">
        <f t="shared" si="548"/>
        <v>0</v>
      </c>
      <c r="W5868" s="6"/>
      <c r="X5868" s="10">
        <f t="shared" si="549"/>
        <v>0</v>
      </c>
      <c r="Y5868" s="30"/>
      <c r="Z5868" s="30"/>
      <c r="AA5868" s="6"/>
      <c r="AB5868" s="6"/>
      <c r="AC5868" s="6"/>
      <c r="AD5868" s="6"/>
      <c r="AE5868" s="6"/>
      <c r="AF5868" s="12">
        <f t="shared" si="550"/>
        <v>0</v>
      </c>
      <c r="AG5868" s="6"/>
      <c r="AH5868" s="6"/>
      <c r="AI5868" s="6"/>
      <c r="AJ5868" s="6"/>
      <c r="AK5868" s="6"/>
      <c r="AL5868" s="12">
        <f t="shared" si="551"/>
        <v>0</v>
      </c>
      <c r="AM5868" s="11" t="str">
        <f t="shared" si="546"/>
        <v/>
      </c>
      <c r="AN5868" s="7"/>
      <c r="AO5868" s="6"/>
    </row>
    <row r="5869" spans="1:41" ht="15.75" customHeight="1" x14ac:dyDescent="0.2">
      <c r="A5869" s="4"/>
      <c r="B5869" s="7"/>
      <c r="C5869" s="8" t="str">
        <f>IFERROR(VLOOKUP(B5869,Tabla2[#All],2,FALSE),"")</f>
        <v/>
      </c>
      <c r="D5869" s="24"/>
      <c r="E5869" s="9" t="str">
        <f>IFERROR(VLOOKUP(D5869,Tabla1[],2,FALSE),"")</f>
        <v/>
      </c>
      <c r="G5869" s="24"/>
      <c r="L5869" s="3" t="str">
        <f t="shared" si="547"/>
        <v/>
      </c>
      <c r="M5869" s="24"/>
      <c r="N5869" s="24"/>
      <c r="T5869" s="6"/>
      <c r="U5869" s="6"/>
      <c r="V5869" s="10">
        <f t="shared" si="548"/>
        <v>0</v>
      </c>
      <c r="W5869" s="6"/>
      <c r="X5869" s="10">
        <f t="shared" si="549"/>
        <v>0</v>
      </c>
      <c r="Y5869" s="30"/>
      <c r="Z5869" s="30"/>
      <c r="AA5869" s="6"/>
      <c r="AB5869" s="6"/>
      <c r="AC5869" s="6"/>
      <c r="AD5869" s="6"/>
      <c r="AE5869" s="6"/>
      <c r="AF5869" s="12">
        <f t="shared" si="550"/>
        <v>0</v>
      </c>
      <c r="AG5869" s="6"/>
      <c r="AH5869" s="6"/>
      <c r="AI5869" s="6"/>
      <c r="AJ5869" s="6"/>
      <c r="AK5869" s="6"/>
      <c r="AL5869" s="12">
        <f t="shared" si="551"/>
        <v>0</v>
      </c>
      <c r="AM5869" s="11" t="str">
        <f t="shared" si="546"/>
        <v/>
      </c>
      <c r="AN5869" s="7"/>
      <c r="AO5869" s="6"/>
    </row>
    <row r="5870" spans="1:41" ht="15.75" customHeight="1" x14ac:dyDescent="0.2">
      <c r="A5870" s="4"/>
      <c r="B5870" s="7"/>
      <c r="C5870" s="8" t="str">
        <f>IFERROR(VLOOKUP(B5870,Tabla2[#All],2,FALSE),"")</f>
        <v/>
      </c>
      <c r="D5870" s="24"/>
      <c r="E5870" s="9" t="str">
        <f>IFERROR(VLOOKUP(D5870,Tabla1[],2,FALSE),"")</f>
        <v/>
      </c>
      <c r="G5870" s="24"/>
      <c r="L5870" s="3" t="str">
        <f t="shared" si="547"/>
        <v/>
      </c>
      <c r="M5870" s="24"/>
      <c r="N5870" s="24"/>
      <c r="T5870" s="6"/>
      <c r="U5870" s="6"/>
      <c r="V5870" s="10">
        <f t="shared" si="548"/>
        <v>0</v>
      </c>
      <c r="W5870" s="6"/>
      <c r="X5870" s="10">
        <f t="shared" si="549"/>
        <v>0</v>
      </c>
      <c r="Y5870" s="30"/>
      <c r="Z5870" s="30"/>
      <c r="AA5870" s="6"/>
      <c r="AB5870" s="6"/>
      <c r="AC5870" s="6"/>
      <c r="AD5870" s="6"/>
      <c r="AE5870" s="6"/>
      <c r="AF5870" s="12">
        <f t="shared" si="550"/>
        <v>0</v>
      </c>
      <c r="AG5870" s="6"/>
      <c r="AH5870" s="6"/>
      <c r="AI5870" s="6"/>
      <c r="AJ5870" s="6"/>
      <c r="AK5870" s="6"/>
      <c r="AL5870" s="12">
        <f t="shared" si="551"/>
        <v>0</v>
      </c>
      <c r="AM5870" s="11" t="str">
        <f t="shared" si="546"/>
        <v/>
      </c>
      <c r="AN5870" s="7"/>
      <c r="AO5870" s="6"/>
    </row>
    <row r="5871" spans="1:41" ht="15.75" customHeight="1" x14ac:dyDescent="0.2">
      <c r="A5871" s="4"/>
      <c r="B5871" s="7"/>
      <c r="C5871" s="8" t="str">
        <f>IFERROR(VLOOKUP(B5871,Tabla2[#All],2,FALSE),"")</f>
        <v/>
      </c>
      <c r="D5871" s="24"/>
      <c r="E5871" s="9" t="str">
        <f>IFERROR(VLOOKUP(D5871,Tabla1[],2,FALSE),"")</f>
        <v/>
      </c>
      <c r="G5871" s="24"/>
      <c r="L5871" s="3" t="str">
        <f t="shared" si="547"/>
        <v/>
      </c>
      <c r="M5871" s="24"/>
      <c r="N5871" s="24"/>
      <c r="T5871" s="6"/>
      <c r="U5871" s="6"/>
      <c r="V5871" s="10">
        <f t="shared" si="548"/>
        <v>0</v>
      </c>
      <c r="W5871" s="6"/>
      <c r="X5871" s="10">
        <f t="shared" si="549"/>
        <v>0</v>
      </c>
      <c r="Y5871" s="30"/>
      <c r="Z5871" s="30"/>
      <c r="AA5871" s="6"/>
      <c r="AB5871" s="6"/>
      <c r="AC5871" s="6"/>
      <c r="AD5871" s="6"/>
      <c r="AE5871" s="6"/>
      <c r="AF5871" s="12">
        <f t="shared" si="550"/>
        <v>0</v>
      </c>
      <c r="AG5871" s="6"/>
      <c r="AH5871" s="6"/>
      <c r="AI5871" s="6"/>
      <c r="AJ5871" s="6"/>
      <c r="AK5871" s="6"/>
      <c r="AL5871" s="12">
        <f t="shared" si="551"/>
        <v>0</v>
      </c>
      <c r="AM5871" s="11" t="str">
        <f t="shared" si="546"/>
        <v/>
      </c>
      <c r="AN5871" s="7"/>
      <c r="AO5871" s="6"/>
    </row>
    <row r="5872" spans="1:41" ht="15.75" customHeight="1" x14ac:dyDescent="0.2">
      <c r="A5872" s="4"/>
      <c r="B5872" s="7"/>
      <c r="C5872" s="8" t="str">
        <f>IFERROR(VLOOKUP(B5872,Tabla2[#All],2,FALSE),"")</f>
        <v/>
      </c>
      <c r="D5872" s="24"/>
      <c r="E5872" s="9" t="str">
        <f>IFERROR(VLOOKUP(D5872,Tabla1[],2,FALSE),"")</f>
        <v/>
      </c>
      <c r="G5872" s="24"/>
      <c r="L5872" s="3" t="str">
        <f t="shared" si="547"/>
        <v/>
      </c>
      <c r="M5872" s="24"/>
      <c r="N5872" s="24"/>
      <c r="T5872" s="6"/>
      <c r="U5872" s="6"/>
      <c r="V5872" s="10">
        <f t="shared" si="548"/>
        <v>0</v>
      </c>
      <c r="W5872" s="6"/>
      <c r="X5872" s="10">
        <f t="shared" si="549"/>
        <v>0</v>
      </c>
      <c r="Y5872" s="30"/>
      <c r="Z5872" s="30"/>
      <c r="AA5872" s="6"/>
      <c r="AB5872" s="6"/>
      <c r="AC5872" s="6"/>
      <c r="AD5872" s="6"/>
      <c r="AE5872" s="6"/>
      <c r="AF5872" s="12">
        <f t="shared" si="550"/>
        <v>0</v>
      </c>
      <c r="AG5872" s="6"/>
      <c r="AH5872" s="6"/>
      <c r="AI5872" s="6"/>
      <c r="AJ5872" s="6"/>
      <c r="AK5872" s="6"/>
      <c r="AL5872" s="12">
        <f t="shared" si="551"/>
        <v>0</v>
      </c>
      <c r="AM5872" s="11" t="str">
        <f t="shared" si="546"/>
        <v/>
      </c>
      <c r="AN5872" s="7"/>
      <c r="AO5872" s="6"/>
    </row>
    <row r="5873" spans="1:41" ht="15.75" customHeight="1" x14ac:dyDescent="0.2">
      <c r="A5873" s="4"/>
      <c r="B5873" s="7"/>
      <c r="C5873" s="8" t="str">
        <f>IFERROR(VLOOKUP(B5873,Tabla2[#All],2,FALSE),"")</f>
        <v/>
      </c>
      <c r="D5873" s="24"/>
      <c r="E5873" s="9" t="str">
        <f>IFERROR(VLOOKUP(D5873,Tabla1[],2,FALSE),"")</f>
        <v/>
      </c>
      <c r="G5873" s="24"/>
      <c r="L5873" s="3" t="str">
        <f t="shared" si="547"/>
        <v/>
      </c>
      <c r="M5873" s="24"/>
      <c r="N5873" s="24"/>
      <c r="T5873" s="6"/>
      <c r="U5873" s="6"/>
      <c r="V5873" s="10">
        <f t="shared" si="548"/>
        <v>0</v>
      </c>
      <c r="W5873" s="6"/>
      <c r="X5873" s="10">
        <f t="shared" si="549"/>
        <v>0</v>
      </c>
      <c r="Y5873" s="30"/>
      <c r="Z5873" s="30"/>
      <c r="AA5873" s="6"/>
      <c r="AB5873" s="6"/>
      <c r="AC5873" s="6"/>
      <c r="AD5873" s="6"/>
      <c r="AE5873" s="6"/>
      <c r="AF5873" s="12">
        <f t="shared" si="550"/>
        <v>0</v>
      </c>
      <c r="AG5873" s="6"/>
      <c r="AH5873" s="6"/>
      <c r="AI5873" s="6"/>
      <c r="AJ5873" s="6"/>
      <c r="AK5873" s="6"/>
      <c r="AL5873" s="12">
        <f t="shared" si="551"/>
        <v>0</v>
      </c>
      <c r="AM5873" s="11" t="str">
        <f t="shared" si="546"/>
        <v/>
      </c>
      <c r="AN5873" s="7"/>
      <c r="AO5873" s="6"/>
    </row>
    <row r="5874" spans="1:41" ht="15.75" customHeight="1" x14ac:dyDescent="0.2">
      <c r="A5874" s="4"/>
      <c r="B5874" s="7"/>
      <c r="C5874" s="8" t="str">
        <f>IFERROR(VLOOKUP(B5874,Tabla2[#All],2,FALSE),"")</f>
        <v/>
      </c>
      <c r="D5874" s="24"/>
      <c r="E5874" s="9" t="str">
        <f>IFERROR(VLOOKUP(D5874,Tabla1[],2,FALSE),"")</f>
        <v/>
      </c>
      <c r="G5874" s="24"/>
      <c r="L5874" s="3" t="str">
        <f t="shared" si="547"/>
        <v/>
      </c>
      <c r="M5874" s="24"/>
      <c r="N5874" s="24"/>
      <c r="T5874" s="6"/>
      <c r="U5874" s="6"/>
      <c r="V5874" s="10">
        <f t="shared" si="548"/>
        <v>0</v>
      </c>
      <c r="W5874" s="6"/>
      <c r="X5874" s="10">
        <f t="shared" si="549"/>
        <v>0</v>
      </c>
      <c r="Y5874" s="30"/>
      <c r="Z5874" s="30"/>
      <c r="AA5874" s="6"/>
      <c r="AB5874" s="6"/>
      <c r="AC5874" s="6"/>
      <c r="AD5874" s="6"/>
      <c r="AE5874" s="6"/>
      <c r="AF5874" s="12">
        <f t="shared" si="550"/>
        <v>0</v>
      </c>
      <c r="AG5874" s="6"/>
      <c r="AH5874" s="6"/>
      <c r="AI5874" s="6"/>
      <c r="AJ5874" s="6"/>
      <c r="AK5874" s="6"/>
      <c r="AL5874" s="12">
        <f t="shared" si="551"/>
        <v>0</v>
      </c>
      <c r="AM5874" s="11" t="str">
        <f t="shared" si="546"/>
        <v/>
      </c>
      <c r="AN5874" s="7"/>
      <c r="AO5874" s="6"/>
    </row>
    <row r="5875" spans="1:41" ht="15.75" customHeight="1" x14ac:dyDescent="0.2">
      <c r="A5875" s="4"/>
      <c r="B5875" s="7"/>
      <c r="C5875" s="8" t="str">
        <f>IFERROR(VLOOKUP(B5875,Tabla2[#All],2,FALSE),"")</f>
        <v/>
      </c>
      <c r="D5875" s="24"/>
      <c r="E5875" s="9" t="str">
        <f>IFERROR(VLOOKUP(D5875,Tabla1[],2,FALSE),"")</f>
        <v/>
      </c>
      <c r="G5875" s="24"/>
      <c r="L5875" s="3" t="str">
        <f t="shared" si="547"/>
        <v/>
      </c>
      <c r="M5875" s="24"/>
      <c r="N5875" s="24"/>
      <c r="T5875" s="6"/>
      <c r="U5875" s="6"/>
      <c r="V5875" s="10">
        <f t="shared" si="548"/>
        <v>0</v>
      </c>
      <c r="W5875" s="6"/>
      <c r="X5875" s="10">
        <f t="shared" si="549"/>
        <v>0</v>
      </c>
      <c r="Y5875" s="30"/>
      <c r="Z5875" s="30"/>
      <c r="AA5875" s="6"/>
      <c r="AB5875" s="6"/>
      <c r="AC5875" s="6"/>
      <c r="AD5875" s="6"/>
      <c r="AE5875" s="6"/>
      <c r="AF5875" s="12">
        <f t="shared" si="550"/>
        <v>0</v>
      </c>
      <c r="AG5875" s="6"/>
      <c r="AH5875" s="6"/>
      <c r="AI5875" s="6"/>
      <c r="AJ5875" s="6"/>
      <c r="AK5875" s="6"/>
      <c r="AL5875" s="12">
        <f t="shared" si="551"/>
        <v>0</v>
      </c>
      <c r="AM5875" s="11" t="str">
        <f t="shared" si="546"/>
        <v/>
      </c>
      <c r="AN5875" s="7"/>
      <c r="AO5875" s="6"/>
    </row>
    <row r="5876" spans="1:41" ht="15.75" customHeight="1" x14ac:dyDescent="0.2">
      <c r="A5876" s="4"/>
      <c r="B5876" s="7"/>
      <c r="C5876" s="8" t="str">
        <f>IFERROR(VLOOKUP(B5876,Tabla2[#All],2,FALSE),"")</f>
        <v/>
      </c>
      <c r="D5876" s="24"/>
      <c r="E5876" s="9" t="str">
        <f>IFERROR(VLOOKUP(D5876,Tabla1[],2,FALSE),"")</f>
        <v/>
      </c>
      <c r="G5876" s="24"/>
      <c r="L5876" s="3" t="str">
        <f t="shared" si="547"/>
        <v/>
      </c>
      <c r="M5876" s="24"/>
      <c r="N5876" s="24"/>
      <c r="T5876" s="6"/>
      <c r="U5876" s="6"/>
      <c r="V5876" s="10">
        <f t="shared" si="548"/>
        <v>0</v>
      </c>
      <c r="W5876" s="6"/>
      <c r="X5876" s="10">
        <f t="shared" si="549"/>
        <v>0</v>
      </c>
      <c r="Y5876" s="30"/>
      <c r="Z5876" s="30"/>
      <c r="AA5876" s="6"/>
      <c r="AB5876" s="6"/>
      <c r="AC5876" s="6"/>
      <c r="AD5876" s="6"/>
      <c r="AE5876" s="6"/>
      <c r="AF5876" s="12">
        <f t="shared" si="550"/>
        <v>0</v>
      </c>
      <c r="AG5876" s="6"/>
      <c r="AH5876" s="6"/>
      <c r="AI5876" s="6"/>
      <c r="AJ5876" s="6"/>
      <c r="AK5876" s="6"/>
      <c r="AL5876" s="12">
        <f t="shared" si="551"/>
        <v>0</v>
      </c>
      <c r="AM5876" s="11" t="str">
        <f t="shared" si="546"/>
        <v/>
      </c>
      <c r="AN5876" s="7"/>
      <c r="AO5876" s="6"/>
    </row>
    <row r="5877" spans="1:41" ht="15.75" customHeight="1" x14ac:dyDescent="0.2">
      <c r="A5877" s="4"/>
      <c r="B5877" s="7"/>
      <c r="C5877" s="8" t="str">
        <f>IFERROR(VLOOKUP(B5877,Tabla2[#All],2,FALSE),"")</f>
        <v/>
      </c>
      <c r="D5877" s="24"/>
      <c r="E5877" s="9" t="str">
        <f>IFERROR(VLOOKUP(D5877,Tabla1[],2,FALSE),"")</f>
        <v/>
      </c>
      <c r="G5877" s="24"/>
      <c r="L5877" s="3" t="str">
        <f t="shared" si="547"/>
        <v/>
      </c>
      <c r="M5877" s="24"/>
      <c r="N5877" s="24"/>
      <c r="T5877" s="6"/>
      <c r="U5877" s="6"/>
      <c r="V5877" s="10">
        <f t="shared" si="548"/>
        <v>0</v>
      </c>
      <c r="W5877" s="6"/>
      <c r="X5877" s="10">
        <f t="shared" si="549"/>
        <v>0</v>
      </c>
      <c r="Y5877" s="30"/>
      <c r="Z5877" s="30"/>
      <c r="AA5877" s="6"/>
      <c r="AB5877" s="6"/>
      <c r="AC5877" s="6"/>
      <c r="AD5877" s="6"/>
      <c r="AE5877" s="6"/>
      <c r="AF5877" s="12">
        <f t="shared" si="550"/>
        <v>0</v>
      </c>
      <c r="AG5877" s="6"/>
      <c r="AH5877" s="6"/>
      <c r="AI5877" s="6"/>
      <c r="AJ5877" s="6"/>
      <c r="AK5877" s="6"/>
      <c r="AL5877" s="12">
        <f t="shared" si="551"/>
        <v>0</v>
      </c>
      <c r="AM5877" s="11" t="str">
        <f t="shared" si="546"/>
        <v/>
      </c>
      <c r="AN5877" s="7"/>
      <c r="AO5877" s="6"/>
    </row>
    <row r="5878" spans="1:41" ht="15.75" customHeight="1" x14ac:dyDescent="0.2">
      <c r="A5878" s="4"/>
      <c r="B5878" s="7"/>
      <c r="C5878" s="8" t="str">
        <f>IFERROR(VLOOKUP(B5878,Tabla2[#All],2,FALSE),"")</f>
        <v/>
      </c>
      <c r="D5878" s="24"/>
      <c r="E5878" s="9" t="str">
        <f>IFERROR(VLOOKUP(D5878,Tabla1[],2,FALSE),"")</f>
        <v/>
      </c>
      <c r="G5878" s="24"/>
      <c r="L5878" s="3" t="str">
        <f t="shared" si="547"/>
        <v/>
      </c>
      <c r="M5878" s="24"/>
      <c r="N5878" s="24"/>
      <c r="T5878" s="6"/>
      <c r="U5878" s="6"/>
      <c r="V5878" s="10">
        <f t="shared" si="548"/>
        <v>0</v>
      </c>
      <c r="W5878" s="6"/>
      <c r="X5878" s="10">
        <f t="shared" si="549"/>
        <v>0</v>
      </c>
      <c r="Y5878" s="30"/>
      <c r="Z5878" s="30"/>
      <c r="AA5878" s="6"/>
      <c r="AB5878" s="6"/>
      <c r="AC5878" s="6"/>
      <c r="AD5878" s="6"/>
      <c r="AE5878" s="6"/>
      <c r="AF5878" s="12">
        <f t="shared" si="550"/>
        <v>0</v>
      </c>
      <c r="AG5878" s="6"/>
      <c r="AH5878" s="6"/>
      <c r="AI5878" s="6"/>
      <c r="AJ5878" s="6"/>
      <c r="AK5878" s="6"/>
      <c r="AL5878" s="12">
        <f t="shared" si="551"/>
        <v>0</v>
      </c>
      <c r="AM5878" s="11" t="str">
        <f t="shared" si="546"/>
        <v/>
      </c>
      <c r="AN5878" s="7"/>
      <c r="AO5878" s="6"/>
    </row>
    <row r="5879" spans="1:41" ht="15.75" customHeight="1" x14ac:dyDescent="0.2">
      <c r="A5879" s="4"/>
      <c r="B5879" s="7"/>
      <c r="C5879" s="8" t="str">
        <f>IFERROR(VLOOKUP(B5879,Tabla2[#All],2,FALSE),"")</f>
        <v/>
      </c>
      <c r="D5879" s="24"/>
      <c r="E5879" s="9" t="str">
        <f>IFERROR(VLOOKUP(D5879,Tabla1[],2,FALSE),"")</f>
        <v/>
      </c>
      <c r="G5879" s="24"/>
      <c r="L5879" s="3" t="str">
        <f t="shared" si="547"/>
        <v/>
      </c>
      <c r="M5879" s="24"/>
      <c r="N5879" s="24"/>
      <c r="T5879" s="6"/>
      <c r="U5879" s="6"/>
      <c r="V5879" s="10">
        <f t="shared" si="548"/>
        <v>0</v>
      </c>
      <c r="W5879" s="6"/>
      <c r="X5879" s="10">
        <f t="shared" si="549"/>
        <v>0</v>
      </c>
      <c r="Y5879" s="30"/>
      <c r="Z5879" s="30"/>
      <c r="AA5879" s="6"/>
      <c r="AB5879" s="6"/>
      <c r="AC5879" s="6"/>
      <c r="AD5879" s="6"/>
      <c r="AE5879" s="6"/>
      <c r="AF5879" s="12">
        <f t="shared" si="550"/>
        <v>0</v>
      </c>
      <c r="AG5879" s="6"/>
      <c r="AH5879" s="6"/>
      <c r="AI5879" s="6"/>
      <c r="AJ5879" s="6"/>
      <c r="AK5879" s="6"/>
      <c r="AL5879" s="12">
        <f t="shared" si="551"/>
        <v>0</v>
      </c>
      <c r="AM5879" s="11" t="str">
        <f t="shared" si="546"/>
        <v/>
      </c>
      <c r="AN5879" s="7"/>
      <c r="AO5879" s="6"/>
    </row>
    <row r="5880" spans="1:41" ht="15.75" customHeight="1" x14ac:dyDescent="0.2">
      <c r="A5880" s="4"/>
      <c r="B5880" s="7"/>
      <c r="C5880" s="8" t="str">
        <f>IFERROR(VLOOKUP(B5880,Tabla2[#All],2,FALSE),"")</f>
        <v/>
      </c>
      <c r="D5880" s="24"/>
      <c r="E5880" s="9" t="str">
        <f>IFERROR(VLOOKUP(D5880,Tabla1[],2,FALSE),"")</f>
        <v/>
      </c>
      <c r="G5880" s="24"/>
      <c r="L5880" s="3" t="str">
        <f t="shared" si="547"/>
        <v/>
      </c>
      <c r="M5880" s="24"/>
      <c r="N5880" s="24"/>
      <c r="T5880" s="6"/>
      <c r="U5880" s="6"/>
      <c r="V5880" s="10">
        <f t="shared" si="548"/>
        <v>0</v>
      </c>
      <c r="W5880" s="6"/>
      <c r="X5880" s="10">
        <f t="shared" si="549"/>
        <v>0</v>
      </c>
      <c r="Y5880" s="30"/>
      <c r="Z5880" s="30"/>
      <c r="AA5880" s="6"/>
      <c r="AB5880" s="6"/>
      <c r="AC5880" s="6"/>
      <c r="AD5880" s="6"/>
      <c r="AE5880" s="6"/>
      <c r="AF5880" s="12">
        <f t="shared" si="550"/>
        <v>0</v>
      </c>
      <c r="AG5880" s="6"/>
      <c r="AH5880" s="6"/>
      <c r="AI5880" s="6"/>
      <c r="AJ5880" s="6"/>
      <c r="AK5880" s="6"/>
      <c r="AL5880" s="12">
        <f t="shared" si="551"/>
        <v>0</v>
      </c>
      <c r="AM5880" s="11" t="str">
        <f t="shared" si="546"/>
        <v/>
      </c>
      <c r="AN5880" s="7"/>
      <c r="AO5880" s="6"/>
    </row>
    <row r="5881" spans="1:41" ht="15.75" customHeight="1" x14ac:dyDescent="0.2">
      <c r="A5881" s="4"/>
      <c r="B5881" s="7"/>
      <c r="C5881" s="8" t="str">
        <f>IFERROR(VLOOKUP(B5881,Tabla2[#All],2,FALSE),"")</f>
        <v/>
      </c>
      <c r="D5881" s="24"/>
      <c r="E5881" s="9" t="str">
        <f>IFERROR(VLOOKUP(D5881,Tabla1[],2,FALSE),"")</f>
        <v/>
      </c>
      <c r="G5881" s="24"/>
      <c r="L5881" s="3" t="str">
        <f t="shared" si="547"/>
        <v/>
      </c>
      <c r="M5881" s="24"/>
      <c r="N5881" s="24"/>
      <c r="T5881" s="6"/>
      <c r="U5881" s="6"/>
      <c r="V5881" s="10">
        <f t="shared" si="548"/>
        <v>0</v>
      </c>
      <c r="W5881" s="6"/>
      <c r="X5881" s="10">
        <f t="shared" si="549"/>
        <v>0</v>
      </c>
      <c r="Y5881" s="30"/>
      <c r="Z5881" s="30"/>
      <c r="AA5881" s="6"/>
      <c r="AB5881" s="6"/>
      <c r="AC5881" s="6"/>
      <c r="AD5881" s="6"/>
      <c r="AE5881" s="6"/>
      <c r="AF5881" s="12">
        <f t="shared" si="550"/>
        <v>0</v>
      </c>
      <c r="AG5881" s="6"/>
      <c r="AH5881" s="6"/>
      <c r="AI5881" s="6"/>
      <c r="AJ5881" s="6"/>
      <c r="AK5881" s="6"/>
      <c r="AL5881" s="12">
        <f t="shared" si="551"/>
        <v>0</v>
      </c>
      <c r="AM5881" s="11" t="str">
        <f t="shared" si="546"/>
        <v/>
      </c>
      <c r="AN5881" s="7"/>
      <c r="AO5881" s="6"/>
    </row>
    <row r="5882" spans="1:41" ht="15.75" customHeight="1" x14ac:dyDescent="0.2">
      <c r="A5882" s="4"/>
      <c r="B5882" s="7"/>
      <c r="C5882" s="8" t="str">
        <f>IFERROR(VLOOKUP(B5882,Tabla2[#All],2,FALSE),"")</f>
        <v/>
      </c>
      <c r="D5882" s="24"/>
      <c r="E5882" s="9" t="str">
        <f>IFERROR(VLOOKUP(D5882,Tabla1[],2,FALSE),"")</f>
        <v/>
      </c>
      <c r="G5882" s="24"/>
      <c r="L5882" s="3" t="str">
        <f t="shared" si="547"/>
        <v/>
      </c>
      <c r="M5882" s="24"/>
      <c r="N5882" s="24"/>
      <c r="T5882" s="6"/>
      <c r="U5882" s="6"/>
      <c r="V5882" s="10">
        <f t="shared" si="548"/>
        <v>0</v>
      </c>
      <c r="W5882" s="6"/>
      <c r="X5882" s="10">
        <f t="shared" si="549"/>
        <v>0</v>
      </c>
      <c r="Y5882" s="30"/>
      <c r="Z5882" s="30"/>
      <c r="AA5882" s="6"/>
      <c r="AB5882" s="6"/>
      <c r="AC5882" s="6"/>
      <c r="AD5882" s="6"/>
      <c r="AE5882" s="6"/>
      <c r="AF5882" s="12">
        <f t="shared" si="550"/>
        <v>0</v>
      </c>
      <c r="AG5882" s="6"/>
      <c r="AH5882" s="6"/>
      <c r="AI5882" s="6"/>
      <c r="AJ5882" s="6"/>
      <c r="AK5882" s="6"/>
      <c r="AL5882" s="12">
        <f t="shared" si="551"/>
        <v>0</v>
      </c>
      <c r="AM5882" s="11" t="str">
        <f t="shared" si="546"/>
        <v/>
      </c>
      <c r="AN5882" s="7"/>
      <c r="AO5882" s="6"/>
    </row>
    <row r="5883" spans="1:41" ht="15.75" customHeight="1" x14ac:dyDescent="0.2">
      <c r="A5883" s="4"/>
      <c r="B5883" s="7"/>
      <c r="C5883" s="8" t="str">
        <f>IFERROR(VLOOKUP(B5883,Tabla2[#All],2,FALSE),"")</f>
        <v/>
      </c>
      <c r="D5883" s="24"/>
      <c r="E5883" s="9" t="str">
        <f>IFERROR(VLOOKUP(D5883,Tabla1[],2,FALSE),"")</f>
        <v/>
      </c>
      <c r="G5883" s="24"/>
      <c r="L5883" s="3" t="str">
        <f t="shared" si="547"/>
        <v/>
      </c>
      <c r="M5883" s="24"/>
      <c r="N5883" s="24"/>
      <c r="T5883" s="6"/>
      <c r="U5883" s="6"/>
      <c r="V5883" s="10">
        <f t="shared" si="548"/>
        <v>0</v>
      </c>
      <c r="W5883" s="6"/>
      <c r="X5883" s="10">
        <f t="shared" si="549"/>
        <v>0</v>
      </c>
      <c r="Y5883" s="30"/>
      <c r="Z5883" s="30"/>
      <c r="AA5883" s="6"/>
      <c r="AB5883" s="6"/>
      <c r="AC5883" s="6"/>
      <c r="AD5883" s="6"/>
      <c r="AE5883" s="6"/>
      <c r="AF5883" s="12">
        <f t="shared" si="550"/>
        <v>0</v>
      </c>
      <c r="AG5883" s="6"/>
      <c r="AH5883" s="6"/>
      <c r="AI5883" s="6"/>
      <c r="AJ5883" s="6"/>
      <c r="AK5883" s="6"/>
      <c r="AL5883" s="12">
        <f t="shared" si="551"/>
        <v>0</v>
      </c>
      <c r="AM5883" s="11" t="str">
        <f t="shared" si="546"/>
        <v/>
      </c>
      <c r="AN5883" s="7"/>
      <c r="AO5883" s="6"/>
    </row>
    <row r="5884" spans="1:41" ht="15.75" customHeight="1" x14ac:dyDescent="0.2">
      <c r="A5884" s="4"/>
      <c r="B5884" s="7"/>
      <c r="C5884" s="8" t="str">
        <f>IFERROR(VLOOKUP(B5884,Tabla2[#All],2,FALSE),"")</f>
        <v/>
      </c>
      <c r="D5884" s="24"/>
      <c r="E5884" s="9" t="str">
        <f>IFERROR(VLOOKUP(D5884,Tabla1[],2,FALSE),"")</f>
        <v/>
      </c>
      <c r="G5884" s="24"/>
      <c r="L5884" s="3" t="str">
        <f t="shared" si="547"/>
        <v/>
      </c>
      <c r="M5884" s="24"/>
      <c r="N5884" s="24"/>
      <c r="T5884" s="6"/>
      <c r="U5884" s="6"/>
      <c r="V5884" s="10">
        <f t="shared" si="548"/>
        <v>0</v>
      </c>
      <c r="W5884" s="6"/>
      <c r="X5884" s="10">
        <f t="shared" si="549"/>
        <v>0</v>
      </c>
      <c r="Y5884" s="30"/>
      <c r="Z5884" s="30"/>
      <c r="AA5884" s="6"/>
      <c r="AB5884" s="6"/>
      <c r="AC5884" s="6"/>
      <c r="AD5884" s="6"/>
      <c r="AE5884" s="6"/>
      <c r="AF5884" s="12">
        <f t="shared" si="550"/>
        <v>0</v>
      </c>
      <c r="AG5884" s="6"/>
      <c r="AH5884" s="6"/>
      <c r="AI5884" s="6"/>
      <c r="AJ5884" s="6"/>
      <c r="AK5884" s="6"/>
      <c r="AL5884" s="12">
        <f t="shared" si="551"/>
        <v>0</v>
      </c>
      <c r="AM5884" s="11" t="str">
        <f t="shared" si="546"/>
        <v/>
      </c>
      <c r="AN5884" s="7"/>
      <c r="AO5884" s="6"/>
    </row>
    <row r="5885" spans="1:41" ht="15.75" customHeight="1" x14ac:dyDescent="0.2">
      <c r="A5885" s="4"/>
      <c r="B5885" s="7"/>
      <c r="C5885" s="8" t="str">
        <f>IFERROR(VLOOKUP(B5885,Tabla2[#All],2,FALSE),"")</f>
        <v/>
      </c>
      <c r="D5885" s="24"/>
      <c r="E5885" s="9" t="str">
        <f>IFERROR(VLOOKUP(D5885,Tabla1[],2,FALSE),"")</f>
        <v/>
      </c>
      <c r="G5885" s="24"/>
      <c r="L5885" s="3" t="str">
        <f t="shared" si="547"/>
        <v/>
      </c>
      <c r="M5885" s="24"/>
      <c r="N5885" s="24"/>
      <c r="T5885" s="6"/>
      <c r="U5885" s="6"/>
      <c r="V5885" s="10">
        <f t="shared" si="548"/>
        <v>0</v>
      </c>
      <c r="W5885" s="6"/>
      <c r="X5885" s="10">
        <f t="shared" si="549"/>
        <v>0</v>
      </c>
      <c r="Y5885" s="30"/>
      <c r="Z5885" s="30"/>
      <c r="AA5885" s="6"/>
      <c r="AB5885" s="6"/>
      <c r="AC5885" s="6"/>
      <c r="AD5885" s="6"/>
      <c r="AE5885" s="6"/>
      <c r="AF5885" s="12">
        <f t="shared" si="550"/>
        <v>0</v>
      </c>
      <c r="AG5885" s="6"/>
      <c r="AH5885" s="6"/>
      <c r="AI5885" s="6"/>
      <c r="AJ5885" s="6"/>
      <c r="AK5885" s="6"/>
      <c r="AL5885" s="12">
        <f t="shared" si="551"/>
        <v>0</v>
      </c>
      <c r="AM5885" s="11" t="str">
        <f t="shared" si="546"/>
        <v/>
      </c>
      <c r="AN5885" s="7"/>
      <c r="AO5885" s="6"/>
    </row>
    <row r="5886" spans="1:41" ht="15.75" customHeight="1" x14ac:dyDescent="0.2">
      <c r="A5886" s="4"/>
      <c r="B5886" s="7"/>
      <c r="C5886" s="8" t="str">
        <f>IFERROR(VLOOKUP(B5886,Tabla2[#All],2,FALSE),"")</f>
        <v/>
      </c>
      <c r="D5886" s="24"/>
      <c r="E5886" s="9" t="str">
        <f>IFERROR(VLOOKUP(D5886,Tabla1[],2,FALSE),"")</f>
        <v/>
      </c>
      <c r="G5886" s="24"/>
      <c r="L5886" s="3" t="str">
        <f t="shared" si="547"/>
        <v/>
      </c>
      <c r="M5886" s="24"/>
      <c r="N5886" s="24"/>
      <c r="T5886" s="6"/>
      <c r="U5886" s="6"/>
      <c r="V5886" s="10">
        <f t="shared" si="548"/>
        <v>0</v>
      </c>
      <c r="W5886" s="6"/>
      <c r="X5886" s="10">
        <f t="shared" si="549"/>
        <v>0</v>
      </c>
      <c r="Y5886" s="30"/>
      <c r="Z5886" s="30"/>
      <c r="AA5886" s="6"/>
      <c r="AB5886" s="6"/>
      <c r="AC5886" s="6"/>
      <c r="AD5886" s="6"/>
      <c r="AE5886" s="6"/>
      <c r="AF5886" s="12">
        <f t="shared" si="550"/>
        <v>0</v>
      </c>
      <c r="AG5886" s="6"/>
      <c r="AH5886" s="6"/>
      <c r="AI5886" s="6"/>
      <c r="AJ5886" s="6"/>
      <c r="AK5886" s="6"/>
      <c r="AL5886" s="12">
        <f t="shared" si="551"/>
        <v>0</v>
      </c>
      <c r="AM5886" s="11" t="str">
        <f t="shared" si="546"/>
        <v/>
      </c>
      <c r="AN5886" s="7"/>
      <c r="AO5886" s="6"/>
    </row>
    <row r="5887" spans="1:41" ht="15.75" customHeight="1" x14ac:dyDescent="0.2">
      <c r="A5887" s="4"/>
      <c r="B5887" s="7"/>
      <c r="C5887" s="8" t="str">
        <f>IFERROR(VLOOKUP(B5887,Tabla2[#All],2,FALSE),"")</f>
        <v/>
      </c>
      <c r="D5887" s="24"/>
      <c r="E5887" s="9" t="str">
        <f>IFERROR(VLOOKUP(D5887,Tabla1[],2,FALSE),"")</f>
        <v/>
      </c>
      <c r="G5887" s="24"/>
      <c r="L5887" s="3" t="str">
        <f t="shared" si="547"/>
        <v/>
      </c>
      <c r="M5887" s="24"/>
      <c r="N5887" s="24"/>
      <c r="T5887" s="6"/>
      <c r="U5887" s="6"/>
      <c r="V5887" s="10">
        <f t="shared" si="548"/>
        <v>0</v>
      </c>
      <c r="W5887" s="6"/>
      <c r="X5887" s="10">
        <f t="shared" si="549"/>
        <v>0</v>
      </c>
      <c r="Y5887" s="30"/>
      <c r="Z5887" s="30"/>
      <c r="AA5887" s="6"/>
      <c r="AB5887" s="6"/>
      <c r="AC5887" s="6"/>
      <c r="AD5887" s="6"/>
      <c r="AE5887" s="6"/>
      <c r="AF5887" s="12">
        <f t="shared" si="550"/>
        <v>0</v>
      </c>
      <c r="AG5887" s="6"/>
      <c r="AH5887" s="6"/>
      <c r="AI5887" s="6"/>
      <c r="AJ5887" s="6"/>
      <c r="AK5887" s="6"/>
      <c r="AL5887" s="12">
        <f t="shared" si="551"/>
        <v>0</v>
      </c>
      <c r="AM5887" s="11" t="str">
        <f t="shared" si="546"/>
        <v/>
      </c>
      <c r="AN5887" s="7"/>
      <c r="AO5887" s="6"/>
    </row>
    <row r="5888" spans="1:41" ht="15.75" customHeight="1" x14ac:dyDescent="0.2">
      <c r="A5888" s="4"/>
      <c r="B5888" s="7"/>
      <c r="C5888" s="8" t="str">
        <f>IFERROR(VLOOKUP(B5888,Tabla2[#All],2,FALSE),"")</f>
        <v/>
      </c>
      <c r="D5888" s="24"/>
      <c r="E5888" s="9" t="str">
        <f>IFERROR(VLOOKUP(D5888,Tabla1[],2,FALSE),"")</f>
        <v/>
      </c>
      <c r="G5888" s="24"/>
      <c r="L5888" s="3" t="str">
        <f t="shared" si="547"/>
        <v/>
      </c>
      <c r="M5888" s="24"/>
      <c r="N5888" s="24"/>
      <c r="T5888" s="6"/>
      <c r="U5888" s="6"/>
      <c r="V5888" s="10">
        <f t="shared" si="548"/>
        <v>0</v>
      </c>
      <c r="W5888" s="6"/>
      <c r="X5888" s="10">
        <f t="shared" si="549"/>
        <v>0</v>
      </c>
      <c r="Y5888" s="30"/>
      <c r="Z5888" s="30"/>
      <c r="AA5888" s="6"/>
      <c r="AB5888" s="6"/>
      <c r="AC5888" s="6"/>
      <c r="AD5888" s="6"/>
      <c r="AE5888" s="6"/>
      <c r="AF5888" s="12">
        <f t="shared" si="550"/>
        <v>0</v>
      </c>
      <c r="AG5888" s="6"/>
      <c r="AH5888" s="6"/>
      <c r="AI5888" s="6"/>
      <c r="AJ5888" s="6"/>
      <c r="AK5888" s="6"/>
      <c r="AL5888" s="12">
        <f t="shared" si="551"/>
        <v>0</v>
      </c>
      <c r="AM5888" s="11" t="str">
        <f t="shared" si="546"/>
        <v/>
      </c>
      <c r="AN5888" s="7"/>
      <c r="AO5888" s="6"/>
    </row>
    <row r="5889" spans="1:41" ht="15.75" customHeight="1" x14ac:dyDescent="0.2">
      <c r="A5889" s="4"/>
      <c r="B5889" s="7"/>
      <c r="C5889" s="8" t="str">
        <f>IFERROR(VLOOKUP(B5889,Tabla2[#All],2,FALSE),"")</f>
        <v/>
      </c>
      <c r="D5889" s="24"/>
      <c r="E5889" s="9" t="str">
        <f>IFERROR(VLOOKUP(D5889,Tabla1[],2,FALSE),"")</f>
        <v/>
      </c>
      <c r="G5889" s="24"/>
      <c r="L5889" s="3" t="str">
        <f t="shared" si="547"/>
        <v/>
      </c>
      <c r="M5889" s="24"/>
      <c r="N5889" s="24"/>
      <c r="T5889" s="6"/>
      <c r="U5889" s="6"/>
      <c r="V5889" s="10">
        <f t="shared" si="548"/>
        <v>0</v>
      </c>
      <c r="W5889" s="6"/>
      <c r="X5889" s="10">
        <f t="shared" si="549"/>
        <v>0</v>
      </c>
      <c r="Y5889" s="30"/>
      <c r="Z5889" s="30"/>
      <c r="AA5889" s="6"/>
      <c r="AB5889" s="6"/>
      <c r="AC5889" s="6"/>
      <c r="AD5889" s="6"/>
      <c r="AE5889" s="6"/>
      <c r="AF5889" s="12">
        <f t="shared" si="550"/>
        <v>0</v>
      </c>
      <c r="AG5889" s="6"/>
      <c r="AH5889" s="6"/>
      <c r="AI5889" s="6"/>
      <c r="AJ5889" s="6"/>
      <c r="AK5889" s="6"/>
      <c r="AL5889" s="12">
        <f t="shared" si="551"/>
        <v>0</v>
      </c>
      <c r="AM5889" s="11" t="str">
        <f t="shared" si="546"/>
        <v/>
      </c>
      <c r="AN5889" s="7"/>
      <c r="AO5889" s="6"/>
    </row>
    <row r="5890" spans="1:41" ht="15.75" customHeight="1" x14ac:dyDescent="0.2">
      <c r="A5890" s="4"/>
      <c r="B5890" s="7"/>
      <c r="C5890" s="8" t="str">
        <f>IFERROR(VLOOKUP(B5890,Tabla2[#All],2,FALSE),"")</f>
        <v/>
      </c>
      <c r="D5890" s="24"/>
      <c r="E5890" s="9" t="str">
        <f>IFERROR(VLOOKUP(D5890,Tabla1[],2,FALSE),"")</f>
        <v/>
      </c>
      <c r="G5890" s="24"/>
      <c r="L5890" s="3" t="str">
        <f t="shared" si="547"/>
        <v/>
      </c>
      <c r="M5890" s="24"/>
      <c r="N5890" s="24"/>
      <c r="T5890" s="6"/>
      <c r="U5890" s="6"/>
      <c r="V5890" s="10">
        <f t="shared" si="548"/>
        <v>0</v>
      </c>
      <c r="W5890" s="6"/>
      <c r="X5890" s="10">
        <f t="shared" si="549"/>
        <v>0</v>
      </c>
      <c r="Y5890" s="30"/>
      <c r="Z5890" s="30"/>
      <c r="AA5890" s="6"/>
      <c r="AB5890" s="6"/>
      <c r="AC5890" s="6"/>
      <c r="AD5890" s="6"/>
      <c r="AE5890" s="6"/>
      <c r="AF5890" s="12">
        <f t="shared" si="550"/>
        <v>0</v>
      </c>
      <c r="AG5890" s="6"/>
      <c r="AH5890" s="6"/>
      <c r="AI5890" s="6"/>
      <c r="AJ5890" s="6"/>
      <c r="AK5890" s="6"/>
      <c r="AL5890" s="12">
        <f t="shared" si="551"/>
        <v>0</v>
      </c>
      <c r="AM5890" s="11" t="str">
        <f t="shared" si="546"/>
        <v/>
      </c>
      <c r="AN5890" s="7"/>
      <c r="AO5890" s="6"/>
    </row>
    <row r="5891" spans="1:41" ht="15.75" customHeight="1" x14ac:dyDescent="0.2">
      <c r="A5891" s="4"/>
      <c r="B5891" s="7"/>
      <c r="C5891" s="8" t="str">
        <f>IFERROR(VLOOKUP(B5891,Tabla2[#All],2,FALSE),"")</f>
        <v/>
      </c>
      <c r="D5891" s="24"/>
      <c r="E5891" s="9" t="str">
        <f>IFERROR(VLOOKUP(D5891,Tabla1[],2,FALSE),"")</f>
        <v/>
      </c>
      <c r="G5891" s="24"/>
      <c r="L5891" s="3" t="str">
        <f t="shared" si="547"/>
        <v/>
      </c>
      <c r="M5891" s="24"/>
      <c r="N5891" s="24"/>
      <c r="T5891" s="6"/>
      <c r="U5891" s="6"/>
      <c r="V5891" s="10">
        <f t="shared" si="548"/>
        <v>0</v>
      </c>
      <c r="W5891" s="6"/>
      <c r="X5891" s="10">
        <f t="shared" si="549"/>
        <v>0</v>
      </c>
      <c r="Y5891" s="30"/>
      <c r="Z5891" s="30"/>
      <c r="AA5891" s="6"/>
      <c r="AB5891" s="6"/>
      <c r="AC5891" s="6"/>
      <c r="AD5891" s="6"/>
      <c r="AE5891" s="6"/>
      <c r="AF5891" s="12">
        <f t="shared" si="550"/>
        <v>0</v>
      </c>
      <c r="AG5891" s="6"/>
      <c r="AH5891" s="6"/>
      <c r="AI5891" s="6"/>
      <c r="AJ5891" s="6"/>
      <c r="AK5891" s="6"/>
      <c r="AL5891" s="12">
        <f t="shared" si="551"/>
        <v>0</v>
      </c>
      <c r="AM5891" s="11" t="str">
        <f t="shared" si="546"/>
        <v/>
      </c>
      <c r="AN5891" s="7"/>
      <c r="AO5891" s="6"/>
    </row>
    <row r="5892" spans="1:41" ht="15.75" customHeight="1" x14ac:dyDescent="0.2">
      <c r="A5892" s="4"/>
      <c r="B5892" s="7"/>
      <c r="C5892" s="8" t="str">
        <f>IFERROR(VLOOKUP(B5892,Tabla2[#All],2,FALSE),"")</f>
        <v/>
      </c>
      <c r="D5892" s="24"/>
      <c r="E5892" s="9" t="str">
        <f>IFERROR(VLOOKUP(D5892,Tabla1[],2,FALSE),"")</f>
        <v/>
      </c>
      <c r="G5892" s="24"/>
      <c r="L5892" s="3" t="str">
        <f t="shared" si="547"/>
        <v/>
      </c>
      <c r="M5892" s="24"/>
      <c r="N5892" s="24"/>
      <c r="T5892" s="6"/>
      <c r="U5892" s="6"/>
      <c r="V5892" s="10">
        <f t="shared" si="548"/>
        <v>0</v>
      </c>
      <c r="W5892" s="6"/>
      <c r="X5892" s="10">
        <f t="shared" si="549"/>
        <v>0</v>
      </c>
      <c r="Y5892" s="30"/>
      <c r="Z5892" s="30"/>
      <c r="AA5892" s="6"/>
      <c r="AB5892" s="6"/>
      <c r="AC5892" s="6"/>
      <c r="AD5892" s="6"/>
      <c r="AE5892" s="6"/>
      <c r="AF5892" s="12">
        <f t="shared" si="550"/>
        <v>0</v>
      </c>
      <c r="AG5892" s="6"/>
      <c r="AH5892" s="6"/>
      <c r="AI5892" s="6"/>
      <c r="AJ5892" s="6"/>
      <c r="AK5892" s="6"/>
      <c r="AL5892" s="12">
        <f t="shared" si="551"/>
        <v>0</v>
      </c>
      <c r="AM5892" s="11" t="str">
        <f t="shared" si="546"/>
        <v/>
      </c>
      <c r="AN5892" s="7"/>
      <c r="AO5892" s="6"/>
    </row>
    <row r="5893" spans="1:41" ht="15.75" customHeight="1" x14ac:dyDescent="0.2">
      <c r="A5893" s="4"/>
      <c r="B5893" s="7"/>
      <c r="C5893" s="8" t="str">
        <f>IFERROR(VLOOKUP(B5893,Tabla2[#All],2,FALSE),"")</f>
        <v/>
      </c>
      <c r="D5893" s="24"/>
      <c r="E5893" s="9" t="str">
        <f>IFERROR(VLOOKUP(D5893,Tabla1[],2,FALSE),"")</f>
        <v/>
      </c>
      <c r="G5893" s="24"/>
      <c r="L5893" s="3" t="str">
        <f t="shared" si="547"/>
        <v/>
      </c>
      <c r="M5893" s="24"/>
      <c r="N5893" s="24"/>
      <c r="T5893" s="6"/>
      <c r="U5893" s="6"/>
      <c r="V5893" s="10">
        <f t="shared" si="548"/>
        <v>0</v>
      </c>
      <c r="W5893" s="6"/>
      <c r="X5893" s="10">
        <f t="shared" si="549"/>
        <v>0</v>
      </c>
      <c r="Y5893" s="30"/>
      <c r="Z5893" s="30"/>
      <c r="AA5893" s="6"/>
      <c r="AB5893" s="6"/>
      <c r="AC5893" s="6"/>
      <c r="AD5893" s="6"/>
      <c r="AE5893" s="6"/>
      <c r="AF5893" s="12">
        <f t="shared" si="550"/>
        <v>0</v>
      </c>
      <c r="AG5893" s="6"/>
      <c r="AH5893" s="6"/>
      <c r="AI5893" s="6"/>
      <c r="AJ5893" s="6"/>
      <c r="AK5893" s="6"/>
      <c r="AL5893" s="12">
        <f t="shared" si="551"/>
        <v>0</v>
      </c>
      <c r="AM5893" s="11" t="str">
        <f t="shared" si="546"/>
        <v/>
      </c>
      <c r="AN5893" s="7"/>
      <c r="AO5893" s="6"/>
    </row>
    <row r="5894" spans="1:41" ht="15.75" customHeight="1" x14ac:dyDescent="0.2">
      <c r="A5894" s="4"/>
      <c r="B5894" s="7"/>
      <c r="C5894" s="8" t="str">
        <f>IFERROR(VLOOKUP(B5894,Tabla2[#All],2,FALSE),"")</f>
        <v/>
      </c>
      <c r="D5894" s="24"/>
      <c r="E5894" s="9" t="str">
        <f>IFERROR(VLOOKUP(D5894,Tabla1[],2,FALSE),"")</f>
        <v/>
      </c>
      <c r="G5894" s="24"/>
      <c r="L5894" s="3" t="str">
        <f t="shared" si="547"/>
        <v/>
      </c>
      <c r="M5894" s="24"/>
      <c r="N5894" s="24"/>
      <c r="T5894" s="6"/>
      <c r="U5894" s="6"/>
      <c r="V5894" s="10">
        <f t="shared" si="548"/>
        <v>0</v>
      </c>
      <c r="W5894" s="6"/>
      <c r="X5894" s="10">
        <f t="shared" si="549"/>
        <v>0</v>
      </c>
      <c r="Y5894" s="30"/>
      <c r="Z5894" s="30"/>
      <c r="AA5894" s="6"/>
      <c r="AB5894" s="6"/>
      <c r="AC5894" s="6"/>
      <c r="AD5894" s="6"/>
      <c r="AE5894" s="6"/>
      <c r="AF5894" s="12">
        <f t="shared" si="550"/>
        <v>0</v>
      </c>
      <c r="AG5894" s="6"/>
      <c r="AH5894" s="6"/>
      <c r="AI5894" s="6"/>
      <c r="AJ5894" s="6"/>
      <c r="AK5894" s="6"/>
      <c r="AL5894" s="12">
        <f t="shared" si="551"/>
        <v>0</v>
      </c>
      <c r="AM5894" s="11" t="str">
        <f t="shared" si="546"/>
        <v/>
      </c>
      <c r="AN5894" s="7"/>
      <c r="AO5894" s="6"/>
    </row>
    <row r="5895" spans="1:41" ht="15.75" customHeight="1" x14ac:dyDescent="0.2">
      <c r="A5895" s="4"/>
      <c r="B5895" s="7"/>
      <c r="C5895" s="8" t="str">
        <f>IFERROR(VLOOKUP(B5895,Tabla2[#All],2,FALSE),"")</f>
        <v/>
      </c>
      <c r="D5895" s="24"/>
      <c r="E5895" s="9" t="str">
        <f>IFERROR(VLOOKUP(D5895,Tabla1[],2,FALSE),"")</f>
        <v/>
      </c>
      <c r="G5895" s="24"/>
      <c r="L5895" s="3" t="str">
        <f t="shared" si="547"/>
        <v/>
      </c>
      <c r="M5895" s="24"/>
      <c r="N5895" s="24"/>
      <c r="T5895" s="6"/>
      <c r="U5895" s="6"/>
      <c r="V5895" s="10">
        <f t="shared" si="548"/>
        <v>0</v>
      </c>
      <c r="W5895" s="6"/>
      <c r="X5895" s="10">
        <f t="shared" si="549"/>
        <v>0</v>
      </c>
      <c r="Y5895" s="30"/>
      <c r="Z5895" s="30"/>
      <c r="AA5895" s="6"/>
      <c r="AB5895" s="6"/>
      <c r="AC5895" s="6"/>
      <c r="AD5895" s="6"/>
      <c r="AE5895" s="6"/>
      <c r="AF5895" s="12">
        <f t="shared" si="550"/>
        <v>0</v>
      </c>
      <c r="AG5895" s="6"/>
      <c r="AH5895" s="6"/>
      <c r="AI5895" s="6"/>
      <c r="AJ5895" s="6"/>
      <c r="AK5895" s="6"/>
      <c r="AL5895" s="12">
        <f t="shared" si="551"/>
        <v>0</v>
      </c>
      <c r="AM5895" s="11" t="str">
        <f t="shared" ref="AM5895:AM5958" si="552">IF(SUM(AF5895+AL5895)=0,"",IF(SUM(AF5895+AL5895)=Z5895,"Ok","Error en Montos"))</f>
        <v/>
      </c>
      <c r="AN5895" s="7"/>
      <c r="AO5895" s="6"/>
    </row>
    <row r="5896" spans="1:41" ht="15.75" customHeight="1" x14ac:dyDescent="0.2">
      <c r="A5896" s="4"/>
      <c r="B5896" s="7"/>
      <c r="C5896" s="8" t="str">
        <f>IFERROR(VLOOKUP(B5896,Tabla2[#All],2,FALSE),"")</f>
        <v/>
      </c>
      <c r="D5896" s="24"/>
      <c r="E5896" s="9" t="str">
        <f>IFERROR(VLOOKUP(D5896,Tabla1[],2,FALSE),"")</f>
        <v/>
      </c>
      <c r="G5896" s="24"/>
      <c r="L5896" s="3" t="str">
        <f t="shared" ref="L5896:L5959" si="553">IF(AND(J5896&lt;&gt;"",K5896&lt;&gt;""),DATEDIF(J5896,K5896,"d")+1,"")</f>
        <v/>
      </c>
      <c r="M5896" s="24"/>
      <c r="N5896" s="24"/>
      <c r="T5896" s="6"/>
      <c r="U5896" s="6"/>
      <c r="V5896" s="10">
        <f t="shared" ref="V5896:V5959" si="554">SUM(T5896+U5896)</f>
        <v>0</v>
      </c>
      <c r="W5896" s="6"/>
      <c r="X5896" s="10">
        <f t="shared" ref="X5896:X5959" si="555">V5896-W5896</f>
        <v>0</v>
      </c>
      <c r="Y5896" s="30"/>
      <c r="Z5896" s="30"/>
      <c r="AA5896" s="6"/>
      <c r="AB5896" s="6"/>
      <c r="AC5896" s="6"/>
      <c r="AD5896" s="6"/>
      <c r="AE5896" s="6"/>
      <c r="AF5896" s="12">
        <f t="shared" ref="AF5896:AF5959" si="556">SUM(AA5896:AD5896)</f>
        <v>0</v>
      </c>
      <c r="AG5896" s="6"/>
      <c r="AH5896" s="6"/>
      <c r="AI5896" s="6"/>
      <c r="AJ5896" s="6"/>
      <c r="AK5896" s="6"/>
      <c r="AL5896" s="12">
        <f t="shared" ref="AL5896:AL5959" si="557">SUM(AG5896:AJ5896)</f>
        <v>0</v>
      </c>
      <c r="AM5896" s="11" t="str">
        <f t="shared" si="552"/>
        <v/>
      </c>
      <c r="AN5896" s="7"/>
      <c r="AO5896" s="6"/>
    </row>
    <row r="5897" spans="1:41" ht="15.75" customHeight="1" x14ac:dyDescent="0.2">
      <c r="A5897" s="4"/>
      <c r="B5897" s="7"/>
      <c r="C5897" s="8" t="str">
        <f>IFERROR(VLOOKUP(B5897,Tabla2[#All],2,FALSE),"")</f>
        <v/>
      </c>
      <c r="D5897" s="24"/>
      <c r="E5897" s="9" t="str">
        <f>IFERROR(VLOOKUP(D5897,Tabla1[],2,FALSE),"")</f>
        <v/>
      </c>
      <c r="G5897" s="24"/>
      <c r="L5897" s="3" t="str">
        <f t="shared" si="553"/>
        <v/>
      </c>
      <c r="M5897" s="24"/>
      <c r="N5897" s="24"/>
      <c r="T5897" s="6"/>
      <c r="U5897" s="6"/>
      <c r="V5897" s="10">
        <f t="shared" si="554"/>
        <v>0</v>
      </c>
      <c r="W5897" s="6"/>
      <c r="X5897" s="10">
        <f t="shared" si="555"/>
        <v>0</v>
      </c>
      <c r="Y5897" s="30"/>
      <c r="Z5897" s="30"/>
      <c r="AA5897" s="6"/>
      <c r="AB5897" s="6"/>
      <c r="AC5897" s="6"/>
      <c r="AD5897" s="6"/>
      <c r="AE5897" s="6"/>
      <c r="AF5897" s="12">
        <f t="shared" si="556"/>
        <v>0</v>
      </c>
      <c r="AG5897" s="6"/>
      <c r="AH5897" s="6"/>
      <c r="AI5897" s="6"/>
      <c r="AJ5897" s="6"/>
      <c r="AK5897" s="6"/>
      <c r="AL5897" s="12">
        <f t="shared" si="557"/>
        <v>0</v>
      </c>
      <c r="AM5897" s="11" t="str">
        <f t="shared" si="552"/>
        <v/>
      </c>
      <c r="AN5897" s="7"/>
      <c r="AO5897" s="6"/>
    </row>
    <row r="5898" spans="1:41" ht="15.75" customHeight="1" x14ac:dyDescent="0.2">
      <c r="A5898" s="4"/>
      <c r="B5898" s="7"/>
      <c r="C5898" s="8" t="str">
        <f>IFERROR(VLOOKUP(B5898,Tabla2[#All],2,FALSE),"")</f>
        <v/>
      </c>
      <c r="D5898" s="24"/>
      <c r="E5898" s="9" t="str">
        <f>IFERROR(VLOOKUP(D5898,Tabla1[],2,FALSE),"")</f>
        <v/>
      </c>
      <c r="G5898" s="24"/>
      <c r="L5898" s="3" t="str">
        <f t="shared" si="553"/>
        <v/>
      </c>
      <c r="M5898" s="24"/>
      <c r="N5898" s="24"/>
      <c r="T5898" s="6"/>
      <c r="U5898" s="6"/>
      <c r="V5898" s="10">
        <f t="shared" si="554"/>
        <v>0</v>
      </c>
      <c r="W5898" s="6"/>
      <c r="X5898" s="10">
        <f t="shared" si="555"/>
        <v>0</v>
      </c>
      <c r="Y5898" s="30"/>
      <c r="Z5898" s="30"/>
      <c r="AA5898" s="6"/>
      <c r="AB5898" s="6"/>
      <c r="AC5898" s="6"/>
      <c r="AD5898" s="6"/>
      <c r="AE5898" s="6"/>
      <c r="AF5898" s="12">
        <f t="shared" si="556"/>
        <v>0</v>
      </c>
      <c r="AG5898" s="6"/>
      <c r="AH5898" s="6"/>
      <c r="AI5898" s="6"/>
      <c r="AJ5898" s="6"/>
      <c r="AK5898" s="6"/>
      <c r="AL5898" s="12">
        <f t="shared" si="557"/>
        <v>0</v>
      </c>
      <c r="AM5898" s="11" t="str">
        <f t="shared" si="552"/>
        <v/>
      </c>
      <c r="AN5898" s="7"/>
      <c r="AO5898" s="6"/>
    </row>
    <row r="5899" spans="1:41" ht="15.75" customHeight="1" x14ac:dyDescent="0.2">
      <c r="A5899" s="4"/>
      <c r="B5899" s="7"/>
      <c r="C5899" s="8" t="str">
        <f>IFERROR(VLOOKUP(B5899,Tabla2[#All],2,FALSE),"")</f>
        <v/>
      </c>
      <c r="D5899" s="24"/>
      <c r="E5899" s="9" t="str">
        <f>IFERROR(VLOOKUP(D5899,Tabla1[],2,FALSE),"")</f>
        <v/>
      </c>
      <c r="G5899" s="24"/>
      <c r="L5899" s="3" t="str">
        <f t="shared" si="553"/>
        <v/>
      </c>
      <c r="M5899" s="24"/>
      <c r="N5899" s="24"/>
      <c r="T5899" s="6"/>
      <c r="U5899" s="6"/>
      <c r="V5899" s="10">
        <f t="shared" si="554"/>
        <v>0</v>
      </c>
      <c r="W5899" s="6"/>
      <c r="X5899" s="10">
        <f t="shared" si="555"/>
        <v>0</v>
      </c>
      <c r="Y5899" s="30"/>
      <c r="Z5899" s="30"/>
      <c r="AA5899" s="6"/>
      <c r="AB5899" s="6"/>
      <c r="AC5899" s="6"/>
      <c r="AD5899" s="6"/>
      <c r="AE5899" s="6"/>
      <c r="AF5899" s="12">
        <f t="shared" si="556"/>
        <v>0</v>
      </c>
      <c r="AG5899" s="6"/>
      <c r="AH5899" s="6"/>
      <c r="AI5899" s="6"/>
      <c r="AJ5899" s="6"/>
      <c r="AK5899" s="6"/>
      <c r="AL5899" s="12">
        <f t="shared" si="557"/>
        <v>0</v>
      </c>
      <c r="AM5899" s="11" t="str">
        <f t="shared" si="552"/>
        <v/>
      </c>
      <c r="AN5899" s="7"/>
      <c r="AO5899" s="6"/>
    </row>
    <row r="5900" spans="1:41" ht="15.75" customHeight="1" x14ac:dyDescent="0.2">
      <c r="A5900" s="4"/>
      <c r="B5900" s="7"/>
      <c r="C5900" s="8" t="str">
        <f>IFERROR(VLOOKUP(B5900,Tabla2[#All],2,FALSE),"")</f>
        <v/>
      </c>
      <c r="D5900" s="24"/>
      <c r="E5900" s="9" t="str">
        <f>IFERROR(VLOOKUP(D5900,Tabla1[],2,FALSE),"")</f>
        <v/>
      </c>
      <c r="G5900" s="24"/>
      <c r="L5900" s="3" t="str">
        <f t="shared" si="553"/>
        <v/>
      </c>
      <c r="M5900" s="24"/>
      <c r="N5900" s="24"/>
      <c r="T5900" s="6"/>
      <c r="U5900" s="6"/>
      <c r="V5900" s="10">
        <f t="shared" si="554"/>
        <v>0</v>
      </c>
      <c r="W5900" s="6"/>
      <c r="X5900" s="10">
        <f t="shared" si="555"/>
        <v>0</v>
      </c>
      <c r="Y5900" s="30"/>
      <c r="Z5900" s="30"/>
      <c r="AA5900" s="6"/>
      <c r="AB5900" s="6"/>
      <c r="AC5900" s="6"/>
      <c r="AD5900" s="6"/>
      <c r="AE5900" s="6"/>
      <c r="AF5900" s="12">
        <f t="shared" si="556"/>
        <v>0</v>
      </c>
      <c r="AG5900" s="6"/>
      <c r="AH5900" s="6"/>
      <c r="AI5900" s="6"/>
      <c r="AJ5900" s="6"/>
      <c r="AK5900" s="6"/>
      <c r="AL5900" s="12">
        <f t="shared" si="557"/>
        <v>0</v>
      </c>
      <c r="AM5900" s="11" t="str">
        <f t="shared" si="552"/>
        <v/>
      </c>
      <c r="AN5900" s="7"/>
      <c r="AO5900" s="6"/>
    </row>
    <row r="5901" spans="1:41" ht="15.75" customHeight="1" x14ac:dyDescent="0.2">
      <c r="A5901" s="4"/>
      <c r="B5901" s="7"/>
      <c r="C5901" s="8" t="str">
        <f>IFERROR(VLOOKUP(B5901,Tabla2[#All],2,FALSE),"")</f>
        <v/>
      </c>
      <c r="D5901" s="24"/>
      <c r="E5901" s="9" t="str">
        <f>IFERROR(VLOOKUP(D5901,Tabla1[],2,FALSE),"")</f>
        <v/>
      </c>
      <c r="G5901" s="24"/>
      <c r="L5901" s="3" t="str">
        <f t="shared" si="553"/>
        <v/>
      </c>
      <c r="M5901" s="24"/>
      <c r="N5901" s="24"/>
      <c r="T5901" s="6"/>
      <c r="U5901" s="6"/>
      <c r="V5901" s="10">
        <f t="shared" si="554"/>
        <v>0</v>
      </c>
      <c r="W5901" s="6"/>
      <c r="X5901" s="10">
        <f t="shared" si="555"/>
        <v>0</v>
      </c>
      <c r="Y5901" s="30"/>
      <c r="Z5901" s="30"/>
      <c r="AA5901" s="6"/>
      <c r="AB5901" s="6"/>
      <c r="AC5901" s="6"/>
      <c r="AD5901" s="6"/>
      <c r="AE5901" s="6"/>
      <c r="AF5901" s="12">
        <f t="shared" si="556"/>
        <v>0</v>
      </c>
      <c r="AG5901" s="6"/>
      <c r="AH5901" s="6"/>
      <c r="AI5901" s="6"/>
      <c r="AJ5901" s="6"/>
      <c r="AK5901" s="6"/>
      <c r="AL5901" s="12">
        <f t="shared" si="557"/>
        <v>0</v>
      </c>
      <c r="AM5901" s="11" t="str">
        <f t="shared" si="552"/>
        <v/>
      </c>
      <c r="AN5901" s="7"/>
      <c r="AO5901" s="6"/>
    </row>
    <row r="5902" spans="1:41" ht="15.75" customHeight="1" x14ac:dyDescent="0.2">
      <c r="A5902" s="4"/>
      <c r="B5902" s="7"/>
      <c r="C5902" s="8" t="str">
        <f>IFERROR(VLOOKUP(B5902,Tabla2[#All],2,FALSE),"")</f>
        <v/>
      </c>
      <c r="D5902" s="24"/>
      <c r="E5902" s="9" t="str">
        <f>IFERROR(VLOOKUP(D5902,Tabla1[],2,FALSE),"")</f>
        <v/>
      </c>
      <c r="G5902" s="24"/>
      <c r="L5902" s="3" t="str">
        <f t="shared" si="553"/>
        <v/>
      </c>
      <c r="M5902" s="24"/>
      <c r="N5902" s="24"/>
      <c r="T5902" s="6"/>
      <c r="U5902" s="6"/>
      <c r="V5902" s="10">
        <f t="shared" si="554"/>
        <v>0</v>
      </c>
      <c r="W5902" s="6"/>
      <c r="X5902" s="10">
        <f t="shared" si="555"/>
        <v>0</v>
      </c>
      <c r="Y5902" s="30"/>
      <c r="Z5902" s="30"/>
      <c r="AA5902" s="6"/>
      <c r="AB5902" s="6"/>
      <c r="AC5902" s="6"/>
      <c r="AD5902" s="6"/>
      <c r="AE5902" s="6"/>
      <c r="AF5902" s="12">
        <f t="shared" si="556"/>
        <v>0</v>
      </c>
      <c r="AG5902" s="6"/>
      <c r="AH5902" s="6"/>
      <c r="AI5902" s="6"/>
      <c r="AJ5902" s="6"/>
      <c r="AK5902" s="6"/>
      <c r="AL5902" s="12">
        <f t="shared" si="557"/>
        <v>0</v>
      </c>
      <c r="AM5902" s="11" t="str">
        <f t="shared" si="552"/>
        <v/>
      </c>
      <c r="AN5902" s="7"/>
      <c r="AO5902" s="6"/>
    </row>
    <row r="5903" spans="1:41" ht="15.75" customHeight="1" x14ac:dyDescent="0.2">
      <c r="A5903" s="4"/>
      <c r="B5903" s="7"/>
      <c r="C5903" s="8" t="str">
        <f>IFERROR(VLOOKUP(B5903,Tabla2[#All],2,FALSE),"")</f>
        <v/>
      </c>
      <c r="D5903" s="24"/>
      <c r="E5903" s="9" t="str">
        <f>IFERROR(VLOOKUP(D5903,Tabla1[],2,FALSE),"")</f>
        <v/>
      </c>
      <c r="G5903" s="24"/>
      <c r="L5903" s="3" t="str">
        <f t="shared" si="553"/>
        <v/>
      </c>
      <c r="M5903" s="24"/>
      <c r="N5903" s="24"/>
      <c r="T5903" s="6"/>
      <c r="U5903" s="6"/>
      <c r="V5903" s="10">
        <f t="shared" si="554"/>
        <v>0</v>
      </c>
      <c r="W5903" s="6"/>
      <c r="X5903" s="10">
        <f t="shared" si="555"/>
        <v>0</v>
      </c>
      <c r="Y5903" s="30"/>
      <c r="Z5903" s="30"/>
      <c r="AA5903" s="6"/>
      <c r="AB5903" s="6"/>
      <c r="AC5903" s="6"/>
      <c r="AD5903" s="6"/>
      <c r="AE5903" s="6"/>
      <c r="AF5903" s="12">
        <f t="shared" si="556"/>
        <v>0</v>
      </c>
      <c r="AG5903" s="6"/>
      <c r="AH5903" s="6"/>
      <c r="AI5903" s="6"/>
      <c r="AJ5903" s="6"/>
      <c r="AK5903" s="6"/>
      <c r="AL5903" s="12">
        <f t="shared" si="557"/>
        <v>0</v>
      </c>
      <c r="AM5903" s="11" t="str">
        <f t="shared" si="552"/>
        <v/>
      </c>
      <c r="AN5903" s="7"/>
      <c r="AO5903" s="6"/>
    </row>
    <row r="5904" spans="1:41" ht="15.75" customHeight="1" x14ac:dyDescent="0.2">
      <c r="A5904" s="4"/>
      <c r="B5904" s="7"/>
      <c r="C5904" s="8" t="str">
        <f>IFERROR(VLOOKUP(B5904,Tabla2[#All],2,FALSE),"")</f>
        <v/>
      </c>
      <c r="D5904" s="24"/>
      <c r="E5904" s="9" t="str">
        <f>IFERROR(VLOOKUP(D5904,Tabla1[],2,FALSE),"")</f>
        <v/>
      </c>
      <c r="G5904" s="24"/>
      <c r="L5904" s="3" t="str">
        <f t="shared" si="553"/>
        <v/>
      </c>
      <c r="M5904" s="24"/>
      <c r="N5904" s="24"/>
      <c r="T5904" s="6"/>
      <c r="U5904" s="6"/>
      <c r="V5904" s="10">
        <f t="shared" si="554"/>
        <v>0</v>
      </c>
      <c r="W5904" s="6"/>
      <c r="X5904" s="10">
        <f t="shared" si="555"/>
        <v>0</v>
      </c>
      <c r="Y5904" s="30"/>
      <c r="Z5904" s="30"/>
      <c r="AA5904" s="6"/>
      <c r="AB5904" s="6"/>
      <c r="AC5904" s="6"/>
      <c r="AD5904" s="6"/>
      <c r="AE5904" s="6"/>
      <c r="AF5904" s="12">
        <f t="shared" si="556"/>
        <v>0</v>
      </c>
      <c r="AG5904" s="6"/>
      <c r="AH5904" s="6"/>
      <c r="AI5904" s="6"/>
      <c r="AJ5904" s="6"/>
      <c r="AK5904" s="6"/>
      <c r="AL5904" s="12">
        <f t="shared" si="557"/>
        <v>0</v>
      </c>
      <c r="AM5904" s="11" t="str">
        <f t="shared" si="552"/>
        <v/>
      </c>
      <c r="AN5904" s="7"/>
      <c r="AO5904" s="6"/>
    </row>
    <row r="5905" spans="1:41" ht="15.75" customHeight="1" x14ac:dyDescent="0.2">
      <c r="A5905" s="4"/>
      <c r="B5905" s="7"/>
      <c r="C5905" s="8" t="str">
        <f>IFERROR(VLOOKUP(B5905,Tabla2[#All],2,FALSE),"")</f>
        <v/>
      </c>
      <c r="D5905" s="24"/>
      <c r="E5905" s="9" t="str">
        <f>IFERROR(VLOOKUP(D5905,Tabla1[],2,FALSE),"")</f>
        <v/>
      </c>
      <c r="G5905" s="24"/>
      <c r="L5905" s="3" t="str">
        <f t="shared" si="553"/>
        <v/>
      </c>
      <c r="M5905" s="24"/>
      <c r="N5905" s="24"/>
      <c r="T5905" s="6"/>
      <c r="U5905" s="6"/>
      <c r="V5905" s="10">
        <f t="shared" si="554"/>
        <v>0</v>
      </c>
      <c r="W5905" s="6"/>
      <c r="X5905" s="10">
        <f t="shared" si="555"/>
        <v>0</v>
      </c>
      <c r="Y5905" s="30"/>
      <c r="Z5905" s="30"/>
      <c r="AA5905" s="6"/>
      <c r="AB5905" s="6"/>
      <c r="AC5905" s="6"/>
      <c r="AD5905" s="6"/>
      <c r="AE5905" s="6"/>
      <c r="AF5905" s="12">
        <f t="shared" si="556"/>
        <v>0</v>
      </c>
      <c r="AG5905" s="6"/>
      <c r="AH5905" s="6"/>
      <c r="AI5905" s="6"/>
      <c r="AJ5905" s="6"/>
      <c r="AK5905" s="6"/>
      <c r="AL5905" s="12">
        <f t="shared" si="557"/>
        <v>0</v>
      </c>
      <c r="AM5905" s="11" t="str">
        <f t="shared" si="552"/>
        <v/>
      </c>
      <c r="AN5905" s="7"/>
      <c r="AO5905" s="6"/>
    </row>
    <row r="5906" spans="1:41" ht="15.75" customHeight="1" x14ac:dyDescent="0.2">
      <c r="A5906" s="4"/>
      <c r="B5906" s="7"/>
      <c r="C5906" s="8" t="str">
        <f>IFERROR(VLOOKUP(B5906,Tabla2[#All],2,FALSE),"")</f>
        <v/>
      </c>
      <c r="D5906" s="24"/>
      <c r="E5906" s="9" t="str">
        <f>IFERROR(VLOOKUP(D5906,Tabla1[],2,FALSE),"")</f>
        <v/>
      </c>
      <c r="G5906" s="24"/>
      <c r="L5906" s="3" t="str">
        <f t="shared" si="553"/>
        <v/>
      </c>
      <c r="M5906" s="24"/>
      <c r="N5906" s="24"/>
      <c r="T5906" s="6"/>
      <c r="U5906" s="6"/>
      <c r="V5906" s="10">
        <f t="shared" si="554"/>
        <v>0</v>
      </c>
      <c r="W5906" s="6"/>
      <c r="X5906" s="10">
        <f t="shared" si="555"/>
        <v>0</v>
      </c>
      <c r="Y5906" s="30"/>
      <c r="Z5906" s="30"/>
      <c r="AA5906" s="6"/>
      <c r="AB5906" s="6"/>
      <c r="AC5906" s="6"/>
      <c r="AD5906" s="6"/>
      <c r="AE5906" s="6"/>
      <c r="AF5906" s="12">
        <f t="shared" si="556"/>
        <v>0</v>
      </c>
      <c r="AG5906" s="6"/>
      <c r="AH5906" s="6"/>
      <c r="AI5906" s="6"/>
      <c r="AJ5906" s="6"/>
      <c r="AK5906" s="6"/>
      <c r="AL5906" s="12">
        <f t="shared" si="557"/>
        <v>0</v>
      </c>
      <c r="AM5906" s="11" t="str">
        <f t="shared" si="552"/>
        <v/>
      </c>
      <c r="AN5906" s="7"/>
      <c r="AO5906" s="6"/>
    </row>
    <row r="5907" spans="1:41" ht="15.75" customHeight="1" x14ac:dyDescent="0.2">
      <c r="A5907" s="4"/>
      <c r="B5907" s="7"/>
      <c r="C5907" s="8" t="str">
        <f>IFERROR(VLOOKUP(B5907,Tabla2[#All],2,FALSE),"")</f>
        <v/>
      </c>
      <c r="D5907" s="24"/>
      <c r="E5907" s="9" t="str">
        <f>IFERROR(VLOOKUP(D5907,Tabla1[],2,FALSE),"")</f>
        <v/>
      </c>
      <c r="G5907" s="24"/>
      <c r="L5907" s="3" t="str">
        <f t="shared" si="553"/>
        <v/>
      </c>
      <c r="M5907" s="24"/>
      <c r="N5907" s="24"/>
      <c r="T5907" s="6"/>
      <c r="U5907" s="6"/>
      <c r="V5907" s="10">
        <f t="shared" si="554"/>
        <v>0</v>
      </c>
      <c r="W5907" s="6"/>
      <c r="X5907" s="10">
        <f t="shared" si="555"/>
        <v>0</v>
      </c>
      <c r="Y5907" s="30"/>
      <c r="Z5907" s="30"/>
      <c r="AA5907" s="6"/>
      <c r="AB5907" s="6"/>
      <c r="AC5907" s="6"/>
      <c r="AD5907" s="6"/>
      <c r="AE5907" s="6"/>
      <c r="AF5907" s="12">
        <f t="shared" si="556"/>
        <v>0</v>
      </c>
      <c r="AG5907" s="6"/>
      <c r="AH5907" s="6"/>
      <c r="AI5907" s="6"/>
      <c r="AJ5907" s="6"/>
      <c r="AK5907" s="6"/>
      <c r="AL5907" s="12">
        <f t="shared" si="557"/>
        <v>0</v>
      </c>
      <c r="AM5907" s="11" t="str">
        <f t="shared" si="552"/>
        <v/>
      </c>
      <c r="AN5907" s="7"/>
      <c r="AO5907" s="6"/>
    </row>
    <row r="5908" spans="1:41" ht="15.75" customHeight="1" x14ac:dyDescent="0.2">
      <c r="A5908" s="4"/>
      <c r="B5908" s="7"/>
      <c r="C5908" s="8" t="str">
        <f>IFERROR(VLOOKUP(B5908,Tabla2[#All],2,FALSE),"")</f>
        <v/>
      </c>
      <c r="D5908" s="24"/>
      <c r="E5908" s="9" t="str">
        <f>IFERROR(VLOOKUP(D5908,Tabla1[],2,FALSE),"")</f>
        <v/>
      </c>
      <c r="G5908" s="24"/>
      <c r="L5908" s="3" t="str">
        <f t="shared" si="553"/>
        <v/>
      </c>
      <c r="M5908" s="24"/>
      <c r="N5908" s="24"/>
      <c r="T5908" s="6"/>
      <c r="U5908" s="6"/>
      <c r="V5908" s="10">
        <f t="shared" si="554"/>
        <v>0</v>
      </c>
      <c r="W5908" s="6"/>
      <c r="X5908" s="10">
        <f t="shared" si="555"/>
        <v>0</v>
      </c>
      <c r="Y5908" s="30"/>
      <c r="Z5908" s="30"/>
      <c r="AA5908" s="6"/>
      <c r="AB5908" s="6"/>
      <c r="AC5908" s="6"/>
      <c r="AD5908" s="6"/>
      <c r="AE5908" s="6"/>
      <c r="AF5908" s="12">
        <f t="shared" si="556"/>
        <v>0</v>
      </c>
      <c r="AG5908" s="6"/>
      <c r="AH5908" s="6"/>
      <c r="AI5908" s="6"/>
      <c r="AJ5908" s="6"/>
      <c r="AK5908" s="6"/>
      <c r="AL5908" s="12">
        <f t="shared" si="557"/>
        <v>0</v>
      </c>
      <c r="AM5908" s="11" t="str">
        <f t="shared" si="552"/>
        <v/>
      </c>
      <c r="AN5908" s="7"/>
      <c r="AO5908" s="6"/>
    </row>
    <row r="5909" spans="1:41" ht="15.75" customHeight="1" x14ac:dyDescent="0.2">
      <c r="A5909" s="4"/>
      <c r="B5909" s="7"/>
      <c r="C5909" s="8" t="str">
        <f>IFERROR(VLOOKUP(B5909,Tabla2[#All],2,FALSE),"")</f>
        <v/>
      </c>
      <c r="D5909" s="24"/>
      <c r="E5909" s="9" t="str">
        <f>IFERROR(VLOOKUP(D5909,Tabla1[],2,FALSE),"")</f>
        <v/>
      </c>
      <c r="G5909" s="24"/>
      <c r="L5909" s="3" t="str">
        <f t="shared" si="553"/>
        <v/>
      </c>
      <c r="M5909" s="24"/>
      <c r="N5909" s="24"/>
      <c r="T5909" s="6"/>
      <c r="U5909" s="6"/>
      <c r="V5909" s="10">
        <f t="shared" si="554"/>
        <v>0</v>
      </c>
      <c r="W5909" s="6"/>
      <c r="X5909" s="10">
        <f t="shared" si="555"/>
        <v>0</v>
      </c>
      <c r="Y5909" s="30"/>
      <c r="Z5909" s="30"/>
      <c r="AA5909" s="6"/>
      <c r="AB5909" s="6"/>
      <c r="AC5909" s="6"/>
      <c r="AD5909" s="6"/>
      <c r="AE5909" s="6"/>
      <c r="AF5909" s="12">
        <f t="shared" si="556"/>
        <v>0</v>
      </c>
      <c r="AG5909" s="6"/>
      <c r="AH5909" s="6"/>
      <c r="AI5909" s="6"/>
      <c r="AJ5909" s="6"/>
      <c r="AK5909" s="6"/>
      <c r="AL5909" s="12">
        <f t="shared" si="557"/>
        <v>0</v>
      </c>
      <c r="AM5909" s="11" t="str">
        <f t="shared" si="552"/>
        <v/>
      </c>
      <c r="AN5909" s="7"/>
      <c r="AO5909" s="6"/>
    </row>
    <row r="5910" spans="1:41" ht="15.75" customHeight="1" x14ac:dyDescent="0.2">
      <c r="A5910" s="4"/>
      <c r="B5910" s="7"/>
      <c r="C5910" s="8" t="str">
        <f>IFERROR(VLOOKUP(B5910,Tabla2[#All],2,FALSE),"")</f>
        <v/>
      </c>
      <c r="D5910" s="24"/>
      <c r="E5910" s="9" t="str">
        <f>IFERROR(VLOOKUP(D5910,Tabla1[],2,FALSE),"")</f>
        <v/>
      </c>
      <c r="G5910" s="24"/>
      <c r="L5910" s="3" t="str">
        <f t="shared" si="553"/>
        <v/>
      </c>
      <c r="M5910" s="24"/>
      <c r="N5910" s="24"/>
      <c r="T5910" s="6"/>
      <c r="U5910" s="6"/>
      <c r="V5910" s="10">
        <f t="shared" si="554"/>
        <v>0</v>
      </c>
      <c r="W5910" s="6"/>
      <c r="X5910" s="10">
        <f t="shared" si="555"/>
        <v>0</v>
      </c>
      <c r="Y5910" s="30"/>
      <c r="Z5910" s="30"/>
      <c r="AA5910" s="6"/>
      <c r="AB5910" s="6"/>
      <c r="AC5910" s="6"/>
      <c r="AD5910" s="6"/>
      <c r="AE5910" s="6"/>
      <c r="AF5910" s="12">
        <f t="shared" si="556"/>
        <v>0</v>
      </c>
      <c r="AG5910" s="6"/>
      <c r="AH5910" s="6"/>
      <c r="AI5910" s="6"/>
      <c r="AJ5910" s="6"/>
      <c r="AK5910" s="6"/>
      <c r="AL5910" s="12">
        <f t="shared" si="557"/>
        <v>0</v>
      </c>
      <c r="AM5910" s="11" t="str">
        <f t="shared" si="552"/>
        <v/>
      </c>
      <c r="AN5910" s="7"/>
      <c r="AO5910" s="6"/>
    </row>
    <row r="5911" spans="1:41" ht="15.75" customHeight="1" x14ac:dyDescent="0.2">
      <c r="A5911" s="4"/>
      <c r="B5911" s="7"/>
      <c r="C5911" s="8" t="str">
        <f>IFERROR(VLOOKUP(B5911,Tabla2[#All],2,FALSE),"")</f>
        <v/>
      </c>
      <c r="D5911" s="24"/>
      <c r="E5911" s="9" t="str">
        <f>IFERROR(VLOOKUP(D5911,Tabla1[],2,FALSE),"")</f>
        <v/>
      </c>
      <c r="G5911" s="24"/>
      <c r="L5911" s="3" t="str">
        <f t="shared" si="553"/>
        <v/>
      </c>
      <c r="M5911" s="24"/>
      <c r="N5911" s="24"/>
      <c r="T5911" s="6"/>
      <c r="U5911" s="6"/>
      <c r="V5911" s="10">
        <f t="shared" si="554"/>
        <v>0</v>
      </c>
      <c r="W5911" s="6"/>
      <c r="X5911" s="10">
        <f t="shared" si="555"/>
        <v>0</v>
      </c>
      <c r="Y5911" s="30"/>
      <c r="Z5911" s="30"/>
      <c r="AA5911" s="6"/>
      <c r="AB5911" s="6"/>
      <c r="AC5911" s="6"/>
      <c r="AD5911" s="6"/>
      <c r="AE5911" s="6"/>
      <c r="AF5911" s="12">
        <f t="shared" si="556"/>
        <v>0</v>
      </c>
      <c r="AG5911" s="6"/>
      <c r="AH5911" s="6"/>
      <c r="AI5911" s="6"/>
      <c r="AJ5911" s="6"/>
      <c r="AK5911" s="6"/>
      <c r="AL5911" s="12">
        <f t="shared" si="557"/>
        <v>0</v>
      </c>
      <c r="AM5911" s="11" t="str">
        <f t="shared" si="552"/>
        <v/>
      </c>
      <c r="AN5911" s="7"/>
      <c r="AO5911" s="6"/>
    </row>
    <row r="5912" spans="1:41" ht="15.75" customHeight="1" x14ac:dyDescent="0.2">
      <c r="A5912" s="4"/>
      <c r="B5912" s="7"/>
      <c r="C5912" s="8" t="str">
        <f>IFERROR(VLOOKUP(B5912,Tabla2[#All],2,FALSE),"")</f>
        <v/>
      </c>
      <c r="D5912" s="24"/>
      <c r="E5912" s="9" t="str">
        <f>IFERROR(VLOOKUP(D5912,Tabla1[],2,FALSE),"")</f>
        <v/>
      </c>
      <c r="G5912" s="24"/>
      <c r="L5912" s="3" t="str">
        <f t="shared" si="553"/>
        <v/>
      </c>
      <c r="M5912" s="24"/>
      <c r="N5912" s="24"/>
      <c r="T5912" s="6"/>
      <c r="U5912" s="6"/>
      <c r="V5912" s="10">
        <f t="shared" si="554"/>
        <v>0</v>
      </c>
      <c r="W5912" s="6"/>
      <c r="X5912" s="10">
        <f t="shared" si="555"/>
        <v>0</v>
      </c>
      <c r="Y5912" s="30"/>
      <c r="Z5912" s="30"/>
      <c r="AA5912" s="6"/>
      <c r="AB5912" s="6"/>
      <c r="AC5912" s="6"/>
      <c r="AD5912" s="6"/>
      <c r="AE5912" s="6"/>
      <c r="AF5912" s="12">
        <f t="shared" si="556"/>
        <v>0</v>
      </c>
      <c r="AG5912" s="6"/>
      <c r="AH5912" s="6"/>
      <c r="AI5912" s="6"/>
      <c r="AJ5912" s="6"/>
      <c r="AK5912" s="6"/>
      <c r="AL5912" s="12">
        <f t="shared" si="557"/>
        <v>0</v>
      </c>
      <c r="AM5912" s="11" t="str">
        <f t="shared" si="552"/>
        <v/>
      </c>
      <c r="AN5912" s="7"/>
      <c r="AO5912" s="6"/>
    </row>
    <row r="5913" spans="1:41" ht="15.75" customHeight="1" x14ac:dyDescent="0.2">
      <c r="A5913" s="4"/>
      <c r="B5913" s="7"/>
      <c r="C5913" s="8" t="str">
        <f>IFERROR(VLOOKUP(B5913,Tabla2[#All],2,FALSE),"")</f>
        <v/>
      </c>
      <c r="D5913" s="24"/>
      <c r="E5913" s="9" t="str">
        <f>IFERROR(VLOOKUP(D5913,Tabla1[],2,FALSE),"")</f>
        <v/>
      </c>
      <c r="G5913" s="24"/>
      <c r="L5913" s="3" t="str">
        <f t="shared" si="553"/>
        <v/>
      </c>
      <c r="M5913" s="24"/>
      <c r="N5913" s="24"/>
      <c r="T5913" s="6"/>
      <c r="U5913" s="6"/>
      <c r="V5913" s="10">
        <f t="shared" si="554"/>
        <v>0</v>
      </c>
      <c r="W5913" s="6"/>
      <c r="X5913" s="10">
        <f t="shared" si="555"/>
        <v>0</v>
      </c>
      <c r="Y5913" s="30"/>
      <c r="Z5913" s="30"/>
      <c r="AA5913" s="6"/>
      <c r="AB5913" s="6"/>
      <c r="AC5913" s="6"/>
      <c r="AD5913" s="6"/>
      <c r="AE5913" s="6"/>
      <c r="AF5913" s="12">
        <f t="shared" si="556"/>
        <v>0</v>
      </c>
      <c r="AG5913" s="6"/>
      <c r="AH5913" s="6"/>
      <c r="AI5913" s="6"/>
      <c r="AJ5913" s="6"/>
      <c r="AK5913" s="6"/>
      <c r="AL5913" s="12">
        <f t="shared" si="557"/>
        <v>0</v>
      </c>
      <c r="AM5913" s="11" t="str">
        <f t="shared" si="552"/>
        <v/>
      </c>
      <c r="AN5913" s="7"/>
      <c r="AO5913" s="6"/>
    </row>
    <row r="5914" spans="1:41" ht="15.75" customHeight="1" x14ac:dyDescent="0.2">
      <c r="A5914" s="4"/>
      <c r="B5914" s="7"/>
      <c r="C5914" s="8" t="str">
        <f>IFERROR(VLOOKUP(B5914,Tabla2[#All],2,FALSE),"")</f>
        <v/>
      </c>
      <c r="D5914" s="24"/>
      <c r="E5914" s="9" t="str">
        <f>IFERROR(VLOOKUP(D5914,Tabla1[],2,FALSE),"")</f>
        <v/>
      </c>
      <c r="G5914" s="24"/>
      <c r="L5914" s="3" t="str">
        <f t="shared" si="553"/>
        <v/>
      </c>
      <c r="M5914" s="24"/>
      <c r="N5914" s="24"/>
      <c r="T5914" s="6"/>
      <c r="U5914" s="6"/>
      <c r="V5914" s="10">
        <f t="shared" si="554"/>
        <v>0</v>
      </c>
      <c r="W5914" s="6"/>
      <c r="X5914" s="10">
        <f t="shared" si="555"/>
        <v>0</v>
      </c>
      <c r="Y5914" s="30"/>
      <c r="Z5914" s="30"/>
      <c r="AA5914" s="6"/>
      <c r="AB5914" s="6"/>
      <c r="AC5914" s="6"/>
      <c r="AD5914" s="6"/>
      <c r="AE5914" s="6"/>
      <c r="AF5914" s="12">
        <f t="shared" si="556"/>
        <v>0</v>
      </c>
      <c r="AG5914" s="6"/>
      <c r="AH5914" s="6"/>
      <c r="AI5914" s="6"/>
      <c r="AJ5914" s="6"/>
      <c r="AK5914" s="6"/>
      <c r="AL5914" s="12">
        <f t="shared" si="557"/>
        <v>0</v>
      </c>
      <c r="AM5914" s="11" t="str">
        <f t="shared" si="552"/>
        <v/>
      </c>
      <c r="AN5914" s="7"/>
      <c r="AO5914" s="6"/>
    </row>
    <row r="5915" spans="1:41" ht="15.75" customHeight="1" x14ac:dyDescent="0.2">
      <c r="A5915" s="4"/>
      <c r="B5915" s="7"/>
      <c r="C5915" s="8" t="str">
        <f>IFERROR(VLOOKUP(B5915,Tabla2[#All],2,FALSE),"")</f>
        <v/>
      </c>
      <c r="D5915" s="24"/>
      <c r="E5915" s="9" t="str">
        <f>IFERROR(VLOOKUP(D5915,Tabla1[],2,FALSE),"")</f>
        <v/>
      </c>
      <c r="G5915" s="24"/>
      <c r="L5915" s="3" t="str">
        <f t="shared" si="553"/>
        <v/>
      </c>
      <c r="M5915" s="24"/>
      <c r="N5915" s="24"/>
      <c r="T5915" s="6"/>
      <c r="U5915" s="6"/>
      <c r="V5915" s="10">
        <f t="shared" si="554"/>
        <v>0</v>
      </c>
      <c r="W5915" s="6"/>
      <c r="X5915" s="10">
        <f t="shared" si="555"/>
        <v>0</v>
      </c>
      <c r="Y5915" s="30"/>
      <c r="Z5915" s="30"/>
      <c r="AA5915" s="6"/>
      <c r="AB5915" s="6"/>
      <c r="AC5915" s="6"/>
      <c r="AD5915" s="6"/>
      <c r="AE5915" s="6"/>
      <c r="AF5915" s="12">
        <f t="shared" si="556"/>
        <v>0</v>
      </c>
      <c r="AG5915" s="6"/>
      <c r="AH5915" s="6"/>
      <c r="AI5915" s="6"/>
      <c r="AJ5915" s="6"/>
      <c r="AK5915" s="6"/>
      <c r="AL5915" s="12">
        <f t="shared" si="557"/>
        <v>0</v>
      </c>
      <c r="AM5915" s="11" t="str">
        <f t="shared" si="552"/>
        <v/>
      </c>
      <c r="AN5915" s="7"/>
      <c r="AO5915" s="6"/>
    </row>
    <row r="5916" spans="1:41" ht="15.75" customHeight="1" x14ac:dyDescent="0.2">
      <c r="A5916" s="4"/>
      <c r="B5916" s="7"/>
      <c r="C5916" s="8" t="str">
        <f>IFERROR(VLOOKUP(B5916,Tabla2[#All],2,FALSE),"")</f>
        <v/>
      </c>
      <c r="D5916" s="24"/>
      <c r="E5916" s="9" t="str">
        <f>IFERROR(VLOOKUP(D5916,Tabla1[],2,FALSE),"")</f>
        <v/>
      </c>
      <c r="G5916" s="24"/>
      <c r="L5916" s="3" t="str">
        <f t="shared" si="553"/>
        <v/>
      </c>
      <c r="M5916" s="24"/>
      <c r="N5916" s="24"/>
      <c r="T5916" s="6"/>
      <c r="U5916" s="6"/>
      <c r="V5916" s="10">
        <f t="shared" si="554"/>
        <v>0</v>
      </c>
      <c r="W5916" s="6"/>
      <c r="X5916" s="10">
        <f t="shared" si="555"/>
        <v>0</v>
      </c>
      <c r="Y5916" s="30"/>
      <c r="Z5916" s="30"/>
      <c r="AA5916" s="6"/>
      <c r="AB5916" s="6"/>
      <c r="AC5916" s="6"/>
      <c r="AD5916" s="6"/>
      <c r="AE5916" s="6"/>
      <c r="AF5916" s="12">
        <f t="shared" si="556"/>
        <v>0</v>
      </c>
      <c r="AG5916" s="6"/>
      <c r="AH5916" s="6"/>
      <c r="AI5916" s="6"/>
      <c r="AJ5916" s="6"/>
      <c r="AK5916" s="6"/>
      <c r="AL5916" s="12">
        <f t="shared" si="557"/>
        <v>0</v>
      </c>
      <c r="AM5916" s="11" t="str">
        <f t="shared" si="552"/>
        <v/>
      </c>
      <c r="AN5916" s="7"/>
      <c r="AO5916" s="6"/>
    </row>
    <row r="5917" spans="1:41" ht="15.75" customHeight="1" x14ac:dyDescent="0.2">
      <c r="A5917" s="4"/>
      <c r="B5917" s="7"/>
      <c r="C5917" s="8" t="str">
        <f>IFERROR(VLOOKUP(B5917,Tabla2[#All],2,FALSE),"")</f>
        <v/>
      </c>
      <c r="D5917" s="24"/>
      <c r="E5917" s="9" t="str">
        <f>IFERROR(VLOOKUP(D5917,Tabla1[],2,FALSE),"")</f>
        <v/>
      </c>
      <c r="G5917" s="24"/>
      <c r="L5917" s="3" t="str">
        <f t="shared" si="553"/>
        <v/>
      </c>
      <c r="M5917" s="24"/>
      <c r="N5917" s="24"/>
      <c r="T5917" s="6"/>
      <c r="U5917" s="6"/>
      <c r="V5917" s="10">
        <f t="shared" si="554"/>
        <v>0</v>
      </c>
      <c r="W5917" s="6"/>
      <c r="X5917" s="10">
        <f t="shared" si="555"/>
        <v>0</v>
      </c>
      <c r="Y5917" s="30"/>
      <c r="Z5917" s="30"/>
      <c r="AA5917" s="6"/>
      <c r="AB5917" s="6"/>
      <c r="AC5917" s="6"/>
      <c r="AD5917" s="6"/>
      <c r="AE5917" s="6"/>
      <c r="AF5917" s="12">
        <f t="shared" si="556"/>
        <v>0</v>
      </c>
      <c r="AG5917" s="6"/>
      <c r="AH5917" s="6"/>
      <c r="AI5917" s="6"/>
      <c r="AJ5917" s="6"/>
      <c r="AK5917" s="6"/>
      <c r="AL5917" s="12">
        <f t="shared" si="557"/>
        <v>0</v>
      </c>
      <c r="AM5917" s="11" t="str">
        <f t="shared" si="552"/>
        <v/>
      </c>
      <c r="AN5917" s="7"/>
      <c r="AO5917" s="6"/>
    </row>
    <row r="5918" spans="1:41" ht="15.75" customHeight="1" x14ac:dyDescent="0.2">
      <c r="A5918" s="4"/>
      <c r="B5918" s="7"/>
      <c r="C5918" s="8" t="str">
        <f>IFERROR(VLOOKUP(B5918,Tabla2[#All],2,FALSE),"")</f>
        <v/>
      </c>
      <c r="D5918" s="24"/>
      <c r="E5918" s="9" t="str">
        <f>IFERROR(VLOOKUP(D5918,Tabla1[],2,FALSE),"")</f>
        <v/>
      </c>
      <c r="G5918" s="24"/>
      <c r="L5918" s="3" t="str">
        <f t="shared" si="553"/>
        <v/>
      </c>
      <c r="M5918" s="24"/>
      <c r="N5918" s="24"/>
      <c r="T5918" s="6"/>
      <c r="U5918" s="6"/>
      <c r="V5918" s="10">
        <f t="shared" si="554"/>
        <v>0</v>
      </c>
      <c r="W5918" s="6"/>
      <c r="X5918" s="10">
        <f t="shared" si="555"/>
        <v>0</v>
      </c>
      <c r="Y5918" s="30"/>
      <c r="Z5918" s="30"/>
      <c r="AA5918" s="6"/>
      <c r="AB5918" s="6"/>
      <c r="AC5918" s="6"/>
      <c r="AD5918" s="6"/>
      <c r="AE5918" s="6"/>
      <c r="AF5918" s="12">
        <f t="shared" si="556"/>
        <v>0</v>
      </c>
      <c r="AG5918" s="6"/>
      <c r="AH5918" s="6"/>
      <c r="AI5918" s="6"/>
      <c r="AJ5918" s="6"/>
      <c r="AK5918" s="6"/>
      <c r="AL5918" s="12">
        <f t="shared" si="557"/>
        <v>0</v>
      </c>
      <c r="AM5918" s="11" t="str">
        <f t="shared" si="552"/>
        <v/>
      </c>
      <c r="AN5918" s="7"/>
      <c r="AO5918" s="6"/>
    </row>
    <row r="5919" spans="1:41" ht="15.75" customHeight="1" x14ac:dyDescent="0.2">
      <c r="A5919" s="4"/>
      <c r="B5919" s="7"/>
      <c r="C5919" s="8" t="str">
        <f>IFERROR(VLOOKUP(B5919,Tabla2[#All],2,FALSE),"")</f>
        <v/>
      </c>
      <c r="D5919" s="24"/>
      <c r="E5919" s="9" t="str">
        <f>IFERROR(VLOOKUP(D5919,Tabla1[],2,FALSE),"")</f>
        <v/>
      </c>
      <c r="G5919" s="24"/>
      <c r="L5919" s="3" t="str">
        <f t="shared" si="553"/>
        <v/>
      </c>
      <c r="M5919" s="24"/>
      <c r="N5919" s="24"/>
      <c r="T5919" s="6"/>
      <c r="U5919" s="6"/>
      <c r="V5919" s="10">
        <f t="shared" si="554"/>
        <v>0</v>
      </c>
      <c r="W5919" s="6"/>
      <c r="X5919" s="10">
        <f t="shared" si="555"/>
        <v>0</v>
      </c>
      <c r="Y5919" s="30"/>
      <c r="Z5919" s="30"/>
      <c r="AA5919" s="6"/>
      <c r="AB5919" s="6"/>
      <c r="AC5919" s="6"/>
      <c r="AD5919" s="6"/>
      <c r="AE5919" s="6"/>
      <c r="AF5919" s="12">
        <f t="shared" si="556"/>
        <v>0</v>
      </c>
      <c r="AG5919" s="6"/>
      <c r="AH5919" s="6"/>
      <c r="AI5919" s="6"/>
      <c r="AJ5919" s="6"/>
      <c r="AK5919" s="6"/>
      <c r="AL5919" s="12">
        <f t="shared" si="557"/>
        <v>0</v>
      </c>
      <c r="AM5919" s="11" t="str">
        <f t="shared" si="552"/>
        <v/>
      </c>
      <c r="AN5919" s="7"/>
      <c r="AO5919" s="6"/>
    </row>
    <row r="5920" spans="1:41" ht="15.75" customHeight="1" x14ac:dyDescent="0.2">
      <c r="A5920" s="4"/>
      <c r="B5920" s="7"/>
      <c r="C5920" s="8" t="str">
        <f>IFERROR(VLOOKUP(B5920,Tabla2[#All],2,FALSE),"")</f>
        <v/>
      </c>
      <c r="D5920" s="24"/>
      <c r="E5920" s="9" t="str">
        <f>IFERROR(VLOOKUP(D5920,Tabla1[],2,FALSE),"")</f>
        <v/>
      </c>
      <c r="G5920" s="24"/>
      <c r="L5920" s="3" t="str">
        <f t="shared" si="553"/>
        <v/>
      </c>
      <c r="M5920" s="24"/>
      <c r="N5920" s="24"/>
      <c r="T5920" s="6"/>
      <c r="U5920" s="6"/>
      <c r="V5920" s="10">
        <f t="shared" si="554"/>
        <v>0</v>
      </c>
      <c r="W5920" s="6"/>
      <c r="X5920" s="10">
        <f t="shared" si="555"/>
        <v>0</v>
      </c>
      <c r="Y5920" s="30"/>
      <c r="Z5920" s="30"/>
      <c r="AA5920" s="6"/>
      <c r="AB5920" s="6"/>
      <c r="AC5920" s="6"/>
      <c r="AD5920" s="6"/>
      <c r="AE5920" s="6"/>
      <c r="AF5920" s="12">
        <f t="shared" si="556"/>
        <v>0</v>
      </c>
      <c r="AG5920" s="6"/>
      <c r="AH5920" s="6"/>
      <c r="AI5920" s="6"/>
      <c r="AJ5920" s="6"/>
      <c r="AK5920" s="6"/>
      <c r="AL5920" s="12">
        <f t="shared" si="557"/>
        <v>0</v>
      </c>
      <c r="AM5920" s="11" t="str">
        <f t="shared" si="552"/>
        <v/>
      </c>
      <c r="AN5920" s="7"/>
      <c r="AO5920" s="6"/>
    </row>
    <row r="5921" spans="1:41" ht="15.75" customHeight="1" x14ac:dyDescent="0.2">
      <c r="A5921" s="4"/>
      <c r="B5921" s="7"/>
      <c r="C5921" s="8" t="str">
        <f>IFERROR(VLOOKUP(B5921,Tabla2[#All],2,FALSE),"")</f>
        <v/>
      </c>
      <c r="D5921" s="24"/>
      <c r="E5921" s="9" t="str">
        <f>IFERROR(VLOOKUP(D5921,Tabla1[],2,FALSE),"")</f>
        <v/>
      </c>
      <c r="G5921" s="24"/>
      <c r="L5921" s="3" t="str">
        <f t="shared" si="553"/>
        <v/>
      </c>
      <c r="M5921" s="24"/>
      <c r="N5921" s="24"/>
      <c r="T5921" s="6"/>
      <c r="U5921" s="6"/>
      <c r="V5921" s="10">
        <f t="shared" si="554"/>
        <v>0</v>
      </c>
      <c r="W5921" s="6"/>
      <c r="X5921" s="10">
        <f t="shared" si="555"/>
        <v>0</v>
      </c>
      <c r="Y5921" s="30"/>
      <c r="Z5921" s="30"/>
      <c r="AA5921" s="6"/>
      <c r="AB5921" s="6"/>
      <c r="AC5921" s="6"/>
      <c r="AD5921" s="6"/>
      <c r="AE5921" s="6"/>
      <c r="AF5921" s="12">
        <f t="shared" si="556"/>
        <v>0</v>
      </c>
      <c r="AG5921" s="6"/>
      <c r="AH5921" s="6"/>
      <c r="AI5921" s="6"/>
      <c r="AJ5921" s="6"/>
      <c r="AK5921" s="6"/>
      <c r="AL5921" s="12">
        <f t="shared" si="557"/>
        <v>0</v>
      </c>
      <c r="AM5921" s="11" t="str">
        <f t="shared" si="552"/>
        <v/>
      </c>
      <c r="AN5921" s="7"/>
      <c r="AO5921" s="6"/>
    </row>
    <row r="5922" spans="1:41" ht="15.75" customHeight="1" x14ac:dyDescent="0.2">
      <c r="A5922" s="4"/>
      <c r="B5922" s="7"/>
      <c r="C5922" s="8" t="str">
        <f>IFERROR(VLOOKUP(B5922,Tabla2[#All],2,FALSE),"")</f>
        <v/>
      </c>
      <c r="D5922" s="24"/>
      <c r="E5922" s="9" t="str">
        <f>IFERROR(VLOOKUP(D5922,Tabla1[],2,FALSE),"")</f>
        <v/>
      </c>
      <c r="G5922" s="24"/>
      <c r="L5922" s="3" t="str">
        <f t="shared" si="553"/>
        <v/>
      </c>
      <c r="M5922" s="24"/>
      <c r="N5922" s="24"/>
      <c r="T5922" s="6"/>
      <c r="U5922" s="6"/>
      <c r="V5922" s="10">
        <f t="shared" si="554"/>
        <v>0</v>
      </c>
      <c r="W5922" s="6"/>
      <c r="X5922" s="10">
        <f t="shared" si="555"/>
        <v>0</v>
      </c>
      <c r="Y5922" s="30"/>
      <c r="Z5922" s="30"/>
      <c r="AA5922" s="6"/>
      <c r="AB5922" s="6"/>
      <c r="AC5922" s="6"/>
      <c r="AD5922" s="6"/>
      <c r="AE5922" s="6"/>
      <c r="AF5922" s="12">
        <f t="shared" si="556"/>
        <v>0</v>
      </c>
      <c r="AG5922" s="6"/>
      <c r="AH5922" s="6"/>
      <c r="AI5922" s="6"/>
      <c r="AJ5922" s="6"/>
      <c r="AK5922" s="6"/>
      <c r="AL5922" s="12">
        <f t="shared" si="557"/>
        <v>0</v>
      </c>
      <c r="AM5922" s="11" t="str">
        <f t="shared" si="552"/>
        <v/>
      </c>
      <c r="AN5922" s="7"/>
      <c r="AO5922" s="6"/>
    </row>
    <row r="5923" spans="1:41" ht="15.75" customHeight="1" x14ac:dyDescent="0.2">
      <c r="A5923" s="4"/>
      <c r="B5923" s="7"/>
      <c r="C5923" s="8" t="str">
        <f>IFERROR(VLOOKUP(B5923,Tabla2[#All],2,FALSE),"")</f>
        <v/>
      </c>
      <c r="D5923" s="24"/>
      <c r="E5923" s="9" t="str">
        <f>IFERROR(VLOOKUP(D5923,Tabla1[],2,FALSE),"")</f>
        <v/>
      </c>
      <c r="G5923" s="24"/>
      <c r="L5923" s="3" t="str">
        <f t="shared" si="553"/>
        <v/>
      </c>
      <c r="M5923" s="24"/>
      <c r="N5923" s="24"/>
      <c r="T5923" s="6"/>
      <c r="U5923" s="6"/>
      <c r="V5923" s="10">
        <f t="shared" si="554"/>
        <v>0</v>
      </c>
      <c r="W5923" s="6"/>
      <c r="X5923" s="10">
        <f t="shared" si="555"/>
        <v>0</v>
      </c>
      <c r="Y5923" s="30"/>
      <c r="Z5923" s="30"/>
      <c r="AA5923" s="6"/>
      <c r="AB5923" s="6"/>
      <c r="AC5923" s="6"/>
      <c r="AD5923" s="6"/>
      <c r="AE5923" s="6"/>
      <c r="AF5923" s="12">
        <f t="shared" si="556"/>
        <v>0</v>
      </c>
      <c r="AG5923" s="6"/>
      <c r="AH5923" s="6"/>
      <c r="AI5923" s="6"/>
      <c r="AJ5923" s="6"/>
      <c r="AK5923" s="6"/>
      <c r="AL5923" s="12">
        <f t="shared" si="557"/>
        <v>0</v>
      </c>
      <c r="AM5923" s="11" t="str">
        <f t="shared" si="552"/>
        <v/>
      </c>
      <c r="AN5923" s="7"/>
      <c r="AO5923" s="6"/>
    </row>
    <row r="5924" spans="1:41" ht="15.75" customHeight="1" x14ac:dyDescent="0.2">
      <c r="A5924" s="4"/>
      <c r="B5924" s="7"/>
      <c r="C5924" s="8" t="str">
        <f>IFERROR(VLOOKUP(B5924,Tabla2[#All],2,FALSE),"")</f>
        <v/>
      </c>
      <c r="D5924" s="24"/>
      <c r="E5924" s="9" t="str">
        <f>IFERROR(VLOOKUP(D5924,Tabla1[],2,FALSE),"")</f>
        <v/>
      </c>
      <c r="G5924" s="24"/>
      <c r="L5924" s="3" t="str">
        <f t="shared" si="553"/>
        <v/>
      </c>
      <c r="M5924" s="24"/>
      <c r="N5924" s="24"/>
      <c r="T5924" s="6"/>
      <c r="U5924" s="6"/>
      <c r="V5924" s="10">
        <f t="shared" si="554"/>
        <v>0</v>
      </c>
      <c r="W5924" s="6"/>
      <c r="X5924" s="10">
        <f t="shared" si="555"/>
        <v>0</v>
      </c>
      <c r="Y5924" s="30"/>
      <c r="Z5924" s="30"/>
      <c r="AA5924" s="6"/>
      <c r="AB5924" s="6"/>
      <c r="AC5924" s="6"/>
      <c r="AD5924" s="6"/>
      <c r="AE5924" s="6"/>
      <c r="AF5924" s="12">
        <f t="shared" si="556"/>
        <v>0</v>
      </c>
      <c r="AG5924" s="6"/>
      <c r="AH5924" s="6"/>
      <c r="AI5924" s="6"/>
      <c r="AJ5924" s="6"/>
      <c r="AK5924" s="6"/>
      <c r="AL5924" s="12">
        <f t="shared" si="557"/>
        <v>0</v>
      </c>
      <c r="AM5924" s="11" t="str">
        <f t="shared" si="552"/>
        <v/>
      </c>
      <c r="AN5924" s="7"/>
      <c r="AO5924" s="6"/>
    </row>
    <row r="5925" spans="1:41" ht="15.75" customHeight="1" x14ac:dyDescent="0.2">
      <c r="A5925" s="4"/>
      <c r="B5925" s="7"/>
      <c r="C5925" s="8" t="str">
        <f>IFERROR(VLOOKUP(B5925,Tabla2[#All],2,FALSE),"")</f>
        <v/>
      </c>
      <c r="D5925" s="24"/>
      <c r="E5925" s="9" t="str">
        <f>IFERROR(VLOOKUP(D5925,Tabla1[],2,FALSE),"")</f>
        <v/>
      </c>
      <c r="G5925" s="24"/>
      <c r="L5925" s="3" t="str">
        <f t="shared" si="553"/>
        <v/>
      </c>
      <c r="M5925" s="24"/>
      <c r="N5925" s="24"/>
      <c r="T5925" s="6"/>
      <c r="U5925" s="6"/>
      <c r="V5925" s="10">
        <f t="shared" si="554"/>
        <v>0</v>
      </c>
      <c r="W5925" s="6"/>
      <c r="X5925" s="10">
        <f t="shared" si="555"/>
        <v>0</v>
      </c>
      <c r="Y5925" s="30"/>
      <c r="Z5925" s="30"/>
      <c r="AA5925" s="6"/>
      <c r="AB5925" s="6"/>
      <c r="AC5925" s="6"/>
      <c r="AD5925" s="6"/>
      <c r="AE5925" s="6"/>
      <c r="AF5925" s="12">
        <f t="shared" si="556"/>
        <v>0</v>
      </c>
      <c r="AG5925" s="6"/>
      <c r="AH5925" s="6"/>
      <c r="AI5925" s="6"/>
      <c r="AJ5925" s="6"/>
      <c r="AK5925" s="6"/>
      <c r="AL5925" s="12">
        <f t="shared" si="557"/>
        <v>0</v>
      </c>
      <c r="AM5925" s="11" t="str">
        <f t="shared" si="552"/>
        <v/>
      </c>
      <c r="AN5925" s="7"/>
      <c r="AO5925" s="6"/>
    </row>
    <row r="5926" spans="1:41" ht="15.75" customHeight="1" x14ac:dyDescent="0.2">
      <c r="A5926" s="4"/>
      <c r="B5926" s="7"/>
      <c r="C5926" s="8" t="str">
        <f>IFERROR(VLOOKUP(B5926,Tabla2[#All],2,FALSE),"")</f>
        <v/>
      </c>
      <c r="D5926" s="24"/>
      <c r="E5926" s="9" t="str">
        <f>IFERROR(VLOOKUP(D5926,Tabla1[],2,FALSE),"")</f>
        <v/>
      </c>
      <c r="G5926" s="24"/>
      <c r="L5926" s="3" t="str">
        <f t="shared" si="553"/>
        <v/>
      </c>
      <c r="M5926" s="24"/>
      <c r="N5926" s="24"/>
      <c r="T5926" s="6"/>
      <c r="U5926" s="6"/>
      <c r="V5926" s="10">
        <f t="shared" si="554"/>
        <v>0</v>
      </c>
      <c r="W5926" s="6"/>
      <c r="X5926" s="10">
        <f t="shared" si="555"/>
        <v>0</v>
      </c>
      <c r="Y5926" s="30"/>
      <c r="Z5926" s="30"/>
      <c r="AA5926" s="6"/>
      <c r="AB5926" s="6"/>
      <c r="AC5926" s="6"/>
      <c r="AD5926" s="6"/>
      <c r="AE5926" s="6"/>
      <c r="AF5926" s="12">
        <f t="shared" si="556"/>
        <v>0</v>
      </c>
      <c r="AG5926" s="6"/>
      <c r="AH5926" s="6"/>
      <c r="AI5926" s="6"/>
      <c r="AJ5926" s="6"/>
      <c r="AK5926" s="6"/>
      <c r="AL5926" s="12">
        <f t="shared" si="557"/>
        <v>0</v>
      </c>
      <c r="AM5926" s="11" t="str">
        <f t="shared" si="552"/>
        <v/>
      </c>
      <c r="AN5926" s="7"/>
      <c r="AO5926" s="6"/>
    </row>
    <row r="5927" spans="1:41" ht="15.75" customHeight="1" x14ac:dyDescent="0.2">
      <c r="A5927" s="4"/>
      <c r="B5927" s="7"/>
      <c r="C5927" s="8" t="str">
        <f>IFERROR(VLOOKUP(B5927,Tabla2[#All],2,FALSE),"")</f>
        <v/>
      </c>
      <c r="D5927" s="24"/>
      <c r="E5927" s="9" t="str">
        <f>IFERROR(VLOOKUP(D5927,Tabla1[],2,FALSE),"")</f>
        <v/>
      </c>
      <c r="G5927" s="24"/>
      <c r="L5927" s="3" t="str">
        <f t="shared" si="553"/>
        <v/>
      </c>
      <c r="M5927" s="24"/>
      <c r="N5927" s="24"/>
      <c r="T5927" s="6"/>
      <c r="U5927" s="6"/>
      <c r="V5927" s="10">
        <f t="shared" si="554"/>
        <v>0</v>
      </c>
      <c r="W5927" s="6"/>
      <c r="X5927" s="10">
        <f t="shared" si="555"/>
        <v>0</v>
      </c>
      <c r="Y5927" s="30"/>
      <c r="Z5927" s="30"/>
      <c r="AA5927" s="6"/>
      <c r="AB5927" s="6"/>
      <c r="AC5927" s="6"/>
      <c r="AD5927" s="6"/>
      <c r="AE5927" s="6"/>
      <c r="AF5927" s="12">
        <f t="shared" si="556"/>
        <v>0</v>
      </c>
      <c r="AG5927" s="6"/>
      <c r="AH5927" s="6"/>
      <c r="AI5927" s="6"/>
      <c r="AJ5927" s="6"/>
      <c r="AK5927" s="6"/>
      <c r="AL5927" s="12">
        <f t="shared" si="557"/>
        <v>0</v>
      </c>
      <c r="AM5927" s="11" t="str">
        <f t="shared" si="552"/>
        <v/>
      </c>
      <c r="AN5927" s="7"/>
      <c r="AO5927" s="6"/>
    </row>
    <row r="5928" spans="1:41" ht="15.75" customHeight="1" x14ac:dyDescent="0.2">
      <c r="A5928" s="4"/>
      <c r="B5928" s="7"/>
      <c r="C5928" s="8" t="str">
        <f>IFERROR(VLOOKUP(B5928,Tabla2[#All],2,FALSE),"")</f>
        <v/>
      </c>
      <c r="D5928" s="24"/>
      <c r="E5928" s="9" t="str">
        <f>IFERROR(VLOOKUP(D5928,Tabla1[],2,FALSE),"")</f>
        <v/>
      </c>
      <c r="G5928" s="24"/>
      <c r="L5928" s="3" t="str">
        <f t="shared" si="553"/>
        <v/>
      </c>
      <c r="M5928" s="24"/>
      <c r="N5928" s="24"/>
      <c r="T5928" s="6"/>
      <c r="U5928" s="6"/>
      <c r="V5928" s="10">
        <f t="shared" si="554"/>
        <v>0</v>
      </c>
      <c r="W5928" s="6"/>
      <c r="X5928" s="10">
        <f t="shared" si="555"/>
        <v>0</v>
      </c>
      <c r="Y5928" s="30"/>
      <c r="Z5928" s="30"/>
      <c r="AA5928" s="6"/>
      <c r="AB5928" s="6"/>
      <c r="AC5928" s="6"/>
      <c r="AD5928" s="6"/>
      <c r="AE5928" s="6"/>
      <c r="AF5928" s="12">
        <f t="shared" si="556"/>
        <v>0</v>
      </c>
      <c r="AG5928" s="6"/>
      <c r="AH5928" s="6"/>
      <c r="AI5928" s="6"/>
      <c r="AJ5928" s="6"/>
      <c r="AK5928" s="6"/>
      <c r="AL5928" s="12">
        <f t="shared" si="557"/>
        <v>0</v>
      </c>
      <c r="AM5928" s="11" t="str">
        <f t="shared" si="552"/>
        <v/>
      </c>
      <c r="AN5928" s="7"/>
      <c r="AO5928" s="6"/>
    </row>
    <row r="5929" spans="1:41" ht="15.75" customHeight="1" x14ac:dyDescent="0.2">
      <c r="A5929" s="4"/>
      <c r="B5929" s="7"/>
      <c r="C5929" s="8" t="str">
        <f>IFERROR(VLOOKUP(B5929,Tabla2[#All],2,FALSE),"")</f>
        <v/>
      </c>
      <c r="D5929" s="24"/>
      <c r="E5929" s="9" t="str">
        <f>IFERROR(VLOOKUP(D5929,Tabla1[],2,FALSE),"")</f>
        <v/>
      </c>
      <c r="G5929" s="24"/>
      <c r="L5929" s="3" t="str">
        <f t="shared" si="553"/>
        <v/>
      </c>
      <c r="M5929" s="24"/>
      <c r="N5929" s="24"/>
      <c r="T5929" s="6"/>
      <c r="U5929" s="6"/>
      <c r="V5929" s="10">
        <f t="shared" si="554"/>
        <v>0</v>
      </c>
      <c r="W5929" s="6"/>
      <c r="X5929" s="10">
        <f t="shared" si="555"/>
        <v>0</v>
      </c>
      <c r="Y5929" s="30"/>
      <c r="Z5929" s="30"/>
      <c r="AA5929" s="6"/>
      <c r="AB5929" s="6"/>
      <c r="AC5929" s="6"/>
      <c r="AD5929" s="6"/>
      <c r="AE5929" s="6"/>
      <c r="AF5929" s="12">
        <f t="shared" si="556"/>
        <v>0</v>
      </c>
      <c r="AG5929" s="6"/>
      <c r="AH5929" s="6"/>
      <c r="AI5929" s="6"/>
      <c r="AJ5929" s="6"/>
      <c r="AK5929" s="6"/>
      <c r="AL5929" s="12">
        <f t="shared" si="557"/>
        <v>0</v>
      </c>
      <c r="AM5929" s="11" t="str">
        <f t="shared" si="552"/>
        <v/>
      </c>
      <c r="AN5929" s="7"/>
      <c r="AO5929" s="6"/>
    </row>
    <row r="5930" spans="1:41" ht="15.75" customHeight="1" x14ac:dyDescent="0.2">
      <c r="A5930" s="4"/>
      <c r="B5930" s="7"/>
      <c r="C5930" s="8" t="str">
        <f>IFERROR(VLOOKUP(B5930,Tabla2[#All],2,FALSE),"")</f>
        <v/>
      </c>
      <c r="D5930" s="24"/>
      <c r="E5930" s="9" t="str">
        <f>IFERROR(VLOOKUP(D5930,Tabla1[],2,FALSE),"")</f>
        <v/>
      </c>
      <c r="G5930" s="24"/>
      <c r="L5930" s="3" t="str">
        <f t="shared" si="553"/>
        <v/>
      </c>
      <c r="M5930" s="24"/>
      <c r="N5930" s="24"/>
      <c r="T5930" s="6"/>
      <c r="U5930" s="6"/>
      <c r="V5930" s="10">
        <f t="shared" si="554"/>
        <v>0</v>
      </c>
      <c r="W5930" s="6"/>
      <c r="X5930" s="10">
        <f t="shared" si="555"/>
        <v>0</v>
      </c>
      <c r="Y5930" s="30"/>
      <c r="Z5930" s="30"/>
      <c r="AA5930" s="6"/>
      <c r="AB5930" s="6"/>
      <c r="AC5930" s="6"/>
      <c r="AD5930" s="6"/>
      <c r="AE5930" s="6"/>
      <c r="AF5930" s="12">
        <f t="shared" si="556"/>
        <v>0</v>
      </c>
      <c r="AG5930" s="6"/>
      <c r="AH5930" s="6"/>
      <c r="AI5930" s="6"/>
      <c r="AJ5930" s="6"/>
      <c r="AK5930" s="6"/>
      <c r="AL5930" s="12">
        <f t="shared" si="557"/>
        <v>0</v>
      </c>
      <c r="AM5930" s="11" t="str">
        <f t="shared" si="552"/>
        <v/>
      </c>
      <c r="AN5930" s="7"/>
      <c r="AO5930" s="6"/>
    </row>
    <row r="5931" spans="1:41" ht="15.75" customHeight="1" x14ac:dyDescent="0.2">
      <c r="A5931" s="4"/>
      <c r="B5931" s="7"/>
      <c r="C5931" s="8" t="str">
        <f>IFERROR(VLOOKUP(B5931,Tabla2[#All],2,FALSE),"")</f>
        <v/>
      </c>
      <c r="D5931" s="24"/>
      <c r="E5931" s="9" t="str">
        <f>IFERROR(VLOOKUP(D5931,Tabla1[],2,FALSE),"")</f>
        <v/>
      </c>
      <c r="G5931" s="24"/>
      <c r="L5931" s="3" t="str">
        <f t="shared" si="553"/>
        <v/>
      </c>
      <c r="M5931" s="24"/>
      <c r="N5931" s="24"/>
      <c r="T5931" s="6"/>
      <c r="U5931" s="6"/>
      <c r="V5931" s="10">
        <f t="shared" si="554"/>
        <v>0</v>
      </c>
      <c r="W5931" s="6"/>
      <c r="X5931" s="10">
        <f t="shared" si="555"/>
        <v>0</v>
      </c>
      <c r="Y5931" s="30"/>
      <c r="Z5931" s="30"/>
      <c r="AA5931" s="6"/>
      <c r="AB5931" s="6"/>
      <c r="AC5931" s="6"/>
      <c r="AD5931" s="6"/>
      <c r="AE5931" s="6"/>
      <c r="AF5931" s="12">
        <f t="shared" si="556"/>
        <v>0</v>
      </c>
      <c r="AG5931" s="6"/>
      <c r="AH5931" s="6"/>
      <c r="AI5931" s="6"/>
      <c r="AJ5931" s="6"/>
      <c r="AK5931" s="6"/>
      <c r="AL5931" s="12">
        <f t="shared" si="557"/>
        <v>0</v>
      </c>
      <c r="AM5931" s="11" t="str">
        <f t="shared" si="552"/>
        <v/>
      </c>
      <c r="AN5931" s="7"/>
      <c r="AO5931" s="6"/>
    </row>
    <row r="5932" spans="1:41" ht="15.75" customHeight="1" x14ac:dyDescent="0.2">
      <c r="A5932" s="4"/>
      <c r="B5932" s="7"/>
      <c r="C5932" s="8" t="str">
        <f>IFERROR(VLOOKUP(B5932,Tabla2[#All],2,FALSE),"")</f>
        <v/>
      </c>
      <c r="D5932" s="24"/>
      <c r="E5932" s="9" t="str">
        <f>IFERROR(VLOOKUP(D5932,Tabla1[],2,FALSE),"")</f>
        <v/>
      </c>
      <c r="G5932" s="24"/>
      <c r="L5932" s="3" t="str">
        <f t="shared" si="553"/>
        <v/>
      </c>
      <c r="M5932" s="24"/>
      <c r="N5932" s="24"/>
      <c r="T5932" s="6"/>
      <c r="U5932" s="6"/>
      <c r="V5932" s="10">
        <f t="shared" si="554"/>
        <v>0</v>
      </c>
      <c r="W5932" s="6"/>
      <c r="X5932" s="10">
        <f t="shared" si="555"/>
        <v>0</v>
      </c>
      <c r="Y5932" s="30"/>
      <c r="Z5932" s="30"/>
      <c r="AA5932" s="6"/>
      <c r="AB5932" s="6"/>
      <c r="AC5932" s="6"/>
      <c r="AD5932" s="6"/>
      <c r="AE5932" s="6"/>
      <c r="AF5932" s="12">
        <f t="shared" si="556"/>
        <v>0</v>
      </c>
      <c r="AG5932" s="6"/>
      <c r="AH5932" s="6"/>
      <c r="AI5932" s="6"/>
      <c r="AJ5932" s="6"/>
      <c r="AK5932" s="6"/>
      <c r="AL5932" s="12">
        <f t="shared" si="557"/>
        <v>0</v>
      </c>
      <c r="AM5932" s="11" t="str">
        <f t="shared" si="552"/>
        <v/>
      </c>
      <c r="AN5932" s="7"/>
      <c r="AO5932" s="6"/>
    </row>
    <row r="5933" spans="1:41" ht="15.75" customHeight="1" x14ac:dyDescent="0.2">
      <c r="A5933" s="4"/>
      <c r="B5933" s="7"/>
      <c r="C5933" s="8" t="str">
        <f>IFERROR(VLOOKUP(B5933,Tabla2[#All],2,FALSE),"")</f>
        <v/>
      </c>
      <c r="D5933" s="24"/>
      <c r="E5933" s="9" t="str">
        <f>IFERROR(VLOOKUP(D5933,Tabla1[],2,FALSE),"")</f>
        <v/>
      </c>
      <c r="G5933" s="24"/>
      <c r="L5933" s="3" t="str">
        <f t="shared" si="553"/>
        <v/>
      </c>
      <c r="M5933" s="24"/>
      <c r="N5933" s="24"/>
      <c r="T5933" s="6"/>
      <c r="U5933" s="6"/>
      <c r="V5933" s="10">
        <f t="shared" si="554"/>
        <v>0</v>
      </c>
      <c r="W5933" s="6"/>
      <c r="X5933" s="10">
        <f t="shared" si="555"/>
        <v>0</v>
      </c>
      <c r="Y5933" s="30"/>
      <c r="Z5933" s="30"/>
      <c r="AA5933" s="6"/>
      <c r="AB5933" s="6"/>
      <c r="AC5933" s="6"/>
      <c r="AD5933" s="6"/>
      <c r="AE5933" s="6"/>
      <c r="AF5933" s="12">
        <f t="shared" si="556"/>
        <v>0</v>
      </c>
      <c r="AG5933" s="6"/>
      <c r="AH5933" s="6"/>
      <c r="AI5933" s="6"/>
      <c r="AJ5933" s="6"/>
      <c r="AK5933" s="6"/>
      <c r="AL5933" s="12">
        <f t="shared" si="557"/>
        <v>0</v>
      </c>
      <c r="AM5933" s="11" t="str">
        <f t="shared" si="552"/>
        <v/>
      </c>
      <c r="AN5933" s="7"/>
      <c r="AO5933" s="6"/>
    </row>
    <row r="5934" spans="1:41" ht="15.75" customHeight="1" x14ac:dyDescent="0.2">
      <c r="A5934" s="4"/>
      <c r="B5934" s="7"/>
      <c r="C5934" s="8" t="str">
        <f>IFERROR(VLOOKUP(B5934,Tabla2[#All],2,FALSE),"")</f>
        <v/>
      </c>
      <c r="D5934" s="24"/>
      <c r="E5934" s="9" t="str">
        <f>IFERROR(VLOOKUP(D5934,Tabla1[],2,FALSE),"")</f>
        <v/>
      </c>
      <c r="G5934" s="24"/>
      <c r="L5934" s="3" t="str">
        <f t="shared" si="553"/>
        <v/>
      </c>
      <c r="M5934" s="24"/>
      <c r="N5934" s="24"/>
      <c r="T5934" s="6"/>
      <c r="U5934" s="6"/>
      <c r="V5934" s="10">
        <f t="shared" si="554"/>
        <v>0</v>
      </c>
      <c r="W5934" s="6"/>
      <c r="X5934" s="10">
        <f t="shared" si="555"/>
        <v>0</v>
      </c>
      <c r="Y5934" s="30"/>
      <c r="Z5934" s="30"/>
      <c r="AA5934" s="6"/>
      <c r="AB5934" s="6"/>
      <c r="AC5934" s="6"/>
      <c r="AD5934" s="6"/>
      <c r="AE5934" s="6"/>
      <c r="AF5934" s="12">
        <f t="shared" si="556"/>
        <v>0</v>
      </c>
      <c r="AG5934" s="6"/>
      <c r="AH5934" s="6"/>
      <c r="AI5934" s="6"/>
      <c r="AJ5934" s="6"/>
      <c r="AK5934" s="6"/>
      <c r="AL5934" s="12">
        <f t="shared" si="557"/>
        <v>0</v>
      </c>
      <c r="AM5934" s="11" t="str">
        <f t="shared" si="552"/>
        <v/>
      </c>
      <c r="AN5934" s="7"/>
      <c r="AO5934" s="6"/>
    </row>
    <row r="5935" spans="1:41" ht="15.75" customHeight="1" x14ac:dyDescent="0.2">
      <c r="A5935" s="4"/>
      <c r="B5935" s="7"/>
      <c r="C5935" s="8" t="str">
        <f>IFERROR(VLOOKUP(B5935,Tabla2[#All],2,FALSE),"")</f>
        <v/>
      </c>
      <c r="D5935" s="24"/>
      <c r="E5935" s="9" t="str">
        <f>IFERROR(VLOOKUP(D5935,Tabla1[],2,FALSE),"")</f>
        <v/>
      </c>
      <c r="G5935" s="24"/>
      <c r="L5935" s="3" t="str">
        <f t="shared" si="553"/>
        <v/>
      </c>
      <c r="M5935" s="24"/>
      <c r="N5935" s="24"/>
      <c r="T5935" s="6"/>
      <c r="U5935" s="6"/>
      <c r="V5935" s="10">
        <f t="shared" si="554"/>
        <v>0</v>
      </c>
      <c r="W5935" s="6"/>
      <c r="X5935" s="10">
        <f t="shared" si="555"/>
        <v>0</v>
      </c>
      <c r="Y5935" s="30"/>
      <c r="Z5935" s="30"/>
      <c r="AA5935" s="6"/>
      <c r="AB5935" s="6"/>
      <c r="AC5935" s="6"/>
      <c r="AD5935" s="6"/>
      <c r="AE5935" s="6"/>
      <c r="AF5935" s="12">
        <f t="shared" si="556"/>
        <v>0</v>
      </c>
      <c r="AG5935" s="6"/>
      <c r="AH5935" s="6"/>
      <c r="AI5935" s="6"/>
      <c r="AJ5935" s="6"/>
      <c r="AK5935" s="6"/>
      <c r="AL5935" s="12">
        <f t="shared" si="557"/>
        <v>0</v>
      </c>
      <c r="AM5935" s="11" t="str">
        <f t="shared" si="552"/>
        <v/>
      </c>
      <c r="AN5935" s="7"/>
      <c r="AO5935" s="6"/>
    </row>
    <row r="5936" spans="1:41" ht="15.75" customHeight="1" x14ac:dyDescent="0.2">
      <c r="A5936" s="4"/>
      <c r="B5936" s="7"/>
      <c r="C5936" s="8" t="str">
        <f>IFERROR(VLOOKUP(B5936,Tabla2[#All],2,FALSE),"")</f>
        <v/>
      </c>
      <c r="D5936" s="24"/>
      <c r="E5936" s="9" t="str">
        <f>IFERROR(VLOOKUP(D5936,Tabla1[],2,FALSE),"")</f>
        <v/>
      </c>
      <c r="G5936" s="24"/>
      <c r="L5936" s="3" t="str">
        <f t="shared" si="553"/>
        <v/>
      </c>
      <c r="M5936" s="24"/>
      <c r="N5936" s="24"/>
      <c r="T5936" s="6"/>
      <c r="U5936" s="6"/>
      <c r="V5936" s="10">
        <f t="shared" si="554"/>
        <v>0</v>
      </c>
      <c r="W5936" s="6"/>
      <c r="X5936" s="10">
        <f t="shared" si="555"/>
        <v>0</v>
      </c>
      <c r="Y5936" s="30"/>
      <c r="Z5936" s="30"/>
      <c r="AA5936" s="6"/>
      <c r="AB5936" s="6"/>
      <c r="AC5936" s="6"/>
      <c r="AD5936" s="6"/>
      <c r="AE5936" s="6"/>
      <c r="AF5936" s="12">
        <f t="shared" si="556"/>
        <v>0</v>
      </c>
      <c r="AG5936" s="6"/>
      <c r="AH5936" s="6"/>
      <c r="AI5936" s="6"/>
      <c r="AJ5936" s="6"/>
      <c r="AK5936" s="6"/>
      <c r="AL5936" s="12">
        <f t="shared" si="557"/>
        <v>0</v>
      </c>
      <c r="AM5936" s="11" t="str">
        <f t="shared" si="552"/>
        <v/>
      </c>
      <c r="AN5936" s="7"/>
      <c r="AO5936" s="6"/>
    </row>
    <row r="5937" spans="1:41" ht="15.75" customHeight="1" x14ac:dyDescent="0.2">
      <c r="A5937" s="4"/>
      <c r="B5937" s="7"/>
      <c r="C5937" s="8" t="str">
        <f>IFERROR(VLOOKUP(B5937,Tabla2[#All],2,FALSE),"")</f>
        <v/>
      </c>
      <c r="D5937" s="24"/>
      <c r="E5937" s="9" t="str">
        <f>IFERROR(VLOOKUP(D5937,Tabla1[],2,FALSE),"")</f>
        <v/>
      </c>
      <c r="G5937" s="24"/>
      <c r="L5937" s="3" t="str">
        <f t="shared" si="553"/>
        <v/>
      </c>
      <c r="M5937" s="24"/>
      <c r="N5937" s="24"/>
      <c r="T5937" s="6"/>
      <c r="U5937" s="6"/>
      <c r="V5937" s="10">
        <f t="shared" si="554"/>
        <v>0</v>
      </c>
      <c r="W5937" s="6"/>
      <c r="X5937" s="10">
        <f t="shared" si="555"/>
        <v>0</v>
      </c>
      <c r="Y5937" s="30"/>
      <c r="Z5937" s="30"/>
      <c r="AA5937" s="6"/>
      <c r="AB5937" s="6"/>
      <c r="AC5937" s="6"/>
      <c r="AD5937" s="6"/>
      <c r="AE5937" s="6"/>
      <c r="AF5937" s="12">
        <f t="shared" si="556"/>
        <v>0</v>
      </c>
      <c r="AG5937" s="6"/>
      <c r="AH5937" s="6"/>
      <c r="AI5937" s="6"/>
      <c r="AJ5937" s="6"/>
      <c r="AK5937" s="6"/>
      <c r="AL5937" s="12">
        <f t="shared" si="557"/>
        <v>0</v>
      </c>
      <c r="AM5937" s="11" t="str">
        <f t="shared" si="552"/>
        <v/>
      </c>
      <c r="AN5937" s="7"/>
      <c r="AO5937" s="6"/>
    </row>
    <row r="5938" spans="1:41" ht="15.75" customHeight="1" x14ac:dyDescent="0.2">
      <c r="A5938" s="4"/>
      <c r="B5938" s="7"/>
      <c r="C5938" s="8" t="str">
        <f>IFERROR(VLOOKUP(B5938,Tabla2[#All],2,FALSE),"")</f>
        <v/>
      </c>
      <c r="D5938" s="24"/>
      <c r="E5938" s="9" t="str">
        <f>IFERROR(VLOOKUP(D5938,Tabla1[],2,FALSE),"")</f>
        <v/>
      </c>
      <c r="G5938" s="24"/>
      <c r="L5938" s="3" t="str">
        <f t="shared" si="553"/>
        <v/>
      </c>
      <c r="M5938" s="24"/>
      <c r="N5938" s="24"/>
      <c r="T5938" s="6"/>
      <c r="U5938" s="6"/>
      <c r="V5938" s="10">
        <f t="shared" si="554"/>
        <v>0</v>
      </c>
      <c r="W5938" s="6"/>
      <c r="X5938" s="10">
        <f t="shared" si="555"/>
        <v>0</v>
      </c>
      <c r="Y5938" s="30"/>
      <c r="Z5938" s="30"/>
      <c r="AA5938" s="6"/>
      <c r="AB5938" s="6"/>
      <c r="AC5938" s="6"/>
      <c r="AD5938" s="6"/>
      <c r="AE5938" s="6"/>
      <c r="AF5938" s="12">
        <f t="shared" si="556"/>
        <v>0</v>
      </c>
      <c r="AG5938" s="6"/>
      <c r="AH5938" s="6"/>
      <c r="AI5938" s="6"/>
      <c r="AJ5938" s="6"/>
      <c r="AK5938" s="6"/>
      <c r="AL5938" s="12">
        <f t="shared" si="557"/>
        <v>0</v>
      </c>
      <c r="AM5938" s="11" t="str">
        <f t="shared" si="552"/>
        <v/>
      </c>
      <c r="AN5938" s="7"/>
      <c r="AO5938" s="6"/>
    </row>
    <row r="5939" spans="1:41" ht="15.75" customHeight="1" x14ac:dyDescent="0.2">
      <c r="A5939" s="4"/>
      <c r="B5939" s="7"/>
      <c r="C5939" s="8" t="str">
        <f>IFERROR(VLOOKUP(B5939,Tabla2[#All],2,FALSE),"")</f>
        <v/>
      </c>
      <c r="D5939" s="24"/>
      <c r="E5939" s="9" t="str">
        <f>IFERROR(VLOOKUP(D5939,Tabla1[],2,FALSE),"")</f>
        <v/>
      </c>
      <c r="G5939" s="24"/>
      <c r="L5939" s="3" t="str">
        <f t="shared" si="553"/>
        <v/>
      </c>
      <c r="M5939" s="24"/>
      <c r="N5939" s="24"/>
      <c r="T5939" s="6"/>
      <c r="U5939" s="6"/>
      <c r="V5939" s="10">
        <f t="shared" si="554"/>
        <v>0</v>
      </c>
      <c r="W5939" s="6"/>
      <c r="X5939" s="10">
        <f t="shared" si="555"/>
        <v>0</v>
      </c>
      <c r="Y5939" s="30"/>
      <c r="Z5939" s="30"/>
      <c r="AA5939" s="6"/>
      <c r="AB5939" s="6"/>
      <c r="AC5939" s="6"/>
      <c r="AD5939" s="6"/>
      <c r="AE5939" s="6"/>
      <c r="AF5939" s="12">
        <f t="shared" si="556"/>
        <v>0</v>
      </c>
      <c r="AG5939" s="6"/>
      <c r="AH5939" s="6"/>
      <c r="AI5939" s="6"/>
      <c r="AJ5939" s="6"/>
      <c r="AK5939" s="6"/>
      <c r="AL5939" s="12">
        <f t="shared" si="557"/>
        <v>0</v>
      </c>
      <c r="AM5939" s="11" t="str">
        <f t="shared" si="552"/>
        <v/>
      </c>
      <c r="AN5939" s="7"/>
      <c r="AO5939" s="6"/>
    </row>
    <row r="5940" spans="1:41" ht="15.75" customHeight="1" x14ac:dyDescent="0.2">
      <c r="A5940" s="4"/>
      <c r="B5940" s="7"/>
      <c r="C5940" s="8" t="str">
        <f>IFERROR(VLOOKUP(B5940,Tabla2[#All],2,FALSE),"")</f>
        <v/>
      </c>
      <c r="D5940" s="24"/>
      <c r="E5940" s="9" t="str">
        <f>IFERROR(VLOOKUP(D5940,Tabla1[],2,FALSE),"")</f>
        <v/>
      </c>
      <c r="G5940" s="24"/>
      <c r="L5940" s="3" t="str">
        <f t="shared" si="553"/>
        <v/>
      </c>
      <c r="M5940" s="24"/>
      <c r="N5940" s="24"/>
      <c r="T5940" s="6"/>
      <c r="U5940" s="6"/>
      <c r="V5940" s="10">
        <f t="shared" si="554"/>
        <v>0</v>
      </c>
      <c r="W5940" s="6"/>
      <c r="X5940" s="10">
        <f t="shared" si="555"/>
        <v>0</v>
      </c>
      <c r="Y5940" s="30"/>
      <c r="Z5940" s="30"/>
      <c r="AA5940" s="6"/>
      <c r="AB5940" s="6"/>
      <c r="AC5940" s="6"/>
      <c r="AD5940" s="6"/>
      <c r="AE5940" s="6"/>
      <c r="AF5940" s="12">
        <f t="shared" si="556"/>
        <v>0</v>
      </c>
      <c r="AG5940" s="6"/>
      <c r="AH5940" s="6"/>
      <c r="AI5940" s="6"/>
      <c r="AJ5940" s="6"/>
      <c r="AK5940" s="6"/>
      <c r="AL5940" s="12">
        <f t="shared" si="557"/>
        <v>0</v>
      </c>
      <c r="AM5940" s="11" t="str">
        <f t="shared" si="552"/>
        <v/>
      </c>
      <c r="AN5940" s="7"/>
      <c r="AO5940" s="6"/>
    </row>
    <row r="5941" spans="1:41" ht="15.75" customHeight="1" x14ac:dyDescent="0.2">
      <c r="A5941" s="4"/>
      <c r="B5941" s="7"/>
      <c r="C5941" s="8" t="str">
        <f>IFERROR(VLOOKUP(B5941,Tabla2[#All],2,FALSE),"")</f>
        <v/>
      </c>
      <c r="D5941" s="24"/>
      <c r="E5941" s="9" t="str">
        <f>IFERROR(VLOOKUP(D5941,Tabla1[],2,FALSE),"")</f>
        <v/>
      </c>
      <c r="G5941" s="24"/>
      <c r="L5941" s="3" t="str">
        <f t="shared" si="553"/>
        <v/>
      </c>
      <c r="M5941" s="24"/>
      <c r="N5941" s="24"/>
      <c r="T5941" s="6"/>
      <c r="U5941" s="6"/>
      <c r="V5941" s="10">
        <f t="shared" si="554"/>
        <v>0</v>
      </c>
      <c r="W5941" s="6"/>
      <c r="X5941" s="10">
        <f t="shared" si="555"/>
        <v>0</v>
      </c>
      <c r="Y5941" s="30"/>
      <c r="Z5941" s="30"/>
      <c r="AA5941" s="6"/>
      <c r="AB5941" s="6"/>
      <c r="AC5941" s="6"/>
      <c r="AD5941" s="6"/>
      <c r="AE5941" s="6"/>
      <c r="AF5941" s="12">
        <f t="shared" si="556"/>
        <v>0</v>
      </c>
      <c r="AG5941" s="6"/>
      <c r="AH5941" s="6"/>
      <c r="AI5941" s="6"/>
      <c r="AJ5941" s="6"/>
      <c r="AK5941" s="6"/>
      <c r="AL5941" s="12">
        <f t="shared" si="557"/>
        <v>0</v>
      </c>
      <c r="AM5941" s="11" t="str">
        <f t="shared" si="552"/>
        <v/>
      </c>
      <c r="AN5941" s="7"/>
      <c r="AO5941" s="6"/>
    </row>
    <row r="5942" spans="1:41" ht="15.75" customHeight="1" x14ac:dyDescent="0.2">
      <c r="A5942" s="4"/>
      <c r="B5942" s="7"/>
      <c r="C5942" s="8" t="str">
        <f>IFERROR(VLOOKUP(B5942,Tabla2[#All],2,FALSE),"")</f>
        <v/>
      </c>
      <c r="D5942" s="24"/>
      <c r="E5942" s="9" t="str">
        <f>IFERROR(VLOOKUP(D5942,Tabla1[],2,FALSE),"")</f>
        <v/>
      </c>
      <c r="G5942" s="24"/>
      <c r="L5942" s="3" t="str">
        <f t="shared" si="553"/>
        <v/>
      </c>
      <c r="M5942" s="24"/>
      <c r="N5942" s="24"/>
      <c r="T5942" s="6"/>
      <c r="U5942" s="6"/>
      <c r="V5942" s="10">
        <f t="shared" si="554"/>
        <v>0</v>
      </c>
      <c r="W5942" s="6"/>
      <c r="X5942" s="10">
        <f t="shared" si="555"/>
        <v>0</v>
      </c>
      <c r="Y5942" s="30"/>
      <c r="Z5942" s="30"/>
      <c r="AA5942" s="6"/>
      <c r="AB5942" s="6"/>
      <c r="AC5942" s="6"/>
      <c r="AD5942" s="6"/>
      <c r="AE5942" s="6"/>
      <c r="AF5942" s="12">
        <f t="shared" si="556"/>
        <v>0</v>
      </c>
      <c r="AG5942" s="6"/>
      <c r="AH5942" s="6"/>
      <c r="AI5942" s="6"/>
      <c r="AJ5942" s="6"/>
      <c r="AK5942" s="6"/>
      <c r="AL5942" s="12">
        <f t="shared" si="557"/>
        <v>0</v>
      </c>
      <c r="AM5942" s="11" t="str">
        <f t="shared" si="552"/>
        <v/>
      </c>
      <c r="AN5942" s="7"/>
      <c r="AO5942" s="6"/>
    </row>
    <row r="5943" spans="1:41" ht="15.75" customHeight="1" x14ac:dyDescent="0.2">
      <c r="A5943" s="4"/>
      <c r="B5943" s="7"/>
      <c r="C5943" s="8" t="str">
        <f>IFERROR(VLOOKUP(B5943,Tabla2[#All],2,FALSE),"")</f>
        <v/>
      </c>
      <c r="D5943" s="24"/>
      <c r="E5943" s="9" t="str">
        <f>IFERROR(VLOOKUP(D5943,Tabla1[],2,FALSE),"")</f>
        <v/>
      </c>
      <c r="G5943" s="24"/>
      <c r="L5943" s="3" t="str">
        <f t="shared" si="553"/>
        <v/>
      </c>
      <c r="M5943" s="24"/>
      <c r="N5943" s="24"/>
      <c r="T5943" s="6"/>
      <c r="U5943" s="6"/>
      <c r="V5943" s="10">
        <f t="shared" si="554"/>
        <v>0</v>
      </c>
      <c r="W5943" s="6"/>
      <c r="X5943" s="10">
        <f t="shared" si="555"/>
        <v>0</v>
      </c>
      <c r="Y5943" s="30"/>
      <c r="Z5943" s="30"/>
      <c r="AA5943" s="6"/>
      <c r="AB5943" s="6"/>
      <c r="AC5943" s="6"/>
      <c r="AD5943" s="6"/>
      <c r="AE5943" s="6"/>
      <c r="AF5943" s="12">
        <f t="shared" si="556"/>
        <v>0</v>
      </c>
      <c r="AG5943" s="6"/>
      <c r="AH5943" s="6"/>
      <c r="AI5943" s="6"/>
      <c r="AJ5943" s="6"/>
      <c r="AK5943" s="6"/>
      <c r="AL5943" s="12">
        <f t="shared" si="557"/>
        <v>0</v>
      </c>
      <c r="AM5943" s="11" t="str">
        <f t="shared" si="552"/>
        <v/>
      </c>
      <c r="AN5943" s="7"/>
      <c r="AO5943" s="6"/>
    </row>
    <row r="5944" spans="1:41" ht="15.75" customHeight="1" x14ac:dyDescent="0.2">
      <c r="A5944" s="4"/>
      <c r="B5944" s="7"/>
      <c r="C5944" s="8" t="str">
        <f>IFERROR(VLOOKUP(B5944,Tabla2[#All],2,FALSE),"")</f>
        <v/>
      </c>
      <c r="D5944" s="24"/>
      <c r="E5944" s="9" t="str">
        <f>IFERROR(VLOOKUP(D5944,Tabla1[],2,FALSE),"")</f>
        <v/>
      </c>
      <c r="G5944" s="24"/>
      <c r="L5944" s="3" t="str">
        <f t="shared" si="553"/>
        <v/>
      </c>
      <c r="M5944" s="24"/>
      <c r="N5944" s="24"/>
      <c r="T5944" s="6"/>
      <c r="U5944" s="6"/>
      <c r="V5944" s="10">
        <f t="shared" si="554"/>
        <v>0</v>
      </c>
      <c r="W5944" s="6"/>
      <c r="X5944" s="10">
        <f t="shared" si="555"/>
        <v>0</v>
      </c>
      <c r="Y5944" s="30"/>
      <c r="Z5944" s="30"/>
      <c r="AA5944" s="6"/>
      <c r="AB5944" s="6"/>
      <c r="AC5944" s="6"/>
      <c r="AD5944" s="6"/>
      <c r="AE5944" s="6"/>
      <c r="AF5944" s="12">
        <f t="shared" si="556"/>
        <v>0</v>
      </c>
      <c r="AG5944" s="6"/>
      <c r="AH5944" s="6"/>
      <c r="AI5944" s="6"/>
      <c r="AJ5944" s="6"/>
      <c r="AK5944" s="6"/>
      <c r="AL5944" s="12">
        <f t="shared" si="557"/>
        <v>0</v>
      </c>
      <c r="AM5944" s="11" t="str">
        <f t="shared" si="552"/>
        <v/>
      </c>
      <c r="AN5944" s="7"/>
      <c r="AO5944" s="6"/>
    </row>
    <row r="5945" spans="1:41" ht="15.75" customHeight="1" x14ac:dyDescent="0.2">
      <c r="A5945" s="4"/>
      <c r="B5945" s="7"/>
      <c r="C5945" s="8" t="str">
        <f>IFERROR(VLOOKUP(B5945,Tabla2[#All],2,FALSE),"")</f>
        <v/>
      </c>
      <c r="D5945" s="24"/>
      <c r="E5945" s="9" t="str">
        <f>IFERROR(VLOOKUP(D5945,Tabla1[],2,FALSE),"")</f>
        <v/>
      </c>
      <c r="G5945" s="24"/>
      <c r="L5945" s="3" t="str">
        <f t="shared" si="553"/>
        <v/>
      </c>
      <c r="M5945" s="24"/>
      <c r="N5945" s="24"/>
      <c r="T5945" s="6"/>
      <c r="U5945" s="6"/>
      <c r="V5945" s="10">
        <f t="shared" si="554"/>
        <v>0</v>
      </c>
      <c r="W5945" s="6"/>
      <c r="X5945" s="10">
        <f t="shared" si="555"/>
        <v>0</v>
      </c>
      <c r="Y5945" s="30"/>
      <c r="Z5945" s="30"/>
      <c r="AA5945" s="6"/>
      <c r="AB5945" s="6"/>
      <c r="AC5945" s="6"/>
      <c r="AD5945" s="6"/>
      <c r="AE5945" s="6"/>
      <c r="AF5945" s="12">
        <f t="shared" si="556"/>
        <v>0</v>
      </c>
      <c r="AG5945" s="6"/>
      <c r="AH5945" s="6"/>
      <c r="AI5945" s="6"/>
      <c r="AJ5945" s="6"/>
      <c r="AK5945" s="6"/>
      <c r="AL5945" s="12">
        <f t="shared" si="557"/>
        <v>0</v>
      </c>
      <c r="AM5945" s="11" t="str">
        <f t="shared" si="552"/>
        <v/>
      </c>
      <c r="AN5945" s="7"/>
      <c r="AO5945" s="6"/>
    </row>
    <row r="5946" spans="1:41" ht="15.75" customHeight="1" x14ac:dyDescent="0.2">
      <c r="A5946" s="4"/>
      <c r="B5946" s="7"/>
      <c r="C5946" s="8" t="str">
        <f>IFERROR(VLOOKUP(B5946,Tabla2[#All],2,FALSE),"")</f>
        <v/>
      </c>
      <c r="D5946" s="24"/>
      <c r="E5946" s="9" t="str">
        <f>IFERROR(VLOOKUP(D5946,Tabla1[],2,FALSE),"")</f>
        <v/>
      </c>
      <c r="G5946" s="24"/>
      <c r="L5946" s="3" t="str">
        <f t="shared" si="553"/>
        <v/>
      </c>
      <c r="M5946" s="24"/>
      <c r="N5946" s="24"/>
      <c r="T5946" s="6"/>
      <c r="U5946" s="6"/>
      <c r="V5946" s="10">
        <f t="shared" si="554"/>
        <v>0</v>
      </c>
      <c r="W5946" s="6"/>
      <c r="X5946" s="10">
        <f t="shared" si="555"/>
        <v>0</v>
      </c>
      <c r="Y5946" s="30"/>
      <c r="Z5946" s="30"/>
      <c r="AA5946" s="6"/>
      <c r="AB5946" s="6"/>
      <c r="AC5946" s="6"/>
      <c r="AD5946" s="6"/>
      <c r="AE5946" s="6"/>
      <c r="AF5946" s="12">
        <f t="shared" si="556"/>
        <v>0</v>
      </c>
      <c r="AG5946" s="6"/>
      <c r="AH5946" s="6"/>
      <c r="AI5946" s="6"/>
      <c r="AJ5946" s="6"/>
      <c r="AK5946" s="6"/>
      <c r="AL5946" s="12">
        <f t="shared" si="557"/>
        <v>0</v>
      </c>
      <c r="AM5946" s="11" t="str">
        <f t="shared" si="552"/>
        <v/>
      </c>
      <c r="AN5946" s="7"/>
      <c r="AO5946" s="6"/>
    </row>
    <row r="5947" spans="1:41" ht="15.75" customHeight="1" x14ac:dyDescent="0.2">
      <c r="A5947" s="4"/>
      <c r="B5947" s="7"/>
      <c r="C5947" s="8" t="str">
        <f>IFERROR(VLOOKUP(B5947,Tabla2[#All],2,FALSE),"")</f>
        <v/>
      </c>
      <c r="D5947" s="24"/>
      <c r="E5947" s="9" t="str">
        <f>IFERROR(VLOOKUP(D5947,Tabla1[],2,FALSE),"")</f>
        <v/>
      </c>
      <c r="G5947" s="24"/>
      <c r="L5947" s="3" t="str">
        <f t="shared" si="553"/>
        <v/>
      </c>
      <c r="M5947" s="24"/>
      <c r="N5947" s="24"/>
      <c r="T5947" s="6"/>
      <c r="U5947" s="6"/>
      <c r="V5947" s="10">
        <f t="shared" si="554"/>
        <v>0</v>
      </c>
      <c r="W5947" s="6"/>
      <c r="X5947" s="10">
        <f t="shared" si="555"/>
        <v>0</v>
      </c>
      <c r="Y5947" s="30"/>
      <c r="Z5947" s="30"/>
      <c r="AA5947" s="6"/>
      <c r="AB5947" s="6"/>
      <c r="AC5947" s="6"/>
      <c r="AD5947" s="6"/>
      <c r="AE5947" s="6"/>
      <c r="AF5947" s="12">
        <f t="shared" si="556"/>
        <v>0</v>
      </c>
      <c r="AG5947" s="6"/>
      <c r="AH5947" s="6"/>
      <c r="AI5947" s="6"/>
      <c r="AJ5947" s="6"/>
      <c r="AK5947" s="6"/>
      <c r="AL5947" s="12">
        <f t="shared" si="557"/>
        <v>0</v>
      </c>
      <c r="AM5947" s="11" t="str">
        <f t="shared" si="552"/>
        <v/>
      </c>
      <c r="AN5947" s="7"/>
      <c r="AO5947" s="6"/>
    </row>
    <row r="5948" spans="1:41" ht="15.75" customHeight="1" x14ac:dyDescent="0.2">
      <c r="A5948" s="4"/>
      <c r="B5948" s="7"/>
      <c r="C5948" s="8" t="str">
        <f>IFERROR(VLOOKUP(B5948,Tabla2[#All],2,FALSE),"")</f>
        <v/>
      </c>
      <c r="D5948" s="24"/>
      <c r="E5948" s="9" t="str">
        <f>IFERROR(VLOOKUP(D5948,Tabla1[],2,FALSE),"")</f>
        <v/>
      </c>
      <c r="G5948" s="24"/>
      <c r="L5948" s="3" t="str">
        <f t="shared" si="553"/>
        <v/>
      </c>
      <c r="M5948" s="24"/>
      <c r="N5948" s="24"/>
      <c r="T5948" s="6"/>
      <c r="U5948" s="6"/>
      <c r="V5948" s="10">
        <f t="shared" si="554"/>
        <v>0</v>
      </c>
      <c r="W5948" s="6"/>
      <c r="X5948" s="10">
        <f t="shared" si="555"/>
        <v>0</v>
      </c>
      <c r="Y5948" s="30"/>
      <c r="Z5948" s="30"/>
      <c r="AA5948" s="6"/>
      <c r="AB5948" s="6"/>
      <c r="AC5948" s="6"/>
      <c r="AD5948" s="6"/>
      <c r="AE5948" s="6"/>
      <c r="AF5948" s="12">
        <f t="shared" si="556"/>
        <v>0</v>
      </c>
      <c r="AG5948" s="6"/>
      <c r="AH5948" s="6"/>
      <c r="AI5948" s="6"/>
      <c r="AJ5948" s="6"/>
      <c r="AK5948" s="6"/>
      <c r="AL5948" s="12">
        <f t="shared" si="557"/>
        <v>0</v>
      </c>
      <c r="AM5948" s="11" t="str">
        <f t="shared" si="552"/>
        <v/>
      </c>
      <c r="AN5948" s="7"/>
      <c r="AO5948" s="6"/>
    </row>
    <row r="5949" spans="1:41" ht="15.75" customHeight="1" x14ac:dyDescent="0.2">
      <c r="A5949" s="4"/>
      <c r="B5949" s="7"/>
      <c r="C5949" s="8" t="str">
        <f>IFERROR(VLOOKUP(B5949,Tabla2[#All],2,FALSE),"")</f>
        <v/>
      </c>
      <c r="D5949" s="24"/>
      <c r="E5949" s="9" t="str">
        <f>IFERROR(VLOOKUP(D5949,Tabla1[],2,FALSE),"")</f>
        <v/>
      </c>
      <c r="G5949" s="24"/>
      <c r="L5949" s="3" t="str">
        <f t="shared" si="553"/>
        <v/>
      </c>
      <c r="M5949" s="24"/>
      <c r="N5949" s="24"/>
      <c r="T5949" s="6"/>
      <c r="U5949" s="6"/>
      <c r="V5949" s="10">
        <f t="shared" si="554"/>
        <v>0</v>
      </c>
      <c r="W5949" s="6"/>
      <c r="X5949" s="10">
        <f t="shared" si="555"/>
        <v>0</v>
      </c>
      <c r="Y5949" s="30"/>
      <c r="Z5949" s="30"/>
      <c r="AA5949" s="6"/>
      <c r="AB5949" s="6"/>
      <c r="AC5949" s="6"/>
      <c r="AD5949" s="6"/>
      <c r="AE5949" s="6"/>
      <c r="AF5949" s="12">
        <f t="shared" si="556"/>
        <v>0</v>
      </c>
      <c r="AG5949" s="6"/>
      <c r="AH5949" s="6"/>
      <c r="AI5949" s="6"/>
      <c r="AJ5949" s="6"/>
      <c r="AK5949" s="6"/>
      <c r="AL5949" s="12">
        <f t="shared" si="557"/>
        <v>0</v>
      </c>
      <c r="AM5949" s="11" t="str">
        <f t="shared" si="552"/>
        <v/>
      </c>
      <c r="AN5949" s="7"/>
      <c r="AO5949" s="6"/>
    </row>
    <row r="5950" spans="1:41" ht="15.75" customHeight="1" x14ac:dyDescent="0.2">
      <c r="A5950" s="4"/>
      <c r="B5950" s="7"/>
      <c r="C5950" s="8" t="str">
        <f>IFERROR(VLOOKUP(B5950,Tabla2[#All],2,FALSE),"")</f>
        <v/>
      </c>
      <c r="D5950" s="24"/>
      <c r="E5950" s="9" t="str">
        <f>IFERROR(VLOOKUP(D5950,Tabla1[],2,FALSE),"")</f>
        <v/>
      </c>
      <c r="G5950" s="24"/>
      <c r="L5950" s="3" t="str">
        <f t="shared" si="553"/>
        <v/>
      </c>
      <c r="M5950" s="24"/>
      <c r="N5950" s="24"/>
      <c r="T5950" s="6"/>
      <c r="U5950" s="6"/>
      <c r="V5950" s="10">
        <f t="shared" si="554"/>
        <v>0</v>
      </c>
      <c r="W5950" s="6"/>
      <c r="X5950" s="10">
        <f t="shared" si="555"/>
        <v>0</v>
      </c>
      <c r="Y5950" s="30"/>
      <c r="Z5950" s="30"/>
      <c r="AA5950" s="6"/>
      <c r="AB5950" s="6"/>
      <c r="AC5950" s="6"/>
      <c r="AD5950" s="6"/>
      <c r="AE5950" s="6"/>
      <c r="AF5950" s="12">
        <f t="shared" si="556"/>
        <v>0</v>
      </c>
      <c r="AG5950" s="6"/>
      <c r="AH5950" s="6"/>
      <c r="AI5950" s="6"/>
      <c r="AJ5950" s="6"/>
      <c r="AK5950" s="6"/>
      <c r="AL5950" s="12">
        <f t="shared" si="557"/>
        <v>0</v>
      </c>
      <c r="AM5950" s="11" t="str">
        <f t="shared" si="552"/>
        <v/>
      </c>
      <c r="AN5950" s="7"/>
      <c r="AO5950" s="6"/>
    </row>
    <row r="5951" spans="1:41" ht="15.75" customHeight="1" x14ac:dyDescent="0.2">
      <c r="A5951" s="4"/>
      <c r="B5951" s="7"/>
      <c r="C5951" s="8" t="str">
        <f>IFERROR(VLOOKUP(B5951,Tabla2[#All],2,FALSE),"")</f>
        <v/>
      </c>
      <c r="D5951" s="24"/>
      <c r="E5951" s="9" t="str">
        <f>IFERROR(VLOOKUP(D5951,Tabla1[],2,FALSE),"")</f>
        <v/>
      </c>
      <c r="G5951" s="24"/>
      <c r="L5951" s="3" t="str">
        <f t="shared" si="553"/>
        <v/>
      </c>
      <c r="M5951" s="24"/>
      <c r="N5951" s="24"/>
      <c r="T5951" s="6"/>
      <c r="U5951" s="6"/>
      <c r="V5951" s="10">
        <f t="shared" si="554"/>
        <v>0</v>
      </c>
      <c r="W5951" s="6"/>
      <c r="X5951" s="10">
        <f t="shared" si="555"/>
        <v>0</v>
      </c>
      <c r="Y5951" s="30"/>
      <c r="Z5951" s="30"/>
      <c r="AA5951" s="6"/>
      <c r="AB5951" s="6"/>
      <c r="AC5951" s="6"/>
      <c r="AD5951" s="6"/>
      <c r="AE5951" s="6"/>
      <c r="AF5951" s="12">
        <f t="shared" si="556"/>
        <v>0</v>
      </c>
      <c r="AG5951" s="6"/>
      <c r="AH5951" s="6"/>
      <c r="AI5951" s="6"/>
      <c r="AJ5951" s="6"/>
      <c r="AK5951" s="6"/>
      <c r="AL5951" s="12">
        <f t="shared" si="557"/>
        <v>0</v>
      </c>
      <c r="AM5951" s="11" t="str">
        <f t="shared" si="552"/>
        <v/>
      </c>
      <c r="AN5951" s="7"/>
      <c r="AO5951" s="6"/>
    </row>
    <row r="5952" spans="1:41" ht="15.75" customHeight="1" x14ac:dyDescent="0.2">
      <c r="A5952" s="4"/>
      <c r="B5952" s="7"/>
      <c r="C5952" s="8" t="str">
        <f>IFERROR(VLOOKUP(B5952,Tabla2[#All],2,FALSE),"")</f>
        <v/>
      </c>
      <c r="D5952" s="24"/>
      <c r="E5952" s="9" t="str">
        <f>IFERROR(VLOOKUP(D5952,Tabla1[],2,FALSE),"")</f>
        <v/>
      </c>
      <c r="G5952" s="24"/>
      <c r="L5952" s="3" t="str">
        <f t="shared" si="553"/>
        <v/>
      </c>
      <c r="M5952" s="24"/>
      <c r="N5952" s="24"/>
      <c r="T5952" s="6"/>
      <c r="U5952" s="6"/>
      <c r="V5952" s="10">
        <f t="shared" si="554"/>
        <v>0</v>
      </c>
      <c r="W5952" s="6"/>
      <c r="X5952" s="10">
        <f t="shared" si="555"/>
        <v>0</v>
      </c>
      <c r="Y5952" s="30"/>
      <c r="Z5952" s="30"/>
      <c r="AA5952" s="6"/>
      <c r="AB5952" s="6"/>
      <c r="AC5952" s="6"/>
      <c r="AD5952" s="6"/>
      <c r="AE5952" s="6"/>
      <c r="AF5952" s="12">
        <f t="shared" si="556"/>
        <v>0</v>
      </c>
      <c r="AG5952" s="6"/>
      <c r="AH5952" s="6"/>
      <c r="AI5952" s="6"/>
      <c r="AJ5952" s="6"/>
      <c r="AK5952" s="6"/>
      <c r="AL5952" s="12">
        <f t="shared" si="557"/>
        <v>0</v>
      </c>
      <c r="AM5952" s="11" t="str">
        <f t="shared" si="552"/>
        <v/>
      </c>
      <c r="AN5952" s="7"/>
      <c r="AO5952" s="6"/>
    </row>
    <row r="5953" spans="1:41" ht="15.75" customHeight="1" x14ac:dyDescent="0.2">
      <c r="A5953" s="4"/>
      <c r="B5953" s="7"/>
      <c r="C5953" s="8" t="str">
        <f>IFERROR(VLOOKUP(B5953,Tabla2[#All],2,FALSE),"")</f>
        <v/>
      </c>
      <c r="D5953" s="24"/>
      <c r="E5953" s="9" t="str">
        <f>IFERROR(VLOOKUP(D5953,Tabla1[],2,FALSE),"")</f>
        <v/>
      </c>
      <c r="G5953" s="24"/>
      <c r="L5953" s="3" t="str">
        <f t="shared" si="553"/>
        <v/>
      </c>
      <c r="M5953" s="24"/>
      <c r="N5953" s="24"/>
      <c r="T5953" s="6"/>
      <c r="U5953" s="6"/>
      <c r="V5953" s="10">
        <f t="shared" si="554"/>
        <v>0</v>
      </c>
      <c r="W5953" s="6"/>
      <c r="X5953" s="10">
        <f t="shared" si="555"/>
        <v>0</v>
      </c>
      <c r="Y5953" s="30"/>
      <c r="Z5953" s="30"/>
      <c r="AA5953" s="6"/>
      <c r="AB5953" s="6"/>
      <c r="AC5953" s="6"/>
      <c r="AD5953" s="6"/>
      <c r="AE5953" s="6"/>
      <c r="AF5953" s="12">
        <f t="shared" si="556"/>
        <v>0</v>
      </c>
      <c r="AG5953" s="6"/>
      <c r="AH5953" s="6"/>
      <c r="AI5953" s="6"/>
      <c r="AJ5953" s="6"/>
      <c r="AK5953" s="6"/>
      <c r="AL5953" s="12">
        <f t="shared" si="557"/>
        <v>0</v>
      </c>
      <c r="AM5953" s="11" t="str">
        <f t="shared" si="552"/>
        <v/>
      </c>
      <c r="AN5953" s="7"/>
      <c r="AO5953" s="6"/>
    </row>
    <row r="5954" spans="1:41" ht="15.75" customHeight="1" x14ac:dyDescent="0.2">
      <c r="A5954" s="4"/>
      <c r="B5954" s="7"/>
      <c r="C5954" s="8" t="str">
        <f>IFERROR(VLOOKUP(B5954,Tabla2[#All],2,FALSE),"")</f>
        <v/>
      </c>
      <c r="D5954" s="24"/>
      <c r="E5954" s="9" t="str">
        <f>IFERROR(VLOOKUP(D5954,Tabla1[],2,FALSE),"")</f>
        <v/>
      </c>
      <c r="G5954" s="24"/>
      <c r="L5954" s="3" t="str">
        <f t="shared" si="553"/>
        <v/>
      </c>
      <c r="M5954" s="24"/>
      <c r="N5954" s="24"/>
      <c r="T5954" s="6"/>
      <c r="U5954" s="6"/>
      <c r="V5954" s="10">
        <f t="shared" si="554"/>
        <v>0</v>
      </c>
      <c r="W5954" s="6"/>
      <c r="X5954" s="10">
        <f t="shared" si="555"/>
        <v>0</v>
      </c>
      <c r="Y5954" s="30"/>
      <c r="Z5954" s="30"/>
      <c r="AA5954" s="6"/>
      <c r="AB5954" s="6"/>
      <c r="AC5954" s="6"/>
      <c r="AD5954" s="6"/>
      <c r="AE5954" s="6"/>
      <c r="AF5954" s="12">
        <f t="shared" si="556"/>
        <v>0</v>
      </c>
      <c r="AG5954" s="6"/>
      <c r="AH5954" s="6"/>
      <c r="AI5954" s="6"/>
      <c r="AJ5954" s="6"/>
      <c r="AK5954" s="6"/>
      <c r="AL5954" s="12">
        <f t="shared" si="557"/>
        <v>0</v>
      </c>
      <c r="AM5954" s="11" t="str">
        <f t="shared" si="552"/>
        <v/>
      </c>
      <c r="AN5954" s="7"/>
      <c r="AO5954" s="6"/>
    </row>
    <row r="5955" spans="1:41" ht="15.75" customHeight="1" x14ac:dyDescent="0.2">
      <c r="A5955" s="4"/>
      <c r="B5955" s="7"/>
      <c r="C5955" s="8" t="str">
        <f>IFERROR(VLOOKUP(B5955,Tabla2[#All],2,FALSE),"")</f>
        <v/>
      </c>
      <c r="D5955" s="24"/>
      <c r="E5955" s="9" t="str">
        <f>IFERROR(VLOOKUP(D5955,Tabla1[],2,FALSE),"")</f>
        <v/>
      </c>
      <c r="G5955" s="24"/>
      <c r="L5955" s="3" t="str">
        <f t="shared" si="553"/>
        <v/>
      </c>
      <c r="M5955" s="24"/>
      <c r="N5955" s="24"/>
      <c r="T5955" s="6"/>
      <c r="U5955" s="6"/>
      <c r="V5955" s="10">
        <f t="shared" si="554"/>
        <v>0</v>
      </c>
      <c r="W5955" s="6"/>
      <c r="X5955" s="10">
        <f t="shared" si="555"/>
        <v>0</v>
      </c>
      <c r="Y5955" s="30"/>
      <c r="Z5955" s="30"/>
      <c r="AA5955" s="6"/>
      <c r="AB5955" s="6"/>
      <c r="AC5955" s="6"/>
      <c r="AD5955" s="6"/>
      <c r="AE5955" s="6"/>
      <c r="AF5955" s="12">
        <f t="shared" si="556"/>
        <v>0</v>
      </c>
      <c r="AG5955" s="6"/>
      <c r="AH5955" s="6"/>
      <c r="AI5955" s="6"/>
      <c r="AJ5955" s="6"/>
      <c r="AK5955" s="6"/>
      <c r="AL5955" s="12">
        <f t="shared" si="557"/>
        <v>0</v>
      </c>
      <c r="AM5955" s="11" t="str">
        <f t="shared" si="552"/>
        <v/>
      </c>
      <c r="AN5955" s="7"/>
      <c r="AO5955" s="6"/>
    </row>
    <row r="5956" spans="1:41" ht="15.75" customHeight="1" x14ac:dyDescent="0.2">
      <c r="A5956" s="4"/>
      <c r="B5956" s="7"/>
      <c r="C5956" s="8" t="str">
        <f>IFERROR(VLOOKUP(B5956,Tabla2[#All],2,FALSE),"")</f>
        <v/>
      </c>
      <c r="D5956" s="24"/>
      <c r="E5956" s="9" t="str">
        <f>IFERROR(VLOOKUP(D5956,Tabla1[],2,FALSE),"")</f>
        <v/>
      </c>
      <c r="G5956" s="24"/>
      <c r="L5956" s="3" t="str">
        <f t="shared" si="553"/>
        <v/>
      </c>
      <c r="M5956" s="24"/>
      <c r="N5956" s="24"/>
      <c r="T5956" s="6"/>
      <c r="U5956" s="6"/>
      <c r="V5956" s="10">
        <f t="shared" si="554"/>
        <v>0</v>
      </c>
      <c r="W5956" s="6"/>
      <c r="X5956" s="10">
        <f t="shared" si="555"/>
        <v>0</v>
      </c>
      <c r="Y5956" s="30"/>
      <c r="Z5956" s="30"/>
      <c r="AA5956" s="6"/>
      <c r="AB5956" s="6"/>
      <c r="AC5956" s="6"/>
      <c r="AD5956" s="6"/>
      <c r="AE5956" s="6"/>
      <c r="AF5956" s="12">
        <f t="shared" si="556"/>
        <v>0</v>
      </c>
      <c r="AG5956" s="6"/>
      <c r="AH5956" s="6"/>
      <c r="AI5956" s="6"/>
      <c r="AJ5956" s="6"/>
      <c r="AK5956" s="6"/>
      <c r="AL5956" s="12">
        <f t="shared" si="557"/>
        <v>0</v>
      </c>
      <c r="AM5956" s="11" t="str">
        <f t="shared" si="552"/>
        <v/>
      </c>
      <c r="AN5956" s="7"/>
      <c r="AO5956" s="6"/>
    </row>
    <row r="5957" spans="1:41" ht="15.75" customHeight="1" x14ac:dyDescent="0.2">
      <c r="A5957" s="4"/>
      <c r="B5957" s="7"/>
      <c r="C5957" s="8" t="str">
        <f>IFERROR(VLOOKUP(B5957,Tabla2[#All],2,FALSE),"")</f>
        <v/>
      </c>
      <c r="D5957" s="24"/>
      <c r="E5957" s="9" t="str">
        <f>IFERROR(VLOOKUP(D5957,Tabla1[],2,FALSE),"")</f>
        <v/>
      </c>
      <c r="G5957" s="24"/>
      <c r="L5957" s="3" t="str">
        <f t="shared" si="553"/>
        <v/>
      </c>
      <c r="M5957" s="24"/>
      <c r="N5957" s="24"/>
      <c r="T5957" s="6"/>
      <c r="U5957" s="6"/>
      <c r="V5957" s="10">
        <f t="shared" si="554"/>
        <v>0</v>
      </c>
      <c r="W5957" s="6"/>
      <c r="X5957" s="10">
        <f t="shared" si="555"/>
        <v>0</v>
      </c>
      <c r="Y5957" s="30"/>
      <c r="Z5957" s="30"/>
      <c r="AA5957" s="6"/>
      <c r="AB5957" s="6"/>
      <c r="AC5957" s="6"/>
      <c r="AD5957" s="6"/>
      <c r="AE5957" s="6"/>
      <c r="AF5957" s="12">
        <f t="shared" si="556"/>
        <v>0</v>
      </c>
      <c r="AG5957" s="6"/>
      <c r="AH5957" s="6"/>
      <c r="AI5957" s="6"/>
      <c r="AJ5957" s="6"/>
      <c r="AK5957" s="6"/>
      <c r="AL5957" s="12">
        <f t="shared" si="557"/>
        <v>0</v>
      </c>
      <c r="AM5957" s="11" t="str">
        <f t="shared" si="552"/>
        <v/>
      </c>
      <c r="AN5957" s="7"/>
      <c r="AO5957" s="6"/>
    </row>
    <row r="5958" spans="1:41" ht="15.75" customHeight="1" x14ac:dyDescent="0.2">
      <c r="A5958" s="4"/>
      <c r="B5958" s="7"/>
      <c r="C5958" s="8" t="str">
        <f>IFERROR(VLOOKUP(B5958,Tabla2[#All],2,FALSE),"")</f>
        <v/>
      </c>
      <c r="D5958" s="24"/>
      <c r="E5958" s="9" t="str">
        <f>IFERROR(VLOOKUP(D5958,Tabla1[],2,FALSE),"")</f>
        <v/>
      </c>
      <c r="G5958" s="24"/>
      <c r="L5958" s="3" t="str">
        <f t="shared" si="553"/>
        <v/>
      </c>
      <c r="M5958" s="24"/>
      <c r="N5958" s="24"/>
      <c r="T5958" s="6"/>
      <c r="U5958" s="6"/>
      <c r="V5958" s="10">
        <f t="shared" si="554"/>
        <v>0</v>
      </c>
      <c r="W5958" s="6"/>
      <c r="X5958" s="10">
        <f t="shared" si="555"/>
        <v>0</v>
      </c>
      <c r="Y5958" s="30"/>
      <c r="Z5958" s="30"/>
      <c r="AA5958" s="6"/>
      <c r="AB5958" s="6"/>
      <c r="AC5958" s="6"/>
      <c r="AD5958" s="6"/>
      <c r="AE5958" s="6"/>
      <c r="AF5958" s="12">
        <f t="shared" si="556"/>
        <v>0</v>
      </c>
      <c r="AG5958" s="6"/>
      <c r="AH5958" s="6"/>
      <c r="AI5958" s="6"/>
      <c r="AJ5958" s="6"/>
      <c r="AK5958" s="6"/>
      <c r="AL5958" s="12">
        <f t="shared" si="557"/>
        <v>0</v>
      </c>
      <c r="AM5958" s="11" t="str">
        <f t="shared" si="552"/>
        <v/>
      </c>
      <c r="AN5958" s="7"/>
      <c r="AO5958" s="6"/>
    </row>
    <row r="5959" spans="1:41" ht="15.75" customHeight="1" x14ac:dyDescent="0.2">
      <c r="A5959" s="4"/>
      <c r="B5959" s="7"/>
      <c r="C5959" s="8" t="str">
        <f>IFERROR(VLOOKUP(B5959,Tabla2[#All],2,FALSE),"")</f>
        <v/>
      </c>
      <c r="D5959" s="24"/>
      <c r="E5959" s="9" t="str">
        <f>IFERROR(VLOOKUP(D5959,Tabla1[],2,FALSE),"")</f>
        <v/>
      </c>
      <c r="G5959" s="24"/>
      <c r="L5959" s="3" t="str">
        <f t="shared" si="553"/>
        <v/>
      </c>
      <c r="M5959" s="24"/>
      <c r="N5959" s="24"/>
      <c r="T5959" s="6"/>
      <c r="U5959" s="6"/>
      <c r="V5959" s="10">
        <f t="shared" si="554"/>
        <v>0</v>
      </c>
      <c r="W5959" s="6"/>
      <c r="X5959" s="10">
        <f t="shared" si="555"/>
        <v>0</v>
      </c>
      <c r="Y5959" s="30"/>
      <c r="Z5959" s="30"/>
      <c r="AA5959" s="6"/>
      <c r="AB5959" s="6"/>
      <c r="AC5959" s="6"/>
      <c r="AD5959" s="6"/>
      <c r="AE5959" s="6"/>
      <c r="AF5959" s="12">
        <f t="shared" si="556"/>
        <v>0</v>
      </c>
      <c r="AG5959" s="6"/>
      <c r="AH5959" s="6"/>
      <c r="AI5959" s="6"/>
      <c r="AJ5959" s="6"/>
      <c r="AK5959" s="6"/>
      <c r="AL5959" s="12">
        <f t="shared" si="557"/>
        <v>0</v>
      </c>
      <c r="AM5959" s="11" t="str">
        <f t="shared" ref="AM5959:AM6022" si="558">IF(SUM(AF5959+AL5959)=0,"",IF(SUM(AF5959+AL5959)=Z5959,"Ok","Error en Montos"))</f>
        <v/>
      </c>
      <c r="AN5959" s="7"/>
      <c r="AO5959" s="6"/>
    </row>
    <row r="5960" spans="1:41" ht="15.75" customHeight="1" x14ac:dyDescent="0.2">
      <c r="A5960" s="4"/>
      <c r="B5960" s="7"/>
      <c r="C5960" s="8" t="str">
        <f>IFERROR(VLOOKUP(B5960,Tabla2[#All],2,FALSE),"")</f>
        <v/>
      </c>
      <c r="D5960" s="24"/>
      <c r="E5960" s="9" t="str">
        <f>IFERROR(VLOOKUP(D5960,Tabla1[],2,FALSE),"")</f>
        <v/>
      </c>
      <c r="G5960" s="24"/>
      <c r="L5960" s="3" t="str">
        <f t="shared" ref="L5960:L6023" si="559">IF(AND(J5960&lt;&gt;"",K5960&lt;&gt;""),DATEDIF(J5960,K5960,"d")+1,"")</f>
        <v/>
      </c>
      <c r="M5960" s="24"/>
      <c r="N5960" s="24"/>
      <c r="T5960" s="6"/>
      <c r="U5960" s="6"/>
      <c r="V5960" s="10">
        <f t="shared" ref="V5960:V6023" si="560">SUM(T5960+U5960)</f>
        <v>0</v>
      </c>
      <c r="W5960" s="6"/>
      <c r="X5960" s="10">
        <f t="shared" ref="X5960:X6023" si="561">V5960-W5960</f>
        <v>0</v>
      </c>
      <c r="Y5960" s="30"/>
      <c r="Z5960" s="30"/>
      <c r="AA5960" s="6"/>
      <c r="AB5960" s="6"/>
      <c r="AC5960" s="6"/>
      <c r="AD5960" s="6"/>
      <c r="AE5960" s="6"/>
      <c r="AF5960" s="12">
        <f t="shared" ref="AF5960:AF6023" si="562">SUM(AA5960:AD5960)</f>
        <v>0</v>
      </c>
      <c r="AG5960" s="6"/>
      <c r="AH5960" s="6"/>
      <c r="AI5960" s="6"/>
      <c r="AJ5960" s="6"/>
      <c r="AK5960" s="6"/>
      <c r="AL5960" s="12">
        <f t="shared" ref="AL5960:AL6023" si="563">SUM(AG5960:AJ5960)</f>
        <v>0</v>
      </c>
      <c r="AM5960" s="11" t="str">
        <f t="shared" si="558"/>
        <v/>
      </c>
      <c r="AN5960" s="7"/>
      <c r="AO5960" s="6"/>
    </row>
    <row r="5961" spans="1:41" ht="15.75" customHeight="1" x14ac:dyDescent="0.2">
      <c r="A5961" s="4"/>
      <c r="B5961" s="7"/>
      <c r="C5961" s="8" t="str">
        <f>IFERROR(VLOOKUP(B5961,Tabla2[#All],2,FALSE),"")</f>
        <v/>
      </c>
      <c r="D5961" s="24"/>
      <c r="E5961" s="9" t="str">
        <f>IFERROR(VLOOKUP(D5961,Tabla1[],2,FALSE),"")</f>
        <v/>
      </c>
      <c r="G5961" s="24"/>
      <c r="L5961" s="3" t="str">
        <f t="shared" si="559"/>
        <v/>
      </c>
      <c r="M5961" s="24"/>
      <c r="N5961" s="24"/>
      <c r="T5961" s="6"/>
      <c r="U5961" s="6"/>
      <c r="V5961" s="10">
        <f t="shared" si="560"/>
        <v>0</v>
      </c>
      <c r="W5961" s="6"/>
      <c r="X5961" s="10">
        <f t="shared" si="561"/>
        <v>0</v>
      </c>
      <c r="Y5961" s="30"/>
      <c r="Z5961" s="30"/>
      <c r="AA5961" s="6"/>
      <c r="AB5961" s="6"/>
      <c r="AC5961" s="6"/>
      <c r="AD5961" s="6"/>
      <c r="AE5961" s="6"/>
      <c r="AF5961" s="12">
        <f t="shared" si="562"/>
        <v>0</v>
      </c>
      <c r="AG5961" s="6"/>
      <c r="AH5961" s="6"/>
      <c r="AI5961" s="6"/>
      <c r="AJ5961" s="6"/>
      <c r="AK5961" s="6"/>
      <c r="AL5961" s="12">
        <f t="shared" si="563"/>
        <v>0</v>
      </c>
      <c r="AM5961" s="11" t="str">
        <f t="shared" si="558"/>
        <v/>
      </c>
      <c r="AN5961" s="7"/>
      <c r="AO5961" s="6"/>
    </row>
    <row r="5962" spans="1:41" ht="15.75" customHeight="1" x14ac:dyDescent="0.2">
      <c r="A5962" s="4"/>
      <c r="B5962" s="7"/>
      <c r="C5962" s="8" t="str">
        <f>IFERROR(VLOOKUP(B5962,Tabla2[#All],2,FALSE),"")</f>
        <v/>
      </c>
      <c r="D5962" s="24"/>
      <c r="E5962" s="9" t="str">
        <f>IFERROR(VLOOKUP(D5962,Tabla1[],2,FALSE),"")</f>
        <v/>
      </c>
      <c r="G5962" s="24"/>
      <c r="L5962" s="3" t="str">
        <f t="shared" si="559"/>
        <v/>
      </c>
      <c r="M5962" s="24"/>
      <c r="N5962" s="24"/>
      <c r="T5962" s="6"/>
      <c r="U5962" s="6"/>
      <c r="V5962" s="10">
        <f t="shared" si="560"/>
        <v>0</v>
      </c>
      <c r="W5962" s="6"/>
      <c r="X5962" s="10">
        <f t="shared" si="561"/>
        <v>0</v>
      </c>
      <c r="Y5962" s="30"/>
      <c r="Z5962" s="30"/>
      <c r="AA5962" s="6"/>
      <c r="AB5962" s="6"/>
      <c r="AC5962" s="6"/>
      <c r="AD5962" s="6"/>
      <c r="AE5962" s="6"/>
      <c r="AF5962" s="12">
        <f t="shared" si="562"/>
        <v>0</v>
      </c>
      <c r="AG5962" s="6"/>
      <c r="AH5962" s="6"/>
      <c r="AI5962" s="6"/>
      <c r="AJ5962" s="6"/>
      <c r="AK5962" s="6"/>
      <c r="AL5962" s="12">
        <f t="shared" si="563"/>
        <v>0</v>
      </c>
      <c r="AM5962" s="11" t="str">
        <f t="shared" si="558"/>
        <v/>
      </c>
      <c r="AN5962" s="7"/>
      <c r="AO5962" s="6"/>
    </row>
    <row r="5963" spans="1:41" ht="15.75" customHeight="1" x14ac:dyDescent="0.2">
      <c r="A5963" s="4"/>
      <c r="B5963" s="7"/>
      <c r="C5963" s="8" t="str">
        <f>IFERROR(VLOOKUP(B5963,Tabla2[#All],2,FALSE),"")</f>
        <v/>
      </c>
      <c r="D5963" s="24"/>
      <c r="E5963" s="9" t="str">
        <f>IFERROR(VLOOKUP(D5963,Tabla1[],2,FALSE),"")</f>
        <v/>
      </c>
      <c r="G5963" s="24"/>
      <c r="L5963" s="3" t="str">
        <f t="shared" si="559"/>
        <v/>
      </c>
      <c r="M5963" s="24"/>
      <c r="N5963" s="24"/>
      <c r="T5963" s="6"/>
      <c r="U5963" s="6"/>
      <c r="V5963" s="10">
        <f t="shared" si="560"/>
        <v>0</v>
      </c>
      <c r="W5963" s="6"/>
      <c r="X5963" s="10">
        <f t="shared" si="561"/>
        <v>0</v>
      </c>
      <c r="Y5963" s="30"/>
      <c r="Z5963" s="30"/>
      <c r="AA5963" s="6"/>
      <c r="AB5963" s="6"/>
      <c r="AC5963" s="6"/>
      <c r="AD5963" s="6"/>
      <c r="AE5963" s="6"/>
      <c r="AF5963" s="12">
        <f t="shared" si="562"/>
        <v>0</v>
      </c>
      <c r="AG5963" s="6"/>
      <c r="AH5963" s="6"/>
      <c r="AI5963" s="6"/>
      <c r="AJ5963" s="6"/>
      <c r="AK5963" s="6"/>
      <c r="AL5963" s="12">
        <f t="shared" si="563"/>
        <v>0</v>
      </c>
      <c r="AM5963" s="11" t="str">
        <f t="shared" si="558"/>
        <v/>
      </c>
      <c r="AN5963" s="7"/>
      <c r="AO5963" s="6"/>
    </row>
    <row r="5964" spans="1:41" ht="15.75" customHeight="1" x14ac:dyDescent="0.2">
      <c r="A5964" s="4"/>
      <c r="B5964" s="7"/>
      <c r="C5964" s="8" t="str">
        <f>IFERROR(VLOOKUP(B5964,Tabla2[#All],2,FALSE),"")</f>
        <v/>
      </c>
      <c r="D5964" s="24"/>
      <c r="E5964" s="9" t="str">
        <f>IFERROR(VLOOKUP(D5964,Tabla1[],2,FALSE),"")</f>
        <v/>
      </c>
      <c r="G5964" s="24"/>
      <c r="L5964" s="3" t="str">
        <f t="shared" si="559"/>
        <v/>
      </c>
      <c r="M5964" s="24"/>
      <c r="N5964" s="24"/>
      <c r="T5964" s="6"/>
      <c r="U5964" s="6"/>
      <c r="V5964" s="10">
        <f t="shared" si="560"/>
        <v>0</v>
      </c>
      <c r="W5964" s="6"/>
      <c r="X5964" s="10">
        <f t="shared" si="561"/>
        <v>0</v>
      </c>
      <c r="Y5964" s="30"/>
      <c r="Z5964" s="30"/>
      <c r="AA5964" s="6"/>
      <c r="AB5964" s="6"/>
      <c r="AC5964" s="6"/>
      <c r="AD5964" s="6"/>
      <c r="AE5964" s="6"/>
      <c r="AF5964" s="12">
        <f t="shared" si="562"/>
        <v>0</v>
      </c>
      <c r="AG5964" s="6"/>
      <c r="AH5964" s="6"/>
      <c r="AI5964" s="6"/>
      <c r="AJ5964" s="6"/>
      <c r="AK5964" s="6"/>
      <c r="AL5964" s="12">
        <f t="shared" si="563"/>
        <v>0</v>
      </c>
      <c r="AM5964" s="11" t="str">
        <f t="shared" si="558"/>
        <v/>
      </c>
      <c r="AN5964" s="7"/>
      <c r="AO5964" s="6"/>
    </row>
    <row r="5965" spans="1:41" ht="15.75" customHeight="1" x14ac:dyDescent="0.2">
      <c r="A5965" s="4"/>
      <c r="B5965" s="7"/>
      <c r="C5965" s="8" t="str">
        <f>IFERROR(VLOOKUP(B5965,Tabla2[#All],2,FALSE),"")</f>
        <v/>
      </c>
      <c r="D5965" s="24"/>
      <c r="E5965" s="9" t="str">
        <f>IFERROR(VLOOKUP(D5965,Tabla1[],2,FALSE),"")</f>
        <v/>
      </c>
      <c r="G5965" s="24"/>
      <c r="L5965" s="3" t="str">
        <f t="shared" si="559"/>
        <v/>
      </c>
      <c r="M5965" s="24"/>
      <c r="N5965" s="24"/>
      <c r="T5965" s="6"/>
      <c r="U5965" s="6"/>
      <c r="V5965" s="10">
        <f t="shared" si="560"/>
        <v>0</v>
      </c>
      <c r="W5965" s="6"/>
      <c r="X5965" s="10">
        <f t="shared" si="561"/>
        <v>0</v>
      </c>
      <c r="Y5965" s="30"/>
      <c r="Z5965" s="30"/>
      <c r="AA5965" s="6"/>
      <c r="AB5965" s="6"/>
      <c r="AC5965" s="6"/>
      <c r="AD5965" s="6"/>
      <c r="AE5965" s="6"/>
      <c r="AF5965" s="12">
        <f t="shared" si="562"/>
        <v>0</v>
      </c>
      <c r="AG5965" s="6"/>
      <c r="AH5965" s="6"/>
      <c r="AI5965" s="6"/>
      <c r="AJ5965" s="6"/>
      <c r="AK5965" s="6"/>
      <c r="AL5965" s="12">
        <f t="shared" si="563"/>
        <v>0</v>
      </c>
      <c r="AM5965" s="11" t="str">
        <f t="shared" si="558"/>
        <v/>
      </c>
      <c r="AN5965" s="7"/>
      <c r="AO5965" s="6"/>
    </row>
    <row r="5966" spans="1:41" ht="15.75" customHeight="1" x14ac:dyDescent="0.2">
      <c r="A5966" s="4"/>
      <c r="B5966" s="7"/>
      <c r="C5966" s="8" t="str">
        <f>IFERROR(VLOOKUP(B5966,Tabla2[#All],2,FALSE),"")</f>
        <v/>
      </c>
      <c r="D5966" s="24"/>
      <c r="E5966" s="9" t="str">
        <f>IFERROR(VLOOKUP(D5966,Tabla1[],2,FALSE),"")</f>
        <v/>
      </c>
      <c r="G5966" s="24"/>
      <c r="L5966" s="3" t="str">
        <f t="shared" si="559"/>
        <v/>
      </c>
      <c r="M5966" s="24"/>
      <c r="N5966" s="24"/>
      <c r="T5966" s="6"/>
      <c r="U5966" s="6"/>
      <c r="V5966" s="10">
        <f t="shared" si="560"/>
        <v>0</v>
      </c>
      <c r="W5966" s="6"/>
      <c r="X5966" s="10">
        <f t="shared" si="561"/>
        <v>0</v>
      </c>
      <c r="Y5966" s="30"/>
      <c r="Z5966" s="30"/>
      <c r="AA5966" s="6"/>
      <c r="AB5966" s="6"/>
      <c r="AC5966" s="6"/>
      <c r="AD5966" s="6"/>
      <c r="AE5966" s="6"/>
      <c r="AF5966" s="12">
        <f t="shared" si="562"/>
        <v>0</v>
      </c>
      <c r="AG5966" s="6"/>
      <c r="AH5966" s="6"/>
      <c r="AI5966" s="6"/>
      <c r="AJ5966" s="6"/>
      <c r="AK5966" s="6"/>
      <c r="AL5966" s="12">
        <f t="shared" si="563"/>
        <v>0</v>
      </c>
      <c r="AM5966" s="11" t="str">
        <f t="shared" si="558"/>
        <v/>
      </c>
      <c r="AN5966" s="7"/>
      <c r="AO5966" s="6"/>
    </row>
    <row r="5967" spans="1:41" ht="15.75" customHeight="1" x14ac:dyDescent="0.2">
      <c r="A5967" s="4"/>
      <c r="B5967" s="7"/>
      <c r="C5967" s="8" t="str">
        <f>IFERROR(VLOOKUP(B5967,Tabla2[#All],2,FALSE),"")</f>
        <v/>
      </c>
      <c r="D5967" s="24"/>
      <c r="E5967" s="9" t="str">
        <f>IFERROR(VLOOKUP(D5967,Tabla1[],2,FALSE),"")</f>
        <v/>
      </c>
      <c r="G5967" s="24"/>
      <c r="L5967" s="3" t="str">
        <f t="shared" si="559"/>
        <v/>
      </c>
      <c r="M5967" s="24"/>
      <c r="N5967" s="24"/>
      <c r="T5967" s="6"/>
      <c r="U5967" s="6"/>
      <c r="V5967" s="10">
        <f t="shared" si="560"/>
        <v>0</v>
      </c>
      <c r="W5967" s="6"/>
      <c r="X5967" s="10">
        <f t="shared" si="561"/>
        <v>0</v>
      </c>
      <c r="Y5967" s="30"/>
      <c r="Z5967" s="30"/>
      <c r="AA5967" s="6"/>
      <c r="AB5967" s="6"/>
      <c r="AC5967" s="6"/>
      <c r="AD5967" s="6"/>
      <c r="AE5967" s="6"/>
      <c r="AF5967" s="12">
        <f t="shared" si="562"/>
        <v>0</v>
      </c>
      <c r="AG5967" s="6"/>
      <c r="AH5967" s="6"/>
      <c r="AI5967" s="6"/>
      <c r="AJ5967" s="6"/>
      <c r="AK5967" s="6"/>
      <c r="AL5967" s="12">
        <f t="shared" si="563"/>
        <v>0</v>
      </c>
      <c r="AM5967" s="11" t="str">
        <f t="shared" si="558"/>
        <v/>
      </c>
      <c r="AN5967" s="7"/>
      <c r="AO5967" s="6"/>
    </row>
    <row r="5968" spans="1:41" ht="15.75" customHeight="1" x14ac:dyDescent="0.2">
      <c r="A5968" s="4"/>
      <c r="B5968" s="7"/>
      <c r="C5968" s="8" t="str">
        <f>IFERROR(VLOOKUP(B5968,Tabla2[#All],2,FALSE),"")</f>
        <v/>
      </c>
      <c r="D5968" s="24"/>
      <c r="E5968" s="9" t="str">
        <f>IFERROR(VLOOKUP(D5968,Tabla1[],2,FALSE),"")</f>
        <v/>
      </c>
      <c r="G5968" s="24"/>
      <c r="L5968" s="3" t="str">
        <f t="shared" si="559"/>
        <v/>
      </c>
      <c r="M5968" s="24"/>
      <c r="N5968" s="24"/>
      <c r="T5968" s="6"/>
      <c r="U5968" s="6"/>
      <c r="V5968" s="10">
        <f t="shared" si="560"/>
        <v>0</v>
      </c>
      <c r="W5968" s="6"/>
      <c r="X5968" s="10">
        <f t="shared" si="561"/>
        <v>0</v>
      </c>
      <c r="Y5968" s="30"/>
      <c r="Z5968" s="30"/>
      <c r="AA5968" s="6"/>
      <c r="AB5968" s="6"/>
      <c r="AC5968" s="6"/>
      <c r="AD5968" s="6"/>
      <c r="AE5968" s="6"/>
      <c r="AF5968" s="12">
        <f t="shared" si="562"/>
        <v>0</v>
      </c>
      <c r="AG5968" s="6"/>
      <c r="AH5968" s="6"/>
      <c r="AI5968" s="6"/>
      <c r="AJ5968" s="6"/>
      <c r="AK5968" s="6"/>
      <c r="AL5968" s="12">
        <f t="shared" si="563"/>
        <v>0</v>
      </c>
      <c r="AM5968" s="11" t="str">
        <f t="shared" si="558"/>
        <v/>
      </c>
      <c r="AN5968" s="7"/>
      <c r="AO5968" s="6"/>
    </row>
    <row r="5969" spans="1:41" ht="15.75" customHeight="1" x14ac:dyDescent="0.2">
      <c r="A5969" s="4"/>
      <c r="B5969" s="7"/>
      <c r="C5969" s="8" t="str">
        <f>IFERROR(VLOOKUP(B5969,Tabla2[#All],2,FALSE),"")</f>
        <v/>
      </c>
      <c r="D5969" s="24"/>
      <c r="E5969" s="9" t="str">
        <f>IFERROR(VLOOKUP(D5969,Tabla1[],2,FALSE),"")</f>
        <v/>
      </c>
      <c r="G5969" s="24"/>
      <c r="L5969" s="3" t="str">
        <f t="shared" si="559"/>
        <v/>
      </c>
      <c r="M5969" s="24"/>
      <c r="N5969" s="24"/>
      <c r="T5969" s="6"/>
      <c r="U5969" s="6"/>
      <c r="V5969" s="10">
        <f t="shared" si="560"/>
        <v>0</v>
      </c>
      <c r="W5969" s="6"/>
      <c r="X5969" s="10">
        <f t="shared" si="561"/>
        <v>0</v>
      </c>
      <c r="Y5969" s="30"/>
      <c r="Z5969" s="30"/>
      <c r="AA5969" s="6"/>
      <c r="AB5969" s="6"/>
      <c r="AC5969" s="6"/>
      <c r="AD5969" s="6"/>
      <c r="AE5969" s="6"/>
      <c r="AF5969" s="12">
        <f t="shared" si="562"/>
        <v>0</v>
      </c>
      <c r="AG5969" s="6"/>
      <c r="AH5969" s="6"/>
      <c r="AI5969" s="6"/>
      <c r="AJ5969" s="6"/>
      <c r="AK5969" s="6"/>
      <c r="AL5969" s="12">
        <f t="shared" si="563"/>
        <v>0</v>
      </c>
      <c r="AM5969" s="11" t="str">
        <f t="shared" si="558"/>
        <v/>
      </c>
      <c r="AN5969" s="7"/>
      <c r="AO5969" s="6"/>
    </row>
    <row r="5970" spans="1:41" ht="15.75" customHeight="1" x14ac:dyDescent="0.2">
      <c r="A5970" s="4"/>
      <c r="B5970" s="7"/>
      <c r="C5970" s="8" t="str">
        <f>IFERROR(VLOOKUP(B5970,Tabla2[#All],2,FALSE),"")</f>
        <v/>
      </c>
      <c r="D5970" s="24"/>
      <c r="E5970" s="9" t="str">
        <f>IFERROR(VLOOKUP(D5970,Tabla1[],2,FALSE),"")</f>
        <v/>
      </c>
      <c r="G5970" s="24"/>
      <c r="L5970" s="3" t="str">
        <f t="shared" si="559"/>
        <v/>
      </c>
      <c r="M5970" s="24"/>
      <c r="N5970" s="24"/>
      <c r="T5970" s="6"/>
      <c r="U5970" s="6"/>
      <c r="V5970" s="10">
        <f t="shared" si="560"/>
        <v>0</v>
      </c>
      <c r="W5970" s="6"/>
      <c r="X5970" s="10">
        <f t="shared" si="561"/>
        <v>0</v>
      </c>
      <c r="Y5970" s="30"/>
      <c r="Z5970" s="30"/>
      <c r="AA5970" s="6"/>
      <c r="AB5970" s="6"/>
      <c r="AC5970" s="6"/>
      <c r="AD5970" s="6"/>
      <c r="AE5970" s="6"/>
      <c r="AF5970" s="12">
        <f t="shared" si="562"/>
        <v>0</v>
      </c>
      <c r="AG5970" s="6"/>
      <c r="AH5970" s="6"/>
      <c r="AI5970" s="6"/>
      <c r="AJ5970" s="6"/>
      <c r="AK5970" s="6"/>
      <c r="AL5970" s="12">
        <f t="shared" si="563"/>
        <v>0</v>
      </c>
      <c r="AM5970" s="11" t="str">
        <f t="shared" si="558"/>
        <v/>
      </c>
      <c r="AN5970" s="7"/>
      <c r="AO5970" s="6"/>
    </row>
    <row r="5971" spans="1:41" ht="15.75" customHeight="1" x14ac:dyDescent="0.2">
      <c r="A5971" s="4"/>
      <c r="B5971" s="7"/>
      <c r="C5971" s="8" t="str">
        <f>IFERROR(VLOOKUP(B5971,Tabla2[#All],2,FALSE),"")</f>
        <v/>
      </c>
      <c r="D5971" s="24"/>
      <c r="E5971" s="9" t="str">
        <f>IFERROR(VLOOKUP(D5971,Tabla1[],2,FALSE),"")</f>
        <v/>
      </c>
      <c r="G5971" s="24"/>
      <c r="L5971" s="3" t="str">
        <f t="shared" si="559"/>
        <v/>
      </c>
      <c r="M5971" s="24"/>
      <c r="N5971" s="24"/>
      <c r="T5971" s="6"/>
      <c r="U5971" s="6"/>
      <c r="V5971" s="10">
        <f t="shared" si="560"/>
        <v>0</v>
      </c>
      <c r="W5971" s="6"/>
      <c r="X5971" s="10">
        <f t="shared" si="561"/>
        <v>0</v>
      </c>
      <c r="Y5971" s="30"/>
      <c r="Z5971" s="30"/>
      <c r="AA5971" s="6"/>
      <c r="AB5971" s="6"/>
      <c r="AC5971" s="6"/>
      <c r="AD5971" s="6"/>
      <c r="AE5971" s="6"/>
      <c r="AF5971" s="12">
        <f t="shared" si="562"/>
        <v>0</v>
      </c>
      <c r="AG5971" s="6"/>
      <c r="AH5971" s="6"/>
      <c r="AI5971" s="6"/>
      <c r="AJ5971" s="6"/>
      <c r="AK5971" s="6"/>
      <c r="AL5971" s="12">
        <f t="shared" si="563"/>
        <v>0</v>
      </c>
      <c r="AM5971" s="11" t="str">
        <f t="shared" si="558"/>
        <v/>
      </c>
      <c r="AN5971" s="7"/>
      <c r="AO5971" s="6"/>
    </row>
    <row r="5972" spans="1:41" ht="15.75" customHeight="1" x14ac:dyDescent="0.2">
      <c r="A5972" s="4"/>
      <c r="B5972" s="7"/>
      <c r="C5972" s="8" t="str">
        <f>IFERROR(VLOOKUP(B5972,Tabla2[#All],2,FALSE),"")</f>
        <v/>
      </c>
      <c r="D5972" s="24"/>
      <c r="E5972" s="9" t="str">
        <f>IFERROR(VLOOKUP(D5972,Tabla1[],2,FALSE),"")</f>
        <v/>
      </c>
      <c r="G5972" s="24"/>
      <c r="L5972" s="3" t="str">
        <f t="shared" si="559"/>
        <v/>
      </c>
      <c r="M5972" s="24"/>
      <c r="N5972" s="24"/>
      <c r="T5972" s="6"/>
      <c r="U5972" s="6"/>
      <c r="V5972" s="10">
        <f t="shared" si="560"/>
        <v>0</v>
      </c>
      <c r="W5972" s="6"/>
      <c r="X5972" s="10">
        <f t="shared" si="561"/>
        <v>0</v>
      </c>
      <c r="Y5972" s="30"/>
      <c r="Z5972" s="30"/>
      <c r="AA5972" s="6"/>
      <c r="AB5972" s="6"/>
      <c r="AC5972" s="6"/>
      <c r="AD5972" s="6"/>
      <c r="AE5972" s="6"/>
      <c r="AF5972" s="12">
        <f t="shared" si="562"/>
        <v>0</v>
      </c>
      <c r="AG5972" s="6"/>
      <c r="AH5972" s="6"/>
      <c r="AI5972" s="6"/>
      <c r="AJ5972" s="6"/>
      <c r="AK5972" s="6"/>
      <c r="AL5972" s="12">
        <f t="shared" si="563"/>
        <v>0</v>
      </c>
      <c r="AM5972" s="11" t="str">
        <f t="shared" si="558"/>
        <v/>
      </c>
      <c r="AN5972" s="7"/>
      <c r="AO5972" s="6"/>
    </row>
    <row r="5973" spans="1:41" ht="15.75" customHeight="1" x14ac:dyDescent="0.2">
      <c r="A5973" s="4"/>
      <c r="B5973" s="7"/>
      <c r="C5973" s="8" t="str">
        <f>IFERROR(VLOOKUP(B5973,Tabla2[#All],2,FALSE),"")</f>
        <v/>
      </c>
      <c r="D5973" s="24"/>
      <c r="E5973" s="9" t="str">
        <f>IFERROR(VLOOKUP(D5973,Tabla1[],2,FALSE),"")</f>
        <v/>
      </c>
      <c r="G5973" s="24"/>
      <c r="L5973" s="3" t="str">
        <f t="shared" si="559"/>
        <v/>
      </c>
      <c r="M5973" s="24"/>
      <c r="N5973" s="24"/>
      <c r="T5973" s="6"/>
      <c r="U5973" s="6"/>
      <c r="V5973" s="10">
        <f t="shared" si="560"/>
        <v>0</v>
      </c>
      <c r="W5973" s="6"/>
      <c r="X5973" s="10">
        <f t="shared" si="561"/>
        <v>0</v>
      </c>
      <c r="Y5973" s="30"/>
      <c r="Z5973" s="30"/>
      <c r="AA5973" s="6"/>
      <c r="AB5973" s="6"/>
      <c r="AC5973" s="6"/>
      <c r="AD5973" s="6"/>
      <c r="AE5973" s="6"/>
      <c r="AF5973" s="12">
        <f t="shared" si="562"/>
        <v>0</v>
      </c>
      <c r="AG5973" s="6"/>
      <c r="AH5973" s="6"/>
      <c r="AI5973" s="6"/>
      <c r="AJ5973" s="6"/>
      <c r="AK5973" s="6"/>
      <c r="AL5973" s="12">
        <f t="shared" si="563"/>
        <v>0</v>
      </c>
      <c r="AM5973" s="11" t="str">
        <f t="shared" si="558"/>
        <v/>
      </c>
      <c r="AN5973" s="7"/>
      <c r="AO5973" s="6"/>
    </row>
    <row r="5974" spans="1:41" ht="15.75" customHeight="1" x14ac:dyDescent="0.2">
      <c r="A5974" s="4"/>
      <c r="B5974" s="7"/>
      <c r="C5974" s="8" t="str">
        <f>IFERROR(VLOOKUP(B5974,Tabla2[#All],2,FALSE),"")</f>
        <v/>
      </c>
      <c r="D5974" s="24"/>
      <c r="E5974" s="9" t="str">
        <f>IFERROR(VLOOKUP(D5974,Tabla1[],2,FALSE),"")</f>
        <v/>
      </c>
      <c r="G5974" s="24"/>
      <c r="L5974" s="3" t="str">
        <f t="shared" si="559"/>
        <v/>
      </c>
      <c r="M5974" s="24"/>
      <c r="N5974" s="24"/>
      <c r="T5974" s="6"/>
      <c r="U5974" s="6"/>
      <c r="V5974" s="10">
        <f t="shared" si="560"/>
        <v>0</v>
      </c>
      <c r="W5974" s="6"/>
      <c r="X5974" s="10">
        <f t="shared" si="561"/>
        <v>0</v>
      </c>
      <c r="Y5974" s="30"/>
      <c r="Z5974" s="30"/>
      <c r="AA5974" s="6"/>
      <c r="AB5974" s="6"/>
      <c r="AC5974" s="6"/>
      <c r="AD5974" s="6"/>
      <c r="AE5974" s="6"/>
      <c r="AF5974" s="12">
        <f t="shared" si="562"/>
        <v>0</v>
      </c>
      <c r="AG5974" s="6"/>
      <c r="AH5974" s="6"/>
      <c r="AI5974" s="6"/>
      <c r="AJ5974" s="6"/>
      <c r="AK5974" s="6"/>
      <c r="AL5974" s="12">
        <f t="shared" si="563"/>
        <v>0</v>
      </c>
      <c r="AM5974" s="11" t="str">
        <f t="shared" si="558"/>
        <v/>
      </c>
      <c r="AN5974" s="7"/>
      <c r="AO5974" s="6"/>
    </row>
    <row r="5975" spans="1:41" ht="15.75" customHeight="1" x14ac:dyDescent="0.2">
      <c r="A5975" s="4"/>
      <c r="B5975" s="7"/>
      <c r="C5975" s="8" t="str">
        <f>IFERROR(VLOOKUP(B5975,Tabla2[#All],2,FALSE),"")</f>
        <v/>
      </c>
      <c r="D5975" s="24"/>
      <c r="E5975" s="9" t="str">
        <f>IFERROR(VLOOKUP(D5975,Tabla1[],2,FALSE),"")</f>
        <v/>
      </c>
      <c r="G5975" s="24"/>
      <c r="L5975" s="3" t="str">
        <f t="shared" si="559"/>
        <v/>
      </c>
      <c r="M5975" s="24"/>
      <c r="N5975" s="24"/>
      <c r="T5975" s="6"/>
      <c r="U5975" s="6"/>
      <c r="V5975" s="10">
        <f t="shared" si="560"/>
        <v>0</v>
      </c>
      <c r="W5975" s="6"/>
      <c r="X5975" s="10">
        <f t="shared" si="561"/>
        <v>0</v>
      </c>
      <c r="Y5975" s="30"/>
      <c r="Z5975" s="30"/>
      <c r="AA5975" s="6"/>
      <c r="AB5975" s="6"/>
      <c r="AC5975" s="6"/>
      <c r="AD5975" s="6"/>
      <c r="AE5975" s="6"/>
      <c r="AF5975" s="12">
        <f t="shared" si="562"/>
        <v>0</v>
      </c>
      <c r="AG5975" s="6"/>
      <c r="AH5975" s="6"/>
      <c r="AI5975" s="6"/>
      <c r="AJ5975" s="6"/>
      <c r="AK5975" s="6"/>
      <c r="AL5975" s="12">
        <f t="shared" si="563"/>
        <v>0</v>
      </c>
      <c r="AM5975" s="11" t="str">
        <f t="shared" si="558"/>
        <v/>
      </c>
      <c r="AN5975" s="7"/>
      <c r="AO5975" s="6"/>
    </row>
    <row r="5976" spans="1:41" ht="15.75" customHeight="1" x14ac:dyDescent="0.2">
      <c r="A5976" s="4"/>
      <c r="B5976" s="7"/>
      <c r="C5976" s="8" t="str">
        <f>IFERROR(VLOOKUP(B5976,Tabla2[#All],2,FALSE),"")</f>
        <v/>
      </c>
      <c r="D5976" s="24"/>
      <c r="E5976" s="9" t="str">
        <f>IFERROR(VLOOKUP(D5976,Tabla1[],2,FALSE),"")</f>
        <v/>
      </c>
      <c r="G5976" s="24"/>
      <c r="L5976" s="3" t="str">
        <f t="shared" si="559"/>
        <v/>
      </c>
      <c r="M5976" s="24"/>
      <c r="N5976" s="24"/>
      <c r="T5976" s="6"/>
      <c r="U5976" s="6"/>
      <c r="V5976" s="10">
        <f t="shared" si="560"/>
        <v>0</v>
      </c>
      <c r="W5976" s="6"/>
      <c r="X5976" s="10">
        <f t="shared" si="561"/>
        <v>0</v>
      </c>
      <c r="Y5976" s="30"/>
      <c r="Z5976" s="30"/>
      <c r="AA5976" s="6"/>
      <c r="AB5976" s="6"/>
      <c r="AC5976" s="6"/>
      <c r="AD5976" s="6"/>
      <c r="AE5976" s="6"/>
      <c r="AF5976" s="12">
        <f t="shared" si="562"/>
        <v>0</v>
      </c>
      <c r="AG5976" s="6"/>
      <c r="AH5976" s="6"/>
      <c r="AI5976" s="6"/>
      <c r="AJ5976" s="6"/>
      <c r="AK5976" s="6"/>
      <c r="AL5976" s="12">
        <f t="shared" si="563"/>
        <v>0</v>
      </c>
      <c r="AM5976" s="11" t="str">
        <f t="shared" si="558"/>
        <v/>
      </c>
      <c r="AN5976" s="7"/>
      <c r="AO5976" s="6"/>
    </row>
    <row r="5977" spans="1:41" ht="15.75" customHeight="1" x14ac:dyDescent="0.2">
      <c r="A5977" s="4"/>
      <c r="B5977" s="7"/>
      <c r="C5977" s="8" t="str">
        <f>IFERROR(VLOOKUP(B5977,Tabla2[#All],2,FALSE),"")</f>
        <v/>
      </c>
      <c r="D5977" s="24"/>
      <c r="E5977" s="9" t="str">
        <f>IFERROR(VLOOKUP(D5977,Tabla1[],2,FALSE),"")</f>
        <v/>
      </c>
      <c r="G5977" s="24"/>
      <c r="L5977" s="3" t="str">
        <f t="shared" si="559"/>
        <v/>
      </c>
      <c r="M5977" s="24"/>
      <c r="N5977" s="24"/>
      <c r="T5977" s="6"/>
      <c r="U5977" s="6"/>
      <c r="V5977" s="10">
        <f t="shared" si="560"/>
        <v>0</v>
      </c>
      <c r="W5977" s="6"/>
      <c r="X5977" s="10">
        <f t="shared" si="561"/>
        <v>0</v>
      </c>
      <c r="Y5977" s="30"/>
      <c r="Z5977" s="30"/>
      <c r="AA5977" s="6"/>
      <c r="AB5977" s="6"/>
      <c r="AC5977" s="6"/>
      <c r="AD5977" s="6"/>
      <c r="AE5977" s="6"/>
      <c r="AF5977" s="12">
        <f t="shared" si="562"/>
        <v>0</v>
      </c>
      <c r="AG5977" s="6"/>
      <c r="AH5977" s="6"/>
      <c r="AI5977" s="6"/>
      <c r="AJ5977" s="6"/>
      <c r="AK5977" s="6"/>
      <c r="AL5977" s="12">
        <f t="shared" si="563"/>
        <v>0</v>
      </c>
      <c r="AM5977" s="11" t="str">
        <f t="shared" si="558"/>
        <v/>
      </c>
      <c r="AN5977" s="7"/>
      <c r="AO5977" s="6"/>
    </row>
    <row r="5978" spans="1:41" ht="15.75" customHeight="1" x14ac:dyDescent="0.2">
      <c r="A5978" s="4"/>
      <c r="B5978" s="7"/>
      <c r="C5978" s="8" t="str">
        <f>IFERROR(VLOOKUP(B5978,Tabla2[#All],2,FALSE),"")</f>
        <v/>
      </c>
      <c r="D5978" s="24"/>
      <c r="E5978" s="9" t="str">
        <f>IFERROR(VLOOKUP(D5978,Tabla1[],2,FALSE),"")</f>
        <v/>
      </c>
      <c r="G5978" s="24"/>
      <c r="L5978" s="3" t="str">
        <f t="shared" si="559"/>
        <v/>
      </c>
      <c r="M5978" s="24"/>
      <c r="N5978" s="24"/>
      <c r="T5978" s="6"/>
      <c r="U5978" s="6"/>
      <c r="V5978" s="10">
        <f t="shared" si="560"/>
        <v>0</v>
      </c>
      <c r="W5978" s="6"/>
      <c r="X5978" s="10">
        <f t="shared" si="561"/>
        <v>0</v>
      </c>
      <c r="Y5978" s="30"/>
      <c r="Z5978" s="30"/>
      <c r="AA5978" s="6"/>
      <c r="AB5978" s="6"/>
      <c r="AC5978" s="6"/>
      <c r="AD5978" s="6"/>
      <c r="AE5978" s="6"/>
      <c r="AF5978" s="12">
        <f t="shared" si="562"/>
        <v>0</v>
      </c>
      <c r="AG5978" s="6"/>
      <c r="AH5978" s="6"/>
      <c r="AI5978" s="6"/>
      <c r="AJ5978" s="6"/>
      <c r="AK5978" s="6"/>
      <c r="AL5978" s="12">
        <f t="shared" si="563"/>
        <v>0</v>
      </c>
      <c r="AM5978" s="11" t="str">
        <f t="shared" si="558"/>
        <v/>
      </c>
      <c r="AN5978" s="7"/>
      <c r="AO5978" s="6"/>
    </row>
    <row r="5979" spans="1:41" ht="15.75" customHeight="1" x14ac:dyDescent="0.2">
      <c r="A5979" s="4"/>
      <c r="B5979" s="7"/>
      <c r="C5979" s="8" t="str">
        <f>IFERROR(VLOOKUP(B5979,Tabla2[#All],2,FALSE),"")</f>
        <v/>
      </c>
      <c r="D5979" s="24"/>
      <c r="E5979" s="9" t="str">
        <f>IFERROR(VLOOKUP(D5979,Tabla1[],2,FALSE),"")</f>
        <v/>
      </c>
      <c r="G5979" s="24"/>
      <c r="L5979" s="3" t="str">
        <f t="shared" si="559"/>
        <v/>
      </c>
      <c r="M5979" s="24"/>
      <c r="N5979" s="24"/>
      <c r="T5979" s="6"/>
      <c r="U5979" s="6"/>
      <c r="V5979" s="10">
        <f t="shared" si="560"/>
        <v>0</v>
      </c>
      <c r="W5979" s="6"/>
      <c r="X5979" s="10">
        <f t="shared" si="561"/>
        <v>0</v>
      </c>
      <c r="Y5979" s="30"/>
      <c r="Z5979" s="30"/>
      <c r="AA5979" s="6"/>
      <c r="AB5979" s="6"/>
      <c r="AC5979" s="6"/>
      <c r="AD5979" s="6"/>
      <c r="AE5979" s="6"/>
      <c r="AF5979" s="12">
        <f t="shared" si="562"/>
        <v>0</v>
      </c>
      <c r="AG5979" s="6"/>
      <c r="AH5979" s="6"/>
      <c r="AI5979" s="6"/>
      <c r="AJ5979" s="6"/>
      <c r="AK5979" s="6"/>
      <c r="AL5979" s="12">
        <f t="shared" si="563"/>
        <v>0</v>
      </c>
      <c r="AM5979" s="11" t="str">
        <f t="shared" si="558"/>
        <v/>
      </c>
      <c r="AN5979" s="7"/>
      <c r="AO5979" s="6"/>
    </row>
    <row r="5980" spans="1:41" ht="15.75" customHeight="1" x14ac:dyDescent="0.2">
      <c r="A5980" s="4"/>
      <c r="B5980" s="7"/>
      <c r="C5980" s="8" t="str">
        <f>IFERROR(VLOOKUP(B5980,Tabla2[#All],2,FALSE),"")</f>
        <v/>
      </c>
      <c r="D5980" s="24"/>
      <c r="E5980" s="9" t="str">
        <f>IFERROR(VLOOKUP(D5980,Tabla1[],2,FALSE),"")</f>
        <v/>
      </c>
      <c r="G5980" s="24"/>
      <c r="L5980" s="3" t="str">
        <f t="shared" si="559"/>
        <v/>
      </c>
      <c r="M5980" s="24"/>
      <c r="N5980" s="24"/>
      <c r="T5980" s="6"/>
      <c r="U5980" s="6"/>
      <c r="V5980" s="10">
        <f t="shared" si="560"/>
        <v>0</v>
      </c>
      <c r="W5980" s="6"/>
      <c r="X5980" s="10">
        <f t="shared" si="561"/>
        <v>0</v>
      </c>
      <c r="Y5980" s="30"/>
      <c r="Z5980" s="30"/>
      <c r="AA5980" s="6"/>
      <c r="AB5980" s="6"/>
      <c r="AC5980" s="6"/>
      <c r="AD5980" s="6"/>
      <c r="AE5980" s="6"/>
      <c r="AF5980" s="12">
        <f t="shared" si="562"/>
        <v>0</v>
      </c>
      <c r="AG5980" s="6"/>
      <c r="AH5980" s="6"/>
      <c r="AI5980" s="6"/>
      <c r="AJ5980" s="6"/>
      <c r="AK5980" s="6"/>
      <c r="AL5980" s="12">
        <f t="shared" si="563"/>
        <v>0</v>
      </c>
      <c r="AM5980" s="11" t="str">
        <f t="shared" si="558"/>
        <v/>
      </c>
      <c r="AN5980" s="7"/>
      <c r="AO5980" s="6"/>
    </row>
    <row r="5981" spans="1:41" ht="15.75" customHeight="1" x14ac:dyDescent="0.2">
      <c r="A5981" s="4"/>
      <c r="B5981" s="7"/>
      <c r="C5981" s="8" t="str">
        <f>IFERROR(VLOOKUP(B5981,Tabla2[#All],2,FALSE),"")</f>
        <v/>
      </c>
      <c r="D5981" s="24"/>
      <c r="E5981" s="9" t="str">
        <f>IFERROR(VLOOKUP(D5981,Tabla1[],2,FALSE),"")</f>
        <v/>
      </c>
      <c r="G5981" s="24"/>
      <c r="L5981" s="3" t="str">
        <f t="shared" si="559"/>
        <v/>
      </c>
      <c r="M5981" s="24"/>
      <c r="N5981" s="24"/>
      <c r="T5981" s="6"/>
      <c r="U5981" s="6"/>
      <c r="V5981" s="10">
        <f t="shared" si="560"/>
        <v>0</v>
      </c>
      <c r="W5981" s="6"/>
      <c r="X5981" s="10">
        <f t="shared" si="561"/>
        <v>0</v>
      </c>
      <c r="Y5981" s="30"/>
      <c r="Z5981" s="30"/>
      <c r="AA5981" s="6"/>
      <c r="AB5981" s="6"/>
      <c r="AC5981" s="6"/>
      <c r="AD5981" s="6"/>
      <c r="AE5981" s="6"/>
      <c r="AF5981" s="12">
        <f t="shared" si="562"/>
        <v>0</v>
      </c>
      <c r="AG5981" s="6"/>
      <c r="AH5981" s="6"/>
      <c r="AI5981" s="6"/>
      <c r="AJ5981" s="6"/>
      <c r="AK5981" s="6"/>
      <c r="AL5981" s="12">
        <f t="shared" si="563"/>
        <v>0</v>
      </c>
      <c r="AM5981" s="11" t="str">
        <f t="shared" si="558"/>
        <v/>
      </c>
      <c r="AN5981" s="7"/>
      <c r="AO5981" s="6"/>
    </row>
    <row r="5982" spans="1:41" ht="15.75" customHeight="1" x14ac:dyDescent="0.2">
      <c r="A5982" s="4"/>
      <c r="B5982" s="7"/>
      <c r="C5982" s="8" t="str">
        <f>IFERROR(VLOOKUP(B5982,Tabla2[#All],2,FALSE),"")</f>
        <v/>
      </c>
      <c r="D5982" s="24"/>
      <c r="E5982" s="9" t="str">
        <f>IFERROR(VLOOKUP(D5982,Tabla1[],2,FALSE),"")</f>
        <v/>
      </c>
      <c r="G5982" s="24"/>
      <c r="L5982" s="3" t="str">
        <f t="shared" si="559"/>
        <v/>
      </c>
      <c r="M5982" s="24"/>
      <c r="N5982" s="24"/>
      <c r="T5982" s="6"/>
      <c r="U5982" s="6"/>
      <c r="V5982" s="10">
        <f t="shared" si="560"/>
        <v>0</v>
      </c>
      <c r="W5982" s="6"/>
      <c r="X5982" s="10">
        <f t="shared" si="561"/>
        <v>0</v>
      </c>
      <c r="Y5982" s="30"/>
      <c r="Z5982" s="30"/>
      <c r="AA5982" s="6"/>
      <c r="AB5982" s="6"/>
      <c r="AC5982" s="6"/>
      <c r="AD5982" s="6"/>
      <c r="AE5982" s="6"/>
      <c r="AF5982" s="12">
        <f t="shared" si="562"/>
        <v>0</v>
      </c>
      <c r="AG5982" s="6"/>
      <c r="AH5982" s="6"/>
      <c r="AI5982" s="6"/>
      <c r="AJ5982" s="6"/>
      <c r="AK5982" s="6"/>
      <c r="AL5982" s="12">
        <f t="shared" si="563"/>
        <v>0</v>
      </c>
      <c r="AM5982" s="11" t="str">
        <f t="shared" si="558"/>
        <v/>
      </c>
      <c r="AN5982" s="7"/>
      <c r="AO5982" s="6"/>
    </row>
    <row r="5983" spans="1:41" ht="15.75" customHeight="1" x14ac:dyDescent="0.2">
      <c r="A5983" s="4"/>
      <c r="B5983" s="7"/>
      <c r="C5983" s="8" t="str">
        <f>IFERROR(VLOOKUP(B5983,Tabla2[#All],2,FALSE),"")</f>
        <v/>
      </c>
      <c r="D5983" s="24"/>
      <c r="E5983" s="9" t="str">
        <f>IFERROR(VLOOKUP(D5983,Tabla1[],2,FALSE),"")</f>
        <v/>
      </c>
      <c r="G5983" s="24"/>
      <c r="L5983" s="3" t="str">
        <f t="shared" si="559"/>
        <v/>
      </c>
      <c r="M5983" s="24"/>
      <c r="N5983" s="24"/>
      <c r="T5983" s="6"/>
      <c r="U5983" s="6"/>
      <c r="V5983" s="10">
        <f t="shared" si="560"/>
        <v>0</v>
      </c>
      <c r="W5983" s="6"/>
      <c r="X5983" s="10">
        <f t="shared" si="561"/>
        <v>0</v>
      </c>
      <c r="Y5983" s="30"/>
      <c r="Z5983" s="30"/>
      <c r="AA5983" s="6"/>
      <c r="AB5983" s="6"/>
      <c r="AC5983" s="6"/>
      <c r="AD5983" s="6"/>
      <c r="AE5983" s="6"/>
      <c r="AF5983" s="12">
        <f t="shared" si="562"/>
        <v>0</v>
      </c>
      <c r="AG5983" s="6"/>
      <c r="AH5983" s="6"/>
      <c r="AI5983" s="6"/>
      <c r="AJ5983" s="6"/>
      <c r="AK5983" s="6"/>
      <c r="AL5983" s="12">
        <f t="shared" si="563"/>
        <v>0</v>
      </c>
      <c r="AM5983" s="11" t="str">
        <f t="shared" si="558"/>
        <v/>
      </c>
      <c r="AN5983" s="7"/>
      <c r="AO5983" s="6"/>
    </row>
    <row r="5984" spans="1:41" ht="15.75" customHeight="1" x14ac:dyDescent="0.2">
      <c r="A5984" s="4"/>
      <c r="B5984" s="7"/>
      <c r="C5984" s="8" t="str">
        <f>IFERROR(VLOOKUP(B5984,Tabla2[#All],2,FALSE),"")</f>
        <v/>
      </c>
      <c r="D5984" s="24"/>
      <c r="E5984" s="9" t="str">
        <f>IFERROR(VLOOKUP(D5984,Tabla1[],2,FALSE),"")</f>
        <v/>
      </c>
      <c r="G5984" s="24"/>
      <c r="L5984" s="3" t="str">
        <f t="shared" si="559"/>
        <v/>
      </c>
      <c r="M5984" s="24"/>
      <c r="N5984" s="24"/>
      <c r="T5984" s="6"/>
      <c r="U5984" s="6"/>
      <c r="V5984" s="10">
        <f t="shared" si="560"/>
        <v>0</v>
      </c>
      <c r="W5984" s="6"/>
      <c r="X5984" s="10">
        <f t="shared" si="561"/>
        <v>0</v>
      </c>
      <c r="Y5984" s="30"/>
      <c r="Z5984" s="30"/>
      <c r="AA5984" s="6"/>
      <c r="AB5984" s="6"/>
      <c r="AC5984" s="6"/>
      <c r="AD5984" s="6"/>
      <c r="AE5984" s="6"/>
      <c r="AF5984" s="12">
        <f t="shared" si="562"/>
        <v>0</v>
      </c>
      <c r="AG5984" s="6"/>
      <c r="AH5984" s="6"/>
      <c r="AI5984" s="6"/>
      <c r="AJ5984" s="6"/>
      <c r="AK5984" s="6"/>
      <c r="AL5984" s="12">
        <f t="shared" si="563"/>
        <v>0</v>
      </c>
      <c r="AM5984" s="11" t="str">
        <f t="shared" si="558"/>
        <v/>
      </c>
      <c r="AN5984" s="7"/>
      <c r="AO5984" s="6"/>
    </row>
    <row r="5985" spans="1:41" ht="15.75" customHeight="1" x14ac:dyDescent="0.2">
      <c r="A5985" s="4"/>
      <c r="B5985" s="7"/>
      <c r="C5985" s="8" t="str">
        <f>IFERROR(VLOOKUP(B5985,Tabla2[#All],2,FALSE),"")</f>
        <v/>
      </c>
      <c r="D5985" s="24"/>
      <c r="E5985" s="9" t="str">
        <f>IFERROR(VLOOKUP(D5985,Tabla1[],2,FALSE),"")</f>
        <v/>
      </c>
      <c r="G5985" s="24"/>
      <c r="L5985" s="3" t="str">
        <f t="shared" si="559"/>
        <v/>
      </c>
      <c r="M5985" s="24"/>
      <c r="N5985" s="24"/>
      <c r="T5985" s="6"/>
      <c r="U5985" s="6"/>
      <c r="V5985" s="10">
        <f t="shared" si="560"/>
        <v>0</v>
      </c>
      <c r="W5985" s="6"/>
      <c r="X5985" s="10">
        <f t="shared" si="561"/>
        <v>0</v>
      </c>
      <c r="Y5985" s="30"/>
      <c r="Z5985" s="30"/>
      <c r="AA5985" s="6"/>
      <c r="AB5985" s="6"/>
      <c r="AC5985" s="6"/>
      <c r="AD5985" s="6"/>
      <c r="AE5985" s="6"/>
      <c r="AF5985" s="12">
        <f t="shared" si="562"/>
        <v>0</v>
      </c>
      <c r="AG5985" s="6"/>
      <c r="AH5985" s="6"/>
      <c r="AI5985" s="6"/>
      <c r="AJ5985" s="6"/>
      <c r="AK5985" s="6"/>
      <c r="AL5985" s="12">
        <f t="shared" si="563"/>
        <v>0</v>
      </c>
      <c r="AM5985" s="11" t="str">
        <f t="shared" si="558"/>
        <v/>
      </c>
      <c r="AN5985" s="7"/>
      <c r="AO5985" s="6"/>
    </row>
    <row r="5986" spans="1:41" ht="15.75" customHeight="1" x14ac:dyDescent="0.2">
      <c r="A5986" s="4"/>
      <c r="B5986" s="7"/>
      <c r="C5986" s="8" t="str">
        <f>IFERROR(VLOOKUP(B5986,Tabla2[#All],2,FALSE),"")</f>
        <v/>
      </c>
      <c r="D5986" s="24"/>
      <c r="E5986" s="9" t="str">
        <f>IFERROR(VLOOKUP(D5986,Tabla1[],2,FALSE),"")</f>
        <v/>
      </c>
      <c r="G5986" s="24"/>
      <c r="L5986" s="3" t="str">
        <f t="shared" si="559"/>
        <v/>
      </c>
      <c r="M5986" s="24"/>
      <c r="N5986" s="24"/>
      <c r="T5986" s="6"/>
      <c r="U5986" s="6"/>
      <c r="V5986" s="10">
        <f t="shared" si="560"/>
        <v>0</v>
      </c>
      <c r="W5986" s="6"/>
      <c r="X5986" s="10">
        <f t="shared" si="561"/>
        <v>0</v>
      </c>
      <c r="Y5986" s="30"/>
      <c r="Z5986" s="30"/>
      <c r="AA5986" s="6"/>
      <c r="AB5986" s="6"/>
      <c r="AC5986" s="6"/>
      <c r="AD5986" s="6"/>
      <c r="AE5986" s="6"/>
      <c r="AF5986" s="12">
        <f t="shared" si="562"/>
        <v>0</v>
      </c>
      <c r="AG5986" s="6"/>
      <c r="AH5986" s="6"/>
      <c r="AI5986" s="6"/>
      <c r="AJ5986" s="6"/>
      <c r="AK5986" s="6"/>
      <c r="AL5986" s="12">
        <f t="shared" si="563"/>
        <v>0</v>
      </c>
      <c r="AM5986" s="11" t="str">
        <f t="shared" si="558"/>
        <v/>
      </c>
      <c r="AN5986" s="7"/>
      <c r="AO5986" s="6"/>
    </row>
    <row r="5987" spans="1:41" ht="15.75" customHeight="1" x14ac:dyDescent="0.2">
      <c r="A5987" s="4"/>
      <c r="B5987" s="7"/>
      <c r="C5987" s="8" t="str">
        <f>IFERROR(VLOOKUP(B5987,Tabla2[#All],2,FALSE),"")</f>
        <v/>
      </c>
      <c r="D5987" s="24"/>
      <c r="E5987" s="9" t="str">
        <f>IFERROR(VLOOKUP(D5987,Tabla1[],2,FALSE),"")</f>
        <v/>
      </c>
      <c r="G5987" s="24"/>
      <c r="L5987" s="3" t="str">
        <f t="shared" si="559"/>
        <v/>
      </c>
      <c r="M5987" s="24"/>
      <c r="N5987" s="24"/>
      <c r="T5987" s="6"/>
      <c r="U5987" s="6"/>
      <c r="V5987" s="10">
        <f t="shared" si="560"/>
        <v>0</v>
      </c>
      <c r="W5987" s="6"/>
      <c r="X5987" s="10">
        <f t="shared" si="561"/>
        <v>0</v>
      </c>
      <c r="Y5987" s="30"/>
      <c r="Z5987" s="30"/>
      <c r="AA5987" s="6"/>
      <c r="AB5987" s="6"/>
      <c r="AC5987" s="6"/>
      <c r="AD5987" s="6"/>
      <c r="AE5987" s="6"/>
      <c r="AF5987" s="12">
        <f t="shared" si="562"/>
        <v>0</v>
      </c>
      <c r="AG5987" s="6"/>
      <c r="AH5987" s="6"/>
      <c r="AI5987" s="6"/>
      <c r="AJ5987" s="6"/>
      <c r="AK5987" s="6"/>
      <c r="AL5987" s="12">
        <f t="shared" si="563"/>
        <v>0</v>
      </c>
      <c r="AM5987" s="11" t="str">
        <f t="shared" si="558"/>
        <v/>
      </c>
      <c r="AN5987" s="7"/>
      <c r="AO5987" s="6"/>
    </row>
    <row r="5988" spans="1:41" ht="15.75" customHeight="1" x14ac:dyDescent="0.2">
      <c r="A5988" s="4"/>
      <c r="B5988" s="7"/>
      <c r="C5988" s="8" t="str">
        <f>IFERROR(VLOOKUP(B5988,Tabla2[#All],2,FALSE),"")</f>
        <v/>
      </c>
      <c r="D5988" s="24"/>
      <c r="E5988" s="9" t="str">
        <f>IFERROR(VLOOKUP(D5988,Tabla1[],2,FALSE),"")</f>
        <v/>
      </c>
      <c r="G5988" s="24"/>
      <c r="L5988" s="3" t="str">
        <f t="shared" si="559"/>
        <v/>
      </c>
      <c r="M5988" s="24"/>
      <c r="N5988" s="24"/>
      <c r="T5988" s="6"/>
      <c r="U5988" s="6"/>
      <c r="V5988" s="10">
        <f t="shared" si="560"/>
        <v>0</v>
      </c>
      <c r="W5988" s="6"/>
      <c r="X5988" s="10">
        <f t="shared" si="561"/>
        <v>0</v>
      </c>
      <c r="Y5988" s="30"/>
      <c r="Z5988" s="30"/>
      <c r="AA5988" s="6"/>
      <c r="AB5988" s="6"/>
      <c r="AC5988" s="6"/>
      <c r="AD5988" s="6"/>
      <c r="AE5988" s="6"/>
      <c r="AF5988" s="12">
        <f t="shared" si="562"/>
        <v>0</v>
      </c>
      <c r="AG5988" s="6"/>
      <c r="AH5988" s="6"/>
      <c r="AI5988" s="6"/>
      <c r="AJ5988" s="6"/>
      <c r="AK5988" s="6"/>
      <c r="AL5988" s="12">
        <f t="shared" si="563"/>
        <v>0</v>
      </c>
      <c r="AM5988" s="11" t="str">
        <f t="shared" si="558"/>
        <v/>
      </c>
      <c r="AN5988" s="7"/>
      <c r="AO5988" s="6"/>
    </row>
    <row r="5989" spans="1:41" ht="15.75" customHeight="1" x14ac:dyDescent="0.2">
      <c r="A5989" s="4"/>
      <c r="B5989" s="7"/>
      <c r="C5989" s="8" t="str">
        <f>IFERROR(VLOOKUP(B5989,Tabla2[#All],2,FALSE),"")</f>
        <v/>
      </c>
      <c r="D5989" s="24"/>
      <c r="E5989" s="9" t="str">
        <f>IFERROR(VLOOKUP(D5989,Tabla1[],2,FALSE),"")</f>
        <v/>
      </c>
      <c r="G5989" s="24"/>
      <c r="L5989" s="3" t="str">
        <f t="shared" si="559"/>
        <v/>
      </c>
      <c r="M5989" s="24"/>
      <c r="N5989" s="24"/>
      <c r="T5989" s="6"/>
      <c r="U5989" s="6"/>
      <c r="V5989" s="10">
        <f t="shared" si="560"/>
        <v>0</v>
      </c>
      <c r="W5989" s="6"/>
      <c r="X5989" s="10">
        <f t="shared" si="561"/>
        <v>0</v>
      </c>
      <c r="Y5989" s="30"/>
      <c r="Z5989" s="30"/>
      <c r="AA5989" s="6"/>
      <c r="AB5989" s="6"/>
      <c r="AC5989" s="6"/>
      <c r="AD5989" s="6"/>
      <c r="AE5989" s="6"/>
      <c r="AF5989" s="12">
        <f t="shared" si="562"/>
        <v>0</v>
      </c>
      <c r="AG5989" s="6"/>
      <c r="AH5989" s="6"/>
      <c r="AI5989" s="6"/>
      <c r="AJ5989" s="6"/>
      <c r="AK5989" s="6"/>
      <c r="AL5989" s="12">
        <f t="shared" si="563"/>
        <v>0</v>
      </c>
      <c r="AM5989" s="11" t="str">
        <f t="shared" si="558"/>
        <v/>
      </c>
      <c r="AN5989" s="7"/>
      <c r="AO5989" s="6"/>
    </row>
    <row r="5990" spans="1:41" ht="15.75" customHeight="1" x14ac:dyDescent="0.2">
      <c r="A5990" s="4"/>
      <c r="B5990" s="7"/>
      <c r="C5990" s="8" t="str">
        <f>IFERROR(VLOOKUP(B5990,Tabla2[#All],2,FALSE),"")</f>
        <v/>
      </c>
      <c r="D5990" s="24"/>
      <c r="E5990" s="9" t="str">
        <f>IFERROR(VLOOKUP(D5990,Tabla1[],2,FALSE),"")</f>
        <v/>
      </c>
      <c r="G5990" s="24"/>
      <c r="L5990" s="3" t="str">
        <f t="shared" si="559"/>
        <v/>
      </c>
      <c r="M5990" s="24"/>
      <c r="N5990" s="24"/>
      <c r="T5990" s="6"/>
      <c r="U5990" s="6"/>
      <c r="V5990" s="10">
        <f t="shared" si="560"/>
        <v>0</v>
      </c>
      <c r="W5990" s="6"/>
      <c r="X5990" s="10">
        <f t="shared" si="561"/>
        <v>0</v>
      </c>
      <c r="Y5990" s="30"/>
      <c r="Z5990" s="30"/>
      <c r="AA5990" s="6"/>
      <c r="AB5990" s="6"/>
      <c r="AC5990" s="6"/>
      <c r="AD5990" s="6"/>
      <c r="AE5990" s="6"/>
      <c r="AF5990" s="12">
        <f t="shared" si="562"/>
        <v>0</v>
      </c>
      <c r="AG5990" s="6"/>
      <c r="AH5990" s="6"/>
      <c r="AI5990" s="6"/>
      <c r="AJ5990" s="6"/>
      <c r="AK5990" s="6"/>
      <c r="AL5990" s="12">
        <f t="shared" si="563"/>
        <v>0</v>
      </c>
      <c r="AM5990" s="11" t="str">
        <f t="shared" si="558"/>
        <v/>
      </c>
      <c r="AN5990" s="7"/>
      <c r="AO5990" s="6"/>
    </row>
    <row r="5991" spans="1:41" ht="15.75" customHeight="1" x14ac:dyDescent="0.2">
      <c r="A5991" s="4"/>
      <c r="B5991" s="7"/>
      <c r="C5991" s="8" t="str">
        <f>IFERROR(VLOOKUP(B5991,Tabla2[#All],2,FALSE),"")</f>
        <v/>
      </c>
      <c r="D5991" s="24"/>
      <c r="E5991" s="9" t="str">
        <f>IFERROR(VLOOKUP(D5991,Tabla1[],2,FALSE),"")</f>
        <v/>
      </c>
      <c r="G5991" s="24"/>
      <c r="L5991" s="3" t="str">
        <f t="shared" si="559"/>
        <v/>
      </c>
      <c r="M5991" s="24"/>
      <c r="N5991" s="24"/>
      <c r="T5991" s="6"/>
      <c r="U5991" s="6"/>
      <c r="V5991" s="10">
        <f t="shared" si="560"/>
        <v>0</v>
      </c>
      <c r="W5991" s="6"/>
      <c r="X5991" s="10">
        <f t="shared" si="561"/>
        <v>0</v>
      </c>
      <c r="Y5991" s="30"/>
      <c r="Z5991" s="30"/>
      <c r="AA5991" s="6"/>
      <c r="AB5991" s="6"/>
      <c r="AC5991" s="6"/>
      <c r="AD5991" s="6"/>
      <c r="AE5991" s="6"/>
      <c r="AF5991" s="12">
        <f t="shared" si="562"/>
        <v>0</v>
      </c>
      <c r="AG5991" s="6"/>
      <c r="AH5991" s="6"/>
      <c r="AI5991" s="6"/>
      <c r="AJ5991" s="6"/>
      <c r="AK5991" s="6"/>
      <c r="AL5991" s="12">
        <f t="shared" si="563"/>
        <v>0</v>
      </c>
      <c r="AM5991" s="11" t="str">
        <f t="shared" si="558"/>
        <v/>
      </c>
      <c r="AN5991" s="7"/>
      <c r="AO5991" s="6"/>
    </row>
    <row r="5992" spans="1:41" ht="15.75" customHeight="1" x14ac:dyDescent="0.2">
      <c r="A5992" s="4"/>
      <c r="B5992" s="7"/>
      <c r="C5992" s="8" t="str">
        <f>IFERROR(VLOOKUP(B5992,Tabla2[#All],2,FALSE),"")</f>
        <v/>
      </c>
      <c r="D5992" s="24"/>
      <c r="E5992" s="9" t="str">
        <f>IFERROR(VLOOKUP(D5992,Tabla1[],2,FALSE),"")</f>
        <v/>
      </c>
      <c r="G5992" s="24"/>
      <c r="L5992" s="3" t="str">
        <f t="shared" si="559"/>
        <v/>
      </c>
      <c r="M5992" s="24"/>
      <c r="N5992" s="24"/>
      <c r="T5992" s="6"/>
      <c r="U5992" s="6"/>
      <c r="V5992" s="10">
        <f t="shared" si="560"/>
        <v>0</v>
      </c>
      <c r="W5992" s="6"/>
      <c r="X5992" s="10">
        <f t="shared" si="561"/>
        <v>0</v>
      </c>
      <c r="Y5992" s="30"/>
      <c r="Z5992" s="30"/>
      <c r="AA5992" s="6"/>
      <c r="AB5992" s="6"/>
      <c r="AC5992" s="6"/>
      <c r="AD5992" s="6"/>
      <c r="AE5992" s="6"/>
      <c r="AF5992" s="12">
        <f t="shared" si="562"/>
        <v>0</v>
      </c>
      <c r="AG5992" s="6"/>
      <c r="AH5992" s="6"/>
      <c r="AI5992" s="6"/>
      <c r="AJ5992" s="6"/>
      <c r="AK5992" s="6"/>
      <c r="AL5992" s="12">
        <f t="shared" si="563"/>
        <v>0</v>
      </c>
      <c r="AM5992" s="11" t="str">
        <f t="shared" si="558"/>
        <v/>
      </c>
      <c r="AN5992" s="7"/>
      <c r="AO5992" s="6"/>
    </row>
    <row r="5993" spans="1:41" ht="15.75" customHeight="1" x14ac:dyDescent="0.2">
      <c r="A5993" s="4"/>
      <c r="B5993" s="7"/>
      <c r="C5993" s="8" t="str">
        <f>IFERROR(VLOOKUP(B5993,Tabla2[#All],2,FALSE),"")</f>
        <v/>
      </c>
      <c r="D5993" s="24"/>
      <c r="E5993" s="9" t="str">
        <f>IFERROR(VLOOKUP(D5993,Tabla1[],2,FALSE),"")</f>
        <v/>
      </c>
      <c r="G5993" s="24"/>
      <c r="L5993" s="3" t="str">
        <f t="shared" si="559"/>
        <v/>
      </c>
      <c r="M5993" s="24"/>
      <c r="N5993" s="24"/>
      <c r="T5993" s="6"/>
      <c r="U5993" s="6"/>
      <c r="V5993" s="10">
        <f t="shared" si="560"/>
        <v>0</v>
      </c>
      <c r="W5993" s="6"/>
      <c r="X5993" s="10">
        <f t="shared" si="561"/>
        <v>0</v>
      </c>
      <c r="Y5993" s="30"/>
      <c r="Z5993" s="30"/>
      <c r="AA5993" s="6"/>
      <c r="AB5993" s="6"/>
      <c r="AC5993" s="6"/>
      <c r="AD5993" s="6"/>
      <c r="AE5993" s="6"/>
      <c r="AF5993" s="12">
        <f t="shared" si="562"/>
        <v>0</v>
      </c>
      <c r="AG5993" s="6"/>
      <c r="AH5993" s="6"/>
      <c r="AI5993" s="6"/>
      <c r="AJ5993" s="6"/>
      <c r="AK5993" s="6"/>
      <c r="AL5993" s="12">
        <f t="shared" si="563"/>
        <v>0</v>
      </c>
      <c r="AM5993" s="11" t="str">
        <f t="shared" si="558"/>
        <v/>
      </c>
      <c r="AN5993" s="7"/>
      <c r="AO5993" s="6"/>
    </row>
    <row r="5994" spans="1:41" ht="15.75" customHeight="1" x14ac:dyDescent="0.2">
      <c r="A5994" s="4"/>
      <c r="B5994" s="7"/>
      <c r="C5994" s="8" t="str">
        <f>IFERROR(VLOOKUP(B5994,Tabla2[#All],2,FALSE),"")</f>
        <v/>
      </c>
      <c r="D5994" s="24"/>
      <c r="E5994" s="9" t="str">
        <f>IFERROR(VLOOKUP(D5994,Tabla1[],2,FALSE),"")</f>
        <v/>
      </c>
      <c r="G5994" s="24"/>
      <c r="L5994" s="3" t="str">
        <f t="shared" si="559"/>
        <v/>
      </c>
      <c r="M5994" s="24"/>
      <c r="N5994" s="24"/>
      <c r="T5994" s="6"/>
      <c r="U5994" s="6"/>
      <c r="V5994" s="10">
        <f t="shared" si="560"/>
        <v>0</v>
      </c>
      <c r="W5994" s="6"/>
      <c r="X5994" s="10">
        <f t="shared" si="561"/>
        <v>0</v>
      </c>
      <c r="Y5994" s="30"/>
      <c r="Z5994" s="30"/>
      <c r="AA5994" s="6"/>
      <c r="AB5994" s="6"/>
      <c r="AC5994" s="6"/>
      <c r="AD5994" s="6"/>
      <c r="AE5994" s="6"/>
      <c r="AF5994" s="12">
        <f t="shared" si="562"/>
        <v>0</v>
      </c>
      <c r="AG5994" s="6"/>
      <c r="AH5994" s="6"/>
      <c r="AI5994" s="6"/>
      <c r="AJ5994" s="6"/>
      <c r="AK5994" s="6"/>
      <c r="AL5994" s="12">
        <f t="shared" si="563"/>
        <v>0</v>
      </c>
      <c r="AM5994" s="11" t="str">
        <f t="shared" si="558"/>
        <v/>
      </c>
      <c r="AN5994" s="7"/>
      <c r="AO5994" s="6"/>
    </row>
    <row r="5995" spans="1:41" ht="15.75" customHeight="1" x14ac:dyDescent="0.2">
      <c r="A5995" s="4"/>
      <c r="B5995" s="7"/>
      <c r="C5995" s="8" t="str">
        <f>IFERROR(VLOOKUP(B5995,Tabla2[#All],2,FALSE),"")</f>
        <v/>
      </c>
      <c r="D5995" s="24"/>
      <c r="E5995" s="9" t="str">
        <f>IFERROR(VLOOKUP(D5995,Tabla1[],2,FALSE),"")</f>
        <v/>
      </c>
      <c r="G5995" s="24"/>
      <c r="L5995" s="3" t="str">
        <f t="shared" si="559"/>
        <v/>
      </c>
      <c r="M5995" s="24"/>
      <c r="N5995" s="24"/>
      <c r="T5995" s="6"/>
      <c r="U5995" s="6"/>
      <c r="V5995" s="10">
        <f t="shared" si="560"/>
        <v>0</v>
      </c>
      <c r="W5995" s="6"/>
      <c r="X5995" s="10">
        <f t="shared" si="561"/>
        <v>0</v>
      </c>
      <c r="Y5995" s="30"/>
      <c r="Z5995" s="30"/>
      <c r="AA5995" s="6"/>
      <c r="AB5995" s="6"/>
      <c r="AC5995" s="6"/>
      <c r="AD5995" s="6"/>
      <c r="AE5995" s="6"/>
      <c r="AF5995" s="12">
        <f t="shared" si="562"/>
        <v>0</v>
      </c>
      <c r="AG5995" s="6"/>
      <c r="AH5995" s="6"/>
      <c r="AI5995" s="6"/>
      <c r="AJ5995" s="6"/>
      <c r="AK5995" s="6"/>
      <c r="AL5995" s="12">
        <f t="shared" si="563"/>
        <v>0</v>
      </c>
      <c r="AM5995" s="11" t="str">
        <f t="shared" si="558"/>
        <v/>
      </c>
      <c r="AN5995" s="7"/>
      <c r="AO5995" s="6"/>
    </row>
    <row r="5996" spans="1:41" ht="15.75" customHeight="1" x14ac:dyDescent="0.2">
      <c r="A5996" s="4"/>
      <c r="B5996" s="7"/>
      <c r="C5996" s="8" t="str">
        <f>IFERROR(VLOOKUP(B5996,Tabla2[#All],2,FALSE),"")</f>
        <v/>
      </c>
      <c r="D5996" s="24"/>
      <c r="E5996" s="9" t="str">
        <f>IFERROR(VLOOKUP(D5996,Tabla1[],2,FALSE),"")</f>
        <v/>
      </c>
      <c r="G5996" s="24"/>
      <c r="L5996" s="3" t="str">
        <f t="shared" si="559"/>
        <v/>
      </c>
      <c r="M5996" s="24"/>
      <c r="N5996" s="24"/>
      <c r="T5996" s="6"/>
      <c r="U5996" s="6"/>
      <c r="V5996" s="10">
        <f t="shared" si="560"/>
        <v>0</v>
      </c>
      <c r="W5996" s="6"/>
      <c r="X5996" s="10">
        <f t="shared" si="561"/>
        <v>0</v>
      </c>
      <c r="Y5996" s="30"/>
      <c r="Z5996" s="30"/>
      <c r="AA5996" s="6"/>
      <c r="AB5996" s="6"/>
      <c r="AC5996" s="6"/>
      <c r="AD5996" s="6"/>
      <c r="AE5996" s="6"/>
      <c r="AF5996" s="12">
        <f t="shared" si="562"/>
        <v>0</v>
      </c>
      <c r="AG5996" s="6"/>
      <c r="AH5996" s="6"/>
      <c r="AI5996" s="6"/>
      <c r="AJ5996" s="6"/>
      <c r="AK5996" s="6"/>
      <c r="AL5996" s="12">
        <f t="shared" si="563"/>
        <v>0</v>
      </c>
      <c r="AM5996" s="11" t="str">
        <f t="shared" si="558"/>
        <v/>
      </c>
      <c r="AN5996" s="7"/>
      <c r="AO5996" s="6"/>
    </row>
    <row r="5997" spans="1:41" ht="15.75" customHeight="1" x14ac:dyDescent="0.2">
      <c r="A5997" s="4"/>
      <c r="B5997" s="7"/>
      <c r="C5997" s="8" t="str">
        <f>IFERROR(VLOOKUP(B5997,Tabla2[#All],2,FALSE),"")</f>
        <v/>
      </c>
      <c r="D5997" s="24"/>
      <c r="E5997" s="9" t="str">
        <f>IFERROR(VLOOKUP(D5997,Tabla1[],2,FALSE),"")</f>
        <v/>
      </c>
      <c r="G5997" s="24"/>
      <c r="L5997" s="3" t="str">
        <f t="shared" si="559"/>
        <v/>
      </c>
      <c r="M5997" s="24"/>
      <c r="N5997" s="24"/>
      <c r="T5997" s="6"/>
      <c r="U5997" s="6"/>
      <c r="V5997" s="10">
        <f t="shared" si="560"/>
        <v>0</v>
      </c>
      <c r="W5997" s="6"/>
      <c r="X5997" s="10">
        <f t="shared" si="561"/>
        <v>0</v>
      </c>
      <c r="Y5997" s="30"/>
      <c r="Z5997" s="30"/>
      <c r="AA5997" s="6"/>
      <c r="AB5997" s="6"/>
      <c r="AC5997" s="6"/>
      <c r="AD5997" s="6"/>
      <c r="AE5997" s="6"/>
      <c r="AF5997" s="12">
        <f t="shared" si="562"/>
        <v>0</v>
      </c>
      <c r="AG5997" s="6"/>
      <c r="AH5997" s="6"/>
      <c r="AI5997" s="6"/>
      <c r="AJ5997" s="6"/>
      <c r="AK5997" s="6"/>
      <c r="AL5997" s="12">
        <f t="shared" si="563"/>
        <v>0</v>
      </c>
      <c r="AM5997" s="11" t="str">
        <f t="shared" si="558"/>
        <v/>
      </c>
      <c r="AN5997" s="7"/>
      <c r="AO5997" s="6"/>
    </row>
    <row r="5998" spans="1:41" ht="15.75" customHeight="1" x14ac:dyDescent="0.2">
      <c r="A5998" s="4"/>
      <c r="B5998" s="7"/>
      <c r="C5998" s="8" t="str">
        <f>IFERROR(VLOOKUP(B5998,Tabla2[#All],2,FALSE),"")</f>
        <v/>
      </c>
      <c r="D5998" s="24"/>
      <c r="E5998" s="9" t="str">
        <f>IFERROR(VLOOKUP(D5998,Tabla1[],2,FALSE),"")</f>
        <v/>
      </c>
      <c r="G5998" s="24"/>
      <c r="L5998" s="3" t="str">
        <f t="shared" si="559"/>
        <v/>
      </c>
      <c r="M5998" s="24"/>
      <c r="N5998" s="24"/>
      <c r="T5998" s="6"/>
      <c r="U5998" s="6"/>
      <c r="V5998" s="10">
        <f t="shared" si="560"/>
        <v>0</v>
      </c>
      <c r="W5998" s="6"/>
      <c r="X5998" s="10">
        <f t="shared" si="561"/>
        <v>0</v>
      </c>
      <c r="Y5998" s="30"/>
      <c r="Z5998" s="30"/>
      <c r="AA5998" s="6"/>
      <c r="AB5998" s="6"/>
      <c r="AC5998" s="6"/>
      <c r="AD5998" s="6"/>
      <c r="AE5998" s="6"/>
      <c r="AF5998" s="12">
        <f t="shared" si="562"/>
        <v>0</v>
      </c>
      <c r="AG5998" s="6"/>
      <c r="AH5998" s="6"/>
      <c r="AI5998" s="6"/>
      <c r="AJ5998" s="6"/>
      <c r="AK5998" s="6"/>
      <c r="AL5998" s="12">
        <f t="shared" si="563"/>
        <v>0</v>
      </c>
      <c r="AM5998" s="11" t="str">
        <f t="shared" si="558"/>
        <v/>
      </c>
      <c r="AN5998" s="7"/>
      <c r="AO5998" s="6"/>
    </row>
    <row r="5999" spans="1:41" ht="15.75" customHeight="1" x14ac:dyDescent="0.2">
      <c r="A5999" s="4"/>
      <c r="B5999" s="7"/>
      <c r="C5999" s="8" t="str">
        <f>IFERROR(VLOOKUP(B5999,Tabla2[#All],2,FALSE),"")</f>
        <v/>
      </c>
      <c r="D5999" s="24"/>
      <c r="E5999" s="9" t="str">
        <f>IFERROR(VLOOKUP(D5999,Tabla1[],2,FALSE),"")</f>
        <v/>
      </c>
      <c r="G5999" s="24"/>
      <c r="L5999" s="3" t="str">
        <f t="shared" si="559"/>
        <v/>
      </c>
      <c r="M5999" s="24"/>
      <c r="N5999" s="24"/>
      <c r="T5999" s="6"/>
      <c r="U5999" s="6"/>
      <c r="V5999" s="10">
        <f t="shared" si="560"/>
        <v>0</v>
      </c>
      <c r="W5999" s="6"/>
      <c r="X5999" s="10">
        <f t="shared" si="561"/>
        <v>0</v>
      </c>
      <c r="Y5999" s="30"/>
      <c r="Z5999" s="30"/>
      <c r="AA5999" s="6"/>
      <c r="AB5999" s="6"/>
      <c r="AC5999" s="6"/>
      <c r="AD5999" s="6"/>
      <c r="AE5999" s="6"/>
      <c r="AF5999" s="12">
        <f t="shared" si="562"/>
        <v>0</v>
      </c>
      <c r="AG5999" s="6"/>
      <c r="AH5999" s="6"/>
      <c r="AI5999" s="6"/>
      <c r="AJ5999" s="6"/>
      <c r="AK5999" s="6"/>
      <c r="AL5999" s="12">
        <f t="shared" si="563"/>
        <v>0</v>
      </c>
      <c r="AM5999" s="11" t="str">
        <f t="shared" si="558"/>
        <v/>
      </c>
      <c r="AN5999" s="7"/>
      <c r="AO5999" s="6"/>
    </row>
    <row r="6000" spans="1:41" ht="15.75" customHeight="1" x14ac:dyDescent="0.2">
      <c r="A6000" s="4"/>
      <c r="B6000" s="7"/>
      <c r="C6000" s="8" t="str">
        <f>IFERROR(VLOOKUP(B6000,Tabla2[#All],2,FALSE),"")</f>
        <v/>
      </c>
      <c r="D6000" s="24"/>
      <c r="E6000" s="9" t="str">
        <f>IFERROR(VLOOKUP(D6000,Tabla1[],2,FALSE),"")</f>
        <v/>
      </c>
      <c r="G6000" s="24"/>
      <c r="L6000" s="3" t="str">
        <f t="shared" si="559"/>
        <v/>
      </c>
      <c r="M6000" s="24"/>
      <c r="N6000" s="24"/>
      <c r="T6000" s="6"/>
      <c r="U6000" s="6"/>
      <c r="V6000" s="10">
        <f t="shared" si="560"/>
        <v>0</v>
      </c>
      <c r="W6000" s="6"/>
      <c r="X6000" s="10">
        <f t="shared" si="561"/>
        <v>0</v>
      </c>
      <c r="Y6000" s="30"/>
      <c r="Z6000" s="30"/>
      <c r="AA6000" s="6"/>
      <c r="AB6000" s="6"/>
      <c r="AC6000" s="6"/>
      <c r="AD6000" s="6"/>
      <c r="AE6000" s="6"/>
      <c r="AF6000" s="12">
        <f t="shared" si="562"/>
        <v>0</v>
      </c>
      <c r="AG6000" s="6"/>
      <c r="AH6000" s="6"/>
      <c r="AI6000" s="6"/>
      <c r="AJ6000" s="6"/>
      <c r="AK6000" s="6"/>
      <c r="AL6000" s="12">
        <f t="shared" si="563"/>
        <v>0</v>
      </c>
      <c r="AM6000" s="11" t="str">
        <f t="shared" si="558"/>
        <v/>
      </c>
      <c r="AN6000" s="7"/>
      <c r="AO6000" s="6"/>
    </row>
    <row r="6001" spans="1:41" ht="15.75" customHeight="1" x14ac:dyDescent="0.2">
      <c r="A6001" s="4"/>
      <c r="B6001" s="7"/>
      <c r="C6001" s="8" t="str">
        <f>IFERROR(VLOOKUP(B6001,Tabla2[#All],2,FALSE),"")</f>
        <v/>
      </c>
      <c r="D6001" s="24"/>
      <c r="E6001" s="9" t="str">
        <f>IFERROR(VLOOKUP(D6001,Tabla1[],2,FALSE),"")</f>
        <v/>
      </c>
      <c r="G6001" s="24"/>
      <c r="L6001" s="3" t="str">
        <f t="shared" si="559"/>
        <v/>
      </c>
      <c r="M6001" s="24"/>
      <c r="N6001" s="24"/>
      <c r="T6001" s="6"/>
      <c r="U6001" s="6"/>
      <c r="V6001" s="10">
        <f t="shared" si="560"/>
        <v>0</v>
      </c>
      <c r="W6001" s="6"/>
      <c r="X6001" s="10">
        <f t="shared" si="561"/>
        <v>0</v>
      </c>
      <c r="Y6001" s="30"/>
      <c r="Z6001" s="30"/>
      <c r="AA6001" s="6"/>
      <c r="AB6001" s="6"/>
      <c r="AC6001" s="6"/>
      <c r="AD6001" s="6"/>
      <c r="AE6001" s="6"/>
      <c r="AF6001" s="12">
        <f t="shared" si="562"/>
        <v>0</v>
      </c>
      <c r="AG6001" s="6"/>
      <c r="AH6001" s="6"/>
      <c r="AI6001" s="6"/>
      <c r="AJ6001" s="6"/>
      <c r="AK6001" s="6"/>
      <c r="AL6001" s="12">
        <f t="shared" si="563"/>
        <v>0</v>
      </c>
      <c r="AM6001" s="11" t="str">
        <f t="shared" si="558"/>
        <v/>
      </c>
      <c r="AN6001" s="7"/>
      <c r="AO6001" s="6"/>
    </row>
    <row r="6002" spans="1:41" ht="15.75" customHeight="1" x14ac:dyDescent="0.2">
      <c r="A6002" s="4"/>
      <c r="B6002" s="7"/>
      <c r="C6002" s="8" t="str">
        <f>IFERROR(VLOOKUP(B6002,Tabla2[#All],2,FALSE),"")</f>
        <v/>
      </c>
      <c r="D6002" s="24"/>
      <c r="E6002" s="9" t="str">
        <f>IFERROR(VLOOKUP(D6002,Tabla1[],2,FALSE),"")</f>
        <v/>
      </c>
      <c r="G6002" s="24"/>
      <c r="L6002" s="3" t="str">
        <f t="shared" si="559"/>
        <v/>
      </c>
      <c r="M6002" s="24"/>
      <c r="N6002" s="24"/>
      <c r="T6002" s="6"/>
      <c r="U6002" s="6"/>
      <c r="V6002" s="10">
        <f t="shared" si="560"/>
        <v>0</v>
      </c>
      <c r="W6002" s="6"/>
      <c r="X6002" s="10">
        <f t="shared" si="561"/>
        <v>0</v>
      </c>
      <c r="Y6002" s="30"/>
      <c r="Z6002" s="30"/>
      <c r="AA6002" s="6"/>
      <c r="AB6002" s="6"/>
      <c r="AC6002" s="6"/>
      <c r="AD6002" s="6"/>
      <c r="AE6002" s="6"/>
      <c r="AF6002" s="12">
        <f t="shared" si="562"/>
        <v>0</v>
      </c>
      <c r="AG6002" s="6"/>
      <c r="AH6002" s="6"/>
      <c r="AI6002" s="6"/>
      <c r="AJ6002" s="6"/>
      <c r="AK6002" s="6"/>
      <c r="AL6002" s="12">
        <f t="shared" si="563"/>
        <v>0</v>
      </c>
      <c r="AM6002" s="11" t="str">
        <f t="shared" si="558"/>
        <v/>
      </c>
      <c r="AN6002" s="7"/>
      <c r="AO6002" s="6"/>
    </row>
    <row r="6003" spans="1:41" ht="15.75" customHeight="1" x14ac:dyDescent="0.2">
      <c r="A6003" s="4"/>
      <c r="B6003" s="7"/>
      <c r="C6003" s="8" t="str">
        <f>IFERROR(VLOOKUP(B6003,Tabla2[#All],2,FALSE),"")</f>
        <v/>
      </c>
      <c r="D6003" s="24"/>
      <c r="E6003" s="9" t="str">
        <f>IFERROR(VLOOKUP(D6003,Tabla1[],2,FALSE),"")</f>
        <v/>
      </c>
      <c r="G6003" s="24"/>
      <c r="L6003" s="3" t="str">
        <f t="shared" si="559"/>
        <v/>
      </c>
      <c r="M6003" s="24"/>
      <c r="N6003" s="24"/>
      <c r="T6003" s="6"/>
      <c r="U6003" s="6"/>
      <c r="V6003" s="10">
        <f t="shared" si="560"/>
        <v>0</v>
      </c>
      <c r="W6003" s="6"/>
      <c r="X6003" s="10">
        <f t="shared" si="561"/>
        <v>0</v>
      </c>
      <c r="Y6003" s="30"/>
      <c r="Z6003" s="30"/>
      <c r="AA6003" s="6"/>
      <c r="AB6003" s="6"/>
      <c r="AC6003" s="6"/>
      <c r="AD6003" s="6"/>
      <c r="AE6003" s="6"/>
      <c r="AF6003" s="12">
        <f t="shared" si="562"/>
        <v>0</v>
      </c>
      <c r="AG6003" s="6"/>
      <c r="AH6003" s="6"/>
      <c r="AI6003" s="6"/>
      <c r="AJ6003" s="6"/>
      <c r="AK6003" s="6"/>
      <c r="AL6003" s="12">
        <f t="shared" si="563"/>
        <v>0</v>
      </c>
      <c r="AM6003" s="11" t="str">
        <f t="shared" si="558"/>
        <v/>
      </c>
      <c r="AN6003" s="7"/>
      <c r="AO6003" s="6"/>
    </row>
    <row r="6004" spans="1:41" ht="15.75" customHeight="1" x14ac:dyDescent="0.2">
      <c r="A6004" s="4"/>
      <c r="B6004" s="7"/>
      <c r="C6004" s="8" t="str">
        <f>IFERROR(VLOOKUP(B6004,Tabla2[#All],2,FALSE),"")</f>
        <v/>
      </c>
      <c r="D6004" s="24"/>
      <c r="E6004" s="9" t="str">
        <f>IFERROR(VLOOKUP(D6004,Tabla1[],2,FALSE),"")</f>
        <v/>
      </c>
      <c r="G6004" s="24"/>
      <c r="L6004" s="3" t="str">
        <f t="shared" si="559"/>
        <v/>
      </c>
      <c r="M6004" s="24"/>
      <c r="N6004" s="24"/>
      <c r="T6004" s="6"/>
      <c r="U6004" s="6"/>
      <c r="V6004" s="10">
        <f t="shared" si="560"/>
        <v>0</v>
      </c>
      <c r="W6004" s="6"/>
      <c r="X6004" s="10">
        <f t="shared" si="561"/>
        <v>0</v>
      </c>
      <c r="Y6004" s="30"/>
      <c r="Z6004" s="30"/>
      <c r="AA6004" s="6"/>
      <c r="AB6004" s="6"/>
      <c r="AC6004" s="6"/>
      <c r="AD6004" s="6"/>
      <c r="AE6004" s="6"/>
      <c r="AF6004" s="12">
        <f t="shared" si="562"/>
        <v>0</v>
      </c>
      <c r="AG6004" s="6"/>
      <c r="AH6004" s="6"/>
      <c r="AI6004" s="6"/>
      <c r="AJ6004" s="6"/>
      <c r="AK6004" s="6"/>
      <c r="AL6004" s="12">
        <f t="shared" si="563"/>
        <v>0</v>
      </c>
      <c r="AM6004" s="11" t="str">
        <f t="shared" si="558"/>
        <v/>
      </c>
      <c r="AN6004" s="7"/>
      <c r="AO6004" s="6"/>
    </row>
    <row r="6005" spans="1:41" ht="15.75" customHeight="1" x14ac:dyDescent="0.2">
      <c r="A6005" s="4"/>
      <c r="B6005" s="7"/>
      <c r="C6005" s="8" t="str">
        <f>IFERROR(VLOOKUP(B6005,Tabla2[#All],2,FALSE),"")</f>
        <v/>
      </c>
      <c r="D6005" s="24"/>
      <c r="E6005" s="9" t="str">
        <f>IFERROR(VLOOKUP(D6005,Tabla1[],2,FALSE),"")</f>
        <v/>
      </c>
      <c r="G6005" s="24"/>
      <c r="L6005" s="3" t="str">
        <f t="shared" si="559"/>
        <v/>
      </c>
      <c r="M6005" s="24"/>
      <c r="N6005" s="24"/>
      <c r="T6005" s="6"/>
      <c r="U6005" s="6"/>
      <c r="V6005" s="10">
        <f t="shared" si="560"/>
        <v>0</v>
      </c>
      <c r="W6005" s="6"/>
      <c r="X6005" s="10">
        <f t="shared" si="561"/>
        <v>0</v>
      </c>
      <c r="Y6005" s="30"/>
      <c r="Z6005" s="30"/>
      <c r="AA6005" s="6"/>
      <c r="AB6005" s="6"/>
      <c r="AC6005" s="6"/>
      <c r="AD6005" s="6"/>
      <c r="AE6005" s="6"/>
      <c r="AF6005" s="12">
        <f t="shared" si="562"/>
        <v>0</v>
      </c>
      <c r="AG6005" s="6"/>
      <c r="AH6005" s="6"/>
      <c r="AI6005" s="6"/>
      <c r="AJ6005" s="6"/>
      <c r="AK6005" s="6"/>
      <c r="AL6005" s="12">
        <f t="shared" si="563"/>
        <v>0</v>
      </c>
      <c r="AM6005" s="11" t="str">
        <f t="shared" si="558"/>
        <v/>
      </c>
      <c r="AN6005" s="7"/>
      <c r="AO6005" s="6"/>
    </row>
    <row r="6006" spans="1:41" ht="15.75" customHeight="1" x14ac:dyDescent="0.2">
      <c r="A6006" s="4"/>
      <c r="B6006" s="7"/>
      <c r="C6006" s="8" t="str">
        <f>IFERROR(VLOOKUP(B6006,Tabla2[#All],2,FALSE),"")</f>
        <v/>
      </c>
      <c r="D6006" s="24"/>
      <c r="E6006" s="9" t="str">
        <f>IFERROR(VLOOKUP(D6006,Tabla1[],2,FALSE),"")</f>
        <v/>
      </c>
      <c r="G6006" s="24"/>
      <c r="L6006" s="3" t="str">
        <f t="shared" si="559"/>
        <v/>
      </c>
      <c r="M6006" s="24"/>
      <c r="N6006" s="24"/>
      <c r="T6006" s="6"/>
      <c r="U6006" s="6"/>
      <c r="V6006" s="10">
        <f t="shared" si="560"/>
        <v>0</v>
      </c>
      <c r="W6006" s="6"/>
      <c r="X6006" s="10">
        <f t="shared" si="561"/>
        <v>0</v>
      </c>
      <c r="Y6006" s="30"/>
      <c r="Z6006" s="30"/>
      <c r="AA6006" s="6"/>
      <c r="AB6006" s="6"/>
      <c r="AC6006" s="6"/>
      <c r="AD6006" s="6"/>
      <c r="AE6006" s="6"/>
      <c r="AF6006" s="12">
        <f t="shared" si="562"/>
        <v>0</v>
      </c>
      <c r="AG6006" s="6"/>
      <c r="AH6006" s="6"/>
      <c r="AI6006" s="6"/>
      <c r="AJ6006" s="6"/>
      <c r="AK6006" s="6"/>
      <c r="AL6006" s="12">
        <f t="shared" si="563"/>
        <v>0</v>
      </c>
      <c r="AM6006" s="11" t="str">
        <f t="shared" si="558"/>
        <v/>
      </c>
      <c r="AN6006" s="7"/>
      <c r="AO6006" s="6"/>
    </row>
    <row r="6007" spans="1:41" ht="15.75" customHeight="1" x14ac:dyDescent="0.2">
      <c r="A6007" s="4"/>
      <c r="B6007" s="7"/>
      <c r="C6007" s="8" t="str">
        <f>IFERROR(VLOOKUP(B6007,Tabla2[#All],2,FALSE),"")</f>
        <v/>
      </c>
      <c r="D6007" s="24"/>
      <c r="E6007" s="9" t="str">
        <f>IFERROR(VLOOKUP(D6007,Tabla1[],2,FALSE),"")</f>
        <v/>
      </c>
      <c r="G6007" s="24"/>
      <c r="L6007" s="3" t="str">
        <f t="shared" si="559"/>
        <v/>
      </c>
      <c r="M6007" s="24"/>
      <c r="N6007" s="24"/>
      <c r="T6007" s="6"/>
      <c r="U6007" s="6"/>
      <c r="V6007" s="10">
        <f t="shared" si="560"/>
        <v>0</v>
      </c>
      <c r="W6007" s="6"/>
      <c r="X6007" s="10">
        <f t="shared" si="561"/>
        <v>0</v>
      </c>
      <c r="Y6007" s="30"/>
      <c r="Z6007" s="30"/>
      <c r="AA6007" s="6"/>
      <c r="AB6007" s="6"/>
      <c r="AC6007" s="6"/>
      <c r="AD6007" s="6"/>
      <c r="AE6007" s="6"/>
      <c r="AF6007" s="12">
        <f t="shared" si="562"/>
        <v>0</v>
      </c>
      <c r="AG6007" s="6"/>
      <c r="AH6007" s="6"/>
      <c r="AI6007" s="6"/>
      <c r="AJ6007" s="6"/>
      <c r="AK6007" s="6"/>
      <c r="AL6007" s="12">
        <f t="shared" si="563"/>
        <v>0</v>
      </c>
      <c r="AM6007" s="11" t="str">
        <f t="shared" si="558"/>
        <v/>
      </c>
      <c r="AN6007" s="7"/>
      <c r="AO6007" s="6"/>
    </row>
    <row r="6008" spans="1:41" ht="15.75" customHeight="1" x14ac:dyDescent="0.2">
      <c r="A6008" s="4"/>
      <c r="B6008" s="7"/>
      <c r="C6008" s="8" t="str">
        <f>IFERROR(VLOOKUP(B6008,Tabla2[#All],2,FALSE),"")</f>
        <v/>
      </c>
      <c r="D6008" s="24"/>
      <c r="E6008" s="9" t="str">
        <f>IFERROR(VLOOKUP(D6008,Tabla1[],2,FALSE),"")</f>
        <v/>
      </c>
      <c r="G6008" s="24"/>
      <c r="L6008" s="3" t="str">
        <f t="shared" si="559"/>
        <v/>
      </c>
      <c r="M6008" s="24"/>
      <c r="N6008" s="24"/>
      <c r="T6008" s="6"/>
      <c r="U6008" s="6"/>
      <c r="V6008" s="10">
        <f t="shared" si="560"/>
        <v>0</v>
      </c>
      <c r="W6008" s="6"/>
      <c r="X6008" s="10">
        <f t="shared" si="561"/>
        <v>0</v>
      </c>
      <c r="Y6008" s="30"/>
      <c r="Z6008" s="30"/>
      <c r="AA6008" s="6"/>
      <c r="AB6008" s="6"/>
      <c r="AC6008" s="6"/>
      <c r="AD6008" s="6"/>
      <c r="AE6008" s="6"/>
      <c r="AF6008" s="12">
        <f t="shared" si="562"/>
        <v>0</v>
      </c>
      <c r="AG6008" s="6"/>
      <c r="AH6008" s="6"/>
      <c r="AI6008" s="6"/>
      <c r="AJ6008" s="6"/>
      <c r="AK6008" s="6"/>
      <c r="AL6008" s="12">
        <f t="shared" si="563"/>
        <v>0</v>
      </c>
      <c r="AM6008" s="11" t="str">
        <f t="shared" si="558"/>
        <v/>
      </c>
      <c r="AN6008" s="7"/>
      <c r="AO6008" s="6"/>
    </row>
    <row r="6009" spans="1:41" ht="15.75" customHeight="1" x14ac:dyDescent="0.2">
      <c r="A6009" s="4"/>
      <c r="B6009" s="7"/>
      <c r="C6009" s="8" t="str">
        <f>IFERROR(VLOOKUP(B6009,Tabla2[#All],2,FALSE),"")</f>
        <v/>
      </c>
      <c r="D6009" s="24"/>
      <c r="E6009" s="9" t="str">
        <f>IFERROR(VLOOKUP(D6009,Tabla1[],2,FALSE),"")</f>
        <v/>
      </c>
      <c r="G6009" s="24"/>
      <c r="L6009" s="3" t="str">
        <f t="shared" si="559"/>
        <v/>
      </c>
      <c r="M6009" s="24"/>
      <c r="N6009" s="24"/>
      <c r="T6009" s="6"/>
      <c r="U6009" s="6"/>
      <c r="V6009" s="10">
        <f t="shared" si="560"/>
        <v>0</v>
      </c>
      <c r="W6009" s="6"/>
      <c r="X6009" s="10">
        <f t="shared" si="561"/>
        <v>0</v>
      </c>
      <c r="Y6009" s="30"/>
      <c r="Z6009" s="30"/>
      <c r="AA6009" s="6"/>
      <c r="AB6009" s="6"/>
      <c r="AC6009" s="6"/>
      <c r="AD6009" s="6"/>
      <c r="AE6009" s="6"/>
      <c r="AF6009" s="12">
        <f t="shared" si="562"/>
        <v>0</v>
      </c>
      <c r="AG6009" s="6"/>
      <c r="AH6009" s="6"/>
      <c r="AI6009" s="6"/>
      <c r="AJ6009" s="6"/>
      <c r="AK6009" s="6"/>
      <c r="AL6009" s="12">
        <f t="shared" si="563"/>
        <v>0</v>
      </c>
      <c r="AM6009" s="11" t="str">
        <f t="shared" si="558"/>
        <v/>
      </c>
      <c r="AN6009" s="7"/>
      <c r="AO6009" s="6"/>
    </row>
    <row r="6010" spans="1:41" ht="15.75" customHeight="1" x14ac:dyDescent="0.2">
      <c r="A6010" s="4"/>
      <c r="B6010" s="7"/>
      <c r="C6010" s="8" t="str">
        <f>IFERROR(VLOOKUP(B6010,Tabla2[#All],2,FALSE),"")</f>
        <v/>
      </c>
      <c r="D6010" s="24"/>
      <c r="E6010" s="9" t="str">
        <f>IFERROR(VLOOKUP(D6010,Tabla1[],2,FALSE),"")</f>
        <v/>
      </c>
      <c r="G6010" s="24"/>
      <c r="L6010" s="3" t="str">
        <f t="shared" si="559"/>
        <v/>
      </c>
      <c r="M6010" s="24"/>
      <c r="N6010" s="24"/>
      <c r="T6010" s="6"/>
      <c r="U6010" s="6"/>
      <c r="V6010" s="10">
        <f t="shared" si="560"/>
        <v>0</v>
      </c>
      <c r="W6010" s="6"/>
      <c r="X6010" s="10">
        <f t="shared" si="561"/>
        <v>0</v>
      </c>
      <c r="Y6010" s="30"/>
      <c r="Z6010" s="30"/>
      <c r="AA6010" s="6"/>
      <c r="AB6010" s="6"/>
      <c r="AC6010" s="6"/>
      <c r="AD6010" s="6"/>
      <c r="AE6010" s="6"/>
      <c r="AF6010" s="12">
        <f t="shared" si="562"/>
        <v>0</v>
      </c>
      <c r="AG6010" s="6"/>
      <c r="AH6010" s="6"/>
      <c r="AI6010" s="6"/>
      <c r="AJ6010" s="6"/>
      <c r="AK6010" s="6"/>
      <c r="AL6010" s="12">
        <f t="shared" si="563"/>
        <v>0</v>
      </c>
      <c r="AM6010" s="11" t="str">
        <f t="shared" si="558"/>
        <v/>
      </c>
      <c r="AN6010" s="7"/>
      <c r="AO6010" s="6"/>
    </row>
    <row r="6011" spans="1:41" ht="15.75" customHeight="1" x14ac:dyDescent="0.2">
      <c r="A6011" s="4"/>
      <c r="B6011" s="7"/>
      <c r="C6011" s="8" t="str">
        <f>IFERROR(VLOOKUP(B6011,Tabla2[#All],2,FALSE),"")</f>
        <v/>
      </c>
      <c r="D6011" s="24"/>
      <c r="E6011" s="9" t="str">
        <f>IFERROR(VLOOKUP(D6011,Tabla1[],2,FALSE),"")</f>
        <v/>
      </c>
      <c r="G6011" s="24"/>
      <c r="L6011" s="3" t="str">
        <f t="shared" si="559"/>
        <v/>
      </c>
      <c r="M6011" s="24"/>
      <c r="N6011" s="24"/>
      <c r="T6011" s="6"/>
      <c r="U6011" s="6"/>
      <c r="V6011" s="10">
        <f t="shared" si="560"/>
        <v>0</v>
      </c>
      <c r="W6011" s="6"/>
      <c r="X6011" s="10">
        <f t="shared" si="561"/>
        <v>0</v>
      </c>
      <c r="Y6011" s="30"/>
      <c r="Z6011" s="30"/>
      <c r="AA6011" s="6"/>
      <c r="AB6011" s="6"/>
      <c r="AC6011" s="6"/>
      <c r="AD6011" s="6"/>
      <c r="AE6011" s="6"/>
      <c r="AF6011" s="12">
        <f t="shared" si="562"/>
        <v>0</v>
      </c>
      <c r="AG6011" s="6"/>
      <c r="AH6011" s="6"/>
      <c r="AI6011" s="6"/>
      <c r="AJ6011" s="6"/>
      <c r="AK6011" s="6"/>
      <c r="AL6011" s="12">
        <f t="shared" si="563"/>
        <v>0</v>
      </c>
      <c r="AM6011" s="11" t="str">
        <f t="shared" si="558"/>
        <v/>
      </c>
      <c r="AN6011" s="7"/>
      <c r="AO6011" s="6"/>
    </row>
    <row r="6012" spans="1:41" ht="15.75" customHeight="1" x14ac:dyDescent="0.2">
      <c r="A6012" s="4"/>
      <c r="B6012" s="7"/>
      <c r="C6012" s="8" t="str">
        <f>IFERROR(VLOOKUP(B6012,Tabla2[#All],2,FALSE),"")</f>
        <v/>
      </c>
      <c r="D6012" s="24"/>
      <c r="E6012" s="9" t="str">
        <f>IFERROR(VLOOKUP(D6012,Tabla1[],2,FALSE),"")</f>
        <v/>
      </c>
      <c r="G6012" s="24"/>
      <c r="L6012" s="3" t="str">
        <f t="shared" si="559"/>
        <v/>
      </c>
      <c r="M6012" s="24"/>
      <c r="N6012" s="24"/>
      <c r="T6012" s="6"/>
      <c r="U6012" s="6"/>
      <c r="V6012" s="10">
        <f t="shared" si="560"/>
        <v>0</v>
      </c>
      <c r="W6012" s="6"/>
      <c r="X6012" s="10">
        <f t="shared" si="561"/>
        <v>0</v>
      </c>
      <c r="Y6012" s="30"/>
      <c r="Z6012" s="30"/>
      <c r="AA6012" s="6"/>
      <c r="AB6012" s="6"/>
      <c r="AC6012" s="6"/>
      <c r="AD6012" s="6"/>
      <c r="AE6012" s="6"/>
      <c r="AF6012" s="12">
        <f t="shared" si="562"/>
        <v>0</v>
      </c>
      <c r="AG6012" s="6"/>
      <c r="AH6012" s="6"/>
      <c r="AI6012" s="6"/>
      <c r="AJ6012" s="6"/>
      <c r="AK6012" s="6"/>
      <c r="AL6012" s="12">
        <f t="shared" si="563"/>
        <v>0</v>
      </c>
      <c r="AM6012" s="11" t="str">
        <f t="shared" si="558"/>
        <v/>
      </c>
      <c r="AN6012" s="7"/>
      <c r="AO6012" s="6"/>
    </row>
    <row r="6013" spans="1:41" ht="15.75" customHeight="1" x14ac:dyDescent="0.2">
      <c r="A6013" s="4"/>
      <c r="B6013" s="7"/>
      <c r="C6013" s="8" t="str">
        <f>IFERROR(VLOOKUP(B6013,Tabla2[#All],2,FALSE),"")</f>
        <v/>
      </c>
      <c r="D6013" s="24"/>
      <c r="E6013" s="9" t="str">
        <f>IFERROR(VLOOKUP(D6013,Tabla1[],2,FALSE),"")</f>
        <v/>
      </c>
      <c r="G6013" s="24"/>
      <c r="L6013" s="3" t="str">
        <f t="shared" si="559"/>
        <v/>
      </c>
      <c r="M6013" s="24"/>
      <c r="N6013" s="24"/>
      <c r="T6013" s="6"/>
      <c r="U6013" s="6"/>
      <c r="V6013" s="10">
        <f t="shared" si="560"/>
        <v>0</v>
      </c>
      <c r="W6013" s="6"/>
      <c r="X6013" s="10">
        <f t="shared" si="561"/>
        <v>0</v>
      </c>
      <c r="Y6013" s="30"/>
      <c r="Z6013" s="30"/>
      <c r="AA6013" s="6"/>
      <c r="AB6013" s="6"/>
      <c r="AC6013" s="6"/>
      <c r="AD6013" s="6"/>
      <c r="AE6013" s="6"/>
      <c r="AF6013" s="12">
        <f t="shared" si="562"/>
        <v>0</v>
      </c>
      <c r="AG6013" s="6"/>
      <c r="AH6013" s="6"/>
      <c r="AI6013" s="6"/>
      <c r="AJ6013" s="6"/>
      <c r="AK6013" s="6"/>
      <c r="AL6013" s="12">
        <f t="shared" si="563"/>
        <v>0</v>
      </c>
      <c r="AM6013" s="11" t="str">
        <f t="shared" si="558"/>
        <v/>
      </c>
      <c r="AN6013" s="7"/>
      <c r="AO6013" s="6"/>
    </row>
    <row r="6014" spans="1:41" ht="15.75" customHeight="1" x14ac:dyDescent="0.2">
      <c r="A6014" s="4"/>
      <c r="B6014" s="7"/>
      <c r="C6014" s="8" t="str">
        <f>IFERROR(VLOOKUP(B6014,Tabla2[#All],2,FALSE),"")</f>
        <v/>
      </c>
      <c r="D6014" s="24"/>
      <c r="E6014" s="9" t="str">
        <f>IFERROR(VLOOKUP(D6014,Tabla1[],2,FALSE),"")</f>
        <v/>
      </c>
      <c r="G6014" s="24"/>
      <c r="L6014" s="3" t="str">
        <f t="shared" si="559"/>
        <v/>
      </c>
      <c r="M6014" s="24"/>
      <c r="N6014" s="24"/>
      <c r="T6014" s="6"/>
      <c r="U6014" s="6"/>
      <c r="V6014" s="10">
        <f t="shared" si="560"/>
        <v>0</v>
      </c>
      <c r="W6014" s="6"/>
      <c r="X6014" s="10">
        <f t="shared" si="561"/>
        <v>0</v>
      </c>
      <c r="Y6014" s="30"/>
      <c r="Z6014" s="30"/>
      <c r="AA6014" s="6"/>
      <c r="AB6014" s="6"/>
      <c r="AC6014" s="6"/>
      <c r="AD6014" s="6"/>
      <c r="AE6014" s="6"/>
      <c r="AF6014" s="12">
        <f t="shared" si="562"/>
        <v>0</v>
      </c>
      <c r="AG6014" s="6"/>
      <c r="AH6014" s="6"/>
      <c r="AI6014" s="6"/>
      <c r="AJ6014" s="6"/>
      <c r="AK6014" s="6"/>
      <c r="AL6014" s="12">
        <f t="shared" si="563"/>
        <v>0</v>
      </c>
      <c r="AM6014" s="11" t="str">
        <f t="shared" si="558"/>
        <v/>
      </c>
      <c r="AN6014" s="7"/>
      <c r="AO6014" s="6"/>
    </row>
    <row r="6015" spans="1:41" ht="15.75" customHeight="1" x14ac:dyDescent="0.2">
      <c r="A6015" s="4"/>
      <c r="B6015" s="7"/>
      <c r="C6015" s="8" t="str">
        <f>IFERROR(VLOOKUP(B6015,Tabla2[#All],2,FALSE),"")</f>
        <v/>
      </c>
      <c r="D6015" s="24"/>
      <c r="E6015" s="9" t="str">
        <f>IFERROR(VLOOKUP(D6015,Tabla1[],2,FALSE),"")</f>
        <v/>
      </c>
      <c r="G6015" s="24"/>
      <c r="L6015" s="3" t="str">
        <f t="shared" si="559"/>
        <v/>
      </c>
      <c r="M6015" s="24"/>
      <c r="N6015" s="24"/>
      <c r="T6015" s="6"/>
      <c r="U6015" s="6"/>
      <c r="V6015" s="10">
        <f t="shared" si="560"/>
        <v>0</v>
      </c>
      <c r="W6015" s="6"/>
      <c r="X6015" s="10">
        <f t="shared" si="561"/>
        <v>0</v>
      </c>
      <c r="Y6015" s="30"/>
      <c r="Z6015" s="30"/>
      <c r="AA6015" s="6"/>
      <c r="AB6015" s="6"/>
      <c r="AC6015" s="6"/>
      <c r="AD6015" s="6"/>
      <c r="AE6015" s="6"/>
      <c r="AF6015" s="12">
        <f t="shared" si="562"/>
        <v>0</v>
      </c>
      <c r="AG6015" s="6"/>
      <c r="AH6015" s="6"/>
      <c r="AI6015" s="6"/>
      <c r="AJ6015" s="6"/>
      <c r="AK6015" s="6"/>
      <c r="AL6015" s="12">
        <f t="shared" si="563"/>
        <v>0</v>
      </c>
      <c r="AM6015" s="11" t="str">
        <f t="shared" si="558"/>
        <v/>
      </c>
      <c r="AN6015" s="7"/>
      <c r="AO6015" s="6"/>
    </row>
    <row r="6016" spans="1:41" ht="15.75" customHeight="1" x14ac:dyDescent="0.2">
      <c r="A6016" s="4"/>
      <c r="B6016" s="7"/>
      <c r="C6016" s="8" t="str">
        <f>IFERROR(VLOOKUP(B6016,Tabla2[#All],2,FALSE),"")</f>
        <v/>
      </c>
      <c r="D6016" s="24"/>
      <c r="E6016" s="9" t="str">
        <f>IFERROR(VLOOKUP(D6016,Tabla1[],2,FALSE),"")</f>
        <v/>
      </c>
      <c r="G6016" s="24"/>
      <c r="L6016" s="3" t="str">
        <f t="shared" si="559"/>
        <v/>
      </c>
      <c r="M6016" s="24"/>
      <c r="N6016" s="24"/>
      <c r="T6016" s="6"/>
      <c r="U6016" s="6"/>
      <c r="V6016" s="10">
        <f t="shared" si="560"/>
        <v>0</v>
      </c>
      <c r="W6016" s="6"/>
      <c r="X6016" s="10">
        <f t="shared" si="561"/>
        <v>0</v>
      </c>
      <c r="Y6016" s="30"/>
      <c r="Z6016" s="30"/>
      <c r="AA6016" s="6"/>
      <c r="AB6016" s="6"/>
      <c r="AC6016" s="6"/>
      <c r="AD6016" s="6"/>
      <c r="AE6016" s="6"/>
      <c r="AF6016" s="12">
        <f t="shared" si="562"/>
        <v>0</v>
      </c>
      <c r="AG6016" s="6"/>
      <c r="AH6016" s="6"/>
      <c r="AI6016" s="6"/>
      <c r="AJ6016" s="6"/>
      <c r="AK6016" s="6"/>
      <c r="AL6016" s="12">
        <f t="shared" si="563"/>
        <v>0</v>
      </c>
      <c r="AM6016" s="11" t="str">
        <f t="shared" si="558"/>
        <v/>
      </c>
      <c r="AN6016" s="7"/>
      <c r="AO6016" s="6"/>
    </row>
    <row r="6017" spans="1:41" ht="15.75" customHeight="1" x14ac:dyDescent="0.2">
      <c r="A6017" s="4"/>
      <c r="B6017" s="7"/>
      <c r="C6017" s="8" t="str">
        <f>IFERROR(VLOOKUP(B6017,Tabla2[#All],2,FALSE),"")</f>
        <v/>
      </c>
      <c r="D6017" s="24"/>
      <c r="E6017" s="9" t="str">
        <f>IFERROR(VLOOKUP(D6017,Tabla1[],2,FALSE),"")</f>
        <v/>
      </c>
      <c r="G6017" s="24"/>
      <c r="L6017" s="3" t="str">
        <f t="shared" si="559"/>
        <v/>
      </c>
      <c r="M6017" s="24"/>
      <c r="N6017" s="24"/>
      <c r="T6017" s="6"/>
      <c r="U6017" s="6"/>
      <c r="V6017" s="10">
        <f t="shared" si="560"/>
        <v>0</v>
      </c>
      <c r="W6017" s="6"/>
      <c r="X6017" s="10">
        <f t="shared" si="561"/>
        <v>0</v>
      </c>
      <c r="Y6017" s="30"/>
      <c r="Z6017" s="30"/>
      <c r="AA6017" s="6"/>
      <c r="AB6017" s="6"/>
      <c r="AC6017" s="6"/>
      <c r="AD6017" s="6"/>
      <c r="AE6017" s="6"/>
      <c r="AF6017" s="12">
        <f t="shared" si="562"/>
        <v>0</v>
      </c>
      <c r="AG6017" s="6"/>
      <c r="AH6017" s="6"/>
      <c r="AI6017" s="6"/>
      <c r="AJ6017" s="6"/>
      <c r="AK6017" s="6"/>
      <c r="AL6017" s="12">
        <f t="shared" si="563"/>
        <v>0</v>
      </c>
      <c r="AM6017" s="11" t="str">
        <f t="shared" si="558"/>
        <v/>
      </c>
      <c r="AN6017" s="7"/>
      <c r="AO6017" s="6"/>
    </row>
    <row r="6018" spans="1:41" ht="15.75" customHeight="1" x14ac:dyDescent="0.2">
      <c r="A6018" s="4"/>
      <c r="B6018" s="7"/>
      <c r="C6018" s="8" t="str">
        <f>IFERROR(VLOOKUP(B6018,Tabla2[#All],2,FALSE),"")</f>
        <v/>
      </c>
      <c r="D6018" s="24"/>
      <c r="E6018" s="9" t="str">
        <f>IFERROR(VLOOKUP(D6018,Tabla1[],2,FALSE),"")</f>
        <v/>
      </c>
      <c r="G6018" s="24"/>
      <c r="L6018" s="3" t="str">
        <f t="shared" si="559"/>
        <v/>
      </c>
      <c r="M6018" s="24"/>
      <c r="N6018" s="24"/>
      <c r="T6018" s="6"/>
      <c r="U6018" s="6"/>
      <c r="V6018" s="10">
        <f t="shared" si="560"/>
        <v>0</v>
      </c>
      <c r="W6018" s="6"/>
      <c r="X6018" s="10">
        <f t="shared" si="561"/>
        <v>0</v>
      </c>
      <c r="Y6018" s="30"/>
      <c r="Z6018" s="30"/>
      <c r="AA6018" s="6"/>
      <c r="AB6018" s="6"/>
      <c r="AC6018" s="6"/>
      <c r="AD6018" s="6"/>
      <c r="AE6018" s="6"/>
      <c r="AF6018" s="12">
        <f t="shared" si="562"/>
        <v>0</v>
      </c>
      <c r="AG6018" s="6"/>
      <c r="AH6018" s="6"/>
      <c r="AI6018" s="6"/>
      <c r="AJ6018" s="6"/>
      <c r="AK6018" s="6"/>
      <c r="AL6018" s="12">
        <f t="shared" si="563"/>
        <v>0</v>
      </c>
      <c r="AM6018" s="11" t="str">
        <f t="shared" si="558"/>
        <v/>
      </c>
      <c r="AN6018" s="7"/>
      <c r="AO6018" s="6"/>
    </row>
    <row r="6019" spans="1:41" ht="15.75" customHeight="1" x14ac:dyDescent="0.2">
      <c r="A6019" s="4"/>
      <c r="B6019" s="7"/>
      <c r="C6019" s="8" t="str">
        <f>IFERROR(VLOOKUP(B6019,Tabla2[#All],2,FALSE),"")</f>
        <v/>
      </c>
      <c r="D6019" s="24"/>
      <c r="E6019" s="9" t="str">
        <f>IFERROR(VLOOKUP(D6019,Tabla1[],2,FALSE),"")</f>
        <v/>
      </c>
      <c r="G6019" s="24"/>
      <c r="L6019" s="3" t="str">
        <f t="shared" si="559"/>
        <v/>
      </c>
      <c r="M6019" s="24"/>
      <c r="N6019" s="24"/>
      <c r="T6019" s="6"/>
      <c r="U6019" s="6"/>
      <c r="V6019" s="10">
        <f t="shared" si="560"/>
        <v>0</v>
      </c>
      <c r="W6019" s="6"/>
      <c r="X6019" s="10">
        <f t="shared" si="561"/>
        <v>0</v>
      </c>
      <c r="Y6019" s="30"/>
      <c r="Z6019" s="30"/>
      <c r="AA6019" s="6"/>
      <c r="AB6019" s="6"/>
      <c r="AC6019" s="6"/>
      <c r="AD6019" s="6"/>
      <c r="AE6019" s="6"/>
      <c r="AF6019" s="12">
        <f t="shared" si="562"/>
        <v>0</v>
      </c>
      <c r="AG6019" s="6"/>
      <c r="AH6019" s="6"/>
      <c r="AI6019" s="6"/>
      <c r="AJ6019" s="6"/>
      <c r="AK6019" s="6"/>
      <c r="AL6019" s="12">
        <f t="shared" si="563"/>
        <v>0</v>
      </c>
      <c r="AM6019" s="11" t="str">
        <f t="shared" si="558"/>
        <v/>
      </c>
      <c r="AN6019" s="7"/>
      <c r="AO6019" s="6"/>
    </row>
    <row r="6020" spans="1:41" ht="15.75" customHeight="1" x14ac:dyDescent="0.2">
      <c r="A6020" s="4"/>
      <c r="B6020" s="7"/>
      <c r="C6020" s="8" t="str">
        <f>IFERROR(VLOOKUP(B6020,Tabla2[#All],2,FALSE),"")</f>
        <v/>
      </c>
      <c r="D6020" s="24"/>
      <c r="E6020" s="9" t="str">
        <f>IFERROR(VLOOKUP(D6020,Tabla1[],2,FALSE),"")</f>
        <v/>
      </c>
      <c r="G6020" s="24"/>
      <c r="L6020" s="3" t="str">
        <f t="shared" si="559"/>
        <v/>
      </c>
      <c r="M6020" s="24"/>
      <c r="N6020" s="24"/>
      <c r="T6020" s="6"/>
      <c r="U6020" s="6"/>
      <c r="V6020" s="10">
        <f t="shared" si="560"/>
        <v>0</v>
      </c>
      <c r="W6020" s="6"/>
      <c r="X6020" s="10">
        <f t="shared" si="561"/>
        <v>0</v>
      </c>
      <c r="Y6020" s="30"/>
      <c r="Z6020" s="30"/>
      <c r="AA6020" s="6"/>
      <c r="AB6020" s="6"/>
      <c r="AC6020" s="6"/>
      <c r="AD6020" s="6"/>
      <c r="AE6020" s="6"/>
      <c r="AF6020" s="12">
        <f t="shared" si="562"/>
        <v>0</v>
      </c>
      <c r="AG6020" s="6"/>
      <c r="AH6020" s="6"/>
      <c r="AI6020" s="6"/>
      <c r="AJ6020" s="6"/>
      <c r="AK6020" s="6"/>
      <c r="AL6020" s="12">
        <f t="shared" si="563"/>
        <v>0</v>
      </c>
      <c r="AM6020" s="11" t="str">
        <f t="shared" si="558"/>
        <v/>
      </c>
      <c r="AN6020" s="7"/>
      <c r="AO6020" s="6"/>
    </row>
    <row r="6021" spans="1:41" ht="15.75" customHeight="1" x14ac:dyDescent="0.2">
      <c r="A6021" s="4"/>
      <c r="B6021" s="7"/>
      <c r="C6021" s="8" t="str">
        <f>IFERROR(VLOOKUP(B6021,Tabla2[#All],2,FALSE),"")</f>
        <v/>
      </c>
      <c r="D6021" s="24"/>
      <c r="E6021" s="9" t="str">
        <f>IFERROR(VLOOKUP(D6021,Tabla1[],2,FALSE),"")</f>
        <v/>
      </c>
      <c r="G6021" s="24"/>
      <c r="L6021" s="3" t="str">
        <f t="shared" si="559"/>
        <v/>
      </c>
      <c r="M6021" s="24"/>
      <c r="N6021" s="24"/>
      <c r="T6021" s="6"/>
      <c r="U6021" s="6"/>
      <c r="V6021" s="10">
        <f t="shared" si="560"/>
        <v>0</v>
      </c>
      <c r="W6021" s="6"/>
      <c r="X6021" s="10">
        <f t="shared" si="561"/>
        <v>0</v>
      </c>
      <c r="Y6021" s="30"/>
      <c r="Z6021" s="30"/>
      <c r="AA6021" s="6"/>
      <c r="AB6021" s="6"/>
      <c r="AC6021" s="6"/>
      <c r="AD6021" s="6"/>
      <c r="AE6021" s="6"/>
      <c r="AF6021" s="12">
        <f t="shared" si="562"/>
        <v>0</v>
      </c>
      <c r="AG6021" s="6"/>
      <c r="AH6021" s="6"/>
      <c r="AI6021" s="6"/>
      <c r="AJ6021" s="6"/>
      <c r="AK6021" s="6"/>
      <c r="AL6021" s="12">
        <f t="shared" si="563"/>
        <v>0</v>
      </c>
      <c r="AM6021" s="11" t="str">
        <f t="shared" si="558"/>
        <v/>
      </c>
      <c r="AN6021" s="7"/>
      <c r="AO6021" s="6"/>
    </row>
    <row r="6022" spans="1:41" ht="15.75" customHeight="1" x14ac:dyDescent="0.2">
      <c r="A6022" s="4"/>
      <c r="B6022" s="7"/>
      <c r="C6022" s="8" t="str">
        <f>IFERROR(VLOOKUP(B6022,Tabla2[#All],2,FALSE),"")</f>
        <v/>
      </c>
      <c r="D6022" s="24"/>
      <c r="E6022" s="9" t="str">
        <f>IFERROR(VLOOKUP(D6022,Tabla1[],2,FALSE),"")</f>
        <v/>
      </c>
      <c r="G6022" s="24"/>
      <c r="L6022" s="3" t="str">
        <f t="shared" si="559"/>
        <v/>
      </c>
      <c r="M6022" s="24"/>
      <c r="N6022" s="24"/>
      <c r="T6022" s="6"/>
      <c r="U6022" s="6"/>
      <c r="V6022" s="10">
        <f t="shared" si="560"/>
        <v>0</v>
      </c>
      <c r="W6022" s="6"/>
      <c r="X6022" s="10">
        <f t="shared" si="561"/>
        <v>0</v>
      </c>
      <c r="Y6022" s="30"/>
      <c r="Z6022" s="30"/>
      <c r="AA6022" s="6"/>
      <c r="AB6022" s="6"/>
      <c r="AC6022" s="6"/>
      <c r="AD6022" s="6"/>
      <c r="AE6022" s="6"/>
      <c r="AF6022" s="12">
        <f t="shared" si="562"/>
        <v>0</v>
      </c>
      <c r="AG6022" s="6"/>
      <c r="AH6022" s="6"/>
      <c r="AI6022" s="6"/>
      <c r="AJ6022" s="6"/>
      <c r="AK6022" s="6"/>
      <c r="AL6022" s="12">
        <f t="shared" si="563"/>
        <v>0</v>
      </c>
      <c r="AM6022" s="11" t="str">
        <f t="shared" si="558"/>
        <v/>
      </c>
      <c r="AN6022" s="7"/>
      <c r="AO6022" s="6"/>
    </row>
    <row r="6023" spans="1:41" ht="15.75" customHeight="1" x14ac:dyDescent="0.2">
      <c r="A6023" s="4"/>
      <c r="B6023" s="7"/>
      <c r="C6023" s="8" t="str">
        <f>IFERROR(VLOOKUP(B6023,Tabla2[#All],2,FALSE),"")</f>
        <v/>
      </c>
      <c r="D6023" s="24"/>
      <c r="E6023" s="9" t="str">
        <f>IFERROR(VLOOKUP(D6023,Tabla1[],2,FALSE),"")</f>
        <v/>
      </c>
      <c r="G6023" s="24"/>
      <c r="L6023" s="3" t="str">
        <f t="shared" si="559"/>
        <v/>
      </c>
      <c r="M6023" s="24"/>
      <c r="N6023" s="24"/>
      <c r="T6023" s="6"/>
      <c r="U6023" s="6"/>
      <c r="V6023" s="10">
        <f t="shared" si="560"/>
        <v>0</v>
      </c>
      <c r="W6023" s="6"/>
      <c r="X6023" s="10">
        <f t="shared" si="561"/>
        <v>0</v>
      </c>
      <c r="Y6023" s="30"/>
      <c r="Z6023" s="30"/>
      <c r="AA6023" s="6"/>
      <c r="AB6023" s="6"/>
      <c r="AC6023" s="6"/>
      <c r="AD6023" s="6"/>
      <c r="AE6023" s="6"/>
      <c r="AF6023" s="12">
        <f t="shared" si="562"/>
        <v>0</v>
      </c>
      <c r="AG6023" s="6"/>
      <c r="AH6023" s="6"/>
      <c r="AI6023" s="6"/>
      <c r="AJ6023" s="6"/>
      <c r="AK6023" s="6"/>
      <c r="AL6023" s="12">
        <f t="shared" si="563"/>
        <v>0</v>
      </c>
      <c r="AM6023" s="11" t="str">
        <f t="shared" ref="AM6023:AM6086" si="564">IF(SUM(AF6023+AL6023)=0,"",IF(SUM(AF6023+AL6023)=Z6023,"Ok","Error en Montos"))</f>
        <v/>
      </c>
      <c r="AN6023" s="7"/>
      <c r="AO6023" s="6"/>
    </row>
    <row r="6024" spans="1:41" ht="15.75" customHeight="1" x14ac:dyDescent="0.2">
      <c r="A6024" s="4"/>
      <c r="B6024" s="7"/>
      <c r="C6024" s="8" t="str">
        <f>IFERROR(VLOOKUP(B6024,Tabla2[#All],2,FALSE),"")</f>
        <v/>
      </c>
      <c r="D6024" s="24"/>
      <c r="E6024" s="9" t="str">
        <f>IFERROR(VLOOKUP(D6024,Tabla1[],2,FALSE),"")</f>
        <v/>
      </c>
      <c r="G6024" s="24"/>
      <c r="L6024" s="3" t="str">
        <f t="shared" ref="L6024:L6087" si="565">IF(AND(J6024&lt;&gt;"",K6024&lt;&gt;""),DATEDIF(J6024,K6024,"d")+1,"")</f>
        <v/>
      </c>
      <c r="M6024" s="24"/>
      <c r="N6024" s="24"/>
      <c r="T6024" s="6"/>
      <c r="U6024" s="6"/>
      <c r="V6024" s="10">
        <f t="shared" ref="V6024:V6087" si="566">SUM(T6024+U6024)</f>
        <v>0</v>
      </c>
      <c r="W6024" s="6"/>
      <c r="X6024" s="10">
        <f t="shared" ref="X6024:X6087" si="567">V6024-W6024</f>
        <v>0</v>
      </c>
      <c r="Y6024" s="30"/>
      <c r="Z6024" s="30"/>
      <c r="AA6024" s="6"/>
      <c r="AB6024" s="6"/>
      <c r="AC6024" s="6"/>
      <c r="AD6024" s="6"/>
      <c r="AE6024" s="6"/>
      <c r="AF6024" s="12">
        <f t="shared" ref="AF6024:AF6087" si="568">SUM(AA6024:AD6024)</f>
        <v>0</v>
      </c>
      <c r="AG6024" s="6"/>
      <c r="AH6024" s="6"/>
      <c r="AI6024" s="6"/>
      <c r="AJ6024" s="6"/>
      <c r="AK6024" s="6"/>
      <c r="AL6024" s="12">
        <f t="shared" ref="AL6024:AL6087" si="569">SUM(AG6024:AJ6024)</f>
        <v>0</v>
      </c>
      <c r="AM6024" s="11" t="str">
        <f t="shared" si="564"/>
        <v/>
      </c>
      <c r="AN6024" s="7"/>
      <c r="AO6024" s="6"/>
    </row>
    <row r="6025" spans="1:41" ht="15.75" customHeight="1" x14ac:dyDescent="0.2">
      <c r="A6025" s="4"/>
      <c r="B6025" s="7"/>
      <c r="C6025" s="8" t="str">
        <f>IFERROR(VLOOKUP(B6025,Tabla2[#All],2,FALSE),"")</f>
        <v/>
      </c>
      <c r="D6025" s="24"/>
      <c r="E6025" s="9" t="str">
        <f>IFERROR(VLOOKUP(D6025,Tabla1[],2,FALSE),"")</f>
        <v/>
      </c>
      <c r="G6025" s="24"/>
      <c r="L6025" s="3" t="str">
        <f t="shared" si="565"/>
        <v/>
      </c>
      <c r="M6025" s="24"/>
      <c r="N6025" s="24"/>
      <c r="T6025" s="6"/>
      <c r="U6025" s="6"/>
      <c r="V6025" s="10">
        <f t="shared" si="566"/>
        <v>0</v>
      </c>
      <c r="W6025" s="6"/>
      <c r="X6025" s="10">
        <f t="shared" si="567"/>
        <v>0</v>
      </c>
      <c r="Y6025" s="30"/>
      <c r="Z6025" s="30"/>
      <c r="AA6025" s="6"/>
      <c r="AB6025" s="6"/>
      <c r="AC6025" s="6"/>
      <c r="AD6025" s="6"/>
      <c r="AE6025" s="6"/>
      <c r="AF6025" s="12">
        <f t="shared" si="568"/>
        <v>0</v>
      </c>
      <c r="AG6025" s="6"/>
      <c r="AH6025" s="6"/>
      <c r="AI6025" s="6"/>
      <c r="AJ6025" s="6"/>
      <c r="AK6025" s="6"/>
      <c r="AL6025" s="12">
        <f t="shared" si="569"/>
        <v>0</v>
      </c>
      <c r="AM6025" s="11" t="str">
        <f t="shared" si="564"/>
        <v/>
      </c>
      <c r="AN6025" s="7"/>
      <c r="AO6025" s="6"/>
    </row>
    <row r="6026" spans="1:41" ht="15.75" customHeight="1" x14ac:dyDescent="0.2">
      <c r="A6026" s="4"/>
      <c r="B6026" s="7"/>
      <c r="C6026" s="8" t="str">
        <f>IFERROR(VLOOKUP(B6026,Tabla2[#All],2,FALSE),"")</f>
        <v/>
      </c>
      <c r="D6026" s="24"/>
      <c r="E6026" s="9" t="str">
        <f>IFERROR(VLOOKUP(D6026,Tabla1[],2,FALSE),"")</f>
        <v/>
      </c>
      <c r="G6026" s="24"/>
      <c r="L6026" s="3" t="str">
        <f t="shared" si="565"/>
        <v/>
      </c>
      <c r="M6026" s="24"/>
      <c r="N6026" s="24"/>
      <c r="T6026" s="6"/>
      <c r="U6026" s="6"/>
      <c r="V6026" s="10">
        <f t="shared" si="566"/>
        <v>0</v>
      </c>
      <c r="W6026" s="6"/>
      <c r="X6026" s="10">
        <f t="shared" si="567"/>
        <v>0</v>
      </c>
      <c r="Y6026" s="30"/>
      <c r="Z6026" s="30"/>
      <c r="AA6026" s="6"/>
      <c r="AB6026" s="6"/>
      <c r="AC6026" s="6"/>
      <c r="AD6026" s="6"/>
      <c r="AE6026" s="6"/>
      <c r="AF6026" s="12">
        <f t="shared" si="568"/>
        <v>0</v>
      </c>
      <c r="AG6026" s="6"/>
      <c r="AH6026" s="6"/>
      <c r="AI6026" s="6"/>
      <c r="AJ6026" s="6"/>
      <c r="AK6026" s="6"/>
      <c r="AL6026" s="12">
        <f t="shared" si="569"/>
        <v>0</v>
      </c>
      <c r="AM6026" s="11" t="str">
        <f t="shared" si="564"/>
        <v/>
      </c>
      <c r="AN6026" s="7"/>
      <c r="AO6026" s="6"/>
    </row>
    <row r="6027" spans="1:41" ht="15.75" customHeight="1" x14ac:dyDescent="0.2">
      <c r="A6027" s="4"/>
      <c r="B6027" s="7"/>
      <c r="C6027" s="8" t="str">
        <f>IFERROR(VLOOKUP(B6027,Tabla2[#All],2,FALSE),"")</f>
        <v/>
      </c>
      <c r="D6027" s="24"/>
      <c r="E6027" s="9" t="str">
        <f>IFERROR(VLOOKUP(D6027,Tabla1[],2,FALSE),"")</f>
        <v/>
      </c>
      <c r="G6027" s="24"/>
      <c r="L6027" s="3" t="str">
        <f t="shared" si="565"/>
        <v/>
      </c>
      <c r="M6027" s="24"/>
      <c r="N6027" s="24"/>
      <c r="T6027" s="6"/>
      <c r="U6027" s="6"/>
      <c r="V6027" s="10">
        <f t="shared" si="566"/>
        <v>0</v>
      </c>
      <c r="W6027" s="6"/>
      <c r="X6027" s="10">
        <f t="shared" si="567"/>
        <v>0</v>
      </c>
      <c r="Y6027" s="30"/>
      <c r="Z6027" s="30"/>
      <c r="AA6027" s="6"/>
      <c r="AB6027" s="6"/>
      <c r="AC6027" s="6"/>
      <c r="AD6027" s="6"/>
      <c r="AE6027" s="6"/>
      <c r="AF6027" s="12">
        <f t="shared" si="568"/>
        <v>0</v>
      </c>
      <c r="AG6027" s="6"/>
      <c r="AH6027" s="6"/>
      <c r="AI6027" s="6"/>
      <c r="AJ6027" s="6"/>
      <c r="AK6027" s="6"/>
      <c r="AL6027" s="12">
        <f t="shared" si="569"/>
        <v>0</v>
      </c>
      <c r="AM6027" s="11" t="str">
        <f t="shared" si="564"/>
        <v/>
      </c>
      <c r="AN6027" s="7"/>
      <c r="AO6027" s="6"/>
    </row>
    <row r="6028" spans="1:41" ht="15.75" customHeight="1" x14ac:dyDescent="0.2">
      <c r="A6028" s="4"/>
      <c r="B6028" s="7"/>
      <c r="C6028" s="8" t="str">
        <f>IFERROR(VLOOKUP(B6028,Tabla2[#All],2,FALSE),"")</f>
        <v/>
      </c>
      <c r="D6028" s="24"/>
      <c r="E6028" s="9" t="str">
        <f>IFERROR(VLOOKUP(D6028,Tabla1[],2,FALSE),"")</f>
        <v/>
      </c>
      <c r="G6028" s="24"/>
      <c r="L6028" s="3" t="str">
        <f t="shared" si="565"/>
        <v/>
      </c>
      <c r="M6028" s="24"/>
      <c r="N6028" s="24"/>
      <c r="T6028" s="6"/>
      <c r="U6028" s="6"/>
      <c r="V6028" s="10">
        <f t="shared" si="566"/>
        <v>0</v>
      </c>
      <c r="W6028" s="6"/>
      <c r="X6028" s="10">
        <f t="shared" si="567"/>
        <v>0</v>
      </c>
      <c r="Y6028" s="30"/>
      <c r="Z6028" s="30"/>
      <c r="AA6028" s="6"/>
      <c r="AB6028" s="6"/>
      <c r="AC6028" s="6"/>
      <c r="AD6028" s="6"/>
      <c r="AE6028" s="6"/>
      <c r="AF6028" s="12">
        <f t="shared" si="568"/>
        <v>0</v>
      </c>
      <c r="AG6028" s="6"/>
      <c r="AH6028" s="6"/>
      <c r="AI6028" s="6"/>
      <c r="AJ6028" s="6"/>
      <c r="AK6028" s="6"/>
      <c r="AL6028" s="12">
        <f t="shared" si="569"/>
        <v>0</v>
      </c>
      <c r="AM6028" s="11" t="str">
        <f t="shared" si="564"/>
        <v/>
      </c>
      <c r="AN6028" s="7"/>
      <c r="AO6028" s="6"/>
    </row>
    <row r="6029" spans="1:41" ht="15.75" customHeight="1" x14ac:dyDescent="0.2">
      <c r="A6029" s="4"/>
      <c r="B6029" s="7"/>
      <c r="C6029" s="8" t="str">
        <f>IFERROR(VLOOKUP(B6029,Tabla2[#All],2,FALSE),"")</f>
        <v/>
      </c>
      <c r="D6029" s="24"/>
      <c r="E6029" s="9" t="str">
        <f>IFERROR(VLOOKUP(D6029,Tabla1[],2,FALSE),"")</f>
        <v/>
      </c>
      <c r="G6029" s="24"/>
      <c r="L6029" s="3" t="str">
        <f t="shared" si="565"/>
        <v/>
      </c>
      <c r="M6029" s="24"/>
      <c r="N6029" s="24"/>
      <c r="T6029" s="6"/>
      <c r="U6029" s="6"/>
      <c r="V6029" s="10">
        <f t="shared" si="566"/>
        <v>0</v>
      </c>
      <c r="W6029" s="6"/>
      <c r="X6029" s="10">
        <f t="shared" si="567"/>
        <v>0</v>
      </c>
      <c r="Y6029" s="30"/>
      <c r="Z6029" s="30"/>
      <c r="AA6029" s="6"/>
      <c r="AB6029" s="6"/>
      <c r="AC6029" s="6"/>
      <c r="AD6029" s="6"/>
      <c r="AE6029" s="6"/>
      <c r="AF6029" s="12">
        <f t="shared" si="568"/>
        <v>0</v>
      </c>
      <c r="AG6029" s="6"/>
      <c r="AH6029" s="6"/>
      <c r="AI6029" s="6"/>
      <c r="AJ6029" s="6"/>
      <c r="AK6029" s="6"/>
      <c r="AL6029" s="12">
        <f t="shared" si="569"/>
        <v>0</v>
      </c>
      <c r="AM6029" s="11" t="str">
        <f t="shared" si="564"/>
        <v/>
      </c>
      <c r="AN6029" s="7"/>
      <c r="AO6029" s="6"/>
    </row>
    <row r="6030" spans="1:41" ht="15.75" customHeight="1" x14ac:dyDescent="0.2">
      <c r="A6030" s="4"/>
      <c r="B6030" s="7"/>
      <c r="C6030" s="8" t="str">
        <f>IFERROR(VLOOKUP(B6030,Tabla2[#All],2,FALSE),"")</f>
        <v/>
      </c>
      <c r="D6030" s="24"/>
      <c r="E6030" s="9" t="str">
        <f>IFERROR(VLOOKUP(D6030,Tabla1[],2,FALSE),"")</f>
        <v/>
      </c>
      <c r="G6030" s="24"/>
      <c r="L6030" s="3" t="str">
        <f t="shared" si="565"/>
        <v/>
      </c>
      <c r="M6030" s="24"/>
      <c r="N6030" s="24"/>
      <c r="T6030" s="6"/>
      <c r="U6030" s="6"/>
      <c r="V6030" s="10">
        <f t="shared" si="566"/>
        <v>0</v>
      </c>
      <c r="W6030" s="6"/>
      <c r="X6030" s="10">
        <f t="shared" si="567"/>
        <v>0</v>
      </c>
      <c r="Y6030" s="30"/>
      <c r="Z6030" s="30"/>
      <c r="AA6030" s="6"/>
      <c r="AB6030" s="6"/>
      <c r="AC6030" s="6"/>
      <c r="AD6030" s="6"/>
      <c r="AE6030" s="6"/>
      <c r="AF6030" s="12">
        <f t="shared" si="568"/>
        <v>0</v>
      </c>
      <c r="AG6030" s="6"/>
      <c r="AH6030" s="6"/>
      <c r="AI6030" s="6"/>
      <c r="AJ6030" s="6"/>
      <c r="AK6030" s="6"/>
      <c r="AL6030" s="12">
        <f t="shared" si="569"/>
        <v>0</v>
      </c>
      <c r="AM6030" s="11" t="str">
        <f t="shared" si="564"/>
        <v/>
      </c>
      <c r="AN6030" s="7"/>
      <c r="AO6030" s="6"/>
    </row>
    <row r="6031" spans="1:41" ht="15.75" customHeight="1" x14ac:dyDescent="0.2">
      <c r="A6031" s="4"/>
      <c r="B6031" s="7"/>
      <c r="C6031" s="8" t="str">
        <f>IFERROR(VLOOKUP(B6031,Tabla2[#All],2,FALSE),"")</f>
        <v/>
      </c>
      <c r="D6031" s="24"/>
      <c r="E6031" s="9" t="str">
        <f>IFERROR(VLOOKUP(D6031,Tabla1[],2,FALSE),"")</f>
        <v/>
      </c>
      <c r="G6031" s="24"/>
      <c r="L6031" s="3" t="str">
        <f t="shared" si="565"/>
        <v/>
      </c>
      <c r="M6031" s="24"/>
      <c r="N6031" s="24"/>
      <c r="T6031" s="6"/>
      <c r="U6031" s="6"/>
      <c r="V6031" s="10">
        <f t="shared" si="566"/>
        <v>0</v>
      </c>
      <c r="W6031" s="6"/>
      <c r="X6031" s="10">
        <f t="shared" si="567"/>
        <v>0</v>
      </c>
      <c r="Y6031" s="30"/>
      <c r="Z6031" s="30"/>
      <c r="AA6031" s="6"/>
      <c r="AB6031" s="6"/>
      <c r="AC6031" s="6"/>
      <c r="AD6031" s="6"/>
      <c r="AE6031" s="6"/>
      <c r="AF6031" s="12">
        <f t="shared" si="568"/>
        <v>0</v>
      </c>
      <c r="AG6031" s="6"/>
      <c r="AH6031" s="6"/>
      <c r="AI6031" s="6"/>
      <c r="AJ6031" s="6"/>
      <c r="AK6031" s="6"/>
      <c r="AL6031" s="12">
        <f t="shared" si="569"/>
        <v>0</v>
      </c>
      <c r="AM6031" s="11" t="str">
        <f t="shared" si="564"/>
        <v/>
      </c>
      <c r="AN6031" s="7"/>
      <c r="AO6031" s="6"/>
    </row>
    <row r="6032" spans="1:41" ht="15.75" customHeight="1" x14ac:dyDescent="0.2">
      <c r="A6032" s="4"/>
      <c r="B6032" s="7"/>
      <c r="C6032" s="8" t="str">
        <f>IFERROR(VLOOKUP(B6032,Tabla2[#All],2,FALSE),"")</f>
        <v/>
      </c>
      <c r="D6032" s="24"/>
      <c r="E6032" s="9" t="str">
        <f>IFERROR(VLOOKUP(D6032,Tabla1[],2,FALSE),"")</f>
        <v/>
      </c>
      <c r="G6032" s="24"/>
      <c r="L6032" s="3" t="str">
        <f t="shared" si="565"/>
        <v/>
      </c>
      <c r="M6032" s="24"/>
      <c r="N6032" s="24"/>
      <c r="T6032" s="6"/>
      <c r="U6032" s="6"/>
      <c r="V6032" s="10">
        <f t="shared" si="566"/>
        <v>0</v>
      </c>
      <c r="W6032" s="6"/>
      <c r="X6032" s="10">
        <f t="shared" si="567"/>
        <v>0</v>
      </c>
      <c r="Y6032" s="30"/>
      <c r="Z6032" s="30"/>
      <c r="AA6032" s="6"/>
      <c r="AB6032" s="6"/>
      <c r="AC6032" s="6"/>
      <c r="AD6032" s="6"/>
      <c r="AE6032" s="6"/>
      <c r="AF6032" s="12">
        <f t="shared" si="568"/>
        <v>0</v>
      </c>
      <c r="AG6032" s="6"/>
      <c r="AH6032" s="6"/>
      <c r="AI6032" s="6"/>
      <c r="AJ6032" s="6"/>
      <c r="AK6032" s="6"/>
      <c r="AL6032" s="12">
        <f t="shared" si="569"/>
        <v>0</v>
      </c>
      <c r="AM6032" s="11" t="str">
        <f t="shared" si="564"/>
        <v/>
      </c>
      <c r="AN6032" s="7"/>
      <c r="AO6032" s="6"/>
    </row>
    <row r="6033" spans="1:41" ht="15.75" customHeight="1" x14ac:dyDescent="0.2">
      <c r="A6033" s="4"/>
      <c r="B6033" s="7"/>
      <c r="C6033" s="8" t="str">
        <f>IFERROR(VLOOKUP(B6033,Tabla2[#All],2,FALSE),"")</f>
        <v/>
      </c>
      <c r="D6033" s="24"/>
      <c r="E6033" s="9" t="str">
        <f>IFERROR(VLOOKUP(D6033,Tabla1[],2,FALSE),"")</f>
        <v/>
      </c>
      <c r="G6033" s="24"/>
      <c r="L6033" s="3" t="str">
        <f t="shared" si="565"/>
        <v/>
      </c>
      <c r="M6033" s="24"/>
      <c r="N6033" s="24"/>
      <c r="T6033" s="6"/>
      <c r="U6033" s="6"/>
      <c r="V6033" s="10">
        <f t="shared" si="566"/>
        <v>0</v>
      </c>
      <c r="W6033" s="6"/>
      <c r="X6033" s="10">
        <f t="shared" si="567"/>
        <v>0</v>
      </c>
      <c r="Y6033" s="30"/>
      <c r="Z6033" s="30"/>
      <c r="AA6033" s="6"/>
      <c r="AB6033" s="6"/>
      <c r="AC6033" s="6"/>
      <c r="AD6033" s="6"/>
      <c r="AE6033" s="6"/>
      <c r="AF6033" s="12">
        <f t="shared" si="568"/>
        <v>0</v>
      </c>
      <c r="AG6033" s="6"/>
      <c r="AH6033" s="6"/>
      <c r="AI6033" s="6"/>
      <c r="AJ6033" s="6"/>
      <c r="AK6033" s="6"/>
      <c r="AL6033" s="12">
        <f t="shared" si="569"/>
        <v>0</v>
      </c>
      <c r="AM6033" s="11" t="str">
        <f t="shared" si="564"/>
        <v/>
      </c>
      <c r="AN6033" s="7"/>
      <c r="AO6033" s="6"/>
    </row>
    <row r="6034" spans="1:41" ht="15.75" customHeight="1" x14ac:dyDescent="0.2">
      <c r="A6034" s="4"/>
      <c r="B6034" s="7"/>
      <c r="C6034" s="8" t="str">
        <f>IFERROR(VLOOKUP(B6034,Tabla2[#All],2,FALSE),"")</f>
        <v/>
      </c>
      <c r="D6034" s="24"/>
      <c r="E6034" s="9" t="str">
        <f>IFERROR(VLOOKUP(D6034,Tabla1[],2,FALSE),"")</f>
        <v/>
      </c>
      <c r="G6034" s="24"/>
      <c r="L6034" s="3" t="str">
        <f t="shared" si="565"/>
        <v/>
      </c>
      <c r="M6034" s="24"/>
      <c r="N6034" s="24"/>
      <c r="T6034" s="6"/>
      <c r="U6034" s="6"/>
      <c r="V6034" s="10">
        <f t="shared" si="566"/>
        <v>0</v>
      </c>
      <c r="W6034" s="6"/>
      <c r="X6034" s="10">
        <f t="shared" si="567"/>
        <v>0</v>
      </c>
      <c r="Y6034" s="30"/>
      <c r="Z6034" s="30"/>
      <c r="AA6034" s="6"/>
      <c r="AB6034" s="6"/>
      <c r="AC6034" s="6"/>
      <c r="AD6034" s="6"/>
      <c r="AE6034" s="6"/>
      <c r="AF6034" s="12">
        <f t="shared" si="568"/>
        <v>0</v>
      </c>
      <c r="AG6034" s="6"/>
      <c r="AH6034" s="6"/>
      <c r="AI6034" s="6"/>
      <c r="AJ6034" s="6"/>
      <c r="AK6034" s="6"/>
      <c r="AL6034" s="12">
        <f t="shared" si="569"/>
        <v>0</v>
      </c>
      <c r="AM6034" s="11" t="str">
        <f t="shared" si="564"/>
        <v/>
      </c>
      <c r="AN6034" s="7"/>
      <c r="AO6034" s="6"/>
    </row>
    <row r="6035" spans="1:41" ht="15.75" customHeight="1" x14ac:dyDescent="0.2">
      <c r="A6035" s="4"/>
      <c r="B6035" s="7"/>
      <c r="C6035" s="8" t="str">
        <f>IFERROR(VLOOKUP(B6035,Tabla2[#All],2,FALSE),"")</f>
        <v/>
      </c>
      <c r="D6035" s="24"/>
      <c r="E6035" s="9" t="str">
        <f>IFERROR(VLOOKUP(D6035,Tabla1[],2,FALSE),"")</f>
        <v/>
      </c>
      <c r="G6035" s="24"/>
      <c r="L6035" s="3" t="str">
        <f t="shared" si="565"/>
        <v/>
      </c>
      <c r="M6035" s="24"/>
      <c r="N6035" s="24"/>
      <c r="T6035" s="6"/>
      <c r="U6035" s="6"/>
      <c r="V6035" s="10">
        <f t="shared" si="566"/>
        <v>0</v>
      </c>
      <c r="W6035" s="6"/>
      <c r="X6035" s="10">
        <f t="shared" si="567"/>
        <v>0</v>
      </c>
      <c r="Y6035" s="30"/>
      <c r="Z6035" s="30"/>
      <c r="AA6035" s="6"/>
      <c r="AB6035" s="6"/>
      <c r="AC6035" s="6"/>
      <c r="AD6035" s="6"/>
      <c r="AE6035" s="6"/>
      <c r="AF6035" s="12">
        <f t="shared" si="568"/>
        <v>0</v>
      </c>
      <c r="AG6035" s="6"/>
      <c r="AH6035" s="6"/>
      <c r="AI6035" s="6"/>
      <c r="AJ6035" s="6"/>
      <c r="AK6035" s="6"/>
      <c r="AL6035" s="12">
        <f t="shared" si="569"/>
        <v>0</v>
      </c>
      <c r="AM6035" s="11" t="str">
        <f t="shared" si="564"/>
        <v/>
      </c>
      <c r="AN6035" s="7"/>
      <c r="AO6035" s="6"/>
    </row>
    <row r="6036" spans="1:41" ht="15.75" customHeight="1" x14ac:dyDescent="0.2">
      <c r="A6036" s="4"/>
      <c r="B6036" s="7"/>
      <c r="C6036" s="8" t="str">
        <f>IFERROR(VLOOKUP(B6036,Tabla2[#All],2,FALSE),"")</f>
        <v/>
      </c>
      <c r="D6036" s="24"/>
      <c r="E6036" s="9" t="str">
        <f>IFERROR(VLOOKUP(D6036,Tabla1[],2,FALSE),"")</f>
        <v/>
      </c>
      <c r="G6036" s="24"/>
      <c r="L6036" s="3" t="str">
        <f t="shared" si="565"/>
        <v/>
      </c>
      <c r="M6036" s="24"/>
      <c r="N6036" s="24"/>
      <c r="T6036" s="6"/>
      <c r="U6036" s="6"/>
      <c r="V6036" s="10">
        <f t="shared" si="566"/>
        <v>0</v>
      </c>
      <c r="W6036" s="6"/>
      <c r="X6036" s="10">
        <f t="shared" si="567"/>
        <v>0</v>
      </c>
      <c r="Y6036" s="30"/>
      <c r="Z6036" s="30"/>
      <c r="AA6036" s="6"/>
      <c r="AB6036" s="6"/>
      <c r="AC6036" s="6"/>
      <c r="AD6036" s="6"/>
      <c r="AE6036" s="6"/>
      <c r="AF6036" s="12">
        <f t="shared" si="568"/>
        <v>0</v>
      </c>
      <c r="AG6036" s="6"/>
      <c r="AH6036" s="6"/>
      <c r="AI6036" s="6"/>
      <c r="AJ6036" s="6"/>
      <c r="AK6036" s="6"/>
      <c r="AL6036" s="12">
        <f t="shared" si="569"/>
        <v>0</v>
      </c>
      <c r="AM6036" s="11" t="str">
        <f t="shared" si="564"/>
        <v/>
      </c>
      <c r="AN6036" s="7"/>
      <c r="AO6036" s="6"/>
    </row>
    <row r="6037" spans="1:41" ht="15.75" customHeight="1" x14ac:dyDescent="0.2">
      <c r="A6037" s="4"/>
      <c r="B6037" s="7"/>
      <c r="C6037" s="8" t="str">
        <f>IFERROR(VLOOKUP(B6037,Tabla2[#All],2,FALSE),"")</f>
        <v/>
      </c>
      <c r="D6037" s="24"/>
      <c r="E6037" s="9" t="str">
        <f>IFERROR(VLOOKUP(D6037,Tabla1[],2,FALSE),"")</f>
        <v/>
      </c>
      <c r="G6037" s="24"/>
      <c r="L6037" s="3" t="str">
        <f t="shared" si="565"/>
        <v/>
      </c>
      <c r="M6037" s="24"/>
      <c r="N6037" s="24"/>
      <c r="T6037" s="6"/>
      <c r="U6037" s="6"/>
      <c r="V6037" s="10">
        <f t="shared" si="566"/>
        <v>0</v>
      </c>
      <c r="W6037" s="6"/>
      <c r="X6037" s="10">
        <f t="shared" si="567"/>
        <v>0</v>
      </c>
      <c r="Y6037" s="30"/>
      <c r="Z6037" s="30"/>
      <c r="AA6037" s="6"/>
      <c r="AB6037" s="6"/>
      <c r="AC6037" s="6"/>
      <c r="AD6037" s="6"/>
      <c r="AE6037" s="6"/>
      <c r="AF6037" s="12">
        <f t="shared" si="568"/>
        <v>0</v>
      </c>
      <c r="AG6037" s="6"/>
      <c r="AH6037" s="6"/>
      <c r="AI6037" s="6"/>
      <c r="AJ6037" s="6"/>
      <c r="AK6037" s="6"/>
      <c r="AL6037" s="12">
        <f t="shared" si="569"/>
        <v>0</v>
      </c>
      <c r="AM6037" s="11" t="str">
        <f t="shared" si="564"/>
        <v/>
      </c>
      <c r="AN6037" s="7"/>
      <c r="AO6037" s="6"/>
    </row>
    <row r="6038" spans="1:41" ht="15.75" customHeight="1" x14ac:dyDescent="0.2">
      <c r="A6038" s="4"/>
      <c r="B6038" s="7"/>
      <c r="C6038" s="8" t="str">
        <f>IFERROR(VLOOKUP(B6038,Tabla2[#All],2,FALSE),"")</f>
        <v/>
      </c>
      <c r="D6038" s="24"/>
      <c r="E6038" s="9" t="str">
        <f>IFERROR(VLOOKUP(D6038,Tabla1[],2,FALSE),"")</f>
        <v/>
      </c>
      <c r="G6038" s="24"/>
      <c r="L6038" s="3" t="str">
        <f t="shared" si="565"/>
        <v/>
      </c>
      <c r="M6038" s="24"/>
      <c r="N6038" s="24"/>
      <c r="T6038" s="6"/>
      <c r="U6038" s="6"/>
      <c r="V6038" s="10">
        <f t="shared" si="566"/>
        <v>0</v>
      </c>
      <c r="W6038" s="6"/>
      <c r="X6038" s="10">
        <f t="shared" si="567"/>
        <v>0</v>
      </c>
      <c r="Y6038" s="30"/>
      <c r="Z6038" s="30"/>
      <c r="AA6038" s="6"/>
      <c r="AB6038" s="6"/>
      <c r="AC6038" s="6"/>
      <c r="AD6038" s="6"/>
      <c r="AE6038" s="6"/>
      <c r="AF6038" s="12">
        <f t="shared" si="568"/>
        <v>0</v>
      </c>
      <c r="AG6038" s="6"/>
      <c r="AH6038" s="6"/>
      <c r="AI6038" s="6"/>
      <c r="AJ6038" s="6"/>
      <c r="AK6038" s="6"/>
      <c r="AL6038" s="12">
        <f t="shared" si="569"/>
        <v>0</v>
      </c>
      <c r="AM6038" s="11" t="str">
        <f t="shared" si="564"/>
        <v/>
      </c>
      <c r="AN6038" s="7"/>
      <c r="AO6038" s="6"/>
    </row>
    <row r="6039" spans="1:41" ht="15.75" customHeight="1" x14ac:dyDescent="0.2">
      <c r="A6039" s="4"/>
      <c r="B6039" s="7"/>
      <c r="C6039" s="8" t="str">
        <f>IFERROR(VLOOKUP(B6039,Tabla2[#All],2,FALSE),"")</f>
        <v/>
      </c>
      <c r="D6039" s="24"/>
      <c r="E6039" s="9" t="str">
        <f>IFERROR(VLOOKUP(D6039,Tabla1[],2,FALSE),"")</f>
        <v/>
      </c>
      <c r="G6039" s="24"/>
      <c r="L6039" s="3" t="str">
        <f t="shared" si="565"/>
        <v/>
      </c>
      <c r="M6039" s="24"/>
      <c r="N6039" s="24"/>
      <c r="T6039" s="6"/>
      <c r="U6039" s="6"/>
      <c r="V6039" s="10">
        <f t="shared" si="566"/>
        <v>0</v>
      </c>
      <c r="W6039" s="6"/>
      <c r="X6039" s="10">
        <f t="shared" si="567"/>
        <v>0</v>
      </c>
      <c r="Y6039" s="30"/>
      <c r="Z6039" s="30"/>
      <c r="AA6039" s="6"/>
      <c r="AB6039" s="6"/>
      <c r="AC6039" s="6"/>
      <c r="AD6039" s="6"/>
      <c r="AE6039" s="6"/>
      <c r="AF6039" s="12">
        <f t="shared" si="568"/>
        <v>0</v>
      </c>
      <c r="AG6039" s="6"/>
      <c r="AH6039" s="6"/>
      <c r="AI6039" s="6"/>
      <c r="AJ6039" s="6"/>
      <c r="AK6039" s="6"/>
      <c r="AL6039" s="12">
        <f t="shared" si="569"/>
        <v>0</v>
      </c>
      <c r="AM6039" s="11" t="str">
        <f t="shared" si="564"/>
        <v/>
      </c>
      <c r="AN6039" s="7"/>
      <c r="AO6039" s="6"/>
    </row>
    <row r="6040" spans="1:41" ht="15.75" customHeight="1" x14ac:dyDescent="0.2">
      <c r="A6040" s="4"/>
      <c r="B6040" s="7"/>
      <c r="C6040" s="8" t="str">
        <f>IFERROR(VLOOKUP(B6040,Tabla2[#All],2,FALSE),"")</f>
        <v/>
      </c>
      <c r="D6040" s="24"/>
      <c r="E6040" s="9" t="str">
        <f>IFERROR(VLOOKUP(D6040,Tabla1[],2,FALSE),"")</f>
        <v/>
      </c>
      <c r="G6040" s="24"/>
      <c r="L6040" s="3" t="str">
        <f t="shared" si="565"/>
        <v/>
      </c>
      <c r="M6040" s="24"/>
      <c r="N6040" s="24"/>
      <c r="T6040" s="6"/>
      <c r="U6040" s="6"/>
      <c r="V6040" s="10">
        <f t="shared" si="566"/>
        <v>0</v>
      </c>
      <c r="W6040" s="6"/>
      <c r="X6040" s="10">
        <f t="shared" si="567"/>
        <v>0</v>
      </c>
      <c r="Y6040" s="30"/>
      <c r="Z6040" s="30"/>
      <c r="AA6040" s="6"/>
      <c r="AB6040" s="6"/>
      <c r="AC6040" s="6"/>
      <c r="AD6040" s="6"/>
      <c r="AE6040" s="6"/>
      <c r="AF6040" s="12">
        <f t="shared" si="568"/>
        <v>0</v>
      </c>
      <c r="AG6040" s="6"/>
      <c r="AH6040" s="6"/>
      <c r="AI6040" s="6"/>
      <c r="AJ6040" s="6"/>
      <c r="AK6040" s="6"/>
      <c r="AL6040" s="12">
        <f t="shared" si="569"/>
        <v>0</v>
      </c>
      <c r="AM6040" s="11" t="str">
        <f t="shared" si="564"/>
        <v/>
      </c>
      <c r="AN6040" s="7"/>
      <c r="AO6040" s="6"/>
    </row>
    <row r="6041" spans="1:41" ht="15.75" customHeight="1" x14ac:dyDescent="0.2">
      <c r="A6041" s="4"/>
      <c r="B6041" s="7"/>
      <c r="C6041" s="8" t="str">
        <f>IFERROR(VLOOKUP(B6041,Tabla2[#All],2,FALSE),"")</f>
        <v/>
      </c>
      <c r="D6041" s="24"/>
      <c r="E6041" s="9" t="str">
        <f>IFERROR(VLOOKUP(D6041,Tabla1[],2,FALSE),"")</f>
        <v/>
      </c>
      <c r="G6041" s="24"/>
      <c r="L6041" s="3" t="str">
        <f t="shared" si="565"/>
        <v/>
      </c>
      <c r="M6041" s="24"/>
      <c r="N6041" s="24"/>
      <c r="T6041" s="6"/>
      <c r="U6041" s="6"/>
      <c r="V6041" s="10">
        <f t="shared" si="566"/>
        <v>0</v>
      </c>
      <c r="W6041" s="6"/>
      <c r="X6041" s="10">
        <f t="shared" si="567"/>
        <v>0</v>
      </c>
      <c r="Y6041" s="30"/>
      <c r="Z6041" s="30"/>
      <c r="AA6041" s="6"/>
      <c r="AB6041" s="6"/>
      <c r="AC6041" s="6"/>
      <c r="AD6041" s="6"/>
      <c r="AE6041" s="6"/>
      <c r="AF6041" s="12">
        <f t="shared" si="568"/>
        <v>0</v>
      </c>
      <c r="AG6041" s="6"/>
      <c r="AH6041" s="6"/>
      <c r="AI6041" s="6"/>
      <c r="AJ6041" s="6"/>
      <c r="AK6041" s="6"/>
      <c r="AL6041" s="12">
        <f t="shared" si="569"/>
        <v>0</v>
      </c>
      <c r="AM6041" s="11" t="str">
        <f t="shared" si="564"/>
        <v/>
      </c>
      <c r="AN6041" s="7"/>
      <c r="AO6041" s="6"/>
    </row>
    <row r="6042" spans="1:41" ht="15.75" customHeight="1" x14ac:dyDescent="0.2">
      <c r="A6042" s="4"/>
      <c r="B6042" s="7"/>
      <c r="C6042" s="8" t="str">
        <f>IFERROR(VLOOKUP(B6042,Tabla2[#All],2,FALSE),"")</f>
        <v/>
      </c>
      <c r="D6042" s="24"/>
      <c r="E6042" s="9" t="str">
        <f>IFERROR(VLOOKUP(D6042,Tabla1[],2,FALSE),"")</f>
        <v/>
      </c>
      <c r="G6042" s="24"/>
      <c r="L6042" s="3" t="str">
        <f t="shared" si="565"/>
        <v/>
      </c>
      <c r="M6042" s="24"/>
      <c r="N6042" s="24"/>
      <c r="T6042" s="6"/>
      <c r="U6042" s="6"/>
      <c r="V6042" s="10">
        <f t="shared" si="566"/>
        <v>0</v>
      </c>
      <c r="W6042" s="6"/>
      <c r="X6042" s="10">
        <f t="shared" si="567"/>
        <v>0</v>
      </c>
      <c r="Y6042" s="30"/>
      <c r="Z6042" s="30"/>
      <c r="AA6042" s="6"/>
      <c r="AB6042" s="6"/>
      <c r="AC6042" s="6"/>
      <c r="AD6042" s="6"/>
      <c r="AE6042" s="6"/>
      <c r="AF6042" s="12">
        <f t="shared" si="568"/>
        <v>0</v>
      </c>
      <c r="AG6042" s="6"/>
      <c r="AH6042" s="6"/>
      <c r="AI6042" s="6"/>
      <c r="AJ6042" s="6"/>
      <c r="AK6042" s="6"/>
      <c r="AL6042" s="12">
        <f t="shared" si="569"/>
        <v>0</v>
      </c>
      <c r="AM6042" s="11" t="str">
        <f t="shared" si="564"/>
        <v/>
      </c>
      <c r="AN6042" s="7"/>
      <c r="AO6042" s="6"/>
    </row>
    <row r="6043" spans="1:41" ht="15.75" customHeight="1" x14ac:dyDescent="0.2">
      <c r="A6043" s="4"/>
      <c r="B6043" s="7"/>
      <c r="C6043" s="8" t="str">
        <f>IFERROR(VLOOKUP(B6043,Tabla2[#All],2,FALSE),"")</f>
        <v/>
      </c>
      <c r="D6043" s="24"/>
      <c r="E6043" s="9" t="str">
        <f>IFERROR(VLOOKUP(D6043,Tabla1[],2,FALSE),"")</f>
        <v/>
      </c>
      <c r="G6043" s="24"/>
      <c r="L6043" s="3" t="str">
        <f t="shared" si="565"/>
        <v/>
      </c>
      <c r="M6043" s="24"/>
      <c r="N6043" s="24"/>
      <c r="T6043" s="6"/>
      <c r="U6043" s="6"/>
      <c r="V6043" s="10">
        <f t="shared" si="566"/>
        <v>0</v>
      </c>
      <c r="W6043" s="6"/>
      <c r="X6043" s="10">
        <f t="shared" si="567"/>
        <v>0</v>
      </c>
      <c r="Y6043" s="30"/>
      <c r="Z6043" s="30"/>
      <c r="AA6043" s="6"/>
      <c r="AB6043" s="6"/>
      <c r="AC6043" s="6"/>
      <c r="AD6043" s="6"/>
      <c r="AE6043" s="6"/>
      <c r="AF6043" s="12">
        <f t="shared" si="568"/>
        <v>0</v>
      </c>
      <c r="AG6043" s="6"/>
      <c r="AH6043" s="6"/>
      <c r="AI6043" s="6"/>
      <c r="AJ6043" s="6"/>
      <c r="AK6043" s="6"/>
      <c r="AL6043" s="12">
        <f t="shared" si="569"/>
        <v>0</v>
      </c>
      <c r="AM6043" s="11" t="str">
        <f t="shared" si="564"/>
        <v/>
      </c>
      <c r="AN6043" s="7"/>
      <c r="AO6043" s="6"/>
    </row>
    <row r="6044" spans="1:41" ht="15.75" customHeight="1" x14ac:dyDescent="0.2">
      <c r="A6044" s="4"/>
      <c r="B6044" s="7"/>
      <c r="C6044" s="8" t="str">
        <f>IFERROR(VLOOKUP(B6044,Tabla2[#All],2,FALSE),"")</f>
        <v/>
      </c>
      <c r="D6044" s="24"/>
      <c r="E6044" s="9" t="str">
        <f>IFERROR(VLOOKUP(D6044,Tabla1[],2,FALSE),"")</f>
        <v/>
      </c>
      <c r="G6044" s="24"/>
      <c r="L6044" s="3" t="str">
        <f t="shared" si="565"/>
        <v/>
      </c>
      <c r="M6044" s="24"/>
      <c r="N6044" s="24"/>
      <c r="T6044" s="6"/>
      <c r="U6044" s="6"/>
      <c r="V6044" s="10">
        <f t="shared" si="566"/>
        <v>0</v>
      </c>
      <c r="W6044" s="6"/>
      <c r="X6044" s="10">
        <f t="shared" si="567"/>
        <v>0</v>
      </c>
      <c r="Y6044" s="30"/>
      <c r="Z6044" s="30"/>
      <c r="AA6044" s="6"/>
      <c r="AB6044" s="6"/>
      <c r="AC6044" s="6"/>
      <c r="AD6044" s="6"/>
      <c r="AE6044" s="6"/>
      <c r="AF6044" s="12">
        <f t="shared" si="568"/>
        <v>0</v>
      </c>
      <c r="AG6044" s="6"/>
      <c r="AH6044" s="6"/>
      <c r="AI6044" s="6"/>
      <c r="AJ6044" s="6"/>
      <c r="AK6044" s="6"/>
      <c r="AL6044" s="12">
        <f t="shared" si="569"/>
        <v>0</v>
      </c>
      <c r="AM6044" s="11" t="str">
        <f t="shared" si="564"/>
        <v/>
      </c>
      <c r="AN6044" s="7"/>
      <c r="AO6044" s="6"/>
    </row>
    <row r="6045" spans="1:41" ht="15.75" customHeight="1" x14ac:dyDescent="0.2">
      <c r="A6045" s="4"/>
      <c r="B6045" s="7"/>
      <c r="C6045" s="8" t="str">
        <f>IFERROR(VLOOKUP(B6045,Tabla2[#All],2,FALSE),"")</f>
        <v/>
      </c>
      <c r="D6045" s="24"/>
      <c r="E6045" s="9" t="str">
        <f>IFERROR(VLOOKUP(D6045,Tabla1[],2,FALSE),"")</f>
        <v/>
      </c>
      <c r="G6045" s="24"/>
      <c r="L6045" s="3" t="str">
        <f t="shared" si="565"/>
        <v/>
      </c>
      <c r="M6045" s="24"/>
      <c r="N6045" s="24"/>
      <c r="T6045" s="6"/>
      <c r="U6045" s="6"/>
      <c r="V6045" s="10">
        <f t="shared" si="566"/>
        <v>0</v>
      </c>
      <c r="W6045" s="6"/>
      <c r="X6045" s="10">
        <f t="shared" si="567"/>
        <v>0</v>
      </c>
      <c r="Y6045" s="30"/>
      <c r="Z6045" s="30"/>
      <c r="AA6045" s="6"/>
      <c r="AB6045" s="6"/>
      <c r="AC6045" s="6"/>
      <c r="AD6045" s="6"/>
      <c r="AE6045" s="6"/>
      <c r="AF6045" s="12">
        <f t="shared" si="568"/>
        <v>0</v>
      </c>
      <c r="AG6045" s="6"/>
      <c r="AH6045" s="6"/>
      <c r="AI6045" s="6"/>
      <c r="AJ6045" s="6"/>
      <c r="AK6045" s="6"/>
      <c r="AL6045" s="12">
        <f t="shared" si="569"/>
        <v>0</v>
      </c>
      <c r="AM6045" s="11" t="str">
        <f t="shared" si="564"/>
        <v/>
      </c>
      <c r="AN6045" s="7"/>
      <c r="AO6045" s="6"/>
    </row>
    <row r="6046" spans="1:41" ht="15.75" customHeight="1" x14ac:dyDescent="0.2">
      <c r="A6046" s="4"/>
      <c r="B6046" s="7"/>
      <c r="C6046" s="8" t="str">
        <f>IFERROR(VLOOKUP(B6046,Tabla2[#All],2,FALSE),"")</f>
        <v/>
      </c>
      <c r="D6046" s="24"/>
      <c r="E6046" s="9" t="str">
        <f>IFERROR(VLOOKUP(D6046,Tabla1[],2,FALSE),"")</f>
        <v/>
      </c>
      <c r="G6046" s="24"/>
      <c r="L6046" s="3" t="str">
        <f t="shared" si="565"/>
        <v/>
      </c>
      <c r="M6046" s="24"/>
      <c r="N6046" s="24"/>
      <c r="T6046" s="6"/>
      <c r="U6046" s="6"/>
      <c r="V6046" s="10">
        <f t="shared" si="566"/>
        <v>0</v>
      </c>
      <c r="W6046" s="6"/>
      <c r="X6046" s="10">
        <f t="shared" si="567"/>
        <v>0</v>
      </c>
      <c r="Y6046" s="30"/>
      <c r="Z6046" s="30"/>
      <c r="AA6046" s="6"/>
      <c r="AB6046" s="6"/>
      <c r="AC6046" s="6"/>
      <c r="AD6046" s="6"/>
      <c r="AE6046" s="6"/>
      <c r="AF6046" s="12">
        <f t="shared" si="568"/>
        <v>0</v>
      </c>
      <c r="AG6046" s="6"/>
      <c r="AH6046" s="6"/>
      <c r="AI6046" s="6"/>
      <c r="AJ6046" s="6"/>
      <c r="AK6046" s="6"/>
      <c r="AL6046" s="12">
        <f t="shared" si="569"/>
        <v>0</v>
      </c>
      <c r="AM6046" s="11" t="str">
        <f t="shared" si="564"/>
        <v/>
      </c>
      <c r="AN6046" s="7"/>
      <c r="AO6046" s="6"/>
    </row>
    <row r="6047" spans="1:41" ht="15.75" customHeight="1" x14ac:dyDescent="0.2">
      <c r="A6047" s="4"/>
      <c r="B6047" s="7"/>
      <c r="C6047" s="8" t="str">
        <f>IFERROR(VLOOKUP(B6047,Tabla2[#All],2,FALSE),"")</f>
        <v/>
      </c>
      <c r="D6047" s="24"/>
      <c r="E6047" s="9" t="str">
        <f>IFERROR(VLOOKUP(D6047,Tabla1[],2,FALSE),"")</f>
        <v/>
      </c>
      <c r="G6047" s="24"/>
      <c r="L6047" s="3" t="str">
        <f t="shared" si="565"/>
        <v/>
      </c>
      <c r="M6047" s="24"/>
      <c r="N6047" s="24"/>
      <c r="T6047" s="6"/>
      <c r="U6047" s="6"/>
      <c r="V6047" s="10">
        <f t="shared" si="566"/>
        <v>0</v>
      </c>
      <c r="W6047" s="6"/>
      <c r="X6047" s="10">
        <f t="shared" si="567"/>
        <v>0</v>
      </c>
      <c r="Y6047" s="30"/>
      <c r="Z6047" s="30"/>
      <c r="AA6047" s="6"/>
      <c r="AB6047" s="6"/>
      <c r="AC6047" s="6"/>
      <c r="AD6047" s="6"/>
      <c r="AE6047" s="6"/>
      <c r="AF6047" s="12">
        <f t="shared" si="568"/>
        <v>0</v>
      </c>
      <c r="AG6047" s="6"/>
      <c r="AH6047" s="6"/>
      <c r="AI6047" s="6"/>
      <c r="AJ6047" s="6"/>
      <c r="AK6047" s="6"/>
      <c r="AL6047" s="12">
        <f t="shared" si="569"/>
        <v>0</v>
      </c>
      <c r="AM6047" s="11" t="str">
        <f t="shared" si="564"/>
        <v/>
      </c>
      <c r="AN6047" s="7"/>
      <c r="AO6047" s="6"/>
    </row>
    <row r="6048" spans="1:41" ht="15.75" customHeight="1" x14ac:dyDescent="0.2">
      <c r="A6048" s="4"/>
      <c r="B6048" s="7"/>
      <c r="C6048" s="8" t="str">
        <f>IFERROR(VLOOKUP(B6048,Tabla2[#All],2,FALSE),"")</f>
        <v/>
      </c>
      <c r="D6048" s="24"/>
      <c r="E6048" s="9" t="str">
        <f>IFERROR(VLOOKUP(D6048,Tabla1[],2,FALSE),"")</f>
        <v/>
      </c>
      <c r="G6048" s="24"/>
      <c r="L6048" s="3" t="str">
        <f t="shared" si="565"/>
        <v/>
      </c>
      <c r="M6048" s="24"/>
      <c r="N6048" s="24"/>
      <c r="T6048" s="6"/>
      <c r="U6048" s="6"/>
      <c r="V6048" s="10">
        <f t="shared" si="566"/>
        <v>0</v>
      </c>
      <c r="W6048" s="6"/>
      <c r="X6048" s="10">
        <f t="shared" si="567"/>
        <v>0</v>
      </c>
      <c r="Y6048" s="30"/>
      <c r="Z6048" s="30"/>
      <c r="AA6048" s="6"/>
      <c r="AB6048" s="6"/>
      <c r="AC6048" s="6"/>
      <c r="AD6048" s="6"/>
      <c r="AE6048" s="6"/>
      <c r="AF6048" s="12">
        <f t="shared" si="568"/>
        <v>0</v>
      </c>
      <c r="AG6048" s="6"/>
      <c r="AH6048" s="6"/>
      <c r="AI6048" s="6"/>
      <c r="AJ6048" s="6"/>
      <c r="AK6048" s="6"/>
      <c r="AL6048" s="12">
        <f t="shared" si="569"/>
        <v>0</v>
      </c>
      <c r="AM6048" s="11" t="str">
        <f t="shared" si="564"/>
        <v/>
      </c>
      <c r="AN6048" s="7"/>
      <c r="AO6048" s="6"/>
    </row>
    <row r="6049" spans="1:41" ht="15.75" customHeight="1" x14ac:dyDescent="0.2">
      <c r="A6049" s="4"/>
      <c r="B6049" s="7"/>
      <c r="C6049" s="8" t="str">
        <f>IFERROR(VLOOKUP(B6049,Tabla2[#All],2,FALSE),"")</f>
        <v/>
      </c>
      <c r="D6049" s="24"/>
      <c r="E6049" s="9" t="str">
        <f>IFERROR(VLOOKUP(D6049,Tabla1[],2,FALSE),"")</f>
        <v/>
      </c>
      <c r="G6049" s="24"/>
      <c r="L6049" s="3" t="str">
        <f t="shared" si="565"/>
        <v/>
      </c>
      <c r="M6049" s="24"/>
      <c r="N6049" s="24"/>
      <c r="T6049" s="6"/>
      <c r="U6049" s="6"/>
      <c r="V6049" s="10">
        <f t="shared" si="566"/>
        <v>0</v>
      </c>
      <c r="W6049" s="6"/>
      <c r="X6049" s="10">
        <f t="shared" si="567"/>
        <v>0</v>
      </c>
      <c r="Y6049" s="30"/>
      <c r="Z6049" s="30"/>
      <c r="AA6049" s="6"/>
      <c r="AB6049" s="6"/>
      <c r="AC6049" s="6"/>
      <c r="AD6049" s="6"/>
      <c r="AE6049" s="6"/>
      <c r="AF6049" s="12">
        <f t="shared" si="568"/>
        <v>0</v>
      </c>
      <c r="AG6049" s="6"/>
      <c r="AH6049" s="6"/>
      <c r="AI6049" s="6"/>
      <c r="AJ6049" s="6"/>
      <c r="AK6049" s="6"/>
      <c r="AL6049" s="12">
        <f t="shared" si="569"/>
        <v>0</v>
      </c>
      <c r="AM6049" s="11" t="str">
        <f t="shared" si="564"/>
        <v/>
      </c>
      <c r="AN6049" s="7"/>
      <c r="AO6049" s="6"/>
    </row>
    <row r="6050" spans="1:41" ht="15.75" customHeight="1" x14ac:dyDescent="0.2">
      <c r="A6050" s="4"/>
      <c r="B6050" s="7"/>
      <c r="C6050" s="8" t="str">
        <f>IFERROR(VLOOKUP(B6050,Tabla2[#All],2,FALSE),"")</f>
        <v/>
      </c>
      <c r="D6050" s="24"/>
      <c r="E6050" s="9" t="str">
        <f>IFERROR(VLOOKUP(D6050,Tabla1[],2,FALSE),"")</f>
        <v/>
      </c>
      <c r="G6050" s="24"/>
      <c r="L6050" s="3" t="str">
        <f t="shared" si="565"/>
        <v/>
      </c>
      <c r="M6050" s="24"/>
      <c r="N6050" s="24"/>
      <c r="T6050" s="6"/>
      <c r="U6050" s="6"/>
      <c r="V6050" s="10">
        <f t="shared" si="566"/>
        <v>0</v>
      </c>
      <c r="W6050" s="6"/>
      <c r="X6050" s="10">
        <f t="shared" si="567"/>
        <v>0</v>
      </c>
      <c r="Y6050" s="30"/>
      <c r="Z6050" s="30"/>
      <c r="AA6050" s="6"/>
      <c r="AB6050" s="6"/>
      <c r="AC6050" s="6"/>
      <c r="AD6050" s="6"/>
      <c r="AE6050" s="6"/>
      <c r="AF6050" s="12">
        <f t="shared" si="568"/>
        <v>0</v>
      </c>
      <c r="AG6050" s="6"/>
      <c r="AH6050" s="6"/>
      <c r="AI6050" s="6"/>
      <c r="AJ6050" s="6"/>
      <c r="AK6050" s="6"/>
      <c r="AL6050" s="12">
        <f t="shared" si="569"/>
        <v>0</v>
      </c>
      <c r="AM6050" s="11" t="str">
        <f t="shared" si="564"/>
        <v/>
      </c>
      <c r="AN6050" s="7"/>
      <c r="AO6050" s="6"/>
    </row>
    <row r="6051" spans="1:41" ht="15.75" customHeight="1" x14ac:dyDescent="0.2">
      <c r="A6051" s="4"/>
      <c r="B6051" s="7"/>
      <c r="C6051" s="8" t="str">
        <f>IFERROR(VLOOKUP(B6051,Tabla2[#All],2,FALSE),"")</f>
        <v/>
      </c>
      <c r="D6051" s="24"/>
      <c r="E6051" s="9" t="str">
        <f>IFERROR(VLOOKUP(D6051,Tabla1[],2,FALSE),"")</f>
        <v/>
      </c>
      <c r="G6051" s="24"/>
      <c r="L6051" s="3" t="str">
        <f t="shared" si="565"/>
        <v/>
      </c>
      <c r="M6051" s="24"/>
      <c r="N6051" s="24"/>
      <c r="T6051" s="6"/>
      <c r="U6051" s="6"/>
      <c r="V6051" s="10">
        <f t="shared" si="566"/>
        <v>0</v>
      </c>
      <c r="W6051" s="6"/>
      <c r="X6051" s="10">
        <f t="shared" si="567"/>
        <v>0</v>
      </c>
      <c r="Y6051" s="30"/>
      <c r="Z6051" s="30"/>
      <c r="AA6051" s="6"/>
      <c r="AB6051" s="6"/>
      <c r="AC6051" s="6"/>
      <c r="AD6051" s="6"/>
      <c r="AE6051" s="6"/>
      <c r="AF6051" s="12">
        <f t="shared" si="568"/>
        <v>0</v>
      </c>
      <c r="AG6051" s="6"/>
      <c r="AH6051" s="6"/>
      <c r="AI6051" s="6"/>
      <c r="AJ6051" s="6"/>
      <c r="AK6051" s="6"/>
      <c r="AL6051" s="12">
        <f t="shared" si="569"/>
        <v>0</v>
      </c>
      <c r="AM6051" s="11" t="str">
        <f t="shared" si="564"/>
        <v/>
      </c>
      <c r="AN6051" s="7"/>
      <c r="AO6051" s="6"/>
    </row>
    <row r="6052" spans="1:41" ht="15.75" customHeight="1" x14ac:dyDescent="0.2">
      <c r="A6052" s="4"/>
      <c r="B6052" s="7"/>
      <c r="C6052" s="8" t="str">
        <f>IFERROR(VLOOKUP(B6052,Tabla2[#All],2,FALSE),"")</f>
        <v/>
      </c>
      <c r="D6052" s="24"/>
      <c r="E6052" s="9" t="str">
        <f>IFERROR(VLOOKUP(D6052,Tabla1[],2,FALSE),"")</f>
        <v/>
      </c>
      <c r="G6052" s="24"/>
      <c r="L6052" s="3" t="str">
        <f t="shared" si="565"/>
        <v/>
      </c>
      <c r="M6052" s="24"/>
      <c r="N6052" s="24"/>
      <c r="T6052" s="6"/>
      <c r="U6052" s="6"/>
      <c r="V6052" s="10">
        <f t="shared" si="566"/>
        <v>0</v>
      </c>
      <c r="W6052" s="6"/>
      <c r="X6052" s="10">
        <f t="shared" si="567"/>
        <v>0</v>
      </c>
      <c r="Y6052" s="30"/>
      <c r="Z6052" s="30"/>
      <c r="AA6052" s="6"/>
      <c r="AB6052" s="6"/>
      <c r="AC6052" s="6"/>
      <c r="AD6052" s="6"/>
      <c r="AE6052" s="6"/>
      <c r="AF6052" s="12">
        <f t="shared" si="568"/>
        <v>0</v>
      </c>
      <c r="AG6052" s="6"/>
      <c r="AH6052" s="6"/>
      <c r="AI6052" s="6"/>
      <c r="AJ6052" s="6"/>
      <c r="AK6052" s="6"/>
      <c r="AL6052" s="12">
        <f t="shared" si="569"/>
        <v>0</v>
      </c>
      <c r="AM6052" s="11" t="str">
        <f t="shared" si="564"/>
        <v/>
      </c>
      <c r="AN6052" s="7"/>
      <c r="AO6052" s="6"/>
    </row>
    <row r="6053" spans="1:41" ht="15.75" customHeight="1" x14ac:dyDescent="0.2">
      <c r="A6053" s="4"/>
      <c r="B6053" s="7"/>
      <c r="C6053" s="8" t="str">
        <f>IFERROR(VLOOKUP(B6053,Tabla2[#All],2,FALSE),"")</f>
        <v/>
      </c>
      <c r="D6053" s="24"/>
      <c r="E6053" s="9" t="str">
        <f>IFERROR(VLOOKUP(D6053,Tabla1[],2,FALSE),"")</f>
        <v/>
      </c>
      <c r="G6053" s="24"/>
      <c r="L6053" s="3" t="str">
        <f t="shared" si="565"/>
        <v/>
      </c>
      <c r="M6053" s="24"/>
      <c r="N6053" s="24"/>
      <c r="T6053" s="6"/>
      <c r="U6053" s="6"/>
      <c r="V6053" s="10">
        <f t="shared" si="566"/>
        <v>0</v>
      </c>
      <c r="W6053" s="6"/>
      <c r="X6053" s="10">
        <f t="shared" si="567"/>
        <v>0</v>
      </c>
      <c r="Y6053" s="30"/>
      <c r="Z6053" s="30"/>
      <c r="AA6053" s="6"/>
      <c r="AB6053" s="6"/>
      <c r="AC6053" s="6"/>
      <c r="AD6053" s="6"/>
      <c r="AE6053" s="6"/>
      <c r="AF6053" s="12">
        <f t="shared" si="568"/>
        <v>0</v>
      </c>
      <c r="AG6053" s="6"/>
      <c r="AH6053" s="6"/>
      <c r="AI6053" s="6"/>
      <c r="AJ6053" s="6"/>
      <c r="AK6053" s="6"/>
      <c r="AL6053" s="12">
        <f t="shared" si="569"/>
        <v>0</v>
      </c>
      <c r="AM6053" s="11" t="str">
        <f t="shared" si="564"/>
        <v/>
      </c>
      <c r="AN6053" s="7"/>
      <c r="AO6053" s="6"/>
    </row>
    <row r="6054" spans="1:41" ht="15.75" customHeight="1" x14ac:dyDescent="0.2">
      <c r="A6054" s="4"/>
      <c r="B6054" s="7"/>
      <c r="C6054" s="8" t="str">
        <f>IFERROR(VLOOKUP(B6054,Tabla2[#All],2,FALSE),"")</f>
        <v/>
      </c>
      <c r="D6054" s="24"/>
      <c r="E6054" s="9" t="str">
        <f>IFERROR(VLOOKUP(D6054,Tabla1[],2,FALSE),"")</f>
        <v/>
      </c>
      <c r="G6054" s="24"/>
      <c r="L6054" s="3" t="str">
        <f t="shared" si="565"/>
        <v/>
      </c>
      <c r="M6054" s="24"/>
      <c r="N6054" s="24"/>
      <c r="T6054" s="6"/>
      <c r="U6054" s="6"/>
      <c r="V6054" s="10">
        <f t="shared" si="566"/>
        <v>0</v>
      </c>
      <c r="W6054" s="6"/>
      <c r="X6054" s="10">
        <f t="shared" si="567"/>
        <v>0</v>
      </c>
      <c r="Y6054" s="30"/>
      <c r="Z6054" s="30"/>
      <c r="AA6054" s="6"/>
      <c r="AB6054" s="6"/>
      <c r="AC6054" s="6"/>
      <c r="AD6054" s="6"/>
      <c r="AE6054" s="6"/>
      <c r="AF6054" s="12">
        <f t="shared" si="568"/>
        <v>0</v>
      </c>
      <c r="AG6054" s="6"/>
      <c r="AH6054" s="6"/>
      <c r="AI6054" s="6"/>
      <c r="AJ6054" s="6"/>
      <c r="AK6054" s="6"/>
      <c r="AL6054" s="12">
        <f t="shared" si="569"/>
        <v>0</v>
      </c>
      <c r="AM6054" s="11" t="str">
        <f t="shared" si="564"/>
        <v/>
      </c>
      <c r="AN6054" s="7"/>
      <c r="AO6054" s="6"/>
    </row>
    <row r="6055" spans="1:41" ht="15.75" customHeight="1" x14ac:dyDescent="0.2">
      <c r="A6055" s="4"/>
      <c r="B6055" s="7"/>
      <c r="C6055" s="8" t="str">
        <f>IFERROR(VLOOKUP(B6055,Tabla2[#All],2,FALSE),"")</f>
        <v/>
      </c>
      <c r="D6055" s="24"/>
      <c r="E6055" s="9" t="str">
        <f>IFERROR(VLOOKUP(D6055,Tabla1[],2,FALSE),"")</f>
        <v/>
      </c>
      <c r="G6055" s="24"/>
      <c r="L6055" s="3" t="str">
        <f t="shared" si="565"/>
        <v/>
      </c>
      <c r="M6055" s="24"/>
      <c r="N6055" s="24"/>
      <c r="T6055" s="6"/>
      <c r="U6055" s="6"/>
      <c r="V6055" s="10">
        <f t="shared" si="566"/>
        <v>0</v>
      </c>
      <c r="W6055" s="6"/>
      <c r="X6055" s="10">
        <f t="shared" si="567"/>
        <v>0</v>
      </c>
      <c r="Y6055" s="30"/>
      <c r="Z6055" s="30"/>
      <c r="AA6055" s="6"/>
      <c r="AB6055" s="6"/>
      <c r="AC6055" s="6"/>
      <c r="AD6055" s="6"/>
      <c r="AE6055" s="6"/>
      <c r="AF6055" s="12">
        <f t="shared" si="568"/>
        <v>0</v>
      </c>
      <c r="AG6055" s="6"/>
      <c r="AH6055" s="6"/>
      <c r="AI6055" s="6"/>
      <c r="AJ6055" s="6"/>
      <c r="AK6055" s="6"/>
      <c r="AL6055" s="12">
        <f t="shared" si="569"/>
        <v>0</v>
      </c>
      <c r="AM6055" s="11" t="str">
        <f t="shared" si="564"/>
        <v/>
      </c>
      <c r="AN6055" s="7"/>
      <c r="AO6055" s="6"/>
    </row>
    <row r="6056" spans="1:41" ht="15.75" customHeight="1" x14ac:dyDescent="0.2">
      <c r="A6056" s="4"/>
      <c r="B6056" s="7"/>
      <c r="C6056" s="8" t="str">
        <f>IFERROR(VLOOKUP(B6056,Tabla2[#All],2,FALSE),"")</f>
        <v/>
      </c>
      <c r="D6056" s="24"/>
      <c r="E6056" s="9" t="str">
        <f>IFERROR(VLOOKUP(D6056,Tabla1[],2,FALSE),"")</f>
        <v/>
      </c>
      <c r="G6056" s="24"/>
      <c r="L6056" s="3" t="str">
        <f t="shared" si="565"/>
        <v/>
      </c>
      <c r="M6056" s="24"/>
      <c r="N6056" s="24"/>
      <c r="T6056" s="6"/>
      <c r="U6056" s="6"/>
      <c r="V6056" s="10">
        <f t="shared" si="566"/>
        <v>0</v>
      </c>
      <c r="W6056" s="6"/>
      <c r="X6056" s="10">
        <f t="shared" si="567"/>
        <v>0</v>
      </c>
      <c r="Y6056" s="30"/>
      <c r="Z6056" s="30"/>
      <c r="AA6056" s="6"/>
      <c r="AB6056" s="6"/>
      <c r="AC6056" s="6"/>
      <c r="AD6056" s="6"/>
      <c r="AE6056" s="6"/>
      <c r="AF6056" s="12">
        <f t="shared" si="568"/>
        <v>0</v>
      </c>
      <c r="AG6056" s="6"/>
      <c r="AH6056" s="6"/>
      <c r="AI6056" s="6"/>
      <c r="AJ6056" s="6"/>
      <c r="AK6056" s="6"/>
      <c r="AL6056" s="12">
        <f t="shared" si="569"/>
        <v>0</v>
      </c>
      <c r="AM6056" s="11" t="str">
        <f t="shared" si="564"/>
        <v/>
      </c>
      <c r="AN6056" s="7"/>
      <c r="AO6056" s="6"/>
    </row>
    <row r="6057" spans="1:41" ht="15.75" customHeight="1" x14ac:dyDescent="0.2">
      <c r="A6057" s="4"/>
      <c r="B6057" s="7"/>
      <c r="C6057" s="8" t="str">
        <f>IFERROR(VLOOKUP(B6057,Tabla2[#All],2,FALSE),"")</f>
        <v/>
      </c>
      <c r="D6057" s="24"/>
      <c r="E6057" s="9" t="str">
        <f>IFERROR(VLOOKUP(D6057,Tabla1[],2,FALSE),"")</f>
        <v/>
      </c>
      <c r="G6057" s="24"/>
      <c r="L6057" s="3" t="str">
        <f t="shared" si="565"/>
        <v/>
      </c>
      <c r="M6057" s="24"/>
      <c r="N6057" s="24"/>
      <c r="T6057" s="6"/>
      <c r="U6057" s="6"/>
      <c r="V6057" s="10">
        <f t="shared" si="566"/>
        <v>0</v>
      </c>
      <c r="W6057" s="6"/>
      <c r="X6057" s="10">
        <f t="shared" si="567"/>
        <v>0</v>
      </c>
      <c r="Y6057" s="30"/>
      <c r="Z6057" s="30"/>
      <c r="AA6057" s="6"/>
      <c r="AB6057" s="6"/>
      <c r="AC6057" s="6"/>
      <c r="AD6057" s="6"/>
      <c r="AE6057" s="6"/>
      <c r="AF6057" s="12">
        <f t="shared" si="568"/>
        <v>0</v>
      </c>
      <c r="AG6057" s="6"/>
      <c r="AH6057" s="6"/>
      <c r="AI6057" s="6"/>
      <c r="AJ6057" s="6"/>
      <c r="AK6057" s="6"/>
      <c r="AL6057" s="12">
        <f t="shared" si="569"/>
        <v>0</v>
      </c>
      <c r="AM6057" s="11" t="str">
        <f t="shared" si="564"/>
        <v/>
      </c>
      <c r="AN6057" s="7"/>
      <c r="AO6057" s="6"/>
    </row>
    <row r="6058" spans="1:41" ht="15.75" customHeight="1" x14ac:dyDescent="0.2">
      <c r="A6058" s="4"/>
      <c r="B6058" s="7"/>
      <c r="C6058" s="8" t="str">
        <f>IFERROR(VLOOKUP(B6058,Tabla2[#All],2,FALSE),"")</f>
        <v/>
      </c>
      <c r="D6058" s="24"/>
      <c r="E6058" s="9" t="str">
        <f>IFERROR(VLOOKUP(D6058,Tabla1[],2,FALSE),"")</f>
        <v/>
      </c>
      <c r="G6058" s="24"/>
      <c r="L6058" s="3" t="str">
        <f t="shared" si="565"/>
        <v/>
      </c>
      <c r="M6058" s="24"/>
      <c r="N6058" s="24"/>
      <c r="T6058" s="6"/>
      <c r="U6058" s="6"/>
      <c r="V6058" s="10">
        <f t="shared" si="566"/>
        <v>0</v>
      </c>
      <c r="W6058" s="6"/>
      <c r="X6058" s="10">
        <f t="shared" si="567"/>
        <v>0</v>
      </c>
      <c r="Y6058" s="30"/>
      <c r="Z6058" s="30"/>
      <c r="AA6058" s="6"/>
      <c r="AB6058" s="6"/>
      <c r="AC6058" s="6"/>
      <c r="AD6058" s="6"/>
      <c r="AE6058" s="6"/>
      <c r="AF6058" s="12">
        <f t="shared" si="568"/>
        <v>0</v>
      </c>
      <c r="AG6058" s="6"/>
      <c r="AH6058" s="6"/>
      <c r="AI6058" s="6"/>
      <c r="AJ6058" s="6"/>
      <c r="AK6058" s="6"/>
      <c r="AL6058" s="12">
        <f t="shared" si="569"/>
        <v>0</v>
      </c>
      <c r="AM6058" s="11" t="str">
        <f t="shared" si="564"/>
        <v/>
      </c>
      <c r="AN6058" s="7"/>
      <c r="AO6058" s="6"/>
    </row>
    <row r="6059" spans="1:41" ht="15.75" customHeight="1" x14ac:dyDescent="0.2">
      <c r="A6059" s="4"/>
      <c r="B6059" s="7"/>
      <c r="C6059" s="8" t="str">
        <f>IFERROR(VLOOKUP(B6059,Tabla2[#All],2,FALSE),"")</f>
        <v/>
      </c>
      <c r="D6059" s="24"/>
      <c r="E6059" s="9" t="str">
        <f>IFERROR(VLOOKUP(D6059,Tabla1[],2,FALSE),"")</f>
        <v/>
      </c>
      <c r="G6059" s="24"/>
      <c r="L6059" s="3" t="str">
        <f t="shared" si="565"/>
        <v/>
      </c>
      <c r="M6059" s="24"/>
      <c r="N6059" s="24"/>
      <c r="T6059" s="6"/>
      <c r="U6059" s="6"/>
      <c r="V6059" s="10">
        <f t="shared" si="566"/>
        <v>0</v>
      </c>
      <c r="W6059" s="6"/>
      <c r="X6059" s="10">
        <f t="shared" si="567"/>
        <v>0</v>
      </c>
      <c r="Y6059" s="30"/>
      <c r="Z6059" s="30"/>
      <c r="AA6059" s="6"/>
      <c r="AB6059" s="6"/>
      <c r="AC6059" s="6"/>
      <c r="AD6059" s="6"/>
      <c r="AE6059" s="6"/>
      <c r="AF6059" s="12">
        <f t="shared" si="568"/>
        <v>0</v>
      </c>
      <c r="AG6059" s="6"/>
      <c r="AH6059" s="6"/>
      <c r="AI6059" s="6"/>
      <c r="AJ6059" s="6"/>
      <c r="AK6059" s="6"/>
      <c r="AL6059" s="12">
        <f t="shared" si="569"/>
        <v>0</v>
      </c>
      <c r="AM6059" s="11" t="str">
        <f t="shared" si="564"/>
        <v/>
      </c>
      <c r="AN6059" s="7"/>
      <c r="AO6059" s="6"/>
    </row>
    <row r="6060" spans="1:41" ht="15.75" customHeight="1" x14ac:dyDescent="0.2">
      <c r="A6060" s="4"/>
      <c r="B6060" s="7"/>
      <c r="C6060" s="8" t="str">
        <f>IFERROR(VLOOKUP(B6060,Tabla2[#All],2,FALSE),"")</f>
        <v/>
      </c>
      <c r="D6060" s="24"/>
      <c r="E6060" s="9" t="str">
        <f>IFERROR(VLOOKUP(D6060,Tabla1[],2,FALSE),"")</f>
        <v/>
      </c>
      <c r="G6060" s="24"/>
      <c r="L6060" s="3" t="str">
        <f t="shared" si="565"/>
        <v/>
      </c>
      <c r="M6060" s="24"/>
      <c r="N6060" s="24"/>
      <c r="T6060" s="6"/>
      <c r="U6060" s="6"/>
      <c r="V6060" s="10">
        <f t="shared" si="566"/>
        <v>0</v>
      </c>
      <c r="W6060" s="6"/>
      <c r="X6060" s="10">
        <f t="shared" si="567"/>
        <v>0</v>
      </c>
      <c r="Y6060" s="30"/>
      <c r="Z6060" s="30"/>
      <c r="AA6060" s="6"/>
      <c r="AB6060" s="6"/>
      <c r="AC6060" s="6"/>
      <c r="AD6060" s="6"/>
      <c r="AE6060" s="6"/>
      <c r="AF6060" s="12">
        <f t="shared" si="568"/>
        <v>0</v>
      </c>
      <c r="AG6060" s="6"/>
      <c r="AH6060" s="6"/>
      <c r="AI6060" s="6"/>
      <c r="AJ6060" s="6"/>
      <c r="AK6060" s="6"/>
      <c r="AL6060" s="12">
        <f t="shared" si="569"/>
        <v>0</v>
      </c>
      <c r="AM6060" s="11" t="str">
        <f t="shared" si="564"/>
        <v/>
      </c>
      <c r="AN6060" s="7"/>
      <c r="AO6060" s="6"/>
    </row>
    <row r="6061" spans="1:41" ht="15.75" customHeight="1" x14ac:dyDescent="0.2">
      <c r="A6061" s="4"/>
      <c r="B6061" s="7"/>
      <c r="C6061" s="8" t="str">
        <f>IFERROR(VLOOKUP(B6061,Tabla2[#All],2,FALSE),"")</f>
        <v/>
      </c>
      <c r="D6061" s="24"/>
      <c r="E6061" s="9" t="str">
        <f>IFERROR(VLOOKUP(D6061,Tabla1[],2,FALSE),"")</f>
        <v/>
      </c>
      <c r="G6061" s="24"/>
      <c r="L6061" s="3" t="str">
        <f t="shared" si="565"/>
        <v/>
      </c>
      <c r="M6061" s="24"/>
      <c r="N6061" s="24"/>
      <c r="T6061" s="6"/>
      <c r="U6061" s="6"/>
      <c r="V6061" s="10">
        <f t="shared" si="566"/>
        <v>0</v>
      </c>
      <c r="W6061" s="6"/>
      <c r="X6061" s="10">
        <f t="shared" si="567"/>
        <v>0</v>
      </c>
      <c r="Y6061" s="30"/>
      <c r="Z6061" s="30"/>
      <c r="AA6061" s="6"/>
      <c r="AB6061" s="6"/>
      <c r="AC6061" s="6"/>
      <c r="AD6061" s="6"/>
      <c r="AE6061" s="6"/>
      <c r="AF6061" s="12">
        <f t="shared" si="568"/>
        <v>0</v>
      </c>
      <c r="AG6061" s="6"/>
      <c r="AH6061" s="6"/>
      <c r="AI6061" s="6"/>
      <c r="AJ6061" s="6"/>
      <c r="AK6061" s="6"/>
      <c r="AL6061" s="12">
        <f t="shared" si="569"/>
        <v>0</v>
      </c>
      <c r="AM6061" s="11" t="str">
        <f t="shared" si="564"/>
        <v/>
      </c>
      <c r="AN6061" s="7"/>
      <c r="AO6061" s="6"/>
    </row>
    <row r="6062" spans="1:41" ht="15.75" customHeight="1" x14ac:dyDescent="0.2">
      <c r="A6062" s="4"/>
      <c r="B6062" s="7"/>
      <c r="C6062" s="8" t="str">
        <f>IFERROR(VLOOKUP(B6062,Tabla2[#All],2,FALSE),"")</f>
        <v/>
      </c>
      <c r="D6062" s="24"/>
      <c r="E6062" s="9" t="str">
        <f>IFERROR(VLOOKUP(D6062,Tabla1[],2,FALSE),"")</f>
        <v/>
      </c>
      <c r="G6062" s="24"/>
      <c r="L6062" s="3" t="str">
        <f t="shared" si="565"/>
        <v/>
      </c>
      <c r="M6062" s="24"/>
      <c r="N6062" s="24"/>
      <c r="T6062" s="6"/>
      <c r="U6062" s="6"/>
      <c r="V6062" s="10">
        <f t="shared" si="566"/>
        <v>0</v>
      </c>
      <c r="W6062" s="6"/>
      <c r="X6062" s="10">
        <f t="shared" si="567"/>
        <v>0</v>
      </c>
      <c r="Y6062" s="30"/>
      <c r="Z6062" s="30"/>
      <c r="AA6062" s="6"/>
      <c r="AB6062" s="6"/>
      <c r="AC6062" s="6"/>
      <c r="AD6062" s="6"/>
      <c r="AE6062" s="6"/>
      <c r="AF6062" s="12">
        <f t="shared" si="568"/>
        <v>0</v>
      </c>
      <c r="AG6062" s="6"/>
      <c r="AH6062" s="6"/>
      <c r="AI6062" s="6"/>
      <c r="AJ6062" s="6"/>
      <c r="AK6062" s="6"/>
      <c r="AL6062" s="12">
        <f t="shared" si="569"/>
        <v>0</v>
      </c>
      <c r="AM6062" s="11" t="str">
        <f t="shared" si="564"/>
        <v/>
      </c>
      <c r="AN6062" s="7"/>
      <c r="AO6062" s="6"/>
    </row>
    <row r="6063" spans="1:41" ht="15.75" customHeight="1" x14ac:dyDescent="0.2">
      <c r="A6063" s="4"/>
      <c r="B6063" s="7"/>
      <c r="C6063" s="8" t="str">
        <f>IFERROR(VLOOKUP(B6063,Tabla2[#All],2,FALSE),"")</f>
        <v/>
      </c>
      <c r="D6063" s="24"/>
      <c r="E6063" s="9" t="str">
        <f>IFERROR(VLOOKUP(D6063,Tabla1[],2,FALSE),"")</f>
        <v/>
      </c>
      <c r="G6063" s="24"/>
      <c r="L6063" s="3" t="str">
        <f t="shared" si="565"/>
        <v/>
      </c>
      <c r="M6063" s="24"/>
      <c r="N6063" s="24"/>
      <c r="T6063" s="6"/>
      <c r="U6063" s="6"/>
      <c r="V6063" s="10">
        <f t="shared" si="566"/>
        <v>0</v>
      </c>
      <c r="W6063" s="6"/>
      <c r="X6063" s="10">
        <f t="shared" si="567"/>
        <v>0</v>
      </c>
      <c r="Y6063" s="30"/>
      <c r="Z6063" s="30"/>
      <c r="AA6063" s="6"/>
      <c r="AB6063" s="6"/>
      <c r="AC6063" s="6"/>
      <c r="AD6063" s="6"/>
      <c r="AE6063" s="6"/>
      <c r="AF6063" s="12">
        <f t="shared" si="568"/>
        <v>0</v>
      </c>
      <c r="AG6063" s="6"/>
      <c r="AH6063" s="6"/>
      <c r="AI6063" s="6"/>
      <c r="AJ6063" s="6"/>
      <c r="AK6063" s="6"/>
      <c r="AL6063" s="12">
        <f t="shared" si="569"/>
        <v>0</v>
      </c>
      <c r="AM6063" s="11" t="str">
        <f t="shared" si="564"/>
        <v/>
      </c>
      <c r="AN6063" s="7"/>
      <c r="AO6063" s="6"/>
    </row>
    <row r="6064" spans="1:41" ht="15.75" customHeight="1" x14ac:dyDescent="0.2">
      <c r="A6064" s="4"/>
      <c r="B6064" s="7"/>
      <c r="C6064" s="8" t="str">
        <f>IFERROR(VLOOKUP(B6064,Tabla2[#All],2,FALSE),"")</f>
        <v/>
      </c>
      <c r="D6064" s="24"/>
      <c r="E6064" s="9" t="str">
        <f>IFERROR(VLOOKUP(D6064,Tabla1[],2,FALSE),"")</f>
        <v/>
      </c>
      <c r="G6064" s="24"/>
      <c r="L6064" s="3" t="str">
        <f t="shared" si="565"/>
        <v/>
      </c>
      <c r="M6064" s="24"/>
      <c r="N6064" s="24"/>
      <c r="T6064" s="6"/>
      <c r="U6064" s="6"/>
      <c r="V6064" s="10">
        <f t="shared" si="566"/>
        <v>0</v>
      </c>
      <c r="W6064" s="6"/>
      <c r="X6064" s="10">
        <f t="shared" si="567"/>
        <v>0</v>
      </c>
      <c r="Y6064" s="30"/>
      <c r="Z6064" s="30"/>
      <c r="AA6064" s="6"/>
      <c r="AB6064" s="6"/>
      <c r="AC6064" s="6"/>
      <c r="AD6064" s="6"/>
      <c r="AE6064" s="6"/>
      <c r="AF6064" s="12">
        <f t="shared" si="568"/>
        <v>0</v>
      </c>
      <c r="AG6064" s="6"/>
      <c r="AH6064" s="6"/>
      <c r="AI6064" s="6"/>
      <c r="AJ6064" s="6"/>
      <c r="AK6064" s="6"/>
      <c r="AL6064" s="12">
        <f t="shared" si="569"/>
        <v>0</v>
      </c>
      <c r="AM6064" s="11" t="str">
        <f t="shared" si="564"/>
        <v/>
      </c>
      <c r="AN6064" s="7"/>
      <c r="AO6064" s="6"/>
    </row>
    <row r="6065" spans="1:41" ht="15.75" customHeight="1" x14ac:dyDescent="0.2">
      <c r="A6065" s="4"/>
      <c r="B6065" s="7"/>
      <c r="C6065" s="8" t="str">
        <f>IFERROR(VLOOKUP(B6065,Tabla2[#All],2,FALSE),"")</f>
        <v/>
      </c>
      <c r="D6065" s="24"/>
      <c r="E6065" s="9" t="str">
        <f>IFERROR(VLOOKUP(D6065,Tabla1[],2,FALSE),"")</f>
        <v/>
      </c>
      <c r="G6065" s="24"/>
      <c r="L6065" s="3" t="str">
        <f t="shared" si="565"/>
        <v/>
      </c>
      <c r="M6065" s="24"/>
      <c r="N6065" s="24"/>
      <c r="T6065" s="6"/>
      <c r="U6065" s="6"/>
      <c r="V6065" s="10">
        <f t="shared" si="566"/>
        <v>0</v>
      </c>
      <c r="W6065" s="6"/>
      <c r="X6065" s="10">
        <f t="shared" si="567"/>
        <v>0</v>
      </c>
      <c r="Y6065" s="30"/>
      <c r="Z6065" s="30"/>
      <c r="AA6065" s="6"/>
      <c r="AB6065" s="6"/>
      <c r="AC6065" s="6"/>
      <c r="AD6065" s="6"/>
      <c r="AE6065" s="6"/>
      <c r="AF6065" s="12">
        <f t="shared" si="568"/>
        <v>0</v>
      </c>
      <c r="AG6065" s="6"/>
      <c r="AH6065" s="6"/>
      <c r="AI6065" s="6"/>
      <c r="AJ6065" s="6"/>
      <c r="AK6065" s="6"/>
      <c r="AL6065" s="12">
        <f t="shared" si="569"/>
        <v>0</v>
      </c>
      <c r="AM6065" s="11" t="str">
        <f t="shared" si="564"/>
        <v/>
      </c>
      <c r="AN6065" s="7"/>
      <c r="AO6065" s="6"/>
    </row>
    <row r="6066" spans="1:41" ht="15.75" customHeight="1" x14ac:dyDescent="0.2">
      <c r="A6066" s="4"/>
      <c r="B6066" s="7"/>
      <c r="C6066" s="8" t="str">
        <f>IFERROR(VLOOKUP(B6066,Tabla2[#All],2,FALSE),"")</f>
        <v/>
      </c>
      <c r="D6066" s="24"/>
      <c r="E6066" s="9" t="str">
        <f>IFERROR(VLOOKUP(D6066,Tabla1[],2,FALSE),"")</f>
        <v/>
      </c>
      <c r="G6066" s="24"/>
      <c r="L6066" s="3" t="str">
        <f t="shared" si="565"/>
        <v/>
      </c>
      <c r="M6066" s="24"/>
      <c r="N6066" s="24"/>
      <c r="T6066" s="6"/>
      <c r="U6066" s="6"/>
      <c r="V6066" s="10">
        <f t="shared" si="566"/>
        <v>0</v>
      </c>
      <c r="W6066" s="6"/>
      <c r="X6066" s="10">
        <f t="shared" si="567"/>
        <v>0</v>
      </c>
      <c r="Y6066" s="30"/>
      <c r="Z6066" s="30"/>
      <c r="AA6066" s="6"/>
      <c r="AB6066" s="6"/>
      <c r="AC6066" s="6"/>
      <c r="AD6066" s="6"/>
      <c r="AE6066" s="6"/>
      <c r="AF6066" s="12">
        <f t="shared" si="568"/>
        <v>0</v>
      </c>
      <c r="AG6066" s="6"/>
      <c r="AH6066" s="6"/>
      <c r="AI6066" s="6"/>
      <c r="AJ6066" s="6"/>
      <c r="AK6066" s="6"/>
      <c r="AL6066" s="12">
        <f t="shared" si="569"/>
        <v>0</v>
      </c>
      <c r="AM6066" s="11" t="str">
        <f t="shared" si="564"/>
        <v/>
      </c>
      <c r="AN6066" s="7"/>
      <c r="AO6066" s="6"/>
    </row>
    <row r="6067" spans="1:41" ht="15.75" customHeight="1" x14ac:dyDescent="0.2">
      <c r="A6067" s="4"/>
      <c r="B6067" s="7"/>
      <c r="C6067" s="8" t="str">
        <f>IFERROR(VLOOKUP(B6067,Tabla2[#All],2,FALSE),"")</f>
        <v/>
      </c>
      <c r="D6067" s="24"/>
      <c r="E6067" s="9" t="str">
        <f>IFERROR(VLOOKUP(D6067,Tabla1[],2,FALSE),"")</f>
        <v/>
      </c>
      <c r="G6067" s="24"/>
      <c r="L6067" s="3" t="str">
        <f t="shared" si="565"/>
        <v/>
      </c>
      <c r="M6067" s="24"/>
      <c r="N6067" s="24"/>
      <c r="T6067" s="6"/>
      <c r="U6067" s="6"/>
      <c r="V6067" s="10">
        <f t="shared" si="566"/>
        <v>0</v>
      </c>
      <c r="W6067" s="6"/>
      <c r="X6067" s="10">
        <f t="shared" si="567"/>
        <v>0</v>
      </c>
      <c r="Y6067" s="30"/>
      <c r="Z6067" s="30"/>
      <c r="AA6067" s="6"/>
      <c r="AB6067" s="6"/>
      <c r="AC6067" s="6"/>
      <c r="AD6067" s="6"/>
      <c r="AE6067" s="6"/>
      <c r="AF6067" s="12">
        <f t="shared" si="568"/>
        <v>0</v>
      </c>
      <c r="AG6067" s="6"/>
      <c r="AH6067" s="6"/>
      <c r="AI6067" s="6"/>
      <c r="AJ6067" s="6"/>
      <c r="AK6067" s="6"/>
      <c r="AL6067" s="12">
        <f t="shared" si="569"/>
        <v>0</v>
      </c>
      <c r="AM6067" s="11" t="str">
        <f t="shared" si="564"/>
        <v/>
      </c>
      <c r="AN6067" s="7"/>
      <c r="AO6067" s="6"/>
    </row>
    <row r="6068" spans="1:41" ht="15.75" customHeight="1" x14ac:dyDescent="0.2">
      <c r="A6068" s="4"/>
      <c r="B6068" s="7"/>
      <c r="C6068" s="8" t="str">
        <f>IFERROR(VLOOKUP(B6068,Tabla2[#All],2,FALSE),"")</f>
        <v/>
      </c>
      <c r="D6068" s="24"/>
      <c r="E6068" s="9" t="str">
        <f>IFERROR(VLOOKUP(D6068,Tabla1[],2,FALSE),"")</f>
        <v/>
      </c>
      <c r="G6068" s="24"/>
      <c r="L6068" s="3" t="str">
        <f t="shared" si="565"/>
        <v/>
      </c>
      <c r="M6068" s="24"/>
      <c r="N6068" s="24"/>
      <c r="T6068" s="6"/>
      <c r="U6068" s="6"/>
      <c r="V6068" s="10">
        <f t="shared" si="566"/>
        <v>0</v>
      </c>
      <c r="W6068" s="6"/>
      <c r="X6068" s="10">
        <f t="shared" si="567"/>
        <v>0</v>
      </c>
      <c r="Y6068" s="30"/>
      <c r="Z6068" s="30"/>
      <c r="AA6068" s="6"/>
      <c r="AB6068" s="6"/>
      <c r="AC6068" s="6"/>
      <c r="AD6068" s="6"/>
      <c r="AE6068" s="6"/>
      <c r="AF6068" s="12">
        <f t="shared" si="568"/>
        <v>0</v>
      </c>
      <c r="AG6068" s="6"/>
      <c r="AH6068" s="6"/>
      <c r="AI6068" s="6"/>
      <c r="AJ6068" s="6"/>
      <c r="AK6068" s="6"/>
      <c r="AL6068" s="12">
        <f t="shared" si="569"/>
        <v>0</v>
      </c>
      <c r="AM6068" s="11" t="str">
        <f t="shared" si="564"/>
        <v/>
      </c>
      <c r="AN6068" s="7"/>
      <c r="AO6068" s="6"/>
    </row>
    <row r="6069" spans="1:41" ht="15.75" customHeight="1" x14ac:dyDescent="0.2">
      <c r="A6069" s="4"/>
      <c r="B6069" s="7"/>
      <c r="C6069" s="8" t="str">
        <f>IFERROR(VLOOKUP(B6069,Tabla2[#All],2,FALSE),"")</f>
        <v/>
      </c>
      <c r="D6069" s="24"/>
      <c r="E6069" s="9" t="str">
        <f>IFERROR(VLOOKUP(D6069,Tabla1[],2,FALSE),"")</f>
        <v/>
      </c>
      <c r="G6069" s="24"/>
      <c r="L6069" s="3" t="str">
        <f t="shared" si="565"/>
        <v/>
      </c>
      <c r="M6069" s="24"/>
      <c r="N6069" s="24"/>
      <c r="T6069" s="6"/>
      <c r="U6069" s="6"/>
      <c r="V6069" s="10">
        <f t="shared" si="566"/>
        <v>0</v>
      </c>
      <c r="W6069" s="6"/>
      <c r="X6069" s="10">
        <f t="shared" si="567"/>
        <v>0</v>
      </c>
      <c r="Y6069" s="30"/>
      <c r="Z6069" s="30"/>
      <c r="AA6069" s="6"/>
      <c r="AB6069" s="6"/>
      <c r="AC6069" s="6"/>
      <c r="AD6069" s="6"/>
      <c r="AE6069" s="6"/>
      <c r="AF6069" s="12">
        <f t="shared" si="568"/>
        <v>0</v>
      </c>
      <c r="AG6069" s="6"/>
      <c r="AH6069" s="6"/>
      <c r="AI6069" s="6"/>
      <c r="AJ6069" s="6"/>
      <c r="AK6069" s="6"/>
      <c r="AL6069" s="12">
        <f t="shared" si="569"/>
        <v>0</v>
      </c>
      <c r="AM6069" s="11" t="str">
        <f t="shared" si="564"/>
        <v/>
      </c>
      <c r="AN6069" s="7"/>
      <c r="AO6069" s="6"/>
    </row>
    <row r="6070" spans="1:41" ht="15.75" customHeight="1" x14ac:dyDescent="0.2">
      <c r="A6070" s="4"/>
      <c r="B6070" s="7"/>
      <c r="C6070" s="8" t="str">
        <f>IFERROR(VLOOKUP(B6070,Tabla2[#All],2,FALSE),"")</f>
        <v/>
      </c>
      <c r="D6070" s="24"/>
      <c r="E6070" s="9" t="str">
        <f>IFERROR(VLOOKUP(D6070,Tabla1[],2,FALSE),"")</f>
        <v/>
      </c>
      <c r="G6070" s="24"/>
      <c r="L6070" s="3" t="str">
        <f t="shared" si="565"/>
        <v/>
      </c>
      <c r="M6070" s="24"/>
      <c r="N6070" s="24"/>
      <c r="T6070" s="6"/>
      <c r="U6070" s="6"/>
      <c r="V6070" s="10">
        <f t="shared" si="566"/>
        <v>0</v>
      </c>
      <c r="W6070" s="6"/>
      <c r="X6070" s="10">
        <f t="shared" si="567"/>
        <v>0</v>
      </c>
      <c r="Y6070" s="30"/>
      <c r="Z6070" s="30"/>
      <c r="AA6070" s="6"/>
      <c r="AB6070" s="6"/>
      <c r="AC6070" s="6"/>
      <c r="AD6070" s="6"/>
      <c r="AE6070" s="6"/>
      <c r="AF6070" s="12">
        <f t="shared" si="568"/>
        <v>0</v>
      </c>
      <c r="AG6070" s="6"/>
      <c r="AH6070" s="6"/>
      <c r="AI6070" s="6"/>
      <c r="AJ6070" s="6"/>
      <c r="AK6070" s="6"/>
      <c r="AL6070" s="12">
        <f t="shared" si="569"/>
        <v>0</v>
      </c>
      <c r="AM6070" s="11" t="str">
        <f t="shared" si="564"/>
        <v/>
      </c>
      <c r="AN6070" s="7"/>
      <c r="AO6070" s="6"/>
    </row>
    <row r="6071" spans="1:41" ht="15.75" customHeight="1" x14ac:dyDescent="0.2">
      <c r="A6071" s="4"/>
      <c r="B6071" s="7"/>
      <c r="C6071" s="8" t="str">
        <f>IFERROR(VLOOKUP(B6071,Tabla2[#All],2,FALSE),"")</f>
        <v/>
      </c>
      <c r="D6071" s="24"/>
      <c r="E6071" s="9" t="str">
        <f>IFERROR(VLOOKUP(D6071,Tabla1[],2,FALSE),"")</f>
        <v/>
      </c>
      <c r="G6071" s="24"/>
      <c r="L6071" s="3" t="str">
        <f t="shared" si="565"/>
        <v/>
      </c>
      <c r="M6071" s="24"/>
      <c r="N6071" s="24"/>
      <c r="T6071" s="6"/>
      <c r="U6071" s="6"/>
      <c r="V6071" s="10">
        <f t="shared" si="566"/>
        <v>0</v>
      </c>
      <c r="W6071" s="6"/>
      <c r="X6071" s="10">
        <f t="shared" si="567"/>
        <v>0</v>
      </c>
      <c r="Y6071" s="30"/>
      <c r="Z6071" s="30"/>
      <c r="AA6071" s="6"/>
      <c r="AB6071" s="6"/>
      <c r="AC6071" s="6"/>
      <c r="AD6071" s="6"/>
      <c r="AE6071" s="6"/>
      <c r="AF6071" s="12">
        <f t="shared" si="568"/>
        <v>0</v>
      </c>
      <c r="AG6071" s="6"/>
      <c r="AH6071" s="6"/>
      <c r="AI6071" s="6"/>
      <c r="AJ6071" s="6"/>
      <c r="AK6071" s="6"/>
      <c r="AL6071" s="12">
        <f t="shared" si="569"/>
        <v>0</v>
      </c>
      <c r="AM6071" s="11" t="str">
        <f t="shared" si="564"/>
        <v/>
      </c>
      <c r="AN6071" s="7"/>
      <c r="AO6071" s="6"/>
    </row>
    <row r="6072" spans="1:41" ht="15.75" customHeight="1" x14ac:dyDescent="0.2">
      <c r="A6072" s="4"/>
      <c r="B6072" s="7"/>
      <c r="C6072" s="8" t="str">
        <f>IFERROR(VLOOKUP(B6072,Tabla2[#All],2,FALSE),"")</f>
        <v/>
      </c>
      <c r="D6072" s="24"/>
      <c r="E6072" s="9" t="str">
        <f>IFERROR(VLOOKUP(D6072,Tabla1[],2,FALSE),"")</f>
        <v/>
      </c>
      <c r="G6072" s="24"/>
      <c r="L6072" s="3" t="str">
        <f t="shared" si="565"/>
        <v/>
      </c>
      <c r="M6072" s="24"/>
      <c r="N6072" s="24"/>
      <c r="T6072" s="6"/>
      <c r="U6072" s="6"/>
      <c r="V6072" s="10">
        <f t="shared" si="566"/>
        <v>0</v>
      </c>
      <c r="W6072" s="6"/>
      <c r="X6072" s="10">
        <f t="shared" si="567"/>
        <v>0</v>
      </c>
      <c r="Y6072" s="30"/>
      <c r="Z6072" s="30"/>
      <c r="AA6072" s="6"/>
      <c r="AB6072" s="6"/>
      <c r="AC6072" s="6"/>
      <c r="AD6072" s="6"/>
      <c r="AE6072" s="6"/>
      <c r="AF6072" s="12">
        <f t="shared" si="568"/>
        <v>0</v>
      </c>
      <c r="AG6072" s="6"/>
      <c r="AH6072" s="6"/>
      <c r="AI6072" s="6"/>
      <c r="AJ6072" s="6"/>
      <c r="AK6072" s="6"/>
      <c r="AL6072" s="12">
        <f t="shared" si="569"/>
        <v>0</v>
      </c>
      <c r="AM6072" s="11" t="str">
        <f t="shared" si="564"/>
        <v/>
      </c>
      <c r="AN6072" s="7"/>
      <c r="AO6072" s="6"/>
    </row>
    <row r="6073" spans="1:41" ht="15.75" customHeight="1" x14ac:dyDescent="0.2">
      <c r="A6073" s="4"/>
      <c r="B6073" s="7"/>
      <c r="C6073" s="8" t="str">
        <f>IFERROR(VLOOKUP(B6073,Tabla2[#All],2,FALSE),"")</f>
        <v/>
      </c>
      <c r="D6073" s="24"/>
      <c r="E6073" s="9" t="str">
        <f>IFERROR(VLOOKUP(D6073,Tabla1[],2,FALSE),"")</f>
        <v/>
      </c>
      <c r="G6073" s="24"/>
      <c r="L6073" s="3" t="str">
        <f t="shared" si="565"/>
        <v/>
      </c>
      <c r="M6073" s="24"/>
      <c r="N6073" s="24"/>
      <c r="T6073" s="6"/>
      <c r="U6073" s="6"/>
      <c r="V6073" s="10">
        <f t="shared" si="566"/>
        <v>0</v>
      </c>
      <c r="W6073" s="6"/>
      <c r="X6073" s="10">
        <f t="shared" si="567"/>
        <v>0</v>
      </c>
      <c r="Y6073" s="30"/>
      <c r="Z6073" s="30"/>
      <c r="AA6073" s="6"/>
      <c r="AB6073" s="6"/>
      <c r="AC6073" s="6"/>
      <c r="AD6073" s="6"/>
      <c r="AE6073" s="6"/>
      <c r="AF6073" s="12">
        <f t="shared" si="568"/>
        <v>0</v>
      </c>
      <c r="AG6073" s="6"/>
      <c r="AH6073" s="6"/>
      <c r="AI6073" s="6"/>
      <c r="AJ6073" s="6"/>
      <c r="AK6073" s="6"/>
      <c r="AL6073" s="12">
        <f t="shared" si="569"/>
        <v>0</v>
      </c>
      <c r="AM6073" s="11" t="str">
        <f t="shared" si="564"/>
        <v/>
      </c>
      <c r="AN6073" s="7"/>
      <c r="AO6073" s="6"/>
    </row>
    <row r="6074" spans="1:41" ht="15.75" customHeight="1" x14ac:dyDescent="0.2">
      <c r="A6074" s="4"/>
      <c r="B6074" s="7"/>
      <c r="C6074" s="8" t="str">
        <f>IFERROR(VLOOKUP(B6074,Tabla2[#All],2,FALSE),"")</f>
        <v/>
      </c>
      <c r="D6074" s="24"/>
      <c r="E6074" s="9" t="str">
        <f>IFERROR(VLOOKUP(D6074,Tabla1[],2,FALSE),"")</f>
        <v/>
      </c>
      <c r="G6074" s="24"/>
      <c r="L6074" s="3" t="str">
        <f t="shared" si="565"/>
        <v/>
      </c>
      <c r="M6074" s="24"/>
      <c r="N6074" s="24"/>
      <c r="T6074" s="6"/>
      <c r="U6074" s="6"/>
      <c r="V6074" s="10">
        <f t="shared" si="566"/>
        <v>0</v>
      </c>
      <c r="W6074" s="6"/>
      <c r="X6074" s="10">
        <f t="shared" si="567"/>
        <v>0</v>
      </c>
      <c r="Y6074" s="30"/>
      <c r="Z6074" s="30"/>
      <c r="AA6074" s="6"/>
      <c r="AB6074" s="6"/>
      <c r="AC6074" s="6"/>
      <c r="AD6074" s="6"/>
      <c r="AE6074" s="6"/>
      <c r="AF6074" s="12">
        <f t="shared" si="568"/>
        <v>0</v>
      </c>
      <c r="AG6074" s="6"/>
      <c r="AH6074" s="6"/>
      <c r="AI6074" s="6"/>
      <c r="AJ6074" s="6"/>
      <c r="AK6074" s="6"/>
      <c r="AL6074" s="12">
        <f t="shared" si="569"/>
        <v>0</v>
      </c>
      <c r="AM6074" s="11" t="str">
        <f t="shared" si="564"/>
        <v/>
      </c>
      <c r="AN6074" s="7"/>
      <c r="AO6074" s="6"/>
    </row>
    <row r="6075" spans="1:41" ht="15.75" customHeight="1" x14ac:dyDescent="0.2">
      <c r="A6075" s="4"/>
      <c r="B6075" s="7"/>
      <c r="C6075" s="8" t="str">
        <f>IFERROR(VLOOKUP(B6075,Tabla2[#All],2,FALSE),"")</f>
        <v/>
      </c>
      <c r="D6075" s="24"/>
      <c r="E6075" s="9" t="str">
        <f>IFERROR(VLOOKUP(D6075,Tabla1[],2,FALSE),"")</f>
        <v/>
      </c>
      <c r="G6075" s="24"/>
      <c r="L6075" s="3" t="str">
        <f t="shared" si="565"/>
        <v/>
      </c>
      <c r="M6075" s="24"/>
      <c r="N6075" s="24"/>
      <c r="T6075" s="6"/>
      <c r="U6075" s="6"/>
      <c r="V6075" s="10">
        <f t="shared" si="566"/>
        <v>0</v>
      </c>
      <c r="W6075" s="6"/>
      <c r="X6075" s="10">
        <f t="shared" si="567"/>
        <v>0</v>
      </c>
      <c r="Y6075" s="30"/>
      <c r="Z6075" s="30"/>
      <c r="AA6075" s="6"/>
      <c r="AB6075" s="6"/>
      <c r="AC6075" s="6"/>
      <c r="AD6075" s="6"/>
      <c r="AE6075" s="6"/>
      <c r="AF6075" s="12">
        <f t="shared" si="568"/>
        <v>0</v>
      </c>
      <c r="AG6075" s="6"/>
      <c r="AH6075" s="6"/>
      <c r="AI6075" s="6"/>
      <c r="AJ6075" s="6"/>
      <c r="AK6075" s="6"/>
      <c r="AL6075" s="12">
        <f t="shared" si="569"/>
        <v>0</v>
      </c>
      <c r="AM6075" s="11" t="str">
        <f t="shared" si="564"/>
        <v/>
      </c>
      <c r="AN6075" s="7"/>
      <c r="AO6075" s="6"/>
    </row>
    <row r="6076" spans="1:41" ht="15.75" customHeight="1" x14ac:dyDescent="0.2">
      <c r="A6076" s="4"/>
      <c r="B6076" s="7"/>
      <c r="C6076" s="8" t="str">
        <f>IFERROR(VLOOKUP(B6076,Tabla2[#All],2,FALSE),"")</f>
        <v/>
      </c>
      <c r="D6076" s="24"/>
      <c r="E6076" s="9" t="str">
        <f>IFERROR(VLOOKUP(D6076,Tabla1[],2,FALSE),"")</f>
        <v/>
      </c>
      <c r="G6076" s="24"/>
      <c r="L6076" s="3" t="str">
        <f t="shared" si="565"/>
        <v/>
      </c>
      <c r="M6076" s="24"/>
      <c r="N6076" s="24"/>
      <c r="T6076" s="6"/>
      <c r="U6076" s="6"/>
      <c r="V6076" s="10">
        <f t="shared" si="566"/>
        <v>0</v>
      </c>
      <c r="W6076" s="6"/>
      <c r="X6076" s="10">
        <f t="shared" si="567"/>
        <v>0</v>
      </c>
      <c r="Y6076" s="30"/>
      <c r="Z6076" s="30"/>
      <c r="AA6076" s="6"/>
      <c r="AB6076" s="6"/>
      <c r="AC6076" s="6"/>
      <c r="AD6076" s="6"/>
      <c r="AE6076" s="6"/>
      <c r="AF6076" s="12">
        <f t="shared" si="568"/>
        <v>0</v>
      </c>
      <c r="AG6076" s="6"/>
      <c r="AH6076" s="6"/>
      <c r="AI6076" s="6"/>
      <c r="AJ6076" s="6"/>
      <c r="AK6076" s="6"/>
      <c r="AL6076" s="12">
        <f t="shared" si="569"/>
        <v>0</v>
      </c>
      <c r="AM6076" s="11" t="str">
        <f t="shared" si="564"/>
        <v/>
      </c>
      <c r="AN6076" s="7"/>
      <c r="AO6076" s="6"/>
    </row>
    <row r="6077" spans="1:41" ht="15.75" customHeight="1" x14ac:dyDescent="0.2">
      <c r="A6077" s="4"/>
      <c r="B6077" s="7"/>
      <c r="C6077" s="8" t="str">
        <f>IFERROR(VLOOKUP(B6077,Tabla2[#All],2,FALSE),"")</f>
        <v/>
      </c>
      <c r="D6077" s="24"/>
      <c r="E6077" s="9" t="str">
        <f>IFERROR(VLOOKUP(D6077,Tabla1[],2,FALSE),"")</f>
        <v/>
      </c>
      <c r="G6077" s="24"/>
      <c r="L6077" s="3" t="str">
        <f t="shared" si="565"/>
        <v/>
      </c>
      <c r="M6077" s="24"/>
      <c r="N6077" s="24"/>
      <c r="T6077" s="6"/>
      <c r="U6077" s="6"/>
      <c r="V6077" s="10">
        <f t="shared" si="566"/>
        <v>0</v>
      </c>
      <c r="W6077" s="6"/>
      <c r="X6077" s="10">
        <f t="shared" si="567"/>
        <v>0</v>
      </c>
      <c r="Y6077" s="30"/>
      <c r="Z6077" s="30"/>
      <c r="AA6077" s="6"/>
      <c r="AB6077" s="6"/>
      <c r="AC6077" s="6"/>
      <c r="AD6077" s="6"/>
      <c r="AE6077" s="6"/>
      <c r="AF6077" s="12">
        <f t="shared" si="568"/>
        <v>0</v>
      </c>
      <c r="AG6077" s="6"/>
      <c r="AH6077" s="6"/>
      <c r="AI6077" s="6"/>
      <c r="AJ6077" s="6"/>
      <c r="AK6077" s="6"/>
      <c r="AL6077" s="12">
        <f t="shared" si="569"/>
        <v>0</v>
      </c>
      <c r="AM6077" s="11" t="str">
        <f t="shared" si="564"/>
        <v/>
      </c>
      <c r="AN6077" s="7"/>
      <c r="AO6077" s="6"/>
    </row>
    <row r="6078" spans="1:41" ht="15.75" customHeight="1" x14ac:dyDescent="0.2">
      <c r="A6078" s="4"/>
      <c r="B6078" s="7"/>
      <c r="C6078" s="8" t="str">
        <f>IFERROR(VLOOKUP(B6078,Tabla2[#All],2,FALSE),"")</f>
        <v/>
      </c>
      <c r="D6078" s="24"/>
      <c r="E6078" s="9" t="str">
        <f>IFERROR(VLOOKUP(D6078,Tabla1[],2,FALSE),"")</f>
        <v/>
      </c>
      <c r="G6078" s="24"/>
      <c r="L6078" s="3" t="str">
        <f t="shared" si="565"/>
        <v/>
      </c>
      <c r="M6078" s="24"/>
      <c r="N6078" s="24"/>
      <c r="T6078" s="6"/>
      <c r="U6078" s="6"/>
      <c r="V6078" s="10">
        <f t="shared" si="566"/>
        <v>0</v>
      </c>
      <c r="W6078" s="6"/>
      <c r="X6078" s="10">
        <f t="shared" si="567"/>
        <v>0</v>
      </c>
      <c r="Y6078" s="30"/>
      <c r="Z6078" s="30"/>
      <c r="AA6078" s="6"/>
      <c r="AB6078" s="6"/>
      <c r="AC6078" s="6"/>
      <c r="AD6078" s="6"/>
      <c r="AE6078" s="6"/>
      <c r="AF6078" s="12">
        <f t="shared" si="568"/>
        <v>0</v>
      </c>
      <c r="AG6078" s="6"/>
      <c r="AH6078" s="6"/>
      <c r="AI6078" s="6"/>
      <c r="AJ6078" s="6"/>
      <c r="AK6078" s="6"/>
      <c r="AL6078" s="12">
        <f t="shared" si="569"/>
        <v>0</v>
      </c>
      <c r="AM6078" s="11" t="str">
        <f t="shared" si="564"/>
        <v/>
      </c>
      <c r="AN6078" s="7"/>
      <c r="AO6078" s="6"/>
    </row>
    <row r="6079" spans="1:41" ht="15.75" customHeight="1" x14ac:dyDescent="0.2">
      <c r="A6079" s="4"/>
      <c r="B6079" s="7"/>
      <c r="C6079" s="8" t="str">
        <f>IFERROR(VLOOKUP(B6079,Tabla2[#All],2,FALSE),"")</f>
        <v/>
      </c>
      <c r="D6079" s="24"/>
      <c r="E6079" s="9" t="str">
        <f>IFERROR(VLOOKUP(D6079,Tabla1[],2,FALSE),"")</f>
        <v/>
      </c>
      <c r="G6079" s="24"/>
      <c r="L6079" s="3" t="str">
        <f t="shared" si="565"/>
        <v/>
      </c>
      <c r="M6079" s="24"/>
      <c r="N6079" s="24"/>
      <c r="T6079" s="6"/>
      <c r="U6079" s="6"/>
      <c r="V6079" s="10">
        <f t="shared" si="566"/>
        <v>0</v>
      </c>
      <c r="W6079" s="6"/>
      <c r="X6079" s="10">
        <f t="shared" si="567"/>
        <v>0</v>
      </c>
      <c r="Y6079" s="30"/>
      <c r="Z6079" s="30"/>
      <c r="AA6079" s="6"/>
      <c r="AB6079" s="6"/>
      <c r="AC6079" s="6"/>
      <c r="AD6079" s="6"/>
      <c r="AE6079" s="6"/>
      <c r="AF6079" s="12">
        <f t="shared" si="568"/>
        <v>0</v>
      </c>
      <c r="AG6079" s="6"/>
      <c r="AH6079" s="6"/>
      <c r="AI6079" s="6"/>
      <c r="AJ6079" s="6"/>
      <c r="AK6079" s="6"/>
      <c r="AL6079" s="12">
        <f t="shared" si="569"/>
        <v>0</v>
      </c>
      <c r="AM6079" s="11" t="str">
        <f t="shared" si="564"/>
        <v/>
      </c>
      <c r="AN6079" s="7"/>
      <c r="AO6079" s="6"/>
    </row>
    <row r="6080" spans="1:41" ht="15.75" customHeight="1" x14ac:dyDescent="0.2">
      <c r="A6080" s="4"/>
      <c r="B6080" s="7"/>
      <c r="C6080" s="8" t="str">
        <f>IFERROR(VLOOKUP(B6080,Tabla2[#All],2,FALSE),"")</f>
        <v/>
      </c>
      <c r="D6080" s="24"/>
      <c r="E6080" s="9" t="str">
        <f>IFERROR(VLOOKUP(D6080,Tabla1[],2,FALSE),"")</f>
        <v/>
      </c>
      <c r="G6080" s="24"/>
      <c r="L6080" s="3" t="str">
        <f t="shared" si="565"/>
        <v/>
      </c>
      <c r="M6080" s="24"/>
      <c r="N6080" s="24"/>
      <c r="T6080" s="6"/>
      <c r="U6080" s="6"/>
      <c r="V6080" s="10">
        <f t="shared" si="566"/>
        <v>0</v>
      </c>
      <c r="W6080" s="6"/>
      <c r="X6080" s="10">
        <f t="shared" si="567"/>
        <v>0</v>
      </c>
      <c r="Y6080" s="30"/>
      <c r="Z6080" s="30"/>
      <c r="AA6080" s="6"/>
      <c r="AB6080" s="6"/>
      <c r="AC6080" s="6"/>
      <c r="AD6080" s="6"/>
      <c r="AE6080" s="6"/>
      <c r="AF6080" s="12">
        <f t="shared" si="568"/>
        <v>0</v>
      </c>
      <c r="AG6080" s="6"/>
      <c r="AH6080" s="6"/>
      <c r="AI6080" s="6"/>
      <c r="AJ6080" s="6"/>
      <c r="AK6080" s="6"/>
      <c r="AL6080" s="12">
        <f t="shared" si="569"/>
        <v>0</v>
      </c>
      <c r="AM6080" s="11" t="str">
        <f t="shared" si="564"/>
        <v/>
      </c>
      <c r="AN6080" s="7"/>
      <c r="AO6080" s="6"/>
    </row>
    <row r="6081" spans="1:41" ht="15.75" customHeight="1" x14ac:dyDescent="0.2">
      <c r="A6081" s="4"/>
      <c r="B6081" s="7"/>
      <c r="C6081" s="8" t="str">
        <f>IFERROR(VLOOKUP(B6081,Tabla2[#All],2,FALSE),"")</f>
        <v/>
      </c>
      <c r="D6081" s="24"/>
      <c r="E6081" s="9" t="str">
        <f>IFERROR(VLOOKUP(D6081,Tabla1[],2,FALSE),"")</f>
        <v/>
      </c>
      <c r="G6081" s="24"/>
      <c r="L6081" s="3" t="str">
        <f t="shared" si="565"/>
        <v/>
      </c>
      <c r="M6081" s="24"/>
      <c r="N6081" s="24"/>
      <c r="T6081" s="6"/>
      <c r="U6081" s="6"/>
      <c r="V6081" s="10">
        <f t="shared" si="566"/>
        <v>0</v>
      </c>
      <c r="W6081" s="6"/>
      <c r="X6081" s="10">
        <f t="shared" si="567"/>
        <v>0</v>
      </c>
      <c r="Y6081" s="30"/>
      <c r="Z6081" s="30"/>
      <c r="AA6081" s="6"/>
      <c r="AB6081" s="6"/>
      <c r="AC6081" s="6"/>
      <c r="AD6081" s="6"/>
      <c r="AE6081" s="6"/>
      <c r="AF6081" s="12">
        <f t="shared" si="568"/>
        <v>0</v>
      </c>
      <c r="AG6081" s="6"/>
      <c r="AH6081" s="6"/>
      <c r="AI6081" s="6"/>
      <c r="AJ6081" s="6"/>
      <c r="AK6081" s="6"/>
      <c r="AL6081" s="12">
        <f t="shared" si="569"/>
        <v>0</v>
      </c>
      <c r="AM6081" s="11" t="str">
        <f t="shared" si="564"/>
        <v/>
      </c>
      <c r="AN6081" s="7"/>
      <c r="AO6081" s="6"/>
    </row>
    <row r="6082" spans="1:41" ht="15.75" customHeight="1" x14ac:dyDescent="0.2">
      <c r="A6082" s="4"/>
      <c r="B6082" s="7"/>
      <c r="C6082" s="8" t="str">
        <f>IFERROR(VLOOKUP(B6082,Tabla2[#All],2,FALSE),"")</f>
        <v/>
      </c>
      <c r="D6082" s="24"/>
      <c r="E6082" s="9" t="str">
        <f>IFERROR(VLOOKUP(D6082,Tabla1[],2,FALSE),"")</f>
        <v/>
      </c>
      <c r="G6082" s="24"/>
      <c r="L6082" s="3" t="str">
        <f t="shared" si="565"/>
        <v/>
      </c>
      <c r="M6082" s="24"/>
      <c r="N6082" s="24"/>
      <c r="T6082" s="6"/>
      <c r="U6082" s="6"/>
      <c r="V6082" s="10">
        <f t="shared" si="566"/>
        <v>0</v>
      </c>
      <c r="W6082" s="6"/>
      <c r="X6082" s="10">
        <f t="shared" si="567"/>
        <v>0</v>
      </c>
      <c r="Y6082" s="30"/>
      <c r="Z6082" s="30"/>
      <c r="AA6082" s="6"/>
      <c r="AB6082" s="6"/>
      <c r="AC6082" s="6"/>
      <c r="AD6082" s="6"/>
      <c r="AE6082" s="6"/>
      <c r="AF6082" s="12">
        <f t="shared" si="568"/>
        <v>0</v>
      </c>
      <c r="AG6082" s="6"/>
      <c r="AH6082" s="6"/>
      <c r="AI6082" s="6"/>
      <c r="AJ6082" s="6"/>
      <c r="AK6082" s="6"/>
      <c r="AL6082" s="12">
        <f t="shared" si="569"/>
        <v>0</v>
      </c>
      <c r="AM6082" s="11" t="str">
        <f t="shared" si="564"/>
        <v/>
      </c>
      <c r="AN6082" s="7"/>
      <c r="AO6082" s="6"/>
    </row>
    <row r="6083" spans="1:41" ht="15.75" customHeight="1" x14ac:dyDescent="0.2">
      <c r="A6083" s="4"/>
      <c r="B6083" s="7"/>
      <c r="C6083" s="8" t="str">
        <f>IFERROR(VLOOKUP(B6083,Tabla2[#All],2,FALSE),"")</f>
        <v/>
      </c>
      <c r="D6083" s="24"/>
      <c r="E6083" s="9" t="str">
        <f>IFERROR(VLOOKUP(D6083,Tabla1[],2,FALSE),"")</f>
        <v/>
      </c>
      <c r="G6083" s="24"/>
      <c r="L6083" s="3" t="str">
        <f t="shared" si="565"/>
        <v/>
      </c>
      <c r="M6083" s="24"/>
      <c r="N6083" s="24"/>
      <c r="T6083" s="6"/>
      <c r="U6083" s="6"/>
      <c r="V6083" s="10">
        <f t="shared" si="566"/>
        <v>0</v>
      </c>
      <c r="W6083" s="6"/>
      <c r="X6083" s="10">
        <f t="shared" si="567"/>
        <v>0</v>
      </c>
      <c r="Y6083" s="30"/>
      <c r="Z6083" s="30"/>
      <c r="AA6083" s="6"/>
      <c r="AB6083" s="6"/>
      <c r="AC6083" s="6"/>
      <c r="AD6083" s="6"/>
      <c r="AE6083" s="6"/>
      <c r="AF6083" s="12">
        <f t="shared" si="568"/>
        <v>0</v>
      </c>
      <c r="AG6083" s="6"/>
      <c r="AH6083" s="6"/>
      <c r="AI6083" s="6"/>
      <c r="AJ6083" s="6"/>
      <c r="AK6083" s="6"/>
      <c r="AL6083" s="12">
        <f t="shared" si="569"/>
        <v>0</v>
      </c>
      <c r="AM6083" s="11" t="str">
        <f t="shared" si="564"/>
        <v/>
      </c>
      <c r="AN6083" s="7"/>
      <c r="AO6083" s="6"/>
    </row>
    <row r="6084" spans="1:41" ht="15.75" customHeight="1" x14ac:dyDescent="0.2">
      <c r="A6084" s="4"/>
      <c r="B6084" s="7"/>
      <c r="C6084" s="8" t="str">
        <f>IFERROR(VLOOKUP(B6084,Tabla2[#All],2,FALSE),"")</f>
        <v/>
      </c>
      <c r="D6084" s="24"/>
      <c r="E6084" s="9" t="str">
        <f>IFERROR(VLOOKUP(D6084,Tabla1[],2,FALSE),"")</f>
        <v/>
      </c>
      <c r="G6084" s="24"/>
      <c r="L6084" s="3" t="str">
        <f t="shared" si="565"/>
        <v/>
      </c>
      <c r="M6084" s="24"/>
      <c r="N6084" s="24"/>
      <c r="T6084" s="6"/>
      <c r="U6084" s="6"/>
      <c r="V6084" s="10">
        <f t="shared" si="566"/>
        <v>0</v>
      </c>
      <c r="W6084" s="6"/>
      <c r="X6084" s="10">
        <f t="shared" si="567"/>
        <v>0</v>
      </c>
      <c r="Y6084" s="30"/>
      <c r="Z6084" s="30"/>
      <c r="AA6084" s="6"/>
      <c r="AB6084" s="6"/>
      <c r="AC6084" s="6"/>
      <c r="AD6084" s="6"/>
      <c r="AE6084" s="6"/>
      <c r="AF6084" s="12">
        <f t="shared" si="568"/>
        <v>0</v>
      </c>
      <c r="AG6084" s="6"/>
      <c r="AH6084" s="6"/>
      <c r="AI6084" s="6"/>
      <c r="AJ6084" s="6"/>
      <c r="AK6084" s="6"/>
      <c r="AL6084" s="12">
        <f t="shared" si="569"/>
        <v>0</v>
      </c>
      <c r="AM6084" s="11" t="str">
        <f t="shared" si="564"/>
        <v/>
      </c>
      <c r="AN6084" s="7"/>
      <c r="AO6084" s="6"/>
    </row>
    <row r="6085" spans="1:41" ht="15.75" customHeight="1" x14ac:dyDescent="0.2">
      <c r="A6085" s="4"/>
      <c r="B6085" s="7"/>
      <c r="C6085" s="8" t="str">
        <f>IFERROR(VLOOKUP(B6085,Tabla2[#All],2,FALSE),"")</f>
        <v/>
      </c>
      <c r="D6085" s="24"/>
      <c r="E6085" s="9" t="str">
        <f>IFERROR(VLOOKUP(D6085,Tabla1[],2,FALSE),"")</f>
        <v/>
      </c>
      <c r="G6085" s="24"/>
      <c r="L6085" s="3" t="str">
        <f t="shared" si="565"/>
        <v/>
      </c>
      <c r="M6085" s="24"/>
      <c r="N6085" s="24"/>
      <c r="T6085" s="6"/>
      <c r="U6085" s="6"/>
      <c r="V6085" s="10">
        <f t="shared" si="566"/>
        <v>0</v>
      </c>
      <c r="W6085" s="6"/>
      <c r="X6085" s="10">
        <f t="shared" si="567"/>
        <v>0</v>
      </c>
      <c r="Y6085" s="30"/>
      <c r="Z6085" s="30"/>
      <c r="AA6085" s="6"/>
      <c r="AB6085" s="6"/>
      <c r="AC6085" s="6"/>
      <c r="AD6085" s="6"/>
      <c r="AE6085" s="6"/>
      <c r="AF6085" s="12">
        <f t="shared" si="568"/>
        <v>0</v>
      </c>
      <c r="AG6085" s="6"/>
      <c r="AH6085" s="6"/>
      <c r="AI6085" s="6"/>
      <c r="AJ6085" s="6"/>
      <c r="AK6085" s="6"/>
      <c r="AL6085" s="12">
        <f t="shared" si="569"/>
        <v>0</v>
      </c>
      <c r="AM6085" s="11" t="str">
        <f t="shared" si="564"/>
        <v/>
      </c>
      <c r="AN6085" s="7"/>
      <c r="AO6085" s="6"/>
    </row>
    <row r="6086" spans="1:41" ht="15.75" customHeight="1" x14ac:dyDescent="0.2">
      <c r="A6086" s="4"/>
      <c r="B6086" s="7"/>
      <c r="C6086" s="8" t="str">
        <f>IFERROR(VLOOKUP(B6086,Tabla2[#All],2,FALSE),"")</f>
        <v/>
      </c>
      <c r="D6086" s="24"/>
      <c r="E6086" s="9" t="str">
        <f>IFERROR(VLOOKUP(D6086,Tabla1[],2,FALSE),"")</f>
        <v/>
      </c>
      <c r="G6086" s="24"/>
      <c r="L6086" s="3" t="str">
        <f t="shared" si="565"/>
        <v/>
      </c>
      <c r="M6086" s="24"/>
      <c r="N6086" s="24"/>
      <c r="T6086" s="6"/>
      <c r="U6086" s="6"/>
      <c r="V6086" s="10">
        <f t="shared" si="566"/>
        <v>0</v>
      </c>
      <c r="W6086" s="6"/>
      <c r="X6086" s="10">
        <f t="shared" si="567"/>
        <v>0</v>
      </c>
      <c r="Y6086" s="30"/>
      <c r="Z6086" s="30"/>
      <c r="AA6086" s="6"/>
      <c r="AB6086" s="6"/>
      <c r="AC6086" s="6"/>
      <c r="AD6086" s="6"/>
      <c r="AE6086" s="6"/>
      <c r="AF6086" s="12">
        <f t="shared" si="568"/>
        <v>0</v>
      </c>
      <c r="AG6086" s="6"/>
      <c r="AH6086" s="6"/>
      <c r="AI6086" s="6"/>
      <c r="AJ6086" s="6"/>
      <c r="AK6086" s="6"/>
      <c r="AL6086" s="12">
        <f t="shared" si="569"/>
        <v>0</v>
      </c>
      <c r="AM6086" s="11" t="str">
        <f t="shared" si="564"/>
        <v/>
      </c>
      <c r="AN6086" s="7"/>
      <c r="AO6086" s="6"/>
    </row>
    <row r="6087" spans="1:41" ht="15.75" customHeight="1" x14ac:dyDescent="0.2">
      <c r="A6087" s="4"/>
      <c r="B6087" s="7"/>
      <c r="C6087" s="8" t="str">
        <f>IFERROR(VLOOKUP(B6087,Tabla2[#All],2,FALSE),"")</f>
        <v/>
      </c>
      <c r="D6087" s="24"/>
      <c r="E6087" s="9" t="str">
        <f>IFERROR(VLOOKUP(D6087,Tabla1[],2,FALSE),"")</f>
        <v/>
      </c>
      <c r="G6087" s="24"/>
      <c r="L6087" s="3" t="str">
        <f t="shared" si="565"/>
        <v/>
      </c>
      <c r="M6087" s="24"/>
      <c r="N6087" s="24"/>
      <c r="T6087" s="6"/>
      <c r="U6087" s="6"/>
      <c r="V6087" s="10">
        <f t="shared" si="566"/>
        <v>0</v>
      </c>
      <c r="W6087" s="6"/>
      <c r="X6087" s="10">
        <f t="shared" si="567"/>
        <v>0</v>
      </c>
      <c r="Y6087" s="30"/>
      <c r="Z6087" s="30"/>
      <c r="AA6087" s="6"/>
      <c r="AB6087" s="6"/>
      <c r="AC6087" s="6"/>
      <c r="AD6087" s="6"/>
      <c r="AE6087" s="6"/>
      <c r="AF6087" s="12">
        <f t="shared" si="568"/>
        <v>0</v>
      </c>
      <c r="AG6087" s="6"/>
      <c r="AH6087" s="6"/>
      <c r="AI6087" s="6"/>
      <c r="AJ6087" s="6"/>
      <c r="AK6087" s="6"/>
      <c r="AL6087" s="12">
        <f t="shared" si="569"/>
        <v>0</v>
      </c>
      <c r="AM6087" s="11" t="str">
        <f t="shared" ref="AM6087:AM6150" si="570">IF(SUM(AF6087+AL6087)=0,"",IF(SUM(AF6087+AL6087)=Z6087,"Ok","Error en Montos"))</f>
        <v/>
      </c>
      <c r="AN6087" s="7"/>
      <c r="AO6087" s="6"/>
    </row>
    <row r="6088" spans="1:41" ht="15.75" customHeight="1" x14ac:dyDescent="0.2">
      <c r="A6088" s="4"/>
      <c r="B6088" s="7"/>
      <c r="C6088" s="8" t="str">
        <f>IFERROR(VLOOKUP(B6088,Tabla2[#All],2,FALSE),"")</f>
        <v/>
      </c>
      <c r="D6088" s="24"/>
      <c r="E6088" s="9" t="str">
        <f>IFERROR(VLOOKUP(D6088,Tabla1[],2,FALSE),"")</f>
        <v/>
      </c>
      <c r="G6088" s="24"/>
      <c r="L6088" s="3" t="str">
        <f t="shared" ref="L6088:L6151" si="571">IF(AND(J6088&lt;&gt;"",K6088&lt;&gt;""),DATEDIF(J6088,K6088,"d")+1,"")</f>
        <v/>
      </c>
      <c r="M6088" s="24"/>
      <c r="N6088" s="24"/>
      <c r="T6088" s="6"/>
      <c r="U6088" s="6"/>
      <c r="V6088" s="10">
        <f t="shared" ref="V6088:V6151" si="572">SUM(T6088+U6088)</f>
        <v>0</v>
      </c>
      <c r="W6088" s="6"/>
      <c r="X6088" s="10">
        <f t="shared" ref="X6088:X6151" si="573">V6088-W6088</f>
        <v>0</v>
      </c>
      <c r="Y6088" s="30"/>
      <c r="Z6088" s="30"/>
      <c r="AA6088" s="6"/>
      <c r="AB6088" s="6"/>
      <c r="AC6088" s="6"/>
      <c r="AD6088" s="6"/>
      <c r="AE6088" s="6"/>
      <c r="AF6088" s="12">
        <f t="shared" ref="AF6088:AF6151" si="574">SUM(AA6088:AD6088)</f>
        <v>0</v>
      </c>
      <c r="AG6088" s="6"/>
      <c r="AH6088" s="6"/>
      <c r="AI6088" s="6"/>
      <c r="AJ6088" s="6"/>
      <c r="AK6088" s="6"/>
      <c r="AL6088" s="12">
        <f t="shared" ref="AL6088:AL6151" si="575">SUM(AG6088:AJ6088)</f>
        <v>0</v>
      </c>
      <c r="AM6088" s="11" t="str">
        <f t="shared" si="570"/>
        <v/>
      </c>
      <c r="AN6088" s="7"/>
      <c r="AO6088" s="6"/>
    </row>
    <row r="6089" spans="1:41" ht="15.75" customHeight="1" x14ac:dyDescent="0.2">
      <c r="A6089" s="4"/>
      <c r="B6089" s="7"/>
      <c r="C6089" s="8" t="str">
        <f>IFERROR(VLOOKUP(B6089,Tabla2[#All],2,FALSE),"")</f>
        <v/>
      </c>
      <c r="D6089" s="24"/>
      <c r="E6089" s="9" t="str">
        <f>IFERROR(VLOOKUP(D6089,Tabla1[],2,FALSE),"")</f>
        <v/>
      </c>
      <c r="G6089" s="24"/>
      <c r="L6089" s="3" t="str">
        <f t="shared" si="571"/>
        <v/>
      </c>
      <c r="M6089" s="24"/>
      <c r="N6089" s="24"/>
      <c r="T6089" s="6"/>
      <c r="U6089" s="6"/>
      <c r="V6089" s="10">
        <f t="shared" si="572"/>
        <v>0</v>
      </c>
      <c r="W6089" s="6"/>
      <c r="X6089" s="10">
        <f t="shared" si="573"/>
        <v>0</v>
      </c>
      <c r="Y6089" s="30"/>
      <c r="Z6089" s="30"/>
      <c r="AA6089" s="6"/>
      <c r="AB6089" s="6"/>
      <c r="AC6089" s="6"/>
      <c r="AD6089" s="6"/>
      <c r="AE6089" s="6"/>
      <c r="AF6089" s="12">
        <f t="shared" si="574"/>
        <v>0</v>
      </c>
      <c r="AG6089" s="6"/>
      <c r="AH6089" s="6"/>
      <c r="AI6089" s="6"/>
      <c r="AJ6089" s="6"/>
      <c r="AK6089" s="6"/>
      <c r="AL6089" s="12">
        <f t="shared" si="575"/>
        <v>0</v>
      </c>
      <c r="AM6089" s="11" t="str">
        <f t="shared" si="570"/>
        <v/>
      </c>
      <c r="AN6089" s="7"/>
      <c r="AO6089" s="6"/>
    </row>
    <row r="6090" spans="1:41" ht="15.75" customHeight="1" x14ac:dyDescent="0.2">
      <c r="A6090" s="4"/>
      <c r="B6090" s="7"/>
      <c r="C6090" s="8" t="str">
        <f>IFERROR(VLOOKUP(B6090,Tabla2[#All],2,FALSE),"")</f>
        <v/>
      </c>
      <c r="D6090" s="24"/>
      <c r="E6090" s="9" t="str">
        <f>IFERROR(VLOOKUP(D6090,Tabla1[],2,FALSE),"")</f>
        <v/>
      </c>
      <c r="G6090" s="24"/>
      <c r="L6090" s="3" t="str">
        <f t="shared" si="571"/>
        <v/>
      </c>
      <c r="M6090" s="24"/>
      <c r="N6090" s="24"/>
      <c r="T6090" s="6"/>
      <c r="U6090" s="6"/>
      <c r="V6090" s="10">
        <f t="shared" si="572"/>
        <v>0</v>
      </c>
      <c r="W6090" s="6"/>
      <c r="X6090" s="10">
        <f t="shared" si="573"/>
        <v>0</v>
      </c>
      <c r="Y6090" s="30"/>
      <c r="Z6090" s="30"/>
      <c r="AA6090" s="6"/>
      <c r="AB6090" s="6"/>
      <c r="AC6090" s="6"/>
      <c r="AD6090" s="6"/>
      <c r="AE6090" s="6"/>
      <c r="AF6090" s="12">
        <f t="shared" si="574"/>
        <v>0</v>
      </c>
      <c r="AG6090" s="6"/>
      <c r="AH6090" s="6"/>
      <c r="AI6090" s="6"/>
      <c r="AJ6090" s="6"/>
      <c r="AK6090" s="6"/>
      <c r="AL6090" s="12">
        <f t="shared" si="575"/>
        <v>0</v>
      </c>
      <c r="AM6090" s="11" t="str">
        <f t="shared" si="570"/>
        <v/>
      </c>
      <c r="AN6090" s="7"/>
      <c r="AO6090" s="6"/>
    </row>
    <row r="6091" spans="1:41" ht="15.75" customHeight="1" x14ac:dyDescent="0.2">
      <c r="A6091" s="4"/>
      <c r="B6091" s="7"/>
      <c r="C6091" s="8" t="str">
        <f>IFERROR(VLOOKUP(B6091,Tabla2[#All],2,FALSE),"")</f>
        <v/>
      </c>
      <c r="D6091" s="24"/>
      <c r="E6091" s="9" t="str">
        <f>IFERROR(VLOOKUP(D6091,Tabla1[],2,FALSE),"")</f>
        <v/>
      </c>
      <c r="G6091" s="24"/>
      <c r="L6091" s="3" t="str">
        <f t="shared" si="571"/>
        <v/>
      </c>
      <c r="M6091" s="24"/>
      <c r="N6091" s="24"/>
      <c r="T6091" s="6"/>
      <c r="U6091" s="6"/>
      <c r="V6091" s="10">
        <f t="shared" si="572"/>
        <v>0</v>
      </c>
      <c r="W6091" s="6"/>
      <c r="X6091" s="10">
        <f t="shared" si="573"/>
        <v>0</v>
      </c>
      <c r="Y6091" s="30"/>
      <c r="Z6091" s="30"/>
      <c r="AA6091" s="6"/>
      <c r="AB6091" s="6"/>
      <c r="AC6091" s="6"/>
      <c r="AD6091" s="6"/>
      <c r="AE6091" s="6"/>
      <c r="AF6091" s="12">
        <f t="shared" si="574"/>
        <v>0</v>
      </c>
      <c r="AG6091" s="6"/>
      <c r="AH6091" s="6"/>
      <c r="AI6091" s="6"/>
      <c r="AJ6091" s="6"/>
      <c r="AK6091" s="6"/>
      <c r="AL6091" s="12">
        <f t="shared" si="575"/>
        <v>0</v>
      </c>
      <c r="AM6091" s="11" t="str">
        <f t="shared" si="570"/>
        <v/>
      </c>
      <c r="AN6091" s="7"/>
      <c r="AO6091" s="6"/>
    </row>
    <row r="6092" spans="1:41" ht="15.75" customHeight="1" x14ac:dyDescent="0.2">
      <c r="A6092" s="4"/>
      <c r="B6092" s="7"/>
      <c r="C6092" s="8" t="str">
        <f>IFERROR(VLOOKUP(B6092,Tabla2[#All],2,FALSE),"")</f>
        <v/>
      </c>
      <c r="D6092" s="24"/>
      <c r="E6092" s="9" t="str">
        <f>IFERROR(VLOOKUP(D6092,Tabla1[],2,FALSE),"")</f>
        <v/>
      </c>
      <c r="G6092" s="24"/>
      <c r="L6092" s="3" t="str">
        <f t="shared" si="571"/>
        <v/>
      </c>
      <c r="M6092" s="24"/>
      <c r="N6092" s="24"/>
      <c r="T6092" s="6"/>
      <c r="U6092" s="6"/>
      <c r="V6092" s="10">
        <f t="shared" si="572"/>
        <v>0</v>
      </c>
      <c r="W6092" s="6"/>
      <c r="X6092" s="10">
        <f t="shared" si="573"/>
        <v>0</v>
      </c>
      <c r="Y6092" s="30"/>
      <c r="Z6092" s="30"/>
      <c r="AA6092" s="6"/>
      <c r="AB6092" s="6"/>
      <c r="AC6092" s="6"/>
      <c r="AD6092" s="6"/>
      <c r="AE6092" s="6"/>
      <c r="AF6092" s="12">
        <f t="shared" si="574"/>
        <v>0</v>
      </c>
      <c r="AG6092" s="6"/>
      <c r="AH6092" s="6"/>
      <c r="AI6092" s="6"/>
      <c r="AJ6092" s="6"/>
      <c r="AK6092" s="6"/>
      <c r="AL6092" s="12">
        <f t="shared" si="575"/>
        <v>0</v>
      </c>
      <c r="AM6092" s="11" t="str">
        <f t="shared" si="570"/>
        <v/>
      </c>
      <c r="AN6092" s="7"/>
      <c r="AO6092" s="6"/>
    </row>
    <row r="6093" spans="1:41" ht="15.75" customHeight="1" x14ac:dyDescent="0.2">
      <c r="A6093" s="4"/>
      <c r="B6093" s="7"/>
      <c r="C6093" s="8" t="str">
        <f>IFERROR(VLOOKUP(B6093,Tabla2[#All],2,FALSE),"")</f>
        <v/>
      </c>
      <c r="D6093" s="24"/>
      <c r="E6093" s="9" t="str">
        <f>IFERROR(VLOOKUP(D6093,Tabla1[],2,FALSE),"")</f>
        <v/>
      </c>
      <c r="G6093" s="24"/>
      <c r="L6093" s="3" t="str">
        <f t="shared" si="571"/>
        <v/>
      </c>
      <c r="M6093" s="24"/>
      <c r="N6093" s="24"/>
      <c r="T6093" s="6"/>
      <c r="U6093" s="6"/>
      <c r="V6093" s="10">
        <f t="shared" si="572"/>
        <v>0</v>
      </c>
      <c r="W6093" s="6"/>
      <c r="X6093" s="10">
        <f t="shared" si="573"/>
        <v>0</v>
      </c>
      <c r="Y6093" s="30"/>
      <c r="Z6093" s="30"/>
      <c r="AA6093" s="6"/>
      <c r="AB6093" s="6"/>
      <c r="AC6093" s="6"/>
      <c r="AD6093" s="6"/>
      <c r="AE6093" s="6"/>
      <c r="AF6093" s="12">
        <f t="shared" si="574"/>
        <v>0</v>
      </c>
      <c r="AG6093" s="6"/>
      <c r="AH6093" s="6"/>
      <c r="AI6093" s="6"/>
      <c r="AJ6093" s="6"/>
      <c r="AK6093" s="6"/>
      <c r="AL6093" s="12">
        <f t="shared" si="575"/>
        <v>0</v>
      </c>
      <c r="AM6093" s="11" t="str">
        <f t="shared" si="570"/>
        <v/>
      </c>
      <c r="AN6093" s="7"/>
      <c r="AO6093" s="6"/>
    </row>
    <row r="6094" spans="1:41" ht="15.75" customHeight="1" x14ac:dyDescent="0.2">
      <c r="A6094" s="4"/>
      <c r="B6094" s="7"/>
      <c r="C6094" s="8" t="str">
        <f>IFERROR(VLOOKUP(B6094,Tabla2[#All],2,FALSE),"")</f>
        <v/>
      </c>
      <c r="D6094" s="24"/>
      <c r="E6094" s="9" t="str">
        <f>IFERROR(VLOOKUP(D6094,Tabla1[],2,FALSE),"")</f>
        <v/>
      </c>
      <c r="G6094" s="24"/>
      <c r="L6094" s="3" t="str">
        <f t="shared" si="571"/>
        <v/>
      </c>
      <c r="M6094" s="24"/>
      <c r="N6094" s="24"/>
      <c r="T6094" s="6"/>
      <c r="U6094" s="6"/>
      <c r="V6094" s="10">
        <f t="shared" si="572"/>
        <v>0</v>
      </c>
      <c r="W6094" s="6"/>
      <c r="X6094" s="10">
        <f t="shared" si="573"/>
        <v>0</v>
      </c>
      <c r="Y6094" s="30"/>
      <c r="Z6094" s="30"/>
      <c r="AA6094" s="6"/>
      <c r="AB6094" s="6"/>
      <c r="AC6094" s="6"/>
      <c r="AD6094" s="6"/>
      <c r="AE6094" s="6"/>
      <c r="AF6094" s="12">
        <f t="shared" si="574"/>
        <v>0</v>
      </c>
      <c r="AG6094" s="6"/>
      <c r="AH6094" s="6"/>
      <c r="AI6094" s="6"/>
      <c r="AJ6094" s="6"/>
      <c r="AK6094" s="6"/>
      <c r="AL6094" s="12">
        <f t="shared" si="575"/>
        <v>0</v>
      </c>
      <c r="AM6094" s="11" t="str">
        <f t="shared" si="570"/>
        <v/>
      </c>
      <c r="AN6094" s="7"/>
      <c r="AO6094" s="6"/>
    </row>
    <row r="6095" spans="1:41" ht="15.75" customHeight="1" x14ac:dyDescent="0.2">
      <c r="A6095" s="4"/>
      <c r="B6095" s="7"/>
      <c r="C6095" s="8" t="str">
        <f>IFERROR(VLOOKUP(B6095,Tabla2[#All],2,FALSE),"")</f>
        <v/>
      </c>
      <c r="D6095" s="24"/>
      <c r="E6095" s="9" t="str">
        <f>IFERROR(VLOOKUP(D6095,Tabla1[],2,FALSE),"")</f>
        <v/>
      </c>
      <c r="G6095" s="24"/>
      <c r="L6095" s="3" t="str">
        <f t="shared" si="571"/>
        <v/>
      </c>
      <c r="M6095" s="24"/>
      <c r="N6095" s="24"/>
      <c r="T6095" s="6"/>
      <c r="U6095" s="6"/>
      <c r="V6095" s="10">
        <f t="shared" si="572"/>
        <v>0</v>
      </c>
      <c r="W6095" s="6"/>
      <c r="X6095" s="10">
        <f t="shared" si="573"/>
        <v>0</v>
      </c>
      <c r="Y6095" s="30"/>
      <c r="Z6095" s="30"/>
      <c r="AA6095" s="6"/>
      <c r="AB6095" s="6"/>
      <c r="AC6095" s="6"/>
      <c r="AD6095" s="6"/>
      <c r="AE6095" s="6"/>
      <c r="AF6095" s="12">
        <f t="shared" si="574"/>
        <v>0</v>
      </c>
      <c r="AG6095" s="6"/>
      <c r="AH6095" s="6"/>
      <c r="AI6095" s="6"/>
      <c r="AJ6095" s="6"/>
      <c r="AK6095" s="6"/>
      <c r="AL6095" s="12">
        <f t="shared" si="575"/>
        <v>0</v>
      </c>
      <c r="AM6095" s="11" t="str">
        <f t="shared" si="570"/>
        <v/>
      </c>
      <c r="AN6095" s="7"/>
      <c r="AO6095" s="6"/>
    </row>
    <row r="6096" spans="1:41" ht="15.75" customHeight="1" x14ac:dyDescent="0.2">
      <c r="A6096" s="4"/>
      <c r="B6096" s="7"/>
      <c r="C6096" s="8" t="str">
        <f>IFERROR(VLOOKUP(B6096,Tabla2[#All],2,FALSE),"")</f>
        <v/>
      </c>
      <c r="D6096" s="24"/>
      <c r="E6096" s="9" t="str">
        <f>IFERROR(VLOOKUP(D6096,Tabla1[],2,FALSE),"")</f>
        <v/>
      </c>
      <c r="G6096" s="24"/>
      <c r="L6096" s="3" t="str">
        <f t="shared" si="571"/>
        <v/>
      </c>
      <c r="M6096" s="24"/>
      <c r="N6096" s="24"/>
      <c r="T6096" s="6"/>
      <c r="U6096" s="6"/>
      <c r="V6096" s="10">
        <f t="shared" si="572"/>
        <v>0</v>
      </c>
      <c r="W6096" s="6"/>
      <c r="X6096" s="10">
        <f t="shared" si="573"/>
        <v>0</v>
      </c>
      <c r="Y6096" s="30"/>
      <c r="Z6096" s="30"/>
      <c r="AA6096" s="6"/>
      <c r="AB6096" s="6"/>
      <c r="AC6096" s="6"/>
      <c r="AD6096" s="6"/>
      <c r="AE6096" s="6"/>
      <c r="AF6096" s="12">
        <f t="shared" si="574"/>
        <v>0</v>
      </c>
      <c r="AG6096" s="6"/>
      <c r="AH6096" s="6"/>
      <c r="AI6096" s="6"/>
      <c r="AJ6096" s="6"/>
      <c r="AK6096" s="6"/>
      <c r="AL6096" s="12">
        <f t="shared" si="575"/>
        <v>0</v>
      </c>
      <c r="AM6096" s="11" t="str">
        <f t="shared" si="570"/>
        <v/>
      </c>
      <c r="AN6096" s="7"/>
      <c r="AO6096" s="6"/>
    </row>
    <row r="6097" spans="1:41" ht="15.75" customHeight="1" x14ac:dyDescent="0.2">
      <c r="A6097" s="4"/>
      <c r="B6097" s="7"/>
      <c r="C6097" s="8" t="str">
        <f>IFERROR(VLOOKUP(B6097,Tabla2[#All],2,FALSE),"")</f>
        <v/>
      </c>
      <c r="D6097" s="24"/>
      <c r="E6097" s="9" t="str">
        <f>IFERROR(VLOOKUP(D6097,Tabla1[],2,FALSE),"")</f>
        <v/>
      </c>
      <c r="G6097" s="24"/>
      <c r="L6097" s="3" t="str">
        <f t="shared" si="571"/>
        <v/>
      </c>
      <c r="M6097" s="24"/>
      <c r="N6097" s="24"/>
      <c r="T6097" s="6"/>
      <c r="U6097" s="6"/>
      <c r="V6097" s="10">
        <f t="shared" si="572"/>
        <v>0</v>
      </c>
      <c r="W6097" s="6"/>
      <c r="X6097" s="10">
        <f t="shared" si="573"/>
        <v>0</v>
      </c>
      <c r="Y6097" s="30"/>
      <c r="Z6097" s="30"/>
      <c r="AA6097" s="6"/>
      <c r="AB6097" s="6"/>
      <c r="AC6097" s="6"/>
      <c r="AD6097" s="6"/>
      <c r="AE6097" s="6"/>
      <c r="AF6097" s="12">
        <f t="shared" si="574"/>
        <v>0</v>
      </c>
      <c r="AG6097" s="6"/>
      <c r="AH6097" s="6"/>
      <c r="AI6097" s="6"/>
      <c r="AJ6097" s="6"/>
      <c r="AK6097" s="6"/>
      <c r="AL6097" s="12">
        <f t="shared" si="575"/>
        <v>0</v>
      </c>
      <c r="AM6097" s="11" t="str">
        <f t="shared" si="570"/>
        <v/>
      </c>
      <c r="AN6097" s="7"/>
      <c r="AO6097" s="6"/>
    </row>
    <row r="6098" spans="1:41" ht="15.75" customHeight="1" x14ac:dyDescent="0.2">
      <c r="A6098" s="4"/>
      <c r="B6098" s="7"/>
      <c r="C6098" s="8" t="str">
        <f>IFERROR(VLOOKUP(B6098,Tabla2[#All],2,FALSE),"")</f>
        <v/>
      </c>
      <c r="D6098" s="24"/>
      <c r="E6098" s="9" t="str">
        <f>IFERROR(VLOOKUP(D6098,Tabla1[],2,FALSE),"")</f>
        <v/>
      </c>
      <c r="G6098" s="24"/>
      <c r="L6098" s="3" t="str">
        <f t="shared" si="571"/>
        <v/>
      </c>
      <c r="M6098" s="24"/>
      <c r="N6098" s="24"/>
      <c r="T6098" s="6"/>
      <c r="U6098" s="6"/>
      <c r="V6098" s="10">
        <f t="shared" si="572"/>
        <v>0</v>
      </c>
      <c r="W6098" s="6"/>
      <c r="X6098" s="10">
        <f t="shared" si="573"/>
        <v>0</v>
      </c>
      <c r="Y6098" s="30"/>
      <c r="Z6098" s="30"/>
      <c r="AA6098" s="6"/>
      <c r="AB6098" s="6"/>
      <c r="AC6098" s="6"/>
      <c r="AD6098" s="6"/>
      <c r="AE6098" s="6"/>
      <c r="AF6098" s="12">
        <f t="shared" si="574"/>
        <v>0</v>
      </c>
      <c r="AG6098" s="6"/>
      <c r="AH6098" s="6"/>
      <c r="AI6098" s="6"/>
      <c r="AJ6098" s="6"/>
      <c r="AK6098" s="6"/>
      <c r="AL6098" s="12">
        <f t="shared" si="575"/>
        <v>0</v>
      </c>
      <c r="AM6098" s="11" t="str">
        <f t="shared" si="570"/>
        <v/>
      </c>
      <c r="AN6098" s="7"/>
      <c r="AO6098" s="6"/>
    </row>
    <row r="6099" spans="1:41" ht="15.75" customHeight="1" x14ac:dyDescent="0.2">
      <c r="A6099" s="4"/>
      <c r="B6099" s="7"/>
      <c r="C6099" s="8" t="str">
        <f>IFERROR(VLOOKUP(B6099,Tabla2[#All],2,FALSE),"")</f>
        <v/>
      </c>
      <c r="D6099" s="24"/>
      <c r="E6099" s="9" t="str">
        <f>IFERROR(VLOOKUP(D6099,Tabla1[],2,FALSE),"")</f>
        <v/>
      </c>
      <c r="G6099" s="24"/>
      <c r="L6099" s="3" t="str">
        <f t="shared" si="571"/>
        <v/>
      </c>
      <c r="M6099" s="24"/>
      <c r="N6099" s="24"/>
      <c r="T6099" s="6"/>
      <c r="U6099" s="6"/>
      <c r="V6099" s="10">
        <f t="shared" si="572"/>
        <v>0</v>
      </c>
      <c r="W6099" s="6"/>
      <c r="X6099" s="10">
        <f t="shared" si="573"/>
        <v>0</v>
      </c>
      <c r="Y6099" s="30"/>
      <c r="Z6099" s="30"/>
      <c r="AA6099" s="6"/>
      <c r="AB6099" s="6"/>
      <c r="AC6099" s="6"/>
      <c r="AD6099" s="6"/>
      <c r="AE6099" s="6"/>
      <c r="AF6099" s="12">
        <f t="shared" si="574"/>
        <v>0</v>
      </c>
      <c r="AG6099" s="6"/>
      <c r="AH6099" s="6"/>
      <c r="AI6099" s="6"/>
      <c r="AJ6099" s="6"/>
      <c r="AK6099" s="6"/>
      <c r="AL6099" s="12">
        <f t="shared" si="575"/>
        <v>0</v>
      </c>
      <c r="AM6099" s="11" t="str">
        <f t="shared" si="570"/>
        <v/>
      </c>
      <c r="AN6099" s="7"/>
      <c r="AO6099" s="6"/>
    </row>
    <row r="6100" spans="1:41" ht="15.75" customHeight="1" x14ac:dyDescent="0.2">
      <c r="A6100" s="4"/>
      <c r="B6100" s="7"/>
      <c r="C6100" s="8" t="str">
        <f>IFERROR(VLOOKUP(B6100,Tabla2[#All],2,FALSE),"")</f>
        <v/>
      </c>
      <c r="D6100" s="24"/>
      <c r="E6100" s="9" t="str">
        <f>IFERROR(VLOOKUP(D6100,Tabla1[],2,FALSE),"")</f>
        <v/>
      </c>
      <c r="G6100" s="24"/>
      <c r="L6100" s="3" t="str">
        <f t="shared" si="571"/>
        <v/>
      </c>
      <c r="M6100" s="24"/>
      <c r="N6100" s="24"/>
      <c r="T6100" s="6"/>
      <c r="U6100" s="6"/>
      <c r="V6100" s="10">
        <f t="shared" si="572"/>
        <v>0</v>
      </c>
      <c r="W6100" s="6"/>
      <c r="X6100" s="10">
        <f t="shared" si="573"/>
        <v>0</v>
      </c>
      <c r="Y6100" s="30"/>
      <c r="Z6100" s="30"/>
      <c r="AA6100" s="6"/>
      <c r="AB6100" s="6"/>
      <c r="AC6100" s="6"/>
      <c r="AD6100" s="6"/>
      <c r="AE6100" s="6"/>
      <c r="AF6100" s="12">
        <f t="shared" si="574"/>
        <v>0</v>
      </c>
      <c r="AG6100" s="6"/>
      <c r="AH6100" s="6"/>
      <c r="AI6100" s="6"/>
      <c r="AJ6100" s="6"/>
      <c r="AK6100" s="6"/>
      <c r="AL6100" s="12">
        <f t="shared" si="575"/>
        <v>0</v>
      </c>
      <c r="AM6100" s="11" t="str">
        <f t="shared" si="570"/>
        <v/>
      </c>
      <c r="AN6100" s="7"/>
      <c r="AO6100" s="6"/>
    </row>
    <row r="6101" spans="1:41" ht="15.75" customHeight="1" x14ac:dyDescent="0.2">
      <c r="A6101" s="4"/>
      <c r="B6101" s="7"/>
      <c r="C6101" s="8" t="str">
        <f>IFERROR(VLOOKUP(B6101,Tabla2[#All],2,FALSE),"")</f>
        <v/>
      </c>
      <c r="D6101" s="24"/>
      <c r="E6101" s="9" t="str">
        <f>IFERROR(VLOOKUP(D6101,Tabla1[],2,FALSE),"")</f>
        <v/>
      </c>
      <c r="G6101" s="24"/>
      <c r="L6101" s="3" t="str">
        <f t="shared" si="571"/>
        <v/>
      </c>
      <c r="M6101" s="24"/>
      <c r="N6101" s="24"/>
      <c r="T6101" s="6"/>
      <c r="U6101" s="6"/>
      <c r="V6101" s="10">
        <f t="shared" si="572"/>
        <v>0</v>
      </c>
      <c r="W6101" s="6"/>
      <c r="X6101" s="10">
        <f t="shared" si="573"/>
        <v>0</v>
      </c>
      <c r="Y6101" s="30"/>
      <c r="Z6101" s="30"/>
      <c r="AA6101" s="6"/>
      <c r="AB6101" s="6"/>
      <c r="AC6101" s="6"/>
      <c r="AD6101" s="6"/>
      <c r="AE6101" s="6"/>
      <c r="AF6101" s="12">
        <f t="shared" si="574"/>
        <v>0</v>
      </c>
      <c r="AG6101" s="6"/>
      <c r="AH6101" s="6"/>
      <c r="AI6101" s="6"/>
      <c r="AJ6101" s="6"/>
      <c r="AK6101" s="6"/>
      <c r="AL6101" s="12">
        <f t="shared" si="575"/>
        <v>0</v>
      </c>
      <c r="AM6101" s="11" t="str">
        <f t="shared" si="570"/>
        <v/>
      </c>
      <c r="AN6101" s="7"/>
      <c r="AO6101" s="6"/>
    </row>
    <row r="6102" spans="1:41" ht="15.75" customHeight="1" x14ac:dyDescent="0.2">
      <c r="A6102" s="4"/>
      <c r="B6102" s="7"/>
      <c r="C6102" s="8" t="str">
        <f>IFERROR(VLOOKUP(B6102,Tabla2[#All],2,FALSE),"")</f>
        <v/>
      </c>
      <c r="D6102" s="24"/>
      <c r="E6102" s="9" t="str">
        <f>IFERROR(VLOOKUP(D6102,Tabla1[],2,FALSE),"")</f>
        <v/>
      </c>
      <c r="G6102" s="24"/>
      <c r="L6102" s="3" t="str">
        <f t="shared" si="571"/>
        <v/>
      </c>
      <c r="M6102" s="24"/>
      <c r="N6102" s="24"/>
      <c r="T6102" s="6"/>
      <c r="U6102" s="6"/>
      <c r="V6102" s="10">
        <f t="shared" si="572"/>
        <v>0</v>
      </c>
      <c r="W6102" s="6"/>
      <c r="X6102" s="10">
        <f t="shared" si="573"/>
        <v>0</v>
      </c>
      <c r="Y6102" s="30"/>
      <c r="Z6102" s="30"/>
      <c r="AA6102" s="6"/>
      <c r="AB6102" s="6"/>
      <c r="AC6102" s="6"/>
      <c r="AD6102" s="6"/>
      <c r="AE6102" s="6"/>
      <c r="AF6102" s="12">
        <f t="shared" si="574"/>
        <v>0</v>
      </c>
      <c r="AG6102" s="6"/>
      <c r="AH6102" s="6"/>
      <c r="AI6102" s="6"/>
      <c r="AJ6102" s="6"/>
      <c r="AK6102" s="6"/>
      <c r="AL6102" s="12">
        <f t="shared" si="575"/>
        <v>0</v>
      </c>
      <c r="AM6102" s="11" t="str">
        <f t="shared" si="570"/>
        <v/>
      </c>
      <c r="AN6102" s="7"/>
      <c r="AO6102" s="6"/>
    </row>
    <row r="6103" spans="1:41" ht="15.75" customHeight="1" x14ac:dyDescent="0.2">
      <c r="A6103" s="4"/>
      <c r="B6103" s="7"/>
      <c r="C6103" s="8" t="str">
        <f>IFERROR(VLOOKUP(B6103,Tabla2[#All],2,FALSE),"")</f>
        <v/>
      </c>
      <c r="D6103" s="24"/>
      <c r="E6103" s="9" t="str">
        <f>IFERROR(VLOOKUP(D6103,Tabla1[],2,FALSE),"")</f>
        <v/>
      </c>
      <c r="G6103" s="24"/>
      <c r="L6103" s="3" t="str">
        <f t="shared" si="571"/>
        <v/>
      </c>
      <c r="M6103" s="24"/>
      <c r="N6103" s="24"/>
      <c r="T6103" s="6"/>
      <c r="U6103" s="6"/>
      <c r="V6103" s="10">
        <f t="shared" si="572"/>
        <v>0</v>
      </c>
      <c r="W6103" s="6"/>
      <c r="X6103" s="10">
        <f t="shared" si="573"/>
        <v>0</v>
      </c>
      <c r="Y6103" s="30"/>
      <c r="Z6103" s="30"/>
      <c r="AA6103" s="6"/>
      <c r="AB6103" s="6"/>
      <c r="AC6103" s="6"/>
      <c r="AD6103" s="6"/>
      <c r="AE6103" s="6"/>
      <c r="AF6103" s="12">
        <f t="shared" si="574"/>
        <v>0</v>
      </c>
      <c r="AG6103" s="6"/>
      <c r="AH6103" s="6"/>
      <c r="AI6103" s="6"/>
      <c r="AJ6103" s="6"/>
      <c r="AK6103" s="6"/>
      <c r="AL6103" s="12">
        <f t="shared" si="575"/>
        <v>0</v>
      </c>
      <c r="AM6103" s="11" t="str">
        <f t="shared" si="570"/>
        <v/>
      </c>
      <c r="AN6103" s="7"/>
      <c r="AO6103" s="6"/>
    </row>
    <row r="6104" spans="1:41" ht="15.75" customHeight="1" x14ac:dyDescent="0.2">
      <c r="A6104" s="4"/>
      <c r="B6104" s="7"/>
      <c r="C6104" s="8" t="str">
        <f>IFERROR(VLOOKUP(B6104,Tabla2[#All],2,FALSE),"")</f>
        <v/>
      </c>
      <c r="D6104" s="24"/>
      <c r="E6104" s="9" t="str">
        <f>IFERROR(VLOOKUP(D6104,Tabla1[],2,FALSE),"")</f>
        <v/>
      </c>
      <c r="G6104" s="24"/>
      <c r="L6104" s="3" t="str">
        <f t="shared" si="571"/>
        <v/>
      </c>
      <c r="M6104" s="24"/>
      <c r="N6104" s="24"/>
      <c r="T6104" s="6"/>
      <c r="U6104" s="6"/>
      <c r="V6104" s="10">
        <f t="shared" si="572"/>
        <v>0</v>
      </c>
      <c r="W6104" s="6"/>
      <c r="X6104" s="10">
        <f t="shared" si="573"/>
        <v>0</v>
      </c>
      <c r="Y6104" s="30"/>
      <c r="Z6104" s="30"/>
      <c r="AA6104" s="6"/>
      <c r="AB6104" s="6"/>
      <c r="AC6104" s="6"/>
      <c r="AD6104" s="6"/>
      <c r="AE6104" s="6"/>
      <c r="AF6104" s="12">
        <f t="shared" si="574"/>
        <v>0</v>
      </c>
      <c r="AG6104" s="6"/>
      <c r="AH6104" s="6"/>
      <c r="AI6104" s="6"/>
      <c r="AJ6104" s="6"/>
      <c r="AK6104" s="6"/>
      <c r="AL6104" s="12">
        <f t="shared" si="575"/>
        <v>0</v>
      </c>
      <c r="AM6104" s="11" t="str">
        <f t="shared" si="570"/>
        <v/>
      </c>
      <c r="AN6104" s="7"/>
      <c r="AO6104" s="6"/>
    </row>
    <row r="6105" spans="1:41" ht="15.75" customHeight="1" x14ac:dyDescent="0.2">
      <c r="A6105" s="4"/>
      <c r="B6105" s="7"/>
      <c r="C6105" s="8" t="str">
        <f>IFERROR(VLOOKUP(B6105,Tabla2[#All],2,FALSE),"")</f>
        <v/>
      </c>
      <c r="D6105" s="24"/>
      <c r="E6105" s="9" t="str">
        <f>IFERROR(VLOOKUP(D6105,Tabla1[],2,FALSE),"")</f>
        <v/>
      </c>
      <c r="G6105" s="24"/>
      <c r="L6105" s="3" t="str">
        <f t="shared" si="571"/>
        <v/>
      </c>
      <c r="M6105" s="24"/>
      <c r="N6105" s="24"/>
      <c r="T6105" s="6"/>
      <c r="U6105" s="6"/>
      <c r="V6105" s="10">
        <f t="shared" si="572"/>
        <v>0</v>
      </c>
      <c r="W6105" s="6"/>
      <c r="X6105" s="10">
        <f t="shared" si="573"/>
        <v>0</v>
      </c>
      <c r="Y6105" s="30"/>
      <c r="Z6105" s="30"/>
      <c r="AA6105" s="6"/>
      <c r="AB6105" s="6"/>
      <c r="AC6105" s="6"/>
      <c r="AD6105" s="6"/>
      <c r="AE6105" s="6"/>
      <c r="AF6105" s="12">
        <f t="shared" si="574"/>
        <v>0</v>
      </c>
      <c r="AG6105" s="6"/>
      <c r="AH6105" s="6"/>
      <c r="AI6105" s="6"/>
      <c r="AJ6105" s="6"/>
      <c r="AK6105" s="6"/>
      <c r="AL6105" s="12">
        <f t="shared" si="575"/>
        <v>0</v>
      </c>
      <c r="AM6105" s="11" t="str">
        <f t="shared" si="570"/>
        <v/>
      </c>
      <c r="AN6105" s="7"/>
      <c r="AO6105" s="6"/>
    </row>
    <row r="6106" spans="1:41" ht="15.75" customHeight="1" x14ac:dyDescent="0.2">
      <c r="A6106" s="4"/>
      <c r="B6106" s="7"/>
      <c r="C6106" s="8" t="str">
        <f>IFERROR(VLOOKUP(B6106,Tabla2[#All],2,FALSE),"")</f>
        <v/>
      </c>
      <c r="D6106" s="24"/>
      <c r="E6106" s="9" t="str">
        <f>IFERROR(VLOOKUP(D6106,Tabla1[],2,FALSE),"")</f>
        <v/>
      </c>
      <c r="G6106" s="24"/>
      <c r="L6106" s="3" t="str">
        <f t="shared" si="571"/>
        <v/>
      </c>
      <c r="M6106" s="24"/>
      <c r="N6106" s="24"/>
      <c r="T6106" s="6"/>
      <c r="U6106" s="6"/>
      <c r="V6106" s="10">
        <f t="shared" si="572"/>
        <v>0</v>
      </c>
      <c r="W6106" s="6"/>
      <c r="X6106" s="10">
        <f t="shared" si="573"/>
        <v>0</v>
      </c>
      <c r="Y6106" s="30"/>
      <c r="Z6106" s="30"/>
      <c r="AA6106" s="6"/>
      <c r="AB6106" s="6"/>
      <c r="AC6106" s="6"/>
      <c r="AD6106" s="6"/>
      <c r="AE6106" s="6"/>
      <c r="AF6106" s="12">
        <f t="shared" si="574"/>
        <v>0</v>
      </c>
      <c r="AG6106" s="6"/>
      <c r="AH6106" s="6"/>
      <c r="AI6106" s="6"/>
      <c r="AJ6106" s="6"/>
      <c r="AK6106" s="6"/>
      <c r="AL6106" s="12">
        <f t="shared" si="575"/>
        <v>0</v>
      </c>
      <c r="AM6106" s="11" t="str">
        <f t="shared" si="570"/>
        <v/>
      </c>
      <c r="AN6106" s="7"/>
      <c r="AO6106" s="6"/>
    </row>
    <row r="6107" spans="1:41" ht="15.75" customHeight="1" x14ac:dyDescent="0.2">
      <c r="A6107" s="4"/>
      <c r="B6107" s="7"/>
      <c r="C6107" s="8" t="str">
        <f>IFERROR(VLOOKUP(B6107,Tabla2[#All],2,FALSE),"")</f>
        <v/>
      </c>
      <c r="D6107" s="24"/>
      <c r="E6107" s="9" t="str">
        <f>IFERROR(VLOOKUP(D6107,Tabla1[],2,FALSE),"")</f>
        <v/>
      </c>
      <c r="G6107" s="24"/>
      <c r="L6107" s="3" t="str">
        <f t="shared" si="571"/>
        <v/>
      </c>
      <c r="M6107" s="24"/>
      <c r="N6107" s="24"/>
      <c r="T6107" s="6"/>
      <c r="U6107" s="6"/>
      <c r="V6107" s="10">
        <f t="shared" si="572"/>
        <v>0</v>
      </c>
      <c r="W6107" s="6"/>
      <c r="X6107" s="10">
        <f t="shared" si="573"/>
        <v>0</v>
      </c>
      <c r="Y6107" s="30"/>
      <c r="Z6107" s="30"/>
      <c r="AA6107" s="6"/>
      <c r="AB6107" s="6"/>
      <c r="AC6107" s="6"/>
      <c r="AD6107" s="6"/>
      <c r="AE6107" s="6"/>
      <c r="AF6107" s="12">
        <f t="shared" si="574"/>
        <v>0</v>
      </c>
      <c r="AG6107" s="6"/>
      <c r="AH6107" s="6"/>
      <c r="AI6107" s="6"/>
      <c r="AJ6107" s="6"/>
      <c r="AK6107" s="6"/>
      <c r="AL6107" s="12">
        <f t="shared" si="575"/>
        <v>0</v>
      </c>
      <c r="AM6107" s="11" t="str">
        <f t="shared" si="570"/>
        <v/>
      </c>
      <c r="AN6107" s="7"/>
      <c r="AO6107" s="6"/>
    </row>
    <row r="6108" spans="1:41" ht="15.75" customHeight="1" x14ac:dyDescent="0.2">
      <c r="A6108" s="4"/>
      <c r="B6108" s="7"/>
      <c r="C6108" s="8" t="str">
        <f>IFERROR(VLOOKUP(B6108,Tabla2[#All],2,FALSE),"")</f>
        <v/>
      </c>
      <c r="D6108" s="24"/>
      <c r="E6108" s="9" t="str">
        <f>IFERROR(VLOOKUP(D6108,Tabla1[],2,FALSE),"")</f>
        <v/>
      </c>
      <c r="G6108" s="24"/>
      <c r="L6108" s="3" t="str">
        <f t="shared" si="571"/>
        <v/>
      </c>
      <c r="M6108" s="24"/>
      <c r="N6108" s="24"/>
      <c r="T6108" s="6"/>
      <c r="U6108" s="6"/>
      <c r="V6108" s="10">
        <f t="shared" si="572"/>
        <v>0</v>
      </c>
      <c r="W6108" s="6"/>
      <c r="X6108" s="10">
        <f t="shared" si="573"/>
        <v>0</v>
      </c>
      <c r="Y6108" s="30"/>
      <c r="Z6108" s="30"/>
      <c r="AA6108" s="6"/>
      <c r="AB6108" s="6"/>
      <c r="AC6108" s="6"/>
      <c r="AD6108" s="6"/>
      <c r="AE6108" s="6"/>
      <c r="AF6108" s="12">
        <f t="shared" si="574"/>
        <v>0</v>
      </c>
      <c r="AG6108" s="6"/>
      <c r="AH6108" s="6"/>
      <c r="AI6108" s="6"/>
      <c r="AJ6108" s="6"/>
      <c r="AK6108" s="6"/>
      <c r="AL6108" s="12">
        <f t="shared" si="575"/>
        <v>0</v>
      </c>
      <c r="AM6108" s="11" t="str">
        <f t="shared" si="570"/>
        <v/>
      </c>
      <c r="AN6108" s="7"/>
      <c r="AO6108" s="6"/>
    </row>
    <row r="6109" spans="1:41" ht="15.75" customHeight="1" x14ac:dyDescent="0.2">
      <c r="A6109" s="4"/>
      <c r="B6109" s="7"/>
      <c r="C6109" s="8" t="str">
        <f>IFERROR(VLOOKUP(B6109,Tabla2[#All],2,FALSE),"")</f>
        <v/>
      </c>
      <c r="D6109" s="24"/>
      <c r="E6109" s="9" t="str">
        <f>IFERROR(VLOOKUP(D6109,Tabla1[],2,FALSE),"")</f>
        <v/>
      </c>
      <c r="G6109" s="24"/>
      <c r="L6109" s="3" t="str">
        <f t="shared" si="571"/>
        <v/>
      </c>
      <c r="M6109" s="24"/>
      <c r="N6109" s="24"/>
      <c r="T6109" s="6"/>
      <c r="U6109" s="6"/>
      <c r="V6109" s="10">
        <f t="shared" si="572"/>
        <v>0</v>
      </c>
      <c r="W6109" s="6"/>
      <c r="X6109" s="10">
        <f t="shared" si="573"/>
        <v>0</v>
      </c>
      <c r="Y6109" s="30"/>
      <c r="Z6109" s="30"/>
      <c r="AA6109" s="6"/>
      <c r="AB6109" s="6"/>
      <c r="AC6109" s="6"/>
      <c r="AD6109" s="6"/>
      <c r="AE6109" s="6"/>
      <c r="AF6109" s="12">
        <f t="shared" si="574"/>
        <v>0</v>
      </c>
      <c r="AG6109" s="6"/>
      <c r="AH6109" s="6"/>
      <c r="AI6109" s="6"/>
      <c r="AJ6109" s="6"/>
      <c r="AK6109" s="6"/>
      <c r="AL6109" s="12">
        <f t="shared" si="575"/>
        <v>0</v>
      </c>
      <c r="AM6109" s="11" t="str">
        <f t="shared" si="570"/>
        <v/>
      </c>
      <c r="AN6109" s="7"/>
      <c r="AO6109" s="6"/>
    </row>
    <row r="6110" spans="1:41" ht="15.75" customHeight="1" x14ac:dyDescent="0.2">
      <c r="A6110" s="4"/>
      <c r="B6110" s="7"/>
      <c r="C6110" s="8" t="str">
        <f>IFERROR(VLOOKUP(B6110,Tabla2[#All],2,FALSE),"")</f>
        <v/>
      </c>
      <c r="D6110" s="24"/>
      <c r="E6110" s="9" t="str">
        <f>IFERROR(VLOOKUP(D6110,Tabla1[],2,FALSE),"")</f>
        <v/>
      </c>
      <c r="G6110" s="24"/>
      <c r="L6110" s="3" t="str">
        <f t="shared" si="571"/>
        <v/>
      </c>
      <c r="M6110" s="24"/>
      <c r="N6110" s="24"/>
      <c r="T6110" s="6"/>
      <c r="U6110" s="6"/>
      <c r="V6110" s="10">
        <f t="shared" si="572"/>
        <v>0</v>
      </c>
      <c r="W6110" s="6"/>
      <c r="X6110" s="10">
        <f t="shared" si="573"/>
        <v>0</v>
      </c>
      <c r="Y6110" s="30"/>
      <c r="Z6110" s="30"/>
      <c r="AA6110" s="6"/>
      <c r="AB6110" s="6"/>
      <c r="AC6110" s="6"/>
      <c r="AD6110" s="6"/>
      <c r="AE6110" s="6"/>
      <c r="AF6110" s="12">
        <f t="shared" si="574"/>
        <v>0</v>
      </c>
      <c r="AG6110" s="6"/>
      <c r="AH6110" s="6"/>
      <c r="AI6110" s="6"/>
      <c r="AJ6110" s="6"/>
      <c r="AK6110" s="6"/>
      <c r="AL6110" s="12">
        <f t="shared" si="575"/>
        <v>0</v>
      </c>
      <c r="AM6110" s="11" t="str">
        <f t="shared" si="570"/>
        <v/>
      </c>
      <c r="AN6110" s="7"/>
      <c r="AO6110" s="6"/>
    </row>
    <row r="6111" spans="1:41" ht="15.75" customHeight="1" x14ac:dyDescent="0.2">
      <c r="A6111" s="4"/>
      <c r="B6111" s="7"/>
      <c r="C6111" s="8" t="str">
        <f>IFERROR(VLOOKUP(B6111,Tabla2[#All],2,FALSE),"")</f>
        <v/>
      </c>
      <c r="D6111" s="24"/>
      <c r="E6111" s="9" t="str">
        <f>IFERROR(VLOOKUP(D6111,Tabla1[],2,FALSE),"")</f>
        <v/>
      </c>
      <c r="G6111" s="24"/>
      <c r="L6111" s="3" t="str">
        <f t="shared" si="571"/>
        <v/>
      </c>
      <c r="M6111" s="24"/>
      <c r="N6111" s="24"/>
      <c r="T6111" s="6"/>
      <c r="U6111" s="6"/>
      <c r="V6111" s="10">
        <f t="shared" si="572"/>
        <v>0</v>
      </c>
      <c r="W6111" s="6"/>
      <c r="X6111" s="10">
        <f t="shared" si="573"/>
        <v>0</v>
      </c>
      <c r="Y6111" s="30"/>
      <c r="Z6111" s="30"/>
      <c r="AA6111" s="6"/>
      <c r="AB6111" s="6"/>
      <c r="AC6111" s="6"/>
      <c r="AD6111" s="6"/>
      <c r="AE6111" s="6"/>
      <c r="AF6111" s="12">
        <f t="shared" si="574"/>
        <v>0</v>
      </c>
      <c r="AG6111" s="6"/>
      <c r="AH6111" s="6"/>
      <c r="AI6111" s="6"/>
      <c r="AJ6111" s="6"/>
      <c r="AK6111" s="6"/>
      <c r="AL6111" s="12">
        <f t="shared" si="575"/>
        <v>0</v>
      </c>
      <c r="AM6111" s="11" t="str">
        <f t="shared" si="570"/>
        <v/>
      </c>
      <c r="AN6111" s="7"/>
      <c r="AO6111" s="6"/>
    </row>
    <row r="6112" spans="1:41" ht="15.75" customHeight="1" x14ac:dyDescent="0.2">
      <c r="A6112" s="4"/>
      <c r="B6112" s="7"/>
      <c r="C6112" s="8" t="str">
        <f>IFERROR(VLOOKUP(B6112,Tabla2[#All],2,FALSE),"")</f>
        <v/>
      </c>
      <c r="D6112" s="24"/>
      <c r="E6112" s="9" t="str">
        <f>IFERROR(VLOOKUP(D6112,Tabla1[],2,FALSE),"")</f>
        <v/>
      </c>
      <c r="G6112" s="24"/>
      <c r="L6112" s="3" t="str">
        <f t="shared" si="571"/>
        <v/>
      </c>
      <c r="M6112" s="24"/>
      <c r="N6112" s="24"/>
      <c r="T6112" s="6"/>
      <c r="U6112" s="6"/>
      <c r="V6112" s="10">
        <f t="shared" si="572"/>
        <v>0</v>
      </c>
      <c r="W6112" s="6"/>
      <c r="X6112" s="10">
        <f t="shared" si="573"/>
        <v>0</v>
      </c>
      <c r="Y6112" s="30"/>
      <c r="Z6112" s="30"/>
      <c r="AA6112" s="6"/>
      <c r="AB6112" s="6"/>
      <c r="AC6112" s="6"/>
      <c r="AD6112" s="6"/>
      <c r="AE6112" s="6"/>
      <c r="AF6112" s="12">
        <f t="shared" si="574"/>
        <v>0</v>
      </c>
      <c r="AG6112" s="6"/>
      <c r="AH6112" s="6"/>
      <c r="AI6112" s="6"/>
      <c r="AJ6112" s="6"/>
      <c r="AK6112" s="6"/>
      <c r="AL6112" s="12">
        <f t="shared" si="575"/>
        <v>0</v>
      </c>
      <c r="AM6112" s="11" t="str">
        <f t="shared" si="570"/>
        <v/>
      </c>
      <c r="AN6112" s="7"/>
      <c r="AO6112" s="6"/>
    </row>
    <row r="6113" spans="1:41" ht="15.75" customHeight="1" x14ac:dyDescent="0.2">
      <c r="A6113" s="4"/>
      <c r="B6113" s="7"/>
      <c r="C6113" s="8" t="str">
        <f>IFERROR(VLOOKUP(B6113,Tabla2[#All],2,FALSE),"")</f>
        <v/>
      </c>
      <c r="D6113" s="24"/>
      <c r="E6113" s="9" t="str">
        <f>IFERROR(VLOOKUP(D6113,Tabla1[],2,FALSE),"")</f>
        <v/>
      </c>
      <c r="G6113" s="24"/>
      <c r="L6113" s="3" t="str">
        <f t="shared" si="571"/>
        <v/>
      </c>
      <c r="M6113" s="24"/>
      <c r="N6113" s="24"/>
      <c r="T6113" s="6"/>
      <c r="U6113" s="6"/>
      <c r="V6113" s="10">
        <f t="shared" si="572"/>
        <v>0</v>
      </c>
      <c r="W6113" s="6"/>
      <c r="X6113" s="10">
        <f t="shared" si="573"/>
        <v>0</v>
      </c>
      <c r="Y6113" s="30"/>
      <c r="Z6113" s="30"/>
      <c r="AA6113" s="6"/>
      <c r="AB6113" s="6"/>
      <c r="AC6113" s="6"/>
      <c r="AD6113" s="6"/>
      <c r="AE6113" s="6"/>
      <c r="AF6113" s="12">
        <f t="shared" si="574"/>
        <v>0</v>
      </c>
      <c r="AG6113" s="6"/>
      <c r="AH6113" s="6"/>
      <c r="AI6113" s="6"/>
      <c r="AJ6113" s="6"/>
      <c r="AK6113" s="6"/>
      <c r="AL6113" s="12">
        <f t="shared" si="575"/>
        <v>0</v>
      </c>
      <c r="AM6113" s="11" t="str">
        <f t="shared" si="570"/>
        <v/>
      </c>
      <c r="AN6113" s="7"/>
      <c r="AO6113" s="6"/>
    </row>
    <row r="6114" spans="1:41" ht="15.75" customHeight="1" x14ac:dyDescent="0.2">
      <c r="A6114" s="4"/>
      <c r="B6114" s="7"/>
      <c r="C6114" s="8" t="str">
        <f>IFERROR(VLOOKUP(B6114,Tabla2[#All],2,FALSE),"")</f>
        <v/>
      </c>
      <c r="D6114" s="24"/>
      <c r="E6114" s="9" t="str">
        <f>IFERROR(VLOOKUP(D6114,Tabla1[],2,FALSE),"")</f>
        <v/>
      </c>
      <c r="G6114" s="24"/>
      <c r="L6114" s="3" t="str">
        <f t="shared" si="571"/>
        <v/>
      </c>
      <c r="M6114" s="24"/>
      <c r="N6114" s="24"/>
      <c r="T6114" s="6"/>
      <c r="U6114" s="6"/>
      <c r="V6114" s="10">
        <f t="shared" si="572"/>
        <v>0</v>
      </c>
      <c r="W6114" s="6"/>
      <c r="X6114" s="10">
        <f t="shared" si="573"/>
        <v>0</v>
      </c>
      <c r="Y6114" s="30"/>
      <c r="Z6114" s="30"/>
      <c r="AA6114" s="6"/>
      <c r="AB6114" s="6"/>
      <c r="AC6114" s="6"/>
      <c r="AD6114" s="6"/>
      <c r="AE6114" s="6"/>
      <c r="AF6114" s="12">
        <f t="shared" si="574"/>
        <v>0</v>
      </c>
      <c r="AG6114" s="6"/>
      <c r="AH6114" s="6"/>
      <c r="AI6114" s="6"/>
      <c r="AJ6114" s="6"/>
      <c r="AK6114" s="6"/>
      <c r="AL6114" s="12">
        <f t="shared" si="575"/>
        <v>0</v>
      </c>
      <c r="AM6114" s="11" t="str">
        <f t="shared" si="570"/>
        <v/>
      </c>
      <c r="AN6114" s="7"/>
      <c r="AO6114" s="6"/>
    </row>
    <row r="6115" spans="1:41" ht="15.75" customHeight="1" x14ac:dyDescent="0.2">
      <c r="A6115" s="4"/>
      <c r="B6115" s="7"/>
      <c r="C6115" s="8" t="str">
        <f>IFERROR(VLOOKUP(B6115,Tabla2[#All],2,FALSE),"")</f>
        <v/>
      </c>
      <c r="D6115" s="24"/>
      <c r="E6115" s="9" t="str">
        <f>IFERROR(VLOOKUP(D6115,Tabla1[],2,FALSE),"")</f>
        <v/>
      </c>
      <c r="G6115" s="24"/>
      <c r="L6115" s="3" t="str">
        <f t="shared" si="571"/>
        <v/>
      </c>
      <c r="M6115" s="24"/>
      <c r="N6115" s="24"/>
      <c r="T6115" s="6"/>
      <c r="U6115" s="6"/>
      <c r="V6115" s="10">
        <f t="shared" si="572"/>
        <v>0</v>
      </c>
      <c r="W6115" s="6"/>
      <c r="X6115" s="10">
        <f t="shared" si="573"/>
        <v>0</v>
      </c>
      <c r="Y6115" s="30"/>
      <c r="Z6115" s="30"/>
      <c r="AA6115" s="6"/>
      <c r="AB6115" s="6"/>
      <c r="AC6115" s="6"/>
      <c r="AD6115" s="6"/>
      <c r="AE6115" s="6"/>
      <c r="AF6115" s="12">
        <f t="shared" si="574"/>
        <v>0</v>
      </c>
      <c r="AG6115" s="6"/>
      <c r="AH6115" s="6"/>
      <c r="AI6115" s="6"/>
      <c r="AJ6115" s="6"/>
      <c r="AK6115" s="6"/>
      <c r="AL6115" s="12">
        <f t="shared" si="575"/>
        <v>0</v>
      </c>
      <c r="AM6115" s="11" t="str">
        <f t="shared" si="570"/>
        <v/>
      </c>
      <c r="AN6115" s="7"/>
      <c r="AO6115" s="6"/>
    </row>
    <row r="6116" spans="1:41" ht="15.75" customHeight="1" x14ac:dyDescent="0.2">
      <c r="A6116" s="4"/>
      <c r="B6116" s="7"/>
      <c r="C6116" s="8" t="str">
        <f>IFERROR(VLOOKUP(B6116,Tabla2[#All],2,FALSE),"")</f>
        <v/>
      </c>
      <c r="D6116" s="24"/>
      <c r="E6116" s="9" t="str">
        <f>IFERROR(VLOOKUP(D6116,Tabla1[],2,FALSE),"")</f>
        <v/>
      </c>
      <c r="G6116" s="24"/>
      <c r="L6116" s="3" t="str">
        <f t="shared" si="571"/>
        <v/>
      </c>
      <c r="M6116" s="24"/>
      <c r="N6116" s="24"/>
      <c r="T6116" s="6"/>
      <c r="U6116" s="6"/>
      <c r="V6116" s="10">
        <f t="shared" si="572"/>
        <v>0</v>
      </c>
      <c r="W6116" s="6"/>
      <c r="X6116" s="10">
        <f t="shared" si="573"/>
        <v>0</v>
      </c>
      <c r="Y6116" s="30"/>
      <c r="Z6116" s="30"/>
      <c r="AA6116" s="6"/>
      <c r="AB6116" s="6"/>
      <c r="AC6116" s="6"/>
      <c r="AD6116" s="6"/>
      <c r="AE6116" s="6"/>
      <c r="AF6116" s="12">
        <f t="shared" si="574"/>
        <v>0</v>
      </c>
      <c r="AG6116" s="6"/>
      <c r="AH6116" s="6"/>
      <c r="AI6116" s="6"/>
      <c r="AJ6116" s="6"/>
      <c r="AK6116" s="6"/>
      <c r="AL6116" s="12">
        <f t="shared" si="575"/>
        <v>0</v>
      </c>
      <c r="AM6116" s="11" t="str">
        <f t="shared" si="570"/>
        <v/>
      </c>
      <c r="AN6116" s="7"/>
      <c r="AO6116" s="6"/>
    </row>
    <row r="6117" spans="1:41" ht="15.75" customHeight="1" x14ac:dyDescent="0.2">
      <c r="A6117" s="4"/>
      <c r="B6117" s="7"/>
      <c r="C6117" s="8" t="str">
        <f>IFERROR(VLOOKUP(B6117,Tabla2[#All],2,FALSE),"")</f>
        <v/>
      </c>
      <c r="D6117" s="24"/>
      <c r="E6117" s="9" t="str">
        <f>IFERROR(VLOOKUP(D6117,Tabla1[],2,FALSE),"")</f>
        <v/>
      </c>
      <c r="G6117" s="24"/>
      <c r="L6117" s="3" t="str">
        <f t="shared" si="571"/>
        <v/>
      </c>
      <c r="M6117" s="24"/>
      <c r="N6117" s="24"/>
      <c r="T6117" s="6"/>
      <c r="U6117" s="6"/>
      <c r="V6117" s="10">
        <f t="shared" si="572"/>
        <v>0</v>
      </c>
      <c r="W6117" s="6"/>
      <c r="X6117" s="10">
        <f t="shared" si="573"/>
        <v>0</v>
      </c>
      <c r="Y6117" s="30"/>
      <c r="Z6117" s="30"/>
      <c r="AA6117" s="6"/>
      <c r="AB6117" s="6"/>
      <c r="AC6117" s="6"/>
      <c r="AD6117" s="6"/>
      <c r="AE6117" s="6"/>
      <c r="AF6117" s="12">
        <f t="shared" si="574"/>
        <v>0</v>
      </c>
      <c r="AG6117" s="6"/>
      <c r="AH6117" s="6"/>
      <c r="AI6117" s="6"/>
      <c r="AJ6117" s="6"/>
      <c r="AK6117" s="6"/>
      <c r="AL6117" s="12">
        <f t="shared" si="575"/>
        <v>0</v>
      </c>
      <c r="AM6117" s="11" t="str">
        <f t="shared" si="570"/>
        <v/>
      </c>
      <c r="AN6117" s="7"/>
      <c r="AO6117" s="6"/>
    </row>
    <row r="6118" spans="1:41" ht="15.75" customHeight="1" x14ac:dyDescent="0.2">
      <c r="A6118" s="4"/>
      <c r="B6118" s="7"/>
      <c r="C6118" s="8" t="str">
        <f>IFERROR(VLOOKUP(B6118,Tabla2[#All],2,FALSE),"")</f>
        <v/>
      </c>
      <c r="D6118" s="24"/>
      <c r="E6118" s="9" t="str">
        <f>IFERROR(VLOOKUP(D6118,Tabla1[],2,FALSE),"")</f>
        <v/>
      </c>
      <c r="G6118" s="24"/>
      <c r="L6118" s="3" t="str">
        <f t="shared" si="571"/>
        <v/>
      </c>
      <c r="M6118" s="24"/>
      <c r="N6118" s="24"/>
      <c r="T6118" s="6"/>
      <c r="U6118" s="6"/>
      <c r="V6118" s="10">
        <f t="shared" si="572"/>
        <v>0</v>
      </c>
      <c r="W6118" s="6"/>
      <c r="X6118" s="10">
        <f t="shared" si="573"/>
        <v>0</v>
      </c>
      <c r="Y6118" s="30"/>
      <c r="Z6118" s="30"/>
      <c r="AA6118" s="6"/>
      <c r="AB6118" s="6"/>
      <c r="AC6118" s="6"/>
      <c r="AD6118" s="6"/>
      <c r="AE6118" s="6"/>
      <c r="AF6118" s="12">
        <f t="shared" si="574"/>
        <v>0</v>
      </c>
      <c r="AG6118" s="6"/>
      <c r="AH6118" s="6"/>
      <c r="AI6118" s="6"/>
      <c r="AJ6118" s="6"/>
      <c r="AK6118" s="6"/>
      <c r="AL6118" s="12">
        <f t="shared" si="575"/>
        <v>0</v>
      </c>
      <c r="AM6118" s="11" t="str">
        <f t="shared" si="570"/>
        <v/>
      </c>
      <c r="AN6118" s="7"/>
      <c r="AO6118" s="6"/>
    </row>
    <row r="6119" spans="1:41" ht="15.75" customHeight="1" x14ac:dyDescent="0.2">
      <c r="A6119" s="4"/>
      <c r="B6119" s="7"/>
      <c r="C6119" s="8" t="str">
        <f>IFERROR(VLOOKUP(B6119,Tabla2[#All],2,FALSE),"")</f>
        <v/>
      </c>
      <c r="D6119" s="24"/>
      <c r="E6119" s="9" t="str">
        <f>IFERROR(VLOOKUP(D6119,Tabla1[],2,FALSE),"")</f>
        <v/>
      </c>
      <c r="G6119" s="24"/>
      <c r="L6119" s="3" t="str">
        <f t="shared" si="571"/>
        <v/>
      </c>
      <c r="M6119" s="24"/>
      <c r="N6119" s="24"/>
      <c r="T6119" s="6"/>
      <c r="U6119" s="6"/>
      <c r="V6119" s="10">
        <f t="shared" si="572"/>
        <v>0</v>
      </c>
      <c r="W6119" s="6"/>
      <c r="X6119" s="10">
        <f t="shared" si="573"/>
        <v>0</v>
      </c>
      <c r="Y6119" s="30"/>
      <c r="Z6119" s="30"/>
      <c r="AA6119" s="6"/>
      <c r="AB6119" s="6"/>
      <c r="AC6119" s="6"/>
      <c r="AD6119" s="6"/>
      <c r="AE6119" s="6"/>
      <c r="AF6119" s="12">
        <f t="shared" si="574"/>
        <v>0</v>
      </c>
      <c r="AG6119" s="6"/>
      <c r="AH6119" s="6"/>
      <c r="AI6119" s="6"/>
      <c r="AJ6119" s="6"/>
      <c r="AK6119" s="6"/>
      <c r="AL6119" s="12">
        <f t="shared" si="575"/>
        <v>0</v>
      </c>
      <c r="AM6119" s="11" t="str">
        <f t="shared" si="570"/>
        <v/>
      </c>
      <c r="AN6119" s="7"/>
      <c r="AO6119" s="6"/>
    </row>
    <row r="6120" spans="1:41" ht="15.75" customHeight="1" x14ac:dyDescent="0.2">
      <c r="A6120" s="4"/>
      <c r="B6120" s="7"/>
      <c r="C6120" s="8" t="str">
        <f>IFERROR(VLOOKUP(B6120,Tabla2[#All],2,FALSE),"")</f>
        <v/>
      </c>
      <c r="D6120" s="24"/>
      <c r="E6120" s="9" t="str">
        <f>IFERROR(VLOOKUP(D6120,Tabla1[],2,FALSE),"")</f>
        <v/>
      </c>
      <c r="G6120" s="24"/>
      <c r="L6120" s="3" t="str">
        <f t="shared" si="571"/>
        <v/>
      </c>
      <c r="M6120" s="24"/>
      <c r="N6120" s="24"/>
      <c r="T6120" s="6"/>
      <c r="U6120" s="6"/>
      <c r="V6120" s="10">
        <f t="shared" si="572"/>
        <v>0</v>
      </c>
      <c r="W6120" s="6"/>
      <c r="X6120" s="10">
        <f t="shared" si="573"/>
        <v>0</v>
      </c>
      <c r="Y6120" s="30"/>
      <c r="Z6120" s="30"/>
      <c r="AA6120" s="6"/>
      <c r="AB6120" s="6"/>
      <c r="AC6120" s="6"/>
      <c r="AD6120" s="6"/>
      <c r="AE6120" s="6"/>
      <c r="AF6120" s="12">
        <f t="shared" si="574"/>
        <v>0</v>
      </c>
      <c r="AG6120" s="6"/>
      <c r="AH6120" s="6"/>
      <c r="AI6120" s="6"/>
      <c r="AJ6120" s="6"/>
      <c r="AK6120" s="6"/>
      <c r="AL6120" s="12">
        <f t="shared" si="575"/>
        <v>0</v>
      </c>
      <c r="AM6120" s="11" t="str">
        <f t="shared" si="570"/>
        <v/>
      </c>
      <c r="AN6120" s="7"/>
      <c r="AO6120" s="6"/>
    </row>
    <row r="6121" spans="1:41" ht="15.75" customHeight="1" x14ac:dyDescent="0.2">
      <c r="A6121" s="4"/>
      <c r="B6121" s="7"/>
      <c r="C6121" s="8" t="str">
        <f>IFERROR(VLOOKUP(B6121,Tabla2[#All],2,FALSE),"")</f>
        <v/>
      </c>
      <c r="D6121" s="24"/>
      <c r="E6121" s="9" t="str">
        <f>IFERROR(VLOOKUP(D6121,Tabla1[],2,FALSE),"")</f>
        <v/>
      </c>
      <c r="G6121" s="24"/>
      <c r="L6121" s="3" t="str">
        <f t="shared" si="571"/>
        <v/>
      </c>
      <c r="M6121" s="24"/>
      <c r="N6121" s="24"/>
      <c r="T6121" s="6"/>
      <c r="U6121" s="6"/>
      <c r="V6121" s="10">
        <f t="shared" si="572"/>
        <v>0</v>
      </c>
      <c r="W6121" s="6"/>
      <c r="X6121" s="10">
        <f t="shared" si="573"/>
        <v>0</v>
      </c>
      <c r="Y6121" s="30"/>
      <c r="Z6121" s="30"/>
      <c r="AA6121" s="6"/>
      <c r="AB6121" s="6"/>
      <c r="AC6121" s="6"/>
      <c r="AD6121" s="6"/>
      <c r="AE6121" s="6"/>
      <c r="AF6121" s="12">
        <f t="shared" si="574"/>
        <v>0</v>
      </c>
      <c r="AG6121" s="6"/>
      <c r="AH6121" s="6"/>
      <c r="AI6121" s="6"/>
      <c r="AJ6121" s="6"/>
      <c r="AK6121" s="6"/>
      <c r="AL6121" s="12">
        <f t="shared" si="575"/>
        <v>0</v>
      </c>
      <c r="AM6121" s="11" t="str">
        <f t="shared" si="570"/>
        <v/>
      </c>
      <c r="AN6121" s="7"/>
      <c r="AO6121" s="6"/>
    </row>
    <row r="6122" spans="1:41" ht="15.75" customHeight="1" x14ac:dyDescent="0.2">
      <c r="A6122" s="4"/>
      <c r="B6122" s="7"/>
      <c r="C6122" s="8" t="str">
        <f>IFERROR(VLOOKUP(B6122,Tabla2[#All],2,FALSE),"")</f>
        <v/>
      </c>
      <c r="D6122" s="24"/>
      <c r="E6122" s="9" t="str">
        <f>IFERROR(VLOOKUP(D6122,Tabla1[],2,FALSE),"")</f>
        <v/>
      </c>
      <c r="G6122" s="24"/>
      <c r="L6122" s="3" t="str">
        <f t="shared" si="571"/>
        <v/>
      </c>
      <c r="M6122" s="24"/>
      <c r="N6122" s="24"/>
      <c r="T6122" s="6"/>
      <c r="U6122" s="6"/>
      <c r="V6122" s="10">
        <f t="shared" si="572"/>
        <v>0</v>
      </c>
      <c r="W6122" s="6"/>
      <c r="X6122" s="10">
        <f t="shared" si="573"/>
        <v>0</v>
      </c>
      <c r="Y6122" s="30"/>
      <c r="Z6122" s="30"/>
      <c r="AA6122" s="6"/>
      <c r="AB6122" s="6"/>
      <c r="AC6122" s="6"/>
      <c r="AD6122" s="6"/>
      <c r="AE6122" s="6"/>
      <c r="AF6122" s="12">
        <f t="shared" si="574"/>
        <v>0</v>
      </c>
      <c r="AG6122" s="6"/>
      <c r="AH6122" s="6"/>
      <c r="AI6122" s="6"/>
      <c r="AJ6122" s="6"/>
      <c r="AK6122" s="6"/>
      <c r="AL6122" s="12">
        <f t="shared" si="575"/>
        <v>0</v>
      </c>
      <c r="AM6122" s="11" t="str">
        <f t="shared" si="570"/>
        <v/>
      </c>
      <c r="AN6122" s="7"/>
      <c r="AO6122" s="6"/>
    </row>
    <row r="6123" spans="1:41" ht="15.75" customHeight="1" x14ac:dyDescent="0.2">
      <c r="A6123" s="4"/>
      <c r="B6123" s="7"/>
      <c r="C6123" s="8" t="str">
        <f>IFERROR(VLOOKUP(B6123,Tabla2[#All],2,FALSE),"")</f>
        <v/>
      </c>
      <c r="D6123" s="24"/>
      <c r="E6123" s="9" t="str">
        <f>IFERROR(VLOOKUP(D6123,Tabla1[],2,FALSE),"")</f>
        <v/>
      </c>
      <c r="G6123" s="24"/>
      <c r="L6123" s="3" t="str">
        <f t="shared" si="571"/>
        <v/>
      </c>
      <c r="M6123" s="24"/>
      <c r="N6123" s="24"/>
      <c r="T6123" s="6"/>
      <c r="U6123" s="6"/>
      <c r="V6123" s="10">
        <f t="shared" si="572"/>
        <v>0</v>
      </c>
      <c r="W6123" s="6"/>
      <c r="X6123" s="10">
        <f t="shared" si="573"/>
        <v>0</v>
      </c>
      <c r="Y6123" s="30"/>
      <c r="Z6123" s="30"/>
      <c r="AA6123" s="6"/>
      <c r="AB6123" s="6"/>
      <c r="AC6123" s="6"/>
      <c r="AD6123" s="6"/>
      <c r="AE6123" s="6"/>
      <c r="AF6123" s="12">
        <f t="shared" si="574"/>
        <v>0</v>
      </c>
      <c r="AG6123" s="6"/>
      <c r="AH6123" s="6"/>
      <c r="AI6123" s="6"/>
      <c r="AJ6123" s="6"/>
      <c r="AK6123" s="6"/>
      <c r="AL6123" s="12">
        <f t="shared" si="575"/>
        <v>0</v>
      </c>
      <c r="AM6123" s="11" t="str">
        <f t="shared" si="570"/>
        <v/>
      </c>
      <c r="AN6123" s="7"/>
      <c r="AO6123" s="6"/>
    </row>
    <row r="6124" spans="1:41" ht="15.75" customHeight="1" x14ac:dyDescent="0.2">
      <c r="A6124" s="4"/>
      <c r="B6124" s="7"/>
      <c r="C6124" s="8" t="str">
        <f>IFERROR(VLOOKUP(B6124,Tabla2[#All],2,FALSE),"")</f>
        <v/>
      </c>
      <c r="D6124" s="24"/>
      <c r="E6124" s="9" t="str">
        <f>IFERROR(VLOOKUP(D6124,Tabla1[],2,FALSE),"")</f>
        <v/>
      </c>
      <c r="G6124" s="24"/>
      <c r="L6124" s="3" t="str">
        <f t="shared" si="571"/>
        <v/>
      </c>
      <c r="M6124" s="24"/>
      <c r="N6124" s="24"/>
      <c r="T6124" s="6"/>
      <c r="U6124" s="6"/>
      <c r="V6124" s="10">
        <f t="shared" si="572"/>
        <v>0</v>
      </c>
      <c r="W6124" s="6"/>
      <c r="X6124" s="10">
        <f t="shared" si="573"/>
        <v>0</v>
      </c>
      <c r="Y6124" s="30"/>
      <c r="Z6124" s="30"/>
      <c r="AA6124" s="6"/>
      <c r="AB6124" s="6"/>
      <c r="AC6124" s="6"/>
      <c r="AD6124" s="6"/>
      <c r="AE6124" s="6"/>
      <c r="AF6124" s="12">
        <f t="shared" si="574"/>
        <v>0</v>
      </c>
      <c r="AG6124" s="6"/>
      <c r="AH6124" s="6"/>
      <c r="AI6124" s="6"/>
      <c r="AJ6124" s="6"/>
      <c r="AK6124" s="6"/>
      <c r="AL6124" s="12">
        <f t="shared" si="575"/>
        <v>0</v>
      </c>
      <c r="AM6124" s="11" t="str">
        <f t="shared" si="570"/>
        <v/>
      </c>
      <c r="AN6124" s="7"/>
      <c r="AO6124" s="6"/>
    </row>
    <row r="6125" spans="1:41" ht="15.75" customHeight="1" x14ac:dyDescent="0.2">
      <c r="A6125" s="4"/>
      <c r="B6125" s="7"/>
      <c r="C6125" s="8" t="str">
        <f>IFERROR(VLOOKUP(B6125,Tabla2[#All],2,FALSE),"")</f>
        <v/>
      </c>
      <c r="D6125" s="24"/>
      <c r="E6125" s="9" t="str">
        <f>IFERROR(VLOOKUP(D6125,Tabla1[],2,FALSE),"")</f>
        <v/>
      </c>
      <c r="G6125" s="24"/>
      <c r="L6125" s="3" t="str">
        <f t="shared" si="571"/>
        <v/>
      </c>
      <c r="M6125" s="24"/>
      <c r="N6125" s="24"/>
      <c r="T6125" s="6"/>
      <c r="U6125" s="6"/>
      <c r="V6125" s="10">
        <f t="shared" si="572"/>
        <v>0</v>
      </c>
      <c r="W6125" s="6"/>
      <c r="X6125" s="10">
        <f t="shared" si="573"/>
        <v>0</v>
      </c>
      <c r="Y6125" s="30"/>
      <c r="Z6125" s="30"/>
      <c r="AA6125" s="6"/>
      <c r="AB6125" s="6"/>
      <c r="AC6125" s="6"/>
      <c r="AD6125" s="6"/>
      <c r="AE6125" s="6"/>
      <c r="AF6125" s="12">
        <f t="shared" si="574"/>
        <v>0</v>
      </c>
      <c r="AG6125" s="6"/>
      <c r="AH6125" s="6"/>
      <c r="AI6125" s="6"/>
      <c r="AJ6125" s="6"/>
      <c r="AK6125" s="6"/>
      <c r="AL6125" s="12">
        <f t="shared" si="575"/>
        <v>0</v>
      </c>
      <c r="AM6125" s="11" t="str">
        <f t="shared" si="570"/>
        <v/>
      </c>
      <c r="AN6125" s="7"/>
      <c r="AO6125" s="6"/>
    </row>
    <row r="6126" spans="1:41" ht="15.75" customHeight="1" x14ac:dyDescent="0.2">
      <c r="A6126" s="4"/>
      <c r="B6126" s="7"/>
      <c r="C6126" s="8" t="str">
        <f>IFERROR(VLOOKUP(B6126,Tabla2[#All],2,FALSE),"")</f>
        <v/>
      </c>
      <c r="D6126" s="24"/>
      <c r="E6126" s="9" t="str">
        <f>IFERROR(VLOOKUP(D6126,Tabla1[],2,FALSE),"")</f>
        <v/>
      </c>
      <c r="G6126" s="24"/>
      <c r="L6126" s="3" t="str">
        <f t="shared" si="571"/>
        <v/>
      </c>
      <c r="M6126" s="24"/>
      <c r="N6126" s="24"/>
      <c r="T6126" s="6"/>
      <c r="U6126" s="6"/>
      <c r="V6126" s="10">
        <f t="shared" si="572"/>
        <v>0</v>
      </c>
      <c r="W6126" s="6"/>
      <c r="X6126" s="10">
        <f t="shared" si="573"/>
        <v>0</v>
      </c>
      <c r="Y6126" s="30"/>
      <c r="Z6126" s="30"/>
      <c r="AA6126" s="6"/>
      <c r="AB6126" s="6"/>
      <c r="AC6126" s="6"/>
      <c r="AD6126" s="6"/>
      <c r="AE6126" s="6"/>
      <c r="AF6126" s="12">
        <f t="shared" si="574"/>
        <v>0</v>
      </c>
      <c r="AG6126" s="6"/>
      <c r="AH6126" s="6"/>
      <c r="AI6126" s="6"/>
      <c r="AJ6126" s="6"/>
      <c r="AK6126" s="6"/>
      <c r="AL6126" s="12">
        <f t="shared" si="575"/>
        <v>0</v>
      </c>
      <c r="AM6126" s="11" t="str">
        <f t="shared" si="570"/>
        <v/>
      </c>
      <c r="AN6126" s="7"/>
      <c r="AO6126" s="6"/>
    </row>
    <row r="6127" spans="1:41" ht="15.75" customHeight="1" x14ac:dyDescent="0.2">
      <c r="A6127" s="4"/>
      <c r="B6127" s="7"/>
      <c r="C6127" s="8" t="str">
        <f>IFERROR(VLOOKUP(B6127,Tabla2[#All],2,FALSE),"")</f>
        <v/>
      </c>
      <c r="D6127" s="24"/>
      <c r="E6127" s="9" t="str">
        <f>IFERROR(VLOOKUP(D6127,Tabla1[],2,FALSE),"")</f>
        <v/>
      </c>
      <c r="G6127" s="24"/>
      <c r="L6127" s="3" t="str">
        <f t="shared" si="571"/>
        <v/>
      </c>
      <c r="M6127" s="24"/>
      <c r="N6127" s="24"/>
      <c r="T6127" s="6"/>
      <c r="U6127" s="6"/>
      <c r="V6127" s="10">
        <f t="shared" si="572"/>
        <v>0</v>
      </c>
      <c r="W6127" s="6"/>
      <c r="X6127" s="10">
        <f t="shared" si="573"/>
        <v>0</v>
      </c>
      <c r="Y6127" s="30"/>
      <c r="Z6127" s="30"/>
      <c r="AA6127" s="6"/>
      <c r="AB6127" s="6"/>
      <c r="AC6127" s="6"/>
      <c r="AD6127" s="6"/>
      <c r="AE6127" s="6"/>
      <c r="AF6127" s="12">
        <f t="shared" si="574"/>
        <v>0</v>
      </c>
      <c r="AG6127" s="6"/>
      <c r="AH6127" s="6"/>
      <c r="AI6127" s="6"/>
      <c r="AJ6127" s="6"/>
      <c r="AK6127" s="6"/>
      <c r="AL6127" s="12">
        <f t="shared" si="575"/>
        <v>0</v>
      </c>
      <c r="AM6127" s="11" t="str">
        <f t="shared" si="570"/>
        <v/>
      </c>
      <c r="AN6127" s="7"/>
      <c r="AO6127" s="6"/>
    </row>
    <row r="6128" spans="1:41" ht="15.75" customHeight="1" x14ac:dyDescent="0.2">
      <c r="A6128" s="4"/>
      <c r="B6128" s="7"/>
      <c r="C6128" s="8" t="str">
        <f>IFERROR(VLOOKUP(B6128,Tabla2[#All],2,FALSE),"")</f>
        <v/>
      </c>
      <c r="D6128" s="24"/>
      <c r="E6128" s="9" t="str">
        <f>IFERROR(VLOOKUP(D6128,Tabla1[],2,FALSE),"")</f>
        <v/>
      </c>
      <c r="G6128" s="24"/>
      <c r="L6128" s="3" t="str">
        <f t="shared" si="571"/>
        <v/>
      </c>
      <c r="M6128" s="24"/>
      <c r="N6128" s="24"/>
      <c r="T6128" s="6"/>
      <c r="U6128" s="6"/>
      <c r="V6128" s="10">
        <f t="shared" si="572"/>
        <v>0</v>
      </c>
      <c r="W6128" s="6"/>
      <c r="X6128" s="10">
        <f t="shared" si="573"/>
        <v>0</v>
      </c>
      <c r="Y6128" s="30"/>
      <c r="Z6128" s="30"/>
      <c r="AA6128" s="6"/>
      <c r="AB6128" s="6"/>
      <c r="AC6128" s="6"/>
      <c r="AD6128" s="6"/>
      <c r="AE6128" s="6"/>
      <c r="AF6128" s="12">
        <f t="shared" si="574"/>
        <v>0</v>
      </c>
      <c r="AG6128" s="6"/>
      <c r="AH6128" s="6"/>
      <c r="AI6128" s="6"/>
      <c r="AJ6128" s="6"/>
      <c r="AK6128" s="6"/>
      <c r="AL6128" s="12">
        <f t="shared" si="575"/>
        <v>0</v>
      </c>
      <c r="AM6128" s="11" t="str">
        <f t="shared" si="570"/>
        <v/>
      </c>
      <c r="AN6128" s="7"/>
      <c r="AO6128" s="6"/>
    </row>
    <row r="6129" spans="1:41" ht="15.75" customHeight="1" x14ac:dyDescent="0.2">
      <c r="A6129" s="4"/>
      <c r="B6129" s="7"/>
      <c r="C6129" s="8" t="str">
        <f>IFERROR(VLOOKUP(B6129,Tabla2[#All],2,FALSE),"")</f>
        <v/>
      </c>
      <c r="D6129" s="24"/>
      <c r="E6129" s="9" t="str">
        <f>IFERROR(VLOOKUP(D6129,Tabla1[],2,FALSE),"")</f>
        <v/>
      </c>
      <c r="G6129" s="24"/>
      <c r="L6129" s="3" t="str">
        <f t="shared" si="571"/>
        <v/>
      </c>
      <c r="M6129" s="24"/>
      <c r="N6129" s="24"/>
      <c r="T6129" s="6"/>
      <c r="U6129" s="6"/>
      <c r="V6129" s="10">
        <f t="shared" si="572"/>
        <v>0</v>
      </c>
      <c r="W6129" s="6"/>
      <c r="X6129" s="10">
        <f t="shared" si="573"/>
        <v>0</v>
      </c>
      <c r="Y6129" s="30"/>
      <c r="Z6129" s="30"/>
      <c r="AA6129" s="6"/>
      <c r="AB6129" s="6"/>
      <c r="AC6129" s="6"/>
      <c r="AD6129" s="6"/>
      <c r="AE6129" s="6"/>
      <c r="AF6129" s="12">
        <f t="shared" si="574"/>
        <v>0</v>
      </c>
      <c r="AG6129" s="6"/>
      <c r="AH6129" s="6"/>
      <c r="AI6129" s="6"/>
      <c r="AJ6129" s="6"/>
      <c r="AK6129" s="6"/>
      <c r="AL6129" s="12">
        <f t="shared" si="575"/>
        <v>0</v>
      </c>
      <c r="AM6129" s="11" t="str">
        <f t="shared" si="570"/>
        <v/>
      </c>
      <c r="AN6129" s="7"/>
      <c r="AO6129" s="6"/>
    </row>
    <row r="6130" spans="1:41" ht="15.75" customHeight="1" x14ac:dyDescent="0.2">
      <c r="A6130" s="4"/>
      <c r="B6130" s="7"/>
      <c r="C6130" s="8" t="str">
        <f>IFERROR(VLOOKUP(B6130,Tabla2[#All],2,FALSE),"")</f>
        <v/>
      </c>
      <c r="D6130" s="24"/>
      <c r="E6130" s="9" t="str">
        <f>IFERROR(VLOOKUP(D6130,Tabla1[],2,FALSE),"")</f>
        <v/>
      </c>
      <c r="G6130" s="24"/>
      <c r="L6130" s="3" t="str">
        <f t="shared" si="571"/>
        <v/>
      </c>
      <c r="M6130" s="24"/>
      <c r="N6130" s="24"/>
      <c r="T6130" s="6"/>
      <c r="U6130" s="6"/>
      <c r="V6130" s="10">
        <f t="shared" si="572"/>
        <v>0</v>
      </c>
      <c r="W6130" s="6"/>
      <c r="X6130" s="10">
        <f t="shared" si="573"/>
        <v>0</v>
      </c>
      <c r="Y6130" s="30"/>
      <c r="Z6130" s="30"/>
      <c r="AA6130" s="6"/>
      <c r="AB6130" s="6"/>
      <c r="AC6130" s="6"/>
      <c r="AD6130" s="6"/>
      <c r="AE6130" s="6"/>
      <c r="AF6130" s="12">
        <f t="shared" si="574"/>
        <v>0</v>
      </c>
      <c r="AG6130" s="6"/>
      <c r="AH6130" s="6"/>
      <c r="AI6130" s="6"/>
      <c r="AJ6130" s="6"/>
      <c r="AK6130" s="6"/>
      <c r="AL6130" s="12">
        <f t="shared" si="575"/>
        <v>0</v>
      </c>
      <c r="AM6130" s="11" t="str">
        <f t="shared" si="570"/>
        <v/>
      </c>
      <c r="AN6130" s="7"/>
      <c r="AO6130" s="6"/>
    </row>
    <row r="6131" spans="1:41" ht="15.75" customHeight="1" x14ac:dyDescent="0.2">
      <c r="A6131" s="4"/>
      <c r="B6131" s="7"/>
      <c r="C6131" s="8" t="str">
        <f>IFERROR(VLOOKUP(B6131,Tabla2[#All],2,FALSE),"")</f>
        <v/>
      </c>
      <c r="D6131" s="24"/>
      <c r="E6131" s="9" t="str">
        <f>IFERROR(VLOOKUP(D6131,Tabla1[],2,FALSE),"")</f>
        <v/>
      </c>
      <c r="G6131" s="24"/>
      <c r="L6131" s="3" t="str">
        <f t="shared" si="571"/>
        <v/>
      </c>
      <c r="M6131" s="24"/>
      <c r="N6131" s="24"/>
      <c r="T6131" s="6"/>
      <c r="U6131" s="6"/>
      <c r="V6131" s="10">
        <f t="shared" si="572"/>
        <v>0</v>
      </c>
      <c r="W6131" s="6"/>
      <c r="X6131" s="10">
        <f t="shared" si="573"/>
        <v>0</v>
      </c>
      <c r="Y6131" s="30"/>
      <c r="Z6131" s="30"/>
      <c r="AA6131" s="6"/>
      <c r="AB6131" s="6"/>
      <c r="AC6131" s="6"/>
      <c r="AD6131" s="6"/>
      <c r="AE6131" s="6"/>
      <c r="AF6131" s="12">
        <f t="shared" si="574"/>
        <v>0</v>
      </c>
      <c r="AG6131" s="6"/>
      <c r="AH6131" s="6"/>
      <c r="AI6131" s="6"/>
      <c r="AJ6131" s="6"/>
      <c r="AK6131" s="6"/>
      <c r="AL6131" s="12">
        <f t="shared" si="575"/>
        <v>0</v>
      </c>
      <c r="AM6131" s="11" t="str">
        <f t="shared" si="570"/>
        <v/>
      </c>
      <c r="AN6131" s="7"/>
      <c r="AO6131" s="6"/>
    </row>
    <row r="6132" spans="1:41" ht="15.75" customHeight="1" x14ac:dyDescent="0.2">
      <c r="A6132" s="4"/>
      <c r="B6132" s="7"/>
      <c r="C6132" s="8" t="str">
        <f>IFERROR(VLOOKUP(B6132,Tabla2[#All],2,FALSE),"")</f>
        <v/>
      </c>
      <c r="D6132" s="24"/>
      <c r="E6132" s="9" t="str">
        <f>IFERROR(VLOOKUP(D6132,Tabla1[],2,FALSE),"")</f>
        <v/>
      </c>
      <c r="G6132" s="24"/>
      <c r="L6132" s="3" t="str">
        <f t="shared" si="571"/>
        <v/>
      </c>
      <c r="M6132" s="24"/>
      <c r="N6132" s="24"/>
      <c r="T6132" s="6"/>
      <c r="U6132" s="6"/>
      <c r="V6132" s="10">
        <f t="shared" si="572"/>
        <v>0</v>
      </c>
      <c r="W6132" s="6"/>
      <c r="X6132" s="10">
        <f t="shared" si="573"/>
        <v>0</v>
      </c>
      <c r="Y6132" s="30"/>
      <c r="Z6132" s="30"/>
      <c r="AA6132" s="6"/>
      <c r="AB6132" s="6"/>
      <c r="AC6132" s="6"/>
      <c r="AD6132" s="6"/>
      <c r="AE6132" s="6"/>
      <c r="AF6132" s="12">
        <f t="shared" si="574"/>
        <v>0</v>
      </c>
      <c r="AG6132" s="6"/>
      <c r="AH6132" s="6"/>
      <c r="AI6132" s="6"/>
      <c r="AJ6132" s="6"/>
      <c r="AK6132" s="6"/>
      <c r="AL6132" s="12">
        <f t="shared" si="575"/>
        <v>0</v>
      </c>
      <c r="AM6132" s="11" t="str">
        <f t="shared" si="570"/>
        <v/>
      </c>
      <c r="AN6132" s="7"/>
      <c r="AO6132" s="6"/>
    </row>
    <row r="6133" spans="1:41" ht="15.75" customHeight="1" x14ac:dyDescent="0.2">
      <c r="A6133" s="4"/>
      <c r="B6133" s="7"/>
      <c r="C6133" s="8" t="str">
        <f>IFERROR(VLOOKUP(B6133,Tabla2[#All],2,FALSE),"")</f>
        <v/>
      </c>
      <c r="D6133" s="24"/>
      <c r="E6133" s="9" t="str">
        <f>IFERROR(VLOOKUP(D6133,Tabla1[],2,FALSE),"")</f>
        <v/>
      </c>
      <c r="G6133" s="24"/>
      <c r="L6133" s="3" t="str">
        <f t="shared" si="571"/>
        <v/>
      </c>
      <c r="M6133" s="24"/>
      <c r="N6133" s="24"/>
      <c r="T6133" s="6"/>
      <c r="U6133" s="6"/>
      <c r="V6133" s="10">
        <f t="shared" si="572"/>
        <v>0</v>
      </c>
      <c r="W6133" s="6"/>
      <c r="X6133" s="10">
        <f t="shared" si="573"/>
        <v>0</v>
      </c>
      <c r="Y6133" s="30"/>
      <c r="Z6133" s="30"/>
      <c r="AA6133" s="6"/>
      <c r="AB6133" s="6"/>
      <c r="AC6133" s="6"/>
      <c r="AD6133" s="6"/>
      <c r="AE6133" s="6"/>
      <c r="AF6133" s="12">
        <f t="shared" si="574"/>
        <v>0</v>
      </c>
      <c r="AG6133" s="6"/>
      <c r="AH6133" s="6"/>
      <c r="AI6133" s="6"/>
      <c r="AJ6133" s="6"/>
      <c r="AK6133" s="6"/>
      <c r="AL6133" s="12">
        <f t="shared" si="575"/>
        <v>0</v>
      </c>
      <c r="AM6133" s="11" t="str">
        <f t="shared" si="570"/>
        <v/>
      </c>
      <c r="AN6133" s="7"/>
      <c r="AO6133" s="6"/>
    </row>
    <row r="6134" spans="1:41" ht="15.75" customHeight="1" x14ac:dyDescent="0.2">
      <c r="A6134" s="4"/>
      <c r="B6134" s="7"/>
      <c r="C6134" s="8" t="str">
        <f>IFERROR(VLOOKUP(B6134,Tabla2[#All],2,FALSE),"")</f>
        <v/>
      </c>
      <c r="D6134" s="24"/>
      <c r="E6134" s="9" t="str">
        <f>IFERROR(VLOOKUP(D6134,Tabla1[],2,FALSE),"")</f>
        <v/>
      </c>
      <c r="G6134" s="24"/>
      <c r="L6134" s="3" t="str">
        <f t="shared" si="571"/>
        <v/>
      </c>
      <c r="M6134" s="24"/>
      <c r="N6134" s="24"/>
      <c r="T6134" s="6"/>
      <c r="U6134" s="6"/>
      <c r="V6134" s="10">
        <f t="shared" si="572"/>
        <v>0</v>
      </c>
      <c r="W6134" s="6"/>
      <c r="X6134" s="10">
        <f t="shared" si="573"/>
        <v>0</v>
      </c>
      <c r="Y6134" s="30"/>
      <c r="Z6134" s="30"/>
      <c r="AA6134" s="6"/>
      <c r="AB6134" s="6"/>
      <c r="AC6134" s="6"/>
      <c r="AD6134" s="6"/>
      <c r="AE6134" s="6"/>
      <c r="AF6134" s="12">
        <f t="shared" si="574"/>
        <v>0</v>
      </c>
      <c r="AG6134" s="6"/>
      <c r="AH6134" s="6"/>
      <c r="AI6134" s="6"/>
      <c r="AJ6134" s="6"/>
      <c r="AK6134" s="6"/>
      <c r="AL6134" s="12">
        <f t="shared" si="575"/>
        <v>0</v>
      </c>
      <c r="AM6134" s="11" t="str">
        <f t="shared" si="570"/>
        <v/>
      </c>
      <c r="AN6134" s="7"/>
      <c r="AO6134" s="6"/>
    </row>
    <row r="6135" spans="1:41" ht="15.75" customHeight="1" x14ac:dyDescent="0.2">
      <c r="A6135" s="4"/>
      <c r="B6135" s="7"/>
      <c r="C6135" s="8" t="str">
        <f>IFERROR(VLOOKUP(B6135,Tabla2[#All],2,FALSE),"")</f>
        <v/>
      </c>
      <c r="D6135" s="24"/>
      <c r="E6135" s="9" t="str">
        <f>IFERROR(VLOOKUP(D6135,Tabla1[],2,FALSE),"")</f>
        <v/>
      </c>
      <c r="G6135" s="24"/>
      <c r="L6135" s="3" t="str">
        <f t="shared" si="571"/>
        <v/>
      </c>
      <c r="M6135" s="24"/>
      <c r="N6135" s="24"/>
      <c r="T6135" s="6"/>
      <c r="U6135" s="6"/>
      <c r="V6135" s="10">
        <f t="shared" si="572"/>
        <v>0</v>
      </c>
      <c r="W6135" s="6"/>
      <c r="X6135" s="10">
        <f t="shared" si="573"/>
        <v>0</v>
      </c>
      <c r="Y6135" s="30"/>
      <c r="Z6135" s="30"/>
      <c r="AA6135" s="6"/>
      <c r="AB6135" s="6"/>
      <c r="AC6135" s="6"/>
      <c r="AD6135" s="6"/>
      <c r="AE6135" s="6"/>
      <c r="AF6135" s="12">
        <f t="shared" si="574"/>
        <v>0</v>
      </c>
      <c r="AG6135" s="6"/>
      <c r="AH6135" s="6"/>
      <c r="AI6135" s="6"/>
      <c r="AJ6135" s="6"/>
      <c r="AK6135" s="6"/>
      <c r="AL6135" s="12">
        <f t="shared" si="575"/>
        <v>0</v>
      </c>
      <c r="AM6135" s="11" t="str">
        <f t="shared" si="570"/>
        <v/>
      </c>
      <c r="AN6135" s="7"/>
      <c r="AO6135" s="6"/>
    </row>
    <row r="6136" spans="1:41" ht="15.75" customHeight="1" x14ac:dyDescent="0.2">
      <c r="A6136" s="4"/>
      <c r="B6136" s="7"/>
      <c r="C6136" s="8" t="str">
        <f>IFERROR(VLOOKUP(B6136,Tabla2[#All],2,FALSE),"")</f>
        <v/>
      </c>
      <c r="D6136" s="24"/>
      <c r="E6136" s="9" t="str">
        <f>IFERROR(VLOOKUP(D6136,Tabla1[],2,FALSE),"")</f>
        <v/>
      </c>
      <c r="G6136" s="24"/>
      <c r="L6136" s="3" t="str">
        <f t="shared" si="571"/>
        <v/>
      </c>
      <c r="M6136" s="24"/>
      <c r="N6136" s="24"/>
      <c r="T6136" s="6"/>
      <c r="U6136" s="6"/>
      <c r="V6136" s="10">
        <f t="shared" si="572"/>
        <v>0</v>
      </c>
      <c r="W6136" s="6"/>
      <c r="X6136" s="10">
        <f t="shared" si="573"/>
        <v>0</v>
      </c>
      <c r="Y6136" s="30"/>
      <c r="Z6136" s="30"/>
      <c r="AA6136" s="6"/>
      <c r="AB6136" s="6"/>
      <c r="AC6136" s="6"/>
      <c r="AD6136" s="6"/>
      <c r="AE6136" s="6"/>
      <c r="AF6136" s="12">
        <f t="shared" si="574"/>
        <v>0</v>
      </c>
      <c r="AG6136" s="6"/>
      <c r="AH6136" s="6"/>
      <c r="AI6136" s="6"/>
      <c r="AJ6136" s="6"/>
      <c r="AK6136" s="6"/>
      <c r="AL6136" s="12">
        <f t="shared" si="575"/>
        <v>0</v>
      </c>
      <c r="AM6136" s="11" t="str">
        <f t="shared" si="570"/>
        <v/>
      </c>
      <c r="AN6136" s="7"/>
      <c r="AO6136" s="6"/>
    </row>
    <row r="6137" spans="1:41" ht="15.75" customHeight="1" x14ac:dyDescent="0.2">
      <c r="A6137" s="4"/>
      <c r="B6137" s="7"/>
      <c r="C6137" s="8" t="str">
        <f>IFERROR(VLOOKUP(B6137,Tabla2[#All],2,FALSE),"")</f>
        <v/>
      </c>
      <c r="D6137" s="24"/>
      <c r="E6137" s="9" t="str">
        <f>IFERROR(VLOOKUP(D6137,Tabla1[],2,FALSE),"")</f>
        <v/>
      </c>
      <c r="G6137" s="24"/>
      <c r="L6137" s="3" t="str">
        <f t="shared" si="571"/>
        <v/>
      </c>
      <c r="M6137" s="24"/>
      <c r="N6137" s="24"/>
      <c r="T6137" s="6"/>
      <c r="U6137" s="6"/>
      <c r="V6137" s="10">
        <f t="shared" si="572"/>
        <v>0</v>
      </c>
      <c r="W6137" s="6"/>
      <c r="X6137" s="10">
        <f t="shared" si="573"/>
        <v>0</v>
      </c>
      <c r="Y6137" s="30"/>
      <c r="Z6137" s="30"/>
      <c r="AA6137" s="6"/>
      <c r="AB6137" s="6"/>
      <c r="AC6137" s="6"/>
      <c r="AD6137" s="6"/>
      <c r="AE6137" s="6"/>
      <c r="AF6137" s="12">
        <f t="shared" si="574"/>
        <v>0</v>
      </c>
      <c r="AG6137" s="6"/>
      <c r="AH6137" s="6"/>
      <c r="AI6137" s="6"/>
      <c r="AJ6137" s="6"/>
      <c r="AK6137" s="6"/>
      <c r="AL6137" s="12">
        <f t="shared" si="575"/>
        <v>0</v>
      </c>
      <c r="AM6137" s="11" t="str">
        <f t="shared" si="570"/>
        <v/>
      </c>
      <c r="AN6137" s="7"/>
      <c r="AO6137" s="6"/>
    </row>
    <row r="6138" spans="1:41" ht="15.75" customHeight="1" x14ac:dyDescent="0.2">
      <c r="A6138" s="4"/>
      <c r="B6138" s="7"/>
      <c r="C6138" s="8" t="str">
        <f>IFERROR(VLOOKUP(B6138,Tabla2[#All],2,FALSE),"")</f>
        <v/>
      </c>
      <c r="D6138" s="24"/>
      <c r="E6138" s="9" t="str">
        <f>IFERROR(VLOOKUP(D6138,Tabla1[],2,FALSE),"")</f>
        <v/>
      </c>
      <c r="G6138" s="24"/>
      <c r="L6138" s="3" t="str">
        <f t="shared" si="571"/>
        <v/>
      </c>
      <c r="M6138" s="24"/>
      <c r="N6138" s="24"/>
      <c r="T6138" s="6"/>
      <c r="U6138" s="6"/>
      <c r="V6138" s="10">
        <f t="shared" si="572"/>
        <v>0</v>
      </c>
      <c r="W6138" s="6"/>
      <c r="X6138" s="10">
        <f t="shared" si="573"/>
        <v>0</v>
      </c>
      <c r="Y6138" s="30"/>
      <c r="Z6138" s="30"/>
      <c r="AA6138" s="6"/>
      <c r="AB6138" s="6"/>
      <c r="AC6138" s="6"/>
      <c r="AD6138" s="6"/>
      <c r="AE6138" s="6"/>
      <c r="AF6138" s="12">
        <f t="shared" si="574"/>
        <v>0</v>
      </c>
      <c r="AG6138" s="6"/>
      <c r="AH6138" s="6"/>
      <c r="AI6138" s="6"/>
      <c r="AJ6138" s="6"/>
      <c r="AK6138" s="6"/>
      <c r="AL6138" s="12">
        <f t="shared" si="575"/>
        <v>0</v>
      </c>
      <c r="AM6138" s="11" t="str">
        <f t="shared" si="570"/>
        <v/>
      </c>
      <c r="AN6138" s="7"/>
      <c r="AO6138" s="6"/>
    </row>
    <row r="6139" spans="1:41" ht="15.75" customHeight="1" x14ac:dyDescent="0.2">
      <c r="A6139" s="4"/>
      <c r="B6139" s="7"/>
      <c r="C6139" s="8" t="str">
        <f>IFERROR(VLOOKUP(B6139,Tabla2[#All],2,FALSE),"")</f>
        <v/>
      </c>
      <c r="D6139" s="24"/>
      <c r="E6139" s="9" t="str">
        <f>IFERROR(VLOOKUP(D6139,Tabla1[],2,FALSE),"")</f>
        <v/>
      </c>
      <c r="G6139" s="24"/>
      <c r="L6139" s="3" t="str">
        <f t="shared" si="571"/>
        <v/>
      </c>
      <c r="M6139" s="24"/>
      <c r="N6139" s="24"/>
      <c r="T6139" s="6"/>
      <c r="U6139" s="6"/>
      <c r="V6139" s="10">
        <f t="shared" si="572"/>
        <v>0</v>
      </c>
      <c r="W6139" s="6"/>
      <c r="X6139" s="10">
        <f t="shared" si="573"/>
        <v>0</v>
      </c>
      <c r="Y6139" s="30"/>
      <c r="Z6139" s="30"/>
      <c r="AA6139" s="6"/>
      <c r="AB6139" s="6"/>
      <c r="AC6139" s="6"/>
      <c r="AD6139" s="6"/>
      <c r="AE6139" s="6"/>
      <c r="AF6139" s="12">
        <f t="shared" si="574"/>
        <v>0</v>
      </c>
      <c r="AG6139" s="6"/>
      <c r="AH6139" s="6"/>
      <c r="AI6139" s="6"/>
      <c r="AJ6139" s="6"/>
      <c r="AK6139" s="6"/>
      <c r="AL6139" s="12">
        <f t="shared" si="575"/>
        <v>0</v>
      </c>
      <c r="AM6139" s="11" t="str">
        <f t="shared" si="570"/>
        <v/>
      </c>
      <c r="AN6139" s="7"/>
      <c r="AO6139" s="6"/>
    </row>
    <row r="6140" spans="1:41" ht="15.75" customHeight="1" x14ac:dyDescent="0.2">
      <c r="A6140" s="4"/>
      <c r="B6140" s="7"/>
      <c r="C6140" s="8" t="str">
        <f>IFERROR(VLOOKUP(B6140,Tabla2[#All],2,FALSE),"")</f>
        <v/>
      </c>
      <c r="D6140" s="24"/>
      <c r="E6140" s="9" t="str">
        <f>IFERROR(VLOOKUP(D6140,Tabla1[],2,FALSE),"")</f>
        <v/>
      </c>
      <c r="G6140" s="24"/>
      <c r="L6140" s="3" t="str">
        <f t="shared" si="571"/>
        <v/>
      </c>
      <c r="M6140" s="24"/>
      <c r="N6140" s="24"/>
      <c r="T6140" s="6"/>
      <c r="U6140" s="6"/>
      <c r="V6140" s="10">
        <f t="shared" si="572"/>
        <v>0</v>
      </c>
      <c r="W6140" s="6"/>
      <c r="X6140" s="10">
        <f t="shared" si="573"/>
        <v>0</v>
      </c>
      <c r="Y6140" s="30"/>
      <c r="Z6140" s="30"/>
      <c r="AA6140" s="6"/>
      <c r="AB6140" s="6"/>
      <c r="AC6140" s="6"/>
      <c r="AD6140" s="6"/>
      <c r="AE6140" s="6"/>
      <c r="AF6140" s="12">
        <f t="shared" si="574"/>
        <v>0</v>
      </c>
      <c r="AG6140" s="6"/>
      <c r="AH6140" s="6"/>
      <c r="AI6140" s="6"/>
      <c r="AJ6140" s="6"/>
      <c r="AK6140" s="6"/>
      <c r="AL6140" s="12">
        <f t="shared" si="575"/>
        <v>0</v>
      </c>
      <c r="AM6140" s="11" t="str">
        <f t="shared" si="570"/>
        <v/>
      </c>
      <c r="AN6140" s="7"/>
      <c r="AO6140" s="6"/>
    </row>
    <row r="6141" spans="1:41" ht="15.75" customHeight="1" x14ac:dyDescent="0.2">
      <c r="A6141" s="4"/>
      <c r="B6141" s="7"/>
      <c r="C6141" s="8" t="str">
        <f>IFERROR(VLOOKUP(B6141,Tabla2[#All],2,FALSE),"")</f>
        <v/>
      </c>
      <c r="D6141" s="24"/>
      <c r="E6141" s="9" t="str">
        <f>IFERROR(VLOOKUP(D6141,Tabla1[],2,FALSE),"")</f>
        <v/>
      </c>
      <c r="G6141" s="24"/>
      <c r="L6141" s="3" t="str">
        <f t="shared" si="571"/>
        <v/>
      </c>
      <c r="M6141" s="24"/>
      <c r="N6141" s="24"/>
      <c r="T6141" s="6"/>
      <c r="U6141" s="6"/>
      <c r="V6141" s="10">
        <f t="shared" si="572"/>
        <v>0</v>
      </c>
      <c r="W6141" s="6"/>
      <c r="X6141" s="10">
        <f t="shared" si="573"/>
        <v>0</v>
      </c>
      <c r="Y6141" s="30"/>
      <c r="Z6141" s="30"/>
      <c r="AA6141" s="6"/>
      <c r="AB6141" s="6"/>
      <c r="AC6141" s="6"/>
      <c r="AD6141" s="6"/>
      <c r="AE6141" s="6"/>
      <c r="AF6141" s="12">
        <f t="shared" si="574"/>
        <v>0</v>
      </c>
      <c r="AG6141" s="6"/>
      <c r="AH6141" s="6"/>
      <c r="AI6141" s="6"/>
      <c r="AJ6141" s="6"/>
      <c r="AK6141" s="6"/>
      <c r="AL6141" s="12">
        <f t="shared" si="575"/>
        <v>0</v>
      </c>
      <c r="AM6141" s="11" t="str">
        <f t="shared" si="570"/>
        <v/>
      </c>
      <c r="AN6141" s="7"/>
      <c r="AO6141" s="6"/>
    </row>
    <row r="6142" spans="1:41" ht="15.75" customHeight="1" x14ac:dyDescent="0.2">
      <c r="A6142" s="4"/>
      <c r="B6142" s="7"/>
      <c r="C6142" s="8" t="str">
        <f>IFERROR(VLOOKUP(B6142,Tabla2[#All],2,FALSE),"")</f>
        <v/>
      </c>
      <c r="D6142" s="24"/>
      <c r="E6142" s="9" t="str">
        <f>IFERROR(VLOOKUP(D6142,Tabla1[],2,FALSE),"")</f>
        <v/>
      </c>
      <c r="G6142" s="24"/>
      <c r="L6142" s="3" t="str">
        <f t="shared" si="571"/>
        <v/>
      </c>
      <c r="M6142" s="24"/>
      <c r="N6142" s="24"/>
      <c r="T6142" s="6"/>
      <c r="U6142" s="6"/>
      <c r="V6142" s="10">
        <f t="shared" si="572"/>
        <v>0</v>
      </c>
      <c r="W6142" s="6"/>
      <c r="X6142" s="10">
        <f t="shared" si="573"/>
        <v>0</v>
      </c>
      <c r="Y6142" s="30"/>
      <c r="Z6142" s="30"/>
      <c r="AA6142" s="6"/>
      <c r="AB6142" s="6"/>
      <c r="AC6142" s="6"/>
      <c r="AD6142" s="6"/>
      <c r="AE6142" s="6"/>
      <c r="AF6142" s="12">
        <f t="shared" si="574"/>
        <v>0</v>
      </c>
      <c r="AG6142" s="6"/>
      <c r="AH6142" s="6"/>
      <c r="AI6142" s="6"/>
      <c r="AJ6142" s="6"/>
      <c r="AK6142" s="6"/>
      <c r="AL6142" s="12">
        <f t="shared" si="575"/>
        <v>0</v>
      </c>
      <c r="AM6142" s="11" t="str">
        <f t="shared" si="570"/>
        <v/>
      </c>
      <c r="AN6142" s="7"/>
      <c r="AO6142" s="6"/>
    </row>
    <row r="6143" spans="1:41" ht="15.75" customHeight="1" x14ac:dyDescent="0.2">
      <c r="A6143" s="4"/>
      <c r="B6143" s="7"/>
      <c r="C6143" s="8" t="str">
        <f>IFERROR(VLOOKUP(B6143,Tabla2[#All],2,FALSE),"")</f>
        <v/>
      </c>
      <c r="D6143" s="24"/>
      <c r="E6143" s="9" t="str">
        <f>IFERROR(VLOOKUP(D6143,Tabla1[],2,FALSE),"")</f>
        <v/>
      </c>
      <c r="G6143" s="24"/>
      <c r="L6143" s="3" t="str">
        <f t="shared" si="571"/>
        <v/>
      </c>
      <c r="M6143" s="24"/>
      <c r="N6143" s="24"/>
      <c r="T6143" s="6"/>
      <c r="U6143" s="6"/>
      <c r="V6143" s="10">
        <f t="shared" si="572"/>
        <v>0</v>
      </c>
      <c r="W6143" s="6"/>
      <c r="X6143" s="10">
        <f t="shared" si="573"/>
        <v>0</v>
      </c>
      <c r="Y6143" s="30"/>
      <c r="Z6143" s="30"/>
      <c r="AA6143" s="6"/>
      <c r="AB6143" s="6"/>
      <c r="AC6143" s="6"/>
      <c r="AD6143" s="6"/>
      <c r="AE6143" s="6"/>
      <c r="AF6143" s="12">
        <f t="shared" si="574"/>
        <v>0</v>
      </c>
      <c r="AG6143" s="6"/>
      <c r="AH6143" s="6"/>
      <c r="AI6143" s="6"/>
      <c r="AJ6143" s="6"/>
      <c r="AK6143" s="6"/>
      <c r="AL6143" s="12">
        <f t="shared" si="575"/>
        <v>0</v>
      </c>
      <c r="AM6143" s="11" t="str">
        <f t="shared" si="570"/>
        <v/>
      </c>
      <c r="AN6143" s="7"/>
      <c r="AO6143" s="6"/>
    </row>
    <row r="6144" spans="1:41" ht="15.75" customHeight="1" x14ac:dyDescent="0.2">
      <c r="A6144" s="4"/>
      <c r="B6144" s="7"/>
      <c r="C6144" s="8" t="str">
        <f>IFERROR(VLOOKUP(B6144,Tabla2[#All],2,FALSE),"")</f>
        <v/>
      </c>
      <c r="D6144" s="24"/>
      <c r="E6144" s="9" t="str">
        <f>IFERROR(VLOOKUP(D6144,Tabla1[],2,FALSE),"")</f>
        <v/>
      </c>
      <c r="G6144" s="24"/>
      <c r="L6144" s="3" t="str">
        <f t="shared" si="571"/>
        <v/>
      </c>
      <c r="M6144" s="24"/>
      <c r="N6144" s="24"/>
      <c r="T6144" s="6"/>
      <c r="U6144" s="6"/>
      <c r="V6144" s="10">
        <f t="shared" si="572"/>
        <v>0</v>
      </c>
      <c r="W6144" s="6"/>
      <c r="X6144" s="10">
        <f t="shared" si="573"/>
        <v>0</v>
      </c>
      <c r="Y6144" s="30"/>
      <c r="Z6144" s="30"/>
      <c r="AA6144" s="6"/>
      <c r="AB6144" s="6"/>
      <c r="AC6144" s="6"/>
      <c r="AD6144" s="6"/>
      <c r="AE6144" s="6"/>
      <c r="AF6144" s="12">
        <f t="shared" si="574"/>
        <v>0</v>
      </c>
      <c r="AG6144" s="6"/>
      <c r="AH6144" s="6"/>
      <c r="AI6144" s="6"/>
      <c r="AJ6144" s="6"/>
      <c r="AK6144" s="6"/>
      <c r="AL6144" s="12">
        <f t="shared" si="575"/>
        <v>0</v>
      </c>
      <c r="AM6144" s="11" t="str">
        <f t="shared" si="570"/>
        <v/>
      </c>
      <c r="AN6144" s="7"/>
      <c r="AO6144" s="6"/>
    </row>
    <row r="6145" spans="1:41" ht="15.75" customHeight="1" x14ac:dyDescent="0.2">
      <c r="A6145" s="4"/>
      <c r="B6145" s="7"/>
      <c r="C6145" s="8" t="str">
        <f>IFERROR(VLOOKUP(B6145,Tabla2[#All],2,FALSE),"")</f>
        <v/>
      </c>
      <c r="D6145" s="24"/>
      <c r="E6145" s="9" t="str">
        <f>IFERROR(VLOOKUP(D6145,Tabla1[],2,FALSE),"")</f>
        <v/>
      </c>
      <c r="G6145" s="24"/>
      <c r="L6145" s="3" t="str">
        <f t="shared" si="571"/>
        <v/>
      </c>
      <c r="M6145" s="24"/>
      <c r="N6145" s="24"/>
      <c r="T6145" s="6"/>
      <c r="U6145" s="6"/>
      <c r="V6145" s="10">
        <f t="shared" si="572"/>
        <v>0</v>
      </c>
      <c r="W6145" s="6"/>
      <c r="X6145" s="10">
        <f t="shared" si="573"/>
        <v>0</v>
      </c>
      <c r="Y6145" s="30"/>
      <c r="Z6145" s="30"/>
      <c r="AA6145" s="6"/>
      <c r="AB6145" s="6"/>
      <c r="AC6145" s="6"/>
      <c r="AD6145" s="6"/>
      <c r="AE6145" s="6"/>
      <c r="AF6145" s="12">
        <f t="shared" si="574"/>
        <v>0</v>
      </c>
      <c r="AG6145" s="6"/>
      <c r="AH6145" s="6"/>
      <c r="AI6145" s="6"/>
      <c r="AJ6145" s="6"/>
      <c r="AK6145" s="6"/>
      <c r="AL6145" s="12">
        <f t="shared" si="575"/>
        <v>0</v>
      </c>
      <c r="AM6145" s="11" t="str">
        <f t="shared" si="570"/>
        <v/>
      </c>
      <c r="AN6145" s="7"/>
      <c r="AO6145" s="6"/>
    </row>
    <row r="6146" spans="1:41" ht="15.75" customHeight="1" x14ac:dyDescent="0.2">
      <c r="A6146" s="4"/>
      <c r="B6146" s="7"/>
      <c r="C6146" s="8" t="str">
        <f>IFERROR(VLOOKUP(B6146,Tabla2[#All],2,FALSE),"")</f>
        <v/>
      </c>
      <c r="D6146" s="24"/>
      <c r="E6146" s="9" t="str">
        <f>IFERROR(VLOOKUP(D6146,Tabla1[],2,FALSE),"")</f>
        <v/>
      </c>
      <c r="G6146" s="24"/>
      <c r="L6146" s="3" t="str">
        <f t="shared" si="571"/>
        <v/>
      </c>
      <c r="M6146" s="24"/>
      <c r="N6146" s="24"/>
      <c r="T6146" s="6"/>
      <c r="U6146" s="6"/>
      <c r="V6146" s="10">
        <f t="shared" si="572"/>
        <v>0</v>
      </c>
      <c r="W6146" s="6"/>
      <c r="X6146" s="10">
        <f t="shared" si="573"/>
        <v>0</v>
      </c>
      <c r="Y6146" s="30"/>
      <c r="Z6146" s="30"/>
      <c r="AA6146" s="6"/>
      <c r="AB6146" s="6"/>
      <c r="AC6146" s="6"/>
      <c r="AD6146" s="6"/>
      <c r="AE6146" s="6"/>
      <c r="AF6146" s="12">
        <f t="shared" si="574"/>
        <v>0</v>
      </c>
      <c r="AG6146" s="6"/>
      <c r="AH6146" s="6"/>
      <c r="AI6146" s="6"/>
      <c r="AJ6146" s="6"/>
      <c r="AK6146" s="6"/>
      <c r="AL6146" s="12">
        <f t="shared" si="575"/>
        <v>0</v>
      </c>
      <c r="AM6146" s="11" t="str">
        <f t="shared" si="570"/>
        <v/>
      </c>
      <c r="AN6146" s="7"/>
      <c r="AO6146" s="6"/>
    </row>
    <row r="6147" spans="1:41" ht="15.75" customHeight="1" x14ac:dyDescent="0.2">
      <c r="A6147" s="4"/>
      <c r="B6147" s="7"/>
      <c r="C6147" s="8" t="str">
        <f>IFERROR(VLOOKUP(B6147,Tabla2[#All],2,FALSE),"")</f>
        <v/>
      </c>
      <c r="D6147" s="24"/>
      <c r="E6147" s="9" t="str">
        <f>IFERROR(VLOOKUP(D6147,Tabla1[],2,FALSE),"")</f>
        <v/>
      </c>
      <c r="G6147" s="24"/>
      <c r="L6147" s="3" t="str">
        <f t="shared" si="571"/>
        <v/>
      </c>
      <c r="M6147" s="24"/>
      <c r="N6147" s="24"/>
      <c r="T6147" s="6"/>
      <c r="U6147" s="6"/>
      <c r="V6147" s="10">
        <f t="shared" si="572"/>
        <v>0</v>
      </c>
      <c r="W6147" s="6"/>
      <c r="X6147" s="10">
        <f t="shared" si="573"/>
        <v>0</v>
      </c>
      <c r="Y6147" s="30"/>
      <c r="Z6147" s="30"/>
      <c r="AA6147" s="6"/>
      <c r="AB6147" s="6"/>
      <c r="AC6147" s="6"/>
      <c r="AD6147" s="6"/>
      <c r="AE6147" s="6"/>
      <c r="AF6147" s="12">
        <f t="shared" si="574"/>
        <v>0</v>
      </c>
      <c r="AG6147" s="6"/>
      <c r="AH6147" s="6"/>
      <c r="AI6147" s="6"/>
      <c r="AJ6147" s="6"/>
      <c r="AK6147" s="6"/>
      <c r="AL6147" s="12">
        <f t="shared" si="575"/>
        <v>0</v>
      </c>
      <c r="AM6147" s="11" t="str">
        <f t="shared" si="570"/>
        <v/>
      </c>
      <c r="AN6147" s="7"/>
      <c r="AO6147" s="6"/>
    </row>
    <row r="6148" spans="1:41" ht="15.75" customHeight="1" x14ac:dyDescent="0.2">
      <c r="A6148" s="4"/>
      <c r="B6148" s="7"/>
      <c r="C6148" s="8" t="str">
        <f>IFERROR(VLOOKUP(B6148,Tabla2[#All],2,FALSE),"")</f>
        <v/>
      </c>
      <c r="D6148" s="24"/>
      <c r="E6148" s="9" t="str">
        <f>IFERROR(VLOOKUP(D6148,Tabla1[],2,FALSE),"")</f>
        <v/>
      </c>
      <c r="G6148" s="24"/>
      <c r="L6148" s="3" t="str">
        <f t="shared" si="571"/>
        <v/>
      </c>
      <c r="M6148" s="24"/>
      <c r="N6148" s="24"/>
      <c r="T6148" s="6"/>
      <c r="U6148" s="6"/>
      <c r="V6148" s="10">
        <f t="shared" si="572"/>
        <v>0</v>
      </c>
      <c r="W6148" s="6"/>
      <c r="X6148" s="10">
        <f t="shared" si="573"/>
        <v>0</v>
      </c>
      <c r="Y6148" s="30"/>
      <c r="Z6148" s="30"/>
      <c r="AA6148" s="6"/>
      <c r="AB6148" s="6"/>
      <c r="AC6148" s="6"/>
      <c r="AD6148" s="6"/>
      <c r="AE6148" s="6"/>
      <c r="AF6148" s="12">
        <f t="shared" si="574"/>
        <v>0</v>
      </c>
      <c r="AG6148" s="6"/>
      <c r="AH6148" s="6"/>
      <c r="AI6148" s="6"/>
      <c r="AJ6148" s="6"/>
      <c r="AK6148" s="6"/>
      <c r="AL6148" s="12">
        <f t="shared" si="575"/>
        <v>0</v>
      </c>
      <c r="AM6148" s="11" t="str">
        <f t="shared" si="570"/>
        <v/>
      </c>
      <c r="AN6148" s="7"/>
      <c r="AO6148" s="6"/>
    </row>
    <row r="6149" spans="1:41" ht="15.75" customHeight="1" x14ac:dyDescent="0.2">
      <c r="A6149" s="4"/>
      <c r="B6149" s="7"/>
      <c r="C6149" s="8" t="str">
        <f>IFERROR(VLOOKUP(B6149,Tabla2[#All],2,FALSE),"")</f>
        <v/>
      </c>
      <c r="D6149" s="24"/>
      <c r="E6149" s="9" t="str">
        <f>IFERROR(VLOOKUP(D6149,Tabla1[],2,FALSE),"")</f>
        <v/>
      </c>
      <c r="G6149" s="24"/>
      <c r="L6149" s="3" t="str">
        <f t="shared" si="571"/>
        <v/>
      </c>
      <c r="M6149" s="24"/>
      <c r="N6149" s="24"/>
      <c r="T6149" s="6"/>
      <c r="U6149" s="6"/>
      <c r="V6149" s="10">
        <f t="shared" si="572"/>
        <v>0</v>
      </c>
      <c r="W6149" s="6"/>
      <c r="X6149" s="10">
        <f t="shared" si="573"/>
        <v>0</v>
      </c>
      <c r="Y6149" s="30"/>
      <c r="Z6149" s="30"/>
      <c r="AA6149" s="6"/>
      <c r="AB6149" s="6"/>
      <c r="AC6149" s="6"/>
      <c r="AD6149" s="6"/>
      <c r="AE6149" s="6"/>
      <c r="AF6149" s="12">
        <f t="shared" si="574"/>
        <v>0</v>
      </c>
      <c r="AG6149" s="6"/>
      <c r="AH6149" s="6"/>
      <c r="AI6149" s="6"/>
      <c r="AJ6149" s="6"/>
      <c r="AK6149" s="6"/>
      <c r="AL6149" s="12">
        <f t="shared" si="575"/>
        <v>0</v>
      </c>
      <c r="AM6149" s="11" t="str">
        <f t="shared" si="570"/>
        <v/>
      </c>
      <c r="AN6149" s="7"/>
      <c r="AO6149" s="6"/>
    </row>
    <row r="6150" spans="1:41" ht="15.75" customHeight="1" x14ac:dyDescent="0.2">
      <c r="A6150" s="4"/>
      <c r="B6150" s="7"/>
      <c r="C6150" s="8" t="str">
        <f>IFERROR(VLOOKUP(B6150,Tabla2[#All],2,FALSE),"")</f>
        <v/>
      </c>
      <c r="D6150" s="24"/>
      <c r="E6150" s="9" t="str">
        <f>IFERROR(VLOOKUP(D6150,Tabla1[],2,FALSE),"")</f>
        <v/>
      </c>
      <c r="G6150" s="24"/>
      <c r="L6150" s="3" t="str">
        <f t="shared" si="571"/>
        <v/>
      </c>
      <c r="M6150" s="24"/>
      <c r="N6150" s="24"/>
      <c r="T6150" s="6"/>
      <c r="U6150" s="6"/>
      <c r="V6150" s="10">
        <f t="shared" si="572"/>
        <v>0</v>
      </c>
      <c r="W6150" s="6"/>
      <c r="X6150" s="10">
        <f t="shared" si="573"/>
        <v>0</v>
      </c>
      <c r="Y6150" s="30"/>
      <c r="Z6150" s="30"/>
      <c r="AA6150" s="6"/>
      <c r="AB6150" s="6"/>
      <c r="AC6150" s="6"/>
      <c r="AD6150" s="6"/>
      <c r="AE6150" s="6"/>
      <c r="AF6150" s="12">
        <f t="shared" si="574"/>
        <v>0</v>
      </c>
      <c r="AG6150" s="6"/>
      <c r="AH6150" s="6"/>
      <c r="AI6150" s="6"/>
      <c r="AJ6150" s="6"/>
      <c r="AK6150" s="6"/>
      <c r="AL6150" s="12">
        <f t="shared" si="575"/>
        <v>0</v>
      </c>
      <c r="AM6150" s="11" t="str">
        <f t="shared" si="570"/>
        <v/>
      </c>
      <c r="AN6150" s="7"/>
      <c r="AO6150" s="6"/>
    </row>
    <row r="6151" spans="1:41" ht="15.75" customHeight="1" x14ac:dyDescent="0.2">
      <c r="A6151" s="4"/>
      <c r="B6151" s="7"/>
      <c r="C6151" s="8" t="str">
        <f>IFERROR(VLOOKUP(B6151,Tabla2[#All],2,FALSE),"")</f>
        <v/>
      </c>
      <c r="D6151" s="24"/>
      <c r="E6151" s="9" t="str">
        <f>IFERROR(VLOOKUP(D6151,Tabla1[],2,FALSE),"")</f>
        <v/>
      </c>
      <c r="G6151" s="24"/>
      <c r="L6151" s="3" t="str">
        <f t="shared" si="571"/>
        <v/>
      </c>
      <c r="M6151" s="24"/>
      <c r="N6151" s="24"/>
      <c r="T6151" s="6"/>
      <c r="U6151" s="6"/>
      <c r="V6151" s="10">
        <f t="shared" si="572"/>
        <v>0</v>
      </c>
      <c r="W6151" s="6"/>
      <c r="X6151" s="10">
        <f t="shared" si="573"/>
        <v>0</v>
      </c>
      <c r="Y6151" s="30"/>
      <c r="Z6151" s="30"/>
      <c r="AA6151" s="6"/>
      <c r="AB6151" s="6"/>
      <c r="AC6151" s="6"/>
      <c r="AD6151" s="6"/>
      <c r="AE6151" s="6"/>
      <c r="AF6151" s="12">
        <f t="shared" si="574"/>
        <v>0</v>
      </c>
      <c r="AG6151" s="6"/>
      <c r="AH6151" s="6"/>
      <c r="AI6151" s="6"/>
      <c r="AJ6151" s="6"/>
      <c r="AK6151" s="6"/>
      <c r="AL6151" s="12">
        <f t="shared" si="575"/>
        <v>0</v>
      </c>
      <c r="AM6151" s="11" t="str">
        <f t="shared" ref="AM6151:AM6214" si="576">IF(SUM(AF6151+AL6151)=0,"",IF(SUM(AF6151+AL6151)=Z6151,"Ok","Error en Montos"))</f>
        <v/>
      </c>
      <c r="AN6151" s="7"/>
      <c r="AO6151" s="6"/>
    </row>
    <row r="6152" spans="1:41" ht="15.75" customHeight="1" x14ac:dyDescent="0.2">
      <c r="A6152" s="4"/>
      <c r="B6152" s="7"/>
      <c r="C6152" s="8" t="str">
        <f>IFERROR(VLOOKUP(B6152,Tabla2[#All],2,FALSE),"")</f>
        <v/>
      </c>
      <c r="D6152" s="24"/>
      <c r="E6152" s="9" t="str">
        <f>IFERROR(VLOOKUP(D6152,Tabla1[],2,FALSE),"")</f>
        <v/>
      </c>
      <c r="G6152" s="24"/>
      <c r="L6152" s="3" t="str">
        <f t="shared" ref="L6152:L6215" si="577">IF(AND(J6152&lt;&gt;"",K6152&lt;&gt;""),DATEDIF(J6152,K6152,"d")+1,"")</f>
        <v/>
      </c>
      <c r="M6152" s="24"/>
      <c r="N6152" s="24"/>
      <c r="T6152" s="6"/>
      <c r="U6152" s="6"/>
      <c r="V6152" s="10">
        <f t="shared" ref="V6152:V6215" si="578">SUM(T6152+U6152)</f>
        <v>0</v>
      </c>
      <c r="W6152" s="6"/>
      <c r="X6152" s="10">
        <f t="shared" ref="X6152:X6215" si="579">V6152-W6152</f>
        <v>0</v>
      </c>
      <c r="Y6152" s="30"/>
      <c r="Z6152" s="30"/>
      <c r="AA6152" s="6"/>
      <c r="AB6152" s="6"/>
      <c r="AC6152" s="6"/>
      <c r="AD6152" s="6"/>
      <c r="AE6152" s="6"/>
      <c r="AF6152" s="12">
        <f t="shared" ref="AF6152:AF6215" si="580">SUM(AA6152:AD6152)</f>
        <v>0</v>
      </c>
      <c r="AG6152" s="6"/>
      <c r="AH6152" s="6"/>
      <c r="AI6152" s="6"/>
      <c r="AJ6152" s="6"/>
      <c r="AK6152" s="6"/>
      <c r="AL6152" s="12">
        <f t="shared" ref="AL6152:AL6215" si="581">SUM(AG6152:AJ6152)</f>
        <v>0</v>
      </c>
      <c r="AM6152" s="11" t="str">
        <f t="shared" si="576"/>
        <v/>
      </c>
      <c r="AN6152" s="7"/>
      <c r="AO6152" s="6"/>
    </row>
    <row r="6153" spans="1:41" ht="15.75" customHeight="1" x14ac:dyDescent="0.2">
      <c r="A6153" s="4"/>
      <c r="B6153" s="7"/>
      <c r="C6153" s="8" t="str">
        <f>IFERROR(VLOOKUP(B6153,Tabla2[#All],2,FALSE),"")</f>
        <v/>
      </c>
      <c r="D6153" s="24"/>
      <c r="E6153" s="9" t="str">
        <f>IFERROR(VLOOKUP(D6153,Tabla1[],2,FALSE),"")</f>
        <v/>
      </c>
      <c r="G6153" s="24"/>
      <c r="L6153" s="3" t="str">
        <f t="shared" si="577"/>
        <v/>
      </c>
      <c r="M6153" s="24"/>
      <c r="N6153" s="24"/>
      <c r="T6153" s="6"/>
      <c r="U6153" s="6"/>
      <c r="V6153" s="10">
        <f t="shared" si="578"/>
        <v>0</v>
      </c>
      <c r="W6153" s="6"/>
      <c r="X6153" s="10">
        <f t="shared" si="579"/>
        <v>0</v>
      </c>
      <c r="Y6153" s="30"/>
      <c r="Z6153" s="30"/>
      <c r="AA6153" s="6"/>
      <c r="AB6153" s="6"/>
      <c r="AC6153" s="6"/>
      <c r="AD6153" s="6"/>
      <c r="AE6153" s="6"/>
      <c r="AF6153" s="12">
        <f t="shared" si="580"/>
        <v>0</v>
      </c>
      <c r="AG6153" s="6"/>
      <c r="AH6153" s="6"/>
      <c r="AI6153" s="6"/>
      <c r="AJ6153" s="6"/>
      <c r="AK6153" s="6"/>
      <c r="AL6153" s="12">
        <f t="shared" si="581"/>
        <v>0</v>
      </c>
      <c r="AM6153" s="11" t="str">
        <f t="shared" si="576"/>
        <v/>
      </c>
      <c r="AN6153" s="7"/>
      <c r="AO6153" s="6"/>
    </row>
    <row r="6154" spans="1:41" ht="15.75" customHeight="1" x14ac:dyDescent="0.2">
      <c r="A6154" s="4"/>
      <c r="B6154" s="7"/>
      <c r="C6154" s="8" t="str">
        <f>IFERROR(VLOOKUP(B6154,Tabla2[#All],2,FALSE),"")</f>
        <v/>
      </c>
      <c r="D6154" s="24"/>
      <c r="E6154" s="9" t="str">
        <f>IFERROR(VLOOKUP(D6154,Tabla1[],2,FALSE),"")</f>
        <v/>
      </c>
      <c r="G6154" s="24"/>
      <c r="L6154" s="3" t="str">
        <f t="shared" si="577"/>
        <v/>
      </c>
      <c r="M6154" s="24"/>
      <c r="N6154" s="24"/>
      <c r="T6154" s="6"/>
      <c r="U6154" s="6"/>
      <c r="V6154" s="10">
        <f t="shared" si="578"/>
        <v>0</v>
      </c>
      <c r="W6154" s="6"/>
      <c r="X6154" s="10">
        <f t="shared" si="579"/>
        <v>0</v>
      </c>
      <c r="Y6154" s="30"/>
      <c r="Z6154" s="30"/>
      <c r="AA6154" s="6"/>
      <c r="AB6154" s="6"/>
      <c r="AC6154" s="6"/>
      <c r="AD6154" s="6"/>
      <c r="AE6154" s="6"/>
      <c r="AF6154" s="12">
        <f t="shared" si="580"/>
        <v>0</v>
      </c>
      <c r="AG6154" s="6"/>
      <c r="AH6154" s="6"/>
      <c r="AI6154" s="6"/>
      <c r="AJ6154" s="6"/>
      <c r="AK6154" s="6"/>
      <c r="AL6154" s="12">
        <f t="shared" si="581"/>
        <v>0</v>
      </c>
      <c r="AM6154" s="11" t="str">
        <f t="shared" si="576"/>
        <v/>
      </c>
      <c r="AN6154" s="7"/>
      <c r="AO6154" s="6"/>
    </row>
    <row r="6155" spans="1:41" ht="15.75" customHeight="1" x14ac:dyDescent="0.2">
      <c r="A6155" s="4"/>
      <c r="B6155" s="7"/>
      <c r="C6155" s="8" t="str">
        <f>IFERROR(VLOOKUP(B6155,Tabla2[#All],2,FALSE),"")</f>
        <v/>
      </c>
      <c r="D6155" s="24"/>
      <c r="E6155" s="9" t="str">
        <f>IFERROR(VLOOKUP(D6155,Tabla1[],2,FALSE),"")</f>
        <v/>
      </c>
      <c r="G6155" s="24"/>
      <c r="L6155" s="3" t="str">
        <f t="shared" si="577"/>
        <v/>
      </c>
      <c r="M6155" s="24"/>
      <c r="N6155" s="24"/>
      <c r="T6155" s="6"/>
      <c r="U6155" s="6"/>
      <c r="V6155" s="10">
        <f t="shared" si="578"/>
        <v>0</v>
      </c>
      <c r="W6155" s="6"/>
      <c r="X6155" s="10">
        <f t="shared" si="579"/>
        <v>0</v>
      </c>
      <c r="Y6155" s="30"/>
      <c r="Z6155" s="30"/>
      <c r="AA6155" s="6"/>
      <c r="AB6155" s="6"/>
      <c r="AC6155" s="6"/>
      <c r="AD6155" s="6"/>
      <c r="AE6155" s="6"/>
      <c r="AF6155" s="12">
        <f t="shared" si="580"/>
        <v>0</v>
      </c>
      <c r="AG6155" s="6"/>
      <c r="AH6155" s="6"/>
      <c r="AI6155" s="6"/>
      <c r="AJ6155" s="6"/>
      <c r="AK6155" s="6"/>
      <c r="AL6155" s="12">
        <f t="shared" si="581"/>
        <v>0</v>
      </c>
      <c r="AM6155" s="11" t="str">
        <f t="shared" si="576"/>
        <v/>
      </c>
      <c r="AN6155" s="7"/>
      <c r="AO6155" s="6"/>
    </row>
    <row r="6156" spans="1:41" ht="15.75" customHeight="1" x14ac:dyDescent="0.2">
      <c r="A6156" s="4"/>
      <c r="B6156" s="7"/>
      <c r="C6156" s="8" t="str">
        <f>IFERROR(VLOOKUP(B6156,Tabla2[#All],2,FALSE),"")</f>
        <v/>
      </c>
      <c r="D6156" s="24"/>
      <c r="E6156" s="9" t="str">
        <f>IFERROR(VLOOKUP(D6156,Tabla1[],2,FALSE),"")</f>
        <v/>
      </c>
      <c r="G6156" s="24"/>
      <c r="L6156" s="3" t="str">
        <f t="shared" si="577"/>
        <v/>
      </c>
      <c r="M6156" s="24"/>
      <c r="N6156" s="24"/>
      <c r="T6156" s="6"/>
      <c r="U6156" s="6"/>
      <c r="V6156" s="10">
        <f t="shared" si="578"/>
        <v>0</v>
      </c>
      <c r="W6156" s="6"/>
      <c r="X6156" s="10">
        <f t="shared" si="579"/>
        <v>0</v>
      </c>
      <c r="Y6156" s="30"/>
      <c r="Z6156" s="30"/>
      <c r="AA6156" s="6"/>
      <c r="AB6156" s="6"/>
      <c r="AC6156" s="6"/>
      <c r="AD6156" s="6"/>
      <c r="AE6156" s="6"/>
      <c r="AF6156" s="12">
        <f t="shared" si="580"/>
        <v>0</v>
      </c>
      <c r="AG6156" s="6"/>
      <c r="AH6156" s="6"/>
      <c r="AI6156" s="6"/>
      <c r="AJ6156" s="6"/>
      <c r="AK6156" s="6"/>
      <c r="AL6156" s="12">
        <f t="shared" si="581"/>
        <v>0</v>
      </c>
      <c r="AM6156" s="11" t="str">
        <f t="shared" si="576"/>
        <v/>
      </c>
      <c r="AN6156" s="7"/>
      <c r="AO6156" s="6"/>
    </row>
    <row r="6157" spans="1:41" ht="15.75" customHeight="1" x14ac:dyDescent="0.2">
      <c r="A6157" s="4"/>
      <c r="B6157" s="7"/>
      <c r="C6157" s="8" t="str">
        <f>IFERROR(VLOOKUP(B6157,Tabla2[#All],2,FALSE),"")</f>
        <v/>
      </c>
      <c r="D6157" s="24"/>
      <c r="E6157" s="9" t="str">
        <f>IFERROR(VLOOKUP(D6157,Tabla1[],2,FALSE),"")</f>
        <v/>
      </c>
      <c r="G6157" s="24"/>
      <c r="L6157" s="3" t="str">
        <f t="shared" si="577"/>
        <v/>
      </c>
      <c r="M6157" s="24"/>
      <c r="N6157" s="24"/>
      <c r="T6157" s="6"/>
      <c r="U6157" s="6"/>
      <c r="V6157" s="10">
        <f t="shared" si="578"/>
        <v>0</v>
      </c>
      <c r="W6157" s="6"/>
      <c r="X6157" s="10">
        <f t="shared" si="579"/>
        <v>0</v>
      </c>
      <c r="Y6157" s="30"/>
      <c r="Z6157" s="30"/>
      <c r="AA6157" s="6"/>
      <c r="AB6157" s="6"/>
      <c r="AC6157" s="6"/>
      <c r="AD6157" s="6"/>
      <c r="AE6157" s="6"/>
      <c r="AF6157" s="12">
        <f t="shared" si="580"/>
        <v>0</v>
      </c>
      <c r="AG6157" s="6"/>
      <c r="AH6157" s="6"/>
      <c r="AI6157" s="6"/>
      <c r="AJ6157" s="6"/>
      <c r="AK6157" s="6"/>
      <c r="AL6157" s="12">
        <f t="shared" si="581"/>
        <v>0</v>
      </c>
      <c r="AM6157" s="11" t="str">
        <f t="shared" si="576"/>
        <v/>
      </c>
      <c r="AN6157" s="7"/>
      <c r="AO6157" s="6"/>
    </row>
    <row r="6158" spans="1:41" ht="15.75" customHeight="1" x14ac:dyDescent="0.2">
      <c r="A6158" s="4"/>
      <c r="B6158" s="7"/>
      <c r="C6158" s="8" t="str">
        <f>IFERROR(VLOOKUP(B6158,Tabla2[#All],2,FALSE),"")</f>
        <v/>
      </c>
      <c r="D6158" s="24"/>
      <c r="E6158" s="9" t="str">
        <f>IFERROR(VLOOKUP(D6158,Tabla1[],2,FALSE),"")</f>
        <v/>
      </c>
      <c r="G6158" s="24"/>
      <c r="L6158" s="3" t="str">
        <f t="shared" si="577"/>
        <v/>
      </c>
      <c r="M6158" s="24"/>
      <c r="N6158" s="24"/>
      <c r="T6158" s="6"/>
      <c r="U6158" s="6"/>
      <c r="V6158" s="10">
        <f t="shared" si="578"/>
        <v>0</v>
      </c>
      <c r="W6158" s="6"/>
      <c r="X6158" s="10">
        <f t="shared" si="579"/>
        <v>0</v>
      </c>
      <c r="Y6158" s="30"/>
      <c r="Z6158" s="30"/>
      <c r="AA6158" s="6"/>
      <c r="AB6158" s="6"/>
      <c r="AC6158" s="6"/>
      <c r="AD6158" s="6"/>
      <c r="AE6158" s="6"/>
      <c r="AF6158" s="12">
        <f t="shared" si="580"/>
        <v>0</v>
      </c>
      <c r="AG6158" s="6"/>
      <c r="AH6158" s="6"/>
      <c r="AI6158" s="6"/>
      <c r="AJ6158" s="6"/>
      <c r="AK6158" s="6"/>
      <c r="AL6158" s="12">
        <f t="shared" si="581"/>
        <v>0</v>
      </c>
      <c r="AM6158" s="11" t="str">
        <f t="shared" si="576"/>
        <v/>
      </c>
      <c r="AN6158" s="7"/>
      <c r="AO6158" s="6"/>
    </row>
    <row r="6159" spans="1:41" ht="15.75" customHeight="1" x14ac:dyDescent="0.2">
      <c r="A6159" s="4"/>
      <c r="B6159" s="7"/>
      <c r="C6159" s="8" t="str">
        <f>IFERROR(VLOOKUP(B6159,Tabla2[#All],2,FALSE),"")</f>
        <v/>
      </c>
      <c r="D6159" s="24"/>
      <c r="E6159" s="9" t="str">
        <f>IFERROR(VLOOKUP(D6159,Tabla1[],2,FALSE),"")</f>
        <v/>
      </c>
      <c r="G6159" s="24"/>
      <c r="L6159" s="3" t="str">
        <f t="shared" si="577"/>
        <v/>
      </c>
      <c r="M6159" s="24"/>
      <c r="N6159" s="24"/>
      <c r="T6159" s="6"/>
      <c r="U6159" s="6"/>
      <c r="V6159" s="10">
        <f t="shared" si="578"/>
        <v>0</v>
      </c>
      <c r="W6159" s="6"/>
      <c r="X6159" s="10">
        <f t="shared" si="579"/>
        <v>0</v>
      </c>
      <c r="Y6159" s="30"/>
      <c r="Z6159" s="30"/>
      <c r="AA6159" s="6"/>
      <c r="AB6159" s="6"/>
      <c r="AC6159" s="6"/>
      <c r="AD6159" s="6"/>
      <c r="AE6159" s="6"/>
      <c r="AF6159" s="12">
        <f t="shared" si="580"/>
        <v>0</v>
      </c>
      <c r="AG6159" s="6"/>
      <c r="AH6159" s="6"/>
      <c r="AI6159" s="6"/>
      <c r="AJ6159" s="6"/>
      <c r="AK6159" s="6"/>
      <c r="AL6159" s="12">
        <f t="shared" si="581"/>
        <v>0</v>
      </c>
      <c r="AM6159" s="11" t="str">
        <f t="shared" si="576"/>
        <v/>
      </c>
      <c r="AN6159" s="7"/>
      <c r="AO6159" s="6"/>
    </row>
    <row r="6160" spans="1:41" ht="15.75" customHeight="1" x14ac:dyDescent="0.2">
      <c r="A6160" s="4"/>
      <c r="B6160" s="7"/>
      <c r="C6160" s="8" t="str">
        <f>IFERROR(VLOOKUP(B6160,Tabla2[#All],2,FALSE),"")</f>
        <v/>
      </c>
      <c r="D6160" s="24"/>
      <c r="E6160" s="9" t="str">
        <f>IFERROR(VLOOKUP(D6160,Tabla1[],2,FALSE),"")</f>
        <v/>
      </c>
      <c r="G6160" s="24"/>
      <c r="L6160" s="3" t="str">
        <f t="shared" si="577"/>
        <v/>
      </c>
      <c r="M6160" s="24"/>
      <c r="N6160" s="24"/>
      <c r="T6160" s="6"/>
      <c r="U6160" s="6"/>
      <c r="V6160" s="10">
        <f t="shared" si="578"/>
        <v>0</v>
      </c>
      <c r="W6160" s="6"/>
      <c r="X6160" s="10">
        <f t="shared" si="579"/>
        <v>0</v>
      </c>
      <c r="Y6160" s="30"/>
      <c r="Z6160" s="30"/>
      <c r="AA6160" s="6"/>
      <c r="AB6160" s="6"/>
      <c r="AC6160" s="6"/>
      <c r="AD6160" s="6"/>
      <c r="AE6160" s="6"/>
      <c r="AF6160" s="12">
        <f t="shared" si="580"/>
        <v>0</v>
      </c>
      <c r="AG6160" s="6"/>
      <c r="AH6160" s="6"/>
      <c r="AI6160" s="6"/>
      <c r="AJ6160" s="6"/>
      <c r="AK6160" s="6"/>
      <c r="AL6160" s="12">
        <f t="shared" si="581"/>
        <v>0</v>
      </c>
      <c r="AM6160" s="11" t="str">
        <f t="shared" si="576"/>
        <v/>
      </c>
      <c r="AN6160" s="7"/>
      <c r="AO6160" s="6"/>
    </row>
    <row r="6161" spans="1:41" ht="15.75" customHeight="1" x14ac:dyDescent="0.2">
      <c r="A6161" s="4"/>
      <c r="B6161" s="7"/>
      <c r="C6161" s="8" t="str">
        <f>IFERROR(VLOOKUP(B6161,Tabla2[#All],2,FALSE),"")</f>
        <v/>
      </c>
      <c r="D6161" s="24"/>
      <c r="E6161" s="9" t="str">
        <f>IFERROR(VLOOKUP(D6161,Tabla1[],2,FALSE),"")</f>
        <v/>
      </c>
      <c r="G6161" s="24"/>
      <c r="L6161" s="3" t="str">
        <f t="shared" si="577"/>
        <v/>
      </c>
      <c r="M6161" s="24"/>
      <c r="N6161" s="24"/>
      <c r="T6161" s="6"/>
      <c r="U6161" s="6"/>
      <c r="V6161" s="10">
        <f t="shared" si="578"/>
        <v>0</v>
      </c>
      <c r="W6161" s="6"/>
      <c r="X6161" s="10">
        <f t="shared" si="579"/>
        <v>0</v>
      </c>
      <c r="Y6161" s="30"/>
      <c r="Z6161" s="30"/>
      <c r="AA6161" s="6"/>
      <c r="AB6161" s="6"/>
      <c r="AC6161" s="6"/>
      <c r="AD6161" s="6"/>
      <c r="AE6161" s="6"/>
      <c r="AF6161" s="12">
        <f t="shared" si="580"/>
        <v>0</v>
      </c>
      <c r="AG6161" s="6"/>
      <c r="AH6161" s="6"/>
      <c r="AI6161" s="6"/>
      <c r="AJ6161" s="6"/>
      <c r="AK6161" s="6"/>
      <c r="AL6161" s="12">
        <f t="shared" si="581"/>
        <v>0</v>
      </c>
      <c r="AM6161" s="11" t="str">
        <f t="shared" si="576"/>
        <v/>
      </c>
      <c r="AN6161" s="7"/>
      <c r="AO6161" s="6"/>
    </row>
    <row r="6162" spans="1:41" ht="15.75" customHeight="1" x14ac:dyDescent="0.2">
      <c r="A6162" s="4"/>
      <c r="B6162" s="7"/>
      <c r="C6162" s="8" t="str">
        <f>IFERROR(VLOOKUP(B6162,Tabla2[#All],2,FALSE),"")</f>
        <v/>
      </c>
      <c r="D6162" s="24"/>
      <c r="E6162" s="9" t="str">
        <f>IFERROR(VLOOKUP(D6162,Tabla1[],2,FALSE),"")</f>
        <v/>
      </c>
      <c r="G6162" s="24"/>
      <c r="L6162" s="3" t="str">
        <f t="shared" si="577"/>
        <v/>
      </c>
      <c r="M6162" s="24"/>
      <c r="N6162" s="24"/>
      <c r="T6162" s="6"/>
      <c r="U6162" s="6"/>
      <c r="V6162" s="10">
        <f t="shared" si="578"/>
        <v>0</v>
      </c>
      <c r="W6162" s="6"/>
      <c r="X6162" s="10">
        <f t="shared" si="579"/>
        <v>0</v>
      </c>
      <c r="Y6162" s="30"/>
      <c r="Z6162" s="30"/>
      <c r="AA6162" s="6"/>
      <c r="AB6162" s="6"/>
      <c r="AC6162" s="6"/>
      <c r="AD6162" s="6"/>
      <c r="AE6162" s="6"/>
      <c r="AF6162" s="12">
        <f t="shared" si="580"/>
        <v>0</v>
      </c>
      <c r="AG6162" s="6"/>
      <c r="AH6162" s="6"/>
      <c r="AI6162" s="6"/>
      <c r="AJ6162" s="6"/>
      <c r="AK6162" s="6"/>
      <c r="AL6162" s="12">
        <f t="shared" si="581"/>
        <v>0</v>
      </c>
      <c r="AM6162" s="11" t="str">
        <f t="shared" si="576"/>
        <v/>
      </c>
      <c r="AN6162" s="7"/>
      <c r="AO6162" s="6"/>
    </row>
    <row r="6163" spans="1:41" ht="15.75" customHeight="1" x14ac:dyDescent="0.2">
      <c r="A6163" s="4"/>
      <c r="B6163" s="7"/>
      <c r="C6163" s="8" t="str">
        <f>IFERROR(VLOOKUP(B6163,Tabla2[#All],2,FALSE),"")</f>
        <v/>
      </c>
      <c r="D6163" s="24"/>
      <c r="E6163" s="9" t="str">
        <f>IFERROR(VLOOKUP(D6163,Tabla1[],2,FALSE),"")</f>
        <v/>
      </c>
      <c r="G6163" s="24"/>
      <c r="L6163" s="3" t="str">
        <f t="shared" si="577"/>
        <v/>
      </c>
      <c r="M6163" s="24"/>
      <c r="N6163" s="24"/>
      <c r="T6163" s="6"/>
      <c r="U6163" s="6"/>
      <c r="V6163" s="10">
        <f t="shared" si="578"/>
        <v>0</v>
      </c>
      <c r="W6163" s="6"/>
      <c r="X6163" s="10">
        <f t="shared" si="579"/>
        <v>0</v>
      </c>
      <c r="Y6163" s="30"/>
      <c r="Z6163" s="30"/>
      <c r="AA6163" s="6"/>
      <c r="AB6163" s="6"/>
      <c r="AC6163" s="6"/>
      <c r="AD6163" s="6"/>
      <c r="AE6163" s="6"/>
      <c r="AF6163" s="12">
        <f t="shared" si="580"/>
        <v>0</v>
      </c>
      <c r="AG6163" s="6"/>
      <c r="AH6163" s="6"/>
      <c r="AI6163" s="6"/>
      <c r="AJ6163" s="6"/>
      <c r="AK6163" s="6"/>
      <c r="AL6163" s="12">
        <f t="shared" si="581"/>
        <v>0</v>
      </c>
      <c r="AM6163" s="11" t="str">
        <f t="shared" si="576"/>
        <v/>
      </c>
      <c r="AN6163" s="7"/>
      <c r="AO6163" s="6"/>
    </row>
    <row r="6164" spans="1:41" ht="15.75" customHeight="1" x14ac:dyDescent="0.2">
      <c r="A6164" s="4"/>
      <c r="B6164" s="7"/>
      <c r="C6164" s="8" t="str">
        <f>IFERROR(VLOOKUP(B6164,Tabla2[#All],2,FALSE),"")</f>
        <v/>
      </c>
      <c r="D6164" s="24"/>
      <c r="E6164" s="9" t="str">
        <f>IFERROR(VLOOKUP(D6164,Tabla1[],2,FALSE),"")</f>
        <v/>
      </c>
      <c r="G6164" s="24"/>
      <c r="L6164" s="3" t="str">
        <f t="shared" si="577"/>
        <v/>
      </c>
      <c r="M6164" s="24"/>
      <c r="N6164" s="24"/>
      <c r="T6164" s="6"/>
      <c r="U6164" s="6"/>
      <c r="V6164" s="10">
        <f t="shared" si="578"/>
        <v>0</v>
      </c>
      <c r="W6164" s="6"/>
      <c r="X6164" s="10">
        <f t="shared" si="579"/>
        <v>0</v>
      </c>
      <c r="Y6164" s="30"/>
      <c r="Z6164" s="30"/>
      <c r="AA6164" s="6"/>
      <c r="AB6164" s="6"/>
      <c r="AC6164" s="6"/>
      <c r="AD6164" s="6"/>
      <c r="AE6164" s="6"/>
      <c r="AF6164" s="12">
        <f t="shared" si="580"/>
        <v>0</v>
      </c>
      <c r="AG6164" s="6"/>
      <c r="AH6164" s="6"/>
      <c r="AI6164" s="6"/>
      <c r="AJ6164" s="6"/>
      <c r="AK6164" s="6"/>
      <c r="AL6164" s="12">
        <f t="shared" si="581"/>
        <v>0</v>
      </c>
      <c r="AM6164" s="11" t="str">
        <f t="shared" si="576"/>
        <v/>
      </c>
      <c r="AN6164" s="7"/>
      <c r="AO6164" s="6"/>
    </row>
    <row r="6165" spans="1:41" ht="15.75" customHeight="1" x14ac:dyDescent="0.2">
      <c r="A6165" s="4"/>
      <c r="B6165" s="7"/>
      <c r="C6165" s="8" t="str">
        <f>IFERROR(VLOOKUP(B6165,Tabla2[#All],2,FALSE),"")</f>
        <v/>
      </c>
      <c r="D6165" s="24"/>
      <c r="E6165" s="9" t="str">
        <f>IFERROR(VLOOKUP(D6165,Tabla1[],2,FALSE),"")</f>
        <v/>
      </c>
      <c r="G6165" s="24"/>
      <c r="L6165" s="3" t="str">
        <f t="shared" si="577"/>
        <v/>
      </c>
      <c r="M6165" s="24"/>
      <c r="N6165" s="24"/>
      <c r="T6165" s="6"/>
      <c r="U6165" s="6"/>
      <c r="V6165" s="10">
        <f t="shared" si="578"/>
        <v>0</v>
      </c>
      <c r="W6165" s="6"/>
      <c r="X6165" s="10">
        <f t="shared" si="579"/>
        <v>0</v>
      </c>
      <c r="Y6165" s="30"/>
      <c r="Z6165" s="30"/>
      <c r="AA6165" s="6"/>
      <c r="AB6165" s="6"/>
      <c r="AC6165" s="6"/>
      <c r="AD6165" s="6"/>
      <c r="AE6165" s="6"/>
      <c r="AF6165" s="12">
        <f t="shared" si="580"/>
        <v>0</v>
      </c>
      <c r="AG6165" s="6"/>
      <c r="AH6165" s="6"/>
      <c r="AI6165" s="6"/>
      <c r="AJ6165" s="6"/>
      <c r="AK6165" s="6"/>
      <c r="AL6165" s="12">
        <f t="shared" si="581"/>
        <v>0</v>
      </c>
      <c r="AM6165" s="11" t="str">
        <f t="shared" si="576"/>
        <v/>
      </c>
      <c r="AN6165" s="7"/>
      <c r="AO6165" s="6"/>
    </row>
    <row r="6166" spans="1:41" ht="15.75" customHeight="1" x14ac:dyDescent="0.2">
      <c r="A6166" s="4"/>
      <c r="B6166" s="7"/>
      <c r="C6166" s="8" t="str">
        <f>IFERROR(VLOOKUP(B6166,Tabla2[#All],2,FALSE),"")</f>
        <v/>
      </c>
      <c r="D6166" s="24"/>
      <c r="E6166" s="9" t="str">
        <f>IFERROR(VLOOKUP(D6166,Tabla1[],2,FALSE),"")</f>
        <v/>
      </c>
      <c r="G6166" s="24"/>
      <c r="L6166" s="3" t="str">
        <f t="shared" si="577"/>
        <v/>
      </c>
      <c r="M6166" s="24"/>
      <c r="N6166" s="24"/>
      <c r="T6166" s="6"/>
      <c r="U6166" s="6"/>
      <c r="V6166" s="10">
        <f t="shared" si="578"/>
        <v>0</v>
      </c>
      <c r="W6166" s="6"/>
      <c r="X6166" s="10">
        <f t="shared" si="579"/>
        <v>0</v>
      </c>
      <c r="Y6166" s="30"/>
      <c r="Z6166" s="30"/>
      <c r="AA6166" s="6"/>
      <c r="AB6166" s="6"/>
      <c r="AC6166" s="6"/>
      <c r="AD6166" s="6"/>
      <c r="AE6166" s="6"/>
      <c r="AF6166" s="12">
        <f t="shared" si="580"/>
        <v>0</v>
      </c>
      <c r="AG6166" s="6"/>
      <c r="AH6166" s="6"/>
      <c r="AI6166" s="6"/>
      <c r="AJ6166" s="6"/>
      <c r="AK6166" s="6"/>
      <c r="AL6166" s="12">
        <f t="shared" si="581"/>
        <v>0</v>
      </c>
      <c r="AM6166" s="11" t="str">
        <f t="shared" si="576"/>
        <v/>
      </c>
      <c r="AN6166" s="7"/>
      <c r="AO6166" s="6"/>
    </row>
    <row r="6167" spans="1:41" ht="15.75" customHeight="1" x14ac:dyDescent="0.2">
      <c r="A6167" s="4"/>
      <c r="B6167" s="7"/>
      <c r="C6167" s="8" t="str">
        <f>IFERROR(VLOOKUP(B6167,Tabla2[#All],2,FALSE),"")</f>
        <v/>
      </c>
      <c r="D6167" s="24"/>
      <c r="E6167" s="9" t="str">
        <f>IFERROR(VLOOKUP(D6167,Tabla1[],2,FALSE),"")</f>
        <v/>
      </c>
      <c r="G6167" s="24"/>
      <c r="L6167" s="3" t="str">
        <f t="shared" si="577"/>
        <v/>
      </c>
      <c r="M6167" s="24"/>
      <c r="N6167" s="24"/>
      <c r="T6167" s="6"/>
      <c r="U6167" s="6"/>
      <c r="V6167" s="10">
        <f t="shared" si="578"/>
        <v>0</v>
      </c>
      <c r="W6167" s="6"/>
      <c r="X6167" s="10">
        <f t="shared" si="579"/>
        <v>0</v>
      </c>
      <c r="Y6167" s="30"/>
      <c r="Z6167" s="30"/>
      <c r="AA6167" s="6"/>
      <c r="AB6167" s="6"/>
      <c r="AC6167" s="6"/>
      <c r="AD6167" s="6"/>
      <c r="AE6167" s="6"/>
      <c r="AF6167" s="12">
        <f t="shared" si="580"/>
        <v>0</v>
      </c>
      <c r="AG6167" s="6"/>
      <c r="AH6167" s="6"/>
      <c r="AI6167" s="6"/>
      <c r="AJ6167" s="6"/>
      <c r="AK6167" s="6"/>
      <c r="AL6167" s="12">
        <f t="shared" si="581"/>
        <v>0</v>
      </c>
      <c r="AM6167" s="11" t="str">
        <f t="shared" si="576"/>
        <v/>
      </c>
      <c r="AN6167" s="7"/>
      <c r="AO6167" s="6"/>
    </row>
    <row r="6168" spans="1:41" ht="15.75" customHeight="1" x14ac:dyDescent="0.2">
      <c r="A6168" s="4"/>
      <c r="B6168" s="7"/>
      <c r="C6168" s="8" t="str">
        <f>IFERROR(VLOOKUP(B6168,Tabla2[#All],2,FALSE),"")</f>
        <v/>
      </c>
      <c r="D6168" s="24"/>
      <c r="E6168" s="9" t="str">
        <f>IFERROR(VLOOKUP(D6168,Tabla1[],2,FALSE),"")</f>
        <v/>
      </c>
      <c r="G6168" s="24"/>
      <c r="L6168" s="3" t="str">
        <f t="shared" si="577"/>
        <v/>
      </c>
      <c r="M6168" s="24"/>
      <c r="N6168" s="24"/>
      <c r="T6168" s="6"/>
      <c r="U6168" s="6"/>
      <c r="V6168" s="10">
        <f t="shared" si="578"/>
        <v>0</v>
      </c>
      <c r="W6168" s="6"/>
      <c r="X6168" s="10">
        <f t="shared" si="579"/>
        <v>0</v>
      </c>
      <c r="Y6168" s="30"/>
      <c r="Z6168" s="30"/>
      <c r="AA6168" s="6"/>
      <c r="AB6168" s="6"/>
      <c r="AC6168" s="6"/>
      <c r="AD6168" s="6"/>
      <c r="AE6168" s="6"/>
      <c r="AF6168" s="12">
        <f t="shared" si="580"/>
        <v>0</v>
      </c>
      <c r="AG6168" s="6"/>
      <c r="AH6168" s="6"/>
      <c r="AI6168" s="6"/>
      <c r="AJ6168" s="6"/>
      <c r="AK6168" s="6"/>
      <c r="AL6168" s="12">
        <f t="shared" si="581"/>
        <v>0</v>
      </c>
      <c r="AM6168" s="11" t="str">
        <f t="shared" si="576"/>
        <v/>
      </c>
      <c r="AN6168" s="7"/>
      <c r="AO6168" s="6"/>
    </row>
    <row r="6169" spans="1:41" ht="15.75" customHeight="1" x14ac:dyDescent="0.2">
      <c r="A6169" s="4"/>
      <c r="B6169" s="7"/>
      <c r="C6169" s="8" t="str">
        <f>IFERROR(VLOOKUP(B6169,Tabla2[#All],2,FALSE),"")</f>
        <v/>
      </c>
      <c r="D6169" s="24"/>
      <c r="E6169" s="9" t="str">
        <f>IFERROR(VLOOKUP(D6169,Tabla1[],2,FALSE),"")</f>
        <v/>
      </c>
      <c r="G6169" s="24"/>
      <c r="L6169" s="3" t="str">
        <f t="shared" si="577"/>
        <v/>
      </c>
      <c r="M6169" s="24"/>
      <c r="N6169" s="24"/>
      <c r="T6169" s="6"/>
      <c r="U6169" s="6"/>
      <c r="V6169" s="10">
        <f t="shared" si="578"/>
        <v>0</v>
      </c>
      <c r="W6169" s="6"/>
      <c r="X6169" s="10">
        <f t="shared" si="579"/>
        <v>0</v>
      </c>
      <c r="Y6169" s="30"/>
      <c r="Z6169" s="30"/>
      <c r="AA6169" s="6"/>
      <c r="AB6169" s="6"/>
      <c r="AC6169" s="6"/>
      <c r="AD6169" s="6"/>
      <c r="AE6169" s="6"/>
      <c r="AF6169" s="12">
        <f t="shared" si="580"/>
        <v>0</v>
      </c>
      <c r="AG6169" s="6"/>
      <c r="AH6169" s="6"/>
      <c r="AI6169" s="6"/>
      <c r="AJ6169" s="6"/>
      <c r="AK6169" s="6"/>
      <c r="AL6169" s="12">
        <f t="shared" si="581"/>
        <v>0</v>
      </c>
      <c r="AM6169" s="11" t="str">
        <f t="shared" si="576"/>
        <v/>
      </c>
      <c r="AN6169" s="7"/>
      <c r="AO6169" s="6"/>
    </row>
    <row r="6170" spans="1:41" ht="15.75" customHeight="1" x14ac:dyDescent="0.2">
      <c r="A6170" s="4"/>
      <c r="B6170" s="7"/>
      <c r="C6170" s="8" t="str">
        <f>IFERROR(VLOOKUP(B6170,Tabla2[#All],2,FALSE),"")</f>
        <v/>
      </c>
      <c r="D6170" s="24"/>
      <c r="E6170" s="9" t="str">
        <f>IFERROR(VLOOKUP(D6170,Tabla1[],2,FALSE),"")</f>
        <v/>
      </c>
      <c r="G6170" s="24"/>
      <c r="L6170" s="3" t="str">
        <f t="shared" si="577"/>
        <v/>
      </c>
      <c r="M6170" s="24"/>
      <c r="N6170" s="24"/>
      <c r="T6170" s="6"/>
      <c r="U6170" s="6"/>
      <c r="V6170" s="10">
        <f t="shared" si="578"/>
        <v>0</v>
      </c>
      <c r="W6170" s="6"/>
      <c r="X6170" s="10">
        <f t="shared" si="579"/>
        <v>0</v>
      </c>
      <c r="Y6170" s="30"/>
      <c r="Z6170" s="30"/>
      <c r="AA6170" s="6"/>
      <c r="AB6170" s="6"/>
      <c r="AC6170" s="6"/>
      <c r="AD6170" s="6"/>
      <c r="AE6170" s="6"/>
      <c r="AF6170" s="12">
        <f t="shared" si="580"/>
        <v>0</v>
      </c>
      <c r="AG6170" s="6"/>
      <c r="AH6170" s="6"/>
      <c r="AI6170" s="6"/>
      <c r="AJ6170" s="6"/>
      <c r="AK6170" s="6"/>
      <c r="AL6170" s="12">
        <f t="shared" si="581"/>
        <v>0</v>
      </c>
      <c r="AM6170" s="11" t="str">
        <f t="shared" si="576"/>
        <v/>
      </c>
      <c r="AN6170" s="7"/>
      <c r="AO6170" s="6"/>
    </row>
    <row r="6171" spans="1:41" ht="15.75" customHeight="1" x14ac:dyDescent="0.2">
      <c r="A6171" s="4"/>
      <c r="B6171" s="7"/>
      <c r="C6171" s="8" t="str">
        <f>IFERROR(VLOOKUP(B6171,Tabla2[#All],2,FALSE),"")</f>
        <v/>
      </c>
      <c r="D6171" s="24"/>
      <c r="E6171" s="9" t="str">
        <f>IFERROR(VLOOKUP(D6171,Tabla1[],2,FALSE),"")</f>
        <v/>
      </c>
      <c r="G6171" s="24"/>
      <c r="L6171" s="3" t="str">
        <f t="shared" si="577"/>
        <v/>
      </c>
      <c r="M6171" s="24"/>
      <c r="N6171" s="24"/>
      <c r="T6171" s="6"/>
      <c r="U6171" s="6"/>
      <c r="V6171" s="10">
        <f t="shared" si="578"/>
        <v>0</v>
      </c>
      <c r="W6171" s="6"/>
      <c r="X6171" s="10">
        <f t="shared" si="579"/>
        <v>0</v>
      </c>
      <c r="Y6171" s="30"/>
      <c r="Z6171" s="30"/>
      <c r="AA6171" s="6"/>
      <c r="AB6171" s="6"/>
      <c r="AC6171" s="6"/>
      <c r="AD6171" s="6"/>
      <c r="AE6171" s="6"/>
      <c r="AF6171" s="12">
        <f t="shared" si="580"/>
        <v>0</v>
      </c>
      <c r="AG6171" s="6"/>
      <c r="AH6171" s="6"/>
      <c r="AI6171" s="6"/>
      <c r="AJ6171" s="6"/>
      <c r="AK6171" s="6"/>
      <c r="AL6171" s="12">
        <f t="shared" si="581"/>
        <v>0</v>
      </c>
      <c r="AM6171" s="11" t="str">
        <f t="shared" si="576"/>
        <v/>
      </c>
      <c r="AN6171" s="7"/>
      <c r="AO6171" s="6"/>
    </row>
    <row r="6172" spans="1:41" ht="15.75" customHeight="1" x14ac:dyDescent="0.2">
      <c r="A6172" s="4"/>
      <c r="B6172" s="7"/>
      <c r="C6172" s="8" t="str">
        <f>IFERROR(VLOOKUP(B6172,Tabla2[#All],2,FALSE),"")</f>
        <v/>
      </c>
      <c r="D6172" s="24"/>
      <c r="E6172" s="9" t="str">
        <f>IFERROR(VLOOKUP(D6172,Tabla1[],2,FALSE),"")</f>
        <v/>
      </c>
      <c r="G6172" s="24"/>
      <c r="L6172" s="3" t="str">
        <f t="shared" si="577"/>
        <v/>
      </c>
      <c r="M6172" s="24"/>
      <c r="N6172" s="24"/>
      <c r="T6172" s="6"/>
      <c r="U6172" s="6"/>
      <c r="V6172" s="10">
        <f t="shared" si="578"/>
        <v>0</v>
      </c>
      <c r="W6172" s="6"/>
      <c r="X6172" s="10">
        <f t="shared" si="579"/>
        <v>0</v>
      </c>
      <c r="Y6172" s="30"/>
      <c r="Z6172" s="30"/>
      <c r="AA6172" s="6"/>
      <c r="AB6172" s="6"/>
      <c r="AC6172" s="6"/>
      <c r="AD6172" s="6"/>
      <c r="AE6172" s="6"/>
      <c r="AF6172" s="12">
        <f t="shared" si="580"/>
        <v>0</v>
      </c>
      <c r="AG6172" s="6"/>
      <c r="AH6172" s="6"/>
      <c r="AI6172" s="6"/>
      <c r="AJ6172" s="6"/>
      <c r="AK6172" s="6"/>
      <c r="AL6172" s="12">
        <f t="shared" si="581"/>
        <v>0</v>
      </c>
      <c r="AM6172" s="11" t="str">
        <f t="shared" si="576"/>
        <v/>
      </c>
      <c r="AN6172" s="7"/>
      <c r="AO6172" s="6"/>
    </row>
    <row r="6173" spans="1:41" ht="15.75" customHeight="1" x14ac:dyDescent="0.2">
      <c r="A6173" s="4"/>
      <c r="B6173" s="7"/>
      <c r="C6173" s="8" t="str">
        <f>IFERROR(VLOOKUP(B6173,Tabla2[#All],2,FALSE),"")</f>
        <v/>
      </c>
      <c r="D6173" s="24"/>
      <c r="E6173" s="9" t="str">
        <f>IFERROR(VLOOKUP(D6173,Tabla1[],2,FALSE),"")</f>
        <v/>
      </c>
      <c r="G6173" s="24"/>
      <c r="L6173" s="3" t="str">
        <f t="shared" si="577"/>
        <v/>
      </c>
      <c r="M6173" s="24"/>
      <c r="N6173" s="24"/>
      <c r="T6173" s="6"/>
      <c r="U6173" s="6"/>
      <c r="V6173" s="10">
        <f t="shared" si="578"/>
        <v>0</v>
      </c>
      <c r="W6173" s="6"/>
      <c r="X6173" s="10">
        <f t="shared" si="579"/>
        <v>0</v>
      </c>
      <c r="Y6173" s="30"/>
      <c r="Z6173" s="30"/>
      <c r="AA6173" s="6"/>
      <c r="AB6173" s="6"/>
      <c r="AC6173" s="6"/>
      <c r="AD6173" s="6"/>
      <c r="AE6173" s="6"/>
      <c r="AF6173" s="12">
        <f t="shared" si="580"/>
        <v>0</v>
      </c>
      <c r="AG6173" s="6"/>
      <c r="AH6173" s="6"/>
      <c r="AI6173" s="6"/>
      <c r="AJ6173" s="6"/>
      <c r="AK6173" s="6"/>
      <c r="AL6173" s="12">
        <f t="shared" si="581"/>
        <v>0</v>
      </c>
      <c r="AM6173" s="11" t="str">
        <f t="shared" si="576"/>
        <v/>
      </c>
      <c r="AN6173" s="7"/>
      <c r="AO6173" s="6"/>
    </row>
    <row r="6174" spans="1:41" ht="15.75" customHeight="1" x14ac:dyDescent="0.2">
      <c r="A6174" s="4"/>
      <c r="B6174" s="7"/>
      <c r="C6174" s="8" t="str">
        <f>IFERROR(VLOOKUP(B6174,Tabla2[#All],2,FALSE),"")</f>
        <v/>
      </c>
      <c r="D6174" s="24"/>
      <c r="E6174" s="9" t="str">
        <f>IFERROR(VLOOKUP(D6174,Tabla1[],2,FALSE),"")</f>
        <v/>
      </c>
      <c r="G6174" s="24"/>
      <c r="L6174" s="3" t="str">
        <f t="shared" si="577"/>
        <v/>
      </c>
      <c r="M6174" s="24"/>
      <c r="N6174" s="24"/>
      <c r="T6174" s="6"/>
      <c r="U6174" s="6"/>
      <c r="V6174" s="10">
        <f t="shared" si="578"/>
        <v>0</v>
      </c>
      <c r="W6174" s="6"/>
      <c r="X6174" s="10">
        <f t="shared" si="579"/>
        <v>0</v>
      </c>
      <c r="Y6174" s="30"/>
      <c r="Z6174" s="30"/>
      <c r="AA6174" s="6"/>
      <c r="AB6174" s="6"/>
      <c r="AC6174" s="6"/>
      <c r="AD6174" s="6"/>
      <c r="AE6174" s="6"/>
      <c r="AF6174" s="12">
        <f t="shared" si="580"/>
        <v>0</v>
      </c>
      <c r="AG6174" s="6"/>
      <c r="AH6174" s="6"/>
      <c r="AI6174" s="6"/>
      <c r="AJ6174" s="6"/>
      <c r="AK6174" s="6"/>
      <c r="AL6174" s="12">
        <f t="shared" si="581"/>
        <v>0</v>
      </c>
      <c r="AM6174" s="11" t="str">
        <f t="shared" si="576"/>
        <v/>
      </c>
      <c r="AN6174" s="7"/>
      <c r="AO6174" s="6"/>
    </row>
    <row r="6175" spans="1:41" ht="15.75" customHeight="1" x14ac:dyDescent="0.2">
      <c r="A6175" s="4"/>
      <c r="B6175" s="7"/>
      <c r="C6175" s="8" t="str">
        <f>IFERROR(VLOOKUP(B6175,Tabla2[#All],2,FALSE),"")</f>
        <v/>
      </c>
      <c r="D6175" s="24"/>
      <c r="E6175" s="9" t="str">
        <f>IFERROR(VLOOKUP(D6175,Tabla1[],2,FALSE),"")</f>
        <v/>
      </c>
      <c r="G6175" s="24"/>
      <c r="L6175" s="3" t="str">
        <f t="shared" si="577"/>
        <v/>
      </c>
      <c r="M6175" s="24"/>
      <c r="N6175" s="24"/>
      <c r="T6175" s="6"/>
      <c r="U6175" s="6"/>
      <c r="V6175" s="10">
        <f t="shared" si="578"/>
        <v>0</v>
      </c>
      <c r="W6175" s="6"/>
      <c r="X6175" s="10">
        <f t="shared" si="579"/>
        <v>0</v>
      </c>
      <c r="Y6175" s="30"/>
      <c r="Z6175" s="30"/>
      <c r="AA6175" s="6"/>
      <c r="AB6175" s="6"/>
      <c r="AC6175" s="6"/>
      <c r="AD6175" s="6"/>
      <c r="AE6175" s="6"/>
      <c r="AF6175" s="12">
        <f t="shared" si="580"/>
        <v>0</v>
      </c>
      <c r="AG6175" s="6"/>
      <c r="AH6175" s="6"/>
      <c r="AI6175" s="6"/>
      <c r="AJ6175" s="6"/>
      <c r="AK6175" s="6"/>
      <c r="AL6175" s="12">
        <f t="shared" si="581"/>
        <v>0</v>
      </c>
      <c r="AM6175" s="11" t="str">
        <f t="shared" si="576"/>
        <v/>
      </c>
      <c r="AN6175" s="7"/>
      <c r="AO6175" s="6"/>
    </row>
    <row r="6176" spans="1:41" ht="15.75" customHeight="1" x14ac:dyDescent="0.2">
      <c r="A6176" s="4"/>
      <c r="B6176" s="7"/>
      <c r="C6176" s="8" t="str">
        <f>IFERROR(VLOOKUP(B6176,Tabla2[#All],2,FALSE),"")</f>
        <v/>
      </c>
      <c r="D6176" s="24"/>
      <c r="E6176" s="9" t="str">
        <f>IFERROR(VLOOKUP(D6176,Tabla1[],2,FALSE),"")</f>
        <v/>
      </c>
      <c r="G6176" s="24"/>
      <c r="L6176" s="3" t="str">
        <f t="shared" si="577"/>
        <v/>
      </c>
      <c r="M6176" s="24"/>
      <c r="N6176" s="24"/>
      <c r="T6176" s="6"/>
      <c r="U6176" s="6"/>
      <c r="V6176" s="10">
        <f t="shared" si="578"/>
        <v>0</v>
      </c>
      <c r="W6176" s="6"/>
      <c r="X6176" s="10">
        <f t="shared" si="579"/>
        <v>0</v>
      </c>
      <c r="Y6176" s="30"/>
      <c r="Z6176" s="30"/>
      <c r="AA6176" s="6"/>
      <c r="AB6176" s="6"/>
      <c r="AC6176" s="6"/>
      <c r="AD6176" s="6"/>
      <c r="AE6176" s="6"/>
      <c r="AF6176" s="12">
        <f t="shared" si="580"/>
        <v>0</v>
      </c>
      <c r="AG6176" s="6"/>
      <c r="AH6176" s="6"/>
      <c r="AI6176" s="6"/>
      <c r="AJ6176" s="6"/>
      <c r="AK6176" s="6"/>
      <c r="AL6176" s="12">
        <f t="shared" si="581"/>
        <v>0</v>
      </c>
      <c r="AM6176" s="11" t="str">
        <f t="shared" si="576"/>
        <v/>
      </c>
      <c r="AN6176" s="7"/>
      <c r="AO6176" s="6"/>
    </row>
    <row r="6177" spans="1:41" ht="15.75" customHeight="1" x14ac:dyDescent="0.2">
      <c r="A6177" s="4"/>
      <c r="B6177" s="7"/>
      <c r="C6177" s="8" t="str">
        <f>IFERROR(VLOOKUP(B6177,Tabla2[#All],2,FALSE),"")</f>
        <v/>
      </c>
      <c r="D6177" s="24"/>
      <c r="E6177" s="9" t="str">
        <f>IFERROR(VLOOKUP(D6177,Tabla1[],2,FALSE),"")</f>
        <v/>
      </c>
      <c r="G6177" s="24"/>
      <c r="L6177" s="3" t="str">
        <f t="shared" si="577"/>
        <v/>
      </c>
      <c r="M6177" s="24"/>
      <c r="N6177" s="24"/>
      <c r="T6177" s="6"/>
      <c r="U6177" s="6"/>
      <c r="V6177" s="10">
        <f t="shared" si="578"/>
        <v>0</v>
      </c>
      <c r="W6177" s="6"/>
      <c r="X6177" s="10">
        <f t="shared" si="579"/>
        <v>0</v>
      </c>
      <c r="Y6177" s="30"/>
      <c r="Z6177" s="30"/>
      <c r="AA6177" s="6"/>
      <c r="AB6177" s="6"/>
      <c r="AC6177" s="6"/>
      <c r="AD6177" s="6"/>
      <c r="AE6177" s="6"/>
      <c r="AF6177" s="12">
        <f t="shared" si="580"/>
        <v>0</v>
      </c>
      <c r="AG6177" s="6"/>
      <c r="AH6177" s="6"/>
      <c r="AI6177" s="6"/>
      <c r="AJ6177" s="6"/>
      <c r="AK6177" s="6"/>
      <c r="AL6177" s="12">
        <f t="shared" si="581"/>
        <v>0</v>
      </c>
      <c r="AM6177" s="11" t="str">
        <f t="shared" si="576"/>
        <v/>
      </c>
      <c r="AN6177" s="7"/>
      <c r="AO6177" s="6"/>
    </row>
    <row r="6178" spans="1:41" ht="15.75" customHeight="1" x14ac:dyDescent="0.2">
      <c r="A6178" s="4"/>
      <c r="B6178" s="7"/>
      <c r="C6178" s="8" t="str">
        <f>IFERROR(VLOOKUP(B6178,Tabla2[#All],2,FALSE),"")</f>
        <v/>
      </c>
      <c r="D6178" s="24"/>
      <c r="E6178" s="9" t="str">
        <f>IFERROR(VLOOKUP(D6178,Tabla1[],2,FALSE),"")</f>
        <v/>
      </c>
      <c r="G6178" s="24"/>
      <c r="L6178" s="3" t="str">
        <f t="shared" si="577"/>
        <v/>
      </c>
      <c r="M6178" s="24"/>
      <c r="N6178" s="24"/>
      <c r="T6178" s="6"/>
      <c r="U6178" s="6"/>
      <c r="V6178" s="10">
        <f t="shared" si="578"/>
        <v>0</v>
      </c>
      <c r="W6178" s="6"/>
      <c r="X6178" s="10">
        <f t="shared" si="579"/>
        <v>0</v>
      </c>
      <c r="Y6178" s="30"/>
      <c r="Z6178" s="30"/>
      <c r="AA6178" s="6"/>
      <c r="AB6178" s="6"/>
      <c r="AC6178" s="6"/>
      <c r="AD6178" s="6"/>
      <c r="AE6178" s="6"/>
      <c r="AF6178" s="12">
        <f t="shared" si="580"/>
        <v>0</v>
      </c>
      <c r="AG6178" s="6"/>
      <c r="AH6178" s="6"/>
      <c r="AI6178" s="6"/>
      <c r="AJ6178" s="6"/>
      <c r="AK6178" s="6"/>
      <c r="AL6178" s="12">
        <f t="shared" si="581"/>
        <v>0</v>
      </c>
      <c r="AM6178" s="11" t="str">
        <f t="shared" si="576"/>
        <v/>
      </c>
      <c r="AN6178" s="7"/>
      <c r="AO6178" s="6"/>
    </row>
    <row r="6179" spans="1:41" ht="15.75" customHeight="1" x14ac:dyDescent="0.2">
      <c r="A6179" s="4"/>
      <c r="B6179" s="7"/>
      <c r="C6179" s="8" t="str">
        <f>IFERROR(VLOOKUP(B6179,Tabla2[#All],2,FALSE),"")</f>
        <v/>
      </c>
      <c r="D6179" s="24"/>
      <c r="E6179" s="9" t="str">
        <f>IFERROR(VLOOKUP(D6179,Tabla1[],2,FALSE),"")</f>
        <v/>
      </c>
      <c r="G6179" s="24"/>
      <c r="L6179" s="3" t="str">
        <f t="shared" si="577"/>
        <v/>
      </c>
      <c r="M6179" s="24"/>
      <c r="N6179" s="24"/>
      <c r="T6179" s="6"/>
      <c r="U6179" s="6"/>
      <c r="V6179" s="10">
        <f t="shared" si="578"/>
        <v>0</v>
      </c>
      <c r="W6179" s="6"/>
      <c r="X6179" s="10">
        <f t="shared" si="579"/>
        <v>0</v>
      </c>
      <c r="Y6179" s="30"/>
      <c r="Z6179" s="30"/>
      <c r="AA6179" s="6"/>
      <c r="AB6179" s="6"/>
      <c r="AC6179" s="6"/>
      <c r="AD6179" s="6"/>
      <c r="AE6179" s="6"/>
      <c r="AF6179" s="12">
        <f t="shared" si="580"/>
        <v>0</v>
      </c>
      <c r="AG6179" s="6"/>
      <c r="AH6179" s="6"/>
      <c r="AI6179" s="6"/>
      <c r="AJ6179" s="6"/>
      <c r="AK6179" s="6"/>
      <c r="AL6179" s="12">
        <f t="shared" si="581"/>
        <v>0</v>
      </c>
      <c r="AM6179" s="11" t="str">
        <f t="shared" si="576"/>
        <v/>
      </c>
      <c r="AN6179" s="7"/>
      <c r="AO6179" s="6"/>
    </row>
    <row r="6180" spans="1:41" ht="15.75" customHeight="1" x14ac:dyDescent="0.2">
      <c r="A6180" s="4"/>
      <c r="B6180" s="7"/>
      <c r="C6180" s="8" t="str">
        <f>IFERROR(VLOOKUP(B6180,Tabla2[#All],2,FALSE),"")</f>
        <v/>
      </c>
      <c r="D6180" s="24"/>
      <c r="E6180" s="9" t="str">
        <f>IFERROR(VLOOKUP(D6180,Tabla1[],2,FALSE),"")</f>
        <v/>
      </c>
      <c r="G6180" s="24"/>
      <c r="L6180" s="3" t="str">
        <f t="shared" si="577"/>
        <v/>
      </c>
      <c r="M6180" s="24"/>
      <c r="N6180" s="24"/>
      <c r="T6180" s="6"/>
      <c r="U6180" s="6"/>
      <c r="V6180" s="10">
        <f t="shared" si="578"/>
        <v>0</v>
      </c>
      <c r="W6180" s="6"/>
      <c r="X6180" s="10">
        <f t="shared" si="579"/>
        <v>0</v>
      </c>
      <c r="Y6180" s="30"/>
      <c r="Z6180" s="30"/>
      <c r="AA6180" s="6"/>
      <c r="AB6180" s="6"/>
      <c r="AC6180" s="6"/>
      <c r="AD6180" s="6"/>
      <c r="AE6180" s="6"/>
      <c r="AF6180" s="12">
        <f t="shared" si="580"/>
        <v>0</v>
      </c>
      <c r="AG6180" s="6"/>
      <c r="AH6180" s="6"/>
      <c r="AI6180" s="6"/>
      <c r="AJ6180" s="6"/>
      <c r="AK6180" s="6"/>
      <c r="AL6180" s="12">
        <f t="shared" si="581"/>
        <v>0</v>
      </c>
      <c r="AM6180" s="11" t="str">
        <f t="shared" si="576"/>
        <v/>
      </c>
      <c r="AN6180" s="7"/>
      <c r="AO6180" s="6"/>
    </row>
    <row r="6181" spans="1:41" ht="15.75" customHeight="1" x14ac:dyDescent="0.2">
      <c r="A6181" s="4"/>
      <c r="B6181" s="7"/>
      <c r="C6181" s="8" t="str">
        <f>IFERROR(VLOOKUP(B6181,Tabla2[#All],2,FALSE),"")</f>
        <v/>
      </c>
      <c r="D6181" s="24"/>
      <c r="E6181" s="9" t="str">
        <f>IFERROR(VLOOKUP(D6181,Tabla1[],2,FALSE),"")</f>
        <v/>
      </c>
      <c r="G6181" s="24"/>
      <c r="L6181" s="3" t="str">
        <f t="shared" si="577"/>
        <v/>
      </c>
      <c r="M6181" s="24"/>
      <c r="N6181" s="24"/>
      <c r="T6181" s="6"/>
      <c r="U6181" s="6"/>
      <c r="V6181" s="10">
        <f t="shared" si="578"/>
        <v>0</v>
      </c>
      <c r="W6181" s="6"/>
      <c r="X6181" s="10">
        <f t="shared" si="579"/>
        <v>0</v>
      </c>
      <c r="Y6181" s="30"/>
      <c r="Z6181" s="30"/>
      <c r="AA6181" s="6"/>
      <c r="AB6181" s="6"/>
      <c r="AC6181" s="6"/>
      <c r="AD6181" s="6"/>
      <c r="AE6181" s="6"/>
      <c r="AF6181" s="12">
        <f t="shared" si="580"/>
        <v>0</v>
      </c>
      <c r="AG6181" s="6"/>
      <c r="AH6181" s="6"/>
      <c r="AI6181" s="6"/>
      <c r="AJ6181" s="6"/>
      <c r="AK6181" s="6"/>
      <c r="AL6181" s="12">
        <f t="shared" si="581"/>
        <v>0</v>
      </c>
      <c r="AM6181" s="11" t="str">
        <f t="shared" si="576"/>
        <v/>
      </c>
      <c r="AN6181" s="7"/>
      <c r="AO6181" s="6"/>
    </row>
    <row r="6182" spans="1:41" ht="15.75" customHeight="1" x14ac:dyDescent="0.2">
      <c r="A6182" s="4"/>
      <c r="B6182" s="7"/>
      <c r="C6182" s="8" t="str">
        <f>IFERROR(VLOOKUP(B6182,Tabla2[#All],2,FALSE),"")</f>
        <v/>
      </c>
      <c r="D6182" s="24"/>
      <c r="E6182" s="9" t="str">
        <f>IFERROR(VLOOKUP(D6182,Tabla1[],2,FALSE),"")</f>
        <v/>
      </c>
      <c r="G6182" s="24"/>
      <c r="L6182" s="3" t="str">
        <f t="shared" si="577"/>
        <v/>
      </c>
      <c r="M6182" s="24"/>
      <c r="N6182" s="24"/>
      <c r="T6182" s="6"/>
      <c r="U6182" s="6"/>
      <c r="V6182" s="10">
        <f t="shared" si="578"/>
        <v>0</v>
      </c>
      <c r="W6182" s="6"/>
      <c r="X6182" s="10">
        <f t="shared" si="579"/>
        <v>0</v>
      </c>
      <c r="Y6182" s="30"/>
      <c r="Z6182" s="30"/>
      <c r="AA6182" s="6"/>
      <c r="AB6182" s="6"/>
      <c r="AC6182" s="6"/>
      <c r="AD6182" s="6"/>
      <c r="AE6182" s="6"/>
      <c r="AF6182" s="12">
        <f t="shared" si="580"/>
        <v>0</v>
      </c>
      <c r="AG6182" s="6"/>
      <c r="AH6182" s="6"/>
      <c r="AI6182" s="6"/>
      <c r="AJ6182" s="6"/>
      <c r="AK6182" s="6"/>
      <c r="AL6182" s="12">
        <f t="shared" si="581"/>
        <v>0</v>
      </c>
      <c r="AM6182" s="11" t="str">
        <f t="shared" si="576"/>
        <v/>
      </c>
      <c r="AN6182" s="7"/>
      <c r="AO6182" s="6"/>
    </row>
    <row r="6183" spans="1:41" ht="15.75" customHeight="1" x14ac:dyDescent="0.2">
      <c r="A6183" s="4"/>
      <c r="B6183" s="7"/>
      <c r="C6183" s="8" t="str">
        <f>IFERROR(VLOOKUP(B6183,Tabla2[#All],2,FALSE),"")</f>
        <v/>
      </c>
      <c r="D6183" s="24"/>
      <c r="E6183" s="9" t="str">
        <f>IFERROR(VLOOKUP(D6183,Tabla1[],2,FALSE),"")</f>
        <v/>
      </c>
      <c r="G6183" s="24"/>
      <c r="L6183" s="3" t="str">
        <f t="shared" si="577"/>
        <v/>
      </c>
      <c r="M6183" s="24"/>
      <c r="N6183" s="24"/>
      <c r="T6183" s="6"/>
      <c r="U6183" s="6"/>
      <c r="V6183" s="10">
        <f t="shared" si="578"/>
        <v>0</v>
      </c>
      <c r="W6183" s="6"/>
      <c r="X6183" s="10">
        <f t="shared" si="579"/>
        <v>0</v>
      </c>
      <c r="Y6183" s="30"/>
      <c r="Z6183" s="30"/>
      <c r="AA6183" s="6"/>
      <c r="AB6183" s="6"/>
      <c r="AC6183" s="6"/>
      <c r="AD6183" s="6"/>
      <c r="AE6183" s="6"/>
      <c r="AF6183" s="12">
        <f t="shared" si="580"/>
        <v>0</v>
      </c>
      <c r="AG6183" s="6"/>
      <c r="AH6183" s="6"/>
      <c r="AI6183" s="6"/>
      <c r="AJ6183" s="6"/>
      <c r="AK6183" s="6"/>
      <c r="AL6183" s="12">
        <f t="shared" si="581"/>
        <v>0</v>
      </c>
      <c r="AM6183" s="11" t="str">
        <f t="shared" si="576"/>
        <v/>
      </c>
      <c r="AN6183" s="7"/>
      <c r="AO6183" s="6"/>
    </row>
    <row r="6184" spans="1:41" ht="15.75" customHeight="1" x14ac:dyDescent="0.2">
      <c r="A6184" s="4"/>
      <c r="B6184" s="7"/>
      <c r="C6184" s="8" t="str">
        <f>IFERROR(VLOOKUP(B6184,Tabla2[#All],2,FALSE),"")</f>
        <v/>
      </c>
      <c r="D6184" s="24"/>
      <c r="E6184" s="9" t="str">
        <f>IFERROR(VLOOKUP(D6184,Tabla1[],2,FALSE),"")</f>
        <v/>
      </c>
      <c r="G6184" s="24"/>
      <c r="L6184" s="3" t="str">
        <f t="shared" si="577"/>
        <v/>
      </c>
      <c r="M6184" s="24"/>
      <c r="N6184" s="24"/>
      <c r="T6184" s="6"/>
      <c r="U6184" s="6"/>
      <c r="V6184" s="10">
        <f t="shared" si="578"/>
        <v>0</v>
      </c>
      <c r="W6184" s="6"/>
      <c r="X6184" s="10">
        <f t="shared" si="579"/>
        <v>0</v>
      </c>
      <c r="Y6184" s="30"/>
      <c r="Z6184" s="30"/>
      <c r="AA6184" s="6"/>
      <c r="AB6184" s="6"/>
      <c r="AC6184" s="6"/>
      <c r="AD6184" s="6"/>
      <c r="AE6184" s="6"/>
      <c r="AF6184" s="12">
        <f t="shared" si="580"/>
        <v>0</v>
      </c>
      <c r="AG6184" s="6"/>
      <c r="AH6184" s="6"/>
      <c r="AI6184" s="6"/>
      <c r="AJ6184" s="6"/>
      <c r="AK6184" s="6"/>
      <c r="AL6184" s="12">
        <f t="shared" si="581"/>
        <v>0</v>
      </c>
      <c r="AM6184" s="11" t="str">
        <f t="shared" si="576"/>
        <v/>
      </c>
      <c r="AN6184" s="7"/>
      <c r="AO6184" s="6"/>
    </row>
    <row r="6185" spans="1:41" ht="15.75" customHeight="1" x14ac:dyDescent="0.2">
      <c r="A6185" s="4"/>
      <c r="B6185" s="7"/>
      <c r="C6185" s="8" t="str">
        <f>IFERROR(VLOOKUP(B6185,Tabla2[#All],2,FALSE),"")</f>
        <v/>
      </c>
      <c r="D6185" s="24"/>
      <c r="E6185" s="9" t="str">
        <f>IFERROR(VLOOKUP(D6185,Tabla1[],2,FALSE),"")</f>
        <v/>
      </c>
      <c r="G6185" s="24"/>
      <c r="L6185" s="3" t="str">
        <f t="shared" si="577"/>
        <v/>
      </c>
      <c r="M6185" s="24"/>
      <c r="N6185" s="24"/>
      <c r="T6185" s="6"/>
      <c r="U6185" s="6"/>
      <c r="V6185" s="10">
        <f t="shared" si="578"/>
        <v>0</v>
      </c>
      <c r="W6185" s="6"/>
      <c r="X6185" s="10">
        <f t="shared" si="579"/>
        <v>0</v>
      </c>
      <c r="Y6185" s="30"/>
      <c r="Z6185" s="30"/>
      <c r="AA6185" s="6"/>
      <c r="AB6185" s="6"/>
      <c r="AC6185" s="6"/>
      <c r="AD6185" s="6"/>
      <c r="AE6185" s="6"/>
      <c r="AF6185" s="12">
        <f t="shared" si="580"/>
        <v>0</v>
      </c>
      <c r="AG6185" s="6"/>
      <c r="AH6185" s="6"/>
      <c r="AI6185" s="6"/>
      <c r="AJ6185" s="6"/>
      <c r="AK6185" s="6"/>
      <c r="AL6185" s="12">
        <f t="shared" si="581"/>
        <v>0</v>
      </c>
      <c r="AM6185" s="11" t="str">
        <f t="shared" si="576"/>
        <v/>
      </c>
      <c r="AN6185" s="7"/>
      <c r="AO6185" s="6"/>
    </row>
    <row r="6186" spans="1:41" ht="15.75" customHeight="1" x14ac:dyDescent="0.2">
      <c r="A6186" s="4"/>
      <c r="B6186" s="7"/>
      <c r="C6186" s="8" t="str">
        <f>IFERROR(VLOOKUP(B6186,Tabla2[#All],2,FALSE),"")</f>
        <v/>
      </c>
      <c r="D6186" s="24"/>
      <c r="E6186" s="9" t="str">
        <f>IFERROR(VLOOKUP(D6186,Tabla1[],2,FALSE),"")</f>
        <v/>
      </c>
      <c r="G6186" s="24"/>
      <c r="L6186" s="3" t="str">
        <f t="shared" si="577"/>
        <v/>
      </c>
      <c r="M6186" s="24"/>
      <c r="N6186" s="24"/>
      <c r="T6186" s="6"/>
      <c r="U6186" s="6"/>
      <c r="V6186" s="10">
        <f t="shared" si="578"/>
        <v>0</v>
      </c>
      <c r="W6186" s="6"/>
      <c r="X6186" s="10">
        <f t="shared" si="579"/>
        <v>0</v>
      </c>
      <c r="Y6186" s="30"/>
      <c r="Z6186" s="30"/>
      <c r="AA6186" s="6"/>
      <c r="AB6186" s="6"/>
      <c r="AC6186" s="6"/>
      <c r="AD6186" s="6"/>
      <c r="AE6186" s="6"/>
      <c r="AF6186" s="12">
        <f t="shared" si="580"/>
        <v>0</v>
      </c>
      <c r="AG6186" s="6"/>
      <c r="AH6186" s="6"/>
      <c r="AI6186" s="6"/>
      <c r="AJ6186" s="6"/>
      <c r="AK6186" s="6"/>
      <c r="AL6186" s="12">
        <f t="shared" si="581"/>
        <v>0</v>
      </c>
      <c r="AM6186" s="11" t="str">
        <f t="shared" si="576"/>
        <v/>
      </c>
      <c r="AN6186" s="7"/>
      <c r="AO6186" s="6"/>
    </row>
    <row r="6187" spans="1:41" ht="15.75" customHeight="1" x14ac:dyDescent="0.2">
      <c r="A6187" s="4"/>
      <c r="B6187" s="7"/>
      <c r="C6187" s="8" t="str">
        <f>IFERROR(VLOOKUP(B6187,Tabla2[#All],2,FALSE),"")</f>
        <v/>
      </c>
      <c r="D6187" s="24"/>
      <c r="E6187" s="9" t="str">
        <f>IFERROR(VLOOKUP(D6187,Tabla1[],2,FALSE),"")</f>
        <v/>
      </c>
      <c r="G6187" s="24"/>
      <c r="L6187" s="3" t="str">
        <f t="shared" si="577"/>
        <v/>
      </c>
      <c r="M6187" s="24"/>
      <c r="N6187" s="24"/>
      <c r="T6187" s="6"/>
      <c r="U6187" s="6"/>
      <c r="V6187" s="10">
        <f t="shared" si="578"/>
        <v>0</v>
      </c>
      <c r="W6187" s="6"/>
      <c r="X6187" s="10">
        <f t="shared" si="579"/>
        <v>0</v>
      </c>
      <c r="Y6187" s="30"/>
      <c r="Z6187" s="30"/>
      <c r="AA6187" s="6"/>
      <c r="AB6187" s="6"/>
      <c r="AC6187" s="6"/>
      <c r="AD6187" s="6"/>
      <c r="AE6187" s="6"/>
      <c r="AF6187" s="12">
        <f t="shared" si="580"/>
        <v>0</v>
      </c>
      <c r="AG6187" s="6"/>
      <c r="AH6187" s="6"/>
      <c r="AI6187" s="6"/>
      <c r="AJ6187" s="6"/>
      <c r="AK6187" s="6"/>
      <c r="AL6187" s="12">
        <f t="shared" si="581"/>
        <v>0</v>
      </c>
      <c r="AM6187" s="11" t="str">
        <f t="shared" si="576"/>
        <v/>
      </c>
      <c r="AN6187" s="7"/>
      <c r="AO6187" s="6"/>
    </row>
    <row r="6188" spans="1:41" ht="15.75" customHeight="1" x14ac:dyDescent="0.2">
      <c r="A6188" s="4"/>
      <c r="B6188" s="7"/>
      <c r="C6188" s="8" t="str">
        <f>IFERROR(VLOOKUP(B6188,Tabla2[#All],2,FALSE),"")</f>
        <v/>
      </c>
      <c r="D6188" s="24"/>
      <c r="E6188" s="9" t="str">
        <f>IFERROR(VLOOKUP(D6188,Tabla1[],2,FALSE),"")</f>
        <v/>
      </c>
      <c r="G6188" s="24"/>
      <c r="L6188" s="3" t="str">
        <f t="shared" si="577"/>
        <v/>
      </c>
      <c r="M6188" s="24"/>
      <c r="N6188" s="24"/>
      <c r="T6188" s="6"/>
      <c r="U6188" s="6"/>
      <c r="V6188" s="10">
        <f t="shared" si="578"/>
        <v>0</v>
      </c>
      <c r="W6188" s="6"/>
      <c r="X6188" s="10">
        <f t="shared" si="579"/>
        <v>0</v>
      </c>
      <c r="Y6188" s="30"/>
      <c r="Z6188" s="30"/>
      <c r="AA6188" s="6"/>
      <c r="AB6188" s="6"/>
      <c r="AC6188" s="6"/>
      <c r="AD6188" s="6"/>
      <c r="AE6188" s="6"/>
      <c r="AF6188" s="12">
        <f t="shared" si="580"/>
        <v>0</v>
      </c>
      <c r="AG6188" s="6"/>
      <c r="AH6188" s="6"/>
      <c r="AI6188" s="6"/>
      <c r="AJ6188" s="6"/>
      <c r="AK6188" s="6"/>
      <c r="AL6188" s="12">
        <f t="shared" si="581"/>
        <v>0</v>
      </c>
      <c r="AM6188" s="11" t="str">
        <f t="shared" si="576"/>
        <v/>
      </c>
      <c r="AN6188" s="7"/>
      <c r="AO6188" s="6"/>
    </row>
    <row r="6189" spans="1:41" ht="15.75" customHeight="1" x14ac:dyDescent="0.2">
      <c r="A6189" s="4"/>
      <c r="B6189" s="7"/>
      <c r="C6189" s="8" t="str">
        <f>IFERROR(VLOOKUP(B6189,Tabla2[#All],2,FALSE),"")</f>
        <v/>
      </c>
      <c r="D6189" s="24"/>
      <c r="E6189" s="9" t="str">
        <f>IFERROR(VLOOKUP(D6189,Tabla1[],2,FALSE),"")</f>
        <v/>
      </c>
      <c r="G6189" s="24"/>
      <c r="L6189" s="3" t="str">
        <f t="shared" si="577"/>
        <v/>
      </c>
      <c r="M6189" s="24"/>
      <c r="N6189" s="24"/>
      <c r="T6189" s="6"/>
      <c r="U6189" s="6"/>
      <c r="V6189" s="10">
        <f t="shared" si="578"/>
        <v>0</v>
      </c>
      <c r="W6189" s="6"/>
      <c r="X6189" s="10">
        <f t="shared" si="579"/>
        <v>0</v>
      </c>
      <c r="Y6189" s="30"/>
      <c r="Z6189" s="30"/>
      <c r="AA6189" s="6"/>
      <c r="AB6189" s="6"/>
      <c r="AC6189" s="6"/>
      <c r="AD6189" s="6"/>
      <c r="AE6189" s="6"/>
      <c r="AF6189" s="12">
        <f t="shared" si="580"/>
        <v>0</v>
      </c>
      <c r="AG6189" s="6"/>
      <c r="AH6189" s="6"/>
      <c r="AI6189" s="6"/>
      <c r="AJ6189" s="6"/>
      <c r="AK6189" s="6"/>
      <c r="AL6189" s="12">
        <f t="shared" si="581"/>
        <v>0</v>
      </c>
      <c r="AM6189" s="11" t="str">
        <f t="shared" si="576"/>
        <v/>
      </c>
      <c r="AN6189" s="7"/>
      <c r="AO6189" s="6"/>
    </row>
    <row r="6190" spans="1:41" ht="15.75" customHeight="1" x14ac:dyDescent="0.2">
      <c r="A6190" s="4"/>
      <c r="B6190" s="7"/>
      <c r="C6190" s="8" t="str">
        <f>IFERROR(VLOOKUP(B6190,Tabla2[#All],2,FALSE),"")</f>
        <v/>
      </c>
      <c r="D6190" s="24"/>
      <c r="E6190" s="9" t="str">
        <f>IFERROR(VLOOKUP(D6190,Tabla1[],2,FALSE),"")</f>
        <v/>
      </c>
      <c r="G6190" s="24"/>
      <c r="L6190" s="3" t="str">
        <f t="shared" si="577"/>
        <v/>
      </c>
      <c r="M6190" s="24"/>
      <c r="N6190" s="24"/>
      <c r="T6190" s="6"/>
      <c r="U6190" s="6"/>
      <c r="V6190" s="10">
        <f t="shared" si="578"/>
        <v>0</v>
      </c>
      <c r="W6190" s="6"/>
      <c r="X6190" s="10">
        <f t="shared" si="579"/>
        <v>0</v>
      </c>
      <c r="Y6190" s="30"/>
      <c r="Z6190" s="30"/>
      <c r="AA6190" s="6"/>
      <c r="AB6190" s="6"/>
      <c r="AC6190" s="6"/>
      <c r="AD6190" s="6"/>
      <c r="AE6190" s="6"/>
      <c r="AF6190" s="12">
        <f t="shared" si="580"/>
        <v>0</v>
      </c>
      <c r="AG6190" s="6"/>
      <c r="AH6190" s="6"/>
      <c r="AI6190" s="6"/>
      <c r="AJ6190" s="6"/>
      <c r="AK6190" s="6"/>
      <c r="AL6190" s="12">
        <f t="shared" si="581"/>
        <v>0</v>
      </c>
      <c r="AM6190" s="11" t="str">
        <f t="shared" si="576"/>
        <v/>
      </c>
      <c r="AN6190" s="7"/>
      <c r="AO6190" s="6"/>
    </row>
    <row r="6191" spans="1:41" ht="15.75" customHeight="1" x14ac:dyDescent="0.2">
      <c r="A6191" s="4"/>
      <c r="B6191" s="7"/>
      <c r="C6191" s="8" t="str">
        <f>IFERROR(VLOOKUP(B6191,Tabla2[#All],2,FALSE),"")</f>
        <v/>
      </c>
      <c r="D6191" s="24"/>
      <c r="E6191" s="9" t="str">
        <f>IFERROR(VLOOKUP(D6191,Tabla1[],2,FALSE),"")</f>
        <v/>
      </c>
      <c r="G6191" s="24"/>
      <c r="L6191" s="3" t="str">
        <f t="shared" si="577"/>
        <v/>
      </c>
      <c r="M6191" s="24"/>
      <c r="N6191" s="24"/>
      <c r="T6191" s="6"/>
      <c r="U6191" s="6"/>
      <c r="V6191" s="10">
        <f t="shared" si="578"/>
        <v>0</v>
      </c>
      <c r="W6191" s="6"/>
      <c r="X6191" s="10">
        <f t="shared" si="579"/>
        <v>0</v>
      </c>
      <c r="Y6191" s="30"/>
      <c r="Z6191" s="30"/>
      <c r="AA6191" s="6"/>
      <c r="AB6191" s="6"/>
      <c r="AC6191" s="6"/>
      <c r="AD6191" s="6"/>
      <c r="AE6191" s="6"/>
      <c r="AF6191" s="12">
        <f t="shared" si="580"/>
        <v>0</v>
      </c>
      <c r="AG6191" s="6"/>
      <c r="AH6191" s="6"/>
      <c r="AI6191" s="6"/>
      <c r="AJ6191" s="6"/>
      <c r="AK6191" s="6"/>
      <c r="AL6191" s="12">
        <f t="shared" si="581"/>
        <v>0</v>
      </c>
      <c r="AM6191" s="11" t="str">
        <f t="shared" si="576"/>
        <v/>
      </c>
      <c r="AN6191" s="7"/>
      <c r="AO6191" s="6"/>
    </row>
    <row r="6192" spans="1:41" ht="15.75" customHeight="1" x14ac:dyDescent="0.2">
      <c r="A6192" s="4"/>
      <c r="B6192" s="7"/>
      <c r="C6192" s="8" t="str">
        <f>IFERROR(VLOOKUP(B6192,Tabla2[#All],2,FALSE),"")</f>
        <v/>
      </c>
      <c r="D6192" s="24"/>
      <c r="E6192" s="9" t="str">
        <f>IFERROR(VLOOKUP(D6192,Tabla1[],2,FALSE),"")</f>
        <v/>
      </c>
      <c r="G6192" s="24"/>
      <c r="L6192" s="3" t="str">
        <f t="shared" si="577"/>
        <v/>
      </c>
      <c r="M6192" s="24"/>
      <c r="N6192" s="24"/>
      <c r="T6192" s="6"/>
      <c r="U6192" s="6"/>
      <c r="V6192" s="10">
        <f t="shared" si="578"/>
        <v>0</v>
      </c>
      <c r="W6192" s="6"/>
      <c r="X6192" s="10">
        <f t="shared" si="579"/>
        <v>0</v>
      </c>
      <c r="Y6192" s="30"/>
      <c r="Z6192" s="30"/>
      <c r="AA6192" s="6"/>
      <c r="AB6192" s="6"/>
      <c r="AC6192" s="6"/>
      <c r="AD6192" s="6"/>
      <c r="AE6192" s="6"/>
      <c r="AF6192" s="12">
        <f t="shared" si="580"/>
        <v>0</v>
      </c>
      <c r="AG6192" s="6"/>
      <c r="AH6192" s="6"/>
      <c r="AI6192" s="6"/>
      <c r="AJ6192" s="6"/>
      <c r="AK6192" s="6"/>
      <c r="AL6192" s="12">
        <f t="shared" si="581"/>
        <v>0</v>
      </c>
      <c r="AM6192" s="11" t="str">
        <f t="shared" si="576"/>
        <v/>
      </c>
      <c r="AN6192" s="7"/>
      <c r="AO6192" s="6"/>
    </row>
    <row r="6193" spans="1:41" ht="15.75" customHeight="1" x14ac:dyDescent="0.2">
      <c r="A6193" s="4"/>
      <c r="B6193" s="7"/>
      <c r="C6193" s="8" t="str">
        <f>IFERROR(VLOOKUP(B6193,Tabla2[#All],2,FALSE),"")</f>
        <v/>
      </c>
      <c r="D6193" s="24"/>
      <c r="E6193" s="9" t="str">
        <f>IFERROR(VLOOKUP(D6193,Tabla1[],2,FALSE),"")</f>
        <v/>
      </c>
      <c r="G6193" s="24"/>
      <c r="L6193" s="3" t="str">
        <f t="shared" si="577"/>
        <v/>
      </c>
      <c r="M6193" s="24"/>
      <c r="N6193" s="24"/>
      <c r="T6193" s="6"/>
      <c r="U6193" s="6"/>
      <c r="V6193" s="10">
        <f t="shared" si="578"/>
        <v>0</v>
      </c>
      <c r="W6193" s="6"/>
      <c r="X6193" s="10">
        <f t="shared" si="579"/>
        <v>0</v>
      </c>
      <c r="Y6193" s="30"/>
      <c r="Z6193" s="30"/>
      <c r="AA6193" s="6"/>
      <c r="AB6193" s="6"/>
      <c r="AC6193" s="6"/>
      <c r="AD6193" s="6"/>
      <c r="AE6193" s="6"/>
      <c r="AF6193" s="12">
        <f t="shared" si="580"/>
        <v>0</v>
      </c>
      <c r="AG6193" s="6"/>
      <c r="AH6193" s="6"/>
      <c r="AI6193" s="6"/>
      <c r="AJ6193" s="6"/>
      <c r="AK6193" s="6"/>
      <c r="AL6193" s="12">
        <f t="shared" si="581"/>
        <v>0</v>
      </c>
      <c r="AM6193" s="11" t="str">
        <f t="shared" si="576"/>
        <v/>
      </c>
      <c r="AN6193" s="7"/>
      <c r="AO6193" s="6"/>
    </row>
    <row r="6194" spans="1:41" ht="15.75" customHeight="1" x14ac:dyDescent="0.2">
      <c r="A6194" s="4"/>
      <c r="B6194" s="7"/>
      <c r="C6194" s="8" t="str">
        <f>IFERROR(VLOOKUP(B6194,Tabla2[#All],2,FALSE),"")</f>
        <v/>
      </c>
      <c r="D6194" s="24"/>
      <c r="E6194" s="9" t="str">
        <f>IFERROR(VLOOKUP(D6194,Tabla1[],2,FALSE),"")</f>
        <v/>
      </c>
      <c r="G6194" s="24"/>
      <c r="L6194" s="3" t="str">
        <f t="shared" si="577"/>
        <v/>
      </c>
      <c r="M6194" s="24"/>
      <c r="N6194" s="24"/>
      <c r="T6194" s="6"/>
      <c r="U6194" s="6"/>
      <c r="V6194" s="10">
        <f t="shared" si="578"/>
        <v>0</v>
      </c>
      <c r="W6194" s="6"/>
      <c r="X6194" s="10">
        <f t="shared" si="579"/>
        <v>0</v>
      </c>
      <c r="Y6194" s="30"/>
      <c r="Z6194" s="30"/>
      <c r="AA6194" s="6"/>
      <c r="AB6194" s="6"/>
      <c r="AC6194" s="6"/>
      <c r="AD6194" s="6"/>
      <c r="AE6194" s="6"/>
      <c r="AF6194" s="12">
        <f t="shared" si="580"/>
        <v>0</v>
      </c>
      <c r="AG6194" s="6"/>
      <c r="AH6194" s="6"/>
      <c r="AI6194" s="6"/>
      <c r="AJ6194" s="6"/>
      <c r="AK6194" s="6"/>
      <c r="AL6194" s="12">
        <f t="shared" si="581"/>
        <v>0</v>
      </c>
      <c r="AM6194" s="11" t="str">
        <f t="shared" si="576"/>
        <v/>
      </c>
      <c r="AN6194" s="7"/>
      <c r="AO6194" s="6"/>
    </row>
    <row r="6195" spans="1:41" ht="15.75" customHeight="1" x14ac:dyDescent="0.2">
      <c r="A6195" s="4"/>
      <c r="B6195" s="7"/>
      <c r="C6195" s="8" t="str">
        <f>IFERROR(VLOOKUP(B6195,Tabla2[#All],2,FALSE),"")</f>
        <v/>
      </c>
      <c r="D6195" s="24"/>
      <c r="E6195" s="9" t="str">
        <f>IFERROR(VLOOKUP(D6195,Tabla1[],2,FALSE),"")</f>
        <v/>
      </c>
      <c r="G6195" s="24"/>
      <c r="L6195" s="3" t="str">
        <f t="shared" si="577"/>
        <v/>
      </c>
      <c r="M6195" s="24"/>
      <c r="N6195" s="24"/>
      <c r="T6195" s="6"/>
      <c r="U6195" s="6"/>
      <c r="V6195" s="10">
        <f t="shared" si="578"/>
        <v>0</v>
      </c>
      <c r="W6195" s="6"/>
      <c r="X6195" s="10">
        <f t="shared" si="579"/>
        <v>0</v>
      </c>
      <c r="Y6195" s="30"/>
      <c r="Z6195" s="30"/>
      <c r="AA6195" s="6"/>
      <c r="AB6195" s="6"/>
      <c r="AC6195" s="6"/>
      <c r="AD6195" s="6"/>
      <c r="AE6195" s="6"/>
      <c r="AF6195" s="12">
        <f t="shared" si="580"/>
        <v>0</v>
      </c>
      <c r="AG6195" s="6"/>
      <c r="AH6195" s="6"/>
      <c r="AI6195" s="6"/>
      <c r="AJ6195" s="6"/>
      <c r="AK6195" s="6"/>
      <c r="AL6195" s="12">
        <f t="shared" si="581"/>
        <v>0</v>
      </c>
      <c r="AM6195" s="11" t="str">
        <f t="shared" si="576"/>
        <v/>
      </c>
      <c r="AN6195" s="7"/>
      <c r="AO6195" s="6"/>
    </row>
    <row r="6196" spans="1:41" ht="15.75" customHeight="1" x14ac:dyDescent="0.2">
      <c r="A6196" s="4"/>
      <c r="B6196" s="7"/>
      <c r="C6196" s="8" t="str">
        <f>IFERROR(VLOOKUP(B6196,Tabla2[#All],2,FALSE),"")</f>
        <v/>
      </c>
      <c r="D6196" s="24"/>
      <c r="E6196" s="9" t="str">
        <f>IFERROR(VLOOKUP(D6196,Tabla1[],2,FALSE),"")</f>
        <v/>
      </c>
      <c r="G6196" s="24"/>
      <c r="L6196" s="3" t="str">
        <f t="shared" si="577"/>
        <v/>
      </c>
      <c r="M6196" s="24"/>
      <c r="N6196" s="24"/>
      <c r="T6196" s="6"/>
      <c r="U6196" s="6"/>
      <c r="V6196" s="10">
        <f t="shared" si="578"/>
        <v>0</v>
      </c>
      <c r="W6196" s="6"/>
      <c r="X6196" s="10">
        <f t="shared" si="579"/>
        <v>0</v>
      </c>
      <c r="Y6196" s="30"/>
      <c r="Z6196" s="30"/>
      <c r="AA6196" s="6"/>
      <c r="AB6196" s="6"/>
      <c r="AC6196" s="6"/>
      <c r="AD6196" s="6"/>
      <c r="AE6196" s="6"/>
      <c r="AF6196" s="12">
        <f t="shared" si="580"/>
        <v>0</v>
      </c>
      <c r="AG6196" s="6"/>
      <c r="AH6196" s="6"/>
      <c r="AI6196" s="6"/>
      <c r="AJ6196" s="6"/>
      <c r="AK6196" s="6"/>
      <c r="AL6196" s="12">
        <f t="shared" si="581"/>
        <v>0</v>
      </c>
      <c r="AM6196" s="11" t="str">
        <f t="shared" si="576"/>
        <v/>
      </c>
      <c r="AN6196" s="7"/>
      <c r="AO6196" s="6"/>
    </row>
    <row r="6197" spans="1:41" ht="15.75" customHeight="1" x14ac:dyDescent="0.2">
      <c r="A6197" s="4"/>
      <c r="B6197" s="7"/>
      <c r="C6197" s="8" t="str">
        <f>IFERROR(VLOOKUP(B6197,Tabla2[#All],2,FALSE),"")</f>
        <v/>
      </c>
      <c r="D6197" s="24"/>
      <c r="E6197" s="9" t="str">
        <f>IFERROR(VLOOKUP(D6197,Tabla1[],2,FALSE),"")</f>
        <v/>
      </c>
      <c r="G6197" s="24"/>
      <c r="L6197" s="3" t="str">
        <f t="shared" si="577"/>
        <v/>
      </c>
      <c r="M6197" s="24"/>
      <c r="N6197" s="24"/>
      <c r="T6197" s="6"/>
      <c r="U6197" s="6"/>
      <c r="V6197" s="10">
        <f t="shared" si="578"/>
        <v>0</v>
      </c>
      <c r="W6197" s="6"/>
      <c r="X6197" s="10">
        <f t="shared" si="579"/>
        <v>0</v>
      </c>
      <c r="Y6197" s="30"/>
      <c r="Z6197" s="30"/>
      <c r="AA6197" s="6"/>
      <c r="AB6197" s="6"/>
      <c r="AC6197" s="6"/>
      <c r="AD6197" s="6"/>
      <c r="AE6197" s="6"/>
      <c r="AF6197" s="12">
        <f t="shared" si="580"/>
        <v>0</v>
      </c>
      <c r="AG6197" s="6"/>
      <c r="AH6197" s="6"/>
      <c r="AI6197" s="6"/>
      <c r="AJ6197" s="6"/>
      <c r="AK6197" s="6"/>
      <c r="AL6197" s="12">
        <f t="shared" si="581"/>
        <v>0</v>
      </c>
      <c r="AM6197" s="11" t="str">
        <f t="shared" si="576"/>
        <v/>
      </c>
      <c r="AN6197" s="7"/>
      <c r="AO6197" s="6"/>
    </row>
    <row r="6198" spans="1:41" ht="15.75" customHeight="1" x14ac:dyDescent="0.2">
      <c r="A6198" s="4"/>
      <c r="B6198" s="7"/>
      <c r="C6198" s="8" t="str">
        <f>IFERROR(VLOOKUP(B6198,Tabla2[#All],2,FALSE),"")</f>
        <v/>
      </c>
      <c r="D6198" s="24"/>
      <c r="E6198" s="9" t="str">
        <f>IFERROR(VLOOKUP(D6198,Tabla1[],2,FALSE),"")</f>
        <v/>
      </c>
      <c r="G6198" s="24"/>
      <c r="L6198" s="3" t="str">
        <f t="shared" si="577"/>
        <v/>
      </c>
      <c r="M6198" s="24"/>
      <c r="N6198" s="24"/>
      <c r="T6198" s="6"/>
      <c r="U6198" s="6"/>
      <c r="V6198" s="10">
        <f t="shared" si="578"/>
        <v>0</v>
      </c>
      <c r="W6198" s="6"/>
      <c r="X6198" s="10">
        <f t="shared" si="579"/>
        <v>0</v>
      </c>
      <c r="Y6198" s="30"/>
      <c r="Z6198" s="30"/>
      <c r="AA6198" s="6"/>
      <c r="AB6198" s="6"/>
      <c r="AC6198" s="6"/>
      <c r="AD6198" s="6"/>
      <c r="AE6198" s="6"/>
      <c r="AF6198" s="12">
        <f t="shared" si="580"/>
        <v>0</v>
      </c>
      <c r="AG6198" s="6"/>
      <c r="AH6198" s="6"/>
      <c r="AI6198" s="6"/>
      <c r="AJ6198" s="6"/>
      <c r="AK6198" s="6"/>
      <c r="AL6198" s="12">
        <f t="shared" si="581"/>
        <v>0</v>
      </c>
      <c r="AM6198" s="11" t="str">
        <f t="shared" si="576"/>
        <v/>
      </c>
      <c r="AN6198" s="7"/>
      <c r="AO6198" s="6"/>
    </row>
    <row r="6199" spans="1:41" ht="15.75" customHeight="1" x14ac:dyDescent="0.2">
      <c r="A6199" s="4"/>
      <c r="B6199" s="7"/>
      <c r="C6199" s="8" t="str">
        <f>IFERROR(VLOOKUP(B6199,Tabla2[#All],2,FALSE),"")</f>
        <v/>
      </c>
      <c r="D6199" s="24"/>
      <c r="E6199" s="9" t="str">
        <f>IFERROR(VLOOKUP(D6199,Tabla1[],2,FALSE),"")</f>
        <v/>
      </c>
      <c r="G6199" s="24"/>
      <c r="L6199" s="3" t="str">
        <f t="shared" si="577"/>
        <v/>
      </c>
      <c r="M6199" s="24"/>
      <c r="N6199" s="24"/>
      <c r="T6199" s="6"/>
      <c r="U6199" s="6"/>
      <c r="V6199" s="10">
        <f t="shared" si="578"/>
        <v>0</v>
      </c>
      <c r="W6199" s="6"/>
      <c r="X6199" s="10">
        <f t="shared" si="579"/>
        <v>0</v>
      </c>
      <c r="Y6199" s="30"/>
      <c r="Z6199" s="30"/>
      <c r="AA6199" s="6"/>
      <c r="AB6199" s="6"/>
      <c r="AC6199" s="6"/>
      <c r="AD6199" s="6"/>
      <c r="AE6199" s="6"/>
      <c r="AF6199" s="12">
        <f t="shared" si="580"/>
        <v>0</v>
      </c>
      <c r="AG6199" s="6"/>
      <c r="AH6199" s="6"/>
      <c r="AI6199" s="6"/>
      <c r="AJ6199" s="6"/>
      <c r="AK6199" s="6"/>
      <c r="AL6199" s="12">
        <f t="shared" si="581"/>
        <v>0</v>
      </c>
      <c r="AM6199" s="11" t="str">
        <f t="shared" si="576"/>
        <v/>
      </c>
      <c r="AN6199" s="7"/>
      <c r="AO6199" s="6"/>
    </row>
    <row r="6200" spans="1:41" ht="15.75" customHeight="1" x14ac:dyDescent="0.2">
      <c r="A6200" s="4"/>
      <c r="B6200" s="7"/>
      <c r="C6200" s="8" t="str">
        <f>IFERROR(VLOOKUP(B6200,Tabla2[#All],2,FALSE),"")</f>
        <v/>
      </c>
      <c r="D6200" s="24"/>
      <c r="E6200" s="9" t="str">
        <f>IFERROR(VLOOKUP(D6200,Tabla1[],2,FALSE),"")</f>
        <v/>
      </c>
      <c r="G6200" s="24"/>
      <c r="L6200" s="3" t="str">
        <f t="shared" si="577"/>
        <v/>
      </c>
      <c r="M6200" s="24"/>
      <c r="N6200" s="24"/>
      <c r="T6200" s="6"/>
      <c r="U6200" s="6"/>
      <c r="V6200" s="10">
        <f t="shared" si="578"/>
        <v>0</v>
      </c>
      <c r="W6200" s="6"/>
      <c r="X6200" s="10">
        <f t="shared" si="579"/>
        <v>0</v>
      </c>
      <c r="Y6200" s="30"/>
      <c r="Z6200" s="30"/>
      <c r="AA6200" s="6"/>
      <c r="AB6200" s="6"/>
      <c r="AC6200" s="6"/>
      <c r="AD6200" s="6"/>
      <c r="AE6200" s="6"/>
      <c r="AF6200" s="12">
        <f t="shared" si="580"/>
        <v>0</v>
      </c>
      <c r="AG6200" s="6"/>
      <c r="AH6200" s="6"/>
      <c r="AI6200" s="6"/>
      <c r="AJ6200" s="6"/>
      <c r="AK6200" s="6"/>
      <c r="AL6200" s="12">
        <f t="shared" si="581"/>
        <v>0</v>
      </c>
      <c r="AM6200" s="11" t="str">
        <f t="shared" si="576"/>
        <v/>
      </c>
      <c r="AN6200" s="7"/>
      <c r="AO6200" s="6"/>
    </row>
    <row r="6201" spans="1:41" ht="15.75" customHeight="1" x14ac:dyDescent="0.2">
      <c r="A6201" s="4"/>
      <c r="B6201" s="7"/>
      <c r="C6201" s="8" t="str">
        <f>IFERROR(VLOOKUP(B6201,Tabla2[#All],2,FALSE),"")</f>
        <v/>
      </c>
      <c r="D6201" s="24"/>
      <c r="E6201" s="9" t="str">
        <f>IFERROR(VLOOKUP(D6201,Tabla1[],2,FALSE),"")</f>
        <v/>
      </c>
      <c r="G6201" s="24"/>
      <c r="L6201" s="3" t="str">
        <f t="shared" si="577"/>
        <v/>
      </c>
      <c r="M6201" s="24"/>
      <c r="N6201" s="24"/>
      <c r="T6201" s="6"/>
      <c r="U6201" s="6"/>
      <c r="V6201" s="10">
        <f t="shared" si="578"/>
        <v>0</v>
      </c>
      <c r="W6201" s="6"/>
      <c r="X6201" s="10">
        <f t="shared" si="579"/>
        <v>0</v>
      </c>
      <c r="Y6201" s="30"/>
      <c r="Z6201" s="30"/>
      <c r="AA6201" s="6"/>
      <c r="AB6201" s="6"/>
      <c r="AC6201" s="6"/>
      <c r="AD6201" s="6"/>
      <c r="AE6201" s="6"/>
      <c r="AF6201" s="12">
        <f t="shared" si="580"/>
        <v>0</v>
      </c>
      <c r="AG6201" s="6"/>
      <c r="AH6201" s="6"/>
      <c r="AI6201" s="6"/>
      <c r="AJ6201" s="6"/>
      <c r="AK6201" s="6"/>
      <c r="AL6201" s="12">
        <f t="shared" si="581"/>
        <v>0</v>
      </c>
      <c r="AM6201" s="11" t="str">
        <f t="shared" si="576"/>
        <v/>
      </c>
      <c r="AN6201" s="7"/>
      <c r="AO6201" s="6"/>
    </row>
    <row r="6202" spans="1:41" ht="15.75" customHeight="1" x14ac:dyDescent="0.2">
      <c r="A6202" s="4"/>
      <c r="B6202" s="7"/>
      <c r="C6202" s="8" t="str">
        <f>IFERROR(VLOOKUP(B6202,Tabla2[#All],2,FALSE),"")</f>
        <v/>
      </c>
      <c r="D6202" s="24"/>
      <c r="E6202" s="9" t="str">
        <f>IFERROR(VLOOKUP(D6202,Tabla1[],2,FALSE),"")</f>
        <v/>
      </c>
      <c r="G6202" s="24"/>
      <c r="L6202" s="3" t="str">
        <f t="shared" si="577"/>
        <v/>
      </c>
      <c r="M6202" s="24"/>
      <c r="N6202" s="24"/>
      <c r="T6202" s="6"/>
      <c r="U6202" s="6"/>
      <c r="V6202" s="10">
        <f t="shared" si="578"/>
        <v>0</v>
      </c>
      <c r="W6202" s="6"/>
      <c r="X6202" s="10">
        <f t="shared" si="579"/>
        <v>0</v>
      </c>
      <c r="Y6202" s="30"/>
      <c r="Z6202" s="30"/>
      <c r="AA6202" s="6"/>
      <c r="AB6202" s="6"/>
      <c r="AC6202" s="6"/>
      <c r="AD6202" s="6"/>
      <c r="AE6202" s="6"/>
      <c r="AF6202" s="12">
        <f t="shared" si="580"/>
        <v>0</v>
      </c>
      <c r="AG6202" s="6"/>
      <c r="AH6202" s="6"/>
      <c r="AI6202" s="6"/>
      <c r="AJ6202" s="6"/>
      <c r="AK6202" s="6"/>
      <c r="AL6202" s="12">
        <f t="shared" si="581"/>
        <v>0</v>
      </c>
      <c r="AM6202" s="11" t="str">
        <f t="shared" si="576"/>
        <v/>
      </c>
      <c r="AN6202" s="7"/>
      <c r="AO6202" s="6"/>
    </row>
    <row r="6203" spans="1:41" ht="15.75" customHeight="1" x14ac:dyDescent="0.2">
      <c r="A6203" s="4"/>
      <c r="B6203" s="7"/>
      <c r="C6203" s="8" t="str">
        <f>IFERROR(VLOOKUP(B6203,Tabla2[#All],2,FALSE),"")</f>
        <v/>
      </c>
      <c r="D6203" s="24"/>
      <c r="E6203" s="9" t="str">
        <f>IFERROR(VLOOKUP(D6203,Tabla1[],2,FALSE),"")</f>
        <v/>
      </c>
      <c r="G6203" s="24"/>
      <c r="L6203" s="3" t="str">
        <f t="shared" si="577"/>
        <v/>
      </c>
      <c r="M6203" s="24"/>
      <c r="N6203" s="24"/>
      <c r="T6203" s="6"/>
      <c r="U6203" s="6"/>
      <c r="V6203" s="10">
        <f t="shared" si="578"/>
        <v>0</v>
      </c>
      <c r="W6203" s="6"/>
      <c r="X6203" s="10">
        <f t="shared" si="579"/>
        <v>0</v>
      </c>
      <c r="Y6203" s="30"/>
      <c r="Z6203" s="30"/>
      <c r="AA6203" s="6"/>
      <c r="AB6203" s="6"/>
      <c r="AC6203" s="6"/>
      <c r="AD6203" s="6"/>
      <c r="AE6203" s="6"/>
      <c r="AF6203" s="12">
        <f t="shared" si="580"/>
        <v>0</v>
      </c>
      <c r="AG6203" s="6"/>
      <c r="AH6203" s="6"/>
      <c r="AI6203" s="6"/>
      <c r="AJ6203" s="6"/>
      <c r="AK6203" s="6"/>
      <c r="AL6203" s="12">
        <f t="shared" si="581"/>
        <v>0</v>
      </c>
      <c r="AM6203" s="11" t="str">
        <f t="shared" si="576"/>
        <v/>
      </c>
      <c r="AN6203" s="7"/>
      <c r="AO6203" s="6"/>
    </row>
    <row r="6204" spans="1:41" ht="15.75" customHeight="1" x14ac:dyDescent="0.2">
      <c r="A6204" s="4"/>
      <c r="B6204" s="7"/>
      <c r="C6204" s="8" t="str">
        <f>IFERROR(VLOOKUP(B6204,Tabla2[#All],2,FALSE),"")</f>
        <v/>
      </c>
      <c r="D6204" s="24"/>
      <c r="E6204" s="9" t="str">
        <f>IFERROR(VLOOKUP(D6204,Tabla1[],2,FALSE),"")</f>
        <v/>
      </c>
      <c r="G6204" s="24"/>
      <c r="L6204" s="3" t="str">
        <f t="shared" si="577"/>
        <v/>
      </c>
      <c r="M6204" s="24"/>
      <c r="N6204" s="24"/>
      <c r="T6204" s="6"/>
      <c r="U6204" s="6"/>
      <c r="V6204" s="10">
        <f t="shared" si="578"/>
        <v>0</v>
      </c>
      <c r="W6204" s="6"/>
      <c r="X6204" s="10">
        <f t="shared" si="579"/>
        <v>0</v>
      </c>
      <c r="Y6204" s="30"/>
      <c r="Z6204" s="30"/>
      <c r="AA6204" s="6"/>
      <c r="AB6204" s="6"/>
      <c r="AC6204" s="6"/>
      <c r="AD6204" s="6"/>
      <c r="AE6204" s="6"/>
      <c r="AF6204" s="12">
        <f t="shared" si="580"/>
        <v>0</v>
      </c>
      <c r="AG6204" s="6"/>
      <c r="AH6204" s="6"/>
      <c r="AI6204" s="6"/>
      <c r="AJ6204" s="6"/>
      <c r="AK6204" s="6"/>
      <c r="AL6204" s="12">
        <f t="shared" si="581"/>
        <v>0</v>
      </c>
      <c r="AM6204" s="11" t="str">
        <f t="shared" si="576"/>
        <v/>
      </c>
      <c r="AN6204" s="7"/>
      <c r="AO6204" s="6"/>
    </row>
    <row r="6205" spans="1:41" ht="15.75" customHeight="1" x14ac:dyDescent="0.2">
      <c r="A6205" s="4"/>
      <c r="B6205" s="7"/>
      <c r="C6205" s="8" t="str">
        <f>IFERROR(VLOOKUP(B6205,Tabla2[#All],2,FALSE),"")</f>
        <v/>
      </c>
      <c r="D6205" s="24"/>
      <c r="E6205" s="9" t="str">
        <f>IFERROR(VLOOKUP(D6205,Tabla1[],2,FALSE),"")</f>
        <v/>
      </c>
      <c r="G6205" s="24"/>
      <c r="L6205" s="3" t="str">
        <f t="shared" si="577"/>
        <v/>
      </c>
      <c r="M6205" s="24"/>
      <c r="N6205" s="24"/>
      <c r="T6205" s="6"/>
      <c r="U6205" s="6"/>
      <c r="V6205" s="10">
        <f t="shared" si="578"/>
        <v>0</v>
      </c>
      <c r="W6205" s="6"/>
      <c r="X6205" s="10">
        <f t="shared" si="579"/>
        <v>0</v>
      </c>
      <c r="Y6205" s="30"/>
      <c r="Z6205" s="30"/>
      <c r="AA6205" s="6"/>
      <c r="AB6205" s="6"/>
      <c r="AC6205" s="6"/>
      <c r="AD6205" s="6"/>
      <c r="AE6205" s="6"/>
      <c r="AF6205" s="12">
        <f t="shared" si="580"/>
        <v>0</v>
      </c>
      <c r="AG6205" s="6"/>
      <c r="AH6205" s="6"/>
      <c r="AI6205" s="6"/>
      <c r="AJ6205" s="6"/>
      <c r="AK6205" s="6"/>
      <c r="AL6205" s="12">
        <f t="shared" si="581"/>
        <v>0</v>
      </c>
      <c r="AM6205" s="11" t="str">
        <f t="shared" si="576"/>
        <v/>
      </c>
      <c r="AN6205" s="7"/>
      <c r="AO6205" s="6"/>
    </row>
    <row r="6206" spans="1:41" ht="15.75" customHeight="1" x14ac:dyDescent="0.2">
      <c r="A6206" s="4"/>
      <c r="B6206" s="7"/>
      <c r="C6206" s="8" t="str">
        <f>IFERROR(VLOOKUP(B6206,Tabla2[#All],2,FALSE),"")</f>
        <v/>
      </c>
      <c r="D6206" s="24"/>
      <c r="E6206" s="9" t="str">
        <f>IFERROR(VLOOKUP(D6206,Tabla1[],2,FALSE),"")</f>
        <v/>
      </c>
      <c r="G6206" s="24"/>
      <c r="L6206" s="3" t="str">
        <f t="shared" si="577"/>
        <v/>
      </c>
      <c r="M6206" s="24"/>
      <c r="N6206" s="24"/>
      <c r="T6206" s="6"/>
      <c r="U6206" s="6"/>
      <c r="V6206" s="10">
        <f t="shared" si="578"/>
        <v>0</v>
      </c>
      <c r="W6206" s="6"/>
      <c r="X6206" s="10">
        <f t="shared" si="579"/>
        <v>0</v>
      </c>
      <c r="Y6206" s="30"/>
      <c r="Z6206" s="30"/>
      <c r="AA6206" s="6"/>
      <c r="AB6206" s="6"/>
      <c r="AC6206" s="6"/>
      <c r="AD6206" s="6"/>
      <c r="AE6206" s="6"/>
      <c r="AF6206" s="12">
        <f t="shared" si="580"/>
        <v>0</v>
      </c>
      <c r="AG6206" s="6"/>
      <c r="AH6206" s="6"/>
      <c r="AI6206" s="6"/>
      <c r="AJ6206" s="6"/>
      <c r="AK6206" s="6"/>
      <c r="AL6206" s="12">
        <f t="shared" si="581"/>
        <v>0</v>
      </c>
      <c r="AM6206" s="11" t="str">
        <f t="shared" si="576"/>
        <v/>
      </c>
      <c r="AN6206" s="7"/>
      <c r="AO6206" s="6"/>
    </row>
    <row r="6207" spans="1:41" ht="15.75" customHeight="1" x14ac:dyDescent="0.2">
      <c r="A6207" s="4"/>
      <c r="B6207" s="7"/>
      <c r="C6207" s="8" t="str">
        <f>IFERROR(VLOOKUP(B6207,Tabla2[#All],2,FALSE),"")</f>
        <v/>
      </c>
      <c r="D6207" s="24"/>
      <c r="E6207" s="9" t="str">
        <f>IFERROR(VLOOKUP(D6207,Tabla1[],2,FALSE),"")</f>
        <v/>
      </c>
      <c r="G6207" s="24"/>
      <c r="L6207" s="3" t="str">
        <f t="shared" si="577"/>
        <v/>
      </c>
      <c r="M6207" s="24"/>
      <c r="N6207" s="24"/>
      <c r="T6207" s="6"/>
      <c r="U6207" s="6"/>
      <c r="V6207" s="10">
        <f t="shared" si="578"/>
        <v>0</v>
      </c>
      <c r="W6207" s="6"/>
      <c r="X6207" s="10">
        <f t="shared" si="579"/>
        <v>0</v>
      </c>
      <c r="Y6207" s="30"/>
      <c r="Z6207" s="30"/>
      <c r="AA6207" s="6"/>
      <c r="AB6207" s="6"/>
      <c r="AC6207" s="6"/>
      <c r="AD6207" s="6"/>
      <c r="AE6207" s="6"/>
      <c r="AF6207" s="12">
        <f t="shared" si="580"/>
        <v>0</v>
      </c>
      <c r="AG6207" s="6"/>
      <c r="AH6207" s="6"/>
      <c r="AI6207" s="6"/>
      <c r="AJ6207" s="6"/>
      <c r="AK6207" s="6"/>
      <c r="AL6207" s="12">
        <f t="shared" si="581"/>
        <v>0</v>
      </c>
      <c r="AM6207" s="11" t="str">
        <f t="shared" si="576"/>
        <v/>
      </c>
      <c r="AN6207" s="7"/>
      <c r="AO6207" s="6"/>
    </row>
    <row r="6208" spans="1:41" ht="15.75" customHeight="1" x14ac:dyDescent="0.2">
      <c r="A6208" s="4"/>
      <c r="B6208" s="7"/>
      <c r="C6208" s="8" t="str">
        <f>IFERROR(VLOOKUP(B6208,Tabla2[#All],2,FALSE),"")</f>
        <v/>
      </c>
      <c r="D6208" s="24"/>
      <c r="E6208" s="9" t="str">
        <f>IFERROR(VLOOKUP(D6208,Tabla1[],2,FALSE),"")</f>
        <v/>
      </c>
      <c r="G6208" s="24"/>
      <c r="L6208" s="3" t="str">
        <f t="shared" si="577"/>
        <v/>
      </c>
      <c r="M6208" s="24"/>
      <c r="N6208" s="24"/>
      <c r="T6208" s="6"/>
      <c r="U6208" s="6"/>
      <c r="V6208" s="10">
        <f t="shared" si="578"/>
        <v>0</v>
      </c>
      <c r="W6208" s="6"/>
      <c r="X6208" s="10">
        <f t="shared" si="579"/>
        <v>0</v>
      </c>
      <c r="Y6208" s="30"/>
      <c r="Z6208" s="30"/>
      <c r="AA6208" s="6"/>
      <c r="AB6208" s="6"/>
      <c r="AC6208" s="6"/>
      <c r="AD6208" s="6"/>
      <c r="AE6208" s="6"/>
      <c r="AF6208" s="12">
        <f t="shared" si="580"/>
        <v>0</v>
      </c>
      <c r="AG6208" s="6"/>
      <c r="AH6208" s="6"/>
      <c r="AI6208" s="6"/>
      <c r="AJ6208" s="6"/>
      <c r="AK6208" s="6"/>
      <c r="AL6208" s="12">
        <f t="shared" si="581"/>
        <v>0</v>
      </c>
      <c r="AM6208" s="11" t="str">
        <f t="shared" si="576"/>
        <v/>
      </c>
      <c r="AN6208" s="7"/>
      <c r="AO6208" s="6"/>
    </row>
    <row r="6209" spans="1:41" ht="15.75" customHeight="1" x14ac:dyDescent="0.2">
      <c r="A6209" s="4"/>
      <c r="B6209" s="7"/>
      <c r="C6209" s="8" t="str">
        <f>IFERROR(VLOOKUP(B6209,Tabla2[#All],2,FALSE),"")</f>
        <v/>
      </c>
      <c r="D6209" s="24"/>
      <c r="E6209" s="9" t="str">
        <f>IFERROR(VLOOKUP(D6209,Tabla1[],2,FALSE),"")</f>
        <v/>
      </c>
      <c r="G6209" s="24"/>
      <c r="L6209" s="3" t="str">
        <f t="shared" si="577"/>
        <v/>
      </c>
      <c r="M6209" s="24"/>
      <c r="N6209" s="24"/>
      <c r="T6209" s="6"/>
      <c r="U6209" s="6"/>
      <c r="V6209" s="10">
        <f t="shared" si="578"/>
        <v>0</v>
      </c>
      <c r="W6209" s="6"/>
      <c r="X6209" s="10">
        <f t="shared" si="579"/>
        <v>0</v>
      </c>
      <c r="Y6209" s="30"/>
      <c r="Z6209" s="30"/>
      <c r="AA6209" s="6"/>
      <c r="AB6209" s="6"/>
      <c r="AC6209" s="6"/>
      <c r="AD6209" s="6"/>
      <c r="AE6209" s="6"/>
      <c r="AF6209" s="12">
        <f t="shared" si="580"/>
        <v>0</v>
      </c>
      <c r="AG6209" s="6"/>
      <c r="AH6209" s="6"/>
      <c r="AI6209" s="6"/>
      <c r="AJ6209" s="6"/>
      <c r="AK6209" s="6"/>
      <c r="AL6209" s="12">
        <f t="shared" si="581"/>
        <v>0</v>
      </c>
      <c r="AM6209" s="11" t="str">
        <f t="shared" si="576"/>
        <v/>
      </c>
      <c r="AN6209" s="7"/>
      <c r="AO6209" s="6"/>
    </row>
    <row r="6210" spans="1:41" ht="15.75" customHeight="1" x14ac:dyDescent="0.2">
      <c r="A6210" s="4"/>
      <c r="B6210" s="7"/>
      <c r="C6210" s="8" t="str">
        <f>IFERROR(VLOOKUP(B6210,Tabla2[#All],2,FALSE),"")</f>
        <v/>
      </c>
      <c r="D6210" s="24"/>
      <c r="E6210" s="9" t="str">
        <f>IFERROR(VLOOKUP(D6210,Tabla1[],2,FALSE),"")</f>
        <v/>
      </c>
      <c r="G6210" s="24"/>
      <c r="L6210" s="3" t="str">
        <f t="shared" si="577"/>
        <v/>
      </c>
      <c r="M6210" s="24"/>
      <c r="N6210" s="24"/>
      <c r="T6210" s="6"/>
      <c r="U6210" s="6"/>
      <c r="V6210" s="10">
        <f t="shared" si="578"/>
        <v>0</v>
      </c>
      <c r="W6210" s="6"/>
      <c r="X6210" s="10">
        <f t="shared" si="579"/>
        <v>0</v>
      </c>
      <c r="Y6210" s="30"/>
      <c r="Z6210" s="30"/>
      <c r="AA6210" s="6"/>
      <c r="AB6210" s="6"/>
      <c r="AC6210" s="6"/>
      <c r="AD6210" s="6"/>
      <c r="AE6210" s="6"/>
      <c r="AF6210" s="12">
        <f t="shared" si="580"/>
        <v>0</v>
      </c>
      <c r="AG6210" s="6"/>
      <c r="AH6210" s="6"/>
      <c r="AI6210" s="6"/>
      <c r="AJ6210" s="6"/>
      <c r="AK6210" s="6"/>
      <c r="AL6210" s="12">
        <f t="shared" si="581"/>
        <v>0</v>
      </c>
      <c r="AM6210" s="11" t="str">
        <f t="shared" si="576"/>
        <v/>
      </c>
      <c r="AN6210" s="7"/>
      <c r="AO6210" s="6"/>
    </row>
    <row r="6211" spans="1:41" ht="15.75" customHeight="1" x14ac:dyDescent="0.2">
      <c r="A6211" s="4"/>
      <c r="B6211" s="7"/>
      <c r="C6211" s="8" t="str">
        <f>IFERROR(VLOOKUP(B6211,Tabla2[#All],2,FALSE),"")</f>
        <v/>
      </c>
      <c r="D6211" s="24"/>
      <c r="E6211" s="9" t="str">
        <f>IFERROR(VLOOKUP(D6211,Tabla1[],2,FALSE),"")</f>
        <v/>
      </c>
      <c r="G6211" s="24"/>
      <c r="L6211" s="3" t="str">
        <f t="shared" si="577"/>
        <v/>
      </c>
      <c r="M6211" s="24"/>
      <c r="N6211" s="24"/>
      <c r="T6211" s="6"/>
      <c r="U6211" s="6"/>
      <c r="V6211" s="10">
        <f t="shared" si="578"/>
        <v>0</v>
      </c>
      <c r="W6211" s="6"/>
      <c r="X6211" s="10">
        <f t="shared" si="579"/>
        <v>0</v>
      </c>
      <c r="Y6211" s="30"/>
      <c r="Z6211" s="30"/>
      <c r="AA6211" s="6"/>
      <c r="AB6211" s="6"/>
      <c r="AC6211" s="6"/>
      <c r="AD6211" s="6"/>
      <c r="AE6211" s="6"/>
      <c r="AF6211" s="12">
        <f t="shared" si="580"/>
        <v>0</v>
      </c>
      <c r="AG6211" s="6"/>
      <c r="AH6211" s="6"/>
      <c r="AI6211" s="6"/>
      <c r="AJ6211" s="6"/>
      <c r="AK6211" s="6"/>
      <c r="AL6211" s="12">
        <f t="shared" si="581"/>
        <v>0</v>
      </c>
      <c r="AM6211" s="11" t="str">
        <f t="shared" si="576"/>
        <v/>
      </c>
      <c r="AN6211" s="7"/>
      <c r="AO6211" s="6"/>
    </row>
    <row r="6212" spans="1:41" ht="15.75" customHeight="1" x14ac:dyDescent="0.2">
      <c r="A6212" s="4"/>
      <c r="B6212" s="7"/>
      <c r="C6212" s="8" t="str">
        <f>IFERROR(VLOOKUP(B6212,Tabla2[#All],2,FALSE),"")</f>
        <v/>
      </c>
      <c r="D6212" s="24"/>
      <c r="E6212" s="9" t="str">
        <f>IFERROR(VLOOKUP(D6212,Tabla1[],2,FALSE),"")</f>
        <v/>
      </c>
      <c r="G6212" s="24"/>
      <c r="L6212" s="3" t="str">
        <f t="shared" si="577"/>
        <v/>
      </c>
      <c r="M6212" s="24"/>
      <c r="N6212" s="24"/>
      <c r="T6212" s="6"/>
      <c r="U6212" s="6"/>
      <c r="V6212" s="10">
        <f t="shared" si="578"/>
        <v>0</v>
      </c>
      <c r="W6212" s="6"/>
      <c r="X6212" s="10">
        <f t="shared" si="579"/>
        <v>0</v>
      </c>
      <c r="Y6212" s="30"/>
      <c r="Z6212" s="30"/>
      <c r="AA6212" s="6"/>
      <c r="AB6212" s="6"/>
      <c r="AC6212" s="6"/>
      <c r="AD6212" s="6"/>
      <c r="AE6212" s="6"/>
      <c r="AF6212" s="12">
        <f t="shared" si="580"/>
        <v>0</v>
      </c>
      <c r="AG6212" s="6"/>
      <c r="AH6212" s="6"/>
      <c r="AI6212" s="6"/>
      <c r="AJ6212" s="6"/>
      <c r="AK6212" s="6"/>
      <c r="AL6212" s="12">
        <f t="shared" si="581"/>
        <v>0</v>
      </c>
      <c r="AM6212" s="11" t="str">
        <f t="shared" si="576"/>
        <v/>
      </c>
      <c r="AN6212" s="7"/>
      <c r="AO6212" s="6"/>
    </row>
    <row r="6213" spans="1:41" ht="15.75" customHeight="1" x14ac:dyDescent="0.2">
      <c r="A6213" s="4"/>
      <c r="B6213" s="7"/>
      <c r="C6213" s="8" t="str">
        <f>IFERROR(VLOOKUP(B6213,Tabla2[#All],2,FALSE),"")</f>
        <v/>
      </c>
      <c r="D6213" s="24"/>
      <c r="E6213" s="9" t="str">
        <f>IFERROR(VLOOKUP(D6213,Tabla1[],2,FALSE),"")</f>
        <v/>
      </c>
      <c r="G6213" s="24"/>
      <c r="L6213" s="3" t="str">
        <f t="shared" si="577"/>
        <v/>
      </c>
      <c r="M6213" s="24"/>
      <c r="N6213" s="24"/>
      <c r="T6213" s="6"/>
      <c r="U6213" s="6"/>
      <c r="V6213" s="10">
        <f t="shared" si="578"/>
        <v>0</v>
      </c>
      <c r="W6213" s="6"/>
      <c r="X6213" s="10">
        <f t="shared" si="579"/>
        <v>0</v>
      </c>
      <c r="Y6213" s="30"/>
      <c r="Z6213" s="30"/>
      <c r="AA6213" s="6"/>
      <c r="AB6213" s="6"/>
      <c r="AC6213" s="6"/>
      <c r="AD6213" s="6"/>
      <c r="AE6213" s="6"/>
      <c r="AF6213" s="12">
        <f t="shared" si="580"/>
        <v>0</v>
      </c>
      <c r="AG6213" s="6"/>
      <c r="AH6213" s="6"/>
      <c r="AI6213" s="6"/>
      <c r="AJ6213" s="6"/>
      <c r="AK6213" s="6"/>
      <c r="AL6213" s="12">
        <f t="shared" si="581"/>
        <v>0</v>
      </c>
      <c r="AM6213" s="11" t="str">
        <f t="shared" si="576"/>
        <v/>
      </c>
      <c r="AN6213" s="7"/>
      <c r="AO6213" s="6"/>
    </row>
    <row r="6214" spans="1:41" ht="15.75" customHeight="1" x14ac:dyDescent="0.2">
      <c r="A6214" s="4"/>
      <c r="B6214" s="7"/>
      <c r="C6214" s="8" t="str">
        <f>IFERROR(VLOOKUP(B6214,Tabla2[#All],2,FALSE),"")</f>
        <v/>
      </c>
      <c r="D6214" s="24"/>
      <c r="E6214" s="9" t="str">
        <f>IFERROR(VLOOKUP(D6214,Tabla1[],2,FALSE),"")</f>
        <v/>
      </c>
      <c r="G6214" s="24"/>
      <c r="L6214" s="3" t="str">
        <f t="shared" si="577"/>
        <v/>
      </c>
      <c r="M6214" s="24"/>
      <c r="N6214" s="24"/>
      <c r="T6214" s="6"/>
      <c r="U6214" s="6"/>
      <c r="V6214" s="10">
        <f t="shared" si="578"/>
        <v>0</v>
      </c>
      <c r="W6214" s="6"/>
      <c r="X6214" s="10">
        <f t="shared" si="579"/>
        <v>0</v>
      </c>
      <c r="Y6214" s="30"/>
      <c r="Z6214" s="30"/>
      <c r="AA6214" s="6"/>
      <c r="AB6214" s="6"/>
      <c r="AC6214" s="6"/>
      <c r="AD6214" s="6"/>
      <c r="AE6214" s="6"/>
      <c r="AF6214" s="12">
        <f t="shared" si="580"/>
        <v>0</v>
      </c>
      <c r="AG6214" s="6"/>
      <c r="AH6214" s="6"/>
      <c r="AI6214" s="6"/>
      <c r="AJ6214" s="6"/>
      <c r="AK6214" s="6"/>
      <c r="AL6214" s="12">
        <f t="shared" si="581"/>
        <v>0</v>
      </c>
      <c r="AM6214" s="11" t="str">
        <f t="shared" si="576"/>
        <v/>
      </c>
      <c r="AN6214" s="7"/>
      <c r="AO6214" s="6"/>
    </row>
    <row r="6215" spans="1:41" ht="15.75" customHeight="1" x14ac:dyDescent="0.2">
      <c r="A6215" s="4"/>
      <c r="B6215" s="7"/>
      <c r="C6215" s="8" t="str">
        <f>IFERROR(VLOOKUP(B6215,Tabla2[#All],2,FALSE),"")</f>
        <v/>
      </c>
      <c r="D6215" s="24"/>
      <c r="E6215" s="9" t="str">
        <f>IFERROR(VLOOKUP(D6215,Tabla1[],2,FALSE),"")</f>
        <v/>
      </c>
      <c r="G6215" s="24"/>
      <c r="L6215" s="3" t="str">
        <f t="shared" si="577"/>
        <v/>
      </c>
      <c r="M6215" s="24"/>
      <c r="N6215" s="24"/>
      <c r="T6215" s="6"/>
      <c r="U6215" s="6"/>
      <c r="V6215" s="10">
        <f t="shared" si="578"/>
        <v>0</v>
      </c>
      <c r="W6215" s="6"/>
      <c r="X6215" s="10">
        <f t="shared" si="579"/>
        <v>0</v>
      </c>
      <c r="Y6215" s="30"/>
      <c r="Z6215" s="30"/>
      <c r="AA6215" s="6"/>
      <c r="AB6215" s="6"/>
      <c r="AC6215" s="6"/>
      <c r="AD6215" s="6"/>
      <c r="AE6215" s="6"/>
      <c r="AF6215" s="12">
        <f t="shared" si="580"/>
        <v>0</v>
      </c>
      <c r="AG6215" s="6"/>
      <c r="AH6215" s="6"/>
      <c r="AI6215" s="6"/>
      <c r="AJ6215" s="6"/>
      <c r="AK6215" s="6"/>
      <c r="AL6215" s="12">
        <f t="shared" si="581"/>
        <v>0</v>
      </c>
      <c r="AM6215" s="11" t="str">
        <f t="shared" ref="AM6215:AM6278" si="582">IF(SUM(AF6215+AL6215)=0,"",IF(SUM(AF6215+AL6215)=Z6215,"Ok","Error en Montos"))</f>
        <v/>
      </c>
      <c r="AN6215" s="7"/>
      <c r="AO6215" s="6"/>
    </row>
    <row r="6216" spans="1:41" ht="15.75" customHeight="1" x14ac:dyDescent="0.2">
      <c r="A6216" s="4"/>
      <c r="B6216" s="7"/>
      <c r="C6216" s="8" t="str">
        <f>IFERROR(VLOOKUP(B6216,Tabla2[#All],2,FALSE),"")</f>
        <v/>
      </c>
      <c r="D6216" s="24"/>
      <c r="E6216" s="9" t="str">
        <f>IFERROR(VLOOKUP(D6216,Tabla1[],2,FALSE),"")</f>
        <v/>
      </c>
      <c r="G6216" s="24"/>
      <c r="L6216" s="3" t="str">
        <f t="shared" ref="L6216:L6279" si="583">IF(AND(J6216&lt;&gt;"",K6216&lt;&gt;""),DATEDIF(J6216,K6216,"d")+1,"")</f>
        <v/>
      </c>
      <c r="M6216" s="24"/>
      <c r="N6216" s="24"/>
      <c r="T6216" s="6"/>
      <c r="U6216" s="6"/>
      <c r="V6216" s="10">
        <f t="shared" ref="V6216:V6279" si="584">SUM(T6216+U6216)</f>
        <v>0</v>
      </c>
      <c r="W6216" s="6"/>
      <c r="X6216" s="10">
        <f t="shared" ref="X6216:X6279" si="585">V6216-W6216</f>
        <v>0</v>
      </c>
      <c r="Y6216" s="30"/>
      <c r="Z6216" s="30"/>
      <c r="AA6216" s="6"/>
      <c r="AB6216" s="6"/>
      <c r="AC6216" s="6"/>
      <c r="AD6216" s="6"/>
      <c r="AE6216" s="6"/>
      <c r="AF6216" s="12">
        <f t="shared" ref="AF6216:AF6279" si="586">SUM(AA6216:AD6216)</f>
        <v>0</v>
      </c>
      <c r="AG6216" s="6"/>
      <c r="AH6216" s="6"/>
      <c r="AI6216" s="6"/>
      <c r="AJ6216" s="6"/>
      <c r="AK6216" s="6"/>
      <c r="AL6216" s="12">
        <f t="shared" ref="AL6216:AL6279" si="587">SUM(AG6216:AJ6216)</f>
        <v>0</v>
      </c>
      <c r="AM6216" s="11" t="str">
        <f t="shared" si="582"/>
        <v/>
      </c>
      <c r="AN6216" s="7"/>
      <c r="AO6216" s="6"/>
    </row>
    <row r="6217" spans="1:41" ht="15.75" customHeight="1" x14ac:dyDescent="0.2">
      <c r="A6217" s="4"/>
      <c r="B6217" s="7"/>
      <c r="C6217" s="8" t="str">
        <f>IFERROR(VLOOKUP(B6217,Tabla2[#All],2,FALSE),"")</f>
        <v/>
      </c>
      <c r="D6217" s="24"/>
      <c r="E6217" s="9" t="str">
        <f>IFERROR(VLOOKUP(D6217,Tabla1[],2,FALSE),"")</f>
        <v/>
      </c>
      <c r="G6217" s="24"/>
      <c r="L6217" s="3" t="str">
        <f t="shared" si="583"/>
        <v/>
      </c>
      <c r="M6217" s="24"/>
      <c r="N6217" s="24"/>
      <c r="T6217" s="6"/>
      <c r="U6217" s="6"/>
      <c r="V6217" s="10">
        <f t="shared" si="584"/>
        <v>0</v>
      </c>
      <c r="W6217" s="6"/>
      <c r="X6217" s="10">
        <f t="shared" si="585"/>
        <v>0</v>
      </c>
      <c r="Y6217" s="30"/>
      <c r="Z6217" s="30"/>
      <c r="AA6217" s="6"/>
      <c r="AB6217" s="6"/>
      <c r="AC6217" s="6"/>
      <c r="AD6217" s="6"/>
      <c r="AE6217" s="6"/>
      <c r="AF6217" s="12">
        <f t="shared" si="586"/>
        <v>0</v>
      </c>
      <c r="AG6217" s="6"/>
      <c r="AH6217" s="6"/>
      <c r="AI6217" s="6"/>
      <c r="AJ6217" s="6"/>
      <c r="AK6217" s="6"/>
      <c r="AL6217" s="12">
        <f t="shared" si="587"/>
        <v>0</v>
      </c>
      <c r="AM6217" s="11" t="str">
        <f t="shared" si="582"/>
        <v/>
      </c>
      <c r="AN6217" s="7"/>
      <c r="AO6217" s="6"/>
    </row>
    <row r="6218" spans="1:41" ht="15.75" customHeight="1" x14ac:dyDescent="0.2">
      <c r="A6218" s="4"/>
      <c r="B6218" s="7"/>
      <c r="C6218" s="8" t="str">
        <f>IFERROR(VLOOKUP(B6218,Tabla2[#All],2,FALSE),"")</f>
        <v/>
      </c>
      <c r="D6218" s="24"/>
      <c r="E6218" s="9" t="str">
        <f>IFERROR(VLOOKUP(D6218,Tabla1[],2,FALSE),"")</f>
        <v/>
      </c>
      <c r="G6218" s="24"/>
      <c r="L6218" s="3" t="str">
        <f t="shared" si="583"/>
        <v/>
      </c>
      <c r="M6218" s="24"/>
      <c r="N6218" s="24"/>
      <c r="T6218" s="6"/>
      <c r="U6218" s="6"/>
      <c r="V6218" s="10">
        <f t="shared" si="584"/>
        <v>0</v>
      </c>
      <c r="W6218" s="6"/>
      <c r="X6218" s="10">
        <f t="shared" si="585"/>
        <v>0</v>
      </c>
      <c r="Y6218" s="30"/>
      <c r="Z6218" s="30"/>
      <c r="AA6218" s="6"/>
      <c r="AB6218" s="6"/>
      <c r="AC6218" s="6"/>
      <c r="AD6218" s="6"/>
      <c r="AE6218" s="6"/>
      <c r="AF6218" s="12">
        <f t="shared" si="586"/>
        <v>0</v>
      </c>
      <c r="AG6218" s="6"/>
      <c r="AH6218" s="6"/>
      <c r="AI6218" s="6"/>
      <c r="AJ6218" s="6"/>
      <c r="AK6218" s="6"/>
      <c r="AL6218" s="12">
        <f t="shared" si="587"/>
        <v>0</v>
      </c>
      <c r="AM6218" s="11" t="str">
        <f t="shared" si="582"/>
        <v/>
      </c>
      <c r="AN6218" s="7"/>
      <c r="AO6218" s="6"/>
    </row>
    <row r="6219" spans="1:41" ht="15.75" customHeight="1" x14ac:dyDescent="0.2">
      <c r="A6219" s="4"/>
      <c r="B6219" s="7"/>
      <c r="C6219" s="8" t="str">
        <f>IFERROR(VLOOKUP(B6219,Tabla2[#All],2,FALSE),"")</f>
        <v/>
      </c>
      <c r="D6219" s="24"/>
      <c r="E6219" s="9" t="str">
        <f>IFERROR(VLOOKUP(D6219,Tabla1[],2,FALSE),"")</f>
        <v/>
      </c>
      <c r="G6219" s="24"/>
      <c r="L6219" s="3" t="str">
        <f t="shared" si="583"/>
        <v/>
      </c>
      <c r="M6219" s="24"/>
      <c r="N6219" s="24"/>
      <c r="T6219" s="6"/>
      <c r="U6219" s="6"/>
      <c r="V6219" s="10">
        <f t="shared" si="584"/>
        <v>0</v>
      </c>
      <c r="W6219" s="6"/>
      <c r="X6219" s="10">
        <f t="shared" si="585"/>
        <v>0</v>
      </c>
      <c r="Y6219" s="30"/>
      <c r="Z6219" s="30"/>
      <c r="AA6219" s="6"/>
      <c r="AB6219" s="6"/>
      <c r="AC6219" s="6"/>
      <c r="AD6219" s="6"/>
      <c r="AE6219" s="6"/>
      <c r="AF6219" s="12">
        <f t="shared" si="586"/>
        <v>0</v>
      </c>
      <c r="AG6219" s="6"/>
      <c r="AH6219" s="6"/>
      <c r="AI6219" s="6"/>
      <c r="AJ6219" s="6"/>
      <c r="AK6219" s="6"/>
      <c r="AL6219" s="12">
        <f t="shared" si="587"/>
        <v>0</v>
      </c>
      <c r="AM6219" s="11" t="str">
        <f t="shared" si="582"/>
        <v/>
      </c>
      <c r="AN6219" s="7"/>
      <c r="AO6219" s="6"/>
    </row>
    <row r="6220" spans="1:41" ht="15.75" customHeight="1" x14ac:dyDescent="0.2">
      <c r="A6220" s="4"/>
      <c r="B6220" s="7"/>
      <c r="C6220" s="8" t="str">
        <f>IFERROR(VLOOKUP(B6220,Tabla2[#All],2,FALSE),"")</f>
        <v/>
      </c>
      <c r="D6220" s="24"/>
      <c r="E6220" s="9" t="str">
        <f>IFERROR(VLOOKUP(D6220,Tabla1[],2,FALSE),"")</f>
        <v/>
      </c>
      <c r="G6220" s="24"/>
      <c r="L6220" s="3" t="str">
        <f t="shared" si="583"/>
        <v/>
      </c>
      <c r="M6220" s="24"/>
      <c r="N6220" s="24"/>
      <c r="T6220" s="6"/>
      <c r="U6220" s="6"/>
      <c r="V6220" s="10">
        <f t="shared" si="584"/>
        <v>0</v>
      </c>
      <c r="W6220" s="6"/>
      <c r="X6220" s="10">
        <f t="shared" si="585"/>
        <v>0</v>
      </c>
      <c r="Y6220" s="30"/>
      <c r="Z6220" s="30"/>
      <c r="AA6220" s="6"/>
      <c r="AB6220" s="6"/>
      <c r="AC6220" s="6"/>
      <c r="AD6220" s="6"/>
      <c r="AE6220" s="6"/>
      <c r="AF6220" s="12">
        <f t="shared" si="586"/>
        <v>0</v>
      </c>
      <c r="AG6220" s="6"/>
      <c r="AH6220" s="6"/>
      <c r="AI6220" s="6"/>
      <c r="AJ6220" s="6"/>
      <c r="AK6220" s="6"/>
      <c r="AL6220" s="12">
        <f t="shared" si="587"/>
        <v>0</v>
      </c>
      <c r="AM6220" s="11" t="str">
        <f t="shared" si="582"/>
        <v/>
      </c>
      <c r="AN6220" s="7"/>
      <c r="AO6220" s="6"/>
    </row>
    <row r="6221" spans="1:41" ht="15.75" customHeight="1" x14ac:dyDescent="0.2">
      <c r="A6221" s="4"/>
      <c r="B6221" s="7"/>
      <c r="C6221" s="8" t="str">
        <f>IFERROR(VLOOKUP(B6221,Tabla2[#All],2,FALSE),"")</f>
        <v/>
      </c>
      <c r="D6221" s="24"/>
      <c r="E6221" s="9" t="str">
        <f>IFERROR(VLOOKUP(D6221,Tabla1[],2,FALSE),"")</f>
        <v/>
      </c>
      <c r="G6221" s="24"/>
      <c r="L6221" s="3" t="str">
        <f t="shared" si="583"/>
        <v/>
      </c>
      <c r="M6221" s="24"/>
      <c r="N6221" s="24"/>
      <c r="T6221" s="6"/>
      <c r="U6221" s="6"/>
      <c r="V6221" s="10">
        <f t="shared" si="584"/>
        <v>0</v>
      </c>
      <c r="W6221" s="6"/>
      <c r="X6221" s="10">
        <f t="shared" si="585"/>
        <v>0</v>
      </c>
      <c r="Y6221" s="30"/>
      <c r="Z6221" s="30"/>
      <c r="AA6221" s="6"/>
      <c r="AB6221" s="6"/>
      <c r="AC6221" s="6"/>
      <c r="AD6221" s="6"/>
      <c r="AE6221" s="6"/>
      <c r="AF6221" s="12">
        <f t="shared" si="586"/>
        <v>0</v>
      </c>
      <c r="AG6221" s="6"/>
      <c r="AH6221" s="6"/>
      <c r="AI6221" s="6"/>
      <c r="AJ6221" s="6"/>
      <c r="AK6221" s="6"/>
      <c r="AL6221" s="12">
        <f t="shared" si="587"/>
        <v>0</v>
      </c>
      <c r="AM6221" s="11" t="str">
        <f t="shared" si="582"/>
        <v/>
      </c>
      <c r="AN6221" s="7"/>
      <c r="AO6221" s="6"/>
    </row>
    <row r="6222" spans="1:41" ht="15.75" customHeight="1" x14ac:dyDescent="0.2">
      <c r="A6222" s="4"/>
      <c r="B6222" s="7"/>
      <c r="C6222" s="8" t="str">
        <f>IFERROR(VLOOKUP(B6222,Tabla2[#All],2,FALSE),"")</f>
        <v/>
      </c>
      <c r="D6222" s="24"/>
      <c r="E6222" s="9" t="str">
        <f>IFERROR(VLOOKUP(D6222,Tabla1[],2,FALSE),"")</f>
        <v/>
      </c>
      <c r="G6222" s="24"/>
      <c r="L6222" s="3" t="str">
        <f t="shared" si="583"/>
        <v/>
      </c>
      <c r="M6222" s="24"/>
      <c r="N6222" s="24"/>
      <c r="T6222" s="6"/>
      <c r="U6222" s="6"/>
      <c r="V6222" s="10">
        <f t="shared" si="584"/>
        <v>0</v>
      </c>
      <c r="W6222" s="6"/>
      <c r="X6222" s="10">
        <f t="shared" si="585"/>
        <v>0</v>
      </c>
      <c r="Y6222" s="30"/>
      <c r="Z6222" s="30"/>
      <c r="AA6222" s="6"/>
      <c r="AB6222" s="6"/>
      <c r="AC6222" s="6"/>
      <c r="AD6222" s="6"/>
      <c r="AE6222" s="6"/>
      <c r="AF6222" s="12">
        <f t="shared" si="586"/>
        <v>0</v>
      </c>
      <c r="AG6222" s="6"/>
      <c r="AH6222" s="6"/>
      <c r="AI6222" s="6"/>
      <c r="AJ6222" s="6"/>
      <c r="AK6222" s="6"/>
      <c r="AL6222" s="12">
        <f t="shared" si="587"/>
        <v>0</v>
      </c>
      <c r="AM6222" s="11" t="str">
        <f t="shared" si="582"/>
        <v/>
      </c>
      <c r="AN6222" s="7"/>
      <c r="AO6222" s="6"/>
    </row>
    <row r="6223" spans="1:41" ht="15.75" customHeight="1" x14ac:dyDescent="0.2">
      <c r="A6223" s="4"/>
      <c r="B6223" s="7"/>
      <c r="C6223" s="8" t="str">
        <f>IFERROR(VLOOKUP(B6223,Tabla2[#All],2,FALSE),"")</f>
        <v/>
      </c>
      <c r="D6223" s="24"/>
      <c r="E6223" s="9" t="str">
        <f>IFERROR(VLOOKUP(D6223,Tabla1[],2,FALSE),"")</f>
        <v/>
      </c>
      <c r="G6223" s="24"/>
      <c r="L6223" s="3" t="str">
        <f t="shared" si="583"/>
        <v/>
      </c>
      <c r="M6223" s="24"/>
      <c r="N6223" s="24"/>
      <c r="T6223" s="6"/>
      <c r="U6223" s="6"/>
      <c r="V6223" s="10">
        <f t="shared" si="584"/>
        <v>0</v>
      </c>
      <c r="W6223" s="6"/>
      <c r="X6223" s="10">
        <f t="shared" si="585"/>
        <v>0</v>
      </c>
      <c r="Y6223" s="30"/>
      <c r="Z6223" s="30"/>
      <c r="AA6223" s="6"/>
      <c r="AB6223" s="6"/>
      <c r="AC6223" s="6"/>
      <c r="AD6223" s="6"/>
      <c r="AE6223" s="6"/>
      <c r="AF6223" s="12">
        <f t="shared" si="586"/>
        <v>0</v>
      </c>
      <c r="AG6223" s="6"/>
      <c r="AH6223" s="6"/>
      <c r="AI6223" s="6"/>
      <c r="AJ6223" s="6"/>
      <c r="AK6223" s="6"/>
      <c r="AL6223" s="12">
        <f t="shared" si="587"/>
        <v>0</v>
      </c>
      <c r="AM6223" s="11" t="str">
        <f t="shared" si="582"/>
        <v/>
      </c>
      <c r="AN6223" s="7"/>
      <c r="AO6223" s="6"/>
    </row>
    <row r="6224" spans="1:41" ht="15.75" customHeight="1" x14ac:dyDescent="0.2">
      <c r="A6224" s="4"/>
      <c r="B6224" s="7"/>
      <c r="C6224" s="8" t="str">
        <f>IFERROR(VLOOKUP(B6224,Tabla2[#All],2,FALSE),"")</f>
        <v/>
      </c>
      <c r="D6224" s="24"/>
      <c r="E6224" s="9" t="str">
        <f>IFERROR(VLOOKUP(D6224,Tabla1[],2,FALSE),"")</f>
        <v/>
      </c>
      <c r="G6224" s="24"/>
      <c r="L6224" s="3" t="str">
        <f t="shared" si="583"/>
        <v/>
      </c>
      <c r="M6224" s="24"/>
      <c r="N6224" s="24"/>
      <c r="T6224" s="6"/>
      <c r="U6224" s="6"/>
      <c r="V6224" s="10">
        <f t="shared" si="584"/>
        <v>0</v>
      </c>
      <c r="W6224" s="6"/>
      <c r="X6224" s="10">
        <f t="shared" si="585"/>
        <v>0</v>
      </c>
      <c r="Y6224" s="30"/>
      <c r="Z6224" s="30"/>
      <c r="AA6224" s="6"/>
      <c r="AB6224" s="6"/>
      <c r="AC6224" s="6"/>
      <c r="AD6224" s="6"/>
      <c r="AE6224" s="6"/>
      <c r="AF6224" s="12">
        <f t="shared" si="586"/>
        <v>0</v>
      </c>
      <c r="AG6224" s="6"/>
      <c r="AH6224" s="6"/>
      <c r="AI6224" s="6"/>
      <c r="AJ6224" s="6"/>
      <c r="AK6224" s="6"/>
      <c r="AL6224" s="12">
        <f t="shared" si="587"/>
        <v>0</v>
      </c>
      <c r="AM6224" s="11" t="str">
        <f t="shared" si="582"/>
        <v/>
      </c>
      <c r="AN6224" s="7"/>
      <c r="AO6224" s="6"/>
    </row>
    <row r="6225" spans="1:41" ht="15.75" customHeight="1" x14ac:dyDescent="0.2">
      <c r="A6225" s="4"/>
      <c r="B6225" s="7"/>
      <c r="C6225" s="8" t="str">
        <f>IFERROR(VLOOKUP(B6225,Tabla2[#All],2,FALSE),"")</f>
        <v/>
      </c>
      <c r="D6225" s="24"/>
      <c r="E6225" s="9" t="str">
        <f>IFERROR(VLOOKUP(D6225,Tabla1[],2,FALSE),"")</f>
        <v/>
      </c>
      <c r="G6225" s="24"/>
      <c r="L6225" s="3" t="str">
        <f t="shared" si="583"/>
        <v/>
      </c>
      <c r="M6225" s="24"/>
      <c r="N6225" s="24"/>
      <c r="T6225" s="6"/>
      <c r="U6225" s="6"/>
      <c r="V6225" s="10">
        <f t="shared" si="584"/>
        <v>0</v>
      </c>
      <c r="W6225" s="6"/>
      <c r="X6225" s="10">
        <f t="shared" si="585"/>
        <v>0</v>
      </c>
      <c r="Y6225" s="30"/>
      <c r="Z6225" s="30"/>
      <c r="AA6225" s="6"/>
      <c r="AB6225" s="6"/>
      <c r="AC6225" s="6"/>
      <c r="AD6225" s="6"/>
      <c r="AE6225" s="6"/>
      <c r="AF6225" s="12">
        <f t="shared" si="586"/>
        <v>0</v>
      </c>
      <c r="AG6225" s="6"/>
      <c r="AH6225" s="6"/>
      <c r="AI6225" s="6"/>
      <c r="AJ6225" s="6"/>
      <c r="AK6225" s="6"/>
      <c r="AL6225" s="12">
        <f t="shared" si="587"/>
        <v>0</v>
      </c>
      <c r="AM6225" s="11" t="str">
        <f t="shared" si="582"/>
        <v/>
      </c>
      <c r="AN6225" s="7"/>
      <c r="AO6225" s="6"/>
    </row>
    <row r="6226" spans="1:41" ht="15.75" customHeight="1" x14ac:dyDescent="0.2">
      <c r="A6226" s="4"/>
      <c r="B6226" s="7"/>
      <c r="C6226" s="8" t="str">
        <f>IFERROR(VLOOKUP(B6226,Tabla2[#All],2,FALSE),"")</f>
        <v/>
      </c>
      <c r="D6226" s="24"/>
      <c r="E6226" s="9" t="str">
        <f>IFERROR(VLOOKUP(D6226,Tabla1[],2,FALSE),"")</f>
        <v/>
      </c>
      <c r="G6226" s="24"/>
      <c r="L6226" s="3" t="str">
        <f t="shared" si="583"/>
        <v/>
      </c>
      <c r="M6226" s="24"/>
      <c r="N6226" s="24"/>
      <c r="T6226" s="6"/>
      <c r="U6226" s="6"/>
      <c r="V6226" s="10">
        <f t="shared" si="584"/>
        <v>0</v>
      </c>
      <c r="W6226" s="6"/>
      <c r="X6226" s="10">
        <f t="shared" si="585"/>
        <v>0</v>
      </c>
      <c r="Y6226" s="30"/>
      <c r="Z6226" s="30"/>
      <c r="AA6226" s="6"/>
      <c r="AB6226" s="6"/>
      <c r="AC6226" s="6"/>
      <c r="AD6226" s="6"/>
      <c r="AE6226" s="6"/>
      <c r="AF6226" s="12">
        <f t="shared" si="586"/>
        <v>0</v>
      </c>
      <c r="AG6226" s="6"/>
      <c r="AH6226" s="6"/>
      <c r="AI6226" s="6"/>
      <c r="AJ6226" s="6"/>
      <c r="AK6226" s="6"/>
      <c r="AL6226" s="12">
        <f t="shared" si="587"/>
        <v>0</v>
      </c>
      <c r="AM6226" s="11" t="str">
        <f t="shared" si="582"/>
        <v/>
      </c>
      <c r="AN6226" s="7"/>
      <c r="AO6226" s="6"/>
    </row>
    <row r="6227" spans="1:41" ht="15.75" customHeight="1" x14ac:dyDescent="0.2">
      <c r="A6227" s="4"/>
      <c r="B6227" s="7"/>
      <c r="C6227" s="8" t="str">
        <f>IFERROR(VLOOKUP(B6227,Tabla2[#All],2,FALSE),"")</f>
        <v/>
      </c>
      <c r="D6227" s="24"/>
      <c r="E6227" s="9" t="str">
        <f>IFERROR(VLOOKUP(D6227,Tabla1[],2,FALSE),"")</f>
        <v/>
      </c>
      <c r="G6227" s="24"/>
      <c r="L6227" s="3" t="str">
        <f t="shared" si="583"/>
        <v/>
      </c>
      <c r="M6227" s="24"/>
      <c r="N6227" s="24"/>
      <c r="T6227" s="6"/>
      <c r="U6227" s="6"/>
      <c r="V6227" s="10">
        <f t="shared" si="584"/>
        <v>0</v>
      </c>
      <c r="W6227" s="6"/>
      <c r="X6227" s="10">
        <f t="shared" si="585"/>
        <v>0</v>
      </c>
      <c r="Y6227" s="30"/>
      <c r="Z6227" s="30"/>
      <c r="AA6227" s="6"/>
      <c r="AB6227" s="6"/>
      <c r="AC6227" s="6"/>
      <c r="AD6227" s="6"/>
      <c r="AE6227" s="6"/>
      <c r="AF6227" s="12">
        <f t="shared" si="586"/>
        <v>0</v>
      </c>
      <c r="AG6227" s="6"/>
      <c r="AH6227" s="6"/>
      <c r="AI6227" s="6"/>
      <c r="AJ6227" s="6"/>
      <c r="AK6227" s="6"/>
      <c r="AL6227" s="12">
        <f t="shared" si="587"/>
        <v>0</v>
      </c>
      <c r="AM6227" s="11" t="str">
        <f t="shared" si="582"/>
        <v/>
      </c>
      <c r="AN6227" s="7"/>
      <c r="AO6227" s="6"/>
    </row>
    <row r="6228" spans="1:41" ht="15.75" customHeight="1" x14ac:dyDescent="0.2">
      <c r="A6228" s="4"/>
      <c r="B6228" s="7"/>
      <c r="C6228" s="8" t="str">
        <f>IFERROR(VLOOKUP(B6228,Tabla2[#All],2,FALSE),"")</f>
        <v/>
      </c>
      <c r="D6228" s="24"/>
      <c r="E6228" s="9" t="str">
        <f>IFERROR(VLOOKUP(D6228,Tabla1[],2,FALSE),"")</f>
        <v/>
      </c>
      <c r="G6228" s="24"/>
      <c r="L6228" s="3" t="str">
        <f t="shared" si="583"/>
        <v/>
      </c>
      <c r="M6228" s="24"/>
      <c r="N6228" s="24"/>
      <c r="T6228" s="6"/>
      <c r="U6228" s="6"/>
      <c r="V6228" s="10">
        <f t="shared" si="584"/>
        <v>0</v>
      </c>
      <c r="W6228" s="6"/>
      <c r="X6228" s="10">
        <f t="shared" si="585"/>
        <v>0</v>
      </c>
      <c r="Y6228" s="30"/>
      <c r="Z6228" s="30"/>
      <c r="AA6228" s="6"/>
      <c r="AB6228" s="6"/>
      <c r="AC6228" s="6"/>
      <c r="AD6228" s="6"/>
      <c r="AE6228" s="6"/>
      <c r="AF6228" s="12">
        <f t="shared" si="586"/>
        <v>0</v>
      </c>
      <c r="AG6228" s="6"/>
      <c r="AH6228" s="6"/>
      <c r="AI6228" s="6"/>
      <c r="AJ6228" s="6"/>
      <c r="AK6228" s="6"/>
      <c r="AL6228" s="12">
        <f t="shared" si="587"/>
        <v>0</v>
      </c>
      <c r="AM6228" s="11" t="str">
        <f t="shared" si="582"/>
        <v/>
      </c>
      <c r="AN6228" s="7"/>
      <c r="AO6228" s="6"/>
    </row>
    <row r="6229" spans="1:41" ht="15.75" customHeight="1" x14ac:dyDescent="0.2">
      <c r="A6229" s="4"/>
      <c r="B6229" s="7"/>
      <c r="C6229" s="8" t="str">
        <f>IFERROR(VLOOKUP(B6229,Tabla2[#All],2,FALSE),"")</f>
        <v/>
      </c>
      <c r="D6229" s="24"/>
      <c r="E6229" s="9" t="str">
        <f>IFERROR(VLOOKUP(D6229,Tabla1[],2,FALSE),"")</f>
        <v/>
      </c>
      <c r="G6229" s="24"/>
      <c r="L6229" s="3" t="str">
        <f t="shared" si="583"/>
        <v/>
      </c>
      <c r="M6229" s="24"/>
      <c r="N6229" s="24"/>
      <c r="T6229" s="6"/>
      <c r="U6229" s="6"/>
      <c r="V6229" s="10">
        <f t="shared" si="584"/>
        <v>0</v>
      </c>
      <c r="W6229" s="6"/>
      <c r="X6229" s="10">
        <f t="shared" si="585"/>
        <v>0</v>
      </c>
      <c r="Y6229" s="30"/>
      <c r="Z6229" s="30"/>
      <c r="AA6229" s="6"/>
      <c r="AB6229" s="6"/>
      <c r="AC6229" s="6"/>
      <c r="AD6229" s="6"/>
      <c r="AE6229" s="6"/>
      <c r="AF6229" s="12">
        <f t="shared" si="586"/>
        <v>0</v>
      </c>
      <c r="AG6229" s="6"/>
      <c r="AH6229" s="6"/>
      <c r="AI6229" s="6"/>
      <c r="AJ6229" s="6"/>
      <c r="AK6229" s="6"/>
      <c r="AL6229" s="12">
        <f t="shared" si="587"/>
        <v>0</v>
      </c>
      <c r="AM6229" s="11" t="str">
        <f t="shared" si="582"/>
        <v/>
      </c>
      <c r="AN6229" s="7"/>
      <c r="AO6229" s="6"/>
    </row>
    <row r="6230" spans="1:41" ht="15.75" customHeight="1" x14ac:dyDescent="0.2">
      <c r="A6230" s="4"/>
      <c r="B6230" s="7"/>
      <c r="C6230" s="8" t="str">
        <f>IFERROR(VLOOKUP(B6230,Tabla2[#All],2,FALSE),"")</f>
        <v/>
      </c>
      <c r="D6230" s="24"/>
      <c r="E6230" s="9" t="str">
        <f>IFERROR(VLOOKUP(D6230,Tabla1[],2,FALSE),"")</f>
        <v/>
      </c>
      <c r="G6230" s="24"/>
      <c r="L6230" s="3" t="str">
        <f t="shared" si="583"/>
        <v/>
      </c>
      <c r="M6230" s="24"/>
      <c r="N6230" s="24"/>
      <c r="T6230" s="6"/>
      <c r="U6230" s="6"/>
      <c r="V6230" s="10">
        <f t="shared" si="584"/>
        <v>0</v>
      </c>
      <c r="W6230" s="6"/>
      <c r="X6230" s="10">
        <f t="shared" si="585"/>
        <v>0</v>
      </c>
      <c r="Y6230" s="30"/>
      <c r="Z6230" s="30"/>
      <c r="AA6230" s="6"/>
      <c r="AB6230" s="6"/>
      <c r="AC6230" s="6"/>
      <c r="AD6230" s="6"/>
      <c r="AE6230" s="6"/>
      <c r="AF6230" s="12">
        <f t="shared" si="586"/>
        <v>0</v>
      </c>
      <c r="AG6230" s="6"/>
      <c r="AH6230" s="6"/>
      <c r="AI6230" s="6"/>
      <c r="AJ6230" s="6"/>
      <c r="AK6230" s="6"/>
      <c r="AL6230" s="12">
        <f t="shared" si="587"/>
        <v>0</v>
      </c>
      <c r="AM6230" s="11" t="str">
        <f t="shared" si="582"/>
        <v/>
      </c>
      <c r="AN6230" s="7"/>
      <c r="AO6230" s="6"/>
    </row>
    <row r="6231" spans="1:41" ht="15.75" customHeight="1" x14ac:dyDescent="0.2">
      <c r="A6231" s="4"/>
      <c r="B6231" s="7"/>
      <c r="C6231" s="8" t="str">
        <f>IFERROR(VLOOKUP(B6231,Tabla2[#All],2,FALSE),"")</f>
        <v/>
      </c>
      <c r="D6231" s="24"/>
      <c r="E6231" s="9" t="str">
        <f>IFERROR(VLOOKUP(D6231,Tabla1[],2,FALSE),"")</f>
        <v/>
      </c>
      <c r="G6231" s="24"/>
      <c r="L6231" s="3" t="str">
        <f t="shared" si="583"/>
        <v/>
      </c>
      <c r="M6231" s="24"/>
      <c r="N6231" s="24"/>
      <c r="T6231" s="6"/>
      <c r="U6231" s="6"/>
      <c r="V6231" s="10">
        <f t="shared" si="584"/>
        <v>0</v>
      </c>
      <c r="W6231" s="6"/>
      <c r="X6231" s="10">
        <f t="shared" si="585"/>
        <v>0</v>
      </c>
      <c r="Y6231" s="30"/>
      <c r="Z6231" s="30"/>
      <c r="AA6231" s="6"/>
      <c r="AB6231" s="6"/>
      <c r="AC6231" s="6"/>
      <c r="AD6231" s="6"/>
      <c r="AE6231" s="6"/>
      <c r="AF6231" s="12">
        <f t="shared" si="586"/>
        <v>0</v>
      </c>
      <c r="AG6231" s="6"/>
      <c r="AH6231" s="6"/>
      <c r="AI6231" s="6"/>
      <c r="AJ6231" s="6"/>
      <c r="AK6231" s="6"/>
      <c r="AL6231" s="12">
        <f t="shared" si="587"/>
        <v>0</v>
      </c>
      <c r="AM6231" s="11" t="str">
        <f t="shared" si="582"/>
        <v/>
      </c>
      <c r="AN6231" s="7"/>
      <c r="AO6231" s="6"/>
    </row>
    <row r="6232" spans="1:41" ht="15.75" customHeight="1" x14ac:dyDescent="0.2">
      <c r="A6232" s="4"/>
      <c r="B6232" s="7"/>
      <c r="C6232" s="8" t="str">
        <f>IFERROR(VLOOKUP(B6232,Tabla2[#All],2,FALSE),"")</f>
        <v/>
      </c>
      <c r="D6232" s="24"/>
      <c r="E6232" s="9" t="str">
        <f>IFERROR(VLOOKUP(D6232,Tabla1[],2,FALSE),"")</f>
        <v/>
      </c>
      <c r="G6232" s="24"/>
      <c r="L6232" s="3" t="str">
        <f t="shared" si="583"/>
        <v/>
      </c>
      <c r="M6232" s="24"/>
      <c r="N6232" s="24"/>
      <c r="T6232" s="6"/>
      <c r="U6232" s="6"/>
      <c r="V6232" s="10">
        <f t="shared" si="584"/>
        <v>0</v>
      </c>
      <c r="W6232" s="6"/>
      <c r="X6232" s="10">
        <f t="shared" si="585"/>
        <v>0</v>
      </c>
      <c r="Y6232" s="30"/>
      <c r="Z6232" s="30"/>
      <c r="AA6232" s="6"/>
      <c r="AB6232" s="6"/>
      <c r="AC6232" s="6"/>
      <c r="AD6232" s="6"/>
      <c r="AE6232" s="6"/>
      <c r="AF6232" s="12">
        <f t="shared" si="586"/>
        <v>0</v>
      </c>
      <c r="AG6232" s="6"/>
      <c r="AH6232" s="6"/>
      <c r="AI6232" s="6"/>
      <c r="AJ6232" s="6"/>
      <c r="AK6232" s="6"/>
      <c r="AL6232" s="12">
        <f t="shared" si="587"/>
        <v>0</v>
      </c>
      <c r="AM6232" s="11" t="str">
        <f t="shared" si="582"/>
        <v/>
      </c>
      <c r="AN6232" s="7"/>
      <c r="AO6232" s="6"/>
    </row>
    <row r="6233" spans="1:41" ht="15.75" customHeight="1" x14ac:dyDescent="0.2">
      <c r="A6233" s="4"/>
      <c r="B6233" s="7"/>
      <c r="C6233" s="8" t="str">
        <f>IFERROR(VLOOKUP(B6233,Tabla2[#All],2,FALSE),"")</f>
        <v/>
      </c>
      <c r="D6233" s="24"/>
      <c r="E6233" s="9" t="str">
        <f>IFERROR(VLOOKUP(D6233,Tabla1[],2,FALSE),"")</f>
        <v/>
      </c>
      <c r="G6233" s="24"/>
      <c r="L6233" s="3" t="str">
        <f t="shared" si="583"/>
        <v/>
      </c>
      <c r="M6233" s="24"/>
      <c r="N6233" s="24"/>
      <c r="T6233" s="6"/>
      <c r="U6233" s="6"/>
      <c r="V6233" s="10">
        <f t="shared" si="584"/>
        <v>0</v>
      </c>
      <c r="W6233" s="6"/>
      <c r="X6233" s="10">
        <f t="shared" si="585"/>
        <v>0</v>
      </c>
      <c r="Y6233" s="30"/>
      <c r="Z6233" s="30"/>
      <c r="AA6233" s="6"/>
      <c r="AB6233" s="6"/>
      <c r="AC6233" s="6"/>
      <c r="AD6233" s="6"/>
      <c r="AE6233" s="6"/>
      <c r="AF6233" s="12">
        <f t="shared" si="586"/>
        <v>0</v>
      </c>
      <c r="AG6233" s="6"/>
      <c r="AH6233" s="6"/>
      <c r="AI6233" s="6"/>
      <c r="AJ6233" s="6"/>
      <c r="AK6233" s="6"/>
      <c r="AL6233" s="12">
        <f t="shared" si="587"/>
        <v>0</v>
      </c>
      <c r="AM6233" s="11" t="str">
        <f t="shared" si="582"/>
        <v/>
      </c>
      <c r="AN6233" s="7"/>
      <c r="AO6233" s="6"/>
    </row>
    <row r="6234" spans="1:41" ht="15.75" customHeight="1" x14ac:dyDescent="0.2">
      <c r="A6234" s="4"/>
      <c r="B6234" s="7"/>
      <c r="C6234" s="8" t="str">
        <f>IFERROR(VLOOKUP(B6234,Tabla2[#All],2,FALSE),"")</f>
        <v/>
      </c>
      <c r="D6234" s="24"/>
      <c r="E6234" s="9" t="str">
        <f>IFERROR(VLOOKUP(D6234,Tabla1[],2,FALSE),"")</f>
        <v/>
      </c>
      <c r="G6234" s="24"/>
      <c r="L6234" s="3" t="str">
        <f t="shared" si="583"/>
        <v/>
      </c>
      <c r="M6234" s="24"/>
      <c r="N6234" s="24"/>
      <c r="T6234" s="6"/>
      <c r="U6234" s="6"/>
      <c r="V6234" s="10">
        <f t="shared" si="584"/>
        <v>0</v>
      </c>
      <c r="W6234" s="6"/>
      <c r="X6234" s="10">
        <f t="shared" si="585"/>
        <v>0</v>
      </c>
      <c r="Y6234" s="30"/>
      <c r="Z6234" s="30"/>
      <c r="AA6234" s="6"/>
      <c r="AB6234" s="6"/>
      <c r="AC6234" s="6"/>
      <c r="AD6234" s="6"/>
      <c r="AE6234" s="6"/>
      <c r="AF6234" s="12">
        <f t="shared" si="586"/>
        <v>0</v>
      </c>
      <c r="AG6234" s="6"/>
      <c r="AH6234" s="6"/>
      <c r="AI6234" s="6"/>
      <c r="AJ6234" s="6"/>
      <c r="AK6234" s="6"/>
      <c r="AL6234" s="12">
        <f t="shared" si="587"/>
        <v>0</v>
      </c>
      <c r="AM6234" s="11" t="str">
        <f t="shared" si="582"/>
        <v/>
      </c>
      <c r="AN6234" s="7"/>
      <c r="AO6234" s="6"/>
    </row>
    <row r="6235" spans="1:41" ht="15.75" customHeight="1" x14ac:dyDescent="0.2">
      <c r="A6235" s="4"/>
      <c r="B6235" s="7"/>
      <c r="C6235" s="8" t="str">
        <f>IFERROR(VLOOKUP(B6235,Tabla2[#All],2,FALSE),"")</f>
        <v/>
      </c>
      <c r="D6235" s="24"/>
      <c r="E6235" s="9" t="str">
        <f>IFERROR(VLOOKUP(D6235,Tabla1[],2,FALSE),"")</f>
        <v/>
      </c>
      <c r="G6235" s="24"/>
      <c r="L6235" s="3" t="str">
        <f t="shared" si="583"/>
        <v/>
      </c>
      <c r="M6235" s="24"/>
      <c r="N6235" s="24"/>
      <c r="T6235" s="6"/>
      <c r="U6235" s="6"/>
      <c r="V6235" s="10">
        <f t="shared" si="584"/>
        <v>0</v>
      </c>
      <c r="W6235" s="6"/>
      <c r="X6235" s="10">
        <f t="shared" si="585"/>
        <v>0</v>
      </c>
      <c r="Y6235" s="30"/>
      <c r="Z6235" s="30"/>
      <c r="AA6235" s="6"/>
      <c r="AB6235" s="6"/>
      <c r="AC6235" s="6"/>
      <c r="AD6235" s="6"/>
      <c r="AE6235" s="6"/>
      <c r="AF6235" s="12">
        <f t="shared" si="586"/>
        <v>0</v>
      </c>
      <c r="AG6235" s="6"/>
      <c r="AH6235" s="6"/>
      <c r="AI6235" s="6"/>
      <c r="AJ6235" s="6"/>
      <c r="AK6235" s="6"/>
      <c r="AL6235" s="12">
        <f t="shared" si="587"/>
        <v>0</v>
      </c>
      <c r="AM6235" s="11" t="str">
        <f t="shared" si="582"/>
        <v/>
      </c>
      <c r="AN6235" s="7"/>
      <c r="AO6235" s="6"/>
    </row>
    <row r="6236" spans="1:41" ht="15.75" customHeight="1" x14ac:dyDescent="0.2">
      <c r="A6236" s="4"/>
      <c r="B6236" s="7"/>
      <c r="C6236" s="8" t="str">
        <f>IFERROR(VLOOKUP(B6236,Tabla2[#All],2,FALSE),"")</f>
        <v/>
      </c>
      <c r="D6236" s="24"/>
      <c r="E6236" s="9" t="str">
        <f>IFERROR(VLOOKUP(D6236,Tabla1[],2,FALSE),"")</f>
        <v/>
      </c>
      <c r="G6236" s="24"/>
      <c r="L6236" s="3" t="str">
        <f t="shared" si="583"/>
        <v/>
      </c>
      <c r="M6236" s="24"/>
      <c r="N6236" s="24"/>
      <c r="T6236" s="6"/>
      <c r="U6236" s="6"/>
      <c r="V6236" s="10">
        <f t="shared" si="584"/>
        <v>0</v>
      </c>
      <c r="W6236" s="6"/>
      <c r="X6236" s="10">
        <f t="shared" si="585"/>
        <v>0</v>
      </c>
      <c r="Y6236" s="30"/>
      <c r="Z6236" s="30"/>
      <c r="AA6236" s="6"/>
      <c r="AB6236" s="6"/>
      <c r="AC6236" s="6"/>
      <c r="AD6236" s="6"/>
      <c r="AE6236" s="6"/>
      <c r="AF6236" s="12">
        <f t="shared" si="586"/>
        <v>0</v>
      </c>
      <c r="AG6236" s="6"/>
      <c r="AH6236" s="6"/>
      <c r="AI6236" s="6"/>
      <c r="AJ6236" s="6"/>
      <c r="AK6236" s="6"/>
      <c r="AL6236" s="12">
        <f t="shared" si="587"/>
        <v>0</v>
      </c>
      <c r="AM6236" s="11" t="str">
        <f t="shared" si="582"/>
        <v/>
      </c>
      <c r="AN6236" s="7"/>
      <c r="AO6236" s="6"/>
    </row>
    <row r="6237" spans="1:41" ht="15.75" customHeight="1" x14ac:dyDescent="0.2">
      <c r="A6237" s="4"/>
      <c r="B6237" s="7"/>
      <c r="C6237" s="8" t="str">
        <f>IFERROR(VLOOKUP(B6237,Tabla2[#All],2,FALSE),"")</f>
        <v/>
      </c>
      <c r="D6237" s="24"/>
      <c r="E6237" s="9" t="str">
        <f>IFERROR(VLOOKUP(D6237,Tabla1[],2,FALSE),"")</f>
        <v/>
      </c>
      <c r="G6237" s="24"/>
      <c r="L6237" s="3" t="str">
        <f t="shared" si="583"/>
        <v/>
      </c>
      <c r="M6237" s="24"/>
      <c r="N6237" s="24"/>
      <c r="T6237" s="6"/>
      <c r="U6237" s="6"/>
      <c r="V6237" s="10">
        <f t="shared" si="584"/>
        <v>0</v>
      </c>
      <c r="W6237" s="6"/>
      <c r="X6237" s="10">
        <f t="shared" si="585"/>
        <v>0</v>
      </c>
      <c r="Y6237" s="30"/>
      <c r="Z6237" s="30"/>
      <c r="AA6237" s="6"/>
      <c r="AB6237" s="6"/>
      <c r="AC6237" s="6"/>
      <c r="AD6237" s="6"/>
      <c r="AE6237" s="6"/>
      <c r="AF6237" s="12">
        <f t="shared" si="586"/>
        <v>0</v>
      </c>
      <c r="AG6237" s="6"/>
      <c r="AH6237" s="6"/>
      <c r="AI6237" s="6"/>
      <c r="AJ6237" s="6"/>
      <c r="AK6237" s="6"/>
      <c r="AL6237" s="12">
        <f t="shared" si="587"/>
        <v>0</v>
      </c>
      <c r="AM6237" s="11" t="str">
        <f t="shared" si="582"/>
        <v/>
      </c>
      <c r="AN6237" s="7"/>
      <c r="AO6237" s="6"/>
    </row>
    <row r="6238" spans="1:41" ht="15.75" customHeight="1" x14ac:dyDescent="0.2">
      <c r="A6238" s="4"/>
      <c r="B6238" s="7"/>
      <c r="C6238" s="8" t="str">
        <f>IFERROR(VLOOKUP(B6238,Tabla2[#All],2,FALSE),"")</f>
        <v/>
      </c>
      <c r="D6238" s="24"/>
      <c r="E6238" s="9" t="str">
        <f>IFERROR(VLOOKUP(D6238,Tabla1[],2,FALSE),"")</f>
        <v/>
      </c>
      <c r="G6238" s="24"/>
      <c r="L6238" s="3" t="str">
        <f t="shared" si="583"/>
        <v/>
      </c>
      <c r="M6238" s="24"/>
      <c r="N6238" s="24"/>
      <c r="T6238" s="6"/>
      <c r="U6238" s="6"/>
      <c r="V6238" s="10">
        <f t="shared" si="584"/>
        <v>0</v>
      </c>
      <c r="W6238" s="6"/>
      <c r="X6238" s="10">
        <f t="shared" si="585"/>
        <v>0</v>
      </c>
      <c r="Y6238" s="30"/>
      <c r="Z6238" s="30"/>
      <c r="AA6238" s="6"/>
      <c r="AB6238" s="6"/>
      <c r="AC6238" s="6"/>
      <c r="AD6238" s="6"/>
      <c r="AE6238" s="6"/>
      <c r="AF6238" s="12">
        <f t="shared" si="586"/>
        <v>0</v>
      </c>
      <c r="AG6238" s="6"/>
      <c r="AH6238" s="6"/>
      <c r="AI6238" s="6"/>
      <c r="AJ6238" s="6"/>
      <c r="AK6238" s="6"/>
      <c r="AL6238" s="12">
        <f t="shared" si="587"/>
        <v>0</v>
      </c>
      <c r="AM6238" s="11" t="str">
        <f t="shared" si="582"/>
        <v/>
      </c>
      <c r="AN6238" s="7"/>
      <c r="AO6238" s="6"/>
    </row>
    <row r="6239" spans="1:41" ht="15.75" customHeight="1" x14ac:dyDescent="0.2">
      <c r="A6239" s="4"/>
      <c r="B6239" s="7"/>
      <c r="C6239" s="8" t="str">
        <f>IFERROR(VLOOKUP(B6239,Tabla2[#All],2,FALSE),"")</f>
        <v/>
      </c>
      <c r="D6239" s="24"/>
      <c r="E6239" s="9" t="str">
        <f>IFERROR(VLOOKUP(D6239,Tabla1[],2,FALSE),"")</f>
        <v/>
      </c>
      <c r="G6239" s="24"/>
      <c r="L6239" s="3" t="str">
        <f t="shared" si="583"/>
        <v/>
      </c>
      <c r="M6239" s="24"/>
      <c r="N6239" s="24"/>
      <c r="T6239" s="6"/>
      <c r="U6239" s="6"/>
      <c r="V6239" s="10">
        <f t="shared" si="584"/>
        <v>0</v>
      </c>
      <c r="W6239" s="6"/>
      <c r="X6239" s="10">
        <f t="shared" si="585"/>
        <v>0</v>
      </c>
      <c r="Y6239" s="30"/>
      <c r="Z6239" s="30"/>
      <c r="AA6239" s="6"/>
      <c r="AB6239" s="6"/>
      <c r="AC6239" s="6"/>
      <c r="AD6239" s="6"/>
      <c r="AE6239" s="6"/>
      <c r="AF6239" s="12">
        <f t="shared" si="586"/>
        <v>0</v>
      </c>
      <c r="AG6239" s="6"/>
      <c r="AH6239" s="6"/>
      <c r="AI6239" s="6"/>
      <c r="AJ6239" s="6"/>
      <c r="AK6239" s="6"/>
      <c r="AL6239" s="12">
        <f t="shared" si="587"/>
        <v>0</v>
      </c>
      <c r="AM6239" s="11" t="str">
        <f t="shared" si="582"/>
        <v/>
      </c>
      <c r="AN6239" s="7"/>
      <c r="AO6239" s="6"/>
    </row>
    <row r="6240" spans="1:41" ht="15.75" customHeight="1" x14ac:dyDescent="0.2">
      <c r="A6240" s="4"/>
      <c r="B6240" s="7"/>
      <c r="C6240" s="8" t="str">
        <f>IFERROR(VLOOKUP(B6240,Tabla2[#All],2,FALSE),"")</f>
        <v/>
      </c>
      <c r="D6240" s="24"/>
      <c r="E6240" s="9" t="str">
        <f>IFERROR(VLOOKUP(D6240,Tabla1[],2,FALSE),"")</f>
        <v/>
      </c>
      <c r="G6240" s="24"/>
      <c r="L6240" s="3" t="str">
        <f t="shared" si="583"/>
        <v/>
      </c>
      <c r="M6240" s="24"/>
      <c r="N6240" s="24"/>
      <c r="T6240" s="6"/>
      <c r="U6240" s="6"/>
      <c r="V6240" s="10">
        <f t="shared" si="584"/>
        <v>0</v>
      </c>
      <c r="W6240" s="6"/>
      <c r="X6240" s="10">
        <f t="shared" si="585"/>
        <v>0</v>
      </c>
      <c r="Y6240" s="30"/>
      <c r="Z6240" s="30"/>
      <c r="AA6240" s="6"/>
      <c r="AB6240" s="6"/>
      <c r="AC6240" s="6"/>
      <c r="AD6240" s="6"/>
      <c r="AE6240" s="6"/>
      <c r="AF6240" s="12">
        <f t="shared" si="586"/>
        <v>0</v>
      </c>
      <c r="AG6240" s="6"/>
      <c r="AH6240" s="6"/>
      <c r="AI6240" s="6"/>
      <c r="AJ6240" s="6"/>
      <c r="AK6240" s="6"/>
      <c r="AL6240" s="12">
        <f t="shared" si="587"/>
        <v>0</v>
      </c>
      <c r="AM6240" s="11" t="str">
        <f t="shared" si="582"/>
        <v/>
      </c>
      <c r="AN6240" s="7"/>
      <c r="AO6240" s="6"/>
    </row>
    <row r="6241" spans="1:41" ht="15.75" customHeight="1" x14ac:dyDescent="0.2">
      <c r="A6241" s="4"/>
      <c r="B6241" s="7"/>
      <c r="C6241" s="8" t="str">
        <f>IFERROR(VLOOKUP(B6241,Tabla2[#All],2,FALSE),"")</f>
        <v/>
      </c>
      <c r="D6241" s="24"/>
      <c r="E6241" s="9" t="str">
        <f>IFERROR(VLOOKUP(D6241,Tabla1[],2,FALSE),"")</f>
        <v/>
      </c>
      <c r="G6241" s="24"/>
      <c r="L6241" s="3" t="str">
        <f t="shared" si="583"/>
        <v/>
      </c>
      <c r="M6241" s="24"/>
      <c r="N6241" s="24"/>
      <c r="T6241" s="6"/>
      <c r="U6241" s="6"/>
      <c r="V6241" s="10">
        <f t="shared" si="584"/>
        <v>0</v>
      </c>
      <c r="W6241" s="6"/>
      <c r="X6241" s="10">
        <f t="shared" si="585"/>
        <v>0</v>
      </c>
      <c r="Y6241" s="30"/>
      <c r="Z6241" s="30"/>
      <c r="AA6241" s="6"/>
      <c r="AB6241" s="6"/>
      <c r="AC6241" s="6"/>
      <c r="AD6241" s="6"/>
      <c r="AE6241" s="6"/>
      <c r="AF6241" s="12">
        <f t="shared" si="586"/>
        <v>0</v>
      </c>
      <c r="AG6241" s="6"/>
      <c r="AH6241" s="6"/>
      <c r="AI6241" s="6"/>
      <c r="AJ6241" s="6"/>
      <c r="AK6241" s="6"/>
      <c r="AL6241" s="12">
        <f t="shared" si="587"/>
        <v>0</v>
      </c>
      <c r="AM6241" s="11" t="str">
        <f t="shared" si="582"/>
        <v/>
      </c>
      <c r="AN6241" s="7"/>
      <c r="AO6241" s="6"/>
    </row>
    <row r="6242" spans="1:41" ht="15.75" customHeight="1" x14ac:dyDescent="0.2">
      <c r="A6242" s="4"/>
      <c r="B6242" s="7"/>
      <c r="C6242" s="8" t="str">
        <f>IFERROR(VLOOKUP(B6242,Tabla2[#All],2,FALSE),"")</f>
        <v/>
      </c>
      <c r="D6242" s="24"/>
      <c r="E6242" s="9" t="str">
        <f>IFERROR(VLOOKUP(D6242,Tabla1[],2,FALSE),"")</f>
        <v/>
      </c>
      <c r="G6242" s="24"/>
      <c r="L6242" s="3" t="str">
        <f t="shared" si="583"/>
        <v/>
      </c>
      <c r="M6242" s="24"/>
      <c r="N6242" s="24"/>
      <c r="T6242" s="6"/>
      <c r="U6242" s="6"/>
      <c r="V6242" s="10">
        <f t="shared" si="584"/>
        <v>0</v>
      </c>
      <c r="W6242" s="6"/>
      <c r="X6242" s="10">
        <f t="shared" si="585"/>
        <v>0</v>
      </c>
      <c r="Y6242" s="30"/>
      <c r="Z6242" s="30"/>
      <c r="AA6242" s="6"/>
      <c r="AB6242" s="6"/>
      <c r="AC6242" s="6"/>
      <c r="AD6242" s="6"/>
      <c r="AE6242" s="6"/>
      <c r="AF6242" s="12">
        <f t="shared" si="586"/>
        <v>0</v>
      </c>
      <c r="AG6242" s="6"/>
      <c r="AH6242" s="6"/>
      <c r="AI6242" s="6"/>
      <c r="AJ6242" s="6"/>
      <c r="AK6242" s="6"/>
      <c r="AL6242" s="12">
        <f t="shared" si="587"/>
        <v>0</v>
      </c>
      <c r="AM6242" s="11" t="str">
        <f t="shared" si="582"/>
        <v/>
      </c>
      <c r="AN6242" s="7"/>
      <c r="AO6242" s="6"/>
    </row>
    <row r="6243" spans="1:41" ht="15.75" customHeight="1" x14ac:dyDescent="0.2">
      <c r="A6243" s="4"/>
      <c r="B6243" s="7"/>
      <c r="C6243" s="8" t="str">
        <f>IFERROR(VLOOKUP(B6243,Tabla2[#All],2,FALSE),"")</f>
        <v/>
      </c>
      <c r="D6243" s="24"/>
      <c r="E6243" s="9" t="str">
        <f>IFERROR(VLOOKUP(D6243,Tabla1[],2,FALSE),"")</f>
        <v/>
      </c>
      <c r="G6243" s="24"/>
      <c r="L6243" s="3" t="str">
        <f t="shared" si="583"/>
        <v/>
      </c>
      <c r="M6243" s="24"/>
      <c r="N6243" s="24"/>
      <c r="T6243" s="6"/>
      <c r="U6243" s="6"/>
      <c r="V6243" s="10">
        <f t="shared" si="584"/>
        <v>0</v>
      </c>
      <c r="W6243" s="6"/>
      <c r="X6243" s="10">
        <f t="shared" si="585"/>
        <v>0</v>
      </c>
      <c r="Y6243" s="30"/>
      <c r="Z6243" s="30"/>
      <c r="AA6243" s="6"/>
      <c r="AB6243" s="6"/>
      <c r="AC6243" s="6"/>
      <c r="AD6243" s="6"/>
      <c r="AE6243" s="6"/>
      <c r="AF6243" s="12">
        <f t="shared" si="586"/>
        <v>0</v>
      </c>
      <c r="AG6243" s="6"/>
      <c r="AH6243" s="6"/>
      <c r="AI6243" s="6"/>
      <c r="AJ6243" s="6"/>
      <c r="AK6243" s="6"/>
      <c r="AL6243" s="12">
        <f t="shared" si="587"/>
        <v>0</v>
      </c>
      <c r="AM6243" s="11" t="str">
        <f t="shared" si="582"/>
        <v/>
      </c>
      <c r="AN6243" s="7"/>
      <c r="AO6243" s="6"/>
    </row>
    <row r="6244" spans="1:41" ht="15.75" customHeight="1" x14ac:dyDescent="0.2">
      <c r="A6244" s="4"/>
      <c r="B6244" s="7"/>
      <c r="C6244" s="8" t="str">
        <f>IFERROR(VLOOKUP(B6244,Tabla2[#All],2,FALSE),"")</f>
        <v/>
      </c>
      <c r="D6244" s="24"/>
      <c r="E6244" s="9" t="str">
        <f>IFERROR(VLOOKUP(D6244,Tabla1[],2,FALSE),"")</f>
        <v/>
      </c>
      <c r="G6244" s="24"/>
      <c r="L6244" s="3" t="str">
        <f t="shared" si="583"/>
        <v/>
      </c>
      <c r="M6244" s="24"/>
      <c r="N6244" s="24"/>
      <c r="T6244" s="6"/>
      <c r="U6244" s="6"/>
      <c r="V6244" s="10">
        <f t="shared" si="584"/>
        <v>0</v>
      </c>
      <c r="W6244" s="6"/>
      <c r="X6244" s="10">
        <f t="shared" si="585"/>
        <v>0</v>
      </c>
      <c r="Y6244" s="30"/>
      <c r="Z6244" s="30"/>
      <c r="AA6244" s="6"/>
      <c r="AB6244" s="6"/>
      <c r="AC6244" s="6"/>
      <c r="AD6244" s="6"/>
      <c r="AE6244" s="6"/>
      <c r="AF6244" s="12">
        <f t="shared" si="586"/>
        <v>0</v>
      </c>
      <c r="AG6244" s="6"/>
      <c r="AH6244" s="6"/>
      <c r="AI6244" s="6"/>
      <c r="AJ6244" s="6"/>
      <c r="AK6244" s="6"/>
      <c r="AL6244" s="12">
        <f t="shared" si="587"/>
        <v>0</v>
      </c>
      <c r="AM6244" s="11" t="str">
        <f t="shared" si="582"/>
        <v/>
      </c>
      <c r="AN6244" s="7"/>
      <c r="AO6244" s="6"/>
    </row>
    <row r="6245" spans="1:41" ht="15.75" customHeight="1" x14ac:dyDescent="0.2">
      <c r="A6245" s="4"/>
      <c r="B6245" s="7"/>
      <c r="C6245" s="8" t="str">
        <f>IFERROR(VLOOKUP(B6245,Tabla2[#All],2,FALSE),"")</f>
        <v/>
      </c>
      <c r="D6245" s="24"/>
      <c r="E6245" s="9" t="str">
        <f>IFERROR(VLOOKUP(D6245,Tabla1[],2,FALSE),"")</f>
        <v/>
      </c>
      <c r="G6245" s="24"/>
      <c r="L6245" s="3" t="str">
        <f t="shared" si="583"/>
        <v/>
      </c>
      <c r="M6245" s="24"/>
      <c r="N6245" s="24"/>
      <c r="T6245" s="6"/>
      <c r="U6245" s="6"/>
      <c r="V6245" s="10">
        <f t="shared" si="584"/>
        <v>0</v>
      </c>
      <c r="W6245" s="6"/>
      <c r="X6245" s="10">
        <f t="shared" si="585"/>
        <v>0</v>
      </c>
      <c r="Y6245" s="30"/>
      <c r="Z6245" s="30"/>
      <c r="AA6245" s="6"/>
      <c r="AB6245" s="6"/>
      <c r="AC6245" s="6"/>
      <c r="AD6245" s="6"/>
      <c r="AE6245" s="6"/>
      <c r="AF6245" s="12">
        <f t="shared" si="586"/>
        <v>0</v>
      </c>
      <c r="AG6245" s="6"/>
      <c r="AH6245" s="6"/>
      <c r="AI6245" s="6"/>
      <c r="AJ6245" s="6"/>
      <c r="AK6245" s="6"/>
      <c r="AL6245" s="12">
        <f t="shared" si="587"/>
        <v>0</v>
      </c>
      <c r="AM6245" s="11" t="str">
        <f t="shared" si="582"/>
        <v/>
      </c>
      <c r="AN6245" s="7"/>
      <c r="AO6245" s="6"/>
    </row>
    <row r="6246" spans="1:41" ht="15.75" customHeight="1" x14ac:dyDescent="0.2">
      <c r="A6246" s="4"/>
      <c r="B6246" s="7"/>
      <c r="C6246" s="8" t="str">
        <f>IFERROR(VLOOKUP(B6246,Tabla2[#All],2,FALSE),"")</f>
        <v/>
      </c>
      <c r="D6246" s="24"/>
      <c r="E6246" s="9" t="str">
        <f>IFERROR(VLOOKUP(D6246,Tabla1[],2,FALSE),"")</f>
        <v/>
      </c>
      <c r="G6246" s="24"/>
      <c r="L6246" s="3" t="str">
        <f t="shared" si="583"/>
        <v/>
      </c>
      <c r="M6246" s="24"/>
      <c r="N6246" s="24"/>
      <c r="T6246" s="6"/>
      <c r="U6246" s="6"/>
      <c r="V6246" s="10">
        <f t="shared" si="584"/>
        <v>0</v>
      </c>
      <c r="W6246" s="6"/>
      <c r="X6246" s="10">
        <f t="shared" si="585"/>
        <v>0</v>
      </c>
      <c r="Y6246" s="30"/>
      <c r="Z6246" s="30"/>
      <c r="AA6246" s="6"/>
      <c r="AB6246" s="6"/>
      <c r="AC6246" s="6"/>
      <c r="AD6246" s="6"/>
      <c r="AE6246" s="6"/>
      <c r="AF6246" s="12">
        <f t="shared" si="586"/>
        <v>0</v>
      </c>
      <c r="AG6246" s="6"/>
      <c r="AH6246" s="6"/>
      <c r="AI6246" s="6"/>
      <c r="AJ6246" s="6"/>
      <c r="AK6246" s="6"/>
      <c r="AL6246" s="12">
        <f t="shared" si="587"/>
        <v>0</v>
      </c>
      <c r="AM6246" s="11" t="str">
        <f t="shared" si="582"/>
        <v/>
      </c>
      <c r="AN6246" s="7"/>
      <c r="AO6246" s="6"/>
    </row>
    <row r="6247" spans="1:41" ht="15.75" customHeight="1" x14ac:dyDescent="0.2">
      <c r="A6247" s="4"/>
      <c r="B6247" s="7"/>
      <c r="C6247" s="8" t="str">
        <f>IFERROR(VLOOKUP(B6247,Tabla2[#All],2,FALSE),"")</f>
        <v/>
      </c>
      <c r="D6247" s="24"/>
      <c r="E6247" s="9" t="str">
        <f>IFERROR(VLOOKUP(D6247,Tabla1[],2,FALSE),"")</f>
        <v/>
      </c>
      <c r="G6247" s="24"/>
      <c r="L6247" s="3" t="str">
        <f t="shared" si="583"/>
        <v/>
      </c>
      <c r="M6247" s="24"/>
      <c r="N6247" s="24"/>
      <c r="T6247" s="6"/>
      <c r="U6247" s="6"/>
      <c r="V6247" s="10">
        <f t="shared" si="584"/>
        <v>0</v>
      </c>
      <c r="W6247" s="6"/>
      <c r="X6247" s="10">
        <f t="shared" si="585"/>
        <v>0</v>
      </c>
      <c r="Y6247" s="30"/>
      <c r="Z6247" s="30"/>
      <c r="AA6247" s="6"/>
      <c r="AB6247" s="6"/>
      <c r="AC6247" s="6"/>
      <c r="AD6247" s="6"/>
      <c r="AE6247" s="6"/>
      <c r="AF6247" s="12">
        <f t="shared" si="586"/>
        <v>0</v>
      </c>
      <c r="AG6247" s="6"/>
      <c r="AH6247" s="6"/>
      <c r="AI6247" s="6"/>
      <c r="AJ6247" s="6"/>
      <c r="AK6247" s="6"/>
      <c r="AL6247" s="12">
        <f t="shared" si="587"/>
        <v>0</v>
      </c>
      <c r="AM6247" s="11" t="str">
        <f t="shared" si="582"/>
        <v/>
      </c>
      <c r="AN6247" s="7"/>
      <c r="AO6247" s="6"/>
    </row>
    <row r="6248" spans="1:41" ht="15.75" customHeight="1" x14ac:dyDescent="0.2">
      <c r="A6248" s="4"/>
      <c r="B6248" s="7"/>
      <c r="C6248" s="8" t="str">
        <f>IFERROR(VLOOKUP(B6248,Tabla2[#All],2,FALSE),"")</f>
        <v/>
      </c>
      <c r="D6248" s="24"/>
      <c r="E6248" s="9" t="str">
        <f>IFERROR(VLOOKUP(D6248,Tabla1[],2,FALSE),"")</f>
        <v/>
      </c>
      <c r="G6248" s="24"/>
      <c r="L6248" s="3" t="str">
        <f t="shared" si="583"/>
        <v/>
      </c>
      <c r="M6248" s="24"/>
      <c r="N6248" s="24"/>
      <c r="T6248" s="6"/>
      <c r="U6248" s="6"/>
      <c r="V6248" s="10">
        <f t="shared" si="584"/>
        <v>0</v>
      </c>
      <c r="W6248" s="6"/>
      <c r="X6248" s="10">
        <f t="shared" si="585"/>
        <v>0</v>
      </c>
      <c r="Y6248" s="30"/>
      <c r="Z6248" s="30"/>
      <c r="AA6248" s="6"/>
      <c r="AB6248" s="6"/>
      <c r="AC6248" s="6"/>
      <c r="AD6248" s="6"/>
      <c r="AE6248" s="6"/>
      <c r="AF6248" s="12">
        <f t="shared" si="586"/>
        <v>0</v>
      </c>
      <c r="AG6248" s="6"/>
      <c r="AH6248" s="6"/>
      <c r="AI6248" s="6"/>
      <c r="AJ6248" s="6"/>
      <c r="AK6248" s="6"/>
      <c r="AL6248" s="12">
        <f t="shared" si="587"/>
        <v>0</v>
      </c>
      <c r="AM6248" s="11" t="str">
        <f t="shared" si="582"/>
        <v/>
      </c>
      <c r="AN6248" s="7"/>
      <c r="AO6248" s="6"/>
    </row>
    <row r="6249" spans="1:41" ht="15.75" customHeight="1" x14ac:dyDescent="0.2">
      <c r="A6249" s="4"/>
      <c r="B6249" s="7"/>
      <c r="C6249" s="8" t="str">
        <f>IFERROR(VLOOKUP(B6249,Tabla2[#All],2,FALSE),"")</f>
        <v/>
      </c>
      <c r="D6249" s="24"/>
      <c r="E6249" s="9" t="str">
        <f>IFERROR(VLOOKUP(D6249,Tabla1[],2,FALSE),"")</f>
        <v/>
      </c>
      <c r="G6249" s="24"/>
      <c r="L6249" s="3" t="str">
        <f t="shared" si="583"/>
        <v/>
      </c>
      <c r="M6249" s="24"/>
      <c r="N6249" s="24"/>
      <c r="T6249" s="6"/>
      <c r="U6249" s="6"/>
      <c r="V6249" s="10">
        <f t="shared" si="584"/>
        <v>0</v>
      </c>
      <c r="W6249" s="6"/>
      <c r="X6249" s="10">
        <f t="shared" si="585"/>
        <v>0</v>
      </c>
      <c r="Y6249" s="30"/>
      <c r="Z6249" s="30"/>
      <c r="AA6249" s="6"/>
      <c r="AB6249" s="6"/>
      <c r="AC6249" s="6"/>
      <c r="AD6249" s="6"/>
      <c r="AE6249" s="6"/>
      <c r="AF6249" s="12">
        <f t="shared" si="586"/>
        <v>0</v>
      </c>
      <c r="AG6249" s="6"/>
      <c r="AH6249" s="6"/>
      <c r="AI6249" s="6"/>
      <c r="AJ6249" s="6"/>
      <c r="AK6249" s="6"/>
      <c r="AL6249" s="12">
        <f t="shared" si="587"/>
        <v>0</v>
      </c>
      <c r="AM6249" s="11" t="str">
        <f t="shared" si="582"/>
        <v/>
      </c>
      <c r="AN6249" s="7"/>
      <c r="AO6249" s="6"/>
    </row>
    <row r="6250" spans="1:41" ht="15.75" customHeight="1" x14ac:dyDescent="0.2">
      <c r="A6250" s="4"/>
      <c r="B6250" s="7"/>
      <c r="C6250" s="8" t="str">
        <f>IFERROR(VLOOKUP(B6250,Tabla2[#All],2,FALSE),"")</f>
        <v/>
      </c>
      <c r="D6250" s="24"/>
      <c r="E6250" s="9" t="str">
        <f>IFERROR(VLOOKUP(D6250,Tabla1[],2,FALSE),"")</f>
        <v/>
      </c>
      <c r="G6250" s="24"/>
      <c r="L6250" s="3" t="str">
        <f t="shared" si="583"/>
        <v/>
      </c>
      <c r="M6250" s="24"/>
      <c r="N6250" s="24"/>
      <c r="T6250" s="6"/>
      <c r="U6250" s="6"/>
      <c r="V6250" s="10">
        <f t="shared" si="584"/>
        <v>0</v>
      </c>
      <c r="W6250" s="6"/>
      <c r="X6250" s="10">
        <f t="shared" si="585"/>
        <v>0</v>
      </c>
      <c r="Y6250" s="30"/>
      <c r="Z6250" s="30"/>
      <c r="AA6250" s="6"/>
      <c r="AB6250" s="6"/>
      <c r="AC6250" s="6"/>
      <c r="AD6250" s="6"/>
      <c r="AE6250" s="6"/>
      <c r="AF6250" s="12">
        <f t="shared" si="586"/>
        <v>0</v>
      </c>
      <c r="AG6250" s="6"/>
      <c r="AH6250" s="6"/>
      <c r="AI6250" s="6"/>
      <c r="AJ6250" s="6"/>
      <c r="AK6250" s="6"/>
      <c r="AL6250" s="12">
        <f t="shared" si="587"/>
        <v>0</v>
      </c>
      <c r="AM6250" s="11" t="str">
        <f t="shared" si="582"/>
        <v/>
      </c>
      <c r="AN6250" s="7"/>
      <c r="AO6250" s="6"/>
    </row>
    <row r="6251" spans="1:41" ht="15.75" customHeight="1" x14ac:dyDescent="0.2">
      <c r="A6251" s="4"/>
      <c r="B6251" s="7"/>
      <c r="C6251" s="8" t="str">
        <f>IFERROR(VLOOKUP(B6251,Tabla2[#All],2,FALSE),"")</f>
        <v/>
      </c>
      <c r="D6251" s="24"/>
      <c r="E6251" s="9" t="str">
        <f>IFERROR(VLOOKUP(D6251,Tabla1[],2,FALSE),"")</f>
        <v/>
      </c>
      <c r="G6251" s="24"/>
      <c r="L6251" s="3" t="str">
        <f t="shared" si="583"/>
        <v/>
      </c>
      <c r="M6251" s="24"/>
      <c r="N6251" s="24"/>
      <c r="T6251" s="6"/>
      <c r="U6251" s="6"/>
      <c r="V6251" s="10">
        <f t="shared" si="584"/>
        <v>0</v>
      </c>
      <c r="W6251" s="6"/>
      <c r="X6251" s="10">
        <f t="shared" si="585"/>
        <v>0</v>
      </c>
      <c r="Y6251" s="30"/>
      <c r="Z6251" s="30"/>
      <c r="AA6251" s="6"/>
      <c r="AB6251" s="6"/>
      <c r="AC6251" s="6"/>
      <c r="AD6251" s="6"/>
      <c r="AE6251" s="6"/>
      <c r="AF6251" s="12">
        <f t="shared" si="586"/>
        <v>0</v>
      </c>
      <c r="AG6251" s="6"/>
      <c r="AH6251" s="6"/>
      <c r="AI6251" s="6"/>
      <c r="AJ6251" s="6"/>
      <c r="AK6251" s="6"/>
      <c r="AL6251" s="12">
        <f t="shared" si="587"/>
        <v>0</v>
      </c>
      <c r="AM6251" s="11" t="str">
        <f t="shared" si="582"/>
        <v/>
      </c>
      <c r="AN6251" s="7"/>
      <c r="AO6251" s="6"/>
    </row>
    <row r="6252" spans="1:41" ht="15.75" customHeight="1" x14ac:dyDescent="0.2">
      <c r="A6252" s="4"/>
      <c r="B6252" s="7"/>
      <c r="C6252" s="8" t="str">
        <f>IFERROR(VLOOKUP(B6252,Tabla2[#All],2,FALSE),"")</f>
        <v/>
      </c>
      <c r="D6252" s="24"/>
      <c r="E6252" s="9" t="str">
        <f>IFERROR(VLOOKUP(D6252,Tabla1[],2,FALSE),"")</f>
        <v/>
      </c>
      <c r="G6252" s="24"/>
      <c r="L6252" s="3" t="str">
        <f t="shared" si="583"/>
        <v/>
      </c>
      <c r="M6252" s="24"/>
      <c r="N6252" s="24"/>
      <c r="T6252" s="6"/>
      <c r="U6252" s="6"/>
      <c r="V6252" s="10">
        <f t="shared" si="584"/>
        <v>0</v>
      </c>
      <c r="W6252" s="6"/>
      <c r="X6252" s="10">
        <f t="shared" si="585"/>
        <v>0</v>
      </c>
      <c r="Y6252" s="30"/>
      <c r="Z6252" s="30"/>
      <c r="AA6252" s="6"/>
      <c r="AB6252" s="6"/>
      <c r="AC6252" s="6"/>
      <c r="AD6252" s="6"/>
      <c r="AE6252" s="6"/>
      <c r="AF6252" s="12">
        <f t="shared" si="586"/>
        <v>0</v>
      </c>
      <c r="AG6252" s="6"/>
      <c r="AH6252" s="6"/>
      <c r="AI6252" s="6"/>
      <c r="AJ6252" s="6"/>
      <c r="AK6252" s="6"/>
      <c r="AL6252" s="12">
        <f t="shared" si="587"/>
        <v>0</v>
      </c>
      <c r="AM6252" s="11" t="str">
        <f t="shared" si="582"/>
        <v/>
      </c>
      <c r="AN6252" s="7"/>
      <c r="AO6252" s="6"/>
    </row>
    <row r="6253" spans="1:41" ht="15.75" customHeight="1" x14ac:dyDescent="0.2">
      <c r="A6253" s="4"/>
      <c r="B6253" s="7"/>
      <c r="C6253" s="8" t="str">
        <f>IFERROR(VLOOKUP(B6253,Tabla2[#All],2,FALSE),"")</f>
        <v/>
      </c>
      <c r="D6253" s="24"/>
      <c r="E6253" s="9" t="str">
        <f>IFERROR(VLOOKUP(D6253,Tabla1[],2,FALSE),"")</f>
        <v/>
      </c>
      <c r="G6253" s="24"/>
      <c r="L6253" s="3" t="str">
        <f t="shared" si="583"/>
        <v/>
      </c>
      <c r="M6253" s="24"/>
      <c r="N6253" s="24"/>
      <c r="T6253" s="6"/>
      <c r="U6253" s="6"/>
      <c r="V6253" s="10">
        <f t="shared" si="584"/>
        <v>0</v>
      </c>
      <c r="W6253" s="6"/>
      <c r="X6253" s="10">
        <f t="shared" si="585"/>
        <v>0</v>
      </c>
      <c r="Y6253" s="30"/>
      <c r="Z6253" s="30"/>
      <c r="AA6253" s="6"/>
      <c r="AB6253" s="6"/>
      <c r="AC6253" s="6"/>
      <c r="AD6253" s="6"/>
      <c r="AE6253" s="6"/>
      <c r="AF6253" s="12">
        <f t="shared" si="586"/>
        <v>0</v>
      </c>
      <c r="AG6253" s="6"/>
      <c r="AH6253" s="6"/>
      <c r="AI6253" s="6"/>
      <c r="AJ6253" s="6"/>
      <c r="AK6253" s="6"/>
      <c r="AL6253" s="12">
        <f t="shared" si="587"/>
        <v>0</v>
      </c>
      <c r="AM6253" s="11" t="str">
        <f t="shared" si="582"/>
        <v/>
      </c>
      <c r="AN6253" s="7"/>
      <c r="AO6253" s="6"/>
    </row>
    <row r="6254" spans="1:41" ht="15.75" customHeight="1" x14ac:dyDescent="0.2">
      <c r="A6254" s="4"/>
      <c r="B6254" s="7"/>
      <c r="C6254" s="8" t="str">
        <f>IFERROR(VLOOKUP(B6254,Tabla2[#All],2,FALSE),"")</f>
        <v/>
      </c>
      <c r="D6254" s="24"/>
      <c r="E6254" s="9" t="str">
        <f>IFERROR(VLOOKUP(D6254,Tabla1[],2,FALSE),"")</f>
        <v/>
      </c>
      <c r="G6254" s="24"/>
      <c r="L6254" s="3" t="str">
        <f t="shared" si="583"/>
        <v/>
      </c>
      <c r="M6254" s="24"/>
      <c r="N6254" s="24"/>
      <c r="T6254" s="6"/>
      <c r="U6254" s="6"/>
      <c r="V6254" s="10">
        <f t="shared" si="584"/>
        <v>0</v>
      </c>
      <c r="W6254" s="6"/>
      <c r="X6254" s="10">
        <f t="shared" si="585"/>
        <v>0</v>
      </c>
      <c r="Y6254" s="30"/>
      <c r="Z6254" s="30"/>
      <c r="AA6254" s="6"/>
      <c r="AB6254" s="6"/>
      <c r="AC6254" s="6"/>
      <c r="AD6254" s="6"/>
      <c r="AE6254" s="6"/>
      <c r="AF6254" s="12">
        <f t="shared" si="586"/>
        <v>0</v>
      </c>
      <c r="AG6254" s="6"/>
      <c r="AH6254" s="6"/>
      <c r="AI6254" s="6"/>
      <c r="AJ6254" s="6"/>
      <c r="AK6254" s="6"/>
      <c r="AL6254" s="12">
        <f t="shared" si="587"/>
        <v>0</v>
      </c>
      <c r="AM6254" s="11" t="str">
        <f t="shared" si="582"/>
        <v/>
      </c>
      <c r="AN6254" s="7"/>
      <c r="AO6254" s="6"/>
    </row>
    <row r="6255" spans="1:41" ht="15.75" customHeight="1" x14ac:dyDescent="0.2">
      <c r="A6255" s="4"/>
      <c r="B6255" s="7"/>
      <c r="C6255" s="8" t="str">
        <f>IFERROR(VLOOKUP(B6255,Tabla2[#All],2,FALSE),"")</f>
        <v/>
      </c>
      <c r="D6255" s="24"/>
      <c r="E6255" s="9" t="str">
        <f>IFERROR(VLOOKUP(D6255,Tabla1[],2,FALSE),"")</f>
        <v/>
      </c>
      <c r="G6255" s="24"/>
      <c r="L6255" s="3" t="str">
        <f t="shared" si="583"/>
        <v/>
      </c>
      <c r="M6255" s="24"/>
      <c r="N6255" s="24"/>
      <c r="T6255" s="6"/>
      <c r="U6255" s="6"/>
      <c r="V6255" s="10">
        <f t="shared" si="584"/>
        <v>0</v>
      </c>
      <c r="W6255" s="6"/>
      <c r="X6255" s="10">
        <f t="shared" si="585"/>
        <v>0</v>
      </c>
      <c r="Y6255" s="30"/>
      <c r="Z6255" s="30"/>
      <c r="AA6255" s="6"/>
      <c r="AB6255" s="6"/>
      <c r="AC6255" s="6"/>
      <c r="AD6255" s="6"/>
      <c r="AE6255" s="6"/>
      <c r="AF6255" s="12">
        <f t="shared" si="586"/>
        <v>0</v>
      </c>
      <c r="AG6255" s="6"/>
      <c r="AH6255" s="6"/>
      <c r="AI6255" s="6"/>
      <c r="AJ6255" s="6"/>
      <c r="AK6255" s="6"/>
      <c r="AL6255" s="12">
        <f t="shared" si="587"/>
        <v>0</v>
      </c>
      <c r="AM6255" s="11" t="str">
        <f t="shared" si="582"/>
        <v/>
      </c>
      <c r="AN6255" s="7"/>
      <c r="AO6255" s="6"/>
    </row>
    <row r="6256" spans="1:41" ht="15.75" customHeight="1" x14ac:dyDescent="0.2">
      <c r="A6256" s="4"/>
      <c r="B6256" s="7"/>
      <c r="C6256" s="8" t="str">
        <f>IFERROR(VLOOKUP(B6256,Tabla2[#All],2,FALSE),"")</f>
        <v/>
      </c>
      <c r="D6256" s="24"/>
      <c r="E6256" s="9" t="str">
        <f>IFERROR(VLOOKUP(D6256,Tabla1[],2,FALSE),"")</f>
        <v/>
      </c>
      <c r="G6256" s="24"/>
      <c r="L6256" s="3" t="str">
        <f t="shared" si="583"/>
        <v/>
      </c>
      <c r="M6256" s="24"/>
      <c r="N6256" s="24"/>
      <c r="T6256" s="6"/>
      <c r="U6256" s="6"/>
      <c r="V6256" s="10">
        <f t="shared" si="584"/>
        <v>0</v>
      </c>
      <c r="W6256" s="6"/>
      <c r="X6256" s="10">
        <f t="shared" si="585"/>
        <v>0</v>
      </c>
      <c r="Y6256" s="30"/>
      <c r="Z6256" s="30"/>
      <c r="AA6256" s="6"/>
      <c r="AB6256" s="6"/>
      <c r="AC6256" s="6"/>
      <c r="AD6256" s="6"/>
      <c r="AE6256" s="6"/>
      <c r="AF6256" s="12">
        <f t="shared" si="586"/>
        <v>0</v>
      </c>
      <c r="AG6256" s="6"/>
      <c r="AH6256" s="6"/>
      <c r="AI6256" s="6"/>
      <c r="AJ6256" s="6"/>
      <c r="AK6256" s="6"/>
      <c r="AL6256" s="12">
        <f t="shared" si="587"/>
        <v>0</v>
      </c>
      <c r="AM6256" s="11" t="str">
        <f t="shared" si="582"/>
        <v/>
      </c>
      <c r="AN6256" s="7"/>
      <c r="AO6256" s="6"/>
    </row>
    <row r="6257" spans="1:41" ht="15.75" customHeight="1" x14ac:dyDescent="0.2">
      <c r="A6257" s="4"/>
      <c r="B6257" s="7"/>
      <c r="C6257" s="8" t="str">
        <f>IFERROR(VLOOKUP(B6257,Tabla2[#All],2,FALSE),"")</f>
        <v/>
      </c>
      <c r="D6257" s="24"/>
      <c r="E6257" s="9" t="str">
        <f>IFERROR(VLOOKUP(D6257,Tabla1[],2,FALSE),"")</f>
        <v/>
      </c>
      <c r="G6257" s="24"/>
      <c r="L6257" s="3" t="str">
        <f t="shared" si="583"/>
        <v/>
      </c>
      <c r="M6257" s="24"/>
      <c r="N6257" s="24"/>
      <c r="T6257" s="6"/>
      <c r="U6257" s="6"/>
      <c r="V6257" s="10">
        <f t="shared" si="584"/>
        <v>0</v>
      </c>
      <c r="W6257" s="6"/>
      <c r="X6257" s="10">
        <f t="shared" si="585"/>
        <v>0</v>
      </c>
      <c r="Y6257" s="30"/>
      <c r="Z6257" s="30"/>
      <c r="AA6257" s="6"/>
      <c r="AB6257" s="6"/>
      <c r="AC6257" s="6"/>
      <c r="AD6257" s="6"/>
      <c r="AE6257" s="6"/>
      <c r="AF6257" s="12">
        <f t="shared" si="586"/>
        <v>0</v>
      </c>
      <c r="AG6257" s="6"/>
      <c r="AH6257" s="6"/>
      <c r="AI6257" s="6"/>
      <c r="AJ6257" s="6"/>
      <c r="AK6257" s="6"/>
      <c r="AL6257" s="12">
        <f t="shared" si="587"/>
        <v>0</v>
      </c>
      <c r="AM6257" s="11" t="str">
        <f t="shared" si="582"/>
        <v/>
      </c>
      <c r="AN6257" s="7"/>
      <c r="AO6257" s="6"/>
    </row>
    <row r="6258" spans="1:41" ht="15.75" customHeight="1" x14ac:dyDescent="0.2">
      <c r="A6258" s="4"/>
      <c r="B6258" s="7"/>
      <c r="C6258" s="8" t="str">
        <f>IFERROR(VLOOKUP(B6258,Tabla2[#All],2,FALSE),"")</f>
        <v/>
      </c>
      <c r="D6258" s="24"/>
      <c r="E6258" s="9" t="str">
        <f>IFERROR(VLOOKUP(D6258,Tabla1[],2,FALSE),"")</f>
        <v/>
      </c>
      <c r="G6258" s="24"/>
      <c r="L6258" s="3" t="str">
        <f t="shared" si="583"/>
        <v/>
      </c>
      <c r="M6258" s="24"/>
      <c r="N6258" s="24"/>
      <c r="T6258" s="6"/>
      <c r="U6258" s="6"/>
      <c r="V6258" s="10">
        <f t="shared" si="584"/>
        <v>0</v>
      </c>
      <c r="W6258" s="6"/>
      <c r="X6258" s="10">
        <f t="shared" si="585"/>
        <v>0</v>
      </c>
      <c r="Y6258" s="30"/>
      <c r="Z6258" s="30"/>
      <c r="AA6258" s="6"/>
      <c r="AB6258" s="6"/>
      <c r="AC6258" s="6"/>
      <c r="AD6258" s="6"/>
      <c r="AE6258" s="6"/>
      <c r="AF6258" s="12">
        <f t="shared" si="586"/>
        <v>0</v>
      </c>
      <c r="AG6258" s="6"/>
      <c r="AH6258" s="6"/>
      <c r="AI6258" s="6"/>
      <c r="AJ6258" s="6"/>
      <c r="AK6258" s="6"/>
      <c r="AL6258" s="12">
        <f t="shared" si="587"/>
        <v>0</v>
      </c>
      <c r="AM6258" s="11" t="str">
        <f t="shared" si="582"/>
        <v/>
      </c>
      <c r="AN6258" s="7"/>
      <c r="AO6258" s="6"/>
    </row>
    <row r="6259" spans="1:41" ht="15.75" customHeight="1" x14ac:dyDescent="0.2">
      <c r="A6259" s="4"/>
      <c r="B6259" s="7"/>
      <c r="C6259" s="8" t="str">
        <f>IFERROR(VLOOKUP(B6259,Tabla2[#All],2,FALSE),"")</f>
        <v/>
      </c>
      <c r="D6259" s="24"/>
      <c r="E6259" s="9" t="str">
        <f>IFERROR(VLOOKUP(D6259,Tabla1[],2,FALSE),"")</f>
        <v/>
      </c>
      <c r="G6259" s="24"/>
      <c r="L6259" s="3" t="str">
        <f t="shared" si="583"/>
        <v/>
      </c>
      <c r="M6259" s="24"/>
      <c r="N6259" s="24"/>
      <c r="T6259" s="6"/>
      <c r="U6259" s="6"/>
      <c r="V6259" s="10">
        <f t="shared" si="584"/>
        <v>0</v>
      </c>
      <c r="W6259" s="6"/>
      <c r="X6259" s="10">
        <f t="shared" si="585"/>
        <v>0</v>
      </c>
      <c r="Y6259" s="30"/>
      <c r="Z6259" s="30"/>
      <c r="AA6259" s="6"/>
      <c r="AB6259" s="6"/>
      <c r="AC6259" s="6"/>
      <c r="AD6259" s="6"/>
      <c r="AE6259" s="6"/>
      <c r="AF6259" s="12">
        <f t="shared" si="586"/>
        <v>0</v>
      </c>
      <c r="AG6259" s="6"/>
      <c r="AH6259" s="6"/>
      <c r="AI6259" s="6"/>
      <c r="AJ6259" s="6"/>
      <c r="AK6259" s="6"/>
      <c r="AL6259" s="12">
        <f t="shared" si="587"/>
        <v>0</v>
      </c>
      <c r="AM6259" s="11" t="str">
        <f t="shared" si="582"/>
        <v/>
      </c>
      <c r="AN6259" s="7"/>
      <c r="AO6259" s="6"/>
    </row>
    <row r="6260" spans="1:41" ht="15.75" customHeight="1" x14ac:dyDescent="0.2">
      <c r="A6260" s="4"/>
      <c r="B6260" s="7"/>
      <c r="C6260" s="8" t="str">
        <f>IFERROR(VLOOKUP(B6260,Tabla2[#All],2,FALSE),"")</f>
        <v/>
      </c>
      <c r="D6260" s="24"/>
      <c r="E6260" s="9" t="str">
        <f>IFERROR(VLOOKUP(D6260,Tabla1[],2,FALSE),"")</f>
        <v/>
      </c>
      <c r="G6260" s="24"/>
      <c r="L6260" s="3" t="str">
        <f t="shared" si="583"/>
        <v/>
      </c>
      <c r="M6260" s="24"/>
      <c r="N6260" s="24"/>
      <c r="T6260" s="6"/>
      <c r="U6260" s="6"/>
      <c r="V6260" s="10">
        <f t="shared" si="584"/>
        <v>0</v>
      </c>
      <c r="W6260" s="6"/>
      <c r="X6260" s="10">
        <f t="shared" si="585"/>
        <v>0</v>
      </c>
      <c r="Y6260" s="30"/>
      <c r="Z6260" s="30"/>
      <c r="AA6260" s="6"/>
      <c r="AB6260" s="6"/>
      <c r="AC6260" s="6"/>
      <c r="AD6260" s="6"/>
      <c r="AE6260" s="6"/>
      <c r="AF6260" s="12">
        <f t="shared" si="586"/>
        <v>0</v>
      </c>
      <c r="AG6260" s="6"/>
      <c r="AH6260" s="6"/>
      <c r="AI6260" s="6"/>
      <c r="AJ6260" s="6"/>
      <c r="AK6260" s="6"/>
      <c r="AL6260" s="12">
        <f t="shared" si="587"/>
        <v>0</v>
      </c>
      <c r="AM6260" s="11" t="str">
        <f t="shared" si="582"/>
        <v/>
      </c>
      <c r="AN6260" s="7"/>
      <c r="AO6260" s="6"/>
    </row>
    <row r="6261" spans="1:41" ht="15.75" customHeight="1" x14ac:dyDescent="0.2">
      <c r="A6261" s="4"/>
      <c r="B6261" s="7"/>
      <c r="C6261" s="8" t="str">
        <f>IFERROR(VLOOKUP(B6261,Tabla2[#All],2,FALSE),"")</f>
        <v/>
      </c>
      <c r="D6261" s="24"/>
      <c r="E6261" s="9" t="str">
        <f>IFERROR(VLOOKUP(D6261,Tabla1[],2,FALSE),"")</f>
        <v/>
      </c>
      <c r="G6261" s="24"/>
      <c r="L6261" s="3" t="str">
        <f t="shared" si="583"/>
        <v/>
      </c>
      <c r="M6261" s="24"/>
      <c r="N6261" s="24"/>
      <c r="T6261" s="6"/>
      <c r="U6261" s="6"/>
      <c r="V6261" s="10">
        <f t="shared" si="584"/>
        <v>0</v>
      </c>
      <c r="W6261" s="6"/>
      <c r="X6261" s="10">
        <f t="shared" si="585"/>
        <v>0</v>
      </c>
      <c r="Y6261" s="30"/>
      <c r="Z6261" s="30"/>
      <c r="AA6261" s="6"/>
      <c r="AB6261" s="6"/>
      <c r="AC6261" s="6"/>
      <c r="AD6261" s="6"/>
      <c r="AE6261" s="6"/>
      <c r="AF6261" s="12">
        <f t="shared" si="586"/>
        <v>0</v>
      </c>
      <c r="AG6261" s="6"/>
      <c r="AH6261" s="6"/>
      <c r="AI6261" s="6"/>
      <c r="AJ6261" s="6"/>
      <c r="AK6261" s="6"/>
      <c r="AL6261" s="12">
        <f t="shared" si="587"/>
        <v>0</v>
      </c>
      <c r="AM6261" s="11" t="str">
        <f t="shared" si="582"/>
        <v/>
      </c>
      <c r="AN6261" s="7"/>
      <c r="AO6261" s="6"/>
    </row>
    <row r="6262" spans="1:41" ht="15.75" customHeight="1" x14ac:dyDescent="0.2">
      <c r="A6262" s="4"/>
      <c r="B6262" s="7"/>
      <c r="C6262" s="8" t="str">
        <f>IFERROR(VLOOKUP(B6262,Tabla2[#All],2,FALSE),"")</f>
        <v/>
      </c>
      <c r="D6262" s="24"/>
      <c r="E6262" s="9" t="str">
        <f>IFERROR(VLOOKUP(D6262,Tabla1[],2,FALSE),"")</f>
        <v/>
      </c>
      <c r="G6262" s="24"/>
      <c r="L6262" s="3" t="str">
        <f t="shared" si="583"/>
        <v/>
      </c>
      <c r="M6262" s="24"/>
      <c r="N6262" s="24"/>
      <c r="T6262" s="6"/>
      <c r="U6262" s="6"/>
      <c r="V6262" s="10">
        <f t="shared" si="584"/>
        <v>0</v>
      </c>
      <c r="W6262" s="6"/>
      <c r="X6262" s="10">
        <f t="shared" si="585"/>
        <v>0</v>
      </c>
      <c r="Y6262" s="30"/>
      <c r="Z6262" s="30"/>
      <c r="AA6262" s="6"/>
      <c r="AB6262" s="6"/>
      <c r="AC6262" s="6"/>
      <c r="AD6262" s="6"/>
      <c r="AE6262" s="6"/>
      <c r="AF6262" s="12">
        <f t="shared" si="586"/>
        <v>0</v>
      </c>
      <c r="AG6262" s="6"/>
      <c r="AH6262" s="6"/>
      <c r="AI6262" s="6"/>
      <c r="AJ6262" s="6"/>
      <c r="AK6262" s="6"/>
      <c r="AL6262" s="12">
        <f t="shared" si="587"/>
        <v>0</v>
      </c>
      <c r="AM6262" s="11" t="str">
        <f t="shared" si="582"/>
        <v/>
      </c>
      <c r="AN6262" s="7"/>
      <c r="AO6262" s="6"/>
    </row>
    <row r="6263" spans="1:41" ht="15.75" customHeight="1" x14ac:dyDescent="0.2">
      <c r="A6263" s="4"/>
      <c r="B6263" s="7"/>
      <c r="C6263" s="8" t="str">
        <f>IFERROR(VLOOKUP(B6263,Tabla2[#All],2,FALSE),"")</f>
        <v/>
      </c>
      <c r="D6263" s="24"/>
      <c r="E6263" s="9" t="str">
        <f>IFERROR(VLOOKUP(D6263,Tabla1[],2,FALSE),"")</f>
        <v/>
      </c>
      <c r="G6263" s="24"/>
      <c r="L6263" s="3" t="str">
        <f t="shared" si="583"/>
        <v/>
      </c>
      <c r="M6263" s="24"/>
      <c r="N6263" s="24"/>
      <c r="T6263" s="6"/>
      <c r="U6263" s="6"/>
      <c r="V6263" s="10">
        <f t="shared" si="584"/>
        <v>0</v>
      </c>
      <c r="W6263" s="6"/>
      <c r="X6263" s="10">
        <f t="shared" si="585"/>
        <v>0</v>
      </c>
      <c r="Y6263" s="30"/>
      <c r="Z6263" s="30"/>
      <c r="AA6263" s="6"/>
      <c r="AB6263" s="6"/>
      <c r="AC6263" s="6"/>
      <c r="AD6263" s="6"/>
      <c r="AE6263" s="6"/>
      <c r="AF6263" s="12">
        <f t="shared" si="586"/>
        <v>0</v>
      </c>
      <c r="AG6263" s="6"/>
      <c r="AH6263" s="6"/>
      <c r="AI6263" s="6"/>
      <c r="AJ6263" s="6"/>
      <c r="AK6263" s="6"/>
      <c r="AL6263" s="12">
        <f t="shared" si="587"/>
        <v>0</v>
      </c>
      <c r="AM6263" s="11" t="str">
        <f t="shared" si="582"/>
        <v/>
      </c>
      <c r="AN6263" s="7"/>
      <c r="AO6263" s="6"/>
    </row>
    <row r="6264" spans="1:41" ht="15.75" customHeight="1" x14ac:dyDescent="0.2">
      <c r="A6264" s="4"/>
      <c r="B6264" s="7"/>
      <c r="C6264" s="8" t="str">
        <f>IFERROR(VLOOKUP(B6264,Tabla2[#All],2,FALSE),"")</f>
        <v/>
      </c>
      <c r="D6264" s="24"/>
      <c r="E6264" s="9" t="str">
        <f>IFERROR(VLOOKUP(D6264,Tabla1[],2,FALSE),"")</f>
        <v/>
      </c>
      <c r="G6264" s="24"/>
      <c r="L6264" s="3" t="str">
        <f t="shared" si="583"/>
        <v/>
      </c>
      <c r="M6264" s="24"/>
      <c r="N6264" s="24"/>
      <c r="T6264" s="6"/>
      <c r="U6264" s="6"/>
      <c r="V6264" s="10">
        <f t="shared" si="584"/>
        <v>0</v>
      </c>
      <c r="W6264" s="6"/>
      <c r="X6264" s="10">
        <f t="shared" si="585"/>
        <v>0</v>
      </c>
      <c r="Y6264" s="30"/>
      <c r="Z6264" s="30"/>
      <c r="AA6264" s="6"/>
      <c r="AB6264" s="6"/>
      <c r="AC6264" s="6"/>
      <c r="AD6264" s="6"/>
      <c r="AE6264" s="6"/>
      <c r="AF6264" s="12">
        <f t="shared" si="586"/>
        <v>0</v>
      </c>
      <c r="AG6264" s="6"/>
      <c r="AH6264" s="6"/>
      <c r="AI6264" s="6"/>
      <c r="AJ6264" s="6"/>
      <c r="AK6264" s="6"/>
      <c r="AL6264" s="12">
        <f t="shared" si="587"/>
        <v>0</v>
      </c>
      <c r="AM6264" s="11" t="str">
        <f t="shared" si="582"/>
        <v/>
      </c>
      <c r="AN6264" s="7"/>
      <c r="AO6264" s="6"/>
    </row>
    <row r="6265" spans="1:41" ht="15.75" customHeight="1" x14ac:dyDescent="0.2">
      <c r="A6265" s="4"/>
      <c r="B6265" s="7"/>
      <c r="C6265" s="8" t="str">
        <f>IFERROR(VLOOKUP(B6265,Tabla2[#All],2,FALSE),"")</f>
        <v/>
      </c>
      <c r="D6265" s="24"/>
      <c r="E6265" s="9" t="str">
        <f>IFERROR(VLOOKUP(D6265,Tabla1[],2,FALSE),"")</f>
        <v/>
      </c>
      <c r="G6265" s="24"/>
      <c r="L6265" s="3" t="str">
        <f t="shared" si="583"/>
        <v/>
      </c>
      <c r="M6265" s="24"/>
      <c r="N6265" s="24"/>
      <c r="T6265" s="6"/>
      <c r="U6265" s="6"/>
      <c r="V6265" s="10">
        <f t="shared" si="584"/>
        <v>0</v>
      </c>
      <c r="W6265" s="6"/>
      <c r="X6265" s="10">
        <f t="shared" si="585"/>
        <v>0</v>
      </c>
      <c r="Y6265" s="30"/>
      <c r="Z6265" s="30"/>
      <c r="AA6265" s="6"/>
      <c r="AB6265" s="6"/>
      <c r="AC6265" s="6"/>
      <c r="AD6265" s="6"/>
      <c r="AE6265" s="6"/>
      <c r="AF6265" s="12">
        <f t="shared" si="586"/>
        <v>0</v>
      </c>
      <c r="AG6265" s="6"/>
      <c r="AH6265" s="6"/>
      <c r="AI6265" s="6"/>
      <c r="AJ6265" s="6"/>
      <c r="AK6265" s="6"/>
      <c r="AL6265" s="12">
        <f t="shared" si="587"/>
        <v>0</v>
      </c>
      <c r="AM6265" s="11" t="str">
        <f t="shared" si="582"/>
        <v/>
      </c>
      <c r="AN6265" s="7"/>
      <c r="AO6265" s="6"/>
    </row>
    <row r="6266" spans="1:41" ht="15.75" customHeight="1" x14ac:dyDescent="0.2">
      <c r="A6266" s="4"/>
      <c r="B6266" s="7"/>
      <c r="C6266" s="8" t="str">
        <f>IFERROR(VLOOKUP(B6266,Tabla2[#All],2,FALSE),"")</f>
        <v/>
      </c>
      <c r="D6266" s="24"/>
      <c r="E6266" s="9" t="str">
        <f>IFERROR(VLOOKUP(D6266,Tabla1[],2,FALSE),"")</f>
        <v/>
      </c>
      <c r="G6266" s="24"/>
      <c r="L6266" s="3" t="str">
        <f t="shared" si="583"/>
        <v/>
      </c>
      <c r="M6266" s="24"/>
      <c r="N6266" s="24"/>
      <c r="T6266" s="6"/>
      <c r="U6266" s="6"/>
      <c r="V6266" s="10">
        <f t="shared" si="584"/>
        <v>0</v>
      </c>
      <c r="W6266" s="6"/>
      <c r="X6266" s="10">
        <f t="shared" si="585"/>
        <v>0</v>
      </c>
      <c r="Y6266" s="30"/>
      <c r="Z6266" s="30"/>
      <c r="AA6266" s="6"/>
      <c r="AB6266" s="6"/>
      <c r="AC6266" s="6"/>
      <c r="AD6266" s="6"/>
      <c r="AE6266" s="6"/>
      <c r="AF6266" s="12">
        <f t="shared" si="586"/>
        <v>0</v>
      </c>
      <c r="AG6266" s="6"/>
      <c r="AH6266" s="6"/>
      <c r="AI6266" s="6"/>
      <c r="AJ6266" s="6"/>
      <c r="AK6266" s="6"/>
      <c r="AL6266" s="12">
        <f t="shared" si="587"/>
        <v>0</v>
      </c>
      <c r="AM6266" s="11" t="str">
        <f t="shared" si="582"/>
        <v/>
      </c>
      <c r="AN6266" s="7"/>
      <c r="AO6266" s="6"/>
    </row>
    <row r="6267" spans="1:41" ht="15.75" customHeight="1" x14ac:dyDescent="0.2">
      <c r="A6267" s="4"/>
      <c r="B6267" s="7"/>
      <c r="C6267" s="8" t="str">
        <f>IFERROR(VLOOKUP(B6267,Tabla2[#All],2,FALSE),"")</f>
        <v/>
      </c>
      <c r="D6267" s="24"/>
      <c r="E6267" s="9" t="str">
        <f>IFERROR(VLOOKUP(D6267,Tabla1[],2,FALSE),"")</f>
        <v/>
      </c>
      <c r="G6267" s="24"/>
      <c r="L6267" s="3" t="str">
        <f t="shared" si="583"/>
        <v/>
      </c>
      <c r="M6267" s="24"/>
      <c r="N6267" s="24"/>
      <c r="T6267" s="6"/>
      <c r="U6267" s="6"/>
      <c r="V6267" s="10">
        <f t="shared" si="584"/>
        <v>0</v>
      </c>
      <c r="W6267" s="6"/>
      <c r="X6267" s="10">
        <f t="shared" si="585"/>
        <v>0</v>
      </c>
      <c r="Y6267" s="30"/>
      <c r="Z6267" s="30"/>
      <c r="AA6267" s="6"/>
      <c r="AB6267" s="6"/>
      <c r="AC6267" s="6"/>
      <c r="AD6267" s="6"/>
      <c r="AE6267" s="6"/>
      <c r="AF6267" s="12">
        <f t="shared" si="586"/>
        <v>0</v>
      </c>
      <c r="AG6267" s="6"/>
      <c r="AH6267" s="6"/>
      <c r="AI6267" s="6"/>
      <c r="AJ6267" s="6"/>
      <c r="AK6267" s="6"/>
      <c r="AL6267" s="12">
        <f t="shared" si="587"/>
        <v>0</v>
      </c>
      <c r="AM6267" s="11" t="str">
        <f t="shared" si="582"/>
        <v/>
      </c>
      <c r="AN6267" s="7"/>
      <c r="AO6267" s="6"/>
    </row>
    <row r="6268" spans="1:41" ht="15.75" customHeight="1" x14ac:dyDescent="0.2">
      <c r="A6268" s="4"/>
      <c r="B6268" s="7"/>
      <c r="C6268" s="8" t="str">
        <f>IFERROR(VLOOKUP(B6268,Tabla2[#All],2,FALSE),"")</f>
        <v/>
      </c>
      <c r="D6268" s="24"/>
      <c r="E6268" s="9" t="str">
        <f>IFERROR(VLOOKUP(D6268,Tabla1[],2,FALSE),"")</f>
        <v/>
      </c>
      <c r="G6268" s="24"/>
      <c r="L6268" s="3" t="str">
        <f t="shared" si="583"/>
        <v/>
      </c>
      <c r="M6268" s="24"/>
      <c r="N6268" s="24"/>
      <c r="T6268" s="6"/>
      <c r="U6268" s="6"/>
      <c r="V6268" s="10">
        <f t="shared" si="584"/>
        <v>0</v>
      </c>
      <c r="W6268" s="6"/>
      <c r="X6268" s="10">
        <f t="shared" si="585"/>
        <v>0</v>
      </c>
      <c r="Y6268" s="30"/>
      <c r="Z6268" s="30"/>
      <c r="AA6268" s="6"/>
      <c r="AB6268" s="6"/>
      <c r="AC6268" s="6"/>
      <c r="AD6268" s="6"/>
      <c r="AE6268" s="6"/>
      <c r="AF6268" s="12">
        <f t="shared" si="586"/>
        <v>0</v>
      </c>
      <c r="AG6268" s="6"/>
      <c r="AH6268" s="6"/>
      <c r="AI6268" s="6"/>
      <c r="AJ6268" s="6"/>
      <c r="AK6268" s="6"/>
      <c r="AL6268" s="12">
        <f t="shared" si="587"/>
        <v>0</v>
      </c>
      <c r="AM6268" s="11" t="str">
        <f t="shared" si="582"/>
        <v/>
      </c>
      <c r="AN6268" s="7"/>
      <c r="AO6268" s="6"/>
    </row>
    <row r="6269" spans="1:41" ht="15.75" customHeight="1" x14ac:dyDescent="0.2">
      <c r="A6269" s="4"/>
      <c r="B6269" s="7"/>
      <c r="C6269" s="8" t="str">
        <f>IFERROR(VLOOKUP(B6269,Tabla2[#All],2,FALSE),"")</f>
        <v/>
      </c>
      <c r="D6269" s="24"/>
      <c r="E6269" s="9" t="str">
        <f>IFERROR(VLOOKUP(D6269,Tabla1[],2,FALSE),"")</f>
        <v/>
      </c>
      <c r="G6269" s="24"/>
      <c r="L6269" s="3" t="str">
        <f t="shared" si="583"/>
        <v/>
      </c>
      <c r="M6269" s="24"/>
      <c r="N6269" s="24"/>
      <c r="T6269" s="6"/>
      <c r="U6269" s="6"/>
      <c r="V6269" s="10">
        <f t="shared" si="584"/>
        <v>0</v>
      </c>
      <c r="W6269" s="6"/>
      <c r="X6269" s="10">
        <f t="shared" si="585"/>
        <v>0</v>
      </c>
      <c r="Y6269" s="30"/>
      <c r="Z6269" s="30"/>
      <c r="AA6269" s="6"/>
      <c r="AB6269" s="6"/>
      <c r="AC6269" s="6"/>
      <c r="AD6269" s="6"/>
      <c r="AE6269" s="6"/>
      <c r="AF6269" s="12">
        <f t="shared" si="586"/>
        <v>0</v>
      </c>
      <c r="AG6269" s="6"/>
      <c r="AH6269" s="6"/>
      <c r="AI6269" s="6"/>
      <c r="AJ6269" s="6"/>
      <c r="AK6269" s="6"/>
      <c r="AL6269" s="12">
        <f t="shared" si="587"/>
        <v>0</v>
      </c>
      <c r="AM6269" s="11" t="str">
        <f t="shared" si="582"/>
        <v/>
      </c>
      <c r="AN6269" s="7"/>
      <c r="AO6269" s="6"/>
    </row>
    <row r="6270" spans="1:41" ht="15.75" customHeight="1" x14ac:dyDescent="0.2">
      <c r="A6270" s="4"/>
      <c r="B6270" s="7"/>
      <c r="C6270" s="8" t="str">
        <f>IFERROR(VLOOKUP(B6270,Tabla2[#All],2,FALSE),"")</f>
        <v/>
      </c>
      <c r="D6270" s="24"/>
      <c r="E6270" s="9" t="str">
        <f>IFERROR(VLOOKUP(D6270,Tabla1[],2,FALSE),"")</f>
        <v/>
      </c>
      <c r="G6270" s="24"/>
      <c r="L6270" s="3" t="str">
        <f t="shared" si="583"/>
        <v/>
      </c>
      <c r="M6270" s="24"/>
      <c r="N6270" s="24"/>
      <c r="T6270" s="6"/>
      <c r="U6270" s="6"/>
      <c r="V6270" s="10">
        <f t="shared" si="584"/>
        <v>0</v>
      </c>
      <c r="W6270" s="6"/>
      <c r="X6270" s="10">
        <f t="shared" si="585"/>
        <v>0</v>
      </c>
      <c r="Y6270" s="30"/>
      <c r="Z6270" s="30"/>
      <c r="AA6270" s="6"/>
      <c r="AB6270" s="6"/>
      <c r="AC6270" s="6"/>
      <c r="AD6270" s="6"/>
      <c r="AE6270" s="6"/>
      <c r="AF6270" s="12">
        <f t="shared" si="586"/>
        <v>0</v>
      </c>
      <c r="AG6270" s="6"/>
      <c r="AH6270" s="6"/>
      <c r="AI6270" s="6"/>
      <c r="AJ6270" s="6"/>
      <c r="AK6270" s="6"/>
      <c r="AL6270" s="12">
        <f t="shared" si="587"/>
        <v>0</v>
      </c>
      <c r="AM6270" s="11" t="str">
        <f t="shared" si="582"/>
        <v/>
      </c>
      <c r="AN6270" s="7"/>
      <c r="AO6270" s="6"/>
    </row>
    <row r="6271" spans="1:41" ht="15.75" customHeight="1" x14ac:dyDescent="0.2">
      <c r="A6271" s="4"/>
      <c r="B6271" s="7"/>
      <c r="C6271" s="8" t="str">
        <f>IFERROR(VLOOKUP(B6271,Tabla2[#All],2,FALSE),"")</f>
        <v/>
      </c>
      <c r="D6271" s="24"/>
      <c r="E6271" s="9" t="str">
        <f>IFERROR(VLOOKUP(D6271,Tabla1[],2,FALSE),"")</f>
        <v/>
      </c>
      <c r="G6271" s="24"/>
      <c r="L6271" s="3" t="str">
        <f t="shared" si="583"/>
        <v/>
      </c>
      <c r="M6271" s="24"/>
      <c r="N6271" s="24"/>
      <c r="T6271" s="6"/>
      <c r="U6271" s="6"/>
      <c r="V6271" s="10">
        <f t="shared" si="584"/>
        <v>0</v>
      </c>
      <c r="W6271" s="6"/>
      <c r="X6271" s="10">
        <f t="shared" si="585"/>
        <v>0</v>
      </c>
      <c r="Y6271" s="30"/>
      <c r="Z6271" s="30"/>
      <c r="AA6271" s="6"/>
      <c r="AB6271" s="6"/>
      <c r="AC6271" s="6"/>
      <c r="AD6271" s="6"/>
      <c r="AE6271" s="6"/>
      <c r="AF6271" s="12">
        <f t="shared" si="586"/>
        <v>0</v>
      </c>
      <c r="AG6271" s="6"/>
      <c r="AH6271" s="6"/>
      <c r="AI6271" s="6"/>
      <c r="AJ6271" s="6"/>
      <c r="AK6271" s="6"/>
      <c r="AL6271" s="12">
        <f t="shared" si="587"/>
        <v>0</v>
      </c>
      <c r="AM6271" s="11" t="str">
        <f t="shared" si="582"/>
        <v/>
      </c>
      <c r="AN6271" s="7"/>
      <c r="AO6271" s="6"/>
    </row>
    <row r="6272" spans="1:41" ht="15.75" customHeight="1" x14ac:dyDescent="0.2">
      <c r="A6272" s="4"/>
      <c r="B6272" s="7"/>
      <c r="C6272" s="8" t="str">
        <f>IFERROR(VLOOKUP(B6272,Tabla2[#All],2,FALSE),"")</f>
        <v/>
      </c>
      <c r="D6272" s="24"/>
      <c r="E6272" s="9" t="str">
        <f>IFERROR(VLOOKUP(D6272,Tabla1[],2,FALSE),"")</f>
        <v/>
      </c>
      <c r="G6272" s="24"/>
      <c r="L6272" s="3" t="str">
        <f t="shared" si="583"/>
        <v/>
      </c>
      <c r="M6272" s="24"/>
      <c r="N6272" s="24"/>
      <c r="T6272" s="6"/>
      <c r="U6272" s="6"/>
      <c r="V6272" s="10">
        <f t="shared" si="584"/>
        <v>0</v>
      </c>
      <c r="W6272" s="6"/>
      <c r="X6272" s="10">
        <f t="shared" si="585"/>
        <v>0</v>
      </c>
      <c r="Y6272" s="30"/>
      <c r="Z6272" s="30"/>
      <c r="AA6272" s="6"/>
      <c r="AB6272" s="6"/>
      <c r="AC6272" s="6"/>
      <c r="AD6272" s="6"/>
      <c r="AE6272" s="6"/>
      <c r="AF6272" s="12">
        <f t="shared" si="586"/>
        <v>0</v>
      </c>
      <c r="AG6272" s="6"/>
      <c r="AH6272" s="6"/>
      <c r="AI6272" s="6"/>
      <c r="AJ6272" s="6"/>
      <c r="AK6272" s="6"/>
      <c r="AL6272" s="12">
        <f t="shared" si="587"/>
        <v>0</v>
      </c>
      <c r="AM6272" s="11" t="str">
        <f t="shared" si="582"/>
        <v/>
      </c>
      <c r="AN6272" s="7"/>
      <c r="AO6272" s="6"/>
    </row>
    <row r="6273" spans="1:41" ht="15.75" customHeight="1" x14ac:dyDescent="0.2">
      <c r="A6273" s="4"/>
      <c r="B6273" s="7"/>
      <c r="C6273" s="8" t="str">
        <f>IFERROR(VLOOKUP(B6273,Tabla2[#All],2,FALSE),"")</f>
        <v/>
      </c>
      <c r="D6273" s="24"/>
      <c r="E6273" s="9" t="str">
        <f>IFERROR(VLOOKUP(D6273,Tabla1[],2,FALSE),"")</f>
        <v/>
      </c>
      <c r="G6273" s="24"/>
      <c r="L6273" s="3" t="str">
        <f t="shared" si="583"/>
        <v/>
      </c>
      <c r="M6273" s="24"/>
      <c r="N6273" s="24"/>
      <c r="T6273" s="6"/>
      <c r="U6273" s="6"/>
      <c r="V6273" s="10">
        <f t="shared" si="584"/>
        <v>0</v>
      </c>
      <c r="W6273" s="6"/>
      <c r="X6273" s="10">
        <f t="shared" si="585"/>
        <v>0</v>
      </c>
      <c r="Y6273" s="30"/>
      <c r="Z6273" s="30"/>
      <c r="AA6273" s="6"/>
      <c r="AB6273" s="6"/>
      <c r="AC6273" s="6"/>
      <c r="AD6273" s="6"/>
      <c r="AE6273" s="6"/>
      <c r="AF6273" s="12">
        <f t="shared" si="586"/>
        <v>0</v>
      </c>
      <c r="AG6273" s="6"/>
      <c r="AH6273" s="6"/>
      <c r="AI6273" s="6"/>
      <c r="AJ6273" s="6"/>
      <c r="AK6273" s="6"/>
      <c r="AL6273" s="12">
        <f t="shared" si="587"/>
        <v>0</v>
      </c>
      <c r="AM6273" s="11" t="str">
        <f t="shared" si="582"/>
        <v/>
      </c>
      <c r="AN6273" s="7"/>
      <c r="AO6273" s="6"/>
    </row>
    <row r="6274" spans="1:41" ht="15.75" customHeight="1" x14ac:dyDescent="0.2">
      <c r="A6274" s="4"/>
      <c r="B6274" s="7"/>
      <c r="C6274" s="8" t="str">
        <f>IFERROR(VLOOKUP(B6274,Tabla2[#All],2,FALSE),"")</f>
        <v/>
      </c>
      <c r="D6274" s="24"/>
      <c r="E6274" s="9" t="str">
        <f>IFERROR(VLOOKUP(D6274,Tabla1[],2,FALSE),"")</f>
        <v/>
      </c>
      <c r="G6274" s="24"/>
      <c r="L6274" s="3" t="str">
        <f t="shared" si="583"/>
        <v/>
      </c>
      <c r="M6274" s="24"/>
      <c r="N6274" s="24"/>
      <c r="T6274" s="6"/>
      <c r="U6274" s="6"/>
      <c r="V6274" s="10">
        <f t="shared" si="584"/>
        <v>0</v>
      </c>
      <c r="W6274" s="6"/>
      <c r="X6274" s="10">
        <f t="shared" si="585"/>
        <v>0</v>
      </c>
      <c r="Y6274" s="30"/>
      <c r="Z6274" s="30"/>
      <c r="AA6274" s="6"/>
      <c r="AB6274" s="6"/>
      <c r="AC6274" s="6"/>
      <c r="AD6274" s="6"/>
      <c r="AE6274" s="6"/>
      <c r="AF6274" s="12">
        <f t="shared" si="586"/>
        <v>0</v>
      </c>
      <c r="AG6274" s="6"/>
      <c r="AH6274" s="6"/>
      <c r="AI6274" s="6"/>
      <c r="AJ6274" s="6"/>
      <c r="AK6274" s="6"/>
      <c r="AL6274" s="12">
        <f t="shared" si="587"/>
        <v>0</v>
      </c>
      <c r="AM6274" s="11" t="str">
        <f t="shared" si="582"/>
        <v/>
      </c>
      <c r="AN6274" s="7"/>
      <c r="AO6274" s="6"/>
    </row>
    <row r="6275" spans="1:41" ht="15.75" customHeight="1" x14ac:dyDescent="0.2">
      <c r="A6275" s="4"/>
      <c r="B6275" s="7"/>
      <c r="C6275" s="8" t="str">
        <f>IFERROR(VLOOKUP(B6275,Tabla2[#All],2,FALSE),"")</f>
        <v/>
      </c>
      <c r="D6275" s="24"/>
      <c r="E6275" s="9" t="str">
        <f>IFERROR(VLOOKUP(D6275,Tabla1[],2,FALSE),"")</f>
        <v/>
      </c>
      <c r="G6275" s="24"/>
      <c r="L6275" s="3" t="str">
        <f t="shared" si="583"/>
        <v/>
      </c>
      <c r="M6275" s="24"/>
      <c r="N6275" s="24"/>
      <c r="T6275" s="6"/>
      <c r="U6275" s="6"/>
      <c r="V6275" s="10">
        <f t="shared" si="584"/>
        <v>0</v>
      </c>
      <c r="W6275" s="6"/>
      <c r="X6275" s="10">
        <f t="shared" si="585"/>
        <v>0</v>
      </c>
      <c r="Y6275" s="30"/>
      <c r="Z6275" s="30"/>
      <c r="AA6275" s="6"/>
      <c r="AB6275" s="6"/>
      <c r="AC6275" s="6"/>
      <c r="AD6275" s="6"/>
      <c r="AE6275" s="6"/>
      <c r="AF6275" s="12">
        <f t="shared" si="586"/>
        <v>0</v>
      </c>
      <c r="AG6275" s="6"/>
      <c r="AH6275" s="6"/>
      <c r="AI6275" s="6"/>
      <c r="AJ6275" s="6"/>
      <c r="AK6275" s="6"/>
      <c r="AL6275" s="12">
        <f t="shared" si="587"/>
        <v>0</v>
      </c>
      <c r="AM6275" s="11" t="str">
        <f t="shared" si="582"/>
        <v/>
      </c>
      <c r="AN6275" s="7"/>
      <c r="AO6275" s="6"/>
    </row>
    <row r="6276" spans="1:41" ht="15.75" customHeight="1" x14ac:dyDescent="0.2">
      <c r="A6276" s="4"/>
      <c r="B6276" s="7"/>
      <c r="C6276" s="8" t="str">
        <f>IFERROR(VLOOKUP(B6276,Tabla2[#All],2,FALSE),"")</f>
        <v/>
      </c>
      <c r="D6276" s="24"/>
      <c r="E6276" s="9" t="str">
        <f>IFERROR(VLOOKUP(D6276,Tabla1[],2,FALSE),"")</f>
        <v/>
      </c>
      <c r="G6276" s="24"/>
      <c r="L6276" s="3" t="str">
        <f t="shared" si="583"/>
        <v/>
      </c>
      <c r="M6276" s="24"/>
      <c r="N6276" s="24"/>
      <c r="T6276" s="6"/>
      <c r="U6276" s="6"/>
      <c r="V6276" s="10">
        <f t="shared" si="584"/>
        <v>0</v>
      </c>
      <c r="W6276" s="6"/>
      <c r="X6276" s="10">
        <f t="shared" si="585"/>
        <v>0</v>
      </c>
      <c r="Y6276" s="30"/>
      <c r="Z6276" s="30"/>
      <c r="AA6276" s="6"/>
      <c r="AB6276" s="6"/>
      <c r="AC6276" s="6"/>
      <c r="AD6276" s="6"/>
      <c r="AE6276" s="6"/>
      <c r="AF6276" s="12">
        <f t="shared" si="586"/>
        <v>0</v>
      </c>
      <c r="AG6276" s="6"/>
      <c r="AH6276" s="6"/>
      <c r="AI6276" s="6"/>
      <c r="AJ6276" s="6"/>
      <c r="AK6276" s="6"/>
      <c r="AL6276" s="12">
        <f t="shared" si="587"/>
        <v>0</v>
      </c>
      <c r="AM6276" s="11" t="str">
        <f t="shared" si="582"/>
        <v/>
      </c>
      <c r="AN6276" s="7"/>
      <c r="AO6276" s="6"/>
    </row>
    <row r="6277" spans="1:41" ht="15.75" customHeight="1" x14ac:dyDescent="0.2">
      <c r="A6277" s="4"/>
      <c r="B6277" s="7"/>
      <c r="C6277" s="8" t="str">
        <f>IFERROR(VLOOKUP(B6277,Tabla2[#All],2,FALSE),"")</f>
        <v/>
      </c>
      <c r="D6277" s="24"/>
      <c r="E6277" s="9" t="str">
        <f>IFERROR(VLOOKUP(D6277,Tabla1[],2,FALSE),"")</f>
        <v/>
      </c>
      <c r="G6277" s="24"/>
      <c r="L6277" s="3" t="str">
        <f t="shared" si="583"/>
        <v/>
      </c>
      <c r="M6277" s="24"/>
      <c r="N6277" s="24"/>
      <c r="T6277" s="6"/>
      <c r="U6277" s="6"/>
      <c r="V6277" s="10">
        <f t="shared" si="584"/>
        <v>0</v>
      </c>
      <c r="W6277" s="6"/>
      <c r="X6277" s="10">
        <f t="shared" si="585"/>
        <v>0</v>
      </c>
      <c r="Y6277" s="30"/>
      <c r="Z6277" s="30"/>
      <c r="AA6277" s="6"/>
      <c r="AB6277" s="6"/>
      <c r="AC6277" s="6"/>
      <c r="AD6277" s="6"/>
      <c r="AE6277" s="6"/>
      <c r="AF6277" s="12">
        <f t="shared" si="586"/>
        <v>0</v>
      </c>
      <c r="AG6277" s="6"/>
      <c r="AH6277" s="6"/>
      <c r="AI6277" s="6"/>
      <c r="AJ6277" s="6"/>
      <c r="AK6277" s="6"/>
      <c r="AL6277" s="12">
        <f t="shared" si="587"/>
        <v>0</v>
      </c>
      <c r="AM6277" s="11" t="str">
        <f t="shared" si="582"/>
        <v/>
      </c>
      <c r="AN6277" s="7"/>
      <c r="AO6277" s="6"/>
    </row>
    <row r="6278" spans="1:41" ht="15.75" customHeight="1" x14ac:dyDescent="0.2">
      <c r="A6278" s="4"/>
      <c r="B6278" s="7"/>
      <c r="C6278" s="8" t="str">
        <f>IFERROR(VLOOKUP(B6278,Tabla2[#All],2,FALSE),"")</f>
        <v/>
      </c>
      <c r="D6278" s="24"/>
      <c r="E6278" s="9" t="str">
        <f>IFERROR(VLOOKUP(D6278,Tabla1[],2,FALSE),"")</f>
        <v/>
      </c>
      <c r="G6278" s="24"/>
      <c r="L6278" s="3" t="str">
        <f t="shared" si="583"/>
        <v/>
      </c>
      <c r="M6278" s="24"/>
      <c r="N6278" s="24"/>
      <c r="T6278" s="6"/>
      <c r="U6278" s="6"/>
      <c r="V6278" s="10">
        <f t="shared" si="584"/>
        <v>0</v>
      </c>
      <c r="W6278" s="6"/>
      <c r="X6278" s="10">
        <f t="shared" si="585"/>
        <v>0</v>
      </c>
      <c r="Y6278" s="30"/>
      <c r="Z6278" s="30"/>
      <c r="AA6278" s="6"/>
      <c r="AB6278" s="6"/>
      <c r="AC6278" s="6"/>
      <c r="AD6278" s="6"/>
      <c r="AE6278" s="6"/>
      <c r="AF6278" s="12">
        <f t="shared" si="586"/>
        <v>0</v>
      </c>
      <c r="AG6278" s="6"/>
      <c r="AH6278" s="6"/>
      <c r="AI6278" s="6"/>
      <c r="AJ6278" s="6"/>
      <c r="AK6278" s="6"/>
      <c r="AL6278" s="12">
        <f t="shared" si="587"/>
        <v>0</v>
      </c>
      <c r="AM6278" s="11" t="str">
        <f t="shared" si="582"/>
        <v/>
      </c>
      <c r="AN6278" s="7"/>
      <c r="AO6278" s="6"/>
    </row>
    <row r="6279" spans="1:41" ht="15.75" customHeight="1" x14ac:dyDescent="0.2">
      <c r="A6279" s="4"/>
      <c r="B6279" s="7"/>
      <c r="C6279" s="8" t="str">
        <f>IFERROR(VLOOKUP(B6279,Tabla2[#All],2,FALSE),"")</f>
        <v/>
      </c>
      <c r="D6279" s="24"/>
      <c r="E6279" s="9" t="str">
        <f>IFERROR(VLOOKUP(D6279,Tabla1[],2,FALSE),"")</f>
        <v/>
      </c>
      <c r="G6279" s="24"/>
      <c r="L6279" s="3" t="str">
        <f t="shared" si="583"/>
        <v/>
      </c>
      <c r="M6279" s="24"/>
      <c r="N6279" s="24"/>
      <c r="T6279" s="6"/>
      <c r="U6279" s="6"/>
      <c r="V6279" s="10">
        <f t="shared" si="584"/>
        <v>0</v>
      </c>
      <c r="W6279" s="6"/>
      <c r="X6279" s="10">
        <f t="shared" si="585"/>
        <v>0</v>
      </c>
      <c r="Y6279" s="30"/>
      <c r="Z6279" s="30"/>
      <c r="AA6279" s="6"/>
      <c r="AB6279" s="6"/>
      <c r="AC6279" s="6"/>
      <c r="AD6279" s="6"/>
      <c r="AE6279" s="6"/>
      <c r="AF6279" s="12">
        <f t="shared" si="586"/>
        <v>0</v>
      </c>
      <c r="AG6279" s="6"/>
      <c r="AH6279" s="6"/>
      <c r="AI6279" s="6"/>
      <c r="AJ6279" s="6"/>
      <c r="AK6279" s="6"/>
      <c r="AL6279" s="12">
        <f t="shared" si="587"/>
        <v>0</v>
      </c>
      <c r="AM6279" s="11" t="str">
        <f t="shared" ref="AM6279:AM6342" si="588">IF(SUM(AF6279+AL6279)=0,"",IF(SUM(AF6279+AL6279)=Z6279,"Ok","Error en Montos"))</f>
        <v/>
      </c>
      <c r="AN6279" s="7"/>
      <c r="AO6279" s="6"/>
    </row>
    <row r="6280" spans="1:41" ht="15.75" customHeight="1" x14ac:dyDescent="0.2">
      <c r="A6280" s="4"/>
      <c r="B6280" s="7"/>
      <c r="C6280" s="8" t="str">
        <f>IFERROR(VLOOKUP(B6280,Tabla2[#All],2,FALSE),"")</f>
        <v/>
      </c>
      <c r="D6280" s="24"/>
      <c r="E6280" s="9" t="str">
        <f>IFERROR(VLOOKUP(D6280,Tabla1[],2,FALSE),"")</f>
        <v/>
      </c>
      <c r="G6280" s="24"/>
      <c r="L6280" s="3" t="str">
        <f t="shared" ref="L6280:L6343" si="589">IF(AND(J6280&lt;&gt;"",K6280&lt;&gt;""),DATEDIF(J6280,K6280,"d")+1,"")</f>
        <v/>
      </c>
      <c r="M6280" s="24"/>
      <c r="N6280" s="24"/>
      <c r="T6280" s="6"/>
      <c r="U6280" s="6"/>
      <c r="V6280" s="10">
        <f t="shared" ref="V6280:V6343" si="590">SUM(T6280+U6280)</f>
        <v>0</v>
      </c>
      <c r="W6280" s="6"/>
      <c r="X6280" s="10">
        <f t="shared" ref="X6280:X6343" si="591">V6280-W6280</f>
        <v>0</v>
      </c>
      <c r="Y6280" s="30"/>
      <c r="Z6280" s="30"/>
      <c r="AA6280" s="6"/>
      <c r="AB6280" s="6"/>
      <c r="AC6280" s="6"/>
      <c r="AD6280" s="6"/>
      <c r="AE6280" s="6"/>
      <c r="AF6280" s="12">
        <f t="shared" ref="AF6280:AF6343" si="592">SUM(AA6280:AD6280)</f>
        <v>0</v>
      </c>
      <c r="AG6280" s="6"/>
      <c r="AH6280" s="6"/>
      <c r="AI6280" s="6"/>
      <c r="AJ6280" s="6"/>
      <c r="AK6280" s="6"/>
      <c r="AL6280" s="12">
        <f t="shared" ref="AL6280:AL6343" si="593">SUM(AG6280:AJ6280)</f>
        <v>0</v>
      </c>
      <c r="AM6280" s="11" t="str">
        <f t="shared" si="588"/>
        <v/>
      </c>
      <c r="AN6280" s="7"/>
      <c r="AO6280" s="6"/>
    </row>
    <row r="6281" spans="1:41" ht="15.75" customHeight="1" x14ac:dyDescent="0.2">
      <c r="A6281" s="4"/>
      <c r="B6281" s="7"/>
      <c r="C6281" s="8" t="str">
        <f>IFERROR(VLOOKUP(B6281,Tabla2[#All],2,FALSE),"")</f>
        <v/>
      </c>
      <c r="D6281" s="24"/>
      <c r="E6281" s="9" t="str">
        <f>IFERROR(VLOOKUP(D6281,Tabla1[],2,FALSE),"")</f>
        <v/>
      </c>
      <c r="G6281" s="24"/>
      <c r="L6281" s="3" t="str">
        <f t="shared" si="589"/>
        <v/>
      </c>
      <c r="M6281" s="24"/>
      <c r="N6281" s="24"/>
      <c r="T6281" s="6"/>
      <c r="U6281" s="6"/>
      <c r="V6281" s="10">
        <f t="shared" si="590"/>
        <v>0</v>
      </c>
      <c r="W6281" s="6"/>
      <c r="X6281" s="10">
        <f t="shared" si="591"/>
        <v>0</v>
      </c>
      <c r="Y6281" s="30"/>
      <c r="Z6281" s="30"/>
      <c r="AA6281" s="6"/>
      <c r="AB6281" s="6"/>
      <c r="AC6281" s="6"/>
      <c r="AD6281" s="6"/>
      <c r="AE6281" s="6"/>
      <c r="AF6281" s="12">
        <f t="shared" si="592"/>
        <v>0</v>
      </c>
      <c r="AG6281" s="6"/>
      <c r="AH6281" s="6"/>
      <c r="AI6281" s="6"/>
      <c r="AJ6281" s="6"/>
      <c r="AK6281" s="6"/>
      <c r="AL6281" s="12">
        <f t="shared" si="593"/>
        <v>0</v>
      </c>
      <c r="AM6281" s="11" t="str">
        <f t="shared" si="588"/>
        <v/>
      </c>
      <c r="AN6281" s="7"/>
      <c r="AO6281" s="6"/>
    </row>
    <row r="6282" spans="1:41" ht="15.75" customHeight="1" x14ac:dyDescent="0.2">
      <c r="A6282" s="4"/>
      <c r="B6282" s="7"/>
      <c r="C6282" s="8" t="str">
        <f>IFERROR(VLOOKUP(B6282,Tabla2[#All],2,FALSE),"")</f>
        <v/>
      </c>
      <c r="D6282" s="24"/>
      <c r="E6282" s="9" t="str">
        <f>IFERROR(VLOOKUP(D6282,Tabla1[],2,FALSE),"")</f>
        <v/>
      </c>
      <c r="G6282" s="24"/>
      <c r="L6282" s="3" t="str">
        <f t="shared" si="589"/>
        <v/>
      </c>
      <c r="M6282" s="24"/>
      <c r="N6282" s="24"/>
      <c r="T6282" s="6"/>
      <c r="U6282" s="6"/>
      <c r="V6282" s="10">
        <f t="shared" si="590"/>
        <v>0</v>
      </c>
      <c r="W6282" s="6"/>
      <c r="X6282" s="10">
        <f t="shared" si="591"/>
        <v>0</v>
      </c>
      <c r="Y6282" s="30"/>
      <c r="Z6282" s="30"/>
      <c r="AA6282" s="6"/>
      <c r="AB6282" s="6"/>
      <c r="AC6282" s="6"/>
      <c r="AD6282" s="6"/>
      <c r="AE6282" s="6"/>
      <c r="AF6282" s="12">
        <f t="shared" si="592"/>
        <v>0</v>
      </c>
      <c r="AG6282" s="6"/>
      <c r="AH6282" s="6"/>
      <c r="AI6282" s="6"/>
      <c r="AJ6282" s="6"/>
      <c r="AK6282" s="6"/>
      <c r="AL6282" s="12">
        <f t="shared" si="593"/>
        <v>0</v>
      </c>
      <c r="AM6282" s="11" t="str">
        <f t="shared" si="588"/>
        <v/>
      </c>
      <c r="AN6282" s="7"/>
      <c r="AO6282" s="6"/>
    </row>
    <row r="6283" spans="1:41" ht="15.75" customHeight="1" x14ac:dyDescent="0.2">
      <c r="A6283" s="4"/>
      <c r="B6283" s="7"/>
      <c r="C6283" s="8" t="str">
        <f>IFERROR(VLOOKUP(B6283,Tabla2[#All],2,FALSE),"")</f>
        <v/>
      </c>
      <c r="D6283" s="24"/>
      <c r="E6283" s="9" t="str">
        <f>IFERROR(VLOOKUP(D6283,Tabla1[],2,FALSE),"")</f>
        <v/>
      </c>
      <c r="G6283" s="24"/>
      <c r="L6283" s="3" t="str">
        <f t="shared" si="589"/>
        <v/>
      </c>
      <c r="M6283" s="24"/>
      <c r="N6283" s="24"/>
      <c r="T6283" s="6"/>
      <c r="U6283" s="6"/>
      <c r="V6283" s="10">
        <f t="shared" si="590"/>
        <v>0</v>
      </c>
      <c r="W6283" s="6"/>
      <c r="X6283" s="10">
        <f t="shared" si="591"/>
        <v>0</v>
      </c>
      <c r="Y6283" s="30"/>
      <c r="Z6283" s="30"/>
      <c r="AA6283" s="6"/>
      <c r="AB6283" s="6"/>
      <c r="AC6283" s="6"/>
      <c r="AD6283" s="6"/>
      <c r="AE6283" s="6"/>
      <c r="AF6283" s="12">
        <f t="shared" si="592"/>
        <v>0</v>
      </c>
      <c r="AG6283" s="6"/>
      <c r="AH6283" s="6"/>
      <c r="AI6283" s="6"/>
      <c r="AJ6283" s="6"/>
      <c r="AK6283" s="6"/>
      <c r="AL6283" s="12">
        <f t="shared" si="593"/>
        <v>0</v>
      </c>
      <c r="AM6283" s="11" t="str">
        <f t="shared" si="588"/>
        <v/>
      </c>
      <c r="AN6283" s="7"/>
      <c r="AO6283" s="6"/>
    </row>
    <row r="6284" spans="1:41" ht="15.75" customHeight="1" x14ac:dyDescent="0.2">
      <c r="A6284" s="4"/>
      <c r="B6284" s="7"/>
      <c r="C6284" s="8" t="str">
        <f>IFERROR(VLOOKUP(B6284,Tabla2[#All],2,FALSE),"")</f>
        <v/>
      </c>
      <c r="D6284" s="24"/>
      <c r="E6284" s="9" t="str">
        <f>IFERROR(VLOOKUP(D6284,Tabla1[],2,FALSE),"")</f>
        <v/>
      </c>
      <c r="G6284" s="24"/>
      <c r="L6284" s="3" t="str">
        <f t="shared" si="589"/>
        <v/>
      </c>
      <c r="M6284" s="24"/>
      <c r="N6284" s="24"/>
      <c r="T6284" s="6"/>
      <c r="U6284" s="6"/>
      <c r="V6284" s="10">
        <f t="shared" si="590"/>
        <v>0</v>
      </c>
      <c r="W6284" s="6"/>
      <c r="X6284" s="10">
        <f t="shared" si="591"/>
        <v>0</v>
      </c>
      <c r="Y6284" s="30"/>
      <c r="Z6284" s="30"/>
      <c r="AA6284" s="6"/>
      <c r="AB6284" s="6"/>
      <c r="AC6284" s="6"/>
      <c r="AD6284" s="6"/>
      <c r="AE6284" s="6"/>
      <c r="AF6284" s="12">
        <f t="shared" si="592"/>
        <v>0</v>
      </c>
      <c r="AG6284" s="6"/>
      <c r="AH6284" s="6"/>
      <c r="AI6284" s="6"/>
      <c r="AJ6284" s="6"/>
      <c r="AK6284" s="6"/>
      <c r="AL6284" s="12">
        <f t="shared" si="593"/>
        <v>0</v>
      </c>
      <c r="AM6284" s="11" t="str">
        <f t="shared" si="588"/>
        <v/>
      </c>
      <c r="AN6284" s="7"/>
      <c r="AO6284" s="6"/>
    </row>
    <row r="6285" spans="1:41" ht="15.75" customHeight="1" x14ac:dyDescent="0.2">
      <c r="A6285" s="4"/>
      <c r="B6285" s="7"/>
      <c r="C6285" s="8" t="str">
        <f>IFERROR(VLOOKUP(B6285,Tabla2[#All],2,FALSE),"")</f>
        <v/>
      </c>
      <c r="D6285" s="24"/>
      <c r="E6285" s="9" t="str">
        <f>IFERROR(VLOOKUP(D6285,Tabla1[],2,FALSE),"")</f>
        <v/>
      </c>
      <c r="G6285" s="24"/>
      <c r="L6285" s="3" t="str">
        <f t="shared" si="589"/>
        <v/>
      </c>
      <c r="M6285" s="24"/>
      <c r="N6285" s="24"/>
      <c r="T6285" s="6"/>
      <c r="U6285" s="6"/>
      <c r="V6285" s="10">
        <f t="shared" si="590"/>
        <v>0</v>
      </c>
      <c r="W6285" s="6"/>
      <c r="X6285" s="10">
        <f t="shared" si="591"/>
        <v>0</v>
      </c>
      <c r="Y6285" s="30"/>
      <c r="Z6285" s="30"/>
      <c r="AA6285" s="6"/>
      <c r="AB6285" s="6"/>
      <c r="AC6285" s="6"/>
      <c r="AD6285" s="6"/>
      <c r="AE6285" s="6"/>
      <c r="AF6285" s="12">
        <f t="shared" si="592"/>
        <v>0</v>
      </c>
      <c r="AG6285" s="6"/>
      <c r="AH6285" s="6"/>
      <c r="AI6285" s="6"/>
      <c r="AJ6285" s="6"/>
      <c r="AK6285" s="6"/>
      <c r="AL6285" s="12">
        <f t="shared" si="593"/>
        <v>0</v>
      </c>
      <c r="AM6285" s="11" t="str">
        <f t="shared" si="588"/>
        <v/>
      </c>
      <c r="AN6285" s="7"/>
      <c r="AO6285" s="6"/>
    </row>
    <row r="6286" spans="1:41" ht="15.75" customHeight="1" x14ac:dyDescent="0.2">
      <c r="A6286" s="4"/>
      <c r="B6286" s="7"/>
      <c r="C6286" s="8" t="str">
        <f>IFERROR(VLOOKUP(B6286,Tabla2[#All],2,FALSE),"")</f>
        <v/>
      </c>
      <c r="D6286" s="24"/>
      <c r="E6286" s="9" t="str">
        <f>IFERROR(VLOOKUP(D6286,Tabla1[],2,FALSE),"")</f>
        <v/>
      </c>
      <c r="G6286" s="24"/>
      <c r="L6286" s="3" t="str">
        <f t="shared" si="589"/>
        <v/>
      </c>
      <c r="M6286" s="24"/>
      <c r="N6286" s="24"/>
      <c r="T6286" s="6"/>
      <c r="U6286" s="6"/>
      <c r="V6286" s="10">
        <f t="shared" si="590"/>
        <v>0</v>
      </c>
      <c r="W6286" s="6"/>
      <c r="X6286" s="10">
        <f t="shared" si="591"/>
        <v>0</v>
      </c>
      <c r="Y6286" s="30"/>
      <c r="Z6286" s="30"/>
      <c r="AA6286" s="6"/>
      <c r="AB6286" s="6"/>
      <c r="AC6286" s="6"/>
      <c r="AD6286" s="6"/>
      <c r="AE6286" s="6"/>
      <c r="AF6286" s="12">
        <f t="shared" si="592"/>
        <v>0</v>
      </c>
      <c r="AG6286" s="6"/>
      <c r="AH6286" s="6"/>
      <c r="AI6286" s="6"/>
      <c r="AJ6286" s="6"/>
      <c r="AK6286" s="6"/>
      <c r="AL6286" s="12">
        <f t="shared" si="593"/>
        <v>0</v>
      </c>
      <c r="AM6286" s="11" t="str">
        <f t="shared" si="588"/>
        <v/>
      </c>
      <c r="AN6286" s="7"/>
      <c r="AO6286" s="6"/>
    </row>
    <row r="6287" spans="1:41" ht="15.75" customHeight="1" x14ac:dyDescent="0.2">
      <c r="A6287" s="4"/>
      <c r="B6287" s="7"/>
      <c r="C6287" s="8" t="str">
        <f>IFERROR(VLOOKUP(B6287,Tabla2[#All],2,FALSE),"")</f>
        <v/>
      </c>
      <c r="D6287" s="24"/>
      <c r="E6287" s="9" t="str">
        <f>IFERROR(VLOOKUP(D6287,Tabla1[],2,FALSE),"")</f>
        <v/>
      </c>
      <c r="G6287" s="24"/>
      <c r="L6287" s="3" t="str">
        <f t="shared" si="589"/>
        <v/>
      </c>
      <c r="M6287" s="24"/>
      <c r="N6287" s="24"/>
      <c r="T6287" s="6"/>
      <c r="U6287" s="6"/>
      <c r="V6287" s="10">
        <f t="shared" si="590"/>
        <v>0</v>
      </c>
      <c r="W6287" s="6"/>
      <c r="X6287" s="10">
        <f t="shared" si="591"/>
        <v>0</v>
      </c>
      <c r="Y6287" s="30"/>
      <c r="Z6287" s="30"/>
      <c r="AA6287" s="6"/>
      <c r="AB6287" s="6"/>
      <c r="AC6287" s="6"/>
      <c r="AD6287" s="6"/>
      <c r="AE6287" s="6"/>
      <c r="AF6287" s="12">
        <f t="shared" si="592"/>
        <v>0</v>
      </c>
      <c r="AG6287" s="6"/>
      <c r="AH6287" s="6"/>
      <c r="AI6287" s="6"/>
      <c r="AJ6287" s="6"/>
      <c r="AK6287" s="6"/>
      <c r="AL6287" s="12">
        <f t="shared" si="593"/>
        <v>0</v>
      </c>
      <c r="AM6287" s="11" t="str">
        <f t="shared" si="588"/>
        <v/>
      </c>
      <c r="AN6287" s="7"/>
      <c r="AO6287" s="6"/>
    </row>
    <row r="6288" spans="1:41" ht="15.75" customHeight="1" x14ac:dyDescent="0.2">
      <c r="A6288" s="4"/>
      <c r="B6288" s="7"/>
      <c r="C6288" s="8" t="str">
        <f>IFERROR(VLOOKUP(B6288,Tabla2[#All],2,FALSE),"")</f>
        <v/>
      </c>
      <c r="D6288" s="24"/>
      <c r="E6288" s="9" t="str">
        <f>IFERROR(VLOOKUP(D6288,Tabla1[],2,FALSE),"")</f>
        <v/>
      </c>
      <c r="G6288" s="24"/>
      <c r="L6288" s="3" t="str">
        <f t="shared" si="589"/>
        <v/>
      </c>
      <c r="M6288" s="24"/>
      <c r="N6288" s="24"/>
      <c r="T6288" s="6"/>
      <c r="U6288" s="6"/>
      <c r="V6288" s="10">
        <f t="shared" si="590"/>
        <v>0</v>
      </c>
      <c r="W6288" s="6"/>
      <c r="X6288" s="10">
        <f t="shared" si="591"/>
        <v>0</v>
      </c>
      <c r="Y6288" s="30"/>
      <c r="Z6288" s="30"/>
      <c r="AA6288" s="6"/>
      <c r="AB6288" s="6"/>
      <c r="AC6288" s="6"/>
      <c r="AD6288" s="6"/>
      <c r="AE6288" s="6"/>
      <c r="AF6288" s="12">
        <f t="shared" si="592"/>
        <v>0</v>
      </c>
      <c r="AG6288" s="6"/>
      <c r="AH6288" s="6"/>
      <c r="AI6288" s="6"/>
      <c r="AJ6288" s="6"/>
      <c r="AK6288" s="6"/>
      <c r="AL6288" s="12">
        <f t="shared" si="593"/>
        <v>0</v>
      </c>
      <c r="AM6288" s="11" t="str">
        <f t="shared" si="588"/>
        <v/>
      </c>
      <c r="AN6288" s="7"/>
      <c r="AO6288" s="6"/>
    </row>
    <row r="6289" spans="1:41" ht="15.75" customHeight="1" x14ac:dyDescent="0.2">
      <c r="A6289" s="4"/>
      <c r="B6289" s="7"/>
      <c r="C6289" s="8" t="str">
        <f>IFERROR(VLOOKUP(B6289,Tabla2[#All],2,FALSE),"")</f>
        <v/>
      </c>
      <c r="D6289" s="24"/>
      <c r="E6289" s="9" t="str">
        <f>IFERROR(VLOOKUP(D6289,Tabla1[],2,FALSE),"")</f>
        <v/>
      </c>
      <c r="G6289" s="24"/>
      <c r="L6289" s="3" t="str">
        <f t="shared" si="589"/>
        <v/>
      </c>
      <c r="M6289" s="24"/>
      <c r="N6289" s="24"/>
      <c r="T6289" s="6"/>
      <c r="U6289" s="6"/>
      <c r="V6289" s="10">
        <f t="shared" si="590"/>
        <v>0</v>
      </c>
      <c r="W6289" s="6"/>
      <c r="X6289" s="10">
        <f t="shared" si="591"/>
        <v>0</v>
      </c>
      <c r="Y6289" s="30"/>
      <c r="Z6289" s="30"/>
      <c r="AA6289" s="6"/>
      <c r="AB6289" s="6"/>
      <c r="AC6289" s="6"/>
      <c r="AD6289" s="6"/>
      <c r="AE6289" s="6"/>
      <c r="AF6289" s="12">
        <f t="shared" si="592"/>
        <v>0</v>
      </c>
      <c r="AG6289" s="6"/>
      <c r="AH6289" s="6"/>
      <c r="AI6289" s="6"/>
      <c r="AJ6289" s="6"/>
      <c r="AK6289" s="6"/>
      <c r="AL6289" s="12">
        <f t="shared" si="593"/>
        <v>0</v>
      </c>
      <c r="AM6289" s="11" t="str">
        <f t="shared" si="588"/>
        <v/>
      </c>
      <c r="AN6289" s="7"/>
      <c r="AO6289" s="6"/>
    </row>
    <row r="6290" spans="1:41" ht="15.75" customHeight="1" x14ac:dyDescent="0.2">
      <c r="A6290" s="4"/>
      <c r="B6290" s="7"/>
      <c r="C6290" s="8" t="str">
        <f>IFERROR(VLOOKUP(B6290,Tabla2[#All],2,FALSE),"")</f>
        <v/>
      </c>
      <c r="D6290" s="24"/>
      <c r="E6290" s="9" t="str">
        <f>IFERROR(VLOOKUP(D6290,Tabla1[],2,FALSE),"")</f>
        <v/>
      </c>
      <c r="G6290" s="24"/>
      <c r="L6290" s="3" t="str">
        <f t="shared" si="589"/>
        <v/>
      </c>
      <c r="M6290" s="24"/>
      <c r="N6290" s="24"/>
      <c r="T6290" s="6"/>
      <c r="U6290" s="6"/>
      <c r="V6290" s="10">
        <f t="shared" si="590"/>
        <v>0</v>
      </c>
      <c r="W6290" s="6"/>
      <c r="X6290" s="10">
        <f t="shared" si="591"/>
        <v>0</v>
      </c>
      <c r="Y6290" s="30"/>
      <c r="Z6290" s="30"/>
      <c r="AA6290" s="6"/>
      <c r="AB6290" s="6"/>
      <c r="AC6290" s="6"/>
      <c r="AD6290" s="6"/>
      <c r="AE6290" s="6"/>
      <c r="AF6290" s="12">
        <f t="shared" si="592"/>
        <v>0</v>
      </c>
      <c r="AG6290" s="6"/>
      <c r="AH6290" s="6"/>
      <c r="AI6290" s="6"/>
      <c r="AJ6290" s="6"/>
      <c r="AK6290" s="6"/>
      <c r="AL6290" s="12">
        <f t="shared" si="593"/>
        <v>0</v>
      </c>
      <c r="AM6290" s="11" t="str">
        <f t="shared" si="588"/>
        <v/>
      </c>
      <c r="AN6290" s="7"/>
      <c r="AO6290" s="6"/>
    </row>
    <row r="6291" spans="1:41" ht="15.75" customHeight="1" x14ac:dyDescent="0.2">
      <c r="A6291" s="4"/>
      <c r="B6291" s="7"/>
      <c r="C6291" s="8" t="str">
        <f>IFERROR(VLOOKUP(B6291,Tabla2[#All],2,FALSE),"")</f>
        <v/>
      </c>
      <c r="D6291" s="24"/>
      <c r="E6291" s="9" t="str">
        <f>IFERROR(VLOOKUP(D6291,Tabla1[],2,FALSE),"")</f>
        <v/>
      </c>
      <c r="G6291" s="24"/>
      <c r="L6291" s="3" t="str">
        <f t="shared" si="589"/>
        <v/>
      </c>
      <c r="M6291" s="24"/>
      <c r="N6291" s="24"/>
      <c r="T6291" s="6"/>
      <c r="U6291" s="6"/>
      <c r="V6291" s="10">
        <f t="shared" si="590"/>
        <v>0</v>
      </c>
      <c r="W6291" s="6"/>
      <c r="X6291" s="10">
        <f t="shared" si="591"/>
        <v>0</v>
      </c>
      <c r="Y6291" s="30"/>
      <c r="Z6291" s="30"/>
      <c r="AA6291" s="6"/>
      <c r="AB6291" s="6"/>
      <c r="AC6291" s="6"/>
      <c r="AD6291" s="6"/>
      <c r="AE6291" s="6"/>
      <c r="AF6291" s="12">
        <f t="shared" si="592"/>
        <v>0</v>
      </c>
      <c r="AG6291" s="6"/>
      <c r="AH6291" s="6"/>
      <c r="AI6291" s="6"/>
      <c r="AJ6291" s="6"/>
      <c r="AK6291" s="6"/>
      <c r="AL6291" s="12">
        <f t="shared" si="593"/>
        <v>0</v>
      </c>
      <c r="AM6291" s="11" t="str">
        <f t="shared" si="588"/>
        <v/>
      </c>
      <c r="AN6291" s="7"/>
      <c r="AO6291" s="6"/>
    </row>
    <row r="6292" spans="1:41" ht="15.75" customHeight="1" x14ac:dyDescent="0.2">
      <c r="A6292" s="4"/>
      <c r="B6292" s="7"/>
      <c r="C6292" s="8" t="str">
        <f>IFERROR(VLOOKUP(B6292,Tabla2[#All],2,FALSE),"")</f>
        <v/>
      </c>
      <c r="D6292" s="24"/>
      <c r="E6292" s="9" t="str">
        <f>IFERROR(VLOOKUP(D6292,Tabla1[],2,FALSE),"")</f>
        <v/>
      </c>
      <c r="G6292" s="24"/>
      <c r="L6292" s="3" t="str">
        <f t="shared" si="589"/>
        <v/>
      </c>
      <c r="M6292" s="24"/>
      <c r="N6292" s="24"/>
      <c r="T6292" s="6"/>
      <c r="U6292" s="6"/>
      <c r="V6292" s="10">
        <f t="shared" si="590"/>
        <v>0</v>
      </c>
      <c r="W6292" s="6"/>
      <c r="X6292" s="10">
        <f t="shared" si="591"/>
        <v>0</v>
      </c>
      <c r="Y6292" s="30"/>
      <c r="Z6292" s="30"/>
      <c r="AA6292" s="6"/>
      <c r="AB6292" s="6"/>
      <c r="AC6292" s="6"/>
      <c r="AD6292" s="6"/>
      <c r="AE6292" s="6"/>
      <c r="AF6292" s="12">
        <f t="shared" si="592"/>
        <v>0</v>
      </c>
      <c r="AG6292" s="6"/>
      <c r="AH6292" s="6"/>
      <c r="AI6292" s="6"/>
      <c r="AJ6292" s="6"/>
      <c r="AK6292" s="6"/>
      <c r="AL6292" s="12">
        <f t="shared" si="593"/>
        <v>0</v>
      </c>
      <c r="AM6292" s="11" t="str">
        <f t="shared" si="588"/>
        <v/>
      </c>
      <c r="AN6292" s="7"/>
      <c r="AO6292" s="6"/>
    </row>
    <row r="6293" spans="1:41" ht="15.75" customHeight="1" x14ac:dyDescent="0.2">
      <c r="A6293" s="4"/>
      <c r="B6293" s="7"/>
      <c r="C6293" s="8" t="str">
        <f>IFERROR(VLOOKUP(B6293,Tabla2[#All],2,FALSE),"")</f>
        <v/>
      </c>
      <c r="D6293" s="24"/>
      <c r="E6293" s="9" t="str">
        <f>IFERROR(VLOOKUP(D6293,Tabla1[],2,FALSE),"")</f>
        <v/>
      </c>
      <c r="G6293" s="24"/>
      <c r="L6293" s="3" t="str">
        <f t="shared" si="589"/>
        <v/>
      </c>
      <c r="M6293" s="24"/>
      <c r="N6293" s="24"/>
      <c r="T6293" s="6"/>
      <c r="U6293" s="6"/>
      <c r="V6293" s="10">
        <f t="shared" si="590"/>
        <v>0</v>
      </c>
      <c r="W6293" s="6"/>
      <c r="X6293" s="10">
        <f t="shared" si="591"/>
        <v>0</v>
      </c>
      <c r="Y6293" s="30"/>
      <c r="Z6293" s="30"/>
      <c r="AA6293" s="6"/>
      <c r="AB6293" s="6"/>
      <c r="AC6293" s="6"/>
      <c r="AD6293" s="6"/>
      <c r="AE6293" s="6"/>
      <c r="AF6293" s="12">
        <f t="shared" si="592"/>
        <v>0</v>
      </c>
      <c r="AG6293" s="6"/>
      <c r="AH6293" s="6"/>
      <c r="AI6293" s="6"/>
      <c r="AJ6293" s="6"/>
      <c r="AK6293" s="6"/>
      <c r="AL6293" s="12">
        <f t="shared" si="593"/>
        <v>0</v>
      </c>
      <c r="AM6293" s="11" t="str">
        <f t="shared" si="588"/>
        <v/>
      </c>
      <c r="AN6293" s="7"/>
      <c r="AO6293" s="6"/>
    </row>
    <row r="6294" spans="1:41" ht="15.75" customHeight="1" x14ac:dyDescent="0.2">
      <c r="A6294" s="4"/>
      <c r="B6294" s="7"/>
      <c r="C6294" s="8" t="str">
        <f>IFERROR(VLOOKUP(B6294,Tabla2[#All],2,FALSE),"")</f>
        <v/>
      </c>
      <c r="D6294" s="24"/>
      <c r="E6294" s="9" t="str">
        <f>IFERROR(VLOOKUP(D6294,Tabla1[],2,FALSE),"")</f>
        <v/>
      </c>
      <c r="G6294" s="24"/>
      <c r="L6294" s="3" t="str">
        <f t="shared" si="589"/>
        <v/>
      </c>
      <c r="M6294" s="24"/>
      <c r="N6294" s="24"/>
      <c r="T6294" s="6"/>
      <c r="U6294" s="6"/>
      <c r="V6294" s="10">
        <f t="shared" si="590"/>
        <v>0</v>
      </c>
      <c r="W6294" s="6"/>
      <c r="X6294" s="10">
        <f t="shared" si="591"/>
        <v>0</v>
      </c>
      <c r="Y6294" s="30"/>
      <c r="Z6294" s="30"/>
      <c r="AA6294" s="6"/>
      <c r="AB6294" s="6"/>
      <c r="AC6294" s="6"/>
      <c r="AD6294" s="6"/>
      <c r="AE6294" s="6"/>
      <c r="AF6294" s="12">
        <f t="shared" si="592"/>
        <v>0</v>
      </c>
      <c r="AG6294" s="6"/>
      <c r="AH6294" s="6"/>
      <c r="AI6294" s="6"/>
      <c r="AJ6294" s="6"/>
      <c r="AK6294" s="6"/>
      <c r="AL6294" s="12">
        <f t="shared" si="593"/>
        <v>0</v>
      </c>
      <c r="AM6294" s="11" t="str">
        <f t="shared" si="588"/>
        <v/>
      </c>
      <c r="AN6294" s="7"/>
      <c r="AO6294" s="6"/>
    </row>
    <row r="6295" spans="1:41" ht="15.75" customHeight="1" x14ac:dyDescent="0.2">
      <c r="A6295" s="4"/>
      <c r="B6295" s="7"/>
      <c r="C6295" s="8" t="str">
        <f>IFERROR(VLOOKUP(B6295,Tabla2[#All],2,FALSE),"")</f>
        <v/>
      </c>
      <c r="D6295" s="24"/>
      <c r="E6295" s="9" t="str">
        <f>IFERROR(VLOOKUP(D6295,Tabla1[],2,FALSE),"")</f>
        <v/>
      </c>
      <c r="G6295" s="24"/>
      <c r="L6295" s="3" t="str">
        <f t="shared" si="589"/>
        <v/>
      </c>
      <c r="M6295" s="24"/>
      <c r="N6295" s="24"/>
      <c r="T6295" s="6"/>
      <c r="U6295" s="6"/>
      <c r="V6295" s="10">
        <f t="shared" si="590"/>
        <v>0</v>
      </c>
      <c r="W6295" s="6"/>
      <c r="X6295" s="10">
        <f t="shared" si="591"/>
        <v>0</v>
      </c>
      <c r="Y6295" s="30"/>
      <c r="Z6295" s="30"/>
      <c r="AA6295" s="6"/>
      <c r="AB6295" s="6"/>
      <c r="AC6295" s="6"/>
      <c r="AD6295" s="6"/>
      <c r="AE6295" s="6"/>
      <c r="AF6295" s="12">
        <f t="shared" si="592"/>
        <v>0</v>
      </c>
      <c r="AG6295" s="6"/>
      <c r="AH6295" s="6"/>
      <c r="AI6295" s="6"/>
      <c r="AJ6295" s="6"/>
      <c r="AK6295" s="6"/>
      <c r="AL6295" s="12">
        <f t="shared" si="593"/>
        <v>0</v>
      </c>
      <c r="AM6295" s="11" t="str">
        <f t="shared" si="588"/>
        <v/>
      </c>
      <c r="AN6295" s="7"/>
      <c r="AO6295" s="6"/>
    </row>
    <row r="6296" spans="1:41" ht="15.75" customHeight="1" x14ac:dyDescent="0.2">
      <c r="A6296" s="4"/>
      <c r="B6296" s="7"/>
      <c r="C6296" s="8" t="str">
        <f>IFERROR(VLOOKUP(B6296,Tabla2[#All],2,FALSE),"")</f>
        <v/>
      </c>
      <c r="D6296" s="24"/>
      <c r="E6296" s="9" t="str">
        <f>IFERROR(VLOOKUP(D6296,Tabla1[],2,FALSE),"")</f>
        <v/>
      </c>
      <c r="G6296" s="24"/>
      <c r="L6296" s="3" t="str">
        <f t="shared" si="589"/>
        <v/>
      </c>
      <c r="M6296" s="24"/>
      <c r="N6296" s="24"/>
      <c r="T6296" s="6"/>
      <c r="U6296" s="6"/>
      <c r="V6296" s="10">
        <f t="shared" si="590"/>
        <v>0</v>
      </c>
      <c r="W6296" s="6"/>
      <c r="X6296" s="10">
        <f t="shared" si="591"/>
        <v>0</v>
      </c>
      <c r="Y6296" s="30"/>
      <c r="Z6296" s="30"/>
      <c r="AA6296" s="6"/>
      <c r="AB6296" s="6"/>
      <c r="AC6296" s="6"/>
      <c r="AD6296" s="6"/>
      <c r="AE6296" s="6"/>
      <c r="AF6296" s="12">
        <f t="shared" si="592"/>
        <v>0</v>
      </c>
      <c r="AG6296" s="6"/>
      <c r="AH6296" s="6"/>
      <c r="AI6296" s="6"/>
      <c r="AJ6296" s="6"/>
      <c r="AK6296" s="6"/>
      <c r="AL6296" s="12">
        <f t="shared" si="593"/>
        <v>0</v>
      </c>
      <c r="AM6296" s="11" t="str">
        <f t="shared" si="588"/>
        <v/>
      </c>
      <c r="AN6296" s="7"/>
      <c r="AO6296" s="6"/>
    </row>
    <row r="6297" spans="1:41" ht="15.75" customHeight="1" x14ac:dyDescent="0.2">
      <c r="A6297" s="4"/>
      <c r="B6297" s="7"/>
      <c r="C6297" s="8" t="str">
        <f>IFERROR(VLOOKUP(B6297,Tabla2[#All],2,FALSE),"")</f>
        <v/>
      </c>
      <c r="D6297" s="24"/>
      <c r="E6297" s="9" t="str">
        <f>IFERROR(VLOOKUP(D6297,Tabla1[],2,FALSE),"")</f>
        <v/>
      </c>
      <c r="G6297" s="24"/>
      <c r="L6297" s="3" t="str">
        <f t="shared" si="589"/>
        <v/>
      </c>
      <c r="M6297" s="24"/>
      <c r="N6297" s="24"/>
      <c r="T6297" s="6"/>
      <c r="U6297" s="6"/>
      <c r="V6297" s="10">
        <f t="shared" si="590"/>
        <v>0</v>
      </c>
      <c r="W6297" s="6"/>
      <c r="X6297" s="10">
        <f t="shared" si="591"/>
        <v>0</v>
      </c>
      <c r="Y6297" s="30"/>
      <c r="Z6297" s="30"/>
      <c r="AA6297" s="6"/>
      <c r="AB6297" s="6"/>
      <c r="AC6297" s="6"/>
      <c r="AD6297" s="6"/>
      <c r="AE6297" s="6"/>
      <c r="AF6297" s="12">
        <f t="shared" si="592"/>
        <v>0</v>
      </c>
      <c r="AG6297" s="6"/>
      <c r="AH6297" s="6"/>
      <c r="AI6297" s="6"/>
      <c r="AJ6297" s="6"/>
      <c r="AK6297" s="6"/>
      <c r="AL6297" s="12">
        <f t="shared" si="593"/>
        <v>0</v>
      </c>
      <c r="AM6297" s="11" t="str">
        <f t="shared" si="588"/>
        <v/>
      </c>
      <c r="AN6297" s="7"/>
      <c r="AO6297" s="6"/>
    </row>
    <row r="6298" spans="1:41" ht="15.75" customHeight="1" x14ac:dyDescent="0.2">
      <c r="A6298" s="4"/>
      <c r="B6298" s="7"/>
      <c r="C6298" s="8" t="str">
        <f>IFERROR(VLOOKUP(B6298,Tabla2[#All],2,FALSE),"")</f>
        <v/>
      </c>
      <c r="D6298" s="24"/>
      <c r="E6298" s="9" t="str">
        <f>IFERROR(VLOOKUP(D6298,Tabla1[],2,FALSE),"")</f>
        <v/>
      </c>
      <c r="G6298" s="24"/>
      <c r="L6298" s="3" t="str">
        <f t="shared" si="589"/>
        <v/>
      </c>
      <c r="M6298" s="24"/>
      <c r="N6298" s="24"/>
      <c r="T6298" s="6"/>
      <c r="U6298" s="6"/>
      <c r="V6298" s="10">
        <f t="shared" si="590"/>
        <v>0</v>
      </c>
      <c r="W6298" s="6"/>
      <c r="X6298" s="10">
        <f t="shared" si="591"/>
        <v>0</v>
      </c>
      <c r="Y6298" s="30"/>
      <c r="Z6298" s="30"/>
      <c r="AA6298" s="6"/>
      <c r="AB6298" s="6"/>
      <c r="AC6298" s="6"/>
      <c r="AD6298" s="6"/>
      <c r="AE6298" s="6"/>
      <c r="AF6298" s="12">
        <f t="shared" si="592"/>
        <v>0</v>
      </c>
      <c r="AG6298" s="6"/>
      <c r="AH6298" s="6"/>
      <c r="AI6298" s="6"/>
      <c r="AJ6298" s="6"/>
      <c r="AK6298" s="6"/>
      <c r="AL6298" s="12">
        <f t="shared" si="593"/>
        <v>0</v>
      </c>
      <c r="AM6298" s="11" t="str">
        <f t="shared" si="588"/>
        <v/>
      </c>
      <c r="AN6298" s="7"/>
      <c r="AO6298" s="6"/>
    </row>
    <row r="6299" spans="1:41" ht="15.75" customHeight="1" x14ac:dyDescent="0.2">
      <c r="A6299" s="4"/>
      <c r="B6299" s="7"/>
      <c r="C6299" s="8" t="str">
        <f>IFERROR(VLOOKUP(B6299,Tabla2[#All],2,FALSE),"")</f>
        <v/>
      </c>
      <c r="D6299" s="24"/>
      <c r="E6299" s="9" t="str">
        <f>IFERROR(VLOOKUP(D6299,Tabla1[],2,FALSE),"")</f>
        <v/>
      </c>
      <c r="G6299" s="24"/>
      <c r="L6299" s="3" t="str">
        <f t="shared" si="589"/>
        <v/>
      </c>
      <c r="M6299" s="24"/>
      <c r="N6299" s="24"/>
      <c r="T6299" s="6"/>
      <c r="U6299" s="6"/>
      <c r="V6299" s="10">
        <f t="shared" si="590"/>
        <v>0</v>
      </c>
      <c r="W6299" s="6"/>
      <c r="X6299" s="10">
        <f t="shared" si="591"/>
        <v>0</v>
      </c>
      <c r="Y6299" s="30"/>
      <c r="Z6299" s="30"/>
      <c r="AA6299" s="6"/>
      <c r="AB6299" s="6"/>
      <c r="AC6299" s="6"/>
      <c r="AD6299" s="6"/>
      <c r="AE6299" s="6"/>
      <c r="AF6299" s="12">
        <f t="shared" si="592"/>
        <v>0</v>
      </c>
      <c r="AG6299" s="6"/>
      <c r="AH6299" s="6"/>
      <c r="AI6299" s="6"/>
      <c r="AJ6299" s="6"/>
      <c r="AK6299" s="6"/>
      <c r="AL6299" s="12">
        <f t="shared" si="593"/>
        <v>0</v>
      </c>
      <c r="AM6299" s="11" t="str">
        <f t="shared" si="588"/>
        <v/>
      </c>
      <c r="AN6299" s="7"/>
      <c r="AO6299" s="6"/>
    </row>
    <row r="6300" spans="1:41" ht="15.75" customHeight="1" x14ac:dyDescent="0.2">
      <c r="A6300" s="4"/>
      <c r="B6300" s="7"/>
      <c r="C6300" s="8" t="str">
        <f>IFERROR(VLOOKUP(B6300,Tabla2[#All],2,FALSE),"")</f>
        <v/>
      </c>
      <c r="D6300" s="24"/>
      <c r="E6300" s="9" t="str">
        <f>IFERROR(VLOOKUP(D6300,Tabla1[],2,FALSE),"")</f>
        <v/>
      </c>
      <c r="G6300" s="24"/>
      <c r="L6300" s="3" t="str">
        <f t="shared" si="589"/>
        <v/>
      </c>
      <c r="M6300" s="24"/>
      <c r="N6300" s="24"/>
      <c r="T6300" s="6"/>
      <c r="U6300" s="6"/>
      <c r="V6300" s="10">
        <f t="shared" si="590"/>
        <v>0</v>
      </c>
      <c r="W6300" s="6"/>
      <c r="X6300" s="10">
        <f t="shared" si="591"/>
        <v>0</v>
      </c>
      <c r="Y6300" s="30"/>
      <c r="Z6300" s="30"/>
      <c r="AA6300" s="6"/>
      <c r="AB6300" s="6"/>
      <c r="AC6300" s="6"/>
      <c r="AD6300" s="6"/>
      <c r="AE6300" s="6"/>
      <c r="AF6300" s="12">
        <f t="shared" si="592"/>
        <v>0</v>
      </c>
      <c r="AG6300" s="6"/>
      <c r="AH6300" s="6"/>
      <c r="AI6300" s="6"/>
      <c r="AJ6300" s="6"/>
      <c r="AK6300" s="6"/>
      <c r="AL6300" s="12">
        <f t="shared" si="593"/>
        <v>0</v>
      </c>
      <c r="AM6300" s="11" t="str">
        <f t="shared" si="588"/>
        <v/>
      </c>
      <c r="AN6300" s="7"/>
      <c r="AO6300" s="6"/>
    </row>
    <row r="6301" spans="1:41" ht="15.75" customHeight="1" x14ac:dyDescent="0.2">
      <c r="A6301" s="4"/>
      <c r="B6301" s="7"/>
      <c r="C6301" s="8" t="str">
        <f>IFERROR(VLOOKUP(B6301,Tabla2[#All],2,FALSE),"")</f>
        <v/>
      </c>
      <c r="D6301" s="24"/>
      <c r="E6301" s="9" t="str">
        <f>IFERROR(VLOOKUP(D6301,Tabla1[],2,FALSE),"")</f>
        <v/>
      </c>
      <c r="G6301" s="24"/>
      <c r="L6301" s="3" t="str">
        <f t="shared" si="589"/>
        <v/>
      </c>
      <c r="M6301" s="24"/>
      <c r="N6301" s="24"/>
      <c r="T6301" s="6"/>
      <c r="U6301" s="6"/>
      <c r="V6301" s="10">
        <f t="shared" si="590"/>
        <v>0</v>
      </c>
      <c r="W6301" s="6"/>
      <c r="X6301" s="10">
        <f t="shared" si="591"/>
        <v>0</v>
      </c>
      <c r="Y6301" s="30"/>
      <c r="Z6301" s="30"/>
      <c r="AA6301" s="6"/>
      <c r="AB6301" s="6"/>
      <c r="AC6301" s="6"/>
      <c r="AD6301" s="6"/>
      <c r="AE6301" s="6"/>
      <c r="AF6301" s="12">
        <f t="shared" si="592"/>
        <v>0</v>
      </c>
      <c r="AG6301" s="6"/>
      <c r="AH6301" s="6"/>
      <c r="AI6301" s="6"/>
      <c r="AJ6301" s="6"/>
      <c r="AK6301" s="6"/>
      <c r="AL6301" s="12">
        <f t="shared" si="593"/>
        <v>0</v>
      </c>
      <c r="AM6301" s="11" t="str">
        <f t="shared" si="588"/>
        <v/>
      </c>
      <c r="AN6301" s="7"/>
      <c r="AO6301" s="6"/>
    </row>
    <row r="6302" spans="1:41" ht="15.75" customHeight="1" x14ac:dyDescent="0.2">
      <c r="A6302" s="4"/>
      <c r="B6302" s="7"/>
      <c r="C6302" s="8" t="str">
        <f>IFERROR(VLOOKUP(B6302,Tabla2[#All],2,FALSE),"")</f>
        <v/>
      </c>
      <c r="D6302" s="24"/>
      <c r="E6302" s="9" t="str">
        <f>IFERROR(VLOOKUP(D6302,Tabla1[],2,FALSE),"")</f>
        <v/>
      </c>
      <c r="G6302" s="24"/>
      <c r="L6302" s="3" t="str">
        <f t="shared" si="589"/>
        <v/>
      </c>
      <c r="M6302" s="24"/>
      <c r="N6302" s="24"/>
      <c r="T6302" s="6"/>
      <c r="U6302" s="6"/>
      <c r="V6302" s="10">
        <f t="shared" si="590"/>
        <v>0</v>
      </c>
      <c r="W6302" s="6"/>
      <c r="X6302" s="10">
        <f t="shared" si="591"/>
        <v>0</v>
      </c>
      <c r="Y6302" s="30"/>
      <c r="Z6302" s="30"/>
      <c r="AA6302" s="6"/>
      <c r="AB6302" s="6"/>
      <c r="AC6302" s="6"/>
      <c r="AD6302" s="6"/>
      <c r="AE6302" s="6"/>
      <c r="AF6302" s="12">
        <f t="shared" si="592"/>
        <v>0</v>
      </c>
      <c r="AG6302" s="6"/>
      <c r="AH6302" s="6"/>
      <c r="AI6302" s="6"/>
      <c r="AJ6302" s="6"/>
      <c r="AK6302" s="6"/>
      <c r="AL6302" s="12">
        <f t="shared" si="593"/>
        <v>0</v>
      </c>
      <c r="AM6302" s="11" t="str">
        <f t="shared" si="588"/>
        <v/>
      </c>
      <c r="AN6302" s="7"/>
      <c r="AO6302" s="6"/>
    </row>
    <row r="6303" spans="1:41" ht="15.75" customHeight="1" x14ac:dyDescent="0.2">
      <c r="A6303" s="4"/>
      <c r="B6303" s="7"/>
      <c r="C6303" s="8" t="str">
        <f>IFERROR(VLOOKUP(B6303,Tabla2[#All],2,FALSE),"")</f>
        <v/>
      </c>
      <c r="D6303" s="24"/>
      <c r="E6303" s="9" t="str">
        <f>IFERROR(VLOOKUP(D6303,Tabla1[],2,FALSE),"")</f>
        <v/>
      </c>
      <c r="G6303" s="24"/>
      <c r="L6303" s="3" t="str">
        <f t="shared" si="589"/>
        <v/>
      </c>
      <c r="M6303" s="24"/>
      <c r="N6303" s="24"/>
      <c r="T6303" s="6"/>
      <c r="U6303" s="6"/>
      <c r="V6303" s="10">
        <f t="shared" si="590"/>
        <v>0</v>
      </c>
      <c r="W6303" s="6"/>
      <c r="X6303" s="10">
        <f t="shared" si="591"/>
        <v>0</v>
      </c>
      <c r="Y6303" s="30"/>
      <c r="Z6303" s="30"/>
      <c r="AA6303" s="6"/>
      <c r="AB6303" s="6"/>
      <c r="AC6303" s="6"/>
      <c r="AD6303" s="6"/>
      <c r="AE6303" s="6"/>
      <c r="AF6303" s="12">
        <f t="shared" si="592"/>
        <v>0</v>
      </c>
      <c r="AG6303" s="6"/>
      <c r="AH6303" s="6"/>
      <c r="AI6303" s="6"/>
      <c r="AJ6303" s="6"/>
      <c r="AK6303" s="6"/>
      <c r="AL6303" s="12">
        <f t="shared" si="593"/>
        <v>0</v>
      </c>
      <c r="AM6303" s="11" t="str">
        <f t="shared" si="588"/>
        <v/>
      </c>
      <c r="AN6303" s="7"/>
      <c r="AO6303" s="6"/>
    </row>
    <row r="6304" spans="1:41" ht="15.75" customHeight="1" x14ac:dyDescent="0.2">
      <c r="A6304" s="4"/>
      <c r="B6304" s="7"/>
      <c r="C6304" s="8" t="str">
        <f>IFERROR(VLOOKUP(B6304,Tabla2[#All],2,FALSE),"")</f>
        <v/>
      </c>
      <c r="D6304" s="24"/>
      <c r="E6304" s="9" t="str">
        <f>IFERROR(VLOOKUP(D6304,Tabla1[],2,FALSE),"")</f>
        <v/>
      </c>
      <c r="G6304" s="24"/>
      <c r="L6304" s="3" t="str">
        <f t="shared" si="589"/>
        <v/>
      </c>
      <c r="M6304" s="24"/>
      <c r="N6304" s="24"/>
      <c r="T6304" s="6"/>
      <c r="U6304" s="6"/>
      <c r="V6304" s="10">
        <f t="shared" si="590"/>
        <v>0</v>
      </c>
      <c r="W6304" s="6"/>
      <c r="X6304" s="10">
        <f t="shared" si="591"/>
        <v>0</v>
      </c>
      <c r="Y6304" s="30"/>
      <c r="Z6304" s="30"/>
      <c r="AA6304" s="6"/>
      <c r="AB6304" s="6"/>
      <c r="AC6304" s="6"/>
      <c r="AD6304" s="6"/>
      <c r="AE6304" s="6"/>
      <c r="AF6304" s="12">
        <f t="shared" si="592"/>
        <v>0</v>
      </c>
      <c r="AG6304" s="6"/>
      <c r="AH6304" s="6"/>
      <c r="AI6304" s="6"/>
      <c r="AJ6304" s="6"/>
      <c r="AK6304" s="6"/>
      <c r="AL6304" s="12">
        <f t="shared" si="593"/>
        <v>0</v>
      </c>
      <c r="AM6304" s="11" t="str">
        <f t="shared" si="588"/>
        <v/>
      </c>
      <c r="AN6304" s="7"/>
      <c r="AO6304" s="6"/>
    </row>
    <row r="6305" spans="1:41" ht="15.75" customHeight="1" x14ac:dyDescent="0.2">
      <c r="A6305" s="4"/>
      <c r="B6305" s="7"/>
      <c r="C6305" s="8" t="str">
        <f>IFERROR(VLOOKUP(B6305,Tabla2[#All],2,FALSE),"")</f>
        <v/>
      </c>
      <c r="D6305" s="24"/>
      <c r="E6305" s="9" t="str">
        <f>IFERROR(VLOOKUP(D6305,Tabla1[],2,FALSE),"")</f>
        <v/>
      </c>
      <c r="G6305" s="24"/>
      <c r="L6305" s="3" t="str">
        <f t="shared" si="589"/>
        <v/>
      </c>
      <c r="M6305" s="24"/>
      <c r="N6305" s="24"/>
      <c r="T6305" s="6"/>
      <c r="U6305" s="6"/>
      <c r="V6305" s="10">
        <f t="shared" si="590"/>
        <v>0</v>
      </c>
      <c r="W6305" s="6"/>
      <c r="X6305" s="10">
        <f t="shared" si="591"/>
        <v>0</v>
      </c>
      <c r="Y6305" s="30"/>
      <c r="Z6305" s="30"/>
      <c r="AA6305" s="6"/>
      <c r="AB6305" s="6"/>
      <c r="AC6305" s="6"/>
      <c r="AD6305" s="6"/>
      <c r="AE6305" s="6"/>
      <c r="AF6305" s="12">
        <f t="shared" si="592"/>
        <v>0</v>
      </c>
      <c r="AG6305" s="6"/>
      <c r="AH6305" s="6"/>
      <c r="AI6305" s="6"/>
      <c r="AJ6305" s="6"/>
      <c r="AK6305" s="6"/>
      <c r="AL6305" s="12">
        <f t="shared" si="593"/>
        <v>0</v>
      </c>
      <c r="AM6305" s="11" t="str">
        <f t="shared" si="588"/>
        <v/>
      </c>
      <c r="AN6305" s="7"/>
      <c r="AO6305" s="6"/>
    </row>
    <row r="6306" spans="1:41" ht="15.75" customHeight="1" x14ac:dyDescent="0.2">
      <c r="A6306" s="4"/>
      <c r="B6306" s="7"/>
      <c r="C6306" s="8" t="str">
        <f>IFERROR(VLOOKUP(B6306,Tabla2[#All],2,FALSE),"")</f>
        <v/>
      </c>
      <c r="D6306" s="24"/>
      <c r="E6306" s="9" t="str">
        <f>IFERROR(VLOOKUP(D6306,Tabla1[],2,FALSE),"")</f>
        <v/>
      </c>
      <c r="G6306" s="24"/>
      <c r="L6306" s="3" t="str">
        <f t="shared" si="589"/>
        <v/>
      </c>
      <c r="M6306" s="24"/>
      <c r="N6306" s="24"/>
      <c r="T6306" s="6"/>
      <c r="U6306" s="6"/>
      <c r="V6306" s="10">
        <f t="shared" si="590"/>
        <v>0</v>
      </c>
      <c r="W6306" s="6"/>
      <c r="X6306" s="10">
        <f t="shared" si="591"/>
        <v>0</v>
      </c>
      <c r="Y6306" s="30"/>
      <c r="Z6306" s="30"/>
      <c r="AA6306" s="6"/>
      <c r="AB6306" s="6"/>
      <c r="AC6306" s="6"/>
      <c r="AD6306" s="6"/>
      <c r="AE6306" s="6"/>
      <c r="AF6306" s="12">
        <f t="shared" si="592"/>
        <v>0</v>
      </c>
      <c r="AG6306" s="6"/>
      <c r="AH6306" s="6"/>
      <c r="AI6306" s="6"/>
      <c r="AJ6306" s="6"/>
      <c r="AK6306" s="6"/>
      <c r="AL6306" s="12">
        <f t="shared" si="593"/>
        <v>0</v>
      </c>
      <c r="AM6306" s="11" t="str">
        <f t="shared" si="588"/>
        <v/>
      </c>
      <c r="AN6306" s="7"/>
      <c r="AO6306" s="6"/>
    </row>
    <row r="6307" spans="1:41" ht="15.75" customHeight="1" x14ac:dyDescent="0.2">
      <c r="A6307" s="4"/>
      <c r="B6307" s="7"/>
      <c r="C6307" s="8" t="str">
        <f>IFERROR(VLOOKUP(B6307,Tabla2[#All],2,FALSE),"")</f>
        <v/>
      </c>
      <c r="D6307" s="24"/>
      <c r="E6307" s="9" t="str">
        <f>IFERROR(VLOOKUP(D6307,Tabla1[],2,FALSE),"")</f>
        <v/>
      </c>
      <c r="G6307" s="24"/>
      <c r="L6307" s="3" t="str">
        <f t="shared" si="589"/>
        <v/>
      </c>
      <c r="M6307" s="24"/>
      <c r="N6307" s="24"/>
      <c r="T6307" s="6"/>
      <c r="U6307" s="6"/>
      <c r="V6307" s="10">
        <f t="shared" si="590"/>
        <v>0</v>
      </c>
      <c r="W6307" s="6"/>
      <c r="X6307" s="10">
        <f t="shared" si="591"/>
        <v>0</v>
      </c>
      <c r="Y6307" s="30"/>
      <c r="Z6307" s="30"/>
      <c r="AA6307" s="6"/>
      <c r="AB6307" s="6"/>
      <c r="AC6307" s="6"/>
      <c r="AD6307" s="6"/>
      <c r="AE6307" s="6"/>
      <c r="AF6307" s="12">
        <f t="shared" si="592"/>
        <v>0</v>
      </c>
      <c r="AG6307" s="6"/>
      <c r="AH6307" s="6"/>
      <c r="AI6307" s="6"/>
      <c r="AJ6307" s="6"/>
      <c r="AK6307" s="6"/>
      <c r="AL6307" s="12">
        <f t="shared" si="593"/>
        <v>0</v>
      </c>
      <c r="AM6307" s="11" t="str">
        <f t="shared" si="588"/>
        <v/>
      </c>
      <c r="AN6307" s="7"/>
      <c r="AO6307" s="6"/>
    </row>
    <row r="6308" spans="1:41" ht="15.75" customHeight="1" x14ac:dyDescent="0.2">
      <c r="A6308" s="4"/>
      <c r="B6308" s="7"/>
      <c r="C6308" s="8" t="str">
        <f>IFERROR(VLOOKUP(B6308,Tabla2[#All],2,FALSE),"")</f>
        <v/>
      </c>
      <c r="D6308" s="24"/>
      <c r="E6308" s="9" t="str">
        <f>IFERROR(VLOOKUP(D6308,Tabla1[],2,FALSE),"")</f>
        <v/>
      </c>
      <c r="G6308" s="24"/>
      <c r="L6308" s="3" t="str">
        <f t="shared" si="589"/>
        <v/>
      </c>
      <c r="M6308" s="24"/>
      <c r="N6308" s="24"/>
      <c r="T6308" s="6"/>
      <c r="U6308" s="6"/>
      <c r="V6308" s="10">
        <f t="shared" si="590"/>
        <v>0</v>
      </c>
      <c r="W6308" s="6"/>
      <c r="X6308" s="10">
        <f t="shared" si="591"/>
        <v>0</v>
      </c>
      <c r="Y6308" s="30"/>
      <c r="Z6308" s="30"/>
      <c r="AA6308" s="6"/>
      <c r="AB6308" s="6"/>
      <c r="AC6308" s="6"/>
      <c r="AD6308" s="6"/>
      <c r="AE6308" s="6"/>
      <c r="AF6308" s="12">
        <f t="shared" si="592"/>
        <v>0</v>
      </c>
      <c r="AG6308" s="6"/>
      <c r="AH6308" s="6"/>
      <c r="AI6308" s="6"/>
      <c r="AJ6308" s="6"/>
      <c r="AK6308" s="6"/>
      <c r="AL6308" s="12">
        <f t="shared" si="593"/>
        <v>0</v>
      </c>
      <c r="AM6308" s="11" t="str">
        <f t="shared" si="588"/>
        <v/>
      </c>
      <c r="AN6308" s="7"/>
      <c r="AO6308" s="6"/>
    </row>
    <row r="6309" spans="1:41" ht="15.75" customHeight="1" x14ac:dyDescent="0.2">
      <c r="A6309" s="4"/>
      <c r="B6309" s="7"/>
      <c r="C6309" s="8" t="str">
        <f>IFERROR(VLOOKUP(B6309,Tabla2[#All],2,FALSE),"")</f>
        <v/>
      </c>
      <c r="D6309" s="24"/>
      <c r="E6309" s="9" t="str">
        <f>IFERROR(VLOOKUP(D6309,Tabla1[],2,FALSE),"")</f>
        <v/>
      </c>
      <c r="G6309" s="24"/>
      <c r="L6309" s="3" t="str">
        <f t="shared" si="589"/>
        <v/>
      </c>
      <c r="M6309" s="24"/>
      <c r="N6309" s="24"/>
      <c r="T6309" s="6"/>
      <c r="U6309" s="6"/>
      <c r="V6309" s="10">
        <f t="shared" si="590"/>
        <v>0</v>
      </c>
      <c r="W6309" s="6"/>
      <c r="X6309" s="10">
        <f t="shared" si="591"/>
        <v>0</v>
      </c>
      <c r="Y6309" s="30"/>
      <c r="Z6309" s="30"/>
      <c r="AA6309" s="6"/>
      <c r="AB6309" s="6"/>
      <c r="AC6309" s="6"/>
      <c r="AD6309" s="6"/>
      <c r="AE6309" s="6"/>
      <c r="AF6309" s="12">
        <f t="shared" si="592"/>
        <v>0</v>
      </c>
      <c r="AG6309" s="6"/>
      <c r="AH6309" s="6"/>
      <c r="AI6309" s="6"/>
      <c r="AJ6309" s="6"/>
      <c r="AK6309" s="6"/>
      <c r="AL6309" s="12">
        <f t="shared" si="593"/>
        <v>0</v>
      </c>
      <c r="AM6309" s="11" t="str">
        <f t="shared" si="588"/>
        <v/>
      </c>
      <c r="AN6309" s="7"/>
      <c r="AO6309" s="6"/>
    </row>
    <row r="6310" spans="1:41" ht="15.75" customHeight="1" x14ac:dyDescent="0.2">
      <c r="A6310" s="4"/>
      <c r="B6310" s="7"/>
      <c r="C6310" s="8" t="str">
        <f>IFERROR(VLOOKUP(B6310,Tabla2[#All],2,FALSE),"")</f>
        <v/>
      </c>
      <c r="D6310" s="24"/>
      <c r="E6310" s="9" t="str">
        <f>IFERROR(VLOOKUP(D6310,Tabla1[],2,FALSE),"")</f>
        <v/>
      </c>
      <c r="G6310" s="24"/>
      <c r="L6310" s="3" t="str">
        <f t="shared" si="589"/>
        <v/>
      </c>
      <c r="M6310" s="24"/>
      <c r="N6310" s="24"/>
      <c r="T6310" s="6"/>
      <c r="U6310" s="6"/>
      <c r="V6310" s="10">
        <f t="shared" si="590"/>
        <v>0</v>
      </c>
      <c r="W6310" s="6"/>
      <c r="X6310" s="10">
        <f t="shared" si="591"/>
        <v>0</v>
      </c>
      <c r="Y6310" s="30"/>
      <c r="Z6310" s="30"/>
      <c r="AA6310" s="6"/>
      <c r="AB6310" s="6"/>
      <c r="AC6310" s="6"/>
      <c r="AD6310" s="6"/>
      <c r="AE6310" s="6"/>
      <c r="AF6310" s="12">
        <f t="shared" si="592"/>
        <v>0</v>
      </c>
      <c r="AG6310" s="6"/>
      <c r="AH6310" s="6"/>
      <c r="AI6310" s="6"/>
      <c r="AJ6310" s="6"/>
      <c r="AK6310" s="6"/>
      <c r="AL6310" s="12">
        <f t="shared" si="593"/>
        <v>0</v>
      </c>
      <c r="AM6310" s="11" t="str">
        <f t="shared" si="588"/>
        <v/>
      </c>
      <c r="AN6310" s="7"/>
      <c r="AO6310" s="6"/>
    </row>
    <row r="6311" spans="1:41" ht="15.75" customHeight="1" x14ac:dyDescent="0.2">
      <c r="A6311" s="4"/>
      <c r="B6311" s="7"/>
      <c r="C6311" s="8" t="str">
        <f>IFERROR(VLOOKUP(B6311,Tabla2[#All],2,FALSE),"")</f>
        <v/>
      </c>
      <c r="D6311" s="24"/>
      <c r="E6311" s="9" t="str">
        <f>IFERROR(VLOOKUP(D6311,Tabla1[],2,FALSE),"")</f>
        <v/>
      </c>
      <c r="G6311" s="24"/>
      <c r="L6311" s="3" t="str">
        <f t="shared" si="589"/>
        <v/>
      </c>
      <c r="M6311" s="24"/>
      <c r="N6311" s="24"/>
      <c r="T6311" s="6"/>
      <c r="U6311" s="6"/>
      <c r="V6311" s="10">
        <f t="shared" si="590"/>
        <v>0</v>
      </c>
      <c r="W6311" s="6"/>
      <c r="X6311" s="10">
        <f t="shared" si="591"/>
        <v>0</v>
      </c>
      <c r="Y6311" s="30"/>
      <c r="Z6311" s="30"/>
      <c r="AA6311" s="6"/>
      <c r="AB6311" s="6"/>
      <c r="AC6311" s="6"/>
      <c r="AD6311" s="6"/>
      <c r="AE6311" s="6"/>
      <c r="AF6311" s="12">
        <f t="shared" si="592"/>
        <v>0</v>
      </c>
      <c r="AG6311" s="6"/>
      <c r="AH6311" s="6"/>
      <c r="AI6311" s="6"/>
      <c r="AJ6311" s="6"/>
      <c r="AK6311" s="6"/>
      <c r="AL6311" s="12">
        <f t="shared" si="593"/>
        <v>0</v>
      </c>
      <c r="AM6311" s="11" t="str">
        <f t="shared" si="588"/>
        <v/>
      </c>
      <c r="AN6311" s="7"/>
      <c r="AO6311" s="6"/>
    </row>
    <row r="6312" spans="1:41" ht="15.75" customHeight="1" x14ac:dyDescent="0.2">
      <c r="A6312" s="4"/>
      <c r="B6312" s="7"/>
      <c r="C6312" s="8" t="str">
        <f>IFERROR(VLOOKUP(B6312,Tabla2[#All],2,FALSE),"")</f>
        <v/>
      </c>
      <c r="D6312" s="24"/>
      <c r="E6312" s="9" t="str">
        <f>IFERROR(VLOOKUP(D6312,Tabla1[],2,FALSE),"")</f>
        <v/>
      </c>
      <c r="G6312" s="24"/>
      <c r="L6312" s="3" t="str">
        <f t="shared" si="589"/>
        <v/>
      </c>
      <c r="M6312" s="24"/>
      <c r="N6312" s="24"/>
      <c r="T6312" s="6"/>
      <c r="U6312" s="6"/>
      <c r="V6312" s="10">
        <f t="shared" si="590"/>
        <v>0</v>
      </c>
      <c r="W6312" s="6"/>
      <c r="X6312" s="10">
        <f t="shared" si="591"/>
        <v>0</v>
      </c>
      <c r="Y6312" s="30"/>
      <c r="Z6312" s="30"/>
      <c r="AA6312" s="6"/>
      <c r="AB6312" s="6"/>
      <c r="AC6312" s="6"/>
      <c r="AD6312" s="6"/>
      <c r="AE6312" s="6"/>
      <c r="AF6312" s="12">
        <f t="shared" si="592"/>
        <v>0</v>
      </c>
      <c r="AG6312" s="6"/>
      <c r="AH6312" s="6"/>
      <c r="AI6312" s="6"/>
      <c r="AJ6312" s="6"/>
      <c r="AK6312" s="6"/>
      <c r="AL6312" s="12">
        <f t="shared" si="593"/>
        <v>0</v>
      </c>
      <c r="AM6312" s="11" t="str">
        <f t="shared" si="588"/>
        <v/>
      </c>
      <c r="AN6312" s="7"/>
      <c r="AO6312" s="6"/>
    </row>
    <row r="6313" spans="1:41" ht="15.75" customHeight="1" x14ac:dyDescent="0.2">
      <c r="A6313" s="4"/>
      <c r="B6313" s="7"/>
      <c r="C6313" s="8" t="str">
        <f>IFERROR(VLOOKUP(B6313,Tabla2[#All],2,FALSE),"")</f>
        <v/>
      </c>
      <c r="D6313" s="24"/>
      <c r="E6313" s="9" t="str">
        <f>IFERROR(VLOOKUP(D6313,Tabla1[],2,FALSE),"")</f>
        <v/>
      </c>
      <c r="G6313" s="24"/>
      <c r="L6313" s="3" t="str">
        <f t="shared" si="589"/>
        <v/>
      </c>
      <c r="M6313" s="24"/>
      <c r="N6313" s="24"/>
      <c r="T6313" s="6"/>
      <c r="U6313" s="6"/>
      <c r="V6313" s="10">
        <f t="shared" si="590"/>
        <v>0</v>
      </c>
      <c r="W6313" s="6"/>
      <c r="X6313" s="10">
        <f t="shared" si="591"/>
        <v>0</v>
      </c>
      <c r="Y6313" s="30"/>
      <c r="Z6313" s="30"/>
      <c r="AA6313" s="6"/>
      <c r="AB6313" s="6"/>
      <c r="AC6313" s="6"/>
      <c r="AD6313" s="6"/>
      <c r="AE6313" s="6"/>
      <c r="AF6313" s="12">
        <f t="shared" si="592"/>
        <v>0</v>
      </c>
      <c r="AG6313" s="6"/>
      <c r="AH6313" s="6"/>
      <c r="AI6313" s="6"/>
      <c r="AJ6313" s="6"/>
      <c r="AK6313" s="6"/>
      <c r="AL6313" s="12">
        <f t="shared" si="593"/>
        <v>0</v>
      </c>
      <c r="AM6313" s="11" t="str">
        <f t="shared" si="588"/>
        <v/>
      </c>
      <c r="AN6313" s="7"/>
      <c r="AO6313" s="6"/>
    </row>
    <row r="6314" spans="1:41" ht="15.75" customHeight="1" x14ac:dyDescent="0.2">
      <c r="A6314" s="4"/>
      <c r="B6314" s="7"/>
      <c r="C6314" s="8" t="str">
        <f>IFERROR(VLOOKUP(B6314,Tabla2[#All],2,FALSE),"")</f>
        <v/>
      </c>
      <c r="D6314" s="24"/>
      <c r="E6314" s="9" t="str">
        <f>IFERROR(VLOOKUP(D6314,Tabla1[],2,FALSE),"")</f>
        <v/>
      </c>
      <c r="G6314" s="24"/>
      <c r="L6314" s="3" t="str">
        <f t="shared" si="589"/>
        <v/>
      </c>
      <c r="M6314" s="24"/>
      <c r="N6314" s="24"/>
      <c r="T6314" s="6"/>
      <c r="U6314" s="6"/>
      <c r="V6314" s="10">
        <f t="shared" si="590"/>
        <v>0</v>
      </c>
      <c r="W6314" s="6"/>
      <c r="X6314" s="10">
        <f t="shared" si="591"/>
        <v>0</v>
      </c>
      <c r="Y6314" s="30"/>
      <c r="Z6314" s="30"/>
      <c r="AA6314" s="6"/>
      <c r="AB6314" s="6"/>
      <c r="AC6314" s="6"/>
      <c r="AD6314" s="6"/>
      <c r="AE6314" s="6"/>
      <c r="AF6314" s="12">
        <f t="shared" si="592"/>
        <v>0</v>
      </c>
      <c r="AG6314" s="6"/>
      <c r="AH6314" s="6"/>
      <c r="AI6314" s="6"/>
      <c r="AJ6314" s="6"/>
      <c r="AK6314" s="6"/>
      <c r="AL6314" s="12">
        <f t="shared" si="593"/>
        <v>0</v>
      </c>
      <c r="AM6314" s="11" t="str">
        <f t="shared" si="588"/>
        <v/>
      </c>
      <c r="AN6314" s="7"/>
      <c r="AO6314" s="6"/>
    </row>
    <row r="6315" spans="1:41" ht="15.75" customHeight="1" x14ac:dyDescent="0.2">
      <c r="A6315" s="4"/>
      <c r="B6315" s="7"/>
      <c r="C6315" s="8" t="str">
        <f>IFERROR(VLOOKUP(B6315,Tabla2[#All],2,FALSE),"")</f>
        <v/>
      </c>
      <c r="D6315" s="24"/>
      <c r="E6315" s="9" t="str">
        <f>IFERROR(VLOOKUP(D6315,Tabla1[],2,FALSE),"")</f>
        <v/>
      </c>
      <c r="G6315" s="24"/>
      <c r="L6315" s="3" t="str">
        <f t="shared" si="589"/>
        <v/>
      </c>
      <c r="M6315" s="24"/>
      <c r="N6315" s="24"/>
      <c r="T6315" s="6"/>
      <c r="U6315" s="6"/>
      <c r="V6315" s="10">
        <f t="shared" si="590"/>
        <v>0</v>
      </c>
      <c r="W6315" s="6"/>
      <c r="X6315" s="10">
        <f t="shared" si="591"/>
        <v>0</v>
      </c>
      <c r="Y6315" s="30"/>
      <c r="Z6315" s="30"/>
      <c r="AA6315" s="6"/>
      <c r="AB6315" s="6"/>
      <c r="AC6315" s="6"/>
      <c r="AD6315" s="6"/>
      <c r="AE6315" s="6"/>
      <c r="AF6315" s="12">
        <f t="shared" si="592"/>
        <v>0</v>
      </c>
      <c r="AG6315" s="6"/>
      <c r="AH6315" s="6"/>
      <c r="AI6315" s="6"/>
      <c r="AJ6315" s="6"/>
      <c r="AK6315" s="6"/>
      <c r="AL6315" s="12">
        <f t="shared" si="593"/>
        <v>0</v>
      </c>
      <c r="AM6315" s="11" t="str">
        <f t="shared" si="588"/>
        <v/>
      </c>
      <c r="AN6315" s="7"/>
      <c r="AO6315" s="6"/>
    </row>
    <row r="6316" spans="1:41" ht="15.75" customHeight="1" x14ac:dyDescent="0.2">
      <c r="A6316" s="4"/>
      <c r="B6316" s="7"/>
      <c r="C6316" s="8" t="str">
        <f>IFERROR(VLOOKUP(B6316,Tabla2[#All],2,FALSE),"")</f>
        <v/>
      </c>
      <c r="D6316" s="24"/>
      <c r="E6316" s="9" t="str">
        <f>IFERROR(VLOOKUP(D6316,Tabla1[],2,FALSE),"")</f>
        <v/>
      </c>
      <c r="G6316" s="24"/>
      <c r="L6316" s="3" t="str">
        <f t="shared" si="589"/>
        <v/>
      </c>
      <c r="M6316" s="24"/>
      <c r="N6316" s="24"/>
      <c r="T6316" s="6"/>
      <c r="U6316" s="6"/>
      <c r="V6316" s="10">
        <f t="shared" si="590"/>
        <v>0</v>
      </c>
      <c r="W6316" s="6"/>
      <c r="X6316" s="10">
        <f t="shared" si="591"/>
        <v>0</v>
      </c>
      <c r="Y6316" s="30"/>
      <c r="Z6316" s="30"/>
      <c r="AA6316" s="6"/>
      <c r="AB6316" s="6"/>
      <c r="AC6316" s="6"/>
      <c r="AD6316" s="6"/>
      <c r="AE6316" s="6"/>
      <c r="AF6316" s="12">
        <f t="shared" si="592"/>
        <v>0</v>
      </c>
      <c r="AG6316" s="6"/>
      <c r="AH6316" s="6"/>
      <c r="AI6316" s="6"/>
      <c r="AJ6316" s="6"/>
      <c r="AK6316" s="6"/>
      <c r="AL6316" s="12">
        <f t="shared" si="593"/>
        <v>0</v>
      </c>
      <c r="AM6316" s="11" t="str">
        <f t="shared" si="588"/>
        <v/>
      </c>
      <c r="AN6316" s="7"/>
      <c r="AO6316" s="6"/>
    </row>
    <row r="6317" spans="1:41" ht="15.75" customHeight="1" x14ac:dyDescent="0.2">
      <c r="A6317" s="4"/>
      <c r="B6317" s="7"/>
      <c r="C6317" s="8" t="str">
        <f>IFERROR(VLOOKUP(B6317,Tabla2[#All],2,FALSE),"")</f>
        <v/>
      </c>
      <c r="D6317" s="24"/>
      <c r="E6317" s="9" t="str">
        <f>IFERROR(VLOOKUP(D6317,Tabla1[],2,FALSE),"")</f>
        <v/>
      </c>
      <c r="G6317" s="24"/>
      <c r="L6317" s="3" t="str">
        <f t="shared" si="589"/>
        <v/>
      </c>
      <c r="M6317" s="24"/>
      <c r="N6317" s="24"/>
      <c r="T6317" s="6"/>
      <c r="U6317" s="6"/>
      <c r="V6317" s="10">
        <f t="shared" si="590"/>
        <v>0</v>
      </c>
      <c r="W6317" s="6"/>
      <c r="X6317" s="10">
        <f t="shared" si="591"/>
        <v>0</v>
      </c>
      <c r="Y6317" s="30"/>
      <c r="Z6317" s="30"/>
      <c r="AA6317" s="6"/>
      <c r="AB6317" s="6"/>
      <c r="AC6317" s="6"/>
      <c r="AD6317" s="6"/>
      <c r="AE6317" s="6"/>
      <c r="AF6317" s="12">
        <f t="shared" si="592"/>
        <v>0</v>
      </c>
      <c r="AG6317" s="6"/>
      <c r="AH6317" s="6"/>
      <c r="AI6317" s="6"/>
      <c r="AJ6317" s="6"/>
      <c r="AK6317" s="6"/>
      <c r="AL6317" s="12">
        <f t="shared" si="593"/>
        <v>0</v>
      </c>
      <c r="AM6317" s="11" t="str">
        <f t="shared" si="588"/>
        <v/>
      </c>
      <c r="AN6317" s="7"/>
      <c r="AO6317" s="6"/>
    </row>
    <row r="6318" spans="1:41" ht="15.75" customHeight="1" x14ac:dyDescent="0.2">
      <c r="A6318" s="4"/>
      <c r="B6318" s="7"/>
      <c r="C6318" s="8" t="str">
        <f>IFERROR(VLOOKUP(B6318,Tabla2[#All],2,FALSE),"")</f>
        <v/>
      </c>
      <c r="D6318" s="24"/>
      <c r="E6318" s="9" t="str">
        <f>IFERROR(VLOOKUP(D6318,Tabla1[],2,FALSE),"")</f>
        <v/>
      </c>
      <c r="G6318" s="24"/>
      <c r="L6318" s="3" t="str">
        <f t="shared" si="589"/>
        <v/>
      </c>
      <c r="M6318" s="24"/>
      <c r="N6318" s="24"/>
      <c r="T6318" s="6"/>
      <c r="U6318" s="6"/>
      <c r="V6318" s="10">
        <f t="shared" si="590"/>
        <v>0</v>
      </c>
      <c r="W6318" s="6"/>
      <c r="X6318" s="10">
        <f t="shared" si="591"/>
        <v>0</v>
      </c>
      <c r="Y6318" s="30"/>
      <c r="Z6318" s="30"/>
      <c r="AA6318" s="6"/>
      <c r="AB6318" s="6"/>
      <c r="AC6318" s="6"/>
      <c r="AD6318" s="6"/>
      <c r="AE6318" s="6"/>
      <c r="AF6318" s="12">
        <f t="shared" si="592"/>
        <v>0</v>
      </c>
      <c r="AG6318" s="6"/>
      <c r="AH6318" s="6"/>
      <c r="AI6318" s="6"/>
      <c r="AJ6318" s="6"/>
      <c r="AK6318" s="6"/>
      <c r="AL6318" s="12">
        <f t="shared" si="593"/>
        <v>0</v>
      </c>
      <c r="AM6318" s="11" t="str">
        <f t="shared" si="588"/>
        <v/>
      </c>
      <c r="AN6318" s="7"/>
      <c r="AO6318" s="6"/>
    </row>
    <row r="6319" spans="1:41" ht="15.75" customHeight="1" x14ac:dyDescent="0.2">
      <c r="A6319" s="4"/>
      <c r="B6319" s="7"/>
      <c r="C6319" s="8" t="str">
        <f>IFERROR(VLOOKUP(B6319,Tabla2[#All],2,FALSE),"")</f>
        <v/>
      </c>
      <c r="D6319" s="24"/>
      <c r="E6319" s="9" t="str">
        <f>IFERROR(VLOOKUP(D6319,Tabla1[],2,FALSE),"")</f>
        <v/>
      </c>
      <c r="G6319" s="24"/>
      <c r="L6319" s="3" t="str">
        <f t="shared" si="589"/>
        <v/>
      </c>
      <c r="M6319" s="24"/>
      <c r="N6319" s="24"/>
      <c r="T6319" s="6"/>
      <c r="U6319" s="6"/>
      <c r="V6319" s="10">
        <f t="shared" si="590"/>
        <v>0</v>
      </c>
      <c r="W6319" s="6"/>
      <c r="X6319" s="10">
        <f t="shared" si="591"/>
        <v>0</v>
      </c>
      <c r="Y6319" s="30"/>
      <c r="Z6319" s="30"/>
      <c r="AA6319" s="6"/>
      <c r="AB6319" s="6"/>
      <c r="AC6319" s="6"/>
      <c r="AD6319" s="6"/>
      <c r="AE6319" s="6"/>
      <c r="AF6319" s="12">
        <f t="shared" si="592"/>
        <v>0</v>
      </c>
      <c r="AG6319" s="6"/>
      <c r="AH6319" s="6"/>
      <c r="AI6319" s="6"/>
      <c r="AJ6319" s="6"/>
      <c r="AK6319" s="6"/>
      <c r="AL6319" s="12">
        <f t="shared" si="593"/>
        <v>0</v>
      </c>
      <c r="AM6319" s="11" t="str">
        <f t="shared" si="588"/>
        <v/>
      </c>
      <c r="AN6319" s="7"/>
      <c r="AO6319" s="6"/>
    </row>
    <row r="6320" spans="1:41" ht="15.75" customHeight="1" x14ac:dyDescent="0.2">
      <c r="A6320" s="4"/>
      <c r="B6320" s="7"/>
      <c r="C6320" s="8" t="str">
        <f>IFERROR(VLOOKUP(B6320,Tabla2[#All],2,FALSE),"")</f>
        <v/>
      </c>
      <c r="D6320" s="24"/>
      <c r="E6320" s="9" t="str">
        <f>IFERROR(VLOOKUP(D6320,Tabla1[],2,FALSE),"")</f>
        <v/>
      </c>
      <c r="G6320" s="24"/>
      <c r="L6320" s="3" t="str">
        <f t="shared" si="589"/>
        <v/>
      </c>
      <c r="M6320" s="24"/>
      <c r="N6320" s="24"/>
      <c r="T6320" s="6"/>
      <c r="U6320" s="6"/>
      <c r="V6320" s="10">
        <f t="shared" si="590"/>
        <v>0</v>
      </c>
      <c r="W6320" s="6"/>
      <c r="X6320" s="10">
        <f t="shared" si="591"/>
        <v>0</v>
      </c>
      <c r="Y6320" s="30"/>
      <c r="Z6320" s="30"/>
      <c r="AA6320" s="6"/>
      <c r="AB6320" s="6"/>
      <c r="AC6320" s="6"/>
      <c r="AD6320" s="6"/>
      <c r="AE6320" s="6"/>
      <c r="AF6320" s="12">
        <f t="shared" si="592"/>
        <v>0</v>
      </c>
      <c r="AG6320" s="6"/>
      <c r="AH6320" s="6"/>
      <c r="AI6320" s="6"/>
      <c r="AJ6320" s="6"/>
      <c r="AK6320" s="6"/>
      <c r="AL6320" s="12">
        <f t="shared" si="593"/>
        <v>0</v>
      </c>
      <c r="AM6320" s="11" t="str">
        <f t="shared" si="588"/>
        <v/>
      </c>
      <c r="AN6320" s="7"/>
      <c r="AO6320" s="6"/>
    </row>
    <row r="6321" spans="1:41" ht="15.75" customHeight="1" x14ac:dyDescent="0.2">
      <c r="A6321" s="4"/>
      <c r="B6321" s="7"/>
      <c r="C6321" s="8" t="str">
        <f>IFERROR(VLOOKUP(B6321,Tabla2[#All],2,FALSE),"")</f>
        <v/>
      </c>
      <c r="D6321" s="24"/>
      <c r="E6321" s="9" t="str">
        <f>IFERROR(VLOOKUP(D6321,Tabla1[],2,FALSE),"")</f>
        <v/>
      </c>
      <c r="G6321" s="24"/>
      <c r="L6321" s="3" t="str">
        <f t="shared" si="589"/>
        <v/>
      </c>
      <c r="M6321" s="24"/>
      <c r="N6321" s="24"/>
      <c r="T6321" s="6"/>
      <c r="U6321" s="6"/>
      <c r="V6321" s="10">
        <f t="shared" si="590"/>
        <v>0</v>
      </c>
      <c r="W6321" s="6"/>
      <c r="X6321" s="10">
        <f t="shared" si="591"/>
        <v>0</v>
      </c>
      <c r="Y6321" s="30"/>
      <c r="Z6321" s="30"/>
      <c r="AA6321" s="6"/>
      <c r="AB6321" s="6"/>
      <c r="AC6321" s="6"/>
      <c r="AD6321" s="6"/>
      <c r="AE6321" s="6"/>
      <c r="AF6321" s="12">
        <f t="shared" si="592"/>
        <v>0</v>
      </c>
      <c r="AG6321" s="6"/>
      <c r="AH6321" s="6"/>
      <c r="AI6321" s="6"/>
      <c r="AJ6321" s="6"/>
      <c r="AK6321" s="6"/>
      <c r="AL6321" s="12">
        <f t="shared" si="593"/>
        <v>0</v>
      </c>
      <c r="AM6321" s="11" t="str">
        <f t="shared" si="588"/>
        <v/>
      </c>
      <c r="AN6321" s="7"/>
      <c r="AO6321" s="6"/>
    </row>
    <row r="6322" spans="1:41" ht="15.75" customHeight="1" x14ac:dyDescent="0.2">
      <c r="A6322" s="4"/>
      <c r="B6322" s="7"/>
      <c r="C6322" s="8" t="str">
        <f>IFERROR(VLOOKUP(B6322,Tabla2[#All],2,FALSE),"")</f>
        <v/>
      </c>
      <c r="D6322" s="24"/>
      <c r="E6322" s="9" t="str">
        <f>IFERROR(VLOOKUP(D6322,Tabla1[],2,FALSE),"")</f>
        <v/>
      </c>
      <c r="G6322" s="24"/>
      <c r="L6322" s="3" t="str">
        <f t="shared" si="589"/>
        <v/>
      </c>
      <c r="M6322" s="24"/>
      <c r="N6322" s="24"/>
      <c r="T6322" s="6"/>
      <c r="U6322" s="6"/>
      <c r="V6322" s="10">
        <f t="shared" si="590"/>
        <v>0</v>
      </c>
      <c r="W6322" s="6"/>
      <c r="X6322" s="10">
        <f t="shared" si="591"/>
        <v>0</v>
      </c>
      <c r="Y6322" s="30"/>
      <c r="Z6322" s="30"/>
      <c r="AA6322" s="6"/>
      <c r="AB6322" s="6"/>
      <c r="AC6322" s="6"/>
      <c r="AD6322" s="6"/>
      <c r="AE6322" s="6"/>
      <c r="AF6322" s="12">
        <f t="shared" si="592"/>
        <v>0</v>
      </c>
      <c r="AG6322" s="6"/>
      <c r="AH6322" s="6"/>
      <c r="AI6322" s="6"/>
      <c r="AJ6322" s="6"/>
      <c r="AK6322" s="6"/>
      <c r="AL6322" s="12">
        <f t="shared" si="593"/>
        <v>0</v>
      </c>
      <c r="AM6322" s="11" t="str">
        <f t="shared" si="588"/>
        <v/>
      </c>
      <c r="AN6322" s="7"/>
      <c r="AO6322" s="6"/>
    </row>
    <row r="6323" spans="1:41" ht="15.75" customHeight="1" x14ac:dyDescent="0.2">
      <c r="A6323" s="4"/>
      <c r="B6323" s="7"/>
      <c r="C6323" s="8" t="str">
        <f>IFERROR(VLOOKUP(B6323,Tabla2[#All],2,FALSE),"")</f>
        <v/>
      </c>
      <c r="D6323" s="24"/>
      <c r="E6323" s="9" t="str">
        <f>IFERROR(VLOOKUP(D6323,Tabla1[],2,FALSE),"")</f>
        <v/>
      </c>
      <c r="G6323" s="24"/>
      <c r="L6323" s="3" t="str">
        <f t="shared" si="589"/>
        <v/>
      </c>
      <c r="M6323" s="24"/>
      <c r="N6323" s="24"/>
      <c r="T6323" s="6"/>
      <c r="U6323" s="6"/>
      <c r="V6323" s="10">
        <f t="shared" si="590"/>
        <v>0</v>
      </c>
      <c r="W6323" s="6"/>
      <c r="X6323" s="10">
        <f t="shared" si="591"/>
        <v>0</v>
      </c>
      <c r="Y6323" s="30"/>
      <c r="Z6323" s="30"/>
      <c r="AA6323" s="6"/>
      <c r="AB6323" s="6"/>
      <c r="AC6323" s="6"/>
      <c r="AD6323" s="6"/>
      <c r="AE6323" s="6"/>
      <c r="AF6323" s="12">
        <f t="shared" si="592"/>
        <v>0</v>
      </c>
      <c r="AG6323" s="6"/>
      <c r="AH6323" s="6"/>
      <c r="AI6323" s="6"/>
      <c r="AJ6323" s="6"/>
      <c r="AK6323" s="6"/>
      <c r="AL6323" s="12">
        <f t="shared" si="593"/>
        <v>0</v>
      </c>
      <c r="AM6323" s="11" t="str">
        <f t="shared" si="588"/>
        <v/>
      </c>
      <c r="AN6323" s="7"/>
      <c r="AO6323" s="6"/>
    </row>
    <row r="6324" spans="1:41" ht="15.75" customHeight="1" x14ac:dyDescent="0.2">
      <c r="A6324" s="4"/>
      <c r="B6324" s="7"/>
      <c r="C6324" s="8" t="str">
        <f>IFERROR(VLOOKUP(B6324,Tabla2[#All],2,FALSE),"")</f>
        <v/>
      </c>
      <c r="D6324" s="24"/>
      <c r="E6324" s="9" t="str">
        <f>IFERROR(VLOOKUP(D6324,Tabla1[],2,FALSE),"")</f>
        <v/>
      </c>
      <c r="G6324" s="24"/>
      <c r="L6324" s="3" t="str">
        <f t="shared" si="589"/>
        <v/>
      </c>
      <c r="M6324" s="24"/>
      <c r="N6324" s="24"/>
      <c r="T6324" s="6"/>
      <c r="U6324" s="6"/>
      <c r="V6324" s="10">
        <f t="shared" si="590"/>
        <v>0</v>
      </c>
      <c r="W6324" s="6"/>
      <c r="X6324" s="10">
        <f t="shared" si="591"/>
        <v>0</v>
      </c>
      <c r="Y6324" s="30"/>
      <c r="Z6324" s="30"/>
      <c r="AA6324" s="6"/>
      <c r="AB6324" s="6"/>
      <c r="AC6324" s="6"/>
      <c r="AD6324" s="6"/>
      <c r="AE6324" s="6"/>
      <c r="AF6324" s="12">
        <f t="shared" si="592"/>
        <v>0</v>
      </c>
      <c r="AG6324" s="6"/>
      <c r="AH6324" s="6"/>
      <c r="AI6324" s="6"/>
      <c r="AJ6324" s="6"/>
      <c r="AK6324" s="6"/>
      <c r="AL6324" s="12">
        <f t="shared" si="593"/>
        <v>0</v>
      </c>
      <c r="AM6324" s="11" t="str">
        <f t="shared" si="588"/>
        <v/>
      </c>
      <c r="AN6324" s="7"/>
      <c r="AO6324" s="6"/>
    </row>
    <row r="6325" spans="1:41" ht="15.75" customHeight="1" x14ac:dyDescent="0.2">
      <c r="A6325" s="4"/>
      <c r="B6325" s="7"/>
      <c r="C6325" s="8" t="str">
        <f>IFERROR(VLOOKUP(B6325,Tabla2[#All],2,FALSE),"")</f>
        <v/>
      </c>
      <c r="D6325" s="24"/>
      <c r="E6325" s="9" t="str">
        <f>IFERROR(VLOOKUP(D6325,Tabla1[],2,FALSE),"")</f>
        <v/>
      </c>
      <c r="G6325" s="24"/>
      <c r="L6325" s="3" t="str">
        <f t="shared" si="589"/>
        <v/>
      </c>
      <c r="M6325" s="24"/>
      <c r="N6325" s="24"/>
      <c r="T6325" s="6"/>
      <c r="U6325" s="6"/>
      <c r="V6325" s="10">
        <f t="shared" si="590"/>
        <v>0</v>
      </c>
      <c r="W6325" s="6"/>
      <c r="X6325" s="10">
        <f t="shared" si="591"/>
        <v>0</v>
      </c>
      <c r="Y6325" s="30"/>
      <c r="Z6325" s="30"/>
      <c r="AA6325" s="6"/>
      <c r="AB6325" s="6"/>
      <c r="AC6325" s="6"/>
      <c r="AD6325" s="6"/>
      <c r="AE6325" s="6"/>
      <c r="AF6325" s="12">
        <f t="shared" si="592"/>
        <v>0</v>
      </c>
      <c r="AG6325" s="6"/>
      <c r="AH6325" s="6"/>
      <c r="AI6325" s="6"/>
      <c r="AJ6325" s="6"/>
      <c r="AK6325" s="6"/>
      <c r="AL6325" s="12">
        <f t="shared" si="593"/>
        <v>0</v>
      </c>
      <c r="AM6325" s="11" t="str">
        <f t="shared" si="588"/>
        <v/>
      </c>
      <c r="AN6325" s="7"/>
      <c r="AO6325" s="6"/>
    </row>
    <row r="6326" spans="1:41" ht="15.75" customHeight="1" x14ac:dyDescent="0.2">
      <c r="A6326" s="4"/>
      <c r="B6326" s="7"/>
      <c r="C6326" s="8" t="str">
        <f>IFERROR(VLOOKUP(B6326,Tabla2[#All],2,FALSE),"")</f>
        <v/>
      </c>
      <c r="D6326" s="24"/>
      <c r="E6326" s="9" t="str">
        <f>IFERROR(VLOOKUP(D6326,Tabla1[],2,FALSE),"")</f>
        <v/>
      </c>
      <c r="G6326" s="24"/>
      <c r="L6326" s="3" t="str">
        <f t="shared" si="589"/>
        <v/>
      </c>
      <c r="M6326" s="24"/>
      <c r="N6326" s="24"/>
      <c r="T6326" s="6"/>
      <c r="U6326" s="6"/>
      <c r="V6326" s="10">
        <f t="shared" si="590"/>
        <v>0</v>
      </c>
      <c r="W6326" s="6"/>
      <c r="X6326" s="10">
        <f t="shared" si="591"/>
        <v>0</v>
      </c>
      <c r="Y6326" s="30"/>
      <c r="Z6326" s="30"/>
      <c r="AA6326" s="6"/>
      <c r="AB6326" s="6"/>
      <c r="AC6326" s="6"/>
      <c r="AD6326" s="6"/>
      <c r="AE6326" s="6"/>
      <c r="AF6326" s="12">
        <f t="shared" si="592"/>
        <v>0</v>
      </c>
      <c r="AG6326" s="6"/>
      <c r="AH6326" s="6"/>
      <c r="AI6326" s="6"/>
      <c r="AJ6326" s="6"/>
      <c r="AK6326" s="6"/>
      <c r="AL6326" s="12">
        <f t="shared" si="593"/>
        <v>0</v>
      </c>
      <c r="AM6326" s="11" t="str">
        <f t="shared" si="588"/>
        <v/>
      </c>
      <c r="AN6326" s="7"/>
      <c r="AO6326" s="6"/>
    </row>
    <row r="6327" spans="1:41" ht="15.75" customHeight="1" x14ac:dyDescent="0.2">
      <c r="A6327" s="4"/>
      <c r="B6327" s="7"/>
      <c r="C6327" s="8" t="str">
        <f>IFERROR(VLOOKUP(B6327,Tabla2[#All],2,FALSE),"")</f>
        <v/>
      </c>
      <c r="D6327" s="24"/>
      <c r="E6327" s="9" t="str">
        <f>IFERROR(VLOOKUP(D6327,Tabla1[],2,FALSE),"")</f>
        <v/>
      </c>
      <c r="G6327" s="24"/>
      <c r="L6327" s="3" t="str">
        <f t="shared" si="589"/>
        <v/>
      </c>
      <c r="M6327" s="24"/>
      <c r="N6327" s="24"/>
      <c r="T6327" s="6"/>
      <c r="U6327" s="6"/>
      <c r="V6327" s="10">
        <f t="shared" si="590"/>
        <v>0</v>
      </c>
      <c r="W6327" s="6"/>
      <c r="X6327" s="10">
        <f t="shared" si="591"/>
        <v>0</v>
      </c>
      <c r="Y6327" s="30"/>
      <c r="Z6327" s="30"/>
      <c r="AA6327" s="6"/>
      <c r="AB6327" s="6"/>
      <c r="AC6327" s="6"/>
      <c r="AD6327" s="6"/>
      <c r="AE6327" s="6"/>
      <c r="AF6327" s="12">
        <f t="shared" si="592"/>
        <v>0</v>
      </c>
      <c r="AG6327" s="6"/>
      <c r="AH6327" s="6"/>
      <c r="AI6327" s="6"/>
      <c r="AJ6327" s="6"/>
      <c r="AK6327" s="6"/>
      <c r="AL6327" s="12">
        <f t="shared" si="593"/>
        <v>0</v>
      </c>
      <c r="AM6327" s="11" t="str">
        <f t="shared" si="588"/>
        <v/>
      </c>
      <c r="AN6327" s="7"/>
      <c r="AO6327" s="6"/>
    </row>
    <row r="6328" spans="1:41" ht="15.75" customHeight="1" x14ac:dyDescent="0.2">
      <c r="A6328" s="4"/>
      <c r="B6328" s="7"/>
      <c r="C6328" s="8" t="str">
        <f>IFERROR(VLOOKUP(B6328,Tabla2[#All],2,FALSE),"")</f>
        <v/>
      </c>
      <c r="D6328" s="24"/>
      <c r="E6328" s="9" t="str">
        <f>IFERROR(VLOOKUP(D6328,Tabla1[],2,FALSE),"")</f>
        <v/>
      </c>
      <c r="G6328" s="24"/>
      <c r="L6328" s="3" t="str">
        <f t="shared" si="589"/>
        <v/>
      </c>
      <c r="M6328" s="24"/>
      <c r="N6328" s="24"/>
      <c r="T6328" s="6"/>
      <c r="U6328" s="6"/>
      <c r="V6328" s="10">
        <f t="shared" si="590"/>
        <v>0</v>
      </c>
      <c r="W6328" s="6"/>
      <c r="X6328" s="10">
        <f t="shared" si="591"/>
        <v>0</v>
      </c>
      <c r="Y6328" s="30"/>
      <c r="Z6328" s="30"/>
      <c r="AA6328" s="6"/>
      <c r="AB6328" s="6"/>
      <c r="AC6328" s="6"/>
      <c r="AD6328" s="6"/>
      <c r="AE6328" s="6"/>
      <c r="AF6328" s="12">
        <f t="shared" si="592"/>
        <v>0</v>
      </c>
      <c r="AG6328" s="6"/>
      <c r="AH6328" s="6"/>
      <c r="AI6328" s="6"/>
      <c r="AJ6328" s="6"/>
      <c r="AK6328" s="6"/>
      <c r="AL6328" s="12">
        <f t="shared" si="593"/>
        <v>0</v>
      </c>
      <c r="AM6328" s="11" t="str">
        <f t="shared" si="588"/>
        <v/>
      </c>
      <c r="AN6328" s="7"/>
      <c r="AO6328" s="6"/>
    </row>
    <row r="6329" spans="1:41" ht="15.75" customHeight="1" x14ac:dyDescent="0.2">
      <c r="A6329" s="4"/>
      <c r="B6329" s="7"/>
      <c r="C6329" s="8" t="str">
        <f>IFERROR(VLOOKUP(B6329,Tabla2[#All],2,FALSE),"")</f>
        <v/>
      </c>
      <c r="D6329" s="24"/>
      <c r="E6329" s="9" t="str">
        <f>IFERROR(VLOOKUP(D6329,Tabla1[],2,FALSE),"")</f>
        <v/>
      </c>
      <c r="G6329" s="24"/>
      <c r="L6329" s="3" t="str">
        <f t="shared" si="589"/>
        <v/>
      </c>
      <c r="M6329" s="24"/>
      <c r="N6329" s="24"/>
      <c r="T6329" s="6"/>
      <c r="U6329" s="6"/>
      <c r="V6329" s="10">
        <f t="shared" si="590"/>
        <v>0</v>
      </c>
      <c r="W6329" s="6"/>
      <c r="X6329" s="10">
        <f t="shared" si="591"/>
        <v>0</v>
      </c>
      <c r="Y6329" s="30"/>
      <c r="Z6329" s="30"/>
      <c r="AA6329" s="6"/>
      <c r="AB6329" s="6"/>
      <c r="AC6329" s="6"/>
      <c r="AD6329" s="6"/>
      <c r="AE6329" s="6"/>
      <c r="AF6329" s="12">
        <f t="shared" si="592"/>
        <v>0</v>
      </c>
      <c r="AG6329" s="6"/>
      <c r="AH6329" s="6"/>
      <c r="AI6329" s="6"/>
      <c r="AJ6329" s="6"/>
      <c r="AK6329" s="6"/>
      <c r="AL6329" s="12">
        <f t="shared" si="593"/>
        <v>0</v>
      </c>
      <c r="AM6329" s="11" t="str">
        <f t="shared" si="588"/>
        <v/>
      </c>
      <c r="AN6329" s="7"/>
      <c r="AO6329" s="6"/>
    </row>
    <row r="6330" spans="1:41" ht="15.75" customHeight="1" x14ac:dyDescent="0.2">
      <c r="A6330" s="4"/>
      <c r="B6330" s="7"/>
      <c r="C6330" s="8" t="str">
        <f>IFERROR(VLOOKUP(B6330,Tabla2[#All],2,FALSE),"")</f>
        <v/>
      </c>
      <c r="D6330" s="24"/>
      <c r="E6330" s="9" t="str">
        <f>IFERROR(VLOOKUP(D6330,Tabla1[],2,FALSE),"")</f>
        <v/>
      </c>
      <c r="G6330" s="24"/>
      <c r="L6330" s="3" t="str">
        <f t="shared" si="589"/>
        <v/>
      </c>
      <c r="M6330" s="24"/>
      <c r="N6330" s="24"/>
      <c r="T6330" s="6"/>
      <c r="U6330" s="6"/>
      <c r="V6330" s="10">
        <f t="shared" si="590"/>
        <v>0</v>
      </c>
      <c r="W6330" s="6"/>
      <c r="X6330" s="10">
        <f t="shared" si="591"/>
        <v>0</v>
      </c>
      <c r="Y6330" s="30"/>
      <c r="Z6330" s="30"/>
      <c r="AA6330" s="6"/>
      <c r="AB6330" s="6"/>
      <c r="AC6330" s="6"/>
      <c r="AD6330" s="6"/>
      <c r="AE6330" s="6"/>
      <c r="AF6330" s="12">
        <f t="shared" si="592"/>
        <v>0</v>
      </c>
      <c r="AG6330" s="6"/>
      <c r="AH6330" s="6"/>
      <c r="AI6330" s="6"/>
      <c r="AJ6330" s="6"/>
      <c r="AK6330" s="6"/>
      <c r="AL6330" s="12">
        <f t="shared" si="593"/>
        <v>0</v>
      </c>
      <c r="AM6330" s="11" t="str">
        <f t="shared" si="588"/>
        <v/>
      </c>
      <c r="AN6330" s="7"/>
      <c r="AO6330" s="6"/>
    </row>
    <row r="6331" spans="1:41" ht="15.75" customHeight="1" x14ac:dyDescent="0.2">
      <c r="A6331" s="4"/>
      <c r="B6331" s="7"/>
      <c r="C6331" s="8" t="str">
        <f>IFERROR(VLOOKUP(B6331,Tabla2[#All],2,FALSE),"")</f>
        <v/>
      </c>
      <c r="D6331" s="24"/>
      <c r="E6331" s="9" t="str">
        <f>IFERROR(VLOOKUP(D6331,Tabla1[],2,FALSE),"")</f>
        <v/>
      </c>
      <c r="G6331" s="24"/>
      <c r="L6331" s="3" t="str">
        <f t="shared" si="589"/>
        <v/>
      </c>
      <c r="M6331" s="24"/>
      <c r="N6331" s="24"/>
      <c r="T6331" s="6"/>
      <c r="U6331" s="6"/>
      <c r="V6331" s="10">
        <f t="shared" si="590"/>
        <v>0</v>
      </c>
      <c r="W6331" s="6"/>
      <c r="X6331" s="10">
        <f t="shared" si="591"/>
        <v>0</v>
      </c>
      <c r="Y6331" s="30"/>
      <c r="Z6331" s="30"/>
      <c r="AA6331" s="6"/>
      <c r="AB6331" s="6"/>
      <c r="AC6331" s="6"/>
      <c r="AD6331" s="6"/>
      <c r="AE6331" s="6"/>
      <c r="AF6331" s="12">
        <f t="shared" si="592"/>
        <v>0</v>
      </c>
      <c r="AG6331" s="6"/>
      <c r="AH6331" s="6"/>
      <c r="AI6331" s="6"/>
      <c r="AJ6331" s="6"/>
      <c r="AK6331" s="6"/>
      <c r="AL6331" s="12">
        <f t="shared" si="593"/>
        <v>0</v>
      </c>
      <c r="AM6331" s="11" t="str">
        <f t="shared" si="588"/>
        <v/>
      </c>
      <c r="AN6331" s="7"/>
      <c r="AO6331" s="6"/>
    </row>
    <row r="6332" spans="1:41" ht="15.75" customHeight="1" x14ac:dyDescent="0.2">
      <c r="A6332" s="4"/>
      <c r="B6332" s="7"/>
      <c r="C6332" s="8" t="str">
        <f>IFERROR(VLOOKUP(B6332,Tabla2[#All],2,FALSE),"")</f>
        <v/>
      </c>
      <c r="D6332" s="24"/>
      <c r="E6332" s="9" t="str">
        <f>IFERROR(VLOOKUP(D6332,Tabla1[],2,FALSE),"")</f>
        <v/>
      </c>
      <c r="G6332" s="24"/>
      <c r="L6332" s="3" t="str">
        <f t="shared" si="589"/>
        <v/>
      </c>
      <c r="M6332" s="24"/>
      <c r="N6332" s="24"/>
      <c r="T6332" s="6"/>
      <c r="U6332" s="6"/>
      <c r="V6332" s="10">
        <f t="shared" si="590"/>
        <v>0</v>
      </c>
      <c r="W6332" s="6"/>
      <c r="X6332" s="10">
        <f t="shared" si="591"/>
        <v>0</v>
      </c>
      <c r="Y6332" s="30"/>
      <c r="Z6332" s="30"/>
      <c r="AA6332" s="6"/>
      <c r="AB6332" s="6"/>
      <c r="AC6332" s="6"/>
      <c r="AD6332" s="6"/>
      <c r="AE6332" s="6"/>
      <c r="AF6332" s="12">
        <f t="shared" si="592"/>
        <v>0</v>
      </c>
      <c r="AG6332" s="6"/>
      <c r="AH6332" s="6"/>
      <c r="AI6332" s="6"/>
      <c r="AJ6332" s="6"/>
      <c r="AK6332" s="6"/>
      <c r="AL6332" s="12">
        <f t="shared" si="593"/>
        <v>0</v>
      </c>
      <c r="AM6332" s="11" t="str">
        <f t="shared" si="588"/>
        <v/>
      </c>
      <c r="AN6332" s="7"/>
      <c r="AO6332" s="6"/>
    </row>
    <row r="6333" spans="1:41" ht="15.75" customHeight="1" x14ac:dyDescent="0.2">
      <c r="A6333" s="4"/>
      <c r="B6333" s="7"/>
      <c r="C6333" s="8" t="str">
        <f>IFERROR(VLOOKUP(B6333,Tabla2[#All],2,FALSE),"")</f>
        <v/>
      </c>
      <c r="D6333" s="24"/>
      <c r="E6333" s="9" t="str">
        <f>IFERROR(VLOOKUP(D6333,Tabla1[],2,FALSE),"")</f>
        <v/>
      </c>
      <c r="G6333" s="24"/>
      <c r="L6333" s="3" t="str">
        <f t="shared" si="589"/>
        <v/>
      </c>
      <c r="M6333" s="24"/>
      <c r="N6333" s="24"/>
      <c r="T6333" s="6"/>
      <c r="U6333" s="6"/>
      <c r="V6333" s="10">
        <f t="shared" si="590"/>
        <v>0</v>
      </c>
      <c r="W6333" s="6"/>
      <c r="X6333" s="10">
        <f t="shared" si="591"/>
        <v>0</v>
      </c>
      <c r="Y6333" s="30"/>
      <c r="Z6333" s="30"/>
      <c r="AA6333" s="6"/>
      <c r="AB6333" s="6"/>
      <c r="AC6333" s="6"/>
      <c r="AD6333" s="6"/>
      <c r="AE6333" s="6"/>
      <c r="AF6333" s="12">
        <f t="shared" si="592"/>
        <v>0</v>
      </c>
      <c r="AG6333" s="6"/>
      <c r="AH6333" s="6"/>
      <c r="AI6333" s="6"/>
      <c r="AJ6333" s="6"/>
      <c r="AK6333" s="6"/>
      <c r="AL6333" s="12">
        <f t="shared" si="593"/>
        <v>0</v>
      </c>
      <c r="AM6333" s="11" t="str">
        <f t="shared" si="588"/>
        <v/>
      </c>
      <c r="AN6333" s="7"/>
      <c r="AO6333" s="6"/>
    </row>
    <row r="6334" spans="1:41" ht="15.75" customHeight="1" x14ac:dyDescent="0.2">
      <c r="A6334" s="4"/>
      <c r="B6334" s="7"/>
      <c r="C6334" s="8" t="str">
        <f>IFERROR(VLOOKUP(B6334,Tabla2[#All],2,FALSE),"")</f>
        <v/>
      </c>
      <c r="D6334" s="24"/>
      <c r="E6334" s="9" t="str">
        <f>IFERROR(VLOOKUP(D6334,Tabla1[],2,FALSE),"")</f>
        <v/>
      </c>
      <c r="G6334" s="24"/>
      <c r="L6334" s="3" t="str">
        <f t="shared" si="589"/>
        <v/>
      </c>
      <c r="M6334" s="24"/>
      <c r="N6334" s="24"/>
      <c r="T6334" s="6"/>
      <c r="U6334" s="6"/>
      <c r="V6334" s="10">
        <f t="shared" si="590"/>
        <v>0</v>
      </c>
      <c r="W6334" s="6"/>
      <c r="X6334" s="10">
        <f t="shared" si="591"/>
        <v>0</v>
      </c>
      <c r="Y6334" s="30"/>
      <c r="Z6334" s="30"/>
      <c r="AA6334" s="6"/>
      <c r="AB6334" s="6"/>
      <c r="AC6334" s="6"/>
      <c r="AD6334" s="6"/>
      <c r="AE6334" s="6"/>
      <c r="AF6334" s="12">
        <f t="shared" si="592"/>
        <v>0</v>
      </c>
      <c r="AG6334" s="6"/>
      <c r="AH6334" s="6"/>
      <c r="AI6334" s="6"/>
      <c r="AJ6334" s="6"/>
      <c r="AK6334" s="6"/>
      <c r="AL6334" s="12">
        <f t="shared" si="593"/>
        <v>0</v>
      </c>
      <c r="AM6334" s="11" t="str">
        <f t="shared" si="588"/>
        <v/>
      </c>
      <c r="AN6334" s="7"/>
      <c r="AO6334" s="6"/>
    </row>
    <row r="6335" spans="1:41" ht="15.75" customHeight="1" x14ac:dyDescent="0.2">
      <c r="A6335" s="4"/>
      <c r="B6335" s="7"/>
      <c r="C6335" s="8" t="str">
        <f>IFERROR(VLOOKUP(B6335,Tabla2[#All],2,FALSE),"")</f>
        <v/>
      </c>
      <c r="D6335" s="24"/>
      <c r="E6335" s="9" t="str">
        <f>IFERROR(VLOOKUP(D6335,Tabla1[],2,FALSE),"")</f>
        <v/>
      </c>
      <c r="G6335" s="24"/>
      <c r="L6335" s="3" t="str">
        <f t="shared" si="589"/>
        <v/>
      </c>
      <c r="M6335" s="24"/>
      <c r="N6335" s="24"/>
      <c r="T6335" s="6"/>
      <c r="U6335" s="6"/>
      <c r="V6335" s="10">
        <f t="shared" si="590"/>
        <v>0</v>
      </c>
      <c r="W6335" s="6"/>
      <c r="X6335" s="10">
        <f t="shared" si="591"/>
        <v>0</v>
      </c>
      <c r="Y6335" s="30"/>
      <c r="Z6335" s="30"/>
      <c r="AA6335" s="6"/>
      <c r="AB6335" s="6"/>
      <c r="AC6335" s="6"/>
      <c r="AD6335" s="6"/>
      <c r="AE6335" s="6"/>
      <c r="AF6335" s="12">
        <f t="shared" si="592"/>
        <v>0</v>
      </c>
      <c r="AG6335" s="6"/>
      <c r="AH6335" s="6"/>
      <c r="AI6335" s="6"/>
      <c r="AJ6335" s="6"/>
      <c r="AK6335" s="6"/>
      <c r="AL6335" s="12">
        <f t="shared" si="593"/>
        <v>0</v>
      </c>
      <c r="AM6335" s="11" t="str">
        <f t="shared" si="588"/>
        <v/>
      </c>
      <c r="AN6335" s="7"/>
      <c r="AO6335" s="6"/>
    </row>
    <row r="6336" spans="1:41" ht="15.75" customHeight="1" x14ac:dyDescent="0.2">
      <c r="A6336" s="4"/>
      <c r="B6336" s="7"/>
      <c r="C6336" s="8" t="str">
        <f>IFERROR(VLOOKUP(B6336,Tabla2[#All],2,FALSE),"")</f>
        <v/>
      </c>
      <c r="D6336" s="24"/>
      <c r="E6336" s="9" t="str">
        <f>IFERROR(VLOOKUP(D6336,Tabla1[],2,FALSE),"")</f>
        <v/>
      </c>
      <c r="G6336" s="24"/>
      <c r="L6336" s="3" t="str">
        <f t="shared" si="589"/>
        <v/>
      </c>
      <c r="M6336" s="24"/>
      <c r="N6336" s="24"/>
      <c r="T6336" s="6"/>
      <c r="U6336" s="6"/>
      <c r="V6336" s="10">
        <f t="shared" si="590"/>
        <v>0</v>
      </c>
      <c r="W6336" s="6"/>
      <c r="X6336" s="10">
        <f t="shared" si="591"/>
        <v>0</v>
      </c>
      <c r="Y6336" s="30"/>
      <c r="Z6336" s="30"/>
      <c r="AA6336" s="6"/>
      <c r="AB6336" s="6"/>
      <c r="AC6336" s="6"/>
      <c r="AD6336" s="6"/>
      <c r="AE6336" s="6"/>
      <c r="AF6336" s="12">
        <f t="shared" si="592"/>
        <v>0</v>
      </c>
      <c r="AG6336" s="6"/>
      <c r="AH6336" s="6"/>
      <c r="AI6336" s="6"/>
      <c r="AJ6336" s="6"/>
      <c r="AK6336" s="6"/>
      <c r="AL6336" s="12">
        <f t="shared" si="593"/>
        <v>0</v>
      </c>
      <c r="AM6336" s="11" t="str">
        <f t="shared" si="588"/>
        <v/>
      </c>
      <c r="AN6336" s="7"/>
      <c r="AO6336" s="6"/>
    </row>
    <row r="6337" spans="1:41" ht="15.75" customHeight="1" x14ac:dyDescent="0.2">
      <c r="A6337" s="4"/>
      <c r="B6337" s="7"/>
      <c r="C6337" s="8" t="str">
        <f>IFERROR(VLOOKUP(B6337,Tabla2[#All],2,FALSE),"")</f>
        <v/>
      </c>
      <c r="D6337" s="24"/>
      <c r="E6337" s="9" t="str">
        <f>IFERROR(VLOOKUP(D6337,Tabla1[],2,FALSE),"")</f>
        <v/>
      </c>
      <c r="G6337" s="24"/>
      <c r="L6337" s="3" t="str">
        <f t="shared" si="589"/>
        <v/>
      </c>
      <c r="M6337" s="24"/>
      <c r="N6337" s="24"/>
      <c r="T6337" s="6"/>
      <c r="U6337" s="6"/>
      <c r="V6337" s="10">
        <f t="shared" si="590"/>
        <v>0</v>
      </c>
      <c r="W6337" s="6"/>
      <c r="X6337" s="10">
        <f t="shared" si="591"/>
        <v>0</v>
      </c>
      <c r="Y6337" s="30"/>
      <c r="Z6337" s="30"/>
      <c r="AA6337" s="6"/>
      <c r="AB6337" s="6"/>
      <c r="AC6337" s="6"/>
      <c r="AD6337" s="6"/>
      <c r="AE6337" s="6"/>
      <c r="AF6337" s="12">
        <f t="shared" si="592"/>
        <v>0</v>
      </c>
      <c r="AG6337" s="6"/>
      <c r="AH6337" s="6"/>
      <c r="AI6337" s="6"/>
      <c r="AJ6337" s="6"/>
      <c r="AK6337" s="6"/>
      <c r="AL6337" s="12">
        <f t="shared" si="593"/>
        <v>0</v>
      </c>
      <c r="AM6337" s="11" t="str">
        <f t="shared" si="588"/>
        <v/>
      </c>
      <c r="AN6337" s="7"/>
      <c r="AO6337" s="6"/>
    </row>
    <row r="6338" spans="1:41" ht="15.75" customHeight="1" x14ac:dyDescent="0.2">
      <c r="A6338" s="4"/>
      <c r="B6338" s="7"/>
      <c r="C6338" s="8" t="str">
        <f>IFERROR(VLOOKUP(B6338,Tabla2[#All],2,FALSE),"")</f>
        <v/>
      </c>
      <c r="D6338" s="24"/>
      <c r="E6338" s="9" t="str">
        <f>IFERROR(VLOOKUP(D6338,Tabla1[],2,FALSE),"")</f>
        <v/>
      </c>
      <c r="G6338" s="24"/>
      <c r="L6338" s="3" t="str">
        <f t="shared" si="589"/>
        <v/>
      </c>
      <c r="M6338" s="24"/>
      <c r="N6338" s="24"/>
      <c r="T6338" s="6"/>
      <c r="U6338" s="6"/>
      <c r="V6338" s="10">
        <f t="shared" si="590"/>
        <v>0</v>
      </c>
      <c r="W6338" s="6"/>
      <c r="X6338" s="10">
        <f t="shared" si="591"/>
        <v>0</v>
      </c>
      <c r="Y6338" s="30"/>
      <c r="Z6338" s="30"/>
      <c r="AA6338" s="6"/>
      <c r="AB6338" s="6"/>
      <c r="AC6338" s="6"/>
      <c r="AD6338" s="6"/>
      <c r="AE6338" s="6"/>
      <c r="AF6338" s="12">
        <f t="shared" si="592"/>
        <v>0</v>
      </c>
      <c r="AG6338" s="6"/>
      <c r="AH6338" s="6"/>
      <c r="AI6338" s="6"/>
      <c r="AJ6338" s="6"/>
      <c r="AK6338" s="6"/>
      <c r="AL6338" s="12">
        <f t="shared" si="593"/>
        <v>0</v>
      </c>
      <c r="AM6338" s="11" t="str">
        <f t="shared" si="588"/>
        <v/>
      </c>
      <c r="AN6338" s="7"/>
      <c r="AO6338" s="6"/>
    </row>
    <row r="6339" spans="1:41" ht="15.75" customHeight="1" x14ac:dyDescent="0.2">
      <c r="A6339" s="4"/>
      <c r="B6339" s="7"/>
      <c r="C6339" s="8" t="str">
        <f>IFERROR(VLOOKUP(B6339,Tabla2[#All],2,FALSE),"")</f>
        <v/>
      </c>
      <c r="D6339" s="24"/>
      <c r="E6339" s="9" t="str">
        <f>IFERROR(VLOOKUP(D6339,Tabla1[],2,FALSE),"")</f>
        <v/>
      </c>
      <c r="G6339" s="24"/>
      <c r="L6339" s="3" t="str">
        <f t="shared" si="589"/>
        <v/>
      </c>
      <c r="M6339" s="24"/>
      <c r="N6339" s="24"/>
      <c r="T6339" s="6"/>
      <c r="U6339" s="6"/>
      <c r="V6339" s="10">
        <f t="shared" si="590"/>
        <v>0</v>
      </c>
      <c r="W6339" s="6"/>
      <c r="X6339" s="10">
        <f t="shared" si="591"/>
        <v>0</v>
      </c>
      <c r="Y6339" s="30"/>
      <c r="Z6339" s="30"/>
      <c r="AA6339" s="6"/>
      <c r="AB6339" s="6"/>
      <c r="AC6339" s="6"/>
      <c r="AD6339" s="6"/>
      <c r="AE6339" s="6"/>
      <c r="AF6339" s="12">
        <f t="shared" si="592"/>
        <v>0</v>
      </c>
      <c r="AG6339" s="6"/>
      <c r="AH6339" s="6"/>
      <c r="AI6339" s="6"/>
      <c r="AJ6339" s="6"/>
      <c r="AK6339" s="6"/>
      <c r="AL6339" s="12">
        <f t="shared" si="593"/>
        <v>0</v>
      </c>
      <c r="AM6339" s="11" t="str">
        <f t="shared" si="588"/>
        <v/>
      </c>
      <c r="AN6339" s="7"/>
      <c r="AO6339" s="6"/>
    </row>
    <row r="6340" spans="1:41" ht="15.75" customHeight="1" x14ac:dyDescent="0.2">
      <c r="A6340" s="4"/>
      <c r="B6340" s="7"/>
      <c r="C6340" s="8" t="str">
        <f>IFERROR(VLOOKUP(B6340,Tabla2[#All],2,FALSE),"")</f>
        <v/>
      </c>
      <c r="D6340" s="24"/>
      <c r="E6340" s="9" t="str">
        <f>IFERROR(VLOOKUP(D6340,Tabla1[],2,FALSE),"")</f>
        <v/>
      </c>
      <c r="G6340" s="24"/>
      <c r="L6340" s="3" t="str">
        <f t="shared" si="589"/>
        <v/>
      </c>
      <c r="M6340" s="24"/>
      <c r="N6340" s="24"/>
      <c r="T6340" s="6"/>
      <c r="U6340" s="6"/>
      <c r="V6340" s="10">
        <f t="shared" si="590"/>
        <v>0</v>
      </c>
      <c r="W6340" s="6"/>
      <c r="X6340" s="10">
        <f t="shared" si="591"/>
        <v>0</v>
      </c>
      <c r="Y6340" s="30"/>
      <c r="Z6340" s="30"/>
      <c r="AA6340" s="6"/>
      <c r="AB6340" s="6"/>
      <c r="AC6340" s="6"/>
      <c r="AD6340" s="6"/>
      <c r="AE6340" s="6"/>
      <c r="AF6340" s="12">
        <f t="shared" si="592"/>
        <v>0</v>
      </c>
      <c r="AG6340" s="6"/>
      <c r="AH6340" s="6"/>
      <c r="AI6340" s="6"/>
      <c r="AJ6340" s="6"/>
      <c r="AK6340" s="6"/>
      <c r="AL6340" s="12">
        <f t="shared" si="593"/>
        <v>0</v>
      </c>
      <c r="AM6340" s="11" t="str">
        <f t="shared" si="588"/>
        <v/>
      </c>
      <c r="AN6340" s="7"/>
      <c r="AO6340" s="6"/>
    </row>
    <row r="6341" spans="1:41" ht="15.75" customHeight="1" x14ac:dyDescent="0.2">
      <c r="A6341" s="4"/>
      <c r="B6341" s="7"/>
      <c r="C6341" s="8" t="str">
        <f>IFERROR(VLOOKUP(B6341,Tabla2[#All],2,FALSE),"")</f>
        <v/>
      </c>
      <c r="D6341" s="24"/>
      <c r="E6341" s="9" t="str">
        <f>IFERROR(VLOOKUP(D6341,Tabla1[],2,FALSE),"")</f>
        <v/>
      </c>
      <c r="G6341" s="24"/>
      <c r="L6341" s="3" t="str">
        <f t="shared" si="589"/>
        <v/>
      </c>
      <c r="M6341" s="24"/>
      <c r="N6341" s="24"/>
      <c r="T6341" s="6"/>
      <c r="U6341" s="6"/>
      <c r="V6341" s="10">
        <f t="shared" si="590"/>
        <v>0</v>
      </c>
      <c r="W6341" s="6"/>
      <c r="X6341" s="10">
        <f t="shared" si="591"/>
        <v>0</v>
      </c>
      <c r="Y6341" s="30"/>
      <c r="Z6341" s="30"/>
      <c r="AA6341" s="6"/>
      <c r="AB6341" s="6"/>
      <c r="AC6341" s="6"/>
      <c r="AD6341" s="6"/>
      <c r="AE6341" s="6"/>
      <c r="AF6341" s="12">
        <f t="shared" si="592"/>
        <v>0</v>
      </c>
      <c r="AG6341" s="6"/>
      <c r="AH6341" s="6"/>
      <c r="AI6341" s="6"/>
      <c r="AJ6341" s="6"/>
      <c r="AK6341" s="6"/>
      <c r="AL6341" s="12">
        <f t="shared" si="593"/>
        <v>0</v>
      </c>
      <c r="AM6341" s="11" t="str">
        <f t="shared" si="588"/>
        <v/>
      </c>
      <c r="AN6341" s="7"/>
      <c r="AO6341" s="6"/>
    </row>
    <row r="6342" spans="1:41" ht="15.75" customHeight="1" x14ac:dyDescent="0.2">
      <c r="A6342" s="4"/>
      <c r="B6342" s="7"/>
      <c r="C6342" s="8" t="str">
        <f>IFERROR(VLOOKUP(B6342,Tabla2[#All],2,FALSE),"")</f>
        <v/>
      </c>
      <c r="D6342" s="24"/>
      <c r="E6342" s="9" t="str">
        <f>IFERROR(VLOOKUP(D6342,Tabla1[],2,FALSE),"")</f>
        <v/>
      </c>
      <c r="G6342" s="24"/>
      <c r="L6342" s="3" t="str">
        <f t="shared" si="589"/>
        <v/>
      </c>
      <c r="M6342" s="24"/>
      <c r="N6342" s="24"/>
      <c r="T6342" s="6"/>
      <c r="U6342" s="6"/>
      <c r="V6342" s="10">
        <f t="shared" si="590"/>
        <v>0</v>
      </c>
      <c r="W6342" s="6"/>
      <c r="X6342" s="10">
        <f t="shared" si="591"/>
        <v>0</v>
      </c>
      <c r="Y6342" s="30"/>
      <c r="Z6342" s="30"/>
      <c r="AA6342" s="6"/>
      <c r="AB6342" s="6"/>
      <c r="AC6342" s="6"/>
      <c r="AD6342" s="6"/>
      <c r="AE6342" s="6"/>
      <c r="AF6342" s="12">
        <f t="shared" si="592"/>
        <v>0</v>
      </c>
      <c r="AG6342" s="6"/>
      <c r="AH6342" s="6"/>
      <c r="AI6342" s="6"/>
      <c r="AJ6342" s="6"/>
      <c r="AK6342" s="6"/>
      <c r="AL6342" s="12">
        <f t="shared" si="593"/>
        <v>0</v>
      </c>
      <c r="AM6342" s="11" t="str">
        <f t="shared" si="588"/>
        <v/>
      </c>
      <c r="AN6342" s="7"/>
      <c r="AO6342" s="6"/>
    </row>
    <row r="6343" spans="1:41" ht="15.75" customHeight="1" x14ac:dyDescent="0.2">
      <c r="A6343" s="4"/>
      <c r="B6343" s="7"/>
      <c r="C6343" s="8" t="str">
        <f>IFERROR(VLOOKUP(B6343,Tabla2[#All],2,FALSE),"")</f>
        <v/>
      </c>
      <c r="D6343" s="24"/>
      <c r="E6343" s="9" t="str">
        <f>IFERROR(VLOOKUP(D6343,Tabla1[],2,FALSE),"")</f>
        <v/>
      </c>
      <c r="G6343" s="24"/>
      <c r="L6343" s="3" t="str">
        <f t="shared" si="589"/>
        <v/>
      </c>
      <c r="M6343" s="24"/>
      <c r="N6343" s="24"/>
      <c r="T6343" s="6"/>
      <c r="U6343" s="6"/>
      <c r="V6343" s="10">
        <f t="shared" si="590"/>
        <v>0</v>
      </c>
      <c r="W6343" s="6"/>
      <c r="X6343" s="10">
        <f t="shared" si="591"/>
        <v>0</v>
      </c>
      <c r="Y6343" s="30"/>
      <c r="Z6343" s="30"/>
      <c r="AA6343" s="6"/>
      <c r="AB6343" s="6"/>
      <c r="AC6343" s="6"/>
      <c r="AD6343" s="6"/>
      <c r="AE6343" s="6"/>
      <c r="AF6343" s="12">
        <f t="shared" si="592"/>
        <v>0</v>
      </c>
      <c r="AG6343" s="6"/>
      <c r="AH6343" s="6"/>
      <c r="AI6343" s="6"/>
      <c r="AJ6343" s="6"/>
      <c r="AK6343" s="6"/>
      <c r="AL6343" s="12">
        <f t="shared" si="593"/>
        <v>0</v>
      </c>
      <c r="AM6343" s="11" t="str">
        <f t="shared" ref="AM6343:AM6406" si="594">IF(SUM(AF6343+AL6343)=0,"",IF(SUM(AF6343+AL6343)=Z6343,"Ok","Error en Montos"))</f>
        <v/>
      </c>
      <c r="AN6343" s="7"/>
      <c r="AO6343" s="6"/>
    </row>
    <row r="6344" spans="1:41" ht="15.75" customHeight="1" x14ac:dyDescent="0.2">
      <c r="A6344" s="4"/>
      <c r="B6344" s="7"/>
      <c r="C6344" s="8" t="str">
        <f>IFERROR(VLOOKUP(B6344,Tabla2[#All],2,FALSE),"")</f>
        <v/>
      </c>
      <c r="D6344" s="24"/>
      <c r="E6344" s="9" t="str">
        <f>IFERROR(VLOOKUP(D6344,Tabla1[],2,FALSE),"")</f>
        <v/>
      </c>
      <c r="G6344" s="24"/>
      <c r="L6344" s="3" t="str">
        <f t="shared" ref="L6344:L6407" si="595">IF(AND(J6344&lt;&gt;"",K6344&lt;&gt;""),DATEDIF(J6344,K6344,"d")+1,"")</f>
        <v/>
      </c>
      <c r="M6344" s="24"/>
      <c r="N6344" s="24"/>
      <c r="T6344" s="6"/>
      <c r="U6344" s="6"/>
      <c r="V6344" s="10">
        <f t="shared" ref="V6344:V6407" si="596">SUM(T6344+U6344)</f>
        <v>0</v>
      </c>
      <c r="W6344" s="6"/>
      <c r="X6344" s="10">
        <f t="shared" ref="X6344:X6407" si="597">V6344-W6344</f>
        <v>0</v>
      </c>
      <c r="Y6344" s="30"/>
      <c r="Z6344" s="30"/>
      <c r="AA6344" s="6"/>
      <c r="AB6344" s="6"/>
      <c r="AC6344" s="6"/>
      <c r="AD6344" s="6"/>
      <c r="AE6344" s="6"/>
      <c r="AF6344" s="12">
        <f t="shared" ref="AF6344:AF6407" si="598">SUM(AA6344:AD6344)</f>
        <v>0</v>
      </c>
      <c r="AG6344" s="6"/>
      <c r="AH6344" s="6"/>
      <c r="AI6344" s="6"/>
      <c r="AJ6344" s="6"/>
      <c r="AK6344" s="6"/>
      <c r="AL6344" s="12">
        <f t="shared" ref="AL6344:AL6407" si="599">SUM(AG6344:AJ6344)</f>
        <v>0</v>
      </c>
      <c r="AM6344" s="11" t="str">
        <f t="shared" si="594"/>
        <v/>
      </c>
      <c r="AN6344" s="7"/>
      <c r="AO6344" s="6"/>
    </row>
    <row r="6345" spans="1:41" ht="15.75" customHeight="1" x14ac:dyDescent="0.2">
      <c r="A6345" s="4"/>
      <c r="B6345" s="7"/>
      <c r="C6345" s="8" t="str">
        <f>IFERROR(VLOOKUP(B6345,Tabla2[#All],2,FALSE),"")</f>
        <v/>
      </c>
      <c r="D6345" s="24"/>
      <c r="E6345" s="9" t="str">
        <f>IFERROR(VLOOKUP(D6345,Tabla1[],2,FALSE),"")</f>
        <v/>
      </c>
      <c r="G6345" s="24"/>
      <c r="L6345" s="3" t="str">
        <f t="shared" si="595"/>
        <v/>
      </c>
      <c r="M6345" s="24"/>
      <c r="N6345" s="24"/>
      <c r="T6345" s="6"/>
      <c r="U6345" s="6"/>
      <c r="V6345" s="10">
        <f t="shared" si="596"/>
        <v>0</v>
      </c>
      <c r="W6345" s="6"/>
      <c r="X6345" s="10">
        <f t="shared" si="597"/>
        <v>0</v>
      </c>
      <c r="Y6345" s="30"/>
      <c r="Z6345" s="30"/>
      <c r="AA6345" s="6"/>
      <c r="AB6345" s="6"/>
      <c r="AC6345" s="6"/>
      <c r="AD6345" s="6"/>
      <c r="AE6345" s="6"/>
      <c r="AF6345" s="12">
        <f t="shared" si="598"/>
        <v>0</v>
      </c>
      <c r="AG6345" s="6"/>
      <c r="AH6345" s="6"/>
      <c r="AI6345" s="6"/>
      <c r="AJ6345" s="6"/>
      <c r="AK6345" s="6"/>
      <c r="AL6345" s="12">
        <f t="shared" si="599"/>
        <v>0</v>
      </c>
      <c r="AM6345" s="11" t="str">
        <f t="shared" si="594"/>
        <v/>
      </c>
      <c r="AN6345" s="7"/>
      <c r="AO6345" s="6"/>
    </row>
    <row r="6346" spans="1:41" ht="15.75" customHeight="1" x14ac:dyDescent="0.2">
      <c r="A6346" s="4"/>
      <c r="B6346" s="7"/>
      <c r="C6346" s="8" t="str">
        <f>IFERROR(VLOOKUP(B6346,Tabla2[#All],2,FALSE),"")</f>
        <v/>
      </c>
      <c r="D6346" s="24"/>
      <c r="E6346" s="9" t="str">
        <f>IFERROR(VLOOKUP(D6346,Tabla1[],2,FALSE),"")</f>
        <v/>
      </c>
      <c r="G6346" s="24"/>
      <c r="L6346" s="3" t="str">
        <f t="shared" si="595"/>
        <v/>
      </c>
      <c r="M6346" s="24"/>
      <c r="N6346" s="24"/>
      <c r="T6346" s="6"/>
      <c r="U6346" s="6"/>
      <c r="V6346" s="10">
        <f t="shared" si="596"/>
        <v>0</v>
      </c>
      <c r="W6346" s="6"/>
      <c r="X6346" s="10">
        <f t="shared" si="597"/>
        <v>0</v>
      </c>
      <c r="Y6346" s="30"/>
      <c r="Z6346" s="30"/>
      <c r="AA6346" s="6"/>
      <c r="AB6346" s="6"/>
      <c r="AC6346" s="6"/>
      <c r="AD6346" s="6"/>
      <c r="AE6346" s="6"/>
      <c r="AF6346" s="12">
        <f t="shared" si="598"/>
        <v>0</v>
      </c>
      <c r="AG6346" s="6"/>
      <c r="AH6346" s="6"/>
      <c r="AI6346" s="6"/>
      <c r="AJ6346" s="6"/>
      <c r="AK6346" s="6"/>
      <c r="AL6346" s="12">
        <f t="shared" si="599"/>
        <v>0</v>
      </c>
      <c r="AM6346" s="11" t="str">
        <f t="shared" si="594"/>
        <v/>
      </c>
      <c r="AN6346" s="7"/>
      <c r="AO6346" s="6"/>
    </row>
    <row r="6347" spans="1:41" ht="15.75" customHeight="1" x14ac:dyDescent="0.2">
      <c r="A6347" s="4"/>
      <c r="B6347" s="7"/>
      <c r="C6347" s="8" t="str">
        <f>IFERROR(VLOOKUP(B6347,Tabla2[#All],2,FALSE),"")</f>
        <v/>
      </c>
      <c r="D6347" s="24"/>
      <c r="E6347" s="9" t="str">
        <f>IFERROR(VLOOKUP(D6347,Tabla1[],2,FALSE),"")</f>
        <v/>
      </c>
      <c r="G6347" s="24"/>
      <c r="L6347" s="3" t="str">
        <f t="shared" si="595"/>
        <v/>
      </c>
      <c r="M6347" s="24"/>
      <c r="N6347" s="24"/>
      <c r="T6347" s="6"/>
      <c r="U6347" s="6"/>
      <c r="V6347" s="10">
        <f t="shared" si="596"/>
        <v>0</v>
      </c>
      <c r="W6347" s="6"/>
      <c r="X6347" s="10">
        <f t="shared" si="597"/>
        <v>0</v>
      </c>
      <c r="Y6347" s="30"/>
      <c r="Z6347" s="30"/>
      <c r="AA6347" s="6"/>
      <c r="AB6347" s="6"/>
      <c r="AC6347" s="6"/>
      <c r="AD6347" s="6"/>
      <c r="AE6347" s="6"/>
      <c r="AF6347" s="12">
        <f t="shared" si="598"/>
        <v>0</v>
      </c>
      <c r="AG6347" s="6"/>
      <c r="AH6347" s="6"/>
      <c r="AI6347" s="6"/>
      <c r="AJ6347" s="6"/>
      <c r="AK6347" s="6"/>
      <c r="AL6347" s="12">
        <f t="shared" si="599"/>
        <v>0</v>
      </c>
      <c r="AM6347" s="11" t="str">
        <f t="shared" si="594"/>
        <v/>
      </c>
      <c r="AN6347" s="7"/>
      <c r="AO6347" s="6"/>
    </row>
    <row r="6348" spans="1:41" ht="15.75" customHeight="1" x14ac:dyDescent="0.2">
      <c r="A6348" s="4"/>
      <c r="B6348" s="7"/>
      <c r="C6348" s="8" t="str">
        <f>IFERROR(VLOOKUP(B6348,Tabla2[#All],2,FALSE),"")</f>
        <v/>
      </c>
      <c r="D6348" s="24"/>
      <c r="E6348" s="9" t="str">
        <f>IFERROR(VLOOKUP(D6348,Tabla1[],2,FALSE),"")</f>
        <v/>
      </c>
      <c r="G6348" s="24"/>
      <c r="L6348" s="3" t="str">
        <f t="shared" si="595"/>
        <v/>
      </c>
      <c r="M6348" s="24"/>
      <c r="N6348" s="24"/>
      <c r="T6348" s="6"/>
      <c r="U6348" s="6"/>
      <c r="V6348" s="10">
        <f t="shared" si="596"/>
        <v>0</v>
      </c>
      <c r="W6348" s="6"/>
      <c r="X6348" s="10">
        <f t="shared" si="597"/>
        <v>0</v>
      </c>
      <c r="Y6348" s="30"/>
      <c r="Z6348" s="30"/>
      <c r="AA6348" s="6"/>
      <c r="AB6348" s="6"/>
      <c r="AC6348" s="6"/>
      <c r="AD6348" s="6"/>
      <c r="AE6348" s="6"/>
      <c r="AF6348" s="12">
        <f t="shared" si="598"/>
        <v>0</v>
      </c>
      <c r="AG6348" s="6"/>
      <c r="AH6348" s="6"/>
      <c r="AI6348" s="6"/>
      <c r="AJ6348" s="6"/>
      <c r="AK6348" s="6"/>
      <c r="AL6348" s="12">
        <f t="shared" si="599"/>
        <v>0</v>
      </c>
      <c r="AM6348" s="11" t="str">
        <f t="shared" si="594"/>
        <v/>
      </c>
      <c r="AN6348" s="7"/>
      <c r="AO6348" s="6"/>
    </row>
    <row r="6349" spans="1:41" ht="15.75" customHeight="1" x14ac:dyDescent="0.2">
      <c r="A6349" s="4"/>
      <c r="B6349" s="7"/>
      <c r="C6349" s="8" t="str">
        <f>IFERROR(VLOOKUP(B6349,Tabla2[#All],2,FALSE),"")</f>
        <v/>
      </c>
      <c r="D6349" s="24"/>
      <c r="E6349" s="9" t="str">
        <f>IFERROR(VLOOKUP(D6349,Tabla1[],2,FALSE),"")</f>
        <v/>
      </c>
      <c r="G6349" s="24"/>
      <c r="L6349" s="3" t="str">
        <f t="shared" si="595"/>
        <v/>
      </c>
      <c r="M6349" s="24"/>
      <c r="N6349" s="24"/>
      <c r="T6349" s="6"/>
      <c r="U6349" s="6"/>
      <c r="V6349" s="10">
        <f t="shared" si="596"/>
        <v>0</v>
      </c>
      <c r="W6349" s="6"/>
      <c r="X6349" s="10">
        <f t="shared" si="597"/>
        <v>0</v>
      </c>
      <c r="Y6349" s="30"/>
      <c r="Z6349" s="30"/>
      <c r="AA6349" s="6"/>
      <c r="AB6349" s="6"/>
      <c r="AC6349" s="6"/>
      <c r="AD6349" s="6"/>
      <c r="AE6349" s="6"/>
      <c r="AF6349" s="12">
        <f t="shared" si="598"/>
        <v>0</v>
      </c>
      <c r="AG6349" s="6"/>
      <c r="AH6349" s="6"/>
      <c r="AI6349" s="6"/>
      <c r="AJ6349" s="6"/>
      <c r="AK6349" s="6"/>
      <c r="AL6349" s="12">
        <f t="shared" si="599"/>
        <v>0</v>
      </c>
      <c r="AM6349" s="11" t="str">
        <f t="shared" si="594"/>
        <v/>
      </c>
      <c r="AN6349" s="7"/>
      <c r="AO6349" s="6"/>
    </row>
    <row r="6350" spans="1:41" ht="15.75" customHeight="1" x14ac:dyDescent="0.2">
      <c r="A6350" s="4"/>
      <c r="B6350" s="7"/>
      <c r="C6350" s="8" t="str">
        <f>IFERROR(VLOOKUP(B6350,Tabla2[#All],2,FALSE),"")</f>
        <v/>
      </c>
      <c r="D6350" s="24"/>
      <c r="E6350" s="9" t="str">
        <f>IFERROR(VLOOKUP(D6350,Tabla1[],2,FALSE),"")</f>
        <v/>
      </c>
      <c r="G6350" s="24"/>
      <c r="L6350" s="3" t="str">
        <f t="shared" si="595"/>
        <v/>
      </c>
      <c r="M6350" s="24"/>
      <c r="N6350" s="24"/>
      <c r="T6350" s="6"/>
      <c r="U6350" s="6"/>
      <c r="V6350" s="10">
        <f t="shared" si="596"/>
        <v>0</v>
      </c>
      <c r="W6350" s="6"/>
      <c r="X6350" s="10">
        <f t="shared" si="597"/>
        <v>0</v>
      </c>
      <c r="Y6350" s="30"/>
      <c r="Z6350" s="30"/>
      <c r="AA6350" s="6"/>
      <c r="AB6350" s="6"/>
      <c r="AC6350" s="6"/>
      <c r="AD6350" s="6"/>
      <c r="AE6350" s="6"/>
      <c r="AF6350" s="12">
        <f t="shared" si="598"/>
        <v>0</v>
      </c>
      <c r="AG6350" s="6"/>
      <c r="AH6350" s="6"/>
      <c r="AI6350" s="6"/>
      <c r="AJ6350" s="6"/>
      <c r="AK6350" s="6"/>
      <c r="AL6350" s="12">
        <f t="shared" si="599"/>
        <v>0</v>
      </c>
      <c r="AM6350" s="11" t="str">
        <f t="shared" si="594"/>
        <v/>
      </c>
      <c r="AN6350" s="7"/>
      <c r="AO6350" s="6"/>
    </row>
    <row r="6351" spans="1:41" ht="15.75" customHeight="1" x14ac:dyDescent="0.2">
      <c r="A6351" s="4"/>
      <c r="B6351" s="7"/>
      <c r="C6351" s="8" t="str">
        <f>IFERROR(VLOOKUP(B6351,Tabla2[#All],2,FALSE),"")</f>
        <v/>
      </c>
      <c r="D6351" s="24"/>
      <c r="E6351" s="9" t="str">
        <f>IFERROR(VLOOKUP(D6351,Tabla1[],2,FALSE),"")</f>
        <v/>
      </c>
      <c r="G6351" s="24"/>
      <c r="L6351" s="3" t="str">
        <f t="shared" si="595"/>
        <v/>
      </c>
      <c r="M6351" s="24"/>
      <c r="N6351" s="24"/>
      <c r="T6351" s="6"/>
      <c r="U6351" s="6"/>
      <c r="V6351" s="10">
        <f t="shared" si="596"/>
        <v>0</v>
      </c>
      <c r="W6351" s="6"/>
      <c r="X6351" s="10">
        <f t="shared" si="597"/>
        <v>0</v>
      </c>
      <c r="Y6351" s="30"/>
      <c r="Z6351" s="30"/>
      <c r="AA6351" s="6"/>
      <c r="AB6351" s="6"/>
      <c r="AC6351" s="6"/>
      <c r="AD6351" s="6"/>
      <c r="AE6351" s="6"/>
      <c r="AF6351" s="12">
        <f t="shared" si="598"/>
        <v>0</v>
      </c>
      <c r="AG6351" s="6"/>
      <c r="AH6351" s="6"/>
      <c r="AI6351" s="6"/>
      <c r="AJ6351" s="6"/>
      <c r="AK6351" s="6"/>
      <c r="AL6351" s="12">
        <f t="shared" si="599"/>
        <v>0</v>
      </c>
      <c r="AM6351" s="11" t="str">
        <f t="shared" si="594"/>
        <v/>
      </c>
      <c r="AN6351" s="7"/>
      <c r="AO6351" s="6"/>
    </row>
    <row r="6352" spans="1:41" ht="15.75" customHeight="1" x14ac:dyDescent="0.2">
      <c r="A6352" s="4"/>
      <c r="B6352" s="7"/>
      <c r="C6352" s="8" t="str">
        <f>IFERROR(VLOOKUP(B6352,Tabla2[#All],2,FALSE),"")</f>
        <v/>
      </c>
      <c r="D6352" s="24"/>
      <c r="E6352" s="9" t="str">
        <f>IFERROR(VLOOKUP(D6352,Tabla1[],2,FALSE),"")</f>
        <v/>
      </c>
      <c r="G6352" s="24"/>
      <c r="L6352" s="3" t="str">
        <f t="shared" si="595"/>
        <v/>
      </c>
      <c r="M6352" s="24"/>
      <c r="N6352" s="24"/>
      <c r="T6352" s="6"/>
      <c r="U6352" s="6"/>
      <c r="V6352" s="10">
        <f t="shared" si="596"/>
        <v>0</v>
      </c>
      <c r="W6352" s="6"/>
      <c r="X6352" s="10">
        <f t="shared" si="597"/>
        <v>0</v>
      </c>
      <c r="Y6352" s="30"/>
      <c r="Z6352" s="30"/>
      <c r="AA6352" s="6"/>
      <c r="AB6352" s="6"/>
      <c r="AC6352" s="6"/>
      <c r="AD6352" s="6"/>
      <c r="AE6352" s="6"/>
      <c r="AF6352" s="12">
        <f t="shared" si="598"/>
        <v>0</v>
      </c>
      <c r="AG6352" s="6"/>
      <c r="AH6352" s="6"/>
      <c r="AI6352" s="6"/>
      <c r="AJ6352" s="6"/>
      <c r="AK6352" s="6"/>
      <c r="AL6352" s="12">
        <f t="shared" si="599"/>
        <v>0</v>
      </c>
      <c r="AM6352" s="11" t="str">
        <f t="shared" si="594"/>
        <v/>
      </c>
      <c r="AN6352" s="7"/>
      <c r="AO6352" s="6"/>
    </row>
    <row r="6353" spans="1:41" ht="15.75" customHeight="1" x14ac:dyDescent="0.2">
      <c r="A6353" s="4"/>
      <c r="B6353" s="7"/>
      <c r="C6353" s="8" t="str">
        <f>IFERROR(VLOOKUP(B6353,Tabla2[#All],2,FALSE),"")</f>
        <v/>
      </c>
      <c r="D6353" s="24"/>
      <c r="E6353" s="9" t="str">
        <f>IFERROR(VLOOKUP(D6353,Tabla1[],2,FALSE),"")</f>
        <v/>
      </c>
      <c r="G6353" s="24"/>
      <c r="L6353" s="3" t="str">
        <f t="shared" si="595"/>
        <v/>
      </c>
      <c r="M6353" s="24"/>
      <c r="N6353" s="24"/>
      <c r="T6353" s="6"/>
      <c r="U6353" s="6"/>
      <c r="V6353" s="10">
        <f t="shared" si="596"/>
        <v>0</v>
      </c>
      <c r="W6353" s="6"/>
      <c r="X6353" s="10">
        <f t="shared" si="597"/>
        <v>0</v>
      </c>
      <c r="Y6353" s="30"/>
      <c r="Z6353" s="30"/>
      <c r="AA6353" s="6"/>
      <c r="AB6353" s="6"/>
      <c r="AC6353" s="6"/>
      <c r="AD6353" s="6"/>
      <c r="AE6353" s="6"/>
      <c r="AF6353" s="12">
        <f t="shared" si="598"/>
        <v>0</v>
      </c>
      <c r="AG6353" s="6"/>
      <c r="AH6353" s="6"/>
      <c r="AI6353" s="6"/>
      <c r="AJ6353" s="6"/>
      <c r="AK6353" s="6"/>
      <c r="AL6353" s="12">
        <f t="shared" si="599"/>
        <v>0</v>
      </c>
      <c r="AM6353" s="11" t="str">
        <f t="shared" si="594"/>
        <v/>
      </c>
      <c r="AN6353" s="7"/>
      <c r="AO6353" s="6"/>
    </row>
    <row r="6354" spans="1:41" ht="15.75" customHeight="1" x14ac:dyDescent="0.2">
      <c r="A6354" s="4"/>
      <c r="B6354" s="7"/>
      <c r="C6354" s="8" t="str">
        <f>IFERROR(VLOOKUP(B6354,Tabla2[#All],2,FALSE),"")</f>
        <v/>
      </c>
      <c r="D6354" s="24"/>
      <c r="E6354" s="9" t="str">
        <f>IFERROR(VLOOKUP(D6354,Tabla1[],2,FALSE),"")</f>
        <v/>
      </c>
      <c r="G6354" s="24"/>
      <c r="L6354" s="3" t="str">
        <f t="shared" si="595"/>
        <v/>
      </c>
      <c r="M6354" s="24"/>
      <c r="N6354" s="24"/>
      <c r="T6354" s="6"/>
      <c r="U6354" s="6"/>
      <c r="V6354" s="10">
        <f t="shared" si="596"/>
        <v>0</v>
      </c>
      <c r="W6354" s="6"/>
      <c r="X6354" s="10">
        <f t="shared" si="597"/>
        <v>0</v>
      </c>
      <c r="Y6354" s="30"/>
      <c r="Z6354" s="30"/>
      <c r="AA6354" s="6"/>
      <c r="AB6354" s="6"/>
      <c r="AC6354" s="6"/>
      <c r="AD6354" s="6"/>
      <c r="AE6354" s="6"/>
      <c r="AF6354" s="12">
        <f t="shared" si="598"/>
        <v>0</v>
      </c>
      <c r="AG6354" s="6"/>
      <c r="AH6354" s="6"/>
      <c r="AI6354" s="6"/>
      <c r="AJ6354" s="6"/>
      <c r="AK6354" s="6"/>
      <c r="AL6354" s="12">
        <f t="shared" si="599"/>
        <v>0</v>
      </c>
      <c r="AM6354" s="11" t="str">
        <f t="shared" si="594"/>
        <v/>
      </c>
      <c r="AN6354" s="7"/>
      <c r="AO6354" s="6"/>
    </row>
    <row r="6355" spans="1:41" ht="15.75" customHeight="1" x14ac:dyDescent="0.2">
      <c r="A6355" s="4"/>
      <c r="B6355" s="7"/>
      <c r="C6355" s="8" t="str">
        <f>IFERROR(VLOOKUP(B6355,Tabla2[#All],2,FALSE),"")</f>
        <v/>
      </c>
      <c r="D6355" s="24"/>
      <c r="E6355" s="9" t="str">
        <f>IFERROR(VLOOKUP(D6355,Tabla1[],2,FALSE),"")</f>
        <v/>
      </c>
      <c r="G6355" s="24"/>
      <c r="L6355" s="3" t="str">
        <f t="shared" si="595"/>
        <v/>
      </c>
      <c r="M6355" s="24"/>
      <c r="N6355" s="24"/>
      <c r="T6355" s="6"/>
      <c r="U6355" s="6"/>
      <c r="V6355" s="10">
        <f t="shared" si="596"/>
        <v>0</v>
      </c>
      <c r="W6355" s="6"/>
      <c r="X6355" s="10">
        <f t="shared" si="597"/>
        <v>0</v>
      </c>
      <c r="Y6355" s="30"/>
      <c r="Z6355" s="30"/>
      <c r="AA6355" s="6"/>
      <c r="AB6355" s="6"/>
      <c r="AC6355" s="6"/>
      <c r="AD6355" s="6"/>
      <c r="AE6355" s="6"/>
      <c r="AF6355" s="12">
        <f t="shared" si="598"/>
        <v>0</v>
      </c>
      <c r="AG6355" s="6"/>
      <c r="AH6355" s="6"/>
      <c r="AI6355" s="6"/>
      <c r="AJ6355" s="6"/>
      <c r="AK6355" s="6"/>
      <c r="AL6355" s="12">
        <f t="shared" si="599"/>
        <v>0</v>
      </c>
      <c r="AM6355" s="11" t="str">
        <f t="shared" si="594"/>
        <v/>
      </c>
      <c r="AN6355" s="7"/>
      <c r="AO6355" s="6"/>
    </row>
    <row r="6356" spans="1:41" ht="15.75" customHeight="1" x14ac:dyDescent="0.2">
      <c r="A6356" s="4"/>
      <c r="B6356" s="7"/>
      <c r="C6356" s="8" t="str">
        <f>IFERROR(VLOOKUP(B6356,Tabla2[#All],2,FALSE),"")</f>
        <v/>
      </c>
      <c r="D6356" s="24"/>
      <c r="E6356" s="9" t="str">
        <f>IFERROR(VLOOKUP(D6356,Tabla1[],2,FALSE),"")</f>
        <v/>
      </c>
      <c r="G6356" s="24"/>
      <c r="L6356" s="3" t="str">
        <f t="shared" si="595"/>
        <v/>
      </c>
      <c r="M6356" s="24"/>
      <c r="N6356" s="24"/>
      <c r="T6356" s="6"/>
      <c r="U6356" s="6"/>
      <c r="V6356" s="10">
        <f t="shared" si="596"/>
        <v>0</v>
      </c>
      <c r="W6356" s="6"/>
      <c r="X6356" s="10">
        <f t="shared" si="597"/>
        <v>0</v>
      </c>
      <c r="Y6356" s="30"/>
      <c r="Z6356" s="30"/>
      <c r="AA6356" s="6"/>
      <c r="AB6356" s="6"/>
      <c r="AC6356" s="6"/>
      <c r="AD6356" s="6"/>
      <c r="AE6356" s="6"/>
      <c r="AF6356" s="12">
        <f t="shared" si="598"/>
        <v>0</v>
      </c>
      <c r="AG6356" s="6"/>
      <c r="AH6356" s="6"/>
      <c r="AI6356" s="6"/>
      <c r="AJ6356" s="6"/>
      <c r="AK6356" s="6"/>
      <c r="AL6356" s="12">
        <f t="shared" si="599"/>
        <v>0</v>
      </c>
      <c r="AM6356" s="11" t="str">
        <f t="shared" si="594"/>
        <v/>
      </c>
      <c r="AN6356" s="7"/>
      <c r="AO6356" s="6"/>
    </row>
    <row r="6357" spans="1:41" ht="15.75" customHeight="1" x14ac:dyDescent="0.2">
      <c r="A6357" s="4"/>
      <c r="B6357" s="7"/>
      <c r="C6357" s="8" t="str">
        <f>IFERROR(VLOOKUP(B6357,Tabla2[#All],2,FALSE),"")</f>
        <v/>
      </c>
      <c r="D6357" s="24"/>
      <c r="E6357" s="9" t="str">
        <f>IFERROR(VLOOKUP(D6357,Tabla1[],2,FALSE),"")</f>
        <v/>
      </c>
      <c r="G6357" s="24"/>
      <c r="L6357" s="3" t="str">
        <f t="shared" si="595"/>
        <v/>
      </c>
      <c r="M6357" s="24"/>
      <c r="N6357" s="24"/>
      <c r="T6357" s="6"/>
      <c r="U6357" s="6"/>
      <c r="V6357" s="10">
        <f t="shared" si="596"/>
        <v>0</v>
      </c>
      <c r="W6357" s="6"/>
      <c r="X6357" s="10">
        <f t="shared" si="597"/>
        <v>0</v>
      </c>
      <c r="Y6357" s="30"/>
      <c r="Z6357" s="30"/>
      <c r="AA6357" s="6"/>
      <c r="AB6357" s="6"/>
      <c r="AC6357" s="6"/>
      <c r="AD6357" s="6"/>
      <c r="AE6357" s="6"/>
      <c r="AF6357" s="12">
        <f t="shared" si="598"/>
        <v>0</v>
      </c>
      <c r="AG6357" s="6"/>
      <c r="AH6357" s="6"/>
      <c r="AI6357" s="6"/>
      <c r="AJ6357" s="6"/>
      <c r="AK6357" s="6"/>
      <c r="AL6357" s="12">
        <f t="shared" si="599"/>
        <v>0</v>
      </c>
      <c r="AM6357" s="11" t="str">
        <f t="shared" si="594"/>
        <v/>
      </c>
      <c r="AN6357" s="7"/>
      <c r="AO6357" s="6"/>
    </row>
    <row r="6358" spans="1:41" ht="15.75" customHeight="1" x14ac:dyDescent="0.2">
      <c r="A6358" s="4"/>
      <c r="B6358" s="7"/>
      <c r="C6358" s="8" t="str">
        <f>IFERROR(VLOOKUP(B6358,Tabla2[#All],2,FALSE),"")</f>
        <v/>
      </c>
      <c r="D6358" s="24"/>
      <c r="E6358" s="9" t="str">
        <f>IFERROR(VLOOKUP(D6358,Tabla1[],2,FALSE),"")</f>
        <v/>
      </c>
      <c r="G6358" s="24"/>
      <c r="L6358" s="3" t="str">
        <f t="shared" si="595"/>
        <v/>
      </c>
      <c r="M6358" s="24"/>
      <c r="N6358" s="24"/>
      <c r="T6358" s="6"/>
      <c r="U6358" s="6"/>
      <c r="V6358" s="10">
        <f t="shared" si="596"/>
        <v>0</v>
      </c>
      <c r="W6358" s="6"/>
      <c r="X6358" s="10">
        <f t="shared" si="597"/>
        <v>0</v>
      </c>
      <c r="Y6358" s="30"/>
      <c r="Z6358" s="30"/>
      <c r="AA6358" s="6"/>
      <c r="AB6358" s="6"/>
      <c r="AC6358" s="6"/>
      <c r="AD6358" s="6"/>
      <c r="AE6358" s="6"/>
      <c r="AF6358" s="12">
        <f t="shared" si="598"/>
        <v>0</v>
      </c>
      <c r="AG6358" s="6"/>
      <c r="AH6358" s="6"/>
      <c r="AI6358" s="6"/>
      <c r="AJ6358" s="6"/>
      <c r="AK6358" s="6"/>
      <c r="AL6358" s="12">
        <f t="shared" si="599"/>
        <v>0</v>
      </c>
      <c r="AM6358" s="11" t="str">
        <f t="shared" si="594"/>
        <v/>
      </c>
      <c r="AN6358" s="7"/>
      <c r="AO6358" s="6"/>
    </row>
    <row r="6359" spans="1:41" ht="15.75" customHeight="1" x14ac:dyDescent="0.2">
      <c r="A6359" s="4"/>
      <c r="B6359" s="7"/>
      <c r="C6359" s="8" t="str">
        <f>IFERROR(VLOOKUP(B6359,Tabla2[#All],2,FALSE),"")</f>
        <v/>
      </c>
      <c r="D6359" s="24"/>
      <c r="E6359" s="9" t="str">
        <f>IFERROR(VLOOKUP(D6359,Tabla1[],2,FALSE),"")</f>
        <v/>
      </c>
      <c r="G6359" s="24"/>
      <c r="L6359" s="3" t="str">
        <f t="shared" si="595"/>
        <v/>
      </c>
      <c r="M6359" s="24"/>
      <c r="N6359" s="24"/>
      <c r="T6359" s="6"/>
      <c r="U6359" s="6"/>
      <c r="V6359" s="10">
        <f t="shared" si="596"/>
        <v>0</v>
      </c>
      <c r="W6359" s="6"/>
      <c r="X6359" s="10">
        <f t="shared" si="597"/>
        <v>0</v>
      </c>
      <c r="Y6359" s="30"/>
      <c r="Z6359" s="30"/>
      <c r="AA6359" s="6"/>
      <c r="AB6359" s="6"/>
      <c r="AC6359" s="6"/>
      <c r="AD6359" s="6"/>
      <c r="AE6359" s="6"/>
      <c r="AF6359" s="12">
        <f t="shared" si="598"/>
        <v>0</v>
      </c>
      <c r="AG6359" s="6"/>
      <c r="AH6359" s="6"/>
      <c r="AI6359" s="6"/>
      <c r="AJ6359" s="6"/>
      <c r="AK6359" s="6"/>
      <c r="AL6359" s="12">
        <f t="shared" si="599"/>
        <v>0</v>
      </c>
      <c r="AM6359" s="11" t="str">
        <f t="shared" si="594"/>
        <v/>
      </c>
      <c r="AN6359" s="7"/>
      <c r="AO6359" s="6"/>
    </row>
    <row r="6360" spans="1:41" ht="15.75" customHeight="1" x14ac:dyDescent="0.2">
      <c r="A6360" s="4"/>
      <c r="B6360" s="7"/>
      <c r="C6360" s="8" t="str">
        <f>IFERROR(VLOOKUP(B6360,Tabla2[#All],2,FALSE),"")</f>
        <v/>
      </c>
      <c r="D6360" s="24"/>
      <c r="E6360" s="9" t="str">
        <f>IFERROR(VLOOKUP(D6360,Tabla1[],2,FALSE),"")</f>
        <v/>
      </c>
      <c r="G6360" s="24"/>
      <c r="L6360" s="3" t="str">
        <f t="shared" si="595"/>
        <v/>
      </c>
      <c r="M6360" s="24"/>
      <c r="N6360" s="24"/>
      <c r="T6360" s="6"/>
      <c r="U6360" s="6"/>
      <c r="V6360" s="10">
        <f t="shared" si="596"/>
        <v>0</v>
      </c>
      <c r="W6360" s="6"/>
      <c r="X6360" s="10">
        <f t="shared" si="597"/>
        <v>0</v>
      </c>
      <c r="Y6360" s="30"/>
      <c r="Z6360" s="30"/>
      <c r="AA6360" s="6"/>
      <c r="AB6360" s="6"/>
      <c r="AC6360" s="6"/>
      <c r="AD6360" s="6"/>
      <c r="AE6360" s="6"/>
      <c r="AF6360" s="12">
        <f t="shared" si="598"/>
        <v>0</v>
      </c>
      <c r="AG6360" s="6"/>
      <c r="AH6360" s="6"/>
      <c r="AI6360" s="6"/>
      <c r="AJ6360" s="6"/>
      <c r="AK6360" s="6"/>
      <c r="AL6360" s="12">
        <f t="shared" si="599"/>
        <v>0</v>
      </c>
      <c r="AM6360" s="11" t="str">
        <f t="shared" si="594"/>
        <v/>
      </c>
      <c r="AN6360" s="7"/>
      <c r="AO6360" s="6"/>
    </row>
    <row r="6361" spans="1:41" ht="15.75" customHeight="1" x14ac:dyDescent="0.2">
      <c r="A6361" s="4"/>
      <c r="B6361" s="7"/>
      <c r="C6361" s="8" t="str">
        <f>IFERROR(VLOOKUP(B6361,Tabla2[#All],2,FALSE),"")</f>
        <v/>
      </c>
      <c r="D6361" s="24"/>
      <c r="E6361" s="9" t="str">
        <f>IFERROR(VLOOKUP(D6361,Tabla1[],2,FALSE),"")</f>
        <v/>
      </c>
      <c r="G6361" s="24"/>
      <c r="L6361" s="3" t="str">
        <f t="shared" si="595"/>
        <v/>
      </c>
      <c r="M6361" s="24"/>
      <c r="N6361" s="24"/>
      <c r="T6361" s="6"/>
      <c r="U6361" s="6"/>
      <c r="V6361" s="10">
        <f t="shared" si="596"/>
        <v>0</v>
      </c>
      <c r="W6361" s="6"/>
      <c r="X6361" s="10">
        <f t="shared" si="597"/>
        <v>0</v>
      </c>
      <c r="Y6361" s="30"/>
      <c r="Z6361" s="30"/>
      <c r="AA6361" s="6"/>
      <c r="AB6361" s="6"/>
      <c r="AC6361" s="6"/>
      <c r="AD6361" s="6"/>
      <c r="AE6361" s="6"/>
      <c r="AF6361" s="12">
        <f t="shared" si="598"/>
        <v>0</v>
      </c>
      <c r="AG6361" s="6"/>
      <c r="AH6361" s="6"/>
      <c r="AI6361" s="6"/>
      <c r="AJ6361" s="6"/>
      <c r="AK6361" s="6"/>
      <c r="AL6361" s="12">
        <f t="shared" si="599"/>
        <v>0</v>
      </c>
      <c r="AM6361" s="11" t="str">
        <f t="shared" si="594"/>
        <v/>
      </c>
      <c r="AN6361" s="7"/>
      <c r="AO6361" s="6"/>
    </row>
    <row r="6362" spans="1:41" ht="15.75" customHeight="1" x14ac:dyDescent="0.2">
      <c r="A6362" s="4"/>
      <c r="B6362" s="7"/>
      <c r="C6362" s="8" t="str">
        <f>IFERROR(VLOOKUP(B6362,Tabla2[#All],2,FALSE),"")</f>
        <v/>
      </c>
      <c r="D6362" s="24"/>
      <c r="E6362" s="9" t="str">
        <f>IFERROR(VLOOKUP(D6362,Tabla1[],2,FALSE),"")</f>
        <v/>
      </c>
      <c r="G6362" s="24"/>
      <c r="L6362" s="3" t="str">
        <f t="shared" si="595"/>
        <v/>
      </c>
      <c r="M6362" s="24"/>
      <c r="N6362" s="24"/>
      <c r="T6362" s="6"/>
      <c r="U6362" s="6"/>
      <c r="V6362" s="10">
        <f t="shared" si="596"/>
        <v>0</v>
      </c>
      <c r="W6362" s="6"/>
      <c r="X6362" s="10">
        <f t="shared" si="597"/>
        <v>0</v>
      </c>
      <c r="Y6362" s="30"/>
      <c r="Z6362" s="30"/>
      <c r="AA6362" s="6"/>
      <c r="AB6362" s="6"/>
      <c r="AC6362" s="6"/>
      <c r="AD6362" s="6"/>
      <c r="AE6362" s="6"/>
      <c r="AF6362" s="12">
        <f t="shared" si="598"/>
        <v>0</v>
      </c>
      <c r="AG6362" s="6"/>
      <c r="AH6362" s="6"/>
      <c r="AI6362" s="6"/>
      <c r="AJ6362" s="6"/>
      <c r="AK6362" s="6"/>
      <c r="AL6362" s="12">
        <f t="shared" si="599"/>
        <v>0</v>
      </c>
      <c r="AM6362" s="11" t="str">
        <f t="shared" si="594"/>
        <v/>
      </c>
      <c r="AN6362" s="7"/>
      <c r="AO6362" s="6"/>
    </row>
    <row r="6363" spans="1:41" ht="15.75" customHeight="1" x14ac:dyDescent="0.2">
      <c r="A6363" s="4"/>
      <c r="B6363" s="7"/>
      <c r="C6363" s="8" t="str">
        <f>IFERROR(VLOOKUP(B6363,Tabla2[#All],2,FALSE),"")</f>
        <v/>
      </c>
      <c r="D6363" s="24"/>
      <c r="E6363" s="9" t="str">
        <f>IFERROR(VLOOKUP(D6363,Tabla1[],2,FALSE),"")</f>
        <v/>
      </c>
      <c r="G6363" s="24"/>
      <c r="L6363" s="3" t="str">
        <f t="shared" si="595"/>
        <v/>
      </c>
      <c r="M6363" s="24"/>
      <c r="N6363" s="24"/>
      <c r="T6363" s="6"/>
      <c r="U6363" s="6"/>
      <c r="V6363" s="10">
        <f t="shared" si="596"/>
        <v>0</v>
      </c>
      <c r="W6363" s="6"/>
      <c r="X6363" s="10">
        <f t="shared" si="597"/>
        <v>0</v>
      </c>
      <c r="Y6363" s="30"/>
      <c r="Z6363" s="30"/>
      <c r="AA6363" s="6"/>
      <c r="AB6363" s="6"/>
      <c r="AC6363" s="6"/>
      <c r="AD6363" s="6"/>
      <c r="AE6363" s="6"/>
      <c r="AF6363" s="12">
        <f t="shared" si="598"/>
        <v>0</v>
      </c>
      <c r="AG6363" s="6"/>
      <c r="AH6363" s="6"/>
      <c r="AI6363" s="6"/>
      <c r="AJ6363" s="6"/>
      <c r="AK6363" s="6"/>
      <c r="AL6363" s="12">
        <f t="shared" si="599"/>
        <v>0</v>
      </c>
      <c r="AM6363" s="11" t="str">
        <f t="shared" si="594"/>
        <v/>
      </c>
      <c r="AN6363" s="7"/>
      <c r="AO6363" s="6"/>
    </row>
    <row r="6364" spans="1:41" ht="15.75" customHeight="1" x14ac:dyDescent="0.2">
      <c r="A6364" s="4"/>
      <c r="B6364" s="7"/>
      <c r="C6364" s="8" t="str">
        <f>IFERROR(VLOOKUP(B6364,Tabla2[#All],2,FALSE),"")</f>
        <v/>
      </c>
      <c r="D6364" s="24"/>
      <c r="E6364" s="9" t="str">
        <f>IFERROR(VLOOKUP(D6364,Tabla1[],2,FALSE),"")</f>
        <v/>
      </c>
      <c r="G6364" s="24"/>
      <c r="L6364" s="3" t="str">
        <f t="shared" si="595"/>
        <v/>
      </c>
      <c r="M6364" s="24"/>
      <c r="N6364" s="24"/>
      <c r="T6364" s="6"/>
      <c r="U6364" s="6"/>
      <c r="V6364" s="10">
        <f t="shared" si="596"/>
        <v>0</v>
      </c>
      <c r="W6364" s="6"/>
      <c r="X6364" s="10">
        <f t="shared" si="597"/>
        <v>0</v>
      </c>
      <c r="Y6364" s="30"/>
      <c r="Z6364" s="30"/>
      <c r="AA6364" s="6"/>
      <c r="AB6364" s="6"/>
      <c r="AC6364" s="6"/>
      <c r="AD6364" s="6"/>
      <c r="AE6364" s="6"/>
      <c r="AF6364" s="12">
        <f t="shared" si="598"/>
        <v>0</v>
      </c>
      <c r="AG6364" s="6"/>
      <c r="AH6364" s="6"/>
      <c r="AI6364" s="6"/>
      <c r="AJ6364" s="6"/>
      <c r="AK6364" s="6"/>
      <c r="AL6364" s="12">
        <f t="shared" si="599"/>
        <v>0</v>
      </c>
      <c r="AM6364" s="11" t="str">
        <f t="shared" si="594"/>
        <v/>
      </c>
      <c r="AN6364" s="7"/>
      <c r="AO6364" s="6"/>
    </row>
    <row r="6365" spans="1:41" ht="15.75" customHeight="1" x14ac:dyDescent="0.2">
      <c r="A6365" s="4"/>
      <c r="B6365" s="7"/>
      <c r="C6365" s="8" t="str">
        <f>IFERROR(VLOOKUP(B6365,Tabla2[#All],2,FALSE),"")</f>
        <v/>
      </c>
      <c r="D6365" s="24"/>
      <c r="E6365" s="9" t="str">
        <f>IFERROR(VLOOKUP(D6365,Tabla1[],2,FALSE),"")</f>
        <v/>
      </c>
      <c r="G6365" s="24"/>
      <c r="L6365" s="3" t="str">
        <f t="shared" si="595"/>
        <v/>
      </c>
      <c r="M6365" s="24"/>
      <c r="N6365" s="24"/>
      <c r="T6365" s="6"/>
      <c r="U6365" s="6"/>
      <c r="V6365" s="10">
        <f t="shared" si="596"/>
        <v>0</v>
      </c>
      <c r="W6365" s="6"/>
      <c r="X6365" s="10">
        <f t="shared" si="597"/>
        <v>0</v>
      </c>
      <c r="Y6365" s="30"/>
      <c r="Z6365" s="30"/>
      <c r="AA6365" s="6"/>
      <c r="AB6365" s="6"/>
      <c r="AC6365" s="6"/>
      <c r="AD6365" s="6"/>
      <c r="AE6365" s="6"/>
      <c r="AF6365" s="12">
        <f t="shared" si="598"/>
        <v>0</v>
      </c>
      <c r="AG6365" s="6"/>
      <c r="AH6365" s="6"/>
      <c r="AI6365" s="6"/>
      <c r="AJ6365" s="6"/>
      <c r="AK6365" s="6"/>
      <c r="AL6365" s="12">
        <f t="shared" si="599"/>
        <v>0</v>
      </c>
      <c r="AM6365" s="11" t="str">
        <f t="shared" si="594"/>
        <v/>
      </c>
      <c r="AN6365" s="7"/>
      <c r="AO6365" s="6"/>
    </row>
    <row r="6366" spans="1:41" ht="15.75" customHeight="1" x14ac:dyDescent="0.2">
      <c r="A6366" s="4"/>
      <c r="B6366" s="7"/>
      <c r="C6366" s="8" t="str">
        <f>IFERROR(VLOOKUP(B6366,Tabla2[#All],2,FALSE),"")</f>
        <v/>
      </c>
      <c r="D6366" s="24"/>
      <c r="E6366" s="9" t="str">
        <f>IFERROR(VLOOKUP(D6366,Tabla1[],2,FALSE),"")</f>
        <v/>
      </c>
      <c r="G6366" s="24"/>
      <c r="L6366" s="3" t="str">
        <f t="shared" si="595"/>
        <v/>
      </c>
      <c r="M6366" s="24"/>
      <c r="N6366" s="24"/>
      <c r="T6366" s="6"/>
      <c r="U6366" s="6"/>
      <c r="V6366" s="10">
        <f t="shared" si="596"/>
        <v>0</v>
      </c>
      <c r="W6366" s="6"/>
      <c r="X6366" s="10">
        <f t="shared" si="597"/>
        <v>0</v>
      </c>
      <c r="Y6366" s="30"/>
      <c r="Z6366" s="30"/>
      <c r="AA6366" s="6"/>
      <c r="AB6366" s="6"/>
      <c r="AC6366" s="6"/>
      <c r="AD6366" s="6"/>
      <c r="AE6366" s="6"/>
      <c r="AF6366" s="12">
        <f t="shared" si="598"/>
        <v>0</v>
      </c>
      <c r="AG6366" s="6"/>
      <c r="AH6366" s="6"/>
      <c r="AI6366" s="6"/>
      <c r="AJ6366" s="6"/>
      <c r="AK6366" s="6"/>
      <c r="AL6366" s="12">
        <f t="shared" si="599"/>
        <v>0</v>
      </c>
      <c r="AM6366" s="11" t="str">
        <f t="shared" si="594"/>
        <v/>
      </c>
      <c r="AN6366" s="7"/>
      <c r="AO6366" s="6"/>
    </row>
    <row r="6367" spans="1:41" ht="15.75" customHeight="1" x14ac:dyDescent="0.2">
      <c r="A6367" s="4"/>
      <c r="B6367" s="7"/>
      <c r="C6367" s="8" t="str">
        <f>IFERROR(VLOOKUP(B6367,Tabla2[#All],2,FALSE),"")</f>
        <v/>
      </c>
      <c r="D6367" s="24"/>
      <c r="E6367" s="9" t="str">
        <f>IFERROR(VLOOKUP(D6367,Tabla1[],2,FALSE),"")</f>
        <v/>
      </c>
      <c r="G6367" s="24"/>
      <c r="L6367" s="3" t="str">
        <f t="shared" si="595"/>
        <v/>
      </c>
      <c r="M6367" s="24"/>
      <c r="N6367" s="24"/>
      <c r="T6367" s="6"/>
      <c r="U6367" s="6"/>
      <c r="V6367" s="10">
        <f t="shared" si="596"/>
        <v>0</v>
      </c>
      <c r="W6367" s="6"/>
      <c r="X6367" s="10">
        <f t="shared" si="597"/>
        <v>0</v>
      </c>
      <c r="Y6367" s="30"/>
      <c r="Z6367" s="30"/>
      <c r="AA6367" s="6"/>
      <c r="AB6367" s="6"/>
      <c r="AC6367" s="6"/>
      <c r="AD6367" s="6"/>
      <c r="AE6367" s="6"/>
      <c r="AF6367" s="12">
        <f t="shared" si="598"/>
        <v>0</v>
      </c>
      <c r="AG6367" s="6"/>
      <c r="AH6367" s="6"/>
      <c r="AI6367" s="6"/>
      <c r="AJ6367" s="6"/>
      <c r="AK6367" s="6"/>
      <c r="AL6367" s="12">
        <f t="shared" si="599"/>
        <v>0</v>
      </c>
      <c r="AM6367" s="11" t="str">
        <f t="shared" si="594"/>
        <v/>
      </c>
      <c r="AN6367" s="7"/>
      <c r="AO6367" s="6"/>
    </row>
    <row r="6368" spans="1:41" ht="15.75" customHeight="1" x14ac:dyDescent="0.2">
      <c r="A6368" s="4"/>
      <c r="B6368" s="7"/>
      <c r="C6368" s="8" t="str">
        <f>IFERROR(VLOOKUP(B6368,Tabla2[#All],2,FALSE),"")</f>
        <v/>
      </c>
      <c r="D6368" s="24"/>
      <c r="E6368" s="9" t="str">
        <f>IFERROR(VLOOKUP(D6368,Tabla1[],2,FALSE),"")</f>
        <v/>
      </c>
      <c r="G6368" s="24"/>
      <c r="L6368" s="3" t="str">
        <f t="shared" si="595"/>
        <v/>
      </c>
      <c r="M6368" s="24"/>
      <c r="N6368" s="24"/>
      <c r="T6368" s="6"/>
      <c r="U6368" s="6"/>
      <c r="V6368" s="10">
        <f t="shared" si="596"/>
        <v>0</v>
      </c>
      <c r="W6368" s="6"/>
      <c r="X6368" s="10">
        <f t="shared" si="597"/>
        <v>0</v>
      </c>
      <c r="Y6368" s="30"/>
      <c r="Z6368" s="30"/>
      <c r="AA6368" s="6"/>
      <c r="AB6368" s="6"/>
      <c r="AC6368" s="6"/>
      <c r="AD6368" s="6"/>
      <c r="AE6368" s="6"/>
      <c r="AF6368" s="12">
        <f t="shared" si="598"/>
        <v>0</v>
      </c>
      <c r="AG6368" s="6"/>
      <c r="AH6368" s="6"/>
      <c r="AI6368" s="6"/>
      <c r="AJ6368" s="6"/>
      <c r="AK6368" s="6"/>
      <c r="AL6368" s="12">
        <f t="shared" si="599"/>
        <v>0</v>
      </c>
      <c r="AM6368" s="11" t="str">
        <f t="shared" si="594"/>
        <v/>
      </c>
      <c r="AN6368" s="7"/>
      <c r="AO6368" s="6"/>
    </row>
    <row r="6369" spans="1:41" ht="15.75" customHeight="1" x14ac:dyDescent="0.2">
      <c r="A6369" s="4"/>
      <c r="B6369" s="7"/>
      <c r="C6369" s="8" t="str">
        <f>IFERROR(VLOOKUP(B6369,Tabla2[#All],2,FALSE),"")</f>
        <v/>
      </c>
      <c r="D6369" s="24"/>
      <c r="E6369" s="9" t="str">
        <f>IFERROR(VLOOKUP(D6369,Tabla1[],2,FALSE),"")</f>
        <v/>
      </c>
      <c r="G6369" s="24"/>
      <c r="L6369" s="3" t="str">
        <f t="shared" si="595"/>
        <v/>
      </c>
      <c r="M6369" s="24"/>
      <c r="N6369" s="24"/>
      <c r="T6369" s="6"/>
      <c r="U6369" s="6"/>
      <c r="V6369" s="10">
        <f t="shared" si="596"/>
        <v>0</v>
      </c>
      <c r="W6369" s="6"/>
      <c r="X6369" s="10">
        <f t="shared" si="597"/>
        <v>0</v>
      </c>
      <c r="Y6369" s="30"/>
      <c r="Z6369" s="30"/>
      <c r="AA6369" s="6"/>
      <c r="AB6369" s="6"/>
      <c r="AC6369" s="6"/>
      <c r="AD6369" s="6"/>
      <c r="AE6369" s="6"/>
      <c r="AF6369" s="12">
        <f t="shared" si="598"/>
        <v>0</v>
      </c>
      <c r="AG6369" s="6"/>
      <c r="AH6369" s="6"/>
      <c r="AI6369" s="6"/>
      <c r="AJ6369" s="6"/>
      <c r="AK6369" s="6"/>
      <c r="AL6369" s="12">
        <f t="shared" si="599"/>
        <v>0</v>
      </c>
      <c r="AM6369" s="11" t="str">
        <f t="shared" si="594"/>
        <v/>
      </c>
      <c r="AN6369" s="7"/>
      <c r="AO6369" s="6"/>
    </row>
    <row r="6370" spans="1:41" ht="15.75" customHeight="1" x14ac:dyDescent="0.2">
      <c r="A6370" s="4"/>
      <c r="B6370" s="7"/>
      <c r="C6370" s="8" t="str">
        <f>IFERROR(VLOOKUP(B6370,Tabla2[#All],2,FALSE),"")</f>
        <v/>
      </c>
      <c r="D6370" s="24"/>
      <c r="E6370" s="9" t="str">
        <f>IFERROR(VLOOKUP(D6370,Tabla1[],2,FALSE),"")</f>
        <v/>
      </c>
      <c r="G6370" s="24"/>
      <c r="L6370" s="3" t="str">
        <f t="shared" si="595"/>
        <v/>
      </c>
      <c r="M6370" s="24"/>
      <c r="N6370" s="24"/>
      <c r="T6370" s="6"/>
      <c r="U6370" s="6"/>
      <c r="V6370" s="10">
        <f t="shared" si="596"/>
        <v>0</v>
      </c>
      <c r="W6370" s="6"/>
      <c r="X6370" s="10">
        <f t="shared" si="597"/>
        <v>0</v>
      </c>
      <c r="Y6370" s="30"/>
      <c r="Z6370" s="30"/>
      <c r="AA6370" s="6"/>
      <c r="AB6370" s="6"/>
      <c r="AC6370" s="6"/>
      <c r="AD6370" s="6"/>
      <c r="AE6370" s="6"/>
      <c r="AF6370" s="12">
        <f t="shared" si="598"/>
        <v>0</v>
      </c>
      <c r="AG6370" s="6"/>
      <c r="AH6370" s="6"/>
      <c r="AI6370" s="6"/>
      <c r="AJ6370" s="6"/>
      <c r="AK6370" s="6"/>
      <c r="AL6370" s="12">
        <f t="shared" si="599"/>
        <v>0</v>
      </c>
      <c r="AM6370" s="11" t="str">
        <f t="shared" si="594"/>
        <v/>
      </c>
      <c r="AN6370" s="7"/>
      <c r="AO6370" s="6"/>
    </row>
    <row r="6371" spans="1:41" ht="15.75" customHeight="1" x14ac:dyDescent="0.2">
      <c r="A6371" s="4"/>
      <c r="B6371" s="7"/>
      <c r="C6371" s="8" t="str">
        <f>IFERROR(VLOOKUP(B6371,Tabla2[#All],2,FALSE),"")</f>
        <v/>
      </c>
      <c r="D6371" s="24"/>
      <c r="E6371" s="9" t="str">
        <f>IFERROR(VLOOKUP(D6371,Tabla1[],2,FALSE),"")</f>
        <v/>
      </c>
      <c r="G6371" s="24"/>
      <c r="L6371" s="3" t="str">
        <f t="shared" si="595"/>
        <v/>
      </c>
      <c r="M6371" s="24"/>
      <c r="N6371" s="24"/>
      <c r="T6371" s="6"/>
      <c r="U6371" s="6"/>
      <c r="V6371" s="10">
        <f t="shared" si="596"/>
        <v>0</v>
      </c>
      <c r="W6371" s="6"/>
      <c r="X6371" s="10">
        <f t="shared" si="597"/>
        <v>0</v>
      </c>
      <c r="Y6371" s="30"/>
      <c r="Z6371" s="30"/>
      <c r="AA6371" s="6"/>
      <c r="AB6371" s="6"/>
      <c r="AC6371" s="6"/>
      <c r="AD6371" s="6"/>
      <c r="AE6371" s="6"/>
      <c r="AF6371" s="12">
        <f t="shared" si="598"/>
        <v>0</v>
      </c>
      <c r="AG6371" s="6"/>
      <c r="AH6371" s="6"/>
      <c r="AI6371" s="6"/>
      <c r="AJ6371" s="6"/>
      <c r="AK6371" s="6"/>
      <c r="AL6371" s="12">
        <f t="shared" si="599"/>
        <v>0</v>
      </c>
      <c r="AM6371" s="11" t="str">
        <f t="shared" si="594"/>
        <v/>
      </c>
      <c r="AN6371" s="7"/>
      <c r="AO6371" s="6"/>
    </row>
    <row r="6372" spans="1:41" ht="15.75" customHeight="1" x14ac:dyDescent="0.2">
      <c r="A6372" s="4"/>
      <c r="B6372" s="7"/>
      <c r="C6372" s="8" t="str">
        <f>IFERROR(VLOOKUP(B6372,Tabla2[#All],2,FALSE),"")</f>
        <v/>
      </c>
      <c r="D6372" s="24"/>
      <c r="E6372" s="9" t="str">
        <f>IFERROR(VLOOKUP(D6372,Tabla1[],2,FALSE),"")</f>
        <v/>
      </c>
      <c r="G6372" s="24"/>
      <c r="L6372" s="3" t="str">
        <f t="shared" si="595"/>
        <v/>
      </c>
      <c r="M6372" s="24"/>
      <c r="N6372" s="24"/>
      <c r="T6372" s="6"/>
      <c r="U6372" s="6"/>
      <c r="V6372" s="10">
        <f t="shared" si="596"/>
        <v>0</v>
      </c>
      <c r="W6372" s="6"/>
      <c r="X6372" s="10">
        <f t="shared" si="597"/>
        <v>0</v>
      </c>
      <c r="Y6372" s="30"/>
      <c r="Z6372" s="30"/>
      <c r="AA6372" s="6"/>
      <c r="AB6372" s="6"/>
      <c r="AC6372" s="6"/>
      <c r="AD6372" s="6"/>
      <c r="AE6372" s="6"/>
      <c r="AF6372" s="12">
        <f t="shared" si="598"/>
        <v>0</v>
      </c>
      <c r="AG6372" s="6"/>
      <c r="AH6372" s="6"/>
      <c r="AI6372" s="6"/>
      <c r="AJ6372" s="6"/>
      <c r="AK6372" s="6"/>
      <c r="AL6372" s="12">
        <f t="shared" si="599"/>
        <v>0</v>
      </c>
      <c r="AM6372" s="11" t="str">
        <f t="shared" si="594"/>
        <v/>
      </c>
      <c r="AN6372" s="7"/>
      <c r="AO6372" s="6"/>
    </row>
    <row r="6373" spans="1:41" ht="15.75" customHeight="1" x14ac:dyDescent="0.2">
      <c r="A6373" s="4"/>
      <c r="B6373" s="7"/>
      <c r="C6373" s="8" t="str">
        <f>IFERROR(VLOOKUP(B6373,Tabla2[#All],2,FALSE),"")</f>
        <v/>
      </c>
      <c r="D6373" s="24"/>
      <c r="E6373" s="9" t="str">
        <f>IFERROR(VLOOKUP(D6373,Tabla1[],2,FALSE),"")</f>
        <v/>
      </c>
      <c r="G6373" s="24"/>
      <c r="L6373" s="3" t="str">
        <f t="shared" si="595"/>
        <v/>
      </c>
      <c r="M6373" s="24"/>
      <c r="N6373" s="24"/>
      <c r="T6373" s="6"/>
      <c r="U6373" s="6"/>
      <c r="V6373" s="10">
        <f t="shared" si="596"/>
        <v>0</v>
      </c>
      <c r="W6373" s="6"/>
      <c r="X6373" s="10">
        <f t="shared" si="597"/>
        <v>0</v>
      </c>
      <c r="Y6373" s="30"/>
      <c r="Z6373" s="30"/>
      <c r="AA6373" s="6"/>
      <c r="AB6373" s="6"/>
      <c r="AC6373" s="6"/>
      <c r="AD6373" s="6"/>
      <c r="AE6373" s="6"/>
      <c r="AF6373" s="12">
        <f t="shared" si="598"/>
        <v>0</v>
      </c>
      <c r="AG6373" s="6"/>
      <c r="AH6373" s="6"/>
      <c r="AI6373" s="6"/>
      <c r="AJ6373" s="6"/>
      <c r="AK6373" s="6"/>
      <c r="AL6373" s="12">
        <f t="shared" si="599"/>
        <v>0</v>
      </c>
      <c r="AM6373" s="11" t="str">
        <f t="shared" si="594"/>
        <v/>
      </c>
      <c r="AN6373" s="7"/>
      <c r="AO6373" s="6"/>
    </row>
    <row r="6374" spans="1:41" ht="15.75" customHeight="1" x14ac:dyDescent="0.2">
      <c r="A6374" s="4"/>
      <c r="B6374" s="7"/>
      <c r="C6374" s="8" t="str">
        <f>IFERROR(VLOOKUP(B6374,Tabla2[#All],2,FALSE),"")</f>
        <v/>
      </c>
      <c r="D6374" s="24"/>
      <c r="E6374" s="9" t="str">
        <f>IFERROR(VLOOKUP(D6374,Tabla1[],2,FALSE),"")</f>
        <v/>
      </c>
      <c r="G6374" s="24"/>
      <c r="L6374" s="3" t="str">
        <f t="shared" si="595"/>
        <v/>
      </c>
      <c r="M6374" s="24"/>
      <c r="N6374" s="24"/>
      <c r="T6374" s="6"/>
      <c r="U6374" s="6"/>
      <c r="V6374" s="10">
        <f t="shared" si="596"/>
        <v>0</v>
      </c>
      <c r="W6374" s="6"/>
      <c r="X6374" s="10">
        <f t="shared" si="597"/>
        <v>0</v>
      </c>
      <c r="Y6374" s="30"/>
      <c r="Z6374" s="30"/>
      <c r="AA6374" s="6"/>
      <c r="AB6374" s="6"/>
      <c r="AC6374" s="6"/>
      <c r="AD6374" s="6"/>
      <c r="AE6374" s="6"/>
      <c r="AF6374" s="12">
        <f t="shared" si="598"/>
        <v>0</v>
      </c>
      <c r="AG6374" s="6"/>
      <c r="AH6374" s="6"/>
      <c r="AI6374" s="6"/>
      <c r="AJ6374" s="6"/>
      <c r="AK6374" s="6"/>
      <c r="AL6374" s="12">
        <f t="shared" si="599"/>
        <v>0</v>
      </c>
      <c r="AM6374" s="11" t="str">
        <f t="shared" si="594"/>
        <v/>
      </c>
      <c r="AN6374" s="7"/>
      <c r="AO6374" s="6"/>
    </row>
    <row r="6375" spans="1:41" ht="15.75" customHeight="1" x14ac:dyDescent="0.2">
      <c r="A6375" s="4"/>
      <c r="B6375" s="7"/>
      <c r="C6375" s="8" t="str">
        <f>IFERROR(VLOOKUP(B6375,Tabla2[#All],2,FALSE),"")</f>
        <v/>
      </c>
      <c r="D6375" s="24"/>
      <c r="E6375" s="9" t="str">
        <f>IFERROR(VLOOKUP(D6375,Tabla1[],2,FALSE),"")</f>
        <v/>
      </c>
      <c r="G6375" s="24"/>
      <c r="L6375" s="3" t="str">
        <f t="shared" si="595"/>
        <v/>
      </c>
      <c r="M6375" s="24"/>
      <c r="N6375" s="24"/>
      <c r="T6375" s="6"/>
      <c r="U6375" s="6"/>
      <c r="V6375" s="10">
        <f t="shared" si="596"/>
        <v>0</v>
      </c>
      <c r="W6375" s="6"/>
      <c r="X6375" s="10">
        <f t="shared" si="597"/>
        <v>0</v>
      </c>
      <c r="Y6375" s="30"/>
      <c r="Z6375" s="30"/>
      <c r="AA6375" s="6"/>
      <c r="AB6375" s="6"/>
      <c r="AC6375" s="6"/>
      <c r="AD6375" s="6"/>
      <c r="AE6375" s="6"/>
      <c r="AF6375" s="12">
        <f t="shared" si="598"/>
        <v>0</v>
      </c>
      <c r="AG6375" s="6"/>
      <c r="AH6375" s="6"/>
      <c r="AI6375" s="6"/>
      <c r="AJ6375" s="6"/>
      <c r="AK6375" s="6"/>
      <c r="AL6375" s="12">
        <f t="shared" si="599"/>
        <v>0</v>
      </c>
      <c r="AM6375" s="11" t="str">
        <f t="shared" si="594"/>
        <v/>
      </c>
      <c r="AN6375" s="7"/>
      <c r="AO6375" s="6"/>
    </row>
    <row r="6376" spans="1:41" ht="15.75" customHeight="1" x14ac:dyDescent="0.2">
      <c r="A6376" s="4"/>
      <c r="B6376" s="7"/>
      <c r="C6376" s="8" t="str">
        <f>IFERROR(VLOOKUP(B6376,Tabla2[#All],2,FALSE),"")</f>
        <v/>
      </c>
      <c r="D6376" s="24"/>
      <c r="E6376" s="9" t="str">
        <f>IFERROR(VLOOKUP(D6376,Tabla1[],2,FALSE),"")</f>
        <v/>
      </c>
      <c r="G6376" s="24"/>
      <c r="L6376" s="3" t="str">
        <f t="shared" si="595"/>
        <v/>
      </c>
      <c r="M6376" s="24"/>
      <c r="N6376" s="24"/>
      <c r="T6376" s="6"/>
      <c r="U6376" s="6"/>
      <c r="V6376" s="10">
        <f t="shared" si="596"/>
        <v>0</v>
      </c>
      <c r="W6376" s="6"/>
      <c r="X6376" s="10">
        <f t="shared" si="597"/>
        <v>0</v>
      </c>
      <c r="Y6376" s="30"/>
      <c r="Z6376" s="30"/>
      <c r="AA6376" s="6"/>
      <c r="AB6376" s="6"/>
      <c r="AC6376" s="6"/>
      <c r="AD6376" s="6"/>
      <c r="AE6376" s="6"/>
      <c r="AF6376" s="12">
        <f t="shared" si="598"/>
        <v>0</v>
      </c>
      <c r="AG6376" s="6"/>
      <c r="AH6376" s="6"/>
      <c r="AI6376" s="6"/>
      <c r="AJ6376" s="6"/>
      <c r="AK6376" s="6"/>
      <c r="AL6376" s="12">
        <f t="shared" si="599"/>
        <v>0</v>
      </c>
      <c r="AM6376" s="11" t="str">
        <f t="shared" si="594"/>
        <v/>
      </c>
      <c r="AN6376" s="7"/>
      <c r="AO6376" s="6"/>
    </row>
    <row r="6377" spans="1:41" ht="15.75" customHeight="1" x14ac:dyDescent="0.2">
      <c r="A6377" s="4"/>
      <c r="B6377" s="7"/>
      <c r="C6377" s="8" t="str">
        <f>IFERROR(VLOOKUP(B6377,Tabla2[#All],2,FALSE),"")</f>
        <v/>
      </c>
      <c r="D6377" s="24"/>
      <c r="E6377" s="9" t="str">
        <f>IFERROR(VLOOKUP(D6377,Tabla1[],2,FALSE),"")</f>
        <v/>
      </c>
      <c r="G6377" s="24"/>
      <c r="L6377" s="3" t="str">
        <f t="shared" si="595"/>
        <v/>
      </c>
      <c r="M6377" s="24"/>
      <c r="N6377" s="24"/>
      <c r="T6377" s="6"/>
      <c r="U6377" s="6"/>
      <c r="V6377" s="10">
        <f t="shared" si="596"/>
        <v>0</v>
      </c>
      <c r="W6377" s="6"/>
      <c r="X6377" s="10">
        <f t="shared" si="597"/>
        <v>0</v>
      </c>
      <c r="Y6377" s="30"/>
      <c r="Z6377" s="30"/>
      <c r="AA6377" s="6"/>
      <c r="AB6377" s="6"/>
      <c r="AC6377" s="6"/>
      <c r="AD6377" s="6"/>
      <c r="AE6377" s="6"/>
      <c r="AF6377" s="12">
        <f t="shared" si="598"/>
        <v>0</v>
      </c>
      <c r="AG6377" s="6"/>
      <c r="AH6377" s="6"/>
      <c r="AI6377" s="6"/>
      <c r="AJ6377" s="6"/>
      <c r="AK6377" s="6"/>
      <c r="AL6377" s="12">
        <f t="shared" si="599"/>
        <v>0</v>
      </c>
      <c r="AM6377" s="11" t="str">
        <f t="shared" si="594"/>
        <v/>
      </c>
      <c r="AN6377" s="7"/>
      <c r="AO6377" s="6"/>
    </row>
    <row r="6378" spans="1:41" ht="15.75" customHeight="1" x14ac:dyDescent="0.2">
      <c r="A6378" s="4"/>
      <c r="B6378" s="7"/>
      <c r="C6378" s="8" t="str">
        <f>IFERROR(VLOOKUP(B6378,Tabla2[#All],2,FALSE),"")</f>
        <v/>
      </c>
      <c r="D6378" s="24"/>
      <c r="E6378" s="9" t="str">
        <f>IFERROR(VLOOKUP(D6378,Tabla1[],2,FALSE),"")</f>
        <v/>
      </c>
      <c r="G6378" s="24"/>
      <c r="L6378" s="3" t="str">
        <f t="shared" si="595"/>
        <v/>
      </c>
      <c r="M6378" s="24"/>
      <c r="N6378" s="24"/>
      <c r="T6378" s="6"/>
      <c r="U6378" s="6"/>
      <c r="V6378" s="10">
        <f t="shared" si="596"/>
        <v>0</v>
      </c>
      <c r="W6378" s="6"/>
      <c r="X6378" s="10">
        <f t="shared" si="597"/>
        <v>0</v>
      </c>
      <c r="Y6378" s="30"/>
      <c r="Z6378" s="30"/>
      <c r="AA6378" s="6"/>
      <c r="AB6378" s="6"/>
      <c r="AC6378" s="6"/>
      <c r="AD6378" s="6"/>
      <c r="AE6378" s="6"/>
      <c r="AF6378" s="12">
        <f t="shared" si="598"/>
        <v>0</v>
      </c>
      <c r="AG6378" s="6"/>
      <c r="AH6378" s="6"/>
      <c r="AI6378" s="6"/>
      <c r="AJ6378" s="6"/>
      <c r="AK6378" s="6"/>
      <c r="AL6378" s="12">
        <f t="shared" si="599"/>
        <v>0</v>
      </c>
      <c r="AM6378" s="11" t="str">
        <f t="shared" si="594"/>
        <v/>
      </c>
      <c r="AN6378" s="7"/>
      <c r="AO6378" s="6"/>
    </row>
    <row r="6379" spans="1:41" ht="15.75" customHeight="1" x14ac:dyDescent="0.2">
      <c r="A6379" s="4"/>
      <c r="B6379" s="7"/>
      <c r="C6379" s="8" t="str">
        <f>IFERROR(VLOOKUP(B6379,Tabla2[#All],2,FALSE),"")</f>
        <v/>
      </c>
      <c r="D6379" s="24"/>
      <c r="E6379" s="9" t="str">
        <f>IFERROR(VLOOKUP(D6379,Tabla1[],2,FALSE),"")</f>
        <v/>
      </c>
      <c r="G6379" s="24"/>
      <c r="L6379" s="3" t="str">
        <f t="shared" si="595"/>
        <v/>
      </c>
      <c r="M6379" s="24"/>
      <c r="N6379" s="24"/>
      <c r="T6379" s="6"/>
      <c r="U6379" s="6"/>
      <c r="V6379" s="10">
        <f t="shared" si="596"/>
        <v>0</v>
      </c>
      <c r="W6379" s="6"/>
      <c r="X6379" s="10">
        <f t="shared" si="597"/>
        <v>0</v>
      </c>
      <c r="Y6379" s="30"/>
      <c r="Z6379" s="30"/>
      <c r="AA6379" s="6"/>
      <c r="AB6379" s="6"/>
      <c r="AC6379" s="6"/>
      <c r="AD6379" s="6"/>
      <c r="AE6379" s="6"/>
      <c r="AF6379" s="12">
        <f t="shared" si="598"/>
        <v>0</v>
      </c>
      <c r="AG6379" s="6"/>
      <c r="AH6379" s="6"/>
      <c r="AI6379" s="6"/>
      <c r="AJ6379" s="6"/>
      <c r="AK6379" s="6"/>
      <c r="AL6379" s="12">
        <f t="shared" si="599"/>
        <v>0</v>
      </c>
      <c r="AM6379" s="11" t="str">
        <f t="shared" si="594"/>
        <v/>
      </c>
      <c r="AN6379" s="7"/>
      <c r="AO6379" s="6"/>
    </row>
    <row r="6380" spans="1:41" ht="15.75" customHeight="1" x14ac:dyDescent="0.2">
      <c r="A6380" s="4"/>
      <c r="B6380" s="7"/>
      <c r="C6380" s="8" t="str">
        <f>IFERROR(VLOOKUP(B6380,Tabla2[#All],2,FALSE),"")</f>
        <v/>
      </c>
      <c r="D6380" s="24"/>
      <c r="E6380" s="9" t="str">
        <f>IFERROR(VLOOKUP(D6380,Tabla1[],2,FALSE),"")</f>
        <v/>
      </c>
      <c r="G6380" s="24"/>
      <c r="L6380" s="3" t="str">
        <f t="shared" si="595"/>
        <v/>
      </c>
      <c r="M6380" s="24"/>
      <c r="N6380" s="24"/>
      <c r="T6380" s="6"/>
      <c r="U6380" s="6"/>
      <c r="V6380" s="10">
        <f t="shared" si="596"/>
        <v>0</v>
      </c>
      <c r="W6380" s="6"/>
      <c r="X6380" s="10">
        <f t="shared" si="597"/>
        <v>0</v>
      </c>
      <c r="Y6380" s="30"/>
      <c r="Z6380" s="30"/>
      <c r="AA6380" s="6"/>
      <c r="AB6380" s="6"/>
      <c r="AC6380" s="6"/>
      <c r="AD6380" s="6"/>
      <c r="AE6380" s="6"/>
      <c r="AF6380" s="12">
        <f t="shared" si="598"/>
        <v>0</v>
      </c>
      <c r="AG6380" s="6"/>
      <c r="AH6380" s="6"/>
      <c r="AI6380" s="6"/>
      <c r="AJ6380" s="6"/>
      <c r="AK6380" s="6"/>
      <c r="AL6380" s="12">
        <f t="shared" si="599"/>
        <v>0</v>
      </c>
      <c r="AM6380" s="11" t="str">
        <f t="shared" si="594"/>
        <v/>
      </c>
      <c r="AN6380" s="7"/>
      <c r="AO6380" s="6"/>
    </row>
    <row r="6381" spans="1:41" ht="15.75" customHeight="1" x14ac:dyDescent="0.2">
      <c r="A6381" s="4"/>
      <c r="B6381" s="7"/>
      <c r="C6381" s="8" t="str">
        <f>IFERROR(VLOOKUP(B6381,Tabla2[#All],2,FALSE),"")</f>
        <v/>
      </c>
      <c r="D6381" s="24"/>
      <c r="E6381" s="9" t="str">
        <f>IFERROR(VLOOKUP(D6381,Tabla1[],2,FALSE),"")</f>
        <v/>
      </c>
      <c r="G6381" s="24"/>
      <c r="L6381" s="3" t="str">
        <f t="shared" si="595"/>
        <v/>
      </c>
      <c r="M6381" s="24"/>
      <c r="N6381" s="24"/>
      <c r="T6381" s="6"/>
      <c r="U6381" s="6"/>
      <c r="V6381" s="10">
        <f t="shared" si="596"/>
        <v>0</v>
      </c>
      <c r="W6381" s="6"/>
      <c r="X6381" s="10">
        <f t="shared" si="597"/>
        <v>0</v>
      </c>
      <c r="Y6381" s="30"/>
      <c r="Z6381" s="30"/>
      <c r="AA6381" s="6"/>
      <c r="AB6381" s="6"/>
      <c r="AC6381" s="6"/>
      <c r="AD6381" s="6"/>
      <c r="AE6381" s="6"/>
      <c r="AF6381" s="12">
        <f t="shared" si="598"/>
        <v>0</v>
      </c>
      <c r="AG6381" s="6"/>
      <c r="AH6381" s="6"/>
      <c r="AI6381" s="6"/>
      <c r="AJ6381" s="6"/>
      <c r="AK6381" s="6"/>
      <c r="AL6381" s="12">
        <f t="shared" si="599"/>
        <v>0</v>
      </c>
      <c r="AM6381" s="11" t="str">
        <f t="shared" si="594"/>
        <v/>
      </c>
      <c r="AN6381" s="7"/>
      <c r="AO6381" s="6"/>
    </row>
    <row r="6382" spans="1:41" ht="15.75" customHeight="1" x14ac:dyDescent="0.2">
      <c r="A6382" s="4"/>
      <c r="B6382" s="7"/>
      <c r="C6382" s="8" t="str">
        <f>IFERROR(VLOOKUP(B6382,Tabla2[#All],2,FALSE),"")</f>
        <v/>
      </c>
      <c r="D6382" s="24"/>
      <c r="E6382" s="9" t="str">
        <f>IFERROR(VLOOKUP(D6382,Tabla1[],2,FALSE),"")</f>
        <v/>
      </c>
      <c r="G6382" s="24"/>
      <c r="L6382" s="3" t="str">
        <f t="shared" si="595"/>
        <v/>
      </c>
      <c r="M6382" s="24"/>
      <c r="N6382" s="24"/>
      <c r="T6382" s="6"/>
      <c r="U6382" s="6"/>
      <c r="V6382" s="10">
        <f t="shared" si="596"/>
        <v>0</v>
      </c>
      <c r="W6382" s="6"/>
      <c r="X6382" s="10">
        <f t="shared" si="597"/>
        <v>0</v>
      </c>
      <c r="Y6382" s="30"/>
      <c r="Z6382" s="30"/>
      <c r="AA6382" s="6"/>
      <c r="AB6382" s="6"/>
      <c r="AC6382" s="6"/>
      <c r="AD6382" s="6"/>
      <c r="AE6382" s="6"/>
      <c r="AF6382" s="12">
        <f t="shared" si="598"/>
        <v>0</v>
      </c>
      <c r="AG6382" s="6"/>
      <c r="AH6382" s="6"/>
      <c r="AI6382" s="6"/>
      <c r="AJ6382" s="6"/>
      <c r="AK6382" s="6"/>
      <c r="AL6382" s="12">
        <f t="shared" si="599"/>
        <v>0</v>
      </c>
      <c r="AM6382" s="11" t="str">
        <f t="shared" si="594"/>
        <v/>
      </c>
      <c r="AN6382" s="7"/>
      <c r="AO6382" s="6"/>
    </row>
    <row r="6383" spans="1:41" ht="15.75" customHeight="1" x14ac:dyDescent="0.2">
      <c r="A6383" s="4"/>
      <c r="B6383" s="7"/>
      <c r="C6383" s="8" t="str">
        <f>IFERROR(VLOOKUP(B6383,Tabla2[#All],2,FALSE),"")</f>
        <v/>
      </c>
      <c r="D6383" s="24"/>
      <c r="E6383" s="9" t="str">
        <f>IFERROR(VLOOKUP(D6383,Tabla1[],2,FALSE),"")</f>
        <v/>
      </c>
      <c r="G6383" s="24"/>
      <c r="L6383" s="3" t="str">
        <f t="shared" si="595"/>
        <v/>
      </c>
      <c r="M6383" s="24"/>
      <c r="N6383" s="24"/>
      <c r="T6383" s="6"/>
      <c r="U6383" s="6"/>
      <c r="V6383" s="10">
        <f t="shared" si="596"/>
        <v>0</v>
      </c>
      <c r="W6383" s="6"/>
      <c r="X6383" s="10">
        <f t="shared" si="597"/>
        <v>0</v>
      </c>
      <c r="Y6383" s="30"/>
      <c r="Z6383" s="30"/>
      <c r="AA6383" s="6"/>
      <c r="AB6383" s="6"/>
      <c r="AC6383" s="6"/>
      <c r="AD6383" s="6"/>
      <c r="AE6383" s="6"/>
      <c r="AF6383" s="12">
        <f t="shared" si="598"/>
        <v>0</v>
      </c>
      <c r="AG6383" s="6"/>
      <c r="AH6383" s="6"/>
      <c r="AI6383" s="6"/>
      <c r="AJ6383" s="6"/>
      <c r="AK6383" s="6"/>
      <c r="AL6383" s="12">
        <f t="shared" si="599"/>
        <v>0</v>
      </c>
      <c r="AM6383" s="11" t="str">
        <f t="shared" si="594"/>
        <v/>
      </c>
      <c r="AN6383" s="7"/>
      <c r="AO6383" s="6"/>
    </row>
    <row r="6384" spans="1:41" ht="15.75" customHeight="1" x14ac:dyDescent="0.2">
      <c r="A6384" s="4"/>
      <c r="B6384" s="7"/>
      <c r="C6384" s="8" t="str">
        <f>IFERROR(VLOOKUP(B6384,Tabla2[#All],2,FALSE),"")</f>
        <v/>
      </c>
      <c r="D6384" s="24"/>
      <c r="E6384" s="9" t="str">
        <f>IFERROR(VLOOKUP(D6384,Tabla1[],2,FALSE),"")</f>
        <v/>
      </c>
      <c r="G6384" s="24"/>
      <c r="L6384" s="3" t="str">
        <f t="shared" si="595"/>
        <v/>
      </c>
      <c r="M6384" s="24"/>
      <c r="N6384" s="24"/>
      <c r="T6384" s="6"/>
      <c r="U6384" s="6"/>
      <c r="V6384" s="10">
        <f t="shared" si="596"/>
        <v>0</v>
      </c>
      <c r="W6384" s="6"/>
      <c r="X6384" s="10">
        <f t="shared" si="597"/>
        <v>0</v>
      </c>
      <c r="Y6384" s="30"/>
      <c r="Z6384" s="30"/>
      <c r="AA6384" s="6"/>
      <c r="AB6384" s="6"/>
      <c r="AC6384" s="6"/>
      <c r="AD6384" s="6"/>
      <c r="AE6384" s="6"/>
      <c r="AF6384" s="12">
        <f t="shared" si="598"/>
        <v>0</v>
      </c>
      <c r="AG6384" s="6"/>
      <c r="AH6384" s="6"/>
      <c r="AI6384" s="6"/>
      <c r="AJ6384" s="6"/>
      <c r="AK6384" s="6"/>
      <c r="AL6384" s="12">
        <f t="shared" si="599"/>
        <v>0</v>
      </c>
      <c r="AM6384" s="11" t="str">
        <f t="shared" si="594"/>
        <v/>
      </c>
      <c r="AN6384" s="7"/>
      <c r="AO6384" s="6"/>
    </row>
    <row r="6385" spans="1:41" ht="15.75" customHeight="1" x14ac:dyDescent="0.2">
      <c r="A6385" s="4"/>
      <c r="B6385" s="7"/>
      <c r="C6385" s="8" t="str">
        <f>IFERROR(VLOOKUP(B6385,Tabla2[#All],2,FALSE),"")</f>
        <v/>
      </c>
      <c r="D6385" s="24"/>
      <c r="E6385" s="9" t="str">
        <f>IFERROR(VLOOKUP(D6385,Tabla1[],2,FALSE),"")</f>
        <v/>
      </c>
      <c r="G6385" s="24"/>
      <c r="L6385" s="3" t="str">
        <f t="shared" si="595"/>
        <v/>
      </c>
      <c r="M6385" s="24"/>
      <c r="N6385" s="24"/>
      <c r="T6385" s="6"/>
      <c r="U6385" s="6"/>
      <c r="V6385" s="10">
        <f t="shared" si="596"/>
        <v>0</v>
      </c>
      <c r="W6385" s="6"/>
      <c r="X6385" s="10">
        <f t="shared" si="597"/>
        <v>0</v>
      </c>
      <c r="Y6385" s="30"/>
      <c r="Z6385" s="30"/>
      <c r="AA6385" s="6"/>
      <c r="AB6385" s="6"/>
      <c r="AC6385" s="6"/>
      <c r="AD6385" s="6"/>
      <c r="AE6385" s="6"/>
      <c r="AF6385" s="12">
        <f t="shared" si="598"/>
        <v>0</v>
      </c>
      <c r="AG6385" s="6"/>
      <c r="AH6385" s="6"/>
      <c r="AI6385" s="6"/>
      <c r="AJ6385" s="6"/>
      <c r="AK6385" s="6"/>
      <c r="AL6385" s="12">
        <f t="shared" si="599"/>
        <v>0</v>
      </c>
      <c r="AM6385" s="11" t="str">
        <f t="shared" si="594"/>
        <v/>
      </c>
      <c r="AN6385" s="7"/>
      <c r="AO6385" s="6"/>
    </row>
    <row r="6386" spans="1:41" ht="15.75" customHeight="1" x14ac:dyDescent="0.2">
      <c r="A6386" s="4"/>
      <c r="B6386" s="7"/>
      <c r="C6386" s="8" t="str">
        <f>IFERROR(VLOOKUP(B6386,Tabla2[#All],2,FALSE),"")</f>
        <v/>
      </c>
      <c r="D6386" s="24"/>
      <c r="E6386" s="9" t="str">
        <f>IFERROR(VLOOKUP(D6386,Tabla1[],2,FALSE),"")</f>
        <v/>
      </c>
      <c r="G6386" s="24"/>
      <c r="L6386" s="3" t="str">
        <f t="shared" si="595"/>
        <v/>
      </c>
      <c r="M6386" s="24"/>
      <c r="N6386" s="24"/>
      <c r="T6386" s="6"/>
      <c r="U6386" s="6"/>
      <c r="V6386" s="10">
        <f t="shared" si="596"/>
        <v>0</v>
      </c>
      <c r="W6386" s="6"/>
      <c r="X6386" s="10">
        <f t="shared" si="597"/>
        <v>0</v>
      </c>
      <c r="Y6386" s="30"/>
      <c r="Z6386" s="30"/>
      <c r="AA6386" s="6"/>
      <c r="AB6386" s="6"/>
      <c r="AC6386" s="6"/>
      <c r="AD6386" s="6"/>
      <c r="AE6386" s="6"/>
      <c r="AF6386" s="12">
        <f t="shared" si="598"/>
        <v>0</v>
      </c>
      <c r="AG6386" s="6"/>
      <c r="AH6386" s="6"/>
      <c r="AI6386" s="6"/>
      <c r="AJ6386" s="6"/>
      <c r="AK6386" s="6"/>
      <c r="AL6386" s="12">
        <f t="shared" si="599"/>
        <v>0</v>
      </c>
      <c r="AM6386" s="11" t="str">
        <f t="shared" si="594"/>
        <v/>
      </c>
      <c r="AN6386" s="7"/>
      <c r="AO6386" s="6"/>
    </row>
    <row r="6387" spans="1:41" ht="15.75" customHeight="1" x14ac:dyDescent="0.2">
      <c r="A6387" s="4"/>
      <c r="B6387" s="7"/>
      <c r="C6387" s="8" t="str">
        <f>IFERROR(VLOOKUP(B6387,Tabla2[#All],2,FALSE),"")</f>
        <v/>
      </c>
      <c r="D6387" s="24"/>
      <c r="E6387" s="9" t="str">
        <f>IFERROR(VLOOKUP(D6387,Tabla1[],2,FALSE),"")</f>
        <v/>
      </c>
      <c r="G6387" s="24"/>
      <c r="L6387" s="3" t="str">
        <f t="shared" si="595"/>
        <v/>
      </c>
      <c r="M6387" s="24"/>
      <c r="N6387" s="24"/>
      <c r="T6387" s="6"/>
      <c r="U6387" s="6"/>
      <c r="V6387" s="10">
        <f t="shared" si="596"/>
        <v>0</v>
      </c>
      <c r="W6387" s="6"/>
      <c r="X6387" s="10">
        <f t="shared" si="597"/>
        <v>0</v>
      </c>
      <c r="Y6387" s="30"/>
      <c r="Z6387" s="30"/>
      <c r="AA6387" s="6"/>
      <c r="AB6387" s="6"/>
      <c r="AC6387" s="6"/>
      <c r="AD6387" s="6"/>
      <c r="AE6387" s="6"/>
      <c r="AF6387" s="12">
        <f t="shared" si="598"/>
        <v>0</v>
      </c>
      <c r="AG6387" s="6"/>
      <c r="AH6387" s="6"/>
      <c r="AI6387" s="6"/>
      <c r="AJ6387" s="6"/>
      <c r="AK6387" s="6"/>
      <c r="AL6387" s="12">
        <f t="shared" si="599"/>
        <v>0</v>
      </c>
      <c r="AM6387" s="11" t="str">
        <f t="shared" si="594"/>
        <v/>
      </c>
      <c r="AN6387" s="7"/>
      <c r="AO6387" s="6"/>
    </row>
    <row r="6388" spans="1:41" ht="15.75" customHeight="1" x14ac:dyDescent="0.2">
      <c r="A6388" s="4"/>
      <c r="B6388" s="7"/>
      <c r="C6388" s="8" t="str">
        <f>IFERROR(VLOOKUP(B6388,Tabla2[#All],2,FALSE),"")</f>
        <v/>
      </c>
      <c r="D6388" s="24"/>
      <c r="E6388" s="9" t="str">
        <f>IFERROR(VLOOKUP(D6388,Tabla1[],2,FALSE),"")</f>
        <v/>
      </c>
      <c r="G6388" s="24"/>
      <c r="L6388" s="3" t="str">
        <f t="shared" si="595"/>
        <v/>
      </c>
      <c r="M6388" s="24"/>
      <c r="N6388" s="24"/>
      <c r="T6388" s="6"/>
      <c r="U6388" s="6"/>
      <c r="V6388" s="10">
        <f t="shared" si="596"/>
        <v>0</v>
      </c>
      <c r="W6388" s="6"/>
      <c r="X6388" s="10">
        <f t="shared" si="597"/>
        <v>0</v>
      </c>
      <c r="Y6388" s="30"/>
      <c r="Z6388" s="30"/>
      <c r="AA6388" s="6"/>
      <c r="AB6388" s="6"/>
      <c r="AC6388" s="6"/>
      <c r="AD6388" s="6"/>
      <c r="AE6388" s="6"/>
      <c r="AF6388" s="12">
        <f t="shared" si="598"/>
        <v>0</v>
      </c>
      <c r="AG6388" s="6"/>
      <c r="AH6388" s="6"/>
      <c r="AI6388" s="6"/>
      <c r="AJ6388" s="6"/>
      <c r="AK6388" s="6"/>
      <c r="AL6388" s="12">
        <f t="shared" si="599"/>
        <v>0</v>
      </c>
      <c r="AM6388" s="11" t="str">
        <f t="shared" si="594"/>
        <v/>
      </c>
      <c r="AN6388" s="7"/>
      <c r="AO6388" s="6"/>
    </row>
    <row r="6389" spans="1:41" ht="15.75" customHeight="1" x14ac:dyDescent="0.2">
      <c r="A6389" s="4"/>
      <c r="B6389" s="7"/>
      <c r="C6389" s="8" t="str">
        <f>IFERROR(VLOOKUP(B6389,Tabla2[#All],2,FALSE),"")</f>
        <v/>
      </c>
      <c r="D6389" s="24"/>
      <c r="E6389" s="9" t="str">
        <f>IFERROR(VLOOKUP(D6389,Tabla1[],2,FALSE),"")</f>
        <v/>
      </c>
      <c r="G6389" s="24"/>
      <c r="L6389" s="3" t="str">
        <f t="shared" si="595"/>
        <v/>
      </c>
      <c r="M6389" s="24"/>
      <c r="N6389" s="24"/>
      <c r="T6389" s="6"/>
      <c r="U6389" s="6"/>
      <c r="V6389" s="10">
        <f t="shared" si="596"/>
        <v>0</v>
      </c>
      <c r="W6389" s="6"/>
      <c r="X6389" s="10">
        <f t="shared" si="597"/>
        <v>0</v>
      </c>
      <c r="Y6389" s="30"/>
      <c r="Z6389" s="30"/>
      <c r="AA6389" s="6"/>
      <c r="AB6389" s="6"/>
      <c r="AC6389" s="6"/>
      <c r="AD6389" s="6"/>
      <c r="AE6389" s="6"/>
      <c r="AF6389" s="12">
        <f t="shared" si="598"/>
        <v>0</v>
      </c>
      <c r="AG6389" s="6"/>
      <c r="AH6389" s="6"/>
      <c r="AI6389" s="6"/>
      <c r="AJ6389" s="6"/>
      <c r="AK6389" s="6"/>
      <c r="AL6389" s="12">
        <f t="shared" si="599"/>
        <v>0</v>
      </c>
      <c r="AM6389" s="11" t="str">
        <f t="shared" si="594"/>
        <v/>
      </c>
      <c r="AN6389" s="7"/>
      <c r="AO6389" s="6"/>
    </row>
    <row r="6390" spans="1:41" ht="15.75" customHeight="1" x14ac:dyDescent="0.2">
      <c r="A6390" s="4"/>
      <c r="B6390" s="7"/>
      <c r="C6390" s="8" t="str">
        <f>IFERROR(VLOOKUP(B6390,Tabla2[#All],2,FALSE),"")</f>
        <v/>
      </c>
      <c r="D6390" s="24"/>
      <c r="E6390" s="9" t="str">
        <f>IFERROR(VLOOKUP(D6390,Tabla1[],2,FALSE),"")</f>
        <v/>
      </c>
      <c r="G6390" s="24"/>
      <c r="L6390" s="3" t="str">
        <f t="shared" si="595"/>
        <v/>
      </c>
      <c r="M6390" s="24"/>
      <c r="N6390" s="24"/>
      <c r="T6390" s="6"/>
      <c r="U6390" s="6"/>
      <c r="V6390" s="10">
        <f t="shared" si="596"/>
        <v>0</v>
      </c>
      <c r="W6390" s="6"/>
      <c r="X6390" s="10">
        <f t="shared" si="597"/>
        <v>0</v>
      </c>
      <c r="Y6390" s="30"/>
      <c r="Z6390" s="30"/>
      <c r="AA6390" s="6"/>
      <c r="AB6390" s="6"/>
      <c r="AC6390" s="6"/>
      <c r="AD6390" s="6"/>
      <c r="AE6390" s="6"/>
      <c r="AF6390" s="12">
        <f t="shared" si="598"/>
        <v>0</v>
      </c>
      <c r="AG6390" s="6"/>
      <c r="AH6390" s="6"/>
      <c r="AI6390" s="6"/>
      <c r="AJ6390" s="6"/>
      <c r="AK6390" s="6"/>
      <c r="AL6390" s="12">
        <f t="shared" si="599"/>
        <v>0</v>
      </c>
      <c r="AM6390" s="11" t="str">
        <f t="shared" si="594"/>
        <v/>
      </c>
      <c r="AN6390" s="7"/>
      <c r="AO6390" s="6"/>
    </row>
    <row r="6391" spans="1:41" ht="15.75" customHeight="1" x14ac:dyDescent="0.2">
      <c r="A6391" s="4"/>
      <c r="B6391" s="7"/>
      <c r="C6391" s="8" t="str">
        <f>IFERROR(VLOOKUP(B6391,Tabla2[#All],2,FALSE),"")</f>
        <v/>
      </c>
      <c r="D6391" s="24"/>
      <c r="E6391" s="9" t="str">
        <f>IFERROR(VLOOKUP(D6391,Tabla1[],2,FALSE),"")</f>
        <v/>
      </c>
      <c r="G6391" s="24"/>
      <c r="L6391" s="3" t="str">
        <f t="shared" si="595"/>
        <v/>
      </c>
      <c r="M6391" s="24"/>
      <c r="N6391" s="24"/>
      <c r="T6391" s="6"/>
      <c r="U6391" s="6"/>
      <c r="V6391" s="10">
        <f t="shared" si="596"/>
        <v>0</v>
      </c>
      <c r="W6391" s="6"/>
      <c r="X6391" s="10">
        <f t="shared" si="597"/>
        <v>0</v>
      </c>
      <c r="Y6391" s="30"/>
      <c r="Z6391" s="30"/>
      <c r="AA6391" s="6"/>
      <c r="AB6391" s="6"/>
      <c r="AC6391" s="6"/>
      <c r="AD6391" s="6"/>
      <c r="AE6391" s="6"/>
      <c r="AF6391" s="12">
        <f t="shared" si="598"/>
        <v>0</v>
      </c>
      <c r="AG6391" s="6"/>
      <c r="AH6391" s="6"/>
      <c r="AI6391" s="6"/>
      <c r="AJ6391" s="6"/>
      <c r="AK6391" s="6"/>
      <c r="AL6391" s="12">
        <f t="shared" si="599"/>
        <v>0</v>
      </c>
      <c r="AM6391" s="11" t="str">
        <f t="shared" si="594"/>
        <v/>
      </c>
      <c r="AN6391" s="7"/>
      <c r="AO6391" s="6"/>
    </row>
    <row r="6392" spans="1:41" ht="15.75" customHeight="1" x14ac:dyDescent="0.2">
      <c r="A6392" s="4"/>
      <c r="B6392" s="7"/>
      <c r="C6392" s="8" t="str">
        <f>IFERROR(VLOOKUP(B6392,Tabla2[#All],2,FALSE),"")</f>
        <v/>
      </c>
      <c r="D6392" s="24"/>
      <c r="E6392" s="9" t="str">
        <f>IFERROR(VLOOKUP(D6392,Tabla1[],2,FALSE),"")</f>
        <v/>
      </c>
      <c r="G6392" s="24"/>
      <c r="L6392" s="3" t="str">
        <f t="shared" si="595"/>
        <v/>
      </c>
      <c r="M6392" s="24"/>
      <c r="N6392" s="24"/>
      <c r="T6392" s="6"/>
      <c r="U6392" s="6"/>
      <c r="V6392" s="10">
        <f t="shared" si="596"/>
        <v>0</v>
      </c>
      <c r="W6392" s="6"/>
      <c r="X6392" s="10">
        <f t="shared" si="597"/>
        <v>0</v>
      </c>
      <c r="Y6392" s="30"/>
      <c r="Z6392" s="30"/>
      <c r="AA6392" s="6"/>
      <c r="AB6392" s="6"/>
      <c r="AC6392" s="6"/>
      <c r="AD6392" s="6"/>
      <c r="AE6392" s="6"/>
      <c r="AF6392" s="12">
        <f t="shared" si="598"/>
        <v>0</v>
      </c>
      <c r="AG6392" s="6"/>
      <c r="AH6392" s="6"/>
      <c r="AI6392" s="6"/>
      <c r="AJ6392" s="6"/>
      <c r="AK6392" s="6"/>
      <c r="AL6392" s="12">
        <f t="shared" si="599"/>
        <v>0</v>
      </c>
      <c r="AM6392" s="11" t="str">
        <f t="shared" si="594"/>
        <v/>
      </c>
      <c r="AN6392" s="7"/>
      <c r="AO6392" s="6"/>
    </row>
    <row r="6393" spans="1:41" ht="15.75" customHeight="1" x14ac:dyDescent="0.2">
      <c r="A6393" s="4"/>
      <c r="B6393" s="7"/>
      <c r="C6393" s="8" t="str">
        <f>IFERROR(VLOOKUP(B6393,Tabla2[#All],2,FALSE),"")</f>
        <v/>
      </c>
      <c r="D6393" s="24"/>
      <c r="E6393" s="9" t="str">
        <f>IFERROR(VLOOKUP(D6393,Tabla1[],2,FALSE),"")</f>
        <v/>
      </c>
      <c r="G6393" s="24"/>
      <c r="L6393" s="3" t="str">
        <f t="shared" si="595"/>
        <v/>
      </c>
      <c r="M6393" s="24"/>
      <c r="N6393" s="24"/>
      <c r="T6393" s="6"/>
      <c r="U6393" s="6"/>
      <c r="V6393" s="10">
        <f t="shared" si="596"/>
        <v>0</v>
      </c>
      <c r="W6393" s="6"/>
      <c r="X6393" s="10">
        <f t="shared" si="597"/>
        <v>0</v>
      </c>
      <c r="Y6393" s="30"/>
      <c r="Z6393" s="30"/>
      <c r="AA6393" s="6"/>
      <c r="AB6393" s="6"/>
      <c r="AC6393" s="6"/>
      <c r="AD6393" s="6"/>
      <c r="AE6393" s="6"/>
      <c r="AF6393" s="12">
        <f t="shared" si="598"/>
        <v>0</v>
      </c>
      <c r="AG6393" s="6"/>
      <c r="AH6393" s="6"/>
      <c r="AI6393" s="6"/>
      <c r="AJ6393" s="6"/>
      <c r="AK6393" s="6"/>
      <c r="AL6393" s="12">
        <f t="shared" si="599"/>
        <v>0</v>
      </c>
      <c r="AM6393" s="11" t="str">
        <f t="shared" si="594"/>
        <v/>
      </c>
      <c r="AN6393" s="7"/>
      <c r="AO6393" s="6"/>
    </row>
    <row r="6394" spans="1:41" ht="15.75" customHeight="1" x14ac:dyDescent="0.2">
      <c r="A6394" s="4"/>
      <c r="B6394" s="7"/>
      <c r="C6394" s="8" t="str">
        <f>IFERROR(VLOOKUP(B6394,Tabla2[#All],2,FALSE),"")</f>
        <v/>
      </c>
      <c r="D6394" s="24"/>
      <c r="E6394" s="9" t="str">
        <f>IFERROR(VLOOKUP(D6394,Tabla1[],2,FALSE),"")</f>
        <v/>
      </c>
      <c r="G6394" s="24"/>
      <c r="L6394" s="3" t="str">
        <f t="shared" si="595"/>
        <v/>
      </c>
      <c r="M6394" s="24"/>
      <c r="N6394" s="24"/>
      <c r="T6394" s="6"/>
      <c r="U6394" s="6"/>
      <c r="V6394" s="10">
        <f t="shared" si="596"/>
        <v>0</v>
      </c>
      <c r="W6394" s="6"/>
      <c r="X6394" s="10">
        <f t="shared" si="597"/>
        <v>0</v>
      </c>
      <c r="Y6394" s="30"/>
      <c r="Z6394" s="30"/>
      <c r="AA6394" s="6"/>
      <c r="AB6394" s="6"/>
      <c r="AC6394" s="6"/>
      <c r="AD6394" s="6"/>
      <c r="AE6394" s="6"/>
      <c r="AF6394" s="12">
        <f t="shared" si="598"/>
        <v>0</v>
      </c>
      <c r="AG6394" s="6"/>
      <c r="AH6394" s="6"/>
      <c r="AI6394" s="6"/>
      <c r="AJ6394" s="6"/>
      <c r="AK6394" s="6"/>
      <c r="AL6394" s="12">
        <f t="shared" si="599"/>
        <v>0</v>
      </c>
      <c r="AM6394" s="11" t="str">
        <f t="shared" si="594"/>
        <v/>
      </c>
      <c r="AN6394" s="7"/>
      <c r="AO6394" s="6"/>
    </row>
    <row r="6395" spans="1:41" ht="15.75" customHeight="1" x14ac:dyDescent="0.2">
      <c r="A6395" s="4"/>
      <c r="B6395" s="7"/>
      <c r="C6395" s="8" t="str">
        <f>IFERROR(VLOOKUP(B6395,Tabla2[#All],2,FALSE),"")</f>
        <v/>
      </c>
      <c r="D6395" s="24"/>
      <c r="E6395" s="9" t="str">
        <f>IFERROR(VLOOKUP(D6395,Tabla1[],2,FALSE),"")</f>
        <v/>
      </c>
      <c r="G6395" s="24"/>
      <c r="L6395" s="3" t="str">
        <f t="shared" si="595"/>
        <v/>
      </c>
      <c r="M6395" s="24"/>
      <c r="N6395" s="24"/>
      <c r="T6395" s="6"/>
      <c r="U6395" s="6"/>
      <c r="V6395" s="10">
        <f t="shared" si="596"/>
        <v>0</v>
      </c>
      <c r="W6395" s="6"/>
      <c r="X6395" s="10">
        <f t="shared" si="597"/>
        <v>0</v>
      </c>
      <c r="Y6395" s="30"/>
      <c r="Z6395" s="30"/>
      <c r="AA6395" s="6"/>
      <c r="AB6395" s="6"/>
      <c r="AC6395" s="6"/>
      <c r="AD6395" s="6"/>
      <c r="AE6395" s="6"/>
      <c r="AF6395" s="12">
        <f t="shared" si="598"/>
        <v>0</v>
      </c>
      <c r="AG6395" s="6"/>
      <c r="AH6395" s="6"/>
      <c r="AI6395" s="6"/>
      <c r="AJ6395" s="6"/>
      <c r="AK6395" s="6"/>
      <c r="AL6395" s="12">
        <f t="shared" si="599"/>
        <v>0</v>
      </c>
      <c r="AM6395" s="11" t="str">
        <f t="shared" si="594"/>
        <v/>
      </c>
      <c r="AN6395" s="7"/>
      <c r="AO6395" s="6"/>
    </row>
    <row r="6396" spans="1:41" ht="15.75" customHeight="1" x14ac:dyDescent="0.2">
      <c r="A6396" s="4"/>
      <c r="B6396" s="7"/>
      <c r="C6396" s="8" t="str">
        <f>IFERROR(VLOOKUP(B6396,Tabla2[#All],2,FALSE),"")</f>
        <v/>
      </c>
      <c r="D6396" s="24"/>
      <c r="E6396" s="9" t="str">
        <f>IFERROR(VLOOKUP(D6396,Tabla1[],2,FALSE),"")</f>
        <v/>
      </c>
      <c r="G6396" s="24"/>
      <c r="L6396" s="3" t="str">
        <f t="shared" si="595"/>
        <v/>
      </c>
      <c r="M6396" s="24"/>
      <c r="N6396" s="24"/>
      <c r="T6396" s="6"/>
      <c r="U6396" s="6"/>
      <c r="V6396" s="10">
        <f t="shared" si="596"/>
        <v>0</v>
      </c>
      <c r="W6396" s="6"/>
      <c r="X6396" s="10">
        <f t="shared" si="597"/>
        <v>0</v>
      </c>
      <c r="Y6396" s="30"/>
      <c r="Z6396" s="30"/>
      <c r="AA6396" s="6"/>
      <c r="AB6396" s="6"/>
      <c r="AC6396" s="6"/>
      <c r="AD6396" s="6"/>
      <c r="AE6396" s="6"/>
      <c r="AF6396" s="12">
        <f t="shared" si="598"/>
        <v>0</v>
      </c>
      <c r="AG6396" s="6"/>
      <c r="AH6396" s="6"/>
      <c r="AI6396" s="6"/>
      <c r="AJ6396" s="6"/>
      <c r="AK6396" s="6"/>
      <c r="AL6396" s="12">
        <f t="shared" si="599"/>
        <v>0</v>
      </c>
      <c r="AM6396" s="11" t="str">
        <f t="shared" si="594"/>
        <v/>
      </c>
      <c r="AN6396" s="7"/>
      <c r="AO6396" s="6"/>
    </row>
    <row r="6397" spans="1:41" ht="15.75" customHeight="1" x14ac:dyDescent="0.2">
      <c r="A6397" s="4"/>
      <c r="B6397" s="7"/>
      <c r="C6397" s="8" t="str">
        <f>IFERROR(VLOOKUP(B6397,Tabla2[#All],2,FALSE),"")</f>
        <v/>
      </c>
      <c r="D6397" s="24"/>
      <c r="E6397" s="9" t="str">
        <f>IFERROR(VLOOKUP(D6397,Tabla1[],2,FALSE),"")</f>
        <v/>
      </c>
      <c r="G6397" s="24"/>
      <c r="L6397" s="3" t="str">
        <f t="shared" si="595"/>
        <v/>
      </c>
      <c r="M6397" s="24"/>
      <c r="N6397" s="24"/>
      <c r="T6397" s="6"/>
      <c r="U6397" s="6"/>
      <c r="V6397" s="10">
        <f t="shared" si="596"/>
        <v>0</v>
      </c>
      <c r="W6397" s="6"/>
      <c r="X6397" s="10">
        <f t="shared" si="597"/>
        <v>0</v>
      </c>
      <c r="Y6397" s="30"/>
      <c r="Z6397" s="30"/>
      <c r="AA6397" s="6"/>
      <c r="AB6397" s="6"/>
      <c r="AC6397" s="6"/>
      <c r="AD6397" s="6"/>
      <c r="AE6397" s="6"/>
      <c r="AF6397" s="12">
        <f t="shared" si="598"/>
        <v>0</v>
      </c>
      <c r="AG6397" s="6"/>
      <c r="AH6397" s="6"/>
      <c r="AI6397" s="6"/>
      <c r="AJ6397" s="6"/>
      <c r="AK6397" s="6"/>
      <c r="AL6397" s="12">
        <f t="shared" si="599"/>
        <v>0</v>
      </c>
      <c r="AM6397" s="11" t="str">
        <f t="shared" si="594"/>
        <v/>
      </c>
      <c r="AN6397" s="7"/>
      <c r="AO6397" s="6"/>
    </row>
    <row r="6398" spans="1:41" ht="15.75" customHeight="1" x14ac:dyDescent="0.2">
      <c r="A6398" s="4"/>
      <c r="B6398" s="7"/>
      <c r="C6398" s="8" t="str">
        <f>IFERROR(VLOOKUP(B6398,Tabla2[#All],2,FALSE),"")</f>
        <v/>
      </c>
      <c r="D6398" s="24"/>
      <c r="E6398" s="9" t="str">
        <f>IFERROR(VLOOKUP(D6398,Tabla1[],2,FALSE),"")</f>
        <v/>
      </c>
      <c r="G6398" s="24"/>
      <c r="L6398" s="3" t="str">
        <f t="shared" si="595"/>
        <v/>
      </c>
      <c r="M6398" s="24"/>
      <c r="N6398" s="24"/>
      <c r="T6398" s="6"/>
      <c r="U6398" s="6"/>
      <c r="V6398" s="10">
        <f t="shared" si="596"/>
        <v>0</v>
      </c>
      <c r="W6398" s="6"/>
      <c r="X6398" s="10">
        <f t="shared" si="597"/>
        <v>0</v>
      </c>
      <c r="Y6398" s="30"/>
      <c r="Z6398" s="30"/>
      <c r="AA6398" s="6"/>
      <c r="AB6398" s="6"/>
      <c r="AC6398" s="6"/>
      <c r="AD6398" s="6"/>
      <c r="AE6398" s="6"/>
      <c r="AF6398" s="12">
        <f t="shared" si="598"/>
        <v>0</v>
      </c>
      <c r="AG6398" s="6"/>
      <c r="AH6398" s="6"/>
      <c r="AI6398" s="6"/>
      <c r="AJ6398" s="6"/>
      <c r="AK6398" s="6"/>
      <c r="AL6398" s="12">
        <f t="shared" si="599"/>
        <v>0</v>
      </c>
      <c r="AM6398" s="11" t="str">
        <f t="shared" si="594"/>
        <v/>
      </c>
      <c r="AN6398" s="7"/>
      <c r="AO6398" s="6"/>
    </row>
    <row r="6399" spans="1:41" ht="15.75" customHeight="1" x14ac:dyDescent="0.2">
      <c r="A6399" s="4"/>
      <c r="B6399" s="7"/>
      <c r="C6399" s="8" t="str">
        <f>IFERROR(VLOOKUP(B6399,Tabla2[#All],2,FALSE),"")</f>
        <v/>
      </c>
      <c r="D6399" s="24"/>
      <c r="E6399" s="9" t="str">
        <f>IFERROR(VLOOKUP(D6399,Tabla1[],2,FALSE),"")</f>
        <v/>
      </c>
      <c r="G6399" s="24"/>
      <c r="L6399" s="3" t="str">
        <f t="shared" si="595"/>
        <v/>
      </c>
      <c r="M6399" s="24"/>
      <c r="N6399" s="24"/>
      <c r="T6399" s="6"/>
      <c r="U6399" s="6"/>
      <c r="V6399" s="10">
        <f t="shared" si="596"/>
        <v>0</v>
      </c>
      <c r="W6399" s="6"/>
      <c r="X6399" s="10">
        <f t="shared" si="597"/>
        <v>0</v>
      </c>
      <c r="Y6399" s="30"/>
      <c r="Z6399" s="30"/>
      <c r="AA6399" s="6"/>
      <c r="AB6399" s="6"/>
      <c r="AC6399" s="6"/>
      <c r="AD6399" s="6"/>
      <c r="AE6399" s="6"/>
      <c r="AF6399" s="12">
        <f t="shared" si="598"/>
        <v>0</v>
      </c>
      <c r="AG6399" s="6"/>
      <c r="AH6399" s="6"/>
      <c r="AI6399" s="6"/>
      <c r="AJ6399" s="6"/>
      <c r="AK6399" s="6"/>
      <c r="AL6399" s="12">
        <f t="shared" si="599"/>
        <v>0</v>
      </c>
      <c r="AM6399" s="11" t="str">
        <f t="shared" si="594"/>
        <v/>
      </c>
      <c r="AN6399" s="7"/>
      <c r="AO6399" s="6"/>
    </row>
    <row r="6400" spans="1:41" ht="15.75" customHeight="1" x14ac:dyDescent="0.2">
      <c r="A6400" s="4"/>
      <c r="B6400" s="7"/>
      <c r="C6400" s="8" t="str">
        <f>IFERROR(VLOOKUP(B6400,Tabla2[#All],2,FALSE),"")</f>
        <v/>
      </c>
      <c r="D6400" s="24"/>
      <c r="E6400" s="9" t="str">
        <f>IFERROR(VLOOKUP(D6400,Tabla1[],2,FALSE),"")</f>
        <v/>
      </c>
      <c r="G6400" s="24"/>
      <c r="L6400" s="3" t="str">
        <f t="shared" si="595"/>
        <v/>
      </c>
      <c r="M6400" s="24"/>
      <c r="N6400" s="24"/>
      <c r="T6400" s="6"/>
      <c r="U6400" s="6"/>
      <c r="V6400" s="10">
        <f t="shared" si="596"/>
        <v>0</v>
      </c>
      <c r="W6400" s="6"/>
      <c r="X6400" s="10">
        <f t="shared" si="597"/>
        <v>0</v>
      </c>
      <c r="Y6400" s="30"/>
      <c r="Z6400" s="30"/>
      <c r="AA6400" s="6"/>
      <c r="AB6400" s="6"/>
      <c r="AC6400" s="6"/>
      <c r="AD6400" s="6"/>
      <c r="AE6400" s="6"/>
      <c r="AF6400" s="12">
        <f t="shared" si="598"/>
        <v>0</v>
      </c>
      <c r="AG6400" s="6"/>
      <c r="AH6400" s="6"/>
      <c r="AI6400" s="6"/>
      <c r="AJ6400" s="6"/>
      <c r="AK6400" s="6"/>
      <c r="AL6400" s="12">
        <f t="shared" si="599"/>
        <v>0</v>
      </c>
      <c r="AM6400" s="11" t="str">
        <f t="shared" si="594"/>
        <v/>
      </c>
      <c r="AN6400" s="7"/>
      <c r="AO6400" s="6"/>
    </row>
    <row r="6401" spans="1:41" ht="15.75" customHeight="1" x14ac:dyDescent="0.2">
      <c r="A6401" s="4"/>
      <c r="B6401" s="7"/>
      <c r="C6401" s="8" t="str">
        <f>IFERROR(VLOOKUP(B6401,Tabla2[#All],2,FALSE),"")</f>
        <v/>
      </c>
      <c r="D6401" s="24"/>
      <c r="E6401" s="9" t="str">
        <f>IFERROR(VLOOKUP(D6401,Tabla1[],2,FALSE),"")</f>
        <v/>
      </c>
      <c r="G6401" s="24"/>
      <c r="L6401" s="3" t="str">
        <f t="shared" si="595"/>
        <v/>
      </c>
      <c r="M6401" s="24"/>
      <c r="N6401" s="24"/>
      <c r="T6401" s="6"/>
      <c r="U6401" s="6"/>
      <c r="V6401" s="10">
        <f t="shared" si="596"/>
        <v>0</v>
      </c>
      <c r="W6401" s="6"/>
      <c r="X6401" s="10">
        <f t="shared" si="597"/>
        <v>0</v>
      </c>
      <c r="Y6401" s="30"/>
      <c r="Z6401" s="30"/>
      <c r="AA6401" s="6"/>
      <c r="AB6401" s="6"/>
      <c r="AC6401" s="6"/>
      <c r="AD6401" s="6"/>
      <c r="AE6401" s="6"/>
      <c r="AF6401" s="12">
        <f t="shared" si="598"/>
        <v>0</v>
      </c>
      <c r="AG6401" s="6"/>
      <c r="AH6401" s="6"/>
      <c r="AI6401" s="6"/>
      <c r="AJ6401" s="6"/>
      <c r="AK6401" s="6"/>
      <c r="AL6401" s="12">
        <f t="shared" si="599"/>
        <v>0</v>
      </c>
      <c r="AM6401" s="11" t="str">
        <f t="shared" si="594"/>
        <v/>
      </c>
      <c r="AN6401" s="7"/>
      <c r="AO6401" s="6"/>
    </row>
    <row r="6402" spans="1:41" ht="15.75" customHeight="1" x14ac:dyDescent="0.2">
      <c r="A6402" s="4"/>
      <c r="B6402" s="7"/>
      <c r="C6402" s="8" t="str">
        <f>IFERROR(VLOOKUP(B6402,Tabla2[#All],2,FALSE),"")</f>
        <v/>
      </c>
      <c r="D6402" s="24"/>
      <c r="E6402" s="9" t="str">
        <f>IFERROR(VLOOKUP(D6402,Tabla1[],2,FALSE),"")</f>
        <v/>
      </c>
      <c r="G6402" s="24"/>
      <c r="L6402" s="3" t="str">
        <f t="shared" si="595"/>
        <v/>
      </c>
      <c r="M6402" s="24"/>
      <c r="N6402" s="24"/>
      <c r="T6402" s="6"/>
      <c r="U6402" s="6"/>
      <c r="V6402" s="10">
        <f t="shared" si="596"/>
        <v>0</v>
      </c>
      <c r="W6402" s="6"/>
      <c r="X6402" s="10">
        <f t="shared" si="597"/>
        <v>0</v>
      </c>
      <c r="Y6402" s="30"/>
      <c r="Z6402" s="30"/>
      <c r="AA6402" s="6"/>
      <c r="AB6402" s="6"/>
      <c r="AC6402" s="6"/>
      <c r="AD6402" s="6"/>
      <c r="AE6402" s="6"/>
      <c r="AF6402" s="12">
        <f t="shared" si="598"/>
        <v>0</v>
      </c>
      <c r="AG6402" s="6"/>
      <c r="AH6402" s="6"/>
      <c r="AI6402" s="6"/>
      <c r="AJ6402" s="6"/>
      <c r="AK6402" s="6"/>
      <c r="AL6402" s="12">
        <f t="shared" si="599"/>
        <v>0</v>
      </c>
      <c r="AM6402" s="11" t="str">
        <f t="shared" si="594"/>
        <v/>
      </c>
      <c r="AN6402" s="7"/>
      <c r="AO6402" s="6"/>
    </row>
    <row r="6403" spans="1:41" ht="15.75" customHeight="1" x14ac:dyDescent="0.2">
      <c r="A6403" s="4"/>
      <c r="B6403" s="7"/>
      <c r="C6403" s="8" t="str">
        <f>IFERROR(VLOOKUP(B6403,Tabla2[#All],2,FALSE),"")</f>
        <v/>
      </c>
      <c r="D6403" s="24"/>
      <c r="E6403" s="9" t="str">
        <f>IFERROR(VLOOKUP(D6403,Tabla1[],2,FALSE),"")</f>
        <v/>
      </c>
      <c r="G6403" s="24"/>
      <c r="L6403" s="3" t="str">
        <f t="shared" si="595"/>
        <v/>
      </c>
      <c r="M6403" s="24"/>
      <c r="N6403" s="24"/>
      <c r="T6403" s="6"/>
      <c r="U6403" s="6"/>
      <c r="V6403" s="10">
        <f t="shared" si="596"/>
        <v>0</v>
      </c>
      <c r="W6403" s="6"/>
      <c r="X6403" s="10">
        <f t="shared" si="597"/>
        <v>0</v>
      </c>
      <c r="Y6403" s="30"/>
      <c r="Z6403" s="30"/>
      <c r="AA6403" s="6"/>
      <c r="AB6403" s="6"/>
      <c r="AC6403" s="6"/>
      <c r="AD6403" s="6"/>
      <c r="AE6403" s="6"/>
      <c r="AF6403" s="12">
        <f t="shared" si="598"/>
        <v>0</v>
      </c>
      <c r="AG6403" s="6"/>
      <c r="AH6403" s="6"/>
      <c r="AI6403" s="6"/>
      <c r="AJ6403" s="6"/>
      <c r="AK6403" s="6"/>
      <c r="AL6403" s="12">
        <f t="shared" si="599"/>
        <v>0</v>
      </c>
      <c r="AM6403" s="11" t="str">
        <f t="shared" si="594"/>
        <v/>
      </c>
      <c r="AN6403" s="7"/>
      <c r="AO6403" s="6"/>
    </row>
    <row r="6404" spans="1:41" ht="15.75" customHeight="1" x14ac:dyDescent="0.2">
      <c r="A6404" s="4"/>
      <c r="B6404" s="7"/>
      <c r="C6404" s="8" t="str">
        <f>IFERROR(VLOOKUP(B6404,Tabla2[#All],2,FALSE),"")</f>
        <v/>
      </c>
      <c r="D6404" s="24"/>
      <c r="E6404" s="9" t="str">
        <f>IFERROR(VLOOKUP(D6404,Tabla1[],2,FALSE),"")</f>
        <v/>
      </c>
      <c r="G6404" s="24"/>
      <c r="L6404" s="3" t="str">
        <f t="shared" si="595"/>
        <v/>
      </c>
      <c r="M6404" s="24"/>
      <c r="N6404" s="24"/>
      <c r="T6404" s="6"/>
      <c r="U6404" s="6"/>
      <c r="V6404" s="10">
        <f t="shared" si="596"/>
        <v>0</v>
      </c>
      <c r="W6404" s="6"/>
      <c r="X6404" s="10">
        <f t="shared" si="597"/>
        <v>0</v>
      </c>
      <c r="Y6404" s="30"/>
      <c r="Z6404" s="30"/>
      <c r="AA6404" s="6"/>
      <c r="AB6404" s="6"/>
      <c r="AC6404" s="6"/>
      <c r="AD6404" s="6"/>
      <c r="AE6404" s="6"/>
      <c r="AF6404" s="12">
        <f t="shared" si="598"/>
        <v>0</v>
      </c>
      <c r="AG6404" s="6"/>
      <c r="AH6404" s="6"/>
      <c r="AI6404" s="6"/>
      <c r="AJ6404" s="6"/>
      <c r="AK6404" s="6"/>
      <c r="AL6404" s="12">
        <f t="shared" si="599"/>
        <v>0</v>
      </c>
      <c r="AM6404" s="11" t="str">
        <f t="shared" si="594"/>
        <v/>
      </c>
      <c r="AN6404" s="7"/>
      <c r="AO6404" s="6"/>
    </row>
    <row r="6405" spans="1:41" ht="15.75" customHeight="1" x14ac:dyDescent="0.2">
      <c r="A6405" s="4"/>
      <c r="B6405" s="7"/>
      <c r="C6405" s="8" t="str">
        <f>IFERROR(VLOOKUP(B6405,Tabla2[#All],2,FALSE),"")</f>
        <v/>
      </c>
      <c r="D6405" s="24"/>
      <c r="E6405" s="9" t="str">
        <f>IFERROR(VLOOKUP(D6405,Tabla1[],2,FALSE),"")</f>
        <v/>
      </c>
      <c r="G6405" s="24"/>
      <c r="L6405" s="3" t="str">
        <f t="shared" si="595"/>
        <v/>
      </c>
      <c r="M6405" s="24"/>
      <c r="N6405" s="24"/>
      <c r="T6405" s="6"/>
      <c r="U6405" s="6"/>
      <c r="V6405" s="10">
        <f t="shared" si="596"/>
        <v>0</v>
      </c>
      <c r="W6405" s="6"/>
      <c r="X6405" s="10">
        <f t="shared" si="597"/>
        <v>0</v>
      </c>
      <c r="Y6405" s="30"/>
      <c r="Z6405" s="30"/>
      <c r="AA6405" s="6"/>
      <c r="AB6405" s="6"/>
      <c r="AC6405" s="6"/>
      <c r="AD6405" s="6"/>
      <c r="AE6405" s="6"/>
      <c r="AF6405" s="12">
        <f t="shared" si="598"/>
        <v>0</v>
      </c>
      <c r="AG6405" s="6"/>
      <c r="AH6405" s="6"/>
      <c r="AI6405" s="6"/>
      <c r="AJ6405" s="6"/>
      <c r="AK6405" s="6"/>
      <c r="AL6405" s="12">
        <f t="shared" si="599"/>
        <v>0</v>
      </c>
      <c r="AM6405" s="11" t="str">
        <f t="shared" si="594"/>
        <v/>
      </c>
      <c r="AN6405" s="7"/>
      <c r="AO6405" s="6"/>
    </row>
    <row r="6406" spans="1:41" ht="15.75" customHeight="1" x14ac:dyDescent="0.2">
      <c r="A6406" s="4"/>
      <c r="B6406" s="7"/>
      <c r="C6406" s="8" t="str">
        <f>IFERROR(VLOOKUP(B6406,Tabla2[#All],2,FALSE),"")</f>
        <v/>
      </c>
      <c r="D6406" s="24"/>
      <c r="E6406" s="9" t="str">
        <f>IFERROR(VLOOKUP(D6406,Tabla1[],2,FALSE),"")</f>
        <v/>
      </c>
      <c r="G6406" s="24"/>
      <c r="L6406" s="3" t="str">
        <f t="shared" si="595"/>
        <v/>
      </c>
      <c r="M6406" s="24"/>
      <c r="N6406" s="24"/>
      <c r="T6406" s="6"/>
      <c r="U6406" s="6"/>
      <c r="V6406" s="10">
        <f t="shared" si="596"/>
        <v>0</v>
      </c>
      <c r="W6406" s="6"/>
      <c r="X6406" s="10">
        <f t="shared" si="597"/>
        <v>0</v>
      </c>
      <c r="Y6406" s="30"/>
      <c r="Z6406" s="30"/>
      <c r="AA6406" s="6"/>
      <c r="AB6406" s="6"/>
      <c r="AC6406" s="6"/>
      <c r="AD6406" s="6"/>
      <c r="AE6406" s="6"/>
      <c r="AF6406" s="12">
        <f t="shared" si="598"/>
        <v>0</v>
      </c>
      <c r="AG6406" s="6"/>
      <c r="AH6406" s="6"/>
      <c r="AI6406" s="6"/>
      <c r="AJ6406" s="6"/>
      <c r="AK6406" s="6"/>
      <c r="AL6406" s="12">
        <f t="shared" si="599"/>
        <v>0</v>
      </c>
      <c r="AM6406" s="11" t="str">
        <f t="shared" si="594"/>
        <v/>
      </c>
      <c r="AN6406" s="7"/>
      <c r="AO6406" s="6"/>
    </row>
    <row r="6407" spans="1:41" ht="15.75" customHeight="1" x14ac:dyDescent="0.2">
      <c r="A6407" s="4"/>
      <c r="B6407" s="7"/>
      <c r="C6407" s="8" t="str">
        <f>IFERROR(VLOOKUP(B6407,Tabla2[#All],2,FALSE),"")</f>
        <v/>
      </c>
      <c r="D6407" s="24"/>
      <c r="E6407" s="9" t="str">
        <f>IFERROR(VLOOKUP(D6407,Tabla1[],2,FALSE),"")</f>
        <v/>
      </c>
      <c r="G6407" s="24"/>
      <c r="L6407" s="3" t="str">
        <f t="shared" si="595"/>
        <v/>
      </c>
      <c r="M6407" s="24"/>
      <c r="N6407" s="24"/>
      <c r="T6407" s="6"/>
      <c r="U6407" s="6"/>
      <c r="V6407" s="10">
        <f t="shared" si="596"/>
        <v>0</v>
      </c>
      <c r="W6407" s="6"/>
      <c r="X6407" s="10">
        <f t="shared" si="597"/>
        <v>0</v>
      </c>
      <c r="Y6407" s="30"/>
      <c r="Z6407" s="30"/>
      <c r="AA6407" s="6"/>
      <c r="AB6407" s="6"/>
      <c r="AC6407" s="6"/>
      <c r="AD6407" s="6"/>
      <c r="AE6407" s="6"/>
      <c r="AF6407" s="12">
        <f t="shared" si="598"/>
        <v>0</v>
      </c>
      <c r="AG6407" s="6"/>
      <c r="AH6407" s="6"/>
      <c r="AI6407" s="6"/>
      <c r="AJ6407" s="6"/>
      <c r="AK6407" s="6"/>
      <c r="AL6407" s="12">
        <f t="shared" si="599"/>
        <v>0</v>
      </c>
      <c r="AM6407" s="11" t="str">
        <f t="shared" ref="AM6407:AM6470" si="600">IF(SUM(AF6407+AL6407)=0,"",IF(SUM(AF6407+AL6407)=Z6407,"Ok","Error en Montos"))</f>
        <v/>
      </c>
      <c r="AN6407" s="7"/>
      <c r="AO6407" s="6"/>
    </row>
    <row r="6408" spans="1:41" ht="15.75" customHeight="1" x14ac:dyDescent="0.2">
      <c r="A6408" s="4"/>
      <c r="B6408" s="7"/>
      <c r="C6408" s="8" t="str">
        <f>IFERROR(VLOOKUP(B6408,Tabla2[#All],2,FALSE),"")</f>
        <v/>
      </c>
      <c r="D6408" s="24"/>
      <c r="E6408" s="9" t="str">
        <f>IFERROR(VLOOKUP(D6408,Tabla1[],2,FALSE),"")</f>
        <v/>
      </c>
      <c r="G6408" s="24"/>
      <c r="L6408" s="3" t="str">
        <f t="shared" ref="L6408:L6471" si="601">IF(AND(J6408&lt;&gt;"",K6408&lt;&gt;""),DATEDIF(J6408,K6408,"d")+1,"")</f>
        <v/>
      </c>
      <c r="M6408" s="24"/>
      <c r="N6408" s="24"/>
      <c r="T6408" s="6"/>
      <c r="U6408" s="6"/>
      <c r="V6408" s="10">
        <f t="shared" ref="V6408:V6471" si="602">SUM(T6408+U6408)</f>
        <v>0</v>
      </c>
      <c r="W6408" s="6"/>
      <c r="X6408" s="10">
        <f t="shared" ref="X6408:X6471" si="603">V6408-W6408</f>
        <v>0</v>
      </c>
      <c r="Y6408" s="30"/>
      <c r="Z6408" s="30"/>
      <c r="AA6408" s="6"/>
      <c r="AB6408" s="6"/>
      <c r="AC6408" s="6"/>
      <c r="AD6408" s="6"/>
      <c r="AE6408" s="6"/>
      <c r="AF6408" s="12">
        <f t="shared" ref="AF6408:AF6471" si="604">SUM(AA6408:AD6408)</f>
        <v>0</v>
      </c>
      <c r="AG6408" s="6"/>
      <c r="AH6408" s="6"/>
      <c r="AI6408" s="6"/>
      <c r="AJ6408" s="6"/>
      <c r="AK6408" s="6"/>
      <c r="AL6408" s="12">
        <f t="shared" ref="AL6408:AL6471" si="605">SUM(AG6408:AJ6408)</f>
        <v>0</v>
      </c>
      <c r="AM6408" s="11" t="str">
        <f t="shared" si="600"/>
        <v/>
      </c>
      <c r="AN6408" s="7"/>
      <c r="AO6408" s="6"/>
    </row>
    <row r="6409" spans="1:41" ht="15.75" customHeight="1" x14ac:dyDescent="0.2">
      <c r="A6409" s="4"/>
      <c r="B6409" s="7"/>
      <c r="C6409" s="8" t="str">
        <f>IFERROR(VLOOKUP(B6409,Tabla2[#All],2,FALSE),"")</f>
        <v/>
      </c>
      <c r="D6409" s="24"/>
      <c r="E6409" s="9" t="str">
        <f>IFERROR(VLOOKUP(D6409,Tabla1[],2,FALSE),"")</f>
        <v/>
      </c>
      <c r="G6409" s="24"/>
      <c r="L6409" s="3" t="str">
        <f t="shared" si="601"/>
        <v/>
      </c>
      <c r="M6409" s="24"/>
      <c r="N6409" s="24"/>
      <c r="T6409" s="6"/>
      <c r="U6409" s="6"/>
      <c r="V6409" s="10">
        <f t="shared" si="602"/>
        <v>0</v>
      </c>
      <c r="W6409" s="6"/>
      <c r="X6409" s="10">
        <f t="shared" si="603"/>
        <v>0</v>
      </c>
      <c r="Y6409" s="30"/>
      <c r="Z6409" s="30"/>
      <c r="AA6409" s="6"/>
      <c r="AB6409" s="6"/>
      <c r="AC6409" s="6"/>
      <c r="AD6409" s="6"/>
      <c r="AE6409" s="6"/>
      <c r="AF6409" s="12">
        <f t="shared" si="604"/>
        <v>0</v>
      </c>
      <c r="AG6409" s="6"/>
      <c r="AH6409" s="6"/>
      <c r="AI6409" s="6"/>
      <c r="AJ6409" s="6"/>
      <c r="AK6409" s="6"/>
      <c r="AL6409" s="12">
        <f t="shared" si="605"/>
        <v>0</v>
      </c>
      <c r="AM6409" s="11" t="str">
        <f t="shared" si="600"/>
        <v/>
      </c>
      <c r="AN6409" s="7"/>
      <c r="AO6409" s="6"/>
    </row>
    <row r="6410" spans="1:41" ht="15.75" customHeight="1" x14ac:dyDescent="0.2">
      <c r="A6410" s="4"/>
      <c r="B6410" s="7"/>
      <c r="C6410" s="8" t="str">
        <f>IFERROR(VLOOKUP(B6410,Tabla2[#All],2,FALSE),"")</f>
        <v/>
      </c>
      <c r="D6410" s="24"/>
      <c r="E6410" s="9" t="str">
        <f>IFERROR(VLOOKUP(D6410,Tabla1[],2,FALSE),"")</f>
        <v/>
      </c>
      <c r="G6410" s="24"/>
      <c r="L6410" s="3" t="str">
        <f t="shared" si="601"/>
        <v/>
      </c>
      <c r="M6410" s="24"/>
      <c r="N6410" s="24"/>
      <c r="T6410" s="6"/>
      <c r="U6410" s="6"/>
      <c r="V6410" s="10">
        <f t="shared" si="602"/>
        <v>0</v>
      </c>
      <c r="W6410" s="6"/>
      <c r="X6410" s="10">
        <f t="shared" si="603"/>
        <v>0</v>
      </c>
      <c r="Y6410" s="30"/>
      <c r="Z6410" s="30"/>
      <c r="AA6410" s="6"/>
      <c r="AB6410" s="6"/>
      <c r="AC6410" s="6"/>
      <c r="AD6410" s="6"/>
      <c r="AE6410" s="6"/>
      <c r="AF6410" s="12">
        <f t="shared" si="604"/>
        <v>0</v>
      </c>
      <c r="AG6410" s="6"/>
      <c r="AH6410" s="6"/>
      <c r="AI6410" s="6"/>
      <c r="AJ6410" s="6"/>
      <c r="AK6410" s="6"/>
      <c r="AL6410" s="12">
        <f t="shared" si="605"/>
        <v>0</v>
      </c>
      <c r="AM6410" s="11" t="str">
        <f t="shared" si="600"/>
        <v/>
      </c>
      <c r="AN6410" s="7"/>
      <c r="AO6410" s="6"/>
    </row>
    <row r="6411" spans="1:41" ht="15.75" customHeight="1" x14ac:dyDescent="0.2">
      <c r="A6411" s="4"/>
      <c r="B6411" s="7"/>
      <c r="C6411" s="8" t="str">
        <f>IFERROR(VLOOKUP(B6411,Tabla2[#All],2,FALSE),"")</f>
        <v/>
      </c>
      <c r="D6411" s="24"/>
      <c r="E6411" s="9" t="str">
        <f>IFERROR(VLOOKUP(D6411,Tabla1[],2,FALSE),"")</f>
        <v/>
      </c>
      <c r="G6411" s="24"/>
      <c r="L6411" s="3" t="str">
        <f t="shared" si="601"/>
        <v/>
      </c>
      <c r="M6411" s="24"/>
      <c r="N6411" s="24"/>
      <c r="T6411" s="6"/>
      <c r="U6411" s="6"/>
      <c r="V6411" s="10">
        <f t="shared" si="602"/>
        <v>0</v>
      </c>
      <c r="W6411" s="6"/>
      <c r="X6411" s="10">
        <f t="shared" si="603"/>
        <v>0</v>
      </c>
      <c r="Y6411" s="30"/>
      <c r="Z6411" s="30"/>
      <c r="AA6411" s="6"/>
      <c r="AB6411" s="6"/>
      <c r="AC6411" s="6"/>
      <c r="AD6411" s="6"/>
      <c r="AE6411" s="6"/>
      <c r="AF6411" s="12">
        <f t="shared" si="604"/>
        <v>0</v>
      </c>
      <c r="AG6411" s="6"/>
      <c r="AH6411" s="6"/>
      <c r="AI6411" s="6"/>
      <c r="AJ6411" s="6"/>
      <c r="AK6411" s="6"/>
      <c r="AL6411" s="12">
        <f t="shared" si="605"/>
        <v>0</v>
      </c>
      <c r="AM6411" s="11" t="str">
        <f t="shared" si="600"/>
        <v/>
      </c>
      <c r="AN6411" s="7"/>
      <c r="AO6411" s="6"/>
    </row>
    <row r="6412" spans="1:41" ht="15.75" customHeight="1" x14ac:dyDescent="0.2">
      <c r="A6412" s="4"/>
      <c r="B6412" s="7"/>
      <c r="C6412" s="8" t="str">
        <f>IFERROR(VLOOKUP(B6412,Tabla2[#All],2,FALSE),"")</f>
        <v/>
      </c>
      <c r="D6412" s="24"/>
      <c r="E6412" s="9" t="str">
        <f>IFERROR(VLOOKUP(D6412,Tabla1[],2,FALSE),"")</f>
        <v/>
      </c>
      <c r="G6412" s="24"/>
      <c r="L6412" s="3" t="str">
        <f t="shared" si="601"/>
        <v/>
      </c>
      <c r="M6412" s="24"/>
      <c r="N6412" s="24"/>
      <c r="T6412" s="6"/>
      <c r="U6412" s="6"/>
      <c r="V6412" s="10">
        <f t="shared" si="602"/>
        <v>0</v>
      </c>
      <c r="W6412" s="6"/>
      <c r="X6412" s="10">
        <f t="shared" si="603"/>
        <v>0</v>
      </c>
      <c r="Y6412" s="30"/>
      <c r="Z6412" s="30"/>
      <c r="AA6412" s="6"/>
      <c r="AB6412" s="6"/>
      <c r="AC6412" s="6"/>
      <c r="AD6412" s="6"/>
      <c r="AE6412" s="6"/>
      <c r="AF6412" s="12">
        <f t="shared" si="604"/>
        <v>0</v>
      </c>
      <c r="AG6412" s="6"/>
      <c r="AH6412" s="6"/>
      <c r="AI6412" s="6"/>
      <c r="AJ6412" s="6"/>
      <c r="AK6412" s="6"/>
      <c r="AL6412" s="12">
        <f t="shared" si="605"/>
        <v>0</v>
      </c>
      <c r="AM6412" s="11" t="str">
        <f t="shared" si="600"/>
        <v/>
      </c>
      <c r="AN6412" s="7"/>
      <c r="AO6412" s="6"/>
    </row>
    <row r="6413" spans="1:41" ht="15.75" customHeight="1" x14ac:dyDescent="0.2">
      <c r="A6413" s="4"/>
      <c r="B6413" s="7"/>
      <c r="C6413" s="8" t="str">
        <f>IFERROR(VLOOKUP(B6413,Tabla2[#All],2,FALSE),"")</f>
        <v/>
      </c>
      <c r="D6413" s="24"/>
      <c r="E6413" s="9" t="str">
        <f>IFERROR(VLOOKUP(D6413,Tabla1[],2,FALSE),"")</f>
        <v/>
      </c>
      <c r="G6413" s="24"/>
      <c r="L6413" s="3" t="str">
        <f t="shared" si="601"/>
        <v/>
      </c>
      <c r="M6413" s="24"/>
      <c r="N6413" s="24"/>
      <c r="T6413" s="6"/>
      <c r="U6413" s="6"/>
      <c r="V6413" s="10">
        <f t="shared" si="602"/>
        <v>0</v>
      </c>
      <c r="W6413" s="6"/>
      <c r="X6413" s="10">
        <f t="shared" si="603"/>
        <v>0</v>
      </c>
      <c r="Y6413" s="30"/>
      <c r="Z6413" s="30"/>
      <c r="AA6413" s="6"/>
      <c r="AB6413" s="6"/>
      <c r="AC6413" s="6"/>
      <c r="AD6413" s="6"/>
      <c r="AE6413" s="6"/>
      <c r="AF6413" s="12">
        <f t="shared" si="604"/>
        <v>0</v>
      </c>
      <c r="AG6413" s="6"/>
      <c r="AH6413" s="6"/>
      <c r="AI6413" s="6"/>
      <c r="AJ6413" s="6"/>
      <c r="AK6413" s="6"/>
      <c r="AL6413" s="12">
        <f t="shared" si="605"/>
        <v>0</v>
      </c>
      <c r="AM6413" s="11" t="str">
        <f t="shared" si="600"/>
        <v/>
      </c>
      <c r="AN6413" s="7"/>
      <c r="AO6413" s="6"/>
    </row>
    <row r="6414" spans="1:41" ht="15.75" customHeight="1" x14ac:dyDescent="0.2">
      <c r="A6414" s="4"/>
      <c r="B6414" s="7"/>
      <c r="C6414" s="8" t="str">
        <f>IFERROR(VLOOKUP(B6414,Tabla2[#All],2,FALSE),"")</f>
        <v/>
      </c>
      <c r="D6414" s="24"/>
      <c r="E6414" s="9" t="str">
        <f>IFERROR(VLOOKUP(D6414,Tabla1[],2,FALSE),"")</f>
        <v/>
      </c>
      <c r="G6414" s="24"/>
      <c r="L6414" s="3" t="str">
        <f t="shared" si="601"/>
        <v/>
      </c>
      <c r="M6414" s="24"/>
      <c r="N6414" s="24"/>
      <c r="T6414" s="6"/>
      <c r="U6414" s="6"/>
      <c r="V6414" s="10">
        <f t="shared" si="602"/>
        <v>0</v>
      </c>
      <c r="W6414" s="6"/>
      <c r="X6414" s="10">
        <f t="shared" si="603"/>
        <v>0</v>
      </c>
      <c r="Y6414" s="30"/>
      <c r="Z6414" s="30"/>
      <c r="AA6414" s="6"/>
      <c r="AB6414" s="6"/>
      <c r="AC6414" s="6"/>
      <c r="AD6414" s="6"/>
      <c r="AE6414" s="6"/>
      <c r="AF6414" s="12">
        <f t="shared" si="604"/>
        <v>0</v>
      </c>
      <c r="AG6414" s="6"/>
      <c r="AH6414" s="6"/>
      <c r="AI6414" s="6"/>
      <c r="AJ6414" s="6"/>
      <c r="AK6414" s="6"/>
      <c r="AL6414" s="12">
        <f t="shared" si="605"/>
        <v>0</v>
      </c>
      <c r="AM6414" s="11" t="str">
        <f t="shared" si="600"/>
        <v/>
      </c>
      <c r="AN6414" s="7"/>
      <c r="AO6414" s="6"/>
    </row>
    <row r="6415" spans="1:41" ht="15.75" customHeight="1" x14ac:dyDescent="0.2">
      <c r="A6415" s="4"/>
      <c r="B6415" s="7"/>
      <c r="C6415" s="8" t="str">
        <f>IFERROR(VLOOKUP(B6415,Tabla2[#All],2,FALSE),"")</f>
        <v/>
      </c>
      <c r="D6415" s="24"/>
      <c r="E6415" s="9" t="str">
        <f>IFERROR(VLOOKUP(D6415,Tabla1[],2,FALSE),"")</f>
        <v/>
      </c>
      <c r="G6415" s="24"/>
      <c r="L6415" s="3" t="str">
        <f t="shared" si="601"/>
        <v/>
      </c>
      <c r="M6415" s="24"/>
      <c r="N6415" s="24"/>
      <c r="T6415" s="6"/>
      <c r="U6415" s="6"/>
      <c r="V6415" s="10">
        <f t="shared" si="602"/>
        <v>0</v>
      </c>
      <c r="W6415" s="6"/>
      <c r="X6415" s="10">
        <f t="shared" si="603"/>
        <v>0</v>
      </c>
      <c r="Y6415" s="30"/>
      <c r="Z6415" s="30"/>
      <c r="AA6415" s="6"/>
      <c r="AB6415" s="6"/>
      <c r="AC6415" s="6"/>
      <c r="AD6415" s="6"/>
      <c r="AE6415" s="6"/>
      <c r="AF6415" s="12">
        <f t="shared" si="604"/>
        <v>0</v>
      </c>
      <c r="AG6415" s="6"/>
      <c r="AH6415" s="6"/>
      <c r="AI6415" s="6"/>
      <c r="AJ6415" s="6"/>
      <c r="AK6415" s="6"/>
      <c r="AL6415" s="12">
        <f t="shared" si="605"/>
        <v>0</v>
      </c>
      <c r="AM6415" s="11" t="str">
        <f t="shared" si="600"/>
        <v/>
      </c>
      <c r="AN6415" s="7"/>
      <c r="AO6415" s="6"/>
    </row>
    <row r="6416" spans="1:41" ht="15.75" customHeight="1" x14ac:dyDescent="0.2">
      <c r="A6416" s="4"/>
      <c r="B6416" s="7"/>
      <c r="C6416" s="8" t="str">
        <f>IFERROR(VLOOKUP(B6416,Tabla2[#All],2,FALSE),"")</f>
        <v/>
      </c>
      <c r="D6416" s="24"/>
      <c r="E6416" s="9" t="str">
        <f>IFERROR(VLOOKUP(D6416,Tabla1[],2,FALSE),"")</f>
        <v/>
      </c>
      <c r="G6416" s="24"/>
      <c r="L6416" s="3" t="str">
        <f t="shared" si="601"/>
        <v/>
      </c>
      <c r="M6416" s="24"/>
      <c r="N6416" s="24"/>
      <c r="T6416" s="6"/>
      <c r="U6416" s="6"/>
      <c r="V6416" s="10">
        <f t="shared" si="602"/>
        <v>0</v>
      </c>
      <c r="W6416" s="6"/>
      <c r="X6416" s="10">
        <f t="shared" si="603"/>
        <v>0</v>
      </c>
      <c r="Y6416" s="30"/>
      <c r="Z6416" s="30"/>
      <c r="AA6416" s="6"/>
      <c r="AB6416" s="6"/>
      <c r="AC6416" s="6"/>
      <c r="AD6416" s="6"/>
      <c r="AE6416" s="6"/>
      <c r="AF6416" s="12">
        <f t="shared" si="604"/>
        <v>0</v>
      </c>
      <c r="AG6416" s="6"/>
      <c r="AH6416" s="6"/>
      <c r="AI6416" s="6"/>
      <c r="AJ6416" s="6"/>
      <c r="AK6416" s="6"/>
      <c r="AL6416" s="12">
        <f t="shared" si="605"/>
        <v>0</v>
      </c>
      <c r="AM6416" s="11" t="str">
        <f t="shared" si="600"/>
        <v/>
      </c>
      <c r="AN6416" s="7"/>
      <c r="AO6416" s="6"/>
    </row>
    <row r="6417" spans="1:41" ht="15.75" customHeight="1" x14ac:dyDescent="0.2">
      <c r="A6417" s="4"/>
      <c r="B6417" s="7"/>
      <c r="C6417" s="8" t="str">
        <f>IFERROR(VLOOKUP(B6417,Tabla2[#All],2,FALSE),"")</f>
        <v/>
      </c>
      <c r="D6417" s="24"/>
      <c r="E6417" s="9" t="str">
        <f>IFERROR(VLOOKUP(D6417,Tabla1[],2,FALSE),"")</f>
        <v/>
      </c>
      <c r="G6417" s="24"/>
      <c r="L6417" s="3" t="str">
        <f t="shared" si="601"/>
        <v/>
      </c>
      <c r="M6417" s="24"/>
      <c r="N6417" s="24"/>
      <c r="T6417" s="6"/>
      <c r="U6417" s="6"/>
      <c r="V6417" s="10">
        <f t="shared" si="602"/>
        <v>0</v>
      </c>
      <c r="W6417" s="6"/>
      <c r="X6417" s="10">
        <f t="shared" si="603"/>
        <v>0</v>
      </c>
      <c r="Y6417" s="30"/>
      <c r="Z6417" s="30"/>
      <c r="AA6417" s="6"/>
      <c r="AB6417" s="6"/>
      <c r="AC6417" s="6"/>
      <c r="AD6417" s="6"/>
      <c r="AE6417" s="6"/>
      <c r="AF6417" s="12">
        <f t="shared" si="604"/>
        <v>0</v>
      </c>
      <c r="AG6417" s="6"/>
      <c r="AH6417" s="6"/>
      <c r="AI6417" s="6"/>
      <c r="AJ6417" s="6"/>
      <c r="AK6417" s="6"/>
      <c r="AL6417" s="12">
        <f t="shared" si="605"/>
        <v>0</v>
      </c>
      <c r="AM6417" s="11" t="str">
        <f t="shared" si="600"/>
        <v/>
      </c>
      <c r="AN6417" s="7"/>
      <c r="AO6417" s="6"/>
    </row>
    <row r="6418" spans="1:41" ht="15.75" customHeight="1" x14ac:dyDescent="0.2">
      <c r="A6418" s="4"/>
      <c r="B6418" s="7"/>
      <c r="C6418" s="8" t="str">
        <f>IFERROR(VLOOKUP(B6418,Tabla2[#All],2,FALSE),"")</f>
        <v/>
      </c>
      <c r="D6418" s="24"/>
      <c r="E6418" s="9" t="str">
        <f>IFERROR(VLOOKUP(D6418,Tabla1[],2,FALSE),"")</f>
        <v/>
      </c>
      <c r="G6418" s="24"/>
      <c r="L6418" s="3" t="str">
        <f t="shared" si="601"/>
        <v/>
      </c>
      <c r="M6418" s="24"/>
      <c r="N6418" s="24"/>
      <c r="T6418" s="6"/>
      <c r="U6418" s="6"/>
      <c r="V6418" s="10">
        <f t="shared" si="602"/>
        <v>0</v>
      </c>
      <c r="W6418" s="6"/>
      <c r="X6418" s="10">
        <f t="shared" si="603"/>
        <v>0</v>
      </c>
      <c r="Y6418" s="30"/>
      <c r="Z6418" s="30"/>
      <c r="AA6418" s="6"/>
      <c r="AB6418" s="6"/>
      <c r="AC6418" s="6"/>
      <c r="AD6418" s="6"/>
      <c r="AE6418" s="6"/>
      <c r="AF6418" s="12">
        <f t="shared" si="604"/>
        <v>0</v>
      </c>
      <c r="AG6418" s="6"/>
      <c r="AH6418" s="6"/>
      <c r="AI6418" s="6"/>
      <c r="AJ6418" s="6"/>
      <c r="AK6418" s="6"/>
      <c r="AL6418" s="12">
        <f t="shared" si="605"/>
        <v>0</v>
      </c>
      <c r="AM6418" s="11" t="str">
        <f t="shared" si="600"/>
        <v/>
      </c>
      <c r="AN6418" s="7"/>
      <c r="AO6418" s="6"/>
    </row>
    <row r="6419" spans="1:41" ht="15.75" customHeight="1" x14ac:dyDescent="0.2">
      <c r="A6419" s="4"/>
      <c r="B6419" s="7"/>
      <c r="C6419" s="8" t="str">
        <f>IFERROR(VLOOKUP(B6419,Tabla2[#All],2,FALSE),"")</f>
        <v/>
      </c>
      <c r="D6419" s="24"/>
      <c r="E6419" s="9" t="str">
        <f>IFERROR(VLOOKUP(D6419,Tabla1[],2,FALSE),"")</f>
        <v/>
      </c>
      <c r="G6419" s="24"/>
      <c r="L6419" s="3" t="str">
        <f t="shared" si="601"/>
        <v/>
      </c>
      <c r="M6419" s="24"/>
      <c r="N6419" s="24"/>
      <c r="T6419" s="6"/>
      <c r="U6419" s="6"/>
      <c r="V6419" s="10">
        <f t="shared" si="602"/>
        <v>0</v>
      </c>
      <c r="W6419" s="6"/>
      <c r="X6419" s="10">
        <f t="shared" si="603"/>
        <v>0</v>
      </c>
      <c r="Y6419" s="30"/>
      <c r="Z6419" s="30"/>
      <c r="AA6419" s="6"/>
      <c r="AB6419" s="6"/>
      <c r="AC6419" s="6"/>
      <c r="AD6419" s="6"/>
      <c r="AE6419" s="6"/>
      <c r="AF6419" s="12">
        <f t="shared" si="604"/>
        <v>0</v>
      </c>
      <c r="AG6419" s="6"/>
      <c r="AH6419" s="6"/>
      <c r="AI6419" s="6"/>
      <c r="AJ6419" s="6"/>
      <c r="AK6419" s="6"/>
      <c r="AL6419" s="12">
        <f t="shared" si="605"/>
        <v>0</v>
      </c>
      <c r="AM6419" s="11" t="str">
        <f t="shared" si="600"/>
        <v/>
      </c>
      <c r="AN6419" s="7"/>
      <c r="AO6419" s="6"/>
    </row>
    <row r="6420" spans="1:41" ht="15.75" customHeight="1" x14ac:dyDescent="0.2">
      <c r="A6420" s="4"/>
      <c r="B6420" s="7"/>
      <c r="C6420" s="8" t="str">
        <f>IFERROR(VLOOKUP(B6420,Tabla2[#All],2,FALSE),"")</f>
        <v/>
      </c>
      <c r="D6420" s="24"/>
      <c r="E6420" s="9" t="str">
        <f>IFERROR(VLOOKUP(D6420,Tabla1[],2,FALSE),"")</f>
        <v/>
      </c>
      <c r="G6420" s="24"/>
      <c r="L6420" s="3" t="str">
        <f t="shared" si="601"/>
        <v/>
      </c>
      <c r="M6420" s="24"/>
      <c r="N6420" s="24"/>
      <c r="T6420" s="6"/>
      <c r="U6420" s="6"/>
      <c r="V6420" s="10">
        <f t="shared" si="602"/>
        <v>0</v>
      </c>
      <c r="W6420" s="6"/>
      <c r="X6420" s="10">
        <f t="shared" si="603"/>
        <v>0</v>
      </c>
      <c r="Y6420" s="30"/>
      <c r="Z6420" s="30"/>
      <c r="AA6420" s="6"/>
      <c r="AB6420" s="6"/>
      <c r="AC6420" s="6"/>
      <c r="AD6420" s="6"/>
      <c r="AE6420" s="6"/>
      <c r="AF6420" s="12">
        <f t="shared" si="604"/>
        <v>0</v>
      </c>
      <c r="AG6420" s="6"/>
      <c r="AH6420" s="6"/>
      <c r="AI6420" s="6"/>
      <c r="AJ6420" s="6"/>
      <c r="AK6420" s="6"/>
      <c r="AL6420" s="12">
        <f t="shared" si="605"/>
        <v>0</v>
      </c>
      <c r="AM6420" s="11" t="str">
        <f t="shared" si="600"/>
        <v/>
      </c>
      <c r="AN6420" s="7"/>
      <c r="AO6420" s="6"/>
    </row>
    <row r="6421" spans="1:41" ht="15.75" customHeight="1" x14ac:dyDescent="0.2">
      <c r="A6421" s="4"/>
      <c r="B6421" s="7"/>
      <c r="C6421" s="8" t="str">
        <f>IFERROR(VLOOKUP(B6421,Tabla2[#All],2,FALSE),"")</f>
        <v/>
      </c>
      <c r="D6421" s="24"/>
      <c r="E6421" s="9" t="str">
        <f>IFERROR(VLOOKUP(D6421,Tabla1[],2,FALSE),"")</f>
        <v/>
      </c>
      <c r="G6421" s="24"/>
      <c r="L6421" s="3" t="str">
        <f t="shared" si="601"/>
        <v/>
      </c>
      <c r="M6421" s="24"/>
      <c r="N6421" s="24"/>
      <c r="T6421" s="6"/>
      <c r="U6421" s="6"/>
      <c r="V6421" s="10">
        <f t="shared" si="602"/>
        <v>0</v>
      </c>
      <c r="W6421" s="6"/>
      <c r="X6421" s="10">
        <f t="shared" si="603"/>
        <v>0</v>
      </c>
      <c r="Y6421" s="30"/>
      <c r="Z6421" s="30"/>
      <c r="AA6421" s="6"/>
      <c r="AB6421" s="6"/>
      <c r="AC6421" s="6"/>
      <c r="AD6421" s="6"/>
      <c r="AE6421" s="6"/>
      <c r="AF6421" s="12">
        <f t="shared" si="604"/>
        <v>0</v>
      </c>
      <c r="AG6421" s="6"/>
      <c r="AH6421" s="6"/>
      <c r="AI6421" s="6"/>
      <c r="AJ6421" s="6"/>
      <c r="AK6421" s="6"/>
      <c r="AL6421" s="12">
        <f t="shared" si="605"/>
        <v>0</v>
      </c>
      <c r="AM6421" s="11" t="str">
        <f t="shared" si="600"/>
        <v/>
      </c>
      <c r="AN6421" s="7"/>
      <c r="AO6421" s="6"/>
    </row>
    <row r="6422" spans="1:41" ht="15.75" customHeight="1" x14ac:dyDescent="0.2">
      <c r="A6422" s="4"/>
      <c r="B6422" s="7"/>
      <c r="C6422" s="8" t="str">
        <f>IFERROR(VLOOKUP(B6422,Tabla2[#All],2,FALSE),"")</f>
        <v/>
      </c>
      <c r="D6422" s="24"/>
      <c r="E6422" s="9" t="str">
        <f>IFERROR(VLOOKUP(D6422,Tabla1[],2,FALSE),"")</f>
        <v/>
      </c>
      <c r="G6422" s="24"/>
      <c r="L6422" s="3" t="str">
        <f t="shared" si="601"/>
        <v/>
      </c>
      <c r="M6422" s="24"/>
      <c r="N6422" s="24"/>
      <c r="T6422" s="6"/>
      <c r="U6422" s="6"/>
      <c r="V6422" s="10">
        <f t="shared" si="602"/>
        <v>0</v>
      </c>
      <c r="W6422" s="6"/>
      <c r="X6422" s="10">
        <f t="shared" si="603"/>
        <v>0</v>
      </c>
      <c r="Y6422" s="30"/>
      <c r="Z6422" s="30"/>
      <c r="AA6422" s="6"/>
      <c r="AB6422" s="6"/>
      <c r="AC6422" s="6"/>
      <c r="AD6422" s="6"/>
      <c r="AE6422" s="6"/>
      <c r="AF6422" s="12">
        <f t="shared" si="604"/>
        <v>0</v>
      </c>
      <c r="AG6422" s="6"/>
      <c r="AH6422" s="6"/>
      <c r="AI6422" s="6"/>
      <c r="AJ6422" s="6"/>
      <c r="AK6422" s="6"/>
      <c r="AL6422" s="12">
        <f t="shared" si="605"/>
        <v>0</v>
      </c>
      <c r="AM6422" s="11" t="str">
        <f t="shared" si="600"/>
        <v/>
      </c>
      <c r="AN6422" s="7"/>
      <c r="AO6422" s="6"/>
    </row>
    <row r="6423" spans="1:41" ht="15.75" customHeight="1" x14ac:dyDescent="0.2">
      <c r="A6423" s="4"/>
      <c r="B6423" s="7"/>
      <c r="C6423" s="8" t="str">
        <f>IFERROR(VLOOKUP(B6423,Tabla2[#All],2,FALSE),"")</f>
        <v/>
      </c>
      <c r="D6423" s="24"/>
      <c r="E6423" s="9" t="str">
        <f>IFERROR(VLOOKUP(D6423,Tabla1[],2,FALSE),"")</f>
        <v/>
      </c>
      <c r="G6423" s="24"/>
      <c r="L6423" s="3" t="str">
        <f t="shared" si="601"/>
        <v/>
      </c>
      <c r="M6423" s="24"/>
      <c r="N6423" s="24"/>
      <c r="T6423" s="6"/>
      <c r="U6423" s="6"/>
      <c r="V6423" s="10">
        <f t="shared" si="602"/>
        <v>0</v>
      </c>
      <c r="W6423" s="6"/>
      <c r="X6423" s="10">
        <f t="shared" si="603"/>
        <v>0</v>
      </c>
      <c r="Y6423" s="30"/>
      <c r="Z6423" s="30"/>
      <c r="AA6423" s="6"/>
      <c r="AB6423" s="6"/>
      <c r="AC6423" s="6"/>
      <c r="AD6423" s="6"/>
      <c r="AE6423" s="6"/>
      <c r="AF6423" s="12">
        <f t="shared" si="604"/>
        <v>0</v>
      </c>
      <c r="AG6423" s="6"/>
      <c r="AH6423" s="6"/>
      <c r="AI6423" s="6"/>
      <c r="AJ6423" s="6"/>
      <c r="AK6423" s="6"/>
      <c r="AL6423" s="12">
        <f t="shared" si="605"/>
        <v>0</v>
      </c>
      <c r="AM6423" s="11" t="str">
        <f t="shared" si="600"/>
        <v/>
      </c>
      <c r="AN6423" s="7"/>
      <c r="AO6423" s="6"/>
    </row>
    <row r="6424" spans="1:41" ht="15.75" customHeight="1" x14ac:dyDescent="0.2">
      <c r="A6424" s="4"/>
      <c r="B6424" s="7"/>
      <c r="C6424" s="8" t="str">
        <f>IFERROR(VLOOKUP(B6424,Tabla2[#All],2,FALSE),"")</f>
        <v/>
      </c>
      <c r="D6424" s="24"/>
      <c r="E6424" s="9" t="str">
        <f>IFERROR(VLOOKUP(D6424,Tabla1[],2,FALSE),"")</f>
        <v/>
      </c>
      <c r="G6424" s="24"/>
      <c r="L6424" s="3" t="str">
        <f t="shared" si="601"/>
        <v/>
      </c>
      <c r="M6424" s="24"/>
      <c r="N6424" s="24"/>
      <c r="T6424" s="6"/>
      <c r="U6424" s="6"/>
      <c r="V6424" s="10">
        <f t="shared" si="602"/>
        <v>0</v>
      </c>
      <c r="W6424" s="6"/>
      <c r="X6424" s="10">
        <f t="shared" si="603"/>
        <v>0</v>
      </c>
      <c r="Y6424" s="30"/>
      <c r="Z6424" s="30"/>
      <c r="AA6424" s="6"/>
      <c r="AB6424" s="6"/>
      <c r="AC6424" s="6"/>
      <c r="AD6424" s="6"/>
      <c r="AE6424" s="6"/>
      <c r="AF6424" s="12">
        <f t="shared" si="604"/>
        <v>0</v>
      </c>
      <c r="AG6424" s="6"/>
      <c r="AH6424" s="6"/>
      <c r="AI6424" s="6"/>
      <c r="AJ6424" s="6"/>
      <c r="AK6424" s="6"/>
      <c r="AL6424" s="12">
        <f t="shared" si="605"/>
        <v>0</v>
      </c>
      <c r="AM6424" s="11" t="str">
        <f t="shared" si="600"/>
        <v/>
      </c>
      <c r="AN6424" s="7"/>
      <c r="AO6424" s="6"/>
    </row>
    <row r="6425" spans="1:41" ht="15.75" customHeight="1" x14ac:dyDescent="0.2">
      <c r="A6425" s="4"/>
      <c r="B6425" s="7"/>
      <c r="C6425" s="8" t="str">
        <f>IFERROR(VLOOKUP(B6425,Tabla2[#All],2,FALSE),"")</f>
        <v/>
      </c>
      <c r="D6425" s="24"/>
      <c r="E6425" s="9" t="str">
        <f>IFERROR(VLOOKUP(D6425,Tabla1[],2,FALSE),"")</f>
        <v/>
      </c>
      <c r="G6425" s="24"/>
      <c r="L6425" s="3" t="str">
        <f t="shared" si="601"/>
        <v/>
      </c>
      <c r="M6425" s="24"/>
      <c r="N6425" s="24"/>
      <c r="T6425" s="6"/>
      <c r="U6425" s="6"/>
      <c r="V6425" s="10">
        <f t="shared" si="602"/>
        <v>0</v>
      </c>
      <c r="W6425" s="6"/>
      <c r="X6425" s="10">
        <f t="shared" si="603"/>
        <v>0</v>
      </c>
      <c r="Y6425" s="30"/>
      <c r="Z6425" s="30"/>
      <c r="AA6425" s="6"/>
      <c r="AB6425" s="6"/>
      <c r="AC6425" s="6"/>
      <c r="AD6425" s="6"/>
      <c r="AE6425" s="6"/>
      <c r="AF6425" s="12">
        <f t="shared" si="604"/>
        <v>0</v>
      </c>
      <c r="AG6425" s="6"/>
      <c r="AH6425" s="6"/>
      <c r="AI6425" s="6"/>
      <c r="AJ6425" s="6"/>
      <c r="AK6425" s="6"/>
      <c r="AL6425" s="12">
        <f t="shared" si="605"/>
        <v>0</v>
      </c>
      <c r="AM6425" s="11" t="str">
        <f t="shared" si="600"/>
        <v/>
      </c>
      <c r="AN6425" s="7"/>
      <c r="AO6425" s="6"/>
    </row>
    <row r="6426" spans="1:41" ht="15.75" customHeight="1" x14ac:dyDescent="0.2">
      <c r="A6426" s="4"/>
      <c r="B6426" s="7"/>
      <c r="C6426" s="8" t="str">
        <f>IFERROR(VLOOKUP(B6426,Tabla2[#All],2,FALSE),"")</f>
        <v/>
      </c>
      <c r="D6426" s="24"/>
      <c r="E6426" s="9" t="str">
        <f>IFERROR(VLOOKUP(D6426,Tabla1[],2,FALSE),"")</f>
        <v/>
      </c>
      <c r="G6426" s="24"/>
      <c r="L6426" s="3" t="str">
        <f t="shared" si="601"/>
        <v/>
      </c>
      <c r="M6426" s="24"/>
      <c r="N6426" s="24"/>
      <c r="T6426" s="6"/>
      <c r="U6426" s="6"/>
      <c r="V6426" s="10">
        <f t="shared" si="602"/>
        <v>0</v>
      </c>
      <c r="W6426" s="6"/>
      <c r="X6426" s="10">
        <f t="shared" si="603"/>
        <v>0</v>
      </c>
      <c r="Y6426" s="30"/>
      <c r="Z6426" s="30"/>
      <c r="AA6426" s="6"/>
      <c r="AB6426" s="6"/>
      <c r="AC6426" s="6"/>
      <c r="AD6426" s="6"/>
      <c r="AE6426" s="6"/>
      <c r="AF6426" s="12">
        <f t="shared" si="604"/>
        <v>0</v>
      </c>
      <c r="AG6426" s="6"/>
      <c r="AH6426" s="6"/>
      <c r="AI6426" s="6"/>
      <c r="AJ6426" s="6"/>
      <c r="AK6426" s="6"/>
      <c r="AL6426" s="12">
        <f t="shared" si="605"/>
        <v>0</v>
      </c>
      <c r="AM6426" s="11" t="str">
        <f t="shared" si="600"/>
        <v/>
      </c>
      <c r="AN6426" s="7"/>
      <c r="AO6426" s="6"/>
    </row>
    <row r="6427" spans="1:41" ht="15.75" customHeight="1" x14ac:dyDescent="0.2">
      <c r="A6427" s="4"/>
      <c r="B6427" s="7"/>
      <c r="C6427" s="8" t="str">
        <f>IFERROR(VLOOKUP(B6427,Tabla2[#All],2,FALSE),"")</f>
        <v/>
      </c>
      <c r="D6427" s="24"/>
      <c r="E6427" s="9" t="str">
        <f>IFERROR(VLOOKUP(D6427,Tabla1[],2,FALSE),"")</f>
        <v/>
      </c>
      <c r="G6427" s="24"/>
      <c r="L6427" s="3" t="str">
        <f t="shared" si="601"/>
        <v/>
      </c>
      <c r="M6427" s="24"/>
      <c r="N6427" s="24"/>
      <c r="T6427" s="6"/>
      <c r="U6427" s="6"/>
      <c r="V6427" s="10">
        <f t="shared" si="602"/>
        <v>0</v>
      </c>
      <c r="W6427" s="6"/>
      <c r="X6427" s="10">
        <f t="shared" si="603"/>
        <v>0</v>
      </c>
      <c r="Y6427" s="30"/>
      <c r="Z6427" s="30"/>
      <c r="AA6427" s="6"/>
      <c r="AB6427" s="6"/>
      <c r="AC6427" s="6"/>
      <c r="AD6427" s="6"/>
      <c r="AE6427" s="6"/>
      <c r="AF6427" s="12">
        <f t="shared" si="604"/>
        <v>0</v>
      </c>
      <c r="AG6427" s="6"/>
      <c r="AH6427" s="6"/>
      <c r="AI6427" s="6"/>
      <c r="AJ6427" s="6"/>
      <c r="AK6427" s="6"/>
      <c r="AL6427" s="12">
        <f t="shared" si="605"/>
        <v>0</v>
      </c>
      <c r="AM6427" s="11" t="str">
        <f t="shared" si="600"/>
        <v/>
      </c>
      <c r="AN6427" s="7"/>
      <c r="AO6427" s="6"/>
    </row>
    <row r="6428" spans="1:41" ht="15.75" customHeight="1" x14ac:dyDescent="0.2">
      <c r="A6428" s="4"/>
      <c r="B6428" s="7"/>
      <c r="C6428" s="8" t="str">
        <f>IFERROR(VLOOKUP(B6428,Tabla2[#All],2,FALSE),"")</f>
        <v/>
      </c>
      <c r="D6428" s="24"/>
      <c r="E6428" s="9" t="str">
        <f>IFERROR(VLOOKUP(D6428,Tabla1[],2,FALSE),"")</f>
        <v/>
      </c>
      <c r="G6428" s="24"/>
      <c r="L6428" s="3" t="str">
        <f t="shared" si="601"/>
        <v/>
      </c>
      <c r="M6428" s="24"/>
      <c r="N6428" s="24"/>
      <c r="T6428" s="6"/>
      <c r="U6428" s="6"/>
      <c r="V6428" s="10">
        <f t="shared" si="602"/>
        <v>0</v>
      </c>
      <c r="W6428" s="6"/>
      <c r="X6428" s="10">
        <f t="shared" si="603"/>
        <v>0</v>
      </c>
      <c r="Y6428" s="30"/>
      <c r="Z6428" s="30"/>
      <c r="AA6428" s="6"/>
      <c r="AB6428" s="6"/>
      <c r="AC6428" s="6"/>
      <c r="AD6428" s="6"/>
      <c r="AE6428" s="6"/>
      <c r="AF6428" s="12">
        <f t="shared" si="604"/>
        <v>0</v>
      </c>
      <c r="AG6428" s="6"/>
      <c r="AH6428" s="6"/>
      <c r="AI6428" s="6"/>
      <c r="AJ6428" s="6"/>
      <c r="AK6428" s="6"/>
      <c r="AL6428" s="12">
        <f t="shared" si="605"/>
        <v>0</v>
      </c>
      <c r="AM6428" s="11" t="str">
        <f t="shared" si="600"/>
        <v/>
      </c>
      <c r="AN6428" s="7"/>
      <c r="AO6428" s="6"/>
    </row>
    <row r="6429" spans="1:41" ht="15.75" customHeight="1" x14ac:dyDescent="0.2">
      <c r="A6429" s="4"/>
      <c r="B6429" s="7"/>
      <c r="C6429" s="8" t="str">
        <f>IFERROR(VLOOKUP(B6429,Tabla2[#All],2,FALSE),"")</f>
        <v/>
      </c>
      <c r="D6429" s="24"/>
      <c r="E6429" s="9" t="str">
        <f>IFERROR(VLOOKUP(D6429,Tabla1[],2,FALSE),"")</f>
        <v/>
      </c>
      <c r="G6429" s="24"/>
      <c r="L6429" s="3" t="str">
        <f t="shared" si="601"/>
        <v/>
      </c>
      <c r="M6429" s="24"/>
      <c r="N6429" s="24"/>
      <c r="T6429" s="6"/>
      <c r="U6429" s="6"/>
      <c r="V6429" s="10">
        <f t="shared" si="602"/>
        <v>0</v>
      </c>
      <c r="W6429" s="6"/>
      <c r="X6429" s="10">
        <f t="shared" si="603"/>
        <v>0</v>
      </c>
      <c r="Y6429" s="30"/>
      <c r="Z6429" s="30"/>
      <c r="AA6429" s="6"/>
      <c r="AB6429" s="6"/>
      <c r="AC6429" s="6"/>
      <c r="AD6429" s="6"/>
      <c r="AE6429" s="6"/>
      <c r="AF6429" s="12">
        <f t="shared" si="604"/>
        <v>0</v>
      </c>
      <c r="AG6429" s="6"/>
      <c r="AH6429" s="6"/>
      <c r="AI6429" s="6"/>
      <c r="AJ6429" s="6"/>
      <c r="AK6429" s="6"/>
      <c r="AL6429" s="12">
        <f t="shared" si="605"/>
        <v>0</v>
      </c>
      <c r="AM6429" s="11" t="str">
        <f t="shared" si="600"/>
        <v/>
      </c>
      <c r="AN6429" s="7"/>
      <c r="AO6429" s="6"/>
    </row>
    <row r="6430" spans="1:41" ht="15.75" customHeight="1" x14ac:dyDescent="0.2">
      <c r="A6430" s="4"/>
      <c r="B6430" s="7"/>
      <c r="C6430" s="8" t="str">
        <f>IFERROR(VLOOKUP(B6430,Tabla2[#All],2,FALSE),"")</f>
        <v/>
      </c>
      <c r="D6430" s="24"/>
      <c r="E6430" s="9" t="str">
        <f>IFERROR(VLOOKUP(D6430,Tabla1[],2,FALSE),"")</f>
        <v/>
      </c>
      <c r="G6430" s="24"/>
      <c r="L6430" s="3" t="str">
        <f t="shared" si="601"/>
        <v/>
      </c>
      <c r="M6430" s="24"/>
      <c r="N6430" s="24"/>
      <c r="T6430" s="6"/>
      <c r="U6430" s="6"/>
      <c r="V6430" s="10">
        <f t="shared" si="602"/>
        <v>0</v>
      </c>
      <c r="W6430" s="6"/>
      <c r="X6430" s="10">
        <f t="shared" si="603"/>
        <v>0</v>
      </c>
      <c r="Y6430" s="30"/>
      <c r="Z6430" s="30"/>
      <c r="AA6430" s="6"/>
      <c r="AB6430" s="6"/>
      <c r="AC6430" s="6"/>
      <c r="AD6430" s="6"/>
      <c r="AE6430" s="6"/>
      <c r="AF6430" s="12">
        <f t="shared" si="604"/>
        <v>0</v>
      </c>
      <c r="AG6430" s="6"/>
      <c r="AH6430" s="6"/>
      <c r="AI6430" s="6"/>
      <c r="AJ6430" s="6"/>
      <c r="AK6430" s="6"/>
      <c r="AL6430" s="12">
        <f t="shared" si="605"/>
        <v>0</v>
      </c>
      <c r="AM6430" s="11" t="str">
        <f t="shared" si="600"/>
        <v/>
      </c>
      <c r="AN6430" s="7"/>
      <c r="AO6430" s="6"/>
    </row>
    <row r="6431" spans="1:41" ht="15.75" customHeight="1" x14ac:dyDescent="0.2">
      <c r="A6431" s="4"/>
      <c r="B6431" s="7"/>
      <c r="C6431" s="8" t="str">
        <f>IFERROR(VLOOKUP(B6431,Tabla2[#All],2,FALSE),"")</f>
        <v/>
      </c>
      <c r="D6431" s="24"/>
      <c r="E6431" s="9" t="str">
        <f>IFERROR(VLOOKUP(D6431,Tabla1[],2,FALSE),"")</f>
        <v/>
      </c>
      <c r="G6431" s="24"/>
      <c r="L6431" s="3" t="str">
        <f t="shared" si="601"/>
        <v/>
      </c>
      <c r="M6431" s="24"/>
      <c r="N6431" s="24"/>
      <c r="T6431" s="6"/>
      <c r="U6431" s="6"/>
      <c r="V6431" s="10">
        <f t="shared" si="602"/>
        <v>0</v>
      </c>
      <c r="W6431" s="6"/>
      <c r="X6431" s="10">
        <f t="shared" si="603"/>
        <v>0</v>
      </c>
      <c r="Y6431" s="30"/>
      <c r="Z6431" s="30"/>
      <c r="AA6431" s="6"/>
      <c r="AB6431" s="6"/>
      <c r="AC6431" s="6"/>
      <c r="AD6431" s="6"/>
      <c r="AE6431" s="6"/>
      <c r="AF6431" s="12">
        <f t="shared" si="604"/>
        <v>0</v>
      </c>
      <c r="AG6431" s="6"/>
      <c r="AH6431" s="6"/>
      <c r="AI6431" s="6"/>
      <c r="AJ6431" s="6"/>
      <c r="AK6431" s="6"/>
      <c r="AL6431" s="12">
        <f t="shared" si="605"/>
        <v>0</v>
      </c>
      <c r="AM6431" s="11" t="str">
        <f t="shared" si="600"/>
        <v/>
      </c>
      <c r="AN6431" s="7"/>
      <c r="AO6431" s="6"/>
    </row>
    <row r="6432" spans="1:41" ht="15.75" customHeight="1" x14ac:dyDescent="0.2">
      <c r="A6432" s="4"/>
      <c r="B6432" s="7"/>
      <c r="C6432" s="8" t="str">
        <f>IFERROR(VLOOKUP(B6432,Tabla2[#All],2,FALSE),"")</f>
        <v/>
      </c>
      <c r="D6432" s="24"/>
      <c r="E6432" s="9" t="str">
        <f>IFERROR(VLOOKUP(D6432,Tabla1[],2,FALSE),"")</f>
        <v/>
      </c>
      <c r="G6432" s="24"/>
      <c r="L6432" s="3" t="str">
        <f t="shared" si="601"/>
        <v/>
      </c>
      <c r="M6432" s="24"/>
      <c r="N6432" s="24"/>
      <c r="T6432" s="6"/>
      <c r="U6432" s="6"/>
      <c r="V6432" s="10">
        <f t="shared" si="602"/>
        <v>0</v>
      </c>
      <c r="W6432" s="6"/>
      <c r="X6432" s="10">
        <f t="shared" si="603"/>
        <v>0</v>
      </c>
      <c r="Y6432" s="30"/>
      <c r="Z6432" s="30"/>
      <c r="AA6432" s="6"/>
      <c r="AB6432" s="6"/>
      <c r="AC6432" s="6"/>
      <c r="AD6432" s="6"/>
      <c r="AE6432" s="6"/>
      <c r="AF6432" s="12">
        <f t="shared" si="604"/>
        <v>0</v>
      </c>
      <c r="AG6432" s="6"/>
      <c r="AH6432" s="6"/>
      <c r="AI6432" s="6"/>
      <c r="AJ6432" s="6"/>
      <c r="AK6432" s="6"/>
      <c r="AL6432" s="12">
        <f t="shared" si="605"/>
        <v>0</v>
      </c>
      <c r="AM6432" s="11" t="str">
        <f t="shared" si="600"/>
        <v/>
      </c>
      <c r="AN6432" s="7"/>
      <c r="AO6432" s="6"/>
    </row>
    <row r="6433" spans="1:41" ht="15.75" customHeight="1" x14ac:dyDescent="0.2">
      <c r="A6433" s="4"/>
      <c r="B6433" s="7"/>
      <c r="C6433" s="8" t="str">
        <f>IFERROR(VLOOKUP(B6433,Tabla2[#All],2,FALSE),"")</f>
        <v/>
      </c>
      <c r="D6433" s="24"/>
      <c r="E6433" s="9" t="str">
        <f>IFERROR(VLOOKUP(D6433,Tabla1[],2,FALSE),"")</f>
        <v/>
      </c>
      <c r="G6433" s="24"/>
      <c r="L6433" s="3" t="str">
        <f t="shared" si="601"/>
        <v/>
      </c>
      <c r="M6433" s="24"/>
      <c r="N6433" s="24"/>
      <c r="T6433" s="6"/>
      <c r="U6433" s="6"/>
      <c r="V6433" s="10">
        <f t="shared" si="602"/>
        <v>0</v>
      </c>
      <c r="W6433" s="6"/>
      <c r="X6433" s="10">
        <f t="shared" si="603"/>
        <v>0</v>
      </c>
      <c r="Y6433" s="30"/>
      <c r="Z6433" s="30"/>
      <c r="AA6433" s="6"/>
      <c r="AB6433" s="6"/>
      <c r="AC6433" s="6"/>
      <c r="AD6433" s="6"/>
      <c r="AE6433" s="6"/>
      <c r="AF6433" s="12">
        <f t="shared" si="604"/>
        <v>0</v>
      </c>
      <c r="AG6433" s="6"/>
      <c r="AH6433" s="6"/>
      <c r="AI6433" s="6"/>
      <c r="AJ6433" s="6"/>
      <c r="AK6433" s="6"/>
      <c r="AL6433" s="12">
        <f t="shared" si="605"/>
        <v>0</v>
      </c>
      <c r="AM6433" s="11" t="str">
        <f t="shared" si="600"/>
        <v/>
      </c>
      <c r="AN6433" s="7"/>
      <c r="AO6433" s="6"/>
    </row>
    <row r="6434" spans="1:41" ht="15.75" customHeight="1" x14ac:dyDescent="0.2">
      <c r="A6434" s="4"/>
      <c r="B6434" s="7"/>
      <c r="C6434" s="8" t="str">
        <f>IFERROR(VLOOKUP(B6434,Tabla2[#All],2,FALSE),"")</f>
        <v/>
      </c>
      <c r="D6434" s="24"/>
      <c r="E6434" s="9" t="str">
        <f>IFERROR(VLOOKUP(D6434,Tabla1[],2,FALSE),"")</f>
        <v/>
      </c>
      <c r="G6434" s="24"/>
      <c r="L6434" s="3" t="str">
        <f t="shared" si="601"/>
        <v/>
      </c>
      <c r="M6434" s="24"/>
      <c r="N6434" s="24"/>
      <c r="T6434" s="6"/>
      <c r="U6434" s="6"/>
      <c r="V6434" s="10">
        <f t="shared" si="602"/>
        <v>0</v>
      </c>
      <c r="W6434" s="6"/>
      <c r="X6434" s="10">
        <f t="shared" si="603"/>
        <v>0</v>
      </c>
      <c r="Y6434" s="30"/>
      <c r="Z6434" s="30"/>
      <c r="AA6434" s="6"/>
      <c r="AB6434" s="6"/>
      <c r="AC6434" s="6"/>
      <c r="AD6434" s="6"/>
      <c r="AE6434" s="6"/>
      <c r="AF6434" s="12">
        <f t="shared" si="604"/>
        <v>0</v>
      </c>
      <c r="AG6434" s="6"/>
      <c r="AH6434" s="6"/>
      <c r="AI6434" s="6"/>
      <c r="AJ6434" s="6"/>
      <c r="AK6434" s="6"/>
      <c r="AL6434" s="12">
        <f t="shared" si="605"/>
        <v>0</v>
      </c>
      <c r="AM6434" s="11" t="str">
        <f t="shared" si="600"/>
        <v/>
      </c>
      <c r="AN6434" s="7"/>
      <c r="AO6434" s="6"/>
    </row>
    <row r="6435" spans="1:41" ht="15.75" customHeight="1" x14ac:dyDescent="0.2">
      <c r="A6435" s="4"/>
      <c r="B6435" s="7"/>
      <c r="C6435" s="8" t="str">
        <f>IFERROR(VLOOKUP(B6435,Tabla2[#All],2,FALSE),"")</f>
        <v/>
      </c>
      <c r="D6435" s="24"/>
      <c r="E6435" s="9" t="str">
        <f>IFERROR(VLOOKUP(D6435,Tabla1[],2,FALSE),"")</f>
        <v/>
      </c>
      <c r="G6435" s="24"/>
      <c r="L6435" s="3" t="str">
        <f t="shared" si="601"/>
        <v/>
      </c>
      <c r="M6435" s="24"/>
      <c r="N6435" s="24"/>
      <c r="T6435" s="6"/>
      <c r="U6435" s="6"/>
      <c r="V6435" s="10">
        <f t="shared" si="602"/>
        <v>0</v>
      </c>
      <c r="W6435" s="6"/>
      <c r="X6435" s="10">
        <f t="shared" si="603"/>
        <v>0</v>
      </c>
      <c r="Y6435" s="30"/>
      <c r="Z6435" s="30"/>
      <c r="AA6435" s="6"/>
      <c r="AB6435" s="6"/>
      <c r="AC6435" s="6"/>
      <c r="AD6435" s="6"/>
      <c r="AE6435" s="6"/>
      <c r="AF6435" s="12">
        <f t="shared" si="604"/>
        <v>0</v>
      </c>
      <c r="AG6435" s="6"/>
      <c r="AH6435" s="6"/>
      <c r="AI6435" s="6"/>
      <c r="AJ6435" s="6"/>
      <c r="AK6435" s="6"/>
      <c r="AL6435" s="12">
        <f t="shared" si="605"/>
        <v>0</v>
      </c>
      <c r="AM6435" s="11" t="str">
        <f t="shared" si="600"/>
        <v/>
      </c>
      <c r="AN6435" s="7"/>
      <c r="AO6435" s="6"/>
    </row>
    <row r="6436" spans="1:41" ht="15.75" customHeight="1" x14ac:dyDescent="0.2">
      <c r="A6436" s="4"/>
      <c r="B6436" s="7"/>
      <c r="C6436" s="8" t="str">
        <f>IFERROR(VLOOKUP(B6436,Tabla2[#All],2,FALSE),"")</f>
        <v/>
      </c>
      <c r="D6436" s="24"/>
      <c r="E6436" s="9" t="str">
        <f>IFERROR(VLOOKUP(D6436,Tabla1[],2,FALSE),"")</f>
        <v/>
      </c>
      <c r="G6436" s="24"/>
      <c r="L6436" s="3" t="str">
        <f t="shared" si="601"/>
        <v/>
      </c>
      <c r="M6436" s="24"/>
      <c r="N6436" s="24"/>
      <c r="T6436" s="6"/>
      <c r="U6436" s="6"/>
      <c r="V6436" s="10">
        <f t="shared" si="602"/>
        <v>0</v>
      </c>
      <c r="W6436" s="6"/>
      <c r="X6436" s="10">
        <f t="shared" si="603"/>
        <v>0</v>
      </c>
      <c r="Y6436" s="30"/>
      <c r="Z6436" s="30"/>
      <c r="AA6436" s="6"/>
      <c r="AB6436" s="6"/>
      <c r="AC6436" s="6"/>
      <c r="AD6436" s="6"/>
      <c r="AE6436" s="6"/>
      <c r="AF6436" s="12">
        <f t="shared" si="604"/>
        <v>0</v>
      </c>
      <c r="AG6436" s="6"/>
      <c r="AH6436" s="6"/>
      <c r="AI6436" s="6"/>
      <c r="AJ6436" s="6"/>
      <c r="AK6436" s="6"/>
      <c r="AL6436" s="12">
        <f t="shared" si="605"/>
        <v>0</v>
      </c>
      <c r="AM6436" s="11" t="str">
        <f t="shared" si="600"/>
        <v/>
      </c>
      <c r="AN6436" s="7"/>
      <c r="AO6436" s="6"/>
    </row>
    <row r="6437" spans="1:41" ht="15.75" customHeight="1" x14ac:dyDescent="0.2">
      <c r="A6437" s="4"/>
      <c r="B6437" s="7"/>
      <c r="C6437" s="8" t="str">
        <f>IFERROR(VLOOKUP(B6437,Tabla2[#All],2,FALSE),"")</f>
        <v/>
      </c>
      <c r="D6437" s="24"/>
      <c r="E6437" s="9" t="str">
        <f>IFERROR(VLOOKUP(D6437,Tabla1[],2,FALSE),"")</f>
        <v/>
      </c>
      <c r="G6437" s="24"/>
      <c r="L6437" s="3" t="str">
        <f t="shared" si="601"/>
        <v/>
      </c>
      <c r="M6437" s="24"/>
      <c r="N6437" s="24"/>
      <c r="T6437" s="6"/>
      <c r="U6437" s="6"/>
      <c r="V6437" s="10">
        <f t="shared" si="602"/>
        <v>0</v>
      </c>
      <c r="W6437" s="6"/>
      <c r="X6437" s="10">
        <f t="shared" si="603"/>
        <v>0</v>
      </c>
      <c r="Y6437" s="30"/>
      <c r="Z6437" s="30"/>
      <c r="AA6437" s="6"/>
      <c r="AB6437" s="6"/>
      <c r="AC6437" s="6"/>
      <c r="AD6437" s="6"/>
      <c r="AE6437" s="6"/>
      <c r="AF6437" s="12">
        <f t="shared" si="604"/>
        <v>0</v>
      </c>
      <c r="AG6437" s="6"/>
      <c r="AH6437" s="6"/>
      <c r="AI6437" s="6"/>
      <c r="AJ6437" s="6"/>
      <c r="AK6437" s="6"/>
      <c r="AL6437" s="12">
        <f t="shared" si="605"/>
        <v>0</v>
      </c>
      <c r="AM6437" s="11" t="str">
        <f t="shared" si="600"/>
        <v/>
      </c>
      <c r="AN6437" s="7"/>
      <c r="AO6437" s="6"/>
    </row>
    <row r="6438" spans="1:41" ht="15.75" customHeight="1" x14ac:dyDescent="0.2">
      <c r="A6438" s="4"/>
      <c r="B6438" s="7"/>
      <c r="C6438" s="8" t="str">
        <f>IFERROR(VLOOKUP(B6438,Tabla2[#All],2,FALSE),"")</f>
        <v/>
      </c>
      <c r="D6438" s="24"/>
      <c r="E6438" s="9" t="str">
        <f>IFERROR(VLOOKUP(D6438,Tabla1[],2,FALSE),"")</f>
        <v/>
      </c>
      <c r="G6438" s="24"/>
      <c r="L6438" s="3" t="str">
        <f t="shared" si="601"/>
        <v/>
      </c>
      <c r="M6438" s="24"/>
      <c r="N6438" s="24"/>
      <c r="T6438" s="6"/>
      <c r="U6438" s="6"/>
      <c r="V6438" s="10">
        <f t="shared" si="602"/>
        <v>0</v>
      </c>
      <c r="W6438" s="6"/>
      <c r="X6438" s="10">
        <f t="shared" si="603"/>
        <v>0</v>
      </c>
      <c r="Y6438" s="30"/>
      <c r="Z6438" s="30"/>
      <c r="AA6438" s="6"/>
      <c r="AB6438" s="6"/>
      <c r="AC6438" s="6"/>
      <c r="AD6438" s="6"/>
      <c r="AE6438" s="6"/>
      <c r="AF6438" s="12">
        <f t="shared" si="604"/>
        <v>0</v>
      </c>
      <c r="AG6438" s="6"/>
      <c r="AH6438" s="6"/>
      <c r="AI6438" s="6"/>
      <c r="AJ6438" s="6"/>
      <c r="AK6438" s="6"/>
      <c r="AL6438" s="12">
        <f t="shared" si="605"/>
        <v>0</v>
      </c>
      <c r="AM6438" s="11" t="str">
        <f t="shared" si="600"/>
        <v/>
      </c>
      <c r="AN6438" s="7"/>
      <c r="AO6438" s="6"/>
    </row>
    <row r="6439" spans="1:41" ht="15.75" customHeight="1" x14ac:dyDescent="0.2">
      <c r="A6439" s="4"/>
      <c r="B6439" s="7"/>
      <c r="C6439" s="8" t="str">
        <f>IFERROR(VLOOKUP(B6439,Tabla2[#All],2,FALSE),"")</f>
        <v/>
      </c>
      <c r="D6439" s="24"/>
      <c r="E6439" s="9" t="str">
        <f>IFERROR(VLOOKUP(D6439,Tabla1[],2,FALSE),"")</f>
        <v/>
      </c>
      <c r="G6439" s="24"/>
      <c r="L6439" s="3" t="str">
        <f t="shared" si="601"/>
        <v/>
      </c>
      <c r="M6439" s="24"/>
      <c r="N6439" s="24"/>
      <c r="T6439" s="6"/>
      <c r="U6439" s="6"/>
      <c r="V6439" s="10">
        <f t="shared" si="602"/>
        <v>0</v>
      </c>
      <c r="W6439" s="6"/>
      <c r="X6439" s="10">
        <f t="shared" si="603"/>
        <v>0</v>
      </c>
      <c r="Y6439" s="30"/>
      <c r="Z6439" s="30"/>
      <c r="AA6439" s="6"/>
      <c r="AB6439" s="6"/>
      <c r="AC6439" s="6"/>
      <c r="AD6439" s="6"/>
      <c r="AE6439" s="6"/>
      <c r="AF6439" s="12">
        <f t="shared" si="604"/>
        <v>0</v>
      </c>
      <c r="AG6439" s="6"/>
      <c r="AH6439" s="6"/>
      <c r="AI6439" s="6"/>
      <c r="AJ6439" s="6"/>
      <c r="AK6439" s="6"/>
      <c r="AL6439" s="12">
        <f t="shared" si="605"/>
        <v>0</v>
      </c>
      <c r="AM6439" s="11" t="str">
        <f t="shared" si="600"/>
        <v/>
      </c>
      <c r="AN6439" s="7"/>
      <c r="AO6439" s="6"/>
    </row>
    <row r="6440" spans="1:41" ht="15.75" customHeight="1" x14ac:dyDescent="0.2">
      <c r="A6440" s="4"/>
      <c r="B6440" s="7"/>
      <c r="C6440" s="8" t="str">
        <f>IFERROR(VLOOKUP(B6440,Tabla2[#All],2,FALSE),"")</f>
        <v/>
      </c>
      <c r="D6440" s="24"/>
      <c r="E6440" s="9" t="str">
        <f>IFERROR(VLOOKUP(D6440,Tabla1[],2,FALSE),"")</f>
        <v/>
      </c>
      <c r="G6440" s="24"/>
      <c r="L6440" s="3" t="str">
        <f t="shared" si="601"/>
        <v/>
      </c>
      <c r="M6440" s="24"/>
      <c r="N6440" s="24"/>
      <c r="T6440" s="6"/>
      <c r="U6440" s="6"/>
      <c r="V6440" s="10">
        <f t="shared" si="602"/>
        <v>0</v>
      </c>
      <c r="W6440" s="6"/>
      <c r="X6440" s="10">
        <f t="shared" si="603"/>
        <v>0</v>
      </c>
      <c r="Y6440" s="30"/>
      <c r="Z6440" s="30"/>
      <c r="AA6440" s="6"/>
      <c r="AB6440" s="6"/>
      <c r="AC6440" s="6"/>
      <c r="AD6440" s="6"/>
      <c r="AE6440" s="6"/>
      <c r="AF6440" s="12">
        <f t="shared" si="604"/>
        <v>0</v>
      </c>
      <c r="AG6440" s="6"/>
      <c r="AH6440" s="6"/>
      <c r="AI6440" s="6"/>
      <c r="AJ6440" s="6"/>
      <c r="AK6440" s="6"/>
      <c r="AL6440" s="12">
        <f t="shared" si="605"/>
        <v>0</v>
      </c>
      <c r="AM6440" s="11" t="str">
        <f t="shared" si="600"/>
        <v/>
      </c>
      <c r="AN6440" s="7"/>
      <c r="AO6440" s="6"/>
    </row>
    <row r="6441" spans="1:41" ht="15.75" customHeight="1" x14ac:dyDescent="0.2">
      <c r="A6441" s="4"/>
      <c r="B6441" s="7"/>
      <c r="C6441" s="8" t="str">
        <f>IFERROR(VLOOKUP(B6441,Tabla2[#All],2,FALSE),"")</f>
        <v/>
      </c>
      <c r="D6441" s="24"/>
      <c r="E6441" s="9" t="str">
        <f>IFERROR(VLOOKUP(D6441,Tabla1[],2,FALSE),"")</f>
        <v/>
      </c>
      <c r="G6441" s="24"/>
      <c r="L6441" s="3" t="str">
        <f t="shared" si="601"/>
        <v/>
      </c>
      <c r="M6441" s="24"/>
      <c r="N6441" s="24"/>
      <c r="T6441" s="6"/>
      <c r="U6441" s="6"/>
      <c r="V6441" s="10">
        <f t="shared" si="602"/>
        <v>0</v>
      </c>
      <c r="W6441" s="6"/>
      <c r="X6441" s="10">
        <f t="shared" si="603"/>
        <v>0</v>
      </c>
      <c r="Y6441" s="30"/>
      <c r="Z6441" s="30"/>
      <c r="AA6441" s="6"/>
      <c r="AB6441" s="6"/>
      <c r="AC6441" s="6"/>
      <c r="AD6441" s="6"/>
      <c r="AE6441" s="6"/>
      <c r="AF6441" s="12">
        <f t="shared" si="604"/>
        <v>0</v>
      </c>
      <c r="AG6441" s="6"/>
      <c r="AH6441" s="6"/>
      <c r="AI6441" s="6"/>
      <c r="AJ6441" s="6"/>
      <c r="AK6441" s="6"/>
      <c r="AL6441" s="12">
        <f t="shared" si="605"/>
        <v>0</v>
      </c>
      <c r="AM6441" s="11" t="str">
        <f t="shared" si="600"/>
        <v/>
      </c>
      <c r="AN6441" s="7"/>
      <c r="AO6441" s="6"/>
    </row>
    <row r="6442" spans="1:41" ht="15.75" customHeight="1" x14ac:dyDescent="0.2">
      <c r="A6442" s="4"/>
      <c r="B6442" s="7"/>
      <c r="C6442" s="8" t="str">
        <f>IFERROR(VLOOKUP(B6442,Tabla2[#All],2,FALSE),"")</f>
        <v/>
      </c>
      <c r="D6442" s="24"/>
      <c r="E6442" s="9" t="str">
        <f>IFERROR(VLOOKUP(D6442,Tabla1[],2,FALSE),"")</f>
        <v/>
      </c>
      <c r="G6442" s="24"/>
      <c r="L6442" s="3" t="str">
        <f t="shared" si="601"/>
        <v/>
      </c>
      <c r="M6442" s="24"/>
      <c r="N6442" s="24"/>
      <c r="T6442" s="6"/>
      <c r="U6442" s="6"/>
      <c r="V6442" s="10">
        <f t="shared" si="602"/>
        <v>0</v>
      </c>
      <c r="W6442" s="6"/>
      <c r="X6442" s="10">
        <f t="shared" si="603"/>
        <v>0</v>
      </c>
      <c r="Y6442" s="30"/>
      <c r="Z6442" s="30"/>
      <c r="AA6442" s="6"/>
      <c r="AB6442" s="6"/>
      <c r="AC6442" s="6"/>
      <c r="AD6442" s="6"/>
      <c r="AE6442" s="6"/>
      <c r="AF6442" s="12">
        <f t="shared" si="604"/>
        <v>0</v>
      </c>
      <c r="AG6442" s="6"/>
      <c r="AH6442" s="6"/>
      <c r="AI6442" s="6"/>
      <c r="AJ6442" s="6"/>
      <c r="AK6442" s="6"/>
      <c r="AL6442" s="12">
        <f t="shared" si="605"/>
        <v>0</v>
      </c>
      <c r="AM6442" s="11" t="str">
        <f t="shared" si="600"/>
        <v/>
      </c>
      <c r="AN6442" s="7"/>
      <c r="AO6442" s="6"/>
    </row>
    <row r="6443" spans="1:41" ht="15.75" customHeight="1" x14ac:dyDescent="0.2">
      <c r="A6443" s="4"/>
      <c r="B6443" s="7"/>
      <c r="C6443" s="8" t="str">
        <f>IFERROR(VLOOKUP(B6443,Tabla2[#All],2,FALSE),"")</f>
        <v/>
      </c>
      <c r="D6443" s="24"/>
      <c r="E6443" s="9" t="str">
        <f>IFERROR(VLOOKUP(D6443,Tabla1[],2,FALSE),"")</f>
        <v/>
      </c>
      <c r="G6443" s="24"/>
      <c r="L6443" s="3" t="str">
        <f t="shared" si="601"/>
        <v/>
      </c>
      <c r="M6443" s="24"/>
      <c r="N6443" s="24"/>
      <c r="T6443" s="6"/>
      <c r="U6443" s="6"/>
      <c r="V6443" s="10">
        <f t="shared" si="602"/>
        <v>0</v>
      </c>
      <c r="W6443" s="6"/>
      <c r="X6443" s="10">
        <f t="shared" si="603"/>
        <v>0</v>
      </c>
      <c r="Y6443" s="30"/>
      <c r="Z6443" s="30"/>
      <c r="AA6443" s="6"/>
      <c r="AB6443" s="6"/>
      <c r="AC6443" s="6"/>
      <c r="AD6443" s="6"/>
      <c r="AE6443" s="6"/>
      <c r="AF6443" s="12">
        <f t="shared" si="604"/>
        <v>0</v>
      </c>
      <c r="AG6443" s="6"/>
      <c r="AH6443" s="6"/>
      <c r="AI6443" s="6"/>
      <c r="AJ6443" s="6"/>
      <c r="AK6443" s="6"/>
      <c r="AL6443" s="12">
        <f t="shared" si="605"/>
        <v>0</v>
      </c>
      <c r="AM6443" s="11" t="str">
        <f t="shared" si="600"/>
        <v/>
      </c>
      <c r="AN6443" s="7"/>
      <c r="AO6443" s="6"/>
    </row>
    <row r="6444" spans="1:41" ht="15.75" customHeight="1" x14ac:dyDescent="0.2">
      <c r="A6444" s="4"/>
      <c r="B6444" s="7"/>
      <c r="C6444" s="8" t="str">
        <f>IFERROR(VLOOKUP(B6444,Tabla2[#All],2,FALSE),"")</f>
        <v/>
      </c>
      <c r="D6444" s="24"/>
      <c r="E6444" s="9" t="str">
        <f>IFERROR(VLOOKUP(D6444,Tabla1[],2,FALSE),"")</f>
        <v/>
      </c>
      <c r="G6444" s="24"/>
      <c r="L6444" s="3" t="str">
        <f t="shared" si="601"/>
        <v/>
      </c>
      <c r="M6444" s="24"/>
      <c r="N6444" s="24"/>
      <c r="T6444" s="6"/>
      <c r="U6444" s="6"/>
      <c r="V6444" s="10">
        <f t="shared" si="602"/>
        <v>0</v>
      </c>
      <c r="W6444" s="6"/>
      <c r="X6444" s="10">
        <f t="shared" si="603"/>
        <v>0</v>
      </c>
      <c r="Y6444" s="30"/>
      <c r="Z6444" s="30"/>
      <c r="AA6444" s="6"/>
      <c r="AB6444" s="6"/>
      <c r="AC6444" s="6"/>
      <c r="AD6444" s="6"/>
      <c r="AE6444" s="6"/>
      <c r="AF6444" s="12">
        <f t="shared" si="604"/>
        <v>0</v>
      </c>
      <c r="AG6444" s="6"/>
      <c r="AH6444" s="6"/>
      <c r="AI6444" s="6"/>
      <c r="AJ6444" s="6"/>
      <c r="AK6444" s="6"/>
      <c r="AL6444" s="12">
        <f t="shared" si="605"/>
        <v>0</v>
      </c>
      <c r="AM6444" s="11" t="str">
        <f t="shared" si="600"/>
        <v/>
      </c>
      <c r="AN6444" s="7"/>
      <c r="AO6444" s="6"/>
    </row>
    <row r="6445" spans="1:41" ht="15.75" customHeight="1" x14ac:dyDescent="0.2">
      <c r="A6445" s="4"/>
      <c r="B6445" s="7"/>
      <c r="C6445" s="8" t="str">
        <f>IFERROR(VLOOKUP(B6445,Tabla2[#All],2,FALSE),"")</f>
        <v/>
      </c>
      <c r="D6445" s="24"/>
      <c r="E6445" s="9" t="str">
        <f>IFERROR(VLOOKUP(D6445,Tabla1[],2,FALSE),"")</f>
        <v/>
      </c>
      <c r="G6445" s="24"/>
      <c r="L6445" s="3" t="str">
        <f t="shared" si="601"/>
        <v/>
      </c>
      <c r="M6445" s="24"/>
      <c r="N6445" s="24"/>
      <c r="T6445" s="6"/>
      <c r="U6445" s="6"/>
      <c r="V6445" s="10">
        <f t="shared" si="602"/>
        <v>0</v>
      </c>
      <c r="W6445" s="6"/>
      <c r="X6445" s="10">
        <f t="shared" si="603"/>
        <v>0</v>
      </c>
      <c r="Y6445" s="30"/>
      <c r="Z6445" s="30"/>
      <c r="AA6445" s="6"/>
      <c r="AB6445" s="6"/>
      <c r="AC6445" s="6"/>
      <c r="AD6445" s="6"/>
      <c r="AE6445" s="6"/>
      <c r="AF6445" s="12">
        <f t="shared" si="604"/>
        <v>0</v>
      </c>
      <c r="AG6445" s="6"/>
      <c r="AH6445" s="6"/>
      <c r="AI6445" s="6"/>
      <c r="AJ6445" s="6"/>
      <c r="AK6445" s="6"/>
      <c r="AL6445" s="12">
        <f t="shared" si="605"/>
        <v>0</v>
      </c>
      <c r="AM6445" s="11" t="str">
        <f t="shared" si="600"/>
        <v/>
      </c>
      <c r="AN6445" s="7"/>
      <c r="AO6445" s="6"/>
    </row>
    <row r="6446" spans="1:41" ht="15.75" customHeight="1" x14ac:dyDescent="0.2">
      <c r="A6446" s="4"/>
      <c r="B6446" s="7"/>
      <c r="C6446" s="8" t="str">
        <f>IFERROR(VLOOKUP(B6446,Tabla2[#All],2,FALSE),"")</f>
        <v/>
      </c>
      <c r="D6446" s="24"/>
      <c r="E6446" s="9" t="str">
        <f>IFERROR(VLOOKUP(D6446,Tabla1[],2,FALSE),"")</f>
        <v/>
      </c>
      <c r="G6446" s="24"/>
      <c r="L6446" s="3" t="str">
        <f t="shared" si="601"/>
        <v/>
      </c>
      <c r="M6446" s="24"/>
      <c r="N6446" s="24"/>
      <c r="T6446" s="6"/>
      <c r="U6446" s="6"/>
      <c r="V6446" s="10">
        <f t="shared" si="602"/>
        <v>0</v>
      </c>
      <c r="W6446" s="6"/>
      <c r="X6446" s="10">
        <f t="shared" si="603"/>
        <v>0</v>
      </c>
      <c r="Y6446" s="30"/>
      <c r="Z6446" s="30"/>
      <c r="AA6446" s="6"/>
      <c r="AB6446" s="6"/>
      <c r="AC6446" s="6"/>
      <c r="AD6446" s="6"/>
      <c r="AE6446" s="6"/>
      <c r="AF6446" s="12">
        <f t="shared" si="604"/>
        <v>0</v>
      </c>
      <c r="AG6446" s="6"/>
      <c r="AH6446" s="6"/>
      <c r="AI6446" s="6"/>
      <c r="AJ6446" s="6"/>
      <c r="AK6446" s="6"/>
      <c r="AL6446" s="12">
        <f t="shared" si="605"/>
        <v>0</v>
      </c>
      <c r="AM6446" s="11" t="str">
        <f t="shared" si="600"/>
        <v/>
      </c>
      <c r="AN6446" s="7"/>
      <c r="AO6446" s="6"/>
    </row>
    <row r="6447" spans="1:41" ht="15.75" customHeight="1" x14ac:dyDescent="0.2">
      <c r="A6447" s="4"/>
      <c r="B6447" s="7"/>
      <c r="C6447" s="8" t="str">
        <f>IFERROR(VLOOKUP(B6447,Tabla2[#All],2,FALSE),"")</f>
        <v/>
      </c>
      <c r="D6447" s="24"/>
      <c r="E6447" s="9" t="str">
        <f>IFERROR(VLOOKUP(D6447,Tabla1[],2,FALSE),"")</f>
        <v/>
      </c>
      <c r="G6447" s="24"/>
      <c r="L6447" s="3" t="str">
        <f t="shared" si="601"/>
        <v/>
      </c>
      <c r="M6447" s="24"/>
      <c r="N6447" s="24"/>
      <c r="T6447" s="6"/>
      <c r="U6447" s="6"/>
      <c r="V6447" s="10">
        <f t="shared" si="602"/>
        <v>0</v>
      </c>
      <c r="W6447" s="6"/>
      <c r="X6447" s="10">
        <f t="shared" si="603"/>
        <v>0</v>
      </c>
      <c r="Y6447" s="30"/>
      <c r="Z6447" s="30"/>
      <c r="AA6447" s="6"/>
      <c r="AB6447" s="6"/>
      <c r="AC6447" s="6"/>
      <c r="AD6447" s="6"/>
      <c r="AE6447" s="6"/>
      <c r="AF6447" s="12">
        <f t="shared" si="604"/>
        <v>0</v>
      </c>
      <c r="AG6447" s="6"/>
      <c r="AH6447" s="6"/>
      <c r="AI6447" s="6"/>
      <c r="AJ6447" s="6"/>
      <c r="AK6447" s="6"/>
      <c r="AL6447" s="12">
        <f t="shared" si="605"/>
        <v>0</v>
      </c>
      <c r="AM6447" s="11" t="str">
        <f t="shared" si="600"/>
        <v/>
      </c>
      <c r="AN6447" s="7"/>
      <c r="AO6447" s="6"/>
    </row>
    <row r="6448" spans="1:41" ht="15.75" customHeight="1" x14ac:dyDescent="0.2">
      <c r="A6448" s="4"/>
      <c r="B6448" s="7"/>
      <c r="C6448" s="8" t="str">
        <f>IFERROR(VLOOKUP(B6448,Tabla2[#All],2,FALSE),"")</f>
        <v/>
      </c>
      <c r="D6448" s="24"/>
      <c r="E6448" s="9" t="str">
        <f>IFERROR(VLOOKUP(D6448,Tabla1[],2,FALSE),"")</f>
        <v/>
      </c>
      <c r="G6448" s="24"/>
      <c r="L6448" s="3" t="str">
        <f t="shared" si="601"/>
        <v/>
      </c>
      <c r="M6448" s="24"/>
      <c r="N6448" s="24"/>
      <c r="T6448" s="6"/>
      <c r="U6448" s="6"/>
      <c r="V6448" s="10">
        <f t="shared" si="602"/>
        <v>0</v>
      </c>
      <c r="W6448" s="6"/>
      <c r="X6448" s="10">
        <f t="shared" si="603"/>
        <v>0</v>
      </c>
      <c r="Y6448" s="30"/>
      <c r="Z6448" s="30"/>
      <c r="AA6448" s="6"/>
      <c r="AB6448" s="6"/>
      <c r="AC6448" s="6"/>
      <c r="AD6448" s="6"/>
      <c r="AE6448" s="6"/>
      <c r="AF6448" s="12">
        <f t="shared" si="604"/>
        <v>0</v>
      </c>
      <c r="AG6448" s="6"/>
      <c r="AH6448" s="6"/>
      <c r="AI6448" s="6"/>
      <c r="AJ6448" s="6"/>
      <c r="AK6448" s="6"/>
      <c r="AL6448" s="12">
        <f t="shared" si="605"/>
        <v>0</v>
      </c>
      <c r="AM6448" s="11" t="str">
        <f t="shared" si="600"/>
        <v/>
      </c>
      <c r="AN6448" s="7"/>
      <c r="AO6448" s="6"/>
    </row>
    <row r="6449" spans="1:41" ht="15.75" customHeight="1" x14ac:dyDescent="0.2">
      <c r="A6449" s="4"/>
      <c r="B6449" s="7"/>
      <c r="C6449" s="8" t="str">
        <f>IFERROR(VLOOKUP(B6449,Tabla2[#All],2,FALSE),"")</f>
        <v/>
      </c>
      <c r="D6449" s="24"/>
      <c r="E6449" s="9" t="str">
        <f>IFERROR(VLOOKUP(D6449,Tabla1[],2,FALSE),"")</f>
        <v/>
      </c>
      <c r="G6449" s="24"/>
      <c r="L6449" s="3" t="str">
        <f t="shared" si="601"/>
        <v/>
      </c>
      <c r="M6449" s="24"/>
      <c r="N6449" s="24"/>
      <c r="T6449" s="6"/>
      <c r="U6449" s="6"/>
      <c r="V6449" s="10">
        <f t="shared" si="602"/>
        <v>0</v>
      </c>
      <c r="W6449" s="6"/>
      <c r="X6449" s="10">
        <f t="shared" si="603"/>
        <v>0</v>
      </c>
      <c r="Y6449" s="30"/>
      <c r="Z6449" s="30"/>
      <c r="AA6449" s="6"/>
      <c r="AB6449" s="6"/>
      <c r="AC6449" s="6"/>
      <c r="AD6449" s="6"/>
      <c r="AE6449" s="6"/>
      <c r="AF6449" s="12">
        <f t="shared" si="604"/>
        <v>0</v>
      </c>
      <c r="AG6449" s="6"/>
      <c r="AH6449" s="6"/>
      <c r="AI6449" s="6"/>
      <c r="AJ6449" s="6"/>
      <c r="AK6449" s="6"/>
      <c r="AL6449" s="12">
        <f t="shared" si="605"/>
        <v>0</v>
      </c>
      <c r="AM6449" s="11" t="str">
        <f t="shared" si="600"/>
        <v/>
      </c>
      <c r="AN6449" s="7"/>
      <c r="AO6449" s="6"/>
    </row>
    <row r="6450" spans="1:41" ht="15.75" customHeight="1" x14ac:dyDescent="0.2">
      <c r="A6450" s="4"/>
      <c r="B6450" s="7"/>
      <c r="C6450" s="8" t="str">
        <f>IFERROR(VLOOKUP(B6450,Tabla2[#All],2,FALSE),"")</f>
        <v/>
      </c>
      <c r="D6450" s="24"/>
      <c r="E6450" s="9" t="str">
        <f>IFERROR(VLOOKUP(D6450,Tabla1[],2,FALSE),"")</f>
        <v/>
      </c>
      <c r="G6450" s="24"/>
      <c r="L6450" s="3" t="str">
        <f t="shared" si="601"/>
        <v/>
      </c>
      <c r="M6450" s="24"/>
      <c r="N6450" s="24"/>
      <c r="T6450" s="6"/>
      <c r="U6450" s="6"/>
      <c r="V6450" s="10">
        <f t="shared" si="602"/>
        <v>0</v>
      </c>
      <c r="W6450" s="6"/>
      <c r="X6450" s="10">
        <f t="shared" si="603"/>
        <v>0</v>
      </c>
      <c r="Y6450" s="30"/>
      <c r="Z6450" s="30"/>
      <c r="AA6450" s="6"/>
      <c r="AB6450" s="6"/>
      <c r="AC6450" s="6"/>
      <c r="AD6450" s="6"/>
      <c r="AE6450" s="6"/>
      <c r="AF6450" s="12">
        <f t="shared" si="604"/>
        <v>0</v>
      </c>
      <c r="AG6450" s="6"/>
      <c r="AH6450" s="6"/>
      <c r="AI6450" s="6"/>
      <c r="AJ6450" s="6"/>
      <c r="AK6450" s="6"/>
      <c r="AL6450" s="12">
        <f t="shared" si="605"/>
        <v>0</v>
      </c>
      <c r="AM6450" s="11" t="str">
        <f t="shared" si="600"/>
        <v/>
      </c>
      <c r="AN6450" s="7"/>
      <c r="AO6450" s="6"/>
    </row>
    <row r="6451" spans="1:41" ht="15.75" customHeight="1" x14ac:dyDescent="0.2">
      <c r="A6451" s="4"/>
      <c r="B6451" s="7"/>
      <c r="C6451" s="8" t="str">
        <f>IFERROR(VLOOKUP(B6451,Tabla2[#All],2,FALSE),"")</f>
        <v/>
      </c>
      <c r="D6451" s="24"/>
      <c r="E6451" s="9" t="str">
        <f>IFERROR(VLOOKUP(D6451,Tabla1[],2,FALSE),"")</f>
        <v/>
      </c>
      <c r="G6451" s="24"/>
      <c r="L6451" s="3" t="str">
        <f t="shared" si="601"/>
        <v/>
      </c>
      <c r="M6451" s="24"/>
      <c r="N6451" s="24"/>
      <c r="T6451" s="6"/>
      <c r="U6451" s="6"/>
      <c r="V6451" s="10">
        <f t="shared" si="602"/>
        <v>0</v>
      </c>
      <c r="W6451" s="6"/>
      <c r="X6451" s="10">
        <f t="shared" si="603"/>
        <v>0</v>
      </c>
      <c r="Y6451" s="30"/>
      <c r="Z6451" s="30"/>
      <c r="AA6451" s="6"/>
      <c r="AB6451" s="6"/>
      <c r="AC6451" s="6"/>
      <c r="AD6451" s="6"/>
      <c r="AE6451" s="6"/>
      <c r="AF6451" s="12">
        <f t="shared" si="604"/>
        <v>0</v>
      </c>
      <c r="AG6451" s="6"/>
      <c r="AH6451" s="6"/>
      <c r="AI6451" s="6"/>
      <c r="AJ6451" s="6"/>
      <c r="AK6451" s="6"/>
      <c r="AL6451" s="12">
        <f t="shared" si="605"/>
        <v>0</v>
      </c>
      <c r="AM6451" s="11" t="str">
        <f t="shared" si="600"/>
        <v/>
      </c>
      <c r="AN6451" s="7"/>
      <c r="AO6451" s="6"/>
    </row>
    <row r="6452" spans="1:41" ht="15.75" customHeight="1" x14ac:dyDescent="0.2">
      <c r="A6452" s="4"/>
      <c r="B6452" s="7"/>
      <c r="C6452" s="8" t="str">
        <f>IFERROR(VLOOKUP(B6452,Tabla2[#All],2,FALSE),"")</f>
        <v/>
      </c>
      <c r="D6452" s="24"/>
      <c r="E6452" s="9" t="str">
        <f>IFERROR(VLOOKUP(D6452,Tabla1[],2,FALSE),"")</f>
        <v/>
      </c>
      <c r="G6452" s="24"/>
      <c r="L6452" s="3" t="str">
        <f t="shared" si="601"/>
        <v/>
      </c>
      <c r="M6452" s="24"/>
      <c r="N6452" s="24"/>
      <c r="T6452" s="6"/>
      <c r="U6452" s="6"/>
      <c r="V6452" s="10">
        <f t="shared" si="602"/>
        <v>0</v>
      </c>
      <c r="W6452" s="6"/>
      <c r="X6452" s="10">
        <f t="shared" si="603"/>
        <v>0</v>
      </c>
      <c r="Y6452" s="30"/>
      <c r="Z6452" s="30"/>
      <c r="AA6452" s="6"/>
      <c r="AB6452" s="6"/>
      <c r="AC6452" s="6"/>
      <c r="AD6452" s="6"/>
      <c r="AE6452" s="6"/>
      <c r="AF6452" s="12">
        <f t="shared" si="604"/>
        <v>0</v>
      </c>
      <c r="AG6452" s="6"/>
      <c r="AH6452" s="6"/>
      <c r="AI6452" s="6"/>
      <c r="AJ6452" s="6"/>
      <c r="AK6452" s="6"/>
      <c r="AL6452" s="12">
        <f t="shared" si="605"/>
        <v>0</v>
      </c>
      <c r="AM6452" s="11" t="str">
        <f t="shared" si="600"/>
        <v/>
      </c>
      <c r="AN6452" s="7"/>
      <c r="AO6452" s="6"/>
    </row>
    <row r="6453" spans="1:41" ht="15.75" customHeight="1" x14ac:dyDescent="0.2">
      <c r="A6453" s="4"/>
      <c r="B6453" s="7"/>
      <c r="C6453" s="8" t="str">
        <f>IFERROR(VLOOKUP(B6453,Tabla2[#All],2,FALSE),"")</f>
        <v/>
      </c>
      <c r="D6453" s="24"/>
      <c r="E6453" s="9" t="str">
        <f>IFERROR(VLOOKUP(D6453,Tabla1[],2,FALSE),"")</f>
        <v/>
      </c>
      <c r="G6453" s="24"/>
      <c r="L6453" s="3" t="str">
        <f t="shared" si="601"/>
        <v/>
      </c>
      <c r="M6453" s="24"/>
      <c r="N6453" s="24"/>
      <c r="T6453" s="6"/>
      <c r="U6453" s="6"/>
      <c r="V6453" s="10">
        <f t="shared" si="602"/>
        <v>0</v>
      </c>
      <c r="W6453" s="6"/>
      <c r="X6453" s="10">
        <f t="shared" si="603"/>
        <v>0</v>
      </c>
      <c r="Y6453" s="30"/>
      <c r="Z6453" s="30"/>
      <c r="AA6453" s="6"/>
      <c r="AB6453" s="6"/>
      <c r="AC6453" s="6"/>
      <c r="AD6453" s="6"/>
      <c r="AE6453" s="6"/>
      <c r="AF6453" s="12">
        <f t="shared" si="604"/>
        <v>0</v>
      </c>
      <c r="AG6453" s="6"/>
      <c r="AH6453" s="6"/>
      <c r="AI6453" s="6"/>
      <c r="AJ6453" s="6"/>
      <c r="AK6453" s="6"/>
      <c r="AL6453" s="12">
        <f t="shared" si="605"/>
        <v>0</v>
      </c>
      <c r="AM6453" s="11" t="str">
        <f t="shared" si="600"/>
        <v/>
      </c>
      <c r="AN6453" s="7"/>
      <c r="AO6453" s="6"/>
    </row>
    <row r="6454" spans="1:41" ht="15.75" customHeight="1" x14ac:dyDescent="0.2">
      <c r="A6454" s="4"/>
      <c r="B6454" s="7"/>
      <c r="C6454" s="8" t="str">
        <f>IFERROR(VLOOKUP(B6454,Tabla2[#All],2,FALSE),"")</f>
        <v/>
      </c>
      <c r="D6454" s="24"/>
      <c r="E6454" s="9" t="str">
        <f>IFERROR(VLOOKUP(D6454,Tabla1[],2,FALSE),"")</f>
        <v/>
      </c>
      <c r="G6454" s="24"/>
      <c r="L6454" s="3" t="str">
        <f t="shared" si="601"/>
        <v/>
      </c>
      <c r="M6454" s="24"/>
      <c r="N6454" s="24"/>
      <c r="T6454" s="6"/>
      <c r="U6454" s="6"/>
      <c r="V6454" s="10">
        <f t="shared" si="602"/>
        <v>0</v>
      </c>
      <c r="W6454" s="6"/>
      <c r="X6454" s="10">
        <f t="shared" si="603"/>
        <v>0</v>
      </c>
      <c r="Y6454" s="30"/>
      <c r="Z6454" s="30"/>
      <c r="AA6454" s="6"/>
      <c r="AB6454" s="6"/>
      <c r="AC6454" s="6"/>
      <c r="AD6454" s="6"/>
      <c r="AE6454" s="6"/>
      <c r="AF6454" s="12">
        <f t="shared" si="604"/>
        <v>0</v>
      </c>
      <c r="AG6454" s="6"/>
      <c r="AH6454" s="6"/>
      <c r="AI6454" s="6"/>
      <c r="AJ6454" s="6"/>
      <c r="AK6454" s="6"/>
      <c r="AL6454" s="12">
        <f t="shared" si="605"/>
        <v>0</v>
      </c>
      <c r="AM6454" s="11" t="str">
        <f t="shared" si="600"/>
        <v/>
      </c>
      <c r="AN6454" s="7"/>
      <c r="AO6454" s="6"/>
    </row>
    <row r="6455" spans="1:41" ht="15.75" customHeight="1" x14ac:dyDescent="0.2">
      <c r="A6455" s="4"/>
      <c r="B6455" s="7"/>
      <c r="C6455" s="8" t="str">
        <f>IFERROR(VLOOKUP(B6455,Tabla2[#All],2,FALSE),"")</f>
        <v/>
      </c>
      <c r="D6455" s="24"/>
      <c r="E6455" s="9" t="str">
        <f>IFERROR(VLOOKUP(D6455,Tabla1[],2,FALSE),"")</f>
        <v/>
      </c>
      <c r="G6455" s="24"/>
      <c r="L6455" s="3" t="str">
        <f t="shared" si="601"/>
        <v/>
      </c>
      <c r="M6455" s="24"/>
      <c r="N6455" s="24"/>
      <c r="T6455" s="6"/>
      <c r="U6455" s="6"/>
      <c r="V6455" s="10">
        <f t="shared" si="602"/>
        <v>0</v>
      </c>
      <c r="W6455" s="6"/>
      <c r="X6455" s="10">
        <f t="shared" si="603"/>
        <v>0</v>
      </c>
      <c r="Y6455" s="30"/>
      <c r="Z6455" s="30"/>
      <c r="AA6455" s="6"/>
      <c r="AB6455" s="6"/>
      <c r="AC6455" s="6"/>
      <c r="AD6455" s="6"/>
      <c r="AE6455" s="6"/>
      <c r="AF6455" s="12">
        <f t="shared" si="604"/>
        <v>0</v>
      </c>
      <c r="AG6455" s="6"/>
      <c r="AH6455" s="6"/>
      <c r="AI6455" s="6"/>
      <c r="AJ6455" s="6"/>
      <c r="AK6455" s="6"/>
      <c r="AL6455" s="12">
        <f t="shared" si="605"/>
        <v>0</v>
      </c>
      <c r="AM6455" s="11" t="str">
        <f t="shared" si="600"/>
        <v/>
      </c>
      <c r="AN6455" s="7"/>
      <c r="AO6455" s="6"/>
    </row>
    <row r="6456" spans="1:41" ht="15.75" customHeight="1" x14ac:dyDescent="0.2">
      <c r="A6456" s="4"/>
      <c r="B6456" s="7"/>
      <c r="C6456" s="8" t="str">
        <f>IFERROR(VLOOKUP(B6456,Tabla2[#All],2,FALSE),"")</f>
        <v/>
      </c>
      <c r="D6456" s="24"/>
      <c r="E6456" s="9" t="str">
        <f>IFERROR(VLOOKUP(D6456,Tabla1[],2,FALSE),"")</f>
        <v/>
      </c>
      <c r="G6456" s="24"/>
      <c r="L6456" s="3" t="str">
        <f t="shared" si="601"/>
        <v/>
      </c>
      <c r="M6456" s="24"/>
      <c r="N6456" s="24"/>
      <c r="T6456" s="6"/>
      <c r="U6456" s="6"/>
      <c r="V6456" s="10">
        <f t="shared" si="602"/>
        <v>0</v>
      </c>
      <c r="W6456" s="6"/>
      <c r="X6456" s="10">
        <f t="shared" si="603"/>
        <v>0</v>
      </c>
      <c r="Y6456" s="30"/>
      <c r="Z6456" s="30"/>
      <c r="AA6456" s="6"/>
      <c r="AB6456" s="6"/>
      <c r="AC6456" s="6"/>
      <c r="AD6456" s="6"/>
      <c r="AE6456" s="6"/>
      <c r="AF6456" s="12">
        <f t="shared" si="604"/>
        <v>0</v>
      </c>
      <c r="AG6456" s="6"/>
      <c r="AH6456" s="6"/>
      <c r="AI6456" s="6"/>
      <c r="AJ6456" s="6"/>
      <c r="AK6456" s="6"/>
      <c r="AL6456" s="12">
        <f t="shared" si="605"/>
        <v>0</v>
      </c>
      <c r="AM6456" s="11" t="str">
        <f t="shared" si="600"/>
        <v/>
      </c>
      <c r="AN6456" s="7"/>
      <c r="AO6456" s="6"/>
    </row>
    <row r="6457" spans="1:41" ht="15.75" customHeight="1" x14ac:dyDescent="0.2">
      <c r="A6457" s="4"/>
      <c r="B6457" s="7"/>
      <c r="C6457" s="8" t="str">
        <f>IFERROR(VLOOKUP(B6457,Tabla2[#All],2,FALSE),"")</f>
        <v/>
      </c>
      <c r="D6457" s="24"/>
      <c r="E6457" s="9" t="str">
        <f>IFERROR(VLOOKUP(D6457,Tabla1[],2,FALSE),"")</f>
        <v/>
      </c>
      <c r="G6457" s="24"/>
      <c r="L6457" s="3" t="str">
        <f t="shared" si="601"/>
        <v/>
      </c>
      <c r="M6457" s="24"/>
      <c r="N6457" s="24"/>
      <c r="T6457" s="6"/>
      <c r="U6457" s="6"/>
      <c r="V6457" s="10">
        <f t="shared" si="602"/>
        <v>0</v>
      </c>
      <c r="W6457" s="6"/>
      <c r="X6457" s="10">
        <f t="shared" si="603"/>
        <v>0</v>
      </c>
      <c r="Y6457" s="30"/>
      <c r="Z6457" s="30"/>
      <c r="AA6457" s="6"/>
      <c r="AB6457" s="6"/>
      <c r="AC6457" s="6"/>
      <c r="AD6457" s="6"/>
      <c r="AE6457" s="6"/>
      <c r="AF6457" s="12">
        <f t="shared" si="604"/>
        <v>0</v>
      </c>
      <c r="AG6457" s="6"/>
      <c r="AH6457" s="6"/>
      <c r="AI6457" s="6"/>
      <c r="AJ6457" s="6"/>
      <c r="AK6457" s="6"/>
      <c r="AL6457" s="12">
        <f t="shared" si="605"/>
        <v>0</v>
      </c>
      <c r="AM6457" s="11" t="str">
        <f t="shared" si="600"/>
        <v/>
      </c>
      <c r="AN6457" s="7"/>
      <c r="AO6457" s="6"/>
    </row>
    <row r="6458" spans="1:41" ht="15.75" customHeight="1" x14ac:dyDescent="0.2">
      <c r="A6458" s="4"/>
      <c r="B6458" s="7"/>
      <c r="C6458" s="8" t="str">
        <f>IFERROR(VLOOKUP(B6458,Tabla2[#All],2,FALSE),"")</f>
        <v/>
      </c>
      <c r="D6458" s="24"/>
      <c r="E6458" s="9" t="str">
        <f>IFERROR(VLOOKUP(D6458,Tabla1[],2,FALSE),"")</f>
        <v/>
      </c>
      <c r="G6458" s="24"/>
      <c r="L6458" s="3" t="str">
        <f t="shared" si="601"/>
        <v/>
      </c>
      <c r="M6458" s="24"/>
      <c r="N6458" s="24"/>
      <c r="T6458" s="6"/>
      <c r="U6458" s="6"/>
      <c r="V6458" s="10">
        <f t="shared" si="602"/>
        <v>0</v>
      </c>
      <c r="W6458" s="6"/>
      <c r="X6458" s="10">
        <f t="shared" si="603"/>
        <v>0</v>
      </c>
      <c r="Y6458" s="30"/>
      <c r="Z6458" s="30"/>
      <c r="AA6458" s="6"/>
      <c r="AB6458" s="6"/>
      <c r="AC6458" s="6"/>
      <c r="AD6458" s="6"/>
      <c r="AE6458" s="6"/>
      <c r="AF6458" s="12">
        <f t="shared" si="604"/>
        <v>0</v>
      </c>
      <c r="AG6458" s="6"/>
      <c r="AH6458" s="6"/>
      <c r="AI6458" s="6"/>
      <c r="AJ6458" s="6"/>
      <c r="AK6458" s="6"/>
      <c r="AL6458" s="12">
        <f t="shared" si="605"/>
        <v>0</v>
      </c>
      <c r="AM6458" s="11" t="str">
        <f t="shared" si="600"/>
        <v/>
      </c>
      <c r="AN6458" s="7"/>
      <c r="AO6458" s="6"/>
    </row>
    <row r="6459" spans="1:41" ht="15.75" customHeight="1" x14ac:dyDescent="0.2">
      <c r="A6459" s="4"/>
      <c r="B6459" s="7"/>
      <c r="C6459" s="8" t="str">
        <f>IFERROR(VLOOKUP(B6459,Tabla2[#All],2,FALSE),"")</f>
        <v/>
      </c>
      <c r="D6459" s="24"/>
      <c r="E6459" s="9" t="str">
        <f>IFERROR(VLOOKUP(D6459,Tabla1[],2,FALSE),"")</f>
        <v/>
      </c>
      <c r="G6459" s="24"/>
      <c r="L6459" s="3" t="str">
        <f t="shared" si="601"/>
        <v/>
      </c>
      <c r="M6459" s="24"/>
      <c r="N6459" s="24"/>
      <c r="T6459" s="6"/>
      <c r="U6459" s="6"/>
      <c r="V6459" s="10">
        <f t="shared" si="602"/>
        <v>0</v>
      </c>
      <c r="W6459" s="6"/>
      <c r="X6459" s="10">
        <f t="shared" si="603"/>
        <v>0</v>
      </c>
      <c r="Y6459" s="30"/>
      <c r="Z6459" s="30"/>
      <c r="AA6459" s="6"/>
      <c r="AB6459" s="6"/>
      <c r="AC6459" s="6"/>
      <c r="AD6459" s="6"/>
      <c r="AE6459" s="6"/>
      <c r="AF6459" s="12">
        <f t="shared" si="604"/>
        <v>0</v>
      </c>
      <c r="AG6459" s="6"/>
      <c r="AH6459" s="6"/>
      <c r="AI6459" s="6"/>
      <c r="AJ6459" s="6"/>
      <c r="AK6459" s="6"/>
      <c r="AL6459" s="12">
        <f t="shared" si="605"/>
        <v>0</v>
      </c>
      <c r="AM6459" s="11" t="str">
        <f t="shared" si="600"/>
        <v/>
      </c>
      <c r="AN6459" s="7"/>
      <c r="AO6459" s="6"/>
    </row>
    <row r="6460" spans="1:41" ht="15.75" customHeight="1" x14ac:dyDescent="0.2">
      <c r="A6460" s="4"/>
      <c r="B6460" s="7"/>
      <c r="C6460" s="8" t="str">
        <f>IFERROR(VLOOKUP(B6460,Tabla2[#All],2,FALSE),"")</f>
        <v/>
      </c>
      <c r="D6460" s="24"/>
      <c r="E6460" s="9" t="str">
        <f>IFERROR(VLOOKUP(D6460,Tabla1[],2,FALSE),"")</f>
        <v/>
      </c>
      <c r="G6460" s="24"/>
      <c r="L6460" s="3" t="str">
        <f t="shared" si="601"/>
        <v/>
      </c>
      <c r="M6460" s="24"/>
      <c r="N6460" s="24"/>
      <c r="T6460" s="6"/>
      <c r="U6460" s="6"/>
      <c r="V6460" s="10">
        <f t="shared" si="602"/>
        <v>0</v>
      </c>
      <c r="W6460" s="6"/>
      <c r="X6460" s="10">
        <f t="shared" si="603"/>
        <v>0</v>
      </c>
      <c r="Y6460" s="30"/>
      <c r="Z6460" s="30"/>
      <c r="AA6460" s="6"/>
      <c r="AB6460" s="6"/>
      <c r="AC6460" s="6"/>
      <c r="AD6460" s="6"/>
      <c r="AE6460" s="6"/>
      <c r="AF6460" s="12">
        <f t="shared" si="604"/>
        <v>0</v>
      </c>
      <c r="AG6460" s="6"/>
      <c r="AH6460" s="6"/>
      <c r="AI6460" s="6"/>
      <c r="AJ6460" s="6"/>
      <c r="AK6460" s="6"/>
      <c r="AL6460" s="12">
        <f t="shared" si="605"/>
        <v>0</v>
      </c>
      <c r="AM6460" s="11" t="str">
        <f t="shared" si="600"/>
        <v/>
      </c>
      <c r="AN6460" s="7"/>
      <c r="AO6460" s="6"/>
    </row>
    <row r="6461" spans="1:41" ht="15.75" customHeight="1" x14ac:dyDescent="0.2">
      <c r="A6461" s="4"/>
      <c r="B6461" s="7"/>
      <c r="C6461" s="8" t="str">
        <f>IFERROR(VLOOKUP(B6461,Tabla2[#All],2,FALSE),"")</f>
        <v/>
      </c>
      <c r="D6461" s="24"/>
      <c r="E6461" s="9" t="str">
        <f>IFERROR(VLOOKUP(D6461,Tabla1[],2,FALSE),"")</f>
        <v/>
      </c>
      <c r="G6461" s="24"/>
      <c r="L6461" s="3" t="str">
        <f t="shared" si="601"/>
        <v/>
      </c>
      <c r="M6461" s="24"/>
      <c r="N6461" s="24"/>
      <c r="T6461" s="6"/>
      <c r="U6461" s="6"/>
      <c r="V6461" s="10">
        <f t="shared" si="602"/>
        <v>0</v>
      </c>
      <c r="W6461" s="6"/>
      <c r="X6461" s="10">
        <f t="shared" si="603"/>
        <v>0</v>
      </c>
      <c r="Y6461" s="30"/>
      <c r="Z6461" s="30"/>
      <c r="AA6461" s="6"/>
      <c r="AB6461" s="6"/>
      <c r="AC6461" s="6"/>
      <c r="AD6461" s="6"/>
      <c r="AE6461" s="6"/>
      <c r="AF6461" s="12">
        <f t="shared" si="604"/>
        <v>0</v>
      </c>
      <c r="AG6461" s="6"/>
      <c r="AH6461" s="6"/>
      <c r="AI6461" s="6"/>
      <c r="AJ6461" s="6"/>
      <c r="AK6461" s="6"/>
      <c r="AL6461" s="12">
        <f t="shared" si="605"/>
        <v>0</v>
      </c>
      <c r="AM6461" s="11" t="str">
        <f t="shared" si="600"/>
        <v/>
      </c>
      <c r="AN6461" s="7"/>
      <c r="AO6461" s="6"/>
    </row>
    <row r="6462" spans="1:41" ht="15.75" customHeight="1" x14ac:dyDescent="0.2">
      <c r="A6462" s="4"/>
      <c r="B6462" s="7"/>
      <c r="C6462" s="8" t="str">
        <f>IFERROR(VLOOKUP(B6462,Tabla2[#All],2,FALSE),"")</f>
        <v/>
      </c>
      <c r="D6462" s="24"/>
      <c r="E6462" s="9" t="str">
        <f>IFERROR(VLOOKUP(D6462,Tabla1[],2,FALSE),"")</f>
        <v/>
      </c>
      <c r="G6462" s="24"/>
      <c r="L6462" s="3" t="str">
        <f t="shared" si="601"/>
        <v/>
      </c>
      <c r="M6462" s="24"/>
      <c r="N6462" s="24"/>
      <c r="T6462" s="6"/>
      <c r="U6462" s="6"/>
      <c r="V6462" s="10">
        <f t="shared" si="602"/>
        <v>0</v>
      </c>
      <c r="W6462" s="6"/>
      <c r="X6462" s="10">
        <f t="shared" si="603"/>
        <v>0</v>
      </c>
      <c r="Y6462" s="30"/>
      <c r="Z6462" s="30"/>
      <c r="AA6462" s="6"/>
      <c r="AB6462" s="6"/>
      <c r="AC6462" s="6"/>
      <c r="AD6462" s="6"/>
      <c r="AE6462" s="6"/>
      <c r="AF6462" s="12">
        <f t="shared" si="604"/>
        <v>0</v>
      </c>
      <c r="AG6462" s="6"/>
      <c r="AH6462" s="6"/>
      <c r="AI6462" s="6"/>
      <c r="AJ6462" s="6"/>
      <c r="AK6462" s="6"/>
      <c r="AL6462" s="12">
        <f t="shared" si="605"/>
        <v>0</v>
      </c>
      <c r="AM6462" s="11" t="str">
        <f t="shared" si="600"/>
        <v/>
      </c>
      <c r="AN6462" s="7"/>
      <c r="AO6462" s="6"/>
    </row>
    <row r="6463" spans="1:41" ht="15.75" customHeight="1" x14ac:dyDescent="0.2">
      <c r="A6463" s="4"/>
      <c r="B6463" s="7"/>
      <c r="C6463" s="8" t="str">
        <f>IFERROR(VLOOKUP(B6463,Tabla2[#All],2,FALSE),"")</f>
        <v/>
      </c>
      <c r="D6463" s="24"/>
      <c r="E6463" s="9" t="str">
        <f>IFERROR(VLOOKUP(D6463,Tabla1[],2,FALSE),"")</f>
        <v/>
      </c>
      <c r="G6463" s="24"/>
      <c r="L6463" s="3" t="str">
        <f t="shared" si="601"/>
        <v/>
      </c>
      <c r="M6463" s="24"/>
      <c r="N6463" s="24"/>
      <c r="T6463" s="6"/>
      <c r="U6463" s="6"/>
      <c r="V6463" s="10">
        <f t="shared" si="602"/>
        <v>0</v>
      </c>
      <c r="W6463" s="6"/>
      <c r="X6463" s="10">
        <f t="shared" si="603"/>
        <v>0</v>
      </c>
      <c r="Y6463" s="30"/>
      <c r="Z6463" s="30"/>
      <c r="AA6463" s="6"/>
      <c r="AB6463" s="6"/>
      <c r="AC6463" s="6"/>
      <c r="AD6463" s="6"/>
      <c r="AE6463" s="6"/>
      <c r="AF6463" s="12">
        <f t="shared" si="604"/>
        <v>0</v>
      </c>
      <c r="AG6463" s="6"/>
      <c r="AH6463" s="6"/>
      <c r="AI6463" s="6"/>
      <c r="AJ6463" s="6"/>
      <c r="AK6463" s="6"/>
      <c r="AL6463" s="12">
        <f t="shared" si="605"/>
        <v>0</v>
      </c>
      <c r="AM6463" s="11" t="str">
        <f t="shared" si="600"/>
        <v/>
      </c>
      <c r="AN6463" s="7"/>
      <c r="AO6463" s="6"/>
    </row>
    <row r="6464" spans="1:41" ht="15.75" customHeight="1" x14ac:dyDescent="0.2">
      <c r="A6464" s="4"/>
      <c r="B6464" s="7"/>
      <c r="C6464" s="8" t="str">
        <f>IFERROR(VLOOKUP(B6464,Tabla2[#All],2,FALSE),"")</f>
        <v/>
      </c>
      <c r="D6464" s="24"/>
      <c r="E6464" s="9" t="str">
        <f>IFERROR(VLOOKUP(D6464,Tabla1[],2,FALSE),"")</f>
        <v/>
      </c>
      <c r="G6464" s="24"/>
      <c r="L6464" s="3" t="str">
        <f t="shared" si="601"/>
        <v/>
      </c>
      <c r="M6464" s="24"/>
      <c r="N6464" s="24"/>
      <c r="T6464" s="6"/>
      <c r="U6464" s="6"/>
      <c r="V6464" s="10">
        <f t="shared" si="602"/>
        <v>0</v>
      </c>
      <c r="W6464" s="6"/>
      <c r="X6464" s="10">
        <f t="shared" si="603"/>
        <v>0</v>
      </c>
      <c r="Y6464" s="30"/>
      <c r="Z6464" s="30"/>
      <c r="AA6464" s="6"/>
      <c r="AB6464" s="6"/>
      <c r="AC6464" s="6"/>
      <c r="AD6464" s="6"/>
      <c r="AE6464" s="6"/>
      <c r="AF6464" s="12">
        <f t="shared" si="604"/>
        <v>0</v>
      </c>
      <c r="AG6464" s="6"/>
      <c r="AH6464" s="6"/>
      <c r="AI6464" s="6"/>
      <c r="AJ6464" s="6"/>
      <c r="AK6464" s="6"/>
      <c r="AL6464" s="12">
        <f t="shared" si="605"/>
        <v>0</v>
      </c>
      <c r="AM6464" s="11" t="str">
        <f t="shared" si="600"/>
        <v/>
      </c>
      <c r="AN6464" s="7"/>
      <c r="AO6464" s="6"/>
    </row>
    <row r="6465" spans="1:41" ht="15.75" customHeight="1" x14ac:dyDescent="0.2">
      <c r="A6465" s="4"/>
      <c r="B6465" s="7"/>
      <c r="C6465" s="8" t="str">
        <f>IFERROR(VLOOKUP(B6465,Tabla2[#All],2,FALSE),"")</f>
        <v/>
      </c>
      <c r="D6465" s="24"/>
      <c r="E6465" s="9" t="str">
        <f>IFERROR(VLOOKUP(D6465,Tabla1[],2,FALSE),"")</f>
        <v/>
      </c>
      <c r="G6465" s="24"/>
      <c r="L6465" s="3" t="str">
        <f t="shared" si="601"/>
        <v/>
      </c>
      <c r="M6465" s="24"/>
      <c r="N6465" s="24"/>
      <c r="T6465" s="6"/>
      <c r="U6465" s="6"/>
      <c r="V6465" s="10">
        <f t="shared" si="602"/>
        <v>0</v>
      </c>
      <c r="W6465" s="6"/>
      <c r="X6465" s="10">
        <f t="shared" si="603"/>
        <v>0</v>
      </c>
      <c r="Y6465" s="30"/>
      <c r="Z6465" s="30"/>
      <c r="AA6465" s="6"/>
      <c r="AB6465" s="6"/>
      <c r="AC6465" s="6"/>
      <c r="AD6465" s="6"/>
      <c r="AE6465" s="6"/>
      <c r="AF6465" s="12">
        <f t="shared" si="604"/>
        <v>0</v>
      </c>
      <c r="AG6465" s="6"/>
      <c r="AH6465" s="6"/>
      <c r="AI6465" s="6"/>
      <c r="AJ6465" s="6"/>
      <c r="AK6465" s="6"/>
      <c r="AL6465" s="12">
        <f t="shared" si="605"/>
        <v>0</v>
      </c>
      <c r="AM6465" s="11" t="str">
        <f t="shared" si="600"/>
        <v/>
      </c>
      <c r="AN6465" s="7"/>
      <c r="AO6465" s="6"/>
    </row>
    <row r="6466" spans="1:41" ht="15.75" customHeight="1" x14ac:dyDescent="0.2">
      <c r="A6466" s="4"/>
      <c r="B6466" s="7"/>
      <c r="C6466" s="8" t="str">
        <f>IFERROR(VLOOKUP(B6466,Tabla2[#All],2,FALSE),"")</f>
        <v/>
      </c>
      <c r="D6466" s="24"/>
      <c r="E6466" s="9" t="str">
        <f>IFERROR(VLOOKUP(D6466,Tabla1[],2,FALSE),"")</f>
        <v/>
      </c>
      <c r="G6466" s="24"/>
      <c r="L6466" s="3" t="str">
        <f t="shared" si="601"/>
        <v/>
      </c>
      <c r="M6466" s="24"/>
      <c r="N6466" s="24"/>
      <c r="T6466" s="6"/>
      <c r="U6466" s="6"/>
      <c r="V6466" s="10">
        <f t="shared" si="602"/>
        <v>0</v>
      </c>
      <c r="W6466" s="6"/>
      <c r="X6466" s="10">
        <f t="shared" si="603"/>
        <v>0</v>
      </c>
      <c r="Y6466" s="30"/>
      <c r="Z6466" s="30"/>
      <c r="AA6466" s="6"/>
      <c r="AB6466" s="6"/>
      <c r="AC6466" s="6"/>
      <c r="AD6466" s="6"/>
      <c r="AE6466" s="6"/>
      <c r="AF6466" s="12">
        <f t="shared" si="604"/>
        <v>0</v>
      </c>
      <c r="AG6466" s="6"/>
      <c r="AH6466" s="6"/>
      <c r="AI6466" s="6"/>
      <c r="AJ6466" s="6"/>
      <c r="AK6466" s="6"/>
      <c r="AL6466" s="12">
        <f t="shared" si="605"/>
        <v>0</v>
      </c>
      <c r="AM6466" s="11" t="str">
        <f t="shared" si="600"/>
        <v/>
      </c>
      <c r="AN6466" s="7"/>
      <c r="AO6466" s="6"/>
    </row>
    <row r="6467" spans="1:41" ht="15.75" customHeight="1" x14ac:dyDescent="0.2">
      <c r="A6467" s="4"/>
      <c r="B6467" s="7"/>
      <c r="C6467" s="8" t="str">
        <f>IFERROR(VLOOKUP(B6467,Tabla2[#All],2,FALSE),"")</f>
        <v/>
      </c>
      <c r="D6467" s="24"/>
      <c r="E6467" s="9" t="str">
        <f>IFERROR(VLOOKUP(D6467,Tabla1[],2,FALSE),"")</f>
        <v/>
      </c>
      <c r="G6467" s="24"/>
      <c r="L6467" s="3" t="str">
        <f t="shared" si="601"/>
        <v/>
      </c>
      <c r="M6467" s="24"/>
      <c r="N6467" s="24"/>
      <c r="T6467" s="6"/>
      <c r="U6467" s="6"/>
      <c r="V6467" s="10">
        <f t="shared" si="602"/>
        <v>0</v>
      </c>
      <c r="W6467" s="6"/>
      <c r="X6467" s="10">
        <f t="shared" si="603"/>
        <v>0</v>
      </c>
      <c r="Y6467" s="30"/>
      <c r="Z6467" s="30"/>
      <c r="AA6467" s="6"/>
      <c r="AB6467" s="6"/>
      <c r="AC6467" s="6"/>
      <c r="AD6467" s="6"/>
      <c r="AE6467" s="6"/>
      <c r="AF6467" s="12">
        <f t="shared" si="604"/>
        <v>0</v>
      </c>
      <c r="AG6467" s="6"/>
      <c r="AH6467" s="6"/>
      <c r="AI6467" s="6"/>
      <c r="AJ6467" s="6"/>
      <c r="AK6467" s="6"/>
      <c r="AL6467" s="12">
        <f t="shared" si="605"/>
        <v>0</v>
      </c>
      <c r="AM6467" s="11" t="str">
        <f t="shared" si="600"/>
        <v/>
      </c>
      <c r="AN6467" s="7"/>
      <c r="AO6467" s="6"/>
    </row>
    <row r="6468" spans="1:41" ht="15.75" customHeight="1" x14ac:dyDescent="0.2">
      <c r="A6468" s="4"/>
      <c r="B6468" s="7"/>
      <c r="C6468" s="8" t="str">
        <f>IFERROR(VLOOKUP(B6468,Tabla2[#All],2,FALSE),"")</f>
        <v/>
      </c>
      <c r="D6468" s="24"/>
      <c r="E6468" s="9" t="str">
        <f>IFERROR(VLOOKUP(D6468,Tabla1[],2,FALSE),"")</f>
        <v/>
      </c>
      <c r="G6468" s="24"/>
      <c r="L6468" s="3" t="str">
        <f t="shared" si="601"/>
        <v/>
      </c>
      <c r="M6468" s="24"/>
      <c r="N6468" s="24"/>
      <c r="T6468" s="6"/>
      <c r="U6468" s="6"/>
      <c r="V6468" s="10">
        <f t="shared" si="602"/>
        <v>0</v>
      </c>
      <c r="W6468" s="6"/>
      <c r="X6468" s="10">
        <f t="shared" si="603"/>
        <v>0</v>
      </c>
      <c r="Y6468" s="30"/>
      <c r="Z6468" s="30"/>
      <c r="AA6468" s="6"/>
      <c r="AB6468" s="6"/>
      <c r="AC6468" s="6"/>
      <c r="AD6468" s="6"/>
      <c r="AE6468" s="6"/>
      <c r="AF6468" s="12">
        <f t="shared" si="604"/>
        <v>0</v>
      </c>
      <c r="AG6468" s="6"/>
      <c r="AH6468" s="6"/>
      <c r="AI6468" s="6"/>
      <c r="AJ6468" s="6"/>
      <c r="AK6468" s="6"/>
      <c r="AL6468" s="12">
        <f t="shared" si="605"/>
        <v>0</v>
      </c>
      <c r="AM6468" s="11" t="str">
        <f t="shared" si="600"/>
        <v/>
      </c>
      <c r="AN6468" s="7"/>
      <c r="AO6468" s="6"/>
    </row>
    <row r="6469" spans="1:41" ht="15.75" customHeight="1" x14ac:dyDescent="0.2">
      <c r="A6469" s="4"/>
      <c r="B6469" s="7"/>
      <c r="C6469" s="8" t="str">
        <f>IFERROR(VLOOKUP(B6469,Tabla2[#All],2,FALSE),"")</f>
        <v/>
      </c>
      <c r="D6469" s="24"/>
      <c r="E6469" s="9" t="str">
        <f>IFERROR(VLOOKUP(D6469,Tabla1[],2,FALSE),"")</f>
        <v/>
      </c>
      <c r="G6469" s="24"/>
      <c r="L6469" s="3" t="str">
        <f t="shared" si="601"/>
        <v/>
      </c>
      <c r="M6469" s="24"/>
      <c r="N6469" s="24"/>
      <c r="T6469" s="6"/>
      <c r="U6469" s="6"/>
      <c r="V6469" s="10">
        <f t="shared" si="602"/>
        <v>0</v>
      </c>
      <c r="W6469" s="6"/>
      <c r="X6469" s="10">
        <f t="shared" si="603"/>
        <v>0</v>
      </c>
      <c r="Y6469" s="30"/>
      <c r="Z6469" s="30"/>
      <c r="AA6469" s="6"/>
      <c r="AB6469" s="6"/>
      <c r="AC6469" s="6"/>
      <c r="AD6469" s="6"/>
      <c r="AE6469" s="6"/>
      <c r="AF6469" s="12">
        <f t="shared" si="604"/>
        <v>0</v>
      </c>
      <c r="AG6469" s="6"/>
      <c r="AH6469" s="6"/>
      <c r="AI6469" s="6"/>
      <c r="AJ6469" s="6"/>
      <c r="AK6469" s="6"/>
      <c r="AL6469" s="12">
        <f t="shared" si="605"/>
        <v>0</v>
      </c>
      <c r="AM6469" s="11" t="str">
        <f t="shared" si="600"/>
        <v/>
      </c>
      <c r="AN6469" s="7"/>
      <c r="AO6469" s="6"/>
    </row>
    <row r="6470" spans="1:41" ht="15.75" customHeight="1" x14ac:dyDescent="0.2">
      <c r="A6470" s="4"/>
      <c r="B6470" s="7"/>
      <c r="C6470" s="8" t="str">
        <f>IFERROR(VLOOKUP(B6470,Tabla2[#All],2,FALSE),"")</f>
        <v/>
      </c>
      <c r="D6470" s="24"/>
      <c r="E6470" s="9" t="str">
        <f>IFERROR(VLOOKUP(D6470,Tabla1[],2,FALSE),"")</f>
        <v/>
      </c>
      <c r="G6470" s="24"/>
      <c r="L6470" s="3" t="str">
        <f t="shared" si="601"/>
        <v/>
      </c>
      <c r="M6470" s="24"/>
      <c r="N6470" s="24"/>
      <c r="T6470" s="6"/>
      <c r="U6470" s="6"/>
      <c r="V6470" s="10">
        <f t="shared" si="602"/>
        <v>0</v>
      </c>
      <c r="W6470" s="6"/>
      <c r="X6470" s="10">
        <f t="shared" si="603"/>
        <v>0</v>
      </c>
      <c r="Y6470" s="30"/>
      <c r="Z6470" s="30"/>
      <c r="AA6470" s="6"/>
      <c r="AB6470" s="6"/>
      <c r="AC6470" s="6"/>
      <c r="AD6470" s="6"/>
      <c r="AE6470" s="6"/>
      <c r="AF6470" s="12">
        <f t="shared" si="604"/>
        <v>0</v>
      </c>
      <c r="AG6470" s="6"/>
      <c r="AH6470" s="6"/>
      <c r="AI6470" s="6"/>
      <c r="AJ6470" s="6"/>
      <c r="AK6470" s="6"/>
      <c r="AL6470" s="12">
        <f t="shared" si="605"/>
        <v>0</v>
      </c>
      <c r="AM6470" s="11" t="str">
        <f t="shared" si="600"/>
        <v/>
      </c>
      <c r="AN6470" s="7"/>
      <c r="AO6470" s="6"/>
    </row>
    <row r="6471" spans="1:41" ht="15.75" customHeight="1" x14ac:dyDescent="0.2">
      <c r="A6471" s="4"/>
      <c r="B6471" s="7"/>
      <c r="C6471" s="8" t="str">
        <f>IFERROR(VLOOKUP(B6471,Tabla2[#All],2,FALSE),"")</f>
        <v/>
      </c>
      <c r="D6471" s="24"/>
      <c r="E6471" s="9" t="str">
        <f>IFERROR(VLOOKUP(D6471,Tabla1[],2,FALSE),"")</f>
        <v/>
      </c>
      <c r="G6471" s="24"/>
      <c r="L6471" s="3" t="str">
        <f t="shared" si="601"/>
        <v/>
      </c>
      <c r="M6471" s="24"/>
      <c r="N6471" s="24"/>
      <c r="T6471" s="6"/>
      <c r="U6471" s="6"/>
      <c r="V6471" s="10">
        <f t="shared" si="602"/>
        <v>0</v>
      </c>
      <c r="W6471" s="6"/>
      <c r="X6471" s="10">
        <f t="shared" si="603"/>
        <v>0</v>
      </c>
      <c r="Y6471" s="30"/>
      <c r="Z6471" s="30"/>
      <c r="AA6471" s="6"/>
      <c r="AB6471" s="6"/>
      <c r="AC6471" s="6"/>
      <c r="AD6471" s="6"/>
      <c r="AE6471" s="6"/>
      <c r="AF6471" s="12">
        <f t="shared" si="604"/>
        <v>0</v>
      </c>
      <c r="AG6471" s="6"/>
      <c r="AH6471" s="6"/>
      <c r="AI6471" s="6"/>
      <c r="AJ6471" s="6"/>
      <c r="AK6471" s="6"/>
      <c r="AL6471" s="12">
        <f t="shared" si="605"/>
        <v>0</v>
      </c>
      <c r="AM6471" s="11" t="str">
        <f t="shared" ref="AM6471:AM6534" si="606">IF(SUM(AF6471+AL6471)=0,"",IF(SUM(AF6471+AL6471)=Z6471,"Ok","Error en Montos"))</f>
        <v/>
      </c>
      <c r="AN6471" s="7"/>
      <c r="AO6471" s="6"/>
    </row>
    <row r="6472" spans="1:41" ht="15.75" customHeight="1" x14ac:dyDescent="0.2">
      <c r="A6472" s="4"/>
      <c r="B6472" s="7"/>
      <c r="C6472" s="8" t="str">
        <f>IFERROR(VLOOKUP(B6472,Tabla2[#All],2,FALSE),"")</f>
        <v/>
      </c>
      <c r="D6472" s="24"/>
      <c r="E6472" s="9" t="str">
        <f>IFERROR(VLOOKUP(D6472,Tabla1[],2,FALSE),"")</f>
        <v/>
      </c>
      <c r="G6472" s="24"/>
      <c r="L6472" s="3" t="str">
        <f t="shared" ref="L6472:L6535" si="607">IF(AND(J6472&lt;&gt;"",K6472&lt;&gt;""),DATEDIF(J6472,K6472,"d")+1,"")</f>
        <v/>
      </c>
      <c r="M6472" s="24"/>
      <c r="N6472" s="24"/>
      <c r="T6472" s="6"/>
      <c r="U6472" s="6"/>
      <c r="V6472" s="10">
        <f t="shared" ref="V6472:V6535" si="608">SUM(T6472+U6472)</f>
        <v>0</v>
      </c>
      <c r="W6472" s="6"/>
      <c r="X6472" s="10">
        <f t="shared" ref="X6472:X6535" si="609">V6472-W6472</f>
        <v>0</v>
      </c>
      <c r="Y6472" s="30"/>
      <c r="Z6472" s="30"/>
      <c r="AA6472" s="6"/>
      <c r="AB6472" s="6"/>
      <c r="AC6472" s="6"/>
      <c r="AD6472" s="6"/>
      <c r="AE6472" s="6"/>
      <c r="AF6472" s="12">
        <f t="shared" ref="AF6472:AF6535" si="610">SUM(AA6472:AD6472)</f>
        <v>0</v>
      </c>
      <c r="AG6472" s="6"/>
      <c r="AH6472" s="6"/>
      <c r="AI6472" s="6"/>
      <c r="AJ6472" s="6"/>
      <c r="AK6472" s="6"/>
      <c r="AL6472" s="12">
        <f t="shared" ref="AL6472:AL6535" si="611">SUM(AG6472:AJ6472)</f>
        <v>0</v>
      </c>
      <c r="AM6472" s="11" t="str">
        <f t="shared" si="606"/>
        <v/>
      </c>
      <c r="AN6472" s="7"/>
      <c r="AO6472" s="6"/>
    </row>
    <row r="6473" spans="1:41" ht="15.75" customHeight="1" x14ac:dyDescent="0.2">
      <c r="A6473" s="4"/>
      <c r="B6473" s="7"/>
      <c r="C6473" s="8" t="str">
        <f>IFERROR(VLOOKUP(B6473,Tabla2[#All],2,FALSE),"")</f>
        <v/>
      </c>
      <c r="D6473" s="24"/>
      <c r="E6473" s="9" t="str">
        <f>IFERROR(VLOOKUP(D6473,Tabla1[],2,FALSE),"")</f>
        <v/>
      </c>
      <c r="G6473" s="24"/>
      <c r="L6473" s="3" t="str">
        <f t="shared" si="607"/>
        <v/>
      </c>
      <c r="M6473" s="24"/>
      <c r="N6473" s="24"/>
      <c r="T6473" s="6"/>
      <c r="U6473" s="6"/>
      <c r="V6473" s="10">
        <f t="shared" si="608"/>
        <v>0</v>
      </c>
      <c r="W6473" s="6"/>
      <c r="X6473" s="10">
        <f t="shared" si="609"/>
        <v>0</v>
      </c>
      <c r="Y6473" s="30"/>
      <c r="Z6473" s="30"/>
      <c r="AA6473" s="6"/>
      <c r="AB6473" s="6"/>
      <c r="AC6473" s="6"/>
      <c r="AD6473" s="6"/>
      <c r="AE6473" s="6"/>
      <c r="AF6473" s="12">
        <f t="shared" si="610"/>
        <v>0</v>
      </c>
      <c r="AG6473" s="6"/>
      <c r="AH6473" s="6"/>
      <c r="AI6473" s="6"/>
      <c r="AJ6473" s="6"/>
      <c r="AK6473" s="6"/>
      <c r="AL6473" s="12">
        <f t="shared" si="611"/>
        <v>0</v>
      </c>
      <c r="AM6473" s="11" t="str">
        <f t="shared" si="606"/>
        <v/>
      </c>
      <c r="AN6473" s="7"/>
      <c r="AO6473" s="6"/>
    </row>
    <row r="6474" spans="1:41" ht="15.75" customHeight="1" x14ac:dyDescent="0.2">
      <c r="A6474" s="4"/>
      <c r="B6474" s="7"/>
      <c r="C6474" s="8" t="str">
        <f>IFERROR(VLOOKUP(B6474,Tabla2[#All],2,FALSE),"")</f>
        <v/>
      </c>
      <c r="D6474" s="24"/>
      <c r="E6474" s="9" t="str">
        <f>IFERROR(VLOOKUP(D6474,Tabla1[],2,FALSE),"")</f>
        <v/>
      </c>
      <c r="G6474" s="24"/>
      <c r="L6474" s="3" t="str">
        <f t="shared" si="607"/>
        <v/>
      </c>
      <c r="M6474" s="24"/>
      <c r="N6474" s="24"/>
      <c r="T6474" s="6"/>
      <c r="U6474" s="6"/>
      <c r="V6474" s="10">
        <f t="shared" si="608"/>
        <v>0</v>
      </c>
      <c r="W6474" s="6"/>
      <c r="X6474" s="10">
        <f t="shared" si="609"/>
        <v>0</v>
      </c>
      <c r="Y6474" s="30"/>
      <c r="Z6474" s="30"/>
      <c r="AA6474" s="6"/>
      <c r="AB6474" s="6"/>
      <c r="AC6474" s="6"/>
      <c r="AD6474" s="6"/>
      <c r="AE6474" s="6"/>
      <c r="AF6474" s="12">
        <f t="shared" si="610"/>
        <v>0</v>
      </c>
      <c r="AG6474" s="6"/>
      <c r="AH6474" s="6"/>
      <c r="AI6474" s="6"/>
      <c r="AJ6474" s="6"/>
      <c r="AK6474" s="6"/>
      <c r="AL6474" s="12">
        <f t="shared" si="611"/>
        <v>0</v>
      </c>
      <c r="AM6474" s="11" t="str">
        <f t="shared" si="606"/>
        <v/>
      </c>
      <c r="AN6474" s="7"/>
      <c r="AO6474" s="6"/>
    </row>
    <row r="6475" spans="1:41" ht="15.75" customHeight="1" x14ac:dyDescent="0.2">
      <c r="A6475" s="4"/>
      <c r="B6475" s="7"/>
      <c r="C6475" s="8" t="str">
        <f>IFERROR(VLOOKUP(B6475,Tabla2[#All],2,FALSE),"")</f>
        <v/>
      </c>
      <c r="D6475" s="24"/>
      <c r="E6475" s="9" t="str">
        <f>IFERROR(VLOOKUP(D6475,Tabla1[],2,FALSE),"")</f>
        <v/>
      </c>
      <c r="G6475" s="24"/>
      <c r="L6475" s="3" t="str">
        <f t="shared" si="607"/>
        <v/>
      </c>
      <c r="M6475" s="24"/>
      <c r="N6475" s="24"/>
      <c r="T6475" s="6"/>
      <c r="U6475" s="6"/>
      <c r="V6475" s="10">
        <f t="shared" si="608"/>
        <v>0</v>
      </c>
      <c r="W6475" s="6"/>
      <c r="X6475" s="10">
        <f t="shared" si="609"/>
        <v>0</v>
      </c>
      <c r="Y6475" s="30"/>
      <c r="Z6475" s="30"/>
      <c r="AA6475" s="6"/>
      <c r="AB6475" s="6"/>
      <c r="AC6475" s="6"/>
      <c r="AD6475" s="6"/>
      <c r="AE6475" s="6"/>
      <c r="AF6475" s="12">
        <f t="shared" si="610"/>
        <v>0</v>
      </c>
      <c r="AG6475" s="6"/>
      <c r="AH6475" s="6"/>
      <c r="AI6475" s="6"/>
      <c r="AJ6475" s="6"/>
      <c r="AK6475" s="6"/>
      <c r="AL6475" s="12">
        <f t="shared" si="611"/>
        <v>0</v>
      </c>
      <c r="AM6475" s="11" t="str">
        <f t="shared" si="606"/>
        <v/>
      </c>
      <c r="AN6475" s="7"/>
      <c r="AO6475" s="6"/>
    </row>
    <row r="6476" spans="1:41" ht="15.75" customHeight="1" x14ac:dyDescent="0.2">
      <c r="A6476" s="4"/>
      <c r="B6476" s="7"/>
      <c r="C6476" s="8" t="str">
        <f>IFERROR(VLOOKUP(B6476,Tabla2[#All],2,FALSE),"")</f>
        <v/>
      </c>
      <c r="D6476" s="24"/>
      <c r="E6476" s="9" t="str">
        <f>IFERROR(VLOOKUP(D6476,Tabla1[],2,FALSE),"")</f>
        <v/>
      </c>
      <c r="G6476" s="24"/>
      <c r="L6476" s="3" t="str">
        <f t="shared" si="607"/>
        <v/>
      </c>
      <c r="M6476" s="24"/>
      <c r="N6476" s="24"/>
      <c r="T6476" s="6"/>
      <c r="U6476" s="6"/>
      <c r="V6476" s="10">
        <f t="shared" si="608"/>
        <v>0</v>
      </c>
      <c r="W6476" s="6"/>
      <c r="X6476" s="10">
        <f t="shared" si="609"/>
        <v>0</v>
      </c>
      <c r="Y6476" s="30"/>
      <c r="Z6476" s="30"/>
      <c r="AA6476" s="6"/>
      <c r="AB6476" s="6"/>
      <c r="AC6476" s="6"/>
      <c r="AD6476" s="6"/>
      <c r="AE6476" s="6"/>
      <c r="AF6476" s="12">
        <f t="shared" si="610"/>
        <v>0</v>
      </c>
      <c r="AG6476" s="6"/>
      <c r="AH6476" s="6"/>
      <c r="AI6476" s="6"/>
      <c r="AJ6476" s="6"/>
      <c r="AK6476" s="6"/>
      <c r="AL6476" s="12">
        <f t="shared" si="611"/>
        <v>0</v>
      </c>
      <c r="AM6476" s="11" t="str">
        <f t="shared" si="606"/>
        <v/>
      </c>
      <c r="AN6476" s="7"/>
      <c r="AO6476" s="6"/>
    </row>
    <row r="6477" spans="1:41" ht="15.75" customHeight="1" x14ac:dyDescent="0.2">
      <c r="A6477" s="4"/>
      <c r="B6477" s="7"/>
      <c r="C6477" s="8" t="str">
        <f>IFERROR(VLOOKUP(B6477,Tabla2[#All],2,FALSE),"")</f>
        <v/>
      </c>
      <c r="D6477" s="24"/>
      <c r="E6477" s="9" t="str">
        <f>IFERROR(VLOOKUP(D6477,Tabla1[],2,FALSE),"")</f>
        <v/>
      </c>
      <c r="G6477" s="24"/>
      <c r="L6477" s="3" t="str">
        <f t="shared" si="607"/>
        <v/>
      </c>
      <c r="M6477" s="24"/>
      <c r="N6477" s="24"/>
      <c r="T6477" s="6"/>
      <c r="U6477" s="6"/>
      <c r="V6477" s="10">
        <f t="shared" si="608"/>
        <v>0</v>
      </c>
      <c r="W6477" s="6"/>
      <c r="X6477" s="10">
        <f t="shared" si="609"/>
        <v>0</v>
      </c>
      <c r="Y6477" s="30"/>
      <c r="Z6477" s="30"/>
      <c r="AA6477" s="6"/>
      <c r="AB6477" s="6"/>
      <c r="AC6477" s="6"/>
      <c r="AD6477" s="6"/>
      <c r="AE6477" s="6"/>
      <c r="AF6477" s="12">
        <f t="shared" si="610"/>
        <v>0</v>
      </c>
      <c r="AG6477" s="6"/>
      <c r="AH6477" s="6"/>
      <c r="AI6477" s="6"/>
      <c r="AJ6477" s="6"/>
      <c r="AK6477" s="6"/>
      <c r="AL6477" s="12">
        <f t="shared" si="611"/>
        <v>0</v>
      </c>
      <c r="AM6477" s="11" t="str">
        <f t="shared" si="606"/>
        <v/>
      </c>
      <c r="AN6477" s="7"/>
      <c r="AO6477" s="6"/>
    </row>
    <row r="6478" spans="1:41" ht="15.75" customHeight="1" x14ac:dyDescent="0.2">
      <c r="A6478" s="4"/>
      <c r="B6478" s="7"/>
      <c r="C6478" s="8" t="str">
        <f>IFERROR(VLOOKUP(B6478,Tabla2[#All],2,FALSE),"")</f>
        <v/>
      </c>
      <c r="D6478" s="24"/>
      <c r="E6478" s="9" t="str">
        <f>IFERROR(VLOOKUP(D6478,Tabla1[],2,FALSE),"")</f>
        <v/>
      </c>
      <c r="G6478" s="24"/>
      <c r="L6478" s="3" t="str">
        <f t="shared" si="607"/>
        <v/>
      </c>
      <c r="M6478" s="24"/>
      <c r="N6478" s="24"/>
      <c r="T6478" s="6"/>
      <c r="U6478" s="6"/>
      <c r="V6478" s="10">
        <f t="shared" si="608"/>
        <v>0</v>
      </c>
      <c r="W6478" s="6"/>
      <c r="X6478" s="10">
        <f t="shared" si="609"/>
        <v>0</v>
      </c>
      <c r="Y6478" s="30"/>
      <c r="Z6478" s="30"/>
      <c r="AA6478" s="6"/>
      <c r="AB6478" s="6"/>
      <c r="AC6478" s="6"/>
      <c r="AD6478" s="6"/>
      <c r="AE6478" s="6"/>
      <c r="AF6478" s="12">
        <f t="shared" si="610"/>
        <v>0</v>
      </c>
      <c r="AG6478" s="6"/>
      <c r="AH6478" s="6"/>
      <c r="AI6478" s="6"/>
      <c r="AJ6478" s="6"/>
      <c r="AK6478" s="6"/>
      <c r="AL6478" s="12">
        <f t="shared" si="611"/>
        <v>0</v>
      </c>
      <c r="AM6478" s="11" t="str">
        <f t="shared" si="606"/>
        <v/>
      </c>
      <c r="AN6478" s="7"/>
      <c r="AO6478" s="6"/>
    </row>
    <row r="6479" spans="1:41" ht="15.75" customHeight="1" x14ac:dyDescent="0.2">
      <c r="A6479" s="4"/>
      <c r="B6479" s="7"/>
      <c r="C6479" s="8" t="str">
        <f>IFERROR(VLOOKUP(B6479,Tabla2[#All],2,FALSE),"")</f>
        <v/>
      </c>
      <c r="D6479" s="24"/>
      <c r="E6479" s="9" t="str">
        <f>IFERROR(VLOOKUP(D6479,Tabla1[],2,FALSE),"")</f>
        <v/>
      </c>
      <c r="G6479" s="24"/>
      <c r="L6479" s="3" t="str">
        <f t="shared" si="607"/>
        <v/>
      </c>
      <c r="M6479" s="24"/>
      <c r="N6479" s="24"/>
      <c r="T6479" s="6"/>
      <c r="U6479" s="6"/>
      <c r="V6479" s="10">
        <f t="shared" si="608"/>
        <v>0</v>
      </c>
      <c r="W6479" s="6"/>
      <c r="X6479" s="10">
        <f t="shared" si="609"/>
        <v>0</v>
      </c>
      <c r="Y6479" s="30"/>
      <c r="Z6479" s="30"/>
      <c r="AA6479" s="6"/>
      <c r="AB6479" s="6"/>
      <c r="AC6479" s="6"/>
      <c r="AD6479" s="6"/>
      <c r="AE6479" s="6"/>
      <c r="AF6479" s="12">
        <f t="shared" si="610"/>
        <v>0</v>
      </c>
      <c r="AG6479" s="6"/>
      <c r="AH6479" s="6"/>
      <c r="AI6479" s="6"/>
      <c r="AJ6479" s="6"/>
      <c r="AK6479" s="6"/>
      <c r="AL6479" s="12">
        <f t="shared" si="611"/>
        <v>0</v>
      </c>
      <c r="AM6479" s="11" t="str">
        <f t="shared" si="606"/>
        <v/>
      </c>
      <c r="AN6479" s="7"/>
      <c r="AO6479" s="6"/>
    </row>
    <row r="6480" spans="1:41" ht="15.75" customHeight="1" x14ac:dyDescent="0.2">
      <c r="A6480" s="4"/>
      <c r="B6480" s="7"/>
      <c r="C6480" s="8" t="str">
        <f>IFERROR(VLOOKUP(B6480,Tabla2[#All],2,FALSE),"")</f>
        <v/>
      </c>
      <c r="D6480" s="24"/>
      <c r="E6480" s="9" t="str">
        <f>IFERROR(VLOOKUP(D6480,Tabla1[],2,FALSE),"")</f>
        <v/>
      </c>
      <c r="G6480" s="24"/>
      <c r="L6480" s="3" t="str">
        <f t="shared" si="607"/>
        <v/>
      </c>
      <c r="M6480" s="24"/>
      <c r="N6480" s="24"/>
      <c r="T6480" s="6"/>
      <c r="U6480" s="6"/>
      <c r="V6480" s="10">
        <f t="shared" si="608"/>
        <v>0</v>
      </c>
      <c r="W6480" s="6"/>
      <c r="X6480" s="10">
        <f t="shared" si="609"/>
        <v>0</v>
      </c>
      <c r="Y6480" s="30"/>
      <c r="Z6480" s="30"/>
      <c r="AA6480" s="6"/>
      <c r="AB6480" s="6"/>
      <c r="AC6480" s="6"/>
      <c r="AD6480" s="6"/>
      <c r="AE6480" s="6"/>
      <c r="AF6480" s="12">
        <f t="shared" si="610"/>
        <v>0</v>
      </c>
      <c r="AG6480" s="6"/>
      <c r="AH6480" s="6"/>
      <c r="AI6480" s="6"/>
      <c r="AJ6480" s="6"/>
      <c r="AK6480" s="6"/>
      <c r="AL6480" s="12">
        <f t="shared" si="611"/>
        <v>0</v>
      </c>
      <c r="AM6480" s="11" t="str">
        <f t="shared" si="606"/>
        <v/>
      </c>
      <c r="AN6480" s="7"/>
      <c r="AO6480" s="6"/>
    </row>
    <row r="6481" spans="1:41" ht="15.75" customHeight="1" x14ac:dyDescent="0.2">
      <c r="A6481" s="4"/>
      <c r="B6481" s="7"/>
      <c r="C6481" s="8" t="str">
        <f>IFERROR(VLOOKUP(B6481,Tabla2[#All],2,FALSE),"")</f>
        <v/>
      </c>
      <c r="D6481" s="24"/>
      <c r="E6481" s="9" t="str">
        <f>IFERROR(VLOOKUP(D6481,Tabla1[],2,FALSE),"")</f>
        <v/>
      </c>
      <c r="G6481" s="24"/>
      <c r="L6481" s="3" t="str">
        <f t="shared" si="607"/>
        <v/>
      </c>
      <c r="M6481" s="24"/>
      <c r="N6481" s="24"/>
      <c r="T6481" s="6"/>
      <c r="U6481" s="6"/>
      <c r="V6481" s="10">
        <f t="shared" si="608"/>
        <v>0</v>
      </c>
      <c r="W6481" s="6"/>
      <c r="X6481" s="10">
        <f t="shared" si="609"/>
        <v>0</v>
      </c>
      <c r="Y6481" s="30"/>
      <c r="Z6481" s="30"/>
      <c r="AA6481" s="6"/>
      <c r="AB6481" s="6"/>
      <c r="AC6481" s="6"/>
      <c r="AD6481" s="6"/>
      <c r="AE6481" s="6"/>
      <c r="AF6481" s="12">
        <f t="shared" si="610"/>
        <v>0</v>
      </c>
      <c r="AG6481" s="6"/>
      <c r="AH6481" s="6"/>
      <c r="AI6481" s="6"/>
      <c r="AJ6481" s="6"/>
      <c r="AK6481" s="6"/>
      <c r="AL6481" s="12">
        <f t="shared" si="611"/>
        <v>0</v>
      </c>
      <c r="AM6481" s="11" t="str">
        <f t="shared" si="606"/>
        <v/>
      </c>
      <c r="AN6481" s="7"/>
      <c r="AO6481" s="6"/>
    </row>
    <row r="6482" spans="1:41" ht="15.75" customHeight="1" x14ac:dyDescent="0.2">
      <c r="A6482" s="4"/>
      <c r="B6482" s="7"/>
      <c r="C6482" s="8" t="str">
        <f>IFERROR(VLOOKUP(B6482,Tabla2[#All],2,FALSE),"")</f>
        <v/>
      </c>
      <c r="D6482" s="24"/>
      <c r="E6482" s="9" t="str">
        <f>IFERROR(VLOOKUP(D6482,Tabla1[],2,FALSE),"")</f>
        <v/>
      </c>
      <c r="G6482" s="24"/>
      <c r="L6482" s="3" t="str">
        <f t="shared" si="607"/>
        <v/>
      </c>
      <c r="M6482" s="24"/>
      <c r="N6482" s="24"/>
      <c r="T6482" s="6"/>
      <c r="U6482" s="6"/>
      <c r="V6482" s="10">
        <f t="shared" si="608"/>
        <v>0</v>
      </c>
      <c r="W6482" s="6"/>
      <c r="X6482" s="10">
        <f t="shared" si="609"/>
        <v>0</v>
      </c>
      <c r="Y6482" s="30"/>
      <c r="Z6482" s="30"/>
      <c r="AA6482" s="6"/>
      <c r="AB6482" s="6"/>
      <c r="AC6482" s="6"/>
      <c r="AD6482" s="6"/>
      <c r="AE6482" s="6"/>
      <c r="AF6482" s="12">
        <f t="shared" si="610"/>
        <v>0</v>
      </c>
      <c r="AG6482" s="6"/>
      <c r="AH6482" s="6"/>
      <c r="AI6482" s="6"/>
      <c r="AJ6482" s="6"/>
      <c r="AK6482" s="6"/>
      <c r="AL6482" s="12">
        <f t="shared" si="611"/>
        <v>0</v>
      </c>
      <c r="AM6482" s="11" t="str">
        <f t="shared" si="606"/>
        <v/>
      </c>
      <c r="AN6482" s="7"/>
      <c r="AO6482" s="6"/>
    </row>
    <row r="6483" spans="1:41" ht="15.75" customHeight="1" x14ac:dyDescent="0.2">
      <c r="A6483" s="4"/>
      <c r="B6483" s="7"/>
      <c r="C6483" s="8" t="str">
        <f>IFERROR(VLOOKUP(B6483,Tabla2[#All],2,FALSE),"")</f>
        <v/>
      </c>
      <c r="D6483" s="24"/>
      <c r="E6483" s="9" t="str">
        <f>IFERROR(VLOOKUP(D6483,Tabla1[],2,FALSE),"")</f>
        <v/>
      </c>
      <c r="G6483" s="24"/>
      <c r="L6483" s="3" t="str">
        <f t="shared" si="607"/>
        <v/>
      </c>
      <c r="M6483" s="24"/>
      <c r="N6483" s="24"/>
      <c r="T6483" s="6"/>
      <c r="U6483" s="6"/>
      <c r="V6483" s="10">
        <f t="shared" si="608"/>
        <v>0</v>
      </c>
      <c r="W6483" s="6"/>
      <c r="X6483" s="10">
        <f t="shared" si="609"/>
        <v>0</v>
      </c>
      <c r="Y6483" s="30"/>
      <c r="Z6483" s="30"/>
      <c r="AA6483" s="6"/>
      <c r="AB6483" s="6"/>
      <c r="AC6483" s="6"/>
      <c r="AD6483" s="6"/>
      <c r="AE6483" s="6"/>
      <c r="AF6483" s="12">
        <f t="shared" si="610"/>
        <v>0</v>
      </c>
      <c r="AG6483" s="6"/>
      <c r="AH6483" s="6"/>
      <c r="AI6483" s="6"/>
      <c r="AJ6483" s="6"/>
      <c r="AK6483" s="6"/>
      <c r="AL6483" s="12">
        <f t="shared" si="611"/>
        <v>0</v>
      </c>
      <c r="AM6483" s="11" t="str">
        <f t="shared" si="606"/>
        <v/>
      </c>
      <c r="AN6483" s="7"/>
      <c r="AO6483" s="6"/>
    </row>
    <row r="6484" spans="1:41" ht="15.75" customHeight="1" x14ac:dyDescent="0.2">
      <c r="A6484" s="4"/>
      <c r="B6484" s="7"/>
      <c r="C6484" s="8" t="str">
        <f>IFERROR(VLOOKUP(B6484,Tabla2[#All],2,FALSE),"")</f>
        <v/>
      </c>
      <c r="D6484" s="24"/>
      <c r="E6484" s="9" t="str">
        <f>IFERROR(VLOOKUP(D6484,Tabla1[],2,FALSE),"")</f>
        <v/>
      </c>
      <c r="G6484" s="24"/>
      <c r="L6484" s="3" t="str">
        <f t="shared" si="607"/>
        <v/>
      </c>
      <c r="M6484" s="24"/>
      <c r="N6484" s="24"/>
      <c r="T6484" s="6"/>
      <c r="U6484" s="6"/>
      <c r="V6484" s="10">
        <f t="shared" si="608"/>
        <v>0</v>
      </c>
      <c r="W6484" s="6"/>
      <c r="X6484" s="10">
        <f t="shared" si="609"/>
        <v>0</v>
      </c>
      <c r="Y6484" s="30"/>
      <c r="Z6484" s="30"/>
      <c r="AA6484" s="6"/>
      <c r="AB6484" s="6"/>
      <c r="AC6484" s="6"/>
      <c r="AD6484" s="6"/>
      <c r="AE6484" s="6"/>
      <c r="AF6484" s="12">
        <f t="shared" si="610"/>
        <v>0</v>
      </c>
      <c r="AG6484" s="6"/>
      <c r="AH6484" s="6"/>
      <c r="AI6484" s="6"/>
      <c r="AJ6484" s="6"/>
      <c r="AK6484" s="6"/>
      <c r="AL6484" s="12">
        <f t="shared" si="611"/>
        <v>0</v>
      </c>
      <c r="AM6484" s="11" t="str">
        <f t="shared" si="606"/>
        <v/>
      </c>
      <c r="AN6484" s="7"/>
      <c r="AO6484" s="6"/>
    </row>
    <row r="6485" spans="1:41" ht="15.75" customHeight="1" x14ac:dyDescent="0.2">
      <c r="A6485" s="4"/>
      <c r="B6485" s="7"/>
      <c r="C6485" s="8" t="str">
        <f>IFERROR(VLOOKUP(B6485,Tabla2[#All],2,FALSE),"")</f>
        <v/>
      </c>
      <c r="D6485" s="24"/>
      <c r="E6485" s="9" t="str">
        <f>IFERROR(VLOOKUP(D6485,Tabla1[],2,FALSE),"")</f>
        <v/>
      </c>
      <c r="G6485" s="24"/>
      <c r="L6485" s="3" t="str">
        <f t="shared" si="607"/>
        <v/>
      </c>
      <c r="M6485" s="24"/>
      <c r="N6485" s="24"/>
      <c r="T6485" s="6"/>
      <c r="U6485" s="6"/>
      <c r="V6485" s="10">
        <f t="shared" si="608"/>
        <v>0</v>
      </c>
      <c r="W6485" s="6"/>
      <c r="X6485" s="10">
        <f t="shared" si="609"/>
        <v>0</v>
      </c>
      <c r="Y6485" s="30"/>
      <c r="Z6485" s="30"/>
      <c r="AA6485" s="6"/>
      <c r="AB6485" s="6"/>
      <c r="AC6485" s="6"/>
      <c r="AD6485" s="6"/>
      <c r="AE6485" s="6"/>
      <c r="AF6485" s="12">
        <f t="shared" si="610"/>
        <v>0</v>
      </c>
      <c r="AG6485" s="6"/>
      <c r="AH6485" s="6"/>
      <c r="AI6485" s="6"/>
      <c r="AJ6485" s="6"/>
      <c r="AK6485" s="6"/>
      <c r="AL6485" s="12">
        <f t="shared" si="611"/>
        <v>0</v>
      </c>
      <c r="AM6485" s="11" t="str">
        <f t="shared" si="606"/>
        <v/>
      </c>
      <c r="AN6485" s="7"/>
      <c r="AO6485" s="6"/>
    </row>
    <row r="6486" spans="1:41" ht="15.75" customHeight="1" x14ac:dyDescent="0.2">
      <c r="A6486" s="4"/>
      <c r="B6486" s="7"/>
      <c r="C6486" s="8" t="str">
        <f>IFERROR(VLOOKUP(B6486,Tabla2[#All],2,FALSE),"")</f>
        <v/>
      </c>
      <c r="D6486" s="24"/>
      <c r="E6486" s="9" t="str">
        <f>IFERROR(VLOOKUP(D6486,Tabla1[],2,FALSE),"")</f>
        <v/>
      </c>
      <c r="G6486" s="24"/>
      <c r="L6486" s="3" t="str">
        <f t="shared" si="607"/>
        <v/>
      </c>
      <c r="M6486" s="24"/>
      <c r="N6486" s="24"/>
      <c r="T6486" s="6"/>
      <c r="U6486" s="6"/>
      <c r="V6486" s="10">
        <f t="shared" si="608"/>
        <v>0</v>
      </c>
      <c r="W6486" s="6"/>
      <c r="X6486" s="10">
        <f t="shared" si="609"/>
        <v>0</v>
      </c>
      <c r="Y6486" s="30"/>
      <c r="Z6486" s="30"/>
      <c r="AA6486" s="6"/>
      <c r="AB6486" s="6"/>
      <c r="AC6486" s="6"/>
      <c r="AD6486" s="6"/>
      <c r="AE6486" s="6"/>
      <c r="AF6486" s="12">
        <f t="shared" si="610"/>
        <v>0</v>
      </c>
      <c r="AG6486" s="6"/>
      <c r="AH6486" s="6"/>
      <c r="AI6486" s="6"/>
      <c r="AJ6486" s="6"/>
      <c r="AK6486" s="6"/>
      <c r="AL6486" s="12">
        <f t="shared" si="611"/>
        <v>0</v>
      </c>
      <c r="AM6486" s="11" t="str">
        <f t="shared" si="606"/>
        <v/>
      </c>
      <c r="AN6486" s="7"/>
      <c r="AO6486" s="6"/>
    </row>
    <row r="6487" spans="1:41" ht="15.75" customHeight="1" x14ac:dyDescent="0.2">
      <c r="A6487" s="4"/>
      <c r="B6487" s="7"/>
      <c r="C6487" s="8" t="str">
        <f>IFERROR(VLOOKUP(B6487,Tabla2[#All],2,FALSE),"")</f>
        <v/>
      </c>
      <c r="D6487" s="24"/>
      <c r="E6487" s="9" t="str">
        <f>IFERROR(VLOOKUP(D6487,Tabla1[],2,FALSE),"")</f>
        <v/>
      </c>
      <c r="G6487" s="24"/>
      <c r="L6487" s="3" t="str">
        <f t="shared" si="607"/>
        <v/>
      </c>
      <c r="M6487" s="24"/>
      <c r="N6487" s="24"/>
      <c r="T6487" s="6"/>
      <c r="U6487" s="6"/>
      <c r="V6487" s="10">
        <f t="shared" si="608"/>
        <v>0</v>
      </c>
      <c r="W6487" s="6"/>
      <c r="X6487" s="10">
        <f t="shared" si="609"/>
        <v>0</v>
      </c>
      <c r="Y6487" s="30"/>
      <c r="Z6487" s="30"/>
      <c r="AA6487" s="6"/>
      <c r="AB6487" s="6"/>
      <c r="AC6487" s="6"/>
      <c r="AD6487" s="6"/>
      <c r="AE6487" s="6"/>
      <c r="AF6487" s="12">
        <f t="shared" si="610"/>
        <v>0</v>
      </c>
      <c r="AG6487" s="6"/>
      <c r="AH6487" s="6"/>
      <c r="AI6487" s="6"/>
      <c r="AJ6487" s="6"/>
      <c r="AK6487" s="6"/>
      <c r="AL6487" s="12">
        <f t="shared" si="611"/>
        <v>0</v>
      </c>
      <c r="AM6487" s="11" t="str">
        <f t="shared" si="606"/>
        <v/>
      </c>
      <c r="AN6487" s="7"/>
      <c r="AO6487" s="6"/>
    </row>
    <row r="6488" spans="1:41" ht="15.75" customHeight="1" x14ac:dyDescent="0.2">
      <c r="A6488" s="4"/>
      <c r="B6488" s="7"/>
      <c r="C6488" s="8" t="str">
        <f>IFERROR(VLOOKUP(B6488,Tabla2[#All],2,FALSE),"")</f>
        <v/>
      </c>
      <c r="D6488" s="24"/>
      <c r="E6488" s="9" t="str">
        <f>IFERROR(VLOOKUP(D6488,Tabla1[],2,FALSE),"")</f>
        <v/>
      </c>
      <c r="G6488" s="24"/>
      <c r="L6488" s="3" t="str">
        <f t="shared" si="607"/>
        <v/>
      </c>
      <c r="M6488" s="24"/>
      <c r="N6488" s="24"/>
      <c r="T6488" s="6"/>
      <c r="U6488" s="6"/>
      <c r="V6488" s="10">
        <f t="shared" si="608"/>
        <v>0</v>
      </c>
      <c r="W6488" s="6"/>
      <c r="X6488" s="10">
        <f t="shared" si="609"/>
        <v>0</v>
      </c>
      <c r="Y6488" s="30"/>
      <c r="Z6488" s="30"/>
      <c r="AA6488" s="6"/>
      <c r="AB6488" s="6"/>
      <c r="AC6488" s="6"/>
      <c r="AD6488" s="6"/>
      <c r="AE6488" s="6"/>
      <c r="AF6488" s="12">
        <f t="shared" si="610"/>
        <v>0</v>
      </c>
      <c r="AG6488" s="6"/>
      <c r="AH6488" s="6"/>
      <c r="AI6488" s="6"/>
      <c r="AJ6488" s="6"/>
      <c r="AK6488" s="6"/>
      <c r="AL6488" s="12">
        <f t="shared" si="611"/>
        <v>0</v>
      </c>
      <c r="AM6488" s="11" t="str">
        <f t="shared" si="606"/>
        <v/>
      </c>
      <c r="AN6488" s="7"/>
      <c r="AO6488" s="6"/>
    </row>
    <row r="6489" spans="1:41" ht="15.75" customHeight="1" x14ac:dyDescent="0.2">
      <c r="A6489" s="4"/>
      <c r="B6489" s="7"/>
      <c r="C6489" s="8" t="str">
        <f>IFERROR(VLOOKUP(B6489,Tabla2[#All],2,FALSE),"")</f>
        <v/>
      </c>
      <c r="D6489" s="24"/>
      <c r="E6489" s="9" t="str">
        <f>IFERROR(VLOOKUP(D6489,Tabla1[],2,FALSE),"")</f>
        <v/>
      </c>
      <c r="G6489" s="24"/>
      <c r="L6489" s="3" t="str">
        <f t="shared" si="607"/>
        <v/>
      </c>
      <c r="M6489" s="24"/>
      <c r="N6489" s="24"/>
      <c r="T6489" s="6"/>
      <c r="U6489" s="6"/>
      <c r="V6489" s="10">
        <f t="shared" si="608"/>
        <v>0</v>
      </c>
      <c r="W6489" s="6"/>
      <c r="X6489" s="10">
        <f t="shared" si="609"/>
        <v>0</v>
      </c>
      <c r="Y6489" s="30"/>
      <c r="Z6489" s="30"/>
      <c r="AA6489" s="6"/>
      <c r="AB6489" s="6"/>
      <c r="AC6489" s="6"/>
      <c r="AD6489" s="6"/>
      <c r="AE6489" s="6"/>
      <c r="AF6489" s="12">
        <f t="shared" si="610"/>
        <v>0</v>
      </c>
      <c r="AG6489" s="6"/>
      <c r="AH6489" s="6"/>
      <c r="AI6489" s="6"/>
      <c r="AJ6489" s="6"/>
      <c r="AK6489" s="6"/>
      <c r="AL6489" s="12">
        <f t="shared" si="611"/>
        <v>0</v>
      </c>
      <c r="AM6489" s="11" t="str">
        <f t="shared" si="606"/>
        <v/>
      </c>
      <c r="AN6489" s="7"/>
      <c r="AO6489" s="6"/>
    </row>
    <row r="6490" spans="1:41" ht="15.75" customHeight="1" x14ac:dyDescent="0.2">
      <c r="A6490" s="4"/>
      <c r="B6490" s="7"/>
      <c r="C6490" s="8" t="str">
        <f>IFERROR(VLOOKUP(B6490,Tabla2[#All],2,FALSE),"")</f>
        <v/>
      </c>
      <c r="D6490" s="24"/>
      <c r="E6490" s="9" t="str">
        <f>IFERROR(VLOOKUP(D6490,Tabla1[],2,FALSE),"")</f>
        <v/>
      </c>
      <c r="G6490" s="24"/>
      <c r="L6490" s="3" t="str">
        <f t="shared" si="607"/>
        <v/>
      </c>
      <c r="M6490" s="24"/>
      <c r="N6490" s="24"/>
      <c r="T6490" s="6"/>
      <c r="U6490" s="6"/>
      <c r="V6490" s="10">
        <f t="shared" si="608"/>
        <v>0</v>
      </c>
      <c r="W6490" s="6"/>
      <c r="X6490" s="10">
        <f t="shared" si="609"/>
        <v>0</v>
      </c>
      <c r="Y6490" s="30"/>
      <c r="Z6490" s="30"/>
      <c r="AA6490" s="6"/>
      <c r="AB6490" s="6"/>
      <c r="AC6490" s="6"/>
      <c r="AD6490" s="6"/>
      <c r="AE6490" s="6"/>
      <c r="AF6490" s="12">
        <f t="shared" si="610"/>
        <v>0</v>
      </c>
      <c r="AG6490" s="6"/>
      <c r="AH6490" s="6"/>
      <c r="AI6490" s="6"/>
      <c r="AJ6490" s="6"/>
      <c r="AK6490" s="6"/>
      <c r="AL6490" s="12">
        <f t="shared" si="611"/>
        <v>0</v>
      </c>
      <c r="AM6490" s="11" t="str">
        <f t="shared" si="606"/>
        <v/>
      </c>
      <c r="AN6490" s="7"/>
      <c r="AO6490" s="6"/>
    </row>
    <row r="6491" spans="1:41" ht="15.75" customHeight="1" x14ac:dyDescent="0.2">
      <c r="A6491" s="4"/>
      <c r="B6491" s="7"/>
      <c r="C6491" s="8" t="str">
        <f>IFERROR(VLOOKUP(B6491,Tabla2[#All],2,FALSE),"")</f>
        <v/>
      </c>
      <c r="D6491" s="24"/>
      <c r="E6491" s="9" t="str">
        <f>IFERROR(VLOOKUP(D6491,Tabla1[],2,FALSE),"")</f>
        <v/>
      </c>
      <c r="G6491" s="24"/>
      <c r="L6491" s="3" t="str">
        <f t="shared" si="607"/>
        <v/>
      </c>
      <c r="M6491" s="24"/>
      <c r="N6491" s="24"/>
      <c r="T6491" s="6"/>
      <c r="U6491" s="6"/>
      <c r="V6491" s="10">
        <f t="shared" si="608"/>
        <v>0</v>
      </c>
      <c r="W6491" s="6"/>
      <c r="X6491" s="10">
        <f t="shared" si="609"/>
        <v>0</v>
      </c>
      <c r="Y6491" s="30"/>
      <c r="Z6491" s="30"/>
      <c r="AA6491" s="6"/>
      <c r="AB6491" s="6"/>
      <c r="AC6491" s="6"/>
      <c r="AD6491" s="6"/>
      <c r="AE6491" s="6"/>
      <c r="AF6491" s="12">
        <f t="shared" si="610"/>
        <v>0</v>
      </c>
      <c r="AG6491" s="6"/>
      <c r="AH6491" s="6"/>
      <c r="AI6491" s="6"/>
      <c r="AJ6491" s="6"/>
      <c r="AK6491" s="6"/>
      <c r="AL6491" s="12">
        <f t="shared" si="611"/>
        <v>0</v>
      </c>
      <c r="AM6491" s="11" t="str">
        <f t="shared" si="606"/>
        <v/>
      </c>
      <c r="AN6491" s="7"/>
      <c r="AO6491" s="6"/>
    </row>
    <row r="6492" spans="1:41" ht="15.75" customHeight="1" x14ac:dyDescent="0.2">
      <c r="A6492" s="4"/>
      <c r="B6492" s="7"/>
      <c r="C6492" s="8" t="str">
        <f>IFERROR(VLOOKUP(B6492,Tabla2[#All],2,FALSE),"")</f>
        <v/>
      </c>
      <c r="D6492" s="24"/>
      <c r="E6492" s="9" t="str">
        <f>IFERROR(VLOOKUP(D6492,Tabla1[],2,FALSE),"")</f>
        <v/>
      </c>
      <c r="G6492" s="24"/>
      <c r="L6492" s="3" t="str">
        <f t="shared" si="607"/>
        <v/>
      </c>
      <c r="M6492" s="24"/>
      <c r="N6492" s="24"/>
      <c r="T6492" s="6"/>
      <c r="U6492" s="6"/>
      <c r="V6492" s="10">
        <f t="shared" si="608"/>
        <v>0</v>
      </c>
      <c r="W6492" s="6"/>
      <c r="X6492" s="10">
        <f t="shared" si="609"/>
        <v>0</v>
      </c>
      <c r="Y6492" s="30"/>
      <c r="Z6492" s="30"/>
      <c r="AA6492" s="6"/>
      <c r="AB6492" s="6"/>
      <c r="AC6492" s="6"/>
      <c r="AD6492" s="6"/>
      <c r="AE6492" s="6"/>
      <c r="AF6492" s="12">
        <f t="shared" si="610"/>
        <v>0</v>
      </c>
      <c r="AG6492" s="6"/>
      <c r="AH6492" s="6"/>
      <c r="AI6492" s="6"/>
      <c r="AJ6492" s="6"/>
      <c r="AK6492" s="6"/>
      <c r="AL6492" s="12">
        <f t="shared" si="611"/>
        <v>0</v>
      </c>
      <c r="AM6492" s="11" t="str">
        <f t="shared" si="606"/>
        <v/>
      </c>
      <c r="AN6492" s="7"/>
      <c r="AO6492" s="6"/>
    </row>
    <row r="6493" spans="1:41" ht="15.75" customHeight="1" x14ac:dyDescent="0.2">
      <c r="A6493" s="4"/>
      <c r="B6493" s="7"/>
      <c r="C6493" s="8" t="str">
        <f>IFERROR(VLOOKUP(B6493,Tabla2[#All],2,FALSE),"")</f>
        <v/>
      </c>
      <c r="D6493" s="24"/>
      <c r="E6493" s="9" t="str">
        <f>IFERROR(VLOOKUP(D6493,Tabla1[],2,FALSE),"")</f>
        <v/>
      </c>
      <c r="G6493" s="24"/>
      <c r="L6493" s="3" t="str">
        <f t="shared" si="607"/>
        <v/>
      </c>
      <c r="M6493" s="24"/>
      <c r="N6493" s="24"/>
      <c r="T6493" s="6"/>
      <c r="U6493" s="6"/>
      <c r="V6493" s="10">
        <f t="shared" si="608"/>
        <v>0</v>
      </c>
      <c r="W6493" s="6"/>
      <c r="X6493" s="10">
        <f t="shared" si="609"/>
        <v>0</v>
      </c>
      <c r="Y6493" s="30"/>
      <c r="Z6493" s="30"/>
      <c r="AA6493" s="6"/>
      <c r="AB6493" s="6"/>
      <c r="AC6493" s="6"/>
      <c r="AD6493" s="6"/>
      <c r="AE6493" s="6"/>
      <c r="AF6493" s="12">
        <f t="shared" si="610"/>
        <v>0</v>
      </c>
      <c r="AG6493" s="6"/>
      <c r="AH6493" s="6"/>
      <c r="AI6493" s="6"/>
      <c r="AJ6493" s="6"/>
      <c r="AK6493" s="6"/>
      <c r="AL6493" s="12">
        <f t="shared" si="611"/>
        <v>0</v>
      </c>
      <c r="AM6493" s="11" t="str">
        <f t="shared" si="606"/>
        <v/>
      </c>
      <c r="AN6493" s="7"/>
      <c r="AO6493" s="6"/>
    </row>
    <row r="6494" spans="1:41" ht="15.75" customHeight="1" x14ac:dyDescent="0.2">
      <c r="A6494" s="4"/>
      <c r="B6494" s="7"/>
      <c r="C6494" s="8" t="str">
        <f>IFERROR(VLOOKUP(B6494,Tabla2[#All],2,FALSE),"")</f>
        <v/>
      </c>
      <c r="D6494" s="24"/>
      <c r="E6494" s="9" t="str">
        <f>IFERROR(VLOOKUP(D6494,Tabla1[],2,FALSE),"")</f>
        <v/>
      </c>
      <c r="G6494" s="24"/>
      <c r="L6494" s="3" t="str">
        <f t="shared" si="607"/>
        <v/>
      </c>
      <c r="M6494" s="24"/>
      <c r="N6494" s="24"/>
      <c r="T6494" s="6"/>
      <c r="U6494" s="6"/>
      <c r="V6494" s="10">
        <f t="shared" si="608"/>
        <v>0</v>
      </c>
      <c r="W6494" s="6"/>
      <c r="X6494" s="10">
        <f t="shared" si="609"/>
        <v>0</v>
      </c>
      <c r="Y6494" s="30"/>
      <c r="Z6494" s="30"/>
      <c r="AA6494" s="6"/>
      <c r="AB6494" s="6"/>
      <c r="AC6494" s="6"/>
      <c r="AD6494" s="6"/>
      <c r="AE6494" s="6"/>
      <c r="AF6494" s="12">
        <f t="shared" si="610"/>
        <v>0</v>
      </c>
      <c r="AG6494" s="6"/>
      <c r="AH6494" s="6"/>
      <c r="AI6494" s="6"/>
      <c r="AJ6494" s="6"/>
      <c r="AK6494" s="6"/>
      <c r="AL6494" s="12">
        <f t="shared" si="611"/>
        <v>0</v>
      </c>
      <c r="AM6494" s="11" t="str">
        <f t="shared" si="606"/>
        <v/>
      </c>
      <c r="AN6494" s="7"/>
      <c r="AO6494" s="6"/>
    </row>
    <row r="6495" spans="1:41" ht="15.75" customHeight="1" x14ac:dyDescent="0.2">
      <c r="A6495" s="4"/>
      <c r="B6495" s="7"/>
      <c r="C6495" s="8" t="str">
        <f>IFERROR(VLOOKUP(B6495,Tabla2[#All],2,FALSE),"")</f>
        <v/>
      </c>
      <c r="D6495" s="24"/>
      <c r="E6495" s="9" t="str">
        <f>IFERROR(VLOOKUP(D6495,Tabla1[],2,FALSE),"")</f>
        <v/>
      </c>
      <c r="G6495" s="24"/>
      <c r="L6495" s="3" t="str">
        <f t="shared" si="607"/>
        <v/>
      </c>
      <c r="M6495" s="24"/>
      <c r="N6495" s="24"/>
      <c r="T6495" s="6"/>
      <c r="U6495" s="6"/>
      <c r="V6495" s="10">
        <f t="shared" si="608"/>
        <v>0</v>
      </c>
      <c r="W6495" s="6"/>
      <c r="X6495" s="10">
        <f t="shared" si="609"/>
        <v>0</v>
      </c>
      <c r="Y6495" s="30"/>
      <c r="Z6495" s="30"/>
      <c r="AA6495" s="6"/>
      <c r="AB6495" s="6"/>
      <c r="AC6495" s="6"/>
      <c r="AD6495" s="6"/>
      <c r="AE6495" s="6"/>
      <c r="AF6495" s="12">
        <f t="shared" si="610"/>
        <v>0</v>
      </c>
      <c r="AG6495" s="6"/>
      <c r="AH6495" s="6"/>
      <c r="AI6495" s="6"/>
      <c r="AJ6495" s="6"/>
      <c r="AK6495" s="6"/>
      <c r="AL6495" s="12">
        <f t="shared" si="611"/>
        <v>0</v>
      </c>
      <c r="AM6495" s="11" t="str">
        <f t="shared" si="606"/>
        <v/>
      </c>
      <c r="AN6495" s="7"/>
      <c r="AO6495" s="6"/>
    </row>
    <row r="6496" spans="1:41" ht="15.75" customHeight="1" x14ac:dyDescent="0.2">
      <c r="A6496" s="4"/>
      <c r="B6496" s="7"/>
      <c r="C6496" s="8" t="str">
        <f>IFERROR(VLOOKUP(B6496,Tabla2[#All],2,FALSE),"")</f>
        <v/>
      </c>
      <c r="D6496" s="24"/>
      <c r="E6496" s="9" t="str">
        <f>IFERROR(VLOOKUP(D6496,Tabla1[],2,FALSE),"")</f>
        <v/>
      </c>
      <c r="G6496" s="24"/>
      <c r="L6496" s="3" t="str">
        <f t="shared" si="607"/>
        <v/>
      </c>
      <c r="M6496" s="24"/>
      <c r="N6496" s="24"/>
      <c r="T6496" s="6"/>
      <c r="U6496" s="6"/>
      <c r="V6496" s="10">
        <f t="shared" si="608"/>
        <v>0</v>
      </c>
      <c r="W6496" s="6"/>
      <c r="X6496" s="10">
        <f t="shared" si="609"/>
        <v>0</v>
      </c>
      <c r="Y6496" s="30"/>
      <c r="Z6496" s="30"/>
      <c r="AA6496" s="6"/>
      <c r="AB6496" s="6"/>
      <c r="AC6496" s="6"/>
      <c r="AD6496" s="6"/>
      <c r="AE6496" s="6"/>
      <c r="AF6496" s="12">
        <f t="shared" si="610"/>
        <v>0</v>
      </c>
      <c r="AG6496" s="6"/>
      <c r="AH6496" s="6"/>
      <c r="AI6496" s="6"/>
      <c r="AJ6496" s="6"/>
      <c r="AK6496" s="6"/>
      <c r="AL6496" s="12">
        <f t="shared" si="611"/>
        <v>0</v>
      </c>
      <c r="AM6496" s="11" t="str">
        <f t="shared" si="606"/>
        <v/>
      </c>
      <c r="AN6496" s="7"/>
      <c r="AO6496" s="6"/>
    </row>
    <row r="6497" spans="1:41" ht="15.75" customHeight="1" x14ac:dyDescent="0.2">
      <c r="A6497" s="4"/>
      <c r="B6497" s="7"/>
      <c r="C6497" s="8" t="str">
        <f>IFERROR(VLOOKUP(B6497,Tabla2[#All],2,FALSE),"")</f>
        <v/>
      </c>
      <c r="D6497" s="24"/>
      <c r="E6497" s="9" t="str">
        <f>IFERROR(VLOOKUP(D6497,Tabla1[],2,FALSE),"")</f>
        <v/>
      </c>
      <c r="G6497" s="24"/>
      <c r="L6497" s="3" t="str">
        <f t="shared" si="607"/>
        <v/>
      </c>
      <c r="M6497" s="24"/>
      <c r="N6497" s="24"/>
      <c r="T6497" s="6"/>
      <c r="U6497" s="6"/>
      <c r="V6497" s="10">
        <f t="shared" si="608"/>
        <v>0</v>
      </c>
      <c r="W6497" s="6"/>
      <c r="X6497" s="10">
        <f t="shared" si="609"/>
        <v>0</v>
      </c>
      <c r="Y6497" s="30"/>
      <c r="Z6497" s="30"/>
      <c r="AA6497" s="6"/>
      <c r="AB6497" s="6"/>
      <c r="AC6497" s="6"/>
      <c r="AD6497" s="6"/>
      <c r="AE6497" s="6"/>
      <c r="AF6497" s="12">
        <f t="shared" si="610"/>
        <v>0</v>
      </c>
      <c r="AG6497" s="6"/>
      <c r="AH6497" s="6"/>
      <c r="AI6497" s="6"/>
      <c r="AJ6497" s="6"/>
      <c r="AK6497" s="6"/>
      <c r="AL6497" s="12">
        <f t="shared" si="611"/>
        <v>0</v>
      </c>
      <c r="AM6497" s="11" t="str">
        <f t="shared" si="606"/>
        <v/>
      </c>
      <c r="AN6497" s="7"/>
      <c r="AO6497" s="6"/>
    </row>
    <row r="6498" spans="1:41" ht="15.75" customHeight="1" x14ac:dyDescent="0.2">
      <c r="A6498" s="4"/>
      <c r="B6498" s="7"/>
      <c r="C6498" s="8" t="str">
        <f>IFERROR(VLOOKUP(B6498,Tabla2[#All],2,FALSE),"")</f>
        <v/>
      </c>
      <c r="D6498" s="24"/>
      <c r="E6498" s="9" t="str">
        <f>IFERROR(VLOOKUP(D6498,Tabla1[],2,FALSE),"")</f>
        <v/>
      </c>
      <c r="G6498" s="24"/>
      <c r="L6498" s="3" t="str">
        <f t="shared" si="607"/>
        <v/>
      </c>
      <c r="M6498" s="24"/>
      <c r="N6498" s="24"/>
      <c r="T6498" s="6"/>
      <c r="U6498" s="6"/>
      <c r="V6498" s="10">
        <f t="shared" si="608"/>
        <v>0</v>
      </c>
      <c r="W6498" s="6"/>
      <c r="X6498" s="10">
        <f t="shared" si="609"/>
        <v>0</v>
      </c>
      <c r="Y6498" s="30"/>
      <c r="Z6498" s="30"/>
      <c r="AA6498" s="6"/>
      <c r="AB6498" s="6"/>
      <c r="AC6498" s="6"/>
      <c r="AD6498" s="6"/>
      <c r="AE6498" s="6"/>
      <c r="AF6498" s="12">
        <f t="shared" si="610"/>
        <v>0</v>
      </c>
      <c r="AG6498" s="6"/>
      <c r="AH6498" s="6"/>
      <c r="AI6498" s="6"/>
      <c r="AJ6498" s="6"/>
      <c r="AK6498" s="6"/>
      <c r="AL6498" s="12">
        <f t="shared" si="611"/>
        <v>0</v>
      </c>
      <c r="AM6498" s="11" t="str">
        <f t="shared" si="606"/>
        <v/>
      </c>
      <c r="AN6498" s="7"/>
      <c r="AO6498" s="6"/>
    </row>
    <row r="6499" spans="1:41" ht="15.75" customHeight="1" x14ac:dyDescent="0.2">
      <c r="A6499" s="4"/>
      <c r="B6499" s="7"/>
      <c r="C6499" s="8" t="str">
        <f>IFERROR(VLOOKUP(B6499,Tabla2[#All],2,FALSE),"")</f>
        <v/>
      </c>
      <c r="D6499" s="24"/>
      <c r="E6499" s="9" t="str">
        <f>IFERROR(VLOOKUP(D6499,Tabla1[],2,FALSE),"")</f>
        <v/>
      </c>
      <c r="G6499" s="24"/>
      <c r="L6499" s="3" t="str">
        <f t="shared" si="607"/>
        <v/>
      </c>
      <c r="M6499" s="24"/>
      <c r="N6499" s="24"/>
      <c r="T6499" s="6"/>
      <c r="U6499" s="6"/>
      <c r="V6499" s="10">
        <f t="shared" si="608"/>
        <v>0</v>
      </c>
      <c r="W6499" s="6"/>
      <c r="X6499" s="10">
        <f t="shared" si="609"/>
        <v>0</v>
      </c>
      <c r="Y6499" s="30"/>
      <c r="Z6499" s="30"/>
      <c r="AA6499" s="6"/>
      <c r="AB6499" s="6"/>
      <c r="AC6499" s="6"/>
      <c r="AD6499" s="6"/>
      <c r="AE6499" s="6"/>
      <c r="AF6499" s="12">
        <f t="shared" si="610"/>
        <v>0</v>
      </c>
      <c r="AG6499" s="6"/>
      <c r="AH6499" s="6"/>
      <c r="AI6499" s="6"/>
      <c r="AJ6499" s="6"/>
      <c r="AK6499" s="6"/>
      <c r="AL6499" s="12">
        <f t="shared" si="611"/>
        <v>0</v>
      </c>
      <c r="AM6499" s="11" t="str">
        <f t="shared" si="606"/>
        <v/>
      </c>
      <c r="AN6499" s="7"/>
      <c r="AO6499" s="6"/>
    </row>
    <row r="6500" spans="1:41" ht="15.75" customHeight="1" x14ac:dyDescent="0.2">
      <c r="A6500" s="4"/>
      <c r="B6500" s="7"/>
      <c r="C6500" s="8" t="str">
        <f>IFERROR(VLOOKUP(B6500,Tabla2[#All],2,FALSE),"")</f>
        <v/>
      </c>
      <c r="D6500" s="24"/>
      <c r="E6500" s="9" t="str">
        <f>IFERROR(VLOOKUP(D6500,Tabla1[],2,FALSE),"")</f>
        <v/>
      </c>
      <c r="G6500" s="24"/>
      <c r="L6500" s="3" t="str">
        <f t="shared" si="607"/>
        <v/>
      </c>
      <c r="M6500" s="24"/>
      <c r="N6500" s="24"/>
      <c r="T6500" s="6"/>
      <c r="U6500" s="6"/>
      <c r="V6500" s="10">
        <f t="shared" si="608"/>
        <v>0</v>
      </c>
      <c r="W6500" s="6"/>
      <c r="X6500" s="10">
        <f t="shared" si="609"/>
        <v>0</v>
      </c>
      <c r="Y6500" s="30"/>
      <c r="Z6500" s="30"/>
      <c r="AA6500" s="6"/>
      <c r="AB6500" s="6"/>
      <c r="AC6500" s="6"/>
      <c r="AD6500" s="6"/>
      <c r="AE6500" s="6"/>
      <c r="AF6500" s="12">
        <f t="shared" si="610"/>
        <v>0</v>
      </c>
      <c r="AG6500" s="6"/>
      <c r="AH6500" s="6"/>
      <c r="AI6500" s="6"/>
      <c r="AJ6500" s="6"/>
      <c r="AK6500" s="6"/>
      <c r="AL6500" s="12">
        <f t="shared" si="611"/>
        <v>0</v>
      </c>
      <c r="AM6500" s="11" t="str">
        <f t="shared" si="606"/>
        <v/>
      </c>
      <c r="AN6500" s="7"/>
      <c r="AO6500" s="6"/>
    </row>
    <row r="6501" spans="1:41" ht="15.75" customHeight="1" x14ac:dyDescent="0.2">
      <c r="A6501" s="4"/>
      <c r="B6501" s="7"/>
      <c r="C6501" s="8" t="str">
        <f>IFERROR(VLOOKUP(B6501,Tabla2[#All],2,FALSE),"")</f>
        <v/>
      </c>
      <c r="D6501" s="24"/>
      <c r="E6501" s="9" t="str">
        <f>IFERROR(VLOOKUP(D6501,Tabla1[],2,FALSE),"")</f>
        <v/>
      </c>
      <c r="G6501" s="24"/>
      <c r="L6501" s="3" t="str">
        <f t="shared" si="607"/>
        <v/>
      </c>
      <c r="M6501" s="24"/>
      <c r="N6501" s="24"/>
      <c r="T6501" s="6"/>
      <c r="U6501" s="6"/>
      <c r="V6501" s="10">
        <f t="shared" si="608"/>
        <v>0</v>
      </c>
      <c r="W6501" s="6"/>
      <c r="X6501" s="10">
        <f t="shared" si="609"/>
        <v>0</v>
      </c>
      <c r="Y6501" s="30"/>
      <c r="Z6501" s="30"/>
      <c r="AA6501" s="6"/>
      <c r="AB6501" s="6"/>
      <c r="AC6501" s="6"/>
      <c r="AD6501" s="6"/>
      <c r="AE6501" s="6"/>
      <c r="AF6501" s="12">
        <f t="shared" si="610"/>
        <v>0</v>
      </c>
      <c r="AG6501" s="6"/>
      <c r="AH6501" s="6"/>
      <c r="AI6501" s="6"/>
      <c r="AJ6501" s="6"/>
      <c r="AK6501" s="6"/>
      <c r="AL6501" s="12">
        <f t="shared" si="611"/>
        <v>0</v>
      </c>
      <c r="AM6501" s="11" t="str">
        <f t="shared" si="606"/>
        <v/>
      </c>
      <c r="AN6501" s="7"/>
      <c r="AO6501" s="6"/>
    </row>
    <row r="6502" spans="1:41" ht="15.75" customHeight="1" x14ac:dyDescent="0.2">
      <c r="A6502" s="4"/>
      <c r="B6502" s="7"/>
      <c r="C6502" s="8" t="str">
        <f>IFERROR(VLOOKUP(B6502,Tabla2[#All],2,FALSE),"")</f>
        <v/>
      </c>
      <c r="D6502" s="24"/>
      <c r="E6502" s="9" t="str">
        <f>IFERROR(VLOOKUP(D6502,Tabla1[],2,FALSE),"")</f>
        <v/>
      </c>
      <c r="G6502" s="24"/>
      <c r="L6502" s="3" t="str">
        <f t="shared" si="607"/>
        <v/>
      </c>
      <c r="M6502" s="24"/>
      <c r="N6502" s="24"/>
      <c r="T6502" s="6"/>
      <c r="U6502" s="6"/>
      <c r="V6502" s="10">
        <f t="shared" si="608"/>
        <v>0</v>
      </c>
      <c r="W6502" s="6"/>
      <c r="X6502" s="10">
        <f t="shared" si="609"/>
        <v>0</v>
      </c>
      <c r="Y6502" s="30"/>
      <c r="Z6502" s="30"/>
      <c r="AA6502" s="6"/>
      <c r="AB6502" s="6"/>
      <c r="AC6502" s="6"/>
      <c r="AD6502" s="6"/>
      <c r="AE6502" s="6"/>
      <c r="AF6502" s="12">
        <f t="shared" si="610"/>
        <v>0</v>
      </c>
      <c r="AG6502" s="6"/>
      <c r="AH6502" s="6"/>
      <c r="AI6502" s="6"/>
      <c r="AJ6502" s="6"/>
      <c r="AK6502" s="6"/>
      <c r="AL6502" s="12">
        <f t="shared" si="611"/>
        <v>0</v>
      </c>
      <c r="AM6502" s="11" t="str">
        <f t="shared" si="606"/>
        <v/>
      </c>
      <c r="AN6502" s="7"/>
      <c r="AO6502" s="6"/>
    </row>
    <row r="6503" spans="1:41" ht="15.75" customHeight="1" x14ac:dyDescent="0.2">
      <c r="A6503" s="4"/>
      <c r="B6503" s="7"/>
      <c r="C6503" s="8" t="str">
        <f>IFERROR(VLOOKUP(B6503,Tabla2[#All],2,FALSE),"")</f>
        <v/>
      </c>
      <c r="D6503" s="24"/>
      <c r="E6503" s="9" t="str">
        <f>IFERROR(VLOOKUP(D6503,Tabla1[],2,FALSE),"")</f>
        <v/>
      </c>
      <c r="G6503" s="24"/>
      <c r="L6503" s="3" t="str">
        <f t="shared" si="607"/>
        <v/>
      </c>
      <c r="M6503" s="24"/>
      <c r="N6503" s="24"/>
      <c r="T6503" s="6"/>
      <c r="U6503" s="6"/>
      <c r="V6503" s="10">
        <f t="shared" si="608"/>
        <v>0</v>
      </c>
      <c r="W6503" s="6"/>
      <c r="X6503" s="10">
        <f t="shared" si="609"/>
        <v>0</v>
      </c>
      <c r="Y6503" s="30"/>
      <c r="Z6503" s="30"/>
      <c r="AA6503" s="6"/>
      <c r="AB6503" s="6"/>
      <c r="AC6503" s="6"/>
      <c r="AD6503" s="6"/>
      <c r="AE6503" s="6"/>
      <c r="AF6503" s="12">
        <f t="shared" si="610"/>
        <v>0</v>
      </c>
      <c r="AG6503" s="6"/>
      <c r="AH6503" s="6"/>
      <c r="AI6503" s="6"/>
      <c r="AJ6503" s="6"/>
      <c r="AK6503" s="6"/>
      <c r="AL6503" s="12">
        <f t="shared" si="611"/>
        <v>0</v>
      </c>
      <c r="AM6503" s="11" t="str">
        <f t="shared" si="606"/>
        <v/>
      </c>
      <c r="AN6503" s="7"/>
      <c r="AO6503" s="6"/>
    </row>
    <row r="6504" spans="1:41" ht="15.75" customHeight="1" x14ac:dyDescent="0.2">
      <c r="A6504" s="4"/>
      <c r="B6504" s="7"/>
      <c r="C6504" s="8" t="str">
        <f>IFERROR(VLOOKUP(B6504,Tabla2[#All],2,FALSE),"")</f>
        <v/>
      </c>
      <c r="D6504" s="24"/>
      <c r="E6504" s="9" t="str">
        <f>IFERROR(VLOOKUP(D6504,Tabla1[],2,FALSE),"")</f>
        <v/>
      </c>
      <c r="G6504" s="24"/>
      <c r="L6504" s="3" t="str">
        <f t="shared" si="607"/>
        <v/>
      </c>
      <c r="M6504" s="24"/>
      <c r="N6504" s="24"/>
      <c r="T6504" s="6"/>
      <c r="U6504" s="6"/>
      <c r="V6504" s="10">
        <f t="shared" si="608"/>
        <v>0</v>
      </c>
      <c r="W6504" s="6"/>
      <c r="X6504" s="10">
        <f t="shared" si="609"/>
        <v>0</v>
      </c>
      <c r="Y6504" s="30"/>
      <c r="Z6504" s="30"/>
      <c r="AA6504" s="6"/>
      <c r="AB6504" s="6"/>
      <c r="AC6504" s="6"/>
      <c r="AD6504" s="6"/>
      <c r="AE6504" s="6"/>
      <c r="AF6504" s="12">
        <f t="shared" si="610"/>
        <v>0</v>
      </c>
      <c r="AG6504" s="6"/>
      <c r="AH6504" s="6"/>
      <c r="AI6504" s="6"/>
      <c r="AJ6504" s="6"/>
      <c r="AK6504" s="6"/>
      <c r="AL6504" s="12">
        <f t="shared" si="611"/>
        <v>0</v>
      </c>
      <c r="AM6504" s="11" t="str">
        <f t="shared" si="606"/>
        <v/>
      </c>
      <c r="AN6504" s="7"/>
      <c r="AO6504" s="6"/>
    </row>
    <row r="6505" spans="1:41" ht="15.75" customHeight="1" x14ac:dyDescent="0.2">
      <c r="A6505" s="4"/>
      <c r="B6505" s="7"/>
      <c r="C6505" s="8" t="str">
        <f>IFERROR(VLOOKUP(B6505,Tabla2[#All],2,FALSE),"")</f>
        <v/>
      </c>
      <c r="D6505" s="24"/>
      <c r="E6505" s="9" t="str">
        <f>IFERROR(VLOOKUP(D6505,Tabla1[],2,FALSE),"")</f>
        <v/>
      </c>
      <c r="G6505" s="24"/>
      <c r="L6505" s="3" t="str">
        <f t="shared" si="607"/>
        <v/>
      </c>
      <c r="M6505" s="24"/>
      <c r="N6505" s="24"/>
      <c r="T6505" s="6"/>
      <c r="U6505" s="6"/>
      <c r="V6505" s="10">
        <f t="shared" si="608"/>
        <v>0</v>
      </c>
      <c r="W6505" s="6"/>
      <c r="X6505" s="10">
        <f t="shared" si="609"/>
        <v>0</v>
      </c>
      <c r="Y6505" s="30"/>
      <c r="Z6505" s="30"/>
      <c r="AA6505" s="6"/>
      <c r="AB6505" s="6"/>
      <c r="AC6505" s="6"/>
      <c r="AD6505" s="6"/>
      <c r="AE6505" s="6"/>
      <c r="AF6505" s="12">
        <f t="shared" si="610"/>
        <v>0</v>
      </c>
      <c r="AG6505" s="6"/>
      <c r="AH6505" s="6"/>
      <c r="AI6505" s="6"/>
      <c r="AJ6505" s="6"/>
      <c r="AK6505" s="6"/>
      <c r="AL6505" s="12">
        <f t="shared" si="611"/>
        <v>0</v>
      </c>
      <c r="AM6505" s="11" t="str">
        <f t="shared" si="606"/>
        <v/>
      </c>
      <c r="AN6505" s="7"/>
      <c r="AO6505" s="6"/>
    </row>
    <row r="6506" spans="1:41" ht="15.75" customHeight="1" x14ac:dyDescent="0.2">
      <c r="A6506" s="4"/>
      <c r="B6506" s="7"/>
      <c r="C6506" s="8" t="str">
        <f>IFERROR(VLOOKUP(B6506,Tabla2[#All],2,FALSE),"")</f>
        <v/>
      </c>
      <c r="D6506" s="24"/>
      <c r="E6506" s="9" t="str">
        <f>IFERROR(VLOOKUP(D6506,Tabla1[],2,FALSE),"")</f>
        <v/>
      </c>
      <c r="G6506" s="24"/>
      <c r="L6506" s="3" t="str">
        <f t="shared" si="607"/>
        <v/>
      </c>
      <c r="M6506" s="24"/>
      <c r="N6506" s="24"/>
      <c r="T6506" s="6"/>
      <c r="U6506" s="6"/>
      <c r="V6506" s="10">
        <f t="shared" si="608"/>
        <v>0</v>
      </c>
      <c r="W6506" s="6"/>
      <c r="X6506" s="10">
        <f t="shared" si="609"/>
        <v>0</v>
      </c>
      <c r="Y6506" s="30"/>
      <c r="Z6506" s="30"/>
      <c r="AA6506" s="6"/>
      <c r="AB6506" s="6"/>
      <c r="AC6506" s="6"/>
      <c r="AD6506" s="6"/>
      <c r="AE6506" s="6"/>
      <c r="AF6506" s="12">
        <f t="shared" si="610"/>
        <v>0</v>
      </c>
      <c r="AG6506" s="6"/>
      <c r="AH6506" s="6"/>
      <c r="AI6506" s="6"/>
      <c r="AJ6506" s="6"/>
      <c r="AK6506" s="6"/>
      <c r="AL6506" s="12">
        <f t="shared" si="611"/>
        <v>0</v>
      </c>
      <c r="AM6506" s="11" t="str">
        <f t="shared" si="606"/>
        <v/>
      </c>
      <c r="AN6506" s="7"/>
      <c r="AO6506" s="6"/>
    </row>
    <row r="6507" spans="1:41" ht="15.75" customHeight="1" x14ac:dyDescent="0.2">
      <c r="A6507" s="4"/>
      <c r="B6507" s="7"/>
      <c r="C6507" s="8" t="str">
        <f>IFERROR(VLOOKUP(B6507,Tabla2[#All],2,FALSE),"")</f>
        <v/>
      </c>
      <c r="D6507" s="24"/>
      <c r="E6507" s="9" t="str">
        <f>IFERROR(VLOOKUP(D6507,Tabla1[],2,FALSE),"")</f>
        <v/>
      </c>
      <c r="G6507" s="24"/>
      <c r="L6507" s="3" t="str">
        <f t="shared" si="607"/>
        <v/>
      </c>
      <c r="M6507" s="24"/>
      <c r="N6507" s="24"/>
      <c r="T6507" s="6"/>
      <c r="U6507" s="6"/>
      <c r="V6507" s="10">
        <f t="shared" si="608"/>
        <v>0</v>
      </c>
      <c r="W6507" s="6"/>
      <c r="X6507" s="10">
        <f t="shared" si="609"/>
        <v>0</v>
      </c>
      <c r="Y6507" s="30"/>
      <c r="Z6507" s="30"/>
      <c r="AA6507" s="6"/>
      <c r="AB6507" s="6"/>
      <c r="AC6507" s="6"/>
      <c r="AD6507" s="6"/>
      <c r="AE6507" s="6"/>
      <c r="AF6507" s="12">
        <f t="shared" si="610"/>
        <v>0</v>
      </c>
      <c r="AG6507" s="6"/>
      <c r="AH6507" s="6"/>
      <c r="AI6507" s="6"/>
      <c r="AJ6507" s="6"/>
      <c r="AK6507" s="6"/>
      <c r="AL6507" s="12">
        <f t="shared" si="611"/>
        <v>0</v>
      </c>
      <c r="AM6507" s="11" t="str">
        <f t="shared" si="606"/>
        <v/>
      </c>
      <c r="AN6507" s="7"/>
      <c r="AO6507" s="6"/>
    </row>
    <row r="6508" spans="1:41" ht="15.75" customHeight="1" x14ac:dyDescent="0.2">
      <c r="A6508" s="4"/>
      <c r="B6508" s="7"/>
      <c r="C6508" s="8" t="str">
        <f>IFERROR(VLOOKUP(B6508,Tabla2[#All],2,FALSE),"")</f>
        <v/>
      </c>
      <c r="D6508" s="24"/>
      <c r="E6508" s="9" t="str">
        <f>IFERROR(VLOOKUP(D6508,Tabla1[],2,FALSE),"")</f>
        <v/>
      </c>
      <c r="G6508" s="24"/>
      <c r="L6508" s="3" t="str">
        <f t="shared" si="607"/>
        <v/>
      </c>
      <c r="M6508" s="24"/>
      <c r="N6508" s="24"/>
      <c r="T6508" s="6"/>
      <c r="U6508" s="6"/>
      <c r="V6508" s="10">
        <f t="shared" si="608"/>
        <v>0</v>
      </c>
      <c r="W6508" s="6"/>
      <c r="X6508" s="10">
        <f t="shared" si="609"/>
        <v>0</v>
      </c>
      <c r="Y6508" s="30"/>
      <c r="Z6508" s="30"/>
      <c r="AA6508" s="6"/>
      <c r="AB6508" s="6"/>
      <c r="AC6508" s="6"/>
      <c r="AD6508" s="6"/>
      <c r="AE6508" s="6"/>
      <c r="AF6508" s="12">
        <f t="shared" si="610"/>
        <v>0</v>
      </c>
      <c r="AG6508" s="6"/>
      <c r="AH6508" s="6"/>
      <c r="AI6508" s="6"/>
      <c r="AJ6508" s="6"/>
      <c r="AK6508" s="6"/>
      <c r="AL6508" s="12">
        <f t="shared" si="611"/>
        <v>0</v>
      </c>
      <c r="AM6508" s="11" t="str">
        <f t="shared" si="606"/>
        <v/>
      </c>
      <c r="AN6508" s="7"/>
      <c r="AO6508" s="6"/>
    </row>
    <row r="6509" spans="1:41" ht="15.75" customHeight="1" x14ac:dyDescent="0.2">
      <c r="A6509" s="4"/>
      <c r="B6509" s="7"/>
      <c r="C6509" s="8" t="str">
        <f>IFERROR(VLOOKUP(B6509,Tabla2[#All],2,FALSE),"")</f>
        <v/>
      </c>
      <c r="D6509" s="24"/>
      <c r="E6509" s="9" t="str">
        <f>IFERROR(VLOOKUP(D6509,Tabla1[],2,FALSE),"")</f>
        <v/>
      </c>
      <c r="G6509" s="24"/>
      <c r="L6509" s="3" t="str">
        <f t="shared" si="607"/>
        <v/>
      </c>
      <c r="M6509" s="24"/>
      <c r="N6509" s="24"/>
      <c r="T6509" s="6"/>
      <c r="U6509" s="6"/>
      <c r="V6509" s="10">
        <f t="shared" si="608"/>
        <v>0</v>
      </c>
      <c r="W6509" s="6"/>
      <c r="X6509" s="10">
        <f t="shared" si="609"/>
        <v>0</v>
      </c>
      <c r="Y6509" s="30"/>
      <c r="Z6509" s="30"/>
      <c r="AA6509" s="6"/>
      <c r="AB6509" s="6"/>
      <c r="AC6509" s="6"/>
      <c r="AD6509" s="6"/>
      <c r="AE6509" s="6"/>
      <c r="AF6509" s="12">
        <f t="shared" si="610"/>
        <v>0</v>
      </c>
      <c r="AG6509" s="6"/>
      <c r="AH6509" s="6"/>
      <c r="AI6509" s="6"/>
      <c r="AJ6509" s="6"/>
      <c r="AK6509" s="6"/>
      <c r="AL6509" s="12">
        <f t="shared" si="611"/>
        <v>0</v>
      </c>
      <c r="AM6509" s="11" t="str">
        <f t="shared" si="606"/>
        <v/>
      </c>
      <c r="AN6509" s="7"/>
      <c r="AO6509" s="6"/>
    </row>
    <row r="6510" spans="1:41" ht="15.75" customHeight="1" x14ac:dyDescent="0.2">
      <c r="A6510" s="4"/>
      <c r="B6510" s="7"/>
      <c r="C6510" s="8" t="str">
        <f>IFERROR(VLOOKUP(B6510,Tabla2[#All],2,FALSE),"")</f>
        <v/>
      </c>
      <c r="D6510" s="24"/>
      <c r="E6510" s="9" t="str">
        <f>IFERROR(VLOOKUP(D6510,Tabla1[],2,FALSE),"")</f>
        <v/>
      </c>
      <c r="G6510" s="24"/>
      <c r="L6510" s="3" t="str">
        <f t="shared" si="607"/>
        <v/>
      </c>
      <c r="M6510" s="24"/>
      <c r="N6510" s="24"/>
      <c r="T6510" s="6"/>
      <c r="U6510" s="6"/>
      <c r="V6510" s="10">
        <f t="shared" si="608"/>
        <v>0</v>
      </c>
      <c r="W6510" s="6"/>
      <c r="X6510" s="10">
        <f t="shared" si="609"/>
        <v>0</v>
      </c>
      <c r="Y6510" s="30"/>
      <c r="Z6510" s="30"/>
      <c r="AA6510" s="6"/>
      <c r="AB6510" s="6"/>
      <c r="AC6510" s="6"/>
      <c r="AD6510" s="6"/>
      <c r="AE6510" s="6"/>
      <c r="AF6510" s="12">
        <f t="shared" si="610"/>
        <v>0</v>
      </c>
      <c r="AG6510" s="6"/>
      <c r="AH6510" s="6"/>
      <c r="AI6510" s="6"/>
      <c r="AJ6510" s="6"/>
      <c r="AK6510" s="6"/>
      <c r="AL6510" s="12">
        <f t="shared" si="611"/>
        <v>0</v>
      </c>
      <c r="AM6510" s="11" t="str">
        <f t="shared" si="606"/>
        <v/>
      </c>
      <c r="AN6510" s="7"/>
      <c r="AO6510" s="6"/>
    </row>
    <row r="6511" spans="1:41" ht="15.75" customHeight="1" x14ac:dyDescent="0.2">
      <c r="A6511" s="4"/>
      <c r="B6511" s="7"/>
      <c r="C6511" s="8" t="str">
        <f>IFERROR(VLOOKUP(B6511,Tabla2[#All],2,FALSE),"")</f>
        <v/>
      </c>
      <c r="D6511" s="24"/>
      <c r="E6511" s="9" t="str">
        <f>IFERROR(VLOOKUP(D6511,Tabla1[],2,FALSE),"")</f>
        <v/>
      </c>
      <c r="G6511" s="24"/>
      <c r="L6511" s="3" t="str">
        <f t="shared" si="607"/>
        <v/>
      </c>
      <c r="M6511" s="24"/>
      <c r="N6511" s="24"/>
      <c r="T6511" s="6"/>
      <c r="U6511" s="6"/>
      <c r="V6511" s="10">
        <f t="shared" si="608"/>
        <v>0</v>
      </c>
      <c r="W6511" s="6"/>
      <c r="X6511" s="10">
        <f t="shared" si="609"/>
        <v>0</v>
      </c>
      <c r="Y6511" s="30"/>
      <c r="Z6511" s="30"/>
      <c r="AA6511" s="6"/>
      <c r="AB6511" s="6"/>
      <c r="AC6511" s="6"/>
      <c r="AD6511" s="6"/>
      <c r="AE6511" s="6"/>
      <c r="AF6511" s="12">
        <f t="shared" si="610"/>
        <v>0</v>
      </c>
      <c r="AG6511" s="6"/>
      <c r="AH6511" s="6"/>
      <c r="AI6511" s="6"/>
      <c r="AJ6511" s="6"/>
      <c r="AK6511" s="6"/>
      <c r="AL6511" s="12">
        <f t="shared" si="611"/>
        <v>0</v>
      </c>
      <c r="AM6511" s="11" t="str">
        <f t="shared" si="606"/>
        <v/>
      </c>
      <c r="AN6511" s="7"/>
      <c r="AO6511" s="6"/>
    </row>
    <row r="6512" spans="1:41" ht="15.75" customHeight="1" x14ac:dyDescent="0.2">
      <c r="A6512" s="4"/>
      <c r="B6512" s="7"/>
      <c r="C6512" s="8" t="str">
        <f>IFERROR(VLOOKUP(B6512,Tabla2[#All],2,FALSE),"")</f>
        <v/>
      </c>
      <c r="D6512" s="24"/>
      <c r="E6512" s="9" t="str">
        <f>IFERROR(VLOOKUP(D6512,Tabla1[],2,FALSE),"")</f>
        <v/>
      </c>
      <c r="G6512" s="24"/>
      <c r="L6512" s="3" t="str">
        <f t="shared" si="607"/>
        <v/>
      </c>
      <c r="M6512" s="24"/>
      <c r="N6512" s="24"/>
      <c r="T6512" s="6"/>
      <c r="U6512" s="6"/>
      <c r="V6512" s="10">
        <f t="shared" si="608"/>
        <v>0</v>
      </c>
      <c r="W6512" s="6"/>
      <c r="X6512" s="10">
        <f t="shared" si="609"/>
        <v>0</v>
      </c>
      <c r="Y6512" s="30"/>
      <c r="Z6512" s="30"/>
      <c r="AA6512" s="6"/>
      <c r="AB6512" s="6"/>
      <c r="AC6512" s="6"/>
      <c r="AD6512" s="6"/>
      <c r="AE6512" s="6"/>
      <c r="AF6512" s="12">
        <f t="shared" si="610"/>
        <v>0</v>
      </c>
      <c r="AG6512" s="6"/>
      <c r="AH6512" s="6"/>
      <c r="AI6512" s="6"/>
      <c r="AJ6512" s="6"/>
      <c r="AK6512" s="6"/>
      <c r="AL6512" s="12">
        <f t="shared" si="611"/>
        <v>0</v>
      </c>
      <c r="AM6512" s="11" t="str">
        <f t="shared" si="606"/>
        <v/>
      </c>
      <c r="AN6512" s="7"/>
      <c r="AO6512" s="6"/>
    </row>
    <row r="6513" spans="1:41" ht="15.75" customHeight="1" x14ac:dyDescent="0.2">
      <c r="A6513" s="4"/>
      <c r="B6513" s="7"/>
      <c r="C6513" s="8" t="str">
        <f>IFERROR(VLOOKUP(B6513,Tabla2[#All],2,FALSE),"")</f>
        <v/>
      </c>
      <c r="D6513" s="24"/>
      <c r="E6513" s="9" t="str">
        <f>IFERROR(VLOOKUP(D6513,Tabla1[],2,FALSE),"")</f>
        <v/>
      </c>
      <c r="G6513" s="24"/>
      <c r="L6513" s="3" t="str">
        <f t="shared" si="607"/>
        <v/>
      </c>
      <c r="M6513" s="24"/>
      <c r="N6513" s="24"/>
      <c r="T6513" s="6"/>
      <c r="U6513" s="6"/>
      <c r="V6513" s="10">
        <f t="shared" si="608"/>
        <v>0</v>
      </c>
      <c r="W6513" s="6"/>
      <c r="X6513" s="10">
        <f t="shared" si="609"/>
        <v>0</v>
      </c>
      <c r="Y6513" s="30"/>
      <c r="Z6513" s="30"/>
      <c r="AA6513" s="6"/>
      <c r="AB6513" s="6"/>
      <c r="AC6513" s="6"/>
      <c r="AD6513" s="6"/>
      <c r="AE6513" s="6"/>
      <c r="AF6513" s="12">
        <f t="shared" si="610"/>
        <v>0</v>
      </c>
      <c r="AG6513" s="6"/>
      <c r="AH6513" s="6"/>
      <c r="AI6513" s="6"/>
      <c r="AJ6513" s="6"/>
      <c r="AK6513" s="6"/>
      <c r="AL6513" s="12">
        <f t="shared" si="611"/>
        <v>0</v>
      </c>
      <c r="AM6513" s="11" t="str">
        <f t="shared" si="606"/>
        <v/>
      </c>
      <c r="AN6513" s="7"/>
      <c r="AO6513" s="6"/>
    </row>
    <row r="6514" spans="1:41" ht="15.75" customHeight="1" x14ac:dyDescent="0.2">
      <c r="A6514" s="4"/>
      <c r="B6514" s="7"/>
      <c r="C6514" s="8" t="str">
        <f>IFERROR(VLOOKUP(B6514,Tabla2[#All],2,FALSE),"")</f>
        <v/>
      </c>
      <c r="D6514" s="24"/>
      <c r="E6514" s="9" t="str">
        <f>IFERROR(VLOOKUP(D6514,Tabla1[],2,FALSE),"")</f>
        <v/>
      </c>
      <c r="G6514" s="24"/>
      <c r="L6514" s="3" t="str">
        <f t="shared" si="607"/>
        <v/>
      </c>
      <c r="M6514" s="24"/>
      <c r="N6514" s="24"/>
      <c r="T6514" s="6"/>
      <c r="U6514" s="6"/>
      <c r="V6514" s="10">
        <f t="shared" si="608"/>
        <v>0</v>
      </c>
      <c r="W6514" s="6"/>
      <c r="X6514" s="10">
        <f t="shared" si="609"/>
        <v>0</v>
      </c>
      <c r="Y6514" s="30"/>
      <c r="Z6514" s="30"/>
      <c r="AA6514" s="6"/>
      <c r="AB6514" s="6"/>
      <c r="AC6514" s="6"/>
      <c r="AD6514" s="6"/>
      <c r="AE6514" s="6"/>
      <c r="AF6514" s="12">
        <f t="shared" si="610"/>
        <v>0</v>
      </c>
      <c r="AG6514" s="6"/>
      <c r="AH6514" s="6"/>
      <c r="AI6514" s="6"/>
      <c r="AJ6514" s="6"/>
      <c r="AK6514" s="6"/>
      <c r="AL6514" s="12">
        <f t="shared" si="611"/>
        <v>0</v>
      </c>
      <c r="AM6514" s="11" t="str">
        <f t="shared" si="606"/>
        <v/>
      </c>
      <c r="AN6514" s="7"/>
      <c r="AO6514" s="6"/>
    </row>
    <row r="6515" spans="1:41" ht="15.75" customHeight="1" x14ac:dyDescent="0.2">
      <c r="A6515" s="4"/>
      <c r="B6515" s="7"/>
      <c r="C6515" s="8" t="str">
        <f>IFERROR(VLOOKUP(B6515,Tabla2[#All],2,FALSE),"")</f>
        <v/>
      </c>
      <c r="D6515" s="24"/>
      <c r="E6515" s="9" t="str">
        <f>IFERROR(VLOOKUP(D6515,Tabla1[],2,FALSE),"")</f>
        <v/>
      </c>
      <c r="G6515" s="24"/>
      <c r="L6515" s="3" t="str">
        <f t="shared" si="607"/>
        <v/>
      </c>
      <c r="M6515" s="24"/>
      <c r="N6515" s="24"/>
      <c r="T6515" s="6"/>
      <c r="U6515" s="6"/>
      <c r="V6515" s="10">
        <f t="shared" si="608"/>
        <v>0</v>
      </c>
      <c r="W6515" s="6"/>
      <c r="X6515" s="10">
        <f t="shared" si="609"/>
        <v>0</v>
      </c>
      <c r="Y6515" s="30"/>
      <c r="Z6515" s="30"/>
      <c r="AA6515" s="6"/>
      <c r="AB6515" s="6"/>
      <c r="AC6515" s="6"/>
      <c r="AD6515" s="6"/>
      <c r="AE6515" s="6"/>
      <c r="AF6515" s="12">
        <f t="shared" si="610"/>
        <v>0</v>
      </c>
      <c r="AG6515" s="6"/>
      <c r="AH6515" s="6"/>
      <c r="AI6515" s="6"/>
      <c r="AJ6515" s="6"/>
      <c r="AK6515" s="6"/>
      <c r="AL6515" s="12">
        <f t="shared" si="611"/>
        <v>0</v>
      </c>
      <c r="AM6515" s="11" t="str">
        <f t="shared" si="606"/>
        <v/>
      </c>
      <c r="AN6515" s="7"/>
      <c r="AO6515" s="6"/>
    </row>
    <row r="6516" spans="1:41" ht="15.75" customHeight="1" x14ac:dyDescent="0.2">
      <c r="A6516" s="4"/>
      <c r="B6516" s="7"/>
      <c r="C6516" s="8" t="str">
        <f>IFERROR(VLOOKUP(B6516,Tabla2[#All],2,FALSE),"")</f>
        <v/>
      </c>
      <c r="D6516" s="24"/>
      <c r="E6516" s="9" t="str">
        <f>IFERROR(VLOOKUP(D6516,Tabla1[],2,FALSE),"")</f>
        <v/>
      </c>
      <c r="G6516" s="24"/>
      <c r="L6516" s="3" t="str">
        <f t="shared" si="607"/>
        <v/>
      </c>
      <c r="M6516" s="24"/>
      <c r="N6516" s="24"/>
      <c r="T6516" s="6"/>
      <c r="U6516" s="6"/>
      <c r="V6516" s="10">
        <f t="shared" si="608"/>
        <v>0</v>
      </c>
      <c r="W6516" s="6"/>
      <c r="X6516" s="10">
        <f t="shared" si="609"/>
        <v>0</v>
      </c>
      <c r="Y6516" s="30"/>
      <c r="Z6516" s="30"/>
      <c r="AA6516" s="6"/>
      <c r="AB6516" s="6"/>
      <c r="AC6516" s="6"/>
      <c r="AD6516" s="6"/>
      <c r="AE6516" s="6"/>
      <c r="AF6516" s="12">
        <f t="shared" si="610"/>
        <v>0</v>
      </c>
      <c r="AG6516" s="6"/>
      <c r="AH6516" s="6"/>
      <c r="AI6516" s="6"/>
      <c r="AJ6516" s="6"/>
      <c r="AK6516" s="6"/>
      <c r="AL6516" s="12">
        <f t="shared" si="611"/>
        <v>0</v>
      </c>
      <c r="AM6516" s="11" t="str">
        <f t="shared" si="606"/>
        <v/>
      </c>
      <c r="AN6516" s="7"/>
      <c r="AO6516" s="6"/>
    </row>
    <row r="6517" spans="1:41" ht="15.75" customHeight="1" x14ac:dyDescent="0.2">
      <c r="A6517" s="4"/>
      <c r="B6517" s="7"/>
      <c r="C6517" s="8" t="str">
        <f>IFERROR(VLOOKUP(B6517,Tabla2[#All],2,FALSE),"")</f>
        <v/>
      </c>
      <c r="D6517" s="24"/>
      <c r="E6517" s="9" t="str">
        <f>IFERROR(VLOOKUP(D6517,Tabla1[],2,FALSE),"")</f>
        <v/>
      </c>
      <c r="G6517" s="24"/>
      <c r="L6517" s="3" t="str">
        <f t="shared" si="607"/>
        <v/>
      </c>
      <c r="M6517" s="24"/>
      <c r="N6517" s="24"/>
      <c r="T6517" s="6"/>
      <c r="U6517" s="6"/>
      <c r="V6517" s="10">
        <f t="shared" si="608"/>
        <v>0</v>
      </c>
      <c r="W6517" s="6"/>
      <c r="X6517" s="10">
        <f t="shared" si="609"/>
        <v>0</v>
      </c>
      <c r="Y6517" s="30"/>
      <c r="Z6517" s="30"/>
      <c r="AA6517" s="6"/>
      <c r="AB6517" s="6"/>
      <c r="AC6517" s="6"/>
      <c r="AD6517" s="6"/>
      <c r="AE6517" s="6"/>
      <c r="AF6517" s="12">
        <f t="shared" si="610"/>
        <v>0</v>
      </c>
      <c r="AG6517" s="6"/>
      <c r="AH6517" s="6"/>
      <c r="AI6517" s="6"/>
      <c r="AJ6517" s="6"/>
      <c r="AK6517" s="6"/>
      <c r="AL6517" s="12">
        <f t="shared" si="611"/>
        <v>0</v>
      </c>
      <c r="AM6517" s="11" t="str">
        <f t="shared" si="606"/>
        <v/>
      </c>
      <c r="AN6517" s="7"/>
      <c r="AO6517" s="6"/>
    </row>
    <row r="6518" spans="1:41" ht="15.75" customHeight="1" x14ac:dyDescent="0.2">
      <c r="A6518" s="4"/>
      <c r="B6518" s="7"/>
      <c r="C6518" s="8" t="str">
        <f>IFERROR(VLOOKUP(B6518,Tabla2[#All],2,FALSE),"")</f>
        <v/>
      </c>
      <c r="D6518" s="24"/>
      <c r="E6518" s="9" t="str">
        <f>IFERROR(VLOOKUP(D6518,Tabla1[],2,FALSE),"")</f>
        <v/>
      </c>
      <c r="G6518" s="24"/>
      <c r="L6518" s="3" t="str">
        <f t="shared" si="607"/>
        <v/>
      </c>
      <c r="M6518" s="24"/>
      <c r="N6518" s="24"/>
      <c r="T6518" s="6"/>
      <c r="U6518" s="6"/>
      <c r="V6518" s="10">
        <f t="shared" si="608"/>
        <v>0</v>
      </c>
      <c r="W6518" s="6"/>
      <c r="X6518" s="10">
        <f t="shared" si="609"/>
        <v>0</v>
      </c>
      <c r="Y6518" s="30"/>
      <c r="Z6518" s="30"/>
      <c r="AA6518" s="6"/>
      <c r="AB6518" s="6"/>
      <c r="AC6518" s="6"/>
      <c r="AD6518" s="6"/>
      <c r="AE6518" s="6"/>
      <c r="AF6518" s="12">
        <f t="shared" si="610"/>
        <v>0</v>
      </c>
      <c r="AG6518" s="6"/>
      <c r="AH6518" s="6"/>
      <c r="AI6518" s="6"/>
      <c r="AJ6518" s="6"/>
      <c r="AK6518" s="6"/>
      <c r="AL6518" s="12">
        <f t="shared" si="611"/>
        <v>0</v>
      </c>
      <c r="AM6518" s="11" t="str">
        <f t="shared" si="606"/>
        <v/>
      </c>
      <c r="AN6518" s="7"/>
      <c r="AO6518" s="6"/>
    </row>
    <row r="6519" spans="1:41" ht="15.75" customHeight="1" x14ac:dyDescent="0.2">
      <c r="A6519" s="4"/>
      <c r="B6519" s="7"/>
      <c r="C6519" s="8" t="str">
        <f>IFERROR(VLOOKUP(B6519,Tabla2[#All],2,FALSE),"")</f>
        <v/>
      </c>
      <c r="D6519" s="24"/>
      <c r="E6519" s="9" t="str">
        <f>IFERROR(VLOOKUP(D6519,Tabla1[],2,FALSE),"")</f>
        <v/>
      </c>
      <c r="G6519" s="24"/>
      <c r="L6519" s="3" t="str">
        <f t="shared" si="607"/>
        <v/>
      </c>
      <c r="M6519" s="24"/>
      <c r="N6519" s="24"/>
      <c r="T6519" s="6"/>
      <c r="U6519" s="6"/>
      <c r="V6519" s="10">
        <f t="shared" si="608"/>
        <v>0</v>
      </c>
      <c r="W6519" s="6"/>
      <c r="X6519" s="10">
        <f t="shared" si="609"/>
        <v>0</v>
      </c>
      <c r="Y6519" s="30"/>
      <c r="Z6519" s="30"/>
      <c r="AA6519" s="6"/>
      <c r="AB6519" s="6"/>
      <c r="AC6519" s="6"/>
      <c r="AD6519" s="6"/>
      <c r="AE6519" s="6"/>
      <c r="AF6519" s="12">
        <f t="shared" si="610"/>
        <v>0</v>
      </c>
      <c r="AG6519" s="6"/>
      <c r="AH6519" s="6"/>
      <c r="AI6519" s="6"/>
      <c r="AJ6519" s="6"/>
      <c r="AK6519" s="6"/>
      <c r="AL6519" s="12">
        <f t="shared" si="611"/>
        <v>0</v>
      </c>
      <c r="AM6519" s="11" t="str">
        <f t="shared" si="606"/>
        <v/>
      </c>
      <c r="AN6519" s="7"/>
      <c r="AO6519" s="6"/>
    </row>
    <row r="6520" spans="1:41" ht="15.75" customHeight="1" x14ac:dyDescent="0.2">
      <c r="A6520" s="4"/>
      <c r="B6520" s="7"/>
      <c r="C6520" s="8" t="str">
        <f>IFERROR(VLOOKUP(B6520,Tabla2[#All],2,FALSE),"")</f>
        <v/>
      </c>
      <c r="D6520" s="24"/>
      <c r="E6520" s="9" t="str">
        <f>IFERROR(VLOOKUP(D6520,Tabla1[],2,FALSE),"")</f>
        <v/>
      </c>
      <c r="G6520" s="24"/>
      <c r="L6520" s="3" t="str">
        <f t="shared" si="607"/>
        <v/>
      </c>
      <c r="M6520" s="24"/>
      <c r="N6520" s="24"/>
      <c r="T6520" s="6"/>
      <c r="U6520" s="6"/>
      <c r="V6520" s="10">
        <f t="shared" si="608"/>
        <v>0</v>
      </c>
      <c r="W6520" s="6"/>
      <c r="X6520" s="10">
        <f t="shared" si="609"/>
        <v>0</v>
      </c>
      <c r="Y6520" s="30"/>
      <c r="Z6520" s="30"/>
      <c r="AA6520" s="6"/>
      <c r="AB6520" s="6"/>
      <c r="AC6520" s="6"/>
      <c r="AD6520" s="6"/>
      <c r="AE6520" s="6"/>
      <c r="AF6520" s="12">
        <f t="shared" si="610"/>
        <v>0</v>
      </c>
      <c r="AG6520" s="6"/>
      <c r="AH6520" s="6"/>
      <c r="AI6520" s="6"/>
      <c r="AJ6520" s="6"/>
      <c r="AK6520" s="6"/>
      <c r="AL6520" s="12">
        <f t="shared" si="611"/>
        <v>0</v>
      </c>
      <c r="AM6520" s="11" t="str">
        <f t="shared" si="606"/>
        <v/>
      </c>
      <c r="AN6520" s="7"/>
      <c r="AO6520" s="6"/>
    </row>
    <row r="6521" spans="1:41" ht="15.75" customHeight="1" x14ac:dyDescent="0.2">
      <c r="A6521" s="4"/>
      <c r="B6521" s="7"/>
      <c r="C6521" s="8" t="str">
        <f>IFERROR(VLOOKUP(B6521,Tabla2[#All],2,FALSE),"")</f>
        <v/>
      </c>
      <c r="D6521" s="24"/>
      <c r="E6521" s="9" t="str">
        <f>IFERROR(VLOOKUP(D6521,Tabla1[],2,FALSE),"")</f>
        <v/>
      </c>
      <c r="G6521" s="24"/>
      <c r="L6521" s="3" t="str">
        <f t="shared" si="607"/>
        <v/>
      </c>
      <c r="M6521" s="24"/>
      <c r="N6521" s="24"/>
      <c r="T6521" s="6"/>
      <c r="U6521" s="6"/>
      <c r="V6521" s="10">
        <f t="shared" si="608"/>
        <v>0</v>
      </c>
      <c r="W6521" s="6"/>
      <c r="X6521" s="10">
        <f t="shared" si="609"/>
        <v>0</v>
      </c>
      <c r="Y6521" s="30"/>
      <c r="Z6521" s="30"/>
      <c r="AA6521" s="6"/>
      <c r="AB6521" s="6"/>
      <c r="AC6521" s="6"/>
      <c r="AD6521" s="6"/>
      <c r="AE6521" s="6"/>
      <c r="AF6521" s="12">
        <f t="shared" si="610"/>
        <v>0</v>
      </c>
      <c r="AG6521" s="6"/>
      <c r="AH6521" s="6"/>
      <c r="AI6521" s="6"/>
      <c r="AJ6521" s="6"/>
      <c r="AK6521" s="6"/>
      <c r="AL6521" s="12">
        <f t="shared" si="611"/>
        <v>0</v>
      </c>
      <c r="AM6521" s="11" t="str">
        <f t="shared" si="606"/>
        <v/>
      </c>
      <c r="AN6521" s="7"/>
      <c r="AO6521" s="6"/>
    </row>
    <row r="6522" spans="1:41" ht="15.75" customHeight="1" x14ac:dyDescent="0.2">
      <c r="A6522" s="4"/>
      <c r="B6522" s="7"/>
      <c r="C6522" s="8" t="str">
        <f>IFERROR(VLOOKUP(B6522,Tabla2[#All],2,FALSE),"")</f>
        <v/>
      </c>
      <c r="D6522" s="24"/>
      <c r="E6522" s="9" t="str">
        <f>IFERROR(VLOOKUP(D6522,Tabla1[],2,FALSE),"")</f>
        <v/>
      </c>
      <c r="G6522" s="24"/>
      <c r="L6522" s="3" t="str">
        <f t="shared" si="607"/>
        <v/>
      </c>
      <c r="M6522" s="24"/>
      <c r="N6522" s="24"/>
      <c r="T6522" s="6"/>
      <c r="U6522" s="6"/>
      <c r="V6522" s="10">
        <f t="shared" si="608"/>
        <v>0</v>
      </c>
      <c r="W6522" s="6"/>
      <c r="X6522" s="10">
        <f t="shared" si="609"/>
        <v>0</v>
      </c>
      <c r="Y6522" s="30"/>
      <c r="Z6522" s="30"/>
      <c r="AA6522" s="6"/>
      <c r="AB6522" s="6"/>
      <c r="AC6522" s="6"/>
      <c r="AD6522" s="6"/>
      <c r="AE6522" s="6"/>
      <c r="AF6522" s="12">
        <f t="shared" si="610"/>
        <v>0</v>
      </c>
      <c r="AG6522" s="6"/>
      <c r="AH6522" s="6"/>
      <c r="AI6522" s="6"/>
      <c r="AJ6522" s="6"/>
      <c r="AK6522" s="6"/>
      <c r="AL6522" s="12">
        <f t="shared" si="611"/>
        <v>0</v>
      </c>
      <c r="AM6522" s="11" t="str">
        <f t="shared" si="606"/>
        <v/>
      </c>
      <c r="AN6522" s="7"/>
      <c r="AO6522" s="6"/>
    </row>
    <row r="6523" spans="1:41" ht="15.75" customHeight="1" x14ac:dyDescent="0.2">
      <c r="A6523" s="4"/>
      <c r="B6523" s="7"/>
      <c r="C6523" s="8" t="str">
        <f>IFERROR(VLOOKUP(B6523,Tabla2[#All],2,FALSE),"")</f>
        <v/>
      </c>
      <c r="D6523" s="24"/>
      <c r="E6523" s="9" t="str">
        <f>IFERROR(VLOOKUP(D6523,Tabla1[],2,FALSE),"")</f>
        <v/>
      </c>
      <c r="G6523" s="24"/>
      <c r="L6523" s="3" t="str">
        <f t="shared" si="607"/>
        <v/>
      </c>
      <c r="M6523" s="24"/>
      <c r="N6523" s="24"/>
      <c r="T6523" s="6"/>
      <c r="U6523" s="6"/>
      <c r="V6523" s="10">
        <f t="shared" si="608"/>
        <v>0</v>
      </c>
      <c r="W6523" s="6"/>
      <c r="X6523" s="10">
        <f t="shared" si="609"/>
        <v>0</v>
      </c>
      <c r="Y6523" s="30"/>
      <c r="Z6523" s="30"/>
      <c r="AA6523" s="6"/>
      <c r="AB6523" s="6"/>
      <c r="AC6523" s="6"/>
      <c r="AD6523" s="6"/>
      <c r="AE6523" s="6"/>
      <c r="AF6523" s="12">
        <f t="shared" si="610"/>
        <v>0</v>
      </c>
      <c r="AG6523" s="6"/>
      <c r="AH6523" s="6"/>
      <c r="AI6523" s="6"/>
      <c r="AJ6523" s="6"/>
      <c r="AK6523" s="6"/>
      <c r="AL6523" s="12">
        <f t="shared" si="611"/>
        <v>0</v>
      </c>
      <c r="AM6523" s="11" t="str">
        <f t="shared" si="606"/>
        <v/>
      </c>
      <c r="AN6523" s="7"/>
      <c r="AO6523" s="6"/>
    </row>
    <row r="6524" spans="1:41" ht="15.75" customHeight="1" x14ac:dyDescent="0.2">
      <c r="A6524" s="4"/>
      <c r="B6524" s="7"/>
      <c r="C6524" s="8" t="str">
        <f>IFERROR(VLOOKUP(B6524,Tabla2[#All],2,FALSE),"")</f>
        <v/>
      </c>
      <c r="D6524" s="24"/>
      <c r="E6524" s="9" t="str">
        <f>IFERROR(VLOOKUP(D6524,Tabla1[],2,FALSE),"")</f>
        <v/>
      </c>
      <c r="G6524" s="24"/>
      <c r="L6524" s="3" t="str">
        <f t="shared" si="607"/>
        <v/>
      </c>
      <c r="M6524" s="24"/>
      <c r="N6524" s="24"/>
      <c r="T6524" s="6"/>
      <c r="U6524" s="6"/>
      <c r="V6524" s="10">
        <f t="shared" si="608"/>
        <v>0</v>
      </c>
      <c r="W6524" s="6"/>
      <c r="X6524" s="10">
        <f t="shared" si="609"/>
        <v>0</v>
      </c>
      <c r="Y6524" s="30"/>
      <c r="Z6524" s="30"/>
      <c r="AA6524" s="6"/>
      <c r="AB6524" s="6"/>
      <c r="AC6524" s="6"/>
      <c r="AD6524" s="6"/>
      <c r="AE6524" s="6"/>
      <c r="AF6524" s="12">
        <f t="shared" si="610"/>
        <v>0</v>
      </c>
      <c r="AG6524" s="6"/>
      <c r="AH6524" s="6"/>
      <c r="AI6524" s="6"/>
      <c r="AJ6524" s="6"/>
      <c r="AK6524" s="6"/>
      <c r="AL6524" s="12">
        <f t="shared" si="611"/>
        <v>0</v>
      </c>
      <c r="AM6524" s="11" t="str">
        <f t="shared" si="606"/>
        <v/>
      </c>
      <c r="AN6524" s="7"/>
      <c r="AO6524" s="6"/>
    </row>
    <row r="6525" spans="1:41" ht="15.75" customHeight="1" x14ac:dyDescent="0.2">
      <c r="A6525" s="4"/>
      <c r="B6525" s="7"/>
      <c r="C6525" s="8" t="str">
        <f>IFERROR(VLOOKUP(B6525,Tabla2[#All],2,FALSE),"")</f>
        <v/>
      </c>
      <c r="D6525" s="24"/>
      <c r="E6525" s="9" t="str">
        <f>IFERROR(VLOOKUP(D6525,Tabla1[],2,FALSE),"")</f>
        <v/>
      </c>
      <c r="G6525" s="24"/>
      <c r="L6525" s="3" t="str">
        <f t="shared" si="607"/>
        <v/>
      </c>
      <c r="M6525" s="24"/>
      <c r="N6525" s="24"/>
      <c r="T6525" s="6"/>
      <c r="U6525" s="6"/>
      <c r="V6525" s="10">
        <f t="shared" si="608"/>
        <v>0</v>
      </c>
      <c r="W6525" s="6"/>
      <c r="X6525" s="10">
        <f t="shared" si="609"/>
        <v>0</v>
      </c>
      <c r="Y6525" s="30"/>
      <c r="Z6525" s="30"/>
      <c r="AA6525" s="6"/>
      <c r="AB6525" s="6"/>
      <c r="AC6525" s="6"/>
      <c r="AD6525" s="6"/>
      <c r="AE6525" s="6"/>
      <c r="AF6525" s="12">
        <f t="shared" si="610"/>
        <v>0</v>
      </c>
      <c r="AG6525" s="6"/>
      <c r="AH6525" s="6"/>
      <c r="AI6525" s="6"/>
      <c r="AJ6525" s="6"/>
      <c r="AK6525" s="6"/>
      <c r="AL6525" s="12">
        <f t="shared" si="611"/>
        <v>0</v>
      </c>
      <c r="AM6525" s="11" t="str">
        <f t="shared" si="606"/>
        <v/>
      </c>
      <c r="AN6525" s="7"/>
      <c r="AO6525" s="6"/>
    </row>
    <row r="6526" spans="1:41" ht="15.75" customHeight="1" x14ac:dyDescent="0.2">
      <c r="A6526" s="4"/>
      <c r="B6526" s="7"/>
      <c r="C6526" s="8" t="str">
        <f>IFERROR(VLOOKUP(B6526,Tabla2[#All],2,FALSE),"")</f>
        <v/>
      </c>
      <c r="D6526" s="24"/>
      <c r="E6526" s="9" t="str">
        <f>IFERROR(VLOOKUP(D6526,Tabla1[],2,FALSE),"")</f>
        <v/>
      </c>
      <c r="G6526" s="24"/>
      <c r="L6526" s="3" t="str">
        <f t="shared" si="607"/>
        <v/>
      </c>
      <c r="M6526" s="24"/>
      <c r="N6526" s="24"/>
      <c r="T6526" s="6"/>
      <c r="U6526" s="6"/>
      <c r="V6526" s="10">
        <f t="shared" si="608"/>
        <v>0</v>
      </c>
      <c r="W6526" s="6"/>
      <c r="X6526" s="10">
        <f t="shared" si="609"/>
        <v>0</v>
      </c>
      <c r="Y6526" s="30"/>
      <c r="Z6526" s="30"/>
      <c r="AA6526" s="6"/>
      <c r="AB6526" s="6"/>
      <c r="AC6526" s="6"/>
      <c r="AD6526" s="6"/>
      <c r="AE6526" s="6"/>
      <c r="AF6526" s="12">
        <f t="shared" si="610"/>
        <v>0</v>
      </c>
      <c r="AG6526" s="6"/>
      <c r="AH6526" s="6"/>
      <c r="AI6526" s="6"/>
      <c r="AJ6526" s="6"/>
      <c r="AK6526" s="6"/>
      <c r="AL6526" s="12">
        <f t="shared" si="611"/>
        <v>0</v>
      </c>
      <c r="AM6526" s="11" t="str">
        <f t="shared" si="606"/>
        <v/>
      </c>
      <c r="AN6526" s="7"/>
      <c r="AO6526" s="6"/>
    </row>
    <row r="6527" spans="1:41" ht="15.75" customHeight="1" x14ac:dyDescent="0.2">
      <c r="A6527" s="4"/>
      <c r="B6527" s="7"/>
      <c r="C6527" s="8" t="str">
        <f>IFERROR(VLOOKUP(B6527,Tabla2[#All],2,FALSE),"")</f>
        <v/>
      </c>
      <c r="D6527" s="24"/>
      <c r="E6527" s="9" t="str">
        <f>IFERROR(VLOOKUP(D6527,Tabla1[],2,FALSE),"")</f>
        <v/>
      </c>
      <c r="G6527" s="24"/>
      <c r="L6527" s="3" t="str">
        <f t="shared" si="607"/>
        <v/>
      </c>
      <c r="M6527" s="24"/>
      <c r="N6527" s="24"/>
      <c r="T6527" s="6"/>
      <c r="U6527" s="6"/>
      <c r="V6527" s="10">
        <f t="shared" si="608"/>
        <v>0</v>
      </c>
      <c r="W6527" s="6"/>
      <c r="X6527" s="10">
        <f t="shared" si="609"/>
        <v>0</v>
      </c>
      <c r="Y6527" s="30"/>
      <c r="Z6527" s="30"/>
      <c r="AA6527" s="6"/>
      <c r="AB6527" s="6"/>
      <c r="AC6527" s="6"/>
      <c r="AD6527" s="6"/>
      <c r="AE6527" s="6"/>
      <c r="AF6527" s="12">
        <f t="shared" si="610"/>
        <v>0</v>
      </c>
      <c r="AG6527" s="6"/>
      <c r="AH6527" s="6"/>
      <c r="AI6527" s="6"/>
      <c r="AJ6527" s="6"/>
      <c r="AK6527" s="6"/>
      <c r="AL6527" s="12">
        <f t="shared" si="611"/>
        <v>0</v>
      </c>
      <c r="AM6527" s="11" t="str">
        <f t="shared" si="606"/>
        <v/>
      </c>
      <c r="AN6527" s="7"/>
      <c r="AO6527" s="6"/>
    </row>
    <row r="6528" spans="1:41" ht="15.75" customHeight="1" x14ac:dyDescent="0.2">
      <c r="A6528" s="4"/>
      <c r="B6528" s="7"/>
      <c r="C6528" s="8" t="str">
        <f>IFERROR(VLOOKUP(B6528,Tabla2[#All],2,FALSE),"")</f>
        <v/>
      </c>
      <c r="D6528" s="24"/>
      <c r="E6528" s="9" t="str">
        <f>IFERROR(VLOOKUP(D6528,Tabla1[],2,FALSE),"")</f>
        <v/>
      </c>
      <c r="G6528" s="24"/>
      <c r="L6528" s="3" t="str">
        <f t="shared" si="607"/>
        <v/>
      </c>
      <c r="M6528" s="24"/>
      <c r="N6528" s="24"/>
      <c r="T6528" s="6"/>
      <c r="U6528" s="6"/>
      <c r="V6528" s="10">
        <f t="shared" si="608"/>
        <v>0</v>
      </c>
      <c r="W6528" s="6"/>
      <c r="X6528" s="10">
        <f t="shared" si="609"/>
        <v>0</v>
      </c>
      <c r="Y6528" s="30"/>
      <c r="Z6528" s="30"/>
      <c r="AA6528" s="6"/>
      <c r="AB6528" s="6"/>
      <c r="AC6528" s="6"/>
      <c r="AD6528" s="6"/>
      <c r="AE6528" s="6"/>
      <c r="AF6528" s="12">
        <f t="shared" si="610"/>
        <v>0</v>
      </c>
      <c r="AG6528" s="6"/>
      <c r="AH6528" s="6"/>
      <c r="AI6528" s="6"/>
      <c r="AJ6528" s="6"/>
      <c r="AK6528" s="6"/>
      <c r="AL6528" s="12">
        <f t="shared" si="611"/>
        <v>0</v>
      </c>
      <c r="AM6528" s="11" t="str">
        <f t="shared" si="606"/>
        <v/>
      </c>
      <c r="AN6528" s="7"/>
      <c r="AO6528" s="6"/>
    </row>
    <row r="6529" spans="1:41" ht="15.75" customHeight="1" x14ac:dyDescent="0.2">
      <c r="A6529" s="4"/>
      <c r="B6529" s="7"/>
      <c r="C6529" s="8" t="str">
        <f>IFERROR(VLOOKUP(B6529,Tabla2[#All],2,FALSE),"")</f>
        <v/>
      </c>
      <c r="D6529" s="24"/>
      <c r="E6529" s="9" t="str">
        <f>IFERROR(VLOOKUP(D6529,Tabla1[],2,FALSE),"")</f>
        <v/>
      </c>
      <c r="G6529" s="24"/>
      <c r="L6529" s="3" t="str">
        <f t="shared" si="607"/>
        <v/>
      </c>
      <c r="M6529" s="24"/>
      <c r="N6529" s="24"/>
      <c r="T6529" s="6"/>
      <c r="U6529" s="6"/>
      <c r="V6529" s="10">
        <f t="shared" si="608"/>
        <v>0</v>
      </c>
      <c r="W6529" s="6"/>
      <c r="X6529" s="10">
        <f t="shared" si="609"/>
        <v>0</v>
      </c>
      <c r="Y6529" s="30"/>
      <c r="Z6529" s="30"/>
      <c r="AA6529" s="6"/>
      <c r="AB6529" s="6"/>
      <c r="AC6529" s="6"/>
      <c r="AD6529" s="6"/>
      <c r="AE6529" s="6"/>
      <c r="AF6529" s="12">
        <f t="shared" si="610"/>
        <v>0</v>
      </c>
      <c r="AG6529" s="6"/>
      <c r="AH6529" s="6"/>
      <c r="AI6529" s="6"/>
      <c r="AJ6529" s="6"/>
      <c r="AK6529" s="6"/>
      <c r="AL6529" s="12">
        <f t="shared" si="611"/>
        <v>0</v>
      </c>
      <c r="AM6529" s="11" t="str">
        <f t="shared" si="606"/>
        <v/>
      </c>
      <c r="AN6529" s="7"/>
      <c r="AO6529" s="6"/>
    </row>
    <row r="6530" spans="1:41" ht="15.75" customHeight="1" x14ac:dyDescent="0.2">
      <c r="A6530" s="4"/>
      <c r="B6530" s="7"/>
      <c r="C6530" s="8" t="str">
        <f>IFERROR(VLOOKUP(B6530,Tabla2[#All],2,FALSE),"")</f>
        <v/>
      </c>
      <c r="D6530" s="24"/>
      <c r="E6530" s="9" t="str">
        <f>IFERROR(VLOOKUP(D6530,Tabla1[],2,FALSE),"")</f>
        <v/>
      </c>
      <c r="G6530" s="24"/>
      <c r="L6530" s="3" t="str">
        <f t="shared" si="607"/>
        <v/>
      </c>
      <c r="M6530" s="24"/>
      <c r="N6530" s="24"/>
      <c r="T6530" s="6"/>
      <c r="U6530" s="6"/>
      <c r="V6530" s="10">
        <f t="shared" si="608"/>
        <v>0</v>
      </c>
      <c r="W6530" s="6"/>
      <c r="X6530" s="10">
        <f t="shared" si="609"/>
        <v>0</v>
      </c>
      <c r="Y6530" s="30"/>
      <c r="Z6530" s="30"/>
      <c r="AA6530" s="6"/>
      <c r="AB6530" s="6"/>
      <c r="AC6530" s="6"/>
      <c r="AD6530" s="6"/>
      <c r="AE6530" s="6"/>
      <c r="AF6530" s="12">
        <f t="shared" si="610"/>
        <v>0</v>
      </c>
      <c r="AG6530" s="6"/>
      <c r="AH6530" s="6"/>
      <c r="AI6530" s="6"/>
      <c r="AJ6530" s="6"/>
      <c r="AK6530" s="6"/>
      <c r="AL6530" s="12">
        <f t="shared" si="611"/>
        <v>0</v>
      </c>
      <c r="AM6530" s="11" t="str">
        <f t="shared" si="606"/>
        <v/>
      </c>
      <c r="AN6530" s="7"/>
      <c r="AO6530" s="6"/>
    </row>
    <row r="6531" spans="1:41" ht="15.75" customHeight="1" x14ac:dyDescent="0.2">
      <c r="A6531" s="4"/>
      <c r="B6531" s="7"/>
      <c r="C6531" s="8" t="str">
        <f>IFERROR(VLOOKUP(B6531,Tabla2[#All],2,FALSE),"")</f>
        <v/>
      </c>
      <c r="D6531" s="24"/>
      <c r="E6531" s="9" t="str">
        <f>IFERROR(VLOOKUP(D6531,Tabla1[],2,FALSE),"")</f>
        <v/>
      </c>
      <c r="G6531" s="24"/>
      <c r="L6531" s="3" t="str">
        <f t="shared" si="607"/>
        <v/>
      </c>
      <c r="M6531" s="24"/>
      <c r="N6531" s="24"/>
      <c r="T6531" s="6"/>
      <c r="U6531" s="6"/>
      <c r="V6531" s="10">
        <f t="shared" si="608"/>
        <v>0</v>
      </c>
      <c r="W6531" s="6"/>
      <c r="X6531" s="10">
        <f t="shared" si="609"/>
        <v>0</v>
      </c>
      <c r="Y6531" s="30"/>
      <c r="Z6531" s="30"/>
      <c r="AA6531" s="6"/>
      <c r="AB6531" s="6"/>
      <c r="AC6531" s="6"/>
      <c r="AD6531" s="6"/>
      <c r="AE6531" s="6"/>
      <c r="AF6531" s="12">
        <f t="shared" si="610"/>
        <v>0</v>
      </c>
      <c r="AG6531" s="6"/>
      <c r="AH6531" s="6"/>
      <c r="AI6531" s="6"/>
      <c r="AJ6531" s="6"/>
      <c r="AK6531" s="6"/>
      <c r="AL6531" s="12">
        <f t="shared" si="611"/>
        <v>0</v>
      </c>
      <c r="AM6531" s="11" t="str">
        <f t="shared" si="606"/>
        <v/>
      </c>
      <c r="AN6531" s="7"/>
      <c r="AO6531" s="6"/>
    </row>
    <row r="6532" spans="1:41" ht="15.75" customHeight="1" x14ac:dyDescent="0.2">
      <c r="A6532" s="4"/>
      <c r="B6532" s="7"/>
      <c r="C6532" s="8" t="str">
        <f>IFERROR(VLOOKUP(B6532,Tabla2[#All],2,FALSE),"")</f>
        <v/>
      </c>
      <c r="D6532" s="24"/>
      <c r="E6532" s="9" t="str">
        <f>IFERROR(VLOOKUP(D6532,Tabla1[],2,FALSE),"")</f>
        <v/>
      </c>
      <c r="G6532" s="24"/>
      <c r="L6532" s="3" t="str">
        <f t="shared" si="607"/>
        <v/>
      </c>
      <c r="M6532" s="24"/>
      <c r="N6532" s="24"/>
      <c r="T6532" s="6"/>
      <c r="U6532" s="6"/>
      <c r="V6532" s="10">
        <f t="shared" si="608"/>
        <v>0</v>
      </c>
      <c r="W6532" s="6"/>
      <c r="X6532" s="10">
        <f t="shared" si="609"/>
        <v>0</v>
      </c>
      <c r="Y6532" s="30"/>
      <c r="Z6532" s="30"/>
      <c r="AA6532" s="6"/>
      <c r="AB6532" s="6"/>
      <c r="AC6532" s="6"/>
      <c r="AD6532" s="6"/>
      <c r="AE6532" s="6"/>
      <c r="AF6532" s="12">
        <f t="shared" si="610"/>
        <v>0</v>
      </c>
      <c r="AG6532" s="6"/>
      <c r="AH6532" s="6"/>
      <c r="AI6532" s="6"/>
      <c r="AJ6532" s="6"/>
      <c r="AK6532" s="6"/>
      <c r="AL6532" s="12">
        <f t="shared" si="611"/>
        <v>0</v>
      </c>
      <c r="AM6532" s="11" t="str">
        <f t="shared" si="606"/>
        <v/>
      </c>
      <c r="AN6532" s="7"/>
      <c r="AO6532" s="6"/>
    </row>
    <row r="6533" spans="1:41" ht="15.75" customHeight="1" x14ac:dyDescent="0.2">
      <c r="A6533" s="4"/>
      <c r="B6533" s="7"/>
      <c r="C6533" s="8" t="str">
        <f>IFERROR(VLOOKUP(B6533,Tabla2[#All],2,FALSE),"")</f>
        <v/>
      </c>
      <c r="D6533" s="24"/>
      <c r="E6533" s="9" t="str">
        <f>IFERROR(VLOOKUP(D6533,Tabla1[],2,FALSE),"")</f>
        <v/>
      </c>
      <c r="G6533" s="24"/>
      <c r="L6533" s="3" t="str">
        <f t="shared" si="607"/>
        <v/>
      </c>
      <c r="M6533" s="24"/>
      <c r="N6533" s="24"/>
      <c r="T6533" s="6"/>
      <c r="U6533" s="6"/>
      <c r="V6533" s="10">
        <f t="shared" si="608"/>
        <v>0</v>
      </c>
      <c r="W6533" s="6"/>
      <c r="X6533" s="10">
        <f t="shared" si="609"/>
        <v>0</v>
      </c>
      <c r="Y6533" s="30"/>
      <c r="Z6533" s="30"/>
      <c r="AA6533" s="6"/>
      <c r="AB6533" s="6"/>
      <c r="AC6533" s="6"/>
      <c r="AD6533" s="6"/>
      <c r="AE6533" s="6"/>
      <c r="AF6533" s="12">
        <f t="shared" si="610"/>
        <v>0</v>
      </c>
      <c r="AG6533" s="6"/>
      <c r="AH6533" s="6"/>
      <c r="AI6533" s="6"/>
      <c r="AJ6533" s="6"/>
      <c r="AK6533" s="6"/>
      <c r="AL6533" s="12">
        <f t="shared" si="611"/>
        <v>0</v>
      </c>
      <c r="AM6533" s="11" t="str">
        <f t="shared" si="606"/>
        <v/>
      </c>
      <c r="AN6533" s="7"/>
      <c r="AO6533" s="6"/>
    </row>
    <row r="6534" spans="1:41" ht="15.75" customHeight="1" x14ac:dyDescent="0.2">
      <c r="A6534" s="4"/>
      <c r="B6534" s="7"/>
      <c r="C6534" s="8" t="str">
        <f>IFERROR(VLOOKUP(B6534,Tabla2[#All],2,FALSE),"")</f>
        <v/>
      </c>
      <c r="D6534" s="24"/>
      <c r="E6534" s="9" t="str">
        <f>IFERROR(VLOOKUP(D6534,Tabla1[],2,FALSE),"")</f>
        <v/>
      </c>
      <c r="G6534" s="24"/>
      <c r="L6534" s="3" t="str">
        <f t="shared" si="607"/>
        <v/>
      </c>
      <c r="M6534" s="24"/>
      <c r="N6534" s="24"/>
      <c r="T6534" s="6"/>
      <c r="U6534" s="6"/>
      <c r="V6534" s="10">
        <f t="shared" si="608"/>
        <v>0</v>
      </c>
      <c r="W6534" s="6"/>
      <c r="X6534" s="10">
        <f t="shared" si="609"/>
        <v>0</v>
      </c>
      <c r="Y6534" s="30"/>
      <c r="Z6534" s="30"/>
      <c r="AA6534" s="6"/>
      <c r="AB6534" s="6"/>
      <c r="AC6534" s="6"/>
      <c r="AD6534" s="6"/>
      <c r="AE6534" s="6"/>
      <c r="AF6534" s="12">
        <f t="shared" si="610"/>
        <v>0</v>
      </c>
      <c r="AG6534" s="6"/>
      <c r="AH6534" s="6"/>
      <c r="AI6534" s="6"/>
      <c r="AJ6534" s="6"/>
      <c r="AK6534" s="6"/>
      <c r="AL6534" s="12">
        <f t="shared" si="611"/>
        <v>0</v>
      </c>
      <c r="AM6534" s="11" t="str">
        <f t="shared" si="606"/>
        <v/>
      </c>
      <c r="AN6534" s="7"/>
      <c r="AO6534" s="6"/>
    </row>
    <row r="6535" spans="1:41" ht="15.75" customHeight="1" x14ac:dyDescent="0.2">
      <c r="A6535" s="4"/>
      <c r="B6535" s="7"/>
      <c r="C6535" s="8" t="str">
        <f>IFERROR(VLOOKUP(B6535,Tabla2[#All],2,FALSE),"")</f>
        <v/>
      </c>
      <c r="D6535" s="24"/>
      <c r="E6535" s="9" t="str">
        <f>IFERROR(VLOOKUP(D6535,Tabla1[],2,FALSE),"")</f>
        <v/>
      </c>
      <c r="G6535" s="24"/>
      <c r="L6535" s="3" t="str">
        <f t="shared" si="607"/>
        <v/>
      </c>
      <c r="M6535" s="24"/>
      <c r="N6535" s="24"/>
      <c r="T6535" s="6"/>
      <c r="U6535" s="6"/>
      <c r="V6535" s="10">
        <f t="shared" si="608"/>
        <v>0</v>
      </c>
      <c r="W6535" s="6"/>
      <c r="X6535" s="10">
        <f t="shared" si="609"/>
        <v>0</v>
      </c>
      <c r="Y6535" s="30"/>
      <c r="Z6535" s="30"/>
      <c r="AA6535" s="6"/>
      <c r="AB6535" s="6"/>
      <c r="AC6535" s="6"/>
      <c r="AD6535" s="6"/>
      <c r="AE6535" s="6"/>
      <c r="AF6535" s="12">
        <f t="shared" si="610"/>
        <v>0</v>
      </c>
      <c r="AG6535" s="6"/>
      <c r="AH6535" s="6"/>
      <c r="AI6535" s="6"/>
      <c r="AJ6535" s="6"/>
      <c r="AK6535" s="6"/>
      <c r="AL6535" s="12">
        <f t="shared" si="611"/>
        <v>0</v>
      </c>
      <c r="AM6535" s="11" t="str">
        <f t="shared" ref="AM6535:AM6598" si="612">IF(SUM(AF6535+AL6535)=0,"",IF(SUM(AF6535+AL6535)=Z6535,"Ok","Error en Montos"))</f>
        <v/>
      </c>
      <c r="AN6535" s="7"/>
      <c r="AO6535" s="6"/>
    </row>
    <row r="6536" spans="1:41" ht="15.75" customHeight="1" x14ac:dyDescent="0.2">
      <c r="A6536" s="4"/>
      <c r="B6536" s="7"/>
      <c r="C6536" s="8" t="str">
        <f>IFERROR(VLOOKUP(B6536,Tabla2[#All],2,FALSE),"")</f>
        <v/>
      </c>
      <c r="D6536" s="24"/>
      <c r="E6536" s="9" t="str">
        <f>IFERROR(VLOOKUP(D6536,Tabla1[],2,FALSE),"")</f>
        <v/>
      </c>
      <c r="G6536" s="24"/>
      <c r="L6536" s="3" t="str">
        <f t="shared" ref="L6536:L6599" si="613">IF(AND(J6536&lt;&gt;"",K6536&lt;&gt;""),DATEDIF(J6536,K6536,"d")+1,"")</f>
        <v/>
      </c>
      <c r="M6536" s="24"/>
      <c r="N6536" s="24"/>
      <c r="T6536" s="6"/>
      <c r="U6536" s="6"/>
      <c r="V6536" s="10">
        <f t="shared" ref="V6536:V6599" si="614">SUM(T6536+U6536)</f>
        <v>0</v>
      </c>
      <c r="W6536" s="6"/>
      <c r="X6536" s="10">
        <f t="shared" ref="X6536:X6599" si="615">V6536-W6536</f>
        <v>0</v>
      </c>
      <c r="Y6536" s="30"/>
      <c r="Z6536" s="30"/>
      <c r="AA6536" s="6"/>
      <c r="AB6536" s="6"/>
      <c r="AC6536" s="6"/>
      <c r="AD6536" s="6"/>
      <c r="AE6536" s="6"/>
      <c r="AF6536" s="12">
        <f t="shared" ref="AF6536:AF6599" si="616">SUM(AA6536:AD6536)</f>
        <v>0</v>
      </c>
      <c r="AG6536" s="6"/>
      <c r="AH6536" s="6"/>
      <c r="AI6536" s="6"/>
      <c r="AJ6536" s="6"/>
      <c r="AK6536" s="6"/>
      <c r="AL6536" s="12">
        <f t="shared" ref="AL6536:AL6599" si="617">SUM(AG6536:AJ6536)</f>
        <v>0</v>
      </c>
      <c r="AM6536" s="11" t="str">
        <f t="shared" si="612"/>
        <v/>
      </c>
      <c r="AN6536" s="7"/>
      <c r="AO6536" s="6"/>
    </row>
    <row r="6537" spans="1:41" ht="15.75" customHeight="1" x14ac:dyDescent="0.2">
      <c r="A6537" s="4"/>
      <c r="B6537" s="7"/>
      <c r="C6537" s="8" t="str">
        <f>IFERROR(VLOOKUP(B6537,Tabla2[#All],2,FALSE),"")</f>
        <v/>
      </c>
      <c r="D6537" s="24"/>
      <c r="E6537" s="9" t="str">
        <f>IFERROR(VLOOKUP(D6537,Tabla1[],2,FALSE),"")</f>
        <v/>
      </c>
      <c r="G6537" s="24"/>
      <c r="L6537" s="3" t="str">
        <f t="shared" si="613"/>
        <v/>
      </c>
      <c r="M6537" s="24"/>
      <c r="N6537" s="24"/>
      <c r="T6537" s="6"/>
      <c r="U6537" s="6"/>
      <c r="V6537" s="10">
        <f t="shared" si="614"/>
        <v>0</v>
      </c>
      <c r="W6537" s="6"/>
      <c r="X6537" s="10">
        <f t="shared" si="615"/>
        <v>0</v>
      </c>
      <c r="Y6537" s="30"/>
      <c r="Z6537" s="30"/>
      <c r="AA6537" s="6"/>
      <c r="AB6537" s="6"/>
      <c r="AC6537" s="6"/>
      <c r="AD6537" s="6"/>
      <c r="AE6537" s="6"/>
      <c r="AF6537" s="12">
        <f t="shared" si="616"/>
        <v>0</v>
      </c>
      <c r="AG6537" s="6"/>
      <c r="AH6537" s="6"/>
      <c r="AI6537" s="6"/>
      <c r="AJ6537" s="6"/>
      <c r="AK6537" s="6"/>
      <c r="AL6537" s="12">
        <f t="shared" si="617"/>
        <v>0</v>
      </c>
      <c r="AM6537" s="11" t="str">
        <f t="shared" si="612"/>
        <v/>
      </c>
      <c r="AN6537" s="7"/>
      <c r="AO6537" s="6"/>
    </row>
    <row r="6538" spans="1:41" ht="15.75" customHeight="1" x14ac:dyDescent="0.2">
      <c r="A6538" s="4"/>
      <c r="B6538" s="7"/>
      <c r="C6538" s="8" t="str">
        <f>IFERROR(VLOOKUP(B6538,Tabla2[#All],2,FALSE),"")</f>
        <v/>
      </c>
      <c r="D6538" s="24"/>
      <c r="E6538" s="9" t="str">
        <f>IFERROR(VLOOKUP(D6538,Tabla1[],2,FALSE),"")</f>
        <v/>
      </c>
      <c r="G6538" s="24"/>
      <c r="L6538" s="3" t="str">
        <f t="shared" si="613"/>
        <v/>
      </c>
      <c r="M6538" s="24"/>
      <c r="N6538" s="24"/>
      <c r="T6538" s="6"/>
      <c r="U6538" s="6"/>
      <c r="V6538" s="10">
        <f t="shared" si="614"/>
        <v>0</v>
      </c>
      <c r="W6538" s="6"/>
      <c r="X6538" s="10">
        <f t="shared" si="615"/>
        <v>0</v>
      </c>
      <c r="Y6538" s="30"/>
      <c r="Z6538" s="30"/>
      <c r="AA6538" s="6"/>
      <c r="AB6538" s="6"/>
      <c r="AC6538" s="6"/>
      <c r="AD6538" s="6"/>
      <c r="AE6538" s="6"/>
      <c r="AF6538" s="12">
        <f t="shared" si="616"/>
        <v>0</v>
      </c>
      <c r="AG6538" s="6"/>
      <c r="AH6538" s="6"/>
      <c r="AI6538" s="6"/>
      <c r="AJ6538" s="6"/>
      <c r="AK6538" s="6"/>
      <c r="AL6538" s="12">
        <f t="shared" si="617"/>
        <v>0</v>
      </c>
      <c r="AM6538" s="11" t="str">
        <f t="shared" si="612"/>
        <v/>
      </c>
      <c r="AN6538" s="7"/>
      <c r="AO6538" s="6"/>
    </row>
    <row r="6539" spans="1:41" ht="15.75" customHeight="1" x14ac:dyDescent="0.2">
      <c r="A6539" s="4"/>
      <c r="B6539" s="7"/>
      <c r="C6539" s="8" t="str">
        <f>IFERROR(VLOOKUP(B6539,Tabla2[#All],2,FALSE),"")</f>
        <v/>
      </c>
      <c r="D6539" s="24"/>
      <c r="E6539" s="9" t="str">
        <f>IFERROR(VLOOKUP(D6539,Tabla1[],2,FALSE),"")</f>
        <v/>
      </c>
      <c r="G6539" s="24"/>
      <c r="L6539" s="3" t="str">
        <f t="shared" si="613"/>
        <v/>
      </c>
      <c r="M6539" s="24"/>
      <c r="N6539" s="24"/>
      <c r="T6539" s="6"/>
      <c r="U6539" s="6"/>
      <c r="V6539" s="10">
        <f t="shared" si="614"/>
        <v>0</v>
      </c>
      <c r="W6539" s="6"/>
      <c r="X6539" s="10">
        <f t="shared" si="615"/>
        <v>0</v>
      </c>
      <c r="Y6539" s="30"/>
      <c r="Z6539" s="30"/>
      <c r="AA6539" s="6"/>
      <c r="AB6539" s="6"/>
      <c r="AC6539" s="6"/>
      <c r="AD6539" s="6"/>
      <c r="AE6539" s="6"/>
      <c r="AF6539" s="12">
        <f t="shared" si="616"/>
        <v>0</v>
      </c>
      <c r="AG6539" s="6"/>
      <c r="AH6539" s="6"/>
      <c r="AI6539" s="6"/>
      <c r="AJ6539" s="6"/>
      <c r="AK6539" s="6"/>
      <c r="AL6539" s="12">
        <f t="shared" si="617"/>
        <v>0</v>
      </c>
      <c r="AM6539" s="11" t="str">
        <f t="shared" si="612"/>
        <v/>
      </c>
      <c r="AN6539" s="7"/>
      <c r="AO6539" s="6"/>
    </row>
    <row r="6540" spans="1:41" ht="15.75" customHeight="1" x14ac:dyDescent="0.2">
      <c r="A6540" s="4"/>
      <c r="B6540" s="7"/>
      <c r="C6540" s="8" t="str">
        <f>IFERROR(VLOOKUP(B6540,Tabla2[#All],2,FALSE),"")</f>
        <v/>
      </c>
      <c r="D6540" s="24"/>
      <c r="E6540" s="9" t="str">
        <f>IFERROR(VLOOKUP(D6540,Tabla1[],2,FALSE),"")</f>
        <v/>
      </c>
      <c r="G6540" s="24"/>
      <c r="L6540" s="3" t="str">
        <f t="shared" si="613"/>
        <v/>
      </c>
      <c r="M6540" s="24"/>
      <c r="N6540" s="24"/>
      <c r="T6540" s="6"/>
      <c r="U6540" s="6"/>
      <c r="V6540" s="10">
        <f t="shared" si="614"/>
        <v>0</v>
      </c>
      <c r="W6540" s="6"/>
      <c r="X6540" s="10">
        <f t="shared" si="615"/>
        <v>0</v>
      </c>
      <c r="Y6540" s="30"/>
      <c r="Z6540" s="30"/>
      <c r="AA6540" s="6"/>
      <c r="AB6540" s="6"/>
      <c r="AC6540" s="6"/>
      <c r="AD6540" s="6"/>
      <c r="AE6540" s="6"/>
      <c r="AF6540" s="12">
        <f t="shared" si="616"/>
        <v>0</v>
      </c>
      <c r="AG6540" s="6"/>
      <c r="AH6540" s="6"/>
      <c r="AI6540" s="6"/>
      <c r="AJ6540" s="6"/>
      <c r="AK6540" s="6"/>
      <c r="AL6540" s="12">
        <f t="shared" si="617"/>
        <v>0</v>
      </c>
      <c r="AM6540" s="11" t="str">
        <f t="shared" si="612"/>
        <v/>
      </c>
      <c r="AN6540" s="7"/>
      <c r="AO6540" s="6"/>
    </row>
    <row r="6541" spans="1:41" ht="15.75" customHeight="1" x14ac:dyDescent="0.2">
      <c r="A6541" s="4"/>
      <c r="B6541" s="7"/>
      <c r="C6541" s="8" t="str">
        <f>IFERROR(VLOOKUP(B6541,Tabla2[#All],2,FALSE),"")</f>
        <v/>
      </c>
      <c r="D6541" s="24"/>
      <c r="E6541" s="9" t="str">
        <f>IFERROR(VLOOKUP(D6541,Tabla1[],2,FALSE),"")</f>
        <v/>
      </c>
      <c r="G6541" s="24"/>
      <c r="L6541" s="3" t="str">
        <f t="shared" si="613"/>
        <v/>
      </c>
      <c r="M6541" s="24"/>
      <c r="N6541" s="24"/>
      <c r="T6541" s="6"/>
      <c r="U6541" s="6"/>
      <c r="V6541" s="10">
        <f t="shared" si="614"/>
        <v>0</v>
      </c>
      <c r="W6541" s="6"/>
      <c r="X6541" s="10">
        <f t="shared" si="615"/>
        <v>0</v>
      </c>
      <c r="Y6541" s="30"/>
      <c r="Z6541" s="30"/>
      <c r="AA6541" s="6"/>
      <c r="AB6541" s="6"/>
      <c r="AC6541" s="6"/>
      <c r="AD6541" s="6"/>
      <c r="AE6541" s="6"/>
      <c r="AF6541" s="12">
        <f t="shared" si="616"/>
        <v>0</v>
      </c>
      <c r="AG6541" s="6"/>
      <c r="AH6541" s="6"/>
      <c r="AI6541" s="6"/>
      <c r="AJ6541" s="6"/>
      <c r="AK6541" s="6"/>
      <c r="AL6541" s="12">
        <f t="shared" si="617"/>
        <v>0</v>
      </c>
      <c r="AM6541" s="11" t="str">
        <f t="shared" si="612"/>
        <v/>
      </c>
      <c r="AN6541" s="7"/>
      <c r="AO6541" s="6"/>
    </row>
    <row r="6542" spans="1:41" ht="15.75" customHeight="1" x14ac:dyDescent="0.2">
      <c r="A6542" s="4"/>
      <c r="B6542" s="7"/>
      <c r="C6542" s="8" t="str">
        <f>IFERROR(VLOOKUP(B6542,Tabla2[#All],2,FALSE),"")</f>
        <v/>
      </c>
      <c r="D6542" s="24"/>
      <c r="E6542" s="9" t="str">
        <f>IFERROR(VLOOKUP(D6542,Tabla1[],2,FALSE),"")</f>
        <v/>
      </c>
      <c r="G6542" s="24"/>
      <c r="L6542" s="3" t="str">
        <f t="shared" si="613"/>
        <v/>
      </c>
      <c r="M6542" s="24"/>
      <c r="N6542" s="24"/>
      <c r="T6542" s="6"/>
      <c r="U6542" s="6"/>
      <c r="V6542" s="10">
        <f t="shared" si="614"/>
        <v>0</v>
      </c>
      <c r="W6542" s="6"/>
      <c r="X6542" s="10">
        <f t="shared" si="615"/>
        <v>0</v>
      </c>
      <c r="Y6542" s="30"/>
      <c r="Z6542" s="30"/>
      <c r="AA6542" s="6"/>
      <c r="AB6542" s="6"/>
      <c r="AC6542" s="6"/>
      <c r="AD6542" s="6"/>
      <c r="AE6542" s="6"/>
      <c r="AF6542" s="12">
        <f t="shared" si="616"/>
        <v>0</v>
      </c>
      <c r="AG6542" s="6"/>
      <c r="AH6542" s="6"/>
      <c r="AI6542" s="6"/>
      <c r="AJ6542" s="6"/>
      <c r="AK6542" s="6"/>
      <c r="AL6542" s="12">
        <f t="shared" si="617"/>
        <v>0</v>
      </c>
      <c r="AM6542" s="11" t="str">
        <f t="shared" si="612"/>
        <v/>
      </c>
      <c r="AN6542" s="7"/>
      <c r="AO6542" s="6"/>
    </row>
    <row r="6543" spans="1:41" ht="15.75" customHeight="1" x14ac:dyDescent="0.2">
      <c r="A6543" s="4"/>
      <c r="B6543" s="7"/>
      <c r="C6543" s="8" t="str">
        <f>IFERROR(VLOOKUP(B6543,Tabla2[#All],2,FALSE),"")</f>
        <v/>
      </c>
      <c r="D6543" s="24"/>
      <c r="E6543" s="9" t="str">
        <f>IFERROR(VLOOKUP(D6543,Tabla1[],2,FALSE),"")</f>
        <v/>
      </c>
      <c r="G6543" s="24"/>
      <c r="L6543" s="3" t="str">
        <f t="shared" si="613"/>
        <v/>
      </c>
      <c r="M6543" s="24"/>
      <c r="N6543" s="24"/>
      <c r="T6543" s="6"/>
      <c r="U6543" s="6"/>
      <c r="V6543" s="10">
        <f t="shared" si="614"/>
        <v>0</v>
      </c>
      <c r="W6543" s="6"/>
      <c r="X6543" s="10">
        <f t="shared" si="615"/>
        <v>0</v>
      </c>
      <c r="Y6543" s="30"/>
      <c r="Z6543" s="30"/>
      <c r="AA6543" s="6"/>
      <c r="AB6543" s="6"/>
      <c r="AC6543" s="6"/>
      <c r="AD6543" s="6"/>
      <c r="AE6543" s="6"/>
      <c r="AF6543" s="12">
        <f t="shared" si="616"/>
        <v>0</v>
      </c>
      <c r="AG6543" s="6"/>
      <c r="AH6543" s="6"/>
      <c r="AI6543" s="6"/>
      <c r="AJ6543" s="6"/>
      <c r="AK6543" s="6"/>
      <c r="AL6543" s="12">
        <f t="shared" si="617"/>
        <v>0</v>
      </c>
      <c r="AM6543" s="11" t="str">
        <f t="shared" si="612"/>
        <v/>
      </c>
      <c r="AN6543" s="7"/>
      <c r="AO6543" s="6"/>
    </row>
    <row r="6544" spans="1:41" ht="15.75" customHeight="1" x14ac:dyDescent="0.2">
      <c r="A6544" s="4"/>
      <c r="B6544" s="7"/>
      <c r="C6544" s="8" t="str">
        <f>IFERROR(VLOOKUP(B6544,Tabla2[#All],2,FALSE),"")</f>
        <v/>
      </c>
      <c r="D6544" s="24"/>
      <c r="E6544" s="9" t="str">
        <f>IFERROR(VLOOKUP(D6544,Tabla1[],2,FALSE),"")</f>
        <v/>
      </c>
      <c r="G6544" s="24"/>
      <c r="L6544" s="3" t="str">
        <f t="shared" si="613"/>
        <v/>
      </c>
      <c r="M6544" s="24"/>
      <c r="N6544" s="24"/>
      <c r="T6544" s="6"/>
      <c r="U6544" s="6"/>
      <c r="V6544" s="10">
        <f t="shared" si="614"/>
        <v>0</v>
      </c>
      <c r="W6544" s="6"/>
      <c r="X6544" s="10">
        <f t="shared" si="615"/>
        <v>0</v>
      </c>
      <c r="Y6544" s="30"/>
      <c r="Z6544" s="30"/>
      <c r="AA6544" s="6"/>
      <c r="AB6544" s="6"/>
      <c r="AC6544" s="6"/>
      <c r="AD6544" s="6"/>
      <c r="AE6544" s="6"/>
      <c r="AF6544" s="12">
        <f t="shared" si="616"/>
        <v>0</v>
      </c>
      <c r="AG6544" s="6"/>
      <c r="AH6544" s="6"/>
      <c r="AI6544" s="6"/>
      <c r="AJ6544" s="6"/>
      <c r="AK6544" s="6"/>
      <c r="AL6544" s="12">
        <f t="shared" si="617"/>
        <v>0</v>
      </c>
      <c r="AM6544" s="11" t="str">
        <f t="shared" si="612"/>
        <v/>
      </c>
      <c r="AN6544" s="7"/>
      <c r="AO6544" s="6"/>
    </row>
    <row r="6545" spans="1:41" ht="15.75" customHeight="1" x14ac:dyDescent="0.2">
      <c r="A6545" s="4"/>
      <c r="B6545" s="7"/>
      <c r="C6545" s="8" t="str">
        <f>IFERROR(VLOOKUP(B6545,Tabla2[#All],2,FALSE),"")</f>
        <v/>
      </c>
      <c r="D6545" s="24"/>
      <c r="E6545" s="9" t="str">
        <f>IFERROR(VLOOKUP(D6545,Tabla1[],2,FALSE),"")</f>
        <v/>
      </c>
      <c r="G6545" s="24"/>
      <c r="L6545" s="3" t="str">
        <f t="shared" si="613"/>
        <v/>
      </c>
      <c r="M6545" s="24"/>
      <c r="N6545" s="24"/>
      <c r="T6545" s="6"/>
      <c r="U6545" s="6"/>
      <c r="V6545" s="10">
        <f t="shared" si="614"/>
        <v>0</v>
      </c>
      <c r="W6545" s="6"/>
      <c r="X6545" s="10">
        <f t="shared" si="615"/>
        <v>0</v>
      </c>
      <c r="Y6545" s="30"/>
      <c r="Z6545" s="30"/>
      <c r="AA6545" s="6"/>
      <c r="AB6545" s="6"/>
      <c r="AC6545" s="6"/>
      <c r="AD6545" s="6"/>
      <c r="AE6545" s="6"/>
      <c r="AF6545" s="12">
        <f t="shared" si="616"/>
        <v>0</v>
      </c>
      <c r="AG6545" s="6"/>
      <c r="AH6545" s="6"/>
      <c r="AI6545" s="6"/>
      <c r="AJ6545" s="6"/>
      <c r="AK6545" s="6"/>
      <c r="AL6545" s="12">
        <f t="shared" si="617"/>
        <v>0</v>
      </c>
      <c r="AM6545" s="11" t="str">
        <f t="shared" si="612"/>
        <v/>
      </c>
      <c r="AN6545" s="7"/>
      <c r="AO6545" s="6"/>
    </row>
    <row r="6546" spans="1:41" ht="15.75" customHeight="1" x14ac:dyDescent="0.2">
      <c r="A6546" s="4"/>
      <c r="B6546" s="7"/>
      <c r="C6546" s="8" t="str">
        <f>IFERROR(VLOOKUP(B6546,Tabla2[#All],2,FALSE),"")</f>
        <v/>
      </c>
      <c r="D6546" s="24"/>
      <c r="E6546" s="9" t="str">
        <f>IFERROR(VLOOKUP(D6546,Tabla1[],2,FALSE),"")</f>
        <v/>
      </c>
      <c r="G6546" s="24"/>
      <c r="L6546" s="3" t="str">
        <f t="shared" si="613"/>
        <v/>
      </c>
      <c r="M6546" s="24"/>
      <c r="N6546" s="24"/>
      <c r="T6546" s="6"/>
      <c r="U6546" s="6"/>
      <c r="V6546" s="10">
        <f t="shared" si="614"/>
        <v>0</v>
      </c>
      <c r="W6546" s="6"/>
      <c r="X6546" s="10">
        <f t="shared" si="615"/>
        <v>0</v>
      </c>
      <c r="Y6546" s="30"/>
      <c r="Z6546" s="30"/>
      <c r="AA6546" s="6"/>
      <c r="AB6546" s="6"/>
      <c r="AC6546" s="6"/>
      <c r="AD6546" s="6"/>
      <c r="AE6546" s="6"/>
      <c r="AF6546" s="12">
        <f t="shared" si="616"/>
        <v>0</v>
      </c>
      <c r="AG6546" s="6"/>
      <c r="AH6546" s="6"/>
      <c r="AI6546" s="6"/>
      <c r="AJ6546" s="6"/>
      <c r="AK6546" s="6"/>
      <c r="AL6546" s="12">
        <f t="shared" si="617"/>
        <v>0</v>
      </c>
      <c r="AM6546" s="11" t="str">
        <f t="shared" si="612"/>
        <v/>
      </c>
      <c r="AN6546" s="7"/>
      <c r="AO6546" s="6"/>
    </row>
    <row r="6547" spans="1:41" ht="15.75" customHeight="1" x14ac:dyDescent="0.2">
      <c r="A6547" s="4"/>
      <c r="B6547" s="7"/>
      <c r="C6547" s="8" t="str">
        <f>IFERROR(VLOOKUP(B6547,Tabla2[#All],2,FALSE),"")</f>
        <v/>
      </c>
      <c r="D6547" s="24"/>
      <c r="E6547" s="9" t="str">
        <f>IFERROR(VLOOKUP(D6547,Tabla1[],2,FALSE),"")</f>
        <v/>
      </c>
      <c r="G6547" s="24"/>
      <c r="L6547" s="3" t="str">
        <f t="shared" si="613"/>
        <v/>
      </c>
      <c r="M6547" s="24"/>
      <c r="N6547" s="24"/>
      <c r="T6547" s="6"/>
      <c r="U6547" s="6"/>
      <c r="V6547" s="10">
        <f t="shared" si="614"/>
        <v>0</v>
      </c>
      <c r="W6547" s="6"/>
      <c r="X6547" s="10">
        <f t="shared" si="615"/>
        <v>0</v>
      </c>
      <c r="Y6547" s="30"/>
      <c r="Z6547" s="30"/>
      <c r="AA6547" s="6"/>
      <c r="AB6547" s="6"/>
      <c r="AC6547" s="6"/>
      <c r="AD6547" s="6"/>
      <c r="AE6547" s="6"/>
      <c r="AF6547" s="12">
        <f t="shared" si="616"/>
        <v>0</v>
      </c>
      <c r="AG6547" s="6"/>
      <c r="AH6547" s="6"/>
      <c r="AI6547" s="6"/>
      <c r="AJ6547" s="6"/>
      <c r="AK6547" s="6"/>
      <c r="AL6547" s="12">
        <f t="shared" si="617"/>
        <v>0</v>
      </c>
      <c r="AM6547" s="11" t="str">
        <f t="shared" si="612"/>
        <v/>
      </c>
      <c r="AN6547" s="7"/>
      <c r="AO6547" s="6"/>
    </row>
    <row r="6548" spans="1:41" ht="15.75" customHeight="1" x14ac:dyDescent="0.2">
      <c r="A6548" s="4"/>
      <c r="B6548" s="7"/>
      <c r="C6548" s="8" t="str">
        <f>IFERROR(VLOOKUP(B6548,Tabla2[#All],2,FALSE),"")</f>
        <v/>
      </c>
      <c r="D6548" s="24"/>
      <c r="E6548" s="9" t="str">
        <f>IFERROR(VLOOKUP(D6548,Tabla1[],2,FALSE),"")</f>
        <v/>
      </c>
      <c r="G6548" s="24"/>
      <c r="L6548" s="3" t="str">
        <f t="shared" si="613"/>
        <v/>
      </c>
      <c r="M6548" s="24"/>
      <c r="N6548" s="24"/>
      <c r="T6548" s="6"/>
      <c r="U6548" s="6"/>
      <c r="V6548" s="10">
        <f t="shared" si="614"/>
        <v>0</v>
      </c>
      <c r="W6548" s="6"/>
      <c r="X6548" s="10">
        <f t="shared" si="615"/>
        <v>0</v>
      </c>
      <c r="Y6548" s="30"/>
      <c r="Z6548" s="30"/>
      <c r="AA6548" s="6"/>
      <c r="AB6548" s="6"/>
      <c r="AC6548" s="6"/>
      <c r="AD6548" s="6"/>
      <c r="AE6548" s="6"/>
      <c r="AF6548" s="12">
        <f t="shared" si="616"/>
        <v>0</v>
      </c>
      <c r="AG6548" s="6"/>
      <c r="AH6548" s="6"/>
      <c r="AI6548" s="6"/>
      <c r="AJ6548" s="6"/>
      <c r="AK6548" s="6"/>
      <c r="AL6548" s="12">
        <f t="shared" si="617"/>
        <v>0</v>
      </c>
      <c r="AM6548" s="11" t="str">
        <f t="shared" si="612"/>
        <v/>
      </c>
      <c r="AN6548" s="7"/>
      <c r="AO6548" s="6"/>
    </row>
    <row r="6549" spans="1:41" ht="15.75" customHeight="1" x14ac:dyDescent="0.2">
      <c r="A6549" s="4"/>
      <c r="B6549" s="7"/>
      <c r="C6549" s="8" t="str">
        <f>IFERROR(VLOOKUP(B6549,Tabla2[#All],2,FALSE),"")</f>
        <v/>
      </c>
      <c r="D6549" s="24"/>
      <c r="E6549" s="9" t="str">
        <f>IFERROR(VLOOKUP(D6549,Tabla1[],2,FALSE),"")</f>
        <v/>
      </c>
      <c r="G6549" s="24"/>
      <c r="L6549" s="3" t="str">
        <f t="shared" si="613"/>
        <v/>
      </c>
      <c r="M6549" s="24"/>
      <c r="N6549" s="24"/>
      <c r="T6549" s="6"/>
      <c r="U6549" s="6"/>
      <c r="V6549" s="10">
        <f t="shared" si="614"/>
        <v>0</v>
      </c>
      <c r="W6549" s="6"/>
      <c r="X6549" s="10">
        <f t="shared" si="615"/>
        <v>0</v>
      </c>
      <c r="Y6549" s="30"/>
      <c r="Z6549" s="30"/>
      <c r="AA6549" s="6"/>
      <c r="AB6549" s="6"/>
      <c r="AC6549" s="6"/>
      <c r="AD6549" s="6"/>
      <c r="AE6549" s="6"/>
      <c r="AF6549" s="12">
        <f t="shared" si="616"/>
        <v>0</v>
      </c>
      <c r="AG6549" s="6"/>
      <c r="AH6549" s="6"/>
      <c r="AI6549" s="6"/>
      <c r="AJ6549" s="6"/>
      <c r="AK6549" s="6"/>
      <c r="AL6549" s="12">
        <f t="shared" si="617"/>
        <v>0</v>
      </c>
      <c r="AM6549" s="11" t="str">
        <f t="shared" si="612"/>
        <v/>
      </c>
      <c r="AN6549" s="7"/>
      <c r="AO6549" s="6"/>
    </row>
    <row r="6550" spans="1:41" ht="15.75" customHeight="1" x14ac:dyDescent="0.2">
      <c r="A6550" s="4"/>
      <c r="B6550" s="7"/>
      <c r="C6550" s="8" t="str">
        <f>IFERROR(VLOOKUP(B6550,Tabla2[#All],2,FALSE),"")</f>
        <v/>
      </c>
      <c r="D6550" s="24"/>
      <c r="E6550" s="9" t="str">
        <f>IFERROR(VLOOKUP(D6550,Tabla1[],2,FALSE),"")</f>
        <v/>
      </c>
      <c r="G6550" s="24"/>
      <c r="L6550" s="3" t="str">
        <f t="shared" si="613"/>
        <v/>
      </c>
      <c r="M6550" s="24"/>
      <c r="N6550" s="24"/>
      <c r="T6550" s="6"/>
      <c r="U6550" s="6"/>
      <c r="V6550" s="10">
        <f t="shared" si="614"/>
        <v>0</v>
      </c>
      <c r="W6550" s="6"/>
      <c r="X6550" s="10">
        <f t="shared" si="615"/>
        <v>0</v>
      </c>
      <c r="Y6550" s="30"/>
      <c r="Z6550" s="30"/>
      <c r="AA6550" s="6"/>
      <c r="AB6550" s="6"/>
      <c r="AC6550" s="6"/>
      <c r="AD6550" s="6"/>
      <c r="AE6550" s="6"/>
      <c r="AF6550" s="12">
        <f t="shared" si="616"/>
        <v>0</v>
      </c>
      <c r="AG6550" s="6"/>
      <c r="AH6550" s="6"/>
      <c r="AI6550" s="6"/>
      <c r="AJ6550" s="6"/>
      <c r="AK6550" s="6"/>
      <c r="AL6550" s="12">
        <f t="shared" si="617"/>
        <v>0</v>
      </c>
      <c r="AM6550" s="11" t="str">
        <f t="shared" si="612"/>
        <v/>
      </c>
      <c r="AN6550" s="7"/>
      <c r="AO6550" s="6"/>
    </row>
    <row r="6551" spans="1:41" ht="15.75" customHeight="1" x14ac:dyDescent="0.2">
      <c r="A6551" s="4"/>
      <c r="B6551" s="7"/>
      <c r="C6551" s="8" t="str">
        <f>IFERROR(VLOOKUP(B6551,Tabla2[#All],2,FALSE),"")</f>
        <v/>
      </c>
      <c r="D6551" s="24"/>
      <c r="E6551" s="9" t="str">
        <f>IFERROR(VLOOKUP(D6551,Tabla1[],2,FALSE),"")</f>
        <v/>
      </c>
      <c r="G6551" s="24"/>
      <c r="L6551" s="3" t="str">
        <f t="shared" si="613"/>
        <v/>
      </c>
      <c r="M6551" s="24"/>
      <c r="N6551" s="24"/>
      <c r="T6551" s="6"/>
      <c r="U6551" s="6"/>
      <c r="V6551" s="10">
        <f t="shared" si="614"/>
        <v>0</v>
      </c>
      <c r="W6551" s="6"/>
      <c r="X6551" s="10">
        <f t="shared" si="615"/>
        <v>0</v>
      </c>
      <c r="Y6551" s="30"/>
      <c r="Z6551" s="30"/>
      <c r="AA6551" s="6"/>
      <c r="AB6551" s="6"/>
      <c r="AC6551" s="6"/>
      <c r="AD6551" s="6"/>
      <c r="AE6551" s="6"/>
      <c r="AF6551" s="12">
        <f t="shared" si="616"/>
        <v>0</v>
      </c>
      <c r="AG6551" s="6"/>
      <c r="AH6551" s="6"/>
      <c r="AI6551" s="6"/>
      <c r="AJ6551" s="6"/>
      <c r="AK6551" s="6"/>
      <c r="AL6551" s="12">
        <f t="shared" si="617"/>
        <v>0</v>
      </c>
      <c r="AM6551" s="11" t="str">
        <f t="shared" si="612"/>
        <v/>
      </c>
      <c r="AN6551" s="7"/>
      <c r="AO6551" s="6"/>
    </row>
    <row r="6552" spans="1:41" ht="15.75" customHeight="1" x14ac:dyDescent="0.2">
      <c r="A6552" s="4"/>
      <c r="B6552" s="7"/>
      <c r="C6552" s="8" t="str">
        <f>IFERROR(VLOOKUP(B6552,Tabla2[#All],2,FALSE),"")</f>
        <v/>
      </c>
      <c r="D6552" s="24"/>
      <c r="E6552" s="9" t="str">
        <f>IFERROR(VLOOKUP(D6552,Tabla1[],2,FALSE),"")</f>
        <v/>
      </c>
      <c r="G6552" s="24"/>
      <c r="L6552" s="3" t="str">
        <f t="shared" si="613"/>
        <v/>
      </c>
      <c r="M6552" s="24"/>
      <c r="N6552" s="24"/>
      <c r="T6552" s="6"/>
      <c r="U6552" s="6"/>
      <c r="V6552" s="10">
        <f t="shared" si="614"/>
        <v>0</v>
      </c>
      <c r="W6552" s="6"/>
      <c r="X6552" s="10">
        <f t="shared" si="615"/>
        <v>0</v>
      </c>
      <c r="Y6552" s="30"/>
      <c r="Z6552" s="30"/>
      <c r="AA6552" s="6"/>
      <c r="AB6552" s="6"/>
      <c r="AC6552" s="6"/>
      <c r="AD6552" s="6"/>
      <c r="AE6552" s="6"/>
      <c r="AF6552" s="12">
        <f t="shared" si="616"/>
        <v>0</v>
      </c>
      <c r="AG6552" s="6"/>
      <c r="AH6552" s="6"/>
      <c r="AI6552" s="6"/>
      <c r="AJ6552" s="6"/>
      <c r="AK6552" s="6"/>
      <c r="AL6552" s="12">
        <f t="shared" si="617"/>
        <v>0</v>
      </c>
      <c r="AM6552" s="11" t="str">
        <f t="shared" si="612"/>
        <v/>
      </c>
      <c r="AN6552" s="7"/>
      <c r="AO6552" s="6"/>
    </row>
    <row r="6553" spans="1:41" ht="15.75" customHeight="1" x14ac:dyDescent="0.2">
      <c r="A6553" s="4"/>
      <c r="B6553" s="7"/>
      <c r="C6553" s="8" t="str">
        <f>IFERROR(VLOOKUP(B6553,Tabla2[#All],2,FALSE),"")</f>
        <v/>
      </c>
      <c r="D6553" s="24"/>
      <c r="E6553" s="9" t="str">
        <f>IFERROR(VLOOKUP(D6553,Tabla1[],2,FALSE),"")</f>
        <v/>
      </c>
      <c r="G6553" s="24"/>
      <c r="L6553" s="3" t="str">
        <f t="shared" si="613"/>
        <v/>
      </c>
      <c r="M6553" s="24"/>
      <c r="N6553" s="24"/>
      <c r="T6553" s="6"/>
      <c r="U6553" s="6"/>
      <c r="V6553" s="10">
        <f t="shared" si="614"/>
        <v>0</v>
      </c>
      <c r="W6553" s="6"/>
      <c r="X6553" s="10">
        <f t="shared" si="615"/>
        <v>0</v>
      </c>
      <c r="Y6553" s="30"/>
      <c r="Z6553" s="30"/>
      <c r="AA6553" s="6"/>
      <c r="AB6553" s="6"/>
      <c r="AC6553" s="6"/>
      <c r="AD6553" s="6"/>
      <c r="AE6553" s="6"/>
      <c r="AF6553" s="12">
        <f t="shared" si="616"/>
        <v>0</v>
      </c>
      <c r="AG6553" s="6"/>
      <c r="AH6553" s="6"/>
      <c r="AI6553" s="6"/>
      <c r="AJ6553" s="6"/>
      <c r="AK6553" s="6"/>
      <c r="AL6553" s="12">
        <f t="shared" si="617"/>
        <v>0</v>
      </c>
      <c r="AM6553" s="11" t="str">
        <f t="shared" si="612"/>
        <v/>
      </c>
      <c r="AN6553" s="7"/>
      <c r="AO6553" s="6"/>
    </row>
    <row r="6554" spans="1:41" ht="15.75" customHeight="1" x14ac:dyDescent="0.2">
      <c r="A6554" s="4"/>
      <c r="B6554" s="7"/>
      <c r="C6554" s="8" t="str">
        <f>IFERROR(VLOOKUP(B6554,Tabla2[#All],2,FALSE),"")</f>
        <v/>
      </c>
      <c r="D6554" s="24"/>
      <c r="E6554" s="9" t="str">
        <f>IFERROR(VLOOKUP(D6554,Tabla1[],2,FALSE),"")</f>
        <v/>
      </c>
      <c r="G6554" s="24"/>
      <c r="L6554" s="3" t="str">
        <f t="shared" si="613"/>
        <v/>
      </c>
      <c r="M6554" s="24"/>
      <c r="N6554" s="24"/>
      <c r="T6554" s="6"/>
      <c r="U6554" s="6"/>
      <c r="V6554" s="10">
        <f t="shared" si="614"/>
        <v>0</v>
      </c>
      <c r="W6554" s="6"/>
      <c r="X6554" s="10">
        <f t="shared" si="615"/>
        <v>0</v>
      </c>
      <c r="Y6554" s="30"/>
      <c r="Z6554" s="30"/>
      <c r="AA6554" s="6"/>
      <c r="AB6554" s="6"/>
      <c r="AC6554" s="6"/>
      <c r="AD6554" s="6"/>
      <c r="AE6554" s="6"/>
      <c r="AF6554" s="12">
        <f t="shared" si="616"/>
        <v>0</v>
      </c>
      <c r="AG6554" s="6"/>
      <c r="AH6554" s="6"/>
      <c r="AI6554" s="6"/>
      <c r="AJ6554" s="6"/>
      <c r="AK6554" s="6"/>
      <c r="AL6554" s="12">
        <f t="shared" si="617"/>
        <v>0</v>
      </c>
      <c r="AM6554" s="11" t="str">
        <f t="shared" si="612"/>
        <v/>
      </c>
      <c r="AN6554" s="7"/>
      <c r="AO6554" s="6"/>
    </row>
    <row r="6555" spans="1:41" ht="15.75" customHeight="1" x14ac:dyDescent="0.2">
      <c r="A6555" s="4"/>
      <c r="B6555" s="7"/>
      <c r="C6555" s="8" t="str">
        <f>IFERROR(VLOOKUP(B6555,Tabla2[#All],2,FALSE),"")</f>
        <v/>
      </c>
      <c r="D6555" s="24"/>
      <c r="E6555" s="9" t="str">
        <f>IFERROR(VLOOKUP(D6555,Tabla1[],2,FALSE),"")</f>
        <v/>
      </c>
      <c r="G6555" s="24"/>
      <c r="L6555" s="3" t="str">
        <f t="shared" si="613"/>
        <v/>
      </c>
      <c r="M6555" s="24"/>
      <c r="N6555" s="24"/>
      <c r="T6555" s="6"/>
      <c r="U6555" s="6"/>
      <c r="V6555" s="10">
        <f t="shared" si="614"/>
        <v>0</v>
      </c>
      <c r="W6555" s="6"/>
      <c r="X6555" s="10">
        <f t="shared" si="615"/>
        <v>0</v>
      </c>
      <c r="Y6555" s="30"/>
      <c r="Z6555" s="30"/>
      <c r="AA6555" s="6"/>
      <c r="AB6555" s="6"/>
      <c r="AC6555" s="6"/>
      <c r="AD6555" s="6"/>
      <c r="AE6555" s="6"/>
      <c r="AF6555" s="12">
        <f t="shared" si="616"/>
        <v>0</v>
      </c>
      <c r="AG6555" s="6"/>
      <c r="AH6555" s="6"/>
      <c r="AI6555" s="6"/>
      <c r="AJ6555" s="6"/>
      <c r="AK6555" s="6"/>
      <c r="AL6555" s="12">
        <f t="shared" si="617"/>
        <v>0</v>
      </c>
      <c r="AM6555" s="11" t="str">
        <f t="shared" si="612"/>
        <v/>
      </c>
      <c r="AN6555" s="7"/>
      <c r="AO6555" s="6"/>
    </row>
    <row r="6556" spans="1:41" ht="15.75" customHeight="1" x14ac:dyDescent="0.2">
      <c r="A6556" s="4"/>
      <c r="B6556" s="7"/>
      <c r="C6556" s="8" t="str">
        <f>IFERROR(VLOOKUP(B6556,Tabla2[#All],2,FALSE),"")</f>
        <v/>
      </c>
      <c r="D6556" s="24"/>
      <c r="E6556" s="9" t="str">
        <f>IFERROR(VLOOKUP(D6556,Tabla1[],2,FALSE),"")</f>
        <v/>
      </c>
      <c r="G6556" s="24"/>
      <c r="L6556" s="3" t="str">
        <f t="shared" si="613"/>
        <v/>
      </c>
      <c r="M6556" s="24"/>
      <c r="N6556" s="24"/>
      <c r="T6556" s="6"/>
      <c r="U6556" s="6"/>
      <c r="V6556" s="10">
        <f t="shared" si="614"/>
        <v>0</v>
      </c>
      <c r="W6556" s="6"/>
      <c r="X6556" s="10">
        <f t="shared" si="615"/>
        <v>0</v>
      </c>
      <c r="Y6556" s="30"/>
      <c r="Z6556" s="30"/>
      <c r="AA6556" s="6"/>
      <c r="AB6556" s="6"/>
      <c r="AC6556" s="6"/>
      <c r="AD6556" s="6"/>
      <c r="AE6556" s="6"/>
      <c r="AF6556" s="12">
        <f t="shared" si="616"/>
        <v>0</v>
      </c>
      <c r="AG6556" s="6"/>
      <c r="AH6556" s="6"/>
      <c r="AI6556" s="6"/>
      <c r="AJ6556" s="6"/>
      <c r="AK6556" s="6"/>
      <c r="AL6556" s="12">
        <f t="shared" si="617"/>
        <v>0</v>
      </c>
      <c r="AM6556" s="11" t="str">
        <f t="shared" si="612"/>
        <v/>
      </c>
      <c r="AN6556" s="7"/>
      <c r="AO6556" s="6"/>
    </row>
    <row r="6557" spans="1:41" ht="15.75" customHeight="1" x14ac:dyDescent="0.2">
      <c r="A6557" s="4"/>
      <c r="B6557" s="7"/>
      <c r="C6557" s="8" t="str">
        <f>IFERROR(VLOOKUP(B6557,Tabla2[#All],2,FALSE),"")</f>
        <v/>
      </c>
      <c r="D6557" s="24"/>
      <c r="E6557" s="9" t="str">
        <f>IFERROR(VLOOKUP(D6557,Tabla1[],2,FALSE),"")</f>
        <v/>
      </c>
      <c r="G6557" s="24"/>
      <c r="L6557" s="3" t="str">
        <f t="shared" si="613"/>
        <v/>
      </c>
      <c r="M6557" s="24"/>
      <c r="N6557" s="24"/>
      <c r="T6557" s="6"/>
      <c r="U6557" s="6"/>
      <c r="V6557" s="10">
        <f t="shared" si="614"/>
        <v>0</v>
      </c>
      <c r="W6557" s="6"/>
      <c r="X6557" s="10">
        <f t="shared" si="615"/>
        <v>0</v>
      </c>
      <c r="Y6557" s="30"/>
      <c r="Z6557" s="30"/>
      <c r="AA6557" s="6"/>
      <c r="AB6557" s="6"/>
      <c r="AC6557" s="6"/>
      <c r="AD6557" s="6"/>
      <c r="AE6557" s="6"/>
      <c r="AF6557" s="12">
        <f t="shared" si="616"/>
        <v>0</v>
      </c>
      <c r="AG6557" s="6"/>
      <c r="AH6557" s="6"/>
      <c r="AI6557" s="6"/>
      <c r="AJ6557" s="6"/>
      <c r="AK6557" s="6"/>
      <c r="AL6557" s="12">
        <f t="shared" si="617"/>
        <v>0</v>
      </c>
      <c r="AM6557" s="11" t="str">
        <f t="shared" si="612"/>
        <v/>
      </c>
      <c r="AN6557" s="7"/>
      <c r="AO6557" s="6"/>
    </row>
    <row r="6558" spans="1:41" ht="15.75" customHeight="1" x14ac:dyDescent="0.2">
      <c r="A6558" s="4"/>
      <c r="B6558" s="7"/>
      <c r="C6558" s="8" t="str">
        <f>IFERROR(VLOOKUP(B6558,Tabla2[#All],2,FALSE),"")</f>
        <v/>
      </c>
      <c r="D6558" s="24"/>
      <c r="E6558" s="9" t="str">
        <f>IFERROR(VLOOKUP(D6558,Tabla1[],2,FALSE),"")</f>
        <v/>
      </c>
      <c r="G6558" s="24"/>
      <c r="L6558" s="3" t="str">
        <f t="shared" si="613"/>
        <v/>
      </c>
      <c r="M6558" s="24"/>
      <c r="N6558" s="24"/>
      <c r="T6558" s="6"/>
      <c r="U6558" s="6"/>
      <c r="V6558" s="10">
        <f t="shared" si="614"/>
        <v>0</v>
      </c>
      <c r="W6558" s="6"/>
      <c r="X6558" s="10">
        <f t="shared" si="615"/>
        <v>0</v>
      </c>
      <c r="Y6558" s="30"/>
      <c r="Z6558" s="30"/>
      <c r="AA6558" s="6"/>
      <c r="AB6558" s="6"/>
      <c r="AC6558" s="6"/>
      <c r="AD6558" s="6"/>
      <c r="AE6558" s="6"/>
      <c r="AF6558" s="12">
        <f t="shared" si="616"/>
        <v>0</v>
      </c>
      <c r="AG6558" s="6"/>
      <c r="AH6558" s="6"/>
      <c r="AI6558" s="6"/>
      <c r="AJ6558" s="6"/>
      <c r="AK6558" s="6"/>
      <c r="AL6558" s="12">
        <f t="shared" si="617"/>
        <v>0</v>
      </c>
      <c r="AM6558" s="11" t="str">
        <f t="shared" si="612"/>
        <v/>
      </c>
      <c r="AN6558" s="7"/>
      <c r="AO6558" s="6"/>
    </row>
    <row r="6559" spans="1:41" ht="15.75" customHeight="1" x14ac:dyDescent="0.2">
      <c r="A6559" s="4"/>
      <c r="B6559" s="7"/>
      <c r="C6559" s="8" t="str">
        <f>IFERROR(VLOOKUP(B6559,Tabla2[#All],2,FALSE),"")</f>
        <v/>
      </c>
      <c r="D6559" s="24"/>
      <c r="E6559" s="9" t="str">
        <f>IFERROR(VLOOKUP(D6559,Tabla1[],2,FALSE),"")</f>
        <v/>
      </c>
      <c r="G6559" s="24"/>
      <c r="L6559" s="3" t="str">
        <f t="shared" si="613"/>
        <v/>
      </c>
      <c r="M6559" s="24"/>
      <c r="N6559" s="24"/>
      <c r="T6559" s="6"/>
      <c r="U6559" s="6"/>
      <c r="V6559" s="10">
        <f t="shared" si="614"/>
        <v>0</v>
      </c>
      <c r="W6559" s="6"/>
      <c r="X6559" s="10">
        <f t="shared" si="615"/>
        <v>0</v>
      </c>
      <c r="Y6559" s="30"/>
      <c r="Z6559" s="30"/>
      <c r="AA6559" s="6"/>
      <c r="AB6559" s="6"/>
      <c r="AC6559" s="6"/>
      <c r="AD6559" s="6"/>
      <c r="AE6559" s="6"/>
      <c r="AF6559" s="12">
        <f t="shared" si="616"/>
        <v>0</v>
      </c>
      <c r="AG6559" s="6"/>
      <c r="AH6559" s="6"/>
      <c r="AI6559" s="6"/>
      <c r="AJ6559" s="6"/>
      <c r="AK6559" s="6"/>
      <c r="AL6559" s="12">
        <f t="shared" si="617"/>
        <v>0</v>
      </c>
      <c r="AM6559" s="11" t="str">
        <f t="shared" si="612"/>
        <v/>
      </c>
      <c r="AN6559" s="7"/>
      <c r="AO6559" s="6"/>
    </row>
    <row r="6560" spans="1:41" ht="15.75" customHeight="1" x14ac:dyDescent="0.2">
      <c r="A6560" s="4"/>
      <c r="B6560" s="7"/>
      <c r="C6560" s="8" t="str">
        <f>IFERROR(VLOOKUP(B6560,Tabla2[#All],2,FALSE),"")</f>
        <v/>
      </c>
      <c r="D6560" s="24"/>
      <c r="E6560" s="9" t="str">
        <f>IFERROR(VLOOKUP(D6560,Tabla1[],2,FALSE),"")</f>
        <v/>
      </c>
      <c r="G6560" s="24"/>
      <c r="L6560" s="3" t="str">
        <f t="shared" si="613"/>
        <v/>
      </c>
      <c r="M6560" s="24"/>
      <c r="N6560" s="24"/>
      <c r="T6560" s="6"/>
      <c r="U6560" s="6"/>
      <c r="V6560" s="10">
        <f t="shared" si="614"/>
        <v>0</v>
      </c>
      <c r="W6560" s="6"/>
      <c r="X6560" s="10">
        <f t="shared" si="615"/>
        <v>0</v>
      </c>
      <c r="Y6560" s="30"/>
      <c r="Z6560" s="30"/>
      <c r="AA6560" s="6"/>
      <c r="AB6560" s="6"/>
      <c r="AC6560" s="6"/>
      <c r="AD6560" s="6"/>
      <c r="AE6560" s="6"/>
      <c r="AF6560" s="12">
        <f t="shared" si="616"/>
        <v>0</v>
      </c>
      <c r="AG6560" s="6"/>
      <c r="AH6560" s="6"/>
      <c r="AI6560" s="6"/>
      <c r="AJ6560" s="6"/>
      <c r="AK6560" s="6"/>
      <c r="AL6560" s="12">
        <f t="shared" si="617"/>
        <v>0</v>
      </c>
      <c r="AM6560" s="11" t="str">
        <f t="shared" si="612"/>
        <v/>
      </c>
      <c r="AN6560" s="7"/>
      <c r="AO6560" s="6"/>
    </row>
    <row r="6561" spans="1:41" ht="15.75" customHeight="1" x14ac:dyDescent="0.2">
      <c r="A6561" s="4"/>
      <c r="B6561" s="7"/>
      <c r="C6561" s="8" t="str">
        <f>IFERROR(VLOOKUP(B6561,Tabla2[#All],2,FALSE),"")</f>
        <v/>
      </c>
      <c r="D6561" s="24"/>
      <c r="E6561" s="9" t="str">
        <f>IFERROR(VLOOKUP(D6561,Tabla1[],2,FALSE),"")</f>
        <v/>
      </c>
      <c r="G6561" s="24"/>
      <c r="L6561" s="3" t="str">
        <f t="shared" si="613"/>
        <v/>
      </c>
      <c r="M6561" s="24"/>
      <c r="N6561" s="24"/>
      <c r="T6561" s="6"/>
      <c r="U6561" s="6"/>
      <c r="V6561" s="10">
        <f t="shared" si="614"/>
        <v>0</v>
      </c>
      <c r="W6561" s="6"/>
      <c r="X6561" s="10">
        <f t="shared" si="615"/>
        <v>0</v>
      </c>
      <c r="Y6561" s="30"/>
      <c r="Z6561" s="30"/>
      <c r="AA6561" s="6"/>
      <c r="AB6561" s="6"/>
      <c r="AC6561" s="6"/>
      <c r="AD6561" s="6"/>
      <c r="AE6561" s="6"/>
      <c r="AF6561" s="12">
        <f t="shared" si="616"/>
        <v>0</v>
      </c>
      <c r="AG6561" s="6"/>
      <c r="AH6561" s="6"/>
      <c r="AI6561" s="6"/>
      <c r="AJ6561" s="6"/>
      <c r="AK6561" s="6"/>
      <c r="AL6561" s="12">
        <f t="shared" si="617"/>
        <v>0</v>
      </c>
      <c r="AM6561" s="11" t="str">
        <f t="shared" si="612"/>
        <v/>
      </c>
      <c r="AN6561" s="7"/>
      <c r="AO6561" s="6"/>
    </row>
    <row r="6562" spans="1:41" ht="15.75" customHeight="1" x14ac:dyDescent="0.2">
      <c r="A6562" s="4"/>
      <c r="B6562" s="7"/>
      <c r="C6562" s="8" t="str">
        <f>IFERROR(VLOOKUP(B6562,Tabla2[#All],2,FALSE),"")</f>
        <v/>
      </c>
      <c r="D6562" s="24"/>
      <c r="E6562" s="9" t="str">
        <f>IFERROR(VLOOKUP(D6562,Tabla1[],2,FALSE),"")</f>
        <v/>
      </c>
      <c r="G6562" s="24"/>
      <c r="L6562" s="3" t="str">
        <f t="shared" si="613"/>
        <v/>
      </c>
      <c r="M6562" s="24"/>
      <c r="N6562" s="24"/>
      <c r="T6562" s="6"/>
      <c r="U6562" s="6"/>
      <c r="V6562" s="10">
        <f t="shared" si="614"/>
        <v>0</v>
      </c>
      <c r="W6562" s="6"/>
      <c r="X6562" s="10">
        <f t="shared" si="615"/>
        <v>0</v>
      </c>
      <c r="Y6562" s="30"/>
      <c r="Z6562" s="30"/>
      <c r="AA6562" s="6"/>
      <c r="AB6562" s="6"/>
      <c r="AC6562" s="6"/>
      <c r="AD6562" s="6"/>
      <c r="AE6562" s="6"/>
      <c r="AF6562" s="12">
        <f t="shared" si="616"/>
        <v>0</v>
      </c>
      <c r="AG6562" s="6"/>
      <c r="AH6562" s="6"/>
      <c r="AI6562" s="6"/>
      <c r="AJ6562" s="6"/>
      <c r="AK6562" s="6"/>
      <c r="AL6562" s="12">
        <f t="shared" si="617"/>
        <v>0</v>
      </c>
      <c r="AM6562" s="11" t="str">
        <f t="shared" si="612"/>
        <v/>
      </c>
      <c r="AN6562" s="7"/>
      <c r="AO6562" s="6"/>
    </row>
    <row r="6563" spans="1:41" ht="15.75" customHeight="1" x14ac:dyDescent="0.2">
      <c r="A6563" s="4"/>
      <c r="B6563" s="7"/>
      <c r="C6563" s="8" t="str">
        <f>IFERROR(VLOOKUP(B6563,Tabla2[#All],2,FALSE),"")</f>
        <v/>
      </c>
      <c r="D6563" s="24"/>
      <c r="E6563" s="9" t="str">
        <f>IFERROR(VLOOKUP(D6563,Tabla1[],2,FALSE),"")</f>
        <v/>
      </c>
      <c r="G6563" s="24"/>
      <c r="L6563" s="3" t="str">
        <f t="shared" si="613"/>
        <v/>
      </c>
      <c r="M6563" s="24"/>
      <c r="N6563" s="24"/>
      <c r="T6563" s="6"/>
      <c r="U6563" s="6"/>
      <c r="V6563" s="10">
        <f t="shared" si="614"/>
        <v>0</v>
      </c>
      <c r="W6563" s="6"/>
      <c r="X6563" s="10">
        <f t="shared" si="615"/>
        <v>0</v>
      </c>
      <c r="Y6563" s="30"/>
      <c r="Z6563" s="30"/>
      <c r="AA6563" s="6"/>
      <c r="AB6563" s="6"/>
      <c r="AC6563" s="6"/>
      <c r="AD6563" s="6"/>
      <c r="AE6563" s="6"/>
      <c r="AF6563" s="12">
        <f t="shared" si="616"/>
        <v>0</v>
      </c>
      <c r="AG6563" s="6"/>
      <c r="AH6563" s="6"/>
      <c r="AI6563" s="6"/>
      <c r="AJ6563" s="6"/>
      <c r="AK6563" s="6"/>
      <c r="AL6563" s="12">
        <f t="shared" si="617"/>
        <v>0</v>
      </c>
      <c r="AM6563" s="11" t="str">
        <f t="shared" si="612"/>
        <v/>
      </c>
      <c r="AN6563" s="7"/>
      <c r="AO6563" s="6"/>
    </row>
    <row r="6564" spans="1:41" ht="15.75" customHeight="1" x14ac:dyDescent="0.2">
      <c r="A6564" s="4"/>
      <c r="B6564" s="7"/>
      <c r="C6564" s="8" t="str">
        <f>IFERROR(VLOOKUP(B6564,Tabla2[#All],2,FALSE),"")</f>
        <v/>
      </c>
      <c r="D6564" s="24"/>
      <c r="E6564" s="9" t="str">
        <f>IFERROR(VLOOKUP(D6564,Tabla1[],2,FALSE),"")</f>
        <v/>
      </c>
      <c r="G6564" s="24"/>
      <c r="L6564" s="3" t="str">
        <f t="shared" si="613"/>
        <v/>
      </c>
      <c r="M6564" s="24"/>
      <c r="N6564" s="24"/>
      <c r="T6564" s="6"/>
      <c r="U6564" s="6"/>
      <c r="V6564" s="10">
        <f t="shared" si="614"/>
        <v>0</v>
      </c>
      <c r="W6564" s="6"/>
      <c r="X6564" s="10">
        <f t="shared" si="615"/>
        <v>0</v>
      </c>
      <c r="Y6564" s="30"/>
      <c r="Z6564" s="30"/>
      <c r="AA6564" s="6"/>
      <c r="AB6564" s="6"/>
      <c r="AC6564" s="6"/>
      <c r="AD6564" s="6"/>
      <c r="AE6564" s="6"/>
      <c r="AF6564" s="12">
        <f t="shared" si="616"/>
        <v>0</v>
      </c>
      <c r="AG6564" s="6"/>
      <c r="AH6564" s="6"/>
      <c r="AI6564" s="6"/>
      <c r="AJ6564" s="6"/>
      <c r="AK6564" s="6"/>
      <c r="AL6564" s="12">
        <f t="shared" si="617"/>
        <v>0</v>
      </c>
      <c r="AM6564" s="11" t="str">
        <f t="shared" si="612"/>
        <v/>
      </c>
      <c r="AN6564" s="7"/>
      <c r="AO6564" s="6"/>
    </row>
    <row r="6565" spans="1:41" ht="15.75" customHeight="1" x14ac:dyDescent="0.2">
      <c r="A6565" s="4"/>
      <c r="B6565" s="7"/>
      <c r="C6565" s="8" t="str">
        <f>IFERROR(VLOOKUP(B6565,Tabla2[#All],2,FALSE),"")</f>
        <v/>
      </c>
      <c r="D6565" s="24"/>
      <c r="E6565" s="9" t="str">
        <f>IFERROR(VLOOKUP(D6565,Tabla1[],2,FALSE),"")</f>
        <v/>
      </c>
      <c r="G6565" s="24"/>
      <c r="L6565" s="3" t="str">
        <f t="shared" si="613"/>
        <v/>
      </c>
      <c r="M6565" s="24"/>
      <c r="N6565" s="24"/>
      <c r="T6565" s="6"/>
      <c r="U6565" s="6"/>
      <c r="V6565" s="10">
        <f t="shared" si="614"/>
        <v>0</v>
      </c>
      <c r="W6565" s="6"/>
      <c r="X6565" s="10">
        <f t="shared" si="615"/>
        <v>0</v>
      </c>
      <c r="Y6565" s="30"/>
      <c r="Z6565" s="30"/>
      <c r="AA6565" s="6"/>
      <c r="AB6565" s="6"/>
      <c r="AC6565" s="6"/>
      <c r="AD6565" s="6"/>
      <c r="AE6565" s="6"/>
      <c r="AF6565" s="12">
        <f t="shared" si="616"/>
        <v>0</v>
      </c>
      <c r="AG6565" s="6"/>
      <c r="AH6565" s="6"/>
      <c r="AI6565" s="6"/>
      <c r="AJ6565" s="6"/>
      <c r="AK6565" s="6"/>
      <c r="AL6565" s="12">
        <f t="shared" si="617"/>
        <v>0</v>
      </c>
      <c r="AM6565" s="11" t="str">
        <f t="shared" si="612"/>
        <v/>
      </c>
      <c r="AN6565" s="7"/>
      <c r="AO6565" s="6"/>
    </row>
    <row r="6566" spans="1:41" ht="15.75" customHeight="1" x14ac:dyDescent="0.2">
      <c r="A6566" s="4"/>
      <c r="B6566" s="7"/>
      <c r="C6566" s="8" t="str">
        <f>IFERROR(VLOOKUP(B6566,Tabla2[#All],2,FALSE),"")</f>
        <v/>
      </c>
      <c r="D6566" s="24"/>
      <c r="E6566" s="9" t="str">
        <f>IFERROR(VLOOKUP(D6566,Tabla1[],2,FALSE),"")</f>
        <v/>
      </c>
      <c r="G6566" s="24"/>
      <c r="L6566" s="3" t="str">
        <f t="shared" si="613"/>
        <v/>
      </c>
      <c r="M6566" s="24"/>
      <c r="N6566" s="24"/>
      <c r="T6566" s="6"/>
      <c r="U6566" s="6"/>
      <c r="V6566" s="10">
        <f t="shared" si="614"/>
        <v>0</v>
      </c>
      <c r="W6566" s="6"/>
      <c r="X6566" s="10">
        <f t="shared" si="615"/>
        <v>0</v>
      </c>
      <c r="Y6566" s="30"/>
      <c r="Z6566" s="30"/>
      <c r="AA6566" s="6"/>
      <c r="AB6566" s="6"/>
      <c r="AC6566" s="6"/>
      <c r="AD6566" s="6"/>
      <c r="AE6566" s="6"/>
      <c r="AF6566" s="12">
        <f t="shared" si="616"/>
        <v>0</v>
      </c>
      <c r="AG6566" s="6"/>
      <c r="AH6566" s="6"/>
      <c r="AI6566" s="6"/>
      <c r="AJ6566" s="6"/>
      <c r="AK6566" s="6"/>
      <c r="AL6566" s="12">
        <f t="shared" si="617"/>
        <v>0</v>
      </c>
      <c r="AM6566" s="11" t="str">
        <f t="shared" si="612"/>
        <v/>
      </c>
      <c r="AN6566" s="7"/>
      <c r="AO6566" s="6"/>
    </row>
    <row r="6567" spans="1:41" ht="15.75" customHeight="1" x14ac:dyDescent="0.2">
      <c r="A6567" s="4"/>
      <c r="B6567" s="7"/>
      <c r="C6567" s="8" t="str">
        <f>IFERROR(VLOOKUP(B6567,Tabla2[#All],2,FALSE),"")</f>
        <v/>
      </c>
      <c r="D6567" s="24"/>
      <c r="E6567" s="9" t="str">
        <f>IFERROR(VLOOKUP(D6567,Tabla1[],2,FALSE),"")</f>
        <v/>
      </c>
      <c r="G6567" s="24"/>
      <c r="L6567" s="3" t="str">
        <f t="shared" si="613"/>
        <v/>
      </c>
      <c r="M6567" s="24"/>
      <c r="N6567" s="24"/>
      <c r="T6567" s="6"/>
      <c r="U6567" s="6"/>
      <c r="V6567" s="10">
        <f t="shared" si="614"/>
        <v>0</v>
      </c>
      <c r="W6567" s="6"/>
      <c r="X6567" s="10">
        <f t="shared" si="615"/>
        <v>0</v>
      </c>
      <c r="Y6567" s="30"/>
      <c r="Z6567" s="30"/>
      <c r="AA6567" s="6"/>
      <c r="AB6567" s="6"/>
      <c r="AC6567" s="6"/>
      <c r="AD6567" s="6"/>
      <c r="AE6567" s="6"/>
      <c r="AF6567" s="12">
        <f t="shared" si="616"/>
        <v>0</v>
      </c>
      <c r="AG6567" s="6"/>
      <c r="AH6567" s="6"/>
      <c r="AI6567" s="6"/>
      <c r="AJ6567" s="6"/>
      <c r="AK6567" s="6"/>
      <c r="AL6567" s="12">
        <f t="shared" si="617"/>
        <v>0</v>
      </c>
      <c r="AM6567" s="11" t="str">
        <f t="shared" si="612"/>
        <v/>
      </c>
      <c r="AN6567" s="7"/>
      <c r="AO6567" s="6"/>
    </row>
    <row r="6568" spans="1:41" ht="15.75" customHeight="1" x14ac:dyDescent="0.2">
      <c r="A6568" s="4"/>
      <c r="B6568" s="7"/>
      <c r="C6568" s="8" t="str">
        <f>IFERROR(VLOOKUP(B6568,Tabla2[#All],2,FALSE),"")</f>
        <v/>
      </c>
      <c r="D6568" s="24"/>
      <c r="E6568" s="9" t="str">
        <f>IFERROR(VLOOKUP(D6568,Tabla1[],2,FALSE),"")</f>
        <v/>
      </c>
      <c r="G6568" s="24"/>
      <c r="L6568" s="3" t="str">
        <f t="shared" si="613"/>
        <v/>
      </c>
      <c r="M6568" s="24"/>
      <c r="N6568" s="24"/>
      <c r="T6568" s="6"/>
      <c r="U6568" s="6"/>
      <c r="V6568" s="10">
        <f t="shared" si="614"/>
        <v>0</v>
      </c>
      <c r="W6568" s="6"/>
      <c r="X6568" s="10">
        <f t="shared" si="615"/>
        <v>0</v>
      </c>
      <c r="Y6568" s="30"/>
      <c r="Z6568" s="30"/>
      <c r="AA6568" s="6"/>
      <c r="AB6568" s="6"/>
      <c r="AC6568" s="6"/>
      <c r="AD6568" s="6"/>
      <c r="AE6568" s="6"/>
      <c r="AF6568" s="12">
        <f t="shared" si="616"/>
        <v>0</v>
      </c>
      <c r="AG6568" s="6"/>
      <c r="AH6568" s="6"/>
      <c r="AI6568" s="6"/>
      <c r="AJ6568" s="6"/>
      <c r="AK6568" s="6"/>
      <c r="AL6568" s="12">
        <f t="shared" si="617"/>
        <v>0</v>
      </c>
      <c r="AM6568" s="11" t="str">
        <f t="shared" si="612"/>
        <v/>
      </c>
      <c r="AN6568" s="7"/>
      <c r="AO6568" s="6"/>
    </row>
    <row r="6569" spans="1:41" ht="15.75" customHeight="1" x14ac:dyDescent="0.2">
      <c r="A6569" s="4"/>
      <c r="B6569" s="7"/>
      <c r="C6569" s="8" t="str">
        <f>IFERROR(VLOOKUP(B6569,Tabla2[#All],2,FALSE),"")</f>
        <v/>
      </c>
      <c r="D6569" s="24"/>
      <c r="E6569" s="9" t="str">
        <f>IFERROR(VLOOKUP(D6569,Tabla1[],2,FALSE),"")</f>
        <v/>
      </c>
      <c r="G6569" s="24"/>
      <c r="L6569" s="3" t="str">
        <f t="shared" si="613"/>
        <v/>
      </c>
      <c r="M6569" s="24"/>
      <c r="N6569" s="24"/>
      <c r="T6569" s="6"/>
      <c r="U6569" s="6"/>
      <c r="V6569" s="10">
        <f t="shared" si="614"/>
        <v>0</v>
      </c>
      <c r="W6569" s="6"/>
      <c r="X6569" s="10">
        <f t="shared" si="615"/>
        <v>0</v>
      </c>
      <c r="Y6569" s="30"/>
      <c r="Z6569" s="30"/>
      <c r="AA6569" s="6"/>
      <c r="AB6569" s="6"/>
      <c r="AC6569" s="6"/>
      <c r="AD6569" s="6"/>
      <c r="AE6569" s="6"/>
      <c r="AF6569" s="12">
        <f t="shared" si="616"/>
        <v>0</v>
      </c>
      <c r="AG6569" s="6"/>
      <c r="AH6569" s="6"/>
      <c r="AI6569" s="6"/>
      <c r="AJ6569" s="6"/>
      <c r="AK6569" s="6"/>
      <c r="AL6569" s="12">
        <f t="shared" si="617"/>
        <v>0</v>
      </c>
      <c r="AM6569" s="11" t="str">
        <f t="shared" si="612"/>
        <v/>
      </c>
      <c r="AN6569" s="7"/>
      <c r="AO6569" s="6"/>
    </row>
    <row r="6570" spans="1:41" ht="15.75" customHeight="1" x14ac:dyDescent="0.2">
      <c r="A6570" s="4"/>
      <c r="B6570" s="7"/>
      <c r="C6570" s="8" t="str">
        <f>IFERROR(VLOOKUP(B6570,Tabla2[#All],2,FALSE),"")</f>
        <v/>
      </c>
      <c r="D6570" s="24"/>
      <c r="E6570" s="9" t="str">
        <f>IFERROR(VLOOKUP(D6570,Tabla1[],2,FALSE),"")</f>
        <v/>
      </c>
      <c r="G6570" s="24"/>
      <c r="L6570" s="3" t="str">
        <f t="shared" si="613"/>
        <v/>
      </c>
      <c r="M6570" s="24"/>
      <c r="N6570" s="24"/>
      <c r="T6570" s="6"/>
      <c r="U6570" s="6"/>
      <c r="V6570" s="10">
        <f t="shared" si="614"/>
        <v>0</v>
      </c>
      <c r="W6570" s="6"/>
      <c r="X6570" s="10">
        <f t="shared" si="615"/>
        <v>0</v>
      </c>
      <c r="Y6570" s="30"/>
      <c r="Z6570" s="30"/>
      <c r="AA6570" s="6"/>
      <c r="AB6570" s="6"/>
      <c r="AC6570" s="6"/>
      <c r="AD6570" s="6"/>
      <c r="AE6570" s="6"/>
      <c r="AF6570" s="12">
        <f t="shared" si="616"/>
        <v>0</v>
      </c>
      <c r="AG6570" s="6"/>
      <c r="AH6570" s="6"/>
      <c r="AI6570" s="6"/>
      <c r="AJ6570" s="6"/>
      <c r="AK6570" s="6"/>
      <c r="AL6570" s="12">
        <f t="shared" si="617"/>
        <v>0</v>
      </c>
      <c r="AM6570" s="11" t="str">
        <f t="shared" si="612"/>
        <v/>
      </c>
      <c r="AN6570" s="7"/>
      <c r="AO6570" s="6"/>
    </row>
    <row r="6571" spans="1:41" ht="15.75" customHeight="1" x14ac:dyDescent="0.2">
      <c r="A6571" s="4"/>
      <c r="B6571" s="7"/>
      <c r="C6571" s="8" t="str">
        <f>IFERROR(VLOOKUP(B6571,Tabla2[#All],2,FALSE),"")</f>
        <v/>
      </c>
      <c r="D6571" s="24"/>
      <c r="E6571" s="9" t="str">
        <f>IFERROR(VLOOKUP(D6571,Tabla1[],2,FALSE),"")</f>
        <v/>
      </c>
      <c r="G6571" s="24"/>
      <c r="L6571" s="3" t="str">
        <f t="shared" si="613"/>
        <v/>
      </c>
      <c r="M6571" s="24"/>
      <c r="N6571" s="24"/>
      <c r="T6571" s="6"/>
      <c r="U6571" s="6"/>
      <c r="V6571" s="10">
        <f t="shared" si="614"/>
        <v>0</v>
      </c>
      <c r="W6571" s="6"/>
      <c r="X6571" s="10">
        <f t="shared" si="615"/>
        <v>0</v>
      </c>
      <c r="Y6571" s="30"/>
      <c r="Z6571" s="30"/>
      <c r="AA6571" s="6"/>
      <c r="AB6571" s="6"/>
      <c r="AC6571" s="6"/>
      <c r="AD6571" s="6"/>
      <c r="AE6571" s="6"/>
      <c r="AF6571" s="12">
        <f t="shared" si="616"/>
        <v>0</v>
      </c>
      <c r="AG6571" s="6"/>
      <c r="AH6571" s="6"/>
      <c r="AI6571" s="6"/>
      <c r="AJ6571" s="6"/>
      <c r="AK6571" s="6"/>
      <c r="AL6571" s="12">
        <f t="shared" si="617"/>
        <v>0</v>
      </c>
      <c r="AM6571" s="11" t="str">
        <f t="shared" si="612"/>
        <v/>
      </c>
      <c r="AN6571" s="7"/>
      <c r="AO6571" s="6"/>
    </row>
    <row r="6572" spans="1:41" ht="15.75" customHeight="1" x14ac:dyDescent="0.2">
      <c r="A6572" s="4"/>
      <c r="B6572" s="7"/>
      <c r="C6572" s="8" t="str">
        <f>IFERROR(VLOOKUP(B6572,Tabla2[#All],2,FALSE),"")</f>
        <v/>
      </c>
      <c r="D6572" s="24"/>
      <c r="E6572" s="9" t="str">
        <f>IFERROR(VLOOKUP(D6572,Tabla1[],2,FALSE),"")</f>
        <v/>
      </c>
      <c r="G6572" s="24"/>
      <c r="L6572" s="3" t="str">
        <f t="shared" si="613"/>
        <v/>
      </c>
      <c r="M6572" s="24"/>
      <c r="N6572" s="24"/>
      <c r="T6572" s="6"/>
      <c r="U6572" s="6"/>
      <c r="V6572" s="10">
        <f t="shared" si="614"/>
        <v>0</v>
      </c>
      <c r="W6572" s="6"/>
      <c r="X6572" s="10">
        <f t="shared" si="615"/>
        <v>0</v>
      </c>
      <c r="Y6572" s="30"/>
      <c r="Z6572" s="30"/>
      <c r="AA6572" s="6"/>
      <c r="AB6572" s="6"/>
      <c r="AC6572" s="6"/>
      <c r="AD6572" s="6"/>
      <c r="AE6572" s="6"/>
      <c r="AF6572" s="12">
        <f t="shared" si="616"/>
        <v>0</v>
      </c>
      <c r="AG6572" s="6"/>
      <c r="AH6572" s="6"/>
      <c r="AI6572" s="6"/>
      <c r="AJ6572" s="6"/>
      <c r="AK6572" s="6"/>
      <c r="AL6572" s="12">
        <f t="shared" si="617"/>
        <v>0</v>
      </c>
      <c r="AM6572" s="11" t="str">
        <f t="shared" si="612"/>
        <v/>
      </c>
      <c r="AN6572" s="7"/>
      <c r="AO6572" s="6"/>
    </row>
    <row r="6573" spans="1:41" ht="15.75" customHeight="1" x14ac:dyDescent="0.2">
      <c r="A6573" s="4"/>
      <c r="B6573" s="7"/>
      <c r="C6573" s="8" t="str">
        <f>IFERROR(VLOOKUP(B6573,Tabla2[#All],2,FALSE),"")</f>
        <v/>
      </c>
      <c r="D6573" s="24"/>
      <c r="E6573" s="9" t="str">
        <f>IFERROR(VLOOKUP(D6573,Tabla1[],2,FALSE),"")</f>
        <v/>
      </c>
      <c r="G6573" s="24"/>
      <c r="L6573" s="3" t="str">
        <f t="shared" si="613"/>
        <v/>
      </c>
      <c r="M6573" s="24"/>
      <c r="N6573" s="24"/>
      <c r="T6573" s="6"/>
      <c r="U6573" s="6"/>
      <c r="V6573" s="10">
        <f t="shared" si="614"/>
        <v>0</v>
      </c>
      <c r="W6573" s="6"/>
      <c r="X6573" s="10">
        <f t="shared" si="615"/>
        <v>0</v>
      </c>
      <c r="Y6573" s="30"/>
      <c r="Z6573" s="30"/>
      <c r="AA6573" s="6"/>
      <c r="AB6573" s="6"/>
      <c r="AC6573" s="6"/>
      <c r="AD6573" s="6"/>
      <c r="AE6573" s="6"/>
      <c r="AF6573" s="12">
        <f t="shared" si="616"/>
        <v>0</v>
      </c>
      <c r="AG6573" s="6"/>
      <c r="AH6573" s="6"/>
      <c r="AI6573" s="6"/>
      <c r="AJ6573" s="6"/>
      <c r="AK6573" s="6"/>
      <c r="AL6573" s="12">
        <f t="shared" si="617"/>
        <v>0</v>
      </c>
      <c r="AM6573" s="11" t="str">
        <f t="shared" si="612"/>
        <v/>
      </c>
      <c r="AN6573" s="7"/>
      <c r="AO6573" s="6"/>
    </row>
    <row r="6574" spans="1:41" ht="15.75" customHeight="1" x14ac:dyDescent="0.2">
      <c r="A6574" s="4"/>
      <c r="B6574" s="7"/>
      <c r="C6574" s="8" t="str">
        <f>IFERROR(VLOOKUP(B6574,Tabla2[#All],2,FALSE),"")</f>
        <v/>
      </c>
      <c r="D6574" s="24"/>
      <c r="E6574" s="9" t="str">
        <f>IFERROR(VLOOKUP(D6574,Tabla1[],2,FALSE),"")</f>
        <v/>
      </c>
      <c r="G6574" s="24"/>
      <c r="L6574" s="3" t="str">
        <f t="shared" si="613"/>
        <v/>
      </c>
      <c r="M6574" s="24"/>
      <c r="N6574" s="24"/>
      <c r="T6574" s="6"/>
      <c r="U6574" s="6"/>
      <c r="V6574" s="10">
        <f t="shared" si="614"/>
        <v>0</v>
      </c>
      <c r="W6574" s="6"/>
      <c r="X6574" s="10">
        <f t="shared" si="615"/>
        <v>0</v>
      </c>
      <c r="Y6574" s="30"/>
      <c r="Z6574" s="30"/>
      <c r="AA6574" s="6"/>
      <c r="AB6574" s="6"/>
      <c r="AC6574" s="6"/>
      <c r="AD6574" s="6"/>
      <c r="AE6574" s="6"/>
      <c r="AF6574" s="12">
        <f t="shared" si="616"/>
        <v>0</v>
      </c>
      <c r="AG6574" s="6"/>
      <c r="AH6574" s="6"/>
      <c r="AI6574" s="6"/>
      <c r="AJ6574" s="6"/>
      <c r="AK6574" s="6"/>
      <c r="AL6574" s="12">
        <f t="shared" si="617"/>
        <v>0</v>
      </c>
      <c r="AM6574" s="11" t="str">
        <f t="shared" si="612"/>
        <v/>
      </c>
      <c r="AN6574" s="7"/>
      <c r="AO6574" s="6"/>
    </row>
    <row r="6575" spans="1:41" ht="15.75" customHeight="1" x14ac:dyDescent="0.2">
      <c r="A6575" s="4"/>
      <c r="B6575" s="7"/>
      <c r="C6575" s="8" t="str">
        <f>IFERROR(VLOOKUP(B6575,Tabla2[#All],2,FALSE),"")</f>
        <v/>
      </c>
      <c r="D6575" s="24"/>
      <c r="E6575" s="9" t="str">
        <f>IFERROR(VLOOKUP(D6575,Tabla1[],2,FALSE),"")</f>
        <v/>
      </c>
      <c r="G6575" s="24"/>
      <c r="L6575" s="3" t="str">
        <f t="shared" si="613"/>
        <v/>
      </c>
      <c r="M6575" s="24"/>
      <c r="N6575" s="24"/>
      <c r="T6575" s="6"/>
      <c r="U6575" s="6"/>
      <c r="V6575" s="10">
        <f t="shared" si="614"/>
        <v>0</v>
      </c>
      <c r="W6575" s="6"/>
      <c r="X6575" s="10">
        <f t="shared" si="615"/>
        <v>0</v>
      </c>
      <c r="Y6575" s="30"/>
      <c r="Z6575" s="30"/>
      <c r="AA6575" s="6"/>
      <c r="AB6575" s="6"/>
      <c r="AC6575" s="6"/>
      <c r="AD6575" s="6"/>
      <c r="AE6575" s="6"/>
      <c r="AF6575" s="12">
        <f t="shared" si="616"/>
        <v>0</v>
      </c>
      <c r="AG6575" s="6"/>
      <c r="AH6575" s="6"/>
      <c r="AI6575" s="6"/>
      <c r="AJ6575" s="6"/>
      <c r="AK6575" s="6"/>
      <c r="AL6575" s="12">
        <f t="shared" si="617"/>
        <v>0</v>
      </c>
      <c r="AM6575" s="11" t="str">
        <f t="shared" si="612"/>
        <v/>
      </c>
      <c r="AN6575" s="7"/>
      <c r="AO6575" s="6"/>
    </row>
    <row r="6576" spans="1:41" ht="15.75" customHeight="1" x14ac:dyDescent="0.2">
      <c r="A6576" s="4"/>
      <c r="B6576" s="7"/>
      <c r="C6576" s="8" t="str">
        <f>IFERROR(VLOOKUP(B6576,Tabla2[#All],2,FALSE),"")</f>
        <v/>
      </c>
      <c r="D6576" s="24"/>
      <c r="E6576" s="9" t="str">
        <f>IFERROR(VLOOKUP(D6576,Tabla1[],2,FALSE),"")</f>
        <v/>
      </c>
      <c r="G6576" s="24"/>
      <c r="L6576" s="3" t="str">
        <f t="shared" si="613"/>
        <v/>
      </c>
      <c r="M6576" s="24"/>
      <c r="N6576" s="24"/>
      <c r="T6576" s="6"/>
      <c r="U6576" s="6"/>
      <c r="V6576" s="10">
        <f t="shared" si="614"/>
        <v>0</v>
      </c>
      <c r="W6576" s="6"/>
      <c r="X6576" s="10">
        <f t="shared" si="615"/>
        <v>0</v>
      </c>
      <c r="Y6576" s="30"/>
      <c r="Z6576" s="30"/>
      <c r="AA6576" s="6"/>
      <c r="AB6576" s="6"/>
      <c r="AC6576" s="6"/>
      <c r="AD6576" s="6"/>
      <c r="AE6576" s="6"/>
      <c r="AF6576" s="12">
        <f t="shared" si="616"/>
        <v>0</v>
      </c>
      <c r="AG6576" s="6"/>
      <c r="AH6576" s="6"/>
      <c r="AI6576" s="6"/>
      <c r="AJ6576" s="6"/>
      <c r="AK6576" s="6"/>
      <c r="AL6576" s="12">
        <f t="shared" si="617"/>
        <v>0</v>
      </c>
      <c r="AM6576" s="11" t="str">
        <f t="shared" si="612"/>
        <v/>
      </c>
      <c r="AN6576" s="7"/>
      <c r="AO6576" s="6"/>
    </row>
    <row r="6577" spans="1:41" ht="15.75" customHeight="1" x14ac:dyDescent="0.2">
      <c r="A6577" s="4"/>
      <c r="B6577" s="7"/>
      <c r="C6577" s="8" t="str">
        <f>IFERROR(VLOOKUP(B6577,Tabla2[#All],2,FALSE),"")</f>
        <v/>
      </c>
      <c r="D6577" s="24"/>
      <c r="E6577" s="9" t="str">
        <f>IFERROR(VLOOKUP(D6577,Tabla1[],2,FALSE),"")</f>
        <v/>
      </c>
      <c r="G6577" s="24"/>
      <c r="L6577" s="3" t="str">
        <f t="shared" si="613"/>
        <v/>
      </c>
      <c r="M6577" s="24"/>
      <c r="N6577" s="24"/>
      <c r="T6577" s="6"/>
      <c r="U6577" s="6"/>
      <c r="V6577" s="10">
        <f t="shared" si="614"/>
        <v>0</v>
      </c>
      <c r="W6577" s="6"/>
      <c r="X6577" s="10">
        <f t="shared" si="615"/>
        <v>0</v>
      </c>
      <c r="Y6577" s="30"/>
      <c r="Z6577" s="30"/>
      <c r="AA6577" s="6"/>
      <c r="AB6577" s="6"/>
      <c r="AC6577" s="6"/>
      <c r="AD6577" s="6"/>
      <c r="AE6577" s="6"/>
      <c r="AF6577" s="12">
        <f t="shared" si="616"/>
        <v>0</v>
      </c>
      <c r="AG6577" s="6"/>
      <c r="AH6577" s="6"/>
      <c r="AI6577" s="6"/>
      <c r="AJ6577" s="6"/>
      <c r="AK6577" s="6"/>
      <c r="AL6577" s="12">
        <f t="shared" si="617"/>
        <v>0</v>
      </c>
      <c r="AM6577" s="11" t="str">
        <f t="shared" si="612"/>
        <v/>
      </c>
      <c r="AN6577" s="7"/>
      <c r="AO6577" s="6"/>
    </row>
    <row r="6578" spans="1:41" ht="15.75" customHeight="1" x14ac:dyDescent="0.2">
      <c r="A6578" s="4"/>
      <c r="B6578" s="7"/>
      <c r="C6578" s="8" t="str">
        <f>IFERROR(VLOOKUP(B6578,Tabla2[#All],2,FALSE),"")</f>
        <v/>
      </c>
      <c r="D6578" s="24"/>
      <c r="E6578" s="9" t="str">
        <f>IFERROR(VLOOKUP(D6578,Tabla1[],2,FALSE),"")</f>
        <v/>
      </c>
      <c r="G6578" s="24"/>
      <c r="L6578" s="3" t="str">
        <f t="shared" si="613"/>
        <v/>
      </c>
      <c r="M6578" s="24"/>
      <c r="N6578" s="24"/>
      <c r="T6578" s="6"/>
      <c r="U6578" s="6"/>
      <c r="V6578" s="10">
        <f t="shared" si="614"/>
        <v>0</v>
      </c>
      <c r="W6578" s="6"/>
      <c r="X6578" s="10">
        <f t="shared" si="615"/>
        <v>0</v>
      </c>
      <c r="Y6578" s="30"/>
      <c r="Z6578" s="30"/>
      <c r="AA6578" s="6"/>
      <c r="AB6578" s="6"/>
      <c r="AC6578" s="6"/>
      <c r="AD6578" s="6"/>
      <c r="AE6578" s="6"/>
      <c r="AF6578" s="12">
        <f t="shared" si="616"/>
        <v>0</v>
      </c>
      <c r="AG6578" s="6"/>
      <c r="AH6578" s="6"/>
      <c r="AI6578" s="6"/>
      <c r="AJ6578" s="6"/>
      <c r="AK6578" s="6"/>
      <c r="AL6578" s="12">
        <f t="shared" si="617"/>
        <v>0</v>
      </c>
      <c r="AM6578" s="11" t="str">
        <f t="shared" si="612"/>
        <v/>
      </c>
      <c r="AN6578" s="7"/>
      <c r="AO6578" s="6"/>
    </row>
    <row r="6579" spans="1:41" ht="15.75" customHeight="1" x14ac:dyDescent="0.2">
      <c r="A6579" s="4"/>
      <c r="B6579" s="7"/>
      <c r="C6579" s="8" t="str">
        <f>IFERROR(VLOOKUP(B6579,Tabla2[#All],2,FALSE),"")</f>
        <v/>
      </c>
      <c r="D6579" s="24"/>
      <c r="E6579" s="9" t="str">
        <f>IFERROR(VLOOKUP(D6579,Tabla1[],2,FALSE),"")</f>
        <v/>
      </c>
      <c r="G6579" s="24"/>
      <c r="L6579" s="3" t="str">
        <f t="shared" si="613"/>
        <v/>
      </c>
      <c r="M6579" s="24"/>
      <c r="N6579" s="24"/>
      <c r="T6579" s="6"/>
      <c r="U6579" s="6"/>
      <c r="V6579" s="10">
        <f t="shared" si="614"/>
        <v>0</v>
      </c>
      <c r="W6579" s="6"/>
      <c r="X6579" s="10">
        <f t="shared" si="615"/>
        <v>0</v>
      </c>
      <c r="Y6579" s="30"/>
      <c r="Z6579" s="30"/>
      <c r="AA6579" s="6"/>
      <c r="AB6579" s="6"/>
      <c r="AC6579" s="6"/>
      <c r="AD6579" s="6"/>
      <c r="AE6579" s="6"/>
      <c r="AF6579" s="12">
        <f t="shared" si="616"/>
        <v>0</v>
      </c>
      <c r="AG6579" s="6"/>
      <c r="AH6579" s="6"/>
      <c r="AI6579" s="6"/>
      <c r="AJ6579" s="6"/>
      <c r="AK6579" s="6"/>
      <c r="AL6579" s="12">
        <f t="shared" si="617"/>
        <v>0</v>
      </c>
      <c r="AM6579" s="11" t="str">
        <f t="shared" si="612"/>
        <v/>
      </c>
      <c r="AN6579" s="7"/>
      <c r="AO6579" s="6"/>
    </row>
    <row r="6580" spans="1:41" ht="15.75" customHeight="1" x14ac:dyDescent="0.2">
      <c r="A6580" s="4"/>
      <c r="B6580" s="7"/>
      <c r="C6580" s="8" t="str">
        <f>IFERROR(VLOOKUP(B6580,Tabla2[#All],2,FALSE),"")</f>
        <v/>
      </c>
      <c r="D6580" s="24"/>
      <c r="E6580" s="9" t="str">
        <f>IFERROR(VLOOKUP(D6580,Tabla1[],2,FALSE),"")</f>
        <v/>
      </c>
      <c r="G6580" s="24"/>
      <c r="L6580" s="3" t="str">
        <f t="shared" si="613"/>
        <v/>
      </c>
      <c r="M6580" s="24"/>
      <c r="N6580" s="24"/>
      <c r="T6580" s="6"/>
      <c r="U6580" s="6"/>
      <c r="V6580" s="10">
        <f t="shared" si="614"/>
        <v>0</v>
      </c>
      <c r="W6580" s="6"/>
      <c r="X6580" s="10">
        <f t="shared" si="615"/>
        <v>0</v>
      </c>
      <c r="Y6580" s="30"/>
      <c r="Z6580" s="30"/>
      <c r="AA6580" s="6"/>
      <c r="AB6580" s="6"/>
      <c r="AC6580" s="6"/>
      <c r="AD6580" s="6"/>
      <c r="AE6580" s="6"/>
      <c r="AF6580" s="12">
        <f t="shared" si="616"/>
        <v>0</v>
      </c>
      <c r="AG6580" s="6"/>
      <c r="AH6580" s="6"/>
      <c r="AI6580" s="6"/>
      <c r="AJ6580" s="6"/>
      <c r="AK6580" s="6"/>
      <c r="AL6580" s="12">
        <f t="shared" si="617"/>
        <v>0</v>
      </c>
      <c r="AM6580" s="11" t="str">
        <f t="shared" si="612"/>
        <v/>
      </c>
      <c r="AN6580" s="7"/>
      <c r="AO6580" s="6"/>
    </row>
    <row r="6581" spans="1:41" ht="15.75" customHeight="1" x14ac:dyDescent="0.2">
      <c r="A6581" s="4"/>
      <c r="B6581" s="7"/>
      <c r="C6581" s="8" t="str">
        <f>IFERROR(VLOOKUP(B6581,Tabla2[#All],2,FALSE),"")</f>
        <v/>
      </c>
      <c r="D6581" s="24"/>
      <c r="E6581" s="9" t="str">
        <f>IFERROR(VLOOKUP(D6581,Tabla1[],2,FALSE),"")</f>
        <v/>
      </c>
      <c r="G6581" s="24"/>
      <c r="L6581" s="3" t="str">
        <f t="shared" si="613"/>
        <v/>
      </c>
      <c r="M6581" s="24"/>
      <c r="N6581" s="24"/>
      <c r="T6581" s="6"/>
      <c r="U6581" s="6"/>
      <c r="V6581" s="10">
        <f t="shared" si="614"/>
        <v>0</v>
      </c>
      <c r="W6581" s="6"/>
      <c r="X6581" s="10">
        <f t="shared" si="615"/>
        <v>0</v>
      </c>
      <c r="Y6581" s="30"/>
      <c r="Z6581" s="30"/>
      <c r="AA6581" s="6"/>
      <c r="AB6581" s="6"/>
      <c r="AC6581" s="6"/>
      <c r="AD6581" s="6"/>
      <c r="AE6581" s="6"/>
      <c r="AF6581" s="12">
        <f t="shared" si="616"/>
        <v>0</v>
      </c>
      <c r="AG6581" s="6"/>
      <c r="AH6581" s="6"/>
      <c r="AI6581" s="6"/>
      <c r="AJ6581" s="6"/>
      <c r="AK6581" s="6"/>
      <c r="AL6581" s="12">
        <f t="shared" si="617"/>
        <v>0</v>
      </c>
      <c r="AM6581" s="11" t="str">
        <f t="shared" si="612"/>
        <v/>
      </c>
      <c r="AN6581" s="7"/>
      <c r="AO6581" s="6"/>
    </row>
    <row r="6582" spans="1:41" ht="15.75" customHeight="1" x14ac:dyDescent="0.2">
      <c r="A6582" s="4"/>
      <c r="B6582" s="7"/>
      <c r="C6582" s="8" t="str">
        <f>IFERROR(VLOOKUP(B6582,Tabla2[#All],2,FALSE),"")</f>
        <v/>
      </c>
      <c r="D6582" s="24"/>
      <c r="E6582" s="9" t="str">
        <f>IFERROR(VLOOKUP(D6582,Tabla1[],2,FALSE),"")</f>
        <v/>
      </c>
      <c r="G6582" s="24"/>
      <c r="L6582" s="3" t="str">
        <f t="shared" si="613"/>
        <v/>
      </c>
      <c r="M6582" s="24"/>
      <c r="N6582" s="24"/>
      <c r="T6582" s="6"/>
      <c r="U6582" s="6"/>
      <c r="V6582" s="10">
        <f t="shared" si="614"/>
        <v>0</v>
      </c>
      <c r="W6582" s="6"/>
      <c r="X6582" s="10">
        <f t="shared" si="615"/>
        <v>0</v>
      </c>
      <c r="Y6582" s="30"/>
      <c r="Z6582" s="30"/>
      <c r="AA6582" s="6"/>
      <c r="AB6582" s="6"/>
      <c r="AC6582" s="6"/>
      <c r="AD6582" s="6"/>
      <c r="AE6582" s="6"/>
      <c r="AF6582" s="12">
        <f t="shared" si="616"/>
        <v>0</v>
      </c>
      <c r="AG6582" s="6"/>
      <c r="AH6582" s="6"/>
      <c r="AI6582" s="6"/>
      <c r="AJ6582" s="6"/>
      <c r="AK6582" s="6"/>
      <c r="AL6582" s="12">
        <f t="shared" si="617"/>
        <v>0</v>
      </c>
      <c r="AM6582" s="11" t="str">
        <f t="shared" si="612"/>
        <v/>
      </c>
      <c r="AN6582" s="7"/>
      <c r="AO6582" s="6"/>
    </row>
    <row r="6583" spans="1:41" ht="15.75" customHeight="1" x14ac:dyDescent="0.2">
      <c r="A6583" s="4"/>
      <c r="B6583" s="7"/>
      <c r="C6583" s="8" t="str">
        <f>IFERROR(VLOOKUP(B6583,Tabla2[#All],2,FALSE),"")</f>
        <v/>
      </c>
      <c r="D6583" s="24"/>
      <c r="E6583" s="9" t="str">
        <f>IFERROR(VLOOKUP(D6583,Tabla1[],2,FALSE),"")</f>
        <v/>
      </c>
      <c r="G6583" s="24"/>
      <c r="L6583" s="3" t="str">
        <f t="shared" si="613"/>
        <v/>
      </c>
      <c r="M6583" s="24"/>
      <c r="N6583" s="24"/>
      <c r="T6583" s="6"/>
      <c r="U6583" s="6"/>
      <c r="V6583" s="10">
        <f t="shared" si="614"/>
        <v>0</v>
      </c>
      <c r="W6583" s="6"/>
      <c r="X6583" s="10">
        <f t="shared" si="615"/>
        <v>0</v>
      </c>
      <c r="Y6583" s="30"/>
      <c r="Z6583" s="30"/>
      <c r="AA6583" s="6"/>
      <c r="AB6583" s="6"/>
      <c r="AC6583" s="6"/>
      <c r="AD6583" s="6"/>
      <c r="AE6583" s="6"/>
      <c r="AF6583" s="12">
        <f t="shared" si="616"/>
        <v>0</v>
      </c>
      <c r="AG6583" s="6"/>
      <c r="AH6583" s="6"/>
      <c r="AI6583" s="6"/>
      <c r="AJ6583" s="6"/>
      <c r="AK6583" s="6"/>
      <c r="AL6583" s="12">
        <f t="shared" si="617"/>
        <v>0</v>
      </c>
      <c r="AM6583" s="11" t="str">
        <f t="shared" si="612"/>
        <v/>
      </c>
      <c r="AN6583" s="7"/>
      <c r="AO6583" s="6"/>
    </row>
    <row r="6584" spans="1:41" ht="15.75" customHeight="1" x14ac:dyDescent="0.2">
      <c r="A6584" s="4"/>
      <c r="B6584" s="7"/>
      <c r="C6584" s="8" t="str">
        <f>IFERROR(VLOOKUP(B6584,Tabla2[#All],2,FALSE),"")</f>
        <v/>
      </c>
      <c r="D6584" s="24"/>
      <c r="E6584" s="9" t="str">
        <f>IFERROR(VLOOKUP(D6584,Tabla1[],2,FALSE),"")</f>
        <v/>
      </c>
      <c r="G6584" s="24"/>
      <c r="L6584" s="3" t="str">
        <f t="shared" si="613"/>
        <v/>
      </c>
      <c r="M6584" s="24"/>
      <c r="N6584" s="24"/>
      <c r="T6584" s="6"/>
      <c r="U6584" s="6"/>
      <c r="V6584" s="10">
        <f t="shared" si="614"/>
        <v>0</v>
      </c>
      <c r="W6584" s="6"/>
      <c r="X6584" s="10">
        <f t="shared" si="615"/>
        <v>0</v>
      </c>
      <c r="Y6584" s="30"/>
      <c r="Z6584" s="30"/>
      <c r="AA6584" s="6"/>
      <c r="AB6584" s="6"/>
      <c r="AC6584" s="6"/>
      <c r="AD6584" s="6"/>
      <c r="AE6584" s="6"/>
      <c r="AF6584" s="12">
        <f t="shared" si="616"/>
        <v>0</v>
      </c>
      <c r="AG6584" s="6"/>
      <c r="AH6584" s="6"/>
      <c r="AI6584" s="6"/>
      <c r="AJ6584" s="6"/>
      <c r="AK6584" s="6"/>
      <c r="AL6584" s="12">
        <f t="shared" si="617"/>
        <v>0</v>
      </c>
      <c r="AM6584" s="11" t="str">
        <f t="shared" si="612"/>
        <v/>
      </c>
      <c r="AN6584" s="7"/>
      <c r="AO6584" s="6"/>
    </row>
    <row r="6585" spans="1:41" ht="15.75" customHeight="1" x14ac:dyDescent="0.2">
      <c r="A6585" s="4"/>
      <c r="B6585" s="7"/>
      <c r="C6585" s="8" t="str">
        <f>IFERROR(VLOOKUP(B6585,Tabla2[#All],2,FALSE),"")</f>
        <v/>
      </c>
      <c r="D6585" s="24"/>
      <c r="E6585" s="9" t="str">
        <f>IFERROR(VLOOKUP(D6585,Tabla1[],2,FALSE),"")</f>
        <v/>
      </c>
      <c r="G6585" s="24"/>
      <c r="L6585" s="3" t="str">
        <f t="shared" si="613"/>
        <v/>
      </c>
      <c r="M6585" s="24"/>
      <c r="N6585" s="24"/>
      <c r="T6585" s="6"/>
      <c r="U6585" s="6"/>
      <c r="V6585" s="10">
        <f t="shared" si="614"/>
        <v>0</v>
      </c>
      <c r="W6585" s="6"/>
      <c r="X6585" s="10">
        <f t="shared" si="615"/>
        <v>0</v>
      </c>
      <c r="Y6585" s="30"/>
      <c r="Z6585" s="30"/>
      <c r="AA6585" s="6"/>
      <c r="AB6585" s="6"/>
      <c r="AC6585" s="6"/>
      <c r="AD6585" s="6"/>
      <c r="AE6585" s="6"/>
      <c r="AF6585" s="12">
        <f t="shared" si="616"/>
        <v>0</v>
      </c>
      <c r="AG6585" s="6"/>
      <c r="AH6585" s="6"/>
      <c r="AI6585" s="6"/>
      <c r="AJ6585" s="6"/>
      <c r="AK6585" s="6"/>
      <c r="AL6585" s="12">
        <f t="shared" si="617"/>
        <v>0</v>
      </c>
      <c r="AM6585" s="11" t="str">
        <f t="shared" si="612"/>
        <v/>
      </c>
      <c r="AN6585" s="7"/>
      <c r="AO6585" s="6"/>
    </row>
    <row r="6586" spans="1:41" ht="15.75" customHeight="1" x14ac:dyDescent="0.2">
      <c r="A6586" s="4"/>
      <c r="B6586" s="7"/>
      <c r="C6586" s="8" t="str">
        <f>IFERROR(VLOOKUP(B6586,Tabla2[#All],2,FALSE),"")</f>
        <v/>
      </c>
      <c r="D6586" s="24"/>
      <c r="E6586" s="9" t="str">
        <f>IFERROR(VLOOKUP(D6586,Tabla1[],2,FALSE),"")</f>
        <v/>
      </c>
      <c r="G6586" s="24"/>
      <c r="L6586" s="3" t="str">
        <f t="shared" si="613"/>
        <v/>
      </c>
      <c r="M6586" s="24"/>
      <c r="N6586" s="24"/>
      <c r="T6586" s="6"/>
      <c r="U6586" s="6"/>
      <c r="V6586" s="10">
        <f t="shared" si="614"/>
        <v>0</v>
      </c>
      <c r="W6586" s="6"/>
      <c r="X6586" s="10">
        <f t="shared" si="615"/>
        <v>0</v>
      </c>
      <c r="Y6586" s="30"/>
      <c r="Z6586" s="30"/>
      <c r="AA6586" s="6"/>
      <c r="AB6586" s="6"/>
      <c r="AC6586" s="6"/>
      <c r="AD6586" s="6"/>
      <c r="AE6586" s="6"/>
      <c r="AF6586" s="12">
        <f t="shared" si="616"/>
        <v>0</v>
      </c>
      <c r="AG6586" s="6"/>
      <c r="AH6586" s="6"/>
      <c r="AI6586" s="6"/>
      <c r="AJ6586" s="6"/>
      <c r="AK6586" s="6"/>
      <c r="AL6586" s="12">
        <f t="shared" si="617"/>
        <v>0</v>
      </c>
      <c r="AM6586" s="11" t="str">
        <f t="shared" si="612"/>
        <v/>
      </c>
      <c r="AN6586" s="7"/>
      <c r="AO6586" s="6"/>
    </row>
    <row r="6587" spans="1:41" ht="15.75" customHeight="1" x14ac:dyDescent="0.2">
      <c r="A6587" s="4"/>
      <c r="B6587" s="7"/>
      <c r="C6587" s="8" t="str">
        <f>IFERROR(VLOOKUP(B6587,Tabla2[#All],2,FALSE),"")</f>
        <v/>
      </c>
      <c r="D6587" s="24"/>
      <c r="E6587" s="9" t="str">
        <f>IFERROR(VLOOKUP(D6587,Tabla1[],2,FALSE),"")</f>
        <v/>
      </c>
      <c r="G6587" s="24"/>
      <c r="L6587" s="3" t="str">
        <f t="shared" si="613"/>
        <v/>
      </c>
      <c r="M6587" s="24"/>
      <c r="N6587" s="24"/>
      <c r="T6587" s="6"/>
      <c r="U6587" s="6"/>
      <c r="V6587" s="10">
        <f t="shared" si="614"/>
        <v>0</v>
      </c>
      <c r="W6587" s="6"/>
      <c r="X6587" s="10">
        <f t="shared" si="615"/>
        <v>0</v>
      </c>
      <c r="Y6587" s="30"/>
      <c r="Z6587" s="30"/>
      <c r="AA6587" s="6"/>
      <c r="AB6587" s="6"/>
      <c r="AC6587" s="6"/>
      <c r="AD6587" s="6"/>
      <c r="AE6587" s="6"/>
      <c r="AF6587" s="12">
        <f t="shared" si="616"/>
        <v>0</v>
      </c>
      <c r="AG6587" s="6"/>
      <c r="AH6587" s="6"/>
      <c r="AI6587" s="6"/>
      <c r="AJ6587" s="6"/>
      <c r="AK6587" s="6"/>
      <c r="AL6587" s="12">
        <f t="shared" si="617"/>
        <v>0</v>
      </c>
      <c r="AM6587" s="11" t="str">
        <f t="shared" si="612"/>
        <v/>
      </c>
      <c r="AN6587" s="7"/>
      <c r="AO6587" s="6"/>
    </row>
    <row r="6588" spans="1:41" ht="15.75" customHeight="1" x14ac:dyDescent="0.2">
      <c r="A6588" s="4"/>
      <c r="B6588" s="7"/>
      <c r="C6588" s="8" t="str">
        <f>IFERROR(VLOOKUP(B6588,Tabla2[#All],2,FALSE),"")</f>
        <v/>
      </c>
      <c r="D6588" s="24"/>
      <c r="E6588" s="9" t="str">
        <f>IFERROR(VLOOKUP(D6588,Tabla1[],2,FALSE),"")</f>
        <v/>
      </c>
      <c r="G6588" s="24"/>
      <c r="L6588" s="3" t="str">
        <f t="shared" si="613"/>
        <v/>
      </c>
      <c r="M6588" s="24"/>
      <c r="N6588" s="24"/>
      <c r="T6588" s="6"/>
      <c r="U6588" s="6"/>
      <c r="V6588" s="10">
        <f t="shared" si="614"/>
        <v>0</v>
      </c>
      <c r="W6588" s="6"/>
      <c r="X6588" s="10">
        <f t="shared" si="615"/>
        <v>0</v>
      </c>
      <c r="Y6588" s="30"/>
      <c r="Z6588" s="30"/>
      <c r="AA6588" s="6"/>
      <c r="AB6588" s="6"/>
      <c r="AC6588" s="6"/>
      <c r="AD6588" s="6"/>
      <c r="AE6588" s="6"/>
      <c r="AF6588" s="12">
        <f t="shared" si="616"/>
        <v>0</v>
      </c>
      <c r="AG6588" s="6"/>
      <c r="AH6588" s="6"/>
      <c r="AI6588" s="6"/>
      <c r="AJ6588" s="6"/>
      <c r="AK6588" s="6"/>
      <c r="AL6588" s="12">
        <f t="shared" si="617"/>
        <v>0</v>
      </c>
      <c r="AM6588" s="11" t="str">
        <f t="shared" si="612"/>
        <v/>
      </c>
      <c r="AN6588" s="7"/>
      <c r="AO6588" s="6"/>
    </row>
    <row r="6589" spans="1:41" ht="15.75" customHeight="1" x14ac:dyDescent="0.2">
      <c r="A6589" s="4"/>
      <c r="B6589" s="7"/>
      <c r="C6589" s="8" t="str">
        <f>IFERROR(VLOOKUP(B6589,Tabla2[#All],2,FALSE),"")</f>
        <v/>
      </c>
      <c r="D6589" s="24"/>
      <c r="E6589" s="9" t="str">
        <f>IFERROR(VLOOKUP(D6589,Tabla1[],2,FALSE),"")</f>
        <v/>
      </c>
      <c r="G6589" s="24"/>
      <c r="L6589" s="3" t="str">
        <f t="shared" si="613"/>
        <v/>
      </c>
      <c r="M6589" s="24"/>
      <c r="N6589" s="24"/>
      <c r="T6589" s="6"/>
      <c r="U6589" s="6"/>
      <c r="V6589" s="10">
        <f t="shared" si="614"/>
        <v>0</v>
      </c>
      <c r="W6589" s="6"/>
      <c r="X6589" s="10">
        <f t="shared" si="615"/>
        <v>0</v>
      </c>
      <c r="Y6589" s="30"/>
      <c r="Z6589" s="30"/>
      <c r="AA6589" s="6"/>
      <c r="AB6589" s="6"/>
      <c r="AC6589" s="6"/>
      <c r="AD6589" s="6"/>
      <c r="AE6589" s="6"/>
      <c r="AF6589" s="12">
        <f t="shared" si="616"/>
        <v>0</v>
      </c>
      <c r="AG6589" s="6"/>
      <c r="AH6589" s="6"/>
      <c r="AI6589" s="6"/>
      <c r="AJ6589" s="6"/>
      <c r="AK6589" s="6"/>
      <c r="AL6589" s="12">
        <f t="shared" si="617"/>
        <v>0</v>
      </c>
      <c r="AM6589" s="11" t="str">
        <f t="shared" si="612"/>
        <v/>
      </c>
      <c r="AN6589" s="7"/>
      <c r="AO6589" s="6"/>
    </row>
    <row r="6590" spans="1:41" ht="15.75" customHeight="1" x14ac:dyDescent="0.2">
      <c r="A6590" s="4"/>
      <c r="B6590" s="7"/>
      <c r="C6590" s="8" t="str">
        <f>IFERROR(VLOOKUP(B6590,Tabla2[#All],2,FALSE),"")</f>
        <v/>
      </c>
      <c r="D6590" s="24"/>
      <c r="E6590" s="9" t="str">
        <f>IFERROR(VLOOKUP(D6590,Tabla1[],2,FALSE),"")</f>
        <v/>
      </c>
      <c r="G6590" s="24"/>
      <c r="L6590" s="3" t="str">
        <f t="shared" si="613"/>
        <v/>
      </c>
      <c r="M6590" s="24"/>
      <c r="N6590" s="24"/>
      <c r="T6590" s="6"/>
      <c r="U6590" s="6"/>
      <c r="V6590" s="10">
        <f t="shared" si="614"/>
        <v>0</v>
      </c>
      <c r="W6590" s="6"/>
      <c r="X6590" s="10">
        <f t="shared" si="615"/>
        <v>0</v>
      </c>
      <c r="Y6590" s="30"/>
      <c r="Z6590" s="30"/>
      <c r="AA6590" s="6"/>
      <c r="AB6590" s="6"/>
      <c r="AC6590" s="6"/>
      <c r="AD6590" s="6"/>
      <c r="AE6590" s="6"/>
      <c r="AF6590" s="12">
        <f t="shared" si="616"/>
        <v>0</v>
      </c>
      <c r="AG6590" s="6"/>
      <c r="AH6590" s="6"/>
      <c r="AI6590" s="6"/>
      <c r="AJ6590" s="6"/>
      <c r="AK6590" s="6"/>
      <c r="AL6590" s="12">
        <f t="shared" si="617"/>
        <v>0</v>
      </c>
      <c r="AM6590" s="11" t="str">
        <f t="shared" si="612"/>
        <v/>
      </c>
      <c r="AN6590" s="7"/>
      <c r="AO6590" s="6"/>
    </row>
    <row r="6591" spans="1:41" ht="15.75" customHeight="1" x14ac:dyDescent="0.2">
      <c r="A6591" s="4"/>
      <c r="B6591" s="7"/>
      <c r="C6591" s="8" t="str">
        <f>IFERROR(VLOOKUP(B6591,Tabla2[#All],2,FALSE),"")</f>
        <v/>
      </c>
      <c r="D6591" s="24"/>
      <c r="E6591" s="9" t="str">
        <f>IFERROR(VLOOKUP(D6591,Tabla1[],2,FALSE),"")</f>
        <v/>
      </c>
      <c r="G6591" s="24"/>
      <c r="L6591" s="3" t="str">
        <f t="shared" si="613"/>
        <v/>
      </c>
      <c r="M6591" s="24"/>
      <c r="N6591" s="24"/>
      <c r="T6591" s="6"/>
      <c r="U6591" s="6"/>
      <c r="V6591" s="10">
        <f t="shared" si="614"/>
        <v>0</v>
      </c>
      <c r="W6591" s="6"/>
      <c r="X6591" s="10">
        <f t="shared" si="615"/>
        <v>0</v>
      </c>
      <c r="Y6591" s="30"/>
      <c r="Z6591" s="30"/>
      <c r="AA6591" s="6"/>
      <c r="AB6591" s="6"/>
      <c r="AC6591" s="6"/>
      <c r="AD6591" s="6"/>
      <c r="AE6591" s="6"/>
      <c r="AF6591" s="12">
        <f t="shared" si="616"/>
        <v>0</v>
      </c>
      <c r="AG6591" s="6"/>
      <c r="AH6591" s="6"/>
      <c r="AI6591" s="6"/>
      <c r="AJ6591" s="6"/>
      <c r="AK6591" s="6"/>
      <c r="AL6591" s="12">
        <f t="shared" si="617"/>
        <v>0</v>
      </c>
      <c r="AM6591" s="11" t="str">
        <f t="shared" si="612"/>
        <v/>
      </c>
      <c r="AN6591" s="7"/>
      <c r="AO6591" s="6"/>
    </row>
    <row r="6592" spans="1:41" ht="15.75" customHeight="1" x14ac:dyDescent="0.2">
      <c r="A6592" s="4"/>
      <c r="B6592" s="7"/>
      <c r="C6592" s="8" t="str">
        <f>IFERROR(VLOOKUP(B6592,Tabla2[#All],2,FALSE),"")</f>
        <v/>
      </c>
      <c r="D6592" s="24"/>
      <c r="E6592" s="9" t="str">
        <f>IFERROR(VLOOKUP(D6592,Tabla1[],2,FALSE),"")</f>
        <v/>
      </c>
      <c r="G6592" s="24"/>
      <c r="L6592" s="3" t="str">
        <f t="shared" si="613"/>
        <v/>
      </c>
      <c r="M6592" s="24"/>
      <c r="N6592" s="24"/>
      <c r="T6592" s="6"/>
      <c r="U6592" s="6"/>
      <c r="V6592" s="10">
        <f t="shared" si="614"/>
        <v>0</v>
      </c>
      <c r="W6592" s="6"/>
      <c r="X6592" s="10">
        <f t="shared" si="615"/>
        <v>0</v>
      </c>
      <c r="Y6592" s="30"/>
      <c r="Z6592" s="30"/>
      <c r="AA6592" s="6"/>
      <c r="AB6592" s="6"/>
      <c r="AC6592" s="6"/>
      <c r="AD6592" s="6"/>
      <c r="AE6592" s="6"/>
      <c r="AF6592" s="12">
        <f t="shared" si="616"/>
        <v>0</v>
      </c>
      <c r="AG6592" s="6"/>
      <c r="AH6592" s="6"/>
      <c r="AI6592" s="6"/>
      <c r="AJ6592" s="6"/>
      <c r="AK6592" s="6"/>
      <c r="AL6592" s="12">
        <f t="shared" si="617"/>
        <v>0</v>
      </c>
      <c r="AM6592" s="11" t="str">
        <f t="shared" si="612"/>
        <v/>
      </c>
      <c r="AN6592" s="7"/>
      <c r="AO6592" s="6"/>
    </row>
    <row r="6593" spans="1:41" ht="15.75" customHeight="1" x14ac:dyDescent="0.2">
      <c r="A6593" s="4"/>
      <c r="B6593" s="7"/>
      <c r="C6593" s="8" t="str">
        <f>IFERROR(VLOOKUP(B6593,Tabla2[#All],2,FALSE),"")</f>
        <v/>
      </c>
      <c r="D6593" s="24"/>
      <c r="E6593" s="9" t="str">
        <f>IFERROR(VLOOKUP(D6593,Tabla1[],2,FALSE),"")</f>
        <v/>
      </c>
      <c r="G6593" s="24"/>
      <c r="L6593" s="3" t="str">
        <f t="shared" si="613"/>
        <v/>
      </c>
      <c r="M6593" s="24"/>
      <c r="N6593" s="24"/>
      <c r="T6593" s="6"/>
      <c r="U6593" s="6"/>
      <c r="V6593" s="10">
        <f t="shared" si="614"/>
        <v>0</v>
      </c>
      <c r="W6593" s="6"/>
      <c r="X6593" s="10">
        <f t="shared" si="615"/>
        <v>0</v>
      </c>
      <c r="Y6593" s="30"/>
      <c r="Z6593" s="30"/>
      <c r="AA6593" s="6"/>
      <c r="AB6593" s="6"/>
      <c r="AC6593" s="6"/>
      <c r="AD6593" s="6"/>
      <c r="AE6593" s="6"/>
      <c r="AF6593" s="12">
        <f t="shared" si="616"/>
        <v>0</v>
      </c>
      <c r="AG6593" s="6"/>
      <c r="AH6593" s="6"/>
      <c r="AI6593" s="6"/>
      <c r="AJ6593" s="6"/>
      <c r="AK6593" s="6"/>
      <c r="AL6593" s="12">
        <f t="shared" si="617"/>
        <v>0</v>
      </c>
      <c r="AM6593" s="11" t="str">
        <f t="shared" si="612"/>
        <v/>
      </c>
      <c r="AN6593" s="7"/>
      <c r="AO6593" s="6"/>
    </row>
    <row r="6594" spans="1:41" ht="15.75" customHeight="1" x14ac:dyDescent="0.2">
      <c r="A6594" s="4"/>
      <c r="B6594" s="7"/>
      <c r="C6594" s="8" t="str">
        <f>IFERROR(VLOOKUP(B6594,Tabla2[#All],2,FALSE),"")</f>
        <v/>
      </c>
      <c r="D6594" s="24"/>
      <c r="E6594" s="9" t="str">
        <f>IFERROR(VLOOKUP(D6594,Tabla1[],2,FALSE),"")</f>
        <v/>
      </c>
      <c r="G6594" s="24"/>
      <c r="L6594" s="3" t="str">
        <f t="shared" si="613"/>
        <v/>
      </c>
      <c r="M6594" s="24"/>
      <c r="N6594" s="24"/>
      <c r="T6594" s="6"/>
      <c r="U6594" s="6"/>
      <c r="V6594" s="10">
        <f t="shared" si="614"/>
        <v>0</v>
      </c>
      <c r="W6594" s="6"/>
      <c r="X6594" s="10">
        <f t="shared" si="615"/>
        <v>0</v>
      </c>
      <c r="Y6594" s="30"/>
      <c r="Z6594" s="30"/>
      <c r="AA6594" s="6"/>
      <c r="AB6594" s="6"/>
      <c r="AC6594" s="6"/>
      <c r="AD6594" s="6"/>
      <c r="AE6594" s="6"/>
      <c r="AF6594" s="12">
        <f t="shared" si="616"/>
        <v>0</v>
      </c>
      <c r="AG6594" s="6"/>
      <c r="AH6594" s="6"/>
      <c r="AI6594" s="6"/>
      <c r="AJ6594" s="6"/>
      <c r="AK6594" s="6"/>
      <c r="AL6594" s="12">
        <f t="shared" si="617"/>
        <v>0</v>
      </c>
      <c r="AM6594" s="11" t="str">
        <f t="shared" si="612"/>
        <v/>
      </c>
      <c r="AN6594" s="7"/>
      <c r="AO6594" s="6"/>
    </row>
    <row r="6595" spans="1:41" ht="15.75" customHeight="1" x14ac:dyDescent="0.2">
      <c r="A6595" s="4"/>
      <c r="B6595" s="7"/>
      <c r="C6595" s="8" t="str">
        <f>IFERROR(VLOOKUP(B6595,Tabla2[#All],2,FALSE),"")</f>
        <v/>
      </c>
      <c r="D6595" s="24"/>
      <c r="E6595" s="9" t="str">
        <f>IFERROR(VLOOKUP(D6595,Tabla1[],2,FALSE),"")</f>
        <v/>
      </c>
      <c r="G6595" s="24"/>
      <c r="L6595" s="3" t="str">
        <f t="shared" si="613"/>
        <v/>
      </c>
      <c r="M6595" s="24"/>
      <c r="N6595" s="24"/>
      <c r="T6595" s="6"/>
      <c r="U6595" s="6"/>
      <c r="V6595" s="10">
        <f t="shared" si="614"/>
        <v>0</v>
      </c>
      <c r="W6595" s="6"/>
      <c r="X6595" s="10">
        <f t="shared" si="615"/>
        <v>0</v>
      </c>
      <c r="Y6595" s="30"/>
      <c r="Z6595" s="30"/>
      <c r="AA6595" s="6"/>
      <c r="AB6595" s="6"/>
      <c r="AC6595" s="6"/>
      <c r="AD6595" s="6"/>
      <c r="AE6595" s="6"/>
      <c r="AF6595" s="12">
        <f t="shared" si="616"/>
        <v>0</v>
      </c>
      <c r="AG6595" s="6"/>
      <c r="AH6595" s="6"/>
      <c r="AI6595" s="6"/>
      <c r="AJ6595" s="6"/>
      <c r="AK6595" s="6"/>
      <c r="AL6595" s="12">
        <f t="shared" si="617"/>
        <v>0</v>
      </c>
      <c r="AM6595" s="11" t="str">
        <f t="shared" si="612"/>
        <v/>
      </c>
      <c r="AN6595" s="7"/>
      <c r="AO6595" s="6"/>
    </row>
    <row r="6596" spans="1:41" ht="15.75" customHeight="1" x14ac:dyDescent="0.2">
      <c r="A6596" s="4"/>
      <c r="B6596" s="7"/>
      <c r="C6596" s="8" t="str">
        <f>IFERROR(VLOOKUP(B6596,Tabla2[#All],2,FALSE),"")</f>
        <v/>
      </c>
      <c r="D6596" s="24"/>
      <c r="E6596" s="9" t="str">
        <f>IFERROR(VLOOKUP(D6596,Tabla1[],2,FALSE),"")</f>
        <v/>
      </c>
      <c r="G6596" s="24"/>
      <c r="L6596" s="3" t="str">
        <f t="shared" si="613"/>
        <v/>
      </c>
      <c r="M6596" s="24"/>
      <c r="N6596" s="24"/>
      <c r="T6596" s="6"/>
      <c r="U6596" s="6"/>
      <c r="V6596" s="10">
        <f t="shared" si="614"/>
        <v>0</v>
      </c>
      <c r="W6596" s="6"/>
      <c r="X6596" s="10">
        <f t="shared" si="615"/>
        <v>0</v>
      </c>
      <c r="Y6596" s="30"/>
      <c r="Z6596" s="30"/>
      <c r="AA6596" s="6"/>
      <c r="AB6596" s="6"/>
      <c r="AC6596" s="6"/>
      <c r="AD6596" s="6"/>
      <c r="AE6596" s="6"/>
      <c r="AF6596" s="12">
        <f t="shared" si="616"/>
        <v>0</v>
      </c>
      <c r="AG6596" s="6"/>
      <c r="AH6596" s="6"/>
      <c r="AI6596" s="6"/>
      <c r="AJ6596" s="6"/>
      <c r="AK6596" s="6"/>
      <c r="AL6596" s="12">
        <f t="shared" si="617"/>
        <v>0</v>
      </c>
      <c r="AM6596" s="11" t="str">
        <f t="shared" si="612"/>
        <v/>
      </c>
      <c r="AN6596" s="7"/>
      <c r="AO6596" s="6"/>
    </row>
    <row r="6597" spans="1:41" ht="15.75" customHeight="1" x14ac:dyDescent="0.2">
      <c r="A6597" s="4"/>
      <c r="B6597" s="7"/>
      <c r="C6597" s="8" t="str">
        <f>IFERROR(VLOOKUP(B6597,Tabla2[#All],2,FALSE),"")</f>
        <v/>
      </c>
      <c r="D6597" s="24"/>
      <c r="E6597" s="9" t="str">
        <f>IFERROR(VLOOKUP(D6597,Tabla1[],2,FALSE),"")</f>
        <v/>
      </c>
      <c r="G6597" s="24"/>
      <c r="L6597" s="3" t="str">
        <f t="shared" si="613"/>
        <v/>
      </c>
      <c r="M6597" s="24"/>
      <c r="N6597" s="24"/>
      <c r="T6597" s="6"/>
      <c r="U6597" s="6"/>
      <c r="V6597" s="10">
        <f t="shared" si="614"/>
        <v>0</v>
      </c>
      <c r="W6597" s="6"/>
      <c r="X6597" s="10">
        <f t="shared" si="615"/>
        <v>0</v>
      </c>
      <c r="Y6597" s="30"/>
      <c r="Z6597" s="30"/>
      <c r="AA6597" s="6"/>
      <c r="AB6597" s="6"/>
      <c r="AC6597" s="6"/>
      <c r="AD6597" s="6"/>
      <c r="AE6597" s="6"/>
      <c r="AF6597" s="12">
        <f t="shared" si="616"/>
        <v>0</v>
      </c>
      <c r="AG6597" s="6"/>
      <c r="AH6597" s="6"/>
      <c r="AI6597" s="6"/>
      <c r="AJ6597" s="6"/>
      <c r="AK6597" s="6"/>
      <c r="AL6597" s="12">
        <f t="shared" si="617"/>
        <v>0</v>
      </c>
      <c r="AM6597" s="11" t="str">
        <f t="shared" si="612"/>
        <v/>
      </c>
      <c r="AN6597" s="7"/>
      <c r="AO6597" s="6"/>
    </row>
    <row r="6598" spans="1:41" ht="15.75" customHeight="1" x14ac:dyDescent="0.2">
      <c r="A6598" s="4"/>
      <c r="B6598" s="7"/>
      <c r="C6598" s="8" t="str">
        <f>IFERROR(VLOOKUP(B6598,Tabla2[#All],2,FALSE),"")</f>
        <v/>
      </c>
      <c r="D6598" s="24"/>
      <c r="E6598" s="9" t="str">
        <f>IFERROR(VLOOKUP(D6598,Tabla1[],2,FALSE),"")</f>
        <v/>
      </c>
      <c r="G6598" s="24"/>
      <c r="L6598" s="3" t="str">
        <f t="shared" si="613"/>
        <v/>
      </c>
      <c r="M6598" s="24"/>
      <c r="N6598" s="24"/>
      <c r="T6598" s="6"/>
      <c r="U6598" s="6"/>
      <c r="V6598" s="10">
        <f t="shared" si="614"/>
        <v>0</v>
      </c>
      <c r="W6598" s="6"/>
      <c r="X6598" s="10">
        <f t="shared" si="615"/>
        <v>0</v>
      </c>
      <c r="Y6598" s="30"/>
      <c r="Z6598" s="30"/>
      <c r="AA6598" s="6"/>
      <c r="AB6598" s="6"/>
      <c r="AC6598" s="6"/>
      <c r="AD6598" s="6"/>
      <c r="AE6598" s="6"/>
      <c r="AF6598" s="12">
        <f t="shared" si="616"/>
        <v>0</v>
      </c>
      <c r="AG6598" s="6"/>
      <c r="AH6598" s="6"/>
      <c r="AI6598" s="6"/>
      <c r="AJ6598" s="6"/>
      <c r="AK6598" s="6"/>
      <c r="AL6598" s="12">
        <f t="shared" si="617"/>
        <v>0</v>
      </c>
      <c r="AM6598" s="11" t="str">
        <f t="shared" si="612"/>
        <v/>
      </c>
      <c r="AN6598" s="7"/>
      <c r="AO6598" s="6"/>
    </row>
    <row r="6599" spans="1:41" ht="15.75" customHeight="1" x14ac:dyDescent="0.2">
      <c r="A6599" s="4"/>
      <c r="B6599" s="7"/>
      <c r="C6599" s="8" t="str">
        <f>IFERROR(VLOOKUP(B6599,Tabla2[#All],2,FALSE),"")</f>
        <v/>
      </c>
      <c r="D6599" s="24"/>
      <c r="E6599" s="9" t="str">
        <f>IFERROR(VLOOKUP(D6599,Tabla1[],2,FALSE),"")</f>
        <v/>
      </c>
      <c r="G6599" s="24"/>
      <c r="L6599" s="3" t="str">
        <f t="shared" si="613"/>
        <v/>
      </c>
      <c r="M6599" s="24"/>
      <c r="N6599" s="24"/>
      <c r="T6599" s="6"/>
      <c r="U6599" s="6"/>
      <c r="V6599" s="10">
        <f t="shared" si="614"/>
        <v>0</v>
      </c>
      <c r="W6599" s="6"/>
      <c r="X6599" s="10">
        <f t="shared" si="615"/>
        <v>0</v>
      </c>
      <c r="Y6599" s="30"/>
      <c r="Z6599" s="30"/>
      <c r="AA6599" s="6"/>
      <c r="AB6599" s="6"/>
      <c r="AC6599" s="6"/>
      <c r="AD6599" s="6"/>
      <c r="AE6599" s="6"/>
      <c r="AF6599" s="12">
        <f t="shared" si="616"/>
        <v>0</v>
      </c>
      <c r="AG6599" s="6"/>
      <c r="AH6599" s="6"/>
      <c r="AI6599" s="6"/>
      <c r="AJ6599" s="6"/>
      <c r="AK6599" s="6"/>
      <c r="AL6599" s="12">
        <f t="shared" si="617"/>
        <v>0</v>
      </c>
      <c r="AM6599" s="11" t="str">
        <f t="shared" ref="AM6599:AM6662" si="618">IF(SUM(AF6599+AL6599)=0,"",IF(SUM(AF6599+AL6599)=Z6599,"Ok","Error en Montos"))</f>
        <v/>
      </c>
      <c r="AN6599" s="7"/>
      <c r="AO6599" s="6"/>
    </row>
    <row r="6600" spans="1:41" ht="15.75" customHeight="1" x14ac:dyDescent="0.2">
      <c r="A6600" s="4"/>
      <c r="B6600" s="7"/>
      <c r="C6600" s="8" t="str">
        <f>IFERROR(VLOOKUP(B6600,Tabla2[#All],2,FALSE),"")</f>
        <v/>
      </c>
      <c r="D6600" s="24"/>
      <c r="E6600" s="9" t="str">
        <f>IFERROR(VLOOKUP(D6600,Tabla1[],2,FALSE),"")</f>
        <v/>
      </c>
      <c r="G6600" s="24"/>
      <c r="L6600" s="3" t="str">
        <f t="shared" ref="L6600:L6663" si="619">IF(AND(J6600&lt;&gt;"",K6600&lt;&gt;""),DATEDIF(J6600,K6600,"d")+1,"")</f>
        <v/>
      </c>
      <c r="M6600" s="24"/>
      <c r="N6600" s="24"/>
      <c r="T6600" s="6"/>
      <c r="U6600" s="6"/>
      <c r="V6600" s="10">
        <f t="shared" ref="V6600:V6663" si="620">SUM(T6600+U6600)</f>
        <v>0</v>
      </c>
      <c r="W6600" s="6"/>
      <c r="X6600" s="10">
        <f t="shared" ref="X6600:X6663" si="621">V6600-W6600</f>
        <v>0</v>
      </c>
      <c r="Y6600" s="30"/>
      <c r="Z6600" s="30"/>
      <c r="AA6600" s="6"/>
      <c r="AB6600" s="6"/>
      <c r="AC6600" s="6"/>
      <c r="AD6600" s="6"/>
      <c r="AE6600" s="6"/>
      <c r="AF6600" s="12">
        <f t="shared" ref="AF6600:AF6663" si="622">SUM(AA6600:AD6600)</f>
        <v>0</v>
      </c>
      <c r="AG6600" s="6"/>
      <c r="AH6600" s="6"/>
      <c r="AI6600" s="6"/>
      <c r="AJ6600" s="6"/>
      <c r="AK6600" s="6"/>
      <c r="AL6600" s="12">
        <f t="shared" ref="AL6600:AL6663" si="623">SUM(AG6600:AJ6600)</f>
        <v>0</v>
      </c>
      <c r="AM6600" s="11" t="str">
        <f t="shared" si="618"/>
        <v/>
      </c>
      <c r="AN6600" s="7"/>
      <c r="AO6600" s="6"/>
    </row>
    <row r="6601" spans="1:41" ht="15.75" customHeight="1" x14ac:dyDescent="0.2">
      <c r="A6601" s="4"/>
      <c r="B6601" s="7"/>
      <c r="C6601" s="8" t="str">
        <f>IFERROR(VLOOKUP(B6601,Tabla2[#All],2,FALSE),"")</f>
        <v/>
      </c>
      <c r="D6601" s="24"/>
      <c r="E6601" s="9" t="str">
        <f>IFERROR(VLOOKUP(D6601,Tabla1[],2,FALSE),"")</f>
        <v/>
      </c>
      <c r="G6601" s="24"/>
      <c r="L6601" s="3" t="str">
        <f t="shared" si="619"/>
        <v/>
      </c>
      <c r="M6601" s="24"/>
      <c r="N6601" s="24"/>
      <c r="T6601" s="6"/>
      <c r="U6601" s="6"/>
      <c r="V6601" s="10">
        <f t="shared" si="620"/>
        <v>0</v>
      </c>
      <c r="W6601" s="6"/>
      <c r="X6601" s="10">
        <f t="shared" si="621"/>
        <v>0</v>
      </c>
      <c r="Y6601" s="30"/>
      <c r="Z6601" s="30"/>
      <c r="AA6601" s="6"/>
      <c r="AB6601" s="6"/>
      <c r="AC6601" s="6"/>
      <c r="AD6601" s="6"/>
      <c r="AE6601" s="6"/>
      <c r="AF6601" s="12">
        <f t="shared" si="622"/>
        <v>0</v>
      </c>
      <c r="AG6601" s="6"/>
      <c r="AH6601" s="6"/>
      <c r="AI6601" s="6"/>
      <c r="AJ6601" s="6"/>
      <c r="AK6601" s="6"/>
      <c r="AL6601" s="12">
        <f t="shared" si="623"/>
        <v>0</v>
      </c>
      <c r="AM6601" s="11" t="str">
        <f t="shared" si="618"/>
        <v/>
      </c>
      <c r="AN6601" s="7"/>
      <c r="AO6601" s="6"/>
    </row>
    <row r="6602" spans="1:41" ht="15.75" customHeight="1" x14ac:dyDescent="0.2">
      <c r="A6602" s="4"/>
      <c r="B6602" s="7"/>
      <c r="C6602" s="8" t="str">
        <f>IFERROR(VLOOKUP(B6602,Tabla2[#All],2,FALSE),"")</f>
        <v/>
      </c>
      <c r="D6602" s="24"/>
      <c r="E6602" s="9" t="str">
        <f>IFERROR(VLOOKUP(D6602,Tabla1[],2,FALSE),"")</f>
        <v/>
      </c>
      <c r="G6602" s="24"/>
      <c r="L6602" s="3" t="str">
        <f t="shared" si="619"/>
        <v/>
      </c>
      <c r="M6602" s="24"/>
      <c r="N6602" s="24"/>
      <c r="T6602" s="6"/>
      <c r="U6602" s="6"/>
      <c r="V6602" s="10">
        <f t="shared" si="620"/>
        <v>0</v>
      </c>
      <c r="W6602" s="6"/>
      <c r="X6602" s="10">
        <f t="shared" si="621"/>
        <v>0</v>
      </c>
      <c r="Y6602" s="30"/>
      <c r="Z6602" s="30"/>
      <c r="AA6602" s="6"/>
      <c r="AB6602" s="6"/>
      <c r="AC6602" s="6"/>
      <c r="AD6602" s="6"/>
      <c r="AE6602" s="6"/>
      <c r="AF6602" s="12">
        <f t="shared" si="622"/>
        <v>0</v>
      </c>
      <c r="AG6602" s="6"/>
      <c r="AH6602" s="6"/>
      <c r="AI6602" s="6"/>
      <c r="AJ6602" s="6"/>
      <c r="AK6602" s="6"/>
      <c r="AL6602" s="12">
        <f t="shared" si="623"/>
        <v>0</v>
      </c>
      <c r="AM6602" s="11" t="str">
        <f t="shared" si="618"/>
        <v/>
      </c>
      <c r="AN6602" s="7"/>
      <c r="AO6602" s="6"/>
    </row>
    <row r="6603" spans="1:41" ht="15.75" customHeight="1" x14ac:dyDescent="0.2">
      <c r="A6603" s="4"/>
      <c r="B6603" s="7"/>
      <c r="C6603" s="8" t="str">
        <f>IFERROR(VLOOKUP(B6603,Tabla2[#All],2,FALSE),"")</f>
        <v/>
      </c>
      <c r="D6603" s="24"/>
      <c r="E6603" s="9" t="str">
        <f>IFERROR(VLOOKUP(D6603,Tabla1[],2,FALSE),"")</f>
        <v/>
      </c>
      <c r="G6603" s="24"/>
      <c r="L6603" s="3" t="str">
        <f t="shared" si="619"/>
        <v/>
      </c>
      <c r="M6603" s="24"/>
      <c r="N6603" s="24"/>
      <c r="T6603" s="6"/>
      <c r="U6603" s="6"/>
      <c r="V6603" s="10">
        <f t="shared" si="620"/>
        <v>0</v>
      </c>
      <c r="W6603" s="6"/>
      <c r="X6603" s="10">
        <f t="shared" si="621"/>
        <v>0</v>
      </c>
      <c r="Y6603" s="30"/>
      <c r="Z6603" s="30"/>
      <c r="AA6603" s="6"/>
      <c r="AB6603" s="6"/>
      <c r="AC6603" s="6"/>
      <c r="AD6603" s="6"/>
      <c r="AE6603" s="6"/>
      <c r="AF6603" s="12">
        <f t="shared" si="622"/>
        <v>0</v>
      </c>
      <c r="AG6603" s="6"/>
      <c r="AH6603" s="6"/>
      <c r="AI6603" s="6"/>
      <c r="AJ6603" s="6"/>
      <c r="AK6603" s="6"/>
      <c r="AL6603" s="12">
        <f t="shared" si="623"/>
        <v>0</v>
      </c>
      <c r="AM6603" s="11" t="str">
        <f t="shared" si="618"/>
        <v/>
      </c>
      <c r="AN6603" s="7"/>
      <c r="AO6603" s="6"/>
    </row>
    <row r="6604" spans="1:41" ht="15.75" customHeight="1" x14ac:dyDescent="0.2">
      <c r="A6604" s="4"/>
      <c r="B6604" s="7"/>
      <c r="C6604" s="8" t="str">
        <f>IFERROR(VLOOKUP(B6604,Tabla2[#All],2,FALSE),"")</f>
        <v/>
      </c>
      <c r="D6604" s="24"/>
      <c r="E6604" s="9" t="str">
        <f>IFERROR(VLOOKUP(D6604,Tabla1[],2,FALSE),"")</f>
        <v/>
      </c>
      <c r="G6604" s="24"/>
      <c r="L6604" s="3" t="str">
        <f t="shared" si="619"/>
        <v/>
      </c>
      <c r="M6604" s="24"/>
      <c r="N6604" s="24"/>
      <c r="T6604" s="6"/>
      <c r="U6604" s="6"/>
      <c r="V6604" s="10">
        <f t="shared" si="620"/>
        <v>0</v>
      </c>
      <c r="W6604" s="6"/>
      <c r="X6604" s="10">
        <f t="shared" si="621"/>
        <v>0</v>
      </c>
      <c r="Y6604" s="30"/>
      <c r="Z6604" s="30"/>
      <c r="AA6604" s="6"/>
      <c r="AB6604" s="6"/>
      <c r="AC6604" s="6"/>
      <c r="AD6604" s="6"/>
      <c r="AE6604" s="6"/>
      <c r="AF6604" s="12">
        <f t="shared" si="622"/>
        <v>0</v>
      </c>
      <c r="AG6604" s="6"/>
      <c r="AH6604" s="6"/>
      <c r="AI6604" s="6"/>
      <c r="AJ6604" s="6"/>
      <c r="AK6604" s="6"/>
      <c r="AL6604" s="12">
        <f t="shared" si="623"/>
        <v>0</v>
      </c>
      <c r="AM6604" s="11" t="str">
        <f t="shared" si="618"/>
        <v/>
      </c>
      <c r="AN6604" s="7"/>
      <c r="AO6604" s="6"/>
    </row>
    <row r="6605" spans="1:41" ht="15.75" customHeight="1" x14ac:dyDescent="0.2">
      <c r="A6605" s="4"/>
      <c r="B6605" s="7"/>
      <c r="C6605" s="8" t="str">
        <f>IFERROR(VLOOKUP(B6605,Tabla2[#All],2,FALSE),"")</f>
        <v/>
      </c>
      <c r="D6605" s="24"/>
      <c r="E6605" s="9" t="str">
        <f>IFERROR(VLOOKUP(D6605,Tabla1[],2,FALSE),"")</f>
        <v/>
      </c>
      <c r="G6605" s="24"/>
      <c r="L6605" s="3" t="str">
        <f t="shared" si="619"/>
        <v/>
      </c>
      <c r="M6605" s="24"/>
      <c r="N6605" s="24"/>
      <c r="T6605" s="6"/>
      <c r="U6605" s="6"/>
      <c r="V6605" s="10">
        <f t="shared" si="620"/>
        <v>0</v>
      </c>
      <c r="W6605" s="6"/>
      <c r="X6605" s="10">
        <f t="shared" si="621"/>
        <v>0</v>
      </c>
      <c r="Y6605" s="30"/>
      <c r="Z6605" s="30"/>
      <c r="AA6605" s="6"/>
      <c r="AB6605" s="6"/>
      <c r="AC6605" s="6"/>
      <c r="AD6605" s="6"/>
      <c r="AE6605" s="6"/>
      <c r="AF6605" s="12">
        <f t="shared" si="622"/>
        <v>0</v>
      </c>
      <c r="AG6605" s="6"/>
      <c r="AH6605" s="6"/>
      <c r="AI6605" s="6"/>
      <c r="AJ6605" s="6"/>
      <c r="AK6605" s="6"/>
      <c r="AL6605" s="12">
        <f t="shared" si="623"/>
        <v>0</v>
      </c>
      <c r="AM6605" s="11" t="str">
        <f t="shared" si="618"/>
        <v/>
      </c>
      <c r="AN6605" s="7"/>
      <c r="AO6605" s="6"/>
    </row>
    <row r="6606" spans="1:41" ht="15.75" customHeight="1" x14ac:dyDescent="0.2">
      <c r="A6606" s="4"/>
      <c r="B6606" s="7"/>
      <c r="C6606" s="8" t="str">
        <f>IFERROR(VLOOKUP(B6606,Tabla2[#All],2,FALSE),"")</f>
        <v/>
      </c>
      <c r="D6606" s="24"/>
      <c r="E6606" s="9" t="str">
        <f>IFERROR(VLOOKUP(D6606,Tabla1[],2,FALSE),"")</f>
        <v/>
      </c>
      <c r="G6606" s="24"/>
      <c r="L6606" s="3" t="str">
        <f t="shared" si="619"/>
        <v/>
      </c>
      <c r="M6606" s="24"/>
      <c r="N6606" s="24"/>
      <c r="T6606" s="6"/>
      <c r="U6606" s="6"/>
      <c r="V6606" s="10">
        <f t="shared" si="620"/>
        <v>0</v>
      </c>
      <c r="W6606" s="6"/>
      <c r="X6606" s="10">
        <f t="shared" si="621"/>
        <v>0</v>
      </c>
      <c r="Y6606" s="30"/>
      <c r="Z6606" s="30"/>
      <c r="AA6606" s="6"/>
      <c r="AB6606" s="6"/>
      <c r="AC6606" s="6"/>
      <c r="AD6606" s="6"/>
      <c r="AE6606" s="6"/>
      <c r="AF6606" s="12">
        <f t="shared" si="622"/>
        <v>0</v>
      </c>
      <c r="AG6606" s="6"/>
      <c r="AH6606" s="6"/>
      <c r="AI6606" s="6"/>
      <c r="AJ6606" s="6"/>
      <c r="AK6606" s="6"/>
      <c r="AL6606" s="12">
        <f t="shared" si="623"/>
        <v>0</v>
      </c>
      <c r="AM6606" s="11" t="str">
        <f t="shared" si="618"/>
        <v/>
      </c>
      <c r="AN6606" s="7"/>
      <c r="AO6606" s="6"/>
    </row>
    <row r="6607" spans="1:41" ht="15.75" customHeight="1" x14ac:dyDescent="0.2">
      <c r="A6607" s="4"/>
      <c r="B6607" s="7"/>
      <c r="C6607" s="8" t="str">
        <f>IFERROR(VLOOKUP(B6607,Tabla2[#All],2,FALSE),"")</f>
        <v/>
      </c>
      <c r="D6607" s="24"/>
      <c r="E6607" s="9" t="str">
        <f>IFERROR(VLOOKUP(D6607,Tabla1[],2,FALSE),"")</f>
        <v/>
      </c>
      <c r="G6607" s="24"/>
      <c r="L6607" s="3" t="str">
        <f t="shared" si="619"/>
        <v/>
      </c>
      <c r="M6607" s="24"/>
      <c r="N6607" s="24"/>
      <c r="T6607" s="6"/>
      <c r="U6607" s="6"/>
      <c r="V6607" s="10">
        <f t="shared" si="620"/>
        <v>0</v>
      </c>
      <c r="W6607" s="6"/>
      <c r="X6607" s="10">
        <f t="shared" si="621"/>
        <v>0</v>
      </c>
      <c r="Y6607" s="30"/>
      <c r="Z6607" s="30"/>
      <c r="AA6607" s="6"/>
      <c r="AB6607" s="6"/>
      <c r="AC6607" s="6"/>
      <c r="AD6607" s="6"/>
      <c r="AE6607" s="6"/>
      <c r="AF6607" s="12">
        <f t="shared" si="622"/>
        <v>0</v>
      </c>
      <c r="AG6607" s="6"/>
      <c r="AH6607" s="6"/>
      <c r="AI6607" s="6"/>
      <c r="AJ6607" s="6"/>
      <c r="AK6607" s="6"/>
      <c r="AL6607" s="12">
        <f t="shared" si="623"/>
        <v>0</v>
      </c>
      <c r="AM6607" s="11" t="str">
        <f t="shared" si="618"/>
        <v/>
      </c>
      <c r="AN6607" s="7"/>
      <c r="AO6607" s="6"/>
    </row>
    <row r="6608" spans="1:41" ht="15.75" customHeight="1" x14ac:dyDescent="0.2">
      <c r="A6608" s="4"/>
      <c r="B6608" s="7"/>
      <c r="C6608" s="8" t="str">
        <f>IFERROR(VLOOKUP(B6608,Tabla2[#All],2,FALSE),"")</f>
        <v/>
      </c>
      <c r="D6608" s="24"/>
      <c r="E6608" s="9" t="str">
        <f>IFERROR(VLOOKUP(D6608,Tabla1[],2,FALSE),"")</f>
        <v/>
      </c>
      <c r="G6608" s="24"/>
      <c r="L6608" s="3" t="str">
        <f t="shared" si="619"/>
        <v/>
      </c>
      <c r="M6608" s="24"/>
      <c r="N6608" s="24"/>
      <c r="T6608" s="6"/>
      <c r="U6608" s="6"/>
      <c r="V6608" s="10">
        <f t="shared" si="620"/>
        <v>0</v>
      </c>
      <c r="W6608" s="6"/>
      <c r="X6608" s="10">
        <f t="shared" si="621"/>
        <v>0</v>
      </c>
      <c r="Y6608" s="30"/>
      <c r="Z6608" s="30"/>
      <c r="AA6608" s="6"/>
      <c r="AB6608" s="6"/>
      <c r="AC6608" s="6"/>
      <c r="AD6608" s="6"/>
      <c r="AE6608" s="6"/>
      <c r="AF6608" s="12">
        <f t="shared" si="622"/>
        <v>0</v>
      </c>
      <c r="AG6608" s="6"/>
      <c r="AH6608" s="6"/>
      <c r="AI6608" s="6"/>
      <c r="AJ6608" s="6"/>
      <c r="AK6608" s="6"/>
      <c r="AL6608" s="12">
        <f t="shared" si="623"/>
        <v>0</v>
      </c>
      <c r="AM6608" s="11" t="str">
        <f t="shared" si="618"/>
        <v/>
      </c>
      <c r="AN6608" s="7"/>
      <c r="AO6608" s="6"/>
    </row>
    <row r="6609" spans="1:41" ht="15.75" customHeight="1" x14ac:dyDescent="0.2">
      <c r="A6609" s="4"/>
      <c r="B6609" s="7"/>
      <c r="C6609" s="8" t="str">
        <f>IFERROR(VLOOKUP(B6609,Tabla2[#All],2,FALSE),"")</f>
        <v/>
      </c>
      <c r="D6609" s="24"/>
      <c r="E6609" s="9" t="str">
        <f>IFERROR(VLOOKUP(D6609,Tabla1[],2,FALSE),"")</f>
        <v/>
      </c>
      <c r="G6609" s="24"/>
      <c r="L6609" s="3" t="str">
        <f t="shared" si="619"/>
        <v/>
      </c>
      <c r="M6609" s="24"/>
      <c r="N6609" s="24"/>
      <c r="T6609" s="6"/>
      <c r="U6609" s="6"/>
      <c r="V6609" s="10">
        <f t="shared" si="620"/>
        <v>0</v>
      </c>
      <c r="W6609" s="6"/>
      <c r="X6609" s="10">
        <f t="shared" si="621"/>
        <v>0</v>
      </c>
      <c r="Y6609" s="30"/>
      <c r="Z6609" s="30"/>
      <c r="AA6609" s="6"/>
      <c r="AB6609" s="6"/>
      <c r="AC6609" s="6"/>
      <c r="AD6609" s="6"/>
      <c r="AE6609" s="6"/>
      <c r="AF6609" s="12">
        <f t="shared" si="622"/>
        <v>0</v>
      </c>
      <c r="AG6609" s="6"/>
      <c r="AH6609" s="6"/>
      <c r="AI6609" s="6"/>
      <c r="AJ6609" s="6"/>
      <c r="AK6609" s="6"/>
      <c r="AL6609" s="12">
        <f t="shared" si="623"/>
        <v>0</v>
      </c>
      <c r="AM6609" s="11" t="str">
        <f t="shared" si="618"/>
        <v/>
      </c>
      <c r="AN6609" s="7"/>
      <c r="AO6609" s="6"/>
    </row>
    <row r="6610" spans="1:41" ht="15.75" customHeight="1" x14ac:dyDescent="0.2">
      <c r="A6610" s="4"/>
      <c r="B6610" s="7"/>
      <c r="C6610" s="8" t="str">
        <f>IFERROR(VLOOKUP(B6610,Tabla2[#All],2,FALSE),"")</f>
        <v/>
      </c>
      <c r="D6610" s="24"/>
      <c r="E6610" s="9" t="str">
        <f>IFERROR(VLOOKUP(D6610,Tabla1[],2,FALSE),"")</f>
        <v/>
      </c>
      <c r="G6610" s="24"/>
      <c r="L6610" s="3" t="str">
        <f t="shared" si="619"/>
        <v/>
      </c>
      <c r="M6610" s="24"/>
      <c r="N6610" s="24"/>
      <c r="T6610" s="6"/>
      <c r="U6610" s="6"/>
      <c r="V6610" s="10">
        <f t="shared" si="620"/>
        <v>0</v>
      </c>
      <c r="W6610" s="6"/>
      <c r="X6610" s="10">
        <f t="shared" si="621"/>
        <v>0</v>
      </c>
      <c r="Y6610" s="30"/>
      <c r="Z6610" s="30"/>
      <c r="AA6610" s="6"/>
      <c r="AB6610" s="6"/>
      <c r="AC6610" s="6"/>
      <c r="AD6610" s="6"/>
      <c r="AE6610" s="6"/>
      <c r="AF6610" s="12">
        <f t="shared" si="622"/>
        <v>0</v>
      </c>
      <c r="AG6610" s="6"/>
      <c r="AH6610" s="6"/>
      <c r="AI6610" s="6"/>
      <c r="AJ6610" s="6"/>
      <c r="AK6610" s="6"/>
      <c r="AL6610" s="12">
        <f t="shared" si="623"/>
        <v>0</v>
      </c>
      <c r="AM6610" s="11" t="str">
        <f t="shared" si="618"/>
        <v/>
      </c>
      <c r="AN6610" s="7"/>
      <c r="AO6610" s="6"/>
    </row>
    <row r="6611" spans="1:41" ht="15.75" customHeight="1" x14ac:dyDescent="0.2">
      <c r="A6611" s="4"/>
      <c r="B6611" s="7"/>
      <c r="C6611" s="8" t="str">
        <f>IFERROR(VLOOKUP(B6611,Tabla2[#All],2,FALSE),"")</f>
        <v/>
      </c>
      <c r="D6611" s="24"/>
      <c r="E6611" s="9" t="str">
        <f>IFERROR(VLOOKUP(D6611,Tabla1[],2,FALSE),"")</f>
        <v/>
      </c>
      <c r="G6611" s="24"/>
      <c r="L6611" s="3" t="str">
        <f t="shared" si="619"/>
        <v/>
      </c>
      <c r="M6611" s="24"/>
      <c r="N6611" s="24"/>
      <c r="T6611" s="6"/>
      <c r="U6611" s="6"/>
      <c r="V6611" s="10">
        <f t="shared" si="620"/>
        <v>0</v>
      </c>
      <c r="W6611" s="6"/>
      <c r="X6611" s="10">
        <f t="shared" si="621"/>
        <v>0</v>
      </c>
      <c r="Y6611" s="30"/>
      <c r="Z6611" s="30"/>
      <c r="AA6611" s="6"/>
      <c r="AB6611" s="6"/>
      <c r="AC6611" s="6"/>
      <c r="AD6611" s="6"/>
      <c r="AE6611" s="6"/>
      <c r="AF6611" s="12">
        <f t="shared" si="622"/>
        <v>0</v>
      </c>
      <c r="AG6611" s="6"/>
      <c r="AH6611" s="6"/>
      <c r="AI6611" s="6"/>
      <c r="AJ6611" s="6"/>
      <c r="AK6611" s="6"/>
      <c r="AL6611" s="12">
        <f t="shared" si="623"/>
        <v>0</v>
      </c>
      <c r="AM6611" s="11" t="str">
        <f t="shared" si="618"/>
        <v/>
      </c>
      <c r="AN6611" s="7"/>
      <c r="AO6611" s="6"/>
    </row>
    <row r="6612" spans="1:41" ht="15.75" customHeight="1" x14ac:dyDescent="0.2">
      <c r="A6612" s="4"/>
      <c r="B6612" s="7"/>
      <c r="C6612" s="8" t="str">
        <f>IFERROR(VLOOKUP(B6612,Tabla2[#All],2,FALSE),"")</f>
        <v/>
      </c>
      <c r="D6612" s="24"/>
      <c r="E6612" s="9" t="str">
        <f>IFERROR(VLOOKUP(D6612,Tabla1[],2,FALSE),"")</f>
        <v/>
      </c>
      <c r="G6612" s="24"/>
      <c r="L6612" s="3" t="str">
        <f t="shared" si="619"/>
        <v/>
      </c>
      <c r="M6612" s="24"/>
      <c r="N6612" s="24"/>
      <c r="T6612" s="6"/>
      <c r="U6612" s="6"/>
      <c r="V6612" s="10">
        <f t="shared" si="620"/>
        <v>0</v>
      </c>
      <c r="W6612" s="6"/>
      <c r="X6612" s="10">
        <f t="shared" si="621"/>
        <v>0</v>
      </c>
      <c r="Y6612" s="30"/>
      <c r="Z6612" s="30"/>
      <c r="AA6612" s="6"/>
      <c r="AB6612" s="6"/>
      <c r="AC6612" s="6"/>
      <c r="AD6612" s="6"/>
      <c r="AE6612" s="6"/>
      <c r="AF6612" s="12">
        <f t="shared" si="622"/>
        <v>0</v>
      </c>
      <c r="AG6612" s="6"/>
      <c r="AH6612" s="6"/>
      <c r="AI6612" s="6"/>
      <c r="AJ6612" s="6"/>
      <c r="AK6612" s="6"/>
      <c r="AL6612" s="12">
        <f t="shared" si="623"/>
        <v>0</v>
      </c>
      <c r="AM6612" s="11" t="str">
        <f t="shared" si="618"/>
        <v/>
      </c>
      <c r="AN6612" s="7"/>
      <c r="AO6612" s="6"/>
    </row>
    <row r="6613" spans="1:41" ht="15.75" customHeight="1" x14ac:dyDescent="0.2">
      <c r="A6613" s="4"/>
      <c r="B6613" s="7"/>
      <c r="C6613" s="8" t="str">
        <f>IFERROR(VLOOKUP(B6613,Tabla2[#All],2,FALSE),"")</f>
        <v/>
      </c>
      <c r="D6613" s="24"/>
      <c r="E6613" s="9" t="str">
        <f>IFERROR(VLOOKUP(D6613,Tabla1[],2,FALSE),"")</f>
        <v/>
      </c>
      <c r="G6613" s="24"/>
      <c r="L6613" s="3" t="str">
        <f t="shared" si="619"/>
        <v/>
      </c>
      <c r="M6613" s="24"/>
      <c r="N6613" s="24"/>
      <c r="T6613" s="6"/>
      <c r="U6613" s="6"/>
      <c r="V6613" s="10">
        <f t="shared" si="620"/>
        <v>0</v>
      </c>
      <c r="W6613" s="6"/>
      <c r="X6613" s="10">
        <f t="shared" si="621"/>
        <v>0</v>
      </c>
      <c r="Y6613" s="30"/>
      <c r="Z6613" s="30"/>
      <c r="AA6613" s="6"/>
      <c r="AB6613" s="6"/>
      <c r="AC6613" s="6"/>
      <c r="AD6613" s="6"/>
      <c r="AE6613" s="6"/>
      <c r="AF6613" s="12">
        <f t="shared" si="622"/>
        <v>0</v>
      </c>
      <c r="AG6613" s="6"/>
      <c r="AH6613" s="6"/>
      <c r="AI6613" s="6"/>
      <c r="AJ6613" s="6"/>
      <c r="AK6613" s="6"/>
      <c r="AL6613" s="12">
        <f t="shared" si="623"/>
        <v>0</v>
      </c>
      <c r="AM6613" s="11" t="str">
        <f t="shared" si="618"/>
        <v/>
      </c>
      <c r="AN6613" s="7"/>
      <c r="AO6613" s="6"/>
    </row>
    <row r="6614" spans="1:41" ht="15.75" customHeight="1" x14ac:dyDescent="0.2">
      <c r="A6614" s="4"/>
      <c r="B6614" s="7"/>
      <c r="C6614" s="8" t="str">
        <f>IFERROR(VLOOKUP(B6614,Tabla2[#All],2,FALSE),"")</f>
        <v/>
      </c>
      <c r="D6614" s="24"/>
      <c r="E6614" s="9" t="str">
        <f>IFERROR(VLOOKUP(D6614,Tabla1[],2,FALSE),"")</f>
        <v/>
      </c>
      <c r="G6614" s="24"/>
      <c r="L6614" s="3" t="str">
        <f t="shared" si="619"/>
        <v/>
      </c>
      <c r="M6614" s="24"/>
      <c r="N6614" s="24"/>
      <c r="T6614" s="6"/>
      <c r="U6614" s="6"/>
      <c r="V6614" s="10">
        <f t="shared" si="620"/>
        <v>0</v>
      </c>
      <c r="W6614" s="6"/>
      <c r="X6614" s="10">
        <f t="shared" si="621"/>
        <v>0</v>
      </c>
      <c r="Y6614" s="30"/>
      <c r="Z6614" s="30"/>
      <c r="AA6614" s="6"/>
      <c r="AB6614" s="6"/>
      <c r="AC6614" s="6"/>
      <c r="AD6614" s="6"/>
      <c r="AE6614" s="6"/>
      <c r="AF6614" s="12">
        <f t="shared" si="622"/>
        <v>0</v>
      </c>
      <c r="AG6614" s="6"/>
      <c r="AH6614" s="6"/>
      <c r="AI6614" s="6"/>
      <c r="AJ6614" s="6"/>
      <c r="AK6614" s="6"/>
      <c r="AL6614" s="12">
        <f t="shared" si="623"/>
        <v>0</v>
      </c>
      <c r="AM6614" s="11" t="str">
        <f t="shared" si="618"/>
        <v/>
      </c>
      <c r="AN6614" s="7"/>
      <c r="AO6614" s="6"/>
    </row>
    <row r="6615" spans="1:41" ht="15.75" customHeight="1" x14ac:dyDescent="0.2">
      <c r="A6615" s="4"/>
      <c r="B6615" s="7"/>
      <c r="C6615" s="8" t="str">
        <f>IFERROR(VLOOKUP(B6615,Tabla2[#All],2,FALSE),"")</f>
        <v/>
      </c>
      <c r="D6615" s="24"/>
      <c r="E6615" s="9" t="str">
        <f>IFERROR(VLOOKUP(D6615,Tabla1[],2,FALSE),"")</f>
        <v/>
      </c>
      <c r="G6615" s="24"/>
      <c r="L6615" s="3" t="str">
        <f t="shared" si="619"/>
        <v/>
      </c>
      <c r="M6615" s="24"/>
      <c r="N6615" s="24"/>
      <c r="T6615" s="6"/>
      <c r="U6615" s="6"/>
      <c r="V6615" s="10">
        <f t="shared" si="620"/>
        <v>0</v>
      </c>
      <c r="W6615" s="6"/>
      <c r="X6615" s="10">
        <f t="shared" si="621"/>
        <v>0</v>
      </c>
      <c r="Y6615" s="30"/>
      <c r="Z6615" s="30"/>
      <c r="AA6615" s="6"/>
      <c r="AB6615" s="6"/>
      <c r="AC6615" s="6"/>
      <c r="AD6615" s="6"/>
      <c r="AE6615" s="6"/>
      <c r="AF6615" s="12">
        <f t="shared" si="622"/>
        <v>0</v>
      </c>
      <c r="AG6615" s="6"/>
      <c r="AH6615" s="6"/>
      <c r="AI6615" s="6"/>
      <c r="AJ6615" s="6"/>
      <c r="AK6615" s="6"/>
      <c r="AL6615" s="12">
        <f t="shared" si="623"/>
        <v>0</v>
      </c>
      <c r="AM6615" s="11" t="str">
        <f t="shared" si="618"/>
        <v/>
      </c>
      <c r="AN6615" s="7"/>
      <c r="AO6615" s="6"/>
    </row>
    <row r="6616" spans="1:41" ht="15.75" customHeight="1" x14ac:dyDescent="0.2">
      <c r="A6616" s="4"/>
      <c r="B6616" s="7"/>
      <c r="C6616" s="8" t="str">
        <f>IFERROR(VLOOKUP(B6616,Tabla2[#All],2,FALSE),"")</f>
        <v/>
      </c>
      <c r="D6616" s="24"/>
      <c r="E6616" s="9" t="str">
        <f>IFERROR(VLOOKUP(D6616,Tabla1[],2,FALSE),"")</f>
        <v/>
      </c>
      <c r="G6616" s="24"/>
      <c r="L6616" s="3" t="str">
        <f t="shared" si="619"/>
        <v/>
      </c>
      <c r="M6616" s="24"/>
      <c r="N6616" s="24"/>
      <c r="T6616" s="6"/>
      <c r="U6616" s="6"/>
      <c r="V6616" s="10">
        <f t="shared" si="620"/>
        <v>0</v>
      </c>
      <c r="W6616" s="6"/>
      <c r="X6616" s="10">
        <f t="shared" si="621"/>
        <v>0</v>
      </c>
      <c r="Y6616" s="30"/>
      <c r="Z6616" s="30"/>
      <c r="AA6616" s="6"/>
      <c r="AB6616" s="6"/>
      <c r="AC6616" s="6"/>
      <c r="AD6616" s="6"/>
      <c r="AE6616" s="6"/>
      <c r="AF6616" s="12">
        <f t="shared" si="622"/>
        <v>0</v>
      </c>
      <c r="AG6616" s="6"/>
      <c r="AH6616" s="6"/>
      <c r="AI6616" s="6"/>
      <c r="AJ6616" s="6"/>
      <c r="AK6616" s="6"/>
      <c r="AL6616" s="12">
        <f t="shared" si="623"/>
        <v>0</v>
      </c>
      <c r="AM6616" s="11" t="str">
        <f t="shared" si="618"/>
        <v/>
      </c>
      <c r="AN6616" s="7"/>
      <c r="AO6616" s="6"/>
    </row>
    <row r="6617" spans="1:41" ht="15.75" customHeight="1" x14ac:dyDescent="0.2">
      <c r="A6617" s="4"/>
      <c r="B6617" s="7"/>
      <c r="C6617" s="8" t="str">
        <f>IFERROR(VLOOKUP(B6617,Tabla2[#All],2,FALSE),"")</f>
        <v/>
      </c>
      <c r="D6617" s="24"/>
      <c r="E6617" s="9" t="str">
        <f>IFERROR(VLOOKUP(D6617,Tabla1[],2,FALSE),"")</f>
        <v/>
      </c>
      <c r="G6617" s="24"/>
      <c r="L6617" s="3" t="str">
        <f t="shared" si="619"/>
        <v/>
      </c>
      <c r="M6617" s="24"/>
      <c r="N6617" s="24"/>
      <c r="T6617" s="6"/>
      <c r="U6617" s="6"/>
      <c r="V6617" s="10">
        <f t="shared" si="620"/>
        <v>0</v>
      </c>
      <c r="W6617" s="6"/>
      <c r="X6617" s="10">
        <f t="shared" si="621"/>
        <v>0</v>
      </c>
      <c r="Y6617" s="30"/>
      <c r="Z6617" s="30"/>
      <c r="AA6617" s="6"/>
      <c r="AB6617" s="6"/>
      <c r="AC6617" s="6"/>
      <c r="AD6617" s="6"/>
      <c r="AE6617" s="6"/>
      <c r="AF6617" s="12">
        <f t="shared" si="622"/>
        <v>0</v>
      </c>
      <c r="AG6617" s="6"/>
      <c r="AH6617" s="6"/>
      <c r="AI6617" s="6"/>
      <c r="AJ6617" s="6"/>
      <c r="AK6617" s="6"/>
      <c r="AL6617" s="12">
        <f t="shared" si="623"/>
        <v>0</v>
      </c>
      <c r="AM6617" s="11" t="str">
        <f t="shared" si="618"/>
        <v/>
      </c>
      <c r="AN6617" s="7"/>
      <c r="AO6617" s="6"/>
    </row>
    <row r="6618" spans="1:41" ht="15.75" customHeight="1" x14ac:dyDescent="0.2">
      <c r="A6618" s="4"/>
      <c r="B6618" s="7"/>
      <c r="C6618" s="8" t="str">
        <f>IFERROR(VLOOKUP(B6618,Tabla2[#All],2,FALSE),"")</f>
        <v/>
      </c>
      <c r="D6618" s="24"/>
      <c r="E6618" s="9" t="str">
        <f>IFERROR(VLOOKUP(D6618,Tabla1[],2,FALSE),"")</f>
        <v/>
      </c>
      <c r="G6618" s="24"/>
      <c r="L6618" s="3" t="str">
        <f t="shared" si="619"/>
        <v/>
      </c>
      <c r="M6618" s="24"/>
      <c r="N6618" s="24"/>
      <c r="T6618" s="6"/>
      <c r="U6618" s="6"/>
      <c r="V6618" s="10">
        <f t="shared" si="620"/>
        <v>0</v>
      </c>
      <c r="W6618" s="6"/>
      <c r="X6618" s="10">
        <f t="shared" si="621"/>
        <v>0</v>
      </c>
      <c r="Y6618" s="30"/>
      <c r="Z6618" s="30"/>
      <c r="AA6618" s="6"/>
      <c r="AB6618" s="6"/>
      <c r="AC6618" s="6"/>
      <c r="AD6618" s="6"/>
      <c r="AE6618" s="6"/>
      <c r="AF6618" s="12">
        <f t="shared" si="622"/>
        <v>0</v>
      </c>
      <c r="AG6618" s="6"/>
      <c r="AH6618" s="6"/>
      <c r="AI6618" s="6"/>
      <c r="AJ6618" s="6"/>
      <c r="AK6618" s="6"/>
      <c r="AL6618" s="12">
        <f t="shared" si="623"/>
        <v>0</v>
      </c>
      <c r="AM6618" s="11" t="str">
        <f t="shared" si="618"/>
        <v/>
      </c>
      <c r="AN6618" s="7"/>
      <c r="AO6618" s="6"/>
    </row>
    <row r="6619" spans="1:41" ht="15.75" customHeight="1" x14ac:dyDescent="0.2">
      <c r="A6619" s="4"/>
      <c r="B6619" s="7"/>
      <c r="C6619" s="8" t="str">
        <f>IFERROR(VLOOKUP(B6619,Tabla2[#All],2,FALSE),"")</f>
        <v/>
      </c>
      <c r="D6619" s="24"/>
      <c r="E6619" s="9" t="str">
        <f>IFERROR(VLOOKUP(D6619,Tabla1[],2,FALSE),"")</f>
        <v/>
      </c>
      <c r="G6619" s="24"/>
      <c r="L6619" s="3" t="str">
        <f t="shared" si="619"/>
        <v/>
      </c>
      <c r="M6619" s="24"/>
      <c r="N6619" s="24"/>
      <c r="T6619" s="6"/>
      <c r="U6619" s="6"/>
      <c r="V6619" s="10">
        <f t="shared" si="620"/>
        <v>0</v>
      </c>
      <c r="W6619" s="6"/>
      <c r="X6619" s="10">
        <f t="shared" si="621"/>
        <v>0</v>
      </c>
      <c r="Y6619" s="30"/>
      <c r="Z6619" s="30"/>
      <c r="AA6619" s="6"/>
      <c r="AB6619" s="6"/>
      <c r="AC6619" s="6"/>
      <c r="AD6619" s="6"/>
      <c r="AE6619" s="6"/>
      <c r="AF6619" s="12">
        <f t="shared" si="622"/>
        <v>0</v>
      </c>
      <c r="AG6619" s="6"/>
      <c r="AH6619" s="6"/>
      <c r="AI6619" s="6"/>
      <c r="AJ6619" s="6"/>
      <c r="AK6619" s="6"/>
      <c r="AL6619" s="12">
        <f t="shared" si="623"/>
        <v>0</v>
      </c>
      <c r="AM6619" s="11" t="str">
        <f t="shared" si="618"/>
        <v/>
      </c>
      <c r="AN6619" s="7"/>
      <c r="AO6619" s="6"/>
    </row>
    <row r="6620" spans="1:41" ht="15.75" customHeight="1" x14ac:dyDescent="0.2">
      <c r="A6620" s="4"/>
      <c r="B6620" s="7"/>
      <c r="C6620" s="8" t="str">
        <f>IFERROR(VLOOKUP(B6620,Tabla2[#All],2,FALSE),"")</f>
        <v/>
      </c>
      <c r="D6620" s="24"/>
      <c r="E6620" s="9" t="str">
        <f>IFERROR(VLOOKUP(D6620,Tabla1[],2,FALSE),"")</f>
        <v/>
      </c>
      <c r="G6620" s="24"/>
      <c r="L6620" s="3" t="str">
        <f t="shared" si="619"/>
        <v/>
      </c>
      <c r="M6620" s="24"/>
      <c r="N6620" s="24"/>
      <c r="T6620" s="6"/>
      <c r="U6620" s="6"/>
      <c r="V6620" s="10">
        <f t="shared" si="620"/>
        <v>0</v>
      </c>
      <c r="W6620" s="6"/>
      <c r="X6620" s="10">
        <f t="shared" si="621"/>
        <v>0</v>
      </c>
      <c r="Y6620" s="30"/>
      <c r="Z6620" s="30"/>
      <c r="AA6620" s="6"/>
      <c r="AB6620" s="6"/>
      <c r="AC6620" s="6"/>
      <c r="AD6620" s="6"/>
      <c r="AE6620" s="6"/>
      <c r="AF6620" s="12">
        <f t="shared" si="622"/>
        <v>0</v>
      </c>
      <c r="AG6620" s="6"/>
      <c r="AH6620" s="6"/>
      <c r="AI6620" s="6"/>
      <c r="AJ6620" s="6"/>
      <c r="AK6620" s="6"/>
      <c r="AL6620" s="12">
        <f t="shared" si="623"/>
        <v>0</v>
      </c>
      <c r="AM6620" s="11" t="str">
        <f t="shared" si="618"/>
        <v/>
      </c>
      <c r="AN6620" s="7"/>
      <c r="AO6620" s="6"/>
    </row>
    <row r="6621" spans="1:41" ht="15.75" customHeight="1" x14ac:dyDescent="0.2">
      <c r="A6621" s="4"/>
      <c r="B6621" s="7"/>
      <c r="C6621" s="8" t="str">
        <f>IFERROR(VLOOKUP(B6621,Tabla2[#All],2,FALSE),"")</f>
        <v/>
      </c>
      <c r="D6621" s="24"/>
      <c r="E6621" s="9" t="str">
        <f>IFERROR(VLOOKUP(D6621,Tabla1[],2,FALSE),"")</f>
        <v/>
      </c>
      <c r="G6621" s="24"/>
      <c r="L6621" s="3" t="str">
        <f t="shared" si="619"/>
        <v/>
      </c>
      <c r="M6621" s="24"/>
      <c r="N6621" s="24"/>
      <c r="T6621" s="6"/>
      <c r="U6621" s="6"/>
      <c r="V6621" s="10">
        <f t="shared" si="620"/>
        <v>0</v>
      </c>
      <c r="W6621" s="6"/>
      <c r="X6621" s="10">
        <f t="shared" si="621"/>
        <v>0</v>
      </c>
      <c r="Y6621" s="30"/>
      <c r="Z6621" s="30"/>
      <c r="AA6621" s="6"/>
      <c r="AB6621" s="6"/>
      <c r="AC6621" s="6"/>
      <c r="AD6621" s="6"/>
      <c r="AE6621" s="6"/>
      <c r="AF6621" s="12">
        <f t="shared" si="622"/>
        <v>0</v>
      </c>
      <c r="AG6621" s="6"/>
      <c r="AH6621" s="6"/>
      <c r="AI6621" s="6"/>
      <c r="AJ6621" s="6"/>
      <c r="AK6621" s="6"/>
      <c r="AL6621" s="12">
        <f t="shared" si="623"/>
        <v>0</v>
      </c>
      <c r="AM6621" s="11" t="str">
        <f t="shared" si="618"/>
        <v/>
      </c>
      <c r="AN6621" s="7"/>
      <c r="AO6621" s="6"/>
    </row>
    <row r="6622" spans="1:41" ht="15.75" customHeight="1" x14ac:dyDescent="0.2">
      <c r="A6622" s="4"/>
      <c r="B6622" s="7"/>
      <c r="C6622" s="8" t="str">
        <f>IFERROR(VLOOKUP(B6622,Tabla2[#All],2,FALSE),"")</f>
        <v/>
      </c>
      <c r="D6622" s="24"/>
      <c r="E6622" s="9" t="str">
        <f>IFERROR(VLOOKUP(D6622,Tabla1[],2,FALSE),"")</f>
        <v/>
      </c>
      <c r="G6622" s="24"/>
      <c r="L6622" s="3" t="str">
        <f t="shared" si="619"/>
        <v/>
      </c>
      <c r="M6622" s="24"/>
      <c r="N6622" s="24"/>
      <c r="T6622" s="6"/>
      <c r="U6622" s="6"/>
      <c r="V6622" s="10">
        <f t="shared" si="620"/>
        <v>0</v>
      </c>
      <c r="W6622" s="6"/>
      <c r="X6622" s="10">
        <f t="shared" si="621"/>
        <v>0</v>
      </c>
      <c r="Y6622" s="30"/>
      <c r="Z6622" s="30"/>
      <c r="AA6622" s="6"/>
      <c r="AB6622" s="6"/>
      <c r="AC6622" s="6"/>
      <c r="AD6622" s="6"/>
      <c r="AE6622" s="6"/>
      <c r="AF6622" s="12">
        <f t="shared" si="622"/>
        <v>0</v>
      </c>
      <c r="AG6622" s="6"/>
      <c r="AH6622" s="6"/>
      <c r="AI6622" s="6"/>
      <c r="AJ6622" s="6"/>
      <c r="AK6622" s="6"/>
      <c r="AL6622" s="12">
        <f t="shared" si="623"/>
        <v>0</v>
      </c>
      <c r="AM6622" s="11" t="str">
        <f t="shared" si="618"/>
        <v/>
      </c>
      <c r="AN6622" s="7"/>
      <c r="AO6622" s="6"/>
    </row>
    <row r="6623" spans="1:41" ht="15.75" customHeight="1" x14ac:dyDescent="0.2">
      <c r="A6623" s="4"/>
      <c r="B6623" s="7"/>
      <c r="C6623" s="8" t="str">
        <f>IFERROR(VLOOKUP(B6623,Tabla2[#All],2,FALSE),"")</f>
        <v/>
      </c>
      <c r="D6623" s="24"/>
      <c r="E6623" s="9" t="str">
        <f>IFERROR(VLOOKUP(D6623,Tabla1[],2,FALSE),"")</f>
        <v/>
      </c>
      <c r="G6623" s="24"/>
      <c r="L6623" s="3" t="str">
        <f t="shared" si="619"/>
        <v/>
      </c>
      <c r="M6623" s="24"/>
      <c r="N6623" s="24"/>
      <c r="T6623" s="6"/>
      <c r="U6623" s="6"/>
      <c r="V6623" s="10">
        <f t="shared" si="620"/>
        <v>0</v>
      </c>
      <c r="W6623" s="6"/>
      <c r="X6623" s="10">
        <f t="shared" si="621"/>
        <v>0</v>
      </c>
      <c r="Y6623" s="30"/>
      <c r="Z6623" s="30"/>
      <c r="AA6623" s="6"/>
      <c r="AB6623" s="6"/>
      <c r="AC6623" s="6"/>
      <c r="AD6623" s="6"/>
      <c r="AE6623" s="6"/>
      <c r="AF6623" s="12">
        <f t="shared" si="622"/>
        <v>0</v>
      </c>
      <c r="AG6623" s="6"/>
      <c r="AH6623" s="6"/>
      <c r="AI6623" s="6"/>
      <c r="AJ6623" s="6"/>
      <c r="AK6623" s="6"/>
      <c r="AL6623" s="12">
        <f t="shared" si="623"/>
        <v>0</v>
      </c>
      <c r="AM6623" s="11" t="str">
        <f t="shared" si="618"/>
        <v/>
      </c>
      <c r="AN6623" s="7"/>
      <c r="AO6623" s="6"/>
    </row>
    <row r="6624" spans="1:41" ht="15.75" customHeight="1" x14ac:dyDescent="0.2">
      <c r="A6624" s="4"/>
      <c r="B6624" s="7"/>
      <c r="C6624" s="8" t="str">
        <f>IFERROR(VLOOKUP(B6624,Tabla2[#All],2,FALSE),"")</f>
        <v/>
      </c>
      <c r="D6624" s="24"/>
      <c r="E6624" s="9" t="str">
        <f>IFERROR(VLOOKUP(D6624,Tabla1[],2,FALSE),"")</f>
        <v/>
      </c>
      <c r="G6624" s="24"/>
      <c r="L6624" s="3" t="str">
        <f t="shared" si="619"/>
        <v/>
      </c>
      <c r="M6624" s="24"/>
      <c r="N6624" s="24"/>
      <c r="T6624" s="6"/>
      <c r="U6624" s="6"/>
      <c r="V6624" s="10">
        <f t="shared" si="620"/>
        <v>0</v>
      </c>
      <c r="W6624" s="6"/>
      <c r="X6624" s="10">
        <f t="shared" si="621"/>
        <v>0</v>
      </c>
      <c r="Y6624" s="30"/>
      <c r="Z6624" s="30"/>
      <c r="AA6624" s="6"/>
      <c r="AB6624" s="6"/>
      <c r="AC6624" s="6"/>
      <c r="AD6624" s="6"/>
      <c r="AE6624" s="6"/>
      <c r="AF6624" s="12">
        <f t="shared" si="622"/>
        <v>0</v>
      </c>
      <c r="AG6624" s="6"/>
      <c r="AH6624" s="6"/>
      <c r="AI6624" s="6"/>
      <c r="AJ6624" s="6"/>
      <c r="AK6624" s="6"/>
      <c r="AL6624" s="12">
        <f t="shared" si="623"/>
        <v>0</v>
      </c>
      <c r="AM6624" s="11" t="str">
        <f t="shared" si="618"/>
        <v/>
      </c>
      <c r="AN6624" s="7"/>
      <c r="AO6624" s="6"/>
    </row>
    <row r="6625" spans="1:41" ht="15.75" customHeight="1" x14ac:dyDescent="0.2">
      <c r="A6625" s="4"/>
      <c r="B6625" s="7"/>
      <c r="C6625" s="8" t="str">
        <f>IFERROR(VLOOKUP(B6625,Tabla2[#All],2,FALSE),"")</f>
        <v/>
      </c>
      <c r="D6625" s="24"/>
      <c r="E6625" s="9" t="str">
        <f>IFERROR(VLOOKUP(D6625,Tabla1[],2,FALSE),"")</f>
        <v/>
      </c>
      <c r="G6625" s="24"/>
      <c r="L6625" s="3" t="str">
        <f t="shared" si="619"/>
        <v/>
      </c>
      <c r="M6625" s="24"/>
      <c r="N6625" s="24"/>
      <c r="T6625" s="6"/>
      <c r="U6625" s="6"/>
      <c r="V6625" s="10">
        <f t="shared" si="620"/>
        <v>0</v>
      </c>
      <c r="W6625" s="6"/>
      <c r="X6625" s="10">
        <f t="shared" si="621"/>
        <v>0</v>
      </c>
      <c r="Y6625" s="30"/>
      <c r="Z6625" s="30"/>
      <c r="AA6625" s="6"/>
      <c r="AB6625" s="6"/>
      <c r="AC6625" s="6"/>
      <c r="AD6625" s="6"/>
      <c r="AE6625" s="6"/>
      <c r="AF6625" s="12">
        <f t="shared" si="622"/>
        <v>0</v>
      </c>
      <c r="AG6625" s="6"/>
      <c r="AH6625" s="6"/>
      <c r="AI6625" s="6"/>
      <c r="AJ6625" s="6"/>
      <c r="AK6625" s="6"/>
      <c r="AL6625" s="12">
        <f t="shared" si="623"/>
        <v>0</v>
      </c>
      <c r="AM6625" s="11" t="str">
        <f t="shared" si="618"/>
        <v/>
      </c>
      <c r="AN6625" s="7"/>
      <c r="AO6625" s="6"/>
    </row>
    <row r="6626" spans="1:41" ht="15.75" customHeight="1" x14ac:dyDescent="0.2">
      <c r="A6626" s="4"/>
      <c r="B6626" s="7"/>
      <c r="C6626" s="8" t="str">
        <f>IFERROR(VLOOKUP(B6626,Tabla2[#All],2,FALSE),"")</f>
        <v/>
      </c>
      <c r="D6626" s="24"/>
      <c r="E6626" s="9" t="str">
        <f>IFERROR(VLOOKUP(D6626,Tabla1[],2,FALSE),"")</f>
        <v/>
      </c>
      <c r="G6626" s="24"/>
      <c r="L6626" s="3" t="str">
        <f t="shared" si="619"/>
        <v/>
      </c>
      <c r="M6626" s="24"/>
      <c r="N6626" s="24"/>
      <c r="T6626" s="6"/>
      <c r="U6626" s="6"/>
      <c r="V6626" s="10">
        <f t="shared" si="620"/>
        <v>0</v>
      </c>
      <c r="W6626" s="6"/>
      <c r="X6626" s="10">
        <f t="shared" si="621"/>
        <v>0</v>
      </c>
      <c r="Y6626" s="30"/>
      <c r="Z6626" s="30"/>
      <c r="AA6626" s="6"/>
      <c r="AB6626" s="6"/>
      <c r="AC6626" s="6"/>
      <c r="AD6626" s="6"/>
      <c r="AE6626" s="6"/>
      <c r="AF6626" s="12">
        <f t="shared" si="622"/>
        <v>0</v>
      </c>
      <c r="AG6626" s="6"/>
      <c r="AH6626" s="6"/>
      <c r="AI6626" s="6"/>
      <c r="AJ6626" s="6"/>
      <c r="AK6626" s="6"/>
      <c r="AL6626" s="12">
        <f t="shared" si="623"/>
        <v>0</v>
      </c>
      <c r="AM6626" s="11" t="str">
        <f t="shared" si="618"/>
        <v/>
      </c>
      <c r="AN6626" s="7"/>
      <c r="AO6626" s="6"/>
    </row>
    <row r="6627" spans="1:41" ht="15.75" customHeight="1" x14ac:dyDescent="0.2">
      <c r="A6627" s="4"/>
      <c r="B6627" s="7"/>
      <c r="C6627" s="8" t="str">
        <f>IFERROR(VLOOKUP(B6627,Tabla2[#All],2,FALSE),"")</f>
        <v/>
      </c>
      <c r="D6627" s="24"/>
      <c r="E6627" s="9" t="str">
        <f>IFERROR(VLOOKUP(D6627,Tabla1[],2,FALSE),"")</f>
        <v/>
      </c>
      <c r="G6627" s="24"/>
      <c r="L6627" s="3" t="str">
        <f t="shared" si="619"/>
        <v/>
      </c>
      <c r="M6627" s="24"/>
      <c r="N6627" s="24"/>
      <c r="T6627" s="6"/>
      <c r="U6627" s="6"/>
      <c r="V6627" s="10">
        <f t="shared" si="620"/>
        <v>0</v>
      </c>
      <c r="W6627" s="6"/>
      <c r="X6627" s="10">
        <f t="shared" si="621"/>
        <v>0</v>
      </c>
      <c r="Y6627" s="30"/>
      <c r="Z6627" s="30"/>
      <c r="AA6627" s="6"/>
      <c r="AB6627" s="6"/>
      <c r="AC6627" s="6"/>
      <c r="AD6627" s="6"/>
      <c r="AE6627" s="6"/>
      <c r="AF6627" s="12">
        <f t="shared" si="622"/>
        <v>0</v>
      </c>
      <c r="AG6627" s="6"/>
      <c r="AH6627" s="6"/>
      <c r="AI6627" s="6"/>
      <c r="AJ6627" s="6"/>
      <c r="AK6627" s="6"/>
      <c r="AL6627" s="12">
        <f t="shared" si="623"/>
        <v>0</v>
      </c>
      <c r="AM6627" s="11" t="str">
        <f t="shared" si="618"/>
        <v/>
      </c>
      <c r="AN6627" s="7"/>
      <c r="AO6627" s="6"/>
    </row>
    <row r="6628" spans="1:41" ht="15.75" customHeight="1" x14ac:dyDescent="0.2">
      <c r="A6628" s="4"/>
      <c r="B6628" s="7"/>
      <c r="C6628" s="8" t="str">
        <f>IFERROR(VLOOKUP(B6628,Tabla2[#All],2,FALSE),"")</f>
        <v/>
      </c>
      <c r="D6628" s="24"/>
      <c r="E6628" s="9" t="str">
        <f>IFERROR(VLOOKUP(D6628,Tabla1[],2,FALSE),"")</f>
        <v/>
      </c>
      <c r="G6628" s="24"/>
      <c r="L6628" s="3" t="str">
        <f t="shared" si="619"/>
        <v/>
      </c>
      <c r="M6628" s="24"/>
      <c r="N6628" s="24"/>
      <c r="T6628" s="6"/>
      <c r="U6628" s="6"/>
      <c r="V6628" s="10">
        <f t="shared" si="620"/>
        <v>0</v>
      </c>
      <c r="W6628" s="6"/>
      <c r="X6628" s="10">
        <f t="shared" si="621"/>
        <v>0</v>
      </c>
      <c r="Y6628" s="30"/>
      <c r="Z6628" s="30"/>
      <c r="AA6628" s="6"/>
      <c r="AB6628" s="6"/>
      <c r="AC6628" s="6"/>
      <c r="AD6628" s="6"/>
      <c r="AE6628" s="6"/>
      <c r="AF6628" s="12">
        <f t="shared" si="622"/>
        <v>0</v>
      </c>
      <c r="AG6628" s="6"/>
      <c r="AH6628" s="6"/>
      <c r="AI6628" s="6"/>
      <c r="AJ6628" s="6"/>
      <c r="AK6628" s="6"/>
      <c r="AL6628" s="12">
        <f t="shared" si="623"/>
        <v>0</v>
      </c>
      <c r="AM6628" s="11" t="str">
        <f t="shared" si="618"/>
        <v/>
      </c>
      <c r="AN6628" s="7"/>
      <c r="AO6628" s="6"/>
    </row>
    <row r="6629" spans="1:41" ht="15.75" customHeight="1" x14ac:dyDescent="0.2">
      <c r="A6629" s="4"/>
      <c r="B6629" s="7"/>
      <c r="C6629" s="8" t="str">
        <f>IFERROR(VLOOKUP(B6629,Tabla2[#All],2,FALSE),"")</f>
        <v/>
      </c>
      <c r="D6629" s="24"/>
      <c r="E6629" s="9" t="str">
        <f>IFERROR(VLOOKUP(D6629,Tabla1[],2,FALSE),"")</f>
        <v/>
      </c>
      <c r="G6629" s="24"/>
      <c r="L6629" s="3" t="str">
        <f t="shared" si="619"/>
        <v/>
      </c>
      <c r="M6629" s="24"/>
      <c r="N6629" s="24"/>
      <c r="T6629" s="6"/>
      <c r="U6629" s="6"/>
      <c r="V6629" s="10">
        <f t="shared" si="620"/>
        <v>0</v>
      </c>
      <c r="W6629" s="6"/>
      <c r="X6629" s="10">
        <f t="shared" si="621"/>
        <v>0</v>
      </c>
      <c r="Y6629" s="30"/>
      <c r="Z6629" s="30"/>
      <c r="AA6629" s="6"/>
      <c r="AB6629" s="6"/>
      <c r="AC6629" s="6"/>
      <c r="AD6629" s="6"/>
      <c r="AE6629" s="6"/>
      <c r="AF6629" s="12">
        <f t="shared" si="622"/>
        <v>0</v>
      </c>
      <c r="AG6629" s="6"/>
      <c r="AH6629" s="6"/>
      <c r="AI6629" s="6"/>
      <c r="AJ6629" s="6"/>
      <c r="AK6629" s="6"/>
      <c r="AL6629" s="12">
        <f t="shared" si="623"/>
        <v>0</v>
      </c>
      <c r="AM6629" s="11" t="str">
        <f t="shared" si="618"/>
        <v/>
      </c>
      <c r="AN6629" s="7"/>
      <c r="AO6629" s="6"/>
    </row>
    <row r="6630" spans="1:41" ht="15.75" customHeight="1" x14ac:dyDescent="0.2">
      <c r="A6630" s="4"/>
      <c r="B6630" s="7"/>
      <c r="C6630" s="8" t="str">
        <f>IFERROR(VLOOKUP(B6630,Tabla2[#All],2,FALSE),"")</f>
        <v/>
      </c>
      <c r="D6630" s="24"/>
      <c r="E6630" s="9" t="str">
        <f>IFERROR(VLOOKUP(D6630,Tabla1[],2,FALSE),"")</f>
        <v/>
      </c>
      <c r="G6630" s="24"/>
      <c r="L6630" s="3" t="str">
        <f t="shared" si="619"/>
        <v/>
      </c>
      <c r="M6630" s="24"/>
      <c r="N6630" s="24"/>
      <c r="T6630" s="6"/>
      <c r="U6630" s="6"/>
      <c r="V6630" s="10">
        <f t="shared" si="620"/>
        <v>0</v>
      </c>
      <c r="W6630" s="6"/>
      <c r="X6630" s="10">
        <f t="shared" si="621"/>
        <v>0</v>
      </c>
      <c r="Y6630" s="30"/>
      <c r="Z6630" s="30"/>
      <c r="AA6630" s="6"/>
      <c r="AB6630" s="6"/>
      <c r="AC6630" s="6"/>
      <c r="AD6630" s="6"/>
      <c r="AE6630" s="6"/>
      <c r="AF6630" s="12">
        <f t="shared" si="622"/>
        <v>0</v>
      </c>
      <c r="AG6630" s="6"/>
      <c r="AH6630" s="6"/>
      <c r="AI6630" s="6"/>
      <c r="AJ6630" s="6"/>
      <c r="AK6630" s="6"/>
      <c r="AL6630" s="12">
        <f t="shared" si="623"/>
        <v>0</v>
      </c>
      <c r="AM6630" s="11" t="str">
        <f t="shared" si="618"/>
        <v/>
      </c>
      <c r="AN6630" s="7"/>
      <c r="AO6630" s="6"/>
    </row>
    <row r="6631" spans="1:41" ht="15.75" customHeight="1" x14ac:dyDescent="0.2">
      <c r="A6631" s="4"/>
      <c r="B6631" s="7"/>
      <c r="C6631" s="8" t="str">
        <f>IFERROR(VLOOKUP(B6631,Tabla2[#All],2,FALSE),"")</f>
        <v/>
      </c>
      <c r="D6631" s="24"/>
      <c r="E6631" s="9" t="str">
        <f>IFERROR(VLOOKUP(D6631,Tabla1[],2,FALSE),"")</f>
        <v/>
      </c>
      <c r="G6631" s="24"/>
      <c r="L6631" s="3" t="str">
        <f t="shared" si="619"/>
        <v/>
      </c>
      <c r="M6631" s="24"/>
      <c r="N6631" s="24"/>
      <c r="T6631" s="6"/>
      <c r="U6631" s="6"/>
      <c r="V6631" s="10">
        <f t="shared" si="620"/>
        <v>0</v>
      </c>
      <c r="W6631" s="6"/>
      <c r="X6631" s="10">
        <f t="shared" si="621"/>
        <v>0</v>
      </c>
      <c r="Y6631" s="30"/>
      <c r="Z6631" s="30"/>
      <c r="AA6631" s="6"/>
      <c r="AB6631" s="6"/>
      <c r="AC6631" s="6"/>
      <c r="AD6631" s="6"/>
      <c r="AE6631" s="6"/>
      <c r="AF6631" s="12">
        <f t="shared" si="622"/>
        <v>0</v>
      </c>
      <c r="AG6631" s="6"/>
      <c r="AH6631" s="6"/>
      <c r="AI6631" s="6"/>
      <c r="AJ6631" s="6"/>
      <c r="AK6631" s="6"/>
      <c r="AL6631" s="12">
        <f t="shared" si="623"/>
        <v>0</v>
      </c>
      <c r="AM6631" s="11" t="str">
        <f t="shared" si="618"/>
        <v/>
      </c>
      <c r="AN6631" s="7"/>
      <c r="AO6631" s="6"/>
    </row>
    <row r="6632" spans="1:41" ht="15.75" customHeight="1" x14ac:dyDescent="0.2">
      <c r="A6632" s="4"/>
      <c r="B6632" s="7"/>
      <c r="C6632" s="8" t="str">
        <f>IFERROR(VLOOKUP(B6632,Tabla2[#All],2,FALSE),"")</f>
        <v/>
      </c>
      <c r="D6632" s="24"/>
      <c r="E6632" s="9" t="str">
        <f>IFERROR(VLOOKUP(D6632,Tabla1[],2,FALSE),"")</f>
        <v/>
      </c>
      <c r="G6632" s="24"/>
      <c r="L6632" s="3" t="str">
        <f t="shared" si="619"/>
        <v/>
      </c>
      <c r="M6632" s="24"/>
      <c r="N6632" s="24"/>
      <c r="T6632" s="6"/>
      <c r="U6632" s="6"/>
      <c r="V6632" s="10">
        <f t="shared" si="620"/>
        <v>0</v>
      </c>
      <c r="W6632" s="6"/>
      <c r="X6632" s="10">
        <f t="shared" si="621"/>
        <v>0</v>
      </c>
      <c r="Y6632" s="30"/>
      <c r="Z6632" s="30"/>
      <c r="AA6632" s="6"/>
      <c r="AB6632" s="6"/>
      <c r="AC6632" s="6"/>
      <c r="AD6632" s="6"/>
      <c r="AE6632" s="6"/>
      <c r="AF6632" s="12">
        <f t="shared" si="622"/>
        <v>0</v>
      </c>
      <c r="AG6632" s="6"/>
      <c r="AH6632" s="6"/>
      <c r="AI6632" s="6"/>
      <c r="AJ6632" s="6"/>
      <c r="AK6632" s="6"/>
      <c r="AL6632" s="12">
        <f t="shared" si="623"/>
        <v>0</v>
      </c>
      <c r="AM6632" s="11" t="str">
        <f t="shared" si="618"/>
        <v/>
      </c>
      <c r="AN6632" s="7"/>
      <c r="AO6632" s="6"/>
    </row>
    <row r="6633" spans="1:41" ht="15.75" customHeight="1" x14ac:dyDescent="0.2">
      <c r="A6633" s="4"/>
      <c r="B6633" s="7"/>
      <c r="C6633" s="8" t="str">
        <f>IFERROR(VLOOKUP(B6633,Tabla2[#All],2,FALSE),"")</f>
        <v/>
      </c>
      <c r="D6633" s="24"/>
      <c r="E6633" s="9" t="str">
        <f>IFERROR(VLOOKUP(D6633,Tabla1[],2,FALSE),"")</f>
        <v/>
      </c>
      <c r="G6633" s="24"/>
      <c r="L6633" s="3" t="str">
        <f t="shared" si="619"/>
        <v/>
      </c>
      <c r="M6633" s="24"/>
      <c r="N6633" s="24"/>
      <c r="T6633" s="6"/>
      <c r="U6633" s="6"/>
      <c r="V6633" s="10">
        <f t="shared" si="620"/>
        <v>0</v>
      </c>
      <c r="W6633" s="6"/>
      <c r="X6633" s="10">
        <f t="shared" si="621"/>
        <v>0</v>
      </c>
      <c r="Y6633" s="30"/>
      <c r="Z6633" s="30"/>
      <c r="AA6633" s="6"/>
      <c r="AB6633" s="6"/>
      <c r="AC6633" s="6"/>
      <c r="AD6633" s="6"/>
      <c r="AE6633" s="6"/>
      <c r="AF6633" s="12">
        <f t="shared" si="622"/>
        <v>0</v>
      </c>
      <c r="AG6633" s="6"/>
      <c r="AH6633" s="6"/>
      <c r="AI6633" s="6"/>
      <c r="AJ6633" s="6"/>
      <c r="AK6633" s="6"/>
      <c r="AL6633" s="12">
        <f t="shared" si="623"/>
        <v>0</v>
      </c>
      <c r="AM6633" s="11" t="str">
        <f t="shared" si="618"/>
        <v/>
      </c>
      <c r="AN6633" s="7"/>
      <c r="AO6633" s="6"/>
    </row>
    <row r="6634" spans="1:41" ht="15.75" customHeight="1" x14ac:dyDescent="0.2">
      <c r="A6634" s="4"/>
      <c r="B6634" s="7"/>
      <c r="C6634" s="8" t="str">
        <f>IFERROR(VLOOKUP(B6634,Tabla2[#All],2,FALSE),"")</f>
        <v/>
      </c>
      <c r="D6634" s="24"/>
      <c r="E6634" s="9" t="str">
        <f>IFERROR(VLOOKUP(D6634,Tabla1[],2,FALSE),"")</f>
        <v/>
      </c>
      <c r="G6634" s="24"/>
      <c r="L6634" s="3" t="str">
        <f t="shared" si="619"/>
        <v/>
      </c>
      <c r="M6634" s="24"/>
      <c r="N6634" s="24"/>
      <c r="T6634" s="6"/>
      <c r="U6634" s="6"/>
      <c r="V6634" s="10">
        <f t="shared" si="620"/>
        <v>0</v>
      </c>
      <c r="W6634" s="6"/>
      <c r="X6634" s="10">
        <f t="shared" si="621"/>
        <v>0</v>
      </c>
      <c r="Y6634" s="30"/>
      <c r="Z6634" s="30"/>
      <c r="AA6634" s="6"/>
      <c r="AB6634" s="6"/>
      <c r="AC6634" s="6"/>
      <c r="AD6634" s="6"/>
      <c r="AE6634" s="6"/>
      <c r="AF6634" s="12">
        <f t="shared" si="622"/>
        <v>0</v>
      </c>
      <c r="AG6634" s="6"/>
      <c r="AH6634" s="6"/>
      <c r="AI6634" s="6"/>
      <c r="AJ6634" s="6"/>
      <c r="AK6634" s="6"/>
      <c r="AL6634" s="12">
        <f t="shared" si="623"/>
        <v>0</v>
      </c>
      <c r="AM6634" s="11" t="str">
        <f t="shared" si="618"/>
        <v/>
      </c>
      <c r="AN6634" s="7"/>
      <c r="AO6634" s="6"/>
    </row>
    <row r="6635" spans="1:41" ht="15.75" customHeight="1" x14ac:dyDescent="0.2">
      <c r="A6635" s="4"/>
      <c r="B6635" s="7"/>
      <c r="C6635" s="8" t="str">
        <f>IFERROR(VLOOKUP(B6635,Tabla2[#All],2,FALSE),"")</f>
        <v/>
      </c>
      <c r="D6635" s="24"/>
      <c r="E6635" s="9" t="str">
        <f>IFERROR(VLOOKUP(D6635,Tabla1[],2,FALSE),"")</f>
        <v/>
      </c>
      <c r="G6635" s="24"/>
      <c r="L6635" s="3" t="str">
        <f t="shared" si="619"/>
        <v/>
      </c>
      <c r="M6635" s="24"/>
      <c r="N6635" s="24"/>
      <c r="T6635" s="6"/>
      <c r="U6635" s="6"/>
      <c r="V6635" s="10">
        <f t="shared" si="620"/>
        <v>0</v>
      </c>
      <c r="W6635" s="6"/>
      <c r="X6635" s="10">
        <f t="shared" si="621"/>
        <v>0</v>
      </c>
      <c r="Y6635" s="30"/>
      <c r="Z6635" s="30"/>
      <c r="AA6635" s="6"/>
      <c r="AB6635" s="6"/>
      <c r="AC6635" s="6"/>
      <c r="AD6635" s="6"/>
      <c r="AE6635" s="6"/>
      <c r="AF6635" s="12">
        <f t="shared" si="622"/>
        <v>0</v>
      </c>
      <c r="AG6635" s="6"/>
      <c r="AH6635" s="6"/>
      <c r="AI6635" s="6"/>
      <c r="AJ6635" s="6"/>
      <c r="AK6635" s="6"/>
      <c r="AL6635" s="12">
        <f t="shared" si="623"/>
        <v>0</v>
      </c>
      <c r="AM6635" s="11" t="str">
        <f t="shared" si="618"/>
        <v/>
      </c>
      <c r="AN6635" s="7"/>
      <c r="AO6635" s="6"/>
    </row>
    <row r="6636" spans="1:41" ht="15.75" customHeight="1" x14ac:dyDescent="0.2">
      <c r="A6636" s="4"/>
      <c r="B6636" s="7"/>
      <c r="C6636" s="8" t="str">
        <f>IFERROR(VLOOKUP(B6636,Tabla2[#All],2,FALSE),"")</f>
        <v/>
      </c>
      <c r="D6636" s="24"/>
      <c r="E6636" s="9" t="str">
        <f>IFERROR(VLOOKUP(D6636,Tabla1[],2,FALSE),"")</f>
        <v/>
      </c>
      <c r="G6636" s="24"/>
      <c r="L6636" s="3" t="str">
        <f t="shared" si="619"/>
        <v/>
      </c>
      <c r="M6636" s="24"/>
      <c r="N6636" s="24"/>
      <c r="T6636" s="6"/>
      <c r="U6636" s="6"/>
      <c r="V6636" s="10">
        <f t="shared" si="620"/>
        <v>0</v>
      </c>
      <c r="W6636" s="6"/>
      <c r="X6636" s="10">
        <f t="shared" si="621"/>
        <v>0</v>
      </c>
      <c r="Y6636" s="30"/>
      <c r="Z6636" s="30"/>
      <c r="AA6636" s="6"/>
      <c r="AB6636" s="6"/>
      <c r="AC6636" s="6"/>
      <c r="AD6636" s="6"/>
      <c r="AE6636" s="6"/>
      <c r="AF6636" s="12">
        <f t="shared" si="622"/>
        <v>0</v>
      </c>
      <c r="AG6636" s="6"/>
      <c r="AH6636" s="6"/>
      <c r="AI6636" s="6"/>
      <c r="AJ6636" s="6"/>
      <c r="AK6636" s="6"/>
      <c r="AL6636" s="12">
        <f t="shared" si="623"/>
        <v>0</v>
      </c>
      <c r="AM6636" s="11" t="str">
        <f t="shared" si="618"/>
        <v/>
      </c>
      <c r="AN6636" s="7"/>
      <c r="AO6636" s="6"/>
    </row>
    <row r="6637" spans="1:41" ht="15.75" customHeight="1" x14ac:dyDescent="0.2">
      <c r="A6637" s="4"/>
      <c r="B6637" s="7"/>
      <c r="C6637" s="8" t="str">
        <f>IFERROR(VLOOKUP(B6637,Tabla2[#All],2,FALSE),"")</f>
        <v/>
      </c>
      <c r="D6637" s="24"/>
      <c r="E6637" s="9" t="str">
        <f>IFERROR(VLOOKUP(D6637,Tabla1[],2,FALSE),"")</f>
        <v/>
      </c>
      <c r="G6637" s="24"/>
      <c r="L6637" s="3" t="str">
        <f t="shared" si="619"/>
        <v/>
      </c>
      <c r="M6637" s="24"/>
      <c r="N6637" s="24"/>
      <c r="T6637" s="6"/>
      <c r="U6637" s="6"/>
      <c r="V6637" s="10">
        <f t="shared" si="620"/>
        <v>0</v>
      </c>
      <c r="W6637" s="6"/>
      <c r="X6637" s="10">
        <f t="shared" si="621"/>
        <v>0</v>
      </c>
      <c r="Y6637" s="30"/>
      <c r="Z6637" s="30"/>
      <c r="AA6637" s="6"/>
      <c r="AB6637" s="6"/>
      <c r="AC6637" s="6"/>
      <c r="AD6637" s="6"/>
      <c r="AE6637" s="6"/>
      <c r="AF6637" s="12">
        <f t="shared" si="622"/>
        <v>0</v>
      </c>
      <c r="AG6637" s="6"/>
      <c r="AH6637" s="6"/>
      <c r="AI6637" s="6"/>
      <c r="AJ6637" s="6"/>
      <c r="AK6637" s="6"/>
      <c r="AL6637" s="12">
        <f t="shared" si="623"/>
        <v>0</v>
      </c>
      <c r="AM6637" s="11" t="str">
        <f t="shared" si="618"/>
        <v/>
      </c>
      <c r="AN6637" s="7"/>
      <c r="AO6637" s="6"/>
    </row>
    <row r="6638" spans="1:41" ht="15.75" customHeight="1" x14ac:dyDescent="0.2">
      <c r="A6638" s="4"/>
      <c r="B6638" s="7"/>
      <c r="C6638" s="8" t="str">
        <f>IFERROR(VLOOKUP(B6638,Tabla2[#All],2,FALSE),"")</f>
        <v/>
      </c>
      <c r="D6638" s="24"/>
      <c r="E6638" s="9" t="str">
        <f>IFERROR(VLOOKUP(D6638,Tabla1[],2,FALSE),"")</f>
        <v/>
      </c>
      <c r="G6638" s="24"/>
      <c r="L6638" s="3" t="str">
        <f t="shared" si="619"/>
        <v/>
      </c>
      <c r="M6638" s="24"/>
      <c r="N6638" s="24"/>
      <c r="T6638" s="6"/>
      <c r="U6638" s="6"/>
      <c r="V6638" s="10">
        <f t="shared" si="620"/>
        <v>0</v>
      </c>
      <c r="W6638" s="6"/>
      <c r="X6638" s="10">
        <f t="shared" si="621"/>
        <v>0</v>
      </c>
      <c r="Y6638" s="30"/>
      <c r="Z6638" s="30"/>
      <c r="AA6638" s="6"/>
      <c r="AB6638" s="6"/>
      <c r="AC6638" s="6"/>
      <c r="AD6638" s="6"/>
      <c r="AE6638" s="6"/>
      <c r="AF6638" s="12">
        <f t="shared" si="622"/>
        <v>0</v>
      </c>
      <c r="AG6638" s="6"/>
      <c r="AH6638" s="6"/>
      <c r="AI6638" s="6"/>
      <c r="AJ6638" s="6"/>
      <c r="AK6638" s="6"/>
      <c r="AL6638" s="12">
        <f t="shared" si="623"/>
        <v>0</v>
      </c>
      <c r="AM6638" s="11" t="str">
        <f t="shared" si="618"/>
        <v/>
      </c>
      <c r="AN6638" s="7"/>
      <c r="AO6638" s="6"/>
    </row>
    <row r="6639" spans="1:41" ht="15.75" customHeight="1" x14ac:dyDescent="0.2">
      <c r="A6639" s="4"/>
      <c r="B6639" s="7"/>
      <c r="C6639" s="8" t="str">
        <f>IFERROR(VLOOKUP(B6639,Tabla2[#All],2,FALSE),"")</f>
        <v/>
      </c>
      <c r="D6639" s="24"/>
      <c r="E6639" s="9" t="str">
        <f>IFERROR(VLOOKUP(D6639,Tabla1[],2,FALSE),"")</f>
        <v/>
      </c>
      <c r="G6639" s="24"/>
      <c r="L6639" s="3" t="str">
        <f t="shared" si="619"/>
        <v/>
      </c>
      <c r="M6639" s="24"/>
      <c r="N6639" s="24"/>
      <c r="T6639" s="6"/>
      <c r="U6639" s="6"/>
      <c r="V6639" s="10">
        <f t="shared" si="620"/>
        <v>0</v>
      </c>
      <c r="W6639" s="6"/>
      <c r="X6639" s="10">
        <f t="shared" si="621"/>
        <v>0</v>
      </c>
      <c r="Y6639" s="30"/>
      <c r="Z6639" s="30"/>
      <c r="AA6639" s="6"/>
      <c r="AB6639" s="6"/>
      <c r="AC6639" s="6"/>
      <c r="AD6639" s="6"/>
      <c r="AE6639" s="6"/>
      <c r="AF6639" s="12">
        <f t="shared" si="622"/>
        <v>0</v>
      </c>
      <c r="AG6639" s="6"/>
      <c r="AH6639" s="6"/>
      <c r="AI6639" s="6"/>
      <c r="AJ6639" s="6"/>
      <c r="AK6639" s="6"/>
      <c r="AL6639" s="12">
        <f t="shared" si="623"/>
        <v>0</v>
      </c>
      <c r="AM6639" s="11" t="str">
        <f t="shared" si="618"/>
        <v/>
      </c>
      <c r="AN6639" s="7"/>
      <c r="AO6639" s="6"/>
    </row>
    <row r="6640" spans="1:41" ht="15.75" customHeight="1" x14ac:dyDescent="0.2">
      <c r="A6640" s="4"/>
      <c r="B6640" s="7"/>
      <c r="C6640" s="8" t="str">
        <f>IFERROR(VLOOKUP(B6640,Tabla2[#All],2,FALSE),"")</f>
        <v/>
      </c>
      <c r="D6640" s="24"/>
      <c r="E6640" s="9" t="str">
        <f>IFERROR(VLOOKUP(D6640,Tabla1[],2,FALSE),"")</f>
        <v/>
      </c>
      <c r="G6640" s="24"/>
      <c r="L6640" s="3" t="str">
        <f t="shared" si="619"/>
        <v/>
      </c>
      <c r="M6640" s="24"/>
      <c r="N6640" s="24"/>
      <c r="T6640" s="6"/>
      <c r="U6640" s="6"/>
      <c r="V6640" s="10">
        <f t="shared" si="620"/>
        <v>0</v>
      </c>
      <c r="W6640" s="6"/>
      <c r="X6640" s="10">
        <f t="shared" si="621"/>
        <v>0</v>
      </c>
      <c r="Y6640" s="30"/>
      <c r="Z6640" s="30"/>
      <c r="AA6640" s="6"/>
      <c r="AB6640" s="6"/>
      <c r="AC6640" s="6"/>
      <c r="AD6640" s="6"/>
      <c r="AE6640" s="6"/>
      <c r="AF6640" s="12">
        <f t="shared" si="622"/>
        <v>0</v>
      </c>
      <c r="AG6640" s="6"/>
      <c r="AH6640" s="6"/>
      <c r="AI6640" s="6"/>
      <c r="AJ6640" s="6"/>
      <c r="AK6640" s="6"/>
      <c r="AL6640" s="12">
        <f t="shared" si="623"/>
        <v>0</v>
      </c>
      <c r="AM6640" s="11" t="str">
        <f t="shared" si="618"/>
        <v/>
      </c>
      <c r="AN6640" s="7"/>
      <c r="AO6640" s="6"/>
    </row>
    <row r="6641" spans="1:41" ht="15.75" customHeight="1" x14ac:dyDescent="0.2">
      <c r="A6641" s="4"/>
      <c r="B6641" s="7"/>
      <c r="C6641" s="8" t="str">
        <f>IFERROR(VLOOKUP(B6641,Tabla2[#All],2,FALSE),"")</f>
        <v/>
      </c>
      <c r="D6641" s="24"/>
      <c r="E6641" s="9" t="str">
        <f>IFERROR(VLOOKUP(D6641,Tabla1[],2,FALSE),"")</f>
        <v/>
      </c>
      <c r="G6641" s="24"/>
      <c r="L6641" s="3" t="str">
        <f t="shared" si="619"/>
        <v/>
      </c>
      <c r="M6641" s="24"/>
      <c r="N6641" s="24"/>
      <c r="T6641" s="6"/>
      <c r="U6641" s="6"/>
      <c r="V6641" s="10">
        <f t="shared" si="620"/>
        <v>0</v>
      </c>
      <c r="W6641" s="6"/>
      <c r="X6641" s="10">
        <f t="shared" si="621"/>
        <v>0</v>
      </c>
      <c r="Y6641" s="30"/>
      <c r="Z6641" s="30"/>
      <c r="AA6641" s="6"/>
      <c r="AB6641" s="6"/>
      <c r="AC6641" s="6"/>
      <c r="AD6641" s="6"/>
      <c r="AE6641" s="6"/>
      <c r="AF6641" s="12">
        <f t="shared" si="622"/>
        <v>0</v>
      </c>
      <c r="AG6641" s="6"/>
      <c r="AH6641" s="6"/>
      <c r="AI6641" s="6"/>
      <c r="AJ6641" s="6"/>
      <c r="AK6641" s="6"/>
      <c r="AL6641" s="12">
        <f t="shared" si="623"/>
        <v>0</v>
      </c>
      <c r="AM6641" s="11" t="str">
        <f t="shared" si="618"/>
        <v/>
      </c>
      <c r="AN6641" s="7"/>
      <c r="AO6641" s="6"/>
    </row>
    <row r="6642" spans="1:41" ht="15.75" customHeight="1" x14ac:dyDescent="0.2">
      <c r="A6642" s="4"/>
      <c r="B6642" s="7"/>
      <c r="C6642" s="8" t="str">
        <f>IFERROR(VLOOKUP(B6642,Tabla2[#All],2,FALSE),"")</f>
        <v/>
      </c>
      <c r="D6642" s="24"/>
      <c r="E6642" s="9" t="str">
        <f>IFERROR(VLOOKUP(D6642,Tabla1[],2,FALSE),"")</f>
        <v/>
      </c>
      <c r="G6642" s="24"/>
      <c r="L6642" s="3" t="str">
        <f t="shared" si="619"/>
        <v/>
      </c>
      <c r="M6642" s="24"/>
      <c r="N6642" s="24"/>
      <c r="T6642" s="6"/>
      <c r="U6642" s="6"/>
      <c r="V6642" s="10">
        <f t="shared" si="620"/>
        <v>0</v>
      </c>
      <c r="W6642" s="6"/>
      <c r="X6642" s="10">
        <f t="shared" si="621"/>
        <v>0</v>
      </c>
      <c r="Y6642" s="30"/>
      <c r="Z6642" s="30"/>
      <c r="AA6642" s="6"/>
      <c r="AB6642" s="6"/>
      <c r="AC6642" s="6"/>
      <c r="AD6642" s="6"/>
      <c r="AE6642" s="6"/>
      <c r="AF6642" s="12">
        <f t="shared" si="622"/>
        <v>0</v>
      </c>
      <c r="AG6642" s="6"/>
      <c r="AH6642" s="6"/>
      <c r="AI6642" s="6"/>
      <c r="AJ6642" s="6"/>
      <c r="AK6642" s="6"/>
      <c r="AL6642" s="12">
        <f t="shared" si="623"/>
        <v>0</v>
      </c>
      <c r="AM6642" s="11" t="str">
        <f t="shared" si="618"/>
        <v/>
      </c>
      <c r="AN6642" s="7"/>
      <c r="AO6642" s="6"/>
    </row>
    <row r="6643" spans="1:41" ht="15.75" customHeight="1" x14ac:dyDescent="0.2">
      <c r="A6643" s="4"/>
      <c r="B6643" s="7"/>
      <c r="C6643" s="8" t="str">
        <f>IFERROR(VLOOKUP(B6643,Tabla2[#All],2,FALSE),"")</f>
        <v/>
      </c>
      <c r="D6643" s="24"/>
      <c r="E6643" s="9" t="str">
        <f>IFERROR(VLOOKUP(D6643,Tabla1[],2,FALSE),"")</f>
        <v/>
      </c>
      <c r="G6643" s="24"/>
      <c r="L6643" s="3" t="str">
        <f t="shared" si="619"/>
        <v/>
      </c>
      <c r="M6643" s="24"/>
      <c r="N6643" s="24"/>
      <c r="T6643" s="6"/>
      <c r="U6643" s="6"/>
      <c r="V6643" s="10">
        <f t="shared" si="620"/>
        <v>0</v>
      </c>
      <c r="W6643" s="6"/>
      <c r="X6643" s="10">
        <f t="shared" si="621"/>
        <v>0</v>
      </c>
      <c r="Y6643" s="30"/>
      <c r="Z6643" s="30"/>
      <c r="AA6643" s="6"/>
      <c r="AB6643" s="6"/>
      <c r="AC6643" s="6"/>
      <c r="AD6643" s="6"/>
      <c r="AE6643" s="6"/>
      <c r="AF6643" s="12">
        <f t="shared" si="622"/>
        <v>0</v>
      </c>
      <c r="AG6643" s="6"/>
      <c r="AH6643" s="6"/>
      <c r="AI6643" s="6"/>
      <c r="AJ6643" s="6"/>
      <c r="AK6643" s="6"/>
      <c r="AL6643" s="12">
        <f t="shared" si="623"/>
        <v>0</v>
      </c>
      <c r="AM6643" s="11" t="str">
        <f t="shared" si="618"/>
        <v/>
      </c>
      <c r="AN6643" s="7"/>
      <c r="AO6643" s="6"/>
    </row>
    <row r="6644" spans="1:41" ht="15.75" customHeight="1" x14ac:dyDescent="0.2">
      <c r="A6644" s="4"/>
      <c r="B6644" s="7"/>
      <c r="C6644" s="8" t="str">
        <f>IFERROR(VLOOKUP(B6644,Tabla2[#All],2,FALSE),"")</f>
        <v/>
      </c>
      <c r="D6644" s="24"/>
      <c r="E6644" s="9" t="str">
        <f>IFERROR(VLOOKUP(D6644,Tabla1[],2,FALSE),"")</f>
        <v/>
      </c>
      <c r="G6644" s="24"/>
      <c r="L6644" s="3" t="str">
        <f t="shared" si="619"/>
        <v/>
      </c>
      <c r="M6644" s="24"/>
      <c r="N6644" s="24"/>
      <c r="T6644" s="6"/>
      <c r="U6644" s="6"/>
      <c r="V6644" s="10">
        <f t="shared" si="620"/>
        <v>0</v>
      </c>
      <c r="W6644" s="6"/>
      <c r="X6644" s="10">
        <f t="shared" si="621"/>
        <v>0</v>
      </c>
      <c r="Y6644" s="30"/>
      <c r="Z6644" s="30"/>
      <c r="AA6644" s="6"/>
      <c r="AB6644" s="6"/>
      <c r="AC6644" s="6"/>
      <c r="AD6644" s="6"/>
      <c r="AE6644" s="6"/>
      <c r="AF6644" s="12">
        <f t="shared" si="622"/>
        <v>0</v>
      </c>
      <c r="AG6644" s="6"/>
      <c r="AH6644" s="6"/>
      <c r="AI6644" s="6"/>
      <c r="AJ6644" s="6"/>
      <c r="AK6644" s="6"/>
      <c r="AL6644" s="12">
        <f t="shared" si="623"/>
        <v>0</v>
      </c>
      <c r="AM6644" s="11" t="str">
        <f t="shared" si="618"/>
        <v/>
      </c>
      <c r="AN6644" s="7"/>
      <c r="AO6644" s="6"/>
    </row>
    <row r="6645" spans="1:41" ht="15.75" customHeight="1" x14ac:dyDescent="0.2">
      <c r="A6645" s="4"/>
      <c r="B6645" s="7"/>
      <c r="C6645" s="8" t="str">
        <f>IFERROR(VLOOKUP(B6645,Tabla2[#All],2,FALSE),"")</f>
        <v/>
      </c>
      <c r="D6645" s="24"/>
      <c r="E6645" s="9" t="str">
        <f>IFERROR(VLOOKUP(D6645,Tabla1[],2,FALSE),"")</f>
        <v/>
      </c>
      <c r="G6645" s="24"/>
      <c r="L6645" s="3" t="str">
        <f t="shared" si="619"/>
        <v/>
      </c>
      <c r="M6645" s="24"/>
      <c r="N6645" s="24"/>
      <c r="T6645" s="6"/>
      <c r="U6645" s="6"/>
      <c r="V6645" s="10">
        <f t="shared" si="620"/>
        <v>0</v>
      </c>
      <c r="W6645" s="6"/>
      <c r="X6645" s="10">
        <f t="shared" si="621"/>
        <v>0</v>
      </c>
      <c r="Y6645" s="30"/>
      <c r="Z6645" s="30"/>
      <c r="AA6645" s="6"/>
      <c r="AB6645" s="6"/>
      <c r="AC6645" s="6"/>
      <c r="AD6645" s="6"/>
      <c r="AE6645" s="6"/>
      <c r="AF6645" s="12">
        <f t="shared" si="622"/>
        <v>0</v>
      </c>
      <c r="AG6645" s="6"/>
      <c r="AH6645" s="6"/>
      <c r="AI6645" s="6"/>
      <c r="AJ6645" s="6"/>
      <c r="AK6645" s="6"/>
      <c r="AL6645" s="12">
        <f t="shared" si="623"/>
        <v>0</v>
      </c>
      <c r="AM6645" s="11" t="str">
        <f t="shared" si="618"/>
        <v/>
      </c>
      <c r="AN6645" s="7"/>
      <c r="AO6645" s="6"/>
    </row>
    <row r="6646" spans="1:41" ht="15.75" customHeight="1" x14ac:dyDescent="0.2">
      <c r="A6646" s="4"/>
      <c r="B6646" s="7"/>
      <c r="C6646" s="8" t="str">
        <f>IFERROR(VLOOKUP(B6646,Tabla2[#All],2,FALSE),"")</f>
        <v/>
      </c>
      <c r="D6646" s="24"/>
      <c r="E6646" s="9" t="str">
        <f>IFERROR(VLOOKUP(D6646,Tabla1[],2,FALSE),"")</f>
        <v/>
      </c>
      <c r="G6646" s="24"/>
      <c r="L6646" s="3" t="str">
        <f t="shared" si="619"/>
        <v/>
      </c>
      <c r="M6646" s="24"/>
      <c r="N6646" s="24"/>
      <c r="T6646" s="6"/>
      <c r="U6646" s="6"/>
      <c r="V6646" s="10">
        <f t="shared" si="620"/>
        <v>0</v>
      </c>
      <c r="W6646" s="6"/>
      <c r="X6646" s="10">
        <f t="shared" si="621"/>
        <v>0</v>
      </c>
      <c r="Y6646" s="30"/>
      <c r="Z6646" s="30"/>
      <c r="AA6646" s="6"/>
      <c r="AB6646" s="6"/>
      <c r="AC6646" s="6"/>
      <c r="AD6646" s="6"/>
      <c r="AE6646" s="6"/>
      <c r="AF6646" s="12">
        <f t="shared" si="622"/>
        <v>0</v>
      </c>
      <c r="AG6646" s="6"/>
      <c r="AH6646" s="6"/>
      <c r="AI6646" s="6"/>
      <c r="AJ6646" s="6"/>
      <c r="AK6646" s="6"/>
      <c r="AL6646" s="12">
        <f t="shared" si="623"/>
        <v>0</v>
      </c>
      <c r="AM6646" s="11" t="str">
        <f t="shared" si="618"/>
        <v/>
      </c>
      <c r="AN6646" s="7"/>
      <c r="AO6646" s="6"/>
    </row>
    <row r="6647" spans="1:41" ht="15.75" customHeight="1" x14ac:dyDescent="0.2">
      <c r="A6647" s="4"/>
      <c r="B6647" s="7"/>
      <c r="C6647" s="8" t="str">
        <f>IFERROR(VLOOKUP(B6647,Tabla2[#All],2,FALSE),"")</f>
        <v/>
      </c>
      <c r="D6647" s="24"/>
      <c r="E6647" s="9" t="str">
        <f>IFERROR(VLOOKUP(D6647,Tabla1[],2,FALSE),"")</f>
        <v/>
      </c>
      <c r="G6647" s="24"/>
      <c r="L6647" s="3" t="str">
        <f t="shared" si="619"/>
        <v/>
      </c>
      <c r="M6647" s="24"/>
      <c r="N6647" s="24"/>
      <c r="T6647" s="6"/>
      <c r="U6647" s="6"/>
      <c r="V6647" s="10">
        <f t="shared" si="620"/>
        <v>0</v>
      </c>
      <c r="W6647" s="6"/>
      <c r="X6647" s="10">
        <f t="shared" si="621"/>
        <v>0</v>
      </c>
      <c r="Y6647" s="30"/>
      <c r="Z6647" s="30"/>
      <c r="AA6647" s="6"/>
      <c r="AB6647" s="6"/>
      <c r="AC6647" s="6"/>
      <c r="AD6647" s="6"/>
      <c r="AE6647" s="6"/>
      <c r="AF6647" s="12">
        <f t="shared" si="622"/>
        <v>0</v>
      </c>
      <c r="AG6647" s="6"/>
      <c r="AH6647" s="6"/>
      <c r="AI6647" s="6"/>
      <c r="AJ6647" s="6"/>
      <c r="AK6647" s="6"/>
      <c r="AL6647" s="12">
        <f t="shared" si="623"/>
        <v>0</v>
      </c>
      <c r="AM6647" s="11" t="str">
        <f t="shared" si="618"/>
        <v/>
      </c>
      <c r="AN6647" s="7"/>
      <c r="AO6647" s="6"/>
    </row>
    <row r="6648" spans="1:41" ht="15.75" customHeight="1" x14ac:dyDescent="0.2">
      <c r="A6648" s="4"/>
      <c r="B6648" s="7"/>
      <c r="C6648" s="8" t="str">
        <f>IFERROR(VLOOKUP(B6648,Tabla2[#All],2,FALSE),"")</f>
        <v/>
      </c>
      <c r="D6648" s="24"/>
      <c r="E6648" s="9" t="str">
        <f>IFERROR(VLOOKUP(D6648,Tabla1[],2,FALSE),"")</f>
        <v/>
      </c>
      <c r="G6648" s="24"/>
      <c r="L6648" s="3" t="str">
        <f t="shared" si="619"/>
        <v/>
      </c>
      <c r="M6648" s="24"/>
      <c r="N6648" s="24"/>
      <c r="T6648" s="6"/>
      <c r="U6648" s="6"/>
      <c r="V6648" s="10">
        <f t="shared" si="620"/>
        <v>0</v>
      </c>
      <c r="W6648" s="6"/>
      <c r="X6648" s="10">
        <f t="shared" si="621"/>
        <v>0</v>
      </c>
      <c r="Y6648" s="30"/>
      <c r="Z6648" s="30"/>
      <c r="AA6648" s="6"/>
      <c r="AB6648" s="6"/>
      <c r="AC6648" s="6"/>
      <c r="AD6648" s="6"/>
      <c r="AE6648" s="6"/>
      <c r="AF6648" s="12">
        <f t="shared" si="622"/>
        <v>0</v>
      </c>
      <c r="AG6648" s="6"/>
      <c r="AH6648" s="6"/>
      <c r="AI6648" s="6"/>
      <c r="AJ6648" s="6"/>
      <c r="AK6648" s="6"/>
      <c r="AL6648" s="12">
        <f t="shared" si="623"/>
        <v>0</v>
      </c>
      <c r="AM6648" s="11" t="str">
        <f t="shared" si="618"/>
        <v/>
      </c>
      <c r="AN6648" s="7"/>
      <c r="AO6648" s="6"/>
    </row>
    <row r="6649" spans="1:41" ht="15.75" customHeight="1" x14ac:dyDescent="0.2">
      <c r="A6649" s="4"/>
      <c r="B6649" s="7"/>
      <c r="C6649" s="8" t="str">
        <f>IFERROR(VLOOKUP(B6649,Tabla2[#All],2,FALSE),"")</f>
        <v/>
      </c>
      <c r="D6649" s="24"/>
      <c r="E6649" s="9" t="str">
        <f>IFERROR(VLOOKUP(D6649,Tabla1[],2,FALSE),"")</f>
        <v/>
      </c>
      <c r="G6649" s="24"/>
      <c r="L6649" s="3" t="str">
        <f t="shared" si="619"/>
        <v/>
      </c>
      <c r="M6649" s="24"/>
      <c r="N6649" s="24"/>
      <c r="T6649" s="6"/>
      <c r="U6649" s="6"/>
      <c r="V6649" s="10">
        <f t="shared" si="620"/>
        <v>0</v>
      </c>
      <c r="W6649" s="6"/>
      <c r="X6649" s="10">
        <f t="shared" si="621"/>
        <v>0</v>
      </c>
      <c r="Y6649" s="30"/>
      <c r="Z6649" s="30"/>
      <c r="AA6649" s="6"/>
      <c r="AB6649" s="6"/>
      <c r="AC6649" s="6"/>
      <c r="AD6649" s="6"/>
      <c r="AE6649" s="6"/>
      <c r="AF6649" s="12">
        <f t="shared" si="622"/>
        <v>0</v>
      </c>
      <c r="AG6649" s="6"/>
      <c r="AH6649" s="6"/>
      <c r="AI6649" s="6"/>
      <c r="AJ6649" s="6"/>
      <c r="AK6649" s="6"/>
      <c r="AL6649" s="12">
        <f t="shared" si="623"/>
        <v>0</v>
      </c>
      <c r="AM6649" s="11" t="str">
        <f t="shared" si="618"/>
        <v/>
      </c>
      <c r="AN6649" s="7"/>
      <c r="AO6649" s="6"/>
    </row>
    <row r="6650" spans="1:41" ht="15.75" customHeight="1" x14ac:dyDescent="0.2">
      <c r="A6650" s="4"/>
      <c r="B6650" s="7"/>
      <c r="C6650" s="8" t="str">
        <f>IFERROR(VLOOKUP(B6650,Tabla2[#All],2,FALSE),"")</f>
        <v/>
      </c>
      <c r="D6650" s="24"/>
      <c r="E6650" s="9" t="str">
        <f>IFERROR(VLOOKUP(D6650,Tabla1[],2,FALSE),"")</f>
        <v/>
      </c>
      <c r="G6650" s="24"/>
      <c r="L6650" s="3" t="str">
        <f t="shared" si="619"/>
        <v/>
      </c>
      <c r="M6650" s="24"/>
      <c r="N6650" s="24"/>
      <c r="T6650" s="6"/>
      <c r="U6650" s="6"/>
      <c r="V6650" s="10">
        <f t="shared" si="620"/>
        <v>0</v>
      </c>
      <c r="W6650" s="6"/>
      <c r="X6650" s="10">
        <f t="shared" si="621"/>
        <v>0</v>
      </c>
      <c r="Y6650" s="30"/>
      <c r="Z6650" s="30"/>
      <c r="AA6650" s="6"/>
      <c r="AB6650" s="6"/>
      <c r="AC6650" s="6"/>
      <c r="AD6650" s="6"/>
      <c r="AE6650" s="6"/>
      <c r="AF6650" s="12">
        <f t="shared" si="622"/>
        <v>0</v>
      </c>
      <c r="AG6650" s="6"/>
      <c r="AH6650" s="6"/>
      <c r="AI6650" s="6"/>
      <c r="AJ6650" s="6"/>
      <c r="AK6650" s="6"/>
      <c r="AL6650" s="12">
        <f t="shared" si="623"/>
        <v>0</v>
      </c>
      <c r="AM6650" s="11" t="str">
        <f t="shared" si="618"/>
        <v/>
      </c>
      <c r="AN6650" s="7"/>
      <c r="AO6650" s="6"/>
    </row>
    <row r="6651" spans="1:41" ht="15.75" customHeight="1" x14ac:dyDescent="0.2">
      <c r="A6651" s="4"/>
      <c r="B6651" s="7"/>
      <c r="C6651" s="8" t="str">
        <f>IFERROR(VLOOKUP(B6651,Tabla2[#All],2,FALSE),"")</f>
        <v/>
      </c>
      <c r="D6651" s="24"/>
      <c r="E6651" s="9" t="str">
        <f>IFERROR(VLOOKUP(D6651,Tabla1[],2,FALSE),"")</f>
        <v/>
      </c>
      <c r="G6651" s="24"/>
      <c r="L6651" s="3" t="str">
        <f t="shared" si="619"/>
        <v/>
      </c>
      <c r="M6651" s="24"/>
      <c r="N6651" s="24"/>
      <c r="T6651" s="6"/>
      <c r="U6651" s="6"/>
      <c r="V6651" s="10">
        <f t="shared" si="620"/>
        <v>0</v>
      </c>
      <c r="W6651" s="6"/>
      <c r="X6651" s="10">
        <f t="shared" si="621"/>
        <v>0</v>
      </c>
      <c r="Y6651" s="30"/>
      <c r="Z6651" s="30"/>
      <c r="AA6651" s="6"/>
      <c r="AB6651" s="6"/>
      <c r="AC6651" s="6"/>
      <c r="AD6651" s="6"/>
      <c r="AE6651" s="6"/>
      <c r="AF6651" s="12">
        <f t="shared" si="622"/>
        <v>0</v>
      </c>
      <c r="AG6651" s="6"/>
      <c r="AH6651" s="6"/>
      <c r="AI6651" s="6"/>
      <c r="AJ6651" s="6"/>
      <c r="AK6651" s="6"/>
      <c r="AL6651" s="12">
        <f t="shared" si="623"/>
        <v>0</v>
      </c>
      <c r="AM6651" s="11" t="str">
        <f t="shared" si="618"/>
        <v/>
      </c>
      <c r="AN6651" s="7"/>
      <c r="AO6651" s="6"/>
    </row>
    <row r="6652" spans="1:41" ht="15.75" customHeight="1" x14ac:dyDescent="0.2">
      <c r="A6652" s="4"/>
      <c r="B6652" s="7"/>
      <c r="C6652" s="8" t="str">
        <f>IFERROR(VLOOKUP(B6652,Tabla2[#All],2,FALSE),"")</f>
        <v/>
      </c>
      <c r="D6652" s="24"/>
      <c r="E6652" s="9" t="str">
        <f>IFERROR(VLOOKUP(D6652,Tabla1[],2,FALSE),"")</f>
        <v/>
      </c>
      <c r="G6652" s="24"/>
      <c r="L6652" s="3" t="str">
        <f t="shared" si="619"/>
        <v/>
      </c>
      <c r="M6652" s="24"/>
      <c r="N6652" s="24"/>
      <c r="T6652" s="6"/>
      <c r="U6652" s="6"/>
      <c r="V6652" s="10">
        <f t="shared" si="620"/>
        <v>0</v>
      </c>
      <c r="W6652" s="6"/>
      <c r="X6652" s="10">
        <f t="shared" si="621"/>
        <v>0</v>
      </c>
      <c r="Y6652" s="30"/>
      <c r="Z6652" s="30"/>
      <c r="AA6652" s="6"/>
      <c r="AB6652" s="6"/>
      <c r="AC6652" s="6"/>
      <c r="AD6652" s="6"/>
      <c r="AE6652" s="6"/>
      <c r="AF6652" s="12">
        <f t="shared" si="622"/>
        <v>0</v>
      </c>
      <c r="AG6652" s="6"/>
      <c r="AH6652" s="6"/>
      <c r="AI6652" s="6"/>
      <c r="AJ6652" s="6"/>
      <c r="AK6652" s="6"/>
      <c r="AL6652" s="12">
        <f t="shared" si="623"/>
        <v>0</v>
      </c>
      <c r="AM6652" s="11" t="str">
        <f t="shared" si="618"/>
        <v/>
      </c>
      <c r="AN6652" s="7"/>
      <c r="AO6652" s="6"/>
    </row>
    <row r="6653" spans="1:41" ht="15.75" customHeight="1" x14ac:dyDescent="0.2">
      <c r="A6653" s="4"/>
      <c r="B6653" s="7"/>
      <c r="C6653" s="8" t="str">
        <f>IFERROR(VLOOKUP(B6653,Tabla2[#All],2,FALSE),"")</f>
        <v/>
      </c>
      <c r="D6653" s="24"/>
      <c r="E6653" s="9" t="str">
        <f>IFERROR(VLOOKUP(D6653,Tabla1[],2,FALSE),"")</f>
        <v/>
      </c>
      <c r="G6653" s="24"/>
      <c r="L6653" s="3" t="str">
        <f t="shared" si="619"/>
        <v/>
      </c>
      <c r="M6653" s="24"/>
      <c r="N6653" s="24"/>
      <c r="T6653" s="6"/>
      <c r="U6653" s="6"/>
      <c r="V6653" s="10">
        <f t="shared" si="620"/>
        <v>0</v>
      </c>
      <c r="W6653" s="6"/>
      <c r="X6653" s="10">
        <f t="shared" si="621"/>
        <v>0</v>
      </c>
      <c r="Y6653" s="30"/>
      <c r="Z6653" s="30"/>
      <c r="AA6653" s="6"/>
      <c r="AB6653" s="6"/>
      <c r="AC6653" s="6"/>
      <c r="AD6653" s="6"/>
      <c r="AE6653" s="6"/>
      <c r="AF6653" s="12">
        <f t="shared" si="622"/>
        <v>0</v>
      </c>
      <c r="AG6653" s="6"/>
      <c r="AH6653" s="6"/>
      <c r="AI6653" s="6"/>
      <c r="AJ6653" s="6"/>
      <c r="AK6653" s="6"/>
      <c r="AL6653" s="12">
        <f t="shared" si="623"/>
        <v>0</v>
      </c>
      <c r="AM6653" s="11" t="str">
        <f t="shared" si="618"/>
        <v/>
      </c>
      <c r="AN6653" s="7"/>
      <c r="AO6653" s="6"/>
    </row>
    <row r="6654" spans="1:41" ht="15.75" customHeight="1" x14ac:dyDescent="0.2">
      <c r="A6654" s="4"/>
      <c r="B6654" s="7"/>
      <c r="C6654" s="8" t="str">
        <f>IFERROR(VLOOKUP(B6654,Tabla2[#All],2,FALSE),"")</f>
        <v/>
      </c>
      <c r="D6654" s="24"/>
      <c r="E6654" s="9" t="str">
        <f>IFERROR(VLOOKUP(D6654,Tabla1[],2,FALSE),"")</f>
        <v/>
      </c>
      <c r="G6654" s="24"/>
      <c r="L6654" s="3" t="str">
        <f t="shared" si="619"/>
        <v/>
      </c>
      <c r="M6654" s="24"/>
      <c r="N6654" s="24"/>
      <c r="T6654" s="6"/>
      <c r="U6654" s="6"/>
      <c r="V6654" s="10">
        <f t="shared" si="620"/>
        <v>0</v>
      </c>
      <c r="W6654" s="6"/>
      <c r="X6654" s="10">
        <f t="shared" si="621"/>
        <v>0</v>
      </c>
      <c r="Y6654" s="30"/>
      <c r="Z6654" s="30"/>
      <c r="AA6654" s="6"/>
      <c r="AB6654" s="6"/>
      <c r="AC6654" s="6"/>
      <c r="AD6654" s="6"/>
      <c r="AE6654" s="6"/>
      <c r="AF6654" s="12">
        <f t="shared" si="622"/>
        <v>0</v>
      </c>
      <c r="AG6654" s="6"/>
      <c r="AH6654" s="6"/>
      <c r="AI6654" s="6"/>
      <c r="AJ6654" s="6"/>
      <c r="AK6654" s="6"/>
      <c r="AL6654" s="12">
        <f t="shared" si="623"/>
        <v>0</v>
      </c>
      <c r="AM6654" s="11" t="str">
        <f t="shared" si="618"/>
        <v/>
      </c>
      <c r="AN6654" s="7"/>
      <c r="AO6654" s="6"/>
    </row>
    <row r="6655" spans="1:41" ht="15.75" customHeight="1" x14ac:dyDescent="0.2">
      <c r="A6655" s="4"/>
      <c r="B6655" s="7"/>
      <c r="C6655" s="8" t="str">
        <f>IFERROR(VLOOKUP(B6655,Tabla2[#All],2,FALSE),"")</f>
        <v/>
      </c>
      <c r="D6655" s="24"/>
      <c r="E6655" s="9" t="str">
        <f>IFERROR(VLOOKUP(D6655,Tabla1[],2,FALSE),"")</f>
        <v/>
      </c>
      <c r="G6655" s="24"/>
      <c r="L6655" s="3" t="str">
        <f t="shared" si="619"/>
        <v/>
      </c>
      <c r="M6655" s="24"/>
      <c r="N6655" s="24"/>
      <c r="T6655" s="6"/>
      <c r="U6655" s="6"/>
      <c r="V6655" s="10">
        <f t="shared" si="620"/>
        <v>0</v>
      </c>
      <c r="W6655" s="6"/>
      <c r="X6655" s="10">
        <f t="shared" si="621"/>
        <v>0</v>
      </c>
      <c r="Y6655" s="30"/>
      <c r="Z6655" s="30"/>
      <c r="AA6655" s="6"/>
      <c r="AB6655" s="6"/>
      <c r="AC6655" s="6"/>
      <c r="AD6655" s="6"/>
      <c r="AE6655" s="6"/>
      <c r="AF6655" s="12">
        <f t="shared" si="622"/>
        <v>0</v>
      </c>
      <c r="AG6655" s="6"/>
      <c r="AH6655" s="6"/>
      <c r="AI6655" s="6"/>
      <c r="AJ6655" s="6"/>
      <c r="AK6655" s="6"/>
      <c r="AL6655" s="12">
        <f t="shared" si="623"/>
        <v>0</v>
      </c>
      <c r="AM6655" s="11" t="str">
        <f t="shared" si="618"/>
        <v/>
      </c>
      <c r="AN6655" s="7"/>
      <c r="AO6655" s="6"/>
    </row>
    <row r="6656" spans="1:41" ht="15.75" customHeight="1" x14ac:dyDescent="0.2">
      <c r="A6656" s="4"/>
      <c r="B6656" s="7"/>
      <c r="C6656" s="8" t="str">
        <f>IFERROR(VLOOKUP(B6656,Tabla2[#All],2,FALSE),"")</f>
        <v/>
      </c>
      <c r="D6656" s="24"/>
      <c r="E6656" s="9" t="str">
        <f>IFERROR(VLOOKUP(D6656,Tabla1[],2,FALSE),"")</f>
        <v/>
      </c>
      <c r="G6656" s="24"/>
      <c r="L6656" s="3" t="str">
        <f t="shared" si="619"/>
        <v/>
      </c>
      <c r="M6656" s="24"/>
      <c r="N6656" s="24"/>
      <c r="T6656" s="6"/>
      <c r="U6656" s="6"/>
      <c r="V6656" s="10">
        <f t="shared" si="620"/>
        <v>0</v>
      </c>
      <c r="W6656" s="6"/>
      <c r="X6656" s="10">
        <f t="shared" si="621"/>
        <v>0</v>
      </c>
      <c r="Y6656" s="30"/>
      <c r="Z6656" s="30"/>
      <c r="AA6656" s="6"/>
      <c r="AB6656" s="6"/>
      <c r="AC6656" s="6"/>
      <c r="AD6656" s="6"/>
      <c r="AE6656" s="6"/>
      <c r="AF6656" s="12">
        <f t="shared" si="622"/>
        <v>0</v>
      </c>
      <c r="AG6656" s="6"/>
      <c r="AH6656" s="6"/>
      <c r="AI6656" s="6"/>
      <c r="AJ6656" s="6"/>
      <c r="AK6656" s="6"/>
      <c r="AL6656" s="12">
        <f t="shared" si="623"/>
        <v>0</v>
      </c>
      <c r="AM6656" s="11" t="str">
        <f t="shared" si="618"/>
        <v/>
      </c>
      <c r="AN6656" s="7"/>
      <c r="AO6656" s="6"/>
    </row>
    <row r="6657" spans="1:41" ht="15.75" customHeight="1" x14ac:dyDescent="0.2">
      <c r="A6657" s="4"/>
      <c r="B6657" s="7"/>
      <c r="C6657" s="8" t="str">
        <f>IFERROR(VLOOKUP(B6657,Tabla2[#All],2,FALSE),"")</f>
        <v/>
      </c>
      <c r="D6657" s="24"/>
      <c r="E6657" s="9" t="str">
        <f>IFERROR(VLOOKUP(D6657,Tabla1[],2,FALSE),"")</f>
        <v/>
      </c>
      <c r="G6657" s="24"/>
      <c r="L6657" s="3" t="str">
        <f t="shared" si="619"/>
        <v/>
      </c>
      <c r="M6657" s="24"/>
      <c r="N6657" s="24"/>
      <c r="T6657" s="6"/>
      <c r="U6657" s="6"/>
      <c r="V6657" s="10">
        <f t="shared" si="620"/>
        <v>0</v>
      </c>
      <c r="W6657" s="6"/>
      <c r="X6657" s="10">
        <f t="shared" si="621"/>
        <v>0</v>
      </c>
      <c r="Y6657" s="30"/>
      <c r="Z6657" s="30"/>
      <c r="AA6657" s="6"/>
      <c r="AB6657" s="6"/>
      <c r="AC6657" s="6"/>
      <c r="AD6657" s="6"/>
      <c r="AE6657" s="6"/>
      <c r="AF6657" s="12">
        <f t="shared" si="622"/>
        <v>0</v>
      </c>
      <c r="AG6657" s="6"/>
      <c r="AH6657" s="6"/>
      <c r="AI6657" s="6"/>
      <c r="AJ6657" s="6"/>
      <c r="AK6657" s="6"/>
      <c r="AL6657" s="12">
        <f t="shared" si="623"/>
        <v>0</v>
      </c>
      <c r="AM6657" s="11" t="str">
        <f t="shared" si="618"/>
        <v/>
      </c>
      <c r="AN6657" s="7"/>
      <c r="AO6657" s="6"/>
    </row>
    <row r="6658" spans="1:41" ht="15.75" customHeight="1" x14ac:dyDescent="0.2">
      <c r="A6658" s="4"/>
      <c r="B6658" s="7"/>
      <c r="C6658" s="8" t="str">
        <f>IFERROR(VLOOKUP(B6658,Tabla2[#All],2,FALSE),"")</f>
        <v/>
      </c>
      <c r="D6658" s="24"/>
      <c r="E6658" s="9" t="str">
        <f>IFERROR(VLOOKUP(D6658,Tabla1[],2,FALSE),"")</f>
        <v/>
      </c>
      <c r="G6658" s="24"/>
      <c r="L6658" s="3" t="str">
        <f t="shared" si="619"/>
        <v/>
      </c>
      <c r="M6658" s="24"/>
      <c r="N6658" s="24"/>
      <c r="T6658" s="6"/>
      <c r="U6658" s="6"/>
      <c r="V6658" s="10">
        <f t="shared" si="620"/>
        <v>0</v>
      </c>
      <c r="W6658" s="6"/>
      <c r="X6658" s="10">
        <f t="shared" si="621"/>
        <v>0</v>
      </c>
      <c r="Y6658" s="30"/>
      <c r="Z6658" s="30"/>
      <c r="AA6658" s="6"/>
      <c r="AB6658" s="6"/>
      <c r="AC6658" s="6"/>
      <c r="AD6658" s="6"/>
      <c r="AE6658" s="6"/>
      <c r="AF6658" s="12">
        <f t="shared" si="622"/>
        <v>0</v>
      </c>
      <c r="AG6658" s="6"/>
      <c r="AH6658" s="6"/>
      <c r="AI6658" s="6"/>
      <c r="AJ6658" s="6"/>
      <c r="AK6658" s="6"/>
      <c r="AL6658" s="12">
        <f t="shared" si="623"/>
        <v>0</v>
      </c>
      <c r="AM6658" s="11" t="str">
        <f t="shared" si="618"/>
        <v/>
      </c>
      <c r="AN6658" s="7"/>
      <c r="AO6658" s="6"/>
    </row>
    <row r="6659" spans="1:41" ht="15.75" customHeight="1" x14ac:dyDescent="0.2">
      <c r="A6659" s="4"/>
      <c r="B6659" s="7"/>
      <c r="C6659" s="8" t="str">
        <f>IFERROR(VLOOKUP(B6659,Tabla2[#All],2,FALSE),"")</f>
        <v/>
      </c>
      <c r="D6659" s="24"/>
      <c r="E6659" s="9" t="str">
        <f>IFERROR(VLOOKUP(D6659,Tabla1[],2,FALSE),"")</f>
        <v/>
      </c>
      <c r="G6659" s="24"/>
      <c r="L6659" s="3" t="str">
        <f t="shared" si="619"/>
        <v/>
      </c>
      <c r="M6659" s="24"/>
      <c r="N6659" s="24"/>
      <c r="T6659" s="6"/>
      <c r="U6659" s="6"/>
      <c r="V6659" s="10">
        <f t="shared" si="620"/>
        <v>0</v>
      </c>
      <c r="W6659" s="6"/>
      <c r="X6659" s="10">
        <f t="shared" si="621"/>
        <v>0</v>
      </c>
      <c r="Y6659" s="30"/>
      <c r="Z6659" s="30"/>
      <c r="AA6659" s="6"/>
      <c r="AB6659" s="6"/>
      <c r="AC6659" s="6"/>
      <c r="AD6659" s="6"/>
      <c r="AE6659" s="6"/>
      <c r="AF6659" s="12">
        <f t="shared" si="622"/>
        <v>0</v>
      </c>
      <c r="AG6659" s="6"/>
      <c r="AH6659" s="6"/>
      <c r="AI6659" s="6"/>
      <c r="AJ6659" s="6"/>
      <c r="AK6659" s="6"/>
      <c r="AL6659" s="12">
        <f t="shared" si="623"/>
        <v>0</v>
      </c>
      <c r="AM6659" s="11" t="str">
        <f t="shared" si="618"/>
        <v/>
      </c>
      <c r="AN6659" s="7"/>
      <c r="AO6659" s="6"/>
    </row>
    <row r="6660" spans="1:41" ht="15.75" customHeight="1" x14ac:dyDescent="0.2">
      <c r="A6660" s="4"/>
      <c r="B6660" s="7"/>
      <c r="C6660" s="8" t="str">
        <f>IFERROR(VLOOKUP(B6660,Tabla2[#All],2,FALSE),"")</f>
        <v/>
      </c>
      <c r="D6660" s="24"/>
      <c r="E6660" s="9" t="str">
        <f>IFERROR(VLOOKUP(D6660,Tabla1[],2,FALSE),"")</f>
        <v/>
      </c>
      <c r="G6660" s="24"/>
      <c r="L6660" s="3" t="str">
        <f t="shared" si="619"/>
        <v/>
      </c>
      <c r="M6660" s="24"/>
      <c r="N6660" s="24"/>
      <c r="T6660" s="6"/>
      <c r="U6660" s="6"/>
      <c r="V6660" s="10">
        <f t="shared" si="620"/>
        <v>0</v>
      </c>
      <c r="W6660" s="6"/>
      <c r="X6660" s="10">
        <f t="shared" si="621"/>
        <v>0</v>
      </c>
      <c r="Y6660" s="30"/>
      <c r="Z6660" s="30"/>
      <c r="AA6660" s="6"/>
      <c r="AB6660" s="6"/>
      <c r="AC6660" s="6"/>
      <c r="AD6660" s="6"/>
      <c r="AE6660" s="6"/>
      <c r="AF6660" s="12">
        <f t="shared" si="622"/>
        <v>0</v>
      </c>
      <c r="AG6660" s="6"/>
      <c r="AH6660" s="6"/>
      <c r="AI6660" s="6"/>
      <c r="AJ6660" s="6"/>
      <c r="AK6660" s="6"/>
      <c r="AL6660" s="12">
        <f t="shared" si="623"/>
        <v>0</v>
      </c>
      <c r="AM6660" s="11" t="str">
        <f t="shared" si="618"/>
        <v/>
      </c>
      <c r="AN6660" s="7"/>
      <c r="AO6660" s="6"/>
    </row>
    <row r="6661" spans="1:41" ht="15.75" customHeight="1" x14ac:dyDescent="0.2">
      <c r="A6661" s="4"/>
      <c r="B6661" s="7"/>
      <c r="C6661" s="8" t="str">
        <f>IFERROR(VLOOKUP(B6661,Tabla2[#All],2,FALSE),"")</f>
        <v/>
      </c>
      <c r="D6661" s="24"/>
      <c r="E6661" s="9" t="str">
        <f>IFERROR(VLOOKUP(D6661,Tabla1[],2,FALSE),"")</f>
        <v/>
      </c>
      <c r="G6661" s="24"/>
      <c r="L6661" s="3" t="str">
        <f t="shared" si="619"/>
        <v/>
      </c>
      <c r="M6661" s="24"/>
      <c r="N6661" s="24"/>
      <c r="T6661" s="6"/>
      <c r="U6661" s="6"/>
      <c r="V6661" s="10">
        <f t="shared" si="620"/>
        <v>0</v>
      </c>
      <c r="W6661" s="6"/>
      <c r="X6661" s="10">
        <f t="shared" si="621"/>
        <v>0</v>
      </c>
      <c r="Y6661" s="30"/>
      <c r="Z6661" s="30"/>
      <c r="AA6661" s="6"/>
      <c r="AB6661" s="6"/>
      <c r="AC6661" s="6"/>
      <c r="AD6661" s="6"/>
      <c r="AE6661" s="6"/>
      <c r="AF6661" s="12">
        <f t="shared" si="622"/>
        <v>0</v>
      </c>
      <c r="AG6661" s="6"/>
      <c r="AH6661" s="6"/>
      <c r="AI6661" s="6"/>
      <c r="AJ6661" s="6"/>
      <c r="AK6661" s="6"/>
      <c r="AL6661" s="12">
        <f t="shared" si="623"/>
        <v>0</v>
      </c>
      <c r="AM6661" s="11" t="str">
        <f t="shared" si="618"/>
        <v/>
      </c>
      <c r="AN6661" s="7"/>
      <c r="AO6661" s="6"/>
    </row>
    <row r="6662" spans="1:41" ht="15.75" customHeight="1" x14ac:dyDescent="0.2">
      <c r="A6662" s="4"/>
      <c r="B6662" s="7"/>
      <c r="C6662" s="8" t="str">
        <f>IFERROR(VLOOKUP(B6662,Tabla2[#All],2,FALSE),"")</f>
        <v/>
      </c>
      <c r="D6662" s="24"/>
      <c r="E6662" s="9" t="str">
        <f>IFERROR(VLOOKUP(D6662,Tabla1[],2,FALSE),"")</f>
        <v/>
      </c>
      <c r="G6662" s="24"/>
      <c r="L6662" s="3" t="str">
        <f t="shared" si="619"/>
        <v/>
      </c>
      <c r="M6662" s="24"/>
      <c r="N6662" s="24"/>
      <c r="T6662" s="6"/>
      <c r="U6662" s="6"/>
      <c r="V6662" s="10">
        <f t="shared" si="620"/>
        <v>0</v>
      </c>
      <c r="W6662" s="6"/>
      <c r="X6662" s="10">
        <f t="shared" si="621"/>
        <v>0</v>
      </c>
      <c r="Y6662" s="30"/>
      <c r="Z6662" s="30"/>
      <c r="AA6662" s="6"/>
      <c r="AB6662" s="6"/>
      <c r="AC6662" s="6"/>
      <c r="AD6662" s="6"/>
      <c r="AE6662" s="6"/>
      <c r="AF6662" s="12">
        <f t="shared" si="622"/>
        <v>0</v>
      </c>
      <c r="AG6662" s="6"/>
      <c r="AH6662" s="6"/>
      <c r="AI6662" s="6"/>
      <c r="AJ6662" s="6"/>
      <c r="AK6662" s="6"/>
      <c r="AL6662" s="12">
        <f t="shared" si="623"/>
        <v>0</v>
      </c>
      <c r="AM6662" s="11" t="str">
        <f t="shared" si="618"/>
        <v/>
      </c>
      <c r="AN6662" s="7"/>
      <c r="AO6662" s="6"/>
    </row>
    <row r="6663" spans="1:41" ht="15.75" customHeight="1" x14ac:dyDescent="0.2">
      <c r="A6663" s="4"/>
      <c r="B6663" s="7"/>
      <c r="C6663" s="8" t="str">
        <f>IFERROR(VLOOKUP(B6663,Tabla2[#All],2,FALSE),"")</f>
        <v/>
      </c>
      <c r="D6663" s="24"/>
      <c r="E6663" s="9" t="str">
        <f>IFERROR(VLOOKUP(D6663,Tabla1[],2,FALSE),"")</f>
        <v/>
      </c>
      <c r="G6663" s="24"/>
      <c r="L6663" s="3" t="str">
        <f t="shared" si="619"/>
        <v/>
      </c>
      <c r="M6663" s="24"/>
      <c r="N6663" s="24"/>
      <c r="T6663" s="6"/>
      <c r="U6663" s="6"/>
      <c r="V6663" s="10">
        <f t="shared" si="620"/>
        <v>0</v>
      </c>
      <c r="W6663" s="6"/>
      <c r="X6663" s="10">
        <f t="shared" si="621"/>
        <v>0</v>
      </c>
      <c r="Y6663" s="30"/>
      <c r="Z6663" s="30"/>
      <c r="AA6663" s="6"/>
      <c r="AB6663" s="6"/>
      <c r="AC6663" s="6"/>
      <c r="AD6663" s="6"/>
      <c r="AE6663" s="6"/>
      <c r="AF6663" s="12">
        <f t="shared" si="622"/>
        <v>0</v>
      </c>
      <c r="AG6663" s="6"/>
      <c r="AH6663" s="6"/>
      <c r="AI6663" s="6"/>
      <c r="AJ6663" s="6"/>
      <c r="AK6663" s="6"/>
      <c r="AL6663" s="12">
        <f t="shared" si="623"/>
        <v>0</v>
      </c>
      <c r="AM6663" s="11" t="str">
        <f t="shared" ref="AM6663:AM6726" si="624">IF(SUM(AF6663+AL6663)=0,"",IF(SUM(AF6663+AL6663)=Z6663,"Ok","Error en Montos"))</f>
        <v/>
      </c>
      <c r="AN6663" s="7"/>
      <c r="AO6663" s="6"/>
    </row>
    <row r="6664" spans="1:41" ht="15.75" customHeight="1" x14ac:dyDescent="0.2">
      <c r="A6664" s="4"/>
      <c r="B6664" s="7"/>
      <c r="C6664" s="8" t="str">
        <f>IFERROR(VLOOKUP(B6664,Tabla2[#All],2,FALSE),"")</f>
        <v/>
      </c>
      <c r="D6664" s="24"/>
      <c r="E6664" s="9" t="str">
        <f>IFERROR(VLOOKUP(D6664,Tabla1[],2,FALSE),"")</f>
        <v/>
      </c>
      <c r="G6664" s="24"/>
      <c r="L6664" s="3" t="str">
        <f t="shared" ref="L6664:L6727" si="625">IF(AND(J6664&lt;&gt;"",K6664&lt;&gt;""),DATEDIF(J6664,K6664,"d")+1,"")</f>
        <v/>
      </c>
      <c r="M6664" s="24"/>
      <c r="N6664" s="24"/>
      <c r="T6664" s="6"/>
      <c r="U6664" s="6"/>
      <c r="V6664" s="10">
        <f t="shared" ref="V6664:V6727" si="626">SUM(T6664+U6664)</f>
        <v>0</v>
      </c>
      <c r="W6664" s="6"/>
      <c r="X6664" s="10">
        <f t="shared" ref="X6664:X6727" si="627">V6664-W6664</f>
        <v>0</v>
      </c>
      <c r="Y6664" s="30"/>
      <c r="Z6664" s="30"/>
      <c r="AA6664" s="6"/>
      <c r="AB6664" s="6"/>
      <c r="AC6664" s="6"/>
      <c r="AD6664" s="6"/>
      <c r="AE6664" s="6"/>
      <c r="AF6664" s="12">
        <f t="shared" ref="AF6664:AF6727" si="628">SUM(AA6664:AD6664)</f>
        <v>0</v>
      </c>
      <c r="AG6664" s="6"/>
      <c r="AH6664" s="6"/>
      <c r="AI6664" s="6"/>
      <c r="AJ6664" s="6"/>
      <c r="AK6664" s="6"/>
      <c r="AL6664" s="12">
        <f t="shared" ref="AL6664:AL6727" si="629">SUM(AG6664:AJ6664)</f>
        <v>0</v>
      </c>
      <c r="AM6664" s="11" t="str">
        <f t="shared" si="624"/>
        <v/>
      </c>
      <c r="AN6664" s="7"/>
      <c r="AO6664" s="6"/>
    </row>
    <row r="6665" spans="1:41" ht="15.75" customHeight="1" x14ac:dyDescent="0.2">
      <c r="A6665" s="4"/>
      <c r="B6665" s="7"/>
      <c r="C6665" s="8" t="str">
        <f>IFERROR(VLOOKUP(B6665,Tabla2[#All],2,FALSE),"")</f>
        <v/>
      </c>
      <c r="D6665" s="24"/>
      <c r="E6665" s="9" t="str">
        <f>IFERROR(VLOOKUP(D6665,Tabla1[],2,FALSE),"")</f>
        <v/>
      </c>
      <c r="G6665" s="24"/>
      <c r="L6665" s="3" t="str">
        <f t="shared" si="625"/>
        <v/>
      </c>
      <c r="M6665" s="24"/>
      <c r="N6665" s="24"/>
      <c r="T6665" s="6"/>
      <c r="U6665" s="6"/>
      <c r="V6665" s="10">
        <f t="shared" si="626"/>
        <v>0</v>
      </c>
      <c r="W6665" s="6"/>
      <c r="X6665" s="10">
        <f t="shared" si="627"/>
        <v>0</v>
      </c>
      <c r="Y6665" s="30"/>
      <c r="Z6665" s="30"/>
      <c r="AA6665" s="6"/>
      <c r="AB6665" s="6"/>
      <c r="AC6665" s="6"/>
      <c r="AD6665" s="6"/>
      <c r="AE6665" s="6"/>
      <c r="AF6665" s="12">
        <f t="shared" si="628"/>
        <v>0</v>
      </c>
      <c r="AG6665" s="6"/>
      <c r="AH6665" s="6"/>
      <c r="AI6665" s="6"/>
      <c r="AJ6665" s="6"/>
      <c r="AK6665" s="6"/>
      <c r="AL6665" s="12">
        <f t="shared" si="629"/>
        <v>0</v>
      </c>
      <c r="AM6665" s="11" t="str">
        <f t="shared" si="624"/>
        <v/>
      </c>
      <c r="AN6665" s="7"/>
      <c r="AO6665" s="6"/>
    </row>
    <row r="6666" spans="1:41" ht="15.75" customHeight="1" x14ac:dyDescent="0.2">
      <c r="A6666" s="4"/>
      <c r="B6666" s="7"/>
      <c r="C6666" s="8" t="str">
        <f>IFERROR(VLOOKUP(B6666,Tabla2[#All],2,FALSE),"")</f>
        <v/>
      </c>
      <c r="D6666" s="24"/>
      <c r="E6666" s="9" t="str">
        <f>IFERROR(VLOOKUP(D6666,Tabla1[],2,FALSE),"")</f>
        <v/>
      </c>
      <c r="G6666" s="24"/>
      <c r="L6666" s="3" t="str">
        <f t="shared" si="625"/>
        <v/>
      </c>
      <c r="M6666" s="24"/>
      <c r="N6666" s="24"/>
      <c r="T6666" s="6"/>
      <c r="U6666" s="6"/>
      <c r="V6666" s="10">
        <f t="shared" si="626"/>
        <v>0</v>
      </c>
      <c r="W6666" s="6"/>
      <c r="X6666" s="10">
        <f t="shared" si="627"/>
        <v>0</v>
      </c>
      <c r="Y6666" s="30"/>
      <c r="Z6666" s="30"/>
      <c r="AA6666" s="6"/>
      <c r="AB6666" s="6"/>
      <c r="AC6666" s="6"/>
      <c r="AD6666" s="6"/>
      <c r="AE6666" s="6"/>
      <c r="AF6666" s="12">
        <f t="shared" si="628"/>
        <v>0</v>
      </c>
      <c r="AG6666" s="6"/>
      <c r="AH6666" s="6"/>
      <c r="AI6666" s="6"/>
      <c r="AJ6666" s="6"/>
      <c r="AK6666" s="6"/>
      <c r="AL6666" s="12">
        <f t="shared" si="629"/>
        <v>0</v>
      </c>
      <c r="AM6666" s="11" t="str">
        <f t="shared" si="624"/>
        <v/>
      </c>
      <c r="AN6666" s="7"/>
      <c r="AO6666" s="6"/>
    </row>
    <row r="6667" spans="1:41" ht="15.75" customHeight="1" x14ac:dyDescent="0.2">
      <c r="A6667" s="4"/>
      <c r="B6667" s="7"/>
      <c r="C6667" s="8" t="str">
        <f>IFERROR(VLOOKUP(B6667,Tabla2[#All],2,FALSE),"")</f>
        <v/>
      </c>
      <c r="D6667" s="24"/>
      <c r="E6667" s="9" t="str">
        <f>IFERROR(VLOOKUP(D6667,Tabla1[],2,FALSE),"")</f>
        <v/>
      </c>
      <c r="G6667" s="24"/>
      <c r="L6667" s="3" t="str">
        <f t="shared" si="625"/>
        <v/>
      </c>
      <c r="M6667" s="24"/>
      <c r="N6667" s="24"/>
      <c r="T6667" s="6"/>
      <c r="U6667" s="6"/>
      <c r="V6667" s="10">
        <f t="shared" si="626"/>
        <v>0</v>
      </c>
      <c r="W6667" s="6"/>
      <c r="X6667" s="10">
        <f t="shared" si="627"/>
        <v>0</v>
      </c>
      <c r="Y6667" s="30"/>
      <c r="Z6667" s="30"/>
      <c r="AA6667" s="6"/>
      <c r="AB6667" s="6"/>
      <c r="AC6667" s="6"/>
      <c r="AD6667" s="6"/>
      <c r="AE6667" s="6"/>
      <c r="AF6667" s="12">
        <f t="shared" si="628"/>
        <v>0</v>
      </c>
      <c r="AG6667" s="6"/>
      <c r="AH6667" s="6"/>
      <c r="AI6667" s="6"/>
      <c r="AJ6667" s="6"/>
      <c r="AK6667" s="6"/>
      <c r="AL6667" s="12">
        <f t="shared" si="629"/>
        <v>0</v>
      </c>
      <c r="AM6667" s="11" t="str">
        <f t="shared" si="624"/>
        <v/>
      </c>
      <c r="AN6667" s="7"/>
      <c r="AO6667" s="6"/>
    </row>
    <row r="6668" spans="1:41" ht="15.75" customHeight="1" x14ac:dyDescent="0.2">
      <c r="A6668" s="4"/>
      <c r="B6668" s="7"/>
      <c r="C6668" s="8" t="str">
        <f>IFERROR(VLOOKUP(B6668,Tabla2[#All],2,FALSE),"")</f>
        <v/>
      </c>
      <c r="D6668" s="24"/>
      <c r="E6668" s="9" t="str">
        <f>IFERROR(VLOOKUP(D6668,Tabla1[],2,FALSE),"")</f>
        <v/>
      </c>
      <c r="G6668" s="24"/>
      <c r="L6668" s="3" t="str">
        <f t="shared" si="625"/>
        <v/>
      </c>
      <c r="M6668" s="24"/>
      <c r="N6668" s="24"/>
      <c r="T6668" s="6"/>
      <c r="U6668" s="6"/>
      <c r="V6668" s="10">
        <f t="shared" si="626"/>
        <v>0</v>
      </c>
      <c r="W6668" s="6"/>
      <c r="X6668" s="10">
        <f t="shared" si="627"/>
        <v>0</v>
      </c>
      <c r="Y6668" s="30"/>
      <c r="Z6668" s="30"/>
      <c r="AA6668" s="6"/>
      <c r="AB6668" s="6"/>
      <c r="AC6668" s="6"/>
      <c r="AD6668" s="6"/>
      <c r="AE6668" s="6"/>
      <c r="AF6668" s="12">
        <f t="shared" si="628"/>
        <v>0</v>
      </c>
      <c r="AG6668" s="6"/>
      <c r="AH6668" s="6"/>
      <c r="AI6668" s="6"/>
      <c r="AJ6668" s="6"/>
      <c r="AK6668" s="6"/>
      <c r="AL6668" s="12">
        <f t="shared" si="629"/>
        <v>0</v>
      </c>
      <c r="AM6668" s="11" t="str">
        <f t="shared" si="624"/>
        <v/>
      </c>
      <c r="AN6668" s="7"/>
      <c r="AO6668" s="6"/>
    </row>
    <row r="6669" spans="1:41" ht="15.75" customHeight="1" x14ac:dyDescent="0.2">
      <c r="A6669" s="4"/>
      <c r="B6669" s="7"/>
      <c r="C6669" s="8" t="str">
        <f>IFERROR(VLOOKUP(B6669,Tabla2[#All],2,FALSE),"")</f>
        <v/>
      </c>
      <c r="D6669" s="24"/>
      <c r="E6669" s="9" t="str">
        <f>IFERROR(VLOOKUP(D6669,Tabla1[],2,FALSE),"")</f>
        <v/>
      </c>
      <c r="G6669" s="24"/>
      <c r="L6669" s="3" t="str">
        <f t="shared" si="625"/>
        <v/>
      </c>
      <c r="M6669" s="24"/>
      <c r="N6669" s="24"/>
      <c r="T6669" s="6"/>
      <c r="U6669" s="6"/>
      <c r="V6669" s="10">
        <f t="shared" si="626"/>
        <v>0</v>
      </c>
      <c r="W6669" s="6"/>
      <c r="X6669" s="10">
        <f t="shared" si="627"/>
        <v>0</v>
      </c>
      <c r="Y6669" s="30"/>
      <c r="Z6669" s="30"/>
      <c r="AA6669" s="6"/>
      <c r="AB6669" s="6"/>
      <c r="AC6669" s="6"/>
      <c r="AD6669" s="6"/>
      <c r="AE6669" s="6"/>
      <c r="AF6669" s="12">
        <f t="shared" si="628"/>
        <v>0</v>
      </c>
      <c r="AG6669" s="6"/>
      <c r="AH6669" s="6"/>
      <c r="AI6669" s="6"/>
      <c r="AJ6669" s="6"/>
      <c r="AK6669" s="6"/>
      <c r="AL6669" s="12">
        <f t="shared" si="629"/>
        <v>0</v>
      </c>
      <c r="AM6669" s="11" t="str">
        <f t="shared" si="624"/>
        <v/>
      </c>
      <c r="AN6669" s="7"/>
      <c r="AO6669" s="6"/>
    </row>
    <row r="6670" spans="1:41" ht="15.75" customHeight="1" x14ac:dyDescent="0.2">
      <c r="A6670" s="4"/>
      <c r="B6670" s="7"/>
      <c r="C6670" s="8" t="str">
        <f>IFERROR(VLOOKUP(B6670,Tabla2[#All],2,FALSE),"")</f>
        <v/>
      </c>
      <c r="D6670" s="24"/>
      <c r="E6670" s="9" t="str">
        <f>IFERROR(VLOOKUP(D6670,Tabla1[],2,FALSE),"")</f>
        <v/>
      </c>
      <c r="G6670" s="24"/>
      <c r="L6670" s="3" t="str">
        <f t="shared" si="625"/>
        <v/>
      </c>
      <c r="M6670" s="24"/>
      <c r="N6670" s="24"/>
      <c r="T6670" s="6"/>
      <c r="U6670" s="6"/>
      <c r="V6670" s="10">
        <f t="shared" si="626"/>
        <v>0</v>
      </c>
      <c r="W6670" s="6"/>
      <c r="X6670" s="10">
        <f t="shared" si="627"/>
        <v>0</v>
      </c>
      <c r="Y6670" s="30"/>
      <c r="Z6670" s="30"/>
      <c r="AA6670" s="6"/>
      <c r="AB6670" s="6"/>
      <c r="AC6670" s="6"/>
      <c r="AD6670" s="6"/>
      <c r="AE6670" s="6"/>
      <c r="AF6670" s="12">
        <f t="shared" si="628"/>
        <v>0</v>
      </c>
      <c r="AG6670" s="6"/>
      <c r="AH6670" s="6"/>
      <c r="AI6670" s="6"/>
      <c r="AJ6670" s="6"/>
      <c r="AK6670" s="6"/>
      <c r="AL6670" s="12">
        <f t="shared" si="629"/>
        <v>0</v>
      </c>
      <c r="AM6670" s="11" t="str">
        <f t="shared" si="624"/>
        <v/>
      </c>
      <c r="AN6670" s="7"/>
      <c r="AO6670" s="6"/>
    </row>
    <row r="6671" spans="1:41" ht="15.75" customHeight="1" x14ac:dyDescent="0.2">
      <c r="A6671" s="4"/>
      <c r="B6671" s="7"/>
      <c r="C6671" s="8" t="str">
        <f>IFERROR(VLOOKUP(B6671,Tabla2[#All],2,FALSE),"")</f>
        <v/>
      </c>
      <c r="D6671" s="24"/>
      <c r="E6671" s="9" t="str">
        <f>IFERROR(VLOOKUP(D6671,Tabla1[],2,FALSE),"")</f>
        <v/>
      </c>
      <c r="G6671" s="24"/>
      <c r="L6671" s="3" t="str">
        <f t="shared" si="625"/>
        <v/>
      </c>
      <c r="M6671" s="24"/>
      <c r="N6671" s="24"/>
      <c r="T6671" s="6"/>
      <c r="U6671" s="6"/>
      <c r="V6671" s="10">
        <f t="shared" si="626"/>
        <v>0</v>
      </c>
      <c r="W6671" s="6"/>
      <c r="X6671" s="10">
        <f t="shared" si="627"/>
        <v>0</v>
      </c>
      <c r="Y6671" s="30"/>
      <c r="Z6671" s="30"/>
      <c r="AA6671" s="6"/>
      <c r="AB6671" s="6"/>
      <c r="AC6671" s="6"/>
      <c r="AD6671" s="6"/>
      <c r="AE6671" s="6"/>
      <c r="AF6671" s="12">
        <f t="shared" si="628"/>
        <v>0</v>
      </c>
      <c r="AG6671" s="6"/>
      <c r="AH6671" s="6"/>
      <c r="AI6671" s="6"/>
      <c r="AJ6671" s="6"/>
      <c r="AK6671" s="6"/>
      <c r="AL6671" s="12">
        <f t="shared" si="629"/>
        <v>0</v>
      </c>
      <c r="AM6671" s="11" t="str">
        <f t="shared" si="624"/>
        <v/>
      </c>
      <c r="AN6671" s="7"/>
      <c r="AO6671" s="6"/>
    </row>
    <row r="6672" spans="1:41" ht="15.75" customHeight="1" x14ac:dyDescent="0.2">
      <c r="A6672" s="4"/>
      <c r="B6672" s="7"/>
      <c r="C6672" s="8" t="str">
        <f>IFERROR(VLOOKUP(B6672,Tabla2[#All],2,FALSE),"")</f>
        <v/>
      </c>
      <c r="D6672" s="24"/>
      <c r="E6672" s="9" t="str">
        <f>IFERROR(VLOOKUP(D6672,Tabla1[],2,FALSE),"")</f>
        <v/>
      </c>
      <c r="G6672" s="24"/>
      <c r="L6672" s="3" t="str">
        <f t="shared" si="625"/>
        <v/>
      </c>
      <c r="M6672" s="24"/>
      <c r="N6672" s="24"/>
      <c r="T6672" s="6"/>
      <c r="U6672" s="6"/>
      <c r="V6672" s="10">
        <f t="shared" si="626"/>
        <v>0</v>
      </c>
      <c r="W6672" s="6"/>
      <c r="X6672" s="10">
        <f t="shared" si="627"/>
        <v>0</v>
      </c>
      <c r="Y6672" s="30"/>
      <c r="Z6672" s="30"/>
      <c r="AA6672" s="6"/>
      <c r="AB6672" s="6"/>
      <c r="AC6672" s="6"/>
      <c r="AD6672" s="6"/>
      <c r="AE6672" s="6"/>
      <c r="AF6672" s="12">
        <f t="shared" si="628"/>
        <v>0</v>
      </c>
      <c r="AG6672" s="6"/>
      <c r="AH6672" s="6"/>
      <c r="AI6672" s="6"/>
      <c r="AJ6672" s="6"/>
      <c r="AK6672" s="6"/>
      <c r="AL6672" s="12">
        <f t="shared" si="629"/>
        <v>0</v>
      </c>
      <c r="AM6672" s="11" t="str">
        <f t="shared" si="624"/>
        <v/>
      </c>
      <c r="AN6672" s="7"/>
      <c r="AO6672" s="6"/>
    </row>
    <row r="6673" spans="1:41" ht="15.75" customHeight="1" x14ac:dyDescent="0.2">
      <c r="A6673" s="4"/>
      <c r="B6673" s="7"/>
      <c r="C6673" s="8" t="str">
        <f>IFERROR(VLOOKUP(B6673,Tabla2[#All],2,FALSE),"")</f>
        <v/>
      </c>
      <c r="D6673" s="24"/>
      <c r="E6673" s="9" t="str">
        <f>IFERROR(VLOOKUP(D6673,Tabla1[],2,FALSE),"")</f>
        <v/>
      </c>
      <c r="G6673" s="24"/>
      <c r="L6673" s="3" t="str">
        <f t="shared" si="625"/>
        <v/>
      </c>
      <c r="M6673" s="24"/>
      <c r="N6673" s="24"/>
      <c r="T6673" s="6"/>
      <c r="U6673" s="6"/>
      <c r="V6673" s="10">
        <f t="shared" si="626"/>
        <v>0</v>
      </c>
      <c r="W6673" s="6"/>
      <c r="X6673" s="10">
        <f t="shared" si="627"/>
        <v>0</v>
      </c>
      <c r="Y6673" s="30"/>
      <c r="Z6673" s="30"/>
      <c r="AA6673" s="6"/>
      <c r="AB6673" s="6"/>
      <c r="AC6673" s="6"/>
      <c r="AD6673" s="6"/>
      <c r="AE6673" s="6"/>
      <c r="AF6673" s="12">
        <f t="shared" si="628"/>
        <v>0</v>
      </c>
      <c r="AG6673" s="6"/>
      <c r="AH6673" s="6"/>
      <c r="AI6673" s="6"/>
      <c r="AJ6673" s="6"/>
      <c r="AK6673" s="6"/>
      <c r="AL6673" s="12">
        <f t="shared" si="629"/>
        <v>0</v>
      </c>
      <c r="AM6673" s="11" t="str">
        <f t="shared" si="624"/>
        <v/>
      </c>
      <c r="AN6673" s="7"/>
      <c r="AO6673" s="6"/>
    </row>
    <row r="6674" spans="1:41" ht="15.75" customHeight="1" x14ac:dyDescent="0.2">
      <c r="A6674" s="4"/>
      <c r="B6674" s="7"/>
      <c r="C6674" s="8" t="str">
        <f>IFERROR(VLOOKUP(B6674,Tabla2[#All],2,FALSE),"")</f>
        <v/>
      </c>
      <c r="D6674" s="24"/>
      <c r="E6674" s="9" t="str">
        <f>IFERROR(VLOOKUP(D6674,Tabla1[],2,FALSE),"")</f>
        <v/>
      </c>
      <c r="G6674" s="24"/>
      <c r="L6674" s="3" t="str">
        <f t="shared" si="625"/>
        <v/>
      </c>
      <c r="M6674" s="24"/>
      <c r="N6674" s="24"/>
      <c r="T6674" s="6"/>
      <c r="U6674" s="6"/>
      <c r="V6674" s="10">
        <f t="shared" si="626"/>
        <v>0</v>
      </c>
      <c r="W6674" s="6"/>
      <c r="X6674" s="10">
        <f t="shared" si="627"/>
        <v>0</v>
      </c>
      <c r="Y6674" s="30"/>
      <c r="Z6674" s="30"/>
      <c r="AA6674" s="6"/>
      <c r="AB6674" s="6"/>
      <c r="AC6674" s="6"/>
      <c r="AD6674" s="6"/>
      <c r="AE6674" s="6"/>
      <c r="AF6674" s="12">
        <f t="shared" si="628"/>
        <v>0</v>
      </c>
      <c r="AG6674" s="6"/>
      <c r="AH6674" s="6"/>
      <c r="AI6674" s="6"/>
      <c r="AJ6674" s="6"/>
      <c r="AK6674" s="6"/>
      <c r="AL6674" s="12">
        <f t="shared" si="629"/>
        <v>0</v>
      </c>
      <c r="AM6674" s="11" t="str">
        <f t="shared" si="624"/>
        <v/>
      </c>
      <c r="AN6674" s="7"/>
      <c r="AO6674" s="6"/>
    </row>
    <row r="6675" spans="1:41" ht="15.75" customHeight="1" x14ac:dyDescent="0.2">
      <c r="A6675" s="4"/>
      <c r="B6675" s="7"/>
      <c r="C6675" s="8" t="str">
        <f>IFERROR(VLOOKUP(B6675,Tabla2[#All],2,FALSE),"")</f>
        <v/>
      </c>
      <c r="D6675" s="24"/>
      <c r="E6675" s="9" t="str">
        <f>IFERROR(VLOOKUP(D6675,Tabla1[],2,FALSE),"")</f>
        <v/>
      </c>
      <c r="G6675" s="24"/>
      <c r="L6675" s="3" t="str">
        <f t="shared" si="625"/>
        <v/>
      </c>
      <c r="M6675" s="24"/>
      <c r="N6675" s="24"/>
      <c r="T6675" s="6"/>
      <c r="U6675" s="6"/>
      <c r="V6675" s="10">
        <f t="shared" si="626"/>
        <v>0</v>
      </c>
      <c r="W6675" s="6"/>
      <c r="X6675" s="10">
        <f t="shared" si="627"/>
        <v>0</v>
      </c>
      <c r="Y6675" s="30"/>
      <c r="Z6675" s="30"/>
      <c r="AA6675" s="6"/>
      <c r="AB6675" s="6"/>
      <c r="AC6675" s="6"/>
      <c r="AD6675" s="6"/>
      <c r="AE6675" s="6"/>
      <c r="AF6675" s="12">
        <f t="shared" si="628"/>
        <v>0</v>
      </c>
      <c r="AG6675" s="6"/>
      <c r="AH6675" s="6"/>
      <c r="AI6675" s="6"/>
      <c r="AJ6675" s="6"/>
      <c r="AK6675" s="6"/>
      <c r="AL6675" s="12">
        <f t="shared" si="629"/>
        <v>0</v>
      </c>
      <c r="AM6675" s="11" t="str">
        <f t="shared" si="624"/>
        <v/>
      </c>
      <c r="AN6675" s="7"/>
      <c r="AO6675" s="6"/>
    </row>
    <row r="6676" spans="1:41" ht="15.75" customHeight="1" x14ac:dyDescent="0.2">
      <c r="A6676" s="4"/>
      <c r="B6676" s="7"/>
      <c r="C6676" s="8" t="str">
        <f>IFERROR(VLOOKUP(B6676,Tabla2[#All],2,FALSE),"")</f>
        <v/>
      </c>
      <c r="D6676" s="24"/>
      <c r="E6676" s="9" t="str">
        <f>IFERROR(VLOOKUP(D6676,Tabla1[],2,FALSE),"")</f>
        <v/>
      </c>
      <c r="G6676" s="24"/>
      <c r="L6676" s="3" t="str">
        <f t="shared" si="625"/>
        <v/>
      </c>
      <c r="M6676" s="24"/>
      <c r="N6676" s="24"/>
      <c r="T6676" s="6"/>
      <c r="U6676" s="6"/>
      <c r="V6676" s="10">
        <f t="shared" si="626"/>
        <v>0</v>
      </c>
      <c r="W6676" s="6"/>
      <c r="X6676" s="10">
        <f t="shared" si="627"/>
        <v>0</v>
      </c>
      <c r="Y6676" s="30"/>
      <c r="Z6676" s="30"/>
      <c r="AA6676" s="6"/>
      <c r="AB6676" s="6"/>
      <c r="AC6676" s="6"/>
      <c r="AD6676" s="6"/>
      <c r="AE6676" s="6"/>
      <c r="AF6676" s="12">
        <f t="shared" si="628"/>
        <v>0</v>
      </c>
      <c r="AG6676" s="6"/>
      <c r="AH6676" s="6"/>
      <c r="AI6676" s="6"/>
      <c r="AJ6676" s="6"/>
      <c r="AK6676" s="6"/>
      <c r="AL6676" s="12">
        <f t="shared" si="629"/>
        <v>0</v>
      </c>
      <c r="AM6676" s="11" t="str">
        <f t="shared" si="624"/>
        <v/>
      </c>
      <c r="AN6676" s="7"/>
      <c r="AO6676" s="6"/>
    </row>
    <row r="6677" spans="1:41" ht="15.75" customHeight="1" x14ac:dyDescent="0.2">
      <c r="A6677" s="4"/>
      <c r="B6677" s="7"/>
      <c r="C6677" s="8" t="str">
        <f>IFERROR(VLOOKUP(B6677,Tabla2[#All],2,FALSE),"")</f>
        <v/>
      </c>
      <c r="D6677" s="24"/>
      <c r="E6677" s="9" t="str">
        <f>IFERROR(VLOOKUP(D6677,Tabla1[],2,FALSE),"")</f>
        <v/>
      </c>
      <c r="G6677" s="24"/>
      <c r="L6677" s="3" t="str">
        <f t="shared" si="625"/>
        <v/>
      </c>
      <c r="M6677" s="24"/>
      <c r="N6677" s="24"/>
      <c r="T6677" s="6"/>
      <c r="U6677" s="6"/>
      <c r="V6677" s="10">
        <f t="shared" si="626"/>
        <v>0</v>
      </c>
      <c r="W6677" s="6"/>
      <c r="X6677" s="10">
        <f t="shared" si="627"/>
        <v>0</v>
      </c>
      <c r="Y6677" s="30"/>
      <c r="Z6677" s="30"/>
      <c r="AA6677" s="6"/>
      <c r="AB6677" s="6"/>
      <c r="AC6677" s="6"/>
      <c r="AD6677" s="6"/>
      <c r="AE6677" s="6"/>
      <c r="AF6677" s="12">
        <f t="shared" si="628"/>
        <v>0</v>
      </c>
      <c r="AG6677" s="6"/>
      <c r="AH6677" s="6"/>
      <c r="AI6677" s="6"/>
      <c r="AJ6677" s="6"/>
      <c r="AK6677" s="6"/>
      <c r="AL6677" s="12">
        <f t="shared" si="629"/>
        <v>0</v>
      </c>
      <c r="AM6677" s="11" t="str">
        <f t="shared" si="624"/>
        <v/>
      </c>
      <c r="AN6677" s="7"/>
      <c r="AO6677" s="6"/>
    </row>
    <row r="6678" spans="1:41" ht="15.75" customHeight="1" x14ac:dyDescent="0.2">
      <c r="A6678" s="4"/>
      <c r="B6678" s="7"/>
      <c r="C6678" s="8" t="str">
        <f>IFERROR(VLOOKUP(B6678,Tabla2[#All],2,FALSE),"")</f>
        <v/>
      </c>
      <c r="D6678" s="24"/>
      <c r="E6678" s="9" t="str">
        <f>IFERROR(VLOOKUP(D6678,Tabla1[],2,FALSE),"")</f>
        <v/>
      </c>
      <c r="G6678" s="24"/>
      <c r="L6678" s="3" t="str">
        <f t="shared" si="625"/>
        <v/>
      </c>
      <c r="M6678" s="24"/>
      <c r="N6678" s="24"/>
      <c r="T6678" s="6"/>
      <c r="U6678" s="6"/>
      <c r="V6678" s="10">
        <f t="shared" si="626"/>
        <v>0</v>
      </c>
      <c r="W6678" s="6"/>
      <c r="X6678" s="10">
        <f t="shared" si="627"/>
        <v>0</v>
      </c>
      <c r="Y6678" s="30"/>
      <c r="Z6678" s="30"/>
      <c r="AA6678" s="6"/>
      <c r="AB6678" s="6"/>
      <c r="AC6678" s="6"/>
      <c r="AD6678" s="6"/>
      <c r="AE6678" s="6"/>
      <c r="AF6678" s="12">
        <f t="shared" si="628"/>
        <v>0</v>
      </c>
      <c r="AG6678" s="6"/>
      <c r="AH6678" s="6"/>
      <c r="AI6678" s="6"/>
      <c r="AJ6678" s="6"/>
      <c r="AK6678" s="6"/>
      <c r="AL6678" s="12">
        <f t="shared" si="629"/>
        <v>0</v>
      </c>
      <c r="AM6678" s="11" t="str">
        <f t="shared" si="624"/>
        <v/>
      </c>
      <c r="AN6678" s="7"/>
      <c r="AO6678" s="6"/>
    </row>
    <row r="6679" spans="1:41" ht="15.75" customHeight="1" x14ac:dyDescent="0.2">
      <c r="A6679" s="4"/>
      <c r="B6679" s="7"/>
      <c r="C6679" s="8" t="str">
        <f>IFERROR(VLOOKUP(B6679,Tabla2[#All],2,FALSE),"")</f>
        <v/>
      </c>
      <c r="D6679" s="24"/>
      <c r="E6679" s="9" t="str">
        <f>IFERROR(VLOOKUP(D6679,Tabla1[],2,FALSE),"")</f>
        <v/>
      </c>
      <c r="G6679" s="24"/>
      <c r="L6679" s="3" t="str">
        <f t="shared" si="625"/>
        <v/>
      </c>
      <c r="M6679" s="24"/>
      <c r="N6679" s="24"/>
      <c r="T6679" s="6"/>
      <c r="U6679" s="6"/>
      <c r="V6679" s="10">
        <f t="shared" si="626"/>
        <v>0</v>
      </c>
      <c r="W6679" s="6"/>
      <c r="X6679" s="10">
        <f t="shared" si="627"/>
        <v>0</v>
      </c>
      <c r="Y6679" s="30"/>
      <c r="Z6679" s="30"/>
      <c r="AA6679" s="6"/>
      <c r="AB6679" s="6"/>
      <c r="AC6679" s="6"/>
      <c r="AD6679" s="6"/>
      <c r="AE6679" s="6"/>
      <c r="AF6679" s="12">
        <f t="shared" si="628"/>
        <v>0</v>
      </c>
      <c r="AG6679" s="6"/>
      <c r="AH6679" s="6"/>
      <c r="AI6679" s="6"/>
      <c r="AJ6679" s="6"/>
      <c r="AK6679" s="6"/>
      <c r="AL6679" s="12">
        <f t="shared" si="629"/>
        <v>0</v>
      </c>
      <c r="AM6679" s="11" t="str">
        <f t="shared" si="624"/>
        <v/>
      </c>
      <c r="AN6679" s="7"/>
      <c r="AO6679" s="6"/>
    </row>
    <row r="6680" spans="1:41" ht="15.75" customHeight="1" x14ac:dyDescent="0.2">
      <c r="A6680" s="4"/>
      <c r="B6680" s="7"/>
      <c r="C6680" s="8" t="str">
        <f>IFERROR(VLOOKUP(B6680,Tabla2[#All],2,FALSE),"")</f>
        <v/>
      </c>
      <c r="D6680" s="24"/>
      <c r="E6680" s="9" t="str">
        <f>IFERROR(VLOOKUP(D6680,Tabla1[],2,FALSE),"")</f>
        <v/>
      </c>
      <c r="G6680" s="24"/>
      <c r="L6680" s="3" t="str">
        <f t="shared" si="625"/>
        <v/>
      </c>
      <c r="M6680" s="24"/>
      <c r="N6680" s="24"/>
      <c r="T6680" s="6"/>
      <c r="U6680" s="6"/>
      <c r="V6680" s="10">
        <f t="shared" si="626"/>
        <v>0</v>
      </c>
      <c r="W6680" s="6"/>
      <c r="X6680" s="10">
        <f t="shared" si="627"/>
        <v>0</v>
      </c>
      <c r="Y6680" s="30"/>
      <c r="Z6680" s="30"/>
      <c r="AA6680" s="6"/>
      <c r="AB6680" s="6"/>
      <c r="AC6680" s="6"/>
      <c r="AD6680" s="6"/>
      <c r="AE6680" s="6"/>
      <c r="AF6680" s="12">
        <f t="shared" si="628"/>
        <v>0</v>
      </c>
      <c r="AG6680" s="6"/>
      <c r="AH6680" s="6"/>
      <c r="AI6680" s="6"/>
      <c r="AJ6680" s="6"/>
      <c r="AK6680" s="6"/>
      <c r="AL6680" s="12">
        <f t="shared" si="629"/>
        <v>0</v>
      </c>
      <c r="AM6680" s="11" t="str">
        <f t="shared" si="624"/>
        <v/>
      </c>
      <c r="AN6680" s="7"/>
      <c r="AO6680" s="6"/>
    </row>
    <row r="6681" spans="1:41" ht="15.75" customHeight="1" x14ac:dyDescent="0.2">
      <c r="A6681" s="4"/>
      <c r="B6681" s="7"/>
      <c r="C6681" s="8" t="str">
        <f>IFERROR(VLOOKUP(B6681,Tabla2[#All],2,FALSE),"")</f>
        <v/>
      </c>
      <c r="D6681" s="24"/>
      <c r="E6681" s="9" t="str">
        <f>IFERROR(VLOOKUP(D6681,Tabla1[],2,FALSE),"")</f>
        <v/>
      </c>
      <c r="G6681" s="24"/>
      <c r="L6681" s="3" t="str">
        <f t="shared" si="625"/>
        <v/>
      </c>
      <c r="M6681" s="24"/>
      <c r="N6681" s="24"/>
      <c r="T6681" s="6"/>
      <c r="U6681" s="6"/>
      <c r="V6681" s="10">
        <f t="shared" si="626"/>
        <v>0</v>
      </c>
      <c r="W6681" s="6"/>
      <c r="X6681" s="10">
        <f t="shared" si="627"/>
        <v>0</v>
      </c>
      <c r="Y6681" s="30"/>
      <c r="Z6681" s="30"/>
      <c r="AA6681" s="6"/>
      <c r="AB6681" s="6"/>
      <c r="AC6681" s="6"/>
      <c r="AD6681" s="6"/>
      <c r="AE6681" s="6"/>
      <c r="AF6681" s="12">
        <f t="shared" si="628"/>
        <v>0</v>
      </c>
      <c r="AG6681" s="6"/>
      <c r="AH6681" s="6"/>
      <c r="AI6681" s="6"/>
      <c r="AJ6681" s="6"/>
      <c r="AK6681" s="6"/>
      <c r="AL6681" s="12">
        <f t="shared" si="629"/>
        <v>0</v>
      </c>
      <c r="AM6681" s="11" t="str">
        <f t="shared" si="624"/>
        <v/>
      </c>
      <c r="AN6681" s="7"/>
      <c r="AO6681" s="6"/>
    </row>
    <row r="6682" spans="1:41" ht="15.75" customHeight="1" x14ac:dyDescent="0.2">
      <c r="A6682" s="4"/>
      <c r="B6682" s="7"/>
      <c r="C6682" s="8" t="str">
        <f>IFERROR(VLOOKUP(B6682,Tabla2[#All],2,FALSE),"")</f>
        <v/>
      </c>
      <c r="D6682" s="24"/>
      <c r="E6682" s="9" t="str">
        <f>IFERROR(VLOOKUP(D6682,Tabla1[],2,FALSE),"")</f>
        <v/>
      </c>
      <c r="G6682" s="24"/>
      <c r="L6682" s="3" t="str">
        <f t="shared" si="625"/>
        <v/>
      </c>
      <c r="M6682" s="24"/>
      <c r="N6682" s="24"/>
      <c r="T6682" s="6"/>
      <c r="U6682" s="6"/>
      <c r="V6682" s="10">
        <f t="shared" si="626"/>
        <v>0</v>
      </c>
      <c r="W6682" s="6"/>
      <c r="X6682" s="10">
        <f t="shared" si="627"/>
        <v>0</v>
      </c>
      <c r="Y6682" s="30"/>
      <c r="Z6682" s="30"/>
      <c r="AA6682" s="6"/>
      <c r="AB6682" s="6"/>
      <c r="AC6682" s="6"/>
      <c r="AD6682" s="6"/>
      <c r="AE6682" s="6"/>
      <c r="AF6682" s="12">
        <f t="shared" si="628"/>
        <v>0</v>
      </c>
      <c r="AG6682" s="6"/>
      <c r="AH6682" s="6"/>
      <c r="AI6682" s="6"/>
      <c r="AJ6682" s="6"/>
      <c r="AK6682" s="6"/>
      <c r="AL6682" s="12">
        <f t="shared" si="629"/>
        <v>0</v>
      </c>
      <c r="AM6682" s="11" t="str">
        <f t="shared" si="624"/>
        <v/>
      </c>
      <c r="AN6682" s="7"/>
      <c r="AO6682" s="6"/>
    </row>
    <row r="6683" spans="1:41" ht="15.75" customHeight="1" x14ac:dyDescent="0.2">
      <c r="A6683" s="4"/>
      <c r="B6683" s="7"/>
      <c r="C6683" s="8" t="str">
        <f>IFERROR(VLOOKUP(B6683,Tabla2[#All],2,FALSE),"")</f>
        <v/>
      </c>
      <c r="D6683" s="24"/>
      <c r="E6683" s="9" t="str">
        <f>IFERROR(VLOOKUP(D6683,Tabla1[],2,FALSE),"")</f>
        <v/>
      </c>
      <c r="G6683" s="24"/>
      <c r="L6683" s="3" t="str">
        <f t="shared" si="625"/>
        <v/>
      </c>
      <c r="M6683" s="24"/>
      <c r="N6683" s="24"/>
      <c r="T6683" s="6"/>
      <c r="U6683" s="6"/>
      <c r="V6683" s="10">
        <f t="shared" si="626"/>
        <v>0</v>
      </c>
      <c r="W6683" s="6"/>
      <c r="X6683" s="10">
        <f t="shared" si="627"/>
        <v>0</v>
      </c>
      <c r="Y6683" s="30"/>
      <c r="Z6683" s="30"/>
      <c r="AA6683" s="6"/>
      <c r="AB6683" s="6"/>
      <c r="AC6683" s="6"/>
      <c r="AD6683" s="6"/>
      <c r="AE6683" s="6"/>
      <c r="AF6683" s="12">
        <f t="shared" si="628"/>
        <v>0</v>
      </c>
      <c r="AG6683" s="6"/>
      <c r="AH6683" s="6"/>
      <c r="AI6683" s="6"/>
      <c r="AJ6683" s="6"/>
      <c r="AK6683" s="6"/>
      <c r="AL6683" s="12">
        <f t="shared" si="629"/>
        <v>0</v>
      </c>
      <c r="AM6683" s="11" t="str">
        <f t="shared" si="624"/>
        <v/>
      </c>
      <c r="AN6683" s="7"/>
      <c r="AO6683" s="6"/>
    </row>
    <row r="6684" spans="1:41" ht="15.75" customHeight="1" x14ac:dyDescent="0.2">
      <c r="A6684" s="4"/>
      <c r="B6684" s="7"/>
      <c r="C6684" s="8" t="str">
        <f>IFERROR(VLOOKUP(B6684,Tabla2[#All],2,FALSE),"")</f>
        <v/>
      </c>
      <c r="D6684" s="24"/>
      <c r="E6684" s="9" t="str">
        <f>IFERROR(VLOOKUP(D6684,Tabla1[],2,FALSE),"")</f>
        <v/>
      </c>
      <c r="G6684" s="24"/>
      <c r="L6684" s="3" t="str">
        <f t="shared" si="625"/>
        <v/>
      </c>
      <c r="M6684" s="24"/>
      <c r="N6684" s="24"/>
      <c r="T6684" s="6"/>
      <c r="U6684" s="6"/>
      <c r="V6684" s="10">
        <f t="shared" si="626"/>
        <v>0</v>
      </c>
      <c r="W6684" s="6"/>
      <c r="X6684" s="10">
        <f t="shared" si="627"/>
        <v>0</v>
      </c>
      <c r="Y6684" s="30"/>
      <c r="Z6684" s="30"/>
      <c r="AA6684" s="6"/>
      <c r="AB6684" s="6"/>
      <c r="AC6684" s="6"/>
      <c r="AD6684" s="6"/>
      <c r="AE6684" s="6"/>
      <c r="AF6684" s="12">
        <f t="shared" si="628"/>
        <v>0</v>
      </c>
      <c r="AG6684" s="6"/>
      <c r="AH6684" s="6"/>
      <c r="AI6684" s="6"/>
      <c r="AJ6684" s="6"/>
      <c r="AK6684" s="6"/>
      <c r="AL6684" s="12">
        <f t="shared" si="629"/>
        <v>0</v>
      </c>
      <c r="AM6684" s="11" t="str">
        <f t="shared" si="624"/>
        <v/>
      </c>
      <c r="AN6684" s="7"/>
      <c r="AO6684" s="6"/>
    </row>
    <row r="6685" spans="1:41" ht="15.75" customHeight="1" x14ac:dyDescent="0.2">
      <c r="A6685" s="4"/>
      <c r="B6685" s="7"/>
      <c r="C6685" s="8" t="str">
        <f>IFERROR(VLOOKUP(B6685,Tabla2[#All],2,FALSE),"")</f>
        <v/>
      </c>
      <c r="D6685" s="24"/>
      <c r="E6685" s="9" t="str">
        <f>IFERROR(VLOOKUP(D6685,Tabla1[],2,FALSE),"")</f>
        <v/>
      </c>
      <c r="G6685" s="24"/>
      <c r="L6685" s="3" t="str">
        <f t="shared" si="625"/>
        <v/>
      </c>
      <c r="M6685" s="24"/>
      <c r="N6685" s="24"/>
      <c r="T6685" s="6"/>
      <c r="U6685" s="6"/>
      <c r="V6685" s="10">
        <f t="shared" si="626"/>
        <v>0</v>
      </c>
      <c r="W6685" s="6"/>
      <c r="X6685" s="10">
        <f t="shared" si="627"/>
        <v>0</v>
      </c>
      <c r="Y6685" s="30"/>
      <c r="Z6685" s="30"/>
      <c r="AA6685" s="6"/>
      <c r="AB6685" s="6"/>
      <c r="AC6685" s="6"/>
      <c r="AD6685" s="6"/>
      <c r="AE6685" s="6"/>
      <c r="AF6685" s="12">
        <f t="shared" si="628"/>
        <v>0</v>
      </c>
      <c r="AG6685" s="6"/>
      <c r="AH6685" s="6"/>
      <c r="AI6685" s="6"/>
      <c r="AJ6685" s="6"/>
      <c r="AK6685" s="6"/>
      <c r="AL6685" s="12">
        <f t="shared" si="629"/>
        <v>0</v>
      </c>
      <c r="AM6685" s="11" t="str">
        <f t="shared" si="624"/>
        <v/>
      </c>
      <c r="AN6685" s="7"/>
      <c r="AO6685" s="6"/>
    </row>
    <row r="6686" spans="1:41" ht="15.75" customHeight="1" x14ac:dyDescent="0.2">
      <c r="A6686" s="4"/>
      <c r="B6686" s="7"/>
      <c r="C6686" s="8" t="str">
        <f>IFERROR(VLOOKUP(B6686,Tabla2[#All],2,FALSE),"")</f>
        <v/>
      </c>
      <c r="D6686" s="24"/>
      <c r="E6686" s="9" t="str">
        <f>IFERROR(VLOOKUP(D6686,Tabla1[],2,FALSE),"")</f>
        <v/>
      </c>
      <c r="G6686" s="24"/>
      <c r="L6686" s="3" t="str">
        <f t="shared" si="625"/>
        <v/>
      </c>
      <c r="M6686" s="24"/>
      <c r="N6686" s="24"/>
      <c r="T6686" s="6"/>
      <c r="U6686" s="6"/>
      <c r="V6686" s="10">
        <f t="shared" si="626"/>
        <v>0</v>
      </c>
      <c r="W6686" s="6"/>
      <c r="X6686" s="10">
        <f t="shared" si="627"/>
        <v>0</v>
      </c>
      <c r="Y6686" s="30"/>
      <c r="Z6686" s="30"/>
      <c r="AA6686" s="6"/>
      <c r="AB6686" s="6"/>
      <c r="AC6686" s="6"/>
      <c r="AD6686" s="6"/>
      <c r="AE6686" s="6"/>
      <c r="AF6686" s="12">
        <f t="shared" si="628"/>
        <v>0</v>
      </c>
      <c r="AG6686" s="6"/>
      <c r="AH6686" s="6"/>
      <c r="AI6686" s="6"/>
      <c r="AJ6686" s="6"/>
      <c r="AK6686" s="6"/>
      <c r="AL6686" s="12">
        <f t="shared" si="629"/>
        <v>0</v>
      </c>
      <c r="AM6686" s="11" t="str">
        <f t="shared" si="624"/>
        <v/>
      </c>
      <c r="AN6686" s="7"/>
      <c r="AO6686" s="6"/>
    </row>
    <row r="6687" spans="1:41" ht="15.75" customHeight="1" x14ac:dyDescent="0.2">
      <c r="A6687" s="4"/>
      <c r="B6687" s="7"/>
      <c r="C6687" s="8" t="str">
        <f>IFERROR(VLOOKUP(B6687,Tabla2[#All],2,FALSE),"")</f>
        <v/>
      </c>
      <c r="D6687" s="24"/>
      <c r="E6687" s="9" t="str">
        <f>IFERROR(VLOOKUP(D6687,Tabla1[],2,FALSE),"")</f>
        <v/>
      </c>
      <c r="G6687" s="24"/>
      <c r="L6687" s="3" t="str">
        <f t="shared" si="625"/>
        <v/>
      </c>
      <c r="M6687" s="24"/>
      <c r="N6687" s="24"/>
      <c r="T6687" s="6"/>
      <c r="U6687" s="6"/>
      <c r="V6687" s="10">
        <f t="shared" si="626"/>
        <v>0</v>
      </c>
      <c r="W6687" s="6"/>
      <c r="X6687" s="10">
        <f t="shared" si="627"/>
        <v>0</v>
      </c>
      <c r="Y6687" s="30"/>
      <c r="Z6687" s="30"/>
      <c r="AA6687" s="6"/>
      <c r="AB6687" s="6"/>
      <c r="AC6687" s="6"/>
      <c r="AD6687" s="6"/>
      <c r="AE6687" s="6"/>
      <c r="AF6687" s="12">
        <f t="shared" si="628"/>
        <v>0</v>
      </c>
      <c r="AG6687" s="6"/>
      <c r="AH6687" s="6"/>
      <c r="AI6687" s="6"/>
      <c r="AJ6687" s="6"/>
      <c r="AK6687" s="6"/>
      <c r="AL6687" s="12">
        <f t="shared" si="629"/>
        <v>0</v>
      </c>
      <c r="AM6687" s="11" t="str">
        <f t="shared" si="624"/>
        <v/>
      </c>
      <c r="AN6687" s="7"/>
      <c r="AO6687" s="6"/>
    </row>
    <row r="6688" spans="1:41" ht="15.75" customHeight="1" x14ac:dyDescent="0.2">
      <c r="A6688" s="4"/>
      <c r="B6688" s="7"/>
      <c r="C6688" s="8" t="str">
        <f>IFERROR(VLOOKUP(B6688,Tabla2[#All],2,FALSE),"")</f>
        <v/>
      </c>
      <c r="D6688" s="24"/>
      <c r="E6688" s="9" t="str">
        <f>IFERROR(VLOOKUP(D6688,Tabla1[],2,FALSE),"")</f>
        <v/>
      </c>
      <c r="G6688" s="24"/>
      <c r="L6688" s="3" t="str">
        <f t="shared" si="625"/>
        <v/>
      </c>
      <c r="M6688" s="24"/>
      <c r="N6688" s="24"/>
      <c r="T6688" s="6"/>
      <c r="U6688" s="6"/>
      <c r="V6688" s="10">
        <f t="shared" si="626"/>
        <v>0</v>
      </c>
      <c r="W6688" s="6"/>
      <c r="X6688" s="10">
        <f t="shared" si="627"/>
        <v>0</v>
      </c>
      <c r="Y6688" s="30"/>
      <c r="Z6688" s="30"/>
      <c r="AA6688" s="6"/>
      <c r="AB6688" s="6"/>
      <c r="AC6688" s="6"/>
      <c r="AD6688" s="6"/>
      <c r="AE6688" s="6"/>
      <c r="AF6688" s="12">
        <f t="shared" si="628"/>
        <v>0</v>
      </c>
      <c r="AG6688" s="6"/>
      <c r="AH6688" s="6"/>
      <c r="AI6688" s="6"/>
      <c r="AJ6688" s="6"/>
      <c r="AK6688" s="6"/>
      <c r="AL6688" s="12">
        <f t="shared" si="629"/>
        <v>0</v>
      </c>
      <c r="AM6688" s="11" t="str">
        <f t="shared" si="624"/>
        <v/>
      </c>
      <c r="AN6688" s="7"/>
      <c r="AO6688" s="6"/>
    </row>
    <row r="6689" spans="1:41" ht="15.75" customHeight="1" x14ac:dyDescent="0.2">
      <c r="A6689" s="4"/>
      <c r="B6689" s="7"/>
      <c r="C6689" s="8" t="str">
        <f>IFERROR(VLOOKUP(B6689,Tabla2[#All],2,FALSE),"")</f>
        <v/>
      </c>
      <c r="D6689" s="24"/>
      <c r="E6689" s="9" t="str">
        <f>IFERROR(VLOOKUP(D6689,Tabla1[],2,FALSE),"")</f>
        <v/>
      </c>
      <c r="G6689" s="24"/>
      <c r="L6689" s="3" t="str">
        <f t="shared" si="625"/>
        <v/>
      </c>
      <c r="M6689" s="24"/>
      <c r="N6689" s="24"/>
      <c r="T6689" s="6"/>
      <c r="U6689" s="6"/>
      <c r="V6689" s="10">
        <f t="shared" si="626"/>
        <v>0</v>
      </c>
      <c r="W6689" s="6"/>
      <c r="X6689" s="10">
        <f t="shared" si="627"/>
        <v>0</v>
      </c>
      <c r="Y6689" s="30"/>
      <c r="Z6689" s="30"/>
      <c r="AA6689" s="6"/>
      <c r="AB6689" s="6"/>
      <c r="AC6689" s="6"/>
      <c r="AD6689" s="6"/>
      <c r="AE6689" s="6"/>
      <c r="AF6689" s="12">
        <f t="shared" si="628"/>
        <v>0</v>
      </c>
      <c r="AG6689" s="6"/>
      <c r="AH6689" s="6"/>
      <c r="AI6689" s="6"/>
      <c r="AJ6689" s="6"/>
      <c r="AK6689" s="6"/>
      <c r="AL6689" s="12">
        <f t="shared" si="629"/>
        <v>0</v>
      </c>
      <c r="AM6689" s="11" t="str">
        <f t="shared" si="624"/>
        <v/>
      </c>
      <c r="AN6689" s="7"/>
      <c r="AO6689" s="6"/>
    </row>
    <row r="6690" spans="1:41" ht="15.75" customHeight="1" x14ac:dyDescent="0.2">
      <c r="A6690" s="4"/>
      <c r="B6690" s="7"/>
      <c r="C6690" s="8" t="str">
        <f>IFERROR(VLOOKUP(B6690,Tabla2[#All],2,FALSE),"")</f>
        <v/>
      </c>
      <c r="D6690" s="24"/>
      <c r="E6690" s="9" t="str">
        <f>IFERROR(VLOOKUP(D6690,Tabla1[],2,FALSE),"")</f>
        <v/>
      </c>
      <c r="G6690" s="24"/>
      <c r="L6690" s="3" t="str">
        <f t="shared" si="625"/>
        <v/>
      </c>
      <c r="M6690" s="24"/>
      <c r="N6690" s="24"/>
      <c r="T6690" s="6"/>
      <c r="U6690" s="6"/>
      <c r="V6690" s="10">
        <f t="shared" si="626"/>
        <v>0</v>
      </c>
      <c r="W6690" s="6"/>
      <c r="X6690" s="10">
        <f t="shared" si="627"/>
        <v>0</v>
      </c>
      <c r="Y6690" s="30"/>
      <c r="Z6690" s="30"/>
      <c r="AA6690" s="6"/>
      <c r="AB6690" s="6"/>
      <c r="AC6690" s="6"/>
      <c r="AD6690" s="6"/>
      <c r="AE6690" s="6"/>
      <c r="AF6690" s="12">
        <f t="shared" si="628"/>
        <v>0</v>
      </c>
      <c r="AG6690" s="6"/>
      <c r="AH6690" s="6"/>
      <c r="AI6690" s="6"/>
      <c r="AJ6690" s="6"/>
      <c r="AK6690" s="6"/>
      <c r="AL6690" s="12">
        <f t="shared" si="629"/>
        <v>0</v>
      </c>
      <c r="AM6690" s="11" t="str">
        <f t="shared" si="624"/>
        <v/>
      </c>
      <c r="AN6690" s="7"/>
      <c r="AO6690" s="6"/>
    </row>
    <row r="6691" spans="1:41" ht="15.75" customHeight="1" x14ac:dyDescent="0.2">
      <c r="A6691" s="4"/>
      <c r="B6691" s="7"/>
      <c r="C6691" s="8" t="str">
        <f>IFERROR(VLOOKUP(B6691,Tabla2[#All],2,FALSE),"")</f>
        <v/>
      </c>
      <c r="D6691" s="24"/>
      <c r="E6691" s="9" t="str">
        <f>IFERROR(VLOOKUP(D6691,Tabla1[],2,FALSE),"")</f>
        <v/>
      </c>
      <c r="G6691" s="24"/>
      <c r="L6691" s="3" t="str">
        <f t="shared" si="625"/>
        <v/>
      </c>
      <c r="M6691" s="24"/>
      <c r="N6691" s="24"/>
      <c r="T6691" s="6"/>
      <c r="U6691" s="6"/>
      <c r="V6691" s="10">
        <f t="shared" si="626"/>
        <v>0</v>
      </c>
      <c r="W6691" s="6"/>
      <c r="X6691" s="10">
        <f t="shared" si="627"/>
        <v>0</v>
      </c>
      <c r="Y6691" s="30"/>
      <c r="Z6691" s="30"/>
      <c r="AA6691" s="6"/>
      <c r="AB6691" s="6"/>
      <c r="AC6691" s="6"/>
      <c r="AD6691" s="6"/>
      <c r="AE6691" s="6"/>
      <c r="AF6691" s="12">
        <f t="shared" si="628"/>
        <v>0</v>
      </c>
      <c r="AG6691" s="6"/>
      <c r="AH6691" s="6"/>
      <c r="AI6691" s="6"/>
      <c r="AJ6691" s="6"/>
      <c r="AK6691" s="6"/>
      <c r="AL6691" s="12">
        <f t="shared" si="629"/>
        <v>0</v>
      </c>
      <c r="AM6691" s="11" t="str">
        <f t="shared" si="624"/>
        <v/>
      </c>
      <c r="AN6691" s="7"/>
      <c r="AO6691" s="6"/>
    </row>
    <row r="6692" spans="1:41" ht="15.75" customHeight="1" x14ac:dyDescent="0.2">
      <c r="A6692" s="4"/>
      <c r="B6692" s="7"/>
      <c r="C6692" s="8" t="str">
        <f>IFERROR(VLOOKUP(B6692,Tabla2[#All],2,FALSE),"")</f>
        <v/>
      </c>
      <c r="D6692" s="24"/>
      <c r="E6692" s="9" t="str">
        <f>IFERROR(VLOOKUP(D6692,Tabla1[],2,FALSE),"")</f>
        <v/>
      </c>
      <c r="G6692" s="24"/>
      <c r="L6692" s="3" t="str">
        <f t="shared" si="625"/>
        <v/>
      </c>
      <c r="M6692" s="24"/>
      <c r="N6692" s="24"/>
      <c r="T6692" s="6"/>
      <c r="U6692" s="6"/>
      <c r="V6692" s="10">
        <f t="shared" si="626"/>
        <v>0</v>
      </c>
      <c r="W6692" s="6"/>
      <c r="X6692" s="10">
        <f t="shared" si="627"/>
        <v>0</v>
      </c>
      <c r="Y6692" s="30"/>
      <c r="Z6692" s="30"/>
      <c r="AA6692" s="6"/>
      <c r="AB6692" s="6"/>
      <c r="AC6692" s="6"/>
      <c r="AD6692" s="6"/>
      <c r="AE6692" s="6"/>
      <c r="AF6692" s="12">
        <f t="shared" si="628"/>
        <v>0</v>
      </c>
      <c r="AG6692" s="6"/>
      <c r="AH6692" s="6"/>
      <c r="AI6692" s="6"/>
      <c r="AJ6692" s="6"/>
      <c r="AK6692" s="6"/>
      <c r="AL6692" s="12">
        <f t="shared" si="629"/>
        <v>0</v>
      </c>
      <c r="AM6692" s="11" t="str">
        <f t="shared" si="624"/>
        <v/>
      </c>
      <c r="AN6692" s="7"/>
      <c r="AO6692" s="6"/>
    </row>
    <row r="6693" spans="1:41" ht="15.75" customHeight="1" x14ac:dyDescent="0.2">
      <c r="A6693" s="4"/>
      <c r="B6693" s="7"/>
      <c r="C6693" s="8" t="str">
        <f>IFERROR(VLOOKUP(B6693,Tabla2[#All],2,FALSE),"")</f>
        <v/>
      </c>
      <c r="D6693" s="24"/>
      <c r="E6693" s="9" t="str">
        <f>IFERROR(VLOOKUP(D6693,Tabla1[],2,FALSE),"")</f>
        <v/>
      </c>
      <c r="G6693" s="24"/>
      <c r="L6693" s="3" t="str">
        <f t="shared" si="625"/>
        <v/>
      </c>
      <c r="M6693" s="24"/>
      <c r="N6693" s="24"/>
      <c r="T6693" s="6"/>
      <c r="U6693" s="6"/>
      <c r="V6693" s="10">
        <f t="shared" si="626"/>
        <v>0</v>
      </c>
      <c r="W6693" s="6"/>
      <c r="X6693" s="10">
        <f t="shared" si="627"/>
        <v>0</v>
      </c>
      <c r="Y6693" s="30"/>
      <c r="Z6693" s="30"/>
      <c r="AA6693" s="6"/>
      <c r="AB6693" s="6"/>
      <c r="AC6693" s="6"/>
      <c r="AD6693" s="6"/>
      <c r="AE6693" s="6"/>
      <c r="AF6693" s="12">
        <f t="shared" si="628"/>
        <v>0</v>
      </c>
      <c r="AG6693" s="6"/>
      <c r="AH6693" s="6"/>
      <c r="AI6693" s="6"/>
      <c r="AJ6693" s="6"/>
      <c r="AK6693" s="6"/>
      <c r="AL6693" s="12">
        <f t="shared" si="629"/>
        <v>0</v>
      </c>
      <c r="AM6693" s="11" t="str">
        <f t="shared" si="624"/>
        <v/>
      </c>
      <c r="AN6693" s="7"/>
      <c r="AO6693" s="6"/>
    </row>
    <row r="6694" spans="1:41" ht="15.75" customHeight="1" x14ac:dyDescent="0.2">
      <c r="A6694" s="4"/>
      <c r="B6694" s="7"/>
      <c r="C6694" s="8" t="str">
        <f>IFERROR(VLOOKUP(B6694,Tabla2[#All],2,FALSE),"")</f>
        <v/>
      </c>
      <c r="D6694" s="24"/>
      <c r="E6694" s="9" t="str">
        <f>IFERROR(VLOOKUP(D6694,Tabla1[],2,FALSE),"")</f>
        <v/>
      </c>
      <c r="G6694" s="24"/>
      <c r="L6694" s="3" t="str">
        <f t="shared" si="625"/>
        <v/>
      </c>
      <c r="M6694" s="24"/>
      <c r="N6694" s="24"/>
      <c r="T6694" s="6"/>
      <c r="U6694" s="6"/>
      <c r="V6694" s="10">
        <f t="shared" si="626"/>
        <v>0</v>
      </c>
      <c r="W6694" s="6"/>
      <c r="X6694" s="10">
        <f t="shared" si="627"/>
        <v>0</v>
      </c>
      <c r="Y6694" s="30"/>
      <c r="Z6694" s="30"/>
      <c r="AA6694" s="6"/>
      <c r="AB6694" s="6"/>
      <c r="AC6694" s="6"/>
      <c r="AD6694" s="6"/>
      <c r="AE6694" s="6"/>
      <c r="AF6694" s="12">
        <f t="shared" si="628"/>
        <v>0</v>
      </c>
      <c r="AG6694" s="6"/>
      <c r="AH6694" s="6"/>
      <c r="AI6694" s="6"/>
      <c r="AJ6694" s="6"/>
      <c r="AK6694" s="6"/>
      <c r="AL6694" s="12">
        <f t="shared" si="629"/>
        <v>0</v>
      </c>
      <c r="AM6694" s="11" t="str">
        <f t="shared" si="624"/>
        <v/>
      </c>
      <c r="AN6694" s="7"/>
      <c r="AO6694" s="6"/>
    </row>
    <row r="6695" spans="1:41" ht="15.75" customHeight="1" x14ac:dyDescent="0.2">
      <c r="A6695" s="4"/>
      <c r="B6695" s="7"/>
      <c r="C6695" s="8" t="str">
        <f>IFERROR(VLOOKUP(B6695,Tabla2[#All],2,FALSE),"")</f>
        <v/>
      </c>
      <c r="D6695" s="24"/>
      <c r="E6695" s="9" t="str">
        <f>IFERROR(VLOOKUP(D6695,Tabla1[],2,FALSE),"")</f>
        <v/>
      </c>
      <c r="G6695" s="24"/>
      <c r="L6695" s="3" t="str">
        <f t="shared" si="625"/>
        <v/>
      </c>
      <c r="M6695" s="24"/>
      <c r="N6695" s="24"/>
      <c r="T6695" s="6"/>
      <c r="U6695" s="6"/>
      <c r="V6695" s="10">
        <f t="shared" si="626"/>
        <v>0</v>
      </c>
      <c r="W6695" s="6"/>
      <c r="X6695" s="10">
        <f t="shared" si="627"/>
        <v>0</v>
      </c>
      <c r="Y6695" s="30"/>
      <c r="Z6695" s="30"/>
      <c r="AA6695" s="6"/>
      <c r="AB6695" s="6"/>
      <c r="AC6695" s="6"/>
      <c r="AD6695" s="6"/>
      <c r="AE6695" s="6"/>
      <c r="AF6695" s="12">
        <f t="shared" si="628"/>
        <v>0</v>
      </c>
      <c r="AG6695" s="6"/>
      <c r="AH6695" s="6"/>
      <c r="AI6695" s="6"/>
      <c r="AJ6695" s="6"/>
      <c r="AK6695" s="6"/>
      <c r="AL6695" s="12">
        <f t="shared" si="629"/>
        <v>0</v>
      </c>
      <c r="AM6695" s="11" t="str">
        <f t="shared" si="624"/>
        <v/>
      </c>
      <c r="AN6695" s="7"/>
      <c r="AO6695" s="6"/>
    </row>
    <row r="6696" spans="1:41" ht="15.75" customHeight="1" x14ac:dyDescent="0.2">
      <c r="A6696" s="4"/>
      <c r="B6696" s="7"/>
      <c r="C6696" s="8" t="str">
        <f>IFERROR(VLOOKUP(B6696,Tabla2[#All],2,FALSE),"")</f>
        <v/>
      </c>
      <c r="D6696" s="24"/>
      <c r="E6696" s="9" t="str">
        <f>IFERROR(VLOOKUP(D6696,Tabla1[],2,FALSE),"")</f>
        <v/>
      </c>
      <c r="G6696" s="24"/>
      <c r="L6696" s="3" t="str">
        <f t="shared" si="625"/>
        <v/>
      </c>
      <c r="M6696" s="24"/>
      <c r="N6696" s="24"/>
      <c r="T6696" s="6"/>
      <c r="U6696" s="6"/>
      <c r="V6696" s="10">
        <f t="shared" si="626"/>
        <v>0</v>
      </c>
      <c r="W6696" s="6"/>
      <c r="X6696" s="10">
        <f t="shared" si="627"/>
        <v>0</v>
      </c>
      <c r="Y6696" s="30"/>
      <c r="Z6696" s="30"/>
      <c r="AA6696" s="6"/>
      <c r="AB6696" s="6"/>
      <c r="AC6696" s="6"/>
      <c r="AD6696" s="6"/>
      <c r="AE6696" s="6"/>
      <c r="AF6696" s="12">
        <f t="shared" si="628"/>
        <v>0</v>
      </c>
      <c r="AG6696" s="6"/>
      <c r="AH6696" s="6"/>
      <c r="AI6696" s="6"/>
      <c r="AJ6696" s="6"/>
      <c r="AK6696" s="6"/>
      <c r="AL6696" s="12">
        <f t="shared" si="629"/>
        <v>0</v>
      </c>
      <c r="AM6696" s="11" t="str">
        <f t="shared" si="624"/>
        <v/>
      </c>
      <c r="AN6696" s="7"/>
      <c r="AO6696" s="6"/>
    </row>
    <row r="6697" spans="1:41" ht="15.75" customHeight="1" x14ac:dyDescent="0.2">
      <c r="A6697" s="4"/>
      <c r="B6697" s="7"/>
      <c r="C6697" s="8" t="str">
        <f>IFERROR(VLOOKUP(B6697,Tabla2[#All],2,FALSE),"")</f>
        <v/>
      </c>
      <c r="D6697" s="24"/>
      <c r="E6697" s="9" t="str">
        <f>IFERROR(VLOOKUP(D6697,Tabla1[],2,FALSE),"")</f>
        <v/>
      </c>
      <c r="G6697" s="24"/>
      <c r="L6697" s="3" t="str">
        <f t="shared" si="625"/>
        <v/>
      </c>
      <c r="M6697" s="24"/>
      <c r="N6697" s="24"/>
      <c r="T6697" s="6"/>
      <c r="U6697" s="6"/>
      <c r="V6697" s="10">
        <f t="shared" si="626"/>
        <v>0</v>
      </c>
      <c r="W6697" s="6"/>
      <c r="X6697" s="10">
        <f t="shared" si="627"/>
        <v>0</v>
      </c>
      <c r="Y6697" s="30"/>
      <c r="Z6697" s="30"/>
      <c r="AA6697" s="6"/>
      <c r="AB6697" s="6"/>
      <c r="AC6697" s="6"/>
      <c r="AD6697" s="6"/>
      <c r="AE6697" s="6"/>
      <c r="AF6697" s="12">
        <f t="shared" si="628"/>
        <v>0</v>
      </c>
      <c r="AG6697" s="6"/>
      <c r="AH6697" s="6"/>
      <c r="AI6697" s="6"/>
      <c r="AJ6697" s="6"/>
      <c r="AK6697" s="6"/>
      <c r="AL6697" s="12">
        <f t="shared" si="629"/>
        <v>0</v>
      </c>
      <c r="AM6697" s="11" t="str">
        <f t="shared" si="624"/>
        <v/>
      </c>
      <c r="AN6697" s="7"/>
      <c r="AO6697" s="6"/>
    </row>
    <row r="6698" spans="1:41" ht="15.75" customHeight="1" x14ac:dyDescent="0.2">
      <c r="A6698" s="4"/>
      <c r="B6698" s="7"/>
      <c r="C6698" s="8" t="str">
        <f>IFERROR(VLOOKUP(B6698,Tabla2[#All],2,FALSE),"")</f>
        <v/>
      </c>
      <c r="D6698" s="24"/>
      <c r="E6698" s="9" t="str">
        <f>IFERROR(VLOOKUP(D6698,Tabla1[],2,FALSE),"")</f>
        <v/>
      </c>
      <c r="G6698" s="24"/>
      <c r="L6698" s="3" t="str">
        <f t="shared" si="625"/>
        <v/>
      </c>
      <c r="M6698" s="24"/>
      <c r="N6698" s="24"/>
      <c r="T6698" s="6"/>
      <c r="U6698" s="6"/>
      <c r="V6698" s="10">
        <f t="shared" si="626"/>
        <v>0</v>
      </c>
      <c r="W6698" s="6"/>
      <c r="X6698" s="10">
        <f t="shared" si="627"/>
        <v>0</v>
      </c>
      <c r="Y6698" s="30"/>
      <c r="Z6698" s="30"/>
      <c r="AA6698" s="6"/>
      <c r="AB6698" s="6"/>
      <c r="AC6698" s="6"/>
      <c r="AD6698" s="6"/>
      <c r="AE6698" s="6"/>
      <c r="AF6698" s="12">
        <f t="shared" si="628"/>
        <v>0</v>
      </c>
      <c r="AG6698" s="6"/>
      <c r="AH6698" s="6"/>
      <c r="AI6698" s="6"/>
      <c r="AJ6698" s="6"/>
      <c r="AK6698" s="6"/>
      <c r="AL6698" s="12">
        <f t="shared" si="629"/>
        <v>0</v>
      </c>
      <c r="AM6698" s="11" t="str">
        <f t="shared" si="624"/>
        <v/>
      </c>
      <c r="AN6698" s="7"/>
      <c r="AO6698" s="6"/>
    </row>
    <row r="6699" spans="1:41" ht="15.75" customHeight="1" x14ac:dyDescent="0.2">
      <c r="A6699" s="4"/>
      <c r="B6699" s="7"/>
      <c r="C6699" s="8" t="str">
        <f>IFERROR(VLOOKUP(B6699,Tabla2[#All],2,FALSE),"")</f>
        <v/>
      </c>
      <c r="D6699" s="24"/>
      <c r="E6699" s="9" t="str">
        <f>IFERROR(VLOOKUP(D6699,Tabla1[],2,FALSE),"")</f>
        <v/>
      </c>
      <c r="G6699" s="24"/>
      <c r="L6699" s="3" t="str">
        <f t="shared" si="625"/>
        <v/>
      </c>
      <c r="M6699" s="24"/>
      <c r="N6699" s="24"/>
      <c r="T6699" s="6"/>
      <c r="U6699" s="6"/>
      <c r="V6699" s="10">
        <f t="shared" si="626"/>
        <v>0</v>
      </c>
      <c r="W6699" s="6"/>
      <c r="X6699" s="10">
        <f t="shared" si="627"/>
        <v>0</v>
      </c>
      <c r="Y6699" s="30"/>
      <c r="Z6699" s="30"/>
      <c r="AA6699" s="6"/>
      <c r="AB6699" s="6"/>
      <c r="AC6699" s="6"/>
      <c r="AD6699" s="6"/>
      <c r="AE6699" s="6"/>
      <c r="AF6699" s="12">
        <f t="shared" si="628"/>
        <v>0</v>
      </c>
      <c r="AG6699" s="6"/>
      <c r="AH6699" s="6"/>
      <c r="AI6699" s="6"/>
      <c r="AJ6699" s="6"/>
      <c r="AK6699" s="6"/>
      <c r="AL6699" s="12">
        <f t="shared" si="629"/>
        <v>0</v>
      </c>
      <c r="AM6699" s="11" t="str">
        <f t="shared" si="624"/>
        <v/>
      </c>
      <c r="AN6699" s="7"/>
      <c r="AO6699" s="6"/>
    </row>
    <row r="6700" spans="1:41" ht="15.75" customHeight="1" x14ac:dyDescent="0.2">
      <c r="A6700" s="4"/>
      <c r="B6700" s="7"/>
      <c r="C6700" s="8" t="str">
        <f>IFERROR(VLOOKUP(B6700,Tabla2[#All],2,FALSE),"")</f>
        <v/>
      </c>
      <c r="D6700" s="24"/>
      <c r="E6700" s="9" t="str">
        <f>IFERROR(VLOOKUP(D6700,Tabla1[],2,FALSE),"")</f>
        <v/>
      </c>
      <c r="G6700" s="24"/>
      <c r="L6700" s="3" t="str">
        <f t="shared" si="625"/>
        <v/>
      </c>
      <c r="M6700" s="24"/>
      <c r="N6700" s="24"/>
      <c r="T6700" s="6"/>
      <c r="U6700" s="6"/>
      <c r="V6700" s="10">
        <f t="shared" si="626"/>
        <v>0</v>
      </c>
      <c r="W6700" s="6"/>
      <c r="X6700" s="10">
        <f t="shared" si="627"/>
        <v>0</v>
      </c>
      <c r="Y6700" s="30"/>
      <c r="Z6700" s="30"/>
      <c r="AA6700" s="6"/>
      <c r="AB6700" s="6"/>
      <c r="AC6700" s="6"/>
      <c r="AD6700" s="6"/>
      <c r="AE6700" s="6"/>
      <c r="AF6700" s="12">
        <f t="shared" si="628"/>
        <v>0</v>
      </c>
      <c r="AG6700" s="6"/>
      <c r="AH6700" s="6"/>
      <c r="AI6700" s="6"/>
      <c r="AJ6700" s="6"/>
      <c r="AK6700" s="6"/>
      <c r="AL6700" s="12">
        <f t="shared" si="629"/>
        <v>0</v>
      </c>
      <c r="AM6700" s="11" t="str">
        <f t="shared" si="624"/>
        <v/>
      </c>
      <c r="AN6700" s="7"/>
      <c r="AO6700" s="6"/>
    </row>
    <row r="6701" spans="1:41" ht="15.75" customHeight="1" x14ac:dyDescent="0.2">
      <c r="A6701" s="4"/>
      <c r="B6701" s="7"/>
      <c r="C6701" s="8" t="str">
        <f>IFERROR(VLOOKUP(B6701,Tabla2[#All],2,FALSE),"")</f>
        <v/>
      </c>
      <c r="D6701" s="24"/>
      <c r="E6701" s="9" t="str">
        <f>IFERROR(VLOOKUP(D6701,Tabla1[],2,FALSE),"")</f>
        <v/>
      </c>
      <c r="G6701" s="24"/>
      <c r="L6701" s="3" t="str">
        <f t="shared" si="625"/>
        <v/>
      </c>
      <c r="M6701" s="24"/>
      <c r="N6701" s="24"/>
      <c r="T6701" s="6"/>
      <c r="U6701" s="6"/>
      <c r="V6701" s="10">
        <f t="shared" si="626"/>
        <v>0</v>
      </c>
      <c r="W6701" s="6"/>
      <c r="X6701" s="10">
        <f t="shared" si="627"/>
        <v>0</v>
      </c>
      <c r="Y6701" s="30"/>
      <c r="Z6701" s="30"/>
      <c r="AA6701" s="6"/>
      <c r="AB6701" s="6"/>
      <c r="AC6701" s="6"/>
      <c r="AD6701" s="6"/>
      <c r="AE6701" s="6"/>
      <c r="AF6701" s="12">
        <f t="shared" si="628"/>
        <v>0</v>
      </c>
      <c r="AG6701" s="6"/>
      <c r="AH6701" s="6"/>
      <c r="AI6701" s="6"/>
      <c r="AJ6701" s="6"/>
      <c r="AK6701" s="6"/>
      <c r="AL6701" s="12">
        <f t="shared" si="629"/>
        <v>0</v>
      </c>
      <c r="AM6701" s="11" t="str">
        <f t="shared" si="624"/>
        <v/>
      </c>
      <c r="AN6701" s="7"/>
      <c r="AO6701" s="6"/>
    </row>
    <row r="6702" spans="1:41" ht="15.75" customHeight="1" x14ac:dyDescent="0.2">
      <c r="A6702" s="4"/>
      <c r="B6702" s="7"/>
      <c r="C6702" s="8" t="str">
        <f>IFERROR(VLOOKUP(B6702,Tabla2[#All],2,FALSE),"")</f>
        <v/>
      </c>
      <c r="D6702" s="24"/>
      <c r="E6702" s="9" t="str">
        <f>IFERROR(VLOOKUP(D6702,Tabla1[],2,FALSE),"")</f>
        <v/>
      </c>
      <c r="G6702" s="24"/>
      <c r="L6702" s="3" t="str">
        <f t="shared" si="625"/>
        <v/>
      </c>
      <c r="M6702" s="24"/>
      <c r="N6702" s="24"/>
      <c r="T6702" s="6"/>
      <c r="U6702" s="6"/>
      <c r="V6702" s="10">
        <f t="shared" si="626"/>
        <v>0</v>
      </c>
      <c r="W6702" s="6"/>
      <c r="X6702" s="10">
        <f t="shared" si="627"/>
        <v>0</v>
      </c>
      <c r="Y6702" s="30"/>
      <c r="Z6702" s="30"/>
      <c r="AA6702" s="6"/>
      <c r="AB6702" s="6"/>
      <c r="AC6702" s="6"/>
      <c r="AD6702" s="6"/>
      <c r="AE6702" s="6"/>
      <c r="AF6702" s="12">
        <f t="shared" si="628"/>
        <v>0</v>
      </c>
      <c r="AG6702" s="6"/>
      <c r="AH6702" s="6"/>
      <c r="AI6702" s="6"/>
      <c r="AJ6702" s="6"/>
      <c r="AK6702" s="6"/>
      <c r="AL6702" s="12">
        <f t="shared" si="629"/>
        <v>0</v>
      </c>
      <c r="AM6702" s="11" t="str">
        <f t="shared" si="624"/>
        <v/>
      </c>
      <c r="AN6702" s="7"/>
      <c r="AO6702" s="6"/>
    </row>
    <row r="6703" spans="1:41" ht="15.75" customHeight="1" x14ac:dyDescent="0.2">
      <c r="A6703" s="4"/>
      <c r="B6703" s="7"/>
      <c r="C6703" s="8" t="str">
        <f>IFERROR(VLOOKUP(B6703,Tabla2[#All],2,FALSE),"")</f>
        <v/>
      </c>
      <c r="D6703" s="24"/>
      <c r="E6703" s="9" t="str">
        <f>IFERROR(VLOOKUP(D6703,Tabla1[],2,FALSE),"")</f>
        <v/>
      </c>
      <c r="G6703" s="24"/>
      <c r="L6703" s="3" t="str">
        <f t="shared" si="625"/>
        <v/>
      </c>
      <c r="M6703" s="24"/>
      <c r="N6703" s="24"/>
      <c r="T6703" s="6"/>
      <c r="U6703" s="6"/>
      <c r="V6703" s="10">
        <f t="shared" si="626"/>
        <v>0</v>
      </c>
      <c r="W6703" s="6"/>
      <c r="X6703" s="10">
        <f t="shared" si="627"/>
        <v>0</v>
      </c>
      <c r="Y6703" s="30"/>
      <c r="Z6703" s="30"/>
      <c r="AA6703" s="6"/>
      <c r="AB6703" s="6"/>
      <c r="AC6703" s="6"/>
      <c r="AD6703" s="6"/>
      <c r="AE6703" s="6"/>
      <c r="AF6703" s="12">
        <f t="shared" si="628"/>
        <v>0</v>
      </c>
      <c r="AG6703" s="6"/>
      <c r="AH6703" s="6"/>
      <c r="AI6703" s="6"/>
      <c r="AJ6703" s="6"/>
      <c r="AK6703" s="6"/>
      <c r="AL6703" s="12">
        <f t="shared" si="629"/>
        <v>0</v>
      </c>
      <c r="AM6703" s="11" t="str">
        <f t="shared" si="624"/>
        <v/>
      </c>
      <c r="AN6703" s="7"/>
      <c r="AO6703" s="6"/>
    </row>
    <row r="6704" spans="1:41" ht="15.75" customHeight="1" x14ac:dyDescent="0.2">
      <c r="A6704" s="4"/>
      <c r="B6704" s="7"/>
      <c r="C6704" s="8" t="str">
        <f>IFERROR(VLOOKUP(B6704,Tabla2[#All],2,FALSE),"")</f>
        <v/>
      </c>
      <c r="D6704" s="24"/>
      <c r="E6704" s="9" t="str">
        <f>IFERROR(VLOOKUP(D6704,Tabla1[],2,FALSE),"")</f>
        <v/>
      </c>
      <c r="G6704" s="24"/>
      <c r="L6704" s="3" t="str">
        <f t="shared" si="625"/>
        <v/>
      </c>
      <c r="M6704" s="24"/>
      <c r="N6704" s="24"/>
      <c r="T6704" s="6"/>
      <c r="U6704" s="6"/>
      <c r="V6704" s="10">
        <f t="shared" si="626"/>
        <v>0</v>
      </c>
      <c r="W6704" s="6"/>
      <c r="X6704" s="10">
        <f t="shared" si="627"/>
        <v>0</v>
      </c>
      <c r="Y6704" s="30"/>
      <c r="Z6704" s="30"/>
      <c r="AA6704" s="6"/>
      <c r="AB6704" s="6"/>
      <c r="AC6704" s="6"/>
      <c r="AD6704" s="6"/>
      <c r="AE6704" s="6"/>
      <c r="AF6704" s="12">
        <f t="shared" si="628"/>
        <v>0</v>
      </c>
      <c r="AG6704" s="6"/>
      <c r="AH6704" s="6"/>
      <c r="AI6704" s="6"/>
      <c r="AJ6704" s="6"/>
      <c r="AK6704" s="6"/>
      <c r="AL6704" s="12">
        <f t="shared" si="629"/>
        <v>0</v>
      </c>
      <c r="AM6704" s="11" t="str">
        <f t="shared" si="624"/>
        <v/>
      </c>
      <c r="AN6704" s="7"/>
      <c r="AO6704" s="6"/>
    </row>
    <row r="6705" spans="1:41" ht="15.75" customHeight="1" x14ac:dyDescent="0.2">
      <c r="A6705" s="4"/>
      <c r="B6705" s="7"/>
      <c r="C6705" s="8" t="str">
        <f>IFERROR(VLOOKUP(B6705,Tabla2[#All],2,FALSE),"")</f>
        <v/>
      </c>
      <c r="D6705" s="24"/>
      <c r="E6705" s="9" t="str">
        <f>IFERROR(VLOOKUP(D6705,Tabla1[],2,FALSE),"")</f>
        <v/>
      </c>
      <c r="G6705" s="24"/>
      <c r="L6705" s="3" t="str">
        <f t="shared" si="625"/>
        <v/>
      </c>
      <c r="M6705" s="24"/>
      <c r="N6705" s="24"/>
      <c r="T6705" s="6"/>
      <c r="U6705" s="6"/>
      <c r="V6705" s="10">
        <f t="shared" si="626"/>
        <v>0</v>
      </c>
      <c r="W6705" s="6"/>
      <c r="X6705" s="10">
        <f t="shared" si="627"/>
        <v>0</v>
      </c>
      <c r="Y6705" s="30"/>
      <c r="Z6705" s="30"/>
      <c r="AA6705" s="6"/>
      <c r="AB6705" s="6"/>
      <c r="AC6705" s="6"/>
      <c r="AD6705" s="6"/>
      <c r="AE6705" s="6"/>
      <c r="AF6705" s="12">
        <f t="shared" si="628"/>
        <v>0</v>
      </c>
      <c r="AG6705" s="6"/>
      <c r="AH6705" s="6"/>
      <c r="AI6705" s="6"/>
      <c r="AJ6705" s="6"/>
      <c r="AK6705" s="6"/>
      <c r="AL6705" s="12">
        <f t="shared" si="629"/>
        <v>0</v>
      </c>
      <c r="AM6705" s="11" t="str">
        <f t="shared" si="624"/>
        <v/>
      </c>
      <c r="AN6705" s="7"/>
      <c r="AO6705" s="6"/>
    </row>
    <row r="6706" spans="1:41" ht="15.75" customHeight="1" x14ac:dyDescent="0.2">
      <c r="A6706" s="4"/>
      <c r="B6706" s="7"/>
      <c r="C6706" s="8" t="str">
        <f>IFERROR(VLOOKUP(B6706,Tabla2[#All],2,FALSE),"")</f>
        <v/>
      </c>
      <c r="D6706" s="24"/>
      <c r="E6706" s="9" t="str">
        <f>IFERROR(VLOOKUP(D6706,Tabla1[],2,FALSE),"")</f>
        <v/>
      </c>
      <c r="G6706" s="24"/>
      <c r="L6706" s="3" t="str">
        <f t="shared" si="625"/>
        <v/>
      </c>
      <c r="M6706" s="24"/>
      <c r="N6706" s="24"/>
      <c r="T6706" s="6"/>
      <c r="U6706" s="6"/>
      <c r="V6706" s="10">
        <f t="shared" si="626"/>
        <v>0</v>
      </c>
      <c r="W6706" s="6"/>
      <c r="X6706" s="10">
        <f t="shared" si="627"/>
        <v>0</v>
      </c>
      <c r="Y6706" s="30"/>
      <c r="Z6706" s="30"/>
      <c r="AA6706" s="6"/>
      <c r="AB6706" s="6"/>
      <c r="AC6706" s="6"/>
      <c r="AD6706" s="6"/>
      <c r="AE6706" s="6"/>
      <c r="AF6706" s="12">
        <f t="shared" si="628"/>
        <v>0</v>
      </c>
      <c r="AG6706" s="6"/>
      <c r="AH6706" s="6"/>
      <c r="AI6706" s="6"/>
      <c r="AJ6706" s="6"/>
      <c r="AK6706" s="6"/>
      <c r="AL6706" s="12">
        <f t="shared" si="629"/>
        <v>0</v>
      </c>
      <c r="AM6706" s="11" t="str">
        <f t="shared" si="624"/>
        <v/>
      </c>
      <c r="AN6706" s="7"/>
      <c r="AO6706" s="6"/>
    </row>
    <row r="6707" spans="1:41" ht="15.75" customHeight="1" x14ac:dyDescent="0.2">
      <c r="A6707" s="4"/>
      <c r="B6707" s="7"/>
      <c r="C6707" s="8" t="str">
        <f>IFERROR(VLOOKUP(B6707,Tabla2[#All],2,FALSE),"")</f>
        <v/>
      </c>
      <c r="D6707" s="24"/>
      <c r="E6707" s="9" t="str">
        <f>IFERROR(VLOOKUP(D6707,Tabla1[],2,FALSE),"")</f>
        <v/>
      </c>
      <c r="G6707" s="24"/>
      <c r="L6707" s="3" t="str">
        <f t="shared" si="625"/>
        <v/>
      </c>
      <c r="M6707" s="24"/>
      <c r="N6707" s="24"/>
      <c r="T6707" s="6"/>
      <c r="U6707" s="6"/>
      <c r="V6707" s="10">
        <f t="shared" si="626"/>
        <v>0</v>
      </c>
      <c r="W6707" s="6"/>
      <c r="X6707" s="10">
        <f t="shared" si="627"/>
        <v>0</v>
      </c>
      <c r="Y6707" s="30"/>
      <c r="Z6707" s="30"/>
      <c r="AA6707" s="6"/>
      <c r="AB6707" s="6"/>
      <c r="AC6707" s="6"/>
      <c r="AD6707" s="6"/>
      <c r="AE6707" s="6"/>
      <c r="AF6707" s="12">
        <f t="shared" si="628"/>
        <v>0</v>
      </c>
      <c r="AG6707" s="6"/>
      <c r="AH6707" s="6"/>
      <c r="AI6707" s="6"/>
      <c r="AJ6707" s="6"/>
      <c r="AK6707" s="6"/>
      <c r="AL6707" s="12">
        <f t="shared" si="629"/>
        <v>0</v>
      </c>
      <c r="AM6707" s="11" t="str">
        <f t="shared" si="624"/>
        <v/>
      </c>
      <c r="AN6707" s="7"/>
      <c r="AO6707" s="6"/>
    </row>
    <row r="6708" spans="1:41" ht="15.75" customHeight="1" x14ac:dyDescent="0.2">
      <c r="A6708" s="4"/>
      <c r="B6708" s="7"/>
      <c r="C6708" s="8" t="str">
        <f>IFERROR(VLOOKUP(B6708,Tabla2[#All],2,FALSE),"")</f>
        <v/>
      </c>
      <c r="D6708" s="24"/>
      <c r="E6708" s="9" t="str">
        <f>IFERROR(VLOOKUP(D6708,Tabla1[],2,FALSE),"")</f>
        <v/>
      </c>
      <c r="G6708" s="24"/>
      <c r="L6708" s="3" t="str">
        <f t="shared" si="625"/>
        <v/>
      </c>
      <c r="M6708" s="24"/>
      <c r="N6708" s="24"/>
      <c r="T6708" s="6"/>
      <c r="U6708" s="6"/>
      <c r="V6708" s="10">
        <f t="shared" si="626"/>
        <v>0</v>
      </c>
      <c r="W6708" s="6"/>
      <c r="X6708" s="10">
        <f t="shared" si="627"/>
        <v>0</v>
      </c>
      <c r="Y6708" s="30"/>
      <c r="Z6708" s="30"/>
      <c r="AA6708" s="6"/>
      <c r="AB6708" s="6"/>
      <c r="AC6708" s="6"/>
      <c r="AD6708" s="6"/>
      <c r="AE6708" s="6"/>
      <c r="AF6708" s="12">
        <f t="shared" si="628"/>
        <v>0</v>
      </c>
      <c r="AG6708" s="6"/>
      <c r="AH6708" s="6"/>
      <c r="AI6708" s="6"/>
      <c r="AJ6708" s="6"/>
      <c r="AK6708" s="6"/>
      <c r="AL6708" s="12">
        <f t="shared" si="629"/>
        <v>0</v>
      </c>
      <c r="AM6708" s="11" t="str">
        <f t="shared" si="624"/>
        <v/>
      </c>
      <c r="AN6708" s="7"/>
      <c r="AO6708" s="6"/>
    </row>
    <row r="6709" spans="1:41" ht="15.75" customHeight="1" x14ac:dyDescent="0.2">
      <c r="A6709" s="4"/>
      <c r="B6709" s="7"/>
      <c r="C6709" s="8" t="str">
        <f>IFERROR(VLOOKUP(B6709,Tabla2[#All],2,FALSE),"")</f>
        <v/>
      </c>
      <c r="D6709" s="24"/>
      <c r="E6709" s="9" t="str">
        <f>IFERROR(VLOOKUP(D6709,Tabla1[],2,FALSE),"")</f>
        <v/>
      </c>
      <c r="G6709" s="24"/>
      <c r="L6709" s="3" t="str">
        <f t="shared" si="625"/>
        <v/>
      </c>
      <c r="M6709" s="24"/>
      <c r="N6709" s="24"/>
      <c r="T6709" s="6"/>
      <c r="U6709" s="6"/>
      <c r="V6709" s="10">
        <f t="shared" si="626"/>
        <v>0</v>
      </c>
      <c r="W6709" s="6"/>
      <c r="X6709" s="10">
        <f t="shared" si="627"/>
        <v>0</v>
      </c>
      <c r="Y6709" s="30"/>
      <c r="Z6709" s="30"/>
      <c r="AA6709" s="6"/>
      <c r="AB6709" s="6"/>
      <c r="AC6709" s="6"/>
      <c r="AD6709" s="6"/>
      <c r="AE6709" s="6"/>
      <c r="AF6709" s="12">
        <f t="shared" si="628"/>
        <v>0</v>
      </c>
      <c r="AG6709" s="6"/>
      <c r="AH6709" s="6"/>
      <c r="AI6709" s="6"/>
      <c r="AJ6709" s="6"/>
      <c r="AK6709" s="6"/>
      <c r="AL6709" s="12">
        <f t="shared" si="629"/>
        <v>0</v>
      </c>
      <c r="AM6709" s="11" t="str">
        <f t="shared" si="624"/>
        <v/>
      </c>
      <c r="AN6709" s="7"/>
      <c r="AO6709" s="6"/>
    </row>
    <row r="6710" spans="1:41" ht="15.75" customHeight="1" x14ac:dyDescent="0.2">
      <c r="A6710" s="4"/>
      <c r="B6710" s="7"/>
      <c r="C6710" s="8" t="str">
        <f>IFERROR(VLOOKUP(B6710,Tabla2[#All],2,FALSE),"")</f>
        <v/>
      </c>
      <c r="D6710" s="24"/>
      <c r="E6710" s="9" t="str">
        <f>IFERROR(VLOOKUP(D6710,Tabla1[],2,FALSE),"")</f>
        <v/>
      </c>
      <c r="G6710" s="24"/>
      <c r="L6710" s="3" t="str">
        <f t="shared" si="625"/>
        <v/>
      </c>
      <c r="M6710" s="24"/>
      <c r="N6710" s="24"/>
      <c r="T6710" s="6"/>
      <c r="U6710" s="6"/>
      <c r="V6710" s="10">
        <f t="shared" si="626"/>
        <v>0</v>
      </c>
      <c r="W6710" s="6"/>
      <c r="X6710" s="10">
        <f t="shared" si="627"/>
        <v>0</v>
      </c>
      <c r="Y6710" s="30"/>
      <c r="Z6710" s="30"/>
      <c r="AA6710" s="6"/>
      <c r="AB6710" s="6"/>
      <c r="AC6710" s="6"/>
      <c r="AD6710" s="6"/>
      <c r="AE6710" s="6"/>
      <c r="AF6710" s="12">
        <f t="shared" si="628"/>
        <v>0</v>
      </c>
      <c r="AG6710" s="6"/>
      <c r="AH6710" s="6"/>
      <c r="AI6710" s="6"/>
      <c r="AJ6710" s="6"/>
      <c r="AK6710" s="6"/>
      <c r="AL6710" s="12">
        <f t="shared" si="629"/>
        <v>0</v>
      </c>
      <c r="AM6710" s="11" t="str">
        <f t="shared" si="624"/>
        <v/>
      </c>
      <c r="AN6710" s="7"/>
      <c r="AO6710" s="6"/>
    </row>
    <row r="6711" spans="1:41" ht="15.75" customHeight="1" x14ac:dyDescent="0.2">
      <c r="A6711" s="4"/>
      <c r="B6711" s="7"/>
      <c r="C6711" s="8" t="str">
        <f>IFERROR(VLOOKUP(B6711,Tabla2[#All],2,FALSE),"")</f>
        <v/>
      </c>
      <c r="D6711" s="24"/>
      <c r="E6711" s="9" t="str">
        <f>IFERROR(VLOOKUP(D6711,Tabla1[],2,FALSE),"")</f>
        <v/>
      </c>
      <c r="G6711" s="24"/>
      <c r="L6711" s="3" t="str">
        <f t="shared" si="625"/>
        <v/>
      </c>
      <c r="M6711" s="24"/>
      <c r="N6711" s="24"/>
      <c r="T6711" s="6"/>
      <c r="U6711" s="6"/>
      <c r="V6711" s="10">
        <f t="shared" si="626"/>
        <v>0</v>
      </c>
      <c r="W6711" s="6"/>
      <c r="X6711" s="10">
        <f t="shared" si="627"/>
        <v>0</v>
      </c>
      <c r="Y6711" s="30"/>
      <c r="Z6711" s="30"/>
      <c r="AA6711" s="6"/>
      <c r="AB6711" s="6"/>
      <c r="AC6711" s="6"/>
      <c r="AD6711" s="6"/>
      <c r="AE6711" s="6"/>
      <c r="AF6711" s="12">
        <f t="shared" si="628"/>
        <v>0</v>
      </c>
      <c r="AG6711" s="6"/>
      <c r="AH6711" s="6"/>
      <c r="AI6711" s="6"/>
      <c r="AJ6711" s="6"/>
      <c r="AK6711" s="6"/>
      <c r="AL6711" s="12">
        <f t="shared" si="629"/>
        <v>0</v>
      </c>
      <c r="AM6711" s="11" t="str">
        <f t="shared" si="624"/>
        <v/>
      </c>
      <c r="AN6711" s="7"/>
      <c r="AO6711" s="6"/>
    </row>
    <row r="6712" spans="1:41" ht="15.75" customHeight="1" x14ac:dyDescent="0.2">
      <c r="A6712" s="4"/>
      <c r="B6712" s="7"/>
      <c r="C6712" s="8" t="str">
        <f>IFERROR(VLOOKUP(B6712,Tabla2[#All],2,FALSE),"")</f>
        <v/>
      </c>
      <c r="D6712" s="24"/>
      <c r="E6712" s="9" t="str">
        <f>IFERROR(VLOOKUP(D6712,Tabla1[],2,FALSE),"")</f>
        <v/>
      </c>
      <c r="G6712" s="24"/>
      <c r="L6712" s="3" t="str">
        <f t="shared" si="625"/>
        <v/>
      </c>
      <c r="M6712" s="24"/>
      <c r="N6712" s="24"/>
      <c r="T6712" s="6"/>
      <c r="U6712" s="6"/>
      <c r="V6712" s="10">
        <f t="shared" si="626"/>
        <v>0</v>
      </c>
      <c r="W6712" s="6"/>
      <c r="X6712" s="10">
        <f t="shared" si="627"/>
        <v>0</v>
      </c>
      <c r="Y6712" s="30"/>
      <c r="Z6712" s="30"/>
      <c r="AA6712" s="6"/>
      <c r="AB6712" s="6"/>
      <c r="AC6712" s="6"/>
      <c r="AD6712" s="6"/>
      <c r="AE6712" s="6"/>
      <c r="AF6712" s="12">
        <f t="shared" si="628"/>
        <v>0</v>
      </c>
      <c r="AG6712" s="6"/>
      <c r="AH6712" s="6"/>
      <c r="AI6712" s="6"/>
      <c r="AJ6712" s="6"/>
      <c r="AK6712" s="6"/>
      <c r="AL6712" s="12">
        <f t="shared" si="629"/>
        <v>0</v>
      </c>
      <c r="AM6712" s="11" t="str">
        <f t="shared" si="624"/>
        <v/>
      </c>
      <c r="AN6712" s="7"/>
      <c r="AO6712" s="6"/>
    </row>
    <row r="6713" spans="1:41" ht="15.75" customHeight="1" x14ac:dyDescent="0.2">
      <c r="A6713" s="4"/>
      <c r="B6713" s="7"/>
      <c r="C6713" s="8" t="str">
        <f>IFERROR(VLOOKUP(B6713,Tabla2[#All],2,FALSE),"")</f>
        <v/>
      </c>
      <c r="D6713" s="24"/>
      <c r="E6713" s="9" t="str">
        <f>IFERROR(VLOOKUP(D6713,Tabla1[],2,FALSE),"")</f>
        <v/>
      </c>
      <c r="G6713" s="24"/>
      <c r="L6713" s="3" t="str">
        <f t="shared" si="625"/>
        <v/>
      </c>
      <c r="M6713" s="24"/>
      <c r="N6713" s="24"/>
      <c r="T6713" s="6"/>
      <c r="U6713" s="6"/>
      <c r="V6713" s="10">
        <f t="shared" si="626"/>
        <v>0</v>
      </c>
      <c r="W6713" s="6"/>
      <c r="X6713" s="10">
        <f t="shared" si="627"/>
        <v>0</v>
      </c>
      <c r="Y6713" s="30"/>
      <c r="Z6713" s="30"/>
      <c r="AA6713" s="6"/>
      <c r="AB6713" s="6"/>
      <c r="AC6713" s="6"/>
      <c r="AD6713" s="6"/>
      <c r="AE6713" s="6"/>
      <c r="AF6713" s="12">
        <f t="shared" si="628"/>
        <v>0</v>
      </c>
      <c r="AG6713" s="6"/>
      <c r="AH6713" s="6"/>
      <c r="AI6713" s="6"/>
      <c r="AJ6713" s="6"/>
      <c r="AK6713" s="6"/>
      <c r="AL6713" s="12">
        <f t="shared" si="629"/>
        <v>0</v>
      </c>
      <c r="AM6713" s="11" t="str">
        <f t="shared" si="624"/>
        <v/>
      </c>
      <c r="AN6713" s="7"/>
      <c r="AO6713" s="6"/>
    </row>
    <row r="6714" spans="1:41" ht="15.75" customHeight="1" x14ac:dyDescent="0.2">
      <c r="A6714" s="4"/>
      <c r="B6714" s="7"/>
      <c r="C6714" s="8" t="str">
        <f>IFERROR(VLOOKUP(B6714,Tabla2[#All],2,FALSE),"")</f>
        <v/>
      </c>
      <c r="D6714" s="24"/>
      <c r="E6714" s="9" t="str">
        <f>IFERROR(VLOOKUP(D6714,Tabla1[],2,FALSE),"")</f>
        <v/>
      </c>
      <c r="G6714" s="24"/>
      <c r="L6714" s="3" t="str">
        <f t="shared" si="625"/>
        <v/>
      </c>
      <c r="M6714" s="24"/>
      <c r="N6714" s="24"/>
      <c r="T6714" s="6"/>
      <c r="U6714" s="6"/>
      <c r="V6714" s="10">
        <f t="shared" si="626"/>
        <v>0</v>
      </c>
      <c r="W6714" s="6"/>
      <c r="X6714" s="10">
        <f t="shared" si="627"/>
        <v>0</v>
      </c>
      <c r="Y6714" s="30"/>
      <c r="Z6714" s="30"/>
      <c r="AA6714" s="6"/>
      <c r="AB6714" s="6"/>
      <c r="AC6714" s="6"/>
      <c r="AD6714" s="6"/>
      <c r="AE6714" s="6"/>
      <c r="AF6714" s="12">
        <f t="shared" si="628"/>
        <v>0</v>
      </c>
      <c r="AG6714" s="6"/>
      <c r="AH6714" s="6"/>
      <c r="AI6714" s="6"/>
      <c r="AJ6714" s="6"/>
      <c r="AK6714" s="6"/>
      <c r="AL6714" s="12">
        <f t="shared" si="629"/>
        <v>0</v>
      </c>
      <c r="AM6714" s="11" t="str">
        <f t="shared" si="624"/>
        <v/>
      </c>
      <c r="AN6714" s="7"/>
      <c r="AO6714" s="6"/>
    </row>
    <row r="6715" spans="1:41" ht="15.75" customHeight="1" x14ac:dyDescent="0.2">
      <c r="A6715" s="4"/>
      <c r="B6715" s="7"/>
      <c r="C6715" s="8" t="str">
        <f>IFERROR(VLOOKUP(B6715,Tabla2[#All],2,FALSE),"")</f>
        <v/>
      </c>
      <c r="D6715" s="24"/>
      <c r="E6715" s="9" t="str">
        <f>IFERROR(VLOOKUP(D6715,Tabla1[],2,FALSE),"")</f>
        <v/>
      </c>
      <c r="G6715" s="24"/>
      <c r="L6715" s="3" t="str">
        <f t="shared" si="625"/>
        <v/>
      </c>
      <c r="M6715" s="24"/>
      <c r="N6715" s="24"/>
      <c r="T6715" s="6"/>
      <c r="U6715" s="6"/>
      <c r="V6715" s="10">
        <f t="shared" si="626"/>
        <v>0</v>
      </c>
      <c r="W6715" s="6"/>
      <c r="X6715" s="10">
        <f t="shared" si="627"/>
        <v>0</v>
      </c>
      <c r="Y6715" s="30"/>
      <c r="Z6715" s="30"/>
      <c r="AA6715" s="6"/>
      <c r="AB6715" s="6"/>
      <c r="AC6715" s="6"/>
      <c r="AD6715" s="6"/>
      <c r="AE6715" s="6"/>
      <c r="AF6715" s="12">
        <f t="shared" si="628"/>
        <v>0</v>
      </c>
      <c r="AG6715" s="6"/>
      <c r="AH6715" s="6"/>
      <c r="AI6715" s="6"/>
      <c r="AJ6715" s="6"/>
      <c r="AK6715" s="6"/>
      <c r="AL6715" s="12">
        <f t="shared" si="629"/>
        <v>0</v>
      </c>
      <c r="AM6715" s="11" t="str">
        <f t="shared" si="624"/>
        <v/>
      </c>
      <c r="AN6715" s="7"/>
      <c r="AO6715" s="6"/>
    </row>
    <row r="6716" spans="1:41" ht="15.75" customHeight="1" x14ac:dyDescent="0.2">
      <c r="A6716" s="4"/>
      <c r="B6716" s="7"/>
      <c r="C6716" s="8" t="str">
        <f>IFERROR(VLOOKUP(B6716,Tabla2[#All],2,FALSE),"")</f>
        <v/>
      </c>
      <c r="D6716" s="24"/>
      <c r="E6716" s="9" t="str">
        <f>IFERROR(VLOOKUP(D6716,Tabla1[],2,FALSE),"")</f>
        <v/>
      </c>
      <c r="G6716" s="24"/>
      <c r="L6716" s="3" t="str">
        <f t="shared" si="625"/>
        <v/>
      </c>
      <c r="M6716" s="24"/>
      <c r="N6716" s="24"/>
      <c r="T6716" s="6"/>
      <c r="U6716" s="6"/>
      <c r="V6716" s="10">
        <f t="shared" si="626"/>
        <v>0</v>
      </c>
      <c r="W6716" s="6"/>
      <c r="X6716" s="10">
        <f t="shared" si="627"/>
        <v>0</v>
      </c>
      <c r="Y6716" s="30"/>
      <c r="Z6716" s="30"/>
      <c r="AA6716" s="6"/>
      <c r="AB6716" s="6"/>
      <c r="AC6716" s="6"/>
      <c r="AD6716" s="6"/>
      <c r="AE6716" s="6"/>
      <c r="AF6716" s="12">
        <f t="shared" si="628"/>
        <v>0</v>
      </c>
      <c r="AG6716" s="6"/>
      <c r="AH6716" s="6"/>
      <c r="AI6716" s="6"/>
      <c r="AJ6716" s="6"/>
      <c r="AK6716" s="6"/>
      <c r="AL6716" s="12">
        <f t="shared" si="629"/>
        <v>0</v>
      </c>
      <c r="AM6716" s="11" t="str">
        <f t="shared" si="624"/>
        <v/>
      </c>
      <c r="AN6716" s="7"/>
      <c r="AO6716" s="6"/>
    </row>
    <row r="6717" spans="1:41" ht="15.75" customHeight="1" x14ac:dyDescent="0.2">
      <c r="A6717" s="4"/>
      <c r="B6717" s="7"/>
      <c r="C6717" s="8" t="str">
        <f>IFERROR(VLOOKUP(B6717,Tabla2[#All],2,FALSE),"")</f>
        <v/>
      </c>
      <c r="D6717" s="24"/>
      <c r="E6717" s="9" t="str">
        <f>IFERROR(VLOOKUP(D6717,Tabla1[],2,FALSE),"")</f>
        <v/>
      </c>
      <c r="G6717" s="24"/>
      <c r="L6717" s="3" t="str">
        <f t="shared" si="625"/>
        <v/>
      </c>
      <c r="M6717" s="24"/>
      <c r="N6717" s="24"/>
      <c r="T6717" s="6"/>
      <c r="U6717" s="6"/>
      <c r="V6717" s="10">
        <f t="shared" si="626"/>
        <v>0</v>
      </c>
      <c r="W6717" s="6"/>
      <c r="X6717" s="10">
        <f t="shared" si="627"/>
        <v>0</v>
      </c>
      <c r="Y6717" s="30"/>
      <c r="Z6717" s="30"/>
      <c r="AA6717" s="6"/>
      <c r="AB6717" s="6"/>
      <c r="AC6717" s="6"/>
      <c r="AD6717" s="6"/>
      <c r="AE6717" s="6"/>
      <c r="AF6717" s="12">
        <f t="shared" si="628"/>
        <v>0</v>
      </c>
      <c r="AG6717" s="6"/>
      <c r="AH6717" s="6"/>
      <c r="AI6717" s="6"/>
      <c r="AJ6717" s="6"/>
      <c r="AK6717" s="6"/>
      <c r="AL6717" s="12">
        <f t="shared" si="629"/>
        <v>0</v>
      </c>
      <c r="AM6717" s="11" t="str">
        <f t="shared" si="624"/>
        <v/>
      </c>
      <c r="AN6717" s="7"/>
      <c r="AO6717" s="6"/>
    </row>
    <row r="6718" spans="1:41" ht="15.75" customHeight="1" x14ac:dyDescent="0.2">
      <c r="A6718" s="4"/>
      <c r="B6718" s="7"/>
      <c r="C6718" s="8" t="str">
        <f>IFERROR(VLOOKUP(B6718,Tabla2[#All],2,FALSE),"")</f>
        <v/>
      </c>
      <c r="D6718" s="24"/>
      <c r="E6718" s="9" t="str">
        <f>IFERROR(VLOOKUP(D6718,Tabla1[],2,FALSE),"")</f>
        <v/>
      </c>
      <c r="G6718" s="24"/>
      <c r="L6718" s="3" t="str">
        <f t="shared" si="625"/>
        <v/>
      </c>
      <c r="M6718" s="24"/>
      <c r="N6718" s="24"/>
      <c r="T6718" s="6"/>
      <c r="U6718" s="6"/>
      <c r="V6718" s="10">
        <f t="shared" si="626"/>
        <v>0</v>
      </c>
      <c r="W6718" s="6"/>
      <c r="X6718" s="10">
        <f t="shared" si="627"/>
        <v>0</v>
      </c>
      <c r="Y6718" s="30"/>
      <c r="Z6718" s="30"/>
      <c r="AA6718" s="6"/>
      <c r="AB6718" s="6"/>
      <c r="AC6718" s="6"/>
      <c r="AD6718" s="6"/>
      <c r="AE6718" s="6"/>
      <c r="AF6718" s="12">
        <f t="shared" si="628"/>
        <v>0</v>
      </c>
      <c r="AG6718" s="6"/>
      <c r="AH6718" s="6"/>
      <c r="AI6718" s="6"/>
      <c r="AJ6718" s="6"/>
      <c r="AK6718" s="6"/>
      <c r="AL6718" s="12">
        <f t="shared" si="629"/>
        <v>0</v>
      </c>
      <c r="AM6718" s="11" t="str">
        <f t="shared" si="624"/>
        <v/>
      </c>
      <c r="AN6718" s="7"/>
      <c r="AO6718" s="6"/>
    </row>
    <row r="6719" spans="1:41" ht="15.75" customHeight="1" x14ac:dyDescent="0.2">
      <c r="A6719" s="4"/>
      <c r="B6719" s="7"/>
      <c r="C6719" s="8" t="str">
        <f>IFERROR(VLOOKUP(B6719,Tabla2[#All],2,FALSE),"")</f>
        <v/>
      </c>
      <c r="D6719" s="24"/>
      <c r="E6719" s="9" t="str">
        <f>IFERROR(VLOOKUP(D6719,Tabla1[],2,FALSE),"")</f>
        <v/>
      </c>
      <c r="G6719" s="24"/>
      <c r="L6719" s="3" t="str">
        <f t="shared" si="625"/>
        <v/>
      </c>
      <c r="M6719" s="24"/>
      <c r="N6719" s="24"/>
      <c r="T6719" s="6"/>
      <c r="U6719" s="6"/>
      <c r="V6719" s="10">
        <f t="shared" si="626"/>
        <v>0</v>
      </c>
      <c r="W6719" s="6"/>
      <c r="X6719" s="10">
        <f t="shared" si="627"/>
        <v>0</v>
      </c>
      <c r="Y6719" s="30"/>
      <c r="Z6719" s="30"/>
      <c r="AA6719" s="6"/>
      <c r="AB6719" s="6"/>
      <c r="AC6719" s="6"/>
      <c r="AD6719" s="6"/>
      <c r="AE6719" s="6"/>
      <c r="AF6719" s="12">
        <f t="shared" si="628"/>
        <v>0</v>
      </c>
      <c r="AG6719" s="6"/>
      <c r="AH6719" s="6"/>
      <c r="AI6719" s="6"/>
      <c r="AJ6719" s="6"/>
      <c r="AK6719" s="6"/>
      <c r="AL6719" s="12">
        <f t="shared" si="629"/>
        <v>0</v>
      </c>
      <c r="AM6719" s="11" t="str">
        <f t="shared" si="624"/>
        <v/>
      </c>
      <c r="AN6719" s="7"/>
      <c r="AO6719" s="6"/>
    </row>
    <row r="6720" spans="1:41" ht="15.75" customHeight="1" x14ac:dyDescent="0.2">
      <c r="A6720" s="4"/>
      <c r="B6720" s="7"/>
      <c r="C6720" s="8" t="str">
        <f>IFERROR(VLOOKUP(B6720,Tabla2[#All],2,FALSE),"")</f>
        <v/>
      </c>
      <c r="D6720" s="24"/>
      <c r="E6720" s="9" t="str">
        <f>IFERROR(VLOOKUP(D6720,Tabla1[],2,FALSE),"")</f>
        <v/>
      </c>
      <c r="G6720" s="24"/>
      <c r="L6720" s="3" t="str">
        <f t="shared" si="625"/>
        <v/>
      </c>
      <c r="M6720" s="24"/>
      <c r="N6720" s="24"/>
      <c r="T6720" s="6"/>
      <c r="U6720" s="6"/>
      <c r="V6720" s="10">
        <f t="shared" si="626"/>
        <v>0</v>
      </c>
      <c r="W6720" s="6"/>
      <c r="X6720" s="10">
        <f t="shared" si="627"/>
        <v>0</v>
      </c>
      <c r="Y6720" s="30"/>
      <c r="Z6720" s="30"/>
      <c r="AA6720" s="6"/>
      <c r="AB6720" s="6"/>
      <c r="AC6720" s="6"/>
      <c r="AD6720" s="6"/>
      <c r="AE6720" s="6"/>
      <c r="AF6720" s="12">
        <f t="shared" si="628"/>
        <v>0</v>
      </c>
      <c r="AG6720" s="6"/>
      <c r="AH6720" s="6"/>
      <c r="AI6720" s="6"/>
      <c r="AJ6720" s="6"/>
      <c r="AK6720" s="6"/>
      <c r="AL6720" s="12">
        <f t="shared" si="629"/>
        <v>0</v>
      </c>
      <c r="AM6720" s="11" t="str">
        <f t="shared" si="624"/>
        <v/>
      </c>
      <c r="AN6720" s="7"/>
      <c r="AO6720" s="6"/>
    </row>
    <row r="6721" spans="1:41" ht="15.75" customHeight="1" x14ac:dyDescent="0.2">
      <c r="A6721" s="4"/>
      <c r="B6721" s="7"/>
      <c r="C6721" s="8" t="str">
        <f>IFERROR(VLOOKUP(B6721,Tabla2[#All],2,FALSE),"")</f>
        <v/>
      </c>
      <c r="D6721" s="24"/>
      <c r="E6721" s="9" t="str">
        <f>IFERROR(VLOOKUP(D6721,Tabla1[],2,FALSE),"")</f>
        <v/>
      </c>
      <c r="G6721" s="24"/>
      <c r="L6721" s="3" t="str">
        <f t="shared" si="625"/>
        <v/>
      </c>
      <c r="M6721" s="24"/>
      <c r="N6721" s="24"/>
      <c r="T6721" s="6"/>
      <c r="U6721" s="6"/>
      <c r="V6721" s="10">
        <f t="shared" si="626"/>
        <v>0</v>
      </c>
      <c r="W6721" s="6"/>
      <c r="X6721" s="10">
        <f t="shared" si="627"/>
        <v>0</v>
      </c>
      <c r="Y6721" s="30"/>
      <c r="Z6721" s="30"/>
      <c r="AA6721" s="6"/>
      <c r="AB6721" s="6"/>
      <c r="AC6721" s="6"/>
      <c r="AD6721" s="6"/>
      <c r="AE6721" s="6"/>
      <c r="AF6721" s="12">
        <f t="shared" si="628"/>
        <v>0</v>
      </c>
      <c r="AG6721" s="6"/>
      <c r="AH6721" s="6"/>
      <c r="AI6721" s="6"/>
      <c r="AJ6721" s="6"/>
      <c r="AK6721" s="6"/>
      <c r="AL6721" s="12">
        <f t="shared" si="629"/>
        <v>0</v>
      </c>
      <c r="AM6721" s="11" t="str">
        <f t="shared" si="624"/>
        <v/>
      </c>
      <c r="AN6721" s="7"/>
      <c r="AO6721" s="6"/>
    </row>
    <row r="6722" spans="1:41" ht="15.75" customHeight="1" x14ac:dyDescent="0.2">
      <c r="A6722" s="4"/>
      <c r="B6722" s="7"/>
      <c r="C6722" s="8" t="str">
        <f>IFERROR(VLOOKUP(B6722,Tabla2[#All],2,FALSE),"")</f>
        <v/>
      </c>
      <c r="D6722" s="24"/>
      <c r="E6722" s="9" t="str">
        <f>IFERROR(VLOOKUP(D6722,Tabla1[],2,FALSE),"")</f>
        <v/>
      </c>
      <c r="G6722" s="24"/>
      <c r="L6722" s="3" t="str">
        <f t="shared" si="625"/>
        <v/>
      </c>
      <c r="M6722" s="24"/>
      <c r="N6722" s="24"/>
      <c r="T6722" s="6"/>
      <c r="U6722" s="6"/>
      <c r="V6722" s="10">
        <f t="shared" si="626"/>
        <v>0</v>
      </c>
      <c r="W6722" s="6"/>
      <c r="X6722" s="10">
        <f t="shared" si="627"/>
        <v>0</v>
      </c>
      <c r="Y6722" s="30"/>
      <c r="Z6722" s="30"/>
      <c r="AA6722" s="6"/>
      <c r="AB6722" s="6"/>
      <c r="AC6722" s="6"/>
      <c r="AD6722" s="6"/>
      <c r="AE6722" s="6"/>
      <c r="AF6722" s="12">
        <f t="shared" si="628"/>
        <v>0</v>
      </c>
      <c r="AG6722" s="6"/>
      <c r="AH6722" s="6"/>
      <c r="AI6722" s="6"/>
      <c r="AJ6722" s="6"/>
      <c r="AK6722" s="6"/>
      <c r="AL6722" s="12">
        <f t="shared" si="629"/>
        <v>0</v>
      </c>
      <c r="AM6722" s="11" t="str">
        <f t="shared" si="624"/>
        <v/>
      </c>
      <c r="AN6722" s="7"/>
      <c r="AO6722" s="6"/>
    </row>
    <row r="6723" spans="1:41" ht="15.75" customHeight="1" x14ac:dyDescent="0.2">
      <c r="A6723" s="4"/>
      <c r="B6723" s="7"/>
      <c r="C6723" s="8" t="str">
        <f>IFERROR(VLOOKUP(B6723,Tabla2[#All],2,FALSE),"")</f>
        <v/>
      </c>
      <c r="D6723" s="24"/>
      <c r="E6723" s="9" t="str">
        <f>IFERROR(VLOOKUP(D6723,Tabla1[],2,FALSE),"")</f>
        <v/>
      </c>
      <c r="G6723" s="24"/>
      <c r="L6723" s="3" t="str">
        <f t="shared" si="625"/>
        <v/>
      </c>
      <c r="M6723" s="24"/>
      <c r="N6723" s="24"/>
      <c r="T6723" s="6"/>
      <c r="U6723" s="6"/>
      <c r="V6723" s="10">
        <f t="shared" si="626"/>
        <v>0</v>
      </c>
      <c r="W6723" s="6"/>
      <c r="X6723" s="10">
        <f t="shared" si="627"/>
        <v>0</v>
      </c>
      <c r="Y6723" s="30"/>
      <c r="Z6723" s="30"/>
      <c r="AA6723" s="6"/>
      <c r="AB6723" s="6"/>
      <c r="AC6723" s="6"/>
      <c r="AD6723" s="6"/>
      <c r="AE6723" s="6"/>
      <c r="AF6723" s="12">
        <f t="shared" si="628"/>
        <v>0</v>
      </c>
      <c r="AG6723" s="6"/>
      <c r="AH6723" s="6"/>
      <c r="AI6723" s="6"/>
      <c r="AJ6723" s="6"/>
      <c r="AK6723" s="6"/>
      <c r="AL6723" s="12">
        <f t="shared" si="629"/>
        <v>0</v>
      </c>
      <c r="AM6723" s="11" t="str">
        <f t="shared" si="624"/>
        <v/>
      </c>
      <c r="AN6723" s="7"/>
      <c r="AO6723" s="6"/>
    </row>
    <row r="6724" spans="1:41" ht="15.75" customHeight="1" x14ac:dyDescent="0.2">
      <c r="A6724" s="4"/>
      <c r="B6724" s="7"/>
      <c r="C6724" s="8" t="str">
        <f>IFERROR(VLOOKUP(B6724,Tabla2[#All],2,FALSE),"")</f>
        <v/>
      </c>
      <c r="D6724" s="24"/>
      <c r="E6724" s="9" t="str">
        <f>IFERROR(VLOOKUP(D6724,Tabla1[],2,FALSE),"")</f>
        <v/>
      </c>
      <c r="G6724" s="24"/>
      <c r="L6724" s="3" t="str">
        <f t="shared" si="625"/>
        <v/>
      </c>
      <c r="M6724" s="24"/>
      <c r="N6724" s="24"/>
      <c r="T6724" s="6"/>
      <c r="U6724" s="6"/>
      <c r="V6724" s="10">
        <f t="shared" si="626"/>
        <v>0</v>
      </c>
      <c r="W6724" s="6"/>
      <c r="X6724" s="10">
        <f t="shared" si="627"/>
        <v>0</v>
      </c>
      <c r="Y6724" s="30"/>
      <c r="Z6724" s="30"/>
      <c r="AA6724" s="6"/>
      <c r="AB6724" s="6"/>
      <c r="AC6724" s="6"/>
      <c r="AD6724" s="6"/>
      <c r="AE6724" s="6"/>
      <c r="AF6724" s="12">
        <f t="shared" si="628"/>
        <v>0</v>
      </c>
      <c r="AG6724" s="6"/>
      <c r="AH6724" s="6"/>
      <c r="AI6724" s="6"/>
      <c r="AJ6724" s="6"/>
      <c r="AK6724" s="6"/>
      <c r="AL6724" s="12">
        <f t="shared" si="629"/>
        <v>0</v>
      </c>
      <c r="AM6724" s="11" t="str">
        <f t="shared" si="624"/>
        <v/>
      </c>
      <c r="AN6724" s="7"/>
      <c r="AO6724" s="6"/>
    </row>
    <row r="6725" spans="1:41" ht="15.75" customHeight="1" x14ac:dyDescent="0.2">
      <c r="A6725" s="4"/>
      <c r="B6725" s="7"/>
      <c r="C6725" s="8" t="str">
        <f>IFERROR(VLOOKUP(B6725,Tabla2[#All],2,FALSE),"")</f>
        <v/>
      </c>
      <c r="D6725" s="24"/>
      <c r="E6725" s="9" t="str">
        <f>IFERROR(VLOOKUP(D6725,Tabla1[],2,FALSE),"")</f>
        <v/>
      </c>
      <c r="G6725" s="24"/>
      <c r="L6725" s="3" t="str">
        <f t="shared" si="625"/>
        <v/>
      </c>
      <c r="M6725" s="24"/>
      <c r="N6725" s="24"/>
      <c r="T6725" s="6"/>
      <c r="U6725" s="6"/>
      <c r="V6725" s="10">
        <f t="shared" si="626"/>
        <v>0</v>
      </c>
      <c r="W6725" s="6"/>
      <c r="X6725" s="10">
        <f t="shared" si="627"/>
        <v>0</v>
      </c>
      <c r="Y6725" s="30"/>
      <c r="Z6725" s="30"/>
      <c r="AA6725" s="6"/>
      <c r="AB6725" s="6"/>
      <c r="AC6725" s="6"/>
      <c r="AD6725" s="6"/>
      <c r="AE6725" s="6"/>
      <c r="AF6725" s="12">
        <f t="shared" si="628"/>
        <v>0</v>
      </c>
      <c r="AG6725" s="6"/>
      <c r="AH6725" s="6"/>
      <c r="AI6725" s="6"/>
      <c r="AJ6725" s="6"/>
      <c r="AK6725" s="6"/>
      <c r="AL6725" s="12">
        <f t="shared" si="629"/>
        <v>0</v>
      </c>
      <c r="AM6725" s="11" t="str">
        <f t="shared" si="624"/>
        <v/>
      </c>
      <c r="AN6725" s="7"/>
      <c r="AO6725" s="6"/>
    </row>
    <row r="6726" spans="1:41" ht="15.75" customHeight="1" x14ac:dyDescent="0.2">
      <c r="A6726" s="4"/>
      <c r="B6726" s="7"/>
      <c r="C6726" s="8" t="str">
        <f>IFERROR(VLOOKUP(B6726,Tabla2[#All],2,FALSE),"")</f>
        <v/>
      </c>
      <c r="D6726" s="24"/>
      <c r="E6726" s="9" t="str">
        <f>IFERROR(VLOOKUP(D6726,Tabla1[],2,FALSE),"")</f>
        <v/>
      </c>
      <c r="G6726" s="24"/>
      <c r="L6726" s="3" t="str">
        <f t="shared" si="625"/>
        <v/>
      </c>
      <c r="M6726" s="24"/>
      <c r="N6726" s="24"/>
      <c r="T6726" s="6"/>
      <c r="U6726" s="6"/>
      <c r="V6726" s="10">
        <f t="shared" si="626"/>
        <v>0</v>
      </c>
      <c r="W6726" s="6"/>
      <c r="X6726" s="10">
        <f t="shared" si="627"/>
        <v>0</v>
      </c>
      <c r="Y6726" s="30"/>
      <c r="Z6726" s="30"/>
      <c r="AA6726" s="6"/>
      <c r="AB6726" s="6"/>
      <c r="AC6726" s="6"/>
      <c r="AD6726" s="6"/>
      <c r="AE6726" s="6"/>
      <c r="AF6726" s="12">
        <f t="shared" si="628"/>
        <v>0</v>
      </c>
      <c r="AG6726" s="6"/>
      <c r="AH6726" s="6"/>
      <c r="AI6726" s="6"/>
      <c r="AJ6726" s="6"/>
      <c r="AK6726" s="6"/>
      <c r="AL6726" s="12">
        <f t="shared" si="629"/>
        <v>0</v>
      </c>
      <c r="AM6726" s="11" t="str">
        <f t="shared" si="624"/>
        <v/>
      </c>
      <c r="AN6726" s="7"/>
      <c r="AO6726" s="6"/>
    </row>
    <row r="6727" spans="1:41" ht="15.75" customHeight="1" x14ac:dyDescent="0.2">
      <c r="A6727" s="4"/>
      <c r="B6727" s="7"/>
      <c r="C6727" s="8" t="str">
        <f>IFERROR(VLOOKUP(B6727,Tabla2[#All],2,FALSE),"")</f>
        <v/>
      </c>
      <c r="D6727" s="24"/>
      <c r="E6727" s="9" t="str">
        <f>IFERROR(VLOOKUP(D6727,Tabla1[],2,FALSE),"")</f>
        <v/>
      </c>
      <c r="G6727" s="24"/>
      <c r="L6727" s="3" t="str">
        <f t="shared" si="625"/>
        <v/>
      </c>
      <c r="M6727" s="24"/>
      <c r="N6727" s="24"/>
      <c r="T6727" s="6"/>
      <c r="U6727" s="6"/>
      <c r="V6727" s="10">
        <f t="shared" si="626"/>
        <v>0</v>
      </c>
      <c r="W6727" s="6"/>
      <c r="X6727" s="10">
        <f t="shared" si="627"/>
        <v>0</v>
      </c>
      <c r="Y6727" s="30"/>
      <c r="Z6727" s="30"/>
      <c r="AA6727" s="6"/>
      <c r="AB6727" s="6"/>
      <c r="AC6727" s="6"/>
      <c r="AD6727" s="6"/>
      <c r="AE6727" s="6"/>
      <c r="AF6727" s="12">
        <f t="shared" si="628"/>
        <v>0</v>
      </c>
      <c r="AG6727" s="6"/>
      <c r="AH6727" s="6"/>
      <c r="AI6727" s="6"/>
      <c r="AJ6727" s="6"/>
      <c r="AK6727" s="6"/>
      <c r="AL6727" s="12">
        <f t="shared" si="629"/>
        <v>0</v>
      </c>
      <c r="AM6727" s="11" t="str">
        <f t="shared" ref="AM6727:AM6790" si="630">IF(SUM(AF6727+AL6727)=0,"",IF(SUM(AF6727+AL6727)=Z6727,"Ok","Error en Montos"))</f>
        <v/>
      </c>
      <c r="AN6727" s="7"/>
      <c r="AO6727" s="6"/>
    </row>
    <row r="6728" spans="1:41" ht="15.75" customHeight="1" x14ac:dyDescent="0.2">
      <c r="A6728" s="4"/>
      <c r="B6728" s="7"/>
      <c r="C6728" s="8" t="str">
        <f>IFERROR(VLOOKUP(B6728,Tabla2[#All],2,FALSE),"")</f>
        <v/>
      </c>
      <c r="D6728" s="24"/>
      <c r="E6728" s="9" t="str">
        <f>IFERROR(VLOOKUP(D6728,Tabla1[],2,FALSE),"")</f>
        <v/>
      </c>
      <c r="G6728" s="24"/>
      <c r="L6728" s="3" t="str">
        <f t="shared" ref="L6728:L6791" si="631">IF(AND(J6728&lt;&gt;"",K6728&lt;&gt;""),DATEDIF(J6728,K6728,"d")+1,"")</f>
        <v/>
      </c>
      <c r="M6728" s="24"/>
      <c r="N6728" s="24"/>
      <c r="T6728" s="6"/>
      <c r="U6728" s="6"/>
      <c r="V6728" s="10">
        <f t="shared" ref="V6728:V6791" si="632">SUM(T6728+U6728)</f>
        <v>0</v>
      </c>
      <c r="W6728" s="6"/>
      <c r="X6728" s="10">
        <f t="shared" ref="X6728:X6791" si="633">V6728-W6728</f>
        <v>0</v>
      </c>
      <c r="Y6728" s="30"/>
      <c r="Z6728" s="30"/>
      <c r="AA6728" s="6"/>
      <c r="AB6728" s="6"/>
      <c r="AC6728" s="6"/>
      <c r="AD6728" s="6"/>
      <c r="AE6728" s="6"/>
      <c r="AF6728" s="12">
        <f t="shared" ref="AF6728:AF6791" si="634">SUM(AA6728:AD6728)</f>
        <v>0</v>
      </c>
      <c r="AG6728" s="6"/>
      <c r="AH6728" s="6"/>
      <c r="AI6728" s="6"/>
      <c r="AJ6728" s="6"/>
      <c r="AK6728" s="6"/>
      <c r="AL6728" s="12">
        <f t="shared" ref="AL6728:AL6791" si="635">SUM(AG6728:AJ6728)</f>
        <v>0</v>
      </c>
      <c r="AM6728" s="11" t="str">
        <f t="shared" si="630"/>
        <v/>
      </c>
      <c r="AN6728" s="7"/>
      <c r="AO6728" s="6"/>
    </row>
    <row r="6729" spans="1:41" ht="15.75" customHeight="1" x14ac:dyDescent="0.2">
      <c r="A6729" s="4"/>
      <c r="B6729" s="7"/>
      <c r="C6729" s="8" t="str">
        <f>IFERROR(VLOOKUP(B6729,Tabla2[#All],2,FALSE),"")</f>
        <v/>
      </c>
      <c r="D6729" s="24"/>
      <c r="E6729" s="9" t="str">
        <f>IFERROR(VLOOKUP(D6729,Tabla1[],2,FALSE),"")</f>
        <v/>
      </c>
      <c r="G6729" s="24"/>
      <c r="L6729" s="3" t="str">
        <f t="shared" si="631"/>
        <v/>
      </c>
      <c r="M6729" s="24"/>
      <c r="N6729" s="24"/>
      <c r="T6729" s="6"/>
      <c r="U6729" s="6"/>
      <c r="V6729" s="10">
        <f t="shared" si="632"/>
        <v>0</v>
      </c>
      <c r="W6729" s="6"/>
      <c r="X6729" s="10">
        <f t="shared" si="633"/>
        <v>0</v>
      </c>
      <c r="Y6729" s="30"/>
      <c r="Z6729" s="30"/>
      <c r="AA6729" s="6"/>
      <c r="AB6729" s="6"/>
      <c r="AC6729" s="6"/>
      <c r="AD6729" s="6"/>
      <c r="AE6729" s="6"/>
      <c r="AF6729" s="12">
        <f t="shared" si="634"/>
        <v>0</v>
      </c>
      <c r="AG6729" s="6"/>
      <c r="AH6729" s="6"/>
      <c r="AI6729" s="6"/>
      <c r="AJ6729" s="6"/>
      <c r="AK6729" s="6"/>
      <c r="AL6729" s="12">
        <f t="shared" si="635"/>
        <v>0</v>
      </c>
      <c r="AM6729" s="11" t="str">
        <f t="shared" si="630"/>
        <v/>
      </c>
      <c r="AN6729" s="7"/>
      <c r="AO6729" s="6"/>
    </row>
    <row r="6730" spans="1:41" ht="15.75" customHeight="1" x14ac:dyDescent="0.2">
      <c r="A6730" s="4"/>
      <c r="B6730" s="7"/>
      <c r="C6730" s="8" t="str">
        <f>IFERROR(VLOOKUP(B6730,Tabla2[#All],2,FALSE),"")</f>
        <v/>
      </c>
      <c r="D6730" s="24"/>
      <c r="E6730" s="9" t="str">
        <f>IFERROR(VLOOKUP(D6730,Tabla1[],2,FALSE),"")</f>
        <v/>
      </c>
      <c r="G6730" s="24"/>
      <c r="L6730" s="3" t="str">
        <f t="shared" si="631"/>
        <v/>
      </c>
      <c r="M6730" s="24"/>
      <c r="N6730" s="24"/>
      <c r="T6730" s="6"/>
      <c r="U6730" s="6"/>
      <c r="V6730" s="10">
        <f t="shared" si="632"/>
        <v>0</v>
      </c>
      <c r="W6730" s="6"/>
      <c r="X6730" s="10">
        <f t="shared" si="633"/>
        <v>0</v>
      </c>
      <c r="Y6730" s="30"/>
      <c r="Z6730" s="30"/>
      <c r="AA6730" s="6"/>
      <c r="AB6730" s="6"/>
      <c r="AC6730" s="6"/>
      <c r="AD6730" s="6"/>
      <c r="AE6730" s="6"/>
      <c r="AF6730" s="12">
        <f t="shared" si="634"/>
        <v>0</v>
      </c>
      <c r="AG6730" s="6"/>
      <c r="AH6730" s="6"/>
      <c r="AI6730" s="6"/>
      <c r="AJ6730" s="6"/>
      <c r="AK6730" s="6"/>
      <c r="AL6730" s="12">
        <f t="shared" si="635"/>
        <v>0</v>
      </c>
      <c r="AM6730" s="11" t="str">
        <f t="shared" si="630"/>
        <v/>
      </c>
      <c r="AN6730" s="7"/>
      <c r="AO6730" s="6"/>
    </row>
    <row r="6731" spans="1:41" ht="15.75" customHeight="1" x14ac:dyDescent="0.2">
      <c r="A6731" s="4"/>
      <c r="B6731" s="7"/>
      <c r="C6731" s="8" t="str">
        <f>IFERROR(VLOOKUP(B6731,Tabla2[#All],2,FALSE),"")</f>
        <v/>
      </c>
      <c r="D6731" s="24"/>
      <c r="E6731" s="9" t="str">
        <f>IFERROR(VLOOKUP(D6731,Tabla1[],2,FALSE),"")</f>
        <v/>
      </c>
      <c r="G6731" s="24"/>
      <c r="L6731" s="3" t="str">
        <f t="shared" si="631"/>
        <v/>
      </c>
      <c r="M6731" s="24"/>
      <c r="N6731" s="24"/>
      <c r="T6731" s="6"/>
      <c r="U6731" s="6"/>
      <c r="V6731" s="10">
        <f t="shared" si="632"/>
        <v>0</v>
      </c>
      <c r="W6731" s="6"/>
      <c r="X6731" s="10">
        <f t="shared" si="633"/>
        <v>0</v>
      </c>
      <c r="Y6731" s="30"/>
      <c r="Z6731" s="30"/>
      <c r="AA6731" s="6"/>
      <c r="AB6731" s="6"/>
      <c r="AC6731" s="6"/>
      <c r="AD6731" s="6"/>
      <c r="AE6731" s="6"/>
      <c r="AF6731" s="12">
        <f t="shared" si="634"/>
        <v>0</v>
      </c>
      <c r="AG6731" s="6"/>
      <c r="AH6731" s="6"/>
      <c r="AI6731" s="6"/>
      <c r="AJ6731" s="6"/>
      <c r="AK6731" s="6"/>
      <c r="AL6731" s="12">
        <f t="shared" si="635"/>
        <v>0</v>
      </c>
      <c r="AM6731" s="11" t="str">
        <f t="shared" si="630"/>
        <v/>
      </c>
      <c r="AN6731" s="7"/>
      <c r="AO6731" s="6"/>
    </row>
    <row r="6732" spans="1:41" ht="15.75" customHeight="1" x14ac:dyDescent="0.2">
      <c r="A6732" s="4"/>
      <c r="B6732" s="7"/>
      <c r="C6732" s="8" t="str">
        <f>IFERROR(VLOOKUP(B6732,Tabla2[#All],2,FALSE),"")</f>
        <v/>
      </c>
      <c r="D6732" s="24"/>
      <c r="E6732" s="9" t="str">
        <f>IFERROR(VLOOKUP(D6732,Tabla1[],2,FALSE),"")</f>
        <v/>
      </c>
      <c r="G6732" s="24"/>
      <c r="L6732" s="3" t="str">
        <f t="shared" si="631"/>
        <v/>
      </c>
      <c r="M6732" s="24"/>
      <c r="N6732" s="24"/>
      <c r="T6732" s="6"/>
      <c r="U6732" s="6"/>
      <c r="V6732" s="10">
        <f t="shared" si="632"/>
        <v>0</v>
      </c>
      <c r="W6732" s="6"/>
      <c r="X6732" s="10">
        <f t="shared" si="633"/>
        <v>0</v>
      </c>
      <c r="Y6732" s="30"/>
      <c r="Z6732" s="30"/>
      <c r="AA6732" s="6"/>
      <c r="AB6732" s="6"/>
      <c r="AC6732" s="6"/>
      <c r="AD6732" s="6"/>
      <c r="AE6732" s="6"/>
      <c r="AF6732" s="12">
        <f t="shared" si="634"/>
        <v>0</v>
      </c>
      <c r="AG6732" s="6"/>
      <c r="AH6732" s="6"/>
      <c r="AI6732" s="6"/>
      <c r="AJ6732" s="6"/>
      <c r="AK6732" s="6"/>
      <c r="AL6732" s="12">
        <f t="shared" si="635"/>
        <v>0</v>
      </c>
      <c r="AM6732" s="11" t="str">
        <f t="shared" si="630"/>
        <v/>
      </c>
      <c r="AN6732" s="7"/>
      <c r="AO6732" s="6"/>
    </row>
    <row r="6733" spans="1:41" ht="15.75" customHeight="1" x14ac:dyDescent="0.2">
      <c r="A6733" s="4"/>
      <c r="B6733" s="7"/>
      <c r="C6733" s="8" t="str">
        <f>IFERROR(VLOOKUP(B6733,Tabla2[#All],2,FALSE),"")</f>
        <v/>
      </c>
      <c r="D6733" s="24"/>
      <c r="E6733" s="9" t="str">
        <f>IFERROR(VLOOKUP(D6733,Tabla1[],2,FALSE),"")</f>
        <v/>
      </c>
      <c r="G6733" s="24"/>
      <c r="L6733" s="3" t="str">
        <f t="shared" si="631"/>
        <v/>
      </c>
      <c r="M6733" s="24"/>
      <c r="N6733" s="24"/>
      <c r="T6733" s="6"/>
      <c r="U6733" s="6"/>
      <c r="V6733" s="10">
        <f t="shared" si="632"/>
        <v>0</v>
      </c>
      <c r="W6733" s="6"/>
      <c r="X6733" s="10">
        <f t="shared" si="633"/>
        <v>0</v>
      </c>
      <c r="Y6733" s="30"/>
      <c r="Z6733" s="30"/>
      <c r="AA6733" s="6"/>
      <c r="AB6733" s="6"/>
      <c r="AC6733" s="6"/>
      <c r="AD6733" s="6"/>
      <c r="AE6733" s="6"/>
      <c r="AF6733" s="12">
        <f t="shared" si="634"/>
        <v>0</v>
      </c>
      <c r="AG6733" s="6"/>
      <c r="AH6733" s="6"/>
      <c r="AI6733" s="6"/>
      <c r="AJ6733" s="6"/>
      <c r="AK6733" s="6"/>
      <c r="AL6733" s="12">
        <f t="shared" si="635"/>
        <v>0</v>
      </c>
      <c r="AM6733" s="11" t="str">
        <f t="shared" si="630"/>
        <v/>
      </c>
      <c r="AN6733" s="7"/>
      <c r="AO6733" s="6"/>
    </row>
    <row r="6734" spans="1:41" ht="15.75" customHeight="1" x14ac:dyDescent="0.2">
      <c r="A6734" s="4"/>
      <c r="B6734" s="7"/>
      <c r="C6734" s="8" t="str">
        <f>IFERROR(VLOOKUP(B6734,Tabla2[#All],2,FALSE),"")</f>
        <v/>
      </c>
      <c r="D6734" s="24"/>
      <c r="E6734" s="9" t="str">
        <f>IFERROR(VLOOKUP(D6734,Tabla1[],2,FALSE),"")</f>
        <v/>
      </c>
      <c r="G6734" s="24"/>
      <c r="L6734" s="3" t="str">
        <f t="shared" si="631"/>
        <v/>
      </c>
      <c r="M6734" s="24"/>
      <c r="N6734" s="24"/>
      <c r="T6734" s="6"/>
      <c r="U6734" s="6"/>
      <c r="V6734" s="10">
        <f t="shared" si="632"/>
        <v>0</v>
      </c>
      <c r="W6734" s="6"/>
      <c r="X6734" s="10">
        <f t="shared" si="633"/>
        <v>0</v>
      </c>
      <c r="Y6734" s="30"/>
      <c r="Z6734" s="30"/>
      <c r="AA6734" s="6"/>
      <c r="AB6734" s="6"/>
      <c r="AC6734" s="6"/>
      <c r="AD6734" s="6"/>
      <c r="AE6734" s="6"/>
      <c r="AF6734" s="12">
        <f t="shared" si="634"/>
        <v>0</v>
      </c>
      <c r="AG6734" s="6"/>
      <c r="AH6734" s="6"/>
      <c r="AI6734" s="6"/>
      <c r="AJ6734" s="6"/>
      <c r="AK6734" s="6"/>
      <c r="AL6734" s="12">
        <f t="shared" si="635"/>
        <v>0</v>
      </c>
      <c r="AM6734" s="11" t="str">
        <f t="shared" si="630"/>
        <v/>
      </c>
      <c r="AN6734" s="7"/>
      <c r="AO6734" s="6"/>
    </row>
    <row r="6735" spans="1:41" ht="15.75" customHeight="1" x14ac:dyDescent="0.2">
      <c r="A6735" s="4"/>
      <c r="B6735" s="7"/>
      <c r="C6735" s="8" t="str">
        <f>IFERROR(VLOOKUP(B6735,Tabla2[#All],2,FALSE),"")</f>
        <v/>
      </c>
      <c r="D6735" s="24"/>
      <c r="E6735" s="9" t="str">
        <f>IFERROR(VLOOKUP(D6735,Tabla1[],2,FALSE),"")</f>
        <v/>
      </c>
      <c r="G6735" s="24"/>
      <c r="L6735" s="3" t="str">
        <f t="shared" si="631"/>
        <v/>
      </c>
      <c r="M6735" s="24"/>
      <c r="N6735" s="24"/>
      <c r="T6735" s="6"/>
      <c r="U6735" s="6"/>
      <c r="V6735" s="10">
        <f t="shared" si="632"/>
        <v>0</v>
      </c>
      <c r="W6735" s="6"/>
      <c r="X6735" s="10">
        <f t="shared" si="633"/>
        <v>0</v>
      </c>
      <c r="Y6735" s="30"/>
      <c r="Z6735" s="30"/>
      <c r="AA6735" s="6"/>
      <c r="AB6735" s="6"/>
      <c r="AC6735" s="6"/>
      <c r="AD6735" s="6"/>
      <c r="AE6735" s="6"/>
      <c r="AF6735" s="12">
        <f t="shared" si="634"/>
        <v>0</v>
      </c>
      <c r="AG6735" s="6"/>
      <c r="AH6735" s="6"/>
      <c r="AI6735" s="6"/>
      <c r="AJ6735" s="6"/>
      <c r="AK6735" s="6"/>
      <c r="AL6735" s="12">
        <f t="shared" si="635"/>
        <v>0</v>
      </c>
      <c r="AM6735" s="11" t="str">
        <f t="shared" si="630"/>
        <v/>
      </c>
      <c r="AN6735" s="7"/>
      <c r="AO6735" s="6"/>
    </row>
    <row r="6736" spans="1:41" ht="15.75" customHeight="1" x14ac:dyDescent="0.2">
      <c r="A6736" s="4"/>
      <c r="B6736" s="7"/>
      <c r="C6736" s="8" t="str">
        <f>IFERROR(VLOOKUP(B6736,Tabla2[#All],2,FALSE),"")</f>
        <v/>
      </c>
      <c r="D6736" s="24"/>
      <c r="E6736" s="9" t="str">
        <f>IFERROR(VLOOKUP(D6736,Tabla1[],2,FALSE),"")</f>
        <v/>
      </c>
      <c r="G6736" s="24"/>
      <c r="L6736" s="3" t="str">
        <f t="shared" si="631"/>
        <v/>
      </c>
      <c r="M6736" s="24"/>
      <c r="N6736" s="24"/>
      <c r="T6736" s="6"/>
      <c r="U6736" s="6"/>
      <c r="V6736" s="10">
        <f t="shared" si="632"/>
        <v>0</v>
      </c>
      <c r="W6736" s="6"/>
      <c r="X6736" s="10">
        <f t="shared" si="633"/>
        <v>0</v>
      </c>
      <c r="Y6736" s="30"/>
      <c r="Z6736" s="30"/>
      <c r="AA6736" s="6"/>
      <c r="AB6736" s="6"/>
      <c r="AC6736" s="6"/>
      <c r="AD6736" s="6"/>
      <c r="AE6736" s="6"/>
      <c r="AF6736" s="12">
        <f t="shared" si="634"/>
        <v>0</v>
      </c>
      <c r="AG6736" s="6"/>
      <c r="AH6736" s="6"/>
      <c r="AI6736" s="6"/>
      <c r="AJ6736" s="6"/>
      <c r="AK6736" s="6"/>
      <c r="AL6736" s="12">
        <f t="shared" si="635"/>
        <v>0</v>
      </c>
      <c r="AM6736" s="11" t="str">
        <f t="shared" si="630"/>
        <v/>
      </c>
      <c r="AN6736" s="7"/>
      <c r="AO6736" s="6"/>
    </row>
    <row r="6737" spans="1:41" ht="15.75" customHeight="1" x14ac:dyDescent="0.2">
      <c r="A6737" s="4"/>
      <c r="B6737" s="7"/>
      <c r="C6737" s="8" t="str">
        <f>IFERROR(VLOOKUP(B6737,Tabla2[#All],2,FALSE),"")</f>
        <v/>
      </c>
      <c r="D6737" s="24"/>
      <c r="E6737" s="9" t="str">
        <f>IFERROR(VLOOKUP(D6737,Tabla1[],2,FALSE),"")</f>
        <v/>
      </c>
      <c r="G6737" s="24"/>
      <c r="L6737" s="3" t="str">
        <f t="shared" si="631"/>
        <v/>
      </c>
      <c r="M6737" s="24"/>
      <c r="N6737" s="24"/>
      <c r="T6737" s="6"/>
      <c r="U6737" s="6"/>
      <c r="V6737" s="10">
        <f t="shared" si="632"/>
        <v>0</v>
      </c>
      <c r="W6737" s="6"/>
      <c r="X6737" s="10">
        <f t="shared" si="633"/>
        <v>0</v>
      </c>
      <c r="Y6737" s="30"/>
      <c r="Z6737" s="30"/>
      <c r="AA6737" s="6"/>
      <c r="AB6737" s="6"/>
      <c r="AC6737" s="6"/>
      <c r="AD6737" s="6"/>
      <c r="AE6737" s="6"/>
      <c r="AF6737" s="12">
        <f t="shared" si="634"/>
        <v>0</v>
      </c>
      <c r="AG6737" s="6"/>
      <c r="AH6737" s="6"/>
      <c r="AI6737" s="6"/>
      <c r="AJ6737" s="6"/>
      <c r="AK6737" s="6"/>
      <c r="AL6737" s="12">
        <f t="shared" si="635"/>
        <v>0</v>
      </c>
      <c r="AM6737" s="11" t="str">
        <f t="shared" si="630"/>
        <v/>
      </c>
      <c r="AN6737" s="7"/>
      <c r="AO6737" s="6"/>
    </row>
    <row r="6738" spans="1:41" ht="15.75" customHeight="1" x14ac:dyDescent="0.2">
      <c r="A6738" s="4"/>
      <c r="B6738" s="7"/>
      <c r="C6738" s="8" t="str">
        <f>IFERROR(VLOOKUP(B6738,Tabla2[#All],2,FALSE),"")</f>
        <v/>
      </c>
      <c r="D6738" s="24"/>
      <c r="E6738" s="9" t="str">
        <f>IFERROR(VLOOKUP(D6738,Tabla1[],2,FALSE),"")</f>
        <v/>
      </c>
      <c r="G6738" s="24"/>
      <c r="L6738" s="3" t="str">
        <f t="shared" si="631"/>
        <v/>
      </c>
      <c r="M6738" s="24"/>
      <c r="N6738" s="24"/>
      <c r="T6738" s="6"/>
      <c r="U6738" s="6"/>
      <c r="V6738" s="10">
        <f t="shared" si="632"/>
        <v>0</v>
      </c>
      <c r="W6738" s="6"/>
      <c r="X6738" s="10">
        <f t="shared" si="633"/>
        <v>0</v>
      </c>
      <c r="Y6738" s="30"/>
      <c r="Z6738" s="30"/>
      <c r="AA6738" s="6"/>
      <c r="AB6738" s="6"/>
      <c r="AC6738" s="6"/>
      <c r="AD6738" s="6"/>
      <c r="AE6738" s="6"/>
      <c r="AF6738" s="12">
        <f t="shared" si="634"/>
        <v>0</v>
      </c>
      <c r="AG6738" s="6"/>
      <c r="AH6738" s="6"/>
      <c r="AI6738" s="6"/>
      <c r="AJ6738" s="6"/>
      <c r="AK6738" s="6"/>
      <c r="AL6738" s="12">
        <f t="shared" si="635"/>
        <v>0</v>
      </c>
      <c r="AM6738" s="11" t="str">
        <f t="shared" si="630"/>
        <v/>
      </c>
      <c r="AN6738" s="7"/>
      <c r="AO6738" s="6"/>
    </row>
    <row r="6739" spans="1:41" ht="15.75" customHeight="1" x14ac:dyDescent="0.2">
      <c r="A6739" s="4"/>
      <c r="B6739" s="7"/>
      <c r="C6739" s="8" t="str">
        <f>IFERROR(VLOOKUP(B6739,Tabla2[#All],2,FALSE),"")</f>
        <v/>
      </c>
      <c r="D6739" s="24"/>
      <c r="E6739" s="9" t="str">
        <f>IFERROR(VLOOKUP(D6739,Tabla1[],2,FALSE),"")</f>
        <v/>
      </c>
      <c r="G6739" s="24"/>
      <c r="L6739" s="3" t="str">
        <f t="shared" si="631"/>
        <v/>
      </c>
      <c r="M6739" s="24"/>
      <c r="N6739" s="24"/>
      <c r="T6739" s="6"/>
      <c r="U6739" s="6"/>
      <c r="V6739" s="10">
        <f t="shared" si="632"/>
        <v>0</v>
      </c>
      <c r="W6739" s="6"/>
      <c r="X6739" s="10">
        <f t="shared" si="633"/>
        <v>0</v>
      </c>
      <c r="Y6739" s="30"/>
      <c r="Z6739" s="30"/>
      <c r="AA6739" s="6"/>
      <c r="AB6739" s="6"/>
      <c r="AC6739" s="6"/>
      <c r="AD6739" s="6"/>
      <c r="AE6739" s="6"/>
      <c r="AF6739" s="12">
        <f t="shared" si="634"/>
        <v>0</v>
      </c>
      <c r="AG6739" s="6"/>
      <c r="AH6739" s="6"/>
      <c r="AI6739" s="6"/>
      <c r="AJ6739" s="6"/>
      <c r="AK6739" s="6"/>
      <c r="AL6739" s="12">
        <f t="shared" si="635"/>
        <v>0</v>
      </c>
      <c r="AM6739" s="11" t="str">
        <f t="shared" si="630"/>
        <v/>
      </c>
      <c r="AN6739" s="7"/>
      <c r="AO6739" s="6"/>
    </row>
    <row r="6740" spans="1:41" ht="15.75" customHeight="1" x14ac:dyDescent="0.2">
      <c r="A6740" s="4"/>
      <c r="B6740" s="7"/>
      <c r="C6740" s="8" t="str">
        <f>IFERROR(VLOOKUP(B6740,Tabla2[#All],2,FALSE),"")</f>
        <v/>
      </c>
      <c r="D6740" s="24"/>
      <c r="E6740" s="9" t="str">
        <f>IFERROR(VLOOKUP(D6740,Tabla1[],2,FALSE),"")</f>
        <v/>
      </c>
      <c r="G6740" s="24"/>
      <c r="L6740" s="3" t="str">
        <f t="shared" si="631"/>
        <v/>
      </c>
      <c r="M6740" s="24"/>
      <c r="N6740" s="24"/>
      <c r="T6740" s="6"/>
      <c r="U6740" s="6"/>
      <c r="V6740" s="10">
        <f t="shared" si="632"/>
        <v>0</v>
      </c>
      <c r="W6740" s="6"/>
      <c r="X6740" s="10">
        <f t="shared" si="633"/>
        <v>0</v>
      </c>
      <c r="Y6740" s="30"/>
      <c r="Z6740" s="30"/>
      <c r="AA6740" s="6"/>
      <c r="AB6740" s="6"/>
      <c r="AC6740" s="6"/>
      <c r="AD6740" s="6"/>
      <c r="AE6740" s="6"/>
      <c r="AF6740" s="12">
        <f t="shared" si="634"/>
        <v>0</v>
      </c>
      <c r="AG6740" s="6"/>
      <c r="AH6740" s="6"/>
      <c r="AI6740" s="6"/>
      <c r="AJ6740" s="6"/>
      <c r="AK6740" s="6"/>
      <c r="AL6740" s="12">
        <f t="shared" si="635"/>
        <v>0</v>
      </c>
      <c r="AM6740" s="11" t="str">
        <f t="shared" si="630"/>
        <v/>
      </c>
      <c r="AN6740" s="7"/>
      <c r="AO6740" s="6"/>
    </row>
    <row r="6741" spans="1:41" ht="15.75" customHeight="1" x14ac:dyDescent="0.2">
      <c r="A6741" s="4"/>
      <c r="B6741" s="7"/>
      <c r="C6741" s="8" t="str">
        <f>IFERROR(VLOOKUP(B6741,Tabla2[#All],2,FALSE),"")</f>
        <v/>
      </c>
      <c r="D6741" s="24"/>
      <c r="E6741" s="9" t="str">
        <f>IFERROR(VLOOKUP(D6741,Tabla1[],2,FALSE),"")</f>
        <v/>
      </c>
      <c r="G6741" s="24"/>
      <c r="L6741" s="3" t="str">
        <f t="shared" si="631"/>
        <v/>
      </c>
      <c r="M6741" s="24"/>
      <c r="N6741" s="24"/>
      <c r="T6741" s="6"/>
      <c r="U6741" s="6"/>
      <c r="V6741" s="10">
        <f t="shared" si="632"/>
        <v>0</v>
      </c>
      <c r="W6741" s="6"/>
      <c r="X6741" s="10">
        <f t="shared" si="633"/>
        <v>0</v>
      </c>
      <c r="Y6741" s="30"/>
      <c r="Z6741" s="30"/>
      <c r="AA6741" s="6"/>
      <c r="AB6741" s="6"/>
      <c r="AC6741" s="6"/>
      <c r="AD6741" s="6"/>
      <c r="AE6741" s="6"/>
      <c r="AF6741" s="12">
        <f t="shared" si="634"/>
        <v>0</v>
      </c>
      <c r="AG6741" s="6"/>
      <c r="AH6741" s="6"/>
      <c r="AI6741" s="6"/>
      <c r="AJ6741" s="6"/>
      <c r="AK6741" s="6"/>
      <c r="AL6741" s="12">
        <f t="shared" si="635"/>
        <v>0</v>
      </c>
      <c r="AM6741" s="11" t="str">
        <f t="shared" si="630"/>
        <v/>
      </c>
      <c r="AN6741" s="7"/>
      <c r="AO6741" s="6"/>
    </row>
    <row r="6742" spans="1:41" ht="15.75" customHeight="1" x14ac:dyDescent="0.2">
      <c r="A6742" s="4"/>
      <c r="B6742" s="7"/>
      <c r="C6742" s="8" t="str">
        <f>IFERROR(VLOOKUP(B6742,Tabla2[#All],2,FALSE),"")</f>
        <v/>
      </c>
      <c r="D6742" s="24"/>
      <c r="E6742" s="9" t="str">
        <f>IFERROR(VLOOKUP(D6742,Tabla1[],2,FALSE),"")</f>
        <v/>
      </c>
      <c r="G6742" s="24"/>
      <c r="L6742" s="3" t="str">
        <f t="shared" si="631"/>
        <v/>
      </c>
      <c r="M6742" s="24"/>
      <c r="N6742" s="24"/>
      <c r="T6742" s="6"/>
      <c r="U6742" s="6"/>
      <c r="V6742" s="10">
        <f t="shared" si="632"/>
        <v>0</v>
      </c>
      <c r="W6742" s="6"/>
      <c r="X6742" s="10">
        <f t="shared" si="633"/>
        <v>0</v>
      </c>
      <c r="Y6742" s="30"/>
      <c r="Z6742" s="30"/>
      <c r="AA6742" s="6"/>
      <c r="AB6742" s="6"/>
      <c r="AC6742" s="6"/>
      <c r="AD6742" s="6"/>
      <c r="AE6742" s="6"/>
      <c r="AF6742" s="12">
        <f t="shared" si="634"/>
        <v>0</v>
      </c>
      <c r="AG6742" s="6"/>
      <c r="AH6742" s="6"/>
      <c r="AI6742" s="6"/>
      <c r="AJ6742" s="6"/>
      <c r="AK6742" s="6"/>
      <c r="AL6742" s="12">
        <f t="shared" si="635"/>
        <v>0</v>
      </c>
      <c r="AM6742" s="11" t="str">
        <f t="shared" si="630"/>
        <v/>
      </c>
      <c r="AN6742" s="7"/>
      <c r="AO6742" s="6"/>
    </row>
    <row r="6743" spans="1:41" ht="15.75" customHeight="1" x14ac:dyDescent="0.2">
      <c r="A6743" s="4"/>
      <c r="B6743" s="7"/>
      <c r="C6743" s="8" t="str">
        <f>IFERROR(VLOOKUP(B6743,Tabla2[#All],2,FALSE),"")</f>
        <v/>
      </c>
      <c r="D6743" s="24"/>
      <c r="E6743" s="9" t="str">
        <f>IFERROR(VLOOKUP(D6743,Tabla1[],2,FALSE),"")</f>
        <v/>
      </c>
      <c r="G6743" s="24"/>
      <c r="L6743" s="3" t="str">
        <f t="shared" si="631"/>
        <v/>
      </c>
      <c r="M6743" s="24"/>
      <c r="N6743" s="24"/>
      <c r="T6743" s="6"/>
      <c r="U6743" s="6"/>
      <c r="V6743" s="10">
        <f t="shared" si="632"/>
        <v>0</v>
      </c>
      <c r="W6743" s="6"/>
      <c r="X6743" s="10">
        <f t="shared" si="633"/>
        <v>0</v>
      </c>
      <c r="Y6743" s="30"/>
      <c r="Z6743" s="30"/>
      <c r="AA6743" s="6"/>
      <c r="AB6743" s="6"/>
      <c r="AC6743" s="6"/>
      <c r="AD6743" s="6"/>
      <c r="AE6743" s="6"/>
      <c r="AF6743" s="12">
        <f t="shared" si="634"/>
        <v>0</v>
      </c>
      <c r="AG6743" s="6"/>
      <c r="AH6743" s="6"/>
      <c r="AI6743" s="6"/>
      <c r="AJ6743" s="6"/>
      <c r="AK6743" s="6"/>
      <c r="AL6743" s="12">
        <f t="shared" si="635"/>
        <v>0</v>
      </c>
      <c r="AM6743" s="11" t="str">
        <f t="shared" si="630"/>
        <v/>
      </c>
      <c r="AN6743" s="7"/>
      <c r="AO6743" s="6"/>
    </row>
    <row r="6744" spans="1:41" ht="15.75" customHeight="1" x14ac:dyDescent="0.2">
      <c r="A6744" s="4"/>
      <c r="B6744" s="7"/>
      <c r="C6744" s="8" t="str">
        <f>IFERROR(VLOOKUP(B6744,Tabla2[#All],2,FALSE),"")</f>
        <v/>
      </c>
      <c r="D6744" s="24"/>
      <c r="E6744" s="9" t="str">
        <f>IFERROR(VLOOKUP(D6744,Tabla1[],2,FALSE),"")</f>
        <v/>
      </c>
      <c r="G6744" s="24"/>
      <c r="L6744" s="3" t="str">
        <f t="shared" si="631"/>
        <v/>
      </c>
      <c r="M6744" s="24"/>
      <c r="N6744" s="24"/>
      <c r="T6744" s="6"/>
      <c r="U6744" s="6"/>
      <c r="V6744" s="10">
        <f t="shared" si="632"/>
        <v>0</v>
      </c>
      <c r="W6744" s="6"/>
      <c r="X6744" s="10">
        <f t="shared" si="633"/>
        <v>0</v>
      </c>
      <c r="Y6744" s="30"/>
      <c r="Z6744" s="30"/>
      <c r="AA6744" s="6"/>
      <c r="AB6744" s="6"/>
      <c r="AC6744" s="6"/>
      <c r="AD6744" s="6"/>
      <c r="AE6744" s="6"/>
      <c r="AF6744" s="12">
        <f t="shared" si="634"/>
        <v>0</v>
      </c>
      <c r="AG6744" s="6"/>
      <c r="AH6744" s="6"/>
      <c r="AI6744" s="6"/>
      <c r="AJ6744" s="6"/>
      <c r="AK6744" s="6"/>
      <c r="AL6744" s="12">
        <f t="shared" si="635"/>
        <v>0</v>
      </c>
      <c r="AM6744" s="11" t="str">
        <f t="shared" si="630"/>
        <v/>
      </c>
      <c r="AN6744" s="7"/>
      <c r="AO6744" s="6"/>
    </row>
    <row r="6745" spans="1:41" ht="15.75" customHeight="1" x14ac:dyDescent="0.2">
      <c r="A6745" s="4"/>
      <c r="B6745" s="7"/>
      <c r="C6745" s="8" t="str">
        <f>IFERROR(VLOOKUP(B6745,Tabla2[#All],2,FALSE),"")</f>
        <v/>
      </c>
      <c r="D6745" s="24"/>
      <c r="E6745" s="9" t="str">
        <f>IFERROR(VLOOKUP(D6745,Tabla1[],2,FALSE),"")</f>
        <v/>
      </c>
      <c r="G6745" s="24"/>
      <c r="L6745" s="3" t="str">
        <f t="shared" si="631"/>
        <v/>
      </c>
      <c r="M6745" s="24"/>
      <c r="N6745" s="24"/>
      <c r="T6745" s="6"/>
      <c r="U6745" s="6"/>
      <c r="V6745" s="10">
        <f t="shared" si="632"/>
        <v>0</v>
      </c>
      <c r="W6745" s="6"/>
      <c r="X6745" s="10">
        <f t="shared" si="633"/>
        <v>0</v>
      </c>
      <c r="Y6745" s="30"/>
      <c r="Z6745" s="30"/>
      <c r="AA6745" s="6"/>
      <c r="AB6745" s="6"/>
      <c r="AC6745" s="6"/>
      <c r="AD6745" s="6"/>
      <c r="AE6745" s="6"/>
      <c r="AF6745" s="12">
        <f t="shared" si="634"/>
        <v>0</v>
      </c>
      <c r="AG6745" s="6"/>
      <c r="AH6745" s="6"/>
      <c r="AI6745" s="6"/>
      <c r="AJ6745" s="6"/>
      <c r="AK6745" s="6"/>
      <c r="AL6745" s="12">
        <f t="shared" si="635"/>
        <v>0</v>
      </c>
      <c r="AM6745" s="11" t="str">
        <f t="shared" si="630"/>
        <v/>
      </c>
      <c r="AN6745" s="7"/>
      <c r="AO6745" s="6"/>
    </row>
    <row r="6746" spans="1:41" ht="15.75" customHeight="1" x14ac:dyDescent="0.2">
      <c r="A6746" s="4"/>
      <c r="B6746" s="7"/>
      <c r="C6746" s="8" t="str">
        <f>IFERROR(VLOOKUP(B6746,Tabla2[#All],2,FALSE),"")</f>
        <v/>
      </c>
      <c r="D6746" s="24"/>
      <c r="E6746" s="9" t="str">
        <f>IFERROR(VLOOKUP(D6746,Tabla1[],2,FALSE),"")</f>
        <v/>
      </c>
      <c r="G6746" s="24"/>
      <c r="L6746" s="3" t="str">
        <f t="shared" si="631"/>
        <v/>
      </c>
      <c r="M6746" s="24"/>
      <c r="N6746" s="24"/>
      <c r="T6746" s="6"/>
      <c r="U6746" s="6"/>
      <c r="V6746" s="10">
        <f t="shared" si="632"/>
        <v>0</v>
      </c>
      <c r="W6746" s="6"/>
      <c r="X6746" s="10">
        <f t="shared" si="633"/>
        <v>0</v>
      </c>
      <c r="Y6746" s="30"/>
      <c r="Z6746" s="30"/>
      <c r="AA6746" s="6"/>
      <c r="AB6746" s="6"/>
      <c r="AC6746" s="6"/>
      <c r="AD6746" s="6"/>
      <c r="AE6746" s="6"/>
      <c r="AF6746" s="12">
        <f t="shared" si="634"/>
        <v>0</v>
      </c>
      <c r="AG6746" s="6"/>
      <c r="AH6746" s="6"/>
      <c r="AI6746" s="6"/>
      <c r="AJ6746" s="6"/>
      <c r="AK6746" s="6"/>
      <c r="AL6746" s="12">
        <f t="shared" si="635"/>
        <v>0</v>
      </c>
      <c r="AM6746" s="11" t="str">
        <f t="shared" si="630"/>
        <v/>
      </c>
      <c r="AN6746" s="7"/>
      <c r="AO6746" s="6"/>
    </row>
    <row r="6747" spans="1:41" ht="15.75" customHeight="1" x14ac:dyDescent="0.2">
      <c r="A6747" s="4"/>
      <c r="B6747" s="7"/>
      <c r="C6747" s="8" t="str">
        <f>IFERROR(VLOOKUP(B6747,Tabla2[#All],2,FALSE),"")</f>
        <v/>
      </c>
      <c r="D6747" s="24"/>
      <c r="E6747" s="9" t="str">
        <f>IFERROR(VLOOKUP(D6747,Tabla1[],2,FALSE),"")</f>
        <v/>
      </c>
      <c r="G6747" s="24"/>
      <c r="L6747" s="3" t="str">
        <f t="shared" si="631"/>
        <v/>
      </c>
      <c r="M6747" s="24"/>
      <c r="N6747" s="24"/>
      <c r="T6747" s="6"/>
      <c r="U6747" s="6"/>
      <c r="V6747" s="10">
        <f t="shared" si="632"/>
        <v>0</v>
      </c>
      <c r="W6747" s="6"/>
      <c r="X6747" s="10">
        <f t="shared" si="633"/>
        <v>0</v>
      </c>
      <c r="Y6747" s="30"/>
      <c r="Z6747" s="30"/>
      <c r="AA6747" s="6"/>
      <c r="AB6747" s="6"/>
      <c r="AC6747" s="6"/>
      <c r="AD6747" s="6"/>
      <c r="AE6747" s="6"/>
      <c r="AF6747" s="12">
        <f t="shared" si="634"/>
        <v>0</v>
      </c>
      <c r="AG6747" s="6"/>
      <c r="AH6747" s="6"/>
      <c r="AI6747" s="6"/>
      <c r="AJ6747" s="6"/>
      <c r="AK6747" s="6"/>
      <c r="AL6747" s="12">
        <f t="shared" si="635"/>
        <v>0</v>
      </c>
      <c r="AM6747" s="11" t="str">
        <f t="shared" si="630"/>
        <v/>
      </c>
      <c r="AN6747" s="7"/>
      <c r="AO6747" s="6"/>
    </row>
    <row r="6748" spans="1:41" ht="15.75" customHeight="1" x14ac:dyDescent="0.2">
      <c r="A6748" s="4"/>
      <c r="B6748" s="7"/>
      <c r="C6748" s="8" t="str">
        <f>IFERROR(VLOOKUP(B6748,Tabla2[#All],2,FALSE),"")</f>
        <v/>
      </c>
      <c r="D6748" s="24"/>
      <c r="E6748" s="9" t="str">
        <f>IFERROR(VLOOKUP(D6748,Tabla1[],2,FALSE),"")</f>
        <v/>
      </c>
      <c r="G6748" s="24"/>
      <c r="L6748" s="3" t="str">
        <f t="shared" si="631"/>
        <v/>
      </c>
      <c r="M6748" s="24"/>
      <c r="N6748" s="24"/>
      <c r="T6748" s="6"/>
      <c r="U6748" s="6"/>
      <c r="V6748" s="10">
        <f t="shared" si="632"/>
        <v>0</v>
      </c>
      <c r="W6748" s="6"/>
      <c r="X6748" s="10">
        <f t="shared" si="633"/>
        <v>0</v>
      </c>
      <c r="Y6748" s="30"/>
      <c r="Z6748" s="30"/>
      <c r="AA6748" s="6"/>
      <c r="AB6748" s="6"/>
      <c r="AC6748" s="6"/>
      <c r="AD6748" s="6"/>
      <c r="AE6748" s="6"/>
      <c r="AF6748" s="12">
        <f t="shared" si="634"/>
        <v>0</v>
      </c>
      <c r="AG6748" s="6"/>
      <c r="AH6748" s="6"/>
      <c r="AI6748" s="6"/>
      <c r="AJ6748" s="6"/>
      <c r="AK6748" s="6"/>
      <c r="AL6748" s="12">
        <f t="shared" si="635"/>
        <v>0</v>
      </c>
      <c r="AM6748" s="11" t="str">
        <f t="shared" si="630"/>
        <v/>
      </c>
      <c r="AN6748" s="7"/>
      <c r="AO6748" s="6"/>
    </row>
    <row r="6749" spans="1:41" ht="15.75" customHeight="1" x14ac:dyDescent="0.2">
      <c r="A6749" s="4"/>
      <c r="B6749" s="7"/>
      <c r="C6749" s="8" t="str">
        <f>IFERROR(VLOOKUP(B6749,Tabla2[#All],2,FALSE),"")</f>
        <v/>
      </c>
      <c r="D6749" s="24"/>
      <c r="E6749" s="9" t="str">
        <f>IFERROR(VLOOKUP(D6749,Tabla1[],2,FALSE),"")</f>
        <v/>
      </c>
      <c r="G6749" s="24"/>
      <c r="L6749" s="3" t="str">
        <f t="shared" si="631"/>
        <v/>
      </c>
      <c r="M6749" s="24"/>
      <c r="N6749" s="24"/>
      <c r="T6749" s="6"/>
      <c r="U6749" s="6"/>
      <c r="V6749" s="10">
        <f t="shared" si="632"/>
        <v>0</v>
      </c>
      <c r="W6749" s="6"/>
      <c r="X6749" s="10">
        <f t="shared" si="633"/>
        <v>0</v>
      </c>
      <c r="Y6749" s="30"/>
      <c r="Z6749" s="30"/>
      <c r="AA6749" s="6"/>
      <c r="AB6749" s="6"/>
      <c r="AC6749" s="6"/>
      <c r="AD6749" s="6"/>
      <c r="AE6749" s="6"/>
      <c r="AF6749" s="12">
        <f t="shared" si="634"/>
        <v>0</v>
      </c>
      <c r="AG6749" s="6"/>
      <c r="AH6749" s="6"/>
      <c r="AI6749" s="6"/>
      <c r="AJ6749" s="6"/>
      <c r="AK6749" s="6"/>
      <c r="AL6749" s="12">
        <f t="shared" si="635"/>
        <v>0</v>
      </c>
      <c r="AM6749" s="11" t="str">
        <f t="shared" si="630"/>
        <v/>
      </c>
      <c r="AN6749" s="7"/>
      <c r="AO6749" s="6"/>
    </row>
    <row r="6750" spans="1:41" ht="15.75" customHeight="1" x14ac:dyDescent="0.2">
      <c r="A6750" s="4"/>
      <c r="B6750" s="7"/>
      <c r="C6750" s="8" t="str">
        <f>IFERROR(VLOOKUP(B6750,Tabla2[#All],2,FALSE),"")</f>
        <v/>
      </c>
      <c r="D6750" s="24"/>
      <c r="E6750" s="9" t="str">
        <f>IFERROR(VLOOKUP(D6750,Tabla1[],2,FALSE),"")</f>
        <v/>
      </c>
      <c r="G6750" s="24"/>
      <c r="L6750" s="3" t="str">
        <f t="shared" si="631"/>
        <v/>
      </c>
      <c r="M6750" s="24"/>
      <c r="N6750" s="24"/>
      <c r="T6750" s="6"/>
      <c r="U6750" s="6"/>
      <c r="V6750" s="10">
        <f t="shared" si="632"/>
        <v>0</v>
      </c>
      <c r="W6750" s="6"/>
      <c r="X6750" s="10">
        <f t="shared" si="633"/>
        <v>0</v>
      </c>
      <c r="Y6750" s="30"/>
      <c r="Z6750" s="30"/>
      <c r="AA6750" s="6"/>
      <c r="AB6750" s="6"/>
      <c r="AC6750" s="6"/>
      <c r="AD6750" s="6"/>
      <c r="AE6750" s="6"/>
      <c r="AF6750" s="12">
        <f t="shared" si="634"/>
        <v>0</v>
      </c>
      <c r="AG6750" s="6"/>
      <c r="AH6750" s="6"/>
      <c r="AI6750" s="6"/>
      <c r="AJ6750" s="6"/>
      <c r="AK6750" s="6"/>
      <c r="AL6750" s="12">
        <f t="shared" si="635"/>
        <v>0</v>
      </c>
      <c r="AM6750" s="11" t="str">
        <f t="shared" si="630"/>
        <v/>
      </c>
      <c r="AN6750" s="7"/>
      <c r="AO6750" s="6"/>
    </row>
    <row r="6751" spans="1:41" ht="15.75" customHeight="1" x14ac:dyDescent="0.2">
      <c r="A6751" s="4"/>
      <c r="B6751" s="7"/>
      <c r="C6751" s="8" t="str">
        <f>IFERROR(VLOOKUP(B6751,Tabla2[#All],2,FALSE),"")</f>
        <v/>
      </c>
      <c r="D6751" s="24"/>
      <c r="E6751" s="9" t="str">
        <f>IFERROR(VLOOKUP(D6751,Tabla1[],2,FALSE),"")</f>
        <v/>
      </c>
      <c r="G6751" s="24"/>
      <c r="L6751" s="3" t="str">
        <f t="shared" si="631"/>
        <v/>
      </c>
      <c r="M6751" s="24"/>
      <c r="N6751" s="24"/>
      <c r="T6751" s="6"/>
      <c r="U6751" s="6"/>
      <c r="V6751" s="10">
        <f t="shared" si="632"/>
        <v>0</v>
      </c>
      <c r="W6751" s="6"/>
      <c r="X6751" s="10">
        <f t="shared" si="633"/>
        <v>0</v>
      </c>
      <c r="Y6751" s="30"/>
      <c r="Z6751" s="30"/>
      <c r="AA6751" s="6"/>
      <c r="AB6751" s="6"/>
      <c r="AC6751" s="6"/>
      <c r="AD6751" s="6"/>
      <c r="AE6751" s="6"/>
      <c r="AF6751" s="12">
        <f t="shared" si="634"/>
        <v>0</v>
      </c>
      <c r="AG6751" s="6"/>
      <c r="AH6751" s="6"/>
      <c r="AI6751" s="6"/>
      <c r="AJ6751" s="6"/>
      <c r="AK6751" s="6"/>
      <c r="AL6751" s="12">
        <f t="shared" si="635"/>
        <v>0</v>
      </c>
      <c r="AM6751" s="11" t="str">
        <f t="shared" si="630"/>
        <v/>
      </c>
      <c r="AN6751" s="7"/>
      <c r="AO6751" s="6"/>
    </row>
    <row r="6752" spans="1:41" ht="15.75" customHeight="1" x14ac:dyDescent="0.2">
      <c r="A6752" s="4"/>
      <c r="B6752" s="7"/>
      <c r="C6752" s="8" t="str">
        <f>IFERROR(VLOOKUP(B6752,Tabla2[#All],2,FALSE),"")</f>
        <v/>
      </c>
      <c r="D6752" s="24"/>
      <c r="E6752" s="9" t="str">
        <f>IFERROR(VLOOKUP(D6752,Tabla1[],2,FALSE),"")</f>
        <v/>
      </c>
      <c r="G6752" s="24"/>
      <c r="L6752" s="3" t="str">
        <f t="shared" si="631"/>
        <v/>
      </c>
      <c r="M6752" s="24"/>
      <c r="N6752" s="24"/>
      <c r="T6752" s="6"/>
      <c r="U6752" s="6"/>
      <c r="V6752" s="10">
        <f t="shared" si="632"/>
        <v>0</v>
      </c>
      <c r="W6752" s="6"/>
      <c r="X6752" s="10">
        <f t="shared" si="633"/>
        <v>0</v>
      </c>
      <c r="Y6752" s="30"/>
      <c r="Z6752" s="30"/>
      <c r="AA6752" s="6"/>
      <c r="AB6752" s="6"/>
      <c r="AC6752" s="6"/>
      <c r="AD6752" s="6"/>
      <c r="AE6752" s="6"/>
      <c r="AF6752" s="12">
        <f t="shared" si="634"/>
        <v>0</v>
      </c>
      <c r="AG6752" s="6"/>
      <c r="AH6752" s="6"/>
      <c r="AI6752" s="6"/>
      <c r="AJ6752" s="6"/>
      <c r="AK6752" s="6"/>
      <c r="AL6752" s="12">
        <f t="shared" si="635"/>
        <v>0</v>
      </c>
      <c r="AM6752" s="11" t="str">
        <f t="shared" si="630"/>
        <v/>
      </c>
      <c r="AN6752" s="7"/>
      <c r="AO6752" s="6"/>
    </row>
    <row r="6753" spans="1:41" ht="15.75" customHeight="1" x14ac:dyDescent="0.2">
      <c r="A6753" s="4"/>
      <c r="B6753" s="7"/>
      <c r="C6753" s="8" t="str">
        <f>IFERROR(VLOOKUP(B6753,Tabla2[#All],2,FALSE),"")</f>
        <v/>
      </c>
      <c r="D6753" s="24"/>
      <c r="E6753" s="9" t="str">
        <f>IFERROR(VLOOKUP(D6753,Tabla1[],2,FALSE),"")</f>
        <v/>
      </c>
      <c r="G6753" s="24"/>
      <c r="L6753" s="3" t="str">
        <f t="shared" si="631"/>
        <v/>
      </c>
      <c r="M6753" s="24"/>
      <c r="N6753" s="24"/>
      <c r="T6753" s="6"/>
      <c r="U6753" s="6"/>
      <c r="V6753" s="10">
        <f t="shared" si="632"/>
        <v>0</v>
      </c>
      <c r="W6753" s="6"/>
      <c r="X6753" s="10">
        <f t="shared" si="633"/>
        <v>0</v>
      </c>
      <c r="Y6753" s="30"/>
      <c r="Z6753" s="30"/>
      <c r="AA6753" s="6"/>
      <c r="AB6753" s="6"/>
      <c r="AC6753" s="6"/>
      <c r="AD6753" s="6"/>
      <c r="AE6753" s="6"/>
      <c r="AF6753" s="12">
        <f t="shared" si="634"/>
        <v>0</v>
      </c>
      <c r="AG6753" s="6"/>
      <c r="AH6753" s="6"/>
      <c r="AI6753" s="6"/>
      <c r="AJ6753" s="6"/>
      <c r="AK6753" s="6"/>
      <c r="AL6753" s="12">
        <f t="shared" si="635"/>
        <v>0</v>
      </c>
      <c r="AM6753" s="11" t="str">
        <f t="shared" si="630"/>
        <v/>
      </c>
      <c r="AN6753" s="7"/>
      <c r="AO6753" s="6"/>
    </row>
    <row r="6754" spans="1:41" ht="15.75" customHeight="1" x14ac:dyDescent="0.2">
      <c r="A6754" s="4"/>
      <c r="B6754" s="7"/>
      <c r="C6754" s="8" t="str">
        <f>IFERROR(VLOOKUP(B6754,Tabla2[#All],2,FALSE),"")</f>
        <v/>
      </c>
      <c r="D6754" s="24"/>
      <c r="E6754" s="9" t="str">
        <f>IFERROR(VLOOKUP(D6754,Tabla1[],2,FALSE),"")</f>
        <v/>
      </c>
      <c r="G6754" s="24"/>
      <c r="L6754" s="3" t="str">
        <f t="shared" si="631"/>
        <v/>
      </c>
      <c r="M6754" s="24"/>
      <c r="N6754" s="24"/>
      <c r="T6754" s="6"/>
      <c r="U6754" s="6"/>
      <c r="V6754" s="10">
        <f t="shared" si="632"/>
        <v>0</v>
      </c>
      <c r="W6754" s="6"/>
      <c r="X6754" s="10">
        <f t="shared" si="633"/>
        <v>0</v>
      </c>
      <c r="Y6754" s="30"/>
      <c r="Z6754" s="30"/>
      <c r="AA6754" s="6"/>
      <c r="AB6754" s="6"/>
      <c r="AC6754" s="6"/>
      <c r="AD6754" s="6"/>
      <c r="AE6754" s="6"/>
      <c r="AF6754" s="12">
        <f t="shared" si="634"/>
        <v>0</v>
      </c>
      <c r="AG6754" s="6"/>
      <c r="AH6754" s="6"/>
      <c r="AI6754" s="6"/>
      <c r="AJ6754" s="6"/>
      <c r="AK6754" s="6"/>
      <c r="AL6754" s="12">
        <f t="shared" si="635"/>
        <v>0</v>
      </c>
      <c r="AM6754" s="11" t="str">
        <f t="shared" si="630"/>
        <v/>
      </c>
      <c r="AN6754" s="7"/>
      <c r="AO6754" s="6"/>
    </row>
    <row r="6755" spans="1:41" ht="15.75" customHeight="1" x14ac:dyDescent="0.2">
      <c r="A6755" s="4"/>
      <c r="B6755" s="7"/>
      <c r="C6755" s="8" t="str">
        <f>IFERROR(VLOOKUP(B6755,Tabla2[#All],2,FALSE),"")</f>
        <v/>
      </c>
      <c r="D6755" s="24"/>
      <c r="E6755" s="9" t="str">
        <f>IFERROR(VLOOKUP(D6755,Tabla1[],2,FALSE),"")</f>
        <v/>
      </c>
      <c r="G6755" s="24"/>
      <c r="L6755" s="3" t="str">
        <f t="shared" si="631"/>
        <v/>
      </c>
      <c r="M6755" s="24"/>
      <c r="N6755" s="24"/>
      <c r="T6755" s="6"/>
      <c r="U6755" s="6"/>
      <c r="V6755" s="10">
        <f t="shared" si="632"/>
        <v>0</v>
      </c>
      <c r="W6755" s="6"/>
      <c r="X6755" s="10">
        <f t="shared" si="633"/>
        <v>0</v>
      </c>
      <c r="Y6755" s="30"/>
      <c r="Z6755" s="30"/>
      <c r="AA6755" s="6"/>
      <c r="AB6755" s="6"/>
      <c r="AC6755" s="6"/>
      <c r="AD6755" s="6"/>
      <c r="AE6755" s="6"/>
      <c r="AF6755" s="12">
        <f t="shared" si="634"/>
        <v>0</v>
      </c>
      <c r="AG6755" s="6"/>
      <c r="AH6755" s="6"/>
      <c r="AI6755" s="6"/>
      <c r="AJ6755" s="6"/>
      <c r="AK6755" s="6"/>
      <c r="AL6755" s="12">
        <f t="shared" si="635"/>
        <v>0</v>
      </c>
      <c r="AM6755" s="11" t="str">
        <f t="shared" si="630"/>
        <v/>
      </c>
      <c r="AN6755" s="7"/>
      <c r="AO6755" s="6"/>
    </row>
    <row r="6756" spans="1:41" ht="15.75" customHeight="1" x14ac:dyDescent="0.2">
      <c r="A6756" s="4"/>
      <c r="B6756" s="7"/>
      <c r="C6756" s="8" t="str">
        <f>IFERROR(VLOOKUP(B6756,Tabla2[#All],2,FALSE),"")</f>
        <v/>
      </c>
      <c r="D6756" s="24"/>
      <c r="E6756" s="9" t="str">
        <f>IFERROR(VLOOKUP(D6756,Tabla1[],2,FALSE),"")</f>
        <v/>
      </c>
      <c r="G6756" s="24"/>
      <c r="L6756" s="3" t="str">
        <f t="shared" si="631"/>
        <v/>
      </c>
      <c r="M6756" s="24"/>
      <c r="N6756" s="24"/>
      <c r="T6756" s="6"/>
      <c r="U6756" s="6"/>
      <c r="V6756" s="10">
        <f t="shared" si="632"/>
        <v>0</v>
      </c>
      <c r="W6756" s="6"/>
      <c r="X6756" s="10">
        <f t="shared" si="633"/>
        <v>0</v>
      </c>
      <c r="Y6756" s="30"/>
      <c r="Z6756" s="30"/>
      <c r="AA6756" s="6"/>
      <c r="AB6756" s="6"/>
      <c r="AC6756" s="6"/>
      <c r="AD6756" s="6"/>
      <c r="AE6756" s="6"/>
      <c r="AF6756" s="12">
        <f t="shared" si="634"/>
        <v>0</v>
      </c>
      <c r="AG6756" s="6"/>
      <c r="AH6756" s="6"/>
      <c r="AI6756" s="6"/>
      <c r="AJ6756" s="6"/>
      <c r="AK6756" s="6"/>
      <c r="AL6756" s="12">
        <f t="shared" si="635"/>
        <v>0</v>
      </c>
      <c r="AM6756" s="11" t="str">
        <f t="shared" si="630"/>
        <v/>
      </c>
      <c r="AN6756" s="7"/>
      <c r="AO6756" s="6"/>
    </row>
    <row r="6757" spans="1:41" ht="15.75" customHeight="1" x14ac:dyDescent="0.2">
      <c r="A6757" s="4"/>
      <c r="B6757" s="7"/>
      <c r="C6757" s="8" t="str">
        <f>IFERROR(VLOOKUP(B6757,Tabla2[#All],2,FALSE),"")</f>
        <v/>
      </c>
      <c r="D6757" s="24"/>
      <c r="E6757" s="9" t="str">
        <f>IFERROR(VLOOKUP(D6757,Tabla1[],2,FALSE),"")</f>
        <v/>
      </c>
      <c r="G6757" s="24"/>
      <c r="L6757" s="3" t="str">
        <f t="shared" si="631"/>
        <v/>
      </c>
      <c r="M6757" s="24"/>
      <c r="N6757" s="24"/>
      <c r="T6757" s="6"/>
      <c r="U6757" s="6"/>
      <c r="V6757" s="10">
        <f t="shared" si="632"/>
        <v>0</v>
      </c>
      <c r="W6757" s="6"/>
      <c r="X6757" s="10">
        <f t="shared" si="633"/>
        <v>0</v>
      </c>
      <c r="Y6757" s="30"/>
      <c r="Z6757" s="30"/>
      <c r="AA6757" s="6"/>
      <c r="AB6757" s="6"/>
      <c r="AC6757" s="6"/>
      <c r="AD6757" s="6"/>
      <c r="AE6757" s="6"/>
      <c r="AF6757" s="12">
        <f t="shared" si="634"/>
        <v>0</v>
      </c>
      <c r="AG6757" s="6"/>
      <c r="AH6757" s="6"/>
      <c r="AI6757" s="6"/>
      <c r="AJ6757" s="6"/>
      <c r="AK6757" s="6"/>
      <c r="AL6757" s="12">
        <f t="shared" si="635"/>
        <v>0</v>
      </c>
      <c r="AM6757" s="11" t="str">
        <f t="shared" si="630"/>
        <v/>
      </c>
      <c r="AN6757" s="7"/>
      <c r="AO6757" s="6"/>
    </row>
    <row r="6758" spans="1:41" ht="15.75" customHeight="1" x14ac:dyDescent="0.2">
      <c r="A6758" s="4"/>
      <c r="B6758" s="7"/>
      <c r="C6758" s="8" t="str">
        <f>IFERROR(VLOOKUP(B6758,Tabla2[#All],2,FALSE),"")</f>
        <v/>
      </c>
      <c r="D6758" s="24"/>
      <c r="E6758" s="9" t="str">
        <f>IFERROR(VLOOKUP(D6758,Tabla1[],2,FALSE),"")</f>
        <v/>
      </c>
      <c r="G6758" s="24"/>
      <c r="L6758" s="3" t="str">
        <f t="shared" si="631"/>
        <v/>
      </c>
      <c r="M6758" s="24"/>
      <c r="N6758" s="24"/>
      <c r="T6758" s="6"/>
      <c r="U6758" s="6"/>
      <c r="V6758" s="10">
        <f t="shared" si="632"/>
        <v>0</v>
      </c>
      <c r="W6758" s="6"/>
      <c r="X6758" s="10">
        <f t="shared" si="633"/>
        <v>0</v>
      </c>
      <c r="Y6758" s="30"/>
      <c r="Z6758" s="30"/>
      <c r="AA6758" s="6"/>
      <c r="AB6758" s="6"/>
      <c r="AC6758" s="6"/>
      <c r="AD6758" s="6"/>
      <c r="AE6758" s="6"/>
      <c r="AF6758" s="12">
        <f t="shared" si="634"/>
        <v>0</v>
      </c>
      <c r="AG6758" s="6"/>
      <c r="AH6758" s="6"/>
      <c r="AI6758" s="6"/>
      <c r="AJ6758" s="6"/>
      <c r="AK6758" s="6"/>
      <c r="AL6758" s="12">
        <f t="shared" si="635"/>
        <v>0</v>
      </c>
      <c r="AM6758" s="11" t="str">
        <f t="shared" si="630"/>
        <v/>
      </c>
      <c r="AN6758" s="7"/>
      <c r="AO6758" s="6"/>
    </row>
    <row r="6759" spans="1:41" ht="15.75" customHeight="1" x14ac:dyDescent="0.2">
      <c r="A6759" s="4"/>
      <c r="B6759" s="7"/>
      <c r="C6759" s="8" t="str">
        <f>IFERROR(VLOOKUP(B6759,Tabla2[#All],2,FALSE),"")</f>
        <v/>
      </c>
      <c r="D6759" s="24"/>
      <c r="E6759" s="9" t="str">
        <f>IFERROR(VLOOKUP(D6759,Tabla1[],2,FALSE),"")</f>
        <v/>
      </c>
      <c r="G6759" s="24"/>
      <c r="L6759" s="3" t="str">
        <f t="shared" si="631"/>
        <v/>
      </c>
      <c r="M6759" s="24"/>
      <c r="N6759" s="24"/>
      <c r="T6759" s="6"/>
      <c r="U6759" s="6"/>
      <c r="V6759" s="10">
        <f t="shared" si="632"/>
        <v>0</v>
      </c>
      <c r="W6759" s="6"/>
      <c r="X6759" s="10">
        <f t="shared" si="633"/>
        <v>0</v>
      </c>
      <c r="Y6759" s="30"/>
      <c r="Z6759" s="30"/>
      <c r="AA6759" s="6"/>
      <c r="AB6759" s="6"/>
      <c r="AC6759" s="6"/>
      <c r="AD6759" s="6"/>
      <c r="AE6759" s="6"/>
      <c r="AF6759" s="12">
        <f t="shared" si="634"/>
        <v>0</v>
      </c>
      <c r="AG6759" s="6"/>
      <c r="AH6759" s="6"/>
      <c r="AI6759" s="6"/>
      <c r="AJ6759" s="6"/>
      <c r="AK6759" s="6"/>
      <c r="AL6759" s="12">
        <f t="shared" si="635"/>
        <v>0</v>
      </c>
      <c r="AM6759" s="11" t="str">
        <f t="shared" si="630"/>
        <v/>
      </c>
      <c r="AN6759" s="7"/>
      <c r="AO6759" s="6"/>
    </row>
    <row r="6760" spans="1:41" ht="15.75" customHeight="1" x14ac:dyDescent="0.2">
      <c r="A6760" s="4"/>
      <c r="B6760" s="7"/>
      <c r="C6760" s="8" t="str">
        <f>IFERROR(VLOOKUP(B6760,Tabla2[#All],2,FALSE),"")</f>
        <v/>
      </c>
      <c r="D6760" s="24"/>
      <c r="E6760" s="9" t="str">
        <f>IFERROR(VLOOKUP(D6760,Tabla1[],2,FALSE),"")</f>
        <v/>
      </c>
      <c r="G6760" s="24"/>
      <c r="L6760" s="3" t="str">
        <f t="shared" si="631"/>
        <v/>
      </c>
      <c r="M6760" s="24"/>
      <c r="N6760" s="24"/>
      <c r="T6760" s="6"/>
      <c r="U6760" s="6"/>
      <c r="V6760" s="10">
        <f t="shared" si="632"/>
        <v>0</v>
      </c>
      <c r="W6760" s="6"/>
      <c r="X6760" s="10">
        <f t="shared" si="633"/>
        <v>0</v>
      </c>
      <c r="Y6760" s="30"/>
      <c r="Z6760" s="30"/>
      <c r="AA6760" s="6"/>
      <c r="AB6760" s="6"/>
      <c r="AC6760" s="6"/>
      <c r="AD6760" s="6"/>
      <c r="AE6760" s="6"/>
      <c r="AF6760" s="12">
        <f t="shared" si="634"/>
        <v>0</v>
      </c>
      <c r="AG6760" s="6"/>
      <c r="AH6760" s="6"/>
      <c r="AI6760" s="6"/>
      <c r="AJ6760" s="6"/>
      <c r="AK6760" s="6"/>
      <c r="AL6760" s="12">
        <f t="shared" si="635"/>
        <v>0</v>
      </c>
      <c r="AM6760" s="11" t="str">
        <f t="shared" si="630"/>
        <v/>
      </c>
      <c r="AN6760" s="7"/>
      <c r="AO6760" s="6"/>
    </row>
    <row r="6761" spans="1:41" ht="15.75" customHeight="1" x14ac:dyDescent="0.2">
      <c r="A6761" s="4"/>
      <c r="B6761" s="7"/>
      <c r="C6761" s="8" t="str">
        <f>IFERROR(VLOOKUP(B6761,Tabla2[#All],2,FALSE),"")</f>
        <v/>
      </c>
      <c r="D6761" s="24"/>
      <c r="E6761" s="9" t="str">
        <f>IFERROR(VLOOKUP(D6761,Tabla1[],2,FALSE),"")</f>
        <v/>
      </c>
      <c r="G6761" s="24"/>
      <c r="L6761" s="3" t="str">
        <f t="shared" si="631"/>
        <v/>
      </c>
      <c r="M6761" s="24"/>
      <c r="N6761" s="24"/>
      <c r="T6761" s="6"/>
      <c r="U6761" s="6"/>
      <c r="V6761" s="10">
        <f t="shared" si="632"/>
        <v>0</v>
      </c>
      <c r="W6761" s="6"/>
      <c r="X6761" s="10">
        <f t="shared" si="633"/>
        <v>0</v>
      </c>
      <c r="Y6761" s="30"/>
      <c r="Z6761" s="30"/>
      <c r="AA6761" s="6"/>
      <c r="AB6761" s="6"/>
      <c r="AC6761" s="6"/>
      <c r="AD6761" s="6"/>
      <c r="AE6761" s="6"/>
      <c r="AF6761" s="12">
        <f t="shared" si="634"/>
        <v>0</v>
      </c>
      <c r="AG6761" s="6"/>
      <c r="AH6761" s="6"/>
      <c r="AI6761" s="6"/>
      <c r="AJ6761" s="6"/>
      <c r="AK6761" s="6"/>
      <c r="AL6761" s="12">
        <f t="shared" si="635"/>
        <v>0</v>
      </c>
      <c r="AM6761" s="11" t="str">
        <f t="shared" si="630"/>
        <v/>
      </c>
      <c r="AN6761" s="7"/>
      <c r="AO6761" s="6"/>
    </row>
    <row r="6762" spans="1:41" ht="15.75" customHeight="1" x14ac:dyDescent="0.2">
      <c r="A6762" s="4"/>
      <c r="B6762" s="7"/>
      <c r="C6762" s="8" t="str">
        <f>IFERROR(VLOOKUP(B6762,Tabla2[#All],2,FALSE),"")</f>
        <v/>
      </c>
      <c r="D6762" s="24"/>
      <c r="E6762" s="9" t="str">
        <f>IFERROR(VLOOKUP(D6762,Tabla1[],2,FALSE),"")</f>
        <v/>
      </c>
      <c r="G6762" s="24"/>
      <c r="L6762" s="3" t="str">
        <f t="shared" si="631"/>
        <v/>
      </c>
      <c r="M6762" s="24"/>
      <c r="N6762" s="24"/>
      <c r="T6762" s="6"/>
      <c r="U6762" s="6"/>
      <c r="V6762" s="10">
        <f t="shared" si="632"/>
        <v>0</v>
      </c>
      <c r="W6762" s="6"/>
      <c r="X6762" s="10">
        <f t="shared" si="633"/>
        <v>0</v>
      </c>
      <c r="Y6762" s="30"/>
      <c r="Z6762" s="30"/>
      <c r="AA6762" s="6"/>
      <c r="AB6762" s="6"/>
      <c r="AC6762" s="6"/>
      <c r="AD6762" s="6"/>
      <c r="AE6762" s="6"/>
      <c r="AF6762" s="12">
        <f t="shared" si="634"/>
        <v>0</v>
      </c>
      <c r="AG6762" s="6"/>
      <c r="AH6762" s="6"/>
      <c r="AI6762" s="6"/>
      <c r="AJ6762" s="6"/>
      <c r="AK6762" s="6"/>
      <c r="AL6762" s="12">
        <f t="shared" si="635"/>
        <v>0</v>
      </c>
      <c r="AM6762" s="11" t="str">
        <f t="shared" si="630"/>
        <v/>
      </c>
      <c r="AN6762" s="7"/>
      <c r="AO6762" s="6"/>
    </row>
    <row r="6763" spans="1:41" ht="15.75" customHeight="1" x14ac:dyDescent="0.2">
      <c r="A6763" s="4"/>
      <c r="B6763" s="7"/>
      <c r="C6763" s="8" t="str">
        <f>IFERROR(VLOOKUP(B6763,Tabla2[#All],2,FALSE),"")</f>
        <v/>
      </c>
      <c r="D6763" s="24"/>
      <c r="E6763" s="9" t="str">
        <f>IFERROR(VLOOKUP(D6763,Tabla1[],2,FALSE),"")</f>
        <v/>
      </c>
      <c r="G6763" s="24"/>
      <c r="L6763" s="3" t="str">
        <f t="shared" si="631"/>
        <v/>
      </c>
      <c r="M6763" s="24"/>
      <c r="N6763" s="24"/>
      <c r="T6763" s="6"/>
      <c r="U6763" s="6"/>
      <c r="V6763" s="10">
        <f t="shared" si="632"/>
        <v>0</v>
      </c>
      <c r="W6763" s="6"/>
      <c r="X6763" s="10">
        <f t="shared" si="633"/>
        <v>0</v>
      </c>
      <c r="Y6763" s="30"/>
      <c r="Z6763" s="30"/>
      <c r="AA6763" s="6"/>
      <c r="AB6763" s="6"/>
      <c r="AC6763" s="6"/>
      <c r="AD6763" s="6"/>
      <c r="AE6763" s="6"/>
      <c r="AF6763" s="12">
        <f t="shared" si="634"/>
        <v>0</v>
      </c>
      <c r="AG6763" s="6"/>
      <c r="AH6763" s="6"/>
      <c r="AI6763" s="6"/>
      <c r="AJ6763" s="6"/>
      <c r="AK6763" s="6"/>
      <c r="AL6763" s="12">
        <f t="shared" si="635"/>
        <v>0</v>
      </c>
      <c r="AM6763" s="11" t="str">
        <f t="shared" si="630"/>
        <v/>
      </c>
      <c r="AN6763" s="7"/>
      <c r="AO6763" s="6"/>
    </row>
    <row r="6764" spans="1:41" ht="15.75" customHeight="1" x14ac:dyDescent="0.2">
      <c r="A6764" s="4"/>
      <c r="B6764" s="7"/>
      <c r="C6764" s="8" t="str">
        <f>IFERROR(VLOOKUP(B6764,Tabla2[#All],2,FALSE),"")</f>
        <v/>
      </c>
      <c r="D6764" s="24"/>
      <c r="E6764" s="9" t="str">
        <f>IFERROR(VLOOKUP(D6764,Tabla1[],2,FALSE),"")</f>
        <v/>
      </c>
      <c r="G6764" s="24"/>
      <c r="L6764" s="3" t="str">
        <f t="shared" si="631"/>
        <v/>
      </c>
      <c r="M6764" s="24"/>
      <c r="N6764" s="24"/>
      <c r="T6764" s="6"/>
      <c r="U6764" s="6"/>
      <c r="V6764" s="10">
        <f t="shared" si="632"/>
        <v>0</v>
      </c>
      <c r="W6764" s="6"/>
      <c r="X6764" s="10">
        <f t="shared" si="633"/>
        <v>0</v>
      </c>
      <c r="Y6764" s="30"/>
      <c r="Z6764" s="30"/>
      <c r="AA6764" s="6"/>
      <c r="AB6764" s="6"/>
      <c r="AC6764" s="6"/>
      <c r="AD6764" s="6"/>
      <c r="AE6764" s="6"/>
      <c r="AF6764" s="12">
        <f t="shared" si="634"/>
        <v>0</v>
      </c>
      <c r="AG6764" s="6"/>
      <c r="AH6764" s="6"/>
      <c r="AI6764" s="6"/>
      <c r="AJ6764" s="6"/>
      <c r="AK6764" s="6"/>
      <c r="AL6764" s="12">
        <f t="shared" si="635"/>
        <v>0</v>
      </c>
      <c r="AM6764" s="11" t="str">
        <f t="shared" si="630"/>
        <v/>
      </c>
      <c r="AN6764" s="7"/>
      <c r="AO6764" s="6"/>
    </row>
    <row r="6765" spans="1:41" ht="15.75" customHeight="1" x14ac:dyDescent="0.2">
      <c r="A6765" s="4"/>
      <c r="B6765" s="7"/>
      <c r="C6765" s="8" t="str">
        <f>IFERROR(VLOOKUP(B6765,Tabla2[#All],2,FALSE),"")</f>
        <v/>
      </c>
      <c r="D6765" s="24"/>
      <c r="E6765" s="9" t="str">
        <f>IFERROR(VLOOKUP(D6765,Tabla1[],2,FALSE),"")</f>
        <v/>
      </c>
      <c r="G6765" s="24"/>
      <c r="L6765" s="3" t="str">
        <f t="shared" si="631"/>
        <v/>
      </c>
      <c r="M6765" s="24"/>
      <c r="N6765" s="24"/>
      <c r="T6765" s="6"/>
      <c r="U6765" s="6"/>
      <c r="V6765" s="10">
        <f t="shared" si="632"/>
        <v>0</v>
      </c>
      <c r="W6765" s="6"/>
      <c r="X6765" s="10">
        <f t="shared" si="633"/>
        <v>0</v>
      </c>
      <c r="Y6765" s="30"/>
      <c r="Z6765" s="30"/>
      <c r="AA6765" s="6"/>
      <c r="AB6765" s="6"/>
      <c r="AC6765" s="6"/>
      <c r="AD6765" s="6"/>
      <c r="AE6765" s="6"/>
      <c r="AF6765" s="12">
        <f t="shared" si="634"/>
        <v>0</v>
      </c>
      <c r="AG6765" s="6"/>
      <c r="AH6765" s="6"/>
      <c r="AI6765" s="6"/>
      <c r="AJ6765" s="6"/>
      <c r="AK6765" s="6"/>
      <c r="AL6765" s="12">
        <f t="shared" si="635"/>
        <v>0</v>
      </c>
      <c r="AM6765" s="11" t="str">
        <f t="shared" si="630"/>
        <v/>
      </c>
      <c r="AN6765" s="7"/>
      <c r="AO6765" s="6"/>
    </row>
    <row r="6766" spans="1:41" ht="15.75" customHeight="1" x14ac:dyDescent="0.2">
      <c r="A6766" s="4"/>
      <c r="B6766" s="7"/>
      <c r="C6766" s="8" t="str">
        <f>IFERROR(VLOOKUP(B6766,Tabla2[#All],2,FALSE),"")</f>
        <v/>
      </c>
      <c r="D6766" s="24"/>
      <c r="E6766" s="9" t="str">
        <f>IFERROR(VLOOKUP(D6766,Tabla1[],2,FALSE),"")</f>
        <v/>
      </c>
      <c r="G6766" s="24"/>
      <c r="L6766" s="3" t="str">
        <f t="shared" si="631"/>
        <v/>
      </c>
      <c r="M6766" s="24"/>
      <c r="N6766" s="24"/>
      <c r="T6766" s="6"/>
      <c r="U6766" s="6"/>
      <c r="V6766" s="10">
        <f t="shared" si="632"/>
        <v>0</v>
      </c>
      <c r="W6766" s="6"/>
      <c r="X6766" s="10">
        <f t="shared" si="633"/>
        <v>0</v>
      </c>
      <c r="Y6766" s="30"/>
      <c r="Z6766" s="30"/>
      <c r="AA6766" s="6"/>
      <c r="AB6766" s="6"/>
      <c r="AC6766" s="6"/>
      <c r="AD6766" s="6"/>
      <c r="AE6766" s="6"/>
      <c r="AF6766" s="12">
        <f t="shared" si="634"/>
        <v>0</v>
      </c>
      <c r="AG6766" s="6"/>
      <c r="AH6766" s="6"/>
      <c r="AI6766" s="6"/>
      <c r="AJ6766" s="6"/>
      <c r="AK6766" s="6"/>
      <c r="AL6766" s="12">
        <f t="shared" si="635"/>
        <v>0</v>
      </c>
      <c r="AM6766" s="11" t="str">
        <f t="shared" si="630"/>
        <v/>
      </c>
      <c r="AN6766" s="7"/>
      <c r="AO6766" s="6"/>
    </row>
    <row r="6767" spans="1:41" ht="15.75" customHeight="1" x14ac:dyDescent="0.2">
      <c r="A6767" s="4"/>
      <c r="B6767" s="7"/>
      <c r="C6767" s="8" t="str">
        <f>IFERROR(VLOOKUP(B6767,Tabla2[#All],2,FALSE),"")</f>
        <v/>
      </c>
      <c r="D6767" s="24"/>
      <c r="E6767" s="9" t="str">
        <f>IFERROR(VLOOKUP(D6767,Tabla1[],2,FALSE),"")</f>
        <v/>
      </c>
      <c r="G6767" s="24"/>
      <c r="L6767" s="3" t="str">
        <f t="shared" si="631"/>
        <v/>
      </c>
      <c r="M6767" s="24"/>
      <c r="N6767" s="24"/>
      <c r="T6767" s="6"/>
      <c r="U6767" s="6"/>
      <c r="V6767" s="10">
        <f t="shared" si="632"/>
        <v>0</v>
      </c>
      <c r="W6767" s="6"/>
      <c r="X6767" s="10">
        <f t="shared" si="633"/>
        <v>0</v>
      </c>
      <c r="Y6767" s="30"/>
      <c r="Z6767" s="30"/>
      <c r="AA6767" s="6"/>
      <c r="AB6767" s="6"/>
      <c r="AC6767" s="6"/>
      <c r="AD6767" s="6"/>
      <c r="AE6767" s="6"/>
      <c r="AF6767" s="12">
        <f t="shared" si="634"/>
        <v>0</v>
      </c>
      <c r="AG6767" s="6"/>
      <c r="AH6767" s="6"/>
      <c r="AI6767" s="6"/>
      <c r="AJ6767" s="6"/>
      <c r="AK6767" s="6"/>
      <c r="AL6767" s="12">
        <f t="shared" si="635"/>
        <v>0</v>
      </c>
      <c r="AM6767" s="11" t="str">
        <f t="shared" si="630"/>
        <v/>
      </c>
      <c r="AN6767" s="7"/>
      <c r="AO6767" s="6"/>
    </row>
    <row r="6768" spans="1:41" ht="15.75" customHeight="1" x14ac:dyDescent="0.2">
      <c r="A6768" s="4"/>
      <c r="B6768" s="7"/>
      <c r="C6768" s="8" t="str">
        <f>IFERROR(VLOOKUP(B6768,Tabla2[#All],2,FALSE),"")</f>
        <v/>
      </c>
      <c r="D6768" s="24"/>
      <c r="E6768" s="9" t="str">
        <f>IFERROR(VLOOKUP(D6768,Tabla1[],2,FALSE),"")</f>
        <v/>
      </c>
      <c r="G6768" s="24"/>
      <c r="L6768" s="3" t="str">
        <f t="shared" si="631"/>
        <v/>
      </c>
      <c r="M6768" s="24"/>
      <c r="N6768" s="24"/>
      <c r="T6768" s="6"/>
      <c r="U6768" s="6"/>
      <c r="V6768" s="10">
        <f t="shared" si="632"/>
        <v>0</v>
      </c>
      <c r="W6768" s="6"/>
      <c r="X6768" s="10">
        <f t="shared" si="633"/>
        <v>0</v>
      </c>
      <c r="Y6768" s="30"/>
      <c r="Z6768" s="30"/>
      <c r="AA6768" s="6"/>
      <c r="AB6768" s="6"/>
      <c r="AC6768" s="6"/>
      <c r="AD6768" s="6"/>
      <c r="AE6768" s="6"/>
      <c r="AF6768" s="12">
        <f t="shared" si="634"/>
        <v>0</v>
      </c>
      <c r="AG6768" s="6"/>
      <c r="AH6768" s="6"/>
      <c r="AI6768" s="6"/>
      <c r="AJ6768" s="6"/>
      <c r="AK6768" s="6"/>
      <c r="AL6768" s="12">
        <f t="shared" si="635"/>
        <v>0</v>
      </c>
      <c r="AM6768" s="11" t="str">
        <f t="shared" si="630"/>
        <v/>
      </c>
      <c r="AN6768" s="7"/>
      <c r="AO6768" s="6"/>
    </row>
    <row r="6769" spans="1:41" ht="15.75" customHeight="1" x14ac:dyDescent="0.2">
      <c r="A6769" s="4"/>
      <c r="B6769" s="7"/>
      <c r="C6769" s="8" t="str">
        <f>IFERROR(VLOOKUP(B6769,Tabla2[#All],2,FALSE),"")</f>
        <v/>
      </c>
      <c r="D6769" s="24"/>
      <c r="E6769" s="9" t="str">
        <f>IFERROR(VLOOKUP(D6769,Tabla1[],2,FALSE),"")</f>
        <v/>
      </c>
      <c r="G6769" s="24"/>
      <c r="L6769" s="3" t="str">
        <f t="shared" si="631"/>
        <v/>
      </c>
      <c r="M6769" s="24"/>
      <c r="N6769" s="24"/>
      <c r="T6769" s="6"/>
      <c r="U6769" s="6"/>
      <c r="V6769" s="10">
        <f t="shared" si="632"/>
        <v>0</v>
      </c>
      <c r="W6769" s="6"/>
      <c r="X6769" s="10">
        <f t="shared" si="633"/>
        <v>0</v>
      </c>
      <c r="Y6769" s="30"/>
      <c r="Z6769" s="30"/>
      <c r="AA6769" s="6"/>
      <c r="AB6769" s="6"/>
      <c r="AC6769" s="6"/>
      <c r="AD6769" s="6"/>
      <c r="AE6769" s="6"/>
      <c r="AF6769" s="12">
        <f t="shared" si="634"/>
        <v>0</v>
      </c>
      <c r="AG6769" s="6"/>
      <c r="AH6769" s="6"/>
      <c r="AI6769" s="6"/>
      <c r="AJ6769" s="6"/>
      <c r="AK6769" s="6"/>
      <c r="AL6769" s="12">
        <f t="shared" si="635"/>
        <v>0</v>
      </c>
      <c r="AM6769" s="11" t="str">
        <f t="shared" si="630"/>
        <v/>
      </c>
      <c r="AN6769" s="7"/>
      <c r="AO6769" s="6"/>
    </row>
    <row r="6770" spans="1:41" ht="15.75" customHeight="1" x14ac:dyDescent="0.2">
      <c r="A6770" s="4"/>
      <c r="B6770" s="7"/>
      <c r="C6770" s="8" t="str">
        <f>IFERROR(VLOOKUP(B6770,Tabla2[#All],2,FALSE),"")</f>
        <v/>
      </c>
      <c r="D6770" s="24"/>
      <c r="E6770" s="9" t="str">
        <f>IFERROR(VLOOKUP(D6770,Tabla1[],2,FALSE),"")</f>
        <v/>
      </c>
      <c r="G6770" s="24"/>
      <c r="L6770" s="3" t="str">
        <f t="shared" si="631"/>
        <v/>
      </c>
      <c r="M6770" s="24"/>
      <c r="N6770" s="24"/>
      <c r="T6770" s="6"/>
      <c r="U6770" s="6"/>
      <c r="V6770" s="10">
        <f t="shared" si="632"/>
        <v>0</v>
      </c>
      <c r="W6770" s="6"/>
      <c r="X6770" s="10">
        <f t="shared" si="633"/>
        <v>0</v>
      </c>
      <c r="Y6770" s="30"/>
      <c r="Z6770" s="30"/>
      <c r="AA6770" s="6"/>
      <c r="AB6770" s="6"/>
      <c r="AC6770" s="6"/>
      <c r="AD6770" s="6"/>
      <c r="AE6770" s="6"/>
      <c r="AF6770" s="12">
        <f t="shared" si="634"/>
        <v>0</v>
      </c>
      <c r="AG6770" s="6"/>
      <c r="AH6770" s="6"/>
      <c r="AI6770" s="6"/>
      <c r="AJ6770" s="6"/>
      <c r="AK6770" s="6"/>
      <c r="AL6770" s="12">
        <f t="shared" si="635"/>
        <v>0</v>
      </c>
      <c r="AM6770" s="11" t="str">
        <f t="shared" si="630"/>
        <v/>
      </c>
      <c r="AN6770" s="7"/>
      <c r="AO6770" s="6"/>
    </row>
    <row r="6771" spans="1:41" ht="15.75" customHeight="1" x14ac:dyDescent="0.2">
      <c r="A6771" s="4"/>
      <c r="B6771" s="7"/>
      <c r="C6771" s="8" t="str">
        <f>IFERROR(VLOOKUP(B6771,Tabla2[#All],2,FALSE),"")</f>
        <v/>
      </c>
      <c r="D6771" s="24"/>
      <c r="E6771" s="9" t="str">
        <f>IFERROR(VLOOKUP(D6771,Tabla1[],2,FALSE),"")</f>
        <v/>
      </c>
      <c r="G6771" s="24"/>
      <c r="L6771" s="3" t="str">
        <f t="shared" si="631"/>
        <v/>
      </c>
      <c r="M6771" s="24"/>
      <c r="N6771" s="24"/>
      <c r="T6771" s="6"/>
      <c r="U6771" s="6"/>
      <c r="V6771" s="10">
        <f t="shared" si="632"/>
        <v>0</v>
      </c>
      <c r="W6771" s="6"/>
      <c r="X6771" s="10">
        <f t="shared" si="633"/>
        <v>0</v>
      </c>
      <c r="Y6771" s="30"/>
      <c r="Z6771" s="30"/>
      <c r="AA6771" s="6"/>
      <c r="AB6771" s="6"/>
      <c r="AC6771" s="6"/>
      <c r="AD6771" s="6"/>
      <c r="AE6771" s="6"/>
      <c r="AF6771" s="12">
        <f t="shared" si="634"/>
        <v>0</v>
      </c>
      <c r="AG6771" s="6"/>
      <c r="AH6771" s="6"/>
      <c r="AI6771" s="6"/>
      <c r="AJ6771" s="6"/>
      <c r="AK6771" s="6"/>
      <c r="AL6771" s="12">
        <f t="shared" si="635"/>
        <v>0</v>
      </c>
      <c r="AM6771" s="11" t="str">
        <f t="shared" si="630"/>
        <v/>
      </c>
      <c r="AN6771" s="7"/>
      <c r="AO6771" s="6"/>
    </row>
    <row r="6772" spans="1:41" ht="15.75" customHeight="1" x14ac:dyDescent="0.2">
      <c r="A6772" s="4"/>
      <c r="B6772" s="7"/>
      <c r="C6772" s="8" t="str">
        <f>IFERROR(VLOOKUP(B6772,Tabla2[#All],2,FALSE),"")</f>
        <v/>
      </c>
      <c r="D6772" s="24"/>
      <c r="E6772" s="9" t="str">
        <f>IFERROR(VLOOKUP(D6772,Tabla1[],2,FALSE),"")</f>
        <v/>
      </c>
      <c r="G6772" s="24"/>
      <c r="L6772" s="3" t="str">
        <f t="shared" si="631"/>
        <v/>
      </c>
      <c r="M6772" s="24"/>
      <c r="N6772" s="24"/>
      <c r="T6772" s="6"/>
      <c r="U6772" s="6"/>
      <c r="V6772" s="10">
        <f t="shared" si="632"/>
        <v>0</v>
      </c>
      <c r="W6772" s="6"/>
      <c r="X6772" s="10">
        <f t="shared" si="633"/>
        <v>0</v>
      </c>
      <c r="Y6772" s="30"/>
      <c r="Z6772" s="30"/>
      <c r="AA6772" s="6"/>
      <c r="AB6772" s="6"/>
      <c r="AC6772" s="6"/>
      <c r="AD6772" s="6"/>
      <c r="AE6772" s="6"/>
      <c r="AF6772" s="12">
        <f t="shared" si="634"/>
        <v>0</v>
      </c>
      <c r="AG6772" s="6"/>
      <c r="AH6772" s="6"/>
      <c r="AI6772" s="6"/>
      <c r="AJ6772" s="6"/>
      <c r="AK6772" s="6"/>
      <c r="AL6772" s="12">
        <f t="shared" si="635"/>
        <v>0</v>
      </c>
      <c r="AM6772" s="11" t="str">
        <f t="shared" si="630"/>
        <v/>
      </c>
      <c r="AN6772" s="7"/>
      <c r="AO6772" s="6"/>
    </row>
    <row r="6773" spans="1:41" ht="15.75" customHeight="1" x14ac:dyDescent="0.2">
      <c r="A6773" s="4"/>
      <c r="B6773" s="7"/>
      <c r="C6773" s="8" t="str">
        <f>IFERROR(VLOOKUP(B6773,Tabla2[#All],2,FALSE),"")</f>
        <v/>
      </c>
      <c r="D6773" s="24"/>
      <c r="E6773" s="9" t="str">
        <f>IFERROR(VLOOKUP(D6773,Tabla1[],2,FALSE),"")</f>
        <v/>
      </c>
      <c r="G6773" s="24"/>
      <c r="L6773" s="3" t="str">
        <f t="shared" si="631"/>
        <v/>
      </c>
      <c r="M6773" s="24"/>
      <c r="N6773" s="24"/>
      <c r="T6773" s="6"/>
      <c r="U6773" s="6"/>
      <c r="V6773" s="10">
        <f t="shared" si="632"/>
        <v>0</v>
      </c>
      <c r="W6773" s="6"/>
      <c r="X6773" s="10">
        <f t="shared" si="633"/>
        <v>0</v>
      </c>
      <c r="Y6773" s="30"/>
      <c r="Z6773" s="30"/>
      <c r="AA6773" s="6"/>
      <c r="AB6773" s="6"/>
      <c r="AC6773" s="6"/>
      <c r="AD6773" s="6"/>
      <c r="AE6773" s="6"/>
      <c r="AF6773" s="12">
        <f t="shared" si="634"/>
        <v>0</v>
      </c>
      <c r="AG6773" s="6"/>
      <c r="AH6773" s="6"/>
      <c r="AI6773" s="6"/>
      <c r="AJ6773" s="6"/>
      <c r="AK6773" s="6"/>
      <c r="AL6773" s="12">
        <f t="shared" si="635"/>
        <v>0</v>
      </c>
      <c r="AM6773" s="11" t="str">
        <f t="shared" si="630"/>
        <v/>
      </c>
      <c r="AN6773" s="7"/>
      <c r="AO6773" s="6"/>
    </row>
    <row r="6774" spans="1:41" ht="15.75" customHeight="1" x14ac:dyDescent="0.2">
      <c r="A6774" s="4"/>
      <c r="B6774" s="7"/>
      <c r="C6774" s="8" t="str">
        <f>IFERROR(VLOOKUP(B6774,Tabla2[#All],2,FALSE),"")</f>
        <v/>
      </c>
      <c r="D6774" s="24"/>
      <c r="E6774" s="9" t="str">
        <f>IFERROR(VLOOKUP(D6774,Tabla1[],2,FALSE),"")</f>
        <v/>
      </c>
      <c r="G6774" s="24"/>
      <c r="L6774" s="3" t="str">
        <f t="shared" si="631"/>
        <v/>
      </c>
      <c r="M6774" s="24"/>
      <c r="N6774" s="24"/>
      <c r="T6774" s="6"/>
      <c r="U6774" s="6"/>
      <c r="V6774" s="10">
        <f t="shared" si="632"/>
        <v>0</v>
      </c>
      <c r="W6774" s="6"/>
      <c r="X6774" s="10">
        <f t="shared" si="633"/>
        <v>0</v>
      </c>
      <c r="Y6774" s="30"/>
      <c r="Z6774" s="30"/>
      <c r="AA6774" s="6"/>
      <c r="AB6774" s="6"/>
      <c r="AC6774" s="6"/>
      <c r="AD6774" s="6"/>
      <c r="AE6774" s="6"/>
      <c r="AF6774" s="12">
        <f t="shared" si="634"/>
        <v>0</v>
      </c>
      <c r="AG6774" s="6"/>
      <c r="AH6774" s="6"/>
      <c r="AI6774" s="6"/>
      <c r="AJ6774" s="6"/>
      <c r="AK6774" s="6"/>
      <c r="AL6774" s="12">
        <f t="shared" si="635"/>
        <v>0</v>
      </c>
      <c r="AM6774" s="11" t="str">
        <f t="shared" si="630"/>
        <v/>
      </c>
      <c r="AN6774" s="7"/>
      <c r="AO6774" s="6"/>
    </row>
    <row r="6775" spans="1:41" ht="15.75" customHeight="1" x14ac:dyDescent="0.2">
      <c r="A6775" s="4"/>
      <c r="B6775" s="7"/>
      <c r="C6775" s="8" t="str">
        <f>IFERROR(VLOOKUP(B6775,Tabla2[#All],2,FALSE),"")</f>
        <v/>
      </c>
      <c r="D6775" s="24"/>
      <c r="E6775" s="9" t="str">
        <f>IFERROR(VLOOKUP(D6775,Tabla1[],2,FALSE),"")</f>
        <v/>
      </c>
      <c r="G6775" s="24"/>
      <c r="L6775" s="3" t="str">
        <f t="shared" si="631"/>
        <v/>
      </c>
      <c r="M6775" s="24"/>
      <c r="N6775" s="24"/>
      <c r="T6775" s="6"/>
      <c r="U6775" s="6"/>
      <c r="V6775" s="10">
        <f t="shared" si="632"/>
        <v>0</v>
      </c>
      <c r="W6775" s="6"/>
      <c r="X6775" s="10">
        <f t="shared" si="633"/>
        <v>0</v>
      </c>
      <c r="Y6775" s="30"/>
      <c r="Z6775" s="30"/>
      <c r="AA6775" s="6"/>
      <c r="AB6775" s="6"/>
      <c r="AC6775" s="6"/>
      <c r="AD6775" s="6"/>
      <c r="AE6775" s="6"/>
      <c r="AF6775" s="12">
        <f t="shared" si="634"/>
        <v>0</v>
      </c>
      <c r="AG6775" s="6"/>
      <c r="AH6775" s="6"/>
      <c r="AI6775" s="6"/>
      <c r="AJ6775" s="6"/>
      <c r="AK6775" s="6"/>
      <c r="AL6775" s="12">
        <f t="shared" si="635"/>
        <v>0</v>
      </c>
      <c r="AM6775" s="11" t="str">
        <f t="shared" si="630"/>
        <v/>
      </c>
      <c r="AN6775" s="7"/>
      <c r="AO6775" s="6"/>
    </row>
    <row r="6776" spans="1:41" ht="15.75" customHeight="1" x14ac:dyDescent="0.2">
      <c r="A6776" s="4"/>
      <c r="B6776" s="7"/>
      <c r="C6776" s="8" t="str">
        <f>IFERROR(VLOOKUP(B6776,Tabla2[#All],2,FALSE),"")</f>
        <v/>
      </c>
      <c r="D6776" s="24"/>
      <c r="E6776" s="9" t="str">
        <f>IFERROR(VLOOKUP(D6776,Tabla1[],2,FALSE),"")</f>
        <v/>
      </c>
      <c r="G6776" s="24"/>
      <c r="L6776" s="3" t="str">
        <f t="shared" si="631"/>
        <v/>
      </c>
      <c r="M6776" s="24"/>
      <c r="N6776" s="24"/>
      <c r="T6776" s="6"/>
      <c r="U6776" s="6"/>
      <c r="V6776" s="10">
        <f t="shared" si="632"/>
        <v>0</v>
      </c>
      <c r="W6776" s="6"/>
      <c r="X6776" s="10">
        <f t="shared" si="633"/>
        <v>0</v>
      </c>
      <c r="Y6776" s="30"/>
      <c r="Z6776" s="30"/>
      <c r="AA6776" s="6"/>
      <c r="AB6776" s="6"/>
      <c r="AC6776" s="6"/>
      <c r="AD6776" s="6"/>
      <c r="AE6776" s="6"/>
      <c r="AF6776" s="12">
        <f t="shared" si="634"/>
        <v>0</v>
      </c>
      <c r="AG6776" s="6"/>
      <c r="AH6776" s="6"/>
      <c r="AI6776" s="6"/>
      <c r="AJ6776" s="6"/>
      <c r="AK6776" s="6"/>
      <c r="AL6776" s="12">
        <f t="shared" si="635"/>
        <v>0</v>
      </c>
      <c r="AM6776" s="11" t="str">
        <f t="shared" si="630"/>
        <v/>
      </c>
      <c r="AN6776" s="7"/>
      <c r="AO6776" s="6"/>
    </row>
    <row r="6777" spans="1:41" ht="15.75" customHeight="1" x14ac:dyDescent="0.2">
      <c r="A6777" s="4"/>
      <c r="B6777" s="7"/>
      <c r="C6777" s="8" t="str">
        <f>IFERROR(VLOOKUP(B6777,Tabla2[#All],2,FALSE),"")</f>
        <v/>
      </c>
      <c r="D6777" s="24"/>
      <c r="E6777" s="9" t="str">
        <f>IFERROR(VLOOKUP(D6777,Tabla1[],2,FALSE),"")</f>
        <v/>
      </c>
      <c r="G6777" s="24"/>
      <c r="L6777" s="3" t="str">
        <f t="shared" si="631"/>
        <v/>
      </c>
      <c r="M6777" s="24"/>
      <c r="N6777" s="24"/>
      <c r="T6777" s="6"/>
      <c r="U6777" s="6"/>
      <c r="V6777" s="10">
        <f t="shared" si="632"/>
        <v>0</v>
      </c>
      <c r="W6777" s="6"/>
      <c r="X6777" s="10">
        <f t="shared" si="633"/>
        <v>0</v>
      </c>
      <c r="Y6777" s="30"/>
      <c r="Z6777" s="30"/>
      <c r="AA6777" s="6"/>
      <c r="AB6777" s="6"/>
      <c r="AC6777" s="6"/>
      <c r="AD6777" s="6"/>
      <c r="AE6777" s="6"/>
      <c r="AF6777" s="12">
        <f t="shared" si="634"/>
        <v>0</v>
      </c>
      <c r="AG6777" s="6"/>
      <c r="AH6777" s="6"/>
      <c r="AI6777" s="6"/>
      <c r="AJ6777" s="6"/>
      <c r="AK6777" s="6"/>
      <c r="AL6777" s="12">
        <f t="shared" si="635"/>
        <v>0</v>
      </c>
      <c r="AM6777" s="11" t="str">
        <f t="shared" si="630"/>
        <v/>
      </c>
      <c r="AN6777" s="7"/>
      <c r="AO6777" s="6"/>
    </row>
    <row r="6778" spans="1:41" ht="15.75" customHeight="1" x14ac:dyDescent="0.2">
      <c r="A6778" s="4"/>
      <c r="B6778" s="7"/>
      <c r="C6778" s="8" t="str">
        <f>IFERROR(VLOOKUP(B6778,Tabla2[#All],2,FALSE),"")</f>
        <v/>
      </c>
      <c r="D6778" s="24"/>
      <c r="E6778" s="9" t="str">
        <f>IFERROR(VLOOKUP(D6778,Tabla1[],2,FALSE),"")</f>
        <v/>
      </c>
      <c r="G6778" s="24"/>
      <c r="L6778" s="3" t="str">
        <f t="shared" si="631"/>
        <v/>
      </c>
      <c r="M6778" s="24"/>
      <c r="N6778" s="24"/>
      <c r="T6778" s="6"/>
      <c r="U6778" s="6"/>
      <c r="V6778" s="10">
        <f t="shared" si="632"/>
        <v>0</v>
      </c>
      <c r="W6778" s="6"/>
      <c r="X6778" s="10">
        <f t="shared" si="633"/>
        <v>0</v>
      </c>
      <c r="Y6778" s="30"/>
      <c r="Z6778" s="30"/>
      <c r="AA6778" s="6"/>
      <c r="AB6778" s="6"/>
      <c r="AC6778" s="6"/>
      <c r="AD6778" s="6"/>
      <c r="AE6778" s="6"/>
      <c r="AF6778" s="12">
        <f t="shared" si="634"/>
        <v>0</v>
      </c>
      <c r="AG6778" s="6"/>
      <c r="AH6778" s="6"/>
      <c r="AI6778" s="6"/>
      <c r="AJ6778" s="6"/>
      <c r="AK6778" s="6"/>
      <c r="AL6778" s="12">
        <f t="shared" si="635"/>
        <v>0</v>
      </c>
      <c r="AM6778" s="11" t="str">
        <f t="shared" si="630"/>
        <v/>
      </c>
      <c r="AN6778" s="7"/>
      <c r="AO6778" s="6"/>
    </row>
    <row r="6779" spans="1:41" ht="15.75" customHeight="1" x14ac:dyDescent="0.2">
      <c r="A6779" s="4"/>
      <c r="B6779" s="7"/>
      <c r="C6779" s="8" t="str">
        <f>IFERROR(VLOOKUP(B6779,Tabla2[#All],2,FALSE),"")</f>
        <v/>
      </c>
      <c r="D6779" s="24"/>
      <c r="E6779" s="9" t="str">
        <f>IFERROR(VLOOKUP(D6779,Tabla1[],2,FALSE),"")</f>
        <v/>
      </c>
      <c r="G6779" s="24"/>
      <c r="L6779" s="3" t="str">
        <f t="shared" si="631"/>
        <v/>
      </c>
      <c r="M6779" s="24"/>
      <c r="N6779" s="24"/>
      <c r="T6779" s="6"/>
      <c r="U6779" s="6"/>
      <c r="V6779" s="10">
        <f t="shared" si="632"/>
        <v>0</v>
      </c>
      <c r="W6779" s="6"/>
      <c r="X6779" s="10">
        <f t="shared" si="633"/>
        <v>0</v>
      </c>
      <c r="Y6779" s="30"/>
      <c r="Z6779" s="30"/>
      <c r="AA6779" s="6"/>
      <c r="AB6779" s="6"/>
      <c r="AC6779" s="6"/>
      <c r="AD6779" s="6"/>
      <c r="AE6779" s="6"/>
      <c r="AF6779" s="12">
        <f t="shared" si="634"/>
        <v>0</v>
      </c>
      <c r="AG6779" s="6"/>
      <c r="AH6779" s="6"/>
      <c r="AI6779" s="6"/>
      <c r="AJ6779" s="6"/>
      <c r="AK6779" s="6"/>
      <c r="AL6779" s="12">
        <f t="shared" si="635"/>
        <v>0</v>
      </c>
      <c r="AM6779" s="11" t="str">
        <f t="shared" si="630"/>
        <v/>
      </c>
      <c r="AN6779" s="7"/>
      <c r="AO6779" s="6"/>
    </row>
    <row r="6780" spans="1:41" ht="15.75" customHeight="1" x14ac:dyDescent="0.2">
      <c r="A6780" s="4"/>
      <c r="B6780" s="7"/>
      <c r="C6780" s="8" t="str">
        <f>IFERROR(VLOOKUP(B6780,Tabla2[#All],2,FALSE),"")</f>
        <v/>
      </c>
      <c r="D6780" s="24"/>
      <c r="E6780" s="9" t="str">
        <f>IFERROR(VLOOKUP(D6780,Tabla1[],2,FALSE),"")</f>
        <v/>
      </c>
      <c r="G6780" s="24"/>
      <c r="L6780" s="3" t="str">
        <f t="shared" si="631"/>
        <v/>
      </c>
      <c r="M6780" s="24"/>
      <c r="N6780" s="24"/>
      <c r="T6780" s="6"/>
      <c r="U6780" s="6"/>
      <c r="V6780" s="10">
        <f t="shared" si="632"/>
        <v>0</v>
      </c>
      <c r="W6780" s="6"/>
      <c r="X6780" s="10">
        <f t="shared" si="633"/>
        <v>0</v>
      </c>
      <c r="Y6780" s="30"/>
      <c r="Z6780" s="30"/>
      <c r="AA6780" s="6"/>
      <c r="AB6780" s="6"/>
      <c r="AC6780" s="6"/>
      <c r="AD6780" s="6"/>
      <c r="AE6780" s="6"/>
      <c r="AF6780" s="12">
        <f t="shared" si="634"/>
        <v>0</v>
      </c>
      <c r="AG6780" s="6"/>
      <c r="AH6780" s="6"/>
      <c r="AI6780" s="6"/>
      <c r="AJ6780" s="6"/>
      <c r="AK6780" s="6"/>
      <c r="AL6780" s="12">
        <f t="shared" si="635"/>
        <v>0</v>
      </c>
      <c r="AM6780" s="11" t="str">
        <f t="shared" si="630"/>
        <v/>
      </c>
      <c r="AN6780" s="7"/>
      <c r="AO6780" s="6"/>
    </row>
    <row r="6781" spans="1:41" ht="15.75" customHeight="1" x14ac:dyDescent="0.2">
      <c r="A6781" s="4"/>
      <c r="B6781" s="7"/>
      <c r="C6781" s="8" t="str">
        <f>IFERROR(VLOOKUP(B6781,Tabla2[#All],2,FALSE),"")</f>
        <v/>
      </c>
      <c r="D6781" s="24"/>
      <c r="E6781" s="9" t="str">
        <f>IFERROR(VLOOKUP(D6781,Tabla1[],2,FALSE),"")</f>
        <v/>
      </c>
      <c r="G6781" s="24"/>
      <c r="L6781" s="3" t="str">
        <f t="shared" si="631"/>
        <v/>
      </c>
      <c r="M6781" s="24"/>
      <c r="N6781" s="24"/>
      <c r="T6781" s="6"/>
      <c r="U6781" s="6"/>
      <c r="V6781" s="10">
        <f t="shared" si="632"/>
        <v>0</v>
      </c>
      <c r="W6781" s="6"/>
      <c r="X6781" s="10">
        <f t="shared" si="633"/>
        <v>0</v>
      </c>
      <c r="Y6781" s="30"/>
      <c r="Z6781" s="30"/>
      <c r="AA6781" s="6"/>
      <c r="AB6781" s="6"/>
      <c r="AC6781" s="6"/>
      <c r="AD6781" s="6"/>
      <c r="AE6781" s="6"/>
      <c r="AF6781" s="12">
        <f t="shared" si="634"/>
        <v>0</v>
      </c>
      <c r="AG6781" s="6"/>
      <c r="AH6781" s="6"/>
      <c r="AI6781" s="6"/>
      <c r="AJ6781" s="6"/>
      <c r="AK6781" s="6"/>
      <c r="AL6781" s="12">
        <f t="shared" si="635"/>
        <v>0</v>
      </c>
      <c r="AM6781" s="11" t="str">
        <f t="shared" si="630"/>
        <v/>
      </c>
      <c r="AN6781" s="7"/>
      <c r="AO6781" s="6"/>
    </row>
    <row r="6782" spans="1:41" ht="15.75" customHeight="1" x14ac:dyDescent="0.2">
      <c r="A6782" s="4"/>
      <c r="B6782" s="7"/>
      <c r="C6782" s="8" t="str">
        <f>IFERROR(VLOOKUP(B6782,Tabla2[#All],2,FALSE),"")</f>
        <v/>
      </c>
      <c r="D6782" s="24"/>
      <c r="E6782" s="9" t="str">
        <f>IFERROR(VLOOKUP(D6782,Tabla1[],2,FALSE),"")</f>
        <v/>
      </c>
      <c r="G6782" s="24"/>
      <c r="L6782" s="3" t="str">
        <f t="shared" si="631"/>
        <v/>
      </c>
      <c r="M6782" s="24"/>
      <c r="N6782" s="24"/>
      <c r="T6782" s="6"/>
      <c r="U6782" s="6"/>
      <c r="V6782" s="10">
        <f t="shared" si="632"/>
        <v>0</v>
      </c>
      <c r="W6782" s="6"/>
      <c r="X6782" s="10">
        <f t="shared" si="633"/>
        <v>0</v>
      </c>
      <c r="Y6782" s="30"/>
      <c r="Z6782" s="30"/>
      <c r="AA6782" s="6"/>
      <c r="AB6782" s="6"/>
      <c r="AC6782" s="6"/>
      <c r="AD6782" s="6"/>
      <c r="AE6782" s="6"/>
      <c r="AF6782" s="12">
        <f t="shared" si="634"/>
        <v>0</v>
      </c>
      <c r="AG6782" s="6"/>
      <c r="AH6782" s="6"/>
      <c r="AI6782" s="6"/>
      <c r="AJ6782" s="6"/>
      <c r="AK6782" s="6"/>
      <c r="AL6782" s="12">
        <f t="shared" si="635"/>
        <v>0</v>
      </c>
      <c r="AM6782" s="11" t="str">
        <f t="shared" si="630"/>
        <v/>
      </c>
      <c r="AN6782" s="7"/>
      <c r="AO6782" s="6"/>
    </row>
    <row r="6783" spans="1:41" ht="15.75" customHeight="1" x14ac:dyDescent="0.2">
      <c r="A6783" s="4"/>
      <c r="B6783" s="7"/>
      <c r="C6783" s="8" t="str">
        <f>IFERROR(VLOOKUP(B6783,Tabla2[#All],2,FALSE),"")</f>
        <v/>
      </c>
      <c r="D6783" s="24"/>
      <c r="E6783" s="9" t="str">
        <f>IFERROR(VLOOKUP(D6783,Tabla1[],2,FALSE),"")</f>
        <v/>
      </c>
      <c r="G6783" s="24"/>
      <c r="L6783" s="3" t="str">
        <f t="shared" si="631"/>
        <v/>
      </c>
      <c r="M6783" s="24"/>
      <c r="N6783" s="24"/>
      <c r="T6783" s="6"/>
      <c r="U6783" s="6"/>
      <c r="V6783" s="10">
        <f t="shared" si="632"/>
        <v>0</v>
      </c>
      <c r="W6783" s="6"/>
      <c r="X6783" s="10">
        <f t="shared" si="633"/>
        <v>0</v>
      </c>
      <c r="Y6783" s="30"/>
      <c r="Z6783" s="30"/>
      <c r="AA6783" s="6"/>
      <c r="AB6783" s="6"/>
      <c r="AC6783" s="6"/>
      <c r="AD6783" s="6"/>
      <c r="AE6783" s="6"/>
      <c r="AF6783" s="12">
        <f t="shared" si="634"/>
        <v>0</v>
      </c>
      <c r="AG6783" s="6"/>
      <c r="AH6783" s="6"/>
      <c r="AI6783" s="6"/>
      <c r="AJ6783" s="6"/>
      <c r="AK6783" s="6"/>
      <c r="AL6783" s="12">
        <f t="shared" si="635"/>
        <v>0</v>
      </c>
      <c r="AM6783" s="11" t="str">
        <f t="shared" si="630"/>
        <v/>
      </c>
      <c r="AN6783" s="7"/>
      <c r="AO6783" s="6"/>
    </row>
    <row r="6784" spans="1:41" ht="15.75" customHeight="1" x14ac:dyDescent="0.2">
      <c r="A6784" s="4"/>
      <c r="B6784" s="7"/>
      <c r="C6784" s="8" t="str">
        <f>IFERROR(VLOOKUP(B6784,Tabla2[#All],2,FALSE),"")</f>
        <v/>
      </c>
      <c r="D6784" s="24"/>
      <c r="E6784" s="9" t="str">
        <f>IFERROR(VLOOKUP(D6784,Tabla1[],2,FALSE),"")</f>
        <v/>
      </c>
      <c r="G6784" s="24"/>
      <c r="L6784" s="3" t="str">
        <f t="shared" si="631"/>
        <v/>
      </c>
      <c r="M6784" s="24"/>
      <c r="N6784" s="24"/>
      <c r="T6784" s="6"/>
      <c r="U6784" s="6"/>
      <c r="V6784" s="10">
        <f t="shared" si="632"/>
        <v>0</v>
      </c>
      <c r="W6784" s="6"/>
      <c r="X6784" s="10">
        <f t="shared" si="633"/>
        <v>0</v>
      </c>
      <c r="Y6784" s="30"/>
      <c r="Z6784" s="30"/>
      <c r="AA6784" s="6"/>
      <c r="AB6784" s="6"/>
      <c r="AC6784" s="6"/>
      <c r="AD6784" s="6"/>
      <c r="AE6784" s="6"/>
      <c r="AF6784" s="12">
        <f t="shared" si="634"/>
        <v>0</v>
      </c>
      <c r="AG6784" s="6"/>
      <c r="AH6784" s="6"/>
      <c r="AI6784" s="6"/>
      <c r="AJ6784" s="6"/>
      <c r="AK6784" s="6"/>
      <c r="AL6784" s="12">
        <f t="shared" si="635"/>
        <v>0</v>
      </c>
      <c r="AM6784" s="11" t="str">
        <f t="shared" si="630"/>
        <v/>
      </c>
      <c r="AN6784" s="7"/>
      <c r="AO6784" s="6"/>
    </row>
    <row r="6785" spans="1:41" ht="15.75" customHeight="1" x14ac:dyDescent="0.2">
      <c r="A6785" s="4"/>
      <c r="B6785" s="7"/>
      <c r="C6785" s="8" t="str">
        <f>IFERROR(VLOOKUP(B6785,Tabla2[#All],2,FALSE),"")</f>
        <v/>
      </c>
      <c r="D6785" s="24"/>
      <c r="E6785" s="9" t="str">
        <f>IFERROR(VLOOKUP(D6785,Tabla1[],2,FALSE),"")</f>
        <v/>
      </c>
      <c r="G6785" s="24"/>
      <c r="L6785" s="3" t="str">
        <f t="shared" si="631"/>
        <v/>
      </c>
      <c r="M6785" s="24"/>
      <c r="N6785" s="24"/>
      <c r="T6785" s="6"/>
      <c r="U6785" s="6"/>
      <c r="V6785" s="10">
        <f t="shared" si="632"/>
        <v>0</v>
      </c>
      <c r="W6785" s="6"/>
      <c r="X6785" s="10">
        <f t="shared" si="633"/>
        <v>0</v>
      </c>
      <c r="Y6785" s="30"/>
      <c r="Z6785" s="30"/>
      <c r="AA6785" s="6"/>
      <c r="AB6785" s="6"/>
      <c r="AC6785" s="6"/>
      <c r="AD6785" s="6"/>
      <c r="AE6785" s="6"/>
      <c r="AF6785" s="12">
        <f t="shared" si="634"/>
        <v>0</v>
      </c>
      <c r="AG6785" s="6"/>
      <c r="AH6785" s="6"/>
      <c r="AI6785" s="6"/>
      <c r="AJ6785" s="6"/>
      <c r="AK6785" s="6"/>
      <c r="AL6785" s="12">
        <f t="shared" si="635"/>
        <v>0</v>
      </c>
      <c r="AM6785" s="11" t="str">
        <f t="shared" si="630"/>
        <v/>
      </c>
      <c r="AN6785" s="7"/>
      <c r="AO6785" s="6"/>
    </row>
    <row r="6786" spans="1:41" ht="15.75" customHeight="1" x14ac:dyDescent="0.2">
      <c r="A6786" s="4"/>
      <c r="B6786" s="7"/>
      <c r="C6786" s="8" t="str">
        <f>IFERROR(VLOOKUP(B6786,Tabla2[#All],2,FALSE),"")</f>
        <v/>
      </c>
      <c r="D6786" s="24"/>
      <c r="E6786" s="9" t="str">
        <f>IFERROR(VLOOKUP(D6786,Tabla1[],2,FALSE),"")</f>
        <v/>
      </c>
      <c r="G6786" s="24"/>
      <c r="L6786" s="3" t="str">
        <f t="shared" si="631"/>
        <v/>
      </c>
      <c r="M6786" s="24"/>
      <c r="N6786" s="24"/>
      <c r="T6786" s="6"/>
      <c r="U6786" s="6"/>
      <c r="V6786" s="10">
        <f t="shared" si="632"/>
        <v>0</v>
      </c>
      <c r="W6786" s="6"/>
      <c r="X6786" s="10">
        <f t="shared" si="633"/>
        <v>0</v>
      </c>
      <c r="Y6786" s="30"/>
      <c r="Z6786" s="30"/>
      <c r="AA6786" s="6"/>
      <c r="AB6786" s="6"/>
      <c r="AC6786" s="6"/>
      <c r="AD6786" s="6"/>
      <c r="AE6786" s="6"/>
      <c r="AF6786" s="12">
        <f t="shared" si="634"/>
        <v>0</v>
      </c>
      <c r="AG6786" s="6"/>
      <c r="AH6786" s="6"/>
      <c r="AI6786" s="6"/>
      <c r="AJ6786" s="6"/>
      <c r="AK6786" s="6"/>
      <c r="AL6786" s="12">
        <f t="shared" si="635"/>
        <v>0</v>
      </c>
      <c r="AM6786" s="11" t="str">
        <f t="shared" si="630"/>
        <v/>
      </c>
      <c r="AN6786" s="7"/>
      <c r="AO6786" s="6"/>
    </row>
    <row r="6787" spans="1:41" ht="15.75" customHeight="1" x14ac:dyDescent="0.2">
      <c r="A6787" s="4"/>
      <c r="B6787" s="7"/>
      <c r="C6787" s="8" t="str">
        <f>IFERROR(VLOOKUP(B6787,Tabla2[#All],2,FALSE),"")</f>
        <v/>
      </c>
      <c r="D6787" s="24"/>
      <c r="E6787" s="9" t="str">
        <f>IFERROR(VLOOKUP(D6787,Tabla1[],2,FALSE),"")</f>
        <v/>
      </c>
      <c r="G6787" s="24"/>
      <c r="L6787" s="3" t="str">
        <f t="shared" si="631"/>
        <v/>
      </c>
      <c r="M6787" s="24"/>
      <c r="N6787" s="24"/>
      <c r="T6787" s="6"/>
      <c r="U6787" s="6"/>
      <c r="V6787" s="10">
        <f t="shared" si="632"/>
        <v>0</v>
      </c>
      <c r="W6787" s="6"/>
      <c r="X6787" s="10">
        <f t="shared" si="633"/>
        <v>0</v>
      </c>
      <c r="Y6787" s="30"/>
      <c r="Z6787" s="30"/>
      <c r="AA6787" s="6"/>
      <c r="AB6787" s="6"/>
      <c r="AC6787" s="6"/>
      <c r="AD6787" s="6"/>
      <c r="AE6787" s="6"/>
      <c r="AF6787" s="12">
        <f t="shared" si="634"/>
        <v>0</v>
      </c>
      <c r="AG6787" s="6"/>
      <c r="AH6787" s="6"/>
      <c r="AI6787" s="6"/>
      <c r="AJ6787" s="6"/>
      <c r="AK6787" s="6"/>
      <c r="AL6787" s="12">
        <f t="shared" si="635"/>
        <v>0</v>
      </c>
      <c r="AM6787" s="11" t="str">
        <f t="shared" si="630"/>
        <v/>
      </c>
      <c r="AN6787" s="7"/>
      <c r="AO6787" s="6"/>
    </row>
    <row r="6788" spans="1:41" ht="15.75" customHeight="1" x14ac:dyDescent="0.2">
      <c r="A6788" s="4"/>
      <c r="B6788" s="7"/>
      <c r="C6788" s="8" t="str">
        <f>IFERROR(VLOOKUP(B6788,Tabla2[#All],2,FALSE),"")</f>
        <v/>
      </c>
      <c r="D6788" s="24"/>
      <c r="E6788" s="9" t="str">
        <f>IFERROR(VLOOKUP(D6788,Tabla1[],2,FALSE),"")</f>
        <v/>
      </c>
      <c r="G6788" s="24"/>
      <c r="L6788" s="3" t="str">
        <f t="shared" si="631"/>
        <v/>
      </c>
      <c r="M6788" s="24"/>
      <c r="N6788" s="24"/>
      <c r="T6788" s="6"/>
      <c r="U6788" s="6"/>
      <c r="V6788" s="10">
        <f t="shared" si="632"/>
        <v>0</v>
      </c>
      <c r="W6788" s="6"/>
      <c r="X6788" s="10">
        <f t="shared" si="633"/>
        <v>0</v>
      </c>
      <c r="Y6788" s="30"/>
      <c r="Z6788" s="30"/>
      <c r="AA6788" s="6"/>
      <c r="AB6788" s="6"/>
      <c r="AC6788" s="6"/>
      <c r="AD6788" s="6"/>
      <c r="AE6788" s="6"/>
      <c r="AF6788" s="12">
        <f t="shared" si="634"/>
        <v>0</v>
      </c>
      <c r="AG6788" s="6"/>
      <c r="AH6788" s="6"/>
      <c r="AI6788" s="6"/>
      <c r="AJ6788" s="6"/>
      <c r="AK6788" s="6"/>
      <c r="AL6788" s="12">
        <f t="shared" si="635"/>
        <v>0</v>
      </c>
      <c r="AM6788" s="11" t="str">
        <f t="shared" si="630"/>
        <v/>
      </c>
      <c r="AN6788" s="7"/>
      <c r="AO6788" s="6"/>
    </row>
    <row r="6789" spans="1:41" ht="15.75" customHeight="1" x14ac:dyDescent="0.2">
      <c r="A6789" s="4"/>
      <c r="B6789" s="7"/>
      <c r="C6789" s="8" t="str">
        <f>IFERROR(VLOOKUP(B6789,Tabla2[#All],2,FALSE),"")</f>
        <v/>
      </c>
      <c r="D6789" s="24"/>
      <c r="E6789" s="9" t="str">
        <f>IFERROR(VLOOKUP(D6789,Tabla1[],2,FALSE),"")</f>
        <v/>
      </c>
      <c r="G6789" s="24"/>
      <c r="L6789" s="3" t="str">
        <f t="shared" si="631"/>
        <v/>
      </c>
      <c r="M6789" s="24"/>
      <c r="N6789" s="24"/>
      <c r="T6789" s="6"/>
      <c r="U6789" s="6"/>
      <c r="V6789" s="10">
        <f t="shared" si="632"/>
        <v>0</v>
      </c>
      <c r="W6789" s="6"/>
      <c r="X6789" s="10">
        <f t="shared" si="633"/>
        <v>0</v>
      </c>
      <c r="Y6789" s="30"/>
      <c r="Z6789" s="30"/>
      <c r="AA6789" s="6"/>
      <c r="AB6789" s="6"/>
      <c r="AC6789" s="6"/>
      <c r="AD6789" s="6"/>
      <c r="AE6789" s="6"/>
      <c r="AF6789" s="12">
        <f t="shared" si="634"/>
        <v>0</v>
      </c>
      <c r="AG6789" s="6"/>
      <c r="AH6789" s="6"/>
      <c r="AI6789" s="6"/>
      <c r="AJ6789" s="6"/>
      <c r="AK6789" s="6"/>
      <c r="AL6789" s="12">
        <f t="shared" si="635"/>
        <v>0</v>
      </c>
      <c r="AM6789" s="11" t="str">
        <f t="shared" si="630"/>
        <v/>
      </c>
      <c r="AN6789" s="7"/>
      <c r="AO6789" s="6"/>
    </row>
    <row r="6790" spans="1:41" ht="15.75" customHeight="1" x14ac:dyDescent="0.2">
      <c r="A6790" s="4"/>
      <c r="B6790" s="7"/>
      <c r="C6790" s="8" t="str">
        <f>IFERROR(VLOOKUP(B6790,Tabla2[#All],2,FALSE),"")</f>
        <v/>
      </c>
      <c r="D6790" s="24"/>
      <c r="E6790" s="9" t="str">
        <f>IFERROR(VLOOKUP(D6790,Tabla1[],2,FALSE),"")</f>
        <v/>
      </c>
      <c r="G6790" s="24"/>
      <c r="L6790" s="3" t="str">
        <f t="shared" si="631"/>
        <v/>
      </c>
      <c r="M6790" s="24"/>
      <c r="N6790" s="24"/>
      <c r="T6790" s="6"/>
      <c r="U6790" s="6"/>
      <c r="V6790" s="10">
        <f t="shared" si="632"/>
        <v>0</v>
      </c>
      <c r="W6790" s="6"/>
      <c r="X6790" s="10">
        <f t="shared" si="633"/>
        <v>0</v>
      </c>
      <c r="Y6790" s="30"/>
      <c r="Z6790" s="30"/>
      <c r="AA6790" s="6"/>
      <c r="AB6790" s="6"/>
      <c r="AC6790" s="6"/>
      <c r="AD6790" s="6"/>
      <c r="AE6790" s="6"/>
      <c r="AF6790" s="12">
        <f t="shared" si="634"/>
        <v>0</v>
      </c>
      <c r="AG6790" s="6"/>
      <c r="AH6790" s="6"/>
      <c r="AI6790" s="6"/>
      <c r="AJ6790" s="6"/>
      <c r="AK6790" s="6"/>
      <c r="AL6790" s="12">
        <f t="shared" si="635"/>
        <v>0</v>
      </c>
      <c r="AM6790" s="11" t="str">
        <f t="shared" si="630"/>
        <v/>
      </c>
      <c r="AN6790" s="7"/>
      <c r="AO6790" s="6"/>
    </row>
    <row r="6791" spans="1:41" ht="15.75" customHeight="1" x14ac:dyDescent="0.2">
      <c r="A6791" s="4"/>
      <c r="B6791" s="7"/>
      <c r="C6791" s="8" t="str">
        <f>IFERROR(VLOOKUP(B6791,Tabla2[#All],2,FALSE),"")</f>
        <v/>
      </c>
      <c r="D6791" s="24"/>
      <c r="E6791" s="9" t="str">
        <f>IFERROR(VLOOKUP(D6791,Tabla1[],2,FALSE),"")</f>
        <v/>
      </c>
      <c r="G6791" s="24"/>
      <c r="L6791" s="3" t="str">
        <f t="shared" si="631"/>
        <v/>
      </c>
      <c r="M6791" s="24"/>
      <c r="N6791" s="24"/>
      <c r="T6791" s="6"/>
      <c r="U6791" s="6"/>
      <c r="V6791" s="10">
        <f t="shared" si="632"/>
        <v>0</v>
      </c>
      <c r="W6791" s="6"/>
      <c r="X6791" s="10">
        <f t="shared" si="633"/>
        <v>0</v>
      </c>
      <c r="Y6791" s="30"/>
      <c r="Z6791" s="30"/>
      <c r="AA6791" s="6"/>
      <c r="AB6791" s="6"/>
      <c r="AC6791" s="6"/>
      <c r="AD6791" s="6"/>
      <c r="AE6791" s="6"/>
      <c r="AF6791" s="12">
        <f t="shared" si="634"/>
        <v>0</v>
      </c>
      <c r="AG6791" s="6"/>
      <c r="AH6791" s="6"/>
      <c r="AI6791" s="6"/>
      <c r="AJ6791" s="6"/>
      <c r="AK6791" s="6"/>
      <c r="AL6791" s="12">
        <f t="shared" si="635"/>
        <v>0</v>
      </c>
      <c r="AM6791" s="11" t="str">
        <f t="shared" ref="AM6791:AM6854" si="636">IF(SUM(AF6791+AL6791)=0,"",IF(SUM(AF6791+AL6791)=Z6791,"Ok","Error en Montos"))</f>
        <v/>
      </c>
      <c r="AN6791" s="7"/>
      <c r="AO6791" s="6"/>
    </row>
    <row r="6792" spans="1:41" ht="15.75" customHeight="1" x14ac:dyDescent="0.2">
      <c r="A6792" s="4"/>
      <c r="B6792" s="7"/>
      <c r="C6792" s="8" t="str">
        <f>IFERROR(VLOOKUP(B6792,Tabla2[#All],2,FALSE),"")</f>
        <v/>
      </c>
      <c r="D6792" s="24"/>
      <c r="E6792" s="9" t="str">
        <f>IFERROR(VLOOKUP(D6792,Tabla1[],2,FALSE),"")</f>
        <v/>
      </c>
      <c r="G6792" s="24"/>
      <c r="L6792" s="3" t="str">
        <f t="shared" ref="L6792:L6855" si="637">IF(AND(J6792&lt;&gt;"",K6792&lt;&gt;""),DATEDIF(J6792,K6792,"d")+1,"")</f>
        <v/>
      </c>
      <c r="M6792" s="24"/>
      <c r="N6792" s="24"/>
      <c r="T6792" s="6"/>
      <c r="U6792" s="6"/>
      <c r="V6792" s="10">
        <f t="shared" ref="V6792:V6855" si="638">SUM(T6792+U6792)</f>
        <v>0</v>
      </c>
      <c r="W6792" s="6"/>
      <c r="X6792" s="10">
        <f t="shared" ref="X6792:X6855" si="639">V6792-W6792</f>
        <v>0</v>
      </c>
      <c r="Y6792" s="30"/>
      <c r="Z6792" s="30"/>
      <c r="AA6792" s="6"/>
      <c r="AB6792" s="6"/>
      <c r="AC6792" s="6"/>
      <c r="AD6792" s="6"/>
      <c r="AE6792" s="6"/>
      <c r="AF6792" s="12">
        <f t="shared" ref="AF6792:AF6855" si="640">SUM(AA6792:AD6792)</f>
        <v>0</v>
      </c>
      <c r="AG6792" s="6"/>
      <c r="AH6792" s="6"/>
      <c r="AI6792" s="6"/>
      <c r="AJ6792" s="6"/>
      <c r="AK6792" s="6"/>
      <c r="AL6792" s="12">
        <f t="shared" ref="AL6792:AL6855" si="641">SUM(AG6792:AJ6792)</f>
        <v>0</v>
      </c>
      <c r="AM6792" s="11" t="str">
        <f t="shared" si="636"/>
        <v/>
      </c>
      <c r="AN6792" s="7"/>
      <c r="AO6792" s="6"/>
    </row>
    <row r="6793" spans="1:41" ht="15.75" customHeight="1" x14ac:dyDescent="0.2">
      <c r="A6793" s="4"/>
      <c r="B6793" s="7"/>
      <c r="C6793" s="8" t="str">
        <f>IFERROR(VLOOKUP(B6793,Tabla2[#All],2,FALSE),"")</f>
        <v/>
      </c>
      <c r="D6793" s="24"/>
      <c r="E6793" s="9" t="str">
        <f>IFERROR(VLOOKUP(D6793,Tabla1[],2,FALSE),"")</f>
        <v/>
      </c>
      <c r="G6793" s="24"/>
      <c r="L6793" s="3" t="str">
        <f t="shared" si="637"/>
        <v/>
      </c>
      <c r="M6793" s="24"/>
      <c r="N6793" s="24"/>
      <c r="T6793" s="6"/>
      <c r="U6793" s="6"/>
      <c r="V6793" s="10">
        <f t="shared" si="638"/>
        <v>0</v>
      </c>
      <c r="W6793" s="6"/>
      <c r="X6793" s="10">
        <f t="shared" si="639"/>
        <v>0</v>
      </c>
      <c r="Y6793" s="30"/>
      <c r="Z6793" s="30"/>
      <c r="AA6793" s="6"/>
      <c r="AB6793" s="6"/>
      <c r="AC6793" s="6"/>
      <c r="AD6793" s="6"/>
      <c r="AE6793" s="6"/>
      <c r="AF6793" s="12">
        <f t="shared" si="640"/>
        <v>0</v>
      </c>
      <c r="AG6793" s="6"/>
      <c r="AH6793" s="6"/>
      <c r="AI6793" s="6"/>
      <c r="AJ6793" s="6"/>
      <c r="AK6793" s="6"/>
      <c r="AL6793" s="12">
        <f t="shared" si="641"/>
        <v>0</v>
      </c>
      <c r="AM6793" s="11" t="str">
        <f t="shared" si="636"/>
        <v/>
      </c>
      <c r="AN6793" s="7"/>
      <c r="AO6793" s="6"/>
    </row>
    <row r="6794" spans="1:41" ht="15.75" customHeight="1" x14ac:dyDescent="0.2">
      <c r="A6794" s="4"/>
      <c r="B6794" s="7"/>
      <c r="C6794" s="8" t="str">
        <f>IFERROR(VLOOKUP(B6794,Tabla2[#All],2,FALSE),"")</f>
        <v/>
      </c>
      <c r="D6794" s="24"/>
      <c r="E6794" s="9" t="str">
        <f>IFERROR(VLOOKUP(D6794,Tabla1[],2,FALSE),"")</f>
        <v/>
      </c>
      <c r="G6794" s="24"/>
      <c r="L6794" s="3" t="str">
        <f t="shared" si="637"/>
        <v/>
      </c>
      <c r="M6794" s="24"/>
      <c r="N6794" s="24"/>
      <c r="T6794" s="6"/>
      <c r="U6794" s="6"/>
      <c r="V6794" s="10">
        <f t="shared" si="638"/>
        <v>0</v>
      </c>
      <c r="W6794" s="6"/>
      <c r="X6794" s="10">
        <f t="shared" si="639"/>
        <v>0</v>
      </c>
      <c r="Y6794" s="30"/>
      <c r="Z6794" s="30"/>
      <c r="AA6794" s="6"/>
      <c r="AB6794" s="6"/>
      <c r="AC6794" s="6"/>
      <c r="AD6794" s="6"/>
      <c r="AE6794" s="6"/>
      <c r="AF6794" s="12">
        <f t="shared" si="640"/>
        <v>0</v>
      </c>
      <c r="AG6794" s="6"/>
      <c r="AH6794" s="6"/>
      <c r="AI6794" s="6"/>
      <c r="AJ6794" s="6"/>
      <c r="AK6794" s="6"/>
      <c r="AL6794" s="12">
        <f t="shared" si="641"/>
        <v>0</v>
      </c>
      <c r="AM6794" s="11" t="str">
        <f t="shared" si="636"/>
        <v/>
      </c>
      <c r="AN6794" s="7"/>
      <c r="AO6794" s="6"/>
    </row>
    <row r="6795" spans="1:41" ht="15.75" customHeight="1" x14ac:dyDescent="0.2">
      <c r="A6795" s="4"/>
      <c r="B6795" s="7"/>
      <c r="C6795" s="8" t="str">
        <f>IFERROR(VLOOKUP(B6795,Tabla2[#All],2,FALSE),"")</f>
        <v/>
      </c>
      <c r="D6795" s="24"/>
      <c r="E6795" s="9" t="str">
        <f>IFERROR(VLOOKUP(D6795,Tabla1[],2,FALSE),"")</f>
        <v/>
      </c>
      <c r="G6795" s="24"/>
      <c r="L6795" s="3" t="str">
        <f t="shared" si="637"/>
        <v/>
      </c>
      <c r="M6795" s="24"/>
      <c r="N6795" s="24"/>
      <c r="T6795" s="6"/>
      <c r="U6795" s="6"/>
      <c r="V6795" s="10">
        <f t="shared" si="638"/>
        <v>0</v>
      </c>
      <c r="W6795" s="6"/>
      <c r="X6795" s="10">
        <f t="shared" si="639"/>
        <v>0</v>
      </c>
      <c r="Y6795" s="30"/>
      <c r="Z6795" s="30"/>
      <c r="AA6795" s="6"/>
      <c r="AB6795" s="6"/>
      <c r="AC6795" s="6"/>
      <c r="AD6795" s="6"/>
      <c r="AE6795" s="6"/>
      <c r="AF6795" s="12">
        <f t="shared" si="640"/>
        <v>0</v>
      </c>
      <c r="AG6795" s="6"/>
      <c r="AH6795" s="6"/>
      <c r="AI6795" s="6"/>
      <c r="AJ6795" s="6"/>
      <c r="AK6795" s="6"/>
      <c r="AL6795" s="12">
        <f t="shared" si="641"/>
        <v>0</v>
      </c>
      <c r="AM6795" s="11" t="str">
        <f t="shared" si="636"/>
        <v/>
      </c>
      <c r="AN6795" s="7"/>
      <c r="AO6795" s="6"/>
    </row>
    <row r="6796" spans="1:41" ht="15.75" customHeight="1" x14ac:dyDescent="0.2">
      <c r="A6796" s="4"/>
      <c r="B6796" s="7"/>
      <c r="C6796" s="8" t="str">
        <f>IFERROR(VLOOKUP(B6796,Tabla2[#All],2,FALSE),"")</f>
        <v/>
      </c>
      <c r="D6796" s="24"/>
      <c r="E6796" s="9" t="str">
        <f>IFERROR(VLOOKUP(D6796,Tabla1[],2,FALSE),"")</f>
        <v/>
      </c>
      <c r="G6796" s="24"/>
      <c r="L6796" s="3" t="str">
        <f t="shared" si="637"/>
        <v/>
      </c>
      <c r="M6796" s="24"/>
      <c r="N6796" s="24"/>
      <c r="T6796" s="6"/>
      <c r="U6796" s="6"/>
      <c r="V6796" s="10">
        <f t="shared" si="638"/>
        <v>0</v>
      </c>
      <c r="W6796" s="6"/>
      <c r="X6796" s="10">
        <f t="shared" si="639"/>
        <v>0</v>
      </c>
      <c r="Y6796" s="30"/>
      <c r="Z6796" s="30"/>
      <c r="AA6796" s="6"/>
      <c r="AB6796" s="6"/>
      <c r="AC6796" s="6"/>
      <c r="AD6796" s="6"/>
      <c r="AE6796" s="6"/>
      <c r="AF6796" s="12">
        <f t="shared" si="640"/>
        <v>0</v>
      </c>
      <c r="AG6796" s="6"/>
      <c r="AH6796" s="6"/>
      <c r="AI6796" s="6"/>
      <c r="AJ6796" s="6"/>
      <c r="AK6796" s="6"/>
      <c r="AL6796" s="12">
        <f t="shared" si="641"/>
        <v>0</v>
      </c>
      <c r="AM6796" s="11" t="str">
        <f t="shared" si="636"/>
        <v/>
      </c>
      <c r="AN6796" s="7"/>
      <c r="AO6796" s="6"/>
    </row>
    <row r="6797" spans="1:41" ht="15.75" customHeight="1" x14ac:dyDescent="0.2">
      <c r="A6797" s="4"/>
      <c r="B6797" s="7"/>
      <c r="C6797" s="8" t="str">
        <f>IFERROR(VLOOKUP(B6797,Tabla2[#All],2,FALSE),"")</f>
        <v/>
      </c>
      <c r="D6797" s="24"/>
      <c r="E6797" s="9" t="str">
        <f>IFERROR(VLOOKUP(D6797,Tabla1[],2,FALSE),"")</f>
        <v/>
      </c>
      <c r="G6797" s="24"/>
      <c r="L6797" s="3" t="str">
        <f t="shared" si="637"/>
        <v/>
      </c>
      <c r="M6797" s="24"/>
      <c r="N6797" s="24"/>
      <c r="T6797" s="6"/>
      <c r="U6797" s="6"/>
      <c r="V6797" s="10">
        <f t="shared" si="638"/>
        <v>0</v>
      </c>
      <c r="W6797" s="6"/>
      <c r="X6797" s="10">
        <f t="shared" si="639"/>
        <v>0</v>
      </c>
      <c r="Y6797" s="30"/>
      <c r="Z6797" s="30"/>
      <c r="AA6797" s="6"/>
      <c r="AB6797" s="6"/>
      <c r="AC6797" s="6"/>
      <c r="AD6797" s="6"/>
      <c r="AE6797" s="6"/>
      <c r="AF6797" s="12">
        <f t="shared" si="640"/>
        <v>0</v>
      </c>
      <c r="AG6797" s="6"/>
      <c r="AH6797" s="6"/>
      <c r="AI6797" s="6"/>
      <c r="AJ6797" s="6"/>
      <c r="AK6797" s="6"/>
      <c r="AL6797" s="12">
        <f t="shared" si="641"/>
        <v>0</v>
      </c>
      <c r="AM6797" s="11" t="str">
        <f t="shared" si="636"/>
        <v/>
      </c>
      <c r="AN6797" s="7"/>
      <c r="AO6797" s="6"/>
    </row>
    <row r="6798" spans="1:41" ht="15.75" customHeight="1" x14ac:dyDescent="0.2">
      <c r="A6798" s="4"/>
      <c r="B6798" s="7"/>
      <c r="C6798" s="8" t="str">
        <f>IFERROR(VLOOKUP(B6798,Tabla2[#All],2,FALSE),"")</f>
        <v/>
      </c>
      <c r="D6798" s="24"/>
      <c r="E6798" s="9" t="str">
        <f>IFERROR(VLOOKUP(D6798,Tabla1[],2,FALSE),"")</f>
        <v/>
      </c>
      <c r="G6798" s="24"/>
      <c r="L6798" s="3" t="str">
        <f t="shared" si="637"/>
        <v/>
      </c>
      <c r="M6798" s="24"/>
      <c r="N6798" s="24"/>
      <c r="T6798" s="6"/>
      <c r="U6798" s="6"/>
      <c r="V6798" s="10">
        <f t="shared" si="638"/>
        <v>0</v>
      </c>
      <c r="W6798" s="6"/>
      <c r="X6798" s="10">
        <f t="shared" si="639"/>
        <v>0</v>
      </c>
      <c r="Y6798" s="30"/>
      <c r="Z6798" s="30"/>
      <c r="AA6798" s="6"/>
      <c r="AB6798" s="6"/>
      <c r="AC6798" s="6"/>
      <c r="AD6798" s="6"/>
      <c r="AE6798" s="6"/>
      <c r="AF6798" s="12">
        <f t="shared" si="640"/>
        <v>0</v>
      </c>
      <c r="AG6798" s="6"/>
      <c r="AH6798" s="6"/>
      <c r="AI6798" s="6"/>
      <c r="AJ6798" s="6"/>
      <c r="AK6798" s="6"/>
      <c r="AL6798" s="12">
        <f t="shared" si="641"/>
        <v>0</v>
      </c>
      <c r="AM6798" s="11" t="str">
        <f t="shared" si="636"/>
        <v/>
      </c>
      <c r="AN6798" s="7"/>
      <c r="AO6798" s="6"/>
    </row>
    <row r="6799" spans="1:41" ht="15.75" customHeight="1" x14ac:dyDescent="0.2">
      <c r="A6799" s="4"/>
      <c r="B6799" s="7"/>
      <c r="C6799" s="8" t="str">
        <f>IFERROR(VLOOKUP(B6799,Tabla2[#All],2,FALSE),"")</f>
        <v/>
      </c>
      <c r="D6799" s="24"/>
      <c r="E6799" s="9" t="str">
        <f>IFERROR(VLOOKUP(D6799,Tabla1[],2,FALSE),"")</f>
        <v/>
      </c>
      <c r="G6799" s="24"/>
      <c r="L6799" s="3" t="str">
        <f t="shared" si="637"/>
        <v/>
      </c>
      <c r="M6799" s="24"/>
      <c r="N6799" s="24"/>
      <c r="T6799" s="6"/>
      <c r="U6799" s="6"/>
      <c r="V6799" s="10">
        <f t="shared" si="638"/>
        <v>0</v>
      </c>
      <c r="W6799" s="6"/>
      <c r="X6799" s="10">
        <f t="shared" si="639"/>
        <v>0</v>
      </c>
      <c r="Y6799" s="30"/>
      <c r="Z6799" s="30"/>
      <c r="AA6799" s="6"/>
      <c r="AB6799" s="6"/>
      <c r="AC6799" s="6"/>
      <c r="AD6799" s="6"/>
      <c r="AE6799" s="6"/>
      <c r="AF6799" s="12">
        <f t="shared" si="640"/>
        <v>0</v>
      </c>
      <c r="AG6799" s="6"/>
      <c r="AH6799" s="6"/>
      <c r="AI6799" s="6"/>
      <c r="AJ6799" s="6"/>
      <c r="AK6799" s="6"/>
      <c r="AL6799" s="12">
        <f t="shared" si="641"/>
        <v>0</v>
      </c>
      <c r="AM6799" s="11" t="str">
        <f t="shared" si="636"/>
        <v/>
      </c>
      <c r="AN6799" s="7"/>
      <c r="AO6799" s="6"/>
    </row>
    <row r="6800" spans="1:41" ht="15.75" customHeight="1" x14ac:dyDescent="0.2">
      <c r="A6800" s="4"/>
      <c r="B6800" s="7"/>
      <c r="C6800" s="8" t="str">
        <f>IFERROR(VLOOKUP(B6800,Tabla2[#All],2,FALSE),"")</f>
        <v/>
      </c>
      <c r="D6800" s="24"/>
      <c r="E6800" s="9" t="str">
        <f>IFERROR(VLOOKUP(D6800,Tabla1[],2,FALSE),"")</f>
        <v/>
      </c>
      <c r="G6800" s="24"/>
      <c r="L6800" s="3" t="str">
        <f t="shared" si="637"/>
        <v/>
      </c>
      <c r="M6800" s="24"/>
      <c r="N6800" s="24"/>
      <c r="T6800" s="6"/>
      <c r="U6800" s="6"/>
      <c r="V6800" s="10">
        <f t="shared" si="638"/>
        <v>0</v>
      </c>
      <c r="W6800" s="6"/>
      <c r="X6800" s="10">
        <f t="shared" si="639"/>
        <v>0</v>
      </c>
      <c r="Y6800" s="30"/>
      <c r="Z6800" s="30"/>
      <c r="AA6800" s="6"/>
      <c r="AB6800" s="6"/>
      <c r="AC6800" s="6"/>
      <c r="AD6800" s="6"/>
      <c r="AE6800" s="6"/>
      <c r="AF6800" s="12">
        <f t="shared" si="640"/>
        <v>0</v>
      </c>
      <c r="AG6800" s="6"/>
      <c r="AH6800" s="6"/>
      <c r="AI6800" s="6"/>
      <c r="AJ6800" s="6"/>
      <c r="AK6800" s="6"/>
      <c r="AL6800" s="12">
        <f t="shared" si="641"/>
        <v>0</v>
      </c>
      <c r="AM6800" s="11" t="str">
        <f t="shared" si="636"/>
        <v/>
      </c>
      <c r="AN6800" s="7"/>
      <c r="AO6800" s="6"/>
    </row>
    <row r="6801" spans="1:41" ht="15.75" customHeight="1" x14ac:dyDescent="0.2">
      <c r="A6801" s="4"/>
      <c r="B6801" s="7"/>
      <c r="C6801" s="8" t="str">
        <f>IFERROR(VLOOKUP(B6801,Tabla2[#All],2,FALSE),"")</f>
        <v/>
      </c>
      <c r="D6801" s="24"/>
      <c r="E6801" s="9" t="str">
        <f>IFERROR(VLOOKUP(D6801,Tabla1[],2,FALSE),"")</f>
        <v/>
      </c>
      <c r="G6801" s="24"/>
      <c r="L6801" s="3" t="str">
        <f t="shared" si="637"/>
        <v/>
      </c>
      <c r="M6801" s="24"/>
      <c r="N6801" s="24"/>
      <c r="T6801" s="6"/>
      <c r="U6801" s="6"/>
      <c r="V6801" s="10">
        <f t="shared" si="638"/>
        <v>0</v>
      </c>
      <c r="W6801" s="6"/>
      <c r="X6801" s="10">
        <f t="shared" si="639"/>
        <v>0</v>
      </c>
      <c r="Y6801" s="30"/>
      <c r="Z6801" s="30"/>
      <c r="AA6801" s="6"/>
      <c r="AB6801" s="6"/>
      <c r="AC6801" s="6"/>
      <c r="AD6801" s="6"/>
      <c r="AE6801" s="6"/>
      <c r="AF6801" s="12">
        <f t="shared" si="640"/>
        <v>0</v>
      </c>
      <c r="AG6801" s="6"/>
      <c r="AH6801" s="6"/>
      <c r="AI6801" s="6"/>
      <c r="AJ6801" s="6"/>
      <c r="AK6801" s="6"/>
      <c r="AL6801" s="12">
        <f t="shared" si="641"/>
        <v>0</v>
      </c>
      <c r="AM6801" s="11" t="str">
        <f t="shared" si="636"/>
        <v/>
      </c>
      <c r="AN6801" s="7"/>
      <c r="AO6801" s="6"/>
    </row>
    <row r="6802" spans="1:41" ht="15.75" customHeight="1" x14ac:dyDescent="0.2">
      <c r="A6802" s="4"/>
      <c r="B6802" s="7"/>
      <c r="C6802" s="8" t="str">
        <f>IFERROR(VLOOKUP(B6802,Tabla2[#All],2,FALSE),"")</f>
        <v/>
      </c>
      <c r="D6802" s="24"/>
      <c r="E6802" s="9" t="str">
        <f>IFERROR(VLOOKUP(D6802,Tabla1[],2,FALSE),"")</f>
        <v/>
      </c>
      <c r="G6802" s="24"/>
      <c r="L6802" s="3" t="str">
        <f t="shared" si="637"/>
        <v/>
      </c>
      <c r="M6802" s="24"/>
      <c r="N6802" s="24"/>
      <c r="T6802" s="6"/>
      <c r="U6802" s="6"/>
      <c r="V6802" s="10">
        <f t="shared" si="638"/>
        <v>0</v>
      </c>
      <c r="W6802" s="6"/>
      <c r="X6802" s="10">
        <f t="shared" si="639"/>
        <v>0</v>
      </c>
      <c r="Y6802" s="30"/>
      <c r="Z6802" s="30"/>
      <c r="AA6802" s="6"/>
      <c r="AB6802" s="6"/>
      <c r="AC6802" s="6"/>
      <c r="AD6802" s="6"/>
      <c r="AE6802" s="6"/>
      <c r="AF6802" s="12">
        <f t="shared" si="640"/>
        <v>0</v>
      </c>
      <c r="AG6802" s="6"/>
      <c r="AH6802" s="6"/>
      <c r="AI6802" s="6"/>
      <c r="AJ6802" s="6"/>
      <c r="AK6802" s="6"/>
      <c r="AL6802" s="12">
        <f t="shared" si="641"/>
        <v>0</v>
      </c>
      <c r="AM6802" s="11" t="str">
        <f t="shared" si="636"/>
        <v/>
      </c>
      <c r="AN6802" s="7"/>
      <c r="AO6802" s="6"/>
    </row>
    <row r="6803" spans="1:41" ht="15.75" customHeight="1" x14ac:dyDescent="0.2">
      <c r="A6803" s="4"/>
      <c r="B6803" s="7"/>
      <c r="C6803" s="8" t="str">
        <f>IFERROR(VLOOKUP(B6803,Tabla2[#All],2,FALSE),"")</f>
        <v/>
      </c>
      <c r="D6803" s="24"/>
      <c r="E6803" s="9" t="str">
        <f>IFERROR(VLOOKUP(D6803,Tabla1[],2,FALSE),"")</f>
        <v/>
      </c>
      <c r="G6803" s="24"/>
      <c r="L6803" s="3" t="str">
        <f t="shared" si="637"/>
        <v/>
      </c>
      <c r="M6803" s="24"/>
      <c r="N6803" s="24"/>
      <c r="T6803" s="6"/>
      <c r="U6803" s="6"/>
      <c r="V6803" s="10">
        <f t="shared" si="638"/>
        <v>0</v>
      </c>
      <c r="W6803" s="6"/>
      <c r="X6803" s="10">
        <f t="shared" si="639"/>
        <v>0</v>
      </c>
      <c r="Y6803" s="30"/>
      <c r="Z6803" s="30"/>
      <c r="AA6803" s="6"/>
      <c r="AB6803" s="6"/>
      <c r="AC6803" s="6"/>
      <c r="AD6803" s="6"/>
      <c r="AE6803" s="6"/>
      <c r="AF6803" s="12">
        <f t="shared" si="640"/>
        <v>0</v>
      </c>
      <c r="AG6803" s="6"/>
      <c r="AH6803" s="6"/>
      <c r="AI6803" s="6"/>
      <c r="AJ6803" s="6"/>
      <c r="AK6803" s="6"/>
      <c r="AL6803" s="12">
        <f t="shared" si="641"/>
        <v>0</v>
      </c>
      <c r="AM6803" s="11" t="str">
        <f t="shared" si="636"/>
        <v/>
      </c>
      <c r="AN6803" s="7"/>
      <c r="AO6803" s="6"/>
    </row>
    <row r="6804" spans="1:41" ht="15.75" customHeight="1" x14ac:dyDescent="0.2">
      <c r="A6804" s="4"/>
      <c r="B6804" s="7"/>
      <c r="C6804" s="8" t="str">
        <f>IFERROR(VLOOKUP(B6804,Tabla2[#All],2,FALSE),"")</f>
        <v/>
      </c>
      <c r="D6804" s="24"/>
      <c r="E6804" s="9" t="str">
        <f>IFERROR(VLOOKUP(D6804,Tabla1[],2,FALSE),"")</f>
        <v/>
      </c>
      <c r="G6804" s="24"/>
      <c r="L6804" s="3" t="str">
        <f t="shared" si="637"/>
        <v/>
      </c>
      <c r="M6804" s="24"/>
      <c r="N6804" s="24"/>
      <c r="T6804" s="6"/>
      <c r="U6804" s="6"/>
      <c r="V6804" s="10">
        <f t="shared" si="638"/>
        <v>0</v>
      </c>
      <c r="W6804" s="6"/>
      <c r="X6804" s="10">
        <f t="shared" si="639"/>
        <v>0</v>
      </c>
      <c r="Y6804" s="30"/>
      <c r="Z6804" s="30"/>
      <c r="AA6804" s="6"/>
      <c r="AB6804" s="6"/>
      <c r="AC6804" s="6"/>
      <c r="AD6804" s="6"/>
      <c r="AE6804" s="6"/>
      <c r="AF6804" s="12">
        <f t="shared" si="640"/>
        <v>0</v>
      </c>
      <c r="AG6804" s="6"/>
      <c r="AH6804" s="6"/>
      <c r="AI6804" s="6"/>
      <c r="AJ6804" s="6"/>
      <c r="AK6804" s="6"/>
      <c r="AL6804" s="12">
        <f t="shared" si="641"/>
        <v>0</v>
      </c>
      <c r="AM6804" s="11" t="str">
        <f t="shared" si="636"/>
        <v/>
      </c>
      <c r="AN6804" s="7"/>
      <c r="AO6804" s="6"/>
    </row>
    <row r="6805" spans="1:41" ht="15.75" customHeight="1" x14ac:dyDescent="0.2">
      <c r="A6805" s="4"/>
      <c r="B6805" s="7"/>
      <c r="C6805" s="8" t="str">
        <f>IFERROR(VLOOKUP(B6805,Tabla2[#All],2,FALSE),"")</f>
        <v/>
      </c>
      <c r="D6805" s="24"/>
      <c r="E6805" s="9" t="str">
        <f>IFERROR(VLOOKUP(D6805,Tabla1[],2,FALSE),"")</f>
        <v/>
      </c>
      <c r="G6805" s="24"/>
      <c r="L6805" s="3" t="str">
        <f t="shared" si="637"/>
        <v/>
      </c>
      <c r="M6805" s="24"/>
      <c r="N6805" s="24"/>
      <c r="T6805" s="6"/>
      <c r="U6805" s="6"/>
      <c r="V6805" s="10">
        <f t="shared" si="638"/>
        <v>0</v>
      </c>
      <c r="W6805" s="6"/>
      <c r="X6805" s="10">
        <f t="shared" si="639"/>
        <v>0</v>
      </c>
      <c r="Y6805" s="30"/>
      <c r="Z6805" s="30"/>
      <c r="AA6805" s="6"/>
      <c r="AB6805" s="6"/>
      <c r="AC6805" s="6"/>
      <c r="AD6805" s="6"/>
      <c r="AE6805" s="6"/>
      <c r="AF6805" s="12">
        <f t="shared" si="640"/>
        <v>0</v>
      </c>
      <c r="AG6805" s="6"/>
      <c r="AH6805" s="6"/>
      <c r="AI6805" s="6"/>
      <c r="AJ6805" s="6"/>
      <c r="AK6805" s="6"/>
      <c r="AL6805" s="12">
        <f t="shared" si="641"/>
        <v>0</v>
      </c>
      <c r="AM6805" s="11" t="str">
        <f t="shared" si="636"/>
        <v/>
      </c>
      <c r="AN6805" s="7"/>
      <c r="AO6805" s="6"/>
    </row>
    <row r="6806" spans="1:41" ht="15.75" customHeight="1" x14ac:dyDescent="0.2">
      <c r="A6806" s="4"/>
      <c r="B6806" s="7"/>
      <c r="C6806" s="8" t="str">
        <f>IFERROR(VLOOKUP(B6806,Tabla2[#All],2,FALSE),"")</f>
        <v/>
      </c>
      <c r="D6806" s="24"/>
      <c r="E6806" s="9" t="str">
        <f>IFERROR(VLOOKUP(D6806,Tabla1[],2,FALSE),"")</f>
        <v/>
      </c>
      <c r="G6806" s="24"/>
      <c r="L6806" s="3" t="str">
        <f t="shared" si="637"/>
        <v/>
      </c>
      <c r="M6806" s="24"/>
      <c r="N6806" s="24"/>
      <c r="T6806" s="6"/>
      <c r="U6806" s="6"/>
      <c r="V6806" s="10">
        <f t="shared" si="638"/>
        <v>0</v>
      </c>
      <c r="W6806" s="6"/>
      <c r="X6806" s="10">
        <f t="shared" si="639"/>
        <v>0</v>
      </c>
      <c r="Y6806" s="30"/>
      <c r="Z6806" s="30"/>
      <c r="AA6806" s="6"/>
      <c r="AB6806" s="6"/>
      <c r="AC6806" s="6"/>
      <c r="AD6806" s="6"/>
      <c r="AE6806" s="6"/>
      <c r="AF6806" s="12">
        <f t="shared" si="640"/>
        <v>0</v>
      </c>
      <c r="AG6806" s="6"/>
      <c r="AH6806" s="6"/>
      <c r="AI6806" s="6"/>
      <c r="AJ6806" s="6"/>
      <c r="AK6806" s="6"/>
      <c r="AL6806" s="12">
        <f t="shared" si="641"/>
        <v>0</v>
      </c>
      <c r="AM6806" s="11" t="str">
        <f t="shared" si="636"/>
        <v/>
      </c>
      <c r="AN6806" s="7"/>
      <c r="AO6806" s="6"/>
    </row>
    <row r="6807" spans="1:41" ht="15.75" customHeight="1" x14ac:dyDescent="0.2">
      <c r="A6807" s="4"/>
      <c r="B6807" s="7"/>
      <c r="C6807" s="8" t="str">
        <f>IFERROR(VLOOKUP(B6807,Tabla2[#All],2,FALSE),"")</f>
        <v/>
      </c>
      <c r="D6807" s="24"/>
      <c r="E6807" s="9" t="str">
        <f>IFERROR(VLOOKUP(D6807,Tabla1[],2,FALSE),"")</f>
        <v/>
      </c>
      <c r="G6807" s="24"/>
      <c r="L6807" s="3" t="str">
        <f t="shared" si="637"/>
        <v/>
      </c>
      <c r="M6807" s="24"/>
      <c r="N6807" s="24"/>
      <c r="T6807" s="6"/>
      <c r="U6807" s="6"/>
      <c r="V6807" s="10">
        <f t="shared" si="638"/>
        <v>0</v>
      </c>
      <c r="W6807" s="6"/>
      <c r="X6807" s="10">
        <f t="shared" si="639"/>
        <v>0</v>
      </c>
      <c r="Y6807" s="30"/>
      <c r="Z6807" s="30"/>
      <c r="AA6807" s="6"/>
      <c r="AB6807" s="6"/>
      <c r="AC6807" s="6"/>
      <c r="AD6807" s="6"/>
      <c r="AE6807" s="6"/>
      <c r="AF6807" s="12">
        <f t="shared" si="640"/>
        <v>0</v>
      </c>
      <c r="AG6807" s="6"/>
      <c r="AH6807" s="6"/>
      <c r="AI6807" s="6"/>
      <c r="AJ6807" s="6"/>
      <c r="AK6807" s="6"/>
      <c r="AL6807" s="12">
        <f t="shared" si="641"/>
        <v>0</v>
      </c>
      <c r="AM6807" s="11" t="str">
        <f t="shared" si="636"/>
        <v/>
      </c>
      <c r="AN6807" s="7"/>
      <c r="AO6807" s="6"/>
    </row>
    <row r="6808" spans="1:41" ht="15.75" customHeight="1" x14ac:dyDescent="0.2">
      <c r="A6808" s="4"/>
      <c r="B6808" s="7"/>
      <c r="C6808" s="8" t="str">
        <f>IFERROR(VLOOKUP(B6808,Tabla2[#All],2,FALSE),"")</f>
        <v/>
      </c>
      <c r="D6808" s="24"/>
      <c r="E6808" s="9" t="str">
        <f>IFERROR(VLOOKUP(D6808,Tabla1[],2,FALSE),"")</f>
        <v/>
      </c>
      <c r="G6808" s="24"/>
      <c r="L6808" s="3" t="str">
        <f t="shared" si="637"/>
        <v/>
      </c>
      <c r="M6808" s="24"/>
      <c r="N6808" s="24"/>
      <c r="T6808" s="6"/>
      <c r="U6808" s="6"/>
      <c r="V6808" s="10">
        <f t="shared" si="638"/>
        <v>0</v>
      </c>
      <c r="W6808" s="6"/>
      <c r="X6808" s="10">
        <f t="shared" si="639"/>
        <v>0</v>
      </c>
      <c r="Y6808" s="30"/>
      <c r="Z6808" s="30"/>
      <c r="AA6808" s="6"/>
      <c r="AB6808" s="6"/>
      <c r="AC6808" s="6"/>
      <c r="AD6808" s="6"/>
      <c r="AE6808" s="6"/>
      <c r="AF6808" s="12">
        <f t="shared" si="640"/>
        <v>0</v>
      </c>
      <c r="AG6808" s="6"/>
      <c r="AH6808" s="6"/>
      <c r="AI6808" s="6"/>
      <c r="AJ6808" s="6"/>
      <c r="AK6808" s="6"/>
      <c r="AL6808" s="12">
        <f t="shared" si="641"/>
        <v>0</v>
      </c>
      <c r="AM6808" s="11" t="str">
        <f t="shared" si="636"/>
        <v/>
      </c>
      <c r="AN6808" s="7"/>
      <c r="AO6808" s="6"/>
    </row>
    <row r="6809" spans="1:41" ht="15.75" customHeight="1" x14ac:dyDescent="0.2">
      <c r="A6809" s="4"/>
      <c r="B6809" s="7"/>
      <c r="C6809" s="8" t="str">
        <f>IFERROR(VLOOKUP(B6809,Tabla2[#All],2,FALSE),"")</f>
        <v/>
      </c>
      <c r="D6809" s="24"/>
      <c r="E6809" s="9" t="str">
        <f>IFERROR(VLOOKUP(D6809,Tabla1[],2,FALSE),"")</f>
        <v/>
      </c>
      <c r="G6809" s="24"/>
      <c r="L6809" s="3" t="str">
        <f t="shared" si="637"/>
        <v/>
      </c>
      <c r="M6809" s="24"/>
      <c r="N6809" s="24"/>
      <c r="T6809" s="6"/>
      <c r="U6809" s="6"/>
      <c r="V6809" s="10">
        <f t="shared" si="638"/>
        <v>0</v>
      </c>
      <c r="W6809" s="6"/>
      <c r="X6809" s="10">
        <f t="shared" si="639"/>
        <v>0</v>
      </c>
      <c r="Y6809" s="30"/>
      <c r="Z6809" s="30"/>
      <c r="AA6809" s="6"/>
      <c r="AB6809" s="6"/>
      <c r="AC6809" s="6"/>
      <c r="AD6809" s="6"/>
      <c r="AE6809" s="6"/>
      <c r="AF6809" s="12">
        <f t="shared" si="640"/>
        <v>0</v>
      </c>
      <c r="AG6809" s="6"/>
      <c r="AH6809" s="6"/>
      <c r="AI6809" s="6"/>
      <c r="AJ6809" s="6"/>
      <c r="AK6809" s="6"/>
      <c r="AL6809" s="12">
        <f t="shared" si="641"/>
        <v>0</v>
      </c>
      <c r="AM6809" s="11" t="str">
        <f t="shared" si="636"/>
        <v/>
      </c>
      <c r="AN6809" s="7"/>
      <c r="AO6809" s="6"/>
    </row>
    <row r="6810" spans="1:41" ht="15.75" customHeight="1" x14ac:dyDescent="0.2">
      <c r="A6810" s="4"/>
      <c r="B6810" s="7"/>
      <c r="C6810" s="8" t="str">
        <f>IFERROR(VLOOKUP(B6810,Tabla2[#All],2,FALSE),"")</f>
        <v/>
      </c>
      <c r="D6810" s="24"/>
      <c r="E6810" s="9" t="str">
        <f>IFERROR(VLOOKUP(D6810,Tabla1[],2,FALSE),"")</f>
        <v/>
      </c>
      <c r="G6810" s="24"/>
      <c r="L6810" s="3" t="str">
        <f t="shared" si="637"/>
        <v/>
      </c>
      <c r="M6810" s="24"/>
      <c r="N6810" s="24"/>
      <c r="T6810" s="6"/>
      <c r="U6810" s="6"/>
      <c r="V6810" s="10">
        <f t="shared" si="638"/>
        <v>0</v>
      </c>
      <c r="W6810" s="6"/>
      <c r="X6810" s="10">
        <f t="shared" si="639"/>
        <v>0</v>
      </c>
      <c r="Y6810" s="30"/>
      <c r="Z6810" s="30"/>
      <c r="AA6810" s="6"/>
      <c r="AB6810" s="6"/>
      <c r="AC6810" s="6"/>
      <c r="AD6810" s="6"/>
      <c r="AE6810" s="6"/>
      <c r="AF6810" s="12">
        <f t="shared" si="640"/>
        <v>0</v>
      </c>
      <c r="AG6810" s="6"/>
      <c r="AH6810" s="6"/>
      <c r="AI6810" s="6"/>
      <c r="AJ6810" s="6"/>
      <c r="AK6810" s="6"/>
      <c r="AL6810" s="12">
        <f t="shared" si="641"/>
        <v>0</v>
      </c>
      <c r="AM6810" s="11" t="str">
        <f t="shared" si="636"/>
        <v/>
      </c>
      <c r="AN6810" s="7"/>
      <c r="AO6810" s="6"/>
    </row>
    <row r="6811" spans="1:41" ht="15.75" customHeight="1" x14ac:dyDescent="0.2">
      <c r="A6811" s="4"/>
      <c r="B6811" s="7"/>
      <c r="C6811" s="8" t="str">
        <f>IFERROR(VLOOKUP(B6811,Tabla2[#All],2,FALSE),"")</f>
        <v/>
      </c>
      <c r="D6811" s="24"/>
      <c r="E6811" s="9" t="str">
        <f>IFERROR(VLOOKUP(D6811,Tabla1[],2,FALSE),"")</f>
        <v/>
      </c>
      <c r="G6811" s="24"/>
      <c r="L6811" s="3" t="str">
        <f t="shared" si="637"/>
        <v/>
      </c>
      <c r="M6811" s="24"/>
      <c r="N6811" s="24"/>
      <c r="T6811" s="6"/>
      <c r="U6811" s="6"/>
      <c r="V6811" s="10">
        <f t="shared" si="638"/>
        <v>0</v>
      </c>
      <c r="W6811" s="6"/>
      <c r="X6811" s="10">
        <f t="shared" si="639"/>
        <v>0</v>
      </c>
      <c r="Y6811" s="30"/>
      <c r="Z6811" s="30"/>
      <c r="AA6811" s="6"/>
      <c r="AB6811" s="6"/>
      <c r="AC6811" s="6"/>
      <c r="AD6811" s="6"/>
      <c r="AE6811" s="6"/>
      <c r="AF6811" s="12">
        <f t="shared" si="640"/>
        <v>0</v>
      </c>
      <c r="AG6811" s="6"/>
      <c r="AH6811" s="6"/>
      <c r="AI6811" s="6"/>
      <c r="AJ6811" s="6"/>
      <c r="AK6811" s="6"/>
      <c r="AL6811" s="12">
        <f t="shared" si="641"/>
        <v>0</v>
      </c>
      <c r="AM6811" s="11" t="str">
        <f t="shared" si="636"/>
        <v/>
      </c>
      <c r="AN6811" s="7"/>
      <c r="AO6811" s="6"/>
    </row>
    <row r="6812" spans="1:41" ht="15.75" customHeight="1" x14ac:dyDescent="0.2">
      <c r="A6812" s="4"/>
      <c r="B6812" s="7"/>
      <c r="C6812" s="8" t="str">
        <f>IFERROR(VLOOKUP(B6812,Tabla2[#All],2,FALSE),"")</f>
        <v/>
      </c>
      <c r="D6812" s="24"/>
      <c r="E6812" s="9" t="str">
        <f>IFERROR(VLOOKUP(D6812,Tabla1[],2,FALSE),"")</f>
        <v/>
      </c>
      <c r="G6812" s="24"/>
      <c r="L6812" s="3" t="str">
        <f t="shared" si="637"/>
        <v/>
      </c>
      <c r="M6812" s="24"/>
      <c r="N6812" s="24"/>
      <c r="T6812" s="6"/>
      <c r="U6812" s="6"/>
      <c r="V6812" s="10">
        <f t="shared" si="638"/>
        <v>0</v>
      </c>
      <c r="W6812" s="6"/>
      <c r="X6812" s="10">
        <f t="shared" si="639"/>
        <v>0</v>
      </c>
      <c r="Y6812" s="30"/>
      <c r="Z6812" s="30"/>
      <c r="AA6812" s="6"/>
      <c r="AB6812" s="6"/>
      <c r="AC6812" s="6"/>
      <c r="AD6812" s="6"/>
      <c r="AE6812" s="6"/>
      <c r="AF6812" s="12">
        <f t="shared" si="640"/>
        <v>0</v>
      </c>
      <c r="AG6812" s="6"/>
      <c r="AH6812" s="6"/>
      <c r="AI6812" s="6"/>
      <c r="AJ6812" s="6"/>
      <c r="AK6812" s="6"/>
      <c r="AL6812" s="12">
        <f t="shared" si="641"/>
        <v>0</v>
      </c>
      <c r="AM6812" s="11" t="str">
        <f t="shared" si="636"/>
        <v/>
      </c>
      <c r="AN6812" s="7"/>
      <c r="AO6812" s="6"/>
    </row>
    <row r="6813" spans="1:41" ht="15.75" customHeight="1" x14ac:dyDescent="0.2">
      <c r="A6813" s="4"/>
      <c r="B6813" s="7"/>
      <c r="C6813" s="8" t="str">
        <f>IFERROR(VLOOKUP(B6813,Tabla2[#All],2,FALSE),"")</f>
        <v/>
      </c>
      <c r="D6813" s="24"/>
      <c r="E6813" s="9" t="str">
        <f>IFERROR(VLOOKUP(D6813,Tabla1[],2,FALSE),"")</f>
        <v/>
      </c>
      <c r="G6813" s="24"/>
      <c r="L6813" s="3" t="str">
        <f t="shared" si="637"/>
        <v/>
      </c>
      <c r="M6813" s="24"/>
      <c r="N6813" s="24"/>
      <c r="T6813" s="6"/>
      <c r="U6813" s="6"/>
      <c r="V6813" s="10">
        <f t="shared" si="638"/>
        <v>0</v>
      </c>
      <c r="W6813" s="6"/>
      <c r="X6813" s="10">
        <f t="shared" si="639"/>
        <v>0</v>
      </c>
      <c r="Y6813" s="30"/>
      <c r="Z6813" s="30"/>
      <c r="AA6813" s="6"/>
      <c r="AB6813" s="6"/>
      <c r="AC6813" s="6"/>
      <c r="AD6813" s="6"/>
      <c r="AE6813" s="6"/>
      <c r="AF6813" s="12">
        <f t="shared" si="640"/>
        <v>0</v>
      </c>
      <c r="AG6813" s="6"/>
      <c r="AH6813" s="6"/>
      <c r="AI6813" s="6"/>
      <c r="AJ6813" s="6"/>
      <c r="AK6813" s="6"/>
      <c r="AL6813" s="12">
        <f t="shared" si="641"/>
        <v>0</v>
      </c>
      <c r="AM6813" s="11" t="str">
        <f t="shared" si="636"/>
        <v/>
      </c>
      <c r="AN6813" s="7"/>
      <c r="AO6813" s="6"/>
    </row>
    <row r="6814" spans="1:41" ht="15.75" customHeight="1" x14ac:dyDescent="0.2">
      <c r="A6814" s="4"/>
      <c r="B6814" s="7"/>
      <c r="C6814" s="8" t="str">
        <f>IFERROR(VLOOKUP(B6814,Tabla2[#All],2,FALSE),"")</f>
        <v/>
      </c>
      <c r="D6814" s="24"/>
      <c r="E6814" s="9" t="str">
        <f>IFERROR(VLOOKUP(D6814,Tabla1[],2,FALSE),"")</f>
        <v/>
      </c>
      <c r="G6814" s="24"/>
      <c r="L6814" s="3" t="str">
        <f t="shared" si="637"/>
        <v/>
      </c>
      <c r="M6814" s="24"/>
      <c r="N6814" s="24"/>
      <c r="T6814" s="6"/>
      <c r="U6814" s="6"/>
      <c r="V6814" s="10">
        <f t="shared" si="638"/>
        <v>0</v>
      </c>
      <c r="W6814" s="6"/>
      <c r="X6814" s="10">
        <f t="shared" si="639"/>
        <v>0</v>
      </c>
      <c r="Y6814" s="30"/>
      <c r="Z6814" s="30"/>
      <c r="AA6814" s="6"/>
      <c r="AB6814" s="6"/>
      <c r="AC6814" s="6"/>
      <c r="AD6814" s="6"/>
      <c r="AE6814" s="6"/>
      <c r="AF6814" s="12">
        <f t="shared" si="640"/>
        <v>0</v>
      </c>
      <c r="AG6814" s="6"/>
      <c r="AH6814" s="6"/>
      <c r="AI6814" s="6"/>
      <c r="AJ6814" s="6"/>
      <c r="AK6814" s="6"/>
      <c r="AL6814" s="12">
        <f t="shared" si="641"/>
        <v>0</v>
      </c>
      <c r="AM6814" s="11" t="str">
        <f t="shared" si="636"/>
        <v/>
      </c>
      <c r="AN6814" s="7"/>
      <c r="AO6814" s="6"/>
    </row>
    <row r="6815" spans="1:41" ht="15.75" customHeight="1" x14ac:dyDescent="0.2">
      <c r="A6815" s="4"/>
      <c r="B6815" s="7"/>
      <c r="C6815" s="8" t="str">
        <f>IFERROR(VLOOKUP(B6815,Tabla2[#All],2,FALSE),"")</f>
        <v/>
      </c>
      <c r="D6815" s="24"/>
      <c r="E6815" s="9" t="str">
        <f>IFERROR(VLOOKUP(D6815,Tabla1[],2,FALSE),"")</f>
        <v/>
      </c>
      <c r="G6815" s="24"/>
      <c r="L6815" s="3" t="str">
        <f t="shared" si="637"/>
        <v/>
      </c>
      <c r="M6815" s="24"/>
      <c r="N6815" s="24"/>
      <c r="T6815" s="6"/>
      <c r="U6815" s="6"/>
      <c r="V6815" s="10">
        <f t="shared" si="638"/>
        <v>0</v>
      </c>
      <c r="W6815" s="6"/>
      <c r="X6815" s="10">
        <f t="shared" si="639"/>
        <v>0</v>
      </c>
      <c r="Y6815" s="30"/>
      <c r="Z6815" s="30"/>
      <c r="AA6815" s="6"/>
      <c r="AB6815" s="6"/>
      <c r="AC6815" s="6"/>
      <c r="AD6815" s="6"/>
      <c r="AE6815" s="6"/>
      <c r="AF6815" s="12">
        <f t="shared" si="640"/>
        <v>0</v>
      </c>
      <c r="AG6815" s="6"/>
      <c r="AH6815" s="6"/>
      <c r="AI6815" s="6"/>
      <c r="AJ6815" s="6"/>
      <c r="AK6815" s="6"/>
      <c r="AL6815" s="12">
        <f t="shared" si="641"/>
        <v>0</v>
      </c>
      <c r="AM6815" s="11" t="str">
        <f t="shared" si="636"/>
        <v/>
      </c>
      <c r="AN6815" s="7"/>
      <c r="AO6815" s="6"/>
    </row>
    <row r="6816" spans="1:41" ht="15.75" customHeight="1" x14ac:dyDescent="0.2">
      <c r="A6816" s="4"/>
      <c r="B6816" s="7"/>
      <c r="C6816" s="8" t="str">
        <f>IFERROR(VLOOKUP(B6816,Tabla2[#All],2,FALSE),"")</f>
        <v/>
      </c>
      <c r="D6816" s="24"/>
      <c r="E6816" s="9" t="str">
        <f>IFERROR(VLOOKUP(D6816,Tabla1[],2,FALSE),"")</f>
        <v/>
      </c>
      <c r="G6816" s="24"/>
      <c r="L6816" s="3" t="str">
        <f t="shared" si="637"/>
        <v/>
      </c>
      <c r="M6816" s="24"/>
      <c r="N6816" s="24"/>
      <c r="T6816" s="6"/>
      <c r="U6816" s="6"/>
      <c r="V6816" s="10">
        <f t="shared" si="638"/>
        <v>0</v>
      </c>
      <c r="W6816" s="6"/>
      <c r="X6816" s="10">
        <f t="shared" si="639"/>
        <v>0</v>
      </c>
      <c r="Y6816" s="30"/>
      <c r="Z6816" s="30"/>
      <c r="AA6816" s="6"/>
      <c r="AB6816" s="6"/>
      <c r="AC6816" s="6"/>
      <c r="AD6816" s="6"/>
      <c r="AE6816" s="6"/>
      <c r="AF6816" s="12">
        <f t="shared" si="640"/>
        <v>0</v>
      </c>
      <c r="AG6816" s="6"/>
      <c r="AH6816" s="6"/>
      <c r="AI6816" s="6"/>
      <c r="AJ6816" s="6"/>
      <c r="AK6816" s="6"/>
      <c r="AL6816" s="12">
        <f t="shared" si="641"/>
        <v>0</v>
      </c>
      <c r="AM6816" s="11" t="str">
        <f t="shared" si="636"/>
        <v/>
      </c>
      <c r="AN6816" s="7"/>
      <c r="AO6816" s="6"/>
    </row>
    <row r="6817" spans="1:41" ht="15.75" customHeight="1" x14ac:dyDescent="0.2">
      <c r="A6817" s="4"/>
      <c r="B6817" s="7"/>
      <c r="C6817" s="8" t="str">
        <f>IFERROR(VLOOKUP(B6817,Tabla2[#All],2,FALSE),"")</f>
        <v/>
      </c>
      <c r="D6817" s="24"/>
      <c r="E6817" s="9" t="str">
        <f>IFERROR(VLOOKUP(D6817,Tabla1[],2,FALSE),"")</f>
        <v/>
      </c>
      <c r="G6817" s="24"/>
      <c r="L6817" s="3" t="str">
        <f t="shared" si="637"/>
        <v/>
      </c>
      <c r="M6817" s="24"/>
      <c r="N6817" s="24"/>
      <c r="T6817" s="6"/>
      <c r="U6817" s="6"/>
      <c r="V6817" s="10">
        <f t="shared" si="638"/>
        <v>0</v>
      </c>
      <c r="W6817" s="6"/>
      <c r="X6817" s="10">
        <f t="shared" si="639"/>
        <v>0</v>
      </c>
      <c r="Y6817" s="30"/>
      <c r="Z6817" s="30"/>
      <c r="AA6817" s="6"/>
      <c r="AB6817" s="6"/>
      <c r="AC6817" s="6"/>
      <c r="AD6817" s="6"/>
      <c r="AE6817" s="6"/>
      <c r="AF6817" s="12">
        <f t="shared" si="640"/>
        <v>0</v>
      </c>
      <c r="AG6817" s="6"/>
      <c r="AH6817" s="6"/>
      <c r="AI6817" s="6"/>
      <c r="AJ6817" s="6"/>
      <c r="AK6817" s="6"/>
      <c r="AL6817" s="12">
        <f t="shared" si="641"/>
        <v>0</v>
      </c>
      <c r="AM6817" s="11" t="str">
        <f t="shared" si="636"/>
        <v/>
      </c>
      <c r="AN6817" s="7"/>
      <c r="AO6817" s="6"/>
    </row>
    <row r="6818" spans="1:41" ht="15.75" customHeight="1" x14ac:dyDescent="0.2">
      <c r="A6818" s="4"/>
      <c r="B6818" s="7"/>
      <c r="C6818" s="8" t="str">
        <f>IFERROR(VLOOKUP(B6818,Tabla2[#All],2,FALSE),"")</f>
        <v/>
      </c>
      <c r="D6818" s="24"/>
      <c r="E6818" s="9" t="str">
        <f>IFERROR(VLOOKUP(D6818,Tabla1[],2,FALSE),"")</f>
        <v/>
      </c>
      <c r="G6818" s="24"/>
      <c r="L6818" s="3" t="str">
        <f t="shared" si="637"/>
        <v/>
      </c>
      <c r="M6818" s="24"/>
      <c r="N6818" s="24"/>
      <c r="T6818" s="6"/>
      <c r="U6818" s="6"/>
      <c r="V6818" s="10">
        <f t="shared" si="638"/>
        <v>0</v>
      </c>
      <c r="W6818" s="6"/>
      <c r="X6818" s="10">
        <f t="shared" si="639"/>
        <v>0</v>
      </c>
      <c r="Y6818" s="30"/>
      <c r="Z6818" s="30"/>
      <c r="AA6818" s="6"/>
      <c r="AB6818" s="6"/>
      <c r="AC6818" s="6"/>
      <c r="AD6818" s="6"/>
      <c r="AE6818" s="6"/>
      <c r="AF6818" s="12">
        <f t="shared" si="640"/>
        <v>0</v>
      </c>
      <c r="AG6818" s="6"/>
      <c r="AH6818" s="6"/>
      <c r="AI6818" s="6"/>
      <c r="AJ6818" s="6"/>
      <c r="AK6818" s="6"/>
      <c r="AL6818" s="12">
        <f t="shared" si="641"/>
        <v>0</v>
      </c>
      <c r="AM6818" s="11" t="str">
        <f t="shared" si="636"/>
        <v/>
      </c>
      <c r="AN6818" s="7"/>
      <c r="AO6818" s="6"/>
    </row>
    <row r="6819" spans="1:41" ht="15.75" customHeight="1" x14ac:dyDescent="0.2">
      <c r="A6819" s="4"/>
      <c r="B6819" s="7"/>
      <c r="C6819" s="8" t="str">
        <f>IFERROR(VLOOKUP(B6819,Tabla2[#All],2,FALSE),"")</f>
        <v/>
      </c>
      <c r="D6819" s="24"/>
      <c r="E6819" s="9" t="str">
        <f>IFERROR(VLOOKUP(D6819,Tabla1[],2,FALSE),"")</f>
        <v/>
      </c>
      <c r="G6819" s="24"/>
      <c r="L6819" s="3" t="str">
        <f t="shared" si="637"/>
        <v/>
      </c>
      <c r="M6819" s="24"/>
      <c r="N6819" s="24"/>
      <c r="T6819" s="6"/>
      <c r="U6819" s="6"/>
      <c r="V6819" s="10">
        <f t="shared" si="638"/>
        <v>0</v>
      </c>
      <c r="W6819" s="6"/>
      <c r="X6819" s="10">
        <f t="shared" si="639"/>
        <v>0</v>
      </c>
      <c r="Y6819" s="30"/>
      <c r="Z6819" s="30"/>
      <c r="AA6819" s="6"/>
      <c r="AB6819" s="6"/>
      <c r="AC6819" s="6"/>
      <c r="AD6819" s="6"/>
      <c r="AE6819" s="6"/>
      <c r="AF6819" s="12">
        <f t="shared" si="640"/>
        <v>0</v>
      </c>
      <c r="AG6819" s="6"/>
      <c r="AH6819" s="6"/>
      <c r="AI6819" s="6"/>
      <c r="AJ6819" s="6"/>
      <c r="AK6819" s="6"/>
      <c r="AL6819" s="12">
        <f t="shared" si="641"/>
        <v>0</v>
      </c>
      <c r="AM6819" s="11" t="str">
        <f t="shared" si="636"/>
        <v/>
      </c>
      <c r="AN6819" s="7"/>
      <c r="AO6819" s="6"/>
    </row>
    <row r="6820" spans="1:41" ht="15.75" customHeight="1" x14ac:dyDescent="0.2">
      <c r="A6820" s="4"/>
      <c r="B6820" s="7"/>
      <c r="C6820" s="8" t="str">
        <f>IFERROR(VLOOKUP(B6820,Tabla2[#All],2,FALSE),"")</f>
        <v/>
      </c>
      <c r="D6820" s="24"/>
      <c r="E6820" s="9" t="str">
        <f>IFERROR(VLOOKUP(D6820,Tabla1[],2,FALSE),"")</f>
        <v/>
      </c>
      <c r="G6820" s="24"/>
      <c r="L6820" s="3" t="str">
        <f t="shared" si="637"/>
        <v/>
      </c>
      <c r="M6820" s="24"/>
      <c r="N6820" s="24"/>
      <c r="T6820" s="6"/>
      <c r="U6820" s="6"/>
      <c r="V6820" s="10">
        <f t="shared" si="638"/>
        <v>0</v>
      </c>
      <c r="W6820" s="6"/>
      <c r="X6820" s="10">
        <f t="shared" si="639"/>
        <v>0</v>
      </c>
      <c r="Y6820" s="30"/>
      <c r="Z6820" s="30"/>
      <c r="AA6820" s="6"/>
      <c r="AB6820" s="6"/>
      <c r="AC6820" s="6"/>
      <c r="AD6820" s="6"/>
      <c r="AE6820" s="6"/>
      <c r="AF6820" s="12">
        <f t="shared" si="640"/>
        <v>0</v>
      </c>
      <c r="AG6820" s="6"/>
      <c r="AH6820" s="6"/>
      <c r="AI6820" s="6"/>
      <c r="AJ6820" s="6"/>
      <c r="AK6820" s="6"/>
      <c r="AL6820" s="12">
        <f t="shared" si="641"/>
        <v>0</v>
      </c>
      <c r="AM6820" s="11" t="str">
        <f t="shared" si="636"/>
        <v/>
      </c>
      <c r="AN6820" s="7"/>
      <c r="AO6820" s="6"/>
    </row>
    <row r="6821" spans="1:41" ht="15.75" customHeight="1" x14ac:dyDescent="0.2">
      <c r="A6821" s="4"/>
      <c r="B6821" s="7"/>
      <c r="C6821" s="8" t="str">
        <f>IFERROR(VLOOKUP(B6821,Tabla2[#All],2,FALSE),"")</f>
        <v/>
      </c>
      <c r="D6821" s="24"/>
      <c r="E6821" s="9" t="str">
        <f>IFERROR(VLOOKUP(D6821,Tabla1[],2,FALSE),"")</f>
        <v/>
      </c>
      <c r="G6821" s="24"/>
      <c r="L6821" s="3" t="str">
        <f t="shared" si="637"/>
        <v/>
      </c>
      <c r="M6821" s="24"/>
      <c r="N6821" s="24"/>
      <c r="T6821" s="6"/>
      <c r="U6821" s="6"/>
      <c r="V6821" s="10">
        <f t="shared" si="638"/>
        <v>0</v>
      </c>
      <c r="W6821" s="6"/>
      <c r="X6821" s="10">
        <f t="shared" si="639"/>
        <v>0</v>
      </c>
      <c r="Y6821" s="30"/>
      <c r="Z6821" s="30"/>
      <c r="AA6821" s="6"/>
      <c r="AB6821" s="6"/>
      <c r="AC6821" s="6"/>
      <c r="AD6821" s="6"/>
      <c r="AE6821" s="6"/>
      <c r="AF6821" s="12">
        <f t="shared" si="640"/>
        <v>0</v>
      </c>
      <c r="AG6821" s="6"/>
      <c r="AH6821" s="6"/>
      <c r="AI6821" s="6"/>
      <c r="AJ6821" s="6"/>
      <c r="AK6821" s="6"/>
      <c r="AL6821" s="12">
        <f t="shared" si="641"/>
        <v>0</v>
      </c>
      <c r="AM6821" s="11" t="str">
        <f t="shared" si="636"/>
        <v/>
      </c>
      <c r="AN6821" s="7"/>
      <c r="AO6821" s="6"/>
    </row>
    <row r="6822" spans="1:41" ht="15.75" customHeight="1" x14ac:dyDescent="0.2">
      <c r="A6822" s="4"/>
      <c r="B6822" s="7"/>
      <c r="C6822" s="8" t="str">
        <f>IFERROR(VLOOKUP(B6822,Tabla2[#All],2,FALSE),"")</f>
        <v/>
      </c>
      <c r="D6822" s="24"/>
      <c r="E6822" s="9" t="str">
        <f>IFERROR(VLOOKUP(D6822,Tabla1[],2,FALSE),"")</f>
        <v/>
      </c>
      <c r="G6822" s="24"/>
      <c r="L6822" s="3" t="str">
        <f t="shared" si="637"/>
        <v/>
      </c>
      <c r="M6822" s="24"/>
      <c r="N6822" s="24"/>
      <c r="T6822" s="6"/>
      <c r="U6822" s="6"/>
      <c r="V6822" s="10">
        <f t="shared" si="638"/>
        <v>0</v>
      </c>
      <c r="W6822" s="6"/>
      <c r="X6822" s="10">
        <f t="shared" si="639"/>
        <v>0</v>
      </c>
      <c r="Y6822" s="30"/>
      <c r="Z6822" s="30"/>
      <c r="AA6822" s="6"/>
      <c r="AB6822" s="6"/>
      <c r="AC6822" s="6"/>
      <c r="AD6822" s="6"/>
      <c r="AE6822" s="6"/>
      <c r="AF6822" s="12">
        <f t="shared" si="640"/>
        <v>0</v>
      </c>
      <c r="AG6822" s="6"/>
      <c r="AH6822" s="6"/>
      <c r="AI6822" s="6"/>
      <c r="AJ6822" s="6"/>
      <c r="AK6822" s="6"/>
      <c r="AL6822" s="12">
        <f t="shared" si="641"/>
        <v>0</v>
      </c>
      <c r="AM6822" s="11" t="str">
        <f t="shared" si="636"/>
        <v/>
      </c>
      <c r="AN6822" s="7"/>
      <c r="AO6822" s="6"/>
    </row>
    <row r="6823" spans="1:41" ht="15.75" customHeight="1" x14ac:dyDescent="0.2">
      <c r="A6823" s="4"/>
      <c r="B6823" s="7"/>
      <c r="C6823" s="8" t="str">
        <f>IFERROR(VLOOKUP(B6823,Tabla2[#All],2,FALSE),"")</f>
        <v/>
      </c>
      <c r="D6823" s="24"/>
      <c r="E6823" s="9" t="str">
        <f>IFERROR(VLOOKUP(D6823,Tabla1[],2,FALSE),"")</f>
        <v/>
      </c>
      <c r="G6823" s="24"/>
      <c r="L6823" s="3" t="str">
        <f t="shared" si="637"/>
        <v/>
      </c>
      <c r="M6823" s="24"/>
      <c r="N6823" s="24"/>
      <c r="T6823" s="6"/>
      <c r="U6823" s="6"/>
      <c r="V6823" s="10">
        <f t="shared" si="638"/>
        <v>0</v>
      </c>
      <c r="W6823" s="6"/>
      <c r="X6823" s="10">
        <f t="shared" si="639"/>
        <v>0</v>
      </c>
      <c r="Y6823" s="30"/>
      <c r="Z6823" s="30"/>
      <c r="AA6823" s="6"/>
      <c r="AB6823" s="6"/>
      <c r="AC6823" s="6"/>
      <c r="AD6823" s="6"/>
      <c r="AE6823" s="6"/>
      <c r="AF6823" s="12">
        <f t="shared" si="640"/>
        <v>0</v>
      </c>
      <c r="AG6823" s="6"/>
      <c r="AH6823" s="6"/>
      <c r="AI6823" s="6"/>
      <c r="AJ6823" s="6"/>
      <c r="AK6823" s="6"/>
      <c r="AL6823" s="12">
        <f t="shared" si="641"/>
        <v>0</v>
      </c>
      <c r="AM6823" s="11" t="str">
        <f t="shared" si="636"/>
        <v/>
      </c>
      <c r="AN6823" s="7"/>
      <c r="AO6823" s="6"/>
    </row>
    <row r="6824" spans="1:41" ht="15.75" customHeight="1" x14ac:dyDescent="0.2">
      <c r="A6824" s="4"/>
      <c r="B6824" s="7"/>
      <c r="C6824" s="8" t="str">
        <f>IFERROR(VLOOKUP(B6824,Tabla2[#All],2,FALSE),"")</f>
        <v/>
      </c>
      <c r="D6824" s="24"/>
      <c r="E6824" s="9" t="str">
        <f>IFERROR(VLOOKUP(D6824,Tabla1[],2,FALSE),"")</f>
        <v/>
      </c>
      <c r="G6824" s="24"/>
      <c r="L6824" s="3" t="str">
        <f t="shared" si="637"/>
        <v/>
      </c>
      <c r="M6824" s="24"/>
      <c r="N6824" s="24"/>
      <c r="T6824" s="6"/>
      <c r="U6824" s="6"/>
      <c r="V6824" s="10">
        <f t="shared" si="638"/>
        <v>0</v>
      </c>
      <c r="W6824" s="6"/>
      <c r="X6824" s="10">
        <f t="shared" si="639"/>
        <v>0</v>
      </c>
      <c r="Y6824" s="30"/>
      <c r="Z6824" s="30"/>
      <c r="AA6824" s="6"/>
      <c r="AB6824" s="6"/>
      <c r="AC6824" s="6"/>
      <c r="AD6824" s="6"/>
      <c r="AE6824" s="6"/>
      <c r="AF6824" s="12">
        <f t="shared" si="640"/>
        <v>0</v>
      </c>
      <c r="AG6824" s="6"/>
      <c r="AH6824" s="6"/>
      <c r="AI6824" s="6"/>
      <c r="AJ6824" s="6"/>
      <c r="AK6824" s="6"/>
      <c r="AL6824" s="12">
        <f t="shared" si="641"/>
        <v>0</v>
      </c>
      <c r="AM6824" s="11" t="str">
        <f t="shared" si="636"/>
        <v/>
      </c>
      <c r="AN6824" s="7"/>
      <c r="AO6824" s="6"/>
    </row>
    <row r="6825" spans="1:41" ht="15.75" customHeight="1" x14ac:dyDescent="0.2">
      <c r="A6825" s="4"/>
      <c r="B6825" s="7"/>
      <c r="C6825" s="8" t="str">
        <f>IFERROR(VLOOKUP(B6825,Tabla2[#All],2,FALSE),"")</f>
        <v/>
      </c>
      <c r="D6825" s="24"/>
      <c r="E6825" s="9" t="str">
        <f>IFERROR(VLOOKUP(D6825,Tabla1[],2,FALSE),"")</f>
        <v/>
      </c>
      <c r="G6825" s="24"/>
      <c r="L6825" s="3" t="str">
        <f t="shared" si="637"/>
        <v/>
      </c>
      <c r="M6825" s="24"/>
      <c r="N6825" s="24"/>
      <c r="T6825" s="6"/>
      <c r="U6825" s="6"/>
      <c r="V6825" s="10">
        <f t="shared" si="638"/>
        <v>0</v>
      </c>
      <c r="W6825" s="6"/>
      <c r="X6825" s="10">
        <f t="shared" si="639"/>
        <v>0</v>
      </c>
      <c r="Y6825" s="30"/>
      <c r="Z6825" s="30"/>
      <c r="AA6825" s="6"/>
      <c r="AB6825" s="6"/>
      <c r="AC6825" s="6"/>
      <c r="AD6825" s="6"/>
      <c r="AE6825" s="6"/>
      <c r="AF6825" s="12">
        <f t="shared" si="640"/>
        <v>0</v>
      </c>
      <c r="AG6825" s="6"/>
      <c r="AH6825" s="6"/>
      <c r="AI6825" s="6"/>
      <c r="AJ6825" s="6"/>
      <c r="AK6825" s="6"/>
      <c r="AL6825" s="12">
        <f t="shared" si="641"/>
        <v>0</v>
      </c>
      <c r="AM6825" s="11" t="str">
        <f t="shared" si="636"/>
        <v/>
      </c>
      <c r="AN6825" s="7"/>
      <c r="AO6825" s="6"/>
    </row>
    <row r="6826" spans="1:41" ht="15.75" customHeight="1" x14ac:dyDescent="0.2">
      <c r="A6826" s="4"/>
      <c r="B6826" s="7"/>
      <c r="C6826" s="8" t="str">
        <f>IFERROR(VLOOKUP(B6826,Tabla2[#All],2,FALSE),"")</f>
        <v/>
      </c>
      <c r="D6826" s="24"/>
      <c r="E6826" s="9" t="str">
        <f>IFERROR(VLOOKUP(D6826,Tabla1[],2,FALSE),"")</f>
        <v/>
      </c>
      <c r="G6826" s="24"/>
      <c r="L6826" s="3" t="str">
        <f t="shared" si="637"/>
        <v/>
      </c>
      <c r="M6826" s="24"/>
      <c r="N6826" s="24"/>
      <c r="T6826" s="6"/>
      <c r="U6826" s="6"/>
      <c r="V6826" s="10">
        <f t="shared" si="638"/>
        <v>0</v>
      </c>
      <c r="W6826" s="6"/>
      <c r="X6826" s="10">
        <f t="shared" si="639"/>
        <v>0</v>
      </c>
      <c r="Y6826" s="30"/>
      <c r="Z6826" s="30"/>
      <c r="AA6826" s="6"/>
      <c r="AB6826" s="6"/>
      <c r="AC6826" s="6"/>
      <c r="AD6826" s="6"/>
      <c r="AE6826" s="6"/>
      <c r="AF6826" s="12">
        <f t="shared" si="640"/>
        <v>0</v>
      </c>
      <c r="AG6826" s="6"/>
      <c r="AH6826" s="6"/>
      <c r="AI6826" s="6"/>
      <c r="AJ6826" s="6"/>
      <c r="AK6826" s="6"/>
      <c r="AL6826" s="12">
        <f t="shared" si="641"/>
        <v>0</v>
      </c>
      <c r="AM6826" s="11" t="str">
        <f t="shared" si="636"/>
        <v/>
      </c>
      <c r="AN6826" s="7"/>
      <c r="AO6826" s="6"/>
    </row>
    <row r="6827" spans="1:41" ht="15.75" customHeight="1" x14ac:dyDescent="0.2">
      <c r="A6827" s="4"/>
      <c r="B6827" s="7"/>
      <c r="C6827" s="8" t="str">
        <f>IFERROR(VLOOKUP(B6827,Tabla2[#All],2,FALSE),"")</f>
        <v/>
      </c>
      <c r="D6827" s="24"/>
      <c r="E6827" s="9" t="str">
        <f>IFERROR(VLOOKUP(D6827,Tabla1[],2,FALSE),"")</f>
        <v/>
      </c>
      <c r="G6827" s="24"/>
      <c r="L6827" s="3" t="str">
        <f t="shared" si="637"/>
        <v/>
      </c>
      <c r="M6827" s="24"/>
      <c r="N6827" s="24"/>
      <c r="T6827" s="6"/>
      <c r="U6827" s="6"/>
      <c r="V6827" s="10">
        <f t="shared" si="638"/>
        <v>0</v>
      </c>
      <c r="W6827" s="6"/>
      <c r="X6827" s="10">
        <f t="shared" si="639"/>
        <v>0</v>
      </c>
      <c r="Y6827" s="30"/>
      <c r="Z6827" s="30"/>
      <c r="AA6827" s="6"/>
      <c r="AB6827" s="6"/>
      <c r="AC6827" s="6"/>
      <c r="AD6827" s="6"/>
      <c r="AE6827" s="6"/>
      <c r="AF6827" s="12">
        <f t="shared" si="640"/>
        <v>0</v>
      </c>
      <c r="AG6827" s="6"/>
      <c r="AH6827" s="6"/>
      <c r="AI6827" s="6"/>
      <c r="AJ6827" s="6"/>
      <c r="AK6827" s="6"/>
      <c r="AL6827" s="12">
        <f t="shared" si="641"/>
        <v>0</v>
      </c>
      <c r="AM6827" s="11" t="str">
        <f t="shared" si="636"/>
        <v/>
      </c>
      <c r="AN6827" s="7"/>
      <c r="AO6827" s="6"/>
    </row>
    <row r="6828" spans="1:41" ht="15.75" customHeight="1" x14ac:dyDescent="0.2">
      <c r="A6828" s="4"/>
      <c r="B6828" s="7"/>
      <c r="C6828" s="8" t="str">
        <f>IFERROR(VLOOKUP(B6828,Tabla2[#All],2,FALSE),"")</f>
        <v/>
      </c>
      <c r="D6828" s="24"/>
      <c r="E6828" s="9" t="str">
        <f>IFERROR(VLOOKUP(D6828,Tabla1[],2,FALSE),"")</f>
        <v/>
      </c>
      <c r="G6828" s="24"/>
      <c r="L6828" s="3" t="str">
        <f t="shared" si="637"/>
        <v/>
      </c>
      <c r="M6828" s="24"/>
      <c r="N6828" s="24"/>
      <c r="T6828" s="6"/>
      <c r="U6828" s="6"/>
      <c r="V6828" s="10">
        <f t="shared" si="638"/>
        <v>0</v>
      </c>
      <c r="W6828" s="6"/>
      <c r="X6828" s="10">
        <f t="shared" si="639"/>
        <v>0</v>
      </c>
      <c r="Y6828" s="30"/>
      <c r="Z6828" s="30"/>
      <c r="AA6828" s="6"/>
      <c r="AB6828" s="6"/>
      <c r="AC6828" s="6"/>
      <c r="AD6828" s="6"/>
      <c r="AE6828" s="6"/>
      <c r="AF6828" s="12">
        <f t="shared" si="640"/>
        <v>0</v>
      </c>
      <c r="AG6828" s="6"/>
      <c r="AH6828" s="6"/>
      <c r="AI6828" s="6"/>
      <c r="AJ6828" s="6"/>
      <c r="AK6828" s="6"/>
      <c r="AL6828" s="12">
        <f t="shared" si="641"/>
        <v>0</v>
      </c>
      <c r="AM6828" s="11" t="str">
        <f t="shared" si="636"/>
        <v/>
      </c>
      <c r="AN6828" s="7"/>
      <c r="AO6828" s="6"/>
    </row>
    <row r="6829" spans="1:41" ht="15.75" customHeight="1" x14ac:dyDescent="0.2">
      <c r="A6829" s="4"/>
      <c r="B6829" s="7"/>
      <c r="C6829" s="8" t="str">
        <f>IFERROR(VLOOKUP(B6829,Tabla2[#All],2,FALSE),"")</f>
        <v/>
      </c>
      <c r="D6829" s="24"/>
      <c r="E6829" s="9" t="str">
        <f>IFERROR(VLOOKUP(D6829,Tabla1[],2,FALSE),"")</f>
        <v/>
      </c>
      <c r="G6829" s="24"/>
      <c r="L6829" s="3" t="str">
        <f t="shared" si="637"/>
        <v/>
      </c>
      <c r="M6829" s="24"/>
      <c r="N6829" s="24"/>
      <c r="T6829" s="6"/>
      <c r="U6829" s="6"/>
      <c r="V6829" s="10">
        <f t="shared" si="638"/>
        <v>0</v>
      </c>
      <c r="W6829" s="6"/>
      <c r="X6829" s="10">
        <f t="shared" si="639"/>
        <v>0</v>
      </c>
      <c r="Y6829" s="30"/>
      <c r="Z6829" s="30"/>
      <c r="AA6829" s="6"/>
      <c r="AB6829" s="6"/>
      <c r="AC6829" s="6"/>
      <c r="AD6829" s="6"/>
      <c r="AE6829" s="6"/>
      <c r="AF6829" s="12">
        <f t="shared" si="640"/>
        <v>0</v>
      </c>
      <c r="AG6829" s="6"/>
      <c r="AH6829" s="6"/>
      <c r="AI6829" s="6"/>
      <c r="AJ6829" s="6"/>
      <c r="AK6829" s="6"/>
      <c r="AL6829" s="12">
        <f t="shared" si="641"/>
        <v>0</v>
      </c>
      <c r="AM6829" s="11" t="str">
        <f t="shared" si="636"/>
        <v/>
      </c>
      <c r="AN6829" s="7"/>
      <c r="AO6829" s="6"/>
    </row>
    <row r="6830" spans="1:41" ht="15.75" customHeight="1" x14ac:dyDescent="0.2">
      <c r="A6830" s="4"/>
      <c r="B6830" s="7"/>
      <c r="C6830" s="8" t="str">
        <f>IFERROR(VLOOKUP(B6830,Tabla2[#All],2,FALSE),"")</f>
        <v/>
      </c>
      <c r="D6830" s="24"/>
      <c r="E6830" s="9" t="str">
        <f>IFERROR(VLOOKUP(D6830,Tabla1[],2,FALSE),"")</f>
        <v/>
      </c>
      <c r="G6830" s="24"/>
      <c r="L6830" s="3" t="str">
        <f t="shared" si="637"/>
        <v/>
      </c>
      <c r="M6830" s="24"/>
      <c r="N6830" s="24"/>
      <c r="T6830" s="6"/>
      <c r="U6830" s="6"/>
      <c r="V6830" s="10">
        <f t="shared" si="638"/>
        <v>0</v>
      </c>
      <c r="W6830" s="6"/>
      <c r="X6830" s="10">
        <f t="shared" si="639"/>
        <v>0</v>
      </c>
      <c r="Y6830" s="30"/>
      <c r="Z6830" s="30"/>
      <c r="AA6830" s="6"/>
      <c r="AB6830" s="6"/>
      <c r="AC6830" s="6"/>
      <c r="AD6830" s="6"/>
      <c r="AE6830" s="6"/>
      <c r="AF6830" s="12">
        <f t="shared" si="640"/>
        <v>0</v>
      </c>
      <c r="AG6830" s="6"/>
      <c r="AH6830" s="6"/>
      <c r="AI6830" s="6"/>
      <c r="AJ6830" s="6"/>
      <c r="AK6830" s="6"/>
      <c r="AL6830" s="12">
        <f t="shared" si="641"/>
        <v>0</v>
      </c>
      <c r="AM6830" s="11" t="str">
        <f t="shared" si="636"/>
        <v/>
      </c>
      <c r="AN6830" s="7"/>
      <c r="AO6830" s="6"/>
    </row>
    <row r="6831" spans="1:41" ht="15.75" customHeight="1" x14ac:dyDescent="0.2">
      <c r="A6831" s="4"/>
      <c r="B6831" s="7"/>
      <c r="C6831" s="8" t="str">
        <f>IFERROR(VLOOKUP(B6831,Tabla2[#All],2,FALSE),"")</f>
        <v/>
      </c>
      <c r="D6831" s="24"/>
      <c r="E6831" s="9" t="str">
        <f>IFERROR(VLOOKUP(D6831,Tabla1[],2,FALSE),"")</f>
        <v/>
      </c>
      <c r="G6831" s="24"/>
      <c r="L6831" s="3" t="str">
        <f t="shared" si="637"/>
        <v/>
      </c>
      <c r="M6831" s="24"/>
      <c r="N6831" s="24"/>
      <c r="T6831" s="6"/>
      <c r="U6831" s="6"/>
      <c r="V6831" s="10">
        <f t="shared" si="638"/>
        <v>0</v>
      </c>
      <c r="W6831" s="6"/>
      <c r="X6831" s="10">
        <f t="shared" si="639"/>
        <v>0</v>
      </c>
      <c r="Y6831" s="30"/>
      <c r="Z6831" s="30"/>
      <c r="AA6831" s="6"/>
      <c r="AB6831" s="6"/>
      <c r="AC6831" s="6"/>
      <c r="AD6831" s="6"/>
      <c r="AE6831" s="6"/>
      <c r="AF6831" s="12">
        <f t="shared" si="640"/>
        <v>0</v>
      </c>
      <c r="AG6831" s="6"/>
      <c r="AH6831" s="6"/>
      <c r="AI6831" s="6"/>
      <c r="AJ6831" s="6"/>
      <c r="AK6831" s="6"/>
      <c r="AL6831" s="12">
        <f t="shared" si="641"/>
        <v>0</v>
      </c>
      <c r="AM6831" s="11" t="str">
        <f t="shared" si="636"/>
        <v/>
      </c>
      <c r="AN6831" s="7"/>
      <c r="AO6831" s="6"/>
    </row>
    <row r="6832" spans="1:41" ht="15.75" customHeight="1" x14ac:dyDescent="0.2">
      <c r="A6832" s="4"/>
      <c r="B6832" s="7"/>
      <c r="C6832" s="8" t="str">
        <f>IFERROR(VLOOKUP(B6832,Tabla2[#All],2,FALSE),"")</f>
        <v/>
      </c>
      <c r="D6832" s="24"/>
      <c r="E6832" s="9" t="str">
        <f>IFERROR(VLOOKUP(D6832,Tabla1[],2,FALSE),"")</f>
        <v/>
      </c>
      <c r="G6832" s="24"/>
      <c r="L6832" s="3" t="str">
        <f t="shared" si="637"/>
        <v/>
      </c>
      <c r="M6832" s="24"/>
      <c r="N6832" s="24"/>
      <c r="T6832" s="6"/>
      <c r="U6832" s="6"/>
      <c r="V6832" s="10">
        <f t="shared" si="638"/>
        <v>0</v>
      </c>
      <c r="W6832" s="6"/>
      <c r="X6832" s="10">
        <f t="shared" si="639"/>
        <v>0</v>
      </c>
      <c r="Y6832" s="30"/>
      <c r="Z6832" s="30"/>
      <c r="AA6832" s="6"/>
      <c r="AB6832" s="6"/>
      <c r="AC6832" s="6"/>
      <c r="AD6832" s="6"/>
      <c r="AE6832" s="6"/>
      <c r="AF6832" s="12">
        <f t="shared" si="640"/>
        <v>0</v>
      </c>
      <c r="AG6832" s="6"/>
      <c r="AH6832" s="6"/>
      <c r="AI6832" s="6"/>
      <c r="AJ6832" s="6"/>
      <c r="AK6832" s="6"/>
      <c r="AL6832" s="12">
        <f t="shared" si="641"/>
        <v>0</v>
      </c>
      <c r="AM6832" s="11" t="str">
        <f t="shared" si="636"/>
        <v/>
      </c>
      <c r="AN6832" s="7"/>
      <c r="AO6832" s="6"/>
    </row>
    <row r="6833" spans="1:41" ht="15.75" customHeight="1" x14ac:dyDescent="0.2">
      <c r="A6833" s="4"/>
      <c r="B6833" s="7"/>
      <c r="C6833" s="8" t="str">
        <f>IFERROR(VLOOKUP(B6833,Tabla2[#All],2,FALSE),"")</f>
        <v/>
      </c>
      <c r="D6833" s="24"/>
      <c r="E6833" s="9" t="str">
        <f>IFERROR(VLOOKUP(D6833,Tabla1[],2,FALSE),"")</f>
        <v/>
      </c>
      <c r="G6833" s="24"/>
      <c r="L6833" s="3" t="str">
        <f t="shared" si="637"/>
        <v/>
      </c>
      <c r="M6833" s="24"/>
      <c r="N6833" s="24"/>
      <c r="T6833" s="6"/>
      <c r="U6833" s="6"/>
      <c r="V6833" s="10">
        <f t="shared" si="638"/>
        <v>0</v>
      </c>
      <c r="W6833" s="6"/>
      <c r="X6833" s="10">
        <f t="shared" si="639"/>
        <v>0</v>
      </c>
      <c r="Y6833" s="30"/>
      <c r="Z6833" s="30"/>
      <c r="AA6833" s="6"/>
      <c r="AB6833" s="6"/>
      <c r="AC6833" s="6"/>
      <c r="AD6833" s="6"/>
      <c r="AE6833" s="6"/>
      <c r="AF6833" s="12">
        <f t="shared" si="640"/>
        <v>0</v>
      </c>
      <c r="AG6833" s="6"/>
      <c r="AH6833" s="6"/>
      <c r="AI6833" s="6"/>
      <c r="AJ6833" s="6"/>
      <c r="AK6833" s="6"/>
      <c r="AL6833" s="12">
        <f t="shared" si="641"/>
        <v>0</v>
      </c>
      <c r="AM6833" s="11" t="str">
        <f t="shared" si="636"/>
        <v/>
      </c>
      <c r="AN6833" s="7"/>
      <c r="AO6833" s="6"/>
    </row>
    <row r="6834" spans="1:41" ht="15.75" customHeight="1" x14ac:dyDescent="0.2">
      <c r="A6834" s="4"/>
      <c r="B6834" s="7"/>
      <c r="C6834" s="8" t="str">
        <f>IFERROR(VLOOKUP(B6834,Tabla2[#All],2,FALSE),"")</f>
        <v/>
      </c>
      <c r="D6834" s="24"/>
      <c r="E6834" s="9" t="str">
        <f>IFERROR(VLOOKUP(D6834,Tabla1[],2,FALSE),"")</f>
        <v/>
      </c>
      <c r="G6834" s="24"/>
      <c r="L6834" s="3" t="str">
        <f t="shared" si="637"/>
        <v/>
      </c>
      <c r="M6834" s="24"/>
      <c r="N6834" s="24"/>
      <c r="T6834" s="6"/>
      <c r="U6834" s="6"/>
      <c r="V6834" s="10">
        <f t="shared" si="638"/>
        <v>0</v>
      </c>
      <c r="W6834" s="6"/>
      <c r="X6834" s="10">
        <f t="shared" si="639"/>
        <v>0</v>
      </c>
      <c r="Y6834" s="30"/>
      <c r="Z6834" s="30"/>
      <c r="AA6834" s="6"/>
      <c r="AB6834" s="6"/>
      <c r="AC6834" s="6"/>
      <c r="AD6834" s="6"/>
      <c r="AE6834" s="6"/>
      <c r="AF6834" s="12">
        <f t="shared" si="640"/>
        <v>0</v>
      </c>
      <c r="AG6834" s="6"/>
      <c r="AH6834" s="6"/>
      <c r="AI6834" s="6"/>
      <c r="AJ6834" s="6"/>
      <c r="AK6834" s="6"/>
      <c r="AL6834" s="12">
        <f t="shared" si="641"/>
        <v>0</v>
      </c>
      <c r="AM6834" s="11" t="str">
        <f t="shared" si="636"/>
        <v/>
      </c>
      <c r="AN6834" s="7"/>
      <c r="AO6834" s="6"/>
    </row>
    <row r="6835" spans="1:41" ht="15.75" customHeight="1" x14ac:dyDescent="0.2">
      <c r="A6835" s="4"/>
      <c r="B6835" s="7"/>
      <c r="C6835" s="8" t="str">
        <f>IFERROR(VLOOKUP(B6835,Tabla2[#All],2,FALSE),"")</f>
        <v/>
      </c>
      <c r="D6835" s="24"/>
      <c r="E6835" s="9" t="str">
        <f>IFERROR(VLOOKUP(D6835,Tabla1[],2,FALSE),"")</f>
        <v/>
      </c>
      <c r="G6835" s="24"/>
      <c r="L6835" s="3" t="str">
        <f t="shared" si="637"/>
        <v/>
      </c>
      <c r="M6835" s="24"/>
      <c r="N6835" s="24"/>
      <c r="T6835" s="6"/>
      <c r="U6835" s="6"/>
      <c r="V6835" s="10">
        <f t="shared" si="638"/>
        <v>0</v>
      </c>
      <c r="W6835" s="6"/>
      <c r="X6835" s="10">
        <f t="shared" si="639"/>
        <v>0</v>
      </c>
      <c r="Y6835" s="30"/>
      <c r="Z6835" s="30"/>
      <c r="AA6835" s="6"/>
      <c r="AB6835" s="6"/>
      <c r="AC6835" s="6"/>
      <c r="AD6835" s="6"/>
      <c r="AE6835" s="6"/>
      <c r="AF6835" s="12">
        <f t="shared" si="640"/>
        <v>0</v>
      </c>
      <c r="AG6835" s="6"/>
      <c r="AH6835" s="6"/>
      <c r="AI6835" s="6"/>
      <c r="AJ6835" s="6"/>
      <c r="AK6835" s="6"/>
      <c r="AL6835" s="12">
        <f t="shared" si="641"/>
        <v>0</v>
      </c>
      <c r="AM6835" s="11" t="str">
        <f t="shared" si="636"/>
        <v/>
      </c>
      <c r="AN6835" s="7"/>
      <c r="AO6835" s="6"/>
    </row>
    <row r="6836" spans="1:41" ht="15.75" customHeight="1" x14ac:dyDescent="0.2">
      <c r="A6836" s="4"/>
      <c r="B6836" s="7"/>
      <c r="C6836" s="8" t="str">
        <f>IFERROR(VLOOKUP(B6836,Tabla2[#All],2,FALSE),"")</f>
        <v/>
      </c>
      <c r="D6836" s="24"/>
      <c r="E6836" s="9" t="str">
        <f>IFERROR(VLOOKUP(D6836,Tabla1[],2,FALSE),"")</f>
        <v/>
      </c>
      <c r="G6836" s="24"/>
      <c r="L6836" s="3" t="str">
        <f t="shared" si="637"/>
        <v/>
      </c>
      <c r="M6836" s="24"/>
      <c r="N6836" s="24"/>
      <c r="T6836" s="6"/>
      <c r="U6836" s="6"/>
      <c r="V6836" s="10">
        <f t="shared" si="638"/>
        <v>0</v>
      </c>
      <c r="W6836" s="6"/>
      <c r="X6836" s="10">
        <f t="shared" si="639"/>
        <v>0</v>
      </c>
      <c r="Y6836" s="30"/>
      <c r="Z6836" s="30"/>
      <c r="AA6836" s="6"/>
      <c r="AB6836" s="6"/>
      <c r="AC6836" s="6"/>
      <c r="AD6836" s="6"/>
      <c r="AE6836" s="6"/>
      <c r="AF6836" s="12">
        <f t="shared" si="640"/>
        <v>0</v>
      </c>
      <c r="AG6836" s="6"/>
      <c r="AH6836" s="6"/>
      <c r="AI6836" s="6"/>
      <c r="AJ6836" s="6"/>
      <c r="AK6836" s="6"/>
      <c r="AL6836" s="12">
        <f t="shared" si="641"/>
        <v>0</v>
      </c>
      <c r="AM6836" s="11" t="str">
        <f t="shared" si="636"/>
        <v/>
      </c>
      <c r="AN6836" s="7"/>
      <c r="AO6836" s="6"/>
    </row>
    <row r="6837" spans="1:41" ht="15.75" customHeight="1" x14ac:dyDescent="0.2">
      <c r="A6837" s="4"/>
      <c r="B6837" s="7"/>
      <c r="C6837" s="8" t="str">
        <f>IFERROR(VLOOKUP(B6837,Tabla2[#All],2,FALSE),"")</f>
        <v/>
      </c>
      <c r="D6837" s="24"/>
      <c r="E6837" s="9" t="str">
        <f>IFERROR(VLOOKUP(D6837,Tabla1[],2,FALSE),"")</f>
        <v/>
      </c>
      <c r="G6837" s="24"/>
      <c r="L6837" s="3" t="str">
        <f t="shared" si="637"/>
        <v/>
      </c>
      <c r="M6837" s="24"/>
      <c r="N6837" s="24"/>
      <c r="T6837" s="6"/>
      <c r="U6837" s="6"/>
      <c r="V6837" s="10">
        <f t="shared" si="638"/>
        <v>0</v>
      </c>
      <c r="W6837" s="6"/>
      <c r="X6837" s="10">
        <f t="shared" si="639"/>
        <v>0</v>
      </c>
      <c r="Y6837" s="30"/>
      <c r="Z6837" s="30"/>
      <c r="AA6837" s="6"/>
      <c r="AB6837" s="6"/>
      <c r="AC6837" s="6"/>
      <c r="AD6837" s="6"/>
      <c r="AE6837" s="6"/>
      <c r="AF6837" s="12">
        <f t="shared" si="640"/>
        <v>0</v>
      </c>
      <c r="AG6837" s="6"/>
      <c r="AH6837" s="6"/>
      <c r="AI6837" s="6"/>
      <c r="AJ6837" s="6"/>
      <c r="AK6837" s="6"/>
      <c r="AL6837" s="12">
        <f t="shared" si="641"/>
        <v>0</v>
      </c>
      <c r="AM6837" s="11" t="str">
        <f t="shared" si="636"/>
        <v/>
      </c>
      <c r="AN6837" s="7"/>
      <c r="AO6837" s="6"/>
    </row>
    <row r="6838" spans="1:41" ht="15.75" customHeight="1" x14ac:dyDescent="0.2">
      <c r="A6838" s="4"/>
      <c r="B6838" s="7"/>
      <c r="C6838" s="8" t="str">
        <f>IFERROR(VLOOKUP(B6838,Tabla2[#All],2,FALSE),"")</f>
        <v/>
      </c>
      <c r="D6838" s="24"/>
      <c r="E6838" s="9" t="str">
        <f>IFERROR(VLOOKUP(D6838,Tabla1[],2,FALSE),"")</f>
        <v/>
      </c>
      <c r="G6838" s="24"/>
      <c r="L6838" s="3" t="str">
        <f t="shared" si="637"/>
        <v/>
      </c>
      <c r="M6838" s="24"/>
      <c r="N6838" s="24"/>
      <c r="T6838" s="6"/>
      <c r="U6838" s="6"/>
      <c r="V6838" s="10">
        <f t="shared" si="638"/>
        <v>0</v>
      </c>
      <c r="W6838" s="6"/>
      <c r="X6838" s="10">
        <f t="shared" si="639"/>
        <v>0</v>
      </c>
      <c r="Y6838" s="30"/>
      <c r="Z6838" s="30"/>
      <c r="AA6838" s="6"/>
      <c r="AB6838" s="6"/>
      <c r="AC6838" s="6"/>
      <c r="AD6838" s="6"/>
      <c r="AE6838" s="6"/>
      <c r="AF6838" s="12">
        <f t="shared" si="640"/>
        <v>0</v>
      </c>
      <c r="AG6838" s="6"/>
      <c r="AH6838" s="6"/>
      <c r="AI6838" s="6"/>
      <c r="AJ6838" s="6"/>
      <c r="AK6838" s="6"/>
      <c r="AL6838" s="12">
        <f t="shared" si="641"/>
        <v>0</v>
      </c>
      <c r="AM6838" s="11" t="str">
        <f t="shared" si="636"/>
        <v/>
      </c>
      <c r="AN6838" s="7"/>
      <c r="AO6838" s="6"/>
    </row>
    <row r="6839" spans="1:41" ht="15.75" customHeight="1" x14ac:dyDescent="0.2">
      <c r="A6839" s="4"/>
      <c r="B6839" s="7"/>
      <c r="C6839" s="8" t="str">
        <f>IFERROR(VLOOKUP(B6839,Tabla2[#All],2,FALSE),"")</f>
        <v/>
      </c>
      <c r="D6839" s="24"/>
      <c r="E6839" s="9" t="str">
        <f>IFERROR(VLOOKUP(D6839,Tabla1[],2,FALSE),"")</f>
        <v/>
      </c>
      <c r="G6839" s="24"/>
      <c r="L6839" s="3" t="str">
        <f t="shared" si="637"/>
        <v/>
      </c>
      <c r="M6839" s="24"/>
      <c r="N6839" s="24"/>
      <c r="T6839" s="6"/>
      <c r="U6839" s="6"/>
      <c r="V6839" s="10">
        <f t="shared" si="638"/>
        <v>0</v>
      </c>
      <c r="W6839" s="6"/>
      <c r="X6839" s="10">
        <f t="shared" si="639"/>
        <v>0</v>
      </c>
      <c r="Y6839" s="30"/>
      <c r="Z6839" s="30"/>
      <c r="AA6839" s="6"/>
      <c r="AB6839" s="6"/>
      <c r="AC6839" s="6"/>
      <c r="AD6839" s="6"/>
      <c r="AE6839" s="6"/>
      <c r="AF6839" s="12">
        <f t="shared" si="640"/>
        <v>0</v>
      </c>
      <c r="AG6839" s="6"/>
      <c r="AH6839" s="6"/>
      <c r="AI6839" s="6"/>
      <c r="AJ6839" s="6"/>
      <c r="AK6839" s="6"/>
      <c r="AL6839" s="12">
        <f t="shared" si="641"/>
        <v>0</v>
      </c>
      <c r="AM6839" s="11" t="str">
        <f t="shared" si="636"/>
        <v/>
      </c>
      <c r="AN6839" s="7"/>
      <c r="AO6839" s="6"/>
    </row>
    <row r="6840" spans="1:41" ht="15.75" customHeight="1" x14ac:dyDescent="0.2">
      <c r="A6840" s="4"/>
      <c r="B6840" s="7"/>
      <c r="C6840" s="8" t="str">
        <f>IFERROR(VLOOKUP(B6840,Tabla2[#All],2,FALSE),"")</f>
        <v/>
      </c>
      <c r="D6840" s="24"/>
      <c r="E6840" s="9" t="str">
        <f>IFERROR(VLOOKUP(D6840,Tabla1[],2,FALSE),"")</f>
        <v/>
      </c>
      <c r="G6840" s="24"/>
      <c r="L6840" s="3" t="str">
        <f t="shared" si="637"/>
        <v/>
      </c>
      <c r="M6840" s="24"/>
      <c r="N6840" s="24"/>
      <c r="T6840" s="6"/>
      <c r="U6840" s="6"/>
      <c r="V6840" s="10">
        <f t="shared" si="638"/>
        <v>0</v>
      </c>
      <c r="W6840" s="6"/>
      <c r="X6840" s="10">
        <f t="shared" si="639"/>
        <v>0</v>
      </c>
      <c r="Y6840" s="30"/>
      <c r="Z6840" s="30"/>
      <c r="AA6840" s="6"/>
      <c r="AB6840" s="6"/>
      <c r="AC6840" s="6"/>
      <c r="AD6840" s="6"/>
      <c r="AE6840" s="6"/>
      <c r="AF6840" s="12">
        <f t="shared" si="640"/>
        <v>0</v>
      </c>
      <c r="AG6840" s="6"/>
      <c r="AH6840" s="6"/>
      <c r="AI6840" s="6"/>
      <c r="AJ6840" s="6"/>
      <c r="AK6840" s="6"/>
      <c r="AL6840" s="12">
        <f t="shared" si="641"/>
        <v>0</v>
      </c>
      <c r="AM6840" s="11" t="str">
        <f t="shared" si="636"/>
        <v/>
      </c>
      <c r="AN6840" s="7"/>
      <c r="AO6840" s="6"/>
    </row>
    <row r="6841" spans="1:41" ht="15.75" customHeight="1" x14ac:dyDescent="0.2">
      <c r="A6841" s="4"/>
      <c r="B6841" s="7"/>
      <c r="C6841" s="8" t="str">
        <f>IFERROR(VLOOKUP(B6841,Tabla2[#All],2,FALSE),"")</f>
        <v/>
      </c>
      <c r="D6841" s="24"/>
      <c r="E6841" s="9" t="str">
        <f>IFERROR(VLOOKUP(D6841,Tabla1[],2,FALSE),"")</f>
        <v/>
      </c>
      <c r="G6841" s="24"/>
      <c r="L6841" s="3" t="str">
        <f t="shared" si="637"/>
        <v/>
      </c>
      <c r="M6841" s="24"/>
      <c r="N6841" s="24"/>
      <c r="T6841" s="6"/>
      <c r="U6841" s="6"/>
      <c r="V6841" s="10">
        <f t="shared" si="638"/>
        <v>0</v>
      </c>
      <c r="W6841" s="6"/>
      <c r="X6841" s="10">
        <f t="shared" si="639"/>
        <v>0</v>
      </c>
      <c r="Y6841" s="30"/>
      <c r="Z6841" s="30"/>
      <c r="AA6841" s="6"/>
      <c r="AB6841" s="6"/>
      <c r="AC6841" s="6"/>
      <c r="AD6841" s="6"/>
      <c r="AE6841" s="6"/>
      <c r="AF6841" s="12">
        <f t="shared" si="640"/>
        <v>0</v>
      </c>
      <c r="AG6841" s="6"/>
      <c r="AH6841" s="6"/>
      <c r="AI6841" s="6"/>
      <c r="AJ6841" s="6"/>
      <c r="AK6841" s="6"/>
      <c r="AL6841" s="12">
        <f t="shared" si="641"/>
        <v>0</v>
      </c>
      <c r="AM6841" s="11" t="str">
        <f t="shared" si="636"/>
        <v/>
      </c>
      <c r="AN6841" s="7"/>
      <c r="AO6841" s="6"/>
    </row>
    <row r="6842" spans="1:41" ht="15.75" customHeight="1" x14ac:dyDescent="0.2">
      <c r="A6842" s="4"/>
      <c r="B6842" s="7"/>
      <c r="C6842" s="8" t="str">
        <f>IFERROR(VLOOKUP(B6842,Tabla2[#All],2,FALSE),"")</f>
        <v/>
      </c>
      <c r="D6842" s="24"/>
      <c r="E6842" s="9" t="str">
        <f>IFERROR(VLOOKUP(D6842,Tabla1[],2,FALSE),"")</f>
        <v/>
      </c>
      <c r="G6842" s="24"/>
      <c r="L6842" s="3" t="str">
        <f t="shared" si="637"/>
        <v/>
      </c>
      <c r="M6842" s="24"/>
      <c r="N6842" s="24"/>
      <c r="T6842" s="6"/>
      <c r="U6842" s="6"/>
      <c r="V6842" s="10">
        <f t="shared" si="638"/>
        <v>0</v>
      </c>
      <c r="W6842" s="6"/>
      <c r="X6842" s="10">
        <f t="shared" si="639"/>
        <v>0</v>
      </c>
      <c r="Y6842" s="30"/>
      <c r="Z6842" s="30"/>
      <c r="AA6842" s="6"/>
      <c r="AB6842" s="6"/>
      <c r="AC6842" s="6"/>
      <c r="AD6842" s="6"/>
      <c r="AE6842" s="6"/>
      <c r="AF6842" s="12">
        <f t="shared" si="640"/>
        <v>0</v>
      </c>
      <c r="AG6842" s="6"/>
      <c r="AH6842" s="6"/>
      <c r="AI6842" s="6"/>
      <c r="AJ6842" s="6"/>
      <c r="AK6842" s="6"/>
      <c r="AL6842" s="12">
        <f t="shared" si="641"/>
        <v>0</v>
      </c>
      <c r="AM6842" s="11" t="str">
        <f t="shared" si="636"/>
        <v/>
      </c>
      <c r="AN6842" s="7"/>
      <c r="AO6842" s="6"/>
    </row>
    <row r="6843" spans="1:41" ht="15.75" customHeight="1" x14ac:dyDescent="0.2">
      <c r="A6843" s="4"/>
      <c r="B6843" s="7"/>
      <c r="C6843" s="8" t="str">
        <f>IFERROR(VLOOKUP(B6843,Tabla2[#All],2,FALSE),"")</f>
        <v/>
      </c>
      <c r="D6843" s="24"/>
      <c r="E6843" s="9" t="str">
        <f>IFERROR(VLOOKUP(D6843,Tabla1[],2,FALSE),"")</f>
        <v/>
      </c>
      <c r="G6843" s="24"/>
      <c r="L6843" s="3" t="str">
        <f t="shared" si="637"/>
        <v/>
      </c>
      <c r="M6843" s="24"/>
      <c r="N6843" s="24"/>
      <c r="T6843" s="6"/>
      <c r="U6843" s="6"/>
      <c r="V6843" s="10">
        <f t="shared" si="638"/>
        <v>0</v>
      </c>
      <c r="W6843" s="6"/>
      <c r="X6843" s="10">
        <f t="shared" si="639"/>
        <v>0</v>
      </c>
      <c r="Y6843" s="30"/>
      <c r="Z6843" s="30"/>
      <c r="AA6843" s="6"/>
      <c r="AB6843" s="6"/>
      <c r="AC6843" s="6"/>
      <c r="AD6843" s="6"/>
      <c r="AE6843" s="6"/>
      <c r="AF6843" s="12">
        <f t="shared" si="640"/>
        <v>0</v>
      </c>
      <c r="AG6843" s="6"/>
      <c r="AH6843" s="6"/>
      <c r="AI6843" s="6"/>
      <c r="AJ6843" s="6"/>
      <c r="AK6843" s="6"/>
      <c r="AL6843" s="12">
        <f t="shared" si="641"/>
        <v>0</v>
      </c>
      <c r="AM6843" s="11" t="str">
        <f t="shared" si="636"/>
        <v/>
      </c>
      <c r="AN6843" s="7"/>
      <c r="AO6843" s="6"/>
    </row>
    <row r="6844" spans="1:41" ht="15.75" customHeight="1" x14ac:dyDescent="0.2">
      <c r="A6844" s="4"/>
      <c r="B6844" s="7"/>
      <c r="C6844" s="8" t="str">
        <f>IFERROR(VLOOKUP(B6844,Tabla2[#All],2,FALSE),"")</f>
        <v/>
      </c>
      <c r="D6844" s="24"/>
      <c r="E6844" s="9" t="str">
        <f>IFERROR(VLOOKUP(D6844,Tabla1[],2,FALSE),"")</f>
        <v/>
      </c>
      <c r="G6844" s="24"/>
      <c r="L6844" s="3" t="str">
        <f t="shared" si="637"/>
        <v/>
      </c>
      <c r="M6844" s="24"/>
      <c r="N6844" s="24"/>
      <c r="T6844" s="6"/>
      <c r="U6844" s="6"/>
      <c r="V6844" s="10">
        <f t="shared" si="638"/>
        <v>0</v>
      </c>
      <c r="W6844" s="6"/>
      <c r="X6844" s="10">
        <f t="shared" si="639"/>
        <v>0</v>
      </c>
      <c r="Y6844" s="30"/>
      <c r="Z6844" s="30"/>
      <c r="AA6844" s="6"/>
      <c r="AB6844" s="6"/>
      <c r="AC6844" s="6"/>
      <c r="AD6844" s="6"/>
      <c r="AE6844" s="6"/>
      <c r="AF6844" s="12">
        <f t="shared" si="640"/>
        <v>0</v>
      </c>
      <c r="AG6844" s="6"/>
      <c r="AH6844" s="6"/>
      <c r="AI6844" s="6"/>
      <c r="AJ6844" s="6"/>
      <c r="AK6844" s="6"/>
      <c r="AL6844" s="12">
        <f t="shared" si="641"/>
        <v>0</v>
      </c>
      <c r="AM6844" s="11" t="str">
        <f t="shared" si="636"/>
        <v/>
      </c>
      <c r="AN6844" s="7"/>
      <c r="AO6844" s="6"/>
    </row>
    <row r="6845" spans="1:41" ht="15.75" customHeight="1" x14ac:dyDescent="0.2">
      <c r="A6845" s="4"/>
      <c r="B6845" s="7"/>
      <c r="C6845" s="8" t="str">
        <f>IFERROR(VLOOKUP(B6845,Tabla2[#All],2,FALSE),"")</f>
        <v/>
      </c>
      <c r="D6845" s="24"/>
      <c r="E6845" s="9" t="str">
        <f>IFERROR(VLOOKUP(D6845,Tabla1[],2,FALSE),"")</f>
        <v/>
      </c>
      <c r="G6845" s="24"/>
      <c r="L6845" s="3" t="str">
        <f t="shared" si="637"/>
        <v/>
      </c>
      <c r="M6845" s="24"/>
      <c r="N6845" s="24"/>
      <c r="T6845" s="6"/>
      <c r="U6845" s="6"/>
      <c r="V6845" s="10">
        <f t="shared" si="638"/>
        <v>0</v>
      </c>
      <c r="W6845" s="6"/>
      <c r="X6845" s="10">
        <f t="shared" si="639"/>
        <v>0</v>
      </c>
      <c r="Y6845" s="30"/>
      <c r="Z6845" s="30"/>
      <c r="AA6845" s="6"/>
      <c r="AB6845" s="6"/>
      <c r="AC6845" s="6"/>
      <c r="AD6845" s="6"/>
      <c r="AE6845" s="6"/>
      <c r="AF6845" s="12">
        <f t="shared" si="640"/>
        <v>0</v>
      </c>
      <c r="AG6845" s="6"/>
      <c r="AH6845" s="6"/>
      <c r="AI6845" s="6"/>
      <c r="AJ6845" s="6"/>
      <c r="AK6845" s="6"/>
      <c r="AL6845" s="12">
        <f t="shared" si="641"/>
        <v>0</v>
      </c>
      <c r="AM6845" s="11" t="str">
        <f t="shared" si="636"/>
        <v/>
      </c>
      <c r="AN6845" s="7"/>
      <c r="AO6845" s="6"/>
    </row>
    <row r="6846" spans="1:41" ht="15.75" customHeight="1" x14ac:dyDescent="0.2">
      <c r="A6846" s="4"/>
      <c r="B6846" s="7"/>
      <c r="C6846" s="8" t="str">
        <f>IFERROR(VLOOKUP(B6846,Tabla2[#All],2,FALSE),"")</f>
        <v/>
      </c>
      <c r="D6846" s="24"/>
      <c r="E6846" s="9" t="str">
        <f>IFERROR(VLOOKUP(D6846,Tabla1[],2,FALSE),"")</f>
        <v/>
      </c>
      <c r="G6846" s="24"/>
      <c r="L6846" s="3" t="str">
        <f t="shared" si="637"/>
        <v/>
      </c>
      <c r="M6846" s="24"/>
      <c r="N6846" s="24"/>
      <c r="T6846" s="6"/>
      <c r="U6846" s="6"/>
      <c r="V6846" s="10">
        <f t="shared" si="638"/>
        <v>0</v>
      </c>
      <c r="W6846" s="6"/>
      <c r="X6846" s="10">
        <f t="shared" si="639"/>
        <v>0</v>
      </c>
      <c r="Y6846" s="30"/>
      <c r="Z6846" s="30"/>
      <c r="AA6846" s="6"/>
      <c r="AB6846" s="6"/>
      <c r="AC6846" s="6"/>
      <c r="AD6846" s="6"/>
      <c r="AE6846" s="6"/>
      <c r="AF6846" s="12">
        <f t="shared" si="640"/>
        <v>0</v>
      </c>
      <c r="AG6846" s="6"/>
      <c r="AH6846" s="6"/>
      <c r="AI6846" s="6"/>
      <c r="AJ6846" s="6"/>
      <c r="AK6846" s="6"/>
      <c r="AL6846" s="12">
        <f t="shared" si="641"/>
        <v>0</v>
      </c>
      <c r="AM6846" s="11" t="str">
        <f t="shared" si="636"/>
        <v/>
      </c>
      <c r="AN6846" s="7"/>
      <c r="AO6846" s="6"/>
    </row>
    <row r="6847" spans="1:41" ht="15.75" customHeight="1" x14ac:dyDescent="0.2">
      <c r="A6847" s="4"/>
      <c r="B6847" s="7"/>
      <c r="C6847" s="8" t="str">
        <f>IFERROR(VLOOKUP(B6847,Tabla2[#All],2,FALSE),"")</f>
        <v/>
      </c>
      <c r="D6847" s="24"/>
      <c r="E6847" s="9" t="str">
        <f>IFERROR(VLOOKUP(D6847,Tabla1[],2,FALSE),"")</f>
        <v/>
      </c>
      <c r="G6847" s="24"/>
      <c r="L6847" s="3" t="str">
        <f t="shared" si="637"/>
        <v/>
      </c>
      <c r="M6847" s="24"/>
      <c r="N6847" s="24"/>
      <c r="T6847" s="6"/>
      <c r="U6847" s="6"/>
      <c r="V6847" s="10">
        <f t="shared" si="638"/>
        <v>0</v>
      </c>
      <c r="W6847" s="6"/>
      <c r="X6847" s="10">
        <f t="shared" si="639"/>
        <v>0</v>
      </c>
      <c r="Y6847" s="30"/>
      <c r="Z6847" s="30"/>
      <c r="AA6847" s="6"/>
      <c r="AB6847" s="6"/>
      <c r="AC6847" s="6"/>
      <c r="AD6847" s="6"/>
      <c r="AE6847" s="6"/>
      <c r="AF6847" s="12">
        <f t="shared" si="640"/>
        <v>0</v>
      </c>
      <c r="AG6847" s="6"/>
      <c r="AH6847" s="6"/>
      <c r="AI6847" s="6"/>
      <c r="AJ6847" s="6"/>
      <c r="AK6847" s="6"/>
      <c r="AL6847" s="12">
        <f t="shared" si="641"/>
        <v>0</v>
      </c>
      <c r="AM6847" s="11" t="str">
        <f t="shared" si="636"/>
        <v/>
      </c>
      <c r="AN6847" s="7"/>
      <c r="AO6847" s="6"/>
    </row>
    <row r="6848" spans="1:41" ht="15.75" customHeight="1" x14ac:dyDescent="0.2">
      <c r="A6848" s="4"/>
      <c r="B6848" s="7"/>
      <c r="C6848" s="8" t="str">
        <f>IFERROR(VLOOKUP(B6848,Tabla2[#All],2,FALSE),"")</f>
        <v/>
      </c>
      <c r="D6848" s="24"/>
      <c r="E6848" s="9" t="str">
        <f>IFERROR(VLOOKUP(D6848,Tabla1[],2,FALSE),"")</f>
        <v/>
      </c>
      <c r="G6848" s="24"/>
      <c r="L6848" s="3" t="str">
        <f t="shared" si="637"/>
        <v/>
      </c>
      <c r="M6848" s="24"/>
      <c r="N6848" s="24"/>
      <c r="T6848" s="6"/>
      <c r="U6848" s="6"/>
      <c r="V6848" s="10">
        <f t="shared" si="638"/>
        <v>0</v>
      </c>
      <c r="W6848" s="6"/>
      <c r="X6848" s="10">
        <f t="shared" si="639"/>
        <v>0</v>
      </c>
      <c r="Y6848" s="30"/>
      <c r="Z6848" s="30"/>
      <c r="AA6848" s="6"/>
      <c r="AB6848" s="6"/>
      <c r="AC6848" s="6"/>
      <c r="AD6848" s="6"/>
      <c r="AE6848" s="6"/>
      <c r="AF6848" s="12">
        <f t="shared" si="640"/>
        <v>0</v>
      </c>
      <c r="AG6848" s="6"/>
      <c r="AH6848" s="6"/>
      <c r="AI6848" s="6"/>
      <c r="AJ6848" s="6"/>
      <c r="AK6848" s="6"/>
      <c r="AL6848" s="12">
        <f t="shared" si="641"/>
        <v>0</v>
      </c>
      <c r="AM6848" s="11" t="str">
        <f t="shared" si="636"/>
        <v/>
      </c>
      <c r="AN6848" s="7"/>
      <c r="AO6848" s="6"/>
    </row>
    <row r="6849" spans="1:41" ht="15.75" customHeight="1" x14ac:dyDescent="0.2">
      <c r="A6849" s="4"/>
      <c r="B6849" s="7"/>
      <c r="C6849" s="8" t="str">
        <f>IFERROR(VLOOKUP(B6849,Tabla2[#All],2,FALSE),"")</f>
        <v/>
      </c>
      <c r="D6849" s="24"/>
      <c r="E6849" s="9" t="str">
        <f>IFERROR(VLOOKUP(D6849,Tabla1[],2,FALSE),"")</f>
        <v/>
      </c>
      <c r="G6849" s="24"/>
      <c r="L6849" s="3" t="str">
        <f t="shared" si="637"/>
        <v/>
      </c>
      <c r="M6849" s="24"/>
      <c r="N6849" s="24"/>
      <c r="T6849" s="6"/>
      <c r="U6849" s="6"/>
      <c r="V6849" s="10">
        <f t="shared" si="638"/>
        <v>0</v>
      </c>
      <c r="W6849" s="6"/>
      <c r="X6849" s="10">
        <f t="shared" si="639"/>
        <v>0</v>
      </c>
      <c r="Y6849" s="30"/>
      <c r="Z6849" s="30"/>
      <c r="AA6849" s="6"/>
      <c r="AB6849" s="6"/>
      <c r="AC6849" s="6"/>
      <c r="AD6849" s="6"/>
      <c r="AE6849" s="6"/>
      <c r="AF6849" s="12">
        <f t="shared" si="640"/>
        <v>0</v>
      </c>
      <c r="AG6849" s="6"/>
      <c r="AH6849" s="6"/>
      <c r="AI6849" s="6"/>
      <c r="AJ6849" s="6"/>
      <c r="AK6849" s="6"/>
      <c r="AL6849" s="12">
        <f t="shared" si="641"/>
        <v>0</v>
      </c>
      <c r="AM6849" s="11" t="str">
        <f t="shared" si="636"/>
        <v/>
      </c>
      <c r="AN6849" s="7"/>
      <c r="AO6849" s="6"/>
    </row>
    <row r="6850" spans="1:41" ht="15.75" customHeight="1" x14ac:dyDescent="0.2">
      <c r="A6850" s="4"/>
      <c r="B6850" s="7"/>
      <c r="C6850" s="8" t="str">
        <f>IFERROR(VLOOKUP(B6850,Tabla2[#All],2,FALSE),"")</f>
        <v/>
      </c>
      <c r="D6850" s="24"/>
      <c r="E6850" s="9" t="str">
        <f>IFERROR(VLOOKUP(D6850,Tabla1[],2,FALSE),"")</f>
        <v/>
      </c>
      <c r="G6850" s="24"/>
      <c r="L6850" s="3" t="str">
        <f t="shared" si="637"/>
        <v/>
      </c>
      <c r="M6850" s="24"/>
      <c r="N6850" s="24"/>
      <c r="T6850" s="6"/>
      <c r="U6850" s="6"/>
      <c r="V6850" s="10">
        <f t="shared" si="638"/>
        <v>0</v>
      </c>
      <c r="W6850" s="6"/>
      <c r="X6850" s="10">
        <f t="shared" si="639"/>
        <v>0</v>
      </c>
      <c r="Y6850" s="30"/>
      <c r="Z6850" s="30"/>
      <c r="AA6850" s="6"/>
      <c r="AB6850" s="6"/>
      <c r="AC6850" s="6"/>
      <c r="AD6850" s="6"/>
      <c r="AE6850" s="6"/>
      <c r="AF6850" s="12">
        <f t="shared" si="640"/>
        <v>0</v>
      </c>
      <c r="AG6850" s="6"/>
      <c r="AH6850" s="6"/>
      <c r="AI6850" s="6"/>
      <c r="AJ6850" s="6"/>
      <c r="AK6850" s="6"/>
      <c r="AL6850" s="12">
        <f t="shared" si="641"/>
        <v>0</v>
      </c>
      <c r="AM6850" s="11" t="str">
        <f t="shared" si="636"/>
        <v/>
      </c>
      <c r="AN6850" s="7"/>
      <c r="AO6850" s="6"/>
    </row>
    <row r="6851" spans="1:41" ht="15.75" customHeight="1" x14ac:dyDescent="0.2">
      <c r="A6851" s="4"/>
      <c r="B6851" s="7"/>
      <c r="C6851" s="8" t="str">
        <f>IFERROR(VLOOKUP(B6851,Tabla2[#All],2,FALSE),"")</f>
        <v/>
      </c>
      <c r="D6851" s="24"/>
      <c r="E6851" s="9" t="str">
        <f>IFERROR(VLOOKUP(D6851,Tabla1[],2,FALSE),"")</f>
        <v/>
      </c>
      <c r="G6851" s="24"/>
      <c r="L6851" s="3" t="str">
        <f t="shared" si="637"/>
        <v/>
      </c>
      <c r="M6851" s="24"/>
      <c r="N6851" s="24"/>
      <c r="T6851" s="6"/>
      <c r="U6851" s="6"/>
      <c r="V6851" s="10">
        <f t="shared" si="638"/>
        <v>0</v>
      </c>
      <c r="W6851" s="6"/>
      <c r="X6851" s="10">
        <f t="shared" si="639"/>
        <v>0</v>
      </c>
      <c r="Y6851" s="30"/>
      <c r="Z6851" s="30"/>
      <c r="AA6851" s="6"/>
      <c r="AB6851" s="6"/>
      <c r="AC6851" s="6"/>
      <c r="AD6851" s="6"/>
      <c r="AE6851" s="6"/>
      <c r="AF6851" s="12">
        <f t="shared" si="640"/>
        <v>0</v>
      </c>
      <c r="AG6851" s="6"/>
      <c r="AH6851" s="6"/>
      <c r="AI6851" s="6"/>
      <c r="AJ6851" s="6"/>
      <c r="AK6851" s="6"/>
      <c r="AL6851" s="12">
        <f t="shared" si="641"/>
        <v>0</v>
      </c>
      <c r="AM6851" s="11" t="str">
        <f t="shared" si="636"/>
        <v/>
      </c>
      <c r="AN6851" s="7"/>
      <c r="AO6851" s="6"/>
    </row>
    <row r="6852" spans="1:41" ht="15.75" customHeight="1" x14ac:dyDescent="0.2">
      <c r="A6852" s="4"/>
      <c r="B6852" s="7"/>
      <c r="C6852" s="8" t="str">
        <f>IFERROR(VLOOKUP(B6852,Tabla2[#All],2,FALSE),"")</f>
        <v/>
      </c>
      <c r="D6852" s="24"/>
      <c r="E6852" s="9" t="str">
        <f>IFERROR(VLOOKUP(D6852,Tabla1[],2,FALSE),"")</f>
        <v/>
      </c>
      <c r="G6852" s="24"/>
      <c r="L6852" s="3" t="str">
        <f t="shared" si="637"/>
        <v/>
      </c>
      <c r="M6852" s="24"/>
      <c r="N6852" s="24"/>
      <c r="T6852" s="6"/>
      <c r="U6852" s="6"/>
      <c r="V6852" s="10">
        <f t="shared" si="638"/>
        <v>0</v>
      </c>
      <c r="W6852" s="6"/>
      <c r="X6852" s="10">
        <f t="shared" si="639"/>
        <v>0</v>
      </c>
      <c r="Y6852" s="30"/>
      <c r="Z6852" s="30"/>
      <c r="AA6852" s="6"/>
      <c r="AB6852" s="6"/>
      <c r="AC6852" s="6"/>
      <c r="AD6852" s="6"/>
      <c r="AE6852" s="6"/>
      <c r="AF6852" s="12">
        <f t="shared" si="640"/>
        <v>0</v>
      </c>
      <c r="AG6852" s="6"/>
      <c r="AH6852" s="6"/>
      <c r="AI6852" s="6"/>
      <c r="AJ6852" s="6"/>
      <c r="AK6852" s="6"/>
      <c r="AL6852" s="12">
        <f t="shared" si="641"/>
        <v>0</v>
      </c>
      <c r="AM6852" s="11" t="str">
        <f t="shared" si="636"/>
        <v/>
      </c>
      <c r="AN6852" s="7"/>
      <c r="AO6852" s="6"/>
    </row>
    <row r="6853" spans="1:41" ht="15.75" customHeight="1" x14ac:dyDescent="0.2">
      <c r="A6853" s="4"/>
      <c r="B6853" s="7"/>
      <c r="C6853" s="8" t="str">
        <f>IFERROR(VLOOKUP(B6853,Tabla2[#All],2,FALSE),"")</f>
        <v/>
      </c>
      <c r="D6853" s="24"/>
      <c r="E6853" s="9" t="str">
        <f>IFERROR(VLOOKUP(D6853,Tabla1[],2,FALSE),"")</f>
        <v/>
      </c>
      <c r="G6853" s="24"/>
      <c r="L6853" s="3" t="str">
        <f t="shared" si="637"/>
        <v/>
      </c>
      <c r="M6853" s="24"/>
      <c r="N6853" s="24"/>
      <c r="T6853" s="6"/>
      <c r="U6853" s="6"/>
      <c r="V6853" s="10">
        <f t="shared" si="638"/>
        <v>0</v>
      </c>
      <c r="W6853" s="6"/>
      <c r="X6853" s="10">
        <f t="shared" si="639"/>
        <v>0</v>
      </c>
      <c r="Y6853" s="30"/>
      <c r="Z6853" s="30"/>
      <c r="AA6853" s="6"/>
      <c r="AB6853" s="6"/>
      <c r="AC6853" s="6"/>
      <c r="AD6853" s="6"/>
      <c r="AE6853" s="6"/>
      <c r="AF6853" s="12">
        <f t="shared" si="640"/>
        <v>0</v>
      </c>
      <c r="AG6853" s="6"/>
      <c r="AH6853" s="6"/>
      <c r="AI6853" s="6"/>
      <c r="AJ6853" s="6"/>
      <c r="AK6853" s="6"/>
      <c r="AL6853" s="12">
        <f t="shared" si="641"/>
        <v>0</v>
      </c>
      <c r="AM6853" s="11" t="str">
        <f t="shared" si="636"/>
        <v/>
      </c>
      <c r="AN6853" s="7"/>
      <c r="AO6853" s="6"/>
    </row>
    <row r="6854" spans="1:41" ht="15.75" customHeight="1" x14ac:dyDescent="0.2">
      <c r="A6854" s="4"/>
      <c r="B6854" s="7"/>
      <c r="C6854" s="8" t="str">
        <f>IFERROR(VLOOKUP(B6854,Tabla2[#All],2,FALSE),"")</f>
        <v/>
      </c>
      <c r="D6854" s="24"/>
      <c r="E6854" s="9" t="str">
        <f>IFERROR(VLOOKUP(D6854,Tabla1[],2,FALSE),"")</f>
        <v/>
      </c>
      <c r="G6854" s="24"/>
      <c r="L6854" s="3" t="str">
        <f t="shared" si="637"/>
        <v/>
      </c>
      <c r="M6854" s="24"/>
      <c r="N6854" s="24"/>
      <c r="T6854" s="6"/>
      <c r="U6854" s="6"/>
      <c r="V6854" s="10">
        <f t="shared" si="638"/>
        <v>0</v>
      </c>
      <c r="W6854" s="6"/>
      <c r="X6854" s="10">
        <f t="shared" si="639"/>
        <v>0</v>
      </c>
      <c r="Y6854" s="30"/>
      <c r="Z6854" s="30"/>
      <c r="AA6854" s="6"/>
      <c r="AB6854" s="6"/>
      <c r="AC6854" s="6"/>
      <c r="AD6854" s="6"/>
      <c r="AE6854" s="6"/>
      <c r="AF6854" s="12">
        <f t="shared" si="640"/>
        <v>0</v>
      </c>
      <c r="AG6854" s="6"/>
      <c r="AH6854" s="6"/>
      <c r="AI6854" s="6"/>
      <c r="AJ6854" s="6"/>
      <c r="AK6854" s="6"/>
      <c r="AL6854" s="12">
        <f t="shared" si="641"/>
        <v>0</v>
      </c>
      <c r="AM6854" s="11" t="str">
        <f t="shared" si="636"/>
        <v/>
      </c>
      <c r="AN6854" s="7"/>
      <c r="AO6854" s="6"/>
    </row>
    <row r="6855" spans="1:41" ht="15.75" customHeight="1" x14ac:dyDescent="0.2">
      <c r="A6855" s="4"/>
      <c r="B6855" s="7"/>
      <c r="C6855" s="8" t="str">
        <f>IFERROR(VLOOKUP(B6855,Tabla2[#All],2,FALSE),"")</f>
        <v/>
      </c>
      <c r="D6855" s="24"/>
      <c r="E6855" s="9" t="str">
        <f>IFERROR(VLOOKUP(D6855,Tabla1[],2,FALSE),"")</f>
        <v/>
      </c>
      <c r="G6855" s="24"/>
      <c r="L6855" s="3" t="str">
        <f t="shared" si="637"/>
        <v/>
      </c>
      <c r="M6855" s="24"/>
      <c r="N6855" s="24"/>
      <c r="T6855" s="6"/>
      <c r="U6855" s="6"/>
      <c r="V6855" s="10">
        <f t="shared" si="638"/>
        <v>0</v>
      </c>
      <c r="W6855" s="6"/>
      <c r="X6855" s="10">
        <f t="shared" si="639"/>
        <v>0</v>
      </c>
      <c r="Y6855" s="30"/>
      <c r="Z6855" s="30"/>
      <c r="AA6855" s="6"/>
      <c r="AB6855" s="6"/>
      <c r="AC6855" s="6"/>
      <c r="AD6855" s="6"/>
      <c r="AE6855" s="6"/>
      <c r="AF6855" s="12">
        <f t="shared" si="640"/>
        <v>0</v>
      </c>
      <c r="AG6855" s="6"/>
      <c r="AH6855" s="6"/>
      <c r="AI6855" s="6"/>
      <c r="AJ6855" s="6"/>
      <c r="AK6855" s="6"/>
      <c r="AL6855" s="12">
        <f t="shared" si="641"/>
        <v>0</v>
      </c>
      <c r="AM6855" s="11" t="str">
        <f t="shared" ref="AM6855:AM6918" si="642">IF(SUM(AF6855+AL6855)=0,"",IF(SUM(AF6855+AL6855)=Z6855,"Ok","Error en Montos"))</f>
        <v/>
      </c>
      <c r="AN6855" s="7"/>
      <c r="AO6855" s="6"/>
    </row>
    <row r="6856" spans="1:41" ht="15.75" customHeight="1" x14ac:dyDescent="0.2">
      <c r="A6856" s="4"/>
      <c r="B6856" s="7"/>
      <c r="C6856" s="8" t="str">
        <f>IFERROR(VLOOKUP(B6856,Tabla2[#All],2,FALSE),"")</f>
        <v/>
      </c>
      <c r="D6856" s="24"/>
      <c r="E6856" s="9" t="str">
        <f>IFERROR(VLOOKUP(D6856,Tabla1[],2,FALSE),"")</f>
        <v/>
      </c>
      <c r="G6856" s="24"/>
      <c r="L6856" s="3" t="str">
        <f t="shared" ref="L6856:L6919" si="643">IF(AND(J6856&lt;&gt;"",K6856&lt;&gt;""),DATEDIF(J6856,K6856,"d")+1,"")</f>
        <v/>
      </c>
      <c r="M6856" s="24"/>
      <c r="N6856" s="24"/>
      <c r="T6856" s="6"/>
      <c r="U6856" s="6"/>
      <c r="V6856" s="10">
        <f t="shared" ref="V6856:V6919" si="644">SUM(T6856+U6856)</f>
        <v>0</v>
      </c>
      <c r="W6856" s="6"/>
      <c r="X6856" s="10">
        <f t="shared" ref="X6856:X6919" si="645">V6856-W6856</f>
        <v>0</v>
      </c>
      <c r="Y6856" s="30"/>
      <c r="Z6856" s="30"/>
      <c r="AA6856" s="6"/>
      <c r="AB6856" s="6"/>
      <c r="AC6856" s="6"/>
      <c r="AD6856" s="6"/>
      <c r="AE6856" s="6"/>
      <c r="AF6856" s="12">
        <f t="shared" ref="AF6856:AF6919" si="646">SUM(AA6856:AD6856)</f>
        <v>0</v>
      </c>
      <c r="AG6856" s="6"/>
      <c r="AH6856" s="6"/>
      <c r="AI6856" s="6"/>
      <c r="AJ6856" s="6"/>
      <c r="AK6856" s="6"/>
      <c r="AL6856" s="12">
        <f t="shared" ref="AL6856:AL6919" si="647">SUM(AG6856:AJ6856)</f>
        <v>0</v>
      </c>
      <c r="AM6856" s="11" t="str">
        <f t="shared" si="642"/>
        <v/>
      </c>
      <c r="AN6856" s="7"/>
      <c r="AO6856" s="6"/>
    </row>
    <row r="6857" spans="1:41" ht="15.75" customHeight="1" x14ac:dyDescent="0.2">
      <c r="A6857" s="4"/>
      <c r="B6857" s="7"/>
      <c r="C6857" s="8" t="str">
        <f>IFERROR(VLOOKUP(B6857,Tabla2[#All],2,FALSE),"")</f>
        <v/>
      </c>
      <c r="D6857" s="24"/>
      <c r="E6857" s="9" t="str">
        <f>IFERROR(VLOOKUP(D6857,Tabla1[],2,FALSE),"")</f>
        <v/>
      </c>
      <c r="G6857" s="24"/>
      <c r="L6857" s="3" t="str">
        <f t="shared" si="643"/>
        <v/>
      </c>
      <c r="M6857" s="24"/>
      <c r="N6857" s="24"/>
      <c r="T6857" s="6"/>
      <c r="U6857" s="6"/>
      <c r="V6857" s="10">
        <f t="shared" si="644"/>
        <v>0</v>
      </c>
      <c r="W6857" s="6"/>
      <c r="X6857" s="10">
        <f t="shared" si="645"/>
        <v>0</v>
      </c>
      <c r="Y6857" s="30"/>
      <c r="Z6857" s="30"/>
      <c r="AA6857" s="6"/>
      <c r="AB6857" s="6"/>
      <c r="AC6857" s="6"/>
      <c r="AD6857" s="6"/>
      <c r="AE6857" s="6"/>
      <c r="AF6857" s="12">
        <f t="shared" si="646"/>
        <v>0</v>
      </c>
      <c r="AG6857" s="6"/>
      <c r="AH6857" s="6"/>
      <c r="AI6857" s="6"/>
      <c r="AJ6857" s="6"/>
      <c r="AK6857" s="6"/>
      <c r="AL6857" s="12">
        <f t="shared" si="647"/>
        <v>0</v>
      </c>
      <c r="AM6857" s="11" t="str">
        <f t="shared" si="642"/>
        <v/>
      </c>
      <c r="AN6857" s="7"/>
      <c r="AO6857" s="6"/>
    </row>
    <row r="6858" spans="1:41" ht="15.75" customHeight="1" x14ac:dyDescent="0.2">
      <c r="A6858" s="4"/>
      <c r="B6858" s="7"/>
      <c r="C6858" s="8" t="str">
        <f>IFERROR(VLOOKUP(B6858,Tabla2[#All],2,FALSE),"")</f>
        <v/>
      </c>
      <c r="D6858" s="24"/>
      <c r="E6858" s="9" t="str">
        <f>IFERROR(VLOOKUP(D6858,Tabla1[],2,FALSE),"")</f>
        <v/>
      </c>
      <c r="G6858" s="24"/>
      <c r="L6858" s="3" t="str">
        <f t="shared" si="643"/>
        <v/>
      </c>
      <c r="M6858" s="24"/>
      <c r="N6858" s="24"/>
      <c r="T6858" s="6"/>
      <c r="U6858" s="6"/>
      <c r="V6858" s="10">
        <f t="shared" si="644"/>
        <v>0</v>
      </c>
      <c r="W6858" s="6"/>
      <c r="X6858" s="10">
        <f t="shared" si="645"/>
        <v>0</v>
      </c>
      <c r="Y6858" s="30"/>
      <c r="Z6858" s="30"/>
      <c r="AA6858" s="6"/>
      <c r="AB6858" s="6"/>
      <c r="AC6858" s="6"/>
      <c r="AD6858" s="6"/>
      <c r="AE6858" s="6"/>
      <c r="AF6858" s="12">
        <f t="shared" si="646"/>
        <v>0</v>
      </c>
      <c r="AG6858" s="6"/>
      <c r="AH6858" s="6"/>
      <c r="AI6858" s="6"/>
      <c r="AJ6858" s="6"/>
      <c r="AK6858" s="6"/>
      <c r="AL6858" s="12">
        <f t="shared" si="647"/>
        <v>0</v>
      </c>
      <c r="AM6858" s="11" t="str">
        <f t="shared" si="642"/>
        <v/>
      </c>
      <c r="AN6858" s="7"/>
      <c r="AO6858" s="6"/>
    </row>
    <row r="6859" spans="1:41" ht="15.75" customHeight="1" x14ac:dyDescent="0.2">
      <c r="A6859" s="4"/>
      <c r="B6859" s="7"/>
      <c r="C6859" s="8" t="str">
        <f>IFERROR(VLOOKUP(B6859,Tabla2[#All],2,FALSE),"")</f>
        <v/>
      </c>
      <c r="D6859" s="24"/>
      <c r="E6859" s="9" t="str">
        <f>IFERROR(VLOOKUP(D6859,Tabla1[],2,FALSE),"")</f>
        <v/>
      </c>
      <c r="G6859" s="24"/>
      <c r="L6859" s="3" t="str">
        <f t="shared" si="643"/>
        <v/>
      </c>
      <c r="M6859" s="24"/>
      <c r="N6859" s="24"/>
      <c r="T6859" s="6"/>
      <c r="U6859" s="6"/>
      <c r="V6859" s="10">
        <f t="shared" si="644"/>
        <v>0</v>
      </c>
      <c r="W6859" s="6"/>
      <c r="X6859" s="10">
        <f t="shared" si="645"/>
        <v>0</v>
      </c>
      <c r="Y6859" s="30"/>
      <c r="Z6859" s="30"/>
      <c r="AA6859" s="6"/>
      <c r="AB6859" s="6"/>
      <c r="AC6859" s="6"/>
      <c r="AD6859" s="6"/>
      <c r="AE6859" s="6"/>
      <c r="AF6859" s="12">
        <f t="shared" si="646"/>
        <v>0</v>
      </c>
      <c r="AG6859" s="6"/>
      <c r="AH6859" s="6"/>
      <c r="AI6859" s="6"/>
      <c r="AJ6859" s="6"/>
      <c r="AK6859" s="6"/>
      <c r="AL6859" s="12">
        <f t="shared" si="647"/>
        <v>0</v>
      </c>
      <c r="AM6859" s="11" t="str">
        <f t="shared" si="642"/>
        <v/>
      </c>
      <c r="AN6859" s="7"/>
      <c r="AO6859" s="6"/>
    </row>
    <row r="6860" spans="1:41" ht="15.75" customHeight="1" x14ac:dyDescent="0.2">
      <c r="A6860" s="4"/>
      <c r="B6860" s="7"/>
      <c r="C6860" s="8" t="str">
        <f>IFERROR(VLOOKUP(B6860,Tabla2[#All],2,FALSE),"")</f>
        <v/>
      </c>
      <c r="D6860" s="24"/>
      <c r="E6860" s="9" t="str">
        <f>IFERROR(VLOOKUP(D6860,Tabla1[],2,FALSE),"")</f>
        <v/>
      </c>
      <c r="G6860" s="24"/>
      <c r="L6860" s="3" t="str">
        <f t="shared" si="643"/>
        <v/>
      </c>
      <c r="M6860" s="24"/>
      <c r="N6860" s="24"/>
      <c r="T6860" s="6"/>
      <c r="U6860" s="6"/>
      <c r="V6860" s="10">
        <f t="shared" si="644"/>
        <v>0</v>
      </c>
      <c r="W6860" s="6"/>
      <c r="X6860" s="10">
        <f t="shared" si="645"/>
        <v>0</v>
      </c>
      <c r="Y6860" s="30"/>
      <c r="Z6860" s="30"/>
      <c r="AA6860" s="6"/>
      <c r="AB6860" s="6"/>
      <c r="AC6860" s="6"/>
      <c r="AD6860" s="6"/>
      <c r="AE6860" s="6"/>
      <c r="AF6860" s="12">
        <f t="shared" si="646"/>
        <v>0</v>
      </c>
      <c r="AG6860" s="6"/>
      <c r="AH6860" s="6"/>
      <c r="AI6860" s="6"/>
      <c r="AJ6860" s="6"/>
      <c r="AK6860" s="6"/>
      <c r="AL6860" s="12">
        <f t="shared" si="647"/>
        <v>0</v>
      </c>
      <c r="AM6860" s="11" t="str">
        <f t="shared" si="642"/>
        <v/>
      </c>
      <c r="AN6860" s="7"/>
      <c r="AO6860" s="6"/>
    </row>
    <row r="6861" spans="1:41" ht="15.75" customHeight="1" x14ac:dyDescent="0.2">
      <c r="A6861" s="4"/>
      <c r="B6861" s="7"/>
      <c r="C6861" s="8" t="str">
        <f>IFERROR(VLOOKUP(B6861,Tabla2[#All],2,FALSE),"")</f>
        <v/>
      </c>
      <c r="D6861" s="24"/>
      <c r="E6861" s="9" t="str">
        <f>IFERROR(VLOOKUP(D6861,Tabla1[],2,FALSE),"")</f>
        <v/>
      </c>
      <c r="G6861" s="24"/>
      <c r="L6861" s="3" t="str">
        <f t="shared" si="643"/>
        <v/>
      </c>
      <c r="M6861" s="24"/>
      <c r="N6861" s="24"/>
      <c r="T6861" s="6"/>
      <c r="U6861" s="6"/>
      <c r="V6861" s="10">
        <f t="shared" si="644"/>
        <v>0</v>
      </c>
      <c r="W6861" s="6"/>
      <c r="X6861" s="10">
        <f t="shared" si="645"/>
        <v>0</v>
      </c>
      <c r="Y6861" s="30"/>
      <c r="Z6861" s="30"/>
      <c r="AA6861" s="6"/>
      <c r="AB6861" s="6"/>
      <c r="AC6861" s="6"/>
      <c r="AD6861" s="6"/>
      <c r="AE6861" s="6"/>
      <c r="AF6861" s="12">
        <f t="shared" si="646"/>
        <v>0</v>
      </c>
      <c r="AG6861" s="6"/>
      <c r="AH6861" s="6"/>
      <c r="AI6861" s="6"/>
      <c r="AJ6861" s="6"/>
      <c r="AK6861" s="6"/>
      <c r="AL6861" s="12">
        <f t="shared" si="647"/>
        <v>0</v>
      </c>
      <c r="AM6861" s="11" t="str">
        <f t="shared" si="642"/>
        <v/>
      </c>
      <c r="AN6861" s="7"/>
      <c r="AO6861" s="6"/>
    </row>
    <row r="6862" spans="1:41" ht="15.75" customHeight="1" x14ac:dyDescent="0.2">
      <c r="A6862" s="4"/>
      <c r="B6862" s="7"/>
      <c r="C6862" s="8" t="str">
        <f>IFERROR(VLOOKUP(B6862,Tabla2[#All],2,FALSE),"")</f>
        <v/>
      </c>
      <c r="D6862" s="24"/>
      <c r="E6862" s="9" t="str">
        <f>IFERROR(VLOOKUP(D6862,Tabla1[],2,FALSE),"")</f>
        <v/>
      </c>
      <c r="G6862" s="24"/>
      <c r="L6862" s="3" t="str">
        <f t="shared" si="643"/>
        <v/>
      </c>
      <c r="M6862" s="24"/>
      <c r="N6862" s="24"/>
      <c r="T6862" s="6"/>
      <c r="U6862" s="6"/>
      <c r="V6862" s="10">
        <f t="shared" si="644"/>
        <v>0</v>
      </c>
      <c r="W6862" s="6"/>
      <c r="X6862" s="10">
        <f t="shared" si="645"/>
        <v>0</v>
      </c>
      <c r="Y6862" s="30"/>
      <c r="Z6862" s="30"/>
      <c r="AA6862" s="6"/>
      <c r="AB6862" s="6"/>
      <c r="AC6862" s="6"/>
      <c r="AD6862" s="6"/>
      <c r="AE6862" s="6"/>
      <c r="AF6862" s="12">
        <f t="shared" si="646"/>
        <v>0</v>
      </c>
      <c r="AG6862" s="6"/>
      <c r="AH6862" s="6"/>
      <c r="AI6862" s="6"/>
      <c r="AJ6862" s="6"/>
      <c r="AK6862" s="6"/>
      <c r="AL6862" s="12">
        <f t="shared" si="647"/>
        <v>0</v>
      </c>
      <c r="AM6862" s="11" t="str">
        <f t="shared" si="642"/>
        <v/>
      </c>
      <c r="AN6862" s="7"/>
      <c r="AO6862" s="6"/>
    </row>
    <row r="6863" spans="1:41" ht="15.75" customHeight="1" x14ac:dyDescent="0.2">
      <c r="A6863" s="4"/>
      <c r="B6863" s="7"/>
      <c r="C6863" s="8" t="str">
        <f>IFERROR(VLOOKUP(B6863,Tabla2[#All],2,FALSE),"")</f>
        <v/>
      </c>
      <c r="D6863" s="24"/>
      <c r="E6863" s="9" t="str">
        <f>IFERROR(VLOOKUP(D6863,Tabla1[],2,FALSE),"")</f>
        <v/>
      </c>
      <c r="G6863" s="24"/>
      <c r="L6863" s="3" t="str">
        <f t="shared" si="643"/>
        <v/>
      </c>
      <c r="M6863" s="24"/>
      <c r="N6863" s="24"/>
      <c r="T6863" s="6"/>
      <c r="U6863" s="6"/>
      <c r="V6863" s="10">
        <f t="shared" si="644"/>
        <v>0</v>
      </c>
      <c r="W6863" s="6"/>
      <c r="X6863" s="10">
        <f t="shared" si="645"/>
        <v>0</v>
      </c>
      <c r="Y6863" s="30"/>
      <c r="Z6863" s="30"/>
      <c r="AA6863" s="6"/>
      <c r="AB6863" s="6"/>
      <c r="AC6863" s="6"/>
      <c r="AD6863" s="6"/>
      <c r="AE6863" s="6"/>
      <c r="AF6863" s="12">
        <f t="shared" si="646"/>
        <v>0</v>
      </c>
      <c r="AG6863" s="6"/>
      <c r="AH6863" s="6"/>
      <c r="AI6863" s="6"/>
      <c r="AJ6863" s="6"/>
      <c r="AK6863" s="6"/>
      <c r="AL6863" s="12">
        <f t="shared" si="647"/>
        <v>0</v>
      </c>
      <c r="AM6863" s="11" t="str">
        <f t="shared" si="642"/>
        <v/>
      </c>
      <c r="AN6863" s="7"/>
      <c r="AO6863" s="6"/>
    </row>
    <row r="6864" spans="1:41" ht="15.75" customHeight="1" x14ac:dyDescent="0.2">
      <c r="A6864" s="4"/>
      <c r="B6864" s="7"/>
      <c r="C6864" s="8" t="str">
        <f>IFERROR(VLOOKUP(B6864,Tabla2[#All],2,FALSE),"")</f>
        <v/>
      </c>
      <c r="D6864" s="24"/>
      <c r="E6864" s="9" t="str">
        <f>IFERROR(VLOOKUP(D6864,Tabla1[],2,FALSE),"")</f>
        <v/>
      </c>
      <c r="G6864" s="24"/>
      <c r="L6864" s="3" t="str">
        <f t="shared" si="643"/>
        <v/>
      </c>
      <c r="M6864" s="24"/>
      <c r="N6864" s="24"/>
      <c r="T6864" s="6"/>
      <c r="U6864" s="6"/>
      <c r="V6864" s="10">
        <f t="shared" si="644"/>
        <v>0</v>
      </c>
      <c r="W6864" s="6"/>
      <c r="X6864" s="10">
        <f t="shared" si="645"/>
        <v>0</v>
      </c>
      <c r="Y6864" s="30"/>
      <c r="Z6864" s="30"/>
      <c r="AA6864" s="6"/>
      <c r="AB6864" s="6"/>
      <c r="AC6864" s="6"/>
      <c r="AD6864" s="6"/>
      <c r="AE6864" s="6"/>
      <c r="AF6864" s="12">
        <f t="shared" si="646"/>
        <v>0</v>
      </c>
      <c r="AG6864" s="6"/>
      <c r="AH6864" s="6"/>
      <c r="AI6864" s="6"/>
      <c r="AJ6864" s="6"/>
      <c r="AK6864" s="6"/>
      <c r="AL6864" s="12">
        <f t="shared" si="647"/>
        <v>0</v>
      </c>
      <c r="AM6864" s="11" t="str">
        <f t="shared" si="642"/>
        <v/>
      </c>
      <c r="AN6864" s="7"/>
      <c r="AO6864" s="6"/>
    </row>
    <row r="6865" spans="1:41" ht="15.75" customHeight="1" x14ac:dyDescent="0.2">
      <c r="A6865" s="4"/>
      <c r="B6865" s="7"/>
      <c r="C6865" s="8" t="str">
        <f>IFERROR(VLOOKUP(B6865,Tabla2[#All],2,FALSE),"")</f>
        <v/>
      </c>
      <c r="D6865" s="24"/>
      <c r="E6865" s="9" t="str">
        <f>IFERROR(VLOOKUP(D6865,Tabla1[],2,FALSE),"")</f>
        <v/>
      </c>
      <c r="G6865" s="24"/>
      <c r="L6865" s="3" t="str">
        <f t="shared" si="643"/>
        <v/>
      </c>
      <c r="M6865" s="24"/>
      <c r="N6865" s="24"/>
      <c r="T6865" s="6"/>
      <c r="U6865" s="6"/>
      <c r="V6865" s="10">
        <f t="shared" si="644"/>
        <v>0</v>
      </c>
      <c r="W6865" s="6"/>
      <c r="X6865" s="10">
        <f t="shared" si="645"/>
        <v>0</v>
      </c>
      <c r="Y6865" s="30"/>
      <c r="Z6865" s="30"/>
      <c r="AA6865" s="6"/>
      <c r="AB6865" s="6"/>
      <c r="AC6865" s="6"/>
      <c r="AD6865" s="6"/>
      <c r="AE6865" s="6"/>
      <c r="AF6865" s="12">
        <f t="shared" si="646"/>
        <v>0</v>
      </c>
      <c r="AG6865" s="6"/>
      <c r="AH6865" s="6"/>
      <c r="AI6865" s="6"/>
      <c r="AJ6865" s="6"/>
      <c r="AK6865" s="6"/>
      <c r="AL6865" s="12">
        <f t="shared" si="647"/>
        <v>0</v>
      </c>
      <c r="AM6865" s="11" t="str">
        <f t="shared" si="642"/>
        <v/>
      </c>
      <c r="AN6865" s="7"/>
      <c r="AO6865" s="6"/>
    </row>
    <row r="6866" spans="1:41" ht="15.75" customHeight="1" x14ac:dyDescent="0.2">
      <c r="A6866" s="4"/>
      <c r="B6866" s="7"/>
      <c r="C6866" s="8" t="str">
        <f>IFERROR(VLOOKUP(B6866,Tabla2[#All],2,FALSE),"")</f>
        <v/>
      </c>
      <c r="D6866" s="24"/>
      <c r="E6866" s="9" t="str">
        <f>IFERROR(VLOOKUP(D6866,Tabla1[],2,FALSE),"")</f>
        <v/>
      </c>
      <c r="G6866" s="24"/>
      <c r="L6866" s="3" t="str">
        <f t="shared" si="643"/>
        <v/>
      </c>
      <c r="M6866" s="24"/>
      <c r="N6866" s="24"/>
      <c r="T6866" s="6"/>
      <c r="U6866" s="6"/>
      <c r="V6866" s="10">
        <f t="shared" si="644"/>
        <v>0</v>
      </c>
      <c r="W6866" s="6"/>
      <c r="X6866" s="10">
        <f t="shared" si="645"/>
        <v>0</v>
      </c>
      <c r="Y6866" s="30"/>
      <c r="Z6866" s="30"/>
      <c r="AA6866" s="6"/>
      <c r="AB6866" s="6"/>
      <c r="AC6866" s="6"/>
      <c r="AD6866" s="6"/>
      <c r="AE6866" s="6"/>
      <c r="AF6866" s="12">
        <f t="shared" si="646"/>
        <v>0</v>
      </c>
      <c r="AG6866" s="6"/>
      <c r="AH6866" s="6"/>
      <c r="AI6866" s="6"/>
      <c r="AJ6866" s="6"/>
      <c r="AK6866" s="6"/>
      <c r="AL6866" s="12">
        <f t="shared" si="647"/>
        <v>0</v>
      </c>
      <c r="AM6866" s="11" t="str">
        <f t="shared" si="642"/>
        <v/>
      </c>
      <c r="AN6866" s="7"/>
      <c r="AO6866" s="6"/>
    </row>
    <row r="6867" spans="1:41" ht="15.75" customHeight="1" x14ac:dyDescent="0.2">
      <c r="A6867" s="4"/>
      <c r="B6867" s="7"/>
      <c r="C6867" s="8" t="str">
        <f>IFERROR(VLOOKUP(B6867,Tabla2[#All],2,FALSE),"")</f>
        <v/>
      </c>
      <c r="D6867" s="24"/>
      <c r="E6867" s="9" t="str">
        <f>IFERROR(VLOOKUP(D6867,Tabla1[],2,FALSE),"")</f>
        <v/>
      </c>
      <c r="G6867" s="24"/>
      <c r="L6867" s="3" t="str">
        <f t="shared" si="643"/>
        <v/>
      </c>
      <c r="M6867" s="24"/>
      <c r="N6867" s="24"/>
      <c r="T6867" s="6"/>
      <c r="U6867" s="6"/>
      <c r="V6867" s="10">
        <f t="shared" si="644"/>
        <v>0</v>
      </c>
      <c r="W6867" s="6"/>
      <c r="X6867" s="10">
        <f t="shared" si="645"/>
        <v>0</v>
      </c>
      <c r="Y6867" s="30"/>
      <c r="Z6867" s="30"/>
      <c r="AA6867" s="6"/>
      <c r="AB6867" s="6"/>
      <c r="AC6867" s="6"/>
      <c r="AD6867" s="6"/>
      <c r="AE6867" s="6"/>
      <c r="AF6867" s="12">
        <f t="shared" si="646"/>
        <v>0</v>
      </c>
      <c r="AG6867" s="6"/>
      <c r="AH6867" s="6"/>
      <c r="AI6867" s="6"/>
      <c r="AJ6867" s="6"/>
      <c r="AK6867" s="6"/>
      <c r="AL6867" s="12">
        <f t="shared" si="647"/>
        <v>0</v>
      </c>
      <c r="AM6867" s="11" t="str">
        <f t="shared" si="642"/>
        <v/>
      </c>
      <c r="AN6867" s="7"/>
      <c r="AO6867" s="6"/>
    </row>
    <row r="6868" spans="1:41" ht="15.75" customHeight="1" x14ac:dyDescent="0.2">
      <c r="A6868" s="4"/>
      <c r="B6868" s="7"/>
      <c r="C6868" s="8" t="str">
        <f>IFERROR(VLOOKUP(B6868,Tabla2[#All],2,FALSE),"")</f>
        <v/>
      </c>
      <c r="D6868" s="24"/>
      <c r="E6868" s="9" t="str">
        <f>IFERROR(VLOOKUP(D6868,Tabla1[],2,FALSE),"")</f>
        <v/>
      </c>
      <c r="G6868" s="24"/>
      <c r="L6868" s="3" t="str">
        <f t="shared" si="643"/>
        <v/>
      </c>
      <c r="M6868" s="24"/>
      <c r="N6868" s="24"/>
      <c r="T6868" s="6"/>
      <c r="U6868" s="6"/>
      <c r="V6868" s="10">
        <f t="shared" si="644"/>
        <v>0</v>
      </c>
      <c r="W6868" s="6"/>
      <c r="X6868" s="10">
        <f t="shared" si="645"/>
        <v>0</v>
      </c>
      <c r="Y6868" s="30"/>
      <c r="Z6868" s="30"/>
      <c r="AA6868" s="6"/>
      <c r="AB6868" s="6"/>
      <c r="AC6868" s="6"/>
      <c r="AD6868" s="6"/>
      <c r="AE6868" s="6"/>
      <c r="AF6868" s="12">
        <f t="shared" si="646"/>
        <v>0</v>
      </c>
      <c r="AG6868" s="6"/>
      <c r="AH6868" s="6"/>
      <c r="AI6868" s="6"/>
      <c r="AJ6868" s="6"/>
      <c r="AK6868" s="6"/>
      <c r="AL6868" s="12">
        <f t="shared" si="647"/>
        <v>0</v>
      </c>
      <c r="AM6868" s="11" t="str">
        <f t="shared" si="642"/>
        <v/>
      </c>
      <c r="AN6868" s="7"/>
      <c r="AO6868" s="6"/>
    </row>
    <row r="6869" spans="1:41" ht="15.75" customHeight="1" x14ac:dyDescent="0.2">
      <c r="A6869" s="4"/>
      <c r="B6869" s="7"/>
      <c r="C6869" s="8" t="str">
        <f>IFERROR(VLOOKUP(B6869,Tabla2[#All],2,FALSE),"")</f>
        <v/>
      </c>
      <c r="D6869" s="24"/>
      <c r="E6869" s="9" t="str">
        <f>IFERROR(VLOOKUP(D6869,Tabla1[],2,FALSE),"")</f>
        <v/>
      </c>
      <c r="G6869" s="24"/>
      <c r="L6869" s="3" t="str">
        <f t="shared" si="643"/>
        <v/>
      </c>
      <c r="M6869" s="24"/>
      <c r="N6869" s="24"/>
      <c r="T6869" s="6"/>
      <c r="U6869" s="6"/>
      <c r="V6869" s="10">
        <f t="shared" si="644"/>
        <v>0</v>
      </c>
      <c r="W6869" s="6"/>
      <c r="X6869" s="10">
        <f t="shared" si="645"/>
        <v>0</v>
      </c>
      <c r="Y6869" s="30"/>
      <c r="Z6869" s="30"/>
      <c r="AA6869" s="6"/>
      <c r="AB6869" s="6"/>
      <c r="AC6869" s="6"/>
      <c r="AD6869" s="6"/>
      <c r="AE6869" s="6"/>
      <c r="AF6869" s="12">
        <f t="shared" si="646"/>
        <v>0</v>
      </c>
      <c r="AG6869" s="6"/>
      <c r="AH6869" s="6"/>
      <c r="AI6869" s="6"/>
      <c r="AJ6869" s="6"/>
      <c r="AK6869" s="6"/>
      <c r="AL6869" s="12">
        <f t="shared" si="647"/>
        <v>0</v>
      </c>
      <c r="AM6869" s="11" t="str">
        <f t="shared" si="642"/>
        <v/>
      </c>
      <c r="AN6869" s="7"/>
      <c r="AO6869" s="6"/>
    </row>
    <row r="6870" spans="1:41" ht="15.75" customHeight="1" x14ac:dyDescent="0.2">
      <c r="A6870" s="4"/>
      <c r="B6870" s="7"/>
      <c r="C6870" s="8" t="str">
        <f>IFERROR(VLOOKUP(B6870,Tabla2[#All],2,FALSE),"")</f>
        <v/>
      </c>
      <c r="D6870" s="24"/>
      <c r="E6870" s="9" t="str">
        <f>IFERROR(VLOOKUP(D6870,Tabla1[],2,FALSE),"")</f>
        <v/>
      </c>
      <c r="G6870" s="24"/>
      <c r="L6870" s="3" t="str">
        <f t="shared" si="643"/>
        <v/>
      </c>
      <c r="M6870" s="24"/>
      <c r="N6870" s="24"/>
      <c r="T6870" s="6"/>
      <c r="U6870" s="6"/>
      <c r="V6870" s="10">
        <f t="shared" si="644"/>
        <v>0</v>
      </c>
      <c r="W6870" s="6"/>
      <c r="X6870" s="10">
        <f t="shared" si="645"/>
        <v>0</v>
      </c>
      <c r="Y6870" s="30"/>
      <c r="Z6870" s="30"/>
      <c r="AA6870" s="6"/>
      <c r="AB6870" s="6"/>
      <c r="AC6870" s="6"/>
      <c r="AD6870" s="6"/>
      <c r="AE6870" s="6"/>
      <c r="AF6870" s="12">
        <f t="shared" si="646"/>
        <v>0</v>
      </c>
      <c r="AG6870" s="6"/>
      <c r="AH6870" s="6"/>
      <c r="AI6870" s="6"/>
      <c r="AJ6870" s="6"/>
      <c r="AK6870" s="6"/>
      <c r="AL6870" s="12">
        <f t="shared" si="647"/>
        <v>0</v>
      </c>
      <c r="AM6870" s="11" t="str">
        <f t="shared" si="642"/>
        <v/>
      </c>
      <c r="AN6870" s="7"/>
      <c r="AO6870" s="6"/>
    </row>
    <row r="6871" spans="1:41" ht="15.75" customHeight="1" x14ac:dyDescent="0.2">
      <c r="A6871" s="4"/>
      <c r="B6871" s="7"/>
      <c r="C6871" s="8" t="str">
        <f>IFERROR(VLOOKUP(B6871,Tabla2[#All],2,FALSE),"")</f>
        <v/>
      </c>
      <c r="D6871" s="24"/>
      <c r="E6871" s="9" t="str">
        <f>IFERROR(VLOOKUP(D6871,Tabla1[],2,FALSE),"")</f>
        <v/>
      </c>
      <c r="G6871" s="24"/>
      <c r="L6871" s="3" t="str">
        <f t="shared" si="643"/>
        <v/>
      </c>
      <c r="M6871" s="24"/>
      <c r="N6871" s="24"/>
      <c r="T6871" s="6"/>
      <c r="U6871" s="6"/>
      <c r="V6871" s="10">
        <f t="shared" si="644"/>
        <v>0</v>
      </c>
      <c r="W6871" s="6"/>
      <c r="X6871" s="10">
        <f t="shared" si="645"/>
        <v>0</v>
      </c>
      <c r="Y6871" s="30"/>
      <c r="Z6871" s="30"/>
      <c r="AA6871" s="6"/>
      <c r="AB6871" s="6"/>
      <c r="AC6871" s="6"/>
      <c r="AD6871" s="6"/>
      <c r="AE6871" s="6"/>
      <c r="AF6871" s="12">
        <f t="shared" si="646"/>
        <v>0</v>
      </c>
      <c r="AG6871" s="6"/>
      <c r="AH6871" s="6"/>
      <c r="AI6871" s="6"/>
      <c r="AJ6871" s="6"/>
      <c r="AK6871" s="6"/>
      <c r="AL6871" s="12">
        <f t="shared" si="647"/>
        <v>0</v>
      </c>
      <c r="AM6871" s="11" t="str">
        <f t="shared" si="642"/>
        <v/>
      </c>
      <c r="AN6871" s="7"/>
      <c r="AO6871" s="6"/>
    </row>
    <row r="6872" spans="1:41" ht="15.75" customHeight="1" x14ac:dyDescent="0.2">
      <c r="A6872" s="4"/>
      <c r="B6872" s="7"/>
      <c r="C6872" s="8" t="str">
        <f>IFERROR(VLOOKUP(B6872,Tabla2[#All],2,FALSE),"")</f>
        <v/>
      </c>
      <c r="D6872" s="24"/>
      <c r="E6872" s="9" t="str">
        <f>IFERROR(VLOOKUP(D6872,Tabla1[],2,FALSE),"")</f>
        <v/>
      </c>
      <c r="G6872" s="24"/>
      <c r="L6872" s="3" t="str">
        <f t="shared" si="643"/>
        <v/>
      </c>
      <c r="M6872" s="24"/>
      <c r="N6872" s="24"/>
      <c r="T6872" s="6"/>
      <c r="U6872" s="6"/>
      <c r="V6872" s="10">
        <f t="shared" si="644"/>
        <v>0</v>
      </c>
      <c r="W6872" s="6"/>
      <c r="X6872" s="10">
        <f t="shared" si="645"/>
        <v>0</v>
      </c>
      <c r="Y6872" s="30"/>
      <c r="Z6872" s="30"/>
      <c r="AA6872" s="6"/>
      <c r="AB6872" s="6"/>
      <c r="AC6872" s="6"/>
      <c r="AD6872" s="6"/>
      <c r="AE6872" s="6"/>
      <c r="AF6872" s="12">
        <f t="shared" si="646"/>
        <v>0</v>
      </c>
      <c r="AG6872" s="6"/>
      <c r="AH6872" s="6"/>
      <c r="AI6872" s="6"/>
      <c r="AJ6872" s="6"/>
      <c r="AK6872" s="6"/>
      <c r="AL6872" s="12">
        <f t="shared" si="647"/>
        <v>0</v>
      </c>
      <c r="AM6872" s="11" t="str">
        <f t="shared" si="642"/>
        <v/>
      </c>
      <c r="AN6872" s="7"/>
      <c r="AO6872" s="6"/>
    </row>
    <row r="6873" spans="1:41" ht="15.75" customHeight="1" x14ac:dyDescent="0.2">
      <c r="A6873" s="4"/>
      <c r="B6873" s="7"/>
      <c r="C6873" s="8" t="str">
        <f>IFERROR(VLOOKUP(B6873,Tabla2[#All],2,FALSE),"")</f>
        <v/>
      </c>
      <c r="D6873" s="24"/>
      <c r="E6873" s="9" t="str">
        <f>IFERROR(VLOOKUP(D6873,Tabla1[],2,FALSE),"")</f>
        <v/>
      </c>
      <c r="G6873" s="24"/>
      <c r="L6873" s="3" t="str">
        <f t="shared" si="643"/>
        <v/>
      </c>
      <c r="M6873" s="24"/>
      <c r="N6873" s="24"/>
      <c r="T6873" s="6"/>
      <c r="U6873" s="6"/>
      <c r="V6873" s="10">
        <f t="shared" si="644"/>
        <v>0</v>
      </c>
      <c r="W6873" s="6"/>
      <c r="X6873" s="10">
        <f t="shared" si="645"/>
        <v>0</v>
      </c>
      <c r="Y6873" s="30"/>
      <c r="Z6873" s="30"/>
      <c r="AA6873" s="6"/>
      <c r="AB6873" s="6"/>
      <c r="AC6873" s="6"/>
      <c r="AD6873" s="6"/>
      <c r="AE6873" s="6"/>
      <c r="AF6873" s="12">
        <f t="shared" si="646"/>
        <v>0</v>
      </c>
      <c r="AG6873" s="6"/>
      <c r="AH6873" s="6"/>
      <c r="AI6873" s="6"/>
      <c r="AJ6873" s="6"/>
      <c r="AK6873" s="6"/>
      <c r="AL6873" s="12">
        <f t="shared" si="647"/>
        <v>0</v>
      </c>
      <c r="AM6873" s="11" t="str">
        <f t="shared" si="642"/>
        <v/>
      </c>
      <c r="AN6873" s="7"/>
      <c r="AO6873" s="6"/>
    </row>
    <row r="6874" spans="1:41" ht="15.75" customHeight="1" x14ac:dyDescent="0.2">
      <c r="A6874" s="4"/>
      <c r="B6874" s="7"/>
      <c r="C6874" s="8" t="str">
        <f>IFERROR(VLOOKUP(B6874,Tabla2[#All],2,FALSE),"")</f>
        <v/>
      </c>
      <c r="D6874" s="24"/>
      <c r="E6874" s="9" t="str">
        <f>IFERROR(VLOOKUP(D6874,Tabla1[],2,FALSE),"")</f>
        <v/>
      </c>
      <c r="G6874" s="24"/>
      <c r="L6874" s="3" t="str">
        <f t="shared" si="643"/>
        <v/>
      </c>
      <c r="M6874" s="24"/>
      <c r="N6874" s="24"/>
      <c r="T6874" s="6"/>
      <c r="U6874" s="6"/>
      <c r="V6874" s="10">
        <f t="shared" si="644"/>
        <v>0</v>
      </c>
      <c r="W6874" s="6"/>
      <c r="X6874" s="10">
        <f t="shared" si="645"/>
        <v>0</v>
      </c>
      <c r="Y6874" s="30"/>
      <c r="Z6874" s="30"/>
      <c r="AA6874" s="6"/>
      <c r="AB6874" s="6"/>
      <c r="AC6874" s="6"/>
      <c r="AD6874" s="6"/>
      <c r="AE6874" s="6"/>
      <c r="AF6874" s="12">
        <f t="shared" si="646"/>
        <v>0</v>
      </c>
      <c r="AG6874" s="6"/>
      <c r="AH6874" s="6"/>
      <c r="AI6874" s="6"/>
      <c r="AJ6874" s="6"/>
      <c r="AK6874" s="6"/>
      <c r="AL6874" s="12">
        <f t="shared" si="647"/>
        <v>0</v>
      </c>
      <c r="AM6874" s="11" t="str">
        <f t="shared" si="642"/>
        <v/>
      </c>
      <c r="AN6874" s="7"/>
      <c r="AO6874" s="6"/>
    </row>
    <row r="6875" spans="1:41" ht="15.75" customHeight="1" x14ac:dyDescent="0.2">
      <c r="A6875" s="4"/>
      <c r="B6875" s="7"/>
      <c r="C6875" s="8" t="str">
        <f>IFERROR(VLOOKUP(B6875,Tabla2[#All],2,FALSE),"")</f>
        <v/>
      </c>
      <c r="D6875" s="24"/>
      <c r="E6875" s="9" t="str">
        <f>IFERROR(VLOOKUP(D6875,Tabla1[],2,FALSE),"")</f>
        <v/>
      </c>
      <c r="G6875" s="24"/>
      <c r="L6875" s="3" t="str">
        <f t="shared" si="643"/>
        <v/>
      </c>
      <c r="M6875" s="24"/>
      <c r="N6875" s="24"/>
      <c r="T6875" s="6"/>
      <c r="U6875" s="6"/>
      <c r="V6875" s="10">
        <f t="shared" si="644"/>
        <v>0</v>
      </c>
      <c r="W6875" s="6"/>
      <c r="X6875" s="10">
        <f t="shared" si="645"/>
        <v>0</v>
      </c>
      <c r="Y6875" s="30"/>
      <c r="Z6875" s="30"/>
      <c r="AA6875" s="6"/>
      <c r="AB6875" s="6"/>
      <c r="AC6875" s="6"/>
      <c r="AD6875" s="6"/>
      <c r="AE6875" s="6"/>
      <c r="AF6875" s="12">
        <f t="shared" si="646"/>
        <v>0</v>
      </c>
      <c r="AG6875" s="6"/>
      <c r="AH6875" s="6"/>
      <c r="AI6875" s="6"/>
      <c r="AJ6875" s="6"/>
      <c r="AK6875" s="6"/>
      <c r="AL6875" s="12">
        <f t="shared" si="647"/>
        <v>0</v>
      </c>
      <c r="AM6875" s="11" t="str">
        <f t="shared" si="642"/>
        <v/>
      </c>
      <c r="AN6875" s="7"/>
      <c r="AO6875" s="6"/>
    </row>
    <row r="6876" spans="1:41" ht="15.75" customHeight="1" x14ac:dyDescent="0.2">
      <c r="A6876" s="4"/>
      <c r="B6876" s="7"/>
      <c r="C6876" s="8" t="str">
        <f>IFERROR(VLOOKUP(B6876,Tabla2[#All],2,FALSE),"")</f>
        <v/>
      </c>
      <c r="D6876" s="24"/>
      <c r="E6876" s="9" t="str">
        <f>IFERROR(VLOOKUP(D6876,Tabla1[],2,FALSE),"")</f>
        <v/>
      </c>
      <c r="G6876" s="24"/>
      <c r="L6876" s="3" t="str">
        <f t="shared" si="643"/>
        <v/>
      </c>
      <c r="M6876" s="24"/>
      <c r="N6876" s="24"/>
      <c r="T6876" s="6"/>
      <c r="U6876" s="6"/>
      <c r="V6876" s="10">
        <f t="shared" si="644"/>
        <v>0</v>
      </c>
      <c r="W6876" s="6"/>
      <c r="X6876" s="10">
        <f t="shared" si="645"/>
        <v>0</v>
      </c>
      <c r="Y6876" s="30"/>
      <c r="Z6876" s="30"/>
      <c r="AA6876" s="6"/>
      <c r="AB6876" s="6"/>
      <c r="AC6876" s="6"/>
      <c r="AD6876" s="6"/>
      <c r="AE6876" s="6"/>
      <c r="AF6876" s="12">
        <f t="shared" si="646"/>
        <v>0</v>
      </c>
      <c r="AG6876" s="6"/>
      <c r="AH6876" s="6"/>
      <c r="AI6876" s="6"/>
      <c r="AJ6876" s="6"/>
      <c r="AK6876" s="6"/>
      <c r="AL6876" s="12">
        <f t="shared" si="647"/>
        <v>0</v>
      </c>
      <c r="AM6876" s="11" t="str">
        <f t="shared" si="642"/>
        <v/>
      </c>
      <c r="AN6876" s="7"/>
      <c r="AO6876" s="6"/>
    </row>
    <row r="6877" spans="1:41" ht="15.75" customHeight="1" x14ac:dyDescent="0.2">
      <c r="A6877" s="4"/>
      <c r="B6877" s="7"/>
      <c r="C6877" s="8" t="str">
        <f>IFERROR(VLOOKUP(B6877,Tabla2[#All],2,FALSE),"")</f>
        <v/>
      </c>
      <c r="D6877" s="24"/>
      <c r="E6877" s="9" t="str">
        <f>IFERROR(VLOOKUP(D6877,Tabla1[],2,FALSE),"")</f>
        <v/>
      </c>
      <c r="G6877" s="24"/>
      <c r="L6877" s="3" t="str">
        <f t="shared" si="643"/>
        <v/>
      </c>
      <c r="M6877" s="24"/>
      <c r="N6877" s="24"/>
      <c r="T6877" s="6"/>
      <c r="U6877" s="6"/>
      <c r="V6877" s="10">
        <f t="shared" si="644"/>
        <v>0</v>
      </c>
      <c r="W6877" s="6"/>
      <c r="X6877" s="10">
        <f t="shared" si="645"/>
        <v>0</v>
      </c>
      <c r="Y6877" s="30"/>
      <c r="Z6877" s="30"/>
      <c r="AA6877" s="6"/>
      <c r="AB6877" s="6"/>
      <c r="AC6877" s="6"/>
      <c r="AD6877" s="6"/>
      <c r="AE6877" s="6"/>
      <c r="AF6877" s="12">
        <f t="shared" si="646"/>
        <v>0</v>
      </c>
      <c r="AG6877" s="6"/>
      <c r="AH6877" s="6"/>
      <c r="AI6877" s="6"/>
      <c r="AJ6877" s="6"/>
      <c r="AK6877" s="6"/>
      <c r="AL6877" s="12">
        <f t="shared" si="647"/>
        <v>0</v>
      </c>
      <c r="AM6877" s="11" t="str">
        <f t="shared" si="642"/>
        <v/>
      </c>
      <c r="AN6877" s="7"/>
      <c r="AO6877" s="6"/>
    </row>
    <row r="6878" spans="1:41" ht="15.75" customHeight="1" x14ac:dyDescent="0.2">
      <c r="A6878" s="4"/>
      <c r="B6878" s="7"/>
      <c r="C6878" s="8" t="str">
        <f>IFERROR(VLOOKUP(B6878,Tabla2[#All],2,FALSE),"")</f>
        <v/>
      </c>
      <c r="D6878" s="24"/>
      <c r="E6878" s="9" t="str">
        <f>IFERROR(VLOOKUP(D6878,Tabla1[],2,FALSE),"")</f>
        <v/>
      </c>
      <c r="G6878" s="24"/>
      <c r="L6878" s="3" t="str">
        <f t="shared" si="643"/>
        <v/>
      </c>
      <c r="M6878" s="24"/>
      <c r="N6878" s="24"/>
      <c r="T6878" s="6"/>
      <c r="U6878" s="6"/>
      <c r="V6878" s="10">
        <f t="shared" si="644"/>
        <v>0</v>
      </c>
      <c r="W6878" s="6"/>
      <c r="X6878" s="10">
        <f t="shared" si="645"/>
        <v>0</v>
      </c>
      <c r="Y6878" s="30"/>
      <c r="Z6878" s="30"/>
      <c r="AA6878" s="6"/>
      <c r="AB6878" s="6"/>
      <c r="AC6878" s="6"/>
      <c r="AD6878" s="6"/>
      <c r="AE6878" s="6"/>
      <c r="AF6878" s="12">
        <f t="shared" si="646"/>
        <v>0</v>
      </c>
      <c r="AG6878" s="6"/>
      <c r="AH6878" s="6"/>
      <c r="AI6878" s="6"/>
      <c r="AJ6878" s="6"/>
      <c r="AK6878" s="6"/>
      <c r="AL6878" s="12">
        <f t="shared" si="647"/>
        <v>0</v>
      </c>
      <c r="AM6878" s="11" t="str">
        <f t="shared" si="642"/>
        <v/>
      </c>
      <c r="AN6878" s="7"/>
      <c r="AO6878" s="6"/>
    </row>
    <row r="6879" spans="1:41" ht="15.75" customHeight="1" x14ac:dyDescent="0.2">
      <c r="A6879" s="4"/>
      <c r="B6879" s="7"/>
      <c r="C6879" s="8" t="str">
        <f>IFERROR(VLOOKUP(B6879,Tabla2[#All],2,FALSE),"")</f>
        <v/>
      </c>
      <c r="D6879" s="24"/>
      <c r="E6879" s="9" t="str">
        <f>IFERROR(VLOOKUP(D6879,Tabla1[],2,FALSE),"")</f>
        <v/>
      </c>
      <c r="G6879" s="24"/>
      <c r="L6879" s="3" t="str">
        <f t="shared" si="643"/>
        <v/>
      </c>
      <c r="M6879" s="24"/>
      <c r="N6879" s="24"/>
      <c r="T6879" s="6"/>
      <c r="U6879" s="6"/>
      <c r="V6879" s="10">
        <f t="shared" si="644"/>
        <v>0</v>
      </c>
      <c r="W6879" s="6"/>
      <c r="X6879" s="10">
        <f t="shared" si="645"/>
        <v>0</v>
      </c>
      <c r="Y6879" s="30"/>
      <c r="Z6879" s="30"/>
      <c r="AA6879" s="6"/>
      <c r="AB6879" s="6"/>
      <c r="AC6879" s="6"/>
      <c r="AD6879" s="6"/>
      <c r="AE6879" s="6"/>
      <c r="AF6879" s="12">
        <f t="shared" si="646"/>
        <v>0</v>
      </c>
      <c r="AG6879" s="6"/>
      <c r="AH6879" s="6"/>
      <c r="AI6879" s="6"/>
      <c r="AJ6879" s="6"/>
      <c r="AK6879" s="6"/>
      <c r="AL6879" s="12">
        <f t="shared" si="647"/>
        <v>0</v>
      </c>
      <c r="AM6879" s="11" t="str">
        <f t="shared" si="642"/>
        <v/>
      </c>
      <c r="AN6879" s="7"/>
      <c r="AO6879" s="6"/>
    </row>
    <row r="6880" spans="1:41" ht="15.75" customHeight="1" x14ac:dyDescent="0.2">
      <c r="A6880" s="4"/>
      <c r="B6880" s="7"/>
      <c r="C6880" s="8" t="str">
        <f>IFERROR(VLOOKUP(B6880,Tabla2[#All],2,FALSE),"")</f>
        <v/>
      </c>
      <c r="D6880" s="24"/>
      <c r="E6880" s="9" t="str">
        <f>IFERROR(VLOOKUP(D6880,Tabla1[],2,FALSE),"")</f>
        <v/>
      </c>
      <c r="G6880" s="24"/>
      <c r="L6880" s="3" t="str">
        <f t="shared" si="643"/>
        <v/>
      </c>
      <c r="M6880" s="24"/>
      <c r="N6880" s="24"/>
      <c r="T6880" s="6"/>
      <c r="U6880" s="6"/>
      <c r="V6880" s="10">
        <f t="shared" si="644"/>
        <v>0</v>
      </c>
      <c r="W6880" s="6"/>
      <c r="X6880" s="10">
        <f t="shared" si="645"/>
        <v>0</v>
      </c>
      <c r="Y6880" s="30"/>
      <c r="Z6880" s="30"/>
      <c r="AA6880" s="6"/>
      <c r="AB6880" s="6"/>
      <c r="AC6880" s="6"/>
      <c r="AD6880" s="6"/>
      <c r="AE6880" s="6"/>
      <c r="AF6880" s="12">
        <f t="shared" si="646"/>
        <v>0</v>
      </c>
      <c r="AG6880" s="6"/>
      <c r="AH6880" s="6"/>
      <c r="AI6880" s="6"/>
      <c r="AJ6880" s="6"/>
      <c r="AK6880" s="6"/>
      <c r="AL6880" s="12">
        <f t="shared" si="647"/>
        <v>0</v>
      </c>
      <c r="AM6880" s="11" t="str">
        <f t="shared" si="642"/>
        <v/>
      </c>
      <c r="AN6880" s="7"/>
      <c r="AO6880" s="6"/>
    </row>
    <row r="6881" spans="1:41" ht="15.75" customHeight="1" x14ac:dyDescent="0.2">
      <c r="A6881" s="4"/>
      <c r="B6881" s="7"/>
      <c r="C6881" s="8" t="str">
        <f>IFERROR(VLOOKUP(B6881,Tabla2[#All],2,FALSE),"")</f>
        <v/>
      </c>
      <c r="D6881" s="24"/>
      <c r="E6881" s="9" t="str">
        <f>IFERROR(VLOOKUP(D6881,Tabla1[],2,FALSE),"")</f>
        <v/>
      </c>
      <c r="G6881" s="24"/>
      <c r="L6881" s="3" t="str">
        <f t="shared" si="643"/>
        <v/>
      </c>
      <c r="M6881" s="24"/>
      <c r="N6881" s="24"/>
      <c r="T6881" s="6"/>
      <c r="U6881" s="6"/>
      <c r="V6881" s="10">
        <f t="shared" si="644"/>
        <v>0</v>
      </c>
      <c r="W6881" s="6"/>
      <c r="X6881" s="10">
        <f t="shared" si="645"/>
        <v>0</v>
      </c>
      <c r="Y6881" s="30"/>
      <c r="Z6881" s="30"/>
      <c r="AA6881" s="6"/>
      <c r="AB6881" s="6"/>
      <c r="AC6881" s="6"/>
      <c r="AD6881" s="6"/>
      <c r="AE6881" s="6"/>
      <c r="AF6881" s="12">
        <f t="shared" si="646"/>
        <v>0</v>
      </c>
      <c r="AG6881" s="6"/>
      <c r="AH6881" s="6"/>
      <c r="AI6881" s="6"/>
      <c r="AJ6881" s="6"/>
      <c r="AK6881" s="6"/>
      <c r="AL6881" s="12">
        <f t="shared" si="647"/>
        <v>0</v>
      </c>
      <c r="AM6881" s="11" t="str">
        <f t="shared" si="642"/>
        <v/>
      </c>
      <c r="AN6881" s="7"/>
      <c r="AO6881" s="6"/>
    </row>
    <row r="6882" spans="1:41" ht="15.75" customHeight="1" x14ac:dyDescent="0.2">
      <c r="A6882" s="4"/>
      <c r="B6882" s="7"/>
      <c r="C6882" s="8" t="str">
        <f>IFERROR(VLOOKUP(B6882,Tabla2[#All],2,FALSE),"")</f>
        <v/>
      </c>
      <c r="D6882" s="24"/>
      <c r="E6882" s="9" t="str">
        <f>IFERROR(VLOOKUP(D6882,Tabla1[],2,FALSE),"")</f>
        <v/>
      </c>
      <c r="G6882" s="24"/>
      <c r="L6882" s="3" t="str">
        <f t="shared" si="643"/>
        <v/>
      </c>
      <c r="M6882" s="24"/>
      <c r="N6882" s="24"/>
      <c r="T6882" s="6"/>
      <c r="U6882" s="6"/>
      <c r="V6882" s="10">
        <f t="shared" si="644"/>
        <v>0</v>
      </c>
      <c r="W6882" s="6"/>
      <c r="X6882" s="10">
        <f t="shared" si="645"/>
        <v>0</v>
      </c>
      <c r="Y6882" s="30"/>
      <c r="Z6882" s="30"/>
      <c r="AA6882" s="6"/>
      <c r="AB6882" s="6"/>
      <c r="AC6882" s="6"/>
      <c r="AD6882" s="6"/>
      <c r="AE6882" s="6"/>
      <c r="AF6882" s="12">
        <f t="shared" si="646"/>
        <v>0</v>
      </c>
      <c r="AG6882" s="6"/>
      <c r="AH6882" s="6"/>
      <c r="AI6882" s="6"/>
      <c r="AJ6882" s="6"/>
      <c r="AK6882" s="6"/>
      <c r="AL6882" s="12">
        <f t="shared" si="647"/>
        <v>0</v>
      </c>
      <c r="AM6882" s="11" t="str">
        <f t="shared" si="642"/>
        <v/>
      </c>
      <c r="AN6882" s="7"/>
      <c r="AO6882" s="6"/>
    </row>
    <row r="6883" spans="1:41" ht="15.75" customHeight="1" x14ac:dyDescent="0.2">
      <c r="A6883" s="4"/>
      <c r="B6883" s="7"/>
      <c r="C6883" s="8" t="str">
        <f>IFERROR(VLOOKUP(B6883,Tabla2[#All],2,FALSE),"")</f>
        <v/>
      </c>
      <c r="D6883" s="24"/>
      <c r="E6883" s="9" t="str">
        <f>IFERROR(VLOOKUP(D6883,Tabla1[],2,FALSE),"")</f>
        <v/>
      </c>
      <c r="G6883" s="24"/>
      <c r="L6883" s="3" t="str">
        <f t="shared" si="643"/>
        <v/>
      </c>
      <c r="M6883" s="24"/>
      <c r="N6883" s="24"/>
      <c r="T6883" s="6"/>
      <c r="U6883" s="6"/>
      <c r="V6883" s="10">
        <f t="shared" si="644"/>
        <v>0</v>
      </c>
      <c r="W6883" s="6"/>
      <c r="X6883" s="10">
        <f t="shared" si="645"/>
        <v>0</v>
      </c>
      <c r="Y6883" s="30"/>
      <c r="Z6883" s="30"/>
      <c r="AA6883" s="6"/>
      <c r="AB6883" s="6"/>
      <c r="AC6883" s="6"/>
      <c r="AD6883" s="6"/>
      <c r="AE6883" s="6"/>
      <c r="AF6883" s="12">
        <f t="shared" si="646"/>
        <v>0</v>
      </c>
      <c r="AG6883" s="6"/>
      <c r="AH6883" s="6"/>
      <c r="AI6883" s="6"/>
      <c r="AJ6883" s="6"/>
      <c r="AK6883" s="6"/>
      <c r="AL6883" s="12">
        <f t="shared" si="647"/>
        <v>0</v>
      </c>
      <c r="AM6883" s="11" t="str">
        <f t="shared" si="642"/>
        <v/>
      </c>
      <c r="AN6883" s="7"/>
      <c r="AO6883" s="6"/>
    </row>
    <row r="6884" spans="1:41" ht="15.75" customHeight="1" x14ac:dyDescent="0.2">
      <c r="A6884" s="4"/>
      <c r="B6884" s="7"/>
      <c r="C6884" s="8" t="str">
        <f>IFERROR(VLOOKUP(B6884,Tabla2[#All],2,FALSE),"")</f>
        <v/>
      </c>
      <c r="D6884" s="24"/>
      <c r="E6884" s="9" t="str">
        <f>IFERROR(VLOOKUP(D6884,Tabla1[],2,FALSE),"")</f>
        <v/>
      </c>
      <c r="G6884" s="24"/>
      <c r="L6884" s="3" t="str">
        <f t="shared" si="643"/>
        <v/>
      </c>
      <c r="M6884" s="24"/>
      <c r="N6884" s="24"/>
      <c r="T6884" s="6"/>
      <c r="U6884" s="6"/>
      <c r="V6884" s="10">
        <f t="shared" si="644"/>
        <v>0</v>
      </c>
      <c r="W6884" s="6"/>
      <c r="X6884" s="10">
        <f t="shared" si="645"/>
        <v>0</v>
      </c>
      <c r="Y6884" s="30"/>
      <c r="Z6884" s="30"/>
      <c r="AA6884" s="6"/>
      <c r="AB6884" s="6"/>
      <c r="AC6884" s="6"/>
      <c r="AD6884" s="6"/>
      <c r="AE6884" s="6"/>
      <c r="AF6884" s="12">
        <f t="shared" si="646"/>
        <v>0</v>
      </c>
      <c r="AG6884" s="6"/>
      <c r="AH6884" s="6"/>
      <c r="AI6884" s="6"/>
      <c r="AJ6884" s="6"/>
      <c r="AK6884" s="6"/>
      <c r="AL6884" s="12">
        <f t="shared" si="647"/>
        <v>0</v>
      </c>
      <c r="AM6884" s="11" t="str">
        <f t="shared" si="642"/>
        <v/>
      </c>
      <c r="AN6884" s="7"/>
      <c r="AO6884" s="6"/>
    </row>
    <row r="6885" spans="1:41" ht="15.75" customHeight="1" x14ac:dyDescent="0.2">
      <c r="A6885" s="4"/>
      <c r="B6885" s="7"/>
      <c r="C6885" s="8" t="str">
        <f>IFERROR(VLOOKUP(B6885,Tabla2[#All],2,FALSE),"")</f>
        <v/>
      </c>
      <c r="D6885" s="24"/>
      <c r="E6885" s="9" t="str">
        <f>IFERROR(VLOOKUP(D6885,Tabla1[],2,FALSE),"")</f>
        <v/>
      </c>
      <c r="G6885" s="24"/>
      <c r="L6885" s="3" t="str">
        <f t="shared" si="643"/>
        <v/>
      </c>
      <c r="M6885" s="24"/>
      <c r="N6885" s="24"/>
      <c r="T6885" s="6"/>
      <c r="U6885" s="6"/>
      <c r="V6885" s="10">
        <f t="shared" si="644"/>
        <v>0</v>
      </c>
      <c r="W6885" s="6"/>
      <c r="X6885" s="10">
        <f t="shared" si="645"/>
        <v>0</v>
      </c>
      <c r="Y6885" s="30"/>
      <c r="Z6885" s="30"/>
      <c r="AA6885" s="6"/>
      <c r="AB6885" s="6"/>
      <c r="AC6885" s="6"/>
      <c r="AD6885" s="6"/>
      <c r="AE6885" s="6"/>
      <c r="AF6885" s="12">
        <f t="shared" si="646"/>
        <v>0</v>
      </c>
      <c r="AG6885" s="6"/>
      <c r="AH6885" s="6"/>
      <c r="AI6885" s="6"/>
      <c r="AJ6885" s="6"/>
      <c r="AK6885" s="6"/>
      <c r="AL6885" s="12">
        <f t="shared" si="647"/>
        <v>0</v>
      </c>
      <c r="AM6885" s="11" t="str">
        <f t="shared" si="642"/>
        <v/>
      </c>
      <c r="AN6885" s="7"/>
      <c r="AO6885" s="6"/>
    </row>
    <row r="6886" spans="1:41" ht="15.75" customHeight="1" x14ac:dyDescent="0.2">
      <c r="A6886" s="4"/>
      <c r="B6886" s="7"/>
      <c r="C6886" s="8" t="str">
        <f>IFERROR(VLOOKUP(B6886,Tabla2[#All],2,FALSE),"")</f>
        <v/>
      </c>
      <c r="D6886" s="24"/>
      <c r="E6886" s="9" t="str">
        <f>IFERROR(VLOOKUP(D6886,Tabla1[],2,FALSE),"")</f>
        <v/>
      </c>
      <c r="G6886" s="24"/>
      <c r="L6886" s="3" t="str">
        <f t="shared" si="643"/>
        <v/>
      </c>
      <c r="M6886" s="24"/>
      <c r="N6886" s="24"/>
      <c r="T6886" s="6"/>
      <c r="U6886" s="6"/>
      <c r="V6886" s="10">
        <f t="shared" si="644"/>
        <v>0</v>
      </c>
      <c r="W6886" s="6"/>
      <c r="X6886" s="10">
        <f t="shared" si="645"/>
        <v>0</v>
      </c>
      <c r="Y6886" s="30"/>
      <c r="Z6886" s="30"/>
      <c r="AA6886" s="6"/>
      <c r="AB6886" s="6"/>
      <c r="AC6886" s="6"/>
      <c r="AD6886" s="6"/>
      <c r="AE6886" s="6"/>
      <c r="AF6886" s="12">
        <f t="shared" si="646"/>
        <v>0</v>
      </c>
      <c r="AG6886" s="6"/>
      <c r="AH6886" s="6"/>
      <c r="AI6886" s="6"/>
      <c r="AJ6886" s="6"/>
      <c r="AK6886" s="6"/>
      <c r="AL6886" s="12">
        <f t="shared" si="647"/>
        <v>0</v>
      </c>
      <c r="AM6886" s="11" t="str">
        <f t="shared" si="642"/>
        <v/>
      </c>
      <c r="AN6886" s="7"/>
      <c r="AO6886" s="6"/>
    </row>
    <row r="6887" spans="1:41" ht="15.75" customHeight="1" x14ac:dyDescent="0.2">
      <c r="A6887" s="4"/>
      <c r="B6887" s="7"/>
      <c r="C6887" s="8" t="str">
        <f>IFERROR(VLOOKUP(B6887,Tabla2[#All],2,FALSE),"")</f>
        <v/>
      </c>
      <c r="D6887" s="24"/>
      <c r="E6887" s="9" t="str">
        <f>IFERROR(VLOOKUP(D6887,Tabla1[],2,FALSE),"")</f>
        <v/>
      </c>
      <c r="G6887" s="24"/>
      <c r="L6887" s="3" t="str">
        <f t="shared" si="643"/>
        <v/>
      </c>
      <c r="M6887" s="24"/>
      <c r="N6887" s="24"/>
      <c r="T6887" s="6"/>
      <c r="U6887" s="6"/>
      <c r="V6887" s="10">
        <f t="shared" si="644"/>
        <v>0</v>
      </c>
      <c r="W6887" s="6"/>
      <c r="X6887" s="10">
        <f t="shared" si="645"/>
        <v>0</v>
      </c>
      <c r="Y6887" s="30"/>
      <c r="Z6887" s="30"/>
      <c r="AA6887" s="6"/>
      <c r="AB6887" s="6"/>
      <c r="AC6887" s="6"/>
      <c r="AD6887" s="6"/>
      <c r="AE6887" s="6"/>
      <c r="AF6887" s="12">
        <f t="shared" si="646"/>
        <v>0</v>
      </c>
      <c r="AG6887" s="6"/>
      <c r="AH6887" s="6"/>
      <c r="AI6887" s="6"/>
      <c r="AJ6887" s="6"/>
      <c r="AK6887" s="6"/>
      <c r="AL6887" s="12">
        <f t="shared" si="647"/>
        <v>0</v>
      </c>
      <c r="AM6887" s="11" t="str">
        <f t="shared" si="642"/>
        <v/>
      </c>
      <c r="AN6887" s="7"/>
      <c r="AO6887" s="6"/>
    </row>
    <row r="6888" spans="1:41" ht="15.75" customHeight="1" x14ac:dyDescent="0.2">
      <c r="A6888" s="4"/>
      <c r="B6888" s="7"/>
      <c r="C6888" s="8" t="str">
        <f>IFERROR(VLOOKUP(B6888,Tabla2[#All],2,FALSE),"")</f>
        <v/>
      </c>
      <c r="D6888" s="24"/>
      <c r="E6888" s="9" t="str">
        <f>IFERROR(VLOOKUP(D6888,Tabla1[],2,FALSE),"")</f>
        <v/>
      </c>
      <c r="G6888" s="24"/>
      <c r="L6888" s="3" t="str">
        <f t="shared" si="643"/>
        <v/>
      </c>
      <c r="M6888" s="24"/>
      <c r="N6888" s="24"/>
      <c r="T6888" s="6"/>
      <c r="U6888" s="6"/>
      <c r="V6888" s="10">
        <f t="shared" si="644"/>
        <v>0</v>
      </c>
      <c r="W6888" s="6"/>
      <c r="X6888" s="10">
        <f t="shared" si="645"/>
        <v>0</v>
      </c>
      <c r="Y6888" s="30"/>
      <c r="Z6888" s="30"/>
      <c r="AA6888" s="6"/>
      <c r="AB6888" s="6"/>
      <c r="AC6888" s="6"/>
      <c r="AD6888" s="6"/>
      <c r="AE6888" s="6"/>
      <c r="AF6888" s="12">
        <f t="shared" si="646"/>
        <v>0</v>
      </c>
      <c r="AG6888" s="6"/>
      <c r="AH6888" s="6"/>
      <c r="AI6888" s="6"/>
      <c r="AJ6888" s="6"/>
      <c r="AK6888" s="6"/>
      <c r="AL6888" s="12">
        <f t="shared" si="647"/>
        <v>0</v>
      </c>
      <c r="AM6888" s="11" t="str">
        <f t="shared" si="642"/>
        <v/>
      </c>
      <c r="AN6888" s="7"/>
      <c r="AO6888" s="6"/>
    </row>
    <row r="6889" spans="1:41" ht="15.75" customHeight="1" x14ac:dyDescent="0.2">
      <c r="A6889" s="4"/>
      <c r="B6889" s="7"/>
      <c r="C6889" s="8" t="str">
        <f>IFERROR(VLOOKUP(B6889,Tabla2[#All],2,FALSE),"")</f>
        <v/>
      </c>
      <c r="D6889" s="24"/>
      <c r="E6889" s="9" t="str">
        <f>IFERROR(VLOOKUP(D6889,Tabla1[],2,FALSE),"")</f>
        <v/>
      </c>
      <c r="G6889" s="24"/>
      <c r="L6889" s="3" t="str">
        <f t="shared" si="643"/>
        <v/>
      </c>
      <c r="M6889" s="24"/>
      <c r="N6889" s="24"/>
      <c r="T6889" s="6"/>
      <c r="U6889" s="6"/>
      <c r="V6889" s="10">
        <f t="shared" si="644"/>
        <v>0</v>
      </c>
      <c r="W6889" s="6"/>
      <c r="X6889" s="10">
        <f t="shared" si="645"/>
        <v>0</v>
      </c>
      <c r="Y6889" s="30"/>
      <c r="Z6889" s="30"/>
      <c r="AA6889" s="6"/>
      <c r="AB6889" s="6"/>
      <c r="AC6889" s="6"/>
      <c r="AD6889" s="6"/>
      <c r="AE6889" s="6"/>
      <c r="AF6889" s="12">
        <f t="shared" si="646"/>
        <v>0</v>
      </c>
      <c r="AG6889" s="6"/>
      <c r="AH6889" s="6"/>
      <c r="AI6889" s="6"/>
      <c r="AJ6889" s="6"/>
      <c r="AK6889" s="6"/>
      <c r="AL6889" s="12">
        <f t="shared" si="647"/>
        <v>0</v>
      </c>
      <c r="AM6889" s="11" t="str">
        <f t="shared" si="642"/>
        <v/>
      </c>
      <c r="AN6889" s="7"/>
      <c r="AO6889" s="6"/>
    </row>
    <row r="6890" spans="1:41" ht="15.75" customHeight="1" x14ac:dyDescent="0.2">
      <c r="A6890" s="4"/>
      <c r="B6890" s="7"/>
      <c r="C6890" s="8" t="str">
        <f>IFERROR(VLOOKUP(B6890,Tabla2[#All],2,FALSE),"")</f>
        <v/>
      </c>
      <c r="D6890" s="24"/>
      <c r="E6890" s="9" t="str">
        <f>IFERROR(VLOOKUP(D6890,Tabla1[],2,FALSE),"")</f>
        <v/>
      </c>
      <c r="G6890" s="24"/>
      <c r="L6890" s="3" t="str">
        <f t="shared" si="643"/>
        <v/>
      </c>
      <c r="M6890" s="24"/>
      <c r="N6890" s="24"/>
      <c r="T6890" s="6"/>
      <c r="U6890" s="6"/>
      <c r="V6890" s="10">
        <f t="shared" si="644"/>
        <v>0</v>
      </c>
      <c r="W6890" s="6"/>
      <c r="X6890" s="10">
        <f t="shared" si="645"/>
        <v>0</v>
      </c>
      <c r="Y6890" s="30"/>
      <c r="Z6890" s="30"/>
      <c r="AA6890" s="6"/>
      <c r="AB6890" s="6"/>
      <c r="AC6890" s="6"/>
      <c r="AD6890" s="6"/>
      <c r="AE6890" s="6"/>
      <c r="AF6890" s="12">
        <f t="shared" si="646"/>
        <v>0</v>
      </c>
      <c r="AG6890" s="6"/>
      <c r="AH6890" s="6"/>
      <c r="AI6890" s="6"/>
      <c r="AJ6890" s="6"/>
      <c r="AK6890" s="6"/>
      <c r="AL6890" s="12">
        <f t="shared" si="647"/>
        <v>0</v>
      </c>
      <c r="AM6890" s="11" t="str">
        <f t="shared" si="642"/>
        <v/>
      </c>
      <c r="AN6890" s="7"/>
      <c r="AO6890" s="6"/>
    </row>
    <row r="6891" spans="1:41" ht="15.75" customHeight="1" x14ac:dyDescent="0.2">
      <c r="A6891" s="4"/>
      <c r="B6891" s="7"/>
      <c r="C6891" s="8" t="str">
        <f>IFERROR(VLOOKUP(B6891,Tabla2[#All],2,FALSE),"")</f>
        <v/>
      </c>
      <c r="D6891" s="24"/>
      <c r="E6891" s="9" t="str">
        <f>IFERROR(VLOOKUP(D6891,Tabla1[],2,FALSE),"")</f>
        <v/>
      </c>
      <c r="G6891" s="24"/>
      <c r="L6891" s="3" t="str">
        <f t="shared" si="643"/>
        <v/>
      </c>
      <c r="M6891" s="24"/>
      <c r="N6891" s="24"/>
      <c r="T6891" s="6"/>
      <c r="U6891" s="6"/>
      <c r="V6891" s="10">
        <f t="shared" si="644"/>
        <v>0</v>
      </c>
      <c r="W6891" s="6"/>
      <c r="X6891" s="10">
        <f t="shared" si="645"/>
        <v>0</v>
      </c>
      <c r="Y6891" s="30"/>
      <c r="Z6891" s="30"/>
      <c r="AA6891" s="6"/>
      <c r="AB6891" s="6"/>
      <c r="AC6891" s="6"/>
      <c r="AD6891" s="6"/>
      <c r="AE6891" s="6"/>
      <c r="AF6891" s="12">
        <f t="shared" si="646"/>
        <v>0</v>
      </c>
      <c r="AG6891" s="6"/>
      <c r="AH6891" s="6"/>
      <c r="AI6891" s="6"/>
      <c r="AJ6891" s="6"/>
      <c r="AK6891" s="6"/>
      <c r="AL6891" s="12">
        <f t="shared" si="647"/>
        <v>0</v>
      </c>
      <c r="AM6891" s="11" t="str">
        <f t="shared" si="642"/>
        <v/>
      </c>
      <c r="AN6891" s="7"/>
      <c r="AO6891" s="6"/>
    </row>
    <row r="6892" spans="1:41" ht="15.75" customHeight="1" x14ac:dyDescent="0.2">
      <c r="A6892" s="4"/>
      <c r="B6892" s="7"/>
      <c r="C6892" s="8" t="str">
        <f>IFERROR(VLOOKUP(B6892,Tabla2[#All],2,FALSE),"")</f>
        <v/>
      </c>
      <c r="D6892" s="24"/>
      <c r="E6892" s="9" t="str">
        <f>IFERROR(VLOOKUP(D6892,Tabla1[],2,FALSE),"")</f>
        <v/>
      </c>
      <c r="G6892" s="24"/>
      <c r="L6892" s="3" t="str">
        <f t="shared" si="643"/>
        <v/>
      </c>
      <c r="M6892" s="24"/>
      <c r="N6892" s="24"/>
      <c r="T6892" s="6"/>
      <c r="U6892" s="6"/>
      <c r="V6892" s="10">
        <f t="shared" si="644"/>
        <v>0</v>
      </c>
      <c r="W6892" s="6"/>
      <c r="X6892" s="10">
        <f t="shared" si="645"/>
        <v>0</v>
      </c>
      <c r="Y6892" s="30"/>
      <c r="Z6892" s="30"/>
      <c r="AA6892" s="6"/>
      <c r="AB6892" s="6"/>
      <c r="AC6892" s="6"/>
      <c r="AD6892" s="6"/>
      <c r="AE6892" s="6"/>
      <c r="AF6892" s="12">
        <f t="shared" si="646"/>
        <v>0</v>
      </c>
      <c r="AG6892" s="6"/>
      <c r="AH6892" s="6"/>
      <c r="AI6892" s="6"/>
      <c r="AJ6892" s="6"/>
      <c r="AK6892" s="6"/>
      <c r="AL6892" s="12">
        <f t="shared" si="647"/>
        <v>0</v>
      </c>
      <c r="AM6892" s="11" t="str">
        <f t="shared" si="642"/>
        <v/>
      </c>
      <c r="AN6892" s="7"/>
      <c r="AO6892" s="6"/>
    </row>
    <row r="6893" spans="1:41" ht="15.75" customHeight="1" x14ac:dyDescent="0.2">
      <c r="A6893" s="4"/>
      <c r="B6893" s="7"/>
      <c r="C6893" s="8" t="str">
        <f>IFERROR(VLOOKUP(B6893,Tabla2[#All],2,FALSE),"")</f>
        <v/>
      </c>
      <c r="D6893" s="24"/>
      <c r="E6893" s="9" t="str">
        <f>IFERROR(VLOOKUP(D6893,Tabla1[],2,FALSE),"")</f>
        <v/>
      </c>
      <c r="G6893" s="24"/>
      <c r="L6893" s="3" t="str">
        <f t="shared" si="643"/>
        <v/>
      </c>
      <c r="M6893" s="24"/>
      <c r="N6893" s="24"/>
      <c r="T6893" s="6"/>
      <c r="U6893" s="6"/>
      <c r="V6893" s="10">
        <f t="shared" si="644"/>
        <v>0</v>
      </c>
      <c r="W6893" s="6"/>
      <c r="X6893" s="10">
        <f t="shared" si="645"/>
        <v>0</v>
      </c>
      <c r="Y6893" s="30"/>
      <c r="Z6893" s="30"/>
      <c r="AA6893" s="6"/>
      <c r="AB6893" s="6"/>
      <c r="AC6893" s="6"/>
      <c r="AD6893" s="6"/>
      <c r="AE6893" s="6"/>
      <c r="AF6893" s="12">
        <f t="shared" si="646"/>
        <v>0</v>
      </c>
      <c r="AG6893" s="6"/>
      <c r="AH6893" s="6"/>
      <c r="AI6893" s="6"/>
      <c r="AJ6893" s="6"/>
      <c r="AK6893" s="6"/>
      <c r="AL6893" s="12">
        <f t="shared" si="647"/>
        <v>0</v>
      </c>
      <c r="AM6893" s="11" t="str">
        <f t="shared" si="642"/>
        <v/>
      </c>
      <c r="AN6893" s="7"/>
      <c r="AO6893" s="6"/>
    </row>
    <row r="6894" spans="1:41" ht="15.75" customHeight="1" x14ac:dyDescent="0.2">
      <c r="A6894" s="4"/>
      <c r="B6894" s="7"/>
      <c r="C6894" s="8" t="str">
        <f>IFERROR(VLOOKUP(B6894,Tabla2[#All],2,FALSE),"")</f>
        <v/>
      </c>
      <c r="D6894" s="24"/>
      <c r="E6894" s="9" t="str">
        <f>IFERROR(VLOOKUP(D6894,Tabla1[],2,FALSE),"")</f>
        <v/>
      </c>
      <c r="G6894" s="24"/>
      <c r="L6894" s="3" t="str">
        <f t="shared" si="643"/>
        <v/>
      </c>
      <c r="M6894" s="24"/>
      <c r="N6894" s="24"/>
      <c r="T6894" s="6"/>
      <c r="U6894" s="6"/>
      <c r="V6894" s="10">
        <f t="shared" si="644"/>
        <v>0</v>
      </c>
      <c r="W6894" s="6"/>
      <c r="X6894" s="10">
        <f t="shared" si="645"/>
        <v>0</v>
      </c>
      <c r="Y6894" s="30"/>
      <c r="Z6894" s="30"/>
      <c r="AA6894" s="6"/>
      <c r="AB6894" s="6"/>
      <c r="AC6894" s="6"/>
      <c r="AD6894" s="6"/>
      <c r="AE6894" s="6"/>
      <c r="AF6894" s="12">
        <f t="shared" si="646"/>
        <v>0</v>
      </c>
      <c r="AG6894" s="6"/>
      <c r="AH6894" s="6"/>
      <c r="AI6894" s="6"/>
      <c r="AJ6894" s="6"/>
      <c r="AK6894" s="6"/>
      <c r="AL6894" s="12">
        <f t="shared" si="647"/>
        <v>0</v>
      </c>
      <c r="AM6894" s="11" t="str">
        <f t="shared" si="642"/>
        <v/>
      </c>
      <c r="AN6894" s="7"/>
      <c r="AO6894" s="6"/>
    </row>
    <row r="6895" spans="1:41" ht="15.75" customHeight="1" x14ac:dyDescent="0.2">
      <c r="A6895" s="4"/>
      <c r="B6895" s="7"/>
      <c r="C6895" s="8" t="str">
        <f>IFERROR(VLOOKUP(B6895,Tabla2[#All],2,FALSE),"")</f>
        <v/>
      </c>
      <c r="D6895" s="24"/>
      <c r="E6895" s="9" t="str">
        <f>IFERROR(VLOOKUP(D6895,Tabla1[],2,FALSE),"")</f>
        <v/>
      </c>
      <c r="G6895" s="24"/>
      <c r="L6895" s="3" t="str">
        <f t="shared" si="643"/>
        <v/>
      </c>
      <c r="M6895" s="24"/>
      <c r="N6895" s="24"/>
      <c r="T6895" s="6"/>
      <c r="U6895" s="6"/>
      <c r="V6895" s="10">
        <f t="shared" si="644"/>
        <v>0</v>
      </c>
      <c r="W6895" s="6"/>
      <c r="X6895" s="10">
        <f t="shared" si="645"/>
        <v>0</v>
      </c>
      <c r="Y6895" s="30"/>
      <c r="Z6895" s="30"/>
      <c r="AA6895" s="6"/>
      <c r="AB6895" s="6"/>
      <c r="AC6895" s="6"/>
      <c r="AD6895" s="6"/>
      <c r="AE6895" s="6"/>
      <c r="AF6895" s="12">
        <f t="shared" si="646"/>
        <v>0</v>
      </c>
      <c r="AG6895" s="6"/>
      <c r="AH6895" s="6"/>
      <c r="AI6895" s="6"/>
      <c r="AJ6895" s="6"/>
      <c r="AK6895" s="6"/>
      <c r="AL6895" s="12">
        <f t="shared" si="647"/>
        <v>0</v>
      </c>
      <c r="AM6895" s="11" t="str">
        <f t="shared" si="642"/>
        <v/>
      </c>
      <c r="AN6895" s="7"/>
      <c r="AO6895" s="6"/>
    </row>
    <row r="6896" spans="1:41" ht="15.75" customHeight="1" x14ac:dyDescent="0.2">
      <c r="A6896" s="4"/>
      <c r="B6896" s="7"/>
      <c r="C6896" s="8" t="str">
        <f>IFERROR(VLOOKUP(B6896,Tabla2[#All],2,FALSE),"")</f>
        <v/>
      </c>
      <c r="D6896" s="24"/>
      <c r="E6896" s="9" t="str">
        <f>IFERROR(VLOOKUP(D6896,Tabla1[],2,FALSE),"")</f>
        <v/>
      </c>
      <c r="G6896" s="24"/>
      <c r="L6896" s="3" t="str">
        <f t="shared" si="643"/>
        <v/>
      </c>
      <c r="M6896" s="24"/>
      <c r="N6896" s="24"/>
      <c r="T6896" s="6"/>
      <c r="U6896" s="6"/>
      <c r="V6896" s="10">
        <f t="shared" si="644"/>
        <v>0</v>
      </c>
      <c r="W6896" s="6"/>
      <c r="X6896" s="10">
        <f t="shared" si="645"/>
        <v>0</v>
      </c>
      <c r="Y6896" s="30"/>
      <c r="Z6896" s="30"/>
      <c r="AA6896" s="6"/>
      <c r="AB6896" s="6"/>
      <c r="AC6896" s="6"/>
      <c r="AD6896" s="6"/>
      <c r="AE6896" s="6"/>
      <c r="AF6896" s="12">
        <f t="shared" si="646"/>
        <v>0</v>
      </c>
      <c r="AG6896" s="6"/>
      <c r="AH6896" s="6"/>
      <c r="AI6896" s="6"/>
      <c r="AJ6896" s="6"/>
      <c r="AK6896" s="6"/>
      <c r="AL6896" s="12">
        <f t="shared" si="647"/>
        <v>0</v>
      </c>
      <c r="AM6896" s="11" t="str">
        <f t="shared" si="642"/>
        <v/>
      </c>
      <c r="AN6896" s="7"/>
      <c r="AO6896" s="6"/>
    </row>
    <row r="6897" spans="1:41" ht="15.75" customHeight="1" x14ac:dyDescent="0.2">
      <c r="A6897" s="4"/>
      <c r="B6897" s="7"/>
      <c r="C6897" s="8" t="str">
        <f>IFERROR(VLOOKUP(B6897,Tabla2[#All],2,FALSE),"")</f>
        <v/>
      </c>
      <c r="D6897" s="24"/>
      <c r="E6897" s="9" t="str">
        <f>IFERROR(VLOOKUP(D6897,Tabla1[],2,FALSE),"")</f>
        <v/>
      </c>
      <c r="G6897" s="24"/>
      <c r="L6897" s="3" t="str">
        <f t="shared" si="643"/>
        <v/>
      </c>
      <c r="M6897" s="24"/>
      <c r="N6897" s="24"/>
      <c r="T6897" s="6"/>
      <c r="U6897" s="6"/>
      <c r="V6897" s="10">
        <f t="shared" si="644"/>
        <v>0</v>
      </c>
      <c r="W6897" s="6"/>
      <c r="X6897" s="10">
        <f t="shared" si="645"/>
        <v>0</v>
      </c>
      <c r="Y6897" s="30"/>
      <c r="Z6897" s="30"/>
      <c r="AA6897" s="6"/>
      <c r="AB6897" s="6"/>
      <c r="AC6897" s="6"/>
      <c r="AD6897" s="6"/>
      <c r="AE6897" s="6"/>
      <c r="AF6897" s="12">
        <f t="shared" si="646"/>
        <v>0</v>
      </c>
      <c r="AG6897" s="6"/>
      <c r="AH6897" s="6"/>
      <c r="AI6897" s="6"/>
      <c r="AJ6897" s="6"/>
      <c r="AK6897" s="6"/>
      <c r="AL6897" s="12">
        <f t="shared" si="647"/>
        <v>0</v>
      </c>
      <c r="AM6897" s="11" t="str">
        <f t="shared" si="642"/>
        <v/>
      </c>
      <c r="AN6897" s="7"/>
      <c r="AO6897" s="6"/>
    </row>
    <row r="6898" spans="1:41" ht="15.75" customHeight="1" x14ac:dyDescent="0.2">
      <c r="A6898" s="4"/>
      <c r="B6898" s="7"/>
      <c r="C6898" s="8" t="str">
        <f>IFERROR(VLOOKUP(B6898,Tabla2[#All],2,FALSE),"")</f>
        <v/>
      </c>
      <c r="D6898" s="24"/>
      <c r="E6898" s="9" t="str">
        <f>IFERROR(VLOOKUP(D6898,Tabla1[],2,FALSE),"")</f>
        <v/>
      </c>
      <c r="G6898" s="24"/>
      <c r="L6898" s="3" t="str">
        <f t="shared" si="643"/>
        <v/>
      </c>
      <c r="M6898" s="24"/>
      <c r="N6898" s="24"/>
      <c r="T6898" s="6"/>
      <c r="U6898" s="6"/>
      <c r="V6898" s="10">
        <f t="shared" si="644"/>
        <v>0</v>
      </c>
      <c r="W6898" s="6"/>
      <c r="X6898" s="10">
        <f t="shared" si="645"/>
        <v>0</v>
      </c>
      <c r="Y6898" s="30"/>
      <c r="Z6898" s="30"/>
      <c r="AA6898" s="6"/>
      <c r="AB6898" s="6"/>
      <c r="AC6898" s="6"/>
      <c r="AD6898" s="6"/>
      <c r="AE6898" s="6"/>
      <c r="AF6898" s="12">
        <f t="shared" si="646"/>
        <v>0</v>
      </c>
      <c r="AG6898" s="6"/>
      <c r="AH6898" s="6"/>
      <c r="AI6898" s="6"/>
      <c r="AJ6898" s="6"/>
      <c r="AK6898" s="6"/>
      <c r="AL6898" s="12">
        <f t="shared" si="647"/>
        <v>0</v>
      </c>
      <c r="AM6898" s="11" t="str">
        <f t="shared" si="642"/>
        <v/>
      </c>
      <c r="AN6898" s="7"/>
      <c r="AO6898" s="6"/>
    </row>
    <row r="6899" spans="1:41" ht="15.75" customHeight="1" x14ac:dyDescent="0.2">
      <c r="A6899" s="4"/>
      <c r="B6899" s="7"/>
      <c r="C6899" s="8" t="str">
        <f>IFERROR(VLOOKUP(B6899,Tabla2[#All],2,FALSE),"")</f>
        <v/>
      </c>
      <c r="D6899" s="24"/>
      <c r="E6899" s="9" t="str">
        <f>IFERROR(VLOOKUP(D6899,Tabla1[],2,FALSE),"")</f>
        <v/>
      </c>
      <c r="G6899" s="24"/>
      <c r="L6899" s="3" t="str">
        <f t="shared" si="643"/>
        <v/>
      </c>
      <c r="M6899" s="24"/>
      <c r="N6899" s="24"/>
      <c r="T6899" s="6"/>
      <c r="U6899" s="6"/>
      <c r="V6899" s="10">
        <f t="shared" si="644"/>
        <v>0</v>
      </c>
      <c r="W6899" s="6"/>
      <c r="X6899" s="10">
        <f t="shared" si="645"/>
        <v>0</v>
      </c>
      <c r="Y6899" s="30"/>
      <c r="Z6899" s="30"/>
      <c r="AA6899" s="6"/>
      <c r="AB6899" s="6"/>
      <c r="AC6899" s="6"/>
      <c r="AD6899" s="6"/>
      <c r="AE6899" s="6"/>
      <c r="AF6899" s="12">
        <f t="shared" si="646"/>
        <v>0</v>
      </c>
      <c r="AG6899" s="6"/>
      <c r="AH6899" s="6"/>
      <c r="AI6899" s="6"/>
      <c r="AJ6899" s="6"/>
      <c r="AK6899" s="6"/>
      <c r="AL6899" s="12">
        <f t="shared" si="647"/>
        <v>0</v>
      </c>
      <c r="AM6899" s="11" t="str">
        <f t="shared" si="642"/>
        <v/>
      </c>
      <c r="AN6899" s="7"/>
      <c r="AO6899" s="6"/>
    </row>
    <row r="6900" spans="1:41" ht="15.75" customHeight="1" x14ac:dyDescent="0.2">
      <c r="A6900" s="4"/>
      <c r="B6900" s="7"/>
      <c r="C6900" s="8" t="str">
        <f>IFERROR(VLOOKUP(B6900,Tabla2[#All],2,FALSE),"")</f>
        <v/>
      </c>
      <c r="D6900" s="24"/>
      <c r="E6900" s="9" t="str">
        <f>IFERROR(VLOOKUP(D6900,Tabla1[],2,FALSE),"")</f>
        <v/>
      </c>
      <c r="G6900" s="24"/>
      <c r="L6900" s="3" t="str">
        <f t="shared" si="643"/>
        <v/>
      </c>
      <c r="M6900" s="24"/>
      <c r="N6900" s="24"/>
      <c r="T6900" s="6"/>
      <c r="U6900" s="6"/>
      <c r="V6900" s="10">
        <f t="shared" si="644"/>
        <v>0</v>
      </c>
      <c r="W6900" s="6"/>
      <c r="X6900" s="10">
        <f t="shared" si="645"/>
        <v>0</v>
      </c>
      <c r="Y6900" s="30"/>
      <c r="Z6900" s="30"/>
      <c r="AA6900" s="6"/>
      <c r="AB6900" s="6"/>
      <c r="AC6900" s="6"/>
      <c r="AD6900" s="6"/>
      <c r="AE6900" s="6"/>
      <c r="AF6900" s="12">
        <f t="shared" si="646"/>
        <v>0</v>
      </c>
      <c r="AG6900" s="6"/>
      <c r="AH6900" s="6"/>
      <c r="AI6900" s="6"/>
      <c r="AJ6900" s="6"/>
      <c r="AK6900" s="6"/>
      <c r="AL6900" s="12">
        <f t="shared" si="647"/>
        <v>0</v>
      </c>
      <c r="AM6900" s="11" t="str">
        <f t="shared" si="642"/>
        <v/>
      </c>
      <c r="AN6900" s="7"/>
      <c r="AO6900" s="6"/>
    </row>
    <row r="6901" spans="1:41" ht="15.75" customHeight="1" x14ac:dyDescent="0.2">
      <c r="A6901" s="4"/>
      <c r="B6901" s="7"/>
      <c r="C6901" s="8" t="str">
        <f>IFERROR(VLOOKUP(B6901,Tabla2[#All],2,FALSE),"")</f>
        <v/>
      </c>
      <c r="D6901" s="24"/>
      <c r="E6901" s="9" t="str">
        <f>IFERROR(VLOOKUP(D6901,Tabla1[],2,FALSE),"")</f>
        <v/>
      </c>
      <c r="G6901" s="24"/>
      <c r="L6901" s="3" t="str">
        <f t="shared" si="643"/>
        <v/>
      </c>
      <c r="M6901" s="24"/>
      <c r="N6901" s="24"/>
      <c r="T6901" s="6"/>
      <c r="U6901" s="6"/>
      <c r="V6901" s="10">
        <f t="shared" si="644"/>
        <v>0</v>
      </c>
      <c r="W6901" s="6"/>
      <c r="X6901" s="10">
        <f t="shared" si="645"/>
        <v>0</v>
      </c>
      <c r="Y6901" s="30"/>
      <c r="Z6901" s="30"/>
      <c r="AA6901" s="6"/>
      <c r="AB6901" s="6"/>
      <c r="AC6901" s="6"/>
      <c r="AD6901" s="6"/>
      <c r="AE6901" s="6"/>
      <c r="AF6901" s="12">
        <f t="shared" si="646"/>
        <v>0</v>
      </c>
      <c r="AG6901" s="6"/>
      <c r="AH6901" s="6"/>
      <c r="AI6901" s="6"/>
      <c r="AJ6901" s="6"/>
      <c r="AK6901" s="6"/>
      <c r="AL6901" s="12">
        <f t="shared" si="647"/>
        <v>0</v>
      </c>
      <c r="AM6901" s="11" t="str">
        <f t="shared" si="642"/>
        <v/>
      </c>
      <c r="AN6901" s="7"/>
      <c r="AO6901" s="6"/>
    </row>
    <row r="6902" spans="1:41" ht="15.75" customHeight="1" x14ac:dyDescent="0.2">
      <c r="A6902" s="4"/>
      <c r="B6902" s="7"/>
      <c r="C6902" s="8" t="str">
        <f>IFERROR(VLOOKUP(B6902,Tabla2[#All],2,FALSE),"")</f>
        <v/>
      </c>
      <c r="D6902" s="24"/>
      <c r="E6902" s="9" t="str">
        <f>IFERROR(VLOOKUP(D6902,Tabla1[],2,FALSE),"")</f>
        <v/>
      </c>
      <c r="G6902" s="24"/>
      <c r="L6902" s="3" t="str">
        <f t="shared" si="643"/>
        <v/>
      </c>
      <c r="M6902" s="24"/>
      <c r="N6902" s="24"/>
      <c r="T6902" s="6"/>
      <c r="U6902" s="6"/>
      <c r="V6902" s="10">
        <f t="shared" si="644"/>
        <v>0</v>
      </c>
      <c r="W6902" s="6"/>
      <c r="X6902" s="10">
        <f t="shared" si="645"/>
        <v>0</v>
      </c>
      <c r="Y6902" s="30"/>
      <c r="Z6902" s="30"/>
      <c r="AA6902" s="6"/>
      <c r="AB6902" s="6"/>
      <c r="AC6902" s="6"/>
      <c r="AD6902" s="6"/>
      <c r="AE6902" s="6"/>
      <c r="AF6902" s="12">
        <f t="shared" si="646"/>
        <v>0</v>
      </c>
      <c r="AG6902" s="6"/>
      <c r="AH6902" s="6"/>
      <c r="AI6902" s="6"/>
      <c r="AJ6902" s="6"/>
      <c r="AK6902" s="6"/>
      <c r="AL6902" s="12">
        <f t="shared" si="647"/>
        <v>0</v>
      </c>
      <c r="AM6902" s="11" t="str">
        <f t="shared" si="642"/>
        <v/>
      </c>
      <c r="AN6902" s="7"/>
      <c r="AO6902" s="6"/>
    </row>
    <row r="6903" spans="1:41" ht="15.75" customHeight="1" x14ac:dyDescent="0.2">
      <c r="A6903" s="4"/>
      <c r="B6903" s="7"/>
      <c r="C6903" s="8" t="str">
        <f>IFERROR(VLOOKUP(B6903,Tabla2[#All],2,FALSE),"")</f>
        <v/>
      </c>
      <c r="D6903" s="24"/>
      <c r="E6903" s="9" t="str">
        <f>IFERROR(VLOOKUP(D6903,Tabla1[],2,FALSE),"")</f>
        <v/>
      </c>
      <c r="G6903" s="24"/>
      <c r="L6903" s="3" t="str">
        <f t="shared" si="643"/>
        <v/>
      </c>
      <c r="M6903" s="24"/>
      <c r="N6903" s="24"/>
      <c r="T6903" s="6"/>
      <c r="U6903" s="6"/>
      <c r="V6903" s="10">
        <f t="shared" si="644"/>
        <v>0</v>
      </c>
      <c r="W6903" s="6"/>
      <c r="X6903" s="10">
        <f t="shared" si="645"/>
        <v>0</v>
      </c>
      <c r="Y6903" s="30"/>
      <c r="Z6903" s="30"/>
      <c r="AA6903" s="6"/>
      <c r="AB6903" s="6"/>
      <c r="AC6903" s="6"/>
      <c r="AD6903" s="6"/>
      <c r="AE6903" s="6"/>
      <c r="AF6903" s="12">
        <f t="shared" si="646"/>
        <v>0</v>
      </c>
      <c r="AG6903" s="6"/>
      <c r="AH6903" s="6"/>
      <c r="AI6903" s="6"/>
      <c r="AJ6903" s="6"/>
      <c r="AK6903" s="6"/>
      <c r="AL6903" s="12">
        <f t="shared" si="647"/>
        <v>0</v>
      </c>
      <c r="AM6903" s="11" t="str">
        <f t="shared" si="642"/>
        <v/>
      </c>
      <c r="AN6903" s="7"/>
      <c r="AO6903" s="6"/>
    </row>
    <row r="6904" spans="1:41" ht="15.75" customHeight="1" x14ac:dyDescent="0.2">
      <c r="A6904" s="4"/>
      <c r="B6904" s="7"/>
      <c r="C6904" s="8" t="str">
        <f>IFERROR(VLOOKUP(B6904,Tabla2[#All],2,FALSE),"")</f>
        <v/>
      </c>
      <c r="D6904" s="24"/>
      <c r="E6904" s="9" t="str">
        <f>IFERROR(VLOOKUP(D6904,Tabla1[],2,FALSE),"")</f>
        <v/>
      </c>
      <c r="G6904" s="24"/>
      <c r="L6904" s="3" t="str">
        <f t="shared" si="643"/>
        <v/>
      </c>
      <c r="M6904" s="24"/>
      <c r="N6904" s="24"/>
      <c r="T6904" s="6"/>
      <c r="U6904" s="6"/>
      <c r="V6904" s="10">
        <f t="shared" si="644"/>
        <v>0</v>
      </c>
      <c r="W6904" s="6"/>
      <c r="X6904" s="10">
        <f t="shared" si="645"/>
        <v>0</v>
      </c>
      <c r="Y6904" s="30"/>
      <c r="Z6904" s="30"/>
      <c r="AA6904" s="6"/>
      <c r="AB6904" s="6"/>
      <c r="AC6904" s="6"/>
      <c r="AD6904" s="6"/>
      <c r="AE6904" s="6"/>
      <c r="AF6904" s="12">
        <f t="shared" si="646"/>
        <v>0</v>
      </c>
      <c r="AG6904" s="6"/>
      <c r="AH6904" s="6"/>
      <c r="AI6904" s="6"/>
      <c r="AJ6904" s="6"/>
      <c r="AK6904" s="6"/>
      <c r="AL6904" s="12">
        <f t="shared" si="647"/>
        <v>0</v>
      </c>
      <c r="AM6904" s="11" t="str">
        <f t="shared" si="642"/>
        <v/>
      </c>
      <c r="AN6904" s="7"/>
      <c r="AO6904" s="6"/>
    </row>
    <row r="6905" spans="1:41" ht="15.75" customHeight="1" x14ac:dyDescent="0.2">
      <c r="A6905" s="4"/>
      <c r="B6905" s="7"/>
      <c r="C6905" s="8" t="str">
        <f>IFERROR(VLOOKUP(B6905,Tabla2[#All],2,FALSE),"")</f>
        <v/>
      </c>
      <c r="D6905" s="24"/>
      <c r="E6905" s="9" t="str">
        <f>IFERROR(VLOOKUP(D6905,Tabla1[],2,FALSE),"")</f>
        <v/>
      </c>
      <c r="G6905" s="24"/>
      <c r="L6905" s="3" t="str">
        <f t="shared" si="643"/>
        <v/>
      </c>
      <c r="M6905" s="24"/>
      <c r="N6905" s="24"/>
      <c r="T6905" s="6"/>
      <c r="U6905" s="6"/>
      <c r="V6905" s="10">
        <f t="shared" si="644"/>
        <v>0</v>
      </c>
      <c r="W6905" s="6"/>
      <c r="X6905" s="10">
        <f t="shared" si="645"/>
        <v>0</v>
      </c>
      <c r="Y6905" s="30"/>
      <c r="Z6905" s="30"/>
      <c r="AA6905" s="6"/>
      <c r="AB6905" s="6"/>
      <c r="AC6905" s="6"/>
      <c r="AD6905" s="6"/>
      <c r="AE6905" s="6"/>
      <c r="AF6905" s="12">
        <f t="shared" si="646"/>
        <v>0</v>
      </c>
      <c r="AG6905" s="6"/>
      <c r="AH6905" s="6"/>
      <c r="AI6905" s="6"/>
      <c r="AJ6905" s="6"/>
      <c r="AK6905" s="6"/>
      <c r="AL6905" s="12">
        <f t="shared" si="647"/>
        <v>0</v>
      </c>
      <c r="AM6905" s="11" t="str">
        <f t="shared" si="642"/>
        <v/>
      </c>
      <c r="AN6905" s="7"/>
      <c r="AO6905" s="6"/>
    </row>
    <row r="6906" spans="1:41" ht="15.75" customHeight="1" x14ac:dyDescent="0.2">
      <c r="A6906" s="4"/>
      <c r="B6906" s="7"/>
      <c r="C6906" s="8" t="str">
        <f>IFERROR(VLOOKUP(B6906,Tabla2[#All],2,FALSE),"")</f>
        <v/>
      </c>
      <c r="D6906" s="24"/>
      <c r="E6906" s="9" t="str">
        <f>IFERROR(VLOOKUP(D6906,Tabla1[],2,FALSE),"")</f>
        <v/>
      </c>
      <c r="G6906" s="24"/>
      <c r="L6906" s="3" t="str">
        <f t="shared" si="643"/>
        <v/>
      </c>
      <c r="M6906" s="24"/>
      <c r="N6906" s="24"/>
      <c r="T6906" s="6"/>
      <c r="U6906" s="6"/>
      <c r="V6906" s="10">
        <f t="shared" si="644"/>
        <v>0</v>
      </c>
      <c r="W6906" s="6"/>
      <c r="X6906" s="10">
        <f t="shared" si="645"/>
        <v>0</v>
      </c>
      <c r="Y6906" s="30"/>
      <c r="Z6906" s="30"/>
      <c r="AA6906" s="6"/>
      <c r="AB6906" s="6"/>
      <c r="AC6906" s="6"/>
      <c r="AD6906" s="6"/>
      <c r="AE6906" s="6"/>
      <c r="AF6906" s="12">
        <f t="shared" si="646"/>
        <v>0</v>
      </c>
      <c r="AG6906" s="6"/>
      <c r="AH6906" s="6"/>
      <c r="AI6906" s="6"/>
      <c r="AJ6906" s="6"/>
      <c r="AK6906" s="6"/>
      <c r="AL6906" s="12">
        <f t="shared" si="647"/>
        <v>0</v>
      </c>
      <c r="AM6906" s="11" t="str">
        <f t="shared" si="642"/>
        <v/>
      </c>
      <c r="AN6906" s="7"/>
      <c r="AO6906" s="6"/>
    </row>
    <row r="6907" spans="1:41" ht="15.75" customHeight="1" x14ac:dyDescent="0.2">
      <c r="A6907" s="4"/>
      <c r="B6907" s="7"/>
      <c r="C6907" s="8" t="str">
        <f>IFERROR(VLOOKUP(B6907,Tabla2[#All],2,FALSE),"")</f>
        <v/>
      </c>
      <c r="D6907" s="24"/>
      <c r="E6907" s="9" t="str">
        <f>IFERROR(VLOOKUP(D6907,Tabla1[],2,FALSE),"")</f>
        <v/>
      </c>
      <c r="G6907" s="24"/>
      <c r="L6907" s="3" t="str">
        <f t="shared" si="643"/>
        <v/>
      </c>
      <c r="M6907" s="24"/>
      <c r="N6907" s="24"/>
      <c r="T6907" s="6"/>
      <c r="U6907" s="6"/>
      <c r="V6907" s="10">
        <f t="shared" si="644"/>
        <v>0</v>
      </c>
      <c r="W6907" s="6"/>
      <c r="X6907" s="10">
        <f t="shared" si="645"/>
        <v>0</v>
      </c>
      <c r="Y6907" s="30"/>
      <c r="Z6907" s="30"/>
      <c r="AA6907" s="6"/>
      <c r="AB6907" s="6"/>
      <c r="AC6907" s="6"/>
      <c r="AD6907" s="6"/>
      <c r="AE6907" s="6"/>
      <c r="AF6907" s="12">
        <f t="shared" si="646"/>
        <v>0</v>
      </c>
      <c r="AG6907" s="6"/>
      <c r="AH6907" s="6"/>
      <c r="AI6907" s="6"/>
      <c r="AJ6907" s="6"/>
      <c r="AK6907" s="6"/>
      <c r="AL6907" s="12">
        <f t="shared" si="647"/>
        <v>0</v>
      </c>
      <c r="AM6907" s="11" t="str">
        <f t="shared" si="642"/>
        <v/>
      </c>
      <c r="AN6907" s="7"/>
      <c r="AO6907" s="6"/>
    </row>
    <row r="6908" spans="1:41" ht="15.75" customHeight="1" x14ac:dyDescent="0.2">
      <c r="A6908" s="4"/>
      <c r="B6908" s="7"/>
      <c r="C6908" s="8" t="str">
        <f>IFERROR(VLOOKUP(B6908,Tabla2[#All],2,FALSE),"")</f>
        <v/>
      </c>
      <c r="D6908" s="24"/>
      <c r="E6908" s="9" t="str">
        <f>IFERROR(VLOOKUP(D6908,Tabla1[],2,FALSE),"")</f>
        <v/>
      </c>
      <c r="G6908" s="24"/>
      <c r="L6908" s="3" t="str">
        <f t="shared" si="643"/>
        <v/>
      </c>
      <c r="M6908" s="24"/>
      <c r="N6908" s="24"/>
      <c r="T6908" s="6"/>
      <c r="U6908" s="6"/>
      <c r="V6908" s="10">
        <f t="shared" si="644"/>
        <v>0</v>
      </c>
      <c r="W6908" s="6"/>
      <c r="X6908" s="10">
        <f t="shared" si="645"/>
        <v>0</v>
      </c>
      <c r="Y6908" s="30"/>
      <c r="Z6908" s="30"/>
      <c r="AA6908" s="6"/>
      <c r="AB6908" s="6"/>
      <c r="AC6908" s="6"/>
      <c r="AD6908" s="6"/>
      <c r="AE6908" s="6"/>
      <c r="AF6908" s="12">
        <f t="shared" si="646"/>
        <v>0</v>
      </c>
      <c r="AG6908" s="6"/>
      <c r="AH6908" s="6"/>
      <c r="AI6908" s="6"/>
      <c r="AJ6908" s="6"/>
      <c r="AK6908" s="6"/>
      <c r="AL6908" s="12">
        <f t="shared" si="647"/>
        <v>0</v>
      </c>
      <c r="AM6908" s="11" t="str">
        <f t="shared" si="642"/>
        <v/>
      </c>
      <c r="AN6908" s="7"/>
      <c r="AO6908" s="6"/>
    </row>
    <row r="6909" spans="1:41" ht="15.75" customHeight="1" x14ac:dyDescent="0.2">
      <c r="A6909" s="4"/>
      <c r="B6909" s="7"/>
      <c r="C6909" s="8" t="str">
        <f>IFERROR(VLOOKUP(B6909,Tabla2[#All],2,FALSE),"")</f>
        <v/>
      </c>
      <c r="D6909" s="24"/>
      <c r="E6909" s="9" t="str">
        <f>IFERROR(VLOOKUP(D6909,Tabla1[],2,FALSE),"")</f>
        <v/>
      </c>
      <c r="G6909" s="24"/>
      <c r="L6909" s="3" t="str">
        <f t="shared" si="643"/>
        <v/>
      </c>
      <c r="M6909" s="24"/>
      <c r="N6909" s="24"/>
      <c r="T6909" s="6"/>
      <c r="U6909" s="6"/>
      <c r="V6909" s="10">
        <f t="shared" si="644"/>
        <v>0</v>
      </c>
      <c r="W6909" s="6"/>
      <c r="X6909" s="10">
        <f t="shared" si="645"/>
        <v>0</v>
      </c>
      <c r="Y6909" s="30"/>
      <c r="Z6909" s="30"/>
      <c r="AA6909" s="6"/>
      <c r="AB6909" s="6"/>
      <c r="AC6909" s="6"/>
      <c r="AD6909" s="6"/>
      <c r="AE6909" s="6"/>
      <c r="AF6909" s="12">
        <f t="shared" si="646"/>
        <v>0</v>
      </c>
      <c r="AG6909" s="6"/>
      <c r="AH6909" s="6"/>
      <c r="AI6909" s="6"/>
      <c r="AJ6909" s="6"/>
      <c r="AK6909" s="6"/>
      <c r="AL6909" s="12">
        <f t="shared" si="647"/>
        <v>0</v>
      </c>
      <c r="AM6909" s="11" t="str">
        <f t="shared" si="642"/>
        <v/>
      </c>
      <c r="AN6909" s="7"/>
      <c r="AO6909" s="6"/>
    </row>
    <row r="6910" spans="1:41" ht="15.75" customHeight="1" x14ac:dyDescent="0.2">
      <c r="A6910" s="4"/>
      <c r="B6910" s="7"/>
      <c r="C6910" s="8" t="str">
        <f>IFERROR(VLOOKUP(B6910,Tabla2[#All],2,FALSE),"")</f>
        <v/>
      </c>
      <c r="D6910" s="24"/>
      <c r="E6910" s="9" t="str">
        <f>IFERROR(VLOOKUP(D6910,Tabla1[],2,FALSE),"")</f>
        <v/>
      </c>
      <c r="G6910" s="24"/>
      <c r="L6910" s="3" t="str">
        <f t="shared" si="643"/>
        <v/>
      </c>
      <c r="M6910" s="24"/>
      <c r="N6910" s="24"/>
      <c r="T6910" s="6"/>
      <c r="U6910" s="6"/>
      <c r="V6910" s="10">
        <f t="shared" si="644"/>
        <v>0</v>
      </c>
      <c r="W6910" s="6"/>
      <c r="X6910" s="10">
        <f t="shared" si="645"/>
        <v>0</v>
      </c>
      <c r="Y6910" s="30"/>
      <c r="Z6910" s="30"/>
      <c r="AA6910" s="6"/>
      <c r="AB6910" s="6"/>
      <c r="AC6910" s="6"/>
      <c r="AD6910" s="6"/>
      <c r="AE6910" s="6"/>
      <c r="AF6910" s="12">
        <f t="shared" si="646"/>
        <v>0</v>
      </c>
      <c r="AG6910" s="6"/>
      <c r="AH6910" s="6"/>
      <c r="AI6910" s="6"/>
      <c r="AJ6910" s="6"/>
      <c r="AK6910" s="6"/>
      <c r="AL6910" s="12">
        <f t="shared" si="647"/>
        <v>0</v>
      </c>
      <c r="AM6910" s="11" t="str">
        <f t="shared" si="642"/>
        <v/>
      </c>
      <c r="AN6910" s="7"/>
      <c r="AO6910" s="6"/>
    </row>
    <row r="6911" spans="1:41" ht="15.75" customHeight="1" x14ac:dyDescent="0.2">
      <c r="A6911" s="4"/>
      <c r="B6911" s="7"/>
      <c r="C6911" s="8" t="str">
        <f>IFERROR(VLOOKUP(B6911,Tabla2[#All],2,FALSE),"")</f>
        <v/>
      </c>
      <c r="D6911" s="24"/>
      <c r="E6911" s="9" t="str">
        <f>IFERROR(VLOOKUP(D6911,Tabla1[],2,FALSE),"")</f>
        <v/>
      </c>
      <c r="G6911" s="24"/>
      <c r="L6911" s="3" t="str">
        <f t="shared" si="643"/>
        <v/>
      </c>
      <c r="M6911" s="24"/>
      <c r="N6911" s="24"/>
      <c r="T6911" s="6"/>
      <c r="U6911" s="6"/>
      <c r="V6911" s="10">
        <f t="shared" si="644"/>
        <v>0</v>
      </c>
      <c r="W6911" s="6"/>
      <c r="X6911" s="10">
        <f t="shared" si="645"/>
        <v>0</v>
      </c>
      <c r="Y6911" s="30"/>
      <c r="Z6911" s="30"/>
      <c r="AA6911" s="6"/>
      <c r="AB6911" s="6"/>
      <c r="AC6911" s="6"/>
      <c r="AD6911" s="6"/>
      <c r="AE6911" s="6"/>
      <c r="AF6911" s="12">
        <f t="shared" si="646"/>
        <v>0</v>
      </c>
      <c r="AG6911" s="6"/>
      <c r="AH6911" s="6"/>
      <c r="AI6911" s="6"/>
      <c r="AJ6911" s="6"/>
      <c r="AK6911" s="6"/>
      <c r="AL6911" s="12">
        <f t="shared" si="647"/>
        <v>0</v>
      </c>
      <c r="AM6911" s="11" t="str">
        <f t="shared" si="642"/>
        <v/>
      </c>
      <c r="AN6911" s="7"/>
      <c r="AO6911" s="6"/>
    </row>
    <row r="6912" spans="1:41" ht="15.75" customHeight="1" x14ac:dyDescent="0.2">
      <c r="A6912" s="4"/>
      <c r="B6912" s="7"/>
      <c r="C6912" s="8" t="str">
        <f>IFERROR(VLOOKUP(B6912,Tabla2[#All],2,FALSE),"")</f>
        <v/>
      </c>
      <c r="D6912" s="24"/>
      <c r="E6912" s="9" t="str">
        <f>IFERROR(VLOOKUP(D6912,Tabla1[],2,FALSE),"")</f>
        <v/>
      </c>
      <c r="G6912" s="24"/>
      <c r="L6912" s="3" t="str">
        <f t="shared" si="643"/>
        <v/>
      </c>
      <c r="M6912" s="24"/>
      <c r="N6912" s="24"/>
      <c r="T6912" s="6"/>
      <c r="U6912" s="6"/>
      <c r="V6912" s="10">
        <f t="shared" si="644"/>
        <v>0</v>
      </c>
      <c r="W6912" s="6"/>
      <c r="X6912" s="10">
        <f t="shared" si="645"/>
        <v>0</v>
      </c>
      <c r="Y6912" s="30"/>
      <c r="Z6912" s="30"/>
      <c r="AA6912" s="6"/>
      <c r="AB6912" s="6"/>
      <c r="AC6912" s="6"/>
      <c r="AD6912" s="6"/>
      <c r="AE6912" s="6"/>
      <c r="AF6912" s="12">
        <f t="shared" si="646"/>
        <v>0</v>
      </c>
      <c r="AG6912" s="6"/>
      <c r="AH6912" s="6"/>
      <c r="AI6912" s="6"/>
      <c r="AJ6912" s="6"/>
      <c r="AK6912" s="6"/>
      <c r="AL6912" s="12">
        <f t="shared" si="647"/>
        <v>0</v>
      </c>
      <c r="AM6912" s="11" t="str">
        <f t="shared" si="642"/>
        <v/>
      </c>
      <c r="AN6912" s="7"/>
      <c r="AO6912" s="6"/>
    </row>
    <row r="6913" spans="1:41" ht="15.75" customHeight="1" x14ac:dyDescent="0.2">
      <c r="A6913" s="4"/>
      <c r="B6913" s="7"/>
      <c r="C6913" s="8" t="str">
        <f>IFERROR(VLOOKUP(B6913,Tabla2[#All],2,FALSE),"")</f>
        <v/>
      </c>
      <c r="D6913" s="24"/>
      <c r="E6913" s="9" t="str">
        <f>IFERROR(VLOOKUP(D6913,Tabla1[],2,FALSE),"")</f>
        <v/>
      </c>
      <c r="G6913" s="24"/>
      <c r="L6913" s="3" t="str">
        <f t="shared" si="643"/>
        <v/>
      </c>
      <c r="M6913" s="24"/>
      <c r="N6913" s="24"/>
      <c r="T6913" s="6"/>
      <c r="U6913" s="6"/>
      <c r="V6913" s="10">
        <f t="shared" si="644"/>
        <v>0</v>
      </c>
      <c r="W6913" s="6"/>
      <c r="X6913" s="10">
        <f t="shared" si="645"/>
        <v>0</v>
      </c>
      <c r="Y6913" s="30"/>
      <c r="Z6913" s="30"/>
      <c r="AA6913" s="6"/>
      <c r="AB6913" s="6"/>
      <c r="AC6913" s="6"/>
      <c r="AD6913" s="6"/>
      <c r="AE6913" s="6"/>
      <c r="AF6913" s="12">
        <f t="shared" si="646"/>
        <v>0</v>
      </c>
      <c r="AG6913" s="6"/>
      <c r="AH6913" s="6"/>
      <c r="AI6913" s="6"/>
      <c r="AJ6913" s="6"/>
      <c r="AK6913" s="6"/>
      <c r="AL6913" s="12">
        <f t="shared" si="647"/>
        <v>0</v>
      </c>
      <c r="AM6913" s="11" t="str">
        <f t="shared" si="642"/>
        <v/>
      </c>
      <c r="AN6913" s="7"/>
      <c r="AO6913" s="6"/>
    </row>
    <row r="6914" spans="1:41" ht="15.75" customHeight="1" x14ac:dyDescent="0.2">
      <c r="A6914" s="4"/>
      <c r="B6914" s="7"/>
      <c r="C6914" s="8" t="str">
        <f>IFERROR(VLOOKUP(B6914,Tabla2[#All],2,FALSE),"")</f>
        <v/>
      </c>
      <c r="D6914" s="24"/>
      <c r="E6914" s="9" t="str">
        <f>IFERROR(VLOOKUP(D6914,Tabla1[],2,FALSE),"")</f>
        <v/>
      </c>
      <c r="G6914" s="24"/>
      <c r="L6914" s="3" t="str">
        <f t="shared" si="643"/>
        <v/>
      </c>
      <c r="M6914" s="24"/>
      <c r="N6914" s="24"/>
      <c r="T6914" s="6"/>
      <c r="U6914" s="6"/>
      <c r="V6914" s="10">
        <f t="shared" si="644"/>
        <v>0</v>
      </c>
      <c r="W6914" s="6"/>
      <c r="X6914" s="10">
        <f t="shared" si="645"/>
        <v>0</v>
      </c>
      <c r="Y6914" s="30"/>
      <c r="Z6914" s="30"/>
      <c r="AA6914" s="6"/>
      <c r="AB6914" s="6"/>
      <c r="AC6914" s="6"/>
      <c r="AD6914" s="6"/>
      <c r="AE6914" s="6"/>
      <c r="AF6914" s="12">
        <f t="shared" si="646"/>
        <v>0</v>
      </c>
      <c r="AG6914" s="6"/>
      <c r="AH6914" s="6"/>
      <c r="AI6914" s="6"/>
      <c r="AJ6914" s="6"/>
      <c r="AK6914" s="6"/>
      <c r="AL6914" s="12">
        <f t="shared" si="647"/>
        <v>0</v>
      </c>
      <c r="AM6914" s="11" t="str">
        <f t="shared" si="642"/>
        <v/>
      </c>
      <c r="AN6914" s="7"/>
      <c r="AO6914" s="6"/>
    </row>
    <row r="6915" spans="1:41" ht="15.75" customHeight="1" x14ac:dyDescent="0.2">
      <c r="A6915" s="4"/>
      <c r="B6915" s="7"/>
      <c r="C6915" s="8" t="str">
        <f>IFERROR(VLOOKUP(B6915,Tabla2[#All],2,FALSE),"")</f>
        <v/>
      </c>
      <c r="D6915" s="24"/>
      <c r="E6915" s="9" t="str">
        <f>IFERROR(VLOOKUP(D6915,Tabla1[],2,FALSE),"")</f>
        <v/>
      </c>
      <c r="G6915" s="24"/>
      <c r="L6915" s="3" t="str">
        <f t="shared" si="643"/>
        <v/>
      </c>
      <c r="M6915" s="24"/>
      <c r="N6915" s="24"/>
      <c r="T6915" s="6"/>
      <c r="U6915" s="6"/>
      <c r="V6915" s="10">
        <f t="shared" si="644"/>
        <v>0</v>
      </c>
      <c r="W6915" s="6"/>
      <c r="X6915" s="10">
        <f t="shared" si="645"/>
        <v>0</v>
      </c>
      <c r="Y6915" s="30"/>
      <c r="Z6915" s="30"/>
      <c r="AA6915" s="6"/>
      <c r="AB6915" s="6"/>
      <c r="AC6915" s="6"/>
      <c r="AD6915" s="6"/>
      <c r="AE6915" s="6"/>
      <c r="AF6915" s="12">
        <f t="shared" si="646"/>
        <v>0</v>
      </c>
      <c r="AG6915" s="6"/>
      <c r="AH6915" s="6"/>
      <c r="AI6915" s="6"/>
      <c r="AJ6915" s="6"/>
      <c r="AK6915" s="6"/>
      <c r="AL6915" s="12">
        <f t="shared" si="647"/>
        <v>0</v>
      </c>
      <c r="AM6915" s="11" t="str">
        <f t="shared" si="642"/>
        <v/>
      </c>
      <c r="AN6915" s="7"/>
      <c r="AO6915" s="6"/>
    </row>
    <row r="6916" spans="1:41" ht="15.75" customHeight="1" x14ac:dyDescent="0.2">
      <c r="A6916" s="4"/>
      <c r="B6916" s="7"/>
      <c r="C6916" s="8" t="str">
        <f>IFERROR(VLOOKUP(B6916,Tabla2[#All],2,FALSE),"")</f>
        <v/>
      </c>
      <c r="D6916" s="24"/>
      <c r="E6916" s="9" t="str">
        <f>IFERROR(VLOOKUP(D6916,Tabla1[],2,FALSE),"")</f>
        <v/>
      </c>
      <c r="G6916" s="24"/>
      <c r="L6916" s="3" t="str">
        <f t="shared" si="643"/>
        <v/>
      </c>
      <c r="M6916" s="24"/>
      <c r="N6916" s="24"/>
      <c r="T6916" s="6"/>
      <c r="U6916" s="6"/>
      <c r="V6916" s="10">
        <f t="shared" si="644"/>
        <v>0</v>
      </c>
      <c r="W6916" s="6"/>
      <c r="X6916" s="10">
        <f t="shared" si="645"/>
        <v>0</v>
      </c>
      <c r="Y6916" s="30"/>
      <c r="Z6916" s="30"/>
      <c r="AA6916" s="6"/>
      <c r="AB6916" s="6"/>
      <c r="AC6916" s="6"/>
      <c r="AD6916" s="6"/>
      <c r="AE6916" s="6"/>
      <c r="AF6916" s="12">
        <f t="shared" si="646"/>
        <v>0</v>
      </c>
      <c r="AG6916" s="6"/>
      <c r="AH6916" s="6"/>
      <c r="AI6916" s="6"/>
      <c r="AJ6916" s="6"/>
      <c r="AK6916" s="6"/>
      <c r="AL6916" s="12">
        <f t="shared" si="647"/>
        <v>0</v>
      </c>
      <c r="AM6916" s="11" t="str">
        <f t="shared" si="642"/>
        <v/>
      </c>
      <c r="AN6916" s="7"/>
      <c r="AO6916" s="6"/>
    </row>
    <row r="6917" spans="1:41" ht="15.75" customHeight="1" x14ac:dyDescent="0.2">
      <c r="A6917" s="4"/>
      <c r="B6917" s="7"/>
      <c r="C6917" s="8" t="str">
        <f>IFERROR(VLOOKUP(B6917,Tabla2[#All],2,FALSE),"")</f>
        <v/>
      </c>
      <c r="D6917" s="24"/>
      <c r="E6917" s="9" t="str">
        <f>IFERROR(VLOOKUP(D6917,Tabla1[],2,FALSE),"")</f>
        <v/>
      </c>
      <c r="G6917" s="24"/>
      <c r="L6917" s="3" t="str">
        <f t="shared" si="643"/>
        <v/>
      </c>
      <c r="M6917" s="24"/>
      <c r="N6917" s="24"/>
      <c r="T6917" s="6"/>
      <c r="U6917" s="6"/>
      <c r="V6917" s="10">
        <f t="shared" si="644"/>
        <v>0</v>
      </c>
      <c r="W6917" s="6"/>
      <c r="X6917" s="10">
        <f t="shared" si="645"/>
        <v>0</v>
      </c>
      <c r="Y6917" s="30"/>
      <c r="Z6917" s="30"/>
      <c r="AA6917" s="6"/>
      <c r="AB6917" s="6"/>
      <c r="AC6917" s="6"/>
      <c r="AD6917" s="6"/>
      <c r="AE6917" s="6"/>
      <c r="AF6917" s="12">
        <f t="shared" si="646"/>
        <v>0</v>
      </c>
      <c r="AG6917" s="6"/>
      <c r="AH6917" s="6"/>
      <c r="AI6917" s="6"/>
      <c r="AJ6917" s="6"/>
      <c r="AK6917" s="6"/>
      <c r="AL6917" s="12">
        <f t="shared" si="647"/>
        <v>0</v>
      </c>
      <c r="AM6917" s="11" t="str">
        <f t="shared" si="642"/>
        <v/>
      </c>
      <c r="AN6917" s="7"/>
      <c r="AO6917" s="6"/>
    </row>
    <row r="6918" spans="1:41" ht="15.75" customHeight="1" x14ac:dyDescent="0.2">
      <c r="A6918" s="4"/>
      <c r="B6918" s="7"/>
      <c r="C6918" s="8" t="str">
        <f>IFERROR(VLOOKUP(B6918,Tabla2[#All],2,FALSE),"")</f>
        <v/>
      </c>
      <c r="D6918" s="24"/>
      <c r="E6918" s="9" t="str">
        <f>IFERROR(VLOOKUP(D6918,Tabla1[],2,FALSE),"")</f>
        <v/>
      </c>
      <c r="G6918" s="24"/>
      <c r="L6918" s="3" t="str">
        <f t="shared" si="643"/>
        <v/>
      </c>
      <c r="M6918" s="24"/>
      <c r="N6918" s="24"/>
      <c r="T6918" s="6"/>
      <c r="U6918" s="6"/>
      <c r="V6918" s="10">
        <f t="shared" si="644"/>
        <v>0</v>
      </c>
      <c r="W6918" s="6"/>
      <c r="X6918" s="10">
        <f t="shared" si="645"/>
        <v>0</v>
      </c>
      <c r="Y6918" s="30"/>
      <c r="Z6918" s="30"/>
      <c r="AA6918" s="6"/>
      <c r="AB6918" s="6"/>
      <c r="AC6918" s="6"/>
      <c r="AD6918" s="6"/>
      <c r="AE6918" s="6"/>
      <c r="AF6918" s="12">
        <f t="shared" si="646"/>
        <v>0</v>
      </c>
      <c r="AG6918" s="6"/>
      <c r="AH6918" s="6"/>
      <c r="AI6918" s="6"/>
      <c r="AJ6918" s="6"/>
      <c r="AK6918" s="6"/>
      <c r="AL6918" s="12">
        <f t="shared" si="647"/>
        <v>0</v>
      </c>
      <c r="AM6918" s="11" t="str">
        <f t="shared" si="642"/>
        <v/>
      </c>
      <c r="AN6918" s="7"/>
      <c r="AO6918" s="6"/>
    </row>
    <row r="6919" spans="1:41" ht="15.75" customHeight="1" x14ac:dyDescent="0.2">
      <c r="A6919" s="4"/>
      <c r="B6919" s="7"/>
      <c r="C6919" s="8" t="str">
        <f>IFERROR(VLOOKUP(B6919,Tabla2[#All],2,FALSE),"")</f>
        <v/>
      </c>
      <c r="D6919" s="24"/>
      <c r="E6919" s="9" t="str">
        <f>IFERROR(VLOOKUP(D6919,Tabla1[],2,FALSE),"")</f>
        <v/>
      </c>
      <c r="G6919" s="24"/>
      <c r="L6919" s="3" t="str">
        <f t="shared" si="643"/>
        <v/>
      </c>
      <c r="M6919" s="24"/>
      <c r="N6919" s="24"/>
      <c r="T6919" s="6"/>
      <c r="U6919" s="6"/>
      <c r="V6919" s="10">
        <f t="shared" si="644"/>
        <v>0</v>
      </c>
      <c r="W6919" s="6"/>
      <c r="X6919" s="10">
        <f t="shared" si="645"/>
        <v>0</v>
      </c>
      <c r="Y6919" s="30"/>
      <c r="Z6919" s="30"/>
      <c r="AA6919" s="6"/>
      <c r="AB6919" s="6"/>
      <c r="AC6919" s="6"/>
      <c r="AD6919" s="6"/>
      <c r="AE6919" s="6"/>
      <c r="AF6919" s="12">
        <f t="shared" si="646"/>
        <v>0</v>
      </c>
      <c r="AG6919" s="6"/>
      <c r="AH6919" s="6"/>
      <c r="AI6919" s="6"/>
      <c r="AJ6919" s="6"/>
      <c r="AK6919" s="6"/>
      <c r="AL6919" s="12">
        <f t="shared" si="647"/>
        <v>0</v>
      </c>
      <c r="AM6919" s="11" t="str">
        <f t="shared" ref="AM6919:AM6982" si="648">IF(SUM(AF6919+AL6919)=0,"",IF(SUM(AF6919+AL6919)=Z6919,"Ok","Error en Montos"))</f>
        <v/>
      </c>
      <c r="AN6919" s="7"/>
      <c r="AO6919" s="6"/>
    </row>
    <row r="6920" spans="1:41" ht="15.75" customHeight="1" x14ac:dyDescent="0.2">
      <c r="A6920" s="4"/>
      <c r="B6920" s="7"/>
      <c r="C6920" s="8" t="str">
        <f>IFERROR(VLOOKUP(B6920,Tabla2[#All],2,FALSE),"")</f>
        <v/>
      </c>
      <c r="D6920" s="24"/>
      <c r="E6920" s="9" t="str">
        <f>IFERROR(VLOOKUP(D6920,Tabla1[],2,FALSE),"")</f>
        <v/>
      </c>
      <c r="G6920" s="24"/>
      <c r="L6920" s="3" t="str">
        <f t="shared" ref="L6920:L6983" si="649">IF(AND(J6920&lt;&gt;"",K6920&lt;&gt;""),DATEDIF(J6920,K6920,"d")+1,"")</f>
        <v/>
      </c>
      <c r="M6920" s="24"/>
      <c r="N6920" s="24"/>
      <c r="T6920" s="6"/>
      <c r="U6920" s="6"/>
      <c r="V6920" s="10">
        <f t="shared" ref="V6920:V6983" si="650">SUM(T6920+U6920)</f>
        <v>0</v>
      </c>
      <c r="W6920" s="6"/>
      <c r="X6920" s="10">
        <f t="shared" ref="X6920:X6983" si="651">V6920-W6920</f>
        <v>0</v>
      </c>
      <c r="Y6920" s="30"/>
      <c r="Z6920" s="30"/>
      <c r="AA6920" s="6"/>
      <c r="AB6920" s="6"/>
      <c r="AC6920" s="6"/>
      <c r="AD6920" s="6"/>
      <c r="AE6920" s="6"/>
      <c r="AF6920" s="12">
        <f t="shared" ref="AF6920:AF6983" si="652">SUM(AA6920:AD6920)</f>
        <v>0</v>
      </c>
      <c r="AG6920" s="6"/>
      <c r="AH6920" s="6"/>
      <c r="AI6920" s="6"/>
      <c r="AJ6920" s="6"/>
      <c r="AK6920" s="6"/>
      <c r="AL6920" s="12">
        <f t="shared" ref="AL6920:AL6983" si="653">SUM(AG6920:AJ6920)</f>
        <v>0</v>
      </c>
      <c r="AM6920" s="11" t="str">
        <f t="shared" si="648"/>
        <v/>
      </c>
      <c r="AN6920" s="7"/>
      <c r="AO6920" s="6"/>
    </row>
    <row r="6921" spans="1:41" ht="15.75" customHeight="1" x14ac:dyDescent="0.2">
      <c r="A6921" s="4"/>
      <c r="B6921" s="7"/>
      <c r="C6921" s="8" t="str">
        <f>IFERROR(VLOOKUP(B6921,Tabla2[#All],2,FALSE),"")</f>
        <v/>
      </c>
      <c r="D6921" s="24"/>
      <c r="E6921" s="9" t="str">
        <f>IFERROR(VLOOKUP(D6921,Tabla1[],2,FALSE),"")</f>
        <v/>
      </c>
      <c r="G6921" s="24"/>
      <c r="L6921" s="3" t="str">
        <f t="shared" si="649"/>
        <v/>
      </c>
      <c r="M6921" s="24"/>
      <c r="N6921" s="24"/>
      <c r="T6921" s="6"/>
      <c r="U6921" s="6"/>
      <c r="V6921" s="10">
        <f t="shared" si="650"/>
        <v>0</v>
      </c>
      <c r="W6921" s="6"/>
      <c r="X6921" s="10">
        <f t="shared" si="651"/>
        <v>0</v>
      </c>
      <c r="Y6921" s="30"/>
      <c r="Z6921" s="30"/>
      <c r="AA6921" s="6"/>
      <c r="AB6921" s="6"/>
      <c r="AC6921" s="6"/>
      <c r="AD6921" s="6"/>
      <c r="AE6921" s="6"/>
      <c r="AF6921" s="12">
        <f t="shared" si="652"/>
        <v>0</v>
      </c>
      <c r="AG6921" s="6"/>
      <c r="AH6921" s="6"/>
      <c r="AI6921" s="6"/>
      <c r="AJ6921" s="6"/>
      <c r="AK6921" s="6"/>
      <c r="AL6921" s="12">
        <f t="shared" si="653"/>
        <v>0</v>
      </c>
      <c r="AM6921" s="11" t="str">
        <f t="shared" si="648"/>
        <v/>
      </c>
      <c r="AN6921" s="7"/>
      <c r="AO6921" s="6"/>
    </row>
    <row r="6922" spans="1:41" ht="15.75" customHeight="1" x14ac:dyDescent="0.2">
      <c r="A6922" s="4"/>
      <c r="B6922" s="7"/>
      <c r="C6922" s="8" t="str">
        <f>IFERROR(VLOOKUP(B6922,Tabla2[#All],2,FALSE),"")</f>
        <v/>
      </c>
      <c r="D6922" s="24"/>
      <c r="E6922" s="9" t="str">
        <f>IFERROR(VLOOKUP(D6922,Tabla1[],2,FALSE),"")</f>
        <v/>
      </c>
      <c r="G6922" s="24"/>
      <c r="L6922" s="3" t="str">
        <f t="shared" si="649"/>
        <v/>
      </c>
      <c r="M6922" s="24"/>
      <c r="N6922" s="24"/>
      <c r="T6922" s="6"/>
      <c r="U6922" s="6"/>
      <c r="V6922" s="10">
        <f t="shared" si="650"/>
        <v>0</v>
      </c>
      <c r="W6922" s="6"/>
      <c r="X6922" s="10">
        <f t="shared" si="651"/>
        <v>0</v>
      </c>
      <c r="Y6922" s="30"/>
      <c r="Z6922" s="30"/>
      <c r="AA6922" s="6"/>
      <c r="AB6922" s="6"/>
      <c r="AC6922" s="6"/>
      <c r="AD6922" s="6"/>
      <c r="AE6922" s="6"/>
      <c r="AF6922" s="12">
        <f t="shared" si="652"/>
        <v>0</v>
      </c>
      <c r="AG6922" s="6"/>
      <c r="AH6922" s="6"/>
      <c r="AI6922" s="6"/>
      <c r="AJ6922" s="6"/>
      <c r="AK6922" s="6"/>
      <c r="AL6922" s="12">
        <f t="shared" si="653"/>
        <v>0</v>
      </c>
      <c r="AM6922" s="11" t="str">
        <f t="shared" si="648"/>
        <v/>
      </c>
      <c r="AN6922" s="7"/>
      <c r="AO6922" s="6"/>
    </row>
    <row r="6923" spans="1:41" ht="15.75" customHeight="1" x14ac:dyDescent="0.2">
      <c r="A6923" s="4"/>
      <c r="B6923" s="7"/>
      <c r="C6923" s="8" t="str">
        <f>IFERROR(VLOOKUP(B6923,Tabla2[#All],2,FALSE),"")</f>
        <v/>
      </c>
      <c r="D6923" s="24"/>
      <c r="E6923" s="9" t="str">
        <f>IFERROR(VLOOKUP(D6923,Tabla1[],2,FALSE),"")</f>
        <v/>
      </c>
      <c r="G6923" s="24"/>
      <c r="L6923" s="3" t="str">
        <f t="shared" si="649"/>
        <v/>
      </c>
      <c r="M6923" s="24"/>
      <c r="N6923" s="24"/>
      <c r="T6923" s="6"/>
      <c r="U6923" s="6"/>
      <c r="V6923" s="10">
        <f t="shared" si="650"/>
        <v>0</v>
      </c>
      <c r="W6923" s="6"/>
      <c r="X6923" s="10">
        <f t="shared" si="651"/>
        <v>0</v>
      </c>
      <c r="Y6923" s="30"/>
      <c r="Z6923" s="30"/>
      <c r="AA6923" s="6"/>
      <c r="AB6923" s="6"/>
      <c r="AC6923" s="6"/>
      <c r="AD6923" s="6"/>
      <c r="AE6923" s="6"/>
      <c r="AF6923" s="12">
        <f t="shared" si="652"/>
        <v>0</v>
      </c>
      <c r="AG6923" s="6"/>
      <c r="AH6923" s="6"/>
      <c r="AI6923" s="6"/>
      <c r="AJ6923" s="6"/>
      <c r="AK6923" s="6"/>
      <c r="AL6923" s="12">
        <f t="shared" si="653"/>
        <v>0</v>
      </c>
      <c r="AM6923" s="11" t="str">
        <f t="shared" si="648"/>
        <v/>
      </c>
      <c r="AN6923" s="7"/>
      <c r="AO6923" s="6"/>
    </row>
    <row r="6924" spans="1:41" ht="15.75" customHeight="1" x14ac:dyDescent="0.2">
      <c r="A6924" s="4"/>
      <c r="B6924" s="7"/>
      <c r="C6924" s="8" t="str">
        <f>IFERROR(VLOOKUP(B6924,Tabla2[#All],2,FALSE),"")</f>
        <v/>
      </c>
      <c r="D6924" s="24"/>
      <c r="E6924" s="9" t="str">
        <f>IFERROR(VLOOKUP(D6924,Tabla1[],2,FALSE),"")</f>
        <v/>
      </c>
      <c r="G6924" s="24"/>
      <c r="L6924" s="3" t="str">
        <f t="shared" si="649"/>
        <v/>
      </c>
      <c r="M6924" s="24"/>
      <c r="N6924" s="24"/>
      <c r="T6924" s="6"/>
      <c r="U6924" s="6"/>
      <c r="V6924" s="10">
        <f t="shared" si="650"/>
        <v>0</v>
      </c>
      <c r="W6924" s="6"/>
      <c r="X6924" s="10">
        <f t="shared" si="651"/>
        <v>0</v>
      </c>
      <c r="Y6924" s="30"/>
      <c r="Z6924" s="30"/>
      <c r="AA6924" s="6"/>
      <c r="AB6924" s="6"/>
      <c r="AC6924" s="6"/>
      <c r="AD6924" s="6"/>
      <c r="AE6924" s="6"/>
      <c r="AF6924" s="12">
        <f t="shared" si="652"/>
        <v>0</v>
      </c>
      <c r="AG6924" s="6"/>
      <c r="AH6924" s="6"/>
      <c r="AI6924" s="6"/>
      <c r="AJ6924" s="6"/>
      <c r="AK6924" s="6"/>
      <c r="AL6924" s="12">
        <f t="shared" si="653"/>
        <v>0</v>
      </c>
      <c r="AM6924" s="11" t="str">
        <f t="shared" si="648"/>
        <v/>
      </c>
      <c r="AN6924" s="7"/>
      <c r="AO6924" s="6"/>
    </row>
    <row r="6925" spans="1:41" ht="15.75" customHeight="1" x14ac:dyDescent="0.2">
      <c r="A6925" s="4"/>
      <c r="B6925" s="7"/>
      <c r="C6925" s="8" t="str">
        <f>IFERROR(VLOOKUP(B6925,Tabla2[#All],2,FALSE),"")</f>
        <v/>
      </c>
      <c r="D6925" s="24"/>
      <c r="E6925" s="9" t="str">
        <f>IFERROR(VLOOKUP(D6925,Tabla1[],2,FALSE),"")</f>
        <v/>
      </c>
      <c r="G6925" s="24"/>
      <c r="L6925" s="3" t="str">
        <f t="shared" si="649"/>
        <v/>
      </c>
      <c r="M6925" s="24"/>
      <c r="N6925" s="24"/>
      <c r="T6925" s="6"/>
      <c r="U6925" s="6"/>
      <c r="V6925" s="10">
        <f t="shared" si="650"/>
        <v>0</v>
      </c>
      <c r="W6925" s="6"/>
      <c r="X6925" s="10">
        <f t="shared" si="651"/>
        <v>0</v>
      </c>
      <c r="Y6925" s="30"/>
      <c r="Z6925" s="30"/>
      <c r="AA6925" s="6"/>
      <c r="AB6925" s="6"/>
      <c r="AC6925" s="6"/>
      <c r="AD6925" s="6"/>
      <c r="AE6925" s="6"/>
      <c r="AF6925" s="12">
        <f t="shared" si="652"/>
        <v>0</v>
      </c>
      <c r="AG6925" s="6"/>
      <c r="AH6925" s="6"/>
      <c r="AI6925" s="6"/>
      <c r="AJ6925" s="6"/>
      <c r="AK6925" s="6"/>
      <c r="AL6925" s="12">
        <f t="shared" si="653"/>
        <v>0</v>
      </c>
      <c r="AM6925" s="11" t="str">
        <f t="shared" si="648"/>
        <v/>
      </c>
      <c r="AN6925" s="7"/>
      <c r="AO6925" s="6"/>
    </row>
    <row r="6926" spans="1:41" ht="15.75" customHeight="1" x14ac:dyDescent="0.2">
      <c r="A6926" s="4"/>
      <c r="B6926" s="7"/>
      <c r="C6926" s="8" t="str">
        <f>IFERROR(VLOOKUP(B6926,Tabla2[#All],2,FALSE),"")</f>
        <v/>
      </c>
      <c r="D6926" s="24"/>
      <c r="E6926" s="9" t="str">
        <f>IFERROR(VLOOKUP(D6926,Tabla1[],2,FALSE),"")</f>
        <v/>
      </c>
      <c r="G6926" s="24"/>
      <c r="L6926" s="3" t="str">
        <f t="shared" si="649"/>
        <v/>
      </c>
      <c r="M6926" s="24"/>
      <c r="N6926" s="24"/>
      <c r="T6926" s="6"/>
      <c r="U6926" s="6"/>
      <c r="V6926" s="10">
        <f t="shared" si="650"/>
        <v>0</v>
      </c>
      <c r="W6926" s="6"/>
      <c r="X6926" s="10">
        <f t="shared" si="651"/>
        <v>0</v>
      </c>
      <c r="Y6926" s="30"/>
      <c r="Z6926" s="30"/>
      <c r="AA6926" s="6"/>
      <c r="AB6926" s="6"/>
      <c r="AC6926" s="6"/>
      <c r="AD6926" s="6"/>
      <c r="AE6926" s="6"/>
      <c r="AF6926" s="12">
        <f t="shared" si="652"/>
        <v>0</v>
      </c>
      <c r="AG6926" s="6"/>
      <c r="AH6926" s="6"/>
      <c r="AI6926" s="6"/>
      <c r="AJ6926" s="6"/>
      <c r="AK6926" s="6"/>
      <c r="AL6926" s="12">
        <f t="shared" si="653"/>
        <v>0</v>
      </c>
      <c r="AM6926" s="11" t="str">
        <f t="shared" si="648"/>
        <v/>
      </c>
      <c r="AN6926" s="7"/>
      <c r="AO6926" s="6"/>
    </row>
    <row r="6927" spans="1:41" ht="15.75" customHeight="1" x14ac:dyDescent="0.2">
      <c r="A6927" s="4"/>
      <c r="B6927" s="7"/>
      <c r="C6927" s="8" t="str">
        <f>IFERROR(VLOOKUP(B6927,Tabla2[#All],2,FALSE),"")</f>
        <v/>
      </c>
      <c r="D6927" s="24"/>
      <c r="E6927" s="9" t="str">
        <f>IFERROR(VLOOKUP(D6927,Tabla1[],2,FALSE),"")</f>
        <v/>
      </c>
      <c r="G6927" s="24"/>
      <c r="L6927" s="3" t="str">
        <f t="shared" si="649"/>
        <v/>
      </c>
      <c r="M6927" s="24"/>
      <c r="N6927" s="24"/>
      <c r="T6927" s="6"/>
      <c r="U6927" s="6"/>
      <c r="V6927" s="10">
        <f t="shared" si="650"/>
        <v>0</v>
      </c>
      <c r="W6927" s="6"/>
      <c r="X6927" s="10">
        <f t="shared" si="651"/>
        <v>0</v>
      </c>
      <c r="Y6927" s="30"/>
      <c r="Z6927" s="30"/>
      <c r="AA6927" s="6"/>
      <c r="AB6927" s="6"/>
      <c r="AC6927" s="6"/>
      <c r="AD6927" s="6"/>
      <c r="AE6927" s="6"/>
      <c r="AF6927" s="12">
        <f t="shared" si="652"/>
        <v>0</v>
      </c>
      <c r="AG6927" s="6"/>
      <c r="AH6927" s="6"/>
      <c r="AI6927" s="6"/>
      <c r="AJ6927" s="6"/>
      <c r="AK6927" s="6"/>
      <c r="AL6927" s="12">
        <f t="shared" si="653"/>
        <v>0</v>
      </c>
      <c r="AM6927" s="11" t="str">
        <f t="shared" si="648"/>
        <v/>
      </c>
      <c r="AN6927" s="7"/>
      <c r="AO6927" s="6"/>
    </row>
    <row r="6928" spans="1:41" ht="15.75" customHeight="1" x14ac:dyDescent="0.2">
      <c r="A6928" s="4"/>
      <c r="B6928" s="7"/>
      <c r="C6928" s="8" t="str">
        <f>IFERROR(VLOOKUP(B6928,Tabla2[#All],2,FALSE),"")</f>
        <v/>
      </c>
      <c r="D6928" s="24"/>
      <c r="E6928" s="9" t="str">
        <f>IFERROR(VLOOKUP(D6928,Tabla1[],2,FALSE),"")</f>
        <v/>
      </c>
      <c r="G6928" s="24"/>
      <c r="L6928" s="3" t="str">
        <f t="shared" si="649"/>
        <v/>
      </c>
      <c r="M6928" s="24"/>
      <c r="N6928" s="24"/>
      <c r="T6928" s="6"/>
      <c r="U6928" s="6"/>
      <c r="V6928" s="10">
        <f t="shared" si="650"/>
        <v>0</v>
      </c>
      <c r="W6928" s="6"/>
      <c r="X6928" s="10">
        <f t="shared" si="651"/>
        <v>0</v>
      </c>
      <c r="Y6928" s="30"/>
      <c r="Z6928" s="30"/>
      <c r="AA6928" s="6"/>
      <c r="AB6928" s="6"/>
      <c r="AC6928" s="6"/>
      <c r="AD6928" s="6"/>
      <c r="AE6928" s="6"/>
      <c r="AF6928" s="12">
        <f t="shared" si="652"/>
        <v>0</v>
      </c>
      <c r="AG6928" s="6"/>
      <c r="AH6928" s="6"/>
      <c r="AI6928" s="6"/>
      <c r="AJ6928" s="6"/>
      <c r="AK6928" s="6"/>
      <c r="AL6928" s="12">
        <f t="shared" si="653"/>
        <v>0</v>
      </c>
      <c r="AM6928" s="11" t="str">
        <f t="shared" si="648"/>
        <v/>
      </c>
      <c r="AN6928" s="7"/>
      <c r="AO6928" s="6"/>
    </row>
    <row r="6929" spans="1:41" ht="15.75" customHeight="1" x14ac:dyDescent="0.2">
      <c r="A6929" s="4"/>
      <c r="B6929" s="7"/>
      <c r="C6929" s="8" t="str">
        <f>IFERROR(VLOOKUP(B6929,Tabla2[#All],2,FALSE),"")</f>
        <v/>
      </c>
      <c r="D6929" s="24"/>
      <c r="E6929" s="9" t="str">
        <f>IFERROR(VLOOKUP(D6929,Tabla1[],2,FALSE),"")</f>
        <v/>
      </c>
      <c r="G6929" s="24"/>
      <c r="L6929" s="3" t="str">
        <f t="shared" si="649"/>
        <v/>
      </c>
      <c r="M6929" s="24"/>
      <c r="N6929" s="24"/>
      <c r="T6929" s="6"/>
      <c r="U6929" s="6"/>
      <c r="V6929" s="10">
        <f t="shared" si="650"/>
        <v>0</v>
      </c>
      <c r="W6929" s="6"/>
      <c r="X6929" s="10">
        <f t="shared" si="651"/>
        <v>0</v>
      </c>
      <c r="Y6929" s="30"/>
      <c r="Z6929" s="30"/>
      <c r="AA6929" s="6"/>
      <c r="AB6929" s="6"/>
      <c r="AC6929" s="6"/>
      <c r="AD6929" s="6"/>
      <c r="AE6929" s="6"/>
      <c r="AF6929" s="12">
        <f t="shared" si="652"/>
        <v>0</v>
      </c>
      <c r="AG6929" s="6"/>
      <c r="AH6929" s="6"/>
      <c r="AI6929" s="6"/>
      <c r="AJ6929" s="6"/>
      <c r="AK6929" s="6"/>
      <c r="AL6929" s="12">
        <f t="shared" si="653"/>
        <v>0</v>
      </c>
      <c r="AM6929" s="11" t="str">
        <f t="shared" si="648"/>
        <v/>
      </c>
      <c r="AN6929" s="7"/>
      <c r="AO6929" s="6"/>
    </row>
    <row r="6930" spans="1:41" ht="15.75" customHeight="1" x14ac:dyDescent="0.2">
      <c r="A6930" s="4"/>
      <c r="B6930" s="7"/>
      <c r="C6930" s="8" t="str">
        <f>IFERROR(VLOOKUP(B6930,Tabla2[#All],2,FALSE),"")</f>
        <v/>
      </c>
      <c r="D6930" s="24"/>
      <c r="E6930" s="9" t="str">
        <f>IFERROR(VLOOKUP(D6930,Tabla1[],2,FALSE),"")</f>
        <v/>
      </c>
      <c r="G6930" s="24"/>
      <c r="L6930" s="3" t="str">
        <f t="shared" si="649"/>
        <v/>
      </c>
      <c r="M6930" s="24"/>
      <c r="N6930" s="24"/>
      <c r="T6930" s="6"/>
      <c r="U6930" s="6"/>
      <c r="V6930" s="10">
        <f t="shared" si="650"/>
        <v>0</v>
      </c>
      <c r="W6930" s="6"/>
      <c r="X6930" s="10">
        <f t="shared" si="651"/>
        <v>0</v>
      </c>
      <c r="Y6930" s="30"/>
      <c r="Z6930" s="30"/>
      <c r="AA6930" s="6"/>
      <c r="AB6930" s="6"/>
      <c r="AC6930" s="6"/>
      <c r="AD6930" s="6"/>
      <c r="AE6930" s="6"/>
      <c r="AF6930" s="12">
        <f t="shared" si="652"/>
        <v>0</v>
      </c>
      <c r="AG6930" s="6"/>
      <c r="AH6930" s="6"/>
      <c r="AI6930" s="6"/>
      <c r="AJ6930" s="6"/>
      <c r="AK6930" s="6"/>
      <c r="AL6930" s="12">
        <f t="shared" si="653"/>
        <v>0</v>
      </c>
      <c r="AM6930" s="11" t="str">
        <f t="shared" si="648"/>
        <v/>
      </c>
      <c r="AN6930" s="7"/>
      <c r="AO6930" s="6"/>
    </row>
    <row r="6931" spans="1:41" ht="15.75" customHeight="1" x14ac:dyDescent="0.2">
      <c r="A6931" s="4"/>
      <c r="B6931" s="7"/>
      <c r="C6931" s="8" t="str">
        <f>IFERROR(VLOOKUP(B6931,Tabla2[#All],2,FALSE),"")</f>
        <v/>
      </c>
      <c r="D6931" s="24"/>
      <c r="E6931" s="9" t="str">
        <f>IFERROR(VLOOKUP(D6931,Tabla1[],2,FALSE),"")</f>
        <v/>
      </c>
      <c r="G6931" s="24"/>
      <c r="L6931" s="3" t="str">
        <f t="shared" si="649"/>
        <v/>
      </c>
      <c r="M6931" s="24"/>
      <c r="N6931" s="24"/>
      <c r="T6931" s="6"/>
      <c r="U6931" s="6"/>
      <c r="V6931" s="10">
        <f t="shared" si="650"/>
        <v>0</v>
      </c>
      <c r="W6931" s="6"/>
      <c r="X6931" s="10">
        <f t="shared" si="651"/>
        <v>0</v>
      </c>
      <c r="Y6931" s="30"/>
      <c r="Z6931" s="30"/>
      <c r="AA6931" s="6"/>
      <c r="AB6931" s="6"/>
      <c r="AC6931" s="6"/>
      <c r="AD6931" s="6"/>
      <c r="AE6931" s="6"/>
      <c r="AF6931" s="12">
        <f t="shared" si="652"/>
        <v>0</v>
      </c>
      <c r="AG6931" s="6"/>
      <c r="AH6931" s="6"/>
      <c r="AI6931" s="6"/>
      <c r="AJ6931" s="6"/>
      <c r="AK6931" s="6"/>
      <c r="AL6931" s="12">
        <f t="shared" si="653"/>
        <v>0</v>
      </c>
      <c r="AM6931" s="11" t="str">
        <f t="shared" si="648"/>
        <v/>
      </c>
      <c r="AN6931" s="7"/>
      <c r="AO6931" s="6"/>
    </row>
    <row r="6932" spans="1:41" ht="15.75" customHeight="1" x14ac:dyDescent="0.2">
      <c r="A6932" s="4"/>
      <c r="B6932" s="7"/>
      <c r="C6932" s="8" t="str">
        <f>IFERROR(VLOOKUP(B6932,Tabla2[#All],2,FALSE),"")</f>
        <v/>
      </c>
      <c r="D6932" s="24"/>
      <c r="E6932" s="9" t="str">
        <f>IFERROR(VLOOKUP(D6932,Tabla1[],2,FALSE),"")</f>
        <v/>
      </c>
      <c r="G6932" s="24"/>
      <c r="L6932" s="3" t="str">
        <f t="shared" si="649"/>
        <v/>
      </c>
      <c r="M6932" s="24"/>
      <c r="N6932" s="24"/>
      <c r="T6932" s="6"/>
      <c r="U6932" s="6"/>
      <c r="V6932" s="10">
        <f t="shared" si="650"/>
        <v>0</v>
      </c>
      <c r="W6932" s="6"/>
      <c r="X6932" s="10">
        <f t="shared" si="651"/>
        <v>0</v>
      </c>
      <c r="Y6932" s="30"/>
      <c r="Z6932" s="30"/>
      <c r="AA6932" s="6"/>
      <c r="AB6932" s="6"/>
      <c r="AC6932" s="6"/>
      <c r="AD6932" s="6"/>
      <c r="AE6932" s="6"/>
      <c r="AF6932" s="12">
        <f t="shared" si="652"/>
        <v>0</v>
      </c>
      <c r="AG6932" s="6"/>
      <c r="AH6932" s="6"/>
      <c r="AI6932" s="6"/>
      <c r="AJ6932" s="6"/>
      <c r="AK6932" s="6"/>
      <c r="AL6932" s="12">
        <f t="shared" si="653"/>
        <v>0</v>
      </c>
      <c r="AM6932" s="11" t="str">
        <f t="shared" si="648"/>
        <v/>
      </c>
      <c r="AN6932" s="7"/>
      <c r="AO6932" s="6"/>
    </row>
    <row r="6933" spans="1:41" ht="15.75" customHeight="1" x14ac:dyDescent="0.2">
      <c r="A6933" s="4"/>
      <c r="B6933" s="7"/>
      <c r="C6933" s="8" t="str">
        <f>IFERROR(VLOOKUP(B6933,Tabla2[#All],2,FALSE),"")</f>
        <v/>
      </c>
      <c r="D6933" s="24"/>
      <c r="E6933" s="9" t="str">
        <f>IFERROR(VLOOKUP(D6933,Tabla1[],2,FALSE),"")</f>
        <v/>
      </c>
      <c r="G6933" s="24"/>
      <c r="L6933" s="3" t="str">
        <f t="shared" si="649"/>
        <v/>
      </c>
      <c r="M6933" s="24"/>
      <c r="N6933" s="24"/>
      <c r="T6933" s="6"/>
      <c r="U6933" s="6"/>
      <c r="V6933" s="10">
        <f t="shared" si="650"/>
        <v>0</v>
      </c>
      <c r="W6933" s="6"/>
      <c r="X6933" s="10">
        <f t="shared" si="651"/>
        <v>0</v>
      </c>
      <c r="Y6933" s="30"/>
      <c r="Z6933" s="30"/>
      <c r="AA6933" s="6"/>
      <c r="AB6933" s="6"/>
      <c r="AC6933" s="6"/>
      <c r="AD6933" s="6"/>
      <c r="AE6933" s="6"/>
      <c r="AF6933" s="12">
        <f t="shared" si="652"/>
        <v>0</v>
      </c>
      <c r="AG6933" s="6"/>
      <c r="AH6933" s="6"/>
      <c r="AI6933" s="6"/>
      <c r="AJ6933" s="6"/>
      <c r="AK6933" s="6"/>
      <c r="AL6933" s="12">
        <f t="shared" si="653"/>
        <v>0</v>
      </c>
      <c r="AM6933" s="11" t="str">
        <f t="shared" si="648"/>
        <v/>
      </c>
      <c r="AN6933" s="7"/>
      <c r="AO6933" s="6"/>
    </row>
    <row r="6934" spans="1:41" ht="15.75" customHeight="1" x14ac:dyDescent="0.2">
      <c r="A6934" s="4"/>
      <c r="B6934" s="7"/>
      <c r="C6934" s="8" t="str">
        <f>IFERROR(VLOOKUP(B6934,Tabla2[#All],2,FALSE),"")</f>
        <v/>
      </c>
      <c r="D6934" s="24"/>
      <c r="E6934" s="9" t="str">
        <f>IFERROR(VLOOKUP(D6934,Tabla1[],2,FALSE),"")</f>
        <v/>
      </c>
      <c r="G6934" s="24"/>
      <c r="L6934" s="3" t="str">
        <f t="shared" si="649"/>
        <v/>
      </c>
      <c r="M6934" s="24"/>
      <c r="N6934" s="24"/>
      <c r="T6934" s="6"/>
      <c r="U6934" s="6"/>
      <c r="V6934" s="10">
        <f t="shared" si="650"/>
        <v>0</v>
      </c>
      <c r="W6934" s="6"/>
      <c r="X6934" s="10">
        <f t="shared" si="651"/>
        <v>0</v>
      </c>
      <c r="Y6934" s="30"/>
      <c r="Z6934" s="30"/>
      <c r="AA6934" s="6"/>
      <c r="AB6934" s="6"/>
      <c r="AC6934" s="6"/>
      <c r="AD6934" s="6"/>
      <c r="AE6934" s="6"/>
      <c r="AF6934" s="12">
        <f t="shared" si="652"/>
        <v>0</v>
      </c>
      <c r="AG6934" s="6"/>
      <c r="AH6934" s="6"/>
      <c r="AI6934" s="6"/>
      <c r="AJ6934" s="6"/>
      <c r="AK6934" s="6"/>
      <c r="AL6934" s="12">
        <f t="shared" si="653"/>
        <v>0</v>
      </c>
      <c r="AM6934" s="11" t="str">
        <f t="shared" si="648"/>
        <v/>
      </c>
      <c r="AN6934" s="7"/>
      <c r="AO6934" s="6"/>
    </row>
    <row r="6935" spans="1:41" ht="15.75" customHeight="1" x14ac:dyDescent="0.2">
      <c r="A6935" s="4"/>
      <c r="B6935" s="7"/>
      <c r="C6935" s="8" t="str">
        <f>IFERROR(VLOOKUP(B6935,Tabla2[#All],2,FALSE),"")</f>
        <v/>
      </c>
      <c r="D6935" s="24"/>
      <c r="E6935" s="9" t="str">
        <f>IFERROR(VLOOKUP(D6935,Tabla1[],2,FALSE),"")</f>
        <v/>
      </c>
      <c r="G6935" s="24"/>
      <c r="L6935" s="3" t="str">
        <f t="shared" si="649"/>
        <v/>
      </c>
      <c r="M6935" s="24"/>
      <c r="N6935" s="24"/>
      <c r="T6935" s="6"/>
      <c r="U6935" s="6"/>
      <c r="V6935" s="10">
        <f t="shared" si="650"/>
        <v>0</v>
      </c>
      <c r="W6935" s="6"/>
      <c r="X6935" s="10">
        <f t="shared" si="651"/>
        <v>0</v>
      </c>
      <c r="Y6935" s="30"/>
      <c r="Z6935" s="30"/>
      <c r="AA6935" s="6"/>
      <c r="AB6935" s="6"/>
      <c r="AC6935" s="6"/>
      <c r="AD6935" s="6"/>
      <c r="AE6935" s="6"/>
      <c r="AF6935" s="12">
        <f t="shared" si="652"/>
        <v>0</v>
      </c>
      <c r="AG6935" s="6"/>
      <c r="AH6935" s="6"/>
      <c r="AI6935" s="6"/>
      <c r="AJ6935" s="6"/>
      <c r="AK6935" s="6"/>
      <c r="AL6935" s="12">
        <f t="shared" si="653"/>
        <v>0</v>
      </c>
      <c r="AM6935" s="11" t="str">
        <f t="shared" si="648"/>
        <v/>
      </c>
      <c r="AN6935" s="7"/>
      <c r="AO6935" s="6"/>
    </row>
    <row r="6936" spans="1:41" ht="15.75" customHeight="1" x14ac:dyDescent="0.2">
      <c r="A6936" s="4"/>
      <c r="B6936" s="7"/>
      <c r="C6936" s="8" t="str">
        <f>IFERROR(VLOOKUP(B6936,Tabla2[#All],2,FALSE),"")</f>
        <v/>
      </c>
      <c r="D6936" s="24"/>
      <c r="E6936" s="9" t="str">
        <f>IFERROR(VLOOKUP(D6936,Tabla1[],2,FALSE),"")</f>
        <v/>
      </c>
      <c r="G6936" s="24"/>
      <c r="L6936" s="3" t="str">
        <f t="shared" si="649"/>
        <v/>
      </c>
      <c r="M6936" s="24"/>
      <c r="N6936" s="24"/>
      <c r="T6936" s="6"/>
      <c r="U6936" s="6"/>
      <c r="V6936" s="10">
        <f t="shared" si="650"/>
        <v>0</v>
      </c>
      <c r="W6936" s="6"/>
      <c r="X6936" s="10">
        <f t="shared" si="651"/>
        <v>0</v>
      </c>
      <c r="Y6936" s="30"/>
      <c r="Z6936" s="30"/>
      <c r="AA6936" s="6"/>
      <c r="AB6936" s="6"/>
      <c r="AC6936" s="6"/>
      <c r="AD6936" s="6"/>
      <c r="AE6936" s="6"/>
      <c r="AF6936" s="12">
        <f t="shared" si="652"/>
        <v>0</v>
      </c>
      <c r="AG6936" s="6"/>
      <c r="AH6936" s="6"/>
      <c r="AI6936" s="6"/>
      <c r="AJ6936" s="6"/>
      <c r="AK6936" s="6"/>
      <c r="AL6936" s="12">
        <f t="shared" si="653"/>
        <v>0</v>
      </c>
      <c r="AM6936" s="11" t="str">
        <f t="shared" si="648"/>
        <v/>
      </c>
      <c r="AN6936" s="7"/>
      <c r="AO6936" s="6"/>
    </row>
    <row r="6937" spans="1:41" ht="15.75" customHeight="1" x14ac:dyDescent="0.2">
      <c r="A6937" s="4"/>
      <c r="B6937" s="7"/>
      <c r="C6937" s="8" t="str">
        <f>IFERROR(VLOOKUP(B6937,Tabla2[#All],2,FALSE),"")</f>
        <v/>
      </c>
      <c r="D6937" s="24"/>
      <c r="E6937" s="9" t="str">
        <f>IFERROR(VLOOKUP(D6937,Tabla1[],2,FALSE),"")</f>
        <v/>
      </c>
      <c r="G6937" s="24"/>
      <c r="L6937" s="3" t="str">
        <f t="shared" si="649"/>
        <v/>
      </c>
      <c r="M6937" s="24"/>
      <c r="N6937" s="24"/>
      <c r="T6937" s="6"/>
      <c r="U6937" s="6"/>
      <c r="V6937" s="10">
        <f t="shared" si="650"/>
        <v>0</v>
      </c>
      <c r="W6937" s="6"/>
      <c r="X6937" s="10">
        <f t="shared" si="651"/>
        <v>0</v>
      </c>
      <c r="Y6937" s="30"/>
      <c r="Z6937" s="30"/>
      <c r="AA6937" s="6"/>
      <c r="AB6937" s="6"/>
      <c r="AC6937" s="6"/>
      <c r="AD6937" s="6"/>
      <c r="AE6937" s="6"/>
      <c r="AF6937" s="12">
        <f t="shared" si="652"/>
        <v>0</v>
      </c>
      <c r="AG6937" s="6"/>
      <c r="AH6937" s="6"/>
      <c r="AI6937" s="6"/>
      <c r="AJ6937" s="6"/>
      <c r="AK6937" s="6"/>
      <c r="AL6937" s="12">
        <f t="shared" si="653"/>
        <v>0</v>
      </c>
      <c r="AM6937" s="11" t="str">
        <f t="shared" si="648"/>
        <v/>
      </c>
      <c r="AN6937" s="7"/>
      <c r="AO6937" s="6"/>
    </row>
    <row r="6938" spans="1:41" ht="15.75" customHeight="1" x14ac:dyDescent="0.2">
      <c r="A6938" s="4"/>
      <c r="B6938" s="7"/>
      <c r="C6938" s="8" t="str">
        <f>IFERROR(VLOOKUP(B6938,Tabla2[#All],2,FALSE),"")</f>
        <v/>
      </c>
      <c r="D6938" s="24"/>
      <c r="E6938" s="9" t="str">
        <f>IFERROR(VLOOKUP(D6938,Tabla1[],2,FALSE),"")</f>
        <v/>
      </c>
      <c r="G6938" s="24"/>
      <c r="L6938" s="3" t="str">
        <f t="shared" si="649"/>
        <v/>
      </c>
      <c r="M6938" s="24"/>
      <c r="N6938" s="24"/>
      <c r="T6938" s="6"/>
      <c r="U6938" s="6"/>
      <c r="V6938" s="10">
        <f t="shared" si="650"/>
        <v>0</v>
      </c>
      <c r="W6938" s="6"/>
      <c r="X6938" s="10">
        <f t="shared" si="651"/>
        <v>0</v>
      </c>
      <c r="Y6938" s="30"/>
      <c r="Z6938" s="30"/>
      <c r="AA6938" s="6"/>
      <c r="AB6938" s="6"/>
      <c r="AC6938" s="6"/>
      <c r="AD6938" s="6"/>
      <c r="AE6938" s="6"/>
      <c r="AF6938" s="12">
        <f t="shared" si="652"/>
        <v>0</v>
      </c>
      <c r="AG6938" s="6"/>
      <c r="AH6938" s="6"/>
      <c r="AI6938" s="6"/>
      <c r="AJ6938" s="6"/>
      <c r="AK6938" s="6"/>
      <c r="AL6938" s="12">
        <f t="shared" si="653"/>
        <v>0</v>
      </c>
      <c r="AM6938" s="11" t="str">
        <f t="shared" si="648"/>
        <v/>
      </c>
      <c r="AN6938" s="7"/>
      <c r="AO6938" s="6"/>
    </row>
    <row r="6939" spans="1:41" ht="15.75" customHeight="1" x14ac:dyDescent="0.2">
      <c r="A6939" s="4"/>
      <c r="B6939" s="7"/>
      <c r="C6939" s="8" t="str">
        <f>IFERROR(VLOOKUP(B6939,Tabla2[#All],2,FALSE),"")</f>
        <v/>
      </c>
      <c r="D6939" s="24"/>
      <c r="E6939" s="9" t="str">
        <f>IFERROR(VLOOKUP(D6939,Tabla1[],2,FALSE),"")</f>
        <v/>
      </c>
      <c r="G6939" s="24"/>
      <c r="L6939" s="3" t="str">
        <f t="shared" si="649"/>
        <v/>
      </c>
      <c r="M6939" s="24"/>
      <c r="N6939" s="24"/>
      <c r="T6939" s="6"/>
      <c r="U6939" s="6"/>
      <c r="V6939" s="10">
        <f t="shared" si="650"/>
        <v>0</v>
      </c>
      <c r="W6939" s="6"/>
      <c r="X6939" s="10">
        <f t="shared" si="651"/>
        <v>0</v>
      </c>
      <c r="Y6939" s="30"/>
      <c r="Z6939" s="30"/>
      <c r="AA6939" s="6"/>
      <c r="AB6939" s="6"/>
      <c r="AC6939" s="6"/>
      <c r="AD6939" s="6"/>
      <c r="AE6939" s="6"/>
      <c r="AF6939" s="12">
        <f t="shared" si="652"/>
        <v>0</v>
      </c>
      <c r="AG6939" s="6"/>
      <c r="AH6939" s="6"/>
      <c r="AI6939" s="6"/>
      <c r="AJ6939" s="6"/>
      <c r="AK6939" s="6"/>
      <c r="AL6939" s="12">
        <f t="shared" si="653"/>
        <v>0</v>
      </c>
      <c r="AM6939" s="11" t="str">
        <f t="shared" si="648"/>
        <v/>
      </c>
      <c r="AN6939" s="7"/>
      <c r="AO6939" s="6"/>
    </row>
    <row r="6940" spans="1:41" ht="15.75" customHeight="1" x14ac:dyDescent="0.2">
      <c r="A6940" s="4"/>
      <c r="B6940" s="7"/>
      <c r="C6940" s="8" t="str">
        <f>IFERROR(VLOOKUP(B6940,Tabla2[#All],2,FALSE),"")</f>
        <v/>
      </c>
      <c r="D6940" s="24"/>
      <c r="E6940" s="9" t="str">
        <f>IFERROR(VLOOKUP(D6940,Tabla1[],2,FALSE),"")</f>
        <v/>
      </c>
      <c r="G6940" s="24"/>
      <c r="L6940" s="3" t="str">
        <f t="shared" si="649"/>
        <v/>
      </c>
      <c r="M6940" s="24"/>
      <c r="N6940" s="24"/>
      <c r="T6940" s="6"/>
      <c r="U6940" s="6"/>
      <c r="V6940" s="10">
        <f t="shared" si="650"/>
        <v>0</v>
      </c>
      <c r="W6940" s="6"/>
      <c r="X6940" s="10">
        <f t="shared" si="651"/>
        <v>0</v>
      </c>
      <c r="Y6940" s="30"/>
      <c r="Z6940" s="30"/>
      <c r="AA6940" s="6"/>
      <c r="AB6940" s="6"/>
      <c r="AC6940" s="6"/>
      <c r="AD6940" s="6"/>
      <c r="AE6940" s="6"/>
      <c r="AF6940" s="12">
        <f t="shared" si="652"/>
        <v>0</v>
      </c>
      <c r="AG6940" s="6"/>
      <c r="AH6940" s="6"/>
      <c r="AI6940" s="6"/>
      <c r="AJ6940" s="6"/>
      <c r="AK6940" s="6"/>
      <c r="AL6940" s="12">
        <f t="shared" si="653"/>
        <v>0</v>
      </c>
      <c r="AM6940" s="11" t="str">
        <f t="shared" si="648"/>
        <v/>
      </c>
      <c r="AN6940" s="7"/>
      <c r="AO6940" s="6"/>
    </row>
    <row r="6941" spans="1:41" ht="15.75" customHeight="1" x14ac:dyDescent="0.2">
      <c r="A6941" s="4"/>
      <c r="B6941" s="7"/>
      <c r="C6941" s="8" t="str">
        <f>IFERROR(VLOOKUP(B6941,Tabla2[#All],2,FALSE),"")</f>
        <v/>
      </c>
      <c r="D6941" s="24"/>
      <c r="E6941" s="9" t="str">
        <f>IFERROR(VLOOKUP(D6941,Tabla1[],2,FALSE),"")</f>
        <v/>
      </c>
      <c r="G6941" s="24"/>
      <c r="L6941" s="3" t="str">
        <f t="shared" si="649"/>
        <v/>
      </c>
      <c r="M6941" s="24"/>
      <c r="N6941" s="24"/>
      <c r="T6941" s="6"/>
      <c r="U6941" s="6"/>
      <c r="V6941" s="10">
        <f t="shared" si="650"/>
        <v>0</v>
      </c>
      <c r="W6941" s="6"/>
      <c r="X6941" s="10">
        <f t="shared" si="651"/>
        <v>0</v>
      </c>
      <c r="Y6941" s="30"/>
      <c r="Z6941" s="30"/>
      <c r="AA6941" s="6"/>
      <c r="AB6941" s="6"/>
      <c r="AC6941" s="6"/>
      <c r="AD6941" s="6"/>
      <c r="AE6941" s="6"/>
      <c r="AF6941" s="12">
        <f t="shared" si="652"/>
        <v>0</v>
      </c>
      <c r="AG6941" s="6"/>
      <c r="AH6941" s="6"/>
      <c r="AI6941" s="6"/>
      <c r="AJ6941" s="6"/>
      <c r="AK6941" s="6"/>
      <c r="AL6941" s="12">
        <f t="shared" si="653"/>
        <v>0</v>
      </c>
      <c r="AM6941" s="11" t="str">
        <f t="shared" si="648"/>
        <v/>
      </c>
      <c r="AN6941" s="7"/>
      <c r="AO6941" s="6"/>
    </row>
    <row r="6942" spans="1:41" ht="15.75" customHeight="1" x14ac:dyDescent="0.2">
      <c r="A6942" s="4"/>
      <c r="B6942" s="7"/>
      <c r="C6942" s="8" t="str">
        <f>IFERROR(VLOOKUP(B6942,Tabla2[#All],2,FALSE),"")</f>
        <v/>
      </c>
      <c r="D6942" s="24"/>
      <c r="E6942" s="9" t="str">
        <f>IFERROR(VLOOKUP(D6942,Tabla1[],2,FALSE),"")</f>
        <v/>
      </c>
      <c r="G6942" s="24"/>
      <c r="L6942" s="3" t="str">
        <f t="shared" si="649"/>
        <v/>
      </c>
      <c r="M6942" s="24"/>
      <c r="N6942" s="24"/>
      <c r="T6942" s="6"/>
      <c r="U6942" s="6"/>
      <c r="V6942" s="10">
        <f t="shared" si="650"/>
        <v>0</v>
      </c>
      <c r="W6942" s="6"/>
      <c r="X6942" s="10">
        <f t="shared" si="651"/>
        <v>0</v>
      </c>
      <c r="Y6942" s="30"/>
      <c r="Z6942" s="30"/>
      <c r="AA6942" s="6"/>
      <c r="AB6942" s="6"/>
      <c r="AC6942" s="6"/>
      <c r="AD6942" s="6"/>
      <c r="AE6942" s="6"/>
      <c r="AF6942" s="12">
        <f t="shared" si="652"/>
        <v>0</v>
      </c>
      <c r="AG6942" s="6"/>
      <c r="AH6942" s="6"/>
      <c r="AI6942" s="6"/>
      <c r="AJ6942" s="6"/>
      <c r="AK6942" s="6"/>
      <c r="AL6942" s="12">
        <f t="shared" si="653"/>
        <v>0</v>
      </c>
      <c r="AM6942" s="11" t="str">
        <f t="shared" si="648"/>
        <v/>
      </c>
      <c r="AN6942" s="7"/>
      <c r="AO6942" s="6"/>
    </row>
    <row r="6943" spans="1:41" ht="15.75" customHeight="1" x14ac:dyDescent="0.2">
      <c r="A6943" s="4"/>
      <c r="B6943" s="7"/>
      <c r="C6943" s="8" t="str">
        <f>IFERROR(VLOOKUP(B6943,Tabla2[#All],2,FALSE),"")</f>
        <v/>
      </c>
      <c r="D6943" s="24"/>
      <c r="E6943" s="9" t="str">
        <f>IFERROR(VLOOKUP(D6943,Tabla1[],2,FALSE),"")</f>
        <v/>
      </c>
      <c r="G6943" s="24"/>
      <c r="L6943" s="3" t="str">
        <f t="shared" si="649"/>
        <v/>
      </c>
      <c r="M6943" s="24"/>
      <c r="N6943" s="24"/>
      <c r="T6943" s="6"/>
      <c r="U6943" s="6"/>
      <c r="V6943" s="10">
        <f t="shared" si="650"/>
        <v>0</v>
      </c>
      <c r="W6943" s="6"/>
      <c r="X6943" s="10">
        <f t="shared" si="651"/>
        <v>0</v>
      </c>
      <c r="Y6943" s="30"/>
      <c r="Z6943" s="30"/>
      <c r="AA6943" s="6"/>
      <c r="AB6943" s="6"/>
      <c r="AC6943" s="6"/>
      <c r="AD6943" s="6"/>
      <c r="AE6943" s="6"/>
      <c r="AF6943" s="12">
        <f t="shared" si="652"/>
        <v>0</v>
      </c>
      <c r="AG6943" s="6"/>
      <c r="AH6943" s="6"/>
      <c r="AI6943" s="6"/>
      <c r="AJ6943" s="6"/>
      <c r="AK6943" s="6"/>
      <c r="AL6943" s="12">
        <f t="shared" si="653"/>
        <v>0</v>
      </c>
      <c r="AM6943" s="11" t="str">
        <f t="shared" si="648"/>
        <v/>
      </c>
      <c r="AN6943" s="7"/>
      <c r="AO6943" s="6"/>
    </row>
    <row r="6944" spans="1:41" ht="15.75" customHeight="1" x14ac:dyDescent="0.2">
      <c r="A6944" s="4"/>
      <c r="B6944" s="7"/>
      <c r="C6944" s="8" t="str">
        <f>IFERROR(VLOOKUP(B6944,Tabla2[#All],2,FALSE),"")</f>
        <v/>
      </c>
      <c r="D6944" s="24"/>
      <c r="E6944" s="9" t="str">
        <f>IFERROR(VLOOKUP(D6944,Tabla1[],2,FALSE),"")</f>
        <v/>
      </c>
      <c r="G6944" s="24"/>
      <c r="L6944" s="3" t="str">
        <f t="shared" si="649"/>
        <v/>
      </c>
      <c r="M6944" s="24"/>
      <c r="N6944" s="24"/>
      <c r="T6944" s="6"/>
      <c r="U6944" s="6"/>
      <c r="V6944" s="10">
        <f t="shared" si="650"/>
        <v>0</v>
      </c>
      <c r="W6944" s="6"/>
      <c r="X6944" s="10">
        <f t="shared" si="651"/>
        <v>0</v>
      </c>
      <c r="Y6944" s="30"/>
      <c r="Z6944" s="30"/>
      <c r="AA6944" s="6"/>
      <c r="AB6944" s="6"/>
      <c r="AC6944" s="6"/>
      <c r="AD6944" s="6"/>
      <c r="AE6944" s="6"/>
      <c r="AF6944" s="12">
        <f t="shared" si="652"/>
        <v>0</v>
      </c>
      <c r="AG6944" s="6"/>
      <c r="AH6944" s="6"/>
      <c r="AI6944" s="6"/>
      <c r="AJ6944" s="6"/>
      <c r="AK6944" s="6"/>
      <c r="AL6944" s="12">
        <f t="shared" si="653"/>
        <v>0</v>
      </c>
      <c r="AM6944" s="11" t="str">
        <f t="shared" si="648"/>
        <v/>
      </c>
      <c r="AN6944" s="7"/>
      <c r="AO6944" s="6"/>
    </row>
    <row r="6945" spans="1:41" ht="15.75" customHeight="1" x14ac:dyDescent="0.2">
      <c r="A6945" s="4"/>
      <c r="B6945" s="7"/>
      <c r="C6945" s="8" t="str">
        <f>IFERROR(VLOOKUP(B6945,Tabla2[#All],2,FALSE),"")</f>
        <v/>
      </c>
      <c r="D6945" s="24"/>
      <c r="E6945" s="9" t="str">
        <f>IFERROR(VLOOKUP(D6945,Tabla1[],2,FALSE),"")</f>
        <v/>
      </c>
      <c r="G6945" s="24"/>
      <c r="L6945" s="3" t="str">
        <f t="shared" si="649"/>
        <v/>
      </c>
      <c r="M6945" s="24"/>
      <c r="N6945" s="24"/>
      <c r="T6945" s="6"/>
      <c r="U6945" s="6"/>
      <c r="V6945" s="10">
        <f t="shared" si="650"/>
        <v>0</v>
      </c>
      <c r="W6945" s="6"/>
      <c r="X6945" s="10">
        <f t="shared" si="651"/>
        <v>0</v>
      </c>
      <c r="Y6945" s="30"/>
      <c r="Z6945" s="30"/>
      <c r="AA6945" s="6"/>
      <c r="AB6945" s="6"/>
      <c r="AC6945" s="6"/>
      <c r="AD6945" s="6"/>
      <c r="AE6945" s="6"/>
      <c r="AF6945" s="12">
        <f t="shared" si="652"/>
        <v>0</v>
      </c>
      <c r="AG6945" s="6"/>
      <c r="AH6945" s="6"/>
      <c r="AI6945" s="6"/>
      <c r="AJ6945" s="6"/>
      <c r="AK6945" s="6"/>
      <c r="AL6945" s="12">
        <f t="shared" si="653"/>
        <v>0</v>
      </c>
      <c r="AM6945" s="11" t="str">
        <f t="shared" si="648"/>
        <v/>
      </c>
      <c r="AN6945" s="7"/>
      <c r="AO6945" s="6"/>
    </row>
    <row r="6946" spans="1:41" ht="15.75" customHeight="1" x14ac:dyDescent="0.2">
      <c r="A6946" s="4"/>
      <c r="B6946" s="7"/>
      <c r="C6946" s="8" t="str">
        <f>IFERROR(VLOOKUP(B6946,Tabla2[#All],2,FALSE),"")</f>
        <v/>
      </c>
      <c r="D6946" s="24"/>
      <c r="E6946" s="9" t="str">
        <f>IFERROR(VLOOKUP(D6946,Tabla1[],2,FALSE),"")</f>
        <v/>
      </c>
      <c r="G6946" s="24"/>
      <c r="L6946" s="3" t="str">
        <f t="shared" si="649"/>
        <v/>
      </c>
      <c r="M6946" s="24"/>
      <c r="N6946" s="24"/>
      <c r="T6946" s="6"/>
      <c r="U6946" s="6"/>
      <c r="V6946" s="10">
        <f t="shared" si="650"/>
        <v>0</v>
      </c>
      <c r="W6946" s="6"/>
      <c r="X6946" s="10">
        <f t="shared" si="651"/>
        <v>0</v>
      </c>
      <c r="Y6946" s="30"/>
      <c r="Z6946" s="30"/>
      <c r="AA6946" s="6"/>
      <c r="AB6946" s="6"/>
      <c r="AC6946" s="6"/>
      <c r="AD6946" s="6"/>
      <c r="AE6946" s="6"/>
      <c r="AF6946" s="12">
        <f t="shared" si="652"/>
        <v>0</v>
      </c>
      <c r="AG6946" s="6"/>
      <c r="AH6946" s="6"/>
      <c r="AI6946" s="6"/>
      <c r="AJ6946" s="6"/>
      <c r="AK6946" s="6"/>
      <c r="AL6946" s="12">
        <f t="shared" si="653"/>
        <v>0</v>
      </c>
      <c r="AM6946" s="11" t="str">
        <f t="shared" si="648"/>
        <v/>
      </c>
      <c r="AN6946" s="7"/>
      <c r="AO6946" s="6"/>
    </row>
    <row r="6947" spans="1:41" ht="15.75" customHeight="1" x14ac:dyDescent="0.2">
      <c r="A6947" s="4"/>
      <c r="B6947" s="7"/>
      <c r="C6947" s="8" t="str">
        <f>IFERROR(VLOOKUP(B6947,Tabla2[#All],2,FALSE),"")</f>
        <v/>
      </c>
      <c r="D6947" s="24"/>
      <c r="E6947" s="9" t="str">
        <f>IFERROR(VLOOKUP(D6947,Tabla1[],2,FALSE),"")</f>
        <v/>
      </c>
      <c r="G6947" s="24"/>
      <c r="L6947" s="3" t="str">
        <f t="shared" si="649"/>
        <v/>
      </c>
      <c r="M6947" s="24"/>
      <c r="N6947" s="24"/>
      <c r="T6947" s="6"/>
      <c r="U6947" s="6"/>
      <c r="V6947" s="10">
        <f t="shared" si="650"/>
        <v>0</v>
      </c>
      <c r="W6947" s="6"/>
      <c r="X6947" s="10">
        <f t="shared" si="651"/>
        <v>0</v>
      </c>
      <c r="Y6947" s="30"/>
      <c r="Z6947" s="30"/>
      <c r="AA6947" s="6"/>
      <c r="AB6947" s="6"/>
      <c r="AC6947" s="6"/>
      <c r="AD6947" s="6"/>
      <c r="AE6947" s="6"/>
      <c r="AF6947" s="12">
        <f t="shared" si="652"/>
        <v>0</v>
      </c>
      <c r="AG6947" s="6"/>
      <c r="AH6947" s="6"/>
      <c r="AI6947" s="6"/>
      <c r="AJ6947" s="6"/>
      <c r="AK6947" s="6"/>
      <c r="AL6947" s="12">
        <f t="shared" si="653"/>
        <v>0</v>
      </c>
      <c r="AM6947" s="11" t="str">
        <f t="shared" si="648"/>
        <v/>
      </c>
      <c r="AN6947" s="7"/>
      <c r="AO6947" s="6"/>
    </row>
    <row r="6948" spans="1:41" ht="15.75" customHeight="1" x14ac:dyDescent="0.2">
      <c r="A6948" s="4"/>
      <c r="B6948" s="7"/>
      <c r="C6948" s="8" t="str">
        <f>IFERROR(VLOOKUP(B6948,Tabla2[#All],2,FALSE),"")</f>
        <v/>
      </c>
      <c r="D6948" s="24"/>
      <c r="E6948" s="9" t="str">
        <f>IFERROR(VLOOKUP(D6948,Tabla1[],2,FALSE),"")</f>
        <v/>
      </c>
      <c r="G6948" s="24"/>
      <c r="L6948" s="3" t="str">
        <f t="shared" si="649"/>
        <v/>
      </c>
      <c r="M6948" s="24"/>
      <c r="N6948" s="24"/>
      <c r="T6948" s="6"/>
      <c r="U6948" s="6"/>
      <c r="V6948" s="10">
        <f t="shared" si="650"/>
        <v>0</v>
      </c>
      <c r="W6948" s="6"/>
      <c r="X6948" s="10">
        <f t="shared" si="651"/>
        <v>0</v>
      </c>
      <c r="Y6948" s="30"/>
      <c r="Z6948" s="30"/>
      <c r="AA6948" s="6"/>
      <c r="AB6948" s="6"/>
      <c r="AC6948" s="6"/>
      <c r="AD6948" s="6"/>
      <c r="AE6948" s="6"/>
      <c r="AF6948" s="12">
        <f t="shared" si="652"/>
        <v>0</v>
      </c>
      <c r="AG6948" s="6"/>
      <c r="AH6948" s="6"/>
      <c r="AI6948" s="6"/>
      <c r="AJ6948" s="6"/>
      <c r="AK6948" s="6"/>
      <c r="AL6948" s="12">
        <f t="shared" si="653"/>
        <v>0</v>
      </c>
      <c r="AM6948" s="11" t="str">
        <f t="shared" si="648"/>
        <v/>
      </c>
      <c r="AN6948" s="7"/>
      <c r="AO6948" s="6"/>
    </row>
    <row r="6949" spans="1:41" ht="15.75" customHeight="1" x14ac:dyDescent="0.2">
      <c r="A6949" s="4"/>
      <c r="B6949" s="7"/>
      <c r="C6949" s="8" t="str">
        <f>IFERROR(VLOOKUP(B6949,Tabla2[#All],2,FALSE),"")</f>
        <v/>
      </c>
      <c r="D6949" s="24"/>
      <c r="E6949" s="9" t="str">
        <f>IFERROR(VLOOKUP(D6949,Tabla1[],2,FALSE),"")</f>
        <v/>
      </c>
      <c r="G6949" s="24"/>
      <c r="L6949" s="3" t="str">
        <f t="shared" si="649"/>
        <v/>
      </c>
      <c r="M6949" s="24"/>
      <c r="N6949" s="24"/>
      <c r="T6949" s="6"/>
      <c r="U6949" s="6"/>
      <c r="V6949" s="10">
        <f t="shared" si="650"/>
        <v>0</v>
      </c>
      <c r="W6949" s="6"/>
      <c r="X6949" s="10">
        <f t="shared" si="651"/>
        <v>0</v>
      </c>
      <c r="Y6949" s="30"/>
      <c r="Z6949" s="30"/>
      <c r="AA6949" s="6"/>
      <c r="AB6949" s="6"/>
      <c r="AC6949" s="6"/>
      <c r="AD6949" s="6"/>
      <c r="AE6949" s="6"/>
      <c r="AF6949" s="12">
        <f t="shared" si="652"/>
        <v>0</v>
      </c>
      <c r="AG6949" s="6"/>
      <c r="AH6949" s="6"/>
      <c r="AI6949" s="6"/>
      <c r="AJ6949" s="6"/>
      <c r="AK6949" s="6"/>
      <c r="AL6949" s="12">
        <f t="shared" si="653"/>
        <v>0</v>
      </c>
      <c r="AM6949" s="11" t="str">
        <f t="shared" si="648"/>
        <v/>
      </c>
      <c r="AN6949" s="7"/>
      <c r="AO6949" s="6"/>
    </row>
    <row r="6950" spans="1:41" ht="15.75" customHeight="1" x14ac:dyDescent="0.2">
      <c r="A6950" s="4"/>
      <c r="B6950" s="7"/>
      <c r="C6950" s="8" t="str">
        <f>IFERROR(VLOOKUP(B6950,Tabla2[#All],2,FALSE),"")</f>
        <v/>
      </c>
      <c r="D6950" s="24"/>
      <c r="E6950" s="9" t="str">
        <f>IFERROR(VLOOKUP(D6950,Tabla1[],2,FALSE),"")</f>
        <v/>
      </c>
      <c r="G6950" s="24"/>
      <c r="L6950" s="3" t="str">
        <f t="shared" si="649"/>
        <v/>
      </c>
      <c r="M6950" s="24"/>
      <c r="N6950" s="24"/>
      <c r="T6950" s="6"/>
      <c r="U6950" s="6"/>
      <c r="V6950" s="10">
        <f t="shared" si="650"/>
        <v>0</v>
      </c>
      <c r="W6950" s="6"/>
      <c r="X6950" s="10">
        <f t="shared" si="651"/>
        <v>0</v>
      </c>
      <c r="Y6950" s="30"/>
      <c r="Z6950" s="30"/>
      <c r="AA6950" s="6"/>
      <c r="AB6950" s="6"/>
      <c r="AC6950" s="6"/>
      <c r="AD6950" s="6"/>
      <c r="AE6950" s="6"/>
      <c r="AF6950" s="12">
        <f t="shared" si="652"/>
        <v>0</v>
      </c>
      <c r="AG6950" s="6"/>
      <c r="AH6950" s="6"/>
      <c r="AI6950" s="6"/>
      <c r="AJ6950" s="6"/>
      <c r="AK6950" s="6"/>
      <c r="AL6950" s="12">
        <f t="shared" si="653"/>
        <v>0</v>
      </c>
      <c r="AM6950" s="11" t="str">
        <f t="shared" si="648"/>
        <v/>
      </c>
      <c r="AN6950" s="7"/>
      <c r="AO6950" s="6"/>
    </row>
    <row r="6951" spans="1:41" ht="15.75" customHeight="1" x14ac:dyDescent="0.2">
      <c r="A6951" s="4"/>
      <c r="B6951" s="7"/>
      <c r="C6951" s="8" t="str">
        <f>IFERROR(VLOOKUP(B6951,Tabla2[#All],2,FALSE),"")</f>
        <v/>
      </c>
      <c r="D6951" s="24"/>
      <c r="E6951" s="9" t="str">
        <f>IFERROR(VLOOKUP(D6951,Tabla1[],2,FALSE),"")</f>
        <v/>
      </c>
      <c r="G6951" s="24"/>
      <c r="L6951" s="3" t="str">
        <f t="shared" si="649"/>
        <v/>
      </c>
      <c r="M6951" s="24"/>
      <c r="N6951" s="24"/>
      <c r="T6951" s="6"/>
      <c r="U6951" s="6"/>
      <c r="V6951" s="10">
        <f t="shared" si="650"/>
        <v>0</v>
      </c>
      <c r="W6951" s="6"/>
      <c r="X6951" s="10">
        <f t="shared" si="651"/>
        <v>0</v>
      </c>
      <c r="Y6951" s="30"/>
      <c r="Z6951" s="30"/>
      <c r="AA6951" s="6"/>
      <c r="AB6951" s="6"/>
      <c r="AC6951" s="6"/>
      <c r="AD6951" s="6"/>
      <c r="AE6951" s="6"/>
      <c r="AF6951" s="12">
        <f t="shared" si="652"/>
        <v>0</v>
      </c>
      <c r="AG6951" s="6"/>
      <c r="AH6951" s="6"/>
      <c r="AI6951" s="6"/>
      <c r="AJ6951" s="6"/>
      <c r="AK6951" s="6"/>
      <c r="AL6951" s="12">
        <f t="shared" si="653"/>
        <v>0</v>
      </c>
      <c r="AM6951" s="11" t="str">
        <f t="shared" si="648"/>
        <v/>
      </c>
      <c r="AN6951" s="7"/>
      <c r="AO6951" s="6"/>
    </row>
    <row r="6952" spans="1:41" ht="15.75" customHeight="1" x14ac:dyDescent="0.2">
      <c r="A6952" s="4"/>
      <c r="B6952" s="7"/>
      <c r="C6952" s="8" t="str">
        <f>IFERROR(VLOOKUP(B6952,Tabla2[#All],2,FALSE),"")</f>
        <v/>
      </c>
      <c r="D6952" s="24"/>
      <c r="E6952" s="9" t="str">
        <f>IFERROR(VLOOKUP(D6952,Tabla1[],2,FALSE),"")</f>
        <v/>
      </c>
      <c r="G6952" s="24"/>
      <c r="L6952" s="3" t="str">
        <f t="shared" si="649"/>
        <v/>
      </c>
      <c r="M6952" s="24"/>
      <c r="N6952" s="24"/>
      <c r="T6952" s="6"/>
      <c r="U6952" s="6"/>
      <c r="V6952" s="10">
        <f t="shared" si="650"/>
        <v>0</v>
      </c>
      <c r="W6952" s="6"/>
      <c r="X6952" s="10">
        <f t="shared" si="651"/>
        <v>0</v>
      </c>
      <c r="Y6952" s="30"/>
      <c r="Z6952" s="30"/>
      <c r="AA6952" s="6"/>
      <c r="AB6952" s="6"/>
      <c r="AC6952" s="6"/>
      <c r="AD6952" s="6"/>
      <c r="AE6952" s="6"/>
      <c r="AF6952" s="12">
        <f t="shared" si="652"/>
        <v>0</v>
      </c>
      <c r="AG6952" s="6"/>
      <c r="AH6952" s="6"/>
      <c r="AI6952" s="6"/>
      <c r="AJ6952" s="6"/>
      <c r="AK6952" s="6"/>
      <c r="AL6952" s="12">
        <f t="shared" si="653"/>
        <v>0</v>
      </c>
      <c r="AM6952" s="11" t="str">
        <f t="shared" si="648"/>
        <v/>
      </c>
      <c r="AN6952" s="7"/>
      <c r="AO6952" s="6"/>
    </row>
    <row r="6953" spans="1:41" ht="15.75" customHeight="1" x14ac:dyDescent="0.2">
      <c r="A6953" s="4"/>
      <c r="B6953" s="7"/>
      <c r="C6953" s="8" t="str">
        <f>IFERROR(VLOOKUP(B6953,Tabla2[#All],2,FALSE),"")</f>
        <v/>
      </c>
      <c r="D6953" s="24"/>
      <c r="E6953" s="9" t="str">
        <f>IFERROR(VLOOKUP(D6953,Tabla1[],2,FALSE),"")</f>
        <v/>
      </c>
      <c r="G6953" s="24"/>
      <c r="L6953" s="3" t="str">
        <f t="shared" si="649"/>
        <v/>
      </c>
      <c r="M6953" s="24"/>
      <c r="N6953" s="24"/>
      <c r="T6953" s="6"/>
      <c r="U6953" s="6"/>
      <c r="V6953" s="10">
        <f t="shared" si="650"/>
        <v>0</v>
      </c>
      <c r="W6953" s="6"/>
      <c r="X6953" s="10">
        <f t="shared" si="651"/>
        <v>0</v>
      </c>
      <c r="Y6953" s="30"/>
      <c r="Z6953" s="30"/>
      <c r="AA6953" s="6"/>
      <c r="AB6953" s="6"/>
      <c r="AC6953" s="6"/>
      <c r="AD6953" s="6"/>
      <c r="AE6953" s="6"/>
      <c r="AF6953" s="12">
        <f t="shared" si="652"/>
        <v>0</v>
      </c>
      <c r="AG6953" s="6"/>
      <c r="AH6953" s="6"/>
      <c r="AI6953" s="6"/>
      <c r="AJ6953" s="6"/>
      <c r="AK6953" s="6"/>
      <c r="AL6953" s="12">
        <f t="shared" si="653"/>
        <v>0</v>
      </c>
      <c r="AM6953" s="11" t="str">
        <f t="shared" si="648"/>
        <v/>
      </c>
      <c r="AN6953" s="7"/>
      <c r="AO6953" s="6"/>
    </row>
    <row r="6954" spans="1:41" ht="15.75" customHeight="1" x14ac:dyDescent="0.2">
      <c r="A6954" s="4"/>
      <c r="B6954" s="7"/>
      <c r="C6954" s="8" t="str">
        <f>IFERROR(VLOOKUP(B6954,Tabla2[#All],2,FALSE),"")</f>
        <v/>
      </c>
      <c r="D6954" s="24"/>
      <c r="E6954" s="9" t="str">
        <f>IFERROR(VLOOKUP(D6954,Tabla1[],2,FALSE),"")</f>
        <v/>
      </c>
      <c r="G6954" s="24"/>
      <c r="L6954" s="3" t="str">
        <f t="shared" si="649"/>
        <v/>
      </c>
      <c r="M6954" s="24"/>
      <c r="N6954" s="24"/>
      <c r="T6954" s="6"/>
      <c r="U6954" s="6"/>
      <c r="V6954" s="10">
        <f t="shared" si="650"/>
        <v>0</v>
      </c>
      <c r="W6954" s="6"/>
      <c r="X6954" s="10">
        <f t="shared" si="651"/>
        <v>0</v>
      </c>
      <c r="Y6954" s="30"/>
      <c r="Z6954" s="30"/>
      <c r="AA6954" s="6"/>
      <c r="AB6954" s="6"/>
      <c r="AC6954" s="6"/>
      <c r="AD6954" s="6"/>
      <c r="AE6954" s="6"/>
      <c r="AF6954" s="12">
        <f t="shared" si="652"/>
        <v>0</v>
      </c>
      <c r="AG6954" s="6"/>
      <c r="AH6954" s="6"/>
      <c r="AI6954" s="6"/>
      <c r="AJ6954" s="6"/>
      <c r="AK6954" s="6"/>
      <c r="AL6954" s="12">
        <f t="shared" si="653"/>
        <v>0</v>
      </c>
      <c r="AM6954" s="11" t="str">
        <f t="shared" si="648"/>
        <v/>
      </c>
      <c r="AN6954" s="7"/>
      <c r="AO6954" s="6"/>
    </row>
    <row r="6955" spans="1:41" ht="15.75" customHeight="1" x14ac:dyDescent="0.2">
      <c r="A6955" s="4"/>
      <c r="B6955" s="7"/>
      <c r="C6955" s="8" t="str">
        <f>IFERROR(VLOOKUP(B6955,Tabla2[#All],2,FALSE),"")</f>
        <v/>
      </c>
      <c r="D6955" s="24"/>
      <c r="E6955" s="9" t="str">
        <f>IFERROR(VLOOKUP(D6955,Tabla1[],2,FALSE),"")</f>
        <v/>
      </c>
      <c r="G6955" s="24"/>
      <c r="L6955" s="3" t="str">
        <f t="shared" si="649"/>
        <v/>
      </c>
      <c r="M6955" s="24"/>
      <c r="N6955" s="24"/>
      <c r="T6955" s="6"/>
      <c r="U6955" s="6"/>
      <c r="V6955" s="10">
        <f t="shared" si="650"/>
        <v>0</v>
      </c>
      <c r="W6955" s="6"/>
      <c r="X6955" s="10">
        <f t="shared" si="651"/>
        <v>0</v>
      </c>
      <c r="Y6955" s="30"/>
      <c r="Z6955" s="30"/>
      <c r="AA6955" s="6"/>
      <c r="AB6955" s="6"/>
      <c r="AC6955" s="6"/>
      <c r="AD6955" s="6"/>
      <c r="AE6955" s="6"/>
      <c r="AF6955" s="12">
        <f t="shared" si="652"/>
        <v>0</v>
      </c>
      <c r="AG6955" s="6"/>
      <c r="AH6955" s="6"/>
      <c r="AI6955" s="6"/>
      <c r="AJ6955" s="6"/>
      <c r="AK6955" s="6"/>
      <c r="AL6955" s="12">
        <f t="shared" si="653"/>
        <v>0</v>
      </c>
      <c r="AM6955" s="11" t="str">
        <f t="shared" si="648"/>
        <v/>
      </c>
      <c r="AN6955" s="7"/>
      <c r="AO6955" s="6"/>
    </row>
    <row r="6956" spans="1:41" ht="15.75" customHeight="1" x14ac:dyDescent="0.2">
      <c r="A6956" s="4"/>
      <c r="B6956" s="7"/>
      <c r="C6956" s="8" t="str">
        <f>IFERROR(VLOOKUP(B6956,Tabla2[#All],2,FALSE),"")</f>
        <v/>
      </c>
      <c r="D6956" s="24"/>
      <c r="E6956" s="9" t="str">
        <f>IFERROR(VLOOKUP(D6956,Tabla1[],2,FALSE),"")</f>
        <v/>
      </c>
      <c r="G6956" s="24"/>
      <c r="L6956" s="3" t="str">
        <f t="shared" si="649"/>
        <v/>
      </c>
      <c r="M6956" s="24"/>
      <c r="N6956" s="24"/>
      <c r="T6956" s="6"/>
      <c r="U6956" s="6"/>
      <c r="V6956" s="10">
        <f t="shared" si="650"/>
        <v>0</v>
      </c>
      <c r="W6956" s="6"/>
      <c r="X6956" s="10">
        <f t="shared" si="651"/>
        <v>0</v>
      </c>
      <c r="Y6956" s="30"/>
      <c r="Z6956" s="30"/>
      <c r="AA6956" s="6"/>
      <c r="AB6956" s="6"/>
      <c r="AC6956" s="6"/>
      <c r="AD6956" s="6"/>
      <c r="AE6956" s="6"/>
      <c r="AF6956" s="12">
        <f t="shared" si="652"/>
        <v>0</v>
      </c>
      <c r="AG6956" s="6"/>
      <c r="AH6956" s="6"/>
      <c r="AI6956" s="6"/>
      <c r="AJ6956" s="6"/>
      <c r="AK6956" s="6"/>
      <c r="AL6956" s="12">
        <f t="shared" si="653"/>
        <v>0</v>
      </c>
      <c r="AM6956" s="11" t="str">
        <f t="shared" si="648"/>
        <v/>
      </c>
      <c r="AN6956" s="7"/>
      <c r="AO6956" s="6"/>
    </row>
    <row r="6957" spans="1:41" ht="15.75" customHeight="1" x14ac:dyDescent="0.2">
      <c r="A6957" s="4"/>
      <c r="B6957" s="7"/>
      <c r="C6957" s="8" t="str">
        <f>IFERROR(VLOOKUP(B6957,Tabla2[#All],2,FALSE),"")</f>
        <v/>
      </c>
      <c r="D6957" s="24"/>
      <c r="E6957" s="9" t="str">
        <f>IFERROR(VLOOKUP(D6957,Tabla1[],2,FALSE),"")</f>
        <v/>
      </c>
      <c r="G6957" s="24"/>
      <c r="L6957" s="3" t="str">
        <f t="shared" si="649"/>
        <v/>
      </c>
      <c r="M6957" s="24"/>
      <c r="N6957" s="24"/>
      <c r="T6957" s="6"/>
      <c r="U6957" s="6"/>
      <c r="V6957" s="10">
        <f t="shared" si="650"/>
        <v>0</v>
      </c>
      <c r="W6957" s="6"/>
      <c r="X6957" s="10">
        <f t="shared" si="651"/>
        <v>0</v>
      </c>
      <c r="Y6957" s="30"/>
      <c r="Z6957" s="30"/>
      <c r="AA6957" s="6"/>
      <c r="AB6957" s="6"/>
      <c r="AC6957" s="6"/>
      <c r="AD6957" s="6"/>
      <c r="AE6957" s="6"/>
      <c r="AF6957" s="12">
        <f t="shared" si="652"/>
        <v>0</v>
      </c>
      <c r="AG6957" s="6"/>
      <c r="AH6957" s="6"/>
      <c r="AI6957" s="6"/>
      <c r="AJ6957" s="6"/>
      <c r="AK6957" s="6"/>
      <c r="AL6957" s="12">
        <f t="shared" si="653"/>
        <v>0</v>
      </c>
      <c r="AM6957" s="11" t="str">
        <f t="shared" si="648"/>
        <v/>
      </c>
      <c r="AN6957" s="7"/>
      <c r="AO6957" s="6"/>
    </row>
    <row r="6958" spans="1:41" ht="15.75" customHeight="1" x14ac:dyDescent="0.2">
      <c r="A6958" s="4"/>
      <c r="B6958" s="7"/>
      <c r="C6958" s="8" t="str">
        <f>IFERROR(VLOOKUP(B6958,Tabla2[#All],2,FALSE),"")</f>
        <v/>
      </c>
      <c r="D6958" s="24"/>
      <c r="E6958" s="9" t="str">
        <f>IFERROR(VLOOKUP(D6958,Tabla1[],2,FALSE),"")</f>
        <v/>
      </c>
      <c r="G6958" s="24"/>
      <c r="L6958" s="3" t="str">
        <f t="shared" si="649"/>
        <v/>
      </c>
      <c r="M6958" s="24"/>
      <c r="N6958" s="24"/>
      <c r="T6958" s="6"/>
      <c r="U6958" s="6"/>
      <c r="V6958" s="10">
        <f t="shared" si="650"/>
        <v>0</v>
      </c>
      <c r="W6958" s="6"/>
      <c r="X6958" s="10">
        <f t="shared" si="651"/>
        <v>0</v>
      </c>
      <c r="Y6958" s="30"/>
      <c r="Z6958" s="30"/>
      <c r="AA6958" s="6"/>
      <c r="AB6958" s="6"/>
      <c r="AC6958" s="6"/>
      <c r="AD6958" s="6"/>
      <c r="AE6958" s="6"/>
      <c r="AF6958" s="12">
        <f t="shared" si="652"/>
        <v>0</v>
      </c>
      <c r="AG6958" s="6"/>
      <c r="AH6958" s="6"/>
      <c r="AI6958" s="6"/>
      <c r="AJ6958" s="6"/>
      <c r="AK6958" s="6"/>
      <c r="AL6958" s="12">
        <f t="shared" si="653"/>
        <v>0</v>
      </c>
      <c r="AM6958" s="11" t="str">
        <f t="shared" si="648"/>
        <v/>
      </c>
      <c r="AN6958" s="7"/>
      <c r="AO6958" s="6"/>
    </row>
    <row r="6959" spans="1:41" ht="15.75" customHeight="1" x14ac:dyDescent="0.2">
      <c r="A6959" s="4"/>
      <c r="B6959" s="7"/>
      <c r="C6959" s="8" t="str">
        <f>IFERROR(VLOOKUP(B6959,Tabla2[#All],2,FALSE),"")</f>
        <v/>
      </c>
      <c r="D6959" s="24"/>
      <c r="E6959" s="9" t="str">
        <f>IFERROR(VLOOKUP(D6959,Tabla1[],2,FALSE),"")</f>
        <v/>
      </c>
      <c r="G6959" s="24"/>
      <c r="L6959" s="3" t="str">
        <f t="shared" si="649"/>
        <v/>
      </c>
      <c r="M6959" s="24"/>
      <c r="N6959" s="24"/>
      <c r="T6959" s="6"/>
      <c r="U6959" s="6"/>
      <c r="V6959" s="10">
        <f t="shared" si="650"/>
        <v>0</v>
      </c>
      <c r="W6959" s="6"/>
      <c r="X6959" s="10">
        <f t="shared" si="651"/>
        <v>0</v>
      </c>
      <c r="Y6959" s="30"/>
      <c r="Z6959" s="30"/>
      <c r="AA6959" s="6"/>
      <c r="AB6959" s="6"/>
      <c r="AC6959" s="6"/>
      <c r="AD6959" s="6"/>
      <c r="AE6959" s="6"/>
      <c r="AF6959" s="12">
        <f t="shared" si="652"/>
        <v>0</v>
      </c>
      <c r="AG6959" s="6"/>
      <c r="AH6959" s="6"/>
      <c r="AI6959" s="6"/>
      <c r="AJ6959" s="6"/>
      <c r="AK6959" s="6"/>
      <c r="AL6959" s="12">
        <f t="shared" si="653"/>
        <v>0</v>
      </c>
      <c r="AM6959" s="11" t="str">
        <f t="shared" si="648"/>
        <v/>
      </c>
      <c r="AN6959" s="7"/>
      <c r="AO6959" s="6"/>
    </row>
    <row r="6960" spans="1:41" ht="15.75" customHeight="1" x14ac:dyDescent="0.2">
      <c r="A6960" s="4"/>
      <c r="B6960" s="7"/>
      <c r="C6960" s="8" t="str">
        <f>IFERROR(VLOOKUP(B6960,Tabla2[#All],2,FALSE),"")</f>
        <v/>
      </c>
      <c r="D6960" s="24"/>
      <c r="E6960" s="9" t="str">
        <f>IFERROR(VLOOKUP(D6960,Tabla1[],2,FALSE),"")</f>
        <v/>
      </c>
      <c r="G6960" s="24"/>
      <c r="L6960" s="3" t="str">
        <f t="shared" si="649"/>
        <v/>
      </c>
      <c r="M6960" s="24"/>
      <c r="N6960" s="24"/>
      <c r="T6960" s="6"/>
      <c r="U6960" s="6"/>
      <c r="V6960" s="10">
        <f t="shared" si="650"/>
        <v>0</v>
      </c>
      <c r="W6960" s="6"/>
      <c r="X6960" s="10">
        <f t="shared" si="651"/>
        <v>0</v>
      </c>
      <c r="Y6960" s="30"/>
      <c r="Z6960" s="30"/>
      <c r="AA6960" s="6"/>
      <c r="AB6960" s="6"/>
      <c r="AC6960" s="6"/>
      <c r="AD6960" s="6"/>
      <c r="AE6960" s="6"/>
      <c r="AF6960" s="12">
        <f t="shared" si="652"/>
        <v>0</v>
      </c>
      <c r="AG6960" s="6"/>
      <c r="AH6960" s="6"/>
      <c r="AI6960" s="6"/>
      <c r="AJ6960" s="6"/>
      <c r="AK6960" s="6"/>
      <c r="AL6960" s="12">
        <f t="shared" si="653"/>
        <v>0</v>
      </c>
      <c r="AM6960" s="11" t="str">
        <f t="shared" si="648"/>
        <v/>
      </c>
      <c r="AN6960" s="7"/>
      <c r="AO6960" s="6"/>
    </row>
    <row r="6961" spans="1:41" ht="15.75" customHeight="1" x14ac:dyDescent="0.2">
      <c r="A6961" s="4"/>
      <c r="B6961" s="7"/>
      <c r="C6961" s="8" t="str">
        <f>IFERROR(VLOOKUP(B6961,Tabla2[#All],2,FALSE),"")</f>
        <v/>
      </c>
      <c r="D6961" s="24"/>
      <c r="E6961" s="9" t="str">
        <f>IFERROR(VLOOKUP(D6961,Tabla1[],2,FALSE),"")</f>
        <v/>
      </c>
      <c r="G6961" s="24"/>
      <c r="L6961" s="3" t="str">
        <f t="shared" si="649"/>
        <v/>
      </c>
      <c r="M6961" s="24"/>
      <c r="N6961" s="24"/>
      <c r="T6961" s="6"/>
      <c r="U6961" s="6"/>
      <c r="V6961" s="10">
        <f t="shared" si="650"/>
        <v>0</v>
      </c>
      <c r="W6961" s="6"/>
      <c r="X6961" s="10">
        <f t="shared" si="651"/>
        <v>0</v>
      </c>
      <c r="Y6961" s="30"/>
      <c r="Z6961" s="30"/>
      <c r="AA6961" s="6"/>
      <c r="AB6961" s="6"/>
      <c r="AC6961" s="6"/>
      <c r="AD6961" s="6"/>
      <c r="AE6961" s="6"/>
      <c r="AF6961" s="12">
        <f t="shared" si="652"/>
        <v>0</v>
      </c>
      <c r="AG6961" s="6"/>
      <c r="AH6961" s="6"/>
      <c r="AI6961" s="6"/>
      <c r="AJ6961" s="6"/>
      <c r="AK6961" s="6"/>
      <c r="AL6961" s="12">
        <f t="shared" si="653"/>
        <v>0</v>
      </c>
      <c r="AM6961" s="11" t="str">
        <f t="shared" si="648"/>
        <v/>
      </c>
      <c r="AN6961" s="7"/>
      <c r="AO6961" s="6"/>
    </row>
    <row r="6962" spans="1:41" ht="15.75" customHeight="1" x14ac:dyDescent="0.2">
      <c r="A6962" s="4"/>
      <c r="B6962" s="7"/>
      <c r="C6962" s="8" t="str">
        <f>IFERROR(VLOOKUP(B6962,Tabla2[#All],2,FALSE),"")</f>
        <v/>
      </c>
      <c r="D6962" s="24"/>
      <c r="E6962" s="9" t="str">
        <f>IFERROR(VLOOKUP(D6962,Tabla1[],2,FALSE),"")</f>
        <v/>
      </c>
      <c r="G6962" s="24"/>
      <c r="L6962" s="3" t="str">
        <f t="shared" si="649"/>
        <v/>
      </c>
      <c r="M6962" s="24"/>
      <c r="N6962" s="24"/>
      <c r="T6962" s="6"/>
      <c r="U6962" s="6"/>
      <c r="V6962" s="10">
        <f t="shared" si="650"/>
        <v>0</v>
      </c>
      <c r="W6962" s="6"/>
      <c r="X6962" s="10">
        <f t="shared" si="651"/>
        <v>0</v>
      </c>
      <c r="Y6962" s="30"/>
      <c r="Z6962" s="30"/>
      <c r="AA6962" s="6"/>
      <c r="AB6962" s="6"/>
      <c r="AC6962" s="6"/>
      <c r="AD6962" s="6"/>
      <c r="AE6962" s="6"/>
      <c r="AF6962" s="12">
        <f t="shared" si="652"/>
        <v>0</v>
      </c>
      <c r="AG6962" s="6"/>
      <c r="AH6962" s="6"/>
      <c r="AI6962" s="6"/>
      <c r="AJ6962" s="6"/>
      <c r="AK6962" s="6"/>
      <c r="AL6962" s="12">
        <f t="shared" si="653"/>
        <v>0</v>
      </c>
      <c r="AM6962" s="11" t="str">
        <f t="shared" si="648"/>
        <v/>
      </c>
      <c r="AN6962" s="7"/>
      <c r="AO6962" s="6"/>
    </row>
    <row r="6963" spans="1:41" ht="15.75" customHeight="1" x14ac:dyDescent="0.2">
      <c r="A6963" s="4"/>
      <c r="B6963" s="7"/>
      <c r="C6963" s="8" t="str">
        <f>IFERROR(VLOOKUP(B6963,Tabla2[#All],2,FALSE),"")</f>
        <v/>
      </c>
      <c r="D6963" s="24"/>
      <c r="E6963" s="9" t="str">
        <f>IFERROR(VLOOKUP(D6963,Tabla1[],2,FALSE),"")</f>
        <v/>
      </c>
      <c r="G6963" s="24"/>
      <c r="L6963" s="3" t="str">
        <f t="shared" si="649"/>
        <v/>
      </c>
      <c r="M6963" s="24"/>
      <c r="N6963" s="24"/>
      <c r="T6963" s="6"/>
      <c r="U6963" s="6"/>
      <c r="V6963" s="10">
        <f t="shared" si="650"/>
        <v>0</v>
      </c>
      <c r="W6963" s="6"/>
      <c r="X6963" s="10">
        <f t="shared" si="651"/>
        <v>0</v>
      </c>
      <c r="Y6963" s="30"/>
      <c r="Z6963" s="30"/>
      <c r="AA6963" s="6"/>
      <c r="AB6963" s="6"/>
      <c r="AC6963" s="6"/>
      <c r="AD6963" s="6"/>
      <c r="AE6963" s="6"/>
      <c r="AF6963" s="12">
        <f t="shared" si="652"/>
        <v>0</v>
      </c>
      <c r="AG6963" s="6"/>
      <c r="AH6963" s="6"/>
      <c r="AI6963" s="6"/>
      <c r="AJ6963" s="6"/>
      <c r="AK6963" s="6"/>
      <c r="AL6963" s="12">
        <f t="shared" si="653"/>
        <v>0</v>
      </c>
      <c r="AM6963" s="11" t="str">
        <f t="shared" si="648"/>
        <v/>
      </c>
      <c r="AN6963" s="7"/>
      <c r="AO6963" s="6"/>
    </row>
    <row r="6964" spans="1:41" ht="15.75" customHeight="1" x14ac:dyDescent="0.2">
      <c r="A6964" s="4"/>
      <c r="B6964" s="7"/>
      <c r="C6964" s="8" t="str">
        <f>IFERROR(VLOOKUP(B6964,Tabla2[#All],2,FALSE),"")</f>
        <v/>
      </c>
      <c r="D6964" s="24"/>
      <c r="E6964" s="9" t="str">
        <f>IFERROR(VLOOKUP(D6964,Tabla1[],2,FALSE),"")</f>
        <v/>
      </c>
      <c r="G6964" s="24"/>
      <c r="L6964" s="3" t="str">
        <f t="shared" si="649"/>
        <v/>
      </c>
      <c r="M6964" s="24"/>
      <c r="N6964" s="24"/>
      <c r="T6964" s="6"/>
      <c r="U6964" s="6"/>
      <c r="V6964" s="10">
        <f t="shared" si="650"/>
        <v>0</v>
      </c>
      <c r="W6964" s="6"/>
      <c r="X6964" s="10">
        <f t="shared" si="651"/>
        <v>0</v>
      </c>
      <c r="Y6964" s="30"/>
      <c r="Z6964" s="30"/>
      <c r="AA6964" s="6"/>
      <c r="AB6964" s="6"/>
      <c r="AC6964" s="6"/>
      <c r="AD6964" s="6"/>
      <c r="AE6964" s="6"/>
      <c r="AF6964" s="12">
        <f t="shared" si="652"/>
        <v>0</v>
      </c>
      <c r="AG6964" s="6"/>
      <c r="AH6964" s="6"/>
      <c r="AI6964" s="6"/>
      <c r="AJ6964" s="6"/>
      <c r="AK6964" s="6"/>
      <c r="AL6964" s="12">
        <f t="shared" si="653"/>
        <v>0</v>
      </c>
      <c r="AM6964" s="11" t="str">
        <f t="shared" si="648"/>
        <v/>
      </c>
      <c r="AN6964" s="7"/>
      <c r="AO6964" s="6"/>
    </row>
    <row r="6965" spans="1:41" ht="15.75" customHeight="1" x14ac:dyDescent="0.2">
      <c r="A6965" s="4"/>
      <c r="B6965" s="7"/>
      <c r="C6965" s="8" t="str">
        <f>IFERROR(VLOOKUP(B6965,Tabla2[#All],2,FALSE),"")</f>
        <v/>
      </c>
      <c r="D6965" s="24"/>
      <c r="E6965" s="9" t="str">
        <f>IFERROR(VLOOKUP(D6965,Tabla1[],2,FALSE),"")</f>
        <v/>
      </c>
      <c r="G6965" s="24"/>
      <c r="L6965" s="3" t="str">
        <f t="shared" si="649"/>
        <v/>
      </c>
      <c r="M6965" s="24"/>
      <c r="N6965" s="24"/>
      <c r="T6965" s="6"/>
      <c r="U6965" s="6"/>
      <c r="V6965" s="10">
        <f t="shared" si="650"/>
        <v>0</v>
      </c>
      <c r="W6965" s="6"/>
      <c r="X6965" s="10">
        <f t="shared" si="651"/>
        <v>0</v>
      </c>
      <c r="Y6965" s="30"/>
      <c r="Z6965" s="30"/>
      <c r="AA6965" s="6"/>
      <c r="AB6965" s="6"/>
      <c r="AC6965" s="6"/>
      <c r="AD6965" s="6"/>
      <c r="AE6965" s="6"/>
      <c r="AF6965" s="12">
        <f t="shared" si="652"/>
        <v>0</v>
      </c>
      <c r="AG6965" s="6"/>
      <c r="AH6965" s="6"/>
      <c r="AI6965" s="6"/>
      <c r="AJ6965" s="6"/>
      <c r="AK6965" s="6"/>
      <c r="AL6965" s="12">
        <f t="shared" si="653"/>
        <v>0</v>
      </c>
      <c r="AM6965" s="11" t="str">
        <f t="shared" si="648"/>
        <v/>
      </c>
      <c r="AN6965" s="7"/>
      <c r="AO6965" s="6"/>
    </row>
    <row r="6966" spans="1:41" ht="15.75" customHeight="1" x14ac:dyDescent="0.2">
      <c r="A6966" s="4"/>
      <c r="B6966" s="7"/>
      <c r="C6966" s="8" t="str">
        <f>IFERROR(VLOOKUP(B6966,Tabla2[#All],2,FALSE),"")</f>
        <v/>
      </c>
      <c r="D6966" s="24"/>
      <c r="E6966" s="9" t="str">
        <f>IFERROR(VLOOKUP(D6966,Tabla1[],2,FALSE),"")</f>
        <v/>
      </c>
      <c r="G6966" s="24"/>
      <c r="L6966" s="3" t="str">
        <f t="shared" si="649"/>
        <v/>
      </c>
      <c r="M6966" s="24"/>
      <c r="N6966" s="24"/>
      <c r="T6966" s="6"/>
      <c r="U6966" s="6"/>
      <c r="V6966" s="10">
        <f t="shared" si="650"/>
        <v>0</v>
      </c>
      <c r="W6966" s="6"/>
      <c r="X6966" s="10">
        <f t="shared" si="651"/>
        <v>0</v>
      </c>
      <c r="Y6966" s="30"/>
      <c r="Z6966" s="30"/>
      <c r="AA6966" s="6"/>
      <c r="AB6966" s="6"/>
      <c r="AC6966" s="6"/>
      <c r="AD6966" s="6"/>
      <c r="AE6966" s="6"/>
      <c r="AF6966" s="12">
        <f t="shared" si="652"/>
        <v>0</v>
      </c>
      <c r="AG6966" s="6"/>
      <c r="AH6966" s="6"/>
      <c r="AI6966" s="6"/>
      <c r="AJ6966" s="6"/>
      <c r="AK6966" s="6"/>
      <c r="AL6966" s="12">
        <f t="shared" si="653"/>
        <v>0</v>
      </c>
      <c r="AM6966" s="11" t="str">
        <f t="shared" si="648"/>
        <v/>
      </c>
      <c r="AN6966" s="7"/>
      <c r="AO6966" s="6"/>
    </row>
    <row r="6967" spans="1:41" ht="15.75" customHeight="1" x14ac:dyDescent="0.2">
      <c r="A6967" s="4"/>
      <c r="B6967" s="7"/>
      <c r="C6967" s="8" t="str">
        <f>IFERROR(VLOOKUP(B6967,Tabla2[#All],2,FALSE),"")</f>
        <v/>
      </c>
      <c r="D6967" s="24"/>
      <c r="E6967" s="9" t="str">
        <f>IFERROR(VLOOKUP(D6967,Tabla1[],2,FALSE),"")</f>
        <v/>
      </c>
      <c r="G6967" s="24"/>
      <c r="L6967" s="3" t="str">
        <f t="shared" si="649"/>
        <v/>
      </c>
      <c r="M6967" s="24"/>
      <c r="N6967" s="24"/>
      <c r="T6967" s="6"/>
      <c r="U6967" s="6"/>
      <c r="V6967" s="10">
        <f t="shared" si="650"/>
        <v>0</v>
      </c>
      <c r="W6967" s="6"/>
      <c r="X6967" s="10">
        <f t="shared" si="651"/>
        <v>0</v>
      </c>
      <c r="Y6967" s="30"/>
      <c r="Z6967" s="30"/>
      <c r="AA6967" s="6"/>
      <c r="AB6967" s="6"/>
      <c r="AC6967" s="6"/>
      <c r="AD6967" s="6"/>
      <c r="AE6967" s="6"/>
      <c r="AF6967" s="12">
        <f t="shared" si="652"/>
        <v>0</v>
      </c>
      <c r="AG6967" s="6"/>
      <c r="AH6967" s="6"/>
      <c r="AI6967" s="6"/>
      <c r="AJ6967" s="6"/>
      <c r="AK6967" s="6"/>
      <c r="AL6967" s="12">
        <f t="shared" si="653"/>
        <v>0</v>
      </c>
      <c r="AM6967" s="11" t="str">
        <f t="shared" si="648"/>
        <v/>
      </c>
      <c r="AN6967" s="7"/>
      <c r="AO6967" s="6"/>
    </row>
    <row r="6968" spans="1:41" ht="15.75" customHeight="1" x14ac:dyDescent="0.2">
      <c r="A6968" s="4"/>
      <c r="B6968" s="7"/>
      <c r="C6968" s="8" t="str">
        <f>IFERROR(VLOOKUP(B6968,Tabla2[#All],2,FALSE),"")</f>
        <v/>
      </c>
      <c r="D6968" s="24"/>
      <c r="E6968" s="9" t="str">
        <f>IFERROR(VLOOKUP(D6968,Tabla1[],2,FALSE),"")</f>
        <v/>
      </c>
      <c r="G6968" s="24"/>
      <c r="L6968" s="3" t="str">
        <f t="shared" si="649"/>
        <v/>
      </c>
      <c r="M6968" s="24"/>
      <c r="N6968" s="24"/>
      <c r="T6968" s="6"/>
      <c r="U6968" s="6"/>
      <c r="V6968" s="10">
        <f t="shared" si="650"/>
        <v>0</v>
      </c>
      <c r="W6968" s="6"/>
      <c r="X6968" s="10">
        <f t="shared" si="651"/>
        <v>0</v>
      </c>
      <c r="Y6968" s="30"/>
      <c r="Z6968" s="30"/>
      <c r="AA6968" s="6"/>
      <c r="AB6968" s="6"/>
      <c r="AC6968" s="6"/>
      <c r="AD6968" s="6"/>
      <c r="AE6968" s="6"/>
      <c r="AF6968" s="12">
        <f t="shared" si="652"/>
        <v>0</v>
      </c>
      <c r="AG6968" s="6"/>
      <c r="AH6968" s="6"/>
      <c r="AI6968" s="6"/>
      <c r="AJ6968" s="6"/>
      <c r="AK6968" s="6"/>
      <c r="AL6968" s="12">
        <f t="shared" si="653"/>
        <v>0</v>
      </c>
      <c r="AM6968" s="11" t="str">
        <f t="shared" si="648"/>
        <v/>
      </c>
      <c r="AN6968" s="7"/>
      <c r="AO6968" s="6"/>
    </row>
    <row r="6969" spans="1:41" ht="15.75" customHeight="1" x14ac:dyDescent="0.2">
      <c r="A6969" s="4"/>
      <c r="B6969" s="7"/>
      <c r="C6969" s="8" t="str">
        <f>IFERROR(VLOOKUP(B6969,Tabla2[#All],2,FALSE),"")</f>
        <v/>
      </c>
      <c r="D6969" s="24"/>
      <c r="E6969" s="9" t="str">
        <f>IFERROR(VLOOKUP(D6969,Tabla1[],2,FALSE),"")</f>
        <v/>
      </c>
      <c r="G6969" s="24"/>
      <c r="L6969" s="3" t="str">
        <f t="shared" si="649"/>
        <v/>
      </c>
      <c r="M6969" s="24"/>
      <c r="N6969" s="24"/>
      <c r="T6969" s="6"/>
      <c r="U6969" s="6"/>
      <c r="V6969" s="10">
        <f t="shared" si="650"/>
        <v>0</v>
      </c>
      <c r="W6969" s="6"/>
      <c r="X6969" s="10">
        <f t="shared" si="651"/>
        <v>0</v>
      </c>
      <c r="Y6969" s="30"/>
      <c r="Z6969" s="30"/>
      <c r="AA6969" s="6"/>
      <c r="AB6969" s="6"/>
      <c r="AC6969" s="6"/>
      <c r="AD6969" s="6"/>
      <c r="AE6969" s="6"/>
      <c r="AF6969" s="12">
        <f t="shared" si="652"/>
        <v>0</v>
      </c>
      <c r="AG6969" s="6"/>
      <c r="AH6969" s="6"/>
      <c r="AI6969" s="6"/>
      <c r="AJ6969" s="6"/>
      <c r="AK6969" s="6"/>
      <c r="AL6969" s="12">
        <f t="shared" si="653"/>
        <v>0</v>
      </c>
      <c r="AM6969" s="11" t="str">
        <f t="shared" si="648"/>
        <v/>
      </c>
      <c r="AN6969" s="7"/>
      <c r="AO6969" s="6"/>
    </row>
    <row r="6970" spans="1:41" ht="15.75" customHeight="1" x14ac:dyDescent="0.2">
      <c r="A6970" s="4"/>
      <c r="B6970" s="7"/>
      <c r="C6970" s="8" t="str">
        <f>IFERROR(VLOOKUP(B6970,Tabla2[#All],2,FALSE),"")</f>
        <v/>
      </c>
      <c r="D6970" s="24"/>
      <c r="E6970" s="9" t="str">
        <f>IFERROR(VLOOKUP(D6970,Tabla1[],2,FALSE),"")</f>
        <v/>
      </c>
      <c r="G6970" s="24"/>
      <c r="L6970" s="3" t="str">
        <f t="shared" si="649"/>
        <v/>
      </c>
      <c r="M6970" s="24"/>
      <c r="N6970" s="24"/>
      <c r="T6970" s="6"/>
      <c r="U6970" s="6"/>
      <c r="V6970" s="10">
        <f t="shared" si="650"/>
        <v>0</v>
      </c>
      <c r="W6970" s="6"/>
      <c r="X6970" s="10">
        <f t="shared" si="651"/>
        <v>0</v>
      </c>
      <c r="Y6970" s="30"/>
      <c r="Z6970" s="30"/>
      <c r="AA6970" s="6"/>
      <c r="AB6970" s="6"/>
      <c r="AC6970" s="6"/>
      <c r="AD6970" s="6"/>
      <c r="AE6970" s="6"/>
      <c r="AF6970" s="12">
        <f t="shared" si="652"/>
        <v>0</v>
      </c>
      <c r="AG6970" s="6"/>
      <c r="AH6970" s="6"/>
      <c r="AI6970" s="6"/>
      <c r="AJ6970" s="6"/>
      <c r="AK6970" s="6"/>
      <c r="AL6970" s="12">
        <f t="shared" si="653"/>
        <v>0</v>
      </c>
      <c r="AM6970" s="11" t="str">
        <f t="shared" si="648"/>
        <v/>
      </c>
      <c r="AN6970" s="7"/>
      <c r="AO6970" s="6"/>
    </row>
    <row r="6971" spans="1:41" ht="15.75" customHeight="1" x14ac:dyDescent="0.2">
      <c r="A6971" s="4"/>
      <c r="B6971" s="7"/>
      <c r="C6971" s="8" t="str">
        <f>IFERROR(VLOOKUP(B6971,Tabla2[#All],2,FALSE),"")</f>
        <v/>
      </c>
      <c r="D6971" s="24"/>
      <c r="E6971" s="9" t="str">
        <f>IFERROR(VLOOKUP(D6971,Tabla1[],2,FALSE),"")</f>
        <v/>
      </c>
      <c r="G6971" s="24"/>
      <c r="L6971" s="3" t="str">
        <f t="shared" si="649"/>
        <v/>
      </c>
      <c r="M6971" s="24"/>
      <c r="N6971" s="24"/>
      <c r="T6971" s="6"/>
      <c r="U6971" s="6"/>
      <c r="V6971" s="10">
        <f t="shared" si="650"/>
        <v>0</v>
      </c>
      <c r="W6971" s="6"/>
      <c r="X6971" s="10">
        <f t="shared" si="651"/>
        <v>0</v>
      </c>
      <c r="Y6971" s="30"/>
      <c r="Z6971" s="30"/>
      <c r="AA6971" s="6"/>
      <c r="AB6971" s="6"/>
      <c r="AC6971" s="6"/>
      <c r="AD6971" s="6"/>
      <c r="AE6971" s="6"/>
      <c r="AF6971" s="12">
        <f t="shared" si="652"/>
        <v>0</v>
      </c>
      <c r="AG6971" s="6"/>
      <c r="AH6971" s="6"/>
      <c r="AI6971" s="6"/>
      <c r="AJ6971" s="6"/>
      <c r="AK6971" s="6"/>
      <c r="AL6971" s="12">
        <f t="shared" si="653"/>
        <v>0</v>
      </c>
      <c r="AM6971" s="11" t="str">
        <f t="shared" si="648"/>
        <v/>
      </c>
      <c r="AN6971" s="7"/>
      <c r="AO6971" s="6"/>
    </row>
    <row r="6972" spans="1:41" ht="15.75" customHeight="1" x14ac:dyDescent="0.2">
      <c r="A6972" s="4"/>
      <c r="B6972" s="7"/>
      <c r="C6972" s="8" t="str">
        <f>IFERROR(VLOOKUP(B6972,Tabla2[#All],2,FALSE),"")</f>
        <v/>
      </c>
      <c r="D6972" s="24"/>
      <c r="E6972" s="9" t="str">
        <f>IFERROR(VLOOKUP(D6972,Tabla1[],2,FALSE),"")</f>
        <v/>
      </c>
      <c r="G6972" s="24"/>
      <c r="L6972" s="3" t="str">
        <f t="shared" si="649"/>
        <v/>
      </c>
      <c r="M6972" s="24"/>
      <c r="N6972" s="24"/>
      <c r="T6972" s="6"/>
      <c r="U6972" s="6"/>
      <c r="V6972" s="10">
        <f t="shared" si="650"/>
        <v>0</v>
      </c>
      <c r="W6972" s="6"/>
      <c r="X6972" s="10">
        <f t="shared" si="651"/>
        <v>0</v>
      </c>
      <c r="Y6972" s="30"/>
      <c r="Z6972" s="30"/>
      <c r="AA6972" s="6"/>
      <c r="AB6972" s="6"/>
      <c r="AC6972" s="6"/>
      <c r="AD6972" s="6"/>
      <c r="AE6972" s="6"/>
      <c r="AF6972" s="12">
        <f t="shared" si="652"/>
        <v>0</v>
      </c>
      <c r="AG6972" s="6"/>
      <c r="AH6972" s="6"/>
      <c r="AI6972" s="6"/>
      <c r="AJ6972" s="6"/>
      <c r="AK6972" s="6"/>
      <c r="AL6972" s="12">
        <f t="shared" si="653"/>
        <v>0</v>
      </c>
      <c r="AM6972" s="11" t="str">
        <f t="shared" si="648"/>
        <v/>
      </c>
      <c r="AN6972" s="7"/>
      <c r="AO6972" s="6"/>
    </row>
    <row r="6973" spans="1:41" ht="15.75" customHeight="1" x14ac:dyDescent="0.2">
      <c r="A6973" s="4"/>
      <c r="B6973" s="7"/>
      <c r="C6973" s="8" t="str">
        <f>IFERROR(VLOOKUP(B6973,Tabla2[#All],2,FALSE),"")</f>
        <v/>
      </c>
      <c r="D6973" s="24"/>
      <c r="E6973" s="9" t="str">
        <f>IFERROR(VLOOKUP(D6973,Tabla1[],2,FALSE),"")</f>
        <v/>
      </c>
      <c r="G6973" s="24"/>
      <c r="L6973" s="3" t="str">
        <f t="shared" si="649"/>
        <v/>
      </c>
      <c r="M6973" s="24"/>
      <c r="N6973" s="24"/>
      <c r="T6973" s="6"/>
      <c r="U6973" s="6"/>
      <c r="V6973" s="10">
        <f t="shared" si="650"/>
        <v>0</v>
      </c>
      <c r="W6973" s="6"/>
      <c r="X6973" s="10">
        <f t="shared" si="651"/>
        <v>0</v>
      </c>
      <c r="Y6973" s="30"/>
      <c r="Z6973" s="30"/>
      <c r="AA6973" s="6"/>
      <c r="AB6973" s="6"/>
      <c r="AC6973" s="6"/>
      <c r="AD6973" s="6"/>
      <c r="AE6973" s="6"/>
      <c r="AF6973" s="12">
        <f t="shared" si="652"/>
        <v>0</v>
      </c>
      <c r="AG6973" s="6"/>
      <c r="AH6973" s="6"/>
      <c r="AI6973" s="6"/>
      <c r="AJ6973" s="6"/>
      <c r="AK6973" s="6"/>
      <c r="AL6973" s="12">
        <f t="shared" si="653"/>
        <v>0</v>
      </c>
      <c r="AM6973" s="11" t="str">
        <f t="shared" si="648"/>
        <v/>
      </c>
      <c r="AN6973" s="7"/>
      <c r="AO6973" s="6"/>
    </row>
    <row r="6974" spans="1:41" ht="15.75" customHeight="1" x14ac:dyDescent="0.2">
      <c r="A6974" s="4"/>
      <c r="B6974" s="7"/>
      <c r="C6974" s="8" t="str">
        <f>IFERROR(VLOOKUP(B6974,Tabla2[#All],2,FALSE),"")</f>
        <v/>
      </c>
      <c r="D6974" s="24"/>
      <c r="E6974" s="9" t="str">
        <f>IFERROR(VLOOKUP(D6974,Tabla1[],2,FALSE),"")</f>
        <v/>
      </c>
      <c r="G6974" s="24"/>
      <c r="L6974" s="3" t="str">
        <f t="shared" si="649"/>
        <v/>
      </c>
      <c r="M6974" s="24"/>
      <c r="N6974" s="24"/>
      <c r="T6974" s="6"/>
      <c r="U6974" s="6"/>
      <c r="V6974" s="10">
        <f t="shared" si="650"/>
        <v>0</v>
      </c>
      <c r="W6974" s="6"/>
      <c r="X6974" s="10">
        <f t="shared" si="651"/>
        <v>0</v>
      </c>
      <c r="Y6974" s="30"/>
      <c r="Z6974" s="30"/>
      <c r="AA6974" s="6"/>
      <c r="AB6974" s="6"/>
      <c r="AC6974" s="6"/>
      <c r="AD6974" s="6"/>
      <c r="AE6974" s="6"/>
      <c r="AF6974" s="12">
        <f t="shared" si="652"/>
        <v>0</v>
      </c>
      <c r="AG6974" s="6"/>
      <c r="AH6974" s="6"/>
      <c r="AI6974" s="6"/>
      <c r="AJ6974" s="6"/>
      <c r="AK6974" s="6"/>
      <c r="AL6974" s="12">
        <f t="shared" si="653"/>
        <v>0</v>
      </c>
      <c r="AM6974" s="11" t="str">
        <f t="shared" si="648"/>
        <v/>
      </c>
      <c r="AN6974" s="7"/>
      <c r="AO6974" s="6"/>
    </row>
    <row r="6975" spans="1:41" ht="15.75" customHeight="1" x14ac:dyDescent="0.2">
      <c r="A6975" s="4"/>
      <c r="B6975" s="7"/>
      <c r="C6975" s="8" t="str">
        <f>IFERROR(VLOOKUP(B6975,Tabla2[#All],2,FALSE),"")</f>
        <v/>
      </c>
      <c r="D6975" s="24"/>
      <c r="E6975" s="9" t="str">
        <f>IFERROR(VLOOKUP(D6975,Tabla1[],2,FALSE),"")</f>
        <v/>
      </c>
      <c r="G6975" s="24"/>
      <c r="L6975" s="3" t="str">
        <f t="shared" si="649"/>
        <v/>
      </c>
      <c r="M6975" s="24"/>
      <c r="N6975" s="24"/>
      <c r="T6975" s="6"/>
      <c r="U6975" s="6"/>
      <c r="V6975" s="10">
        <f t="shared" si="650"/>
        <v>0</v>
      </c>
      <c r="W6975" s="6"/>
      <c r="X6975" s="10">
        <f t="shared" si="651"/>
        <v>0</v>
      </c>
      <c r="Y6975" s="30"/>
      <c r="Z6975" s="30"/>
      <c r="AA6975" s="6"/>
      <c r="AB6975" s="6"/>
      <c r="AC6975" s="6"/>
      <c r="AD6975" s="6"/>
      <c r="AE6975" s="6"/>
      <c r="AF6975" s="12">
        <f t="shared" si="652"/>
        <v>0</v>
      </c>
      <c r="AG6975" s="6"/>
      <c r="AH6975" s="6"/>
      <c r="AI6975" s="6"/>
      <c r="AJ6975" s="6"/>
      <c r="AK6975" s="6"/>
      <c r="AL6975" s="12">
        <f t="shared" si="653"/>
        <v>0</v>
      </c>
      <c r="AM6975" s="11" t="str">
        <f t="shared" si="648"/>
        <v/>
      </c>
      <c r="AN6975" s="7"/>
      <c r="AO6975" s="6"/>
    </row>
    <row r="6976" spans="1:41" ht="15.75" customHeight="1" x14ac:dyDescent="0.2">
      <c r="A6976" s="4"/>
      <c r="B6976" s="7"/>
      <c r="C6976" s="8" t="str">
        <f>IFERROR(VLOOKUP(B6976,Tabla2[#All],2,FALSE),"")</f>
        <v/>
      </c>
      <c r="D6976" s="24"/>
      <c r="E6976" s="9" t="str">
        <f>IFERROR(VLOOKUP(D6976,Tabla1[],2,FALSE),"")</f>
        <v/>
      </c>
      <c r="G6976" s="24"/>
      <c r="L6976" s="3" t="str">
        <f t="shared" si="649"/>
        <v/>
      </c>
      <c r="M6976" s="24"/>
      <c r="N6976" s="24"/>
      <c r="T6976" s="6"/>
      <c r="U6976" s="6"/>
      <c r="V6976" s="10">
        <f t="shared" si="650"/>
        <v>0</v>
      </c>
      <c r="W6976" s="6"/>
      <c r="X6976" s="10">
        <f t="shared" si="651"/>
        <v>0</v>
      </c>
      <c r="Y6976" s="30"/>
      <c r="Z6976" s="30"/>
      <c r="AA6976" s="6"/>
      <c r="AB6976" s="6"/>
      <c r="AC6976" s="6"/>
      <c r="AD6976" s="6"/>
      <c r="AE6976" s="6"/>
      <c r="AF6976" s="12">
        <f t="shared" si="652"/>
        <v>0</v>
      </c>
      <c r="AG6976" s="6"/>
      <c r="AH6976" s="6"/>
      <c r="AI6976" s="6"/>
      <c r="AJ6976" s="6"/>
      <c r="AK6976" s="6"/>
      <c r="AL6976" s="12">
        <f t="shared" si="653"/>
        <v>0</v>
      </c>
      <c r="AM6976" s="11" t="str">
        <f t="shared" si="648"/>
        <v/>
      </c>
      <c r="AN6976" s="7"/>
      <c r="AO6976" s="6"/>
    </row>
    <row r="6977" spans="1:41" ht="15.75" customHeight="1" x14ac:dyDescent="0.2">
      <c r="A6977" s="4"/>
      <c r="B6977" s="7"/>
      <c r="C6977" s="8" t="str">
        <f>IFERROR(VLOOKUP(B6977,Tabla2[#All],2,FALSE),"")</f>
        <v/>
      </c>
      <c r="D6977" s="24"/>
      <c r="E6977" s="9" t="str">
        <f>IFERROR(VLOOKUP(D6977,Tabla1[],2,FALSE),"")</f>
        <v/>
      </c>
      <c r="G6977" s="24"/>
      <c r="L6977" s="3" t="str">
        <f t="shared" si="649"/>
        <v/>
      </c>
      <c r="M6977" s="24"/>
      <c r="N6977" s="24"/>
      <c r="T6977" s="6"/>
      <c r="U6977" s="6"/>
      <c r="V6977" s="10">
        <f t="shared" si="650"/>
        <v>0</v>
      </c>
      <c r="W6977" s="6"/>
      <c r="X6977" s="10">
        <f t="shared" si="651"/>
        <v>0</v>
      </c>
      <c r="Y6977" s="30"/>
      <c r="Z6977" s="30"/>
      <c r="AA6977" s="6"/>
      <c r="AB6977" s="6"/>
      <c r="AC6977" s="6"/>
      <c r="AD6977" s="6"/>
      <c r="AE6977" s="6"/>
      <c r="AF6977" s="12">
        <f t="shared" si="652"/>
        <v>0</v>
      </c>
      <c r="AG6977" s="6"/>
      <c r="AH6977" s="6"/>
      <c r="AI6977" s="6"/>
      <c r="AJ6977" s="6"/>
      <c r="AK6977" s="6"/>
      <c r="AL6977" s="12">
        <f t="shared" si="653"/>
        <v>0</v>
      </c>
      <c r="AM6977" s="11" t="str">
        <f t="shared" si="648"/>
        <v/>
      </c>
      <c r="AN6977" s="7"/>
      <c r="AO6977" s="6"/>
    </row>
    <row r="6978" spans="1:41" ht="15.75" customHeight="1" x14ac:dyDescent="0.2">
      <c r="A6978" s="4"/>
      <c r="B6978" s="7"/>
      <c r="C6978" s="8" t="str">
        <f>IFERROR(VLOOKUP(B6978,Tabla2[#All],2,FALSE),"")</f>
        <v/>
      </c>
      <c r="D6978" s="24"/>
      <c r="E6978" s="9" t="str">
        <f>IFERROR(VLOOKUP(D6978,Tabla1[],2,FALSE),"")</f>
        <v/>
      </c>
      <c r="G6978" s="24"/>
      <c r="L6978" s="3" t="str">
        <f t="shared" si="649"/>
        <v/>
      </c>
      <c r="M6978" s="24"/>
      <c r="N6978" s="24"/>
      <c r="T6978" s="6"/>
      <c r="U6978" s="6"/>
      <c r="V6978" s="10">
        <f t="shared" si="650"/>
        <v>0</v>
      </c>
      <c r="W6978" s="6"/>
      <c r="X6978" s="10">
        <f t="shared" si="651"/>
        <v>0</v>
      </c>
      <c r="Y6978" s="30"/>
      <c r="Z6978" s="30"/>
      <c r="AA6978" s="6"/>
      <c r="AB6978" s="6"/>
      <c r="AC6978" s="6"/>
      <c r="AD6978" s="6"/>
      <c r="AE6978" s="6"/>
      <c r="AF6978" s="12">
        <f t="shared" si="652"/>
        <v>0</v>
      </c>
      <c r="AG6978" s="6"/>
      <c r="AH6978" s="6"/>
      <c r="AI6978" s="6"/>
      <c r="AJ6978" s="6"/>
      <c r="AK6978" s="6"/>
      <c r="AL6978" s="12">
        <f t="shared" si="653"/>
        <v>0</v>
      </c>
      <c r="AM6978" s="11" t="str">
        <f t="shared" si="648"/>
        <v/>
      </c>
      <c r="AN6978" s="7"/>
      <c r="AO6978" s="6"/>
    </row>
    <row r="6979" spans="1:41" ht="15.75" customHeight="1" x14ac:dyDescent="0.2">
      <c r="A6979" s="4"/>
      <c r="B6979" s="7"/>
      <c r="C6979" s="8" t="str">
        <f>IFERROR(VLOOKUP(B6979,Tabla2[#All],2,FALSE),"")</f>
        <v/>
      </c>
      <c r="D6979" s="24"/>
      <c r="E6979" s="9" t="str">
        <f>IFERROR(VLOOKUP(D6979,Tabla1[],2,FALSE),"")</f>
        <v/>
      </c>
      <c r="G6979" s="24"/>
      <c r="L6979" s="3" t="str">
        <f t="shared" si="649"/>
        <v/>
      </c>
      <c r="M6979" s="24"/>
      <c r="N6979" s="24"/>
      <c r="T6979" s="6"/>
      <c r="U6979" s="6"/>
      <c r="V6979" s="10">
        <f t="shared" si="650"/>
        <v>0</v>
      </c>
      <c r="W6979" s="6"/>
      <c r="X6979" s="10">
        <f t="shared" si="651"/>
        <v>0</v>
      </c>
      <c r="Y6979" s="30"/>
      <c r="Z6979" s="30"/>
      <c r="AA6979" s="6"/>
      <c r="AB6979" s="6"/>
      <c r="AC6979" s="6"/>
      <c r="AD6979" s="6"/>
      <c r="AE6979" s="6"/>
      <c r="AF6979" s="12">
        <f t="shared" si="652"/>
        <v>0</v>
      </c>
      <c r="AG6979" s="6"/>
      <c r="AH6979" s="6"/>
      <c r="AI6979" s="6"/>
      <c r="AJ6979" s="6"/>
      <c r="AK6979" s="6"/>
      <c r="AL6979" s="12">
        <f t="shared" si="653"/>
        <v>0</v>
      </c>
      <c r="AM6979" s="11" t="str">
        <f t="shared" si="648"/>
        <v/>
      </c>
      <c r="AN6979" s="7"/>
      <c r="AO6979" s="6"/>
    </row>
    <row r="6980" spans="1:41" ht="15.75" customHeight="1" x14ac:dyDescent="0.2">
      <c r="A6980" s="4"/>
      <c r="B6980" s="7"/>
      <c r="C6980" s="8" t="str">
        <f>IFERROR(VLOOKUP(B6980,Tabla2[#All],2,FALSE),"")</f>
        <v/>
      </c>
      <c r="D6980" s="24"/>
      <c r="E6980" s="9" t="str">
        <f>IFERROR(VLOOKUP(D6980,Tabla1[],2,FALSE),"")</f>
        <v/>
      </c>
      <c r="G6980" s="24"/>
      <c r="L6980" s="3" t="str">
        <f t="shared" si="649"/>
        <v/>
      </c>
      <c r="M6980" s="24"/>
      <c r="N6980" s="24"/>
      <c r="T6980" s="6"/>
      <c r="U6980" s="6"/>
      <c r="V6980" s="10">
        <f t="shared" si="650"/>
        <v>0</v>
      </c>
      <c r="W6980" s="6"/>
      <c r="X6980" s="10">
        <f t="shared" si="651"/>
        <v>0</v>
      </c>
      <c r="Y6980" s="30"/>
      <c r="Z6980" s="30"/>
      <c r="AA6980" s="6"/>
      <c r="AB6980" s="6"/>
      <c r="AC6980" s="6"/>
      <c r="AD6980" s="6"/>
      <c r="AE6980" s="6"/>
      <c r="AF6980" s="12">
        <f t="shared" si="652"/>
        <v>0</v>
      </c>
      <c r="AG6980" s="6"/>
      <c r="AH6980" s="6"/>
      <c r="AI6980" s="6"/>
      <c r="AJ6980" s="6"/>
      <c r="AK6980" s="6"/>
      <c r="AL6980" s="12">
        <f t="shared" si="653"/>
        <v>0</v>
      </c>
      <c r="AM6980" s="11" t="str">
        <f t="shared" si="648"/>
        <v/>
      </c>
      <c r="AN6980" s="7"/>
      <c r="AO6980" s="6"/>
    </row>
    <row r="6981" spans="1:41" ht="15.75" customHeight="1" x14ac:dyDescent="0.2">
      <c r="A6981" s="4"/>
      <c r="B6981" s="7"/>
      <c r="C6981" s="8" t="str">
        <f>IFERROR(VLOOKUP(B6981,Tabla2[#All],2,FALSE),"")</f>
        <v/>
      </c>
      <c r="D6981" s="24"/>
      <c r="E6981" s="9" t="str">
        <f>IFERROR(VLOOKUP(D6981,Tabla1[],2,FALSE),"")</f>
        <v/>
      </c>
      <c r="G6981" s="24"/>
      <c r="L6981" s="3" t="str">
        <f t="shared" si="649"/>
        <v/>
      </c>
      <c r="M6981" s="24"/>
      <c r="N6981" s="24"/>
      <c r="T6981" s="6"/>
      <c r="U6981" s="6"/>
      <c r="V6981" s="10">
        <f t="shared" si="650"/>
        <v>0</v>
      </c>
      <c r="W6981" s="6"/>
      <c r="X6981" s="10">
        <f t="shared" si="651"/>
        <v>0</v>
      </c>
      <c r="Y6981" s="30"/>
      <c r="Z6981" s="30"/>
      <c r="AA6981" s="6"/>
      <c r="AB6981" s="6"/>
      <c r="AC6981" s="6"/>
      <c r="AD6981" s="6"/>
      <c r="AE6981" s="6"/>
      <c r="AF6981" s="12">
        <f t="shared" si="652"/>
        <v>0</v>
      </c>
      <c r="AG6981" s="6"/>
      <c r="AH6981" s="6"/>
      <c r="AI6981" s="6"/>
      <c r="AJ6981" s="6"/>
      <c r="AK6981" s="6"/>
      <c r="AL6981" s="12">
        <f t="shared" si="653"/>
        <v>0</v>
      </c>
      <c r="AM6981" s="11" t="str">
        <f t="shared" si="648"/>
        <v/>
      </c>
      <c r="AN6981" s="7"/>
      <c r="AO6981" s="6"/>
    </row>
    <row r="6982" spans="1:41" ht="15.75" customHeight="1" x14ac:dyDescent="0.2">
      <c r="A6982" s="4"/>
      <c r="B6982" s="7"/>
      <c r="C6982" s="8" t="str">
        <f>IFERROR(VLOOKUP(B6982,Tabla2[#All],2,FALSE),"")</f>
        <v/>
      </c>
      <c r="D6982" s="24"/>
      <c r="E6982" s="9" t="str">
        <f>IFERROR(VLOOKUP(D6982,Tabla1[],2,FALSE),"")</f>
        <v/>
      </c>
      <c r="G6982" s="24"/>
      <c r="L6982" s="3" t="str">
        <f t="shared" si="649"/>
        <v/>
      </c>
      <c r="M6982" s="24"/>
      <c r="N6982" s="24"/>
      <c r="T6982" s="6"/>
      <c r="U6982" s="6"/>
      <c r="V6982" s="10">
        <f t="shared" si="650"/>
        <v>0</v>
      </c>
      <c r="W6982" s="6"/>
      <c r="X6982" s="10">
        <f t="shared" si="651"/>
        <v>0</v>
      </c>
      <c r="Y6982" s="30"/>
      <c r="Z6982" s="30"/>
      <c r="AA6982" s="6"/>
      <c r="AB6982" s="6"/>
      <c r="AC6982" s="6"/>
      <c r="AD6982" s="6"/>
      <c r="AE6982" s="6"/>
      <c r="AF6982" s="12">
        <f t="shared" si="652"/>
        <v>0</v>
      </c>
      <c r="AG6982" s="6"/>
      <c r="AH6982" s="6"/>
      <c r="AI6982" s="6"/>
      <c r="AJ6982" s="6"/>
      <c r="AK6982" s="6"/>
      <c r="AL6982" s="12">
        <f t="shared" si="653"/>
        <v>0</v>
      </c>
      <c r="AM6982" s="11" t="str">
        <f t="shared" si="648"/>
        <v/>
      </c>
      <c r="AN6982" s="7"/>
      <c r="AO6982" s="6"/>
    </row>
    <row r="6983" spans="1:41" ht="15.75" customHeight="1" x14ac:dyDescent="0.2">
      <c r="A6983" s="4"/>
      <c r="B6983" s="7"/>
      <c r="C6983" s="8" t="str">
        <f>IFERROR(VLOOKUP(B6983,Tabla2[#All],2,FALSE),"")</f>
        <v/>
      </c>
      <c r="D6983" s="24"/>
      <c r="E6983" s="9" t="str">
        <f>IFERROR(VLOOKUP(D6983,Tabla1[],2,FALSE),"")</f>
        <v/>
      </c>
      <c r="G6983" s="24"/>
      <c r="L6983" s="3" t="str">
        <f t="shared" si="649"/>
        <v/>
      </c>
      <c r="M6983" s="24"/>
      <c r="N6983" s="24"/>
      <c r="T6983" s="6"/>
      <c r="U6983" s="6"/>
      <c r="V6983" s="10">
        <f t="shared" si="650"/>
        <v>0</v>
      </c>
      <c r="W6983" s="6"/>
      <c r="X6983" s="10">
        <f t="shared" si="651"/>
        <v>0</v>
      </c>
      <c r="Y6983" s="30"/>
      <c r="Z6983" s="30"/>
      <c r="AA6983" s="6"/>
      <c r="AB6983" s="6"/>
      <c r="AC6983" s="6"/>
      <c r="AD6983" s="6"/>
      <c r="AE6983" s="6"/>
      <c r="AF6983" s="12">
        <f t="shared" si="652"/>
        <v>0</v>
      </c>
      <c r="AG6983" s="6"/>
      <c r="AH6983" s="6"/>
      <c r="AI6983" s="6"/>
      <c r="AJ6983" s="6"/>
      <c r="AK6983" s="6"/>
      <c r="AL6983" s="12">
        <f t="shared" si="653"/>
        <v>0</v>
      </c>
      <c r="AM6983" s="11" t="str">
        <f t="shared" ref="AM6983:AM7046" si="654">IF(SUM(AF6983+AL6983)=0,"",IF(SUM(AF6983+AL6983)=Z6983,"Ok","Error en Montos"))</f>
        <v/>
      </c>
      <c r="AN6983" s="7"/>
      <c r="AO6983" s="6"/>
    </row>
    <row r="6984" spans="1:41" ht="15.75" customHeight="1" x14ac:dyDescent="0.2">
      <c r="A6984" s="4"/>
      <c r="B6984" s="7"/>
      <c r="C6984" s="8" t="str">
        <f>IFERROR(VLOOKUP(B6984,Tabla2[#All],2,FALSE),"")</f>
        <v/>
      </c>
      <c r="D6984" s="24"/>
      <c r="E6984" s="9" t="str">
        <f>IFERROR(VLOOKUP(D6984,Tabla1[],2,FALSE),"")</f>
        <v/>
      </c>
      <c r="G6984" s="24"/>
      <c r="L6984" s="3" t="str">
        <f t="shared" ref="L6984:L7047" si="655">IF(AND(J6984&lt;&gt;"",K6984&lt;&gt;""),DATEDIF(J6984,K6984,"d")+1,"")</f>
        <v/>
      </c>
      <c r="M6984" s="24"/>
      <c r="N6984" s="24"/>
      <c r="T6984" s="6"/>
      <c r="U6984" s="6"/>
      <c r="V6984" s="10">
        <f t="shared" ref="V6984:V7047" si="656">SUM(T6984+U6984)</f>
        <v>0</v>
      </c>
      <c r="W6984" s="6"/>
      <c r="X6984" s="10">
        <f t="shared" ref="X6984:X7047" si="657">V6984-W6984</f>
        <v>0</v>
      </c>
      <c r="Y6984" s="30"/>
      <c r="Z6984" s="30"/>
      <c r="AA6984" s="6"/>
      <c r="AB6984" s="6"/>
      <c r="AC6984" s="6"/>
      <c r="AD6984" s="6"/>
      <c r="AE6984" s="6"/>
      <c r="AF6984" s="12">
        <f t="shared" ref="AF6984:AF7047" si="658">SUM(AA6984:AD6984)</f>
        <v>0</v>
      </c>
      <c r="AG6984" s="6"/>
      <c r="AH6984" s="6"/>
      <c r="AI6984" s="6"/>
      <c r="AJ6984" s="6"/>
      <c r="AK6984" s="6"/>
      <c r="AL6984" s="12">
        <f t="shared" ref="AL6984:AL7047" si="659">SUM(AG6984:AJ6984)</f>
        <v>0</v>
      </c>
      <c r="AM6984" s="11" t="str">
        <f t="shared" si="654"/>
        <v/>
      </c>
      <c r="AN6984" s="7"/>
      <c r="AO6984" s="6"/>
    </row>
    <row r="6985" spans="1:41" ht="15.75" customHeight="1" x14ac:dyDescent="0.2">
      <c r="A6985" s="4"/>
      <c r="B6985" s="7"/>
      <c r="C6985" s="8" t="str">
        <f>IFERROR(VLOOKUP(B6985,Tabla2[#All],2,FALSE),"")</f>
        <v/>
      </c>
      <c r="D6985" s="24"/>
      <c r="E6985" s="9" t="str">
        <f>IFERROR(VLOOKUP(D6985,Tabla1[],2,FALSE),"")</f>
        <v/>
      </c>
      <c r="G6985" s="24"/>
      <c r="L6985" s="3" t="str">
        <f t="shared" si="655"/>
        <v/>
      </c>
      <c r="M6985" s="24"/>
      <c r="N6985" s="24"/>
      <c r="T6985" s="6"/>
      <c r="U6985" s="6"/>
      <c r="V6985" s="10">
        <f t="shared" si="656"/>
        <v>0</v>
      </c>
      <c r="W6985" s="6"/>
      <c r="X6985" s="10">
        <f t="shared" si="657"/>
        <v>0</v>
      </c>
      <c r="Y6985" s="30"/>
      <c r="Z6985" s="30"/>
      <c r="AA6985" s="6"/>
      <c r="AB6985" s="6"/>
      <c r="AC6985" s="6"/>
      <c r="AD6985" s="6"/>
      <c r="AE6985" s="6"/>
      <c r="AF6985" s="12">
        <f t="shared" si="658"/>
        <v>0</v>
      </c>
      <c r="AG6985" s="6"/>
      <c r="AH6985" s="6"/>
      <c r="AI6985" s="6"/>
      <c r="AJ6985" s="6"/>
      <c r="AK6985" s="6"/>
      <c r="AL6985" s="12">
        <f t="shared" si="659"/>
        <v>0</v>
      </c>
      <c r="AM6985" s="11" t="str">
        <f t="shared" si="654"/>
        <v/>
      </c>
      <c r="AN6985" s="7"/>
      <c r="AO6985" s="6"/>
    </row>
    <row r="6986" spans="1:41" ht="15.75" customHeight="1" x14ac:dyDescent="0.2">
      <c r="A6986" s="4"/>
      <c r="B6986" s="7"/>
      <c r="C6986" s="8" t="str">
        <f>IFERROR(VLOOKUP(B6986,Tabla2[#All],2,FALSE),"")</f>
        <v/>
      </c>
      <c r="D6986" s="24"/>
      <c r="E6986" s="9" t="str">
        <f>IFERROR(VLOOKUP(D6986,Tabla1[],2,FALSE),"")</f>
        <v/>
      </c>
      <c r="G6986" s="24"/>
      <c r="L6986" s="3" t="str">
        <f t="shared" si="655"/>
        <v/>
      </c>
      <c r="M6986" s="24"/>
      <c r="N6986" s="24"/>
      <c r="T6986" s="6"/>
      <c r="U6986" s="6"/>
      <c r="V6986" s="10">
        <f t="shared" si="656"/>
        <v>0</v>
      </c>
      <c r="W6986" s="6"/>
      <c r="X6986" s="10">
        <f t="shared" si="657"/>
        <v>0</v>
      </c>
      <c r="Y6986" s="30"/>
      <c r="Z6986" s="30"/>
      <c r="AA6986" s="6"/>
      <c r="AB6986" s="6"/>
      <c r="AC6986" s="6"/>
      <c r="AD6986" s="6"/>
      <c r="AE6986" s="6"/>
      <c r="AF6986" s="12">
        <f t="shared" si="658"/>
        <v>0</v>
      </c>
      <c r="AG6986" s="6"/>
      <c r="AH6986" s="6"/>
      <c r="AI6986" s="6"/>
      <c r="AJ6986" s="6"/>
      <c r="AK6986" s="6"/>
      <c r="AL6986" s="12">
        <f t="shared" si="659"/>
        <v>0</v>
      </c>
      <c r="AM6986" s="11" t="str">
        <f t="shared" si="654"/>
        <v/>
      </c>
      <c r="AN6986" s="7"/>
      <c r="AO6986" s="6"/>
    </row>
    <row r="6987" spans="1:41" ht="15.75" customHeight="1" x14ac:dyDescent="0.2">
      <c r="A6987" s="4"/>
      <c r="B6987" s="7"/>
      <c r="C6987" s="8" t="str">
        <f>IFERROR(VLOOKUP(B6987,Tabla2[#All],2,FALSE),"")</f>
        <v/>
      </c>
      <c r="D6987" s="24"/>
      <c r="E6987" s="9" t="str">
        <f>IFERROR(VLOOKUP(D6987,Tabla1[],2,FALSE),"")</f>
        <v/>
      </c>
      <c r="G6987" s="24"/>
      <c r="L6987" s="3" t="str">
        <f t="shared" si="655"/>
        <v/>
      </c>
      <c r="M6987" s="24"/>
      <c r="N6987" s="24"/>
      <c r="T6987" s="6"/>
      <c r="U6987" s="6"/>
      <c r="V6987" s="10">
        <f t="shared" si="656"/>
        <v>0</v>
      </c>
      <c r="W6987" s="6"/>
      <c r="X6987" s="10">
        <f t="shared" si="657"/>
        <v>0</v>
      </c>
      <c r="Y6987" s="30"/>
      <c r="Z6987" s="30"/>
      <c r="AA6987" s="6"/>
      <c r="AB6987" s="6"/>
      <c r="AC6987" s="6"/>
      <c r="AD6987" s="6"/>
      <c r="AE6987" s="6"/>
      <c r="AF6987" s="12">
        <f t="shared" si="658"/>
        <v>0</v>
      </c>
      <c r="AG6987" s="6"/>
      <c r="AH6987" s="6"/>
      <c r="AI6987" s="6"/>
      <c r="AJ6987" s="6"/>
      <c r="AK6987" s="6"/>
      <c r="AL6987" s="12">
        <f t="shared" si="659"/>
        <v>0</v>
      </c>
      <c r="AM6987" s="11" t="str">
        <f t="shared" si="654"/>
        <v/>
      </c>
      <c r="AN6987" s="7"/>
      <c r="AO6987" s="6"/>
    </row>
    <row r="6988" spans="1:41" ht="15.75" customHeight="1" x14ac:dyDescent="0.2">
      <c r="A6988" s="4"/>
      <c r="B6988" s="7"/>
      <c r="C6988" s="8" t="str">
        <f>IFERROR(VLOOKUP(B6988,Tabla2[#All],2,FALSE),"")</f>
        <v/>
      </c>
      <c r="D6988" s="24"/>
      <c r="E6988" s="9" t="str">
        <f>IFERROR(VLOOKUP(D6988,Tabla1[],2,FALSE),"")</f>
        <v/>
      </c>
      <c r="G6988" s="24"/>
      <c r="L6988" s="3" t="str">
        <f t="shared" si="655"/>
        <v/>
      </c>
      <c r="M6988" s="24"/>
      <c r="N6988" s="24"/>
      <c r="T6988" s="6"/>
      <c r="U6988" s="6"/>
      <c r="V6988" s="10">
        <f t="shared" si="656"/>
        <v>0</v>
      </c>
      <c r="W6988" s="6"/>
      <c r="X6988" s="10">
        <f t="shared" si="657"/>
        <v>0</v>
      </c>
      <c r="Y6988" s="30"/>
      <c r="Z6988" s="30"/>
      <c r="AA6988" s="6"/>
      <c r="AB6988" s="6"/>
      <c r="AC6988" s="6"/>
      <c r="AD6988" s="6"/>
      <c r="AE6988" s="6"/>
      <c r="AF6988" s="12">
        <f t="shared" si="658"/>
        <v>0</v>
      </c>
      <c r="AG6988" s="6"/>
      <c r="AH6988" s="6"/>
      <c r="AI6988" s="6"/>
      <c r="AJ6988" s="6"/>
      <c r="AK6988" s="6"/>
      <c r="AL6988" s="12">
        <f t="shared" si="659"/>
        <v>0</v>
      </c>
      <c r="AM6988" s="11" t="str">
        <f t="shared" si="654"/>
        <v/>
      </c>
      <c r="AN6988" s="7"/>
      <c r="AO6988" s="6"/>
    </row>
    <row r="6989" spans="1:41" ht="15.75" customHeight="1" x14ac:dyDescent="0.2">
      <c r="A6989" s="4"/>
      <c r="B6989" s="7"/>
      <c r="C6989" s="8" t="str">
        <f>IFERROR(VLOOKUP(B6989,Tabla2[#All],2,FALSE),"")</f>
        <v/>
      </c>
      <c r="D6989" s="24"/>
      <c r="E6989" s="9" t="str">
        <f>IFERROR(VLOOKUP(D6989,Tabla1[],2,FALSE),"")</f>
        <v/>
      </c>
      <c r="G6989" s="24"/>
      <c r="L6989" s="3" t="str">
        <f t="shared" si="655"/>
        <v/>
      </c>
      <c r="M6989" s="24"/>
      <c r="N6989" s="24"/>
      <c r="T6989" s="6"/>
      <c r="U6989" s="6"/>
      <c r="V6989" s="10">
        <f t="shared" si="656"/>
        <v>0</v>
      </c>
      <c r="W6989" s="6"/>
      <c r="X6989" s="10">
        <f t="shared" si="657"/>
        <v>0</v>
      </c>
      <c r="Y6989" s="30"/>
      <c r="Z6989" s="30"/>
      <c r="AA6989" s="6"/>
      <c r="AB6989" s="6"/>
      <c r="AC6989" s="6"/>
      <c r="AD6989" s="6"/>
      <c r="AE6989" s="6"/>
      <c r="AF6989" s="12">
        <f t="shared" si="658"/>
        <v>0</v>
      </c>
      <c r="AG6989" s="6"/>
      <c r="AH6989" s="6"/>
      <c r="AI6989" s="6"/>
      <c r="AJ6989" s="6"/>
      <c r="AK6989" s="6"/>
      <c r="AL6989" s="12">
        <f t="shared" si="659"/>
        <v>0</v>
      </c>
      <c r="AM6989" s="11" t="str">
        <f t="shared" si="654"/>
        <v/>
      </c>
      <c r="AN6989" s="7"/>
      <c r="AO6989" s="6"/>
    </row>
    <row r="6990" spans="1:41" ht="15.75" customHeight="1" x14ac:dyDescent="0.2">
      <c r="A6990" s="4"/>
      <c r="B6990" s="7"/>
      <c r="C6990" s="8" t="str">
        <f>IFERROR(VLOOKUP(B6990,Tabla2[#All],2,FALSE),"")</f>
        <v/>
      </c>
      <c r="D6990" s="24"/>
      <c r="E6990" s="9" t="str">
        <f>IFERROR(VLOOKUP(D6990,Tabla1[],2,FALSE),"")</f>
        <v/>
      </c>
      <c r="G6990" s="24"/>
      <c r="L6990" s="3" t="str">
        <f t="shared" si="655"/>
        <v/>
      </c>
      <c r="M6990" s="24"/>
      <c r="N6990" s="24"/>
      <c r="T6990" s="6"/>
      <c r="U6990" s="6"/>
      <c r="V6990" s="10">
        <f t="shared" si="656"/>
        <v>0</v>
      </c>
      <c r="W6990" s="6"/>
      <c r="X6990" s="10">
        <f t="shared" si="657"/>
        <v>0</v>
      </c>
      <c r="Y6990" s="30"/>
      <c r="Z6990" s="30"/>
      <c r="AA6990" s="6"/>
      <c r="AB6990" s="6"/>
      <c r="AC6990" s="6"/>
      <c r="AD6990" s="6"/>
      <c r="AE6990" s="6"/>
      <c r="AF6990" s="12">
        <f t="shared" si="658"/>
        <v>0</v>
      </c>
      <c r="AG6990" s="6"/>
      <c r="AH6990" s="6"/>
      <c r="AI6990" s="6"/>
      <c r="AJ6990" s="6"/>
      <c r="AK6990" s="6"/>
      <c r="AL6990" s="12">
        <f t="shared" si="659"/>
        <v>0</v>
      </c>
      <c r="AM6990" s="11" t="str">
        <f t="shared" si="654"/>
        <v/>
      </c>
      <c r="AN6990" s="7"/>
      <c r="AO6990" s="6"/>
    </row>
    <row r="6991" spans="1:41" ht="15.75" customHeight="1" x14ac:dyDescent="0.2">
      <c r="A6991" s="4"/>
      <c r="B6991" s="7"/>
      <c r="C6991" s="8" t="str">
        <f>IFERROR(VLOOKUP(B6991,Tabla2[#All],2,FALSE),"")</f>
        <v/>
      </c>
      <c r="D6991" s="24"/>
      <c r="E6991" s="9" t="str">
        <f>IFERROR(VLOOKUP(D6991,Tabla1[],2,FALSE),"")</f>
        <v/>
      </c>
      <c r="G6991" s="24"/>
      <c r="L6991" s="3" t="str">
        <f t="shared" si="655"/>
        <v/>
      </c>
      <c r="M6991" s="24"/>
      <c r="N6991" s="24"/>
      <c r="T6991" s="6"/>
      <c r="U6991" s="6"/>
      <c r="V6991" s="10">
        <f t="shared" si="656"/>
        <v>0</v>
      </c>
      <c r="W6991" s="6"/>
      <c r="X6991" s="10">
        <f t="shared" si="657"/>
        <v>0</v>
      </c>
      <c r="Y6991" s="30"/>
      <c r="Z6991" s="30"/>
      <c r="AA6991" s="6"/>
      <c r="AB6991" s="6"/>
      <c r="AC6991" s="6"/>
      <c r="AD6991" s="6"/>
      <c r="AE6991" s="6"/>
      <c r="AF6991" s="12">
        <f t="shared" si="658"/>
        <v>0</v>
      </c>
      <c r="AG6991" s="6"/>
      <c r="AH6991" s="6"/>
      <c r="AI6991" s="6"/>
      <c r="AJ6991" s="6"/>
      <c r="AK6991" s="6"/>
      <c r="AL6991" s="12">
        <f t="shared" si="659"/>
        <v>0</v>
      </c>
      <c r="AM6991" s="11" t="str">
        <f t="shared" si="654"/>
        <v/>
      </c>
      <c r="AN6991" s="7"/>
      <c r="AO6991" s="6"/>
    </row>
    <row r="6992" spans="1:41" ht="15.75" customHeight="1" x14ac:dyDescent="0.2">
      <c r="A6992" s="4"/>
      <c r="B6992" s="7"/>
      <c r="C6992" s="8" t="str">
        <f>IFERROR(VLOOKUP(B6992,Tabla2[#All],2,FALSE),"")</f>
        <v/>
      </c>
      <c r="D6992" s="24"/>
      <c r="E6992" s="9" t="str">
        <f>IFERROR(VLOOKUP(D6992,Tabla1[],2,FALSE),"")</f>
        <v/>
      </c>
      <c r="G6992" s="24"/>
      <c r="L6992" s="3" t="str">
        <f t="shared" si="655"/>
        <v/>
      </c>
      <c r="M6992" s="24"/>
      <c r="N6992" s="24"/>
      <c r="T6992" s="6"/>
      <c r="U6992" s="6"/>
      <c r="V6992" s="10">
        <f t="shared" si="656"/>
        <v>0</v>
      </c>
      <c r="W6992" s="6"/>
      <c r="X6992" s="10">
        <f t="shared" si="657"/>
        <v>0</v>
      </c>
      <c r="Y6992" s="30"/>
      <c r="Z6992" s="30"/>
      <c r="AA6992" s="6"/>
      <c r="AB6992" s="6"/>
      <c r="AC6992" s="6"/>
      <c r="AD6992" s="6"/>
      <c r="AE6992" s="6"/>
      <c r="AF6992" s="12">
        <f t="shared" si="658"/>
        <v>0</v>
      </c>
      <c r="AG6992" s="6"/>
      <c r="AH6992" s="6"/>
      <c r="AI6992" s="6"/>
      <c r="AJ6992" s="6"/>
      <c r="AK6992" s="6"/>
      <c r="AL6992" s="12">
        <f t="shared" si="659"/>
        <v>0</v>
      </c>
      <c r="AM6992" s="11" t="str">
        <f t="shared" si="654"/>
        <v/>
      </c>
      <c r="AN6992" s="7"/>
      <c r="AO6992" s="6"/>
    </row>
    <row r="6993" spans="1:41" ht="15.75" customHeight="1" x14ac:dyDescent="0.2">
      <c r="A6993" s="4"/>
      <c r="B6993" s="7"/>
      <c r="C6993" s="8" t="str">
        <f>IFERROR(VLOOKUP(B6993,Tabla2[#All],2,FALSE),"")</f>
        <v/>
      </c>
      <c r="D6993" s="24"/>
      <c r="E6993" s="9" t="str">
        <f>IFERROR(VLOOKUP(D6993,Tabla1[],2,FALSE),"")</f>
        <v/>
      </c>
      <c r="G6993" s="24"/>
      <c r="L6993" s="3" t="str">
        <f t="shared" si="655"/>
        <v/>
      </c>
      <c r="M6993" s="24"/>
      <c r="N6993" s="24"/>
      <c r="T6993" s="6"/>
      <c r="U6993" s="6"/>
      <c r="V6993" s="10">
        <f t="shared" si="656"/>
        <v>0</v>
      </c>
      <c r="W6993" s="6"/>
      <c r="X6993" s="10">
        <f t="shared" si="657"/>
        <v>0</v>
      </c>
      <c r="Y6993" s="30"/>
      <c r="Z6993" s="30"/>
      <c r="AA6993" s="6"/>
      <c r="AB6993" s="6"/>
      <c r="AC6993" s="6"/>
      <c r="AD6993" s="6"/>
      <c r="AE6993" s="6"/>
      <c r="AF6993" s="12">
        <f t="shared" si="658"/>
        <v>0</v>
      </c>
      <c r="AG6993" s="6"/>
      <c r="AH6993" s="6"/>
      <c r="AI6993" s="6"/>
      <c r="AJ6993" s="6"/>
      <c r="AK6993" s="6"/>
      <c r="AL6993" s="12">
        <f t="shared" si="659"/>
        <v>0</v>
      </c>
      <c r="AM6993" s="11" t="str">
        <f t="shared" si="654"/>
        <v/>
      </c>
      <c r="AN6993" s="7"/>
      <c r="AO6993" s="6"/>
    </row>
    <row r="6994" spans="1:41" ht="15.75" customHeight="1" x14ac:dyDescent="0.2">
      <c r="A6994" s="4"/>
      <c r="B6994" s="7"/>
      <c r="C6994" s="8" t="str">
        <f>IFERROR(VLOOKUP(B6994,Tabla2[#All],2,FALSE),"")</f>
        <v/>
      </c>
      <c r="D6994" s="24"/>
      <c r="E6994" s="9" t="str">
        <f>IFERROR(VLOOKUP(D6994,Tabla1[],2,FALSE),"")</f>
        <v/>
      </c>
      <c r="G6994" s="24"/>
      <c r="L6994" s="3" t="str">
        <f t="shared" si="655"/>
        <v/>
      </c>
      <c r="M6994" s="24"/>
      <c r="N6994" s="24"/>
      <c r="T6994" s="6"/>
      <c r="U6994" s="6"/>
      <c r="V6994" s="10">
        <f t="shared" si="656"/>
        <v>0</v>
      </c>
      <c r="W6994" s="6"/>
      <c r="X6994" s="10">
        <f t="shared" si="657"/>
        <v>0</v>
      </c>
      <c r="Y6994" s="30"/>
      <c r="Z6994" s="30"/>
      <c r="AA6994" s="6"/>
      <c r="AB6994" s="6"/>
      <c r="AC6994" s="6"/>
      <c r="AD6994" s="6"/>
      <c r="AE6994" s="6"/>
      <c r="AF6994" s="12">
        <f t="shared" si="658"/>
        <v>0</v>
      </c>
      <c r="AG6994" s="6"/>
      <c r="AH6994" s="6"/>
      <c r="AI6994" s="6"/>
      <c r="AJ6994" s="6"/>
      <c r="AK6994" s="6"/>
      <c r="AL6994" s="12">
        <f t="shared" si="659"/>
        <v>0</v>
      </c>
      <c r="AM6994" s="11" t="str">
        <f t="shared" si="654"/>
        <v/>
      </c>
      <c r="AN6994" s="7"/>
      <c r="AO6994" s="6"/>
    </row>
    <row r="6995" spans="1:41" ht="15.75" customHeight="1" x14ac:dyDescent="0.2">
      <c r="A6995" s="4"/>
      <c r="B6995" s="7"/>
      <c r="C6995" s="8" t="str">
        <f>IFERROR(VLOOKUP(B6995,Tabla2[#All],2,FALSE),"")</f>
        <v/>
      </c>
      <c r="D6995" s="24"/>
      <c r="E6995" s="9" t="str">
        <f>IFERROR(VLOOKUP(D6995,Tabla1[],2,FALSE),"")</f>
        <v/>
      </c>
      <c r="G6995" s="24"/>
      <c r="L6995" s="3" t="str">
        <f t="shared" si="655"/>
        <v/>
      </c>
      <c r="M6995" s="24"/>
      <c r="N6995" s="24"/>
      <c r="T6995" s="6"/>
      <c r="U6995" s="6"/>
      <c r="V6995" s="10">
        <f t="shared" si="656"/>
        <v>0</v>
      </c>
      <c r="W6995" s="6"/>
      <c r="X6995" s="10">
        <f t="shared" si="657"/>
        <v>0</v>
      </c>
      <c r="Y6995" s="30"/>
      <c r="Z6995" s="30"/>
      <c r="AA6995" s="6"/>
      <c r="AB6995" s="6"/>
      <c r="AC6995" s="6"/>
      <c r="AD6995" s="6"/>
      <c r="AE6995" s="6"/>
      <c r="AF6995" s="12">
        <f t="shared" si="658"/>
        <v>0</v>
      </c>
      <c r="AG6995" s="6"/>
      <c r="AH6995" s="6"/>
      <c r="AI6995" s="6"/>
      <c r="AJ6995" s="6"/>
      <c r="AK6995" s="6"/>
      <c r="AL6995" s="12">
        <f t="shared" si="659"/>
        <v>0</v>
      </c>
      <c r="AM6995" s="11" t="str">
        <f t="shared" si="654"/>
        <v/>
      </c>
      <c r="AN6995" s="7"/>
      <c r="AO6995" s="6"/>
    </row>
    <row r="6996" spans="1:41" ht="15.75" customHeight="1" x14ac:dyDescent="0.2">
      <c r="A6996" s="4"/>
      <c r="B6996" s="7"/>
      <c r="C6996" s="8" t="str">
        <f>IFERROR(VLOOKUP(B6996,Tabla2[#All],2,FALSE),"")</f>
        <v/>
      </c>
      <c r="D6996" s="24"/>
      <c r="E6996" s="9" t="str">
        <f>IFERROR(VLOOKUP(D6996,Tabla1[],2,FALSE),"")</f>
        <v/>
      </c>
      <c r="G6996" s="24"/>
      <c r="L6996" s="3" t="str">
        <f t="shared" si="655"/>
        <v/>
      </c>
      <c r="M6996" s="24"/>
      <c r="N6996" s="24"/>
      <c r="T6996" s="6"/>
      <c r="U6996" s="6"/>
      <c r="V6996" s="10">
        <f t="shared" si="656"/>
        <v>0</v>
      </c>
      <c r="W6996" s="6"/>
      <c r="X6996" s="10">
        <f t="shared" si="657"/>
        <v>0</v>
      </c>
      <c r="Y6996" s="30"/>
      <c r="Z6996" s="30"/>
      <c r="AA6996" s="6"/>
      <c r="AB6996" s="6"/>
      <c r="AC6996" s="6"/>
      <c r="AD6996" s="6"/>
      <c r="AE6996" s="6"/>
      <c r="AF6996" s="12">
        <f t="shared" si="658"/>
        <v>0</v>
      </c>
      <c r="AG6996" s="6"/>
      <c r="AH6996" s="6"/>
      <c r="AI6996" s="6"/>
      <c r="AJ6996" s="6"/>
      <c r="AK6996" s="6"/>
      <c r="AL6996" s="12">
        <f t="shared" si="659"/>
        <v>0</v>
      </c>
      <c r="AM6996" s="11" t="str">
        <f t="shared" si="654"/>
        <v/>
      </c>
      <c r="AN6996" s="7"/>
      <c r="AO6996" s="6"/>
    </row>
    <row r="6997" spans="1:41" ht="15.75" customHeight="1" x14ac:dyDescent="0.2">
      <c r="A6997" s="4"/>
      <c r="B6997" s="7"/>
      <c r="C6997" s="8" t="str">
        <f>IFERROR(VLOOKUP(B6997,Tabla2[#All],2,FALSE),"")</f>
        <v/>
      </c>
      <c r="D6997" s="24"/>
      <c r="E6997" s="9" t="str">
        <f>IFERROR(VLOOKUP(D6997,Tabla1[],2,FALSE),"")</f>
        <v/>
      </c>
      <c r="G6997" s="24"/>
      <c r="L6997" s="3" t="str">
        <f t="shared" si="655"/>
        <v/>
      </c>
      <c r="M6997" s="24"/>
      <c r="N6997" s="24"/>
      <c r="T6997" s="6"/>
      <c r="U6997" s="6"/>
      <c r="V6997" s="10">
        <f t="shared" si="656"/>
        <v>0</v>
      </c>
      <c r="W6997" s="6"/>
      <c r="X6997" s="10">
        <f t="shared" si="657"/>
        <v>0</v>
      </c>
      <c r="Y6997" s="30"/>
      <c r="Z6997" s="30"/>
      <c r="AA6997" s="6"/>
      <c r="AB6997" s="6"/>
      <c r="AC6997" s="6"/>
      <c r="AD6997" s="6"/>
      <c r="AE6997" s="6"/>
      <c r="AF6997" s="12">
        <f t="shared" si="658"/>
        <v>0</v>
      </c>
      <c r="AG6997" s="6"/>
      <c r="AH6997" s="6"/>
      <c r="AI6997" s="6"/>
      <c r="AJ6997" s="6"/>
      <c r="AK6997" s="6"/>
      <c r="AL6997" s="12">
        <f t="shared" si="659"/>
        <v>0</v>
      </c>
      <c r="AM6997" s="11" t="str">
        <f t="shared" si="654"/>
        <v/>
      </c>
      <c r="AN6997" s="7"/>
      <c r="AO6997" s="6"/>
    </row>
    <row r="6998" spans="1:41" ht="15.75" customHeight="1" x14ac:dyDescent="0.2">
      <c r="A6998" s="4"/>
      <c r="B6998" s="7"/>
      <c r="C6998" s="8" t="str">
        <f>IFERROR(VLOOKUP(B6998,Tabla2[#All],2,FALSE),"")</f>
        <v/>
      </c>
      <c r="D6998" s="24"/>
      <c r="E6998" s="9" t="str">
        <f>IFERROR(VLOOKUP(D6998,Tabla1[],2,FALSE),"")</f>
        <v/>
      </c>
      <c r="G6998" s="24"/>
      <c r="L6998" s="3" t="str">
        <f t="shared" si="655"/>
        <v/>
      </c>
      <c r="M6998" s="24"/>
      <c r="N6998" s="24"/>
      <c r="T6998" s="6"/>
      <c r="U6998" s="6"/>
      <c r="V6998" s="10">
        <f t="shared" si="656"/>
        <v>0</v>
      </c>
      <c r="W6998" s="6"/>
      <c r="X6998" s="10">
        <f t="shared" si="657"/>
        <v>0</v>
      </c>
      <c r="Y6998" s="30"/>
      <c r="Z6998" s="30"/>
      <c r="AA6998" s="6"/>
      <c r="AB6998" s="6"/>
      <c r="AC6998" s="6"/>
      <c r="AD6998" s="6"/>
      <c r="AE6998" s="6"/>
      <c r="AF6998" s="12">
        <f t="shared" si="658"/>
        <v>0</v>
      </c>
      <c r="AG6998" s="6"/>
      <c r="AH6998" s="6"/>
      <c r="AI6998" s="6"/>
      <c r="AJ6998" s="6"/>
      <c r="AK6998" s="6"/>
      <c r="AL6998" s="12">
        <f t="shared" si="659"/>
        <v>0</v>
      </c>
      <c r="AM6998" s="11" t="str">
        <f t="shared" si="654"/>
        <v/>
      </c>
      <c r="AN6998" s="7"/>
      <c r="AO6998" s="6"/>
    </row>
    <row r="6999" spans="1:41" ht="15.75" customHeight="1" x14ac:dyDescent="0.2">
      <c r="A6999" s="4"/>
      <c r="B6999" s="7"/>
      <c r="C6999" s="8" t="str">
        <f>IFERROR(VLOOKUP(B6999,Tabla2[#All],2,FALSE),"")</f>
        <v/>
      </c>
      <c r="D6999" s="24"/>
      <c r="E6999" s="9" t="str">
        <f>IFERROR(VLOOKUP(D6999,Tabla1[],2,FALSE),"")</f>
        <v/>
      </c>
      <c r="G6999" s="24"/>
      <c r="L6999" s="3" t="str">
        <f t="shared" si="655"/>
        <v/>
      </c>
      <c r="M6999" s="24"/>
      <c r="N6999" s="24"/>
      <c r="T6999" s="6"/>
      <c r="U6999" s="6"/>
      <c r="V6999" s="10">
        <f t="shared" si="656"/>
        <v>0</v>
      </c>
      <c r="W6999" s="6"/>
      <c r="X6999" s="10">
        <f t="shared" si="657"/>
        <v>0</v>
      </c>
      <c r="Y6999" s="30"/>
      <c r="Z6999" s="30"/>
      <c r="AA6999" s="6"/>
      <c r="AB6999" s="6"/>
      <c r="AC6999" s="6"/>
      <c r="AD6999" s="6"/>
      <c r="AE6999" s="6"/>
      <c r="AF6999" s="12">
        <f t="shared" si="658"/>
        <v>0</v>
      </c>
      <c r="AG6999" s="6"/>
      <c r="AH6999" s="6"/>
      <c r="AI6999" s="6"/>
      <c r="AJ6999" s="6"/>
      <c r="AK6999" s="6"/>
      <c r="AL6999" s="12">
        <f t="shared" si="659"/>
        <v>0</v>
      </c>
      <c r="AM6999" s="11" t="str">
        <f t="shared" si="654"/>
        <v/>
      </c>
      <c r="AN6999" s="7"/>
      <c r="AO6999" s="6"/>
    </row>
    <row r="7000" spans="1:41" ht="15.75" customHeight="1" x14ac:dyDescent="0.2">
      <c r="A7000" s="4"/>
      <c r="B7000" s="7"/>
      <c r="C7000" s="8" t="str">
        <f>IFERROR(VLOOKUP(B7000,Tabla2[#All],2,FALSE),"")</f>
        <v/>
      </c>
      <c r="D7000" s="24"/>
      <c r="E7000" s="9" t="str">
        <f>IFERROR(VLOOKUP(D7000,Tabla1[],2,FALSE),"")</f>
        <v/>
      </c>
      <c r="G7000" s="24"/>
      <c r="L7000" s="3" t="str">
        <f t="shared" si="655"/>
        <v/>
      </c>
      <c r="M7000" s="24"/>
      <c r="N7000" s="24"/>
      <c r="T7000" s="6"/>
      <c r="U7000" s="6"/>
      <c r="V7000" s="10">
        <f t="shared" si="656"/>
        <v>0</v>
      </c>
      <c r="W7000" s="6"/>
      <c r="X7000" s="10">
        <f t="shared" si="657"/>
        <v>0</v>
      </c>
      <c r="Y7000" s="30"/>
      <c r="Z7000" s="30"/>
      <c r="AA7000" s="6"/>
      <c r="AB7000" s="6"/>
      <c r="AC7000" s="6"/>
      <c r="AD7000" s="6"/>
      <c r="AE7000" s="6"/>
      <c r="AF7000" s="12">
        <f t="shared" si="658"/>
        <v>0</v>
      </c>
      <c r="AG7000" s="6"/>
      <c r="AH7000" s="6"/>
      <c r="AI7000" s="6"/>
      <c r="AJ7000" s="6"/>
      <c r="AK7000" s="6"/>
      <c r="AL7000" s="12">
        <f t="shared" si="659"/>
        <v>0</v>
      </c>
      <c r="AM7000" s="11" t="str">
        <f t="shared" si="654"/>
        <v/>
      </c>
      <c r="AN7000" s="7"/>
      <c r="AO7000" s="6"/>
    </row>
    <row r="7001" spans="1:41" ht="15.75" customHeight="1" x14ac:dyDescent="0.2">
      <c r="A7001" s="4"/>
      <c r="B7001" s="7"/>
      <c r="C7001" s="8" t="str">
        <f>IFERROR(VLOOKUP(B7001,Tabla2[#All],2,FALSE),"")</f>
        <v/>
      </c>
      <c r="D7001" s="24"/>
      <c r="E7001" s="9" t="str">
        <f>IFERROR(VLOOKUP(D7001,Tabla1[],2,FALSE),"")</f>
        <v/>
      </c>
      <c r="G7001" s="24"/>
      <c r="L7001" s="3" t="str">
        <f t="shared" si="655"/>
        <v/>
      </c>
      <c r="M7001" s="24"/>
      <c r="N7001" s="24"/>
      <c r="T7001" s="6"/>
      <c r="U7001" s="6"/>
      <c r="V7001" s="10">
        <f t="shared" si="656"/>
        <v>0</v>
      </c>
      <c r="W7001" s="6"/>
      <c r="X7001" s="10">
        <f t="shared" si="657"/>
        <v>0</v>
      </c>
      <c r="Y7001" s="30"/>
      <c r="Z7001" s="30"/>
      <c r="AA7001" s="6"/>
      <c r="AB7001" s="6"/>
      <c r="AC7001" s="6"/>
      <c r="AD7001" s="6"/>
      <c r="AE7001" s="6"/>
      <c r="AF7001" s="12">
        <f t="shared" si="658"/>
        <v>0</v>
      </c>
      <c r="AG7001" s="6"/>
      <c r="AH7001" s="6"/>
      <c r="AI7001" s="6"/>
      <c r="AJ7001" s="6"/>
      <c r="AK7001" s="6"/>
      <c r="AL7001" s="12">
        <f t="shared" si="659"/>
        <v>0</v>
      </c>
      <c r="AM7001" s="11" t="str">
        <f t="shared" si="654"/>
        <v/>
      </c>
      <c r="AN7001" s="7"/>
      <c r="AO7001" s="6"/>
    </row>
    <row r="7002" spans="1:41" ht="15.75" customHeight="1" x14ac:dyDescent="0.2">
      <c r="A7002" s="4"/>
      <c r="B7002" s="7"/>
      <c r="C7002" s="8" t="str">
        <f>IFERROR(VLOOKUP(B7002,Tabla2[#All],2,FALSE),"")</f>
        <v/>
      </c>
      <c r="D7002" s="24"/>
      <c r="E7002" s="9" t="str">
        <f>IFERROR(VLOOKUP(D7002,Tabla1[],2,FALSE),"")</f>
        <v/>
      </c>
      <c r="G7002" s="24"/>
      <c r="L7002" s="3" t="str">
        <f t="shared" si="655"/>
        <v/>
      </c>
      <c r="M7002" s="24"/>
      <c r="N7002" s="24"/>
      <c r="T7002" s="6"/>
      <c r="U7002" s="6"/>
      <c r="V7002" s="10">
        <f t="shared" si="656"/>
        <v>0</v>
      </c>
      <c r="W7002" s="6"/>
      <c r="X7002" s="10">
        <f t="shared" si="657"/>
        <v>0</v>
      </c>
      <c r="Y7002" s="30"/>
      <c r="Z7002" s="30"/>
      <c r="AA7002" s="6"/>
      <c r="AB7002" s="6"/>
      <c r="AC7002" s="6"/>
      <c r="AD7002" s="6"/>
      <c r="AE7002" s="6"/>
      <c r="AF7002" s="12">
        <f t="shared" si="658"/>
        <v>0</v>
      </c>
      <c r="AG7002" s="6"/>
      <c r="AH7002" s="6"/>
      <c r="AI7002" s="6"/>
      <c r="AJ7002" s="6"/>
      <c r="AK7002" s="6"/>
      <c r="AL7002" s="12">
        <f t="shared" si="659"/>
        <v>0</v>
      </c>
      <c r="AM7002" s="11" t="str">
        <f t="shared" si="654"/>
        <v/>
      </c>
      <c r="AN7002" s="7"/>
      <c r="AO7002" s="6"/>
    </row>
    <row r="7003" spans="1:41" ht="15.75" customHeight="1" x14ac:dyDescent="0.2">
      <c r="A7003" s="4"/>
      <c r="B7003" s="7"/>
      <c r="C7003" s="8" t="str">
        <f>IFERROR(VLOOKUP(B7003,Tabla2[#All],2,FALSE),"")</f>
        <v/>
      </c>
      <c r="D7003" s="24"/>
      <c r="E7003" s="9" t="str">
        <f>IFERROR(VLOOKUP(D7003,Tabla1[],2,FALSE),"")</f>
        <v/>
      </c>
      <c r="G7003" s="24"/>
      <c r="L7003" s="3" t="str">
        <f t="shared" si="655"/>
        <v/>
      </c>
      <c r="M7003" s="24"/>
      <c r="N7003" s="24"/>
      <c r="T7003" s="6"/>
      <c r="U7003" s="6"/>
      <c r="V7003" s="10">
        <f t="shared" si="656"/>
        <v>0</v>
      </c>
      <c r="W7003" s="6"/>
      <c r="X7003" s="10">
        <f t="shared" si="657"/>
        <v>0</v>
      </c>
      <c r="Y7003" s="30"/>
      <c r="Z7003" s="30"/>
      <c r="AA7003" s="6"/>
      <c r="AB7003" s="6"/>
      <c r="AC7003" s="6"/>
      <c r="AD7003" s="6"/>
      <c r="AE7003" s="6"/>
      <c r="AF7003" s="12">
        <f t="shared" si="658"/>
        <v>0</v>
      </c>
      <c r="AG7003" s="6"/>
      <c r="AH7003" s="6"/>
      <c r="AI7003" s="6"/>
      <c r="AJ7003" s="6"/>
      <c r="AK7003" s="6"/>
      <c r="AL7003" s="12">
        <f t="shared" si="659"/>
        <v>0</v>
      </c>
      <c r="AM7003" s="11" t="str">
        <f t="shared" si="654"/>
        <v/>
      </c>
      <c r="AN7003" s="7"/>
      <c r="AO7003" s="6"/>
    </row>
    <row r="7004" spans="1:41" ht="15.75" customHeight="1" x14ac:dyDescent="0.2">
      <c r="A7004" s="4"/>
      <c r="B7004" s="7"/>
      <c r="C7004" s="8" t="str">
        <f>IFERROR(VLOOKUP(B7004,Tabla2[#All],2,FALSE),"")</f>
        <v/>
      </c>
      <c r="D7004" s="24"/>
      <c r="E7004" s="9" t="str">
        <f>IFERROR(VLOOKUP(D7004,Tabla1[],2,FALSE),"")</f>
        <v/>
      </c>
      <c r="G7004" s="24"/>
      <c r="L7004" s="3" t="str">
        <f t="shared" si="655"/>
        <v/>
      </c>
      <c r="M7004" s="24"/>
      <c r="N7004" s="24"/>
      <c r="T7004" s="6"/>
      <c r="U7004" s="6"/>
      <c r="V7004" s="10">
        <f t="shared" si="656"/>
        <v>0</v>
      </c>
      <c r="W7004" s="6"/>
      <c r="X7004" s="10">
        <f t="shared" si="657"/>
        <v>0</v>
      </c>
      <c r="Y7004" s="30"/>
      <c r="Z7004" s="30"/>
      <c r="AA7004" s="6"/>
      <c r="AB7004" s="6"/>
      <c r="AC7004" s="6"/>
      <c r="AD7004" s="6"/>
      <c r="AE7004" s="6"/>
      <c r="AF7004" s="12">
        <f t="shared" si="658"/>
        <v>0</v>
      </c>
      <c r="AG7004" s="6"/>
      <c r="AH7004" s="6"/>
      <c r="AI7004" s="6"/>
      <c r="AJ7004" s="6"/>
      <c r="AK7004" s="6"/>
      <c r="AL7004" s="12">
        <f t="shared" si="659"/>
        <v>0</v>
      </c>
      <c r="AM7004" s="11" t="str">
        <f t="shared" si="654"/>
        <v/>
      </c>
      <c r="AN7004" s="7"/>
      <c r="AO7004" s="6"/>
    </row>
    <row r="7005" spans="1:41" ht="15.75" customHeight="1" x14ac:dyDescent="0.2">
      <c r="A7005" s="4"/>
      <c r="B7005" s="7"/>
      <c r="C7005" s="8" t="str">
        <f>IFERROR(VLOOKUP(B7005,Tabla2[#All],2,FALSE),"")</f>
        <v/>
      </c>
      <c r="D7005" s="24"/>
      <c r="E7005" s="9" t="str">
        <f>IFERROR(VLOOKUP(D7005,Tabla1[],2,FALSE),"")</f>
        <v/>
      </c>
      <c r="G7005" s="24"/>
      <c r="L7005" s="3" t="str">
        <f t="shared" si="655"/>
        <v/>
      </c>
      <c r="M7005" s="24"/>
      <c r="N7005" s="24"/>
      <c r="T7005" s="6"/>
      <c r="U7005" s="6"/>
      <c r="V7005" s="10">
        <f t="shared" si="656"/>
        <v>0</v>
      </c>
      <c r="W7005" s="6"/>
      <c r="X7005" s="10">
        <f t="shared" si="657"/>
        <v>0</v>
      </c>
      <c r="Y7005" s="30"/>
      <c r="Z7005" s="30"/>
      <c r="AA7005" s="6"/>
      <c r="AB7005" s="6"/>
      <c r="AC7005" s="6"/>
      <c r="AD7005" s="6"/>
      <c r="AE7005" s="6"/>
      <c r="AF7005" s="12">
        <f t="shared" si="658"/>
        <v>0</v>
      </c>
      <c r="AG7005" s="6"/>
      <c r="AH7005" s="6"/>
      <c r="AI7005" s="6"/>
      <c r="AJ7005" s="6"/>
      <c r="AK7005" s="6"/>
      <c r="AL7005" s="12">
        <f t="shared" si="659"/>
        <v>0</v>
      </c>
      <c r="AM7005" s="11" t="str">
        <f t="shared" si="654"/>
        <v/>
      </c>
      <c r="AN7005" s="7"/>
      <c r="AO7005" s="6"/>
    </row>
    <row r="7006" spans="1:41" ht="15.75" customHeight="1" x14ac:dyDescent="0.2">
      <c r="A7006" s="4"/>
      <c r="B7006" s="7"/>
      <c r="C7006" s="8" t="str">
        <f>IFERROR(VLOOKUP(B7006,Tabla2[#All],2,FALSE),"")</f>
        <v/>
      </c>
      <c r="D7006" s="24"/>
      <c r="E7006" s="9" t="str">
        <f>IFERROR(VLOOKUP(D7006,Tabla1[],2,FALSE),"")</f>
        <v/>
      </c>
      <c r="G7006" s="24"/>
      <c r="L7006" s="3" t="str">
        <f t="shared" si="655"/>
        <v/>
      </c>
      <c r="M7006" s="24"/>
      <c r="N7006" s="24"/>
      <c r="T7006" s="6"/>
      <c r="U7006" s="6"/>
      <c r="V7006" s="10">
        <f t="shared" si="656"/>
        <v>0</v>
      </c>
      <c r="W7006" s="6"/>
      <c r="X7006" s="10">
        <f t="shared" si="657"/>
        <v>0</v>
      </c>
      <c r="Y7006" s="30"/>
      <c r="Z7006" s="30"/>
      <c r="AA7006" s="6"/>
      <c r="AB7006" s="6"/>
      <c r="AC7006" s="6"/>
      <c r="AD7006" s="6"/>
      <c r="AE7006" s="6"/>
      <c r="AF7006" s="12">
        <f t="shared" si="658"/>
        <v>0</v>
      </c>
      <c r="AG7006" s="6"/>
      <c r="AH7006" s="6"/>
      <c r="AI7006" s="6"/>
      <c r="AJ7006" s="6"/>
      <c r="AK7006" s="6"/>
      <c r="AL7006" s="12">
        <f t="shared" si="659"/>
        <v>0</v>
      </c>
      <c r="AM7006" s="11" t="str">
        <f t="shared" si="654"/>
        <v/>
      </c>
      <c r="AN7006" s="7"/>
      <c r="AO7006" s="6"/>
    </row>
    <row r="7007" spans="1:41" ht="15.75" customHeight="1" x14ac:dyDescent="0.2">
      <c r="A7007" s="4"/>
      <c r="B7007" s="7"/>
      <c r="C7007" s="8" t="str">
        <f>IFERROR(VLOOKUP(B7007,Tabla2[#All],2,FALSE),"")</f>
        <v/>
      </c>
      <c r="D7007" s="24"/>
      <c r="E7007" s="9" t="str">
        <f>IFERROR(VLOOKUP(D7007,Tabla1[],2,FALSE),"")</f>
        <v/>
      </c>
      <c r="G7007" s="24"/>
      <c r="L7007" s="3" t="str">
        <f t="shared" si="655"/>
        <v/>
      </c>
      <c r="M7007" s="24"/>
      <c r="N7007" s="24"/>
      <c r="T7007" s="6"/>
      <c r="U7007" s="6"/>
      <c r="V7007" s="10">
        <f t="shared" si="656"/>
        <v>0</v>
      </c>
      <c r="W7007" s="6"/>
      <c r="X7007" s="10">
        <f t="shared" si="657"/>
        <v>0</v>
      </c>
      <c r="Y7007" s="30"/>
      <c r="Z7007" s="30"/>
      <c r="AA7007" s="6"/>
      <c r="AB7007" s="6"/>
      <c r="AC7007" s="6"/>
      <c r="AD7007" s="6"/>
      <c r="AE7007" s="6"/>
      <c r="AF7007" s="12">
        <f t="shared" si="658"/>
        <v>0</v>
      </c>
      <c r="AG7007" s="6"/>
      <c r="AH7007" s="6"/>
      <c r="AI7007" s="6"/>
      <c r="AJ7007" s="6"/>
      <c r="AK7007" s="6"/>
      <c r="AL7007" s="12">
        <f t="shared" si="659"/>
        <v>0</v>
      </c>
      <c r="AM7007" s="11" t="str">
        <f t="shared" si="654"/>
        <v/>
      </c>
      <c r="AN7007" s="7"/>
      <c r="AO7007" s="6"/>
    </row>
    <row r="7008" spans="1:41" ht="15.75" customHeight="1" x14ac:dyDescent="0.2">
      <c r="A7008" s="4"/>
      <c r="B7008" s="7"/>
      <c r="C7008" s="8" t="str">
        <f>IFERROR(VLOOKUP(B7008,Tabla2[#All],2,FALSE),"")</f>
        <v/>
      </c>
      <c r="D7008" s="24"/>
      <c r="E7008" s="9" t="str">
        <f>IFERROR(VLOOKUP(D7008,Tabla1[],2,FALSE),"")</f>
        <v/>
      </c>
      <c r="G7008" s="24"/>
      <c r="L7008" s="3" t="str">
        <f t="shared" si="655"/>
        <v/>
      </c>
      <c r="M7008" s="24"/>
      <c r="N7008" s="24"/>
      <c r="T7008" s="6"/>
      <c r="U7008" s="6"/>
      <c r="V7008" s="10">
        <f t="shared" si="656"/>
        <v>0</v>
      </c>
      <c r="W7008" s="6"/>
      <c r="X7008" s="10">
        <f t="shared" si="657"/>
        <v>0</v>
      </c>
      <c r="Y7008" s="30"/>
      <c r="Z7008" s="30"/>
      <c r="AA7008" s="6"/>
      <c r="AB7008" s="6"/>
      <c r="AC7008" s="6"/>
      <c r="AD7008" s="6"/>
      <c r="AE7008" s="6"/>
      <c r="AF7008" s="12">
        <f t="shared" si="658"/>
        <v>0</v>
      </c>
      <c r="AG7008" s="6"/>
      <c r="AH7008" s="6"/>
      <c r="AI7008" s="6"/>
      <c r="AJ7008" s="6"/>
      <c r="AK7008" s="6"/>
      <c r="AL7008" s="12">
        <f t="shared" si="659"/>
        <v>0</v>
      </c>
      <c r="AM7008" s="11" t="str">
        <f t="shared" si="654"/>
        <v/>
      </c>
      <c r="AN7008" s="7"/>
      <c r="AO7008" s="6"/>
    </row>
    <row r="7009" spans="1:41" ht="15.75" customHeight="1" x14ac:dyDescent="0.2">
      <c r="A7009" s="4"/>
      <c r="B7009" s="7"/>
      <c r="C7009" s="8" t="str">
        <f>IFERROR(VLOOKUP(B7009,Tabla2[#All],2,FALSE),"")</f>
        <v/>
      </c>
      <c r="D7009" s="24"/>
      <c r="E7009" s="9" t="str">
        <f>IFERROR(VLOOKUP(D7009,Tabla1[],2,FALSE),"")</f>
        <v/>
      </c>
      <c r="G7009" s="24"/>
      <c r="L7009" s="3" t="str">
        <f t="shared" si="655"/>
        <v/>
      </c>
      <c r="M7009" s="24"/>
      <c r="N7009" s="24"/>
      <c r="T7009" s="6"/>
      <c r="U7009" s="6"/>
      <c r="V7009" s="10">
        <f t="shared" si="656"/>
        <v>0</v>
      </c>
      <c r="W7009" s="6"/>
      <c r="X7009" s="10">
        <f t="shared" si="657"/>
        <v>0</v>
      </c>
      <c r="Y7009" s="30"/>
      <c r="Z7009" s="30"/>
      <c r="AA7009" s="6"/>
      <c r="AB7009" s="6"/>
      <c r="AC7009" s="6"/>
      <c r="AD7009" s="6"/>
      <c r="AE7009" s="6"/>
      <c r="AF7009" s="12">
        <f t="shared" si="658"/>
        <v>0</v>
      </c>
      <c r="AG7009" s="6"/>
      <c r="AH7009" s="6"/>
      <c r="AI7009" s="6"/>
      <c r="AJ7009" s="6"/>
      <c r="AK7009" s="6"/>
      <c r="AL7009" s="12">
        <f t="shared" si="659"/>
        <v>0</v>
      </c>
      <c r="AM7009" s="11" t="str">
        <f t="shared" si="654"/>
        <v/>
      </c>
      <c r="AN7009" s="7"/>
      <c r="AO7009" s="6"/>
    </row>
    <row r="7010" spans="1:41" ht="15.75" customHeight="1" x14ac:dyDescent="0.2">
      <c r="A7010" s="4"/>
      <c r="B7010" s="7"/>
      <c r="C7010" s="8" t="str">
        <f>IFERROR(VLOOKUP(B7010,Tabla2[#All],2,FALSE),"")</f>
        <v/>
      </c>
      <c r="D7010" s="24"/>
      <c r="E7010" s="9" t="str">
        <f>IFERROR(VLOOKUP(D7010,Tabla1[],2,FALSE),"")</f>
        <v/>
      </c>
      <c r="G7010" s="24"/>
      <c r="L7010" s="3" t="str">
        <f t="shared" si="655"/>
        <v/>
      </c>
      <c r="M7010" s="24"/>
      <c r="N7010" s="24"/>
      <c r="T7010" s="6"/>
      <c r="U7010" s="6"/>
      <c r="V7010" s="10">
        <f t="shared" si="656"/>
        <v>0</v>
      </c>
      <c r="W7010" s="6"/>
      <c r="X7010" s="10">
        <f t="shared" si="657"/>
        <v>0</v>
      </c>
      <c r="Y7010" s="30"/>
      <c r="Z7010" s="30"/>
      <c r="AA7010" s="6"/>
      <c r="AB7010" s="6"/>
      <c r="AC7010" s="6"/>
      <c r="AD7010" s="6"/>
      <c r="AE7010" s="6"/>
      <c r="AF7010" s="12">
        <f t="shared" si="658"/>
        <v>0</v>
      </c>
      <c r="AG7010" s="6"/>
      <c r="AH7010" s="6"/>
      <c r="AI7010" s="6"/>
      <c r="AJ7010" s="6"/>
      <c r="AK7010" s="6"/>
      <c r="AL7010" s="12">
        <f t="shared" si="659"/>
        <v>0</v>
      </c>
      <c r="AM7010" s="11" t="str">
        <f t="shared" si="654"/>
        <v/>
      </c>
      <c r="AN7010" s="7"/>
      <c r="AO7010" s="6"/>
    </row>
    <row r="7011" spans="1:41" ht="15.75" customHeight="1" x14ac:dyDescent="0.2">
      <c r="A7011" s="4"/>
      <c r="B7011" s="7"/>
      <c r="C7011" s="8" t="str">
        <f>IFERROR(VLOOKUP(B7011,Tabla2[#All],2,FALSE),"")</f>
        <v/>
      </c>
      <c r="D7011" s="24"/>
      <c r="E7011" s="9" t="str">
        <f>IFERROR(VLOOKUP(D7011,Tabla1[],2,FALSE),"")</f>
        <v/>
      </c>
      <c r="G7011" s="24"/>
      <c r="L7011" s="3" t="str">
        <f t="shared" si="655"/>
        <v/>
      </c>
      <c r="M7011" s="24"/>
      <c r="N7011" s="24"/>
      <c r="T7011" s="6"/>
      <c r="U7011" s="6"/>
      <c r="V7011" s="10">
        <f t="shared" si="656"/>
        <v>0</v>
      </c>
      <c r="W7011" s="6"/>
      <c r="X7011" s="10">
        <f t="shared" si="657"/>
        <v>0</v>
      </c>
      <c r="Y7011" s="30"/>
      <c r="Z7011" s="30"/>
      <c r="AA7011" s="6"/>
      <c r="AB7011" s="6"/>
      <c r="AC7011" s="6"/>
      <c r="AD7011" s="6"/>
      <c r="AE7011" s="6"/>
      <c r="AF7011" s="12">
        <f t="shared" si="658"/>
        <v>0</v>
      </c>
      <c r="AG7011" s="6"/>
      <c r="AH7011" s="6"/>
      <c r="AI7011" s="6"/>
      <c r="AJ7011" s="6"/>
      <c r="AK7011" s="6"/>
      <c r="AL7011" s="12">
        <f t="shared" si="659"/>
        <v>0</v>
      </c>
      <c r="AM7011" s="11" t="str">
        <f t="shared" si="654"/>
        <v/>
      </c>
      <c r="AN7011" s="7"/>
      <c r="AO7011" s="6"/>
    </row>
    <row r="7012" spans="1:41" ht="15.75" customHeight="1" x14ac:dyDescent="0.2">
      <c r="A7012" s="4"/>
      <c r="B7012" s="7"/>
      <c r="C7012" s="8" t="str">
        <f>IFERROR(VLOOKUP(B7012,Tabla2[#All],2,FALSE),"")</f>
        <v/>
      </c>
      <c r="D7012" s="24"/>
      <c r="E7012" s="9" t="str">
        <f>IFERROR(VLOOKUP(D7012,Tabla1[],2,FALSE),"")</f>
        <v/>
      </c>
      <c r="G7012" s="24"/>
      <c r="L7012" s="3" t="str">
        <f t="shared" si="655"/>
        <v/>
      </c>
      <c r="M7012" s="24"/>
      <c r="N7012" s="24"/>
      <c r="T7012" s="6"/>
      <c r="U7012" s="6"/>
      <c r="V7012" s="10">
        <f t="shared" si="656"/>
        <v>0</v>
      </c>
      <c r="W7012" s="6"/>
      <c r="X7012" s="10">
        <f t="shared" si="657"/>
        <v>0</v>
      </c>
      <c r="Y7012" s="30"/>
      <c r="Z7012" s="30"/>
      <c r="AA7012" s="6"/>
      <c r="AB7012" s="6"/>
      <c r="AC7012" s="6"/>
      <c r="AD7012" s="6"/>
      <c r="AE7012" s="6"/>
      <c r="AF7012" s="12">
        <f t="shared" si="658"/>
        <v>0</v>
      </c>
      <c r="AG7012" s="6"/>
      <c r="AH7012" s="6"/>
      <c r="AI7012" s="6"/>
      <c r="AJ7012" s="6"/>
      <c r="AK7012" s="6"/>
      <c r="AL7012" s="12">
        <f t="shared" si="659"/>
        <v>0</v>
      </c>
      <c r="AM7012" s="11" t="str">
        <f t="shared" si="654"/>
        <v/>
      </c>
      <c r="AN7012" s="7"/>
      <c r="AO7012" s="6"/>
    </row>
    <row r="7013" spans="1:41" ht="15.75" customHeight="1" x14ac:dyDescent="0.2">
      <c r="A7013" s="4"/>
      <c r="B7013" s="7"/>
      <c r="C7013" s="8" t="str">
        <f>IFERROR(VLOOKUP(B7013,Tabla2[#All],2,FALSE),"")</f>
        <v/>
      </c>
      <c r="D7013" s="24"/>
      <c r="E7013" s="9" t="str">
        <f>IFERROR(VLOOKUP(D7013,Tabla1[],2,FALSE),"")</f>
        <v/>
      </c>
      <c r="G7013" s="24"/>
      <c r="L7013" s="3" t="str">
        <f t="shared" si="655"/>
        <v/>
      </c>
      <c r="M7013" s="24"/>
      <c r="N7013" s="24"/>
      <c r="T7013" s="6"/>
      <c r="U7013" s="6"/>
      <c r="V7013" s="10">
        <f t="shared" si="656"/>
        <v>0</v>
      </c>
      <c r="W7013" s="6"/>
      <c r="X7013" s="10">
        <f t="shared" si="657"/>
        <v>0</v>
      </c>
      <c r="Y7013" s="30"/>
      <c r="Z7013" s="30"/>
      <c r="AA7013" s="6"/>
      <c r="AB7013" s="6"/>
      <c r="AC7013" s="6"/>
      <c r="AD7013" s="6"/>
      <c r="AE7013" s="6"/>
      <c r="AF7013" s="12">
        <f t="shared" si="658"/>
        <v>0</v>
      </c>
      <c r="AG7013" s="6"/>
      <c r="AH7013" s="6"/>
      <c r="AI7013" s="6"/>
      <c r="AJ7013" s="6"/>
      <c r="AK7013" s="6"/>
      <c r="AL7013" s="12">
        <f t="shared" si="659"/>
        <v>0</v>
      </c>
      <c r="AM7013" s="11" t="str">
        <f t="shared" si="654"/>
        <v/>
      </c>
      <c r="AN7013" s="7"/>
      <c r="AO7013" s="6"/>
    </row>
    <row r="7014" spans="1:41" ht="15.75" customHeight="1" x14ac:dyDescent="0.2">
      <c r="A7014" s="4"/>
      <c r="B7014" s="7"/>
      <c r="C7014" s="8" t="str">
        <f>IFERROR(VLOOKUP(B7014,Tabla2[#All],2,FALSE),"")</f>
        <v/>
      </c>
      <c r="D7014" s="24"/>
      <c r="E7014" s="9" t="str">
        <f>IFERROR(VLOOKUP(D7014,Tabla1[],2,FALSE),"")</f>
        <v/>
      </c>
      <c r="G7014" s="24"/>
      <c r="L7014" s="3" t="str">
        <f t="shared" si="655"/>
        <v/>
      </c>
      <c r="M7014" s="24"/>
      <c r="N7014" s="24"/>
      <c r="T7014" s="6"/>
      <c r="U7014" s="6"/>
      <c r="V7014" s="10">
        <f t="shared" si="656"/>
        <v>0</v>
      </c>
      <c r="W7014" s="6"/>
      <c r="X7014" s="10">
        <f t="shared" si="657"/>
        <v>0</v>
      </c>
      <c r="Y7014" s="30"/>
      <c r="Z7014" s="30"/>
      <c r="AA7014" s="6"/>
      <c r="AB7014" s="6"/>
      <c r="AC7014" s="6"/>
      <c r="AD7014" s="6"/>
      <c r="AE7014" s="6"/>
      <c r="AF7014" s="12">
        <f t="shared" si="658"/>
        <v>0</v>
      </c>
      <c r="AG7014" s="6"/>
      <c r="AH7014" s="6"/>
      <c r="AI7014" s="6"/>
      <c r="AJ7014" s="6"/>
      <c r="AK7014" s="6"/>
      <c r="AL7014" s="12">
        <f t="shared" si="659"/>
        <v>0</v>
      </c>
      <c r="AM7014" s="11" t="str">
        <f t="shared" si="654"/>
        <v/>
      </c>
      <c r="AN7014" s="7"/>
      <c r="AO7014" s="6"/>
    </row>
    <row r="7015" spans="1:41" ht="15.75" customHeight="1" x14ac:dyDescent="0.2">
      <c r="A7015" s="4"/>
      <c r="B7015" s="7"/>
      <c r="C7015" s="8" t="str">
        <f>IFERROR(VLOOKUP(B7015,Tabla2[#All],2,FALSE),"")</f>
        <v/>
      </c>
      <c r="D7015" s="24"/>
      <c r="E7015" s="9" t="str">
        <f>IFERROR(VLOOKUP(D7015,Tabla1[],2,FALSE),"")</f>
        <v/>
      </c>
      <c r="G7015" s="24"/>
      <c r="L7015" s="3" t="str">
        <f t="shared" si="655"/>
        <v/>
      </c>
      <c r="M7015" s="24"/>
      <c r="N7015" s="24"/>
      <c r="T7015" s="6"/>
      <c r="U7015" s="6"/>
      <c r="V7015" s="10">
        <f t="shared" si="656"/>
        <v>0</v>
      </c>
      <c r="W7015" s="6"/>
      <c r="X7015" s="10">
        <f t="shared" si="657"/>
        <v>0</v>
      </c>
      <c r="Y7015" s="30"/>
      <c r="Z7015" s="30"/>
      <c r="AA7015" s="6"/>
      <c r="AB7015" s="6"/>
      <c r="AC7015" s="6"/>
      <c r="AD7015" s="6"/>
      <c r="AE7015" s="6"/>
      <c r="AF7015" s="12">
        <f t="shared" si="658"/>
        <v>0</v>
      </c>
      <c r="AG7015" s="6"/>
      <c r="AH7015" s="6"/>
      <c r="AI7015" s="6"/>
      <c r="AJ7015" s="6"/>
      <c r="AK7015" s="6"/>
      <c r="AL7015" s="12">
        <f t="shared" si="659"/>
        <v>0</v>
      </c>
      <c r="AM7015" s="11" t="str">
        <f t="shared" si="654"/>
        <v/>
      </c>
      <c r="AN7015" s="7"/>
      <c r="AO7015" s="6"/>
    </row>
    <row r="7016" spans="1:41" ht="15.75" customHeight="1" x14ac:dyDescent="0.2">
      <c r="A7016" s="4"/>
      <c r="B7016" s="7"/>
      <c r="C7016" s="8" t="str">
        <f>IFERROR(VLOOKUP(B7016,Tabla2[#All],2,FALSE),"")</f>
        <v/>
      </c>
      <c r="D7016" s="24"/>
      <c r="E7016" s="9" t="str">
        <f>IFERROR(VLOOKUP(D7016,Tabla1[],2,FALSE),"")</f>
        <v/>
      </c>
      <c r="G7016" s="24"/>
      <c r="L7016" s="3" t="str">
        <f t="shared" si="655"/>
        <v/>
      </c>
      <c r="M7016" s="24"/>
      <c r="N7016" s="24"/>
      <c r="T7016" s="6"/>
      <c r="U7016" s="6"/>
      <c r="V7016" s="10">
        <f t="shared" si="656"/>
        <v>0</v>
      </c>
      <c r="W7016" s="6"/>
      <c r="X7016" s="10">
        <f t="shared" si="657"/>
        <v>0</v>
      </c>
      <c r="Y7016" s="30"/>
      <c r="Z7016" s="30"/>
      <c r="AA7016" s="6"/>
      <c r="AB7016" s="6"/>
      <c r="AC7016" s="6"/>
      <c r="AD7016" s="6"/>
      <c r="AE7016" s="6"/>
      <c r="AF7016" s="12">
        <f t="shared" si="658"/>
        <v>0</v>
      </c>
      <c r="AG7016" s="6"/>
      <c r="AH7016" s="6"/>
      <c r="AI7016" s="6"/>
      <c r="AJ7016" s="6"/>
      <c r="AK7016" s="6"/>
      <c r="AL7016" s="12">
        <f t="shared" si="659"/>
        <v>0</v>
      </c>
      <c r="AM7016" s="11" t="str">
        <f t="shared" si="654"/>
        <v/>
      </c>
      <c r="AN7016" s="7"/>
      <c r="AO7016" s="6"/>
    </row>
    <row r="7017" spans="1:41" ht="15.75" customHeight="1" x14ac:dyDescent="0.2">
      <c r="A7017" s="4"/>
      <c r="B7017" s="7"/>
      <c r="C7017" s="8" t="str">
        <f>IFERROR(VLOOKUP(B7017,Tabla2[#All],2,FALSE),"")</f>
        <v/>
      </c>
      <c r="D7017" s="24"/>
      <c r="E7017" s="9" t="str">
        <f>IFERROR(VLOOKUP(D7017,Tabla1[],2,FALSE),"")</f>
        <v/>
      </c>
      <c r="G7017" s="24"/>
      <c r="L7017" s="3" t="str">
        <f t="shared" si="655"/>
        <v/>
      </c>
      <c r="M7017" s="24"/>
      <c r="N7017" s="24"/>
      <c r="T7017" s="6"/>
      <c r="U7017" s="6"/>
      <c r="V7017" s="10">
        <f t="shared" si="656"/>
        <v>0</v>
      </c>
      <c r="W7017" s="6"/>
      <c r="X7017" s="10">
        <f t="shared" si="657"/>
        <v>0</v>
      </c>
      <c r="Y7017" s="30"/>
      <c r="Z7017" s="30"/>
      <c r="AA7017" s="6"/>
      <c r="AB7017" s="6"/>
      <c r="AC7017" s="6"/>
      <c r="AD7017" s="6"/>
      <c r="AE7017" s="6"/>
      <c r="AF7017" s="12">
        <f t="shared" si="658"/>
        <v>0</v>
      </c>
      <c r="AG7017" s="6"/>
      <c r="AH7017" s="6"/>
      <c r="AI7017" s="6"/>
      <c r="AJ7017" s="6"/>
      <c r="AK7017" s="6"/>
      <c r="AL7017" s="12">
        <f t="shared" si="659"/>
        <v>0</v>
      </c>
      <c r="AM7017" s="11" t="str">
        <f t="shared" si="654"/>
        <v/>
      </c>
      <c r="AN7017" s="7"/>
      <c r="AO7017" s="6"/>
    </row>
    <row r="7018" spans="1:41" ht="15.75" customHeight="1" x14ac:dyDescent="0.2">
      <c r="A7018" s="4"/>
      <c r="B7018" s="7"/>
      <c r="C7018" s="8" t="str">
        <f>IFERROR(VLOOKUP(B7018,Tabla2[#All],2,FALSE),"")</f>
        <v/>
      </c>
      <c r="D7018" s="24"/>
      <c r="E7018" s="9" t="str">
        <f>IFERROR(VLOOKUP(D7018,Tabla1[],2,FALSE),"")</f>
        <v/>
      </c>
      <c r="G7018" s="24"/>
      <c r="L7018" s="3" t="str">
        <f t="shared" si="655"/>
        <v/>
      </c>
      <c r="M7018" s="24"/>
      <c r="N7018" s="24"/>
      <c r="T7018" s="6"/>
      <c r="U7018" s="6"/>
      <c r="V7018" s="10">
        <f t="shared" si="656"/>
        <v>0</v>
      </c>
      <c r="W7018" s="6"/>
      <c r="X7018" s="10">
        <f t="shared" si="657"/>
        <v>0</v>
      </c>
      <c r="Y7018" s="30"/>
      <c r="Z7018" s="30"/>
      <c r="AA7018" s="6"/>
      <c r="AB7018" s="6"/>
      <c r="AC7018" s="6"/>
      <c r="AD7018" s="6"/>
      <c r="AE7018" s="6"/>
      <c r="AF7018" s="12">
        <f t="shared" si="658"/>
        <v>0</v>
      </c>
      <c r="AG7018" s="6"/>
      <c r="AH7018" s="6"/>
      <c r="AI7018" s="6"/>
      <c r="AJ7018" s="6"/>
      <c r="AK7018" s="6"/>
      <c r="AL7018" s="12">
        <f t="shared" si="659"/>
        <v>0</v>
      </c>
      <c r="AM7018" s="11" t="str">
        <f t="shared" si="654"/>
        <v/>
      </c>
      <c r="AN7018" s="7"/>
      <c r="AO7018" s="6"/>
    </row>
    <row r="7019" spans="1:41" ht="15.75" customHeight="1" x14ac:dyDescent="0.2">
      <c r="A7019" s="4"/>
      <c r="B7019" s="7"/>
      <c r="C7019" s="8" t="str">
        <f>IFERROR(VLOOKUP(B7019,Tabla2[#All],2,FALSE),"")</f>
        <v/>
      </c>
      <c r="D7019" s="24"/>
      <c r="E7019" s="9" t="str">
        <f>IFERROR(VLOOKUP(D7019,Tabla1[],2,FALSE),"")</f>
        <v/>
      </c>
      <c r="G7019" s="24"/>
      <c r="L7019" s="3" t="str">
        <f t="shared" si="655"/>
        <v/>
      </c>
      <c r="M7019" s="24"/>
      <c r="N7019" s="24"/>
      <c r="T7019" s="6"/>
      <c r="U7019" s="6"/>
      <c r="V7019" s="10">
        <f t="shared" si="656"/>
        <v>0</v>
      </c>
      <c r="W7019" s="6"/>
      <c r="X7019" s="10">
        <f t="shared" si="657"/>
        <v>0</v>
      </c>
      <c r="Y7019" s="30"/>
      <c r="Z7019" s="30"/>
      <c r="AA7019" s="6"/>
      <c r="AB7019" s="6"/>
      <c r="AC7019" s="6"/>
      <c r="AD7019" s="6"/>
      <c r="AE7019" s="6"/>
      <c r="AF7019" s="12">
        <f t="shared" si="658"/>
        <v>0</v>
      </c>
      <c r="AG7019" s="6"/>
      <c r="AH7019" s="6"/>
      <c r="AI7019" s="6"/>
      <c r="AJ7019" s="6"/>
      <c r="AK7019" s="6"/>
      <c r="AL7019" s="12">
        <f t="shared" si="659"/>
        <v>0</v>
      </c>
      <c r="AM7019" s="11" t="str">
        <f t="shared" si="654"/>
        <v/>
      </c>
      <c r="AN7019" s="7"/>
      <c r="AO7019" s="6"/>
    </row>
    <row r="7020" spans="1:41" ht="15.75" customHeight="1" x14ac:dyDescent="0.2">
      <c r="A7020" s="4"/>
      <c r="B7020" s="7"/>
      <c r="C7020" s="8" t="str">
        <f>IFERROR(VLOOKUP(B7020,Tabla2[#All],2,FALSE),"")</f>
        <v/>
      </c>
      <c r="D7020" s="24"/>
      <c r="E7020" s="9" t="str">
        <f>IFERROR(VLOOKUP(D7020,Tabla1[],2,FALSE),"")</f>
        <v/>
      </c>
      <c r="G7020" s="24"/>
      <c r="L7020" s="3" t="str">
        <f t="shared" si="655"/>
        <v/>
      </c>
      <c r="M7020" s="24"/>
      <c r="N7020" s="24"/>
      <c r="T7020" s="6"/>
      <c r="U7020" s="6"/>
      <c r="V7020" s="10">
        <f t="shared" si="656"/>
        <v>0</v>
      </c>
      <c r="W7020" s="6"/>
      <c r="X7020" s="10">
        <f t="shared" si="657"/>
        <v>0</v>
      </c>
      <c r="Y7020" s="30"/>
      <c r="Z7020" s="30"/>
      <c r="AA7020" s="6"/>
      <c r="AB7020" s="6"/>
      <c r="AC7020" s="6"/>
      <c r="AD7020" s="6"/>
      <c r="AE7020" s="6"/>
      <c r="AF7020" s="12">
        <f t="shared" si="658"/>
        <v>0</v>
      </c>
      <c r="AG7020" s="6"/>
      <c r="AH7020" s="6"/>
      <c r="AI7020" s="6"/>
      <c r="AJ7020" s="6"/>
      <c r="AK7020" s="6"/>
      <c r="AL7020" s="12">
        <f t="shared" si="659"/>
        <v>0</v>
      </c>
      <c r="AM7020" s="11" t="str">
        <f t="shared" si="654"/>
        <v/>
      </c>
      <c r="AN7020" s="7"/>
      <c r="AO7020" s="6"/>
    </row>
    <row r="7021" spans="1:41" ht="15.75" customHeight="1" x14ac:dyDescent="0.2">
      <c r="A7021" s="4"/>
      <c r="B7021" s="7"/>
      <c r="C7021" s="8" t="str">
        <f>IFERROR(VLOOKUP(B7021,Tabla2[#All],2,FALSE),"")</f>
        <v/>
      </c>
      <c r="D7021" s="24"/>
      <c r="E7021" s="9" t="str">
        <f>IFERROR(VLOOKUP(D7021,Tabla1[],2,FALSE),"")</f>
        <v/>
      </c>
      <c r="G7021" s="24"/>
      <c r="L7021" s="3" t="str">
        <f t="shared" si="655"/>
        <v/>
      </c>
      <c r="M7021" s="24"/>
      <c r="N7021" s="24"/>
      <c r="T7021" s="6"/>
      <c r="U7021" s="6"/>
      <c r="V7021" s="10">
        <f t="shared" si="656"/>
        <v>0</v>
      </c>
      <c r="W7021" s="6"/>
      <c r="X7021" s="10">
        <f t="shared" si="657"/>
        <v>0</v>
      </c>
      <c r="Y7021" s="30"/>
      <c r="Z7021" s="30"/>
      <c r="AA7021" s="6"/>
      <c r="AB7021" s="6"/>
      <c r="AC7021" s="6"/>
      <c r="AD7021" s="6"/>
      <c r="AE7021" s="6"/>
      <c r="AF7021" s="12">
        <f t="shared" si="658"/>
        <v>0</v>
      </c>
      <c r="AG7021" s="6"/>
      <c r="AH7021" s="6"/>
      <c r="AI7021" s="6"/>
      <c r="AJ7021" s="6"/>
      <c r="AK7021" s="6"/>
      <c r="AL7021" s="12">
        <f t="shared" si="659"/>
        <v>0</v>
      </c>
      <c r="AM7021" s="11" t="str">
        <f t="shared" si="654"/>
        <v/>
      </c>
      <c r="AN7021" s="7"/>
      <c r="AO7021" s="6"/>
    </row>
    <row r="7022" spans="1:41" ht="15.75" customHeight="1" x14ac:dyDescent="0.2">
      <c r="A7022" s="4"/>
      <c r="B7022" s="7"/>
      <c r="C7022" s="8" t="str">
        <f>IFERROR(VLOOKUP(B7022,Tabla2[#All],2,FALSE),"")</f>
        <v/>
      </c>
      <c r="D7022" s="24"/>
      <c r="E7022" s="9" t="str">
        <f>IFERROR(VLOOKUP(D7022,Tabla1[],2,FALSE),"")</f>
        <v/>
      </c>
      <c r="G7022" s="24"/>
      <c r="L7022" s="3" t="str">
        <f t="shared" si="655"/>
        <v/>
      </c>
      <c r="M7022" s="24"/>
      <c r="N7022" s="24"/>
      <c r="T7022" s="6"/>
      <c r="U7022" s="6"/>
      <c r="V7022" s="10">
        <f t="shared" si="656"/>
        <v>0</v>
      </c>
      <c r="W7022" s="6"/>
      <c r="X7022" s="10">
        <f t="shared" si="657"/>
        <v>0</v>
      </c>
      <c r="Y7022" s="30"/>
      <c r="Z7022" s="30"/>
      <c r="AA7022" s="6"/>
      <c r="AB7022" s="6"/>
      <c r="AC7022" s="6"/>
      <c r="AD7022" s="6"/>
      <c r="AE7022" s="6"/>
      <c r="AF7022" s="12">
        <f t="shared" si="658"/>
        <v>0</v>
      </c>
      <c r="AG7022" s="6"/>
      <c r="AH7022" s="6"/>
      <c r="AI7022" s="6"/>
      <c r="AJ7022" s="6"/>
      <c r="AK7022" s="6"/>
      <c r="AL7022" s="12">
        <f t="shared" si="659"/>
        <v>0</v>
      </c>
      <c r="AM7022" s="11" t="str">
        <f t="shared" si="654"/>
        <v/>
      </c>
      <c r="AN7022" s="7"/>
      <c r="AO7022" s="6"/>
    </row>
    <row r="7023" spans="1:41" ht="15.75" customHeight="1" x14ac:dyDescent="0.2">
      <c r="A7023" s="4"/>
      <c r="B7023" s="7"/>
      <c r="C7023" s="8" t="str">
        <f>IFERROR(VLOOKUP(B7023,Tabla2[#All],2,FALSE),"")</f>
        <v/>
      </c>
      <c r="D7023" s="24"/>
      <c r="E7023" s="9" t="str">
        <f>IFERROR(VLOOKUP(D7023,Tabla1[],2,FALSE),"")</f>
        <v/>
      </c>
      <c r="G7023" s="24"/>
      <c r="L7023" s="3" t="str">
        <f t="shared" si="655"/>
        <v/>
      </c>
      <c r="M7023" s="24"/>
      <c r="N7023" s="24"/>
      <c r="T7023" s="6"/>
      <c r="U7023" s="6"/>
      <c r="V7023" s="10">
        <f t="shared" si="656"/>
        <v>0</v>
      </c>
      <c r="W7023" s="6"/>
      <c r="X7023" s="10">
        <f t="shared" si="657"/>
        <v>0</v>
      </c>
      <c r="Y7023" s="30"/>
      <c r="Z7023" s="30"/>
      <c r="AA7023" s="6"/>
      <c r="AB7023" s="6"/>
      <c r="AC7023" s="6"/>
      <c r="AD7023" s="6"/>
      <c r="AE7023" s="6"/>
      <c r="AF7023" s="12">
        <f t="shared" si="658"/>
        <v>0</v>
      </c>
      <c r="AG7023" s="6"/>
      <c r="AH7023" s="6"/>
      <c r="AI7023" s="6"/>
      <c r="AJ7023" s="6"/>
      <c r="AK7023" s="6"/>
      <c r="AL7023" s="12">
        <f t="shared" si="659"/>
        <v>0</v>
      </c>
      <c r="AM7023" s="11" t="str">
        <f t="shared" si="654"/>
        <v/>
      </c>
      <c r="AN7023" s="7"/>
      <c r="AO7023" s="6"/>
    </row>
    <row r="7024" spans="1:41" ht="15.75" customHeight="1" x14ac:dyDescent="0.2">
      <c r="A7024" s="4"/>
      <c r="B7024" s="7"/>
      <c r="C7024" s="8" t="str">
        <f>IFERROR(VLOOKUP(B7024,Tabla2[#All],2,FALSE),"")</f>
        <v/>
      </c>
      <c r="D7024" s="24"/>
      <c r="E7024" s="9" t="str">
        <f>IFERROR(VLOOKUP(D7024,Tabla1[],2,FALSE),"")</f>
        <v/>
      </c>
      <c r="G7024" s="24"/>
      <c r="L7024" s="3" t="str">
        <f t="shared" si="655"/>
        <v/>
      </c>
      <c r="M7024" s="24"/>
      <c r="N7024" s="24"/>
      <c r="T7024" s="6"/>
      <c r="U7024" s="6"/>
      <c r="V7024" s="10">
        <f t="shared" si="656"/>
        <v>0</v>
      </c>
      <c r="W7024" s="6"/>
      <c r="X7024" s="10">
        <f t="shared" si="657"/>
        <v>0</v>
      </c>
      <c r="Y7024" s="30"/>
      <c r="Z7024" s="30"/>
      <c r="AA7024" s="6"/>
      <c r="AB7024" s="6"/>
      <c r="AC7024" s="6"/>
      <c r="AD7024" s="6"/>
      <c r="AE7024" s="6"/>
      <c r="AF7024" s="12">
        <f t="shared" si="658"/>
        <v>0</v>
      </c>
      <c r="AG7024" s="6"/>
      <c r="AH7024" s="6"/>
      <c r="AI7024" s="6"/>
      <c r="AJ7024" s="6"/>
      <c r="AK7024" s="6"/>
      <c r="AL7024" s="12">
        <f t="shared" si="659"/>
        <v>0</v>
      </c>
      <c r="AM7024" s="11" t="str">
        <f t="shared" si="654"/>
        <v/>
      </c>
      <c r="AN7024" s="7"/>
      <c r="AO7024" s="6"/>
    </row>
    <row r="7025" spans="1:41" ht="15.75" customHeight="1" x14ac:dyDescent="0.2">
      <c r="A7025" s="4"/>
      <c r="B7025" s="7"/>
      <c r="C7025" s="8" t="str">
        <f>IFERROR(VLOOKUP(B7025,Tabla2[#All],2,FALSE),"")</f>
        <v/>
      </c>
      <c r="D7025" s="24"/>
      <c r="E7025" s="9" t="str">
        <f>IFERROR(VLOOKUP(D7025,Tabla1[],2,FALSE),"")</f>
        <v/>
      </c>
      <c r="G7025" s="24"/>
      <c r="L7025" s="3" t="str">
        <f t="shared" si="655"/>
        <v/>
      </c>
      <c r="M7025" s="24"/>
      <c r="N7025" s="24"/>
      <c r="T7025" s="6"/>
      <c r="U7025" s="6"/>
      <c r="V7025" s="10">
        <f t="shared" si="656"/>
        <v>0</v>
      </c>
      <c r="W7025" s="6"/>
      <c r="X7025" s="10">
        <f t="shared" si="657"/>
        <v>0</v>
      </c>
      <c r="Y7025" s="30"/>
      <c r="Z7025" s="30"/>
      <c r="AA7025" s="6"/>
      <c r="AB7025" s="6"/>
      <c r="AC7025" s="6"/>
      <c r="AD7025" s="6"/>
      <c r="AE7025" s="6"/>
      <c r="AF7025" s="12">
        <f t="shared" si="658"/>
        <v>0</v>
      </c>
      <c r="AG7025" s="6"/>
      <c r="AH7025" s="6"/>
      <c r="AI7025" s="6"/>
      <c r="AJ7025" s="6"/>
      <c r="AK7025" s="6"/>
      <c r="AL7025" s="12">
        <f t="shared" si="659"/>
        <v>0</v>
      </c>
      <c r="AM7025" s="11" t="str">
        <f t="shared" si="654"/>
        <v/>
      </c>
      <c r="AN7025" s="7"/>
      <c r="AO7025" s="6"/>
    </row>
    <row r="7026" spans="1:41" ht="15.75" customHeight="1" x14ac:dyDescent="0.2">
      <c r="A7026" s="4"/>
      <c r="B7026" s="7"/>
      <c r="C7026" s="8" t="str">
        <f>IFERROR(VLOOKUP(B7026,Tabla2[#All],2,FALSE),"")</f>
        <v/>
      </c>
      <c r="D7026" s="24"/>
      <c r="E7026" s="9" t="str">
        <f>IFERROR(VLOOKUP(D7026,Tabla1[],2,FALSE),"")</f>
        <v/>
      </c>
      <c r="G7026" s="24"/>
      <c r="L7026" s="3" t="str">
        <f t="shared" si="655"/>
        <v/>
      </c>
      <c r="M7026" s="24"/>
      <c r="N7026" s="24"/>
      <c r="T7026" s="6"/>
      <c r="U7026" s="6"/>
      <c r="V7026" s="10">
        <f t="shared" si="656"/>
        <v>0</v>
      </c>
      <c r="W7026" s="6"/>
      <c r="X7026" s="10">
        <f t="shared" si="657"/>
        <v>0</v>
      </c>
      <c r="Y7026" s="30"/>
      <c r="Z7026" s="30"/>
      <c r="AA7026" s="6"/>
      <c r="AB7026" s="6"/>
      <c r="AC7026" s="6"/>
      <c r="AD7026" s="6"/>
      <c r="AE7026" s="6"/>
      <c r="AF7026" s="12">
        <f t="shared" si="658"/>
        <v>0</v>
      </c>
      <c r="AG7026" s="6"/>
      <c r="AH7026" s="6"/>
      <c r="AI7026" s="6"/>
      <c r="AJ7026" s="6"/>
      <c r="AK7026" s="6"/>
      <c r="AL7026" s="12">
        <f t="shared" si="659"/>
        <v>0</v>
      </c>
      <c r="AM7026" s="11" t="str">
        <f t="shared" si="654"/>
        <v/>
      </c>
      <c r="AN7026" s="7"/>
      <c r="AO7026" s="6"/>
    </row>
    <row r="7027" spans="1:41" ht="15.75" customHeight="1" x14ac:dyDescent="0.2">
      <c r="A7027" s="4"/>
      <c r="B7027" s="7"/>
      <c r="C7027" s="8" t="str">
        <f>IFERROR(VLOOKUP(B7027,Tabla2[#All],2,FALSE),"")</f>
        <v/>
      </c>
      <c r="D7027" s="24"/>
      <c r="E7027" s="9" t="str">
        <f>IFERROR(VLOOKUP(D7027,Tabla1[],2,FALSE),"")</f>
        <v/>
      </c>
      <c r="G7027" s="24"/>
      <c r="L7027" s="3" t="str">
        <f t="shared" si="655"/>
        <v/>
      </c>
      <c r="M7027" s="24"/>
      <c r="N7027" s="24"/>
      <c r="T7027" s="6"/>
      <c r="U7027" s="6"/>
      <c r="V7027" s="10">
        <f t="shared" si="656"/>
        <v>0</v>
      </c>
      <c r="W7027" s="6"/>
      <c r="X7027" s="10">
        <f t="shared" si="657"/>
        <v>0</v>
      </c>
      <c r="Y7027" s="30"/>
      <c r="Z7027" s="30"/>
      <c r="AA7027" s="6"/>
      <c r="AB7027" s="6"/>
      <c r="AC7027" s="6"/>
      <c r="AD7027" s="6"/>
      <c r="AE7027" s="6"/>
      <c r="AF7027" s="12">
        <f t="shared" si="658"/>
        <v>0</v>
      </c>
      <c r="AG7027" s="6"/>
      <c r="AH7027" s="6"/>
      <c r="AI7027" s="6"/>
      <c r="AJ7027" s="6"/>
      <c r="AK7027" s="6"/>
      <c r="AL7027" s="12">
        <f t="shared" si="659"/>
        <v>0</v>
      </c>
      <c r="AM7027" s="11" t="str">
        <f t="shared" si="654"/>
        <v/>
      </c>
      <c r="AN7027" s="7"/>
      <c r="AO7027" s="6"/>
    </row>
    <row r="7028" spans="1:41" ht="15.75" customHeight="1" x14ac:dyDescent="0.2">
      <c r="A7028" s="4"/>
      <c r="B7028" s="7"/>
      <c r="C7028" s="8" t="str">
        <f>IFERROR(VLOOKUP(B7028,Tabla2[#All],2,FALSE),"")</f>
        <v/>
      </c>
      <c r="D7028" s="24"/>
      <c r="E7028" s="9" t="str">
        <f>IFERROR(VLOOKUP(D7028,Tabla1[],2,FALSE),"")</f>
        <v/>
      </c>
      <c r="G7028" s="24"/>
      <c r="L7028" s="3" t="str">
        <f t="shared" si="655"/>
        <v/>
      </c>
      <c r="M7028" s="24"/>
      <c r="N7028" s="24"/>
      <c r="T7028" s="6"/>
      <c r="U7028" s="6"/>
      <c r="V7028" s="10">
        <f t="shared" si="656"/>
        <v>0</v>
      </c>
      <c r="W7028" s="6"/>
      <c r="X7028" s="10">
        <f t="shared" si="657"/>
        <v>0</v>
      </c>
      <c r="Y7028" s="30"/>
      <c r="Z7028" s="30"/>
      <c r="AA7028" s="6"/>
      <c r="AB7028" s="6"/>
      <c r="AC7028" s="6"/>
      <c r="AD7028" s="6"/>
      <c r="AE7028" s="6"/>
      <c r="AF7028" s="12">
        <f t="shared" si="658"/>
        <v>0</v>
      </c>
      <c r="AG7028" s="6"/>
      <c r="AH7028" s="6"/>
      <c r="AI7028" s="6"/>
      <c r="AJ7028" s="6"/>
      <c r="AK7028" s="6"/>
      <c r="AL7028" s="12">
        <f t="shared" si="659"/>
        <v>0</v>
      </c>
      <c r="AM7028" s="11" t="str">
        <f t="shared" si="654"/>
        <v/>
      </c>
      <c r="AN7028" s="7"/>
      <c r="AO7028" s="6"/>
    </row>
    <row r="7029" spans="1:41" ht="15.75" customHeight="1" x14ac:dyDescent="0.2">
      <c r="A7029" s="4"/>
      <c r="B7029" s="7"/>
      <c r="C7029" s="8" t="str">
        <f>IFERROR(VLOOKUP(B7029,Tabla2[#All],2,FALSE),"")</f>
        <v/>
      </c>
      <c r="D7029" s="24"/>
      <c r="E7029" s="9" t="str">
        <f>IFERROR(VLOOKUP(D7029,Tabla1[],2,FALSE),"")</f>
        <v/>
      </c>
      <c r="G7029" s="24"/>
      <c r="L7029" s="3" t="str">
        <f t="shared" si="655"/>
        <v/>
      </c>
      <c r="M7029" s="24"/>
      <c r="N7029" s="24"/>
      <c r="T7029" s="6"/>
      <c r="U7029" s="6"/>
      <c r="V7029" s="10">
        <f t="shared" si="656"/>
        <v>0</v>
      </c>
      <c r="W7029" s="6"/>
      <c r="X7029" s="10">
        <f t="shared" si="657"/>
        <v>0</v>
      </c>
      <c r="Y7029" s="30"/>
      <c r="Z7029" s="30"/>
      <c r="AA7029" s="6"/>
      <c r="AB7029" s="6"/>
      <c r="AC7029" s="6"/>
      <c r="AD7029" s="6"/>
      <c r="AE7029" s="6"/>
      <c r="AF7029" s="12">
        <f t="shared" si="658"/>
        <v>0</v>
      </c>
      <c r="AG7029" s="6"/>
      <c r="AH7029" s="6"/>
      <c r="AI7029" s="6"/>
      <c r="AJ7029" s="6"/>
      <c r="AK7029" s="6"/>
      <c r="AL7029" s="12">
        <f t="shared" si="659"/>
        <v>0</v>
      </c>
      <c r="AM7029" s="11" t="str">
        <f t="shared" si="654"/>
        <v/>
      </c>
      <c r="AN7029" s="7"/>
      <c r="AO7029" s="6"/>
    </row>
    <row r="7030" spans="1:41" ht="15.75" customHeight="1" x14ac:dyDescent="0.2">
      <c r="A7030" s="4"/>
      <c r="B7030" s="7"/>
      <c r="C7030" s="8" t="str">
        <f>IFERROR(VLOOKUP(B7030,Tabla2[#All],2,FALSE),"")</f>
        <v/>
      </c>
      <c r="D7030" s="24"/>
      <c r="E7030" s="9" t="str">
        <f>IFERROR(VLOOKUP(D7030,Tabla1[],2,FALSE),"")</f>
        <v/>
      </c>
      <c r="G7030" s="24"/>
      <c r="L7030" s="3" t="str">
        <f t="shared" si="655"/>
        <v/>
      </c>
      <c r="M7030" s="24"/>
      <c r="N7030" s="24"/>
      <c r="T7030" s="6"/>
      <c r="U7030" s="6"/>
      <c r="V7030" s="10">
        <f t="shared" si="656"/>
        <v>0</v>
      </c>
      <c r="W7030" s="6"/>
      <c r="X7030" s="10">
        <f t="shared" si="657"/>
        <v>0</v>
      </c>
      <c r="Y7030" s="30"/>
      <c r="Z7030" s="30"/>
      <c r="AA7030" s="6"/>
      <c r="AB7030" s="6"/>
      <c r="AC7030" s="6"/>
      <c r="AD7030" s="6"/>
      <c r="AE7030" s="6"/>
      <c r="AF7030" s="12">
        <f t="shared" si="658"/>
        <v>0</v>
      </c>
      <c r="AG7030" s="6"/>
      <c r="AH7030" s="6"/>
      <c r="AI7030" s="6"/>
      <c r="AJ7030" s="6"/>
      <c r="AK7030" s="6"/>
      <c r="AL7030" s="12">
        <f t="shared" si="659"/>
        <v>0</v>
      </c>
      <c r="AM7030" s="11" t="str">
        <f t="shared" si="654"/>
        <v/>
      </c>
      <c r="AN7030" s="7"/>
      <c r="AO7030" s="6"/>
    </row>
    <row r="7031" spans="1:41" ht="15.75" customHeight="1" x14ac:dyDescent="0.2">
      <c r="A7031" s="4"/>
      <c r="B7031" s="7"/>
      <c r="C7031" s="8" t="str">
        <f>IFERROR(VLOOKUP(B7031,Tabla2[#All],2,FALSE),"")</f>
        <v/>
      </c>
      <c r="D7031" s="24"/>
      <c r="E7031" s="9" t="str">
        <f>IFERROR(VLOOKUP(D7031,Tabla1[],2,FALSE),"")</f>
        <v/>
      </c>
      <c r="G7031" s="24"/>
      <c r="L7031" s="3" t="str">
        <f t="shared" si="655"/>
        <v/>
      </c>
      <c r="M7031" s="24"/>
      <c r="N7031" s="24"/>
      <c r="T7031" s="6"/>
      <c r="U7031" s="6"/>
      <c r="V7031" s="10">
        <f t="shared" si="656"/>
        <v>0</v>
      </c>
      <c r="W7031" s="6"/>
      <c r="X7031" s="10">
        <f t="shared" si="657"/>
        <v>0</v>
      </c>
      <c r="Y7031" s="30"/>
      <c r="Z7031" s="30"/>
      <c r="AA7031" s="6"/>
      <c r="AB7031" s="6"/>
      <c r="AC7031" s="6"/>
      <c r="AD7031" s="6"/>
      <c r="AE7031" s="6"/>
      <c r="AF7031" s="12">
        <f t="shared" si="658"/>
        <v>0</v>
      </c>
      <c r="AG7031" s="6"/>
      <c r="AH7031" s="6"/>
      <c r="AI7031" s="6"/>
      <c r="AJ7031" s="6"/>
      <c r="AK7031" s="6"/>
      <c r="AL7031" s="12">
        <f t="shared" si="659"/>
        <v>0</v>
      </c>
      <c r="AM7031" s="11" t="str">
        <f t="shared" si="654"/>
        <v/>
      </c>
      <c r="AN7031" s="7"/>
      <c r="AO7031" s="6"/>
    </row>
    <row r="7032" spans="1:41" ht="15.75" customHeight="1" x14ac:dyDescent="0.2">
      <c r="A7032" s="4"/>
      <c r="B7032" s="7"/>
      <c r="C7032" s="8" t="str">
        <f>IFERROR(VLOOKUP(B7032,Tabla2[#All],2,FALSE),"")</f>
        <v/>
      </c>
      <c r="D7032" s="24"/>
      <c r="E7032" s="9" t="str">
        <f>IFERROR(VLOOKUP(D7032,Tabla1[],2,FALSE),"")</f>
        <v/>
      </c>
      <c r="G7032" s="24"/>
      <c r="L7032" s="3" t="str">
        <f t="shared" si="655"/>
        <v/>
      </c>
      <c r="M7032" s="24"/>
      <c r="N7032" s="24"/>
      <c r="T7032" s="6"/>
      <c r="U7032" s="6"/>
      <c r="V7032" s="10">
        <f t="shared" si="656"/>
        <v>0</v>
      </c>
      <c r="W7032" s="6"/>
      <c r="X7032" s="10">
        <f t="shared" si="657"/>
        <v>0</v>
      </c>
      <c r="Y7032" s="30"/>
      <c r="Z7032" s="30"/>
      <c r="AA7032" s="6"/>
      <c r="AB7032" s="6"/>
      <c r="AC7032" s="6"/>
      <c r="AD7032" s="6"/>
      <c r="AE7032" s="6"/>
      <c r="AF7032" s="12">
        <f t="shared" si="658"/>
        <v>0</v>
      </c>
      <c r="AG7032" s="6"/>
      <c r="AH7032" s="6"/>
      <c r="AI7032" s="6"/>
      <c r="AJ7032" s="6"/>
      <c r="AK7032" s="6"/>
      <c r="AL7032" s="12">
        <f t="shared" si="659"/>
        <v>0</v>
      </c>
      <c r="AM7032" s="11" t="str">
        <f t="shared" si="654"/>
        <v/>
      </c>
      <c r="AN7032" s="7"/>
      <c r="AO7032" s="6"/>
    </row>
    <row r="7033" spans="1:41" ht="15.75" customHeight="1" x14ac:dyDescent="0.2">
      <c r="A7033" s="4"/>
      <c r="B7033" s="7"/>
      <c r="C7033" s="8" t="str">
        <f>IFERROR(VLOOKUP(B7033,Tabla2[#All],2,FALSE),"")</f>
        <v/>
      </c>
      <c r="D7033" s="24"/>
      <c r="E7033" s="9" t="str">
        <f>IFERROR(VLOOKUP(D7033,Tabla1[],2,FALSE),"")</f>
        <v/>
      </c>
      <c r="G7033" s="24"/>
      <c r="L7033" s="3" t="str">
        <f t="shared" si="655"/>
        <v/>
      </c>
      <c r="M7033" s="24"/>
      <c r="N7033" s="24"/>
      <c r="T7033" s="6"/>
      <c r="U7033" s="6"/>
      <c r="V7033" s="10">
        <f t="shared" si="656"/>
        <v>0</v>
      </c>
      <c r="W7033" s="6"/>
      <c r="X7033" s="10">
        <f t="shared" si="657"/>
        <v>0</v>
      </c>
      <c r="Y7033" s="30"/>
      <c r="Z7033" s="30"/>
      <c r="AA7033" s="6"/>
      <c r="AB7033" s="6"/>
      <c r="AC7033" s="6"/>
      <c r="AD7033" s="6"/>
      <c r="AE7033" s="6"/>
      <c r="AF7033" s="12">
        <f t="shared" si="658"/>
        <v>0</v>
      </c>
      <c r="AG7033" s="6"/>
      <c r="AH7033" s="6"/>
      <c r="AI7033" s="6"/>
      <c r="AJ7033" s="6"/>
      <c r="AK7033" s="6"/>
      <c r="AL7033" s="12">
        <f t="shared" si="659"/>
        <v>0</v>
      </c>
      <c r="AM7033" s="11" t="str">
        <f t="shared" si="654"/>
        <v/>
      </c>
      <c r="AN7033" s="7"/>
      <c r="AO7033" s="6"/>
    </row>
    <row r="7034" spans="1:41" ht="15.75" customHeight="1" x14ac:dyDescent="0.2">
      <c r="A7034" s="4"/>
      <c r="B7034" s="7"/>
      <c r="C7034" s="8" t="str">
        <f>IFERROR(VLOOKUP(B7034,Tabla2[#All],2,FALSE),"")</f>
        <v/>
      </c>
      <c r="D7034" s="24"/>
      <c r="E7034" s="9" t="str">
        <f>IFERROR(VLOOKUP(D7034,Tabla1[],2,FALSE),"")</f>
        <v/>
      </c>
      <c r="G7034" s="24"/>
      <c r="L7034" s="3" t="str">
        <f t="shared" si="655"/>
        <v/>
      </c>
      <c r="M7034" s="24"/>
      <c r="N7034" s="24"/>
      <c r="T7034" s="6"/>
      <c r="U7034" s="6"/>
      <c r="V7034" s="10">
        <f t="shared" si="656"/>
        <v>0</v>
      </c>
      <c r="W7034" s="6"/>
      <c r="X7034" s="10">
        <f t="shared" si="657"/>
        <v>0</v>
      </c>
      <c r="Y7034" s="30"/>
      <c r="Z7034" s="30"/>
      <c r="AA7034" s="6"/>
      <c r="AB7034" s="6"/>
      <c r="AC7034" s="6"/>
      <c r="AD7034" s="6"/>
      <c r="AE7034" s="6"/>
      <c r="AF7034" s="12">
        <f t="shared" si="658"/>
        <v>0</v>
      </c>
      <c r="AG7034" s="6"/>
      <c r="AH7034" s="6"/>
      <c r="AI7034" s="6"/>
      <c r="AJ7034" s="6"/>
      <c r="AK7034" s="6"/>
      <c r="AL7034" s="12">
        <f t="shared" si="659"/>
        <v>0</v>
      </c>
      <c r="AM7034" s="11" t="str">
        <f t="shared" si="654"/>
        <v/>
      </c>
      <c r="AN7034" s="7"/>
      <c r="AO7034" s="6"/>
    </row>
    <row r="7035" spans="1:41" ht="15.75" customHeight="1" x14ac:dyDescent="0.2">
      <c r="A7035" s="4"/>
      <c r="B7035" s="7"/>
      <c r="C7035" s="8" t="str">
        <f>IFERROR(VLOOKUP(B7035,Tabla2[#All],2,FALSE),"")</f>
        <v/>
      </c>
      <c r="D7035" s="24"/>
      <c r="E7035" s="9" t="str">
        <f>IFERROR(VLOOKUP(D7035,Tabla1[],2,FALSE),"")</f>
        <v/>
      </c>
      <c r="G7035" s="24"/>
      <c r="L7035" s="3" t="str">
        <f t="shared" si="655"/>
        <v/>
      </c>
      <c r="M7035" s="24"/>
      <c r="N7035" s="24"/>
      <c r="T7035" s="6"/>
      <c r="U7035" s="6"/>
      <c r="V7035" s="10">
        <f t="shared" si="656"/>
        <v>0</v>
      </c>
      <c r="W7035" s="6"/>
      <c r="X7035" s="10">
        <f t="shared" si="657"/>
        <v>0</v>
      </c>
      <c r="Y7035" s="30"/>
      <c r="Z7035" s="30"/>
      <c r="AA7035" s="6"/>
      <c r="AB7035" s="6"/>
      <c r="AC7035" s="6"/>
      <c r="AD7035" s="6"/>
      <c r="AE7035" s="6"/>
      <c r="AF7035" s="12">
        <f t="shared" si="658"/>
        <v>0</v>
      </c>
      <c r="AG7035" s="6"/>
      <c r="AH7035" s="6"/>
      <c r="AI7035" s="6"/>
      <c r="AJ7035" s="6"/>
      <c r="AK7035" s="6"/>
      <c r="AL7035" s="12">
        <f t="shared" si="659"/>
        <v>0</v>
      </c>
      <c r="AM7035" s="11" t="str">
        <f t="shared" si="654"/>
        <v/>
      </c>
      <c r="AN7035" s="7"/>
      <c r="AO7035" s="6"/>
    </row>
    <row r="7036" spans="1:41" ht="15.75" customHeight="1" x14ac:dyDescent="0.2">
      <c r="A7036" s="4"/>
      <c r="B7036" s="7"/>
      <c r="C7036" s="8" t="str">
        <f>IFERROR(VLOOKUP(B7036,Tabla2[#All],2,FALSE),"")</f>
        <v/>
      </c>
      <c r="D7036" s="24"/>
      <c r="E7036" s="9" t="str">
        <f>IFERROR(VLOOKUP(D7036,Tabla1[],2,FALSE),"")</f>
        <v/>
      </c>
      <c r="G7036" s="24"/>
      <c r="L7036" s="3" t="str">
        <f t="shared" si="655"/>
        <v/>
      </c>
      <c r="M7036" s="24"/>
      <c r="N7036" s="24"/>
      <c r="T7036" s="6"/>
      <c r="U7036" s="6"/>
      <c r="V7036" s="10">
        <f t="shared" si="656"/>
        <v>0</v>
      </c>
      <c r="W7036" s="6"/>
      <c r="X7036" s="10">
        <f t="shared" si="657"/>
        <v>0</v>
      </c>
      <c r="Y7036" s="30"/>
      <c r="Z7036" s="30"/>
      <c r="AA7036" s="6"/>
      <c r="AB7036" s="6"/>
      <c r="AC7036" s="6"/>
      <c r="AD7036" s="6"/>
      <c r="AE7036" s="6"/>
      <c r="AF7036" s="12">
        <f t="shared" si="658"/>
        <v>0</v>
      </c>
      <c r="AG7036" s="6"/>
      <c r="AH7036" s="6"/>
      <c r="AI7036" s="6"/>
      <c r="AJ7036" s="6"/>
      <c r="AK7036" s="6"/>
      <c r="AL7036" s="12">
        <f t="shared" si="659"/>
        <v>0</v>
      </c>
      <c r="AM7036" s="11" t="str">
        <f t="shared" si="654"/>
        <v/>
      </c>
      <c r="AN7036" s="7"/>
      <c r="AO7036" s="6"/>
    </row>
    <row r="7037" spans="1:41" ht="15.75" customHeight="1" x14ac:dyDescent="0.2">
      <c r="A7037" s="4"/>
      <c r="B7037" s="7"/>
      <c r="C7037" s="8" t="str">
        <f>IFERROR(VLOOKUP(B7037,Tabla2[#All],2,FALSE),"")</f>
        <v/>
      </c>
      <c r="D7037" s="24"/>
      <c r="E7037" s="9" t="str">
        <f>IFERROR(VLOOKUP(D7037,Tabla1[],2,FALSE),"")</f>
        <v/>
      </c>
      <c r="G7037" s="24"/>
      <c r="L7037" s="3" t="str">
        <f t="shared" si="655"/>
        <v/>
      </c>
      <c r="M7037" s="24"/>
      <c r="N7037" s="24"/>
      <c r="T7037" s="6"/>
      <c r="U7037" s="6"/>
      <c r="V7037" s="10">
        <f t="shared" si="656"/>
        <v>0</v>
      </c>
      <c r="W7037" s="6"/>
      <c r="X7037" s="10">
        <f t="shared" si="657"/>
        <v>0</v>
      </c>
      <c r="Y7037" s="30"/>
      <c r="Z7037" s="30"/>
      <c r="AA7037" s="6"/>
      <c r="AB7037" s="6"/>
      <c r="AC7037" s="6"/>
      <c r="AD7037" s="6"/>
      <c r="AE7037" s="6"/>
      <c r="AF7037" s="12">
        <f t="shared" si="658"/>
        <v>0</v>
      </c>
      <c r="AG7037" s="6"/>
      <c r="AH7037" s="6"/>
      <c r="AI7037" s="6"/>
      <c r="AJ7037" s="6"/>
      <c r="AK7037" s="6"/>
      <c r="AL7037" s="12">
        <f t="shared" si="659"/>
        <v>0</v>
      </c>
      <c r="AM7037" s="11" t="str">
        <f t="shared" si="654"/>
        <v/>
      </c>
      <c r="AN7037" s="7"/>
      <c r="AO7037" s="6"/>
    </row>
    <row r="7038" spans="1:41" ht="15.75" customHeight="1" x14ac:dyDescent="0.2">
      <c r="A7038" s="4"/>
      <c r="B7038" s="7"/>
      <c r="C7038" s="8" t="str">
        <f>IFERROR(VLOOKUP(B7038,Tabla2[#All],2,FALSE),"")</f>
        <v/>
      </c>
      <c r="D7038" s="24"/>
      <c r="E7038" s="9" t="str">
        <f>IFERROR(VLOOKUP(D7038,Tabla1[],2,FALSE),"")</f>
        <v/>
      </c>
      <c r="G7038" s="24"/>
      <c r="L7038" s="3" t="str">
        <f t="shared" si="655"/>
        <v/>
      </c>
      <c r="M7038" s="24"/>
      <c r="N7038" s="24"/>
      <c r="T7038" s="6"/>
      <c r="U7038" s="6"/>
      <c r="V7038" s="10">
        <f t="shared" si="656"/>
        <v>0</v>
      </c>
      <c r="W7038" s="6"/>
      <c r="X7038" s="10">
        <f t="shared" si="657"/>
        <v>0</v>
      </c>
      <c r="Y7038" s="30"/>
      <c r="Z7038" s="30"/>
      <c r="AA7038" s="6"/>
      <c r="AB7038" s="6"/>
      <c r="AC7038" s="6"/>
      <c r="AD7038" s="6"/>
      <c r="AE7038" s="6"/>
      <c r="AF7038" s="12">
        <f t="shared" si="658"/>
        <v>0</v>
      </c>
      <c r="AG7038" s="6"/>
      <c r="AH7038" s="6"/>
      <c r="AI7038" s="6"/>
      <c r="AJ7038" s="6"/>
      <c r="AK7038" s="6"/>
      <c r="AL7038" s="12">
        <f t="shared" si="659"/>
        <v>0</v>
      </c>
      <c r="AM7038" s="11" t="str">
        <f t="shared" si="654"/>
        <v/>
      </c>
      <c r="AN7038" s="7"/>
      <c r="AO7038" s="6"/>
    </row>
    <row r="7039" spans="1:41" ht="15.75" customHeight="1" x14ac:dyDescent="0.2">
      <c r="A7039" s="4"/>
      <c r="B7039" s="7"/>
      <c r="C7039" s="8" t="str">
        <f>IFERROR(VLOOKUP(B7039,Tabla2[#All],2,FALSE),"")</f>
        <v/>
      </c>
      <c r="D7039" s="24"/>
      <c r="E7039" s="9" t="str">
        <f>IFERROR(VLOOKUP(D7039,Tabla1[],2,FALSE),"")</f>
        <v/>
      </c>
      <c r="G7039" s="24"/>
      <c r="L7039" s="3" t="str">
        <f t="shared" si="655"/>
        <v/>
      </c>
      <c r="M7039" s="24"/>
      <c r="N7039" s="24"/>
      <c r="T7039" s="6"/>
      <c r="U7039" s="6"/>
      <c r="V7039" s="10">
        <f t="shared" si="656"/>
        <v>0</v>
      </c>
      <c r="W7039" s="6"/>
      <c r="X7039" s="10">
        <f t="shared" si="657"/>
        <v>0</v>
      </c>
      <c r="Y7039" s="30"/>
      <c r="Z7039" s="30"/>
      <c r="AA7039" s="6"/>
      <c r="AB7039" s="6"/>
      <c r="AC7039" s="6"/>
      <c r="AD7039" s="6"/>
      <c r="AE7039" s="6"/>
      <c r="AF7039" s="12">
        <f t="shared" si="658"/>
        <v>0</v>
      </c>
      <c r="AG7039" s="6"/>
      <c r="AH7039" s="6"/>
      <c r="AI7039" s="6"/>
      <c r="AJ7039" s="6"/>
      <c r="AK7039" s="6"/>
      <c r="AL7039" s="12">
        <f t="shared" si="659"/>
        <v>0</v>
      </c>
      <c r="AM7039" s="11" t="str">
        <f t="shared" si="654"/>
        <v/>
      </c>
      <c r="AN7039" s="7"/>
      <c r="AO7039" s="6"/>
    </row>
    <row r="7040" spans="1:41" ht="15.75" customHeight="1" x14ac:dyDescent="0.2">
      <c r="A7040" s="4"/>
      <c r="B7040" s="7"/>
      <c r="C7040" s="8" t="str">
        <f>IFERROR(VLOOKUP(B7040,Tabla2[#All],2,FALSE),"")</f>
        <v/>
      </c>
      <c r="D7040" s="24"/>
      <c r="E7040" s="9" t="str">
        <f>IFERROR(VLOOKUP(D7040,Tabla1[],2,FALSE),"")</f>
        <v/>
      </c>
      <c r="G7040" s="24"/>
      <c r="L7040" s="3" t="str">
        <f t="shared" si="655"/>
        <v/>
      </c>
      <c r="M7040" s="24"/>
      <c r="N7040" s="24"/>
      <c r="T7040" s="6"/>
      <c r="U7040" s="6"/>
      <c r="V7040" s="10">
        <f t="shared" si="656"/>
        <v>0</v>
      </c>
      <c r="W7040" s="6"/>
      <c r="X7040" s="10">
        <f t="shared" si="657"/>
        <v>0</v>
      </c>
      <c r="Y7040" s="30"/>
      <c r="Z7040" s="30"/>
      <c r="AA7040" s="6"/>
      <c r="AB7040" s="6"/>
      <c r="AC7040" s="6"/>
      <c r="AD7040" s="6"/>
      <c r="AE7040" s="6"/>
      <c r="AF7040" s="12">
        <f t="shared" si="658"/>
        <v>0</v>
      </c>
      <c r="AG7040" s="6"/>
      <c r="AH7040" s="6"/>
      <c r="AI7040" s="6"/>
      <c r="AJ7040" s="6"/>
      <c r="AK7040" s="6"/>
      <c r="AL7040" s="12">
        <f t="shared" si="659"/>
        <v>0</v>
      </c>
      <c r="AM7040" s="11" t="str">
        <f t="shared" si="654"/>
        <v/>
      </c>
      <c r="AN7040" s="7"/>
      <c r="AO7040" s="6"/>
    </row>
    <row r="7041" spans="1:41" ht="15.75" customHeight="1" x14ac:dyDescent="0.2">
      <c r="A7041" s="4"/>
      <c r="B7041" s="7"/>
      <c r="C7041" s="8" t="str">
        <f>IFERROR(VLOOKUP(B7041,Tabla2[#All],2,FALSE),"")</f>
        <v/>
      </c>
      <c r="D7041" s="24"/>
      <c r="E7041" s="9" t="str">
        <f>IFERROR(VLOOKUP(D7041,Tabla1[],2,FALSE),"")</f>
        <v/>
      </c>
      <c r="G7041" s="24"/>
      <c r="L7041" s="3" t="str">
        <f t="shared" si="655"/>
        <v/>
      </c>
      <c r="M7041" s="24"/>
      <c r="N7041" s="24"/>
      <c r="T7041" s="6"/>
      <c r="U7041" s="6"/>
      <c r="V7041" s="10">
        <f t="shared" si="656"/>
        <v>0</v>
      </c>
      <c r="W7041" s="6"/>
      <c r="X7041" s="10">
        <f t="shared" si="657"/>
        <v>0</v>
      </c>
      <c r="Y7041" s="30"/>
      <c r="Z7041" s="30"/>
      <c r="AA7041" s="6"/>
      <c r="AB7041" s="6"/>
      <c r="AC7041" s="6"/>
      <c r="AD7041" s="6"/>
      <c r="AE7041" s="6"/>
      <c r="AF7041" s="12">
        <f t="shared" si="658"/>
        <v>0</v>
      </c>
      <c r="AG7041" s="6"/>
      <c r="AH7041" s="6"/>
      <c r="AI7041" s="6"/>
      <c r="AJ7041" s="6"/>
      <c r="AK7041" s="6"/>
      <c r="AL7041" s="12">
        <f t="shared" si="659"/>
        <v>0</v>
      </c>
      <c r="AM7041" s="11" t="str">
        <f t="shared" si="654"/>
        <v/>
      </c>
      <c r="AN7041" s="7"/>
      <c r="AO7041" s="6"/>
    </row>
    <row r="7042" spans="1:41" ht="15.75" customHeight="1" x14ac:dyDescent="0.2">
      <c r="A7042" s="4"/>
      <c r="B7042" s="7"/>
      <c r="C7042" s="8" t="str">
        <f>IFERROR(VLOOKUP(B7042,Tabla2[#All],2,FALSE),"")</f>
        <v/>
      </c>
      <c r="D7042" s="24"/>
      <c r="E7042" s="9" t="str">
        <f>IFERROR(VLOOKUP(D7042,Tabla1[],2,FALSE),"")</f>
        <v/>
      </c>
      <c r="G7042" s="24"/>
      <c r="L7042" s="3" t="str">
        <f t="shared" si="655"/>
        <v/>
      </c>
      <c r="M7042" s="24"/>
      <c r="N7042" s="24"/>
      <c r="T7042" s="6"/>
      <c r="U7042" s="6"/>
      <c r="V7042" s="10">
        <f t="shared" si="656"/>
        <v>0</v>
      </c>
      <c r="W7042" s="6"/>
      <c r="X7042" s="10">
        <f t="shared" si="657"/>
        <v>0</v>
      </c>
      <c r="Y7042" s="30"/>
      <c r="Z7042" s="30"/>
      <c r="AA7042" s="6"/>
      <c r="AB7042" s="6"/>
      <c r="AC7042" s="6"/>
      <c r="AD7042" s="6"/>
      <c r="AE7042" s="6"/>
      <c r="AF7042" s="12">
        <f t="shared" si="658"/>
        <v>0</v>
      </c>
      <c r="AG7042" s="6"/>
      <c r="AH7042" s="6"/>
      <c r="AI7042" s="6"/>
      <c r="AJ7042" s="6"/>
      <c r="AK7042" s="6"/>
      <c r="AL7042" s="12">
        <f t="shared" si="659"/>
        <v>0</v>
      </c>
      <c r="AM7042" s="11" t="str">
        <f t="shared" si="654"/>
        <v/>
      </c>
      <c r="AN7042" s="7"/>
      <c r="AO7042" s="6"/>
    </row>
    <row r="7043" spans="1:41" ht="15.75" customHeight="1" x14ac:dyDescent="0.2">
      <c r="A7043" s="4"/>
      <c r="B7043" s="7"/>
      <c r="C7043" s="8" t="str">
        <f>IFERROR(VLOOKUP(B7043,Tabla2[#All],2,FALSE),"")</f>
        <v/>
      </c>
      <c r="D7043" s="24"/>
      <c r="E7043" s="9" t="str">
        <f>IFERROR(VLOOKUP(D7043,Tabla1[],2,FALSE),"")</f>
        <v/>
      </c>
      <c r="G7043" s="24"/>
      <c r="L7043" s="3" t="str">
        <f t="shared" si="655"/>
        <v/>
      </c>
      <c r="M7043" s="24"/>
      <c r="N7043" s="24"/>
      <c r="T7043" s="6"/>
      <c r="U7043" s="6"/>
      <c r="V7043" s="10">
        <f t="shared" si="656"/>
        <v>0</v>
      </c>
      <c r="W7043" s="6"/>
      <c r="X7043" s="10">
        <f t="shared" si="657"/>
        <v>0</v>
      </c>
      <c r="Y7043" s="30"/>
      <c r="Z7043" s="30"/>
      <c r="AA7043" s="6"/>
      <c r="AB7043" s="6"/>
      <c r="AC7043" s="6"/>
      <c r="AD7043" s="6"/>
      <c r="AE7043" s="6"/>
      <c r="AF7043" s="12">
        <f t="shared" si="658"/>
        <v>0</v>
      </c>
      <c r="AG7043" s="6"/>
      <c r="AH7043" s="6"/>
      <c r="AI7043" s="6"/>
      <c r="AJ7043" s="6"/>
      <c r="AK7043" s="6"/>
      <c r="AL7043" s="12">
        <f t="shared" si="659"/>
        <v>0</v>
      </c>
      <c r="AM7043" s="11" t="str">
        <f t="shared" si="654"/>
        <v/>
      </c>
      <c r="AN7043" s="7"/>
      <c r="AO7043" s="6"/>
    </row>
    <row r="7044" spans="1:41" ht="15.75" customHeight="1" x14ac:dyDescent="0.2">
      <c r="A7044" s="4"/>
      <c r="B7044" s="7"/>
      <c r="C7044" s="8" t="str">
        <f>IFERROR(VLOOKUP(B7044,Tabla2[#All],2,FALSE),"")</f>
        <v/>
      </c>
      <c r="D7044" s="24"/>
      <c r="E7044" s="9" t="str">
        <f>IFERROR(VLOOKUP(D7044,Tabla1[],2,FALSE),"")</f>
        <v/>
      </c>
      <c r="G7044" s="24"/>
      <c r="L7044" s="3" t="str">
        <f t="shared" si="655"/>
        <v/>
      </c>
      <c r="M7044" s="24"/>
      <c r="N7044" s="24"/>
      <c r="T7044" s="6"/>
      <c r="U7044" s="6"/>
      <c r="V7044" s="10">
        <f t="shared" si="656"/>
        <v>0</v>
      </c>
      <c r="W7044" s="6"/>
      <c r="X7044" s="10">
        <f t="shared" si="657"/>
        <v>0</v>
      </c>
      <c r="Y7044" s="30"/>
      <c r="Z7044" s="30"/>
      <c r="AA7044" s="6"/>
      <c r="AB7044" s="6"/>
      <c r="AC7044" s="6"/>
      <c r="AD7044" s="6"/>
      <c r="AE7044" s="6"/>
      <c r="AF7044" s="12">
        <f t="shared" si="658"/>
        <v>0</v>
      </c>
      <c r="AG7044" s="6"/>
      <c r="AH7044" s="6"/>
      <c r="AI7044" s="6"/>
      <c r="AJ7044" s="6"/>
      <c r="AK7044" s="6"/>
      <c r="AL7044" s="12">
        <f t="shared" si="659"/>
        <v>0</v>
      </c>
      <c r="AM7044" s="11" t="str">
        <f t="shared" si="654"/>
        <v/>
      </c>
      <c r="AN7044" s="7"/>
      <c r="AO7044" s="6"/>
    </row>
    <row r="7045" spans="1:41" ht="15.75" customHeight="1" x14ac:dyDescent="0.2">
      <c r="A7045" s="4"/>
      <c r="B7045" s="7"/>
      <c r="C7045" s="8" t="str">
        <f>IFERROR(VLOOKUP(B7045,Tabla2[#All],2,FALSE),"")</f>
        <v/>
      </c>
      <c r="D7045" s="24"/>
      <c r="E7045" s="9" t="str">
        <f>IFERROR(VLOOKUP(D7045,Tabla1[],2,FALSE),"")</f>
        <v/>
      </c>
      <c r="G7045" s="24"/>
      <c r="L7045" s="3" t="str">
        <f t="shared" si="655"/>
        <v/>
      </c>
      <c r="M7045" s="24"/>
      <c r="N7045" s="24"/>
      <c r="T7045" s="6"/>
      <c r="U7045" s="6"/>
      <c r="V7045" s="10">
        <f t="shared" si="656"/>
        <v>0</v>
      </c>
      <c r="W7045" s="6"/>
      <c r="X7045" s="10">
        <f t="shared" si="657"/>
        <v>0</v>
      </c>
      <c r="Y7045" s="30"/>
      <c r="Z7045" s="30"/>
      <c r="AA7045" s="6"/>
      <c r="AB7045" s="6"/>
      <c r="AC7045" s="6"/>
      <c r="AD7045" s="6"/>
      <c r="AE7045" s="6"/>
      <c r="AF7045" s="12">
        <f t="shared" si="658"/>
        <v>0</v>
      </c>
      <c r="AG7045" s="6"/>
      <c r="AH7045" s="6"/>
      <c r="AI7045" s="6"/>
      <c r="AJ7045" s="6"/>
      <c r="AK7045" s="6"/>
      <c r="AL7045" s="12">
        <f t="shared" si="659"/>
        <v>0</v>
      </c>
      <c r="AM7045" s="11" t="str">
        <f t="shared" si="654"/>
        <v/>
      </c>
      <c r="AN7045" s="7"/>
      <c r="AO7045" s="6"/>
    </row>
    <row r="7046" spans="1:41" ht="15.75" customHeight="1" x14ac:dyDescent="0.2">
      <c r="A7046" s="4"/>
      <c r="B7046" s="7"/>
      <c r="C7046" s="8" t="str">
        <f>IFERROR(VLOOKUP(B7046,Tabla2[#All],2,FALSE),"")</f>
        <v/>
      </c>
      <c r="D7046" s="24"/>
      <c r="E7046" s="9" t="str">
        <f>IFERROR(VLOOKUP(D7046,Tabla1[],2,FALSE),"")</f>
        <v/>
      </c>
      <c r="G7046" s="24"/>
      <c r="L7046" s="3" t="str">
        <f t="shared" si="655"/>
        <v/>
      </c>
      <c r="M7046" s="24"/>
      <c r="N7046" s="24"/>
      <c r="T7046" s="6"/>
      <c r="U7046" s="6"/>
      <c r="V7046" s="10">
        <f t="shared" si="656"/>
        <v>0</v>
      </c>
      <c r="W7046" s="6"/>
      <c r="X7046" s="10">
        <f t="shared" si="657"/>
        <v>0</v>
      </c>
      <c r="Y7046" s="30"/>
      <c r="Z7046" s="30"/>
      <c r="AA7046" s="6"/>
      <c r="AB7046" s="6"/>
      <c r="AC7046" s="6"/>
      <c r="AD7046" s="6"/>
      <c r="AE7046" s="6"/>
      <c r="AF7046" s="12">
        <f t="shared" si="658"/>
        <v>0</v>
      </c>
      <c r="AG7046" s="6"/>
      <c r="AH7046" s="6"/>
      <c r="AI7046" s="6"/>
      <c r="AJ7046" s="6"/>
      <c r="AK7046" s="6"/>
      <c r="AL7046" s="12">
        <f t="shared" si="659"/>
        <v>0</v>
      </c>
      <c r="AM7046" s="11" t="str">
        <f t="shared" si="654"/>
        <v/>
      </c>
      <c r="AN7046" s="7"/>
      <c r="AO7046" s="6"/>
    </row>
    <row r="7047" spans="1:41" ht="15.75" customHeight="1" x14ac:dyDescent="0.2">
      <c r="A7047" s="4"/>
      <c r="B7047" s="7"/>
      <c r="C7047" s="8" t="str">
        <f>IFERROR(VLOOKUP(B7047,Tabla2[#All],2,FALSE),"")</f>
        <v/>
      </c>
      <c r="D7047" s="24"/>
      <c r="E7047" s="9" t="str">
        <f>IFERROR(VLOOKUP(D7047,Tabla1[],2,FALSE),"")</f>
        <v/>
      </c>
      <c r="G7047" s="24"/>
      <c r="L7047" s="3" t="str">
        <f t="shared" si="655"/>
        <v/>
      </c>
      <c r="M7047" s="24"/>
      <c r="N7047" s="24"/>
      <c r="T7047" s="6"/>
      <c r="U7047" s="6"/>
      <c r="V7047" s="10">
        <f t="shared" si="656"/>
        <v>0</v>
      </c>
      <c r="W7047" s="6"/>
      <c r="X7047" s="10">
        <f t="shared" si="657"/>
        <v>0</v>
      </c>
      <c r="Y7047" s="30"/>
      <c r="Z7047" s="30"/>
      <c r="AA7047" s="6"/>
      <c r="AB7047" s="6"/>
      <c r="AC7047" s="6"/>
      <c r="AD7047" s="6"/>
      <c r="AE7047" s="6"/>
      <c r="AF7047" s="12">
        <f t="shared" si="658"/>
        <v>0</v>
      </c>
      <c r="AG7047" s="6"/>
      <c r="AH7047" s="6"/>
      <c r="AI7047" s="6"/>
      <c r="AJ7047" s="6"/>
      <c r="AK7047" s="6"/>
      <c r="AL7047" s="12">
        <f t="shared" si="659"/>
        <v>0</v>
      </c>
      <c r="AM7047" s="11" t="str">
        <f t="shared" ref="AM7047:AM7110" si="660">IF(SUM(AF7047+AL7047)=0,"",IF(SUM(AF7047+AL7047)=Z7047,"Ok","Error en Montos"))</f>
        <v/>
      </c>
      <c r="AN7047" s="7"/>
      <c r="AO7047" s="6"/>
    </row>
    <row r="7048" spans="1:41" ht="15.75" customHeight="1" x14ac:dyDescent="0.2">
      <c r="A7048" s="4"/>
      <c r="B7048" s="7"/>
      <c r="C7048" s="8" t="str">
        <f>IFERROR(VLOOKUP(B7048,Tabla2[#All],2,FALSE),"")</f>
        <v/>
      </c>
      <c r="D7048" s="24"/>
      <c r="E7048" s="9" t="str">
        <f>IFERROR(VLOOKUP(D7048,Tabla1[],2,FALSE),"")</f>
        <v/>
      </c>
      <c r="G7048" s="24"/>
      <c r="L7048" s="3" t="str">
        <f t="shared" ref="L7048:L7111" si="661">IF(AND(J7048&lt;&gt;"",K7048&lt;&gt;""),DATEDIF(J7048,K7048,"d")+1,"")</f>
        <v/>
      </c>
      <c r="M7048" s="24"/>
      <c r="N7048" s="24"/>
      <c r="T7048" s="6"/>
      <c r="U7048" s="6"/>
      <c r="V7048" s="10">
        <f t="shared" ref="V7048:V7111" si="662">SUM(T7048+U7048)</f>
        <v>0</v>
      </c>
      <c r="W7048" s="6"/>
      <c r="X7048" s="10">
        <f t="shared" ref="X7048:X7111" si="663">V7048-W7048</f>
        <v>0</v>
      </c>
      <c r="Y7048" s="30"/>
      <c r="Z7048" s="30"/>
      <c r="AA7048" s="6"/>
      <c r="AB7048" s="6"/>
      <c r="AC7048" s="6"/>
      <c r="AD7048" s="6"/>
      <c r="AE7048" s="6"/>
      <c r="AF7048" s="12">
        <f t="shared" ref="AF7048:AF7111" si="664">SUM(AA7048:AD7048)</f>
        <v>0</v>
      </c>
      <c r="AG7048" s="6"/>
      <c r="AH7048" s="6"/>
      <c r="AI7048" s="6"/>
      <c r="AJ7048" s="6"/>
      <c r="AK7048" s="6"/>
      <c r="AL7048" s="12">
        <f t="shared" ref="AL7048:AL7111" si="665">SUM(AG7048:AJ7048)</f>
        <v>0</v>
      </c>
      <c r="AM7048" s="11" t="str">
        <f t="shared" si="660"/>
        <v/>
      </c>
      <c r="AN7048" s="7"/>
      <c r="AO7048" s="6"/>
    </row>
    <row r="7049" spans="1:41" ht="15.75" customHeight="1" x14ac:dyDescent="0.2">
      <c r="A7049" s="4"/>
      <c r="B7049" s="7"/>
      <c r="C7049" s="8" t="str">
        <f>IFERROR(VLOOKUP(B7049,Tabla2[#All],2,FALSE),"")</f>
        <v/>
      </c>
      <c r="D7049" s="24"/>
      <c r="E7049" s="9" t="str">
        <f>IFERROR(VLOOKUP(D7049,Tabla1[],2,FALSE),"")</f>
        <v/>
      </c>
      <c r="G7049" s="24"/>
      <c r="L7049" s="3" t="str">
        <f t="shared" si="661"/>
        <v/>
      </c>
      <c r="M7049" s="24"/>
      <c r="N7049" s="24"/>
      <c r="T7049" s="6"/>
      <c r="U7049" s="6"/>
      <c r="V7049" s="10">
        <f t="shared" si="662"/>
        <v>0</v>
      </c>
      <c r="W7049" s="6"/>
      <c r="X7049" s="10">
        <f t="shared" si="663"/>
        <v>0</v>
      </c>
      <c r="Y7049" s="30"/>
      <c r="Z7049" s="30"/>
      <c r="AA7049" s="6"/>
      <c r="AB7049" s="6"/>
      <c r="AC7049" s="6"/>
      <c r="AD7049" s="6"/>
      <c r="AE7049" s="6"/>
      <c r="AF7049" s="12">
        <f t="shared" si="664"/>
        <v>0</v>
      </c>
      <c r="AG7049" s="6"/>
      <c r="AH7049" s="6"/>
      <c r="AI7049" s="6"/>
      <c r="AJ7049" s="6"/>
      <c r="AK7049" s="6"/>
      <c r="AL7049" s="12">
        <f t="shared" si="665"/>
        <v>0</v>
      </c>
      <c r="AM7049" s="11" t="str">
        <f t="shared" si="660"/>
        <v/>
      </c>
      <c r="AN7049" s="7"/>
      <c r="AO7049" s="6"/>
    </row>
    <row r="7050" spans="1:41" ht="15.75" customHeight="1" x14ac:dyDescent="0.2">
      <c r="A7050" s="4"/>
      <c r="B7050" s="7"/>
      <c r="C7050" s="8" t="str">
        <f>IFERROR(VLOOKUP(B7050,Tabla2[#All],2,FALSE),"")</f>
        <v/>
      </c>
      <c r="D7050" s="24"/>
      <c r="E7050" s="9" t="str">
        <f>IFERROR(VLOOKUP(D7050,Tabla1[],2,FALSE),"")</f>
        <v/>
      </c>
      <c r="G7050" s="24"/>
      <c r="L7050" s="3" t="str">
        <f t="shared" si="661"/>
        <v/>
      </c>
      <c r="M7050" s="24"/>
      <c r="N7050" s="24"/>
      <c r="T7050" s="6"/>
      <c r="U7050" s="6"/>
      <c r="V7050" s="10">
        <f t="shared" si="662"/>
        <v>0</v>
      </c>
      <c r="W7050" s="6"/>
      <c r="X7050" s="10">
        <f t="shared" si="663"/>
        <v>0</v>
      </c>
      <c r="Y7050" s="30"/>
      <c r="Z7050" s="30"/>
      <c r="AA7050" s="6"/>
      <c r="AB7050" s="6"/>
      <c r="AC7050" s="6"/>
      <c r="AD7050" s="6"/>
      <c r="AE7050" s="6"/>
      <c r="AF7050" s="12">
        <f t="shared" si="664"/>
        <v>0</v>
      </c>
      <c r="AG7050" s="6"/>
      <c r="AH7050" s="6"/>
      <c r="AI7050" s="6"/>
      <c r="AJ7050" s="6"/>
      <c r="AK7050" s="6"/>
      <c r="AL7050" s="12">
        <f t="shared" si="665"/>
        <v>0</v>
      </c>
      <c r="AM7050" s="11" t="str">
        <f t="shared" si="660"/>
        <v/>
      </c>
      <c r="AN7050" s="7"/>
      <c r="AO7050" s="6"/>
    </row>
    <row r="7051" spans="1:41" ht="15.75" customHeight="1" x14ac:dyDescent="0.2">
      <c r="A7051" s="4"/>
      <c r="B7051" s="7"/>
      <c r="C7051" s="8" t="str">
        <f>IFERROR(VLOOKUP(B7051,Tabla2[#All],2,FALSE),"")</f>
        <v/>
      </c>
      <c r="D7051" s="24"/>
      <c r="E7051" s="9" t="str">
        <f>IFERROR(VLOOKUP(D7051,Tabla1[],2,FALSE),"")</f>
        <v/>
      </c>
      <c r="G7051" s="24"/>
      <c r="L7051" s="3" t="str">
        <f t="shared" si="661"/>
        <v/>
      </c>
      <c r="M7051" s="24"/>
      <c r="N7051" s="24"/>
      <c r="T7051" s="6"/>
      <c r="U7051" s="6"/>
      <c r="V7051" s="10">
        <f t="shared" si="662"/>
        <v>0</v>
      </c>
      <c r="W7051" s="6"/>
      <c r="X7051" s="10">
        <f t="shared" si="663"/>
        <v>0</v>
      </c>
      <c r="Y7051" s="30"/>
      <c r="Z7051" s="30"/>
      <c r="AA7051" s="6"/>
      <c r="AB7051" s="6"/>
      <c r="AC7051" s="6"/>
      <c r="AD7051" s="6"/>
      <c r="AE7051" s="6"/>
      <c r="AF7051" s="12">
        <f t="shared" si="664"/>
        <v>0</v>
      </c>
      <c r="AG7051" s="6"/>
      <c r="AH7051" s="6"/>
      <c r="AI7051" s="6"/>
      <c r="AJ7051" s="6"/>
      <c r="AK7051" s="6"/>
      <c r="AL7051" s="12">
        <f t="shared" si="665"/>
        <v>0</v>
      </c>
      <c r="AM7051" s="11" t="str">
        <f t="shared" si="660"/>
        <v/>
      </c>
      <c r="AN7051" s="7"/>
      <c r="AO7051" s="6"/>
    </row>
    <row r="7052" spans="1:41" ht="15.75" customHeight="1" x14ac:dyDescent="0.2">
      <c r="A7052" s="4"/>
      <c r="B7052" s="7"/>
      <c r="C7052" s="8" t="str">
        <f>IFERROR(VLOOKUP(B7052,Tabla2[#All],2,FALSE),"")</f>
        <v/>
      </c>
      <c r="D7052" s="24"/>
      <c r="E7052" s="9" t="str">
        <f>IFERROR(VLOOKUP(D7052,Tabla1[],2,FALSE),"")</f>
        <v/>
      </c>
      <c r="G7052" s="24"/>
      <c r="L7052" s="3" t="str">
        <f t="shared" si="661"/>
        <v/>
      </c>
      <c r="M7052" s="24"/>
      <c r="N7052" s="24"/>
      <c r="T7052" s="6"/>
      <c r="U7052" s="6"/>
      <c r="V7052" s="10">
        <f t="shared" si="662"/>
        <v>0</v>
      </c>
      <c r="W7052" s="6"/>
      <c r="X7052" s="10">
        <f t="shared" si="663"/>
        <v>0</v>
      </c>
      <c r="Y7052" s="30"/>
      <c r="Z7052" s="30"/>
      <c r="AA7052" s="6"/>
      <c r="AB7052" s="6"/>
      <c r="AC7052" s="6"/>
      <c r="AD7052" s="6"/>
      <c r="AE7052" s="6"/>
      <c r="AF7052" s="12">
        <f t="shared" si="664"/>
        <v>0</v>
      </c>
      <c r="AG7052" s="6"/>
      <c r="AH7052" s="6"/>
      <c r="AI7052" s="6"/>
      <c r="AJ7052" s="6"/>
      <c r="AK7052" s="6"/>
      <c r="AL7052" s="12">
        <f t="shared" si="665"/>
        <v>0</v>
      </c>
      <c r="AM7052" s="11" t="str">
        <f t="shared" si="660"/>
        <v/>
      </c>
      <c r="AN7052" s="7"/>
      <c r="AO7052" s="6"/>
    </row>
    <row r="7053" spans="1:41" ht="15.75" customHeight="1" x14ac:dyDescent="0.2">
      <c r="A7053" s="4"/>
      <c r="B7053" s="7"/>
      <c r="C7053" s="8" t="str">
        <f>IFERROR(VLOOKUP(B7053,Tabla2[#All],2,FALSE),"")</f>
        <v/>
      </c>
      <c r="D7053" s="24"/>
      <c r="E7053" s="9" t="str">
        <f>IFERROR(VLOOKUP(D7053,Tabla1[],2,FALSE),"")</f>
        <v/>
      </c>
      <c r="G7053" s="24"/>
      <c r="L7053" s="3" t="str">
        <f t="shared" si="661"/>
        <v/>
      </c>
      <c r="M7053" s="24"/>
      <c r="N7053" s="24"/>
      <c r="T7053" s="6"/>
      <c r="U7053" s="6"/>
      <c r="V7053" s="10">
        <f t="shared" si="662"/>
        <v>0</v>
      </c>
      <c r="W7053" s="6"/>
      <c r="X7053" s="10">
        <f t="shared" si="663"/>
        <v>0</v>
      </c>
      <c r="Y7053" s="30"/>
      <c r="Z7053" s="30"/>
      <c r="AA7053" s="6"/>
      <c r="AB7053" s="6"/>
      <c r="AC7053" s="6"/>
      <c r="AD7053" s="6"/>
      <c r="AE7053" s="6"/>
      <c r="AF7053" s="12">
        <f t="shared" si="664"/>
        <v>0</v>
      </c>
      <c r="AG7053" s="6"/>
      <c r="AH7053" s="6"/>
      <c r="AI7053" s="6"/>
      <c r="AJ7053" s="6"/>
      <c r="AK7053" s="6"/>
      <c r="AL7053" s="12">
        <f t="shared" si="665"/>
        <v>0</v>
      </c>
      <c r="AM7053" s="11" t="str">
        <f t="shared" si="660"/>
        <v/>
      </c>
      <c r="AN7053" s="7"/>
      <c r="AO7053" s="6"/>
    </row>
    <row r="7054" spans="1:41" ht="15.75" customHeight="1" x14ac:dyDescent="0.2">
      <c r="A7054" s="4"/>
      <c r="B7054" s="7"/>
      <c r="C7054" s="8" t="str">
        <f>IFERROR(VLOOKUP(B7054,Tabla2[#All],2,FALSE),"")</f>
        <v/>
      </c>
      <c r="D7054" s="24"/>
      <c r="E7054" s="9" t="str">
        <f>IFERROR(VLOOKUP(D7054,Tabla1[],2,FALSE),"")</f>
        <v/>
      </c>
      <c r="G7054" s="24"/>
      <c r="L7054" s="3" t="str">
        <f t="shared" si="661"/>
        <v/>
      </c>
      <c r="M7054" s="24"/>
      <c r="N7054" s="24"/>
      <c r="T7054" s="6"/>
      <c r="U7054" s="6"/>
      <c r="V7054" s="10">
        <f t="shared" si="662"/>
        <v>0</v>
      </c>
      <c r="W7054" s="6"/>
      <c r="X7054" s="10">
        <f t="shared" si="663"/>
        <v>0</v>
      </c>
      <c r="Y7054" s="30"/>
      <c r="Z7054" s="30"/>
      <c r="AA7054" s="6"/>
      <c r="AB7054" s="6"/>
      <c r="AC7054" s="6"/>
      <c r="AD7054" s="6"/>
      <c r="AE7054" s="6"/>
      <c r="AF7054" s="12">
        <f t="shared" si="664"/>
        <v>0</v>
      </c>
      <c r="AG7054" s="6"/>
      <c r="AH7054" s="6"/>
      <c r="AI7054" s="6"/>
      <c r="AJ7054" s="6"/>
      <c r="AK7054" s="6"/>
      <c r="AL7054" s="12">
        <f t="shared" si="665"/>
        <v>0</v>
      </c>
      <c r="AM7054" s="11" t="str">
        <f t="shared" si="660"/>
        <v/>
      </c>
      <c r="AN7054" s="7"/>
      <c r="AO7054" s="6"/>
    </row>
    <row r="7055" spans="1:41" ht="15.75" customHeight="1" x14ac:dyDescent="0.2">
      <c r="A7055" s="4"/>
      <c r="B7055" s="7"/>
      <c r="C7055" s="8" t="str">
        <f>IFERROR(VLOOKUP(B7055,Tabla2[#All],2,FALSE),"")</f>
        <v/>
      </c>
      <c r="D7055" s="24"/>
      <c r="E7055" s="9" t="str">
        <f>IFERROR(VLOOKUP(D7055,Tabla1[],2,FALSE),"")</f>
        <v/>
      </c>
      <c r="G7055" s="24"/>
      <c r="L7055" s="3" t="str">
        <f t="shared" si="661"/>
        <v/>
      </c>
      <c r="M7055" s="24"/>
      <c r="N7055" s="24"/>
      <c r="T7055" s="6"/>
      <c r="U7055" s="6"/>
      <c r="V7055" s="10">
        <f t="shared" si="662"/>
        <v>0</v>
      </c>
      <c r="W7055" s="6"/>
      <c r="X7055" s="10">
        <f t="shared" si="663"/>
        <v>0</v>
      </c>
      <c r="Y7055" s="30"/>
      <c r="Z7055" s="30"/>
      <c r="AA7055" s="6"/>
      <c r="AB7055" s="6"/>
      <c r="AC7055" s="6"/>
      <c r="AD7055" s="6"/>
      <c r="AE7055" s="6"/>
      <c r="AF7055" s="12">
        <f t="shared" si="664"/>
        <v>0</v>
      </c>
      <c r="AG7055" s="6"/>
      <c r="AH7055" s="6"/>
      <c r="AI7055" s="6"/>
      <c r="AJ7055" s="6"/>
      <c r="AK7055" s="6"/>
      <c r="AL7055" s="12">
        <f t="shared" si="665"/>
        <v>0</v>
      </c>
      <c r="AM7055" s="11" t="str">
        <f t="shared" si="660"/>
        <v/>
      </c>
      <c r="AN7055" s="7"/>
      <c r="AO7055" s="6"/>
    </row>
    <row r="7056" spans="1:41" ht="15.75" customHeight="1" x14ac:dyDescent="0.2">
      <c r="A7056" s="4"/>
      <c r="B7056" s="7"/>
      <c r="C7056" s="8" t="str">
        <f>IFERROR(VLOOKUP(B7056,Tabla2[#All],2,FALSE),"")</f>
        <v/>
      </c>
      <c r="D7056" s="24"/>
      <c r="E7056" s="9" t="str">
        <f>IFERROR(VLOOKUP(D7056,Tabla1[],2,FALSE),"")</f>
        <v/>
      </c>
      <c r="G7056" s="24"/>
      <c r="L7056" s="3" t="str">
        <f t="shared" si="661"/>
        <v/>
      </c>
      <c r="M7056" s="24"/>
      <c r="N7056" s="24"/>
      <c r="T7056" s="6"/>
      <c r="U7056" s="6"/>
      <c r="V7056" s="10">
        <f t="shared" si="662"/>
        <v>0</v>
      </c>
      <c r="W7056" s="6"/>
      <c r="X7056" s="10">
        <f t="shared" si="663"/>
        <v>0</v>
      </c>
      <c r="Y7056" s="30"/>
      <c r="Z7056" s="30"/>
      <c r="AA7056" s="6"/>
      <c r="AB7056" s="6"/>
      <c r="AC7056" s="6"/>
      <c r="AD7056" s="6"/>
      <c r="AE7056" s="6"/>
      <c r="AF7056" s="12">
        <f t="shared" si="664"/>
        <v>0</v>
      </c>
      <c r="AG7056" s="6"/>
      <c r="AH7056" s="6"/>
      <c r="AI7056" s="6"/>
      <c r="AJ7056" s="6"/>
      <c r="AK7056" s="6"/>
      <c r="AL7056" s="12">
        <f t="shared" si="665"/>
        <v>0</v>
      </c>
      <c r="AM7056" s="11" t="str">
        <f t="shared" si="660"/>
        <v/>
      </c>
      <c r="AN7056" s="7"/>
      <c r="AO7056" s="6"/>
    </row>
    <row r="7057" spans="1:41" ht="15.75" customHeight="1" x14ac:dyDescent="0.2">
      <c r="A7057" s="4"/>
      <c r="B7057" s="7"/>
      <c r="C7057" s="8" t="str">
        <f>IFERROR(VLOOKUP(B7057,Tabla2[#All],2,FALSE),"")</f>
        <v/>
      </c>
      <c r="D7057" s="24"/>
      <c r="E7057" s="9" t="str">
        <f>IFERROR(VLOOKUP(D7057,Tabla1[],2,FALSE),"")</f>
        <v/>
      </c>
      <c r="G7057" s="24"/>
      <c r="L7057" s="3" t="str">
        <f t="shared" si="661"/>
        <v/>
      </c>
      <c r="M7057" s="24"/>
      <c r="N7057" s="24"/>
      <c r="T7057" s="6"/>
      <c r="U7057" s="6"/>
      <c r="V7057" s="10">
        <f t="shared" si="662"/>
        <v>0</v>
      </c>
      <c r="W7057" s="6"/>
      <c r="X7057" s="10">
        <f t="shared" si="663"/>
        <v>0</v>
      </c>
      <c r="Y7057" s="30"/>
      <c r="Z7057" s="30"/>
      <c r="AA7057" s="6"/>
      <c r="AB7057" s="6"/>
      <c r="AC7057" s="6"/>
      <c r="AD7057" s="6"/>
      <c r="AE7057" s="6"/>
      <c r="AF7057" s="12">
        <f t="shared" si="664"/>
        <v>0</v>
      </c>
      <c r="AG7057" s="6"/>
      <c r="AH7057" s="6"/>
      <c r="AI7057" s="6"/>
      <c r="AJ7057" s="6"/>
      <c r="AK7057" s="6"/>
      <c r="AL7057" s="12">
        <f t="shared" si="665"/>
        <v>0</v>
      </c>
      <c r="AM7057" s="11" t="str">
        <f t="shared" si="660"/>
        <v/>
      </c>
      <c r="AN7057" s="7"/>
      <c r="AO7057" s="6"/>
    </row>
    <row r="7058" spans="1:41" ht="15.75" customHeight="1" x14ac:dyDescent="0.2">
      <c r="A7058" s="4"/>
      <c r="B7058" s="7"/>
      <c r="C7058" s="8" t="str">
        <f>IFERROR(VLOOKUP(B7058,Tabla2[#All],2,FALSE),"")</f>
        <v/>
      </c>
      <c r="D7058" s="24"/>
      <c r="E7058" s="9" t="str">
        <f>IFERROR(VLOOKUP(D7058,Tabla1[],2,FALSE),"")</f>
        <v/>
      </c>
      <c r="G7058" s="24"/>
      <c r="L7058" s="3" t="str">
        <f t="shared" si="661"/>
        <v/>
      </c>
      <c r="M7058" s="24"/>
      <c r="N7058" s="24"/>
      <c r="T7058" s="6"/>
      <c r="U7058" s="6"/>
      <c r="V7058" s="10">
        <f t="shared" si="662"/>
        <v>0</v>
      </c>
      <c r="W7058" s="6"/>
      <c r="X7058" s="10">
        <f t="shared" si="663"/>
        <v>0</v>
      </c>
      <c r="Y7058" s="30"/>
      <c r="Z7058" s="30"/>
      <c r="AA7058" s="6"/>
      <c r="AB7058" s="6"/>
      <c r="AC7058" s="6"/>
      <c r="AD7058" s="6"/>
      <c r="AE7058" s="6"/>
      <c r="AF7058" s="12">
        <f t="shared" si="664"/>
        <v>0</v>
      </c>
      <c r="AG7058" s="6"/>
      <c r="AH7058" s="6"/>
      <c r="AI7058" s="6"/>
      <c r="AJ7058" s="6"/>
      <c r="AK7058" s="6"/>
      <c r="AL7058" s="12">
        <f t="shared" si="665"/>
        <v>0</v>
      </c>
      <c r="AM7058" s="11" t="str">
        <f t="shared" si="660"/>
        <v/>
      </c>
      <c r="AN7058" s="7"/>
      <c r="AO7058" s="6"/>
    </row>
    <row r="7059" spans="1:41" ht="15.75" customHeight="1" x14ac:dyDescent="0.2">
      <c r="A7059" s="4"/>
      <c r="B7059" s="7"/>
      <c r="C7059" s="8" t="str">
        <f>IFERROR(VLOOKUP(B7059,Tabla2[#All],2,FALSE),"")</f>
        <v/>
      </c>
      <c r="D7059" s="24"/>
      <c r="E7059" s="9" t="str">
        <f>IFERROR(VLOOKUP(D7059,Tabla1[],2,FALSE),"")</f>
        <v/>
      </c>
      <c r="G7059" s="24"/>
      <c r="L7059" s="3" t="str">
        <f t="shared" si="661"/>
        <v/>
      </c>
      <c r="M7059" s="24"/>
      <c r="N7059" s="24"/>
      <c r="T7059" s="6"/>
      <c r="U7059" s="6"/>
      <c r="V7059" s="10">
        <f t="shared" si="662"/>
        <v>0</v>
      </c>
      <c r="W7059" s="6"/>
      <c r="X7059" s="10">
        <f t="shared" si="663"/>
        <v>0</v>
      </c>
      <c r="Y7059" s="30"/>
      <c r="Z7059" s="30"/>
      <c r="AA7059" s="6"/>
      <c r="AB7059" s="6"/>
      <c r="AC7059" s="6"/>
      <c r="AD7059" s="6"/>
      <c r="AE7059" s="6"/>
      <c r="AF7059" s="12">
        <f t="shared" si="664"/>
        <v>0</v>
      </c>
      <c r="AG7059" s="6"/>
      <c r="AH7059" s="6"/>
      <c r="AI7059" s="6"/>
      <c r="AJ7059" s="6"/>
      <c r="AK7059" s="6"/>
      <c r="AL7059" s="12">
        <f t="shared" si="665"/>
        <v>0</v>
      </c>
      <c r="AM7059" s="11" t="str">
        <f t="shared" si="660"/>
        <v/>
      </c>
      <c r="AN7059" s="7"/>
      <c r="AO7059" s="6"/>
    </row>
    <row r="7060" spans="1:41" ht="15.75" customHeight="1" x14ac:dyDescent="0.2">
      <c r="A7060" s="4"/>
      <c r="B7060" s="7"/>
      <c r="C7060" s="8" t="str">
        <f>IFERROR(VLOOKUP(B7060,Tabla2[#All],2,FALSE),"")</f>
        <v/>
      </c>
      <c r="D7060" s="24"/>
      <c r="E7060" s="9" t="str">
        <f>IFERROR(VLOOKUP(D7060,Tabla1[],2,FALSE),"")</f>
        <v/>
      </c>
      <c r="G7060" s="24"/>
      <c r="L7060" s="3" t="str">
        <f t="shared" si="661"/>
        <v/>
      </c>
      <c r="M7060" s="24"/>
      <c r="N7060" s="24"/>
      <c r="T7060" s="6"/>
      <c r="U7060" s="6"/>
      <c r="V7060" s="10">
        <f t="shared" si="662"/>
        <v>0</v>
      </c>
      <c r="W7060" s="6"/>
      <c r="X7060" s="10">
        <f t="shared" si="663"/>
        <v>0</v>
      </c>
      <c r="Y7060" s="30"/>
      <c r="Z7060" s="30"/>
      <c r="AA7060" s="6"/>
      <c r="AB7060" s="6"/>
      <c r="AC7060" s="6"/>
      <c r="AD7060" s="6"/>
      <c r="AE7060" s="6"/>
      <c r="AF7060" s="12">
        <f t="shared" si="664"/>
        <v>0</v>
      </c>
      <c r="AG7060" s="6"/>
      <c r="AH7060" s="6"/>
      <c r="AI7060" s="6"/>
      <c r="AJ7060" s="6"/>
      <c r="AK7060" s="6"/>
      <c r="AL7060" s="12">
        <f t="shared" si="665"/>
        <v>0</v>
      </c>
      <c r="AM7060" s="11" t="str">
        <f t="shared" si="660"/>
        <v/>
      </c>
      <c r="AN7060" s="7"/>
      <c r="AO7060" s="6"/>
    </row>
    <row r="7061" spans="1:41" ht="15.75" customHeight="1" x14ac:dyDescent="0.2">
      <c r="A7061" s="4"/>
      <c r="B7061" s="7"/>
      <c r="C7061" s="8" t="str">
        <f>IFERROR(VLOOKUP(B7061,Tabla2[#All],2,FALSE),"")</f>
        <v/>
      </c>
      <c r="D7061" s="24"/>
      <c r="E7061" s="9" t="str">
        <f>IFERROR(VLOOKUP(D7061,Tabla1[],2,FALSE),"")</f>
        <v/>
      </c>
      <c r="G7061" s="24"/>
      <c r="L7061" s="3" t="str">
        <f t="shared" si="661"/>
        <v/>
      </c>
      <c r="M7061" s="24"/>
      <c r="N7061" s="24"/>
      <c r="T7061" s="6"/>
      <c r="U7061" s="6"/>
      <c r="V7061" s="10">
        <f t="shared" si="662"/>
        <v>0</v>
      </c>
      <c r="W7061" s="6"/>
      <c r="X7061" s="10">
        <f t="shared" si="663"/>
        <v>0</v>
      </c>
      <c r="Y7061" s="30"/>
      <c r="Z7061" s="30"/>
      <c r="AA7061" s="6"/>
      <c r="AB7061" s="6"/>
      <c r="AC7061" s="6"/>
      <c r="AD7061" s="6"/>
      <c r="AE7061" s="6"/>
      <c r="AF7061" s="12">
        <f t="shared" si="664"/>
        <v>0</v>
      </c>
      <c r="AG7061" s="6"/>
      <c r="AH7061" s="6"/>
      <c r="AI7061" s="6"/>
      <c r="AJ7061" s="6"/>
      <c r="AK7061" s="6"/>
      <c r="AL7061" s="12">
        <f t="shared" si="665"/>
        <v>0</v>
      </c>
      <c r="AM7061" s="11" t="str">
        <f t="shared" si="660"/>
        <v/>
      </c>
      <c r="AN7061" s="7"/>
      <c r="AO7061" s="6"/>
    </row>
    <row r="7062" spans="1:41" ht="15.75" customHeight="1" x14ac:dyDescent="0.2">
      <c r="A7062" s="4"/>
      <c r="B7062" s="7"/>
      <c r="C7062" s="8" t="str">
        <f>IFERROR(VLOOKUP(B7062,Tabla2[#All],2,FALSE),"")</f>
        <v/>
      </c>
      <c r="D7062" s="24"/>
      <c r="E7062" s="9" t="str">
        <f>IFERROR(VLOOKUP(D7062,Tabla1[],2,FALSE),"")</f>
        <v/>
      </c>
      <c r="G7062" s="24"/>
      <c r="L7062" s="3" t="str">
        <f t="shared" si="661"/>
        <v/>
      </c>
      <c r="M7062" s="24"/>
      <c r="N7062" s="24"/>
      <c r="T7062" s="6"/>
      <c r="U7062" s="6"/>
      <c r="V7062" s="10">
        <f t="shared" si="662"/>
        <v>0</v>
      </c>
      <c r="W7062" s="6"/>
      <c r="X7062" s="10">
        <f t="shared" si="663"/>
        <v>0</v>
      </c>
      <c r="Y7062" s="30"/>
      <c r="Z7062" s="30"/>
      <c r="AA7062" s="6"/>
      <c r="AB7062" s="6"/>
      <c r="AC7062" s="6"/>
      <c r="AD7062" s="6"/>
      <c r="AE7062" s="6"/>
      <c r="AF7062" s="12">
        <f t="shared" si="664"/>
        <v>0</v>
      </c>
      <c r="AG7062" s="6"/>
      <c r="AH7062" s="6"/>
      <c r="AI7062" s="6"/>
      <c r="AJ7062" s="6"/>
      <c r="AK7062" s="6"/>
      <c r="AL7062" s="12">
        <f t="shared" si="665"/>
        <v>0</v>
      </c>
      <c r="AM7062" s="11" t="str">
        <f t="shared" si="660"/>
        <v/>
      </c>
      <c r="AN7062" s="7"/>
      <c r="AO7062" s="6"/>
    </row>
    <row r="7063" spans="1:41" ht="15.75" customHeight="1" x14ac:dyDescent="0.2">
      <c r="A7063" s="4"/>
      <c r="B7063" s="7"/>
      <c r="C7063" s="8" t="str">
        <f>IFERROR(VLOOKUP(B7063,Tabla2[#All],2,FALSE),"")</f>
        <v/>
      </c>
      <c r="D7063" s="24"/>
      <c r="E7063" s="9" t="str">
        <f>IFERROR(VLOOKUP(D7063,Tabla1[],2,FALSE),"")</f>
        <v/>
      </c>
      <c r="G7063" s="24"/>
      <c r="L7063" s="3" t="str">
        <f t="shared" si="661"/>
        <v/>
      </c>
      <c r="M7063" s="24"/>
      <c r="N7063" s="24"/>
      <c r="T7063" s="6"/>
      <c r="U7063" s="6"/>
      <c r="V7063" s="10">
        <f t="shared" si="662"/>
        <v>0</v>
      </c>
      <c r="W7063" s="6"/>
      <c r="X7063" s="10">
        <f t="shared" si="663"/>
        <v>0</v>
      </c>
      <c r="Y7063" s="30"/>
      <c r="Z7063" s="30"/>
      <c r="AA7063" s="6"/>
      <c r="AB7063" s="6"/>
      <c r="AC7063" s="6"/>
      <c r="AD7063" s="6"/>
      <c r="AE7063" s="6"/>
      <c r="AF7063" s="12">
        <f t="shared" si="664"/>
        <v>0</v>
      </c>
      <c r="AG7063" s="6"/>
      <c r="AH7063" s="6"/>
      <c r="AI7063" s="6"/>
      <c r="AJ7063" s="6"/>
      <c r="AK7063" s="6"/>
      <c r="AL7063" s="12">
        <f t="shared" si="665"/>
        <v>0</v>
      </c>
      <c r="AM7063" s="11" t="str">
        <f t="shared" si="660"/>
        <v/>
      </c>
      <c r="AN7063" s="7"/>
      <c r="AO7063" s="6"/>
    </row>
    <row r="7064" spans="1:41" ht="15.75" customHeight="1" x14ac:dyDescent="0.2">
      <c r="A7064" s="4"/>
      <c r="B7064" s="7"/>
      <c r="C7064" s="8" t="str">
        <f>IFERROR(VLOOKUP(B7064,Tabla2[#All],2,FALSE),"")</f>
        <v/>
      </c>
      <c r="D7064" s="24"/>
      <c r="E7064" s="9" t="str">
        <f>IFERROR(VLOOKUP(D7064,Tabla1[],2,FALSE),"")</f>
        <v/>
      </c>
      <c r="G7064" s="24"/>
      <c r="L7064" s="3" t="str">
        <f t="shared" si="661"/>
        <v/>
      </c>
      <c r="M7064" s="24"/>
      <c r="N7064" s="24"/>
      <c r="T7064" s="6"/>
      <c r="U7064" s="6"/>
      <c r="V7064" s="10">
        <f t="shared" si="662"/>
        <v>0</v>
      </c>
      <c r="W7064" s="6"/>
      <c r="X7064" s="10">
        <f t="shared" si="663"/>
        <v>0</v>
      </c>
      <c r="Y7064" s="30"/>
      <c r="Z7064" s="30"/>
      <c r="AA7064" s="6"/>
      <c r="AB7064" s="6"/>
      <c r="AC7064" s="6"/>
      <c r="AD7064" s="6"/>
      <c r="AE7064" s="6"/>
      <c r="AF7064" s="12">
        <f t="shared" si="664"/>
        <v>0</v>
      </c>
      <c r="AG7064" s="6"/>
      <c r="AH7064" s="6"/>
      <c r="AI7064" s="6"/>
      <c r="AJ7064" s="6"/>
      <c r="AK7064" s="6"/>
      <c r="AL7064" s="12">
        <f t="shared" si="665"/>
        <v>0</v>
      </c>
      <c r="AM7064" s="11" t="str">
        <f t="shared" si="660"/>
        <v/>
      </c>
      <c r="AN7064" s="7"/>
      <c r="AO7064" s="6"/>
    </row>
    <row r="7065" spans="1:41" ht="15.75" customHeight="1" x14ac:dyDescent="0.2">
      <c r="A7065" s="4"/>
      <c r="B7065" s="7"/>
      <c r="C7065" s="8" t="str">
        <f>IFERROR(VLOOKUP(B7065,Tabla2[#All],2,FALSE),"")</f>
        <v/>
      </c>
      <c r="D7065" s="24"/>
      <c r="E7065" s="9" t="str">
        <f>IFERROR(VLOOKUP(D7065,Tabla1[],2,FALSE),"")</f>
        <v/>
      </c>
      <c r="G7065" s="24"/>
      <c r="L7065" s="3" t="str">
        <f t="shared" si="661"/>
        <v/>
      </c>
      <c r="M7065" s="24"/>
      <c r="N7065" s="24"/>
      <c r="T7065" s="6"/>
      <c r="U7065" s="6"/>
      <c r="V7065" s="10">
        <f t="shared" si="662"/>
        <v>0</v>
      </c>
      <c r="W7065" s="6"/>
      <c r="X7065" s="10">
        <f t="shared" si="663"/>
        <v>0</v>
      </c>
      <c r="Y7065" s="30"/>
      <c r="Z7065" s="30"/>
      <c r="AA7065" s="6"/>
      <c r="AB7065" s="6"/>
      <c r="AC7065" s="6"/>
      <c r="AD7065" s="6"/>
      <c r="AE7065" s="6"/>
      <c r="AF7065" s="12">
        <f t="shared" si="664"/>
        <v>0</v>
      </c>
      <c r="AG7065" s="6"/>
      <c r="AH7065" s="6"/>
      <c r="AI7065" s="6"/>
      <c r="AJ7065" s="6"/>
      <c r="AK7065" s="6"/>
      <c r="AL7065" s="12">
        <f t="shared" si="665"/>
        <v>0</v>
      </c>
      <c r="AM7065" s="11" t="str">
        <f t="shared" si="660"/>
        <v/>
      </c>
      <c r="AN7065" s="7"/>
      <c r="AO7065" s="6"/>
    </row>
    <row r="7066" spans="1:41" ht="15.75" customHeight="1" x14ac:dyDescent="0.2">
      <c r="A7066" s="4"/>
      <c r="B7066" s="7"/>
      <c r="C7066" s="8" t="str">
        <f>IFERROR(VLOOKUP(B7066,Tabla2[#All],2,FALSE),"")</f>
        <v/>
      </c>
      <c r="D7066" s="24"/>
      <c r="E7066" s="9" t="str">
        <f>IFERROR(VLOOKUP(D7066,Tabla1[],2,FALSE),"")</f>
        <v/>
      </c>
      <c r="G7066" s="24"/>
      <c r="L7066" s="3" t="str">
        <f t="shared" si="661"/>
        <v/>
      </c>
      <c r="M7066" s="24"/>
      <c r="N7066" s="24"/>
      <c r="T7066" s="6"/>
      <c r="U7066" s="6"/>
      <c r="V7066" s="10">
        <f t="shared" si="662"/>
        <v>0</v>
      </c>
      <c r="W7066" s="6"/>
      <c r="X7066" s="10">
        <f t="shared" si="663"/>
        <v>0</v>
      </c>
      <c r="Y7066" s="30"/>
      <c r="Z7066" s="30"/>
      <c r="AA7066" s="6"/>
      <c r="AB7066" s="6"/>
      <c r="AC7066" s="6"/>
      <c r="AD7066" s="6"/>
      <c r="AE7066" s="6"/>
      <c r="AF7066" s="12">
        <f t="shared" si="664"/>
        <v>0</v>
      </c>
      <c r="AG7066" s="6"/>
      <c r="AH7066" s="6"/>
      <c r="AI7066" s="6"/>
      <c r="AJ7066" s="6"/>
      <c r="AK7066" s="6"/>
      <c r="AL7066" s="12">
        <f t="shared" si="665"/>
        <v>0</v>
      </c>
      <c r="AM7066" s="11" t="str">
        <f t="shared" si="660"/>
        <v/>
      </c>
      <c r="AN7066" s="7"/>
      <c r="AO7066" s="6"/>
    </row>
    <row r="7067" spans="1:41" ht="15.75" customHeight="1" x14ac:dyDescent="0.2">
      <c r="A7067" s="4"/>
      <c r="B7067" s="7"/>
      <c r="C7067" s="8" t="str">
        <f>IFERROR(VLOOKUP(B7067,Tabla2[#All],2,FALSE),"")</f>
        <v/>
      </c>
      <c r="D7067" s="24"/>
      <c r="E7067" s="9" t="str">
        <f>IFERROR(VLOOKUP(D7067,Tabla1[],2,FALSE),"")</f>
        <v/>
      </c>
      <c r="G7067" s="24"/>
      <c r="L7067" s="3" t="str">
        <f t="shared" si="661"/>
        <v/>
      </c>
      <c r="M7067" s="24"/>
      <c r="N7067" s="24"/>
      <c r="T7067" s="6"/>
      <c r="U7067" s="6"/>
      <c r="V7067" s="10">
        <f t="shared" si="662"/>
        <v>0</v>
      </c>
      <c r="W7067" s="6"/>
      <c r="X7067" s="10">
        <f t="shared" si="663"/>
        <v>0</v>
      </c>
      <c r="Y7067" s="30"/>
      <c r="Z7067" s="30"/>
      <c r="AA7067" s="6"/>
      <c r="AB7067" s="6"/>
      <c r="AC7067" s="6"/>
      <c r="AD7067" s="6"/>
      <c r="AE7067" s="6"/>
      <c r="AF7067" s="12">
        <f t="shared" si="664"/>
        <v>0</v>
      </c>
      <c r="AG7067" s="6"/>
      <c r="AH7067" s="6"/>
      <c r="AI7067" s="6"/>
      <c r="AJ7067" s="6"/>
      <c r="AK7067" s="6"/>
      <c r="AL7067" s="12">
        <f t="shared" si="665"/>
        <v>0</v>
      </c>
      <c r="AM7067" s="11" t="str">
        <f t="shared" si="660"/>
        <v/>
      </c>
      <c r="AN7067" s="7"/>
      <c r="AO7067" s="6"/>
    </row>
    <row r="7068" spans="1:41" ht="15.75" customHeight="1" x14ac:dyDescent="0.2">
      <c r="A7068" s="4"/>
      <c r="B7068" s="7"/>
      <c r="C7068" s="8" t="str">
        <f>IFERROR(VLOOKUP(B7068,Tabla2[#All],2,FALSE),"")</f>
        <v/>
      </c>
      <c r="D7068" s="24"/>
      <c r="E7068" s="9" t="str">
        <f>IFERROR(VLOOKUP(D7068,Tabla1[],2,FALSE),"")</f>
        <v/>
      </c>
      <c r="G7068" s="24"/>
      <c r="L7068" s="3" t="str">
        <f t="shared" si="661"/>
        <v/>
      </c>
      <c r="M7068" s="24"/>
      <c r="N7068" s="24"/>
      <c r="T7068" s="6"/>
      <c r="U7068" s="6"/>
      <c r="V7068" s="10">
        <f t="shared" si="662"/>
        <v>0</v>
      </c>
      <c r="W7068" s="6"/>
      <c r="X7068" s="10">
        <f t="shared" si="663"/>
        <v>0</v>
      </c>
      <c r="Y7068" s="30"/>
      <c r="Z7068" s="30"/>
      <c r="AA7068" s="6"/>
      <c r="AB7068" s="6"/>
      <c r="AC7068" s="6"/>
      <c r="AD7068" s="6"/>
      <c r="AE7068" s="6"/>
      <c r="AF7068" s="12">
        <f t="shared" si="664"/>
        <v>0</v>
      </c>
      <c r="AG7068" s="6"/>
      <c r="AH7068" s="6"/>
      <c r="AI7068" s="6"/>
      <c r="AJ7068" s="6"/>
      <c r="AK7068" s="6"/>
      <c r="AL7068" s="12">
        <f t="shared" si="665"/>
        <v>0</v>
      </c>
      <c r="AM7068" s="11" t="str">
        <f t="shared" si="660"/>
        <v/>
      </c>
      <c r="AN7068" s="7"/>
      <c r="AO7068" s="6"/>
    </row>
    <row r="7069" spans="1:41" ht="15.75" customHeight="1" x14ac:dyDescent="0.2">
      <c r="A7069" s="4"/>
      <c r="B7069" s="7"/>
      <c r="C7069" s="8" t="str">
        <f>IFERROR(VLOOKUP(B7069,Tabla2[#All],2,FALSE),"")</f>
        <v/>
      </c>
      <c r="D7069" s="24"/>
      <c r="E7069" s="9" t="str">
        <f>IFERROR(VLOOKUP(D7069,Tabla1[],2,FALSE),"")</f>
        <v/>
      </c>
      <c r="G7069" s="24"/>
      <c r="L7069" s="3" t="str">
        <f t="shared" si="661"/>
        <v/>
      </c>
      <c r="M7069" s="24"/>
      <c r="N7069" s="24"/>
      <c r="T7069" s="6"/>
      <c r="U7069" s="6"/>
      <c r="V7069" s="10">
        <f t="shared" si="662"/>
        <v>0</v>
      </c>
      <c r="W7069" s="6"/>
      <c r="X7069" s="10">
        <f t="shared" si="663"/>
        <v>0</v>
      </c>
      <c r="Y7069" s="30"/>
      <c r="Z7069" s="30"/>
      <c r="AA7069" s="6"/>
      <c r="AB7069" s="6"/>
      <c r="AC7069" s="6"/>
      <c r="AD7069" s="6"/>
      <c r="AE7069" s="6"/>
      <c r="AF7069" s="12">
        <f t="shared" si="664"/>
        <v>0</v>
      </c>
      <c r="AG7069" s="6"/>
      <c r="AH7069" s="6"/>
      <c r="AI7069" s="6"/>
      <c r="AJ7069" s="6"/>
      <c r="AK7069" s="6"/>
      <c r="AL7069" s="12">
        <f t="shared" si="665"/>
        <v>0</v>
      </c>
      <c r="AM7069" s="11" t="str">
        <f t="shared" si="660"/>
        <v/>
      </c>
      <c r="AN7069" s="7"/>
      <c r="AO7069" s="6"/>
    </row>
    <row r="7070" spans="1:41" ht="15.75" customHeight="1" x14ac:dyDescent="0.2">
      <c r="A7070" s="4"/>
      <c r="B7070" s="7"/>
      <c r="C7070" s="8" t="str">
        <f>IFERROR(VLOOKUP(B7070,Tabla2[#All],2,FALSE),"")</f>
        <v/>
      </c>
      <c r="D7070" s="24"/>
      <c r="E7070" s="9" t="str">
        <f>IFERROR(VLOOKUP(D7070,Tabla1[],2,FALSE),"")</f>
        <v/>
      </c>
      <c r="G7070" s="24"/>
      <c r="L7070" s="3" t="str">
        <f t="shared" si="661"/>
        <v/>
      </c>
      <c r="M7070" s="24"/>
      <c r="N7070" s="24"/>
      <c r="T7070" s="6"/>
      <c r="U7070" s="6"/>
      <c r="V7070" s="10">
        <f t="shared" si="662"/>
        <v>0</v>
      </c>
      <c r="W7070" s="6"/>
      <c r="X7070" s="10">
        <f t="shared" si="663"/>
        <v>0</v>
      </c>
      <c r="Y7070" s="30"/>
      <c r="Z7070" s="30"/>
      <c r="AA7070" s="6"/>
      <c r="AB7070" s="6"/>
      <c r="AC7070" s="6"/>
      <c r="AD7070" s="6"/>
      <c r="AE7070" s="6"/>
      <c r="AF7070" s="12">
        <f t="shared" si="664"/>
        <v>0</v>
      </c>
      <c r="AG7070" s="6"/>
      <c r="AH7070" s="6"/>
      <c r="AI7070" s="6"/>
      <c r="AJ7070" s="6"/>
      <c r="AK7070" s="6"/>
      <c r="AL7070" s="12">
        <f t="shared" si="665"/>
        <v>0</v>
      </c>
      <c r="AM7070" s="11" t="str">
        <f t="shared" si="660"/>
        <v/>
      </c>
      <c r="AN7070" s="7"/>
      <c r="AO7070" s="6"/>
    </row>
    <row r="7071" spans="1:41" ht="15.75" customHeight="1" x14ac:dyDescent="0.2">
      <c r="A7071" s="4"/>
      <c r="B7071" s="7"/>
      <c r="C7071" s="8" t="str">
        <f>IFERROR(VLOOKUP(B7071,Tabla2[#All],2,FALSE),"")</f>
        <v/>
      </c>
      <c r="D7071" s="24"/>
      <c r="E7071" s="9" t="str">
        <f>IFERROR(VLOOKUP(D7071,Tabla1[],2,FALSE),"")</f>
        <v/>
      </c>
      <c r="G7071" s="24"/>
      <c r="L7071" s="3" t="str">
        <f t="shared" si="661"/>
        <v/>
      </c>
      <c r="M7071" s="24"/>
      <c r="N7071" s="24"/>
      <c r="T7071" s="6"/>
      <c r="U7071" s="6"/>
      <c r="V7071" s="10">
        <f t="shared" si="662"/>
        <v>0</v>
      </c>
      <c r="W7071" s="6"/>
      <c r="X7071" s="10">
        <f t="shared" si="663"/>
        <v>0</v>
      </c>
      <c r="Y7071" s="30"/>
      <c r="Z7071" s="30"/>
      <c r="AA7071" s="6"/>
      <c r="AB7071" s="6"/>
      <c r="AC7071" s="6"/>
      <c r="AD7071" s="6"/>
      <c r="AE7071" s="6"/>
      <c r="AF7071" s="12">
        <f t="shared" si="664"/>
        <v>0</v>
      </c>
      <c r="AG7071" s="6"/>
      <c r="AH7071" s="6"/>
      <c r="AI7071" s="6"/>
      <c r="AJ7071" s="6"/>
      <c r="AK7071" s="6"/>
      <c r="AL7071" s="12">
        <f t="shared" si="665"/>
        <v>0</v>
      </c>
      <c r="AM7071" s="11" t="str">
        <f t="shared" si="660"/>
        <v/>
      </c>
      <c r="AN7071" s="7"/>
      <c r="AO7071" s="6"/>
    </row>
    <row r="7072" spans="1:41" ht="15.75" customHeight="1" x14ac:dyDescent="0.2">
      <c r="A7072" s="4"/>
      <c r="B7072" s="7"/>
      <c r="C7072" s="8" t="str">
        <f>IFERROR(VLOOKUP(B7072,Tabla2[#All],2,FALSE),"")</f>
        <v/>
      </c>
      <c r="D7072" s="24"/>
      <c r="E7072" s="9" t="str">
        <f>IFERROR(VLOOKUP(D7072,Tabla1[],2,FALSE),"")</f>
        <v/>
      </c>
      <c r="G7072" s="24"/>
      <c r="L7072" s="3" t="str">
        <f t="shared" si="661"/>
        <v/>
      </c>
      <c r="M7072" s="24"/>
      <c r="N7072" s="24"/>
      <c r="T7072" s="6"/>
      <c r="U7072" s="6"/>
      <c r="V7072" s="10">
        <f t="shared" si="662"/>
        <v>0</v>
      </c>
      <c r="W7072" s="6"/>
      <c r="X7072" s="10">
        <f t="shared" si="663"/>
        <v>0</v>
      </c>
      <c r="Y7072" s="30"/>
      <c r="Z7072" s="30"/>
      <c r="AA7072" s="6"/>
      <c r="AB7072" s="6"/>
      <c r="AC7072" s="6"/>
      <c r="AD7072" s="6"/>
      <c r="AE7072" s="6"/>
      <c r="AF7072" s="12">
        <f t="shared" si="664"/>
        <v>0</v>
      </c>
      <c r="AG7072" s="6"/>
      <c r="AH7072" s="6"/>
      <c r="AI7072" s="6"/>
      <c r="AJ7072" s="6"/>
      <c r="AK7072" s="6"/>
      <c r="AL7072" s="12">
        <f t="shared" si="665"/>
        <v>0</v>
      </c>
      <c r="AM7072" s="11" t="str">
        <f t="shared" si="660"/>
        <v/>
      </c>
      <c r="AN7072" s="7"/>
      <c r="AO7072" s="6"/>
    </row>
    <row r="7073" spans="1:41" ht="15.75" customHeight="1" x14ac:dyDescent="0.2">
      <c r="A7073" s="4"/>
      <c r="B7073" s="7"/>
      <c r="C7073" s="8" t="str">
        <f>IFERROR(VLOOKUP(B7073,Tabla2[#All],2,FALSE),"")</f>
        <v/>
      </c>
      <c r="D7073" s="24"/>
      <c r="E7073" s="9" t="str">
        <f>IFERROR(VLOOKUP(D7073,Tabla1[],2,FALSE),"")</f>
        <v/>
      </c>
      <c r="G7073" s="24"/>
      <c r="L7073" s="3" t="str">
        <f t="shared" si="661"/>
        <v/>
      </c>
      <c r="M7073" s="24"/>
      <c r="N7073" s="24"/>
      <c r="T7073" s="6"/>
      <c r="U7073" s="6"/>
      <c r="V7073" s="10">
        <f t="shared" si="662"/>
        <v>0</v>
      </c>
      <c r="W7073" s="6"/>
      <c r="X7073" s="10">
        <f t="shared" si="663"/>
        <v>0</v>
      </c>
      <c r="Y7073" s="30"/>
      <c r="Z7073" s="30"/>
      <c r="AA7073" s="6"/>
      <c r="AB7073" s="6"/>
      <c r="AC7073" s="6"/>
      <c r="AD7073" s="6"/>
      <c r="AE7073" s="6"/>
      <c r="AF7073" s="12">
        <f t="shared" si="664"/>
        <v>0</v>
      </c>
      <c r="AG7073" s="6"/>
      <c r="AH7073" s="6"/>
      <c r="AI7073" s="6"/>
      <c r="AJ7073" s="6"/>
      <c r="AK7073" s="6"/>
      <c r="AL7073" s="12">
        <f t="shared" si="665"/>
        <v>0</v>
      </c>
      <c r="AM7073" s="11" t="str">
        <f t="shared" si="660"/>
        <v/>
      </c>
      <c r="AN7073" s="7"/>
      <c r="AO7073" s="6"/>
    </row>
    <row r="7074" spans="1:41" ht="15.75" customHeight="1" x14ac:dyDescent="0.2">
      <c r="A7074" s="4"/>
      <c r="B7074" s="7"/>
      <c r="C7074" s="8" t="str">
        <f>IFERROR(VLOOKUP(B7074,Tabla2[#All],2,FALSE),"")</f>
        <v/>
      </c>
      <c r="D7074" s="24"/>
      <c r="E7074" s="9" t="str">
        <f>IFERROR(VLOOKUP(D7074,Tabla1[],2,FALSE),"")</f>
        <v/>
      </c>
      <c r="G7074" s="24"/>
      <c r="L7074" s="3" t="str">
        <f t="shared" si="661"/>
        <v/>
      </c>
      <c r="M7074" s="24"/>
      <c r="N7074" s="24"/>
      <c r="T7074" s="6"/>
      <c r="U7074" s="6"/>
      <c r="V7074" s="10">
        <f t="shared" si="662"/>
        <v>0</v>
      </c>
      <c r="W7074" s="6"/>
      <c r="X7074" s="10">
        <f t="shared" si="663"/>
        <v>0</v>
      </c>
      <c r="Y7074" s="30"/>
      <c r="Z7074" s="30"/>
      <c r="AA7074" s="6"/>
      <c r="AB7074" s="6"/>
      <c r="AC7074" s="6"/>
      <c r="AD7074" s="6"/>
      <c r="AE7074" s="6"/>
      <c r="AF7074" s="12">
        <f t="shared" si="664"/>
        <v>0</v>
      </c>
      <c r="AG7074" s="6"/>
      <c r="AH7074" s="6"/>
      <c r="AI7074" s="6"/>
      <c r="AJ7074" s="6"/>
      <c r="AK7074" s="6"/>
      <c r="AL7074" s="12">
        <f t="shared" si="665"/>
        <v>0</v>
      </c>
      <c r="AM7074" s="11" t="str">
        <f t="shared" si="660"/>
        <v/>
      </c>
      <c r="AN7074" s="7"/>
      <c r="AO7074" s="6"/>
    </row>
    <row r="7075" spans="1:41" ht="15.75" customHeight="1" x14ac:dyDescent="0.2">
      <c r="A7075" s="4"/>
      <c r="B7075" s="7"/>
      <c r="C7075" s="8" t="str">
        <f>IFERROR(VLOOKUP(B7075,Tabla2[#All],2,FALSE),"")</f>
        <v/>
      </c>
      <c r="D7075" s="24"/>
      <c r="E7075" s="9" t="str">
        <f>IFERROR(VLOOKUP(D7075,Tabla1[],2,FALSE),"")</f>
        <v/>
      </c>
      <c r="G7075" s="24"/>
      <c r="L7075" s="3" t="str">
        <f t="shared" si="661"/>
        <v/>
      </c>
      <c r="M7075" s="24"/>
      <c r="N7075" s="24"/>
      <c r="T7075" s="6"/>
      <c r="U7075" s="6"/>
      <c r="V7075" s="10">
        <f t="shared" si="662"/>
        <v>0</v>
      </c>
      <c r="W7075" s="6"/>
      <c r="X7075" s="10">
        <f t="shared" si="663"/>
        <v>0</v>
      </c>
      <c r="Y7075" s="30"/>
      <c r="Z7075" s="30"/>
      <c r="AA7075" s="6"/>
      <c r="AB7075" s="6"/>
      <c r="AC7075" s="6"/>
      <c r="AD7075" s="6"/>
      <c r="AE7075" s="6"/>
      <c r="AF7075" s="12">
        <f t="shared" si="664"/>
        <v>0</v>
      </c>
      <c r="AG7075" s="6"/>
      <c r="AH7075" s="6"/>
      <c r="AI7075" s="6"/>
      <c r="AJ7075" s="6"/>
      <c r="AK7075" s="6"/>
      <c r="AL7075" s="12">
        <f t="shared" si="665"/>
        <v>0</v>
      </c>
      <c r="AM7075" s="11" t="str">
        <f t="shared" si="660"/>
        <v/>
      </c>
      <c r="AN7075" s="7"/>
      <c r="AO7075" s="6"/>
    </row>
    <row r="7076" spans="1:41" ht="15.75" customHeight="1" x14ac:dyDescent="0.2">
      <c r="A7076" s="4"/>
      <c r="B7076" s="7"/>
      <c r="C7076" s="8" t="str">
        <f>IFERROR(VLOOKUP(B7076,Tabla2[#All],2,FALSE),"")</f>
        <v/>
      </c>
      <c r="D7076" s="24"/>
      <c r="E7076" s="9" t="str">
        <f>IFERROR(VLOOKUP(D7076,Tabla1[],2,FALSE),"")</f>
        <v/>
      </c>
      <c r="G7076" s="24"/>
      <c r="L7076" s="3" t="str">
        <f t="shared" si="661"/>
        <v/>
      </c>
      <c r="M7076" s="24"/>
      <c r="N7076" s="24"/>
      <c r="T7076" s="6"/>
      <c r="U7076" s="6"/>
      <c r="V7076" s="10">
        <f t="shared" si="662"/>
        <v>0</v>
      </c>
      <c r="W7076" s="6"/>
      <c r="X7076" s="10">
        <f t="shared" si="663"/>
        <v>0</v>
      </c>
      <c r="Y7076" s="30"/>
      <c r="Z7076" s="30"/>
      <c r="AA7076" s="6"/>
      <c r="AB7076" s="6"/>
      <c r="AC7076" s="6"/>
      <c r="AD7076" s="6"/>
      <c r="AE7076" s="6"/>
      <c r="AF7076" s="12">
        <f t="shared" si="664"/>
        <v>0</v>
      </c>
      <c r="AG7076" s="6"/>
      <c r="AH7076" s="6"/>
      <c r="AI7076" s="6"/>
      <c r="AJ7076" s="6"/>
      <c r="AK7076" s="6"/>
      <c r="AL7076" s="12">
        <f t="shared" si="665"/>
        <v>0</v>
      </c>
      <c r="AM7076" s="11" t="str">
        <f t="shared" si="660"/>
        <v/>
      </c>
      <c r="AN7076" s="7"/>
      <c r="AO7076" s="6"/>
    </row>
    <row r="7077" spans="1:41" ht="15.75" customHeight="1" x14ac:dyDescent="0.2">
      <c r="A7077" s="4"/>
      <c r="B7077" s="7"/>
      <c r="C7077" s="8" t="str">
        <f>IFERROR(VLOOKUP(B7077,Tabla2[#All],2,FALSE),"")</f>
        <v/>
      </c>
      <c r="D7077" s="24"/>
      <c r="E7077" s="9" t="str">
        <f>IFERROR(VLOOKUP(D7077,Tabla1[],2,FALSE),"")</f>
        <v/>
      </c>
      <c r="G7077" s="24"/>
      <c r="L7077" s="3" t="str">
        <f t="shared" si="661"/>
        <v/>
      </c>
      <c r="M7077" s="24"/>
      <c r="N7077" s="24"/>
      <c r="T7077" s="6"/>
      <c r="U7077" s="6"/>
      <c r="V7077" s="10">
        <f t="shared" si="662"/>
        <v>0</v>
      </c>
      <c r="W7077" s="6"/>
      <c r="X7077" s="10">
        <f t="shared" si="663"/>
        <v>0</v>
      </c>
      <c r="Y7077" s="30"/>
      <c r="Z7077" s="30"/>
      <c r="AA7077" s="6"/>
      <c r="AB7077" s="6"/>
      <c r="AC7077" s="6"/>
      <c r="AD7077" s="6"/>
      <c r="AE7077" s="6"/>
      <c r="AF7077" s="12">
        <f t="shared" si="664"/>
        <v>0</v>
      </c>
      <c r="AG7077" s="6"/>
      <c r="AH7077" s="6"/>
      <c r="AI7077" s="6"/>
      <c r="AJ7077" s="6"/>
      <c r="AK7077" s="6"/>
      <c r="AL7077" s="12">
        <f t="shared" si="665"/>
        <v>0</v>
      </c>
      <c r="AM7077" s="11" t="str">
        <f t="shared" si="660"/>
        <v/>
      </c>
      <c r="AN7077" s="7"/>
      <c r="AO7077" s="6"/>
    </row>
    <row r="7078" spans="1:41" ht="15.75" customHeight="1" x14ac:dyDescent="0.2">
      <c r="A7078" s="4"/>
      <c r="B7078" s="7"/>
      <c r="C7078" s="8" t="str">
        <f>IFERROR(VLOOKUP(B7078,Tabla2[#All],2,FALSE),"")</f>
        <v/>
      </c>
      <c r="D7078" s="24"/>
      <c r="E7078" s="9" t="str">
        <f>IFERROR(VLOOKUP(D7078,Tabla1[],2,FALSE),"")</f>
        <v/>
      </c>
      <c r="G7078" s="24"/>
      <c r="L7078" s="3" t="str">
        <f t="shared" si="661"/>
        <v/>
      </c>
      <c r="M7078" s="24"/>
      <c r="N7078" s="24"/>
      <c r="T7078" s="6"/>
      <c r="U7078" s="6"/>
      <c r="V7078" s="10">
        <f t="shared" si="662"/>
        <v>0</v>
      </c>
      <c r="W7078" s="6"/>
      <c r="X7078" s="10">
        <f t="shared" si="663"/>
        <v>0</v>
      </c>
      <c r="Y7078" s="30"/>
      <c r="Z7078" s="30"/>
      <c r="AA7078" s="6"/>
      <c r="AB7078" s="6"/>
      <c r="AC7078" s="6"/>
      <c r="AD7078" s="6"/>
      <c r="AE7078" s="6"/>
      <c r="AF7078" s="12">
        <f t="shared" si="664"/>
        <v>0</v>
      </c>
      <c r="AG7078" s="6"/>
      <c r="AH7078" s="6"/>
      <c r="AI7078" s="6"/>
      <c r="AJ7078" s="6"/>
      <c r="AK7078" s="6"/>
      <c r="AL7078" s="12">
        <f t="shared" si="665"/>
        <v>0</v>
      </c>
      <c r="AM7078" s="11" t="str">
        <f t="shared" si="660"/>
        <v/>
      </c>
      <c r="AN7078" s="7"/>
      <c r="AO7078" s="6"/>
    </row>
    <row r="7079" spans="1:41" ht="15.75" customHeight="1" x14ac:dyDescent="0.2">
      <c r="A7079" s="4"/>
      <c r="B7079" s="7"/>
      <c r="C7079" s="8" t="str">
        <f>IFERROR(VLOOKUP(B7079,Tabla2[#All],2,FALSE),"")</f>
        <v/>
      </c>
      <c r="D7079" s="24"/>
      <c r="E7079" s="9" t="str">
        <f>IFERROR(VLOOKUP(D7079,Tabla1[],2,FALSE),"")</f>
        <v/>
      </c>
      <c r="G7079" s="24"/>
      <c r="L7079" s="3" t="str">
        <f t="shared" si="661"/>
        <v/>
      </c>
      <c r="M7079" s="24"/>
      <c r="N7079" s="24"/>
      <c r="T7079" s="6"/>
      <c r="U7079" s="6"/>
      <c r="V7079" s="10">
        <f t="shared" si="662"/>
        <v>0</v>
      </c>
      <c r="W7079" s="6"/>
      <c r="X7079" s="10">
        <f t="shared" si="663"/>
        <v>0</v>
      </c>
      <c r="Y7079" s="30"/>
      <c r="Z7079" s="30"/>
      <c r="AA7079" s="6"/>
      <c r="AB7079" s="6"/>
      <c r="AC7079" s="6"/>
      <c r="AD7079" s="6"/>
      <c r="AE7079" s="6"/>
      <c r="AF7079" s="12">
        <f t="shared" si="664"/>
        <v>0</v>
      </c>
      <c r="AG7079" s="6"/>
      <c r="AH7079" s="6"/>
      <c r="AI7079" s="6"/>
      <c r="AJ7079" s="6"/>
      <c r="AK7079" s="6"/>
      <c r="AL7079" s="12">
        <f t="shared" si="665"/>
        <v>0</v>
      </c>
      <c r="AM7079" s="11" t="str">
        <f t="shared" si="660"/>
        <v/>
      </c>
      <c r="AN7079" s="7"/>
      <c r="AO7079" s="6"/>
    </row>
    <row r="7080" spans="1:41" ht="15.75" customHeight="1" x14ac:dyDescent="0.2">
      <c r="A7080" s="4"/>
      <c r="B7080" s="7"/>
      <c r="C7080" s="8" t="str">
        <f>IFERROR(VLOOKUP(B7080,Tabla2[#All],2,FALSE),"")</f>
        <v/>
      </c>
      <c r="D7080" s="24"/>
      <c r="E7080" s="9" t="str">
        <f>IFERROR(VLOOKUP(D7080,Tabla1[],2,FALSE),"")</f>
        <v/>
      </c>
      <c r="G7080" s="24"/>
      <c r="L7080" s="3" t="str">
        <f t="shared" si="661"/>
        <v/>
      </c>
      <c r="M7080" s="24"/>
      <c r="N7080" s="24"/>
      <c r="T7080" s="6"/>
      <c r="U7080" s="6"/>
      <c r="V7080" s="10">
        <f t="shared" si="662"/>
        <v>0</v>
      </c>
      <c r="W7080" s="6"/>
      <c r="X7080" s="10">
        <f t="shared" si="663"/>
        <v>0</v>
      </c>
      <c r="Y7080" s="30"/>
      <c r="Z7080" s="30"/>
      <c r="AA7080" s="6"/>
      <c r="AB7080" s="6"/>
      <c r="AC7080" s="6"/>
      <c r="AD7080" s="6"/>
      <c r="AE7080" s="6"/>
      <c r="AF7080" s="12">
        <f t="shared" si="664"/>
        <v>0</v>
      </c>
      <c r="AG7080" s="6"/>
      <c r="AH7080" s="6"/>
      <c r="AI7080" s="6"/>
      <c r="AJ7080" s="6"/>
      <c r="AK7080" s="6"/>
      <c r="AL7080" s="12">
        <f t="shared" si="665"/>
        <v>0</v>
      </c>
      <c r="AM7080" s="11" t="str">
        <f t="shared" si="660"/>
        <v/>
      </c>
      <c r="AN7080" s="7"/>
      <c r="AO7080" s="6"/>
    </row>
    <row r="7081" spans="1:41" ht="15.75" customHeight="1" x14ac:dyDescent="0.2">
      <c r="A7081" s="4"/>
      <c r="B7081" s="7"/>
      <c r="C7081" s="8" t="str">
        <f>IFERROR(VLOOKUP(B7081,Tabla2[#All],2,FALSE),"")</f>
        <v/>
      </c>
      <c r="D7081" s="24"/>
      <c r="E7081" s="9" t="str">
        <f>IFERROR(VLOOKUP(D7081,Tabla1[],2,FALSE),"")</f>
        <v/>
      </c>
      <c r="G7081" s="24"/>
      <c r="L7081" s="3" t="str">
        <f t="shared" si="661"/>
        <v/>
      </c>
      <c r="M7081" s="24"/>
      <c r="N7081" s="24"/>
      <c r="T7081" s="6"/>
      <c r="U7081" s="6"/>
      <c r="V7081" s="10">
        <f t="shared" si="662"/>
        <v>0</v>
      </c>
      <c r="W7081" s="6"/>
      <c r="X7081" s="10">
        <f t="shared" si="663"/>
        <v>0</v>
      </c>
      <c r="Y7081" s="30"/>
      <c r="Z7081" s="30"/>
      <c r="AA7081" s="6"/>
      <c r="AB7081" s="6"/>
      <c r="AC7081" s="6"/>
      <c r="AD7081" s="6"/>
      <c r="AE7081" s="6"/>
      <c r="AF7081" s="12">
        <f t="shared" si="664"/>
        <v>0</v>
      </c>
      <c r="AG7081" s="6"/>
      <c r="AH7081" s="6"/>
      <c r="AI7081" s="6"/>
      <c r="AJ7081" s="6"/>
      <c r="AK7081" s="6"/>
      <c r="AL7081" s="12">
        <f t="shared" si="665"/>
        <v>0</v>
      </c>
      <c r="AM7081" s="11" t="str">
        <f t="shared" si="660"/>
        <v/>
      </c>
      <c r="AN7081" s="7"/>
      <c r="AO7081" s="6"/>
    </row>
    <row r="7082" spans="1:41" ht="15.75" customHeight="1" x14ac:dyDescent="0.2">
      <c r="A7082" s="4"/>
      <c r="B7082" s="7"/>
      <c r="C7082" s="8" t="str">
        <f>IFERROR(VLOOKUP(B7082,Tabla2[#All],2,FALSE),"")</f>
        <v/>
      </c>
      <c r="D7082" s="24"/>
      <c r="E7082" s="9" t="str">
        <f>IFERROR(VLOOKUP(D7082,Tabla1[],2,FALSE),"")</f>
        <v/>
      </c>
      <c r="G7082" s="24"/>
      <c r="L7082" s="3" t="str">
        <f t="shared" si="661"/>
        <v/>
      </c>
      <c r="M7082" s="24"/>
      <c r="N7082" s="24"/>
      <c r="T7082" s="6"/>
      <c r="U7082" s="6"/>
      <c r="V7082" s="10">
        <f t="shared" si="662"/>
        <v>0</v>
      </c>
      <c r="W7082" s="6"/>
      <c r="X7082" s="10">
        <f t="shared" si="663"/>
        <v>0</v>
      </c>
      <c r="Y7082" s="30"/>
      <c r="Z7082" s="30"/>
      <c r="AA7082" s="6"/>
      <c r="AB7082" s="6"/>
      <c r="AC7082" s="6"/>
      <c r="AD7082" s="6"/>
      <c r="AE7082" s="6"/>
      <c r="AF7082" s="12">
        <f t="shared" si="664"/>
        <v>0</v>
      </c>
      <c r="AG7082" s="6"/>
      <c r="AH7082" s="6"/>
      <c r="AI7082" s="6"/>
      <c r="AJ7082" s="6"/>
      <c r="AK7082" s="6"/>
      <c r="AL7082" s="12">
        <f t="shared" si="665"/>
        <v>0</v>
      </c>
      <c r="AM7082" s="11" t="str">
        <f t="shared" si="660"/>
        <v/>
      </c>
      <c r="AN7082" s="7"/>
      <c r="AO7082" s="6"/>
    </row>
    <row r="7083" spans="1:41" ht="15.75" customHeight="1" x14ac:dyDescent="0.2">
      <c r="A7083" s="4"/>
      <c r="B7083" s="7"/>
      <c r="C7083" s="8" t="str">
        <f>IFERROR(VLOOKUP(B7083,Tabla2[#All],2,FALSE),"")</f>
        <v/>
      </c>
      <c r="D7083" s="24"/>
      <c r="E7083" s="9" t="str">
        <f>IFERROR(VLOOKUP(D7083,Tabla1[],2,FALSE),"")</f>
        <v/>
      </c>
      <c r="G7083" s="24"/>
      <c r="L7083" s="3" t="str">
        <f t="shared" si="661"/>
        <v/>
      </c>
      <c r="M7083" s="24"/>
      <c r="N7083" s="24"/>
      <c r="T7083" s="6"/>
      <c r="U7083" s="6"/>
      <c r="V7083" s="10">
        <f t="shared" si="662"/>
        <v>0</v>
      </c>
      <c r="W7083" s="6"/>
      <c r="X7083" s="10">
        <f t="shared" si="663"/>
        <v>0</v>
      </c>
      <c r="Y7083" s="30"/>
      <c r="Z7083" s="30"/>
      <c r="AA7083" s="6"/>
      <c r="AB7083" s="6"/>
      <c r="AC7083" s="6"/>
      <c r="AD7083" s="6"/>
      <c r="AE7083" s="6"/>
      <c r="AF7083" s="12">
        <f t="shared" si="664"/>
        <v>0</v>
      </c>
      <c r="AG7083" s="6"/>
      <c r="AH7083" s="6"/>
      <c r="AI7083" s="6"/>
      <c r="AJ7083" s="6"/>
      <c r="AK7083" s="6"/>
      <c r="AL7083" s="12">
        <f t="shared" si="665"/>
        <v>0</v>
      </c>
      <c r="AM7083" s="11" t="str">
        <f t="shared" si="660"/>
        <v/>
      </c>
      <c r="AN7083" s="7"/>
      <c r="AO7083" s="6"/>
    </row>
    <row r="7084" spans="1:41" ht="15.75" customHeight="1" x14ac:dyDescent="0.2">
      <c r="A7084" s="4"/>
      <c r="B7084" s="7"/>
      <c r="C7084" s="8" t="str">
        <f>IFERROR(VLOOKUP(B7084,Tabla2[#All],2,FALSE),"")</f>
        <v/>
      </c>
      <c r="D7084" s="24"/>
      <c r="E7084" s="9" t="str">
        <f>IFERROR(VLOOKUP(D7084,Tabla1[],2,FALSE),"")</f>
        <v/>
      </c>
      <c r="G7084" s="24"/>
      <c r="L7084" s="3" t="str">
        <f t="shared" si="661"/>
        <v/>
      </c>
      <c r="M7084" s="24"/>
      <c r="N7084" s="24"/>
      <c r="T7084" s="6"/>
      <c r="U7084" s="6"/>
      <c r="V7084" s="10">
        <f t="shared" si="662"/>
        <v>0</v>
      </c>
      <c r="W7084" s="6"/>
      <c r="X7084" s="10">
        <f t="shared" si="663"/>
        <v>0</v>
      </c>
      <c r="Y7084" s="30"/>
      <c r="Z7084" s="30"/>
      <c r="AA7084" s="6"/>
      <c r="AB7084" s="6"/>
      <c r="AC7084" s="6"/>
      <c r="AD7084" s="6"/>
      <c r="AE7084" s="6"/>
      <c r="AF7084" s="12">
        <f t="shared" si="664"/>
        <v>0</v>
      </c>
      <c r="AG7084" s="6"/>
      <c r="AH7084" s="6"/>
      <c r="AI7084" s="6"/>
      <c r="AJ7084" s="6"/>
      <c r="AK7084" s="6"/>
      <c r="AL7084" s="12">
        <f t="shared" si="665"/>
        <v>0</v>
      </c>
      <c r="AM7084" s="11" t="str">
        <f t="shared" si="660"/>
        <v/>
      </c>
      <c r="AN7084" s="7"/>
      <c r="AO7084" s="6"/>
    </row>
    <row r="7085" spans="1:41" ht="15.75" customHeight="1" x14ac:dyDescent="0.2">
      <c r="A7085" s="4"/>
      <c r="B7085" s="7"/>
      <c r="C7085" s="8" t="str">
        <f>IFERROR(VLOOKUP(B7085,Tabla2[#All],2,FALSE),"")</f>
        <v/>
      </c>
      <c r="D7085" s="24"/>
      <c r="E7085" s="9" t="str">
        <f>IFERROR(VLOOKUP(D7085,Tabla1[],2,FALSE),"")</f>
        <v/>
      </c>
      <c r="G7085" s="24"/>
      <c r="L7085" s="3" t="str">
        <f t="shared" si="661"/>
        <v/>
      </c>
      <c r="M7085" s="24"/>
      <c r="N7085" s="24"/>
      <c r="T7085" s="6"/>
      <c r="U7085" s="6"/>
      <c r="V7085" s="10">
        <f t="shared" si="662"/>
        <v>0</v>
      </c>
      <c r="W7085" s="6"/>
      <c r="X7085" s="10">
        <f t="shared" si="663"/>
        <v>0</v>
      </c>
      <c r="Y7085" s="30"/>
      <c r="Z7085" s="30"/>
      <c r="AA7085" s="6"/>
      <c r="AB7085" s="6"/>
      <c r="AC7085" s="6"/>
      <c r="AD7085" s="6"/>
      <c r="AE7085" s="6"/>
      <c r="AF7085" s="12">
        <f t="shared" si="664"/>
        <v>0</v>
      </c>
      <c r="AG7085" s="6"/>
      <c r="AH7085" s="6"/>
      <c r="AI7085" s="6"/>
      <c r="AJ7085" s="6"/>
      <c r="AK7085" s="6"/>
      <c r="AL7085" s="12">
        <f t="shared" si="665"/>
        <v>0</v>
      </c>
      <c r="AM7085" s="11" t="str">
        <f t="shared" si="660"/>
        <v/>
      </c>
      <c r="AN7085" s="7"/>
      <c r="AO7085" s="6"/>
    </row>
    <row r="7086" spans="1:41" ht="15.75" customHeight="1" x14ac:dyDescent="0.2">
      <c r="A7086" s="4"/>
      <c r="B7086" s="7"/>
      <c r="C7086" s="8" t="str">
        <f>IFERROR(VLOOKUP(B7086,Tabla2[#All],2,FALSE),"")</f>
        <v/>
      </c>
      <c r="D7086" s="24"/>
      <c r="E7086" s="9" t="str">
        <f>IFERROR(VLOOKUP(D7086,Tabla1[],2,FALSE),"")</f>
        <v/>
      </c>
      <c r="G7086" s="24"/>
      <c r="L7086" s="3" t="str">
        <f t="shared" si="661"/>
        <v/>
      </c>
      <c r="M7086" s="24"/>
      <c r="N7086" s="24"/>
      <c r="T7086" s="6"/>
      <c r="U7086" s="6"/>
      <c r="V7086" s="10">
        <f t="shared" si="662"/>
        <v>0</v>
      </c>
      <c r="W7086" s="6"/>
      <c r="X7086" s="10">
        <f t="shared" si="663"/>
        <v>0</v>
      </c>
      <c r="Y7086" s="30"/>
      <c r="Z7086" s="30"/>
      <c r="AA7086" s="6"/>
      <c r="AB7086" s="6"/>
      <c r="AC7086" s="6"/>
      <c r="AD7086" s="6"/>
      <c r="AE7086" s="6"/>
      <c r="AF7086" s="12">
        <f t="shared" si="664"/>
        <v>0</v>
      </c>
      <c r="AG7086" s="6"/>
      <c r="AH7086" s="6"/>
      <c r="AI7086" s="6"/>
      <c r="AJ7086" s="6"/>
      <c r="AK7086" s="6"/>
      <c r="AL7086" s="12">
        <f t="shared" si="665"/>
        <v>0</v>
      </c>
      <c r="AM7086" s="11" t="str">
        <f t="shared" si="660"/>
        <v/>
      </c>
      <c r="AN7086" s="7"/>
      <c r="AO7086" s="6"/>
    </row>
    <row r="7087" spans="1:41" ht="15.75" customHeight="1" x14ac:dyDescent="0.2">
      <c r="A7087" s="4"/>
      <c r="B7087" s="7"/>
      <c r="C7087" s="8" t="str">
        <f>IFERROR(VLOOKUP(B7087,Tabla2[#All],2,FALSE),"")</f>
        <v/>
      </c>
      <c r="D7087" s="24"/>
      <c r="E7087" s="9" t="str">
        <f>IFERROR(VLOOKUP(D7087,Tabla1[],2,FALSE),"")</f>
        <v/>
      </c>
      <c r="G7087" s="24"/>
      <c r="L7087" s="3" t="str">
        <f t="shared" si="661"/>
        <v/>
      </c>
      <c r="M7087" s="24"/>
      <c r="N7087" s="24"/>
      <c r="T7087" s="6"/>
      <c r="U7087" s="6"/>
      <c r="V7087" s="10">
        <f t="shared" si="662"/>
        <v>0</v>
      </c>
      <c r="W7087" s="6"/>
      <c r="X7087" s="10">
        <f t="shared" si="663"/>
        <v>0</v>
      </c>
      <c r="Y7087" s="30"/>
      <c r="Z7087" s="30"/>
      <c r="AA7087" s="6"/>
      <c r="AB7087" s="6"/>
      <c r="AC7087" s="6"/>
      <c r="AD7087" s="6"/>
      <c r="AE7087" s="6"/>
      <c r="AF7087" s="12">
        <f t="shared" si="664"/>
        <v>0</v>
      </c>
      <c r="AG7087" s="6"/>
      <c r="AH7087" s="6"/>
      <c r="AI7087" s="6"/>
      <c r="AJ7087" s="6"/>
      <c r="AK7087" s="6"/>
      <c r="AL7087" s="12">
        <f t="shared" si="665"/>
        <v>0</v>
      </c>
      <c r="AM7087" s="11" t="str">
        <f t="shared" si="660"/>
        <v/>
      </c>
      <c r="AN7087" s="7"/>
      <c r="AO7087" s="6"/>
    </row>
    <row r="7088" spans="1:41" ht="15.75" customHeight="1" x14ac:dyDescent="0.2">
      <c r="A7088" s="4"/>
      <c r="B7088" s="7"/>
      <c r="C7088" s="8" t="str">
        <f>IFERROR(VLOOKUP(B7088,Tabla2[#All],2,FALSE),"")</f>
        <v/>
      </c>
      <c r="D7088" s="24"/>
      <c r="E7088" s="9" t="str">
        <f>IFERROR(VLOOKUP(D7088,Tabla1[],2,FALSE),"")</f>
        <v/>
      </c>
      <c r="G7088" s="24"/>
      <c r="L7088" s="3" t="str">
        <f t="shared" si="661"/>
        <v/>
      </c>
      <c r="M7088" s="24"/>
      <c r="N7088" s="24"/>
      <c r="T7088" s="6"/>
      <c r="U7088" s="6"/>
      <c r="V7088" s="10">
        <f t="shared" si="662"/>
        <v>0</v>
      </c>
      <c r="W7088" s="6"/>
      <c r="X7088" s="10">
        <f t="shared" si="663"/>
        <v>0</v>
      </c>
      <c r="Y7088" s="30"/>
      <c r="Z7088" s="30"/>
      <c r="AA7088" s="6"/>
      <c r="AB7088" s="6"/>
      <c r="AC7088" s="6"/>
      <c r="AD7088" s="6"/>
      <c r="AE7088" s="6"/>
      <c r="AF7088" s="12">
        <f t="shared" si="664"/>
        <v>0</v>
      </c>
      <c r="AG7088" s="6"/>
      <c r="AH7088" s="6"/>
      <c r="AI7088" s="6"/>
      <c r="AJ7088" s="6"/>
      <c r="AK7088" s="6"/>
      <c r="AL7088" s="12">
        <f t="shared" si="665"/>
        <v>0</v>
      </c>
      <c r="AM7088" s="11" t="str">
        <f t="shared" si="660"/>
        <v/>
      </c>
      <c r="AN7088" s="7"/>
      <c r="AO7088" s="6"/>
    </row>
    <row r="7089" spans="1:41" ht="15.75" customHeight="1" x14ac:dyDescent="0.2">
      <c r="A7089" s="4"/>
      <c r="B7089" s="7"/>
      <c r="C7089" s="8" t="str">
        <f>IFERROR(VLOOKUP(B7089,Tabla2[#All],2,FALSE),"")</f>
        <v/>
      </c>
      <c r="D7089" s="24"/>
      <c r="E7089" s="9" t="str">
        <f>IFERROR(VLOOKUP(D7089,Tabla1[],2,FALSE),"")</f>
        <v/>
      </c>
      <c r="G7089" s="24"/>
      <c r="L7089" s="3" t="str">
        <f t="shared" si="661"/>
        <v/>
      </c>
      <c r="M7089" s="24"/>
      <c r="N7089" s="24"/>
      <c r="T7089" s="6"/>
      <c r="U7089" s="6"/>
      <c r="V7089" s="10">
        <f t="shared" si="662"/>
        <v>0</v>
      </c>
      <c r="W7089" s="6"/>
      <c r="X7089" s="10">
        <f t="shared" si="663"/>
        <v>0</v>
      </c>
      <c r="Y7089" s="30"/>
      <c r="Z7089" s="30"/>
      <c r="AA7089" s="6"/>
      <c r="AB7089" s="6"/>
      <c r="AC7089" s="6"/>
      <c r="AD7089" s="6"/>
      <c r="AE7089" s="6"/>
      <c r="AF7089" s="12">
        <f t="shared" si="664"/>
        <v>0</v>
      </c>
      <c r="AG7089" s="6"/>
      <c r="AH7089" s="6"/>
      <c r="AI7089" s="6"/>
      <c r="AJ7089" s="6"/>
      <c r="AK7089" s="6"/>
      <c r="AL7089" s="12">
        <f t="shared" si="665"/>
        <v>0</v>
      </c>
      <c r="AM7089" s="11" t="str">
        <f t="shared" si="660"/>
        <v/>
      </c>
      <c r="AN7089" s="7"/>
      <c r="AO7089" s="6"/>
    </row>
    <row r="7090" spans="1:41" ht="15.75" customHeight="1" x14ac:dyDescent="0.2">
      <c r="A7090" s="4"/>
      <c r="B7090" s="7"/>
      <c r="C7090" s="8" t="str">
        <f>IFERROR(VLOOKUP(B7090,Tabla2[#All],2,FALSE),"")</f>
        <v/>
      </c>
      <c r="D7090" s="24"/>
      <c r="E7090" s="9" t="str">
        <f>IFERROR(VLOOKUP(D7090,Tabla1[],2,FALSE),"")</f>
        <v/>
      </c>
      <c r="G7090" s="24"/>
      <c r="L7090" s="3" t="str">
        <f t="shared" si="661"/>
        <v/>
      </c>
      <c r="M7090" s="24"/>
      <c r="N7090" s="24"/>
      <c r="T7090" s="6"/>
      <c r="U7090" s="6"/>
      <c r="V7090" s="10">
        <f t="shared" si="662"/>
        <v>0</v>
      </c>
      <c r="W7090" s="6"/>
      <c r="X7090" s="10">
        <f t="shared" si="663"/>
        <v>0</v>
      </c>
      <c r="Y7090" s="30"/>
      <c r="Z7090" s="30"/>
      <c r="AA7090" s="6"/>
      <c r="AB7090" s="6"/>
      <c r="AC7090" s="6"/>
      <c r="AD7090" s="6"/>
      <c r="AE7090" s="6"/>
      <c r="AF7090" s="12">
        <f t="shared" si="664"/>
        <v>0</v>
      </c>
      <c r="AG7090" s="6"/>
      <c r="AH7090" s="6"/>
      <c r="AI7090" s="6"/>
      <c r="AJ7090" s="6"/>
      <c r="AK7090" s="6"/>
      <c r="AL7090" s="12">
        <f t="shared" si="665"/>
        <v>0</v>
      </c>
      <c r="AM7090" s="11" t="str">
        <f t="shared" si="660"/>
        <v/>
      </c>
      <c r="AN7090" s="7"/>
      <c r="AO7090" s="6"/>
    </row>
    <row r="7091" spans="1:41" ht="15.75" customHeight="1" x14ac:dyDescent="0.2">
      <c r="A7091" s="4"/>
      <c r="B7091" s="7"/>
      <c r="C7091" s="8" t="str">
        <f>IFERROR(VLOOKUP(B7091,Tabla2[#All],2,FALSE),"")</f>
        <v/>
      </c>
      <c r="D7091" s="24"/>
      <c r="E7091" s="9" t="str">
        <f>IFERROR(VLOOKUP(D7091,Tabla1[],2,FALSE),"")</f>
        <v/>
      </c>
      <c r="G7091" s="24"/>
      <c r="L7091" s="3" t="str">
        <f t="shared" si="661"/>
        <v/>
      </c>
      <c r="M7091" s="24"/>
      <c r="N7091" s="24"/>
      <c r="T7091" s="6"/>
      <c r="U7091" s="6"/>
      <c r="V7091" s="10">
        <f t="shared" si="662"/>
        <v>0</v>
      </c>
      <c r="W7091" s="6"/>
      <c r="X7091" s="10">
        <f t="shared" si="663"/>
        <v>0</v>
      </c>
      <c r="Y7091" s="30"/>
      <c r="Z7091" s="30"/>
      <c r="AA7091" s="6"/>
      <c r="AB7091" s="6"/>
      <c r="AC7091" s="6"/>
      <c r="AD7091" s="6"/>
      <c r="AE7091" s="6"/>
      <c r="AF7091" s="12">
        <f t="shared" si="664"/>
        <v>0</v>
      </c>
      <c r="AG7091" s="6"/>
      <c r="AH7091" s="6"/>
      <c r="AI7091" s="6"/>
      <c r="AJ7091" s="6"/>
      <c r="AK7091" s="6"/>
      <c r="AL7091" s="12">
        <f t="shared" si="665"/>
        <v>0</v>
      </c>
      <c r="AM7091" s="11" t="str">
        <f t="shared" si="660"/>
        <v/>
      </c>
      <c r="AN7091" s="7"/>
      <c r="AO7091" s="6"/>
    </row>
    <row r="7092" spans="1:41" ht="15.75" customHeight="1" x14ac:dyDescent="0.2">
      <c r="A7092" s="4"/>
      <c r="B7092" s="7"/>
      <c r="C7092" s="8" t="str">
        <f>IFERROR(VLOOKUP(B7092,Tabla2[#All],2,FALSE),"")</f>
        <v/>
      </c>
      <c r="D7092" s="24"/>
      <c r="E7092" s="9" t="str">
        <f>IFERROR(VLOOKUP(D7092,Tabla1[],2,FALSE),"")</f>
        <v/>
      </c>
      <c r="G7092" s="24"/>
      <c r="L7092" s="3" t="str">
        <f t="shared" si="661"/>
        <v/>
      </c>
      <c r="M7092" s="24"/>
      <c r="N7092" s="24"/>
      <c r="T7092" s="6"/>
      <c r="U7092" s="6"/>
      <c r="V7092" s="10">
        <f t="shared" si="662"/>
        <v>0</v>
      </c>
      <c r="W7092" s="6"/>
      <c r="X7092" s="10">
        <f t="shared" si="663"/>
        <v>0</v>
      </c>
      <c r="Y7092" s="30"/>
      <c r="Z7092" s="30"/>
      <c r="AA7092" s="6"/>
      <c r="AB7092" s="6"/>
      <c r="AC7092" s="6"/>
      <c r="AD7092" s="6"/>
      <c r="AE7092" s="6"/>
      <c r="AF7092" s="12">
        <f t="shared" si="664"/>
        <v>0</v>
      </c>
      <c r="AG7092" s="6"/>
      <c r="AH7092" s="6"/>
      <c r="AI7092" s="6"/>
      <c r="AJ7092" s="6"/>
      <c r="AK7092" s="6"/>
      <c r="AL7092" s="12">
        <f t="shared" si="665"/>
        <v>0</v>
      </c>
      <c r="AM7092" s="11" t="str">
        <f t="shared" si="660"/>
        <v/>
      </c>
      <c r="AN7092" s="7"/>
      <c r="AO7092" s="6"/>
    </row>
    <row r="7093" spans="1:41" ht="15.75" customHeight="1" x14ac:dyDescent="0.2">
      <c r="A7093" s="4"/>
      <c r="B7093" s="7"/>
      <c r="C7093" s="8" t="str">
        <f>IFERROR(VLOOKUP(B7093,Tabla2[#All],2,FALSE),"")</f>
        <v/>
      </c>
      <c r="D7093" s="24"/>
      <c r="E7093" s="9" t="str">
        <f>IFERROR(VLOOKUP(D7093,Tabla1[],2,FALSE),"")</f>
        <v/>
      </c>
      <c r="G7093" s="24"/>
      <c r="L7093" s="3" t="str">
        <f t="shared" si="661"/>
        <v/>
      </c>
      <c r="M7093" s="24"/>
      <c r="N7093" s="24"/>
      <c r="T7093" s="6"/>
      <c r="U7093" s="6"/>
      <c r="V7093" s="10">
        <f t="shared" si="662"/>
        <v>0</v>
      </c>
      <c r="W7093" s="6"/>
      <c r="X7093" s="10">
        <f t="shared" si="663"/>
        <v>0</v>
      </c>
      <c r="Y7093" s="30"/>
      <c r="Z7093" s="30"/>
      <c r="AA7093" s="6"/>
      <c r="AB7093" s="6"/>
      <c r="AC7093" s="6"/>
      <c r="AD7093" s="6"/>
      <c r="AE7093" s="6"/>
      <c r="AF7093" s="12">
        <f t="shared" si="664"/>
        <v>0</v>
      </c>
      <c r="AG7093" s="6"/>
      <c r="AH7093" s="6"/>
      <c r="AI7093" s="6"/>
      <c r="AJ7093" s="6"/>
      <c r="AK7093" s="6"/>
      <c r="AL7093" s="12">
        <f t="shared" si="665"/>
        <v>0</v>
      </c>
      <c r="AM7093" s="11" t="str">
        <f t="shared" si="660"/>
        <v/>
      </c>
      <c r="AN7093" s="7"/>
      <c r="AO7093" s="6"/>
    </row>
    <row r="7094" spans="1:41" ht="15.75" customHeight="1" x14ac:dyDescent="0.2">
      <c r="A7094" s="4"/>
      <c r="B7094" s="7"/>
      <c r="C7094" s="8" t="str">
        <f>IFERROR(VLOOKUP(B7094,Tabla2[#All],2,FALSE),"")</f>
        <v/>
      </c>
      <c r="D7094" s="24"/>
      <c r="E7094" s="9" t="str">
        <f>IFERROR(VLOOKUP(D7094,Tabla1[],2,FALSE),"")</f>
        <v/>
      </c>
      <c r="G7094" s="24"/>
      <c r="L7094" s="3" t="str">
        <f t="shared" si="661"/>
        <v/>
      </c>
      <c r="M7094" s="24"/>
      <c r="N7094" s="24"/>
      <c r="T7094" s="6"/>
      <c r="U7094" s="6"/>
      <c r="V7094" s="10">
        <f t="shared" si="662"/>
        <v>0</v>
      </c>
      <c r="W7094" s="6"/>
      <c r="X7094" s="10">
        <f t="shared" si="663"/>
        <v>0</v>
      </c>
      <c r="Y7094" s="30"/>
      <c r="Z7094" s="30"/>
      <c r="AA7094" s="6"/>
      <c r="AB7094" s="6"/>
      <c r="AC7094" s="6"/>
      <c r="AD7094" s="6"/>
      <c r="AE7094" s="6"/>
      <c r="AF7094" s="12">
        <f t="shared" si="664"/>
        <v>0</v>
      </c>
      <c r="AG7094" s="6"/>
      <c r="AH7094" s="6"/>
      <c r="AI7094" s="6"/>
      <c r="AJ7094" s="6"/>
      <c r="AK7094" s="6"/>
      <c r="AL7094" s="12">
        <f t="shared" si="665"/>
        <v>0</v>
      </c>
      <c r="AM7094" s="11" t="str">
        <f t="shared" si="660"/>
        <v/>
      </c>
      <c r="AN7094" s="7"/>
      <c r="AO7094" s="6"/>
    </row>
    <row r="7095" spans="1:41" ht="15.75" customHeight="1" x14ac:dyDescent="0.2">
      <c r="A7095" s="4"/>
      <c r="B7095" s="7"/>
      <c r="C7095" s="8" t="str">
        <f>IFERROR(VLOOKUP(B7095,Tabla2[#All],2,FALSE),"")</f>
        <v/>
      </c>
      <c r="D7095" s="24"/>
      <c r="E7095" s="9" t="str">
        <f>IFERROR(VLOOKUP(D7095,Tabla1[],2,FALSE),"")</f>
        <v/>
      </c>
      <c r="G7095" s="24"/>
      <c r="L7095" s="3" t="str">
        <f t="shared" si="661"/>
        <v/>
      </c>
      <c r="M7095" s="24"/>
      <c r="N7095" s="24"/>
      <c r="T7095" s="6"/>
      <c r="U7095" s="6"/>
      <c r="V7095" s="10">
        <f t="shared" si="662"/>
        <v>0</v>
      </c>
      <c r="W7095" s="6"/>
      <c r="X7095" s="10">
        <f t="shared" si="663"/>
        <v>0</v>
      </c>
      <c r="Y7095" s="30"/>
      <c r="Z7095" s="30"/>
      <c r="AA7095" s="6"/>
      <c r="AB7095" s="6"/>
      <c r="AC7095" s="6"/>
      <c r="AD7095" s="6"/>
      <c r="AE7095" s="6"/>
      <c r="AF7095" s="12">
        <f t="shared" si="664"/>
        <v>0</v>
      </c>
      <c r="AG7095" s="6"/>
      <c r="AH7095" s="6"/>
      <c r="AI7095" s="6"/>
      <c r="AJ7095" s="6"/>
      <c r="AK7095" s="6"/>
      <c r="AL7095" s="12">
        <f t="shared" si="665"/>
        <v>0</v>
      </c>
      <c r="AM7095" s="11" t="str">
        <f t="shared" si="660"/>
        <v/>
      </c>
      <c r="AN7095" s="7"/>
      <c r="AO7095" s="6"/>
    </row>
    <row r="7096" spans="1:41" ht="15.75" customHeight="1" x14ac:dyDescent="0.2">
      <c r="A7096" s="4"/>
      <c r="B7096" s="7"/>
      <c r="C7096" s="8" t="str">
        <f>IFERROR(VLOOKUP(B7096,Tabla2[#All],2,FALSE),"")</f>
        <v/>
      </c>
      <c r="D7096" s="24"/>
      <c r="E7096" s="9" t="str">
        <f>IFERROR(VLOOKUP(D7096,Tabla1[],2,FALSE),"")</f>
        <v/>
      </c>
      <c r="G7096" s="24"/>
      <c r="L7096" s="3" t="str">
        <f t="shared" si="661"/>
        <v/>
      </c>
      <c r="M7096" s="24"/>
      <c r="N7096" s="24"/>
      <c r="T7096" s="6"/>
      <c r="U7096" s="6"/>
      <c r="V7096" s="10">
        <f t="shared" si="662"/>
        <v>0</v>
      </c>
      <c r="W7096" s="6"/>
      <c r="X7096" s="10">
        <f t="shared" si="663"/>
        <v>0</v>
      </c>
      <c r="Y7096" s="30"/>
      <c r="Z7096" s="30"/>
      <c r="AA7096" s="6"/>
      <c r="AB7096" s="6"/>
      <c r="AC7096" s="6"/>
      <c r="AD7096" s="6"/>
      <c r="AE7096" s="6"/>
      <c r="AF7096" s="12">
        <f t="shared" si="664"/>
        <v>0</v>
      </c>
      <c r="AG7096" s="6"/>
      <c r="AH7096" s="6"/>
      <c r="AI7096" s="6"/>
      <c r="AJ7096" s="6"/>
      <c r="AK7096" s="6"/>
      <c r="AL7096" s="12">
        <f t="shared" si="665"/>
        <v>0</v>
      </c>
      <c r="AM7096" s="11" t="str">
        <f t="shared" si="660"/>
        <v/>
      </c>
      <c r="AN7096" s="7"/>
      <c r="AO7096" s="6"/>
    </row>
    <row r="7097" spans="1:41" ht="15.75" customHeight="1" x14ac:dyDescent="0.2">
      <c r="A7097" s="4"/>
      <c r="B7097" s="7"/>
      <c r="C7097" s="8" t="str">
        <f>IFERROR(VLOOKUP(B7097,Tabla2[#All],2,FALSE),"")</f>
        <v/>
      </c>
      <c r="D7097" s="24"/>
      <c r="E7097" s="9" t="str">
        <f>IFERROR(VLOOKUP(D7097,Tabla1[],2,FALSE),"")</f>
        <v/>
      </c>
      <c r="G7097" s="24"/>
      <c r="L7097" s="3" t="str">
        <f t="shared" si="661"/>
        <v/>
      </c>
      <c r="M7097" s="24"/>
      <c r="N7097" s="24"/>
      <c r="T7097" s="6"/>
      <c r="U7097" s="6"/>
      <c r="V7097" s="10">
        <f t="shared" si="662"/>
        <v>0</v>
      </c>
      <c r="W7097" s="6"/>
      <c r="X7097" s="10">
        <f t="shared" si="663"/>
        <v>0</v>
      </c>
      <c r="Y7097" s="30"/>
      <c r="Z7097" s="30"/>
      <c r="AA7097" s="6"/>
      <c r="AB7097" s="6"/>
      <c r="AC7097" s="6"/>
      <c r="AD7097" s="6"/>
      <c r="AE7097" s="6"/>
      <c r="AF7097" s="12">
        <f t="shared" si="664"/>
        <v>0</v>
      </c>
      <c r="AG7097" s="6"/>
      <c r="AH7097" s="6"/>
      <c r="AI7097" s="6"/>
      <c r="AJ7097" s="6"/>
      <c r="AK7097" s="6"/>
      <c r="AL7097" s="12">
        <f t="shared" si="665"/>
        <v>0</v>
      </c>
      <c r="AM7097" s="11" t="str">
        <f t="shared" si="660"/>
        <v/>
      </c>
      <c r="AN7097" s="7"/>
      <c r="AO7097" s="6"/>
    </row>
    <row r="7098" spans="1:41" ht="15.75" customHeight="1" x14ac:dyDescent="0.2">
      <c r="A7098" s="4"/>
      <c r="B7098" s="7"/>
      <c r="C7098" s="8" t="str">
        <f>IFERROR(VLOOKUP(B7098,Tabla2[#All],2,FALSE),"")</f>
        <v/>
      </c>
      <c r="D7098" s="24"/>
      <c r="E7098" s="9" t="str">
        <f>IFERROR(VLOOKUP(D7098,Tabla1[],2,FALSE),"")</f>
        <v/>
      </c>
      <c r="G7098" s="24"/>
      <c r="L7098" s="3" t="str">
        <f t="shared" si="661"/>
        <v/>
      </c>
      <c r="M7098" s="24"/>
      <c r="N7098" s="24"/>
      <c r="T7098" s="6"/>
      <c r="U7098" s="6"/>
      <c r="V7098" s="10">
        <f t="shared" si="662"/>
        <v>0</v>
      </c>
      <c r="W7098" s="6"/>
      <c r="X7098" s="10">
        <f t="shared" si="663"/>
        <v>0</v>
      </c>
      <c r="Y7098" s="30"/>
      <c r="Z7098" s="30"/>
      <c r="AA7098" s="6"/>
      <c r="AB7098" s="6"/>
      <c r="AC7098" s="6"/>
      <c r="AD7098" s="6"/>
      <c r="AE7098" s="6"/>
      <c r="AF7098" s="12">
        <f t="shared" si="664"/>
        <v>0</v>
      </c>
      <c r="AG7098" s="6"/>
      <c r="AH7098" s="6"/>
      <c r="AI7098" s="6"/>
      <c r="AJ7098" s="6"/>
      <c r="AK7098" s="6"/>
      <c r="AL7098" s="12">
        <f t="shared" si="665"/>
        <v>0</v>
      </c>
      <c r="AM7098" s="11" t="str">
        <f t="shared" si="660"/>
        <v/>
      </c>
      <c r="AN7098" s="7"/>
      <c r="AO7098" s="6"/>
    </row>
    <row r="7099" spans="1:41" ht="15.75" customHeight="1" x14ac:dyDescent="0.2">
      <c r="A7099" s="4"/>
      <c r="B7099" s="7"/>
      <c r="C7099" s="8" t="str">
        <f>IFERROR(VLOOKUP(B7099,Tabla2[#All],2,FALSE),"")</f>
        <v/>
      </c>
      <c r="D7099" s="24"/>
      <c r="E7099" s="9" t="str">
        <f>IFERROR(VLOOKUP(D7099,Tabla1[],2,FALSE),"")</f>
        <v/>
      </c>
      <c r="G7099" s="24"/>
      <c r="L7099" s="3" t="str">
        <f t="shared" si="661"/>
        <v/>
      </c>
      <c r="M7099" s="24"/>
      <c r="N7099" s="24"/>
      <c r="T7099" s="6"/>
      <c r="U7099" s="6"/>
      <c r="V7099" s="10">
        <f t="shared" si="662"/>
        <v>0</v>
      </c>
      <c r="W7099" s="6"/>
      <c r="X7099" s="10">
        <f t="shared" si="663"/>
        <v>0</v>
      </c>
      <c r="Y7099" s="30"/>
      <c r="Z7099" s="30"/>
      <c r="AA7099" s="6"/>
      <c r="AB7099" s="6"/>
      <c r="AC7099" s="6"/>
      <c r="AD7099" s="6"/>
      <c r="AE7099" s="6"/>
      <c r="AF7099" s="12">
        <f t="shared" si="664"/>
        <v>0</v>
      </c>
      <c r="AG7099" s="6"/>
      <c r="AH7099" s="6"/>
      <c r="AI7099" s="6"/>
      <c r="AJ7099" s="6"/>
      <c r="AK7099" s="6"/>
      <c r="AL7099" s="12">
        <f t="shared" si="665"/>
        <v>0</v>
      </c>
      <c r="AM7099" s="11" t="str">
        <f t="shared" si="660"/>
        <v/>
      </c>
      <c r="AN7099" s="7"/>
      <c r="AO7099" s="6"/>
    </row>
    <row r="7100" spans="1:41" ht="15.75" customHeight="1" x14ac:dyDescent="0.2">
      <c r="A7100" s="4"/>
      <c r="B7100" s="7"/>
      <c r="C7100" s="8" t="str">
        <f>IFERROR(VLOOKUP(B7100,Tabla2[#All],2,FALSE),"")</f>
        <v/>
      </c>
      <c r="D7100" s="24"/>
      <c r="E7100" s="9" t="str">
        <f>IFERROR(VLOOKUP(D7100,Tabla1[],2,FALSE),"")</f>
        <v/>
      </c>
      <c r="G7100" s="24"/>
      <c r="L7100" s="3" t="str">
        <f t="shared" si="661"/>
        <v/>
      </c>
      <c r="M7100" s="24"/>
      <c r="N7100" s="24"/>
      <c r="T7100" s="6"/>
      <c r="U7100" s="6"/>
      <c r="V7100" s="10">
        <f t="shared" si="662"/>
        <v>0</v>
      </c>
      <c r="W7100" s="6"/>
      <c r="X7100" s="10">
        <f t="shared" si="663"/>
        <v>0</v>
      </c>
      <c r="Y7100" s="30"/>
      <c r="Z7100" s="30"/>
      <c r="AA7100" s="6"/>
      <c r="AB7100" s="6"/>
      <c r="AC7100" s="6"/>
      <c r="AD7100" s="6"/>
      <c r="AE7100" s="6"/>
      <c r="AF7100" s="12">
        <f t="shared" si="664"/>
        <v>0</v>
      </c>
      <c r="AG7100" s="6"/>
      <c r="AH7100" s="6"/>
      <c r="AI7100" s="6"/>
      <c r="AJ7100" s="6"/>
      <c r="AK7100" s="6"/>
      <c r="AL7100" s="12">
        <f t="shared" si="665"/>
        <v>0</v>
      </c>
      <c r="AM7100" s="11" t="str">
        <f t="shared" si="660"/>
        <v/>
      </c>
      <c r="AN7100" s="7"/>
      <c r="AO7100" s="6"/>
    </row>
    <row r="7101" spans="1:41" ht="15.75" customHeight="1" x14ac:dyDescent="0.2">
      <c r="A7101" s="4"/>
      <c r="B7101" s="7"/>
      <c r="C7101" s="8" t="str">
        <f>IFERROR(VLOOKUP(B7101,Tabla2[#All],2,FALSE),"")</f>
        <v/>
      </c>
      <c r="D7101" s="24"/>
      <c r="E7101" s="9" t="str">
        <f>IFERROR(VLOOKUP(D7101,Tabla1[],2,FALSE),"")</f>
        <v/>
      </c>
      <c r="G7101" s="24"/>
      <c r="L7101" s="3" t="str">
        <f t="shared" si="661"/>
        <v/>
      </c>
      <c r="M7101" s="24"/>
      <c r="N7101" s="24"/>
      <c r="T7101" s="6"/>
      <c r="U7101" s="6"/>
      <c r="V7101" s="10">
        <f t="shared" si="662"/>
        <v>0</v>
      </c>
      <c r="W7101" s="6"/>
      <c r="X7101" s="10">
        <f t="shared" si="663"/>
        <v>0</v>
      </c>
      <c r="Y7101" s="30"/>
      <c r="Z7101" s="30"/>
      <c r="AA7101" s="6"/>
      <c r="AB7101" s="6"/>
      <c r="AC7101" s="6"/>
      <c r="AD7101" s="6"/>
      <c r="AE7101" s="6"/>
      <c r="AF7101" s="12">
        <f t="shared" si="664"/>
        <v>0</v>
      </c>
      <c r="AG7101" s="6"/>
      <c r="AH7101" s="6"/>
      <c r="AI7101" s="6"/>
      <c r="AJ7101" s="6"/>
      <c r="AK7101" s="6"/>
      <c r="AL7101" s="12">
        <f t="shared" si="665"/>
        <v>0</v>
      </c>
      <c r="AM7101" s="11" t="str">
        <f t="shared" si="660"/>
        <v/>
      </c>
      <c r="AN7101" s="7"/>
      <c r="AO7101" s="6"/>
    </row>
    <row r="7102" spans="1:41" ht="15.75" customHeight="1" x14ac:dyDescent="0.2">
      <c r="A7102" s="4"/>
      <c r="B7102" s="7"/>
      <c r="C7102" s="8" t="str">
        <f>IFERROR(VLOOKUP(B7102,Tabla2[#All],2,FALSE),"")</f>
        <v/>
      </c>
      <c r="D7102" s="24"/>
      <c r="E7102" s="9" t="str">
        <f>IFERROR(VLOOKUP(D7102,Tabla1[],2,FALSE),"")</f>
        <v/>
      </c>
      <c r="G7102" s="24"/>
      <c r="L7102" s="3" t="str">
        <f t="shared" si="661"/>
        <v/>
      </c>
      <c r="M7102" s="24"/>
      <c r="N7102" s="24"/>
      <c r="T7102" s="6"/>
      <c r="U7102" s="6"/>
      <c r="V7102" s="10">
        <f t="shared" si="662"/>
        <v>0</v>
      </c>
      <c r="W7102" s="6"/>
      <c r="X7102" s="10">
        <f t="shared" si="663"/>
        <v>0</v>
      </c>
      <c r="Y7102" s="30"/>
      <c r="Z7102" s="30"/>
      <c r="AA7102" s="6"/>
      <c r="AB7102" s="6"/>
      <c r="AC7102" s="6"/>
      <c r="AD7102" s="6"/>
      <c r="AE7102" s="6"/>
      <c r="AF7102" s="12">
        <f t="shared" si="664"/>
        <v>0</v>
      </c>
      <c r="AG7102" s="6"/>
      <c r="AH7102" s="6"/>
      <c r="AI7102" s="6"/>
      <c r="AJ7102" s="6"/>
      <c r="AK7102" s="6"/>
      <c r="AL7102" s="12">
        <f t="shared" si="665"/>
        <v>0</v>
      </c>
      <c r="AM7102" s="11" t="str">
        <f t="shared" si="660"/>
        <v/>
      </c>
      <c r="AN7102" s="7"/>
      <c r="AO7102" s="6"/>
    </row>
    <row r="7103" spans="1:41" ht="15.75" customHeight="1" x14ac:dyDescent="0.2">
      <c r="A7103" s="4"/>
      <c r="B7103" s="7"/>
      <c r="C7103" s="8" t="str">
        <f>IFERROR(VLOOKUP(B7103,Tabla2[#All],2,FALSE),"")</f>
        <v/>
      </c>
      <c r="D7103" s="24"/>
      <c r="E7103" s="9" t="str">
        <f>IFERROR(VLOOKUP(D7103,Tabla1[],2,FALSE),"")</f>
        <v/>
      </c>
      <c r="G7103" s="24"/>
      <c r="L7103" s="3" t="str">
        <f t="shared" si="661"/>
        <v/>
      </c>
      <c r="M7103" s="24"/>
      <c r="N7103" s="24"/>
      <c r="T7103" s="6"/>
      <c r="U7103" s="6"/>
      <c r="V7103" s="10">
        <f t="shared" si="662"/>
        <v>0</v>
      </c>
      <c r="W7103" s="6"/>
      <c r="X7103" s="10">
        <f t="shared" si="663"/>
        <v>0</v>
      </c>
      <c r="Y7103" s="30"/>
      <c r="Z7103" s="30"/>
      <c r="AA7103" s="6"/>
      <c r="AB7103" s="6"/>
      <c r="AC7103" s="6"/>
      <c r="AD7103" s="6"/>
      <c r="AE7103" s="6"/>
      <c r="AF7103" s="12">
        <f t="shared" si="664"/>
        <v>0</v>
      </c>
      <c r="AG7103" s="6"/>
      <c r="AH7103" s="6"/>
      <c r="AI7103" s="6"/>
      <c r="AJ7103" s="6"/>
      <c r="AK7103" s="6"/>
      <c r="AL7103" s="12">
        <f t="shared" si="665"/>
        <v>0</v>
      </c>
      <c r="AM7103" s="11" t="str">
        <f t="shared" si="660"/>
        <v/>
      </c>
      <c r="AN7103" s="7"/>
      <c r="AO7103" s="6"/>
    </row>
    <row r="7104" spans="1:41" ht="15.75" customHeight="1" x14ac:dyDescent="0.2">
      <c r="A7104" s="4"/>
      <c r="B7104" s="7"/>
      <c r="C7104" s="8" t="str">
        <f>IFERROR(VLOOKUP(B7104,Tabla2[#All],2,FALSE),"")</f>
        <v/>
      </c>
      <c r="D7104" s="24"/>
      <c r="E7104" s="9" t="str">
        <f>IFERROR(VLOOKUP(D7104,Tabla1[],2,FALSE),"")</f>
        <v/>
      </c>
      <c r="G7104" s="24"/>
      <c r="L7104" s="3" t="str">
        <f t="shared" si="661"/>
        <v/>
      </c>
      <c r="M7104" s="24"/>
      <c r="N7104" s="24"/>
      <c r="T7104" s="6"/>
      <c r="U7104" s="6"/>
      <c r="V7104" s="10">
        <f t="shared" si="662"/>
        <v>0</v>
      </c>
      <c r="W7104" s="6"/>
      <c r="X7104" s="10">
        <f t="shared" si="663"/>
        <v>0</v>
      </c>
      <c r="Y7104" s="30"/>
      <c r="Z7104" s="30"/>
      <c r="AA7104" s="6"/>
      <c r="AB7104" s="6"/>
      <c r="AC7104" s="6"/>
      <c r="AD7104" s="6"/>
      <c r="AE7104" s="6"/>
      <c r="AF7104" s="12">
        <f t="shared" si="664"/>
        <v>0</v>
      </c>
      <c r="AG7104" s="6"/>
      <c r="AH7104" s="6"/>
      <c r="AI7104" s="6"/>
      <c r="AJ7104" s="6"/>
      <c r="AK7104" s="6"/>
      <c r="AL7104" s="12">
        <f t="shared" si="665"/>
        <v>0</v>
      </c>
      <c r="AM7104" s="11" t="str">
        <f t="shared" si="660"/>
        <v/>
      </c>
      <c r="AN7104" s="7"/>
      <c r="AO7104" s="6"/>
    </row>
    <row r="7105" spans="1:41" ht="15.75" customHeight="1" x14ac:dyDescent="0.2">
      <c r="A7105" s="4"/>
      <c r="B7105" s="7"/>
      <c r="C7105" s="8" t="str">
        <f>IFERROR(VLOOKUP(B7105,Tabla2[#All],2,FALSE),"")</f>
        <v/>
      </c>
      <c r="D7105" s="24"/>
      <c r="E7105" s="9" t="str">
        <f>IFERROR(VLOOKUP(D7105,Tabla1[],2,FALSE),"")</f>
        <v/>
      </c>
      <c r="G7105" s="24"/>
      <c r="L7105" s="3" t="str">
        <f t="shared" si="661"/>
        <v/>
      </c>
      <c r="M7105" s="24"/>
      <c r="N7105" s="24"/>
      <c r="T7105" s="6"/>
      <c r="U7105" s="6"/>
      <c r="V7105" s="10">
        <f t="shared" si="662"/>
        <v>0</v>
      </c>
      <c r="W7105" s="6"/>
      <c r="X7105" s="10">
        <f t="shared" si="663"/>
        <v>0</v>
      </c>
      <c r="Y7105" s="30"/>
      <c r="Z7105" s="30"/>
      <c r="AA7105" s="6"/>
      <c r="AB7105" s="6"/>
      <c r="AC7105" s="6"/>
      <c r="AD7105" s="6"/>
      <c r="AE7105" s="6"/>
      <c r="AF7105" s="12">
        <f t="shared" si="664"/>
        <v>0</v>
      </c>
      <c r="AG7105" s="6"/>
      <c r="AH7105" s="6"/>
      <c r="AI7105" s="6"/>
      <c r="AJ7105" s="6"/>
      <c r="AK7105" s="6"/>
      <c r="AL7105" s="12">
        <f t="shared" si="665"/>
        <v>0</v>
      </c>
      <c r="AM7105" s="11" t="str">
        <f t="shared" si="660"/>
        <v/>
      </c>
      <c r="AN7105" s="7"/>
      <c r="AO7105" s="6"/>
    </row>
    <row r="7106" spans="1:41" ht="15.75" customHeight="1" x14ac:dyDescent="0.2">
      <c r="A7106" s="4"/>
      <c r="B7106" s="7"/>
      <c r="C7106" s="8" t="str">
        <f>IFERROR(VLOOKUP(B7106,Tabla2[#All],2,FALSE),"")</f>
        <v/>
      </c>
      <c r="D7106" s="24"/>
      <c r="E7106" s="9" t="str">
        <f>IFERROR(VLOOKUP(D7106,Tabla1[],2,FALSE),"")</f>
        <v/>
      </c>
      <c r="G7106" s="24"/>
      <c r="L7106" s="3" t="str">
        <f t="shared" si="661"/>
        <v/>
      </c>
      <c r="M7106" s="24"/>
      <c r="N7106" s="24"/>
      <c r="T7106" s="6"/>
      <c r="U7106" s="6"/>
      <c r="V7106" s="10">
        <f t="shared" si="662"/>
        <v>0</v>
      </c>
      <c r="W7106" s="6"/>
      <c r="X7106" s="10">
        <f t="shared" si="663"/>
        <v>0</v>
      </c>
      <c r="Y7106" s="30"/>
      <c r="Z7106" s="30"/>
      <c r="AA7106" s="6"/>
      <c r="AB7106" s="6"/>
      <c r="AC7106" s="6"/>
      <c r="AD7106" s="6"/>
      <c r="AE7106" s="6"/>
      <c r="AF7106" s="12">
        <f t="shared" si="664"/>
        <v>0</v>
      </c>
      <c r="AG7106" s="6"/>
      <c r="AH7106" s="6"/>
      <c r="AI7106" s="6"/>
      <c r="AJ7106" s="6"/>
      <c r="AK7106" s="6"/>
      <c r="AL7106" s="12">
        <f t="shared" si="665"/>
        <v>0</v>
      </c>
      <c r="AM7106" s="11" t="str">
        <f t="shared" si="660"/>
        <v/>
      </c>
      <c r="AN7106" s="7"/>
      <c r="AO7106" s="6"/>
    </row>
    <row r="7107" spans="1:41" ht="15.75" customHeight="1" x14ac:dyDescent="0.2">
      <c r="A7107" s="4"/>
      <c r="B7107" s="7"/>
      <c r="C7107" s="8" t="str">
        <f>IFERROR(VLOOKUP(B7107,Tabla2[#All],2,FALSE),"")</f>
        <v/>
      </c>
      <c r="D7107" s="24"/>
      <c r="E7107" s="9" t="str">
        <f>IFERROR(VLOOKUP(D7107,Tabla1[],2,FALSE),"")</f>
        <v/>
      </c>
      <c r="G7107" s="24"/>
      <c r="L7107" s="3" t="str">
        <f t="shared" si="661"/>
        <v/>
      </c>
      <c r="M7107" s="24"/>
      <c r="N7107" s="24"/>
      <c r="T7107" s="6"/>
      <c r="U7107" s="6"/>
      <c r="V7107" s="10">
        <f t="shared" si="662"/>
        <v>0</v>
      </c>
      <c r="W7107" s="6"/>
      <c r="X7107" s="10">
        <f t="shared" si="663"/>
        <v>0</v>
      </c>
      <c r="Y7107" s="30"/>
      <c r="Z7107" s="30"/>
      <c r="AA7107" s="6"/>
      <c r="AB7107" s="6"/>
      <c r="AC7107" s="6"/>
      <c r="AD7107" s="6"/>
      <c r="AE7107" s="6"/>
      <c r="AF7107" s="12">
        <f t="shared" si="664"/>
        <v>0</v>
      </c>
      <c r="AG7107" s="6"/>
      <c r="AH7107" s="6"/>
      <c r="AI7107" s="6"/>
      <c r="AJ7107" s="6"/>
      <c r="AK7107" s="6"/>
      <c r="AL7107" s="12">
        <f t="shared" si="665"/>
        <v>0</v>
      </c>
      <c r="AM7107" s="11" t="str">
        <f t="shared" si="660"/>
        <v/>
      </c>
      <c r="AN7107" s="7"/>
      <c r="AO7107" s="6"/>
    </row>
    <row r="7108" spans="1:41" ht="15.75" customHeight="1" x14ac:dyDescent="0.2">
      <c r="A7108" s="4"/>
      <c r="B7108" s="7"/>
      <c r="C7108" s="8" t="str">
        <f>IFERROR(VLOOKUP(B7108,Tabla2[#All],2,FALSE),"")</f>
        <v/>
      </c>
      <c r="D7108" s="24"/>
      <c r="E7108" s="9" t="str">
        <f>IFERROR(VLOOKUP(D7108,Tabla1[],2,FALSE),"")</f>
        <v/>
      </c>
      <c r="G7108" s="24"/>
      <c r="L7108" s="3" t="str">
        <f t="shared" si="661"/>
        <v/>
      </c>
      <c r="M7108" s="24"/>
      <c r="N7108" s="24"/>
      <c r="T7108" s="6"/>
      <c r="U7108" s="6"/>
      <c r="V7108" s="10">
        <f t="shared" si="662"/>
        <v>0</v>
      </c>
      <c r="W7108" s="6"/>
      <c r="X7108" s="10">
        <f t="shared" si="663"/>
        <v>0</v>
      </c>
      <c r="Y7108" s="30"/>
      <c r="Z7108" s="30"/>
      <c r="AA7108" s="6"/>
      <c r="AB7108" s="6"/>
      <c r="AC7108" s="6"/>
      <c r="AD7108" s="6"/>
      <c r="AE7108" s="6"/>
      <c r="AF7108" s="12">
        <f t="shared" si="664"/>
        <v>0</v>
      </c>
      <c r="AG7108" s="6"/>
      <c r="AH7108" s="6"/>
      <c r="AI7108" s="6"/>
      <c r="AJ7108" s="6"/>
      <c r="AK7108" s="6"/>
      <c r="AL7108" s="12">
        <f t="shared" si="665"/>
        <v>0</v>
      </c>
      <c r="AM7108" s="11" t="str">
        <f t="shared" si="660"/>
        <v/>
      </c>
      <c r="AN7108" s="7"/>
      <c r="AO7108" s="6"/>
    </row>
    <row r="7109" spans="1:41" ht="15.75" customHeight="1" x14ac:dyDescent="0.2">
      <c r="A7109" s="4"/>
      <c r="B7109" s="7"/>
      <c r="C7109" s="8" t="str">
        <f>IFERROR(VLOOKUP(B7109,Tabla2[#All],2,FALSE),"")</f>
        <v/>
      </c>
      <c r="D7109" s="24"/>
      <c r="E7109" s="9" t="str">
        <f>IFERROR(VLOOKUP(D7109,Tabla1[],2,FALSE),"")</f>
        <v/>
      </c>
      <c r="G7109" s="24"/>
      <c r="L7109" s="3" t="str">
        <f t="shared" si="661"/>
        <v/>
      </c>
      <c r="M7109" s="24"/>
      <c r="N7109" s="24"/>
      <c r="T7109" s="6"/>
      <c r="U7109" s="6"/>
      <c r="V7109" s="10">
        <f t="shared" si="662"/>
        <v>0</v>
      </c>
      <c r="W7109" s="6"/>
      <c r="X7109" s="10">
        <f t="shared" si="663"/>
        <v>0</v>
      </c>
      <c r="Y7109" s="30"/>
      <c r="Z7109" s="30"/>
      <c r="AA7109" s="6"/>
      <c r="AB7109" s="6"/>
      <c r="AC7109" s="6"/>
      <c r="AD7109" s="6"/>
      <c r="AE7109" s="6"/>
      <c r="AF7109" s="12">
        <f t="shared" si="664"/>
        <v>0</v>
      </c>
      <c r="AG7109" s="6"/>
      <c r="AH7109" s="6"/>
      <c r="AI7109" s="6"/>
      <c r="AJ7109" s="6"/>
      <c r="AK7109" s="6"/>
      <c r="AL7109" s="12">
        <f t="shared" si="665"/>
        <v>0</v>
      </c>
      <c r="AM7109" s="11" t="str">
        <f t="shared" si="660"/>
        <v/>
      </c>
      <c r="AN7109" s="7"/>
      <c r="AO7109" s="6"/>
    </row>
    <row r="7110" spans="1:41" ht="15.75" customHeight="1" x14ac:dyDescent="0.2">
      <c r="A7110" s="4"/>
      <c r="B7110" s="7"/>
      <c r="C7110" s="8" t="str">
        <f>IFERROR(VLOOKUP(B7110,Tabla2[#All],2,FALSE),"")</f>
        <v/>
      </c>
      <c r="D7110" s="24"/>
      <c r="E7110" s="9" t="str">
        <f>IFERROR(VLOOKUP(D7110,Tabla1[],2,FALSE),"")</f>
        <v/>
      </c>
      <c r="G7110" s="24"/>
      <c r="L7110" s="3" t="str">
        <f t="shared" si="661"/>
        <v/>
      </c>
      <c r="M7110" s="24"/>
      <c r="N7110" s="24"/>
      <c r="T7110" s="6"/>
      <c r="U7110" s="6"/>
      <c r="V7110" s="10">
        <f t="shared" si="662"/>
        <v>0</v>
      </c>
      <c r="W7110" s="6"/>
      <c r="X7110" s="10">
        <f t="shared" si="663"/>
        <v>0</v>
      </c>
      <c r="Y7110" s="30"/>
      <c r="Z7110" s="30"/>
      <c r="AA7110" s="6"/>
      <c r="AB7110" s="6"/>
      <c r="AC7110" s="6"/>
      <c r="AD7110" s="6"/>
      <c r="AE7110" s="6"/>
      <c r="AF7110" s="12">
        <f t="shared" si="664"/>
        <v>0</v>
      </c>
      <c r="AG7110" s="6"/>
      <c r="AH7110" s="6"/>
      <c r="AI7110" s="6"/>
      <c r="AJ7110" s="6"/>
      <c r="AK7110" s="6"/>
      <c r="AL7110" s="12">
        <f t="shared" si="665"/>
        <v>0</v>
      </c>
      <c r="AM7110" s="11" t="str">
        <f t="shared" si="660"/>
        <v/>
      </c>
      <c r="AN7110" s="7"/>
      <c r="AO7110" s="6"/>
    </row>
    <row r="7111" spans="1:41" ht="15.75" customHeight="1" x14ac:dyDescent="0.2">
      <c r="A7111" s="4"/>
      <c r="B7111" s="7"/>
      <c r="C7111" s="8" t="str">
        <f>IFERROR(VLOOKUP(B7111,Tabla2[#All],2,FALSE),"")</f>
        <v/>
      </c>
      <c r="D7111" s="24"/>
      <c r="E7111" s="9" t="str">
        <f>IFERROR(VLOOKUP(D7111,Tabla1[],2,FALSE),"")</f>
        <v/>
      </c>
      <c r="G7111" s="24"/>
      <c r="L7111" s="3" t="str">
        <f t="shared" si="661"/>
        <v/>
      </c>
      <c r="M7111" s="24"/>
      <c r="N7111" s="24"/>
      <c r="T7111" s="6"/>
      <c r="U7111" s="6"/>
      <c r="V7111" s="10">
        <f t="shared" si="662"/>
        <v>0</v>
      </c>
      <c r="W7111" s="6"/>
      <c r="X7111" s="10">
        <f t="shared" si="663"/>
        <v>0</v>
      </c>
      <c r="Y7111" s="30"/>
      <c r="Z7111" s="30"/>
      <c r="AA7111" s="6"/>
      <c r="AB7111" s="6"/>
      <c r="AC7111" s="6"/>
      <c r="AD7111" s="6"/>
      <c r="AE7111" s="6"/>
      <c r="AF7111" s="12">
        <f t="shared" si="664"/>
        <v>0</v>
      </c>
      <c r="AG7111" s="6"/>
      <c r="AH7111" s="6"/>
      <c r="AI7111" s="6"/>
      <c r="AJ7111" s="6"/>
      <c r="AK7111" s="6"/>
      <c r="AL7111" s="12">
        <f t="shared" si="665"/>
        <v>0</v>
      </c>
      <c r="AM7111" s="11" t="str">
        <f t="shared" ref="AM7111:AM7174" si="666">IF(SUM(AF7111+AL7111)=0,"",IF(SUM(AF7111+AL7111)=Z7111,"Ok","Error en Montos"))</f>
        <v/>
      </c>
      <c r="AN7111" s="7"/>
      <c r="AO7111" s="6"/>
    </row>
    <row r="7112" spans="1:41" ht="15.75" customHeight="1" x14ac:dyDescent="0.2">
      <c r="A7112" s="4"/>
      <c r="B7112" s="7"/>
      <c r="C7112" s="8" t="str">
        <f>IFERROR(VLOOKUP(B7112,Tabla2[#All],2,FALSE),"")</f>
        <v/>
      </c>
      <c r="D7112" s="24"/>
      <c r="E7112" s="9" t="str">
        <f>IFERROR(VLOOKUP(D7112,Tabla1[],2,FALSE),"")</f>
        <v/>
      </c>
      <c r="G7112" s="24"/>
      <c r="L7112" s="3" t="str">
        <f t="shared" ref="L7112:L7175" si="667">IF(AND(J7112&lt;&gt;"",K7112&lt;&gt;""),DATEDIF(J7112,K7112,"d")+1,"")</f>
        <v/>
      </c>
      <c r="M7112" s="24"/>
      <c r="N7112" s="24"/>
      <c r="T7112" s="6"/>
      <c r="U7112" s="6"/>
      <c r="V7112" s="10">
        <f t="shared" ref="V7112:V7175" si="668">SUM(T7112+U7112)</f>
        <v>0</v>
      </c>
      <c r="W7112" s="6"/>
      <c r="X7112" s="10">
        <f t="shared" ref="X7112:X7175" si="669">V7112-W7112</f>
        <v>0</v>
      </c>
      <c r="Y7112" s="30"/>
      <c r="Z7112" s="30"/>
      <c r="AA7112" s="6"/>
      <c r="AB7112" s="6"/>
      <c r="AC7112" s="6"/>
      <c r="AD7112" s="6"/>
      <c r="AE7112" s="6"/>
      <c r="AF7112" s="12">
        <f t="shared" ref="AF7112:AF7175" si="670">SUM(AA7112:AD7112)</f>
        <v>0</v>
      </c>
      <c r="AG7112" s="6"/>
      <c r="AH7112" s="6"/>
      <c r="AI7112" s="6"/>
      <c r="AJ7112" s="6"/>
      <c r="AK7112" s="6"/>
      <c r="AL7112" s="12">
        <f t="shared" ref="AL7112:AL7175" si="671">SUM(AG7112:AJ7112)</f>
        <v>0</v>
      </c>
      <c r="AM7112" s="11" t="str">
        <f t="shared" si="666"/>
        <v/>
      </c>
      <c r="AN7112" s="7"/>
      <c r="AO7112" s="6"/>
    </row>
    <row r="7113" spans="1:41" ht="15.75" customHeight="1" x14ac:dyDescent="0.2">
      <c r="A7113" s="4"/>
      <c r="B7113" s="7"/>
      <c r="C7113" s="8" t="str">
        <f>IFERROR(VLOOKUP(B7113,Tabla2[#All],2,FALSE),"")</f>
        <v/>
      </c>
      <c r="D7113" s="24"/>
      <c r="E7113" s="9" t="str">
        <f>IFERROR(VLOOKUP(D7113,Tabla1[],2,FALSE),"")</f>
        <v/>
      </c>
      <c r="G7113" s="24"/>
      <c r="L7113" s="3" t="str">
        <f t="shared" si="667"/>
        <v/>
      </c>
      <c r="M7113" s="24"/>
      <c r="N7113" s="24"/>
      <c r="T7113" s="6"/>
      <c r="U7113" s="6"/>
      <c r="V7113" s="10">
        <f t="shared" si="668"/>
        <v>0</v>
      </c>
      <c r="W7113" s="6"/>
      <c r="X7113" s="10">
        <f t="shared" si="669"/>
        <v>0</v>
      </c>
      <c r="Y7113" s="30"/>
      <c r="Z7113" s="30"/>
      <c r="AA7113" s="6"/>
      <c r="AB7113" s="6"/>
      <c r="AC7113" s="6"/>
      <c r="AD7113" s="6"/>
      <c r="AE7113" s="6"/>
      <c r="AF7113" s="12">
        <f t="shared" si="670"/>
        <v>0</v>
      </c>
      <c r="AG7113" s="6"/>
      <c r="AH7113" s="6"/>
      <c r="AI7113" s="6"/>
      <c r="AJ7113" s="6"/>
      <c r="AK7113" s="6"/>
      <c r="AL7113" s="12">
        <f t="shared" si="671"/>
        <v>0</v>
      </c>
      <c r="AM7113" s="11" t="str">
        <f t="shared" si="666"/>
        <v/>
      </c>
      <c r="AN7113" s="7"/>
      <c r="AO7113" s="6"/>
    </row>
    <row r="7114" spans="1:41" ht="15.75" customHeight="1" x14ac:dyDescent="0.2">
      <c r="A7114" s="4"/>
      <c r="B7114" s="7"/>
      <c r="C7114" s="8" t="str">
        <f>IFERROR(VLOOKUP(B7114,Tabla2[#All],2,FALSE),"")</f>
        <v/>
      </c>
      <c r="D7114" s="24"/>
      <c r="E7114" s="9" t="str">
        <f>IFERROR(VLOOKUP(D7114,Tabla1[],2,FALSE),"")</f>
        <v/>
      </c>
      <c r="G7114" s="24"/>
      <c r="L7114" s="3" t="str">
        <f t="shared" si="667"/>
        <v/>
      </c>
      <c r="M7114" s="24"/>
      <c r="N7114" s="24"/>
      <c r="T7114" s="6"/>
      <c r="U7114" s="6"/>
      <c r="V7114" s="10">
        <f t="shared" si="668"/>
        <v>0</v>
      </c>
      <c r="W7114" s="6"/>
      <c r="X7114" s="10">
        <f t="shared" si="669"/>
        <v>0</v>
      </c>
      <c r="Y7114" s="30"/>
      <c r="Z7114" s="30"/>
      <c r="AA7114" s="6"/>
      <c r="AB7114" s="6"/>
      <c r="AC7114" s="6"/>
      <c r="AD7114" s="6"/>
      <c r="AE7114" s="6"/>
      <c r="AF7114" s="12">
        <f t="shared" si="670"/>
        <v>0</v>
      </c>
      <c r="AG7114" s="6"/>
      <c r="AH7114" s="6"/>
      <c r="AI7114" s="6"/>
      <c r="AJ7114" s="6"/>
      <c r="AK7114" s="6"/>
      <c r="AL7114" s="12">
        <f t="shared" si="671"/>
        <v>0</v>
      </c>
      <c r="AM7114" s="11" t="str">
        <f t="shared" si="666"/>
        <v/>
      </c>
      <c r="AN7114" s="7"/>
      <c r="AO7114" s="6"/>
    </row>
    <row r="7115" spans="1:41" ht="15.75" customHeight="1" x14ac:dyDescent="0.2">
      <c r="A7115" s="4"/>
      <c r="B7115" s="7"/>
      <c r="C7115" s="8" t="str">
        <f>IFERROR(VLOOKUP(B7115,Tabla2[#All],2,FALSE),"")</f>
        <v/>
      </c>
      <c r="D7115" s="24"/>
      <c r="E7115" s="9" t="str">
        <f>IFERROR(VLOOKUP(D7115,Tabla1[],2,FALSE),"")</f>
        <v/>
      </c>
      <c r="G7115" s="24"/>
      <c r="L7115" s="3" t="str">
        <f t="shared" si="667"/>
        <v/>
      </c>
      <c r="M7115" s="24"/>
      <c r="N7115" s="24"/>
      <c r="T7115" s="6"/>
      <c r="U7115" s="6"/>
      <c r="V7115" s="10">
        <f t="shared" si="668"/>
        <v>0</v>
      </c>
      <c r="W7115" s="6"/>
      <c r="X7115" s="10">
        <f t="shared" si="669"/>
        <v>0</v>
      </c>
      <c r="Y7115" s="30"/>
      <c r="Z7115" s="30"/>
      <c r="AA7115" s="6"/>
      <c r="AB7115" s="6"/>
      <c r="AC7115" s="6"/>
      <c r="AD7115" s="6"/>
      <c r="AE7115" s="6"/>
      <c r="AF7115" s="12">
        <f t="shared" si="670"/>
        <v>0</v>
      </c>
      <c r="AG7115" s="6"/>
      <c r="AH7115" s="6"/>
      <c r="AI7115" s="6"/>
      <c r="AJ7115" s="6"/>
      <c r="AK7115" s="6"/>
      <c r="AL7115" s="12">
        <f t="shared" si="671"/>
        <v>0</v>
      </c>
      <c r="AM7115" s="11" t="str">
        <f t="shared" si="666"/>
        <v/>
      </c>
      <c r="AN7115" s="7"/>
      <c r="AO7115" s="6"/>
    </row>
    <row r="7116" spans="1:41" ht="15.75" customHeight="1" x14ac:dyDescent="0.2">
      <c r="A7116" s="4"/>
      <c r="B7116" s="7"/>
      <c r="C7116" s="8" t="str">
        <f>IFERROR(VLOOKUP(B7116,Tabla2[#All],2,FALSE),"")</f>
        <v/>
      </c>
      <c r="D7116" s="24"/>
      <c r="E7116" s="9" t="str">
        <f>IFERROR(VLOOKUP(D7116,Tabla1[],2,FALSE),"")</f>
        <v/>
      </c>
      <c r="G7116" s="24"/>
      <c r="L7116" s="3" t="str">
        <f t="shared" si="667"/>
        <v/>
      </c>
      <c r="M7116" s="24"/>
      <c r="N7116" s="24"/>
      <c r="T7116" s="6"/>
      <c r="U7116" s="6"/>
      <c r="V7116" s="10">
        <f t="shared" si="668"/>
        <v>0</v>
      </c>
      <c r="W7116" s="6"/>
      <c r="X7116" s="10">
        <f t="shared" si="669"/>
        <v>0</v>
      </c>
      <c r="Y7116" s="30"/>
      <c r="Z7116" s="30"/>
      <c r="AA7116" s="6"/>
      <c r="AB7116" s="6"/>
      <c r="AC7116" s="6"/>
      <c r="AD7116" s="6"/>
      <c r="AE7116" s="6"/>
      <c r="AF7116" s="12">
        <f t="shared" si="670"/>
        <v>0</v>
      </c>
      <c r="AG7116" s="6"/>
      <c r="AH7116" s="6"/>
      <c r="AI7116" s="6"/>
      <c r="AJ7116" s="6"/>
      <c r="AK7116" s="6"/>
      <c r="AL7116" s="12">
        <f t="shared" si="671"/>
        <v>0</v>
      </c>
      <c r="AM7116" s="11" t="str">
        <f t="shared" si="666"/>
        <v/>
      </c>
      <c r="AN7116" s="7"/>
      <c r="AO7116" s="6"/>
    </row>
    <row r="7117" spans="1:41" ht="15.75" customHeight="1" x14ac:dyDescent="0.2">
      <c r="A7117" s="4"/>
      <c r="B7117" s="7"/>
      <c r="C7117" s="8" t="str">
        <f>IFERROR(VLOOKUP(B7117,Tabla2[#All],2,FALSE),"")</f>
        <v/>
      </c>
      <c r="D7117" s="24"/>
      <c r="E7117" s="9" t="str">
        <f>IFERROR(VLOOKUP(D7117,Tabla1[],2,FALSE),"")</f>
        <v/>
      </c>
      <c r="G7117" s="24"/>
      <c r="L7117" s="3" t="str">
        <f t="shared" si="667"/>
        <v/>
      </c>
      <c r="M7117" s="24"/>
      <c r="N7117" s="24"/>
      <c r="T7117" s="6"/>
      <c r="U7117" s="6"/>
      <c r="V7117" s="10">
        <f t="shared" si="668"/>
        <v>0</v>
      </c>
      <c r="W7117" s="6"/>
      <c r="X7117" s="10">
        <f t="shared" si="669"/>
        <v>0</v>
      </c>
      <c r="Y7117" s="30"/>
      <c r="Z7117" s="30"/>
      <c r="AA7117" s="6"/>
      <c r="AB7117" s="6"/>
      <c r="AC7117" s="6"/>
      <c r="AD7117" s="6"/>
      <c r="AE7117" s="6"/>
      <c r="AF7117" s="12">
        <f t="shared" si="670"/>
        <v>0</v>
      </c>
      <c r="AG7117" s="6"/>
      <c r="AH7117" s="6"/>
      <c r="AI7117" s="6"/>
      <c r="AJ7117" s="6"/>
      <c r="AK7117" s="6"/>
      <c r="AL7117" s="12">
        <f t="shared" si="671"/>
        <v>0</v>
      </c>
      <c r="AM7117" s="11" t="str">
        <f t="shared" si="666"/>
        <v/>
      </c>
      <c r="AN7117" s="7"/>
      <c r="AO7117" s="6"/>
    </row>
    <row r="7118" spans="1:41" ht="15.75" customHeight="1" x14ac:dyDescent="0.2">
      <c r="A7118" s="4"/>
      <c r="B7118" s="7"/>
      <c r="C7118" s="8" t="str">
        <f>IFERROR(VLOOKUP(B7118,Tabla2[#All],2,FALSE),"")</f>
        <v/>
      </c>
      <c r="D7118" s="24"/>
      <c r="E7118" s="9" t="str">
        <f>IFERROR(VLOOKUP(D7118,Tabla1[],2,FALSE),"")</f>
        <v/>
      </c>
      <c r="G7118" s="24"/>
      <c r="L7118" s="3" t="str">
        <f t="shared" si="667"/>
        <v/>
      </c>
      <c r="M7118" s="24"/>
      <c r="N7118" s="24"/>
      <c r="T7118" s="6"/>
      <c r="U7118" s="6"/>
      <c r="V7118" s="10">
        <f t="shared" si="668"/>
        <v>0</v>
      </c>
      <c r="W7118" s="6"/>
      <c r="X7118" s="10">
        <f t="shared" si="669"/>
        <v>0</v>
      </c>
      <c r="Y7118" s="30"/>
      <c r="Z7118" s="30"/>
      <c r="AA7118" s="6"/>
      <c r="AB7118" s="6"/>
      <c r="AC7118" s="6"/>
      <c r="AD7118" s="6"/>
      <c r="AE7118" s="6"/>
      <c r="AF7118" s="12">
        <f t="shared" si="670"/>
        <v>0</v>
      </c>
      <c r="AG7118" s="6"/>
      <c r="AH7118" s="6"/>
      <c r="AI7118" s="6"/>
      <c r="AJ7118" s="6"/>
      <c r="AK7118" s="6"/>
      <c r="AL7118" s="12">
        <f t="shared" si="671"/>
        <v>0</v>
      </c>
      <c r="AM7118" s="11" t="str">
        <f t="shared" si="666"/>
        <v/>
      </c>
      <c r="AN7118" s="7"/>
      <c r="AO7118" s="6"/>
    </row>
    <row r="7119" spans="1:41" ht="15.75" customHeight="1" x14ac:dyDescent="0.2">
      <c r="A7119" s="4"/>
      <c r="B7119" s="7"/>
      <c r="C7119" s="8" t="str">
        <f>IFERROR(VLOOKUP(B7119,Tabla2[#All],2,FALSE),"")</f>
        <v/>
      </c>
      <c r="D7119" s="24"/>
      <c r="E7119" s="9" t="str">
        <f>IFERROR(VLOOKUP(D7119,Tabla1[],2,FALSE),"")</f>
        <v/>
      </c>
      <c r="G7119" s="24"/>
      <c r="L7119" s="3" t="str">
        <f t="shared" si="667"/>
        <v/>
      </c>
      <c r="M7119" s="24"/>
      <c r="N7119" s="24"/>
      <c r="T7119" s="6"/>
      <c r="U7119" s="6"/>
      <c r="V7119" s="10">
        <f t="shared" si="668"/>
        <v>0</v>
      </c>
      <c r="W7119" s="6"/>
      <c r="X7119" s="10">
        <f t="shared" si="669"/>
        <v>0</v>
      </c>
      <c r="Y7119" s="30"/>
      <c r="Z7119" s="30"/>
      <c r="AA7119" s="6"/>
      <c r="AB7119" s="6"/>
      <c r="AC7119" s="6"/>
      <c r="AD7119" s="6"/>
      <c r="AE7119" s="6"/>
      <c r="AF7119" s="12">
        <f t="shared" si="670"/>
        <v>0</v>
      </c>
      <c r="AG7119" s="6"/>
      <c r="AH7119" s="6"/>
      <c r="AI7119" s="6"/>
      <c r="AJ7119" s="6"/>
      <c r="AK7119" s="6"/>
      <c r="AL7119" s="12">
        <f t="shared" si="671"/>
        <v>0</v>
      </c>
      <c r="AM7119" s="11" t="str">
        <f t="shared" si="666"/>
        <v/>
      </c>
      <c r="AN7119" s="7"/>
      <c r="AO7119" s="6"/>
    </row>
    <row r="7120" spans="1:41" ht="15.75" customHeight="1" x14ac:dyDescent="0.2">
      <c r="A7120" s="4"/>
      <c r="B7120" s="7"/>
      <c r="C7120" s="8" t="str">
        <f>IFERROR(VLOOKUP(B7120,Tabla2[#All],2,FALSE),"")</f>
        <v/>
      </c>
      <c r="D7120" s="24"/>
      <c r="E7120" s="9" t="str">
        <f>IFERROR(VLOOKUP(D7120,Tabla1[],2,FALSE),"")</f>
        <v/>
      </c>
      <c r="G7120" s="24"/>
      <c r="L7120" s="3" t="str">
        <f t="shared" si="667"/>
        <v/>
      </c>
      <c r="M7120" s="24"/>
      <c r="N7120" s="24"/>
      <c r="T7120" s="6"/>
      <c r="U7120" s="6"/>
      <c r="V7120" s="10">
        <f t="shared" si="668"/>
        <v>0</v>
      </c>
      <c r="W7120" s="6"/>
      <c r="X7120" s="10">
        <f t="shared" si="669"/>
        <v>0</v>
      </c>
      <c r="Y7120" s="30"/>
      <c r="Z7120" s="30"/>
      <c r="AA7120" s="6"/>
      <c r="AB7120" s="6"/>
      <c r="AC7120" s="6"/>
      <c r="AD7120" s="6"/>
      <c r="AE7120" s="6"/>
      <c r="AF7120" s="12">
        <f t="shared" si="670"/>
        <v>0</v>
      </c>
      <c r="AG7120" s="6"/>
      <c r="AH7120" s="6"/>
      <c r="AI7120" s="6"/>
      <c r="AJ7120" s="6"/>
      <c r="AK7120" s="6"/>
      <c r="AL7120" s="12">
        <f t="shared" si="671"/>
        <v>0</v>
      </c>
      <c r="AM7120" s="11" t="str">
        <f t="shared" si="666"/>
        <v/>
      </c>
      <c r="AN7120" s="7"/>
      <c r="AO7120" s="6"/>
    </row>
    <row r="7121" spans="1:41" ht="15.75" customHeight="1" x14ac:dyDescent="0.2">
      <c r="A7121" s="4"/>
      <c r="B7121" s="7"/>
      <c r="C7121" s="8" t="str">
        <f>IFERROR(VLOOKUP(B7121,Tabla2[#All],2,FALSE),"")</f>
        <v/>
      </c>
      <c r="D7121" s="24"/>
      <c r="E7121" s="9" t="str">
        <f>IFERROR(VLOOKUP(D7121,Tabla1[],2,FALSE),"")</f>
        <v/>
      </c>
      <c r="G7121" s="24"/>
      <c r="L7121" s="3" t="str">
        <f t="shared" si="667"/>
        <v/>
      </c>
      <c r="M7121" s="24"/>
      <c r="N7121" s="24"/>
      <c r="T7121" s="6"/>
      <c r="U7121" s="6"/>
      <c r="V7121" s="10">
        <f t="shared" si="668"/>
        <v>0</v>
      </c>
      <c r="W7121" s="6"/>
      <c r="X7121" s="10">
        <f t="shared" si="669"/>
        <v>0</v>
      </c>
      <c r="Y7121" s="30"/>
      <c r="Z7121" s="30"/>
      <c r="AA7121" s="6"/>
      <c r="AB7121" s="6"/>
      <c r="AC7121" s="6"/>
      <c r="AD7121" s="6"/>
      <c r="AE7121" s="6"/>
      <c r="AF7121" s="12">
        <f t="shared" si="670"/>
        <v>0</v>
      </c>
      <c r="AG7121" s="6"/>
      <c r="AH7121" s="6"/>
      <c r="AI7121" s="6"/>
      <c r="AJ7121" s="6"/>
      <c r="AK7121" s="6"/>
      <c r="AL7121" s="12">
        <f t="shared" si="671"/>
        <v>0</v>
      </c>
      <c r="AM7121" s="11" t="str">
        <f t="shared" si="666"/>
        <v/>
      </c>
      <c r="AN7121" s="7"/>
      <c r="AO7121" s="6"/>
    </row>
    <row r="7122" spans="1:41" ht="15.75" customHeight="1" x14ac:dyDescent="0.2">
      <c r="A7122" s="4"/>
      <c r="B7122" s="7"/>
      <c r="C7122" s="8" t="str">
        <f>IFERROR(VLOOKUP(B7122,Tabla2[#All],2,FALSE),"")</f>
        <v/>
      </c>
      <c r="D7122" s="24"/>
      <c r="E7122" s="9" t="str">
        <f>IFERROR(VLOOKUP(D7122,Tabla1[],2,FALSE),"")</f>
        <v/>
      </c>
      <c r="G7122" s="24"/>
      <c r="L7122" s="3" t="str">
        <f t="shared" si="667"/>
        <v/>
      </c>
      <c r="M7122" s="24"/>
      <c r="N7122" s="24"/>
      <c r="T7122" s="6"/>
      <c r="U7122" s="6"/>
      <c r="V7122" s="10">
        <f t="shared" si="668"/>
        <v>0</v>
      </c>
      <c r="W7122" s="6"/>
      <c r="X7122" s="10">
        <f t="shared" si="669"/>
        <v>0</v>
      </c>
      <c r="Y7122" s="30"/>
      <c r="Z7122" s="30"/>
      <c r="AA7122" s="6"/>
      <c r="AB7122" s="6"/>
      <c r="AC7122" s="6"/>
      <c r="AD7122" s="6"/>
      <c r="AE7122" s="6"/>
      <c r="AF7122" s="12">
        <f t="shared" si="670"/>
        <v>0</v>
      </c>
      <c r="AG7122" s="6"/>
      <c r="AH7122" s="6"/>
      <c r="AI7122" s="6"/>
      <c r="AJ7122" s="6"/>
      <c r="AK7122" s="6"/>
      <c r="AL7122" s="12">
        <f t="shared" si="671"/>
        <v>0</v>
      </c>
      <c r="AM7122" s="11" t="str">
        <f t="shared" si="666"/>
        <v/>
      </c>
      <c r="AN7122" s="7"/>
      <c r="AO7122" s="6"/>
    </row>
    <row r="7123" spans="1:41" ht="15.75" customHeight="1" x14ac:dyDescent="0.2">
      <c r="A7123" s="4"/>
      <c r="B7123" s="7"/>
      <c r="C7123" s="8" t="str">
        <f>IFERROR(VLOOKUP(B7123,Tabla2[#All],2,FALSE),"")</f>
        <v/>
      </c>
      <c r="D7123" s="24"/>
      <c r="E7123" s="9" t="str">
        <f>IFERROR(VLOOKUP(D7123,Tabla1[],2,FALSE),"")</f>
        <v/>
      </c>
      <c r="G7123" s="24"/>
      <c r="L7123" s="3" t="str">
        <f t="shared" si="667"/>
        <v/>
      </c>
      <c r="M7123" s="24"/>
      <c r="N7123" s="24"/>
      <c r="T7123" s="6"/>
      <c r="U7123" s="6"/>
      <c r="V7123" s="10">
        <f t="shared" si="668"/>
        <v>0</v>
      </c>
      <c r="W7123" s="6"/>
      <c r="X7123" s="10">
        <f t="shared" si="669"/>
        <v>0</v>
      </c>
      <c r="Y7123" s="30"/>
      <c r="Z7123" s="30"/>
      <c r="AA7123" s="6"/>
      <c r="AB7123" s="6"/>
      <c r="AC7123" s="6"/>
      <c r="AD7123" s="6"/>
      <c r="AE7123" s="6"/>
      <c r="AF7123" s="12">
        <f t="shared" si="670"/>
        <v>0</v>
      </c>
      <c r="AG7123" s="6"/>
      <c r="AH7123" s="6"/>
      <c r="AI7123" s="6"/>
      <c r="AJ7123" s="6"/>
      <c r="AK7123" s="6"/>
      <c r="AL7123" s="12">
        <f t="shared" si="671"/>
        <v>0</v>
      </c>
      <c r="AM7123" s="11" t="str">
        <f t="shared" si="666"/>
        <v/>
      </c>
      <c r="AN7123" s="7"/>
      <c r="AO7123" s="6"/>
    </row>
    <row r="7124" spans="1:41" ht="15.75" customHeight="1" x14ac:dyDescent="0.2">
      <c r="A7124" s="4"/>
      <c r="B7124" s="7"/>
      <c r="C7124" s="8" t="str">
        <f>IFERROR(VLOOKUP(B7124,Tabla2[#All],2,FALSE),"")</f>
        <v/>
      </c>
      <c r="D7124" s="24"/>
      <c r="E7124" s="9" t="str">
        <f>IFERROR(VLOOKUP(D7124,Tabla1[],2,FALSE),"")</f>
        <v/>
      </c>
      <c r="G7124" s="24"/>
      <c r="L7124" s="3" t="str">
        <f t="shared" si="667"/>
        <v/>
      </c>
      <c r="M7124" s="24"/>
      <c r="N7124" s="24"/>
      <c r="T7124" s="6"/>
      <c r="U7124" s="6"/>
      <c r="V7124" s="10">
        <f t="shared" si="668"/>
        <v>0</v>
      </c>
      <c r="W7124" s="6"/>
      <c r="X7124" s="10">
        <f t="shared" si="669"/>
        <v>0</v>
      </c>
      <c r="Y7124" s="30"/>
      <c r="Z7124" s="30"/>
      <c r="AA7124" s="6"/>
      <c r="AB7124" s="6"/>
      <c r="AC7124" s="6"/>
      <c r="AD7124" s="6"/>
      <c r="AE7124" s="6"/>
      <c r="AF7124" s="12">
        <f t="shared" si="670"/>
        <v>0</v>
      </c>
      <c r="AG7124" s="6"/>
      <c r="AH7124" s="6"/>
      <c r="AI7124" s="6"/>
      <c r="AJ7124" s="6"/>
      <c r="AK7124" s="6"/>
      <c r="AL7124" s="12">
        <f t="shared" si="671"/>
        <v>0</v>
      </c>
      <c r="AM7124" s="11" t="str">
        <f t="shared" si="666"/>
        <v/>
      </c>
      <c r="AN7124" s="7"/>
      <c r="AO7124" s="6"/>
    </row>
    <row r="7125" spans="1:41" ht="15.75" customHeight="1" x14ac:dyDescent="0.2">
      <c r="A7125" s="4"/>
      <c r="B7125" s="7"/>
      <c r="C7125" s="8" t="str">
        <f>IFERROR(VLOOKUP(B7125,Tabla2[#All],2,FALSE),"")</f>
        <v/>
      </c>
      <c r="D7125" s="24"/>
      <c r="E7125" s="9" t="str">
        <f>IFERROR(VLOOKUP(D7125,Tabla1[],2,FALSE),"")</f>
        <v/>
      </c>
      <c r="G7125" s="24"/>
      <c r="L7125" s="3" t="str">
        <f t="shared" si="667"/>
        <v/>
      </c>
      <c r="M7125" s="24"/>
      <c r="N7125" s="24"/>
      <c r="T7125" s="6"/>
      <c r="U7125" s="6"/>
      <c r="V7125" s="10">
        <f t="shared" si="668"/>
        <v>0</v>
      </c>
      <c r="W7125" s="6"/>
      <c r="X7125" s="10">
        <f t="shared" si="669"/>
        <v>0</v>
      </c>
      <c r="Y7125" s="30"/>
      <c r="Z7125" s="30"/>
      <c r="AA7125" s="6"/>
      <c r="AB7125" s="6"/>
      <c r="AC7125" s="6"/>
      <c r="AD7125" s="6"/>
      <c r="AE7125" s="6"/>
      <c r="AF7125" s="12">
        <f t="shared" si="670"/>
        <v>0</v>
      </c>
      <c r="AG7125" s="6"/>
      <c r="AH7125" s="6"/>
      <c r="AI7125" s="6"/>
      <c r="AJ7125" s="6"/>
      <c r="AK7125" s="6"/>
      <c r="AL7125" s="12">
        <f t="shared" si="671"/>
        <v>0</v>
      </c>
      <c r="AM7125" s="11" t="str">
        <f t="shared" si="666"/>
        <v/>
      </c>
      <c r="AN7125" s="7"/>
      <c r="AO7125" s="6"/>
    </row>
    <row r="7126" spans="1:41" ht="15.75" customHeight="1" x14ac:dyDescent="0.2">
      <c r="A7126" s="4"/>
      <c r="B7126" s="7"/>
      <c r="C7126" s="8" t="str">
        <f>IFERROR(VLOOKUP(B7126,Tabla2[#All],2,FALSE),"")</f>
        <v/>
      </c>
      <c r="D7126" s="24"/>
      <c r="E7126" s="9" t="str">
        <f>IFERROR(VLOOKUP(D7126,Tabla1[],2,FALSE),"")</f>
        <v/>
      </c>
      <c r="G7126" s="24"/>
      <c r="L7126" s="3" t="str">
        <f t="shared" si="667"/>
        <v/>
      </c>
      <c r="M7126" s="24"/>
      <c r="N7126" s="24"/>
      <c r="T7126" s="6"/>
      <c r="U7126" s="6"/>
      <c r="V7126" s="10">
        <f t="shared" si="668"/>
        <v>0</v>
      </c>
      <c r="W7126" s="6"/>
      <c r="X7126" s="10">
        <f t="shared" si="669"/>
        <v>0</v>
      </c>
      <c r="Y7126" s="30"/>
      <c r="Z7126" s="30"/>
      <c r="AA7126" s="6"/>
      <c r="AB7126" s="6"/>
      <c r="AC7126" s="6"/>
      <c r="AD7126" s="6"/>
      <c r="AE7126" s="6"/>
      <c r="AF7126" s="12">
        <f t="shared" si="670"/>
        <v>0</v>
      </c>
      <c r="AG7126" s="6"/>
      <c r="AH7126" s="6"/>
      <c r="AI7126" s="6"/>
      <c r="AJ7126" s="6"/>
      <c r="AK7126" s="6"/>
      <c r="AL7126" s="12">
        <f t="shared" si="671"/>
        <v>0</v>
      </c>
      <c r="AM7126" s="11" t="str">
        <f t="shared" si="666"/>
        <v/>
      </c>
      <c r="AN7126" s="7"/>
      <c r="AO7126" s="6"/>
    </row>
    <row r="7127" spans="1:41" ht="15.75" customHeight="1" x14ac:dyDescent="0.2">
      <c r="A7127" s="4"/>
      <c r="B7127" s="7"/>
      <c r="C7127" s="8" t="str">
        <f>IFERROR(VLOOKUP(B7127,Tabla2[#All],2,FALSE),"")</f>
        <v/>
      </c>
      <c r="D7127" s="24"/>
      <c r="E7127" s="9" t="str">
        <f>IFERROR(VLOOKUP(D7127,Tabla1[],2,FALSE),"")</f>
        <v/>
      </c>
      <c r="G7127" s="24"/>
      <c r="L7127" s="3" t="str">
        <f t="shared" si="667"/>
        <v/>
      </c>
      <c r="M7127" s="24"/>
      <c r="N7127" s="24"/>
      <c r="T7127" s="6"/>
      <c r="U7127" s="6"/>
      <c r="V7127" s="10">
        <f t="shared" si="668"/>
        <v>0</v>
      </c>
      <c r="W7127" s="6"/>
      <c r="X7127" s="10">
        <f t="shared" si="669"/>
        <v>0</v>
      </c>
      <c r="Y7127" s="30"/>
      <c r="Z7127" s="30"/>
      <c r="AA7127" s="6"/>
      <c r="AB7127" s="6"/>
      <c r="AC7127" s="6"/>
      <c r="AD7127" s="6"/>
      <c r="AE7127" s="6"/>
      <c r="AF7127" s="12">
        <f t="shared" si="670"/>
        <v>0</v>
      </c>
      <c r="AG7127" s="6"/>
      <c r="AH7127" s="6"/>
      <c r="AI7127" s="6"/>
      <c r="AJ7127" s="6"/>
      <c r="AK7127" s="6"/>
      <c r="AL7127" s="12">
        <f t="shared" si="671"/>
        <v>0</v>
      </c>
      <c r="AM7127" s="11" t="str">
        <f t="shared" si="666"/>
        <v/>
      </c>
      <c r="AN7127" s="7"/>
      <c r="AO7127" s="6"/>
    </row>
    <row r="7128" spans="1:41" ht="15.75" customHeight="1" x14ac:dyDescent="0.2">
      <c r="A7128" s="4"/>
      <c r="B7128" s="7"/>
      <c r="C7128" s="8" t="str">
        <f>IFERROR(VLOOKUP(B7128,Tabla2[#All],2,FALSE),"")</f>
        <v/>
      </c>
      <c r="D7128" s="24"/>
      <c r="E7128" s="9" t="str">
        <f>IFERROR(VLOOKUP(D7128,Tabla1[],2,FALSE),"")</f>
        <v/>
      </c>
      <c r="G7128" s="24"/>
      <c r="L7128" s="3" t="str">
        <f t="shared" si="667"/>
        <v/>
      </c>
      <c r="M7128" s="24"/>
      <c r="N7128" s="24"/>
      <c r="T7128" s="6"/>
      <c r="U7128" s="6"/>
      <c r="V7128" s="10">
        <f t="shared" si="668"/>
        <v>0</v>
      </c>
      <c r="W7128" s="6"/>
      <c r="X7128" s="10">
        <f t="shared" si="669"/>
        <v>0</v>
      </c>
      <c r="Y7128" s="30"/>
      <c r="Z7128" s="30"/>
      <c r="AA7128" s="6"/>
      <c r="AB7128" s="6"/>
      <c r="AC7128" s="6"/>
      <c r="AD7128" s="6"/>
      <c r="AE7128" s="6"/>
      <c r="AF7128" s="12">
        <f t="shared" si="670"/>
        <v>0</v>
      </c>
      <c r="AG7128" s="6"/>
      <c r="AH7128" s="6"/>
      <c r="AI7128" s="6"/>
      <c r="AJ7128" s="6"/>
      <c r="AK7128" s="6"/>
      <c r="AL7128" s="12">
        <f t="shared" si="671"/>
        <v>0</v>
      </c>
      <c r="AM7128" s="11" t="str">
        <f t="shared" si="666"/>
        <v/>
      </c>
      <c r="AN7128" s="7"/>
      <c r="AO7128" s="6"/>
    </row>
    <row r="7129" spans="1:41" ht="15.75" customHeight="1" x14ac:dyDescent="0.2">
      <c r="A7129" s="4"/>
      <c r="B7129" s="7"/>
      <c r="C7129" s="8" t="str">
        <f>IFERROR(VLOOKUP(B7129,Tabla2[#All],2,FALSE),"")</f>
        <v/>
      </c>
      <c r="D7129" s="24"/>
      <c r="E7129" s="9" t="str">
        <f>IFERROR(VLOOKUP(D7129,Tabla1[],2,FALSE),"")</f>
        <v/>
      </c>
      <c r="G7129" s="24"/>
      <c r="L7129" s="3" t="str">
        <f t="shared" si="667"/>
        <v/>
      </c>
      <c r="M7129" s="24"/>
      <c r="N7129" s="24"/>
      <c r="T7129" s="6"/>
      <c r="U7129" s="6"/>
      <c r="V7129" s="10">
        <f t="shared" si="668"/>
        <v>0</v>
      </c>
      <c r="W7129" s="6"/>
      <c r="X7129" s="10">
        <f t="shared" si="669"/>
        <v>0</v>
      </c>
      <c r="Y7129" s="30"/>
      <c r="Z7129" s="30"/>
      <c r="AA7129" s="6"/>
      <c r="AB7129" s="6"/>
      <c r="AC7129" s="6"/>
      <c r="AD7129" s="6"/>
      <c r="AE7129" s="6"/>
      <c r="AF7129" s="12">
        <f t="shared" si="670"/>
        <v>0</v>
      </c>
      <c r="AG7129" s="6"/>
      <c r="AH7129" s="6"/>
      <c r="AI7129" s="6"/>
      <c r="AJ7129" s="6"/>
      <c r="AK7129" s="6"/>
      <c r="AL7129" s="12">
        <f t="shared" si="671"/>
        <v>0</v>
      </c>
      <c r="AM7129" s="11" t="str">
        <f t="shared" si="666"/>
        <v/>
      </c>
      <c r="AN7129" s="7"/>
      <c r="AO7129" s="6"/>
    </row>
    <row r="7130" spans="1:41" ht="15.75" customHeight="1" x14ac:dyDescent="0.2">
      <c r="A7130" s="4"/>
      <c r="B7130" s="7"/>
      <c r="C7130" s="8" t="str">
        <f>IFERROR(VLOOKUP(B7130,Tabla2[#All],2,FALSE),"")</f>
        <v/>
      </c>
      <c r="D7130" s="24"/>
      <c r="E7130" s="9" t="str">
        <f>IFERROR(VLOOKUP(D7130,Tabla1[],2,FALSE),"")</f>
        <v/>
      </c>
      <c r="G7130" s="24"/>
      <c r="L7130" s="3" t="str">
        <f t="shared" si="667"/>
        <v/>
      </c>
      <c r="M7130" s="24"/>
      <c r="N7130" s="24"/>
      <c r="T7130" s="6"/>
      <c r="U7130" s="6"/>
      <c r="V7130" s="10">
        <f t="shared" si="668"/>
        <v>0</v>
      </c>
      <c r="W7130" s="6"/>
      <c r="X7130" s="10">
        <f t="shared" si="669"/>
        <v>0</v>
      </c>
      <c r="Y7130" s="30"/>
      <c r="Z7130" s="30"/>
      <c r="AA7130" s="6"/>
      <c r="AB7130" s="6"/>
      <c r="AC7130" s="6"/>
      <c r="AD7130" s="6"/>
      <c r="AE7130" s="6"/>
      <c r="AF7130" s="12">
        <f t="shared" si="670"/>
        <v>0</v>
      </c>
      <c r="AG7130" s="6"/>
      <c r="AH7130" s="6"/>
      <c r="AI7130" s="6"/>
      <c r="AJ7130" s="6"/>
      <c r="AK7130" s="6"/>
      <c r="AL7130" s="12">
        <f t="shared" si="671"/>
        <v>0</v>
      </c>
      <c r="AM7130" s="11" t="str">
        <f t="shared" si="666"/>
        <v/>
      </c>
      <c r="AN7130" s="7"/>
      <c r="AO7130" s="6"/>
    </row>
    <row r="7131" spans="1:41" ht="15.75" customHeight="1" x14ac:dyDescent="0.2">
      <c r="A7131" s="4"/>
      <c r="B7131" s="7"/>
      <c r="C7131" s="8" t="str">
        <f>IFERROR(VLOOKUP(B7131,Tabla2[#All],2,FALSE),"")</f>
        <v/>
      </c>
      <c r="D7131" s="24"/>
      <c r="E7131" s="9" t="str">
        <f>IFERROR(VLOOKUP(D7131,Tabla1[],2,FALSE),"")</f>
        <v/>
      </c>
      <c r="G7131" s="24"/>
      <c r="L7131" s="3" t="str">
        <f t="shared" si="667"/>
        <v/>
      </c>
      <c r="M7131" s="24"/>
      <c r="N7131" s="24"/>
      <c r="T7131" s="6"/>
      <c r="U7131" s="6"/>
      <c r="V7131" s="10">
        <f t="shared" si="668"/>
        <v>0</v>
      </c>
      <c r="W7131" s="6"/>
      <c r="X7131" s="10">
        <f t="shared" si="669"/>
        <v>0</v>
      </c>
      <c r="Y7131" s="30"/>
      <c r="Z7131" s="30"/>
      <c r="AA7131" s="6"/>
      <c r="AB7131" s="6"/>
      <c r="AC7131" s="6"/>
      <c r="AD7131" s="6"/>
      <c r="AE7131" s="6"/>
      <c r="AF7131" s="12">
        <f t="shared" si="670"/>
        <v>0</v>
      </c>
      <c r="AG7131" s="6"/>
      <c r="AH7131" s="6"/>
      <c r="AI7131" s="6"/>
      <c r="AJ7131" s="6"/>
      <c r="AK7131" s="6"/>
      <c r="AL7131" s="12">
        <f t="shared" si="671"/>
        <v>0</v>
      </c>
      <c r="AM7131" s="11" t="str">
        <f t="shared" si="666"/>
        <v/>
      </c>
      <c r="AN7131" s="7"/>
      <c r="AO7131" s="6"/>
    </row>
    <row r="7132" spans="1:41" ht="15.75" customHeight="1" x14ac:dyDescent="0.2">
      <c r="A7132" s="4"/>
      <c r="B7132" s="7"/>
      <c r="C7132" s="8" t="str">
        <f>IFERROR(VLOOKUP(B7132,Tabla2[#All],2,FALSE),"")</f>
        <v/>
      </c>
      <c r="D7132" s="24"/>
      <c r="E7132" s="9" t="str">
        <f>IFERROR(VLOOKUP(D7132,Tabla1[],2,FALSE),"")</f>
        <v/>
      </c>
      <c r="G7132" s="24"/>
      <c r="L7132" s="3" t="str">
        <f t="shared" si="667"/>
        <v/>
      </c>
      <c r="M7132" s="24"/>
      <c r="N7132" s="24"/>
      <c r="T7132" s="6"/>
      <c r="U7132" s="6"/>
      <c r="V7132" s="10">
        <f t="shared" si="668"/>
        <v>0</v>
      </c>
      <c r="W7132" s="6"/>
      <c r="X7132" s="10">
        <f t="shared" si="669"/>
        <v>0</v>
      </c>
      <c r="Y7132" s="30"/>
      <c r="Z7132" s="30"/>
      <c r="AA7132" s="6"/>
      <c r="AB7132" s="6"/>
      <c r="AC7132" s="6"/>
      <c r="AD7132" s="6"/>
      <c r="AE7132" s="6"/>
      <c r="AF7132" s="12">
        <f t="shared" si="670"/>
        <v>0</v>
      </c>
      <c r="AG7132" s="6"/>
      <c r="AH7132" s="6"/>
      <c r="AI7132" s="6"/>
      <c r="AJ7132" s="6"/>
      <c r="AK7132" s="6"/>
      <c r="AL7132" s="12">
        <f t="shared" si="671"/>
        <v>0</v>
      </c>
      <c r="AM7132" s="11" t="str">
        <f t="shared" si="666"/>
        <v/>
      </c>
      <c r="AN7132" s="7"/>
      <c r="AO7132" s="6"/>
    </row>
    <row r="7133" spans="1:41" ht="15.75" customHeight="1" x14ac:dyDescent="0.2">
      <c r="A7133" s="4"/>
      <c r="B7133" s="7"/>
      <c r="C7133" s="8" t="str">
        <f>IFERROR(VLOOKUP(B7133,Tabla2[#All],2,FALSE),"")</f>
        <v/>
      </c>
      <c r="D7133" s="24"/>
      <c r="E7133" s="9" t="str">
        <f>IFERROR(VLOOKUP(D7133,Tabla1[],2,FALSE),"")</f>
        <v/>
      </c>
      <c r="G7133" s="24"/>
      <c r="L7133" s="3" t="str">
        <f t="shared" si="667"/>
        <v/>
      </c>
      <c r="M7133" s="24"/>
      <c r="N7133" s="24"/>
      <c r="T7133" s="6"/>
      <c r="U7133" s="6"/>
      <c r="V7133" s="10">
        <f t="shared" si="668"/>
        <v>0</v>
      </c>
      <c r="W7133" s="6"/>
      <c r="X7133" s="10">
        <f t="shared" si="669"/>
        <v>0</v>
      </c>
      <c r="Y7133" s="30"/>
      <c r="Z7133" s="30"/>
      <c r="AA7133" s="6"/>
      <c r="AB7133" s="6"/>
      <c r="AC7133" s="6"/>
      <c r="AD7133" s="6"/>
      <c r="AE7133" s="6"/>
      <c r="AF7133" s="12">
        <f t="shared" si="670"/>
        <v>0</v>
      </c>
      <c r="AG7133" s="6"/>
      <c r="AH7133" s="6"/>
      <c r="AI7133" s="6"/>
      <c r="AJ7133" s="6"/>
      <c r="AK7133" s="6"/>
      <c r="AL7133" s="12">
        <f t="shared" si="671"/>
        <v>0</v>
      </c>
      <c r="AM7133" s="11" t="str">
        <f t="shared" si="666"/>
        <v/>
      </c>
      <c r="AN7133" s="7"/>
      <c r="AO7133" s="6"/>
    </row>
    <row r="7134" spans="1:41" ht="15.75" customHeight="1" x14ac:dyDescent="0.2">
      <c r="A7134" s="4"/>
      <c r="B7134" s="7"/>
      <c r="C7134" s="8" t="str">
        <f>IFERROR(VLOOKUP(B7134,Tabla2[#All],2,FALSE),"")</f>
        <v/>
      </c>
      <c r="D7134" s="24"/>
      <c r="E7134" s="9" t="str">
        <f>IFERROR(VLOOKUP(D7134,Tabla1[],2,FALSE),"")</f>
        <v/>
      </c>
      <c r="G7134" s="24"/>
      <c r="L7134" s="3" t="str">
        <f t="shared" si="667"/>
        <v/>
      </c>
      <c r="M7134" s="24"/>
      <c r="N7134" s="24"/>
      <c r="T7134" s="6"/>
      <c r="U7134" s="6"/>
      <c r="V7134" s="10">
        <f t="shared" si="668"/>
        <v>0</v>
      </c>
      <c r="W7134" s="6"/>
      <c r="X7134" s="10">
        <f t="shared" si="669"/>
        <v>0</v>
      </c>
      <c r="Y7134" s="30"/>
      <c r="Z7134" s="30"/>
      <c r="AA7134" s="6"/>
      <c r="AB7134" s="6"/>
      <c r="AC7134" s="6"/>
      <c r="AD7134" s="6"/>
      <c r="AE7134" s="6"/>
      <c r="AF7134" s="12">
        <f t="shared" si="670"/>
        <v>0</v>
      </c>
      <c r="AG7134" s="6"/>
      <c r="AH7134" s="6"/>
      <c r="AI7134" s="6"/>
      <c r="AJ7134" s="6"/>
      <c r="AK7134" s="6"/>
      <c r="AL7134" s="12">
        <f t="shared" si="671"/>
        <v>0</v>
      </c>
      <c r="AM7134" s="11" t="str">
        <f t="shared" si="666"/>
        <v/>
      </c>
      <c r="AN7134" s="7"/>
      <c r="AO7134" s="6"/>
    </row>
    <row r="7135" spans="1:41" ht="15.75" customHeight="1" x14ac:dyDescent="0.2">
      <c r="A7135" s="4"/>
      <c r="B7135" s="7"/>
      <c r="C7135" s="8" t="str">
        <f>IFERROR(VLOOKUP(B7135,Tabla2[#All],2,FALSE),"")</f>
        <v/>
      </c>
      <c r="D7135" s="24"/>
      <c r="E7135" s="9" t="str">
        <f>IFERROR(VLOOKUP(D7135,Tabla1[],2,FALSE),"")</f>
        <v/>
      </c>
      <c r="G7135" s="24"/>
      <c r="L7135" s="3" t="str">
        <f t="shared" si="667"/>
        <v/>
      </c>
      <c r="M7135" s="24"/>
      <c r="N7135" s="24"/>
      <c r="T7135" s="6"/>
      <c r="U7135" s="6"/>
      <c r="V7135" s="10">
        <f t="shared" si="668"/>
        <v>0</v>
      </c>
      <c r="W7135" s="6"/>
      <c r="X7135" s="10">
        <f t="shared" si="669"/>
        <v>0</v>
      </c>
      <c r="Y7135" s="30"/>
      <c r="Z7135" s="30"/>
      <c r="AA7135" s="6"/>
      <c r="AB7135" s="6"/>
      <c r="AC7135" s="6"/>
      <c r="AD7135" s="6"/>
      <c r="AE7135" s="6"/>
      <c r="AF7135" s="12">
        <f t="shared" si="670"/>
        <v>0</v>
      </c>
      <c r="AG7135" s="6"/>
      <c r="AH7135" s="6"/>
      <c r="AI7135" s="6"/>
      <c r="AJ7135" s="6"/>
      <c r="AK7135" s="6"/>
      <c r="AL7135" s="12">
        <f t="shared" si="671"/>
        <v>0</v>
      </c>
      <c r="AM7135" s="11" t="str">
        <f t="shared" si="666"/>
        <v/>
      </c>
      <c r="AN7135" s="7"/>
      <c r="AO7135" s="6"/>
    </row>
    <row r="7136" spans="1:41" ht="15.75" customHeight="1" x14ac:dyDescent="0.2">
      <c r="A7136" s="4"/>
      <c r="B7136" s="7"/>
      <c r="C7136" s="8" t="str">
        <f>IFERROR(VLOOKUP(B7136,Tabla2[#All],2,FALSE),"")</f>
        <v/>
      </c>
      <c r="D7136" s="24"/>
      <c r="E7136" s="9" t="str">
        <f>IFERROR(VLOOKUP(D7136,Tabla1[],2,FALSE),"")</f>
        <v/>
      </c>
      <c r="G7136" s="24"/>
      <c r="L7136" s="3" t="str">
        <f t="shared" si="667"/>
        <v/>
      </c>
      <c r="M7136" s="24"/>
      <c r="N7136" s="24"/>
      <c r="T7136" s="6"/>
      <c r="U7136" s="6"/>
      <c r="V7136" s="10">
        <f t="shared" si="668"/>
        <v>0</v>
      </c>
      <c r="W7136" s="6"/>
      <c r="X7136" s="10">
        <f t="shared" si="669"/>
        <v>0</v>
      </c>
      <c r="Y7136" s="30"/>
      <c r="Z7136" s="30"/>
      <c r="AA7136" s="6"/>
      <c r="AB7136" s="6"/>
      <c r="AC7136" s="6"/>
      <c r="AD7136" s="6"/>
      <c r="AE7136" s="6"/>
      <c r="AF7136" s="12">
        <f t="shared" si="670"/>
        <v>0</v>
      </c>
      <c r="AG7136" s="6"/>
      <c r="AH7136" s="6"/>
      <c r="AI7136" s="6"/>
      <c r="AJ7136" s="6"/>
      <c r="AK7136" s="6"/>
      <c r="AL7136" s="12">
        <f t="shared" si="671"/>
        <v>0</v>
      </c>
      <c r="AM7136" s="11" t="str">
        <f t="shared" si="666"/>
        <v/>
      </c>
      <c r="AN7136" s="7"/>
      <c r="AO7136" s="6"/>
    </row>
    <row r="7137" spans="1:41" ht="15.75" customHeight="1" x14ac:dyDescent="0.2">
      <c r="A7137" s="4"/>
      <c r="B7137" s="7"/>
      <c r="C7137" s="8" t="str">
        <f>IFERROR(VLOOKUP(B7137,Tabla2[#All],2,FALSE),"")</f>
        <v/>
      </c>
      <c r="D7137" s="24"/>
      <c r="E7137" s="9" t="str">
        <f>IFERROR(VLOOKUP(D7137,Tabla1[],2,FALSE),"")</f>
        <v/>
      </c>
      <c r="G7137" s="24"/>
      <c r="L7137" s="3" t="str">
        <f t="shared" si="667"/>
        <v/>
      </c>
      <c r="M7137" s="24"/>
      <c r="N7137" s="24"/>
      <c r="T7137" s="6"/>
      <c r="U7137" s="6"/>
      <c r="V7137" s="10">
        <f t="shared" si="668"/>
        <v>0</v>
      </c>
      <c r="W7137" s="6"/>
      <c r="X7137" s="10">
        <f t="shared" si="669"/>
        <v>0</v>
      </c>
      <c r="Y7137" s="30"/>
      <c r="Z7137" s="30"/>
      <c r="AA7137" s="6"/>
      <c r="AB7137" s="6"/>
      <c r="AC7137" s="6"/>
      <c r="AD7137" s="6"/>
      <c r="AE7137" s="6"/>
      <c r="AF7137" s="12">
        <f t="shared" si="670"/>
        <v>0</v>
      </c>
      <c r="AG7137" s="6"/>
      <c r="AH7137" s="6"/>
      <c r="AI7137" s="6"/>
      <c r="AJ7137" s="6"/>
      <c r="AK7137" s="6"/>
      <c r="AL7137" s="12">
        <f t="shared" si="671"/>
        <v>0</v>
      </c>
      <c r="AM7137" s="11" t="str">
        <f t="shared" si="666"/>
        <v/>
      </c>
      <c r="AN7137" s="7"/>
      <c r="AO7137" s="6"/>
    </row>
    <row r="7138" spans="1:41" ht="15.75" customHeight="1" x14ac:dyDescent="0.2">
      <c r="A7138" s="4"/>
      <c r="B7138" s="7"/>
      <c r="C7138" s="8" t="str">
        <f>IFERROR(VLOOKUP(B7138,Tabla2[#All],2,FALSE),"")</f>
        <v/>
      </c>
      <c r="D7138" s="24"/>
      <c r="E7138" s="9" t="str">
        <f>IFERROR(VLOOKUP(D7138,Tabla1[],2,FALSE),"")</f>
        <v/>
      </c>
      <c r="G7138" s="24"/>
      <c r="L7138" s="3" t="str">
        <f t="shared" si="667"/>
        <v/>
      </c>
      <c r="M7138" s="24"/>
      <c r="N7138" s="24"/>
      <c r="T7138" s="6"/>
      <c r="U7138" s="6"/>
      <c r="V7138" s="10">
        <f t="shared" si="668"/>
        <v>0</v>
      </c>
      <c r="W7138" s="6"/>
      <c r="X7138" s="10">
        <f t="shared" si="669"/>
        <v>0</v>
      </c>
      <c r="Y7138" s="30"/>
      <c r="Z7138" s="30"/>
      <c r="AA7138" s="6"/>
      <c r="AB7138" s="6"/>
      <c r="AC7138" s="6"/>
      <c r="AD7138" s="6"/>
      <c r="AE7138" s="6"/>
      <c r="AF7138" s="12">
        <f t="shared" si="670"/>
        <v>0</v>
      </c>
      <c r="AG7138" s="6"/>
      <c r="AH7138" s="6"/>
      <c r="AI7138" s="6"/>
      <c r="AJ7138" s="6"/>
      <c r="AK7138" s="6"/>
      <c r="AL7138" s="12">
        <f t="shared" si="671"/>
        <v>0</v>
      </c>
      <c r="AM7138" s="11" t="str">
        <f t="shared" si="666"/>
        <v/>
      </c>
      <c r="AN7138" s="7"/>
      <c r="AO7138" s="6"/>
    </row>
    <row r="7139" spans="1:41" ht="15.75" customHeight="1" x14ac:dyDescent="0.2">
      <c r="A7139" s="4"/>
      <c r="B7139" s="7"/>
      <c r="C7139" s="8" t="str">
        <f>IFERROR(VLOOKUP(B7139,Tabla2[#All],2,FALSE),"")</f>
        <v/>
      </c>
      <c r="D7139" s="24"/>
      <c r="E7139" s="9" t="str">
        <f>IFERROR(VLOOKUP(D7139,Tabla1[],2,FALSE),"")</f>
        <v/>
      </c>
      <c r="G7139" s="24"/>
      <c r="L7139" s="3" t="str">
        <f t="shared" si="667"/>
        <v/>
      </c>
      <c r="M7139" s="24"/>
      <c r="N7139" s="24"/>
      <c r="T7139" s="6"/>
      <c r="U7139" s="6"/>
      <c r="V7139" s="10">
        <f t="shared" si="668"/>
        <v>0</v>
      </c>
      <c r="W7139" s="6"/>
      <c r="X7139" s="10">
        <f t="shared" si="669"/>
        <v>0</v>
      </c>
      <c r="Y7139" s="30"/>
      <c r="Z7139" s="30"/>
      <c r="AA7139" s="6"/>
      <c r="AB7139" s="6"/>
      <c r="AC7139" s="6"/>
      <c r="AD7139" s="6"/>
      <c r="AE7139" s="6"/>
      <c r="AF7139" s="12">
        <f t="shared" si="670"/>
        <v>0</v>
      </c>
      <c r="AG7139" s="6"/>
      <c r="AH7139" s="6"/>
      <c r="AI7139" s="6"/>
      <c r="AJ7139" s="6"/>
      <c r="AK7139" s="6"/>
      <c r="AL7139" s="12">
        <f t="shared" si="671"/>
        <v>0</v>
      </c>
      <c r="AM7139" s="11" t="str">
        <f t="shared" si="666"/>
        <v/>
      </c>
      <c r="AN7139" s="7"/>
      <c r="AO7139" s="6"/>
    </row>
    <row r="7140" spans="1:41" ht="15.75" customHeight="1" x14ac:dyDescent="0.2">
      <c r="A7140" s="4"/>
      <c r="B7140" s="7"/>
      <c r="C7140" s="8" t="str">
        <f>IFERROR(VLOOKUP(B7140,Tabla2[#All],2,FALSE),"")</f>
        <v/>
      </c>
      <c r="D7140" s="24"/>
      <c r="E7140" s="9" t="str">
        <f>IFERROR(VLOOKUP(D7140,Tabla1[],2,FALSE),"")</f>
        <v/>
      </c>
      <c r="G7140" s="24"/>
      <c r="L7140" s="3" t="str">
        <f t="shared" si="667"/>
        <v/>
      </c>
      <c r="M7140" s="24"/>
      <c r="N7140" s="24"/>
      <c r="T7140" s="6"/>
      <c r="U7140" s="6"/>
      <c r="V7140" s="10">
        <f t="shared" si="668"/>
        <v>0</v>
      </c>
      <c r="W7140" s="6"/>
      <c r="X7140" s="10">
        <f t="shared" si="669"/>
        <v>0</v>
      </c>
      <c r="Y7140" s="30"/>
      <c r="Z7140" s="30"/>
      <c r="AA7140" s="6"/>
      <c r="AB7140" s="6"/>
      <c r="AC7140" s="6"/>
      <c r="AD7140" s="6"/>
      <c r="AE7140" s="6"/>
      <c r="AF7140" s="12">
        <f t="shared" si="670"/>
        <v>0</v>
      </c>
      <c r="AG7140" s="6"/>
      <c r="AH7140" s="6"/>
      <c r="AI7140" s="6"/>
      <c r="AJ7140" s="6"/>
      <c r="AK7140" s="6"/>
      <c r="AL7140" s="12">
        <f t="shared" si="671"/>
        <v>0</v>
      </c>
      <c r="AM7140" s="11" t="str">
        <f t="shared" si="666"/>
        <v/>
      </c>
      <c r="AN7140" s="7"/>
      <c r="AO7140" s="6"/>
    </row>
    <row r="7141" spans="1:41" ht="15.75" customHeight="1" x14ac:dyDescent="0.2">
      <c r="A7141" s="4"/>
      <c r="B7141" s="7"/>
      <c r="C7141" s="8" t="str">
        <f>IFERROR(VLOOKUP(B7141,Tabla2[#All],2,FALSE),"")</f>
        <v/>
      </c>
      <c r="D7141" s="24"/>
      <c r="E7141" s="9" t="str">
        <f>IFERROR(VLOOKUP(D7141,Tabla1[],2,FALSE),"")</f>
        <v/>
      </c>
      <c r="G7141" s="24"/>
      <c r="L7141" s="3" t="str">
        <f t="shared" si="667"/>
        <v/>
      </c>
      <c r="M7141" s="24"/>
      <c r="N7141" s="24"/>
      <c r="T7141" s="6"/>
      <c r="U7141" s="6"/>
      <c r="V7141" s="10">
        <f t="shared" si="668"/>
        <v>0</v>
      </c>
      <c r="W7141" s="6"/>
      <c r="X7141" s="10">
        <f t="shared" si="669"/>
        <v>0</v>
      </c>
      <c r="Y7141" s="30"/>
      <c r="Z7141" s="30"/>
      <c r="AA7141" s="6"/>
      <c r="AB7141" s="6"/>
      <c r="AC7141" s="6"/>
      <c r="AD7141" s="6"/>
      <c r="AE7141" s="6"/>
      <c r="AF7141" s="12">
        <f t="shared" si="670"/>
        <v>0</v>
      </c>
      <c r="AG7141" s="6"/>
      <c r="AH7141" s="6"/>
      <c r="AI7141" s="6"/>
      <c r="AJ7141" s="6"/>
      <c r="AK7141" s="6"/>
      <c r="AL7141" s="12">
        <f t="shared" si="671"/>
        <v>0</v>
      </c>
      <c r="AM7141" s="11" t="str">
        <f t="shared" si="666"/>
        <v/>
      </c>
      <c r="AN7141" s="7"/>
      <c r="AO7141" s="6"/>
    </row>
    <row r="7142" spans="1:41" ht="15.75" customHeight="1" x14ac:dyDescent="0.2">
      <c r="A7142" s="4"/>
      <c r="B7142" s="7"/>
      <c r="C7142" s="8" t="str">
        <f>IFERROR(VLOOKUP(B7142,Tabla2[#All],2,FALSE),"")</f>
        <v/>
      </c>
      <c r="D7142" s="24"/>
      <c r="E7142" s="9" t="str">
        <f>IFERROR(VLOOKUP(D7142,Tabla1[],2,FALSE),"")</f>
        <v/>
      </c>
      <c r="G7142" s="24"/>
      <c r="L7142" s="3" t="str">
        <f t="shared" si="667"/>
        <v/>
      </c>
      <c r="M7142" s="24"/>
      <c r="N7142" s="24"/>
      <c r="T7142" s="6"/>
      <c r="U7142" s="6"/>
      <c r="V7142" s="10">
        <f t="shared" si="668"/>
        <v>0</v>
      </c>
      <c r="W7142" s="6"/>
      <c r="X7142" s="10">
        <f t="shared" si="669"/>
        <v>0</v>
      </c>
      <c r="Y7142" s="30"/>
      <c r="Z7142" s="30"/>
      <c r="AA7142" s="6"/>
      <c r="AB7142" s="6"/>
      <c r="AC7142" s="6"/>
      <c r="AD7142" s="6"/>
      <c r="AE7142" s="6"/>
      <c r="AF7142" s="12">
        <f t="shared" si="670"/>
        <v>0</v>
      </c>
      <c r="AG7142" s="6"/>
      <c r="AH7142" s="6"/>
      <c r="AI7142" s="6"/>
      <c r="AJ7142" s="6"/>
      <c r="AK7142" s="6"/>
      <c r="AL7142" s="12">
        <f t="shared" si="671"/>
        <v>0</v>
      </c>
      <c r="AM7142" s="11" t="str">
        <f t="shared" si="666"/>
        <v/>
      </c>
      <c r="AN7142" s="7"/>
      <c r="AO7142" s="6"/>
    </row>
    <row r="7143" spans="1:41" ht="15.75" customHeight="1" x14ac:dyDescent="0.2">
      <c r="A7143" s="4"/>
      <c r="B7143" s="7"/>
      <c r="C7143" s="8" t="str">
        <f>IFERROR(VLOOKUP(B7143,Tabla2[#All],2,FALSE),"")</f>
        <v/>
      </c>
      <c r="D7143" s="24"/>
      <c r="E7143" s="9" t="str">
        <f>IFERROR(VLOOKUP(D7143,Tabla1[],2,FALSE),"")</f>
        <v/>
      </c>
      <c r="G7143" s="24"/>
      <c r="L7143" s="3" t="str">
        <f t="shared" si="667"/>
        <v/>
      </c>
      <c r="M7143" s="24"/>
      <c r="N7143" s="24"/>
      <c r="T7143" s="6"/>
      <c r="U7143" s="6"/>
      <c r="V7143" s="10">
        <f t="shared" si="668"/>
        <v>0</v>
      </c>
      <c r="W7143" s="6"/>
      <c r="X7143" s="10">
        <f t="shared" si="669"/>
        <v>0</v>
      </c>
      <c r="Y7143" s="30"/>
      <c r="Z7143" s="30"/>
      <c r="AA7143" s="6"/>
      <c r="AB7143" s="6"/>
      <c r="AC7143" s="6"/>
      <c r="AD7143" s="6"/>
      <c r="AE7143" s="6"/>
      <c r="AF7143" s="12">
        <f t="shared" si="670"/>
        <v>0</v>
      </c>
      <c r="AG7143" s="6"/>
      <c r="AH7143" s="6"/>
      <c r="AI7143" s="6"/>
      <c r="AJ7143" s="6"/>
      <c r="AK7143" s="6"/>
      <c r="AL7143" s="12">
        <f t="shared" si="671"/>
        <v>0</v>
      </c>
      <c r="AM7143" s="11" t="str">
        <f t="shared" si="666"/>
        <v/>
      </c>
      <c r="AN7143" s="7"/>
      <c r="AO7143" s="6"/>
    </row>
    <row r="7144" spans="1:41" ht="15.75" customHeight="1" x14ac:dyDescent="0.2">
      <c r="A7144" s="4"/>
      <c r="B7144" s="7"/>
      <c r="C7144" s="8" t="str">
        <f>IFERROR(VLOOKUP(B7144,Tabla2[#All],2,FALSE),"")</f>
        <v/>
      </c>
      <c r="D7144" s="24"/>
      <c r="E7144" s="9" t="str">
        <f>IFERROR(VLOOKUP(D7144,Tabla1[],2,FALSE),"")</f>
        <v/>
      </c>
      <c r="G7144" s="24"/>
      <c r="L7144" s="3" t="str">
        <f t="shared" si="667"/>
        <v/>
      </c>
      <c r="M7144" s="24"/>
      <c r="N7144" s="24"/>
      <c r="T7144" s="6"/>
      <c r="U7144" s="6"/>
      <c r="V7144" s="10">
        <f t="shared" si="668"/>
        <v>0</v>
      </c>
      <c r="W7144" s="6"/>
      <c r="X7144" s="10">
        <f t="shared" si="669"/>
        <v>0</v>
      </c>
      <c r="Y7144" s="30"/>
      <c r="Z7144" s="30"/>
      <c r="AA7144" s="6"/>
      <c r="AB7144" s="6"/>
      <c r="AC7144" s="6"/>
      <c r="AD7144" s="6"/>
      <c r="AE7144" s="6"/>
      <c r="AF7144" s="12">
        <f t="shared" si="670"/>
        <v>0</v>
      </c>
      <c r="AG7144" s="6"/>
      <c r="AH7144" s="6"/>
      <c r="AI7144" s="6"/>
      <c r="AJ7144" s="6"/>
      <c r="AK7144" s="6"/>
      <c r="AL7144" s="12">
        <f t="shared" si="671"/>
        <v>0</v>
      </c>
      <c r="AM7144" s="11" t="str">
        <f t="shared" si="666"/>
        <v/>
      </c>
      <c r="AN7144" s="7"/>
      <c r="AO7144" s="6"/>
    </row>
    <row r="7145" spans="1:41" ht="15.75" customHeight="1" x14ac:dyDescent="0.2">
      <c r="A7145" s="4"/>
      <c r="B7145" s="7"/>
      <c r="C7145" s="8" t="str">
        <f>IFERROR(VLOOKUP(B7145,Tabla2[#All],2,FALSE),"")</f>
        <v/>
      </c>
      <c r="D7145" s="24"/>
      <c r="E7145" s="9" t="str">
        <f>IFERROR(VLOOKUP(D7145,Tabla1[],2,FALSE),"")</f>
        <v/>
      </c>
      <c r="G7145" s="24"/>
      <c r="L7145" s="3" t="str">
        <f t="shared" si="667"/>
        <v/>
      </c>
      <c r="M7145" s="24"/>
      <c r="N7145" s="24"/>
      <c r="T7145" s="6"/>
      <c r="U7145" s="6"/>
      <c r="V7145" s="10">
        <f t="shared" si="668"/>
        <v>0</v>
      </c>
      <c r="W7145" s="6"/>
      <c r="X7145" s="10">
        <f t="shared" si="669"/>
        <v>0</v>
      </c>
      <c r="Y7145" s="30"/>
      <c r="Z7145" s="30"/>
      <c r="AA7145" s="6"/>
      <c r="AB7145" s="6"/>
      <c r="AC7145" s="6"/>
      <c r="AD7145" s="6"/>
      <c r="AE7145" s="6"/>
      <c r="AF7145" s="12">
        <f t="shared" si="670"/>
        <v>0</v>
      </c>
      <c r="AG7145" s="6"/>
      <c r="AH7145" s="6"/>
      <c r="AI7145" s="6"/>
      <c r="AJ7145" s="6"/>
      <c r="AK7145" s="6"/>
      <c r="AL7145" s="12">
        <f t="shared" si="671"/>
        <v>0</v>
      </c>
      <c r="AM7145" s="11" t="str">
        <f t="shared" si="666"/>
        <v/>
      </c>
      <c r="AN7145" s="7"/>
      <c r="AO7145" s="6"/>
    </row>
    <row r="7146" spans="1:41" ht="15.75" customHeight="1" x14ac:dyDescent="0.2">
      <c r="A7146" s="4"/>
      <c r="B7146" s="7"/>
      <c r="C7146" s="8" t="str">
        <f>IFERROR(VLOOKUP(B7146,Tabla2[#All],2,FALSE),"")</f>
        <v/>
      </c>
      <c r="D7146" s="24"/>
      <c r="E7146" s="9" t="str">
        <f>IFERROR(VLOOKUP(D7146,Tabla1[],2,FALSE),"")</f>
        <v/>
      </c>
      <c r="G7146" s="24"/>
      <c r="L7146" s="3" t="str">
        <f t="shared" si="667"/>
        <v/>
      </c>
      <c r="M7146" s="24"/>
      <c r="N7146" s="24"/>
      <c r="T7146" s="6"/>
      <c r="U7146" s="6"/>
      <c r="V7146" s="10">
        <f t="shared" si="668"/>
        <v>0</v>
      </c>
      <c r="W7146" s="6"/>
      <c r="X7146" s="10">
        <f t="shared" si="669"/>
        <v>0</v>
      </c>
      <c r="Y7146" s="30"/>
      <c r="Z7146" s="30"/>
      <c r="AA7146" s="6"/>
      <c r="AB7146" s="6"/>
      <c r="AC7146" s="6"/>
      <c r="AD7146" s="6"/>
      <c r="AE7146" s="6"/>
      <c r="AF7146" s="12">
        <f t="shared" si="670"/>
        <v>0</v>
      </c>
      <c r="AG7146" s="6"/>
      <c r="AH7146" s="6"/>
      <c r="AI7146" s="6"/>
      <c r="AJ7146" s="6"/>
      <c r="AK7146" s="6"/>
      <c r="AL7146" s="12">
        <f t="shared" si="671"/>
        <v>0</v>
      </c>
      <c r="AM7146" s="11" t="str">
        <f t="shared" si="666"/>
        <v/>
      </c>
      <c r="AN7146" s="7"/>
      <c r="AO7146" s="6"/>
    </row>
    <row r="7147" spans="1:41" ht="15.75" customHeight="1" x14ac:dyDescent="0.2">
      <c r="A7147" s="4"/>
      <c r="B7147" s="7"/>
      <c r="C7147" s="8" t="str">
        <f>IFERROR(VLOOKUP(B7147,Tabla2[#All],2,FALSE),"")</f>
        <v/>
      </c>
      <c r="D7147" s="24"/>
      <c r="E7147" s="9" t="str">
        <f>IFERROR(VLOOKUP(D7147,Tabla1[],2,FALSE),"")</f>
        <v/>
      </c>
      <c r="G7147" s="24"/>
      <c r="L7147" s="3" t="str">
        <f t="shared" si="667"/>
        <v/>
      </c>
      <c r="M7147" s="24"/>
      <c r="N7147" s="24"/>
      <c r="T7147" s="6"/>
      <c r="U7147" s="6"/>
      <c r="V7147" s="10">
        <f t="shared" si="668"/>
        <v>0</v>
      </c>
      <c r="W7147" s="6"/>
      <c r="X7147" s="10">
        <f t="shared" si="669"/>
        <v>0</v>
      </c>
      <c r="Y7147" s="30"/>
      <c r="Z7147" s="30"/>
      <c r="AA7147" s="6"/>
      <c r="AB7147" s="6"/>
      <c r="AC7147" s="6"/>
      <c r="AD7147" s="6"/>
      <c r="AE7147" s="6"/>
      <c r="AF7147" s="12">
        <f t="shared" si="670"/>
        <v>0</v>
      </c>
      <c r="AG7147" s="6"/>
      <c r="AH7147" s="6"/>
      <c r="AI7147" s="6"/>
      <c r="AJ7147" s="6"/>
      <c r="AK7147" s="6"/>
      <c r="AL7147" s="12">
        <f t="shared" si="671"/>
        <v>0</v>
      </c>
      <c r="AM7147" s="11" t="str">
        <f t="shared" si="666"/>
        <v/>
      </c>
      <c r="AN7147" s="7"/>
      <c r="AO7147" s="6"/>
    </row>
    <row r="7148" spans="1:41" ht="15.75" customHeight="1" x14ac:dyDescent="0.2">
      <c r="A7148" s="4"/>
      <c r="B7148" s="7"/>
      <c r="C7148" s="8" t="str">
        <f>IFERROR(VLOOKUP(B7148,Tabla2[#All],2,FALSE),"")</f>
        <v/>
      </c>
      <c r="D7148" s="24"/>
      <c r="E7148" s="9" t="str">
        <f>IFERROR(VLOOKUP(D7148,Tabla1[],2,FALSE),"")</f>
        <v/>
      </c>
      <c r="G7148" s="24"/>
      <c r="L7148" s="3" t="str">
        <f t="shared" si="667"/>
        <v/>
      </c>
      <c r="M7148" s="24"/>
      <c r="N7148" s="24"/>
      <c r="T7148" s="6"/>
      <c r="U7148" s="6"/>
      <c r="V7148" s="10">
        <f t="shared" si="668"/>
        <v>0</v>
      </c>
      <c r="W7148" s="6"/>
      <c r="X7148" s="10">
        <f t="shared" si="669"/>
        <v>0</v>
      </c>
      <c r="Y7148" s="30"/>
      <c r="Z7148" s="30"/>
      <c r="AA7148" s="6"/>
      <c r="AB7148" s="6"/>
      <c r="AC7148" s="6"/>
      <c r="AD7148" s="6"/>
      <c r="AE7148" s="6"/>
      <c r="AF7148" s="12">
        <f t="shared" si="670"/>
        <v>0</v>
      </c>
      <c r="AG7148" s="6"/>
      <c r="AH7148" s="6"/>
      <c r="AI7148" s="6"/>
      <c r="AJ7148" s="6"/>
      <c r="AK7148" s="6"/>
      <c r="AL7148" s="12">
        <f t="shared" si="671"/>
        <v>0</v>
      </c>
      <c r="AM7148" s="11" t="str">
        <f t="shared" si="666"/>
        <v/>
      </c>
      <c r="AN7148" s="7"/>
      <c r="AO7148" s="6"/>
    </row>
    <row r="7149" spans="1:41" ht="15.75" customHeight="1" x14ac:dyDescent="0.2">
      <c r="A7149" s="4"/>
      <c r="B7149" s="7"/>
      <c r="C7149" s="8" t="str">
        <f>IFERROR(VLOOKUP(B7149,Tabla2[#All],2,FALSE),"")</f>
        <v/>
      </c>
      <c r="D7149" s="24"/>
      <c r="E7149" s="9" t="str">
        <f>IFERROR(VLOOKUP(D7149,Tabla1[],2,FALSE),"")</f>
        <v/>
      </c>
      <c r="G7149" s="24"/>
      <c r="L7149" s="3" t="str">
        <f t="shared" si="667"/>
        <v/>
      </c>
      <c r="M7149" s="24"/>
      <c r="N7149" s="24"/>
      <c r="T7149" s="6"/>
      <c r="U7149" s="6"/>
      <c r="V7149" s="10">
        <f t="shared" si="668"/>
        <v>0</v>
      </c>
      <c r="W7149" s="6"/>
      <c r="X7149" s="10">
        <f t="shared" si="669"/>
        <v>0</v>
      </c>
      <c r="Y7149" s="30"/>
      <c r="Z7149" s="30"/>
      <c r="AA7149" s="6"/>
      <c r="AB7149" s="6"/>
      <c r="AC7149" s="6"/>
      <c r="AD7149" s="6"/>
      <c r="AE7149" s="6"/>
      <c r="AF7149" s="12">
        <f t="shared" si="670"/>
        <v>0</v>
      </c>
      <c r="AG7149" s="6"/>
      <c r="AH7149" s="6"/>
      <c r="AI7149" s="6"/>
      <c r="AJ7149" s="6"/>
      <c r="AK7149" s="6"/>
      <c r="AL7149" s="12">
        <f t="shared" si="671"/>
        <v>0</v>
      </c>
      <c r="AM7149" s="11" t="str">
        <f t="shared" si="666"/>
        <v/>
      </c>
      <c r="AN7149" s="7"/>
      <c r="AO7149" s="6"/>
    </row>
    <row r="7150" spans="1:41" ht="15.75" customHeight="1" x14ac:dyDescent="0.2">
      <c r="A7150" s="4"/>
      <c r="B7150" s="7"/>
      <c r="C7150" s="8" t="str">
        <f>IFERROR(VLOOKUP(B7150,Tabla2[#All],2,FALSE),"")</f>
        <v/>
      </c>
      <c r="D7150" s="24"/>
      <c r="E7150" s="9" t="str">
        <f>IFERROR(VLOOKUP(D7150,Tabla1[],2,FALSE),"")</f>
        <v/>
      </c>
      <c r="G7150" s="24"/>
      <c r="L7150" s="3" t="str">
        <f t="shared" si="667"/>
        <v/>
      </c>
      <c r="M7150" s="24"/>
      <c r="N7150" s="24"/>
      <c r="T7150" s="6"/>
      <c r="U7150" s="6"/>
      <c r="V7150" s="10">
        <f t="shared" si="668"/>
        <v>0</v>
      </c>
      <c r="W7150" s="6"/>
      <c r="X7150" s="10">
        <f t="shared" si="669"/>
        <v>0</v>
      </c>
      <c r="Y7150" s="30"/>
      <c r="Z7150" s="30"/>
      <c r="AA7150" s="6"/>
      <c r="AB7150" s="6"/>
      <c r="AC7150" s="6"/>
      <c r="AD7150" s="6"/>
      <c r="AE7150" s="6"/>
      <c r="AF7150" s="12">
        <f t="shared" si="670"/>
        <v>0</v>
      </c>
      <c r="AG7150" s="6"/>
      <c r="AH7150" s="6"/>
      <c r="AI7150" s="6"/>
      <c r="AJ7150" s="6"/>
      <c r="AK7150" s="6"/>
      <c r="AL7150" s="12">
        <f t="shared" si="671"/>
        <v>0</v>
      </c>
      <c r="AM7150" s="11" t="str">
        <f t="shared" si="666"/>
        <v/>
      </c>
      <c r="AN7150" s="7"/>
      <c r="AO7150" s="6"/>
    </row>
    <row r="7151" spans="1:41" ht="15.75" customHeight="1" x14ac:dyDescent="0.2">
      <c r="A7151" s="4"/>
      <c r="B7151" s="7"/>
      <c r="C7151" s="8" t="str">
        <f>IFERROR(VLOOKUP(B7151,Tabla2[#All],2,FALSE),"")</f>
        <v/>
      </c>
      <c r="D7151" s="24"/>
      <c r="E7151" s="9" t="str">
        <f>IFERROR(VLOOKUP(D7151,Tabla1[],2,FALSE),"")</f>
        <v/>
      </c>
      <c r="G7151" s="24"/>
      <c r="L7151" s="3" t="str">
        <f t="shared" si="667"/>
        <v/>
      </c>
      <c r="M7151" s="24"/>
      <c r="N7151" s="24"/>
      <c r="T7151" s="6"/>
      <c r="U7151" s="6"/>
      <c r="V7151" s="10">
        <f t="shared" si="668"/>
        <v>0</v>
      </c>
      <c r="W7151" s="6"/>
      <c r="X7151" s="10">
        <f t="shared" si="669"/>
        <v>0</v>
      </c>
      <c r="Y7151" s="30"/>
      <c r="Z7151" s="30"/>
      <c r="AA7151" s="6"/>
      <c r="AB7151" s="6"/>
      <c r="AC7151" s="6"/>
      <c r="AD7151" s="6"/>
      <c r="AE7151" s="6"/>
      <c r="AF7151" s="12">
        <f t="shared" si="670"/>
        <v>0</v>
      </c>
      <c r="AG7151" s="6"/>
      <c r="AH7151" s="6"/>
      <c r="AI7151" s="6"/>
      <c r="AJ7151" s="6"/>
      <c r="AK7151" s="6"/>
      <c r="AL7151" s="12">
        <f t="shared" si="671"/>
        <v>0</v>
      </c>
      <c r="AM7151" s="11" t="str">
        <f t="shared" si="666"/>
        <v/>
      </c>
      <c r="AN7151" s="7"/>
      <c r="AO7151" s="6"/>
    </row>
    <row r="7152" spans="1:41" ht="15.75" customHeight="1" x14ac:dyDescent="0.2">
      <c r="A7152" s="4"/>
      <c r="B7152" s="7"/>
      <c r="C7152" s="8" t="str">
        <f>IFERROR(VLOOKUP(B7152,Tabla2[#All],2,FALSE),"")</f>
        <v/>
      </c>
      <c r="D7152" s="24"/>
      <c r="E7152" s="9" t="str">
        <f>IFERROR(VLOOKUP(D7152,Tabla1[],2,FALSE),"")</f>
        <v/>
      </c>
      <c r="G7152" s="24"/>
      <c r="L7152" s="3" t="str">
        <f t="shared" si="667"/>
        <v/>
      </c>
      <c r="M7152" s="24"/>
      <c r="N7152" s="24"/>
      <c r="T7152" s="6"/>
      <c r="U7152" s="6"/>
      <c r="V7152" s="10">
        <f t="shared" si="668"/>
        <v>0</v>
      </c>
      <c r="W7152" s="6"/>
      <c r="X7152" s="10">
        <f t="shared" si="669"/>
        <v>0</v>
      </c>
      <c r="Y7152" s="30"/>
      <c r="Z7152" s="30"/>
      <c r="AA7152" s="6"/>
      <c r="AB7152" s="6"/>
      <c r="AC7152" s="6"/>
      <c r="AD7152" s="6"/>
      <c r="AE7152" s="6"/>
      <c r="AF7152" s="12">
        <f t="shared" si="670"/>
        <v>0</v>
      </c>
      <c r="AG7152" s="6"/>
      <c r="AH7152" s="6"/>
      <c r="AI7152" s="6"/>
      <c r="AJ7152" s="6"/>
      <c r="AK7152" s="6"/>
      <c r="AL7152" s="12">
        <f t="shared" si="671"/>
        <v>0</v>
      </c>
      <c r="AM7152" s="11" t="str">
        <f t="shared" si="666"/>
        <v/>
      </c>
      <c r="AN7152" s="7"/>
      <c r="AO7152" s="6"/>
    </row>
    <row r="7153" spans="1:41" ht="15.75" customHeight="1" x14ac:dyDescent="0.2">
      <c r="A7153" s="4"/>
      <c r="B7153" s="7"/>
      <c r="C7153" s="8" t="str">
        <f>IFERROR(VLOOKUP(B7153,Tabla2[#All],2,FALSE),"")</f>
        <v/>
      </c>
      <c r="D7153" s="24"/>
      <c r="E7153" s="9" t="str">
        <f>IFERROR(VLOOKUP(D7153,Tabla1[],2,FALSE),"")</f>
        <v/>
      </c>
      <c r="G7153" s="24"/>
      <c r="L7153" s="3" t="str">
        <f t="shared" si="667"/>
        <v/>
      </c>
      <c r="M7153" s="24"/>
      <c r="N7153" s="24"/>
      <c r="T7153" s="6"/>
      <c r="U7153" s="6"/>
      <c r="V7153" s="10">
        <f t="shared" si="668"/>
        <v>0</v>
      </c>
      <c r="W7153" s="6"/>
      <c r="X7153" s="10">
        <f t="shared" si="669"/>
        <v>0</v>
      </c>
      <c r="Y7153" s="30"/>
      <c r="Z7153" s="30"/>
      <c r="AA7153" s="6"/>
      <c r="AB7153" s="6"/>
      <c r="AC7153" s="6"/>
      <c r="AD7153" s="6"/>
      <c r="AE7153" s="6"/>
      <c r="AF7153" s="12">
        <f t="shared" si="670"/>
        <v>0</v>
      </c>
      <c r="AG7153" s="6"/>
      <c r="AH7153" s="6"/>
      <c r="AI7153" s="6"/>
      <c r="AJ7153" s="6"/>
      <c r="AK7153" s="6"/>
      <c r="AL7153" s="12">
        <f t="shared" si="671"/>
        <v>0</v>
      </c>
      <c r="AM7153" s="11" t="str">
        <f t="shared" si="666"/>
        <v/>
      </c>
      <c r="AN7153" s="7"/>
      <c r="AO7153" s="6"/>
    </row>
    <row r="7154" spans="1:41" ht="15.75" customHeight="1" x14ac:dyDescent="0.2">
      <c r="A7154" s="4"/>
      <c r="B7154" s="7"/>
      <c r="C7154" s="8" t="str">
        <f>IFERROR(VLOOKUP(B7154,Tabla2[#All],2,FALSE),"")</f>
        <v/>
      </c>
      <c r="D7154" s="24"/>
      <c r="E7154" s="9" t="str">
        <f>IFERROR(VLOOKUP(D7154,Tabla1[],2,FALSE),"")</f>
        <v/>
      </c>
      <c r="G7154" s="24"/>
      <c r="L7154" s="3" t="str">
        <f t="shared" si="667"/>
        <v/>
      </c>
      <c r="M7154" s="24"/>
      <c r="N7154" s="24"/>
      <c r="T7154" s="6"/>
      <c r="U7154" s="6"/>
      <c r="V7154" s="10">
        <f t="shared" si="668"/>
        <v>0</v>
      </c>
      <c r="W7154" s="6"/>
      <c r="X7154" s="10">
        <f t="shared" si="669"/>
        <v>0</v>
      </c>
      <c r="Y7154" s="30"/>
      <c r="Z7154" s="30"/>
      <c r="AA7154" s="6"/>
      <c r="AB7154" s="6"/>
      <c r="AC7154" s="6"/>
      <c r="AD7154" s="6"/>
      <c r="AE7154" s="6"/>
      <c r="AF7154" s="12">
        <f t="shared" si="670"/>
        <v>0</v>
      </c>
      <c r="AG7154" s="6"/>
      <c r="AH7154" s="6"/>
      <c r="AI7154" s="6"/>
      <c r="AJ7154" s="6"/>
      <c r="AK7154" s="6"/>
      <c r="AL7154" s="12">
        <f t="shared" si="671"/>
        <v>0</v>
      </c>
      <c r="AM7154" s="11" t="str">
        <f t="shared" si="666"/>
        <v/>
      </c>
      <c r="AN7154" s="7"/>
      <c r="AO7154" s="6"/>
    </row>
    <row r="7155" spans="1:41" ht="15.75" customHeight="1" x14ac:dyDescent="0.2">
      <c r="A7155" s="4"/>
      <c r="B7155" s="7"/>
      <c r="C7155" s="8" t="str">
        <f>IFERROR(VLOOKUP(B7155,Tabla2[#All],2,FALSE),"")</f>
        <v/>
      </c>
      <c r="D7155" s="24"/>
      <c r="E7155" s="9" t="str">
        <f>IFERROR(VLOOKUP(D7155,Tabla1[],2,FALSE),"")</f>
        <v/>
      </c>
      <c r="G7155" s="24"/>
      <c r="L7155" s="3" t="str">
        <f t="shared" si="667"/>
        <v/>
      </c>
      <c r="M7155" s="24"/>
      <c r="N7155" s="24"/>
      <c r="T7155" s="6"/>
      <c r="U7155" s="6"/>
      <c r="V7155" s="10">
        <f t="shared" si="668"/>
        <v>0</v>
      </c>
      <c r="W7155" s="6"/>
      <c r="X7155" s="10">
        <f t="shared" si="669"/>
        <v>0</v>
      </c>
      <c r="Y7155" s="30"/>
      <c r="Z7155" s="30"/>
      <c r="AA7155" s="6"/>
      <c r="AB7155" s="6"/>
      <c r="AC7155" s="6"/>
      <c r="AD7155" s="6"/>
      <c r="AE7155" s="6"/>
      <c r="AF7155" s="12">
        <f t="shared" si="670"/>
        <v>0</v>
      </c>
      <c r="AG7155" s="6"/>
      <c r="AH7155" s="6"/>
      <c r="AI7155" s="6"/>
      <c r="AJ7155" s="6"/>
      <c r="AK7155" s="6"/>
      <c r="AL7155" s="12">
        <f t="shared" si="671"/>
        <v>0</v>
      </c>
      <c r="AM7155" s="11" t="str">
        <f t="shared" si="666"/>
        <v/>
      </c>
      <c r="AN7155" s="7"/>
      <c r="AO7155" s="6"/>
    </row>
    <row r="7156" spans="1:41" ht="15.75" customHeight="1" x14ac:dyDescent="0.2">
      <c r="A7156" s="4"/>
      <c r="B7156" s="7"/>
      <c r="C7156" s="8" t="str">
        <f>IFERROR(VLOOKUP(B7156,Tabla2[#All],2,FALSE),"")</f>
        <v/>
      </c>
      <c r="D7156" s="24"/>
      <c r="E7156" s="9" t="str">
        <f>IFERROR(VLOOKUP(D7156,Tabla1[],2,FALSE),"")</f>
        <v/>
      </c>
      <c r="G7156" s="24"/>
      <c r="L7156" s="3" t="str">
        <f t="shared" si="667"/>
        <v/>
      </c>
      <c r="M7156" s="24"/>
      <c r="N7156" s="24"/>
      <c r="T7156" s="6"/>
      <c r="U7156" s="6"/>
      <c r="V7156" s="10">
        <f t="shared" si="668"/>
        <v>0</v>
      </c>
      <c r="W7156" s="6"/>
      <c r="X7156" s="10">
        <f t="shared" si="669"/>
        <v>0</v>
      </c>
      <c r="Y7156" s="30"/>
      <c r="Z7156" s="30"/>
      <c r="AA7156" s="6"/>
      <c r="AB7156" s="6"/>
      <c r="AC7156" s="6"/>
      <c r="AD7156" s="6"/>
      <c r="AE7156" s="6"/>
      <c r="AF7156" s="12">
        <f t="shared" si="670"/>
        <v>0</v>
      </c>
      <c r="AG7156" s="6"/>
      <c r="AH7156" s="6"/>
      <c r="AI7156" s="6"/>
      <c r="AJ7156" s="6"/>
      <c r="AK7156" s="6"/>
      <c r="AL7156" s="12">
        <f t="shared" si="671"/>
        <v>0</v>
      </c>
      <c r="AM7156" s="11" t="str">
        <f t="shared" si="666"/>
        <v/>
      </c>
      <c r="AN7156" s="7"/>
      <c r="AO7156" s="6"/>
    </row>
    <row r="7157" spans="1:41" ht="15.75" customHeight="1" x14ac:dyDescent="0.2">
      <c r="A7157" s="4"/>
      <c r="B7157" s="7"/>
      <c r="C7157" s="8" t="str">
        <f>IFERROR(VLOOKUP(B7157,Tabla2[#All],2,FALSE),"")</f>
        <v/>
      </c>
      <c r="D7157" s="24"/>
      <c r="E7157" s="9" t="str">
        <f>IFERROR(VLOOKUP(D7157,Tabla1[],2,FALSE),"")</f>
        <v/>
      </c>
      <c r="G7157" s="24"/>
      <c r="L7157" s="3" t="str">
        <f t="shared" si="667"/>
        <v/>
      </c>
      <c r="M7157" s="24"/>
      <c r="N7157" s="24"/>
      <c r="T7157" s="6"/>
      <c r="U7157" s="6"/>
      <c r="V7157" s="10">
        <f t="shared" si="668"/>
        <v>0</v>
      </c>
      <c r="W7157" s="6"/>
      <c r="X7157" s="10">
        <f t="shared" si="669"/>
        <v>0</v>
      </c>
      <c r="Y7157" s="30"/>
      <c r="Z7157" s="30"/>
      <c r="AA7157" s="6"/>
      <c r="AB7157" s="6"/>
      <c r="AC7157" s="6"/>
      <c r="AD7157" s="6"/>
      <c r="AE7157" s="6"/>
      <c r="AF7157" s="12">
        <f t="shared" si="670"/>
        <v>0</v>
      </c>
      <c r="AG7157" s="6"/>
      <c r="AH7157" s="6"/>
      <c r="AI7157" s="6"/>
      <c r="AJ7157" s="6"/>
      <c r="AK7157" s="6"/>
      <c r="AL7157" s="12">
        <f t="shared" si="671"/>
        <v>0</v>
      </c>
      <c r="AM7157" s="11" t="str">
        <f t="shared" si="666"/>
        <v/>
      </c>
      <c r="AN7157" s="7"/>
      <c r="AO7157" s="6"/>
    </row>
    <row r="7158" spans="1:41" ht="15.75" customHeight="1" x14ac:dyDescent="0.2">
      <c r="A7158" s="4"/>
      <c r="B7158" s="7"/>
      <c r="C7158" s="8" t="str">
        <f>IFERROR(VLOOKUP(B7158,Tabla2[#All],2,FALSE),"")</f>
        <v/>
      </c>
      <c r="D7158" s="24"/>
      <c r="E7158" s="9" t="str">
        <f>IFERROR(VLOOKUP(D7158,Tabla1[],2,FALSE),"")</f>
        <v/>
      </c>
      <c r="G7158" s="24"/>
      <c r="L7158" s="3" t="str">
        <f t="shared" si="667"/>
        <v/>
      </c>
      <c r="M7158" s="24"/>
      <c r="N7158" s="24"/>
      <c r="T7158" s="6"/>
      <c r="U7158" s="6"/>
      <c r="V7158" s="10">
        <f t="shared" si="668"/>
        <v>0</v>
      </c>
      <c r="W7158" s="6"/>
      <c r="X7158" s="10">
        <f t="shared" si="669"/>
        <v>0</v>
      </c>
      <c r="Y7158" s="30"/>
      <c r="Z7158" s="30"/>
      <c r="AA7158" s="6"/>
      <c r="AB7158" s="6"/>
      <c r="AC7158" s="6"/>
      <c r="AD7158" s="6"/>
      <c r="AE7158" s="6"/>
      <c r="AF7158" s="12">
        <f t="shared" si="670"/>
        <v>0</v>
      </c>
      <c r="AG7158" s="6"/>
      <c r="AH7158" s="6"/>
      <c r="AI7158" s="6"/>
      <c r="AJ7158" s="6"/>
      <c r="AK7158" s="6"/>
      <c r="AL7158" s="12">
        <f t="shared" si="671"/>
        <v>0</v>
      </c>
      <c r="AM7158" s="11" t="str">
        <f t="shared" si="666"/>
        <v/>
      </c>
      <c r="AN7158" s="7"/>
      <c r="AO7158" s="6"/>
    </row>
    <row r="7159" spans="1:41" ht="15.75" customHeight="1" x14ac:dyDescent="0.2">
      <c r="A7159" s="4"/>
      <c r="B7159" s="7"/>
      <c r="C7159" s="8" t="str">
        <f>IFERROR(VLOOKUP(B7159,Tabla2[#All],2,FALSE),"")</f>
        <v/>
      </c>
      <c r="D7159" s="24"/>
      <c r="E7159" s="9" t="str">
        <f>IFERROR(VLOOKUP(D7159,Tabla1[],2,FALSE),"")</f>
        <v/>
      </c>
      <c r="G7159" s="24"/>
      <c r="L7159" s="3" t="str">
        <f t="shared" si="667"/>
        <v/>
      </c>
      <c r="M7159" s="24"/>
      <c r="N7159" s="24"/>
      <c r="T7159" s="6"/>
      <c r="U7159" s="6"/>
      <c r="V7159" s="10">
        <f t="shared" si="668"/>
        <v>0</v>
      </c>
      <c r="W7159" s="6"/>
      <c r="X7159" s="10">
        <f t="shared" si="669"/>
        <v>0</v>
      </c>
      <c r="Y7159" s="30"/>
      <c r="Z7159" s="30"/>
      <c r="AA7159" s="6"/>
      <c r="AB7159" s="6"/>
      <c r="AC7159" s="6"/>
      <c r="AD7159" s="6"/>
      <c r="AE7159" s="6"/>
      <c r="AF7159" s="12">
        <f t="shared" si="670"/>
        <v>0</v>
      </c>
      <c r="AG7159" s="6"/>
      <c r="AH7159" s="6"/>
      <c r="AI7159" s="6"/>
      <c r="AJ7159" s="6"/>
      <c r="AK7159" s="6"/>
      <c r="AL7159" s="12">
        <f t="shared" si="671"/>
        <v>0</v>
      </c>
      <c r="AM7159" s="11" t="str">
        <f t="shared" si="666"/>
        <v/>
      </c>
      <c r="AN7159" s="7"/>
      <c r="AO7159" s="6"/>
    </row>
    <row r="7160" spans="1:41" ht="15.75" customHeight="1" x14ac:dyDescent="0.2">
      <c r="A7160" s="4"/>
      <c r="B7160" s="7"/>
      <c r="C7160" s="8" t="str">
        <f>IFERROR(VLOOKUP(B7160,Tabla2[#All],2,FALSE),"")</f>
        <v/>
      </c>
      <c r="D7160" s="24"/>
      <c r="E7160" s="9" t="str">
        <f>IFERROR(VLOOKUP(D7160,Tabla1[],2,FALSE),"")</f>
        <v/>
      </c>
      <c r="G7160" s="24"/>
      <c r="L7160" s="3" t="str">
        <f t="shared" si="667"/>
        <v/>
      </c>
      <c r="M7160" s="24"/>
      <c r="N7160" s="24"/>
      <c r="T7160" s="6"/>
      <c r="U7160" s="6"/>
      <c r="V7160" s="10">
        <f t="shared" si="668"/>
        <v>0</v>
      </c>
      <c r="W7160" s="6"/>
      <c r="X7160" s="10">
        <f t="shared" si="669"/>
        <v>0</v>
      </c>
      <c r="Y7160" s="30"/>
      <c r="Z7160" s="30"/>
      <c r="AA7160" s="6"/>
      <c r="AB7160" s="6"/>
      <c r="AC7160" s="6"/>
      <c r="AD7160" s="6"/>
      <c r="AE7160" s="6"/>
      <c r="AF7160" s="12">
        <f t="shared" si="670"/>
        <v>0</v>
      </c>
      <c r="AG7160" s="6"/>
      <c r="AH7160" s="6"/>
      <c r="AI7160" s="6"/>
      <c r="AJ7160" s="6"/>
      <c r="AK7160" s="6"/>
      <c r="AL7160" s="12">
        <f t="shared" si="671"/>
        <v>0</v>
      </c>
      <c r="AM7160" s="11" t="str">
        <f t="shared" si="666"/>
        <v/>
      </c>
      <c r="AN7160" s="7"/>
      <c r="AO7160" s="6"/>
    </row>
    <row r="7161" spans="1:41" ht="15.75" customHeight="1" x14ac:dyDescent="0.2">
      <c r="A7161" s="4"/>
      <c r="B7161" s="7"/>
      <c r="C7161" s="8" t="str">
        <f>IFERROR(VLOOKUP(B7161,Tabla2[#All],2,FALSE),"")</f>
        <v/>
      </c>
      <c r="D7161" s="24"/>
      <c r="E7161" s="9" t="str">
        <f>IFERROR(VLOOKUP(D7161,Tabla1[],2,FALSE),"")</f>
        <v/>
      </c>
      <c r="G7161" s="24"/>
      <c r="L7161" s="3" t="str">
        <f t="shared" si="667"/>
        <v/>
      </c>
      <c r="M7161" s="24"/>
      <c r="N7161" s="24"/>
      <c r="T7161" s="6"/>
      <c r="U7161" s="6"/>
      <c r="V7161" s="10">
        <f t="shared" si="668"/>
        <v>0</v>
      </c>
      <c r="W7161" s="6"/>
      <c r="X7161" s="10">
        <f t="shared" si="669"/>
        <v>0</v>
      </c>
      <c r="Y7161" s="30"/>
      <c r="Z7161" s="30"/>
      <c r="AA7161" s="6"/>
      <c r="AB7161" s="6"/>
      <c r="AC7161" s="6"/>
      <c r="AD7161" s="6"/>
      <c r="AE7161" s="6"/>
      <c r="AF7161" s="12">
        <f t="shared" si="670"/>
        <v>0</v>
      </c>
      <c r="AG7161" s="6"/>
      <c r="AH7161" s="6"/>
      <c r="AI7161" s="6"/>
      <c r="AJ7161" s="6"/>
      <c r="AK7161" s="6"/>
      <c r="AL7161" s="12">
        <f t="shared" si="671"/>
        <v>0</v>
      </c>
      <c r="AM7161" s="11" t="str">
        <f t="shared" si="666"/>
        <v/>
      </c>
      <c r="AN7161" s="7"/>
      <c r="AO7161" s="6"/>
    </row>
    <row r="7162" spans="1:41" ht="15.75" customHeight="1" x14ac:dyDescent="0.2">
      <c r="A7162" s="4"/>
      <c r="B7162" s="7"/>
      <c r="C7162" s="8" t="str">
        <f>IFERROR(VLOOKUP(B7162,Tabla2[#All],2,FALSE),"")</f>
        <v/>
      </c>
      <c r="D7162" s="24"/>
      <c r="E7162" s="9" t="str">
        <f>IFERROR(VLOOKUP(D7162,Tabla1[],2,FALSE),"")</f>
        <v/>
      </c>
      <c r="G7162" s="24"/>
      <c r="L7162" s="3" t="str">
        <f t="shared" si="667"/>
        <v/>
      </c>
      <c r="M7162" s="24"/>
      <c r="N7162" s="24"/>
      <c r="T7162" s="6"/>
      <c r="U7162" s="6"/>
      <c r="V7162" s="10">
        <f t="shared" si="668"/>
        <v>0</v>
      </c>
      <c r="W7162" s="6"/>
      <c r="X7162" s="10">
        <f t="shared" si="669"/>
        <v>0</v>
      </c>
      <c r="Y7162" s="30"/>
      <c r="Z7162" s="30"/>
      <c r="AA7162" s="6"/>
      <c r="AB7162" s="6"/>
      <c r="AC7162" s="6"/>
      <c r="AD7162" s="6"/>
      <c r="AE7162" s="6"/>
      <c r="AF7162" s="12">
        <f t="shared" si="670"/>
        <v>0</v>
      </c>
      <c r="AG7162" s="6"/>
      <c r="AH7162" s="6"/>
      <c r="AI7162" s="6"/>
      <c r="AJ7162" s="6"/>
      <c r="AK7162" s="6"/>
      <c r="AL7162" s="12">
        <f t="shared" si="671"/>
        <v>0</v>
      </c>
      <c r="AM7162" s="11" t="str">
        <f t="shared" si="666"/>
        <v/>
      </c>
      <c r="AN7162" s="7"/>
      <c r="AO7162" s="6"/>
    </row>
    <row r="7163" spans="1:41" ht="15.75" customHeight="1" x14ac:dyDescent="0.2">
      <c r="A7163" s="4"/>
      <c r="B7163" s="7"/>
      <c r="C7163" s="8" t="str">
        <f>IFERROR(VLOOKUP(B7163,Tabla2[#All],2,FALSE),"")</f>
        <v/>
      </c>
      <c r="D7163" s="24"/>
      <c r="E7163" s="9" t="str">
        <f>IFERROR(VLOOKUP(D7163,Tabla1[],2,FALSE),"")</f>
        <v/>
      </c>
      <c r="G7163" s="24"/>
      <c r="L7163" s="3" t="str">
        <f t="shared" si="667"/>
        <v/>
      </c>
      <c r="M7163" s="24"/>
      <c r="N7163" s="24"/>
      <c r="T7163" s="6"/>
      <c r="U7163" s="6"/>
      <c r="V7163" s="10">
        <f t="shared" si="668"/>
        <v>0</v>
      </c>
      <c r="W7163" s="6"/>
      <c r="X7163" s="10">
        <f t="shared" si="669"/>
        <v>0</v>
      </c>
      <c r="Y7163" s="30"/>
      <c r="Z7163" s="30"/>
      <c r="AA7163" s="6"/>
      <c r="AB7163" s="6"/>
      <c r="AC7163" s="6"/>
      <c r="AD7163" s="6"/>
      <c r="AE7163" s="6"/>
      <c r="AF7163" s="12">
        <f t="shared" si="670"/>
        <v>0</v>
      </c>
      <c r="AG7163" s="6"/>
      <c r="AH7163" s="6"/>
      <c r="AI7163" s="6"/>
      <c r="AJ7163" s="6"/>
      <c r="AK7163" s="6"/>
      <c r="AL7163" s="12">
        <f t="shared" si="671"/>
        <v>0</v>
      </c>
      <c r="AM7163" s="11" t="str">
        <f t="shared" si="666"/>
        <v/>
      </c>
      <c r="AN7163" s="7"/>
      <c r="AO7163" s="6"/>
    </row>
    <row r="7164" spans="1:41" ht="15.75" customHeight="1" x14ac:dyDescent="0.2">
      <c r="A7164" s="4"/>
      <c r="B7164" s="7"/>
      <c r="C7164" s="8" t="str">
        <f>IFERROR(VLOOKUP(B7164,Tabla2[#All],2,FALSE),"")</f>
        <v/>
      </c>
      <c r="D7164" s="24"/>
      <c r="E7164" s="9" t="str">
        <f>IFERROR(VLOOKUP(D7164,Tabla1[],2,FALSE),"")</f>
        <v/>
      </c>
      <c r="G7164" s="24"/>
      <c r="L7164" s="3" t="str">
        <f t="shared" si="667"/>
        <v/>
      </c>
      <c r="M7164" s="24"/>
      <c r="N7164" s="24"/>
      <c r="T7164" s="6"/>
      <c r="U7164" s="6"/>
      <c r="V7164" s="10">
        <f t="shared" si="668"/>
        <v>0</v>
      </c>
      <c r="W7164" s="6"/>
      <c r="X7164" s="10">
        <f t="shared" si="669"/>
        <v>0</v>
      </c>
      <c r="Y7164" s="30"/>
      <c r="Z7164" s="30"/>
      <c r="AA7164" s="6"/>
      <c r="AB7164" s="6"/>
      <c r="AC7164" s="6"/>
      <c r="AD7164" s="6"/>
      <c r="AE7164" s="6"/>
      <c r="AF7164" s="12">
        <f t="shared" si="670"/>
        <v>0</v>
      </c>
      <c r="AG7164" s="6"/>
      <c r="AH7164" s="6"/>
      <c r="AI7164" s="6"/>
      <c r="AJ7164" s="6"/>
      <c r="AK7164" s="6"/>
      <c r="AL7164" s="12">
        <f t="shared" si="671"/>
        <v>0</v>
      </c>
      <c r="AM7164" s="11" t="str">
        <f t="shared" si="666"/>
        <v/>
      </c>
      <c r="AN7164" s="7"/>
      <c r="AO7164" s="6"/>
    </row>
    <row r="7165" spans="1:41" ht="15.75" customHeight="1" x14ac:dyDescent="0.2">
      <c r="A7165" s="4"/>
      <c r="B7165" s="7"/>
      <c r="C7165" s="8" t="str">
        <f>IFERROR(VLOOKUP(B7165,Tabla2[#All],2,FALSE),"")</f>
        <v/>
      </c>
      <c r="D7165" s="24"/>
      <c r="E7165" s="9" t="str">
        <f>IFERROR(VLOOKUP(D7165,Tabla1[],2,FALSE),"")</f>
        <v/>
      </c>
      <c r="G7165" s="24"/>
      <c r="L7165" s="3" t="str">
        <f t="shared" si="667"/>
        <v/>
      </c>
      <c r="M7165" s="24"/>
      <c r="N7165" s="24"/>
      <c r="T7165" s="6"/>
      <c r="U7165" s="6"/>
      <c r="V7165" s="10">
        <f t="shared" si="668"/>
        <v>0</v>
      </c>
      <c r="W7165" s="6"/>
      <c r="X7165" s="10">
        <f t="shared" si="669"/>
        <v>0</v>
      </c>
      <c r="Y7165" s="30"/>
      <c r="Z7165" s="30"/>
      <c r="AA7165" s="6"/>
      <c r="AB7165" s="6"/>
      <c r="AC7165" s="6"/>
      <c r="AD7165" s="6"/>
      <c r="AE7165" s="6"/>
      <c r="AF7165" s="12">
        <f t="shared" si="670"/>
        <v>0</v>
      </c>
      <c r="AG7165" s="6"/>
      <c r="AH7165" s="6"/>
      <c r="AI7165" s="6"/>
      <c r="AJ7165" s="6"/>
      <c r="AK7165" s="6"/>
      <c r="AL7165" s="12">
        <f t="shared" si="671"/>
        <v>0</v>
      </c>
      <c r="AM7165" s="11" t="str">
        <f t="shared" si="666"/>
        <v/>
      </c>
      <c r="AN7165" s="7"/>
      <c r="AO7165" s="6"/>
    </row>
    <row r="7166" spans="1:41" ht="15.75" customHeight="1" x14ac:dyDescent="0.2">
      <c r="A7166" s="4"/>
      <c r="B7166" s="7"/>
      <c r="C7166" s="8" t="str">
        <f>IFERROR(VLOOKUP(B7166,Tabla2[#All],2,FALSE),"")</f>
        <v/>
      </c>
      <c r="D7166" s="24"/>
      <c r="E7166" s="9" t="str">
        <f>IFERROR(VLOOKUP(D7166,Tabla1[],2,FALSE),"")</f>
        <v/>
      </c>
      <c r="G7166" s="24"/>
      <c r="L7166" s="3" t="str">
        <f t="shared" si="667"/>
        <v/>
      </c>
      <c r="M7166" s="24"/>
      <c r="N7166" s="24"/>
      <c r="T7166" s="6"/>
      <c r="U7166" s="6"/>
      <c r="V7166" s="10">
        <f t="shared" si="668"/>
        <v>0</v>
      </c>
      <c r="W7166" s="6"/>
      <c r="X7166" s="10">
        <f t="shared" si="669"/>
        <v>0</v>
      </c>
      <c r="Y7166" s="30"/>
      <c r="Z7166" s="30"/>
      <c r="AA7166" s="6"/>
      <c r="AB7166" s="6"/>
      <c r="AC7166" s="6"/>
      <c r="AD7166" s="6"/>
      <c r="AE7166" s="6"/>
      <c r="AF7166" s="12">
        <f t="shared" si="670"/>
        <v>0</v>
      </c>
      <c r="AG7166" s="6"/>
      <c r="AH7166" s="6"/>
      <c r="AI7166" s="6"/>
      <c r="AJ7166" s="6"/>
      <c r="AK7166" s="6"/>
      <c r="AL7166" s="12">
        <f t="shared" si="671"/>
        <v>0</v>
      </c>
      <c r="AM7166" s="11" t="str">
        <f t="shared" si="666"/>
        <v/>
      </c>
      <c r="AN7166" s="7"/>
      <c r="AO7166" s="6"/>
    </row>
    <row r="7167" spans="1:41" ht="15.75" customHeight="1" x14ac:dyDescent="0.2">
      <c r="A7167" s="4"/>
      <c r="B7167" s="7"/>
      <c r="C7167" s="8" t="str">
        <f>IFERROR(VLOOKUP(B7167,Tabla2[#All],2,FALSE),"")</f>
        <v/>
      </c>
      <c r="D7167" s="24"/>
      <c r="E7167" s="9" t="str">
        <f>IFERROR(VLOOKUP(D7167,Tabla1[],2,FALSE),"")</f>
        <v/>
      </c>
      <c r="G7167" s="24"/>
      <c r="L7167" s="3" t="str">
        <f t="shared" si="667"/>
        <v/>
      </c>
      <c r="M7167" s="24"/>
      <c r="N7167" s="24"/>
      <c r="T7167" s="6"/>
      <c r="U7167" s="6"/>
      <c r="V7167" s="10">
        <f t="shared" si="668"/>
        <v>0</v>
      </c>
      <c r="W7167" s="6"/>
      <c r="X7167" s="10">
        <f t="shared" si="669"/>
        <v>0</v>
      </c>
      <c r="Y7167" s="30"/>
      <c r="Z7167" s="30"/>
      <c r="AA7167" s="6"/>
      <c r="AB7167" s="6"/>
      <c r="AC7167" s="6"/>
      <c r="AD7167" s="6"/>
      <c r="AE7167" s="6"/>
      <c r="AF7167" s="12">
        <f t="shared" si="670"/>
        <v>0</v>
      </c>
      <c r="AG7167" s="6"/>
      <c r="AH7167" s="6"/>
      <c r="AI7167" s="6"/>
      <c r="AJ7167" s="6"/>
      <c r="AK7167" s="6"/>
      <c r="AL7167" s="12">
        <f t="shared" si="671"/>
        <v>0</v>
      </c>
      <c r="AM7167" s="11" t="str">
        <f t="shared" si="666"/>
        <v/>
      </c>
      <c r="AN7167" s="7"/>
      <c r="AO7167" s="6"/>
    </row>
    <row r="7168" spans="1:41" ht="15.75" customHeight="1" x14ac:dyDescent="0.2">
      <c r="A7168" s="4"/>
      <c r="B7168" s="7"/>
      <c r="C7168" s="8" t="str">
        <f>IFERROR(VLOOKUP(B7168,Tabla2[#All],2,FALSE),"")</f>
        <v/>
      </c>
      <c r="D7168" s="24"/>
      <c r="E7168" s="9" t="str">
        <f>IFERROR(VLOOKUP(D7168,Tabla1[],2,FALSE),"")</f>
        <v/>
      </c>
      <c r="G7168" s="24"/>
      <c r="L7168" s="3" t="str">
        <f t="shared" si="667"/>
        <v/>
      </c>
      <c r="M7168" s="24"/>
      <c r="N7168" s="24"/>
      <c r="T7168" s="6"/>
      <c r="U7168" s="6"/>
      <c r="V7168" s="10">
        <f t="shared" si="668"/>
        <v>0</v>
      </c>
      <c r="W7168" s="6"/>
      <c r="X7168" s="10">
        <f t="shared" si="669"/>
        <v>0</v>
      </c>
      <c r="Y7168" s="30"/>
      <c r="Z7168" s="30"/>
      <c r="AA7168" s="6"/>
      <c r="AB7168" s="6"/>
      <c r="AC7168" s="6"/>
      <c r="AD7168" s="6"/>
      <c r="AE7168" s="6"/>
      <c r="AF7168" s="12">
        <f t="shared" si="670"/>
        <v>0</v>
      </c>
      <c r="AG7168" s="6"/>
      <c r="AH7168" s="6"/>
      <c r="AI7168" s="6"/>
      <c r="AJ7168" s="6"/>
      <c r="AK7168" s="6"/>
      <c r="AL7168" s="12">
        <f t="shared" si="671"/>
        <v>0</v>
      </c>
      <c r="AM7168" s="11" t="str">
        <f t="shared" si="666"/>
        <v/>
      </c>
      <c r="AN7168" s="7"/>
      <c r="AO7168" s="6"/>
    </row>
    <row r="7169" spans="1:41" ht="15.75" customHeight="1" x14ac:dyDescent="0.2">
      <c r="A7169" s="4"/>
      <c r="B7169" s="7"/>
      <c r="C7169" s="8" t="str">
        <f>IFERROR(VLOOKUP(B7169,Tabla2[#All],2,FALSE),"")</f>
        <v/>
      </c>
      <c r="D7169" s="24"/>
      <c r="E7169" s="9" t="str">
        <f>IFERROR(VLOOKUP(D7169,Tabla1[],2,FALSE),"")</f>
        <v/>
      </c>
      <c r="G7169" s="24"/>
      <c r="L7169" s="3" t="str">
        <f t="shared" si="667"/>
        <v/>
      </c>
      <c r="M7169" s="24"/>
      <c r="N7169" s="24"/>
      <c r="T7169" s="6"/>
      <c r="U7169" s="6"/>
      <c r="V7169" s="10">
        <f t="shared" si="668"/>
        <v>0</v>
      </c>
      <c r="W7169" s="6"/>
      <c r="X7169" s="10">
        <f t="shared" si="669"/>
        <v>0</v>
      </c>
      <c r="Y7169" s="30"/>
      <c r="Z7169" s="30"/>
      <c r="AA7169" s="6"/>
      <c r="AB7169" s="6"/>
      <c r="AC7169" s="6"/>
      <c r="AD7169" s="6"/>
      <c r="AE7169" s="6"/>
      <c r="AF7169" s="12">
        <f t="shared" si="670"/>
        <v>0</v>
      </c>
      <c r="AG7169" s="6"/>
      <c r="AH7169" s="6"/>
      <c r="AI7169" s="6"/>
      <c r="AJ7169" s="6"/>
      <c r="AK7169" s="6"/>
      <c r="AL7169" s="12">
        <f t="shared" si="671"/>
        <v>0</v>
      </c>
      <c r="AM7169" s="11" t="str">
        <f t="shared" si="666"/>
        <v/>
      </c>
      <c r="AN7169" s="7"/>
      <c r="AO7169" s="6"/>
    </row>
    <row r="7170" spans="1:41" ht="15.75" customHeight="1" x14ac:dyDescent="0.2">
      <c r="A7170" s="4"/>
      <c r="B7170" s="7"/>
      <c r="C7170" s="8" t="str">
        <f>IFERROR(VLOOKUP(B7170,Tabla2[#All],2,FALSE),"")</f>
        <v/>
      </c>
      <c r="D7170" s="24"/>
      <c r="E7170" s="9" t="str">
        <f>IFERROR(VLOOKUP(D7170,Tabla1[],2,FALSE),"")</f>
        <v/>
      </c>
      <c r="G7170" s="24"/>
      <c r="L7170" s="3" t="str">
        <f t="shared" si="667"/>
        <v/>
      </c>
      <c r="M7170" s="24"/>
      <c r="N7170" s="24"/>
      <c r="T7170" s="6"/>
      <c r="U7170" s="6"/>
      <c r="V7170" s="10">
        <f t="shared" si="668"/>
        <v>0</v>
      </c>
      <c r="W7170" s="6"/>
      <c r="X7170" s="10">
        <f t="shared" si="669"/>
        <v>0</v>
      </c>
      <c r="Y7170" s="30"/>
      <c r="Z7170" s="30"/>
      <c r="AA7170" s="6"/>
      <c r="AB7170" s="6"/>
      <c r="AC7170" s="6"/>
      <c r="AD7170" s="6"/>
      <c r="AE7170" s="6"/>
      <c r="AF7170" s="12">
        <f t="shared" si="670"/>
        <v>0</v>
      </c>
      <c r="AG7170" s="6"/>
      <c r="AH7170" s="6"/>
      <c r="AI7170" s="6"/>
      <c r="AJ7170" s="6"/>
      <c r="AK7170" s="6"/>
      <c r="AL7170" s="12">
        <f t="shared" si="671"/>
        <v>0</v>
      </c>
      <c r="AM7170" s="11" t="str">
        <f t="shared" si="666"/>
        <v/>
      </c>
      <c r="AN7170" s="7"/>
      <c r="AO7170" s="6"/>
    </row>
    <row r="7171" spans="1:41" ht="15.75" customHeight="1" x14ac:dyDescent="0.2">
      <c r="A7171" s="4"/>
      <c r="B7171" s="7"/>
      <c r="C7171" s="8" t="str">
        <f>IFERROR(VLOOKUP(B7171,Tabla2[#All],2,FALSE),"")</f>
        <v/>
      </c>
      <c r="D7171" s="24"/>
      <c r="E7171" s="9" t="str">
        <f>IFERROR(VLOOKUP(D7171,Tabla1[],2,FALSE),"")</f>
        <v/>
      </c>
      <c r="G7171" s="24"/>
      <c r="L7171" s="3" t="str">
        <f t="shared" si="667"/>
        <v/>
      </c>
      <c r="M7171" s="24"/>
      <c r="N7171" s="24"/>
      <c r="T7171" s="6"/>
      <c r="U7171" s="6"/>
      <c r="V7171" s="10">
        <f t="shared" si="668"/>
        <v>0</v>
      </c>
      <c r="W7171" s="6"/>
      <c r="X7171" s="10">
        <f t="shared" si="669"/>
        <v>0</v>
      </c>
      <c r="Y7171" s="30"/>
      <c r="Z7171" s="30"/>
      <c r="AA7171" s="6"/>
      <c r="AB7171" s="6"/>
      <c r="AC7171" s="6"/>
      <c r="AD7171" s="6"/>
      <c r="AE7171" s="6"/>
      <c r="AF7171" s="12">
        <f t="shared" si="670"/>
        <v>0</v>
      </c>
      <c r="AG7171" s="6"/>
      <c r="AH7171" s="6"/>
      <c r="AI7171" s="6"/>
      <c r="AJ7171" s="6"/>
      <c r="AK7171" s="6"/>
      <c r="AL7171" s="12">
        <f t="shared" si="671"/>
        <v>0</v>
      </c>
      <c r="AM7171" s="11" t="str">
        <f t="shared" si="666"/>
        <v/>
      </c>
      <c r="AN7171" s="7"/>
      <c r="AO7171" s="6"/>
    </row>
    <row r="7172" spans="1:41" ht="15.75" customHeight="1" x14ac:dyDescent="0.2">
      <c r="A7172" s="4"/>
      <c r="B7172" s="7"/>
      <c r="C7172" s="8" t="str">
        <f>IFERROR(VLOOKUP(B7172,Tabla2[#All],2,FALSE),"")</f>
        <v/>
      </c>
      <c r="D7172" s="24"/>
      <c r="E7172" s="9" t="str">
        <f>IFERROR(VLOOKUP(D7172,Tabla1[],2,FALSE),"")</f>
        <v/>
      </c>
      <c r="G7172" s="24"/>
      <c r="L7172" s="3" t="str">
        <f t="shared" si="667"/>
        <v/>
      </c>
      <c r="M7172" s="24"/>
      <c r="N7172" s="24"/>
      <c r="T7172" s="6"/>
      <c r="U7172" s="6"/>
      <c r="V7172" s="10">
        <f t="shared" si="668"/>
        <v>0</v>
      </c>
      <c r="W7172" s="6"/>
      <c r="X7172" s="10">
        <f t="shared" si="669"/>
        <v>0</v>
      </c>
      <c r="Y7172" s="30"/>
      <c r="Z7172" s="30"/>
      <c r="AA7172" s="6"/>
      <c r="AB7172" s="6"/>
      <c r="AC7172" s="6"/>
      <c r="AD7172" s="6"/>
      <c r="AE7172" s="6"/>
      <c r="AF7172" s="12">
        <f t="shared" si="670"/>
        <v>0</v>
      </c>
      <c r="AG7172" s="6"/>
      <c r="AH7172" s="6"/>
      <c r="AI7172" s="6"/>
      <c r="AJ7172" s="6"/>
      <c r="AK7172" s="6"/>
      <c r="AL7172" s="12">
        <f t="shared" si="671"/>
        <v>0</v>
      </c>
      <c r="AM7172" s="11" t="str">
        <f t="shared" si="666"/>
        <v/>
      </c>
      <c r="AN7172" s="7"/>
      <c r="AO7172" s="6"/>
    </row>
    <row r="7173" spans="1:41" ht="15.75" customHeight="1" x14ac:dyDescent="0.2">
      <c r="A7173" s="4"/>
      <c r="B7173" s="7"/>
      <c r="C7173" s="8" t="str">
        <f>IFERROR(VLOOKUP(B7173,Tabla2[#All],2,FALSE),"")</f>
        <v/>
      </c>
      <c r="D7173" s="24"/>
      <c r="E7173" s="9" t="str">
        <f>IFERROR(VLOOKUP(D7173,Tabla1[],2,FALSE),"")</f>
        <v/>
      </c>
      <c r="G7173" s="24"/>
      <c r="L7173" s="3" t="str">
        <f t="shared" si="667"/>
        <v/>
      </c>
      <c r="M7173" s="24"/>
      <c r="N7173" s="24"/>
      <c r="T7173" s="6"/>
      <c r="U7173" s="6"/>
      <c r="V7173" s="10">
        <f t="shared" si="668"/>
        <v>0</v>
      </c>
      <c r="W7173" s="6"/>
      <c r="X7173" s="10">
        <f t="shared" si="669"/>
        <v>0</v>
      </c>
      <c r="Y7173" s="30"/>
      <c r="Z7173" s="30"/>
      <c r="AA7173" s="6"/>
      <c r="AB7173" s="6"/>
      <c r="AC7173" s="6"/>
      <c r="AD7173" s="6"/>
      <c r="AE7173" s="6"/>
      <c r="AF7173" s="12">
        <f t="shared" si="670"/>
        <v>0</v>
      </c>
      <c r="AG7173" s="6"/>
      <c r="AH7173" s="6"/>
      <c r="AI7173" s="6"/>
      <c r="AJ7173" s="6"/>
      <c r="AK7173" s="6"/>
      <c r="AL7173" s="12">
        <f t="shared" si="671"/>
        <v>0</v>
      </c>
      <c r="AM7173" s="11" t="str">
        <f t="shared" si="666"/>
        <v/>
      </c>
      <c r="AN7173" s="7"/>
      <c r="AO7173" s="6"/>
    </row>
    <row r="7174" spans="1:41" ht="15.75" customHeight="1" x14ac:dyDescent="0.2">
      <c r="A7174" s="4"/>
      <c r="B7174" s="7"/>
      <c r="C7174" s="8" t="str">
        <f>IFERROR(VLOOKUP(B7174,Tabla2[#All],2,FALSE),"")</f>
        <v/>
      </c>
      <c r="D7174" s="24"/>
      <c r="E7174" s="9" t="str">
        <f>IFERROR(VLOOKUP(D7174,Tabla1[],2,FALSE),"")</f>
        <v/>
      </c>
      <c r="G7174" s="24"/>
      <c r="L7174" s="3" t="str">
        <f t="shared" si="667"/>
        <v/>
      </c>
      <c r="M7174" s="24"/>
      <c r="N7174" s="24"/>
      <c r="T7174" s="6"/>
      <c r="U7174" s="6"/>
      <c r="V7174" s="10">
        <f t="shared" si="668"/>
        <v>0</v>
      </c>
      <c r="W7174" s="6"/>
      <c r="X7174" s="10">
        <f t="shared" si="669"/>
        <v>0</v>
      </c>
      <c r="Y7174" s="30"/>
      <c r="Z7174" s="30"/>
      <c r="AA7174" s="6"/>
      <c r="AB7174" s="6"/>
      <c r="AC7174" s="6"/>
      <c r="AD7174" s="6"/>
      <c r="AE7174" s="6"/>
      <c r="AF7174" s="12">
        <f t="shared" si="670"/>
        <v>0</v>
      </c>
      <c r="AG7174" s="6"/>
      <c r="AH7174" s="6"/>
      <c r="AI7174" s="6"/>
      <c r="AJ7174" s="6"/>
      <c r="AK7174" s="6"/>
      <c r="AL7174" s="12">
        <f t="shared" si="671"/>
        <v>0</v>
      </c>
      <c r="AM7174" s="11" t="str">
        <f t="shared" si="666"/>
        <v/>
      </c>
      <c r="AN7174" s="7"/>
      <c r="AO7174" s="6"/>
    </row>
    <row r="7175" spans="1:41" ht="15.75" customHeight="1" x14ac:dyDescent="0.2">
      <c r="A7175" s="4"/>
      <c r="B7175" s="7"/>
      <c r="C7175" s="8" t="str">
        <f>IFERROR(VLOOKUP(B7175,Tabla2[#All],2,FALSE),"")</f>
        <v/>
      </c>
      <c r="D7175" s="24"/>
      <c r="E7175" s="9" t="str">
        <f>IFERROR(VLOOKUP(D7175,Tabla1[],2,FALSE),"")</f>
        <v/>
      </c>
      <c r="G7175" s="24"/>
      <c r="L7175" s="3" t="str">
        <f t="shared" si="667"/>
        <v/>
      </c>
      <c r="M7175" s="24"/>
      <c r="N7175" s="24"/>
      <c r="T7175" s="6"/>
      <c r="U7175" s="6"/>
      <c r="V7175" s="10">
        <f t="shared" si="668"/>
        <v>0</v>
      </c>
      <c r="W7175" s="6"/>
      <c r="X7175" s="10">
        <f t="shared" si="669"/>
        <v>0</v>
      </c>
      <c r="Y7175" s="30"/>
      <c r="Z7175" s="30"/>
      <c r="AA7175" s="6"/>
      <c r="AB7175" s="6"/>
      <c r="AC7175" s="6"/>
      <c r="AD7175" s="6"/>
      <c r="AE7175" s="6"/>
      <c r="AF7175" s="12">
        <f t="shared" si="670"/>
        <v>0</v>
      </c>
      <c r="AG7175" s="6"/>
      <c r="AH7175" s="6"/>
      <c r="AI7175" s="6"/>
      <c r="AJ7175" s="6"/>
      <c r="AK7175" s="6"/>
      <c r="AL7175" s="12">
        <f t="shared" si="671"/>
        <v>0</v>
      </c>
      <c r="AM7175" s="11" t="str">
        <f t="shared" ref="AM7175:AM7238" si="672">IF(SUM(AF7175+AL7175)=0,"",IF(SUM(AF7175+AL7175)=Z7175,"Ok","Error en Montos"))</f>
        <v/>
      </c>
      <c r="AN7175" s="7"/>
      <c r="AO7175" s="6"/>
    </row>
    <row r="7176" spans="1:41" ht="15.75" customHeight="1" x14ac:dyDescent="0.2">
      <c r="A7176" s="4"/>
      <c r="B7176" s="7"/>
      <c r="C7176" s="8" t="str">
        <f>IFERROR(VLOOKUP(B7176,Tabla2[#All],2,FALSE),"")</f>
        <v/>
      </c>
      <c r="D7176" s="24"/>
      <c r="E7176" s="9" t="str">
        <f>IFERROR(VLOOKUP(D7176,Tabla1[],2,FALSE),"")</f>
        <v/>
      </c>
      <c r="G7176" s="24"/>
      <c r="L7176" s="3" t="str">
        <f t="shared" ref="L7176:L7239" si="673">IF(AND(J7176&lt;&gt;"",K7176&lt;&gt;""),DATEDIF(J7176,K7176,"d")+1,"")</f>
        <v/>
      </c>
      <c r="M7176" s="24"/>
      <c r="N7176" s="24"/>
      <c r="T7176" s="6"/>
      <c r="U7176" s="6"/>
      <c r="V7176" s="10">
        <f t="shared" ref="V7176:V7239" si="674">SUM(T7176+U7176)</f>
        <v>0</v>
      </c>
      <c r="W7176" s="6"/>
      <c r="X7176" s="10">
        <f t="shared" ref="X7176:X7239" si="675">V7176-W7176</f>
        <v>0</v>
      </c>
      <c r="Y7176" s="30"/>
      <c r="Z7176" s="30"/>
      <c r="AA7176" s="6"/>
      <c r="AB7176" s="6"/>
      <c r="AC7176" s="6"/>
      <c r="AD7176" s="6"/>
      <c r="AE7176" s="6"/>
      <c r="AF7176" s="12">
        <f t="shared" ref="AF7176:AF7239" si="676">SUM(AA7176:AD7176)</f>
        <v>0</v>
      </c>
      <c r="AG7176" s="6"/>
      <c r="AH7176" s="6"/>
      <c r="AI7176" s="6"/>
      <c r="AJ7176" s="6"/>
      <c r="AK7176" s="6"/>
      <c r="AL7176" s="12">
        <f t="shared" ref="AL7176:AL7239" si="677">SUM(AG7176:AJ7176)</f>
        <v>0</v>
      </c>
      <c r="AM7176" s="11" t="str">
        <f t="shared" si="672"/>
        <v/>
      </c>
      <c r="AN7176" s="7"/>
      <c r="AO7176" s="6"/>
    </row>
    <row r="7177" spans="1:41" ht="15.75" customHeight="1" x14ac:dyDescent="0.2">
      <c r="A7177" s="4"/>
      <c r="B7177" s="7"/>
      <c r="C7177" s="8" t="str">
        <f>IFERROR(VLOOKUP(B7177,Tabla2[#All],2,FALSE),"")</f>
        <v/>
      </c>
      <c r="D7177" s="24"/>
      <c r="E7177" s="9" t="str">
        <f>IFERROR(VLOOKUP(D7177,Tabla1[],2,FALSE),"")</f>
        <v/>
      </c>
      <c r="G7177" s="24"/>
      <c r="L7177" s="3" t="str">
        <f t="shared" si="673"/>
        <v/>
      </c>
      <c r="M7177" s="24"/>
      <c r="N7177" s="24"/>
      <c r="T7177" s="6"/>
      <c r="U7177" s="6"/>
      <c r="V7177" s="10">
        <f t="shared" si="674"/>
        <v>0</v>
      </c>
      <c r="W7177" s="6"/>
      <c r="X7177" s="10">
        <f t="shared" si="675"/>
        <v>0</v>
      </c>
      <c r="Y7177" s="30"/>
      <c r="Z7177" s="30"/>
      <c r="AA7177" s="6"/>
      <c r="AB7177" s="6"/>
      <c r="AC7177" s="6"/>
      <c r="AD7177" s="6"/>
      <c r="AE7177" s="6"/>
      <c r="AF7177" s="12">
        <f t="shared" si="676"/>
        <v>0</v>
      </c>
      <c r="AG7177" s="6"/>
      <c r="AH7177" s="6"/>
      <c r="AI7177" s="6"/>
      <c r="AJ7177" s="6"/>
      <c r="AK7177" s="6"/>
      <c r="AL7177" s="12">
        <f t="shared" si="677"/>
        <v>0</v>
      </c>
      <c r="AM7177" s="11" t="str">
        <f t="shared" si="672"/>
        <v/>
      </c>
      <c r="AN7177" s="7"/>
      <c r="AO7177" s="6"/>
    </row>
    <row r="7178" spans="1:41" ht="15.75" customHeight="1" x14ac:dyDescent="0.2">
      <c r="A7178" s="4"/>
      <c r="B7178" s="7"/>
      <c r="C7178" s="8" t="str">
        <f>IFERROR(VLOOKUP(B7178,Tabla2[#All],2,FALSE),"")</f>
        <v/>
      </c>
      <c r="D7178" s="24"/>
      <c r="E7178" s="9" t="str">
        <f>IFERROR(VLOOKUP(D7178,Tabla1[],2,FALSE),"")</f>
        <v/>
      </c>
      <c r="G7178" s="24"/>
      <c r="L7178" s="3" t="str">
        <f t="shared" si="673"/>
        <v/>
      </c>
      <c r="M7178" s="24"/>
      <c r="N7178" s="24"/>
      <c r="T7178" s="6"/>
      <c r="U7178" s="6"/>
      <c r="V7178" s="10">
        <f t="shared" si="674"/>
        <v>0</v>
      </c>
      <c r="W7178" s="6"/>
      <c r="X7178" s="10">
        <f t="shared" si="675"/>
        <v>0</v>
      </c>
      <c r="Y7178" s="30"/>
      <c r="Z7178" s="30"/>
      <c r="AA7178" s="6"/>
      <c r="AB7178" s="6"/>
      <c r="AC7178" s="6"/>
      <c r="AD7178" s="6"/>
      <c r="AE7178" s="6"/>
      <c r="AF7178" s="12">
        <f t="shared" si="676"/>
        <v>0</v>
      </c>
      <c r="AG7178" s="6"/>
      <c r="AH7178" s="6"/>
      <c r="AI7178" s="6"/>
      <c r="AJ7178" s="6"/>
      <c r="AK7178" s="6"/>
      <c r="AL7178" s="12">
        <f t="shared" si="677"/>
        <v>0</v>
      </c>
      <c r="AM7178" s="11" t="str">
        <f t="shared" si="672"/>
        <v/>
      </c>
      <c r="AN7178" s="7"/>
      <c r="AO7178" s="6"/>
    </row>
    <row r="7179" spans="1:41" ht="15.75" customHeight="1" x14ac:dyDescent="0.2">
      <c r="A7179" s="4"/>
      <c r="B7179" s="7"/>
      <c r="C7179" s="8" t="str">
        <f>IFERROR(VLOOKUP(B7179,Tabla2[#All],2,FALSE),"")</f>
        <v/>
      </c>
      <c r="D7179" s="24"/>
      <c r="E7179" s="9" t="str">
        <f>IFERROR(VLOOKUP(D7179,Tabla1[],2,FALSE),"")</f>
        <v/>
      </c>
      <c r="G7179" s="24"/>
      <c r="L7179" s="3" t="str">
        <f t="shared" si="673"/>
        <v/>
      </c>
      <c r="M7179" s="24"/>
      <c r="N7179" s="24"/>
      <c r="T7179" s="6"/>
      <c r="U7179" s="6"/>
      <c r="V7179" s="10">
        <f t="shared" si="674"/>
        <v>0</v>
      </c>
      <c r="W7179" s="6"/>
      <c r="X7179" s="10">
        <f t="shared" si="675"/>
        <v>0</v>
      </c>
      <c r="Y7179" s="30"/>
      <c r="Z7179" s="30"/>
      <c r="AA7179" s="6"/>
      <c r="AB7179" s="6"/>
      <c r="AC7179" s="6"/>
      <c r="AD7179" s="6"/>
      <c r="AE7179" s="6"/>
      <c r="AF7179" s="12">
        <f t="shared" si="676"/>
        <v>0</v>
      </c>
      <c r="AG7179" s="6"/>
      <c r="AH7179" s="6"/>
      <c r="AI7179" s="6"/>
      <c r="AJ7179" s="6"/>
      <c r="AK7179" s="6"/>
      <c r="AL7179" s="12">
        <f t="shared" si="677"/>
        <v>0</v>
      </c>
      <c r="AM7179" s="11" t="str">
        <f t="shared" si="672"/>
        <v/>
      </c>
      <c r="AN7179" s="7"/>
      <c r="AO7179" s="6"/>
    </row>
    <row r="7180" spans="1:41" ht="15.75" customHeight="1" x14ac:dyDescent="0.2">
      <c r="A7180" s="4"/>
      <c r="B7180" s="7"/>
      <c r="C7180" s="8" t="str">
        <f>IFERROR(VLOOKUP(B7180,Tabla2[#All],2,FALSE),"")</f>
        <v/>
      </c>
      <c r="D7180" s="24"/>
      <c r="E7180" s="9" t="str">
        <f>IFERROR(VLOOKUP(D7180,Tabla1[],2,FALSE),"")</f>
        <v/>
      </c>
      <c r="G7180" s="24"/>
      <c r="L7180" s="3" t="str">
        <f t="shared" si="673"/>
        <v/>
      </c>
      <c r="M7180" s="24"/>
      <c r="N7180" s="24"/>
      <c r="T7180" s="6"/>
      <c r="U7180" s="6"/>
      <c r="V7180" s="10">
        <f t="shared" si="674"/>
        <v>0</v>
      </c>
      <c r="W7180" s="6"/>
      <c r="X7180" s="10">
        <f t="shared" si="675"/>
        <v>0</v>
      </c>
      <c r="Y7180" s="30"/>
      <c r="Z7180" s="30"/>
      <c r="AA7180" s="6"/>
      <c r="AB7180" s="6"/>
      <c r="AC7180" s="6"/>
      <c r="AD7180" s="6"/>
      <c r="AE7180" s="6"/>
      <c r="AF7180" s="12">
        <f t="shared" si="676"/>
        <v>0</v>
      </c>
      <c r="AG7180" s="6"/>
      <c r="AH7180" s="6"/>
      <c r="AI7180" s="6"/>
      <c r="AJ7180" s="6"/>
      <c r="AK7180" s="6"/>
      <c r="AL7180" s="12">
        <f t="shared" si="677"/>
        <v>0</v>
      </c>
      <c r="AM7180" s="11" t="str">
        <f t="shared" si="672"/>
        <v/>
      </c>
      <c r="AN7180" s="7"/>
      <c r="AO7180" s="6"/>
    </row>
    <row r="7181" spans="1:41" ht="15.75" customHeight="1" x14ac:dyDescent="0.2">
      <c r="A7181" s="4"/>
      <c r="B7181" s="7"/>
      <c r="C7181" s="8" t="str">
        <f>IFERROR(VLOOKUP(B7181,Tabla2[#All],2,FALSE),"")</f>
        <v/>
      </c>
      <c r="D7181" s="24"/>
      <c r="E7181" s="9" t="str">
        <f>IFERROR(VLOOKUP(D7181,Tabla1[],2,FALSE),"")</f>
        <v/>
      </c>
      <c r="G7181" s="24"/>
      <c r="L7181" s="3" t="str">
        <f t="shared" si="673"/>
        <v/>
      </c>
      <c r="M7181" s="24"/>
      <c r="N7181" s="24"/>
      <c r="T7181" s="6"/>
      <c r="U7181" s="6"/>
      <c r="V7181" s="10">
        <f t="shared" si="674"/>
        <v>0</v>
      </c>
      <c r="W7181" s="6"/>
      <c r="X7181" s="10">
        <f t="shared" si="675"/>
        <v>0</v>
      </c>
      <c r="Y7181" s="30"/>
      <c r="Z7181" s="30"/>
      <c r="AA7181" s="6"/>
      <c r="AB7181" s="6"/>
      <c r="AC7181" s="6"/>
      <c r="AD7181" s="6"/>
      <c r="AE7181" s="6"/>
      <c r="AF7181" s="12">
        <f t="shared" si="676"/>
        <v>0</v>
      </c>
      <c r="AG7181" s="6"/>
      <c r="AH7181" s="6"/>
      <c r="AI7181" s="6"/>
      <c r="AJ7181" s="6"/>
      <c r="AK7181" s="6"/>
      <c r="AL7181" s="12">
        <f t="shared" si="677"/>
        <v>0</v>
      </c>
      <c r="AM7181" s="11" t="str">
        <f t="shared" si="672"/>
        <v/>
      </c>
      <c r="AN7181" s="7"/>
      <c r="AO7181" s="6"/>
    </row>
    <row r="7182" spans="1:41" ht="15.75" customHeight="1" x14ac:dyDescent="0.2">
      <c r="A7182" s="4"/>
      <c r="B7182" s="7"/>
      <c r="C7182" s="8" t="str">
        <f>IFERROR(VLOOKUP(B7182,Tabla2[#All],2,FALSE),"")</f>
        <v/>
      </c>
      <c r="D7182" s="24"/>
      <c r="E7182" s="9" t="str">
        <f>IFERROR(VLOOKUP(D7182,Tabla1[],2,FALSE),"")</f>
        <v/>
      </c>
      <c r="G7182" s="24"/>
      <c r="L7182" s="3" t="str">
        <f t="shared" si="673"/>
        <v/>
      </c>
      <c r="M7182" s="24"/>
      <c r="N7182" s="24"/>
      <c r="T7182" s="6"/>
      <c r="U7182" s="6"/>
      <c r="V7182" s="10">
        <f t="shared" si="674"/>
        <v>0</v>
      </c>
      <c r="W7182" s="6"/>
      <c r="X7182" s="10">
        <f t="shared" si="675"/>
        <v>0</v>
      </c>
      <c r="Y7182" s="30"/>
      <c r="Z7182" s="30"/>
      <c r="AA7182" s="6"/>
      <c r="AB7182" s="6"/>
      <c r="AC7182" s="6"/>
      <c r="AD7182" s="6"/>
      <c r="AE7182" s="6"/>
      <c r="AF7182" s="12">
        <f t="shared" si="676"/>
        <v>0</v>
      </c>
      <c r="AG7182" s="6"/>
      <c r="AH7182" s="6"/>
      <c r="AI7182" s="6"/>
      <c r="AJ7182" s="6"/>
      <c r="AK7182" s="6"/>
      <c r="AL7182" s="12">
        <f t="shared" si="677"/>
        <v>0</v>
      </c>
      <c r="AM7182" s="11" t="str">
        <f t="shared" si="672"/>
        <v/>
      </c>
      <c r="AN7182" s="7"/>
      <c r="AO7182" s="6"/>
    </row>
    <row r="7183" spans="1:41" ht="15.75" customHeight="1" x14ac:dyDescent="0.2">
      <c r="A7183" s="4"/>
      <c r="B7183" s="7"/>
      <c r="C7183" s="8" t="str">
        <f>IFERROR(VLOOKUP(B7183,Tabla2[#All],2,FALSE),"")</f>
        <v/>
      </c>
      <c r="D7183" s="24"/>
      <c r="E7183" s="9" t="str">
        <f>IFERROR(VLOOKUP(D7183,Tabla1[],2,FALSE),"")</f>
        <v/>
      </c>
      <c r="G7183" s="24"/>
      <c r="L7183" s="3" t="str">
        <f t="shared" si="673"/>
        <v/>
      </c>
      <c r="M7183" s="24"/>
      <c r="N7183" s="24"/>
      <c r="T7183" s="6"/>
      <c r="U7183" s="6"/>
      <c r="V7183" s="10">
        <f t="shared" si="674"/>
        <v>0</v>
      </c>
      <c r="W7183" s="6"/>
      <c r="X7183" s="10">
        <f t="shared" si="675"/>
        <v>0</v>
      </c>
      <c r="Y7183" s="30"/>
      <c r="Z7183" s="30"/>
      <c r="AA7183" s="6"/>
      <c r="AB7183" s="6"/>
      <c r="AC7183" s="6"/>
      <c r="AD7183" s="6"/>
      <c r="AE7183" s="6"/>
      <c r="AF7183" s="12">
        <f t="shared" si="676"/>
        <v>0</v>
      </c>
      <c r="AG7183" s="6"/>
      <c r="AH7183" s="6"/>
      <c r="AI7183" s="6"/>
      <c r="AJ7183" s="6"/>
      <c r="AK7183" s="6"/>
      <c r="AL7183" s="12">
        <f t="shared" si="677"/>
        <v>0</v>
      </c>
      <c r="AM7183" s="11" t="str">
        <f t="shared" si="672"/>
        <v/>
      </c>
      <c r="AN7183" s="7"/>
      <c r="AO7183" s="6"/>
    </row>
    <row r="7184" spans="1:41" ht="15.75" customHeight="1" x14ac:dyDescent="0.2">
      <c r="A7184" s="4"/>
      <c r="B7184" s="7"/>
      <c r="C7184" s="8" t="str">
        <f>IFERROR(VLOOKUP(B7184,Tabla2[#All],2,FALSE),"")</f>
        <v/>
      </c>
      <c r="D7184" s="24"/>
      <c r="E7184" s="9" t="str">
        <f>IFERROR(VLOOKUP(D7184,Tabla1[],2,FALSE),"")</f>
        <v/>
      </c>
      <c r="G7184" s="24"/>
      <c r="L7184" s="3" t="str">
        <f t="shared" si="673"/>
        <v/>
      </c>
      <c r="M7184" s="24"/>
      <c r="N7184" s="24"/>
      <c r="T7184" s="6"/>
      <c r="U7184" s="6"/>
      <c r="V7184" s="10">
        <f t="shared" si="674"/>
        <v>0</v>
      </c>
      <c r="W7184" s="6"/>
      <c r="X7184" s="10">
        <f t="shared" si="675"/>
        <v>0</v>
      </c>
      <c r="Y7184" s="30"/>
      <c r="Z7184" s="30"/>
      <c r="AA7184" s="6"/>
      <c r="AB7184" s="6"/>
      <c r="AC7184" s="6"/>
      <c r="AD7184" s="6"/>
      <c r="AE7184" s="6"/>
      <c r="AF7184" s="12">
        <f t="shared" si="676"/>
        <v>0</v>
      </c>
      <c r="AG7184" s="6"/>
      <c r="AH7184" s="6"/>
      <c r="AI7184" s="6"/>
      <c r="AJ7184" s="6"/>
      <c r="AK7184" s="6"/>
      <c r="AL7184" s="12">
        <f t="shared" si="677"/>
        <v>0</v>
      </c>
      <c r="AM7184" s="11" t="str">
        <f t="shared" si="672"/>
        <v/>
      </c>
      <c r="AN7184" s="7"/>
      <c r="AO7184" s="6"/>
    </row>
    <row r="7185" spans="1:41" ht="15.75" customHeight="1" x14ac:dyDescent="0.2">
      <c r="A7185" s="4"/>
      <c r="B7185" s="7"/>
      <c r="C7185" s="8" t="str">
        <f>IFERROR(VLOOKUP(B7185,Tabla2[#All],2,FALSE),"")</f>
        <v/>
      </c>
      <c r="D7185" s="24"/>
      <c r="E7185" s="9" t="str">
        <f>IFERROR(VLOOKUP(D7185,Tabla1[],2,FALSE),"")</f>
        <v/>
      </c>
      <c r="G7185" s="24"/>
      <c r="L7185" s="3" t="str">
        <f t="shared" si="673"/>
        <v/>
      </c>
      <c r="M7185" s="24"/>
      <c r="N7185" s="24"/>
      <c r="T7185" s="6"/>
      <c r="U7185" s="6"/>
      <c r="V7185" s="10">
        <f t="shared" si="674"/>
        <v>0</v>
      </c>
      <c r="W7185" s="6"/>
      <c r="X7185" s="10">
        <f t="shared" si="675"/>
        <v>0</v>
      </c>
      <c r="Y7185" s="30"/>
      <c r="Z7185" s="30"/>
      <c r="AA7185" s="6"/>
      <c r="AB7185" s="6"/>
      <c r="AC7185" s="6"/>
      <c r="AD7185" s="6"/>
      <c r="AE7185" s="6"/>
      <c r="AF7185" s="12">
        <f t="shared" si="676"/>
        <v>0</v>
      </c>
      <c r="AG7185" s="6"/>
      <c r="AH7185" s="6"/>
      <c r="AI7185" s="6"/>
      <c r="AJ7185" s="6"/>
      <c r="AK7185" s="6"/>
      <c r="AL7185" s="12">
        <f t="shared" si="677"/>
        <v>0</v>
      </c>
      <c r="AM7185" s="11" t="str">
        <f t="shared" si="672"/>
        <v/>
      </c>
      <c r="AN7185" s="7"/>
      <c r="AO7185" s="6"/>
    </row>
    <row r="7186" spans="1:41" ht="15.75" customHeight="1" x14ac:dyDescent="0.2">
      <c r="A7186" s="4"/>
      <c r="B7186" s="7"/>
      <c r="C7186" s="8" t="str">
        <f>IFERROR(VLOOKUP(B7186,Tabla2[#All],2,FALSE),"")</f>
        <v/>
      </c>
      <c r="D7186" s="24"/>
      <c r="E7186" s="9" t="str">
        <f>IFERROR(VLOOKUP(D7186,Tabla1[],2,FALSE),"")</f>
        <v/>
      </c>
      <c r="G7186" s="24"/>
      <c r="L7186" s="3" t="str">
        <f t="shared" si="673"/>
        <v/>
      </c>
      <c r="M7186" s="24"/>
      <c r="N7186" s="24"/>
      <c r="T7186" s="6"/>
      <c r="U7186" s="6"/>
      <c r="V7186" s="10">
        <f t="shared" si="674"/>
        <v>0</v>
      </c>
      <c r="W7186" s="6"/>
      <c r="X7186" s="10">
        <f t="shared" si="675"/>
        <v>0</v>
      </c>
      <c r="Y7186" s="30"/>
      <c r="Z7186" s="30"/>
      <c r="AA7186" s="6"/>
      <c r="AB7186" s="6"/>
      <c r="AC7186" s="6"/>
      <c r="AD7186" s="6"/>
      <c r="AE7186" s="6"/>
      <c r="AF7186" s="12">
        <f t="shared" si="676"/>
        <v>0</v>
      </c>
      <c r="AG7186" s="6"/>
      <c r="AH7186" s="6"/>
      <c r="AI7186" s="6"/>
      <c r="AJ7186" s="6"/>
      <c r="AK7186" s="6"/>
      <c r="AL7186" s="12">
        <f t="shared" si="677"/>
        <v>0</v>
      </c>
      <c r="AM7186" s="11" t="str">
        <f t="shared" si="672"/>
        <v/>
      </c>
      <c r="AN7186" s="7"/>
      <c r="AO7186" s="6"/>
    </row>
    <row r="7187" spans="1:41" ht="15.75" customHeight="1" x14ac:dyDescent="0.2">
      <c r="A7187" s="4"/>
      <c r="B7187" s="7"/>
      <c r="C7187" s="8" t="str">
        <f>IFERROR(VLOOKUP(B7187,Tabla2[#All],2,FALSE),"")</f>
        <v/>
      </c>
      <c r="D7187" s="24"/>
      <c r="E7187" s="9" t="str">
        <f>IFERROR(VLOOKUP(D7187,Tabla1[],2,FALSE),"")</f>
        <v/>
      </c>
      <c r="G7187" s="24"/>
      <c r="L7187" s="3" t="str">
        <f t="shared" si="673"/>
        <v/>
      </c>
      <c r="M7187" s="24"/>
      <c r="N7187" s="24"/>
      <c r="T7187" s="6"/>
      <c r="U7187" s="6"/>
      <c r="V7187" s="10">
        <f t="shared" si="674"/>
        <v>0</v>
      </c>
      <c r="W7187" s="6"/>
      <c r="X7187" s="10">
        <f t="shared" si="675"/>
        <v>0</v>
      </c>
      <c r="Y7187" s="30"/>
      <c r="Z7187" s="30"/>
      <c r="AA7187" s="6"/>
      <c r="AB7187" s="6"/>
      <c r="AC7187" s="6"/>
      <c r="AD7187" s="6"/>
      <c r="AE7187" s="6"/>
      <c r="AF7187" s="12">
        <f t="shared" si="676"/>
        <v>0</v>
      </c>
      <c r="AG7187" s="6"/>
      <c r="AH7187" s="6"/>
      <c r="AI7187" s="6"/>
      <c r="AJ7187" s="6"/>
      <c r="AK7187" s="6"/>
      <c r="AL7187" s="12">
        <f t="shared" si="677"/>
        <v>0</v>
      </c>
      <c r="AM7187" s="11" t="str">
        <f t="shared" si="672"/>
        <v/>
      </c>
      <c r="AN7187" s="7"/>
      <c r="AO7187" s="6"/>
    </row>
    <row r="7188" spans="1:41" ht="15.75" customHeight="1" x14ac:dyDescent="0.2">
      <c r="A7188" s="4"/>
      <c r="B7188" s="7"/>
      <c r="C7188" s="8" t="str">
        <f>IFERROR(VLOOKUP(B7188,Tabla2[#All],2,FALSE),"")</f>
        <v/>
      </c>
      <c r="D7188" s="24"/>
      <c r="E7188" s="9" t="str">
        <f>IFERROR(VLOOKUP(D7188,Tabla1[],2,FALSE),"")</f>
        <v/>
      </c>
      <c r="G7188" s="24"/>
      <c r="L7188" s="3" t="str">
        <f t="shared" si="673"/>
        <v/>
      </c>
      <c r="M7188" s="24"/>
      <c r="N7188" s="24"/>
      <c r="T7188" s="6"/>
      <c r="U7188" s="6"/>
      <c r="V7188" s="10">
        <f t="shared" si="674"/>
        <v>0</v>
      </c>
      <c r="W7188" s="6"/>
      <c r="X7188" s="10">
        <f t="shared" si="675"/>
        <v>0</v>
      </c>
      <c r="Y7188" s="30"/>
      <c r="Z7188" s="30"/>
      <c r="AA7188" s="6"/>
      <c r="AB7188" s="6"/>
      <c r="AC7188" s="6"/>
      <c r="AD7188" s="6"/>
      <c r="AE7188" s="6"/>
      <c r="AF7188" s="12">
        <f t="shared" si="676"/>
        <v>0</v>
      </c>
      <c r="AG7188" s="6"/>
      <c r="AH7188" s="6"/>
      <c r="AI7188" s="6"/>
      <c r="AJ7188" s="6"/>
      <c r="AK7188" s="6"/>
      <c r="AL7188" s="12">
        <f t="shared" si="677"/>
        <v>0</v>
      </c>
      <c r="AM7188" s="11" t="str">
        <f t="shared" si="672"/>
        <v/>
      </c>
      <c r="AN7188" s="7"/>
      <c r="AO7188" s="6"/>
    </row>
    <row r="7189" spans="1:41" ht="15.75" customHeight="1" x14ac:dyDescent="0.2">
      <c r="A7189" s="4"/>
      <c r="B7189" s="7"/>
      <c r="C7189" s="8" t="str">
        <f>IFERROR(VLOOKUP(B7189,Tabla2[#All],2,FALSE),"")</f>
        <v/>
      </c>
      <c r="D7189" s="24"/>
      <c r="E7189" s="9" t="str">
        <f>IFERROR(VLOOKUP(D7189,Tabla1[],2,FALSE),"")</f>
        <v/>
      </c>
      <c r="G7189" s="24"/>
      <c r="L7189" s="3" t="str">
        <f t="shared" si="673"/>
        <v/>
      </c>
      <c r="M7189" s="24"/>
      <c r="N7189" s="24"/>
      <c r="T7189" s="6"/>
      <c r="U7189" s="6"/>
      <c r="V7189" s="10">
        <f t="shared" si="674"/>
        <v>0</v>
      </c>
      <c r="W7189" s="6"/>
      <c r="X7189" s="10">
        <f t="shared" si="675"/>
        <v>0</v>
      </c>
      <c r="Y7189" s="30"/>
      <c r="Z7189" s="30"/>
      <c r="AA7189" s="6"/>
      <c r="AB7189" s="6"/>
      <c r="AC7189" s="6"/>
      <c r="AD7189" s="6"/>
      <c r="AE7189" s="6"/>
      <c r="AF7189" s="12">
        <f t="shared" si="676"/>
        <v>0</v>
      </c>
      <c r="AG7189" s="6"/>
      <c r="AH7189" s="6"/>
      <c r="AI7189" s="6"/>
      <c r="AJ7189" s="6"/>
      <c r="AK7189" s="6"/>
      <c r="AL7189" s="12">
        <f t="shared" si="677"/>
        <v>0</v>
      </c>
      <c r="AM7189" s="11" t="str">
        <f t="shared" si="672"/>
        <v/>
      </c>
      <c r="AN7189" s="7"/>
      <c r="AO7189" s="6"/>
    </row>
    <row r="7190" spans="1:41" ht="15.75" customHeight="1" x14ac:dyDescent="0.2">
      <c r="A7190" s="4"/>
      <c r="B7190" s="7"/>
      <c r="C7190" s="8" t="str">
        <f>IFERROR(VLOOKUP(B7190,Tabla2[#All],2,FALSE),"")</f>
        <v/>
      </c>
      <c r="D7190" s="24"/>
      <c r="E7190" s="9" t="str">
        <f>IFERROR(VLOOKUP(D7190,Tabla1[],2,FALSE),"")</f>
        <v/>
      </c>
      <c r="G7190" s="24"/>
      <c r="L7190" s="3" t="str">
        <f t="shared" si="673"/>
        <v/>
      </c>
      <c r="M7190" s="24"/>
      <c r="N7190" s="24"/>
      <c r="T7190" s="6"/>
      <c r="U7190" s="6"/>
      <c r="V7190" s="10">
        <f t="shared" si="674"/>
        <v>0</v>
      </c>
      <c r="W7190" s="6"/>
      <c r="X7190" s="10">
        <f t="shared" si="675"/>
        <v>0</v>
      </c>
      <c r="Y7190" s="30"/>
      <c r="Z7190" s="30"/>
      <c r="AA7190" s="6"/>
      <c r="AB7190" s="6"/>
      <c r="AC7190" s="6"/>
      <c r="AD7190" s="6"/>
      <c r="AE7190" s="6"/>
      <c r="AF7190" s="12">
        <f t="shared" si="676"/>
        <v>0</v>
      </c>
      <c r="AG7190" s="6"/>
      <c r="AH7190" s="6"/>
      <c r="AI7190" s="6"/>
      <c r="AJ7190" s="6"/>
      <c r="AK7190" s="6"/>
      <c r="AL7190" s="12">
        <f t="shared" si="677"/>
        <v>0</v>
      </c>
      <c r="AM7190" s="11" t="str">
        <f t="shared" si="672"/>
        <v/>
      </c>
      <c r="AN7190" s="7"/>
      <c r="AO7190" s="6"/>
    </row>
    <row r="7191" spans="1:41" ht="15.75" customHeight="1" x14ac:dyDescent="0.2">
      <c r="A7191" s="4"/>
      <c r="B7191" s="7"/>
      <c r="C7191" s="8" t="str">
        <f>IFERROR(VLOOKUP(B7191,Tabla2[#All],2,FALSE),"")</f>
        <v/>
      </c>
      <c r="D7191" s="24"/>
      <c r="E7191" s="9" t="str">
        <f>IFERROR(VLOOKUP(D7191,Tabla1[],2,FALSE),"")</f>
        <v/>
      </c>
      <c r="G7191" s="24"/>
      <c r="L7191" s="3" t="str">
        <f t="shared" si="673"/>
        <v/>
      </c>
      <c r="M7191" s="24"/>
      <c r="N7191" s="24"/>
      <c r="T7191" s="6"/>
      <c r="U7191" s="6"/>
      <c r="V7191" s="10">
        <f t="shared" si="674"/>
        <v>0</v>
      </c>
      <c r="W7191" s="6"/>
      <c r="X7191" s="10">
        <f t="shared" si="675"/>
        <v>0</v>
      </c>
      <c r="Y7191" s="30"/>
      <c r="Z7191" s="30"/>
      <c r="AA7191" s="6"/>
      <c r="AB7191" s="6"/>
      <c r="AC7191" s="6"/>
      <c r="AD7191" s="6"/>
      <c r="AE7191" s="6"/>
      <c r="AF7191" s="12">
        <f t="shared" si="676"/>
        <v>0</v>
      </c>
      <c r="AG7191" s="6"/>
      <c r="AH7191" s="6"/>
      <c r="AI7191" s="6"/>
      <c r="AJ7191" s="6"/>
      <c r="AK7191" s="6"/>
      <c r="AL7191" s="12">
        <f t="shared" si="677"/>
        <v>0</v>
      </c>
      <c r="AM7191" s="11" t="str">
        <f t="shared" si="672"/>
        <v/>
      </c>
      <c r="AN7191" s="7"/>
      <c r="AO7191" s="6"/>
    </row>
    <row r="7192" spans="1:41" ht="15.75" customHeight="1" x14ac:dyDescent="0.2">
      <c r="A7192" s="4"/>
      <c r="B7192" s="7"/>
      <c r="C7192" s="8" t="str">
        <f>IFERROR(VLOOKUP(B7192,Tabla2[#All],2,FALSE),"")</f>
        <v/>
      </c>
      <c r="D7192" s="24"/>
      <c r="E7192" s="9" t="str">
        <f>IFERROR(VLOOKUP(D7192,Tabla1[],2,FALSE),"")</f>
        <v/>
      </c>
      <c r="G7192" s="24"/>
      <c r="L7192" s="3" t="str">
        <f t="shared" si="673"/>
        <v/>
      </c>
      <c r="M7192" s="24"/>
      <c r="N7192" s="24"/>
      <c r="T7192" s="6"/>
      <c r="U7192" s="6"/>
      <c r="V7192" s="10">
        <f t="shared" si="674"/>
        <v>0</v>
      </c>
      <c r="W7192" s="6"/>
      <c r="X7192" s="10">
        <f t="shared" si="675"/>
        <v>0</v>
      </c>
      <c r="Y7192" s="30"/>
      <c r="Z7192" s="30"/>
      <c r="AA7192" s="6"/>
      <c r="AB7192" s="6"/>
      <c r="AC7192" s="6"/>
      <c r="AD7192" s="6"/>
      <c r="AE7192" s="6"/>
      <c r="AF7192" s="12">
        <f t="shared" si="676"/>
        <v>0</v>
      </c>
      <c r="AG7192" s="6"/>
      <c r="AH7192" s="6"/>
      <c r="AI7192" s="6"/>
      <c r="AJ7192" s="6"/>
      <c r="AK7192" s="6"/>
      <c r="AL7192" s="12">
        <f t="shared" si="677"/>
        <v>0</v>
      </c>
      <c r="AM7192" s="11" t="str">
        <f t="shared" si="672"/>
        <v/>
      </c>
      <c r="AN7192" s="7"/>
      <c r="AO7192" s="6"/>
    </row>
    <row r="7193" spans="1:41" ht="15.75" customHeight="1" x14ac:dyDescent="0.2">
      <c r="A7193" s="4"/>
      <c r="B7193" s="7"/>
      <c r="C7193" s="8" t="str">
        <f>IFERROR(VLOOKUP(B7193,Tabla2[#All],2,FALSE),"")</f>
        <v/>
      </c>
      <c r="D7193" s="24"/>
      <c r="E7193" s="9" t="str">
        <f>IFERROR(VLOOKUP(D7193,Tabla1[],2,FALSE),"")</f>
        <v/>
      </c>
      <c r="G7193" s="24"/>
      <c r="L7193" s="3" t="str">
        <f t="shared" si="673"/>
        <v/>
      </c>
      <c r="M7193" s="24"/>
      <c r="N7193" s="24"/>
      <c r="T7193" s="6"/>
      <c r="U7193" s="6"/>
      <c r="V7193" s="10">
        <f t="shared" si="674"/>
        <v>0</v>
      </c>
      <c r="W7193" s="6"/>
      <c r="X7193" s="10">
        <f t="shared" si="675"/>
        <v>0</v>
      </c>
      <c r="Y7193" s="30"/>
      <c r="Z7193" s="30"/>
      <c r="AA7193" s="6"/>
      <c r="AB7193" s="6"/>
      <c r="AC7193" s="6"/>
      <c r="AD7193" s="6"/>
      <c r="AE7193" s="6"/>
      <c r="AF7193" s="12">
        <f t="shared" si="676"/>
        <v>0</v>
      </c>
      <c r="AG7193" s="6"/>
      <c r="AH7193" s="6"/>
      <c r="AI7193" s="6"/>
      <c r="AJ7193" s="6"/>
      <c r="AK7193" s="6"/>
      <c r="AL7193" s="12">
        <f t="shared" si="677"/>
        <v>0</v>
      </c>
      <c r="AM7193" s="11" t="str">
        <f t="shared" si="672"/>
        <v/>
      </c>
      <c r="AN7193" s="7"/>
      <c r="AO7193" s="6"/>
    </row>
    <row r="7194" spans="1:41" ht="15.75" customHeight="1" x14ac:dyDescent="0.2">
      <c r="A7194" s="4"/>
      <c r="B7194" s="7"/>
      <c r="C7194" s="8" t="str">
        <f>IFERROR(VLOOKUP(B7194,Tabla2[#All],2,FALSE),"")</f>
        <v/>
      </c>
      <c r="D7194" s="24"/>
      <c r="E7194" s="9" t="str">
        <f>IFERROR(VLOOKUP(D7194,Tabla1[],2,FALSE),"")</f>
        <v/>
      </c>
      <c r="G7194" s="24"/>
      <c r="L7194" s="3" t="str">
        <f t="shared" si="673"/>
        <v/>
      </c>
      <c r="M7194" s="24"/>
      <c r="N7194" s="24"/>
      <c r="T7194" s="6"/>
      <c r="U7194" s="6"/>
      <c r="V7194" s="10">
        <f t="shared" si="674"/>
        <v>0</v>
      </c>
      <c r="W7194" s="6"/>
      <c r="X7194" s="10">
        <f t="shared" si="675"/>
        <v>0</v>
      </c>
      <c r="Y7194" s="30"/>
      <c r="Z7194" s="30"/>
      <c r="AA7194" s="6"/>
      <c r="AB7194" s="6"/>
      <c r="AC7194" s="6"/>
      <c r="AD7194" s="6"/>
      <c r="AE7194" s="6"/>
      <c r="AF7194" s="12">
        <f t="shared" si="676"/>
        <v>0</v>
      </c>
      <c r="AG7194" s="6"/>
      <c r="AH7194" s="6"/>
      <c r="AI7194" s="6"/>
      <c r="AJ7194" s="6"/>
      <c r="AK7194" s="6"/>
      <c r="AL7194" s="12">
        <f t="shared" si="677"/>
        <v>0</v>
      </c>
      <c r="AM7194" s="11" t="str">
        <f t="shared" si="672"/>
        <v/>
      </c>
      <c r="AN7194" s="7"/>
      <c r="AO7194" s="6"/>
    </row>
    <row r="7195" spans="1:41" ht="15.75" customHeight="1" x14ac:dyDescent="0.2">
      <c r="A7195" s="4"/>
      <c r="B7195" s="7"/>
      <c r="C7195" s="8" t="str">
        <f>IFERROR(VLOOKUP(B7195,Tabla2[#All],2,FALSE),"")</f>
        <v/>
      </c>
      <c r="D7195" s="24"/>
      <c r="E7195" s="9" t="str">
        <f>IFERROR(VLOOKUP(D7195,Tabla1[],2,FALSE),"")</f>
        <v/>
      </c>
      <c r="G7195" s="24"/>
      <c r="L7195" s="3" t="str">
        <f t="shared" si="673"/>
        <v/>
      </c>
      <c r="M7195" s="24"/>
      <c r="N7195" s="24"/>
      <c r="T7195" s="6"/>
      <c r="U7195" s="6"/>
      <c r="V7195" s="10">
        <f t="shared" si="674"/>
        <v>0</v>
      </c>
      <c r="W7195" s="6"/>
      <c r="X7195" s="10">
        <f t="shared" si="675"/>
        <v>0</v>
      </c>
      <c r="Y7195" s="30"/>
      <c r="Z7195" s="30"/>
      <c r="AA7195" s="6"/>
      <c r="AB7195" s="6"/>
      <c r="AC7195" s="6"/>
      <c r="AD7195" s="6"/>
      <c r="AE7195" s="6"/>
      <c r="AF7195" s="12">
        <f t="shared" si="676"/>
        <v>0</v>
      </c>
      <c r="AG7195" s="6"/>
      <c r="AH7195" s="6"/>
      <c r="AI7195" s="6"/>
      <c r="AJ7195" s="6"/>
      <c r="AK7195" s="6"/>
      <c r="AL7195" s="12">
        <f t="shared" si="677"/>
        <v>0</v>
      </c>
      <c r="AM7195" s="11" t="str">
        <f t="shared" si="672"/>
        <v/>
      </c>
      <c r="AN7195" s="7"/>
      <c r="AO7195" s="6"/>
    </row>
    <row r="7196" spans="1:41" ht="15.75" customHeight="1" x14ac:dyDescent="0.2">
      <c r="A7196" s="4"/>
      <c r="B7196" s="7"/>
      <c r="C7196" s="8" t="str">
        <f>IFERROR(VLOOKUP(B7196,Tabla2[#All],2,FALSE),"")</f>
        <v/>
      </c>
      <c r="D7196" s="24"/>
      <c r="E7196" s="9" t="str">
        <f>IFERROR(VLOOKUP(D7196,Tabla1[],2,FALSE),"")</f>
        <v/>
      </c>
      <c r="G7196" s="24"/>
      <c r="L7196" s="3" t="str">
        <f t="shared" si="673"/>
        <v/>
      </c>
      <c r="M7196" s="24"/>
      <c r="N7196" s="24"/>
      <c r="T7196" s="6"/>
      <c r="U7196" s="6"/>
      <c r="V7196" s="10">
        <f t="shared" si="674"/>
        <v>0</v>
      </c>
      <c r="W7196" s="6"/>
      <c r="X7196" s="10">
        <f t="shared" si="675"/>
        <v>0</v>
      </c>
      <c r="Y7196" s="30"/>
      <c r="Z7196" s="30"/>
      <c r="AA7196" s="6"/>
      <c r="AB7196" s="6"/>
      <c r="AC7196" s="6"/>
      <c r="AD7196" s="6"/>
      <c r="AE7196" s="6"/>
      <c r="AF7196" s="12">
        <f t="shared" si="676"/>
        <v>0</v>
      </c>
      <c r="AG7196" s="6"/>
      <c r="AH7196" s="6"/>
      <c r="AI7196" s="6"/>
      <c r="AJ7196" s="6"/>
      <c r="AK7196" s="6"/>
      <c r="AL7196" s="12">
        <f t="shared" si="677"/>
        <v>0</v>
      </c>
      <c r="AM7196" s="11" t="str">
        <f t="shared" si="672"/>
        <v/>
      </c>
      <c r="AN7196" s="7"/>
      <c r="AO7196" s="6"/>
    </row>
    <row r="7197" spans="1:41" ht="15.75" customHeight="1" x14ac:dyDescent="0.2">
      <c r="A7197" s="4"/>
      <c r="B7197" s="7"/>
      <c r="C7197" s="8" t="str">
        <f>IFERROR(VLOOKUP(B7197,Tabla2[#All],2,FALSE),"")</f>
        <v/>
      </c>
      <c r="D7197" s="24"/>
      <c r="E7197" s="9" t="str">
        <f>IFERROR(VLOOKUP(D7197,Tabla1[],2,FALSE),"")</f>
        <v/>
      </c>
      <c r="G7197" s="24"/>
      <c r="L7197" s="3" t="str">
        <f t="shared" si="673"/>
        <v/>
      </c>
      <c r="M7197" s="24"/>
      <c r="N7197" s="24"/>
      <c r="T7197" s="6"/>
      <c r="U7197" s="6"/>
      <c r="V7197" s="10">
        <f t="shared" si="674"/>
        <v>0</v>
      </c>
      <c r="W7197" s="6"/>
      <c r="X7197" s="10">
        <f t="shared" si="675"/>
        <v>0</v>
      </c>
      <c r="Y7197" s="30"/>
      <c r="Z7197" s="30"/>
      <c r="AA7197" s="6"/>
      <c r="AB7197" s="6"/>
      <c r="AC7197" s="6"/>
      <c r="AD7197" s="6"/>
      <c r="AE7197" s="6"/>
      <c r="AF7197" s="12">
        <f t="shared" si="676"/>
        <v>0</v>
      </c>
      <c r="AG7197" s="6"/>
      <c r="AH7197" s="6"/>
      <c r="AI7197" s="6"/>
      <c r="AJ7197" s="6"/>
      <c r="AK7197" s="6"/>
      <c r="AL7197" s="12">
        <f t="shared" si="677"/>
        <v>0</v>
      </c>
      <c r="AM7197" s="11" t="str">
        <f t="shared" si="672"/>
        <v/>
      </c>
      <c r="AN7197" s="7"/>
      <c r="AO7197" s="6"/>
    </row>
    <row r="7198" spans="1:41" ht="15.75" customHeight="1" x14ac:dyDescent="0.2">
      <c r="A7198" s="4"/>
      <c r="B7198" s="7"/>
      <c r="C7198" s="8" t="str">
        <f>IFERROR(VLOOKUP(B7198,Tabla2[#All],2,FALSE),"")</f>
        <v/>
      </c>
      <c r="D7198" s="24"/>
      <c r="E7198" s="9" t="str">
        <f>IFERROR(VLOOKUP(D7198,Tabla1[],2,FALSE),"")</f>
        <v/>
      </c>
      <c r="G7198" s="24"/>
      <c r="L7198" s="3" t="str">
        <f t="shared" si="673"/>
        <v/>
      </c>
      <c r="M7198" s="24"/>
      <c r="N7198" s="24"/>
      <c r="T7198" s="6"/>
      <c r="U7198" s="6"/>
      <c r="V7198" s="10">
        <f t="shared" si="674"/>
        <v>0</v>
      </c>
      <c r="W7198" s="6"/>
      <c r="X7198" s="10">
        <f t="shared" si="675"/>
        <v>0</v>
      </c>
      <c r="Y7198" s="30"/>
      <c r="Z7198" s="30"/>
      <c r="AA7198" s="6"/>
      <c r="AB7198" s="6"/>
      <c r="AC7198" s="6"/>
      <c r="AD7198" s="6"/>
      <c r="AE7198" s="6"/>
      <c r="AF7198" s="12">
        <f t="shared" si="676"/>
        <v>0</v>
      </c>
      <c r="AG7198" s="6"/>
      <c r="AH7198" s="6"/>
      <c r="AI7198" s="6"/>
      <c r="AJ7198" s="6"/>
      <c r="AK7198" s="6"/>
      <c r="AL7198" s="12">
        <f t="shared" si="677"/>
        <v>0</v>
      </c>
      <c r="AM7198" s="11" t="str">
        <f t="shared" si="672"/>
        <v/>
      </c>
      <c r="AN7198" s="7"/>
      <c r="AO7198" s="6"/>
    </row>
    <row r="7199" spans="1:41" ht="15.75" customHeight="1" x14ac:dyDescent="0.2">
      <c r="A7199" s="4"/>
      <c r="B7199" s="7"/>
      <c r="C7199" s="8" t="str">
        <f>IFERROR(VLOOKUP(B7199,Tabla2[#All],2,FALSE),"")</f>
        <v/>
      </c>
      <c r="D7199" s="24"/>
      <c r="E7199" s="9" t="str">
        <f>IFERROR(VLOOKUP(D7199,Tabla1[],2,FALSE),"")</f>
        <v/>
      </c>
      <c r="G7199" s="24"/>
      <c r="L7199" s="3" t="str">
        <f t="shared" si="673"/>
        <v/>
      </c>
      <c r="M7199" s="24"/>
      <c r="N7199" s="24"/>
      <c r="T7199" s="6"/>
      <c r="U7199" s="6"/>
      <c r="V7199" s="10">
        <f t="shared" si="674"/>
        <v>0</v>
      </c>
      <c r="W7199" s="6"/>
      <c r="X7199" s="10">
        <f t="shared" si="675"/>
        <v>0</v>
      </c>
      <c r="Y7199" s="30"/>
      <c r="Z7199" s="30"/>
      <c r="AA7199" s="6"/>
      <c r="AB7199" s="6"/>
      <c r="AC7199" s="6"/>
      <c r="AD7199" s="6"/>
      <c r="AE7199" s="6"/>
      <c r="AF7199" s="12">
        <f t="shared" si="676"/>
        <v>0</v>
      </c>
      <c r="AG7199" s="6"/>
      <c r="AH7199" s="6"/>
      <c r="AI7199" s="6"/>
      <c r="AJ7199" s="6"/>
      <c r="AK7199" s="6"/>
      <c r="AL7199" s="12">
        <f t="shared" si="677"/>
        <v>0</v>
      </c>
      <c r="AM7199" s="11" t="str">
        <f t="shared" si="672"/>
        <v/>
      </c>
      <c r="AN7199" s="7"/>
      <c r="AO7199" s="6"/>
    </row>
    <row r="7200" spans="1:41" ht="15.75" customHeight="1" x14ac:dyDescent="0.2">
      <c r="A7200" s="4"/>
      <c r="B7200" s="7"/>
      <c r="C7200" s="8" t="str">
        <f>IFERROR(VLOOKUP(B7200,Tabla2[#All],2,FALSE),"")</f>
        <v/>
      </c>
      <c r="D7200" s="24"/>
      <c r="E7200" s="9" t="str">
        <f>IFERROR(VLOOKUP(D7200,Tabla1[],2,FALSE),"")</f>
        <v/>
      </c>
      <c r="G7200" s="24"/>
      <c r="L7200" s="3" t="str">
        <f t="shared" si="673"/>
        <v/>
      </c>
      <c r="M7200" s="24"/>
      <c r="N7200" s="24"/>
      <c r="T7200" s="6"/>
      <c r="U7200" s="6"/>
      <c r="V7200" s="10">
        <f t="shared" si="674"/>
        <v>0</v>
      </c>
      <c r="W7200" s="6"/>
      <c r="X7200" s="10">
        <f t="shared" si="675"/>
        <v>0</v>
      </c>
      <c r="Y7200" s="30"/>
      <c r="Z7200" s="30"/>
      <c r="AA7200" s="6"/>
      <c r="AB7200" s="6"/>
      <c r="AC7200" s="6"/>
      <c r="AD7200" s="6"/>
      <c r="AE7200" s="6"/>
      <c r="AF7200" s="12">
        <f t="shared" si="676"/>
        <v>0</v>
      </c>
      <c r="AG7200" s="6"/>
      <c r="AH7200" s="6"/>
      <c r="AI7200" s="6"/>
      <c r="AJ7200" s="6"/>
      <c r="AK7200" s="6"/>
      <c r="AL7200" s="12">
        <f t="shared" si="677"/>
        <v>0</v>
      </c>
      <c r="AM7200" s="11" t="str">
        <f t="shared" si="672"/>
        <v/>
      </c>
      <c r="AN7200" s="7"/>
      <c r="AO7200" s="6"/>
    </row>
    <row r="7201" spans="1:41" ht="15.75" customHeight="1" x14ac:dyDescent="0.2">
      <c r="A7201" s="4"/>
      <c r="B7201" s="7"/>
      <c r="C7201" s="8" t="str">
        <f>IFERROR(VLOOKUP(B7201,Tabla2[#All],2,FALSE),"")</f>
        <v/>
      </c>
      <c r="D7201" s="24"/>
      <c r="E7201" s="9" t="str">
        <f>IFERROR(VLOOKUP(D7201,Tabla1[],2,FALSE),"")</f>
        <v/>
      </c>
      <c r="G7201" s="24"/>
      <c r="L7201" s="3" t="str">
        <f t="shared" si="673"/>
        <v/>
      </c>
      <c r="M7201" s="24"/>
      <c r="N7201" s="24"/>
      <c r="T7201" s="6"/>
      <c r="U7201" s="6"/>
      <c r="V7201" s="10">
        <f t="shared" si="674"/>
        <v>0</v>
      </c>
      <c r="W7201" s="6"/>
      <c r="X7201" s="10">
        <f t="shared" si="675"/>
        <v>0</v>
      </c>
      <c r="Y7201" s="30"/>
      <c r="Z7201" s="30"/>
      <c r="AA7201" s="6"/>
      <c r="AB7201" s="6"/>
      <c r="AC7201" s="6"/>
      <c r="AD7201" s="6"/>
      <c r="AE7201" s="6"/>
      <c r="AF7201" s="12">
        <f t="shared" si="676"/>
        <v>0</v>
      </c>
      <c r="AG7201" s="6"/>
      <c r="AH7201" s="6"/>
      <c r="AI7201" s="6"/>
      <c r="AJ7201" s="6"/>
      <c r="AK7201" s="6"/>
      <c r="AL7201" s="12">
        <f t="shared" si="677"/>
        <v>0</v>
      </c>
      <c r="AM7201" s="11" t="str">
        <f t="shared" si="672"/>
        <v/>
      </c>
      <c r="AN7201" s="7"/>
      <c r="AO7201" s="6"/>
    </row>
    <row r="7202" spans="1:41" ht="15.75" customHeight="1" x14ac:dyDescent="0.2">
      <c r="A7202" s="4"/>
      <c r="B7202" s="7"/>
      <c r="C7202" s="8" t="str">
        <f>IFERROR(VLOOKUP(B7202,Tabla2[#All],2,FALSE),"")</f>
        <v/>
      </c>
      <c r="D7202" s="24"/>
      <c r="E7202" s="9" t="str">
        <f>IFERROR(VLOOKUP(D7202,Tabla1[],2,FALSE),"")</f>
        <v/>
      </c>
      <c r="G7202" s="24"/>
      <c r="L7202" s="3" t="str">
        <f t="shared" si="673"/>
        <v/>
      </c>
      <c r="M7202" s="24"/>
      <c r="N7202" s="24"/>
      <c r="T7202" s="6"/>
      <c r="U7202" s="6"/>
      <c r="V7202" s="10">
        <f t="shared" si="674"/>
        <v>0</v>
      </c>
      <c r="W7202" s="6"/>
      <c r="X7202" s="10">
        <f t="shared" si="675"/>
        <v>0</v>
      </c>
      <c r="Y7202" s="30"/>
      <c r="Z7202" s="30"/>
      <c r="AA7202" s="6"/>
      <c r="AB7202" s="6"/>
      <c r="AC7202" s="6"/>
      <c r="AD7202" s="6"/>
      <c r="AE7202" s="6"/>
      <c r="AF7202" s="12">
        <f t="shared" si="676"/>
        <v>0</v>
      </c>
      <c r="AG7202" s="6"/>
      <c r="AH7202" s="6"/>
      <c r="AI7202" s="6"/>
      <c r="AJ7202" s="6"/>
      <c r="AK7202" s="6"/>
      <c r="AL7202" s="12">
        <f t="shared" si="677"/>
        <v>0</v>
      </c>
      <c r="AM7202" s="11" t="str">
        <f t="shared" si="672"/>
        <v/>
      </c>
      <c r="AN7202" s="7"/>
      <c r="AO7202" s="6"/>
    </row>
    <row r="7203" spans="1:41" ht="15.75" customHeight="1" x14ac:dyDescent="0.2">
      <c r="A7203" s="4"/>
      <c r="B7203" s="7"/>
      <c r="C7203" s="8" t="str">
        <f>IFERROR(VLOOKUP(B7203,Tabla2[#All],2,FALSE),"")</f>
        <v/>
      </c>
      <c r="D7203" s="24"/>
      <c r="E7203" s="9" t="str">
        <f>IFERROR(VLOOKUP(D7203,Tabla1[],2,FALSE),"")</f>
        <v/>
      </c>
      <c r="G7203" s="24"/>
      <c r="L7203" s="3" t="str">
        <f t="shared" si="673"/>
        <v/>
      </c>
      <c r="M7203" s="24"/>
      <c r="N7203" s="24"/>
      <c r="T7203" s="6"/>
      <c r="U7203" s="6"/>
      <c r="V7203" s="10">
        <f t="shared" si="674"/>
        <v>0</v>
      </c>
      <c r="W7203" s="6"/>
      <c r="X7203" s="10">
        <f t="shared" si="675"/>
        <v>0</v>
      </c>
      <c r="Y7203" s="30"/>
      <c r="Z7203" s="30"/>
      <c r="AA7203" s="6"/>
      <c r="AB7203" s="6"/>
      <c r="AC7203" s="6"/>
      <c r="AD7203" s="6"/>
      <c r="AE7203" s="6"/>
      <c r="AF7203" s="12">
        <f t="shared" si="676"/>
        <v>0</v>
      </c>
      <c r="AG7203" s="6"/>
      <c r="AH7203" s="6"/>
      <c r="AI7203" s="6"/>
      <c r="AJ7203" s="6"/>
      <c r="AK7203" s="6"/>
      <c r="AL7203" s="12">
        <f t="shared" si="677"/>
        <v>0</v>
      </c>
      <c r="AM7203" s="11" t="str">
        <f t="shared" si="672"/>
        <v/>
      </c>
      <c r="AN7203" s="7"/>
      <c r="AO7203" s="6"/>
    </row>
    <row r="7204" spans="1:41" ht="15.75" customHeight="1" x14ac:dyDescent="0.2">
      <c r="A7204" s="4"/>
      <c r="B7204" s="7"/>
      <c r="C7204" s="8" t="str">
        <f>IFERROR(VLOOKUP(B7204,Tabla2[#All],2,FALSE),"")</f>
        <v/>
      </c>
      <c r="D7204" s="24"/>
      <c r="E7204" s="9" t="str">
        <f>IFERROR(VLOOKUP(D7204,Tabla1[],2,FALSE),"")</f>
        <v/>
      </c>
      <c r="G7204" s="24"/>
      <c r="L7204" s="3" t="str">
        <f t="shared" si="673"/>
        <v/>
      </c>
      <c r="M7204" s="24"/>
      <c r="N7204" s="24"/>
      <c r="T7204" s="6"/>
      <c r="U7204" s="6"/>
      <c r="V7204" s="10">
        <f t="shared" si="674"/>
        <v>0</v>
      </c>
      <c r="W7204" s="6"/>
      <c r="X7204" s="10">
        <f t="shared" si="675"/>
        <v>0</v>
      </c>
      <c r="Y7204" s="30"/>
      <c r="Z7204" s="30"/>
      <c r="AA7204" s="6"/>
      <c r="AB7204" s="6"/>
      <c r="AC7204" s="6"/>
      <c r="AD7204" s="6"/>
      <c r="AE7204" s="6"/>
      <c r="AF7204" s="12">
        <f t="shared" si="676"/>
        <v>0</v>
      </c>
      <c r="AG7204" s="6"/>
      <c r="AH7204" s="6"/>
      <c r="AI7204" s="6"/>
      <c r="AJ7204" s="6"/>
      <c r="AK7204" s="6"/>
      <c r="AL7204" s="12">
        <f t="shared" si="677"/>
        <v>0</v>
      </c>
      <c r="AM7204" s="11" t="str">
        <f t="shared" si="672"/>
        <v/>
      </c>
      <c r="AN7204" s="7"/>
      <c r="AO7204" s="6"/>
    </row>
    <row r="7205" spans="1:41" ht="15.75" customHeight="1" x14ac:dyDescent="0.2">
      <c r="A7205" s="4"/>
      <c r="B7205" s="7"/>
      <c r="C7205" s="8" t="str">
        <f>IFERROR(VLOOKUP(B7205,Tabla2[#All],2,FALSE),"")</f>
        <v/>
      </c>
      <c r="D7205" s="24"/>
      <c r="E7205" s="9" t="str">
        <f>IFERROR(VLOOKUP(D7205,Tabla1[],2,FALSE),"")</f>
        <v/>
      </c>
      <c r="G7205" s="24"/>
      <c r="L7205" s="3" t="str">
        <f t="shared" si="673"/>
        <v/>
      </c>
      <c r="M7205" s="24"/>
      <c r="N7205" s="24"/>
      <c r="T7205" s="6"/>
      <c r="U7205" s="6"/>
      <c r="V7205" s="10">
        <f t="shared" si="674"/>
        <v>0</v>
      </c>
      <c r="W7205" s="6"/>
      <c r="X7205" s="10">
        <f t="shared" si="675"/>
        <v>0</v>
      </c>
      <c r="Y7205" s="30"/>
      <c r="Z7205" s="30"/>
      <c r="AA7205" s="6"/>
      <c r="AB7205" s="6"/>
      <c r="AC7205" s="6"/>
      <c r="AD7205" s="6"/>
      <c r="AE7205" s="6"/>
      <c r="AF7205" s="12">
        <f t="shared" si="676"/>
        <v>0</v>
      </c>
      <c r="AG7205" s="6"/>
      <c r="AH7205" s="6"/>
      <c r="AI7205" s="6"/>
      <c r="AJ7205" s="6"/>
      <c r="AK7205" s="6"/>
      <c r="AL7205" s="12">
        <f t="shared" si="677"/>
        <v>0</v>
      </c>
      <c r="AM7205" s="11" t="str">
        <f t="shared" si="672"/>
        <v/>
      </c>
      <c r="AN7205" s="7"/>
      <c r="AO7205" s="6"/>
    </row>
    <row r="7206" spans="1:41" ht="15.75" customHeight="1" x14ac:dyDescent="0.2">
      <c r="A7206" s="4"/>
      <c r="B7206" s="7"/>
      <c r="C7206" s="8" t="str">
        <f>IFERROR(VLOOKUP(B7206,Tabla2[#All],2,FALSE),"")</f>
        <v/>
      </c>
      <c r="D7206" s="24"/>
      <c r="E7206" s="9" t="str">
        <f>IFERROR(VLOOKUP(D7206,Tabla1[],2,FALSE),"")</f>
        <v/>
      </c>
      <c r="G7206" s="24"/>
      <c r="L7206" s="3" t="str">
        <f t="shared" si="673"/>
        <v/>
      </c>
      <c r="M7206" s="24"/>
      <c r="N7206" s="24"/>
      <c r="T7206" s="6"/>
      <c r="U7206" s="6"/>
      <c r="V7206" s="10">
        <f t="shared" si="674"/>
        <v>0</v>
      </c>
      <c r="W7206" s="6"/>
      <c r="X7206" s="10">
        <f t="shared" si="675"/>
        <v>0</v>
      </c>
      <c r="Y7206" s="30"/>
      <c r="Z7206" s="30"/>
      <c r="AA7206" s="6"/>
      <c r="AB7206" s="6"/>
      <c r="AC7206" s="6"/>
      <c r="AD7206" s="6"/>
      <c r="AE7206" s="6"/>
      <c r="AF7206" s="12">
        <f t="shared" si="676"/>
        <v>0</v>
      </c>
      <c r="AG7206" s="6"/>
      <c r="AH7206" s="6"/>
      <c r="AI7206" s="6"/>
      <c r="AJ7206" s="6"/>
      <c r="AK7206" s="6"/>
      <c r="AL7206" s="12">
        <f t="shared" si="677"/>
        <v>0</v>
      </c>
      <c r="AM7206" s="11" t="str">
        <f t="shared" si="672"/>
        <v/>
      </c>
      <c r="AN7206" s="7"/>
      <c r="AO7206" s="6"/>
    </row>
    <row r="7207" spans="1:41" ht="15.75" customHeight="1" x14ac:dyDescent="0.2">
      <c r="A7207" s="4"/>
      <c r="B7207" s="7"/>
      <c r="C7207" s="8" t="str">
        <f>IFERROR(VLOOKUP(B7207,Tabla2[#All],2,FALSE),"")</f>
        <v/>
      </c>
      <c r="D7207" s="24"/>
      <c r="E7207" s="9" t="str">
        <f>IFERROR(VLOOKUP(D7207,Tabla1[],2,FALSE),"")</f>
        <v/>
      </c>
      <c r="G7207" s="24"/>
      <c r="L7207" s="3" t="str">
        <f t="shared" si="673"/>
        <v/>
      </c>
      <c r="M7207" s="24"/>
      <c r="N7207" s="24"/>
      <c r="T7207" s="6"/>
      <c r="U7207" s="6"/>
      <c r="V7207" s="10">
        <f t="shared" si="674"/>
        <v>0</v>
      </c>
      <c r="W7207" s="6"/>
      <c r="X7207" s="10">
        <f t="shared" si="675"/>
        <v>0</v>
      </c>
      <c r="Y7207" s="30"/>
      <c r="Z7207" s="30"/>
      <c r="AA7207" s="6"/>
      <c r="AB7207" s="6"/>
      <c r="AC7207" s="6"/>
      <c r="AD7207" s="6"/>
      <c r="AE7207" s="6"/>
      <c r="AF7207" s="12">
        <f t="shared" si="676"/>
        <v>0</v>
      </c>
      <c r="AG7207" s="6"/>
      <c r="AH7207" s="6"/>
      <c r="AI7207" s="6"/>
      <c r="AJ7207" s="6"/>
      <c r="AK7207" s="6"/>
      <c r="AL7207" s="12">
        <f t="shared" si="677"/>
        <v>0</v>
      </c>
      <c r="AM7207" s="11" t="str">
        <f t="shared" si="672"/>
        <v/>
      </c>
      <c r="AN7207" s="7"/>
      <c r="AO7207" s="6"/>
    </row>
    <row r="7208" spans="1:41" ht="15.75" customHeight="1" x14ac:dyDescent="0.2">
      <c r="A7208" s="4"/>
      <c r="B7208" s="7"/>
      <c r="C7208" s="8" t="str">
        <f>IFERROR(VLOOKUP(B7208,Tabla2[#All],2,FALSE),"")</f>
        <v/>
      </c>
      <c r="D7208" s="24"/>
      <c r="E7208" s="9" t="str">
        <f>IFERROR(VLOOKUP(D7208,Tabla1[],2,FALSE),"")</f>
        <v/>
      </c>
      <c r="G7208" s="24"/>
      <c r="L7208" s="3" t="str">
        <f t="shared" si="673"/>
        <v/>
      </c>
      <c r="M7208" s="24"/>
      <c r="N7208" s="24"/>
      <c r="T7208" s="6"/>
      <c r="U7208" s="6"/>
      <c r="V7208" s="10">
        <f t="shared" si="674"/>
        <v>0</v>
      </c>
      <c r="W7208" s="6"/>
      <c r="X7208" s="10">
        <f t="shared" si="675"/>
        <v>0</v>
      </c>
      <c r="Y7208" s="30"/>
      <c r="Z7208" s="30"/>
      <c r="AA7208" s="6"/>
      <c r="AB7208" s="6"/>
      <c r="AC7208" s="6"/>
      <c r="AD7208" s="6"/>
      <c r="AE7208" s="6"/>
      <c r="AF7208" s="12">
        <f t="shared" si="676"/>
        <v>0</v>
      </c>
      <c r="AG7208" s="6"/>
      <c r="AH7208" s="6"/>
      <c r="AI7208" s="6"/>
      <c r="AJ7208" s="6"/>
      <c r="AK7208" s="6"/>
      <c r="AL7208" s="12">
        <f t="shared" si="677"/>
        <v>0</v>
      </c>
      <c r="AM7208" s="11" t="str">
        <f t="shared" si="672"/>
        <v/>
      </c>
      <c r="AN7208" s="7"/>
      <c r="AO7208" s="6"/>
    </row>
    <row r="7209" spans="1:41" ht="15.75" customHeight="1" x14ac:dyDescent="0.2">
      <c r="A7209" s="4"/>
      <c r="B7209" s="7"/>
      <c r="C7209" s="8" t="str">
        <f>IFERROR(VLOOKUP(B7209,Tabla2[#All],2,FALSE),"")</f>
        <v/>
      </c>
      <c r="D7209" s="24"/>
      <c r="E7209" s="9" t="str">
        <f>IFERROR(VLOOKUP(D7209,Tabla1[],2,FALSE),"")</f>
        <v/>
      </c>
      <c r="G7209" s="24"/>
      <c r="L7209" s="3" t="str">
        <f t="shared" si="673"/>
        <v/>
      </c>
      <c r="M7209" s="24"/>
      <c r="N7209" s="24"/>
      <c r="T7209" s="6"/>
      <c r="U7209" s="6"/>
      <c r="V7209" s="10">
        <f t="shared" si="674"/>
        <v>0</v>
      </c>
      <c r="W7209" s="6"/>
      <c r="X7209" s="10">
        <f t="shared" si="675"/>
        <v>0</v>
      </c>
      <c r="Y7209" s="30"/>
      <c r="Z7209" s="30"/>
      <c r="AA7209" s="6"/>
      <c r="AB7209" s="6"/>
      <c r="AC7209" s="6"/>
      <c r="AD7209" s="6"/>
      <c r="AE7209" s="6"/>
      <c r="AF7209" s="12">
        <f t="shared" si="676"/>
        <v>0</v>
      </c>
      <c r="AG7209" s="6"/>
      <c r="AH7209" s="6"/>
      <c r="AI7209" s="6"/>
      <c r="AJ7209" s="6"/>
      <c r="AK7209" s="6"/>
      <c r="AL7209" s="12">
        <f t="shared" si="677"/>
        <v>0</v>
      </c>
      <c r="AM7209" s="11" t="str">
        <f t="shared" si="672"/>
        <v/>
      </c>
      <c r="AN7209" s="7"/>
      <c r="AO7209" s="6"/>
    </row>
    <row r="7210" spans="1:41" ht="15.75" customHeight="1" x14ac:dyDescent="0.2">
      <c r="A7210" s="4"/>
      <c r="B7210" s="7"/>
      <c r="C7210" s="8" t="str">
        <f>IFERROR(VLOOKUP(B7210,Tabla2[#All],2,FALSE),"")</f>
        <v/>
      </c>
      <c r="D7210" s="24"/>
      <c r="E7210" s="9" t="str">
        <f>IFERROR(VLOOKUP(D7210,Tabla1[],2,FALSE),"")</f>
        <v/>
      </c>
      <c r="G7210" s="24"/>
      <c r="L7210" s="3" t="str">
        <f t="shared" si="673"/>
        <v/>
      </c>
      <c r="M7210" s="24"/>
      <c r="N7210" s="24"/>
      <c r="T7210" s="6"/>
      <c r="U7210" s="6"/>
      <c r="V7210" s="10">
        <f t="shared" si="674"/>
        <v>0</v>
      </c>
      <c r="W7210" s="6"/>
      <c r="X7210" s="10">
        <f t="shared" si="675"/>
        <v>0</v>
      </c>
      <c r="Y7210" s="30"/>
      <c r="Z7210" s="30"/>
      <c r="AA7210" s="6"/>
      <c r="AB7210" s="6"/>
      <c r="AC7210" s="6"/>
      <c r="AD7210" s="6"/>
      <c r="AE7210" s="6"/>
      <c r="AF7210" s="12">
        <f t="shared" si="676"/>
        <v>0</v>
      </c>
      <c r="AG7210" s="6"/>
      <c r="AH7210" s="6"/>
      <c r="AI7210" s="6"/>
      <c r="AJ7210" s="6"/>
      <c r="AK7210" s="6"/>
      <c r="AL7210" s="12">
        <f t="shared" si="677"/>
        <v>0</v>
      </c>
      <c r="AM7210" s="11" t="str">
        <f t="shared" si="672"/>
        <v/>
      </c>
      <c r="AN7210" s="7"/>
      <c r="AO7210" s="6"/>
    </row>
    <row r="7211" spans="1:41" ht="15.75" customHeight="1" x14ac:dyDescent="0.2">
      <c r="A7211" s="4"/>
      <c r="B7211" s="7"/>
      <c r="C7211" s="8" t="str">
        <f>IFERROR(VLOOKUP(B7211,Tabla2[#All],2,FALSE),"")</f>
        <v/>
      </c>
      <c r="D7211" s="24"/>
      <c r="E7211" s="9" t="str">
        <f>IFERROR(VLOOKUP(D7211,Tabla1[],2,FALSE),"")</f>
        <v/>
      </c>
      <c r="G7211" s="24"/>
      <c r="L7211" s="3" t="str">
        <f t="shared" si="673"/>
        <v/>
      </c>
      <c r="M7211" s="24"/>
      <c r="N7211" s="24"/>
      <c r="T7211" s="6"/>
      <c r="U7211" s="6"/>
      <c r="V7211" s="10">
        <f t="shared" si="674"/>
        <v>0</v>
      </c>
      <c r="W7211" s="6"/>
      <c r="X7211" s="10">
        <f t="shared" si="675"/>
        <v>0</v>
      </c>
      <c r="Y7211" s="30"/>
      <c r="Z7211" s="30"/>
      <c r="AA7211" s="6"/>
      <c r="AB7211" s="6"/>
      <c r="AC7211" s="6"/>
      <c r="AD7211" s="6"/>
      <c r="AE7211" s="6"/>
      <c r="AF7211" s="12">
        <f t="shared" si="676"/>
        <v>0</v>
      </c>
      <c r="AG7211" s="6"/>
      <c r="AH7211" s="6"/>
      <c r="AI7211" s="6"/>
      <c r="AJ7211" s="6"/>
      <c r="AK7211" s="6"/>
      <c r="AL7211" s="12">
        <f t="shared" si="677"/>
        <v>0</v>
      </c>
      <c r="AM7211" s="11" t="str">
        <f t="shared" si="672"/>
        <v/>
      </c>
      <c r="AN7211" s="7"/>
      <c r="AO7211" s="6"/>
    </row>
    <row r="7212" spans="1:41" ht="15.75" customHeight="1" x14ac:dyDescent="0.2">
      <c r="A7212" s="4"/>
      <c r="B7212" s="7"/>
      <c r="C7212" s="8" t="str">
        <f>IFERROR(VLOOKUP(B7212,Tabla2[#All],2,FALSE),"")</f>
        <v/>
      </c>
      <c r="D7212" s="24"/>
      <c r="E7212" s="9" t="str">
        <f>IFERROR(VLOOKUP(D7212,Tabla1[],2,FALSE),"")</f>
        <v/>
      </c>
      <c r="G7212" s="24"/>
      <c r="L7212" s="3" t="str">
        <f t="shared" si="673"/>
        <v/>
      </c>
      <c r="M7212" s="24"/>
      <c r="N7212" s="24"/>
      <c r="T7212" s="6"/>
      <c r="U7212" s="6"/>
      <c r="V7212" s="10">
        <f t="shared" si="674"/>
        <v>0</v>
      </c>
      <c r="W7212" s="6"/>
      <c r="X7212" s="10">
        <f t="shared" si="675"/>
        <v>0</v>
      </c>
      <c r="Y7212" s="30"/>
      <c r="Z7212" s="30"/>
      <c r="AA7212" s="6"/>
      <c r="AB7212" s="6"/>
      <c r="AC7212" s="6"/>
      <c r="AD7212" s="6"/>
      <c r="AE7212" s="6"/>
      <c r="AF7212" s="12">
        <f t="shared" si="676"/>
        <v>0</v>
      </c>
      <c r="AG7212" s="6"/>
      <c r="AH7212" s="6"/>
      <c r="AI7212" s="6"/>
      <c r="AJ7212" s="6"/>
      <c r="AK7212" s="6"/>
      <c r="AL7212" s="12">
        <f t="shared" si="677"/>
        <v>0</v>
      </c>
      <c r="AM7212" s="11" t="str">
        <f t="shared" si="672"/>
        <v/>
      </c>
      <c r="AN7212" s="7"/>
      <c r="AO7212" s="6"/>
    </row>
    <row r="7213" spans="1:41" ht="15.75" customHeight="1" x14ac:dyDescent="0.2">
      <c r="A7213" s="4"/>
      <c r="B7213" s="7"/>
      <c r="C7213" s="8" t="str">
        <f>IFERROR(VLOOKUP(B7213,Tabla2[#All],2,FALSE),"")</f>
        <v/>
      </c>
      <c r="D7213" s="24"/>
      <c r="E7213" s="9" t="str">
        <f>IFERROR(VLOOKUP(D7213,Tabla1[],2,FALSE),"")</f>
        <v/>
      </c>
      <c r="G7213" s="24"/>
      <c r="L7213" s="3" t="str">
        <f t="shared" si="673"/>
        <v/>
      </c>
      <c r="M7213" s="24"/>
      <c r="N7213" s="24"/>
      <c r="T7213" s="6"/>
      <c r="U7213" s="6"/>
      <c r="V7213" s="10">
        <f t="shared" si="674"/>
        <v>0</v>
      </c>
      <c r="W7213" s="6"/>
      <c r="X7213" s="10">
        <f t="shared" si="675"/>
        <v>0</v>
      </c>
      <c r="Y7213" s="30"/>
      <c r="Z7213" s="30"/>
      <c r="AA7213" s="6"/>
      <c r="AB7213" s="6"/>
      <c r="AC7213" s="6"/>
      <c r="AD7213" s="6"/>
      <c r="AE7213" s="6"/>
      <c r="AF7213" s="12">
        <f t="shared" si="676"/>
        <v>0</v>
      </c>
      <c r="AG7213" s="6"/>
      <c r="AH7213" s="6"/>
      <c r="AI7213" s="6"/>
      <c r="AJ7213" s="6"/>
      <c r="AK7213" s="6"/>
      <c r="AL7213" s="12">
        <f t="shared" si="677"/>
        <v>0</v>
      </c>
      <c r="AM7213" s="11" t="str">
        <f t="shared" si="672"/>
        <v/>
      </c>
      <c r="AN7213" s="7"/>
      <c r="AO7213" s="6"/>
    </row>
    <row r="7214" spans="1:41" ht="15.75" customHeight="1" x14ac:dyDescent="0.2">
      <c r="A7214" s="4"/>
      <c r="B7214" s="7"/>
      <c r="C7214" s="8" t="str">
        <f>IFERROR(VLOOKUP(B7214,Tabla2[#All],2,FALSE),"")</f>
        <v/>
      </c>
      <c r="D7214" s="24"/>
      <c r="E7214" s="9" t="str">
        <f>IFERROR(VLOOKUP(D7214,Tabla1[],2,FALSE),"")</f>
        <v/>
      </c>
      <c r="G7214" s="24"/>
      <c r="L7214" s="3" t="str">
        <f t="shared" si="673"/>
        <v/>
      </c>
      <c r="M7214" s="24"/>
      <c r="N7214" s="24"/>
      <c r="T7214" s="6"/>
      <c r="U7214" s="6"/>
      <c r="V7214" s="10">
        <f t="shared" si="674"/>
        <v>0</v>
      </c>
      <c r="W7214" s="6"/>
      <c r="X7214" s="10">
        <f t="shared" si="675"/>
        <v>0</v>
      </c>
      <c r="Y7214" s="30"/>
      <c r="Z7214" s="30"/>
      <c r="AA7214" s="6"/>
      <c r="AB7214" s="6"/>
      <c r="AC7214" s="6"/>
      <c r="AD7214" s="6"/>
      <c r="AE7214" s="6"/>
      <c r="AF7214" s="12">
        <f t="shared" si="676"/>
        <v>0</v>
      </c>
      <c r="AG7214" s="6"/>
      <c r="AH7214" s="6"/>
      <c r="AI7214" s="6"/>
      <c r="AJ7214" s="6"/>
      <c r="AK7214" s="6"/>
      <c r="AL7214" s="12">
        <f t="shared" si="677"/>
        <v>0</v>
      </c>
      <c r="AM7214" s="11" t="str">
        <f t="shared" si="672"/>
        <v/>
      </c>
      <c r="AN7214" s="7"/>
      <c r="AO7214" s="6"/>
    </row>
    <row r="7215" spans="1:41" ht="15.75" customHeight="1" x14ac:dyDescent="0.2">
      <c r="A7215" s="4"/>
      <c r="B7215" s="7"/>
      <c r="C7215" s="8" t="str">
        <f>IFERROR(VLOOKUP(B7215,Tabla2[#All],2,FALSE),"")</f>
        <v/>
      </c>
      <c r="D7215" s="24"/>
      <c r="E7215" s="9" t="str">
        <f>IFERROR(VLOOKUP(D7215,Tabla1[],2,FALSE),"")</f>
        <v/>
      </c>
      <c r="G7215" s="24"/>
      <c r="L7215" s="3" t="str">
        <f t="shared" si="673"/>
        <v/>
      </c>
      <c r="M7215" s="24"/>
      <c r="N7215" s="24"/>
      <c r="T7215" s="6"/>
      <c r="U7215" s="6"/>
      <c r="V7215" s="10">
        <f t="shared" si="674"/>
        <v>0</v>
      </c>
      <c r="W7215" s="6"/>
      <c r="X7215" s="10">
        <f t="shared" si="675"/>
        <v>0</v>
      </c>
      <c r="Y7215" s="30"/>
      <c r="Z7215" s="30"/>
      <c r="AA7215" s="6"/>
      <c r="AB7215" s="6"/>
      <c r="AC7215" s="6"/>
      <c r="AD7215" s="6"/>
      <c r="AE7215" s="6"/>
      <c r="AF7215" s="12">
        <f t="shared" si="676"/>
        <v>0</v>
      </c>
      <c r="AG7215" s="6"/>
      <c r="AH7215" s="6"/>
      <c r="AI7215" s="6"/>
      <c r="AJ7215" s="6"/>
      <c r="AK7215" s="6"/>
      <c r="AL7215" s="12">
        <f t="shared" si="677"/>
        <v>0</v>
      </c>
      <c r="AM7215" s="11" t="str">
        <f t="shared" si="672"/>
        <v/>
      </c>
      <c r="AN7215" s="7"/>
      <c r="AO7215" s="6"/>
    </row>
    <row r="7216" spans="1:41" ht="15.75" customHeight="1" x14ac:dyDescent="0.2">
      <c r="A7216" s="4"/>
      <c r="B7216" s="7"/>
      <c r="C7216" s="8" t="str">
        <f>IFERROR(VLOOKUP(B7216,Tabla2[#All],2,FALSE),"")</f>
        <v/>
      </c>
      <c r="D7216" s="24"/>
      <c r="E7216" s="9" t="str">
        <f>IFERROR(VLOOKUP(D7216,Tabla1[],2,FALSE),"")</f>
        <v/>
      </c>
      <c r="G7216" s="24"/>
      <c r="L7216" s="3" t="str">
        <f t="shared" si="673"/>
        <v/>
      </c>
      <c r="M7216" s="24"/>
      <c r="N7216" s="24"/>
      <c r="T7216" s="6"/>
      <c r="U7216" s="6"/>
      <c r="V7216" s="10">
        <f t="shared" si="674"/>
        <v>0</v>
      </c>
      <c r="W7216" s="6"/>
      <c r="X7216" s="10">
        <f t="shared" si="675"/>
        <v>0</v>
      </c>
      <c r="Y7216" s="30"/>
      <c r="Z7216" s="30"/>
      <c r="AA7216" s="6"/>
      <c r="AB7216" s="6"/>
      <c r="AC7216" s="6"/>
      <c r="AD7216" s="6"/>
      <c r="AE7216" s="6"/>
      <c r="AF7216" s="12">
        <f t="shared" si="676"/>
        <v>0</v>
      </c>
      <c r="AG7216" s="6"/>
      <c r="AH7216" s="6"/>
      <c r="AI7216" s="6"/>
      <c r="AJ7216" s="6"/>
      <c r="AK7216" s="6"/>
      <c r="AL7216" s="12">
        <f t="shared" si="677"/>
        <v>0</v>
      </c>
      <c r="AM7216" s="11" t="str">
        <f t="shared" si="672"/>
        <v/>
      </c>
      <c r="AN7216" s="7"/>
      <c r="AO7216" s="6"/>
    </row>
    <row r="7217" spans="1:41" ht="15.75" customHeight="1" x14ac:dyDescent="0.2">
      <c r="A7217" s="4"/>
      <c r="B7217" s="7"/>
      <c r="C7217" s="8" t="str">
        <f>IFERROR(VLOOKUP(B7217,Tabla2[#All],2,FALSE),"")</f>
        <v/>
      </c>
      <c r="D7217" s="24"/>
      <c r="E7217" s="9" t="str">
        <f>IFERROR(VLOOKUP(D7217,Tabla1[],2,FALSE),"")</f>
        <v/>
      </c>
      <c r="G7217" s="24"/>
      <c r="L7217" s="3" t="str">
        <f t="shared" si="673"/>
        <v/>
      </c>
      <c r="M7217" s="24"/>
      <c r="N7217" s="24"/>
      <c r="T7217" s="6"/>
      <c r="U7217" s="6"/>
      <c r="V7217" s="10">
        <f t="shared" si="674"/>
        <v>0</v>
      </c>
      <c r="W7217" s="6"/>
      <c r="X7217" s="10">
        <f t="shared" si="675"/>
        <v>0</v>
      </c>
      <c r="Y7217" s="30"/>
      <c r="Z7217" s="30"/>
      <c r="AA7217" s="6"/>
      <c r="AB7217" s="6"/>
      <c r="AC7217" s="6"/>
      <c r="AD7217" s="6"/>
      <c r="AE7217" s="6"/>
      <c r="AF7217" s="12">
        <f t="shared" si="676"/>
        <v>0</v>
      </c>
      <c r="AG7217" s="6"/>
      <c r="AH7217" s="6"/>
      <c r="AI7217" s="6"/>
      <c r="AJ7217" s="6"/>
      <c r="AK7217" s="6"/>
      <c r="AL7217" s="12">
        <f t="shared" si="677"/>
        <v>0</v>
      </c>
      <c r="AM7217" s="11" t="str">
        <f t="shared" si="672"/>
        <v/>
      </c>
      <c r="AN7217" s="7"/>
      <c r="AO7217" s="6"/>
    </row>
    <row r="7218" spans="1:41" ht="15.75" customHeight="1" x14ac:dyDescent="0.2">
      <c r="A7218" s="4"/>
      <c r="B7218" s="7"/>
      <c r="C7218" s="8" t="str">
        <f>IFERROR(VLOOKUP(B7218,Tabla2[#All],2,FALSE),"")</f>
        <v/>
      </c>
      <c r="D7218" s="24"/>
      <c r="E7218" s="9" t="str">
        <f>IFERROR(VLOOKUP(D7218,Tabla1[],2,FALSE),"")</f>
        <v/>
      </c>
      <c r="G7218" s="24"/>
      <c r="L7218" s="3" t="str">
        <f t="shared" si="673"/>
        <v/>
      </c>
      <c r="M7218" s="24"/>
      <c r="N7218" s="24"/>
      <c r="T7218" s="6"/>
      <c r="U7218" s="6"/>
      <c r="V7218" s="10">
        <f t="shared" si="674"/>
        <v>0</v>
      </c>
      <c r="W7218" s="6"/>
      <c r="X7218" s="10">
        <f t="shared" si="675"/>
        <v>0</v>
      </c>
      <c r="Y7218" s="30"/>
      <c r="Z7218" s="30"/>
      <c r="AA7218" s="6"/>
      <c r="AB7218" s="6"/>
      <c r="AC7218" s="6"/>
      <c r="AD7218" s="6"/>
      <c r="AE7218" s="6"/>
      <c r="AF7218" s="12">
        <f t="shared" si="676"/>
        <v>0</v>
      </c>
      <c r="AG7218" s="6"/>
      <c r="AH7218" s="6"/>
      <c r="AI7218" s="6"/>
      <c r="AJ7218" s="6"/>
      <c r="AK7218" s="6"/>
      <c r="AL7218" s="12">
        <f t="shared" si="677"/>
        <v>0</v>
      </c>
      <c r="AM7218" s="11" t="str">
        <f t="shared" si="672"/>
        <v/>
      </c>
      <c r="AN7218" s="7"/>
      <c r="AO7218" s="6"/>
    </row>
    <row r="7219" spans="1:41" ht="15.75" customHeight="1" x14ac:dyDescent="0.2">
      <c r="A7219" s="4"/>
      <c r="B7219" s="7"/>
      <c r="C7219" s="8" t="str">
        <f>IFERROR(VLOOKUP(B7219,Tabla2[#All],2,FALSE),"")</f>
        <v/>
      </c>
      <c r="D7219" s="24"/>
      <c r="E7219" s="9" t="str">
        <f>IFERROR(VLOOKUP(D7219,Tabla1[],2,FALSE),"")</f>
        <v/>
      </c>
      <c r="G7219" s="24"/>
      <c r="L7219" s="3" t="str">
        <f t="shared" si="673"/>
        <v/>
      </c>
      <c r="M7219" s="24"/>
      <c r="N7219" s="24"/>
      <c r="T7219" s="6"/>
      <c r="U7219" s="6"/>
      <c r="V7219" s="10">
        <f t="shared" si="674"/>
        <v>0</v>
      </c>
      <c r="W7219" s="6"/>
      <c r="X7219" s="10">
        <f t="shared" si="675"/>
        <v>0</v>
      </c>
      <c r="Y7219" s="30"/>
      <c r="Z7219" s="30"/>
      <c r="AA7219" s="6"/>
      <c r="AB7219" s="6"/>
      <c r="AC7219" s="6"/>
      <c r="AD7219" s="6"/>
      <c r="AE7219" s="6"/>
      <c r="AF7219" s="12">
        <f t="shared" si="676"/>
        <v>0</v>
      </c>
      <c r="AG7219" s="6"/>
      <c r="AH7219" s="6"/>
      <c r="AI7219" s="6"/>
      <c r="AJ7219" s="6"/>
      <c r="AK7219" s="6"/>
      <c r="AL7219" s="12">
        <f t="shared" si="677"/>
        <v>0</v>
      </c>
      <c r="AM7219" s="11" t="str">
        <f t="shared" si="672"/>
        <v/>
      </c>
      <c r="AN7219" s="7"/>
      <c r="AO7219" s="6"/>
    </row>
    <row r="7220" spans="1:41" ht="15.75" customHeight="1" x14ac:dyDescent="0.2">
      <c r="A7220" s="4"/>
      <c r="B7220" s="7"/>
      <c r="C7220" s="8" t="str">
        <f>IFERROR(VLOOKUP(B7220,Tabla2[#All],2,FALSE),"")</f>
        <v/>
      </c>
      <c r="D7220" s="24"/>
      <c r="E7220" s="9" t="str">
        <f>IFERROR(VLOOKUP(D7220,Tabla1[],2,FALSE),"")</f>
        <v/>
      </c>
      <c r="G7220" s="24"/>
      <c r="L7220" s="3" t="str">
        <f t="shared" si="673"/>
        <v/>
      </c>
      <c r="M7220" s="24"/>
      <c r="N7220" s="24"/>
      <c r="T7220" s="6"/>
      <c r="U7220" s="6"/>
      <c r="V7220" s="10">
        <f t="shared" si="674"/>
        <v>0</v>
      </c>
      <c r="W7220" s="6"/>
      <c r="X7220" s="10">
        <f t="shared" si="675"/>
        <v>0</v>
      </c>
      <c r="Y7220" s="30"/>
      <c r="Z7220" s="30"/>
      <c r="AA7220" s="6"/>
      <c r="AB7220" s="6"/>
      <c r="AC7220" s="6"/>
      <c r="AD7220" s="6"/>
      <c r="AE7220" s="6"/>
      <c r="AF7220" s="12">
        <f t="shared" si="676"/>
        <v>0</v>
      </c>
      <c r="AG7220" s="6"/>
      <c r="AH7220" s="6"/>
      <c r="AI7220" s="6"/>
      <c r="AJ7220" s="6"/>
      <c r="AK7220" s="6"/>
      <c r="AL7220" s="12">
        <f t="shared" si="677"/>
        <v>0</v>
      </c>
      <c r="AM7220" s="11" t="str">
        <f t="shared" si="672"/>
        <v/>
      </c>
      <c r="AN7220" s="7"/>
      <c r="AO7220" s="6"/>
    </row>
    <row r="7221" spans="1:41" ht="15.75" customHeight="1" x14ac:dyDescent="0.2">
      <c r="A7221" s="4"/>
      <c r="B7221" s="7"/>
      <c r="C7221" s="8" t="str">
        <f>IFERROR(VLOOKUP(B7221,Tabla2[#All],2,FALSE),"")</f>
        <v/>
      </c>
      <c r="D7221" s="24"/>
      <c r="E7221" s="9" t="str">
        <f>IFERROR(VLOOKUP(D7221,Tabla1[],2,FALSE),"")</f>
        <v/>
      </c>
      <c r="G7221" s="24"/>
      <c r="L7221" s="3" t="str">
        <f t="shared" si="673"/>
        <v/>
      </c>
      <c r="M7221" s="24"/>
      <c r="N7221" s="24"/>
      <c r="T7221" s="6"/>
      <c r="U7221" s="6"/>
      <c r="V7221" s="10">
        <f t="shared" si="674"/>
        <v>0</v>
      </c>
      <c r="W7221" s="6"/>
      <c r="X7221" s="10">
        <f t="shared" si="675"/>
        <v>0</v>
      </c>
      <c r="Y7221" s="30"/>
      <c r="Z7221" s="30"/>
      <c r="AA7221" s="6"/>
      <c r="AB7221" s="6"/>
      <c r="AC7221" s="6"/>
      <c r="AD7221" s="6"/>
      <c r="AE7221" s="6"/>
      <c r="AF7221" s="12">
        <f t="shared" si="676"/>
        <v>0</v>
      </c>
      <c r="AG7221" s="6"/>
      <c r="AH7221" s="6"/>
      <c r="AI7221" s="6"/>
      <c r="AJ7221" s="6"/>
      <c r="AK7221" s="6"/>
      <c r="AL7221" s="12">
        <f t="shared" si="677"/>
        <v>0</v>
      </c>
      <c r="AM7221" s="11" t="str">
        <f t="shared" si="672"/>
        <v/>
      </c>
      <c r="AN7221" s="7"/>
      <c r="AO7221" s="6"/>
    </row>
    <row r="7222" spans="1:41" ht="15.75" customHeight="1" x14ac:dyDescent="0.2">
      <c r="A7222" s="4"/>
      <c r="B7222" s="7"/>
      <c r="C7222" s="8" t="str">
        <f>IFERROR(VLOOKUP(B7222,Tabla2[#All],2,FALSE),"")</f>
        <v/>
      </c>
      <c r="D7222" s="24"/>
      <c r="E7222" s="9" t="str">
        <f>IFERROR(VLOOKUP(D7222,Tabla1[],2,FALSE),"")</f>
        <v/>
      </c>
      <c r="G7222" s="24"/>
      <c r="L7222" s="3" t="str">
        <f t="shared" si="673"/>
        <v/>
      </c>
      <c r="M7222" s="24"/>
      <c r="N7222" s="24"/>
      <c r="T7222" s="6"/>
      <c r="U7222" s="6"/>
      <c r="V7222" s="10">
        <f t="shared" si="674"/>
        <v>0</v>
      </c>
      <c r="W7222" s="6"/>
      <c r="X7222" s="10">
        <f t="shared" si="675"/>
        <v>0</v>
      </c>
      <c r="Y7222" s="30"/>
      <c r="Z7222" s="30"/>
      <c r="AA7222" s="6"/>
      <c r="AB7222" s="6"/>
      <c r="AC7222" s="6"/>
      <c r="AD7222" s="6"/>
      <c r="AE7222" s="6"/>
      <c r="AF7222" s="12">
        <f t="shared" si="676"/>
        <v>0</v>
      </c>
      <c r="AG7222" s="6"/>
      <c r="AH7222" s="6"/>
      <c r="AI7222" s="6"/>
      <c r="AJ7222" s="6"/>
      <c r="AK7222" s="6"/>
      <c r="AL7222" s="12">
        <f t="shared" si="677"/>
        <v>0</v>
      </c>
      <c r="AM7222" s="11" t="str">
        <f t="shared" si="672"/>
        <v/>
      </c>
      <c r="AN7222" s="7"/>
      <c r="AO7222" s="6"/>
    </row>
    <row r="7223" spans="1:41" ht="15.75" customHeight="1" x14ac:dyDescent="0.2">
      <c r="A7223" s="4"/>
      <c r="B7223" s="7"/>
      <c r="C7223" s="8" t="str">
        <f>IFERROR(VLOOKUP(B7223,Tabla2[#All],2,FALSE),"")</f>
        <v/>
      </c>
      <c r="D7223" s="24"/>
      <c r="E7223" s="9" t="str">
        <f>IFERROR(VLOOKUP(D7223,Tabla1[],2,FALSE),"")</f>
        <v/>
      </c>
      <c r="G7223" s="24"/>
      <c r="L7223" s="3" t="str">
        <f t="shared" si="673"/>
        <v/>
      </c>
      <c r="M7223" s="24"/>
      <c r="N7223" s="24"/>
      <c r="T7223" s="6"/>
      <c r="U7223" s="6"/>
      <c r="V7223" s="10">
        <f t="shared" si="674"/>
        <v>0</v>
      </c>
      <c r="W7223" s="6"/>
      <c r="X7223" s="10">
        <f t="shared" si="675"/>
        <v>0</v>
      </c>
      <c r="Y7223" s="30"/>
      <c r="Z7223" s="30"/>
      <c r="AA7223" s="6"/>
      <c r="AB7223" s="6"/>
      <c r="AC7223" s="6"/>
      <c r="AD7223" s="6"/>
      <c r="AE7223" s="6"/>
      <c r="AF7223" s="12">
        <f t="shared" si="676"/>
        <v>0</v>
      </c>
      <c r="AG7223" s="6"/>
      <c r="AH7223" s="6"/>
      <c r="AI7223" s="6"/>
      <c r="AJ7223" s="6"/>
      <c r="AK7223" s="6"/>
      <c r="AL7223" s="12">
        <f t="shared" si="677"/>
        <v>0</v>
      </c>
      <c r="AM7223" s="11" t="str">
        <f t="shared" si="672"/>
        <v/>
      </c>
      <c r="AN7223" s="7"/>
      <c r="AO7223" s="6"/>
    </row>
    <row r="7224" spans="1:41" ht="15.75" customHeight="1" x14ac:dyDescent="0.2">
      <c r="A7224" s="4"/>
      <c r="B7224" s="7"/>
      <c r="C7224" s="8" t="str">
        <f>IFERROR(VLOOKUP(B7224,Tabla2[#All],2,FALSE),"")</f>
        <v/>
      </c>
      <c r="D7224" s="24"/>
      <c r="E7224" s="9" t="str">
        <f>IFERROR(VLOOKUP(D7224,Tabla1[],2,FALSE),"")</f>
        <v/>
      </c>
      <c r="G7224" s="24"/>
      <c r="L7224" s="3" t="str">
        <f t="shared" si="673"/>
        <v/>
      </c>
      <c r="M7224" s="24"/>
      <c r="N7224" s="24"/>
      <c r="T7224" s="6"/>
      <c r="U7224" s="6"/>
      <c r="V7224" s="10">
        <f t="shared" si="674"/>
        <v>0</v>
      </c>
      <c r="W7224" s="6"/>
      <c r="X7224" s="10">
        <f t="shared" si="675"/>
        <v>0</v>
      </c>
      <c r="Y7224" s="30"/>
      <c r="Z7224" s="30"/>
      <c r="AA7224" s="6"/>
      <c r="AB7224" s="6"/>
      <c r="AC7224" s="6"/>
      <c r="AD7224" s="6"/>
      <c r="AE7224" s="6"/>
      <c r="AF7224" s="12">
        <f t="shared" si="676"/>
        <v>0</v>
      </c>
      <c r="AG7224" s="6"/>
      <c r="AH7224" s="6"/>
      <c r="AI7224" s="6"/>
      <c r="AJ7224" s="6"/>
      <c r="AK7224" s="6"/>
      <c r="AL7224" s="12">
        <f t="shared" si="677"/>
        <v>0</v>
      </c>
      <c r="AM7224" s="11" t="str">
        <f t="shared" si="672"/>
        <v/>
      </c>
      <c r="AN7224" s="7"/>
      <c r="AO7224" s="6"/>
    </row>
    <row r="7225" spans="1:41" ht="15.75" customHeight="1" x14ac:dyDescent="0.2">
      <c r="A7225" s="4"/>
      <c r="B7225" s="7"/>
      <c r="C7225" s="8" t="str">
        <f>IFERROR(VLOOKUP(B7225,Tabla2[#All],2,FALSE),"")</f>
        <v/>
      </c>
      <c r="D7225" s="24"/>
      <c r="E7225" s="9" t="str">
        <f>IFERROR(VLOOKUP(D7225,Tabla1[],2,FALSE),"")</f>
        <v/>
      </c>
      <c r="G7225" s="24"/>
      <c r="L7225" s="3" t="str">
        <f t="shared" si="673"/>
        <v/>
      </c>
      <c r="M7225" s="24"/>
      <c r="N7225" s="24"/>
      <c r="T7225" s="6"/>
      <c r="U7225" s="6"/>
      <c r="V7225" s="10">
        <f t="shared" si="674"/>
        <v>0</v>
      </c>
      <c r="W7225" s="6"/>
      <c r="X7225" s="10">
        <f t="shared" si="675"/>
        <v>0</v>
      </c>
      <c r="Y7225" s="30"/>
      <c r="Z7225" s="30"/>
      <c r="AA7225" s="6"/>
      <c r="AB7225" s="6"/>
      <c r="AC7225" s="6"/>
      <c r="AD7225" s="6"/>
      <c r="AE7225" s="6"/>
      <c r="AF7225" s="12">
        <f t="shared" si="676"/>
        <v>0</v>
      </c>
      <c r="AG7225" s="6"/>
      <c r="AH7225" s="6"/>
      <c r="AI7225" s="6"/>
      <c r="AJ7225" s="6"/>
      <c r="AK7225" s="6"/>
      <c r="AL7225" s="12">
        <f t="shared" si="677"/>
        <v>0</v>
      </c>
      <c r="AM7225" s="11" t="str">
        <f t="shared" si="672"/>
        <v/>
      </c>
      <c r="AN7225" s="7"/>
      <c r="AO7225" s="6"/>
    </row>
    <row r="7226" spans="1:41" ht="15.75" customHeight="1" x14ac:dyDescent="0.2">
      <c r="A7226" s="4"/>
      <c r="B7226" s="7"/>
      <c r="C7226" s="8" t="str">
        <f>IFERROR(VLOOKUP(B7226,Tabla2[#All],2,FALSE),"")</f>
        <v/>
      </c>
      <c r="D7226" s="24"/>
      <c r="E7226" s="9" t="str">
        <f>IFERROR(VLOOKUP(D7226,Tabla1[],2,FALSE),"")</f>
        <v/>
      </c>
      <c r="G7226" s="24"/>
      <c r="L7226" s="3" t="str">
        <f t="shared" si="673"/>
        <v/>
      </c>
      <c r="M7226" s="24"/>
      <c r="N7226" s="24"/>
      <c r="T7226" s="6"/>
      <c r="U7226" s="6"/>
      <c r="V7226" s="10">
        <f t="shared" si="674"/>
        <v>0</v>
      </c>
      <c r="W7226" s="6"/>
      <c r="X7226" s="10">
        <f t="shared" si="675"/>
        <v>0</v>
      </c>
      <c r="Y7226" s="30"/>
      <c r="Z7226" s="30"/>
      <c r="AA7226" s="6"/>
      <c r="AB7226" s="6"/>
      <c r="AC7226" s="6"/>
      <c r="AD7226" s="6"/>
      <c r="AE7226" s="6"/>
      <c r="AF7226" s="12">
        <f t="shared" si="676"/>
        <v>0</v>
      </c>
      <c r="AG7226" s="6"/>
      <c r="AH7226" s="6"/>
      <c r="AI7226" s="6"/>
      <c r="AJ7226" s="6"/>
      <c r="AK7226" s="6"/>
      <c r="AL7226" s="12">
        <f t="shared" si="677"/>
        <v>0</v>
      </c>
      <c r="AM7226" s="11" t="str">
        <f t="shared" si="672"/>
        <v/>
      </c>
      <c r="AN7226" s="7"/>
      <c r="AO7226" s="6"/>
    </row>
    <row r="7227" spans="1:41" ht="15.75" customHeight="1" x14ac:dyDescent="0.2">
      <c r="A7227" s="4"/>
      <c r="B7227" s="7"/>
      <c r="C7227" s="8" t="str">
        <f>IFERROR(VLOOKUP(B7227,Tabla2[#All],2,FALSE),"")</f>
        <v/>
      </c>
      <c r="D7227" s="24"/>
      <c r="E7227" s="9" t="str">
        <f>IFERROR(VLOOKUP(D7227,Tabla1[],2,FALSE),"")</f>
        <v/>
      </c>
      <c r="G7227" s="24"/>
      <c r="L7227" s="3" t="str">
        <f t="shared" si="673"/>
        <v/>
      </c>
      <c r="M7227" s="24"/>
      <c r="N7227" s="24"/>
      <c r="T7227" s="6"/>
      <c r="U7227" s="6"/>
      <c r="V7227" s="10">
        <f t="shared" si="674"/>
        <v>0</v>
      </c>
      <c r="W7227" s="6"/>
      <c r="X7227" s="10">
        <f t="shared" si="675"/>
        <v>0</v>
      </c>
      <c r="Y7227" s="30"/>
      <c r="Z7227" s="30"/>
      <c r="AA7227" s="6"/>
      <c r="AB7227" s="6"/>
      <c r="AC7227" s="6"/>
      <c r="AD7227" s="6"/>
      <c r="AE7227" s="6"/>
      <c r="AF7227" s="12">
        <f t="shared" si="676"/>
        <v>0</v>
      </c>
      <c r="AG7227" s="6"/>
      <c r="AH7227" s="6"/>
      <c r="AI7227" s="6"/>
      <c r="AJ7227" s="6"/>
      <c r="AK7227" s="6"/>
      <c r="AL7227" s="12">
        <f t="shared" si="677"/>
        <v>0</v>
      </c>
      <c r="AM7227" s="11" t="str">
        <f t="shared" si="672"/>
        <v/>
      </c>
      <c r="AN7227" s="7"/>
      <c r="AO7227" s="6"/>
    </row>
    <row r="7228" spans="1:41" ht="15.75" customHeight="1" x14ac:dyDescent="0.2">
      <c r="A7228" s="4"/>
      <c r="B7228" s="7"/>
      <c r="C7228" s="8" t="str">
        <f>IFERROR(VLOOKUP(B7228,Tabla2[#All],2,FALSE),"")</f>
        <v/>
      </c>
      <c r="D7228" s="24"/>
      <c r="E7228" s="9" t="str">
        <f>IFERROR(VLOOKUP(D7228,Tabla1[],2,FALSE),"")</f>
        <v/>
      </c>
      <c r="G7228" s="24"/>
      <c r="L7228" s="3" t="str">
        <f t="shared" si="673"/>
        <v/>
      </c>
      <c r="M7228" s="24"/>
      <c r="N7228" s="24"/>
      <c r="T7228" s="6"/>
      <c r="U7228" s="6"/>
      <c r="V7228" s="10">
        <f t="shared" si="674"/>
        <v>0</v>
      </c>
      <c r="W7228" s="6"/>
      <c r="X7228" s="10">
        <f t="shared" si="675"/>
        <v>0</v>
      </c>
      <c r="Y7228" s="30"/>
      <c r="Z7228" s="30"/>
      <c r="AA7228" s="6"/>
      <c r="AB7228" s="6"/>
      <c r="AC7228" s="6"/>
      <c r="AD7228" s="6"/>
      <c r="AE7228" s="6"/>
      <c r="AF7228" s="12">
        <f t="shared" si="676"/>
        <v>0</v>
      </c>
      <c r="AG7228" s="6"/>
      <c r="AH7228" s="6"/>
      <c r="AI7228" s="6"/>
      <c r="AJ7228" s="6"/>
      <c r="AK7228" s="6"/>
      <c r="AL7228" s="12">
        <f t="shared" si="677"/>
        <v>0</v>
      </c>
      <c r="AM7228" s="11" t="str">
        <f t="shared" si="672"/>
        <v/>
      </c>
      <c r="AN7228" s="7"/>
      <c r="AO7228" s="6"/>
    </row>
    <row r="7229" spans="1:41" ht="15.75" customHeight="1" x14ac:dyDescent="0.2">
      <c r="A7229" s="4"/>
      <c r="B7229" s="7"/>
      <c r="C7229" s="8" t="str">
        <f>IFERROR(VLOOKUP(B7229,Tabla2[#All],2,FALSE),"")</f>
        <v/>
      </c>
      <c r="D7229" s="24"/>
      <c r="E7229" s="9" t="str">
        <f>IFERROR(VLOOKUP(D7229,Tabla1[],2,FALSE),"")</f>
        <v/>
      </c>
      <c r="G7229" s="24"/>
      <c r="L7229" s="3" t="str">
        <f t="shared" si="673"/>
        <v/>
      </c>
      <c r="M7229" s="24"/>
      <c r="N7229" s="24"/>
      <c r="T7229" s="6"/>
      <c r="U7229" s="6"/>
      <c r="V7229" s="10">
        <f t="shared" si="674"/>
        <v>0</v>
      </c>
      <c r="W7229" s="6"/>
      <c r="X7229" s="10">
        <f t="shared" si="675"/>
        <v>0</v>
      </c>
      <c r="Y7229" s="30"/>
      <c r="Z7229" s="30"/>
      <c r="AA7229" s="6"/>
      <c r="AB7229" s="6"/>
      <c r="AC7229" s="6"/>
      <c r="AD7229" s="6"/>
      <c r="AE7229" s="6"/>
      <c r="AF7229" s="12">
        <f t="shared" si="676"/>
        <v>0</v>
      </c>
      <c r="AG7229" s="6"/>
      <c r="AH7229" s="6"/>
      <c r="AI7229" s="6"/>
      <c r="AJ7229" s="6"/>
      <c r="AK7229" s="6"/>
      <c r="AL7229" s="12">
        <f t="shared" si="677"/>
        <v>0</v>
      </c>
      <c r="AM7229" s="11" t="str">
        <f t="shared" si="672"/>
        <v/>
      </c>
      <c r="AN7229" s="7"/>
      <c r="AO7229" s="6"/>
    </row>
    <row r="7230" spans="1:41" ht="15.75" customHeight="1" x14ac:dyDescent="0.2">
      <c r="A7230" s="4"/>
      <c r="B7230" s="7"/>
      <c r="C7230" s="8" t="str">
        <f>IFERROR(VLOOKUP(B7230,Tabla2[#All],2,FALSE),"")</f>
        <v/>
      </c>
      <c r="D7230" s="24"/>
      <c r="E7230" s="9" t="str">
        <f>IFERROR(VLOOKUP(D7230,Tabla1[],2,FALSE),"")</f>
        <v/>
      </c>
      <c r="G7230" s="24"/>
      <c r="L7230" s="3" t="str">
        <f t="shared" si="673"/>
        <v/>
      </c>
      <c r="M7230" s="24"/>
      <c r="N7230" s="24"/>
      <c r="T7230" s="6"/>
      <c r="U7230" s="6"/>
      <c r="V7230" s="10">
        <f t="shared" si="674"/>
        <v>0</v>
      </c>
      <c r="W7230" s="6"/>
      <c r="X7230" s="10">
        <f t="shared" si="675"/>
        <v>0</v>
      </c>
      <c r="Y7230" s="30"/>
      <c r="Z7230" s="30"/>
      <c r="AA7230" s="6"/>
      <c r="AB7230" s="6"/>
      <c r="AC7230" s="6"/>
      <c r="AD7230" s="6"/>
      <c r="AE7230" s="6"/>
      <c r="AF7230" s="12">
        <f t="shared" si="676"/>
        <v>0</v>
      </c>
      <c r="AG7230" s="6"/>
      <c r="AH7230" s="6"/>
      <c r="AI7230" s="6"/>
      <c r="AJ7230" s="6"/>
      <c r="AK7230" s="6"/>
      <c r="AL7230" s="12">
        <f t="shared" si="677"/>
        <v>0</v>
      </c>
      <c r="AM7230" s="11" t="str">
        <f t="shared" si="672"/>
        <v/>
      </c>
      <c r="AN7230" s="7"/>
      <c r="AO7230" s="6"/>
    </row>
    <row r="7231" spans="1:41" ht="15.75" customHeight="1" x14ac:dyDescent="0.2">
      <c r="A7231" s="4"/>
      <c r="B7231" s="7"/>
      <c r="C7231" s="8" t="str">
        <f>IFERROR(VLOOKUP(B7231,Tabla2[#All],2,FALSE),"")</f>
        <v/>
      </c>
      <c r="D7231" s="24"/>
      <c r="E7231" s="9" t="str">
        <f>IFERROR(VLOOKUP(D7231,Tabla1[],2,FALSE),"")</f>
        <v/>
      </c>
      <c r="G7231" s="24"/>
      <c r="L7231" s="3" t="str">
        <f t="shared" si="673"/>
        <v/>
      </c>
      <c r="M7231" s="24"/>
      <c r="N7231" s="24"/>
      <c r="T7231" s="6"/>
      <c r="U7231" s="6"/>
      <c r="V7231" s="10">
        <f t="shared" si="674"/>
        <v>0</v>
      </c>
      <c r="W7231" s="6"/>
      <c r="X7231" s="10">
        <f t="shared" si="675"/>
        <v>0</v>
      </c>
      <c r="Y7231" s="30"/>
      <c r="Z7231" s="30"/>
      <c r="AA7231" s="6"/>
      <c r="AB7231" s="6"/>
      <c r="AC7231" s="6"/>
      <c r="AD7231" s="6"/>
      <c r="AE7231" s="6"/>
      <c r="AF7231" s="12">
        <f t="shared" si="676"/>
        <v>0</v>
      </c>
      <c r="AG7231" s="6"/>
      <c r="AH7231" s="6"/>
      <c r="AI7231" s="6"/>
      <c r="AJ7231" s="6"/>
      <c r="AK7231" s="6"/>
      <c r="AL7231" s="12">
        <f t="shared" si="677"/>
        <v>0</v>
      </c>
      <c r="AM7231" s="11" t="str">
        <f t="shared" si="672"/>
        <v/>
      </c>
      <c r="AN7231" s="7"/>
      <c r="AO7231" s="6"/>
    </row>
    <row r="7232" spans="1:41" ht="15.75" customHeight="1" x14ac:dyDescent="0.2">
      <c r="A7232" s="4"/>
      <c r="B7232" s="7"/>
      <c r="C7232" s="8" t="str">
        <f>IFERROR(VLOOKUP(B7232,Tabla2[#All],2,FALSE),"")</f>
        <v/>
      </c>
      <c r="D7232" s="24"/>
      <c r="E7232" s="9" t="str">
        <f>IFERROR(VLOOKUP(D7232,Tabla1[],2,FALSE),"")</f>
        <v/>
      </c>
      <c r="G7232" s="24"/>
      <c r="L7232" s="3" t="str">
        <f t="shared" si="673"/>
        <v/>
      </c>
      <c r="M7232" s="24"/>
      <c r="N7232" s="24"/>
      <c r="T7232" s="6"/>
      <c r="U7232" s="6"/>
      <c r="V7232" s="10">
        <f t="shared" si="674"/>
        <v>0</v>
      </c>
      <c r="W7232" s="6"/>
      <c r="X7232" s="10">
        <f t="shared" si="675"/>
        <v>0</v>
      </c>
      <c r="Y7232" s="30"/>
      <c r="Z7232" s="30"/>
      <c r="AA7232" s="6"/>
      <c r="AB7232" s="6"/>
      <c r="AC7232" s="6"/>
      <c r="AD7232" s="6"/>
      <c r="AE7232" s="6"/>
      <c r="AF7232" s="12">
        <f t="shared" si="676"/>
        <v>0</v>
      </c>
      <c r="AG7232" s="6"/>
      <c r="AH7232" s="6"/>
      <c r="AI7232" s="6"/>
      <c r="AJ7232" s="6"/>
      <c r="AK7232" s="6"/>
      <c r="AL7232" s="12">
        <f t="shared" si="677"/>
        <v>0</v>
      </c>
      <c r="AM7232" s="11" t="str">
        <f t="shared" si="672"/>
        <v/>
      </c>
      <c r="AN7232" s="7"/>
      <c r="AO7232" s="6"/>
    </row>
    <row r="7233" spans="1:41" ht="15.75" customHeight="1" x14ac:dyDescent="0.2">
      <c r="A7233" s="4"/>
      <c r="B7233" s="7"/>
      <c r="C7233" s="8" t="str">
        <f>IFERROR(VLOOKUP(B7233,Tabla2[#All],2,FALSE),"")</f>
        <v/>
      </c>
      <c r="D7233" s="24"/>
      <c r="E7233" s="9" t="str">
        <f>IFERROR(VLOOKUP(D7233,Tabla1[],2,FALSE),"")</f>
        <v/>
      </c>
      <c r="G7233" s="24"/>
      <c r="L7233" s="3" t="str">
        <f t="shared" si="673"/>
        <v/>
      </c>
      <c r="M7233" s="24"/>
      <c r="N7233" s="24"/>
      <c r="T7233" s="6"/>
      <c r="U7233" s="6"/>
      <c r="V7233" s="10">
        <f t="shared" si="674"/>
        <v>0</v>
      </c>
      <c r="W7233" s="6"/>
      <c r="X7233" s="10">
        <f t="shared" si="675"/>
        <v>0</v>
      </c>
      <c r="Y7233" s="30"/>
      <c r="Z7233" s="30"/>
      <c r="AA7233" s="6"/>
      <c r="AB7233" s="6"/>
      <c r="AC7233" s="6"/>
      <c r="AD7233" s="6"/>
      <c r="AE7233" s="6"/>
      <c r="AF7233" s="12">
        <f t="shared" si="676"/>
        <v>0</v>
      </c>
      <c r="AG7233" s="6"/>
      <c r="AH7233" s="6"/>
      <c r="AI7233" s="6"/>
      <c r="AJ7233" s="6"/>
      <c r="AK7233" s="6"/>
      <c r="AL7233" s="12">
        <f t="shared" si="677"/>
        <v>0</v>
      </c>
      <c r="AM7233" s="11" t="str">
        <f t="shared" si="672"/>
        <v/>
      </c>
      <c r="AN7233" s="7"/>
      <c r="AO7233" s="6"/>
    </row>
    <row r="7234" spans="1:41" ht="15.75" customHeight="1" x14ac:dyDescent="0.2">
      <c r="A7234" s="4"/>
      <c r="B7234" s="7"/>
      <c r="C7234" s="8" t="str">
        <f>IFERROR(VLOOKUP(B7234,Tabla2[#All],2,FALSE),"")</f>
        <v/>
      </c>
      <c r="D7234" s="24"/>
      <c r="E7234" s="9" t="str">
        <f>IFERROR(VLOOKUP(D7234,Tabla1[],2,FALSE),"")</f>
        <v/>
      </c>
      <c r="G7234" s="24"/>
      <c r="L7234" s="3" t="str">
        <f t="shared" si="673"/>
        <v/>
      </c>
      <c r="M7234" s="24"/>
      <c r="N7234" s="24"/>
      <c r="T7234" s="6"/>
      <c r="U7234" s="6"/>
      <c r="V7234" s="10">
        <f t="shared" si="674"/>
        <v>0</v>
      </c>
      <c r="W7234" s="6"/>
      <c r="X7234" s="10">
        <f t="shared" si="675"/>
        <v>0</v>
      </c>
      <c r="Y7234" s="30"/>
      <c r="Z7234" s="30"/>
      <c r="AA7234" s="6"/>
      <c r="AB7234" s="6"/>
      <c r="AC7234" s="6"/>
      <c r="AD7234" s="6"/>
      <c r="AE7234" s="6"/>
      <c r="AF7234" s="12">
        <f t="shared" si="676"/>
        <v>0</v>
      </c>
      <c r="AG7234" s="6"/>
      <c r="AH7234" s="6"/>
      <c r="AI7234" s="6"/>
      <c r="AJ7234" s="6"/>
      <c r="AK7234" s="6"/>
      <c r="AL7234" s="12">
        <f t="shared" si="677"/>
        <v>0</v>
      </c>
      <c r="AM7234" s="11" t="str">
        <f t="shared" si="672"/>
        <v/>
      </c>
      <c r="AN7234" s="7"/>
      <c r="AO7234" s="6"/>
    </row>
    <row r="7235" spans="1:41" ht="15.75" customHeight="1" x14ac:dyDescent="0.2">
      <c r="A7235" s="4"/>
      <c r="B7235" s="7"/>
      <c r="C7235" s="8" t="str">
        <f>IFERROR(VLOOKUP(B7235,Tabla2[#All],2,FALSE),"")</f>
        <v/>
      </c>
      <c r="D7235" s="24"/>
      <c r="E7235" s="9" t="str">
        <f>IFERROR(VLOOKUP(D7235,Tabla1[],2,FALSE),"")</f>
        <v/>
      </c>
      <c r="G7235" s="24"/>
      <c r="L7235" s="3" t="str">
        <f t="shared" si="673"/>
        <v/>
      </c>
      <c r="M7235" s="24"/>
      <c r="N7235" s="24"/>
      <c r="T7235" s="6"/>
      <c r="U7235" s="6"/>
      <c r="V7235" s="10">
        <f t="shared" si="674"/>
        <v>0</v>
      </c>
      <c r="W7235" s="6"/>
      <c r="X7235" s="10">
        <f t="shared" si="675"/>
        <v>0</v>
      </c>
      <c r="Y7235" s="30"/>
      <c r="Z7235" s="30"/>
      <c r="AA7235" s="6"/>
      <c r="AB7235" s="6"/>
      <c r="AC7235" s="6"/>
      <c r="AD7235" s="6"/>
      <c r="AE7235" s="6"/>
      <c r="AF7235" s="12">
        <f t="shared" si="676"/>
        <v>0</v>
      </c>
      <c r="AG7235" s="6"/>
      <c r="AH7235" s="6"/>
      <c r="AI7235" s="6"/>
      <c r="AJ7235" s="6"/>
      <c r="AK7235" s="6"/>
      <c r="AL7235" s="12">
        <f t="shared" si="677"/>
        <v>0</v>
      </c>
      <c r="AM7235" s="11" t="str">
        <f t="shared" si="672"/>
        <v/>
      </c>
      <c r="AN7235" s="7"/>
      <c r="AO7235" s="6"/>
    </row>
    <row r="7236" spans="1:41" ht="15.75" customHeight="1" x14ac:dyDescent="0.2">
      <c r="A7236" s="4"/>
      <c r="B7236" s="7"/>
      <c r="C7236" s="8" t="str">
        <f>IFERROR(VLOOKUP(B7236,Tabla2[#All],2,FALSE),"")</f>
        <v/>
      </c>
      <c r="D7236" s="24"/>
      <c r="E7236" s="9" t="str">
        <f>IFERROR(VLOOKUP(D7236,Tabla1[],2,FALSE),"")</f>
        <v/>
      </c>
      <c r="G7236" s="24"/>
      <c r="L7236" s="3" t="str">
        <f t="shared" si="673"/>
        <v/>
      </c>
      <c r="M7236" s="24"/>
      <c r="N7236" s="24"/>
      <c r="T7236" s="6"/>
      <c r="U7236" s="6"/>
      <c r="V7236" s="10">
        <f t="shared" si="674"/>
        <v>0</v>
      </c>
      <c r="W7236" s="6"/>
      <c r="X7236" s="10">
        <f t="shared" si="675"/>
        <v>0</v>
      </c>
      <c r="Y7236" s="30"/>
      <c r="Z7236" s="30"/>
      <c r="AA7236" s="6"/>
      <c r="AB7236" s="6"/>
      <c r="AC7236" s="6"/>
      <c r="AD7236" s="6"/>
      <c r="AE7236" s="6"/>
      <c r="AF7236" s="12">
        <f t="shared" si="676"/>
        <v>0</v>
      </c>
      <c r="AG7236" s="6"/>
      <c r="AH7236" s="6"/>
      <c r="AI7236" s="6"/>
      <c r="AJ7236" s="6"/>
      <c r="AK7236" s="6"/>
      <c r="AL7236" s="12">
        <f t="shared" si="677"/>
        <v>0</v>
      </c>
      <c r="AM7236" s="11" t="str">
        <f t="shared" si="672"/>
        <v/>
      </c>
      <c r="AN7236" s="7"/>
      <c r="AO7236" s="6"/>
    </row>
    <row r="7237" spans="1:41" ht="15.75" customHeight="1" x14ac:dyDescent="0.2">
      <c r="A7237" s="4"/>
      <c r="B7237" s="7"/>
      <c r="C7237" s="8" t="str">
        <f>IFERROR(VLOOKUP(B7237,Tabla2[#All],2,FALSE),"")</f>
        <v/>
      </c>
      <c r="D7237" s="24"/>
      <c r="E7237" s="9" t="str">
        <f>IFERROR(VLOOKUP(D7237,Tabla1[],2,FALSE),"")</f>
        <v/>
      </c>
      <c r="G7237" s="24"/>
      <c r="L7237" s="3" t="str">
        <f t="shared" si="673"/>
        <v/>
      </c>
      <c r="M7237" s="24"/>
      <c r="N7237" s="24"/>
      <c r="T7237" s="6"/>
      <c r="U7237" s="6"/>
      <c r="V7237" s="10">
        <f t="shared" si="674"/>
        <v>0</v>
      </c>
      <c r="W7237" s="6"/>
      <c r="X7237" s="10">
        <f t="shared" si="675"/>
        <v>0</v>
      </c>
      <c r="Y7237" s="30"/>
      <c r="Z7237" s="30"/>
      <c r="AA7237" s="6"/>
      <c r="AB7237" s="6"/>
      <c r="AC7237" s="6"/>
      <c r="AD7237" s="6"/>
      <c r="AE7237" s="6"/>
      <c r="AF7237" s="12">
        <f t="shared" si="676"/>
        <v>0</v>
      </c>
      <c r="AG7237" s="6"/>
      <c r="AH7237" s="6"/>
      <c r="AI7237" s="6"/>
      <c r="AJ7237" s="6"/>
      <c r="AK7237" s="6"/>
      <c r="AL7237" s="12">
        <f t="shared" si="677"/>
        <v>0</v>
      </c>
      <c r="AM7237" s="11" t="str">
        <f t="shared" si="672"/>
        <v/>
      </c>
      <c r="AN7237" s="7"/>
      <c r="AO7237" s="6"/>
    </row>
    <row r="7238" spans="1:41" ht="15.75" customHeight="1" x14ac:dyDescent="0.2">
      <c r="A7238" s="4"/>
      <c r="B7238" s="7"/>
      <c r="C7238" s="8" t="str">
        <f>IFERROR(VLOOKUP(B7238,Tabla2[#All],2,FALSE),"")</f>
        <v/>
      </c>
      <c r="D7238" s="24"/>
      <c r="E7238" s="9" t="str">
        <f>IFERROR(VLOOKUP(D7238,Tabla1[],2,FALSE),"")</f>
        <v/>
      </c>
      <c r="G7238" s="24"/>
      <c r="L7238" s="3" t="str">
        <f t="shared" si="673"/>
        <v/>
      </c>
      <c r="M7238" s="24"/>
      <c r="N7238" s="24"/>
      <c r="T7238" s="6"/>
      <c r="U7238" s="6"/>
      <c r="V7238" s="10">
        <f t="shared" si="674"/>
        <v>0</v>
      </c>
      <c r="W7238" s="6"/>
      <c r="X7238" s="10">
        <f t="shared" si="675"/>
        <v>0</v>
      </c>
      <c r="Y7238" s="30"/>
      <c r="Z7238" s="30"/>
      <c r="AA7238" s="6"/>
      <c r="AB7238" s="6"/>
      <c r="AC7238" s="6"/>
      <c r="AD7238" s="6"/>
      <c r="AE7238" s="6"/>
      <c r="AF7238" s="12">
        <f t="shared" si="676"/>
        <v>0</v>
      </c>
      <c r="AG7238" s="6"/>
      <c r="AH7238" s="6"/>
      <c r="AI7238" s="6"/>
      <c r="AJ7238" s="6"/>
      <c r="AK7238" s="6"/>
      <c r="AL7238" s="12">
        <f t="shared" si="677"/>
        <v>0</v>
      </c>
      <c r="AM7238" s="11" t="str">
        <f t="shared" si="672"/>
        <v/>
      </c>
      <c r="AN7238" s="7"/>
      <c r="AO7238" s="6"/>
    </row>
    <row r="7239" spans="1:41" ht="15.75" customHeight="1" x14ac:dyDescent="0.2">
      <c r="A7239" s="4"/>
      <c r="B7239" s="7"/>
      <c r="C7239" s="8" t="str">
        <f>IFERROR(VLOOKUP(B7239,Tabla2[#All],2,FALSE),"")</f>
        <v/>
      </c>
      <c r="D7239" s="24"/>
      <c r="E7239" s="9" t="str">
        <f>IFERROR(VLOOKUP(D7239,Tabla1[],2,FALSE),"")</f>
        <v/>
      </c>
      <c r="G7239" s="24"/>
      <c r="L7239" s="3" t="str">
        <f t="shared" si="673"/>
        <v/>
      </c>
      <c r="M7239" s="24"/>
      <c r="N7239" s="24"/>
      <c r="T7239" s="6"/>
      <c r="U7239" s="6"/>
      <c r="V7239" s="10">
        <f t="shared" si="674"/>
        <v>0</v>
      </c>
      <c r="W7239" s="6"/>
      <c r="X7239" s="10">
        <f t="shared" si="675"/>
        <v>0</v>
      </c>
      <c r="Y7239" s="30"/>
      <c r="Z7239" s="30"/>
      <c r="AA7239" s="6"/>
      <c r="AB7239" s="6"/>
      <c r="AC7239" s="6"/>
      <c r="AD7239" s="6"/>
      <c r="AE7239" s="6"/>
      <c r="AF7239" s="12">
        <f t="shared" si="676"/>
        <v>0</v>
      </c>
      <c r="AG7239" s="6"/>
      <c r="AH7239" s="6"/>
      <c r="AI7239" s="6"/>
      <c r="AJ7239" s="6"/>
      <c r="AK7239" s="6"/>
      <c r="AL7239" s="12">
        <f t="shared" si="677"/>
        <v>0</v>
      </c>
      <c r="AM7239" s="11" t="str">
        <f t="shared" ref="AM7239:AM7302" si="678">IF(SUM(AF7239+AL7239)=0,"",IF(SUM(AF7239+AL7239)=Z7239,"Ok","Error en Montos"))</f>
        <v/>
      </c>
      <c r="AN7239" s="7"/>
      <c r="AO7239" s="6"/>
    </row>
    <row r="7240" spans="1:41" ht="15.75" customHeight="1" x14ac:dyDescent="0.2">
      <c r="A7240" s="4"/>
      <c r="B7240" s="7"/>
      <c r="C7240" s="8" t="str">
        <f>IFERROR(VLOOKUP(B7240,Tabla2[#All],2,FALSE),"")</f>
        <v/>
      </c>
      <c r="D7240" s="24"/>
      <c r="E7240" s="9" t="str">
        <f>IFERROR(VLOOKUP(D7240,Tabla1[],2,FALSE),"")</f>
        <v/>
      </c>
      <c r="G7240" s="24"/>
      <c r="L7240" s="3" t="str">
        <f t="shared" ref="L7240:L7303" si="679">IF(AND(J7240&lt;&gt;"",K7240&lt;&gt;""),DATEDIF(J7240,K7240,"d")+1,"")</f>
        <v/>
      </c>
      <c r="M7240" s="24"/>
      <c r="N7240" s="24"/>
      <c r="T7240" s="6"/>
      <c r="U7240" s="6"/>
      <c r="V7240" s="10">
        <f t="shared" ref="V7240:V7303" si="680">SUM(T7240+U7240)</f>
        <v>0</v>
      </c>
      <c r="W7240" s="6"/>
      <c r="X7240" s="10">
        <f t="shared" ref="X7240:X7303" si="681">V7240-W7240</f>
        <v>0</v>
      </c>
      <c r="Y7240" s="30"/>
      <c r="Z7240" s="30"/>
      <c r="AA7240" s="6"/>
      <c r="AB7240" s="6"/>
      <c r="AC7240" s="6"/>
      <c r="AD7240" s="6"/>
      <c r="AE7240" s="6"/>
      <c r="AF7240" s="12">
        <f t="shared" ref="AF7240:AF7303" si="682">SUM(AA7240:AD7240)</f>
        <v>0</v>
      </c>
      <c r="AG7240" s="6"/>
      <c r="AH7240" s="6"/>
      <c r="AI7240" s="6"/>
      <c r="AJ7240" s="6"/>
      <c r="AK7240" s="6"/>
      <c r="AL7240" s="12">
        <f t="shared" ref="AL7240:AL7303" si="683">SUM(AG7240:AJ7240)</f>
        <v>0</v>
      </c>
      <c r="AM7240" s="11" t="str">
        <f t="shared" si="678"/>
        <v/>
      </c>
      <c r="AN7240" s="7"/>
      <c r="AO7240" s="6"/>
    </row>
    <row r="7241" spans="1:41" ht="15.75" customHeight="1" x14ac:dyDescent="0.2">
      <c r="A7241" s="4"/>
      <c r="B7241" s="7"/>
      <c r="C7241" s="8" t="str">
        <f>IFERROR(VLOOKUP(B7241,Tabla2[#All],2,FALSE),"")</f>
        <v/>
      </c>
      <c r="D7241" s="24"/>
      <c r="E7241" s="9" t="str">
        <f>IFERROR(VLOOKUP(D7241,Tabla1[],2,FALSE),"")</f>
        <v/>
      </c>
      <c r="G7241" s="24"/>
      <c r="L7241" s="3" t="str">
        <f t="shared" si="679"/>
        <v/>
      </c>
      <c r="M7241" s="24"/>
      <c r="N7241" s="24"/>
      <c r="T7241" s="6"/>
      <c r="U7241" s="6"/>
      <c r="V7241" s="10">
        <f t="shared" si="680"/>
        <v>0</v>
      </c>
      <c r="W7241" s="6"/>
      <c r="X7241" s="10">
        <f t="shared" si="681"/>
        <v>0</v>
      </c>
      <c r="Y7241" s="30"/>
      <c r="Z7241" s="30"/>
      <c r="AA7241" s="6"/>
      <c r="AB7241" s="6"/>
      <c r="AC7241" s="6"/>
      <c r="AD7241" s="6"/>
      <c r="AE7241" s="6"/>
      <c r="AF7241" s="12">
        <f t="shared" si="682"/>
        <v>0</v>
      </c>
      <c r="AG7241" s="6"/>
      <c r="AH7241" s="6"/>
      <c r="AI7241" s="6"/>
      <c r="AJ7241" s="6"/>
      <c r="AK7241" s="6"/>
      <c r="AL7241" s="12">
        <f t="shared" si="683"/>
        <v>0</v>
      </c>
      <c r="AM7241" s="11" t="str">
        <f t="shared" si="678"/>
        <v/>
      </c>
      <c r="AN7241" s="7"/>
      <c r="AO7241" s="6"/>
    </row>
    <row r="7242" spans="1:41" ht="15.75" customHeight="1" x14ac:dyDescent="0.2">
      <c r="A7242" s="4"/>
      <c r="B7242" s="7"/>
      <c r="C7242" s="8" t="str">
        <f>IFERROR(VLOOKUP(B7242,Tabla2[#All],2,FALSE),"")</f>
        <v/>
      </c>
      <c r="D7242" s="24"/>
      <c r="E7242" s="9" t="str">
        <f>IFERROR(VLOOKUP(D7242,Tabla1[],2,FALSE),"")</f>
        <v/>
      </c>
      <c r="G7242" s="24"/>
      <c r="L7242" s="3" t="str">
        <f t="shared" si="679"/>
        <v/>
      </c>
      <c r="M7242" s="24"/>
      <c r="N7242" s="24"/>
      <c r="T7242" s="6"/>
      <c r="U7242" s="6"/>
      <c r="V7242" s="10">
        <f t="shared" si="680"/>
        <v>0</v>
      </c>
      <c r="W7242" s="6"/>
      <c r="X7242" s="10">
        <f t="shared" si="681"/>
        <v>0</v>
      </c>
      <c r="Y7242" s="30"/>
      <c r="Z7242" s="30"/>
      <c r="AA7242" s="6"/>
      <c r="AB7242" s="6"/>
      <c r="AC7242" s="6"/>
      <c r="AD7242" s="6"/>
      <c r="AE7242" s="6"/>
      <c r="AF7242" s="12">
        <f t="shared" si="682"/>
        <v>0</v>
      </c>
      <c r="AG7242" s="6"/>
      <c r="AH7242" s="6"/>
      <c r="AI7242" s="6"/>
      <c r="AJ7242" s="6"/>
      <c r="AK7242" s="6"/>
      <c r="AL7242" s="12">
        <f t="shared" si="683"/>
        <v>0</v>
      </c>
      <c r="AM7242" s="11" t="str">
        <f t="shared" si="678"/>
        <v/>
      </c>
      <c r="AN7242" s="7"/>
      <c r="AO7242" s="6"/>
    </row>
    <row r="7243" spans="1:41" ht="15.75" customHeight="1" x14ac:dyDescent="0.2">
      <c r="A7243" s="4"/>
      <c r="B7243" s="7"/>
      <c r="C7243" s="8" t="str">
        <f>IFERROR(VLOOKUP(B7243,Tabla2[#All],2,FALSE),"")</f>
        <v/>
      </c>
      <c r="D7243" s="24"/>
      <c r="E7243" s="9" t="str">
        <f>IFERROR(VLOOKUP(D7243,Tabla1[],2,FALSE),"")</f>
        <v/>
      </c>
      <c r="G7243" s="24"/>
      <c r="L7243" s="3" t="str">
        <f t="shared" si="679"/>
        <v/>
      </c>
      <c r="M7243" s="24"/>
      <c r="N7243" s="24"/>
      <c r="T7243" s="6"/>
      <c r="U7243" s="6"/>
      <c r="V7243" s="10">
        <f t="shared" si="680"/>
        <v>0</v>
      </c>
      <c r="W7243" s="6"/>
      <c r="X7243" s="10">
        <f t="shared" si="681"/>
        <v>0</v>
      </c>
      <c r="Y7243" s="30"/>
      <c r="Z7243" s="30"/>
      <c r="AA7243" s="6"/>
      <c r="AB7243" s="6"/>
      <c r="AC7243" s="6"/>
      <c r="AD7243" s="6"/>
      <c r="AE7243" s="6"/>
      <c r="AF7243" s="12">
        <f t="shared" si="682"/>
        <v>0</v>
      </c>
      <c r="AG7243" s="6"/>
      <c r="AH7243" s="6"/>
      <c r="AI7243" s="6"/>
      <c r="AJ7243" s="6"/>
      <c r="AK7243" s="6"/>
      <c r="AL7243" s="12">
        <f t="shared" si="683"/>
        <v>0</v>
      </c>
      <c r="AM7243" s="11" t="str">
        <f t="shared" si="678"/>
        <v/>
      </c>
      <c r="AN7243" s="7"/>
      <c r="AO7243" s="6"/>
    </row>
    <row r="7244" spans="1:41" ht="15.75" customHeight="1" x14ac:dyDescent="0.2">
      <c r="A7244" s="4"/>
      <c r="B7244" s="7"/>
      <c r="C7244" s="8" t="str">
        <f>IFERROR(VLOOKUP(B7244,Tabla2[#All],2,FALSE),"")</f>
        <v/>
      </c>
      <c r="D7244" s="24"/>
      <c r="E7244" s="9" t="str">
        <f>IFERROR(VLOOKUP(D7244,Tabla1[],2,FALSE),"")</f>
        <v/>
      </c>
      <c r="G7244" s="24"/>
      <c r="L7244" s="3" t="str">
        <f t="shared" si="679"/>
        <v/>
      </c>
      <c r="M7244" s="24"/>
      <c r="N7244" s="24"/>
      <c r="T7244" s="6"/>
      <c r="U7244" s="6"/>
      <c r="V7244" s="10">
        <f t="shared" si="680"/>
        <v>0</v>
      </c>
      <c r="W7244" s="6"/>
      <c r="X7244" s="10">
        <f t="shared" si="681"/>
        <v>0</v>
      </c>
      <c r="Y7244" s="30"/>
      <c r="Z7244" s="30"/>
      <c r="AA7244" s="6"/>
      <c r="AB7244" s="6"/>
      <c r="AC7244" s="6"/>
      <c r="AD7244" s="6"/>
      <c r="AE7244" s="6"/>
      <c r="AF7244" s="12">
        <f t="shared" si="682"/>
        <v>0</v>
      </c>
      <c r="AG7244" s="6"/>
      <c r="AH7244" s="6"/>
      <c r="AI7244" s="6"/>
      <c r="AJ7244" s="6"/>
      <c r="AK7244" s="6"/>
      <c r="AL7244" s="12">
        <f t="shared" si="683"/>
        <v>0</v>
      </c>
      <c r="AM7244" s="11" t="str">
        <f t="shared" si="678"/>
        <v/>
      </c>
      <c r="AN7244" s="7"/>
      <c r="AO7244" s="6"/>
    </row>
    <row r="7245" spans="1:41" ht="15.75" customHeight="1" x14ac:dyDescent="0.2">
      <c r="A7245" s="4"/>
      <c r="B7245" s="7"/>
      <c r="C7245" s="8" t="str">
        <f>IFERROR(VLOOKUP(B7245,Tabla2[#All],2,FALSE),"")</f>
        <v/>
      </c>
      <c r="D7245" s="24"/>
      <c r="E7245" s="9" t="str">
        <f>IFERROR(VLOOKUP(D7245,Tabla1[],2,FALSE),"")</f>
        <v/>
      </c>
      <c r="G7245" s="24"/>
      <c r="L7245" s="3" t="str">
        <f t="shared" si="679"/>
        <v/>
      </c>
      <c r="M7245" s="24"/>
      <c r="N7245" s="24"/>
      <c r="T7245" s="6"/>
      <c r="U7245" s="6"/>
      <c r="V7245" s="10">
        <f t="shared" si="680"/>
        <v>0</v>
      </c>
      <c r="W7245" s="6"/>
      <c r="X7245" s="10">
        <f t="shared" si="681"/>
        <v>0</v>
      </c>
      <c r="Y7245" s="30"/>
      <c r="Z7245" s="30"/>
      <c r="AA7245" s="6"/>
      <c r="AB7245" s="6"/>
      <c r="AC7245" s="6"/>
      <c r="AD7245" s="6"/>
      <c r="AE7245" s="6"/>
      <c r="AF7245" s="12">
        <f t="shared" si="682"/>
        <v>0</v>
      </c>
      <c r="AG7245" s="6"/>
      <c r="AH7245" s="6"/>
      <c r="AI7245" s="6"/>
      <c r="AJ7245" s="6"/>
      <c r="AK7245" s="6"/>
      <c r="AL7245" s="12">
        <f t="shared" si="683"/>
        <v>0</v>
      </c>
      <c r="AM7245" s="11" t="str">
        <f t="shared" si="678"/>
        <v/>
      </c>
      <c r="AN7245" s="7"/>
      <c r="AO7245" s="6"/>
    </row>
    <row r="7246" spans="1:41" ht="15.75" customHeight="1" x14ac:dyDescent="0.2">
      <c r="A7246" s="4"/>
      <c r="B7246" s="7"/>
      <c r="C7246" s="8" t="str">
        <f>IFERROR(VLOOKUP(B7246,Tabla2[#All],2,FALSE),"")</f>
        <v/>
      </c>
      <c r="D7246" s="24"/>
      <c r="E7246" s="9" t="str">
        <f>IFERROR(VLOOKUP(D7246,Tabla1[],2,FALSE),"")</f>
        <v/>
      </c>
      <c r="G7246" s="24"/>
      <c r="L7246" s="3" t="str">
        <f t="shared" si="679"/>
        <v/>
      </c>
      <c r="M7246" s="24"/>
      <c r="N7246" s="24"/>
      <c r="T7246" s="6"/>
      <c r="U7246" s="6"/>
      <c r="V7246" s="10">
        <f t="shared" si="680"/>
        <v>0</v>
      </c>
      <c r="W7246" s="6"/>
      <c r="X7246" s="10">
        <f t="shared" si="681"/>
        <v>0</v>
      </c>
      <c r="Y7246" s="30"/>
      <c r="Z7246" s="30"/>
      <c r="AA7246" s="6"/>
      <c r="AB7246" s="6"/>
      <c r="AC7246" s="6"/>
      <c r="AD7246" s="6"/>
      <c r="AE7246" s="6"/>
      <c r="AF7246" s="12">
        <f t="shared" si="682"/>
        <v>0</v>
      </c>
      <c r="AG7246" s="6"/>
      <c r="AH7246" s="6"/>
      <c r="AI7246" s="6"/>
      <c r="AJ7246" s="6"/>
      <c r="AK7246" s="6"/>
      <c r="AL7246" s="12">
        <f t="shared" si="683"/>
        <v>0</v>
      </c>
      <c r="AM7246" s="11" t="str">
        <f t="shared" si="678"/>
        <v/>
      </c>
      <c r="AN7246" s="7"/>
      <c r="AO7246" s="6"/>
    </row>
    <row r="7247" spans="1:41" ht="15.75" customHeight="1" x14ac:dyDescent="0.2">
      <c r="A7247" s="4"/>
      <c r="B7247" s="7"/>
      <c r="C7247" s="8" t="str">
        <f>IFERROR(VLOOKUP(B7247,Tabla2[#All],2,FALSE),"")</f>
        <v/>
      </c>
      <c r="D7247" s="24"/>
      <c r="E7247" s="9" t="str">
        <f>IFERROR(VLOOKUP(D7247,Tabla1[],2,FALSE),"")</f>
        <v/>
      </c>
      <c r="G7247" s="24"/>
      <c r="L7247" s="3" t="str">
        <f t="shared" si="679"/>
        <v/>
      </c>
      <c r="M7247" s="24"/>
      <c r="N7247" s="24"/>
      <c r="T7247" s="6"/>
      <c r="U7247" s="6"/>
      <c r="V7247" s="10">
        <f t="shared" si="680"/>
        <v>0</v>
      </c>
      <c r="W7247" s="6"/>
      <c r="X7247" s="10">
        <f t="shared" si="681"/>
        <v>0</v>
      </c>
      <c r="Y7247" s="30"/>
      <c r="Z7247" s="30"/>
      <c r="AA7247" s="6"/>
      <c r="AB7247" s="6"/>
      <c r="AC7247" s="6"/>
      <c r="AD7247" s="6"/>
      <c r="AE7247" s="6"/>
      <c r="AF7247" s="12">
        <f t="shared" si="682"/>
        <v>0</v>
      </c>
      <c r="AG7247" s="6"/>
      <c r="AH7247" s="6"/>
      <c r="AI7247" s="6"/>
      <c r="AJ7247" s="6"/>
      <c r="AK7247" s="6"/>
      <c r="AL7247" s="12">
        <f t="shared" si="683"/>
        <v>0</v>
      </c>
      <c r="AM7247" s="11" t="str">
        <f t="shared" si="678"/>
        <v/>
      </c>
      <c r="AN7247" s="7"/>
      <c r="AO7247" s="6"/>
    </row>
    <row r="7248" spans="1:41" ht="15.75" customHeight="1" x14ac:dyDescent="0.2">
      <c r="A7248" s="4"/>
      <c r="B7248" s="7"/>
      <c r="C7248" s="8" t="str">
        <f>IFERROR(VLOOKUP(B7248,Tabla2[#All],2,FALSE),"")</f>
        <v/>
      </c>
      <c r="D7248" s="24"/>
      <c r="E7248" s="9" t="str">
        <f>IFERROR(VLOOKUP(D7248,Tabla1[],2,FALSE),"")</f>
        <v/>
      </c>
      <c r="G7248" s="24"/>
      <c r="L7248" s="3" t="str">
        <f t="shared" si="679"/>
        <v/>
      </c>
      <c r="M7248" s="24"/>
      <c r="N7248" s="24"/>
      <c r="T7248" s="6"/>
      <c r="U7248" s="6"/>
      <c r="V7248" s="10">
        <f t="shared" si="680"/>
        <v>0</v>
      </c>
      <c r="W7248" s="6"/>
      <c r="X7248" s="10">
        <f t="shared" si="681"/>
        <v>0</v>
      </c>
      <c r="Y7248" s="30"/>
      <c r="Z7248" s="30"/>
      <c r="AA7248" s="6"/>
      <c r="AB7248" s="6"/>
      <c r="AC7248" s="6"/>
      <c r="AD7248" s="6"/>
      <c r="AE7248" s="6"/>
      <c r="AF7248" s="12">
        <f t="shared" si="682"/>
        <v>0</v>
      </c>
      <c r="AG7248" s="6"/>
      <c r="AH7248" s="6"/>
      <c r="AI7248" s="6"/>
      <c r="AJ7248" s="6"/>
      <c r="AK7248" s="6"/>
      <c r="AL7248" s="12">
        <f t="shared" si="683"/>
        <v>0</v>
      </c>
      <c r="AM7248" s="11" t="str">
        <f t="shared" si="678"/>
        <v/>
      </c>
      <c r="AN7248" s="7"/>
      <c r="AO7248" s="6"/>
    </row>
    <row r="7249" spans="1:41" ht="15.75" customHeight="1" x14ac:dyDescent="0.2">
      <c r="A7249" s="4"/>
      <c r="B7249" s="7"/>
      <c r="C7249" s="8" t="str">
        <f>IFERROR(VLOOKUP(B7249,Tabla2[#All],2,FALSE),"")</f>
        <v/>
      </c>
      <c r="D7249" s="24"/>
      <c r="E7249" s="9" t="str">
        <f>IFERROR(VLOOKUP(D7249,Tabla1[],2,FALSE),"")</f>
        <v/>
      </c>
      <c r="G7249" s="24"/>
      <c r="L7249" s="3" t="str">
        <f t="shared" si="679"/>
        <v/>
      </c>
      <c r="M7249" s="24"/>
      <c r="N7249" s="24"/>
      <c r="T7249" s="6"/>
      <c r="U7249" s="6"/>
      <c r="V7249" s="10">
        <f t="shared" si="680"/>
        <v>0</v>
      </c>
      <c r="W7249" s="6"/>
      <c r="X7249" s="10">
        <f t="shared" si="681"/>
        <v>0</v>
      </c>
      <c r="Y7249" s="30"/>
      <c r="Z7249" s="30"/>
      <c r="AA7249" s="6"/>
      <c r="AB7249" s="6"/>
      <c r="AC7249" s="6"/>
      <c r="AD7249" s="6"/>
      <c r="AE7249" s="6"/>
      <c r="AF7249" s="12">
        <f t="shared" si="682"/>
        <v>0</v>
      </c>
      <c r="AG7249" s="6"/>
      <c r="AH7249" s="6"/>
      <c r="AI7249" s="6"/>
      <c r="AJ7249" s="6"/>
      <c r="AK7249" s="6"/>
      <c r="AL7249" s="12">
        <f t="shared" si="683"/>
        <v>0</v>
      </c>
      <c r="AM7249" s="11" t="str">
        <f t="shared" si="678"/>
        <v/>
      </c>
      <c r="AN7249" s="7"/>
      <c r="AO7249" s="6"/>
    </row>
    <row r="7250" spans="1:41" ht="15.75" customHeight="1" x14ac:dyDescent="0.2">
      <c r="A7250" s="4"/>
      <c r="B7250" s="7"/>
      <c r="C7250" s="8" t="str">
        <f>IFERROR(VLOOKUP(B7250,Tabla2[#All],2,FALSE),"")</f>
        <v/>
      </c>
      <c r="D7250" s="24"/>
      <c r="E7250" s="9" t="str">
        <f>IFERROR(VLOOKUP(D7250,Tabla1[],2,FALSE),"")</f>
        <v/>
      </c>
      <c r="G7250" s="24"/>
      <c r="L7250" s="3" t="str">
        <f t="shared" si="679"/>
        <v/>
      </c>
      <c r="M7250" s="24"/>
      <c r="N7250" s="24"/>
      <c r="T7250" s="6"/>
      <c r="U7250" s="6"/>
      <c r="V7250" s="10">
        <f t="shared" si="680"/>
        <v>0</v>
      </c>
      <c r="W7250" s="6"/>
      <c r="X7250" s="10">
        <f t="shared" si="681"/>
        <v>0</v>
      </c>
      <c r="Y7250" s="30"/>
      <c r="Z7250" s="30"/>
      <c r="AA7250" s="6"/>
      <c r="AB7250" s="6"/>
      <c r="AC7250" s="6"/>
      <c r="AD7250" s="6"/>
      <c r="AE7250" s="6"/>
      <c r="AF7250" s="12">
        <f t="shared" si="682"/>
        <v>0</v>
      </c>
      <c r="AG7250" s="6"/>
      <c r="AH7250" s="6"/>
      <c r="AI7250" s="6"/>
      <c r="AJ7250" s="6"/>
      <c r="AK7250" s="6"/>
      <c r="AL7250" s="12">
        <f t="shared" si="683"/>
        <v>0</v>
      </c>
      <c r="AM7250" s="11" t="str">
        <f t="shared" si="678"/>
        <v/>
      </c>
      <c r="AN7250" s="7"/>
      <c r="AO7250" s="6"/>
    </row>
    <row r="7251" spans="1:41" ht="15.75" customHeight="1" x14ac:dyDescent="0.2">
      <c r="A7251" s="4"/>
      <c r="B7251" s="7"/>
      <c r="C7251" s="8" t="str">
        <f>IFERROR(VLOOKUP(B7251,Tabla2[#All],2,FALSE),"")</f>
        <v/>
      </c>
      <c r="D7251" s="24"/>
      <c r="E7251" s="9" t="str">
        <f>IFERROR(VLOOKUP(D7251,Tabla1[],2,FALSE),"")</f>
        <v/>
      </c>
      <c r="G7251" s="24"/>
      <c r="L7251" s="3" t="str">
        <f t="shared" si="679"/>
        <v/>
      </c>
      <c r="M7251" s="24"/>
      <c r="N7251" s="24"/>
      <c r="T7251" s="6"/>
      <c r="U7251" s="6"/>
      <c r="V7251" s="10">
        <f t="shared" si="680"/>
        <v>0</v>
      </c>
      <c r="W7251" s="6"/>
      <c r="X7251" s="10">
        <f t="shared" si="681"/>
        <v>0</v>
      </c>
      <c r="Y7251" s="30"/>
      <c r="Z7251" s="30"/>
      <c r="AA7251" s="6"/>
      <c r="AB7251" s="6"/>
      <c r="AC7251" s="6"/>
      <c r="AD7251" s="6"/>
      <c r="AE7251" s="6"/>
      <c r="AF7251" s="12">
        <f t="shared" si="682"/>
        <v>0</v>
      </c>
      <c r="AG7251" s="6"/>
      <c r="AH7251" s="6"/>
      <c r="AI7251" s="6"/>
      <c r="AJ7251" s="6"/>
      <c r="AK7251" s="6"/>
      <c r="AL7251" s="12">
        <f t="shared" si="683"/>
        <v>0</v>
      </c>
      <c r="AM7251" s="11" t="str">
        <f t="shared" si="678"/>
        <v/>
      </c>
      <c r="AN7251" s="7"/>
      <c r="AO7251" s="6"/>
    </row>
    <row r="7252" spans="1:41" ht="15.75" customHeight="1" x14ac:dyDescent="0.2">
      <c r="A7252" s="4"/>
      <c r="B7252" s="7"/>
      <c r="C7252" s="8" t="str">
        <f>IFERROR(VLOOKUP(B7252,Tabla2[#All],2,FALSE),"")</f>
        <v/>
      </c>
      <c r="D7252" s="24"/>
      <c r="E7252" s="9" t="str">
        <f>IFERROR(VLOOKUP(D7252,Tabla1[],2,FALSE),"")</f>
        <v/>
      </c>
      <c r="G7252" s="24"/>
      <c r="L7252" s="3" t="str">
        <f t="shared" si="679"/>
        <v/>
      </c>
      <c r="M7252" s="24"/>
      <c r="N7252" s="24"/>
      <c r="T7252" s="6"/>
      <c r="U7252" s="6"/>
      <c r="V7252" s="10">
        <f t="shared" si="680"/>
        <v>0</v>
      </c>
      <c r="W7252" s="6"/>
      <c r="X7252" s="10">
        <f t="shared" si="681"/>
        <v>0</v>
      </c>
      <c r="Y7252" s="30"/>
      <c r="Z7252" s="30"/>
      <c r="AA7252" s="6"/>
      <c r="AB7252" s="6"/>
      <c r="AC7252" s="6"/>
      <c r="AD7252" s="6"/>
      <c r="AE7252" s="6"/>
      <c r="AF7252" s="12">
        <f t="shared" si="682"/>
        <v>0</v>
      </c>
      <c r="AG7252" s="6"/>
      <c r="AH7252" s="6"/>
      <c r="AI7252" s="6"/>
      <c r="AJ7252" s="6"/>
      <c r="AK7252" s="6"/>
      <c r="AL7252" s="12">
        <f t="shared" si="683"/>
        <v>0</v>
      </c>
      <c r="AM7252" s="11" t="str">
        <f t="shared" si="678"/>
        <v/>
      </c>
      <c r="AN7252" s="7"/>
      <c r="AO7252" s="6"/>
    </row>
    <row r="7253" spans="1:41" ht="15.75" customHeight="1" x14ac:dyDescent="0.2">
      <c r="A7253" s="4"/>
      <c r="B7253" s="7"/>
      <c r="C7253" s="8" t="str">
        <f>IFERROR(VLOOKUP(B7253,Tabla2[#All],2,FALSE),"")</f>
        <v/>
      </c>
      <c r="D7253" s="24"/>
      <c r="E7253" s="9" t="str">
        <f>IFERROR(VLOOKUP(D7253,Tabla1[],2,FALSE),"")</f>
        <v/>
      </c>
      <c r="G7253" s="24"/>
      <c r="L7253" s="3" t="str">
        <f t="shared" si="679"/>
        <v/>
      </c>
      <c r="M7253" s="24"/>
      <c r="N7253" s="24"/>
      <c r="T7253" s="6"/>
      <c r="U7253" s="6"/>
      <c r="V7253" s="10">
        <f t="shared" si="680"/>
        <v>0</v>
      </c>
      <c r="W7253" s="6"/>
      <c r="X7253" s="10">
        <f t="shared" si="681"/>
        <v>0</v>
      </c>
      <c r="Y7253" s="30"/>
      <c r="Z7253" s="30"/>
      <c r="AA7253" s="6"/>
      <c r="AB7253" s="6"/>
      <c r="AC7253" s="6"/>
      <c r="AD7253" s="6"/>
      <c r="AE7253" s="6"/>
      <c r="AF7253" s="12">
        <f t="shared" si="682"/>
        <v>0</v>
      </c>
      <c r="AG7253" s="6"/>
      <c r="AH7253" s="6"/>
      <c r="AI7253" s="6"/>
      <c r="AJ7253" s="6"/>
      <c r="AK7253" s="6"/>
      <c r="AL7253" s="12">
        <f t="shared" si="683"/>
        <v>0</v>
      </c>
      <c r="AM7253" s="11" t="str">
        <f t="shared" si="678"/>
        <v/>
      </c>
      <c r="AN7253" s="7"/>
      <c r="AO7253" s="6"/>
    </row>
    <row r="7254" spans="1:41" ht="15.75" customHeight="1" x14ac:dyDescent="0.2">
      <c r="A7254" s="4"/>
      <c r="B7254" s="7"/>
      <c r="C7254" s="8" t="str">
        <f>IFERROR(VLOOKUP(B7254,Tabla2[#All],2,FALSE),"")</f>
        <v/>
      </c>
      <c r="D7254" s="24"/>
      <c r="E7254" s="9" t="str">
        <f>IFERROR(VLOOKUP(D7254,Tabla1[],2,FALSE),"")</f>
        <v/>
      </c>
      <c r="G7254" s="24"/>
      <c r="L7254" s="3" t="str">
        <f t="shared" si="679"/>
        <v/>
      </c>
      <c r="M7254" s="24"/>
      <c r="N7254" s="24"/>
      <c r="T7254" s="6"/>
      <c r="U7254" s="6"/>
      <c r="V7254" s="10">
        <f t="shared" si="680"/>
        <v>0</v>
      </c>
      <c r="W7254" s="6"/>
      <c r="X7254" s="10">
        <f t="shared" si="681"/>
        <v>0</v>
      </c>
      <c r="Y7254" s="30"/>
      <c r="Z7254" s="30"/>
      <c r="AA7254" s="6"/>
      <c r="AB7254" s="6"/>
      <c r="AC7254" s="6"/>
      <c r="AD7254" s="6"/>
      <c r="AE7254" s="6"/>
      <c r="AF7254" s="12">
        <f t="shared" si="682"/>
        <v>0</v>
      </c>
      <c r="AG7254" s="6"/>
      <c r="AH7254" s="6"/>
      <c r="AI7254" s="6"/>
      <c r="AJ7254" s="6"/>
      <c r="AK7254" s="6"/>
      <c r="AL7254" s="12">
        <f t="shared" si="683"/>
        <v>0</v>
      </c>
      <c r="AM7254" s="11" t="str">
        <f t="shared" si="678"/>
        <v/>
      </c>
      <c r="AN7254" s="7"/>
      <c r="AO7254" s="6"/>
    </row>
    <row r="7255" spans="1:41" ht="15.75" customHeight="1" x14ac:dyDescent="0.2">
      <c r="A7255" s="4"/>
      <c r="B7255" s="7"/>
      <c r="C7255" s="8" t="str">
        <f>IFERROR(VLOOKUP(B7255,Tabla2[#All],2,FALSE),"")</f>
        <v/>
      </c>
      <c r="D7255" s="24"/>
      <c r="E7255" s="9" t="str">
        <f>IFERROR(VLOOKUP(D7255,Tabla1[],2,FALSE),"")</f>
        <v/>
      </c>
      <c r="G7255" s="24"/>
      <c r="L7255" s="3" t="str">
        <f t="shared" si="679"/>
        <v/>
      </c>
      <c r="M7255" s="24"/>
      <c r="N7255" s="24"/>
      <c r="T7255" s="6"/>
      <c r="U7255" s="6"/>
      <c r="V7255" s="10">
        <f t="shared" si="680"/>
        <v>0</v>
      </c>
      <c r="W7255" s="6"/>
      <c r="X7255" s="10">
        <f t="shared" si="681"/>
        <v>0</v>
      </c>
      <c r="Y7255" s="30"/>
      <c r="Z7255" s="30"/>
      <c r="AA7255" s="6"/>
      <c r="AB7255" s="6"/>
      <c r="AC7255" s="6"/>
      <c r="AD7255" s="6"/>
      <c r="AE7255" s="6"/>
      <c r="AF7255" s="12">
        <f t="shared" si="682"/>
        <v>0</v>
      </c>
      <c r="AG7255" s="6"/>
      <c r="AH7255" s="6"/>
      <c r="AI7255" s="6"/>
      <c r="AJ7255" s="6"/>
      <c r="AK7255" s="6"/>
      <c r="AL7255" s="12">
        <f t="shared" si="683"/>
        <v>0</v>
      </c>
      <c r="AM7255" s="11" t="str">
        <f t="shared" si="678"/>
        <v/>
      </c>
      <c r="AN7255" s="7"/>
      <c r="AO7255" s="6"/>
    </row>
    <row r="7256" spans="1:41" ht="15.75" customHeight="1" x14ac:dyDescent="0.2">
      <c r="A7256" s="4"/>
      <c r="B7256" s="7"/>
      <c r="C7256" s="8" t="str">
        <f>IFERROR(VLOOKUP(B7256,Tabla2[#All],2,FALSE),"")</f>
        <v/>
      </c>
      <c r="D7256" s="24"/>
      <c r="E7256" s="9" t="str">
        <f>IFERROR(VLOOKUP(D7256,Tabla1[],2,FALSE),"")</f>
        <v/>
      </c>
      <c r="G7256" s="24"/>
      <c r="L7256" s="3" t="str">
        <f t="shared" si="679"/>
        <v/>
      </c>
      <c r="M7256" s="24"/>
      <c r="N7256" s="24"/>
      <c r="T7256" s="6"/>
      <c r="U7256" s="6"/>
      <c r="V7256" s="10">
        <f t="shared" si="680"/>
        <v>0</v>
      </c>
      <c r="W7256" s="6"/>
      <c r="X7256" s="10">
        <f t="shared" si="681"/>
        <v>0</v>
      </c>
      <c r="Y7256" s="30"/>
      <c r="Z7256" s="30"/>
      <c r="AA7256" s="6"/>
      <c r="AB7256" s="6"/>
      <c r="AC7256" s="6"/>
      <c r="AD7256" s="6"/>
      <c r="AE7256" s="6"/>
      <c r="AF7256" s="12">
        <f t="shared" si="682"/>
        <v>0</v>
      </c>
      <c r="AG7256" s="6"/>
      <c r="AH7256" s="6"/>
      <c r="AI7256" s="6"/>
      <c r="AJ7256" s="6"/>
      <c r="AK7256" s="6"/>
      <c r="AL7256" s="12">
        <f t="shared" si="683"/>
        <v>0</v>
      </c>
      <c r="AM7256" s="11" t="str">
        <f t="shared" si="678"/>
        <v/>
      </c>
      <c r="AN7256" s="7"/>
      <c r="AO7256" s="6"/>
    </row>
    <row r="7257" spans="1:41" ht="15.75" customHeight="1" x14ac:dyDescent="0.2">
      <c r="A7257" s="4"/>
      <c r="B7257" s="7"/>
      <c r="C7257" s="8" t="str">
        <f>IFERROR(VLOOKUP(B7257,Tabla2[#All],2,FALSE),"")</f>
        <v/>
      </c>
      <c r="D7257" s="24"/>
      <c r="E7257" s="9" t="str">
        <f>IFERROR(VLOOKUP(D7257,Tabla1[],2,FALSE),"")</f>
        <v/>
      </c>
      <c r="G7257" s="24"/>
      <c r="L7257" s="3" t="str">
        <f t="shared" si="679"/>
        <v/>
      </c>
      <c r="M7257" s="24"/>
      <c r="N7257" s="24"/>
      <c r="T7257" s="6"/>
      <c r="U7257" s="6"/>
      <c r="V7257" s="10">
        <f t="shared" si="680"/>
        <v>0</v>
      </c>
      <c r="W7257" s="6"/>
      <c r="X7257" s="10">
        <f t="shared" si="681"/>
        <v>0</v>
      </c>
      <c r="Y7257" s="30"/>
      <c r="Z7257" s="30"/>
      <c r="AA7257" s="6"/>
      <c r="AB7257" s="6"/>
      <c r="AC7257" s="6"/>
      <c r="AD7257" s="6"/>
      <c r="AE7257" s="6"/>
      <c r="AF7257" s="12">
        <f t="shared" si="682"/>
        <v>0</v>
      </c>
      <c r="AG7257" s="6"/>
      <c r="AH7257" s="6"/>
      <c r="AI7257" s="6"/>
      <c r="AJ7257" s="6"/>
      <c r="AK7257" s="6"/>
      <c r="AL7257" s="12">
        <f t="shared" si="683"/>
        <v>0</v>
      </c>
      <c r="AM7257" s="11" t="str">
        <f t="shared" si="678"/>
        <v/>
      </c>
      <c r="AN7257" s="7"/>
      <c r="AO7257" s="6"/>
    </row>
    <row r="7258" spans="1:41" ht="15.75" customHeight="1" x14ac:dyDescent="0.2">
      <c r="A7258" s="4"/>
      <c r="B7258" s="7"/>
      <c r="C7258" s="8" t="str">
        <f>IFERROR(VLOOKUP(B7258,Tabla2[#All],2,FALSE),"")</f>
        <v/>
      </c>
      <c r="D7258" s="24"/>
      <c r="E7258" s="9" t="str">
        <f>IFERROR(VLOOKUP(D7258,Tabla1[],2,FALSE),"")</f>
        <v/>
      </c>
      <c r="G7258" s="24"/>
      <c r="L7258" s="3" t="str">
        <f t="shared" si="679"/>
        <v/>
      </c>
      <c r="M7258" s="24"/>
      <c r="N7258" s="24"/>
      <c r="T7258" s="6"/>
      <c r="U7258" s="6"/>
      <c r="V7258" s="10">
        <f t="shared" si="680"/>
        <v>0</v>
      </c>
      <c r="W7258" s="6"/>
      <c r="X7258" s="10">
        <f t="shared" si="681"/>
        <v>0</v>
      </c>
      <c r="Y7258" s="30"/>
      <c r="Z7258" s="30"/>
      <c r="AA7258" s="6"/>
      <c r="AB7258" s="6"/>
      <c r="AC7258" s="6"/>
      <c r="AD7258" s="6"/>
      <c r="AE7258" s="6"/>
      <c r="AF7258" s="12">
        <f t="shared" si="682"/>
        <v>0</v>
      </c>
      <c r="AG7258" s="6"/>
      <c r="AH7258" s="6"/>
      <c r="AI7258" s="6"/>
      <c r="AJ7258" s="6"/>
      <c r="AK7258" s="6"/>
      <c r="AL7258" s="12">
        <f t="shared" si="683"/>
        <v>0</v>
      </c>
      <c r="AM7258" s="11" t="str">
        <f t="shared" si="678"/>
        <v/>
      </c>
      <c r="AN7258" s="7"/>
      <c r="AO7258" s="6"/>
    </row>
    <row r="7259" spans="1:41" ht="15.75" customHeight="1" x14ac:dyDescent="0.2">
      <c r="A7259" s="4"/>
      <c r="B7259" s="7"/>
      <c r="C7259" s="8" t="str">
        <f>IFERROR(VLOOKUP(B7259,Tabla2[#All],2,FALSE),"")</f>
        <v/>
      </c>
      <c r="D7259" s="24"/>
      <c r="E7259" s="9" t="str">
        <f>IFERROR(VLOOKUP(D7259,Tabla1[],2,FALSE),"")</f>
        <v/>
      </c>
      <c r="G7259" s="24"/>
      <c r="L7259" s="3" t="str">
        <f t="shared" si="679"/>
        <v/>
      </c>
      <c r="M7259" s="24"/>
      <c r="N7259" s="24"/>
      <c r="T7259" s="6"/>
      <c r="U7259" s="6"/>
      <c r="V7259" s="10">
        <f t="shared" si="680"/>
        <v>0</v>
      </c>
      <c r="W7259" s="6"/>
      <c r="X7259" s="10">
        <f t="shared" si="681"/>
        <v>0</v>
      </c>
      <c r="Y7259" s="30"/>
      <c r="Z7259" s="30"/>
      <c r="AA7259" s="6"/>
      <c r="AB7259" s="6"/>
      <c r="AC7259" s="6"/>
      <c r="AD7259" s="6"/>
      <c r="AE7259" s="6"/>
      <c r="AF7259" s="12">
        <f t="shared" si="682"/>
        <v>0</v>
      </c>
      <c r="AG7259" s="6"/>
      <c r="AH7259" s="6"/>
      <c r="AI7259" s="6"/>
      <c r="AJ7259" s="6"/>
      <c r="AK7259" s="6"/>
      <c r="AL7259" s="12">
        <f t="shared" si="683"/>
        <v>0</v>
      </c>
      <c r="AM7259" s="11" t="str">
        <f t="shared" si="678"/>
        <v/>
      </c>
      <c r="AN7259" s="7"/>
      <c r="AO7259" s="6"/>
    </row>
    <row r="7260" spans="1:41" ht="15.75" customHeight="1" x14ac:dyDescent="0.2">
      <c r="A7260" s="4"/>
      <c r="B7260" s="7"/>
      <c r="C7260" s="8" t="str">
        <f>IFERROR(VLOOKUP(B7260,Tabla2[#All],2,FALSE),"")</f>
        <v/>
      </c>
      <c r="D7260" s="24"/>
      <c r="E7260" s="9" t="str">
        <f>IFERROR(VLOOKUP(D7260,Tabla1[],2,FALSE),"")</f>
        <v/>
      </c>
      <c r="G7260" s="24"/>
      <c r="L7260" s="3" t="str">
        <f t="shared" si="679"/>
        <v/>
      </c>
      <c r="M7260" s="24"/>
      <c r="N7260" s="24"/>
      <c r="T7260" s="6"/>
      <c r="U7260" s="6"/>
      <c r="V7260" s="10">
        <f t="shared" si="680"/>
        <v>0</v>
      </c>
      <c r="W7260" s="6"/>
      <c r="X7260" s="10">
        <f t="shared" si="681"/>
        <v>0</v>
      </c>
      <c r="Y7260" s="30"/>
      <c r="Z7260" s="30"/>
      <c r="AA7260" s="6"/>
      <c r="AB7260" s="6"/>
      <c r="AC7260" s="6"/>
      <c r="AD7260" s="6"/>
      <c r="AE7260" s="6"/>
      <c r="AF7260" s="12">
        <f t="shared" si="682"/>
        <v>0</v>
      </c>
      <c r="AG7260" s="6"/>
      <c r="AH7260" s="6"/>
      <c r="AI7260" s="6"/>
      <c r="AJ7260" s="6"/>
      <c r="AK7260" s="6"/>
      <c r="AL7260" s="12">
        <f t="shared" si="683"/>
        <v>0</v>
      </c>
      <c r="AM7260" s="11" t="str">
        <f t="shared" si="678"/>
        <v/>
      </c>
      <c r="AN7260" s="7"/>
      <c r="AO7260" s="6"/>
    </row>
    <row r="7261" spans="1:41" ht="15.75" customHeight="1" x14ac:dyDescent="0.2">
      <c r="A7261" s="4"/>
      <c r="B7261" s="7"/>
      <c r="C7261" s="8" t="str">
        <f>IFERROR(VLOOKUP(B7261,Tabla2[#All],2,FALSE),"")</f>
        <v/>
      </c>
      <c r="D7261" s="24"/>
      <c r="E7261" s="9" t="str">
        <f>IFERROR(VLOOKUP(D7261,Tabla1[],2,FALSE),"")</f>
        <v/>
      </c>
      <c r="G7261" s="24"/>
      <c r="L7261" s="3" t="str">
        <f t="shared" si="679"/>
        <v/>
      </c>
      <c r="M7261" s="24"/>
      <c r="N7261" s="24"/>
      <c r="T7261" s="6"/>
      <c r="U7261" s="6"/>
      <c r="V7261" s="10">
        <f t="shared" si="680"/>
        <v>0</v>
      </c>
      <c r="W7261" s="6"/>
      <c r="X7261" s="10">
        <f t="shared" si="681"/>
        <v>0</v>
      </c>
      <c r="Y7261" s="30"/>
      <c r="Z7261" s="30"/>
      <c r="AA7261" s="6"/>
      <c r="AB7261" s="6"/>
      <c r="AC7261" s="6"/>
      <c r="AD7261" s="6"/>
      <c r="AE7261" s="6"/>
      <c r="AF7261" s="12">
        <f t="shared" si="682"/>
        <v>0</v>
      </c>
      <c r="AG7261" s="6"/>
      <c r="AH7261" s="6"/>
      <c r="AI7261" s="6"/>
      <c r="AJ7261" s="6"/>
      <c r="AK7261" s="6"/>
      <c r="AL7261" s="12">
        <f t="shared" si="683"/>
        <v>0</v>
      </c>
      <c r="AM7261" s="11" t="str">
        <f t="shared" si="678"/>
        <v/>
      </c>
      <c r="AN7261" s="7"/>
      <c r="AO7261" s="6"/>
    </row>
    <row r="7262" spans="1:41" ht="15.75" customHeight="1" x14ac:dyDescent="0.2">
      <c r="A7262" s="4"/>
      <c r="B7262" s="7"/>
      <c r="C7262" s="8" t="str">
        <f>IFERROR(VLOOKUP(B7262,Tabla2[#All],2,FALSE),"")</f>
        <v/>
      </c>
      <c r="D7262" s="24"/>
      <c r="E7262" s="9" t="str">
        <f>IFERROR(VLOOKUP(D7262,Tabla1[],2,FALSE),"")</f>
        <v/>
      </c>
      <c r="G7262" s="24"/>
      <c r="L7262" s="3" t="str">
        <f t="shared" si="679"/>
        <v/>
      </c>
      <c r="M7262" s="24"/>
      <c r="N7262" s="24"/>
      <c r="T7262" s="6"/>
      <c r="U7262" s="6"/>
      <c r="V7262" s="10">
        <f t="shared" si="680"/>
        <v>0</v>
      </c>
      <c r="W7262" s="6"/>
      <c r="X7262" s="10">
        <f t="shared" si="681"/>
        <v>0</v>
      </c>
      <c r="Y7262" s="30"/>
      <c r="Z7262" s="30"/>
      <c r="AA7262" s="6"/>
      <c r="AB7262" s="6"/>
      <c r="AC7262" s="6"/>
      <c r="AD7262" s="6"/>
      <c r="AE7262" s="6"/>
      <c r="AF7262" s="12">
        <f t="shared" si="682"/>
        <v>0</v>
      </c>
      <c r="AG7262" s="6"/>
      <c r="AH7262" s="6"/>
      <c r="AI7262" s="6"/>
      <c r="AJ7262" s="6"/>
      <c r="AK7262" s="6"/>
      <c r="AL7262" s="12">
        <f t="shared" si="683"/>
        <v>0</v>
      </c>
      <c r="AM7262" s="11" t="str">
        <f t="shared" si="678"/>
        <v/>
      </c>
      <c r="AN7262" s="7"/>
      <c r="AO7262" s="6"/>
    </row>
    <row r="7263" spans="1:41" ht="15.75" customHeight="1" x14ac:dyDescent="0.2">
      <c r="A7263" s="4"/>
      <c r="B7263" s="7"/>
      <c r="C7263" s="8" t="str">
        <f>IFERROR(VLOOKUP(B7263,Tabla2[#All],2,FALSE),"")</f>
        <v/>
      </c>
      <c r="D7263" s="24"/>
      <c r="E7263" s="9" t="str">
        <f>IFERROR(VLOOKUP(D7263,Tabla1[],2,FALSE),"")</f>
        <v/>
      </c>
      <c r="G7263" s="24"/>
      <c r="L7263" s="3" t="str">
        <f t="shared" si="679"/>
        <v/>
      </c>
      <c r="M7263" s="24"/>
      <c r="N7263" s="24"/>
      <c r="T7263" s="6"/>
      <c r="U7263" s="6"/>
      <c r="V7263" s="10">
        <f t="shared" si="680"/>
        <v>0</v>
      </c>
      <c r="W7263" s="6"/>
      <c r="X7263" s="10">
        <f t="shared" si="681"/>
        <v>0</v>
      </c>
      <c r="Y7263" s="30"/>
      <c r="Z7263" s="30"/>
      <c r="AA7263" s="6"/>
      <c r="AB7263" s="6"/>
      <c r="AC7263" s="6"/>
      <c r="AD7263" s="6"/>
      <c r="AE7263" s="6"/>
      <c r="AF7263" s="12">
        <f t="shared" si="682"/>
        <v>0</v>
      </c>
      <c r="AG7263" s="6"/>
      <c r="AH7263" s="6"/>
      <c r="AI7263" s="6"/>
      <c r="AJ7263" s="6"/>
      <c r="AK7263" s="6"/>
      <c r="AL7263" s="12">
        <f t="shared" si="683"/>
        <v>0</v>
      </c>
      <c r="AM7263" s="11" t="str">
        <f t="shared" si="678"/>
        <v/>
      </c>
      <c r="AN7263" s="7"/>
      <c r="AO7263" s="6"/>
    </row>
    <row r="7264" spans="1:41" ht="15.75" customHeight="1" x14ac:dyDescent="0.2">
      <c r="A7264" s="4"/>
      <c r="B7264" s="7"/>
      <c r="C7264" s="8" t="str">
        <f>IFERROR(VLOOKUP(B7264,Tabla2[#All],2,FALSE),"")</f>
        <v/>
      </c>
      <c r="D7264" s="24"/>
      <c r="E7264" s="9" t="str">
        <f>IFERROR(VLOOKUP(D7264,Tabla1[],2,FALSE),"")</f>
        <v/>
      </c>
      <c r="G7264" s="24"/>
      <c r="L7264" s="3" t="str">
        <f t="shared" si="679"/>
        <v/>
      </c>
      <c r="M7264" s="24"/>
      <c r="N7264" s="24"/>
      <c r="T7264" s="6"/>
      <c r="U7264" s="6"/>
      <c r="V7264" s="10">
        <f t="shared" si="680"/>
        <v>0</v>
      </c>
      <c r="W7264" s="6"/>
      <c r="X7264" s="10">
        <f t="shared" si="681"/>
        <v>0</v>
      </c>
      <c r="Y7264" s="30"/>
      <c r="Z7264" s="30"/>
      <c r="AA7264" s="6"/>
      <c r="AB7264" s="6"/>
      <c r="AC7264" s="6"/>
      <c r="AD7264" s="6"/>
      <c r="AE7264" s="6"/>
      <c r="AF7264" s="12">
        <f t="shared" si="682"/>
        <v>0</v>
      </c>
      <c r="AG7264" s="6"/>
      <c r="AH7264" s="6"/>
      <c r="AI7264" s="6"/>
      <c r="AJ7264" s="6"/>
      <c r="AK7264" s="6"/>
      <c r="AL7264" s="12">
        <f t="shared" si="683"/>
        <v>0</v>
      </c>
      <c r="AM7264" s="11" t="str">
        <f t="shared" si="678"/>
        <v/>
      </c>
      <c r="AN7264" s="7"/>
      <c r="AO7264" s="6"/>
    </row>
    <row r="7265" spans="1:41" ht="15.75" customHeight="1" x14ac:dyDescent="0.2">
      <c r="A7265" s="4"/>
      <c r="B7265" s="7"/>
      <c r="C7265" s="8" t="str">
        <f>IFERROR(VLOOKUP(B7265,Tabla2[#All],2,FALSE),"")</f>
        <v/>
      </c>
      <c r="D7265" s="24"/>
      <c r="E7265" s="9" t="str">
        <f>IFERROR(VLOOKUP(D7265,Tabla1[],2,FALSE),"")</f>
        <v/>
      </c>
      <c r="G7265" s="24"/>
      <c r="L7265" s="3" t="str">
        <f t="shared" si="679"/>
        <v/>
      </c>
      <c r="M7265" s="24"/>
      <c r="N7265" s="24"/>
      <c r="T7265" s="6"/>
      <c r="U7265" s="6"/>
      <c r="V7265" s="10">
        <f t="shared" si="680"/>
        <v>0</v>
      </c>
      <c r="W7265" s="6"/>
      <c r="X7265" s="10">
        <f t="shared" si="681"/>
        <v>0</v>
      </c>
      <c r="Y7265" s="30"/>
      <c r="Z7265" s="30"/>
      <c r="AA7265" s="6"/>
      <c r="AB7265" s="6"/>
      <c r="AC7265" s="6"/>
      <c r="AD7265" s="6"/>
      <c r="AE7265" s="6"/>
      <c r="AF7265" s="12">
        <f t="shared" si="682"/>
        <v>0</v>
      </c>
      <c r="AG7265" s="6"/>
      <c r="AH7265" s="6"/>
      <c r="AI7265" s="6"/>
      <c r="AJ7265" s="6"/>
      <c r="AK7265" s="6"/>
      <c r="AL7265" s="12">
        <f t="shared" si="683"/>
        <v>0</v>
      </c>
      <c r="AM7265" s="11" t="str">
        <f t="shared" si="678"/>
        <v/>
      </c>
      <c r="AN7265" s="7"/>
      <c r="AO7265" s="6"/>
    </row>
    <row r="7266" spans="1:41" ht="15.75" customHeight="1" x14ac:dyDescent="0.2">
      <c r="A7266" s="4"/>
      <c r="B7266" s="7"/>
      <c r="C7266" s="8" t="str">
        <f>IFERROR(VLOOKUP(B7266,Tabla2[#All],2,FALSE),"")</f>
        <v/>
      </c>
      <c r="D7266" s="24"/>
      <c r="E7266" s="9" t="str">
        <f>IFERROR(VLOOKUP(D7266,Tabla1[],2,FALSE),"")</f>
        <v/>
      </c>
      <c r="G7266" s="24"/>
      <c r="L7266" s="3" t="str">
        <f t="shared" si="679"/>
        <v/>
      </c>
      <c r="M7266" s="24"/>
      <c r="N7266" s="24"/>
      <c r="T7266" s="6"/>
      <c r="U7266" s="6"/>
      <c r="V7266" s="10">
        <f t="shared" si="680"/>
        <v>0</v>
      </c>
      <c r="W7266" s="6"/>
      <c r="X7266" s="10">
        <f t="shared" si="681"/>
        <v>0</v>
      </c>
      <c r="Y7266" s="30"/>
      <c r="Z7266" s="30"/>
      <c r="AA7266" s="6"/>
      <c r="AB7266" s="6"/>
      <c r="AC7266" s="6"/>
      <c r="AD7266" s="6"/>
      <c r="AE7266" s="6"/>
      <c r="AF7266" s="12">
        <f t="shared" si="682"/>
        <v>0</v>
      </c>
      <c r="AG7266" s="6"/>
      <c r="AH7266" s="6"/>
      <c r="AI7266" s="6"/>
      <c r="AJ7266" s="6"/>
      <c r="AK7266" s="6"/>
      <c r="AL7266" s="12">
        <f t="shared" si="683"/>
        <v>0</v>
      </c>
      <c r="AM7266" s="11" t="str">
        <f t="shared" si="678"/>
        <v/>
      </c>
      <c r="AN7266" s="7"/>
      <c r="AO7266" s="6"/>
    </row>
    <row r="7267" spans="1:41" ht="15.75" customHeight="1" x14ac:dyDescent="0.2">
      <c r="A7267" s="4"/>
      <c r="B7267" s="7"/>
      <c r="C7267" s="8" t="str">
        <f>IFERROR(VLOOKUP(B7267,Tabla2[#All],2,FALSE),"")</f>
        <v/>
      </c>
      <c r="D7267" s="24"/>
      <c r="E7267" s="9" t="str">
        <f>IFERROR(VLOOKUP(D7267,Tabla1[],2,FALSE),"")</f>
        <v/>
      </c>
      <c r="G7267" s="24"/>
      <c r="L7267" s="3" t="str">
        <f t="shared" si="679"/>
        <v/>
      </c>
      <c r="M7267" s="24"/>
      <c r="N7267" s="24"/>
      <c r="T7267" s="6"/>
      <c r="U7267" s="6"/>
      <c r="V7267" s="10">
        <f t="shared" si="680"/>
        <v>0</v>
      </c>
      <c r="W7267" s="6"/>
      <c r="X7267" s="10">
        <f t="shared" si="681"/>
        <v>0</v>
      </c>
      <c r="Y7267" s="30"/>
      <c r="Z7267" s="30"/>
      <c r="AA7267" s="6"/>
      <c r="AB7267" s="6"/>
      <c r="AC7267" s="6"/>
      <c r="AD7267" s="6"/>
      <c r="AE7267" s="6"/>
      <c r="AF7267" s="12">
        <f t="shared" si="682"/>
        <v>0</v>
      </c>
      <c r="AG7267" s="6"/>
      <c r="AH7267" s="6"/>
      <c r="AI7267" s="6"/>
      <c r="AJ7267" s="6"/>
      <c r="AK7267" s="6"/>
      <c r="AL7267" s="12">
        <f t="shared" si="683"/>
        <v>0</v>
      </c>
      <c r="AM7267" s="11" t="str">
        <f t="shared" si="678"/>
        <v/>
      </c>
      <c r="AN7267" s="7"/>
      <c r="AO7267" s="6"/>
    </row>
    <row r="7268" spans="1:41" ht="15.75" customHeight="1" x14ac:dyDescent="0.2">
      <c r="A7268" s="4"/>
      <c r="B7268" s="7"/>
      <c r="C7268" s="8" t="str">
        <f>IFERROR(VLOOKUP(B7268,Tabla2[#All],2,FALSE),"")</f>
        <v/>
      </c>
      <c r="D7268" s="24"/>
      <c r="E7268" s="9" t="str">
        <f>IFERROR(VLOOKUP(D7268,Tabla1[],2,FALSE),"")</f>
        <v/>
      </c>
      <c r="G7268" s="24"/>
      <c r="L7268" s="3" t="str">
        <f t="shared" si="679"/>
        <v/>
      </c>
      <c r="M7268" s="24"/>
      <c r="N7268" s="24"/>
      <c r="T7268" s="6"/>
      <c r="U7268" s="6"/>
      <c r="V7268" s="10">
        <f t="shared" si="680"/>
        <v>0</v>
      </c>
      <c r="W7268" s="6"/>
      <c r="X7268" s="10">
        <f t="shared" si="681"/>
        <v>0</v>
      </c>
      <c r="Y7268" s="30"/>
      <c r="Z7268" s="30"/>
      <c r="AA7268" s="6"/>
      <c r="AB7268" s="6"/>
      <c r="AC7268" s="6"/>
      <c r="AD7268" s="6"/>
      <c r="AE7268" s="6"/>
      <c r="AF7268" s="12">
        <f t="shared" si="682"/>
        <v>0</v>
      </c>
      <c r="AG7268" s="6"/>
      <c r="AH7268" s="6"/>
      <c r="AI7268" s="6"/>
      <c r="AJ7268" s="6"/>
      <c r="AK7268" s="6"/>
      <c r="AL7268" s="12">
        <f t="shared" si="683"/>
        <v>0</v>
      </c>
      <c r="AM7268" s="11" t="str">
        <f t="shared" si="678"/>
        <v/>
      </c>
      <c r="AN7268" s="7"/>
      <c r="AO7268" s="6"/>
    </row>
    <row r="7269" spans="1:41" ht="15.75" customHeight="1" x14ac:dyDescent="0.2">
      <c r="A7269" s="4"/>
      <c r="B7269" s="7"/>
      <c r="C7269" s="8" t="str">
        <f>IFERROR(VLOOKUP(B7269,Tabla2[#All],2,FALSE),"")</f>
        <v/>
      </c>
      <c r="D7269" s="24"/>
      <c r="E7269" s="9" t="str">
        <f>IFERROR(VLOOKUP(D7269,Tabla1[],2,FALSE),"")</f>
        <v/>
      </c>
      <c r="G7269" s="24"/>
      <c r="L7269" s="3" t="str">
        <f t="shared" si="679"/>
        <v/>
      </c>
      <c r="M7269" s="24"/>
      <c r="N7269" s="24"/>
      <c r="T7269" s="6"/>
      <c r="U7269" s="6"/>
      <c r="V7269" s="10">
        <f t="shared" si="680"/>
        <v>0</v>
      </c>
      <c r="W7269" s="6"/>
      <c r="X7269" s="10">
        <f t="shared" si="681"/>
        <v>0</v>
      </c>
      <c r="Y7269" s="30"/>
      <c r="Z7269" s="30"/>
      <c r="AA7269" s="6"/>
      <c r="AB7269" s="6"/>
      <c r="AC7269" s="6"/>
      <c r="AD7269" s="6"/>
      <c r="AE7269" s="6"/>
      <c r="AF7269" s="12">
        <f t="shared" si="682"/>
        <v>0</v>
      </c>
      <c r="AG7269" s="6"/>
      <c r="AH7269" s="6"/>
      <c r="AI7269" s="6"/>
      <c r="AJ7269" s="6"/>
      <c r="AK7269" s="6"/>
      <c r="AL7269" s="12">
        <f t="shared" si="683"/>
        <v>0</v>
      </c>
      <c r="AM7269" s="11" t="str">
        <f t="shared" si="678"/>
        <v/>
      </c>
      <c r="AN7269" s="7"/>
      <c r="AO7269" s="6"/>
    </row>
    <row r="7270" spans="1:41" ht="15.75" customHeight="1" x14ac:dyDescent="0.2">
      <c r="A7270" s="4"/>
      <c r="B7270" s="7"/>
      <c r="C7270" s="8" t="str">
        <f>IFERROR(VLOOKUP(B7270,Tabla2[#All],2,FALSE),"")</f>
        <v/>
      </c>
      <c r="D7270" s="24"/>
      <c r="E7270" s="9" t="str">
        <f>IFERROR(VLOOKUP(D7270,Tabla1[],2,FALSE),"")</f>
        <v/>
      </c>
      <c r="G7270" s="24"/>
      <c r="L7270" s="3" t="str">
        <f t="shared" si="679"/>
        <v/>
      </c>
      <c r="M7270" s="24"/>
      <c r="N7270" s="24"/>
      <c r="T7270" s="6"/>
      <c r="U7270" s="6"/>
      <c r="V7270" s="10">
        <f t="shared" si="680"/>
        <v>0</v>
      </c>
      <c r="W7270" s="6"/>
      <c r="X7270" s="10">
        <f t="shared" si="681"/>
        <v>0</v>
      </c>
      <c r="Y7270" s="30"/>
      <c r="Z7270" s="30"/>
      <c r="AA7270" s="6"/>
      <c r="AB7270" s="6"/>
      <c r="AC7270" s="6"/>
      <c r="AD7270" s="6"/>
      <c r="AE7270" s="6"/>
      <c r="AF7270" s="12">
        <f t="shared" si="682"/>
        <v>0</v>
      </c>
      <c r="AG7270" s="6"/>
      <c r="AH7270" s="6"/>
      <c r="AI7270" s="6"/>
      <c r="AJ7270" s="6"/>
      <c r="AK7270" s="6"/>
      <c r="AL7270" s="12">
        <f t="shared" si="683"/>
        <v>0</v>
      </c>
      <c r="AM7270" s="11" t="str">
        <f t="shared" si="678"/>
        <v/>
      </c>
      <c r="AN7270" s="7"/>
      <c r="AO7270" s="6"/>
    </row>
    <row r="7271" spans="1:41" ht="15.75" customHeight="1" x14ac:dyDescent="0.2">
      <c r="A7271" s="4"/>
      <c r="B7271" s="7"/>
      <c r="C7271" s="8" t="str">
        <f>IFERROR(VLOOKUP(B7271,Tabla2[#All],2,FALSE),"")</f>
        <v/>
      </c>
      <c r="D7271" s="24"/>
      <c r="E7271" s="9" t="str">
        <f>IFERROR(VLOOKUP(D7271,Tabla1[],2,FALSE),"")</f>
        <v/>
      </c>
      <c r="G7271" s="24"/>
      <c r="L7271" s="3" t="str">
        <f t="shared" si="679"/>
        <v/>
      </c>
      <c r="M7271" s="24"/>
      <c r="N7271" s="24"/>
      <c r="T7271" s="6"/>
      <c r="U7271" s="6"/>
      <c r="V7271" s="10">
        <f t="shared" si="680"/>
        <v>0</v>
      </c>
      <c r="W7271" s="6"/>
      <c r="X7271" s="10">
        <f t="shared" si="681"/>
        <v>0</v>
      </c>
      <c r="Y7271" s="30"/>
      <c r="Z7271" s="30"/>
      <c r="AA7271" s="6"/>
      <c r="AB7271" s="6"/>
      <c r="AC7271" s="6"/>
      <c r="AD7271" s="6"/>
      <c r="AE7271" s="6"/>
      <c r="AF7271" s="12">
        <f t="shared" si="682"/>
        <v>0</v>
      </c>
      <c r="AG7271" s="6"/>
      <c r="AH7271" s="6"/>
      <c r="AI7271" s="6"/>
      <c r="AJ7271" s="6"/>
      <c r="AK7271" s="6"/>
      <c r="AL7271" s="12">
        <f t="shared" si="683"/>
        <v>0</v>
      </c>
      <c r="AM7271" s="11" t="str">
        <f t="shared" si="678"/>
        <v/>
      </c>
      <c r="AN7271" s="7"/>
      <c r="AO7271" s="6"/>
    </row>
    <row r="7272" spans="1:41" ht="15.75" customHeight="1" x14ac:dyDescent="0.2">
      <c r="A7272" s="4"/>
      <c r="B7272" s="7"/>
      <c r="C7272" s="8" t="str">
        <f>IFERROR(VLOOKUP(B7272,Tabla2[#All],2,FALSE),"")</f>
        <v/>
      </c>
      <c r="D7272" s="24"/>
      <c r="E7272" s="9" t="str">
        <f>IFERROR(VLOOKUP(D7272,Tabla1[],2,FALSE),"")</f>
        <v/>
      </c>
      <c r="G7272" s="24"/>
      <c r="L7272" s="3" t="str">
        <f t="shared" si="679"/>
        <v/>
      </c>
      <c r="M7272" s="24"/>
      <c r="N7272" s="24"/>
      <c r="T7272" s="6"/>
      <c r="U7272" s="6"/>
      <c r="V7272" s="10">
        <f t="shared" si="680"/>
        <v>0</v>
      </c>
      <c r="W7272" s="6"/>
      <c r="X7272" s="10">
        <f t="shared" si="681"/>
        <v>0</v>
      </c>
      <c r="Y7272" s="30"/>
      <c r="Z7272" s="30"/>
      <c r="AA7272" s="6"/>
      <c r="AB7272" s="6"/>
      <c r="AC7272" s="6"/>
      <c r="AD7272" s="6"/>
      <c r="AE7272" s="6"/>
      <c r="AF7272" s="12">
        <f t="shared" si="682"/>
        <v>0</v>
      </c>
      <c r="AG7272" s="6"/>
      <c r="AH7272" s="6"/>
      <c r="AI7272" s="6"/>
      <c r="AJ7272" s="6"/>
      <c r="AK7272" s="6"/>
      <c r="AL7272" s="12">
        <f t="shared" si="683"/>
        <v>0</v>
      </c>
      <c r="AM7272" s="11" t="str">
        <f t="shared" si="678"/>
        <v/>
      </c>
      <c r="AN7272" s="7"/>
      <c r="AO7272" s="6"/>
    </row>
    <row r="7273" spans="1:41" ht="15.75" customHeight="1" x14ac:dyDescent="0.2">
      <c r="A7273" s="4"/>
      <c r="B7273" s="7"/>
      <c r="C7273" s="8" t="str">
        <f>IFERROR(VLOOKUP(B7273,Tabla2[#All],2,FALSE),"")</f>
        <v/>
      </c>
      <c r="D7273" s="24"/>
      <c r="E7273" s="9" t="str">
        <f>IFERROR(VLOOKUP(D7273,Tabla1[],2,FALSE),"")</f>
        <v/>
      </c>
      <c r="G7273" s="24"/>
      <c r="L7273" s="3" t="str">
        <f t="shared" si="679"/>
        <v/>
      </c>
      <c r="M7273" s="24"/>
      <c r="N7273" s="24"/>
      <c r="T7273" s="6"/>
      <c r="U7273" s="6"/>
      <c r="V7273" s="10">
        <f t="shared" si="680"/>
        <v>0</v>
      </c>
      <c r="W7273" s="6"/>
      <c r="X7273" s="10">
        <f t="shared" si="681"/>
        <v>0</v>
      </c>
      <c r="Y7273" s="30"/>
      <c r="Z7273" s="30"/>
      <c r="AA7273" s="6"/>
      <c r="AB7273" s="6"/>
      <c r="AC7273" s="6"/>
      <c r="AD7273" s="6"/>
      <c r="AE7273" s="6"/>
      <c r="AF7273" s="12">
        <f t="shared" si="682"/>
        <v>0</v>
      </c>
      <c r="AG7273" s="6"/>
      <c r="AH7273" s="6"/>
      <c r="AI7273" s="6"/>
      <c r="AJ7273" s="6"/>
      <c r="AK7273" s="6"/>
      <c r="AL7273" s="12">
        <f t="shared" si="683"/>
        <v>0</v>
      </c>
      <c r="AM7273" s="11" t="str">
        <f t="shared" si="678"/>
        <v/>
      </c>
      <c r="AN7273" s="7"/>
      <c r="AO7273" s="6"/>
    </row>
    <row r="7274" spans="1:41" ht="15.75" customHeight="1" x14ac:dyDescent="0.2">
      <c r="A7274" s="4"/>
      <c r="B7274" s="7"/>
      <c r="C7274" s="8" t="str">
        <f>IFERROR(VLOOKUP(B7274,Tabla2[#All],2,FALSE),"")</f>
        <v/>
      </c>
      <c r="D7274" s="24"/>
      <c r="E7274" s="9" t="str">
        <f>IFERROR(VLOOKUP(D7274,Tabla1[],2,FALSE),"")</f>
        <v/>
      </c>
      <c r="G7274" s="24"/>
      <c r="L7274" s="3" t="str">
        <f t="shared" si="679"/>
        <v/>
      </c>
      <c r="M7274" s="24"/>
      <c r="N7274" s="24"/>
      <c r="T7274" s="6"/>
      <c r="U7274" s="6"/>
      <c r="V7274" s="10">
        <f t="shared" si="680"/>
        <v>0</v>
      </c>
      <c r="W7274" s="6"/>
      <c r="X7274" s="10">
        <f t="shared" si="681"/>
        <v>0</v>
      </c>
      <c r="Y7274" s="30"/>
      <c r="Z7274" s="30"/>
      <c r="AA7274" s="6"/>
      <c r="AB7274" s="6"/>
      <c r="AC7274" s="6"/>
      <c r="AD7274" s="6"/>
      <c r="AE7274" s="6"/>
      <c r="AF7274" s="12">
        <f t="shared" si="682"/>
        <v>0</v>
      </c>
      <c r="AG7274" s="6"/>
      <c r="AH7274" s="6"/>
      <c r="AI7274" s="6"/>
      <c r="AJ7274" s="6"/>
      <c r="AK7274" s="6"/>
      <c r="AL7274" s="12">
        <f t="shared" si="683"/>
        <v>0</v>
      </c>
      <c r="AM7274" s="11" t="str">
        <f t="shared" si="678"/>
        <v/>
      </c>
      <c r="AN7274" s="7"/>
      <c r="AO7274" s="6"/>
    </row>
    <row r="7275" spans="1:41" ht="15.75" customHeight="1" x14ac:dyDescent="0.2">
      <c r="A7275" s="4"/>
      <c r="B7275" s="7"/>
      <c r="C7275" s="8" t="str">
        <f>IFERROR(VLOOKUP(B7275,Tabla2[#All],2,FALSE),"")</f>
        <v/>
      </c>
      <c r="D7275" s="24"/>
      <c r="E7275" s="9" t="str">
        <f>IFERROR(VLOOKUP(D7275,Tabla1[],2,FALSE),"")</f>
        <v/>
      </c>
      <c r="G7275" s="24"/>
      <c r="L7275" s="3" t="str">
        <f t="shared" si="679"/>
        <v/>
      </c>
      <c r="M7275" s="24"/>
      <c r="N7275" s="24"/>
      <c r="T7275" s="6"/>
      <c r="U7275" s="6"/>
      <c r="V7275" s="10">
        <f t="shared" si="680"/>
        <v>0</v>
      </c>
      <c r="W7275" s="6"/>
      <c r="X7275" s="10">
        <f t="shared" si="681"/>
        <v>0</v>
      </c>
      <c r="Y7275" s="30"/>
      <c r="Z7275" s="30"/>
      <c r="AA7275" s="6"/>
      <c r="AB7275" s="6"/>
      <c r="AC7275" s="6"/>
      <c r="AD7275" s="6"/>
      <c r="AE7275" s="6"/>
      <c r="AF7275" s="12">
        <f t="shared" si="682"/>
        <v>0</v>
      </c>
      <c r="AG7275" s="6"/>
      <c r="AH7275" s="6"/>
      <c r="AI7275" s="6"/>
      <c r="AJ7275" s="6"/>
      <c r="AK7275" s="6"/>
      <c r="AL7275" s="12">
        <f t="shared" si="683"/>
        <v>0</v>
      </c>
      <c r="AM7275" s="11" t="str">
        <f t="shared" si="678"/>
        <v/>
      </c>
      <c r="AN7275" s="7"/>
      <c r="AO7275" s="6"/>
    </row>
    <row r="7276" spans="1:41" ht="15.75" customHeight="1" x14ac:dyDescent="0.2">
      <c r="A7276" s="4"/>
      <c r="B7276" s="7"/>
      <c r="C7276" s="8" t="str">
        <f>IFERROR(VLOOKUP(B7276,Tabla2[#All],2,FALSE),"")</f>
        <v/>
      </c>
      <c r="D7276" s="24"/>
      <c r="E7276" s="9" t="str">
        <f>IFERROR(VLOOKUP(D7276,Tabla1[],2,FALSE),"")</f>
        <v/>
      </c>
      <c r="G7276" s="24"/>
      <c r="L7276" s="3" t="str">
        <f t="shared" si="679"/>
        <v/>
      </c>
      <c r="M7276" s="24"/>
      <c r="N7276" s="24"/>
      <c r="T7276" s="6"/>
      <c r="U7276" s="6"/>
      <c r="V7276" s="10">
        <f t="shared" si="680"/>
        <v>0</v>
      </c>
      <c r="W7276" s="6"/>
      <c r="X7276" s="10">
        <f t="shared" si="681"/>
        <v>0</v>
      </c>
      <c r="Y7276" s="30"/>
      <c r="Z7276" s="30"/>
      <c r="AA7276" s="6"/>
      <c r="AB7276" s="6"/>
      <c r="AC7276" s="6"/>
      <c r="AD7276" s="6"/>
      <c r="AE7276" s="6"/>
      <c r="AF7276" s="12">
        <f t="shared" si="682"/>
        <v>0</v>
      </c>
      <c r="AG7276" s="6"/>
      <c r="AH7276" s="6"/>
      <c r="AI7276" s="6"/>
      <c r="AJ7276" s="6"/>
      <c r="AK7276" s="6"/>
      <c r="AL7276" s="12">
        <f t="shared" si="683"/>
        <v>0</v>
      </c>
      <c r="AM7276" s="11" t="str">
        <f t="shared" si="678"/>
        <v/>
      </c>
      <c r="AN7276" s="7"/>
      <c r="AO7276" s="6"/>
    </row>
    <row r="7277" spans="1:41" ht="15.75" customHeight="1" x14ac:dyDescent="0.2">
      <c r="A7277" s="4"/>
      <c r="B7277" s="7"/>
      <c r="C7277" s="8" t="str">
        <f>IFERROR(VLOOKUP(B7277,Tabla2[#All],2,FALSE),"")</f>
        <v/>
      </c>
      <c r="D7277" s="24"/>
      <c r="E7277" s="9" t="str">
        <f>IFERROR(VLOOKUP(D7277,Tabla1[],2,FALSE),"")</f>
        <v/>
      </c>
      <c r="G7277" s="24"/>
      <c r="L7277" s="3" t="str">
        <f t="shared" si="679"/>
        <v/>
      </c>
      <c r="M7277" s="24"/>
      <c r="N7277" s="24"/>
      <c r="T7277" s="6"/>
      <c r="U7277" s="6"/>
      <c r="V7277" s="10">
        <f t="shared" si="680"/>
        <v>0</v>
      </c>
      <c r="W7277" s="6"/>
      <c r="X7277" s="10">
        <f t="shared" si="681"/>
        <v>0</v>
      </c>
      <c r="Y7277" s="30"/>
      <c r="Z7277" s="30"/>
      <c r="AA7277" s="6"/>
      <c r="AB7277" s="6"/>
      <c r="AC7277" s="6"/>
      <c r="AD7277" s="6"/>
      <c r="AE7277" s="6"/>
      <c r="AF7277" s="12">
        <f t="shared" si="682"/>
        <v>0</v>
      </c>
      <c r="AG7277" s="6"/>
      <c r="AH7277" s="6"/>
      <c r="AI7277" s="6"/>
      <c r="AJ7277" s="6"/>
      <c r="AK7277" s="6"/>
      <c r="AL7277" s="12">
        <f t="shared" si="683"/>
        <v>0</v>
      </c>
      <c r="AM7277" s="11" t="str">
        <f t="shared" si="678"/>
        <v/>
      </c>
      <c r="AN7277" s="7"/>
      <c r="AO7277" s="6"/>
    </row>
    <row r="7278" spans="1:41" ht="15.75" customHeight="1" x14ac:dyDescent="0.2">
      <c r="A7278" s="4"/>
      <c r="B7278" s="7"/>
      <c r="C7278" s="8" t="str">
        <f>IFERROR(VLOOKUP(B7278,Tabla2[#All],2,FALSE),"")</f>
        <v/>
      </c>
      <c r="D7278" s="24"/>
      <c r="E7278" s="9" t="str">
        <f>IFERROR(VLOOKUP(D7278,Tabla1[],2,FALSE),"")</f>
        <v/>
      </c>
      <c r="G7278" s="24"/>
      <c r="L7278" s="3" t="str">
        <f t="shared" si="679"/>
        <v/>
      </c>
      <c r="M7278" s="24"/>
      <c r="N7278" s="24"/>
      <c r="T7278" s="6"/>
      <c r="U7278" s="6"/>
      <c r="V7278" s="10">
        <f t="shared" si="680"/>
        <v>0</v>
      </c>
      <c r="W7278" s="6"/>
      <c r="X7278" s="10">
        <f t="shared" si="681"/>
        <v>0</v>
      </c>
      <c r="Y7278" s="30"/>
      <c r="Z7278" s="30"/>
      <c r="AA7278" s="6"/>
      <c r="AB7278" s="6"/>
      <c r="AC7278" s="6"/>
      <c r="AD7278" s="6"/>
      <c r="AE7278" s="6"/>
      <c r="AF7278" s="12">
        <f t="shared" si="682"/>
        <v>0</v>
      </c>
      <c r="AG7278" s="6"/>
      <c r="AH7278" s="6"/>
      <c r="AI7278" s="6"/>
      <c r="AJ7278" s="6"/>
      <c r="AK7278" s="6"/>
      <c r="AL7278" s="12">
        <f t="shared" si="683"/>
        <v>0</v>
      </c>
      <c r="AM7278" s="11" t="str">
        <f t="shared" si="678"/>
        <v/>
      </c>
      <c r="AN7278" s="7"/>
      <c r="AO7278" s="6"/>
    </row>
    <row r="7279" spans="1:41" ht="15.75" customHeight="1" x14ac:dyDescent="0.2">
      <c r="A7279" s="4"/>
      <c r="B7279" s="7"/>
      <c r="C7279" s="8" t="str">
        <f>IFERROR(VLOOKUP(B7279,Tabla2[#All],2,FALSE),"")</f>
        <v/>
      </c>
      <c r="D7279" s="24"/>
      <c r="E7279" s="9" t="str">
        <f>IFERROR(VLOOKUP(D7279,Tabla1[],2,FALSE),"")</f>
        <v/>
      </c>
      <c r="G7279" s="24"/>
      <c r="L7279" s="3" t="str">
        <f t="shared" si="679"/>
        <v/>
      </c>
      <c r="M7279" s="24"/>
      <c r="N7279" s="24"/>
      <c r="T7279" s="6"/>
      <c r="U7279" s="6"/>
      <c r="V7279" s="10">
        <f t="shared" si="680"/>
        <v>0</v>
      </c>
      <c r="W7279" s="6"/>
      <c r="X7279" s="10">
        <f t="shared" si="681"/>
        <v>0</v>
      </c>
      <c r="Y7279" s="30"/>
      <c r="Z7279" s="30"/>
      <c r="AA7279" s="6"/>
      <c r="AB7279" s="6"/>
      <c r="AC7279" s="6"/>
      <c r="AD7279" s="6"/>
      <c r="AE7279" s="6"/>
      <c r="AF7279" s="12">
        <f t="shared" si="682"/>
        <v>0</v>
      </c>
      <c r="AG7279" s="6"/>
      <c r="AH7279" s="6"/>
      <c r="AI7279" s="6"/>
      <c r="AJ7279" s="6"/>
      <c r="AK7279" s="6"/>
      <c r="AL7279" s="12">
        <f t="shared" si="683"/>
        <v>0</v>
      </c>
      <c r="AM7279" s="11" t="str">
        <f t="shared" si="678"/>
        <v/>
      </c>
      <c r="AN7279" s="7"/>
      <c r="AO7279" s="6"/>
    </row>
    <row r="7280" spans="1:41" ht="15.75" customHeight="1" x14ac:dyDescent="0.2">
      <c r="A7280" s="4"/>
      <c r="B7280" s="7"/>
      <c r="C7280" s="8" t="str">
        <f>IFERROR(VLOOKUP(B7280,Tabla2[#All],2,FALSE),"")</f>
        <v/>
      </c>
      <c r="D7280" s="24"/>
      <c r="E7280" s="9" t="str">
        <f>IFERROR(VLOOKUP(D7280,Tabla1[],2,FALSE),"")</f>
        <v/>
      </c>
      <c r="G7280" s="24"/>
      <c r="L7280" s="3" t="str">
        <f t="shared" si="679"/>
        <v/>
      </c>
      <c r="M7280" s="24"/>
      <c r="N7280" s="24"/>
      <c r="T7280" s="6"/>
      <c r="U7280" s="6"/>
      <c r="V7280" s="10">
        <f t="shared" si="680"/>
        <v>0</v>
      </c>
      <c r="W7280" s="6"/>
      <c r="X7280" s="10">
        <f t="shared" si="681"/>
        <v>0</v>
      </c>
      <c r="Y7280" s="30"/>
      <c r="Z7280" s="30"/>
      <c r="AA7280" s="6"/>
      <c r="AB7280" s="6"/>
      <c r="AC7280" s="6"/>
      <c r="AD7280" s="6"/>
      <c r="AE7280" s="6"/>
      <c r="AF7280" s="12">
        <f t="shared" si="682"/>
        <v>0</v>
      </c>
      <c r="AG7280" s="6"/>
      <c r="AH7280" s="6"/>
      <c r="AI7280" s="6"/>
      <c r="AJ7280" s="6"/>
      <c r="AK7280" s="6"/>
      <c r="AL7280" s="12">
        <f t="shared" si="683"/>
        <v>0</v>
      </c>
      <c r="AM7280" s="11" t="str">
        <f t="shared" si="678"/>
        <v/>
      </c>
      <c r="AN7280" s="7"/>
      <c r="AO7280" s="6"/>
    </row>
    <row r="7281" spans="1:41" ht="15.75" customHeight="1" x14ac:dyDescent="0.2">
      <c r="A7281" s="4"/>
      <c r="B7281" s="7"/>
      <c r="C7281" s="8" t="str">
        <f>IFERROR(VLOOKUP(B7281,Tabla2[#All],2,FALSE),"")</f>
        <v/>
      </c>
      <c r="D7281" s="24"/>
      <c r="E7281" s="9" t="str">
        <f>IFERROR(VLOOKUP(D7281,Tabla1[],2,FALSE),"")</f>
        <v/>
      </c>
      <c r="G7281" s="24"/>
      <c r="L7281" s="3" t="str">
        <f t="shared" si="679"/>
        <v/>
      </c>
      <c r="M7281" s="24"/>
      <c r="N7281" s="24"/>
      <c r="T7281" s="6"/>
      <c r="U7281" s="6"/>
      <c r="V7281" s="10">
        <f t="shared" si="680"/>
        <v>0</v>
      </c>
      <c r="W7281" s="6"/>
      <c r="X7281" s="10">
        <f t="shared" si="681"/>
        <v>0</v>
      </c>
      <c r="Y7281" s="30"/>
      <c r="Z7281" s="30"/>
      <c r="AA7281" s="6"/>
      <c r="AB7281" s="6"/>
      <c r="AC7281" s="6"/>
      <c r="AD7281" s="6"/>
      <c r="AE7281" s="6"/>
      <c r="AF7281" s="12">
        <f t="shared" si="682"/>
        <v>0</v>
      </c>
      <c r="AG7281" s="6"/>
      <c r="AH7281" s="6"/>
      <c r="AI7281" s="6"/>
      <c r="AJ7281" s="6"/>
      <c r="AK7281" s="6"/>
      <c r="AL7281" s="12">
        <f t="shared" si="683"/>
        <v>0</v>
      </c>
      <c r="AM7281" s="11" t="str">
        <f t="shared" si="678"/>
        <v/>
      </c>
      <c r="AN7281" s="7"/>
      <c r="AO7281" s="6"/>
    </row>
    <row r="7282" spans="1:41" ht="15.75" customHeight="1" x14ac:dyDescent="0.2">
      <c r="A7282" s="4"/>
      <c r="B7282" s="7"/>
      <c r="C7282" s="8" t="str">
        <f>IFERROR(VLOOKUP(B7282,Tabla2[#All],2,FALSE),"")</f>
        <v/>
      </c>
      <c r="D7282" s="24"/>
      <c r="E7282" s="9" t="str">
        <f>IFERROR(VLOOKUP(D7282,Tabla1[],2,FALSE),"")</f>
        <v/>
      </c>
      <c r="G7282" s="24"/>
      <c r="L7282" s="3" t="str">
        <f t="shared" si="679"/>
        <v/>
      </c>
      <c r="M7282" s="24"/>
      <c r="N7282" s="24"/>
      <c r="T7282" s="6"/>
      <c r="U7282" s="6"/>
      <c r="V7282" s="10">
        <f t="shared" si="680"/>
        <v>0</v>
      </c>
      <c r="W7282" s="6"/>
      <c r="X7282" s="10">
        <f t="shared" si="681"/>
        <v>0</v>
      </c>
      <c r="Y7282" s="30"/>
      <c r="Z7282" s="30"/>
      <c r="AA7282" s="6"/>
      <c r="AB7282" s="6"/>
      <c r="AC7282" s="6"/>
      <c r="AD7282" s="6"/>
      <c r="AE7282" s="6"/>
      <c r="AF7282" s="12">
        <f t="shared" si="682"/>
        <v>0</v>
      </c>
      <c r="AG7282" s="6"/>
      <c r="AH7282" s="6"/>
      <c r="AI7282" s="6"/>
      <c r="AJ7282" s="6"/>
      <c r="AK7282" s="6"/>
      <c r="AL7282" s="12">
        <f t="shared" si="683"/>
        <v>0</v>
      </c>
      <c r="AM7282" s="11" t="str">
        <f t="shared" si="678"/>
        <v/>
      </c>
      <c r="AN7282" s="7"/>
      <c r="AO7282" s="6"/>
    </row>
    <row r="7283" spans="1:41" ht="15.75" customHeight="1" x14ac:dyDescent="0.2">
      <c r="A7283" s="4"/>
      <c r="B7283" s="7"/>
      <c r="C7283" s="8" t="str">
        <f>IFERROR(VLOOKUP(B7283,Tabla2[#All],2,FALSE),"")</f>
        <v/>
      </c>
      <c r="D7283" s="24"/>
      <c r="E7283" s="9" t="str">
        <f>IFERROR(VLOOKUP(D7283,Tabla1[],2,FALSE),"")</f>
        <v/>
      </c>
      <c r="G7283" s="24"/>
      <c r="L7283" s="3" t="str">
        <f t="shared" si="679"/>
        <v/>
      </c>
      <c r="M7283" s="24"/>
      <c r="N7283" s="24"/>
      <c r="T7283" s="6"/>
      <c r="U7283" s="6"/>
      <c r="V7283" s="10">
        <f t="shared" si="680"/>
        <v>0</v>
      </c>
      <c r="W7283" s="6"/>
      <c r="X7283" s="10">
        <f t="shared" si="681"/>
        <v>0</v>
      </c>
      <c r="Y7283" s="30"/>
      <c r="Z7283" s="30"/>
      <c r="AA7283" s="6"/>
      <c r="AB7283" s="6"/>
      <c r="AC7283" s="6"/>
      <c r="AD7283" s="6"/>
      <c r="AE7283" s="6"/>
      <c r="AF7283" s="12">
        <f t="shared" si="682"/>
        <v>0</v>
      </c>
      <c r="AG7283" s="6"/>
      <c r="AH7283" s="6"/>
      <c r="AI7283" s="6"/>
      <c r="AJ7283" s="6"/>
      <c r="AK7283" s="6"/>
      <c r="AL7283" s="12">
        <f t="shared" si="683"/>
        <v>0</v>
      </c>
      <c r="AM7283" s="11" t="str">
        <f t="shared" si="678"/>
        <v/>
      </c>
      <c r="AN7283" s="7"/>
      <c r="AO7283" s="6"/>
    </row>
    <row r="7284" spans="1:41" ht="15.75" customHeight="1" x14ac:dyDescent="0.2">
      <c r="A7284" s="4"/>
      <c r="B7284" s="7"/>
      <c r="C7284" s="8" t="str">
        <f>IFERROR(VLOOKUP(B7284,Tabla2[#All],2,FALSE),"")</f>
        <v/>
      </c>
      <c r="D7284" s="24"/>
      <c r="E7284" s="9" t="str">
        <f>IFERROR(VLOOKUP(D7284,Tabla1[],2,FALSE),"")</f>
        <v/>
      </c>
      <c r="G7284" s="24"/>
      <c r="L7284" s="3" t="str">
        <f t="shared" si="679"/>
        <v/>
      </c>
      <c r="M7284" s="24"/>
      <c r="N7284" s="24"/>
      <c r="T7284" s="6"/>
      <c r="U7284" s="6"/>
      <c r="V7284" s="10">
        <f t="shared" si="680"/>
        <v>0</v>
      </c>
      <c r="W7284" s="6"/>
      <c r="X7284" s="10">
        <f t="shared" si="681"/>
        <v>0</v>
      </c>
      <c r="Y7284" s="30"/>
      <c r="Z7284" s="30"/>
      <c r="AA7284" s="6"/>
      <c r="AB7284" s="6"/>
      <c r="AC7284" s="6"/>
      <c r="AD7284" s="6"/>
      <c r="AE7284" s="6"/>
      <c r="AF7284" s="12">
        <f t="shared" si="682"/>
        <v>0</v>
      </c>
      <c r="AG7284" s="6"/>
      <c r="AH7284" s="6"/>
      <c r="AI7284" s="6"/>
      <c r="AJ7284" s="6"/>
      <c r="AK7284" s="6"/>
      <c r="AL7284" s="12">
        <f t="shared" si="683"/>
        <v>0</v>
      </c>
      <c r="AM7284" s="11" t="str">
        <f t="shared" si="678"/>
        <v/>
      </c>
      <c r="AN7284" s="7"/>
      <c r="AO7284" s="6"/>
    </row>
    <row r="7285" spans="1:41" ht="15.75" customHeight="1" x14ac:dyDescent="0.2">
      <c r="A7285" s="4"/>
      <c r="B7285" s="7"/>
      <c r="C7285" s="8" t="str">
        <f>IFERROR(VLOOKUP(B7285,Tabla2[#All],2,FALSE),"")</f>
        <v/>
      </c>
      <c r="D7285" s="24"/>
      <c r="E7285" s="9" t="str">
        <f>IFERROR(VLOOKUP(D7285,Tabla1[],2,FALSE),"")</f>
        <v/>
      </c>
      <c r="G7285" s="24"/>
      <c r="L7285" s="3" t="str">
        <f t="shared" si="679"/>
        <v/>
      </c>
      <c r="M7285" s="24"/>
      <c r="N7285" s="24"/>
      <c r="T7285" s="6"/>
      <c r="U7285" s="6"/>
      <c r="V7285" s="10">
        <f t="shared" si="680"/>
        <v>0</v>
      </c>
      <c r="W7285" s="6"/>
      <c r="X7285" s="10">
        <f t="shared" si="681"/>
        <v>0</v>
      </c>
      <c r="Y7285" s="30"/>
      <c r="Z7285" s="30"/>
      <c r="AA7285" s="6"/>
      <c r="AB7285" s="6"/>
      <c r="AC7285" s="6"/>
      <c r="AD7285" s="6"/>
      <c r="AE7285" s="6"/>
      <c r="AF7285" s="12">
        <f t="shared" si="682"/>
        <v>0</v>
      </c>
      <c r="AG7285" s="6"/>
      <c r="AH7285" s="6"/>
      <c r="AI7285" s="6"/>
      <c r="AJ7285" s="6"/>
      <c r="AK7285" s="6"/>
      <c r="AL7285" s="12">
        <f t="shared" si="683"/>
        <v>0</v>
      </c>
      <c r="AM7285" s="11" t="str">
        <f t="shared" si="678"/>
        <v/>
      </c>
      <c r="AN7285" s="7"/>
      <c r="AO7285" s="6"/>
    </row>
    <row r="7286" spans="1:41" ht="15.75" customHeight="1" x14ac:dyDescent="0.2">
      <c r="A7286" s="4"/>
      <c r="B7286" s="7"/>
      <c r="C7286" s="8" t="str">
        <f>IFERROR(VLOOKUP(B7286,Tabla2[#All],2,FALSE),"")</f>
        <v/>
      </c>
      <c r="D7286" s="24"/>
      <c r="E7286" s="9" t="str">
        <f>IFERROR(VLOOKUP(D7286,Tabla1[],2,FALSE),"")</f>
        <v/>
      </c>
      <c r="G7286" s="24"/>
      <c r="L7286" s="3" t="str">
        <f t="shared" si="679"/>
        <v/>
      </c>
      <c r="M7286" s="24"/>
      <c r="N7286" s="24"/>
      <c r="T7286" s="6"/>
      <c r="U7286" s="6"/>
      <c r="V7286" s="10">
        <f t="shared" si="680"/>
        <v>0</v>
      </c>
      <c r="W7286" s="6"/>
      <c r="X7286" s="10">
        <f t="shared" si="681"/>
        <v>0</v>
      </c>
      <c r="Y7286" s="30"/>
      <c r="Z7286" s="30"/>
      <c r="AA7286" s="6"/>
      <c r="AB7286" s="6"/>
      <c r="AC7286" s="6"/>
      <c r="AD7286" s="6"/>
      <c r="AE7286" s="6"/>
      <c r="AF7286" s="12">
        <f t="shared" si="682"/>
        <v>0</v>
      </c>
      <c r="AG7286" s="6"/>
      <c r="AH7286" s="6"/>
      <c r="AI7286" s="6"/>
      <c r="AJ7286" s="6"/>
      <c r="AK7286" s="6"/>
      <c r="AL7286" s="12">
        <f t="shared" si="683"/>
        <v>0</v>
      </c>
      <c r="AM7286" s="11" t="str">
        <f t="shared" si="678"/>
        <v/>
      </c>
      <c r="AN7286" s="7"/>
      <c r="AO7286" s="6"/>
    </row>
    <row r="7287" spans="1:41" ht="15.75" customHeight="1" x14ac:dyDescent="0.2">
      <c r="A7287" s="4"/>
      <c r="B7287" s="7"/>
      <c r="C7287" s="8" t="str">
        <f>IFERROR(VLOOKUP(B7287,Tabla2[#All],2,FALSE),"")</f>
        <v/>
      </c>
      <c r="D7287" s="24"/>
      <c r="E7287" s="9" t="str">
        <f>IFERROR(VLOOKUP(D7287,Tabla1[],2,FALSE),"")</f>
        <v/>
      </c>
      <c r="G7287" s="24"/>
      <c r="L7287" s="3" t="str">
        <f t="shared" si="679"/>
        <v/>
      </c>
      <c r="M7287" s="24"/>
      <c r="N7287" s="24"/>
      <c r="T7287" s="6"/>
      <c r="U7287" s="6"/>
      <c r="V7287" s="10">
        <f t="shared" si="680"/>
        <v>0</v>
      </c>
      <c r="W7287" s="6"/>
      <c r="X7287" s="10">
        <f t="shared" si="681"/>
        <v>0</v>
      </c>
      <c r="Y7287" s="30"/>
      <c r="Z7287" s="30"/>
      <c r="AA7287" s="6"/>
      <c r="AB7287" s="6"/>
      <c r="AC7287" s="6"/>
      <c r="AD7287" s="6"/>
      <c r="AE7287" s="6"/>
      <c r="AF7287" s="12">
        <f t="shared" si="682"/>
        <v>0</v>
      </c>
      <c r="AG7287" s="6"/>
      <c r="AH7287" s="6"/>
      <c r="AI7287" s="6"/>
      <c r="AJ7287" s="6"/>
      <c r="AK7287" s="6"/>
      <c r="AL7287" s="12">
        <f t="shared" si="683"/>
        <v>0</v>
      </c>
      <c r="AM7287" s="11" t="str">
        <f t="shared" si="678"/>
        <v/>
      </c>
      <c r="AN7287" s="7"/>
      <c r="AO7287" s="6"/>
    </row>
    <row r="7288" spans="1:41" ht="15.75" customHeight="1" x14ac:dyDescent="0.2">
      <c r="A7288" s="4"/>
      <c r="B7288" s="7"/>
      <c r="C7288" s="8" t="str">
        <f>IFERROR(VLOOKUP(B7288,Tabla2[#All],2,FALSE),"")</f>
        <v/>
      </c>
      <c r="D7288" s="24"/>
      <c r="E7288" s="9" t="str">
        <f>IFERROR(VLOOKUP(D7288,Tabla1[],2,FALSE),"")</f>
        <v/>
      </c>
      <c r="G7288" s="24"/>
      <c r="L7288" s="3" t="str">
        <f t="shared" si="679"/>
        <v/>
      </c>
      <c r="M7288" s="24"/>
      <c r="N7288" s="24"/>
      <c r="T7288" s="6"/>
      <c r="U7288" s="6"/>
      <c r="V7288" s="10">
        <f t="shared" si="680"/>
        <v>0</v>
      </c>
      <c r="W7288" s="6"/>
      <c r="X7288" s="10">
        <f t="shared" si="681"/>
        <v>0</v>
      </c>
      <c r="Y7288" s="30"/>
      <c r="Z7288" s="30"/>
      <c r="AA7288" s="6"/>
      <c r="AB7288" s="6"/>
      <c r="AC7288" s="6"/>
      <c r="AD7288" s="6"/>
      <c r="AE7288" s="6"/>
      <c r="AF7288" s="12">
        <f t="shared" si="682"/>
        <v>0</v>
      </c>
      <c r="AG7288" s="6"/>
      <c r="AH7288" s="6"/>
      <c r="AI7288" s="6"/>
      <c r="AJ7288" s="6"/>
      <c r="AK7288" s="6"/>
      <c r="AL7288" s="12">
        <f t="shared" si="683"/>
        <v>0</v>
      </c>
      <c r="AM7288" s="11" t="str">
        <f t="shared" si="678"/>
        <v/>
      </c>
      <c r="AN7288" s="7"/>
      <c r="AO7288" s="6"/>
    </row>
    <row r="7289" spans="1:41" ht="15.75" customHeight="1" x14ac:dyDescent="0.2">
      <c r="A7289" s="4"/>
      <c r="B7289" s="7"/>
      <c r="C7289" s="8" t="str">
        <f>IFERROR(VLOOKUP(B7289,Tabla2[#All],2,FALSE),"")</f>
        <v/>
      </c>
      <c r="D7289" s="24"/>
      <c r="E7289" s="9" t="str">
        <f>IFERROR(VLOOKUP(D7289,Tabla1[],2,FALSE),"")</f>
        <v/>
      </c>
      <c r="G7289" s="24"/>
      <c r="L7289" s="3" t="str">
        <f t="shared" si="679"/>
        <v/>
      </c>
      <c r="M7289" s="24"/>
      <c r="N7289" s="24"/>
      <c r="T7289" s="6"/>
      <c r="U7289" s="6"/>
      <c r="V7289" s="10">
        <f t="shared" si="680"/>
        <v>0</v>
      </c>
      <c r="W7289" s="6"/>
      <c r="X7289" s="10">
        <f t="shared" si="681"/>
        <v>0</v>
      </c>
      <c r="Y7289" s="30"/>
      <c r="Z7289" s="30"/>
      <c r="AA7289" s="6"/>
      <c r="AB7289" s="6"/>
      <c r="AC7289" s="6"/>
      <c r="AD7289" s="6"/>
      <c r="AE7289" s="6"/>
      <c r="AF7289" s="12">
        <f t="shared" si="682"/>
        <v>0</v>
      </c>
      <c r="AG7289" s="6"/>
      <c r="AH7289" s="6"/>
      <c r="AI7289" s="6"/>
      <c r="AJ7289" s="6"/>
      <c r="AK7289" s="6"/>
      <c r="AL7289" s="12">
        <f t="shared" si="683"/>
        <v>0</v>
      </c>
      <c r="AM7289" s="11" t="str">
        <f t="shared" si="678"/>
        <v/>
      </c>
      <c r="AN7289" s="7"/>
      <c r="AO7289" s="6"/>
    </row>
    <row r="7290" spans="1:41" ht="15.75" customHeight="1" x14ac:dyDescent="0.2">
      <c r="A7290" s="4"/>
      <c r="B7290" s="7"/>
      <c r="C7290" s="8" t="str">
        <f>IFERROR(VLOOKUP(B7290,Tabla2[#All],2,FALSE),"")</f>
        <v/>
      </c>
      <c r="D7290" s="24"/>
      <c r="E7290" s="9" t="str">
        <f>IFERROR(VLOOKUP(D7290,Tabla1[],2,FALSE),"")</f>
        <v/>
      </c>
      <c r="G7290" s="24"/>
      <c r="L7290" s="3" t="str">
        <f t="shared" si="679"/>
        <v/>
      </c>
      <c r="M7290" s="24"/>
      <c r="N7290" s="24"/>
      <c r="T7290" s="6"/>
      <c r="U7290" s="6"/>
      <c r="V7290" s="10">
        <f t="shared" si="680"/>
        <v>0</v>
      </c>
      <c r="W7290" s="6"/>
      <c r="X7290" s="10">
        <f t="shared" si="681"/>
        <v>0</v>
      </c>
      <c r="Y7290" s="30"/>
      <c r="Z7290" s="30"/>
      <c r="AA7290" s="6"/>
      <c r="AB7290" s="6"/>
      <c r="AC7290" s="6"/>
      <c r="AD7290" s="6"/>
      <c r="AE7290" s="6"/>
      <c r="AF7290" s="12">
        <f t="shared" si="682"/>
        <v>0</v>
      </c>
      <c r="AG7290" s="6"/>
      <c r="AH7290" s="6"/>
      <c r="AI7290" s="6"/>
      <c r="AJ7290" s="6"/>
      <c r="AK7290" s="6"/>
      <c r="AL7290" s="12">
        <f t="shared" si="683"/>
        <v>0</v>
      </c>
      <c r="AM7290" s="11" t="str">
        <f t="shared" si="678"/>
        <v/>
      </c>
      <c r="AN7290" s="7"/>
      <c r="AO7290" s="6"/>
    </row>
    <row r="7291" spans="1:41" ht="15.75" customHeight="1" x14ac:dyDescent="0.2">
      <c r="A7291" s="4"/>
      <c r="B7291" s="7"/>
      <c r="C7291" s="8" t="str">
        <f>IFERROR(VLOOKUP(B7291,Tabla2[#All],2,FALSE),"")</f>
        <v/>
      </c>
      <c r="D7291" s="24"/>
      <c r="E7291" s="9" t="str">
        <f>IFERROR(VLOOKUP(D7291,Tabla1[],2,FALSE),"")</f>
        <v/>
      </c>
      <c r="G7291" s="24"/>
      <c r="L7291" s="3" t="str">
        <f t="shared" si="679"/>
        <v/>
      </c>
      <c r="M7291" s="24"/>
      <c r="N7291" s="24"/>
      <c r="T7291" s="6"/>
      <c r="U7291" s="6"/>
      <c r="V7291" s="10">
        <f t="shared" si="680"/>
        <v>0</v>
      </c>
      <c r="W7291" s="6"/>
      <c r="X7291" s="10">
        <f t="shared" si="681"/>
        <v>0</v>
      </c>
      <c r="Y7291" s="30"/>
      <c r="Z7291" s="30"/>
      <c r="AA7291" s="6"/>
      <c r="AB7291" s="6"/>
      <c r="AC7291" s="6"/>
      <c r="AD7291" s="6"/>
      <c r="AE7291" s="6"/>
      <c r="AF7291" s="12">
        <f t="shared" si="682"/>
        <v>0</v>
      </c>
      <c r="AG7291" s="6"/>
      <c r="AH7291" s="6"/>
      <c r="AI7291" s="6"/>
      <c r="AJ7291" s="6"/>
      <c r="AK7291" s="6"/>
      <c r="AL7291" s="12">
        <f t="shared" si="683"/>
        <v>0</v>
      </c>
      <c r="AM7291" s="11" t="str">
        <f t="shared" si="678"/>
        <v/>
      </c>
      <c r="AN7291" s="7"/>
      <c r="AO7291" s="6"/>
    </row>
    <row r="7292" spans="1:41" ht="15.75" customHeight="1" x14ac:dyDescent="0.2">
      <c r="A7292" s="4"/>
      <c r="B7292" s="7"/>
      <c r="C7292" s="8" t="str">
        <f>IFERROR(VLOOKUP(B7292,Tabla2[#All],2,FALSE),"")</f>
        <v/>
      </c>
      <c r="D7292" s="24"/>
      <c r="E7292" s="9" t="str">
        <f>IFERROR(VLOOKUP(D7292,Tabla1[],2,FALSE),"")</f>
        <v/>
      </c>
      <c r="G7292" s="24"/>
      <c r="L7292" s="3" t="str">
        <f t="shared" si="679"/>
        <v/>
      </c>
      <c r="M7292" s="24"/>
      <c r="N7292" s="24"/>
      <c r="T7292" s="6"/>
      <c r="U7292" s="6"/>
      <c r="V7292" s="10">
        <f t="shared" si="680"/>
        <v>0</v>
      </c>
      <c r="W7292" s="6"/>
      <c r="X7292" s="10">
        <f t="shared" si="681"/>
        <v>0</v>
      </c>
      <c r="Y7292" s="30"/>
      <c r="Z7292" s="30"/>
      <c r="AA7292" s="6"/>
      <c r="AB7292" s="6"/>
      <c r="AC7292" s="6"/>
      <c r="AD7292" s="6"/>
      <c r="AE7292" s="6"/>
      <c r="AF7292" s="12">
        <f t="shared" si="682"/>
        <v>0</v>
      </c>
      <c r="AG7292" s="6"/>
      <c r="AH7292" s="6"/>
      <c r="AI7292" s="6"/>
      <c r="AJ7292" s="6"/>
      <c r="AK7292" s="6"/>
      <c r="AL7292" s="12">
        <f t="shared" si="683"/>
        <v>0</v>
      </c>
      <c r="AM7292" s="11" t="str">
        <f t="shared" si="678"/>
        <v/>
      </c>
      <c r="AN7292" s="7"/>
      <c r="AO7292" s="6"/>
    </row>
    <row r="7293" spans="1:41" ht="15.75" customHeight="1" x14ac:dyDescent="0.2">
      <c r="A7293" s="4"/>
      <c r="B7293" s="7"/>
      <c r="C7293" s="8" t="str">
        <f>IFERROR(VLOOKUP(B7293,Tabla2[#All],2,FALSE),"")</f>
        <v/>
      </c>
      <c r="D7293" s="24"/>
      <c r="E7293" s="9" t="str">
        <f>IFERROR(VLOOKUP(D7293,Tabla1[],2,FALSE),"")</f>
        <v/>
      </c>
      <c r="G7293" s="24"/>
      <c r="L7293" s="3" t="str">
        <f t="shared" si="679"/>
        <v/>
      </c>
      <c r="M7293" s="24"/>
      <c r="N7293" s="24"/>
      <c r="T7293" s="6"/>
      <c r="U7293" s="6"/>
      <c r="V7293" s="10">
        <f t="shared" si="680"/>
        <v>0</v>
      </c>
      <c r="W7293" s="6"/>
      <c r="X7293" s="10">
        <f t="shared" si="681"/>
        <v>0</v>
      </c>
      <c r="Y7293" s="30"/>
      <c r="Z7293" s="30"/>
      <c r="AA7293" s="6"/>
      <c r="AB7293" s="6"/>
      <c r="AC7293" s="6"/>
      <c r="AD7293" s="6"/>
      <c r="AE7293" s="6"/>
      <c r="AF7293" s="12">
        <f t="shared" si="682"/>
        <v>0</v>
      </c>
      <c r="AG7293" s="6"/>
      <c r="AH7293" s="6"/>
      <c r="AI7293" s="6"/>
      <c r="AJ7293" s="6"/>
      <c r="AK7293" s="6"/>
      <c r="AL7293" s="12">
        <f t="shared" si="683"/>
        <v>0</v>
      </c>
      <c r="AM7293" s="11" t="str">
        <f t="shared" si="678"/>
        <v/>
      </c>
      <c r="AN7293" s="7"/>
      <c r="AO7293" s="6"/>
    </row>
    <row r="7294" spans="1:41" ht="15.75" customHeight="1" x14ac:dyDescent="0.2">
      <c r="A7294" s="4"/>
      <c r="B7294" s="7"/>
      <c r="C7294" s="8" t="str">
        <f>IFERROR(VLOOKUP(B7294,Tabla2[#All],2,FALSE),"")</f>
        <v/>
      </c>
      <c r="D7294" s="24"/>
      <c r="E7294" s="9" t="str">
        <f>IFERROR(VLOOKUP(D7294,Tabla1[],2,FALSE),"")</f>
        <v/>
      </c>
      <c r="G7294" s="24"/>
      <c r="L7294" s="3" t="str">
        <f t="shared" si="679"/>
        <v/>
      </c>
      <c r="M7294" s="24"/>
      <c r="N7294" s="24"/>
      <c r="T7294" s="6"/>
      <c r="U7294" s="6"/>
      <c r="V7294" s="10">
        <f t="shared" si="680"/>
        <v>0</v>
      </c>
      <c r="W7294" s="6"/>
      <c r="X7294" s="10">
        <f t="shared" si="681"/>
        <v>0</v>
      </c>
      <c r="Y7294" s="30"/>
      <c r="Z7294" s="30"/>
      <c r="AA7294" s="6"/>
      <c r="AB7294" s="6"/>
      <c r="AC7294" s="6"/>
      <c r="AD7294" s="6"/>
      <c r="AE7294" s="6"/>
      <c r="AF7294" s="12">
        <f t="shared" si="682"/>
        <v>0</v>
      </c>
      <c r="AG7294" s="6"/>
      <c r="AH7294" s="6"/>
      <c r="AI7294" s="6"/>
      <c r="AJ7294" s="6"/>
      <c r="AK7294" s="6"/>
      <c r="AL7294" s="12">
        <f t="shared" si="683"/>
        <v>0</v>
      </c>
      <c r="AM7294" s="11" t="str">
        <f t="shared" si="678"/>
        <v/>
      </c>
      <c r="AN7294" s="7"/>
      <c r="AO7294" s="6"/>
    </row>
    <row r="7295" spans="1:41" ht="15.75" customHeight="1" x14ac:dyDescent="0.2">
      <c r="A7295" s="4"/>
      <c r="B7295" s="7"/>
      <c r="C7295" s="8" t="str">
        <f>IFERROR(VLOOKUP(B7295,Tabla2[#All],2,FALSE),"")</f>
        <v/>
      </c>
      <c r="D7295" s="24"/>
      <c r="E7295" s="9" t="str">
        <f>IFERROR(VLOOKUP(D7295,Tabla1[],2,FALSE),"")</f>
        <v/>
      </c>
      <c r="G7295" s="24"/>
      <c r="L7295" s="3" t="str">
        <f t="shared" si="679"/>
        <v/>
      </c>
      <c r="M7295" s="24"/>
      <c r="N7295" s="24"/>
      <c r="T7295" s="6"/>
      <c r="U7295" s="6"/>
      <c r="V7295" s="10">
        <f t="shared" si="680"/>
        <v>0</v>
      </c>
      <c r="W7295" s="6"/>
      <c r="X7295" s="10">
        <f t="shared" si="681"/>
        <v>0</v>
      </c>
      <c r="Y7295" s="30"/>
      <c r="Z7295" s="30"/>
      <c r="AA7295" s="6"/>
      <c r="AB7295" s="6"/>
      <c r="AC7295" s="6"/>
      <c r="AD7295" s="6"/>
      <c r="AE7295" s="6"/>
      <c r="AF7295" s="12">
        <f t="shared" si="682"/>
        <v>0</v>
      </c>
      <c r="AG7295" s="6"/>
      <c r="AH7295" s="6"/>
      <c r="AI7295" s="6"/>
      <c r="AJ7295" s="6"/>
      <c r="AK7295" s="6"/>
      <c r="AL7295" s="12">
        <f t="shared" si="683"/>
        <v>0</v>
      </c>
      <c r="AM7295" s="11" t="str">
        <f t="shared" si="678"/>
        <v/>
      </c>
      <c r="AN7295" s="7"/>
      <c r="AO7295" s="6"/>
    </row>
    <row r="7296" spans="1:41" ht="15.75" customHeight="1" x14ac:dyDescent="0.2">
      <c r="A7296" s="4"/>
      <c r="B7296" s="7"/>
      <c r="C7296" s="8" t="str">
        <f>IFERROR(VLOOKUP(B7296,Tabla2[#All],2,FALSE),"")</f>
        <v/>
      </c>
      <c r="D7296" s="24"/>
      <c r="E7296" s="9" t="str">
        <f>IFERROR(VLOOKUP(D7296,Tabla1[],2,FALSE),"")</f>
        <v/>
      </c>
      <c r="G7296" s="24"/>
      <c r="L7296" s="3" t="str">
        <f t="shared" si="679"/>
        <v/>
      </c>
      <c r="M7296" s="24"/>
      <c r="N7296" s="24"/>
      <c r="T7296" s="6"/>
      <c r="U7296" s="6"/>
      <c r="V7296" s="10">
        <f t="shared" si="680"/>
        <v>0</v>
      </c>
      <c r="W7296" s="6"/>
      <c r="X7296" s="10">
        <f t="shared" si="681"/>
        <v>0</v>
      </c>
      <c r="Y7296" s="30"/>
      <c r="Z7296" s="30"/>
      <c r="AA7296" s="6"/>
      <c r="AB7296" s="6"/>
      <c r="AC7296" s="6"/>
      <c r="AD7296" s="6"/>
      <c r="AE7296" s="6"/>
      <c r="AF7296" s="12">
        <f t="shared" si="682"/>
        <v>0</v>
      </c>
      <c r="AG7296" s="6"/>
      <c r="AH7296" s="6"/>
      <c r="AI7296" s="6"/>
      <c r="AJ7296" s="6"/>
      <c r="AK7296" s="6"/>
      <c r="AL7296" s="12">
        <f t="shared" si="683"/>
        <v>0</v>
      </c>
      <c r="AM7296" s="11" t="str">
        <f t="shared" si="678"/>
        <v/>
      </c>
      <c r="AN7296" s="7"/>
      <c r="AO7296" s="6"/>
    </row>
    <row r="7297" spans="1:41" ht="15.75" customHeight="1" x14ac:dyDescent="0.2">
      <c r="A7297" s="4"/>
      <c r="B7297" s="7"/>
      <c r="C7297" s="8" t="str">
        <f>IFERROR(VLOOKUP(B7297,Tabla2[#All],2,FALSE),"")</f>
        <v/>
      </c>
      <c r="D7297" s="24"/>
      <c r="E7297" s="9" t="str">
        <f>IFERROR(VLOOKUP(D7297,Tabla1[],2,FALSE),"")</f>
        <v/>
      </c>
      <c r="G7297" s="24"/>
      <c r="L7297" s="3" t="str">
        <f t="shared" si="679"/>
        <v/>
      </c>
      <c r="M7297" s="24"/>
      <c r="N7297" s="24"/>
      <c r="T7297" s="6"/>
      <c r="U7297" s="6"/>
      <c r="V7297" s="10">
        <f t="shared" si="680"/>
        <v>0</v>
      </c>
      <c r="W7297" s="6"/>
      <c r="X7297" s="10">
        <f t="shared" si="681"/>
        <v>0</v>
      </c>
      <c r="Y7297" s="30"/>
      <c r="Z7297" s="30"/>
      <c r="AA7297" s="6"/>
      <c r="AB7297" s="6"/>
      <c r="AC7297" s="6"/>
      <c r="AD7297" s="6"/>
      <c r="AE7297" s="6"/>
      <c r="AF7297" s="12">
        <f t="shared" si="682"/>
        <v>0</v>
      </c>
      <c r="AG7297" s="6"/>
      <c r="AH7297" s="6"/>
      <c r="AI7297" s="6"/>
      <c r="AJ7297" s="6"/>
      <c r="AK7297" s="6"/>
      <c r="AL7297" s="12">
        <f t="shared" si="683"/>
        <v>0</v>
      </c>
      <c r="AM7297" s="11" t="str">
        <f t="shared" si="678"/>
        <v/>
      </c>
      <c r="AN7297" s="7"/>
      <c r="AO7297" s="6"/>
    </row>
    <row r="7298" spans="1:41" ht="15.75" customHeight="1" x14ac:dyDescent="0.2">
      <c r="A7298" s="4"/>
      <c r="B7298" s="7"/>
      <c r="C7298" s="8" t="str">
        <f>IFERROR(VLOOKUP(B7298,Tabla2[#All],2,FALSE),"")</f>
        <v/>
      </c>
      <c r="D7298" s="24"/>
      <c r="E7298" s="9" t="str">
        <f>IFERROR(VLOOKUP(D7298,Tabla1[],2,FALSE),"")</f>
        <v/>
      </c>
      <c r="G7298" s="24"/>
      <c r="L7298" s="3" t="str">
        <f t="shared" si="679"/>
        <v/>
      </c>
      <c r="M7298" s="24"/>
      <c r="N7298" s="24"/>
      <c r="T7298" s="6"/>
      <c r="U7298" s="6"/>
      <c r="V7298" s="10">
        <f t="shared" si="680"/>
        <v>0</v>
      </c>
      <c r="W7298" s="6"/>
      <c r="X7298" s="10">
        <f t="shared" si="681"/>
        <v>0</v>
      </c>
      <c r="Y7298" s="30"/>
      <c r="Z7298" s="30"/>
      <c r="AA7298" s="6"/>
      <c r="AB7298" s="6"/>
      <c r="AC7298" s="6"/>
      <c r="AD7298" s="6"/>
      <c r="AE7298" s="6"/>
      <c r="AF7298" s="12">
        <f t="shared" si="682"/>
        <v>0</v>
      </c>
      <c r="AG7298" s="6"/>
      <c r="AH7298" s="6"/>
      <c r="AI7298" s="6"/>
      <c r="AJ7298" s="6"/>
      <c r="AK7298" s="6"/>
      <c r="AL7298" s="12">
        <f t="shared" si="683"/>
        <v>0</v>
      </c>
      <c r="AM7298" s="11" t="str">
        <f t="shared" si="678"/>
        <v/>
      </c>
      <c r="AN7298" s="7"/>
      <c r="AO7298" s="6"/>
    </row>
    <row r="7299" spans="1:41" ht="15.75" customHeight="1" x14ac:dyDescent="0.2">
      <c r="A7299" s="4"/>
      <c r="B7299" s="7"/>
      <c r="C7299" s="8" t="str">
        <f>IFERROR(VLOOKUP(B7299,Tabla2[#All],2,FALSE),"")</f>
        <v/>
      </c>
      <c r="D7299" s="24"/>
      <c r="E7299" s="9" t="str">
        <f>IFERROR(VLOOKUP(D7299,Tabla1[],2,FALSE),"")</f>
        <v/>
      </c>
      <c r="G7299" s="24"/>
      <c r="L7299" s="3" t="str">
        <f t="shared" si="679"/>
        <v/>
      </c>
      <c r="M7299" s="24"/>
      <c r="N7299" s="24"/>
      <c r="T7299" s="6"/>
      <c r="U7299" s="6"/>
      <c r="V7299" s="10">
        <f t="shared" si="680"/>
        <v>0</v>
      </c>
      <c r="W7299" s="6"/>
      <c r="X7299" s="10">
        <f t="shared" si="681"/>
        <v>0</v>
      </c>
      <c r="Y7299" s="30"/>
      <c r="Z7299" s="30"/>
      <c r="AA7299" s="6"/>
      <c r="AB7299" s="6"/>
      <c r="AC7299" s="6"/>
      <c r="AD7299" s="6"/>
      <c r="AE7299" s="6"/>
      <c r="AF7299" s="12">
        <f t="shared" si="682"/>
        <v>0</v>
      </c>
      <c r="AG7299" s="6"/>
      <c r="AH7299" s="6"/>
      <c r="AI7299" s="6"/>
      <c r="AJ7299" s="6"/>
      <c r="AK7299" s="6"/>
      <c r="AL7299" s="12">
        <f t="shared" si="683"/>
        <v>0</v>
      </c>
      <c r="AM7299" s="11" t="str">
        <f t="shared" si="678"/>
        <v/>
      </c>
      <c r="AN7299" s="7"/>
      <c r="AO7299" s="6"/>
    </row>
    <row r="7300" spans="1:41" ht="15.75" customHeight="1" x14ac:dyDescent="0.2">
      <c r="A7300" s="4"/>
      <c r="B7300" s="7"/>
      <c r="C7300" s="8" t="str">
        <f>IFERROR(VLOOKUP(B7300,Tabla2[#All],2,FALSE),"")</f>
        <v/>
      </c>
      <c r="D7300" s="24"/>
      <c r="E7300" s="9" t="str">
        <f>IFERROR(VLOOKUP(D7300,Tabla1[],2,FALSE),"")</f>
        <v/>
      </c>
      <c r="G7300" s="24"/>
      <c r="L7300" s="3" t="str">
        <f t="shared" si="679"/>
        <v/>
      </c>
      <c r="M7300" s="24"/>
      <c r="N7300" s="24"/>
      <c r="T7300" s="6"/>
      <c r="U7300" s="6"/>
      <c r="V7300" s="10">
        <f t="shared" si="680"/>
        <v>0</v>
      </c>
      <c r="W7300" s="6"/>
      <c r="X7300" s="10">
        <f t="shared" si="681"/>
        <v>0</v>
      </c>
      <c r="Y7300" s="30"/>
      <c r="Z7300" s="30"/>
      <c r="AA7300" s="6"/>
      <c r="AB7300" s="6"/>
      <c r="AC7300" s="6"/>
      <c r="AD7300" s="6"/>
      <c r="AE7300" s="6"/>
      <c r="AF7300" s="12">
        <f t="shared" si="682"/>
        <v>0</v>
      </c>
      <c r="AG7300" s="6"/>
      <c r="AH7300" s="6"/>
      <c r="AI7300" s="6"/>
      <c r="AJ7300" s="6"/>
      <c r="AK7300" s="6"/>
      <c r="AL7300" s="12">
        <f t="shared" si="683"/>
        <v>0</v>
      </c>
      <c r="AM7300" s="11" t="str">
        <f t="shared" si="678"/>
        <v/>
      </c>
      <c r="AN7300" s="7"/>
      <c r="AO7300" s="6"/>
    </row>
    <row r="7301" spans="1:41" ht="15.75" customHeight="1" x14ac:dyDescent="0.2">
      <c r="A7301" s="4"/>
      <c r="B7301" s="7"/>
      <c r="C7301" s="8" t="str">
        <f>IFERROR(VLOOKUP(B7301,Tabla2[#All],2,FALSE),"")</f>
        <v/>
      </c>
      <c r="D7301" s="24"/>
      <c r="E7301" s="9" t="str">
        <f>IFERROR(VLOOKUP(D7301,Tabla1[],2,FALSE),"")</f>
        <v/>
      </c>
      <c r="G7301" s="24"/>
      <c r="L7301" s="3" t="str">
        <f t="shared" si="679"/>
        <v/>
      </c>
      <c r="M7301" s="24"/>
      <c r="N7301" s="24"/>
      <c r="T7301" s="6"/>
      <c r="U7301" s="6"/>
      <c r="V7301" s="10">
        <f t="shared" si="680"/>
        <v>0</v>
      </c>
      <c r="W7301" s="6"/>
      <c r="X7301" s="10">
        <f t="shared" si="681"/>
        <v>0</v>
      </c>
      <c r="Y7301" s="30"/>
      <c r="Z7301" s="30"/>
      <c r="AA7301" s="6"/>
      <c r="AB7301" s="6"/>
      <c r="AC7301" s="6"/>
      <c r="AD7301" s="6"/>
      <c r="AE7301" s="6"/>
      <c r="AF7301" s="12">
        <f t="shared" si="682"/>
        <v>0</v>
      </c>
      <c r="AG7301" s="6"/>
      <c r="AH7301" s="6"/>
      <c r="AI7301" s="6"/>
      <c r="AJ7301" s="6"/>
      <c r="AK7301" s="6"/>
      <c r="AL7301" s="12">
        <f t="shared" si="683"/>
        <v>0</v>
      </c>
      <c r="AM7301" s="11" t="str">
        <f t="shared" si="678"/>
        <v/>
      </c>
      <c r="AN7301" s="7"/>
      <c r="AO7301" s="6"/>
    </row>
    <row r="7302" spans="1:41" ht="15.75" customHeight="1" x14ac:dyDescent="0.2">
      <c r="A7302" s="4"/>
      <c r="B7302" s="7"/>
      <c r="C7302" s="8" t="str">
        <f>IFERROR(VLOOKUP(B7302,Tabla2[#All],2,FALSE),"")</f>
        <v/>
      </c>
      <c r="D7302" s="24"/>
      <c r="E7302" s="9" t="str">
        <f>IFERROR(VLOOKUP(D7302,Tabla1[],2,FALSE),"")</f>
        <v/>
      </c>
      <c r="G7302" s="24"/>
      <c r="L7302" s="3" t="str">
        <f t="shared" si="679"/>
        <v/>
      </c>
      <c r="M7302" s="24"/>
      <c r="N7302" s="24"/>
      <c r="T7302" s="6"/>
      <c r="U7302" s="6"/>
      <c r="V7302" s="10">
        <f t="shared" si="680"/>
        <v>0</v>
      </c>
      <c r="W7302" s="6"/>
      <c r="X7302" s="10">
        <f t="shared" si="681"/>
        <v>0</v>
      </c>
      <c r="Y7302" s="30"/>
      <c r="Z7302" s="30"/>
      <c r="AA7302" s="6"/>
      <c r="AB7302" s="6"/>
      <c r="AC7302" s="6"/>
      <c r="AD7302" s="6"/>
      <c r="AE7302" s="6"/>
      <c r="AF7302" s="12">
        <f t="shared" si="682"/>
        <v>0</v>
      </c>
      <c r="AG7302" s="6"/>
      <c r="AH7302" s="6"/>
      <c r="AI7302" s="6"/>
      <c r="AJ7302" s="6"/>
      <c r="AK7302" s="6"/>
      <c r="AL7302" s="12">
        <f t="shared" si="683"/>
        <v>0</v>
      </c>
      <c r="AM7302" s="11" t="str">
        <f t="shared" si="678"/>
        <v/>
      </c>
      <c r="AN7302" s="7"/>
      <c r="AO7302" s="6"/>
    </row>
    <row r="7303" spans="1:41" ht="15.75" customHeight="1" x14ac:dyDescent="0.2">
      <c r="A7303" s="4"/>
      <c r="B7303" s="7"/>
      <c r="C7303" s="8" t="str">
        <f>IFERROR(VLOOKUP(B7303,Tabla2[#All],2,FALSE),"")</f>
        <v/>
      </c>
      <c r="D7303" s="24"/>
      <c r="E7303" s="9" t="str">
        <f>IFERROR(VLOOKUP(D7303,Tabla1[],2,FALSE),"")</f>
        <v/>
      </c>
      <c r="G7303" s="24"/>
      <c r="L7303" s="3" t="str">
        <f t="shared" si="679"/>
        <v/>
      </c>
      <c r="M7303" s="24"/>
      <c r="N7303" s="24"/>
      <c r="T7303" s="6"/>
      <c r="U7303" s="6"/>
      <c r="V7303" s="10">
        <f t="shared" si="680"/>
        <v>0</v>
      </c>
      <c r="W7303" s="6"/>
      <c r="X7303" s="10">
        <f t="shared" si="681"/>
        <v>0</v>
      </c>
      <c r="Y7303" s="30"/>
      <c r="Z7303" s="30"/>
      <c r="AA7303" s="6"/>
      <c r="AB7303" s="6"/>
      <c r="AC7303" s="6"/>
      <c r="AD7303" s="6"/>
      <c r="AE7303" s="6"/>
      <c r="AF7303" s="12">
        <f t="shared" si="682"/>
        <v>0</v>
      </c>
      <c r="AG7303" s="6"/>
      <c r="AH7303" s="6"/>
      <c r="AI7303" s="6"/>
      <c r="AJ7303" s="6"/>
      <c r="AK7303" s="6"/>
      <c r="AL7303" s="12">
        <f t="shared" si="683"/>
        <v>0</v>
      </c>
      <c r="AM7303" s="11" t="str">
        <f t="shared" ref="AM7303:AM7366" si="684">IF(SUM(AF7303+AL7303)=0,"",IF(SUM(AF7303+AL7303)=Z7303,"Ok","Error en Montos"))</f>
        <v/>
      </c>
      <c r="AN7303" s="7"/>
      <c r="AO7303" s="6"/>
    </row>
    <row r="7304" spans="1:41" ht="15.75" customHeight="1" x14ac:dyDescent="0.2">
      <c r="A7304" s="4"/>
      <c r="B7304" s="7"/>
      <c r="C7304" s="8" t="str">
        <f>IFERROR(VLOOKUP(B7304,Tabla2[#All],2,FALSE),"")</f>
        <v/>
      </c>
      <c r="D7304" s="24"/>
      <c r="E7304" s="9" t="str">
        <f>IFERROR(VLOOKUP(D7304,Tabla1[],2,FALSE),"")</f>
        <v/>
      </c>
      <c r="G7304" s="24"/>
      <c r="L7304" s="3" t="str">
        <f t="shared" ref="L7304:L7367" si="685">IF(AND(J7304&lt;&gt;"",K7304&lt;&gt;""),DATEDIF(J7304,K7304,"d")+1,"")</f>
        <v/>
      </c>
      <c r="M7304" s="24"/>
      <c r="N7304" s="24"/>
      <c r="T7304" s="6"/>
      <c r="U7304" s="6"/>
      <c r="V7304" s="10">
        <f t="shared" ref="V7304:V7367" si="686">SUM(T7304+U7304)</f>
        <v>0</v>
      </c>
      <c r="W7304" s="6"/>
      <c r="X7304" s="10">
        <f t="shared" ref="X7304:X7367" si="687">V7304-W7304</f>
        <v>0</v>
      </c>
      <c r="Y7304" s="30"/>
      <c r="Z7304" s="30"/>
      <c r="AA7304" s="6"/>
      <c r="AB7304" s="6"/>
      <c r="AC7304" s="6"/>
      <c r="AD7304" s="6"/>
      <c r="AE7304" s="6"/>
      <c r="AF7304" s="12">
        <f t="shared" ref="AF7304:AF7367" si="688">SUM(AA7304:AD7304)</f>
        <v>0</v>
      </c>
      <c r="AG7304" s="6"/>
      <c r="AH7304" s="6"/>
      <c r="AI7304" s="6"/>
      <c r="AJ7304" s="6"/>
      <c r="AK7304" s="6"/>
      <c r="AL7304" s="12">
        <f t="shared" ref="AL7304:AL7367" si="689">SUM(AG7304:AJ7304)</f>
        <v>0</v>
      </c>
      <c r="AM7304" s="11" t="str">
        <f t="shared" si="684"/>
        <v/>
      </c>
      <c r="AN7304" s="7"/>
      <c r="AO7304" s="6"/>
    </row>
    <row r="7305" spans="1:41" ht="15.75" customHeight="1" x14ac:dyDescent="0.2">
      <c r="A7305" s="4"/>
      <c r="B7305" s="7"/>
      <c r="C7305" s="8" t="str">
        <f>IFERROR(VLOOKUP(B7305,Tabla2[#All],2,FALSE),"")</f>
        <v/>
      </c>
      <c r="D7305" s="24"/>
      <c r="E7305" s="9" t="str">
        <f>IFERROR(VLOOKUP(D7305,Tabla1[],2,FALSE),"")</f>
        <v/>
      </c>
      <c r="G7305" s="24"/>
      <c r="L7305" s="3" t="str">
        <f t="shared" si="685"/>
        <v/>
      </c>
      <c r="M7305" s="24"/>
      <c r="N7305" s="24"/>
      <c r="T7305" s="6"/>
      <c r="U7305" s="6"/>
      <c r="V7305" s="10">
        <f t="shared" si="686"/>
        <v>0</v>
      </c>
      <c r="W7305" s="6"/>
      <c r="X7305" s="10">
        <f t="shared" si="687"/>
        <v>0</v>
      </c>
      <c r="Y7305" s="30"/>
      <c r="Z7305" s="30"/>
      <c r="AA7305" s="6"/>
      <c r="AB7305" s="6"/>
      <c r="AC7305" s="6"/>
      <c r="AD7305" s="6"/>
      <c r="AE7305" s="6"/>
      <c r="AF7305" s="12">
        <f t="shared" si="688"/>
        <v>0</v>
      </c>
      <c r="AG7305" s="6"/>
      <c r="AH7305" s="6"/>
      <c r="AI7305" s="6"/>
      <c r="AJ7305" s="6"/>
      <c r="AK7305" s="6"/>
      <c r="AL7305" s="12">
        <f t="shared" si="689"/>
        <v>0</v>
      </c>
      <c r="AM7305" s="11" t="str">
        <f t="shared" si="684"/>
        <v/>
      </c>
      <c r="AN7305" s="7"/>
      <c r="AO7305" s="6"/>
    </row>
    <row r="7306" spans="1:41" ht="15.75" customHeight="1" x14ac:dyDescent="0.2">
      <c r="A7306" s="4"/>
      <c r="B7306" s="7"/>
      <c r="C7306" s="8" t="str">
        <f>IFERROR(VLOOKUP(B7306,Tabla2[#All],2,FALSE),"")</f>
        <v/>
      </c>
      <c r="D7306" s="24"/>
      <c r="E7306" s="9" t="str">
        <f>IFERROR(VLOOKUP(D7306,Tabla1[],2,FALSE),"")</f>
        <v/>
      </c>
      <c r="G7306" s="24"/>
      <c r="L7306" s="3" t="str">
        <f t="shared" si="685"/>
        <v/>
      </c>
      <c r="M7306" s="24"/>
      <c r="N7306" s="24"/>
      <c r="T7306" s="6"/>
      <c r="U7306" s="6"/>
      <c r="V7306" s="10">
        <f t="shared" si="686"/>
        <v>0</v>
      </c>
      <c r="W7306" s="6"/>
      <c r="X7306" s="10">
        <f t="shared" si="687"/>
        <v>0</v>
      </c>
      <c r="Y7306" s="30"/>
      <c r="Z7306" s="30"/>
      <c r="AA7306" s="6"/>
      <c r="AB7306" s="6"/>
      <c r="AC7306" s="6"/>
      <c r="AD7306" s="6"/>
      <c r="AE7306" s="6"/>
      <c r="AF7306" s="12">
        <f t="shared" si="688"/>
        <v>0</v>
      </c>
      <c r="AG7306" s="6"/>
      <c r="AH7306" s="6"/>
      <c r="AI7306" s="6"/>
      <c r="AJ7306" s="6"/>
      <c r="AK7306" s="6"/>
      <c r="AL7306" s="12">
        <f t="shared" si="689"/>
        <v>0</v>
      </c>
      <c r="AM7306" s="11" t="str">
        <f t="shared" si="684"/>
        <v/>
      </c>
      <c r="AN7306" s="7"/>
      <c r="AO7306" s="6"/>
    </row>
    <row r="7307" spans="1:41" ht="15.75" customHeight="1" x14ac:dyDescent="0.2">
      <c r="A7307" s="4"/>
      <c r="B7307" s="7"/>
      <c r="C7307" s="8" t="str">
        <f>IFERROR(VLOOKUP(B7307,Tabla2[#All],2,FALSE),"")</f>
        <v/>
      </c>
      <c r="D7307" s="24"/>
      <c r="E7307" s="9" t="str">
        <f>IFERROR(VLOOKUP(D7307,Tabla1[],2,FALSE),"")</f>
        <v/>
      </c>
      <c r="G7307" s="24"/>
      <c r="L7307" s="3" t="str">
        <f t="shared" si="685"/>
        <v/>
      </c>
      <c r="M7307" s="24"/>
      <c r="N7307" s="24"/>
      <c r="T7307" s="6"/>
      <c r="U7307" s="6"/>
      <c r="V7307" s="10">
        <f t="shared" si="686"/>
        <v>0</v>
      </c>
      <c r="W7307" s="6"/>
      <c r="X7307" s="10">
        <f t="shared" si="687"/>
        <v>0</v>
      </c>
      <c r="Y7307" s="30"/>
      <c r="Z7307" s="30"/>
      <c r="AA7307" s="6"/>
      <c r="AB7307" s="6"/>
      <c r="AC7307" s="6"/>
      <c r="AD7307" s="6"/>
      <c r="AE7307" s="6"/>
      <c r="AF7307" s="12">
        <f t="shared" si="688"/>
        <v>0</v>
      </c>
      <c r="AG7307" s="6"/>
      <c r="AH7307" s="6"/>
      <c r="AI7307" s="6"/>
      <c r="AJ7307" s="6"/>
      <c r="AK7307" s="6"/>
      <c r="AL7307" s="12">
        <f t="shared" si="689"/>
        <v>0</v>
      </c>
      <c r="AM7307" s="11" t="str">
        <f t="shared" si="684"/>
        <v/>
      </c>
      <c r="AN7307" s="7"/>
      <c r="AO7307" s="6"/>
    </row>
    <row r="7308" spans="1:41" ht="15.75" customHeight="1" x14ac:dyDescent="0.2">
      <c r="A7308" s="4"/>
      <c r="B7308" s="7"/>
      <c r="C7308" s="8" t="str">
        <f>IFERROR(VLOOKUP(B7308,Tabla2[#All],2,FALSE),"")</f>
        <v/>
      </c>
      <c r="D7308" s="24"/>
      <c r="E7308" s="9" t="str">
        <f>IFERROR(VLOOKUP(D7308,Tabla1[],2,FALSE),"")</f>
        <v/>
      </c>
      <c r="G7308" s="24"/>
      <c r="L7308" s="3" t="str">
        <f t="shared" si="685"/>
        <v/>
      </c>
      <c r="M7308" s="24"/>
      <c r="N7308" s="24"/>
      <c r="T7308" s="6"/>
      <c r="U7308" s="6"/>
      <c r="V7308" s="10">
        <f t="shared" si="686"/>
        <v>0</v>
      </c>
      <c r="W7308" s="6"/>
      <c r="X7308" s="10">
        <f t="shared" si="687"/>
        <v>0</v>
      </c>
      <c r="Y7308" s="30"/>
      <c r="Z7308" s="30"/>
      <c r="AA7308" s="6"/>
      <c r="AB7308" s="6"/>
      <c r="AC7308" s="6"/>
      <c r="AD7308" s="6"/>
      <c r="AE7308" s="6"/>
      <c r="AF7308" s="12">
        <f t="shared" si="688"/>
        <v>0</v>
      </c>
      <c r="AG7308" s="6"/>
      <c r="AH7308" s="6"/>
      <c r="AI7308" s="6"/>
      <c r="AJ7308" s="6"/>
      <c r="AK7308" s="6"/>
      <c r="AL7308" s="12">
        <f t="shared" si="689"/>
        <v>0</v>
      </c>
      <c r="AM7308" s="11" t="str">
        <f t="shared" si="684"/>
        <v/>
      </c>
      <c r="AN7308" s="7"/>
      <c r="AO7308" s="6"/>
    </row>
    <row r="7309" spans="1:41" ht="15.75" customHeight="1" x14ac:dyDescent="0.2">
      <c r="A7309" s="4"/>
      <c r="B7309" s="7"/>
      <c r="C7309" s="8" t="str">
        <f>IFERROR(VLOOKUP(B7309,Tabla2[#All],2,FALSE),"")</f>
        <v/>
      </c>
      <c r="D7309" s="24"/>
      <c r="E7309" s="9" t="str">
        <f>IFERROR(VLOOKUP(D7309,Tabla1[],2,FALSE),"")</f>
        <v/>
      </c>
      <c r="G7309" s="24"/>
      <c r="L7309" s="3" t="str">
        <f t="shared" si="685"/>
        <v/>
      </c>
      <c r="M7309" s="24"/>
      <c r="N7309" s="24"/>
      <c r="T7309" s="6"/>
      <c r="U7309" s="6"/>
      <c r="V7309" s="10">
        <f t="shared" si="686"/>
        <v>0</v>
      </c>
      <c r="W7309" s="6"/>
      <c r="X7309" s="10">
        <f t="shared" si="687"/>
        <v>0</v>
      </c>
      <c r="Y7309" s="30"/>
      <c r="Z7309" s="30"/>
      <c r="AA7309" s="6"/>
      <c r="AB7309" s="6"/>
      <c r="AC7309" s="6"/>
      <c r="AD7309" s="6"/>
      <c r="AE7309" s="6"/>
      <c r="AF7309" s="12">
        <f t="shared" si="688"/>
        <v>0</v>
      </c>
      <c r="AG7309" s="6"/>
      <c r="AH7309" s="6"/>
      <c r="AI7309" s="6"/>
      <c r="AJ7309" s="6"/>
      <c r="AK7309" s="6"/>
      <c r="AL7309" s="12">
        <f t="shared" si="689"/>
        <v>0</v>
      </c>
      <c r="AM7309" s="11" t="str">
        <f t="shared" si="684"/>
        <v/>
      </c>
      <c r="AN7309" s="7"/>
      <c r="AO7309" s="6"/>
    </row>
    <row r="7310" spans="1:41" ht="15.75" customHeight="1" x14ac:dyDescent="0.2">
      <c r="A7310" s="4"/>
      <c r="B7310" s="7"/>
      <c r="C7310" s="8" t="str">
        <f>IFERROR(VLOOKUP(B7310,Tabla2[#All],2,FALSE),"")</f>
        <v/>
      </c>
      <c r="D7310" s="24"/>
      <c r="E7310" s="9" t="str">
        <f>IFERROR(VLOOKUP(D7310,Tabla1[],2,FALSE),"")</f>
        <v/>
      </c>
      <c r="G7310" s="24"/>
      <c r="L7310" s="3" t="str">
        <f t="shared" si="685"/>
        <v/>
      </c>
      <c r="M7310" s="24"/>
      <c r="N7310" s="24"/>
      <c r="T7310" s="6"/>
      <c r="U7310" s="6"/>
      <c r="V7310" s="10">
        <f t="shared" si="686"/>
        <v>0</v>
      </c>
      <c r="W7310" s="6"/>
      <c r="X7310" s="10">
        <f t="shared" si="687"/>
        <v>0</v>
      </c>
      <c r="Y7310" s="30"/>
      <c r="Z7310" s="30"/>
      <c r="AA7310" s="6"/>
      <c r="AB7310" s="6"/>
      <c r="AC7310" s="6"/>
      <c r="AD7310" s="6"/>
      <c r="AE7310" s="6"/>
      <c r="AF7310" s="12">
        <f t="shared" si="688"/>
        <v>0</v>
      </c>
      <c r="AG7310" s="6"/>
      <c r="AH7310" s="6"/>
      <c r="AI7310" s="6"/>
      <c r="AJ7310" s="6"/>
      <c r="AK7310" s="6"/>
      <c r="AL7310" s="12">
        <f t="shared" si="689"/>
        <v>0</v>
      </c>
      <c r="AM7310" s="11" t="str">
        <f t="shared" si="684"/>
        <v/>
      </c>
      <c r="AN7310" s="7"/>
      <c r="AO7310" s="6"/>
    </row>
    <row r="7311" spans="1:41" ht="15.75" customHeight="1" x14ac:dyDescent="0.2">
      <c r="A7311" s="4"/>
      <c r="B7311" s="7"/>
      <c r="C7311" s="8" t="str">
        <f>IFERROR(VLOOKUP(B7311,Tabla2[#All],2,FALSE),"")</f>
        <v/>
      </c>
      <c r="D7311" s="24"/>
      <c r="E7311" s="9" t="str">
        <f>IFERROR(VLOOKUP(D7311,Tabla1[],2,FALSE),"")</f>
        <v/>
      </c>
      <c r="G7311" s="24"/>
      <c r="L7311" s="3" t="str">
        <f t="shared" si="685"/>
        <v/>
      </c>
      <c r="M7311" s="24"/>
      <c r="N7311" s="24"/>
      <c r="T7311" s="6"/>
      <c r="U7311" s="6"/>
      <c r="V7311" s="10">
        <f t="shared" si="686"/>
        <v>0</v>
      </c>
      <c r="W7311" s="6"/>
      <c r="X7311" s="10">
        <f t="shared" si="687"/>
        <v>0</v>
      </c>
      <c r="Y7311" s="30"/>
      <c r="Z7311" s="30"/>
      <c r="AA7311" s="6"/>
      <c r="AB7311" s="6"/>
      <c r="AC7311" s="6"/>
      <c r="AD7311" s="6"/>
      <c r="AE7311" s="6"/>
      <c r="AF7311" s="12">
        <f t="shared" si="688"/>
        <v>0</v>
      </c>
      <c r="AG7311" s="6"/>
      <c r="AH7311" s="6"/>
      <c r="AI7311" s="6"/>
      <c r="AJ7311" s="6"/>
      <c r="AK7311" s="6"/>
      <c r="AL7311" s="12">
        <f t="shared" si="689"/>
        <v>0</v>
      </c>
      <c r="AM7311" s="11" t="str">
        <f t="shared" si="684"/>
        <v/>
      </c>
      <c r="AN7311" s="7"/>
      <c r="AO7311" s="6"/>
    </row>
    <row r="7312" spans="1:41" ht="15.75" customHeight="1" x14ac:dyDescent="0.2">
      <c r="A7312" s="4"/>
      <c r="B7312" s="7"/>
      <c r="C7312" s="8" t="str">
        <f>IFERROR(VLOOKUP(B7312,Tabla2[#All],2,FALSE),"")</f>
        <v/>
      </c>
      <c r="D7312" s="24"/>
      <c r="E7312" s="9" t="str">
        <f>IFERROR(VLOOKUP(D7312,Tabla1[],2,FALSE),"")</f>
        <v/>
      </c>
      <c r="G7312" s="24"/>
      <c r="L7312" s="3" t="str">
        <f t="shared" si="685"/>
        <v/>
      </c>
      <c r="M7312" s="24"/>
      <c r="N7312" s="24"/>
      <c r="T7312" s="6"/>
      <c r="U7312" s="6"/>
      <c r="V7312" s="10">
        <f t="shared" si="686"/>
        <v>0</v>
      </c>
      <c r="W7312" s="6"/>
      <c r="X7312" s="10">
        <f t="shared" si="687"/>
        <v>0</v>
      </c>
      <c r="Y7312" s="30"/>
      <c r="Z7312" s="30"/>
      <c r="AA7312" s="6"/>
      <c r="AB7312" s="6"/>
      <c r="AC7312" s="6"/>
      <c r="AD7312" s="6"/>
      <c r="AE7312" s="6"/>
      <c r="AF7312" s="12">
        <f t="shared" si="688"/>
        <v>0</v>
      </c>
      <c r="AG7312" s="6"/>
      <c r="AH7312" s="6"/>
      <c r="AI7312" s="6"/>
      <c r="AJ7312" s="6"/>
      <c r="AK7312" s="6"/>
      <c r="AL7312" s="12">
        <f t="shared" si="689"/>
        <v>0</v>
      </c>
      <c r="AM7312" s="11" t="str">
        <f t="shared" si="684"/>
        <v/>
      </c>
      <c r="AN7312" s="7"/>
      <c r="AO7312" s="6"/>
    </row>
    <row r="7313" spans="1:41" ht="15.75" customHeight="1" x14ac:dyDescent="0.2">
      <c r="A7313" s="4"/>
      <c r="B7313" s="7"/>
      <c r="C7313" s="8" t="str">
        <f>IFERROR(VLOOKUP(B7313,Tabla2[#All],2,FALSE),"")</f>
        <v/>
      </c>
      <c r="D7313" s="24"/>
      <c r="E7313" s="9" t="str">
        <f>IFERROR(VLOOKUP(D7313,Tabla1[],2,FALSE),"")</f>
        <v/>
      </c>
      <c r="G7313" s="24"/>
      <c r="L7313" s="3" t="str">
        <f t="shared" si="685"/>
        <v/>
      </c>
      <c r="M7313" s="24"/>
      <c r="N7313" s="24"/>
      <c r="T7313" s="6"/>
      <c r="U7313" s="6"/>
      <c r="V7313" s="10">
        <f t="shared" si="686"/>
        <v>0</v>
      </c>
      <c r="W7313" s="6"/>
      <c r="X7313" s="10">
        <f t="shared" si="687"/>
        <v>0</v>
      </c>
      <c r="Y7313" s="30"/>
      <c r="Z7313" s="30"/>
      <c r="AA7313" s="6"/>
      <c r="AB7313" s="6"/>
      <c r="AC7313" s="6"/>
      <c r="AD7313" s="6"/>
      <c r="AE7313" s="6"/>
      <c r="AF7313" s="12">
        <f t="shared" si="688"/>
        <v>0</v>
      </c>
      <c r="AG7313" s="6"/>
      <c r="AH7313" s="6"/>
      <c r="AI7313" s="6"/>
      <c r="AJ7313" s="6"/>
      <c r="AK7313" s="6"/>
      <c r="AL7313" s="12">
        <f t="shared" si="689"/>
        <v>0</v>
      </c>
      <c r="AM7313" s="11" t="str">
        <f t="shared" si="684"/>
        <v/>
      </c>
      <c r="AN7313" s="7"/>
      <c r="AO7313" s="6"/>
    </row>
    <row r="7314" spans="1:41" ht="15.75" customHeight="1" x14ac:dyDescent="0.2">
      <c r="A7314" s="4"/>
      <c r="B7314" s="7"/>
      <c r="C7314" s="8" t="str">
        <f>IFERROR(VLOOKUP(B7314,Tabla2[#All],2,FALSE),"")</f>
        <v/>
      </c>
      <c r="D7314" s="24"/>
      <c r="E7314" s="9" t="str">
        <f>IFERROR(VLOOKUP(D7314,Tabla1[],2,FALSE),"")</f>
        <v/>
      </c>
      <c r="G7314" s="24"/>
      <c r="L7314" s="3" t="str">
        <f t="shared" si="685"/>
        <v/>
      </c>
      <c r="M7314" s="24"/>
      <c r="N7314" s="24"/>
      <c r="T7314" s="6"/>
      <c r="U7314" s="6"/>
      <c r="V7314" s="10">
        <f t="shared" si="686"/>
        <v>0</v>
      </c>
      <c r="W7314" s="6"/>
      <c r="X7314" s="10">
        <f t="shared" si="687"/>
        <v>0</v>
      </c>
      <c r="Y7314" s="30"/>
      <c r="Z7314" s="30"/>
      <c r="AA7314" s="6"/>
      <c r="AB7314" s="6"/>
      <c r="AC7314" s="6"/>
      <c r="AD7314" s="6"/>
      <c r="AE7314" s="6"/>
      <c r="AF7314" s="12">
        <f t="shared" si="688"/>
        <v>0</v>
      </c>
      <c r="AG7314" s="6"/>
      <c r="AH7314" s="6"/>
      <c r="AI7314" s="6"/>
      <c r="AJ7314" s="6"/>
      <c r="AK7314" s="6"/>
      <c r="AL7314" s="12">
        <f t="shared" si="689"/>
        <v>0</v>
      </c>
      <c r="AM7314" s="11" t="str">
        <f t="shared" si="684"/>
        <v/>
      </c>
      <c r="AN7314" s="7"/>
      <c r="AO7314" s="6"/>
    </row>
    <row r="7315" spans="1:41" ht="15.75" customHeight="1" x14ac:dyDescent="0.2">
      <c r="A7315" s="4"/>
      <c r="B7315" s="7"/>
      <c r="C7315" s="8" t="str">
        <f>IFERROR(VLOOKUP(B7315,Tabla2[#All],2,FALSE),"")</f>
        <v/>
      </c>
      <c r="D7315" s="24"/>
      <c r="E7315" s="9" t="str">
        <f>IFERROR(VLOOKUP(D7315,Tabla1[],2,FALSE),"")</f>
        <v/>
      </c>
      <c r="G7315" s="24"/>
      <c r="L7315" s="3" t="str">
        <f t="shared" si="685"/>
        <v/>
      </c>
      <c r="M7315" s="24"/>
      <c r="N7315" s="24"/>
      <c r="T7315" s="6"/>
      <c r="U7315" s="6"/>
      <c r="V7315" s="10">
        <f t="shared" si="686"/>
        <v>0</v>
      </c>
      <c r="W7315" s="6"/>
      <c r="X7315" s="10">
        <f t="shared" si="687"/>
        <v>0</v>
      </c>
      <c r="Y7315" s="30"/>
      <c r="Z7315" s="30"/>
      <c r="AA7315" s="6"/>
      <c r="AB7315" s="6"/>
      <c r="AC7315" s="6"/>
      <c r="AD7315" s="6"/>
      <c r="AE7315" s="6"/>
      <c r="AF7315" s="12">
        <f t="shared" si="688"/>
        <v>0</v>
      </c>
      <c r="AG7315" s="6"/>
      <c r="AH7315" s="6"/>
      <c r="AI7315" s="6"/>
      <c r="AJ7315" s="6"/>
      <c r="AK7315" s="6"/>
      <c r="AL7315" s="12">
        <f t="shared" si="689"/>
        <v>0</v>
      </c>
      <c r="AM7315" s="11" t="str">
        <f t="shared" si="684"/>
        <v/>
      </c>
      <c r="AN7315" s="7"/>
      <c r="AO7315" s="6"/>
    </row>
    <row r="7316" spans="1:41" ht="15.75" customHeight="1" x14ac:dyDescent="0.2">
      <c r="A7316" s="4"/>
      <c r="B7316" s="7"/>
      <c r="C7316" s="8" t="str">
        <f>IFERROR(VLOOKUP(B7316,Tabla2[#All],2,FALSE),"")</f>
        <v/>
      </c>
      <c r="D7316" s="24"/>
      <c r="E7316" s="9" t="str">
        <f>IFERROR(VLOOKUP(D7316,Tabla1[],2,FALSE),"")</f>
        <v/>
      </c>
      <c r="G7316" s="24"/>
      <c r="L7316" s="3" t="str">
        <f t="shared" si="685"/>
        <v/>
      </c>
      <c r="M7316" s="24"/>
      <c r="N7316" s="24"/>
      <c r="T7316" s="6"/>
      <c r="U7316" s="6"/>
      <c r="V7316" s="10">
        <f t="shared" si="686"/>
        <v>0</v>
      </c>
      <c r="W7316" s="6"/>
      <c r="X7316" s="10">
        <f t="shared" si="687"/>
        <v>0</v>
      </c>
      <c r="Y7316" s="30"/>
      <c r="Z7316" s="30"/>
      <c r="AA7316" s="6"/>
      <c r="AB7316" s="6"/>
      <c r="AC7316" s="6"/>
      <c r="AD7316" s="6"/>
      <c r="AE7316" s="6"/>
      <c r="AF7316" s="12">
        <f t="shared" si="688"/>
        <v>0</v>
      </c>
      <c r="AG7316" s="6"/>
      <c r="AH7316" s="6"/>
      <c r="AI7316" s="6"/>
      <c r="AJ7316" s="6"/>
      <c r="AK7316" s="6"/>
      <c r="AL7316" s="12">
        <f t="shared" si="689"/>
        <v>0</v>
      </c>
      <c r="AM7316" s="11" t="str">
        <f t="shared" si="684"/>
        <v/>
      </c>
      <c r="AN7316" s="7"/>
      <c r="AO7316" s="6"/>
    </row>
    <row r="7317" spans="1:41" ht="15.75" customHeight="1" x14ac:dyDescent="0.2">
      <c r="A7317" s="4"/>
      <c r="B7317" s="7"/>
      <c r="C7317" s="8" t="str">
        <f>IFERROR(VLOOKUP(B7317,Tabla2[#All],2,FALSE),"")</f>
        <v/>
      </c>
      <c r="D7317" s="24"/>
      <c r="E7317" s="9" t="str">
        <f>IFERROR(VLOOKUP(D7317,Tabla1[],2,FALSE),"")</f>
        <v/>
      </c>
      <c r="G7317" s="24"/>
      <c r="L7317" s="3" t="str">
        <f t="shared" si="685"/>
        <v/>
      </c>
      <c r="M7317" s="24"/>
      <c r="N7317" s="24"/>
      <c r="T7317" s="6"/>
      <c r="U7317" s="6"/>
      <c r="V7317" s="10">
        <f t="shared" si="686"/>
        <v>0</v>
      </c>
      <c r="W7317" s="6"/>
      <c r="X7317" s="10">
        <f t="shared" si="687"/>
        <v>0</v>
      </c>
      <c r="Y7317" s="30"/>
      <c r="Z7317" s="30"/>
      <c r="AA7317" s="6"/>
      <c r="AB7317" s="6"/>
      <c r="AC7317" s="6"/>
      <c r="AD7317" s="6"/>
      <c r="AE7317" s="6"/>
      <c r="AF7317" s="12">
        <f t="shared" si="688"/>
        <v>0</v>
      </c>
      <c r="AG7317" s="6"/>
      <c r="AH7317" s="6"/>
      <c r="AI7317" s="6"/>
      <c r="AJ7317" s="6"/>
      <c r="AK7317" s="6"/>
      <c r="AL7317" s="12">
        <f t="shared" si="689"/>
        <v>0</v>
      </c>
      <c r="AM7317" s="11" t="str">
        <f t="shared" si="684"/>
        <v/>
      </c>
      <c r="AN7317" s="7"/>
      <c r="AO7317" s="6"/>
    </row>
    <row r="7318" spans="1:41" ht="15.75" customHeight="1" x14ac:dyDescent="0.2">
      <c r="A7318" s="4"/>
      <c r="B7318" s="7"/>
      <c r="C7318" s="8" t="str">
        <f>IFERROR(VLOOKUP(B7318,Tabla2[#All],2,FALSE),"")</f>
        <v/>
      </c>
      <c r="D7318" s="24"/>
      <c r="E7318" s="9" t="str">
        <f>IFERROR(VLOOKUP(D7318,Tabla1[],2,FALSE),"")</f>
        <v/>
      </c>
      <c r="G7318" s="24"/>
      <c r="L7318" s="3" t="str">
        <f t="shared" si="685"/>
        <v/>
      </c>
      <c r="M7318" s="24"/>
      <c r="N7318" s="24"/>
      <c r="T7318" s="6"/>
      <c r="U7318" s="6"/>
      <c r="V7318" s="10">
        <f t="shared" si="686"/>
        <v>0</v>
      </c>
      <c r="W7318" s="6"/>
      <c r="X7318" s="10">
        <f t="shared" si="687"/>
        <v>0</v>
      </c>
      <c r="Y7318" s="30"/>
      <c r="Z7318" s="30"/>
      <c r="AA7318" s="6"/>
      <c r="AB7318" s="6"/>
      <c r="AC7318" s="6"/>
      <c r="AD7318" s="6"/>
      <c r="AE7318" s="6"/>
      <c r="AF7318" s="12">
        <f t="shared" si="688"/>
        <v>0</v>
      </c>
      <c r="AG7318" s="6"/>
      <c r="AH7318" s="6"/>
      <c r="AI7318" s="6"/>
      <c r="AJ7318" s="6"/>
      <c r="AK7318" s="6"/>
      <c r="AL7318" s="12">
        <f t="shared" si="689"/>
        <v>0</v>
      </c>
      <c r="AM7318" s="11" t="str">
        <f t="shared" si="684"/>
        <v/>
      </c>
      <c r="AN7318" s="7"/>
      <c r="AO7318" s="6"/>
    </row>
    <row r="7319" spans="1:41" ht="15.75" customHeight="1" x14ac:dyDescent="0.2">
      <c r="A7319" s="4"/>
      <c r="B7319" s="7"/>
      <c r="C7319" s="8" t="str">
        <f>IFERROR(VLOOKUP(B7319,Tabla2[#All],2,FALSE),"")</f>
        <v/>
      </c>
      <c r="D7319" s="24"/>
      <c r="E7319" s="9" t="str">
        <f>IFERROR(VLOOKUP(D7319,Tabla1[],2,FALSE),"")</f>
        <v/>
      </c>
      <c r="G7319" s="24"/>
      <c r="L7319" s="3" t="str">
        <f t="shared" si="685"/>
        <v/>
      </c>
      <c r="M7319" s="24"/>
      <c r="N7319" s="24"/>
      <c r="T7319" s="6"/>
      <c r="U7319" s="6"/>
      <c r="V7319" s="10">
        <f t="shared" si="686"/>
        <v>0</v>
      </c>
      <c r="W7319" s="6"/>
      <c r="X7319" s="10">
        <f t="shared" si="687"/>
        <v>0</v>
      </c>
      <c r="Y7319" s="30"/>
      <c r="Z7319" s="30"/>
      <c r="AA7319" s="6"/>
      <c r="AB7319" s="6"/>
      <c r="AC7319" s="6"/>
      <c r="AD7319" s="6"/>
      <c r="AE7319" s="6"/>
      <c r="AF7319" s="12">
        <f t="shared" si="688"/>
        <v>0</v>
      </c>
      <c r="AG7319" s="6"/>
      <c r="AH7319" s="6"/>
      <c r="AI7319" s="6"/>
      <c r="AJ7319" s="6"/>
      <c r="AK7319" s="6"/>
      <c r="AL7319" s="12">
        <f t="shared" si="689"/>
        <v>0</v>
      </c>
      <c r="AM7319" s="11" t="str">
        <f t="shared" si="684"/>
        <v/>
      </c>
      <c r="AN7319" s="7"/>
      <c r="AO7319" s="6"/>
    </row>
    <row r="7320" spans="1:41" ht="15.75" customHeight="1" x14ac:dyDescent="0.2">
      <c r="A7320" s="4"/>
      <c r="B7320" s="7"/>
      <c r="C7320" s="8" t="str">
        <f>IFERROR(VLOOKUP(B7320,Tabla2[#All],2,FALSE),"")</f>
        <v/>
      </c>
      <c r="D7320" s="24"/>
      <c r="E7320" s="9" t="str">
        <f>IFERROR(VLOOKUP(D7320,Tabla1[],2,FALSE),"")</f>
        <v/>
      </c>
      <c r="G7320" s="24"/>
      <c r="L7320" s="3" t="str">
        <f t="shared" si="685"/>
        <v/>
      </c>
      <c r="M7320" s="24"/>
      <c r="N7320" s="24"/>
      <c r="T7320" s="6"/>
      <c r="U7320" s="6"/>
      <c r="V7320" s="10">
        <f t="shared" si="686"/>
        <v>0</v>
      </c>
      <c r="W7320" s="6"/>
      <c r="X7320" s="10">
        <f t="shared" si="687"/>
        <v>0</v>
      </c>
      <c r="Y7320" s="30"/>
      <c r="Z7320" s="30"/>
      <c r="AA7320" s="6"/>
      <c r="AB7320" s="6"/>
      <c r="AC7320" s="6"/>
      <c r="AD7320" s="6"/>
      <c r="AE7320" s="6"/>
      <c r="AF7320" s="12">
        <f t="shared" si="688"/>
        <v>0</v>
      </c>
      <c r="AG7320" s="6"/>
      <c r="AH7320" s="6"/>
      <c r="AI7320" s="6"/>
      <c r="AJ7320" s="6"/>
      <c r="AK7320" s="6"/>
      <c r="AL7320" s="12">
        <f t="shared" si="689"/>
        <v>0</v>
      </c>
      <c r="AM7320" s="11" t="str">
        <f t="shared" si="684"/>
        <v/>
      </c>
      <c r="AN7320" s="7"/>
      <c r="AO7320" s="6"/>
    </row>
    <row r="7321" spans="1:41" ht="15.75" customHeight="1" x14ac:dyDescent="0.2">
      <c r="A7321" s="4"/>
      <c r="B7321" s="7"/>
      <c r="C7321" s="8" t="str">
        <f>IFERROR(VLOOKUP(B7321,Tabla2[#All],2,FALSE),"")</f>
        <v/>
      </c>
      <c r="D7321" s="24"/>
      <c r="E7321" s="9" t="str">
        <f>IFERROR(VLOOKUP(D7321,Tabla1[],2,FALSE),"")</f>
        <v/>
      </c>
      <c r="G7321" s="24"/>
      <c r="L7321" s="3" t="str">
        <f t="shared" si="685"/>
        <v/>
      </c>
      <c r="M7321" s="24"/>
      <c r="N7321" s="24"/>
      <c r="T7321" s="6"/>
      <c r="U7321" s="6"/>
      <c r="V7321" s="10">
        <f t="shared" si="686"/>
        <v>0</v>
      </c>
      <c r="W7321" s="6"/>
      <c r="X7321" s="10">
        <f t="shared" si="687"/>
        <v>0</v>
      </c>
      <c r="Y7321" s="30"/>
      <c r="Z7321" s="30"/>
      <c r="AA7321" s="6"/>
      <c r="AB7321" s="6"/>
      <c r="AC7321" s="6"/>
      <c r="AD7321" s="6"/>
      <c r="AE7321" s="6"/>
      <c r="AF7321" s="12">
        <f t="shared" si="688"/>
        <v>0</v>
      </c>
      <c r="AG7321" s="6"/>
      <c r="AH7321" s="6"/>
      <c r="AI7321" s="6"/>
      <c r="AJ7321" s="6"/>
      <c r="AK7321" s="6"/>
      <c r="AL7321" s="12">
        <f t="shared" si="689"/>
        <v>0</v>
      </c>
      <c r="AM7321" s="11" t="str">
        <f t="shared" si="684"/>
        <v/>
      </c>
      <c r="AN7321" s="7"/>
      <c r="AO7321" s="6"/>
    </row>
    <row r="7322" spans="1:41" ht="15.75" customHeight="1" x14ac:dyDescent="0.2">
      <c r="A7322" s="4"/>
      <c r="B7322" s="7"/>
      <c r="C7322" s="8" t="str">
        <f>IFERROR(VLOOKUP(B7322,Tabla2[#All],2,FALSE),"")</f>
        <v/>
      </c>
      <c r="D7322" s="24"/>
      <c r="E7322" s="9" t="str">
        <f>IFERROR(VLOOKUP(D7322,Tabla1[],2,FALSE),"")</f>
        <v/>
      </c>
      <c r="G7322" s="24"/>
      <c r="L7322" s="3" t="str">
        <f t="shared" si="685"/>
        <v/>
      </c>
      <c r="M7322" s="24"/>
      <c r="N7322" s="24"/>
      <c r="T7322" s="6"/>
      <c r="U7322" s="6"/>
      <c r="V7322" s="10">
        <f t="shared" si="686"/>
        <v>0</v>
      </c>
      <c r="W7322" s="6"/>
      <c r="X7322" s="10">
        <f t="shared" si="687"/>
        <v>0</v>
      </c>
      <c r="Y7322" s="30"/>
      <c r="Z7322" s="30"/>
      <c r="AA7322" s="6"/>
      <c r="AB7322" s="6"/>
      <c r="AC7322" s="6"/>
      <c r="AD7322" s="6"/>
      <c r="AE7322" s="6"/>
      <c r="AF7322" s="12">
        <f t="shared" si="688"/>
        <v>0</v>
      </c>
      <c r="AG7322" s="6"/>
      <c r="AH7322" s="6"/>
      <c r="AI7322" s="6"/>
      <c r="AJ7322" s="6"/>
      <c r="AK7322" s="6"/>
      <c r="AL7322" s="12">
        <f t="shared" si="689"/>
        <v>0</v>
      </c>
      <c r="AM7322" s="11" t="str">
        <f t="shared" si="684"/>
        <v/>
      </c>
      <c r="AN7322" s="7"/>
      <c r="AO7322" s="6"/>
    </row>
    <row r="7323" spans="1:41" ht="15.75" customHeight="1" x14ac:dyDescent="0.2">
      <c r="A7323" s="4"/>
      <c r="B7323" s="7"/>
      <c r="C7323" s="8" t="str">
        <f>IFERROR(VLOOKUP(B7323,Tabla2[#All],2,FALSE),"")</f>
        <v/>
      </c>
      <c r="D7323" s="24"/>
      <c r="E7323" s="9" t="str">
        <f>IFERROR(VLOOKUP(D7323,Tabla1[],2,FALSE),"")</f>
        <v/>
      </c>
      <c r="G7323" s="24"/>
      <c r="L7323" s="3" t="str">
        <f t="shared" si="685"/>
        <v/>
      </c>
      <c r="M7323" s="24"/>
      <c r="N7323" s="24"/>
      <c r="T7323" s="6"/>
      <c r="U7323" s="6"/>
      <c r="V7323" s="10">
        <f t="shared" si="686"/>
        <v>0</v>
      </c>
      <c r="W7323" s="6"/>
      <c r="X7323" s="10">
        <f t="shared" si="687"/>
        <v>0</v>
      </c>
      <c r="Y7323" s="30"/>
      <c r="Z7323" s="30"/>
      <c r="AA7323" s="6"/>
      <c r="AB7323" s="6"/>
      <c r="AC7323" s="6"/>
      <c r="AD7323" s="6"/>
      <c r="AE7323" s="6"/>
      <c r="AF7323" s="12">
        <f t="shared" si="688"/>
        <v>0</v>
      </c>
      <c r="AG7323" s="6"/>
      <c r="AH7323" s="6"/>
      <c r="AI7323" s="6"/>
      <c r="AJ7323" s="6"/>
      <c r="AK7323" s="6"/>
      <c r="AL7323" s="12">
        <f t="shared" si="689"/>
        <v>0</v>
      </c>
      <c r="AM7323" s="11" t="str">
        <f t="shared" si="684"/>
        <v/>
      </c>
      <c r="AN7323" s="7"/>
      <c r="AO7323" s="6"/>
    </row>
    <row r="7324" spans="1:41" ht="15.75" customHeight="1" x14ac:dyDescent="0.2">
      <c r="A7324" s="4"/>
      <c r="B7324" s="7"/>
      <c r="C7324" s="8" t="str">
        <f>IFERROR(VLOOKUP(B7324,Tabla2[#All],2,FALSE),"")</f>
        <v/>
      </c>
      <c r="D7324" s="24"/>
      <c r="E7324" s="9" t="str">
        <f>IFERROR(VLOOKUP(D7324,Tabla1[],2,FALSE),"")</f>
        <v/>
      </c>
      <c r="G7324" s="24"/>
      <c r="L7324" s="3" t="str">
        <f t="shared" si="685"/>
        <v/>
      </c>
      <c r="M7324" s="24"/>
      <c r="N7324" s="24"/>
      <c r="T7324" s="6"/>
      <c r="U7324" s="6"/>
      <c r="V7324" s="10">
        <f t="shared" si="686"/>
        <v>0</v>
      </c>
      <c r="W7324" s="6"/>
      <c r="X7324" s="10">
        <f t="shared" si="687"/>
        <v>0</v>
      </c>
      <c r="Y7324" s="30"/>
      <c r="Z7324" s="30"/>
      <c r="AA7324" s="6"/>
      <c r="AB7324" s="6"/>
      <c r="AC7324" s="6"/>
      <c r="AD7324" s="6"/>
      <c r="AE7324" s="6"/>
      <c r="AF7324" s="12">
        <f t="shared" si="688"/>
        <v>0</v>
      </c>
      <c r="AG7324" s="6"/>
      <c r="AH7324" s="6"/>
      <c r="AI7324" s="6"/>
      <c r="AJ7324" s="6"/>
      <c r="AK7324" s="6"/>
      <c r="AL7324" s="12">
        <f t="shared" si="689"/>
        <v>0</v>
      </c>
      <c r="AM7324" s="11" t="str">
        <f t="shared" si="684"/>
        <v/>
      </c>
      <c r="AN7324" s="7"/>
      <c r="AO7324" s="6"/>
    </row>
    <row r="7325" spans="1:41" ht="15.75" customHeight="1" x14ac:dyDescent="0.2">
      <c r="A7325" s="4"/>
      <c r="B7325" s="7"/>
      <c r="C7325" s="8" t="str">
        <f>IFERROR(VLOOKUP(B7325,Tabla2[#All],2,FALSE),"")</f>
        <v/>
      </c>
      <c r="D7325" s="24"/>
      <c r="E7325" s="9" t="str">
        <f>IFERROR(VLOOKUP(D7325,Tabla1[],2,FALSE),"")</f>
        <v/>
      </c>
      <c r="G7325" s="24"/>
      <c r="L7325" s="3" t="str">
        <f t="shared" si="685"/>
        <v/>
      </c>
      <c r="M7325" s="24"/>
      <c r="N7325" s="24"/>
      <c r="T7325" s="6"/>
      <c r="U7325" s="6"/>
      <c r="V7325" s="10">
        <f t="shared" si="686"/>
        <v>0</v>
      </c>
      <c r="W7325" s="6"/>
      <c r="X7325" s="10">
        <f t="shared" si="687"/>
        <v>0</v>
      </c>
      <c r="Y7325" s="30"/>
      <c r="Z7325" s="30"/>
      <c r="AA7325" s="6"/>
      <c r="AB7325" s="6"/>
      <c r="AC7325" s="6"/>
      <c r="AD7325" s="6"/>
      <c r="AE7325" s="6"/>
      <c r="AF7325" s="12">
        <f t="shared" si="688"/>
        <v>0</v>
      </c>
      <c r="AG7325" s="6"/>
      <c r="AH7325" s="6"/>
      <c r="AI7325" s="6"/>
      <c r="AJ7325" s="6"/>
      <c r="AK7325" s="6"/>
      <c r="AL7325" s="12">
        <f t="shared" si="689"/>
        <v>0</v>
      </c>
      <c r="AM7325" s="11" t="str">
        <f t="shared" si="684"/>
        <v/>
      </c>
      <c r="AN7325" s="7"/>
      <c r="AO7325" s="6"/>
    </row>
    <row r="7326" spans="1:41" ht="15.75" customHeight="1" x14ac:dyDescent="0.2">
      <c r="A7326" s="4"/>
      <c r="B7326" s="7"/>
      <c r="C7326" s="8" t="str">
        <f>IFERROR(VLOOKUP(B7326,Tabla2[#All],2,FALSE),"")</f>
        <v/>
      </c>
      <c r="D7326" s="24"/>
      <c r="E7326" s="9" t="str">
        <f>IFERROR(VLOOKUP(D7326,Tabla1[],2,FALSE),"")</f>
        <v/>
      </c>
      <c r="G7326" s="24"/>
      <c r="L7326" s="3" t="str">
        <f t="shared" si="685"/>
        <v/>
      </c>
      <c r="M7326" s="24"/>
      <c r="N7326" s="24"/>
      <c r="T7326" s="6"/>
      <c r="U7326" s="6"/>
      <c r="V7326" s="10">
        <f t="shared" si="686"/>
        <v>0</v>
      </c>
      <c r="W7326" s="6"/>
      <c r="X7326" s="10">
        <f t="shared" si="687"/>
        <v>0</v>
      </c>
      <c r="Y7326" s="30"/>
      <c r="Z7326" s="30"/>
      <c r="AA7326" s="6"/>
      <c r="AB7326" s="6"/>
      <c r="AC7326" s="6"/>
      <c r="AD7326" s="6"/>
      <c r="AE7326" s="6"/>
      <c r="AF7326" s="12">
        <f t="shared" si="688"/>
        <v>0</v>
      </c>
      <c r="AG7326" s="6"/>
      <c r="AH7326" s="6"/>
      <c r="AI7326" s="6"/>
      <c r="AJ7326" s="6"/>
      <c r="AK7326" s="6"/>
      <c r="AL7326" s="12">
        <f t="shared" si="689"/>
        <v>0</v>
      </c>
      <c r="AM7326" s="11" t="str">
        <f t="shared" si="684"/>
        <v/>
      </c>
      <c r="AN7326" s="7"/>
      <c r="AO7326" s="6"/>
    </row>
    <row r="7327" spans="1:41" ht="15.75" customHeight="1" x14ac:dyDescent="0.2">
      <c r="A7327" s="4"/>
      <c r="B7327" s="7"/>
      <c r="C7327" s="8" t="str">
        <f>IFERROR(VLOOKUP(B7327,Tabla2[#All],2,FALSE),"")</f>
        <v/>
      </c>
      <c r="D7327" s="24"/>
      <c r="E7327" s="9" t="str">
        <f>IFERROR(VLOOKUP(D7327,Tabla1[],2,FALSE),"")</f>
        <v/>
      </c>
      <c r="G7327" s="24"/>
      <c r="L7327" s="3" t="str">
        <f t="shared" si="685"/>
        <v/>
      </c>
      <c r="M7327" s="24"/>
      <c r="N7327" s="24"/>
      <c r="T7327" s="6"/>
      <c r="U7327" s="6"/>
      <c r="V7327" s="10">
        <f t="shared" si="686"/>
        <v>0</v>
      </c>
      <c r="W7327" s="6"/>
      <c r="X7327" s="10">
        <f t="shared" si="687"/>
        <v>0</v>
      </c>
      <c r="Y7327" s="30"/>
      <c r="Z7327" s="30"/>
      <c r="AA7327" s="6"/>
      <c r="AB7327" s="6"/>
      <c r="AC7327" s="6"/>
      <c r="AD7327" s="6"/>
      <c r="AE7327" s="6"/>
      <c r="AF7327" s="12">
        <f t="shared" si="688"/>
        <v>0</v>
      </c>
      <c r="AG7327" s="6"/>
      <c r="AH7327" s="6"/>
      <c r="AI7327" s="6"/>
      <c r="AJ7327" s="6"/>
      <c r="AK7327" s="6"/>
      <c r="AL7327" s="12">
        <f t="shared" si="689"/>
        <v>0</v>
      </c>
      <c r="AM7327" s="11" t="str">
        <f t="shared" si="684"/>
        <v/>
      </c>
      <c r="AN7327" s="7"/>
      <c r="AO7327" s="6"/>
    </row>
    <row r="7328" spans="1:41" ht="15.75" customHeight="1" x14ac:dyDescent="0.2">
      <c r="A7328" s="4"/>
      <c r="B7328" s="7"/>
      <c r="C7328" s="8" t="str">
        <f>IFERROR(VLOOKUP(B7328,Tabla2[#All],2,FALSE),"")</f>
        <v/>
      </c>
      <c r="D7328" s="24"/>
      <c r="E7328" s="9" t="str">
        <f>IFERROR(VLOOKUP(D7328,Tabla1[],2,FALSE),"")</f>
        <v/>
      </c>
      <c r="G7328" s="24"/>
      <c r="L7328" s="3" t="str">
        <f t="shared" si="685"/>
        <v/>
      </c>
      <c r="M7328" s="24"/>
      <c r="N7328" s="24"/>
      <c r="T7328" s="6"/>
      <c r="U7328" s="6"/>
      <c r="V7328" s="10">
        <f t="shared" si="686"/>
        <v>0</v>
      </c>
      <c r="W7328" s="6"/>
      <c r="X7328" s="10">
        <f t="shared" si="687"/>
        <v>0</v>
      </c>
      <c r="Y7328" s="30"/>
      <c r="Z7328" s="30"/>
      <c r="AA7328" s="6"/>
      <c r="AB7328" s="6"/>
      <c r="AC7328" s="6"/>
      <c r="AD7328" s="6"/>
      <c r="AE7328" s="6"/>
      <c r="AF7328" s="12">
        <f t="shared" si="688"/>
        <v>0</v>
      </c>
      <c r="AG7328" s="6"/>
      <c r="AH7328" s="6"/>
      <c r="AI7328" s="6"/>
      <c r="AJ7328" s="6"/>
      <c r="AK7328" s="6"/>
      <c r="AL7328" s="12">
        <f t="shared" si="689"/>
        <v>0</v>
      </c>
      <c r="AM7328" s="11" t="str">
        <f t="shared" si="684"/>
        <v/>
      </c>
      <c r="AN7328" s="7"/>
      <c r="AO7328" s="6"/>
    </row>
    <row r="7329" spans="1:41" ht="15.75" customHeight="1" x14ac:dyDescent="0.2">
      <c r="A7329" s="4"/>
      <c r="B7329" s="7"/>
      <c r="C7329" s="8" t="str">
        <f>IFERROR(VLOOKUP(B7329,Tabla2[#All],2,FALSE),"")</f>
        <v/>
      </c>
      <c r="D7329" s="24"/>
      <c r="E7329" s="9" t="str">
        <f>IFERROR(VLOOKUP(D7329,Tabla1[],2,FALSE),"")</f>
        <v/>
      </c>
      <c r="G7329" s="24"/>
      <c r="L7329" s="3" t="str">
        <f t="shared" si="685"/>
        <v/>
      </c>
      <c r="M7329" s="24"/>
      <c r="N7329" s="24"/>
      <c r="T7329" s="6"/>
      <c r="U7329" s="6"/>
      <c r="V7329" s="10">
        <f t="shared" si="686"/>
        <v>0</v>
      </c>
      <c r="W7329" s="6"/>
      <c r="X7329" s="10">
        <f t="shared" si="687"/>
        <v>0</v>
      </c>
      <c r="Y7329" s="30"/>
      <c r="Z7329" s="30"/>
      <c r="AA7329" s="6"/>
      <c r="AB7329" s="6"/>
      <c r="AC7329" s="6"/>
      <c r="AD7329" s="6"/>
      <c r="AE7329" s="6"/>
      <c r="AF7329" s="12">
        <f t="shared" si="688"/>
        <v>0</v>
      </c>
      <c r="AG7329" s="6"/>
      <c r="AH7329" s="6"/>
      <c r="AI7329" s="6"/>
      <c r="AJ7329" s="6"/>
      <c r="AK7329" s="6"/>
      <c r="AL7329" s="12">
        <f t="shared" si="689"/>
        <v>0</v>
      </c>
      <c r="AM7329" s="11" t="str">
        <f t="shared" si="684"/>
        <v/>
      </c>
      <c r="AN7329" s="7"/>
      <c r="AO7329" s="6"/>
    </row>
    <row r="7330" spans="1:41" ht="15.75" customHeight="1" x14ac:dyDescent="0.2">
      <c r="A7330" s="4"/>
      <c r="B7330" s="7"/>
      <c r="C7330" s="8" t="str">
        <f>IFERROR(VLOOKUP(B7330,Tabla2[#All],2,FALSE),"")</f>
        <v/>
      </c>
      <c r="D7330" s="24"/>
      <c r="E7330" s="9" t="str">
        <f>IFERROR(VLOOKUP(D7330,Tabla1[],2,FALSE),"")</f>
        <v/>
      </c>
      <c r="G7330" s="24"/>
      <c r="L7330" s="3" t="str">
        <f t="shared" si="685"/>
        <v/>
      </c>
      <c r="M7330" s="24"/>
      <c r="N7330" s="24"/>
      <c r="T7330" s="6"/>
      <c r="U7330" s="6"/>
      <c r="V7330" s="10">
        <f t="shared" si="686"/>
        <v>0</v>
      </c>
      <c r="W7330" s="6"/>
      <c r="X7330" s="10">
        <f t="shared" si="687"/>
        <v>0</v>
      </c>
      <c r="Y7330" s="30"/>
      <c r="Z7330" s="30"/>
      <c r="AA7330" s="6"/>
      <c r="AB7330" s="6"/>
      <c r="AC7330" s="6"/>
      <c r="AD7330" s="6"/>
      <c r="AE7330" s="6"/>
      <c r="AF7330" s="12">
        <f t="shared" si="688"/>
        <v>0</v>
      </c>
      <c r="AG7330" s="6"/>
      <c r="AH7330" s="6"/>
      <c r="AI7330" s="6"/>
      <c r="AJ7330" s="6"/>
      <c r="AK7330" s="6"/>
      <c r="AL7330" s="12">
        <f t="shared" si="689"/>
        <v>0</v>
      </c>
      <c r="AM7330" s="11" t="str">
        <f t="shared" si="684"/>
        <v/>
      </c>
      <c r="AN7330" s="7"/>
      <c r="AO7330" s="6"/>
    </row>
    <row r="7331" spans="1:41" ht="15.75" customHeight="1" x14ac:dyDescent="0.2">
      <c r="A7331" s="4"/>
      <c r="B7331" s="7"/>
      <c r="C7331" s="8" t="str">
        <f>IFERROR(VLOOKUP(B7331,Tabla2[#All],2,FALSE),"")</f>
        <v/>
      </c>
      <c r="D7331" s="24"/>
      <c r="E7331" s="9" t="str">
        <f>IFERROR(VLOOKUP(D7331,Tabla1[],2,FALSE),"")</f>
        <v/>
      </c>
      <c r="G7331" s="24"/>
      <c r="L7331" s="3" t="str">
        <f t="shared" si="685"/>
        <v/>
      </c>
      <c r="M7331" s="24"/>
      <c r="N7331" s="24"/>
      <c r="T7331" s="6"/>
      <c r="U7331" s="6"/>
      <c r="V7331" s="10">
        <f t="shared" si="686"/>
        <v>0</v>
      </c>
      <c r="W7331" s="6"/>
      <c r="X7331" s="10">
        <f t="shared" si="687"/>
        <v>0</v>
      </c>
      <c r="Y7331" s="30"/>
      <c r="Z7331" s="30"/>
      <c r="AA7331" s="6"/>
      <c r="AB7331" s="6"/>
      <c r="AC7331" s="6"/>
      <c r="AD7331" s="6"/>
      <c r="AE7331" s="6"/>
      <c r="AF7331" s="12">
        <f t="shared" si="688"/>
        <v>0</v>
      </c>
      <c r="AG7331" s="6"/>
      <c r="AH7331" s="6"/>
      <c r="AI7331" s="6"/>
      <c r="AJ7331" s="6"/>
      <c r="AK7331" s="6"/>
      <c r="AL7331" s="12">
        <f t="shared" si="689"/>
        <v>0</v>
      </c>
      <c r="AM7331" s="11" t="str">
        <f t="shared" si="684"/>
        <v/>
      </c>
      <c r="AN7331" s="7"/>
      <c r="AO7331" s="6"/>
    </row>
    <row r="7332" spans="1:41" ht="15.75" customHeight="1" x14ac:dyDescent="0.2">
      <c r="A7332" s="4"/>
      <c r="B7332" s="7"/>
      <c r="C7332" s="8" t="str">
        <f>IFERROR(VLOOKUP(B7332,Tabla2[#All],2,FALSE),"")</f>
        <v/>
      </c>
      <c r="D7332" s="24"/>
      <c r="E7332" s="9" t="str">
        <f>IFERROR(VLOOKUP(D7332,Tabla1[],2,FALSE),"")</f>
        <v/>
      </c>
      <c r="G7332" s="24"/>
      <c r="L7332" s="3" t="str">
        <f t="shared" si="685"/>
        <v/>
      </c>
      <c r="M7332" s="24"/>
      <c r="N7332" s="24"/>
      <c r="T7332" s="6"/>
      <c r="U7332" s="6"/>
      <c r="V7332" s="10">
        <f t="shared" si="686"/>
        <v>0</v>
      </c>
      <c r="W7332" s="6"/>
      <c r="X7332" s="10">
        <f t="shared" si="687"/>
        <v>0</v>
      </c>
      <c r="Y7332" s="30"/>
      <c r="Z7332" s="30"/>
      <c r="AA7332" s="6"/>
      <c r="AB7332" s="6"/>
      <c r="AC7332" s="6"/>
      <c r="AD7332" s="6"/>
      <c r="AE7332" s="6"/>
      <c r="AF7332" s="12">
        <f t="shared" si="688"/>
        <v>0</v>
      </c>
      <c r="AG7332" s="6"/>
      <c r="AH7332" s="6"/>
      <c r="AI7332" s="6"/>
      <c r="AJ7332" s="6"/>
      <c r="AK7332" s="6"/>
      <c r="AL7332" s="12">
        <f t="shared" si="689"/>
        <v>0</v>
      </c>
      <c r="AM7332" s="11" t="str">
        <f t="shared" si="684"/>
        <v/>
      </c>
      <c r="AN7332" s="7"/>
      <c r="AO7332" s="6"/>
    </row>
    <row r="7333" spans="1:41" ht="15.75" customHeight="1" x14ac:dyDescent="0.2">
      <c r="A7333" s="4"/>
      <c r="B7333" s="7"/>
      <c r="C7333" s="8" t="str">
        <f>IFERROR(VLOOKUP(B7333,Tabla2[#All],2,FALSE),"")</f>
        <v/>
      </c>
      <c r="D7333" s="24"/>
      <c r="E7333" s="9" t="str">
        <f>IFERROR(VLOOKUP(D7333,Tabla1[],2,FALSE),"")</f>
        <v/>
      </c>
      <c r="G7333" s="24"/>
      <c r="L7333" s="3" t="str">
        <f t="shared" si="685"/>
        <v/>
      </c>
      <c r="M7333" s="24"/>
      <c r="N7333" s="24"/>
      <c r="T7333" s="6"/>
      <c r="U7333" s="6"/>
      <c r="V7333" s="10">
        <f t="shared" si="686"/>
        <v>0</v>
      </c>
      <c r="W7333" s="6"/>
      <c r="X7333" s="10">
        <f t="shared" si="687"/>
        <v>0</v>
      </c>
      <c r="Y7333" s="30"/>
      <c r="Z7333" s="30"/>
      <c r="AA7333" s="6"/>
      <c r="AB7333" s="6"/>
      <c r="AC7333" s="6"/>
      <c r="AD7333" s="6"/>
      <c r="AE7333" s="6"/>
      <c r="AF7333" s="12">
        <f t="shared" si="688"/>
        <v>0</v>
      </c>
      <c r="AG7333" s="6"/>
      <c r="AH7333" s="6"/>
      <c r="AI7333" s="6"/>
      <c r="AJ7333" s="6"/>
      <c r="AK7333" s="6"/>
      <c r="AL7333" s="12">
        <f t="shared" si="689"/>
        <v>0</v>
      </c>
      <c r="AM7333" s="11" t="str">
        <f t="shared" si="684"/>
        <v/>
      </c>
      <c r="AN7333" s="7"/>
      <c r="AO7333" s="6"/>
    </row>
    <row r="7334" spans="1:41" ht="15.75" customHeight="1" x14ac:dyDescent="0.2">
      <c r="A7334" s="4"/>
      <c r="B7334" s="7"/>
      <c r="C7334" s="8" t="str">
        <f>IFERROR(VLOOKUP(B7334,Tabla2[#All],2,FALSE),"")</f>
        <v/>
      </c>
      <c r="D7334" s="24"/>
      <c r="E7334" s="9" t="str">
        <f>IFERROR(VLOOKUP(D7334,Tabla1[],2,FALSE),"")</f>
        <v/>
      </c>
      <c r="G7334" s="24"/>
      <c r="L7334" s="3" t="str">
        <f t="shared" si="685"/>
        <v/>
      </c>
      <c r="M7334" s="24"/>
      <c r="N7334" s="24"/>
      <c r="T7334" s="6"/>
      <c r="U7334" s="6"/>
      <c r="V7334" s="10">
        <f t="shared" si="686"/>
        <v>0</v>
      </c>
      <c r="W7334" s="6"/>
      <c r="X7334" s="10">
        <f t="shared" si="687"/>
        <v>0</v>
      </c>
      <c r="Y7334" s="30"/>
      <c r="Z7334" s="30"/>
      <c r="AA7334" s="6"/>
      <c r="AB7334" s="6"/>
      <c r="AC7334" s="6"/>
      <c r="AD7334" s="6"/>
      <c r="AE7334" s="6"/>
      <c r="AF7334" s="12">
        <f t="shared" si="688"/>
        <v>0</v>
      </c>
      <c r="AG7334" s="6"/>
      <c r="AH7334" s="6"/>
      <c r="AI7334" s="6"/>
      <c r="AJ7334" s="6"/>
      <c r="AK7334" s="6"/>
      <c r="AL7334" s="12">
        <f t="shared" si="689"/>
        <v>0</v>
      </c>
      <c r="AM7334" s="11" t="str">
        <f t="shared" si="684"/>
        <v/>
      </c>
      <c r="AN7334" s="7"/>
      <c r="AO7334" s="6"/>
    </row>
    <row r="7335" spans="1:41" ht="15.75" customHeight="1" x14ac:dyDescent="0.2">
      <c r="A7335" s="4"/>
      <c r="B7335" s="7"/>
      <c r="C7335" s="8" t="str">
        <f>IFERROR(VLOOKUP(B7335,Tabla2[#All],2,FALSE),"")</f>
        <v/>
      </c>
      <c r="D7335" s="24"/>
      <c r="E7335" s="9" t="str">
        <f>IFERROR(VLOOKUP(D7335,Tabla1[],2,FALSE),"")</f>
        <v/>
      </c>
      <c r="G7335" s="24"/>
      <c r="L7335" s="3" t="str">
        <f t="shared" si="685"/>
        <v/>
      </c>
      <c r="M7335" s="24"/>
      <c r="N7335" s="24"/>
      <c r="T7335" s="6"/>
      <c r="U7335" s="6"/>
      <c r="V7335" s="10">
        <f t="shared" si="686"/>
        <v>0</v>
      </c>
      <c r="W7335" s="6"/>
      <c r="X7335" s="10">
        <f t="shared" si="687"/>
        <v>0</v>
      </c>
      <c r="Y7335" s="30"/>
      <c r="Z7335" s="30"/>
      <c r="AA7335" s="6"/>
      <c r="AB7335" s="6"/>
      <c r="AC7335" s="6"/>
      <c r="AD7335" s="6"/>
      <c r="AE7335" s="6"/>
      <c r="AF7335" s="12">
        <f t="shared" si="688"/>
        <v>0</v>
      </c>
      <c r="AG7335" s="6"/>
      <c r="AH7335" s="6"/>
      <c r="AI7335" s="6"/>
      <c r="AJ7335" s="6"/>
      <c r="AK7335" s="6"/>
      <c r="AL7335" s="12">
        <f t="shared" si="689"/>
        <v>0</v>
      </c>
      <c r="AM7335" s="11" t="str">
        <f t="shared" si="684"/>
        <v/>
      </c>
      <c r="AN7335" s="7"/>
      <c r="AO7335" s="6"/>
    </row>
    <row r="7336" spans="1:41" ht="15.75" customHeight="1" x14ac:dyDescent="0.2">
      <c r="A7336" s="4"/>
      <c r="B7336" s="7"/>
      <c r="C7336" s="8" t="str">
        <f>IFERROR(VLOOKUP(B7336,Tabla2[#All],2,FALSE),"")</f>
        <v/>
      </c>
      <c r="D7336" s="24"/>
      <c r="E7336" s="9" t="str">
        <f>IFERROR(VLOOKUP(D7336,Tabla1[],2,FALSE),"")</f>
        <v/>
      </c>
      <c r="G7336" s="24"/>
      <c r="L7336" s="3" t="str">
        <f t="shared" si="685"/>
        <v/>
      </c>
      <c r="M7336" s="24"/>
      <c r="N7336" s="24"/>
      <c r="T7336" s="6"/>
      <c r="U7336" s="6"/>
      <c r="V7336" s="10">
        <f t="shared" si="686"/>
        <v>0</v>
      </c>
      <c r="W7336" s="6"/>
      <c r="X7336" s="10">
        <f t="shared" si="687"/>
        <v>0</v>
      </c>
      <c r="Y7336" s="30"/>
      <c r="Z7336" s="30"/>
      <c r="AA7336" s="6"/>
      <c r="AB7336" s="6"/>
      <c r="AC7336" s="6"/>
      <c r="AD7336" s="6"/>
      <c r="AE7336" s="6"/>
      <c r="AF7336" s="12">
        <f t="shared" si="688"/>
        <v>0</v>
      </c>
      <c r="AG7336" s="6"/>
      <c r="AH7336" s="6"/>
      <c r="AI7336" s="6"/>
      <c r="AJ7336" s="6"/>
      <c r="AK7336" s="6"/>
      <c r="AL7336" s="12">
        <f t="shared" si="689"/>
        <v>0</v>
      </c>
      <c r="AM7336" s="11" t="str">
        <f t="shared" si="684"/>
        <v/>
      </c>
      <c r="AN7336" s="7"/>
      <c r="AO7336" s="6"/>
    </row>
    <row r="7337" spans="1:41" ht="15.75" customHeight="1" x14ac:dyDescent="0.2">
      <c r="A7337" s="4"/>
      <c r="B7337" s="7"/>
      <c r="C7337" s="8" t="str">
        <f>IFERROR(VLOOKUP(B7337,Tabla2[#All],2,FALSE),"")</f>
        <v/>
      </c>
      <c r="D7337" s="24"/>
      <c r="E7337" s="9" t="str">
        <f>IFERROR(VLOOKUP(D7337,Tabla1[],2,FALSE),"")</f>
        <v/>
      </c>
      <c r="G7337" s="24"/>
      <c r="L7337" s="3" t="str">
        <f t="shared" si="685"/>
        <v/>
      </c>
      <c r="M7337" s="24"/>
      <c r="N7337" s="24"/>
      <c r="T7337" s="6"/>
      <c r="U7337" s="6"/>
      <c r="V7337" s="10">
        <f t="shared" si="686"/>
        <v>0</v>
      </c>
      <c r="W7337" s="6"/>
      <c r="X7337" s="10">
        <f t="shared" si="687"/>
        <v>0</v>
      </c>
      <c r="Y7337" s="30"/>
      <c r="Z7337" s="30"/>
      <c r="AA7337" s="6"/>
      <c r="AB7337" s="6"/>
      <c r="AC7337" s="6"/>
      <c r="AD7337" s="6"/>
      <c r="AE7337" s="6"/>
      <c r="AF7337" s="12">
        <f t="shared" si="688"/>
        <v>0</v>
      </c>
      <c r="AG7337" s="6"/>
      <c r="AH7337" s="6"/>
      <c r="AI7337" s="6"/>
      <c r="AJ7337" s="6"/>
      <c r="AK7337" s="6"/>
      <c r="AL7337" s="12">
        <f t="shared" si="689"/>
        <v>0</v>
      </c>
      <c r="AM7337" s="11" t="str">
        <f t="shared" si="684"/>
        <v/>
      </c>
      <c r="AN7337" s="7"/>
      <c r="AO7337" s="6"/>
    </row>
    <row r="7338" spans="1:41" ht="15.75" customHeight="1" x14ac:dyDescent="0.2">
      <c r="A7338" s="4"/>
      <c r="B7338" s="7"/>
      <c r="C7338" s="8" t="str">
        <f>IFERROR(VLOOKUP(B7338,Tabla2[#All],2,FALSE),"")</f>
        <v/>
      </c>
      <c r="D7338" s="24"/>
      <c r="E7338" s="9" t="str">
        <f>IFERROR(VLOOKUP(D7338,Tabla1[],2,FALSE),"")</f>
        <v/>
      </c>
      <c r="G7338" s="24"/>
      <c r="L7338" s="3" t="str">
        <f t="shared" si="685"/>
        <v/>
      </c>
      <c r="M7338" s="24"/>
      <c r="N7338" s="24"/>
      <c r="T7338" s="6"/>
      <c r="U7338" s="6"/>
      <c r="V7338" s="10">
        <f t="shared" si="686"/>
        <v>0</v>
      </c>
      <c r="W7338" s="6"/>
      <c r="X7338" s="10">
        <f t="shared" si="687"/>
        <v>0</v>
      </c>
      <c r="Y7338" s="30"/>
      <c r="Z7338" s="30"/>
      <c r="AA7338" s="6"/>
      <c r="AB7338" s="6"/>
      <c r="AC7338" s="6"/>
      <c r="AD7338" s="6"/>
      <c r="AE7338" s="6"/>
      <c r="AF7338" s="12">
        <f t="shared" si="688"/>
        <v>0</v>
      </c>
      <c r="AG7338" s="6"/>
      <c r="AH7338" s="6"/>
      <c r="AI7338" s="6"/>
      <c r="AJ7338" s="6"/>
      <c r="AK7338" s="6"/>
      <c r="AL7338" s="12">
        <f t="shared" si="689"/>
        <v>0</v>
      </c>
      <c r="AM7338" s="11" t="str">
        <f t="shared" si="684"/>
        <v/>
      </c>
      <c r="AN7338" s="7"/>
      <c r="AO7338" s="6"/>
    </row>
    <row r="7339" spans="1:41" ht="15.75" customHeight="1" x14ac:dyDescent="0.2">
      <c r="A7339" s="4"/>
      <c r="B7339" s="7"/>
      <c r="C7339" s="8" t="str">
        <f>IFERROR(VLOOKUP(B7339,Tabla2[#All],2,FALSE),"")</f>
        <v/>
      </c>
      <c r="D7339" s="24"/>
      <c r="E7339" s="9" t="str">
        <f>IFERROR(VLOOKUP(D7339,Tabla1[],2,FALSE),"")</f>
        <v/>
      </c>
      <c r="G7339" s="24"/>
      <c r="L7339" s="3" t="str">
        <f t="shared" si="685"/>
        <v/>
      </c>
      <c r="M7339" s="24"/>
      <c r="N7339" s="24"/>
      <c r="T7339" s="6"/>
      <c r="U7339" s="6"/>
      <c r="V7339" s="10">
        <f t="shared" si="686"/>
        <v>0</v>
      </c>
      <c r="W7339" s="6"/>
      <c r="X7339" s="10">
        <f t="shared" si="687"/>
        <v>0</v>
      </c>
      <c r="Y7339" s="30"/>
      <c r="Z7339" s="30"/>
      <c r="AA7339" s="6"/>
      <c r="AB7339" s="6"/>
      <c r="AC7339" s="6"/>
      <c r="AD7339" s="6"/>
      <c r="AE7339" s="6"/>
      <c r="AF7339" s="12">
        <f t="shared" si="688"/>
        <v>0</v>
      </c>
      <c r="AG7339" s="6"/>
      <c r="AH7339" s="6"/>
      <c r="AI7339" s="6"/>
      <c r="AJ7339" s="6"/>
      <c r="AK7339" s="6"/>
      <c r="AL7339" s="12">
        <f t="shared" si="689"/>
        <v>0</v>
      </c>
      <c r="AM7339" s="11" t="str">
        <f t="shared" si="684"/>
        <v/>
      </c>
      <c r="AN7339" s="7"/>
      <c r="AO7339" s="6"/>
    </row>
    <row r="7340" spans="1:41" ht="15.75" customHeight="1" x14ac:dyDescent="0.2">
      <c r="A7340" s="4"/>
      <c r="B7340" s="7"/>
      <c r="C7340" s="8" t="str">
        <f>IFERROR(VLOOKUP(B7340,Tabla2[#All],2,FALSE),"")</f>
        <v/>
      </c>
      <c r="D7340" s="24"/>
      <c r="E7340" s="9" t="str">
        <f>IFERROR(VLOOKUP(D7340,Tabla1[],2,FALSE),"")</f>
        <v/>
      </c>
      <c r="G7340" s="24"/>
      <c r="L7340" s="3" t="str">
        <f t="shared" si="685"/>
        <v/>
      </c>
      <c r="M7340" s="24"/>
      <c r="N7340" s="24"/>
      <c r="T7340" s="6"/>
      <c r="U7340" s="6"/>
      <c r="V7340" s="10">
        <f t="shared" si="686"/>
        <v>0</v>
      </c>
      <c r="W7340" s="6"/>
      <c r="X7340" s="10">
        <f t="shared" si="687"/>
        <v>0</v>
      </c>
      <c r="Y7340" s="30"/>
      <c r="Z7340" s="30"/>
      <c r="AA7340" s="6"/>
      <c r="AB7340" s="6"/>
      <c r="AC7340" s="6"/>
      <c r="AD7340" s="6"/>
      <c r="AE7340" s="6"/>
      <c r="AF7340" s="12">
        <f t="shared" si="688"/>
        <v>0</v>
      </c>
      <c r="AG7340" s="6"/>
      <c r="AH7340" s="6"/>
      <c r="AI7340" s="6"/>
      <c r="AJ7340" s="6"/>
      <c r="AK7340" s="6"/>
      <c r="AL7340" s="12">
        <f t="shared" si="689"/>
        <v>0</v>
      </c>
      <c r="AM7340" s="11" t="str">
        <f t="shared" si="684"/>
        <v/>
      </c>
      <c r="AN7340" s="7"/>
      <c r="AO7340" s="6"/>
    </row>
    <row r="7341" spans="1:41" ht="15.75" customHeight="1" x14ac:dyDescent="0.2">
      <c r="A7341" s="4"/>
      <c r="B7341" s="7"/>
      <c r="C7341" s="8" t="str">
        <f>IFERROR(VLOOKUP(B7341,Tabla2[#All],2,FALSE),"")</f>
        <v/>
      </c>
      <c r="D7341" s="24"/>
      <c r="E7341" s="9" t="str">
        <f>IFERROR(VLOOKUP(D7341,Tabla1[],2,FALSE),"")</f>
        <v/>
      </c>
      <c r="G7341" s="24"/>
      <c r="L7341" s="3" t="str">
        <f t="shared" si="685"/>
        <v/>
      </c>
      <c r="M7341" s="24"/>
      <c r="N7341" s="24"/>
      <c r="T7341" s="6"/>
      <c r="U7341" s="6"/>
      <c r="V7341" s="10">
        <f t="shared" si="686"/>
        <v>0</v>
      </c>
      <c r="W7341" s="6"/>
      <c r="X7341" s="10">
        <f t="shared" si="687"/>
        <v>0</v>
      </c>
      <c r="Y7341" s="30"/>
      <c r="Z7341" s="30"/>
      <c r="AA7341" s="6"/>
      <c r="AB7341" s="6"/>
      <c r="AC7341" s="6"/>
      <c r="AD7341" s="6"/>
      <c r="AE7341" s="6"/>
      <c r="AF7341" s="12">
        <f t="shared" si="688"/>
        <v>0</v>
      </c>
      <c r="AG7341" s="6"/>
      <c r="AH7341" s="6"/>
      <c r="AI7341" s="6"/>
      <c r="AJ7341" s="6"/>
      <c r="AK7341" s="6"/>
      <c r="AL7341" s="12">
        <f t="shared" si="689"/>
        <v>0</v>
      </c>
      <c r="AM7341" s="11" t="str">
        <f t="shared" si="684"/>
        <v/>
      </c>
      <c r="AN7341" s="7"/>
      <c r="AO7341" s="6"/>
    </row>
    <row r="7342" spans="1:41" ht="15.75" customHeight="1" x14ac:dyDescent="0.2">
      <c r="A7342" s="4"/>
      <c r="B7342" s="7"/>
      <c r="C7342" s="8" t="str">
        <f>IFERROR(VLOOKUP(B7342,Tabla2[#All],2,FALSE),"")</f>
        <v/>
      </c>
      <c r="D7342" s="24"/>
      <c r="E7342" s="9" t="str">
        <f>IFERROR(VLOOKUP(D7342,Tabla1[],2,FALSE),"")</f>
        <v/>
      </c>
      <c r="G7342" s="24"/>
      <c r="L7342" s="3" t="str">
        <f t="shared" si="685"/>
        <v/>
      </c>
      <c r="M7342" s="24"/>
      <c r="N7342" s="24"/>
      <c r="T7342" s="6"/>
      <c r="U7342" s="6"/>
      <c r="V7342" s="10">
        <f t="shared" si="686"/>
        <v>0</v>
      </c>
      <c r="W7342" s="6"/>
      <c r="X7342" s="10">
        <f t="shared" si="687"/>
        <v>0</v>
      </c>
      <c r="Y7342" s="30"/>
      <c r="Z7342" s="30"/>
      <c r="AA7342" s="6"/>
      <c r="AB7342" s="6"/>
      <c r="AC7342" s="6"/>
      <c r="AD7342" s="6"/>
      <c r="AE7342" s="6"/>
      <c r="AF7342" s="12">
        <f t="shared" si="688"/>
        <v>0</v>
      </c>
      <c r="AG7342" s="6"/>
      <c r="AH7342" s="6"/>
      <c r="AI7342" s="6"/>
      <c r="AJ7342" s="6"/>
      <c r="AK7342" s="6"/>
      <c r="AL7342" s="12">
        <f t="shared" si="689"/>
        <v>0</v>
      </c>
      <c r="AM7342" s="11" t="str">
        <f t="shared" si="684"/>
        <v/>
      </c>
      <c r="AN7342" s="7"/>
      <c r="AO7342" s="6"/>
    </row>
    <row r="7343" spans="1:41" ht="15.75" customHeight="1" x14ac:dyDescent="0.2">
      <c r="A7343" s="4"/>
      <c r="B7343" s="7"/>
      <c r="C7343" s="8" t="str">
        <f>IFERROR(VLOOKUP(B7343,Tabla2[#All],2,FALSE),"")</f>
        <v/>
      </c>
      <c r="D7343" s="24"/>
      <c r="E7343" s="9" t="str">
        <f>IFERROR(VLOOKUP(D7343,Tabla1[],2,FALSE),"")</f>
        <v/>
      </c>
      <c r="G7343" s="24"/>
      <c r="L7343" s="3" t="str">
        <f t="shared" si="685"/>
        <v/>
      </c>
      <c r="M7343" s="24"/>
      <c r="N7343" s="24"/>
      <c r="T7343" s="6"/>
      <c r="U7343" s="6"/>
      <c r="V7343" s="10">
        <f t="shared" si="686"/>
        <v>0</v>
      </c>
      <c r="W7343" s="6"/>
      <c r="X7343" s="10">
        <f t="shared" si="687"/>
        <v>0</v>
      </c>
      <c r="Y7343" s="30"/>
      <c r="Z7343" s="30"/>
      <c r="AA7343" s="6"/>
      <c r="AB7343" s="6"/>
      <c r="AC7343" s="6"/>
      <c r="AD7343" s="6"/>
      <c r="AE7343" s="6"/>
      <c r="AF7343" s="12">
        <f t="shared" si="688"/>
        <v>0</v>
      </c>
      <c r="AG7343" s="6"/>
      <c r="AH7343" s="6"/>
      <c r="AI7343" s="6"/>
      <c r="AJ7343" s="6"/>
      <c r="AK7343" s="6"/>
      <c r="AL7343" s="12">
        <f t="shared" si="689"/>
        <v>0</v>
      </c>
      <c r="AM7343" s="11" t="str">
        <f t="shared" si="684"/>
        <v/>
      </c>
      <c r="AN7343" s="7"/>
      <c r="AO7343" s="6"/>
    </row>
    <row r="7344" spans="1:41" ht="15.75" customHeight="1" x14ac:dyDescent="0.2">
      <c r="A7344" s="4"/>
      <c r="B7344" s="7"/>
      <c r="C7344" s="8" t="str">
        <f>IFERROR(VLOOKUP(B7344,Tabla2[#All],2,FALSE),"")</f>
        <v/>
      </c>
      <c r="D7344" s="24"/>
      <c r="E7344" s="9" t="str">
        <f>IFERROR(VLOOKUP(D7344,Tabla1[],2,FALSE),"")</f>
        <v/>
      </c>
      <c r="G7344" s="24"/>
      <c r="L7344" s="3" t="str">
        <f t="shared" si="685"/>
        <v/>
      </c>
      <c r="M7344" s="24"/>
      <c r="N7344" s="24"/>
      <c r="T7344" s="6"/>
      <c r="U7344" s="6"/>
      <c r="V7344" s="10">
        <f t="shared" si="686"/>
        <v>0</v>
      </c>
      <c r="W7344" s="6"/>
      <c r="X7344" s="10">
        <f t="shared" si="687"/>
        <v>0</v>
      </c>
      <c r="Y7344" s="30"/>
      <c r="Z7344" s="30"/>
      <c r="AA7344" s="6"/>
      <c r="AB7344" s="6"/>
      <c r="AC7344" s="6"/>
      <c r="AD7344" s="6"/>
      <c r="AE7344" s="6"/>
      <c r="AF7344" s="12">
        <f t="shared" si="688"/>
        <v>0</v>
      </c>
      <c r="AG7344" s="6"/>
      <c r="AH7344" s="6"/>
      <c r="AI7344" s="6"/>
      <c r="AJ7344" s="6"/>
      <c r="AK7344" s="6"/>
      <c r="AL7344" s="12">
        <f t="shared" si="689"/>
        <v>0</v>
      </c>
      <c r="AM7344" s="11" t="str">
        <f t="shared" si="684"/>
        <v/>
      </c>
      <c r="AN7344" s="7"/>
      <c r="AO7344" s="6"/>
    </row>
    <row r="7345" spans="1:41" ht="15.75" customHeight="1" x14ac:dyDescent="0.2">
      <c r="A7345" s="4"/>
      <c r="B7345" s="7"/>
      <c r="C7345" s="8" t="str">
        <f>IFERROR(VLOOKUP(B7345,Tabla2[#All],2,FALSE),"")</f>
        <v/>
      </c>
      <c r="D7345" s="24"/>
      <c r="E7345" s="9" t="str">
        <f>IFERROR(VLOOKUP(D7345,Tabla1[],2,FALSE),"")</f>
        <v/>
      </c>
      <c r="G7345" s="24"/>
      <c r="L7345" s="3" t="str">
        <f t="shared" si="685"/>
        <v/>
      </c>
      <c r="M7345" s="24"/>
      <c r="N7345" s="24"/>
      <c r="T7345" s="6"/>
      <c r="U7345" s="6"/>
      <c r="V7345" s="10">
        <f t="shared" si="686"/>
        <v>0</v>
      </c>
      <c r="W7345" s="6"/>
      <c r="X7345" s="10">
        <f t="shared" si="687"/>
        <v>0</v>
      </c>
      <c r="Y7345" s="30"/>
      <c r="Z7345" s="30"/>
      <c r="AA7345" s="6"/>
      <c r="AB7345" s="6"/>
      <c r="AC7345" s="6"/>
      <c r="AD7345" s="6"/>
      <c r="AE7345" s="6"/>
      <c r="AF7345" s="12">
        <f t="shared" si="688"/>
        <v>0</v>
      </c>
      <c r="AG7345" s="6"/>
      <c r="AH7345" s="6"/>
      <c r="AI7345" s="6"/>
      <c r="AJ7345" s="6"/>
      <c r="AK7345" s="6"/>
      <c r="AL7345" s="12">
        <f t="shared" si="689"/>
        <v>0</v>
      </c>
      <c r="AM7345" s="11" t="str">
        <f t="shared" si="684"/>
        <v/>
      </c>
      <c r="AN7345" s="7"/>
      <c r="AO7345" s="6"/>
    </row>
    <row r="7346" spans="1:41" ht="15.75" customHeight="1" x14ac:dyDescent="0.2">
      <c r="A7346" s="4"/>
      <c r="B7346" s="7"/>
      <c r="C7346" s="8" t="str">
        <f>IFERROR(VLOOKUP(B7346,Tabla2[#All],2,FALSE),"")</f>
        <v/>
      </c>
      <c r="D7346" s="24"/>
      <c r="E7346" s="9" t="str">
        <f>IFERROR(VLOOKUP(D7346,Tabla1[],2,FALSE),"")</f>
        <v/>
      </c>
      <c r="G7346" s="24"/>
      <c r="L7346" s="3" t="str">
        <f t="shared" si="685"/>
        <v/>
      </c>
      <c r="M7346" s="24"/>
      <c r="N7346" s="24"/>
      <c r="T7346" s="6"/>
      <c r="U7346" s="6"/>
      <c r="V7346" s="10">
        <f t="shared" si="686"/>
        <v>0</v>
      </c>
      <c r="W7346" s="6"/>
      <c r="X7346" s="10">
        <f t="shared" si="687"/>
        <v>0</v>
      </c>
      <c r="Y7346" s="30"/>
      <c r="Z7346" s="30"/>
      <c r="AA7346" s="6"/>
      <c r="AB7346" s="6"/>
      <c r="AC7346" s="6"/>
      <c r="AD7346" s="6"/>
      <c r="AE7346" s="6"/>
      <c r="AF7346" s="12">
        <f t="shared" si="688"/>
        <v>0</v>
      </c>
      <c r="AG7346" s="6"/>
      <c r="AH7346" s="6"/>
      <c r="AI7346" s="6"/>
      <c r="AJ7346" s="6"/>
      <c r="AK7346" s="6"/>
      <c r="AL7346" s="12">
        <f t="shared" si="689"/>
        <v>0</v>
      </c>
      <c r="AM7346" s="11" t="str">
        <f t="shared" si="684"/>
        <v/>
      </c>
      <c r="AN7346" s="7"/>
      <c r="AO7346" s="6"/>
    </row>
    <row r="7347" spans="1:41" ht="15.75" customHeight="1" x14ac:dyDescent="0.2">
      <c r="A7347" s="4"/>
      <c r="B7347" s="7"/>
      <c r="C7347" s="8" t="str">
        <f>IFERROR(VLOOKUP(B7347,Tabla2[#All],2,FALSE),"")</f>
        <v/>
      </c>
      <c r="D7347" s="24"/>
      <c r="E7347" s="9" t="str">
        <f>IFERROR(VLOOKUP(D7347,Tabla1[],2,FALSE),"")</f>
        <v/>
      </c>
      <c r="G7347" s="24"/>
      <c r="L7347" s="3" t="str">
        <f t="shared" si="685"/>
        <v/>
      </c>
      <c r="M7347" s="24"/>
      <c r="N7347" s="24"/>
      <c r="T7347" s="6"/>
      <c r="U7347" s="6"/>
      <c r="V7347" s="10">
        <f t="shared" si="686"/>
        <v>0</v>
      </c>
      <c r="W7347" s="6"/>
      <c r="X7347" s="10">
        <f t="shared" si="687"/>
        <v>0</v>
      </c>
      <c r="Y7347" s="30"/>
      <c r="Z7347" s="30"/>
      <c r="AA7347" s="6"/>
      <c r="AB7347" s="6"/>
      <c r="AC7347" s="6"/>
      <c r="AD7347" s="6"/>
      <c r="AE7347" s="6"/>
      <c r="AF7347" s="12">
        <f t="shared" si="688"/>
        <v>0</v>
      </c>
      <c r="AG7347" s="6"/>
      <c r="AH7347" s="6"/>
      <c r="AI7347" s="6"/>
      <c r="AJ7347" s="6"/>
      <c r="AK7347" s="6"/>
      <c r="AL7347" s="12">
        <f t="shared" si="689"/>
        <v>0</v>
      </c>
      <c r="AM7347" s="11" t="str">
        <f t="shared" si="684"/>
        <v/>
      </c>
      <c r="AN7347" s="7"/>
      <c r="AO7347" s="6"/>
    </row>
    <row r="7348" spans="1:41" ht="15.75" customHeight="1" x14ac:dyDescent="0.2">
      <c r="A7348" s="4"/>
      <c r="B7348" s="7"/>
      <c r="C7348" s="8" t="str">
        <f>IFERROR(VLOOKUP(B7348,Tabla2[#All],2,FALSE),"")</f>
        <v/>
      </c>
      <c r="D7348" s="24"/>
      <c r="E7348" s="9" t="str">
        <f>IFERROR(VLOOKUP(D7348,Tabla1[],2,FALSE),"")</f>
        <v/>
      </c>
      <c r="G7348" s="24"/>
      <c r="L7348" s="3" t="str">
        <f t="shared" si="685"/>
        <v/>
      </c>
      <c r="M7348" s="24"/>
      <c r="N7348" s="24"/>
      <c r="T7348" s="6"/>
      <c r="U7348" s="6"/>
      <c r="V7348" s="10">
        <f t="shared" si="686"/>
        <v>0</v>
      </c>
      <c r="W7348" s="6"/>
      <c r="X7348" s="10">
        <f t="shared" si="687"/>
        <v>0</v>
      </c>
      <c r="Y7348" s="30"/>
      <c r="Z7348" s="30"/>
      <c r="AA7348" s="6"/>
      <c r="AB7348" s="6"/>
      <c r="AC7348" s="6"/>
      <c r="AD7348" s="6"/>
      <c r="AE7348" s="6"/>
      <c r="AF7348" s="12">
        <f t="shared" si="688"/>
        <v>0</v>
      </c>
      <c r="AG7348" s="6"/>
      <c r="AH7348" s="6"/>
      <c r="AI7348" s="6"/>
      <c r="AJ7348" s="6"/>
      <c r="AK7348" s="6"/>
      <c r="AL7348" s="12">
        <f t="shared" si="689"/>
        <v>0</v>
      </c>
      <c r="AM7348" s="11" t="str">
        <f t="shared" si="684"/>
        <v/>
      </c>
      <c r="AN7348" s="7"/>
      <c r="AO7348" s="6"/>
    </row>
    <row r="7349" spans="1:41" ht="15.75" customHeight="1" x14ac:dyDescent="0.2">
      <c r="A7349" s="4"/>
      <c r="B7349" s="7"/>
      <c r="C7349" s="8" t="str">
        <f>IFERROR(VLOOKUP(B7349,Tabla2[#All],2,FALSE),"")</f>
        <v/>
      </c>
      <c r="D7349" s="24"/>
      <c r="E7349" s="9" t="str">
        <f>IFERROR(VLOOKUP(D7349,Tabla1[],2,FALSE),"")</f>
        <v/>
      </c>
      <c r="G7349" s="24"/>
      <c r="L7349" s="3" t="str">
        <f t="shared" si="685"/>
        <v/>
      </c>
      <c r="M7349" s="24"/>
      <c r="N7349" s="24"/>
      <c r="T7349" s="6"/>
      <c r="U7349" s="6"/>
      <c r="V7349" s="10">
        <f t="shared" si="686"/>
        <v>0</v>
      </c>
      <c r="W7349" s="6"/>
      <c r="X7349" s="10">
        <f t="shared" si="687"/>
        <v>0</v>
      </c>
      <c r="Y7349" s="30"/>
      <c r="Z7349" s="30"/>
      <c r="AA7349" s="6"/>
      <c r="AB7349" s="6"/>
      <c r="AC7349" s="6"/>
      <c r="AD7349" s="6"/>
      <c r="AE7349" s="6"/>
      <c r="AF7349" s="12">
        <f t="shared" si="688"/>
        <v>0</v>
      </c>
      <c r="AG7349" s="6"/>
      <c r="AH7349" s="6"/>
      <c r="AI7349" s="6"/>
      <c r="AJ7349" s="6"/>
      <c r="AK7349" s="6"/>
      <c r="AL7349" s="12">
        <f t="shared" si="689"/>
        <v>0</v>
      </c>
      <c r="AM7349" s="11" t="str">
        <f t="shared" si="684"/>
        <v/>
      </c>
      <c r="AN7349" s="7"/>
      <c r="AO7349" s="6"/>
    </row>
    <row r="7350" spans="1:41" ht="15.75" customHeight="1" x14ac:dyDescent="0.2">
      <c r="A7350" s="4"/>
      <c r="B7350" s="7"/>
      <c r="C7350" s="8" t="str">
        <f>IFERROR(VLOOKUP(B7350,Tabla2[#All],2,FALSE),"")</f>
        <v/>
      </c>
      <c r="D7350" s="24"/>
      <c r="E7350" s="9" t="str">
        <f>IFERROR(VLOOKUP(D7350,Tabla1[],2,FALSE),"")</f>
        <v/>
      </c>
      <c r="G7350" s="24"/>
      <c r="L7350" s="3" t="str">
        <f t="shared" si="685"/>
        <v/>
      </c>
      <c r="M7350" s="24"/>
      <c r="N7350" s="24"/>
      <c r="T7350" s="6"/>
      <c r="U7350" s="6"/>
      <c r="V7350" s="10">
        <f t="shared" si="686"/>
        <v>0</v>
      </c>
      <c r="W7350" s="6"/>
      <c r="X7350" s="10">
        <f t="shared" si="687"/>
        <v>0</v>
      </c>
      <c r="Y7350" s="30"/>
      <c r="Z7350" s="30"/>
      <c r="AA7350" s="6"/>
      <c r="AB7350" s="6"/>
      <c r="AC7350" s="6"/>
      <c r="AD7350" s="6"/>
      <c r="AE7350" s="6"/>
      <c r="AF7350" s="12">
        <f t="shared" si="688"/>
        <v>0</v>
      </c>
      <c r="AG7350" s="6"/>
      <c r="AH7350" s="6"/>
      <c r="AI7350" s="6"/>
      <c r="AJ7350" s="6"/>
      <c r="AK7350" s="6"/>
      <c r="AL7350" s="12">
        <f t="shared" si="689"/>
        <v>0</v>
      </c>
      <c r="AM7350" s="11" t="str">
        <f t="shared" si="684"/>
        <v/>
      </c>
      <c r="AN7350" s="7"/>
      <c r="AO7350" s="6"/>
    </row>
    <row r="7351" spans="1:41" ht="15.75" customHeight="1" x14ac:dyDescent="0.2">
      <c r="A7351" s="4"/>
      <c r="B7351" s="7"/>
      <c r="C7351" s="8" t="str">
        <f>IFERROR(VLOOKUP(B7351,Tabla2[#All],2,FALSE),"")</f>
        <v/>
      </c>
      <c r="D7351" s="24"/>
      <c r="E7351" s="9" t="str">
        <f>IFERROR(VLOOKUP(D7351,Tabla1[],2,FALSE),"")</f>
        <v/>
      </c>
      <c r="G7351" s="24"/>
      <c r="L7351" s="3" t="str">
        <f t="shared" si="685"/>
        <v/>
      </c>
      <c r="M7351" s="24"/>
      <c r="N7351" s="24"/>
      <c r="T7351" s="6"/>
      <c r="U7351" s="6"/>
      <c r="V7351" s="10">
        <f t="shared" si="686"/>
        <v>0</v>
      </c>
      <c r="W7351" s="6"/>
      <c r="X7351" s="10">
        <f t="shared" si="687"/>
        <v>0</v>
      </c>
      <c r="Y7351" s="30"/>
      <c r="Z7351" s="30"/>
      <c r="AA7351" s="6"/>
      <c r="AB7351" s="6"/>
      <c r="AC7351" s="6"/>
      <c r="AD7351" s="6"/>
      <c r="AE7351" s="6"/>
      <c r="AF7351" s="12">
        <f t="shared" si="688"/>
        <v>0</v>
      </c>
      <c r="AG7351" s="6"/>
      <c r="AH7351" s="6"/>
      <c r="AI7351" s="6"/>
      <c r="AJ7351" s="6"/>
      <c r="AK7351" s="6"/>
      <c r="AL7351" s="12">
        <f t="shared" si="689"/>
        <v>0</v>
      </c>
      <c r="AM7351" s="11" t="str">
        <f t="shared" si="684"/>
        <v/>
      </c>
      <c r="AN7351" s="7"/>
      <c r="AO7351" s="6"/>
    </row>
    <row r="7352" spans="1:41" ht="15.75" customHeight="1" x14ac:dyDescent="0.2">
      <c r="A7352" s="4"/>
      <c r="B7352" s="7"/>
      <c r="C7352" s="8" t="str">
        <f>IFERROR(VLOOKUP(B7352,Tabla2[#All],2,FALSE),"")</f>
        <v/>
      </c>
      <c r="D7352" s="24"/>
      <c r="E7352" s="9" t="str">
        <f>IFERROR(VLOOKUP(D7352,Tabla1[],2,FALSE),"")</f>
        <v/>
      </c>
      <c r="G7352" s="24"/>
      <c r="L7352" s="3" t="str">
        <f t="shared" si="685"/>
        <v/>
      </c>
      <c r="M7352" s="24"/>
      <c r="N7352" s="24"/>
      <c r="T7352" s="6"/>
      <c r="U7352" s="6"/>
      <c r="V7352" s="10">
        <f t="shared" si="686"/>
        <v>0</v>
      </c>
      <c r="W7352" s="6"/>
      <c r="X7352" s="10">
        <f t="shared" si="687"/>
        <v>0</v>
      </c>
      <c r="Y7352" s="30"/>
      <c r="Z7352" s="30"/>
      <c r="AA7352" s="6"/>
      <c r="AB7352" s="6"/>
      <c r="AC7352" s="6"/>
      <c r="AD7352" s="6"/>
      <c r="AE7352" s="6"/>
      <c r="AF7352" s="12">
        <f t="shared" si="688"/>
        <v>0</v>
      </c>
      <c r="AG7352" s="6"/>
      <c r="AH7352" s="6"/>
      <c r="AI7352" s="6"/>
      <c r="AJ7352" s="6"/>
      <c r="AK7352" s="6"/>
      <c r="AL7352" s="12">
        <f t="shared" si="689"/>
        <v>0</v>
      </c>
      <c r="AM7352" s="11" t="str">
        <f t="shared" si="684"/>
        <v/>
      </c>
      <c r="AN7352" s="7"/>
      <c r="AO7352" s="6"/>
    </row>
    <row r="7353" spans="1:41" ht="15.75" customHeight="1" x14ac:dyDescent="0.2">
      <c r="A7353" s="4"/>
      <c r="B7353" s="7"/>
      <c r="C7353" s="8" t="str">
        <f>IFERROR(VLOOKUP(B7353,Tabla2[#All],2,FALSE),"")</f>
        <v/>
      </c>
      <c r="D7353" s="24"/>
      <c r="E7353" s="9" t="str">
        <f>IFERROR(VLOOKUP(D7353,Tabla1[],2,FALSE),"")</f>
        <v/>
      </c>
      <c r="G7353" s="24"/>
      <c r="L7353" s="3" t="str">
        <f t="shared" si="685"/>
        <v/>
      </c>
      <c r="M7353" s="24"/>
      <c r="N7353" s="24"/>
      <c r="T7353" s="6"/>
      <c r="U7353" s="6"/>
      <c r="V7353" s="10">
        <f t="shared" si="686"/>
        <v>0</v>
      </c>
      <c r="W7353" s="6"/>
      <c r="X7353" s="10">
        <f t="shared" si="687"/>
        <v>0</v>
      </c>
      <c r="Y7353" s="30"/>
      <c r="Z7353" s="30"/>
      <c r="AA7353" s="6"/>
      <c r="AB7353" s="6"/>
      <c r="AC7353" s="6"/>
      <c r="AD7353" s="6"/>
      <c r="AE7353" s="6"/>
      <c r="AF7353" s="12">
        <f t="shared" si="688"/>
        <v>0</v>
      </c>
      <c r="AG7353" s="6"/>
      <c r="AH7353" s="6"/>
      <c r="AI7353" s="6"/>
      <c r="AJ7353" s="6"/>
      <c r="AK7353" s="6"/>
      <c r="AL7353" s="12">
        <f t="shared" si="689"/>
        <v>0</v>
      </c>
      <c r="AM7353" s="11" t="str">
        <f t="shared" si="684"/>
        <v/>
      </c>
      <c r="AN7353" s="7"/>
      <c r="AO7353" s="6"/>
    </row>
    <row r="7354" spans="1:41" ht="15.75" customHeight="1" x14ac:dyDescent="0.2">
      <c r="A7354" s="4"/>
      <c r="B7354" s="7"/>
      <c r="C7354" s="8" t="str">
        <f>IFERROR(VLOOKUP(B7354,Tabla2[#All],2,FALSE),"")</f>
        <v/>
      </c>
      <c r="D7354" s="24"/>
      <c r="E7354" s="9" t="str">
        <f>IFERROR(VLOOKUP(D7354,Tabla1[],2,FALSE),"")</f>
        <v/>
      </c>
      <c r="G7354" s="24"/>
      <c r="L7354" s="3" t="str">
        <f t="shared" si="685"/>
        <v/>
      </c>
      <c r="M7354" s="24"/>
      <c r="N7354" s="24"/>
      <c r="T7354" s="6"/>
      <c r="U7354" s="6"/>
      <c r="V7354" s="10">
        <f t="shared" si="686"/>
        <v>0</v>
      </c>
      <c r="W7354" s="6"/>
      <c r="X7354" s="10">
        <f t="shared" si="687"/>
        <v>0</v>
      </c>
      <c r="Y7354" s="30"/>
      <c r="Z7354" s="30"/>
      <c r="AA7354" s="6"/>
      <c r="AB7354" s="6"/>
      <c r="AC7354" s="6"/>
      <c r="AD7354" s="6"/>
      <c r="AE7354" s="6"/>
      <c r="AF7354" s="12">
        <f t="shared" si="688"/>
        <v>0</v>
      </c>
      <c r="AG7354" s="6"/>
      <c r="AH7354" s="6"/>
      <c r="AI7354" s="6"/>
      <c r="AJ7354" s="6"/>
      <c r="AK7354" s="6"/>
      <c r="AL7354" s="12">
        <f t="shared" si="689"/>
        <v>0</v>
      </c>
      <c r="AM7354" s="11" t="str">
        <f t="shared" si="684"/>
        <v/>
      </c>
      <c r="AN7354" s="7"/>
      <c r="AO7354" s="6"/>
    </row>
    <row r="7355" spans="1:41" ht="15.75" customHeight="1" x14ac:dyDescent="0.2">
      <c r="A7355" s="4"/>
      <c r="B7355" s="7"/>
      <c r="C7355" s="8" t="str">
        <f>IFERROR(VLOOKUP(B7355,Tabla2[#All],2,FALSE),"")</f>
        <v/>
      </c>
      <c r="D7355" s="24"/>
      <c r="E7355" s="9" t="str">
        <f>IFERROR(VLOOKUP(D7355,Tabla1[],2,FALSE),"")</f>
        <v/>
      </c>
      <c r="G7355" s="24"/>
      <c r="L7355" s="3" t="str">
        <f t="shared" si="685"/>
        <v/>
      </c>
      <c r="M7355" s="24"/>
      <c r="N7355" s="24"/>
      <c r="T7355" s="6"/>
      <c r="U7355" s="6"/>
      <c r="V7355" s="10">
        <f t="shared" si="686"/>
        <v>0</v>
      </c>
      <c r="W7355" s="6"/>
      <c r="X7355" s="10">
        <f t="shared" si="687"/>
        <v>0</v>
      </c>
      <c r="Y7355" s="30"/>
      <c r="Z7355" s="30"/>
      <c r="AA7355" s="6"/>
      <c r="AB7355" s="6"/>
      <c r="AC7355" s="6"/>
      <c r="AD7355" s="6"/>
      <c r="AE7355" s="6"/>
      <c r="AF7355" s="12">
        <f t="shared" si="688"/>
        <v>0</v>
      </c>
      <c r="AG7355" s="6"/>
      <c r="AH7355" s="6"/>
      <c r="AI7355" s="6"/>
      <c r="AJ7355" s="6"/>
      <c r="AK7355" s="6"/>
      <c r="AL7355" s="12">
        <f t="shared" si="689"/>
        <v>0</v>
      </c>
      <c r="AM7355" s="11" t="str">
        <f t="shared" si="684"/>
        <v/>
      </c>
      <c r="AN7355" s="7"/>
      <c r="AO7355" s="6"/>
    </row>
    <row r="7356" spans="1:41" ht="15.75" customHeight="1" x14ac:dyDescent="0.2">
      <c r="A7356" s="4"/>
      <c r="B7356" s="7"/>
      <c r="C7356" s="8" t="str">
        <f>IFERROR(VLOOKUP(B7356,Tabla2[#All],2,FALSE),"")</f>
        <v/>
      </c>
      <c r="D7356" s="24"/>
      <c r="E7356" s="9" t="str">
        <f>IFERROR(VLOOKUP(D7356,Tabla1[],2,FALSE),"")</f>
        <v/>
      </c>
      <c r="G7356" s="24"/>
      <c r="L7356" s="3" t="str">
        <f t="shared" si="685"/>
        <v/>
      </c>
      <c r="M7356" s="24"/>
      <c r="N7356" s="24"/>
      <c r="T7356" s="6"/>
      <c r="U7356" s="6"/>
      <c r="V7356" s="10">
        <f t="shared" si="686"/>
        <v>0</v>
      </c>
      <c r="W7356" s="6"/>
      <c r="X7356" s="10">
        <f t="shared" si="687"/>
        <v>0</v>
      </c>
      <c r="Y7356" s="30"/>
      <c r="Z7356" s="30"/>
      <c r="AA7356" s="6"/>
      <c r="AB7356" s="6"/>
      <c r="AC7356" s="6"/>
      <c r="AD7356" s="6"/>
      <c r="AE7356" s="6"/>
      <c r="AF7356" s="12">
        <f t="shared" si="688"/>
        <v>0</v>
      </c>
      <c r="AG7356" s="6"/>
      <c r="AH7356" s="6"/>
      <c r="AI7356" s="6"/>
      <c r="AJ7356" s="6"/>
      <c r="AK7356" s="6"/>
      <c r="AL7356" s="12">
        <f t="shared" si="689"/>
        <v>0</v>
      </c>
      <c r="AM7356" s="11" t="str">
        <f t="shared" si="684"/>
        <v/>
      </c>
      <c r="AN7356" s="7"/>
      <c r="AO7356" s="6"/>
    </row>
    <row r="7357" spans="1:41" ht="15.75" customHeight="1" x14ac:dyDescent="0.2">
      <c r="A7357" s="4"/>
      <c r="B7357" s="7"/>
      <c r="C7357" s="8" t="str">
        <f>IFERROR(VLOOKUP(B7357,Tabla2[#All],2,FALSE),"")</f>
        <v/>
      </c>
      <c r="D7357" s="24"/>
      <c r="E7357" s="9" t="str">
        <f>IFERROR(VLOOKUP(D7357,Tabla1[],2,FALSE),"")</f>
        <v/>
      </c>
      <c r="G7357" s="24"/>
      <c r="L7357" s="3" t="str">
        <f t="shared" si="685"/>
        <v/>
      </c>
      <c r="M7357" s="24"/>
      <c r="N7357" s="24"/>
      <c r="T7357" s="6"/>
      <c r="U7357" s="6"/>
      <c r="V7357" s="10">
        <f t="shared" si="686"/>
        <v>0</v>
      </c>
      <c r="W7357" s="6"/>
      <c r="X7357" s="10">
        <f t="shared" si="687"/>
        <v>0</v>
      </c>
      <c r="Y7357" s="30"/>
      <c r="Z7357" s="30"/>
      <c r="AA7357" s="6"/>
      <c r="AB7357" s="6"/>
      <c r="AC7357" s="6"/>
      <c r="AD7357" s="6"/>
      <c r="AE7357" s="6"/>
      <c r="AF7357" s="12">
        <f t="shared" si="688"/>
        <v>0</v>
      </c>
      <c r="AG7357" s="6"/>
      <c r="AH7357" s="6"/>
      <c r="AI7357" s="6"/>
      <c r="AJ7357" s="6"/>
      <c r="AK7357" s="6"/>
      <c r="AL7357" s="12">
        <f t="shared" si="689"/>
        <v>0</v>
      </c>
      <c r="AM7357" s="11" t="str">
        <f t="shared" si="684"/>
        <v/>
      </c>
      <c r="AN7357" s="7"/>
      <c r="AO7357" s="6"/>
    </row>
    <row r="7358" spans="1:41" ht="15.75" customHeight="1" x14ac:dyDescent="0.2">
      <c r="A7358" s="4"/>
      <c r="B7358" s="7"/>
      <c r="C7358" s="8" t="str">
        <f>IFERROR(VLOOKUP(B7358,Tabla2[#All],2,FALSE),"")</f>
        <v/>
      </c>
      <c r="D7358" s="24"/>
      <c r="E7358" s="9" t="str">
        <f>IFERROR(VLOOKUP(D7358,Tabla1[],2,FALSE),"")</f>
        <v/>
      </c>
      <c r="G7358" s="24"/>
      <c r="L7358" s="3" t="str">
        <f t="shared" si="685"/>
        <v/>
      </c>
      <c r="M7358" s="24"/>
      <c r="N7358" s="24"/>
      <c r="T7358" s="6"/>
      <c r="U7358" s="6"/>
      <c r="V7358" s="10">
        <f t="shared" si="686"/>
        <v>0</v>
      </c>
      <c r="W7358" s="6"/>
      <c r="X7358" s="10">
        <f t="shared" si="687"/>
        <v>0</v>
      </c>
      <c r="Y7358" s="30"/>
      <c r="Z7358" s="30"/>
      <c r="AA7358" s="6"/>
      <c r="AB7358" s="6"/>
      <c r="AC7358" s="6"/>
      <c r="AD7358" s="6"/>
      <c r="AE7358" s="6"/>
      <c r="AF7358" s="12">
        <f t="shared" si="688"/>
        <v>0</v>
      </c>
      <c r="AG7358" s="6"/>
      <c r="AH7358" s="6"/>
      <c r="AI7358" s="6"/>
      <c r="AJ7358" s="6"/>
      <c r="AK7358" s="6"/>
      <c r="AL7358" s="12">
        <f t="shared" si="689"/>
        <v>0</v>
      </c>
      <c r="AM7358" s="11" t="str">
        <f t="shared" si="684"/>
        <v/>
      </c>
      <c r="AN7358" s="7"/>
      <c r="AO7358" s="6"/>
    </row>
    <row r="7359" spans="1:41" ht="15.75" customHeight="1" x14ac:dyDescent="0.2">
      <c r="A7359" s="4"/>
      <c r="B7359" s="7"/>
      <c r="C7359" s="8" t="str">
        <f>IFERROR(VLOOKUP(B7359,Tabla2[#All],2,FALSE),"")</f>
        <v/>
      </c>
      <c r="D7359" s="24"/>
      <c r="E7359" s="9" t="str">
        <f>IFERROR(VLOOKUP(D7359,Tabla1[],2,FALSE),"")</f>
        <v/>
      </c>
      <c r="G7359" s="24"/>
      <c r="L7359" s="3" t="str">
        <f t="shared" si="685"/>
        <v/>
      </c>
      <c r="M7359" s="24"/>
      <c r="N7359" s="24"/>
      <c r="T7359" s="6"/>
      <c r="U7359" s="6"/>
      <c r="V7359" s="10">
        <f t="shared" si="686"/>
        <v>0</v>
      </c>
      <c r="W7359" s="6"/>
      <c r="X7359" s="10">
        <f t="shared" si="687"/>
        <v>0</v>
      </c>
      <c r="Y7359" s="30"/>
      <c r="Z7359" s="30"/>
      <c r="AA7359" s="6"/>
      <c r="AB7359" s="6"/>
      <c r="AC7359" s="6"/>
      <c r="AD7359" s="6"/>
      <c r="AE7359" s="6"/>
      <c r="AF7359" s="12">
        <f t="shared" si="688"/>
        <v>0</v>
      </c>
      <c r="AG7359" s="6"/>
      <c r="AH7359" s="6"/>
      <c r="AI7359" s="6"/>
      <c r="AJ7359" s="6"/>
      <c r="AK7359" s="6"/>
      <c r="AL7359" s="12">
        <f t="shared" si="689"/>
        <v>0</v>
      </c>
      <c r="AM7359" s="11" t="str">
        <f t="shared" si="684"/>
        <v/>
      </c>
      <c r="AN7359" s="7"/>
      <c r="AO7359" s="6"/>
    </row>
    <row r="7360" spans="1:41" ht="15.75" customHeight="1" x14ac:dyDescent="0.2">
      <c r="A7360" s="4"/>
      <c r="B7360" s="7"/>
      <c r="C7360" s="8" t="str">
        <f>IFERROR(VLOOKUP(B7360,Tabla2[#All],2,FALSE),"")</f>
        <v/>
      </c>
      <c r="D7360" s="24"/>
      <c r="E7360" s="9" t="str">
        <f>IFERROR(VLOOKUP(D7360,Tabla1[],2,FALSE),"")</f>
        <v/>
      </c>
      <c r="G7360" s="24"/>
      <c r="L7360" s="3" t="str">
        <f t="shared" si="685"/>
        <v/>
      </c>
      <c r="M7360" s="24"/>
      <c r="N7360" s="24"/>
      <c r="T7360" s="6"/>
      <c r="U7360" s="6"/>
      <c r="V7360" s="10">
        <f t="shared" si="686"/>
        <v>0</v>
      </c>
      <c r="W7360" s="6"/>
      <c r="X7360" s="10">
        <f t="shared" si="687"/>
        <v>0</v>
      </c>
      <c r="Y7360" s="30"/>
      <c r="Z7360" s="30"/>
      <c r="AA7360" s="6"/>
      <c r="AB7360" s="6"/>
      <c r="AC7360" s="6"/>
      <c r="AD7360" s="6"/>
      <c r="AE7360" s="6"/>
      <c r="AF7360" s="12">
        <f t="shared" si="688"/>
        <v>0</v>
      </c>
      <c r="AG7360" s="6"/>
      <c r="AH7360" s="6"/>
      <c r="AI7360" s="6"/>
      <c r="AJ7360" s="6"/>
      <c r="AK7360" s="6"/>
      <c r="AL7360" s="12">
        <f t="shared" si="689"/>
        <v>0</v>
      </c>
      <c r="AM7360" s="11" t="str">
        <f t="shared" si="684"/>
        <v/>
      </c>
      <c r="AN7360" s="7"/>
      <c r="AO7360" s="6"/>
    </row>
    <row r="7361" spans="1:41" ht="15.75" customHeight="1" x14ac:dyDescent="0.2">
      <c r="A7361" s="4"/>
      <c r="B7361" s="7"/>
      <c r="C7361" s="8" t="str">
        <f>IFERROR(VLOOKUP(B7361,Tabla2[#All],2,FALSE),"")</f>
        <v/>
      </c>
      <c r="D7361" s="24"/>
      <c r="E7361" s="9" t="str">
        <f>IFERROR(VLOOKUP(D7361,Tabla1[],2,FALSE),"")</f>
        <v/>
      </c>
      <c r="G7361" s="24"/>
      <c r="L7361" s="3" t="str">
        <f t="shared" si="685"/>
        <v/>
      </c>
      <c r="M7361" s="24"/>
      <c r="N7361" s="24"/>
      <c r="T7361" s="6"/>
      <c r="U7361" s="6"/>
      <c r="V7361" s="10">
        <f t="shared" si="686"/>
        <v>0</v>
      </c>
      <c r="W7361" s="6"/>
      <c r="X7361" s="10">
        <f t="shared" si="687"/>
        <v>0</v>
      </c>
      <c r="Y7361" s="30"/>
      <c r="Z7361" s="30"/>
      <c r="AA7361" s="6"/>
      <c r="AB7361" s="6"/>
      <c r="AC7361" s="6"/>
      <c r="AD7361" s="6"/>
      <c r="AE7361" s="6"/>
      <c r="AF7361" s="12">
        <f t="shared" si="688"/>
        <v>0</v>
      </c>
      <c r="AG7361" s="6"/>
      <c r="AH7361" s="6"/>
      <c r="AI7361" s="6"/>
      <c r="AJ7361" s="6"/>
      <c r="AK7361" s="6"/>
      <c r="AL7361" s="12">
        <f t="shared" si="689"/>
        <v>0</v>
      </c>
      <c r="AM7361" s="11" t="str">
        <f t="shared" si="684"/>
        <v/>
      </c>
      <c r="AN7361" s="7"/>
      <c r="AO7361" s="6"/>
    </row>
    <row r="7362" spans="1:41" ht="15.75" customHeight="1" x14ac:dyDescent="0.2">
      <c r="A7362" s="4"/>
      <c r="B7362" s="7"/>
      <c r="C7362" s="8" t="str">
        <f>IFERROR(VLOOKUP(B7362,Tabla2[#All],2,FALSE),"")</f>
        <v/>
      </c>
      <c r="D7362" s="24"/>
      <c r="E7362" s="9" t="str">
        <f>IFERROR(VLOOKUP(D7362,Tabla1[],2,FALSE),"")</f>
        <v/>
      </c>
      <c r="G7362" s="24"/>
      <c r="L7362" s="3" t="str">
        <f t="shared" si="685"/>
        <v/>
      </c>
      <c r="M7362" s="24"/>
      <c r="N7362" s="24"/>
      <c r="T7362" s="6"/>
      <c r="U7362" s="6"/>
      <c r="V7362" s="10">
        <f t="shared" si="686"/>
        <v>0</v>
      </c>
      <c r="W7362" s="6"/>
      <c r="X7362" s="10">
        <f t="shared" si="687"/>
        <v>0</v>
      </c>
      <c r="Y7362" s="30"/>
      <c r="Z7362" s="30"/>
      <c r="AA7362" s="6"/>
      <c r="AB7362" s="6"/>
      <c r="AC7362" s="6"/>
      <c r="AD7362" s="6"/>
      <c r="AE7362" s="6"/>
      <c r="AF7362" s="12">
        <f t="shared" si="688"/>
        <v>0</v>
      </c>
      <c r="AG7362" s="6"/>
      <c r="AH7362" s="6"/>
      <c r="AI7362" s="6"/>
      <c r="AJ7362" s="6"/>
      <c r="AK7362" s="6"/>
      <c r="AL7362" s="12">
        <f t="shared" si="689"/>
        <v>0</v>
      </c>
      <c r="AM7362" s="11" t="str">
        <f t="shared" si="684"/>
        <v/>
      </c>
      <c r="AN7362" s="7"/>
      <c r="AO7362" s="6"/>
    </row>
    <row r="7363" spans="1:41" ht="15.75" customHeight="1" x14ac:dyDescent="0.2">
      <c r="A7363" s="4"/>
      <c r="B7363" s="7"/>
      <c r="C7363" s="8" t="str">
        <f>IFERROR(VLOOKUP(B7363,Tabla2[#All],2,FALSE),"")</f>
        <v/>
      </c>
      <c r="D7363" s="24"/>
      <c r="E7363" s="9" t="str">
        <f>IFERROR(VLOOKUP(D7363,Tabla1[],2,FALSE),"")</f>
        <v/>
      </c>
      <c r="G7363" s="24"/>
      <c r="L7363" s="3" t="str">
        <f t="shared" si="685"/>
        <v/>
      </c>
      <c r="M7363" s="24"/>
      <c r="N7363" s="24"/>
      <c r="T7363" s="6"/>
      <c r="U7363" s="6"/>
      <c r="V7363" s="10">
        <f t="shared" si="686"/>
        <v>0</v>
      </c>
      <c r="W7363" s="6"/>
      <c r="X7363" s="10">
        <f t="shared" si="687"/>
        <v>0</v>
      </c>
      <c r="Y7363" s="30"/>
      <c r="Z7363" s="30"/>
      <c r="AA7363" s="6"/>
      <c r="AB7363" s="6"/>
      <c r="AC7363" s="6"/>
      <c r="AD7363" s="6"/>
      <c r="AE7363" s="6"/>
      <c r="AF7363" s="12">
        <f t="shared" si="688"/>
        <v>0</v>
      </c>
      <c r="AG7363" s="6"/>
      <c r="AH7363" s="6"/>
      <c r="AI7363" s="6"/>
      <c r="AJ7363" s="6"/>
      <c r="AK7363" s="6"/>
      <c r="AL7363" s="12">
        <f t="shared" si="689"/>
        <v>0</v>
      </c>
      <c r="AM7363" s="11" t="str">
        <f t="shared" si="684"/>
        <v/>
      </c>
      <c r="AN7363" s="7"/>
      <c r="AO7363" s="6"/>
    </row>
    <row r="7364" spans="1:41" ht="15.75" customHeight="1" x14ac:dyDescent="0.2">
      <c r="A7364" s="4"/>
      <c r="B7364" s="7"/>
      <c r="C7364" s="8" t="str">
        <f>IFERROR(VLOOKUP(B7364,Tabla2[#All],2,FALSE),"")</f>
        <v/>
      </c>
      <c r="D7364" s="24"/>
      <c r="E7364" s="9" t="str">
        <f>IFERROR(VLOOKUP(D7364,Tabla1[],2,FALSE),"")</f>
        <v/>
      </c>
      <c r="G7364" s="24"/>
      <c r="L7364" s="3" t="str">
        <f t="shared" si="685"/>
        <v/>
      </c>
      <c r="M7364" s="24"/>
      <c r="N7364" s="24"/>
      <c r="T7364" s="6"/>
      <c r="U7364" s="6"/>
      <c r="V7364" s="10">
        <f t="shared" si="686"/>
        <v>0</v>
      </c>
      <c r="W7364" s="6"/>
      <c r="X7364" s="10">
        <f t="shared" si="687"/>
        <v>0</v>
      </c>
      <c r="Y7364" s="30"/>
      <c r="Z7364" s="30"/>
      <c r="AA7364" s="6"/>
      <c r="AB7364" s="6"/>
      <c r="AC7364" s="6"/>
      <c r="AD7364" s="6"/>
      <c r="AE7364" s="6"/>
      <c r="AF7364" s="12">
        <f t="shared" si="688"/>
        <v>0</v>
      </c>
      <c r="AG7364" s="6"/>
      <c r="AH7364" s="6"/>
      <c r="AI7364" s="6"/>
      <c r="AJ7364" s="6"/>
      <c r="AK7364" s="6"/>
      <c r="AL7364" s="12">
        <f t="shared" si="689"/>
        <v>0</v>
      </c>
      <c r="AM7364" s="11" t="str">
        <f t="shared" si="684"/>
        <v/>
      </c>
      <c r="AN7364" s="7"/>
      <c r="AO7364" s="6"/>
    </row>
    <row r="7365" spans="1:41" ht="15.75" customHeight="1" x14ac:dyDescent="0.2">
      <c r="A7365" s="4"/>
      <c r="B7365" s="7"/>
      <c r="C7365" s="8" t="str">
        <f>IFERROR(VLOOKUP(B7365,Tabla2[#All],2,FALSE),"")</f>
        <v/>
      </c>
      <c r="D7365" s="24"/>
      <c r="E7365" s="9" t="str">
        <f>IFERROR(VLOOKUP(D7365,Tabla1[],2,FALSE),"")</f>
        <v/>
      </c>
      <c r="G7365" s="24"/>
      <c r="L7365" s="3" t="str">
        <f t="shared" si="685"/>
        <v/>
      </c>
      <c r="M7365" s="24"/>
      <c r="N7365" s="24"/>
      <c r="T7365" s="6"/>
      <c r="U7365" s="6"/>
      <c r="V7365" s="10">
        <f t="shared" si="686"/>
        <v>0</v>
      </c>
      <c r="W7365" s="6"/>
      <c r="X7365" s="10">
        <f t="shared" si="687"/>
        <v>0</v>
      </c>
      <c r="Y7365" s="30"/>
      <c r="Z7365" s="30"/>
      <c r="AA7365" s="6"/>
      <c r="AB7365" s="6"/>
      <c r="AC7365" s="6"/>
      <c r="AD7365" s="6"/>
      <c r="AE7365" s="6"/>
      <c r="AF7365" s="12">
        <f t="shared" si="688"/>
        <v>0</v>
      </c>
      <c r="AG7365" s="6"/>
      <c r="AH7365" s="6"/>
      <c r="AI7365" s="6"/>
      <c r="AJ7365" s="6"/>
      <c r="AK7365" s="6"/>
      <c r="AL7365" s="12">
        <f t="shared" si="689"/>
        <v>0</v>
      </c>
      <c r="AM7365" s="11" t="str">
        <f t="shared" si="684"/>
        <v/>
      </c>
      <c r="AN7365" s="7"/>
      <c r="AO7365" s="6"/>
    </row>
    <row r="7366" spans="1:41" ht="15.75" customHeight="1" x14ac:dyDescent="0.2">
      <c r="A7366" s="4"/>
      <c r="B7366" s="7"/>
      <c r="C7366" s="8" t="str">
        <f>IFERROR(VLOOKUP(B7366,Tabla2[#All],2,FALSE),"")</f>
        <v/>
      </c>
      <c r="D7366" s="24"/>
      <c r="E7366" s="9" t="str">
        <f>IFERROR(VLOOKUP(D7366,Tabla1[],2,FALSE),"")</f>
        <v/>
      </c>
      <c r="G7366" s="24"/>
      <c r="L7366" s="3" t="str">
        <f t="shared" si="685"/>
        <v/>
      </c>
      <c r="M7366" s="24"/>
      <c r="N7366" s="24"/>
      <c r="T7366" s="6"/>
      <c r="U7366" s="6"/>
      <c r="V7366" s="10">
        <f t="shared" si="686"/>
        <v>0</v>
      </c>
      <c r="W7366" s="6"/>
      <c r="X7366" s="10">
        <f t="shared" si="687"/>
        <v>0</v>
      </c>
      <c r="Y7366" s="30"/>
      <c r="Z7366" s="30"/>
      <c r="AA7366" s="6"/>
      <c r="AB7366" s="6"/>
      <c r="AC7366" s="6"/>
      <c r="AD7366" s="6"/>
      <c r="AE7366" s="6"/>
      <c r="AF7366" s="12">
        <f t="shared" si="688"/>
        <v>0</v>
      </c>
      <c r="AG7366" s="6"/>
      <c r="AH7366" s="6"/>
      <c r="AI7366" s="6"/>
      <c r="AJ7366" s="6"/>
      <c r="AK7366" s="6"/>
      <c r="AL7366" s="12">
        <f t="shared" si="689"/>
        <v>0</v>
      </c>
      <c r="AM7366" s="11" t="str">
        <f t="shared" si="684"/>
        <v/>
      </c>
      <c r="AN7366" s="7"/>
      <c r="AO7366" s="6"/>
    </row>
    <row r="7367" spans="1:41" ht="15.75" customHeight="1" x14ac:dyDescent="0.2">
      <c r="A7367" s="4"/>
      <c r="B7367" s="7"/>
      <c r="C7367" s="8" t="str">
        <f>IFERROR(VLOOKUP(B7367,Tabla2[#All],2,FALSE),"")</f>
        <v/>
      </c>
      <c r="D7367" s="24"/>
      <c r="E7367" s="9" t="str">
        <f>IFERROR(VLOOKUP(D7367,Tabla1[],2,FALSE),"")</f>
        <v/>
      </c>
      <c r="G7367" s="24"/>
      <c r="L7367" s="3" t="str">
        <f t="shared" si="685"/>
        <v/>
      </c>
      <c r="M7367" s="24"/>
      <c r="N7367" s="24"/>
      <c r="T7367" s="6"/>
      <c r="U7367" s="6"/>
      <c r="V7367" s="10">
        <f t="shared" si="686"/>
        <v>0</v>
      </c>
      <c r="W7367" s="6"/>
      <c r="X7367" s="10">
        <f t="shared" si="687"/>
        <v>0</v>
      </c>
      <c r="Y7367" s="30"/>
      <c r="Z7367" s="30"/>
      <c r="AA7367" s="6"/>
      <c r="AB7367" s="6"/>
      <c r="AC7367" s="6"/>
      <c r="AD7367" s="6"/>
      <c r="AE7367" s="6"/>
      <c r="AF7367" s="12">
        <f t="shared" si="688"/>
        <v>0</v>
      </c>
      <c r="AG7367" s="6"/>
      <c r="AH7367" s="6"/>
      <c r="AI7367" s="6"/>
      <c r="AJ7367" s="6"/>
      <c r="AK7367" s="6"/>
      <c r="AL7367" s="12">
        <f t="shared" si="689"/>
        <v>0</v>
      </c>
      <c r="AM7367" s="11" t="str">
        <f t="shared" ref="AM7367:AM7430" si="690">IF(SUM(AF7367+AL7367)=0,"",IF(SUM(AF7367+AL7367)=Z7367,"Ok","Error en Montos"))</f>
        <v/>
      </c>
      <c r="AN7367" s="7"/>
      <c r="AO7367" s="6"/>
    </row>
    <row r="7368" spans="1:41" ht="15.75" customHeight="1" x14ac:dyDescent="0.2">
      <c r="A7368" s="4"/>
      <c r="B7368" s="7"/>
      <c r="C7368" s="8" t="str">
        <f>IFERROR(VLOOKUP(B7368,Tabla2[#All],2,FALSE),"")</f>
        <v/>
      </c>
      <c r="D7368" s="24"/>
      <c r="E7368" s="9" t="str">
        <f>IFERROR(VLOOKUP(D7368,Tabla1[],2,FALSE),"")</f>
        <v/>
      </c>
      <c r="G7368" s="24"/>
      <c r="L7368" s="3" t="str">
        <f t="shared" ref="L7368:L7431" si="691">IF(AND(J7368&lt;&gt;"",K7368&lt;&gt;""),DATEDIF(J7368,K7368,"d")+1,"")</f>
        <v/>
      </c>
      <c r="M7368" s="24"/>
      <c r="N7368" s="24"/>
      <c r="T7368" s="6"/>
      <c r="U7368" s="6"/>
      <c r="V7368" s="10">
        <f t="shared" ref="V7368:V7431" si="692">SUM(T7368+U7368)</f>
        <v>0</v>
      </c>
      <c r="W7368" s="6"/>
      <c r="X7368" s="10">
        <f t="shared" ref="X7368:X7431" si="693">V7368-W7368</f>
        <v>0</v>
      </c>
      <c r="Y7368" s="30"/>
      <c r="Z7368" s="30"/>
      <c r="AA7368" s="6"/>
      <c r="AB7368" s="6"/>
      <c r="AC7368" s="6"/>
      <c r="AD7368" s="6"/>
      <c r="AE7368" s="6"/>
      <c r="AF7368" s="12">
        <f t="shared" ref="AF7368:AF7431" si="694">SUM(AA7368:AD7368)</f>
        <v>0</v>
      </c>
      <c r="AG7368" s="6"/>
      <c r="AH7368" s="6"/>
      <c r="AI7368" s="6"/>
      <c r="AJ7368" s="6"/>
      <c r="AK7368" s="6"/>
      <c r="AL7368" s="12">
        <f t="shared" ref="AL7368:AL7431" si="695">SUM(AG7368:AJ7368)</f>
        <v>0</v>
      </c>
      <c r="AM7368" s="11" t="str">
        <f t="shared" si="690"/>
        <v/>
      </c>
      <c r="AN7368" s="7"/>
      <c r="AO7368" s="6"/>
    </row>
    <row r="7369" spans="1:41" ht="15.75" customHeight="1" x14ac:dyDescent="0.2">
      <c r="A7369" s="4"/>
      <c r="B7369" s="7"/>
      <c r="C7369" s="8" t="str">
        <f>IFERROR(VLOOKUP(B7369,Tabla2[#All],2,FALSE),"")</f>
        <v/>
      </c>
      <c r="D7369" s="24"/>
      <c r="E7369" s="9" t="str">
        <f>IFERROR(VLOOKUP(D7369,Tabla1[],2,FALSE),"")</f>
        <v/>
      </c>
      <c r="G7369" s="24"/>
      <c r="L7369" s="3" t="str">
        <f t="shared" si="691"/>
        <v/>
      </c>
      <c r="M7369" s="24"/>
      <c r="N7369" s="24"/>
      <c r="T7369" s="6"/>
      <c r="U7369" s="6"/>
      <c r="V7369" s="10">
        <f t="shared" si="692"/>
        <v>0</v>
      </c>
      <c r="W7369" s="6"/>
      <c r="X7369" s="10">
        <f t="shared" si="693"/>
        <v>0</v>
      </c>
      <c r="Y7369" s="30"/>
      <c r="Z7369" s="30"/>
      <c r="AA7369" s="6"/>
      <c r="AB7369" s="6"/>
      <c r="AC7369" s="6"/>
      <c r="AD7369" s="6"/>
      <c r="AE7369" s="6"/>
      <c r="AF7369" s="12">
        <f t="shared" si="694"/>
        <v>0</v>
      </c>
      <c r="AG7369" s="6"/>
      <c r="AH7369" s="6"/>
      <c r="AI7369" s="6"/>
      <c r="AJ7369" s="6"/>
      <c r="AK7369" s="6"/>
      <c r="AL7369" s="12">
        <f t="shared" si="695"/>
        <v>0</v>
      </c>
      <c r="AM7369" s="11" t="str">
        <f t="shared" si="690"/>
        <v/>
      </c>
      <c r="AN7369" s="7"/>
      <c r="AO7369" s="6"/>
    </row>
    <row r="7370" spans="1:41" ht="15.75" customHeight="1" x14ac:dyDescent="0.2">
      <c r="A7370" s="4"/>
      <c r="B7370" s="7"/>
      <c r="C7370" s="8" t="str">
        <f>IFERROR(VLOOKUP(B7370,Tabla2[#All],2,FALSE),"")</f>
        <v/>
      </c>
      <c r="D7370" s="24"/>
      <c r="E7370" s="9" t="str">
        <f>IFERROR(VLOOKUP(D7370,Tabla1[],2,FALSE),"")</f>
        <v/>
      </c>
      <c r="G7370" s="24"/>
      <c r="L7370" s="3" t="str">
        <f t="shared" si="691"/>
        <v/>
      </c>
      <c r="M7370" s="24"/>
      <c r="N7370" s="24"/>
      <c r="T7370" s="6"/>
      <c r="U7370" s="6"/>
      <c r="V7370" s="10">
        <f t="shared" si="692"/>
        <v>0</v>
      </c>
      <c r="W7370" s="6"/>
      <c r="X7370" s="10">
        <f t="shared" si="693"/>
        <v>0</v>
      </c>
      <c r="Y7370" s="30"/>
      <c r="Z7370" s="30"/>
      <c r="AA7370" s="6"/>
      <c r="AB7370" s="6"/>
      <c r="AC7370" s="6"/>
      <c r="AD7370" s="6"/>
      <c r="AE7370" s="6"/>
      <c r="AF7370" s="12">
        <f t="shared" si="694"/>
        <v>0</v>
      </c>
      <c r="AG7370" s="6"/>
      <c r="AH7370" s="6"/>
      <c r="AI7370" s="6"/>
      <c r="AJ7370" s="6"/>
      <c r="AK7370" s="6"/>
      <c r="AL7370" s="12">
        <f t="shared" si="695"/>
        <v>0</v>
      </c>
      <c r="AM7370" s="11" t="str">
        <f t="shared" si="690"/>
        <v/>
      </c>
      <c r="AN7370" s="7"/>
      <c r="AO7370" s="6"/>
    </row>
    <row r="7371" spans="1:41" ht="15.75" customHeight="1" x14ac:dyDescent="0.2">
      <c r="A7371" s="4"/>
      <c r="B7371" s="7"/>
      <c r="C7371" s="8" t="str">
        <f>IFERROR(VLOOKUP(B7371,Tabla2[#All],2,FALSE),"")</f>
        <v/>
      </c>
      <c r="D7371" s="24"/>
      <c r="E7371" s="9" t="str">
        <f>IFERROR(VLOOKUP(D7371,Tabla1[],2,FALSE),"")</f>
        <v/>
      </c>
      <c r="G7371" s="24"/>
      <c r="L7371" s="3" t="str">
        <f t="shared" si="691"/>
        <v/>
      </c>
      <c r="M7371" s="24"/>
      <c r="N7371" s="24"/>
      <c r="T7371" s="6"/>
      <c r="U7371" s="6"/>
      <c r="V7371" s="10">
        <f t="shared" si="692"/>
        <v>0</v>
      </c>
      <c r="W7371" s="6"/>
      <c r="X7371" s="10">
        <f t="shared" si="693"/>
        <v>0</v>
      </c>
      <c r="Y7371" s="30"/>
      <c r="Z7371" s="30"/>
      <c r="AA7371" s="6"/>
      <c r="AB7371" s="6"/>
      <c r="AC7371" s="6"/>
      <c r="AD7371" s="6"/>
      <c r="AE7371" s="6"/>
      <c r="AF7371" s="12">
        <f t="shared" si="694"/>
        <v>0</v>
      </c>
      <c r="AG7371" s="6"/>
      <c r="AH7371" s="6"/>
      <c r="AI7371" s="6"/>
      <c r="AJ7371" s="6"/>
      <c r="AK7371" s="6"/>
      <c r="AL7371" s="12">
        <f t="shared" si="695"/>
        <v>0</v>
      </c>
      <c r="AM7371" s="11" t="str">
        <f t="shared" si="690"/>
        <v/>
      </c>
      <c r="AN7371" s="7"/>
      <c r="AO7371" s="6"/>
    </row>
    <row r="7372" spans="1:41" ht="15.75" customHeight="1" x14ac:dyDescent="0.2">
      <c r="A7372" s="4"/>
      <c r="B7372" s="7"/>
      <c r="C7372" s="8" t="str">
        <f>IFERROR(VLOOKUP(B7372,Tabla2[#All],2,FALSE),"")</f>
        <v/>
      </c>
      <c r="D7372" s="24"/>
      <c r="E7372" s="9" t="str">
        <f>IFERROR(VLOOKUP(D7372,Tabla1[],2,FALSE),"")</f>
        <v/>
      </c>
      <c r="G7372" s="24"/>
      <c r="L7372" s="3" t="str">
        <f t="shared" si="691"/>
        <v/>
      </c>
      <c r="M7372" s="24"/>
      <c r="N7372" s="24"/>
      <c r="T7372" s="6"/>
      <c r="U7372" s="6"/>
      <c r="V7372" s="10">
        <f t="shared" si="692"/>
        <v>0</v>
      </c>
      <c r="W7372" s="6"/>
      <c r="X7372" s="10">
        <f t="shared" si="693"/>
        <v>0</v>
      </c>
      <c r="Y7372" s="30"/>
      <c r="Z7372" s="30"/>
      <c r="AA7372" s="6"/>
      <c r="AB7372" s="6"/>
      <c r="AC7372" s="6"/>
      <c r="AD7372" s="6"/>
      <c r="AE7372" s="6"/>
      <c r="AF7372" s="12">
        <f t="shared" si="694"/>
        <v>0</v>
      </c>
      <c r="AG7372" s="6"/>
      <c r="AH7372" s="6"/>
      <c r="AI7372" s="6"/>
      <c r="AJ7372" s="6"/>
      <c r="AK7372" s="6"/>
      <c r="AL7372" s="12">
        <f t="shared" si="695"/>
        <v>0</v>
      </c>
      <c r="AM7372" s="11" t="str">
        <f t="shared" si="690"/>
        <v/>
      </c>
      <c r="AN7372" s="7"/>
      <c r="AO7372" s="6"/>
    </row>
    <row r="7373" spans="1:41" ht="15.75" customHeight="1" x14ac:dyDescent="0.2">
      <c r="A7373" s="4"/>
      <c r="B7373" s="7"/>
      <c r="C7373" s="8" t="str">
        <f>IFERROR(VLOOKUP(B7373,Tabla2[#All],2,FALSE),"")</f>
        <v/>
      </c>
      <c r="D7373" s="24"/>
      <c r="E7373" s="9" t="str">
        <f>IFERROR(VLOOKUP(D7373,Tabla1[],2,FALSE),"")</f>
        <v/>
      </c>
      <c r="G7373" s="24"/>
      <c r="L7373" s="3" t="str">
        <f t="shared" si="691"/>
        <v/>
      </c>
      <c r="M7373" s="24"/>
      <c r="N7373" s="24"/>
      <c r="T7373" s="6"/>
      <c r="U7373" s="6"/>
      <c r="V7373" s="10">
        <f t="shared" si="692"/>
        <v>0</v>
      </c>
      <c r="W7373" s="6"/>
      <c r="X7373" s="10">
        <f t="shared" si="693"/>
        <v>0</v>
      </c>
      <c r="Y7373" s="30"/>
      <c r="Z7373" s="30"/>
      <c r="AA7373" s="6"/>
      <c r="AB7373" s="6"/>
      <c r="AC7373" s="6"/>
      <c r="AD7373" s="6"/>
      <c r="AE7373" s="6"/>
      <c r="AF7373" s="12">
        <f t="shared" si="694"/>
        <v>0</v>
      </c>
      <c r="AG7373" s="6"/>
      <c r="AH7373" s="6"/>
      <c r="AI7373" s="6"/>
      <c r="AJ7373" s="6"/>
      <c r="AK7373" s="6"/>
      <c r="AL7373" s="12">
        <f t="shared" si="695"/>
        <v>0</v>
      </c>
      <c r="AM7373" s="11" t="str">
        <f t="shared" si="690"/>
        <v/>
      </c>
      <c r="AN7373" s="7"/>
      <c r="AO7373" s="6"/>
    </row>
    <row r="7374" spans="1:41" ht="15.75" customHeight="1" x14ac:dyDescent="0.2">
      <c r="A7374" s="4"/>
      <c r="B7374" s="7"/>
      <c r="C7374" s="8" t="str">
        <f>IFERROR(VLOOKUP(B7374,Tabla2[#All],2,FALSE),"")</f>
        <v/>
      </c>
      <c r="D7374" s="24"/>
      <c r="E7374" s="9" t="str">
        <f>IFERROR(VLOOKUP(D7374,Tabla1[],2,FALSE),"")</f>
        <v/>
      </c>
      <c r="G7374" s="24"/>
      <c r="L7374" s="3" t="str">
        <f t="shared" si="691"/>
        <v/>
      </c>
      <c r="M7374" s="24"/>
      <c r="N7374" s="24"/>
      <c r="T7374" s="6"/>
      <c r="U7374" s="6"/>
      <c r="V7374" s="10">
        <f t="shared" si="692"/>
        <v>0</v>
      </c>
      <c r="W7374" s="6"/>
      <c r="X7374" s="10">
        <f t="shared" si="693"/>
        <v>0</v>
      </c>
      <c r="Y7374" s="30"/>
      <c r="Z7374" s="30"/>
      <c r="AA7374" s="6"/>
      <c r="AB7374" s="6"/>
      <c r="AC7374" s="6"/>
      <c r="AD7374" s="6"/>
      <c r="AE7374" s="6"/>
      <c r="AF7374" s="12">
        <f t="shared" si="694"/>
        <v>0</v>
      </c>
      <c r="AG7374" s="6"/>
      <c r="AH7374" s="6"/>
      <c r="AI7374" s="6"/>
      <c r="AJ7374" s="6"/>
      <c r="AK7374" s="6"/>
      <c r="AL7374" s="12">
        <f t="shared" si="695"/>
        <v>0</v>
      </c>
      <c r="AM7374" s="11" t="str">
        <f t="shared" si="690"/>
        <v/>
      </c>
      <c r="AN7374" s="7"/>
      <c r="AO7374" s="6"/>
    </row>
    <row r="7375" spans="1:41" ht="15.75" customHeight="1" x14ac:dyDescent="0.2">
      <c r="A7375" s="4"/>
      <c r="B7375" s="7"/>
      <c r="C7375" s="8" t="str">
        <f>IFERROR(VLOOKUP(B7375,Tabla2[#All],2,FALSE),"")</f>
        <v/>
      </c>
      <c r="D7375" s="24"/>
      <c r="E7375" s="9" t="str">
        <f>IFERROR(VLOOKUP(D7375,Tabla1[],2,FALSE),"")</f>
        <v/>
      </c>
      <c r="G7375" s="24"/>
      <c r="L7375" s="3" t="str">
        <f t="shared" si="691"/>
        <v/>
      </c>
      <c r="M7375" s="24"/>
      <c r="N7375" s="24"/>
      <c r="T7375" s="6"/>
      <c r="U7375" s="6"/>
      <c r="V7375" s="10">
        <f t="shared" si="692"/>
        <v>0</v>
      </c>
      <c r="W7375" s="6"/>
      <c r="X7375" s="10">
        <f t="shared" si="693"/>
        <v>0</v>
      </c>
      <c r="Y7375" s="30"/>
      <c r="Z7375" s="30"/>
      <c r="AA7375" s="6"/>
      <c r="AB7375" s="6"/>
      <c r="AC7375" s="6"/>
      <c r="AD7375" s="6"/>
      <c r="AE7375" s="6"/>
      <c r="AF7375" s="12">
        <f t="shared" si="694"/>
        <v>0</v>
      </c>
      <c r="AG7375" s="6"/>
      <c r="AH7375" s="6"/>
      <c r="AI7375" s="6"/>
      <c r="AJ7375" s="6"/>
      <c r="AK7375" s="6"/>
      <c r="AL7375" s="12">
        <f t="shared" si="695"/>
        <v>0</v>
      </c>
      <c r="AM7375" s="11" t="str">
        <f t="shared" si="690"/>
        <v/>
      </c>
      <c r="AN7375" s="7"/>
      <c r="AO7375" s="6"/>
    </row>
    <row r="7376" spans="1:41" ht="15.75" customHeight="1" x14ac:dyDescent="0.2">
      <c r="A7376" s="4"/>
      <c r="B7376" s="7"/>
      <c r="C7376" s="8" t="str">
        <f>IFERROR(VLOOKUP(B7376,Tabla2[#All],2,FALSE),"")</f>
        <v/>
      </c>
      <c r="D7376" s="24"/>
      <c r="E7376" s="9" t="str">
        <f>IFERROR(VLOOKUP(D7376,Tabla1[],2,FALSE),"")</f>
        <v/>
      </c>
      <c r="G7376" s="24"/>
      <c r="L7376" s="3" t="str">
        <f t="shared" si="691"/>
        <v/>
      </c>
      <c r="M7376" s="24"/>
      <c r="N7376" s="24"/>
      <c r="T7376" s="6"/>
      <c r="U7376" s="6"/>
      <c r="V7376" s="10">
        <f t="shared" si="692"/>
        <v>0</v>
      </c>
      <c r="W7376" s="6"/>
      <c r="X7376" s="10">
        <f t="shared" si="693"/>
        <v>0</v>
      </c>
      <c r="Y7376" s="30"/>
      <c r="Z7376" s="30"/>
      <c r="AA7376" s="6"/>
      <c r="AB7376" s="6"/>
      <c r="AC7376" s="6"/>
      <c r="AD7376" s="6"/>
      <c r="AE7376" s="6"/>
      <c r="AF7376" s="12">
        <f t="shared" si="694"/>
        <v>0</v>
      </c>
      <c r="AG7376" s="6"/>
      <c r="AH7376" s="6"/>
      <c r="AI7376" s="6"/>
      <c r="AJ7376" s="6"/>
      <c r="AK7376" s="6"/>
      <c r="AL7376" s="12">
        <f t="shared" si="695"/>
        <v>0</v>
      </c>
      <c r="AM7376" s="11" t="str">
        <f t="shared" si="690"/>
        <v/>
      </c>
      <c r="AN7376" s="7"/>
      <c r="AO7376" s="6"/>
    </row>
    <row r="7377" spans="1:41" ht="15.75" customHeight="1" x14ac:dyDescent="0.2">
      <c r="A7377" s="4"/>
      <c r="B7377" s="7"/>
      <c r="C7377" s="8" t="str">
        <f>IFERROR(VLOOKUP(B7377,Tabla2[#All],2,FALSE),"")</f>
        <v/>
      </c>
      <c r="D7377" s="24"/>
      <c r="E7377" s="9" t="str">
        <f>IFERROR(VLOOKUP(D7377,Tabla1[],2,FALSE),"")</f>
        <v/>
      </c>
      <c r="G7377" s="24"/>
      <c r="L7377" s="3" t="str">
        <f t="shared" si="691"/>
        <v/>
      </c>
      <c r="M7377" s="24"/>
      <c r="N7377" s="24"/>
      <c r="T7377" s="6"/>
      <c r="U7377" s="6"/>
      <c r="V7377" s="10">
        <f t="shared" si="692"/>
        <v>0</v>
      </c>
      <c r="W7377" s="6"/>
      <c r="X7377" s="10">
        <f t="shared" si="693"/>
        <v>0</v>
      </c>
      <c r="Y7377" s="30"/>
      <c r="Z7377" s="30"/>
      <c r="AA7377" s="6"/>
      <c r="AB7377" s="6"/>
      <c r="AC7377" s="6"/>
      <c r="AD7377" s="6"/>
      <c r="AE7377" s="6"/>
      <c r="AF7377" s="12">
        <f t="shared" si="694"/>
        <v>0</v>
      </c>
      <c r="AG7377" s="6"/>
      <c r="AH7377" s="6"/>
      <c r="AI7377" s="6"/>
      <c r="AJ7377" s="6"/>
      <c r="AK7377" s="6"/>
      <c r="AL7377" s="12">
        <f t="shared" si="695"/>
        <v>0</v>
      </c>
      <c r="AM7377" s="11" t="str">
        <f t="shared" si="690"/>
        <v/>
      </c>
      <c r="AN7377" s="7"/>
      <c r="AO7377" s="6"/>
    </row>
    <row r="7378" spans="1:41" ht="15.75" customHeight="1" x14ac:dyDescent="0.2">
      <c r="A7378" s="4"/>
      <c r="B7378" s="7"/>
      <c r="C7378" s="8" t="str">
        <f>IFERROR(VLOOKUP(B7378,Tabla2[#All],2,FALSE),"")</f>
        <v/>
      </c>
      <c r="D7378" s="24"/>
      <c r="E7378" s="9" t="str">
        <f>IFERROR(VLOOKUP(D7378,Tabla1[],2,FALSE),"")</f>
        <v/>
      </c>
      <c r="G7378" s="24"/>
      <c r="L7378" s="3" t="str">
        <f t="shared" si="691"/>
        <v/>
      </c>
      <c r="M7378" s="24"/>
      <c r="N7378" s="24"/>
      <c r="T7378" s="6"/>
      <c r="U7378" s="6"/>
      <c r="V7378" s="10">
        <f t="shared" si="692"/>
        <v>0</v>
      </c>
      <c r="W7378" s="6"/>
      <c r="X7378" s="10">
        <f t="shared" si="693"/>
        <v>0</v>
      </c>
      <c r="Y7378" s="30"/>
      <c r="Z7378" s="30"/>
      <c r="AA7378" s="6"/>
      <c r="AB7378" s="6"/>
      <c r="AC7378" s="6"/>
      <c r="AD7378" s="6"/>
      <c r="AE7378" s="6"/>
      <c r="AF7378" s="12">
        <f t="shared" si="694"/>
        <v>0</v>
      </c>
      <c r="AG7378" s="6"/>
      <c r="AH7378" s="6"/>
      <c r="AI7378" s="6"/>
      <c r="AJ7378" s="6"/>
      <c r="AK7378" s="6"/>
      <c r="AL7378" s="12">
        <f t="shared" si="695"/>
        <v>0</v>
      </c>
      <c r="AM7378" s="11" t="str">
        <f t="shared" si="690"/>
        <v/>
      </c>
      <c r="AN7378" s="7"/>
      <c r="AO7378" s="6"/>
    </row>
    <row r="7379" spans="1:41" ht="15.75" customHeight="1" x14ac:dyDescent="0.2">
      <c r="A7379" s="4"/>
      <c r="B7379" s="7"/>
      <c r="C7379" s="8" t="str">
        <f>IFERROR(VLOOKUP(B7379,Tabla2[#All],2,FALSE),"")</f>
        <v/>
      </c>
      <c r="D7379" s="24"/>
      <c r="E7379" s="9" t="str">
        <f>IFERROR(VLOOKUP(D7379,Tabla1[],2,FALSE),"")</f>
        <v/>
      </c>
      <c r="G7379" s="24"/>
      <c r="L7379" s="3" t="str">
        <f t="shared" si="691"/>
        <v/>
      </c>
      <c r="M7379" s="24"/>
      <c r="N7379" s="24"/>
      <c r="T7379" s="6"/>
      <c r="U7379" s="6"/>
      <c r="V7379" s="10">
        <f t="shared" si="692"/>
        <v>0</v>
      </c>
      <c r="W7379" s="6"/>
      <c r="X7379" s="10">
        <f t="shared" si="693"/>
        <v>0</v>
      </c>
      <c r="Y7379" s="30"/>
      <c r="Z7379" s="30"/>
      <c r="AA7379" s="6"/>
      <c r="AB7379" s="6"/>
      <c r="AC7379" s="6"/>
      <c r="AD7379" s="6"/>
      <c r="AE7379" s="6"/>
      <c r="AF7379" s="12">
        <f t="shared" si="694"/>
        <v>0</v>
      </c>
      <c r="AG7379" s="6"/>
      <c r="AH7379" s="6"/>
      <c r="AI7379" s="6"/>
      <c r="AJ7379" s="6"/>
      <c r="AK7379" s="6"/>
      <c r="AL7379" s="12">
        <f t="shared" si="695"/>
        <v>0</v>
      </c>
      <c r="AM7379" s="11" t="str">
        <f t="shared" si="690"/>
        <v/>
      </c>
      <c r="AN7379" s="7"/>
      <c r="AO7379" s="6"/>
    </row>
    <row r="7380" spans="1:41" ht="15.75" customHeight="1" x14ac:dyDescent="0.2">
      <c r="A7380" s="4"/>
      <c r="B7380" s="7"/>
      <c r="C7380" s="8" t="str">
        <f>IFERROR(VLOOKUP(B7380,Tabla2[#All],2,FALSE),"")</f>
        <v/>
      </c>
      <c r="D7380" s="24"/>
      <c r="E7380" s="9" t="str">
        <f>IFERROR(VLOOKUP(D7380,Tabla1[],2,FALSE),"")</f>
        <v/>
      </c>
      <c r="G7380" s="24"/>
      <c r="L7380" s="3" t="str">
        <f t="shared" si="691"/>
        <v/>
      </c>
      <c r="M7380" s="24"/>
      <c r="N7380" s="24"/>
      <c r="T7380" s="6"/>
      <c r="U7380" s="6"/>
      <c r="V7380" s="10">
        <f t="shared" si="692"/>
        <v>0</v>
      </c>
      <c r="W7380" s="6"/>
      <c r="X7380" s="10">
        <f t="shared" si="693"/>
        <v>0</v>
      </c>
      <c r="Y7380" s="30"/>
      <c r="Z7380" s="30"/>
      <c r="AA7380" s="6"/>
      <c r="AB7380" s="6"/>
      <c r="AC7380" s="6"/>
      <c r="AD7380" s="6"/>
      <c r="AE7380" s="6"/>
      <c r="AF7380" s="12">
        <f t="shared" si="694"/>
        <v>0</v>
      </c>
      <c r="AG7380" s="6"/>
      <c r="AH7380" s="6"/>
      <c r="AI7380" s="6"/>
      <c r="AJ7380" s="6"/>
      <c r="AK7380" s="6"/>
      <c r="AL7380" s="12">
        <f t="shared" si="695"/>
        <v>0</v>
      </c>
      <c r="AM7380" s="11" t="str">
        <f t="shared" si="690"/>
        <v/>
      </c>
      <c r="AN7380" s="7"/>
      <c r="AO7380" s="6"/>
    </row>
    <row r="7381" spans="1:41" ht="15.75" customHeight="1" x14ac:dyDescent="0.2">
      <c r="A7381" s="4"/>
      <c r="B7381" s="7"/>
      <c r="C7381" s="8" t="str">
        <f>IFERROR(VLOOKUP(B7381,Tabla2[#All],2,FALSE),"")</f>
        <v/>
      </c>
      <c r="D7381" s="24"/>
      <c r="E7381" s="9" t="str">
        <f>IFERROR(VLOOKUP(D7381,Tabla1[],2,FALSE),"")</f>
        <v/>
      </c>
      <c r="G7381" s="24"/>
      <c r="L7381" s="3" t="str">
        <f t="shared" si="691"/>
        <v/>
      </c>
      <c r="M7381" s="24"/>
      <c r="N7381" s="24"/>
      <c r="T7381" s="6"/>
      <c r="U7381" s="6"/>
      <c r="V7381" s="10">
        <f t="shared" si="692"/>
        <v>0</v>
      </c>
      <c r="W7381" s="6"/>
      <c r="X7381" s="10">
        <f t="shared" si="693"/>
        <v>0</v>
      </c>
      <c r="Y7381" s="30"/>
      <c r="Z7381" s="30"/>
      <c r="AA7381" s="6"/>
      <c r="AB7381" s="6"/>
      <c r="AC7381" s="6"/>
      <c r="AD7381" s="6"/>
      <c r="AE7381" s="6"/>
      <c r="AF7381" s="12">
        <f t="shared" si="694"/>
        <v>0</v>
      </c>
      <c r="AG7381" s="6"/>
      <c r="AH7381" s="6"/>
      <c r="AI7381" s="6"/>
      <c r="AJ7381" s="6"/>
      <c r="AK7381" s="6"/>
      <c r="AL7381" s="12">
        <f t="shared" si="695"/>
        <v>0</v>
      </c>
      <c r="AM7381" s="11" t="str">
        <f t="shared" si="690"/>
        <v/>
      </c>
      <c r="AN7381" s="7"/>
      <c r="AO7381" s="6"/>
    </row>
    <row r="7382" spans="1:41" ht="15.75" customHeight="1" x14ac:dyDescent="0.2">
      <c r="A7382" s="4"/>
      <c r="B7382" s="7"/>
      <c r="C7382" s="8" t="str">
        <f>IFERROR(VLOOKUP(B7382,Tabla2[#All],2,FALSE),"")</f>
        <v/>
      </c>
      <c r="D7382" s="24"/>
      <c r="E7382" s="9" t="str">
        <f>IFERROR(VLOOKUP(D7382,Tabla1[],2,FALSE),"")</f>
        <v/>
      </c>
      <c r="G7382" s="24"/>
      <c r="L7382" s="3" t="str">
        <f t="shared" si="691"/>
        <v/>
      </c>
      <c r="M7382" s="24"/>
      <c r="N7382" s="24"/>
      <c r="T7382" s="6"/>
      <c r="U7382" s="6"/>
      <c r="V7382" s="10">
        <f t="shared" si="692"/>
        <v>0</v>
      </c>
      <c r="W7382" s="6"/>
      <c r="X7382" s="10">
        <f t="shared" si="693"/>
        <v>0</v>
      </c>
      <c r="Y7382" s="30"/>
      <c r="Z7382" s="30"/>
      <c r="AA7382" s="6"/>
      <c r="AB7382" s="6"/>
      <c r="AC7382" s="6"/>
      <c r="AD7382" s="6"/>
      <c r="AE7382" s="6"/>
      <c r="AF7382" s="12">
        <f t="shared" si="694"/>
        <v>0</v>
      </c>
      <c r="AG7382" s="6"/>
      <c r="AH7382" s="6"/>
      <c r="AI7382" s="6"/>
      <c r="AJ7382" s="6"/>
      <c r="AK7382" s="6"/>
      <c r="AL7382" s="12">
        <f t="shared" si="695"/>
        <v>0</v>
      </c>
      <c r="AM7382" s="11" t="str">
        <f t="shared" si="690"/>
        <v/>
      </c>
      <c r="AN7382" s="7"/>
      <c r="AO7382" s="6"/>
    </row>
    <row r="7383" spans="1:41" ht="15.75" customHeight="1" x14ac:dyDescent="0.2">
      <c r="A7383" s="4"/>
      <c r="B7383" s="7"/>
      <c r="C7383" s="8" t="str">
        <f>IFERROR(VLOOKUP(B7383,Tabla2[#All],2,FALSE),"")</f>
        <v/>
      </c>
      <c r="D7383" s="24"/>
      <c r="E7383" s="9" t="str">
        <f>IFERROR(VLOOKUP(D7383,Tabla1[],2,FALSE),"")</f>
        <v/>
      </c>
      <c r="G7383" s="24"/>
      <c r="L7383" s="3" t="str">
        <f t="shared" si="691"/>
        <v/>
      </c>
      <c r="M7383" s="24"/>
      <c r="N7383" s="24"/>
      <c r="T7383" s="6"/>
      <c r="U7383" s="6"/>
      <c r="V7383" s="10">
        <f t="shared" si="692"/>
        <v>0</v>
      </c>
      <c r="W7383" s="6"/>
      <c r="X7383" s="10">
        <f t="shared" si="693"/>
        <v>0</v>
      </c>
      <c r="Y7383" s="30"/>
      <c r="Z7383" s="30"/>
      <c r="AA7383" s="6"/>
      <c r="AB7383" s="6"/>
      <c r="AC7383" s="6"/>
      <c r="AD7383" s="6"/>
      <c r="AE7383" s="6"/>
      <c r="AF7383" s="12">
        <f t="shared" si="694"/>
        <v>0</v>
      </c>
      <c r="AG7383" s="6"/>
      <c r="AH7383" s="6"/>
      <c r="AI7383" s="6"/>
      <c r="AJ7383" s="6"/>
      <c r="AK7383" s="6"/>
      <c r="AL7383" s="12">
        <f t="shared" si="695"/>
        <v>0</v>
      </c>
      <c r="AM7383" s="11" t="str">
        <f t="shared" si="690"/>
        <v/>
      </c>
      <c r="AN7383" s="7"/>
      <c r="AO7383" s="6"/>
    </row>
    <row r="7384" spans="1:41" ht="15.75" customHeight="1" x14ac:dyDescent="0.2">
      <c r="A7384" s="4"/>
      <c r="B7384" s="7"/>
      <c r="C7384" s="8" t="str">
        <f>IFERROR(VLOOKUP(B7384,Tabla2[#All],2,FALSE),"")</f>
        <v/>
      </c>
      <c r="D7384" s="24"/>
      <c r="E7384" s="9" t="str">
        <f>IFERROR(VLOOKUP(D7384,Tabla1[],2,FALSE),"")</f>
        <v/>
      </c>
      <c r="G7384" s="24"/>
      <c r="L7384" s="3" t="str">
        <f t="shared" si="691"/>
        <v/>
      </c>
      <c r="M7384" s="24"/>
      <c r="N7384" s="24"/>
      <c r="T7384" s="6"/>
      <c r="U7384" s="6"/>
      <c r="V7384" s="10">
        <f t="shared" si="692"/>
        <v>0</v>
      </c>
      <c r="W7384" s="6"/>
      <c r="X7384" s="10">
        <f t="shared" si="693"/>
        <v>0</v>
      </c>
      <c r="Y7384" s="30"/>
      <c r="Z7384" s="30"/>
      <c r="AA7384" s="6"/>
      <c r="AB7384" s="6"/>
      <c r="AC7384" s="6"/>
      <c r="AD7384" s="6"/>
      <c r="AE7384" s="6"/>
      <c r="AF7384" s="12">
        <f t="shared" si="694"/>
        <v>0</v>
      </c>
      <c r="AG7384" s="6"/>
      <c r="AH7384" s="6"/>
      <c r="AI7384" s="6"/>
      <c r="AJ7384" s="6"/>
      <c r="AK7384" s="6"/>
      <c r="AL7384" s="12">
        <f t="shared" si="695"/>
        <v>0</v>
      </c>
      <c r="AM7384" s="11" t="str">
        <f t="shared" si="690"/>
        <v/>
      </c>
      <c r="AN7384" s="7"/>
      <c r="AO7384" s="6"/>
    </row>
    <row r="7385" spans="1:41" ht="15.75" customHeight="1" x14ac:dyDescent="0.2">
      <c r="A7385" s="4"/>
      <c r="B7385" s="7"/>
      <c r="C7385" s="8" t="str">
        <f>IFERROR(VLOOKUP(B7385,Tabla2[#All],2,FALSE),"")</f>
        <v/>
      </c>
      <c r="D7385" s="24"/>
      <c r="E7385" s="9" t="str">
        <f>IFERROR(VLOOKUP(D7385,Tabla1[],2,FALSE),"")</f>
        <v/>
      </c>
      <c r="G7385" s="24"/>
      <c r="L7385" s="3" t="str">
        <f t="shared" si="691"/>
        <v/>
      </c>
      <c r="M7385" s="24"/>
      <c r="N7385" s="24"/>
      <c r="T7385" s="6"/>
      <c r="U7385" s="6"/>
      <c r="V7385" s="10">
        <f t="shared" si="692"/>
        <v>0</v>
      </c>
      <c r="W7385" s="6"/>
      <c r="X7385" s="10">
        <f t="shared" si="693"/>
        <v>0</v>
      </c>
      <c r="Y7385" s="30"/>
      <c r="Z7385" s="30"/>
      <c r="AA7385" s="6"/>
      <c r="AB7385" s="6"/>
      <c r="AC7385" s="6"/>
      <c r="AD7385" s="6"/>
      <c r="AE7385" s="6"/>
      <c r="AF7385" s="12">
        <f t="shared" si="694"/>
        <v>0</v>
      </c>
      <c r="AG7385" s="6"/>
      <c r="AH7385" s="6"/>
      <c r="AI7385" s="6"/>
      <c r="AJ7385" s="6"/>
      <c r="AK7385" s="6"/>
      <c r="AL7385" s="12">
        <f t="shared" si="695"/>
        <v>0</v>
      </c>
      <c r="AM7385" s="11" t="str">
        <f t="shared" si="690"/>
        <v/>
      </c>
      <c r="AN7385" s="7"/>
      <c r="AO7385" s="6"/>
    </row>
    <row r="7386" spans="1:41" ht="15.75" customHeight="1" x14ac:dyDescent="0.2">
      <c r="A7386" s="4"/>
      <c r="B7386" s="7"/>
      <c r="C7386" s="8" t="str">
        <f>IFERROR(VLOOKUP(B7386,Tabla2[#All],2,FALSE),"")</f>
        <v/>
      </c>
      <c r="D7386" s="24"/>
      <c r="E7386" s="9" t="str">
        <f>IFERROR(VLOOKUP(D7386,Tabla1[],2,FALSE),"")</f>
        <v/>
      </c>
      <c r="G7386" s="24"/>
      <c r="L7386" s="3" t="str">
        <f t="shared" si="691"/>
        <v/>
      </c>
      <c r="M7386" s="24"/>
      <c r="N7386" s="24"/>
      <c r="T7386" s="6"/>
      <c r="U7386" s="6"/>
      <c r="V7386" s="10">
        <f t="shared" si="692"/>
        <v>0</v>
      </c>
      <c r="W7386" s="6"/>
      <c r="X7386" s="10">
        <f t="shared" si="693"/>
        <v>0</v>
      </c>
      <c r="Y7386" s="30"/>
      <c r="Z7386" s="30"/>
      <c r="AA7386" s="6"/>
      <c r="AB7386" s="6"/>
      <c r="AC7386" s="6"/>
      <c r="AD7386" s="6"/>
      <c r="AE7386" s="6"/>
      <c r="AF7386" s="12">
        <f t="shared" si="694"/>
        <v>0</v>
      </c>
      <c r="AG7386" s="6"/>
      <c r="AH7386" s="6"/>
      <c r="AI7386" s="6"/>
      <c r="AJ7386" s="6"/>
      <c r="AK7386" s="6"/>
      <c r="AL7386" s="12">
        <f t="shared" si="695"/>
        <v>0</v>
      </c>
      <c r="AM7386" s="11" t="str">
        <f t="shared" si="690"/>
        <v/>
      </c>
      <c r="AN7386" s="7"/>
      <c r="AO7386" s="6"/>
    </row>
    <row r="7387" spans="1:41" ht="15.75" customHeight="1" x14ac:dyDescent="0.2">
      <c r="A7387" s="4"/>
      <c r="B7387" s="7"/>
      <c r="C7387" s="8" t="str">
        <f>IFERROR(VLOOKUP(B7387,Tabla2[#All],2,FALSE),"")</f>
        <v/>
      </c>
      <c r="D7387" s="24"/>
      <c r="E7387" s="9" t="str">
        <f>IFERROR(VLOOKUP(D7387,Tabla1[],2,FALSE),"")</f>
        <v/>
      </c>
      <c r="G7387" s="24"/>
      <c r="L7387" s="3" t="str">
        <f t="shared" si="691"/>
        <v/>
      </c>
      <c r="M7387" s="24"/>
      <c r="N7387" s="24"/>
      <c r="T7387" s="6"/>
      <c r="U7387" s="6"/>
      <c r="V7387" s="10">
        <f t="shared" si="692"/>
        <v>0</v>
      </c>
      <c r="W7387" s="6"/>
      <c r="X7387" s="10">
        <f t="shared" si="693"/>
        <v>0</v>
      </c>
      <c r="Y7387" s="30"/>
      <c r="Z7387" s="30"/>
      <c r="AA7387" s="6"/>
      <c r="AB7387" s="6"/>
      <c r="AC7387" s="6"/>
      <c r="AD7387" s="6"/>
      <c r="AE7387" s="6"/>
      <c r="AF7387" s="12">
        <f t="shared" si="694"/>
        <v>0</v>
      </c>
      <c r="AG7387" s="6"/>
      <c r="AH7387" s="6"/>
      <c r="AI7387" s="6"/>
      <c r="AJ7387" s="6"/>
      <c r="AK7387" s="6"/>
      <c r="AL7387" s="12">
        <f t="shared" si="695"/>
        <v>0</v>
      </c>
      <c r="AM7387" s="11" t="str">
        <f t="shared" si="690"/>
        <v/>
      </c>
      <c r="AN7387" s="7"/>
      <c r="AO7387" s="6"/>
    </row>
    <row r="7388" spans="1:41" ht="15.75" customHeight="1" x14ac:dyDescent="0.2">
      <c r="A7388" s="4"/>
      <c r="B7388" s="7"/>
      <c r="C7388" s="8" t="str">
        <f>IFERROR(VLOOKUP(B7388,Tabla2[#All],2,FALSE),"")</f>
        <v/>
      </c>
      <c r="D7388" s="24"/>
      <c r="E7388" s="9" t="str">
        <f>IFERROR(VLOOKUP(D7388,Tabla1[],2,FALSE),"")</f>
        <v/>
      </c>
      <c r="G7388" s="24"/>
      <c r="L7388" s="3" t="str">
        <f t="shared" si="691"/>
        <v/>
      </c>
      <c r="M7388" s="24"/>
      <c r="N7388" s="24"/>
      <c r="T7388" s="6"/>
      <c r="U7388" s="6"/>
      <c r="V7388" s="10">
        <f t="shared" si="692"/>
        <v>0</v>
      </c>
      <c r="W7388" s="6"/>
      <c r="X7388" s="10">
        <f t="shared" si="693"/>
        <v>0</v>
      </c>
      <c r="Y7388" s="30"/>
      <c r="Z7388" s="30"/>
      <c r="AA7388" s="6"/>
      <c r="AB7388" s="6"/>
      <c r="AC7388" s="6"/>
      <c r="AD7388" s="6"/>
      <c r="AE7388" s="6"/>
      <c r="AF7388" s="12">
        <f t="shared" si="694"/>
        <v>0</v>
      </c>
      <c r="AG7388" s="6"/>
      <c r="AH7388" s="6"/>
      <c r="AI7388" s="6"/>
      <c r="AJ7388" s="6"/>
      <c r="AK7388" s="6"/>
      <c r="AL7388" s="12">
        <f t="shared" si="695"/>
        <v>0</v>
      </c>
      <c r="AM7388" s="11" t="str">
        <f t="shared" si="690"/>
        <v/>
      </c>
      <c r="AN7388" s="7"/>
      <c r="AO7388" s="6"/>
    </row>
    <row r="7389" spans="1:41" ht="15.75" customHeight="1" x14ac:dyDescent="0.2">
      <c r="A7389" s="4"/>
      <c r="B7389" s="7"/>
      <c r="C7389" s="8" t="str">
        <f>IFERROR(VLOOKUP(B7389,Tabla2[#All],2,FALSE),"")</f>
        <v/>
      </c>
      <c r="D7389" s="24"/>
      <c r="E7389" s="9" t="str">
        <f>IFERROR(VLOOKUP(D7389,Tabla1[],2,FALSE),"")</f>
        <v/>
      </c>
      <c r="G7389" s="24"/>
      <c r="L7389" s="3" t="str">
        <f t="shared" si="691"/>
        <v/>
      </c>
      <c r="M7389" s="24"/>
      <c r="N7389" s="24"/>
      <c r="T7389" s="6"/>
      <c r="U7389" s="6"/>
      <c r="V7389" s="10">
        <f t="shared" si="692"/>
        <v>0</v>
      </c>
      <c r="W7389" s="6"/>
      <c r="X7389" s="10">
        <f t="shared" si="693"/>
        <v>0</v>
      </c>
      <c r="Y7389" s="30"/>
      <c r="Z7389" s="30"/>
      <c r="AA7389" s="6"/>
      <c r="AB7389" s="6"/>
      <c r="AC7389" s="6"/>
      <c r="AD7389" s="6"/>
      <c r="AE7389" s="6"/>
      <c r="AF7389" s="12">
        <f t="shared" si="694"/>
        <v>0</v>
      </c>
      <c r="AG7389" s="6"/>
      <c r="AH7389" s="6"/>
      <c r="AI7389" s="6"/>
      <c r="AJ7389" s="6"/>
      <c r="AK7389" s="6"/>
      <c r="AL7389" s="12">
        <f t="shared" si="695"/>
        <v>0</v>
      </c>
      <c r="AM7389" s="11" t="str">
        <f t="shared" si="690"/>
        <v/>
      </c>
      <c r="AN7389" s="7"/>
      <c r="AO7389" s="6"/>
    </row>
    <row r="7390" spans="1:41" ht="15.75" customHeight="1" x14ac:dyDescent="0.2">
      <c r="A7390" s="4"/>
      <c r="B7390" s="7"/>
      <c r="C7390" s="8" t="str">
        <f>IFERROR(VLOOKUP(B7390,Tabla2[#All],2,FALSE),"")</f>
        <v/>
      </c>
      <c r="D7390" s="24"/>
      <c r="E7390" s="9" t="str">
        <f>IFERROR(VLOOKUP(D7390,Tabla1[],2,FALSE),"")</f>
        <v/>
      </c>
      <c r="G7390" s="24"/>
      <c r="L7390" s="3" t="str">
        <f t="shared" si="691"/>
        <v/>
      </c>
      <c r="M7390" s="24"/>
      <c r="N7390" s="24"/>
      <c r="T7390" s="6"/>
      <c r="U7390" s="6"/>
      <c r="V7390" s="10">
        <f t="shared" si="692"/>
        <v>0</v>
      </c>
      <c r="W7390" s="6"/>
      <c r="X7390" s="10">
        <f t="shared" si="693"/>
        <v>0</v>
      </c>
      <c r="Y7390" s="30"/>
      <c r="Z7390" s="30"/>
      <c r="AA7390" s="6"/>
      <c r="AB7390" s="6"/>
      <c r="AC7390" s="6"/>
      <c r="AD7390" s="6"/>
      <c r="AE7390" s="6"/>
      <c r="AF7390" s="12">
        <f t="shared" si="694"/>
        <v>0</v>
      </c>
      <c r="AG7390" s="6"/>
      <c r="AH7390" s="6"/>
      <c r="AI7390" s="6"/>
      <c r="AJ7390" s="6"/>
      <c r="AK7390" s="6"/>
      <c r="AL7390" s="12">
        <f t="shared" si="695"/>
        <v>0</v>
      </c>
      <c r="AM7390" s="11" t="str">
        <f t="shared" si="690"/>
        <v/>
      </c>
      <c r="AN7390" s="7"/>
      <c r="AO7390" s="6"/>
    </row>
    <row r="7391" spans="1:41" ht="15.75" customHeight="1" x14ac:dyDescent="0.2">
      <c r="A7391" s="4"/>
      <c r="B7391" s="7"/>
      <c r="C7391" s="8" t="str">
        <f>IFERROR(VLOOKUP(B7391,Tabla2[#All],2,FALSE),"")</f>
        <v/>
      </c>
      <c r="D7391" s="24"/>
      <c r="E7391" s="9" t="str">
        <f>IFERROR(VLOOKUP(D7391,Tabla1[],2,FALSE),"")</f>
        <v/>
      </c>
      <c r="G7391" s="24"/>
      <c r="L7391" s="3" t="str">
        <f t="shared" si="691"/>
        <v/>
      </c>
      <c r="M7391" s="24"/>
      <c r="N7391" s="24"/>
      <c r="T7391" s="6"/>
      <c r="U7391" s="6"/>
      <c r="V7391" s="10">
        <f t="shared" si="692"/>
        <v>0</v>
      </c>
      <c r="W7391" s="6"/>
      <c r="X7391" s="10">
        <f t="shared" si="693"/>
        <v>0</v>
      </c>
      <c r="Y7391" s="30"/>
      <c r="Z7391" s="30"/>
      <c r="AA7391" s="6"/>
      <c r="AB7391" s="6"/>
      <c r="AC7391" s="6"/>
      <c r="AD7391" s="6"/>
      <c r="AE7391" s="6"/>
      <c r="AF7391" s="12">
        <f t="shared" si="694"/>
        <v>0</v>
      </c>
      <c r="AG7391" s="6"/>
      <c r="AH7391" s="6"/>
      <c r="AI7391" s="6"/>
      <c r="AJ7391" s="6"/>
      <c r="AK7391" s="6"/>
      <c r="AL7391" s="12">
        <f t="shared" si="695"/>
        <v>0</v>
      </c>
      <c r="AM7391" s="11" t="str">
        <f t="shared" si="690"/>
        <v/>
      </c>
      <c r="AN7391" s="7"/>
      <c r="AO7391" s="6"/>
    </row>
    <row r="7392" spans="1:41" ht="15.75" customHeight="1" x14ac:dyDescent="0.2">
      <c r="A7392" s="4"/>
      <c r="B7392" s="7"/>
      <c r="C7392" s="8" t="str">
        <f>IFERROR(VLOOKUP(B7392,Tabla2[#All],2,FALSE),"")</f>
        <v/>
      </c>
      <c r="D7392" s="24"/>
      <c r="E7392" s="9" t="str">
        <f>IFERROR(VLOOKUP(D7392,Tabla1[],2,FALSE),"")</f>
        <v/>
      </c>
      <c r="G7392" s="24"/>
      <c r="L7392" s="3" t="str">
        <f t="shared" si="691"/>
        <v/>
      </c>
      <c r="M7392" s="24"/>
      <c r="N7392" s="24"/>
      <c r="T7392" s="6"/>
      <c r="U7392" s="6"/>
      <c r="V7392" s="10">
        <f t="shared" si="692"/>
        <v>0</v>
      </c>
      <c r="W7392" s="6"/>
      <c r="X7392" s="10">
        <f t="shared" si="693"/>
        <v>0</v>
      </c>
      <c r="Y7392" s="30"/>
      <c r="Z7392" s="30"/>
      <c r="AA7392" s="6"/>
      <c r="AB7392" s="6"/>
      <c r="AC7392" s="6"/>
      <c r="AD7392" s="6"/>
      <c r="AE7392" s="6"/>
      <c r="AF7392" s="12">
        <f t="shared" si="694"/>
        <v>0</v>
      </c>
      <c r="AG7392" s="6"/>
      <c r="AH7392" s="6"/>
      <c r="AI7392" s="6"/>
      <c r="AJ7392" s="6"/>
      <c r="AK7392" s="6"/>
      <c r="AL7392" s="12">
        <f t="shared" si="695"/>
        <v>0</v>
      </c>
      <c r="AM7392" s="11" t="str">
        <f t="shared" si="690"/>
        <v/>
      </c>
      <c r="AN7392" s="7"/>
      <c r="AO7392" s="6"/>
    </row>
    <row r="7393" spans="1:41" ht="15.75" customHeight="1" x14ac:dyDescent="0.2">
      <c r="A7393" s="4"/>
      <c r="B7393" s="7"/>
      <c r="C7393" s="8" t="str">
        <f>IFERROR(VLOOKUP(B7393,Tabla2[#All],2,FALSE),"")</f>
        <v/>
      </c>
      <c r="D7393" s="24"/>
      <c r="E7393" s="9" t="str">
        <f>IFERROR(VLOOKUP(D7393,Tabla1[],2,FALSE),"")</f>
        <v/>
      </c>
      <c r="G7393" s="24"/>
      <c r="L7393" s="3" t="str">
        <f t="shared" si="691"/>
        <v/>
      </c>
      <c r="M7393" s="24"/>
      <c r="N7393" s="24"/>
      <c r="T7393" s="6"/>
      <c r="U7393" s="6"/>
      <c r="V7393" s="10">
        <f t="shared" si="692"/>
        <v>0</v>
      </c>
      <c r="W7393" s="6"/>
      <c r="X7393" s="10">
        <f t="shared" si="693"/>
        <v>0</v>
      </c>
      <c r="Y7393" s="30"/>
      <c r="Z7393" s="30"/>
      <c r="AA7393" s="6"/>
      <c r="AB7393" s="6"/>
      <c r="AC7393" s="6"/>
      <c r="AD7393" s="6"/>
      <c r="AE7393" s="6"/>
      <c r="AF7393" s="12">
        <f t="shared" si="694"/>
        <v>0</v>
      </c>
      <c r="AG7393" s="6"/>
      <c r="AH7393" s="6"/>
      <c r="AI7393" s="6"/>
      <c r="AJ7393" s="6"/>
      <c r="AK7393" s="6"/>
      <c r="AL7393" s="12">
        <f t="shared" si="695"/>
        <v>0</v>
      </c>
      <c r="AM7393" s="11" t="str">
        <f t="shared" si="690"/>
        <v/>
      </c>
      <c r="AN7393" s="7"/>
      <c r="AO7393" s="6"/>
    </row>
    <row r="7394" spans="1:41" ht="15.75" customHeight="1" x14ac:dyDescent="0.2">
      <c r="A7394" s="4"/>
      <c r="B7394" s="7"/>
      <c r="C7394" s="8" t="str">
        <f>IFERROR(VLOOKUP(B7394,Tabla2[#All],2,FALSE),"")</f>
        <v/>
      </c>
      <c r="D7394" s="24"/>
      <c r="E7394" s="9" t="str">
        <f>IFERROR(VLOOKUP(D7394,Tabla1[],2,FALSE),"")</f>
        <v/>
      </c>
      <c r="G7394" s="24"/>
      <c r="L7394" s="3" t="str">
        <f t="shared" si="691"/>
        <v/>
      </c>
      <c r="M7394" s="24"/>
      <c r="N7394" s="24"/>
      <c r="T7394" s="6"/>
      <c r="U7394" s="6"/>
      <c r="V7394" s="10">
        <f t="shared" si="692"/>
        <v>0</v>
      </c>
      <c r="W7394" s="6"/>
      <c r="X7394" s="10">
        <f t="shared" si="693"/>
        <v>0</v>
      </c>
      <c r="Y7394" s="30"/>
      <c r="Z7394" s="30"/>
      <c r="AA7394" s="6"/>
      <c r="AB7394" s="6"/>
      <c r="AC7394" s="6"/>
      <c r="AD7394" s="6"/>
      <c r="AE7394" s="6"/>
      <c r="AF7394" s="12">
        <f t="shared" si="694"/>
        <v>0</v>
      </c>
      <c r="AG7394" s="6"/>
      <c r="AH7394" s="6"/>
      <c r="AI7394" s="6"/>
      <c r="AJ7394" s="6"/>
      <c r="AK7394" s="6"/>
      <c r="AL7394" s="12">
        <f t="shared" si="695"/>
        <v>0</v>
      </c>
      <c r="AM7394" s="11" t="str">
        <f t="shared" si="690"/>
        <v/>
      </c>
      <c r="AN7394" s="7"/>
      <c r="AO7394" s="6"/>
    </row>
    <row r="7395" spans="1:41" ht="15.75" customHeight="1" x14ac:dyDescent="0.2">
      <c r="A7395" s="4"/>
      <c r="B7395" s="7"/>
      <c r="C7395" s="8" t="str">
        <f>IFERROR(VLOOKUP(B7395,Tabla2[#All],2,FALSE),"")</f>
        <v/>
      </c>
      <c r="D7395" s="24"/>
      <c r="E7395" s="9" t="str">
        <f>IFERROR(VLOOKUP(D7395,Tabla1[],2,FALSE),"")</f>
        <v/>
      </c>
      <c r="G7395" s="24"/>
      <c r="L7395" s="3" t="str">
        <f t="shared" si="691"/>
        <v/>
      </c>
      <c r="M7395" s="24"/>
      <c r="N7395" s="24"/>
      <c r="T7395" s="6"/>
      <c r="U7395" s="6"/>
      <c r="V7395" s="10">
        <f t="shared" si="692"/>
        <v>0</v>
      </c>
      <c r="W7395" s="6"/>
      <c r="X7395" s="10">
        <f t="shared" si="693"/>
        <v>0</v>
      </c>
      <c r="Y7395" s="30"/>
      <c r="Z7395" s="30"/>
      <c r="AA7395" s="6"/>
      <c r="AB7395" s="6"/>
      <c r="AC7395" s="6"/>
      <c r="AD7395" s="6"/>
      <c r="AE7395" s="6"/>
      <c r="AF7395" s="12">
        <f t="shared" si="694"/>
        <v>0</v>
      </c>
      <c r="AG7395" s="6"/>
      <c r="AH7395" s="6"/>
      <c r="AI7395" s="6"/>
      <c r="AJ7395" s="6"/>
      <c r="AK7395" s="6"/>
      <c r="AL7395" s="12">
        <f t="shared" si="695"/>
        <v>0</v>
      </c>
      <c r="AM7395" s="11" t="str">
        <f t="shared" si="690"/>
        <v/>
      </c>
      <c r="AN7395" s="7"/>
      <c r="AO7395" s="6"/>
    </row>
    <row r="7396" spans="1:41" ht="15.75" customHeight="1" x14ac:dyDescent="0.2">
      <c r="A7396" s="4"/>
      <c r="B7396" s="7"/>
      <c r="C7396" s="8" t="str">
        <f>IFERROR(VLOOKUP(B7396,Tabla2[#All],2,FALSE),"")</f>
        <v/>
      </c>
      <c r="D7396" s="24"/>
      <c r="E7396" s="9" t="str">
        <f>IFERROR(VLOOKUP(D7396,Tabla1[],2,FALSE),"")</f>
        <v/>
      </c>
      <c r="G7396" s="24"/>
      <c r="L7396" s="3" t="str">
        <f t="shared" si="691"/>
        <v/>
      </c>
      <c r="M7396" s="24"/>
      <c r="N7396" s="24"/>
      <c r="T7396" s="6"/>
      <c r="U7396" s="6"/>
      <c r="V7396" s="10">
        <f t="shared" si="692"/>
        <v>0</v>
      </c>
      <c r="W7396" s="6"/>
      <c r="X7396" s="10">
        <f t="shared" si="693"/>
        <v>0</v>
      </c>
      <c r="Y7396" s="30"/>
      <c r="Z7396" s="30"/>
      <c r="AA7396" s="6"/>
      <c r="AB7396" s="6"/>
      <c r="AC7396" s="6"/>
      <c r="AD7396" s="6"/>
      <c r="AE7396" s="6"/>
      <c r="AF7396" s="12">
        <f t="shared" si="694"/>
        <v>0</v>
      </c>
      <c r="AG7396" s="6"/>
      <c r="AH7396" s="6"/>
      <c r="AI7396" s="6"/>
      <c r="AJ7396" s="6"/>
      <c r="AK7396" s="6"/>
      <c r="AL7396" s="12">
        <f t="shared" si="695"/>
        <v>0</v>
      </c>
      <c r="AM7396" s="11" t="str">
        <f t="shared" si="690"/>
        <v/>
      </c>
      <c r="AN7396" s="7"/>
      <c r="AO7396" s="6"/>
    </row>
    <row r="7397" spans="1:41" ht="15.75" customHeight="1" x14ac:dyDescent="0.2">
      <c r="A7397" s="4"/>
      <c r="B7397" s="7"/>
      <c r="C7397" s="8" t="str">
        <f>IFERROR(VLOOKUP(B7397,Tabla2[#All],2,FALSE),"")</f>
        <v/>
      </c>
      <c r="D7397" s="24"/>
      <c r="E7397" s="9" t="str">
        <f>IFERROR(VLOOKUP(D7397,Tabla1[],2,FALSE),"")</f>
        <v/>
      </c>
      <c r="G7397" s="24"/>
      <c r="L7397" s="3" t="str">
        <f t="shared" si="691"/>
        <v/>
      </c>
      <c r="M7397" s="24"/>
      <c r="N7397" s="24"/>
      <c r="T7397" s="6"/>
      <c r="U7397" s="6"/>
      <c r="V7397" s="10">
        <f t="shared" si="692"/>
        <v>0</v>
      </c>
      <c r="W7397" s="6"/>
      <c r="X7397" s="10">
        <f t="shared" si="693"/>
        <v>0</v>
      </c>
      <c r="Y7397" s="30"/>
      <c r="Z7397" s="30"/>
      <c r="AA7397" s="6"/>
      <c r="AB7397" s="6"/>
      <c r="AC7397" s="6"/>
      <c r="AD7397" s="6"/>
      <c r="AE7397" s="6"/>
      <c r="AF7397" s="12">
        <f t="shared" si="694"/>
        <v>0</v>
      </c>
      <c r="AG7397" s="6"/>
      <c r="AH7397" s="6"/>
      <c r="AI7397" s="6"/>
      <c r="AJ7397" s="6"/>
      <c r="AK7397" s="6"/>
      <c r="AL7397" s="12">
        <f t="shared" si="695"/>
        <v>0</v>
      </c>
      <c r="AM7397" s="11" t="str">
        <f t="shared" si="690"/>
        <v/>
      </c>
      <c r="AN7397" s="7"/>
      <c r="AO7397" s="6"/>
    </row>
    <row r="7398" spans="1:41" ht="15.75" customHeight="1" x14ac:dyDescent="0.2">
      <c r="A7398" s="4"/>
      <c r="B7398" s="7"/>
      <c r="C7398" s="8" t="str">
        <f>IFERROR(VLOOKUP(B7398,Tabla2[#All],2,FALSE),"")</f>
        <v/>
      </c>
      <c r="D7398" s="24"/>
      <c r="E7398" s="9" t="str">
        <f>IFERROR(VLOOKUP(D7398,Tabla1[],2,FALSE),"")</f>
        <v/>
      </c>
      <c r="G7398" s="24"/>
      <c r="L7398" s="3" t="str">
        <f t="shared" si="691"/>
        <v/>
      </c>
      <c r="M7398" s="24"/>
      <c r="N7398" s="24"/>
      <c r="T7398" s="6"/>
      <c r="U7398" s="6"/>
      <c r="V7398" s="10">
        <f t="shared" si="692"/>
        <v>0</v>
      </c>
      <c r="W7398" s="6"/>
      <c r="X7398" s="10">
        <f t="shared" si="693"/>
        <v>0</v>
      </c>
      <c r="Y7398" s="30"/>
      <c r="Z7398" s="30"/>
      <c r="AA7398" s="6"/>
      <c r="AB7398" s="6"/>
      <c r="AC7398" s="6"/>
      <c r="AD7398" s="6"/>
      <c r="AE7398" s="6"/>
      <c r="AF7398" s="12">
        <f t="shared" si="694"/>
        <v>0</v>
      </c>
      <c r="AG7398" s="6"/>
      <c r="AH7398" s="6"/>
      <c r="AI7398" s="6"/>
      <c r="AJ7398" s="6"/>
      <c r="AK7398" s="6"/>
      <c r="AL7398" s="12">
        <f t="shared" si="695"/>
        <v>0</v>
      </c>
      <c r="AM7398" s="11" t="str">
        <f t="shared" si="690"/>
        <v/>
      </c>
      <c r="AN7398" s="7"/>
      <c r="AO7398" s="6"/>
    </row>
    <row r="7399" spans="1:41" ht="15.75" customHeight="1" x14ac:dyDescent="0.2">
      <c r="A7399" s="4"/>
      <c r="B7399" s="7"/>
      <c r="C7399" s="8" t="str">
        <f>IFERROR(VLOOKUP(B7399,Tabla2[#All],2,FALSE),"")</f>
        <v/>
      </c>
      <c r="D7399" s="24"/>
      <c r="E7399" s="9" t="str">
        <f>IFERROR(VLOOKUP(D7399,Tabla1[],2,FALSE),"")</f>
        <v/>
      </c>
      <c r="G7399" s="24"/>
      <c r="L7399" s="3" t="str">
        <f t="shared" si="691"/>
        <v/>
      </c>
      <c r="M7399" s="24"/>
      <c r="N7399" s="24"/>
      <c r="T7399" s="6"/>
      <c r="U7399" s="6"/>
      <c r="V7399" s="10">
        <f t="shared" si="692"/>
        <v>0</v>
      </c>
      <c r="W7399" s="6"/>
      <c r="X7399" s="10">
        <f t="shared" si="693"/>
        <v>0</v>
      </c>
      <c r="Y7399" s="30"/>
      <c r="Z7399" s="30"/>
      <c r="AA7399" s="6"/>
      <c r="AB7399" s="6"/>
      <c r="AC7399" s="6"/>
      <c r="AD7399" s="6"/>
      <c r="AE7399" s="6"/>
      <c r="AF7399" s="12">
        <f t="shared" si="694"/>
        <v>0</v>
      </c>
      <c r="AG7399" s="6"/>
      <c r="AH7399" s="6"/>
      <c r="AI7399" s="6"/>
      <c r="AJ7399" s="6"/>
      <c r="AK7399" s="6"/>
      <c r="AL7399" s="12">
        <f t="shared" si="695"/>
        <v>0</v>
      </c>
      <c r="AM7399" s="11" t="str">
        <f t="shared" si="690"/>
        <v/>
      </c>
      <c r="AN7399" s="7"/>
      <c r="AO7399" s="6"/>
    </row>
    <row r="7400" spans="1:41" ht="15.75" customHeight="1" x14ac:dyDescent="0.2">
      <c r="A7400" s="4"/>
      <c r="B7400" s="7"/>
      <c r="C7400" s="8" t="str">
        <f>IFERROR(VLOOKUP(B7400,Tabla2[#All],2,FALSE),"")</f>
        <v/>
      </c>
      <c r="D7400" s="24"/>
      <c r="E7400" s="9" t="str">
        <f>IFERROR(VLOOKUP(D7400,Tabla1[],2,FALSE),"")</f>
        <v/>
      </c>
      <c r="G7400" s="24"/>
      <c r="L7400" s="3" t="str">
        <f t="shared" si="691"/>
        <v/>
      </c>
      <c r="M7400" s="24"/>
      <c r="N7400" s="24"/>
      <c r="T7400" s="6"/>
      <c r="U7400" s="6"/>
      <c r="V7400" s="10">
        <f t="shared" si="692"/>
        <v>0</v>
      </c>
      <c r="W7400" s="6"/>
      <c r="X7400" s="10">
        <f t="shared" si="693"/>
        <v>0</v>
      </c>
      <c r="Y7400" s="30"/>
      <c r="Z7400" s="30"/>
      <c r="AA7400" s="6"/>
      <c r="AB7400" s="6"/>
      <c r="AC7400" s="6"/>
      <c r="AD7400" s="6"/>
      <c r="AE7400" s="6"/>
      <c r="AF7400" s="12">
        <f t="shared" si="694"/>
        <v>0</v>
      </c>
      <c r="AG7400" s="6"/>
      <c r="AH7400" s="6"/>
      <c r="AI7400" s="6"/>
      <c r="AJ7400" s="6"/>
      <c r="AK7400" s="6"/>
      <c r="AL7400" s="12">
        <f t="shared" si="695"/>
        <v>0</v>
      </c>
      <c r="AM7400" s="11" t="str">
        <f t="shared" si="690"/>
        <v/>
      </c>
      <c r="AN7400" s="7"/>
      <c r="AO7400" s="6"/>
    </row>
    <row r="7401" spans="1:41" ht="15.75" customHeight="1" x14ac:dyDescent="0.2">
      <c r="A7401" s="4"/>
      <c r="B7401" s="7"/>
      <c r="C7401" s="8" t="str">
        <f>IFERROR(VLOOKUP(B7401,Tabla2[#All],2,FALSE),"")</f>
        <v/>
      </c>
      <c r="D7401" s="24"/>
      <c r="E7401" s="9" t="str">
        <f>IFERROR(VLOOKUP(D7401,Tabla1[],2,FALSE),"")</f>
        <v/>
      </c>
      <c r="G7401" s="24"/>
      <c r="L7401" s="3" t="str">
        <f t="shared" si="691"/>
        <v/>
      </c>
      <c r="M7401" s="24"/>
      <c r="N7401" s="24"/>
      <c r="T7401" s="6"/>
      <c r="U7401" s="6"/>
      <c r="V7401" s="10">
        <f t="shared" si="692"/>
        <v>0</v>
      </c>
      <c r="W7401" s="6"/>
      <c r="X7401" s="10">
        <f t="shared" si="693"/>
        <v>0</v>
      </c>
      <c r="Y7401" s="30"/>
      <c r="Z7401" s="30"/>
      <c r="AA7401" s="6"/>
      <c r="AB7401" s="6"/>
      <c r="AC7401" s="6"/>
      <c r="AD7401" s="6"/>
      <c r="AE7401" s="6"/>
      <c r="AF7401" s="12">
        <f t="shared" si="694"/>
        <v>0</v>
      </c>
      <c r="AG7401" s="6"/>
      <c r="AH7401" s="6"/>
      <c r="AI7401" s="6"/>
      <c r="AJ7401" s="6"/>
      <c r="AK7401" s="6"/>
      <c r="AL7401" s="12">
        <f t="shared" si="695"/>
        <v>0</v>
      </c>
      <c r="AM7401" s="11" t="str">
        <f t="shared" si="690"/>
        <v/>
      </c>
      <c r="AN7401" s="7"/>
      <c r="AO7401" s="6"/>
    </row>
    <row r="7402" spans="1:41" ht="15.75" customHeight="1" x14ac:dyDescent="0.2">
      <c r="A7402" s="4"/>
      <c r="B7402" s="7"/>
      <c r="C7402" s="8" t="str">
        <f>IFERROR(VLOOKUP(B7402,Tabla2[#All],2,FALSE),"")</f>
        <v/>
      </c>
      <c r="D7402" s="24"/>
      <c r="E7402" s="9" t="str">
        <f>IFERROR(VLOOKUP(D7402,Tabla1[],2,FALSE),"")</f>
        <v/>
      </c>
      <c r="G7402" s="24"/>
      <c r="L7402" s="3" t="str">
        <f t="shared" si="691"/>
        <v/>
      </c>
      <c r="M7402" s="24"/>
      <c r="N7402" s="24"/>
      <c r="T7402" s="6"/>
      <c r="U7402" s="6"/>
      <c r="V7402" s="10">
        <f t="shared" si="692"/>
        <v>0</v>
      </c>
      <c r="W7402" s="6"/>
      <c r="X7402" s="10">
        <f t="shared" si="693"/>
        <v>0</v>
      </c>
      <c r="Y7402" s="30"/>
      <c r="Z7402" s="30"/>
      <c r="AA7402" s="6"/>
      <c r="AB7402" s="6"/>
      <c r="AC7402" s="6"/>
      <c r="AD7402" s="6"/>
      <c r="AE7402" s="6"/>
      <c r="AF7402" s="12">
        <f t="shared" si="694"/>
        <v>0</v>
      </c>
      <c r="AG7402" s="6"/>
      <c r="AH7402" s="6"/>
      <c r="AI7402" s="6"/>
      <c r="AJ7402" s="6"/>
      <c r="AK7402" s="6"/>
      <c r="AL7402" s="12">
        <f t="shared" si="695"/>
        <v>0</v>
      </c>
      <c r="AM7402" s="11" t="str">
        <f t="shared" si="690"/>
        <v/>
      </c>
      <c r="AN7402" s="7"/>
      <c r="AO7402" s="6"/>
    </row>
    <row r="7403" spans="1:41" ht="15.75" customHeight="1" x14ac:dyDescent="0.2">
      <c r="A7403" s="4"/>
      <c r="B7403" s="7"/>
      <c r="C7403" s="8" t="str">
        <f>IFERROR(VLOOKUP(B7403,Tabla2[#All],2,FALSE),"")</f>
        <v/>
      </c>
      <c r="D7403" s="24"/>
      <c r="E7403" s="9" t="str">
        <f>IFERROR(VLOOKUP(D7403,Tabla1[],2,FALSE),"")</f>
        <v/>
      </c>
      <c r="G7403" s="24"/>
      <c r="L7403" s="3" t="str">
        <f t="shared" si="691"/>
        <v/>
      </c>
      <c r="M7403" s="24"/>
      <c r="N7403" s="24"/>
      <c r="T7403" s="6"/>
      <c r="U7403" s="6"/>
      <c r="V7403" s="10">
        <f t="shared" si="692"/>
        <v>0</v>
      </c>
      <c r="W7403" s="6"/>
      <c r="X7403" s="10">
        <f t="shared" si="693"/>
        <v>0</v>
      </c>
      <c r="Y7403" s="30"/>
      <c r="Z7403" s="30"/>
      <c r="AA7403" s="6"/>
      <c r="AB7403" s="6"/>
      <c r="AC7403" s="6"/>
      <c r="AD7403" s="6"/>
      <c r="AE7403" s="6"/>
      <c r="AF7403" s="12">
        <f t="shared" si="694"/>
        <v>0</v>
      </c>
      <c r="AG7403" s="6"/>
      <c r="AH7403" s="6"/>
      <c r="AI7403" s="6"/>
      <c r="AJ7403" s="6"/>
      <c r="AK7403" s="6"/>
      <c r="AL7403" s="12">
        <f t="shared" si="695"/>
        <v>0</v>
      </c>
      <c r="AM7403" s="11" t="str">
        <f t="shared" si="690"/>
        <v/>
      </c>
      <c r="AN7403" s="7"/>
      <c r="AO7403" s="6"/>
    </row>
    <row r="7404" spans="1:41" ht="15.75" customHeight="1" x14ac:dyDescent="0.2">
      <c r="A7404" s="4"/>
      <c r="B7404" s="7"/>
      <c r="C7404" s="8" t="str">
        <f>IFERROR(VLOOKUP(B7404,Tabla2[#All],2,FALSE),"")</f>
        <v/>
      </c>
      <c r="D7404" s="24"/>
      <c r="E7404" s="9" t="str">
        <f>IFERROR(VLOOKUP(D7404,Tabla1[],2,FALSE),"")</f>
        <v/>
      </c>
      <c r="G7404" s="24"/>
      <c r="L7404" s="3" t="str">
        <f t="shared" si="691"/>
        <v/>
      </c>
      <c r="M7404" s="24"/>
      <c r="N7404" s="24"/>
      <c r="T7404" s="6"/>
      <c r="U7404" s="6"/>
      <c r="V7404" s="10">
        <f t="shared" si="692"/>
        <v>0</v>
      </c>
      <c r="W7404" s="6"/>
      <c r="X7404" s="10">
        <f t="shared" si="693"/>
        <v>0</v>
      </c>
      <c r="Y7404" s="30"/>
      <c r="Z7404" s="30"/>
      <c r="AA7404" s="6"/>
      <c r="AB7404" s="6"/>
      <c r="AC7404" s="6"/>
      <c r="AD7404" s="6"/>
      <c r="AE7404" s="6"/>
      <c r="AF7404" s="12">
        <f t="shared" si="694"/>
        <v>0</v>
      </c>
      <c r="AG7404" s="6"/>
      <c r="AH7404" s="6"/>
      <c r="AI7404" s="6"/>
      <c r="AJ7404" s="6"/>
      <c r="AK7404" s="6"/>
      <c r="AL7404" s="12">
        <f t="shared" si="695"/>
        <v>0</v>
      </c>
      <c r="AM7404" s="11" t="str">
        <f t="shared" si="690"/>
        <v/>
      </c>
      <c r="AN7404" s="7"/>
      <c r="AO7404" s="6"/>
    </row>
    <row r="7405" spans="1:41" ht="15.75" customHeight="1" x14ac:dyDescent="0.2">
      <c r="A7405" s="4"/>
      <c r="B7405" s="7"/>
      <c r="C7405" s="8" t="str">
        <f>IFERROR(VLOOKUP(B7405,Tabla2[#All],2,FALSE),"")</f>
        <v/>
      </c>
      <c r="D7405" s="24"/>
      <c r="E7405" s="9" t="str">
        <f>IFERROR(VLOOKUP(D7405,Tabla1[],2,FALSE),"")</f>
        <v/>
      </c>
      <c r="G7405" s="24"/>
      <c r="L7405" s="3" t="str">
        <f t="shared" si="691"/>
        <v/>
      </c>
      <c r="M7405" s="24"/>
      <c r="N7405" s="24"/>
      <c r="T7405" s="6"/>
      <c r="U7405" s="6"/>
      <c r="V7405" s="10">
        <f t="shared" si="692"/>
        <v>0</v>
      </c>
      <c r="W7405" s="6"/>
      <c r="X7405" s="10">
        <f t="shared" si="693"/>
        <v>0</v>
      </c>
      <c r="Y7405" s="30"/>
      <c r="Z7405" s="30"/>
      <c r="AA7405" s="6"/>
      <c r="AB7405" s="6"/>
      <c r="AC7405" s="6"/>
      <c r="AD7405" s="6"/>
      <c r="AE7405" s="6"/>
      <c r="AF7405" s="12">
        <f t="shared" si="694"/>
        <v>0</v>
      </c>
      <c r="AG7405" s="6"/>
      <c r="AH7405" s="6"/>
      <c r="AI7405" s="6"/>
      <c r="AJ7405" s="6"/>
      <c r="AK7405" s="6"/>
      <c r="AL7405" s="12">
        <f t="shared" si="695"/>
        <v>0</v>
      </c>
      <c r="AM7405" s="11" t="str">
        <f t="shared" si="690"/>
        <v/>
      </c>
      <c r="AN7405" s="7"/>
      <c r="AO7405" s="6"/>
    </row>
    <row r="7406" spans="1:41" ht="15.75" customHeight="1" x14ac:dyDescent="0.2">
      <c r="A7406" s="4"/>
      <c r="B7406" s="7"/>
      <c r="C7406" s="8" t="str">
        <f>IFERROR(VLOOKUP(B7406,Tabla2[#All],2,FALSE),"")</f>
        <v/>
      </c>
      <c r="D7406" s="24"/>
      <c r="E7406" s="9" t="str">
        <f>IFERROR(VLOOKUP(D7406,Tabla1[],2,FALSE),"")</f>
        <v/>
      </c>
      <c r="G7406" s="24"/>
      <c r="L7406" s="3" t="str">
        <f t="shared" si="691"/>
        <v/>
      </c>
      <c r="M7406" s="24"/>
      <c r="N7406" s="24"/>
      <c r="T7406" s="6"/>
      <c r="U7406" s="6"/>
      <c r="V7406" s="10">
        <f t="shared" si="692"/>
        <v>0</v>
      </c>
      <c r="W7406" s="6"/>
      <c r="X7406" s="10">
        <f t="shared" si="693"/>
        <v>0</v>
      </c>
      <c r="Y7406" s="30"/>
      <c r="Z7406" s="30"/>
      <c r="AA7406" s="6"/>
      <c r="AB7406" s="6"/>
      <c r="AC7406" s="6"/>
      <c r="AD7406" s="6"/>
      <c r="AE7406" s="6"/>
      <c r="AF7406" s="12">
        <f t="shared" si="694"/>
        <v>0</v>
      </c>
      <c r="AG7406" s="6"/>
      <c r="AH7406" s="6"/>
      <c r="AI7406" s="6"/>
      <c r="AJ7406" s="6"/>
      <c r="AK7406" s="6"/>
      <c r="AL7406" s="12">
        <f t="shared" si="695"/>
        <v>0</v>
      </c>
      <c r="AM7406" s="11" t="str">
        <f t="shared" si="690"/>
        <v/>
      </c>
      <c r="AN7406" s="7"/>
      <c r="AO7406" s="6"/>
    </row>
    <row r="7407" spans="1:41" ht="15.75" customHeight="1" x14ac:dyDescent="0.2">
      <c r="A7407" s="4"/>
      <c r="B7407" s="7"/>
      <c r="C7407" s="8" t="str">
        <f>IFERROR(VLOOKUP(B7407,Tabla2[#All],2,FALSE),"")</f>
        <v/>
      </c>
      <c r="D7407" s="24"/>
      <c r="E7407" s="9" t="str">
        <f>IFERROR(VLOOKUP(D7407,Tabla1[],2,FALSE),"")</f>
        <v/>
      </c>
      <c r="G7407" s="24"/>
      <c r="L7407" s="3" t="str">
        <f t="shared" si="691"/>
        <v/>
      </c>
      <c r="M7407" s="24"/>
      <c r="N7407" s="24"/>
      <c r="T7407" s="6"/>
      <c r="U7407" s="6"/>
      <c r="V7407" s="10">
        <f t="shared" si="692"/>
        <v>0</v>
      </c>
      <c r="W7407" s="6"/>
      <c r="X7407" s="10">
        <f t="shared" si="693"/>
        <v>0</v>
      </c>
      <c r="Y7407" s="30"/>
      <c r="Z7407" s="30"/>
      <c r="AA7407" s="6"/>
      <c r="AB7407" s="6"/>
      <c r="AC7407" s="6"/>
      <c r="AD7407" s="6"/>
      <c r="AE7407" s="6"/>
      <c r="AF7407" s="12">
        <f t="shared" si="694"/>
        <v>0</v>
      </c>
      <c r="AG7407" s="6"/>
      <c r="AH7407" s="6"/>
      <c r="AI7407" s="6"/>
      <c r="AJ7407" s="6"/>
      <c r="AK7407" s="6"/>
      <c r="AL7407" s="12">
        <f t="shared" si="695"/>
        <v>0</v>
      </c>
      <c r="AM7407" s="11" t="str">
        <f t="shared" si="690"/>
        <v/>
      </c>
      <c r="AN7407" s="7"/>
      <c r="AO7407" s="6"/>
    </row>
    <row r="7408" spans="1:41" ht="15.75" customHeight="1" x14ac:dyDescent="0.2">
      <c r="A7408" s="4"/>
      <c r="B7408" s="7"/>
      <c r="C7408" s="8" t="str">
        <f>IFERROR(VLOOKUP(B7408,Tabla2[#All],2,FALSE),"")</f>
        <v/>
      </c>
      <c r="D7408" s="24"/>
      <c r="E7408" s="9" t="str">
        <f>IFERROR(VLOOKUP(D7408,Tabla1[],2,FALSE),"")</f>
        <v/>
      </c>
      <c r="G7408" s="24"/>
      <c r="L7408" s="3" t="str">
        <f t="shared" si="691"/>
        <v/>
      </c>
      <c r="M7408" s="24"/>
      <c r="N7408" s="24"/>
      <c r="T7408" s="6"/>
      <c r="U7408" s="6"/>
      <c r="V7408" s="10">
        <f t="shared" si="692"/>
        <v>0</v>
      </c>
      <c r="W7408" s="6"/>
      <c r="X7408" s="10">
        <f t="shared" si="693"/>
        <v>0</v>
      </c>
      <c r="Y7408" s="30"/>
      <c r="Z7408" s="30"/>
      <c r="AA7408" s="6"/>
      <c r="AB7408" s="6"/>
      <c r="AC7408" s="6"/>
      <c r="AD7408" s="6"/>
      <c r="AE7408" s="6"/>
      <c r="AF7408" s="12">
        <f t="shared" si="694"/>
        <v>0</v>
      </c>
      <c r="AG7408" s="6"/>
      <c r="AH7408" s="6"/>
      <c r="AI7408" s="6"/>
      <c r="AJ7408" s="6"/>
      <c r="AK7408" s="6"/>
      <c r="AL7408" s="12">
        <f t="shared" si="695"/>
        <v>0</v>
      </c>
      <c r="AM7408" s="11" t="str">
        <f t="shared" si="690"/>
        <v/>
      </c>
      <c r="AN7408" s="7"/>
      <c r="AO7408" s="6"/>
    </row>
    <row r="7409" spans="1:41" ht="15.75" customHeight="1" x14ac:dyDescent="0.2">
      <c r="A7409" s="4"/>
      <c r="B7409" s="7"/>
      <c r="C7409" s="8" t="str">
        <f>IFERROR(VLOOKUP(B7409,Tabla2[#All],2,FALSE),"")</f>
        <v/>
      </c>
      <c r="D7409" s="24"/>
      <c r="E7409" s="9" t="str">
        <f>IFERROR(VLOOKUP(D7409,Tabla1[],2,FALSE),"")</f>
        <v/>
      </c>
      <c r="G7409" s="24"/>
      <c r="L7409" s="3" t="str">
        <f t="shared" si="691"/>
        <v/>
      </c>
      <c r="M7409" s="24"/>
      <c r="N7409" s="24"/>
      <c r="T7409" s="6"/>
      <c r="U7409" s="6"/>
      <c r="V7409" s="10">
        <f t="shared" si="692"/>
        <v>0</v>
      </c>
      <c r="W7409" s="6"/>
      <c r="X7409" s="10">
        <f t="shared" si="693"/>
        <v>0</v>
      </c>
      <c r="Y7409" s="30"/>
      <c r="Z7409" s="30"/>
      <c r="AA7409" s="6"/>
      <c r="AB7409" s="6"/>
      <c r="AC7409" s="6"/>
      <c r="AD7409" s="6"/>
      <c r="AE7409" s="6"/>
      <c r="AF7409" s="12">
        <f t="shared" si="694"/>
        <v>0</v>
      </c>
      <c r="AG7409" s="6"/>
      <c r="AH7409" s="6"/>
      <c r="AI7409" s="6"/>
      <c r="AJ7409" s="6"/>
      <c r="AK7409" s="6"/>
      <c r="AL7409" s="12">
        <f t="shared" si="695"/>
        <v>0</v>
      </c>
      <c r="AM7409" s="11" t="str">
        <f t="shared" si="690"/>
        <v/>
      </c>
      <c r="AN7409" s="7"/>
      <c r="AO7409" s="6"/>
    </row>
    <row r="7410" spans="1:41" ht="15.75" customHeight="1" x14ac:dyDescent="0.2">
      <c r="A7410" s="4"/>
      <c r="B7410" s="7"/>
      <c r="C7410" s="8" t="str">
        <f>IFERROR(VLOOKUP(B7410,Tabla2[#All],2,FALSE),"")</f>
        <v/>
      </c>
      <c r="D7410" s="24"/>
      <c r="E7410" s="9" t="str">
        <f>IFERROR(VLOOKUP(D7410,Tabla1[],2,FALSE),"")</f>
        <v/>
      </c>
      <c r="G7410" s="24"/>
      <c r="L7410" s="3" t="str">
        <f t="shared" si="691"/>
        <v/>
      </c>
      <c r="M7410" s="24"/>
      <c r="N7410" s="24"/>
      <c r="T7410" s="6"/>
      <c r="U7410" s="6"/>
      <c r="V7410" s="10">
        <f t="shared" si="692"/>
        <v>0</v>
      </c>
      <c r="W7410" s="6"/>
      <c r="X7410" s="10">
        <f t="shared" si="693"/>
        <v>0</v>
      </c>
      <c r="Y7410" s="30"/>
      <c r="Z7410" s="30"/>
      <c r="AA7410" s="6"/>
      <c r="AB7410" s="6"/>
      <c r="AC7410" s="6"/>
      <c r="AD7410" s="6"/>
      <c r="AE7410" s="6"/>
      <c r="AF7410" s="12">
        <f t="shared" si="694"/>
        <v>0</v>
      </c>
      <c r="AG7410" s="6"/>
      <c r="AH7410" s="6"/>
      <c r="AI7410" s="6"/>
      <c r="AJ7410" s="6"/>
      <c r="AK7410" s="6"/>
      <c r="AL7410" s="12">
        <f t="shared" si="695"/>
        <v>0</v>
      </c>
      <c r="AM7410" s="11" t="str">
        <f t="shared" si="690"/>
        <v/>
      </c>
      <c r="AN7410" s="7"/>
      <c r="AO7410" s="6"/>
    </row>
    <row r="7411" spans="1:41" ht="15.75" customHeight="1" x14ac:dyDescent="0.2">
      <c r="A7411" s="4"/>
      <c r="B7411" s="7"/>
      <c r="C7411" s="8" t="str">
        <f>IFERROR(VLOOKUP(B7411,Tabla2[#All],2,FALSE),"")</f>
        <v/>
      </c>
      <c r="D7411" s="24"/>
      <c r="E7411" s="9" t="str">
        <f>IFERROR(VLOOKUP(D7411,Tabla1[],2,FALSE),"")</f>
        <v/>
      </c>
      <c r="G7411" s="24"/>
      <c r="L7411" s="3" t="str">
        <f t="shared" si="691"/>
        <v/>
      </c>
      <c r="M7411" s="24"/>
      <c r="N7411" s="24"/>
      <c r="T7411" s="6"/>
      <c r="U7411" s="6"/>
      <c r="V7411" s="10">
        <f t="shared" si="692"/>
        <v>0</v>
      </c>
      <c r="W7411" s="6"/>
      <c r="X7411" s="10">
        <f t="shared" si="693"/>
        <v>0</v>
      </c>
      <c r="Y7411" s="30"/>
      <c r="Z7411" s="30"/>
      <c r="AA7411" s="6"/>
      <c r="AB7411" s="6"/>
      <c r="AC7411" s="6"/>
      <c r="AD7411" s="6"/>
      <c r="AE7411" s="6"/>
      <c r="AF7411" s="12">
        <f t="shared" si="694"/>
        <v>0</v>
      </c>
      <c r="AG7411" s="6"/>
      <c r="AH7411" s="6"/>
      <c r="AI7411" s="6"/>
      <c r="AJ7411" s="6"/>
      <c r="AK7411" s="6"/>
      <c r="AL7411" s="12">
        <f t="shared" si="695"/>
        <v>0</v>
      </c>
      <c r="AM7411" s="11" t="str">
        <f t="shared" si="690"/>
        <v/>
      </c>
      <c r="AN7411" s="7"/>
      <c r="AO7411" s="6"/>
    </row>
    <row r="7412" spans="1:41" ht="15.75" customHeight="1" x14ac:dyDescent="0.2">
      <c r="A7412" s="4"/>
      <c r="B7412" s="7"/>
      <c r="C7412" s="8" t="str">
        <f>IFERROR(VLOOKUP(B7412,Tabla2[#All],2,FALSE),"")</f>
        <v/>
      </c>
      <c r="D7412" s="24"/>
      <c r="E7412" s="9" t="str">
        <f>IFERROR(VLOOKUP(D7412,Tabla1[],2,FALSE),"")</f>
        <v/>
      </c>
      <c r="G7412" s="24"/>
      <c r="L7412" s="3" t="str">
        <f t="shared" si="691"/>
        <v/>
      </c>
      <c r="M7412" s="24"/>
      <c r="N7412" s="24"/>
      <c r="T7412" s="6"/>
      <c r="U7412" s="6"/>
      <c r="V7412" s="10">
        <f t="shared" si="692"/>
        <v>0</v>
      </c>
      <c r="W7412" s="6"/>
      <c r="X7412" s="10">
        <f t="shared" si="693"/>
        <v>0</v>
      </c>
      <c r="Y7412" s="30"/>
      <c r="Z7412" s="30"/>
      <c r="AA7412" s="6"/>
      <c r="AB7412" s="6"/>
      <c r="AC7412" s="6"/>
      <c r="AD7412" s="6"/>
      <c r="AE7412" s="6"/>
      <c r="AF7412" s="12">
        <f t="shared" si="694"/>
        <v>0</v>
      </c>
      <c r="AG7412" s="6"/>
      <c r="AH7412" s="6"/>
      <c r="AI7412" s="6"/>
      <c r="AJ7412" s="6"/>
      <c r="AK7412" s="6"/>
      <c r="AL7412" s="12">
        <f t="shared" si="695"/>
        <v>0</v>
      </c>
      <c r="AM7412" s="11" t="str">
        <f t="shared" si="690"/>
        <v/>
      </c>
      <c r="AN7412" s="7"/>
      <c r="AO7412" s="6"/>
    </row>
    <row r="7413" spans="1:41" ht="15.75" customHeight="1" x14ac:dyDescent="0.2">
      <c r="A7413" s="4"/>
      <c r="B7413" s="7"/>
      <c r="C7413" s="8" t="str">
        <f>IFERROR(VLOOKUP(B7413,Tabla2[#All],2,FALSE),"")</f>
        <v/>
      </c>
      <c r="D7413" s="24"/>
      <c r="E7413" s="9" t="str">
        <f>IFERROR(VLOOKUP(D7413,Tabla1[],2,FALSE),"")</f>
        <v/>
      </c>
      <c r="G7413" s="24"/>
      <c r="L7413" s="3" t="str">
        <f t="shared" si="691"/>
        <v/>
      </c>
      <c r="M7413" s="24"/>
      <c r="N7413" s="24"/>
      <c r="T7413" s="6"/>
      <c r="U7413" s="6"/>
      <c r="V7413" s="10">
        <f t="shared" si="692"/>
        <v>0</v>
      </c>
      <c r="W7413" s="6"/>
      <c r="X7413" s="10">
        <f t="shared" si="693"/>
        <v>0</v>
      </c>
      <c r="Y7413" s="30"/>
      <c r="Z7413" s="30"/>
      <c r="AA7413" s="6"/>
      <c r="AB7413" s="6"/>
      <c r="AC7413" s="6"/>
      <c r="AD7413" s="6"/>
      <c r="AE7413" s="6"/>
      <c r="AF7413" s="12">
        <f t="shared" si="694"/>
        <v>0</v>
      </c>
      <c r="AG7413" s="6"/>
      <c r="AH7413" s="6"/>
      <c r="AI7413" s="6"/>
      <c r="AJ7413" s="6"/>
      <c r="AK7413" s="6"/>
      <c r="AL7413" s="12">
        <f t="shared" si="695"/>
        <v>0</v>
      </c>
      <c r="AM7413" s="11" t="str">
        <f t="shared" si="690"/>
        <v/>
      </c>
      <c r="AN7413" s="7"/>
      <c r="AO7413" s="6"/>
    </row>
    <row r="7414" spans="1:41" ht="15.75" customHeight="1" x14ac:dyDescent="0.2">
      <c r="A7414" s="4"/>
      <c r="B7414" s="7"/>
      <c r="C7414" s="8" t="str">
        <f>IFERROR(VLOOKUP(B7414,Tabla2[#All],2,FALSE),"")</f>
        <v/>
      </c>
      <c r="D7414" s="24"/>
      <c r="E7414" s="9" t="str">
        <f>IFERROR(VLOOKUP(D7414,Tabla1[],2,FALSE),"")</f>
        <v/>
      </c>
      <c r="G7414" s="24"/>
      <c r="L7414" s="3" t="str">
        <f t="shared" si="691"/>
        <v/>
      </c>
      <c r="M7414" s="24"/>
      <c r="N7414" s="24"/>
      <c r="T7414" s="6"/>
      <c r="U7414" s="6"/>
      <c r="V7414" s="10">
        <f t="shared" si="692"/>
        <v>0</v>
      </c>
      <c r="W7414" s="6"/>
      <c r="X7414" s="10">
        <f t="shared" si="693"/>
        <v>0</v>
      </c>
      <c r="Y7414" s="30"/>
      <c r="Z7414" s="30"/>
      <c r="AA7414" s="6"/>
      <c r="AB7414" s="6"/>
      <c r="AC7414" s="6"/>
      <c r="AD7414" s="6"/>
      <c r="AE7414" s="6"/>
      <c r="AF7414" s="12">
        <f t="shared" si="694"/>
        <v>0</v>
      </c>
      <c r="AG7414" s="6"/>
      <c r="AH7414" s="6"/>
      <c r="AI7414" s="6"/>
      <c r="AJ7414" s="6"/>
      <c r="AK7414" s="6"/>
      <c r="AL7414" s="12">
        <f t="shared" si="695"/>
        <v>0</v>
      </c>
      <c r="AM7414" s="11" t="str">
        <f t="shared" si="690"/>
        <v/>
      </c>
      <c r="AN7414" s="7"/>
      <c r="AO7414" s="6"/>
    </row>
    <row r="7415" spans="1:41" ht="15.75" customHeight="1" x14ac:dyDescent="0.2">
      <c r="A7415" s="4"/>
      <c r="B7415" s="7"/>
      <c r="C7415" s="8" t="str">
        <f>IFERROR(VLOOKUP(B7415,Tabla2[#All],2,FALSE),"")</f>
        <v/>
      </c>
      <c r="D7415" s="24"/>
      <c r="E7415" s="9" t="str">
        <f>IFERROR(VLOOKUP(D7415,Tabla1[],2,FALSE),"")</f>
        <v/>
      </c>
      <c r="G7415" s="24"/>
      <c r="L7415" s="3" t="str">
        <f t="shared" si="691"/>
        <v/>
      </c>
      <c r="M7415" s="24"/>
      <c r="N7415" s="24"/>
      <c r="T7415" s="6"/>
      <c r="U7415" s="6"/>
      <c r="V7415" s="10">
        <f t="shared" si="692"/>
        <v>0</v>
      </c>
      <c r="W7415" s="6"/>
      <c r="X7415" s="10">
        <f t="shared" si="693"/>
        <v>0</v>
      </c>
      <c r="Y7415" s="30"/>
      <c r="Z7415" s="30"/>
      <c r="AA7415" s="6"/>
      <c r="AB7415" s="6"/>
      <c r="AC7415" s="6"/>
      <c r="AD7415" s="6"/>
      <c r="AE7415" s="6"/>
      <c r="AF7415" s="12">
        <f t="shared" si="694"/>
        <v>0</v>
      </c>
      <c r="AG7415" s="6"/>
      <c r="AH7415" s="6"/>
      <c r="AI7415" s="6"/>
      <c r="AJ7415" s="6"/>
      <c r="AK7415" s="6"/>
      <c r="AL7415" s="12">
        <f t="shared" si="695"/>
        <v>0</v>
      </c>
      <c r="AM7415" s="11" t="str">
        <f t="shared" si="690"/>
        <v/>
      </c>
      <c r="AN7415" s="7"/>
      <c r="AO7415" s="6"/>
    </row>
    <row r="7416" spans="1:41" ht="15.75" customHeight="1" x14ac:dyDescent="0.2">
      <c r="A7416" s="4"/>
      <c r="B7416" s="7"/>
      <c r="C7416" s="8" t="str">
        <f>IFERROR(VLOOKUP(B7416,Tabla2[#All],2,FALSE),"")</f>
        <v/>
      </c>
      <c r="D7416" s="24"/>
      <c r="E7416" s="9" t="str">
        <f>IFERROR(VLOOKUP(D7416,Tabla1[],2,FALSE),"")</f>
        <v/>
      </c>
      <c r="G7416" s="24"/>
      <c r="L7416" s="3" t="str">
        <f t="shared" si="691"/>
        <v/>
      </c>
      <c r="M7416" s="24"/>
      <c r="N7416" s="24"/>
      <c r="T7416" s="6"/>
      <c r="U7416" s="6"/>
      <c r="V7416" s="10">
        <f t="shared" si="692"/>
        <v>0</v>
      </c>
      <c r="W7416" s="6"/>
      <c r="X7416" s="10">
        <f t="shared" si="693"/>
        <v>0</v>
      </c>
      <c r="Y7416" s="30"/>
      <c r="Z7416" s="30"/>
      <c r="AA7416" s="6"/>
      <c r="AB7416" s="6"/>
      <c r="AC7416" s="6"/>
      <c r="AD7416" s="6"/>
      <c r="AE7416" s="6"/>
      <c r="AF7416" s="12">
        <f t="shared" si="694"/>
        <v>0</v>
      </c>
      <c r="AG7416" s="6"/>
      <c r="AH7416" s="6"/>
      <c r="AI7416" s="6"/>
      <c r="AJ7416" s="6"/>
      <c r="AK7416" s="6"/>
      <c r="AL7416" s="12">
        <f t="shared" si="695"/>
        <v>0</v>
      </c>
      <c r="AM7416" s="11" t="str">
        <f t="shared" si="690"/>
        <v/>
      </c>
      <c r="AN7416" s="7"/>
      <c r="AO7416" s="6"/>
    </row>
    <row r="7417" spans="1:41" ht="15.75" customHeight="1" x14ac:dyDescent="0.2">
      <c r="A7417" s="4"/>
      <c r="B7417" s="7"/>
      <c r="C7417" s="8" t="str">
        <f>IFERROR(VLOOKUP(B7417,Tabla2[#All],2,FALSE),"")</f>
        <v/>
      </c>
      <c r="D7417" s="24"/>
      <c r="E7417" s="9" t="str">
        <f>IFERROR(VLOOKUP(D7417,Tabla1[],2,FALSE),"")</f>
        <v/>
      </c>
      <c r="G7417" s="24"/>
      <c r="L7417" s="3" t="str">
        <f t="shared" si="691"/>
        <v/>
      </c>
      <c r="M7417" s="24"/>
      <c r="N7417" s="24"/>
      <c r="T7417" s="6"/>
      <c r="U7417" s="6"/>
      <c r="V7417" s="10">
        <f t="shared" si="692"/>
        <v>0</v>
      </c>
      <c r="W7417" s="6"/>
      <c r="X7417" s="10">
        <f t="shared" si="693"/>
        <v>0</v>
      </c>
      <c r="Y7417" s="30"/>
      <c r="Z7417" s="30"/>
      <c r="AA7417" s="6"/>
      <c r="AB7417" s="6"/>
      <c r="AC7417" s="6"/>
      <c r="AD7417" s="6"/>
      <c r="AE7417" s="6"/>
      <c r="AF7417" s="12">
        <f t="shared" si="694"/>
        <v>0</v>
      </c>
      <c r="AG7417" s="6"/>
      <c r="AH7417" s="6"/>
      <c r="AI7417" s="6"/>
      <c r="AJ7417" s="6"/>
      <c r="AK7417" s="6"/>
      <c r="AL7417" s="12">
        <f t="shared" si="695"/>
        <v>0</v>
      </c>
      <c r="AM7417" s="11" t="str">
        <f t="shared" si="690"/>
        <v/>
      </c>
      <c r="AN7417" s="7"/>
      <c r="AO7417" s="6"/>
    </row>
    <row r="7418" spans="1:41" ht="15.75" customHeight="1" x14ac:dyDescent="0.2">
      <c r="A7418" s="4"/>
      <c r="B7418" s="7"/>
      <c r="C7418" s="8" t="str">
        <f>IFERROR(VLOOKUP(B7418,Tabla2[#All],2,FALSE),"")</f>
        <v/>
      </c>
      <c r="D7418" s="24"/>
      <c r="E7418" s="9" t="str">
        <f>IFERROR(VLOOKUP(D7418,Tabla1[],2,FALSE),"")</f>
        <v/>
      </c>
      <c r="G7418" s="24"/>
      <c r="L7418" s="3" t="str">
        <f t="shared" si="691"/>
        <v/>
      </c>
      <c r="M7418" s="24"/>
      <c r="N7418" s="24"/>
      <c r="T7418" s="6"/>
      <c r="U7418" s="6"/>
      <c r="V7418" s="10">
        <f t="shared" si="692"/>
        <v>0</v>
      </c>
      <c r="W7418" s="6"/>
      <c r="X7418" s="10">
        <f t="shared" si="693"/>
        <v>0</v>
      </c>
      <c r="Y7418" s="30"/>
      <c r="Z7418" s="30"/>
      <c r="AA7418" s="6"/>
      <c r="AB7418" s="6"/>
      <c r="AC7418" s="6"/>
      <c r="AD7418" s="6"/>
      <c r="AE7418" s="6"/>
      <c r="AF7418" s="12">
        <f t="shared" si="694"/>
        <v>0</v>
      </c>
      <c r="AG7418" s="6"/>
      <c r="AH7418" s="6"/>
      <c r="AI7418" s="6"/>
      <c r="AJ7418" s="6"/>
      <c r="AK7418" s="6"/>
      <c r="AL7418" s="12">
        <f t="shared" si="695"/>
        <v>0</v>
      </c>
      <c r="AM7418" s="11" t="str">
        <f t="shared" si="690"/>
        <v/>
      </c>
      <c r="AN7418" s="7"/>
      <c r="AO7418" s="6"/>
    </row>
    <row r="7419" spans="1:41" ht="15.75" customHeight="1" x14ac:dyDescent="0.2">
      <c r="A7419" s="4"/>
      <c r="B7419" s="7"/>
      <c r="C7419" s="8" t="str">
        <f>IFERROR(VLOOKUP(B7419,Tabla2[#All],2,FALSE),"")</f>
        <v/>
      </c>
      <c r="D7419" s="24"/>
      <c r="E7419" s="9" t="str">
        <f>IFERROR(VLOOKUP(D7419,Tabla1[],2,FALSE),"")</f>
        <v/>
      </c>
      <c r="G7419" s="24"/>
      <c r="L7419" s="3" t="str">
        <f t="shared" si="691"/>
        <v/>
      </c>
      <c r="M7419" s="24"/>
      <c r="N7419" s="24"/>
      <c r="T7419" s="6"/>
      <c r="U7419" s="6"/>
      <c r="V7419" s="10">
        <f t="shared" si="692"/>
        <v>0</v>
      </c>
      <c r="W7419" s="6"/>
      <c r="X7419" s="10">
        <f t="shared" si="693"/>
        <v>0</v>
      </c>
      <c r="Y7419" s="30"/>
      <c r="Z7419" s="30"/>
      <c r="AA7419" s="6"/>
      <c r="AB7419" s="6"/>
      <c r="AC7419" s="6"/>
      <c r="AD7419" s="6"/>
      <c r="AE7419" s="6"/>
      <c r="AF7419" s="12">
        <f t="shared" si="694"/>
        <v>0</v>
      </c>
      <c r="AG7419" s="6"/>
      <c r="AH7419" s="6"/>
      <c r="AI7419" s="6"/>
      <c r="AJ7419" s="6"/>
      <c r="AK7419" s="6"/>
      <c r="AL7419" s="12">
        <f t="shared" si="695"/>
        <v>0</v>
      </c>
      <c r="AM7419" s="11" t="str">
        <f t="shared" si="690"/>
        <v/>
      </c>
      <c r="AN7419" s="7"/>
      <c r="AO7419" s="6"/>
    </row>
    <row r="7420" spans="1:41" ht="15.75" customHeight="1" x14ac:dyDescent="0.2">
      <c r="A7420" s="4"/>
      <c r="B7420" s="7"/>
      <c r="C7420" s="8" t="str">
        <f>IFERROR(VLOOKUP(B7420,Tabla2[#All],2,FALSE),"")</f>
        <v/>
      </c>
      <c r="D7420" s="24"/>
      <c r="E7420" s="9" t="str">
        <f>IFERROR(VLOOKUP(D7420,Tabla1[],2,FALSE),"")</f>
        <v/>
      </c>
      <c r="G7420" s="24"/>
      <c r="L7420" s="3" t="str">
        <f t="shared" si="691"/>
        <v/>
      </c>
      <c r="M7420" s="24"/>
      <c r="N7420" s="24"/>
      <c r="T7420" s="6"/>
      <c r="U7420" s="6"/>
      <c r="V7420" s="10">
        <f t="shared" si="692"/>
        <v>0</v>
      </c>
      <c r="W7420" s="6"/>
      <c r="X7420" s="10">
        <f t="shared" si="693"/>
        <v>0</v>
      </c>
      <c r="Y7420" s="30"/>
      <c r="Z7420" s="30"/>
      <c r="AA7420" s="6"/>
      <c r="AB7420" s="6"/>
      <c r="AC7420" s="6"/>
      <c r="AD7420" s="6"/>
      <c r="AE7420" s="6"/>
      <c r="AF7420" s="12">
        <f t="shared" si="694"/>
        <v>0</v>
      </c>
      <c r="AG7420" s="6"/>
      <c r="AH7420" s="6"/>
      <c r="AI7420" s="6"/>
      <c r="AJ7420" s="6"/>
      <c r="AK7420" s="6"/>
      <c r="AL7420" s="12">
        <f t="shared" si="695"/>
        <v>0</v>
      </c>
      <c r="AM7420" s="11" t="str">
        <f t="shared" si="690"/>
        <v/>
      </c>
      <c r="AN7420" s="7"/>
      <c r="AO7420" s="6"/>
    </row>
    <row r="7421" spans="1:41" ht="15.75" customHeight="1" x14ac:dyDescent="0.2">
      <c r="A7421" s="4"/>
      <c r="B7421" s="7"/>
      <c r="C7421" s="8" t="str">
        <f>IFERROR(VLOOKUP(B7421,Tabla2[#All],2,FALSE),"")</f>
        <v/>
      </c>
      <c r="D7421" s="24"/>
      <c r="E7421" s="9" t="str">
        <f>IFERROR(VLOOKUP(D7421,Tabla1[],2,FALSE),"")</f>
        <v/>
      </c>
      <c r="G7421" s="24"/>
      <c r="L7421" s="3" t="str">
        <f t="shared" si="691"/>
        <v/>
      </c>
      <c r="M7421" s="24"/>
      <c r="N7421" s="24"/>
      <c r="T7421" s="6"/>
      <c r="U7421" s="6"/>
      <c r="V7421" s="10">
        <f t="shared" si="692"/>
        <v>0</v>
      </c>
      <c r="W7421" s="6"/>
      <c r="X7421" s="10">
        <f t="shared" si="693"/>
        <v>0</v>
      </c>
      <c r="Y7421" s="30"/>
      <c r="Z7421" s="30"/>
      <c r="AA7421" s="6"/>
      <c r="AB7421" s="6"/>
      <c r="AC7421" s="6"/>
      <c r="AD7421" s="6"/>
      <c r="AE7421" s="6"/>
      <c r="AF7421" s="12">
        <f t="shared" si="694"/>
        <v>0</v>
      </c>
      <c r="AG7421" s="6"/>
      <c r="AH7421" s="6"/>
      <c r="AI7421" s="6"/>
      <c r="AJ7421" s="6"/>
      <c r="AK7421" s="6"/>
      <c r="AL7421" s="12">
        <f t="shared" si="695"/>
        <v>0</v>
      </c>
      <c r="AM7421" s="11" t="str">
        <f t="shared" si="690"/>
        <v/>
      </c>
      <c r="AN7421" s="7"/>
      <c r="AO7421" s="6"/>
    </row>
    <row r="7422" spans="1:41" ht="15.75" customHeight="1" x14ac:dyDescent="0.2">
      <c r="A7422" s="4"/>
      <c r="B7422" s="7"/>
      <c r="C7422" s="8" t="str">
        <f>IFERROR(VLOOKUP(B7422,Tabla2[#All],2,FALSE),"")</f>
        <v/>
      </c>
      <c r="D7422" s="24"/>
      <c r="E7422" s="9" t="str">
        <f>IFERROR(VLOOKUP(D7422,Tabla1[],2,FALSE),"")</f>
        <v/>
      </c>
      <c r="G7422" s="24"/>
      <c r="L7422" s="3" t="str">
        <f t="shared" si="691"/>
        <v/>
      </c>
      <c r="M7422" s="24"/>
      <c r="N7422" s="24"/>
      <c r="T7422" s="6"/>
      <c r="U7422" s="6"/>
      <c r="V7422" s="10">
        <f t="shared" si="692"/>
        <v>0</v>
      </c>
      <c r="W7422" s="6"/>
      <c r="X7422" s="10">
        <f t="shared" si="693"/>
        <v>0</v>
      </c>
      <c r="Y7422" s="30"/>
      <c r="Z7422" s="30"/>
      <c r="AA7422" s="6"/>
      <c r="AB7422" s="6"/>
      <c r="AC7422" s="6"/>
      <c r="AD7422" s="6"/>
      <c r="AE7422" s="6"/>
      <c r="AF7422" s="12">
        <f t="shared" si="694"/>
        <v>0</v>
      </c>
      <c r="AG7422" s="6"/>
      <c r="AH7422" s="6"/>
      <c r="AI7422" s="6"/>
      <c r="AJ7422" s="6"/>
      <c r="AK7422" s="6"/>
      <c r="AL7422" s="12">
        <f t="shared" si="695"/>
        <v>0</v>
      </c>
      <c r="AM7422" s="11" t="str">
        <f t="shared" si="690"/>
        <v/>
      </c>
      <c r="AN7422" s="7"/>
      <c r="AO7422" s="6"/>
    </row>
    <row r="7423" spans="1:41" ht="15.75" customHeight="1" x14ac:dyDescent="0.2">
      <c r="A7423" s="4"/>
      <c r="B7423" s="7"/>
      <c r="C7423" s="8" t="str">
        <f>IFERROR(VLOOKUP(B7423,Tabla2[#All],2,FALSE),"")</f>
        <v/>
      </c>
      <c r="D7423" s="24"/>
      <c r="E7423" s="9" t="str">
        <f>IFERROR(VLOOKUP(D7423,Tabla1[],2,FALSE),"")</f>
        <v/>
      </c>
      <c r="G7423" s="24"/>
      <c r="L7423" s="3" t="str">
        <f t="shared" si="691"/>
        <v/>
      </c>
      <c r="M7423" s="24"/>
      <c r="N7423" s="24"/>
      <c r="T7423" s="6"/>
      <c r="U7423" s="6"/>
      <c r="V7423" s="10">
        <f t="shared" si="692"/>
        <v>0</v>
      </c>
      <c r="W7423" s="6"/>
      <c r="X7423" s="10">
        <f t="shared" si="693"/>
        <v>0</v>
      </c>
      <c r="Y7423" s="30"/>
      <c r="Z7423" s="30"/>
      <c r="AA7423" s="6"/>
      <c r="AB7423" s="6"/>
      <c r="AC7423" s="6"/>
      <c r="AD7423" s="6"/>
      <c r="AE7423" s="6"/>
      <c r="AF7423" s="12">
        <f t="shared" si="694"/>
        <v>0</v>
      </c>
      <c r="AG7423" s="6"/>
      <c r="AH7423" s="6"/>
      <c r="AI7423" s="6"/>
      <c r="AJ7423" s="6"/>
      <c r="AK7423" s="6"/>
      <c r="AL7423" s="12">
        <f t="shared" si="695"/>
        <v>0</v>
      </c>
      <c r="AM7423" s="11" t="str">
        <f t="shared" si="690"/>
        <v/>
      </c>
      <c r="AN7423" s="7"/>
      <c r="AO7423" s="6"/>
    </row>
    <row r="7424" spans="1:41" ht="15.75" customHeight="1" x14ac:dyDescent="0.2">
      <c r="A7424" s="4"/>
      <c r="B7424" s="7"/>
      <c r="C7424" s="8" t="str">
        <f>IFERROR(VLOOKUP(B7424,Tabla2[#All],2,FALSE),"")</f>
        <v/>
      </c>
      <c r="D7424" s="24"/>
      <c r="E7424" s="9" t="str">
        <f>IFERROR(VLOOKUP(D7424,Tabla1[],2,FALSE),"")</f>
        <v/>
      </c>
      <c r="G7424" s="24"/>
      <c r="L7424" s="3" t="str">
        <f t="shared" si="691"/>
        <v/>
      </c>
      <c r="M7424" s="24"/>
      <c r="N7424" s="24"/>
      <c r="T7424" s="6"/>
      <c r="U7424" s="6"/>
      <c r="V7424" s="10">
        <f t="shared" si="692"/>
        <v>0</v>
      </c>
      <c r="W7424" s="6"/>
      <c r="X7424" s="10">
        <f t="shared" si="693"/>
        <v>0</v>
      </c>
      <c r="Y7424" s="30"/>
      <c r="Z7424" s="30"/>
      <c r="AA7424" s="6"/>
      <c r="AB7424" s="6"/>
      <c r="AC7424" s="6"/>
      <c r="AD7424" s="6"/>
      <c r="AE7424" s="6"/>
      <c r="AF7424" s="12">
        <f t="shared" si="694"/>
        <v>0</v>
      </c>
      <c r="AG7424" s="6"/>
      <c r="AH7424" s="6"/>
      <c r="AI7424" s="6"/>
      <c r="AJ7424" s="6"/>
      <c r="AK7424" s="6"/>
      <c r="AL7424" s="12">
        <f t="shared" si="695"/>
        <v>0</v>
      </c>
      <c r="AM7424" s="11" t="str">
        <f t="shared" si="690"/>
        <v/>
      </c>
      <c r="AN7424" s="7"/>
      <c r="AO7424" s="6"/>
    </row>
    <row r="7425" spans="1:41" ht="15.75" customHeight="1" x14ac:dyDescent="0.2">
      <c r="A7425" s="4"/>
      <c r="B7425" s="7"/>
      <c r="C7425" s="8" t="str">
        <f>IFERROR(VLOOKUP(B7425,Tabla2[#All],2,FALSE),"")</f>
        <v/>
      </c>
      <c r="D7425" s="24"/>
      <c r="E7425" s="9" t="str">
        <f>IFERROR(VLOOKUP(D7425,Tabla1[],2,FALSE),"")</f>
        <v/>
      </c>
      <c r="G7425" s="24"/>
      <c r="L7425" s="3" t="str">
        <f t="shared" si="691"/>
        <v/>
      </c>
      <c r="M7425" s="24"/>
      <c r="N7425" s="24"/>
      <c r="T7425" s="6"/>
      <c r="U7425" s="6"/>
      <c r="V7425" s="10">
        <f t="shared" si="692"/>
        <v>0</v>
      </c>
      <c r="W7425" s="6"/>
      <c r="X7425" s="10">
        <f t="shared" si="693"/>
        <v>0</v>
      </c>
      <c r="Y7425" s="30"/>
      <c r="Z7425" s="30"/>
      <c r="AA7425" s="6"/>
      <c r="AB7425" s="6"/>
      <c r="AC7425" s="6"/>
      <c r="AD7425" s="6"/>
      <c r="AE7425" s="6"/>
      <c r="AF7425" s="12">
        <f t="shared" si="694"/>
        <v>0</v>
      </c>
      <c r="AG7425" s="6"/>
      <c r="AH7425" s="6"/>
      <c r="AI7425" s="6"/>
      <c r="AJ7425" s="6"/>
      <c r="AK7425" s="6"/>
      <c r="AL7425" s="12">
        <f t="shared" si="695"/>
        <v>0</v>
      </c>
      <c r="AM7425" s="11" t="str">
        <f t="shared" si="690"/>
        <v/>
      </c>
      <c r="AN7425" s="7"/>
      <c r="AO7425" s="6"/>
    </row>
    <row r="7426" spans="1:41" ht="15.75" customHeight="1" x14ac:dyDescent="0.2">
      <c r="A7426" s="4"/>
      <c r="B7426" s="7"/>
      <c r="C7426" s="8" t="str">
        <f>IFERROR(VLOOKUP(B7426,Tabla2[#All],2,FALSE),"")</f>
        <v/>
      </c>
      <c r="D7426" s="24"/>
      <c r="E7426" s="9" t="str">
        <f>IFERROR(VLOOKUP(D7426,Tabla1[],2,FALSE),"")</f>
        <v/>
      </c>
      <c r="G7426" s="24"/>
      <c r="L7426" s="3" t="str">
        <f t="shared" si="691"/>
        <v/>
      </c>
      <c r="M7426" s="24"/>
      <c r="N7426" s="24"/>
      <c r="T7426" s="6"/>
      <c r="U7426" s="6"/>
      <c r="V7426" s="10">
        <f t="shared" si="692"/>
        <v>0</v>
      </c>
      <c r="W7426" s="6"/>
      <c r="X7426" s="10">
        <f t="shared" si="693"/>
        <v>0</v>
      </c>
      <c r="Y7426" s="30"/>
      <c r="Z7426" s="30"/>
      <c r="AA7426" s="6"/>
      <c r="AB7426" s="6"/>
      <c r="AC7426" s="6"/>
      <c r="AD7426" s="6"/>
      <c r="AE7426" s="6"/>
      <c r="AF7426" s="12">
        <f t="shared" si="694"/>
        <v>0</v>
      </c>
      <c r="AG7426" s="6"/>
      <c r="AH7426" s="6"/>
      <c r="AI7426" s="6"/>
      <c r="AJ7426" s="6"/>
      <c r="AK7426" s="6"/>
      <c r="AL7426" s="12">
        <f t="shared" si="695"/>
        <v>0</v>
      </c>
      <c r="AM7426" s="11" t="str">
        <f t="shared" si="690"/>
        <v/>
      </c>
      <c r="AN7426" s="7"/>
      <c r="AO7426" s="6"/>
    </row>
    <row r="7427" spans="1:41" ht="15.75" customHeight="1" x14ac:dyDescent="0.2">
      <c r="A7427" s="4"/>
      <c r="B7427" s="7"/>
      <c r="C7427" s="8" t="str">
        <f>IFERROR(VLOOKUP(B7427,Tabla2[#All],2,FALSE),"")</f>
        <v/>
      </c>
      <c r="D7427" s="24"/>
      <c r="E7427" s="9" t="str">
        <f>IFERROR(VLOOKUP(D7427,Tabla1[],2,FALSE),"")</f>
        <v/>
      </c>
      <c r="G7427" s="24"/>
      <c r="L7427" s="3" t="str">
        <f t="shared" si="691"/>
        <v/>
      </c>
      <c r="M7427" s="24"/>
      <c r="N7427" s="24"/>
      <c r="T7427" s="6"/>
      <c r="U7427" s="6"/>
      <c r="V7427" s="10">
        <f t="shared" si="692"/>
        <v>0</v>
      </c>
      <c r="W7427" s="6"/>
      <c r="X7427" s="10">
        <f t="shared" si="693"/>
        <v>0</v>
      </c>
      <c r="Y7427" s="30"/>
      <c r="Z7427" s="30"/>
      <c r="AA7427" s="6"/>
      <c r="AB7427" s="6"/>
      <c r="AC7427" s="6"/>
      <c r="AD7427" s="6"/>
      <c r="AE7427" s="6"/>
      <c r="AF7427" s="12">
        <f t="shared" si="694"/>
        <v>0</v>
      </c>
      <c r="AG7427" s="6"/>
      <c r="AH7427" s="6"/>
      <c r="AI7427" s="6"/>
      <c r="AJ7427" s="6"/>
      <c r="AK7427" s="6"/>
      <c r="AL7427" s="12">
        <f t="shared" si="695"/>
        <v>0</v>
      </c>
      <c r="AM7427" s="11" t="str">
        <f t="shared" si="690"/>
        <v/>
      </c>
      <c r="AN7427" s="7"/>
      <c r="AO7427" s="6"/>
    </row>
    <row r="7428" spans="1:41" ht="15.75" customHeight="1" x14ac:dyDescent="0.2">
      <c r="A7428" s="4"/>
      <c r="B7428" s="7"/>
      <c r="C7428" s="8" t="str">
        <f>IFERROR(VLOOKUP(B7428,Tabla2[#All],2,FALSE),"")</f>
        <v/>
      </c>
      <c r="D7428" s="24"/>
      <c r="E7428" s="9" t="str">
        <f>IFERROR(VLOOKUP(D7428,Tabla1[],2,FALSE),"")</f>
        <v/>
      </c>
      <c r="G7428" s="24"/>
      <c r="L7428" s="3" t="str">
        <f t="shared" si="691"/>
        <v/>
      </c>
      <c r="M7428" s="24"/>
      <c r="N7428" s="24"/>
      <c r="T7428" s="6"/>
      <c r="U7428" s="6"/>
      <c r="V7428" s="10">
        <f t="shared" si="692"/>
        <v>0</v>
      </c>
      <c r="W7428" s="6"/>
      <c r="X7428" s="10">
        <f t="shared" si="693"/>
        <v>0</v>
      </c>
      <c r="Y7428" s="30"/>
      <c r="Z7428" s="30"/>
      <c r="AA7428" s="6"/>
      <c r="AB7428" s="6"/>
      <c r="AC7428" s="6"/>
      <c r="AD7428" s="6"/>
      <c r="AE7428" s="6"/>
      <c r="AF7428" s="12">
        <f t="shared" si="694"/>
        <v>0</v>
      </c>
      <c r="AG7428" s="6"/>
      <c r="AH7428" s="6"/>
      <c r="AI7428" s="6"/>
      <c r="AJ7428" s="6"/>
      <c r="AK7428" s="6"/>
      <c r="AL7428" s="12">
        <f t="shared" si="695"/>
        <v>0</v>
      </c>
      <c r="AM7428" s="11" t="str">
        <f t="shared" si="690"/>
        <v/>
      </c>
      <c r="AN7428" s="7"/>
      <c r="AO7428" s="6"/>
    </row>
    <row r="7429" spans="1:41" ht="15.75" customHeight="1" x14ac:dyDescent="0.2">
      <c r="A7429" s="4"/>
      <c r="B7429" s="7"/>
      <c r="C7429" s="8" t="str">
        <f>IFERROR(VLOOKUP(B7429,Tabla2[#All],2,FALSE),"")</f>
        <v/>
      </c>
      <c r="D7429" s="24"/>
      <c r="E7429" s="9" t="str">
        <f>IFERROR(VLOOKUP(D7429,Tabla1[],2,FALSE),"")</f>
        <v/>
      </c>
      <c r="G7429" s="24"/>
      <c r="L7429" s="3" t="str">
        <f t="shared" si="691"/>
        <v/>
      </c>
      <c r="M7429" s="24"/>
      <c r="N7429" s="24"/>
      <c r="T7429" s="6"/>
      <c r="U7429" s="6"/>
      <c r="V7429" s="10">
        <f t="shared" si="692"/>
        <v>0</v>
      </c>
      <c r="W7429" s="6"/>
      <c r="X7429" s="10">
        <f t="shared" si="693"/>
        <v>0</v>
      </c>
      <c r="Y7429" s="30"/>
      <c r="Z7429" s="30"/>
      <c r="AA7429" s="6"/>
      <c r="AB7429" s="6"/>
      <c r="AC7429" s="6"/>
      <c r="AD7429" s="6"/>
      <c r="AE7429" s="6"/>
      <c r="AF7429" s="12">
        <f t="shared" si="694"/>
        <v>0</v>
      </c>
      <c r="AG7429" s="6"/>
      <c r="AH7429" s="6"/>
      <c r="AI7429" s="6"/>
      <c r="AJ7429" s="6"/>
      <c r="AK7429" s="6"/>
      <c r="AL7429" s="12">
        <f t="shared" si="695"/>
        <v>0</v>
      </c>
      <c r="AM7429" s="11" t="str">
        <f t="shared" si="690"/>
        <v/>
      </c>
      <c r="AN7429" s="7"/>
      <c r="AO7429" s="6"/>
    </row>
    <row r="7430" spans="1:41" ht="15.75" customHeight="1" x14ac:dyDescent="0.2">
      <c r="A7430" s="4"/>
      <c r="B7430" s="7"/>
      <c r="C7430" s="8" t="str">
        <f>IFERROR(VLOOKUP(B7430,Tabla2[#All],2,FALSE),"")</f>
        <v/>
      </c>
      <c r="D7430" s="24"/>
      <c r="E7430" s="9" t="str">
        <f>IFERROR(VLOOKUP(D7430,Tabla1[],2,FALSE),"")</f>
        <v/>
      </c>
      <c r="G7430" s="24"/>
      <c r="L7430" s="3" t="str">
        <f t="shared" si="691"/>
        <v/>
      </c>
      <c r="M7430" s="24"/>
      <c r="N7430" s="24"/>
      <c r="T7430" s="6"/>
      <c r="U7430" s="6"/>
      <c r="V7430" s="10">
        <f t="shared" si="692"/>
        <v>0</v>
      </c>
      <c r="W7430" s="6"/>
      <c r="X7430" s="10">
        <f t="shared" si="693"/>
        <v>0</v>
      </c>
      <c r="Y7430" s="30"/>
      <c r="Z7430" s="30"/>
      <c r="AA7430" s="6"/>
      <c r="AB7430" s="6"/>
      <c r="AC7430" s="6"/>
      <c r="AD7430" s="6"/>
      <c r="AE7430" s="6"/>
      <c r="AF7430" s="12">
        <f t="shared" si="694"/>
        <v>0</v>
      </c>
      <c r="AG7430" s="6"/>
      <c r="AH7430" s="6"/>
      <c r="AI7430" s="6"/>
      <c r="AJ7430" s="6"/>
      <c r="AK7430" s="6"/>
      <c r="AL7430" s="12">
        <f t="shared" si="695"/>
        <v>0</v>
      </c>
      <c r="AM7430" s="11" t="str">
        <f t="shared" si="690"/>
        <v/>
      </c>
      <c r="AN7430" s="7"/>
      <c r="AO7430" s="6"/>
    </row>
    <row r="7431" spans="1:41" ht="15.75" customHeight="1" x14ac:dyDescent="0.2">
      <c r="A7431" s="4"/>
      <c r="B7431" s="7"/>
      <c r="C7431" s="8" t="str">
        <f>IFERROR(VLOOKUP(B7431,Tabla2[#All],2,FALSE),"")</f>
        <v/>
      </c>
      <c r="D7431" s="24"/>
      <c r="E7431" s="9" t="str">
        <f>IFERROR(VLOOKUP(D7431,Tabla1[],2,FALSE),"")</f>
        <v/>
      </c>
      <c r="G7431" s="24"/>
      <c r="L7431" s="3" t="str">
        <f t="shared" si="691"/>
        <v/>
      </c>
      <c r="M7431" s="24"/>
      <c r="N7431" s="24"/>
      <c r="T7431" s="6"/>
      <c r="U7431" s="6"/>
      <c r="V7431" s="10">
        <f t="shared" si="692"/>
        <v>0</v>
      </c>
      <c r="W7431" s="6"/>
      <c r="X7431" s="10">
        <f t="shared" si="693"/>
        <v>0</v>
      </c>
      <c r="Y7431" s="30"/>
      <c r="Z7431" s="30"/>
      <c r="AA7431" s="6"/>
      <c r="AB7431" s="6"/>
      <c r="AC7431" s="6"/>
      <c r="AD7431" s="6"/>
      <c r="AE7431" s="6"/>
      <c r="AF7431" s="12">
        <f t="shared" si="694"/>
        <v>0</v>
      </c>
      <c r="AG7431" s="6"/>
      <c r="AH7431" s="6"/>
      <c r="AI7431" s="6"/>
      <c r="AJ7431" s="6"/>
      <c r="AK7431" s="6"/>
      <c r="AL7431" s="12">
        <f t="shared" si="695"/>
        <v>0</v>
      </c>
      <c r="AM7431" s="11" t="str">
        <f t="shared" ref="AM7431:AM7494" si="696">IF(SUM(AF7431+AL7431)=0,"",IF(SUM(AF7431+AL7431)=Z7431,"Ok","Error en Montos"))</f>
        <v/>
      </c>
      <c r="AN7431" s="7"/>
      <c r="AO7431" s="6"/>
    </row>
    <row r="7432" spans="1:41" ht="15.75" customHeight="1" x14ac:dyDescent="0.2">
      <c r="A7432" s="4"/>
      <c r="B7432" s="7"/>
      <c r="C7432" s="8" t="str">
        <f>IFERROR(VLOOKUP(B7432,Tabla2[#All],2,FALSE),"")</f>
        <v/>
      </c>
      <c r="D7432" s="24"/>
      <c r="E7432" s="9" t="str">
        <f>IFERROR(VLOOKUP(D7432,Tabla1[],2,FALSE),"")</f>
        <v/>
      </c>
      <c r="G7432" s="24"/>
      <c r="L7432" s="3" t="str">
        <f t="shared" ref="L7432:L7495" si="697">IF(AND(J7432&lt;&gt;"",K7432&lt;&gt;""),DATEDIF(J7432,K7432,"d")+1,"")</f>
        <v/>
      </c>
      <c r="M7432" s="24"/>
      <c r="N7432" s="24"/>
      <c r="T7432" s="6"/>
      <c r="U7432" s="6"/>
      <c r="V7432" s="10">
        <f t="shared" ref="V7432:V7495" si="698">SUM(T7432+U7432)</f>
        <v>0</v>
      </c>
      <c r="W7432" s="6"/>
      <c r="X7432" s="10">
        <f t="shared" ref="X7432:X7495" si="699">V7432-W7432</f>
        <v>0</v>
      </c>
      <c r="Y7432" s="30"/>
      <c r="Z7432" s="30"/>
      <c r="AA7432" s="6"/>
      <c r="AB7432" s="6"/>
      <c r="AC7432" s="6"/>
      <c r="AD7432" s="6"/>
      <c r="AE7432" s="6"/>
      <c r="AF7432" s="12">
        <f t="shared" ref="AF7432:AF7495" si="700">SUM(AA7432:AD7432)</f>
        <v>0</v>
      </c>
      <c r="AG7432" s="6"/>
      <c r="AH7432" s="6"/>
      <c r="AI7432" s="6"/>
      <c r="AJ7432" s="6"/>
      <c r="AK7432" s="6"/>
      <c r="AL7432" s="12">
        <f t="shared" ref="AL7432:AL7495" si="701">SUM(AG7432:AJ7432)</f>
        <v>0</v>
      </c>
      <c r="AM7432" s="11" t="str">
        <f t="shared" si="696"/>
        <v/>
      </c>
      <c r="AN7432" s="7"/>
      <c r="AO7432" s="6"/>
    </row>
    <row r="7433" spans="1:41" ht="15.75" customHeight="1" x14ac:dyDescent="0.2">
      <c r="A7433" s="4"/>
      <c r="B7433" s="7"/>
      <c r="C7433" s="8" t="str">
        <f>IFERROR(VLOOKUP(B7433,Tabla2[#All],2,FALSE),"")</f>
        <v/>
      </c>
      <c r="D7433" s="24"/>
      <c r="E7433" s="9" t="str">
        <f>IFERROR(VLOOKUP(D7433,Tabla1[],2,FALSE),"")</f>
        <v/>
      </c>
      <c r="G7433" s="24"/>
      <c r="L7433" s="3" t="str">
        <f t="shared" si="697"/>
        <v/>
      </c>
      <c r="M7433" s="24"/>
      <c r="N7433" s="24"/>
      <c r="T7433" s="6"/>
      <c r="U7433" s="6"/>
      <c r="V7433" s="10">
        <f t="shared" si="698"/>
        <v>0</v>
      </c>
      <c r="W7433" s="6"/>
      <c r="X7433" s="10">
        <f t="shared" si="699"/>
        <v>0</v>
      </c>
      <c r="Y7433" s="30"/>
      <c r="Z7433" s="30"/>
      <c r="AA7433" s="6"/>
      <c r="AB7433" s="6"/>
      <c r="AC7433" s="6"/>
      <c r="AD7433" s="6"/>
      <c r="AE7433" s="6"/>
      <c r="AF7433" s="12">
        <f t="shared" si="700"/>
        <v>0</v>
      </c>
      <c r="AG7433" s="6"/>
      <c r="AH7433" s="6"/>
      <c r="AI7433" s="6"/>
      <c r="AJ7433" s="6"/>
      <c r="AK7433" s="6"/>
      <c r="AL7433" s="12">
        <f t="shared" si="701"/>
        <v>0</v>
      </c>
      <c r="AM7433" s="11" t="str">
        <f t="shared" si="696"/>
        <v/>
      </c>
      <c r="AN7433" s="7"/>
      <c r="AO7433" s="6"/>
    </row>
    <row r="7434" spans="1:41" ht="15.75" customHeight="1" x14ac:dyDescent="0.2">
      <c r="A7434" s="4"/>
      <c r="B7434" s="7"/>
      <c r="C7434" s="8" t="str">
        <f>IFERROR(VLOOKUP(B7434,Tabla2[#All],2,FALSE),"")</f>
        <v/>
      </c>
      <c r="D7434" s="24"/>
      <c r="E7434" s="9" t="str">
        <f>IFERROR(VLOOKUP(D7434,Tabla1[],2,FALSE),"")</f>
        <v/>
      </c>
      <c r="G7434" s="24"/>
      <c r="L7434" s="3" t="str">
        <f t="shared" si="697"/>
        <v/>
      </c>
      <c r="M7434" s="24"/>
      <c r="N7434" s="24"/>
      <c r="T7434" s="6"/>
      <c r="U7434" s="6"/>
      <c r="V7434" s="10">
        <f t="shared" si="698"/>
        <v>0</v>
      </c>
      <c r="W7434" s="6"/>
      <c r="X7434" s="10">
        <f t="shared" si="699"/>
        <v>0</v>
      </c>
      <c r="Y7434" s="30"/>
      <c r="Z7434" s="30"/>
      <c r="AA7434" s="6"/>
      <c r="AB7434" s="6"/>
      <c r="AC7434" s="6"/>
      <c r="AD7434" s="6"/>
      <c r="AE7434" s="6"/>
      <c r="AF7434" s="12">
        <f t="shared" si="700"/>
        <v>0</v>
      </c>
      <c r="AG7434" s="6"/>
      <c r="AH7434" s="6"/>
      <c r="AI7434" s="6"/>
      <c r="AJ7434" s="6"/>
      <c r="AK7434" s="6"/>
      <c r="AL7434" s="12">
        <f t="shared" si="701"/>
        <v>0</v>
      </c>
      <c r="AM7434" s="11" t="str">
        <f t="shared" si="696"/>
        <v/>
      </c>
      <c r="AN7434" s="7"/>
      <c r="AO7434" s="6"/>
    </row>
    <row r="7435" spans="1:41" ht="15.75" customHeight="1" x14ac:dyDescent="0.2">
      <c r="A7435" s="4"/>
      <c r="B7435" s="7"/>
      <c r="C7435" s="8" t="str">
        <f>IFERROR(VLOOKUP(B7435,Tabla2[#All],2,FALSE),"")</f>
        <v/>
      </c>
      <c r="D7435" s="24"/>
      <c r="E7435" s="9" t="str">
        <f>IFERROR(VLOOKUP(D7435,Tabla1[],2,FALSE),"")</f>
        <v/>
      </c>
      <c r="G7435" s="24"/>
      <c r="L7435" s="3" t="str">
        <f t="shared" si="697"/>
        <v/>
      </c>
      <c r="M7435" s="24"/>
      <c r="N7435" s="24"/>
      <c r="T7435" s="6"/>
      <c r="U7435" s="6"/>
      <c r="V7435" s="10">
        <f t="shared" si="698"/>
        <v>0</v>
      </c>
      <c r="W7435" s="6"/>
      <c r="X7435" s="10">
        <f t="shared" si="699"/>
        <v>0</v>
      </c>
      <c r="Y7435" s="30"/>
      <c r="Z7435" s="30"/>
      <c r="AA7435" s="6"/>
      <c r="AB7435" s="6"/>
      <c r="AC7435" s="6"/>
      <c r="AD7435" s="6"/>
      <c r="AE7435" s="6"/>
      <c r="AF7435" s="12">
        <f t="shared" si="700"/>
        <v>0</v>
      </c>
      <c r="AG7435" s="6"/>
      <c r="AH7435" s="6"/>
      <c r="AI7435" s="6"/>
      <c r="AJ7435" s="6"/>
      <c r="AK7435" s="6"/>
      <c r="AL7435" s="12">
        <f t="shared" si="701"/>
        <v>0</v>
      </c>
      <c r="AM7435" s="11" t="str">
        <f t="shared" si="696"/>
        <v/>
      </c>
      <c r="AN7435" s="7"/>
      <c r="AO7435" s="6"/>
    </row>
    <row r="7436" spans="1:41" ht="15.75" customHeight="1" x14ac:dyDescent="0.2">
      <c r="A7436" s="4"/>
      <c r="B7436" s="7"/>
      <c r="C7436" s="8" t="str">
        <f>IFERROR(VLOOKUP(B7436,Tabla2[#All],2,FALSE),"")</f>
        <v/>
      </c>
      <c r="D7436" s="24"/>
      <c r="E7436" s="9" t="str">
        <f>IFERROR(VLOOKUP(D7436,Tabla1[],2,FALSE),"")</f>
        <v/>
      </c>
      <c r="G7436" s="24"/>
      <c r="L7436" s="3" t="str">
        <f t="shared" si="697"/>
        <v/>
      </c>
      <c r="M7436" s="24"/>
      <c r="N7436" s="24"/>
      <c r="T7436" s="6"/>
      <c r="U7436" s="6"/>
      <c r="V7436" s="10">
        <f t="shared" si="698"/>
        <v>0</v>
      </c>
      <c r="W7436" s="6"/>
      <c r="X7436" s="10">
        <f t="shared" si="699"/>
        <v>0</v>
      </c>
      <c r="Y7436" s="30"/>
      <c r="Z7436" s="30"/>
      <c r="AA7436" s="6"/>
      <c r="AB7436" s="6"/>
      <c r="AC7436" s="6"/>
      <c r="AD7436" s="6"/>
      <c r="AE7436" s="6"/>
      <c r="AF7436" s="12">
        <f t="shared" si="700"/>
        <v>0</v>
      </c>
      <c r="AG7436" s="6"/>
      <c r="AH7436" s="6"/>
      <c r="AI7436" s="6"/>
      <c r="AJ7436" s="6"/>
      <c r="AK7436" s="6"/>
      <c r="AL7436" s="12">
        <f t="shared" si="701"/>
        <v>0</v>
      </c>
      <c r="AM7436" s="11" t="str">
        <f t="shared" si="696"/>
        <v/>
      </c>
      <c r="AN7436" s="7"/>
      <c r="AO7436" s="6"/>
    </row>
    <row r="7437" spans="1:41" ht="15.75" customHeight="1" x14ac:dyDescent="0.2">
      <c r="A7437" s="4"/>
      <c r="B7437" s="7"/>
      <c r="C7437" s="8" t="str">
        <f>IFERROR(VLOOKUP(B7437,Tabla2[#All],2,FALSE),"")</f>
        <v/>
      </c>
      <c r="D7437" s="24"/>
      <c r="E7437" s="9" t="str">
        <f>IFERROR(VLOOKUP(D7437,Tabla1[],2,FALSE),"")</f>
        <v/>
      </c>
      <c r="G7437" s="24"/>
      <c r="L7437" s="3" t="str">
        <f t="shared" si="697"/>
        <v/>
      </c>
      <c r="M7437" s="24"/>
      <c r="N7437" s="24"/>
      <c r="T7437" s="6"/>
      <c r="U7437" s="6"/>
      <c r="V7437" s="10">
        <f t="shared" si="698"/>
        <v>0</v>
      </c>
      <c r="W7437" s="6"/>
      <c r="X7437" s="10">
        <f t="shared" si="699"/>
        <v>0</v>
      </c>
      <c r="Y7437" s="30"/>
      <c r="Z7437" s="30"/>
      <c r="AA7437" s="6"/>
      <c r="AB7437" s="6"/>
      <c r="AC7437" s="6"/>
      <c r="AD7437" s="6"/>
      <c r="AE7437" s="6"/>
      <c r="AF7437" s="12">
        <f t="shared" si="700"/>
        <v>0</v>
      </c>
      <c r="AG7437" s="6"/>
      <c r="AH7437" s="6"/>
      <c r="AI7437" s="6"/>
      <c r="AJ7437" s="6"/>
      <c r="AK7437" s="6"/>
      <c r="AL7437" s="12">
        <f t="shared" si="701"/>
        <v>0</v>
      </c>
      <c r="AM7437" s="11" t="str">
        <f t="shared" si="696"/>
        <v/>
      </c>
      <c r="AN7437" s="7"/>
      <c r="AO7437" s="6"/>
    </row>
    <row r="7438" spans="1:41" ht="15.75" customHeight="1" x14ac:dyDescent="0.2">
      <c r="A7438" s="4"/>
      <c r="B7438" s="7"/>
      <c r="C7438" s="8" t="str">
        <f>IFERROR(VLOOKUP(B7438,Tabla2[#All],2,FALSE),"")</f>
        <v/>
      </c>
      <c r="D7438" s="24"/>
      <c r="E7438" s="9" t="str">
        <f>IFERROR(VLOOKUP(D7438,Tabla1[],2,FALSE),"")</f>
        <v/>
      </c>
      <c r="G7438" s="24"/>
      <c r="L7438" s="3" t="str">
        <f t="shared" si="697"/>
        <v/>
      </c>
      <c r="M7438" s="24"/>
      <c r="N7438" s="24"/>
      <c r="T7438" s="6"/>
      <c r="U7438" s="6"/>
      <c r="V7438" s="10">
        <f t="shared" si="698"/>
        <v>0</v>
      </c>
      <c r="W7438" s="6"/>
      <c r="X7438" s="10">
        <f t="shared" si="699"/>
        <v>0</v>
      </c>
      <c r="Y7438" s="30"/>
      <c r="Z7438" s="30"/>
      <c r="AA7438" s="6"/>
      <c r="AB7438" s="6"/>
      <c r="AC7438" s="6"/>
      <c r="AD7438" s="6"/>
      <c r="AE7438" s="6"/>
      <c r="AF7438" s="12">
        <f t="shared" si="700"/>
        <v>0</v>
      </c>
      <c r="AG7438" s="6"/>
      <c r="AH7438" s="6"/>
      <c r="AI7438" s="6"/>
      <c r="AJ7438" s="6"/>
      <c r="AK7438" s="6"/>
      <c r="AL7438" s="12">
        <f t="shared" si="701"/>
        <v>0</v>
      </c>
      <c r="AM7438" s="11" t="str">
        <f t="shared" si="696"/>
        <v/>
      </c>
      <c r="AN7438" s="7"/>
      <c r="AO7438" s="6"/>
    </row>
    <row r="7439" spans="1:41" ht="15.75" customHeight="1" x14ac:dyDescent="0.2">
      <c r="A7439" s="4"/>
      <c r="B7439" s="7"/>
      <c r="C7439" s="8" t="str">
        <f>IFERROR(VLOOKUP(B7439,Tabla2[#All],2,FALSE),"")</f>
        <v/>
      </c>
      <c r="D7439" s="24"/>
      <c r="E7439" s="9" t="str">
        <f>IFERROR(VLOOKUP(D7439,Tabla1[],2,FALSE),"")</f>
        <v/>
      </c>
      <c r="G7439" s="24"/>
      <c r="L7439" s="3" t="str">
        <f t="shared" si="697"/>
        <v/>
      </c>
      <c r="M7439" s="24"/>
      <c r="N7439" s="24"/>
      <c r="T7439" s="6"/>
      <c r="U7439" s="6"/>
      <c r="V7439" s="10">
        <f t="shared" si="698"/>
        <v>0</v>
      </c>
      <c r="W7439" s="6"/>
      <c r="X7439" s="10">
        <f t="shared" si="699"/>
        <v>0</v>
      </c>
      <c r="Y7439" s="30"/>
      <c r="Z7439" s="30"/>
      <c r="AA7439" s="6"/>
      <c r="AB7439" s="6"/>
      <c r="AC7439" s="6"/>
      <c r="AD7439" s="6"/>
      <c r="AE7439" s="6"/>
      <c r="AF7439" s="12">
        <f t="shared" si="700"/>
        <v>0</v>
      </c>
      <c r="AG7439" s="6"/>
      <c r="AH7439" s="6"/>
      <c r="AI7439" s="6"/>
      <c r="AJ7439" s="6"/>
      <c r="AK7439" s="6"/>
      <c r="AL7439" s="12">
        <f t="shared" si="701"/>
        <v>0</v>
      </c>
      <c r="AM7439" s="11" t="str">
        <f t="shared" si="696"/>
        <v/>
      </c>
      <c r="AN7439" s="7"/>
      <c r="AO7439" s="6"/>
    </row>
    <row r="7440" spans="1:41" ht="15.75" customHeight="1" x14ac:dyDescent="0.2">
      <c r="A7440" s="4"/>
      <c r="B7440" s="7"/>
      <c r="C7440" s="8" t="str">
        <f>IFERROR(VLOOKUP(B7440,Tabla2[#All],2,FALSE),"")</f>
        <v/>
      </c>
      <c r="D7440" s="24"/>
      <c r="E7440" s="9" t="str">
        <f>IFERROR(VLOOKUP(D7440,Tabla1[],2,FALSE),"")</f>
        <v/>
      </c>
      <c r="G7440" s="24"/>
      <c r="L7440" s="3" t="str">
        <f t="shared" si="697"/>
        <v/>
      </c>
      <c r="M7440" s="24"/>
      <c r="N7440" s="24"/>
      <c r="T7440" s="6"/>
      <c r="U7440" s="6"/>
      <c r="V7440" s="10">
        <f t="shared" si="698"/>
        <v>0</v>
      </c>
      <c r="W7440" s="6"/>
      <c r="X7440" s="10">
        <f t="shared" si="699"/>
        <v>0</v>
      </c>
      <c r="Y7440" s="30"/>
      <c r="Z7440" s="30"/>
      <c r="AA7440" s="6"/>
      <c r="AB7440" s="6"/>
      <c r="AC7440" s="6"/>
      <c r="AD7440" s="6"/>
      <c r="AE7440" s="6"/>
      <c r="AF7440" s="12">
        <f t="shared" si="700"/>
        <v>0</v>
      </c>
      <c r="AG7440" s="6"/>
      <c r="AH7440" s="6"/>
      <c r="AI7440" s="6"/>
      <c r="AJ7440" s="6"/>
      <c r="AK7440" s="6"/>
      <c r="AL7440" s="12">
        <f t="shared" si="701"/>
        <v>0</v>
      </c>
      <c r="AM7440" s="11" t="str">
        <f t="shared" si="696"/>
        <v/>
      </c>
      <c r="AN7440" s="7"/>
      <c r="AO7440" s="6"/>
    </row>
    <row r="7441" spans="1:41" ht="15.75" customHeight="1" x14ac:dyDescent="0.2">
      <c r="A7441" s="4"/>
      <c r="B7441" s="7"/>
      <c r="C7441" s="8" t="str">
        <f>IFERROR(VLOOKUP(B7441,Tabla2[#All],2,FALSE),"")</f>
        <v/>
      </c>
      <c r="D7441" s="24"/>
      <c r="E7441" s="9" t="str">
        <f>IFERROR(VLOOKUP(D7441,Tabla1[],2,FALSE),"")</f>
        <v/>
      </c>
      <c r="G7441" s="24"/>
      <c r="L7441" s="3" t="str">
        <f t="shared" si="697"/>
        <v/>
      </c>
      <c r="M7441" s="24"/>
      <c r="N7441" s="24"/>
      <c r="T7441" s="6"/>
      <c r="U7441" s="6"/>
      <c r="V7441" s="10">
        <f t="shared" si="698"/>
        <v>0</v>
      </c>
      <c r="W7441" s="6"/>
      <c r="X7441" s="10">
        <f t="shared" si="699"/>
        <v>0</v>
      </c>
      <c r="Y7441" s="30"/>
      <c r="Z7441" s="30"/>
      <c r="AA7441" s="6"/>
      <c r="AB7441" s="6"/>
      <c r="AC7441" s="6"/>
      <c r="AD7441" s="6"/>
      <c r="AE7441" s="6"/>
      <c r="AF7441" s="12">
        <f t="shared" si="700"/>
        <v>0</v>
      </c>
      <c r="AG7441" s="6"/>
      <c r="AH7441" s="6"/>
      <c r="AI7441" s="6"/>
      <c r="AJ7441" s="6"/>
      <c r="AK7441" s="6"/>
      <c r="AL7441" s="12">
        <f t="shared" si="701"/>
        <v>0</v>
      </c>
      <c r="AM7441" s="11" t="str">
        <f t="shared" si="696"/>
        <v/>
      </c>
      <c r="AN7441" s="7"/>
      <c r="AO7441" s="6"/>
    </row>
    <row r="7442" spans="1:41" ht="15.75" customHeight="1" x14ac:dyDescent="0.2">
      <c r="A7442" s="4"/>
      <c r="B7442" s="7"/>
      <c r="C7442" s="8" t="str">
        <f>IFERROR(VLOOKUP(B7442,Tabla2[#All],2,FALSE),"")</f>
        <v/>
      </c>
      <c r="D7442" s="24"/>
      <c r="E7442" s="9" t="str">
        <f>IFERROR(VLOOKUP(D7442,Tabla1[],2,FALSE),"")</f>
        <v/>
      </c>
      <c r="G7442" s="24"/>
      <c r="L7442" s="3" t="str">
        <f t="shared" si="697"/>
        <v/>
      </c>
      <c r="M7442" s="24"/>
      <c r="N7442" s="24"/>
      <c r="T7442" s="6"/>
      <c r="U7442" s="6"/>
      <c r="V7442" s="10">
        <f t="shared" si="698"/>
        <v>0</v>
      </c>
      <c r="W7442" s="6"/>
      <c r="X7442" s="10">
        <f t="shared" si="699"/>
        <v>0</v>
      </c>
      <c r="Y7442" s="30"/>
      <c r="Z7442" s="30"/>
      <c r="AA7442" s="6"/>
      <c r="AB7442" s="6"/>
      <c r="AC7442" s="6"/>
      <c r="AD7442" s="6"/>
      <c r="AE7442" s="6"/>
      <c r="AF7442" s="12">
        <f t="shared" si="700"/>
        <v>0</v>
      </c>
      <c r="AG7442" s="6"/>
      <c r="AH7442" s="6"/>
      <c r="AI7442" s="6"/>
      <c r="AJ7442" s="6"/>
      <c r="AK7442" s="6"/>
      <c r="AL7442" s="12">
        <f t="shared" si="701"/>
        <v>0</v>
      </c>
      <c r="AM7442" s="11" t="str">
        <f t="shared" si="696"/>
        <v/>
      </c>
      <c r="AN7442" s="7"/>
      <c r="AO7442" s="6"/>
    </row>
    <row r="7443" spans="1:41" ht="15.75" customHeight="1" x14ac:dyDescent="0.2">
      <c r="A7443" s="4"/>
      <c r="B7443" s="7"/>
      <c r="C7443" s="8" t="str">
        <f>IFERROR(VLOOKUP(B7443,Tabla2[#All],2,FALSE),"")</f>
        <v/>
      </c>
      <c r="D7443" s="24"/>
      <c r="E7443" s="9" t="str">
        <f>IFERROR(VLOOKUP(D7443,Tabla1[],2,FALSE),"")</f>
        <v/>
      </c>
      <c r="G7443" s="24"/>
      <c r="L7443" s="3" t="str">
        <f t="shared" si="697"/>
        <v/>
      </c>
      <c r="M7443" s="24"/>
      <c r="N7443" s="24"/>
      <c r="T7443" s="6"/>
      <c r="U7443" s="6"/>
      <c r="V7443" s="10">
        <f t="shared" si="698"/>
        <v>0</v>
      </c>
      <c r="W7443" s="6"/>
      <c r="X7443" s="10">
        <f t="shared" si="699"/>
        <v>0</v>
      </c>
      <c r="Y7443" s="30"/>
      <c r="Z7443" s="30"/>
      <c r="AA7443" s="6"/>
      <c r="AB7443" s="6"/>
      <c r="AC7443" s="6"/>
      <c r="AD7443" s="6"/>
      <c r="AE7443" s="6"/>
      <c r="AF7443" s="12">
        <f t="shared" si="700"/>
        <v>0</v>
      </c>
      <c r="AG7443" s="6"/>
      <c r="AH7443" s="6"/>
      <c r="AI7443" s="6"/>
      <c r="AJ7443" s="6"/>
      <c r="AK7443" s="6"/>
      <c r="AL7443" s="12">
        <f t="shared" si="701"/>
        <v>0</v>
      </c>
      <c r="AM7443" s="11" t="str">
        <f t="shared" si="696"/>
        <v/>
      </c>
      <c r="AN7443" s="7"/>
      <c r="AO7443" s="6"/>
    </row>
    <row r="7444" spans="1:41" ht="15.75" customHeight="1" x14ac:dyDescent="0.2">
      <c r="A7444" s="4"/>
      <c r="B7444" s="7"/>
      <c r="C7444" s="8" t="str">
        <f>IFERROR(VLOOKUP(B7444,Tabla2[#All],2,FALSE),"")</f>
        <v/>
      </c>
      <c r="D7444" s="24"/>
      <c r="E7444" s="9" t="str">
        <f>IFERROR(VLOOKUP(D7444,Tabla1[],2,FALSE),"")</f>
        <v/>
      </c>
      <c r="G7444" s="24"/>
      <c r="L7444" s="3" t="str">
        <f t="shared" si="697"/>
        <v/>
      </c>
      <c r="M7444" s="24"/>
      <c r="N7444" s="24"/>
      <c r="T7444" s="6"/>
      <c r="U7444" s="6"/>
      <c r="V7444" s="10">
        <f t="shared" si="698"/>
        <v>0</v>
      </c>
      <c r="W7444" s="6"/>
      <c r="X7444" s="10">
        <f t="shared" si="699"/>
        <v>0</v>
      </c>
      <c r="Y7444" s="30"/>
      <c r="Z7444" s="30"/>
      <c r="AA7444" s="6"/>
      <c r="AB7444" s="6"/>
      <c r="AC7444" s="6"/>
      <c r="AD7444" s="6"/>
      <c r="AE7444" s="6"/>
      <c r="AF7444" s="12">
        <f t="shared" si="700"/>
        <v>0</v>
      </c>
      <c r="AG7444" s="6"/>
      <c r="AH7444" s="6"/>
      <c r="AI7444" s="6"/>
      <c r="AJ7444" s="6"/>
      <c r="AK7444" s="6"/>
      <c r="AL7444" s="12">
        <f t="shared" si="701"/>
        <v>0</v>
      </c>
      <c r="AM7444" s="11" t="str">
        <f t="shared" si="696"/>
        <v/>
      </c>
      <c r="AN7444" s="7"/>
      <c r="AO7444" s="6"/>
    </row>
    <row r="7445" spans="1:41" ht="15.75" customHeight="1" x14ac:dyDescent="0.2">
      <c r="A7445" s="4"/>
      <c r="B7445" s="7"/>
      <c r="C7445" s="8" t="str">
        <f>IFERROR(VLOOKUP(B7445,Tabla2[#All],2,FALSE),"")</f>
        <v/>
      </c>
      <c r="D7445" s="24"/>
      <c r="E7445" s="9" t="str">
        <f>IFERROR(VLOOKUP(D7445,Tabla1[],2,FALSE),"")</f>
        <v/>
      </c>
      <c r="G7445" s="24"/>
      <c r="L7445" s="3" t="str">
        <f t="shared" si="697"/>
        <v/>
      </c>
      <c r="M7445" s="24"/>
      <c r="N7445" s="24"/>
      <c r="T7445" s="6"/>
      <c r="U7445" s="6"/>
      <c r="V7445" s="10">
        <f t="shared" si="698"/>
        <v>0</v>
      </c>
      <c r="W7445" s="6"/>
      <c r="X7445" s="10">
        <f t="shared" si="699"/>
        <v>0</v>
      </c>
      <c r="Y7445" s="30"/>
      <c r="Z7445" s="30"/>
      <c r="AA7445" s="6"/>
      <c r="AB7445" s="6"/>
      <c r="AC7445" s="6"/>
      <c r="AD7445" s="6"/>
      <c r="AE7445" s="6"/>
      <c r="AF7445" s="12">
        <f t="shared" si="700"/>
        <v>0</v>
      </c>
      <c r="AG7445" s="6"/>
      <c r="AH7445" s="6"/>
      <c r="AI7445" s="6"/>
      <c r="AJ7445" s="6"/>
      <c r="AK7445" s="6"/>
      <c r="AL7445" s="12">
        <f t="shared" si="701"/>
        <v>0</v>
      </c>
      <c r="AM7445" s="11" t="str">
        <f t="shared" si="696"/>
        <v/>
      </c>
      <c r="AN7445" s="7"/>
      <c r="AO7445" s="6"/>
    </row>
    <row r="7446" spans="1:41" ht="15.75" customHeight="1" x14ac:dyDescent="0.2">
      <c r="A7446" s="4"/>
      <c r="B7446" s="7"/>
      <c r="C7446" s="8" t="str">
        <f>IFERROR(VLOOKUP(B7446,Tabla2[#All],2,FALSE),"")</f>
        <v/>
      </c>
      <c r="D7446" s="24"/>
      <c r="E7446" s="9" t="str">
        <f>IFERROR(VLOOKUP(D7446,Tabla1[],2,FALSE),"")</f>
        <v/>
      </c>
      <c r="G7446" s="24"/>
      <c r="L7446" s="3" t="str">
        <f t="shared" si="697"/>
        <v/>
      </c>
      <c r="M7446" s="24"/>
      <c r="N7446" s="24"/>
      <c r="T7446" s="6"/>
      <c r="U7446" s="6"/>
      <c r="V7446" s="10">
        <f t="shared" si="698"/>
        <v>0</v>
      </c>
      <c r="W7446" s="6"/>
      <c r="X7446" s="10">
        <f t="shared" si="699"/>
        <v>0</v>
      </c>
      <c r="Y7446" s="30"/>
      <c r="Z7446" s="30"/>
      <c r="AA7446" s="6"/>
      <c r="AB7446" s="6"/>
      <c r="AC7446" s="6"/>
      <c r="AD7446" s="6"/>
      <c r="AE7446" s="6"/>
      <c r="AF7446" s="12">
        <f t="shared" si="700"/>
        <v>0</v>
      </c>
      <c r="AG7446" s="6"/>
      <c r="AH7446" s="6"/>
      <c r="AI7446" s="6"/>
      <c r="AJ7446" s="6"/>
      <c r="AK7446" s="6"/>
      <c r="AL7446" s="12">
        <f t="shared" si="701"/>
        <v>0</v>
      </c>
      <c r="AM7446" s="11" t="str">
        <f t="shared" si="696"/>
        <v/>
      </c>
      <c r="AN7446" s="7"/>
      <c r="AO7446" s="6"/>
    </row>
    <row r="7447" spans="1:41" ht="15.75" customHeight="1" x14ac:dyDescent="0.2">
      <c r="A7447" s="4"/>
      <c r="B7447" s="7"/>
      <c r="C7447" s="8" t="str">
        <f>IFERROR(VLOOKUP(B7447,Tabla2[#All],2,FALSE),"")</f>
        <v/>
      </c>
      <c r="D7447" s="24"/>
      <c r="E7447" s="9" t="str">
        <f>IFERROR(VLOOKUP(D7447,Tabla1[],2,FALSE),"")</f>
        <v/>
      </c>
      <c r="G7447" s="24"/>
      <c r="L7447" s="3" t="str">
        <f t="shared" si="697"/>
        <v/>
      </c>
      <c r="M7447" s="24"/>
      <c r="N7447" s="24"/>
      <c r="T7447" s="6"/>
      <c r="U7447" s="6"/>
      <c r="V7447" s="10">
        <f t="shared" si="698"/>
        <v>0</v>
      </c>
      <c r="W7447" s="6"/>
      <c r="X7447" s="10">
        <f t="shared" si="699"/>
        <v>0</v>
      </c>
      <c r="Y7447" s="30"/>
      <c r="Z7447" s="30"/>
      <c r="AA7447" s="6"/>
      <c r="AB7447" s="6"/>
      <c r="AC7447" s="6"/>
      <c r="AD7447" s="6"/>
      <c r="AE7447" s="6"/>
      <c r="AF7447" s="12">
        <f t="shared" si="700"/>
        <v>0</v>
      </c>
      <c r="AG7447" s="6"/>
      <c r="AH7447" s="6"/>
      <c r="AI7447" s="6"/>
      <c r="AJ7447" s="6"/>
      <c r="AK7447" s="6"/>
      <c r="AL7447" s="12">
        <f t="shared" si="701"/>
        <v>0</v>
      </c>
      <c r="AM7447" s="11" t="str">
        <f t="shared" si="696"/>
        <v/>
      </c>
      <c r="AN7447" s="7"/>
      <c r="AO7447" s="6"/>
    </row>
    <row r="7448" spans="1:41" ht="15.75" customHeight="1" x14ac:dyDescent="0.2">
      <c r="A7448" s="4"/>
      <c r="B7448" s="7"/>
      <c r="C7448" s="8" t="str">
        <f>IFERROR(VLOOKUP(B7448,Tabla2[#All],2,FALSE),"")</f>
        <v/>
      </c>
      <c r="D7448" s="24"/>
      <c r="E7448" s="9" t="str">
        <f>IFERROR(VLOOKUP(D7448,Tabla1[],2,FALSE),"")</f>
        <v/>
      </c>
      <c r="G7448" s="24"/>
      <c r="L7448" s="3" t="str">
        <f t="shared" si="697"/>
        <v/>
      </c>
      <c r="M7448" s="24"/>
      <c r="N7448" s="24"/>
      <c r="T7448" s="6"/>
      <c r="U7448" s="6"/>
      <c r="V7448" s="10">
        <f t="shared" si="698"/>
        <v>0</v>
      </c>
      <c r="W7448" s="6"/>
      <c r="X7448" s="10">
        <f t="shared" si="699"/>
        <v>0</v>
      </c>
      <c r="Y7448" s="30"/>
      <c r="Z7448" s="30"/>
      <c r="AA7448" s="6"/>
      <c r="AB7448" s="6"/>
      <c r="AC7448" s="6"/>
      <c r="AD7448" s="6"/>
      <c r="AE7448" s="6"/>
      <c r="AF7448" s="12">
        <f t="shared" si="700"/>
        <v>0</v>
      </c>
      <c r="AG7448" s="6"/>
      <c r="AH7448" s="6"/>
      <c r="AI7448" s="6"/>
      <c r="AJ7448" s="6"/>
      <c r="AK7448" s="6"/>
      <c r="AL7448" s="12">
        <f t="shared" si="701"/>
        <v>0</v>
      </c>
      <c r="AM7448" s="11" t="str">
        <f t="shared" si="696"/>
        <v/>
      </c>
      <c r="AN7448" s="7"/>
      <c r="AO7448" s="6"/>
    </row>
    <row r="7449" spans="1:41" ht="15.75" customHeight="1" x14ac:dyDescent="0.2">
      <c r="A7449" s="4"/>
      <c r="B7449" s="7"/>
      <c r="C7449" s="8" t="str">
        <f>IFERROR(VLOOKUP(B7449,Tabla2[#All],2,FALSE),"")</f>
        <v/>
      </c>
      <c r="D7449" s="24"/>
      <c r="E7449" s="9" t="str">
        <f>IFERROR(VLOOKUP(D7449,Tabla1[],2,FALSE),"")</f>
        <v/>
      </c>
      <c r="G7449" s="24"/>
      <c r="L7449" s="3" t="str">
        <f t="shared" si="697"/>
        <v/>
      </c>
      <c r="M7449" s="24"/>
      <c r="N7449" s="24"/>
      <c r="T7449" s="6"/>
      <c r="U7449" s="6"/>
      <c r="V7449" s="10">
        <f t="shared" si="698"/>
        <v>0</v>
      </c>
      <c r="W7449" s="6"/>
      <c r="X7449" s="10">
        <f t="shared" si="699"/>
        <v>0</v>
      </c>
      <c r="Y7449" s="30"/>
      <c r="Z7449" s="30"/>
      <c r="AA7449" s="6"/>
      <c r="AB7449" s="6"/>
      <c r="AC7449" s="6"/>
      <c r="AD7449" s="6"/>
      <c r="AE7449" s="6"/>
      <c r="AF7449" s="12">
        <f t="shared" si="700"/>
        <v>0</v>
      </c>
      <c r="AG7449" s="6"/>
      <c r="AH7449" s="6"/>
      <c r="AI7449" s="6"/>
      <c r="AJ7449" s="6"/>
      <c r="AK7449" s="6"/>
      <c r="AL7449" s="12">
        <f t="shared" si="701"/>
        <v>0</v>
      </c>
      <c r="AM7449" s="11" t="str">
        <f t="shared" si="696"/>
        <v/>
      </c>
      <c r="AN7449" s="7"/>
      <c r="AO7449" s="6"/>
    </row>
    <row r="7450" spans="1:41" ht="15.75" customHeight="1" x14ac:dyDescent="0.2">
      <c r="A7450" s="4"/>
      <c r="B7450" s="7"/>
      <c r="C7450" s="8" t="str">
        <f>IFERROR(VLOOKUP(B7450,Tabla2[#All],2,FALSE),"")</f>
        <v/>
      </c>
      <c r="D7450" s="24"/>
      <c r="E7450" s="9" t="str">
        <f>IFERROR(VLOOKUP(D7450,Tabla1[],2,FALSE),"")</f>
        <v/>
      </c>
      <c r="G7450" s="24"/>
      <c r="L7450" s="3" t="str">
        <f t="shared" si="697"/>
        <v/>
      </c>
      <c r="M7450" s="24"/>
      <c r="N7450" s="24"/>
      <c r="T7450" s="6"/>
      <c r="U7450" s="6"/>
      <c r="V7450" s="10">
        <f t="shared" si="698"/>
        <v>0</v>
      </c>
      <c r="W7450" s="6"/>
      <c r="X7450" s="10">
        <f t="shared" si="699"/>
        <v>0</v>
      </c>
      <c r="Y7450" s="30"/>
      <c r="Z7450" s="30"/>
      <c r="AA7450" s="6"/>
      <c r="AB7450" s="6"/>
      <c r="AC7450" s="6"/>
      <c r="AD7450" s="6"/>
      <c r="AE7450" s="6"/>
      <c r="AF7450" s="12">
        <f t="shared" si="700"/>
        <v>0</v>
      </c>
      <c r="AG7450" s="6"/>
      <c r="AH7450" s="6"/>
      <c r="AI7450" s="6"/>
      <c r="AJ7450" s="6"/>
      <c r="AK7450" s="6"/>
      <c r="AL7450" s="12">
        <f t="shared" si="701"/>
        <v>0</v>
      </c>
      <c r="AM7450" s="11" t="str">
        <f t="shared" si="696"/>
        <v/>
      </c>
      <c r="AN7450" s="7"/>
      <c r="AO7450" s="6"/>
    </row>
    <row r="7451" spans="1:41" ht="15.75" customHeight="1" x14ac:dyDescent="0.2">
      <c r="A7451" s="4"/>
      <c r="B7451" s="7"/>
      <c r="C7451" s="8" t="str">
        <f>IFERROR(VLOOKUP(B7451,Tabla2[#All],2,FALSE),"")</f>
        <v/>
      </c>
      <c r="D7451" s="24"/>
      <c r="E7451" s="9" t="str">
        <f>IFERROR(VLOOKUP(D7451,Tabla1[],2,FALSE),"")</f>
        <v/>
      </c>
      <c r="G7451" s="24"/>
      <c r="L7451" s="3" t="str">
        <f t="shared" si="697"/>
        <v/>
      </c>
      <c r="M7451" s="24"/>
      <c r="N7451" s="24"/>
      <c r="T7451" s="6"/>
      <c r="U7451" s="6"/>
      <c r="V7451" s="10">
        <f t="shared" si="698"/>
        <v>0</v>
      </c>
      <c r="W7451" s="6"/>
      <c r="X7451" s="10">
        <f t="shared" si="699"/>
        <v>0</v>
      </c>
      <c r="Y7451" s="30"/>
      <c r="Z7451" s="30"/>
      <c r="AA7451" s="6"/>
      <c r="AB7451" s="6"/>
      <c r="AC7451" s="6"/>
      <c r="AD7451" s="6"/>
      <c r="AE7451" s="6"/>
      <c r="AF7451" s="12">
        <f t="shared" si="700"/>
        <v>0</v>
      </c>
      <c r="AG7451" s="6"/>
      <c r="AH7451" s="6"/>
      <c r="AI7451" s="6"/>
      <c r="AJ7451" s="6"/>
      <c r="AK7451" s="6"/>
      <c r="AL7451" s="12">
        <f t="shared" si="701"/>
        <v>0</v>
      </c>
      <c r="AM7451" s="11" t="str">
        <f t="shared" si="696"/>
        <v/>
      </c>
      <c r="AN7451" s="7"/>
      <c r="AO7451" s="6"/>
    </row>
    <row r="7452" spans="1:41" ht="15.75" customHeight="1" x14ac:dyDescent="0.2">
      <c r="A7452" s="4"/>
      <c r="B7452" s="7"/>
      <c r="C7452" s="8" t="str">
        <f>IFERROR(VLOOKUP(B7452,Tabla2[#All],2,FALSE),"")</f>
        <v/>
      </c>
      <c r="D7452" s="24"/>
      <c r="E7452" s="9" t="str">
        <f>IFERROR(VLOOKUP(D7452,Tabla1[],2,FALSE),"")</f>
        <v/>
      </c>
      <c r="G7452" s="24"/>
      <c r="L7452" s="3" t="str">
        <f t="shared" si="697"/>
        <v/>
      </c>
      <c r="M7452" s="24"/>
      <c r="N7452" s="24"/>
      <c r="T7452" s="6"/>
      <c r="U7452" s="6"/>
      <c r="V7452" s="10">
        <f t="shared" si="698"/>
        <v>0</v>
      </c>
      <c r="W7452" s="6"/>
      <c r="X7452" s="10">
        <f t="shared" si="699"/>
        <v>0</v>
      </c>
      <c r="Y7452" s="30"/>
      <c r="Z7452" s="30"/>
      <c r="AA7452" s="6"/>
      <c r="AB7452" s="6"/>
      <c r="AC7452" s="6"/>
      <c r="AD7452" s="6"/>
      <c r="AE7452" s="6"/>
      <c r="AF7452" s="12">
        <f t="shared" si="700"/>
        <v>0</v>
      </c>
      <c r="AG7452" s="6"/>
      <c r="AH7452" s="6"/>
      <c r="AI7452" s="6"/>
      <c r="AJ7452" s="6"/>
      <c r="AK7452" s="6"/>
      <c r="AL7452" s="12">
        <f t="shared" si="701"/>
        <v>0</v>
      </c>
      <c r="AM7452" s="11" t="str">
        <f t="shared" si="696"/>
        <v/>
      </c>
      <c r="AN7452" s="7"/>
      <c r="AO7452" s="6"/>
    </row>
    <row r="7453" spans="1:41" ht="15.75" customHeight="1" x14ac:dyDescent="0.2">
      <c r="A7453" s="4"/>
      <c r="B7453" s="7"/>
      <c r="C7453" s="8" t="str">
        <f>IFERROR(VLOOKUP(B7453,Tabla2[#All],2,FALSE),"")</f>
        <v/>
      </c>
      <c r="D7453" s="24"/>
      <c r="E7453" s="9" t="str">
        <f>IFERROR(VLOOKUP(D7453,Tabla1[],2,FALSE),"")</f>
        <v/>
      </c>
      <c r="G7453" s="24"/>
      <c r="L7453" s="3" t="str">
        <f t="shared" si="697"/>
        <v/>
      </c>
      <c r="M7453" s="24"/>
      <c r="N7453" s="24"/>
      <c r="T7453" s="6"/>
      <c r="U7453" s="6"/>
      <c r="V7453" s="10">
        <f t="shared" si="698"/>
        <v>0</v>
      </c>
      <c r="W7453" s="6"/>
      <c r="X7453" s="10">
        <f t="shared" si="699"/>
        <v>0</v>
      </c>
      <c r="Y7453" s="30"/>
      <c r="Z7453" s="30"/>
      <c r="AA7453" s="6"/>
      <c r="AB7453" s="6"/>
      <c r="AC7453" s="6"/>
      <c r="AD7453" s="6"/>
      <c r="AE7453" s="6"/>
      <c r="AF7453" s="12">
        <f t="shared" si="700"/>
        <v>0</v>
      </c>
      <c r="AG7453" s="6"/>
      <c r="AH7453" s="6"/>
      <c r="AI7453" s="6"/>
      <c r="AJ7453" s="6"/>
      <c r="AK7453" s="6"/>
      <c r="AL7453" s="12">
        <f t="shared" si="701"/>
        <v>0</v>
      </c>
      <c r="AM7453" s="11" t="str">
        <f t="shared" si="696"/>
        <v/>
      </c>
      <c r="AN7453" s="7"/>
      <c r="AO7453" s="6"/>
    </row>
    <row r="7454" spans="1:41" ht="15.75" customHeight="1" x14ac:dyDescent="0.2">
      <c r="A7454" s="4"/>
      <c r="B7454" s="7"/>
      <c r="C7454" s="8" t="str">
        <f>IFERROR(VLOOKUP(B7454,Tabla2[#All],2,FALSE),"")</f>
        <v/>
      </c>
      <c r="D7454" s="24"/>
      <c r="E7454" s="9" t="str">
        <f>IFERROR(VLOOKUP(D7454,Tabla1[],2,FALSE),"")</f>
        <v/>
      </c>
      <c r="G7454" s="24"/>
      <c r="L7454" s="3" t="str">
        <f t="shared" si="697"/>
        <v/>
      </c>
      <c r="M7454" s="24"/>
      <c r="N7454" s="24"/>
      <c r="T7454" s="6"/>
      <c r="U7454" s="6"/>
      <c r="V7454" s="10">
        <f t="shared" si="698"/>
        <v>0</v>
      </c>
      <c r="W7454" s="6"/>
      <c r="X7454" s="10">
        <f t="shared" si="699"/>
        <v>0</v>
      </c>
      <c r="Y7454" s="30"/>
      <c r="Z7454" s="30"/>
      <c r="AA7454" s="6"/>
      <c r="AB7454" s="6"/>
      <c r="AC7454" s="6"/>
      <c r="AD7454" s="6"/>
      <c r="AE7454" s="6"/>
      <c r="AF7454" s="12">
        <f t="shared" si="700"/>
        <v>0</v>
      </c>
      <c r="AG7454" s="6"/>
      <c r="AH7454" s="6"/>
      <c r="AI7454" s="6"/>
      <c r="AJ7454" s="6"/>
      <c r="AK7454" s="6"/>
      <c r="AL7454" s="12">
        <f t="shared" si="701"/>
        <v>0</v>
      </c>
      <c r="AM7454" s="11" t="str">
        <f t="shared" si="696"/>
        <v/>
      </c>
      <c r="AN7454" s="7"/>
      <c r="AO7454" s="6"/>
    </row>
    <row r="7455" spans="1:41" ht="15.75" customHeight="1" x14ac:dyDescent="0.2">
      <c r="A7455" s="4"/>
      <c r="B7455" s="7"/>
      <c r="C7455" s="8" t="str">
        <f>IFERROR(VLOOKUP(B7455,Tabla2[#All],2,FALSE),"")</f>
        <v/>
      </c>
      <c r="D7455" s="24"/>
      <c r="E7455" s="9" t="str">
        <f>IFERROR(VLOOKUP(D7455,Tabla1[],2,FALSE),"")</f>
        <v/>
      </c>
      <c r="G7455" s="24"/>
      <c r="L7455" s="3" t="str">
        <f t="shared" si="697"/>
        <v/>
      </c>
      <c r="M7455" s="24"/>
      <c r="N7455" s="24"/>
      <c r="T7455" s="6"/>
      <c r="U7455" s="6"/>
      <c r="V7455" s="10">
        <f t="shared" si="698"/>
        <v>0</v>
      </c>
      <c r="W7455" s="6"/>
      <c r="X7455" s="10">
        <f t="shared" si="699"/>
        <v>0</v>
      </c>
      <c r="Y7455" s="30"/>
      <c r="Z7455" s="30"/>
      <c r="AA7455" s="6"/>
      <c r="AB7455" s="6"/>
      <c r="AC7455" s="6"/>
      <c r="AD7455" s="6"/>
      <c r="AE7455" s="6"/>
      <c r="AF7455" s="12">
        <f t="shared" si="700"/>
        <v>0</v>
      </c>
      <c r="AG7455" s="6"/>
      <c r="AH7455" s="6"/>
      <c r="AI7455" s="6"/>
      <c r="AJ7455" s="6"/>
      <c r="AK7455" s="6"/>
      <c r="AL7455" s="12">
        <f t="shared" si="701"/>
        <v>0</v>
      </c>
      <c r="AM7455" s="11" t="str">
        <f t="shared" si="696"/>
        <v/>
      </c>
      <c r="AN7455" s="7"/>
      <c r="AO7455" s="6"/>
    </row>
    <row r="7456" spans="1:41" ht="15.75" customHeight="1" x14ac:dyDescent="0.2">
      <c r="A7456" s="4"/>
      <c r="B7456" s="7"/>
      <c r="C7456" s="8" t="str">
        <f>IFERROR(VLOOKUP(B7456,Tabla2[#All],2,FALSE),"")</f>
        <v/>
      </c>
      <c r="D7456" s="24"/>
      <c r="E7456" s="9" t="str">
        <f>IFERROR(VLOOKUP(D7456,Tabla1[],2,FALSE),"")</f>
        <v/>
      </c>
      <c r="G7456" s="24"/>
      <c r="L7456" s="3" t="str">
        <f t="shared" si="697"/>
        <v/>
      </c>
      <c r="M7456" s="24"/>
      <c r="N7456" s="24"/>
      <c r="T7456" s="6"/>
      <c r="U7456" s="6"/>
      <c r="V7456" s="10">
        <f t="shared" si="698"/>
        <v>0</v>
      </c>
      <c r="W7456" s="6"/>
      <c r="X7456" s="10">
        <f t="shared" si="699"/>
        <v>0</v>
      </c>
      <c r="Y7456" s="30"/>
      <c r="Z7456" s="30"/>
      <c r="AA7456" s="6"/>
      <c r="AB7456" s="6"/>
      <c r="AC7456" s="6"/>
      <c r="AD7456" s="6"/>
      <c r="AE7456" s="6"/>
      <c r="AF7456" s="12">
        <f t="shared" si="700"/>
        <v>0</v>
      </c>
      <c r="AG7456" s="6"/>
      <c r="AH7456" s="6"/>
      <c r="AI7456" s="6"/>
      <c r="AJ7456" s="6"/>
      <c r="AK7456" s="6"/>
      <c r="AL7456" s="12">
        <f t="shared" si="701"/>
        <v>0</v>
      </c>
      <c r="AM7456" s="11" t="str">
        <f t="shared" si="696"/>
        <v/>
      </c>
      <c r="AN7456" s="7"/>
      <c r="AO7456" s="6"/>
    </row>
    <row r="7457" spans="1:41" ht="15.75" customHeight="1" x14ac:dyDescent="0.2">
      <c r="A7457" s="4"/>
      <c r="B7457" s="7"/>
      <c r="C7457" s="8" t="str">
        <f>IFERROR(VLOOKUP(B7457,Tabla2[#All],2,FALSE),"")</f>
        <v/>
      </c>
      <c r="D7457" s="24"/>
      <c r="E7457" s="9" t="str">
        <f>IFERROR(VLOOKUP(D7457,Tabla1[],2,FALSE),"")</f>
        <v/>
      </c>
      <c r="G7457" s="24"/>
      <c r="L7457" s="3" t="str">
        <f t="shared" si="697"/>
        <v/>
      </c>
      <c r="M7457" s="24"/>
      <c r="N7457" s="24"/>
      <c r="T7457" s="6"/>
      <c r="U7457" s="6"/>
      <c r="V7457" s="10">
        <f t="shared" si="698"/>
        <v>0</v>
      </c>
      <c r="W7457" s="6"/>
      <c r="X7457" s="10">
        <f t="shared" si="699"/>
        <v>0</v>
      </c>
      <c r="Y7457" s="30"/>
      <c r="Z7457" s="30"/>
      <c r="AA7457" s="6"/>
      <c r="AB7457" s="6"/>
      <c r="AC7457" s="6"/>
      <c r="AD7457" s="6"/>
      <c r="AE7457" s="6"/>
      <c r="AF7457" s="12">
        <f t="shared" si="700"/>
        <v>0</v>
      </c>
      <c r="AG7457" s="6"/>
      <c r="AH7457" s="6"/>
      <c r="AI7457" s="6"/>
      <c r="AJ7457" s="6"/>
      <c r="AK7457" s="6"/>
      <c r="AL7457" s="12">
        <f t="shared" si="701"/>
        <v>0</v>
      </c>
      <c r="AM7457" s="11" t="str">
        <f t="shared" si="696"/>
        <v/>
      </c>
      <c r="AN7457" s="7"/>
      <c r="AO7457" s="6"/>
    </row>
    <row r="7458" spans="1:41" ht="15.75" customHeight="1" x14ac:dyDescent="0.2">
      <c r="A7458" s="4"/>
      <c r="B7458" s="7"/>
      <c r="C7458" s="8" t="str">
        <f>IFERROR(VLOOKUP(B7458,Tabla2[#All],2,FALSE),"")</f>
        <v/>
      </c>
      <c r="D7458" s="24"/>
      <c r="E7458" s="9" t="str">
        <f>IFERROR(VLOOKUP(D7458,Tabla1[],2,FALSE),"")</f>
        <v/>
      </c>
      <c r="G7458" s="24"/>
      <c r="L7458" s="3" t="str">
        <f t="shared" si="697"/>
        <v/>
      </c>
      <c r="M7458" s="24"/>
      <c r="N7458" s="24"/>
      <c r="T7458" s="6"/>
      <c r="U7458" s="6"/>
      <c r="V7458" s="10">
        <f t="shared" si="698"/>
        <v>0</v>
      </c>
      <c r="W7458" s="6"/>
      <c r="X7458" s="10">
        <f t="shared" si="699"/>
        <v>0</v>
      </c>
      <c r="Y7458" s="30"/>
      <c r="Z7458" s="30"/>
      <c r="AA7458" s="6"/>
      <c r="AB7458" s="6"/>
      <c r="AC7458" s="6"/>
      <c r="AD7458" s="6"/>
      <c r="AE7458" s="6"/>
      <c r="AF7458" s="12">
        <f t="shared" si="700"/>
        <v>0</v>
      </c>
      <c r="AG7458" s="6"/>
      <c r="AH7458" s="6"/>
      <c r="AI7458" s="6"/>
      <c r="AJ7458" s="6"/>
      <c r="AK7458" s="6"/>
      <c r="AL7458" s="12">
        <f t="shared" si="701"/>
        <v>0</v>
      </c>
      <c r="AM7458" s="11" t="str">
        <f t="shared" si="696"/>
        <v/>
      </c>
      <c r="AN7458" s="7"/>
      <c r="AO7458" s="6"/>
    </row>
    <row r="7459" spans="1:41" ht="15.75" customHeight="1" x14ac:dyDescent="0.2">
      <c r="A7459" s="4"/>
      <c r="B7459" s="7"/>
      <c r="C7459" s="8" t="str">
        <f>IFERROR(VLOOKUP(B7459,Tabla2[#All],2,FALSE),"")</f>
        <v/>
      </c>
      <c r="D7459" s="24"/>
      <c r="E7459" s="9" t="str">
        <f>IFERROR(VLOOKUP(D7459,Tabla1[],2,FALSE),"")</f>
        <v/>
      </c>
      <c r="G7459" s="24"/>
      <c r="L7459" s="3" t="str">
        <f t="shared" si="697"/>
        <v/>
      </c>
      <c r="M7459" s="24"/>
      <c r="N7459" s="24"/>
      <c r="T7459" s="6"/>
      <c r="U7459" s="6"/>
      <c r="V7459" s="10">
        <f t="shared" si="698"/>
        <v>0</v>
      </c>
      <c r="W7459" s="6"/>
      <c r="X7459" s="10">
        <f t="shared" si="699"/>
        <v>0</v>
      </c>
      <c r="Y7459" s="30"/>
      <c r="Z7459" s="30"/>
      <c r="AA7459" s="6"/>
      <c r="AB7459" s="6"/>
      <c r="AC7459" s="6"/>
      <c r="AD7459" s="6"/>
      <c r="AE7459" s="6"/>
      <c r="AF7459" s="12">
        <f t="shared" si="700"/>
        <v>0</v>
      </c>
      <c r="AG7459" s="6"/>
      <c r="AH7459" s="6"/>
      <c r="AI7459" s="6"/>
      <c r="AJ7459" s="6"/>
      <c r="AK7459" s="6"/>
      <c r="AL7459" s="12">
        <f t="shared" si="701"/>
        <v>0</v>
      </c>
      <c r="AM7459" s="11" t="str">
        <f t="shared" si="696"/>
        <v/>
      </c>
      <c r="AN7459" s="7"/>
      <c r="AO7459" s="6"/>
    </row>
    <row r="7460" spans="1:41" ht="15.75" customHeight="1" x14ac:dyDescent="0.2">
      <c r="A7460" s="4"/>
      <c r="B7460" s="7"/>
      <c r="C7460" s="8" t="str">
        <f>IFERROR(VLOOKUP(B7460,Tabla2[#All],2,FALSE),"")</f>
        <v/>
      </c>
      <c r="D7460" s="24"/>
      <c r="E7460" s="9" t="str">
        <f>IFERROR(VLOOKUP(D7460,Tabla1[],2,FALSE),"")</f>
        <v/>
      </c>
      <c r="G7460" s="24"/>
      <c r="L7460" s="3" t="str">
        <f t="shared" si="697"/>
        <v/>
      </c>
      <c r="M7460" s="24"/>
      <c r="N7460" s="24"/>
      <c r="T7460" s="6"/>
      <c r="U7460" s="6"/>
      <c r="V7460" s="10">
        <f t="shared" si="698"/>
        <v>0</v>
      </c>
      <c r="W7460" s="6"/>
      <c r="X7460" s="10">
        <f t="shared" si="699"/>
        <v>0</v>
      </c>
      <c r="Y7460" s="30"/>
      <c r="Z7460" s="30"/>
      <c r="AA7460" s="6"/>
      <c r="AB7460" s="6"/>
      <c r="AC7460" s="6"/>
      <c r="AD7460" s="6"/>
      <c r="AE7460" s="6"/>
      <c r="AF7460" s="12">
        <f t="shared" si="700"/>
        <v>0</v>
      </c>
      <c r="AG7460" s="6"/>
      <c r="AH7460" s="6"/>
      <c r="AI7460" s="6"/>
      <c r="AJ7460" s="6"/>
      <c r="AK7460" s="6"/>
      <c r="AL7460" s="12">
        <f t="shared" si="701"/>
        <v>0</v>
      </c>
      <c r="AM7460" s="11" t="str">
        <f t="shared" si="696"/>
        <v/>
      </c>
      <c r="AN7460" s="7"/>
      <c r="AO7460" s="6"/>
    </row>
    <row r="7461" spans="1:41" ht="15.75" customHeight="1" x14ac:dyDescent="0.2">
      <c r="A7461" s="4"/>
      <c r="B7461" s="7"/>
      <c r="C7461" s="8" t="str">
        <f>IFERROR(VLOOKUP(B7461,Tabla2[#All],2,FALSE),"")</f>
        <v/>
      </c>
      <c r="D7461" s="24"/>
      <c r="E7461" s="9" t="str">
        <f>IFERROR(VLOOKUP(D7461,Tabla1[],2,FALSE),"")</f>
        <v/>
      </c>
      <c r="G7461" s="24"/>
      <c r="L7461" s="3" t="str">
        <f t="shared" si="697"/>
        <v/>
      </c>
      <c r="M7461" s="24"/>
      <c r="N7461" s="24"/>
      <c r="T7461" s="6"/>
      <c r="U7461" s="6"/>
      <c r="V7461" s="10">
        <f t="shared" si="698"/>
        <v>0</v>
      </c>
      <c r="W7461" s="6"/>
      <c r="X7461" s="10">
        <f t="shared" si="699"/>
        <v>0</v>
      </c>
      <c r="Y7461" s="30"/>
      <c r="Z7461" s="30"/>
      <c r="AA7461" s="6"/>
      <c r="AB7461" s="6"/>
      <c r="AC7461" s="6"/>
      <c r="AD7461" s="6"/>
      <c r="AE7461" s="6"/>
      <c r="AF7461" s="12">
        <f t="shared" si="700"/>
        <v>0</v>
      </c>
      <c r="AG7461" s="6"/>
      <c r="AH7461" s="6"/>
      <c r="AI7461" s="6"/>
      <c r="AJ7461" s="6"/>
      <c r="AK7461" s="6"/>
      <c r="AL7461" s="12">
        <f t="shared" si="701"/>
        <v>0</v>
      </c>
      <c r="AM7461" s="11" t="str">
        <f t="shared" si="696"/>
        <v/>
      </c>
      <c r="AN7461" s="7"/>
      <c r="AO7461" s="6"/>
    </row>
    <row r="7462" spans="1:41" ht="15.75" customHeight="1" x14ac:dyDescent="0.2">
      <c r="A7462" s="4"/>
      <c r="B7462" s="7"/>
      <c r="C7462" s="8" t="str">
        <f>IFERROR(VLOOKUP(B7462,Tabla2[#All],2,FALSE),"")</f>
        <v/>
      </c>
      <c r="D7462" s="24"/>
      <c r="E7462" s="9" t="str">
        <f>IFERROR(VLOOKUP(D7462,Tabla1[],2,FALSE),"")</f>
        <v/>
      </c>
      <c r="G7462" s="24"/>
      <c r="L7462" s="3" t="str">
        <f t="shared" si="697"/>
        <v/>
      </c>
      <c r="M7462" s="24"/>
      <c r="N7462" s="24"/>
      <c r="T7462" s="6"/>
      <c r="U7462" s="6"/>
      <c r="V7462" s="10">
        <f t="shared" si="698"/>
        <v>0</v>
      </c>
      <c r="W7462" s="6"/>
      <c r="X7462" s="10">
        <f t="shared" si="699"/>
        <v>0</v>
      </c>
      <c r="Y7462" s="30"/>
      <c r="Z7462" s="30"/>
      <c r="AA7462" s="6"/>
      <c r="AB7462" s="6"/>
      <c r="AC7462" s="6"/>
      <c r="AD7462" s="6"/>
      <c r="AE7462" s="6"/>
      <c r="AF7462" s="12">
        <f t="shared" si="700"/>
        <v>0</v>
      </c>
      <c r="AG7462" s="6"/>
      <c r="AH7462" s="6"/>
      <c r="AI7462" s="6"/>
      <c r="AJ7462" s="6"/>
      <c r="AK7462" s="6"/>
      <c r="AL7462" s="12">
        <f t="shared" si="701"/>
        <v>0</v>
      </c>
      <c r="AM7462" s="11" t="str">
        <f t="shared" si="696"/>
        <v/>
      </c>
      <c r="AN7462" s="7"/>
      <c r="AO7462" s="6"/>
    </row>
    <row r="7463" spans="1:41" ht="15.75" customHeight="1" x14ac:dyDescent="0.2">
      <c r="A7463" s="4"/>
      <c r="B7463" s="7"/>
      <c r="C7463" s="8" t="str">
        <f>IFERROR(VLOOKUP(B7463,Tabla2[#All],2,FALSE),"")</f>
        <v/>
      </c>
      <c r="D7463" s="24"/>
      <c r="E7463" s="9" t="str">
        <f>IFERROR(VLOOKUP(D7463,Tabla1[],2,FALSE),"")</f>
        <v/>
      </c>
      <c r="G7463" s="24"/>
      <c r="L7463" s="3" t="str">
        <f t="shared" si="697"/>
        <v/>
      </c>
      <c r="M7463" s="24"/>
      <c r="N7463" s="24"/>
      <c r="T7463" s="6"/>
      <c r="U7463" s="6"/>
      <c r="V7463" s="10">
        <f t="shared" si="698"/>
        <v>0</v>
      </c>
      <c r="W7463" s="6"/>
      <c r="X7463" s="10">
        <f t="shared" si="699"/>
        <v>0</v>
      </c>
      <c r="Y7463" s="30"/>
      <c r="Z7463" s="30"/>
      <c r="AA7463" s="6"/>
      <c r="AB7463" s="6"/>
      <c r="AC7463" s="6"/>
      <c r="AD7463" s="6"/>
      <c r="AE7463" s="6"/>
      <c r="AF7463" s="12">
        <f t="shared" si="700"/>
        <v>0</v>
      </c>
      <c r="AG7463" s="6"/>
      <c r="AH7463" s="6"/>
      <c r="AI7463" s="6"/>
      <c r="AJ7463" s="6"/>
      <c r="AK7463" s="6"/>
      <c r="AL7463" s="12">
        <f t="shared" si="701"/>
        <v>0</v>
      </c>
      <c r="AM7463" s="11" t="str">
        <f t="shared" si="696"/>
        <v/>
      </c>
      <c r="AN7463" s="7"/>
      <c r="AO7463" s="6"/>
    </row>
    <row r="7464" spans="1:41" ht="15.75" customHeight="1" x14ac:dyDescent="0.2">
      <c r="A7464" s="4"/>
      <c r="B7464" s="7"/>
      <c r="C7464" s="8" t="str">
        <f>IFERROR(VLOOKUP(B7464,Tabla2[#All],2,FALSE),"")</f>
        <v/>
      </c>
      <c r="D7464" s="24"/>
      <c r="E7464" s="9" t="str">
        <f>IFERROR(VLOOKUP(D7464,Tabla1[],2,FALSE),"")</f>
        <v/>
      </c>
      <c r="G7464" s="24"/>
      <c r="L7464" s="3" t="str">
        <f t="shared" si="697"/>
        <v/>
      </c>
      <c r="M7464" s="24"/>
      <c r="N7464" s="24"/>
      <c r="T7464" s="6"/>
      <c r="U7464" s="6"/>
      <c r="V7464" s="10">
        <f t="shared" si="698"/>
        <v>0</v>
      </c>
      <c r="W7464" s="6"/>
      <c r="X7464" s="10">
        <f t="shared" si="699"/>
        <v>0</v>
      </c>
      <c r="Y7464" s="30"/>
      <c r="Z7464" s="30"/>
      <c r="AA7464" s="6"/>
      <c r="AB7464" s="6"/>
      <c r="AC7464" s="6"/>
      <c r="AD7464" s="6"/>
      <c r="AE7464" s="6"/>
      <c r="AF7464" s="12">
        <f t="shared" si="700"/>
        <v>0</v>
      </c>
      <c r="AG7464" s="6"/>
      <c r="AH7464" s="6"/>
      <c r="AI7464" s="6"/>
      <c r="AJ7464" s="6"/>
      <c r="AK7464" s="6"/>
      <c r="AL7464" s="12">
        <f t="shared" si="701"/>
        <v>0</v>
      </c>
      <c r="AM7464" s="11" t="str">
        <f t="shared" si="696"/>
        <v/>
      </c>
      <c r="AN7464" s="7"/>
      <c r="AO7464" s="6"/>
    </row>
    <row r="7465" spans="1:41" ht="15.75" customHeight="1" x14ac:dyDescent="0.2">
      <c r="A7465" s="4"/>
      <c r="B7465" s="7"/>
      <c r="C7465" s="8" t="str">
        <f>IFERROR(VLOOKUP(B7465,Tabla2[#All],2,FALSE),"")</f>
        <v/>
      </c>
      <c r="D7465" s="24"/>
      <c r="E7465" s="9" t="str">
        <f>IFERROR(VLOOKUP(D7465,Tabla1[],2,FALSE),"")</f>
        <v/>
      </c>
      <c r="G7465" s="24"/>
      <c r="L7465" s="3" t="str">
        <f t="shared" si="697"/>
        <v/>
      </c>
      <c r="M7465" s="24"/>
      <c r="N7465" s="24"/>
      <c r="T7465" s="6"/>
      <c r="U7465" s="6"/>
      <c r="V7465" s="10">
        <f t="shared" si="698"/>
        <v>0</v>
      </c>
      <c r="W7465" s="6"/>
      <c r="X7465" s="10">
        <f t="shared" si="699"/>
        <v>0</v>
      </c>
      <c r="Y7465" s="30"/>
      <c r="Z7465" s="30"/>
      <c r="AA7465" s="6"/>
      <c r="AB7465" s="6"/>
      <c r="AC7465" s="6"/>
      <c r="AD7465" s="6"/>
      <c r="AE7465" s="6"/>
      <c r="AF7465" s="12">
        <f t="shared" si="700"/>
        <v>0</v>
      </c>
      <c r="AG7465" s="6"/>
      <c r="AH7465" s="6"/>
      <c r="AI7465" s="6"/>
      <c r="AJ7465" s="6"/>
      <c r="AK7465" s="6"/>
      <c r="AL7465" s="12">
        <f t="shared" si="701"/>
        <v>0</v>
      </c>
      <c r="AM7465" s="11" t="str">
        <f t="shared" si="696"/>
        <v/>
      </c>
      <c r="AN7465" s="7"/>
      <c r="AO7465" s="6"/>
    </row>
    <row r="7466" spans="1:41" ht="15.75" customHeight="1" x14ac:dyDescent="0.2">
      <c r="A7466" s="4"/>
      <c r="B7466" s="7"/>
      <c r="C7466" s="8" t="str">
        <f>IFERROR(VLOOKUP(B7466,Tabla2[#All],2,FALSE),"")</f>
        <v/>
      </c>
      <c r="D7466" s="24"/>
      <c r="E7466" s="9" t="str">
        <f>IFERROR(VLOOKUP(D7466,Tabla1[],2,FALSE),"")</f>
        <v/>
      </c>
      <c r="G7466" s="24"/>
      <c r="L7466" s="3" t="str">
        <f t="shared" si="697"/>
        <v/>
      </c>
      <c r="M7466" s="24"/>
      <c r="N7466" s="24"/>
      <c r="T7466" s="6"/>
      <c r="U7466" s="6"/>
      <c r="V7466" s="10">
        <f t="shared" si="698"/>
        <v>0</v>
      </c>
      <c r="W7466" s="6"/>
      <c r="X7466" s="10">
        <f t="shared" si="699"/>
        <v>0</v>
      </c>
      <c r="Y7466" s="30"/>
      <c r="Z7466" s="30"/>
      <c r="AA7466" s="6"/>
      <c r="AB7466" s="6"/>
      <c r="AC7466" s="6"/>
      <c r="AD7466" s="6"/>
      <c r="AE7466" s="6"/>
      <c r="AF7466" s="12">
        <f t="shared" si="700"/>
        <v>0</v>
      </c>
      <c r="AG7466" s="6"/>
      <c r="AH7466" s="6"/>
      <c r="AI7466" s="6"/>
      <c r="AJ7466" s="6"/>
      <c r="AK7466" s="6"/>
      <c r="AL7466" s="12">
        <f t="shared" si="701"/>
        <v>0</v>
      </c>
      <c r="AM7466" s="11" t="str">
        <f t="shared" si="696"/>
        <v/>
      </c>
      <c r="AN7466" s="7"/>
      <c r="AO7466" s="6"/>
    </row>
    <row r="7467" spans="1:41" ht="15.75" customHeight="1" x14ac:dyDescent="0.2">
      <c r="A7467" s="4"/>
      <c r="B7467" s="7"/>
      <c r="C7467" s="8" t="str">
        <f>IFERROR(VLOOKUP(B7467,Tabla2[#All],2,FALSE),"")</f>
        <v/>
      </c>
      <c r="D7467" s="24"/>
      <c r="E7467" s="9" t="str">
        <f>IFERROR(VLOOKUP(D7467,Tabla1[],2,FALSE),"")</f>
        <v/>
      </c>
      <c r="G7467" s="24"/>
      <c r="L7467" s="3" t="str">
        <f t="shared" si="697"/>
        <v/>
      </c>
      <c r="M7467" s="24"/>
      <c r="N7467" s="24"/>
      <c r="T7467" s="6"/>
      <c r="U7467" s="6"/>
      <c r="V7467" s="10">
        <f t="shared" si="698"/>
        <v>0</v>
      </c>
      <c r="W7467" s="6"/>
      <c r="X7467" s="10">
        <f t="shared" si="699"/>
        <v>0</v>
      </c>
      <c r="Y7467" s="30"/>
      <c r="Z7467" s="30"/>
      <c r="AA7467" s="6"/>
      <c r="AB7467" s="6"/>
      <c r="AC7467" s="6"/>
      <c r="AD7467" s="6"/>
      <c r="AE7467" s="6"/>
      <c r="AF7467" s="12">
        <f t="shared" si="700"/>
        <v>0</v>
      </c>
      <c r="AG7467" s="6"/>
      <c r="AH7467" s="6"/>
      <c r="AI7467" s="6"/>
      <c r="AJ7467" s="6"/>
      <c r="AK7467" s="6"/>
      <c r="AL7467" s="12">
        <f t="shared" si="701"/>
        <v>0</v>
      </c>
      <c r="AM7467" s="11" t="str">
        <f t="shared" si="696"/>
        <v/>
      </c>
      <c r="AN7467" s="7"/>
      <c r="AO7467" s="6"/>
    </row>
    <row r="7468" spans="1:41" ht="15.75" customHeight="1" x14ac:dyDescent="0.2">
      <c r="A7468" s="4"/>
      <c r="B7468" s="7"/>
      <c r="C7468" s="8" t="str">
        <f>IFERROR(VLOOKUP(B7468,Tabla2[#All],2,FALSE),"")</f>
        <v/>
      </c>
      <c r="D7468" s="24"/>
      <c r="E7468" s="9" t="str">
        <f>IFERROR(VLOOKUP(D7468,Tabla1[],2,FALSE),"")</f>
        <v/>
      </c>
      <c r="G7468" s="24"/>
      <c r="L7468" s="3" t="str">
        <f t="shared" si="697"/>
        <v/>
      </c>
      <c r="M7468" s="24"/>
      <c r="N7468" s="24"/>
      <c r="T7468" s="6"/>
      <c r="U7468" s="6"/>
      <c r="V7468" s="10">
        <f t="shared" si="698"/>
        <v>0</v>
      </c>
      <c r="W7468" s="6"/>
      <c r="X7468" s="10">
        <f t="shared" si="699"/>
        <v>0</v>
      </c>
      <c r="Y7468" s="30"/>
      <c r="Z7468" s="30"/>
      <c r="AA7468" s="6"/>
      <c r="AB7468" s="6"/>
      <c r="AC7468" s="6"/>
      <c r="AD7468" s="6"/>
      <c r="AE7468" s="6"/>
      <c r="AF7468" s="12">
        <f t="shared" si="700"/>
        <v>0</v>
      </c>
      <c r="AG7468" s="6"/>
      <c r="AH7468" s="6"/>
      <c r="AI7468" s="6"/>
      <c r="AJ7468" s="6"/>
      <c r="AK7468" s="6"/>
      <c r="AL7468" s="12">
        <f t="shared" si="701"/>
        <v>0</v>
      </c>
      <c r="AM7468" s="11" t="str">
        <f t="shared" si="696"/>
        <v/>
      </c>
      <c r="AN7468" s="7"/>
      <c r="AO7468" s="6"/>
    </row>
    <row r="7469" spans="1:41" ht="15.75" customHeight="1" x14ac:dyDescent="0.2">
      <c r="A7469" s="4"/>
      <c r="B7469" s="7"/>
      <c r="C7469" s="8" t="str">
        <f>IFERROR(VLOOKUP(B7469,Tabla2[#All],2,FALSE),"")</f>
        <v/>
      </c>
      <c r="D7469" s="24"/>
      <c r="E7469" s="9" t="str">
        <f>IFERROR(VLOOKUP(D7469,Tabla1[],2,FALSE),"")</f>
        <v/>
      </c>
      <c r="G7469" s="24"/>
      <c r="L7469" s="3" t="str">
        <f t="shared" si="697"/>
        <v/>
      </c>
      <c r="M7469" s="24"/>
      <c r="N7469" s="24"/>
      <c r="T7469" s="6"/>
      <c r="U7469" s="6"/>
      <c r="V7469" s="10">
        <f t="shared" si="698"/>
        <v>0</v>
      </c>
      <c r="W7469" s="6"/>
      <c r="X7469" s="10">
        <f t="shared" si="699"/>
        <v>0</v>
      </c>
      <c r="Y7469" s="30"/>
      <c r="Z7469" s="30"/>
      <c r="AA7469" s="6"/>
      <c r="AB7469" s="6"/>
      <c r="AC7469" s="6"/>
      <c r="AD7469" s="6"/>
      <c r="AE7469" s="6"/>
      <c r="AF7469" s="12">
        <f t="shared" si="700"/>
        <v>0</v>
      </c>
      <c r="AG7469" s="6"/>
      <c r="AH7469" s="6"/>
      <c r="AI7469" s="6"/>
      <c r="AJ7469" s="6"/>
      <c r="AK7469" s="6"/>
      <c r="AL7469" s="12">
        <f t="shared" si="701"/>
        <v>0</v>
      </c>
      <c r="AM7469" s="11" t="str">
        <f t="shared" si="696"/>
        <v/>
      </c>
      <c r="AN7469" s="7"/>
      <c r="AO7469" s="6"/>
    </row>
    <row r="7470" spans="1:41" ht="15.75" customHeight="1" x14ac:dyDescent="0.2">
      <c r="A7470" s="4"/>
      <c r="B7470" s="7"/>
      <c r="C7470" s="8" t="str">
        <f>IFERROR(VLOOKUP(B7470,Tabla2[#All],2,FALSE),"")</f>
        <v/>
      </c>
      <c r="D7470" s="24"/>
      <c r="E7470" s="9" t="str">
        <f>IFERROR(VLOOKUP(D7470,Tabla1[],2,FALSE),"")</f>
        <v/>
      </c>
      <c r="G7470" s="24"/>
      <c r="L7470" s="3" t="str">
        <f t="shared" si="697"/>
        <v/>
      </c>
      <c r="M7470" s="24"/>
      <c r="N7470" s="24"/>
      <c r="T7470" s="6"/>
      <c r="U7470" s="6"/>
      <c r="V7470" s="10">
        <f t="shared" si="698"/>
        <v>0</v>
      </c>
      <c r="W7470" s="6"/>
      <c r="X7470" s="10">
        <f t="shared" si="699"/>
        <v>0</v>
      </c>
      <c r="Y7470" s="30"/>
      <c r="Z7470" s="30"/>
      <c r="AA7470" s="6"/>
      <c r="AB7470" s="6"/>
      <c r="AC7470" s="6"/>
      <c r="AD7470" s="6"/>
      <c r="AE7470" s="6"/>
      <c r="AF7470" s="12">
        <f t="shared" si="700"/>
        <v>0</v>
      </c>
      <c r="AG7470" s="6"/>
      <c r="AH7470" s="6"/>
      <c r="AI7470" s="6"/>
      <c r="AJ7470" s="6"/>
      <c r="AK7470" s="6"/>
      <c r="AL7470" s="12">
        <f t="shared" si="701"/>
        <v>0</v>
      </c>
      <c r="AM7470" s="11" t="str">
        <f t="shared" si="696"/>
        <v/>
      </c>
      <c r="AN7470" s="7"/>
      <c r="AO7470" s="6"/>
    </row>
    <row r="7471" spans="1:41" ht="15.75" customHeight="1" x14ac:dyDescent="0.2">
      <c r="A7471" s="4"/>
      <c r="B7471" s="7"/>
      <c r="C7471" s="8" t="str">
        <f>IFERROR(VLOOKUP(B7471,Tabla2[#All],2,FALSE),"")</f>
        <v/>
      </c>
      <c r="D7471" s="24"/>
      <c r="E7471" s="9" t="str">
        <f>IFERROR(VLOOKUP(D7471,Tabla1[],2,FALSE),"")</f>
        <v/>
      </c>
      <c r="G7471" s="24"/>
      <c r="L7471" s="3" t="str">
        <f t="shared" si="697"/>
        <v/>
      </c>
      <c r="M7471" s="24"/>
      <c r="N7471" s="24"/>
      <c r="T7471" s="6"/>
      <c r="U7471" s="6"/>
      <c r="V7471" s="10">
        <f t="shared" si="698"/>
        <v>0</v>
      </c>
      <c r="W7471" s="6"/>
      <c r="X7471" s="10">
        <f t="shared" si="699"/>
        <v>0</v>
      </c>
      <c r="Y7471" s="30"/>
      <c r="Z7471" s="30"/>
      <c r="AA7471" s="6"/>
      <c r="AB7471" s="6"/>
      <c r="AC7471" s="6"/>
      <c r="AD7471" s="6"/>
      <c r="AE7471" s="6"/>
      <c r="AF7471" s="12">
        <f t="shared" si="700"/>
        <v>0</v>
      </c>
      <c r="AG7471" s="6"/>
      <c r="AH7471" s="6"/>
      <c r="AI7471" s="6"/>
      <c r="AJ7471" s="6"/>
      <c r="AK7471" s="6"/>
      <c r="AL7471" s="12">
        <f t="shared" si="701"/>
        <v>0</v>
      </c>
      <c r="AM7471" s="11" t="str">
        <f t="shared" si="696"/>
        <v/>
      </c>
      <c r="AN7471" s="7"/>
      <c r="AO7471" s="6"/>
    </row>
    <row r="7472" spans="1:41" ht="15.75" customHeight="1" x14ac:dyDescent="0.2">
      <c r="A7472" s="4"/>
      <c r="B7472" s="7"/>
      <c r="C7472" s="8" t="str">
        <f>IFERROR(VLOOKUP(B7472,Tabla2[#All],2,FALSE),"")</f>
        <v/>
      </c>
      <c r="D7472" s="24"/>
      <c r="E7472" s="9" t="str">
        <f>IFERROR(VLOOKUP(D7472,Tabla1[],2,FALSE),"")</f>
        <v/>
      </c>
      <c r="G7472" s="24"/>
      <c r="L7472" s="3" t="str">
        <f t="shared" si="697"/>
        <v/>
      </c>
      <c r="M7472" s="24"/>
      <c r="N7472" s="24"/>
      <c r="T7472" s="6"/>
      <c r="U7472" s="6"/>
      <c r="V7472" s="10">
        <f t="shared" si="698"/>
        <v>0</v>
      </c>
      <c r="W7472" s="6"/>
      <c r="X7472" s="10">
        <f t="shared" si="699"/>
        <v>0</v>
      </c>
      <c r="Y7472" s="30"/>
      <c r="Z7472" s="30"/>
      <c r="AA7472" s="6"/>
      <c r="AB7472" s="6"/>
      <c r="AC7472" s="6"/>
      <c r="AD7472" s="6"/>
      <c r="AE7472" s="6"/>
      <c r="AF7472" s="12">
        <f t="shared" si="700"/>
        <v>0</v>
      </c>
      <c r="AG7472" s="6"/>
      <c r="AH7472" s="6"/>
      <c r="AI7472" s="6"/>
      <c r="AJ7472" s="6"/>
      <c r="AK7472" s="6"/>
      <c r="AL7472" s="12">
        <f t="shared" si="701"/>
        <v>0</v>
      </c>
      <c r="AM7472" s="11" t="str">
        <f t="shared" si="696"/>
        <v/>
      </c>
      <c r="AN7472" s="7"/>
      <c r="AO7472" s="6"/>
    </row>
    <row r="7473" spans="1:41" ht="15.75" customHeight="1" x14ac:dyDescent="0.2">
      <c r="A7473" s="4"/>
      <c r="B7473" s="7"/>
      <c r="C7473" s="8" t="str">
        <f>IFERROR(VLOOKUP(B7473,Tabla2[#All],2,FALSE),"")</f>
        <v/>
      </c>
      <c r="D7473" s="24"/>
      <c r="E7473" s="9" t="str">
        <f>IFERROR(VLOOKUP(D7473,Tabla1[],2,FALSE),"")</f>
        <v/>
      </c>
      <c r="G7473" s="24"/>
      <c r="L7473" s="3" t="str">
        <f t="shared" si="697"/>
        <v/>
      </c>
      <c r="M7473" s="24"/>
      <c r="N7473" s="24"/>
      <c r="T7473" s="6"/>
      <c r="U7473" s="6"/>
      <c r="V7473" s="10">
        <f t="shared" si="698"/>
        <v>0</v>
      </c>
      <c r="W7473" s="6"/>
      <c r="X7473" s="10">
        <f t="shared" si="699"/>
        <v>0</v>
      </c>
      <c r="Y7473" s="30"/>
      <c r="Z7473" s="30"/>
      <c r="AA7473" s="6"/>
      <c r="AB7473" s="6"/>
      <c r="AC7473" s="6"/>
      <c r="AD7473" s="6"/>
      <c r="AE7473" s="6"/>
      <c r="AF7473" s="12">
        <f t="shared" si="700"/>
        <v>0</v>
      </c>
      <c r="AG7473" s="6"/>
      <c r="AH7473" s="6"/>
      <c r="AI7473" s="6"/>
      <c r="AJ7473" s="6"/>
      <c r="AK7473" s="6"/>
      <c r="AL7473" s="12">
        <f t="shared" si="701"/>
        <v>0</v>
      </c>
      <c r="AM7473" s="11" t="str">
        <f t="shared" si="696"/>
        <v/>
      </c>
      <c r="AN7473" s="7"/>
      <c r="AO7473" s="6"/>
    </row>
    <row r="7474" spans="1:41" ht="15.75" customHeight="1" x14ac:dyDescent="0.2">
      <c r="A7474" s="4"/>
      <c r="B7474" s="7"/>
      <c r="C7474" s="8" t="str">
        <f>IFERROR(VLOOKUP(B7474,Tabla2[#All],2,FALSE),"")</f>
        <v/>
      </c>
      <c r="D7474" s="24"/>
      <c r="E7474" s="9" t="str">
        <f>IFERROR(VLOOKUP(D7474,Tabla1[],2,FALSE),"")</f>
        <v/>
      </c>
      <c r="G7474" s="24"/>
      <c r="L7474" s="3" t="str">
        <f t="shared" si="697"/>
        <v/>
      </c>
      <c r="M7474" s="24"/>
      <c r="N7474" s="24"/>
      <c r="T7474" s="6"/>
      <c r="U7474" s="6"/>
      <c r="V7474" s="10">
        <f t="shared" si="698"/>
        <v>0</v>
      </c>
      <c r="W7474" s="6"/>
      <c r="X7474" s="10">
        <f t="shared" si="699"/>
        <v>0</v>
      </c>
      <c r="Y7474" s="30"/>
      <c r="Z7474" s="30"/>
      <c r="AA7474" s="6"/>
      <c r="AB7474" s="6"/>
      <c r="AC7474" s="6"/>
      <c r="AD7474" s="6"/>
      <c r="AE7474" s="6"/>
      <c r="AF7474" s="12">
        <f t="shared" si="700"/>
        <v>0</v>
      </c>
      <c r="AG7474" s="6"/>
      <c r="AH7474" s="6"/>
      <c r="AI7474" s="6"/>
      <c r="AJ7474" s="6"/>
      <c r="AK7474" s="6"/>
      <c r="AL7474" s="12">
        <f t="shared" si="701"/>
        <v>0</v>
      </c>
      <c r="AM7474" s="11" t="str">
        <f t="shared" si="696"/>
        <v/>
      </c>
      <c r="AN7474" s="7"/>
      <c r="AO7474" s="6"/>
    </row>
    <row r="7475" spans="1:41" ht="15.75" customHeight="1" x14ac:dyDescent="0.2">
      <c r="A7475" s="4"/>
      <c r="B7475" s="7"/>
      <c r="C7475" s="8" t="str">
        <f>IFERROR(VLOOKUP(B7475,Tabla2[#All],2,FALSE),"")</f>
        <v/>
      </c>
      <c r="D7475" s="24"/>
      <c r="E7475" s="9" t="str">
        <f>IFERROR(VLOOKUP(D7475,Tabla1[],2,FALSE),"")</f>
        <v/>
      </c>
      <c r="G7475" s="24"/>
      <c r="L7475" s="3" t="str">
        <f t="shared" si="697"/>
        <v/>
      </c>
      <c r="M7475" s="24"/>
      <c r="N7475" s="24"/>
      <c r="T7475" s="6"/>
      <c r="U7475" s="6"/>
      <c r="V7475" s="10">
        <f t="shared" si="698"/>
        <v>0</v>
      </c>
      <c r="W7475" s="6"/>
      <c r="X7475" s="10">
        <f t="shared" si="699"/>
        <v>0</v>
      </c>
      <c r="Y7475" s="30"/>
      <c r="Z7475" s="30"/>
      <c r="AA7475" s="6"/>
      <c r="AB7475" s="6"/>
      <c r="AC7475" s="6"/>
      <c r="AD7475" s="6"/>
      <c r="AE7475" s="6"/>
      <c r="AF7475" s="12">
        <f t="shared" si="700"/>
        <v>0</v>
      </c>
      <c r="AG7475" s="6"/>
      <c r="AH7475" s="6"/>
      <c r="AI7475" s="6"/>
      <c r="AJ7475" s="6"/>
      <c r="AK7475" s="6"/>
      <c r="AL7475" s="12">
        <f t="shared" si="701"/>
        <v>0</v>
      </c>
      <c r="AM7475" s="11" t="str">
        <f t="shared" si="696"/>
        <v/>
      </c>
      <c r="AN7475" s="7"/>
      <c r="AO7475" s="6"/>
    </row>
    <row r="7476" spans="1:41" ht="15.75" customHeight="1" x14ac:dyDescent="0.2">
      <c r="A7476" s="4"/>
      <c r="B7476" s="7"/>
      <c r="C7476" s="8" t="str">
        <f>IFERROR(VLOOKUP(B7476,Tabla2[#All],2,FALSE),"")</f>
        <v/>
      </c>
      <c r="D7476" s="24"/>
      <c r="E7476" s="9" t="str">
        <f>IFERROR(VLOOKUP(D7476,Tabla1[],2,FALSE),"")</f>
        <v/>
      </c>
      <c r="G7476" s="24"/>
      <c r="L7476" s="3" t="str">
        <f t="shared" si="697"/>
        <v/>
      </c>
      <c r="M7476" s="24"/>
      <c r="N7476" s="24"/>
      <c r="T7476" s="6"/>
      <c r="U7476" s="6"/>
      <c r="V7476" s="10">
        <f t="shared" si="698"/>
        <v>0</v>
      </c>
      <c r="W7476" s="6"/>
      <c r="X7476" s="10">
        <f t="shared" si="699"/>
        <v>0</v>
      </c>
      <c r="Y7476" s="30"/>
      <c r="Z7476" s="30"/>
      <c r="AA7476" s="6"/>
      <c r="AB7476" s="6"/>
      <c r="AC7476" s="6"/>
      <c r="AD7476" s="6"/>
      <c r="AE7476" s="6"/>
      <c r="AF7476" s="12">
        <f t="shared" si="700"/>
        <v>0</v>
      </c>
      <c r="AG7476" s="6"/>
      <c r="AH7476" s="6"/>
      <c r="AI7476" s="6"/>
      <c r="AJ7476" s="6"/>
      <c r="AK7476" s="6"/>
      <c r="AL7476" s="12">
        <f t="shared" si="701"/>
        <v>0</v>
      </c>
      <c r="AM7476" s="11" t="str">
        <f t="shared" si="696"/>
        <v/>
      </c>
      <c r="AN7476" s="7"/>
      <c r="AO7476" s="6"/>
    </row>
    <row r="7477" spans="1:41" ht="15.75" customHeight="1" x14ac:dyDescent="0.2">
      <c r="A7477" s="4"/>
      <c r="B7477" s="7"/>
      <c r="C7477" s="8" t="str">
        <f>IFERROR(VLOOKUP(B7477,Tabla2[#All],2,FALSE),"")</f>
        <v/>
      </c>
      <c r="D7477" s="24"/>
      <c r="E7477" s="9" t="str">
        <f>IFERROR(VLOOKUP(D7477,Tabla1[],2,FALSE),"")</f>
        <v/>
      </c>
      <c r="G7477" s="24"/>
      <c r="L7477" s="3" t="str">
        <f t="shared" si="697"/>
        <v/>
      </c>
      <c r="M7477" s="24"/>
      <c r="N7477" s="24"/>
      <c r="T7477" s="6"/>
      <c r="U7477" s="6"/>
      <c r="V7477" s="10">
        <f t="shared" si="698"/>
        <v>0</v>
      </c>
      <c r="W7477" s="6"/>
      <c r="X7477" s="10">
        <f t="shared" si="699"/>
        <v>0</v>
      </c>
      <c r="Y7477" s="30"/>
      <c r="Z7477" s="30"/>
      <c r="AA7477" s="6"/>
      <c r="AB7477" s="6"/>
      <c r="AC7477" s="6"/>
      <c r="AD7477" s="6"/>
      <c r="AE7477" s="6"/>
      <c r="AF7477" s="12">
        <f t="shared" si="700"/>
        <v>0</v>
      </c>
      <c r="AG7477" s="6"/>
      <c r="AH7477" s="6"/>
      <c r="AI7477" s="6"/>
      <c r="AJ7477" s="6"/>
      <c r="AK7477" s="6"/>
      <c r="AL7477" s="12">
        <f t="shared" si="701"/>
        <v>0</v>
      </c>
      <c r="AM7477" s="11" t="str">
        <f t="shared" si="696"/>
        <v/>
      </c>
      <c r="AN7477" s="7"/>
      <c r="AO7477" s="6"/>
    </row>
    <row r="7478" spans="1:41" ht="15.75" customHeight="1" x14ac:dyDescent="0.2">
      <c r="A7478" s="4"/>
      <c r="B7478" s="7"/>
      <c r="C7478" s="8" t="str">
        <f>IFERROR(VLOOKUP(B7478,Tabla2[#All],2,FALSE),"")</f>
        <v/>
      </c>
      <c r="D7478" s="24"/>
      <c r="E7478" s="9" t="str">
        <f>IFERROR(VLOOKUP(D7478,Tabla1[],2,FALSE),"")</f>
        <v/>
      </c>
      <c r="G7478" s="24"/>
      <c r="L7478" s="3" t="str">
        <f t="shared" si="697"/>
        <v/>
      </c>
      <c r="M7478" s="24"/>
      <c r="N7478" s="24"/>
      <c r="T7478" s="6"/>
      <c r="U7478" s="6"/>
      <c r="V7478" s="10">
        <f t="shared" si="698"/>
        <v>0</v>
      </c>
      <c r="W7478" s="6"/>
      <c r="X7478" s="10">
        <f t="shared" si="699"/>
        <v>0</v>
      </c>
      <c r="Y7478" s="30"/>
      <c r="Z7478" s="30"/>
      <c r="AA7478" s="6"/>
      <c r="AB7478" s="6"/>
      <c r="AC7478" s="6"/>
      <c r="AD7478" s="6"/>
      <c r="AE7478" s="6"/>
      <c r="AF7478" s="12">
        <f t="shared" si="700"/>
        <v>0</v>
      </c>
      <c r="AG7478" s="6"/>
      <c r="AH7478" s="6"/>
      <c r="AI7478" s="6"/>
      <c r="AJ7478" s="6"/>
      <c r="AK7478" s="6"/>
      <c r="AL7478" s="12">
        <f t="shared" si="701"/>
        <v>0</v>
      </c>
      <c r="AM7478" s="11" t="str">
        <f t="shared" si="696"/>
        <v/>
      </c>
      <c r="AN7478" s="7"/>
      <c r="AO7478" s="6"/>
    </row>
    <row r="7479" spans="1:41" ht="15.75" customHeight="1" x14ac:dyDescent="0.2">
      <c r="A7479" s="4"/>
      <c r="B7479" s="7"/>
      <c r="C7479" s="8" t="str">
        <f>IFERROR(VLOOKUP(B7479,Tabla2[#All],2,FALSE),"")</f>
        <v/>
      </c>
      <c r="D7479" s="24"/>
      <c r="E7479" s="9" t="str">
        <f>IFERROR(VLOOKUP(D7479,Tabla1[],2,FALSE),"")</f>
        <v/>
      </c>
      <c r="G7479" s="24"/>
      <c r="L7479" s="3" t="str">
        <f t="shared" si="697"/>
        <v/>
      </c>
      <c r="M7479" s="24"/>
      <c r="N7479" s="24"/>
      <c r="T7479" s="6"/>
      <c r="U7479" s="6"/>
      <c r="V7479" s="10">
        <f t="shared" si="698"/>
        <v>0</v>
      </c>
      <c r="W7479" s="6"/>
      <c r="X7479" s="10">
        <f t="shared" si="699"/>
        <v>0</v>
      </c>
      <c r="Y7479" s="30"/>
      <c r="Z7479" s="30"/>
      <c r="AA7479" s="6"/>
      <c r="AB7479" s="6"/>
      <c r="AC7479" s="6"/>
      <c r="AD7479" s="6"/>
      <c r="AE7479" s="6"/>
      <c r="AF7479" s="12">
        <f t="shared" si="700"/>
        <v>0</v>
      </c>
      <c r="AG7479" s="6"/>
      <c r="AH7479" s="6"/>
      <c r="AI7479" s="6"/>
      <c r="AJ7479" s="6"/>
      <c r="AK7479" s="6"/>
      <c r="AL7479" s="12">
        <f t="shared" si="701"/>
        <v>0</v>
      </c>
      <c r="AM7479" s="11" t="str">
        <f t="shared" si="696"/>
        <v/>
      </c>
      <c r="AN7479" s="7"/>
      <c r="AO7479" s="6"/>
    </row>
    <row r="7480" spans="1:41" ht="15.75" customHeight="1" x14ac:dyDescent="0.2">
      <c r="A7480" s="4"/>
      <c r="B7480" s="7"/>
      <c r="C7480" s="8" t="str">
        <f>IFERROR(VLOOKUP(B7480,Tabla2[#All],2,FALSE),"")</f>
        <v/>
      </c>
      <c r="D7480" s="24"/>
      <c r="E7480" s="9" t="str">
        <f>IFERROR(VLOOKUP(D7480,Tabla1[],2,FALSE),"")</f>
        <v/>
      </c>
      <c r="G7480" s="24"/>
      <c r="L7480" s="3" t="str">
        <f t="shared" si="697"/>
        <v/>
      </c>
      <c r="M7480" s="24"/>
      <c r="N7480" s="24"/>
      <c r="T7480" s="6"/>
      <c r="U7480" s="6"/>
      <c r="V7480" s="10">
        <f t="shared" si="698"/>
        <v>0</v>
      </c>
      <c r="W7480" s="6"/>
      <c r="X7480" s="10">
        <f t="shared" si="699"/>
        <v>0</v>
      </c>
      <c r="Y7480" s="30"/>
      <c r="Z7480" s="30"/>
      <c r="AA7480" s="6"/>
      <c r="AB7480" s="6"/>
      <c r="AC7480" s="6"/>
      <c r="AD7480" s="6"/>
      <c r="AE7480" s="6"/>
      <c r="AF7480" s="12">
        <f t="shared" si="700"/>
        <v>0</v>
      </c>
      <c r="AG7480" s="6"/>
      <c r="AH7480" s="6"/>
      <c r="AI7480" s="6"/>
      <c r="AJ7480" s="6"/>
      <c r="AK7480" s="6"/>
      <c r="AL7480" s="12">
        <f t="shared" si="701"/>
        <v>0</v>
      </c>
      <c r="AM7480" s="11" t="str">
        <f t="shared" si="696"/>
        <v/>
      </c>
      <c r="AN7480" s="7"/>
      <c r="AO7480" s="6"/>
    </row>
    <row r="7481" spans="1:41" ht="15.75" customHeight="1" x14ac:dyDescent="0.2">
      <c r="A7481" s="4"/>
      <c r="B7481" s="7"/>
      <c r="C7481" s="8" t="str">
        <f>IFERROR(VLOOKUP(B7481,Tabla2[#All],2,FALSE),"")</f>
        <v/>
      </c>
      <c r="D7481" s="24"/>
      <c r="E7481" s="9" t="str">
        <f>IFERROR(VLOOKUP(D7481,Tabla1[],2,FALSE),"")</f>
        <v/>
      </c>
      <c r="G7481" s="24"/>
      <c r="L7481" s="3" t="str">
        <f t="shared" si="697"/>
        <v/>
      </c>
      <c r="M7481" s="24"/>
      <c r="N7481" s="24"/>
      <c r="T7481" s="6"/>
      <c r="U7481" s="6"/>
      <c r="V7481" s="10">
        <f t="shared" si="698"/>
        <v>0</v>
      </c>
      <c r="W7481" s="6"/>
      <c r="X7481" s="10">
        <f t="shared" si="699"/>
        <v>0</v>
      </c>
      <c r="Y7481" s="30"/>
      <c r="Z7481" s="30"/>
      <c r="AA7481" s="6"/>
      <c r="AB7481" s="6"/>
      <c r="AC7481" s="6"/>
      <c r="AD7481" s="6"/>
      <c r="AE7481" s="6"/>
      <c r="AF7481" s="12">
        <f t="shared" si="700"/>
        <v>0</v>
      </c>
      <c r="AG7481" s="6"/>
      <c r="AH7481" s="6"/>
      <c r="AI7481" s="6"/>
      <c r="AJ7481" s="6"/>
      <c r="AK7481" s="6"/>
      <c r="AL7481" s="12">
        <f t="shared" si="701"/>
        <v>0</v>
      </c>
      <c r="AM7481" s="11" t="str">
        <f t="shared" si="696"/>
        <v/>
      </c>
      <c r="AN7481" s="7"/>
      <c r="AO7481" s="6"/>
    </row>
    <row r="7482" spans="1:41" ht="15.75" customHeight="1" x14ac:dyDescent="0.2">
      <c r="A7482" s="4"/>
      <c r="B7482" s="7"/>
      <c r="C7482" s="8" t="str">
        <f>IFERROR(VLOOKUP(B7482,Tabla2[#All],2,FALSE),"")</f>
        <v/>
      </c>
      <c r="D7482" s="24"/>
      <c r="E7482" s="9" t="str">
        <f>IFERROR(VLOOKUP(D7482,Tabla1[],2,FALSE),"")</f>
        <v/>
      </c>
      <c r="G7482" s="24"/>
      <c r="L7482" s="3" t="str">
        <f t="shared" si="697"/>
        <v/>
      </c>
      <c r="M7482" s="24"/>
      <c r="N7482" s="24"/>
      <c r="T7482" s="6"/>
      <c r="U7482" s="6"/>
      <c r="V7482" s="10">
        <f t="shared" si="698"/>
        <v>0</v>
      </c>
      <c r="W7482" s="6"/>
      <c r="X7482" s="10">
        <f t="shared" si="699"/>
        <v>0</v>
      </c>
      <c r="Y7482" s="30"/>
      <c r="Z7482" s="30"/>
      <c r="AA7482" s="6"/>
      <c r="AB7482" s="6"/>
      <c r="AC7482" s="6"/>
      <c r="AD7482" s="6"/>
      <c r="AE7482" s="6"/>
      <c r="AF7482" s="12">
        <f t="shared" si="700"/>
        <v>0</v>
      </c>
      <c r="AG7482" s="6"/>
      <c r="AH7482" s="6"/>
      <c r="AI7482" s="6"/>
      <c r="AJ7482" s="6"/>
      <c r="AK7482" s="6"/>
      <c r="AL7482" s="12">
        <f t="shared" si="701"/>
        <v>0</v>
      </c>
      <c r="AM7482" s="11" t="str">
        <f t="shared" si="696"/>
        <v/>
      </c>
      <c r="AN7482" s="7"/>
      <c r="AO7482" s="6"/>
    </row>
    <row r="7483" spans="1:41" ht="15.75" customHeight="1" x14ac:dyDescent="0.2">
      <c r="A7483" s="4"/>
      <c r="B7483" s="7"/>
      <c r="C7483" s="8" t="str">
        <f>IFERROR(VLOOKUP(B7483,Tabla2[#All],2,FALSE),"")</f>
        <v/>
      </c>
      <c r="D7483" s="24"/>
      <c r="E7483" s="9" t="str">
        <f>IFERROR(VLOOKUP(D7483,Tabla1[],2,FALSE),"")</f>
        <v/>
      </c>
      <c r="G7483" s="24"/>
      <c r="L7483" s="3" t="str">
        <f t="shared" si="697"/>
        <v/>
      </c>
      <c r="M7483" s="24"/>
      <c r="N7483" s="24"/>
      <c r="T7483" s="6"/>
      <c r="U7483" s="6"/>
      <c r="V7483" s="10">
        <f t="shared" si="698"/>
        <v>0</v>
      </c>
      <c r="W7483" s="6"/>
      <c r="X7483" s="10">
        <f t="shared" si="699"/>
        <v>0</v>
      </c>
      <c r="Y7483" s="30"/>
      <c r="Z7483" s="30"/>
      <c r="AA7483" s="6"/>
      <c r="AB7483" s="6"/>
      <c r="AC7483" s="6"/>
      <c r="AD7483" s="6"/>
      <c r="AE7483" s="6"/>
      <c r="AF7483" s="12">
        <f t="shared" si="700"/>
        <v>0</v>
      </c>
      <c r="AG7483" s="6"/>
      <c r="AH7483" s="6"/>
      <c r="AI7483" s="6"/>
      <c r="AJ7483" s="6"/>
      <c r="AK7483" s="6"/>
      <c r="AL7483" s="12">
        <f t="shared" si="701"/>
        <v>0</v>
      </c>
      <c r="AM7483" s="11" t="str">
        <f t="shared" si="696"/>
        <v/>
      </c>
      <c r="AN7483" s="7"/>
      <c r="AO7483" s="6"/>
    </row>
    <row r="7484" spans="1:41" ht="15.75" customHeight="1" x14ac:dyDescent="0.2">
      <c r="A7484" s="4"/>
      <c r="B7484" s="7"/>
      <c r="C7484" s="8" t="str">
        <f>IFERROR(VLOOKUP(B7484,Tabla2[#All],2,FALSE),"")</f>
        <v/>
      </c>
      <c r="D7484" s="24"/>
      <c r="E7484" s="9" t="str">
        <f>IFERROR(VLOOKUP(D7484,Tabla1[],2,FALSE),"")</f>
        <v/>
      </c>
      <c r="G7484" s="24"/>
      <c r="L7484" s="3" t="str">
        <f t="shared" si="697"/>
        <v/>
      </c>
      <c r="M7484" s="24"/>
      <c r="N7484" s="24"/>
      <c r="T7484" s="6"/>
      <c r="U7484" s="6"/>
      <c r="V7484" s="10">
        <f t="shared" si="698"/>
        <v>0</v>
      </c>
      <c r="W7484" s="6"/>
      <c r="X7484" s="10">
        <f t="shared" si="699"/>
        <v>0</v>
      </c>
      <c r="Y7484" s="30"/>
      <c r="Z7484" s="30"/>
      <c r="AA7484" s="6"/>
      <c r="AB7484" s="6"/>
      <c r="AC7484" s="6"/>
      <c r="AD7484" s="6"/>
      <c r="AE7484" s="6"/>
      <c r="AF7484" s="12">
        <f t="shared" si="700"/>
        <v>0</v>
      </c>
      <c r="AG7484" s="6"/>
      <c r="AH7484" s="6"/>
      <c r="AI7484" s="6"/>
      <c r="AJ7484" s="6"/>
      <c r="AK7484" s="6"/>
      <c r="AL7484" s="12">
        <f t="shared" si="701"/>
        <v>0</v>
      </c>
      <c r="AM7484" s="11" t="str">
        <f t="shared" si="696"/>
        <v/>
      </c>
      <c r="AN7484" s="7"/>
      <c r="AO7484" s="6"/>
    </row>
    <row r="7485" spans="1:41" ht="15.75" customHeight="1" x14ac:dyDescent="0.2">
      <c r="A7485" s="4"/>
      <c r="B7485" s="7"/>
      <c r="C7485" s="8" t="str">
        <f>IFERROR(VLOOKUP(B7485,Tabla2[#All],2,FALSE),"")</f>
        <v/>
      </c>
      <c r="D7485" s="24"/>
      <c r="E7485" s="9" t="str">
        <f>IFERROR(VLOOKUP(D7485,Tabla1[],2,FALSE),"")</f>
        <v/>
      </c>
      <c r="G7485" s="24"/>
      <c r="L7485" s="3" t="str">
        <f t="shared" si="697"/>
        <v/>
      </c>
      <c r="M7485" s="24"/>
      <c r="N7485" s="24"/>
      <c r="T7485" s="6"/>
      <c r="U7485" s="6"/>
      <c r="V7485" s="10">
        <f t="shared" si="698"/>
        <v>0</v>
      </c>
      <c r="W7485" s="6"/>
      <c r="X7485" s="10">
        <f t="shared" si="699"/>
        <v>0</v>
      </c>
      <c r="Y7485" s="30"/>
      <c r="Z7485" s="30"/>
      <c r="AA7485" s="6"/>
      <c r="AB7485" s="6"/>
      <c r="AC7485" s="6"/>
      <c r="AD7485" s="6"/>
      <c r="AE7485" s="6"/>
      <c r="AF7485" s="12">
        <f t="shared" si="700"/>
        <v>0</v>
      </c>
      <c r="AG7485" s="6"/>
      <c r="AH7485" s="6"/>
      <c r="AI7485" s="6"/>
      <c r="AJ7485" s="6"/>
      <c r="AK7485" s="6"/>
      <c r="AL7485" s="12">
        <f t="shared" si="701"/>
        <v>0</v>
      </c>
      <c r="AM7485" s="11" t="str">
        <f t="shared" si="696"/>
        <v/>
      </c>
      <c r="AN7485" s="7"/>
      <c r="AO7485" s="6"/>
    </row>
    <row r="7486" spans="1:41" ht="15.75" customHeight="1" x14ac:dyDescent="0.2">
      <c r="A7486" s="4"/>
      <c r="B7486" s="7"/>
      <c r="C7486" s="8" t="str">
        <f>IFERROR(VLOOKUP(B7486,Tabla2[#All],2,FALSE),"")</f>
        <v/>
      </c>
      <c r="D7486" s="24"/>
      <c r="E7486" s="9" t="str">
        <f>IFERROR(VLOOKUP(D7486,Tabla1[],2,FALSE),"")</f>
        <v/>
      </c>
      <c r="G7486" s="24"/>
      <c r="L7486" s="3" t="str">
        <f t="shared" si="697"/>
        <v/>
      </c>
      <c r="M7486" s="24"/>
      <c r="N7486" s="24"/>
      <c r="T7486" s="6"/>
      <c r="U7486" s="6"/>
      <c r="V7486" s="10">
        <f t="shared" si="698"/>
        <v>0</v>
      </c>
      <c r="W7486" s="6"/>
      <c r="X7486" s="10">
        <f t="shared" si="699"/>
        <v>0</v>
      </c>
      <c r="Y7486" s="30"/>
      <c r="Z7486" s="30"/>
      <c r="AA7486" s="6"/>
      <c r="AB7486" s="6"/>
      <c r="AC7486" s="6"/>
      <c r="AD7486" s="6"/>
      <c r="AE7486" s="6"/>
      <c r="AF7486" s="12">
        <f t="shared" si="700"/>
        <v>0</v>
      </c>
      <c r="AG7486" s="6"/>
      <c r="AH7486" s="6"/>
      <c r="AI7486" s="6"/>
      <c r="AJ7486" s="6"/>
      <c r="AK7486" s="6"/>
      <c r="AL7486" s="12">
        <f t="shared" si="701"/>
        <v>0</v>
      </c>
      <c r="AM7486" s="11" t="str">
        <f t="shared" si="696"/>
        <v/>
      </c>
      <c r="AN7486" s="7"/>
      <c r="AO7486" s="6"/>
    </row>
    <row r="7487" spans="1:41" ht="15.75" customHeight="1" x14ac:dyDescent="0.2">
      <c r="A7487" s="4"/>
      <c r="B7487" s="7"/>
      <c r="C7487" s="8" t="str">
        <f>IFERROR(VLOOKUP(B7487,Tabla2[#All],2,FALSE),"")</f>
        <v/>
      </c>
      <c r="D7487" s="24"/>
      <c r="E7487" s="9" t="str">
        <f>IFERROR(VLOOKUP(D7487,Tabla1[],2,FALSE),"")</f>
        <v/>
      </c>
      <c r="G7487" s="24"/>
      <c r="L7487" s="3" t="str">
        <f t="shared" si="697"/>
        <v/>
      </c>
      <c r="M7487" s="24"/>
      <c r="N7487" s="24"/>
      <c r="T7487" s="6"/>
      <c r="U7487" s="6"/>
      <c r="V7487" s="10">
        <f t="shared" si="698"/>
        <v>0</v>
      </c>
      <c r="W7487" s="6"/>
      <c r="X7487" s="10">
        <f t="shared" si="699"/>
        <v>0</v>
      </c>
      <c r="Y7487" s="30"/>
      <c r="Z7487" s="30"/>
      <c r="AA7487" s="6"/>
      <c r="AB7487" s="6"/>
      <c r="AC7487" s="6"/>
      <c r="AD7487" s="6"/>
      <c r="AE7487" s="6"/>
      <c r="AF7487" s="12">
        <f t="shared" si="700"/>
        <v>0</v>
      </c>
      <c r="AG7487" s="6"/>
      <c r="AH7487" s="6"/>
      <c r="AI7487" s="6"/>
      <c r="AJ7487" s="6"/>
      <c r="AK7487" s="6"/>
      <c r="AL7487" s="12">
        <f t="shared" si="701"/>
        <v>0</v>
      </c>
      <c r="AM7487" s="11" t="str">
        <f t="shared" si="696"/>
        <v/>
      </c>
      <c r="AN7487" s="7"/>
      <c r="AO7487" s="6"/>
    </row>
    <row r="7488" spans="1:41" ht="15.75" customHeight="1" x14ac:dyDescent="0.2">
      <c r="A7488" s="4"/>
      <c r="B7488" s="7"/>
      <c r="C7488" s="8" t="str">
        <f>IFERROR(VLOOKUP(B7488,Tabla2[#All],2,FALSE),"")</f>
        <v/>
      </c>
      <c r="D7488" s="24"/>
      <c r="E7488" s="9" t="str">
        <f>IFERROR(VLOOKUP(D7488,Tabla1[],2,FALSE),"")</f>
        <v/>
      </c>
      <c r="G7488" s="24"/>
      <c r="L7488" s="3" t="str">
        <f t="shared" si="697"/>
        <v/>
      </c>
      <c r="M7488" s="24"/>
      <c r="N7488" s="24"/>
      <c r="T7488" s="6"/>
      <c r="U7488" s="6"/>
      <c r="V7488" s="10">
        <f t="shared" si="698"/>
        <v>0</v>
      </c>
      <c r="W7488" s="6"/>
      <c r="X7488" s="10">
        <f t="shared" si="699"/>
        <v>0</v>
      </c>
      <c r="Y7488" s="30"/>
      <c r="Z7488" s="30"/>
      <c r="AA7488" s="6"/>
      <c r="AB7488" s="6"/>
      <c r="AC7488" s="6"/>
      <c r="AD7488" s="6"/>
      <c r="AE7488" s="6"/>
      <c r="AF7488" s="12">
        <f t="shared" si="700"/>
        <v>0</v>
      </c>
      <c r="AG7488" s="6"/>
      <c r="AH7488" s="6"/>
      <c r="AI7488" s="6"/>
      <c r="AJ7488" s="6"/>
      <c r="AK7488" s="6"/>
      <c r="AL7488" s="12">
        <f t="shared" si="701"/>
        <v>0</v>
      </c>
      <c r="AM7488" s="11" t="str">
        <f t="shared" si="696"/>
        <v/>
      </c>
      <c r="AN7488" s="7"/>
      <c r="AO7488" s="6"/>
    </row>
    <row r="7489" spans="1:41" ht="15.75" customHeight="1" x14ac:dyDescent="0.2">
      <c r="A7489" s="4"/>
      <c r="B7489" s="7"/>
      <c r="C7489" s="8" t="str">
        <f>IFERROR(VLOOKUP(B7489,Tabla2[#All],2,FALSE),"")</f>
        <v/>
      </c>
      <c r="D7489" s="24"/>
      <c r="E7489" s="9" t="str">
        <f>IFERROR(VLOOKUP(D7489,Tabla1[],2,FALSE),"")</f>
        <v/>
      </c>
      <c r="G7489" s="24"/>
      <c r="L7489" s="3" t="str">
        <f t="shared" si="697"/>
        <v/>
      </c>
      <c r="M7489" s="24"/>
      <c r="N7489" s="24"/>
      <c r="T7489" s="6"/>
      <c r="U7489" s="6"/>
      <c r="V7489" s="10">
        <f t="shared" si="698"/>
        <v>0</v>
      </c>
      <c r="W7489" s="6"/>
      <c r="X7489" s="10">
        <f t="shared" si="699"/>
        <v>0</v>
      </c>
      <c r="Y7489" s="30"/>
      <c r="Z7489" s="30"/>
      <c r="AA7489" s="6"/>
      <c r="AB7489" s="6"/>
      <c r="AC7489" s="6"/>
      <c r="AD7489" s="6"/>
      <c r="AE7489" s="6"/>
      <c r="AF7489" s="12">
        <f t="shared" si="700"/>
        <v>0</v>
      </c>
      <c r="AG7489" s="6"/>
      <c r="AH7489" s="6"/>
      <c r="AI7489" s="6"/>
      <c r="AJ7489" s="6"/>
      <c r="AK7489" s="6"/>
      <c r="AL7489" s="12">
        <f t="shared" si="701"/>
        <v>0</v>
      </c>
      <c r="AM7489" s="11" t="str">
        <f t="shared" si="696"/>
        <v/>
      </c>
      <c r="AN7489" s="7"/>
      <c r="AO7489" s="6"/>
    </row>
    <row r="7490" spans="1:41" ht="15.75" customHeight="1" x14ac:dyDescent="0.2">
      <c r="A7490" s="4"/>
      <c r="B7490" s="7"/>
      <c r="C7490" s="8" t="str">
        <f>IFERROR(VLOOKUP(B7490,Tabla2[#All],2,FALSE),"")</f>
        <v/>
      </c>
      <c r="D7490" s="24"/>
      <c r="E7490" s="9" t="str">
        <f>IFERROR(VLOOKUP(D7490,Tabla1[],2,FALSE),"")</f>
        <v/>
      </c>
      <c r="G7490" s="24"/>
      <c r="L7490" s="3" t="str">
        <f t="shared" si="697"/>
        <v/>
      </c>
      <c r="M7490" s="24"/>
      <c r="N7490" s="24"/>
      <c r="T7490" s="6"/>
      <c r="U7490" s="6"/>
      <c r="V7490" s="10">
        <f t="shared" si="698"/>
        <v>0</v>
      </c>
      <c r="W7490" s="6"/>
      <c r="X7490" s="10">
        <f t="shared" si="699"/>
        <v>0</v>
      </c>
      <c r="Y7490" s="30"/>
      <c r="Z7490" s="30"/>
      <c r="AA7490" s="6"/>
      <c r="AB7490" s="6"/>
      <c r="AC7490" s="6"/>
      <c r="AD7490" s="6"/>
      <c r="AE7490" s="6"/>
      <c r="AF7490" s="12">
        <f t="shared" si="700"/>
        <v>0</v>
      </c>
      <c r="AG7490" s="6"/>
      <c r="AH7490" s="6"/>
      <c r="AI7490" s="6"/>
      <c r="AJ7490" s="6"/>
      <c r="AK7490" s="6"/>
      <c r="AL7490" s="12">
        <f t="shared" si="701"/>
        <v>0</v>
      </c>
      <c r="AM7490" s="11" t="str">
        <f t="shared" si="696"/>
        <v/>
      </c>
      <c r="AN7490" s="7"/>
      <c r="AO7490" s="6"/>
    </row>
    <row r="7491" spans="1:41" ht="15.75" customHeight="1" x14ac:dyDescent="0.2">
      <c r="A7491" s="4"/>
      <c r="B7491" s="7"/>
      <c r="C7491" s="8" t="str">
        <f>IFERROR(VLOOKUP(B7491,Tabla2[#All],2,FALSE),"")</f>
        <v/>
      </c>
      <c r="D7491" s="24"/>
      <c r="E7491" s="9" t="str">
        <f>IFERROR(VLOOKUP(D7491,Tabla1[],2,FALSE),"")</f>
        <v/>
      </c>
      <c r="G7491" s="24"/>
      <c r="L7491" s="3" t="str">
        <f t="shared" si="697"/>
        <v/>
      </c>
      <c r="M7491" s="24"/>
      <c r="N7491" s="24"/>
      <c r="T7491" s="6"/>
      <c r="U7491" s="6"/>
      <c r="V7491" s="10">
        <f t="shared" si="698"/>
        <v>0</v>
      </c>
      <c r="W7491" s="6"/>
      <c r="X7491" s="10">
        <f t="shared" si="699"/>
        <v>0</v>
      </c>
      <c r="Y7491" s="30"/>
      <c r="Z7491" s="30"/>
      <c r="AA7491" s="6"/>
      <c r="AB7491" s="6"/>
      <c r="AC7491" s="6"/>
      <c r="AD7491" s="6"/>
      <c r="AE7491" s="6"/>
      <c r="AF7491" s="12">
        <f t="shared" si="700"/>
        <v>0</v>
      </c>
      <c r="AG7491" s="6"/>
      <c r="AH7491" s="6"/>
      <c r="AI7491" s="6"/>
      <c r="AJ7491" s="6"/>
      <c r="AK7491" s="6"/>
      <c r="AL7491" s="12">
        <f t="shared" si="701"/>
        <v>0</v>
      </c>
      <c r="AM7491" s="11" t="str">
        <f t="shared" si="696"/>
        <v/>
      </c>
      <c r="AN7491" s="7"/>
      <c r="AO7491" s="6"/>
    </row>
    <row r="7492" spans="1:41" ht="15.75" customHeight="1" x14ac:dyDescent="0.2">
      <c r="A7492" s="4"/>
      <c r="B7492" s="7"/>
      <c r="C7492" s="8" t="str">
        <f>IFERROR(VLOOKUP(B7492,Tabla2[#All],2,FALSE),"")</f>
        <v/>
      </c>
      <c r="D7492" s="24"/>
      <c r="E7492" s="9" t="str">
        <f>IFERROR(VLOOKUP(D7492,Tabla1[],2,FALSE),"")</f>
        <v/>
      </c>
      <c r="G7492" s="24"/>
      <c r="L7492" s="3" t="str">
        <f t="shared" si="697"/>
        <v/>
      </c>
      <c r="M7492" s="24"/>
      <c r="N7492" s="24"/>
      <c r="T7492" s="6"/>
      <c r="U7492" s="6"/>
      <c r="V7492" s="10">
        <f t="shared" si="698"/>
        <v>0</v>
      </c>
      <c r="W7492" s="6"/>
      <c r="X7492" s="10">
        <f t="shared" si="699"/>
        <v>0</v>
      </c>
      <c r="Y7492" s="30"/>
      <c r="Z7492" s="30"/>
      <c r="AA7492" s="6"/>
      <c r="AB7492" s="6"/>
      <c r="AC7492" s="6"/>
      <c r="AD7492" s="6"/>
      <c r="AE7492" s="6"/>
      <c r="AF7492" s="12">
        <f t="shared" si="700"/>
        <v>0</v>
      </c>
      <c r="AG7492" s="6"/>
      <c r="AH7492" s="6"/>
      <c r="AI7492" s="6"/>
      <c r="AJ7492" s="6"/>
      <c r="AK7492" s="6"/>
      <c r="AL7492" s="12">
        <f t="shared" si="701"/>
        <v>0</v>
      </c>
      <c r="AM7492" s="11" t="str">
        <f t="shared" si="696"/>
        <v/>
      </c>
      <c r="AN7492" s="7"/>
      <c r="AO7492" s="6"/>
    </row>
    <row r="7493" spans="1:41" ht="15.75" customHeight="1" x14ac:dyDescent="0.2">
      <c r="A7493" s="4"/>
      <c r="B7493" s="7"/>
      <c r="C7493" s="8" t="str">
        <f>IFERROR(VLOOKUP(B7493,Tabla2[#All],2,FALSE),"")</f>
        <v/>
      </c>
      <c r="D7493" s="24"/>
      <c r="E7493" s="9" t="str">
        <f>IFERROR(VLOOKUP(D7493,Tabla1[],2,FALSE),"")</f>
        <v/>
      </c>
      <c r="G7493" s="24"/>
      <c r="L7493" s="3" t="str">
        <f t="shared" si="697"/>
        <v/>
      </c>
      <c r="M7493" s="24"/>
      <c r="N7493" s="24"/>
      <c r="T7493" s="6"/>
      <c r="U7493" s="6"/>
      <c r="V7493" s="10">
        <f t="shared" si="698"/>
        <v>0</v>
      </c>
      <c r="W7493" s="6"/>
      <c r="X7493" s="10">
        <f t="shared" si="699"/>
        <v>0</v>
      </c>
      <c r="Y7493" s="30"/>
      <c r="Z7493" s="30"/>
      <c r="AA7493" s="6"/>
      <c r="AB7493" s="6"/>
      <c r="AC7493" s="6"/>
      <c r="AD7493" s="6"/>
      <c r="AE7493" s="6"/>
      <c r="AF7493" s="12">
        <f t="shared" si="700"/>
        <v>0</v>
      </c>
      <c r="AG7493" s="6"/>
      <c r="AH7493" s="6"/>
      <c r="AI7493" s="6"/>
      <c r="AJ7493" s="6"/>
      <c r="AK7493" s="6"/>
      <c r="AL7493" s="12">
        <f t="shared" si="701"/>
        <v>0</v>
      </c>
      <c r="AM7493" s="11" t="str">
        <f t="shared" si="696"/>
        <v/>
      </c>
      <c r="AN7493" s="7"/>
      <c r="AO7493" s="6"/>
    </row>
    <row r="7494" spans="1:41" ht="15.75" customHeight="1" x14ac:dyDescent="0.2">
      <c r="A7494" s="4"/>
      <c r="B7494" s="7"/>
      <c r="C7494" s="8" t="str">
        <f>IFERROR(VLOOKUP(B7494,Tabla2[#All],2,FALSE),"")</f>
        <v/>
      </c>
      <c r="D7494" s="24"/>
      <c r="E7494" s="9" t="str">
        <f>IFERROR(VLOOKUP(D7494,Tabla1[],2,FALSE),"")</f>
        <v/>
      </c>
      <c r="G7494" s="24"/>
      <c r="L7494" s="3" t="str">
        <f t="shared" si="697"/>
        <v/>
      </c>
      <c r="M7494" s="24"/>
      <c r="N7494" s="24"/>
      <c r="T7494" s="6"/>
      <c r="U7494" s="6"/>
      <c r="V7494" s="10">
        <f t="shared" si="698"/>
        <v>0</v>
      </c>
      <c r="W7494" s="6"/>
      <c r="X7494" s="10">
        <f t="shared" si="699"/>
        <v>0</v>
      </c>
      <c r="Y7494" s="30"/>
      <c r="Z7494" s="30"/>
      <c r="AA7494" s="6"/>
      <c r="AB7494" s="6"/>
      <c r="AC7494" s="6"/>
      <c r="AD7494" s="6"/>
      <c r="AE7494" s="6"/>
      <c r="AF7494" s="12">
        <f t="shared" si="700"/>
        <v>0</v>
      </c>
      <c r="AG7494" s="6"/>
      <c r="AH7494" s="6"/>
      <c r="AI7494" s="6"/>
      <c r="AJ7494" s="6"/>
      <c r="AK7494" s="6"/>
      <c r="AL7494" s="12">
        <f t="shared" si="701"/>
        <v>0</v>
      </c>
      <c r="AM7494" s="11" t="str">
        <f t="shared" si="696"/>
        <v/>
      </c>
      <c r="AN7494" s="7"/>
      <c r="AO7494" s="6"/>
    </row>
    <row r="7495" spans="1:41" ht="15.75" customHeight="1" x14ac:dyDescent="0.2">
      <c r="A7495" s="4"/>
      <c r="B7495" s="7"/>
      <c r="C7495" s="8" t="str">
        <f>IFERROR(VLOOKUP(B7495,Tabla2[#All],2,FALSE),"")</f>
        <v/>
      </c>
      <c r="D7495" s="24"/>
      <c r="E7495" s="9" t="str">
        <f>IFERROR(VLOOKUP(D7495,Tabla1[],2,FALSE),"")</f>
        <v/>
      </c>
      <c r="G7495" s="24"/>
      <c r="L7495" s="3" t="str">
        <f t="shared" si="697"/>
        <v/>
      </c>
      <c r="M7495" s="24"/>
      <c r="N7495" s="24"/>
      <c r="T7495" s="6"/>
      <c r="U7495" s="6"/>
      <c r="V7495" s="10">
        <f t="shared" si="698"/>
        <v>0</v>
      </c>
      <c r="W7495" s="6"/>
      <c r="X7495" s="10">
        <f t="shared" si="699"/>
        <v>0</v>
      </c>
      <c r="Y7495" s="30"/>
      <c r="Z7495" s="30"/>
      <c r="AA7495" s="6"/>
      <c r="AB7495" s="6"/>
      <c r="AC7495" s="6"/>
      <c r="AD7495" s="6"/>
      <c r="AE7495" s="6"/>
      <c r="AF7495" s="12">
        <f t="shared" si="700"/>
        <v>0</v>
      </c>
      <c r="AG7495" s="6"/>
      <c r="AH7495" s="6"/>
      <c r="AI7495" s="6"/>
      <c r="AJ7495" s="6"/>
      <c r="AK7495" s="6"/>
      <c r="AL7495" s="12">
        <f t="shared" si="701"/>
        <v>0</v>
      </c>
      <c r="AM7495" s="11" t="str">
        <f t="shared" ref="AM7495:AM7558" si="702">IF(SUM(AF7495+AL7495)=0,"",IF(SUM(AF7495+AL7495)=Z7495,"Ok","Error en Montos"))</f>
        <v/>
      </c>
      <c r="AN7495" s="7"/>
      <c r="AO7495" s="6"/>
    </row>
    <row r="7496" spans="1:41" ht="15.75" customHeight="1" x14ac:dyDescent="0.2">
      <c r="A7496" s="4"/>
      <c r="B7496" s="7"/>
      <c r="C7496" s="8" t="str">
        <f>IFERROR(VLOOKUP(B7496,Tabla2[#All],2,FALSE),"")</f>
        <v/>
      </c>
      <c r="D7496" s="24"/>
      <c r="E7496" s="9" t="str">
        <f>IFERROR(VLOOKUP(D7496,Tabla1[],2,FALSE),"")</f>
        <v/>
      </c>
      <c r="G7496" s="24"/>
      <c r="L7496" s="3" t="str">
        <f t="shared" ref="L7496:L7559" si="703">IF(AND(J7496&lt;&gt;"",K7496&lt;&gt;""),DATEDIF(J7496,K7496,"d")+1,"")</f>
        <v/>
      </c>
      <c r="M7496" s="24"/>
      <c r="N7496" s="24"/>
      <c r="T7496" s="6"/>
      <c r="U7496" s="6"/>
      <c r="V7496" s="10">
        <f t="shared" ref="V7496:V7559" si="704">SUM(T7496+U7496)</f>
        <v>0</v>
      </c>
      <c r="W7496" s="6"/>
      <c r="X7496" s="10">
        <f t="shared" ref="X7496:X7559" si="705">V7496-W7496</f>
        <v>0</v>
      </c>
      <c r="Y7496" s="30"/>
      <c r="Z7496" s="30"/>
      <c r="AA7496" s="6"/>
      <c r="AB7496" s="6"/>
      <c r="AC7496" s="6"/>
      <c r="AD7496" s="6"/>
      <c r="AE7496" s="6"/>
      <c r="AF7496" s="12">
        <f t="shared" ref="AF7496:AF7559" si="706">SUM(AA7496:AD7496)</f>
        <v>0</v>
      </c>
      <c r="AG7496" s="6"/>
      <c r="AH7496" s="6"/>
      <c r="AI7496" s="6"/>
      <c r="AJ7496" s="6"/>
      <c r="AK7496" s="6"/>
      <c r="AL7496" s="12">
        <f t="shared" ref="AL7496:AL7559" si="707">SUM(AG7496:AJ7496)</f>
        <v>0</v>
      </c>
      <c r="AM7496" s="11" t="str">
        <f t="shared" si="702"/>
        <v/>
      </c>
      <c r="AN7496" s="7"/>
      <c r="AO7496" s="6"/>
    </row>
    <row r="7497" spans="1:41" ht="15.75" customHeight="1" x14ac:dyDescent="0.2">
      <c r="A7497" s="4"/>
      <c r="B7497" s="7"/>
      <c r="C7497" s="8" t="str">
        <f>IFERROR(VLOOKUP(B7497,Tabla2[#All],2,FALSE),"")</f>
        <v/>
      </c>
      <c r="D7497" s="24"/>
      <c r="E7497" s="9" t="str">
        <f>IFERROR(VLOOKUP(D7497,Tabla1[],2,FALSE),"")</f>
        <v/>
      </c>
      <c r="G7497" s="24"/>
      <c r="L7497" s="3" t="str">
        <f t="shared" si="703"/>
        <v/>
      </c>
      <c r="M7497" s="24"/>
      <c r="N7497" s="24"/>
      <c r="T7497" s="6"/>
      <c r="U7497" s="6"/>
      <c r="V7497" s="10">
        <f t="shared" si="704"/>
        <v>0</v>
      </c>
      <c r="W7497" s="6"/>
      <c r="X7497" s="10">
        <f t="shared" si="705"/>
        <v>0</v>
      </c>
      <c r="Y7497" s="30"/>
      <c r="Z7497" s="30"/>
      <c r="AA7497" s="6"/>
      <c r="AB7497" s="6"/>
      <c r="AC7497" s="6"/>
      <c r="AD7497" s="6"/>
      <c r="AE7497" s="6"/>
      <c r="AF7497" s="12">
        <f t="shared" si="706"/>
        <v>0</v>
      </c>
      <c r="AG7497" s="6"/>
      <c r="AH7497" s="6"/>
      <c r="AI7497" s="6"/>
      <c r="AJ7497" s="6"/>
      <c r="AK7497" s="6"/>
      <c r="AL7497" s="12">
        <f t="shared" si="707"/>
        <v>0</v>
      </c>
      <c r="AM7497" s="11" t="str">
        <f t="shared" si="702"/>
        <v/>
      </c>
      <c r="AN7497" s="7"/>
      <c r="AO7497" s="6"/>
    </row>
    <row r="7498" spans="1:41" ht="15.75" customHeight="1" x14ac:dyDescent="0.2">
      <c r="A7498" s="4"/>
      <c r="B7498" s="7"/>
      <c r="C7498" s="8" t="str">
        <f>IFERROR(VLOOKUP(B7498,Tabla2[#All],2,FALSE),"")</f>
        <v/>
      </c>
      <c r="D7498" s="24"/>
      <c r="E7498" s="9" t="str">
        <f>IFERROR(VLOOKUP(D7498,Tabla1[],2,FALSE),"")</f>
        <v/>
      </c>
      <c r="G7498" s="24"/>
      <c r="L7498" s="3" t="str">
        <f t="shared" si="703"/>
        <v/>
      </c>
      <c r="M7498" s="24"/>
      <c r="N7498" s="24"/>
      <c r="T7498" s="6"/>
      <c r="U7498" s="6"/>
      <c r="V7498" s="10">
        <f t="shared" si="704"/>
        <v>0</v>
      </c>
      <c r="W7498" s="6"/>
      <c r="X7498" s="10">
        <f t="shared" si="705"/>
        <v>0</v>
      </c>
      <c r="Y7498" s="30"/>
      <c r="Z7498" s="30"/>
      <c r="AA7498" s="6"/>
      <c r="AB7498" s="6"/>
      <c r="AC7498" s="6"/>
      <c r="AD7498" s="6"/>
      <c r="AE7498" s="6"/>
      <c r="AF7498" s="12">
        <f t="shared" si="706"/>
        <v>0</v>
      </c>
      <c r="AG7498" s="6"/>
      <c r="AH7498" s="6"/>
      <c r="AI7498" s="6"/>
      <c r="AJ7498" s="6"/>
      <c r="AK7498" s="6"/>
      <c r="AL7498" s="12">
        <f t="shared" si="707"/>
        <v>0</v>
      </c>
      <c r="AM7498" s="11" t="str">
        <f t="shared" si="702"/>
        <v/>
      </c>
      <c r="AN7498" s="7"/>
      <c r="AO7498" s="6"/>
    </row>
    <row r="7499" spans="1:41" ht="15.75" customHeight="1" x14ac:dyDescent="0.2">
      <c r="A7499" s="4"/>
      <c r="B7499" s="7"/>
      <c r="C7499" s="8" t="str">
        <f>IFERROR(VLOOKUP(B7499,Tabla2[#All],2,FALSE),"")</f>
        <v/>
      </c>
      <c r="D7499" s="24"/>
      <c r="E7499" s="9" t="str">
        <f>IFERROR(VLOOKUP(D7499,Tabla1[],2,FALSE),"")</f>
        <v/>
      </c>
      <c r="G7499" s="24"/>
      <c r="L7499" s="3" t="str">
        <f t="shared" si="703"/>
        <v/>
      </c>
      <c r="M7499" s="24"/>
      <c r="N7499" s="24"/>
      <c r="T7499" s="6"/>
      <c r="U7499" s="6"/>
      <c r="V7499" s="10">
        <f t="shared" si="704"/>
        <v>0</v>
      </c>
      <c r="W7499" s="6"/>
      <c r="X7499" s="10">
        <f t="shared" si="705"/>
        <v>0</v>
      </c>
      <c r="Y7499" s="30"/>
      <c r="Z7499" s="30"/>
      <c r="AA7499" s="6"/>
      <c r="AB7499" s="6"/>
      <c r="AC7499" s="6"/>
      <c r="AD7499" s="6"/>
      <c r="AE7499" s="6"/>
      <c r="AF7499" s="12">
        <f t="shared" si="706"/>
        <v>0</v>
      </c>
      <c r="AG7499" s="6"/>
      <c r="AH7499" s="6"/>
      <c r="AI7499" s="6"/>
      <c r="AJ7499" s="6"/>
      <c r="AK7499" s="6"/>
      <c r="AL7499" s="12">
        <f t="shared" si="707"/>
        <v>0</v>
      </c>
      <c r="AM7499" s="11" t="str">
        <f t="shared" si="702"/>
        <v/>
      </c>
      <c r="AN7499" s="7"/>
      <c r="AO7499" s="6"/>
    </row>
    <row r="7500" spans="1:41" ht="15.75" customHeight="1" x14ac:dyDescent="0.2">
      <c r="A7500" s="4"/>
      <c r="B7500" s="7"/>
      <c r="C7500" s="8" t="str">
        <f>IFERROR(VLOOKUP(B7500,Tabla2[#All],2,FALSE),"")</f>
        <v/>
      </c>
      <c r="D7500" s="24"/>
      <c r="E7500" s="9" t="str">
        <f>IFERROR(VLOOKUP(D7500,Tabla1[],2,FALSE),"")</f>
        <v/>
      </c>
      <c r="G7500" s="24"/>
      <c r="L7500" s="3" t="str">
        <f t="shared" si="703"/>
        <v/>
      </c>
      <c r="M7500" s="24"/>
      <c r="N7500" s="24"/>
      <c r="T7500" s="6"/>
      <c r="U7500" s="6"/>
      <c r="V7500" s="10">
        <f t="shared" si="704"/>
        <v>0</v>
      </c>
      <c r="W7500" s="6"/>
      <c r="X7500" s="10">
        <f t="shared" si="705"/>
        <v>0</v>
      </c>
      <c r="Y7500" s="30"/>
      <c r="Z7500" s="30"/>
      <c r="AA7500" s="6"/>
      <c r="AB7500" s="6"/>
      <c r="AC7500" s="6"/>
      <c r="AD7500" s="6"/>
      <c r="AE7500" s="6"/>
      <c r="AF7500" s="12">
        <f t="shared" si="706"/>
        <v>0</v>
      </c>
      <c r="AG7500" s="6"/>
      <c r="AH7500" s="6"/>
      <c r="AI7500" s="6"/>
      <c r="AJ7500" s="6"/>
      <c r="AK7500" s="6"/>
      <c r="AL7500" s="12">
        <f t="shared" si="707"/>
        <v>0</v>
      </c>
      <c r="AM7500" s="11" t="str">
        <f t="shared" si="702"/>
        <v/>
      </c>
      <c r="AN7500" s="7"/>
      <c r="AO7500" s="6"/>
    </row>
    <row r="7501" spans="1:41" ht="15.75" customHeight="1" x14ac:dyDescent="0.2">
      <c r="A7501" s="4"/>
      <c r="B7501" s="7"/>
      <c r="C7501" s="8" t="str">
        <f>IFERROR(VLOOKUP(B7501,Tabla2[#All],2,FALSE),"")</f>
        <v/>
      </c>
      <c r="D7501" s="24"/>
      <c r="E7501" s="9" t="str">
        <f>IFERROR(VLOOKUP(D7501,Tabla1[],2,FALSE),"")</f>
        <v/>
      </c>
      <c r="G7501" s="24"/>
      <c r="L7501" s="3" t="str">
        <f t="shared" si="703"/>
        <v/>
      </c>
      <c r="M7501" s="24"/>
      <c r="N7501" s="24"/>
      <c r="T7501" s="6"/>
      <c r="U7501" s="6"/>
      <c r="V7501" s="10">
        <f t="shared" si="704"/>
        <v>0</v>
      </c>
      <c r="W7501" s="6"/>
      <c r="X7501" s="10">
        <f t="shared" si="705"/>
        <v>0</v>
      </c>
      <c r="Y7501" s="30"/>
      <c r="Z7501" s="30"/>
      <c r="AA7501" s="6"/>
      <c r="AB7501" s="6"/>
      <c r="AC7501" s="6"/>
      <c r="AD7501" s="6"/>
      <c r="AE7501" s="6"/>
      <c r="AF7501" s="12">
        <f t="shared" si="706"/>
        <v>0</v>
      </c>
      <c r="AG7501" s="6"/>
      <c r="AH7501" s="6"/>
      <c r="AI7501" s="6"/>
      <c r="AJ7501" s="6"/>
      <c r="AK7501" s="6"/>
      <c r="AL7501" s="12">
        <f t="shared" si="707"/>
        <v>0</v>
      </c>
      <c r="AM7501" s="11" t="str">
        <f t="shared" si="702"/>
        <v/>
      </c>
      <c r="AN7501" s="7"/>
      <c r="AO7501" s="6"/>
    </row>
    <row r="7502" spans="1:41" ht="15.75" customHeight="1" x14ac:dyDescent="0.2">
      <c r="A7502" s="4"/>
      <c r="B7502" s="7"/>
      <c r="C7502" s="8" t="str">
        <f>IFERROR(VLOOKUP(B7502,Tabla2[#All],2,FALSE),"")</f>
        <v/>
      </c>
      <c r="D7502" s="24"/>
      <c r="E7502" s="9" t="str">
        <f>IFERROR(VLOOKUP(D7502,Tabla1[],2,FALSE),"")</f>
        <v/>
      </c>
      <c r="G7502" s="24"/>
      <c r="L7502" s="3" t="str">
        <f t="shared" si="703"/>
        <v/>
      </c>
      <c r="M7502" s="24"/>
      <c r="N7502" s="24"/>
      <c r="T7502" s="6"/>
      <c r="U7502" s="6"/>
      <c r="V7502" s="10">
        <f t="shared" si="704"/>
        <v>0</v>
      </c>
      <c r="W7502" s="6"/>
      <c r="X7502" s="10">
        <f t="shared" si="705"/>
        <v>0</v>
      </c>
      <c r="Y7502" s="30"/>
      <c r="Z7502" s="30"/>
      <c r="AA7502" s="6"/>
      <c r="AB7502" s="6"/>
      <c r="AC7502" s="6"/>
      <c r="AD7502" s="6"/>
      <c r="AE7502" s="6"/>
      <c r="AF7502" s="12">
        <f t="shared" si="706"/>
        <v>0</v>
      </c>
      <c r="AG7502" s="6"/>
      <c r="AH7502" s="6"/>
      <c r="AI7502" s="6"/>
      <c r="AJ7502" s="6"/>
      <c r="AK7502" s="6"/>
      <c r="AL7502" s="12">
        <f t="shared" si="707"/>
        <v>0</v>
      </c>
      <c r="AM7502" s="11" t="str">
        <f t="shared" si="702"/>
        <v/>
      </c>
      <c r="AN7502" s="7"/>
      <c r="AO7502" s="6"/>
    </row>
    <row r="7503" spans="1:41" ht="15.75" customHeight="1" x14ac:dyDescent="0.2">
      <c r="A7503" s="4"/>
      <c r="B7503" s="7"/>
      <c r="C7503" s="8" t="str">
        <f>IFERROR(VLOOKUP(B7503,Tabla2[#All],2,FALSE),"")</f>
        <v/>
      </c>
      <c r="D7503" s="24"/>
      <c r="E7503" s="9" t="str">
        <f>IFERROR(VLOOKUP(D7503,Tabla1[],2,FALSE),"")</f>
        <v/>
      </c>
      <c r="G7503" s="24"/>
      <c r="L7503" s="3" t="str">
        <f t="shared" si="703"/>
        <v/>
      </c>
      <c r="M7503" s="24"/>
      <c r="N7503" s="24"/>
      <c r="T7503" s="6"/>
      <c r="U7503" s="6"/>
      <c r="V7503" s="10">
        <f t="shared" si="704"/>
        <v>0</v>
      </c>
      <c r="W7503" s="6"/>
      <c r="X7503" s="10">
        <f t="shared" si="705"/>
        <v>0</v>
      </c>
      <c r="Y7503" s="30"/>
      <c r="Z7503" s="30"/>
      <c r="AA7503" s="6"/>
      <c r="AB7503" s="6"/>
      <c r="AC7503" s="6"/>
      <c r="AD7503" s="6"/>
      <c r="AE7503" s="6"/>
      <c r="AF7503" s="12">
        <f t="shared" si="706"/>
        <v>0</v>
      </c>
      <c r="AG7503" s="6"/>
      <c r="AH7503" s="6"/>
      <c r="AI7503" s="6"/>
      <c r="AJ7503" s="6"/>
      <c r="AK7503" s="6"/>
      <c r="AL7503" s="12">
        <f t="shared" si="707"/>
        <v>0</v>
      </c>
      <c r="AM7503" s="11" t="str">
        <f t="shared" si="702"/>
        <v/>
      </c>
      <c r="AN7503" s="7"/>
      <c r="AO7503" s="6"/>
    </row>
    <row r="7504" spans="1:41" ht="15.75" customHeight="1" x14ac:dyDescent="0.2">
      <c r="A7504" s="4"/>
      <c r="B7504" s="7"/>
      <c r="C7504" s="8" t="str">
        <f>IFERROR(VLOOKUP(B7504,Tabla2[#All],2,FALSE),"")</f>
        <v/>
      </c>
      <c r="D7504" s="24"/>
      <c r="E7504" s="9" t="str">
        <f>IFERROR(VLOOKUP(D7504,Tabla1[],2,FALSE),"")</f>
        <v/>
      </c>
      <c r="G7504" s="24"/>
      <c r="L7504" s="3" t="str">
        <f t="shared" si="703"/>
        <v/>
      </c>
      <c r="M7504" s="24"/>
      <c r="N7504" s="24"/>
      <c r="T7504" s="6"/>
      <c r="U7504" s="6"/>
      <c r="V7504" s="10">
        <f t="shared" si="704"/>
        <v>0</v>
      </c>
      <c r="W7504" s="6"/>
      <c r="X7504" s="10">
        <f t="shared" si="705"/>
        <v>0</v>
      </c>
      <c r="Y7504" s="30"/>
      <c r="Z7504" s="30"/>
      <c r="AA7504" s="6"/>
      <c r="AB7504" s="6"/>
      <c r="AC7504" s="6"/>
      <c r="AD7504" s="6"/>
      <c r="AE7504" s="6"/>
      <c r="AF7504" s="12">
        <f t="shared" si="706"/>
        <v>0</v>
      </c>
      <c r="AG7504" s="6"/>
      <c r="AH7504" s="6"/>
      <c r="AI7504" s="6"/>
      <c r="AJ7504" s="6"/>
      <c r="AK7504" s="6"/>
      <c r="AL7504" s="12">
        <f t="shared" si="707"/>
        <v>0</v>
      </c>
      <c r="AM7504" s="11" t="str">
        <f t="shared" si="702"/>
        <v/>
      </c>
      <c r="AN7504" s="7"/>
      <c r="AO7504" s="6"/>
    </row>
    <row r="7505" spans="1:41" ht="15.75" customHeight="1" x14ac:dyDescent="0.2">
      <c r="A7505" s="4"/>
      <c r="B7505" s="7"/>
      <c r="C7505" s="8" t="str">
        <f>IFERROR(VLOOKUP(B7505,Tabla2[#All],2,FALSE),"")</f>
        <v/>
      </c>
      <c r="D7505" s="24"/>
      <c r="E7505" s="9" t="str">
        <f>IFERROR(VLOOKUP(D7505,Tabla1[],2,FALSE),"")</f>
        <v/>
      </c>
      <c r="G7505" s="24"/>
      <c r="L7505" s="3" t="str">
        <f t="shared" si="703"/>
        <v/>
      </c>
      <c r="M7505" s="24"/>
      <c r="N7505" s="24"/>
      <c r="T7505" s="6"/>
      <c r="U7505" s="6"/>
      <c r="V7505" s="10">
        <f t="shared" si="704"/>
        <v>0</v>
      </c>
      <c r="W7505" s="6"/>
      <c r="X7505" s="10">
        <f t="shared" si="705"/>
        <v>0</v>
      </c>
      <c r="Y7505" s="30"/>
      <c r="Z7505" s="30"/>
      <c r="AA7505" s="6"/>
      <c r="AB7505" s="6"/>
      <c r="AC7505" s="6"/>
      <c r="AD7505" s="6"/>
      <c r="AE7505" s="6"/>
      <c r="AF7505" s="12">
        <f t="shared" si="706"/>
        <v>0</v>
      </c>
      <c r="AG7505" s="6"/>
      <c r="AH7505" s="6"/>
      <c r="AI7505" s="6"/>
      <c r="AJ7505" s="6"/>
      <c r="AK7505" s="6"/>
      <c r="AL7505" s="12">
        <f t="shared" si="707"/>
        <v>0</v>
      </c>
      <c r="AM7505" s="11" t="str">
        <f t="shared" si="702"/>
        <v/>
      </c>
      <c r="AN7505" s="7"/>
      <c r="AO7505" s="6"/>
    </row>
    <row r="7506" spans="1:41" ht="15.75" customHeight="1" x14ac:dyDescent="0.2">
      <c r="A7506" s="4"/>
      <c r="B7506" s="7"/>
      <c r="C7506" s="8" t="str">
        <f>IFERROR(VLOOKUP(B7506,Tabla2[#All],2,FALSE),"")</f>
        <v/>
      </c>
      <c r="D7506" s="24"/>
      <c r="E7506" s="9" t="str">
        <f>IFERROR(VLOOKUP(D7506,Tabla1[],2,FALSE),"")</f>
        <v/>
      </c>
      <c r="G7506" s="24"/>
      <c r="L7506" s="3" t="str">
        <f t="shared" si="703"/>
        <v/>
      </c>
      <c r="M7506" s="24"/>
      <c r="N7506" s="24"/>
      <c r="T7506" s="6"/>
      <c r="U7506" s="6"/>
      <c r="V7506" s="10">
        <f t="shared" si="704"/>
        <v>0</v>
      </c>
      <c r="W7506" s="6"/>
      <c r="X7506" s="10">
        <f t="shared" si="705"/>
        <v>0</v>
      </c>
      <c r="Y7506" s="30"/>
      <c r="Z7506" s="30"/>
      <c r="AA7506" s="6"/>
      <c r="AB7506" s="6"/>
      <c r="AC7506" s="6"/>
      <c r="AD7506" s="6"/>
      <c r="AE7506" s="6"/>
      <c r="AF7506" s="12">
        <f t="shared" si="706"/>
        <v>0</v>
      </c>
      <c r="AG7506" s="6"/>
      <c r="AH7506" s="6"/>
      <c r="AI7506" s="6"/>
      <c r="AJ7506" s="6"/>
      <c r="AK7506" s="6"/>
      <c r="AL7506" s="12">
        <f t="shared" si="707"/>
        <v>0</v>
      </c>
      <c r="AM7506" s="11" t="str">
        <f t="shared" si="702"/>
        <v/>
      </c>
      <c r="AN7506" s="7"/>
      <c r="AO7506" s="6"/>
    </row>
    <row r="7507" spans="1:41" ht="15.75" customHeight="1" x14ac:dyDescent="0.2">
      <c r="A7507" s="4"/>
      <c r="B7507" s="7"/>
      <c r="C7507" s="8" t="str">
        <f>IFERROR(VLOOKUP(B7507,Tabla2[#All],2,FALSE),"")</f>
        <v/>
      </c>
      <c r="D7507" s="24"/>
      <c r="E7507" s="9" t="str">
        <f>IFERROR(VLOOKUP(D7507,Tabla1[],2,FALSE),"")</f>
        <v/>
      </c>
      <c r="G7507" s="24"/>
      <c r="L7507" s="3" t="str">
        <f t="shared" si="703"/>
        <v/>
      </c>
      <c r="M7507" s="24"/>
      <c r="N7507" s="24"/>
      <c r="T7507" s="6"/>
      <c r="U7507" s="6"/>
      <c r="V7507" s="10">
        <f t="shared" si="704"/>
        <v>0</v>
      </c>
      <c r="W7507" s="6"/>
      <c r="X7507" s="10">
        <f t="shared" si="705"/>
        <v>0</v>
      </c>
      <c r="Y7507" s="30"/>
      <c r="Z7507" s="30"/>
      <c r="AA7507" s="6"/>
      <c r="AB7507" s="6"/>
      <c r="AC7507" s="6"/>
      <c r="AD7507" s="6"/>
      <c r="AE7507" s="6"/>
      <c r="AF7507" s="12">
        <f t="shared" si="706"/>
        <v>0</v>
      </c>
      <c r="AG7507" s="6"/>
      <c r="AH7507" s="6"/>
      <c r="AI7507" s="6"/>
      <c r="AJ7507" s="6"/>
      <c r="AK7507" s="6"/>
      <c r="AL7507" s="12">
        <f t="shared" si="707"/>
        <v>0</v>
      </c>
      <c r="AM7507" s="11" t="str">
        <f t="shared" si="702"/>
        <v/>
      </c>
      <c r="AN7507" s="7"/>
      <c r="AO7507" s="6"/>
    </row>
    <row r="7508" spans="1:41" ht="15.75" customHeight="1" x14ac:dyDescent="0.2">
      <c r="A7508" s="4"/>
      <c r="B7508" s="7"/>
      <c r="C7508" s="8" t="str">
        <f>IFERROR(VLOOKUP(B7508,Tabla2[#All],2,FALSE),"")</f>
        <v/>
      </c>
      <c r="D7508" s="24"/>
      <c r="E7508" s="9" t="str">
        <f>IFERROR(VLOOKUP(D7508,Tabla1[],2,FALSE),"")</f>
        <v/>
      </c>
      <c r="G7508" s="24"/>
      <c r="L7508" s="3" t="str">
        <f t="shared" si="703"/>
        <v/>
      </c>
      <c r="M7508" s="24"/>
      <c r="N7508" s="24"/>
      <c r="T7508" s="6"/>
      <c r="U7508" s="6"/>
      <c r="V7508" s="10">
        <f t="shared" si="704"/>
        <v>0</v>
      </c>
      <c r="W7508" s="6"/>
      <c r="X7508" s="10">
        <f t="shared" si="705"/>
        <v>0</v>
      </c>
      <c r="Y7508" s="30"/>
      <c r="Z7508" s="30"/>
      <c r="AA7508" s="6"/>
      <c r="AB7508" s="6"/>
      <c r="AC7508" s="6"/>
      <c r="AD7508" s="6"/>
      <c r="AE7508" s="6"/>
      <c r="AF7508" s="12">
        <f t="shared" si="706"/>
        <v>0</v>
      </c>
      <c r="AG7508" s="6"/>
      <c r="AH7508" s="6"/>
      <c r="AI7508" s="6"/>
      <c r="AJ7508" s="6"/>
      <c r="AK7508" s="6"/>
      <c r="AL7508" s="12">
        <f t="shared" si="707"/>
        <v>0</v>
      </c>
      <c r="AM7508" s="11" t="str">
        <f t="shared" si="702"/>
        <v/>
      </c>
      <c r="AN7508" s="7"/>
      <c r="AO7508" s="6"/>
    </row>
    <row r="7509" spans="1:41" ht="15.75" customHeight="1" x14ac:dyDescent="0.2">
      <c r="A7509" s="4"/>
      <c r="B7509" s="7"/>
      <c r="C7509" s="8" t="str">
        <f>IFERROR(VLOOKUP(B7509,Tabla2[#All],2,FALSE),"")</f>
        <v/>
      </c>
      <c r="D7509" s="24"/>
      <c r="E7509" s="9" t="str">
        <f>IFERROR(VLOOKUP(D7509,Tabla1[],2,FALSE),"")</f>
        <v/>
      </c>
      <c r="G7509" s="24"/>
      <c r="L7509" s="3" t="str">
        <f t="shared" si="703"/>
        <v/>
      </c>
      <c r="M7509" s="24"/>
      <c r="N7509" s="24"/>
      <c r="T7509" s="6"/>
      <c r="U7509" s="6"/>
      <c r="V7509" s="10">
        <f t="shared" si="704"/>
        <v>0</v>
      </c>
      <c r="W7509" s="6"/>
      <c r="X7509" s="10">
        <f t="shared" si="705"/>
        <v>0</v>
      </c>
      <c r="Y7509" s="30"/>
      <c r="Z7509" s="30"/>
      <c r="AA7509" s="6"/>
      <c r="AB7509" s="6"/>
      <c r="AC7509" s="6"/>
      <c r="AD7509" s="6"/>
      <c r="AE7509" s="6"/>
      <c r="AF7509" s="12">
        <f t="shared" si="706"/>
        <v>0</v>
      </c>
      <c r="AG7509" s="6"/>
      <c r="AH7509" s="6"/>
      <c r="AI7509" s="6"/>
      <c r="AJ7509" s="6"/>
      <c r="AK7509" s="6"/>
      <c r="AL7509" s="12">
        <f t="shared" si="707"/>
        <v>0</v>
      </c>
      <c r="AM7509" s="11" t="str">
        <f t="shared" si="702"/>
        <v/>
      </c>
      <c r="AN7509" s="7"/>
      <c r="AO7509" s="6"/>
    </row>
    <row r="7510" spans="1:41" ht="15.75" customHeight="1" x14ac:dyDescent="0.2">
      <c r="A7510" s="4"/>
      <c r="B7510" s="7"/>
      <c r="C7510" s="8" t="str">
        <f>IFERROR(VLOOKUP(B7510,Tabla2[#All],2,FALSE),"")</f>
        <v/>
      </c>
      <c r="D7510" s="24"/>
      <c r="E7510" s="9" t="str">
        <f>IFERROR(VLOOKUP(D7510,Tabla1[],2,FALSE),"")</f>
        <v/>
      </c>
      <c r="G7510" s="24"/>
      <c r="L7510" s="3" t="str">
        <f t="shared" si="703"/>
        <v/>
      </c>
      <c r="M7510" s="24"/>
      <c r="N7510" s="24"/>
      <c r="T7510" s="6"/>
      <c r="U7510" s="6"/>
      <c r="V7510" s="10">
        <f t="shared" si="704"/>
        <v>0</v>
      </c>
      <c r="W7510" s="6"/>
      <c r="X7510" s="10">
        <f t="shared" si="705"/>
        <v>0</v>
      </c>
      <c r="Y7510" s="30"/>
      <c r="Z7510" s="30"/>
      <c r="AA7510" s="6"/>
      <c r="AB7510" s="6"/>
      <c r="AC7510" s="6"/>
      <c r="AD7510" s="6"/>
      <c r="AE7510" s="6"/>
      <c r="AF7510" s="12">
        <f t="shared" si="706"/>
        <v>0</v>
      </c>
      <c r="AG7510" s="6"/>
      <c r="AH7510" s="6"/>
      <c r="AI7510" s="6"/>
      <c r="AJ7510" s="6"/>
      <c r="AK7510" s="6"/>
      <c r="AL7510" s="12">
        <f t="shared" si="707"/>
        <v>0</v>
      </c>
      <c r="AM7510" s="11" t="str">
        <f t="shared" si="702"/>
        <v/>
      </c>
      <c r="AN7510" s="7"/>
      <c r="AO7510" s="6"/>
    </row>
    <row r="7511" spans="1:41" ht="15.75" customHeight="1" x14ac:dyDescent="0.2">
      <c r="A7511" s="4"/>
      <c r="B7511" s="7"/>
      <c r="C7511" s="8" t="str">
        <f>IFERROR(VLOOKUP(B7511,Tabla2[#All],2,FALSE),"")</f>
        <v/>
      </c>
      <c r="D7511" s="24"/>
      <c r="E7511" s="9" t="str">
        <f>IFERROR(VLOOKUP(D7511,Tabla1[],2,FALSE),"")</f>
        <v/>
      </c>
      <c r="G7511" s="24"/>
      <c r="L7511" s="3" t="str">
        <f t="shared" si="703"/>
        <v/>
      </c>
      <c r="M7511" s="24"/>
      <c r="N7511" s="24"/>
      <c r="T7511" s="6"/>
      <c r="U7511" s="6"/>
      <c r="V7511" s="10">
        <f t="shared" si="704"/>
        <v>0</v>
      </c>
      <c r="W7511" s="6"/>
      <c r="X7511" s="10">
        <f t="shared" si="705"/>
        <v>0</v>
      </c>
      <c r="Y7511" s="30"/>
      <c r="Z7511" s="30"/>
      <c r="AA7511" s="6"/>
      <c r="AB7511" s="6"/>
      <c r="AC7511" s="6"/>
      <c r="AD7511" s="6"/>
      <c r="AE7511" s="6"/>
      <c r="AF7511" s="12">
        <f t="shared" si="706"/>
        <v>0</v>
      </c>
      <c r="AG7511" s="6"/>
      <c r="AH7511" s="6"/>
      <c r="AI7511" s="6"/>
      <c r="AJ7511" s="6"/>
      <c r="AK7511" s="6"/>
      <c r="AL7511" s="12">
        <f t="shared" si="707"/>
        <v>0</v>
      </c>
      <c r="AM7511" s="11" t="str">
        <f t="shared" si="702"/>
        <v/>
      </c>
      <c r="AN7511" s="7"/>
      <c r="AO7511" s="6"/>
    </row>
    <row r="7512" spans="1:41" ht="15.75" customHeight="1" x14ac:dyDescent="0.2">
      <c r="A7512" s="4"/>
      <c r="B7512" s="7"/>
      <c r="C7512" s="8" t="str">
        <f>IFERROR(VLOOKUP(B7512,Tabla2[#All],2,FALSE),"")</f>
        <v/>
      </c>
      <c r="D7512" s="24"/>
      <c r="E7512" s="9" t="str">
        <f>IFERROR(VLOOKUP(D7512,Tabla1[],2,FALSE),"")</f>
        <v/>
      </c>
      <c r="G7512" s="24"/>
      <c r="L7512" s="3" t="str">
        <f t="shared" si="703"/>
        <v/>
      </c>
      <c r="M7512" s="24"/>
      <c r="N7512" s="24"/>
      <c r="T7512" s="6"/>
      <c r="U7512" s="6"/>
      <c r="V7512" s="10">
        <f t="shared" si="704"/>
        <v>0</v>
      </c>
      <c r="W7512" s="6"/>
      <c r="X7512" s="10">
        <f t="shared" si="705"/>
        <v>0</v>
      </c>
      <c r="Y7512" s="30"/>
      <c r="Z7512" s="30"/>
      <c r="AA7512" s="6"/>
      <c r="AB7512" s="6"/>
      <c r="AC7512" s="6"/>
      <c r="AD7512" s="6"/>
      <c r="AE7512" s="6"/>
      <c r="AF7512" s="12">
        <f t="shared" si="706"/>
        <v>0</v>
      </c>
      <c r="AG7512" s="6"/>
      <c r="AH7512" s="6"/>
      <c r="AI7512" s="6"/>
      <c r="AJ7512" s="6"/>
      <c r="AK7512" s="6"/>
      <c r="AL7512" s="12">
        <f t="shared" si="707"/>
        <v>0</v>
      </c>
      <c r="AM7512" s="11" t="str">
        <f t="shared" si="702"/>
        <v/>
      </c>
      <c r="AN7512" s="7"/>
      <c r="AO7512" s="6"/>
    </row>
    <row r="7513" spans="1:41" ht="15.75" customHeight="1" x14ac:dyDescent="0.2">
      <c r="A7513" s="4"/>
      <c r="B7513" s="7"/>
      <c r="C7513" s="8" t="str">
        <f>IFERROR(VLOOKUP(B7513,Tabla2[#All],2,FALSE),"")</f>
        <v/>
      </c>
      <c r="D7513" s="24"/>
      <c r="E7513" s="9" t="str">
        <f>IFERROR(VLOOKUP(D7513,Tabla1[],2,FALSE),"")</f>
        <v/>
      </c>
      <c r="G7513" s="24"/>
      <c r="L7513" s="3" t="str">
        <f t="shared" si="703"/>
        <v/>
      </c>
      <c r="M7513" s="24"/>
      <c r="N7513" s="24"/>
      <c r="T7513" s="6"/>
      <c r="U7513" s="6"/>
      <c r="V7513" s="10">
        <f t="shared" si="704"/>
        <v>0</v>
      </c>
      <c r="W7513" s="6"/>
      <c r="X7513" s="10">
        <f t="shared" si="705"/>
        <v>0</v>
      </c>
      <c r="Y7513" s="30"/>
      <c r="Z7513" s="30"/>
      <c r="AA7513" s="6"/>
      <c r="AB7513" s="6"/>
      <c r="AC7513" s="6"/>
      <c r="AD7513" s="6"/>
      <c r="AE7513" s="6"/>
      <c r="AF7513" s="12">
        <f t="shared" si="706"/>
        <v>0</v>
      </c>
      <c r="AG7513" s="6"/>
      <c r="AH7513" s="6"/>
      <c r="AI7513" s="6"/>
      <c r="AJ7513" s="6"/>
      <c r="AK7513" s="6"/>
      <c r="AL7513" s="12">
        <f t="shared" si="707"/>
        <v>0</v>
      </c>
      <c r="AM7513" s="11" t="str">
        <f t="shared" si="702"/>
        <v/>
      </c>
      <c r="AN7513" s="7"/>
      <c r="AO7513" s="6"/>
    </row>
    <row r="7514" spans="1:41" ht="15.75" customHeight="1" x14ac:dyDescent="0.2">
      <c r="A7514" s="4"/>
      <c r="B7514" s="7"/>
      <c r="C7514" s="8" t="str">
        <f>IFERROR(VLOOKUP(B7514,Tabla2[#All],2,FALSE),"")</f>
        <v/>
      </c>
      <c r="D7514" s="24"/>
      <c r="E7514" s="9" t="str">
        <f>IFERROR(VLOOKUP(D7514,Tabla1[],2,FALSE),"")</f>
        <v/>
      </c>
      <c r="G7514" s="24"/>
      <c r="L7514" s="3" t="str">
        <f t="shared" si="703"/>
        <v/>
      </c>
      <c r="M7514" s="24"/>
      <c r="N7514" s="24"/>
      <c r="T7514" s="6"/>
      <c r="U7514" s="6"/>
      <c r="V7514" s="10">
        <f t="shared" si="704"/>
        <v>0</v>
      </c>
      <c r="W7514" s="6"/>
      <c r="X7514" s="10">
        <f t="shared" si="705"/>
        <v>0</v>
      </c>
      <c r="Y7514" s="30"/>
      <c r="Z7514" s="30"/>
      <c r="AA7514" s="6"/>
      <c r="AB7514" s="6"/>
      <c r="AC7514" s="6"/>
      <c r="AD7514" s="6"/>
      <c r="AE7514" s="6"/>
      <c r="AF7514" s="12">
        <f t="shared" si="706"/>
        <v>0</v>
      </c>
      <c r="AG7514" s="6"/>
      <c r="AH7514" s="6"/>
      <c r="AI7514" s="6"/>
      <c r="AJ7514" s="6"/>
      <c r="AK7514" s="6"/>
      <c r="AL7514" s="12">
        <f t="shared" si="707"/>
        <v>0</v>
      </c>
      <c r="AM7514" s="11" t="str">
        <f t="shared" si="702"/>
        <v/>
      </c>
      <c r="AN7514" s="7"/>
      <c r="AO7514" s="6"/>
    </row>
    <row r="7515" spans="1:41" ht="15.75" customHeight="1" x14ac:dyDescent="0.2">
      <c r="A7515" s="4"/>
      <c r="B7515" s="7"/>
      <c r="C7515" s="8" t="str">
        <f>IFERROR(VLOOKUP(B7515,Tabla2[#All],2,FALSE),"")</f>
        <v/>
      </c>
      <c r="D7515" s="24"/>
      <c r="E7515" s="9" t="str">
        <f>IFERROR(VLOOKUP(D7515,Tabla1[],2,FALSE),"")</f>
        <v/>
      </c>
      <c r="G7515" s="24"/>
      <c r="L7515" s="3" t="str">
        <f t="shared" si="703"/>
        <v/>
      </c>
      <c r="M7515" s="24"/>
      <c r="N7515" s="24"/>
      <c r="T7515" s="6"/>
      <c r="U7515" s="6"/>
      <c r="V7515" s="10">
        <f t="shared" si="704"/>
        <v>0</v>
      </c>
      <c r="W7515" s="6"/>
      <c r="X7515" s="10">
        <f t="shared" si="705"/>
        <v>0</v>
      </c>
      <c r="Y7515" s="30"/>
      <c r="Z7515" s="30"/>
      <c r="AA7515" s="6"/>
      <c r="AB7515" s="6"/>
      <c r="AC7515" s="6"/>
      <c r="AD7515" s="6"/>
      <c r="AE7515" s="6"/>
      <c r="AF7515" s="12">
        <f t="shared" si="706"/>
        <v>0</v>
      </c>
      <c r="AG7515" s="6"/>
      <c r="AH7515" s="6"/>
      <c r="AI7515" s="6"/>
      <c r="AJ7515" s="6"/>
      <c r="AK7515" s="6"/>
      <c r="AL7515" s="12">
        <f t="shared" si="707"/>
        <v>0</v>
      </c>
      <c r="AM7515" s="11" t="str">
        <f t="shared" si="702"/>
        <v/>
      </c>
      <c r="AN7515" s="7"/>
      <c r="AO7515" s="6"/>
    </row>
    <row r="7516" spans="1:41" ht="15.75" customHeight="1" x14ac:dyDescent="0.2">
      <c r="A7516" s="4"/>
      <c r="B7516" s="7"/>
      <c r="C7516" s="8" t="str">
        <f>IFERROR(VLOOKUP(B7516,Tabla2[#All],2,FALSE),"")</f>
        <v/>
      </c>
      <c r="D7516" s="24"/>
      <c r="E7516" s="9" t="str">
        <f>IFERROR(VLOOKUP(D7516,Tabla1[],2,FALSE),"")</f>
        <v/>
      </c>
      <c r="G7516" s="24"/>
      <c r="L7516" s="3" t="str">
        <f t="shared" si="703"/>
        <v/>
      </c>
      <c r="M7516" s="24"/>
      <c r="N7516" s="24"/>
      <c r="T7516" s="6"/>
      <c r="U7516" s="6"/>
      <c r="V7516" s="10">
        <f t="shared" si="704"/>
        <v>0</v>
      </c>
      <c r="W7516" s="6"/>
      <c r="X7516" s="10">
        <f t="shared" si="705"/>
        <v>0</v>
      </c>
      <c r="Y7516" s="30"/>
      <c r="Z7516" s="30"/>
      <c r="AA7516" s="6"/>
      <c r="AB7516" s="6"/>
      <c r="AC7516" s="6"/>
      <c r="AD7516" s="6"/>
      <c r="AE7516" s="6"/>
      <c r="AF7516" s="12">
        <f t="shared" si="706"/>
        <v>0</v>
      </c>
      <c r="AG7516" s="6"/>
      <c r="AH7516" s="6"/>
      <c r="AI7516" s="6"/>
      <c r="AJ7516" s="6"/>
      <c r="AK7516" s="6"/>
      <c r="AL7516" s="12">
        <f t="shared" si="707"/>
        <v>0</v>
      </c>
      <c r="AM7516" s="11" t="str">
        <f t="shared" si="702"/>
        <v/>
      </c>
      <c r="AN7516" s="7"/>
      <c r="AO7516" s="6"/>
    </row>
    <row r="7517" spans="1:41" ht="15.75" customHeight="1" x14ac:dyDescent="0.2">
      <c r="A7517" s="4"/>
      <c r="B7517" s="7"/>
      <c r="C7517" s="8" t="str">
        <f>IFERROR(VLOOKUP(B7517,Tabla2[#All],2,FALSE),"")</f>
        <v/>
      </c>
      <c r="D7517" s="24"/>
      <c r="E7517" s="9" t="str">
        <f>IFERROR(VLOOKUP(D7517,Tabla1[],2,FALSE),"")</f>
        <v/>
      </c>
      <c r="G7517" s="24"/>
      <c r="L7517" s="3" t="str">
        <f t="shared" si="703"/>
        <v/>
      </c>
      <c r="M7517" s="24"/>
      <c r="N7517" s="24"/>
      <c r="T7517" s="6"/>
      <c r="U7517" s="6"/>
      <c r="V7517" s="10">
        <f t="shared" si="704"/>
        <v>0</v>
      </c>
      <c r="W7517" s="6"/>
      <c r="X7517" s="10">
        <f t="shared" si="705"/>
        <v>0</v>
      </c>
      <c r="Y7517" s="30"/>
      <c r="Z7517" s="30"/>
      <c r="AA7517" s="6"/>
      <c r="AB7517" s="6"/>
      <c r="AC7517" s="6"/>
      <c r="AD7517" s="6"/>
      <c r="AE7517" s="6"/>
      <c r="AF7517" s="12">
        <f t="shared" si="706"/>
        <v>0</v>
      </c>
      <c r="AG7517" s="6"/>
      <c r="AH7517" s="6"/>
      <c r="AI7517" s="6"/>
      <c r="AJ7517" s="6"/>
      <c r="AK7517" s="6"/>
      <c r="AL7517" s="12">
        <f t="shared" si="707"/>
        <v>0</v>
      </c>
      <c r="AM7517" s="11" t="str">
        <f t="shared" si="702"/>
        <v/>
      </c>
      <c r="AN7517" s="7"/>
      <c r="AO7517" s="6"/>
    </row>
    <row r="7518" spans="1:41" ht="15.75" customHeight="1" x14ac:dyDescent="0.2">
      <c r="A7518" s="4"/>
      <c r="B7518" s="7"/>
      <c r="C7518" s="8" t="str">
        <f>IFERROR(VLOOKUP(B7518,Tabla2[#All],2,FALSE),"")</f>
        <v/>
      </c>
      <c r="D7518" s="24"/>
      <c r="E7518" s="9" t="str">
        <f>IFERROR(VLOOKUP(D7518,Tabla1[],2,FALSE),"")</f>
        <v/>
      </c>
      <c r="G7518" s="24"/>
      <c r="L7518" s="3" t="str">
        <f t="shared" si="703"/>
        <v/>
      </c>
      <c r="M7518" s="24"/>
      <c r="N7518" s="24"/>
      <c r="T7518" s="6"/>
      <c r="U7518" s="6"/>
      <c r="V7518" s="10">
        <f t="shared" si="704"/>
        <v>0</v>
      </c>
      <c r="W7518" s="6"/>
      <c r="X7518" s="10">
        <f t="shared" si="705"/>
        <v>0</v>
      </c>
      <c r="Y7518" s="30"/>
      <c r="Z7518" s="30"/>
      <c r="AA7518" s="6"/>
      <c r="AB7518" s="6"/>
      <c r="AC7518" s="6"/>
      <c r="AD7518" s="6"/>
      <c r="AE7518" s="6"/>
      <c r="AF7518" s="12">
        <f t="shared" si="706"/>
        <v>0</v>
      </c>
      <c r="AG7518" s="6"/>
      <c r="AH7518" s="6"/>
      <c r="AI7518" s="6"/>
      <c r="AJ7518" s="6"/>
      <c r="AK7518" s="6"/>
      <c r="AL7518" s="12">
        <f t="shared" si="707"/>
        <v>0</v>
      </c>
      <c r="AM7518" s="11" t="str">
        <f t="shared" si="702"/>
        <v/>
      </c>
      <c r="AN7518" s="7"/>
      <c r="AO7518" s="6"/>
    </row>
    <row r="7519" spans="1:41" ht="15.75" customHeight="1" x14ac:dyDescent="0.2">
      <c r="A7519" s="4"/>
      <c r="B7519" s="7"/>
      <c r="C7519" s="8" t="str">
        <f>IFERROR(VLOOKUP(B7519,Tabla2[#All],2,FALSE),"")</f>
        <v/>
      </c>
      <c r="D7519" s="24"/>
      <c r="E7519" s="9" t="str">
        <f>IFERROR(VLOOKUP(D7519,Tabla1[],2,FALSE),"")</f>
        <v/>
      </c>
      <c r="G7519" s="24"/>
      <c r="L7519" s="3" t="str">
        <f t="shared" si="703"/>
        <v/>
      </c>
      <c r="M7519" s="24"/>
      <c r="N7519" s="24"/>
      <c r="T7519" s="6"/>
      <c r="U7519" s="6"/>
      <c r="V7519" s="10">
        <f t="shared" si="704"/>
        <v>0</v>
      </c>
      <c r="W7519" s="6"/>
      <c r="X7519" s="10">
        <f t="shared" si="705"/>
        <v>0</v>
      </c>
      <c r="Y7519" s="30"/>
      <c r="Z7519" s="30"/>
      <c r="AA7519" s="6"/>
      <c r="AB7519" s="6"/>
      <c r="AC7519" s="6"/>
      <c r="AD7519" s="6"/>
      <c r="AE7519" s="6"/>
      <c r="AF7519" s="12">
        <f t="shared" si="706"/>
        <v>0</v>
      </c>
      <c r="AG7519" s="6"/>
      <c r="AH7519" s="6"/>
      <c r="AI7519" s="6"/>
      <c r="AJ7519" s="6"/>
      <c r="AK7519" s="6"/>
      <c r="AL7519" s="12">
        <f t="shared" si="707"/>
        <v>0</v>
      </c>
      <c r="AM7519" s="11" t="str">
        <f t="shared" si="702"/>
        <v/>
      </c>
      <c r="AN7519" s="7"/>
      <c r="AO7519" s="6"/>
    </row>
    <row r="7520" spans="1:41" ht="15.75" customHeight="1" x14ac:dyDescent="0.2">
      <c r="A7520" s="4"/>
      <c r="B7520" s="7"/>
      <c r="C7520" s="8" t="str">
        <f>IFERROR(VLOOKUP(B7520,Tabla2[#All],2,FALSE),"")</f>
        <v/>
      </c>
      <c r="D7520" s="24"/>
      <c r="E7520" s="9" t="str">
        <f>IFERROR(VLOOKUP(D7520,Tabla1[],2,FALSE),"")</f>
        <v/>
      </c>
      <c r="G7520" s="24"/>
      <c r="L7520" s="3" t="str">
        <f t="shared" si="703"/>
        <v/>
      </c>
      <c r="M7520" s="24"/>
      <c r="N7520" s="24"/>
      <c r="T7520" s="6"/>
      <c r="U7520" s="6"/>
      <c r="V7520" s="10">
        <f t="shared" si="704"/>
        <v>0</v>
      </c>
      <c r="W7520" s="6"/>
      <c r="X7520" s="10">
        <f t="shared" si="705"/>
        <v>0</v>
      </c>
      <c r="Y7520" s="30"/>
      <c r="Z7520" s="30"/>
      <c r="AA7520" s="6"/>
      <c r="AB7520" s="6"/>
      <c r="AC7520" s="6"/>
      <c r="AD7520" s="6"/>
      <c r="AE7520" s="6"/>
      <c r="AF7520" s="12">
        <f t="shared" si="706"/>
        <v>0</v>
      </c>
      <c r="AG7520" s="6"/>
      <c r="AH7520" s="6"/>
      <c r="AI7520" s="6"/>
      <c r="AJ7520" s="6"/>
      <c r="AK7520" s="6"/>
      <c r="AL7520" s="12">
        <f t="shared" si="707"/>
        <v>0</v>
      </c>
      <c r="AM7520" s="11" t="str">
        <f t="shared" si="702"/>
        <v/>
      </c>
      <c r="AN7520" s="7"/>
      <c r="AO7520" s="6"/>
    </row>
    <row r="7521" spans="1:41" ht="15.75" customHeight="1" x14ac:dyDescent="0.2">
      <c r="A7521" s="4"/>
      <c r="B7521" s="7"/>
      <c r="C7521" s="8" t="str">
        <f>IFERROR(VLOOKUP(B7521,Tabla2[#All],2,FALSE),"")</f>
        <v/>
      </c>
      <c r="D7521" s="24"/>
      <c r="E7521" s="9" t="str">
        <f>IFERROR(VLOOKUP(D7521,Tabla1[],2,FALSE),"")</f>
        <v/>
      </c>
      <c r="G7521" s="24"/>
      <c r="L7521" s="3" t="str">
        <f t="shared" si="703"/>
        <v/>
      </c>
      <c r="M7521" s="24"/>
      <c r="N7521" s="24"/>
      <c r="T7521" s="6"/>
      <c r="U7521" s="6"/>
      <c r="V7521" s="10">
        <f t="shared" si="704"/>
        <v>0</v>
      </c>
      <c r="W7521" s="6"/>
      <c r="X7521" s="10">
        <f t="shared" si="705"/>
        <v>0</v>
      </c>
      <c r="Y7521" s="30"/>
      <c r="Z7521" s="30"/>
      <c r="AA7521" s="6"/>
      <c r="AB7521" s="6"/>
      <c r="AC7521" s="6"/>
      <c r="AD7521" s="6"/>
      <c r="AE7521" s="6"/>
      <c r="AF7521" s="12">
        <f t="shared" si="706"/>
        <v>0</v>
      </c>
      <c r="AG7521" s="6"/>
      <c r="AH7521" s="6"/>
      <c r="AI7521" s="6"/>
      <c r="AJ7521" s="6"/>
      <c r="AK7521" s="6"/>
      <c r="AL7521" s="12">
        <f t="shared" si="707"/>
        <v>0</v>
      </c>
      <c r="AM7521" s="11" t="str">
        <f t="shared" si="702"/>
        <v/>
      </c>
      <c r="AN7521" s="7"/>
      <c r="AO7521" s="6"/>
    </row>
    <row r="7522" spans="1:41" ht="15.75" customHeight="1" x14ac:dyDescent="0.2">
      <c r="A7522" s="4"/>
      <c r="B7522" s="7"/>
      <c r="C7522" s="8" t="str">
        <f>IFERROR(VLOOKUP(B7522,Tabla2[#All],2,FALSE),"")</f>
        <v/>
      </c>
      <c r="D7522" s="24"/>
      <c r="E7522" s="9" t="str">
        <f>IFERROR(VLOOKUP(D7522,Tabla1[],2,FALSE),"")</f>
        <v/>
      </c>
      <c r="G7522" s="24"/>
      <c r="L7522" s="3" t="str">
        <f t="shared" si="703"/>
        <v/>
      </c>
      <c r="M7522" s="24"/>
      <c r="N7522" s="24"/>
      <c r="T7522" s="6"/>
      <c r="U7522" s="6"/>
      <c r="V7522" s="10">
        <f t="shared" si="704"/>
        <v>0</v>
      </c>
      <c r="W7522" s="6"/>
      <c r="X7522" s="10">
        <f t="shared" si="705"/>
        <v>0</v>
      </c>
      <c r="Y7522" s="30"/>
      <c r="Z7522" s="30"/>
      <c r="AA7522" s="6"/>
      <c r="AB7522" s="6"/>
      <c r="AC7522" s="6"/>
      <c r="AD7522" s="6"/>
      <c r="AE7522" s="6"/>
      <c r="AF7522" s="12">
        <f t="shared" si="706"/>
        <v>0</v>
      </c>
      <c r="AG7522" s="6"/>
      <c r="AH7522" s="6"/>
      <c r="AI7522" s="6"/>
      <c r="AJ7522" s="6"/>
      <c r="AK7522" s="6"/>
      <c r="AL7522" s="12">
        <f t="shared" si="707"/>
        <v>0</v>
      </c>
      <c r="AM7522" s="11" t="str">
        <f t="shared" si="702"/>
        <v/>
      </c>
      <c r="AN7522" s="7"/>
      <c r="AO7522" s="6"/>
    </row>
    <row r="7523" spans="1:41" ht="15.75" customHeight="1" x14ac:dyDescent="0.2">
      <c r="A7523" s="4"/>
      <c r="B7523" s="7"/>
      <c r="C7523" s="8" t="str">
        <f>IFERROR(VLOOKUP(B7523,Tabla2[#All],2,FALSE),"")</f>
        <v/>
      </c>
      <c r="D7523" s="24"/>
      <c r="E7523" s="9" t="str">
        <f>IFERROR(VLOOKUP(D7523,Tabla1[],2,FALSE),"")</f>
        <v/>
      </c>
      <c r="G7523" s="24"/>
      <c r="L7523" s="3" t="str">
        <f t="shared" si="703"/>
        <v/>
      </c>
      <c r="M7523" s="24"/>
      <c r="N7523" s="24"/>
      <c r="T7523" s="6"/>
      <c r="U7523" s="6"/>
      <c r="V7523" s="10">
        <f t="shared" si="704"/>
        <v>0</v>
      </c>
      <c r="W7523" s="6"/>
      <c r="X7523" s="10">
        <f t="shared" si="705"/>
        <v>0</v>
      </c>
      <c r="Y7523" s="30"/>
      <c r="Z7523" s="30"/>
      <c r="AA7523" s="6"/>
      <c r="AB7523" s="6"/>
      <c r="AC7523" s="6"/>
      <c r="AD7523" s="6"/>
      <c r="AE7523" s="6"/>
      <c r="AF7523" s="12">
        <f t="shared" si="706"/>
        <v>0</v>
      </c>
      <c r="AG7523" s="6"/>
      <c r="AH7523" s="6"/>
      <c r="AI7523" s="6"/>
      <c r="AJ7523" s="6"/>
      <c r="AK7523" s="6"/>
      <c r="AL7523" s="12">
        <f t="shared" si="707"/>
        <v>0</v>
      </c>
      <c r="AM7523" s="11" t="str">
        <f t="shared" si="702"/>
        <v/>
      </c>
      <c r="AN7523" s="7"/>
      <c r="AO7523" s="6"/>
    </row>
    <row r="7524" spans="1:41" ht="15.75" customHeight="1" x14ac:dyDescent="0.2">
      <c r="A7524" s="4"/>
      <c r="B7524" s="7"/>
      <c r="C7524" s="8" t="str">
        <f>IFERROR(VLOOKUP(B7524,Tabla2[#All],2,FALSE),"")</f>
        <v/>
      </c>
      <c r="D7524" s="24"/>
      <c r="E7524" s="9" t="str">
        <f>IFERROR(VLOOKUP(D7524,Tabla1[],2,FALSE),"")</f>
        <v/>
      </c>
      <c r="G7524" s="24"/>
      <c r="L7524" s="3" t="str">
        <f t="shared" si="703"/>
        <v/>
      </c>
      <c r="M7524" s="24"/>
      <c r="N7524" s="24"/>
      <c r="T7524" s="6"/>
      <c r="U7524" s="6"/>
      <c r="V7524" s="10">
        <f t="shared" si="704"/>
        <v>0</v>
      </c>
      <c r="W7524" s="6"/>
      <c r="X7524" s="10">
        <f t="shared" si="705"/>
        <v>0</v>
      </c>
      <c r="Y7524" s="30"/>
      <c r="Z7524" s="30"/>
      <c r="AA7524" s="6"/>
      <c r="AB7524" s="6"/>
      <c r="AC7524" s="6"/>
      <c r="AD7524" s="6"/>
      <c r="AE7524" s="6"/>
      <c r="AF7524" s="12">
        <f t="shared" si="706"/>
        <v>0</v>
      </c>
      <c r="AG7524" s="6"/>
      <c r="AH7524" s="6"/>
      <c r="AI7524" s="6"/>
      <c r="AJ7524" s="6"/>
      <c r="AK7524" s="6"/>
      <c r="AL7524" s="12">
        <f t="shared" si="707"/>
        <v>0</v>
      </c>
      <c r="AM7524" s="11" t="str">
        <f t="shared" si="702"/>
        <v/>
      </c>
      <c r="AN7524" s="7"/>
      <c r="AO7524" s="6"/>
    </row>
    <row r="7525" spans="1:41" ht="15.75" customHeight="1" x14ac:dyDescent="0.2">
      <c r="A7525" s="4"/>
      <c r="B7525" s="7"/>
      <c r="C7525" s="8" t="str">
        <f>IFERROR(VLOOKUP(B7525,Tabla2[#All],2,FALSE),"")</f>
        <v/>
      </c>
      <c r="D7525" s="24"/>
      <c r="E7525" s="9" t="str">
        <f>IFERROR(VLOOKUP(D7525,Tabla1[],2,FALSE),"")</f>
        <v/>
      </c>
      <c r="G7525" s="24"/>
      <c r="L7525" s="3" t="str">
        <f t="shared" si="703"/>
        <v/>
      </c>
      <c r="M7525" s="24"/>
      <c r="N7525" s="24"/>
      <c r="T7525" s="6"/>
      <c r="U7525" s="6"/>
      <c r="V7525" s="10">
        <f t="shared" si="704"/>
        <v>0</v>
      </c>
      <c r="W7525" s="6"/>
      <c r="X7525" s="10">
        <f t="shared" si="705"/>
        <v>0</v>
      </c>
      <c r="Y7525" s="30"/>
      <c r="Z7525" s="30"/>
      <c r="AA7525" s="6"/>
      <c r="AB7525" s="6"/>
      <c r="AC7525" s="6"/>
      <c r="AD7525" s="6"/>
      <c r="AE7525" s="6"/>
      <c r="AF7525" s="12">
        <f t="shared" si="706"/>
        <v>0</v>
      </c>
      <c r="AG7525" s="6"/>
      <c r="AH7525" s="6"/>
      <c r="AI7525" s="6"/>
      <c r="AJ7525" s="6"/>
      <c r="AK7525" s="6"/>
      <c r="AL7525" s="12">
        <f t="shared" si="707"/>
        <v>0</v>
      </c>
      <c r="AM7525" s="11" t="str">
        <f t="shared" si="702"/>
        <v/>
      </c>
      <c r="AN7525" s="7"/>
      <c r="AO7525" s="6"/>
    </row>
    <row r="7526" spans="1:41" ht="15.75" customHeight="1" x14ac:dyDescent="0.2">
      <c r="A7526" s="4"/>
      <c r="B7526" s="7"/>
      <c r="C7526" s="8" t="str">
        <f>IFERROR(VLOOKUP(B7526,Tabla2[#All],2,FALSE),"")</f>
        <v/>
      </c>
      <c r="D7526" s="24"/>
      <c r="E7526" s="9" t="str">
        <f>IFERROR(VLOOKUP(D7526,Tabla1[],2,FALSE),"")</f>
        <v/>
      </c>
      <c r="G7526" s="24"/>
      <c r="L7526" s="3" t="str">
        <f t="shared" si="703"/>
        <v/>
      </c>
      <c r="M7526" s="24"/>
      <c r="N7526" s="24"/>
      <c r="T7526" s="6"/>
      <c r="U7526" s="6"/>
      <c r="V7526" s="10">
        <f t="shared" si="704"/>
        <v>0</v>
      </c>
      <c r="W7526" s="6"/>
      <c r="X7526" s="10">
        <f t="shared" si="705"/>
        <v>0</v>
      </c>
      <c r="Y7526" s="30"/>
      <c r="Z7526" s="30"/>
      <c r="AA7526" s="6"/>
      <c r="AB7526" s="6"/>
      <c r="AC7526" s="6"/>
      <c r="AD7526" s="6"/>
      <c r="AE7526" s="6"/>
      <c r="AF7526" s="12">
        <f t="shared" si="706"/>
        <v>0</v>
      </c>
      <c r="AG7526" s="6"/>
      <c r="AH7526" s="6"/>
      <c r="AI7526" s="6"/>
      <c r="AJ7526" s="6"/>
      <c r="AK7526" s="6"/>
      <c r="AL7526" s="12">
        <f t="shared" si="707"/>
        <v>0</v>
      </c>
      <c r="AM7526" s="11" t="str">
        <f t="shared" si="702"/>
        <v/>
      </c>
      <c r="AN7526" s="7"/>
      <c r="AO7526" s="6"/>
    </row>
    <row r="7527" spans="1:41" ht="15.75" customHeight="1" x14ac:dyDescent="0.2">
      <c r="A7527" s="4"/>
      <c r="B7527" s="7"/>
      <c r="C7527" s="8" t="str">
        <f>IFERROR(VLOOKUP(B7527,Tabla2[#All],2,FALSE),"")</f>
        <v/>
      </c>
      <c r="D7527" s="24"/>
      <c r="E7527" s="9" t="str">
        <f>IFERROR(VLOOKUP(D7527,Tabla1[],2,FALSE),"")</f>
        <v/>
      </c>
      <c r="G7527" s="24"/>
      <c r="L7527" s="3" t="str">
        <f t="shared" si="703"/>
        <v/>
      </c>
      <c r="M7527" s="24"/>
      <c r="N7527" s="24"/>
      <c r="T7527" s="6"/>
      <c r="U7527" s="6"/>
      <c r="V7527" s="10">
        <f t="shared" si="704"/>
        <v>0</v>
      </c>
      <c r="W7527" s="6"/>
      <c r="X7527" s="10">
        <f t="shared" si="705"/>
        <v>0</v>
      </c>
      <c r="Y7527" s="30"/>
      <c r="Z7527" s="30"/>
      <c r="AA7527" s="6"/>
      <c r="AB7527" s="6"/>
      <c r="AC7527" s="6"/>
      <c r="AD7527" s="6"/>
      <c r="AE7527" s="6"/>
      <c r="AF7527" s="12">
        <f t="shared" si="706"/>
        <v>0</v>
      </c>
      <c r="AG7527" s="6"/>
      <c r="AH7527" s="6"/>
      <c r="AI7527" s="6"/>
      <c r="AJ7527" s="6"/>
      <c r="AK7527" s="6"/>
      <c r="AL7527" s="12">
        <f t="shared" si="707"/>
        <v>0</v>
      </c>
      <c r="AM7527" s="11" t="str">
        <f t="shared" si="702"/>
        <v/>
      </c>
      <c r="AN7527" s="7"/>
      <c r="AO7527" s="6"/>
    </row>
    <row r="7528" spans="1:41" ht="15.75" customHeight="1" x14ac:dyDescent="0.2">
      <c r="A7528" s="4"/>
      <c r="B7528" s="7"/>
      <c r="C7528" s="8" t="str">
        <f>IFERROR(VLOOKUP(B7528,Tabla2[#All],2,FALSE),"")</f>
        <v/>
      </c>
      <c r="D7528" s="24"/>
      <c r="E7528" s="9" t="str">
        <f>IFERROR(VLOOKUP(D7528,Tabla1[],2,FALSE),"")</f>
        <v/>
      </c>
      <c r="G7528" s="24"/>
      <c r="L7528" s="3" t="str">
        <f t="shared" si="703"/>
        <v/>
      </c>
      <c r="M7528" s="24"/>
      <c r="N7528" s="24"/>
      <c r="T7528" s="6"/>
      <c r="U7528" s="6"/>
      <c r="V7528" s="10">
        <f t="shared" si="704"/>
        <v>0</v>
      </c>
      <c r="W7528" s="6"/>
      <c r="X7528" s="10">
        <f t="shared" si="705"/>
        <v>0</v>
      </c>
      <c r="Y7528" s="30"/>
      <c r="Z7528" s="30"/>
      <c r="AA7528" s="6"/>
      <c r="AB7528" s="6"/>
      <c r="AC7528" s="6"/>
      <c r="AD7528" s="6"/>
      <c r="AE7528" s="6"/>
      <c r="AF7528" s="12">
        <f t="shared" si="706"/>
        <v>0</v>
      </c>
      <c r="AG7528" s="6"/>
      <c r="AH7528" s="6"/>
      <c r="AI7528" s="6"/>
      <c r="AJ7528" s="6"/>
      <c r="AK7528" s="6"/>
      <c r="AL7528" s="12">
        <f t="shared" si="707"/>
        <v>0</v>
      </c>
      <c r="AM7528" s="11" t="str">
        <f t="shared" si="702"/>
        <v/>
      </c>
      <c r="AN7528" s="7"/>
      <c r="AO7528" s="6"/>
    </row>
    <row r="7529" spans="1:41" ht="15.75" customHeight="1" x14ac:dyDescent="0.2">
      <c r="A7529" s="4"/>
      <c r="B7529" s="7"/>
      <c r="C7529" s="8" t="str">
        <f>IFERROR(VLOOKUP(B7529,Tabla2[#All],2,FALSE),"")</f>
        <v/>
      </c>
      <c r="D7529" s="24"/>
      <c r="E7529" s="9" t="str">
        <f>IFERROR(VLOOKUP(D7529,Tabla1[],2,FALSE),"")</f>
        <v/>
      </c>
      <c r="G7529" s="24"/>
      <c r="L7529" s="3" t="str">
        <f t="shared" si="703"/>
        <v/>
      </c>
      <c r="M7529" s="24"/>
      <c r="N7529" s="24"/>
      <c r="T7529" s="6"/>
      <c r="U7529" s="6"/>
      <c r="V7529" s="10">
        <f t="shared" si="704"/>
        <v>0</v>
      </c>
      <c r="W7529" s="6"/>
      <c r="X7529" s="10">
        <f t="shared" si="705"/>
        <v>0</v>
      </c>
      <c r="Y7529" s="30"/>
      <c r="Z7529" s="30"/>
      <c r="AA7529" s="6"/>
      <c r="AB7529" s="6"/>
      <c r="AC7529" s="6"/>
      <c r="AD7529" s="6"/>
      <c r="AE7529" s="6"/>
      <c r="AF7529" s="12">
        <f t="shared" si="706"/>
        <v>0</v>
      </c>
      <c r="AG7529" s="6"/>
      <c r="AH7529" s="6"/>
      <c r="AI7529" s="6"/>
      <c r="AJ7529" s="6"/>
      <c r="AK7529" s="6"/>
      <c r="AL7529" s="12">
        <f t="shared" si="707"/>
        <v>0</v>
      </c>
      <c r="AM7529" s="11" t="str">
        <f t="shared" si="702"/>
        <v/>
      </c>
      <c r="AN7529" s="7"/>
      <c r="AO7529" s="6"/>
    </row>
    <row r="7530" spans="1:41" ht="15.75" customHeight="1" x14ac:dyDescent="0.2">
      <c r="A7530" s="4"/>
      <c r="B7530" s="7"/>
      <c r="C7530" s="8" t="str">
        <f>IFERROR(VLOOKUP(B7530,Tabla2[#All],2,FALSE),"")</f>
        <v/>
      </c>
      <c r="D7530" s="24"/>
      <c r="E7530" s="9" t="str">
        <f>IFERROR(VLOOKUP(D7530,Tabla1[],2,FALSE),"")</f>
        <v/>
      </c>
      <c r="G7530" s="24"/>
      <c r="L7530" s="3" t="str">
        <f t="shared" si="703"/>
        <v/>
      </c>
      <c r="M7530" s="24"/>
      <c r="N7530" s="24"/>
      <c r="T7530" s="6"/>
      <c r="U7530" s="6"/>
      <c r="V7530" s="10">
        <f t="shared" si="704"/>
        <v>0</v>
      </c>
      <c r="W7530" s="6"/>
      <c r="X7530" s="10">
        <f t="shared" si="705"/>
        <v>0</v>
      </c>
      <c r="Y7530" s="30"/>
      <c r="Z7530" s="30"/>
      <c r="AA7530" s="6"/>
      <c r="AB7530" s="6"/>
      <c r="AC7530" s="6"/>
      <c r="AD7530" s="6"/>
      <c r="AE7530" s="6"/>
      <c r="AF7530" s="12">
        <f t="shared" si="706"/>
        <v>0</v>
      </c>
      <c r="AG7530" s="6"/>
      <c r="AH7530" s="6"/>
      <c r="AI7530" s="6"/>
      <c r="AJ7530" s="6"/>
      <c r="AK7530" s="6"/>
      <c r="AL7530" s="12">
        <f t="shared" si="707"/>
        <v>0</v>
      </c>
      <c r="AM7530" s="11" t="str">
        <f t="shared" si="702"/>
        <v/>
      </c>
      <c r="AN7530" s="7"/>
      <c r="AO7530" s="6"/>
    </row>
    <row r="7531" spans="1:41" ht="15.75" customHeight="1" x14ac:dyDescent="0.2">
      <c r="A7531" s="4"/>
      <c r="B7531" s="7"/>
      <c r="C7531" s="8" t="str">
        <f>IFERROR(VLOOKUP(B7531,Tabla2[#All],2,FALSE),"")</f>
        <v/>
      </c>
      <c r="D7531" s="24"/>
      <c r="E7531" s="9" t="str">
        <f>IFERROR(VLOOKUP(D7531,Tabla1[],2,FALSE),"")</f>
        <v/>
      </c>
      <c r="G7531" s="24"/>
      <c r="L7531" s="3" t="str">
        <f t="shared" si="703"/>
        <v/>
      </c>
      <c r="M7531" s="24"/>
      <c r="N7531" s="24"/>
      <c r="T7531" s="6"/>
      <c r="U7531" s="6"/>
      <c r="V7531" s="10">
        <f t="shared" si="704"/>
        <v>0</v>
      </c>
      <c r="W7531" s="6"/>
      <c r="X7531" s="10">
        <f t="shared" si="705"/>
        <v>0</v>
      </c>
      <c r="Y7531" s="30"/>
      <c r="Z7531" s="30"/>
      <c r="AA7531" s="6"/>
      <c r="AB7531" s="6"/>
      <c r="AC7531" s="6"/>
      <c r="AD7531" s="6"/>
      <c r="AE7531" s="6"/>
      <c r="AF7531" s="12">
        <f t="shared" si="706"/>
        <v>0</v>
      </c>
      <c r="AG7531" s="6"/>
      <c r="AH7531" s="6"/>
      <c r="AI7531" s="6"/>
      <c r="AJ7531" s="6"/>
      <c r="AK7531" s="6"/>
      <c r="AL7531" s="12">
        <f t="shared" si="707"/>
        <v>0</v>
      </c>
      <c r="AM7531" s="11" t="str">
        <f t="shared" si="702"/>
        <v/>
      </c>
      <c r="AN7531" s="7"/>
      <c r="AO7531" s="6"/>
    </row>
    <row r="7532" spans="1:41" ht="15.75" customHeight="1" x14ac:dyDescent="0.2">
      <c r="A7532" s="4"/>
      <c r="B7532" s="7"/>
      <c r="C7532" s="8" t="str">
        <f>IFERROR(VLOOKUP(B7532,Tabla2[#All],2,FALSE),"")</f>
        <v/>
      </c>
      <c r="D7532" s="24"/>
      <c r="E7532" s="9" t="str">
        <f>IFERROR(VLOOKUP(D7532,Tabla1[],2,FALSE),"")</f>
        <v/>
      </c>
      <c r="G7532" s="24"/>
      <c r="L7532" s="3" t="str">
        <f t="shared" si="703"/>
        <v/>
      </c>
      <c r="M7532" s="24"/>
      <c r="N7532" s="24"/>
      <c r="T7532" s="6"/>
      <c r="U7532" s="6"/>
      <c r="V7532" s="10">
        <f t="shared" si="704"/>
        <v>0</v>
      </c>
      <c r="W7532" s="6"/>
      <c r="X7532" s="10">
        <f t="shared" si="705"/>
        <v>0</v>
      </c>
      <c r="Y7532" s="30"/>
      <c r="Z7532" s="30"/>
      <c r="AA7532" s="6"/>
      <c r="AB7532" s="6"/>
      <c r="AC7532" s="6"/>
      <c r="AD7532" s="6"/>
      <c r="AE7532" s="6"/>
      <c r="AF7532" s="12">
        <f t="shared" si="706"/>
        <v>0</v>
      </c>
      <c r="AG7532" s="6"/>
      <c r="AH7532" s="6"/>
      <c r="AI7532" s="6"/>
      <c r="AJ7532" s="6"/>
      <c r="AK7532" s="6"/>
      <c r="AL7532" s="12">
        <f t="shared" si="707"/>
        <v>0</v>
      </c>
      <c r="AM7532" s="11" t="str">
        <f t="shared" si="702"/>
        <v/>
      </c>
      <c r="AN7532" s="7"/>
      <c r="AO7532" s="6"/>
    </row>
    <row r="7533" spans="1:41" ht="15.75" customHeight="1" x14ac:dyDescent="0.2">
      <c r="A7533" s="4"/>
      <c r="B7533" s="7"/>
      <c r="C7533" s="8" t="str">
        <f>IFERROR(VLOOKUP(B7533,Tabla2[#All],2,FALSE),"")</f>
        <v/>
      </c>
      <c r="D7533" s="24"/>
      <c r="E7533" s="9" t="str">
        <f>IFERROR(VLOOKUP(D7533,Tabla1[],2,FALSE),"")</f>
        <v/>
      </c>
      <c r="G7533" s="24"/>
      <c r="L7533" s="3" t="str">
        <f t="shared" si="703"/>
        <v/>
      </c>
      <c r="M7533" s="24"/>
      <c r="N7533" s="24"/>
      <c r="T7533" s="6"/>
      <c r="U7533" s="6"/>
      <c r="V7533" s="10">
        <f t="shared" si="704"/>
        <v>0</v>
      </c>
      <c r="W7533" s="6"/>
      <c r="X7533" s="10">
        <f t="shared" si="705"/>
        <v>0</v>
      </c>
      <c r="Y7533" s="30"/>
      <c r="Z7533" s="30"/>
      <c r="AA7533" s="6"/>
      <c r="AB7533" s="6"/>
      <c r="AC7533" s="6"/>
      <c r="AD7533" s="6"/>
      <c r="AE7533" s="6"/>
      <c r="AF7533" s="12">
        <f t="shared" si="706"/>
        <v>0</v>
      </c>
      <c r="AG7533" s="6"/>
      <c r="AH7533" s="6"/>
      <c r="AI7533" s="6"/>
      <c r="AJ7533" s="6"/>
      <c r="AK7533" s="6"/>
      <c r="AL7533" s="12">
        <f t="shared" si="707"/>
        <v>0</v>
      </c>
      <c r="AM7533" s="11" t="str">
        <f t="shared" si="702"/>
        <v/>
      </c>
      <c r="AN7533" s="7"/>
      <c r="AO7533" s="6"/>
    </row>
    <row r="7534" spans="1:41" ht="15.75" customHeight="1" x14ac:dyDescent="0.2">
      <c r="A7534" s="4"/>
      <c r="B7534" s="7"/>
      <c r="C7534" s="8" t="str">
        <f>IFERROR(VLOOKUP(B7534,Tabla2[#All],2,FALSE),"")</f>
        <v/>
      </c>
      <c r="D7534" s="24"/>
      <c r="E7534" s="9" t="str">
        <f>IFERROR(VLOOKUP(D7534,Tabla1[],2,FALSE),"")</f>
        <v/>
      </c>
      <c r="G7534" s="24"/>
      <c r="L7534" s="3" t="str">
        <f t="shared" si="703"/>
        <v/>
      </c>
      <c r="M7534" s="24"/>
      <c r="N7534" s="24"/>
      <c r="T7534" s="6"/>
      <c r="U7534" s="6"/>
      <c r="V7534" s="10">
        <f t="shared" si="704"/>
        <v>0</v>
      </c>
      <c r="W7534" s="6"/>
      <c r="X7534" s="10">
        <f t="shared" si="705"/>
        <v>0</v>
      </c>
      <c r="Y7534" s="30"/>
      <c r="Z7534" s="30"/>
      <c r="AA7534" s="6"/>
      <c r="AB7534" s="6"/>
      <c r="AC7534" s="6"/>
      <c r="AD7534" s="6"/>
      <c r="AE7534" s="6"/>
      <c r="AF7534" s="12">
        <f t="shared" si="706"/>
        <v>0</v>
      </c>
      <c r="AG7534" s="6"/>
      <c r="AH7534" s="6"/>
      <c r="AI7534" s="6"/>
      <c r="AJ7534" s="6"/>
      <c r="AK7534" s="6"/>
      <c r="AL7534" s="12">
        <f t="shared" si="707"/>
        <v>0</v>
      </c>
      <c r="AM7534" s="11" t="str">
        <f t="shared" si="702"/>
        <v/>
      </c>
      <c r="AN7534" s="7"/>
      <c r="AO7534" s="6"/>
    </row>
    <row r="7535" spans="1:41" ht="15.75" customHeight="1" x14ac:dyDescent="0.2">
      <c r="A7535" s="4"/>
      <c r="B7535" s="7"/>
      <c r="C7535" s="8" t="str">
        <f>IFERROR(VLOOKUP(B7535,Tabla2[#All],2,FALSE),"")</f>
        <v/>
      </c>
      <c r="D7535" s="24"/>
      <c r="E7535" s="9" t="str">
        <f>IFERROR(VLOOKUP(D7535,Tabla1[],2,FALSE),"")</f>
        <v/>
      </c>
      <c r="G7535" s="24"/>
      <c r="L7535" s="3" t="str">
        <f t="shared" si="703"/>
        <v/>
      </c>
      <c r="M7535" s="24"/>
      <c r="N7535" s="24"/>
      <c r="T7535" s="6"/>
      <c r="U7535" s="6"/>
      <c r="V7535" s="10">
        <f t="shared" si="704"/>
        <v>0</v>
      </c>
      <c r="W7535" s="6"/>
      <c r="X7535" s="10">
        <f t="shared" si="705"/>
        <v>0</v>
      </c>
      <c r="Y7535" s="30"/>
      <c r="Z7535" s="30"/>
      <c r="AA7535" s="6"/>
      <c r="AB7535" s="6"/>
      <c r="AC7535" s="6"/>
      <c r="AD7535" s="6"/>
      <c r="AE7535" s="6"/>
      <c r="AF7535" s="12">
        <f t="shared" si="706"/>
        <v>0</v>
      </c>
      <c r="AG7535" s="6"/>
      <c r="AH7535" s="6"/>
      <c r="AI7535" s="6"/>
      <c r="AJ7535" s="6"/>
      <c r="AK7535" s="6"/>
      <c r="AL7535" s="12">
        <f t="shared" si="707"/>
        <v>0</v>
      </c>
      <c r="AM7535" s="11" t="str">
        <f t="shared" si="702"/>
        <v/>
      </c>
      <c r="AN7535" s="7"/>
      <c r="AO7535" s="6"/>
    </row>
    <row r="7536" spans="1:41" ht="15.75" customHeight="1" x14ac:dyDescent="0.2">
      <c r="A7536" s="4"/>
      <c r="B7536" s="7"/>
      <c r="C7536" s="8" t="str">
        <f>IFERROR(VLOOKUP(B7536,Tabla2[#All],2,FALSE),"")</f>
        <v/>
      </c>
      <c r="D7536" s="24"/>
      <c r="E7536" s="9" t="str">
        <f>IFERROR(VLOOKUP(D7536,Tabla1[],2,FALSE),"")</f>
        <v/>
      </c>
      <c r="G7536" s="24"/>
      <c r="L7536" s="3" t="str">
        <f t="shared" si="703"/>
        <v/>
      </c>
      <c r="M7536" s="24"/>
      <c r="N7536" s="24"/>
      <c r="T7536" s="6"/>
      <c r="U7536" s="6"/>
      <c r="V7536" s="10">
        <f t="shared" si="704"/>
        <v>0</v>
      </c>
      <c r="W7536" s="6"/>
      <c r="X7536" s="10">
        <f t="shared" si="705"/>
        <v>0</v>
      </c>
      <c r="Y7536" s="30"/>
      <c r="Z7536" s="30"/>
      <c r="AA7536" s="6"/>
      <c r="AB7536" s="6"/>
      <c r="AC7536" s="6"/>
      <c r="AD7536" s="6"/>
      <c r="AE7536" s="6"/>
      <c r="AF7536" s="12">
        <f t="shared" si="706"/>
        <v>0</v>
      </c>
      <c r="AG7536" s="6"/>
      <c r="AH7536" s="6"/>
      <c r="AI7536" s="6"/>
      <c r="AJ7536" s="6"/>
      <c r="AK7536" s="6"/>
      <c r="AL7536" s="12">
        <f t="shared" si="707"/>
        <v>0</v>
      </c>
      <c r="AM7536" s="11" t="str">
        <f t="shared" si="702"/>
        <v/>
      </c>
      <c r="AN7536" s="7"/>
      <c r="AO7536" s="6"/>
    </row>
    <row r="7537" spans="1:41" ht="15.75" customHeight="1" x14ac:dyDescent="0.2">
      <c r="A7537" s="4"/>
      <c r="B7537" s="7"/>
      <c r="C7537" s="8" t="str">
        <f>IFERROR(VLOOKUP(B7537,Tabla2[#All],2,FALSE),"")</f>
        <v/>
      </c>
      <c r="D7537" s="24"/>
      <c r="E7537" s="9" t="str">
        <f>IFERROR(VLOOKUP(D7537,Tabla1[],2,FALSE),"")</f>
        <v/>
      </c>
      <c r="G7537" s="24"/>
      <c r="L7537" s="3" t="str">
        <f t="shared" si="703"/>
        <v/>
      </c>
      <c r="M7537" s="24"/>
      <c r="N7537" s="24"/>
      <c r="T7537" s="6"/>
      <c r="U7537" s="6"/>
      <c r="V7537" s="10">
        <f t="shared" si="704"/>
        <v>0</v>
      </c>
      <c r="W7537" s="6"/>
      <c r="X7537" s="10">
        <f t="shared" si="705"/>
        <v>0</v>
      </c>
      <c r="Y7537" s="30"/>
      <c r="Z7537" s="30"/>
      <c r="AA7537" s="6"/>
      <c r="AB7537" s="6"/>
      <c r="AC7537" s="6"/>
      <c r="AD7537" s="6"/>
      <c r="AE7537" s="6"/>
      <c r="AF7537" s="12">
        <f t="shared" si="706"/>
        <v>0</v>
      </c>
      <c r="AG7537" s="6"/>
      <c r="AH7537" s="6"/>
      <c r="AI7537" s="6"/>
      <c r="AJ7537" s="6"/>
      <c r="AK7537" s="6"/>
      <c r="AL7537" s="12">
        <f t="shared" si="707"/>
        <v>0</v>
      </c>
      <c r="AM7537" s="11" t="str">
        <f t="shared" si="702"/>
        <v/>
      </c>
      <c r="AN7537" s="7"/>
      <c r="AO7537" s="6"/>
    </row>
    <row r="7538" spans="1:41" ht="15.75" customHeight="1" x14ac:dyDescent="0.2">
      <c r="A7538" s="4"/>
      <c r="B7538" s="7"/>
      <c r="C7538" s="8" t="str">
        <f>IFERROR(VLOOKUP(B7538,Tabla2[#All],2,FALSE),"")</f>
        <v/>
      </c>
      <c r="D7538" s="24"/>
      <c r="E7538" s="9" t="str">
        <f>IFERROR(VLOOKUP(D7538,Tabla1[],2,FALSE),"")</f>
        <v/>
      </c>
      <c r="G7538" s="24"/>
      <c r="L7538" s="3" t="str">
        <f t="shared" si="703"/>
        <v/>
      </c>
      <c r="M7538" s="24"/>
      <c r="N7538" s="24"/>
      <c r="T7538" s="6"/>
      <c r="U7538" s="6"/>
      <c r="V7538" s="10">
        <f t="shared" si="704"/>
        <v>0</v>
      </c>
      <c r="W7538" s="6"/>
      <c r="X7538" s="10">
        <f t="shared" si="705"/>
        <v>0</v>
      </c>
      <c r="Y7538" s="30"/>
      <c r="Z7538" s="30"/>
      <c r="AA7538" s="6"/>
      <c r="AB7538" s="6"/>
      <c r="AC7538" s="6"/>
      <c r="AD7538" s="6"/>
      <c r="AE7538" s="6"/>
      <c r="AF7538" s="12">
        <f t="shared" si="706"/>
        <v>0</v>
      </c>
      <c r="AG7538" s="6"/>
      <c r="AH7538" s="6"/>
      <c r="AI7538" s="6"/>
      <c r="AJ7538" s="6"/>
      <c r="AK7538" s="6"/>
      <c r="AL7538" s="12">
        <f t="shared" si="707"/>
        <v>0</v>
      </c>
      <c r="AM7538" s="11" t="str">
        <f t="shared" si="702"/>
        <v/>
      </c>
      <c r="AN7538" s="7"/>
      <c r="AO7538" s="6"/>
    </row>
    <row r="7539" spans="1:41" ht="15.75" customHeight="1" x14ac:dyDescent="0.2">
      <c r="A7539" s="4"/>
      <c r="B7539" s="7"/>
      <c r="C7539" s="8" t="str">
        <f>IFERROR(VLOOKUP(B7539,Tabla2[#All],2,FALSE),"")</f>
        <v/>
      </c>
      <c r="D7539" s="24"/>
      <c r="E7539" s="9" t="str">
        <f>IFERROR(VLOOKUP(D7539,Tabla1[],2,FALSE),"")</f>
        <v/>
      </c>
      <c r="G7539" s="24"/>
      <c r="L7539" s="3" t="str">
        <f t="shared" si="703"/>
        <v/>
      </c>
      <c r="M7539" s="24"/>
      <c r="N7539" s="24"/>
      <c r="T7539" s="6"/>
      <c r="U7539" s="6"/>
      <c r="V7539" s="10">
        <f t="shared" si="704"/>
        <v>0</v>
      </c>
      <c r="W7539" s="6"/>
      <c r="X7539" s="10">
        <f t="shared" si="705"/>
        <v>0</v>
      </c>
      <c r="Y7539" s="30"/>
      <c r="Z7539" s="30"/>
      <c r="AA7539" s="6"/>
      <c r="AB7539" s="6"/>
      <c r="AC7539" s="6"/>
      <c r="AD7539" s="6"/>
      <c r="AE7539" s="6"/>
      <c r="AF7539" s="12">
        <f t="shared" si="706"/>
        <v>0</v>
      </c>
      <c r="AG7539" s="6"/>
      <c r="AH7539" s="6"/>
      <c r="AI7539" s="6"/>
      <c r="AJ7539" s="6"/>
      <c r="AK7539" s="6"/>
      <c r="AL7539" s="12">
        <f t="shared" si="707"/>
        <v>0</v>
      </c>
      <c r="AM7539" s="11" t="str">
        <f t="shared" si="702"/>
        <v/>
      </c>
      <c r="AN7539" s="7"/>
      <c r="AO7539" s="6"/>
    </row>
    <row r="7540" spans="1:41" ht="15.75" customHeight="1" x14ac:dyDescent="0.2">
      <c r="A7540" s="4"/>
      <c r="B7540" s="7"/>
      <c r="C7540" s="8" t="str">
        <f>IFERROR(VLOOKUP(B7540,Tabla2[#All],2,FALSE),"")</f>
        <v/>
      </c>
      <c r="D7540" s="24"/>
      <c r="E7540" s="9" t="str">
        <f>IFERROR(VLOOKUP(D7540,Tabla1[],2,FALSE),"")</f>
        <v/>
      </c>
      <c r="G7540" s="24"/>
      <c r="L7540" s="3" t="str">
        <f t="shared" si="703"/>
        <v/>
      </c>
      <c r="M7540" s="24"/>
      <c r="N7540" s="24"/>
      <c r="T7540" s="6"/>
      <c r="U7540" s="6"/>
      <c r="V7540" s="10">
        <f t="shared" si="704"/>
        <v>0</v>
      </c>
      <c r="W7540" s="6"/>
      <c r="X7540" s="10">
        <f t="shared" si="705"/>
        <v>0</v>
      </c>
      <c r="Y7540" s="30"/>
      <c r="Z7540" s="30"/>
      <c r="AA7540" s="6"/>
      <c r="AB7540" s="6"/>
      <c r="AC7540" s="6"/>
      <c r="AD7540" s="6"/>
      <c r="AE7540" s="6"/>
      <c r="AF7540" s="12">
        <f t="shared" si="706"/>
        <v>0</v>
      </c>
      <c r="AG7540" s="6"/>
      <c r="AH7540" s="6"/>
      <c r="AI7540" s="6"/>
      <c r="AJ7540" s="6"/>
      <c r="AK7540" s="6"/>
      <c r="AL7540" s="12">
        <f t="shared" si="707"/>
        <v>0</v>
      </c>
      <c r="AM7540" s="11" t="str">
        <f t="shared" si="702"/>
        <v/>
      </c>
      <c r="AN7540" s="7"/>
      <c r="AO7540" s="6"/>
    </row>
    <row r="7541" spans="1:41" ht="15.75" customHeight="1" x14ac:dyDescent="0.2">
      <c r="A7541" s="4"/>
      <c r="B7541" s="7"/>
      <c r="C7541" s="8" t="str">
        <f>IFERROR(VLOOKUP(B7541,Tabla2[#All],2,FALSE),"")</f>
        <v/>
      </c>
      <c r="D7541" s="24"/>
      <c r="E7541" s="9" t="str">
        <f>IFERROR(VLOOKUP(D7541,Tabla1[],2,FALSE),"")</f>
        <v/>
      </c>
      <c r="G7541" s="24"/>
      <c r="L7541" s="3" t="str">
        <f t="shared" si="703"/>
        <v/>
      </c>
      <c r="M7541" s="24"/>
      <c r="N7541" s="24"/>
      <c r="T7541" s="6"/>
      <c r="U7541" s="6"/>
      <c r="V7541" s="10">
        <f t="shared" si="704"/>
        <v>0</v>
      </c>
      <c r="W7541" s="6"/>
      <c r="X7541" s="10">
        <f t="shared" si="705"/>
        <v>0</v>
      </c>
      <c r="Y7541" s="30"/>
      <c r="Z7541" s="30"/>
      <c r="AA7541" s="6"/>
      <c r="AB7541" s="6"/>
      <c r="AC7541" s="6"/>
      <c r="AD7541" s="6"/>
      <c r="AE7541" s="6"/>
      <c r="AF7541" s="12">
        <f t="shared" si="706"/>
        <v>0</v>
      </c>
      <c r="AG7541" s="6"/>
      <c r="AH7541" s="6"/>
      <c r="AI7541" s="6"/>
      <c r="AJ7541" s="6"/>
      <c r="AK7541" s="6"/>
      <c r="AL7541" s="12">
        <f t="shared" si="707"/>
        <v>0</v>
      </c>
      <c r="AM7541" s="11" t="str">
        <f t="shared" si="702"/>
        <v/>
      </c>
      <c r="AN7541" s="7"/>
      <c r="AO7541" s="6"/>
    </row>
    <row r="7542" spans="1:41" ht="15.75" customHeight="1" x14ac:dyDescent="0.2">
      <c r="A7542" s="4"/>
      <c r="B7542" s="7"/>
      <c r="C7542" s="8" t="str">
        <f>IFERROR(VLOOKUP(B7542,Tabla2[#All],2,FALSE),"")</f>
        <v/>
      </c>
      <c r="D7542" s="24"/>
      <c r="E7542" s="9" t="str">
        <f>IFERROR(VLOOKUP(D7542,Tabla1[],2,FALSE),"")</f>
        <v/>
      </c>
      <c r="G7542" s="24"/>
      <c r="L7542" s="3" t="str">
        <f t="shared" si="703"/>
        <v/>
      </c>
      <c r="M7542" s="24"/>
      <c r="N7542" s="24"/>
      <c r="T7542" s="6"/>
      <c r="U7542" s="6"/>
      <c r="V7542" s="10">
        <f t="shared" si="704"/>
        <v>0</v>
      </c>
      <c r="W7542" s="6"/>
      <c r="X7542" s="10">
        <f t="shared" si="705"/>
        <v>0</v>
      </c>
      <c r="Y7542" s="30"/>
      <c r="Z7542" s="30"/>
      <c r="AA7542" s="6"/>
      <c r="AB7542" s="6"/>
      <c r="AC7542" s="6"/>
      <c r="AD7542" s="6"/>
      <c r="AE7542" s="6"/>
      <c r="AF7542" s="12">
        <f t="shared" si="706"/>
        <v>0</v>
      </c>
      <c r="AG7542" s="6"/>
      <c r="AH7542" s="6"/>
      <c r="AI7542" s="6"/>
      <c r="AJ7542" s="6"/>
      <c r="AK7542" s="6"/>
      <c r="AL7542" s="12">
        <f t="shared" si="707"/>
        <v>0</v>
      </c>
      <c r="AM7542" s="11" t="str">
        <f t="shared" si="702"/>
        <v/>
      </c>
      <c r="AN7542" s="7"/>
      <c r="AO7542" s="6"/>
    </row>
    <row r="7543" spans="1:41" ht="15.75" customHeight="1" x14ac:dyDescent="0.2">
      <c r="A7543" s="4"/>
      <c r="B7543" s="7"/>
      <c r="C7543" s="8" t="str">
        <f>IFERROR(VLOOKUP(B7543,Tabla2[#All],2,FALSE),"")</f>
        <v/>
      </c>
      <c r="D7543" s="24"/>
      <c r="E7543" s="9" t="str">
        <f>IFERROR(VLOOKUP(D7543,Tabla1[],2,FALSE),"")</f>
        <v/>
      </c>
      <c r="G7543" s="24"/>
      <c r="L7543" s="3" t="str">
        <f t="shared" si="703"/>
        <v/>
      </c>
      <c r="M7543" s="24"/>
      <c r="N7543" s="24"/>
      <c r="T7543" s="6"/>
      <c r="U7543" s="6"/>
      <c r="V7543" s="10">
        <f t="shared" si="704"/>
        <v>0</v>
      </c>
      <c r="W7543" s="6"/>
      <c r="X7543" s="10">
        <f t="shared" si="705"/>
        <v>0</v>
      </c>
      <c r="Y7543" s="30"/>
      <c r="Z7543" s="30"/>
      <c r="AA7543" s="6"/>
      <c r="AB7543" s="6"/>
      <c r="AC7543" s="6"/>
      <c r="AD7543" s="6"/>
      <c r="AE7543" s="6"/>
      <c r="AF7543" s="12">
        <f t="shared" si="706"/>
        <v>0</v>
      </c>
      <c r="AG7543" s="6"/>
      <c r="AH7543" s="6"/>
      <c r="AI7543" s="6"/>
      <c r="AJ7543" s="6"/>
      <c r="AK7543" s="6"/>
      <c r="AL7543" s="12">
        <f t="shared" si="707"/>
        <v>0</v>
      </c>
      <c r="AM7543" s="11" t="str">
        <f t="shared" si="702"/>
        <v/>
      </c>
      <c r="AN7543" s="7"/>
      <c r="AO7543" s="6"/>
    </row>
    <row r="7544" spans="1:41" ht="15.75" customHeight="1" x14ac:dyDescent="0.2">
      <c r="A7544" s="4"/>
      <c r="B7544" s="7"/>
      <c r="C7544" s="8" t="str">
        <f>IFERROR(VLOOKUP(B7544,Tabla2[#All],2,FALSE),"")</f>
        <v/>
      </c>
      <c r="D7544" s="24"/>
      <c r="E7544" s="9" t="str">
        <f>IFERROR(VLOOKUP(D7544,Tabla1[],2,FALSE),"")</f>
        <v/>
      </c>
      <c r="G7544" s="24"/>
      <c r="L7544" s="3" t="str">
        <f t="shared" si="703"/>
        <v/>
      </c>
      <c r="M7544" s="24"/>
      <c r="N7544" s="24"/>
      <c r="T7544" s="6"/>
      <c r="U7544" s="6"/>
      <c r="V7544" s="10">
        <f t="shared" si="704"/>
        <v>0</v>
      </c>
      <c r="W7544" s="6"/>
      <c r="X7544" s="10">
        <f t="shared" si="705"/>
        <v>0</v>
      </c>
      <c r="Y7544" s="30"/>
      <c r="Z7544" s="30"/>
      <c r="AA7544" s="6"/>
      <c r="AB7544" s="6"/>
      <c r="AC7544" s="6"/>
      <c r="AD7544" s="6"/>
      <c r="AE7544" s="6"/>
      <c r="AF7544" s="12">
        <f t="shared" si="706"/>
        <v>0</v>
      </c>
      <c r="AG7544" s="6"/>
      <c r="AH7544" s="6"/>
      <c r="AI7544" s="6"/>
      <c r="AJ7544" s="6"/>
      <c r="AK7544" s="6"/>
      <c r="AL7544" s="12">
        <f t="shared" si="707"/>
        <v>0</v>
      </c>
      <c r="AM7544" s="11" t="str">
        <f t="shared" si="702"/>
        <v/>
      </c>
      <c r="AN7544" s="7"/>
      <c r="AO7544" s="6"/>
    </row>
    <row r="7545" spans="1:41" ht="15.75" customHeight="1" x14ac:dyDescent="0.2">
      <c r="A7545" s="4"/>
      <c r="B7545" s="7"/>
      <c r="C7545" s="8" t="str">
        <f>IFERROR(VLOOKUP(B7545,Tabla2[#All],2,FALSE),"")</f>
        <v/>
      </c>
      <c r="D7545" s="24"/>
      <c r="E7545" s="9" t="str">
        <f>IFERROR(VLOOKUP(D7545,Tabla1[],2,FALSE),"")</f>
        <v/>
      </c>
      <c r="G7545" s="24"/>
      <c r="L7545" s="3" t="str">
        <f t="shared" si="703"/>
        <v/>
      </c>
      <c r="M7545" s="24"/>
      <c r="N7545" s="24"/>
      <c r="T7545" s="6"/>
      <c r="U7545" s="6"/>
      <c r="V7545" s="10">
        <f t="shared" si="704"/>
        <v>0</v>
      </c>
      <c r="W7545" s="6"/>
      <c r="X7545" s="10">
        <f t="shared" si="705"/>
        <v>0</v>
      </c>
      <c r="Y7545" s="30"/>
      <c r="Z7545" s="30"/>
      <c r="AA7545" s="6"/>
      <c r="AB7545" s="6"/>
      <c r="AC7545" s="6"/>
      <c r="AD7545" s="6"/>
      <c r="AE7545" s="6"/>
      <c r="AF7545" s="12">
        <f t="shared" si="706"/>
        <v>0</v>
      </c>
      <c r="AG7545" s="6"/>
      <c r="AH7545" s="6"/>
      <c r="AI7545" s="6"/>
      <c r="AJ7545" s="6"/>
      <c r="AK7545" s="6"/>
      <c r="AL7545" s="12">
        <f t="shared" si="707"/>
        <v>0</v>
      </c>
      <c r="AM7545" s="11" t="str">
        <f t="shared" si="702"/>
        <v/>
      </c>
      <c r="AN7545" s="7"/>
      <c r="AO7545" s="6"/>
    </row>
    <row r="7546" spans="1:41" ht="15.75" customHeight="1" x14ac:dyDescent="0.2">
      <c r="A7546" s="4"/>
      <c r="B7546" s="7"/>
      <c r="C7546" s="8" t="str">
        <f>IFERROR(VLOOKUP(B7546,Tabla2[#All],2,FALSE),"")</f>
        <v/>
      </c>
      <c r="D7546" s="24"/>
      <c r="E7546" s="9" t="str">
        <f>IFERROR(VLOOKUP(D7546,Tabla1[],2,FALSE),"")</f>
        <v/>
      </c>
      <c r="G7546" s="24"/>
      <c r="L7546" s="3" t="str">
        <f t="shared" si="703"/>
        <v/>
      </c>
      <c r="M7546" s="24"/>
      <c r="N7546" s="24"/>
      <c r="T7546" s="6"/>
      <c r="U7546" s="6"/>
      <c r="V7546" s="10">
        <f t="shared" si="704"/>
        <v>0</v>
      </c>
      <c r="W7546" s="6"/>
      <c r="X7546" s="10">
        <f t="shared" si="705"/>
        <v>0</v>
      </c>
      <c r="Y7546" s="30"/>
      <c r="Z7546" s="30"/>
      <c r="AA7546" s="6"/>
      <c r="AB7546" s="6"/>
      <c r="AC7546" s="6"/>
      <c r="AD7546" s="6"/>
      <c r="AE7546" s="6"/>
      <c r="AF7546" s="12">
        <f t="shared" si="706"/>
        <v>0</v>
      </c>
      <c r="AG7546" s="6"/>
      <c r="AH7546" s="6"/>
      <c r="AI7546" s="6"/>
      <c r="AJ7546" s="6"/>
      <c r="AK7546" s="6"/>
      <c r="AL7546" s="12">
        <f t="shared" si="707"/>
        <v>0</v>
      </c>
      <c r="AM7546" s="11" t="str">
        <f t="shared" si="702"/>
        <v/>
      </c>
      <c r="AN7546" s="7"/>
      <c r="AO7546" s="6"/>
    </row>
    <row r="7547" spans="1:41" ht="15.75" customHeight="1" x14ac:dyDescent="0.2">
      <c r="A7547" s="4"/>
      <c r="B7547" s="7"/>
      <c r="C7547" s="8" t="str">
        <f>IFERROR(VLOOKUP(B7547,Tabla2[#All],2,FALSE),"")</f>
        <v/>
      </c>
      <c r="D7547" s="24"/>
      <c r="E7547" s="9" t="str">
        <f>IFERROR(VLOOKUP(D7547,Tabla1[],2,FALSE),"")</f>
        <v/>
      </c>
      <c r="G7547" s="24"/>
      <c r="L7547" s="3" t="str">
        <f t="shared" si="703"/>
        <v/>
      </c>
      <c r="M7547" s="24"/>
      <c r="N7547" s="24"/>
      <c r="T7547" s="6"/>
      <c r="U7547" s="6"/>
      <c r="V7547" s="10">
        <f t="shared" si="704"/>
        <v>0</v>
      </c>
      <c r="W7547" s="6"/>
      <c r="X7547" s="10">
        <f t="shared" si="705"/>
        <v>0</v>
      </c>
      <c r="Y7547" s="30"/>
      <c r="Z7547" s="30"/>
      <c r="AA7547" s="6"/>
      <c r="AB7547" s="6"/>
      <c r="AC7547" s="6"/>
      <c r="AD7547" s="6"/>
      <c r="AE7547" s="6"/>
      <c r="AF7547" s="12">
        <f t="shared" si="706"/>
        <v>0</v>
      </c>
      <c r="AG7547" s="6"/>
      <c r="AH7547" s="6"/>
      <c r="AI7547" s="6"/>
      <c r="AJ7547" s="6"/>
      <c r="AK7547" s="6"/>
      <c r="AL7547" s="12">
        <f t="shared" si="707"/>
        <v>0</v>
      </c>
      <c r="AM7547" s="11" t="str">
        <f t="shared" si="702"/>
        <v/>
      </c>
      <c r="AN7547" s="7"/>
      <c r="AO7547" s="6"/>
    </row>
    <row r="7548" spans="1:41" ht="15.75" customHeight="1" x14ac:dyDescent="0.2">
      <c r="A7548" s="4"/>
      <c r="B7548" s="7"/>
      <c r="C7548" s="8" t="str">
        <f>IFERROR(VLOOKUP(B7548,Tabla2[#All],2,FALSE),"")</f>
        <v/>
      </c>
      <c r="D7548" s="24"/>
      <c r="E7548" s="9" t="str">
        <f>IFERROR(VLOOKUP(D7548,Tabla1[],2,FALSE),"")</f>
        <v/>
      </c>
      <c r="G7548" s="24"/>
      <c r="L7548" s="3" t="str">
        <f t="shared" si="703"/>
        <v/>
      </c>
      <c r="M7548" s="24"/>
      <c r="N7548" s="24"/>
      <c r="T7548" s="6"/>
      <c r="U7548" s="6"/>
      <c r="V7548" s="10">
        <f t="shared" si="704"/>
        <v>0</v>
      </c>
      <c r="W7548" s="6"/>
      <c r="X7548" s="10">
        <f t="shared" si="705"/>
        <v>0</v>
      </c>
      <c r="Y7548" s="30"/>
      <c r="Z7548" s="30"/>
      <c r="AA7548" s="6"/>
      <c r="AB7548" s="6"/>
      <c r="AC7548" s="6"/>
      <c r="AD7548" s="6"/>
      <c r="AE7548" s="6"/>
      <c r="AF7548" s="12">
        <f t="shared" si="706"/>
        <v>0</v>
      </c>
      <c r="AG7548" s="6"/>
      <c r="AH7548" s="6"/>
      <c r="AI7548" s="6"/>
      <c r="AJ7548" s="6"/>
      <c r="AK7548" s="6"/>
      <c r="AL7548" s="12">
        <f t="shared" si="707"/>
        <v>0</v>
      </c>
      <c r="AM7548" s="11" t="str">
        <f t="shared" si="702"/>
        <v/>
      </c>
      <c r="AN7548" s="7"/>
      <c r="AO7548" s="6"/>
    </row>
    <row r="7549" spans="1:41" ht="15.75" customHeight="1" x14ac:dyDescent="0.2">
      <c r="A7549" s="4"/>
      <c r="B7549" s="7"/>
      <c r="C7549" s="8" t="str">
        <f>IFERROR(VLOOKUP(B7549,Tabla2[#All],2,FALSE),"")</f>
        <v/>
      </c>
      <c r="D7549" s="24"/>
      <c r="E7549" s="9" t="str">
        <f>IFERROR(VLOOKUP(D7549,Tabla1[],2,FALSE),"")</f>
        <v/>
      </c>
      <c r="G7549" s="24"/>
      <c r="L7549" s="3" t="str">
        <f t="shared" si="703"/>
        <v/>
      </c>
      <c r="M7549" s="24"/>
      <c r="N7549" s="24"/>
      <c r="T7549" s="6"/>
      <c r="U7549" s="6"/>
      <c r="V7549" s="10">
        <f t="shared" si="704"/>
        <v>0</v>
      </c>
      <c r="W7549" s="6"/>
      <c r="X7549" s="10">
        <f t="shared" si="705"/>
        <v>0</v>
      </c>
      <c r="Y7549" s="30"/>
      <c r="Z7549" s="30"/>
      <c r="AA7549" s="6"/>
      <c r="AB7549" s="6"/>
      <c r="AC7549" s="6"/>
      <c r="AD7549" s="6"/>
      <c r="AE7549" s="6"/>
      <c r="AF7549" s="12">
        <f t="shared" si="706"/>
        <v>0</v>
      </c>
      <c r="AG7549" s="6"/>
      <c r="AH7549" s="6"/>
      <c r="AI7549" s="6"/>
      <c r="AJ7549" s="6"/>
      <c r="AK7549" s="6"/>
      <c r="AL7549" s="12">
        <f t="shared" si="707"/>
        <v>0</v>
      </c>
      <c r="AM7549" s="11" t="str">
        <f t="shared" si="702"/>
        <v/>
      </c>
      <c r="AN7549" s="7"/>
      <c r="AO7549" s="6"/>
    </row>
    <row r="7550" spans="1:41" ht="15.75" customHeight="1" x14ac:dyDescent="0.2">
      <c r="A7550" s="4"/>
      <c r="B7550" s="7"/>
      <c r="C7550" s="8" t="str">
        <f>IFERROR(VLOOKUP(B7550,Tabla2[#All],2,FALSE),"")</f>
        <v/>
      </c>
      <c r="D7550" s="24"/>
      <c r="E7550" s="9" t="str">
        <f>IFERROR(VLOOKUP(D7550,Tabla1[],2,FALSE),"")</f>
        <v/>
      </c>
      <c r="G7550" s="24"/>
      <c r="L7550" s="3" t="str">
        <f t="shared" si="703"/>
        <v/>
      </c>
      <c r="M7550" s="24"/>
      <c r="N7550" s="24"/>
      <c r="T7550" s="6"/>
      <c r="U7550" s="6"/>
      <c r="V7550" s="10">
        <f t="shared" si="704"/>
        <v>0</v>
      </c>
      <c r="W7550" s="6"/>
      <c r="X7550" s="10">
        <f t="shared" si="705"/>
        <v>0</v>
      </c>
      <c r="Y7550" s="30"/>
      <c r="Z7550" s="30"/>
      <c r="AA7550" s="6"/>
      <c r="AB7550" s="6"/>
      <c r="AC7550" s="6"/>
      <c r="AD7550" s="6"/>
      <c r="AE7550" s="6"/>
      <c r="AF7550" s="12">
        <f t="shared" si="706"/>
        <v>0</v>
      </c>
      <c r="AG7550" s="6"/>
      <c r="AH7550" s="6"/>
      <c r="AI7550" s="6"/>
      <c r="AJ7550" s="6"/>
      <c r="AK7550" s="6"/>
      <c r="AL7550" s="12">
        <f t="shared" si="707"/>
        <v>0</v>
      </c>
      <c r="AM7550" s="11" t="str">
        <f t="shared" si="702"/>
        <v/>
      </c>
      <c r="AN7550" s="7"/>
      <c r="AO7550" s="6"/>
    </row>
    <row r="7551" spans="1:41" ht="15.75" customHeight="1" x14ac:dyDescent="0.2">
      <c r="A7551" s="4"/>
      <c r="B7551" s="7"/>
      <c r="C7551" s="8" t="str">
        <f>IFERROR(VLOOKUP(B7551,Tabla2[#All],2,FALSE),"")</f>
        <v/>
      </c>
      <c r="D7551" s="24"/>
      <c r="E7551" s="9" t="str">
        <f>IFERROR(VLOOKUP(D7551,Tabla1[],2,FALSE),"")</f>
        <v/>
      </c>
      <c r="G7551" s="24"/>
      <c r="L7551" s="3" t="str">
        <f t="shared" si="703"/>
        <v/>
      </c>
      <c r="M7551" s="24"/>
      <c r="N7551" s="24"/>
      <c r="T7551" s="6"/>
      <c r="U7551" s="6"/>
      <c r="V7551" s="10">
        <f t="shared" si="704"/>
        <v>0</v>
      </c>
      <c r="W7551" s="6"/>
      <c r="X7551" s="10">
        <f t="shared" si="705"/>
        <v>0</v>
      </c>
      <c r="Y7551" s="30"/>
      <c r="Z7551" s="30"/>
      <c r="AA7551" s="6"/>
      <c r="AB7551" s="6"/>
      <c r="AC7551" s="6"/>
      <c r="AD7551" s="6"/>
      <c r="AE7551" s="6"/>
      <c r="AF7551" s="12">
        <f t="shared" si="706"/>
        <v>0</v>
      </c>
      <c r="AG7551" s="6"/>
      <c r="AH7551" s="6"/>
      <c r="AI7551" s="6"/>
      <c r="AJ7551" s="6"/>
      <c r="AK7551" s="6"/>
      <c r="AL7551" s="12">
        <f t="shared" si="707"/>
        <v>0</v>
      </c>
      <c r="AM7551" s="11" t="str">
        <f t="shared" si="702"/>
        <v/>
      </c>
      <c r="AN7551" s="7"/>
      <c r="AO7551" s="6"/>
    </row>
    <row r="7552" spans="1:41" ht="15.75" customHeight="1" x14ac:dyDescent="0.2">
      <c r="A7552" s="4"/>
      <c r="B7552" s="7"/>
      <c r="C7552" s="8" t="str">
        <f>IFERROR(VLOOKUP(B7552,Tabla2[#All],2,FALSE),"")</f>
        <v/>
      </c>
      <c r="D7552" s="24"/>
      <c r="E7552" s="9" t="str">
        <f>IFERROR(VLOOKUP(D7552,Tabla1[],2,FALSE),"")</f>
        <v/>
      </c>
      <c r="G7552" s="24"/>
      <c r="L7552" s="3" t="str">
        <f t="shared" si="703"/>
        <v/>
      </c>
      <c r="M7552" s="24"/>
      <c r="N7552" s="24"/>
      <c r="T7552" s="6"/>
      <c r="U7552" s="6"/>
      <c r="V7552" s="10">
        <f t="shared" si="704"/>
        <v>0</v>
      </c>
      <c r="W7552" s="6"/>
      <c r="X7552" s="10">
        <f t="shared" si="705"/>
        <v>0</v>
      </c>
      <c r="Y7552" s="30"/>
      <c r="Z7552" s="30"/>
      <c r="AA7552" s="6"/>
      <c r="AB7552" s="6"/>
      <c r="AC7552" s="6"/>
      <c r="AD7552" s="6"/>
      <c r="AE7552" s="6"/>
      <c r="AF7552" s="12">
        <f t="shared" si="706"/>
        <v>0</v>
      </c>
      <c r="AG7552" s="6"/>
      <c r="AH7552" s="6"/>
      <c r="AI7552" s="6"/>
      <c r="AJ7552" s="6"/>
      <c r="AK7552" s="6"/>
      <c r="AL7552" s="12">
        <f t="shared" si="707"/>
        <v>0</v>
      </c>
      <c r="AM7552" s="11" t="str">
        <f t="shared" si="702"/>
        <v/>
      </c>
      <c r="AN7552" s="7"/>
      <c r="AO7552" s="6"/>
    </row>
    <row r="7553" spans="1:41" ht="15.75" customHeight="1" x14ac:dyDescent="0.2">
      <c r="A7553" s="4"/>
      <c r="B7553" s="7"/>
      <c r="C7553" s="8" t="str">
        <f>IFERROR(VLOOKUP(B7553,Tabla2[#All],2,FALSE),"")</f>
        <v/>
      </c>
      <c r="D7553" s="24"/>
      <c r="E7553" s="9" t="str">
        <f>IFERROR(VLOOKUP(D7553,Tabla1[],2,FALSE),"")</f>
        <v/>
      </c>
      <c r="G7553" s="24"/>
      <c r="L7553" s="3" t="str">
        <f t="shared" si="703"/>
        <v/>
      </c>
      <c r="M7553" s="24"/>
      <c r="N7553" s="24"/>
      <c r="T7553" s="6"/>
      <c r="U7553" s="6"/>
      <c r="V7553" s="10">
        <f t="shared" si="704"/>
        <v>0</v>
      </c>
      <c r="W7553" s="6"/>
      <c r="X7553" s="10">
        <f t="shared" si="705"/>
        <v>0</v>
      </c>
      <c r="Y7553" s="30"/>
      <c r="Z7553" s="30"/>
      <c r="AA7553" s="6"/>
      <c r="AB7553" s="6"/>
      <c r="AC7553" s="6"/>
      <c r="AD7553" s="6"/>
      <c r="AE7553" s="6"/>
      <c r="AF7553" s="12">
        <f t="shared" si="706"/>
        <v>0</v>
      </c>
      <c r="AG7553" s="6"/>
      <c r="AH7553" s="6"/>
      <c r="AI7553" s="6"/>
      <c r="AJ7553" s="6"/>
      <c r="AK7553" s="6"/>
      <c r="AL7553" s="12">
        <f t="shared" si="707"/>
        <v>0</v>
      </c>
      <c r="AM7553" s="11" t="str">
        <f t="shared" si="702"/>
        <v/>
      </c>
      <c r="AN7553" s="7"/>
      <c r="AO7553" s="6"/>
    </row>
    <row r="7554" spans="1:41" ht="15.75" customHeight="1" x14ac:dyDescent="0.2">
      <c r="A7554" s="4"/>
      <c r="B7554" s="7"/>
      <c r="C7554" s="8" t="str">
        <f>IFERROR(VLOOKUP(B7554,Tabla2[#All],2,FALSE),"")</f>
        <v/>
      </c>
      <c r="D7554" s="24"/>
      <c r="E7554" s="9" t="str">
        <f>IFERROR(VLOOKUP(D7554,Tabla1[],2,FALSE),"")</f>
        <v/>
      </c>
      <c r="G7554" s="24"/>
      <c r="L7554" s="3" t="str">
        <f t="shared" si="703"/>
        <v/>
      </c>
      <c r="M7554" s="24"/>
      <c r="N7554" s="24"/>
      <c r="T7554" s="6"/>
      <c r="U7554" s="6"/>
      <c r="V7554" s="10">
        <f t="shared" si="704"/>
        <v>0</v>
      </c>
      <c r="W7554" s="6"/>
      <c r="X7554" s="10">
        <f t="shared" si="705"/>
        <v>0</v>
      </c>
      <c r="Y7554" s="30"/>
      <c r="Z7554" s="30"/>
      <c r="AA7554" s="6"/>
      <c r="AB7554" s="6"/>
      <c r="AC7554" s="6"/>
      <c r="AD7554" s="6"/>
      <c r="AE7554" s="6"/>
      <c r="AF7554" s="12">
        <f t="shared" si="706"/>
        <v>0</v>
      </c>
      <c r="AG7554" s="6"/>
      <c r="AH7554" s="6"/>
      <c r="AI7554" s="6"/>
      <c r="AJ7554" s="6"/>
      <c r="AK7554" s="6"/>
      <c r="AL7554" s="12">
        <f t="shared" si="707"/>
        <v>0</v>
      </c>
      <c r="AM7554" s="11" t="str">
        <f t="shared" si="702"/>
        <v/>
      </c>
      <c r="AN7554" s="7"/>
      <c r="AO7554" s="6"/>
    </row>
    <row r="7555" spans="1:41" ht="15.75" customHeight="1" x14ac:dyDescent="0.2">
      <c r="A7555" s="4"/>
      <c r="B7555" s="7"/>
      <c r="C7555" s="8" t="str">
        <f>IFERROR(VLOOKUP(B7555,Tabla2[#All],2,FALSE),"")</f>
        <v/>
      </c>
      <c r="D7555" s="24"/>
      <c r="E7555" s="9" t="str">
        <f>IFERROR(VLOOKUP(D7555,Tabla1[],2,FALSE),"")</f>
        <v/>
      </c>
      <c r="G7555" s="24"/>
      <c r="L7555" s="3" t="str">
        <f t="shared" si="703"/>
        <v/>
      </c>
      <c r="M7555" s="24"/>
      <c r="N7555" s="24"/>
      <c r="T7555" s="6"/>
      <c r="U7555" s="6"/>
      <c r="V7555" s="10">
        <f t="shared" si="704"/>
        <v>0</v>
      </c>
      <c r="W7555" s="6"/>
      <c r="X7555" s="10">
        <f t="shared" si="705"/>
        <v>0</v>
      </c>
      <c r="Y7555" s="30"/>
      <c r="Z7555" s="30"/>
      <c r="AA7555" s="6"/>
      <c r="AB7555" s="6"/>
      <c r="AC7555" s="6"/>
      <c r="AD7555" s="6"/>
      <c r="AE7555" s="6"/>
      <c r="AF7555" s="12">
        <f t="shared" si="706"/>
        <v>0</v>
      </c>
      <c r="AG7555" s="6"/>
      <c r="AH7555" s="6"/>
      <c r="AI7555" s="6"/>
      <c r="AJ7555" s="6"/>
      <c r="AK7555" s="6"/>
      <c r="AL7555" s="12">
        <f t="shared" si="707"/>
        <v>0</v>
      </c>
      <c r="AM7555" s="11" t="str">
        <f t="shared" si="702"/>
        <v/>
      </c>
      <c r="AN7555" s="7"/>
      <c r="AO7555" s="6"/>
    </row>
    <row r="7556" spans="1:41" ht="15.75" customHeight="1" x14ac:dyDescent="0.2">
      <c r="A7556" s="4"/>
      <c r="B7556" s="7"/>
      <c r="C7556" s="8" t="str">
        <f>IFERROR(VLOOKUP(B7556,Tabla2[#All],2,FALSE),"")</f>
        <v/>
      </c>
      <c r="D7556" s="24"/>
      <c r="E7556" s="9" t="str">
        <f>IFERROR(VLOOKUP(D7556,Tabla1[],2,FALSE),"")</f>
        <v/>
      </c>
      <c r="G7556" s="24"/>
      <c r="L7556" s="3" t="str">
        <f t="shared" si="703"/>
        <v/>
      </c>
      <c r="M7556" s="24"/>
      <c r="N7556" s="24"/>
      <c r="T7556" s="6"/>
      <c r="U7556" s="6"/>
      <c r="V7556" s="10">
        <f t="shared" si="704"/>
        <v>0</v>
      </c>
      <c r="W7556" s="6"/>
      <c r="X7556" s="10">
        <f t="shared" si="705"/>
        <v>0</v>
      </c>
      <c r="Y7556" s="30"/>
      <c r="Z7556" s="30"/>
      <c r="AA7556" s="6"/>
      <c r="AB7556" s="6"/>
      <c r="AC7556" s="6"/>
      <c r="AD7556" s="6"/>
      <c r="AE7556" s="6"/>
      <c r="AF7556" s="12">
        <f t="shared" si="706"/>
        <v>0</v>
      </c>
      <c r="AG7556" s="6"/>
      <c r="AH7556" s="6"/>
      <c r="AI7556" s="6"/>
      <c r="AJ7556" s="6"/>
      <c r="AK7556" s="6"/>
      <c r="AL7556" s="12">
        <f t="shared" si="707"/>
        <v>0</v>
      </c>
      <c r="AM7556" s="11" t="str">
        <f t="shared" si="702"/>
        <v/>
      </c>
      <c r="AN7556" s="7"/>
      <c r="AO7556" s="6"/>
    </row>
    <row r="7557" spans="1:41" ht="15.75" customHeight="1" x14ac:dyDescent="0.2">
      <c r="A7557" s="4"/>
      <c r="B7557" s="7"/>
      <c r="C7557" s="8" t="str">
        <f>IFERROR(VLOOKUP(B7557,Tabla2[#All],2,FALSE),"")</f>
        <v/>
      </c>
      <c r="D7557" s="24"/>
      <c r="E7557" s="9" t="str">
        <f>IFERROR(VLOOKUP(D7557,Tabla1[],2,FALSE),"")</f>
        <v/>
      </c>
      <c r="G7557" s="24"/>
      <c r="L7557" s="3" t="str">
        <f t="shared" si="703"/>
        <v/>
      </c>
      <c r="M7557" s="24"/>
      <c r="N7557" s="24"/>
      <c r="T7557" s="6"/>
      <c r="U7557" s="6"/>
      <c r="V7557" s="10">
        <f t="shared" si="704"/>
        <v>0</v>
      </c>
      <c r="W7557" s="6"/>
      <c r="X7557" s="10">
        <f t="shared" si="705"/>
        <v>0</v>
      </c>
      <c r="Y7557" s="30"/>
      <c r="Z7557" s="30"/>
      <c r="AA7557" s="6"/>
      <c r="AB7557" s="6"/>
      <c r="AC7557" s="6"/>
      <c r="AD7557" s="6"/>
      <c r="AE7557" s="6"/>
      <c r="AF7557" s="12">
        <f t="shared" si="706"/>
        <v>0</v>
      </c>
      <c r="AG7557" s="6"/>
      <c r="AH7557" s="6"/>
      <c r="AI7557" s="6"/>
      <c r="AJ7557" s="6"/>
      <c r="AK7557" s="6"/>
      <c r="AL7557" s="12">
        <f t="shared" si="707"/>
        <v>0</v>
      </c>
      <c r="AM7557" s="11" t="str">
        <f t="shared" si="702"/>
        <v/>
      </c>
      <c r="AN7557" s="7"/>
      <c r="AO7557" s="6"/>
    </row>
    <row r="7558" spans="1:41" ht="15.75" customHeight="1" x14ac:dyDescent="0.2">
      <c r="A7558" s="4"/>
      <c r="B7558" s="7"/>
      <c r="C7558" s="8" t="str">
        <f>IFERROR(VLOOKUP(B7558,Tabla2[#All],2,FALSE),"")</f>
        <v/>
      </c>
      <c r="D7558" s="24"/>
      <c r="E7558" s="9" t="str">
        <f>IFERROR(VLOOKUP(D7558,Tabla1[],2,FALSE),"")</f>
        <v/>
      </c>
      <c r="G7558" s="24"/>
      <c r="L7558" s="3" t="str">
        <f t="shared" si="703"/>
        <v/>
      </c>
      <c r="M7558" s="24"/>
      <c r="N7558" s="24"/>
      <c r="T7558" s="6"/>
      <c r="U7558" s="6"/>
      <c r="V7558" s="10">
        <f t="shared" si="704"/>
        <v>0</v>
      </c>
      <c r="W7558" s="6"/>
      <c r="X7558" s="10">
        <f t="shared" si="705"/>
        <v>0</v>
      </c>
      <c r="Y7558" s="30"/>
      <c r="Z7558" s="30"/>
      <c r="AA7558" s="6"/>
      <c r="AB7558" s="6"/>
      <c r="AC7558" s="6"/>
      <c r="AD7558" s="6"/>
      <c r="AE7558" s="6"/>
      <c r="AF7558" s="12">
        <f t="shared" si="706"/>
        <v>0</v>
      </c>
      <c r="AG7558" s="6"/>
      <c r="AH7558" s="6"/>
      <c r="AI7558" s="6"/>
      <c r="AJ7558" s="6"/>
      <c r="AK7558" s="6"/>
      <c r="AL7558" s="12">
        <f t="shared" si="707"/>
        <v>0</v>
      </c>
      <c r="AM7558" s="11" t="str">
        <f t="shared" si="702"/>
        <v/>
      </c>
      <c r="AN7558" s="7"/>
      <c r="AO7558" s="6"/>
    </row>
    <row r="7559" spans="1:41" ht="15.75" customHeight="1" x14ac:dyDescent="0.2">
      <c r="A7559" s="4"/>
      <c r="B7559" s="7"/>
      <c r="C7559" s="8" t="str">
        <f>IFERROR(VLOOKUP(B7559,Tabla2[#All],2,FALSE),"")</f>
        <v/>
      </c>
      <c r="D7559" s="24"/>
      <c r="E7559" s="9" t="str">
        <f>IFERROR(VLOOKUP(D7559,Tabla1[],2,FALSE),"")</f>
        <v/>
      </c>
      <c r="G7559" s="24"/>
      <c r="L7559" s="3" t="str">
        <f t="shared" si="703"/>
        <v/>
      </c>
      <c r="M7559" s="24"/>
      <c r="N7559" s="24"/>
      <c r="T7559" s="6"/>
      <c r="U7559" s="6"/>
      <c r="V7559" s="10">
        <f t="shared" si="704"/>
        <v>0</v>
      </c>
      <c r="W7559" s="6"/>
      <c r="X7559" s="10">
        <f t="shared" si="705"/>
        <v>0</v>
      </c>
      <c r="Y7559" s="30"/>
      <c r="Z7559" s="30"/>
      <c r="AA7559" s="6"/>
      <c r="AB7559" s="6"/>
      <c r="AC7559" s="6"/>
      <c r="AD7559" s="6"/>
      <c r="AE7559" s="6"/>
      <c r="AF7559" s="12">
        <f t="shared" si="706"/>
        <v>0</v>
      </c>
      <c r="AG7559" s="6"/>
      <c r="AH7559" s="6"/>
      <c r="AI7559" s="6"/>
      <c r="AJ7559" s="6"/>
      <c r="AK7559" s="6"/>
      <c r="AL7559" s="12">
        <f t="shared" si="707"/>
        <v>0</v>
      </c>
      <c r="AM7559" s="11" t="str">
        <f t="shared" ref="AM7559:AM7622" si="708">IF(SUM(AF7559+AL7559)=0,"",IF(SUM(AF7559+AL7559)=Z7559,"Ok","Error en Montos"))</f>
        <v/>
      </c>
      <c r="AN7559" s="7"/>
      <c r="AO7559" s="6"/>
    </row>
    <row r="7560" spans="1:41" ht="15.75" customHeight="1" x14ac:dyDescent="0.2">
      <c r="A7560" s="4"/>
      <c r="B7560" s="7"/>
      <c r="C7560" s="8" t="str">
        <f>IFERROR(VLOOKUP(B7560,Tabla2[#All],2,FALSE),"")</f>
        <v/>
      </c>
      <c r="D7560" s="24"/>
      <c r="E7560" s="9" t="str">
        <f>IFERROR(VLOOKUP(D7560,Tabla1[],2,FALSE),"")</f>
        <v/>
      </c>
      <c r="G7560" s="24"/>
      <c r="L7560" s="3" t="str">
        <f t="shared" ref="L7560:L7623" si="709">IF(AND(J7560&lt;&gt;"",K7560&lt;&gt;""),DATEDIF(J7560,K7560,"d")+1,"")</f>
        <v/>
      </c>
      <c r="M7560" s="24"/>
      <c r="N7560" s="24"/>
      <c r="T7560" s="6"/>
      <c r="U7560" s="6"/>
      <c r="V7560" s="10">
        <f t="shared" ref="V7560:V7623" si="710">SUM(T7560+U7560)</f>
        <v>0</v>
      </c>
      <c r="W7560" s="6"/>
      <c r="X7560" s="10">
        <f t="shared" ref="X7560:X7623" si="711">V7560-W7560</f>
        <v>0</v>
      </c>
      <c r="Y7560" s="30"/>
      <c r="Z7560" s="30"/>
      <c r="AA7560" s="6"/>
      <c r="AB7560" s="6"/>
      <c r="AC7560" s="6"/>
      <c r="AD7560" s="6"/>
      <c r="AE7560" s="6"/>
      <c r="AF7560" s="12">
        <f t="shared" ref="AF7560:AF7623" si="712">SUM(AA7560:AD7560)</f>
        <v>0</v>
      </c>
      <c r="AG7560" s="6"/>
      <c r="AH7560" s="6"/>
      <c r="AI7560" s="6"/>
      <c r="AJ7560" s="6"/>
      <c r="AK7560" s="6"/>
      <c r="AL7560" s="12">
        <f t="shared" ref="AL7560:AL7623" si="713">SUM(AG7560:AJ7560)</f>
        <v>0</v>
      </c>
      <c r="AM7560" s="11" t="str">
        <f t="shared" si="708"/>
        <v/>
      </c>
      <c r="AN7560" s="7"/>
      <c r="AO7560" s="6"/>
    </row>
    <row r="7561" spans="1:41" ht="15.75" customHeight="1" x14ac:dyDescent="0.2">
      <c r="A7561" s="4"/>
      <c r="B7561" s="7"/>
      <c r="C7561" s="8" t="str">
        <f>IFERROR(VLOOKUP(B7561,Tabla2[#All],2,FALSE),"")</f>
        <v/>
      </c>
      <c r="D7561" s="24"/>
      <c r="E7561" s="9" t="str">
        <f>IFERROR(VLOOKUP(D7561,Tabla1[],2,FALSE),"")</f>
        <v/>
      </c>
      <c r="G7561" s="24"/>
      <c r="L7561" s="3" t="str">
        <f t="shared" si="709"/>
        <v/>
      </c>
      <c r="M7561" s="24"/>
      <c r="N7561" s="24"/>
      <c r="T7561" s="6"/>
      <c r="U7561" s="6"/>
      <c r="V7561" s="10">
        <f t="shared" si="710"/>
        <v>0</v>
      </c>
      <c r="W7561" s="6"/>
      <c r="X7561" s="10">
        <f t="shared" si="711"/>
        <v>0</v>
      </c>
      <c r="Y7561" s="30"/>
      <c r="Z7561" s="30"/>
      <c r="AA7561" s="6"/>
      <c r="AB7561" s="6"/>
      <c r="AC7561" s="6"/>
      <c r="AD7561" s="6"/>
      <c r="AE7561" s="6"/>
      <c r="AF7561" s="12">
        <f t="shared" si="712"/>
        <v>0</v>
      </c>
      <c r="AG7561" s="6"/>
      <c r="AH7561" s="6"/>
      <c r="AI7561" s="6"/>
      <c r="AJ7561" s="6"/>
      <c r="AK7561" s="6"/>
      <c r="AL7561" s="12">
        <f t="shared" si="713"/>
        <v>0</v>
      </c>
      <c r="AM7561" s="11" t="str">
        <f t="shared" si="708"/>
        <v/>
      </c>
      <c r="AN7561" s="7"/>
      <c r="AO7561" s="6"/>
    </row>
    <row r="7562" spans="1:41" ht="15.75" customHeight="1" x14ac:dyDescent="0.2">
      <c r="A7562" s="4"/>
      <c r="B7562" s="7"/>
      <c r="C7562" s="8" t="str">
        <f>IFERROR(VLOOKUP(B7562,Tabla2[#All],2,FALSE),"")</f>
        <v/>
      </c>
      <c r="D7562" s="24"/>
      <c r="E7562" s="9" t="str">
        <f>IFERROR(VLOOKUP(D7562,Tabla1[],2,FALSE),"")</f>
        <v/>
      </c>
      <c r="G7562" s="24"/>
      <c r="L7562" s="3" t="str">
        <f t="shared" si="709"/>
        <v/>
      </c>
      <c r="M7562" s="24"/>
      <c r="N7562" s="24"/>
      <c r="T7562" s="6"/>
      <c r="U7562" s="6"/>
      <c r="V7562" s="10">
        <f t="shared" si="710"/>
        <v>0</v>
      </c>
      <c r="W7562" s="6"/>
      <c r="X7562" s="10">
        <f t="shared" si="711"/>
        <v>0</v>
      </c>
      <c r="Y7562" s="30"/>
      <c r="Z7562" s="30"/>
      <c r="AA7562" s="6"/>
      <c r="AB7562" s="6"/>
      <c r="AC7562" s="6"/>
      <c r="AD7562" s="6"/>
      <c r="AE7562" s="6"/>
      <c r="AF7562" s="12">
        <f t="shared" si="712"/>
        <v>0</v>
      </c>
      <c r="AG7562" s="6"/>
      <c r="AH7562" s="6"/>
      <c r="AI7562" s="6"/>
      <c r="AJ7562" s="6"/>
      <c r="AK7562" s="6"/>
      <c r="AL7562" s="12">
        <f t="shared" si="713"/>
        <v>0</v>
      </c>
      <c r="AM7562" s="11" t="str">
        <f t="shared" si="708"/>
        <v/>
      </c>
      <c r="AN7562" s="7"/>
      <c r="AO7562" s="6"/>
    </row>
    <row r="7563" spans="1:41" ht="15.75" customHeight="1" x14ac:dyDescent="0.2">
      <c r="A7563" s="4"/>
      <c r="B7563" s="7"/>
      <c r="C7563" s="8" t="str">
        <f>IFERROR(VLOOKUP(B7563,Tabla2[#All],2,FALSE),"")</f>
        <v/>
      </c>
      <c r="D7563" s="24"/>
      <c r="E7563" s="9" t="str">
        <f>IFERROR(VLOOKUP(D7563,Tabla1[],2,FALSE),"")</f>
        <v/>
      </c>
      <c r="G7563" s="24"/>
      <c r="L7563" s="3" t="str">
        <f t="shared" si="709"/>
        <v/>
      </c>
      <c r="M7563" s="24"/>
      <c r="N7563" s="24"/>
      <c r="T7563" s="6"/>
      <c r="U7563" s="6"/>
      <c r="V7563" s="10">
        <f t="shared" si="710"/>
        <v>0</v>
      </c>
      <c r="W7563" s="6"/>
      <c r="X7563" s="10">
        <f t="shared" si="711"/>
        <v>0</v>
      </c>
      <c r="Y7563" s="30"/>
      <c r="Z7563" s="30"/>
      <c r="AA7563" s="6"/>
      <c r="AB7563" s="6"/>
      <c r="AC7563" s="6"/>
      <c r="AD7563" s="6"/>
      <c r="AE7563" s="6"/>
      <c r="AF7563" s="12">
        <f t="shared" si="712"/>
        <v>0</v>
      </c>
      <c r="AG7563" s="6"/>
      <c r="AH7563" s="6"/>
      <c r="AI7563" s="6"/>
      <c r="AJ7563" s="6"/>
      <c r="AK7563" s="6"/>
      <c r="AL7563" s="12">
        <f t="shared" si="713"/>
        <v>0</v>
      </c>
      <c r="AM7563" s="11" t="str">
        <f t="shared" si="708"/>
        <v/>
      </c>
      <c r="AN7563" s="7"/>
      <c r="AO7563" s="6"/>
    </row>
    <row r="7564" spans="1:41" ht="15.75" customHeight="1" x14ac:dyDescent="0.2">
      <c r="A7564" s="4"/>
      <c r="B7564" s="7"/>
      <c r="C7564" s="8" t="str">
        <f>IFERROR(VLOOKUP(B7564,Tabla2[#All],2,FALSE),"")</f>
        <v/>
      </c>
      <c r="D7564" s="24"/>
      <c r="E7564" s="9" t="str">
        <f>IFERROR(VLOOKUP(D7564,Tabla1[],2,FALSE),"")</f>
        <v/>
      </c>
      <c r="G7564" s="24"/>
      <c r="L7564" s="3" t="str">
        <f t="shared" si="709"/>
        <v/>
      </c>
      <c r="M7564" s="24"/>
      <c r="N7564" s="24"/>
      <c r="T7564" s="6"/>
      <c r="U7564" s="6"/>
      <c r="V7564" s="10">
        <f t="shared" si="710"/>
        <v>0</v>
      </c>
      <c r="W7564" s="6"/>
      <c r="X7564" s="10">
        <f t="shared" si="711"/>
        <v>0</v>
      </c>
      <c r="Y7564" s="30"/>
      <c r="Z7564" s="30"/>
      <c r="AA7564" s="6"/>
      <c r="AB7564" s="6"/>
      <c r="AC7564" s="6"/>
      <c r="AD7564" s="6"/>
      <c r="AE7564" s="6"/>
      <c r="AF7564" s="12">
        <f t="shared" si="712"/>
        <v>0</v>
      </c>
      <c r="AG7564" s="6"/>
      <c r="AH7564" s="6"/>
      <c r="AI7564" s="6"/>
      <c r="AJ7564" s="6"/>
      <c r="AK7564" s="6"/>
      <c r="AL7564" s="12">
        <f t="shared" si="713"/>
        <v>0</v>
      </c>
      <c r="AM7564" s="11" t="str">
        <f t="shared" si="708"/>
        <v/>
      </c>
      <c r="AN7564" s="7"/>
      <c r="AO7564" s="6"/>
    </row>
    <row r="7565" spans="1:41" ht="15.75" customHeight="1" x14ac:dyDescent="0.2">
      <c r="A7565" s="4"/>
      <c r="B7565" s="7"/>
      <c r="C7565" s="8" t="str">
        <f>IFERROR(VLOOKUP(B7565,Tabla2[#All],2,FALSE),"")</f>
        <v/>
      </c>
      <c r="D7565" s="24"/>
      <c r="E7565" s="9" t="str">
        <f>IFERROR(VLOOKUP(D7565,Tabla1[],2,FALSE),"")</f>
        <v/>
      </c>
      <c r="G7565" s="24"/>
      <c r="L7565" s="3" t="str">
        <f t="shared" si="709"/>
        <v/>
      </c>
      <c r="M7565" s="24"/>
      <c r="N7565" s="24"/>
      <c r="T7565" s="6"/>
      <c r="U7565" s="6"/>
      <c r="V7565" s="10">
        <f t="shared" si="710"/>
        <v>0</v>
      </c>
      <c r="W7565" s="6"/>
      <c r="X7565" s="10">
        <f t="shared" si="711"/>
        <v>0</v>
      </c>
      <c r="Y7565" s="30"/>
      <c r="Z7565" s="30"/>
      <c r="AA7565" s="6"/>
      <c r="AB7565" s="6"/>
      <c r="AC7565" s="6"/>
      <c r="AD7565" s="6"/>
      <c r="AE7565" s="6"/>
      <c r="AF7565" s="12">
        <f t="shared" si="712"/>
        <v>0</v>
      </c>
      <c r="AG7565" s="6"/>
      <c r="AH7565" s="6"/>
      <c r="AI7565" s="6"/>
      <c r="AJ7565" s="6"/>
      <c r="AK7565" s="6"/>
      <c r="AL7565" s="12">
        <f t="shared" si="713"/>
        <v>0</v>
      </c>
      <c r="AM7565" s="11" t="str">
        <f t="shared" si="708"/>
        <v/>
      </c>
      <c r="AN7565" s="7"/>
      <c r="AO7565" s="6"/>
    </row>
    <row r="7566" spans="1:41" ht="15.75" customHeight="1" x14ac:dyDescent="0.2">
      <c r="A7566" s="4"/>
      <c r="B7566" s="7"/>
      <c r="C7566" s="8" t="str">
        <f>IFERROR(VLOOKUP(B7566,Tabla2[#All],2,FALSE),"")</f>
        <v/>
      </c>
      <c r="D7566" s="24"/>
      <c r="E7566" s="9" t="str">
        <f>IFERROR(VLOOKUP(D7566,Tabla1[],2,FALSE),"")</f>
        <v/>
      </c>
      <c r="G7566" s="24"/>
      <c r="L7566" s="3" t="str">
        <f t="shared" si="709"/>
        <v/>
      </c>
      <c r="M7566" s="24"/>
      <c r="N7566" s="24"/>
      <c r="T7566" s="6"/>
      <c r="U7566" s="6"/>
      <c r="V7566" s="10">
        <f t="shared" si="710"/>
        <v>0</v>
      </c>
      <c r="W7566" s="6"/>
      <c r="X7566" s="10">
        <f t="shared" si="711"/>
        <v>0</v>
      </c>
      <c r="Y7566" s="30"/>
      <c r="Z7566" s="30"/>
      <c r="AA7566" s="6"/>
      <c r="AB7566" s="6"/>
      <c r="AC7566" s="6"/>
      <c r="AD7566" s="6"/>
      <c r="AE7566" s="6"/>
      <c r="AF7566" s="12">
        <f t="shared" si="712"/>
        <v>0</v>
      </c>
      <c r="AG7566" s="6"/>
      <c r="AH7566" s="6"/>
      <c r="AI7566" s="6"/>
      <c r="AJ7566" s="6"/>
      <c r="AK7566" s="6"/>
      <c r="AL7566" s="12">
        <f t="shared" si="713"/>
        <v>0</v>
      </c>
      <c r="AM7566" s="11" t="str">
        <f t="shared" si="708"/>
        <v/>
      </c>
      <c r="AN7566" s="7"/>
      <c r="AO7566" s="6"/>
    </row>
    <row r="7567" spans="1:41" ht="15.75" customHeight="1" x14ac:dyDescent="0.2">
      <c r="A7567" s="4"/>
      <c r="B7567" s="7"/>
      <c r="C7567" s="8" t="str">
        <f>IFERROR(VLOOKUP(B7567,Tabla2[#All],2,FALSE),"")</f>
        <v/>
      </c>
      <c r="D7567" s="24"/>
      <c r="E7567" s="9" t="str">
        <f>IFERROR(VLOOKUP(D7567,Tabla1[],2,FALSE),"")</f>
        <v/>
      </c>
      <c r="G7567" s="24"/>
      <c r="L7567" s="3" t="str">
        <f t="shared" si="709"/>
        <v/>
      </c>
      <c r="M7567" s="24"/>
      <c r="N7567" s="24"/>
      <c r="T7567" s="6"/>
      <c r="U7567" s="6"/>
      <c r="V7567" s="10">
        <f t="shared" si="710"/>
        <v>0</v>
      </c>
      <c r="W7567" s="6"/>
      <c r="X7567" s="10">
        <f t="shared" si="711"/>
        <v>0</v>
      </c>
      <c r="Y7567" s="30"/>
      <c r="Z7567" s="30"/>
      <c r="AA7567" s="6"/>
      <c r="AB7567" s="6"/>
      <c r="AC7567" s="6"/>
      <c r="AD7567" s="6"/>
      <c r="AE7567" s="6"/>
      <c r="AF7567" s="12">
        <f t="shared" si="712"/>
        <v>0</v>
      </c>
      <c r="AG7567" s="6"/>
      <c r="AH7567" s="6"/>
      <c r="AI7567" s="6"/>
      <c r="AJ7567" s="6"/>
      <c r="AK7567" s="6"/>
      <c r="AL7567" s="12">
        <f t="shared" si="713"/>
        <v>0</v>
      </c>
      <c r="AM7567" s="11" t="str">
        <f t="shared" si="708"/>
        <v/>
      </c>
      <c r="AN7567" s="7"/>
      <c r="AO7567" s="6"/>
    </row>
    <row r="7568" spans="1:41" ht="15.75" customHeight="1" x14ac:dyDescent="0.2">
      <c r="A7568" s="4"/>
      <c r="B7568" s="7"/>
      <c r="C7568" s="8" t="str">
        <f>IFERROR(VLOOKUP(B7568,Tabla2[#All],2,FALSE),"")</f>
        <v/>
      </c>
      <c r="D7568" s="24"/>
      <c r="E7568" s="9" t="str">
        <f>IFERROR(VLOOKUP(D7568,Tabla1[],2,FALSE),"")</f>
        <v/>
      </c>
      <c r="G7568" s="24"/>
      <c r="L7568" s="3" t="str">
        <f t="shared" si="709"/>
        <v/>
      </c>
      <c r="M7568" s="24"/>
      <c r="N7568" s="24"/>
      <c r="T7568" s="6"/>
      <c r="U7568" s="6"/>
      <c r="V7568" s="10">
        <f t="shared" si="710"/>
        <v>0</v>
      </c>
      <c r="W7568" s="6"/>
      <c r="X7568" s="10">
        <f t="shared" si="711"/>
        <v>0</v>
      </c>
      <c r="Y7568" s="30"/>
      <c r="Z7568" s="30"/>
      <c r="AA7568" s="6"/>
      <c r="AB7568" s="6"/>
      <c r="AC7568" s="6"/>
      <c r="AD7568" s="6"/>
      <c r="AE7568" s="6"/>
      <c r="AF7568" s="12">
        <f t="shared" si="712"/>
        <v>0</v>
      </c>
      <c r="AG7568" s="6"/>
      <c r="AH7568" s="6"/>
      <c r="AI7568" s="6"/>
      <c r="AJ7568" s="6"/>
      <c r="AK7568" s="6"/>
      <c r="AL7568" s="12">
        <f t="shared" si="713"/>
        <v>0</v>
      </c>
      <c r="AM7568" s="11" t="str">
        <f t="shared" si="708"/>
        <v/>
      </c>
      <c r="AN7568" s="7"/>
      <c r="AO7568" s="6"/>
    </row>
    <row r="7569" spans="1:41" ht="15.75" customHeight="1" x14ac:dyDescent="0.2">
      <c r="A7569" s="4"/>
      <c r="B7569" s="7"/>
      <c r="C7569" s="8" t="str">
        <f>IFERROR(VLOOKUP(B7569,Tabla2[#All],2,FALSE),"")</f>
        <v/>
      </c>
      <c r="D7569" s="24"/>
      <c r="E7569" s="9" t="str">
        <f>IFERROR(VLOOKUP(D7569,Tabla1[],2,FALSE),"")</f>
        <v/>
      </c>
      <c r="G7569" s="24"/>
      <c r="L7569" s="3" t="str">
        <f t="shared" si="709"/>
        <v/>
      </c>
      <c r="M7569" s="24"/>
      <c r="N7569" s="24"/>
      <c r="T7569" s="6"/>
      <c r="U7569" s="6"/>
      <c r="V7569" s="10">
        <f t="shared" si="710"/>
        <v>0</v>
      </c>
      <c r="W7569" s="6"/>
      <c r="X7569" s="10">
        <f t="shared" si="711"/>
        <v>0</v>
      </c>
      <c r="Y7569" s="30"/>
      <c r="Z7569" s="30"/>
      <c r="AA7569" s="6"/>
      <c r="AB7569" s="6"/>
      <c r="AC7569" s="6"/>
      <c r="AD7569" s="6"/>
      <c r="AE7569" s="6"/>
      <c r="AF7569" s="12">
        <f t="shared" si="712"/>
        <v>0</v>
      </c>
      <c r="AG7569" s="6"/>
      <c r="AH7569" s="6"/>
      <c r="AI7569" s="6"/>
      <c r="AJ7569" s="6"/>
      <c r="AK7569" s="6"/>
      <c r="AL7569" s="12">
        <f t="shared" si="713"/>
        <v>0</v>
      </c>
      <c r="AM7569" s="11" t="str">
        <f t="shared" si="708"/>
        <v/>
      </c>
      <c r="AN7569" s="7"/>
      <c r="AO7569" s="6"/>
    </row>
    <row r="7570" spans="1:41" ht="15.75" customHeight="1" x14ac:dyDescent="0.2">
      <c r="A7570" s="4"/>
      <c r="B7570" s="7"/>
      <c r="C7570" s="8" t="str">
        <f>IFERROR(VLOOKUP(B7570,Tabla2[#All],2,FALSE),"")</f>
        <v/>
      </c>
      <c r="D7570" s="24"/>
      <c r="E7570" s="9" t="str">
        <f>IFERROR(VLOOKUP(D7570,Tabla1[],2,FALSE),"")</f>
        <v/>
      </c>
      <c r="G7570" s="24"/>
      <c r="L7570" s="3" t="str">
        <f t="shared" si="709"/>
        <v/>
      </c>
      <c r="M7570" s="24"/>
      <c r="N7570" s="24"/>
      <c r="T7570" s="6"/>
      <c r="U7570" s="6"/>
      <c r="V7570" s="10">
        <f t="shared" si="710"/>
        <v>0</v>
      </c>
      <c r="W7570" s="6"/>
      <c r="X7570" s="10">
        <f t="shared" si="711"/>
        <v>0</v>
      </c>
      <c r="Y7570" s="30"/>
      <c r="Z7570" s="30"/>
      <c r="AA7570" s="6"/>
      <c r="AB7570" s="6"/>
      <c r="AC7570" s="6"/>
      <c r="AD7570" s="6"/>
      <c r="AE7570" s="6"/>
      <c r="AF7570" s="12">
        <f t="shared" si="712"/>
        <v>0</v>
      </c>
      <c r="AG7570" s="6"/>
      <c r="AH7570" s="6"/>
      <c r="AI7570" s="6"/>
      <c r="AJ7570" s="6"/>
      <c r="AK7570" s="6"/>
      <c r="AL7570" s="12">
        <f t="shared" si="713"/>
        <v>0</v>
      </c>
      <c r="AM7570" s="11" t="str">
        <f t="shared" si="708"/>
        <v/>
      </c>
      <c r="AN7570" s="7"/>
      <c r="AO7570" s="6"/>
    </row>
    <row r="7571" spans="1:41" ht="15.75" customHeight="1" x14ac:dyDescent="0.2">
      <c r="A7571" s="4"/>
      <c r="B7571" s="7"/>
      <c r="C7571" s="8" t="str">
        <f>IFERROR(VLOOKUP(B7571,Tabla2[#All],2,FALSE),"")</f>
        <v/>
      </c>
      <c r="D7571" s="24"/>
      <c r="E7571" s="9" t="str">
        <f>IFERROR(VLOOKUP(D7571,Tabla1[],2,FALSE),"")</f>
        <v/>
      </c>
      <c r="G7571" s="24"/>
      <c r="L7571" s="3" t="str">
        <f t="shared" si="709"/>
        <v/>
      </c>
      <c r="M7571" s="24"/>
      <c r="N7571" s="24"/>
      <c r="T7571" s="6"/>
      <c r="U7571" s="6"/>
      <c r="V7571" s="10">
        <f t="shared" si="710"/>
        <v>0</v>
      </c>
      <c r="W7571" s="6"/>
      <c r="X7571" s="10">
        <f t="shared" si="711"/>
        <v>0</v>
      </c>
      <c r="Y7571" s="30"/>
      <c r="Z7571" s="30"/>
      <c r="AA7571" s="6"/>
      <c r="AB7571" s="6"/>
      <c r="AC7571" s="6"/>
      <c r="AD7571" s="6"/>
      <c r="AE7571" s="6"/>
      <c r="AF7571" s="12">
        <f t="shared" si="712"/>
        <v>0</v>
      </c>
      <c r="AG7571" s="6"/>
      <c r="AH7571" s="6"/>
      <c r="AI7571" s="6"/>
      <c r="AJ7571" s="6"/>
      <c r="AK7571" s="6"/>
      <c r="AL7571" s="12">
        <f t="shared" si="713"/>
        <v>0</v>
      </c>
      <c r="AM7571" s="11" t="str">
        <f t="shared" si="708"/>
        <v/>
      </c>
      <c r="AN7571" s="7"/>
      <c r="AO7571" s="6"/>
    </row>
    <row r="7572" spans="1:41" ht="15.75" customHeight="1" x14ac:dyDescent="0.2">
      <c r="A7572" s="4"/>
      <c r="B7572" s="7"/>
      <c r="C7572" s="8" t="str">
        <f>IFERROR(VLOOKUP(B7572,Tabla2[#All],2,FALSE),"")</f>
        <v/>
      </c>
      <c r="D7572" s="24"/>
      <c r="E7572" s="9" t="str">
        <f>IFERROR(VLOOKUP(D7572,Tabla1[],2,FALSE),"")</f>
        <v/>
      </c>
      <c r="G7572" s="24"/>
      <c r="L7572" s="3" t="str">
        <f t="shared" si="709"/>
        <v/>
      </c>
      <c r="M7572" s="24"/>
      <c r="N7572" s="24"/>
      <c r="T7572" s="6"/>
      <c r="U7572" s="6"/>
      <c r="V7572" s="10">
        <f t="shared" si="710"/>
        <v>0</v>
      </c>
      <c r="W7572" s="6"/>
      <c r="X7572" s="10">
        <f t="shared" si="711"/>
        <v>0</v>
      </c>
      <c r="Y7572" s="30"/>
      <c r="Z7572" s="30"/>
      <c r="AA7572" s="6"/>
      <c r="AB7572" s="6"/>
      <c r="AC7572" s="6"/>
      <c r="AD7572" s="6"/>
      <c r="AE7572" s="6"/>
      <c r="AF7572" s="12">
        <f t="shared" si="712"/>
        <v>0</v>
      </c>
      <c r="AG7572" s="6"/>
      <c r="AH7572" s="6"/>
      <c r="AI7572" s="6"/>
      <c r="AJ7572" s="6"/>
      <c r="AK7572" s="6"/>
      <c r="AL7572" s="12">
        <f t="shared" si="713"/>
        <v>0</v>
      </c>
      <c r="AM7572" s="11" t="str">
        <f t="shared" si="708"/>
        <v/>
      </c>
      <c r="AN7572" s="7"/>
      <c r="AO7572" s="6"/>
    </row>
    <row r="7573" spans="1:41" ht="15.75" customHeight="1" x14ac:dyDescent="0.2">
      <c r="A7573" s="4"/>
      <c r="B7573" s="7"/>
      <c r="C7573" s="8" t="str">
        <f>IFERROR(VLOOKUP(B7573,Tabla2[#All],2,FALSE),"")</f>
        <v/>
      </c>
      <c r="D7573" s="24"/>
      <c r="E7573" s="9" t="str">
        <f>IFERROR(VLOOKUP(D7573,Tabla1[],2,FALSE),"")</f>
        <v/>
      </c>
      <c r="G7573" s="24"/>
      <c r="L7573" s="3" t="str">
        <f t="shared" si="709"/>
        <v/>
      </c>
      <c r="M7573" s="24"/>
      <c r="N7573" s="24"/>
      <c r="T7573" s="6"/>
      <c r="U7573" s="6"/>
      <c r="V7573" s="10">
        <f t="shared" si="710"/>
        <v>0</v>
      </c>
      <c r="W7573" s="6"/>
      <c r="X7573" s="10">
        <f t="shared" si="711"/>
        <v>0</v>
      </c>
      <c r="Y7573" s="30"/>
      <c r="Z7573" s="30"/>
      <c r="AA7573" s="6"/>
      <c r="AB7573" s="6"/>
      <c r="AC7573" s="6"/>
      <c r="AD7573" s="6"/>
      <c r="AE7573" s="6"/>
      <c r="AF7573" s="12">
        <f t="shared" si="712"/>
        <v>0</v>
      </c>
      <c r="AG7573" s="6"/>
      <c r="AH7573" s="6"/>
      <c r="AI7573" s="6"/>
      <c r="AJ7573" s="6"/>
      <c r="AK7573" s="6"/>
      <c r="AL7573" s="12">
        <f t="shared" si="713"/>
        <v>0</v>
      </c>
      <c r="AM7573" s="11" t="str">
        <f t="shared" si="708"/>
        <v/>
      </c>
      <c r="AN7573" s="7"/>
      <c r="AO7573" s="6"/>
    </row>
    <row r="7574" spans="1:41" ht="15.75" customHeight="1" x14ac:dyDescent="0.2">
      <c r="A7574" s="4"/>
      <c r="B7574" s="7"/>
      <c r="C7574" s="8" t="str">
        <f>IFERROR(VLOOKUP(B7574,Tabla2[#All],2,FALSE),"")</f>
        <v/>
      </c>
      <c r="D7574" s="24"/>
      <c r="E7574" s="9" t="str">
        <f>IFERROR(VLOOKUP(D7574,Tabla1[],2,FALSE),"")</f>
        <v/>
      </c>
      <c r="G7574" s="24"/>
      <c r="L7574" s="3" t="str">
        <f t="shared" si="709"/>
        <v/>
      </c>
      <c r="M7574" s="24"/>
      <c r="N7574" s="24"/>
      <c r="T7574" s="6"/>
      <c r="U7574" s="6"/>
      <c r="V7574" s="10">
        <f t="shared" si="710"/>
        <v>0</v>
      </c>
      <c r="W7574" s="6"/>
      <c r="X7574" s="10">
        <f t="shared" si="711"/>
        <v>0</v>
      </c>
      <c r="Y7574" s="30"/>
      <c r="Z7574" s="30"/>
      <c r="AA7574" s="6"/>
      <c r="AB7574" s="6"/>
      <c r="AC7574" s="6"/>
      <c r="AD7574" s="6"/>
      <c r="AE7574" s="6"/>
      <c r="AF7574" s="12">
        <f t="shared" si="712"/>
        <v>0</v>
      </c>
      <c r="AG7574" s="6"/>
      <c r="AH7574" s="6"/>
      <c r="AI7574" s="6"/>
      <c r="AJ7574" s="6"/>
      <c r="AK7574" s="6"/>
      <c r="AL7574" s="12">
        <f t="shared" si="713"/>
        <v>0</v>
      </c>
      <c r="AM7574" s="11" t="str">
        <f t="shared" si="708"/>
        <v/>
      </c>
      <c r="AN7574" s="7"/>
      <c r="AO7574" s="6"/>
    </row>
    <row r="7575" spans="1:41" ht="15.75" customHeight="1" x14ac:dyDescent="0.2">
      <c r="A7575" s="4"/>
      <c r="B7575" s="7"/>
      <c r="C7575" s="8" t="str">
        <f>IFERROR(VLOOKUP(B7575,Tabla2[#All],2,FALSE),"")</f>
        <v/>
      </c>
      <c r="D7575" s="24"/>
      <c r="E7575" s="9" t="str">
        <f>IFERROR(VLOOKUP(D7575,Tabla1[],2,FALSE),"")</f>
        <v/>
      </c>
      <c r="G7575" s="24"/>
      <c r="L7575" s="3" t="str">
        <f t="shared" si="709"/>
        <v/>
      </c>
      <c r="M7575" s="24"/>
      <c r="N7575" s="24"/>
      <c r="T7575" s="6"/>
      <c r="U7575" s="6"/>
      <c r="V7575" s="10">
        <f t="shared" si="710"/>
        <v>0</v>
      </c>
      <c r="W7575" s="6"/>
      <c r="X7575" s="10">
        <f t="shared" si="711"/>
        <v>0</v>
      </c>
      <c r="Y7575" s="30"/>
      <c r="Z7575" s="30"/>
      <c r="AA7575" s="6"/>
      <c r="AB7575" s="6"/>
      <c r="AC7575" s="6"/>
      <c r="AD7575" s="6"/>
      <c r="AE7575" s="6"/>
      <c r="AF7575" s="12">
        <f t="shared" si="712"/>
        <v>0</v>
      </c>
      <c r="AG7575" s="6"/>
      <c r="AH7575" s="6"/>
      <c r="AI7575" s="6"/>
      <c r="AJ7575" s="6"/>
      <c r="AK7575" s="6"/>
      <c r="AL7575" s="12">
        <f t="shared" si="713"/>
        <v>0</v>
      </c>
      <c r="AM7575" s="11" t="str">
        <f t="shared" si="708"/>
        <v/>
      </c>
      <c r="AN7575" s="7"/>
      <c r="AO7575" s="6"/>
    </row>
    <row r="7576" spans="1:41" ht="15.75" customHeight="1" x14ac:dyDescent="0.2">
      <c r="A7576" s="4"/>
      <c r="B7576" s="7"/>
      <c r="C7576" s="8" t="str">
        <f>IFERROR(VLOOKUP(B7576,Tabla2[#All],2,FALSE),"")</f>
        <v/>
      </c>
      <c r="D7576" s="24"/>
      <c r="E7576" s="9" t="str">
        <f>IFERROR(VLOOKUP(D7576,Tabla1[],2,FALSE),"")</f>
        <v/>
      </c>
      <c r="G7576" s="24"/>
      <c r="L7576" s="3" t="str">
        <f t="shared" si="709"/>
        <v/>
      </c>
      <c r="M7576" s="24"/>
      <c r="N7576" s="24"/>
      <c r="T7576" s="6"/>
      <c r="U7576" s="6"/>
      <c r="V7576" s="10">
        <f t="shared" si="710"/>
        <v>0</v>
      </c>
      <c r="W7576" s="6"/>
      <c r="X7576" s="10">
        <f t="shared" si="711"/>
        <v>0</v>
      </c>
      <c r="Y7576" s="30"/>
      <c r="Z7576" s="30"/>
      <c r="AA7576" s="6"/>
      <c r="AB7576" s="6"/>
      <c r="AC7576" s="6"/>
      <c r="AD7576" s="6"/>
      <c r="AE7576" s="6"/>
      <c r="AF7576" s="12">
        <f t="shared" si="712"/>
        <v>0</v>
      </c>
      <c r="AG7576" s="6"/>
      <c r="AH7576" s="6"/>
      <c r="AI7576" s="6"/>
      <c r="AJ7576" s="6"/>
      <c r="AK7576" s="6"/>
      <c r="AL7576" s="12">
        <f t="shared" si="713"/>
        <v>0</v>
      </c>
      <c r="AM7576" s="11" t="str">
        <f t="shared" si="708"/>
        <v/>
      </c>
      <c r="AN7576" s="7"/>
      <c r="AO7576" s="6"/>
    </row>
    <row r="7577" spans="1:41" ht="15.75" customHeight="1" x14ac:dyDescent="0.2">
      <c r="A7577" s="4"/>
      <c r="B7577" s="7"/>
      <c r="C7577" s="8" t="str">
        <f>IFERROR(VLOOKUP(B7577,Tabla2[#All],2,FALSE),"")</f>
        <v/>
      </c>
      <c r="D7577" s="24"/>
      <c r="E7577" s="9" t="str">
        <f>IFERROR(VLOOKUP(D7577,Tabla1[],2,FALSE),"")</f>
        <v/>
      </c>
      <c r="G7577" s="24"/>
      <c r="L7577" s="3" t="str">
        <f t="shared" si="709"/>
        <v/>
      </c>
      <c r="M7577" s="24"/>
      <c r="N7577" s="24"/>
      <c r="T7577" s="6"/>
      <c r="U7577" s="6"/>
      <c r="V7577" s="10">
        <f t="shared" si="710"/>
        <v>0</v>
      </c>
      <c r="W7577" s="6"/>
      <c r="X7577" s="10">
        <f t="shared" si="711"/>
        <v>0</v>
      </c>
      <c r="Y7577" s="30"/>
      <c r="Z7577" s="30"/>
      <c r="AA7577" s="6"/>
      <c r="AB7577" s="6"/>
      <c r="AC7577" s="6"/>
      <c r="AD7577" s="6"/>
      <c r="AE7577" s="6"/>
      <c r="AF7577" s="12">
        <f t="shared" si="712"/>
        <v>0</v>
      </c>
      <c r="AG7577" s="6"/>
      <c r="AH7577" s="6"/>
      <c r="AI7577" s="6"/>
      <c r="AJ7577" s="6"/>
      <c r="AK7577" s="6"/>
      <c r="AL7577" s="12">
        <f t="shared" si="713"/>
        <v>0</v>
      </c>
      <c r="AM7577" s="11" t="str">
        <f t="shared" si="708"/>
        <v/>
      </c>
      <c r="AN7577" s="7"/>
      <c r="AO7577" s="6"/>
    </row>
    <row r="7578" spans="1:41" ht="15.75" customHeight="1" x14ac:dyDescent="0.2">
      <c r="A7578" s="4"/>
      <c r="B7578" s="7"/>
      <c r="C7578" s="8" t="str">
        <f>IFERROR(VLOOKUP(B7578,Tabla2[#All],2,FALSE),"")</f>
        <v/>
      </c>
      <c r="D7578" s="24"/>
      <c r="E7578" s="9" t="str">
        <f>IFERROR(VLOOKUP(D7578,Tabla1[],2,FALSE),"")</f>
        <v/>
      </c>
      <c r="G7578" s="24"/>
      <c r="L7578" s="3" t="str">
        <f t="shared" si="709"/>
        <v/>
      </c>
      <c r="M7578" s="24"/>
      <c r="N7578" s="24"/>
      <c r="T7578" s="6"/>
      <c r="U7578" s="6"/>
      <c r="V7578" s="10">
        <f t="shared" si="710"/>
        <v>0</v>
      </c>
      <c r="W7578" s="6"/>
      <c r="X7578" s="10">
        <f t="shared" si="711"/>
        <v>0</v>
      </c>
      <c r="Y7578" s="30"/>
      <c r="Z7578" s="30"/>
      <c r="AA7578" s="6"/>
      <c r="AB7578" s="6"/>
      <c r="AC7578" s="6"/>
      <c r="AD7578" s="6"/>
      <c r="AE7578" s="6"/>
      <c r="AF7578" s="12">
        <f t="shared" si="712"/>
        <v>0</v>
      </c>
      <c r="AG7578" s="6"/>
      <c r="AH7578" s="6"/>
      <c r="AI7578" s="6"/>
      <c r="AJ7578" s="6"/>
      <c r="AK7578" s="6"/>
      <c r="AL7578" s="12">
        <f t="shared" si="713"/>
        <v>0</v>
      </c>
      <c r="AM7578" s="11" t="str">
        <f t="shared" si="708"/>
        <v/>
      </c>
      <c r="AN7578" s="7"/>
      <c r="AO7578" s="6"/>
    </row>
    <row r="7579" spans="1:41" ht="15.75" customHeight="1" x14ac:dyDescent="0.2">
      <c r="A7579" s="4"/>
      <c r="B7579" s="7"/>
      <c r="C7579" s="8" t="str">
        <f>IFERROR(VLOOKUP(B7579,Tabla2[#All],2,FALSE),"")</f>
        <v/>
      </c>
      <c r="D7579" s="24"/>
      <c r="E7579" s="9" t="str">
        <f>IFERROR(VLOOKUP(D7579,Tabla1[],2,FALSE),"")</f>
        <v/>
      </c>
      <c r="G7579" s="24"/>
      <c r="L7579" s="3" t="str">
        <f t="shared" si="709"/>
        <v/>
      </c>
      <c r="M7579" s="24"/>
      <c r="N7579" s="24"/>
      <c r="T7579" s="6"/>
      <c r="U7579" s="6"/>
      <c r="V7579" s="10">
        <f t="shared" si="710"/>
        <v>0</v>
      </c>
      <c r="W7579" s="6"/>
      <c r="X7579" s="10">
        <f t="shared" si="711"/>
        <v>0</v>
      </c>
      <c r="Y7579" s="30"/>
      <c r="Z7579" s="30"/>
      <c r="AA7579" s="6"/>
      <c r="AB7579" s="6"/>
      <c r="AC7579" s="6"/>
      <c r="AD7579" s="6"/>
      <c r="AE7579" s="6"/>
      <c r="AF7579" s="12">
        <f t="shared" si="712"/>
        <v>0</v>
      </c>
      <c r="AG7579" s="6"/>
      <c r="AH7579" s="6"/>
      <c r="AI7579" s="6"/>
      <c r="AJ7579" s="6"/>
      <c r="AK7579" s="6"/>
      <c r="AL7579" s="12">
        <f t="shared" si="713"/>
        <v>0</v>
      </c>
      <c r="AM7579" s="11" t="str">
        <f t="shared" si="708"/>
        <v/>
      </c>
      <c r="AN7579" s="7"/>
      <c r="AO7579" s="6"/>
    </row>
    <row r="7580" spans="1:41" ht="15.75" customHeight="1" x14ac:dyDescent="0.2">
      <c r="A7580" s="4"/>
      <c r="B7580" s="7"/>
      <c r="C7580" s="8" t="str">
        <f>IFERROR(VLOOKUP(B7580,Tabla2[#All],2,FALSE),"")</f>
        <v/>
      </c>
      <c r="D7580" s="24"/>
      <c r="E7580" s="9" t="str">
        <f>IFERROR(VLOOKUP(D7580,Tabla1[],2,FALSE),"")</f>
        <v/>
      </c>
      <c r="G7580" s="24"/>
      <c r="L7580" s="3" t="str">
        <f t="shared" si="709"/>
        <v/>
      </c>
      <c r="M7580" s="24"/>
      <c r="N7580" s="24"/>
      <c r="T7580" s="6"/>
      <c r="U7580" s="6"/>
      <c r="V7580" s="10">
        <f t="shared" si="710"/>
        <v>0</v>
      </c>
      <c r="W7580" s="6"/>
      <c r="X7580" s="10">
        <f t="shared" si="711"/>
        <v>0</v>
      </c>
      <c r="Y7580" s="30"/>
      <c r="Z7580" s="30"/>
      <c r="AA7580" s="6"/>
      <c r="AB7580" s="6"/>
      <c r="AC7580" s="6"/>
      <c r="AD7580" s="6"/>
      <c r="AE7580" s="6"/>
      <c r="AF7580" s="12">
        <f t="shared" si="712"/>
        <v>0</v>
      </c>
      <c r="AG7580" s="6"/>
      <c r="AH7580" s="6"/>
      <c r="AI7580" s="6"/>
      <c r="AJ7580" s="6"/>
      <c r="AK7580" s="6"/>
      <c r="AL7580" s="12">
        <f t="shared" si="713"/>
        <v>0</v>
      </c>
      <c r="AM7580" s="11" t="str">
        <f t="shared" si="708"/>
        <v/>
      </c>
      <c r="AN7580" s="7"/>
      <c r="AO7580" s="6"/>
    </row>
    <row r="7581" spans="1:41" ht="15.75" customHeight="1" x14ac:dyDescent="0.2">
      <c r="A7581" s="4"/>
      <c r="B7581" s="7"/>
      <c r="C7581" s="8" t="str">
        <f>IFERROR(VLOOKUP(B7581,Tabla2[#All],2,FALSE),"")</f>
        <v/>
      </c>
      <c r="D7581" s="24"/>
      <c r="E7581" s="9" t="str">
        <f>IFERROR(VLOOKUP(D7581,Tabla1[],2,FALSE),"")</f>
        <v/>
      </c>
      <c r="G7581" s="24"/>
      <c r="L7581" s="3" t="str">
        <f t="shared" si="709"/>
        <v/>
      </c>
      <c r="M7581" s="24"/>
      <c r="N7581" s="24"/>
      <c r="T7581" s="6"/>
      <c r="U7581" s="6"/>
      <c r="V7581" s="10">
        <f t="shared" si="710"/>
        <v>0</v>
      </c>
      <c r="W7581" s="6"/>
      <c r="X7581" s="10">
        <f t="shared" si="711"/>
        <v>0</v>
      </c>
      <c r="Y7581" s="30"/>
      <c r="Z7581" s="30"/>
      <c r="AA7581" s="6"/>
      <c r="AB7581" s="6"/>
      <c r="AC7581" s="6"/>
      <c r="AD7581" s="6"/>
      <c r="AE7581" s="6"/>
      <c r="AF7581" s="12">
        <f t="shared" si="712"/>
        <v>0</v>
      </c>
      <c r="AG7581" s="6"/>
      <c r="AH7581" s="6"/>
      <c r="AI7581" s="6"/>
      <c r="AJ7581" s="6"/>
      <c r="AK7581" s="6"/>
      <c r="AL7581" s="12">
        <f t="shared" si="713"/>
        <v>0</v>
      </c>
      <c r="AM7581" s="11" t="str">
        <f t="shared" si="708"/>
        <v/>
      </c>
      <c r="AN7581" s="7"/>
      <c r="AO7581" s="6"/>
    </row>
    <row r="7582" spans="1:41" ht="15.75" customHeight="1" x14ac:dyDescent="0.2">
      <c r="A7582" s="4"/>
      <c r="B7582" s="7"/>
      <c r="C7582" s="8" t="str">
        <f>IFERROR(VLOOKUP(B7582,Tabla2[#All],2,FALSE),"")</f>
        <v/>
      </c>
      <c r="D7582" s="24"/>
      <c r="E7582" s="9" t="str">
        <f>IFERROR(VLOOKUP(D7582,Tabla1[],2,FALSE),"")</f>
        <v/>
      </c>
      <c r="G7582" s="24"/>
      <c r="L7582" s="3" t="str">
        <f t="shared" si="709"/>
        <v/>
      </c>
      <c r="M7582" s="24"/>
      <c r="N7582" s="24"/>
      <c r="T7582" s="6"/>
      <c r="U7582" s="6"/>
      <c r="V7582" s="10">
        <f t="shared" si="710"/>
        <v>0</v>
      </c>
      <c r="W7582" s="6"/>
      <c r="X7582" s="10">
        <f t="shared" si="711"/>
        <v>0</v>
      </c>
      <c r="Y7582" s="30"/>
      <c r="Z7582" s="30"/>
      <c r="AA7582" s="6"/>
      <c r="AB7582" s="6"/>
      <c r="AC7582" s="6"/>
      <c r="AD7582" s="6"/>
      <c r="AE7582" s="6"/>
      <c r="AF7582" s="12">
        <f t="shared" si="712"/>
        <v>0</v>
      </c>
      <c r="AG7582" s="6"/>
      <c r="AH7582" s="6"/>
      <c r="AI7582" s="6"/>
      <c r="AJ7582" s="6"/>
      <c r="AK7582" s="6"/>
      <c r="AL7582" s="12">
        <f t="shared" si="713"/>
        <v>0</v>
      </c>
      <c r="AM7582" s="11" t="str">
        <f t="shared" si="708"/>
        <v/>
      </c>
      <c r="AN7582" s="7"/>
      <c r="AO7582" s="6"/>
    </row>
    <row r="7583" spans="1:41" ht="15.75" customHeight="1" x14ac:dyDescent="0.2">
      <c r="A7583" s="4"/>
      <c r="B7583" s="7"/>
      <c r="C7583" s="8" t="str">
        <f>IFERROR(VLOOKUP(B7583,Tabla2[#All],2,FALSE),"")</f>
        <v/>
      </c>
      <c r="D7583" s="24"/>
      <c r="E7583" s="9" t="str">
        <f>IFERROR(VLOOKUP(D7583,Tabla1[],2,FALSE),"")</f>
        <v/>
      </c>
      <c r="G7583" s="24"/>
      <c r="L7583" s="3" t="str">
        <f t="shared" si="709"/>
        <v/>
      </c>
      <c r="M7583" s="24"/>
      <c r="N7583" s="24"/>
      <c r="T7583" s="6"/>
      <c r="U7583" s="6"/>
      <c r="V7583" s="10">
        <f t="shared" si="710"/>
        <v>0</v>
      </c>
      <c r="W7583" s="6"/>
      <c r="X7583" s="10">
        <f t="shared" si="711"/>
        <v>0</v>
      </c>
      <c r="Y7583" s="30"/>
      <c r="Z7583" s="30"/>
      <c r="AA7583" s="6"/>
      <c r="AB7583" s="6"/>
      <c r="AC7583" s="6"/>
      <c r="AD7583" s="6"/>
      <c r="AE7583" s="6"/>
      <c r="AF7583" s="12">
        <f t="shared" si="712"/>
        <v>0</v>
      </c>
      <c r="AG7583" s="6"/>
      <c r="AH7583" s="6"/>
      <c r="AI7583" s="6"/>
      <c r="AJ7583" s="6"/>
      <c r="AK7583" s="6"/>
      <c r="AL7583" s="12">
        <f t="shared" si="713"/>
        <v>0</v>
      </c>
      <c r="AM7583" s="11" t="str">
        <f t="shared" si="708"/>
        <v/>
      </c>
      <c r="AN7583" s="7"/>
      <c r="AO7583" s="6"/>
    </row>
    <row r="7584" spans="1:41" ht="15.75" customHeight="1" x14ac:dyDescent="0.2">
      <c r="A7584" s="4"/>
      <c r="B7584" s="7"/>
      <c r="C7584" s="8" t="str">
        <f>IFERROR(VLOOKUP(B7584,Tabla2[#All],2,FALSE),"")</f>
        <v/>
      </c>
      <c r="D7584" s="24"/>
      <c r="E7584" s="9" t="str">
        <f>IFERROR(VLOOKUP(D7584,Tabla1[],2,FALSE),"")</f>
        <v/>
      </c>
      <c r="G7584" s="24"/>
      <c r="L7584" s="3" t="str">
        <f t="shared" si="709"/>
        <v/>
      </c>
      <c r="M7584" s="24"/>
      <c r="N7584" s="24"/>
      <c r="T7584" s="6"/>
      <c r="U7584" s="6"/>
      <c r="V7584" s="10">
        <f t="shared" si="710"/>
        <v>0</v>
      </c>
      <c r="W7584" s="6"/>
      <c r="X7584" s="10">
        <f t="shared" si="711"/>
        <v>0</v>
      </c>
      <c r="Y7584" s="30"/>
      <c r="Z7584" s="30"/>
      <c r="AA7584" s="6"/>
      <c r="AB7584" s="6"/>
      <c r="AC7584" s="6"/>
      <c r="AD7584" s="6"/>
      <c r="AE7584" s="6"/>
      <c r="AF7584" s="12">
        <f t="shared" si="712"/>
        <v>0</v>
      </c>
      <c r="AG7584" s="6"/>
      <c r="AH7584" s="6"/>
      <c r="AI7584" s="6"/>
      <c r="AJ7584" s="6"/>
      <c r="AK7584" s="6"/>
      <c r="AL7584" s="12">
        <f t="shared" si="713"/>
        <v>0</v>
      </c>
      <c r="AM7584" s="11" t="str">
        <f t="shared" si="708"/>
        <v/>
      </c>
      <c r="AN7584" s="7"/>
      <c r="AO7584" s="6"/>
    </row>
    <row r="7585" spans="1:41" ht="15.75" customHeight="1" x14ac:dyDescent="0.2">
      <c r="A7585" s="4"/>
      <c r="B7585" s="7"/>
      <c r="C7585" s="8" t="str">
        <f>IFERROR(VLOOKUP(B7585,Tabla2[#All],2,FALSE),"")</f>
        <v/>
      </c>
      <c r="D7585" s="24"/>
      <c r="E7585" s="9" t="str">
        <f>IFERROR(VLOOKUP(D7585,Tabla1[],2,FALSE),"")</f>
        <v/>
      </c>
      <c r="G7585" s="24"/>
      <c r="L7585" s="3" t="str">
        <f t="shared" si="709"/>
        <v/>
      </c>
      <c r="M7585" s="24"/>
      <c r="N7585" s="24"/>
      <c r="T7585" s="6"/>
      <c r="U7585" s="6"/>
      <c r="V7585" s="10">
        <f t="shared" si="710"/>
        <v>0</v>
      </c>
      <c r="W7585" s="6"/>
      <c r="X7585" s="10">
        <f t="shared" si="711"/>
        <v>0</v>
      </c>
      <c r="Y7585" s="30"/>
      <c r="Z7585" s="30"/>
      <c r="AA7585" s="6"/>
      <c r="AB7585" s="6"/>
      <c r="AC7585" s="6"/>
      <c r="AD7585" s="6"/>
      <c r="AE7585" s="6"/>
      <c r="AF7585" s="12">
        <f t="shared" si="712"/>
        <v>0</v>
      </c>
      <c r="AG7585" s="6"/>
      <c r="AH7585" s="6"/>
      <c r="AI7585" s="6"/>
      <c r="AJ7585" s="6"/>
      <c r="AK7585" s="6"/>
      <c r="AL7585" s="12">
        <f t="shared" si="713"/>
        <v>0</v>
      </c>
      <c r="AM7585" s="11" t="str">
        <f t="shared" si="708"/>
        <v/>
      </c>
      <c r="AN7585" s="7"/>
      <c r="AO7585" s="6"/>
    </row>
    <row r="7586" spans="1:41" ht="15.75" customHeight="1" x14ac:dyDescent="0.2">
      <c r="A7586" s="4"/>
      <c r="B7586" s="7"/>
      <c r="C7586" s="8" t="str">
        <f>IFERROR(VLOOKUP(B7586,Tabla2[#All],2,FALSE),"")</f>
        <v/>
      </c>
      <c r="D7586" s="24"/>
      <c r="E7586" s="9" t="str">
        <f>IFERROR(VLOOKUP(D7586,Tabla1[],2,FALSE),"")</f>
        <v/>
      </c>
      <c r="G7586" s="24"/>
      <c r="L7586" s="3" t="str">
        <f t="shared" si="709"/>
        <v/>
      </c>
      <c r="M7586" s="24"/>
      <c r="N7586" s="24"/>
      <c r="T7586" s="6"/>
      <c r="U7586" s="6"/>
      <c r="V7586" s="10">
        <f t="shared" si="710"/>
        <v>0</v>
      </c>
      <c r="W7586" s="6"/>
      <c r="X7586" s="10">
        <f t="shared" si="711"/>
        <v>0</v>
      </c>
      <c r="Y7586" s="30"/>
      <c r="Z7586" s="30"/>
      <c r="AA7586" s="6"/>
      <c r="AB7586" s="6"/>
      <c r="AC7586" s="6"/>
      <c r="AD7586" s="6"/>
      <c r="AE7586" s="6"/>
      <c r="AF7586" s="12">
        <f t="shared" si="712"/>
        <v>0</v>
      </c>
      <c r="AG7586" s="6"/>
      <c r="AH7586" s="6"/>
      <c r="AI7586" s="6"/>
      <c r="AJ7586" s="6"/>
      <c r="AK7586" s="6"/>
      <c r="AL7586" s="12">
        <f t="shared" si="713"/>
        <v>0</v>
      </c>
      <c r="AM7586" s="11" t="str">
        <f t="shared" si="708"/>
        <v/>
      </c>
      <c r="AN7586" s="7"/>
      <c r="AO7586" s="6"/>
    </row>
    <row r="7587" spans="1:41" ht="15.75" customHeight="1" x14ac:dyDescent="0.2">
      <c r="A7587" s="4"/>
      <c r="B7587" s="7"/>
      <c r="C7587" s="8" t="str">
        <f>IFERROR(VLOOKUP(B7587,Tabla2[#All],2,FALSE),"")</f>
        <v/>
      </c>
      <c r="D7587" s="24"/>
      <c r="E7587" s="9" t="str">
        <f>IFERROR(VLOOKUP(D7587,Tabla1[],2,FALSE),"")</f>
        <v/>
      </c>
      <c r="G7587" s="24"/>
      <c r="L7587" s="3" t="str">
        <f t="shared" si="709"/>
        <v/>
      </c>
      <c r="M7587" s="24"/>
      <c r="N7587" s="24"/>
      <c r="T7587" s="6"/>
      <c r="U7587" s="6"/>
      <c r="V7587" s="10">
        <f t="shared" si="710"/>
        <v>0</v>
      </c>
      <c r="W7587" s="6"/>
      <c r="X7587" s="10">
        <f t="shared" si="711"/>
        <v>0</v>
      </c>
      <c r="Y7587" s="30"/>
      <c r="Z7587" s="30"/>
      <c r="AA7587" s="6"/>
      <c r="AB7587" s="6"/>
      <c r="AC7587" s="6"/>
      <c r="AD7587" s="6"/>
      <c r="AE7587" s="6"/>
      <c r="AF7587" s="12">
        <f t="shared" si="712"/>
        <v>0</v>
      </c>
      <c r="AG7587" s="6"/>
      <c r="AH7587" s="6"/>
      <c r="AI7587" s="6"/>
      <c r="AJ7587" s="6"/>
      <c r="AK7587" s="6"/>
      <c r="AL7587" s="12">
        <f t="shared" si="713"/>
        <v>0</v>
      </c>
      <c r="AM7587" s="11" t="str">
        <f t="shared" si="708"/>
        <v/>
      </c>
      <c r="AN7587" s="7"/>
      <c r="AO7587" s="6"/>
    </row>
    <row r="7588" spans="1:41" ht="15.75" customHeight="1" x14ac:dyDescent="0.2">
      <c r="A7588" s="4"/>
      <c r="B7588" s="7"/>
      <c r="C7588" s="8" t="str">
        <f>IFERROR(VLOOKUP(B7588,Tabla2[#All],2,FALSE),"")</f>
        <v/>
      </c>
      <c r="D7588" s="24"/>
      <c r="E7588" s="9" t="str">
        <f>IFERROR(VLOOKUP(D7588,Tabla1[],2,FALSE),"")</f>
        <v/>
      </c>
      <c r="G7588" s="24"/>
      <c r="L7588" s="3" t="str">
        <f t="shared" si="709"/>
        <v/>
      </c>
      <c r="M7588" s="24"/>
      <c r="N7588" s="24"/>
      <c r="T7588" s="6"/>
      <c r="U7588" s="6"/>
      <c r="V7588" s="10">
        <f t="shared" si="710"/>
        <v>0</v>
      </c>
      <c r="W7588" s="6"/>
      <c r="X7588" s="10">
        <f t="shared" si="711"/>
        <v>0</v>
      </c>
      <c r="Y7588" s="30"/>
      <c r="Z7588" s="30"/>
      <c r="AA7588" s="6"/>
      <c r="AB7588" s="6"/>
      <c r="AC7588" s="6"/>
      <c r="AD7588" s="6"/>
      <c r="AE7588" s="6"/>
      <c r="AF7588" s="12">
        <f t="shared" si="712"/>
        <v>0</v>
      </c>
      <c r="AG7588" s="6"/>
      <c r="AH7588" s="6"/>
      <c r="AI7588" s="6"/>
      <c r="AJ7588" s="6"/>
      <c r="AK7588" s="6"/>
      <c r="AL7588" s="12">
        <f t="shared" si="713"/>
        <v>0</v>
      </c>
      <c r="AM7588" s="11" t="str">
        <f t="shared" si="708"/>
        <v/>
      </c>
      <c r="AN7588" s="7"/>
      <c r="AO7588" s="6"/>
    </row>
    <row r="7589" spans="1:41" ht="15.75" customHeight="1" x14ac:dyDescent="0.2">
      <c r="A7589" s="4"/>
      <c r="B7589" s="7"/>
      <c r="C7589" s="8" t="str">
        <f>IFERROR(VLOOKUP(B7589,Tabla2[#All],2,FALSE),"")</f>
        <v/>
      </c>
      <c r="D7589" s="24"/>
      <c r="E7589" s="9" t="str">
        <f>IFERROR(VLOOKUP(D7589,Tabla1[],2,FALSE),"")</f>
        <v/>
      </c>
      <c r="G7589" s="24"/>
      <c r="L7589" s="3" t="str">
        <f t="shared" si="709"/>
        <v/>
      </c>
      <c r="M7589" s="24"/>
      <c r="N7589" s="24"/>
      <c r="T7589" s="6"/>
      <c r="U7589" s="6"/>
      <c r="V7589" s="10">
        <f t="shared" si="710"/>
        <v>0</v>
      </c>
      <c r="W7589" s="6"/>
      <c r="X7589" s="10">
        <f t="shared" si="711"/>
        <v>0</v>
      </c>
      <c r="Y7589" s="30"/>
      <c r="Z7589" s="30"/>
      <c r="AA7589" s="6"/>
      <c r="AB7589" s="6"/>
      <c r="AC7589" s="6"/>
      <c r="AD7589" s="6"/>
      <c r="AE7589" s="6"/>
      <c r="AF7589" s="12">
        <f t="shared" si="712"/>
        <v>0</v>
      </c>
      <c r="AG7589" s="6"/>
      <c r="AH7589" s="6"/>
      <c r="AI7589" s="6"/>
      <c r="AJ7589" s="6"/>
      <c r="AK7589" s="6"/>
      <c r="AL7589" s="12">
        <f t="shared" si="713"/>
        <v>0</v>
      </c>
      <c r="AM7589" s="11" t="str">
        <f t="shared" si="708"/>
        <v/>
      </c>
      <c r="AN7589" s="7"/>
      <c r="AO7589" s="6"/>
    </row>
    <row r="7590" spans="1:41" ht="15.75" customHeight="1" x14ac:dyDescent="0.2">
      <c r="A7590" s="4"/>
      <c r="B7590" s="7"/>
      <c r="C7590" s="8" t="str">
        <f>IFERROR(VLOOKUP(B7590,Tabla2[#All],2,FALSE),"")</f>
        <v/>
      </c>
      <c r="D7590" s="24"/>
      <c r="E7590" s="9" t="str">
        <f>IFERROR(VLOOKUP(D7590,Tabla1[],2,FALSE),"")</f>
        <v/>
      </c>
      <c r="G7590" s="24"/>
      <c r="L7590" s="3" t="str">
        <f t="shared" si="709"/>
        <v/>
      </c>
      <c r="M7590" s="24"/>
      <c r="N7590" s="24"/>
      <c r="T7590" s="6"/>
      <c r="U7590" s="6"/>
      <c r="V7590" s="10">
        <f t="shared" si="710"/>
        <v>0</v>
      </c>
      <c r="W7590" s="6"/>
      <c r="X7590" s="10">
        <f t="shared" si="711"/>
        <v>0</v>
      </c>
      <c r="Y7590" s="30"/>
      <c r="Z7590" s="30"/>
      <c r="AA7590" s="6"/>
      <c r="AB7590" s="6"/>
      <c r="AC7590" s="6"/>
      <c r="AD7590" s="6"/>
      <c r="AE7590" s="6"/>
      <c r="AF7590" s="12">
        <f t="shared" si="712"/>
        <v>0</v>
      </c>
      <c r="AG7590" s="6"/>
      <c r="AH7590" s="6"/>
      <c r="AI7590" s="6"/>
      <c r="AJ7590" s="6"/>
      <c r="AK7590" s="6"/>
      <c r="AL7590" s="12">
        <f t="shared" si="713"/>
        <v>0</v>
      </c>
      <c r="AM7590" s="11" t="str">
        <f t="shared" si="708"/>
        <v/>
      </c>
      <c r="AN7590" s="7"/>
      <c r="AO7590" s="6"/>
    </row>
    <row r="7591" spans="1:41" ht="15.75" customHeight="1" x14ac:dyDescent="0.2">
      <c r="A7591" s="4"/>
      <c r="B7591" s="7"/>
      <c r="C7591" s="8" t="str">
        <f>IFERROR(VLOOKUP(B7591,Tabla2[#All],2,FALSE),"")</f>
        <v/>
      </c>
      <c r="D7591" s="24"/>
      <c r="E7591" s="9" t="str">
        <f>IFERROR(VLOOKUP(D7591,Tabla1[],2,FALSE),"")</f>
        <v/>
      </c>
      <c r="G7591" s="24"/>
      <c r="L7591" s="3" t="str">
        <f t="shared" si="709"/>
        <v/>
      </c>
      <c r="M7591" s="24"/>
      <c r="N7591" s="24"/>
      <c r="T7591" s="6"/>
      <c r="U7591" s="6"/>
      <c r="V7591" s="10">
        <f t="shared" si="710"/>
        <v>0</v>
      </c>
      <c r="W7591" s="6"/>
      <c r="X7591" s="10">
        <f t="shared" si="711"/>
        <v>0</v>
      </c>
      <c r="Y7591" s="30"/>
      <c r="Z7591" s="30"/>
      <c r="AA7591" s="6"/>
      <c r="AB7591" s="6"/>
      <c r="AC7591" s="6"/>
      <c r="AD7591" s="6"/>
      <c r="AE7591" s="6"/>
      <c r="AF7591" s="12">
        <f t="shared" si="712"/>
        <v>0</v>
      </c>
      <c r="AG7591" s="6"/>
      <c r="AH7591" s="6"/>
      <c r="AI7591" s="6"/>
      <c r="AJ7591" s="6"/>
      <c r="AK7591" s="6"/>
      <c r="AL7591" s="12">
        <f t="shared" si="713"/>
        <v>0</v>
      </c>
      <c r="AM7591" s="11" t="str">
        <f t="shared" si="708"/>
        <v/>
      </c>
      <c r="AN7591" s="7"/>
      <c r="AO7591" s="6"/>
    </row>
    <row r="7592" spans="1:41" ht="15.75" customHeight="1" x14ac:dyDescent="0.2">
      <c r="A7592" s="4"/>
      <c r="B7592" s="7"/>
      <c r="C7592" s="8" t="str">
        <f>IFERROR(VLOOKUP(B7592,Tabla2[#All],2,FALSE),"")</f>
        <v/>
      </c>
      <c r="D7592" s="24"/>
      <c r="E7592" s="9" t="str">
        <f>IFERROR(VLOOKUP(D7592,Tabla1[],2,FALSE),"")</f>
        <v/>
      </c>
      <c r="G7592" s="24"/>
      <c r="L7592" s="3" t="str">
        <f t="shared" si="709"/>
        <v/>
      </c>
      <c r="M7592" s="24"/>
      <c r="N7592" s="24"/>
      <c r="T7592" s="6"/>
      <c r="U7592" s="6"/>
      <c r="V7592" s="10">
        <f t="shared" si="710"/>
        <v>0</v>
      </c>
      <c r="W7592" s="6"/>
      <c r="X7592" s="10">
        <f t="shared" si="711"/>
        <v>0</v>
      </c>
      <c r="Y7592" s="30"/>
      <c r="Z7592" s="30"/>
      <c r="AA7592" s="6"/>
      <c r="AB7592" s="6"/>
      <c r="AC7592" s="6"/>
      <c r="AD7592" s="6"/>
      <c r="AE7592" s="6"/>
      <c r="AF7592" s="12">
        <f t="shared" si="712"/>
        <v>0</v>
      </c>
      <c r="AG7592" s="6"/>
      <c r="AH7592" s="6"/>
      <c r="AI7592" s="6"/>
      <c r="AJ7592" s="6"/>
      <c r="AK7592" s="6"/>
      <c r="AL7592" s="12">
        <f t="shared" si="713"/>
        <v>0</v>
      </c>
      <c r="AM7592" s="11" t="str">
        <f t="shared" si="708"/>
        <v/>
      </c>
      <c r="AN7592" s="7"/>
      <c r="AO7592" s="6"/>
    </row>
    <row r="7593" spans="1:41" ht="15.75" customHeight="1" x14ac:dyDescent="0.2">
      <c r="A7593" s="4"/>
      <c r="B7593" s="7"/>
      <c r="C7593" s="8" t="str">
        <f>IFERROR(VLOOKUP(B7593,Tabla2[#All],2,FALSE),"")</f>
        <v/>
      </c>
      <c r="D7593" s="24"/>
      <c r="E7593" s="9" t="str">
        <f>IFERROR(VLOOKUP(D7593,Tabla1[],2,FALSE),"")</f>
        <v/>
      </c>
      <c r="G7593" s="24"/>
      <c r="L7593" s="3" t="str">
        <f t="shared" si="709"/>
        <v/>
      </c>
      <c r="M7593" s="24"/>
      <c r="N7593" s="24"/>
      <c r="T7593" s="6"/>
      <c r="U7593" s="6"/>
      <c r="V7593" s="10">
        <f t="shared" si="710"/>
        <v>0</v>
      </c>
      <c r="W7593" s="6"/>
      <c r="X7593" s="10">
        <f t="shared" si="711"/>
        <v>0</v>
      </c>
      <c r="Y7593" s="30"/>
      <c r="Z7593" s="30"/>
      <c r="AA7593" s="6"/>
      <c r="AB7593" s="6"/>
      <c r="AC7593" s="6"/>
      <c r="AD7593" s="6"/>
      <c r="AE7593" s="6"/>
      <c r="AF7593" s="12">
        <f t="shared" si="712"/>
        <v>0</v>
      </c>
      <c r="AG7593" s="6"/>
      <c r="AH7593" s="6"/>
      <c r="AI7593" s="6"/>
      <c r="AJ7593" s="6"/>
      <c r="AK7593" s="6"/>
      <c r="AL7593" s="12">
        <f t="shared" si="713"/>
        <v>0</v>
      </c>
      <c r="AM7593" s="11" t="str">
        <f t="shared" si="708"/>
        <v/>
      </c>
      <c r="AN7593" s="7"/>
      <c r="AO7593" s="6"/>
    </row>
    <row r="7594" spans="1:41" ht="15.75" customHeight="1" x14ac:dyDescent="0.2">
      <c r="A7594" s="4"/>
      <c r="B7594" s="7"/>
      <c r="C7594" s="8" t="str">
        <f>IFERROR(VLOOKUP(B7594,Tabla2[#All],2,FALSE),"")</f>
        <v/>
      </c>
      <c r="D7594" s="24"/>
      <c r="E7594" s="9" t="str">
        <f>IFERROR(VLOOKUP(D7594,Tabla1[],2,FALSE),"")</f>
        <v/>
      </c>
      <c r="G7594" s="24"/>
      <c r="L7594" s="3" t="str">
        <f t="shared" si="709"/>
        <v/>
      </c>
      <c r="M7594" s="24"/>
      <c r="N7594" s="24"/>
      <c r="T7594" s="6"/>
      <c r="U7594" s="6"/>
      <c r="V7594" s="10">
        <f t="shared" si="710"/>
        <v>0</v>
      </c>
      <c r="W7594" s="6"/>
      <c r="X7594" s="10">
        <f t="shared" si="711"/>
        <v>0</v>
      </c>
      <c r="Y7594" s="30"/>
      <c r="Z7594" s="30"/>
      <c r="AA7594" s="6"/>
      <c r="AB7594" s="6"/>
      <c r="AC7594" s="6"/>
      <c r="AD7594" s="6"/>
      <c r="AE7594" s="6"/>
      <c r="AF7594" s="12">
        <f t="shared" si="712"/>
        <v>0</v>
      </c>
      <c r="AG7594" s="6"/>
      <c r="AH7594" s="6"/>
      <c r="AI7594" s="6"/>
      <c r="AJ7594" s="6"/>
      <c r="AK7594" s="6"/>
      <c r="AL7594" s="12">
        <f t="shared" si="713"/>
        <v>0</v>
      </c>
      <c r="AM7594" s="11" t="str">
        <f t="shared" si="708"/>
        <v/>
      </c>
      <c r="AN7594" s="7"/>
      <c r="AO7594" s="6"/>
    </row>
    <row r="7595" spans="1:41" ht="15.75" customHeight="1" x14ac:dyDescent="0.2">
      <c r="A7595" s="4"/>
      <c r="B7595" s="7"/>
      <c r="C7595" s="8" t="str">
        <f>IFERROR(VLOOKUP(B7595,Tabla2[#All],2,FALSE),"")</f>
        <v/>
      </c>
      <c r="D7595" s="24"/>
      <c r="E7595" s="9" t="str">
        <f>IFERROR(VLOOKUP(D7595,Tabla1[],2,FALSE),"")</f>
        <v/>
      </c>
      <c r="G7595" s="24"/>
      <c r="L7595" s="3" t="str">
        <f t="shared" si="709"/>
        <v/>
      </c>
      <c r="M7595" s="24"/>
      <c r="N7595" s="24"/>
      <c r="T7595" s="6"/>
      <c r="U7595" s="6"/>
      <c r="V7595" s="10">
        <f t="shared" si="710"/>
        <v>0</v>
      </c>
      <c r="W7595" s="6"/>
      <c r="X7595" s="10">
        <f t="shared" si="711"/>
        <v>0</v>
      </c>
      <c r="Y7595" s="30"/>
      <c r="Z7595" s="30"/>
      <c r="AA7595" s="6"/>
      <c r="AB7595" s="6"/>
      <c r="AC7595" s="6"/>
      <c r="AD7595" s="6"/>
      <c r="AE7595" s="6"/>
      <c r="AF7595" s="12">
        <f t="shared" si="712"/>
        <v>0</v>
      </c>
      <c r="AG7595" s="6"/>
      <c r="AH7595" s="6"/>
      <c r="AI7595" s="6"/>
      <c r="AJ7595" s="6"/>
      <c r="AK7595" s="6"/>
      <c r="AL7595" s="12">
        <f t="shared" si="713"/>
        <v>0</v>
      </c>
      <c r="AM7595" s="11" t="str">
        <f t="shared" si="708"/>
        <v/>
      </c>
      <c r="AN7595" s="7"/>
      <c r="AO7595" s="6"/>
    </row>
    <row r="7596" spans="1:41" ht="15.75" customHeight="1" x14ac:dyDescent="0.2">
      <c r="A7596" s="4"/>
      <c r="B7596" s="7"/>
      <c r="C7596" s="8" t="str">
        <f>IFERROR(VLOOKUP(B7596,Tabla2[#All],2,FALSE),"")</f>
        <v/>
      </c>
      <c r="D7596" s="24"/>
      <c r="E7596" s="9" t="str">
        <f>IFERROR(VLOOKUP(D7596,Tabla1[],2,FALSE),"")</f>
        <v/>
      </c>
      <c r="G7596" s="24"/>
      <c r="L7596" s="3" t="str">
        <f t="shared" si="709"/>
        <v/>
      </c>
      <c r="M7596" s="24"/>
      <c r="N7596" s="24"/>
      <c r="T7596" s="6"/>
      <c r="U7596" s="6"/>
      <c r="V7596" s="10">
        <f t="shared" si="710"/>
        <v>0</v>
      </c>
      <c r="W7596" s="6"/>
      <c r="X7596" s="10">
        <f t="shared" si="711"/>
        <v>0</v>
      </c>
      <c r="Y7596" s="30"/>
      <c r="Z7596" s="30"/>
      <c r="AA7596" s="6"/>
      <c r="AB7596" s="6"/>
      <c r="AC7596" s="6"/>
      <c r="AD7596" s="6"/>
      <c r="AE7596" s="6"/>
      <c r="AF7596" s="12">
        <f t="shared" si="712"/>
        <v>0</v>
      </c>
      <c r="AG7596" s="6"/>
      <c r="AH7596" s="6"/>
      <c r="AI7596" s="6"/>
      <c r="AJ7596" s="6"/>
      <c r="AK7596" s="6"/>
      <c r="AL7596" s="12">
        <f t="shared" si="713"/>
        <v>0</v>
      </c>
      <c r="AM7596" s="11" t="str">
        <f t="shared" si="708"/>
        <v/>
      </c>
      <c r="AN7596" s="7"/>
      <c r="AO7596" s="6"/>
    </row>
    <row r="7597" spans="1:41" ht="15.75" customHeight="1" x14ac:dyDescent="0.2">
      <c r="A7597" s="4"/>
      <c r="B7597" s="7"/>
      <c r="C7597" s="8" t="str">
        <f>IFERROR(VLOOKUP(B7597,Tabla2[#All],2,FALSE),"")</f>
        <v/>
      </c>
      <c r="D7597" s="24"/>
      <c r="E7597" s="9" t="str">
        <f>IFERROR(VLOOKUP(D7597,Tabla1[],2,FALSE),"")</f>
        <v/>
      </c>
      <c r="G7597" s="24"/>
      <c r="L7597" s="3" t="str">
        <f t="shared" si="709"/>
        <v/>
      </c>
      <c r="M7597" s="24"/>
      <c r="N7597" s="24"/>
      <c r="T7597" s="6"/>
      <c r="U7597" s="6"/>
      <c r="V7597" s="10">
        <f t="shared" si="710"/>
        <v>0</v>
      </c>
      <c r="W7597" s="6"/>
      <c r="X7597" s="10">
        <f t="shared" si="711"/>
        <v>0</v>
      </c>
      <c r="Y7597" s="30"/>
      <c r="Z7597" s="30"/>
      <c r="AA7597" s="6"/>
      <c r="AB7597" s="6"/>
      <c r="AC7597" s="6"/>
      <c r="AD7597" s="6"/>
      <c r="AE7597" s="6"/>
      <c r="AF7597" s="12">
        <f t="shared" si="712"/>
        <v>0</v>
      </c>
      <c r="AG7597" s="6"/>
      <c r="AH7597" s="6"/>
      <c r="AI7597" s="6"/>
      <c r="AJ7597" s="6"/>
      <c r="AK7597" s="6"/>
      <c r="AL7597" s="12">
        <f t="shared" si="713"/>
        <v>0</v>
      </c>
      <c r="AM7597" s="11" t="str">
        <f t="shared" si="708"/>
        <v/>
      </c>
      <c r="AN7597" s="7"/>
      <c r="AO7597" s="6"/>
    </row>
    <row r="7598" spans="1:41" ht="15.75" customHeight="1" x14ac:dyDescent="0.2">
      <c r="A7598" s="4"/>
      <c r="B7598" s="7"/>
      <c r="C7598" s="8" t="str">
        <f>IFERROR(VLOOKUP(B7598,Tabla2[#All],2,FALSE),"")</f>
        <v/>
      </c>
      <c r="D7598" s="24"/>
      <c r="E7598" s="9" t="str">
        <f>IFERROR(VLOOKUP(D7598,Tabla1[],2,FALSE),"")</f>
        <v/>
      </c>
      <c r="G7598" s="24"/>
      <c r="L7598" s="3" t="str">
        <f t="shared" si="709"/>
        <v/>
      </c>
      <c r="M7598" s="24"/>
      <c r="N7598" s="24"/>
      <c r="T7598" s="6"/>
      <c r="U7598" s="6"/>
      <c r="V7598" s="10">
        <f t="shared" si="710"/>
        <v>0</v>
      </c>
      <c r="W7598" s="6"/>
      <c r="X7598" s="10">
        <f t="shared" si="711"/>
        <v>0</v>
      </c>
      <c r="Y7598" s="30"/>
      <c r="Z7598" s="30"/>
      <c r="AA7598" s="6"/>
      <c r="AB7598" s="6"/>
      <c r="AC7598" s="6"/>
      <c r="AD7598" s="6"/>
      <c r="AE7598" s="6"/>
      <c r="AF7598" s="12">
        <f t="shared" si="712"/>
        <v>0</v>
      </c>
      <c r="AG7598" s="6"/>
      <c r="AH7598" s="6"/>
      <c r="AI7598" s="6"/>
      <c r="AJ7598" s="6"/>
      <c r="AK7598" s="6"/>
      <c r="AL7598" s="12">
        <f t="shared" si="713"/>
        <v>0</v>
      </c>
      <c r="AM7598" s="11" t="str">
        <f t="shared" si="708"/>
        <v/>
      </c>
      <c r="AN7598" s="7"/>
      <c r="AO7598" s="6"/>
    </row>
    <row r="7599" spans="1:41" ht="15.75" customHeight="1" x14ac:dyDescent="0.2">
      <c r="A7599" s="4"/>
      <c r="B7599" s="7"/>
      <c r="C7599" s="8" t="str">
        <f>IFERROR(VLOOKUP(B7599,Tabla2[#All],2,FALSE),"")</f>
        <v/>
      </c>
      <c r="D7599" s="24"/>
      <c r="E7599" s="9" t="str">
        <f>IFERROR(VLOOKUP(D7599,Tabla1[],2,FALSE),"")</f>
        <v/>
      </c>
      <c r="G7599" s="24"/>
      <c r="L7599" s="3" t="str">
        <f t="shared" si="709"/>
        <v/>
      </c>
      <c r="M7599" s="24"/>
      <c r="N7599" s="24"/>
      <c r="T7599" s="6"/>
      <c r="U7599" s="6"/>
      <c r="V7599" s="10">
        <f t="shared" si="710"/>
        <v>0</v>
      </c>
      <c r="W7599" s="6"/>
      <c r="X7599" s="10">
        <f t="shared" si="711"/>
        <v>0</v>
      </c>
      <c r="Y7599" s="30"/>
      <c r="Z7599" s="30"/>
      <c r="AA7599" s="6"/>
      <c r="AB7599" s="6"/>
      <c r="AC7599" s="6"/>
      <c r="AD7599" s="6"/>
      <c r="AE7599" s="6"/>
      <c r="AF7599" s="12">
        <f t="shared" si="712"/>
        <v>0</v>
      </c>
      <c r="AG7599" s="6"/>
      <c r="AH7599" s="6"/>
      <c r="AI7599" s="6"/>
      <c r="AJ7599" s="6"/>
      <c r="AK7599" s="6"/>
      <c r="AL7599" s="12">
        <f t="shared" si="713"/>
        <v>0</v>
      </c>
      <c r="AM7599" s="11" t="str">
        <f t="shared" si="708"/>
        <v/>
      </c>
      <c r="AN7599" s="7"/>
      <c r="AO7599" s="6"/>
    </row>
    <row r="7600" spans="1:41" ht="15.75" customHeight="1" x14ac:dyDescent="0.2">
      <c r="A7600" s="4"/>
      <c r="B7600" s="7"/>
      <c r="C7600" s="8" t="str">
        <f>IFERROR(VLOOKUP(B7600,Tabla2[#All],2,FALSE),"")</f>
        <v/>
      </c>
      <c r="D7600" s="24"/>
      <c r="E7600" s="9" t="str">
        <f>IFERROR(VLOOKUP(D7600,Tabla1[],2,FALSE),"")</f>
        <v/>
      </c>
      <c r="G7600" s="24"/>
      <c r="L7600" s="3" t="str">
        <f t="shared" si="709"/>
        <v/>
      </c>
      <c r="M7600" s="24"/>
      <c r="N7600" s="24"/>
      <c r="T7600" s="6"/>
      <c r="U7600" s="6"/>
      <c r="V7600" s="10">
        <f t="shared" si="710"/>
        <v>0</v>
      </c>
      <c r="W7600" s="6"/>
      <c r="X7600" s="10">
        <f t="shared" si="711"/>
        <v>0</v>
      </c>
      <c r="Y7600" s="30"/>
      <c r="Z7600" s="30"/>
      <c r="AA7600" s="6"/>
      <c r="AB7600" s="6"/>
      <c r="AC7600" s="6"/>
      <c r="AD7600" s="6"/>
      <c r="AE7600" s="6"/>
      <c r="AF7600" s="12">
        <f t="shared" si="712"/>
        <v>0</v>
      </c>
      <c r="AG7600" s="6"/>
      <c r="AH7600" s="6"/>
      <c r="AI7600" s="6"/>
      <c r="AJ7600" s="6"/>
      <c r="AK7600" s="6"/>
      <c r="AL7600" s="12">
        <f t="shared" si="713"/>
        <v>0</v>
      </c>
      <c r="AM7600" s="11" t="str">
        <f t="shared" si="708"/>
        <v/>
      </c>
      <c r="AN7600" s="7"/>
      <c r="AO7600" s="6"/>
    </row>
    <row r="7601" spans="1:41" ht="15.75" customHeight="1" x14ac:dyDescent="0.2">
      <c r="A7601" s="4"/>
      <c r="B7601" s="7"/>
      <c r="C7601" s="8" t="str">
        <f>IFERROR(VLOOKUP(B7601,Tabla2[#All],2,FALSE),"")</f>
        <v/>
      </c>
      <c r="D7601" s="24"/>
      <c r="E7601" s="9" t="str">
        <f>IFERROR(VLOOKUP(D7601,Tabla1[],2,FALSE),"")</f>
        <v/>
      </c>
      <c r="G7601" s="24"/>
      <c r="L7601" s="3" t="str">
        <f t="shared" si="709"/>
        <v/>
      </c>
      <c r="M7601" s="24"/>
      <c r="N7601" s="24"/>
      <c r="T7601" s="6"/>
      <c r="U7601" s="6"/>
      <c r="V7601" s="10">
        <f t="shared" si="710"/>
        <v>0</v>
      </c>
      <c r="W7601" s="6"/>
      <c r="X7601" s="10">
        <f t="shared" si="711"/>
        <v>0</v>
      </c>
      <c r="Y7601" s="30"/>
      <c r="Z7601" s="30"/>
      <c r="AA7601" s="6"/>
      <c r="AB7601" s="6"/>
      <c r="AC7601" s="6"/>
      <c r="AD7601" s="6"/>
      <c r="AE7601" s="6"/>
      <c r="AF7601" s="12">
        <f t="shared" si="712"/>
        <v>0</v>
      </c>
      <c r="AG7601" s="6"/>
      <c r="AH7601" s="6"/>
      <c r="AI7601" s="6"/>
      <c r="AJ7601" s="6"/>
      <c r="AK7601" s="6"/>
      <c r="AL7601" s="12">
        <f t="shared" si="713"/>
        <v>0</v>
      </c>
      <c r="AM7601" s="11" t="str">
        <f t="shared" si="708"/>
        <v/>
      </c>
      <c r="AN7601" s="7"/>
      <c r="AO7601" s="6"/>
    </row>
    <row r="7602" spans="1:41" ht="15.75" customHeight="1" x14ac:dyDescent="0.2">
      <c r="A7602" s="4"/>
      <c r="B7602" s="7"/>
      <c r="C7602" s="8" t="str">
        <f>IFERROR(VLOOKUP(B7602,Tabla2[#All],2,FALSE),"")</f>
        <v/>
      </c>
      <c r="D7602" s="24"/>
      <c r="E7602" s="9" t="str">
        <f>IFERROR(VLOOKUP(D7602,Tabla1[],2,FALSE),"")</f>
        <v/>
      </c>
      <c r="G7602" s="24"/>
      <c r="L7602" s="3" t="str">
        <f t="shared" si="709"/>
        <v/>
      </c>
      <c r="M7602" s="24"/>
      <c r="N7602" s="24"/>
      <c r="T7602" s="6"/>
      <c r="U7602" s="6"/>
      <c r="V7602" s="10">
        <f t="shared" si="710"/>
        <v>0</v>
      </c>
      <c r="W7602" s="6"/>
      <c r="X7602" s="10">
        <f t="shared" si="711"/>
        <v>0</v>
      </c>
      <c r="Y7602" s="30"/>
      <c r="Z7602" s="30"/>
      <c r="AA7602" s="6"/>
      <c r="AB7602" s="6"/>
      <c r="AC7602" s="6"/>
      <c r="AD7602" s="6"/>
      <c r="AE7602" s="6"/>
      <c r="AF7602" s="12">
        <f t="shared" si="712"/>
        <v>0</v>
      </c>
      <c r="AG7602" s="6"/>
      <c r="AH7602" s="6"/>
      <c r="AI7602" s="6"/>
      <c r="AJ7602" s="6"/>
      <c r="AK7602" s="6"/>
      <c r="AL7602" s="12">
        <f t="shared" si="713"/>
        <v>0</v>
      </c>
      <c r="AM7602" s="11" t="str">
        <f t="shared" si="708"/>
        <v/>
      </c>
      <c r="AN7602" s="7"/>
      <c r="AO7602" s="6"/>
    </row>
    <row r="7603" spans="1:41" ht="15.75" customHeight="1" x14ac:dyDescent="0.2">
      <c r="A7603" s="4"/>
      <c r="B7603" s="7"/>
      <c r="C7603" s="8" t="str">
        <f>IFERROR(VLOOKUP(B7603,Tabla2[#All],2,FALSE),"")</f>
        <v/>
      </c>
      <c r="D7603" s="24"/>
      <c r="E7603" s="9" t="str">
        <f>IFERROR(VLOOKUP(D7603,Tabla1[],2,FALSE),"")</f>
        <v/>
      </c>
      <c r="G7603" s="24"/>
      <c r="L7603" s="3" t="str">
        <f t="shared" si="709"/>
        <v/>
      </c>
      <c r="M7603" s="24"/>
      <c r="N7603" s="24"/>
      <c r="T7603" s="6"/>
      <c r="U7603" s="6"/>
      <c r="V7603" s="10">
        <f t="shared" si="710"/>
        <v>0</v>
      </c>
      <c r="W7603" s="6"/>
      <c r="X7603" s="10">
        <f t="shared" si="711"/>
        <v>0</v>
      </c>
      <c r="Y7603" s="30"/>
      <c r="Z7603" s="30"/>
      <c r="AA7603" s="6"/>
      <c r="AB7603" s="6"/>
      <c r="AC7603" s="6"/>
      <c r="AD7603" s="6"/>
      <c r="AE7603" s="6"/>
      <c r="AF7603" s="12">
        <f t="shared" si="712"/>
        <v>0</v>
      </c>
      <c r="AG7603" s="6"/>
      <c r="AH7603" s="6"/>
      <c r="AI7603" s="6"/>
      <c r="AJ7603" s="6"/>
      <c r="AK7603" s="6"/>
      <c r="AL7603" s="12">
        <f t="shared" si="713"/>
        <v>0</v>
      </c>
      <c r="AM7603" s="11" t="str">
        <f t="shared" si="708"/>
        <v/>
      </c>
      <c r="AN7603" s="7"/>
      <c r="AO7603" s="6"/>
    </row>
    <row r="7604" spans="1:41" ht="15.75" customHeight="1" x14ac:dyDescent="0.2">
      <c r="A7604" s="4"/>
      <c r="B7604" s="7"/>
      <c r="C7604" s="8" t="str">
        <f>IFERROR(VLOOKUP(B7604,Tabla2[#All],2,FALSE),"")</f>
        <v/>
      </c>
      <c r="D7604" s="24"/>
      <c r="E7604" s="9" t="str">
        <f>IFERROR(VLOOKUP(D7604,Tabla1[],2,FALSE),"")</f>
        <v/>
      </c>
      <c r="G7604" s="24"/>
      <c r="L7604" s="3" t="str">
        <f t="shared" si="709"/>
        <v/>
      </c>
      <c r="M7604" s="24"/>
      <c r="N7604" s="24"/>
      <c r="T7604" s="6"/>
      <c r="U7604" s="6"/>
      <c r="V7604" s="10">
        <f t="shared" si="710"/>
        <v>0</v>
      </c>
      <c r="W7604" s="6"/>
      <c r="X7604" s="10">
        <f t="shared" si="711"/>
        <v>0</v>
      </c>
      <c r="Y7604" s="30"/>
      <c r="Z7604" s="30"/>
      <c r="AA7604" s="6"/>
      <c r="AB7604" s="6"/>
      <c r="AC7604" s="6"/>
      <c r="AD7604" s="6"/>
      <c r="AE7604" s="6"/>
      <c r="AF7604" s="12">
        <f t="shared" si="712"/>
        <v>0</v>
      </c>
      <c r="AG7604" s="6"/>
      <c r="AH7604" s="6"/>
      <c r="AI7604" s="6"/>
      <c r="AJ7604" s="6"/>
      <c r="AK7604" s="6"/>
      <c r="AL7604" s="12">
        <f t="shared" si="713"/>
        <v>0</v>
      </c>
      <c r="AM7604" s="11" t="str">
        <f t="shared" si="708"/>
        <v/>
      </c>
      <c r="AN7604" s="7"/>
      <c r="AO7604" s="6"/>
    </row>
    <row r="7605" spans="1:41" ht="15.75" customHeight="1" x14ac:dyDescent="0.2">
      <c r="A7605" s="4"/>
      <c r="B7605" s="7"/>
      <c r="C7605" s="8" t="str">
        <f>IFERROR(VLOOKUP(B7605,Tabla2[#All],2,FALSE),"")</f>
        <v/>
      </c>
      <c r="D7605" s="24"/>
      <c r="E7605" s="9" t="str">
        <f>IFERROR(VLOOKUP(D7605,Tabla1[],2,FALSE),"")</f>
        <v/>
      </c>
      <c r="G7605" s="24"/>
      <c r="L7605" s="3" t="str">
        <f t="shared" si="709"/>
        <v/>
      </c>
      <c r="M7605" s="24"/>
      <c r="N7605" s="24"/>
      <c r="T7605" s="6"/>
      <c r="U7605" s="6"/>
      <c r="V7605" s="10">
        <f t="shared" si="710"/>
        <v>0</v>
      </c>
      <c r="W7605" s="6"/>
      <c r="X7605" s="10">
        <f t="shared" si="711"/>
        <v>0</v>
      </c>
      <c r="Y7605" s="30"/>
      <c r="Z7605" s="30"/>
      <c r="AA7605" s="6"/>
      <c r="AB7605" s="6"/>
      <c r="AC7605" s="6"/>
      <c r="AD7605" s="6"/>
      <c r="AE7605" s="6"/>
      <c r="AF7605" s="12">
        <f t="shared" si="712"/>
        <v>0</v>
      </c>
      <c r="AG7605" s="6"/>
      <c r="AH7605" s="6"/>
      <c r="AI7605" s="6"/>
      <c r="AJ7605" s="6"/>
      <c r="AK7605" s="6"/>
      <c r="AL7605" s="12">
        <f t="shared" si="713"/>
        <v>0</v>
      </c>
      <c r="AM7605" s="11" t="str">
        <f t="shared" si="708"/>
        <v/>
      </c>
      <c r="AN7605" s="7"/>
      <c r="AO7605" s="6"/>
    </row>
    <row r="7606" spans="1:41" ht="15.75" customHeight="1" x14ac:dyDescent="0.2">
      <c r="A7606" s="4"/>
      <c r="B7606" s="7"/>
      <c r="C7606" s="8" t="str">
        <f>IFERROR(VLOOKUP(B7606,Tabla2[#All],2,FALSE),"")</f>
        <v/>
      </c>
      <c r="D7606" s="24"/>
      <c r="E7606" s="9" t="str">
        <f>IFERROR(VLOOKUP(D7606,Tabla1[],2,FALSE),"")</f>
        <v/>
      </c>
      <c r="G7606" s="24"/>
      <c r="L7606" s="3" t="str">
        <f t="shared" si="709"/>
        <v/>
      </c>
      <c r="M7606" s="24"/>
      <c r="N7606" s="24"/>
      <c r="T7606" s="6"/>
      <c r="U7606" s="6"/>
      <c r="V7606" s="10">
        <f t="shared" si="710"/>
        <v>0</v>
      </c>
      <c r="W7606" s="6"/>
      <c r="X7606" s="10">
        <f t="shared" si="711"/>
        <v>0</v>
      </c>
      <c r="Y7606" s="30"/>
      <c r="Z7606" s="30"/>
      <c r="AA7606" s="6"/>
      <c r="AB7606" s="6"/>
      <c r="AC7606" s="6"/>
      <c r="AD7606" s="6"/>
      <c r="AE7606" s="6"/>
      <c r="AF7606" s="12">
        <f t="shared" si="712"/>
        <v>0</v>
      </c>
      <c r="AG7606" s="6"/>
      <c r="AH7606" s="6"/>
      <c r="AI7606" s="6"/>
      <c r="AJ7606" s="6"/>
      <c r="AK7606" s="6"/>
      <c r="AL7606" s="12">
        <f t="shared" si="713"/>
        <v>0</v>
      </c>
      <c r="AM7606" s="11" t="str">
        <f t="shared" si="708"/>
        <v/>
      </c>
      <c r="AN7606" s="7"/>
      <c r="AO7606" s="6"/>
    </row>
    <row r="7607" spans="1:41" ht="15.75" customHeight="1" x14ac:dyDescent="0.2">
      <c r="A7607" s="4"/>
      <c r="B7607" s="7"/>
      <c r="C7607" s="8" t="str">
        <f>IFERROR(VLOOKUP(B7607,Tabla2[#All],2,FALSE),"")</f>
        <v/>
      </c>
      <c r="D7607" s="24"/>
      <c r="E7607" s="9" t="str">
        <f>IFERROR(VLOOKUP(D7607,Tabla1[],2,FALSE),"")</f>
        <v/>
      </c>
      <c r="G7607" s="24"/>
      <c r="L7607" s="3" t="str">
        <f t="shared" si="709"/>
        <v/>
      </c>
      <c r="M7607" s="24"/>
      <c r="N7607" s="24"/>
      <c r="T7607" s="6"/>
      <c r="U7607" s="6"/>
      <c r="V7607" s="10">
        <f t="shared" si="710"/>
        <v>0</v>
      </c>
      <c r="W7607" s="6"/>
      <c r="X7607" s="10">
        <f t="shared" si="711"/>
        <v>0</v>
      </c>
      <c r="Y7607" s="30"/>
      <c r="Z7607" s="30"/>
      <c r="AA7607" s="6"/>
      <c r="AB7607" s="6"/>
      <c r="AC7607" s="6"/>
      <c r="AD7607" s="6"/>
      <c r="AE7607" s="6"/>
      <c r="AF7607" s="12">
        <f t="shared" si="712"/>
        <v>0</v>
      </c>
      <c r="AG7607" s="6"/>
      <c r="AH7607" s="6"/>
      <c r="AI7607" s="6"/>
      <c r="AJ7607" s="6"/>
      <c r="AK7607" s="6"/>
      <c r="AL7607" s="12">
        <f t="shared" si="713"/>
        <v>0</v>
      </c>
      <c r="AM7607" s="11" t="str">
        <f t="shared" si="708"/>
        <v/>
      </c>
      <c r="AN7607" s="7"/>
      <c r="AO7607" s="6"/>
    </row>
    <row r="7608" spans="1:41" ht="15.75" customHeight="1" x14ac:dyDescent="0.2">
      <c r="A7608" s="4"/>
      <c r="B7608" s="7"/>
      <c r="C7608" s="8" t="str">
        <f>IFERROR(VLOOKUP(B7608,Tabla2[#All],2,FALSE),"")</f>
        <v/>
      </c>
      <c r="D7608" s="24"/>
      <c r="E7608" s="9" t="str">
        <f>IFERROR(VLOOKUP(D7608,Tabla1[],2,FALSE),"")</f>
        <v/>
      </c>
      <c r="G7608" s="24"/>
      <c r="L7608" s="3" t="str">
        <f t="shared" si="709"/>
        <v/>
      </c>
      <c r="M7608" s="24"/>
      <c r="N7608" s="24"/>
      <c r="T7608" s="6"/>
      <c r="U7608" s="6"/>
      <c r="V7608" s="10">
        <f t="shared" si="710"/>
        <v>0</v>
      </c>
      <c r="W7608" s="6"/>
      <c r="X7608" s="10">
        <f t="shared" si="711"/>
        <v>0</v>
      </c>
      <c r="Y7608" s="30"/>
      <c r="Z7608" s="30"/>
      <c r="AA7608" s="6"/>
      <c r="AB7608" s="6"/>
      <c r="AC7608" s="6"/>
      <c r="AD7608" s="6"/>
      <c r="AE7608" s="6"/>
      <c r="AF7608" s="12">
        <f t="shared" si="712"/>
        <v>0</v>
      </c>
      <c r="AG7608" s="6"/>
      <c r="AH7608" s="6"/>
      <c r="AI7608" s="6"/>
      <c r="AJ7608" s="6"/>
      <c r="AK7608" s="6"/>
      <c r="AL7608" s="12">
        <f t="shared" si="713"/>
        <v>0</v>
      </c>
      <c r="AM7608" s="11" t="str">
        <f t="shared" si="708"/>
        <v/>
      </c>
      <c r="AN7608" s="7"/>
      <c r="AO7608" s="6"/>
    </row>
    <row r="7609" spans="1:41" ht="15.75" customHeight="1" x14ac:dyDescent="0.2">
      <c r="A7609" s="4"/>
      <c r="B7609" s="7"/>
      <c r="C7609" s="8" t="str">
        <f>IFERROR(VLOOKUP(B7609,Tabla2[#All],2,FALSE),"")</f>
        <v/>
      </c>
      <c r="D7609" s="24"/>
      <c r="E7609" s="9" t="str">
        <f>IFERROR(VLOOKUP(D7609,Tabla1[],2,FALSE),"")</f>
        <v/>
      </c>
      <c r="G7609" s="24"/>
      <c r="L7609" s="3" t="str">
        <f t="shared" si="709"/>
        <v/>
      </c>
      <c r="M7609" s="24"/>
      <c r="N7609" s="24"/>
      <c r="T7609" s="6"/>
      <c r="U7609" s="6"/>
      <c r="V7609" s="10">
        <f t="shared" si="710"/>
        <v>0</v>
      </c>
      <c r="W7609" s="6"/>
      <c r="X7609" s="10">
        <f t="shared" si="711"/>
        <v>0</v>
      </c>
      <c r="Y7609" s="30"/>
      <c r="Z7609" s="30"/>
      <c r="AA7609" s="6"/>
      <c r="AB7609" s="6"/>
      <c r="AC7609" s="6"/>
      <c r="AD7609" s="6"/>
      <c r="AE7609" s="6"/>
      <c r="AF7609" s="12">
        <f t="shared" si="712"/>
        <v>0</v>
      </c>
      <c r="AG7609" s="6"/>
      <c r="AH7609" s="6"/>
      <c r="AI7609" s="6"/>
      <c r="AJ7609" s="6"/>
      <c r="AK7609" s="6"/>
      <c r="AL7609" s="12">
        <f t="shared" si="713"/>
        <v>0</v>
      </c>
      <c r="AM7609" s="11" t="str">
        <f t="shared" si="708"/>
        <v/>
      </c>
      <c r="AN7609" s="7"/>
      <c r="AO7609" s="6"/>
    </row>
    <row r="7610" spans="1:41" ht="15.75" customHeight="1" x14ac:dyDescent="0.2">
      <c r="A7610" s="4"/>
      <c r="B7610" s="7"/>
      <c r="C7610" s="8" t="str">
        <f>IFERROR(VLOOKUP(B7610,Tabla2[#All],2,FALSE),"")</f>
        <v/>
      </c>
      <c r="D7610" s="24"/>
      <c r="E7610" s="9" t="str">
        <f>IFERROR(VLOOKUP(D7610,Tabla1[],2,FALSE),"")</f>
        <v/>
      </c>
      <c r="G7610" s="24"/>
      <c r="L7610" s="3" t="str">
        <f t="shared" si="709"/>
        <v/>
      </c>
      <c r="M7610" s="24"/>
      <c r="N7610" s="24"/>
      <c r="T7610" s="6"/>
      <c r="U7610" s="6"/>
      <c r="V7610" s="10">
        <f t="shared" si="710"/>
        <v>0</v>
      </c>
      <c r="W7610" s="6"/>
      <c r="X7610" s="10">
        <f t="shared" si="711"/>
        <v>0</v>
      </c>
      <c r="Y7610" s="30"/>
      <c r="Z7610" s="30"/>
      <c r="AA7610" s="6"/>
      <c r="AB7610" s="6"/>
      <c r="AC7610" s="6"/>
      <c r="AD7610" s="6"/>
      <c r="AE7610" s="6"/>
      <c r="AF7610" s="12">
        <f t="shared" si="712"/>
        <v>0</v>
      </c>
      <c r="AG7610" s="6"/>
      <c r="AH7610" s="6"/>
      <c r="AI7610" s="6"/>
      <c r="AJ7610" s="6"/>
      <c r="AK7610" s="6"/>
      <c r="AL7610" s="12">
        <f t="shared" si="713"/>
        <v>0</v>
      </c>
      <c r="AM7610" s="11" t="str">
        <f t="shared" si="708"/>
        <v/>
      </c>
      <c r="AN7610" s="7"/>
      <c r="AO7610" s="6"/>
    </row>
    <row r="7611" spans="1:41" ht="15.75" customHeight="1" x14ac:dyDescent="0.2">
      <c r="A7611" s="4"/>
      <c r="B7611" s="7"/>
      <c r="C7611" s="8" t="str">
        <f>IFERROR(VLOOKUP(B7611,Tabla2[#All],2,FALSE),"")</f>
        <v/>
      </c>
      <c r="D7611" s="24"/>
      <c r="E7611" s="9" t="str">
        <f>IFERROR(VLOOKUP(D7611,Tabla1[],2,FALSE),"")</f>
        <v/>
      </c>
      <c r="G7611" s="24"/>
      <c r="L7611" s="3" t="str">
        <f t="shared" si="709"/>
        <v/>
      </c>
      <c r="M7611" s="24"/>
      <c r="N7611" s="24"/>
      <c r="T7611" s="6"/>
      <c r="U7611" s="6"/>
      <c r="V7611" s="10">
        <f t="shared" si="710"/>
        <v>0</v>
      </c>
      <c r="W7611" s="6"/>
      <c r="X7611" s="10">
        <f t="shared" si="711"/>
        <v>0</v>
      </c>
      <c r="Y7611" s="30"/>
      <c r="Z7611" s="30"/>
      <c r="AA7611" s="6"/>
      <c r="AB7611" s="6"/>
      <c r="AC7611" s="6"/>
      <c r="AD7611" s="6"/>
      <c r="AE7611" s="6"/>
      <c r="AF7611" s="12">
        <f t="shared" si="712"/>
        <v>0</v>
      </c>
      <c r="AG7611" s="6"/>
      <c r="AH7611" s="6"/>
      <c r="AI7611" s="6"/>
      <c r="AJ7611" s="6"/>
      <c r="AK7611" s="6"/>
      <c r="AL7611" s="12">
        <f t="shared" si="713"/>
        <v>0</v>
      </c>
      <c r="AM7611" s="11" t="str">
        <f t="shared" si="708"/>
        <v/>
      </c>
      <c r="AN7611" s="7"/>
      <c r="AO7611" s="6"/>
    </row>
    <row r="7612" spans="1:41" ht="15.75" customHeight="1" x14ac:dyDescent="0.2">
      <c r="A7612" s="4"/>
      <c r="B7612" s="7"/>
      <c r="C7612" s="8" t="str">
        <f>IFERROR(VLOOKUP(B7612,Tabla2[#All],2,FALSE),"")</f>
        <v/>
      </c>
      <c r="D7612" s="24"/>
      <c r="E7612" s="9" t="str">
        <f>IFERROR(VLOOKUP(D7612,Tabla1[],2,FALSE),"")</f>
        <v/>
      </c>
      <c r="G7612" s="24"/>
      <c r="L7612" s="3" t="str">
        <f t="shared" si="709"/>
        <v/>
      </c>
      <c r="M7612" s="24"/>
      <c r="N7612" s="24"/>
      <c r="T7612" s="6"/>
      <c r="U7612" s="6"/>
      <c r="V7612" s="10">
        <f t="shared" si="710"/>
        <v>0</v>
      </c>
      <c r="W7612" s="6"/>
      <c r="X7612" s="10">
        <f t="shared" si="711"/>
        <v>0</v>
      </c>
      <c r="Y7612" s="30"/>
      <c r="Z7612" s="30"/>
      <c r="AA7612" s="6"/>
      <c r="AB7612" s="6"/>
      <c r="AC7612" s="6"/>
      <c r="AD7612" s="6"/>
      <c r="AE7612" s="6"/>
      <c r="AF7612" s="12">
        <f t="shared" si="712"/>
        <v>0</v>
      </c>
      <c r="AG7612" s="6"/>
      <c r="AH7612" s="6"/>
      <c r="AI7612" s="6"/>
      <c r="AJ7612" s="6"/>
      <c r="AK7612" s="6"/>
      <c r="AL7612" s="12">
        <f t="shared" si="713"/>
        <v>0</v>
      </c>
      <c r="AM7612" s="11" t="str">
        <f t="shared" si="708"/>
        <v/>
      </c>
      <c r="AN7612" s="7"/>
      <c r="AO7612" s="6"/>
    </row>
    <row r="7613" spans="1:41" ht="15.75" customHeight="1" x14ac:dyDescent="0.2">
      <c r="A7613" s="4"/>
      <c r="B7613" s="7"/>
      <c r="C7613" s="8" t="str">
        <f>IFERROR(VLOOKUP(B7613,Tabla2[#All],2,FALSE),"")</f>
        <v/>
      </c>
      <c r="D7613" s="24"/>
      <c r="E7613" s="9" t="str">
        <f>IFERROR(VLOOKUP(D7613,Tabla1[],2,FALSE),"")</f>
        <v/>
      </c>
      <c r="G7613" s="24"/>
      <c r="L7613" s="3" t="str">
        <f t="shared" si="709"/>
        <v/>
      </c>
      <c r="M7613" s="24"/>
      <c r="N7613" s="24"/>
      <c r="T7613" s="6"/>
      <c r="U7613" s="6"/>
      <c r="V7613" s="10">
        <f t="shared" si="710"/>
        <v>0</v>
      </c>
      <c r="W7613" s="6"/>
      <c r="X7613" s="10">
        <f t="shared" si="711"/>
        <v>0</v>
      </c>
      <c r="Y7613" s="30"/>
      <c r="Z7613" s="30"/>
      <c r="AA7613" s="6"/>
      <c r="AB7613" s="6"/>
      <c r="AC7613" s="6"/>
      <c r="AD7613" s="6"/>
      <c r="AE7613" s="6"/>
      <c r="AF7613" s="12">
        <f t="shared" si="712"/>
        <v>0</v>
      </c>
      <c r="AG7613" s="6"/>
      <c r="AH7613" s="6"/>
      <c r="AI7613" s="6"/>
      <c r="AJ7613" s="6"/>
      <c r="AK7613" s="6"/>
      <c r="AL7613" s="12">
        <f t="shared" si="713"/>
        <v>0</v>
      </c>
      <c r="AM7613" s="11" t="str">
        <f t="shared" si="708"/>
        <v/>
      </c>
      <c r="AN7613" s="7"/>
      <c r="AO7613" s="6"/>
    </row>
    <row r="7614" spans="1:41" ht="15.75" customHeight="1" x14ac:dyDescent="0.2">
      <c r="A7614" s="4"/>
      <c r="B7614" s="7"/>
      <c r="C7614" s="8" t="str">
        <f>IFERROR(VLOOKUP(B7614,Tabla2[#All],2,FALSE),"")</f>
        <v/>
      </c>
      <c r="D7614" s="24"/>
      <c r="E7614" s="9" t="str">
        <f>IFERROR(VLOOKUP(D7614,Tabla1[],2,FALSE),"")</f>
        <v/>
      </c>
      <c r="G7614" s="24"/>
      <c r="L7614" s="3" t="str">
        <f t="shared" si="709"/>
        <v/>
      </c>
      <c r="M7614" s="24"/>
      <c r="N7614" s="24"/>
      <c r="T7614" s="6"/>
      <c r="U7614" s="6"/>
      <c r="V7614" s="10">
        <f t="shared" si="710"/>
        <v>0</v>
      </c>
      <c r="W7614" s="6"/>
      <c r="X7614" s="10">
        <f t="shared" si="711"/>
        <v>0</v>
      </c>
      <c r="Y7614" s="30"/>
      <c r="Z7614" s="30"/>
      <c r="AA7614" s="6"/>
      <c r="AB7614" s="6"/>
      <c r="AC7614" s="6"/>
      <c r="AD7614" s="6"/>
      <c r="AE7614" s="6"/>
      <c r="AF7614" s="12">
        <f t="shared" si="712"/>
        <v>0</v>
      </c>
      <c r="AG7614" s="6"/>
      <c r="AH7614" s="6"/>
      <c r="AI7614" s="6"/>
      <c r="AJ7614" s="6"/>
      <c r="AK7614" s="6"/>
      <c r="AL7614" s="12">
        <f t="shared" si="713"/>
        <v>0</v>
      </c>
      <c r="AM7614" s="11" t="str">
        <f t="shared" si="708"/>
        <v/>
      </c>
      <c r="AN7614" s="7"/>
      <c r="AO7614" s="6"/>
    </row>
    <row r="7615" spans="1:41" ht="15.75" customHeight="1" x14ac:dyDescent="0.2">
      <c r="A7615" s="4"/>
      <c r="B7615" s="7"/>
      <c r="C7615" s="8" t="str">
        <f>IFERROR(VLOOKUP(B7615,Tabla2[#All],2,FALSE),"")</f>
        <v/>
      </c>
      <c r="D7615" s="24"/>
      <c r="E7615" s="9" t="str">
        <f>IFERROR(VLOOKUP(D7615,Tabla1[],2,FALSE),"")</f>
        <v/>
      </c>
      <c r="G7615" s="24"/>
      <c r="L7615" s="3" t="str">
        <f t="shared" si="709"/>
        <v/>
      </c>
      <c r="M7615" s="24"/>
      <c r="N7615" s="24"/>
      <c r="T7615" s="6"/>
      <c r="U7615" s="6"/>
      <c r="V7615" s="10">
        <f t="shared" si="710"/>
        <v>0</v>
      </c>
      <c r="W7615" s="6"/>
      <c r="X7615" s="10">
        <f t="shared" si="711"/>
        <v>0</v>
      </c>
      <c r="Y7615" s="30"/>
      <c r="Z7615" s="30"/>
      <c r="AA7615" s="6"/>
      <c r="AB7615" s="6"/>
      <c r="AC7615" s="6"/>
      <c r="AD7615" s="6"/>
      <c r="AE7615" s="6"/>
      <c r="AF7615" s="12">
        <f t="shared" si="712"/>
        <v>0</v>
      </c>
      <c r="AG7615" s="6"/>
      <c r="AH7615" s="6"/>
      <c r="AI7615" s="6"/>
      <c r="AJ7615" s="6"/>
      <c r="AK7615" s="6"/>
      <c r="AL7615" s="12">
        <f t="shared" si="713"/>
        <v>0</v>
      </c>
      <c r="AM7615" s="11" t="str">
        <f t="shared" si="708"/>
        <v/>
      </c>
      <c r="AN7615" s="7"/>
      <c r="AO7615" s="6"/>
    </row>
    <row r="7616" spans="1:41" ht="15.75" customHeight="1" x14ac:dyDescent="0.2">
      <c r="A7616" s="4"/>
      <c r="B7616" s="7"/>
      <c r="C7616" s="8" t="str">
        <f>IFERROR(VLOOKUP(B7616,Tabla2[#All],2,FALSE),"")</f>
        <v/>
      </c>
      <c r="D7616" s="24"/>
      <c r="E7616" s="9" t="str">
        <f>IFERROR(VLOOKUP(D7616,Tabla1[],2,FALSE),"")</f>
        <v/>
      </c>
      <c r="G7616" s="24"/>
      <c r="L7616" s="3" t="str">
        <f t="shared" si="709"/>
        <v/>
      </c>
      <c r="M7616" s="24"/>
      <c r="N7616" s="24"/>
      <c r="T7616" s="6"/>
      <c r="U7616" s="6"/>
      <c r="V7616" s="10">
        <f t="shared" si="710"/>
        <v>0</v>
      </c>
      <c r="W7616" s="6"/>
      <c r="X7616" s="10">
        <f t="shared" si="711"/>
        <v>0</v>
      </c>
      <c r="Y7616" s="30"/>
      <c r="Z7616" s="30"/>
      <c r="AA7616" s="6"/>
      <c r="AB7616" s="6"/>
      <c r="AC7616" s="6"/>
      <c r="AD7616" s="6"/>
      <c r="AE7616" s="6"/>
      <c r="AF7616" s="12">
        <f t="shared" si="712"/>
        <v>0</v>
      </c>
      <c r="AG7616" s="6"/>
      <c r="AH7616" s="6"/>
      <c r="AI7616" s="6"/>
      <c r="AJ7616" s="6"/>
      <c r="AK7616" s="6"/>
      <c r="AL7616" s="12">
        <f t="shared" si="713"/>
        <v>0</v>
      </c>
      <c r="AM7616" s="11" t="str">
        <f t="shared" si="708"/>
        <v/>
      </c>
      <c r="AN7616" s="7"/>
      <c r="AO7616" s="6"/>
    </row>
    <row r="7617" spans="1:41" ht="15.75" customHeight="1" x14ac:dyDescent="0.2">
      <c r="A7617" s="4"/>
      <c r="B7617" s="7"/>
      <c r="C7617" s="8" t="str">
        <f>IFERROR(VLOOKUP(B7617,Tabla2[#All],2,FALSE),"")</f>
        <v/>
      </c>
      <c r="D7617" s="24"/>
      <c r="E7617" s="9" t="str">
        <f>IFERROR(VLOOKUP(D7617,Tabla1[],2,FALSE),"")</f>
        <v/>
      </c>
      <c r="G7617" s="24"/>
      <c r="L7617" s="3" t="str">
        <f t="shared" si="709"/>
        <v/>
      </c>
      <c r="M7617" s="24"/>
      <c r="N7617" s="24"/>
      <c r="T7617" s="6"/>
      <c r="U7617" s="6"/>
      <c r="V7617" s="10">
        <f t="shared" si="710"/>
        <v>0</v>
      </c>
      <c r="W7617" s="6"/>
      <c r="X7617" s="10">
        <f t="shared" si="711"/>
        <v>0</v>
      </c>
      <c r="Y7617" s="30"/>
      <c r="Z7617" s="30"/>
      <c r="AA7617" s="6"/>
      <c r="AB7617" s="6"/>
      <c r="AC7617" s="6"/>
      <c r="AD7617" s="6"/>
      <c r="AE7617" s="6"/>
      <c r="AF7617" s="12">
        <f t="shared" si="712"/>
        <v>0</v>
      </c>
      <c r="AG7617" s="6"/>
      <c r="AH7617" s="6"/>
      <c r="AI7617" s="6"/>
      <c r="AJ7617" s="6"/>
      <c r="AK7617" s="6"/>
      <c r="AL7617" s="12">
        <f t="shared" si="713"/>
        <v>0</v>
      </c>
      <c r="AM7617" s="11" t="str">
        <f t="shared" si="708"/>
        <v/>
      </c>
      <c r="AN7617" s="7"/>
      <c r="AO7617" s="6"/>
    </row>
    <row r="7618" spans="1:41" ht="15.75" customHeight="1" x14ac:dyDescent="0.2">
      <c r="A7618" s="4"/>
      <c r="B7618" s="7"/>
      <c r="C7618" s="8" t="str">
        <f>IFERROR(VLOOKUP(B7618,Tabla2[#All],2,FALSE),"")</f>
        <v/>
      </c>
      <c r="D7618" s="24"/>
      <c r="E7618" s="9" t="str">
        <f>IFERROR(VLOOKUP(D7618,Tabla1[],2,FALSE),"")</f>
        <v/>
      </c>
      <c r="G7618" s="24"/>
      <c r="L7618" s="3" t="str">
        <f t="shared" si="709"/>
        <v/>
      </c>
      <c r="M7618" s="24"/>
      <c r="N7618" s="24"/>
      <c r="T7618" s="6"/>
      <c r="U7618" s="6"/>
      <c r="V7618" s="10">
        <f t="shared" si="710"/>
        <v>0</v>
      </c>
      <c r="W7618" s="6"/>
      <c r="X7618" s="10">
        <f t="shared" si="711"/>
        <v>0</v>
      </c>
      <c r="Y7618" s="30"/>
      <c r="Z7618" s="30"/>
      <c r="AA7618" s="6"/>
      <c r="AB7618" s="6"/>
      <c r="AC7618" s="6"/>
      <c r="AD7618" s="6"/>
      <c r="AE7618" s="6"/>
      <c r="AF7618" s="12">
        <f t="shared" si="712"/>
        <v>0</v>
      </c>
      <c r="AG7618" s="6"/>
      <c r="AH7618" s="6"/>
      <c r="AI7618" s="6"/>
      <c r="AJ7618" s="6"/>
      <c r="AK7618" s="6"/>
      <c r="AL7618" s="12">
        <f t="shared" si="713"/>
        <v>0</v>
      </c>
      <c r="AM7618" s="11" t="str">
        <f t="shared" si="708"/>
        <v/>
      </c>
      <c r="AN7618" s="7"/>
      <c r="AO7618" s="6"/>
    </row>
    <row r="7619" spans="1:41" ht="15.75" customHeight="1" x14ac:dyDescent="0.2">
      <c r="A7619" s="4"/>
      <c r="B7619" s="7"/>
      <c r="C7619" s="8" t="str">
        <f>IFERROR(VLOOKUP(B7619,Tabla2[#All],2,FALSE),"")</f>
        <v/>
      </c>
      <c r="D7619" s="24"/>
      <c r="E7619" s="9" t="str">
        <f>IFERROR(VLOOKUP(D7619,Tabla1[],2,FALSE),"")</f>
        <v/>
      </c>
      <c r="G7619" s="24"/>
      <c r="L7619" s="3" t="str">
        <f t="shared" si="709"/>
        <v/>
      </c>
      <c r="M7619" s="24"/>
      <c r="N7619" s="24"/>
      <c r="T7619" s="6"/>
      <c r="U7619" s="6"/>
      <c r="V7619" s="10">
        <f t="shared" si="710"/>
        <v>0</v>
      </c>
      <c r="W7619" s="6"/>
      <c r="X7619" s="10">
        <f t="shared" si="711"/>
        <v>0</v>
      </c>
      <c r="Y7619" s="30"/>
      <c r="Z7619" s="30"/>
      <c r="AA7619" s="6"/>
      <c r="AB7619" s="6"/>
      <c r="AC7619" s="6"/>
      <c r="AD7619" s="6"/>
      <c r="AE7619" s="6"/>
      <c r="AF7619" s="12">
        <f t="shared" si="712"/>
        <v>0</v>
      </c>
      <c r="AG7619" s="6"/>
      <c r="AH7619" s="6"/>
      <c r="AI7619" s="6"/>
      <c r="AJ7619" s="6"/>
      <c r="AK7619" s="6"/>
      <c r="AL7619" s="12">
        <f t="shared" si="713"/>
        <v>0</v>
      </c>
      <c r="AM7619" s="11" t="str">
        <f t="shared" si="708"/>
        <v/>
      </c>
      <c r="AN7619" s="7"/>
      <c r="AO7619" s="6"/>
    </row>
    <row r="7620" spans="1:41" ht="15.75" customHeight="1" x14ac:dyDescent="0.2">
      <c r="A7620" s="4"/>
      <c r="B7620" s="7"/>
      <c r="C7620" s="8" t="str">
        <f>IFERROR(VLOOKUP(B7620,Tabla2[#All],2,FALSE),"")</f>
        <v/>
      </c>
      <c r="D7620" s="24"/>
      <c r="E7620" s="9" t="str">
        <f>IFERROR(VLOOKUP(D7620,Tabla1[],2,FALSE),"")</f>
        <v/>
      </c>
      <c r="G7620" s="24"/>
      <c r="L7620" s="3" t="str">
        <f t="shared" si="709"/>
        <v/>
      </c>
      <c r="M7620" s="24"/>
      <c r="N7620" s="24"/>
      <c r="T7620" s="6"/>
      <c r="U7620" s="6"/>
      <c r="V7620" s="10">
        <f t="shared" si="710"/>
        <v>0</v>
      </c>
      <c r="W7620" s="6"/>
      <c r="X7620" s="10">
        <f t="shared" si="711"/>
        <v>0</v>
      </c>
      <c r="Y7620" s="30"/>
      <c r="Z7620" s="30"/>
      <c r="AA7620" s="6"/>
      <c r="AB7620" s="6"/>
      <c r="AC7620" s="6"/>
      <c r="AD7620" s="6"/>
      <c r="AE7620" s="6"/>
      <c r="AF7620" s="12">
        <f t="shared" si="712"/>
        <v>0</v>
      </c>
      <c r="AG7620" s="6"/>
      <c r="AH7620" s="6"/>
      <c r="AI7620" s="6"/>
      <c r="AJ7620" s="6"/>
      <c r="AK7620" s="6"/>
      <c r="AL7620" s="12">
        <f t="shared" si="713"/>
        <v>0</v>
      </c>
      <c r="AM7620" s="11" t="str">
        <f t="shared" si="708"/>
        <v/>
      </c>
      <c r="AN7620" s="7"/>
      <c r="AO7620" s="6"/>
    </row>
    <row r="7621" spans="1:41" ht="15.75" customHeight="1" x14ac:dyDescent="0.2">
      <c r="A7621" s="4"/>
      <c r="B7621" s="7"/>
      <c r="C7621" s="8" t="str">
        <f>IFERROR(VLOOKUP(B7621,Tabla2[#All],2,FALSE),"")</f>
        <v/>
      </c>
      <c r="D7621" s="24"/>
      <c r="E7621" s="9" t="str">
        <f>IFERROR(VLOOKUP(D7621,Tabla1[],2,FALSE),"")</f>
        <v/>
      </c>
      <c r="G7621" s="24"/>
      <c r="L7621" s="3" t="str">
        <f t="shared" si="709"/>
        <v/>
      </c>
      <c r="M7621" s="24"/>
      <c r="N7621" s="24"/>
      <c r="T7621" s="6"/>
      <c r="U7621" s="6"/>
      <c r="V7621" s="10">
        <f t="shared" si="710"/>
        <v>0</v>
      </c>
      <c r="W7621" s="6"/>
      <c r="X7621" s="10">
        <f t="shared" si="711"/>
        <v>0</v>
      </c>
      <c r="Y7621" s="30"/>
      <c r="Z7621" s="30"/>
      <c r="AA7621" s="6"/>
      <c r="AB7621" s="6"/>
      <c r="AC7621" s="6"/>
      <c r="AD7621" s="6"/>
      <c r="AE7621" s="6"/>
      <c r="AF7621" s="12">
        <f t="shared" si="712"/>
        <v>0</v>
      </c>
      <c r="AG7621" s="6"/>
      <c r="AH7621" s="6"/>
      <c r="AI7621" s="6"/>
      <c r="AJ7621" s="6"/>
      <c r="AK7621" s="6"/>
      <c r="AL7621" s="12">
        <f t="shared" si="713"/>
        <v>0</v>
      </c>
      <c r="AM7621" s="11" t="str">
        <f t="shared" si="708"/>
        <v/>
      </c>
      <c r="AN7621" s="7"/>
      <c r="AO7621" s="6"/>
    </row>
    <row r="7622" spans="1:41" ht="15.75" customHeight="1" x14ac:dyDescent="0.2">
      <c r="A7622" s="4"/>
      <c r="B7622" s="7"/>
      <c r="C7622" s="8" t="str">
        <f>IFERROR(VLOOKUP(B7622,Tabla2[#All],2,FALSE),"")</f>
        <v/>
      </c>
      <c r="D7622" s="24"/>
      <c r="E7622" s="9" t="str">
        <f>IFERROR(VLOOKUP(D7622,Tabla1[],2,FALSE),"")</f>
        <v/>
      </c>
      <c r="G7622" s="24"/>
      <c r="L7622" s="3" t="str">
        <f t="shared" si="709"/>
        <v/>
      </c>
      <c r="M7622" s="24"/>
      <c r="N7622" s="24"/>
      <c r="T7622" s="6"/>
      <c r="U7622" s="6"/>
      <c r="V7622" s="10">
        <f t="shared" si="710"/>
        <v>0</v>
      </c>
      <c r="W7622" s="6"/>
      <c r="X7622" s="10">
        <f t="shared" si="711"/>
        <v>0</v>
      </c>
      <c r="Y7622" s="30"/>
      <c r="Z7622" s="30"/>
      <c r="AA7622" s="6"/>
      <c r="AB7622" s="6"/>
      <c r="AC7622" s="6"/>
      <c r="AD7622" s="6"/>
      <c r="AE7622" s="6"/>
      <c r="AF7622" s="12">
        <f t="shared" si="712"/>
        <v>0</v>
      </c>
      <c r="AG7622" s="6"/>
      <c r="AH7622" s="6"/>
      <c r="AI7622" s="6"/>
      <c r="AJ7622" s="6"/>
      <c r="AK7622" s="6"/>
      <c r="AL7622" s="12">
        <f t="shared" si="713"/>
        <v>0</v>
      </c>
      <c r="AM7622" s="11" t="str">
        <f t="shared" si="708"/>
        <v/>
      </c>
      <c r="AN7622" s="7"/>
      <c r="AO7622" s="6"/>
    </row>
    <row r="7623" spans="1:41" ht="15.75" customHeight="1" x14ac:dyDescent="0.2">
      <c r="A7623" s="4"/>
      <c r="B7623" s="7"/>
      <c r="C7623" s="8" t="str">
        <f>IFERROR(VLOOKUP(B7623,Tabla2[#All],2,FALSE),"")</f>
        <v/>
      </c>
      <c r="D7623" s="24"/>
      <c r="E7623" s="9" t="str">
        <f>IFERROR(VLOOKUP(D7623,Tabla1[],2,FALSE),"")</f>
        <v/>
      </c>
      <c r="G7623" s="24"/>
      <c r="L7623" s="3" t="str">
        <f t="shared" si="709"/>
        <v/>
      </c>
      <c r="M7623" s="24"/>
      <c r="N7623" s="24"/>
      <c r="T7623" s="6"/>
      <c r="U7623" s="6"/>
      <c r="V7623" s="10">
        <f t="shared" si="710"/>
        <v>0</v>
      </c>
      <c r="W7623" s="6"/>
      <c r="X7623" s="10">
        <f t="shared" si="711"/>
        <v>0</v>
      </c>
      <c r="Y7623" s="30"/>
      <c r="Z7623" s="30"/>
      <c r="AA7623" s="6"/>
      <c r="AB7623" s="6"/>
      <c r="AC7623" s="6"/>
      <c r="AD7623" s="6"/>
      <c r="AE7623" s="6"/>
      <c r="AF7623" s="12">
        <f t="shared" si="712"/>
        <v>0</v>
      </c>
      <c r="AG7623" s="6"/>
      <c r="AH7623" s="6"/>
      <c r="AI7623" s="6"/>
      <c r="AJ7623" s="6"/>
      <c r="AK7623" s="6"/>
      <c r="AL7623" s="12">
        <f t="shared" si="713"/>
        <v>0</v>
      </c>
      <c r="AM7623" s="11" t="str">
        <f t="shared" ref="AM7623:AM7686" si="714">IF(SUM(AF7623+AL7623)=0,"",IF(SUM(AF7623+AL7623)=Z7623,"Ok","Error en Montos"))</f>
        <v/>
      </c>
      <c r="AN7623" s="7"/>
      <c r="AO7623" s="6"/>
    </row>
    <row r="7624" spans="1:41" ht="15.75" customHeight="1" x14ac:dyDescent="0.2">
      <c r="A7624" s="4"/>
      <c r="B7624" s="7"/>
      <c r="C7624" s="8" t="str">
        <f>IFERROR(VLOOKUP(B7624,Tabla2[#All],2,FALSE),"")</f>
        <v/>
      </c>
      <c r="D7624" s="24"/>
      <c r="E7624" s="9" t="str">
        <f>IFERROR(VLOOKUP(D7624,Tabla1[],2,FALSE),"")</f>
        <v/>
      </c>
      <c r="G7624" s="24"/>
      <c r="L7624" s="3" t="str">
        <f t="shared" ref="L7624:L7687" si="715">IF(AND(J7624&lt;&gt;"",K7624&lt;&gt;""),DATEDIF(J7624,K7624,"d")+1,"")</f>
        <v/>
      </c>
      <c r="M7624" s="24"/>
      <c r="N7624" s="24"/>
      <c r="T7624" s="6"/>
      <c r="U7624" s="6"/>
      <c r="V7624" s="10">
        <f t="shared" ref="V7624:V7687" si="716">SUM(T7624+U7624)</f>
        <v>0</v>
      </c>
      <c r="W7624" s="6"/>
      <c r="X7624" s="10">
        <f t="shared" ref="X7624:X7687" si="717">V7624-W7624</f>
        <v>0</v>
      </c>
      <c r="Y7624" s="30"/>
      <c r="Z7624" s="30"/>
      <c r="AA7624" s="6"/>
      <c r="AB7624" s="6"/>
      <c r="AC7624" s="6"/>
      <c r="AD7624" s="6"/>
      <c r="AE7624" s="6"/>
      <c r="AF7624" s="12">
        <f t="shared" ref="AF7624:AF7687" si="718">SUM(AA7624:AD7624)</f>
        <v>0</v>
      </c>
      <c r="AG7624" s="6"/>
      <c r="AH7624" s="6"/>
      <c r="AI7624" s="6"/>
      <c r="AJ7624" s="6"/>
      <c r="AK7624" s="6"/>
      <c r="AL7624" s="12">
        <f t="shared" ref="AL7624:AL7687" si="719">SUM(AG7624:AJ7624)</f>
        <v>0</v>
      </c>
      <c r="AM7624" s="11" t="str">
        <f t="shared" si="714"/>
        <v/>
      </c>
      <c r="AN7624" s="7"/>
      <c r="AO7624" s="6"/>
    </row>
    <row r="7625" spans="1:41" ht="15.75" customHeight="1" x14ac:dyDescent="0.2">
      <c r="A7625" s="4"/>
      <c r="B7625" s="7"/>
      <c r="C7625" s="8" t="str">
        <f>IFERROR(VLOOKUP(B7625,Tabla2[#All],2,FALSE),"")</f>
        <v/>
      </c>
      <c r="D7625" s="24"/>
      <c r="E7625" s="9" t="str">
        <f>IFERROR(VLOOKUP(D7625,Tabla1[],2,FALSE),"")</f>
        <v/>
      </c>
      <c r="G7625" s="24"/>
      <c r="L7625" s="3" t="str">
        <f t="shared" si="715"/>
        <v/>
      </c>
      <c r="M7625" s="24"/>
      <c r="N7625" s="24"/>
      <c r="T7625" s="6"/>
      <c r="U7625" s="6"/>
      <c r="V7625" s="10">
        <f t="shared" si="716"/>
        <v>0</v>
      </c>
      <c r="W7625" s="6"/>
      <c r="X7625" s="10">
        <f t="shared" si="717"/>
        <v>0</v>
      </c>
      <c r="Y7625" s="30"/>
      <c r="Z7625" s="30"/>
      <c r="AA7625" s="6"/>
      <c r="AB7625" s="6"/>
      <c r="AC7625" s="6"/>
      <c r="AD7625" s="6"/>
      <c r="AE7625" s="6"/>
      <c r="AF7625" s="12">
        <f t="shared" si="718"/>
        <v>0</v>
      </c>
      <c r="AG7625" s="6"/>
      <c r="AH7625" s="6"/>
      <c r="AI7625" s="6"/>
      <c r="AJ7625" s="6"/>
      <c r="AK7625" s="6"/>
      <c r="AL7625" s="12">
        <f t="shared" si="719"/>
        <v>0</v>
      </c>
      <c r="AM7625" s="11" t="str">
        <f t="shared" si="714"/>
        <v/>
      </c>
      <c r="AN7625" s="7"/>
      <c r="AO7625" s="6"/>
    </row>
    <row r="7626" spans="1:41" ht="15.75" customHeight="1" x14ac:dyDescent="0.2">
      <c r="A7626" s="4"/>
      <c r="B7626" s="7"/>
      <c r="C7626" s="8" t="str">
        <f>IFERROR(VLOOKUP(B7626,Tabla2[#All],2,FALSE),"")</f>
        <v/>
      </c>
      <c r="D7626" s="24"/>
      <c r="E7626" s="9" t="str">
        <f>IFERROR(VLOOKUP(D7626,Tabla1[],2,FALSE),"")</f>
        <v/>
      </c>
      <c r="G7626" s="24"/>
      <c r="L7626" s="3" t="str">
        <f t="shared" si="715"/>
        <v/>
      </c>
      <c r="M7626" s="24"/>
      <c r="N7626" s="24"/>
      <c r="T7626" s="6"/>
      <c r="U7626" s="6"/>
      <c r="V7626" s="10">
        <f t="shared" si="716"/>
        <v>0</v>
      </c>
      <c r="W7626" s="6"/>
      <c r="X7626" s="10">
        <f t="shared" si="717"/>
        <v>0</v>
      </c>
      <c r="Y7626" s="30"/>
      <c r="Z7626" s="30"/>
      <c r="AA7626" s="6"/>
      <c r="AB7626" s="6"/>
      <c r="AC7626" s="6"/>
      <c r="AD7626" s="6"/>
      <c r="AE7626" s="6"/>
      <c r="AF7626" s="12">
        <f t="shared" si="718"/>
        <v>0</v>
      </c>
      <c r="AG7626" s="6"/>
      <c r="AH7626" s="6"/>
      <c r="AI7626" s="6"/>
      <c r="AJ7626" s="6"/>
      <c r="AK7626" s="6"/>
      <c r="AL7626" s="12">
        <f t="shared" si="719"/>
        <v>0</v>
      </c>
      <c r="AM7626" s="11" t="str">
        <f t="shared" si="714"/>
        <v/>
      </c>
      <c r="AN7626" s="7"/>
      <c r="AO7626" s="6"/>
    </row>
    <row r="7627" spans="1:41" ht="15.75" customHeight="1" x14ac:dyDescent="0.2">
      <c r="A7627" s="4"/>
      <c r="B7627" s="7"/>
      <c r="C7627" s="8" t="str">
        <f>IFERROR(VLOOKUP(B7627,Tabla2[#All],2,FALSE),"")</f>
        <v/>
      </c>
      <c r="D7627" s="24"/>
      <c r="E7627" s="9" t="str">
        <f>IFERROR(VLOOKUP(D7627,Tabla1[],2,FALSE),"")</f>
        <v/>
      </c>
      <c r="G7627" s="24"/>
      <c r="L7627" s="3" t="str">
        <f t="shared" si="715"/>
        <v/>
      </c>
      <c r="M7627" s="24"/>
      <c r="N7627" s="24"/>
      <c r="T7627" s="6"/>
      <c r="U7627" s="6"/>
      <c r="V7627" s="10">
        <f t="shared" si="716"/>
        <v>0</v>
      </c>
      <c r="W7627" s="6"/>
      <c r="X7627" s="10">
        <f t="shared" si="717"/>
        <v>0</v>
      </c>
      <c r="Y7627" s="30"/>
      <c r="Z7627" s="30"/>
      <c r="AA7627" s="6"/>
      <c r="AB7627" s="6"/>
      <c r="AC7627" s="6"/>
      <c r="AD7627" s="6"/>
      <c r="AE7627" s="6"/>
      <c r="AF7627" s="12">
        <f t="shared" si="718"/>
        <v>0</v>
      </c>
      <c r="AG7627" s="6"/>
      <c r="AH7627" s="6"/>
      <c r="AI7627" s="6"/>
      <c r="AJ7627" s="6"/>
      <c r="AK7627" s="6"/>
      <c r="AL7627" s="12">
        <f t="shared" si="719"/>
        <v>0</v>
      </c>
      <c r="AM7627" s="11" t="str">
        <f t="shared" si="714"/>
        <v/>
      </c>
      <c r="AN7627" s="7"/>
      <c r="AO7627" s="6"/>
    </row>
    <row r="7628" spans="1:41" ht="15.75" customHeight="1" x14ac:dyDescent="0.2">
      <c r="A7628" s="4"/>
      <c r="B7628" s="7"/>
      <c r="C7628" s="8" t="str">
        <f>IFERROR(VLOOKUP(B7628,Tabla2[#All],2,FALSE),"")</f>
        <v/>
      </c>
      <c r="D7628" s="24"/>
      <c r="E7628" s="9" t="str">
        <f>IFERROR(VLOOKUP(D7628,Tabla1[],2,FALSE),"")</f>
        <v/>
      </c>
      <c r="G7628" s="24"/>
      <c r="L7628" s="3" t="str">
        <f t="shared" si="715"/>
        <v/>
      </c>
      <c r="M7628" s="24"/>
      <c r="N7628" s="24"/>
      <c r="T7628" s="6"/>
      <c r="U7628" s="6"/>
      <c r="V7628" s="10">
        <f t="shared" si="716"/>
        <v>0</v>
      </c>
      <c r="W7628" s="6"/>
      <c r="X7628" s="10">
        <f t="shared" si="717"/>
        <v>0</v>
      </c>
      <c r="Y7628" s="30"/>
      <c r="Z7628" s="30"/>
      <c r="AA7628" s="6"/>
      <c r="AB7628" s="6"/>
      <c r="AC7628" s="6"/>
      <c r="AD7628" s="6"/>
      <c r="AE7628" s="6"/>
      <c r="AF7628" s="12">
        <f t="shared" si="718"/>
        <v>0</v>
      </c>
      <c r="AG7628" s="6"/>
      <c r="AH7628" s="6"/>
      <c r="AI7628" s="6"/>
      <c r="AJ7628" s="6"/>
      <c r="AK7628" s="6"/>
      <c r="AL7628" s="12">
        <f t="shared" si="719"/>
        <v>0</v>
      </c>
      <c r="AM7628" s="11" t="str">
        <f t="shared" si="714"/>
        <v/>
      </c>
      <c r="AN7628" s="7"/>
      <c r="AO7628" s="6"/>
    </row>
    <row r="7629" spans="1:41" ht="15.75" customHeight="1" x14ac:dyDescent="0.2">
      <c r="A7629" s="4"/>
      <c r="B7629" s="7"/>
      <c r="C7629" s="8" t="str">
        <f>IFERROR(VLOOKUP(B7629,Tabla2[#All],2,FALSE),"")</f>
        <v/>
      </c>
      <c r="D7629" s="24"/>
      <c r="E7629" s="9" t="str">
        <f>IFERROR(VLOOKUP(D7629,Tabla1[],2,FALSE),"")</f>
        <v/>
      </c>
      <c r="G7629" s="24"/>
      <c r="L7629" s="3" t="str">
        <f t="shared" si="715"/>
        <v/>
      </c>
      <c r="M7629" s="24"/>
      <c r="N7629" s="24"/>
      <c r="T7629" s="6"/>
      <c r="U7629" s="6"/>
      <c r="V7629" s="10">
        <f t="shared" si="716"/>
        <v>0</v>
      </c>
      <c r="W7629" s="6"/>
      <c r="X7629" s="10">
        <f t="shared" si="717"/>
        <v>0</v>
      </c>
      <c r="Y7629" s="30"/>
      <c r="Z7629" s="30"/>
      <c r="AA7629" s="6"/>
      <c r="AB7629" s="6"/>
      <c r="AC7629" s="6"/>
      <c r="AD7629" s="6"/>
      <c r="AE7629" s="6"/>
      <c r="AF7629" s="12">
        <f t="shared" si="718"/>
        <v>0</v>
      </c>
      <c r="AG7629" s="6"/>
      <c r="AH7629" s="6"/>
      <c r="AI7629" s="6"/>
      <c r="AJ7629" s="6"/>
      <c r="AK7629" s="6"/>
      <c r="AL7629" s="12">
        <f t="shared" si="719"/>
        <v>0</v>
      </c>
      <c r="AM7629" s="11" t="str">
        <f t="shared" si="714"/>
        <v/>
      </c>
      <c r="AN7629" s="7"/>
      <c r="AO7629" s="6"/>
    </row>
    <row r="7630" spans="1:41" ht="15.75" customHeight="1" x14ac:dyDescent="0.2">
      <c r="A7630" s="4"/>
      <c r="B7630" s="7"/>
      <c r="C7630" s="8" t="str">
        <f>IFERROR(VLOOKUP(B7630,Tabla2[#All],2,FALSE),"")</f>
        <v/>
      </c>
      <c r="D7630" s="24"/>
      <c r="E7630" s="9" t="str">
        <f>IFERROR(VLOOKUP(D7630,Tabla1[],2,FALSE),"")</f>
        <v/>
      </c>
      <c r="G7630" s="24"/>
      <c r="L7630" s="3" t="str">
        <f t="shared" si="715"/>
        <v/>
      </c>
      <c r="M7630" s="24"/>
      <c r="N7630" s="24"/>
      <c r="T7630" s="6"/>
      <c r="U7630" s="6"/>
      <c r="V7630" s="10">
        <f t="shared" si="716"/>
        <v>0</v>
      </c>
      <c r="W7630" s="6"/>
      <c r="X7630" s="10">
        <f t="shared" si="717"/>
        <v>0</v>
      </c>
      <c r="Y7630" s="30"/>
      <c r="Z7630" s="30"/>
      <c r="AA7630" s="6"/>
      <c r="AB7630" s="6"/>
      <c r="AC7630" s="6"/>
      <c r="AD7630" s="6"/>
      <c r="AE7630" s="6"/>
      <c r="AF7630" s="12">
        <f t="shared" si="718"/>
        <v>0</v>
      </c>
      <c r="AG7630" s="6"/>
      <c r="AH7630" s="6"/>
      <c r="AI7630" s="6"/>
      <c r="AJ7630" s="6"/>
      <c r="AK7630" s="6"/>
      <c r="AL7630" s="12">
        <f t="shared" si="719"/>
        <v>0</v>
      </c>
      <c r="AM7630" s="11" t="str">
        <f t="shared" si="714"/>
        <v/>
      </c>
      <c r="AN7630" s="7"/>
      <c r="AO7630" s="6"/>
    </row>
    <row r="7631" spans="1:41" ht="15.75" customHeight="1" x14ac:dyDescent="0.2">
      <c r="A7631" s="4"/>
      <c r="B7631" s="7"/>
      <c r="C7631" s="8" t="str">
        <f>IFERROR(VLOOKUP(B7631,Tabla2[#All],2,FALSE),"")</f>
        <v/>
      </c>
      <c r="D7631" s="24"/>
      <c r="E7631" s="9" t="str">
        <f>IFERROR(VLOOKUP(D7631,Tabla1[],2,FALSE),"")</f>
        <v/>
      </c>
      <c r="G7631" s="24"/>
      <c r="L7631" s="3" t="str">
        <f t="shared" si="715"/>
        <v/>
      </c>
      <c r="M7631" s="24"/>
      <c r="N7631" s="24"/>
      <c r="T7631" s="6"/>
      <c r="U7631" s="6"/>
      <c r="V7631" s="10">
        <f t="shared" si="716"/>
        <v>0</v>
      </c>
      <c r="W7631" s="6"/>
      <c r="X7631" s="10">
        <f t="shared" si="717"/>
        <v>0</v>
      </c>
      <c r="Y7631" s="30"/>
      <c r="Z7631" s="30"/>
      <c r="AA7631" s="6"/>
      <c r="AB7631" s="6"/>
      <c r="AC7631" s="6"/>
      <c r="AD7631" s="6"/>
      <c r="AE7631" s="6"/>
      <c r="AF7631" s="12">
        <f t="shared" si="718"/>
        <v>0</v>
      </c>
      <c r="AG7631" s="6"/>
      <c r="AH7631" s="6"/>
      <c r="AI7631" s="6"/>
      <c r="AJ7631" s="6"/>
      <c r="AK7631" s="6"/>
      <c r="AL7631" s="12">
        <f t="shared" si="719"/>
        <v>0</v>
      </c>
      <c r="AM7631" s="11" t="str">
        <f t="shared" si="714"/>
        <v/>
      </c>
      <c r="AN7631" s="7"/>
      <c r="AO7631" s="6"/>
    </row>
    <row r="7632" spans="1:41" ht="15.75" customHeight="1" x14ac:dyDescent="0.2">
      <c r="A7632" s="4"/>
      <c r="B7632" s="7"/>
      <c r="C7632" s="8" t="str">
        <f>IFERROR(VLOOKUP(B7632,Tabla2[#All],2,FALSE),"")</f>
        <v/>
      </c>
      <c r="D7632" s="24"/>
      <c r="E7632" s="9" t="str">
        <f>IFERROR(VLOOKUP(D7632,Tabla1[],2,FALSE),"")</f>
        <v/>
      </c>
      <c r="G7632" s="24"/>
      <c r="L7632" s="3" t="str">
        <f t="shared" si="715"/>
        <v/>
      </c>
      <c r="M7632" s="24"/>
      <c r="N7632" s="24"/>
      <c r="T7632" s="6"/>
      <c r="U7632" s="6"/>
      <c r="V7632" s="10">
        <f t="shared" si="716"/>
        <v>0</v>
      </c>
      <c r="W7632" s="6"/>
      <c r="X7632" s="10">
        <f t="shared" si="717"/>
        <v>0</v>
      </c>
      <c r="Y7632" s="30"/>
      <c r="Z7632" s="30"/>
      <c r="AA7632" s="6"/>
      <c r="AB7632" s="6"/>
      <c r="AC7632" s="6"/>
      <c r="AD7632" s="6"/>
      <c r="AE7632" s="6"/>
      <c r="AF7632" s="12">
        <f t="shared" si="718"/>
        <v>0</v>
      </c>
      <c r="AG7632" s="6"/>
      <c r="AH7632" s="6"/>
      <c r="AI7632" s="6"/>
      <c r="AJ7632" s="6"/>
      <c r="AK7632" s="6"/>
      <c r="AL7632" s="12">
        <f t="shared" si="719"/>
        <v>0</v>
      </c>
      <c r="AM7632" s="11" t="str">
        <f t="shared" si="714"/>
        <v/>
      </c>
      <c r="AN7632" s="7"/>
      <c r="AO7632" s="6"/>
    </row>
    <row r="7633" spans="1:41" ht="15.75" customHeight="1" x14ac:dyDescent="0.2">
      <c r="A7633" s="4"/>
      <c r="B7633" s="7"/>
      <c r="C7633" s="8" t="str">
        <f>IFERROR(VLOOKUP(B7633,Tabla2[#All],2,FALSE),"")</f>
        <v/>
      </c>
      <c r="D7633" s="24"/>
      <c r="E7633" s="9" t="str">
        <f>IFERROR(VLOOKUP(D7633,Tabla1[],2,FALSE),"")</f>
        <v/>
      </c>
      <c r="G7633" s="24"/>
      <c r="L7633" s="3" t="str">
        <f t="shared" si="715"/>
        <v/>
      </c>
      <c r="M7633" s="24"/>
      <c r="N7633" s="24"/>
      <c r="T7633" s="6"/>
      <c r="U7633" s="6"/>
      <c r="V7633" s="10">
        <f t="shared" si="716"/>
        <v>0</v>
      </c>
      <c r="W7633" s="6"/>
      <c r="X7633" s="10">
        <f t="shared" si="717"/>
        <v>0</v>
      </c>
      <c r="Y7633" s="30"/>
      <c r="Z7633" s="30"/>
      <c r="AA7633" s="6"/>
      <c r="AB7633" s="6"/>
      <c r="AC7633" s="6"/>
      <c r="AD7633" s="6"/>
      <c r="AE7633" s="6"/>
      <c r="AF7633" s="12">
        <f t="shared" si="718"/>
        <v>0</v>
      </c>
      <c r="AG7633" s="6"/>
      <c r="AH7633" s="6"/>
      <c r="AI7633" s="6"/>
      <c r="AJ7633" s="6"/>
      <c r="AK7633" s="6"/>
      <c r="AL7633" s="12">
        <f t="shared" si="719"/>
        <v>0</v>
      </c>
      <c r="AM7633" s="11" t="str">
        <f t="shared" si="714"/>
        <v/>
      </c>
      <c r="AN7633" s="7"/>
      <c r="AO7633" s="6"/>
    </row>
    <row r="7634" spans="1:41" ht="15.75" customHeight="1" x14ac:dyDescent="0.2">
      <c r="A7634" s="4"/>
      <c r="B7634" s="7"/>
      <c r="C7634" s="8" t="str">
        <f>IFERROR(VLOOKUP(B7634,Tabla2[#All],2,FALSE),"")</f>
        <v/>
      </c>
      <c r="D7634" s="24"/>
      <c r="E7634" s="9" t="str">
        <f>IFERROR(VLOOKUP(D7634,Tabla1[],2,FALSE),"")</f>
        <v/>
      </c>
      <c r="G7634" s="24"/>
      <c r="L7634" s="3" t="str">
        <f t="shared" si="715"/>
        <v/>
      </c>
      <c r="M7634" s="24"/>
      <c r="N7634" s="24"/>
      <c r="T7634" s="6"/>
      <c r="U7634" s="6"/>
      <c r="V7634" s="10">
        <f t="shared" si="716"/>
        <v>0</v>
      </c>
      <c r="W7634" s="6"/>
      <c r="X7634" s="10">
        <f t="shared" si="717"/>
        <v>0</v>
      </c>
      <c r="Y7634" s="30"/>
      <c r="Z7634" s="30"/>
      <c r="AA7634" s="6"/>
      <c r="AB7634" s="6"/>
      <c r="AC7634" s="6"/>
      <c r="AD7634" s="6"/>
      <c r="AE7634" s="6"/>
      <c r="AF7634" s="12">
        <f t="shared" si="718"/>
        <v>0</v>
      </c>
      <c r="AG7634" s="6"/>
      <c r="AH7634" s="6"/>
      <c r="AI7634" s="6"/>
      <c r="AJ7634" s="6"/>
      <c r="AK7634" s="6"/>
      <c r="AL7634" s="12">
        <f t="shared" si="719"/>
        <v>0</v>
      </c>
      <c r="AM7634" s="11" t="str">
        <f t="shared" si="714"/>
        <v/>
      </c>
      <c r="AN7634" s="7"/>
      <c r="AO7634" s="6"/>
    </row>
    <row r="7635" spans="1:41" ht="15.75" customHeight="1" x14ac:dyDescent="0.2">
      <c r="A7635" s="4"/>
      <c r="B7635" s="7"/>
      <c r="C7635" s="8" t="str">
        <f>IFERROR(VLOOKUP(B7635,Tabla2[#All],2,FALSE),"")</f>
        <v/>
      </c>
      <c r="D7635" s="24"/>
      <c r="E7635" s="9" t="str">
        <f>IFERROR(VLOOKUP(D7635,Tabla1[],2,FALSE),"")</f>
        <v/>
      </c>
      <c r="G7635" s="24"/>
      <c r="L7635" s="3" t="str">
        <f t="shared" si="715"/>
        <v/>
      </c>
      <c r="M7635" s="24"/>
      <c r="N7635" s="24"/>
      <c r="T7635" s="6"/>
      <c r="U7635" s="6"/>
      <c r="V7635" s="10">
        <f t="shared" si="716"/>
        <v>0</v>
      </c>
      <c r="W7635" s="6"/>
      <c r="X7635" s="10">
        <f t="shared" si="717"/>
        <v>0</v>
      </c>
      <c r="Y7635" s="30"/>
      <c r="Z7635" s="30"/>
      <c r="AA7635" s="6"/>
      <c r="AB7635" s="6"/>
      <c r="AC7635" s="6"/>
      <c r="AD7635" s="6"/>
      <c r="AE7635" s="6"/>
      <c r="AF7635" s="12">
        <f t="shared" si="718"/>
        <v>0</v>
      </c>
      <c r="AG7635" s="6"/>
      <c r="AH7635" s="6"/>
      <c r="AI7635" s="6"/>
      <c r="AJ7635" s="6"/>
      <c r="AK7635" s="6"/>
      <c r="AL7635" s="12">
        <f t="shared" si="719"/>
        <v>0</v>
      </c>
      <c r="AM7635" s="11" t="str">
        <f t="shared" si="714"/>
        <v/>
      </c>
      <c r="AN7635" s="7"/>
      <c r="AO7635" s="6"/>
    </row>
    <row r="7636" spans="1:41" ht="15.75" customHeight="1" x14ac:dyDescent="0.2">
      <c r="A7636" s="4"/>
      <c r="B7636" s="7"/>
      <c r="C7636" s="8" t="str">
        <f>IFERROR(VLOOKUP(B7636,Tabla2[#All],2,FALSE),"")</f>
        <v/>
      </c>
      <c r="D7636" s="24"/>
      <c r="E7636" s="9" t="str">
        <f>IFERROR(VLOOKUP(D7636,Tabla1[],2,FALSE),"")</f>
        <v/>
      </c>
      <c r="G7636" s="24"/>
      <c r="L7636" s="3" t="str">
        <f t="shared" si="715"/>
        <v/>
      </c>
      <c r="M7636" s="24"/>
      <c r="N7636" s="24"/>
      <c r="T7636" s="6"/>
      <c r="U7636" s="6"/>
      <c r="V7636" s="10">
        <f t="shared" si="716"/>
        <v>0</v>
      </c>
      <c r="W7636" s="6"/>
      <c r="X7636" s="10">
        <f t="shared" si="717"/>
        <v>0</v>
      </c>
      <c r="Y7636" s="30"/>
      <c r="Z7636" s="30"/>
      <c r="AA7636" s="6"/>
      <c r="AB7636" s="6"/>
      <c r="AC7636" s="6"/>
      <c r="AD7636" s="6"/>
      <c r="AE7636" s="6"/>
      <c r="AF7636" s="12">
        <f t="shared" si="718"/>
        <v>0</v>
      </c>
      <c r="AG7636" s="6"/>
      <c r="AH7636" s="6"/>
      <c r="AI7636" s="6"/>
      <c r="AJ7636" s="6"/>
      <c r="AK7636" s="6"/>
      <c r="AL7636" s="12">
        <f t="shared" si="719"/>
        <v>0</v>
      </c>
      <c r="AM7636" s="11" t="str">
        <f t="shared" si="714"/>
        <v/>
      </c>
      <c r="AN7636" s="7"/>
      <c r="AO7636" s="6"/>
    </row>
    <row r="7637" spans="1:41" ht="15.75" customHeight="1" x14ac:dyDescent="0.2">
      <c r="A7637" s="4"/>
      <c r="B7637" s="7"/>
      <c r="C7637" s="8" t="str">
        <f>IFERROR(VLOOKUP(B7637,Tabla2[#All],2,FALSE),"")</f>
        <v/>
      </c>
      <c r="D7637" s="24"/>
      <c r="E7637" s="9" t="str">
        <f>IFERROR(VLOOKUP(D7637,Tabla1[],2,FALSE),"")</f>
        <v/>
      </c>
      <c r="G7637" s="24"/>
      <c r="L7637" s="3" t="str">
        <f t="shared" si="715"/>
        <v/>
      </c>
      <c r="M7637" s="24"/>
      <c r="N7637" s="24"/>
      <c r="T7637" s="6"/>
      <c r="U7637" s="6"/>
      <c r="V7637" s="10">
        <f t="shared" si="716"/>
        <v>0</v>
      </c>
      <c r="W7637" s="6"/>
      <c r="X7637" s="10">
        <f t="shared" si="717"/>
        <v>0</v>
      </c>
      <c r="Y7637" s="30"/>
      <c r="Z7637" s="30"/>
      <c r="AA7637" s="6"/>
      <c r="AB7637" s="6"/>
      <c r="AC7637" s="6"/>
      <c r="AD7637" s="6"/>
      <c r="AE7637" s="6"/>
      <c r="AF7637" s="12">
        <f t="shared" si="718"/>
        <v>0</v>
      </c>
      <c r="AG7637" s="6"/>
      <c r="AH7637" s="6"/>
      <c r="AI7637" s="6"/>
      <c r="AJ7637" s="6"/>
      <c r="AK7637" s="6"/>
      <c r="AL7637" s="12">
        <f t="shared" si="719"/>
        <v>0</v>
      </c>
      <c r="AM7637" s="11" t="str">
        <f t="shared" si="714"/>
        <v/>
      </c>
      <c r="AN7637" s="7"/>
      <c r="AO7637" s="6"/>
    </row>
    <row r="7638" spans="1:41" ht="15.75" customHeight="1" x14ac:dyDescent="0.2">
      <c r="A7638" s="4"/>
      <c r="B7638" s="7"/>
      <c r="C7638" s="8" t="str">
        <f>IFERROR(VLOOKUP(B7638,Tabla2[#All],2,FALSE),"")</f>
        <v/>
      </c>
      <c r="D7638" s="24"/>
      <c r="E7638" s="9" t="str">
        <f>IFERROR(VLOOKUP(D7638,Tabla1[],2,FALSE),"")</f>
        <v/>
      </c>
      <c r="G7638" s="24"/>
      <c r="L7638" s="3" t="str">
        <f t="shared" si="715"/>
        <v/>
      </c>
      <c r="M7638" s="24"/>
      <c r="N7638" s="24"/>
      <c r="T7638" s="6"/>
      <c r="U7638" s="6"/>
      <c r="V7638" s="10">
        <f t="shared" si="716"/>
        <v>0</v>
      </c>
      <c r="W7638" s="6"/>
      <c r="X7638" s="10">
        <f t="shared" si="717"/>
        <v>0</v>
      </c>
      <c r="Y7638" s="30"/>
      <c r="Z7638" s="30"/>
      <c r="AA7638" s="6"/>
      <c r="AB7638" s="6"/>
      <c r="AC7638" s="6"/>
      <c r="AD7638" s="6"/>
      <c r="AE7638" s="6"/>
      <c r="AF7638" s="12">
        <f t="shared" si="718"/>
        <v>0</v>
      </c>
      <c r="AG7638" s="6"/>
      <c r="AH7638" s="6"/>
      <c r="AI7638" s="6"/>
      <c r="AJ7638" s="6"/>
      <c r="AK7638" s="6"/>
      <c r="AL7638" s="12">
        <f t="shared" si="719"/>
        <v>0</v>
      </c>
      <c r="AM7638" s="11" t="str">
        <f t="shared" si="714"/>
        <v/>
      </c>
      <c r="AN7638" s="7"/>
      <c r="AO7638" s="6"/>
    </row>
    <row r="7639" spans="1:41" ht="15.75" customHeight="1" x14ac:dyDescent="0.2">
      <c r="A7639" s="4"/>
      <c r="B7639" s="7"/>
      <c r="C7639" s="8" t="str">
        <f>IFERROR(VLOOKUP(B7639,Tabla2[#All],2,FALSE),"")</f>
        <v/>
      </c>
      <c r="D7639" s="24"/>
      <c r="E7639" s="9" t="str">
        <f>IFERROR(VLOOKUP(D7639,Tabla1[],2,FALSE),"")</f>
        <v/>
      </c>
      <c r="G7639" s="24"/>
      <c r="L7639" s="3" t="str">
        <f t="shared" si="715"/>
        <v/>
      </c>
      <c r="M7639" s="24"/>
      <c r="N7639" s="24"/>
      <c r="T7639" s="6"/>
      <c r="U7639" s="6"/>
      <c r="V7639" s="10">
        <f t="shared" si="716"/>
        <v>0</v>
      </c>
      <c r="W7639" s="6"/>
      <c r="X7639" s="10">
        <f t="shared" si="717"/>
        <v>0</v>
      </c>
      <c r="Y7639" s="30"/>
      <c r="Z7639" s="30"/>
      <c r="AA7639" s="6"/>
      <c r="AB7639" s="6"/>
      <c r="AC7639" s="6"/>
      <c r="AD7639" s="6"/>
      <c r="AE7639" s="6"/>
      <c r="AF7639" s="12">
        <f t="shared" si="718"/>
        <v>0</v>
      </c>
      <c r="AG7639" s="6"/>
      <c r="AH7639" s="6"/>
      <c r="AI7639" s="6"/>
      <c r="AJ7639" s="6"/>
      <c r="AK7639" s="6"/>
      <c r="AL7639" s="12">
        <f t="shared" si="719"/>
        <v>0</v>
      </c>
      <c r="AM7639" s="11" t="str">
        <f t="shared" si="714"/>
        <v/>
      </c>
      <c r="AN7639" s="7"/>
      <c r="AO7639" s="6"/>
    </row>
    <row r="7640" spans="1:41" ht="15.75" customHeight="1" x14ac:dyDescent="0.2">
      <c r="A7640" s="4"/>
      <c r="B7640" s="7"/>
      <c r="C7640" s="8" t="str">
        <f>IFERROR(VLOOKUP(B7640,Tabla2[#All],2,FALSE),"")</f>
        <v/>
      </c>
      <c r="D7640" s="24"/>
      <c r="E7640" s="9" t="str">
        <f>IFERROR(VLOOKUP(D7640,Tabla1[],2,FALSE),"")</f>
        <v/>
      </c>
      <c r="G7640" s="24"/>
      <c r="L7640" s="3" t="str">
        <f t="shared" si="715"/>
        <v/>
      </c>
      <c r="M7640" s="24"/>
      <c r="N7640" s="24"/>
      <c r="T7640" s="6"/>
      <c r="U7640" s="6"/>
      <c r="V7640" s="10">
        <f t="shared" si="716"/>
        <v>0</v>
      </c>
      <c r="W7640" s="6"/>
      <c r="X7640" s="10">
        <f t="shared" si="717"/>
        <v>0</v>
      </c>
      <c r="Y7640" s="30"/>
      <c r="Z7640" s="30"/>
      <c r="AA7640" s="6"/>
      <c r="AB7640" s="6"/>
      <c r="AC7640" s="6"/>
      <c r="AD7640" s="6"/>
      <c r="AE7640" s="6"/>
      <c r="AF7640" s="12">
        <f t="shared" si="718"/>
        <v>0</v>
      </c>
      <c r="AG7640" s="6"/>
      <c r="AH7640" s="6"/>
      <c r="AI7640" s="6"/>
      <c r="AJ7640" s="6"/>
      <c r="AK7640" s="6"/>
      <c r="AL7640" s="12">
        <f t="shared" si="719"/>
        <v>0</v>
      </c>
      <c r="AM7640" s="11" t="str">
        <f t="shared" si="714"/>
        <v/>
      </c>
      <c r="AN7640" s="7"/>
      <c r="AO7640" s="6"/>
    </row>
    <row r="7641" spans="1:41" ht="15.75" customHeight="1" x14ac:dyDescent="0.2">
      <c r="A7641" s="4"/>
      <c r="B7641" s="7"/>
      <c r="C7641" s="8" t="str">
        <f>IFERROR(VLOOKUP(B7641,Tabla2[#All],2,FALSE),"")</f>
        <v/>
      </c>
      <c r="D7641" s="24"/>
      <c r="E7641" s="9" t="str">
        <f>IFERROR(VLOOKUP(D7641,Tabla1[],2,FALSE),"")</f>
        <v/>
      </c>
      <c r="G7641" s="24"/>
      <c r="L7641" s="3" t="str">
        <f t="shared" si="715"/>
        <v/>
      </c>
      <c r="M7641" s="24"/>
      <c r="N7641" s="24"/>
      <c r="T7641" s="6"/>
      <c r="U7641" s="6"/>
      <c r="V7641" s="10">
        <f t="shared" si="716"/>
        <v>0</v>
      </c>
      <c r="W7641" s="6"/>
      <c r="X7641" s="10">
        <f t="shared" si="717"/>
        <v>0</v>
      </c>
      <c r="Y7641" s="30"/>
      <c r="Z7641" s="30"/>
      <c r="AA7641" s="6"/>
      <c r="AB7641" s="6"/>
      <c r="AC7641" s="6"/>
      <c r="AD7641" s="6"/>
      <c r="AE7641" s="6"/>
      <c r="AF7641" s="12">
        <f t="shared" si="718"/>
        <v>0</v>
      </c>
      <c r="AG7641" s="6"/>
      <c r="AH7641" s="6"/>
      <c r="AI7641" s="6"/>
      <c r="AJ7641" s="6"/>
      <c r="AK7641" s="6"/>
      <c r="AL7641" s="12">
        <f t="shared" si="719"/>
        <v>0</v>
      </c>
      <c r="AM7641" s="11" t="str">
        <f t="shared" si="714"/>
        <v/>
      </c>
      <c r="AN7641" s="7"/>
      <c r="AO7641" s="6"/>
    </row>
    <row r="7642" spans="1:41" ht="15.75" customHeight="1" x14ac:dyDescent="0.2">
      <c r="A7642" s="4"/>
      <c r="B7642" s="7"/>
      <c r="C7642" s="8" t="str">
        <f>IFERROR(VLOOKUP(B7642,Tabla2[#All],2,FALSE),"")</f>
        <v/>
      </c>
      <c r="D7642" s="24"/>
      <c r="E7642" s="9" t="str">
        <f>IFERROR(VLOOKUP(D7642,Tabla1[],2,FALSE),"")</f>
        <v/>
      </c>
      <c r="G7642" s="24"/>
      <c r="L7642" s="3" t="str">
        <f t="shared" si="715"/>
        <v/>
      </c>
      <c r="M7642" s="24"/>
      <c r="N7642" s="24"/>
      <c r="T7642" s="6"/>
      <c r="U7642" s="6"/>
      <c r="V7642" s="10">
        <f t="shared" si="716"/>
        <v>0</v>
      </c>
      <c r="W7642" s="6"/>
      <c r="X7642" s="10">
        <f t="shared" si="717"/>
        <v>0</v>
      </c>
      <c r="Y7642" s="30"/>
      <c r="Z7642" s="30"/>
      <c r="AA7642" s="6"/>
      <c r="AB7642" s="6"/>
      <c r="AC7642" s="6"/>
      <c r="AD7642" s="6"/>
      <c r="AE7642" s="6"/>
      <c r="AF7642" s="12">
        <f t="shared" si="718"/>
        <v>0</v>
      </c>
      <c r="AG7642" s="6"/>
      <c r="AH7642" s="6"/>
      <c r="AI7642" s="6"/>
      <c r="AJ7642" s="6"/>
      <c r="AK7642" s="6"/>
      <c r="AL7642" s="12">
        <f t="shared" si="719"/>
        <v>0</v>
      </c>
      <c r="AM7642" s="11" t="str">
        <f t="shared" si="714"/>
        <v/>
      </c>
      <c r="AN7642" s="7"/>
      <c r="AO7642" s="6"/>
    </row>
    <row r="7643" spans="1:41" ht="15.75" customHeight="1" x14ac:dyDescent="0.2">
      <c r="A7643" s="4"/>
      <c r="B7643" s="7"/>
      <c r="C7643" s="8" t="str">
        <f>IFERROR(VLOOKUP(B7643,Tabla2[#All],2,FALSE),"")</f>
        <v/>
      </c>
      <c r="D7643" s="24"/>
      <c r="E7643" s="9" t="str">
        <f>IFERROR(VLOOKUP(D7643,Tabla1[],2,FALSE),"")</f>
        <v/>
      </c>
      <c r="G7643" s="24"/>
      <c r="L7643" s="3" t="str">
        <f t="shared" si="715"/>
        <v/>
      </c>
      <c r="M7643" s="24"/>
      <c r="N7643" s="24"/>
      <c r="T7643" s="6"/>
      <c r="U7643" s="6"/>
      <c r="V7643" s="10">
        <f t="shared" si="716"/>
        <v>0</v>
      </c>
      <c r="W7643" s="6"/>
      <c r="X7643" s="10">
        <f t="shared" si="717"/>
        <v>0</v>
      </c>
      <c r="Y7643" s="30"/>
      <c r="Z7643" s="30"/>
      <c r="AA7643" s="6"/>
      <c r="AB7643" s="6"/>
      <c r="AC7643" s="6"/>
      <c r="AD7643" s="6"/>
      <c r="AE7643" s="6"/>
      <c r="AF7643" s="12">
        <f t="shared" si="718"/>
        <v>0</v>
      </c>
      <c r="AG7643" s="6"/>
      <c r="AH7643" s="6"/>
      <c r="AI7643" s="6"/>
      <c r="AJ7643" s="6"/>
      <c r="AK7643" s="6"/>
      <c r="AL7643" s="12">
        <f t="shared" si="719"/>
        <v>0</v>
      </c>
      <c r="AM7643" s="11" t="str">
        <f t="shared" si="714"/>
        <v/>
      </c>
      <c r="AN7643" s="7"/>
      <c r="AO7643" s="6"/>
    </row>
    <row r="7644" spans="1:41" ht="15.75" customHeight="1" x14ac:dyDescent="0.2">
      <c r="A7644" s="4"/>
      <c r="B7644" s="7"/>
      <c r="C7644" s="8" t="str">
        <f>IFERROR(VLOOKUP(B7644,Tabla2[#All],2,FALSE),"")</f>
        <v/>
      </c>
      <c r="D7644" s="24"/>
      <c r="E7644" s="9" t="str">
        <f>IFERROR(VLOOKUP(D7644,Tabla1[],2,FALSE),"")</f>
        <v/>
      </c>
      <c r="G7644" s="24"/>
      <c r="L7644" s="3" t="str">
        <f t="shared" si="715"/>
        <v/>
      </c>
      <c r="M7644" s="24"/>
      <c r="N7644" s="24"/>
      <c r="T7644" s="6"/>
      <c r="U7644" s="6"/>
      <c r="V7644" s="10">
        <f t="shared" si="716"/>
        <v>0</v>
      </c>
      <c r="W7644" s="6"/>
      <c r="X7644" s="10">
        <f t="shared" si="717"/>
        <v>0</v>
      </c>
      <c r="Y7644" s="30"/>
      <c r="Z7644" s="30"/>
      <c r="AA7644" s="6"/>
      <c r="AB7644" s="6"/>
      <c r="AC7644" s="6"/>
      <c r="AD7644" s="6"/>
      <c r="AE7644" s="6"/>
      <c r="AF7644" s="12">
        <f t="shared" si="718"/>
        <v>0</v>
      </c>
      <c r="AG7644" s="6"/>
      <c r="AH7644" s="6"/>
      <c r="AI7644" s="6"/>
      <c r="AJ7644" s="6"/>
      <c r="AK7644" s="6"/>
      <c r="AL7644" s="12">
        <f t="shared" si="719"/>
        <v>0</v>
      </c>
      <c r="AM7644" s="11" t="str">
        <f t="shared" si="714"/>
        <v/>
      </c>
      <c r="AN7644" s="7"/>
      <c r="AO7644" s="6"/>
    </row>
    <row r="7645" spans="1:41" ht="15.75" customHeight="1" x14ac:dyDescent="0.2">
      <c r="A7645" s="4"/>
      <c r="B7645" s="7"/>
      <c r="C7645" s="8" t="str">
        <f>IFERROR(VLOOKUP(B7645,Tabla2[#All],2,FALSE),"")</f>
        <v/>
      </c>
      <c r="D7645" s="24"/>
      <c r="E7645" s="9" t="str">
        <f>IFERROR(VLOOKUP(D7645,Tabla1[],2,FALSE),"")</f>
        <v/>
      </c>
      <c r="G7645" s="24"/>
      <c r="L7645" s="3" t="str">
        <f t="shared" si="715"/>
        <v/>
      </c>
      <c r="M7645" s="24"/>
      <c r="N7645" s="24"/>
      <c r="T7645" s="6"/>
      <c r="U7645" s="6"/>
      <c r="V7645" s="10">
        <f t="shared" si="716"/>
        <v>0</v>
      </c>
      <c r="W7645" s="6"/>
      <c r="X7645" s="10">
        <f t="shared" si="717"/>
        <v>0</v>
      </c>
      <c r="Y7645" s="30"/>
      <c r="Z7645" s="30"/>
      <c r="AA7645" s="6"/>
      <c r="AB7645" s="6"/>
      <c r="AC7645" s="6"/>
      <c r="AD7645" s="6"/>
      <c r="AE7645" s="6"/>
      <c r="AF7645" s="12">
        <f t="shared" si="718"/>
        <v>0</v>
      </c>
      <c r="AG7645" s="6"/>
      <c r="AH7645" s="6"/>
      <c r="AI7645" s="6"/>
      <c r="AJ7645" s="6"/>
      <c r="AK7645" s="6"/>
      <c r="AL7645" s="12">
        <f t="shared" si="719"/>
        <v>0</v>
      </c>
      <c r="AM7645" s="11" t="str">
        <f t="shared" si="714"/>
        <v/>
      </c>
      <c r="AN7645" s="7"/>
      <c r="AO7645" s="6"/>
    </row>
    <row r="7646" spans="1:41" ht="15.75" customHeight="1" x14ac:dyDescent="0.2">
      <c r="A7646" s="4"/>
      <c r="B7646" s="7"/>
      <c r="C7646" s="8" t="str">
        <f>IFERROR(VLOOKUP(B7646,Tabla2[#All],2,FALSE),"")</f>
        <v/>
      </c>
      <c r="D7646" s="24"/>
      <c r="E7646" s="9" t="str">
        <f>IFERROR(VLOOKUP(D7646,Tabla1[],2,FALSE),"")</f>
        <v/>
      </c>
      <c r="G7646" s="24"/>
      <c r="L7646" s="3" t="str">
        <f t="shared" si="715"/>
        <v/>
      </c>
      <c r="M7646" s="24"/>
      <c r="N7646" s="24"/>
      <c r="T7646" s="6"/>
      <c r="U7646" s="6"/>
      <c r="V7646" s="10">
        <f t="shared" si="716"/>
        <v>0</v>
      </c>
      <c r="W7646" s="6"/>
      <c r="X7646" s="10">
        <f t="shared" si="717"/>
        <v>0</v>
      </c>
      <c r="Y7646" s="30"/>
      <c r="Z7646" s="30"/>
      <c r="AA7646" s="6"/>
      <c r="AB7646" s="6"/>
      <c r="AC7646" s="6"/>
      <c r="AD7646" s="6"/>
      <c r="AE7646" s="6"/>
      <c r="AF7646" s="12">
        <f t="shared" si="718"/>
        <v>0</v>
      </c>
      <c r="AG7646" s="6"/>
      <c r="AH7646" s="6"/>
      <c r="AI7646" s="6"/>
      <c r="AJ7646" s="6"/>
      <c r="AK7646" s="6"/>
      <c r="AL7646" s="12">
        <f t="shared" si="719"/>
        <v>0</v>
      </c>
      <c r="AM7646" s="11" t="str">
        <f t="shared" si="714"/>
        <v/>
      </c>
      <c r="AN7646" s="7"/>
      <c r="AO7646" s="6"/>
    </row>
    <row r="7647" spans="1:41" ht="15.75" customHeight="1" x14ac:dyDescent="0.2">
      <c r="A7647" s="4"/>
      <c r="B7647" s="7"/>
      <c r="C7647" s="8" t="str">
        <f>IFERROR(VLOOKUP(B7647,Tabla2[#All],2,FALSE),"")</f>
        <v/>
      </c>
      <c r="D7647" s="24"/>
      <c r="E7647" s="9" t="str">
        <f>IFERROR(VLOOKUP(D7647,Tabla1[],2,FALSE),"")</f>
        <v/>
      </c>
      <c r="G7647" s="24"/>
      <c r="L7647" s="3" t="str">
        <f t="shared" si="715"/>
        <v/>
      </c>
      <c r="M7647" s="24"/>
      <c r="N7647" s="24"/>
      <c r="T7647" s="6"/>
      <c r="U7647" s="6"/>
      <c r="V7647" s="10">
        <f t="shared" si="716"/>
        <v>0</v>
      </c>
      <c r="W7647" s="6"/>
      <c r="X7647" s="10">
        <f t="shared" si="717"/>
        <v>0</v>
      </c>
      <c r="Y7647" s="30"/>
      <c r="Z7647" s="30"/>
      <c r="AA7647" s="6"/>
      <c r="AB7647" s="6"/>
      <c r="AC7647" s="6"/>
      <c r="AD7647" s="6"/>
      <c r="AE7647" s="6"/>
      <c r="AF7647" s="12">
        <f t="shared" si="718"/>
        <v>0</v>
      </c>
      <c r="AG7647" s="6"/>
      <c r="AH7647" s="6"/>
      <c r="AI7647" s="6"/>
      <c r="AJ7647" s="6"/>
      <c r="AK7647" s="6"/>
      <c r="AL7647" s="12">
        <f t="shared" si="719"/>
        <v>0</v>
      </c>
      <c r="AM7647" s="11" t="str">
        <f t="shared" si="714"/>
        <v/>
      </c>
      <c r="AN7647" s="7"/>
      <c r="AO7647" s="6"/>
    </row>
    <row r="7648" spans="1:41" ht="15.75" customHeight="1" x14ac:dyDescent="0.2">
      <c r="A7648" s="4"/>
      <c r="B7648" s="7"/>
      <c r="C7648" s="8" t="str">
        <f>IFERROR(VLOOKUP(B7648,Tabla2[#All],2,FALSE),"")</f>
        <v/>
      </c>
      <c r="D7648" s="24"/>
      <c r="E7648" s="9" t="str">
        <f>IFERROR(VLOOKUP(D7648,Tabla1[],2,FALSE),"")</f>
        <v/>
      </c>
      <c r="G7648" s="24"/>
      <c r="L7648" s="3" t="str">
        <f t="shared" si="715"/>
        <v/>
      </c>
      <c r="M7648" s="24"/>
      <c r="N7648" s="24"/>
      <c r="T7648" s="6"/>
      <c r="U7648" s="6"/>
      <c r="V7648" s="10">
        <f t="shared" si="716"/>
        <v>0</v>
      </c>
      <c r="W7648" s="6"/>
      <c r="X7648" s="10">
        <f t="shared" si="717"/>
        <v>0</v>
      </c>
      <c r="Y7648" s="30"/>
      <c r="Z7648" s="30"/>
      <c r="AA7648" s="6"/>
      <c r="AB7648" s="6"/>
      <c r="AC7648" s="6"/>
      <c r="AD7648" s="6"/>
      <c r="AE7648" s="6"/>
      <c r="AF7648" s="12">
        <f t="shared" si="718"/>
        <v>0</v>
      </c>
      <c r="AG7648" s="6"/>
      <c r="AH7648" s="6"/>
      <c r="AI7648" s="6"/>
      <c r="AJ7648" s="6"/>
      <c r="AK7648" s="6"/>
      <c r="AL7648" s="12">
        <f t="shared" si="719"/>
        <v>0</v>
      </c>
      <c r="AM7648" s="11" t="str">
        <f t="shared" si="714"/>
        <v/>
      </c>
      <c r="AN7648" s="7"/>
      <c r="AO7648" s="6"/>
    </row>
    <row r="7649" spans="1:41" ht="15.75" customHeight="1" x14ac:dyDescent="0.2">
      <c r="A7649" s="4"/>
      <c r="B7649" s="7"/>
      <c r="C7649" s="8" t="str">
        <f>IFERROR(VLOOKUP(B7649,Tabla2[#All],2,FALSE),"")</f>
        <v/>
      </c>
      <c r="D7649" s="24"/>
      <c r="E7649" s="9" t="str">
        <f>IFERROR(VLOOKUP(D7649,Tabla1[],2,FALSE),"")</f>
        <v/>
      </c>
      <c r="G7649" s="24"/>
      <c r="L7649" s="3" t="str">
        <f t="shared" si="715"/>
        <v/>
      </c>
      <c r="M7649" s="24"/>
      <c r="N7649" s="24"/>
      <c r="T7649" s="6"/>
      <c r="U7649" s="6"/>
      <c r="V7649" s="10">
        <f t="shared" si="716"/>
        <v>0</v>
      </c>
      <c r="W7649" s="6"/>
      <c r="X7649" s="10">
        <f t="shared" si="717"/>
        <v>0</v>
      </c>
      <c r="Y7649" s="30"/>
      <c r="Z7649" s="30"/>
      <c r="AA7649" s="6"/>
      <c r="AB7649" s="6"/>
      <c r="AC7649" s="6"/>
      <c r="AD7649" s="6"/>
      <c r="AE7649" s="6"/>
      <c r="AF7649" s="12">
        <f t="shared" si="718"/>
        <v>0</v>
      </c>
      <c r="AG7649" s="6"/>
      <c r="AH7649" s="6"/>
      <c r="AI7649" s="6"/>
      <c r="AJ7649" s="6"/>
      <c r="AK7649" s="6"/>
      <c r="AL7649" s="12">
        <f t="shared" si="719"/>
        <v>0</v>
      </c>
      <c r="AM7649" s="11" t="str">
        <f t="shared" si="714"/>
        <v/>
      </c>
      <c r="AN7649" s="7"/>
      <c r="AO7649" s="6"/>
    </row>
    <row r="7650" spans="1:41" ht="15.75" customHeight="1" x14ac:dyDescent="0.2">
      <c r="A7650" s="4"/>
      <c r="B7650" s="7"/>
      <c r="C7650" s="8" t="str">
        <f>IFERROR(VLOOKUP(B7650,Tabla2[#All],2,FALSE),"")</f>
        <v/>
      </c>
      <c r="D7650" s="24"/>
      <c r="E7650" s="9" t="str">
        <f>IFERROR(VLOOKUP(D7650,Tabla1[],2,FALSE),"")</f>
        <v/>
      </c>
      <c r="G7650" s="24"/>
      <c r="L7650" s="3" t="str">
        <f t="shared" si="715"/>
        <v/>
      </c>
      <c r="M7650" s="24"/>
      <c r="N7650" s="24"/>
      <c r="T7650" s="6"/>
      <c r="U7650" s="6"/>
      <c r="V7650" s="10">
        <f t="shared" si="716"/>
        <v>0</v>
      </c>
      <c r="W7650" s="6"/>
      <c r="X7650" s="10">
        <f t="shared" si="717"/>
        <v>0</v>
      </c>
      <c r="Y7650" s="30"/>
      <c r="Z7650" s="30"/>
      <c r="AA7650" s="6"/>
      <c r="AB7650" s="6"/>
      <c r="AC7650" s="6"/>
      <c r="AD7650" s="6"/>
      <c r="AE7650" s="6"/>
      <c r="AF7650" s="12">
        <f t="shared" si="718"/>
        <v>0</v>
      </c>
      <c r="AG7650" s="6"/>
      <c r="AH7650" s="6"/>
      <c r="AI7650" s="6"/>
      <c r="AJ7650" s="6"/>
      <c r="AK7650" s="6"/>
      <c r="AL7650" s="12">
        <f t="shared" si="719"/>
        <v>0</v>
      </c>
      <c r="AM7650" s="11" t="str">
        <f t="shared" si="714"/>
        <v/>
      </c>
      <c r="AN7650" s="7"/>
      <c r="AO7650" s="6"/>
    </row>
    <row r="7651" spans="1:41" ht="15.75" customHeight="1" x14ac:dyDescent="0.2">
      <c r="A7651" s="4"/>
      <c r="B7651" s="7"/>
      <c r="C7651" s="8" t="str">
        <f>IFERROR(VLOOKUP(B7651,Tabla2[#All],2,FALSE),"")</f>
        <v/>
      </c>
      <c r="D7651" s="24"/>
      <c r="E7651" s="9" t="str">
        <f>IFERROR(VLOOKUP(D7651,Tabla1[],2,FALSE),"")</f>
        <v/>
      </c>
      <c r="G7651" s="24"/>
      <c r="L7651" s="3" t="str">
        <f t="shared" si="715"/>
        <v/>
      </c>
      <c r="M7651" s="24"/>
      <c r="N7651" s="24"/>
      <c r="T7651" s="6"/>
      <c r="U7651" s="6"/>
      <c r="V7651" s="10">
        <f t="shared" si="716"/>
        <v>0</v>
      </c>
      <c r="W7651" s="6"/>
      <c r="X7651" s="10">
        <f t="shared" si="717"/>
        <v>0</v>
      </c>
      <c r="Y7651" s="30"/>
      <c r="Z7651" s="30"/>
      <c r="AA7651" s="6"/>
      <c r="AB7651" s="6"/>
      <c r="AC7651" s="6"/>
      <c r="AD7651" s="6"/>
      <c r="AE7651" s="6"/>
      <c r="AF7651" s="12">
        <f t="shared" si="718"/>
        <v>0</v>
      </c>
      <c r="AG7651" s="6"/>
      <c r="AH7651" s="6"/>
      <c r="AI7651" s="6"/>
      <c r="AJ7651" s="6"/>
      <c r="AK7651" s="6"/>
      <c r="AL7651" s="12">
        <f t="shared" si="719"/>
        <v>0</v>
      </c>
      <c r="AM7651" s="11" t="str">
        <f t="shared" si="714"/>
        <v/>
      </c>
      <c r="AN7651" s="7"/>
      <c r="AO7651" s="6"/>
    </row>
    <row r="7652" spans="1:41" ht="15.75" customHeight="1" x14ac:dyDescent="0.2">
      <c r="A7652" s="4"/>
      <c r="B7652" s="7"/>
      <c r="C7652" s="8" t="str">
        <f>IFERROR(VLOOKUP(B7652,Tabla2[#All],2,FALSE),"")</f>
        <v/>
      </c>
      <c r="D7652" s="24"/>
      <c r="E7652" s="9" t="str">
        <f>IFERROR(VLOOKUP(D7652,Tabla1[],2,FALSE),"")</f>
        <v/>
      </c>
      <c r="G7652" s="24"/>
      <c r="L7652" s="3" t="str">
        <f t="shared" si="715"/>
        <v/>
      </c>
      <c r="M7652" s="24"/>
      <c r="N7652" s="24"/>
      <c r="T7652" s="6"/>
      <c r="U7652" s="6"/>
      <c r="V7652" s="10">
        <f t="shared" si="716"/>
        <v>0</v>
      </c>
      <c r="W7652" s="6"/>
      <c r="X7652" s="10">
        <f t="shared" si="717"/>
        <v>0</v>
      </c>
      <c r="Y7652" s="30"/>
      <c r="Z7652" s="30"/>
      <c r="AA7652" s="6"/>
      <c r="AB7652" s="6"/>
      <c r="AC7652" s="6"/>
      <c r="AD7652" s="6"/>
      <c r="AE7652" s="6"/>
      <c r="AF7652" s="12">
        <f t="shared" si="718"/>
        <v>0</v>
      </c>
      <c r="AG7652" s="6"/>
      <c r="AH7652" s="6"/>
      <c r="AI7652" s="6"/>
      <c r="AJ7652" s="6"/>
      <c r="AK7652" s="6"/>
      <c r="AL7652" s="12">
        <f t="shared" si="719"/>
        <v>0</v>
      </c>
      <c r="AM7652" s="11" t="str">
        <f t="shared" si="714"/>
        <v/>
      </c>
      <c r="AN7652" s="7"/>
      <c r="AO7652" s="6"/>
    </row>
    <row r="7653" spans="1:41" ht="15.75" customHeight="1" x14ac:dyDescent="0.2">
      <c r="A7653" s="4"/>
      <c r="B7653" s="7"/>
      <c r="C7653" s="8" t="str">
        <f>IFERROR(VLOOKUP(B7653,Tabla2[#All],2,FALSE),"")</f>
        <v/>
      </c>
      <c r="D7653" s="24"/>
      <c r="E7653" s="9" t="str">
        <f>IFERROR(VLOOKUP(D7653,Tabla1[],2,FALSE),"")</f>
        <v/>
      </c>
      <c r="G7653" s="24"/>
      <c r="L7653" s="3" t="str">
        <f t="shared" si="715"/>
        <v/>
      </c>
      <c r="M7653" s="24"/>
      <c r="N7653" s="24"/>
      <c r="T7653" s="6"/>
      <c r="U7653" s="6"/>
      <c r="V7653" s="10">
        <f t="shared" si="716"/>
        <v>0</v>
      </c>
      <c r="W7653" s="6"/>
      <c r="X7653" s="10">
        <f t="shared" si="717"/>
        <v>0</v>
      </c>
      <c r="Y7653" s="30"/>
      <c r="Z7653" s="30"/>
      <c r="AA7653" s="6"/>
      <c r="AB7653" s="6"/>
      <c r="AC7653" s="6"/>
      <c r="AD7653" s="6"/>
      <c r="AE7653" s="6"/>
      <c r="AF7653" s="12">
        <f t="shared" si="718"/>
        <v>0</v>
      </c>
      <c r="AG7653" s="6"/>
      <c r="AH7653" s="6"/>
      <c r="AI7653" s="6"/>
      <c r="AJ7653" s="6"/>
      <c r="AK7653" s="6"/>
      <c r="AL7653" s="12">
        <f t="shared" si="719"/>
        <v>0</v>
      </c>
      <c r="AM7653" s="11" t="str">
        <f t="shared" si="714"/>
        <v/>
      </c>
      <c r="AN7653" s="7"/>
      <c r="AO7653" s="6"/>
    </row>
    <row r="7654" spans="1:41" ht="15.75" customHeight="1" x14ac:dyDescent="0.2">
      <c r="A7654" s="4"/>
      <c r="B7654" s="7"/>
      <c r="C7654" s="8" t="str">
        <f>IFERROR(VLOOKUP(B7654,Tabla2[#All],2,FALSE),"")</f>
        <v/>
      </c>
      <c r="D7654" s="24"/>
      <c r="E7654" s="9" t="str">
        <f>IFERROR(VLOOKUP(D7654,Tabla1[],2,FALSE),"")</f>
        <v/>
      </c>
      <c r="G7654" s="24"/>
      <c r="L7654" s="3" t="str">
        <f t="shared" si="715"/>
        <v/>
      </c>
      <c r="M7654" s="24"/>
      <c r="N7654" s="24"/>
      <c r="T7654" s="6"/>
      <c r="U7654" s="6"/>
      <c r="V7654" s="10">
        <f t="shared" si="716"/>
        <v>0</v>
      </c>
      <c r="W7654" s="6"/>
      <c r="X7654" s="10">
        <f t="shared" si="717"/>
        <v>0</v>
      </c>
      <c r="Y7654" s="30"/>
      <c r="Z7654" s="30"/>
      <c r="AA7654" s="6"/>
      <c r="AB7654" s="6"/>
      <c r="AC7654" s="6"/>
      <c r="AD7654" s="6"/>
      <c r="AE7654" s="6"/>
      <c r="AF7654" s="12">
        <f t="shared" si="718"/>
        <v>0</v>
      </c>
      <c r="AG7654" s="6"/>
      <c r="AH7654" s="6"/>
      <c r="AI7654" s="6"/>
      <c r="AJ7654" s="6"/>
      <c r="AK7654" s="6"/>
      <c r="AL7654" s="12">
        <f t="shared" si="719"/>
        <v>0</v>
      </c>
      <c r="AM7654" s="11" t="str">
        <f t="shared" si="714"/>
        <v/>
      </c>
      <c r="AN7654" s="7"/>
      <c r="AO7654" s="6"/>
    </row>
    <row r="7655" spans="1:41" ht="15.75" customHeight="1" x14ac:dyDescent="0.2">
      <c r="A7655" s="4"/>
      <c r="B7655" s="7"/>
      <c r="C7655" s="8" t="str">
        <f>IFERROR(VLOOKUP(B7655,Tabla2[#All],2,FALSE),"")</f>
        <v/>
      </c>
      <c r="D7655" s="24"/>
      <c r="E7655" s="9" t="str">
        <f>IFERROR(VLOOKUP(D7655,Tabla1[],2,FALSE),"")</f>
        <v/>
      </c>
      <c r="G7655" s="24"/>
      <c r="L7655" s="3" t="str">
        <f t="shared" si="715"/>
        <v/>
      </c>
      <c r="M7655" s="24"/>
      <c r="N7655" s="24"/>
      <c r="T7655" s="6"/>
      <c r="U7655" s="6"/>
      <c r="V7655" s="10">
        <f t="shared" si="716"/>
        <v>0</v>
      </c>
      <c r="W7655" s="6"/>
      <c r="X7655" s="10">
        <f t="shared" si="717"/>
        <v>0</v>
      </c>
      <c r="Y7655" s="30"/>
      <c r="Z7655" s="30"/>
      <c r="AA7655" s="6"/>
      <c r="AB7655" s="6"/>
      <c r="AC7655" s="6"/>
      <c r="AD7655" s="6"/>
      <c r="AE7655" s="6"/>
      <c r="AF7655" s="12">
        <f t="shared" si="718"/>
        <v>0</v>
      </c>
      <c r="AG7655" s="6"/>
      <c r="AH7655" s="6"/>
      <c r="AI7655" s="6"/>
      <c r="AJ7655" s="6"/>
      <c r="AK7655" s="6"/>
      <c r="AL7655" s="12">
        <f t="shared" si="719"/>
        <v>0</v>
      </c>
      <c r="AM7655" s="11" t="str">
        <f t="shared" si="714"/>
        <v/>
      </c>
      <c r="AN7655" s="7"/>
      <c r="AO7655" s="6"/>
    </row>
    <row r="7656" spans="1:41" ht="15.75" customHeight="1" x14ac:dyDescent="0.2">
      <c r="A7656" s="4"/>
      <c r="B7656" s="7"/>
      <c r="C7656" s="8" t="str">
        <f>IFERROR(VLOOKUP(B7656,Tabla2[#All],2,FALSE),"")</f>
        <v/>
      </c>
      <c r="D7656" s="24"/>
      <c r="E7656" s="9" t="str">
        <f>IFERROR(VLOOKUP(D7656,Tabla1[],2,FALSE),"")</f>
        <v/>
      </c>
      <c r="G7656" s="24"/>
      <c r="L7656" s="3" t="str">
        <f t="shared" si="715"/>
        <v/>
      </c>
      <c r="M7656" s="24"/>
      <c r="N7656" s="24"/>
      <c r="T7656" s="6"/>
      <c r="U7656" s="6"/>
      <c r="V7656" s="10">
        <f t="shared" si="716"/>
        <v>0</v>
      </c>
      <c r="W7656" s="6"/>
      <c r="X7656" s="10">
        <f t="shared" si="717"/>
        <v>0</v>
      </c>
      <c r="Y7656" s="30"/>
      <c r="Z7656" s="30"/>
      <c r="AA7656" s="6"/>
      <c r="AB7656" s="6"/>
      <c r="AC7656" s="6"/>
      <c r="AD7656" s="6"/>
      <c r="AE7656" s="6"/>
      <c r="AF7656" s="12">
        <f t="shared" si="718"/>
        <v>0</v>
      </c>
      <c r="AG7656" s="6"/>
      <c r="AH7656" s="6"/>
      <c r="AI7656" s="6"/>
      <c r="AJ7656" s="6"/>
      <c r="AK7656" s="6"/>
      <c r="AL7656" s="12">
        <f t="shared" si="719"/>
        <v>0</v>
      </c>
      <c r="AM7656" s="11" t="str">
        <f t="shared" si="714"/>
        <v/>
      </c>
      <c r="AN7656" s="7"/>
      <c r="AO7656" s="6"/>
    </row>
    <row r="7657" spans="1:41" ht="15.75" customHeight="1" x14ac:dyDescent="0.2">
      <c r="A7657" s="4"/>
      <c r="B7657" s="7"/>
      <c r="C7657" s="8" t="str">
        <f>IFERROR(VLOOKUP(B7657,Tabla2[#All],2,FALSE),"")</f>
        <v/>
      </c>
      <c r="D7657" s="24"/>
      <c r="E7657" s="9" t="str">
        <f>IFERROR(VLOOKUP(D7657,Tabla1[],2,FALSE),"")</f>
        <v/>
      </c>
      <c r="G7657" s="24"/>
      <c r="L7657" s="3" t="str">
        <f t="shared" si="715"/>
        <v/>
      </c>
      <c r="M7657" s="24"/>
      <c r="N7657" s="24"/>
      <c r="T7657" s="6"/>
      <c r="U7657" s="6"/>
      <c r="V7657" s="10">
        <f t="shared" si="716"/>
        <v>0</v>
      </c>
      <c r="W7657" s="6"/>
      <c r="X7657" s="10">
        <f t="shared" si="717"/>
        <v>0</v>
      </c>
      <c r="Y7657" s="30"/>
      <c r="Z7657" s="30"/>
      <c r="AA7657" s="6"/>
      <c r="AB7657" s="6"/>
      <c r="AC7657" s="6"/>
      <c r="AD7657" s="6"/>
      <c r="AE7657" s="6"/>
      <c r="AF7657" s="12">
        <f t="shared" si="718"/>
        <v>0</v>
      </c>
      <c r="AG7657" s="6"/>
      <c r="AH7657" s="6"/>
      <c r="AI7657" s="6"/>
      <c r="AJ7657" s="6"/>
      <c r="AK7657" s="6"/>
      <c r="AL7657" s="12">
        <f t="shared" si="719"/>
        <v>0</v>
      </c>
      <c r="AM7657" s="11" t="str">
        <f t="shared" si="714"/>
        <v/>
      </c>
      <c r="AN7657" s="7"/>
      <c r="AO7657" s="6"/>
    </row>
    <row r="7658" spans="1:41" ht="15.75" customHeight="1" x14ac:dyDescent="0.2">
      <c r="A7658" s="4"/>
      <c r="B7658" s="7"/>
      <c r="C7658" s="8" t="str">
        <f>IFERROR(VLOOKUP(B7658,Tabla2[#All],2,FALSE),"")</f>
        <v/>
      </c>
      <c r="D7658" s="24"/>
      <c r="E7658" s="9" t="str">
        <f>IFERROR(VLOOKUP(D7658,Tabla1[],2,FALSE),"")</f>
        <v/>
      </c>
      <c r="G7658" s="24"/>
      <c r="L7658" s="3" t="str">
        <f t="shared" si="715"/>
        <v/>
      </c>
      <c r="M7658" s="24"/>
      <c r="N7658" s="24"/>
      <c r="T7658" s="6"/>
      <c r="U7658" s="6"/>
      <c r="V7658" s="10">
        <f t="shared" si="716"/>
        <v>0</v>
      </c>
      <c r="W7658" s="6"/>
      <c r="X7658" s="10">
        <f t="shared" si="717"/>
        <v>0</v>
      </c>
      <c r="Y7658" s="30"/>
      <c r="Z7658" s="30"/>
      <c r="AA7658" s="6"/>
      <c r="AB7658" s="6"/>
      <c r="AC7658" s="6"/>
      <c r="AD7658" s="6"/>
      <c r="AE7658" s="6"/>
      <c r="AF7658" s="12">
        <f t="shared" si="718"/>
        <v>0</v>
      </c>
      <c r="AG7658" s="6"/>
      <c r="AH7658" s="6"/>
      <c r="AI7658" s="6"/>
      <c r="AJ7658" s="6"/>
      <c r="AK7658" s="6"/>
      <c r="AL7658" s="12">
        <f t="shared" si="719"/>
        <v>0</v>
      </c>
      <c r="AM7658" s="11" t="str">
        <f t="shared" si="714"/>
        <v/>
      </c>
      <c r="AN7658" s="7"/>
      <c r="AO7658" s="6"/>
    </row>
    <row r="7659" spans="1:41" ht="15.75" customHeight="1" x14ac:dyDescent="0.2">
      <c r="A7659" s="4"/>
      <c r="B7659" s="7"/>
      <c r="C7659" s="8" t="str">
        <f>IFERROR(VLOOKUP(B7659,Tabla2[#All],2,FALSE),"")</f>
        <v/>
      </c>
      <c r="D7659" s="24"/>
      <c r="E7659" s="9" t="str">
        <f>IFERROR(VLOOKUP(D7659,Tabla1[],2,FALSE),"")</f>
        <v/>
      </c>
      <c r="G7659" s="24"/>
      <c r="L7659" s="3" t="str">
        <f t="shared" si="715"/>
        <v/>
      </c>
      <c r="M7659" s="24"/>
      <c r="N7659" s="24"/>
      <c r="T7659" s="6"/>
      <c r="U7659" s="6"/>
      <c r="V7659" s="10">
        <f t="shared" si="716"/>
        <v>0</v>
      </c>
      <c r="W7659" s="6"/>
      <c r="X7659" s="10">
        <f t="shared" si="717"/>
        <v>0</v>
      </c>
      <c r="Y7659" s="30"/>
      <c r="Z7659" s="30"/>
      <c r="AA7659" s="6"/>
      <c r="AB7659" s="6"/>
      <c r="AC7659" s="6"/>
      <c r="AD7659" s="6"/>
      <c r="AE7659" s="6"/>
      <c r="AF7659" s="12">
        <f t="shared" si="718"/>
        <v>0</v>
      </c>
      <c r="AG7659" s="6"/>
      <c r="AH7659" s="6"/>
      <c r="AI7659" s="6"/>
      <c r="AJ7659" s="6"/>
      <c r="AK7659" s="6"/>
      <c r="AL7659" s="12">
        <f t="shared" si="719"/>
        <v>0</v>
      </c>
      <c r="AM7659" s="11" t="str">
        <f t="shared" si="714"/>
        <v/>
      </c>
      <c r="AN7659" s="7"/>
      <c r="AO7659" s="6"/>
    </row>
    <row r="7660" spans="1:41" ht="15.75" customHeight="1" x14ac:dyDescent="0.2">
      <c r="A7660" s="4"/>
      <c r="B7660" s="7"/>
      <c r="C7660" s="8" t="str">
        <f>IFERROR(VLOOKUP(B7660,Tabla2[#All],2,FALSE),"")</f>
        <v/>
      </c>
      <c r="D7660" s="24"/>
      <c r="E7660" s="9" t="str">
        <f>IFERROR(VLOOKUP(D7660,Tabla1[],2,FALSE),"")</f>
        <v/>
      </c>
      <c r="G7660" s="24"/>
      <c r="L7660" s="3" t="str">
        <f t="shared" si="715"/>
        <v/>
      </c>
      <c r="M7660" s="24"/>
      <c r="N7660" s="24"/>
      <c r="T7660" s="6"/>
      <c r="U7660" s="6"/>
      <c r="V7660" s="10">
        <f t="shared" si="716"/>
        <v>0</v>
      </c>
      <c r="W7660" s="6"/>
      <c r="X7660" s="10">
        <f t="shared" si="717"/>
        <v>0</v>
      </c>
      <c r="Y7660" s="30"/>
      <c r="Z7660" s="30"/>
      <c r="AA7660" s="6"/>
      <c r="AB7660" s="6"/>
      <c r="AC7660" s="6"/>
      <c r="AD7660" s="6"/>
      <c r="AE7660" s="6"/>
      <c r="AF7660" s="12">
        <f t="shared" si="718"/>
        <v>0</v>
      </c>
      <c r="AG7660" s="6"/>
      <c r="AH7660" s="6"/>
      <c r="AI7660" s="6"/>
      <c r="AJ7660" s="6"/>
      <c r="AK7660" s="6"/>
      <c r="AL7660" s="12">
        <f t="shared" si="719"/>
        <v>0</v>
      </c>
      <c r="AM7660" s="11" t="str">
        <f t="shared" si="714"/>
        <v/>
      </c>
      <c r="AN7660" s="7"/>
      <c r="AO7660" s="6"/>
    </row>
    <row r="7661" spans="1:41" ht="15.75" customHeight="1" x14ac:dyDescent="0.2">
      <c r="A7661" s="4"/>
      <c r="B7661" s="7"/>
      <c r="C7661" s="8" t="str">
        <f>IFERROR(VLOOKUP(B7661,Tabla2[#All],2,FALSE),"")</f>
        <v/>
      </c>
      <c r="D7661" s="24"/>
      <c r="E7661" s="9" t="str">
        <f>IFERROR(VLOOKUP(D7661,Tabla1[],2,FALSE),"")</f>
        <v/>
      </c>
      <c r="G7661" s="24"/>
      <c r="L7661" s="3" t="str">
        <f t="shared" si="715"/>
        <v/>
      </c>
      <c r="M7661" s="24"/>
      <c r="N7661" s="24"/>
      <c r="T7661" s="6"/>
      <c r="U7661" s="6"/>
      <c r="V7661" s="10">
        <f t="shared" si="716"/>
        <v>0</v>
      </c>
      <c r="W7661" s="6"/>
      <c r="X7661" s="10">
        <f t="shared" si="717"/>
        <v>0</v>
      </c>
      <c r="Y7661" s="30"/>
      <c r="Z7661" s="30"/>
      <c r="AA7661" s="6"/>
      <c r="AB7661" s="6"/>
      <c r="AC7661" s="6"/>
      <c r="AD7661" s="6"/>
      <c r="AE7661" s="6"/>
      <c r="AF7661" s="12">
        <f t="shared" si="718"/>
        <v>0</v>
      </c>
      <c r="AG7661" s="6"/>
      <c r="AH7661" s="6"/>
      <c r="AI7661" s="6"/>
      <c r="AJ7661" s="6"/>
      <c r="AK7661" s="6"/>
      <c r="AL7661" s="12">
        <f t="shared" si="719"/>
        <v>0</v>
      </c>
      <c r="AM7661" s="11" t="str">
        <f t="shared" si="714"/>
        <v/>
      </c>
      <c r="AN7661" s="7"/>
      <c r="AO7661" s="6"/>
    </row>
    <row r="7662" spans="1:41" ht="15.75" customHeight="1" x14ac:dyDescent="0.2">
      <c r="A7662" s="4"/>
      <c r="B7662" s="7"/>
      <c r="C7662" s="8" t="str">
        <f>IFERROR(VLOOKUP(B7662,Tabla2[#All],2,FALSE),"")</f>
        <v/>
      </c>
      <c r="D7662" s="24"/>
      <c r="E7662" s="9" t="str">
        <f>IFERROR(VLOOKUP(D7662,Tabla1[],2,FALSE),"")</f>
        <v/>
      </c>
      <c r="G7662" s="24"/>
      <c r="L7662" s="3" t="str">
        <f t="shared" si="715"/>
        <v/>
      </c>
      <c r="M7662" s="24"/>
      <c r="N7662" s="24"/>
      <c r="T7662" s="6"/>
      <c r="U7662" s="6"/>
      <c r="V7662" s="10">
        <f t="shared" si="716"/>
        <v>0</v>
      </c>
      <c r="W7662" s="6"/>
      <c r="X7662" s="10">
        <f t="shared" si="717"/>
        <v>0</v>
      </c>
      <c r="Y7662" s="30"/>
      <c r="Z7662" s="30"/>
      <c r="AA7662" s="6"/>
      <c r="AB7662" s="6"/>
      <c r="AC7662" s="6"/>
      <c r="AD7662" s="6"/>
      <c r="AE7662" s="6"/>
      <c r="AF7662" s="12">
        <f t="shared" si="718"/>
        <v>0</v>
      </c>
      <c r="AG7662" s="6"/>
      <c r="AH7662" s="6"/>
      <c r="AI7662" s="6"/>
      <c r="AJ7662" s="6"/>
      <c r="AK7662" s="6"/>
      <c r="AL7662" s="12">
        <f t="shared" si="719"/>
        <v>0</v>
      </c>
      <c r="AM7662" s="11" t="str">
        <f t="shared" si="714"/>
        <v/>
      </c>
      <c r="AN7662" s="7"/>
      <c r="AO7662" s="6"/>
    </row>
    <row r="7663" spans="1:41" ht="15.75" customHeight="1" x14ac:dyDescent="0.2">
      <c r="A7663" s="4"/>
      <c r="B7663" s="7"/>
      <c r="C7663" s="8" t="str">
        <f>IFERROR(VLOOKUP(B7663,Tabla2[#All],2,FALSE),"")</f>
        <v/>
      </c>
      <c r="D7663" s="24"/>
      <c r="E7663" s="9" t="str">
        <f>IFERROR(VLOOKUP(D7663,Tabla1[],2,FALSE),"")</f>
        <v/>
      </c>
      <c r="G7663" s="24"/>
      <c r="L7663" s="3" t="str">
        <f t="shared" si="715"/>
        <v/>
      </c>
      <c r="M7663" s="24"/>
      <c r="N7663" s="24"/>
      <c r="T7663" s="6"/>
      <c r="U7663" s="6"/>
      <c r="V7663" s="10">
        <f t="shared" si="716"/>
        <v>0</v>
      </c>
      <c r="W7663" s="6"/>
      <c r="X7663" s="10">
        <f t="shared" si="717"/>
        <v>0</v>
      </c>
      <c r="Y7663" s="30"/>
      <c r="Z7663" s="30"/>
      <c r="AA7663" s="6"/>
      <c r="AB7663" s="6"/>
      <c r="AC7663" s="6"/>
      <c r="AD7663" s="6"/>
      <c r="AE7663" s="6"/>
      <c r="AF7663" s="12">
        <f t="shared" si="718"/>
        <v>0</v>
      </c>
      <c r="AG7663" s="6"/>
      <c r="AH7663" s="6"/>
      <c r="AI7663" s="6"/>
      <c r="AJ7663" s="6"/>
      <c r="AK7663" s="6"/>
      <c r="AL7663" s="12">
        <f t="shared" si="719"/>
        <v>0</v>
      </c>
      <c r="AM7663" s="11" t="str">
        <f t="shared" si="714"/>
        <v/>
      </c>
      <c r="AN7663" s="7"/>
      <c r="AO7663" s="6"/>
    </row>
    <row r="7664" spans="1:41" ht="15.75" customHeight="1" x14ac:dyDescent="0.2">
      <c r="A7664" s="4"/>
      <c r="B7664" s="7"/>
      <c r="C7664" s="8" t="str">
        <f>IFERROR(VLOOKUP(B7664,Tabla2[#All],2,FALSE),"")</f>
        <v/>
      </c>
      <c r="D7664" s="24"/>
      <c r="E7664" s="9" t="str">
        <f>IFERROR(VLOOKUP(D7664,Tabla1[],2,FALSE),"")</f>
        <v/>
      </c>
      <c r="G7664" s="24"/>
      <c r="L7664" s="3" t="str">
        <f t="shared" si="715"/>
        <v/>
      </c>
      <c r="M7664" s="24"/>
      <c r="N7664" s="24"/>
      <c r="T7664" s="6"/>
      <c r="U7664" s="6"/>
      <c r="V7664" s="10">
        <f t="shared" si="716"/>
        <v>0</v>
      </c>
      <c r="W7664" s="6"/>
      <c r="X7664" s="10">
        <f t="shared" si="717"/>
        <v>0</v>
      </c>
      <c r="Y7664" s="30"/>
      <c r="Z7664" s="30"/>
      <c r="AA7664" s="6"/>
      <c r="AB7664" s="6"/>
      <c r="AC7664" s="6"/>
      <c r="AD7664" s="6"/>
      <c r="AE7664" s="6"/>
      <c r="AF7664" s="12">
        <f t="shared" si="718"/>
        <v>0</v>
      </c>
      <c r="AG7664" s="6"/>
      <c r="AH7664" s="6"/>
      <c r="AI7664" s="6"/>
      <c r="AJ7664" s="6"/>
      <c r="AK7664" s="6"/>
      <c r="AL7664" s="12">
        <f t="shared" si="719"/>
        <v>0</v>
      </c>
      <c r="AM7664" s="11" t="str">
        <f t="shared" si="714"/>
        <v/>
      </c>
      <c r="AN7664" s="7"/>
      <c r="AO7664" s="6"/>
    </row>
    <row r="7665" spans="1:41" ht="15.75" customHeight="1" x14ac:dyDescent="0.2">
      <c r="A7665" s="4"/>
      <c r="B7665" s="7"/>
      <c r="C7665" s="8" t="str">
        <f>IFERROR(VLOOKUP(B7665,Tabla2[#All],2,FALSE),"")</f>
        <v/>
      </c>
      <c r="D7665" s="24"/>
      <c r="E7665" s="9" t="str">
        <f>IFERROR(VLOOKUP(D7665,Tabla1[],2,FALSE),"")</f>
        <v/>
      </c>
      <c r="G7665" s="24"/>
      <c r="L7665" s="3" t="str">
        <f t="shared" si="715"/>
        <v/>
      </c>
      <c r="M7665" s="24"/>
      <c r="N7665" s="24"/>
      <c r="T7665" s="6"/>
      <c r="U7665" s="6"/>
      <c r="V7665" s="10">
        <f t="shared" si="716"/>
        <v>0</v>
      </c>
      <c r="W7665" s="6"/>
      <c r="X7665" s="10">
        <f t="shared" si="717"/>
        <v>0</v>
      </c>
      <c r="Y7665" s="30"/>
      <c r="Z7665" s="30"/>
      <c r="AA7665" s="6"/>
      <c r="AB7665" s="6"/>
      <c r="AC7665" s="6"/>
      <c r="AD7665" s="6"/>
      <c r="AE7665" s="6"/>
      <c r="AF7665" s="12">
        <f t="shared" si="718"/>
        <v>0</v>
      </c>
      <c r="AG7665" s="6"/>
      <c r="AH7665" s="6"/>
      <c r="AI7665" s="6"/>
      <c r="AJ7665" s="6"/>
      <c r="AK7665" s="6"/>
      <c r="AL7665" s="12">
        <f t="shared" si="719"/>
        <v>0</v>
      </c>
      <c r="AM7665" s="11" t="str">
        <f t="shared" si="714"/>
        <v/>
      </c>
      <c r="AN7665" s="7"/>
      <c r="AO7665" s="6"/>
    </row>
    <row r="7666" spans="1:41" ht="15.75" customHeight="1" x14ac:dyDescent="0.2">
      <c r="A7666" s="4"/>
      <c r="B7666" s="7"/>
      <c r="C7666" s="8" t="str">
        <f>IFERROR(VLOOKUP(B7666,Tabla2[#All],2,FALSE),"")</f>
        <v/>
      </c>
      <c r="D7666" s="24"/>
      <c r="E7666" s="9" t="str">
        <f>IFERROR(VLOOKUP(D7666,Tabla1[],2,FALSE),"")</f>
        <v/>
      </c>
      <c r="G7666" s="24"/>
      <c r="L7666" s="3" t="str">
        <f t="shared" si="715"/>
        <v/>
      </c>
      <c r="M7666" s="24"/>
      <c r="N7666" s="24"/>
      <c r="T7666" s="6"/>
      <c r="U7666" s="6"/>
      <c r="V7666" s="10">
        <f t="shared" si="716"/>
        <v>0</v>
      </c>
      <c r="W7666" s="6"/>
      <c r="X7666" s="10">
        <f t="shared" si="717"/>
        <v>0</v>
      </c>
      <c r="Y7666" s="30"/>
      <c r="Z7666" s="30"/>
      <c r="AA7666" s="6"/>
      <c r="AB7666" s="6"/>
      <c r="AC7666" s="6"/>
      <c r="AD7666" s="6"/>
      <c r="AE7666" s="6"/>
      <c r="AF7666" s="12">
        <f t="shared" si="718"/>
        <v>0</v>
      </c>
      <c r="AG7666" s="6"/>
      <c r="AH7666" s="6"/>
      <c r="AI7666" s="6"/>
      <c r="AJ7666" s="6"/>
      <c r="AK7666" s="6"/>
      <c r="AL7666" s="12">
        <f t="shared" si="719"/>
        <v>0</v>
      </c>
      <c r="AM7666" s="11" t="str">
        <f t="shared" si="714"/>
        <v/>
      </c>
      <c r="AN7666" s="7"/>
      <c r="AO7666" s="6"/>
    </row>
    <row r="7667" spans="1:41" ht="15.75" customHeight="1" x14ac:dyDescent="0.2">
      <c r="A7667" s="4"/>
      <c r="B7667" s="7"/>
      <c r="C7667" s="8" t="str">
        <f>IFERROR(VLOOKUP(B7667,Tabla2[#All],2,FALSE),"")</f>
        <v/>
      </c>
      <c r="D7667" s="24"/>
      <c r="E7667" s="9" t="str">
        <f>IFERROR(VLOOKUP(D7667,Tabla1[],2,FALSE),"")</f>
        <v/>
      </c>
      <c r="G7667" s="24"/>
      <c r="L7667" s="3" t="str">
        <f t="shared" si="715"/>
        <v/>
      </c>
      <c r="M7667" s="24"/>
      <c r="N7667" s="24"/>
      <c r="T7667" s="6"/>
      <c r="U7667" s="6"/>
      <c r="V7667" s="10">
        <f t="shared" si="716"/>
        <v>0</v>
      </c>
      <c r="W7667" s="6"/>
      <c r="X7667" s="10">
        <f t="shared" si="717"/>
        <v>0</v>
      </c>
      <c r="Y7667" s="30"/>
      <c r="Z7667" s="30"/>
      <c r="AA7667" s="6"/>
      <c r="AB7667" s="6"/>
      <c r="AC7667" s="6"/>
      <c r="AD7667" s="6"/>
      <c r="AE7667" s="6"/>
      <c r="AF7667" s="12">
        <f t="shared" si="718"/>
        <v>0</v>
      </c>
      <c r="AG7667" s="6"/>
      <c r="AH7667" s="6"/>
      <c r="AI7667" s="6"/>
      <c r="AJ7667" s="6"/>
      <c r="AK7667" s="6"/>
      <c r="AL7667" s="12">
        <f t="shared" si="719"/>
        <v>0</v>
      </c>
      <c r="AM7667" s="11" t="str">
        <f t="shared" si="714"/>
        <v/>
      </c>
      <c r="AN7667" s="7"/>
      <c r="AO7667" s="6"/>
    </row>
    <row r="7668" spans="1:41" ht="15.75" customHeight="1" x14ac:dyDescent="0.2">
      <c r="A7668" s="4"/>
      <c r="B7668" s="7"/>
      <c r="C7668" s="8" t="str">
        <f>IFERROR(VLOOKUP(B7668,Tabla2[#All],2,FALSE),"")</f>
        <v/>
      </c>
      <c r="D7668" s="24"/>
      <c r="E7668" s="9" t="str">
        <f>IFERROR(VLOOKUP(D7668,Tabla1[],2,FALSE),"")</f>
        <v/>
      </c>
      <c r="G7668" s="24"/>
      <c r="L7668" s="3" t="str">
        <f t="shared" si="715"/>
        <v/>
      </c>
      <c r="M7668" s="24"/>
      <c r="N7668" s="24"/>
      <c r="T7668" s="6"/>
      <c r="U7668" s="6"/>
      <c r="V7668" s="10">
        <f t="shared" si="716"/>
        <v>0</v>
      </c>
      <c r="W7668" s="6"/>
      <c r="X7668" s="10">
        <f t="shared" si="717"/>
        <v>0</v>
      </c>
      <c r="Y7668" s="30"/>
      <c r="Z7668" s="30"/>
      <c r="AA7668" s="6"/>
      <c r="AB7668" s="6"/>
      <c r="AC7668" s="6"/>
      <c r="AD7668" s="6"/>
      <c r="AE7668" s="6"/>
      <c r="AF7668" s="12">
        <f t="shared" si="718"/>
        <v>0</v>
      </c>
      <c r="AG7668" s="6"/>
      <c r="AH7668" s="6"/>
      <c r="AI7668" s="6"/>
      <c r="AJ7668" s="6"/>
      <c r="AK7668" s="6"/>
      <c r="AL7668" s="12">
        <f t="shared" si="719"/>
        <v>0</v>
      </c>
      <c r="AM7668" s="11" t="str">
        <f t="shared" si="714"/>
        <v/>
      </c>
      <c r="AN7668" s="7"/>
      <c r="AO7668" s="6"/>
    </row>
    <row r="7669" spans="1:41" ht="15.75" customHeight="1" x14ac:dyDescent="0.2">
      <c r="A7669" s="4"/>
      <c r="B7669" s="7"/>
      <c r="C7669" s="8" t="str">
        <f>IFERROR(VLOOKUP(B7669,Tabla2[#All],2,FALSE),"")</f>
        <v/>
      </c>
      <c r="D7669" s="24"/>
      <c r="E7669" s="9" t="str">
        <f>IFERROR(VLOOKUP(D7669,Tabla1[],2,FALSE),"")</f>
        <v/>
      </c>
      <c r="G7669" s="24"/>
      <c r="L7669" s="3" t="str">
        <f t="shared" si="715"/>
        <v/>
      </c>
      <c r="M7669" s="24"/>
      <c r="N7669" s="24"/>
      <c r="T7669" s="6"/>
      <c r="U7669" s="6"/>
      <c r="V7669" s="10">
        <f t="shared" si="716"/>
        <v>0</v>
      </c>
      <c r="W7669" s="6"/>
      <c r="X7669" s="10">
        <f t="shared" si="717"/>
        <v>0</v>
      </c>
      <c r="Y7669" s="30"/>
      <c r="Z7669" s="30"/>
      <c r="AA7669" s="6"/>
      <c r="AB7669" s="6"/>
      <c r="AC7669" s="6"/>
      <c r="AD7669" s="6"/>
      <c r="AE7669" s="6"/>
      <c r="AF7669" s="12">
        <f t="shared" si="718"/>
        <v>0</v>
      </c>
      <c r="AG7669" s="6"/>
      <c r="AH7669" s="6"/>
      <c r="AI7669" s="6"/>
      <c r="AJ7669" s="6"/>
      <c r="AK7669" s="6"/>
      <c r="AL7669" s="12">
        <f t="shared" si="719"/>
        <v>0</v>
      </c>
      <c r="AM7669" s="11" t="str">
        <f t="shared" si="714"/>
        <v/>
      </c>
      <c r="AN7669" s="7"/>
      <c r="AO7669" s="6"/>
    </row>
    <row r="7670" spans="1:41" ht="15.75" customHeight="1" x14ac:dyDescent="0.2">
      <c r="A7670" s="4"/>
      <c r="B7670" s="7"/>
      <c r="C7670" s="8" t="str">
        <f>IFERROR(VLOOKUP(B7670,Tabla2[#All],2,FALSE),"")</f>
        <v/>
      </c>
      <c r="D7670" s="24"/>
      <c r="E7670" s="9" t="str">
        <f>IFERROR(VLOOKUP(D7670,Tabla1[],2,FALSE),"")</f>
        <v/>
      </c>
      <c r="G7670" s="24"/>
      <c r="L7670" s="3" t="str">
        <f t="shared" si="715"/>
        <v/>
      </c>
      <c r="M7670" s="24"/>
      <c r="N7670" s="24"/>
      <c r="T7670" s="6"/>
      <c r="U7670" s="6"/>
      <c r="V7670" s="10">
        <f t="shared" si="716"/>
        <v>0</v>
      </c>
      <c r="W7670" s="6"/>
      <c r="X7670" s="10">
        <f t="shared" si="717"/>
        <v>0</v>
      </c>
      <c r="Y7670" s="30"/>
      <c r="Z7670" s="30"/>
      <c r="AA7670" s="6"/>
      <c r="AB7670" s="6"/>
      <c r="AC7670" s="6"/>
      <c r="AD7670" s="6"/>
      <c r="AE7670" s="6"/>
      <c r="AF7670" s="12">
        <f t="shared" si="718"/>
        <v>0</v>
      </c>
      <c r="AG7670" s="6"/>
      <c r="AH7670" s="6"/>
      <c r="AI7670" s="6"/>
      <c r="AJ7670" s="6"/>
      <c r="AK7670" s="6"/>
      <c r="AL7670" s="12">
        <f t="shared" si="719"/>
        <v>0</v>
      </c>
      <c r="AM7670" s="11" t="str">
        <f t="shared" si="714"/>
        <v/>
      </c>
      <c r="AN7670" s="7"/>
      <c r="AO7670" s="6"/>
    </row>
    <row r="7671" spans="1:41" ht="15.75" customHeight="1" x14ac:dyDescent="0.2">
      <c r="A7671" s="4"/>
      <c r="B7671" s="7"/>
      <c r="C7671" s="8" t="str">
        <f>IFERROR(VLOOKUP(B7671,Tabla2[#All],2,FALSE),"")</f>
        <v/>
      </c>
      <c r="D7671" s="24"/>
      <c r="E7671" s="9" t="str">
        <f>IFERROR(VLOOKUP(D7671,Tabla1[],2,FALSE),"")</f>
        <v/>
      </c>
      <c r="G7671" s="24"/>
      <c r="L7671" s="3" t="str">
        <f t="shared" si="715"/>
        <v/>
      </c>
      <c r="M7671" s="24"/>
      <c r="N7671" s="24"/>
      <c r="T7671" s="6"/>
      <c r="U7671" s="6"/>
      <c r="V7671" s="10">
        <f t="shared" si="716"/>
        <v>0</v>
      </c>
      <c r="W7671" s="6"/>
      <c r="X7671" s="10">
        <f t="shared" si="717"/>
        <v>0</v>
      </c>
      <c r="Y7671" s="30"/>
      <c r="Z7671" s="30"/>
      <c r="AA7671" s="6"/>
      <c r="AB7671" s="6"/>
      <c r="AC7671" s="6"/>
      <c r="AD7671" s="6"/>
      <c r="AE7671" s="6"/>
      <c r="AF7671" s="12">
        <f t="shared" si="718"/>
        <v>0</v>
      </c>
      <c r="AG7671" s="6"/>
      <c r="AH7671" s="6"/>
      <c r="AI7671" s="6"/>
      <c r="AJ7671" s="6"/>
      <c r="AK7671" s="6"/>
      <c r="AL7671" s="12">
        <f t="shared" si="719"/>
        <v>0</v>
      </c>
      <c r="AM7671" s="11" t="str">
        <f t="shared" si="714"/>
        <v/>
      </c>
      <c r="AN7671" s="7"/>
      <c r="AO7671" s="6"/>
    </row>
    <row r="7672" spans="1:41" ht="15.75" customHeight="1" x14ac:dyDescent="0.2">
      <c r="A7672" s="4"/>
      <c r="B7672" s="7"/>
      <c r="C7672" s="8" t="str">
        <f>IFERROR(VLOOKUP(B7672,Tabla2[#All],2,FALSE),"")</f>
        <v/>
      </c>
      <c r="D7672" s="24"/>
      <c r="E7672" s="9" t="str">
        <f>IFERROR(VLOOKUP(D7672,Tabla1[],2,FALSE),"")</f>
        <v/>
      </c>
      <c r="G7672" s="24"/>
      <c r="L7672" s="3" t="str">
        <f t="shared" si="715"/>
        <v/>
      </c>
      <c r="M7672" s="24"/>
      <c r="N7672" s="24"/>
      <c r="T7672" s="6"/>
      <c r="U7672" s="6"/>
      <c r="V7672" s="10">
        <f t="shared" si="716"/>
        <v>0</v>
      </c>
      <c r="W7672" s="6"/>
      <c r="X7672" s="10">
        <f t="shared" si="717"/>
        <v>0</v>
      </c>
      <c r="Y7672" s="30"/>
      <c r="Z7672" s="30"/>
      <c r="AA7672" s="6"/>
      <c r="AB7672" s="6"/>
      <c r="AC7672" s="6"/>
      <c r="AD7672" s="6"/>
      <c r="AE7672" s="6"/>
      <c r="AF7672" s="12">
        <f t="shared" si="718"/>
        <v>0</v>
      </c>
      <c r="AG7672" s="6"/>
      <c r="AH7672" s="6"/>
      <c r="AI7672" s="6"/>
      <c r="AJ7672" s="6"/>
      <c r="AK7672" s="6"/>
      <c r="AL7672" s="12">
        <f t="shared" si="719"/>
        <v>0</v>
      </c>
      <c r="AM7672" s="11" t="str">
        <f t="shared" si="714"/>
        <v/>
      </c>
      <c r="AN7672" s="7"/>
      <c r="AO7672" s="6"/>
    </row>
    <row r="7673" spans="1:41" ht="15.75" customHeight="1" x14ac:dyDescent="0.2">
      <c r="A7673" s="4"/>
      <c r="B7673" s="7"/>
      <c r="C7673" s="8" t="str">
        <f>IFERROR(VLOOKUP(B7673,Tabla2[#All],2,FALSE),"")</f>
        <v/>
      </c>
      <c r="D7673" s="24"/>
      <c r="E7673" s="9" t="str">
        <f>IFERROR(VLOOKUP(D7673,Tabla1[],2,FALSE),"")</f>
        <v/>
      </c>
      <c r="G7673" s="24"/>
      <c r="L7673" s="3" t="str">
        <f t="shared" si="715"/>
        <v/>
      </c>
      <c r="M7673" s="24"/>
      <c r="N7673" s="24"/>
      <c r="T7673" s="6"/>
      <c r="U7673" s="6"/>
      <c r="V7673" s="10">
        <f t="shared" si="716"/>
        <v>0</v>
      </c>
      <c r="W7673" s="6"/>
      <c r="X7673" s="10">
        <f t="shared" si="717"/>
        <v>0</v>
      </c>
      <c r="Y7673" s="30"/>
      <c r="Z7673" s="30"/>
      <c r="AA7673" s="6"/>
      <c r="AB7673" s="6"/>
      <c r="AC7673" s="6"/>
      <c r="AD7673" s="6"/>
      <c r="AE7673" s="6"/>
      <c r="AF7673" s="12">
        <f t="shared" si="718"/>
        <v>0</v>
      </c>
      <c r="AG7673" s="6"/>
      <c r="AH7673" s="6"/>
      <c r="AI7673" s="6"/>
      <c r="AJ7673" s="6"/>
      <c r="AK7673" s="6"/>
      <c r="AL7673" s="12">
        <f t="shared" si="719"/>
        <v>0</v>
      </c>
      <c r="AM7673" s="11" t="str">
        <f t="shared" si="714"/>
        <v/>
      </c>
      <c r="AN7673" s="7"/>
      <c r="AO7673" s="6"/>
    </row>
    <row r="7674" spans="1:41" ht="15.75" customHeight="1" x14ac:dyDescent="0.2">
      <c r="A7674" s="4"/>
      <c r="B7674" s="7"/>
      <c r="C7674" s="8" t="str">
        <f>IFERROR(VLOOKUP(B7674,Tabla2[#All],2,FALSE),"")</f>
        <v/>
      </c>
      <c r="D7674" s="24"/>
      <c r="E7674" s="9" t="str">
        <f>IFERROR(VLOOKUP(D7674,Tabla1[],2,FALSE),"")</f>
        <v/>
      </c>
      <c r="G7674" s="24"/>
      <c r="L7674" s="3" t="str">
        <f t="shared" si="715"/>
        <v/>
      </c>
      <c r="M7674" s="24"/>
      <c r="N7674" s="24"/>
      <c r="T7674" s="6"/>
      <c r="U7674" s="6"/>
      <c r="V7674" s="10">
        <f t="shared" si="716"/>
        <v>0</v>
      </c>
      <c r="W7674" s="6"/>
      <c r="X7674" s="10">
        <f t="shared" si="717"/>
        <v>0</v>
      </c>
      <c r="Y7674" s="30"/>
      <c r="Z7674" s="30"/>
      <c r="AA7674" s="6"/>
      <c r="AB7674" s="6"/>
      <c r="AC7674" s="6"/>
      <c r="AD7674" s="6"/>
      <c r="AE7674" s="6"/>
      <c r="AF7674" s="12">
        <f t="shared" si="718"/>
        <v>0</v>
      </c>
      <c r="AG7674" s="6"/>
      <c r="AH7674" s="6"/>
      <c r="AI7674" s="6"/>
      <c r="AJ7674" s="6"/>
      <c r="AK7674" s="6"/>
      <c r="AL7674" s="12">
        <f t="shared" si="719"/>
        <v>0</v>
      </c>
      <c r="AM7674" s="11" t="str">
        <f t="shared" si="714"/>
        <v/>
      </c>
      <c r="AN7674" s="7"/>
      <c r="AO7674" s="6"/>
    </row>
    <row r="7675" spans="1:41" ht="15.75" customHeight="1" x14ac:dyDescent="0.2">
      <c r="A7675" s="4"/>
      <c r="B7675" s="7"/>
      <c r="C7675" s="8" t="str">
        <f>IFERROR(VLOOKUP(B7675,Tabla2[#All],2,FALSE),"")</f>
        <v/>
      </c>
      <c r="D7675" s="24"/>
      <c r="E7675" s="9" t="str">
        <f>IFERROR(VLOOKUP(D7675,Tabla1[],2,FALSE),"")</f>
        <v/>
      </c>
      <c r="G7675" s="24"/>
      <c r="L7675" s="3" t="str">
        <f t="shared" si="715"/>
        <v/>
      </c>
      <c r="M7675" s="24"/>
      <c r="N7675" s="24"/>
      <c r="T7675" s="6"/>
      <c r="U7675" s="6"/>
      <c r="V7675" s="10">
        <f t="shared" si="716"/>
        <v>0</v>
      </c>
      <c r="W7675" s="6"/>
      <c r="X7675" s="10">
        <f t="shared" si="717"/>
        <v>0</v>
      </c>
      <c r="Y7675" s="30"/>
      <c r="Z7675" s="30"/>
      <c r="AA7675" s="6"/>
      <c r="AB7675" s="6"/>
      <c r="AC7675" s="6"/>
      <c r="AD7675" s="6"/>
      <c r="AE7675" s="6"/>
      <c r="AF7675" s="12">
        <f t="shared" si="718"/>
        <v>0</v>
      </c>
      <c r="AG7675" s="6"/>
      <c r="AH7675" s="6"/>
      <c r="AI7675" s="6"/>
      <c r="AJ7675" s="6"/>
      <c r="AK7675" s="6"/>
      <c r="AL7675" s="12">
        <f t="shared" si="719"/>
        <v>0</v>
      </c>
      <c r="AM7675" s="11" t="str">
        <f t="shared" si="714"/>
        <v/>
      </c>
      <c r="AN7675" s="7"/>
      <c r="AO7675" s="6"/>
    </row>
    <row r="7676" spans="1:41" ht="15.75" customHeight="1" x14ac:dyDescent="0.2">
      <c r="A7676" s="4"/>
      <c r="B7676" s="7"/>
      <c r="C7676" s="8" t="str">
        <f>IFERROR(VLOOKUP(B7676,Tabla2[#All],2,FALSE),"")</f>
        <v/>
      </c>
      <c r="D7676" s="24"/>
      <c r="E7676" s="9" t="str">
        <f>IFERROR(VLOOKUP(D7676,Tabla1[],2,FALSE),"")</f>
        <v/>
      </c>
      <c r="G7676" s="24"/>
      <c r="L7676" s="3" t="str">
        <f t="shared" si="715"/>
        <v/>
      </c>
      <c r="M7676" s="24"/>
      <c r="N7676" s="24"/>
      <c r="T7676" s="6"/>
      <c r="U7676" s="6"/>
      <c r="V7676" s="10">
        <f t="shared" si="716"/>
        <v>0</v>
      </c>
      <c r="W7676" s="6"/>
      <c r="X7676" s="10">
        <f t="shared" si="717"/>
        <v>0</v>
      </c>
      <c r="Y7676" s="30"/>
      <c r="Z7676" s="30"/>
      <c r="AA7676" s="6"/>
      <c r="AB7676" s="6"/>
      <c r="AC7676" s="6"/>
      <c r="AD7676" s="6"/>
      <c r="AE7676" s="6"/>
      <c r="AF7676" s="12">
        <f t="shared" si="718"/>
        <v>0</v>
      </c>
      <c r="AG7676" s="6"/>
      <c r="AH7676" s="6"/>
      <c r="AI7676" s="6"/>
      <c r="AJ7676" s="6"/>
      <c r="AK7676" s="6"/>
      <c r="AL7676" s="12">
        <f t="shared" si="719"/>
        <v>0</v>
      </c>
      <c r="AM7676" s="11" t="str">
        <f t="shared" si="714"/>
        <v/>
      </c>
      <c r="AN7676" s="7"/>
      <c r="AO7676" s="6"/>
    </row>
    <row r="7677" spans="1:41" ht="15.75" customHeight="1" x14ac:dyDescent="0.2">
      <c r="A7677" s="4"/>
      <c r="B7677" s="7"/>
      <c r="C7677" s="8" t="str">
        <f>IFERROR(VLOOKUP(B7677,Tabla2[#All],2,FALSE),"")</f>
        <v/>
      </c>
      <c r="D7677" s="24"/>
      <c r="E7677" s="9" t="str">
        <f>IFERROR(VLOOKUP(D7677,Tabla1[],2,FALSE),"")</f>
        <v/>
      </c>
      <c r="G7677" s="24"/>
      <c r="L7677" s="3" t="str">
        <f t="shared" si="715"/>
        <v/>
      </c>
      <c r="M7677" s="24"/>
      <c r="N7677" s="24"/>
      <c r="T7677" s="6"/>
      <c r="U7677" s="6"/>
      <c r="V7677" s="10">
        <f t="shared" si="716"/>
        <v>0</v>
      </c>
      <c r="W7677" s="6"/>
      <c r="X7677" s="10">
        <f t="shared" si="717"/>
        <v>0</v>
      </c>
      <c r="Y7677" s="30"/>
      <c r="Z7677" s="30"/>
      <c r="AA7677" s="6"/>
      <c r="AB7677" s="6"/>
      <c r="AC7677" s="6"/>
      <c r="AD7677" s="6"/>
      <c r="AE7677" s="6"/>
      <c r="AF7677" s="12">
        <f t="shared" si="718"/>
        <v>0</v>
      </c>
      <c r="AG7677" s="6"/>
      <c r="AH7677" s="6"/>
      <c r="AI7677" s="6"/>
      <c r="AJ7677" s="6"/>
      <c r="AK7677" s="6"/>
      <c r="AL7677" s="12">
        <f t="shared" si="719"/>
        <v>0</v>
      </c>
      <c r="AM7677" s="11" t="str">
        <f t="shared" si="714"/>
        <v/>
      </c>
      <c r="AN7677" s="7"/>
      <c r="AO7677" s="6"/>
    </row>
    <row r="7678" spans="1:41" ht="15.75" customHeight="1" x14ac:dyDescent="0.2">
      <c r="A7678" s="4"/>
      <c r="B7678" s="7"/>
      <c r="C7678" s="8" t="str">
        <f>IFERROR(VLOOKUP(B7678,Tabla2[#All],2,FALSE),"")</f>
        <v/>
      </c>
      <c r="D7678" s="24"/>
      <c r="E7678" s="9" t="str">
        <f>IFERROR(VLOOKUP(D7678,Tabla1[],2,FALSE),"")</f>
        <v/>
      </c>
      <c r="G7678" s="24"/>
      <c r="L7678" s="3" t="str">
        <f t="shared" si="715"/>
        <v/>
      </c>
      <c r="M7678" s="24"/>
      <c r="N7678" s="24"/>
      <c r="T7678" s="6"/>
      <c r="U7678" s="6"/>
      <c r="V7678" s="10">
        <f t="shared" si="716"/>
        <v>0</v>
      </c>
      <c r="W7678" s="6"/>
      <c r="X7678" s="10">
        <f t="shared" si="717"/>
        <v>0</v>
      </c>
      <c r="Y7678" s="30"/>
      <c r="Z7678" s="30"/>
      <c r="AA7678" s="6"/>
      <c r="AB7678" s="6"/>
      <c r="AC7678" s="6"/>
      <c r="AD7678" s="6"/>
      <c r="AE7678" s="6"/>
      <c r="AF7678" s="12">
        <f t="shared" si="718"/>
        <v>0</v>
      </c>
      <c r="AG7678" s="6"/>
      <c r="AH7678" s="6"/>
      <c r="AI7678" s="6"/>
      <c r="AJ7678" s="6"/>
      <c r="AK7678" s="6"/>
      <c r="AL7678" s="12">
        <f t="shared" si="719"/>
        <v>0</v>
      </c>
      <c r="AM7678" s="11" t="str">
        <f t="shared" si="714"/>
        <v/>
      </c>
      <c r="AN7678" s="7"/>
      <c r="AO7678" s="6"/>
    </row>
    <row r="7679" spans="1:41" ht="15.75" customHeight="1" x14ac:dyDescent="0.2">
      <c r="A7679" s="4"/>
      <c r="B7679" s="7"/>
      <c r="C7679" s="8" t="str">
        <f>IFERROR(VLOOKUP(B7679,Tabla2[#All],2,FALSE),"")</f>
        <v/>
      </c>
      <c r="D7679" s="24"/>
      <c r="E7679" s="9" t="str">
        <f>IFERROR(VLOOKUP(D7679,Tabla1[],2,FALSE),"")</f>
        <v/>
      </c>
      <c r="G7679" s="24"/>
      <c r="L7679" s="3" t="str">
        <f t="shared" si="715"/>
        <v/>
      </c>
      <c r="M7679" s="24"/>
      <c r="N7679" s="24"/>
      <c r="T7679" s="6"/>
      <c r="U7679" s="6"/>
      <c r="V7679" s="10">
        <f t="shared" si="716"/>
        <v>0</v>
      </c>
      <c r="W7679" s="6"/>
      <c r="X7679" s="10">
        <f t="shared" si="717"/>
        <v>0</v>
      </c>
      <c r="Y7679" s="30"/>
      <c r="Z7679" s="30"/>
      <c r="AA7679" s="6"/>
      <c r="AB7679" s="6"/>
      <c r="AC7679" s="6"/>
      <c r="AD7679" s="6"/>
      <c r="AE7679" s="6"/>
      <c r="AF7679" s="12">
        <f t="shared" si="718"/>
        <v>0</v>
      </c>
      <c r="AG7679" s="6"/>
      <c r="AH7679" s="6"/>
      <c r="AI7679" s="6"/>
      <c r="AJ7679" s="6"/>
      <c r="AK7679" s="6"/>
      <c r="AL7679" s="12">
        <f t="shared" si="719"/>
        <v>0</v>
      </c>
      <c r="AM7679" s="11" t="str">
        <f t="shared" si="714"/>
        <v/>
      </c>
      <c r="AN7679" s="7"/>
      <c r="AO7679" s="6"/>
    </row>
    <row r="7680" spans="1:41" ht="15.75" customHeight="1" x14ac:dyDescent="0.2">
      <c r="A7680" s="4"/>
      <c r="B7680" s="7"/>
      <c r="C7680" s="8" t="str">
        <f>IFERROR(VLOOKUP(B7680,Tabla2[#All],2,FALSE),"")</f>
        <v/>
      </c>
      <c r="D7680" s="24"/>
      <c r="E7680" s="9" t="str">
        <f>IFERROR(VLOOKUP(D7680,Tabla1[],2,FALSE),"")</f>
        <v/>
      </c>
      <c r="G7680" s="24"/>
      <c r="L7680" s="3" t="str">
        <f t="shared" si="715"/>
        <v/>
      </c>
      <c r="M7680" s="24"/>
      <c r="N7680" s="24"/>
      <c r="T7680" s="6"/>
      <c r="U7680" s="6"/>
      <c r="V7680" s="10">
        <f t="shared" si="716"/>
        <v>0</v>
      </c>
      <c r="W7680" s="6"/>
      <c r="X7680" s="10">
        <f t="shared" si="717"/>
        <v>0</v>
      </c>
      <c r="Y7680" s="30"/>
      <c r="Z7680" s="30"/>
      <c r="AA7680" s="6"/>
      <c r="AB7680" s="6"/>
      <c r="AC7680" s="6"/>
      <c r="AD7680" s="6"/>
      <c r="AE7680" s="6"/>
      <c r="AF7680" s="12">
        <f t="shared" si="718"/>
        <v>0</v>
      </c>
      <c r="AG7680" s="6"/>
      <c r="AH7680" s="6"/>
      <c r="AI7680" s="6"/>
      <c r="AJ7680" s="6"/>
      <c r="AK7680" s="6"/>
      <c r="AL7680" s="12">
        <f t="shared" si="719"/>
        <v>0</v>
      </c>
      <c r="AM7680" s="11" t="str">
        <f t="shared" si="714"/>
        <v/>
      </c>
      <c r="AN7680" s="7"/>
      <c r="AO7680" s="6"/>
    </row>
    <row r="7681" spans="1:41" ht="15.75" customHeight="1" x14ac:dyDescent="0.2">
      <c r="A7681" s="4"/>
      <c r="B7681" s="7"/>
      <c r="C7681" s="8" t="str">
        <f>IFERROR(VLOOKUP(B7681,Tabla2[#All],2,FALSE),"")</f>
        <v/>
      </c>
      <c r="D7681" s="24"/>
      <c r="E7681" s="9" t="str">
        <f>IFERROR(VLOOKUP(D7681,Tabla1[],2,FALSE),"")</f>
        <v/>
      </c>
      <c r="G7681" s="24"/>
      <c r="L7681" s="3" t="str">
        <f t="shared" si="715"/>
        <v/>
      </c>
      <c r="M7681" s="24"/>
      <c r="N7681" s="24"/>
      <c r="T7681" s="6"/>
      <c r="U7681" s="6"/>
      <c r="V7681" s="10">
        <f t="shared" si="716"/>
        <v>0</v>
      </c>
      <c r="W7681" s="6"/>
      <c r="X7681" s="10">
        <f t="shared" si="717"/>
        <v>0</v>
      </c>
      <c r="Y7681" s="30"/>
      <c r="Z7681" s="30"/>
      <c r="AA7681" s="6"/>
      <c r="AB7681" s="6"/>
      <c r="AC7681" s="6"/>
      <c r="AD7681" s="6"/>
      <c r="AE7681" s="6"/>
      <c r="AF7681" s="12">
        <f t="shared" si="718"/>
        <v>0</v>
      </c>
      <c r="AG7681" s="6"/>
      <c r="AH7681" s="6"/>
      <c r="AI7681" s="6"/>
      <c r="AJ7681" s="6"/>
      <c r="AK7681" s="6"/>
      <c r="AL7681" s="12">
        <f t="shared" si="719"/>
        <v>0</v>
      </c>
      <c r="AM7681" s="11" t="str">
        <f t="shared" si="714"/>
        <v/>
      </c>
      <c r="AN7681" s="7"/>
      <c r="AO7681" s="6"/>
    </row>
    <row r="7682" spans="1:41" ht="15.75" customHeight="1" x14ac:dyDescent="0.2">
      <c r="A7682" s="4"/>
      <c r="B7682" s="7"/>
      <c r="C7682" s="8" t="str">
        <f>IFERROR(VLOOKUP(B7682,Tabla2[#All],2,FALSE),"")</f>
        <v/>
      </c>
      <c r="D7682" s="24"/>
      <c r="E7682" s="9" t="str">
        <f>IFERROR(VLOOKUP(D7682,Tabla1[],2,FALSE),"")</f>
        <v/>
      </c>
      <c r="G7682" s="24"/>
      <c r="L7682" s="3" t="str">
        <f t="shared" si="715"/>
        <v/>
      </c>
      <c r="M7682" s="24"/>
      <c r="N7682" s="24"/>
      <c r="T7682" s="6"/>
      <c r="U7682" s="6"/>
      <c r="V7682" s="10">
        <f t="shared" si="716"/>
        <v>0</v>
      </c>
      <c r="W7682" s="6"/>
      <c r="X7682" s="10">
        <f t="shared" si="717"/>
        <v>0</v>
      </c>
      <c r="Y7682" s="30"/>
      <c r="Z7682" s="30"/>
      <c r="AA7682" s="6"/>
      <c r="AB7682" s="6"/>
      <c r="AC7682" s="6"/>
      <c r="AD7682" s="6"/>
      <c r="AE7682" s="6"/>
      <c r="AF7682" s="12">
        <f t="shared" si="718"/>
        <v>0</v>
      </c>
      <c r="AG7682" s="6"/>
      <c r="AH7682" s="6"/>
      <c r="AI7682" s="6"/>
      <c r="AJ7682" s="6"/>
      <c r="AK7682" s="6"/>
      <c r="AL7682" s="12">
        <f t="shared" si="719"/>
        <v>0</v>
      </c>
      <c r="AM7682" s="11" t="str">
        <f t="shared" si="714"/>
        <v/>
      </c>
      <c r="AN7682" s="7"/>
      <c r="AO7682" s="6"/>
    </row>
    <row r="7683" spans="1:41" ht="15.75" customHeight="1" x14ac:dyDescent="0.2">
      <c r="A7683" s="4"/>
      <c r="B7683" s="7"/>
      <c r="C7683" s="8" t="str">
        <f>IFERROR(VLOOKUP(B7683,Tabla2[#All],2,FALSE),"")</f>
        <v/>
      </c>
      <c r="D7683" s="24"/>
      <c r="E7683" s="9" t="str">
        <f>IFERROR(VLOOKUP(D7683,Tabla1[],2,FALSE),"")</f>
        <v/>
      </c>
      <c r="G7683" s="24"/>
      <c r="L7683" s="3" t="str">
        <f t="shared" si="715"/>
        <v/>
      </c>
      <c r="M7683" s="24"/>
      <c r="N7683" s="24"/>
      <c r="T7683" s="6"/>
      <c r="U7683" s="6"/>
      <c r="V7683" s="10">
        <f t="shared" si="716"/>
        <v>0</v>
      </c>
      <c r="W7683" s="6"/>
      <c r="X7683" s="10">
        <f t="shared" si="717"/>
        <v>0</v>
      </c>
      <c r="Y7683" s="30"/>
      <c r="Z7683" s="30"/>
      <c r="AA7683" s="6"/>
      <c r="AB7683" s="6"/>
      <c r="AC7683" s="6"/>
      <c r="AD7683" s="6"/>
      <c r="AE7683" s="6"/>
      <c r="AF7683" s="12">
        <f t="shared" si="718"/>
        <v>0</v>
      </c>
      <c r="AG7683" s="6"/>
      <c r="AH7683" s="6"/>
      <c r="AI7683" s="6"/>
      <c r="AJ7683" s="6"/>
      <c r="AK7683" s="6"/>
      <c r="AL7683" s="12">
        <f t="shared" si="719"/>
        <v>0</v>
      </c>
      <c r="AM7683" s="11" t="str">
        <f t="shared" si="714"/>
        <v/>
      </c>
      <c r="AN7683" s="7"/>
      <c r="AO7683" s="6"/>
    </row>
    <row r="7684" spans="1:41" ht="15.75" customHeight="1" x14ac:dyDescent="0.2">
      <c r="A7684" s="4"/>
      <c r="B7684" s="7"/>
      <c r="C7684" s="8" t="str">
        <f>IFERROR(VLOOKUP(B7684,Tabla2[#All],2,FALSE),"")</f>
        <v/>
      </c>
      <c r="D7684" s="24"/>
      <c r="E7684" s="9" t="str">
        <f>IFERROR(VLOOKUP(D7684,Tabla1[],2,FALSE),"")</f>
        <v/>
      </c>
      <c r="G7684" s="24"/>
      <c r="L7684" s="3" t="str">
        <f t="shared" si="715"/>
        <v/>
      </c>
      <c r="M7684" s="24"/>
      <c r="N7684" s="24"/>
      <c r="T7684" s="6"/>
      <c r="U7684" s="6"/>
      <c r="V7684" s="10">
        <f t="shared" si="716"/>
        <v>0</v>
      </c>
      <c r="W7684" s="6"/>
      <c r="X7684" s="10">
        <f t="shared" si="717"/>
        <v>0</v>
      </c>
      <c r="Y7684" s="30"/>
      <c r="Z7684" s="30"/>
      <c r="AA7684" s="6"/>
      <c r="AB7684" s="6"/>
      <c r="AC7684" s="6"/>
      <c r="AD7684" s="6"/>
      <c r="AE7684" s="6"/>
      <c r="AF7684" s="12">
        <f t="shared" si="718"/>
        <v>0</v>
      </c>
      <c r="AG7684" s="6"/>
      <c r="AH7684" s="6"/>
      <c r="AI7684" s="6"/>
      <c r="AJ7684" s="6"/>
      <c r="AK7684" s="6"/>
      <c r="AL7684" s="12">
        <f t="shared" si="719"/>
        <v>0</v>
      </c>
      <c r="AM7684" s="11" t="str">
        <f t="shared" si="714"/>
        <v/>
      </c>
      <c r="AN7684" s="7"/>
      <c r="AO7684" s="6"/>
    </row>
    <row r="7685" spans="1:41" ht="15.75" customHeight="1" x14ac:dyDescent="0.2">
      <c r="A7685" s="4"/>
      <c r="B7685" s="7"/>
      <c r="C7685" s="8" t="str">
        <f>IFERROR(VLOOKUP(B7685,Tabla2[#All],2,FALSE),"")</f>
        <v/>
      </c>
      <c r="D7685" s="24"/>
      <c r="E7685" s="9" t="str">
        <f>IFERROR(VLOOKUP(D7685,Tabla1[],2,FALSE),"")</f>
        <v/>
      </c>
      <c r="G7685" s="24"/>
      <c r="L7685" s="3" t="str">
        <f t="shared" si="715"/>
        <v/>
      </c>
      <c r="M7685" s="24"/>
      <c r="N7685" s="24"/>
      <c r="T7685" s="6"/>
      <c r="U7685" s="6"/>
      <c r="V7685" s="10">
        <f t="shared" si="716"/>
        <v>0</v>
      </c>
      <c r="W7685" s="6"/>
      <c r="X7685" s="10">
        <f t="shared" si="717"/>
        <v>0</v>
      </c>
      <c r="Y7685" s="30"/>
      <c r="Z7685" s="30"/>
      <c r="AA7685" s="6"/>
      <c r="AB7685" s="6"/>
      <c r="AC7685" s="6"/>
      <c r="AD7685" s="6"/>
      <c r="AE7685" s="6"/>
      <c r="AF7685" s="12">
        <f t="shared" si="718"/>
        <v>0</v>
      </c>
      <c r="AG7685" s="6"/>
      <c r="AH7685" s="6"/>
      <c r="AI7685" s="6"/>
      <c r="AJ7685" s="6"/>
      <c r="AK7685" s="6"/>
      <c r="AL7685" s="12">
        <f t="shared" si="719"/>
        <v>0</v>
      </c>
      <c r="AM7685" s="11" t="str">
        <f t="shared" si="714"/>
        <v/>
      </c>
      <c r="AN7685" s="7"/>
      <c r="AO7685" s="6"/>
    </row>
    <row r="7686" spans="1:41" ht="15.75" customHeight="1" x14ac:dyDescent="0.2">
      <c r="A7686" s="4"/>
      <c r="B7686" s="7"/>
      <c r="C7686" s="8" t="str">
        <f>IFERROR(VLOOKUP(B7686,Tabla2[#All],2,FALSE),"")</f>
        <v/>
      </c>
      <c r="D7686" s="24"/>
      <c r="E7686" s="9" t="str">
        <f>IFERROR(VLOOKUP(D7686,Tabla1[],2,FALSE),"")</f>
        <v/>
      </c>
      <c r="G7686" s="24"/>
      <c r="L7686" s="3" t="str">
        <f t="shared" si="715"/>
        <v/>
      </c>
      <c r="M7686" s="24"/>
      <c r="N7686" s="24"/>
      <c r="T7686" s="6"/>
      <c r="U7686" s="6"/>
      <c r="V7686" s="10">
        <f t="shared" si="716"/>
        <v>0</v>
      </c>
      <c r="W7686" s="6"/>
      <c r="X7686" s="10">
        <f t="shared" si="717"/>
        <v>0</v>
      </c>
      <c r="Y7686" s="30"/>
      <c r="Z7686" s="30"/>
      <c r="AA7686" s="6"/>
      <c r="AB7686" s="6"/>
      <c r="AC7686" s="6"/>
      <c r="AD7686" s="6"/>
      <c r="AE7686" s="6"/>
      <c r="AF7686" s="12">
        <f t="shared" si="718"/>
        <v>0</v>
      </c>
      <c r="AG7686" s="6"/>
      <c r="AH7686" s="6"/>
      <c r="AI7686" s="6"/>
      <c r="AJ7686" s="6"/>
      <c r="AK7686" s="6"/>
      <c r="AL7686" s="12">
        <f t="shared" si="719"/>
        <v>0</v>
      </c>
      <c r="AM7686" s="11" t="str">
        <f t="shared" si="714"/>
        <v/>
      </c>
      <c r="AN7686" s="7"/>
      <c r="AO7686" s="6"/>
    </row>
    <row r="7687" spans="1:41" ht="15.75" customHeight="1" x14ac:dyDescent="0.2">
      <c r="A7687" s="4"/>
      <c r="B7687" s="7"/>
      <c r="C7687" s="8" t="str">
        <f>IFERROR(VLOOKUP(B7687,Tabla2[#All],2,FALSE),"")</f>
        <v/>
      </c>
      <c r="D7687" s="24"/>
      <c r="E7687" s="9" t="str">
        <f>IFERROR(VLOOKUP(D7687,Tabla1[],2,FALSE),"")</f>
        <v/>
      </c>
      <c r="G7687" s="24"/>
      <c r="L7687" s="3" t="str">
        <f t="shared" si="715"/>
        <v/>
      </c>
      <c r="M7687" s="24"/>
      <c r="N7687" s="24"/>
      <c r="T7687" s="6"/>
      <c r="U7687" s="6"/>
      <c r="V7687" s="10">
        <f t="shared" si="716"/>
        <v>0</v>
      </c>
      <c r="W7687" s="6"/>
      <c r="X7687" s="10">
        <f t="shared" si="717"/>
        <v>0</v>
      </c>
      <c r="Y7687" s="30"/>
      <c r="Z7687" s="30"/>
      <c r="AA7687" s="6"/>
      <c r="AB7687" s="6"/>
      <c r="AC7687" s="6"/>
      <c r="AD7687" s="6"/>
      <c r="AE7687" s="6"/>
      <c r="AF7687" s="12">
        <f t="shared" si="718"/>
        <v>0</v>
      </c>
      <c r="AG7687" s="6"/>
      <c r="AH7687" s="6"/>
      <c r="AI7687" s="6"/>
      <c r="AJ7687" s="6"/>
      <c r="AK7687" s="6"/>
      <c r="AL7687" s="12">
        <f t="shared" si="719"/>
        <v>0</v>
      </c>
      <c r="AM7687" s="11" t="str">
        <f t="shared" ref="AM7687:AM7750" si="720">IF(SUM(AF7687+AL7687)=0,"",IF(SUM(AF7687+AL7687)=Z7687,"Ok","Error en Montos"))</f>
        <v/>
      </c>
      <c r="AN7687" s="7"/>
      <c r="AO7687" s="6"/>
    </row>
    <row r="7688" spans="1:41" ht="15.75" customHeight="1" x14ac:dyDescent="0.2">
      <c r="A7688" s="4"/>
      <c r="B7688" s="7"/>
      <c r="C7688" s="8" t="str">
        <f>IFERROR(VLOOKUP(B7688,Tabla2[#All],2,FALSE),"")</f>
        <v/>
      </c>
      <c r="D7688" s="24"/>
      <c r="E7688" s="9" t="str">
        <f>IFERROR(VLOOKUP(D7688,Tabla1[],2,FALSE),"")</f>
        <v/>
      </c>
      <c r="G7688" s="24"/>
      <c r="L7688" s="3" t="str">
        <f t="shared" ref="L7688:L7751" si="721">IF(AND(J7688&lt;&gt;"",K7688&lt;&gt;""),DATEDIF(J7688,K7688,"d")+1,"")</f>
        <v/>
      </c>
      <c r="M7688" s="24"/>
      <c r="N7688" s="24"/>
      <c r="T7688" s="6"/>
      <c r="U7688" s="6"/>
      <c r="V7688" s="10">
        <f t="shared" ref="V7688:V7751" si="722">SUM(T7688+U7688)</f>
        <v>0</v>
      </c>
      <c r="W7688" s="6"/>
      <c r="X7688" s="10">
        <f t="shared" ref="X7688:X7751" si="723">V7688-W7688</f>
        <v>0</v>
      </c>
      <c r="Y7688" s="30"/>
      <c r="Z7688" s="30"/>
      <c r="AA7688" s="6"/>
      <c r="AB7688" s="6"/>
      <c r="AC7688" s="6"/>
      <c r="AD7688" s="6"/>
      <c r="AE7688" s="6"/>
      <c r="AF7688" s="12">
        <f t="shared" ref="AF7688:AF7751" si="724">SUM(AA7688:AD7688)</f>
        <v>0</v>
      </c>
      <c r="AG7688" s="6"/>
      <c r="AH7688" s="6"/>
      <c r="AI7688" s="6"/>
      <c r="AJ7688" s="6"/>
      <c r="AK7688" s="6"/>
      <c r="AL7688" s="12">
        <f t="shared" ref="AL7688:AL7751" si="725">SUM(AG7688:AJ7688)</f>
        <v>0</v>
      </c>
      <c r="AM7688" s="11" t="str">
        <f t="shared" si="720"/>
        <v/>
      </c>
      <c r="AN7688" s="7"/>
      <c r="AO7688" s="6"/>
    </row>
    <row r="7689" spans="1:41" ht="15.75" customHeight="1" x14ac:dyDescent="0.2">
      <c r="A7689" s="4"/>
      <c r="B7689" s="7"/>
      <c r="C7689" s="8" t="str">
        <f>IFERROR(VLOOKUP(B7689,Tabla2[#All],2,FALSE),"")</f>
        <v/>
      </c>
      <c r="D7689" s="24"/>
      <c r="E7689" s="9" t="str">
        <f>IFERROR(VLOOKUP(D7689,Tabla1[],2,FALSE),"")</f>
        <v/>
      </c>
      <c r="G7689" s="24"/>
      <c r="L7689" s="3" t="str">
        <f t="shared" si="721"/>
        <v/>
      </c>
      <c r="M7689" s="24"/>
      <c r="N7689" s="24"/>
      <c r="T7689" s="6"/>
      <c r="U7689" s="6"/>
      <c r="V7689" s="10">
        <f t="shared" si="722"/>
        <v>0</v>
      </c>
      <c r="W7689" s="6"/>
      <c r="X7689" s="10">
        <f t="shared" si="723"/>
        <v>0</v>
      </c>
      <c r="Y7689" s="30"/>
      <c r="Z7689" s="30"/>
      <c r="AA7689" s="6"/>
      <c r="AB7689" s="6"/>
      <c r="AC7689" s="6"/>
      <c r="AD7689" s="6"/>
      <c r="AE7689" s="6"/>
      <c r="AF7689" s="12">
        <f t="shared" si="724"/>
        <v>0</v>
      </c>
      <c r="AG7689" s="6"/>
      <c r="AH7689" s="6"/>
      <c r="AI7689" s="6"/>
      <c r="AJ7689" s="6"/>
      <c r="AK7689" s="6"/>
      <c r="AL7689" s="12">
        <f t="shared" si="725"/>
        <v>0</v>
      </c>
      <c r="AM7689" s="11" t="str">
        <f t="shared" si="720"/>
        <v/>
      </c>
      <c r="AN7689" s="7"/>
      <c r="AO7689" s="6"/>
    </row>
    <row r="7690" spans="1:41" ht="15.75" customHeight="1" x14ac:dyDescent="0.2">
      <c r="A7690" s="4"/>
      <c r="B7690" s="7"/>
      <c r="C7690" s="8" t="str">
        <f>IFERROR(VLOOKUP(B7690,Tabla2[#All],2,FALSE),"")</f>
        <v/>
      </c>
      <c r="D7690" s="24"/>
      <c r="E7690" s="9" t="str">
        <f>IFERROR(VLOOKUP(D7690,Tabla1[],2,FALSE),"")</f>
        <v/>
      </c>
      <c r="G7690" s="24"/>
      <c r="L7690" s="3" t="str">
        <f t="shared" si="721"/>
        <v/>
      </c>
      <c r="M7690" s="24"/>
      <c r="N7690" s="24"/>
      <c r="T7690" s="6"/>
      <c r="U7690" s="6"/>
      <c r="V7690" s="10">
        <f t="shared" si="722"/>
        <v>0</v>
      </c>
      <c r="W7690" s="6"/>
      <c r="X7690" s="10">
        <f t="shared" si="723"/>
        <v>0</v>
      </c>
      <c r="Y7690" s="30"/>
      <c r="Z7690" s="30"/>
      <c r="AA7690" s="6"/>
      <c r="AB7690" s="6"/>
      <c r="AC7690" s="6"/>
      <c r="AD7690" s="6"/>
      <c r="AE7690" s="6"/>
      <c r="AF7690" s="12">
        <f t="shared" si="724"/>
        <v>0</v>
      </c>
      <c r="AG7690" s="6"/>
      <c r="AH7690" s="6"/>
      <c r="AI7690" s="6"/>
      <c r="AJ7690" s="6"/>
      <c r="AK7690" s="6"/>
      <c r="AL7690" s="12">
        <f t="shared" si="725"/>
        <v>0</v>
      </c>
      <c r="AM7690" s="11" t="str">
        <f t="shared" si="720"/>
        <v/>
      </c>
      <c r="AN7690" s="7"/>
      <c r="AO7690" s="6"/>
    </row>
    <row r="7691" spans="1:41" ht="15.75" customHeight="1" x14ac:dyDescent="0.2">
      <c r="A7691" s="4"/>
      <c r="B7691" s="7"/>
      <c r="C7691" s="8" t="str">
        <f>IFERROR(VLOOKUP(B7691,Tabla2[#All],2,FALSE),"")</f>
        <v/>
      </c>
      <c r="D7691" s="24"/>
      <c r="E7691" s="9" t="str">
        <f>IFERROR(VLOOKUP(D7691,Tabla1[],2,FALSE),"")</f>
        <v/>
      </c>
      <c r="G7691" s="24"/>
      <c r="L7691" s="3" t="str">
        <f t="shared" si="721"/>
        <v/>
      </c>
      <c r="M7691" s="24"/>
      <c r="N7691" s="24"/>
      <c r="T7691" s="6"/>
      <c r="U7691" s="6"/>
      <c r="V7691" s="10">
        <f t="shared" si="722"/>
        <v>0</v>
      </c>
      <c r="W7691" s="6"/>
      <c r="X7691" s="10">
        <f t="shared" si="723"/>
        <v>0</v>
      </c>
      <c r="Y7691" s="30"/>
      <c r="Z7691" s="30"/>
      <c r="AA7691" s="6"/>
      <c r="AB7691" s="6"/>
      <c r="AC7691" s="6"/>
      <c r="AD7691" s="6"/>
      <c r="AE7691" s="6"/>
      <c r="AF7691" s="12">
        <f t="shared" si="724"/>
        <v>0</v>
      </c>
      <c r="AG7691" s="6"/>
      <c r="AH7691" s="6"/>
      <c r="AI7691" s="6"/>
      <c r="AJ7691" s="6"/>
      <c r="AK7691" s="6"/>
      <c r="AL7691" s="12">
        <f t="shared" si="725"/>
        <v>0</v>
      </c>
      <c r="AM7691" s="11" t="str">
        <f t="shared" si="720"/>
        <v/>
      </c>
      <c r="AN7691" s="7"/>
      <c r="AO7691" s="6"/>
    </row>
    <row r="7692" spans="1:41" ht="15.75" customHeight="1" x14ac:dyDescent="0.2">
      <c r="A7692" s="4"/>
      <c r="B7692" s="7"/>
      <c r="C7692" s="8" t="str">
        <f>IFERROR(VLOOKUP(B7692,Tabla2[#All],2,FALSE),"")</f>
        <v/>
      </c>
      <c r="D7692" s="24"/>
      <c r="E7692" s="9" t="str">
        <f>IFERROR(VLOOKUP(D7692,Tabla1[],2,FALSE),"")</f>
        <v/>
      </c>
      <c r="G7692" s="24"/>
      <c r="L7692" s="3" t="str">
        <f t="shared" si="721"/>
        <v/>
      </c>
      <c r="M7692" s="24"/>
      <c r="N7692" s="24"/>
      <c r="T7692" s="6"/>
      <c r="U7692" s="6"/>
      <c r="V7692" s="10">
        <f t="shared" si="722"/>
        <v>0</v>
      </c>
      <c r="W7692" s="6"/>
      <c r="X7692" s="10">
        <f t="shared" si="723"/>
        <v>0</v>
      </c>
      <c r="Y7692" s="30"/>
      <c r="Z7692" s="30"/>
      <c r="AA7692" s="6"/>
      <c r="AB7692" s="6"/>
      <c r="AC7692" s="6"/>
      <c r="AD7692" s="6"/>
      <c r="AE7692" s="6"/>
      <c r="AF7692" s="12">
        <f t="shared" si="724"/>
        <v>0</v>
      </c>
      <c r="AG7692" s="6"/>
      <c r="AH7692" s="6"/>
      <c r="AI7692" s="6"/>
      <c r="AJ7692" s="6"/>
      <c r="AK7692" s="6"/>
      <c r="AL7692" s="12">
        <f t="shared" si="725"/>
        <v>0</v>
      </c>
      <c r="AM7692" s="11" t="str">
        <f t="shared" si="720"/>
        <v/>
      </c>
      <c r="AN7692" s="7"/>
      <c r="AO7692" s="6"/>
    </row>
    <row r="7693" spans="1:41" ht="15.75" customHeight="1" x14ac:dyDescent="0.2">
      <c r="A7693" s="4"/>
      <c r="B7693" s="7"/>
      <c r="C7693" s="8" t="str">
        <f>IFERROR(VLOOKUP(B7693,Tabla2[#All],2,FALSE),"")</f>
        <v/>
      </c>
      <c r="D7693" s="24"/>
      <c r="E7693" s="9" t="str">
        <f>IFERROR(VLOOKUP(D7693,Tabla1[],2,FALSE),"")</f>
        <v/>
      </c>
      <c r="G7693" s="24"/>
      <c r="L7693" s="3" t="str">
        <f t="shared" si="721"/>
        <v/>
      </c>
      <c r="M7693" s="24"/>
      <c r="N7693" s="24"/>
      <c r="T7693" s="6"/>
      <c r="U7693" s="6"/>
      <c r="V7693" s="10">
        <f t="shared" si="722"/>
        <v>0</v>
      </c>
      <c r="W7693" s="6"/>
      <c r="X7693" s="10">
        <f t="shared" si="723"/>
        <v>0</v>
      </c>
      <c r="Y7693" s="30"/>
      <c r="Z7693" s="30"/>
      <c r="AA7693" s="6"/>
      <c r="AB7693" s="6"/>
      <c r="AC7693" s="6"/>
      <c r="AD7693" s="6"/>
      <c r="AE7693" s="6"/>
      <c r="AF7693" s="12">
        <f t="shared" si="724"/>
        <v>0</v>
      </c>
      <c r="AG7693" s="6"/>
      <c r="AH7693" s="6"/>
      <c r="AI7693" s="6"/>
      <c r="AJ7693" s="6"/>
      <c r="AK7693" s="6"/>
      <c r="AL7693" s="12">
        <f t="shared" si="725"/>
        <v>0</v>
      </c>
      <c r="AM7693" s="11" t="str">
        <f t="shared" si="720"/>
        <v/>
      </c>
      <c r="AN7693" s="7"/>
      <c r="AO7693" s="6"/>
    </row>
    <row r="7694" spans="1:41" ht="15.75" customHeight="1" x14ac:dyDescent="0.2">
      <c r="A7694" s="4"/>
      <c r="B7694" s="7"/>
      <c r="C7694" s="8" t="str">
        <f>IFERROR(VLOOKUP(B7694,Tabla2[#All],2,FALSE),"")</f>
        <v/>
      </c>
      <c r="D7694" s="24"/>
      <c r="E7694" s="9" t="str">
        <f>IFERROR(VLOOKUP(D7694,Tabla1[],2,FALSE),"")</f>
        <v/>
      </c>
      <c r="G7694" s="24"/>
      <c r="L7694" s="3" t="str">
        <f t="shared" si="721"/>
        <v/>
      </c>
      <c r="M7694" s="24"/>
      <c r="N7694" s="24"/>
      <c r="T7694" s="6"/>
      <c r="U7694" s="6"/>
      <c r="V7694" s="10">
        <f t="shared" si="722"/>
        <v>0</v>
      </c>
      <c r="W7694" s="6"/>
      <c r="X7694" s="10">
        <f t="shared" si="723"/>
        <v>0</v>
      </c>
      <c r="Y7694" s="30"/>
      <c r="Z7694" s="30"/>
      <c r="AA7694" s="6"/>
      <c r="AB7694" s="6"/>
      <c r="AC7694" s="6"/>
      <c r="AD7694" s="6"/>
      <c r="AE7694" s="6"/>
      <c r="AF7694" s="12">
        <f t="shared" si="724"/>
        <v>0</v>
      </c>
      <c r="AG7694" s="6"/>
      <c r="AH7694" s="6"/>
      <c r="AI7694" s="6"/>
      <c r="AJ7694" s="6"/>
      <c r="AK7694" s="6"/>
      <c r="AL7694" s="12">
        <f t="shared" si="725"/>
        <v>0</v>
      </c>
      <c r="AM7694" s="11" t="str">
        <f t="shared" si="720"/>
        <v/>
      </c>
      <c r="AN7694" s="7"/>
      <c r="AO7694" s="6"/>
    </row>
    <row r="7695" spans="1:41" ht="15.75" customHeight="1" x14ac:dyDescent="0.2">
      <c r="A7695" s="4"/>
      <c r="B7695" s="7"/>
      <c r="C7695" s="8" t="str">
        <f>IFERROR(VLOOKUP(B7695,Tabla2[#All],2,FALSE),"")</f>
        <v/>
      </c>
      <c r="D7695" s="24"/>
      <c r="E7695" s="9" t="str">
        <f>IFERROR(VLOOKUP(D7695,Tabla1[],2,FALSE),"")</f>
        <v/>
      </c>
      <c r="G7695" s="24"/>
      <c r="L7695" s="3" t="str">
        <f t="shared" si="721"/>
        <v/>
      </c>
      <c r="M7695" s="24"/>
      <c r="N7695" s="24"/>
      <c r="T7695" s="6"/>
      <c r="U7695" s="6"/>
      <c r="V7695" s="10">
        <f t="shared" si="722"/>
        <v>0</v>
      </c>
      <c r="W7695" s="6"/>
      <c r="X7695" s="10">
        <f t="shared" si="723"/>
        <v>0</v>
      </c>
      <c r="Y7695" s="30"/>
      <c r="Z7695" s="30"/>
      <c r="AA7695" s="6"/>
      <c r="AB7695" s="6"/>
      <c r="AC7695" s="6"/>
      <c r="AD7695" s="6"/>
      <c r="AE7695" s="6"/>
      <c r="AF7695" s="12">
        <f t="shared" si="724"/>
        <v>0</v>
      </c>
      <c r="AG7695" s="6"/>
      <c r="AH7695" s="6"/>
      <c r="AI7695" s="6"/>
      <c r="AJ7695" s="6"/>
      <c r="AK7695" s="6"/>
      <c r="AL7695" s="12">
        <f t="shared" si="725"/>
        <v>0</v>
      </c>
      <c r="AM7695" s="11" t="str">
        <f t="shared" si="720"/>
        <v/>
      </c>
      <c r="AN7695" s="7"/>
      <c r="AO7695" s="6"/>
    </row>
    <row r="7696" spans="1:41" ht="15.75" customHeight="1" x14ac:dyDescent="0.2">
      <c r="A7696" s="4"/>
      <c r="B7696" s="7"/>
      <c r="C7696" s="8" t="str">
        <f>IFERROR(VLOOKUP(B7696,Tabla2[#All],2,FALSE),"")</f>
        <v/>
      </c>
      <c r="D7696" s="24"/>
      <c r="E7696" s="9" t="str">
        <f>IFERROR(VLOOKUP(D7696,Tabla1[],2,FALSE),"")</f>
        <v/>
      </c>
      <c r="G7696" s="24"/>
      <c r="L7696" s="3" t="str">
        <f t="shared" si="721"/>
        <v/>
      </c>
      <c r="M7696" s="24"/>
      <c r="N7696" s="24"/>
      <c r="T7696" s="6"/>
      <c r="U7696" s="6"/>
      <c r="V7696" s="10">
        <f t="shared" si="722"/>
        <v>0</v>
      </c>
      <c r="W7696" s="6"/>
      <c r="X7696" s="10">
        <f t="shared" si="723"/>
        <v>0</v>
      </c>
      <c r="Y7696" s="30"/>
      <c r="Z7696" s="30"/>
      <c r="AA7696" s="6"/>
      <c r="AB7696" s="6"/>
      <c r="AC7696" s="6"/>
      <c r="AD7696" s="6"/>
      <c r="AE7696" s="6"/>
      <c r="AF7696" s="12">
        <f t="shared" si="724"/>
        <v>0</v>
      </c>
      <c r="AG7696" s="6"/>
      <c r="AH7696" s="6"/>
      <c r="AI7696" s="6"/>
      <c r="AJ7696" s="6"/>
      <c r="AK7696" s="6"/>
      <c r="AL7696" s="12">
        <f t="shared" si="725"/>
        <v>0</v>
      </c>
      <c r="AM7696" s="11" t="str">
        <f t="shared" si="720"/>
        <v/>
      </c>
      <c r="AN7696" s="7"/>
      <c r="AO7696" s="6"/>
    </row>
    <row r="7697" spans="1:41" ht="15.75" customHeight="1" x14ac:dyDescent="0.2">
      <c r="A7697" s="4"/>
      <c r="B7697" s="7"/>
      <c r="C7697" s="8" t="str">
        <f>IFERROR(VLOOKUP(B7697,Tabla2[#All],2,FALSE),"")</f>
        <v/>
      </c>
      <c r="D7697" s="24"/>
      <c r="E7697" s="9" t="str">
        <f>IFERROR(VLOOKUP(D7697,Tabla1[],2,FALSE),"")</f>
        <v/>
      </c>
      <c r="G7697" s="24"/>
      <c r="L7697" s="3" t="str">
        <f t="shared" si="721"/>
        <v/>
      </c>
      <c r="M7697" s="24"/>
      <c r="N7697" s="24"/>
      <c r="T7697" s="6"/>
      <c r="U7697" s="6"/>
      <c r="V7697" s="10">
        <f t="shared" si="722"/>
        <v>0</v>
      </c>
      <c r="W7697" s="6"/>
      <c r="X7697" s="10">
        <f t="shared" si="723"/>
        <v>0</v>
      </c>
      <c r="Y7697" s="30"/>
      <c r="Z7697" s="30"/>
      <c r="AA7697" s="6"/>
      <c r="AB7697" s="6"/>
      <c r="AC7697" s="6"/>
      <c r="AD7697" s="6"/>
      <c r="AE7697" s="6"/>
      <c r="AF7697" s="12">
        <f t="shared" si="724"/>
        <v>0</v>
      </c>
      <c r="AG7697" s="6"/>
      <c r="AH7697" s="6"/>
      <c r="AI7697" s="6"/>
      <c r="AJ7697" s="6"/>
      <c r="AK7697" s="6"/>
      <c r="AL7697" s="12">
        <f t="shared" si="725"/>
        <v>0</v>
      </c>
      <c r="AM7697" s="11" t="str">
        <f t="shared" si="720"/>
        <v/>
      </c>
      <c r="AN7697" s="7"/>
      <c r="AO7697" s="6"/>
    </row>
    <row r="7698" spans="1:41" ht="15.75" customHeight="1" x14ac:dyDescent="0.2">
      <c r="A7698" s="4"/>
      <c r="B7698" s="7"/>
      <c r="C7698" s="8" t="str">
        <f>IFERROR(VLOOKUP(B7698,Tabla2[#All],2,FALSE),"")</f>
        <v/>
      </c>
      <c r="D7698" s="24"/>
      <c r="E7698" s="9" t="str">
        <f>IFERROR(VLOOKUP(D7698,Tabla1[],2,FALSE),"")</f>
        <v/>
      </c>
      <c r="G7698" s="24"/>
      <c r="L7698" s="3" t="str">
        <f t="shared" si="721"/>
        <v/>
      </c>
      <c r="M7698" s="24"/>
      <c r="N7698" s="24"/>
      <c r="T7698" s="6"/>
      <c r="U7698" s="6"/>
      <c r="V7698" s="10">
        <f t="shared" si="722"/>
        <v>0</v>
      </c>
      <c r="W7698" s="6"/>
      <c r="X7698" s="10">
        <f t="shared" si="723"/>
        <v>0</v>
      </c>
      <c r="Y7698" s="30"/>
      <c r="Z7698" s="30"/>
      <c r="AA7698" s="6"/>
      <c r="AB7698" s="6"/>
      <c r="AC7698" s="6"/>
      <c r="AD7698" s="6"/>
      <c r="AE7698" s="6"/>
      <c r="AF7698" s="12">
        <f t="shared" si="724"/>
        <v>0</v>
      </c>
      <c r="AG7698" s="6"/>
      <c r="AH7698" s="6"/>
      <c r="AI7698" s="6"/>
      <c r="AJ7698" s="6"/>
      <c r="AK7698" s="6"/>
      <c r="AL7698" s="12">
        <f t="shared" si="725"/>
        <v>0</v>
      </c>
      <c r="AM7698" s="11" t="str">
        <f t="shared" si="720"/>
        <v/>
      </c>
      <c r="AN7698" s="7"/>
      <c r="AO7698" s="6"/>
    </row>
    <row r="7699" spans="1:41" ht="15.75" customHeight="1" x14ac:dyDescent="0.2">
      <c r="A7699" s="4"/>
      <c r="B7699" s="7"/>
      <c r="C7699" s="8" t="str">
        <f>IFERROR(VLOOKUP(B7699,Tabla2[#All],2,FALSE),"")</f>
        <v/>
      </c>
      <c r="D7699" s="24"/>
      <c r="E7699" s="9" t="str">
        <f>IFERROR(VLOOKUP(D7699,Tabla1[],2,FALSE),"")</f>
        <v/>
      </c>
      <c r="G7699" s="24"/>
      <c r="L7699" s="3" t="str">
        <f t="shared" si="721"/>
        <v/>
      </c>
      <c r="M7699" s="24"/>
      <c r="N7699" s="24"/>
      <c r="T7699" s="6"/>
      <c r="U7699" s="6"/>
      <c r="V7699" s="10">
        <f t="shared" si="722"/>
        <v>0</v>
      </c>
      <c r="W7699" s="6"/>
      <c r="X7699" s="10">
        <f t="shared" si="723"/>
        <v>0</v>
      </c>
      <c r="Y7699" s="30"/>
      <c r="Z7699" s="30"/>
      <c r="AA7699" s="6"/>
      <c r="AB7699" s="6"/>
      <c r="AC7699" s="6"/>
      <c r="AD7699" s="6"/>
      <c r="AE7699" s="6"/>
      <c r="AF7699" s="12">
        <f t="shared" si="724"/>
        <v>0</v>
      </c>
      <c r="AG7699" s="6"/>
      <c r="AH7699" s="6"/>
      <c r="AI7699" s="6"/>
      <c r="AJ7699" s="6"/>
      <c r="AK7699" s="6"/>
      <c r="AL7699" s="12">
        <f t="shared" si="725"/>
        <v>0</v>
      </c>
      <c r="AM7699" s="11" t="str">
        <f t="shared" si="720"/>
        <v/>
      </c>
      <c r="AN7699" s="7"/>
      <c r="AO7699" s="6"/>
    </row>
    <row r="7700" spans="1:41" ht="15.75" customHeight="1" x14ac:dyDescent="0.2">
      <c r="A7700" s="4"/>
      <c r="B7700" s="7"/>
      <c r="C7700" s="8" t="str">
        <f>IFERROR(VLOOKUP(B7700,Tabla2[#All],2,FALSE),"")</f>
        <v/>
      </c>
      <c r="D7700" s="24"/>
      <c r="E7700" s="9" t="str">
        <f>IFERROR(VLOOKUP(D7700,Tabla1[],2,FALSE),"")</f>
        <v/>
      </c>
      <c r="G7700" s="24"/>
      <c r="L7700" s="3" t="str">
        <f t="shared" si="721"/>
        <v/>
      </c>
      <c r="M7700" s="24"/>
      <c r="N7700" s="24"/>
      <c r="T7700" s="6"/>
      <c r="U7700" s="6"/>
      <c r="V7700" s="10">
        <f t="shared" si="722"/>
        <v>0</v>
      </c>
      <c r="W7700" s="6"/>
      <c r="X7700" s="10">
        <f t="shared" si="723"/>
        <v>0</v>
      </c>
      <c r="Y7700" s="30"/>
      <c r="Z7700" s="30"/>
      <c r="AA7700" s="6"/>
      <c r="AB7700" s="6"/>
      <c r="AC7700" s="6"/>
      <c r="AD7700" s="6"/>
      <c r="AE7700" s="6"/>
      <c r="AF7700" s="12">
        <f t="shared" si="724"/>
        <v>0</v>
      </c>
      <c r="AG7700" s="6"/>
      <c r="AH7700" s="6"/>
      <c r="AI7700" s="6"/>
      <c r="AJ7700" s="6"/>
      <c r="AK7700" s="6"/>
      <c r="AL7700" s="12">
        <f t="shared" si="725"/>
        <v>0</v>
      </c>
      <c r="AM7700" s="11" t="str">
        <f t="shared" si="720"/>
        <v/>
      </c>
      <c r="AN7700" s="7"/>
      <c r="AO7700" s="6"/>
    </row>
    <row r="7701" spans="1:41" ht="15.75" customHeight="1" x14ac:dyDescent="0.2">
      <c r="A7701" s="4"/>
      <c r="B7701" s="7"/>
      <c r="C7701" s="8" t="str">
        <f>IFERROR(VLOOKUP(B7701,Tabla2[#All],2,FALSE),"")</f>
        <v/>
      </c>
      <c r="D7701" s="24"/>
      <c r="E7701" s="9" t="str">
        <f>IFERROR(VLOOKUP(D7701,Tabla1[],2,FALSE),"")</f>
        <v/>
      </c>
      <c r="G7701" s="24"/>
      <c r="L7701" s="3" t="str">
        <f t="shared" si="721"/>
        <v/>
      </c>
      <c r="M7701" s="24"/>
      <c r="N7701" s="24"/>
      <c r="T7701" s="6"/>
      <c r="U7701" s="6"/>
      <c r="V7701" s="10">
        <f t="shared" si="722"/>
        <v>0</v>
      </c>
      <c r="W7701" s="6"/>
      <c r="X7701" s="10">
        <f t="shared" si="723"/>
        <v>0</v>
      </c>
      <c r="Y7701" s="30"/>
      <c r="Z7701" s="30"/>
      <c r="AA7701" s="6"/>
      <c r="AB7701" s="6"/>
      <c r="AC7701" s="6"/>
      <c r="AD7701" s="6"/>
      <c r="AE7701" s="6"/>
      <c r="AF7701" s="12">
        <f t="shared" si="724"/>
        <v>0</v>
      </c>
      <c r="AG7701" s="6"/>
      <c r="AH7701" s="6"/>
      <c r="AI7701" s="6"/>
      <c r="AJ7701" s="6"/>
      <c r="AK7701" s="6"/>
      <c r="AL7701" s="12">
        <f t="shared" si="725"/>
        <v>0</v>
      </c>
      <c r="AM7701" s="11" t="str">
        <f t="shared" si="720"/>
        <v/>
      </c>
      <c r="AN7701" s="7"/>
      <c r="AO7701" s="6"/>
    </row>
    <row r="7702" spans="1:41" ht="15.75" customHeight="1" x14ac:dyDescent="0.2">
      <c r="A7702" s="4"/>
      <c r="B7702" s="7"/>
      <c r="C7702" s="8" t="str">
        <f>IFERROR(VLOOKUP(B7702,Tabla2[#All],2,FALSE),"")</f>
        <v/>
      </c>
      <c r="D7702" s="24"/>
      <c r="E7702" s="9" t="str">
        <f>IFERROR(VLOOKUP(D7702,Tabla1[],2,FALSE),"")</f>
        <v/>
      </c>
      <c r="G7702" s="24"/>
      <c r="L7702" s="3" t="str">
        <f t="shared" si="721"/>
        <v/>
      </c>
      <c r="M7702" s="24"/>
      <c r="N7702" s="24"/>
      <c r="T7702" s="6"/>
      <c r="U7702" s="6"/>
      <c r="V7702" s="10">
        <f t="shared" si="722"/>
        <v>0</v>
      </c>
      <c r="W7702" s="6"/>
      <c r="X7702" s="10">
        <f t="shared" si="723"/>
        <v>0</v>
      </c>
      <c r="Y7702" s="30"/>
      <c r="Z7702" s="30"/>
      <c r="AA7702" s="6"/>
      <c r="AB7702" s="6"/>
      <c r="AC7702" s="6"/>
      <c r="AD7702" s="6"/>
      <c r="AE7702" s="6"/>
      <c r="AF7702" s="12">
        <f t="shared" si="724"/>
        <v>0</v>
      </c>
      <c r="AG7702" s="6"/>
      <c r="AH7702" s="6"/>
      <c r="AI7702" s="6"/>
      <c r="AJ7702" s="6"/>
      <c r="AK7702" s="6"/>
      <c r="AL7702" s="12">
        <f t="shared" si="725"/>
        <v>0</v>
      </c>
      <c r="AM7702" s="11" t="str">
        <f t="shared" si="720"/>
        <v/>
      </c>
      <c r="AN7702" s="7"/>
      <c r="AO7702" s="6"/>
    </row>
    <row r="7703" spans="1:41" ht="15.75" customHeight="1" x14ac:dyDescent="0.2">
      <c r="A7703" s="4"/>
      <c r="B7703" s="7"/>
      <c r="C7703" s="8" t="str">
        <f>IFERROR(VLOOKUP(B7703,Tabla2[#All],2,FALSE),"")</f>
        <v/>
      </c>
      <c r="D7703" s="24"/>
      <c r="E7703" s="9" t="str">
        <f>IFERROR(VLOOKUP(D7703,Tabla1[],2,FALSE),"")</f>
        <v/>
      </c>
      <c r="G7703" s="24"/>
      <c r="L7703" s="3" t="str">
        <f t="shared" si="721"/>
        <v/>
      </c>
      <c r="M7703" s="24"/>
      <c r="N7703" s="24"/>
      <c r="T7703" s="6"/>
      <c r="U7703" s="6"/>
      <c r="V7703" s="10">
        <f t="shared" si="722"/>
        <v>0</v>
      </c>
      <c r="W7703" s="6"/>
      <c r="X7703" s="10">
        <f t="shared" si="723"/>
        <v>0</v>
      </c>
      <c r="Y7703" s="30"/>
      <c r="Z7703" s="30"/>
      <c r="AA7703" s="6"/>
      <c r="AB7703" s="6"/>
      <c r="AC7703" s="6"/>
      <c r="AD7703" s="6"/>
      <c r="AE7703" s="6"/>
      <c r="AF7703" s="12">
        <f t="shared" si="724"/>
        <v>0</v>
      </c>
      <c r="AG7703" s="6"/>
      <c r="AH7703" s="6"/>
      <c r="AI7703" s="6"/>
      <c r="AJ7703" s="6"/>
      <c r="AK7703" s="6"/>
      <c r="AL7703" s="12">
        <f t="shared" si="725"/>
        <v>0</v>
      </c>
      <c r="AM7703" s="11" t="str">
        <f t="shared" si="720"/>
        <v/>
      </c>
      <c r="AN7703" s="7"/>
      <c r="AO7703" s="6"/>
    </row>
    <row r="7704" spans="1:41" ht="15.75" customHeight="1" x14ac:dyDescent="0.2">
      <c r="A7704" s="4"/>
      <c r="B7704" s="7"/>
      <c r="C7704" s="8" t="str">
        <f>IFERROR(VLOOKUP(B7704,Tabla2[#All],2,FALSE),"")</f>
        <v/>
      </c>
      <c r="D7704" s="24"/>
      <c r="E7704" s="9" t="str">
        <f>IFERROR(VLOOKUP(D7704,Tabla1[],2,FALSE),"")</f>
        <v/>
      </c>
      <c r="G7704" s="24"/>
      <c r="L7704" s="3" t="str">
        <f t="shared" si="721"/>
        <v/>
      </c>
      <c r="M7704" s="24"/>
      <c r="N7704" s="24"/>
      <c r="T7704" s="6"/>
      <c r="U7704" s="6"/>
      <c r="V7704" s="10">
        <f t="shared" si="722"/>
        <v>0</v>
      </c>
      <c r="W7704" s="6"/>
      <c r="X7704" s="10">
        <f t="shared" si="723"/>
        <v>0</v>
      </c>
      <c r="Y7704" s="30"/>
      <c r="Z7704" s="30"/>
      <c r="AA7704" s="6"/>
      <c r="AB7704" s="6"/>
      <c r="AC7704" s="6"/>
      <c r="AD7704" s="6"/>
      <c r="AE7704" s="6"/>
      <c r="AF7704" s="12">
        <f t="shared" si="724"/>
        <v>0</v>
      </c>
      <c r="AG7704" s="6"/>
      <c r="AH7704" s="6"/>
      <c r="AI7704" s="6"/>
      <c r="AJ7704" s="6"/>
      <c r="AK7704" s="6"/>
      <c r="AL7704" s="12">
        <f t="shared" si="725"/>
        <v>0</v>
      </c>
      <c r="AM7704" s="11" t="str">
        <f t="shared" si="720"/>
        <v/>
      </c>
      <c r="AN7704" s="7"/>
      <c r="AO7704" s="6"/>
    </row>
    <row r="7705" spans="1:41" ht="15.75" customHeight="1" x14ac:dyDescent="0.2">
      <c r="A7705" s="4"/>
      <c r="B7705" s="7"/>
      <c r="C7705" s="8" t="str">
        <f>IFERROR(VLOOKUP(B7705,Tabla2[#All],2,FALSE),"")</f>
        <v/>
      </c>
      <c r="D7705" s="24"/>
      <c r="E7705" s="9" t="str">
        <f>IFERROR(VLOOKUP(D7705,Tabla1[],2,FALSE),"")</f>
        <v/>
      </c>
      <c r="G7705" s="24"/>
      <c r="L7705" s="3" t="str">
        <f t="shared" si="721"/>
        <v/>
      </c>
      <c r="M7705" s="24"/>
      <c r="N7705" s="24"/>
      <c r="T7705" s="6"/>
      <c r="U7705" s="6"/>
      <c r="V7705" s="10">
        <f t="shared" si="722"/>
        <v>0</v>
      </c>
      <c r="W7705" s="6"/>
      <c r="X7705" s="10">
        <f t="shared" si="723"/>
        <v>0</v>
      </c>
      <c r="Y7705" s="30"/>
      <c r="Z7705" s="30"/>
      <c r="AA7705" s="6"/>
      <c r="AB7705" s="6"/>
      <c r="AC7705" s="6"/>
      <c r="AD7705" s="6"/>
      <c r="AE7705" s="6"/>
      <c r="AF7705" s="12">
        <f t="shared" si="724"/>
        <v>0</v>
      </c>
      <c r="AG7705" s="6"/>
      <c r="AH7705" s="6"/>
      <c r="AI7705" s="6"/>
      <c r="AJ7705" s="6"/>
      <c r="AK7705" s="6"/>
      <c r="AL7705" s="12">
        <f t="shared" si="725"/>
        <v>0</v>
      </c>
      <c r="AM7705" s="11" t="str">
        <f t="shared" si="720"/>
        <v/>
      </c>
      <c r="AN7705" s="7"/>
      <c r="AO7705" s="6"/>
    </row>
    <row r="7706" spans="1:41" ht="15.75" customHeight="1" x14ac:dyDescent="0.2">
      <c r="A7706" s="4"/>
      <c r="B7706" s="7"/>
      <c r="C7706" s="8" t="str">
        <f>IFERROR(VLOOKUP(B7706,Tabla2[#All],2,FALSE),"")</f>
        <v/>
      </c>
      <c r="D7706" s="24"/>
      <c r="E7706" s="9" t="str">
        <f>IFERROR(VLOOKUP(D7706,Tabla1[],2,FALSE),"")</f>
        <v/>
      </c>
      <c r="G7706" s="24"/>
      <c r="L7706" s="3" t="str">
        <f t="shared" si="721"/>
        <v/>
      </c>
      <c r="M7706" s="24"/>
      <c r="N7706" s="24"/>
      <c r="T7706" s="6"/>
      <c r="U7706" s="6"/>
      <c r="V7706" s="10">
        <f t="shared" si="722"/>
        <v>0</v>
      </c>
      <c r="W7706" s="6"/>
      <c r="X7706" s="10">
        <f t="shared" si="723"/>
        <v>0</v>
      </c>
      <c r="Y7706" s="30"/>
      <c r="Z7706" s="30"/>
      <c r="AA7706" s="6"/>
      <c r="AB7706" s="6"/>
      <c r="AC7706" s="6"/>
      <c r="AD7706" s="6"/>
      <c r="AE7706" s="6"/>
      <c r="AF7706" s="12">
        <f t="shared" si="724"/>
        <v>0</v>
      </c>
      <c r="AG7706" s="6"/>
      <c r="AH7706" s="6"/>
      <c r="AI7706" s="6"/>
      <c r="AJ7706" s="6"/>
      <c r="AK7706" s="6"/>
      <c r="AL7706" s="12">
        <f t="shared" si="725"/>
        <v>0</v>
      </c>
      <c r="AM7706" s="11" t="str">
        <f t="shared" si="720"/>
        <v/>
      </c>
      <c r="AN7706" s="7"/>
      <c r="AO7706" s="6"/>
    </row>
    <row r="7707" spans="1:41" ht="15.75" customHeight="1" x14ac:dyDescent="0.2">
      <c r="A7707" s="4"/>
      <c r="B7707" s="7"/>
      <c r="C7707" s="8" t="str">
        <f>IFERROR(VLOOKUP(B7707,Tabla2[#All],2,FALSE),"")</f>
        <v/>
      </c>
      <c r="D7707" s="24"/>
      <c r="E7707" s="9" t="str">
        <f>IFERROR(VLOOKUP(D7707,Tabla1[],2,FALSE),"")</f>
        <v/>
      </c>
      <c r="G7707" s="24"/>
      <c r="L7707" s="3" t="str">
        <f t="shared" si="721"/>
        <v/>
      </c>
      <c r="M7707" s="24"/>
      <c r="N7707" s="24"/>
      <c r="T7707" s="6"/>
      <c r="U7707" s="6"/>
      <c r="V7707" s="10">
        <f t="shared" si="722"/>
        <v>0</v>
      </c>
      <c r="W7707" s="6"/>
      <c r="X7707" s="10">
        <f t="shared" si="723"/>
        <v>0</v>
      </c>
      <c r="Y7707" s="30"/>
      <c r="Z7707" s="30"/>
      <c r="AA7707" s="6"/>
      <c r="AB7707" s="6"/>
      <c r="AC7707" s="6"/>
      <c r="AD7707" s="6"/>
      <c r="AE7707" s="6"/>
      <c r="AF7707" s="12">
        <f t="shared" si="724"/>
        <v>0</v>
      </c>
      <c r="AG7707" s="6"/>
      <c r="AH7707" s="6"/>
      <c r="AI7707" s="6"/>
      <c r="AJ7707" s="6"/>
      <c r="AK7707" s="6"/>
      <c r="AL7707" s="12">
        <f t="shared" si="725"/>
        <v>0</v>
      </c>
      <c r="AM7707" s="11" t="str">
        <f t="shared" si="720"/>
        <v/>
      </c>
      <c r="AN7707" s="7"/>
      <c r="AO7707" s="6"/>
    </row>
    <row r="7708" spans="1:41" ht="15.75" customHeight="1" x14ac:dyDescent="0.2">
      <c r="A7708" s="4"/>
      <c r="B7708" s="7"/>
      <c r="C7708" s="8" t="str">
        <f>IFERROR(VLOOKUP(B7708,Tabla2[#All],2,FALSE),"")</f>
        <v/>
      </c>
      <c r="D7708" s="24"/>
      <c r="E7708" s="9" t="str">
        <f>IFERROR(VLOOKUP(D7708,Tabla1[],2,FALSE),"")</f>
        <v/>
      </c>
      <c r="G7708" s="24"/>
      <c r="L7708" s="3" t="str">
        <f t="shared" si="721"/>
        <v/>
      </c>
      <c r="M7708" s="24"/>
      <c r="N7708" s="24"/>
      <c r="T7708" s="6"/>
      <c r="U7708" s="6"/>
      <c r="V7708" s="10">
        <f t="shared" si="722"/>
        <v>0</v>
      </c>
      <c r="W7708" s="6"/>
      <c r="X7708" s="10">
        <f t="shared" si="723"/>
        <v>0</v>
      </c>
      <c r="Y7708" s="30"/>
      <c r="Z7708" s="30"/>
      <c r="AA7708" s="6"/>
      <c r="AB7708" s="6"/>
      <c r="AC7708" s="6"/>
      <c r="AD7708" s="6"/>
      <c r="AE7708" s="6"/>
      <c r="AF7708" s="12">
        <f t="shared" si="724"/>
        <v>0</v>
      </c>
      <c r="AG7708" s="6"/>
      <c r="AH7708" s="6"/>
      <c r="AI7708" s="6"/>
      <c r="AJ7708" s="6"/>
      <c r="AK7708" s="6"/>
      <c r="AL7708" s="12">
        <f t="shared" si="725"/>
        <v>0</v>
      </c>
      <c r="AM7708" s="11" t="str">
        <f t="shared" si="720"/>
        <v/>
      </c>
      <c r="AN7708" s="7"/>
      <c r="AO7708" s="6"/>
    </row>
    <row r="7709" spans="1:41" ht="15.75" customHeight="1" x14ac:dyDescent="0.2">
      <c r="A7709" s="4"/>
      <c r="B7709" s="7"/>
      <c r="C7709" s="8" t="str">
        <f>IFERROR(VLOOKUP(B7709,Tabla2[#All],2,FALSE),"")</f>
        <v/>
      </c>
      <c r="D7709" s="24"/>
      <c r="E7709" s="9" t="str">
        <f>IFERROR(VLOOKUP(D7709,Tabla1[],2,FALSE),"")</f>
        <v/>
      </c>
      <c r="G7709" s="24"/>
      <c r="L7709" s="3" t="str">
        <f t="shared" si="721"/>
        <v/>
      </c>
      <c r="M7709" s="24"/>
      <c r="N7709" s="24"/>
      <c r="T7709" s="6"/>
      <c r="U7709" s="6"/>
      <c r="V7709" s="10">
        <f t="shared" si="722"/>
        <v>0</v>
      </c>
      <c r="W7709" s="6"/>
      <c r="X7709" s="10">
        <f t="shared" si="723"/>
        <v>0</v>
      </c>
      <c r="Y7709" s="30"/>
      <c r="Z7709" s="30"/>
      <c r="AA7709" s="6"/>
      <c r="AB7709" s="6"/>
      <c r="AC7709" s="6"/>
      <c r="AD7709" s="6"/>
      <c r="AE7709" s="6"/>
      <c r="AF7709" s="12">
        <f t="shared" si="724"/>
        <v>0</v>
      </c>
      <c r="AG7709" s="6"/>
      <c r="AH7709" s="6"/>
      <c r="AI7709" s="6"/>
      <c r="AJ7709" s="6"/>
      <c r="AK7709" s="6"/>
      <c r="AL7709" s="12">
        <f t="shared" si="725"/>
        <v>0</v>
      </c>
      <c r="AM7709" s="11" t="str">
        <f t="shared" si="720"/>
        <v/>
      </c>
      <c r="AN7709" s="7"/>
      <c r="AO7709" s="6"/>
    </row>
    <row r="7710" spans="1:41" ht="15.75" customHeight="1" x14ac:dyDescent="0.2">
      <c r="A7710" s="4"/>
      <c r="B7710" s="7"/>
      <c r="C7710" s="8" t="str">
        <f>IFERROR(VLOOKUP(B7710,Tabla2[#All],2,FALSE),"")</f>
        <v/>
      </c>
      <c r="D7710" s="24"/>
      <c r="E7710" s="9" t="str">
        <f>IFERROR(VLOOKUP(D7710,Tabla1[],2,FALSE),"")</f>
        <v/>
      </c>
      <c r="G7710" s="24"/>
      <c r="L7710" s="3" t="str">
        <f t="shared" si="721"/>
        <v/>
      </c>
      <c r="M7710" s="24"/>
      <c r="N7710" s="24"/>
      <c r="T7710" s="6"/>
      <c r="U7710" s="6"/>
      <c r="V7710" s="10">
        <f t="shared" si="722"/>
        <v>0</v>
      </c>
      <c r="W7710" s="6"/>
      <c r="X7710" s="10">
        <f t="shared" si="723"/>
        <v>0</v>
      </c>
      <c r="Y7710" s="30"/>
      <c r="Z7710" s="30"/>
      <c r="AA7710" s="6"/>
      <c r="AB7710" s="6"/>
      <c r="AC7710" s="6"/>
      <c r="AD7710" s="6"/>
      <c r="AE7710" s="6"/>
      <c r="AF7710" s="12">
        <f t="shared" si="724"/>
        <v>0</v>
      </c>
      <c r="AG7710" s="6"/>
      <c r="AH7710" s="6"/>
      <c r="AI7710" s="6"/>
      <c r="AJ7710" s="6"/>
      <c r="AK7710" s="6"/>
      <c r="AL7710" s="12">
        <f t="shared" si="725"/>
        <v>0</v>
      </c>
      <c r="AM7710" s="11" t="str">
        <f t="shared" si="720"/>
        <v/>
      </c>
      <c r="AN7710" s="7"/>
      <c r="AO7710" s="6"/>
    </row>
    <row r="7711" spans="1:41" ht="15.75" customHeight="1" x14ac:dyDescent="0.2">
      <c r="A7711" s="4"/>
      <c r="B7711" s="7"/>
      <c r="C7711" s="8" t="str">
        <f>IFERROR(VLOOKUP(B7711,Tabla2[#All],2,FALSE),"")</f>
        <v/>
      </c>
      <c r="D7711" s="24"/>
      <c r="E7711" s="9" t="str">
        <f>IFERROR(VLOOKUP(D7711,Tabla1[],2,FALSE),"")</f>
        <v/>
      </c>
      <c r="G7711" s="24"/>
      <c r="L7711" s="3" t="str">
        <f t="shared" si="721"/>
        <v/>
      </c>
      <c r="M7711" s="24"/>
      <c r="N7711" s="24"/>
      <c r="T7711" s="6"/>
      <c r="U7711" s="6"/>
      <c r="V7711" s="10">
        <f t="shared" si="722"/>
        <v>0</v>
      </c>
      <c r="W7711" s="6"/>
      <c r="X7711" s="10">
        <f t="shared" si="723"/>
        <v>0</v>
      </c>
      <c r="Y7711" s="30"/>
      <c r="Z7711" s="30"/>
      <c r="AA7711" s="6"/>
      <c r="AB7711" s="6"/>
      <c r="AC7711" s="6"/>
      <c r="AD7711" s="6"/>
      <c r="AE7711" s="6"/>
      <c r="AF7711" s="12">
        <f t="shared" si="724"/>
        <v>0</v>
      </c>
      <c r="AG7711" s="6"/>
      <c r="AH7711" s="6"/>
      <c r="AI7711" s="6"/>
      <c r="AJ7711" s="6"/>
      <c r="AK7711" s="6"/>
      <c r="AL7711" s="12">
        <f t="shared" si="725"/>
        <v>0</v>
      </c>
      <c r="AM7711" s="11" t="str">
        <f t="shared" si="720"/>
        <v/>
      </c>
      <c r="AN7711" s="7"/>
      <c r="AO7711" s="6"/>
    </row>
    <row r="7712" spans="1:41" ht="15.75" customHeight="1" x14ac:dyDescent="0.2">
      <c r="A7712" s="4"/>
      <c r="B7712" s="7"/>
      <c r="C7712" s="8" t="str">
        <f>IFERROR(VLOOKUP(B7712,Tabla2[#All],2,FALSE),"")</f>
        <v/>
      </c>
      <c r="D7712" s="24"/>
      <c r="E7712" s="9" t="str">
        <f>IFERROR(VLOOKUP(D7712,Tabla1[],2,FALSE),"")</f>
        <v/>
      </c>
      <c r="G7712" s="24"/>
      <c r="L7712" s="3" t="str">
        <f t="shared" si="721"/>
        <v/>
      </c>
      <c r="M7712" s="24"/>
      <c r="N7712" s="24"/>
      <c r="T7712" s="6"/>
      <c r="U7712" s="6"/>
      <c r="V7712" s="10">
        <f t="shared" si="722"/>
        <v>0</v>
      </c>
      <c r="W7712" s="6"/>
      <c r="X7712" s="10">
        <f t="shared" si="723"/>
        <v>0</v>
      </c>
      <c r="Y7712" s="30"/>
      <c r="Z7712" s="30"/>
      <c r="AA7712" s="6"/>
      <c r="AB7712" s="6"/>
      <c r="AC7712" s="6"/>
      <c r="AD7712" s="6"/>
      <c r="AE7712" s="6"/>
      <c r="AF7712" s="12">
        <f t="shared" si="724"/>
        <v>0</v>
      </c>
      <c r="AG7712" s="6"/>
      <c r="AH7712" s="6"/>
      <c r="AI7712" s="6"/>
      <c r="AJ7712" s="6"/>
      <c r="AK7712" s="6"/>
      <c r="AL7712" s="12">
        <f t="shared" si="725"/>
        <v>0</v>
      </c>
      <c r="AM7712" s="11" t="str">
        <f t="shared" si="720"/>
        <v/>
      </c>
      <c r="AN7712" s="7"/>
      <c r="AO7712" s="6"/>
    </row>
    <row r="7713" spans="1:41" ht="15.75" customHeight="1" x14ac:dyDescent="0.2">
      <c r="A7713" s="4"/>
      <c r="B7713" s="7"/>
      <c r="C7713" s="8" t="str">
        <f>IFERROR(VLOOKUP(B7713,Tabla2[#All],2,FALSE),"")</f>
        <v/>
      </c>
      <c r="D7713" s="24"/>
      <c r="E7713" s="9" t="str">
        <f>IFERROR(VLOOKUP(D7713,Tabla1[],2,FALSE),"")</f>
        <v/>
      </c>
      <c r="G7713" s="24"/>
      <c r="L7713" s="3" t="str">
        <f t="shared" si="721"/>
        <v/>
      </c>
      <c r="M7713" s="24"/>
      <c r="N7713" s="24"/>
      <c r="T7713" s="6"/>
      <c r="U7713" s="6"/>
      <c r="V7713" s="10">
        <f t="shared" si="722"/>
        <v>0</v>
      </c>
      <c r="W7713" s="6"/>
      <c r="X7713" s="10">
        <f t="shared" si="723"/>
        <v>0</v>
      </c>
      <c r="Y7713" s="30"/>
      <c r="Z7713" s="30"/>
      <c r="AA7713" s="6"/>
      <c r="AB7713" s="6"/>
      <c r="AC7713" s="6"/>
      <c r="AD7713" s="6"/>
      <c r="AE7713" s="6"/>
      <c r="AF7713" s="12">
        <f t="shared" si="724"/>
        <v>0</v>
      </c>
      <c r="AG7713" s="6"/>
      <c r="AH7713" s="6"/>
      <c r="AI7713" s="6"/>
      <c r="AJ7713" s="6"/>
      <c r="AK7713" s="6"/>
      <c r="AL7713" s="12">
        <f t="shared" si="725"/>
        <v>0</v>
      </c>
      <c r="AM7713" s="11" t="str">
        <f t="shared" si="720"/>
        <v/>
      </c>
      <c r="AN7713" s="7"/>
      <c r="AO7713" s="6"/>
    </row>
    <row r="7714" spans="1:41" ht="15.75" customHeight="1" x14ac:dyDescent="0.2">
      <c r="A7714" s="4"/>
      <c r="B7714" s="7"/>
      <c r="C7714" s="8" t="str">
        <f>IFERROR(VLOOKUP(B7714,Tabla2[#All],2,FALSE),"")</f>
        <v/>
      </c>
      <c r="D7714" s="24"/>
      <c r="E7714" s="9" t="str">
        <f>IFERROR(VLOOKUP(D7714,Tabla1[],2,FALSE),"")</f>
        <v/>
      </c>
      <c r="G7714" s="24"/>
      <c r="L7714" s="3" t="str">
        <f t="shared" si="721"/>
        <v/>
      </c>
      <c r="M7714" s="24"/>
      <c r="N7714" s="24"/>
      <c r="T7714" s="6"/>
      <c r="U7714" s="6"/>
      <c r="V7714" s="10">
        <f t="shared" si="722"/>
        <v>0</v>
      </c>
      <c r="W7714" s="6"/>
      <c r="X7714" s="10">
        <f t="shared" si="723"/>
        <v>0</v>
      </c>
      <c r="Y7714" s="30"/>
      <c r="Z7714" s="30"/>
      <c r="AA7714" s="6"/>
      <c r="AB7714" s="6"/>
      <c r="AC7714" s="6"/>
      <c r="AD7714" s="6"/>
      <c r="AE7714" s="6"/>
      <c r="AF7714" s="12">
        <f t="shared" si="724"/>
        <v>0</v>
      </c>
      <c r="AG7714" s="6"/>
      <c r="AH7714" s="6"/>
      <c r="AI7714" s="6"/>
      <c r="AJ7714" s="6"/>
      <c r="AK7714" s="6"/>
      <c r="AL7714" s="12">
        <f t="shared" si="725"/>
        <v>0</v>
      </c>
      <c r="AM7714" s="11" t="str">
        <f t="shared" si="720"/>
        <v/>
      </c>
      <c r="AN7714" s="7"/>
      <c r="AO7714" s="6"/>
    </row>
    <row r="7715" spans="1:41" ht="15.75" customHeight="1" x14ac:dyDescent="0.2">
      <c r="A7715" s="4"/>
      <c r="B7715" s="7"/>
      <c r="C7715" s="8" t="str">
        <f>IFERROR(VLOOKUP(B7715,Tabla2[#All],2,FALSE),"")</f>
        <v/>
      </c>
      <c r="D7715" s="24"/>
      <c r="E7715" s="9" t="str">
        <f>IFERROR(VLOOKUP(D7715,Tabla1[],2,FALSE),"")</f>
        <v/>
      </c>
      <c r="G7715" s="24"/>
      <c r="L7715" s="3" t="str">
        <f t="shared" si="721"/>
        <v/>
      </c>
      <c r="M7715" s="24"/>
      <c r="N7715" s="24"/>
      <c r="T7715" s="6"/>
      <c r="U7715" s="6"/>
      <c r="V7715" s="10">
        <f t="shared" si="722"/>
        <v>0</v>
      </c>
      <c r="W7715" s="6"/>
      <c r="X7715" s="10">
        <f t="shared" si="723"/>
        <v>0</v>
      </c>
      <c r="Y7715" s="30"/>
      <c r="Z7715" s="30"/>
      <c r="AA7715" s="6"/>
      <c r="AB7715" s="6"/>
      <c r="AC7715" s="6"/>
      <c r="AD7715" s="6"/>
      <c r="AE7715" s="6"/>
      <c r="AF7715" s="12">
        <f t="shared" si="724"/>
        <v>0</v>
      </c>
      <c r="AG7715" s="6"/>
      <c r="AH7715" s="6"/>
      <c r="AI7715" s="6"/>
      <c r="AJ7715" s="6"/>
      <c r="AK7715" s="6"/>
      <c r="AL7715" s="12">
        <f t="shared" si="725"/>
        <v>0</v>
      </c>
      <c r="AM7715" s="11" t="str">
        <f t="shared" si="720"/>
        <v/>
      </c>
      <c r="AN7715" s="7"/>
      <c r="AO7715" s="6"/>
    </row>
    <row r="7716" spans="1:41" ht="15.75" customHeight="1" x14ac:dyDescent="0.2">
      <c r="A7716" s="4"/>
      <c r="B7716" s="7"/>
      <c r="C7716" s="8" t="str">
        <f>IFERROR(VLOOKUP(B7716,Tabla2[#All],2,FALSE),"")</f>
        <v/>
      </c>
      <c r="D7716" s="24"/>
      <c r="E7716" s="9" t="str">
        <f>IFERROR(VLOOKUP(D7716,Tabla1[],2,FALSE),"")</f>
        <v/>
      </c>
      <c r="G7716" s="24"/>
      <c r="L7716" s="3" t="str">
        <f t="shared" si="721"/>
        <v/>
      </c>
      <c r="M7716" s="24"/>
      <c r="N7716" s="24"/>
      <c r="T7716" s="6"/>
      <c r="U7716" s="6"/>
      <c r="V7716" s="10">
        <f t="shared" si="722"/>
        <v>0</v>
      </c>
      <c r="W7716" s="6"/>
      <c r="X7716" s="10">
        <f t="shared" si="723"/>
        <v>0</v>
      </c>
      <c r="Y7716" s="30"/>
      <c r="Z7716" s="30"/>
      <c r="AA7716" s="6"/>
      <c r="AB7716" s="6"/>
      <c r="AC7716" s="6"/>
      <c r="AD7716" s="6"/>
      <c r="AE7716" s="6"/>
      <c r="AF7716" s="12">
        <f t="shared" si="724"/>
        <v>0</v>
      </c>
      <c r="AG7716" s="6"/>
      <c r="AH7716" s="6"/>
      <c r="AI7716" s="6"/>
      <c r="AJ7716" s="6"/>
      <c r="AK7716" s="6"/>
      <c r="AL7716" s="12">
        <f t="shared" si="725"/>
        <v>0</v>
      </c>
      <c r="AM7716" s="11" t="str">
        <f t="shared" si="720"/>
        <v/>
      </c>
      <c r="AN7716" s="7"/>
      <c r="AO7716" s="6"/>
    </row>
    <row r="7717" spans="1:41" ht="15.75" customHeight="1" x14ac:dyDescent="0.2">
      <c r="A7717" s="4"/>
      <c r="B7717" s="7"/>
      <c r="C7717" s="8" t="str">
        <f>IFERROR(VLOOKUP(B7717,Tabla2[#All],2,FALSE),"")</f>
        <v/>
      </c>
      <c r="D7717" s="24"/>
      <c r="E7717" s="9" t="str">
        <f>IFERROR(VLOOKUP(D7717,Tabla1[],2,FALSE),"")</f>
        <v/>
      </c>
      <c r="G7717" s="24"/>
      <c r="L7717" s="3" t="str">
        <f t="shared" si="721"/>
        <v/>
      </c>
      <c r="M7717" s="24"/>
      <c r="N7717" s="24"/>
      <c r="T7717" s="6"/>
      <c r="U7717" s="6"/>
      <c r="V7717" s="10">
        <f t="shared" si="722"/>
        <v>0</v>
      </c>
      <c r="W7717" s="6"/>
      <c r="X7717" s="10">
        <f t="shared" si="723"/>
        <v>0</v>
      </c>
      <c r="Y7717" s="30"/>
      <c r="Z7717" s="30"/>
      <c r="AA7717" s="6"/>
      <c r="AB7717" s="6"/>
      <c r="AC7717" s="6"/>
      <c r="AD7717" s="6"/>
      <c r="AE7717" s="6"/>
      <c r="AF7717" s="12">
        <f t="shared" si="724"/>
        <v>0</v>
      </c>
      <c r="AG7717" s="6"/>
      <c r="AH7717" s="6"/>
      <c r="AI7717" s="6"/>
      <c r="AJ7717" s="6"/>
      <c r="AK7717" s="6"/>
      <c r="AL7717" s="12">
        <f t="shared" si="725"/>
        <v>0</v>
      </c>
      <c r="AM7717" s="11" t="str">
        <f t="shared" si="720"/>
        <v/>
      </c>
      <c r="AN7717" s="7"/>
      <c r="AO7717" s="6"/>
    </row>
    <row r="7718" spans="1:41" ht="15.75" customHeight="1" x14ac:dyDescent="0.2">
      <c r="A7718" s="4"/>
      <c r="B7718" s="7"/>
      <c r="C7718" s="8" t="str">
        <f>IFERROR(VLOOKUP(B7718,Tabla2[#All],2,FALSE),"")</f>
        <v/>
      </c>
      <c r="D7718" s="24"/>
      <c r="E7718" s="9" t="str">
        <f>IFERROR(VLOOKUP(D7718,Tabla1[],2,FALSE),"")</f>
        <v/>
      </c>
      <c r="G7718" s="24"/>
      <c r="L7718" s="3" t="str">
        <f t="shared" si="721"/>
        <v/>
      </c>
      <c r="M7718" s="24"/>
      <c r="N7718" s="24"/>
      <c r="T7718" s="6"/>
      <c r="U7718" s="6"/>
      <c r="V7718" s="10">
        <f t="shared" si="722"/>
        <v>0</v>
      </c>
      <c r="W7718" s="6"/>
      <c r="X7718" s="10">
        <f t="shared" si="723"/>
        <v>0</v>
      </c>
      <c r="Y7718" s="30"/>
      <c r="Z7718" s="30"/>
      <c r="AA7718" s="6"/>
      <c r="AB7718" s="6"/>
      <c r="AC7718" s="6"/>
      <c r="AD7718" s="6"/>
      <c r="AE7718" s="6"/>
      <c r="AF7718" s="12">
        <f t="shared" si="724"/>
        <v>0</v>
      </c>
      <c r="AG7718" s="6"/>
      <c r="AH7718" s="6"/>
      <c r="AI7718" s="6"/>
      <c r="AJ7718" s="6"/>
      <c r="AK7718" s="6"/>
      <c r="AL7718" s="12">
        <f t="shared" si="725"/>
        <v>0</v>
      </c>
      <c r="AM7718" s="11" t="str">
        <f t="shared" si="720"/>
        <v/>
      </c>
      <c r="AN7718" s="7"/>
      <c r="AO7718" s="6"/>
    </row>
    <row r="7719" spans="1:41" ht="15.75" customHeight="1" x14ac:dyDescent="0.2">
      <c r="A7719" s="4"/>
      <c r="B7719" s="7"/>
      <c r="C7719" s="8" t="str">
        <f>IFERROR(VLOOKUP(B7719,Tabla2[#All],2,FALSE),"")</f>
        <v/>
      </c>
      <c r="D7719" s="24"/>
      <c r="E7719" s="9" t="str">
        <f>IFERROR(VLOOKUP(D7719,Tabla1[],2,FALSE),"")</f>
        <v/>
      </c>
      <c r="G7719" s="24"/>
      <c r="L7719" s="3" t="str">
        <f t="shared" si="721"/>
        <v/>
      </c>
      <c r="M7719" s="24"/>
      <c r="N7719" s="24"/>
      <c r="T7719" s="6"/>
      <c r="U7719" s="6"/>
      <c r="V7719" s="10">
        <f t="shared" si="722"/>
        <v>0</v>
      </c>
      <c r="W7719" s="6"/>
      <c r="X7719" s="10">
        <f t="shared" si="723"/>
        <v>0</v>
      </c>
      <c r="Y7719" s="30"/>
      <c r="Z7719" s="30"/>
      <c r="AA7719" s="6"/>
      <c r="AB7719" s="6"/>
      <c r="AC7719" s="6"/>
      <c r="AD7719" s="6"/>
      <c r="AE7719" s="6"/>
      <c r="AF7719" s="12">
        <f t="shared" si="724"/>
        <v>0</v>
      </c>
      <c r="AG7719" s="6"/>
      <c r="AH7719" s="6"/>
      <c r="AI7719" s="6"/>
      <c r="AJ7719" s="6"/>
      <c r="AK7719" s="6"/>
      <c r="AL7719" s="12">
        <f t="shared" si="725"/>
        <v>0</v>
      </c>
      <c r="AM7719" s="11" t="str">
        <f t="shared" si="720"/>
        <v/>
      </c>
      <c r="AN7719" s="7"/>
      <c r="AO7719" s="6"/>
    </row>
    <row r="7720" spans="1:41" ht="15.75" customHeight="1" x14ac:dyDescent="0.2">
      <c r="A7720" s="4"/>
      <c r="B7720" s="7"/>
      <c r="C7720" s="8" t="str">
        <f>IFERROR(VLOOKUP(B7720,Tabla2[#All],2,FALSE),"")</f>
        <v/>
      </c>
      <c r="D7720" s="24"/>
      <c r="E7720" s="9" t="str">
        <f>IFERROR(VLOOKUP(D7720,Tabla1[],2,FALSE),"")</f>
        <v/>
      </c>
      <c r="G7720" s="24"/>
      <c r="L7720" s="3" t="str">
        <f t="shared" si="721"/>
        <v/>
      </c>
      <c r="M7720" s="24"/>
      <c r="N7720" s="24"/>
      <c r="T7720" s="6"/>
      <c r="U7720" s="6"/>
      <c r="V7720" s="10">
        <f t="shared" si="722"/>
        <v>0</v>
      </c>
      <c r="W7720" s="6"/>
      <c r="X7720" s="10">
        <f t="shared" si="723"/>
        <v>0</v>
      </c>
      <c r="Y7720" s="30"/>
      <c r="Z7720" s="30"/>
      <c r="AA7720" s="6"/>
      <c r="AB7720" s="6"/>
      <c r="AC7720" s="6"/>
      <c r="AD7720" s="6"/>
      <c r="AE7720" s="6"/>
      <c r="AF7720" s="12">
        <f t="shared" si="724"/>
        <v>0</v>
      </c>
      <c r="AG7720" s="6"/>
      <c r="AH7720" s="6"/>
      <c r="AI7720" s="6"/>
      <c r="AJ7720" s="6"/>
      <c r="AK7720" s="6"/>
      <c r="AL7720" s="12">
        <f t="shared" si="725"/>
        <v>0</v>
      </c>
      <c r="AM7720" s="11" t="str">
        <f t="shared" si="720"/>
        <v/>
      </c>
      <c r="AN7720" s="7"/>
      <c r="AO7720" s="6"/>
    </row>
    <row r="7721" spans="1:41" ht="15.75" customHeight="1" x14ac:dyDescent="0.2">
      <c r="A7721" s="4"/>
      <c r="B7721" s="7"/>
      <c r="C7721" s="8" t="str">
        <f>IFERROR(VLOOKUP(B7721,Tabla2[#All],2,FALSE),"")</f>
        <v/>
      </c>
      <c r="D7721" s="24"/>
      <c r="E7721" s="9" t="str">
        <f>IFERROR(VLOOKUP(D7721,Tabla1[],2,FALSE),"")</f>
        <v/>
      </c>
      <c r="G7721" s="24"/>
      <c r="L7721" s="3" t="str">
        <f t="shared" si="721"/>
        <v/>
      </c>
      <c r="M7721" s="24"/>
      <c r="N7721" s="24"/>
      <c r="T7721" s="6"/>
      <c r="U7721" s="6"/>
      <c r="V7721" s="10">
        <f t="shared" si="722"/>
        <v>0</v>
      </c>
      <c r="W7721" s="6"/>
      <c r="X7721" s="10">
        <f t="shared" si="723"/>
        <v>0</v>
      </c>
      <c r="Y7721" s="30"/>
      <c r="Z7721" s="30"/>
      <c r="AA7721" s="6"/>
      <c r="AB7721" s="6"/>
      <c r="AC7721" s="6"/>
      <c r="AD7721" s="6"/>
      <c r="AE7721" s="6"/>
      <c r="AF7721" s="12">
        <f t="shared" si="724"/>
        <v>0</v>
      </c>
      <c r="AG7721" s="6"/>
      <c r="AH7721" s="6"/>
      <c r="AI7721" s="6"/>
      <c r="AJ7721" s="6"/>
      <c r="AK7721" s="6"/>
      <c r="AL7721" s="12">
        <f t="shared" si="725"/>
        <v>0</v>
      </c>
      <c r="AM7721" s="11" t="str">
        <f t="shared" si="720"/>
        <v/>
      </c>
      <c r="AN7721" s="7"/>
      <c r="AO7721" s="6"/>
    </row>
    <row r="7722" spans="1:41" ht="15.75" customHeight="1" x14ac:dyDescent="0.2">
      <c r="A7722" s="4"/>
      <c r="B7722" s="7"/>
      <c r="C7722" s="8" t="str">
        <f>IFERROR(VLOOKUP(B7722,Tabla2[#All],2,FALSE),"")</f>
        <v/>
      </c>
      <c r="D7722" s="24"/>
      <c r="E7722" s="9" t="str">
        <f>IFERROR(VLOOKUP(D7722,Tabla1[],2,FALSE),"")</f>
        <v/>
      </c>
      <c r="G7722" s="24"/>
      <c r="L7722" s="3" t="str">
        <f t="shared" si="721"/>
        <v/>
      </c>
      <c r="M7722" s="24"/>
      <c r="N7722" s="24"/>
      <c r="T7722" s="6"/>
      <c r="U7722" s="6"/>
      <c r="V7722" s="10">
        <f t="shared" si="722"/>
        <v>0</v>
      </c>
      <c r="W7722" s="6"/>
      <c r="X7722" s="10">
        <f t="shared" si="723"/>
        <v>0</v>
      </c>
      <c r="Y7722" s="30"/>
      <c r="Z7722" s="30"/>
      <c r="AA7722" s="6"/>
      <c r="AB7722" s="6"/>
      <c r="AC7722" s="6"/>
      <c r="AD7722" s="6"/>
      <c r="AE7722" s="6"/>
      <c r="AF7722" s="12">
        <f t="shared" si="724"/>
        <v>0</v>
      </c>
      <c r="AG7722" s="6"/>
      <c r="AH7722" s="6"/>
      <c r="AI7722" s="6"/>
      <c r="AJ7722" s="6"/>
      <c r="AK7722" s="6"/>
      <c r="AL7722" s="12">
        <f t="shared" si="725"/>
        <v>0</v>
      </c>
      <c r="AM7722" s="11" t="str">
        <f t="shared" si="720"/>
        <v/>
      </c>
      <c r="AN7722" s="7"/>
      <c r="AO7722" s="6"/>
    </row>
    <row r="7723" spans="1:41" ht="15.75" customHeight="1" x14ac:dyDescent="0.2">
      <c r="A7723" s="4"/>
      <c r="B7723" s="7"/>
      <c r="C7723" s="8" t="str">
        <f>IFERROR(VLOOKUP(B7723,Tabla2[#All],2,FALSE),"")</f>
        <v/>
      </c>
      <c r="D7723" s="24"/>
      <c r="E7723" s="9" t="str">
        <f>IFERROR(VLOOKUP(D7723,Tabla1[],2,FALSE),"")</f>
        <v/>
      </c>
      <c r="G7723" s="24"/>
      <c r="L7723" s="3" t="str">
        <f t="shared" si="721"/>
        <v/>
      </c>
      <c r="M7723" s="24"/>
      <c r="N7723" s="24"/>
      <c r="T7723" s="6"/>
      <c r="U7723" s="6"/>
      <c r="V7723" s="10">
        <f t="shared" si="722"/>
        <v>0</v>
      </c>
      <c r="W7723" s="6"/>
      <c r="X7723" s="10">
        <f t="shared" si="723"/>
        <v>0</v>
      </c>
      <c r="Y7723" s="30"/>
      <c r="Z7723" s="30"/>
      <c r="AA7723" s="6"/>
      <c r="AB7723" s="6"/>
      <c r="AC7723" s="6"/>
      <c r="AD7723" s="6"/>
      <c r="AE7723" s="6"/>
      <c r="AF7723" s="12">
        <f t="shared" si="724"/>
        <v>0</v>
      </c>
      <c r="AG7723" s="6"/>
      <c r="AH7723" s="6"/>
      <c r="AI7723" s="6"/>
      <c r="AJ7723" s="6"/>
      <c r="AK7723" s="6"/>
      <c r="AL7723" s="12">
        <f t="shared" si="725"/>
        <v>0</v>
      </c>
      <c r="AM7723" s="11" t="str">
        <f t="shared" si="720"/>
        <v/>
      </c>
      <c r="AN7723" s="7"/>
      <c r="AO7723" s="6"/>
    </row>
    <row r="7724" spans="1:41" ht="15.75" customHeight="1" x14ac:dyDescent="0.2">
      <c r="A7724" s="4"/>
      <c r="B7724" s="7"/>
      <c r="C7724" s="8" t="str">
        <f>IFERROR(VLOOKUP(B7724,Tabla2[#All],2,FALSE),"")</f>
        <v/>
      </c>
      <c r="D7724" s="24"/>
      <c r="E7724" s="9" t="str">
        <f>IFERROR(VLOOKUP(D7724,Tabla1[],2,FALSE),"")</f>
        <v/>
      </c>
      <c r="G7724" s="24"/>
      <c r="L7724" s="3" t="str">
        <f t="shared" si="721"/>
        <v/>
      </c>
      <c r="M7724" s="24"/>
      <c r="N7724" s="24"/>
      <c r="T7724" s="6"/>
      <c r="U7724" s="6"/>
      <c r="V7724" s="10">
        <f t="shared" si="722"/>
        <v>0</v>
      </c>
      <c r="W7724" s="6"/>
      <c r="X7724" s="10">
        <f t="shared" si="723"/>
        <v>0</v>
      </c>
      <c r="Y7724" s="30"/>
      <c r="Z7724" s="30"/>
      <c r="AA7724" s="6"/>
      <c r="AB7724" s="6"/>
      <c r="AC7724" s="6"/>
      <c r="AD7724" s="6"/>
      <c r="AE7724" s="6"/>
      <c r="AF7724" s="12">
        <f t="shared" si="724"/>
        <v>0</v>
      </c>
      <c r="AG7724" s="6"/>
      <c r="AH7724" s="6"/>
      <c r="AI7724" s="6"/>
      <c r="AJ7724" s="6"/>
      <c r="AK7724" s="6"/>
      <c r="AL7724" s="12">
        <f t="shared" si="725"/>
        <v>0</v>
      </c>
      <c r="AM7724" s="11" t="str">
        <f t="shared" si="720"/>
        <v/>
      </c>
      <c r="AN7724" s="7"/>
      <c r="AO7724" s="6"/>
    </row>
    <row r="7725" spans="1:41" ht="15.75" customHeight="1" x14ac:dyDescent="0.2">
      <c r="A7725" s="4"/>
      <c r="B7725" s="7"/>
      <c r="C7725" s="8" t="str">
        <f>IFERROR(VLOOKUP(B7725,Tabla2[#All],2,FALSE),"")</f>
        <v/>
      </c>
      <c r="D7725" s="24"/>
      <c r="E7725" s="9" t="str">
        <f>IFERROR(VLOOKUP(D7725,Tabla1[],2,FALSE),"")</f>
        <v/>
      </c>
      <c r="G7725" s="24"/>
      <c r="L7725" s="3" t="str">
        <f t="shared" si="721"/>
        <v/>
      </c>
      <c r="M7725" s="24"/>
      <c r="N7725" s="24"/>
      <c r="T7725" s="6"/>
      <c r="U7725" s="6"/>
      <c r="V7725" s="10">
        <f t="shared" si="722"/>
        <v>0</v>
      </c>
      <c r="W7725" s="6"/>
      <c r="X7725" s="10">
        <f t="shared" si="723"/>
        <v>0</v>
      </c>
      <c r="Y7725" s="30"/>
      <c r="Z7725" s="30"/>
      <c r="AA7725" s="6"/>
      <c r="AB7725" s="6"/>
      <c r="AC7725" s="6"/>
      <c r="AD7725" s="6"/>
      <c r="AE7725" s="6"/>
      <c r="AF7725" s="12">
        <f t="shared" si="724"/>
        <v>0</v>
      </c>
      <c r="AG7725" s="6"/>
      <c r="AH7725" s="6"/>
      <c r="AI7725" s="6"/>
      <c r="AJ7725" s="6"/>
      <c r="AK7725" s="6"/>
      <c r="AL7725" s="12">
        <f t="shared" si="725"/>
        <v>0</v>
      </c>
      <c r="AM7725" s="11" t="str">
        <f t="shared" si="720"/>
        <v/>
      </c>
      <c r="AN7725" s="7"/>
      <c r="AO7725" s="6"/>
    </row>
    <row r="7726" spans="1:41" ht="15.75" customHeight="1" x14ac:dyDescent="0.2">
      <c r="A7726" s="4"/>
      <c r="B7726" s="7"/>
      <c r="C7726" s="8" t="str">
        <f>IFERROR(VLOOKUP(B7726,Tabla2[#All],2,FALSE),"")</f>
        <v/>
      </c>
      <c r="D7726" s="24"/>
      <c r="E7726" s="9" t="str">
        <f>IFERROR(VLOOKUP(D7726,Tabla1[],2,FALSE),"")</f>
        <v/>
      </c>
      <c r="G7726" s="24"/>
      <c r="L7726" s="3" t="str">
        <f t="shared" si="721"/>
        <v/>
      </c>
      <c r="M7726" s="24"/>
      <c r="N7726" s="24"/>
      <c r="T7726" s="6"/>
      <c r="U7726" s="6"/>
      <c r="V7726" s="10">
        <f t="shared" si="722"/>
        <v>0</v>
      </c>
      <c r="W7726" s="6"/>
      <c r="X7726" s="10">
        <f t="shared" si="723"/>
        <v>0</v>
      </c>
      <c r="Y7726" s="30"/>
      <c r="Z7726" s="30"/>
      <c r="AA7726" s="6"/>
      <c r="AB7726" s="6"/>
      <c r="AC7726" s="6"/>
      <c r="AD7726" s="6"/>
      <c r="AE7726" s="6"/>
      <c r="AF7726" s="12">
        <f t="shared" si="724"/>
        <v>0</v>
      </c>
      <c r="AG7726" s="6"/>
      <c r="AH7726" s="6"/>
      <c r="AI7726" s="6"/>
      <c r="AJ7726" s="6"/>
      <c r="AK7726" s="6"/>
      <c r="AL7726" s="12">
        <f t="shared" si="725"/>
        <v>0</v>
      </c>
      <c r="AM7726" s="11" t="str">
        <f t="shared" si="720"/>
        <v/>
      </c>
      <c r="AN7726" s="7"/>
      <c r="AO7726" s="6"/>
    </row>
    <row r="7727" spans="1:41" ht="15.75" customHeight="1" x14ac:dyDescent="0.2">
      <c r="A7727" s="4"/>
      <c r="B7727" s="7"/>
      <c r="C7727" s="8" t="str">
        <f>IFERROR(VLOOKUP(B7727,Tabla2[#All],2,FALSE),"")</f>
        <v/>
      </c>
      <c r="D7727" s="24"/>
      <c r="E7727" s="9" t="str">
        <f>IFERROR(VLOOKUP(D7727,Tabla1[],2,FALSE),"")</f>
        <v/>
      </c>
      <c r="G7727" s="24"/>
      <c r="L7727" s="3" t="str">
        <f t="shared" si="721"/>
        <v/>
      </c>
      <c r="M7727" s="24"/>
      <c r="N7727" s="24"/>
      <c r="T7727" s="6"/>
      <c r="U7727" s="6"/>
      <c r="V7727" s="10">
        <f t="shared" si="722"/>
        <v>0</v>
      </c>
      <c r="W7727" s="6"/>
      <c r="X7727" s="10">
        <f t="shared" si="723"/>
        <v>0</v>
      </c>
      <c r="Y7727" s="30"/>
      <c r="Z7727" s="30"/>
      <c r="AA7727" s="6"/>
      <c r="AB7727" s="6"/>
      <c r="AC7727" s="6"/>
      <c r="AD7727" s="6"/>
      <c r="AE7727" s="6"/>
      <c r="AF7727" s="12">
        <f t="shared" si="724"/>
        <v>0</v>
      </c>
      <c r="AG7727" s="6"/>
      <c r="AH7727" s="6"/>
      <c r="AI7727" s="6"/>
      <c r="AJ7727" s="6"/>
      <c r="AK7727" s="6"/>
      <c r="AL7727" s="12">
        <f t="shared" si="725"/>
        <v>0</v>
      </c>
      <c r="AM7727" s="11" t="str">
        <f t="shared" si="720"/>
        <v/>
      </c>
      <c r="AN7727" s="7"/>
      <c r="AO7727" s="6"/>
    </row>
    <row r="7728" spans="1:41" ht="15.75" customHeight="1" x14ac:dyDescent="0.2">
      <c r="A7728" s="4"/>
      <c r="B7728" s="7"/>
      <c r="C7728" s="8" t="str">
        <f>IFERROR(VLOOKUP(B7728,Tabla2[#All],2,FALSE),"")</f>
        <v/>
      </c>
      <c r="D7728" s="24"/>
      <c r="E7728" s="9" t="str">
        <f>IFERROR(VLOOKUP(D7728,Tabla1[],2,FALSE),"")</f>
        <v/>
      </c>
      <c r="G7728" s="24"/>
      <c r="L7728" s="3" t="str">
        <f t="shared" si="721"/>
        <v/>
      </c>
      <c r="M7728" s="24"/>
      <c r="N7728" s="24"/>
      <c r="T7728" s="6"/>
      <c r="U7728" s="6"/>
      <c r="V7728" s="10">
        <f t="shared" si="722"/>
        <v>0</v>
      </c>
      <c r="W7728" s="6"/>
      <c r="X7728" s="10">
        <f t="shared" si="723"/>
        <v>0</v>
      </c>
      <c r="Y7728" s="30"/>
      <c r="Z7728" s="30"/>
      <c r="AA7728" s="6"/>
      <c r="AB7728" s="6"/>
      <c r="AC7728" s="6"/>
      <c r="AD7728" s="6"/>
      <c r="AE7728" s="6"/>
      <c r="AF7728" s="12">
        <f t="shared" si="724"/>
        <v>0</v>
      </c>
      <c r="AG7728" s="6"/>
      <c r="AH7728" s="6"/>
      <c r="AI7728" s="6"/>
      <c r="AJ7728" s="6"/>
      <c r="AK7728" s="6"/>
      <c r="AL7728" s="12">
        <f t="shared" si="725"/>
        <v>0</v>
      </c>
      <c r="AM7728" s="11" t="str">
        <f t="shared" si="720"/>
        <v/>
      </c>
      <c r="AN7728" s="7"/>
      <c r="AO7728" s="6"/>
    </row>
    <row r="7729" spans="1:41" ht="15.75" customHeight="1" x14ac:dyDescent="0.2">
      <c r="A7729" s="4"/>
      <c r="B7729" s="7"/>
      <c r="C7729" s="8" t="str">
        <f>IFERROR(VLOOKUP(B7729,Tabla2[#All],2,FALSE),"")</f>
        <v/>
      </c>
      <c r="D7729" s="24"/>
      <c r="E7729" s="9" t="str">
        <f>IFERROR(VLOOKUP(D7729,Tabla1[],2,FALSE),"")</f>
        <v/>
      </c>
      <c r="G7729" s="24"/>
      <c r="L7729" s="3" t="str">
        <f t="shared" si="721"/>
        <v/>
      </c>
      <c r="M7729" s="24"/>
      <c r="N7729" s="24"/>
      <c r="T7729" s="6"/>
      <c r="U7729" s="6"/>
      <c r="V7729" s="10">
        <f t="shared" si="722"/>
        <v>0</v>
      </c>
      <c r="W7729" s="6"/>
      <c r="X7729" s="10">
        <f t="shared" si="723"/>
        <v>0</v>
      </c>
      <c r="Y7729" s="30"/>
      <c r="Z7729" s="30"/>
      <c r="AA7729" s="6"/>
      <c r="AB7729" s="6"/>
      <c r="AC7729" s="6"/>
      <c r="AD7729" s="6"/>
      <c r="AE7729" s="6"/>
      <c r="AF7729" s="12">
        <f t="shared" si="724"/>
        <v>0</v>
      </c>
      <c r="AG7729" s="6"/>
      <c r="AH7729" s="6"/>
      <c r="AI7729" s="6"/>
      <c r="AJ7729" s="6"/>
      <c r="AK7729" s="6"/>
      <c r="AL7729" s="12">
        <f t="shared" si="725"/>
        <v>0</v>
      </c>
      <c r="AM7729" s="11" t="str">
        <f t="shared" si="720"/>
        <v/>
      </c>
      <c r="AN7729" s="7"/>
      <c r="AO7729" s="6"/>
    </row>
    <row r="7730" spans="1:41" ht="15.75" customHeight="1" x14ac:dyDescent="0.2">
      <c r="A7730" s="4"/>
      <c r="B7730" s="7"/>
      <c r="C7730" s="8" t="str">
        <f>IFERROR(VLOOKUP(B7730,Tabla2[#All],2,FALSE),"")</f>
        <v/>
      </c>
      <c r="D7730" s="24"/>
      <c r="E7730" s="9" t="str">
        <f>IFERROR(VLOOKUP(D7730,Tabla1[],2,FALSE),"")</f>
        <v/>
      </c>
      <c r="G7730" s="24"/>
      <c r="L7730" s="3" t="str">
        <f t="shared" si="721"/>
        <v/>
      </c>
      <c r="M7730" s="24"/>
      <c r="N7730" s="24"/>
      <c r="T7730" s="6"/>
      <c r="U7730" s="6"/>
      <c r="V7730" s="10">
        <f t="shared" si="722"/>
        <v>0</v>
      </c>
      <c r="W7730" s="6"/>
      <c r="X7730" s="10">
        <f t="shared" si="723"/>
        <v>0</v>
      </c>
      <c r="Y7730" s="30"/>
      <c r="Z7730" s="30"/>
      <c r="AA7730" s="6"/>
      <c r="AB7730" s="6"/>
      <c r="AC7730" s="6"/>
      <c r="AD7730" s="6"/>
      <c r="AE7730" s="6"/>
      <c r="AF7730" s="12">
        <f t="shared" si="724"/>
        <v>0</v>
      </c>
      <c r="AG7730" s="6"/>
      <c r="AH7730" s="6"/>
      <c r="AI7730" s="6"/>
      <c r="AJ7730" s="6"/>
      <c r="AK7730" s="6"/>
      <c r="AL7730" s="12">
        <f t="shared" si="725"/>
        <v>0</v>
      </c>
      <c r="AM7730" s="11" t="str">
        <f t="shared" si="720"/>
        <v/>
      </c>
      <c r="AN7730" s="7"/>
      <c r="AO7730" s="6"/>
    </row>
    <row r="7731" spans="1:41" ht="15.75" customHeight="1" x14ac:dyDescent="0.2">
      <c r="A7731" s="4"/>
      <c r="B7731" s="7"/>
      <c r="C7731" s="8" t="str">
        <f>IFERROR(VLOOKUP(B7731,Tabla2[#All],2,FALSE),"")</f>
        <v/>
      </c>
      <c r="D7731" s="24"/>
      <c r="E7731" s="9" t="str">
        <f>IFERROR(VLOOKUP(D7731,Tabla1[],2,FALSE),"")</f>
        <v/>
      </c>
      <c r="G7731" s="24"/>
      <c r="L7731" s="3" t="str">
        <f t="shared" si="721"/>
        <v/>
      </c>
      <c r="M7731" s="24"/>
      <c r="N7731" s="24"/>
      <c r="T7731" s="6"/>
      <c r="U7731" s="6"/>
      <c r="V7731" s="10">
        <f t="shared" si="722"/>
        <v>0</v>
      </c>
      <c r="W7731" s="6"/>
      <c r="X7731" s="10">
        <f t="shared" si="723"/>
        <v>0</v>
      </c>
      <c r="Y7731" s="30"/>
      <c r="Z7731" s="30"/>
      <c r="AA7731" s="6"/>
      <c r="AB7731" s="6"/>
      <c r="AC7731" s="6"/>
      <c r="AD7731" s="6"/>
      <c r="AE7731" s="6"/>
      <c r="AF7731" s="12">
        <f t="shared" si="724"/>
        <v>0</v>
      </c>
      <c r="AG7731" s="6"/>
      <c r="AH7731" s="6"/>
      <c r="AI7731" s="6"/>
      <c r="AJ7731" s="6"/>
      <c r="AK7731" s="6"/>
      <c r="AL7731" s="12">
        <f t="shared" si="725"/>
        <v>0</v>
      </c>
      <c r="AM7731" s="11" t="str">
        <f t="shared" si="720"/>
        <v/>
      </c>
      <c r="AN7731" s="7"/>
      <c r="AO7731" s="6"/>
    </row>
    <row r="7732" spans="1:41" ht="15.75" customHeight="1" x14ac:dyDescent="0.2">
      <c r="A7732" s="4"/>
      <c r="B7732" s="7"/>
      <c r="C7732" s="8" t="str">
        <f>IFERROR(VLOOKUP(B7732,Tabla2[#All],2,FALSE),"")</f>
        <v/>
      </c>
      <c r="D7732" s="24"/>
      <c r="E7732" s="9" t="str">
        <f>IFERROR(VLOOKUP(D7732,Tabla1[],2,FALSE),"")</f>
        <v/>
      </c>
      <c r="G7732" s="24"/>
      <c r="L7732" s="3" t="str">
        <f t="shared" si="721"/>
        <v/>
      </c>
      <c r="M7732" s="24"/>
      <c r="N7732" s="24"/>
      <c r="T7732" s="6"/>
      <c r="U7732" s="6"/>
      <c r="V7732" s="10">
        <f t="shared" si="722"/>
        <v>0</v>
      </c>
      <c r="W7732" s="6"/>
      <c r="X7732" s="10">
        <f t="shared" si="723"/>
        <v>0</v>
      </c>
      <c r="Y7732" s="30"/>
      <c r="Z7732" s="30"/>
      <c r="AA7732" s="6"/>
      <c r="AB7732" s="6"/>
      <c r="AC7732" s="6"/>
      <c r="AD7732" s="6"/>
      <c r="AE7732" s="6"/>
      <c r="AF7732" s="12">
        <f t="shared" si="724"/>
        <v>0</v>
      </c>
      <c r="AG7732" s="6"/>
      <c r="AH7732" s="6"/>
      <c r="AI7732" s="6"/>
      <c r="AJ7732" s="6"/>
      <c r="AK7732" s="6"/>
      <c r="AL7732" s="12">
        <f t="shared" si="725"/>
        <v>0</v>
      </c>
      <c r="AM7732" s="11" t="str">
        <f t="shared" si="720"/>
        <v/>
      </c>
      <c r="AN7732" s="7"/>
      <c r="AO7732" s="6"/>
    </row>
    <row r="7733" spans="1:41" ht="15.75" customHeight="1" x14ac:dyDescent="0.2">
      <c r="A7733" s="4"/>
      <c r="B7733" s="7"/>
      <c r="C7733" s="8" t="str">
        <f>IFERROR(VLOOKUP(B7733,Tabla2[#All],2,FALSE),"")</f>
        <v/>
      </c>
      <c r="D7733" s="24"/>
      <c r="E7733" s="9" t="str">
        <f>IFERROR(VLOOKUP(D7733,Tabla1[],2,FALSE),"")</f>
        <v/>
      </c>
      <c r="G7733" s="24"/>
      <c r="L7733" s="3" t="str">
        <f t="shared" si="721"/>
        <v/>
      </c>
      <c r="M7733" s="24"/>
      <c r="N7733" s="24"/>
      <c r="T7733" s="6"/>
      <c r="U7733" s="6"/>
      <c r="V7733" s="10">
        <f t="shared" si="722"/>
        <v>0</v>
      </c>
      <c r="W7733" s="6"/>
      <c r="X7733" s="10">
        <f t="shared" si="723"/>
        <v>0</v>
      </c>
      <c r="Y7733" s="30"/>
      <c r="Z7733" s="30"/>
      <c r="AA7733" s="6"/>
      <c r="AB7733" s="6"/>
      <c r="AC7733" s="6"/>
      <c r="AD7733" s="6"/>
      <c r="AE7733" s="6"/>
      <c r="AF7733" s="12">
        <f t="shared" si="724"/>
        <v>0</v>
      </c>
      <c r="AG7733" s="6"/>
      <c r="AH7733" s="6"/>
      <c r="AI7733" s="6"/>
      <c r="AJ7733" s="6"/>
      <c r="AK7733" s="6"/>
      <c r="AL7733" s="12">
        <f t="shared" si="725"/>
        <v>0</v>
      </c>
      <c r="AM7733" s="11" t="str">
        <f t="shared" si="720"/>
        <v/>
      </c>
      <c r="AN7733" s="7"/>
      <c r="AO7733" s="6"/>
    </row>
    <row r="7734" spans="1:41" ht="15.75" customHeight="1" x14ac:dyDescent="0.2">
      <c r="A7734" s="4"/>
      <c r="B7734" s="7"/>
      <c r="C7734" s="8" t="str">
        <f>IFERROR(VLOOKUP(B7734,Tabla2[#All],2,FALSE),"")</f>
        <v/>
      </c>
      <c r="D7734" s="24"/>
      <c r="E7734" s="9" t="str">
        <f>IFERROR(VLOOKUP(D7734,Tabla1[],2,FALSE),"")</f>
        <v/>
      </c>
      <c r="G7734" s="24"/>
      <c r="L7734" s="3" t="str">
        <f t="shared" si="721"/>
        <v/>
      </c>
      <c r="M7734" s="24"/>
      <c r="N7734" s="24"/>
      <c r="T7734" s="6"/>
      <c r="U7734" s="6"/>
      <c r="V7734" s="10">
        <f t="shared" si="722"/>
        <v>0</v>
      </c>
      <c r="W7734" s="6"/>
      <c r="X7734" s="10">
        <f t="shared" si="723"/>
        <v>0</v>
      </c>
      <c r="Y7734" s="30"/>
      <c r="Z7734" s="30"/>
      <c r="AA7734" s="6"/>
      <c r="AB7734" s="6"/>
      <c r="AC7734" s="6"/>
      <c r="AD7734" s="6"/>
      <c r="AE7734" s="6"/>
      <c r="AF7734" s="12">
        <f t="shared" si="724"/>
        <v>0</v>
      </c>
      <c r="AG7734" s="6"/>
      <c r="AH7734" s="6"/>
      <c r="AI7734" s="6"/>
      <c r="AJ7734" s="6"/>
      <c r="AK7734" s="6"/>
      <c r="AL7734" s="12">
        <f t="shared" si="725"/>
        <v>0</v>
      </c>
      <c r="AM7734" s="11" t="str">
        <f t="shared" si="720"/>
        <v/>
      </c>
      <c r="AN7734" s="7"/>
      <c r="AO7734" s="6"/>
    </row>
    <row r="7735" spans="1:41" ht="15.75" customHeight="1" x14ac:dyDescent="0.2">
      <c r="A7735" s="4"/>
      <c r="B7735" s="7"/>
      <c r="C7735" s="8" t="str">
        <f>IFERROR(VLOOKUP(B7735,Tabla2[#All],2,FALSE),"")</f>
        <v/>
      </c>
      <c r="D7735" s="24"/>
      <c r="E7735" s="9" t="str">
        <f>IFERROR(VLOOKUP(D7735,Tabla1[],2,FALSE),"")</f>
        <v/>
      </c>
      <c r="G7735" s="24"/>
      <c r="L7735" s="3" t="str">
        <f t="shared" si="721"/>
        <v/>
      </c>
      <c r="M7735" s="24"/>
      <c r="N7735" s="24"/>
      <c r="T7735" s="6"/>
      <c r="U7735" s="6"/>
      <c r="V7735" s="10">
        <f t="shared" si="722"/>
        <v>0</v>
      </c>
      <c r="W7735" s="6"/>
      <c r="X7735" s="10">
        <f t="shared" si="723"/>
        <v>0</v>
      </c>
      <c r="Y7735" s="30"/>
      <c r="Z7735" s="30"/>
      <c r="AA7735" s="6"/>
      <c r="AB7735" s="6"/>
      <c r="AC7735" s="6"/>
      <c r="AD7735" s="6"/>
      <c r="AE7735" s="6"/>
      <c r="AF7735" s="12">
        <f t="shared" si="724"/>
        <v>0</v>
      </c>
      <c r="AG7735" s="6"/>
      <c r="AH7735" s="6"/>
      <c r="AI7735" s="6"/>
      <c r="AJ7735" s="6"/>
      <c r="AK7735" s="6"/>
      <c r="AL7735" s="12">
        <f t="shared" si="725"/>
        <v>0</v>
      </c>
      <c r="AM7735" s="11" t="str">
        <f t="shared" si="720"/>
        <v/>
      </c>
      <c r="AN7735" s="7"/>
      <c r="AO7735" s="6"/>
    </row>
    <row r="7736" spans="1:41" ht="15.75" customHeight="1" x14ac:dyDescent="0.2">
      <c r="A7736" s="4"/>
      <c r="B7736" s="7"/>
      <c r="C7736" s="8" t="str">
        <f>IFERROR(VLOOKUP(B7736,Tabla2[#All],2,FALSE),"")</f>
        <v/>
      </c>
      <c r="D7736" s="24"/>
      <c r="E7736" s="9" t="str">
        <f>IFERROR(VLOOKUP(D7736,Tabla1[],2,FALSE),"")</f>
        <v/>
      </c>
      <c r="G7736" s="24"/>
      <c r="L7736" s="3" t="str">
        <f t="shared" si="721"/>
        <v/>
      </c>
      <c r="M7736" s="24"/>
      <c r="N7736" s="24"/>
      <c r="T7736" s="6"/>
      <c r="U7736" s="6"/>
      <c r="V7736" s="10">
        <f t="shared" si="722"/>
        <v>0</v>
      </c>
      <c r="W7736" s="6"/>
      <c r="X7736" s="10">
        <f t="shared" si="723"/>
        <v>0</v>
      </c>
      <c r="Y7736" s="30"/>
      <c r="Z7736" s="30"/>
      <c r="AA7736" s="6"/>
      <c r="AB7736" s="6"/>
      <c r="AC7736" s="6"/>
      <c r="AD7736" s="6"/>
      <c r="AE7736" s="6"/>
      <c r="AF7736" s="12">
        <f t="shared" si="724"/>
        <v>0</v>
      </c>
      <c r="AG7736" s="6"/>
      <c r="AH7736" s="6"/>
      <c r="AI7736" s="6"/>
      <c r="AJ7736" s="6"/>
      <c r="AK7736" s="6"/>
      <c r="AL7736" s="12">
        <f t="shared" si="725"/>
        <v>0</v>
      </c>
      <c r="AM7736" s="11" t="str">
        <f t="shared" si="720"/>
        <v/>
      </c>
      <c r="AN7736" s="7"/>
      <c r="AO7736" s="6"/>
    </row>
    <row r="7737" spans="1:41" ht="15.75" customHeight="1" x14ac:dyDescent="0.2">
      <c r="A7737" s="4"/>
      <c r="B7737" s="7"/>
      <c r="C7737" s="8" t="str">
        <f>IFERROR(VLOOKUP(B7737,Tabla2[#All],2,FALSE),"")</f>
        <v/>
      </c>
      <c r="D7737" s="24"/>
      <c r="E7737" s="9" t="str">
        <f>IFERROR(VLOOKUP(D7737,Tabla1[],2,FALSE),"")</f>
        <v/>
      </c>
      <c r="G7737" s="24"/>
      <c r="L7737" s="3" t="str">
        <f t="shared" si="721"/>
        <v/>
      </c>
      <c r="M7737" s="24"/>
      <c r="N7737" s="24"/>
      <c r="T7737" s="6"/>
      <c r="U7737" s="6"/>
      <c r="V7737" s="10">
        <f t="shared" si="722"/>
        <v>0</v>
      </c>
      <c r="W7737" s="6"/>
      <c r="X7737" s="10">
        <f t="shared" si="723"/>
        <v>0</v>
      </c>
      <c r="Y7737" s="30"/>
      <c r="Z7737" s="30"/>
      <c r="AA7737" s="6"/>
      <c r="AB7737" s="6"/>
      <c r="AC7737" s="6"/>
      <c r="AD7737" s="6"/>
      <c r="AE7737" s="6"/>
      <c r="AF7737" s="12">
        <f t="shared" si="724"/>
        <v>0</v>
      </c>
      <c r="AG7737" s="6"/>
      <c r="AH7737" s="6"/>
      <c r="AI7737" s="6"/>
      <c r="AJ7737" s="6"/>
      <c r="AK7737" s="6"/>
      <c r="AL7737" s="12">
        <f t="shared" si="725"/>
        <v>0</v>
      </c>
      <c r="AM7737" s="11" t="str">
        <f t="shared" si="720"/>
        <v/>
      </c>
      <c r="AN7737" s="7"/>
      <c r="AO7737" s="6"/>
    </row>
    <row r="7738" spans="1:41" ht="15.75" customHeight="1" x14ac:dyDescent="0.2">
      <c r="A7738" s="4"/>
      <c r="B7738" s="7"/>
      <c r="C7738" s="8" t="str">
        <f>IFERROR(VLOOKUP(B7738,Tabla2[#All],2,FALSE),"")</f>
        <v/>
      </c>
      <c r="D7738" s="24"/>
      <c r="E7738" s="9" t="str">
        <f>IFERROR(VLOOKUP(D7738,Tabla1[],2,FALSE),"")</f>
        <v/>
      </c>
      <c r="G7738" s="24"/>
      <c r="L7738" s="3" t="str">
        <f t="shared" si="721"/>
        <v/>
      </c>
      <c r="M7738" s="24"/>
      <c r="N7738" s="24"/>
      <c r="T7738" s="6"/>
      <c r="U7738" s="6"/>
      <c r="V7738" s="10">
        <f t="shared" si="722"/>
        <v>0</v>
      </c>
      <c r="W7738" s="6"/>
      <c r="X7738" s="10">
        <f t="shared" si="723"/>
        <v>0</v>
      </c>
      <c r="Y7738" s="30"/>
      <c r="Z7738" s="30"/>
      <c r="AA7738" s="6"/>
      <c r="AB7738" s="6"/>
      <c r="AC7738" s="6"/>
      <c r="AD7738" s="6"/>
      <c r="AE7738" s="6"/>
      <c r="AF7738" s="12">
        <f t="shared" si="724"/>
        <v>0</v>
      </c>
      <c r="AG7738" s="6"/>
      <c r="AH7738" s="6"/>
      <c r="AI7738" s="6"/>
      <c r="AJ7738" s="6"/>
      <c r="AK7738" s="6"/>
      <c r="AL7738" s="12">
        <f t="shared" si="725"/>
        <v>0</v>
      </c>
      <c r="AM7738" s="11" t="str">
        <f t="shared" si="720"/>
        <v/>
      </c>
      <c r="AN7738" s="7"/>
      <c r="AO7738" s="6"/>
    </row>
    <row r="7739" spans="1:41" ht="15.75" customHeight="1" x14ac:dyDescent="0.2">
      <c r="A7739" s="4"/>
      <c r="B7739" s="7"/>
      <c r="C7739" s="8" t="str">
        <f>IFERROR(VLOOKUP(B7739,Tabla2[#All],2,FALSE),"")</f>
        <v/>
      </c>
      <c r="D7739" s="24"/>
      <c r="E7739" s="9" t="str">
        <f>IFERROR(VLOOKUP(D7739,Tabla1[],2,FALSE),"")</f>
        <v/>
      </c>
      <c r="G7739" s="24"/>
      <c r="L7739" s="3" t="str">
        <f t="shared" si="721"/>
        <v/>
      </c>
      <c r="M7739" s="24"/>
      <c r="N7739" s="24"/>
      <c r="T7739" s="6"/>
      <c r="U7739" s="6"/>
      <c r="V7739" s="10">
        <f t="shared" si="722"/>
        <v>0</v>
      </c>
      <c r="W7739" s="6"/>
      <c r="X7739" s="10">
        <f t="shared" si="723"/>
        <v>0</v>
      </c>
      <c r="Y7739" s="30"/>
      <c r="Z7739" s="30"/>
      <c r="AA7739" s="6"/>
      <c r="AB7739" s="6"/>
      <c r="AC7739" s="6"/>
      <c r="AD7739" s="6"/>
      <c r="AE7739" s="6"/>
      <c r="AF7739" s="12">
        <f t="shared" si="724"/>
        <v>0</v>
      </c>
      <c r="AG7739" s="6"/>
      <c r="AH7739" s="6"/>
      <c r="AI7739" s="6"/>
      <c r="AJ7739" s="6"/>
      <c r="AK7739" s="6"/>
      <c r="AL7739" s="12">
        <f t="shared" si="725"/>
        <v>0</v>
      </c>
      <c r="AM7739" s="11" t="str">
        <f t="shared" si="720"/>
        <v/>
      </c>
      <c r="AN7739" s="7"/>
      <c r="AO7739" s="6"/>
    </row>
    <row r="7740" spans="1:41" ht="15.75" customHeight="1" x14ac:dyDescent="0.2">
      <c r="A7740" s="4"/>
      <c r="B7740" s="7"/>
      <c r="C7740" s="8" t="str">
        <f>IFERROR(VLOOKUP(B7740,Tabla2[#All],2,FALSE),"")</f>
        <v/>
      </c>
      <c r="D7740" s="24"/>
      <c r="E7740" s="9" t="str">
        <f>IFERROR(VLOOKUP(D7740,Tabla1[],2,FALSE),"")</f>
        <v/>
      </c>
      <c r="G7740" s="24"/>
      <c r="L7740" s="3" t="str">
        <f t="shared" si="721"/>
        <v/>
      </c>
      <c r="M7740" s="24"/>
      <c r="N7740" s="24"/>
      <c r="T7740" s="6"/>
      <c r="U7740" s="6"/>
      <c r="V7740" s="10">
        <f t="shared" si="722"/>
        <v>0</v>
      </c>
      <c r="W7740" s="6"/>
      <c r="X7740" s="10">
        <f t="shared" si="723"/>
        <v>0</v>
      </c>
      <c r="Y7740" s="30"/>
      <c r="Z7740" s="30"/>
      <c r="AA7740" s="6"/>
      <c r="AB7740" s="6"/>
      <c r="AC7740" s="6"/>
      <c r="AD7740" s="6"/>
      <c r="AE7740" s="6"/>
      <c r="AF7740" s="12">
        <f t="shared" si="724"/>
        <v>0</v>
      </c>
      <c r="AG7740" s="6"/>
      <c r="AH7740" s="6"/>
      <c r="AI7740" s="6"/>
      <c r="AJ7740" s="6"/>
      <c r="AK7740" s="6"/>
      <c r="AL7740" s="12">
        <f t="shared" si="725"/>
        <v>0</v>
      </c>
      <c r="AM7740" s="11" t="str">
        <f t="shared" si="720"/>
        <v/>
      </c>
      <c r="AN7740" s="7"/>
      <c r="AO7740" s="6"/>
    </row>
    <row r="7741" spans="1:41" ht="15.75" customHeight="1" x14ac:dyDescent="0.2">
      <c r="A7741" s="4"/>
      <c r="B7741" s="7"/>
      <c r="C7741" s="8" t="str">
        <f>IFERROR(VLOOKUP(B7741,Tabla2[#All],2,FALSE),"")</f>
        <v/>
      </c>
      <c r="D7741" s="24"/>
      <c r="E7741" s="9" t="str">
        <f>IFERROR(VLOOKUP(D7741,Tabla1[],2,FALSE),"")</f>
        <v/>
      </c>
      <c r="G7741" s="24"/>
      <c r="L7741" s="3" t="str">
        <f t="shared" si="721"/>
        <v/>
      </c>
      <c r="M7741" s="24"/>
      <c r="N7741" s="24"/>
      <c r="T7741" s="6"/>
      <c r="U7741" s="6"/>
      <c r="V7741" s="10">
        <f t="shared" si="722"/>
        <v>0</v>
      </c>
      <c r="W7741" s="6"/>
      <c r="X7741" s="10">
        <f t="shared" si="723"/>
        <v>0</v>
      </c>
      <c r="Y7741" s="30"/>
      <c r="Z7741" s="30"/>
      <c r="AA7741" s="6"/>
      <c r="AB7741" s="6"/>
      <c r="AC7741" s="6"/>
      <c r="AD7741" s="6"/>
      <c r="AE7741" s="6"/>
      <c r="AF7741" s="12">
        <f t="shared" si="724"/>
        <v>0</v>
      </c>
      <c r="AG7741" s="6"/>
      <c r="AH7741" s="6"/>
      <c r="AI7741" s="6"/>
      <c r="AJ7741" s="6"/>
      <c r="AK7741" s="6"/>
      <c r="AL7741" s="12">
        <f t="shared" si="725"/>
        <v>0</v>
      </c>
      <c r="AM7741" s="11" t="str">
        <f t="shared" si="720"/>
        <v/>
      </c>
      <c r="AN7741" s="7"/>
      <c r="AO7741" s="6"/>
    </row>
    <row r="7742" spans="1:41" ht="15.75" customHeight="1" x14ac:dyDescent="0.2">
      <c r="A7742" s="4"/>
      <c r="B7742" s="7"/>
      <c r="C7742" s="8" t="str">
        <f>IFERROR(VLOOKUP(B7742,Tabla2[#All],2,FALSE),"")</f>
        <v/>
      </c>
      <c r="D7742" s="24"/>
      <c r="E7742" s="9" t="str">
        <f>IFERROR(VLOOKUP(D7742,Tabla1[],2,FALSE),"")</f>
        <v/>
      </c>
      <c r="G7742" s="24"/>
      <c r="L7742" s="3" t="str">
        <f t="shared" si="721"/>
        <v/>
      </c>
      <c r="M7742" s="24"/>
      <c r="N7742" s="24"/>
      <c r="T7742" s="6"/>
      <c r="U7742" s="6"/>
      <c r="V7742" s="10">
        <f t="shared" si="722"/>
        <v>0</v>
      </c>
      <c r="W7742" s="6"/>
      <c r="X7742" s="10">
        <f t="shared" si="723"/>
        <v>0</v>
      </c>
      <c r="Y7742" s="30"/>
      <c r="Z7742" s="30"/>
      <c r="AA7742" s="6"/>
      <c r="AB7742" s="6"/>
      <c r="AC7742" s="6"/>
      <c r="AD7742" s="6"/>
      <c r="AE7742" s="6"/>
      <c r="AF7742" s="12">
        <f t="shared" si="724"/>
        <v>0</v>
      </c>
      <c r="AG7742" s="6"/>
      <c r="AH7742" s="6"/>
      <c r="AI7742" s="6"/>
      <c r="AJ7742" s="6"/>
      <c r="AK7742" s="6"/>
      <c r="AL7742" s="12">
        <f t="shared" si="725"/>
        <v>0</v>
      </c>
      <c r="AM7742" s="11" t="str">
        <f t="shared" si="720"/>
        <v/>
      </c>
      <c r="AN7742" s="7"/>
      <c r="AO7742" s="6"/>
    </row>
    <row r="7743" spans="1:41" ht="15.75" customHeight="1" x14ac:dyDescent="0.2">
      <c r="A7743" s="4"/>
      <c r="B7743" s="7"/>
      <c r="C7743" s="8" t="str">
        <f>IFERROR(VLOOKUP(B7743,Tabla2[#All],2,FALSE),"")</f>
        <v/>
      </c>
      <c r="D7743" s="24"/>
      <c r="E7743" s="9" t="str">
        <f>IFERROR(VLOOKUP(D7743,Tabla1[],2,FALSE),"")</f>
        <v/>
      </c>
      <c r="G7743" s="24"/>
      <c r="L7743" s="3" t="str">
        <f t="shared" si="721"/>
        <v/>
      </c>
      <c r="M7743" s="24"/>
      <c r="N7743" s="24"/>
      <c r="T7743" s="6"/>
      <c r="U7743" s="6"/>
      <c r="V7743" s="10">
        <f t="shared" si="722"/>
        <v>0</v>
      </c>
      <c r="W7743" s="6"/>
      <c r="X7743" s="10">
        <f t="shared" si="723"/>
        <v>0</v>
      </c>
      <c r="Y7743" s="30"/>
      <c r="Z7743" s="30"/>
      <c r="AA7743" s="6"/>
      <c r="AB7743" s="6"/>
      <c r="AC7743" s="6"/>
      <c r="AD7743" s="6"/>
      <c r="AE7743" s="6"/>
      <c r="AF7743" s="12">
        <f t="shared" si="724"/>
        <v>0</v>
      </c>
      <c r="AG7743" s="6"/>
      <c r="AH7743" s="6"/>
      <c r="AI7743" s="6"/>
      <c r="AJ7743" s="6"/>
      <c r="AK7743" s="6"/>
      <c r="AL7743" s="12">
        <f t="shared" si="725"/>
        <v>0</v>
      </c>
      <c r="AM7743" s="11" t="str">
        <f t="shared" si="720"/>
        <v/>
      </c>
      <c r="AN7743" s="7"/>
      <c r="AO7743" s="6"/>
    </row>
    <row r="7744" spans="1:41" ht="15.75" customHeight="1" x14ac:dyDescent="0.2">
      <c r="A7744" s="4"/>
      <c r="B7744" s="7"/>
      <c r="C7744" s="8" t="str">
        <f>IFERROR(VLOOKUP(B7744,Tabla2[#All],2,FALSE),"")</f>
        <v/>
      </c>
      <c r="D7744" s="24"/>
      <c r="E7744" s="9" t="str">
        <f>IFERROR(VLOOKUP(D7744,Tabla1[],2,FALSE),"")</f>
        <v/>
      </c>
      <c r="G7744" s="24"/>
      <c r="L7744" s="3" t="str">
        <f t="shared" si="721"/>
        <v/>
      </c>
      <c r="M7744" s="24"/>
      <c r="N7744" s="24"/>
      <c r="T7744" s="6"/>
      <c r="U7744" s="6"/>
      <c r="V7744" s="10">
        <f t="shared" si="722"/>
        <v>0</v>
      </c>
      <c r="W7744" s="6"/>
      <c r="X7744" s="10">
        <f t="shared" si="723"/>
        <v>0</v>
      </c>
      <c r="Y7744" s="30"/>
      <c r="Z7744" s="30"/>
      <c r="AA7744" s="6"/>
      <c r="AB7744" s="6"/>
      <c r="AC7744" s="6"/>
      <c r="AD7744" s="6"/>
      <c r="AE7744" s="6"/>
      <c r="AF7744" s="12">
        <f t="shared" si="724"/>
        <v>0</v>
      </c>
      <c r="AG7744" s="6"/>
      <c r="AH7744" s="6"/>
      <c r="AI7744" s="6"/>
      <c r="AJ7744" s="6"/>
      <c r="AK7744" s="6"/>
      <c r="AL7744" s="12">
        <f t="shared" si="725"/>
        <v>0</v>
      </c>
      <c r="AM7744" s="11" t="str">
        <f t="shared" si="720"/>
        <v/>
      </c>
      <c r="AN7744" s="7"/>
      <c r="AO7744" s="6"/>
    </row>
    <row r="7745" spans="1:41" ht="15.75" customHeight="1" x14ac:dyDescent="0.2">
      <c r="A7745" s="4"/>
      <c r="B7745" s="7"/>
      <c r="C7745" s="8" t="str">
        <f>IFERROR(VLOOKUP(B7745,Tabla2[#All],2,FALSE),"")</f>
        <v/>
      </c>
      <c r="D7745" s="24"/>
      <c r="E7745" s="9" t="str">
        <f>IFERROR(VLOOKUP(D7745,Tabla1[],2,FALSE),"")</f>
        <v/>
      </c>
      <c r="G7745" s="24"/>
      <c r="L7745" s="3" t="str">
        <f t="shared" si="721"/>
        <v/>
      </c>
      <c r="M7745" s="24"/>
      <c r="N7745" s="24"/>
      <c r="T7745" s="6"/>
      <c r="U7745" s="6"/>
      <c r="V7745" s="10">
        <f t="shared" si="722"/>
        <v>0</v>
      </c>
      <c r="W7745" s="6"/>
      <c r="X7745" s="10">
        <f t="shared" si="723"/>
        <v>0</v>
      </c>
      <c r="Y7745" s="30"/>
      <c r="Z7745" s="30"/>
      <c r="AA7745" s="6"/>
      <c r="AB7745" s="6"/>
      <c r="AC7745" s="6"/>
      <c r="AD7745" s="6"/>
      <c r="AE7745" s="6"/>
      <c r="AF7745" s="12">
        <f t="shared" si="724"/>
        <v>0</v>
      </c>
      <c r="AG7745" s="6"/>
      <c r="AH7745" s="6"/>
      <c r="AI7745" s="6"/>
      <c r="AJ7745" s="6"/>
      <c r="AK7745" s="6"/>
      <c r="AL7745" s="12">
        <f t="shared" si="725"/>
        <v>0</v>
      </c>
      <c r="AM7745" s="11" t="str">
        <f t="shared" si="720"/>
        <v/>
      </c>
      <c r="AN7745" s="7"/>
      <c r="AO7745" s="6"/>
    </row>
    <row r="7746" spans="1:41" ht="15.75" customHeight="1" x14ac:dyDescent="0.2">
      <c r="A7746" s="4"/>
      <c r="B7746" s="7"/>
      <c r="C7746" s="8" t="str">
        <f>IFERROR(VLOOKUP(B7746,Tabla2[#All],2,FALSE),"")</f>
        <v/>
      </c>
      <c r="D7746" s="24"/>
      <c r="E7746" s="9" t="str">
        <f>IFERROR(VLOOKUP(D7746,Tabla1[],2,FALSE),"")</f>
        <v/>
      </c>
      <c r="G7746" s="24"/>
      <c r="L7746" s="3" t="str">
        <f t="shared" si="721"/>
        <v/>
      </c>
      <c r="M7746" s="24"/>
      <c r="N7746" s="24"/>
      <c r="T7746" s="6"/>
      <c r="U7746" s="6"/>
      <c r="V7746" s="10">
        <f t="shared" si="722"/>
        <v>0</v>
      </c>
      <c r="W7746" s="6"/>
      <c r="X7746" s="10">
        <f t="shared" si="723"/>
        <v>0</v>
      </c>
      <c r="Y7746" s="30"/>
      <c r="Z7746" s="30"/>
      <c r="AA7746" s="6"/>
      <c r="AB7746" s="6"/>
      <c r="AC7746" s="6"/>
      <c r="AD7746" s="6"/>
      <c r="AE7746" s="6"/>
      <c r="AF7746" s="12">
        <f t="shared" si="724"/>
        <v>0</v>
      </c>
      <c r="AG7746" s="6"/>
      <c r="AH7746" s="6"/>
      <c r="AI7746" s="6"/>
      <c r="AJ7746" s="6"/>
      <c r="AK7746" s="6"/>
      <c r="AL7746" s="12">
        <f t="shared" si="725"/>
        <v>0</v>
      </c>
      <c r="AM7746" s="11" t="str">
        <f t="shared" si="720"/>
        <v/>
      </c>
      <c r="AN7746" s="7"/>
      <c r="AO7746" s="6"/>
    </row>
    <row r="7747" spans="1:41" ht="15.75" customHeight="1" x14ac:dyDescent="0.2">
      <c r="A7747" s="4"/>
      <c r="B7747" s="7"/>
      <c r="C7747" s="8" t="str">
        <f>IFERROR(VLOOKUP(B7747,Tabla2[#All],2,FALSE),"")</f>
        <v/>
      </c>
      <c r="D7747" s="24"/>
      <c r="E7747" s="9" t="str">
        <f>IFERROR(VLOOKUP(D7747,Tabla1[],2,FALSE),"")</f>
        <v/>
      </c>
      <c r="G7747" s="24"/>
      <c r="L7747" s="3" t="str">
        <f t="shared" si="721"/>
        <v/>
      </c>
      <c r="M7747" s="24"/>
      <c r="N7747" s="24"/>
      <c r="T7747" s="6"/>
      <c r="U7747" s="6"/>
      <c r="V7747" s="10">
        <f t="shared" si="722"/>
        <v>0</v>
      </c>
      <c r="W7747" s="6"/>
      <c r="X7747" s="10">
        <f t="shared" si="723"/>
        <v>0</v>
      </c>
      <c r="Y7747" s="30"/>
      <c r="Z7747" s="30"/>
      <c r="AA7747" s="6"/>
      <c r="AB7747" s="6"/>
      <c r="AC7747" s="6"/>
      <c r="AD7747" s="6"/>
      <c r="AE7747" s="6"/>
      <c r="AF7747" s="12">
        <f t="shared" si="724"/>
        <v>0</v>
      </c>
      <c r="AG7747" s="6"/>
      <c r="AH7747" s="6"/>
      <c r="AI7747" s="6"/>
      <c r="AJ7747" s="6"/>
      <c r="AK7747" s="6"/>
      <c r="AL7747" s="12">
        <f t="shared" si="725"/>
        <v>0</v>
      </c>
      <c r="AM7747" s="11" t="str">
        <f t="shared" si="720"/>
        <v/>
      </c>
      <c r="AN7747" s="7"/>
      <c r="AO7747" s="6"/>
    </row>
    <row r="7748" spans="1:41" ht="15.75" customHeight="1" x14ac:dyDescent="0.2">
      <c r="A7748" s="4"/>
      <c r="B7748" s="7"/>
      <c r="C7748" s="8" t="str">
        <f>IFERROR(VLOOKUP(B7748,Tabla2[#All],2,FALSE),"")</f>
        <v/>
      </c>
      <c r="D7748" s="24"/>
      <c r="E7748" s="9" t="str">
        <f>IFERROR(VLOOKUP(D7748,Tabla1[],2,FALSE),"")</f>
        <v/>
      </c>
      <c r="G7748" s="24"/>
      <c r="L7748" s="3" t="str">
        <f t="shared" si="721"/>
        <v/>
      </c>
      <c r="M7748" s="24"/>
      <c r="N7748" s="24"/>
      <c r="T7748" s="6"/>
      <c r="U7748" s="6"/>
      <c r="V7748" s="10">
        <f t="shared" si="722"/>
        <v>0</v>
      </c>
      <c r="W7748" s="6"/>
      <c r="X7748" s="10">
        <f t="shared" si="723"/>
        <v>0</v>
      </c>
      <c r="Y7748" s="30"/>
      <c r="Z7748" s="30"/>
      <c r="AA7748" s="6"/>
      <c r="AB7748" s="6"/>
      <c r="AC7748" s="6"/>
      <c r="AD7748" s="6"/>
      <c r="AE7748" s="6"/>
      <c r="AF7748" s="12">
        <f t="shared" si="724"/>
        <v>0</v>
      </c>
      <c r="AG7748" s="6"/>
      <c r="AH7748" s="6"/>
      <c r="AI7748" s="6"/>
      <c r="AJ7748" s="6"/>
      <c r="AK7748" s="6"/>
      <c r="AL7748" s="12">
        <f t="shared" si="725"/>
        <v>0</v>
      </c>
      <c r="AM7748" s="11" t="str">
        <f t="shared" si="720"/>
        <v/>
      </c>
      <c r="AN7748" s="7"/>
      <c r="AO7748" s="6"/>
    </row>
    <row r="7749" spans="1:41" ht="15.75" customHeight="1" x14ac:dyDescent="0.2">
      <c r="A7749" s="4"/>
      <c r="B7749" s="7"/>
      <c r="C7749" s="8" t="str">
        <f>IFERROR(VLOOKUP(B7749,Tabla2[#All],2,FALSE),"")</f>
        <v/>
      </c>
      <c r="D7749" s="24"/>
      <c r="E7749" s="9" t="str">
        <f>IFERROR(VLOOKUP(D7749,Tabla1[],2,FALSE),"")</f>
        <v/>
      </c>
      <c r="G7749" s="24"/>
      <c r="L7749" s="3" t="str">
        <f t="shared" si="721"/>
        <v/>
      </c>
      <c r="M7749" s="24"/>
      <c r="N7749" s="24"/>
      <c r="T7749" s="6"/>
      <c r="U7749" s="6"/>
      <c r="V7749" s="10">
        <f t="shared" si="722"/>
        <v>0</v>
      </c>
      <c r="W7749" s="6"/>
      <c r="X7749" s="10">
        <f t="shared" si="723"/>
        <v>0</v>
      </c>
      <c r="Y7749" s="30"/>
      <c r="Z7749" s="30"/>
      <c r="AA7749" s="6"/>
      <c r="AB7749" s="6"/>
      <c r="AC7749" s="6"/>
      <c r="AD7749" s="6"/>
      <c r="AE7749" s="6"/>
      <c r="AF7749" s="12">
        <f t="shared" si="724"/>
        <v>0</v>
      </c>
      <c r="AG7749" s="6"/>
      <c r="AH7749" s="6"/>
      <c r="AI7749" s="6"/>
      <c r="AJ7749" s="6"/>
      <c r="AK7749" s="6"/>
      <c r="AL7749" s="12">
        <f t="shared" si="725"/>
        <v>0</v>
      </c>
      <c r="AM7749" s="11" t="str">
        <f t="shared" si="720"/>
        <v/>
      </c>
      <c r="AN7749" s="7"/>
      <c r="AO7749" s="6"/>
    </row>
    <row r="7750" spans="1:41" ht="15.75" customHeight="1" x14ac:dyDescent="0.2">
      <c r="A7750" s="4"/>
      <c r="B7750" s="7"/>
      <c r="C7750" s="8" t="str">
        <f>IFERROR(VLOOKUP(B7750,Tabla2[#All],2,FALSE),"")</f>
        <v/>
      </c>
      <c r="D7750" s="24"/>
      <c r="E7750" s="9" t="str">
        <f>IFERROR(VLOOKUP(D7750,Tabla1[],2,FALSE),"")</f>
        <v/>
      </c>
      <c r="G7750" s="24"/>
      <c r="L7750" s="3" t="str">
        <f t="shared" si="721"/>
        <v/>
      </c>
      <c r="M7750" s="24"/>
      <c r="N7750" s="24"/>
      <c r="T7750" s="6"/>
      <c r="U7750" s="6"/>
      <c r="V7750" s="10">
        <f t="shared" si="722"/>
        <v>0</v>
      </c>
      <c r="W7750" s="6"/>
      <c r="X7750" s="10">
        <f t="shared" si="723"/>
        <v>0</v>
      </c>
      <c r="Y7750" s="30"/>
      <c r="Z7750" s="30"/>
      <c r="AA7750" s="6"/>
      <c r="AB7750" s="6"/>
      <c r="AC7750" s="6"/>
      <c r="AD7750" s="6"/>
      <c r="AE7750" s="6"/>
      <c r="AF7750" s="12">
        <f t="shared" si="724"/>
        <v>0</v>
      </c>
      <c r="AG7750" s="6"/>
      <c r="AH7750" s="6"/>
      <c r="AI7750" s="6"/>
      <c r="AJ7750" s="6"/>
      <c r="AK7750" s="6"/>
      <c r="AL7750" s="12">
        <f t="shared" si="725"/>
        <v>0</v>
      </c>
      <c r="AM7750" s="11" t="str">
        <f t="shared" si="720"/>
        <v/>
      </c>
      <c r="AN7750" s="7"/>
      <c r="AO7750" s="6"/>
    </row>
    <row r="7751" spans="1:41" ht="15.75" customHeight="1" x14ac:dyDescent="0.2">
      <c r="A7751" s="4"/>
      <c r="B7751" s="7"/>
      <c r="C7751" s="8" t="str">
        <f>IFERROR(VLOOKUP(B7751,Tabla2[#All],2,FALSE),"")</f>
        <v/>
      </c>
      <c r="D7751" s="24"/>
      <c r="E7751" s="9" t="str">
        <f>IFERROR(VLOOKUP(D7751,Tabla1[],2,FALSE),"")</f>
        <v/>
      </c>
      <c r="G7751" s="24"/>
      <c r="L7751" s="3" t="str">
        <f t="shared" si="721"/>
        <v/>
      </c>
      <c r="M7751" s="24"/>
      <c r="N7751" s="24"/>
      <c r="T7751" s="6"/>
      <c r="U7751" s="6"/>
      <c r="V7751" s="10">
        <f t="shared" si="722"/>
        <v>0</v>
      </c>
      <c r="W7751" s="6"/>
      <c r="X7751" s="10">
        <f t="shared" si="723"/>
        <v>0</v>
      </c>
      <c r="Y7751" s="30"/>
      <c r="Z7751" s="30"/>
      <c r="AA7751" s="6"/>
      <c r="AB7751" s="6"/>
      <c r="AC7751" s="6"/>
      <c r="AD7751" s="6"/>
      <c r="AE7751" s="6"/>
      <c r="AF7751" s="12">
        <f t="shared" si="724"/>
        <v>0</v>
      </c>
      <c r="AG7751" s="6"/>
      <c r="AH7751" s="6"/>
      <c r="AI7751" s="6"/>
      <c r="AJ7751" s="6"/>
      <c r="AK7751" s="6"/>
      <c r="AL7751" s="12">
        <f t="shared" si="725"/>
        <v>0</v>
      </c>
      <c r="AM7751" s="11" t="str">
        <f t="shared" ref="AM7751:AM7814" si="726">IF(SUM(AF7751+AL7751)=0,"",IF(SUM(AF7751+AL7751)=Z7751,"Ok","Error en Montos"))</f>
        <v/>
      </c>
      <c r="AN7751" s="7"/>
      <c r="AO7751" s="6"/>
    </row>
    <row r="7752" spans="1:41" ht="15.75" customHeight="1" x14ac:dyDescent="0.2">
      <c r="A7752" s="4"/>
      <c r="B7752" s="7"/>
      <c r="C7752" s="8" t="str">
        <f>IFERROR(VLOOKUP(B7752,Tabla2[#All],2,FALSE),"")</f>
        <v/>
      </c>
      <c r="D7752" s="24"/>
      <c r="E7752" s="9" t="str">
        <f>IFERROR(VLOOKUP(D7752,Tabla1[],2,FALSE),"")</f>
        <v/>
      </c>
      <c r="G7752" s="24"/>
      <c r="L7752" s="3" t="str">
        <f t="shared" ref="L7752:L7815" si="727">IF(AND(J7752&lt;&gt;"",K7752&lt;&gt;""),DATEDIF(J7752,K7752,"d")+1,"")</f>
        <v/>
      </c>
      <c r="M7752" s="24"/>
      <c r="N7752" s="24"/>
      <c r="T7752" s="6"/>
      <c r="U7752" s="6"/>
      <c r="V7752" s="10">
        <f t="shared" ref="V7752:V7815" si="728">SUM(T7752+U7752)</f>
        <v>0</v>
      </c>
      <c r="W7752" s="6"/>
      <c r="X7752" s="10">
        <f t="shared" ref="X7752:X7815" si="729">V7752-W7752</f>
        <v>0</v>
      </c>
      <c r="Y7752" s="30"/>
      <c r="Z7752" s="30"/>
      <c r="AA7752" s="6"/>
      <c r="AB7752" s="6"/>
      <c r="AC7752" s="6"/>
      <c r="AD7752" s="6"/>
      <c r="AE7752" s="6"/>
      <c r="AF7752" s="12">
        <f t="shared" ref="AF7752:AF7815" si="730">SUM(AA7752:AD7752)</f>
        <v>0</v>
      </c>
      <c r="AG7752" s="6"/>
      <c r="AH7752" s="6"/>
      <c r="AI7752" s="6"/>
      <c r="AJ7752" s="6"/>
      <c r="AK7752" s="6"/>
      <c r="AL7752" s="12">
        <f t="shared" ref="AL7752:AL7815" si="731">SUM(AG7752:AJ7752)</f>
        <v>0</v>
      </c>
      <c r="AM7752" s="11" t="str">
        <f t="shared" si="726"/>
        <v/>
      </c>
      <c r="AN7752" s="7"/>
      <c r="AO7752" s="6"/>
    </row>
    <row r="7753" spans="1:41" ht="15.75" customHeight="1" x14ac:dyDescent="0.2">
      <c r="A7753" s="4"/>
      <c r="B7753" s="7"/>
      <c r="C7753" s="8" t="str">
        <f>IFERROR(VLOOKUP(B7753,Tabla2[#All],2,FALSE),"")</f>
        <v/>
      </c>
      <c r="D7753" s="24"/>
      <c r="E7753" s="9" t="str">
        <f>IFERROR(VLOOKUP(D7753,Tabla1[],2,FALSE),"")</f>
        <v/>
      </c>
      <c r="G7753" s="24"/>
      <c r="L7753" s="3" t="str">
        <f t="shared" si="727"/>
        <v/>
      </c>
      <c r="M7753" s="24"/>
      <c r="N7753" s="24"/>
      <c r="T7753" s="6"/>
      <c r="U7753" s="6"/>
      <c r="V7753" s="10">
        <f t="shared" si="728"/>
        <v>0</v>
      </c>
      <c r="W7753" s="6"/>
      <c r="X7753" s="10">
        <f t="shared" si="729"/>
        <v>0</v>
      </c>
      <c r="Y7753" s="30"/>
      <c r="Z7753" s="30"/>
      <c r="AA7753" s="6"/>
      <c r="AB7753" s="6"/>
      <c r="AC7753" s="6"/>
      <c r="AD7753" s="6"/>
      <c r="AE7753" s="6"/>
      <c r="AF7753" s="12">
        <f t="shared" si="730"/>
        <v>0</v>
      </c>
      <c r="AG7753" s="6"/>
      <c r="AH7753" s="6"/>
      <c r="AI7753" s="6"/>
      <c r="AJ7753" s="6"/>
      <c r="AK7753" s="6"/>
      <c r="AL7753" s="12">
        <f t="shared" si="731"/>
        <v>0</v>
      </c>
      <c r="AM7753" s="11" t="str">
        <f t="shared" si="726"/>
        <v/>
      </c>
      <c r="AN7753" s="7"/>
      <c r="AO7753" s="6"/>
    </row>
    <row r="7754" spans="1:41" ht="15.75" customHeight="1" x14ac:dyDescent="0.2">
      <c r="A7754" s="4"/>
      <c r="B7754" s="7"/>
      <c r="C7754" s="8" t="str">
        <f>IFERROR(VLOOKUP(B7754,Tabla2[#All],2,FALSE),"")</f>
        <v/>
      </c>
      <c r="D7754" s="24"/>
      <c r="E7754" s="9" t="str">
        <f>IFERROR(VLOOKUP(D7754,Tabla1[],2,FALSE),"")</f>
        <v/>
      </c>
      <c r="G7754" s="24"/>
      <c r="L7754" s="3" t="str">
        <f t="shared" si="727"/>
        <v/>
      </c>
      <c r="M7754" s="24"/>
      <c r="N7754" s="24"/>
      <c r="T7754" s="6"/>
      <c r="U7754" s="6"/>
      <c r="V7754" s="10">
        <f t="shared" si="728"/>
        <v>0</v>
      </c>
      <c r="W7754" s="6"/>
      <c r="X7754" s="10">
        <f t="shared" si="729"/>
        <v>0</v>
      </c>
      <c r="Y7754" s="30"/>
      <c r="Z7754" s="30"/>
      <c r="AA7754" s="6"/>
      <c r="AB7754" s="6"/>
      <c r="AC7754" s="6"/>
      <c r="AD7754" s="6"/>
      <c r="AE7754" s="6"/>
      <c r="AF7754" s="12">
        <f t="shared" si="730"/>
        <v>0</v>
      </c>
      <c r="AG7754" s="6"/>
      <c r="AH7754" s="6"/>
      <c r="AI7754" s="6"/>
      <c r="AJ7754" s="6"/>
      <c r="AK7754" s="6"/>
      <c r="AL7754" s="12">
        <f t="shared" si="731"/>
        <v>0</v>
      </c>
      <c r="AM7754" s="11" t="str">
        <f t="shared" si="726"/>
        <v/>
      </c>
      <c r="AN7754" s="7"/>
      <c r="AO7754" s="6"/>
    </row>
    <row r="7755" spans="1:41" ht="15.75" customHeight="1" x14ac:dyDescent="0.2">
      <c r="A7755" s="4"/>
      <c r="B7755" s="7"/>
      <c r="C7755" s="8" t="str">
        <f>IFERROR(VLOOKUP(B7755,Tabla2[#All],2,FALSE),"")</f>
        <v/>
      </c>
      <c r="D7755" s="24"/>
      <c r="E7755" s="9" t="str">
        <f>IFERROR(VLOOKUP(D7755,Tabla1[],2,FALSE),"")</f>
        <v/>
      </c>
      <c r="G7755" s="24"/>
      <c r="L7755" s="3" t="str">
        <f t="shared" si="727"/>
        <v/>
      </c>
      <c r="M7755" s="24"/>
      <c r="N7755" s="24"/>
      <c r="T7755" s="6"/>
      <c r="U7755" s="6"/>
      <c r="V7755" s="10">
        <f t="shared" si="728"/>
        <v>0</v>
      </c>
      <c r="W7755" s="6"/>
      <c r="X7755" s="10">
        <f t="shared" si="729"/>
        <v>0</v>
      </c>
      <c r="Y7755" s="30"/>
      <c r="Z7755" s="30"/>
      <c r="AA7755" s="6"/>
      <c r="AB7755" s="6"/>
      <c r="AC7755" s="6"/>
      <c r="AD7755" s="6"/>
      <c r="AE7755" s="6"/>
      <c r="AF7755" s="12">
        <f t="shared" si="730"/>
        <v>0</v>
      </c>
      <c r="AG7755" s="6"/>
      <c r="AH7755" s="6"/>
      <c r="AI7755" s="6"/>
      <c r="AJ7755" s="6"/>
      <c r="AK7755" s="6"/>
      <c r="AL7755" s="12">
        <f t="shared" si="731"/>
        <v>0</v>
      </c>
      <c r="AM7755" s="11" t="str">
        <f t="shared" si="726"/>
        <v/>
      </c>
      <c r="AN7755" s="7"/>
      <c r="AO7755" s="6"/>
    </row>
    <row r="7756" spans="1:41" ht="15.75" customHeight="1" x14ac:dyDescent="0.2">
      <c r="A7756" s="4"/>
      <c r="B7756" s="7"/>
      <c r="C7756" s="8" t="str">
        <f>IFERROR(VLOOKUP(B7756,Tabla2[#All],2,FALSE),"")</f>
        <v/>
      </c>
      <c r="D7756" s="24"/>
      <c r="E7756" s="9" t="str">
        <f>IFERROR(VLOOKUP(D7756,Tabla1[],2,FALSE),"")</f>
        <v/>
      </c>
      <c r="G7756" s="24"/>
      <c r="L7756" s="3" t="str">
        <f t="shared" si="727"/>
        <v/>
      </c>
      <c r="M7756" s="24"/>
      <c r="N7756" s="24"/>
      <c r="T7756" s="6"/>
      <c r="U7756" s="6"/>
      <c r="V7756" s="10">
        <f t="shared" si="728"/>
        <v>0</v>
      </c>
      <c r="W7756" s="6"/>
      <c r="X7756" s="10">
        <f t="shared" si="729"/>
        <v>0</v>
      </c>
      <c r="Y7756" s="30"/>
      <c r="Z7756" s="30"/>
      <c r="AA7756" s="6"/>
      <c r="AB7756" s="6"/>
      <c r="AC7756" s="6"/>
      <c r="AD7756" s="6"/>
      <c r="AE7756" s="6"/>
      <c r="AF7756" s="12">
        <f t="shared" si="730"/>
        <v>0</v>
      </c>
      <c r="AG7756" s="6"/>
      <c r="AH7756" s="6"/>
      <c r="AI7756" s="6"/>
      <c r="AJ7756" s="6"/>
      <c r="AK7756" s="6"/>
      <c r="AL7756" s="12">
        <f t="shared" si="731"/>
        <v>0</v>
      </c>
      <c r="AM7756" s="11" t="str">
        <f t="shared" si="726"/>
        <v/>
      </c>
      <c r="AN7756" s="7"/>
      <c r="AO7756" s="6"/>
    </row>
    <row r="7757" spans="1:41" ht="15.75" customHeight="1" x14ac:dyDescent="0.2">
      <c r="A7757" s="4"/>
      <c r="B7757" s="7"/>
      <c r="C7757" s="8" t="str">
        <f>IFERROR(VLOOKUP(B7757,Tabla2[#All],2,FALSE),"")</f>
        <v/>
      </c>
      <c r="D7757" s="24"/>
      <c r="E7757" s="9" t="str">
        <f>IFERROR(VLOOKUP(D7757,Tabla1[],2,FALSE),"")</f>
        <v/>
      </c>
      <c r="G7757" s="24"/>
      <c r="L7757" s="3" t="str">
        <f t="shared" si="727"/>
        <v/>
      </c>
      <c r="M7757" s="24"/>
      <c r="N7757" s="24"/>
      <c r="T7757" s="6"/>
      <c r="U7757" s="6"/>
      <c r="V7757" s="10">
        <f t="shared" si="728"/>
        <v>0</v>
      </c>
      <c r="W7757" s="6"/>
      <c r="X7757" s="10">
        <f t="shared" si="729"/>
        <v>0</v>
      </c>
      <c r="Y7757" s="30"/>
      <c r="Z7757" s="30"/>
      <c r="AA7757" s="6"/>
      <c r="AB7757" s="6"/>
      <c r="AC7757" s="6"/>
      <c r="AD7757" s="6"/>
      <c r="AE7757" s="6"/>
      <c r="AF7757" s="12">
        <f t="shared" si="730"/>
        <v>0</v>
      </c>
      <c r="AG7757" s="6"/>
      <c r="AH7757" s="6"/>
      <c r="AI7757" s="6"/>
      <c r="AJ7757" s="6"/>
      <c r="AK7757" s="6"/>
      <c r="AL7757" s="12">
        <f t="shared" si="731"/>
        <v>0</v>
      </c>
      <c r="AM7757" s="11" t="str">
        <f t="shared" si="726"/>
        <v/>
      </c>
      <c r="AN7757" s="7"/>
      <c r="AO7757" s="6"/>
    </row>
    <row r="7758" spans="1:41" ht="15.75" customHeight="1" x14ac:dyDescent="0.2">
      <c r="A7758" s="4"/>
      <c r="B7758" s="7"/>
      <c r="C7758" s="8" t="str">
        <f>IFERROR(VLOOKUP(B7758,Tabla2[#All],2,FALSE),"")</f>
        <v/>
      </c>
      <c r="D7758" s="24"/>
      <c r="E7758" s="9" t="str">
        <f>IFERROR(VLOOKUP(D7758,Tabla1[],2,FALSE),"")</f>
        <v/>
      </c>
      <c r="G7758" s="24"/>
      <c r="L7758" s="3" t="str">
        <f t="shared" si="727"/>
        <v/>
      </c>
      <c r="M7758" s="24"/>
      <c r="N7758" s="24"/>
      <c r="T7758" s="6"/>
      <c r="U7758" s="6"/>
      <c r="V7758" s="10">
        <f t="shared" si="728"/>
        <v>0</v>
      </c>
      <c r="W7758" s="6"/>
      <c r="X7758" s="10">
        <f t="shared" si="729"/>
        <v>0</v>
      </c>
      <c r="Y7758" s="30"/>
      <c r="Z7758" s="30"/>
      <c r="AA7758" s="6"/>
      <c r="AB7758" s="6"/>
      <c r="AC7758" s="6"/>
      <c r="AD7758" s="6"/>
      <c r="AE7758" s="6"/>
      <c r="AF7758" s="12">
        <f t="shared" si="730"/>
        <v>0</v>
      </c>
      <c r="AG7758" s="6"/>
      <c r="AH7758" s="6"/>
      <c r="AI7758" s="6"/>
      <c r="AJ7758" s="6"/>
      <c r="AK7758" s="6"/>
      <c r="AL7758" s="12">
        <f t="shared" si="731"/>
        <v>0</v>
      </c>
      <c r="AM7758" s="11" t="str">
        <f t="shared" si="726"/>
        <v/>
      </c>
      <c r="AN7758" s="7"/>
      <c r="AO7758" s="6"/>
    </row>
    <row r="7759" spans="1:41" ht="15.75" customHeight="1" x14ac:dyDescent="0.2">
      <c r="A7759" s="4"/>
      <c r="B7759" s="7"/>
      <c r="C7759" s="8" t="str">
        <f>IFERROR(VLOOKUP(B7759,Tabla2[#All],2,FALSE),"")</f>
        <v/>
      </c>
      <c r="D7759" s="24"/>
      <c r="E7759" s="9" t="str">
        <f>IFERROR(VLOOKUP(D7759,Tabla1[],2,FALSE),"")</f>
        <v/>
      </c>
      <c r="G7759" s="24"/>
      <c r="L7759" s="3" t="str">
        <f t="shared" si="727"/>
        <v/>
      </c>
      <c r="M7759" s="24"/>
      <c r="N7759" s="24"/>
      <c r="T7759" s="6"/>
      <c r="U7759" s="6"/>
      <c r="V7759" s="10">
        <f t="shared" si="728"/>
        <v>0</v>
      </c>
      <c r="W7759" s="6"/>
      <c r="X7759" s="10">
        <f t="shared" si="729"/>
        <v>0</v>
      </c>
      <c r="Y7759" s="30"/>
      <c r="Z7759" s="30"/>
      <c r="AA7759" s="6"/>
      <c r="AB7759" s="6"/>
      <c r="AC7759" s="6"/>
      <c r="AD7759" s="6"/>
      <c r="AE7759" s="6"/>
      <c r="AF7759" s="12">
        <f t="shared" si="730"/>
        <v>0</v>
      </c>
      <c r="AG7759" s="6"/>
      <c r="AH7759" s="6"/>
      <c r="AI7759" s="6"/>
      <c r="AJ7759" s="6"/>
      <c r="AK7759" s="6"/>
      <c r="AL7759" s="12">
        <f t="shared" si="731"/>
        <v>0</v>
      </c>
      <c r="AM7759" s="11" t="str">
        <f t="shared" si="726"/>
        <v/>
      </c>
      <c r="AN7759" s="7"/>
      <c r="AO7759" s="6"/>
    </row>
    <row r="7760" spans="1:41" ht="15.75" customHeight="1" x14ac:dyDescent="0.2">
      <c r="A7760" s="4"/>
      <c r="B7760" s="7"/>
      <c r="C7760" s="8" t="str">
        <f>IFERROR(VLOOKUP(B7760,Tabla2[#All],2,FALSE),"")</f>
        <v/>
      </c>
      <c r="D7760" s="24"/>
      <c r="E7760" s="9" t="str">
        <f>IFERROR(VLOOKUP(D7760,Tabla1[],2,FALSE),"")</f>
        <v/>
      </c>
      <c r="G7760" s="24"/>
      <c r="L7760" s="3" t="str">
        <f t="shared" si="727"/>
        <v/>
      </c>
      <c r="M7760" s="24"/>
      <c r="N7760" s="24"/>
      <c r="T7760" s="6"/>
      <c r="U7760" s="6"/>
      <c r="V7760" s="10">
        <f t="shared" si="728"/>
        <v>0</v>
      </c>
      <c r="W7760" s="6"/>
      <c r="X7760" s="10">
        <f t="shared" si="729"/>
        <v>0</v>
      </c>
      <c r="Y7760" s="30"/>
      <c r="Z7760" s="30"/>
      <c r="AA7760" s="6"/>
      <c r="AB7760" s="6"/>
      <c r="AC7760" s="6"/>
      <c r="AD7760" s="6"/>
      <c r="AE7760" s="6"/>
      <c r="AF7760" s="12">
        <f t="shared" si="730"/>
        <v>0</v>
      </c>
      <c r="AG7760" s="6"/>
      <c r="AH7760" s="6"/>
      <c r="AI7760" s="6"/>
      <c r="AJ7760" s="6"/>
      <c r="AK7760" s="6"/>
      <c r="AL7760" s="12">
        <f t="shared" si="731"/>
        <v>0</v>
      </c>
      <c r="AM7760" s="11" t="str">
        <f t="shared" si="726"/>
        <v/>
      </c>
      <c r="AN7760" s="7"/>
      <c r="AO7760" s="6"/>
    </row>
    <row r="7761" spans="1:41" ht="15.75" customHeight="1" x14ac:dyDescent="0.2">
      <c r="A7761" s="4"/>
      <c r="B7761" s="7"/>
      <c r="C7761" s="8" t="str">
        <f>IFERROR(VLOOKUP(B7761,Tabla2[#All],2,FALSE),"")</f>
        <v/>
      </c>
      <c r="D7761" s="24"/>
      <c r="E7761" s="9" t="str">
        <f>IFERROR(VLOOKUP(D7761,Tabla1[],2,FALSE),"")</f>
        <v/>
      </c>
      <c r="G7761" s="24"/>
      <c r="L7761" s="3" t="str">
        <f t="shared" si="727"/>
        <v/>
      </c>
      <c r="M7761" s="24"/>
      <c r="N7761" s="24"/>
      <c r="T7761" s="6"/>
      <c r="U7761" s="6"/>
      <c r="V7761" s="10">
        <f t="shared" si="728"/>
        <v>0</v>
      </c>
      <c r="W7761" s="6"/>
      <c r="X7761" s="10">
        <f t="shared" si="729"/>
        <v>0</v>
      </c>
      <c r="Y7761" s="30"/>
      <c r="Z7761" s="30"/>
      <c r="AA7761" s="6"/>
      <c r="AB7761" s="6"/>
      <c r="AC7761" s="6"/>
      <c r="AD7761" s="6"/>
      <c r="AE7761" s="6"/>
      <c r="AF7761" s="12">
        <f t="shared" si="730"/>
        <v>0</v>
      </c>
      <c r="AG7761" s="6"/>
      <c r="AH7761" s="6"/>
      <c r="AI7761" s="6"/>
      <c r="AJ7761" s="6"/>
      <c r="AK7761" s="6"/>
      <c r="AL7761" s="12">
        <f t="shared" si="731"/>
        <v>0</v>
      </c>
      <c r="AM7761" s="11" t="str">
        <f t="shared" si="726"/>
        <v/>
      </c>
      <c r="AN7761" s="7"/>
      <c r="AO7761" s="6"/>
    </row>
    <row r="7762" spans="1:41" ht="15.75" customHeight="1" x14ac:dyDescent="0.2">
      <c r="A7762" s="4"/>
      <c r="B7762" s="7"/>
      <c r="C7762" s="8" t="str">
        <f>IFERROR(VLOOKUP(B7762,Tabla2[#All],2,FALSE),"")</f>
        <v/>
      </c>
      <c r="D7762" s="24"/>
      <c r="E7762" s="9" t="str">
        <f>IFERROR(VLOOKUP(D7762,Tabla1[],2,FALSE),"")</f>
        <v/>
      </c>
      <c r="G7762" s="24"/>
      <c r="L7762" s="3" t="str">
        <f t="shared" si="727"/>
        <v/>
      </c>
      <c r="M7762" s="24"/>
      <c r="N7762" s="24"/>
      <c r="T7762" s="6"/>
      <c r="U7762" s="6"/>
      <c r="V7762" s="10">
        <f t="shared" si="728"/>
        <v>0</v>
      </c>
      <c r="W7762" s="6"/>
      <c r="X7762" s="10">
        <f t="shared" si="729"/>
        <v>0</v>
      </c>
      <c r="Y7762" s="30"/>
      <c r="Z7762" s="30"/>
      <c r="AA7762" s="6"/>
      <c r="AB7762" s="6"/>
      <c r="AC7762" s="6"/>
      <c r="AD7762" s="6"/>
      <c r="AE7762" s="6"/>
      <c r="AF7762" s="12">
        <f t="shared" si="730"/>
        <v>0</v>
      </c>
      <c r="AG7762" s="6"/>
      <c r="AH7762" s="6"/>
      <c r="AI7762" s="6"/>
      <c r="AJ7762" s="6"/>
      <c r="AK7762" s="6"/>
      <c r="AL7762" s="12">
        <f t="shared" si="731"/>
        <v>0</v>
      </c>
      <c r="AM7762" s="11" t="str">
        <f t="shared" si="726"/>
        <v/>
      </c>
      <c r="AN7762" s="7"/>
      <c r="AO7762" s="6"/>
    </row>
    <row r="7763" spans="1:41" ht="15.75" customHeight="1" x14ac:dyDescent="0.2">
      <c r="A7763" s="4"/>
      <c r="B7763" s="7"/>
      <c r="C7763" s="8" t="str">
        <f>IFERROR(VLOOKUP(B7763,Tabla2[#All],2,FALSE),"")</f>
        <v/>
      </c>
      <c r="D7763" s="24"/>
      <c r="E7763" s="9" t="str">
        <f>IFERROR(VLOOKUP(D7763,Tabla1[],2,FALSE),"")</f>
        <v/>
      </c>
      <c r="G7763" s="24"/>
      <c r="L7763" s="3" t="str">
        <f t="shared" si="727"/>
        <v/>
      </c>
      <c r="M7763" s="24"/>
      <c r="N7763" s="24"/>
      <c r="T7763" s="6"/>
      <c r="U7763" s="6"/>
      <c r="V7763" s="10">
        <f t="shared" si="728"/>
        <v>0</v>
      </c>
      <c r="W7763" s="6"/>
      <c r="X7763" s="10">
        <f t="shared" si="729"/>
        <v>0</v>
      </c>
      <c r="Y7763" s="30"/>
      <c r="Z7763" s="30"/>
      <c r="AA7763" s="6"/>
      <c r="AB7763" s="6"/>
      <c r="AC7763" s="6"/>
      <c r="AD7763" s="6"/>
      <c r="AE7763" s="6"/>
      <c r="AF7763" s="12">
        <f t="shared" si="730"/>
        <v>0</v>
      </c>
      <c r="AG7763" s="6"/>
      <c r="AH7763" s="6"/>
      <c r="AI7763" s="6"/>
      <c r="AJ7763" s="6"/>
      <c r="AK7763" s="6"/>
      <c r="AL7763" s="12">
        <f t="shared" si="731"/>
        <v>0</v>
      </c>
      <c r="AM7763" s="11" t="str">
        <f t="shared" si="726"/>
        <v/>
      </c>
      <c r="AN7763" s="7"/>
      <c r="AO7763" s="6"/>
    </row>
    <row r="7764" spans="1:41" ht="15.75" customHeight="1" x14ac:dyDescent="0.2">
      <c r="A7764" s="4"/>
      <c r="B7764" s="7"/>
      <c r="C7764" s="8" t="str">
        <f>IFERROR(VLOOKUP(B7764,Tabla2[#All],2,FALSE),"")</f>
        <v/>
      </c>
      <c r="D7764" s="24"/>
      <c r="E7764" s="9" t="str">
        <f>IFERROR(VLOOKUP(D7764,Tabla1[],2,FALSE),"")</f>
        <v/>
      </c>
      <c r="G7764" s="24"/>
      <c r="L7764" s="3" t="str">
        <f t="shared" si="727"/>
        <v/>
      </c>
      <c r="M7764" s="24"/>
      <c r="N7764" s="24"/>
      <c r="T7764" s="6"/>
      <c r="U7764" s="6"/>
      <c r="V7764" s="10">
        <f t="shared" si="728"/>
        <v>0</v>
      </c>
      <c r="W7764" s="6"/>
      <c r="X7764" s="10">
        <f t="shared" si="729"/>
        <v>0</v>
      </c>
      <c r="Y7764" s="30"/>
      <c r="Z7764" s="30"/>
      <c r="AA7764" s="6"/>
      <c r="AB7764" s="6"/>
      <c r="AC7764" s="6"/>
      <c r="AD7764" s="6"/>
      <c r="AE7764" s="6"/>
      <c r="AF7764" s="12">
        <f t="shared" si="730"/>
        <v>0</v>
      </c>
      <c r="AG7764" s="6"/>
      <c r="AH7764" s="6"/>
      <c r="AI7764" s="6"/>
      <c r="AJ7764" s="6"/>
      <c r="AK7764" s="6"/>
      <c r="AL7764" s="12">
        <f t="shared" si="731"/>
        <v>0</v>
      </c>
      <c r="AM7764" s="11" t="str">
        <f t="shared" si="726"/>
        <v/>
      </c>
      <c r="AN7764" s="7"/>
      <c r="AO7764" s="6"/>
    </row>
    <row r="7765" spans="1:41" ht="15.75" customHeight="1" x14ac:dyDescent="0.2">
      <c r="A7765" s="4"/>
      <c r="B7765" s="7"/>
      <c r="C7765" s="8" t="str">
        <f>IFERROR(VLOOKUP(B7765,Tabla2[#All],2,FALSE),"")</f>
        <v/>
      </c>
      <c r="D7765" s="24"/>
      <c r="E7765" s="9" t="str">
        <f>IFERROR(VLOOKUP(D7765,Tabla1[],2,FALSE),"")</f>
        <v/>
      </c>
      <c r="G7765" s="24"/>
      <c r="L7765" s="3" t="str">
        <f t="shared" si="727"/>
        <v/>
      </c>
      <c r="M7765" s="24"/>
      <c r="N7765" s="24"/>
      <c r="T7765" s="6"/>
      <c r="U7765" s="6"/>
      <c r="V7765" s="10">
        <f t="shared" si="728"/>
        <v>0</v>
      </c>
      <c r="W7765" s="6"/>
      <c r="X7765" s="10">
        <f t="shared" si="729"/>
        <v>0</v>
      </c>
      <c r="Y7765" s="30"/>
      <c r="Z7765" s="30"/>
      <c r="AA7765" s="6"/>
      <c r="AB7765" s="6"/>
      <c r="AC7765" s="6"/>
      <c r="AD7765" s="6"/>
      <c r="AE7765" s="6"/>
      <c r="AF7765" s="12">
        <f t="shared" si="730"/>
        <v>0</v>
      </c>
      <c r="AG7765" s="6"/>
      <c r="AH7765" s="6"/>
      <c r="AI7765" s="6"/>
      <c r="AJ7765" s="6"/>
      <c r="AK7765" s="6"/>
      <c r="AL7765" s="12">
        <f t="shared" si="731"/>
        <v>0</v>
      </c>
      <c r="AM7765" s="11" t="str">
        <f t="shared" si="726"/>
        <v/>
      </c>
      <c r="AN7765" s="7"/>
      <c r="AO7765" s="6"/>
    </row>
    <row r="7766" spans="1:41" ht="15.75" customHeight="1" x14ac:dyDescent="0.2">
      <c r="A7766" s="4"/>
      <c r="B7766" s="7"/>
      <c r="C7766" s="8" t="str">
        <f>IFERROR(VLOOKUP(B7766,Tabla2[#All],2,FALSE),"")</f>
        <v/>
      </c>
      <c r="D7766" s="24"/>
      <c r="E7766" s="9" t="str">
        <f>IFERROR(VLOOKUP(D7766,Tabla1[],2,FALSE),"")</f>
        <v/>
      </c>
      <c r="G7766" s="24"/>
      <c r="L7766" s="3" t="str">
        <f t="shared" si="727"/>
        <v/>
      </c>
      <c r="M7766" s="24"/>
      <c r="N7766" s="24"/>
      <c r="T7766" s="6"/>
      <c r="U7766" s="6"/>
      <c r="V7766" s="10">
        <f t="shared" si="728"/>
        <v>0</v>
      </c>
      <c r="W7766" s="6"/>
      <c r="X7766" s="10">
        <f t="shared" si="729"/>
        <v>0</v>
      </c>
      <c r="Y7766" s="30"/>
      <c r="Z7766" s="30"/>
      <c r="AA7766" s="6"/>
      <c r="AB7766" s="6"/>
      <c r="AC7766" s="6"/>
      <c r="AD7766" s="6"/>
      <c r="AE7766" s="6"/>
      <c r="AF7766" s="12">
        <f t="shared" si="730"/>
        <v>0</v>
      </c>
      <c r="AG7766" s="6"/>
      <c r="AH7766" s="6"/>
      <c r="AI7766" s="6"/>
      <c r="AJ7766" s="6"/>
      <c r="AK7766" s="6"/>
      <c r="AL7766" s="12">
        <f t="shared" si="731"/>
        <v>0</v>
      </c>
      <c r="AM7766" s="11" t="str">
        <f t="shared" si="726"/>
        <v/>
      </c>
      <c r="AN7766" s="7"/>
      <c r="AO7766" s="6"/>
    </row>
    <row r="7767" spans="1:41" ht="15.75" customHeight="1" x14ac:dyDescent="0.2">
      <c r="A7767" s="4"/>
      <c r="B7767" s="7"/>
      <c r="C7767" s="8" t="str">
        <f>IFERROR(VLOOKUP(B7767,Tabla2[#All],2,FALSE),"")</f>
        <v/>
      </c>
      <c r="D7767" s="24"/>
      <c r="E7767" s="9" t="str">
        <f>IFERROR(VLOOKUP(D7767,Tabla1[],2,FALSE),"")</f>
        <v/>
      </c>
      <c r="G7767" s="24"/>
      <c r="L7767" s="3" t="str">
        <f t="shared" si="727"/>
        <v/>
      </c>
      <c r="M7767" s="24"/>
      <c r="N7767" s="24"/>
      <c r="T7767" s="6"/>
      <c r="U7767" s="6"/>
      <c r="V7767" s="10">
        <f t="shared" si="728"/>
        <v>0</v>
      </c>
      <c r="W7767" s="6"/>
      <c r="X7767" s="10">
        <f t="shared" si="729"/>
        <v>0</v>
      </c>
      <c r="Y7767" s="30"/>
      <c r="Z7767" s="30"/>
      <c r="AA7767" s="6"/>
      <c r="AB7767" s="6"/>
      <c r="AC7767" s="6"/>
      <c r="AD7767" s="6"/>
      <c r="AE7767" s="6"/>
      <c r="AF7767" s="12">
        <f t="shared" si="730"/>
        <v>0</v>
      </c>
      <c r="AG7767" s="6"/>
      <c r="AH7767" s="6"/>
      <c r="AI7767" s="6"/>
      <c r="AJ7767" s="6"/>
      <c r="AK7767" s="6"/>
      <c r="AL7767" s="12">
        <f t="shared" si="731"/>
        <v>0</v>
      </c>
      <c r="AM7767" s="11" t="str">
        <f t="shared" si="726"/>
        <v/>
      </c>
      <c r="AN7767" s="7"/>
      <c r="AO7767" s="6"/>
    </row>
    <row r="7768" spans="1:41" ht="15.75" customHeight="1" x14ac:dyDescent="0.2">
      <c r="A7768" s="4"/>
      <c r="B7768" s="7"/>
      <c r="C7768" s="8" t="str">
        <f>IFERROR(VLOOKUP(B7768,Tabla2[#All],2,FALSE),"")</f>
        <v/>
      </c>
      <c r="D7768" s="24"/>
      <c r="E7768" s="9" t="str">
        <f>IFERROR(VLOOKUP(D7768,Tabla1[],2,FALSE),"")</f>
        <v/>
      </c>
      <c r="G7768" s="24"/>
      <c r="L7768" s="3" t="str">
        <f t="shared" si="727"/>
        <v/>
      </c>
      <c r="M7768" s="24"/>
      <c r="N7768" s="24"/>
      <c r="T7768" s="6"/>
      <c r="U7768" s="6"/>
      <c r="V7768" s="10">
        <f t="shared" si="728"/>
        <v>0</v>
      </c>
      <c r="W7768" s="6"/>
      <c r="X7768" s="10">
        <f t="shared" si="729"/>
        <v>0</v>
      </c>
      <c r="Y7768" s="30"/>
      <c r="Z7768" s="30"/>
      <c r="AA7768" s="6"/>
      <c r="AB7768" s="6"/>
      <c r="AC7768" s="6"/>
      <c r="AD7768" s="6"/>
      <c r="AE7768" s="6"/>
      <c r="AF7768" s="12">
        <f t="shared" si="730"/>
        <v>0</v>
      </c>
      <c r="AG7768" s="6"/>
      <c r="AH7768" s="6"/>
      <c r="AI7768" s="6"/>
      <c r="AJ7768" s="6"/>
      <c r="AK7768" s="6"/>
      <c r="AL7768" s="12">
        <f t="shared" si="731"/>
        <v>0</v>
      </c>
      <c r="AM7768" s="11" t="str">
        <f t="shared" si="726"/>
        <v/>
      </c>
      <c r="AN7768" s="7"/>
      <c r="AO7768" s="6"/>
    </row>
    <row r="7769" spans="1:41" ht="15.75" customHeight="1" x14ac:dyDescent="0.2">
      <c r="A7769" s="4"/>
      <c r="B7769" s="7"/>
      <c r="C7769" s="8" t="str">
        <f>IFERROR(VLOOKUP(B7769,Tabla2[#All],2,FALSE),"")</f>
        <v/>
      </c>
      <c r="D7769" s="24"/>
      <c r="E7769" s="9" t="str">
        <f>IFERROR(VLOOKUP(D7769,Tabla1[],2,FALSE),"")</f>
        <v/>
      </c>
      <c r="G7769" s="24"/>
      <c r="L7769" s="3" t="str">
        <f t="shared" si="727"/>
        <v/>
      </c>
      <c r="M7769" s="24"/>
      <c r="N7769" s="24"/>
      <c r="T7769" s="6"/>
      <c r="U7769" s="6"/>
      <c r="V7769" s="10">
        <f t="shared" si="728"/>
        <v>0</v>
      </c>
      <c r="W7769" s="6"/>
      <c r="X7769" s="10">
        <f t="shared" si="729"/>
        <v>0</v>
      </c>
      <c r="Y7769" s="30"/>
      <c r="Z7769" s="30"/>
      <c r="AA7769" s="6"/>
      <c r="AB7769" s="6"/>
      <c r="AC7769" s="6"/>
      <c r="AD7769" s="6"/>
      <c r="AE7769" s="6"/>
      <c r="AF7769" s="12">
        <f t="shared" si="730"/>
        <v>0</v>
      </c>
      <c r="AG7769" s="6"/>
      <c r="AH7769" s="6"/>
      <c r="AI7769" s="6"/>
      <c r="AJ7769" s="6"/>
      <c r="AK7769" s="6"/>
      <c r="AL7769" s="12">
        <f t="shared" si="731"/>
        <v>0</v>
      </c>
      <c r="AM7769" s="11" t="str">
        <f t="shared" si="726"/>
        <v/>
      </c>
      <c r="AN7769" s="7"/>
      <c r="AO7769" s="6"/>
    </row>
    <row r="7770" spans="1:41" ht="15.75" customHeight="1" x14ac:dyDescent="0.2">
      <c r="A7770" s="4"/>
      <c r="B7770" s="7"/>
      <c r="C7770" s="8" t="str">
        <f>IFERROR(VLOOKUP(B7770,Tabla2[#All],2,FALSE),"")</f>
        <v/>
      </c>
      <c r="D7770" s="24"/>
      <c r="E7770" s="9" t="str">
        <f>IFERROR(VLOOKUP(D7770,Tabla1[],2,FALSE),"")</f>
        <v/>
      </c>
      <c r="G7770" s="24"/>
      <c r="L7770" s="3" t="str">
        <f t="shared" si="727"/>
        <v/>
      </c>
      <c r="M7770" s="24"/>
      <c r="N7770" s="24"/>
      <c r="T7770" s="6"/>
      <c r="U7770" s="6"/>
      <c r="V7770" s="10">
        <f t="shared" si="728"/>
        <v>0</v>
      </c>
      <c r="W7770" s="6"/>
      <c r="X7770" s="10">
        <f t="shared" si="729"/>
        <v>0</v>
      </c>
      <c r="Y7770" s="30"/>
      <c r="Z7770" s="30"/>
      <c r="AA7770" s="6"/>
      <c r="AB7770" s="6"/>
      <c r="AC7770" s="6"/>
      <c r="AD7770" s="6"/>
      <c r="AE7770" s="6"/>
      <c r="AF7770" s="12">
        <f t="shared" si="730"/>
        <v>0</v>
      </c>
      <c r="AG7770" s="6"/>
      <c r="AH7770" s="6"/>
      <c r="AI7770" s="6"/>
      <c r="AJ7770" s="6"/>
      <c r="AK7770" s="6"/>
      <c r="AL7770" s="12">
        <f t="shared" si="731"/>
        <v>0</v>
      </c>
      <c r="AM7770" s="11" t="str">
        <f t="shared" si="726"/>
        <v/>
      </c>
      <c r="AN7770" s="7"/>
      <c r="AO7770" s="6"/>
    </row>
    <row r="7771" spans="1:41" ht="15.75" customHeight="1" x14ac:dyDescent="0.2">
      <c r="A7771" s="4"/>
      <c r="B7771" s="7"/>
      <c r="C7771" s="8" t="str">
        <f>IFERROR(VLOOKUP(B7771,Tabla2[#All],2,FALSE),"")</f>
        <v/>
      </c>
      <c r="D7771" s="24"/>
      <c r="E7771" s="9" t="str">
        <f>IFERROR(VLOOKUP(D7771,Tabla1[],2,FALSE),"")</f>
        <v/>
      </c>
      <c r="G7771" s="24"/>
      <c r="L7771" s="3" t="str">
        <f t="shared" si="727"/>
        <v/>
      </c>
      <c r="M7771" s="24"/>
      <c r="N7771" s="24"/>
      <c r="T7771" s="6"/>
      <c r="U7771" s="6"/>
      <c r="V7771" s="10">
        <f t="shared" si="728"/>
        <v>0</v>
      </c>
      <c r="W7771" s="6"/>
      <c r="X7771" s="10">
        <f t="shared" si="729"/>
        <v>0</v>
      </c>
      <c r="Y7771" s="30"/>
      <c r="Z7771" s="30"/>
      <c r="AA7771" s="6"/>
      <c r="AB7771" s="6"/>
      <c r="AC7771" s="6"/>
      <c r="AD7771" s="6"/>
      <c r="AE7771" s="6"/>
      <c r="AF7771" s="12">
        <f t="shared" si="730"/>
        <v>0</v>
      </c>
      <c r="AG7771" s="6"/>
      <c r="AH7771" s="6"/>
      <c r="AI7771" s="6"/>
      <c r="AJ7771" s="6"/>
      <c r="AK7771" s="6"/>
      <c r="AL7771" s="12">
        <f t="shared" si="731"/>
        <v>0</v>
      </c>
      <c r="AM7771" s="11" t="str">
        <f t="shared" si="726"/>
        <v/>
      </c>
      <c r="AN7771" s="7"/>
      <c r="AO7771" s="6"/>
    </row>
    <row r="7772" spans="1:41" ht="15.75" customHeight="1" x14ac:dyDescent="0.2">
      <c r="A7772" s="4"/>
      <c r="B7772" s="7"/>
      <c r="C7772" s="8" t="str">
        <f>IFERROR(VLOOKUP(B7772,Tabla2[#All],2,FALSE),"")</f>
        <v/>
      </c>
      <c r="D7772" s="24"/>
      <c r="E7772" s="9" t="str">
        <f>IFERROR(VLOOKUP(D7772,Tabla1[],2,FALSE),"")</f>
        <v/>
      </c>
      <c r="G7772" s="24"/>
      <c r="L7772" s="3" t="str">
        <f t="shared" si="727"/>
        <v/>
      </c>
      <c r="M7772" s="24"/>
      <c r="N7772" s="24"/>
      <c r="T7772" s="6"/>
      <c r="U7772" s="6"/>
      <c r="V7772" s="10">
        <f t="shared" si="728"/>
        <v>0</v>
      </c>
      <c r="W7772" s="6"/>
      <c r="X7772" s="10">
        <f t="shared" si="729"/>
        <v>0</v>
      </c>
      <c r="Y7772" s="30"/>
      <c r="Z7772" s="30"/>
      <c r="AA7772" s="6"/>
      <c r="AB7772" s="6"/>
      <c r="AC7772" s="6"/>
      <c r="AD7772" s="6"/>
      <c r="AE7772" s="6"/>
      <c r="AF7772" s="12">
        <f t="shared" si="730"/>
        <v>0</v>
      </c>
      <c r="AG7772" s="6"/>
      <c r="AH7772" s="6"/>
      <c r="AI7772" s="6"/>
      <c r="AJ7772" s="6"/>
      <c r="AK7772" s="6"/>
      <c r="AL7772" s="12">
        <f t="shared" si="731"/>
        <v>0</v>
      </c>
      <c r="AM7772" s="11" t="str">
        <f t="shared" si="726"/>
        <v/>
      </c>
      <c r="AN7772" s="7"/>
      <c r="AO7772" s="6"/>
    </row>
    <row r="7773" spans="1:41" ht="15.75" customHeight="1" x14ac:dyDescent="0.2">
      <c r="A7773" s="4"/>
      <c r="B7773" s="7"/>
      <c r="C7773" s="8" t="str">
        <f>IFERROR(VLOOKUP(B7773,Tabla2[#All],2,FALSE),"")</f>
        <v/>
      </c>
      <c r="D7773" s="24"/>
      <c r="E7773" s="9" t="str">
        <f>IFERROR(VLOOKUP(D7773,Tabla1[],2,FALSE),"")</f>
        <v/>
      </c>
      <c r="G7773" s="24"/>
      <c r="L7773" s="3" t="str">
        <f t="shared" si="727"/>
        <v/>
      </c>
      <c r="M7773" s="24"/>
      <c r="N7773" s="24"/>
      <c r="T7773" s="6"/>
      <c r="U7773" s="6"/>
      <c r="V7773" s="10">
        <f t="shared" si="728"/>
        <v>0</v>
      </c>
      <c r="W7773" s="6"/>
      <c r="X7773" s="10">
        <f t="shared" si="729"/>
        <v>0</v>
      </c>
      <c r="Y7773" s="30"/>
      <c r="Z7773" s="30"/>
      <c r="AA7773" s="6"/>
      <c r="AB7773" s="6"/>
      <c r="AC7773" s="6"/>
      <c r="AD7773" s="6"/>
      <c r="AE7773" s="6"/>
      <c r="AF7773" s="12">
        <f t="shared" si="730"/>
        <v>0</v>
      </c>
      <c r="AG7773" s="6"/>
      <c r="AH7773" s="6"/>
      <c r="AI7773" s="6"/>
      <c r="AJ7773" s="6"/>
      <c r="AK7773" s="6"/>
      <c r="AL7773" s="12">
        <f t="shared" si="731"/>
        <v>0</v>
      </c>
      <c r="AM7773" s="11" t="str">
        <f t="shared" si="726"/>
        <v/>
      </c>
      <c r="AN7773" s="7"/>
      <c r="AO7773" s="6"/>
    </row>
    <row r="7774" spans="1:41" ht="15.75" customHeight="1" x14ac:dyDescent="0.2">
      <c r="A7774" s="4"/>
      <c r="B7774" s="7"/>
      <c r="C7774" s="8" t="str">
        <f>IFERROR(VLOOKUP(B7774,Tabla2[#All],2,FALSE),"")</f>
        <v/>
      </c>
      <c r="D7774" s="24"/>
      <c r="E7774" s="9" t="str">
        <f>IFERROR(VLOOKUP(D7774,Tabla1[],2,FALSE),"")</f>
        <v/>
      </c>
      <c r="G7774" s="24"/>
      <c r="L7774" s="3" t="str">
        <f t="shared" si="727"/>
        <v/>
      </c>
      <c r="M7774" s="24"/>
      <c r="N7774" s="24"/>
      <c r="T7774" s="6"/>
      <c r="U7774" s="6"/>
      <c r="V7774" s="10">
        <f t="shared" si="728"/>
        <v>0</v>
      </c>
      <c r="W7774" s="6"/>
      <c r="X7774" s="10">
        <f t="shared" si="729"/>
        <v>0</v>
      </c>
      <c r="Y7774" s="30"/>
      <c r="Z7774" s="30"/>
      <c r="AA7774" s="6"/>
      <c r="AB7774" s="6"/>
      <c r="AC7774" s="6"/>
      <c r="AD7774" s="6"/>
      <c r="AE7774" s="6"/>
      <c r="AF7774" s="12">
        <f t="shared" si="730"/>
        <v>0</v>
      </c>
      <c r="AG7774" s="6"/>
      <c r="AH7774" s="6"/>
      <c r="AI7774" s="6"/>
      <c r="AJ7774" s="6"/>
      <c r="AK7774" s="6"/>
      <c r="AL7774" s="12">
        <f t="shared" si="731"/>
        <v>0</v>
      </c>
      <c r="AM7774" s="11" t="str">
        <f t="shared" si="726"/>
        <v/>
      </c>
      <c r="AN7774" s="7"/>
      <c r="AO7774" s="6"/>
    </row>
    <row r="7775" spans="1:41" ht="15.75" customHeight="1" x14ac:dyDescent="0.2">
      <c r="A7775" s="4"/>
      <c r="B7775" s="7"/>
      <c r="C7775" s="8" t="str">
        <f>IFERROR(VLOOKUP(B7775,Tabla2[#All],2,FALSE),"")</f>
        <v/>
      </c>
      <c r="D7775" s="24"/>
      <c r="E7775" s="9" t="str">
        <f>IFERROR(VLOOKUP(D7775,Tabla1[],2,FALSE),"")</f>
        <v/>
      </c>
      <c r="G7775" s="24"/>
      <c r="L7775" s="3" t="str">
        <f t="shared" si="727"/>
        <v/>
      </c>
      <c r="M7775" s="24"/>
      <c r="N7775" s="24"/>
      <c r="T7775" s="6"/>
      <c r="U7775" s="6"/>
      <c r="V7775" s="10">
        <f t="shared" si="728"/>
        <v>0</v>
      </c>
      <c r="W7775" s="6"/>
      <c r="X7775" s="10">
        <f t="shared" si="729"/>
        <v>0</v>
      </c>
      <c r="Y7775" s="30"/>
      <c r="Z7775" s="30"/>
      <c r="AA7775" s="6"/>
      <c r="AB7775" s="6"/>
      <c r="AC7775" s="6"/>
      <c r="AD7775" s="6"/>
      <c r="AE7775" s="6"/>
      <c r="AF7775" s="12">
        <f t="shared" si="730"/>
        <v>0</v>
      </c>
      <c r="AG7775" s="6"/>
      <c r="AH7775" s="6"/>
      <c r="AI7775" s="6"/>
      <c r="AJ7775" s="6"/>
      <c r="AK7775" s="6"/>
      <c r="AL7775" s="12">
        <f t="shared" si="731"/>
        <v>0</v>
      </c>
      <c r="AM7775" s="11" t="str">
        <f t="shared" si="726"/>
        <v/>
      </c>
      <c r="AN7775" s="7"/>
      <c r="AO7775" s="6"/>
    </row>
    <row r="7776" spans="1:41" ht="15.75" customHeight="1" x14ac:dyDescent="0.2">
      <c r="A7776" s="4"/>
      <c r="B7776" s="7"/>
      <c r="C7776" s="8" t="str">
        <f>IFERROR(VLOOKUP(B7776,Tabla2[#All],2,FALSE),"")</f>
        <v/>
      </c>
      <c r="D7776" s="24"/>
      <c r="E7776" s="9" t="str">
        <f>IFERROR(VLOOKUP(D7776,Tabla1[],2,FALSE),"")</f>
        <v/>
      </c>
      <c r="G7776" s="24"/>
      <c r="L7776" s="3" t="str">
        <f t="shared" si="727"/>
        <v/>
      </c>
      <c r="M7776" s="24"/>
      <c r="N7776" s="24"/>
      <c r="T7776" s="6"/>
      <c r="U7776" s="6"/>
      <c r="V7776" s="10">
        <f t="shared" si="728"/>
        <v>0</v>
      </c>
      <c r="W7776" s="6"/>
      <c r="X7776" s="10">
        <f t="shared" si="729"/>
        <v>0</v>
      </c>
      <c r="Y7776" s="30"/>
      <c r="Z7776" s="30"/>
      <c r="AA7776" s="6"/>
      <c r="AB7776" s="6"/>
      <c r="AC7776" s="6"/>
      <c r="AD7776" s="6"/>
      <c r="AE7776" s="6"/>
      <c r="AF7776" s="12">
        <f t="shared" si="730"/>
        <v>0</v>
      </c>
      <c r="AG7776" s="6"/>
      <c r="AH7776" s="6"/>
      <c r="AI7776" s="6"/>
      <c r="AJ7776" s="6"/>
      <c r="AK7776" s="6"/>
      <c r="AL7776" s="12">
        <f t="shared" si="731"/>
        <v>0</v>
      </c>
      <c r="AM7776" s="11" t="str">
        <f t="shared" si="726"/>
        <v/>
      </c>
      <c r="AN7776" s="7"/>
      <c r="AO7776" s="6"/>
    </row>
    <row r="7777" spans="1:41" ht="15.75" customHeight="1" x14ac:dyDescent="0.2">
      <c r="A7777" s="4"/>
      <c r="B7777" s="7"/>
      <c r="C7777" s="8" t="str">
        <f>IFERROR(VLOOKUP(B7777,Tabla2[#All],2,FALSE),"")</f>
        <v/>
      </c>
      <c r="D7777" s="24"/>
      <c r="E7777" s="9" t="str">
        <f>IFERROR(VLOOKUP(D7777,Tabla1[],2,FALSE),"")</f>
        <v/>
      </c>
      <c r="G7777" s="24"/>
      <c r="L7777" s="3" t="str">
        <f t="shared" si="727"/>
        <v/>
      </c>
      <c r="M7777" s="24"/>
      <c r="N7777" s="24"/>
      <c r="T7777" s="6"/>
      <c r="U7777" s="6"/>
      <c r="V7777" s="10">
        <f t="shared" si="728"/>
        <v>0</v>
      </c>
      <c r="W7777" s="6"/>
      <c r="X7777" s="10">
        <f t="shared" si="729"/>
        <v>0</v>
      </c>
      <c r="Y7777" s="30"/>
      <c r="Z7777" s="30"/>
      <c r="AA7777" s="6"/>
      <c r="AB7777" s="6"/>
      <c r="AC7777" s="6"/>
      <c r="AD7777" s="6"/>
      <c r="AE7777" s="6"/>
      <c r="AF7777" s="12">
        <f t="shared" si="730"/>
        <v>0</v>
      </c>
      <c r="AG7777" s="6"/>
      <c r="AH7777" s="6"/>
      <c r="AI7777" s="6"/>
      <c r="AJ7777" s="6"/>
      <c r="AK7777" s="6"/>
      <c r="AL7777" s="12">
        <f t="shared" si="731"/>
        <v>0</v>
      </c>
      <c r="AM7777" s="11" t="str">
        <f t="shared" si="726"/>
        <v/>
      </c>
      <c r="AN7777" s="7"/>
      <c r="AO7777" s="6"/>
    </row>
    <row r="7778" spans="1:41" ht="15.75" customHeight="1" x14ac:dyDescent="0.2">
      <c r="A7778" s="4"/>
      <c r="B7778" s="7"/>
      <c r="C7778" s="8" t="str">
        <f>IFERROR(VLOOKUP(B7778,Tabla2[#All],2,FALSE),"")</f>
        <v/>
      </c>
      <c r="D7778" s="24"/>
      <c r="E7778" s="9" t="str">
        <f>IFERROR(VLOOKUP(D7778,Tabla1[],2,FALSE),"")</f>
        <v/>
      </c>
      <c r="G7778" s="24"/>
      <c r="L7778" s="3" t="str">
        <f t="shared" si="727"/>
        <v/>
      </c>
      <c r="M7778" s="24"/>
      <c r="N7778" s="24"/>
      <c r="T7778" s="6"/>
      <c r="U7778" s="6"/>
      <c r="V7778" s="10">
        <f t="shared" si="728"/>
        <v>0</v>
      </c>
      <c r="W7778" s="6"/>
      <c r="X7778" s="10">
        <f t="shared" si="729"/>
        <v>0</v>
      </c>
      <c r="Y7778" s="30"/>
      <c r="Z7778" s="30"/>
      <c r="AA7778" s="6"/>
      <c r="AB7778" s="6"/>
      <c r="AC7778" s="6"/>
      <c r="AD7778" s="6"/>
      <c r="AE7778" s="6"/>
      <c r="AF7778" s="12">
        <f t="shared" si="730"/>
        <v>0</v>
      </c>
      <c r="AG7778" s="6"/>
      <c r="AH7778" s="6"/>
      <c r="AI7778" s="6"/>
      <c r="AJ7778" s="6"/>
      <c r="AK7778" s="6"/>
      <c r="AL7778" s="12">
        <f t="shared" si="731"/>
        <v>0</v>
      </c>
      <c r="AM7778" s="11" t="str">
        <f t="shared" si="726"/>
        <v/>
      </c>
      <c r="AN7778" s="7"/>
      <c r="AO7778" s="6"/>
    </row>
    <row r="7779" spans="1:41" ht="15.75" customHeight="1" x14ac:dyDescent="0.2">
      <c r="A7779" s="4"/>
      <c r="B7779" s="7"/>
      <c r="C7779" s="8" t="str">
        <f>IFERROR(VLOOKUP(B7779,Tabla2[#All],2,FALSE),"")</f>
        <v/>
      </c>
      <c r="D7779" s="24"/>
      <c r="E7779" s="9" t="str">
        <f>IFERROR(VLOOKUP(D7779,Tabla1[],2,FALSE),"")</f>
        <v/>
      </c>
      <c r="G7779" s="24"/>
      <c r="L7779" s="3" t="str">
        <f t="shared" si="727"/>
        <v/>
      </c>
      <c r="M7779" s="24"/>
      <c r="N7779" s="24"/>
      <c r="T7779" s="6"/>
      <c r="U7779" s="6"/>
      <c r="V7779" s="10">
        <f t="shared" si="728"/>
        <v>0</v>
      </c>
      <c r="W7779" s="6"/>
      <c r="X7779" s="10">
        <f t="shared" si="729"/>
        <v>0</v>
      </c>
      <c r="Y7779" s="30"/>
      <c r="Z7779" s="30"/>
      <c r="AA7779" s="6"/>
      <c r="AB7779" s="6"/>
      <c r="AC7779" s="6"/>
      <c r="AD7779" s="6"/>
      <c r="AE7779" s="6"/>
      <c r="AF7779" s="12">
        <f t="shared" si="730"/>
        <v>0</v>
      </c>
      <c r="AG7779" s="6"/>
      <c r="AH7779" s="6"/>
      <c r="AI7779" s="6"/>
      <c r="AJ7779" s="6"/>
      <c r="AK7779" s="6"/>
      <c r="AL7779" s="12">
        <f t="shared" si="731"/>
        <v>0</v>
      </c>
      <c r="AM7779" s="11" t="str">
        <f t="shared" si="726"/>
        <v/>
      </c>
      <c r="AN7779" s="7"/>
      <c r="AO7779" s="6"/>
    </row>
    <row r="7780" spans="1:41" ht="15.75" customHeight="1" x14ac:dyDescent="0.2">
      <c r="A7780" s="4"/>
      <c r="B7780" s="7"/>
      <c r="C7780" s="8" t="str">
        <f>IFERROR(VLOOKUP(B7780,Tabla2[#All],2,FALSE),"")</f>
        <v/>
      </c>
      <c r="D7780" s="24"/>
      <c r="E7780" s="9" t="str">
        <f>IFERROR(VLOOKUP(D7780,Tabla1[],2,FALSE),"")</f>
        <v/>
      </c>
      <c r="G7780" s="24"/>
      <c r="L7780" s="3" t="str">
        <f t="shared" si="727"/>
        <v/>
      </c>
      <c r="M7780" s="24"/>
      <c r="N7780" s="24"/>
      <c r="T7780" s="6"/>
      <c r="U7780" s="6"/>
      <c r="V7780" s="10">
        <f t="shared" si="728"/>
        <v>0</v>
      </c>
      <c r="W7780" s="6"/>
      <c r="X7780" s="10">
        <f t="shared" si="729"/>
        <v>0</v>
      </c>
      <c r="Y7780" s="30"/>
      <c r="Z7780" s="30"/>
      <c r="AA7780" s="6"/>
      <c r="AB7780" s="6"/>
      <c r="AC7780" s="6"/>
      <c r="AD7780" s="6"/>
      <c r="AE7780" s="6"/>
      <c r="AF7780" s="12">
        <f t="shared" si="730"/>
        <v>0</v>
      </c>
      <c r="AG7780" s="6"/>
      <c r="AH7780" s="6"/>
      <c r="AI7780" s="6"/>
      <c r="AJ7780" s="6"/>
      <c r="AK7780" s="6"/>
      <c r="AL7780" s="12">
        <f t="shared" si="731"/>
        <v>0</v>
      </c>
      <c r="AM7780" s="11" t="str">
        <f t="shared" si="726"/>
        <v/>
      </c>
      <c r="AN7780" s="7"/>
      <c r="AO7780" s="6"/>
    </row>
    <row r="7781" spans="1:41" ht="15.75" customHeight="1" x14ac:dyDescent="0.2">
      <c r="A7781" s="4"/>
      <c r="B7781" s="7"/>
      <c r="C7781" s="8" t="str">
        <f>IFERROR(VLOOKUP(B7781,Tabla2[#All],2,FALSE),"")</f>
        <v/>
      </c>
      <c r="D7781" s="24"/>
      <c r="E7781" s="9" t="str">
        <f>IFERROR(VLOOKUP(D7781,Tabla1[],2,FALSE),"")</f>
        <v/>
      </c>
      <c r="G7781" s="24"/>
      <c r="L7781" s="3" t="str">
        <f t="shared" si="727"/>
        <v/>
      </c>
      <c r="M7781" s="24"/>
      <c r="N7781" s="24"/>
      <c r="T7781" s="6"/>
      <c r="U7781" s="6"/>
      <c r="V7781" s="10">
        <f t="shared" si="728"/>
        <v>0</v>
      </c>
      <c r="W7781" s="6"/>
      <c r="X7781" s="10">
        <f t="shared" si="729"/>
        <v>0</v>
      </c>
      <c r="Y7781" s="30"/>
      <c r="Z7781" s="30"/>
      <c r="AA7781" s="6"/>
      <c r="AB7781" s="6"/>
      <c r="AC7781" s="6"/>
      <c r="AD7781" s="6"/>
      <c r="AE7781" s="6"/>
      <c r="AF7781" s="12">
        <f t="shared" si="730"/>
        <v>0</v>
      </c>
      <c r="AG7781" s="6"/>
      <c r="AH7781" s="6"/>
      <c r="AI7781" s="6"/>
      <c r="AJ7781" s="6"/>
      <c r="AK7781" s="6"/>
      <c r="AL7781" s="12">
        <f t="shared" si="731"/>
        <v>0</v>
      </c>
      <c r="AM7781" s="11" t="str">
        <f t="shared" si="726"/>
        <v/>
      </c>
      <c r="AN7781" s="7"/>
      <c r="AO7781" s="6"/>
    </row>
    <row r="7782" spans="1:41" ht="15.75" customHeight="1" x14ac:dyDescent="0.2">
      <c r="A7782" s="4"/>
      <c r="B7782" s="7"/>
      <c r="C7782" s="8" t="str">
        <f>IFERROR(VLOOKUP(B7782,Tabla2[#All],2,FALSE),"")</f>
        <v/>
      </c>
      <c r="D7782" s="24"/>
      <c r="E7782" s="9" t="str">
        <f>IFERROR(VLOOKUP(D7782,Tabla1[],2,FALSE),"")</f>
        <v/>
      </c>
      <c r="G7782" s="24"/>
      <c r="L7782" s="3" t="str">
        <f t="shared" si="727"/>
        <v/>
      </c>
      <c r="M7782" s="24"/>
      <c r="N7782" s="24"/>
      <c r="T7782" s="6"/>
      <c r="U7782" s="6"/>
      <c r="V7782" s="10">
        <f t="shared" si="728"/>
        <v>0</v>
      </c>
      <c r="W7782" s="6"/>
      <c r="X7782" s="10">
        <f t="shared" si="729"/>
        <v>0</v>
      </c>
      <c r="Y7782" s="30"/>
      <c r="Z7782" s="30"/>
      <c r="AA7782" s="6"/>
      <c r="AB7782" s="6"/>
      <c r="AC7782" s="6"/>
      <c r="AD7782" s="6"/>
      <c r="AE7782" s="6"/>
      <c r="AF7782" s="12">
        <f t="shared" si="730"/>
        <v>0</v>
      </c>
      <c r="AG7782" s="6"/>
      <c r="AH7782" s="6"/>
      <c r="AI7782" s="6"/>
      <c r="AJ7782" s="6"/>
      <c r="AK7782" s="6"/>
      <c r="AL7782" s="12">
        <f t="shared" si="731"/>
        <v>0</v>
      </c>
      <c r="AM7782" s="11" t="str">
        <f t="shared" si="726"/>
        <v/>
      </c>
      <c r="AN7782" s="7"/>
      <c r="AO7782" s="6"/>
    </row>
    <row r="7783" spans="1:41" ht="15.75" customHeight="1" x14ac:dyDescent="0.2">
      <c r="A7783" s="4"/>
      <c r="B7783" s="7"/>
      <c r="C7783" s="8" t="str">
        <f>IFERROR(VLOOKUP(B7783,Tabla2[#All],2,FALSE),"")</f>
        <v/>
      </c>
      <c r="D7783" s="24"/>
      <c r="E7783" s="9" t="str">
        <f>IFERROR(VLOOKUP(D7783,Tabla1[],2,FALSE),"")</f>
        <v/>
      </c>
      <c r="G7783" s="24"/>
      <c r="L7783" s="3" t="str">
        <f t="shared" si="727"/>
        <v/>
      </c>
      <c r="M7783" s="24"/>
      <c r="N7783" s="24"/>
      <c r="T7783" s="6"/>
      <c r="U7783" s="6"/>
      <c r="V7783" s="10">
        <f t="shared" si="728"/>
        <v>0</v>
      </c>
      <c r="W7783" s="6"/>
      <c r="X7783" s="10">
        <f t="shared" si="729"/>
        <v>0</v>
      </c>
      <c r="Y7783" s="30"/>
      <c r="Z7783" s="30"/>
      <c r="AA7783" s="6"/>
      <c r="AB7783" s="6"/>
      <c r="AC7783" s="6"/>
      <c r="AD7783" s="6"/>
      <c r="AE7783" s="6"/>
      <c r="AF7783" s="12">
        <f t="shared" si="730"/>
        <v>0</v>
      </c>
      <c r="AG7783" s="6"/>
      <c r="AH7783" s="6"/>
      <c r="AI7783" s="6"/>
      <c r="AJ7783" s="6"/>
      <c r="AK7783" s="6"/>
      <c r="AL7783" s="12">
        <f t="shared" si="731"/>
        <v>0</v>
      </c>
      <c r="AM7783" s="11" t="str">
        <f t="shared" si="726"/>
        <v/>
      </c>
      <c r="AN7783" s="7"/>
      <c r="AO7783" s="6"/>
    </row>
    <row r="7784" spans="1:41" ht="15.75" customHeight="1" x14ac:dyDescent="0.2">
      <c r="A7784" s="4"/>
      <c r="B7784" s="7"/>
      <c r="C7784" s="8" t="str">
        <f>IFERROR(VLOOKUP(B7784,Tabla2[#All],2,FALSE),"")</f>
        <v/>
      </c>
      <c r="D7784" s="24"/>
      <c r="E7784" s="9" t="str">
        <f>IFERROR(VLOOKUP(D7784,Tabla1[],2,FALSE),"")</f>
        <v/>
      </c>
      <c r="G7784" s="24"/>
      <c r="L7784" s="3" t="str">
        <f t="shared" si="727"/>
        <v/>
      </c>
      <c r="M7784" s="24"/>
      <c r="N7784" s="24"/>
      <c r="T7784" s="6"/>
      <c r="U7784" s="6"/>
      <c r="V7784" s="10">
        <f t="shared" si="728"/>
        <v>0</v>
      </c>
      <c r="W7784" s="6"/>
      <c r="X7784" s="10">
        <f t="shared" si="729"/>
        <v>0</v>
      </c>
      <c r="Y7784" s="30"/>
      <c r="Z7784" s="30"/>
      <c r="AA7784" s="6"/>
      <c r="AB7784" s="6"/>
      <c r="AC7784" s="6"/>
      <c r="AD7784" s="6"/>
      <c r="AE7784" s="6"/>
      <c r="AF7784" s="12">
        <f t="shared" si="730"/>
        <v>0</v>
      </c>
      <c r="AG7784" s="6"/>
      <c r="AH7784" s="6"/>
      <c r="AI7784" s="6"/>
      <c r="AJ7784" s="6"/>
      <c r="AK7784" s="6"/>
      <c r="AL7784" s="12">
        <f t="shared" si="731"/>
        <v>0</v>
      </c>
      <c r="AM7784" s="11" t="str">
        <f t="shared" si="726"/>
        <v/>
      </c>
      <c r="AN7784" s="7"/>
      <c r="AO7784" s="6"/>
    </row>
    <row r="7785" spans="1:41" ht="15.75" customHeight="1" x14ac:dyDescent="0.2">
      <c r="A7785" s="4"/>
      <c r="B7785" s="7"/>
      <c r="C7785" s="8" t="str">
        <f>IFERROR(VLOOKUP(B7785,Tabla2[#All],2,FALSE),"")</f>
        <v/>
      </c>
      <c r="D7785" s="24"/>
      <c r="E7785" s="9" t="str">
        <f>IFERROR(VLOOKUP(D7785,Tabla1[],2,FALSE),"")</f>
        <v/>
      </c>
      <c r="G7785" s="24"/>
      <c r="L7785" s="3" t="str">
        <f t="shared" si="727"/>
        <v/>
      </c>
      <c r="M7785" s="24"/>
      <c r="N7785" s="24"/>
      <c r="T7785" s="6"/>
      <c r="U7785" s="6"/>
      <c r="V7785" s="10">
        <f t="shared" si="728"/>
        <v>0</v>
      </c>
      <c r="W7785" s="6"/>
      <c r="X7785" s="10">
        <f t="shared" si="729"/>
        <v>0</v>
      </c>
      <c r="Y7785" s="30"/>
      <c r="Z7785" s="30"/>
      <c r="AA7785" s="6"/>
      <c r="AB7785" s="6"/>
      <c r="AC7785" s="6"/>
      <c r="AD7785" s="6"/>
      <c r="AE7785" s="6"/>
      <c r="AF7785" s="12">
        <f t="shared" si="730"/>
        <v>0</v>
      </c>
      <c r="AG7785" s="6"/>
      <c r="AH7785" s="6"/>
      <c r="AI7785" s="6"/>
      <c r="AJ7785" s="6"/>
      <c r="AK7785" s="6"/>
      <c r="AL7785" s="12">
        <f t="shared" si="731"/>
        <v>0</v>
      </c>
      <c r="AM7785" s="11" t="str">
        <f t="shared" si="726"/>
        <v/>
      </c>
      <c r="AN7785" s="7"/>
      <c r="AO7785" s="6"/>
    </row>
    <row r="7786" spans="1:41" ht="15.75" customHeight="1" x14ac:dyDescent="0.2">
      <c r="A7786" s="4"/>
      <c r="B7786" s="7"/>
      <c r="C7786" s="8" t="str">
        <f>IFERROR(VLOOKUP(B7786,Tabla2[#All],2,FALSE),"")</f>
        <v/>
      </c>
      <c r="D7786" s="24"/>
      <c r="E7786" s="9" t="str">
        <f>IFERROR(VLOOKUP(D7786,Tabla1[],2,FALSE),"")</f>
        <v/>
      </c>
      <c r="G7786" s="24"/>
      <c r="L7786" s="3" t="str">
        <f t="shared" si="727"/>
        <v/>
      </c>
      <c r="M7786" s="24"/>
      <c r="N7786" s="24"/>
      <c r="T7786" s="6"/>
      <c r="U7786" s="6"/>
      <c r="V7786" s="10">
        <f t="shared" si="728"/>
        <v>0</v>
      </c>
      <c r="W7786" s="6"/>
      <c r="X7786" s="10">
        <f t="shared" si="729"/>
        <v>0</v>
      </c>
      <c r="Y7786" s="30"/>
      <c r="Z7786" s="30"/>
      <c r="AA7786" s="6"/>
      <c r="AB7786" s="6"/>
      <c r="AC7786" s="6"/>
      <c r="AD7786" s="6"/>
      <c r="AE7786" s="6"/>
      <c r="AF7786" s="12">
        <f t="shared" si="730"/>
        <v>0</v>
      </c>
      <c r="AG7786" s="6"/>
      <c r="AH7786" s="6"/>
      <c r="AI7786" s="6"/>
      <c r="AJ7786" s="6"/>
      <c r="AK7786" s="6"/>
      <c r="AL7786" s="12">
        <f t="shared" si="731"/>
        <v>0</v>
      </c>
      <c r="AM7786" s="11" t="str">
        <f t="shared" si="726"/>
        <v/>
      </c>
      <c r="AN7786" s="7"/>
      <c r="AO7786" s="6"/>
    </row>
    <row r="7787" spans="1:41" ht="15.75" customHeight="1" x14ac:dyDescent="0.2">
      <c r="A7787" s="4"/>
      <c r="B7787" s="7"/>
      <c r="C7787" s="8" t="str">
        <f>IFERROR(VLOOKUP(B7787,Tabla2[#All],2,FALSE),"")</f>
        <v/>
      </c>
      <c r="D7787" s="24"/>
      <c r="E7787" s="9" t="str">
        <f>IFERROR(VLOOKUP(D7787,Tabla1[],2,FALSE),"")</f>
        <v/>
      </c>
      <c r="G7787" s="24"/>
      <c r="L7787" s="3" t="str">
        <f t="shared" si="727"/>
        <v/>
      </c>
      <c r="M7787" s="24"/>
      <c r="N7787" s="24"/>
      <c r="T7787" s="6"/>
      <c r="U7787" s="6"/>
      <c r="V7787" s="10">
        <f t="shared" si="728"/>
        <v>0</v>
      </c>
      <c r="W7787" s="6"/>
      <c r="X7787" s="10">
        <f t="shared" si="729"/>
        <v>0</v>
      </c>
      <c r="Y7787" s="30"/>
      <c r="Z7787" s="30"/>
      <c r="AA7787" s="6"/>
      <c r="AB7787" s="6"/>
      <c r="AC7787" s="6"/>
      <c r="AD7787" s="6"/>
      <c r="AE7787" s="6"/>
      <c r="AF7787" s="12">
        <f t="shared" si="730"/>
        <v>0</v>
      </c>
      <c r="AG7787" s="6"/>
      <c r="AH7787" s="6"/>
      <c r="AI7787" s="6"/>
      <c r="AJ7787" s="6"/>
      <c r="AK7787" s="6"/>
      <c r="AL7787" s="12">
        <f t="shared" si="731"/>
        <v>0</v>
      </c>
      <c r="AM7787" s="11" t="str">
        <f t="shared" si="726"/>
        <v/>
      </c>
      <c r="AN7787" s="7"/>
      <c r="AO7787" s="6"/>
    </row>
    <row r="7788" spans="1:41" ht="15.75" customHeight="1" x14ac:dyDescent="0.2">
      <c r="A7788" s="4"/>
      <c r="B7788" s="7"/>
      <c r="C7788" s="8" t="str">
        <f>IFERROR(VLOOKUP(B7788,Tabla2[#All],2,FALSE),"")</f>
        <v/>
      </c>
      <c r="D7788" s="24"/>
      <c r="E7788" s="9" t="str">
        <f>IFERROR(VLOOKUP(D7788,Tabla1[],2,FALSE),"")</f>
        <v/>
      </c>
      <c r="G7788" s="24"/>
      <c r="L7788" s="3" t="str">
        <f t="shared" si="727"/>
        <v/>
      </c>
      <c r="M7788" s="24"/>
      <c r="N7788" s="24"/>
      <c r="T7788" s="6"/>
      <c r="U7788" s="6"/>
      <c r="V7788" s="10">
        <f t="shared" si="728"/>
        <v>0</v>
      </c>
      <c r="W7788" s="6"/>
      <c r="X7788" s="10">
        <f t="shared" si="729"/>
        <v>0</v>
      </c>
      <c r="Y7788" s="30"/>
      <c r="Z7788" s="30"/>
      <c r="AA7788" s="6"/>
      <c r="AB7788" s="6"/>
      <c r="AC7788" s="6"/>
      <c r="AD7788" s="6"/>
      <c r="AE7788" s="6"/>
      <c r="AF7788" s="12">
        <f t="shared" si="730"/>
        <v>0</v>
      </c>
      <c r="AG7788" s="6"/>
      <c r="AH7788" s="6"/>
      <c r="AI7788" s="6"/>
      <c r="AJ7788" s="6"/>
      <c r="AK7788" s="6"/>
      <c r="AL7788" s="12">
        <f t="shared" si="731"/>
        <v>0</v>
      </c>
      <c r="AM7788" s="11" t="str">
        <f t="shared" si="726"/>
        <v/>
      </c>
      <c r="AN7788" s="7"/>
      <c r="AO7788" s="6"/>
    </row>
    <row r="7789" spans="1:41" ht="15.75" customHeight="1" x14ac:dyDescent="0.2">
      <c r="A7789" s="4"/>
      <c r="B7789" s="7"/>
      <c r="C7789" s="8" t="str">
        <f>IFERROR(VLOOKUP(B7789,Tabla2[#All],2,FALSE),"")</f>
        <v/>
      </c>
      <c r="D7789" s="24"/>
      <c r="E7789" s="9" t="str">
        <f>IFERROR(VLOOKUP(D7789,Tabla1[],2,FALSE),"")</f>
        <v/>
      </c>
      <c r="G7789" s="24"/>
      <c r="L7789" s="3" t="str">
        <f t="shared" si="727"/>
        <v/>
      </c>
      <c r="M7789" s="24"/>
      <c r="N7789" s="24"/>
      <c r="T7789" s="6"/>
      <c r="U7789" s="6"/>
      <c r="V7789" s="10">
        <f t="shared" si="728"/>
        <v>0</v>
      </c>
      <c r="W7789" s="6"/>
      <c r="X7789" s="10">
        <f t="shared" si="729"/>
        <v>0</v>
      </c>
      <c r="Y7789" s="30"/>
      <c r="Z7789" s="30"/>
      <c r="AA7789" s="6"/>
      <c r="AB7789" s="6"/>
      <c r="AC7789" s="6"/>
      <c r="AD7789" s="6"/>
      <c r="AE7789" s="6"/>
      <c r="AF7789" s="12">
        <f t="shared" si="730"/>
        <v>0</v>
      </c>
      <c r="AG7789" s="6"/>
      <c r="AH7789" s="6"/>
      <c r="AI7789" s="6"/>
      <c r="AJ7789" s="6"/>
      <c r="AK7789" s="6"/>
      <c r="AL7789" s="12">
        <f t="shared" si="731"/>
        <v>0</v>
      </c>
      <c r="AM7789" s="11" t="str">
        <f t="shared" si="726"/>
        <v/>
      </c>
      <c r="AN7789" s="7"/>
      <c r="AO7789" s="6"/>
    </row>
    <row r="7790" spans="1:41" ht="15.75" customHeight="1" x14ac:dyDescent="0.2">
      <c r="A7790" s="4"/>
      <c r="B7790" s="7"/>
      <c r="C7790" s="8" t="str">
        <f>IFERROR(VLOOKUP(B7790,Tabla2[#All],2,FALSE),"")</f>
        <v/>
      </c>
      <c r="D7790" s="24"/>
      <c r="E7790" s="9" t="str">
        <f>IFERROR(VLOOKUP(D7790,Tabla1[],2,FALSE),"")</f>
        <v/>
      </c>
      <c r="G7790" s="24"/>
      <c r="L7790" s="3" t="str">
        <f t="shared" si="727"/>
        <v/>
      </c>
      <c r="M7790" s="24"/>
      <c r="N7790" s="24"/>
      <c r="T7790" s="6"/>
      <c r="U7790" s="6"/>
      <c r="V7790" s="10">
        <f t="shared" si="728"/>
        <v>0</v>
      </c>
      <c r="W7790" s="6"/>
      <c r="X7790" s="10">
        <f t="shared" si="729"/>
        <v>0</v>
      </c>
      <c r="Y7790" s="30"/>
      <c r="Z7790" s="30"/>
      <c r="AA7790" s="6"/>
      <c r="AB7790" s="6"/>
      <c r="AC7790" s="6"/>
      <c r="AD7790" s="6"/>
      <c r="AE7790" s="6"/>
      <c r="AF7790" s="12">
        <f t="shared" si="730"/>
        <v>0</v>
      </c>
      <c r="AG7790" s="6"/>
      <c r="AH7790" s="6"/>
      <c r="AI7790" s="6"/>
      <c r="AJ7790" s="6"/>
      <c r="AK7790" s="6"/>
      <c r="AL7790" s="12">
        <f t="shared" si="731"/>
        <v>0</v>
      </c>
      <c r="AM7790" s="11" t="str">
        <f t="shared" si="726"/>
        <v/>
      </c>
      <c r="AN7790" s="7"/>
      <c r="AO7790" s="6"/>
    </row>
    <row r="7791" spans="1:41" ht="15.75" customHeight="1" x14ac:dyDescent="0.2">
      <c r="A7791" s="4"/>
      <c r="B7791" s="7"/>
      <c r="C7791" s="8" t="str">
        <f>IFERROR(VLOOKUP(B7791,Tabla2[#All],2,FALSE),"")</f>
        <v/>
      </c>
      <c r="D7791" s="24"/>
      <c r="E7791" s="9" t="str">
        <f>IFERROR(VLOOKUP(D7791,Tabla1[],2,FALSE),"")</f>
        <v/>
      </c>
      <c r="G7791" s="24"/>
      <c r="L7791" s="3" t="str">
        <f t="shared" si="727"/>
        <v/>
      </c>
      <c r="M7791" s="24"/>
      <c r="N7791" s="24"/>
      <c r="T7791" s="6"/>
      <c r="U7791" s="6"/>
      <c r="V7791" s="10">
        <f t="shared" si="728"/>
        <v>0</v>
      </c>
      <c r="W7791" s="6"/>
      <c r="X7791" s="10">
        <f t="shared" si="729"/>
        <v>0</v>
      </c>
      <c r="Y7791" s="30"/>
      <c r="Z7791" s="30"/>
      <c r="AA7791" s="6"/>
      <c r="AB7791" s="6"/>
      <c r="AC7791" s="6"/>
      <c r="AD7791" s="6"/>
      <c r="AE7791" s="6"/>
      <c r="AF7791" s="12">
        <f t="shared" si="730"/>
        <v>0</v>
      </c>
      <c r="AG7791" s="6"/>
      <c r="AH7791" s="6"/>
      <c r="AI7791" s="6"/>
      <c r="AJ7791" s="6"/>
      <c r="AK7791" s="6"/>
      <c r="AL7791" s="12">
        <f t="shared" si="731"/>
        <v>0</v>
      </c>
      <c r="AM7791" s="11" t="str">
        <f t="shared" si="726"/>
        <v/>
      </c>
      <c r="AN7791" s="7"/>
      <c r="AO7791" s="6"/>
    </row>
    <row r="7792" spans="1:41" ht="15.75" customHeight="1" x14ac:dyDescent="0.2">
      <c r="A7792" s="4"/>
      <c r="B7792" s="7"/>
      <c r="C7792" s="8" t="str">
        <f>IFERROR(VLOOKUP(B7792,Tabla2[#All],2,FALSE),"")</f>
        <v/>
      </c>
      <c r="D7792" s="24"/>
      <c r="E7792" s="9" t="str">
        <f>IFERROR(VLOOKUP(D7792,Tabla1[],2,FALSE),"")</f>
        <v/>
      </c>
      <c r="G7792" s="24"/>
      <c r="L7792" s="3" t="str">
        <f t="shared" si="727"/>
        <v/>
      </c>
      <c r="M7792" s="24"/>
      <c r="N7792" s="24"/>
      <c r="T7792" s="6"/>
      <c r="U7792" s="6"/>
      <c r="V7792" s="10">
        <f t="shared" si="728"/>
        <v>0</v>
      </c>
      <c r="W7792" s="6"/>
      <c r="X7792" s="10">
        <f t="shared" si="729"/>
        <v>0</v>
      </c>
      <c r="Y7792" s="30"/>
      <c r="Z7792" s="30"/>
      <c r="AA7792" s="6"/>
      <c r="AB7792" s="6"/>
      <c r="AC7792" s="6"/>
      <c r="AD7792" s="6"/>
      <c r="AE7792" s="6"/>
      <c r="AF7792" s="12">
        <f t="shared" si="730"/>
        <v>0</v>
      </c>
      <c r="AG7792" s="6"/>
      <c r="AH7792" s="6"/>
      <c r="AI7792" s="6"/>
      <c r="AJ7792" s="6"/>
      <c r="AK7792" s="6"/>
      <c r="AL7792" s="12">
        <f t="shared" si="731"/>
        <v>0</v>
      </c>
      <c r="AM7792" s="11" t="str">
        <f t="shared" si="726"/>
        <v/>
      </c>
      <c r="AN7792" s="7"/>
      <c r="AO7792" s="6"/>
    </row>
    <row r="7793" spans="1:41" ht="15.75" customHeight="1" x14ac:dyDescent="0.2">
      <c r="A7793" s="4"/>
      <c r="B7793" s="7"/>
      <c r="C7793" s="8" t="str">
        <f>IFERROR(VLOOKUP(B7793,Tabla2[#All],2,FALSE),"")</f>
        <v/>
      </c>
      <c r="D7793" s="24"/>
      <c r="E7793" s="9" t="str">
        <f>IFERROR(VLOOKUP(D7793,Tabla1[],2,FALSE),"")</f>
        <v/>
      </c>
      <c r="G7793" s="24"/>
      <c r="L7793" s="3" t="str">
        <f t="shared" si="727"/>
        <v/>
      </c>
      <c r="M7793" s="24"/>
      <c r="N7793" s="24"/>
      <c r="T7793" s="6"/>
      <c r="U7793" s="6"/>
      <c r="V7793" s="10">
        <f t="shared" si="728"/>
        <v>0</v>
      </c>
      <c r="W7793" s="6"/>
      <c r="X7793" s="10">
        <f t="shared" si="729"/>
        <v>0</v>
      </c>
      <c r="Y7793" s="30"/>
      <c r="Z7793" s="30"/>
      <c r="AA7793" s="6"/>
      <c r="AB7793" s="6"/>
      <c r="AC7793" s="6"/>
      <c r="AD7793" s="6"/>
      <c r="AE7793" s="6"/>
      <c r="AF7793" s="12">
        <f t="shared" si="730"/>
        <v>0</v>
      </c>
      <c r="AG7793" s="6"/>
      <c r="AH7793" s="6"/>
      <c r="AI7793" s="6"/>
      <c r="AJ7793" s="6"/>
      <c r="AK7793" s="6"/>
      <c r="AL7793" s="12">
        <f t="shared" si="731"/>
        <v>0</v>
      </c>
      <c r="AM7793" s="11" t="str">
        <f t="shared" si="726"/>
        <v/>
      </c>
      <c r="AN7793" s="7"/>
      <c r="AO7793" s="6"/>
    </row>
    <row r="7794" spans="1:41" ht="15.75" customHeight="1" x14ac:dyDescent="0.2">
      <c r="A7794" s="4"/>
      <c r="B7794" s="7"/>
      <c r="C7794" s="8" t="str">
        <f>IFERROR(VLOOKUP(B7794,Tabla2[#All],2,FALSE),"")</f>
        <v/>
      </c>
      <c r="D7794" s="24"/>
      <c r="E7794" s="9" t="str">
        <f>IFERROR(VLOOKUP(D7794,Tabla1[],2,FALSE),"")</f>
        <v/>
      </c>
      <c r="G7794" s="24"/>
      <c r="L7794" s="3" t="str">
        <f t="shared" si="727"/>
        <v/>
      </c>
      <c r="M7794" s="24"/>
      <c r="N7794" s="24"/>
      <c r="T7794" s="6"/>
      <c r="U7794" s="6"/>
      <c r="V7794" s="10">
        <f t="shared" si="728"/>
        <v>0</v>
      </c>
      <c r="W7794" s="6"/>
      <c r="X7794" s="10">
        <f t="shared" si="729"/>
        <v>0</v>
      </c>
      <c r="Y7794" s="30"/>
      <c r="Z7794" s="30"/>
      <c r="AA7794" s="6"/>
      <c r="AB7794" s="6"/>
      <c r="AC7794" s="6"/>
      <c r="AD7794" s="6"/>
      <c r="AE7794" s="6"/>
      <c r="AF7794" s="12">
        <f t="shared" si="730"/>
        <v>0</v>
      </c>
      <c r="AG7794" s="6"/>
      <c r="AH7794" s="6"/>
      <c r="AI7794" s="6"/>
      <c r="AJ7794" s="6"/>
      <c r="AK7794" s="6"/>
      <c r="AL7794" s="12">
        <f t="shared" si="731"/>
        <v>0</v>
      </c>
      <c r="AM7794" s="11" t="str">
        <f t="shared" si="726"/>
        <v/>
      </c>
      <c r="AN7794" s="7"/>
      <c r="AO7794" s="6"/>
    </row>
    <row r="7795" spans="1:41" ht="15.75" customHeight="1" x14ac:dyDescent="0.2">
      <c r="A7795" s="4"/>
      <c r="B7795" s="7"/>
      <c r="C7795" s="8" t="str">
        <f>IFERROR(VLOOKUP(B7795,Tabla2[#All],2,FALSE),"")</f>
        <v/>
      </c>
      <c r="D7795" s="24"/>
      <c r="E7795" s="9" t="str">
        <f>IFERROR(VLOOKUP(D7795,Tabla1[],2,FALSE),"")</f>
        <v/>
      </c>
      <c r="G7795" s="24"/>
      <c r="L7795" s="3" t="str">
        <f t="shared" si="727"/>
        <v/>
      </c>
      <c r="M7795" s="24"/>
      <c r="N7795" s="24"/>
      <c r="T7795" s="6"/>
      <c r="U7795" s="6"/>
      <c r="V7795" s="10">
        <f t="shared" si="728"/>
        <v>0</v>
      </c>
      <c r="W7795" s="6"/>
      <c r="X7795" s="10">
        <f t="shared" si="729"/>
        <v>0</v>
      </c>
      <c r="Y7795" s="30"/>
      <c r="Z7795" s="30"/>
      <c r="AA7795" s="6"/>
      <c r="AB7795" s="6"/>
      <c r="AC7795" s="6"/>
      <c r="AD7795" s="6"/>
      <c r="AE7795" s="6"/>
      <c r="AF7795" s="12">
        <f t="shared" si="730"/>
        <v>0</v>
      </c>
      <c r="AG7795" s="6"/>
      <c r="AH7795" s="6"/>
      <c r="AI7795" s="6"/>
      <c r="AJ7795" s="6"/>
      <c r="AK7795" s="6"/>
      <c r="AL7795" s="12">
        <f t="shared" si="731"/>
        <v>0</v>
      </c>
      <c r="AM7795" s="11" t="str">
        <f t="shared" si="726"/>
        <v/>
      </c>
      <c r="AN7795" s="7"/>
      <c r="AO7795" s="6"/>
    </row>
    <row r="7796" spans="1:41" ht="15.75" customHeight="1" x14ac:dyDescent="0.2">
      <c r="A7796" s="4"/>
      <c r="B7796" s="7"/>
      <c r="C7796" s="8" t="str">
        <f>IFERROR(VLOOKUP(B7796,Tabla2[#All],2,FALSE),"")</f>
        <v/>
      </c>
      <c r="D7796" s="24"/>
      <c r="E7796" s="9" t="str">
        <f>IFERROR(VLOOKUP(D7796,Tabla1[],2,FALSE),"")</f>
        <v/>
      </c>
      <c r="G7796" s="24"/>
      <c r="L7796" s="3" t="str">
        <f t="shared" si="727"/>
        <v/>
      </c>
      <c r="M7796" s="24"/>
      <c r="N7796" s="24"/>
      <c r="T7796" s="6"/>
      <c r="U7796" s="6"/>
      <c r="V7796" s="10">
        <f t="shared" si="728"/>
        <v>0</v>
      </c>
      <c r="W7796" s="6"/>
      <c r="X7796" s="10">
        <f t="shared" si="729"/>
        <v>0</v>
      </c>
      <c r="Y7796" s="30"/>
      <c r="Z7796" s="30"/>
      <c r="AA7796" s="6"/>
      <c r="AB7796" s="6"/>
      <c r="AC7796" s="6"/>
      <c r="AD7796" s="6"/>
      <c r="AE7796" s="6"/>
      <c r="AF7796" s="12">
        <f t="shared" si="730"/>
        <v>0</v>
      </c>
      <c r="AG7796" s="6"/>
      <c r="AH7796" s="6"/>
      <c r="AI7796" s="6"/>
      <c r="AJ7796" s="6"/>
      <c r="AK7796" s="6"/>
      <c r="AL7796" s="12">
        <f t="shared" si="731"/>
        <v>0</v>
      </c>
      <c r="AM7796" s="11" t="str">
        <f t="shared" si="726"/>
        <v/>
      </c>
      <c r="AN7796" s="7"/>
      <c r="AO7796" s="6"/>
    </row>
    <row r="7797" spans="1:41" ht="15.75" customHeight="1" x14ac:dyDescent="0.2">
      <c r="A7797" s="4"/>
      <c r="B7797" s="7"/>
      <c r="C7797" s="8" t="str">
        <f>IFERROR(VLOOKUP(B7797,Tabla2[#All],2,FALSE),"")</f>
        <v/>
      </c>
      <c r="D7797" s="24"/>
      <c r="E7797" s="9" t="str">
        <f>IFERROR(VLOOKUP(D7797,Tabla1[],2,FALSE),"")</f>
        <v/>
      </c>
      <c r="G7797" s="24"/>
      <c r="L7797" s="3" t="str">
        <f t="shared" si="727"/>
        <v/>
      </c>
      <c r="M7797" s="24"/>
      <c r="N7797" s="24"/>
      <c r="T7797" s="6"/>
      <c r="U7797" s="6"/>
      <c r="V7797" s="10">
        <f t="shared" si="728"/>
        <v>0</v>
      </c>
      <c r="W7797" s="6"/>
      <c r="X7797" s="10">
        <f t="shared" si="729"/>
        <v>0</v>
      </c>
      <c r="Y7797" s="30"/>
      <c r="Z7797" s="30"/>
      <c r="AA7797" s="6"/>
      <c r="AB7797" s="6"/>
      <c r="AC7797" s="6"/>
      <c r="AD7797" s="6"/>
      <c r="AE7797" s="6"/>
      <c r="AF7797" s="12">
        <f t="shared" si="730"/>
        <v>0</v>
      </c>
      <c r="AG7797" s="6"/>
      <c r="AH7797" s="6"/>
      <c r="AI7797" s="6"/>
      <c r="AJ7797" s="6"/>
      <c r="AK7797" s="6"/>
      <c r="AL7797" s="12">
        <f t="shared" si="731"/>
        <v>0</v>
      </c>
      <c r="AM7797" s="11" t="str">
        <f t="shared" si="726"/>
        <v/>
      </c>
      <c r="AN7797" s="7"/>
      <c r="AO7797" s="6"/>
    </row>
    <row r="7798" spans="1:41" ht="15.75" customHeight="1" x14ac:dyDescent="0.2">
      <c r="A7798" s="4"/>
      <c r="B7798" s="7"/>
      <c r="C7798" s="8" t="str">
        <f>IFERROR(VLOOKUP(B7798,Tabla2[#All],2,FALSE),"")</f>
        <v/>
      </c>
      <c r="D7798" s="24"/>
      <c r="E7798" s="9" t="str">
        <f>IFERROR(VLOOKUP(D7798,Tabla1[],2,FALSE),"")</f>
        <v/>
      </c>
      <c r="G7798" s="24"/>
      <c r="L7798" s="3" t="str">
        <f t="shared" si="727"/>
        <v/>
      </c>
      <c r="M7798" s="24"/>
      <c r="N7798" s="24"/>
      <c r="T7798" s="6"/>
      <c r="U7798" s="6"/>
      <c r="V7798" s="10">
        <f t="shared" si="728"/>
        <v>0</v>
      </c>
      <c r="W7798" s="6"/>
      <c r="X7798" s="10">
        <f t="shared" si="729"/>
        <v>0</v>
      </c>
      <c r="Y7798" s="30"/>
      <c r="Z7798" s="30"/>
      <c r="AA7798" s="6"/>
      <c r="AB7798" s="6"/>
      <c r="AC7798" s="6"/>
      <c r="AD7798" s="6"/>
      <c r="AE7798" s="6"/>
      <c r="AF7798" s="12">
        <f t="shared" si="730"/>
        <v>0</v>
      </c>
      <c r="AG7798" s="6"/>
      <c r="AH7798" s="6"/>
      <c r="AI7798" s="6"/>
      <c r="AJ7798" s="6"/>
      <c r="AK7798" s="6"/>
      <c r="AL7798" s="12">
        <f t="shared" si="731"/>
        <v>0</v>
      </c>
      <c r="AM7798" s="11" t="str">
        <f t="shared" si="726"/>
        <v/>
      </c>
      <c r="AN7798" s="7"/>
      <c r="AO7798" s="6"/>
    </row>
    <row r="7799" spans="1:41" ht="15.75" customHeight="1" x14ac:dyDescent="0.2">
      <c r="A7799" s="4"/>
      <c r="B7799" s="7"/>
      <c r="C7799" s="8" t="str">
        <f>IFERROR(VLOOKUP(B7799,Tabla2[#All],2,FALSE),"")</f>
        <v/>
      </c>
      <c r="D7799" s="24"/>
      <c r="E7799" s="9" t="str">
        <f>IFERROR(VLOOKUP(D7799,Tabla1[],2,FALSE),"")</f>
        <v/>
      </c>
      <c r="G7799" s="24"/>
      <c r="L7799" s="3" t="str">
        <f t="shared" si="727"/>
        <v/>
      </c>
      <c r="M7799" s="24"/>
      <c r="N7799" s="24"/>
      <c r="T7799" s="6"/>
      <c r="U7799" s="6"/>
      <c r="V7799" s="10">
        <f t="shared" si="728"/>
        <v>0</v>
      </c>
      <c r="W7799" s="6"/>
      <c r="X7799" s="10">
        <f t="shared" si="729"/>
        <v>0</v>
      </c>
      <c r="Y7799" s="30"/>
      <c r="Z7799" s="30"/>
      <c r="AA7799" s="6"/>
      <c r="AB7799" s="6"/>
      <c r="AC7799" s="6"/>
      <c r="AD7799" s="6"/>
      <c r="AE7799" s="6"/>
      <c r="AF7799" s="12">
        <f t="shared" si="730"/>
        <v>0</v>
      </c>
      <c r="AG7799" s="6"/>
      <c r="AH7799" s="6"/>
      <c r="AI7799" s="6"/>
      <c r="AJ7799" s="6"/>
      <c r="AK7799" s="6"/>
      <c r="AL7799" s="12">
        <f t="shared" si="731"/>
        <v>0</v>
      </c>
      <c r="AM7799" s="11" t="str">
        <f t="shared" si="726"/>
        <v/>
      </c>
      <c r="AN7799" s="7"/>
      <c r="AO7799" s="6"/>
    </row>
    <row r="7800" spans="1:41" ht="15.75" customHeight="1" x14ac:dyDescent="0.2">
      <c r="A7800" s="4"/>
      <c r="B7800" s="7"/>
      <c r="C7800" s="8" t="str">
        <f>IFERROR(VLOOKUP(B7800,Tabla2[#All],2,FALSE),"")</f>
        <v/>
      </c>
      <c r="D7800" s="24"/>
      <c r="E7800" s="9" t="str">
        <f>IFERROR(VLOOKUP(D7800,Tabla1[],2,FALSE),"")</f>
        <v/>
      </c>
      <c r="G7800" s="24"/>
      <c r="L7800" s="3" t="str">
        <f t="shared" si="727"/>
        <v/>
      </c>
      <c r="M7800" s="24"/>
      <c r="N7800" s="24"/>
      <c r="T7800" s="6"/>
      <c r="U7800" s="6"/>
      <c r="V7800" s="10">
        <f t="shared" si="728"/>
        <v>0</v>
      </c>
      <c r="W7800" s="6"/>
      <c r="X7800" s="10">
        <f t="shared" si="729"/>
        <v>0</v>
      </c>
      <c r="Y7800" s="30"/>
      <c r="Z7800" s="30"/>
      <c r="AA7800" s="6"/>
      <c r="AB7800" s="6"/>
      <c r="AC7800" s="6"/>
      <c r="AD7800" s="6"/>
      <c r="AE7800" s="6"/>
      <c r="AF7800" s="12">
        <f t="shared" si="730"/>
        <v>0</v>
      </c>
      <c r="AG7800" s="6"/>
      <c r="AH7800" s="6"/>
      <c r="AI7800" s="6"/>
      <c r="AJ7800" s="6"/>
      <c r="AK7800" s="6"/>
      <c r="AL7800" s="12">
        <f t="shared" si="731"/>
        <v>0</v>
      </c>
      <c r="AM7800" s="11" t="str">
        <f t="shared" si="726"/>
        <v/>
      </c>
      <c r="AN7800" s="7"/>
      <c r="AO7800" s="6"/>
    </row>
    <row r="7801" spans="1:41" ht="15.75" customHeight="1" x14ac:dyDescent="0.2">
      <c r="A7801" s="4"/>
      <c r="B7801" s="7"/>
      <c r="C7801" s="8" t="str">
        <f>IFERROR(VLOOKUP(B7801,Tabla2[#All],2,FALSE),"")</f>
        <v/>
      </c>
      <c r="D7801" s="24"/>
      <c r="E7801" s="9" t="str">
        <f>IFERROR(VLOOKUP(D7801,Tabla1[],2,FALSE),"")</f>
        <v/>
      </c>
      <c r="G7801" s="24"/>
      <c r="L7801" s="3" t="str">
        <f t="shared" si="727"/>
        <v/>
      </c>
      <c r="M7801" s="24"/>
      <c r="N7801" s="24"/>
      <c r="T7801" s="6"/>
      <c r="U7801" s="6"/>
      <c r="V7801" s="10">
        <f t="shared" si="728"/>
        <v>0</v>
      </c>
      <c r="W7801" s="6"/>
      <c r="X7801" s="10">
        <f t="shared" si="729"/>
        <v>0</v>
      </c>
      <c r="Y7801" s="30"/>
      <c r="Z7801" s="30"/>
      <c r="AA7801" s="6"/>
      <c r="AB7801" s="6"/>
      <c r="AC7801" s="6"/>
      <c r="AD7801" s="6"/>
      <c r="AE7801" s="6"/>
      <c r="AF7801" s="12">
        <f t="shared" si="730"/>
        <v>0</v>
      </c>
      <c r="AG7801" s="6"/>
      <c r="AH7801" s="6"/>
      <c r="AI7801" s="6"/>
      <c r="AJ7801" s="6"/>
      <c r="AK7801" s="6"/>
      <c r="AL7801" s="12">
        <f t="shared" si="731"/>
        <v>0</v>
      </c>
      <c r="AM7801" s="11" t="str">
        <f t="shared" si="726"/>
        <v/>
      </c>
      <c r="AN7801" s="7"/>
      <c r="AO7801" s="6"/>
    </row>
    <row r="7802" spans="1:41" ht="15.75" customHeight="1" x14ac:dyDescent="0.2">
      <c r="A7802" s="4"/>
      <c r="B7802" s="7"/>
      <c r="C7802" s="8" t="str">
        <f>IFERROR(VLOOKUP(B7802,Tabla2[#All],2,FALSE),"")</f>
        <v/>
      </c>
      <c r="D7802" s="24"/>
      <c r="E7802" s="9" t="str">
        <f>IFERROR(VLOOKUP(D7802,Tabla1[],2,FALSE),"")</f>
        <v/>
      </c>
      <c r="G7802" s="24"/>
      <c r="L7802" s="3" t="str">
        <f t="shared" si="727"/>
        <v/>
      </c>
      <c r="M7802" s="24"/>
      <c r="N7802" s="24"/>
      <c r="T7802" s="6"/>
      <c r="U7802" s="6"/>
      <c r="V7802" s="10">
        <f t="shared" si="728"/>
        <v>0</v>
      </c>
      <c r="W7802" s="6"/>
      <c r="X7802" s="10">
        <f t="shared" si="729"/>
        <v>0</v>
      </c>
      <c r="Y7802" s="30"/>
      <c r="Z7802" s="30"/>
      <c r="AA7802" s="6"/>
      <c r="AB7802" s="6"/>
      <c r="AC7802" s="6"/>
      <c r="AD7802" s="6"/>
      <c r="AE7802" s="6"/>
      <c r="AF7802" s="12">
        <f t="shared" si="730"/>
        <v>0</v>
      </c>
      <c r="AG7802" s="6"/>
      <c r="AH7802" s="6"/>
      <c r="AI7802" s="6"/>
      <c r="AJ7802" s="6"/>
      <c r="AK7802" s="6"/>
      <c r="AL7802" s="12">
        <f t="shared" si="731"/>
        <v>0</v>
      </c>
      <c r="AM7802" s="11" t="str">
        <f t="shared" si="726"/>
        <v/>
      </c>
      <c r="AN7802" s="7"/>
      <c r="AO7802" s="6"/>
    </row>
    <row r="7803" spans="1:41" ht="15.75" customHeight="1" x14ac:dyDescent="0.2">
      <c r="A7803" s="4"/>
      <c r="B7803" s="7"/>
      <c r="C7803" s="8" t="str">
        <f>IFERROR(VLOOKUP(B7803,Tabla2[#All],2,FALSE),"")</f>
        <v/>
      </c>
      <c r="D7803" s="24"/>
      <c r="E7803" s="9" t="str">
        <f>IFERROR(VLOOKUP(D7803,Tabla1[],2,FALSE),"")</f>
        <v/>
      </c>
      <c r="G7803" s="24"/>
      <c r="L7803" s="3" t="str">
        <f t="shared" si="727"/>
        <v/>
      </c>
      <c r="M7803" s="24"/>
      <c r="N7803" s="24"/>
      <c r="T7803" s="6"/>
      <c r="U7803" s="6"/>
      <c r="V7803" s="10">
        <f t="shared" si="728"/>
        <v>0</v>
      </c>
      <c r="W7803" s="6"/>
      <c r="X7803" s="10">
        <f t="shared" si="729"/>
        <v>0</v>
      </c>
      <c r="Y7803" s="30"/>
      <c r="Z7803" s="30"/>
      <c r="AA7803" s="6"/>
      <c r="AB7803" s="6"/>
      <c r="AC7803" s="6"/>
      <c r="AD7803" s="6"/>
      <c r="AE7803" s="6"/>
      <c r="AF7803" s="12">
        <f t="shared" si="730"/>
        <v>0</v>
      </c>
      <c r="AG7803" s="6"/>
      <c r="AH7803" s="6"/>
      <c r="AI7803" s="6"/>
      <c r="AJ7803" s="6"/>
      <c r="AK7803" s="6"/>
      <c r="AL7803" s="12">
        <f t="shared" si="731"/>
        <v>0</v>
      </c>
      <c r="AM7803" s="11" t="str">
        <f t="shared" si="726"/>
        <v/>
      </c>
      <c r="AN7803" s="7"/>
      <c r="AO7803" s="6"/>
    </row>
    <row r="7804" spans="1:41" ht="15.75" customHeight="1" x14ac:dyDescent="0.2">
      <c r="A7804" s="4"/>
      <c r="B7804" s="7"/>
      <c r="C7804" s="8" t="str">
        <f>IFERROR(VLOOKUP(B7804,Tabla2[#All],2,FALSE),"")</f>
        <v/>
      </c>
      <c r="D7804" s="24"/>
      <c r="E7804" s="9" t="str">
        <f>IFERROR(VLOOKUP(D7804,Tabla1[],2,FALSE),"")</f>
        <v/>
      </c>
      <c r="G7804" s="24"/>
      <c r="L7804" s="3" t="str">
        <f t="shared" si="727"/>
        <v/>
      </c>
      <c r="M7804" s="24"/>
      <c r="N7804" s="24"/>
      <c r="T7804" s="6"/>
      <c r="U7804" s="6"/>
      <c r="V7804" s="10">
        <f t="shared" si="728"/>
        <v>0</v>
      </c>
      <c r="W7804" s="6"/>
      <c r="X7804" s="10">
        <f t="shared" si="729"/>
        <v>0</v>
      </c>
      <c r="Y7804" s="30"/>
      <c r="Z7804" s="30"/>
      <c r="AA7804" s="6"/>
      <c r="AB7804" s="6"/>
      <c r="AC7804" s="6"/>
      <c r="AD7804" s="6"/>
      <c r="AE7804" s="6"/>
      <c r="AF7804" s="12">
        <f t="shared" si="730"/>
        <v>0</v>
      </c>
      <c r="AG7804" s="6"/>
      <c r="AH7804" s="6"/>
      <c r="AI7804" s="6"/>
      <c r="AJ7804" s="6"/>
      <c r="AK7804" s="6"/>
      <c r="AL7804" s="12">
        <f t="shared" si="731"/>
        <v>0</v>
      </c>
      <c r="AM7804" s="11" t="str">
        <f t="shared" si="726"/>
        <v/>
      </c>
      <c r="AN7804" s="7"/>
      <c r="AO7804" s="6"/>
    </row>
    <row r="7805" spans="1:41" ht="15.75" customHeight="1" x14ac:dyDescent="0.2">
      <c r="A7805" s="4"/>
      <c r="B7805" s="7"/>
      <c r="C7805" s="8" t="str">
        <f>IFERROR(VLOOKUP(B7805,Tabla2[#All],2,FALSE),"")</f>
        <v/>
      </c>
      <c r="D7805" s="24"/>
      <c r="E7805" s="9" t="str">
        <f>IFERROR(VLOOKUP(D7805,Tabla1[],2,FALSE),"")</f>
        <v/>
      </c>
      <c r="G7805" s="24"/>
      <c r="L7805" s="3" t="str">
        <f t="shared" si="727"/>
        <v/>
      </c>
      <c r="M7805" s="24"/>
      <c r="N7805" s="24"/>
      <c r="T7805" s="6"/>
      <c r="U7805" s="6"/>
      <c r="V7805" s="10">
        <f t="shared" si="728"/>
        <v>0</v>
      </c>
      <c r="W7805" s="6"/>
      <c r="X7805" s="10">
        <f t="shared" si="729"/>
        <v>0</v>
      </c>
      <c r="Y7805" s="30"/>
      <c r="Z7805" s="30"/>
      <c r="AA7805" s="6"/>
      <c r="AB7805" s="6"/>
      <c r="AC7805" s="6"/>
      <c r="AD7805" s="6"/>
      <c r="AE7805" s="6"/>
      <c r="AF7805" s="12">
        <f t="shared" si="730"/>
        <v>0</v>
      </c>
      <c r="AG7805" s="6"/>
      <c r="AH7805" s="6"/>
      <c r="AI7805" s="6"/>
      <c r="AJ7805" s="6"/>
      <c r="AK7805" s="6"/>
      <c r="AL7805" s="12">
        <f t="shared" si="731"/>
        <v>0</v>
      </c>
      <c r="AM7805" s="11" t="str">
        <f t="shared" si="726"/>
        <v/>
      </c>
      <c r="AN7805" s="7"/>
      <c r="AO7805" s="6"/>
    </row>
    <row r="7806" spans="1:41" ht="15.75" customHeight="1" x14ac:dyDescent="0.2">
      <c r="A7806" s="4"/>
      <c r="B7806" s="7"/>
      <c r="C7806" s="8" t="str">
        <f>IFERROR(VLOOKUP(B7806,Tabla2[#All],2,FALSE),"")</f>
        <v/>
      </c>
      <c r="D7806" s="24"/>
      <c r="E7806" s="9" t="str">
        <f>IFERROR(VLOOKUP(D7806,Tabla1[],2,FALSE),"")</f>
        <v/>
      </c>
      <c r="G7806" s="24"/>
      <c r="L7806" s="3" t="str">
        <f t="shared" si="727"/>
        <v/>
      </c>
      <c r="M7806" s="24"/>
      <c r="N7806" s="24"/>
      <c r="T7806" s="6"/>
      <c r="U7806" s="6"/>
      <c r="V7806" s="10">
        <f t="shared" si="728"/>
        <v>0</v>
      </c>
      <c r="W7806" s="6"/>
      <c r="X7806" s="10">
        <f t="shared" si="729"/>
        <v>0</v>
      </c>
      <c r="Y7806" s="30"/>
      <c r="Z7806" s="30"/>
      <c r="AA7806" s="6"/>
      <c r="AB7806" s="6"/>
      <c r="AC7806" s="6"/>
      <c r="AD7806" s="6"/>
      <c r="AE7806" s="6"/>
      <c r="AF7806" s="12">
        <f t="shared" si="730"/>
        <v>0</v>
      </c>
      <c r="AG7806" s="6"/>
      <c r="AH7806" s="6"/>
      <c r="AI7806" s="6"/>
      <c r="AJ7806" s="6"/>
      <c r="AK7806" s="6"/>
      <c r="AL7806" s="12">
        <f t="shared" si="731"/>
        <v>0</v>
      </c>
      <c r="AM7806" s="11" t="str">
        <f t="shared" si="726"/>
        <v/>
      </c>
      <c r="AN7806" s="7"/>
      <c r="AO7806" s="6"/>
    </row>
    <row r="7807" spans="1:41" ht="15.75" customHeight="1" x14ac:dyDescent="0.2">
      <c r="A7807" s="4"/>
      <c r="B7807" s="7"/>
      <c r="C7807" s="8" t="str">
        <f>IFERROR(VLOOKUP(B7807,Tabla2[#All],2,FALSE),"")</f>
        <v/>
      </c>
      <c r="D7807" s="24"/>
      <c r="E7807" s="9" t="str">
        <f>IFERROR(VLOOKUP(D7807,Tabla1[],2,FALSE),"")</f>
        <v/>
      </c>
      <c r="G7807" s="24"/>
      <c r="L7807" s="3" t="str">
        <f t="shared" si="727"/>
        <v/>
      </c>
      <c r="M7807" s="24"/>
      <c r="N7807" s="24"/>
      <c r="T7807" s="6"/>
      <c r="U7807" s="6"/>
      <c r="V7807" s="10">
        <f t="shared" si="728"/>
        <v>0</v>
      </c>
      <c r="W7807" s="6"/>
      <c r="X7807" s="10">
        <f t="shared" si="729"/>
        <v>0</v>
      </c>
      <c r="Y7807" s="30"/>
      <c r="Z7807" s="30"/>
      <c r="AA7807" s="6"/>
      <c r="AB7807" s="6"/>
      <c r="AC7807" s="6"/>
      <c r="AD7807" s="6"/>
      <c r="AE7807" s="6"/>
      <c r="AF7807" s="12">
        <f t="shared" si="730"/>
        <v>0</v>
      </c>
      <c r="AG7807" s="6"/>
      <c r="AH7807" s="6"/>
      <c r="AI7807" s="6"/>
      <c r="AJ7807" s="6"/>
      <c r="AK7807" s="6"/>
      <c r="AL7807" s="12">
        <f t="shared" si="731"/>
        <v>0</v>
      </c>
      <c r="AM7807" s="11" t="str">
        <f t="shared" si="726"/>
        <v/>
      </c>
      <c r="AN7807" s="7"/>
      <c r="AO7807" s="6"/>
    </row>
    <row r="7808" spans="1:41" ht="15.75" customHeight="1" x14ac:dyDescent="0.2">
      <c r="A7808" s="4"/>
      <c r="B7808" s="7"/>
      <c r="C7808" s="8" t="str">
        <f>IFERROR(VLOOKUP(B7808,Tabla2[#All],2,FALSE),"")</f>
        <v/>
      </c>
      <c r="D7808" s="24"/>
      <c r="E7808" s="9" t="str">
        <f>IFERROR(VLOOKUP(D7808,Tabla1[],2,FALSE),"")</f>
        <v/>
      </c>
      <c r="G7808" s="24"/>
      <c r="L7808" s="3" t="str">
        <f t="shared" si="727"/>
        <v/>
      </c>
      <c r="M7808" s="24"/>
      <c r="N7808" s="24"/>
      <c r="T7808" s="6"/>
      <c r="U7808" s="6"/>
      <c r="V7808" s="10">
        <f t="shared" si="728"/>
        <v>0</v>
      </c>
      <c r="W7808" s="6"/>
      <c r="X7808" s="10">
        <f t="shared" si="729"/>
        <v>0</v>
      </c>
      <c r="Y7808" s="30"/>
      <c r="Z7808" s="30"/>
      <c r="AA7808" s="6"/>
      <c r="AB7808" s="6"/>
      <c r="AC7808" s="6"/>
      <c r="AD7808" s="6"/>
      <c r="AE7808" s="6"/>
      <c r="AF7808" s="12">
        <f t="shared" si="730"/>
        <v>0</v>
      </c>
      <c r="AG7808" s="6"/>
      <c r="AH7808" s="6"/>
      <c r="AI7808" s="6"/>
      <c r="AJ7808" s="6"/>
      <c r="AK7808" s="6"/>
      <c r="AL7808" s="12">
        <f t="shared" si="731"/>
        <v>0</v>
      </c>
      <c r="AM7808" s="11" t="str">
        <f t="shared" si="726"/>
        <v/>
      </c>
      <c r="AN7808" s="7"/>
      <c r="AO7808" s="6"/>
    </row>
    <row r="7809" spans="1:41" ht="15.75" customHeight="1" x14ac:dyDescent="0.2">
      <c r="A7809" s="4"/>
      <c r="B7809" s="7"/>
      <c r="C7809" s="8" t="str">
        <f>IFERROR(VLOOKUP(B7809,Tabla2[#All],2,FALSE),"")</f>
        <v/>
      </c>
      <c r="D7809" s="24"/>
      <c r="E7809" s="9" t="str">
        <f>IFERROR(VLOOKUP(D7809,Tabla1[],2,FALSE),"")</f>
        <v/>
      </c>
      <c r="G7809" s="24"/>
      <c r="L7809" s="3" t="str">
        <f t="shared" si="727"/>
        <v/>
      </c>
      <c r="M7809" s="24"/>
      <c r="N7809" s="24"/>
      <c r="T7809" s="6"/>
      <c r="U7809" s="6"/>
      <c r="V7809" s="10">
        <f t="shared" si="728"/>
        <v>0</v>
      </c>
      <c r="W7809" s="6"/>
      <c r="X7809" s="10">
        <f t="shared" si="729"/>
        <v>0</v>
      </c>
      <c r="Y7809" s="30"/>
      <c r="Z7809" s="30"/>
      <c r="AA7809" s="6"/>
      <c r="AB7809" s="6"/>
      <c r="AC7809" s="6"/>
      <c r="AD7809" s="6"/>
      <c r="AE7809" s="6"/>
      <c r="AF7809" s="12">
        <f t="shared" si="730"/>
        <v>0</v>
      </c>
      <c r="AG7809" s="6"/>
      <c r="AH7809" s="6"/>
      <c r="AI7809" s="6"/>
      <c r="AJ7809" s="6"/>
      <c r="AK7809" s="6"/>
      <c r="AL7809" s="12">
        <f t="shared" si="731"/>
        <v>0</v>
      </c>
      <c r="AM7809" s="11" t="str">
        <f t="shared" si="726"/>
        <v/>
      </c>
      <c r="AN7809" s="7"/>
      <c r="AO7809" s="6"/>
    </row>
    <row r="7810" spans="1:41" ht="15.75" customHeight="1" x14ac:dyDescent="0.2">
      <c r="A7810" s="4"/>
      <c r="B7810" s="7"/>
      <c r="C7810" s="8" t="str">
        <f>IFERROR(VLOOKUP(B7810,Tabla2[#All],2,FALSE),"")</f>
        <v/>
      </c>
      <c r="D7810" s="24"/>
      <c r="E7810" s="9" t="str">
        <f>IFERROR(VLOOKUP(D7810,Tabla1[],2,FALSE),"")</f>
        <v/>
      </c>
      <c r="G7810" s="24"/>
      <c r="L7810" s="3" t="str">
        <f t="shared" si="727"/>
        <v/>
      </c>
      <c r="M7810" s="24"/>
      <c r="N7810" s="24"/>
      <c r="T7810" s="6"/>
      <c r="U7810" s="6"/>
      <c r="V7810" s="10">
        <f t="shared" si="728"/>
        <v>0</v>
      </c>
      <c r="W7810" s="6"/>
      <c r="X7810" s="10">
        <f t="shared" si="729"/>
        <v>0</v>
      </c>
      <c r="Y7810" s="30"/>
      <c r="Z7810" s="30"/>
      <c r="AA7810" s="6"/>
      <c r="AB7810" s="6"/>
      <c r="AC7810" s="6"/>
      <c r="AD7810" s="6"/>
      <c r="AE7810" s="6"/>
      <c r="AF7810" s="12">
        <f t="shared" si="730"/>
        <v>0</v>
      </c>
      <c r="AG7810" s="6"/>
      <c r="AH7810" s="6"/>
      <c r="AI7810" s="6"/>
      <c r="AJ7810" s="6"/>
      <c r="AK7810" s="6"/>
      <c r="AL7810" s="12">
        <f t="shared" si="731"/>
        <v>0</v>
      </c>
      <c r="AM7810" s="11" t="str">
        <f t="shared" si="726"/>
        <v/>
      </c>
      <c r="AN7810" s="7"/>
      <c r="AO7810" s="6"/>
    </row>
    <row r="7811" spans="1:41" ht="15.75" customHeight="1" x14ac:dyDescent="0.2">
      <c r="A7811" s="4"/>
      <c r="B7811" s="7"/>
      <c r="C7811" s="8" t="str">
        <f>IFERROR(VLOOKUP(B7811,Tabla2[#All],2,FALSE),"")</f>
        <v/>
      </c>
      <c r="D7811" s="24"/>
      <c r="E7811" s="9" t="str">
        <f>IFERROR(VLOOKUP(D7811,Tabla1[],2,FALSE),"")</f>
        <v/>
      </c>
      <c r="G7811" s="24"/>
      <c r="L7811" s="3" t="str">
        <f t="shared" si="727"/>
        <v/>
      </c>
      <c r="M7811" s="24"/>
      <c r="N7811" s="24"/>
      <c r="T7811" s="6"/>
      <c r="U7811" s="6"/>
      <c r="V7811" s="10">
        <f t="shared" si="728"/>
        <v>0</v>
      </c>
      <c r="W7811" s="6"/>
      <c r="X7811" s="10">
        <f t="shared" si="729"/>
        <v>0</v>
      </c>
      <c r="Y7811" s="30"/>
      <c r="Z7811" s="30"/>
      <c r="AA7811" s="6"/>
      <c r="AB7811" s="6"/>
      <c r="AC7811" s="6"/>
      <c r="AD7811" s="6"/>
      <c r="AE7811" s="6"/>
      <c r="AF7811" s="12">
        <f t="shared" si="730"/>
        <v>0</v>
      </c>
      <c r="AG7811" s="6"/>
      <c r="AH7811" s="6"/>
      <c r="AI7811" s="6"/>
      <c r="AJ7811" s="6"/>
      <c r="AK7811" s="6"/>
      <c r="AL7811" s="12">
        <f t="shared" si="731"/>
        <v>0</v>
      </c>
      <c r="AM7811" s="11" t="str">
        <f t="shared" si="726"/>
        <v/>
      </c>
      <c r="AN7811" s="7"/>
      <c r="AO7811" s="6"/>
    </row>
    <row r="7812" spans="1:41" ht="15.75" customHeight="1" x14ac:dyDescent="0.2">
      <c r="A7812" s="4"/>
      <c r="B7812" s="7"/>
      <c r="C7812" s="8" t="str">
        <f>IFERROR(VLOOKUP(B7812,Tabla2[#All],2,FALSE),"")</f>
        <v/>
      </c>
      <c r="D7812" s="24"/>
      <c r="E7812" s="9" t="str">
        <f>IFERROR(VLOOKUP(D7812,Tabla1[],2,FALSE),"")</f>
        <v/>
      </c>
      <c r="G7812" s="24"/>
      <c r="L7812" s="3" t="str">
        <f t="shared" si="727"/>
        <v/>
      </c>
      <c r="M7812" s="24"/>
      <c r="N7812" s="24"/>
      <c r="T7812" s="6"/>
      <c r="U7812" s="6"/>
      <c r="V7812" s="10">
        <f t="shared" si="728"/>
        <v>0</v>
      </c>
      <c r="W7812" s="6"/>
      <c r="X7812" s="10">
        <f t="shared" si="729"/>
        <v>0</v>
      </c>
      <c r="Y7812" s="30"/>
      <c r="Z7812" s="30"/>
      <c r="AA7812" s="6"/>
      <c r="AB7812" s="6"/>
      <c r="AC7812" s="6"/>
      <c r="AD7812" s="6"/>
      <c r="AE7812" s="6"/>
      <c r="AF7812" s="12">
        <f t="shared" si="730"/>
        <v>0</v>
      </c>
      <c r="AG7812" s="6"/>
      <c r="AH7812" s="6"/>
      <c r="AI7812" s="6"/>
      <c r="AJ7812" s="6"/>
      <c r="AK7812" s="6"/>
      <c r="AL7812" s="12">
        <f t="shared" si="731"/>
        <v>0</v>
      </c>
      <c r="AM7812" s="11" t="str">
        <f t="shared" si="726"/>
        <v/>
      </c>
      <c r="AN7812" s="7"/>
      <c r="AO7812" s="6"/>
    </row>
    <row r="7813" spans="1:41" ht="15.75" customHeight="1" x14ac:dyDescent="0.2">
      <c r="A7813" s="4"/>
      <c r="B7813" s="7"/>
      <c r="C7813" s="8" t="str">
        <f>IFERROR(VLOOKUP(B7813,Tabla2[#All],2,FALSE),"")</f>
        <v/>
      </c>
      <c r="D7813" s="24"/>
      <c r="E7813" s="9" t="str">
        <f>IFERROR(VLOOKUP(D7813,Tabla1[],2,FALSE),"")</f>
        <v/>
      </c>
      <c r="G7813" s="24"/>
      <c r="L7813" s="3" t="str">
        <f t="shared" si="727"/>
        <v/>
      </c>
      <c r="M7813" s="24"/>
      <c r="N7813" s="24"/>
      <c r="T7813" s="6"/>
      <c r="U7813" s="6"/>
      <c r="V7813" s="10">
        <f t="shared" si="728"/>
        <v>0</v>
      </c>
      <c r="W7813" s="6"/>
      <c r="X7813" s="10">
        <f t="shared" si="729"/>
        <v>0</v>
      </c>
      <c r="Y7813" s="30"/>
      <c r="Z7813" s="30"/>
      <c r="AA7813" s="6"/>
      <c r="AB7813" s="6"/>
      <c r="AC7813" s="6"/>
      <c r="AD7813" s="6"/>
      <c r="AE7813" s="6"/>
      <c r="AF7813" s="12">
        <f t="shared" si="730"/>
        <v>0</v>
      </c>
      <c r="AG7813" s="6"/>
      <c r="AH7813" s="6"/>
      <c r="AI7813" s="6"/>
      <c r="AJ7813" s="6"/>
      <c r="AK7813" s="6"/>
      <c r="AL7813" s="12">
        <f t="shared" si="731"/>
        <v>0</v>
      </c>
      <c r="AM7813" s="11" t="str">
        <f t="shared" si="726"/>
        <v/>
      </c>
      <c r="AN7813" s="7"/>
      <c r="AO7813" s="6"/>
    </row>
    <row r="7814" spans="1:41" ht="15.75" customHeight="1" x14ac:dyDescent="0.2">
      <c r="A7814" s="4"/>
      <c r="B7814" s="7"/>
      <c r="C7814" s="8" t="str">
        <f>IFERROR(VLOOKUP(B7814,Tabla2[#All],2,FALSE),"")</f>
        <v/>
      </c>
      <c r="D7814" s="24"/>
      <c r="E7814" s="9" t="str">
        <f>IFERROR(VLOOKUP(D7814,Tabla1[],2,FALSE),"")</f>
        <v/>
      </c>
      <c r="G7814" s="24"/>
      <c r="L7814" s="3" t="str">
        <f t="shared" si="727"/>
        <v/>
      </c>
      <c r="M7814" s="24"/>
      <c r="N7814" s="24"/>
      <c r="T7814" s="6"/>
      <c r="U7814" s="6"/>
      <c r="V7814" s="10">
        <f t="shared" si="728"/>
        <v>0</v>
      </c>
      <c r="W7814" s="6"/>
      <c r="X7814" s="10">
        <f t="shared" si="729"/>
        <v>0</v>
      </c>
      <c r="Y7814" s="30"/>
      <c r="Z7814" s="30"/>
      <c r="AA7814" s="6"/>
      <c r="AB7814" s="6"/>
      <c r="AC7814" s="6"/>
      <c r="AD7814" s="6"/>
      <c r="AE7814" s="6"/>
      <c r="AF7814" s="12">
        <f t="shared" si="730"/>
        <v>0</v>
      </c>
      <c r="AG7814" s="6"/>
      <c r="AH7814" s="6"/>
      <c r="AI7814" s="6"/>
      <c r="AJ7814" s="6"/>
      <c r="AK7814" s="6"/>
      <c r="AL7814" s="12">
        <f t="shared" si="731"/>
        <v>0</v>
      </c>
      <c r="AM7814" s="11" t="str">
        <f t="shared" si="726"/>
        <v/>
      </c>
      <c r="AN7814" s="7"/>
      <c r="AO7814" s="6"/>
    </row>
    <row r="7815" spans="1:41" ht="15.75" customHeight="1" x14ac:dyDescent="0.2">
      <c r="A7815" s="4"/>
      <c r="B7815" s="7"/>
      <c r="C7815" s="8" t="str">
        <f>IFERROR(VLOOKUP(B7815,Tabla2[#All],2,FALSE),"")</f>
        <v/>
      </c>
      <c r="D7815" s="24"/>
      <c r="E7815" s="9" t="str">
        <f>IFERROR(VLOOKUP(D7815,Tabla1[],2,FALSE),"")</f>
        <v/>
      </c>
      <c r="G7815" s="24"/>
      <c r="L7815" s="3" t="str">
        <f t="shared" si="727"/>
        <v/>
      </c>
      <c r="M7815" s="24"/>
      <c r="N7815" s="24"/>
      <c r="T7815" s="6"/>
      <c r="U7815" s="6"/>
      <c r="V7815" s="10">
        <f t="shared" si="728"/>
        <v>0</v>
      </c>
      <c r="W7815" s="6"/>
      <c r="X7815" s="10">
        <f t="shared" si="729"/>
        <v>0</v>
      </c>
      <c r="Y7815" s="30"/>
      <c r="Z7815" s="30"/>
      <c r="AA7815" s="6"/>
      <c r="AB7815" s="6"/>
      <c r="AC7815" s="6"/>
      <c r="AD7815" s="6"/>
      <c r="AE7815" s="6"/>
      <c r="AF7815" s="12">
        <f t="shared" si="730"/>
        <v>0</v>
      </c>
      <c r="AG7815" s="6"/>
      <c r="AH7815" s="6"/>
      <c r="AI7815" s="6"/>
      <c r="AJ7815" s="6"/>
      <c r="AK7815" s="6"/>
      <c r="AL7815" s="12">
        <f t="shared" si="731"/>
        <v>0</v>
      </c>
      <c r="AM7815" s="11" t="str">
        <f t="shared" ref="AM7815:AM7878" si="732">IF(SUM(AF7815+AL7815)=0,"",IF(SUM(AF7815+AL7815)=Z7815,"Ok","Error en Montos"))</f>
        <v/>
      </c>
      <c r="AN7815" s="7"/>
      <c r="AO7815" s="6"/>
    </row>
    <row r="7816" spans="1:41" ht="15.75" customHeight="1" x14ac:dyDescent="0.2">
      <c r="A7816" s="4"/>
      <c r="B7816" s="7"/>
      <c r="C7816" s="8" t="str">
        <f>IFERROR(VLOOKUP(B7816,Tabla2[#All],2,FALSE),"")</f>
        <v/>
      </c>
      <c r="D7816" s="24"/>
      <c r="E7816" s="9" t="str">
        <f>IFERROR(VLOOKUP(D7816,Tabla1[],2,FALSE),"")</f>
        <v/>
      </c>
      <c r="G7816" s="24"/>
      <c r="L7816" s="3" t="str">
        <f t="shared" ref="L7816:L7879" si="733">IF(AND(J7816&lt;&gt;"",K7816&lt;&gt;""),DATEDIF(J7816,K7816,"d")+1,"")</f>
        <v/>
      </c>
      <c r="M7816" s="24"/>
      <c r="N7816" s="24"/>
      <c r="T7816" s="6"/>
      <c r="U7816" s="6"/>
      <c r="V7816" s="10">
        <f t="shared" ref="V7816:V7879" si="734">SUM(T7816+U7816)</f>
        <v>0</v>
      </c>
      <c r="W7816" s="6"/>
      <c r="X7816" s="10">
        <f t="shared" ref="X7816:X7879" si="735">V7816-W7816</f>
        <v>0</v>
      </c>
      <c r="Y7816" s="30"/>
      <c r="Z7816" s="30"/>
      <c r="AA7816" s="6"/>
      <c r="AB7816" s="6"/>
      <c r="AC7816" s="6"/>
      <c r="AD7816" s="6"/>
      <c r="AE7816" s="6"/>
      <c r="AF7816" s="12">
        <f t="shared" ref="AF7816:AF7879" si="736">SUM(AA7816:AD7816)</f>
        <v>0</v>
      </c>
      <c r="AG7816" s="6"/>
      <c r="AH7816" s="6"/>
      <c r="AI7816" s="6"/>
      <c r="AJ7816" s="6"/>
      <c r="AK7816" s="6"/>
      <c r="AL7816" s="12">
        <f t="shared" ref="AL7816:AL7879" si="737">SUM(AG7816:AJ7816)</f>
        <v>0</v>
      </c>
      <c r="AM7816" s="11" t="str">
        <f t="shared" si="732"/>
        <v/>
      </c>
      <c r="AN7816" s="7"/>
      <c r="AO7816" s="6"/>
    </row>
    <row r="7817" spans="1:41" ht="15.75" customHeight="1" x14ac:dyDescent="0.2">
      <c r="A7817" s="4"/>
      <c r="B7817" s="7"/>
      <c r="C7817" s="8" t="str">
        <f>IFERROR(VLOOKUP(B7817,Tabla2[#All],2,FALSE),"")</f>
        <v/>
      </c>
      <c r="D7817" s="24"/>
      <c r="E7817" s="9" t="str">
        <f>IFERROR(VLOOKUP(D7817,Tabla1[],2,FALSE),"")</f>
        <v/>
      </c>
      <c r="G7817" s="24"/>
      <c r="L7817" s="3" t="str">
        <f t="shared" si="733"/>
        <v/>
      </c>
      <c r="M7817" s="24"/>
      <c r="N7817" s="24"/>
      <c r="T7817" s="6"/>
      <c r="U7817" s="6"/>
      <c r="V7817" s="10">
        <f t="shared" si="734"/>
        <v>0</v>
      </c>
      <c r="W7817" s="6"/>
      <c r="X7817" s="10">
        <f t="shared" si="735"/>
        <v>0</v>
      </c>
      <c r="Y7817" s="30"/>
      <c r="Z7817" s="30"/>
      <c r="AA7817" s="6"/>
      <c r="AB7817" s="6"/>
      <c r="AC7817" s="6"/>
      <c r="AD7817" s="6"/>
      <c r="AE7817" s="6"/>
      <c r="AF7817" s="12">
        <f t="shared" si="736"/>
        <v>0</v>
      </c>
      <c r="AG7817" s="6"/>
      <c r="AH7817" s="6"/>
      <c r="AI7817" s="6"/>
      <c r="AJ7817" s="6"/>
      <c r="AK7817" s="6"/>
      <c r="AL7817" s="12">
        <f t="shared" si="737"/>
        <v>0</v>
      </c>
      <c r="AM7817" s="11" t="str">
        <f t="shared" si="732"/>
        <v/>
      </c>
      <c r="AN7817" s="7"/>
      <c r="AO7817" s="6"/>
    </row>
    <row r="7818" spans="1:41" ht="15.75" customHeight="1" x14ac:dyDescent="0.2">
      <c r="A7818" s="4"/>
      <c r="B7818" s="7"/>
      <c r="C7818" s="8" t="str">
        <f>IFERROR(VLOOKUP(B7818,Tabla2[#All],2,FALSE),"")</f>
        <v/>
      </c>
      <c r="D7818" s="24"/>
      <c r="E7818" s="9" t="str">
        <f>IFERROR(VLOOKUP(D7818,Tabla1[],2,FALSE),"")</f>
        <v/>
      </c>
      <c r="G7818" s="24"/>
      <c r="L7818" s="3" t="str">
        <f t="shared" si="733"/>
        <v/>
      </c>
      <c r="M7818" s="24"/>
      <c r="N7818" s="24"/>
      <c r="T7818" s="6"/>
      <c r="U7818" s="6"/>
      <c r="V7818" s="10">
        <f t="shared" si="734"/>
        <v>0</v>
      </c>
      <c r="W7818" s="6"/>
      <c r="X7818" s="10">
        <f t="shared" si="735"/>
        <v>0</v>
      </c>
      <c r="Y7818" s="30"/>
      <c r="Z7818" s="30"/>
      <c r="AA7818" s="6"/>
      <c r="AB7818" s="6"/>
      <c r="AC7818" s="6"/>
      <c r="AD7818" s="6"/>
      <c r="AE7818" s="6"/>
      <c r="AF7818" s="12">
        <f t="shared" si="736"/>
        <v>0</v>
      </c>
      <c r="AG7818" s="6"/>
      <c r="AH7818" s="6"/>
      <c r="AI7818" s="6"/>
      <c r="AJ7818" s="6"/>
      <c r="AK7818" s="6"/>
      <c r="AL7818" s="12">
        <f t="shared" si="737"/>
        <v>0</v>
      </c>
      <c r="AM7818" s="11" t="str">
        <f t="shared" si="732"/>
        <v/>
      </c>
      <c r="AN7818" s="7"/>
      <c r="AO7818" s="6"/>
    </row>
    <row r="7819" spans="1:41" ht="15.75" customHeight="1" x14ac:dyDescent="0.2">
      <c r="A7819" s="4"/>
      <c r="B7819" s="7"/>
      <c r="C7819" s="8" t="str">
        <f>IFERROR(VLOOKUP(B7819,Tabla2[#All],2,FALSE),"")</f>
        <v/>
      </c>
      <c r="D7819" s="24"/>
      <c r="E7819" s="9" t="str">
        <f>IFERROR(VLOOKUP(D7819,Tabla1[],2,FALSE),"")</f>
        <v/>
      </c>
      <c r="G7819" s="24"/>
      <c r="L7819" s="3" t="str">
        <f t="shared" si="733"/>
        <v/>
      </c>
      <c r="M7819" s="24"/>
      <c r="N7819" s="24"/>
      <c r="T7819" s="6"/>
      <c r="U7819" s="6"/>
      <c r="V7819" s="10">
        <f t="shared" si="734"/>
        <v>0</v>
      </c>
      <c r="W7819" s="6"/>
      <c r="X7819" s="10">
        <f t="shared" si="735"/>
        <v>0</v>
      </c>
      <c r="Y7819" s="30"/>
      <c r="Z7819" s="30"/>
      <c r="AA7819" s="6"/>
      <c r="AB7819" s="6"/>
      <c r="AC7819" s="6"/>
      <c r="AD7819" s="6"/>
      <c r="AE7819" s="6"/>
      <c r="AF7819" s="12">
        <f t="shared" si="736"/>
        <v>0</v>
      </c>
      <c r="AG7819" s="6"/>
      <c r="AH7819" s="6"/>
      <c r="AI7819" s="6"/>
      <c r="AJ7819" s="6"/>
      <c r="AK7819" s="6"/>
      <c r="AL7819" s="12">
        <f t="shared" si="737"/>
        <v>0</v>
      </c>
      <c r="AM7819" s="11" t="str">
        <f t="shared" si="732"/>
        <v/>
      </c>
      <c r="AN7819" s="7"/>
      <c r="AO7819" s="6"/>
    </row>
    <row r="7820" spans="1:41" ht="15.75" customHeight="1" x14ac:dyDescent="0.2">
      <c r="A7820" s="4"/>
      <c r="B7820" s="7"/>
      <c r="C7820" s="8" t="str">
        <f>IFERROR(VLOOKUP(B7820,Tabla2[#All],2,FALSE),"")</f>
        <v/>
      </c>
      <c r="D7820" s="24"/>
      <c r="E7820" s="9" t="str">
        <f>IFERROR(VLOOKUP(D7820,Tabla1[],2,FALSE),"")</f>
        <v/>
      </c>
      <c r="G7820" s="24"/>
      <c r="L7820" s="3" t="str">
        <f t="shared" si="733"/>
        <v/>
      </c>
      <c r="M7820" s="24"/>
      <c r="N7820" s="24"/>
      <c r="T7820" s="6"/>
      <c r="U7820" s="6"/>
      <c r="V7820" s="10">
        <f t="shared" si="734"/>
        <v>0</v>
      </c>
      <c r="W7820" s="6"/>
      <c r="X7820" s="10">
        <f t="shared" si="735"/>
        <v>0</v>
      </c>
      <c r="Y7820" s="30"/>
      <c r="Z7820" s="30"/>
      <c r="AA7820" s="6"/>
      <c r="AB7820" s="6"/>
      <c r="AC7820" s="6"/>
      <c r="AD7820" s="6"/>
      <c r="AE7820" s="6"/>
      <c r="AF7820" s="12">
        <f t="shared" si="736"/>
        <v>0</v>
      </c>
      <c r="AG7820" s="6"/>
      <c r="AH7820" s="6"/>
      <c r="AI7820" s="6"/>
      <c r="AJ7820" s="6"/>
      <c r="AK7820" s="6"/>
      <c r="AL7820" s="12">
        <f t="shared" si="737"/>
        <v>0</v>
      </c>
      <c r="AM7820" s="11" t="str">
        <f t="shared" si="732"/>
        <v/>
      </c>
      <c r="AN7820" s="7"/>
      <c r="AO7820" s="6"/>
    </row>
    <row r="7821" spans="1:41" ht="15.75" customHeight="1" x14ac:dyDescent="0.2">
      <c r="A7821" s="4"/>
      <c r="B7821" s="7"/>
      <c r="C7821" s="8" t="str">
        <f>IFERROR(VLOOKUP(B7821,Tabla2[#All],2,FALSE),"")</f>
        <v/>
      </c>
      <c r="D7821" s="24"/>
      <c r="E7821" s="9" t="str">
        <f>IFERROR(VLOOKUP(D7821,Tabla1[],2,FALSE),"")</f>
        <v/>
      </c>
      <c r="G7821" s="24"/>
      <c r="L7821" s="3" t="str">
        <f t="shared" si="733"/>
        <v/>
      </c>
      <c r="M7821" s="24"/>
      <c r="N7821" s="24"/>
      <c r="T7821" s="6"/>
      <c r="U7821" s="6"/>
      <c r="V7821" s="10">
        <f t="shared" si="734"/>
        <v>0</v>
      </c>
      <c r="W7821" s="6"/>
      <c r="X7821" s="10">
        <f t="shared" si="735"/>
        <v>0</v>
      </c>
      <c r="Y7821" s="30"/>
      <c r="Z7821" s="30"/>
      <c r="AA7821" s="6"/>
      <c r="AB7821" s="6"/>
      <c r="AC7821" s="6"/>
      <c r="AD7821" s="6"/>
      <c r="AE7821" s="6"/>
      <c r="AF7821" s="12">
        <f t="shared" si="736"/>
        <v>0</v>
      </c>
      <c r="AG7821" s="6"/>
      <c r="AH7821" s="6"/>
      <c r="AI7821" s="6"/>
      <c r="AJ7821" s="6"/>
      <c r="AK7821" s="6"/>
      <c r="AL7821" s="12">
        <f t="shared" si="737"/>
        <v>0</v>
      </c>
      <c r="AM7821" s="11" t="str">
        <f t="shared" si="732"/>
        <v/>
      </c>
      <c r="AN7821" s="7"/>
      <c r="AO7821" s="6"/>
    </row>
    <row r="7822" spans="1:41" ht="15.75" customHeight="1" x14ac:dyDescent="0.2">
      <c r="A7822" s="4"/>
      <c r="B7822" s="7"/>
      <c r="C7822" s="8" t="str">
        <f>IFERROR(VLOOKUP(B7822,Tabla2[#All],2,FALSE),"")</f>
        <v/>
      </c>
      <c r="D7822" s="24"/>
      <c r="E7822" s="9" t="str">
        <f>IFERROR(VLOOKUP(D7822,Tabla1[],2,FALSE),"")</f>
        <v/>
      </c>
      <c r="G7822" s="24"/>
      <c r="L7822" s="3" t="str">
        <f t="shared" si="733"/>
        <v/>
      </c>
      <c r="M7822" s="24"/>
      <c r="N7822" s="24"/>
      <c r="T7822" s="6"/>
      <c r="U7822" s="6"/>
      <c r="V7822" s="10">
        <f t="shared" si="734"/>
        <v>0</v>
      </c>
      <c r="W7822" s="6"/>
      <c r="X7822" s="10">
        <f t="shared" si="735"/>
        <v>0</v>
      </c>
      <c r="Y7822" s="30"/>
      <c r="Z7822" s="30"/>
      <c r="AA7822" s="6"/>
      <c r="AB7822" s="6"/>
      <c r="AC7822" s="6"/>
      <c r="AD7822" s="6"/>
      <c r="AE7822" s="6"/>
      <c r="AF7822" s="12">
        <f t="shared" si="736"/>
        <v>0</v>
      </c>
      <c r="AG7822" s="6"/>
      <c r="AH7822" s="6"/>
      <c r="AI7822" s="6"/>
      <c r="AJ7822" s="6"/>
      <c r="AK7822" s="6"/>
      <c r="AL7822" s="12">
        <f t="shared" si="737"/>
        <v>0</v>
      </c>
      <c r="AM7822" s="11" t="str">
        <f t="shared" si="732"/>
        <v/>
      </c>
      <c r="AN7822" s="7"/>
      <c r="AO7822" s="6"/>
    </row>
    <row r="7823" spans="1:41" ht="15.75" customHeight="1" x14ac:dyDescent="0.2">
      <c r="A7823" s="4"/>
      <c r="B7823" s="7"/>
      <c r="C7823" s="8" t="str">
        <f>IFERROR(VLOOKUP(B7823,Tabla2[#All],2,FALSE),"")</f>
        <v/>
      </c>
      <c r="D7823" s="24"/>
      <c r="E7823" s="9" t="str">
        <f>IFERROR(VLOOKUP(D7823,Tabla1[],2,FALSE),"")</f>
        <v/>
      </c>
      <c r="G7823" s="24"/>
      <c r="L7823" s="3" t="str">
        <f t="shared" si="733"/>
        <v/>
      </c>
      <c r="M7823" s="24"/>
      <c r="N7823" s="24"/>
      <c r="T7823" s="6"/>
      <c r="U7823" s="6"/>
      <c r="V7823" s="10">
        <f t="shared" si="734"/>
        <v>0</v>
      </c>
      <c r="W7823" s="6"/>
      <c r="X7823" s="10">
        <f t="shared" si="735"/>
        <v>0</v>
      </c>
      <c r="Y7823" s="30"/>
      <c r="Z7823" s="30"/>
      <c r="AA7823" s="6"/>
      <c r="AB7823" s="6"/>
      <c r="AC7823" s="6"/>
      <c r="AD7823" s="6"/>
      <c r="AE7823" s="6"/>
      <c r="AF7823" s="12">
        <f t="shared" si="736"/>
        <v>0</v>
      </c>
      <c r="AG7823" s="6"/>
      <c r="AH7823" s="6"/>
      <c r="AI7823" s="6"/>
      <c r="AJ7823" s="6"/>
      <c r="AK7823" s="6"/>
      <c r="AL7823" s="12">
        <f t="shared" si="737"/>
        <v>0</v>
      </c>
      <c r="AM7823" s="11" t="str">
        <f t="shared" si="732"/>
        <v/>
      </c>
      <c r="AN7823" s="7"/>
      <c r="AO7823" s="6"/>
    </row>
    <row r="7824" spans="1:41" ht="15.75" customHeight="1" x14ac:dyDescent="0.2">
      <c r="A7824" s="4"/>
      <c r="B7824" s="7"/>
      <c r="C7824" s="8" t="str">
        <f>IFERROR(VLOOKUP(B7824,Tabla2[#All],2,FALSE),"")</f>
        <v/>
      </c>
      <c r="D7824" s="24"/>
      <c r="E7824" s="9" t="str">
        <f>IFERROR(VLOOKUP(D7824,Tabla1[],2,FALSE),"")</f>
        <v/>
      </c>
      <c r="G7824" s="24"/>
      <c r="L7824" s="3" t="str">
        <f t="shared" si="733"/>
        <v/>
      </c>
      <c r="M7824" s="24"/>
      <c r="N7824" s="24"/>
      <c r="T7824" s="6"/>
      <c r="U7824" s="6"/>
      <c r="V7824" s="10">
        <f t="shared" si="734"/>
        <v>0</v>
      </c>
      <c r="W7824" s="6"/>
      <c r="X7824" s="10">
        <f t="shared" si="735"/>
        <v>0</v>
      </c>
      <c r="Y7824" s="30"/>
      <c r="Z7824" s="30"/>
      <c r="AA7824" s="6"/>
      <c r="AB7824" s="6"/>
      <c r="AC7824" s="6"/>
      <c r="AD7824" s="6"/>
      <c r="AE7824" s="6"/>
      <c r="AF7824" s="12">
        <f t="shared" si="736"/>
        <v>0</v>
      </c>
      <c r="AG7824" s="6"/>
      <c r="AH7824" s="6"/>
      <c r="AI7824" s="6"/>
      <c r="AJ7824" s="6"/>
      <c r="AK7824" s="6"/>
      <c r="AL7824" s="12">
        <f t="shared" si="737"/>
        <v>0</v>
      </c>
      <c r="AM7824" s="11" t="str">
        <f t="shared" si="732"/>
        <v/>
      </c>
      <c r="AN7824" s="7"/>
      <c r="AO7824" s="6"/>
    </row>
    <row r="7825" spans="1:41" ht="15.75" customHeight="1" x14ac:dyDescent="0.2">
      <c r="A7825" s="4"/>
      <c r="B7825" s="7"/>
      <c r="C7825" s="8" t="str">
        <f>IFERROR(VLOOKUP(B7825,Tabla2[#All],2,FALSE),"")</f>
        <v/>
      </c>
      <c r="D7825" s="24"/>
      <c r="E7825" s="9" t="str">
        <f>IFERROR(VLOOKUP(D7825,Tabla1[],2,FALSE),"")</f>
        <v/>
      </c>
      <c r="G7825" s="24"/>
      <c r="L7825" s="3" t="str">
        <f t="shared" si="733"/>
        <v/>
      </c>
      <c r="M7825" s="24"/>
      <c r="N7825" s="24"/>
      <c r="T7825" s="6"/>
      <c r="U7825" s="6"/>
      <c r="V7825" s="10">
        <f t="shared" si="734"/>
        <v>0</v>
      </c>
      <c r="W7825" s="6"/>
      <c r="X7825" s="10">
        <f t="shared" si="735"/>
        <v>0</v>
      </c>
      <c r="Y7825" s="30"/>
      <c r="Z7825" s="30"/>
      <c r="AA7825" s="6"/>
      <c r="AB7825" s="6"/>
      <c r="AC7825" s="6"/>
      <c r="AD7825" s="6"/>
      <c r="AE7825" s="6"/>
      <c r="AF7825" s="12">
        <f t="shared" si="736"/>
        <v>0</v>
      </c>
      <c r="AG7825" s="6"/>
      <c r="AH7825" s="6"/>
      <c r="AI7825" s="6"/>
      <c r="AJ7825" s="6"/>
      <c r="AK7825" s="6"/>
      <c r="AL7825" s="12">
        <f t="shared" si="737"/>
        <v>0</v>
      </c>
      <c r="AM7825" s="11" t="str">
        <f t="shared" si="732"/>
        <v/>
      </c>
      <c r="AN7825" s="7"/>
      <c r="AO7825" s="6"/>
    </row>
    <row r="7826" spans="1:41" ht="15.75" customHeight="1" x14ac:dyDescent="0.2">
      <c r="A7826" s="4"/>
      <c r="B7826" s="7"/>
      <c r="C7826" s="8" t="str">
        <f>IFERROR(VLOOKUP(B7826,Tabla2[#All],2,FALSE),"")</f>
        <v/>
      </c>
      <c r="D7826" s="24"/>
      <c r="E7826" s="9" t="str">
        <f>IFERROR(VLOOKUP(D7826,Tabla1[],2,FALSE),"")</f>
        <v/>
      </c>
      <c r="G7826" s="24"/>
      <c r="L7826" s="3" t="str">
        <f t="shared" si="733"/>
        <v/>
      </c>
      <c r="M7826" s="24"/>
      <c r="N7826" s="24"/>
      <c r="T7826" s="6"/>
      <c r="U7826" s="6"/>
      <c r="V7826" s="10">
        <f t="shared" si="734"/>
        <v>0</v>
      </c>
      <c r="W7826" s="6"/>
      <c r="X7826" s="10">
        <f t="shared" si="735"/>
        <v>0</v>
      </c>
      <c r="Y7826" s="30"/>
      <c r="Z7826" s="30"/>
      <c r="AA7826" s="6"/>
      <c r="AB7826" s="6"/>
      <c r="AC7826" s="6"/>
      <c r="AD7826" s="6"/>
      <c r="AE7826" s="6"/>
      <c r="AF7826" s="12">
        <f t="shared" si="736"/>
        <v>0</v>
      </c>
      <c r="AG7826" s="6"/>
      <c r="AH7826" s="6"/>
      <c r="AI7826" s="6"/>
      <c r="AJ7826" s="6"/>
      <c r="AK7826" s="6"/>
      <c r="AL7826" s="12">
        <f t="shared" si="737"/>
        <v>0</v>
      </c>
      <c r="AM7826" s="11" t="str">
        <f t="shared" si="732"/>
        <v/>
      </c>
      <c r="AN7826" s="7"/>
      <c r="AO7826" s="6"/>
    </row>
    <row r="7827" spans="1:41" ht="15.75" customHeight="1" x14ac:dyDescent="0.2">
      <c r="A7827" s="4"/>
      <c r="B7827" s="7"/>
      <c r="C7827" s="8" t="str">
        <f>IFERROR(VLOOKUP(B7827,Tabla2[#All],2,FALSE),"")</f>
        <v/>
      </c>
      <c r="D7827" s="24"/>
      <c r="E7827" s="9" t="str">
        <f>IFERROR(VLOOKUP(D7827,Tabla1[],2,FALSE),"")</f>
        <v/>
      </c>
      <c r="G7827" s="24"/>
      <c r="L7827" s="3" t="str">
        <f t="shared" si="733"/>
        <v/>
      </c>
      <c r="M7827" s="24"/>
      <c r="N7827" s="24"/>
      <c r="T7827" s="6"/>
      <c r="U7827" s="6"/>
      <c r="V7827" s="10">
        <f t="shared" si="734"/>
        <v>0</v>
      </c>
      <c r="W7827" s="6"/>
      <c r="X7827" s="10">
        <f t="shared" si="735"/>
        <v>0</v>
      </c>
      <c r="Y7827" s="30"/>
      <c r="Z7827" s="30"/>
      <c r="AA7827" s="6"/>
      <c r="AB7827" s="6"/>
      <c r="AC7827" s="6"/>
      <c r="AD7827" s="6"/>
      <c r="AE7827" s="6"/>
      <c r="AF7827" s="12">
        <f t="shared" si="736"/>
        <v>0</v>
      </c>
      <c r="AG7827" s="6"/>
      <c r="AH7827" s="6"/>
      <c r="AI7827" s="6"/>
      <c r="AJ7827" s="6"/>
      <c r="AK7827" s="6"/>
      <c r="AL7827" s="12">
        <f t="shared" si="737"/>
        <v>0</v>
      </c>
      <c r="AM7827" s="11" t="str">
        <f t="shared" si="732"/>
        <v/>
      </c>
      <c r="AN7827" s="7"/>
      <c r="AO7827" s="6"/>
    </row>
    <row r="7828" spans="1:41" ht="15.75" customHeight="1" x14ac:dyDescent="0.2">
      <c r="A7828" s="4"/>
      <c r="B7828" s="7"/>
      <c r="C7828" s="8" t="str">
        <f>IFERROR(VLOOKUP(B7828,Tabla2[#All],2,FALSE),"")</f>
        <v/>
      </c>
      <c r="D7828" s="24"/>
      <c r="E7828" s="9" t="str">
        <f>IFERROR(VLOOKUP(D7828,Tabla1[],2,FALSE),"")</f>
        <v/>
      </c>
      <c r="G7828" s="24"/>
      <c r="L7828" s="3" t="str">
        <f t="shared" si="733"/>
        <v/>
      </c>
      <c r="M7828" s="24"/>
      <c r="N7828" s="24"/>
      <c r="T7828" s="6"/>
      <c r="U7828" s="6"/>
      <c r="V7828" s="10">
        <f t="shared" si="734"/>
        <v>0</v>
      </c>
      <c r="W7828" s="6"/>
      <c r="X7828" s="10">
        <f t="shared" si="735"/>
        <v>0</v>
      </c>
      <c r="Y7828" s="30"/>
      <c r="Z7828" s="30"/>
      <c r="AA7828" s="6"/>
      <c r="AB7828" s="6"/>
      <c r="AC7828" s="6"/>
      <c r="AD7828" s="6"/>
      <c r="AE7828" s="6"/>
      <c r="AF7828" s="12">
        <f t="shared" si="736"/>
        <v>0</v>
      </c>
      <c r="AG7828" s="6"/>
      <c r="AH7828" s="6"/>
      <c r="AI7828" s="6"/>
      <c r="AJ7828" s="6"/>
      <c r="AK7828" s="6"/>
      <c r="AL7828" s="12">
        <f t="shared" si="737"/>
        <v>0</v>
      </c>
      <c r="AM7828" s="11" t="str">
        <f t="shared" si="732"/>
        <v/>
      </c>
      <c r="AN7828" s="7"/>
      <c r="AO7828" s="6"/>
    </row>
    <row r="7829" spans="1:41" ht="15.75" customHeight="1" x14ac:dyDescent="0.2">
      <c r="A7829" s="4"/>
      <c r="B7829" s="7"/>
      <c r="C7829" s="8" t="str">
        <f>IFERROR(VLOOKUP(B7829,Tabla2[#All],2,FALSE),"")</f>
        <v/>
      </c>
      <c r="D7829" s="24"/>
      <c r="E7829" s="9" t="str">
        <f>IFERROR(VLOOKUP(D7829,Tabla1[],2,FALSE),"")</f>
        <v/>
      </c>
      <c r="G7829" s="24"/>
      <c r="L7829" s="3" t="str">
        <f t="shared" si="733"/>
        <v/>
      </c>
      <c r="M7829" s="24"/>
      <c r="N7829" s="24"/>
      <c r="T7829" s="6"/>
      <c r="U7829" s="6"/>
      <c r="V7829" s="10">
        <f t="shared" si="734"/>
        <v>0</v>
      </c>
      <c r="W7829" s="6"/>
      <c r="X7829" s="10">
        <f t="shared" si="735"/>
        <v>0</v>
      </c>
      <c r="Y7829" s="30"/>
      <c r="Z7829" s="30"/>
      <c r="AA7829" s="6"/>
      <c r="AB7829" s="6"/>
      <c r="AC7829" s="6"/>
      <c r="AD7829" s="6"/>
      <c r="AE7829" s="6"/>
      <c r="AF7829" s="12">
        <f t="shared" si="736"/>
        <v>0</v>
      </c>
      <c r="AG7829" s="6"/>
      <c r="AH7829" s="6"/>
      <c r="AI7829" s="6"/>
      <c r="AJ7829" s="6"/>
      <c r="AK7829" s="6"/>
      <c r="AL7829" s="12">
        <f t="shared" si="737"/>
        <v>0</v>
      </c>
      <c r="AM7829" s="11" t="str">
        <f t="shared" si="732"/>
        <v/>
      </c>
      <c r="AN7829" s="7"/>
      <c r="AO7829" s="6"/>
    </row>
    <row r="7830" spans="1:41" ht="15.75" customHeight="1" x14ac:dyDescent="0.2">
      <c r="A7830" s="4"/>
      <c r="B7830" s="7"/>
      <c r="C7830" s="8" t="str">
        <f>IFERROR(VLOOKUP(B7830,Tabla2[#All],2,FALSE),"")</f>
        <v/>
      </c>
      <c r="D7830" s="24"/>
      <c r="E7830" s="9" t="str">
        <f>IFERROR(VLOOKUP(D7830,Tabla1[],2,FALSE),"")</f>
        <v/>
      </c>
      <c r="G7830" s="24"/>
      <c r="L7830" s="3" t="str">
        <f t="shared" si="733"/>
        <v/>
      </c>
      <c r="M7830" s="24"/>
      <c r="N7830" s="24"/>
      <c r="T7830" s="6"/>
      <c r="U7830" s="6"/>
      <c r="V7830" s="10">
        <f t="shared" si="734"/>
        <v>0</v>
      </c>
      <c r="W7830" s="6"/>
      <c r="X7830" s="10">
        <f t="shared" si="735"/>
        <v>0</v>
      </c>
      <c r="Y7830" s="30"/>
      <c r="Z7830" s="30"/>
      <c r="AA7830" s="6"/>
      <c r="AB7830" s="6"/>
      <c r="AC7830" s="6"/>
      <c r="AD7830" s="6"/>
      <c r="AE7830" s="6"/>
      <c r="AF7830" s="12">
        <f t="shared" si="736"/>
        <v>0</v>
      </c>
      <c r="AG7830" s="6"/>
      <c r="AH7830" s="6"/>
      <c r="AI7830" s="6"/>
      <c r="AJ7830" s="6"/>
      <c r="AK7830" s="6"/>
      <c r="AL7830" s="12">
        <f t="shared" si="737"/>
        <v>0</v>
      </c>
      <c r="AM7830" s="11" t="str">
        <f t="shared" si="732"/>
        <v/>
      </c>
      <c r="AN7830" s="7"/>
      <c r="AO7830" s="6"/>
    </row>
    <row r="7831" spans="1:41" ht="15.75" customHeight="1" x14ac:dyDescent="0.2">
      <c r="A7831" s="4"/>
      <c r="B7831" s="7"/>
      <c r="C7831" s="8" t="str">
        <f>IFERROR(VLOOKUP(B7831,Tabla2[#All],2,FALSE),"")</f>
        <v/>
      </c>
      <c r="D7831" s="24"/>
      <c r="E7831" s="9" t="str">
        <f>IFERROR(VLOOKUP(D7831,Tabla1[],2,FALSE),"")</f>
        <v/>
      </c>
      <c r="G7831" s="24"/>
      <c r="L7831" s="3" t="str">
        <f t="shared" si="733"/>
        <v/>
      </c>
      <c r="M7831" s="24"/>
      <c r="N7831" s="24"/>
      <c r="T7831" s="6"/>
      <c r="U7831" s="6"/>
      <c r="V7831" s="10">
        <f t="shared" si="734"/>
        <v>0</v>
      </c>
      <c r="W7831" s="6"/>
      <c r="X7831" s="10">
        <f t="shared" si="735"/>
        <v>0</v>
      </c>
      <c r="Y7831" s="30"/>
      <c r="Z7831" s="30"/>
      <c r="AA7831" s="6"/>
      <c r="AB7831" s="6"/>
      <c r="AC7831" s="6"/>
      <c r="AD7831" s="6"/>
      <c r="AE7831" s="6"/>
      <c r="AF7831" s="12">
        <f t="shared" si="736"/>
        <v>0</v>
      </c>
      <c r="AG7831" s="6"/>
      <c r="AH7831" s="6"/>
      <c r="AI7831" s="6"/>
      <c r="AJ7831" s="6"/>
      <c r="AK7831" s="6"/>
      <c r="AL7831" s="12">
        <f t="shared" si="737"/>
        <v>0</v>
      </c>
      <c r="AM7831" s="11" t="str">
        <f t="shared" si="732"/>
        <v/>
      </c>
      <c r="AN7831" s="7"/>
      <c r="AO7831" s="6"/>
    </row>
    <row r="7832" spans="1:41" ht="15.75" customHeight="1" x14ac:dyDescent="0.2">
      <c r="A7832" s="4"/>
      <c r="B7832" s="7"/>
      <c r="C7832" s="8" t="str">
        <f>IFERROR(VLOOKUP(B7832,Tabla2[#All],2,FALSE),"")</f>
        <v/>
      </c>
      <c r="D7832" s="24"/>
      <c r="E7832" s="9" t="str">
        <f>IFERROR(VLOOKUP(D7832,Tabla1[],2,FALSE),"")</f>
        <v/>
      </c>
      <c r="G7832" s="24"/>
      <c r="L7832" s="3" t="str">
        <f t="shared" si="733"/>
        <v/>
      </c>
      <c r="M7832" s="24"/>
      <c r="N7832" s="24"/>
      <c r="T7832" s="6"/>
      <c r="U7832" s="6"/>
      <c r="V7832" s="10">
        <f t="shared" si="734"/>
        <v>0</v>
      </c>
      <c r="W7832" s="6"/>
      <c r="X7832" s="10">
        <f t="shared" si="735"/>
        <v>0</v>
      </c>
      <c r="Y7832" s="30"/>
      <c r="Z7832" s="30"/>
      <c r="AA7832" s="6"/>
      <c r="AB7832" s="6"/>
      <c r="AC7832" s="6"/>
      <c r="AD7832" s="6"/>
      <c r="AE7832" s="6"/>
      <c r="AF7832" s="12">
        <f t="shared" si="736"/>
        <v>0</v>
      </c>
      <c r="AG7832" s="6"/>
      <c r="AH7832" s="6"/>
      <c r="AI7832" s="6"/>
      <c r="AJ7832" s="6"/>
      <c r="AK7832" s="6"/>
      <c r="AL7832" s="12">
        <f t="shared" si="737"/>
        <v>0</v>
      </c>
      <c r="AM7832" s="11" t="str">
        <f t="shared" si="732"/>
        <v/>
      </c>
      <c r="AN7832" s="7"/>
      <c r="AO7832" s="6"/>
    </row>
    <row r="7833" spans="1:41" ht="15.75" customHeight="1" x14ac:dyDescent="0.2">
      <c r="A7833" s="4"/>
      <c r="B7833" s="7"/>
      <c r="C7833" s="8" t="str">
        <f>IFERROR(VLOOKUP(B7833,Tabla2[#All],2,FALSE),"")</f>
        <v/>
      </c>
      <c r="D7833" s="24"/>
      <c r="E7833" s="9" t="str">
        <f>IFERROR(VLOOKUP(D7833,Tabla1[],2,FALSE),"")</f>
        <v/>
      </c>
      <c r="G7833" s="24"/>
      <c r="L7833" s="3" t="str">
        <f t="shared" si="733"/>
        <v/>
      </c>
      <c r="M7833" s="24"/>
      <c r="N7833" s="24"/>
      <c r="T7833" s="6"/>
      <c r="U7833" s="6"/>
      <c r="V7833" s="10">
        <f t="shared" si="734"/>
        <v>0</v>
      </c>
      <c r="W7833" s="6"/>
      <c r="X7833" s="10">
        <f t="shared" si="735"/>
        <v>0</v>
      </c>
      <c r="Y7833" s="30"/>
      <c r="Z7833" s="30"/>
      <c r="AA7833" s="6"/>
      <c r="AB7833" s="6"/>
      <c r="AC7833" s="6"/>
      <c r="AD7833" s="6"/>
      <c r="AE7833" s="6"/>
      <c r="AF7833" s="12">
        <f t="shared" si="736"/>
        <v>0</v>
      </c>
      <c r="AG7833" s="6"/>
      <c r="AH7833" s="6"/>
      <c r="AI7833" s="6"/>
      <c r="AJ7833" s="6"/>
      <c r="AK7833" s="6"/>
      <c r="AL7833" s="12">
        <f t="shared" si="737"/>
        <v>0</v>
      </c>
      <c r="AM7833" s="11" t="str">
        <f t="shared" si="732"/>
        <v/>
      </c>
      <c r="AN7833" s="7"/>
      <c r="AO7833" s="6"/>
    </row>
    <row r="7834" spans="1:41" ht="15.75" customHeight="1" x14ac:dyDescent="0.2">
      <c r="A7834" s="4"/>
      <c r="B7834" s="7"/>
      <c r="C7834" s="8" t="str">
        <f>IFERROR(VLOOKUP(B7834,Tabla2[#All],2,FALSE),"")</f>
        <v/>
      </c>
      <c r="D7834" s="24"/>
      <c r="E7834" s="9" t="str">
        <f>IFERROR(VLOOKUP(D7834,Tabla1[],2,FALSE),"")</f>
        <v/>
      </c>
      <c r="G7834" s="24"/>
      <c r="L7834" s="3" t="str">
        <f t="shared" si="733"/>
        <v/>
      </c>
      <c r="M7834" s="24"/>
      <c r="N7834" s="24"/>
      <c r="T7834" s="6"/>
      <c r="U7834" s="6"/>
      <c r="V7834" s="10">
        <f t="shared" si="734"/>
        <v>0</v>
      </c>
      <c r="W7834" s="6"/>
      <c r="X7834" s="10">
        <f t="shared" si="735"/>
        <v>0</v>
      </c>
      <c r="Y7834" s="30"/>
      <c r="Z7834" s="30"/>
      <c r="AA7834" s="6"/>
      <c r="AB7834" s="6"/>
      <c r="AC7834" s="6"/>
      <c r="AD7834" s="6"/>
      <c r="AE7834" s="6"/>
      <c r="AF7834" s="12">
        <f t="shared" si="736"/>
        <v>0</v>
      </c>
      <c r="AG7834" s="6"/>
      <c r="AH7834" s="6"/>
      <c r="AI7834" s="6"/>
      <c r="AJ7834" s="6"/>
      <c r="AK7834" s="6"/>
      <c r="AL7834" s="12">
        <f t="shared" si="737"/>
        <v>0</v>
      </c>
      <c r="AM7834" s="11" t="str">
        <f t="shared" si="732"/>
        <v/>
      </c>
      <c r="AN7834" s="7"/>
      <c r="AO7834" s="6"/>
    </row>
    <row r="7835" spans="1:41" ht="15.75" customHeight="1" x14ac:dyDescent="0.2">
      <c r="A7835" s="4"/>
      <c r="B7835" s="7"/>
      <c r="C7835" s="8" t="str">
        <f>IFERROR(VLOOKUP(B7835,Tabla2[#All],2,FALSE),"")</f>
        <v/>
      </c>
      <c r="D7835" s="24"/>
      <c r="E7835" s="9" t="str">
        <f>IFERROR(VLOOKUP(D7835,Tabla1[],2,FALSE),"")</f>
        <v/>
      </c>
      <c r="G7835" s="24"/>
      <c r="L7835" s="3" t="str">
        <f t="shared" si="733"/>
        <v/>
      </c>
      <c r="M7835" s="24"/>
      <c r="N7835" s="24"/>
      <c r="T7835" s="6"/>
      <c r="U7835" s="6"/>
      <c r="V7835" s="10">
        <f t="shared" si="734"/>
        <v>0</v>
      </c>
      <c r="W7835" s="6"/>
      <c r="X7835" s="10">
        <f t="shared" si="735"/>
        <v>0</v>
      </c>
      <c r="Y7835" s="30"/>
      <c r="Z7835" s="30"/>
      <c r="AA7835" s="6"/>
      <c r="AB7835" s="6"/>
      <c r="AC7835" s="6"/>
      <c r="AD7835" s="6"/>
      <c r="AE7835" s="6"/>
      <c r="AF7835" s="12">
        <f t="shared" si="736"/>
        <v>0</v>
      </c>
      <c r="AG7835" s="6"/>
      <c r="AH7835" s="6"/>
      <c r="AI7835" s="6"/>
      <c r="AJ7835" s="6"/>
      <c r="AK7835" s="6"/>
      <c r="AL7835" s="12">
        <f t="shared" si="737"/>
        <v>0</v>
      </c>
      <c r="AM7835" s="11" t="str">
        <f t="shared" si="732"/>
        <v/>
      </c>
      <c r="AN7835" s="7"/>
      <c r="AO7835" s="6"/>
    </row>
    <row r="7836" spans="1:41" ht="15.75" customHeight="1" x14ac:dyDescent="0.2">
      <c r="A7836" s="4"/>
      <c r="B7836" s="7"/>
      <c r="C7836" s="8" t="str">
        <f>IFERROR(VLOOKUP(B7836,Tabla2[#All],2,FALSE),"")</f>
        <v/>
      </c>
      <c r="D7836" s="24"/>
      <c r="E7836" s="9" t="str">
        <f>IFERROR(VLOOKUP(D7836,Tabla1[],2,FALSE),"")</f>
        <v/>
      </c>
      <c r="G7836" s="24"/>
      <c r="L7836" s="3" t="str">
        <f t="shared" si="733"/>
        <v/>
      </c>
      <c r="M7836" s="24"/>
      <c r="N7836" s="24"/>
      <c r="T7836" s="6"/>
      <c r="U7836" s="6"/>
      <c r="V7836" s="10">
        <f t="shared" si="734"/>
        <v>0</v>
      </c>
      <c r="W7836" s="6"/>
      <c r="X7836" s="10">
        <f t="shared" si="735"/>
        <v>0</v>
      </c>
      <c r="Y7836" s="30"/>
      <c r="Z7836" s="30"/>
      <c r="AA7836" s="6"/>
      <c r="AB7836" s="6"/>
      <c r="AC7836" s="6"/>
      <c r="AD7836" s="6"/>
      <c r="AE7836" s="6"/>
      <c r="AF7836" s="12">
        <f t="shared" si="736"/>
        <v>0</v>
      </c>
      <c r="AG7836" s="6"/>
      <c r="AH7836" s="6"/>
      <c r="AI7836" s="6"/>
      <c r="AJ7836" s="6"/>
      <c r="AK7836" s="6"/>
      <c r="AL7836" s="12">
        <f t="shared" si="737"/>
        <v>0</v>
      </c>
      <c r="AM7836" s="11" t="str">
        <f t="shared" si="732"/>
        <v/>
      </c>
      <c r="AN7836" s="7"/>
      <c r="AO7836" s="6"/>
    </row>
    <row r="7837" spans="1:41" ht="15.75" customHeight="1" x14ac:dyDescent="0.2">
      <c r="A7837" s="4"/>
      <c r="B7837" s="7"/>
      <c r="C7837" s="8" t="str">
        <f>IFERROR(VLOOKUP(B7837,Tabla2[#All],2,FALSE),"")</f>
        <v/>
      </c>
      <c r="D7837" s="24"/>
      <c r="E7837" s="9" t="str">
        <f>IFERROR(VLOOKUP(D7837,Tabla1[],2,FALSE),"")</f>
        <v/>
      </c>
      <c r="G7837" s="24"/>
      <c r="L7837" s="3" t="str">
        <f t="shared" si="733"/>
        <v/>
      </c>
      <c r="M7837" s="24"/>
      <c r="N7837" s="24"/>
      <c r="T7837" s="6"/>
      <c r="U7837" s="6"/>
      <c r="V7837" s="10">
        <f t="shared" si="734"/>
        <v>0</v>
      </c>
      <c r="W7837" s="6"/>
      <c r="X7837" s="10">
        <f t="shared" si="735"/>
        <v>0</v>
      </c>
      <c r="Y7837" s="30"/>
      <c r="Z7837" s="30"/>
      <c r="AA7837" s="6"/>
      <c r="AB7837" s="6"/>
      <c r="AC7837" s="6"/>
      <c r="AD7837" s="6"/>
      <c r="AE7837" s="6"/>
      <c r="AF7837" s="12">
        <f t="shared" si="736"/>
        <v>0</v>
      </c>
      <c r="AG7837" s="6"/>
      <c r="AH7837" s="6"/>
      <c r="AI7837" s="6"/>
      <c r="AJ7837" s="6"/>
      <c r="AK7837" s="6"/>
      <c r="AL7837" s="12">
        <f t="shared" si="737"/>
        <v>0</v>
      </c>
      <c r="AM7837" s="11" t="str">
        <f t="shared" si="732"/>
        <v/>
      </c>
      <c r="AN7837" s="7"/>
      <c r="AO7837" s="6"/>
    </row>
    <row r="7838" spans="1:41" ht="15.75" customHeight="1" x14ac:dyDescent="0.2">
      <c r="A7838" s="4"/>
      <c r="B7838" s="7"/>
      <c r="C7838" s="8" t="str">
        <f>IFERROR(VLOOKUP(B7838,Tabla2[#All],2,FALSE),"")</f>
        <v/>
      </c>
      <c r="D7838" s="24"/>
      <c r="E7838" s="9" t="str">
        <f>IFERROR(VLOOKUP(D7838,Tabla1[],2,FALSE),"")</f>
        <v/>
      </c>
      <c r="G7838" s="24"/>
      <c r="L7838" s="3" t="str">
        <f t="shared" si="733"/>
        <v/>
      </c>
      <c r="M7838" s="24"/>
      <c r="N7838" s="24"/>
      <c r="T7838" s="6"/>
      <c r="U7838" s="6"/>
      <c r="V7838" s="10">
        <f t="shared" si="734"/>
        <v>0</v>
      </c>
      <c r="W7838" s="6"/>
      <c r="X7838" s="10">
        <f t="shared" si="735"/>
        <v>0</v>
      </c>
      <c r="Y7838" s="30"/>
      <c r="Z7838" s="30"/>
      <c r="AA7838" s="6"/>
      <c r="AB7838" s="6"/>
      <c r="AC7838" s="6"/>
      <c r="AD7838" s="6"/>
      <c r="AE7838" s="6"/>
      <c r="AF7838" s="12">
        <f t="shared" si="736"/>
        <v>0</v>
      </c>
      <c r="AG7838" s="6"/>
      <c r="AH7838" s="6"/>
      <c r="AI7838" s="6"/>
      <c r="AJ7838" s="6"/>
      <c r="AK7838" s="6"/>
      <c r="AL7838" s="12">
        <f t="shared" si="737"/>
        <v>0</v>
      </c>
      <c r="AM7838" s="11" t="str">
        <f t="shared" si="732"/>
        <v/>
      </c>
      <c r="AN7838" s="7"/>
      <c r="AO7838" s="6"/>
    </row>
    <row r="7839" spans="1:41" ht="15.75" customHeight="1" x14ac:dyDescent="0.2">
      <c r="A7839" s="4"/>
      <c r="B7839" s="7"/>
      <c r="C7839" s="8" t="str">
        <f>IFERROR(VLOOKUP(B7839,Tabla2[#All],2,FALSE),"")</f>
        <v/>
      </c>
      <c r="D7839" s="24"/>
      <c r="E7839" s="9" t="str">
        <f>IFERROR(VLOOKUP(D7839,Tabla1[],2,FALSE),"")</f>
        <v/>
      </c>
      <c r="G7839" s="24"/>
      <c r="L7839" s="3" t="str">
        <f t="shared" si="733"/>
        <v/>
      </c>
      <c r="M7839" s="24"/>
      <c r="N7839" s="24"/>
      <c r="T7839" s="6"/>
      <c r="U7839" s="6"/>
      <c r="V7839" s="10">
        <f t="shared" si="734"/>
        <v>0</v>
      </c>
      <c r="W7839" s="6"/>
      <c r="X7839" s="10">
        <f t="shared" si="735"/>
        <v>0</v>
      </c>
      <c r="Y7839" s="30"/>
      <c r="Z7839" s="30"/>
      <c r="AA7839" s="6"/>
      <c r="AB7839" s="6"/>
      <c r="AC7839" s="6"/>
      <c r="AD7839" s="6"/>
      <c r="AE7839" s="6"/>
      <c r="AF7839" s="12">
        <f t="shared" si="736"/>
        <v>0</v>
      </c>
      <c r="AG7839" s="6"/>
      <c r="AH7839" s="6"/>
      <c r="AI7839" s="6"/>
      <c r="AJ7839" s="6"/>
      <c r="AK7839" s="6"/>
      <c r="AL7839" s="12">
        <f t="shared" si="737"/>
        <v>0</v>
      </c>
      <c r="AM7839" s="11" t="str">
        <f t="shared" si="732"/>
        <v/>
      </c>
      <c r="AN7839" s="7"/>
      <c r="AO7839" s="6"/>
    </row>
    <row r="7840" spans="1:41" ht="15.75" customHeight="1" x14ac:dyDescent="0.2">
      <c r="A7840" s="4"/>
      <c r="B7840" s="7"/>
      <c r="C7840" s="8" t="str">
        <f>IFERROR(VLOOKUP(B7840,Tabla2[#All],2,FALSE),"")</f>
        <v/>
      </c>
      <c r="D7840" s="24"/>
      <c r="E7840" s="9" t="str">
        <f>IFERROR(VLOOKUP(D7840,Tabla1[],2,FALSE),"")</f>
        <v/>
      </c>
      <c r="G7840" s="24"/>
      <c r="L7840" s="3" t="str">
        <f t="shared" si="733"/>
        <v/>
      </c>
      <c r="M7840" s="24"/>
      <c r="N7840" s="24"/>
      <c r="T7840" s="6"/>
      <c r="U7840" s="6"/>
      <c r="V7840" s="10">
        <f t="shared" si="734"/>
        <v>0</v>
      </c>
      <c r="W7840" s="6"/>
      <c r="X7840" s="10">
        <f t="shared" si="735"/>
        <v>0</v>
      </c>
      <c r="Y7840" s="30"/>
      <c r="Z7840" s="30"/>
      <c r="AA7840" s="6"/>
      <c r="AB7840" s="6"/>
      <c r="AC7840" s="6"/>
      <c r="AD7840" s="6"/>
      <c r="AE7840" s="6"/>
      <c r="AF7840" s="12">
        <f t="shared" si="736"/>
        <v>0</v>
      </c>
      <c r="AG7840" s="6"/>
      <c r="AH7840" s="6"/>
      <c r="AI7840" s="6"/>
      <c r="AJ7840" s="6"/>
      <c r="AK7840" s="6"/>
      <c r="AL7840" s="12">
        <f t="shared" si="737"/>
        <v>0</v>
      </c>
      <c r="AM7840" s="11" t="str">
        <f t="shared" si="732"/>
        <v/>
      </c>
      <c r="AN7840" s="7"/>
      <c r="AO7840" s="6"/>
    </row>
    <row r="7841" spans="1:41" ht="15.75" customHeight="1" x14ac:dyDescent="0.2">
      <c r="A7841" s="4"/>
      <c r="B7841" s="7"/>
      <c r="C7841" s="8" t="str">
        <f>IFERROR(VLOOKUP(B7841,Tabla2[#All],2,FALSE),"")</f>
        <v/>
      </c>
      <c r="D7841" s="24"/>
      <c r="E7841" s="9" t="str">
        <f>IFERROR(VLOOKUP(D7841,Tabla1[],2,FALSE),"")</f>
        <v/>
      </c>
      <c r="G7841" s="24"/>
      <c r="L7841" s="3" t="str">
        <f t="shared" si="733"/>
        <v/>
      </c>
      <c r="M7841" s="24"/>
      <c r="N7841" s="24"/>
      <c r="T7841" s="6"/>
      <c r="U7841" s="6"/>
      <c r="V7841" s="10">
        <f t="shared" si="734"/>
        <v>0</v>
      </c>
      <c r="W7841" s="6"/>
      <c r="X7841" s="10">
        <f t="shared" si="735"/>
        <v>0</v>
      </c>
      <c r="Y7841" s="30"/>
      <c r="Z7841" s="30"/>
      <c r="AA7841" s="6"/>
      <c r="AB7841" s="6"/>
      <c r="AC7841" s="6"/>
      <c r="AD7841" s="6"/>
      <c r="AE7841" s="6"/>
      <c r="AF7841" s="12">
        <f t="shared" si="736"/>
        <v>0</v>
      </c>
      <c r="AG7841" s="6"/>
      <c r="AH7841" s="6"/>
      <c r="AI7841" s="6"/>
      <c r="AJ7841" s="6"/>
      <c r="AK7841" s="6"/>
      <c r="AL7841" s="12">
        <f t="shared" si="737"/>
        <v>0</v>
      </c>
      <c r="AM7841" s="11" t="str">
        <f t="shared" si="732"/>
        <v/>
      </c>
      <c r="AN7841" s="7"/>
      <c r="AO7841" s="6"/>
    </row>
    <row r="7842" spans="1:41" ht="15.75" customHeight="1" x14ac:dyDescent="0.2">
      <c r="A7842" s="4"/>
      <c r="B7842" s="7"/>
      <c r="C7842" s="8" t="str">
        <f>IFERROR(VLOOKUP(B7842,Tabla2[#All],2,FALSE),"")</f>
        <v/>
      </c>
      <c r="D7842" s="24"/>
      <c r="E7842" s="9" t="str">
        <f>IFERROR(VLOOKUP(D7842,Tabla1[],2,FALSE),"")</f>
        <v/>
      </c>
      <c r="G7842" s="24"/>
      <c r="L7842" s="3" t="str">
        <f t="shared" si="733"/>
        <v/>
      </c>
      <c r="M7842" s="24"/>
      <c r="N7842" s="24"/>
      <c r="T7842" s="6"/>
      <c r="U7842" s="6"/>
      <c r="V7842" s="10">
        <f t="shared" si="734"/>
        <v>0</v>
      </c>
      <c r="W7842" s="6"/>
      <c r="X7842" s="10">
        <f t="shared" si="735"/>
        <v>0</v>
      </c>
      <c r="Y7842" s="30"/>
      <c r="Z7842" s="30"/>
      <c r="AA7842" s="6"/>
      <c r="AB7842" s="6"/>
      <c r="AC7842" s="6"/>
      <c r="AD7842" s="6"/>
      <c r="AE7842" s="6"/>
      <c r="AF7842" s="12">
        <f t="shared" si="736"/>
        <v>0</v>
      </c>
      <c r="AG7842" s="6"/>
      <c r="AH7842" s="6"/>
      <c r="AI7842" s="6"/>
      <c r="AJ7842" s="6"/>
      <c r="AK7842" s="6"/>
      <c r="AL7842" s="12">
        <f t="shared" si="737"/>
        <v>0</v>
      </c>
      <c r="AM7842" s="11" t="str">
        <f t="shared" si="732"/>
        <v/>
      </c>
      <c r="AN7842" s="7"/>
      <c r="AO7842" s="6"/>
    </row>
    <row r="7843" spans="1:41" ht="15.75" customHeight="1" x14ac:dyDescent="0.2">
      <c r="A7843" s="4"/>
      <c r="B7843" s="7"/>
      <c r="C7843" s="8" t="str">
        <f>IFERROR(VLOOKUP(B7843,Tabla2[#All],2,FALSE),"")</f>
        <v/>
      </c>
      <c r="D7843" s="24"/>
      <c r="E7843" s="9" t="str">
        <f>IFERROR(VLOOKUP(D7843,Tabla1[],2,FALSE),"")</f>
        <v/>
      </c>
      <c r="G7843" s="24"/>
      <c r="L7843" s="3" t="str">
        <f t="shared" si="733"/>
        <v/>
      </c>
      <c r="M7843" s="24"/>
      <c r="N7843" s="24"/>
      <c r="T7843" s="6"/>
      <c r="U7843" s="6"/>
      <c r="V7843" s="10">
        <f t="shared" si="734"/>
        <v>0</v>
      </c>
      <c r="W7843" s="6"/>
      <c r="X7843" s="10">
        <f t="shared" si="735"/>
        <v>0</v>
      </c>
      <c r="Y7843" s="30"/>
      <c r="Z7843" s="30"/>
      <c r="AA7843" s="6"/>
      <c r="AB7843" s="6"/>
      <c r="AC7843" s="6"/>
      <c r="AD7843" s="6"/>
      <c r="AE7843" s="6"/>
      <c r="AF7843" s="12">
        <f t="shared" si="736"/>
        <v>0</v>
      </c>
      <c r="AG7843" s="6"/>
      <c r="AH7843" s="6"/>
      <c r="AI7843" s="6"/>
      <c r="AJ7843" s="6"/>
      <c r="AK7843" s="6"/>
      <c r="AL7843" s="12">
        <f t="shared" si="737"/>
        <v>0</v>
      </c>
      <c r="AM7843" s="11" t="str">
        <f t="shared" si="732"/>
        <v/>
      </c>
      <c r="AN7843" s="7"/>
      <c r="AO7843" s="6"/>
    </row>
    <row r="7844" spans="1:41" ht="15.75" customHeight="1" x14ac:dyDescent="0.2">
      <c r="A7844" s="4"/>
      <c r="B7844" s="7"/>
      <c r="C7844" s="8" t="str">
        <f>IFERROR(VLOOKUP(B7844,Tabla2[#All],2,FALSE),"")</f>
        <v/>
      </c>
      <c r="D7844" s="24"/>
      <c r="E7844" s="9" t="str">
        <f>IFERROR(VLOOKUP(D7844,Tabla1[],2,FALSE),"")</f>
        <v/>
      </c>
      <c r="G7844" s="24"/>
      <c r="L7844" s="3" t="str">
        <f t="shared" si="733"/>
        <v/>
      </c>
      <c r="M7844" s="24"/>
      <c r="N7844" s="24"/>
      <c r="T7844" s="6"/>
      <c r="U7844" s="6"/>
      <c r="V7844" s="10">
        <f t="shared" si="734"/>
        <v>0</v>
      </c>
      <c r="W7844" s="6"/>
      <c r="X7844" s="10">
        <f t="shared" si="735"/>
        <v>0</v>
      </c>
      <c r="Y7844" s="30"/>
      <c r="Z7844" s="30"/>
      <c r="AA7844" s="6"/>
      <c r="AB7844" s="6"/>
      <c r="AC7844" s="6"/>
      <c r="AD7844" s="6"/>
      <c r="AE7844" s="6"/>
      <c r="AF7844" s="12">
        <f t="shared" si="736"/>
        <v>0</v>
      </c>
      <c r="AG7844" s="6"/>
      <c r="AH7844" s="6"/>
      <c r="AI7844" s="6"/>
      <c r="AJ7844" s="6"/>
      <c r="AK7844" s="6"/>
      <c r="AL7844" s="12">
        <f t="shared" si="737"/>
        <v>0</v>
      </c>
      <c r="AM7844" s="11" t="str">
        <f t="shared" si="732"/>
        <v/>
      </c>
      <c r="AN7844" s="7"/>
      <c r="AO7844" s="6"/>
    </row>
    <row r="7845" spans="1:41" ht="15.75" customHeight="1" x14ac:dyDescent="0.2">
      <c r="A7845" s="4"/>
      <c r="B7845" s="7"/>
      <c r="C7845" s="8" t="str">
        <f>IFERROR(VLOOKUP(B7845,Tabla2[#All],2,FALSE),"")</f>
        <v/>
      </c>
      <c r="D7845" s="24"/>
      <c r="E7845" s="9" t="str">
        <f>IFERROR(VLOOKUP(D7845,Tabla1[],2,FALSE),"")</f>
        <v/>
      </c>
      <c r="G7845" s="24"/>
      <c r="L7845" s="3" t="str">
        <f t="shared" si="733"/>
        <v/>
      </c>
      <c r="M7845" s="24"/>
      <c r="N7845" s="24"/>
      <c r="T7845" s="6"/>
      <c r="U7845" s="6"/>
      <c r="V7845" s="10">
        <f t="shared" si="734"/>
        <v>0</v>
      </c>
      <c r="W7845" s="6"/>
      <c r="X7845" s="10">
        <f t="shared" si="735"/>
        <v>0</v>
      </c>
      <c r="Y7845" s="30"/>
      <c r="Z7845" s="30"/>
      <c r="AA7845" s="6"/>
      <c r="AB7845" s="6"/>
      <c r="AC7845" s="6"/>
      <c r="AD7845" s="6"/>
      <c r="AE7845" s="6"/>
      <c r="AF7845" s="12">
        <f t="shared" si="736"/>
        <v>0</v>
      </c>
      <c r="AG7845" s="6"/>
      <c r="AH7845" s="6"/>
      <c r="AI7845" s="6"/>
      <c r="AJ7845" s="6"/>
      <c r="AK7845" s="6"/>
      <c r="AL7845" s="12">
        <f t="shared" si="737"/>
        <v>0</v>
      </c>
      <c r="AM7845" s="11" t="str">
        <f t="shared" si="732"/>
        <v/>
      </c>
      <c r="AN7845" s="7"/>
      <c r="AO7845" s="6"/>
    </row>
    <row r="7846" spans="1:41" ht="15.75" customHeight="1" x14ac:dyDescent="0.2">
      <c r="A7846" s="4"/>
      <c r="B7846" s="7"/>
      <c r="C7846" s="8" t="str">
        <f>IFERROR(VLOOKUP(B7846,Tabla2[#All],2,FALSE),"")</f>
        <v/>
      </c>
      <c r="D7846" s="24"/>
      <c r="E7846" s="9" t="str">
        <f>IFERROR(VLOOKUP(D7846,Tabla1[],2,FALSE),"")</f>
        <v/>
      </c>
      <c r="G7846" s="24"/>
      <c r="L7846" s="3" t="str">
        <f t="shared" si="733"/>
        <v/>
      </c>
      <c r="M7846" s="24"/>
      <c r="N7846" s="24"/>
      <c r="T7846" s="6"/>
      <c r="U7846" s="6"/>
      <c r="V7846" s="10">
        <f t="shared" si="734"/>
        <v>0</v>
      </c>
      <c r="W7846" s="6"/>
      <c r="X7846" s="10">
        <f t="shared" si="735"/>
        <v>0</v>
      </c>
      <c r="Y7846" s="30"/>
      <c r="Z7846" s="30"/>
      <c r="AA7846" s="6"/>
      <c r="AB7846" s="6"/>
      <c r="AC7846" s="6"/>
      <c r="AD7846" s="6"/>
      <c r="AE7846" s="6"/>
      <c r="AF7846" s="12">
        <f t="shared" si="736"/>
        <v>0</v>
      </c>
      <c r="AG7846" s="6"/>
      <c r="AH7846" s="6"/>
      <c r="AI7846" s="6"/>
      <c r="AJ7846" s="6"/>
      <c r="AK7846" s="6"/>
      <c r="AL7846" s="12">
        <f t="shared" si="737"/>
        <v>0</v>
      </c>
      <c r="AM7846" s="11" t="str">
        <f t="shared" si="732"/>
        <v/>
      </c>
      <c r="AN7846" s="7"/>
      <c r="AO7846" s="6"/>
    </row>
    <row r="7847" spans="1:41" ht="15.75" customHeight="1" x14ac:dyDescent="0.2">
      <c r="A7847" s="4"/>
      <c r="B7847" s="7"/>
      <c r="C7847" s="8" t="str">
        <f>IFERROR(VLOOKUP(B7847,Tabla2[#All],2,FALSE),"")</f>
        <v/>
      </c>
      <c r="D7847" s="24"/>
      <c r="E7847" s="9" t="str">
        <f>IFERROR(VLOOKUP(D7847,Tabla1[],2,FALSE),"")</f>
        <v/>
      </c>
      <c r="G7847" s="24"/>
      <c r="L7847" s="3" t="str">
        <f t="shared" si="733"/>
        <v/>
      </c>
      <c r="M7847" s="24"/>
      <c r="N7847" s="24"/>
      <c r="T7847" s="6"/>
      <c r="U7847" s="6"/>
      <c r="V7847" s="10">
        <f t="shared" si="734"/>
        <v>0</v>
      </c>
      <c r="W7847" s="6"/>
      <c r="X7847" s="10">
        <f t="shared" si="735"/>
        <v>0</v>
      </c>
      <c r="Y7847" s="30"/>
      <c r="Z7847" s="30"/>
      <c r="AA7847" s="6"/>
      <c r="AB7847" s="6"/>
      <c r="AC7847" s="6"/>
      <c r="AD7847" s="6"/>
      <c r="AE7847" s="6"/>
      <c r="AF7847" s="12">
        <f t="shared" si="736"/>
        <v>0</v>
      </c>
      <c r="AG7847" s="6"/>
      <c r="AH7847" s="6"/>
      <c r="AI7847" s="6"/>
      <c r="AJ7847" s="6"/>
      <c r="AK7847" s="6"/>
      <c r="AL7847" s="12">
        <f t="shared" si="737"/>
        <v>0</v>
      </c>
      <c r="AM7847" s="11" t="str">
        <f t="shared" si="732"/>
        <v/>
      </c>
      <c r="AN7847" s="7"/>
      <c r="AO7847" s="6"/>
    </row>
    <row r="7848" spans="1:41" ht="15.75" customHeight="1" x14ac:dyDescent="0.2">
      <c r="A7848" s="4"/>
      <c r="B7848" s="7"/>
      <c r="C7848" s="8" t="str">
        <f>IFERROR(VLOOKUP(B7848,Tabla2[#All],2,FALSE),"")</f>
        <v/>
      </c>
      <c r="D7848" s="24"/>
      <c r="E7848" s="9" t="str">
        <f>IFERROR(VLOOKUP(D7848,Tabla1[],2,FALSE),"")</f>
        <v/>
      </c>
      <c r="G7848" s="24"/>
      <c r="L7848" s="3" t="str">
        <f t="shared" si="733"/>
        <v/>
      </c>
      <c r="M7848" s="24"/>
      <c r="N7848" s="24"/>
      <c r="T7848" s="6"/>
      <c r="U7848" s="6"/>
      <c r="V7848" s="10">
        <f t="shared" si="734"/>
        <v>0</v>
      </c>
      <c r="W7848" s="6"/>
      <c r="X7848" s="10">
        <f t="shared" si="735"/>
        <v>0</v>
      </c>
      <c r="Y7848" s="30"/>
      <c r="Z7848" s="30"/>
      <c r="AA7848" s="6"/>
      <c r="AB7848" s="6"/>
      <c r="AC7848" s="6"/>
      <c r="AD7848" s="6"/>
      <c r="AE7848" s="6"/>
      <c r="AF7848" s="12">
        <f t="shared" si="736"/>
        <v>0</v>
      </c>
      <c r="AG7848" s="6"/>
      <c r="AH7848" s="6"/>
      <c r="AI7848" s="6"/>
      <c r="AJ7848" s="6"/>
      <c r="AK7848" s="6"/>
      <c r="AL7848" s="12">
        <f t="shared" si="737"/>
        <v>0</v>
      </c>
      <c r="AM7848" s="11" t="str">
        <f t="shared" si="732"/>
        <v/>
      </c>
      <c r="AN7848" s="7"/>
      <c r="AO7848" s="6"/>
    </row>
    <row r="7849" spans="1:41" ht="15.75" customHeight="1" x14ac:dyDescent="0.2">
      <c r="A7849" s="4"/>
      <c r="B7849" s="7"/>
      <c r="C7849" s="8" t="str">
        <f>IFERROR(VLOOKUP(B7849,Tabla2[#All],2,FALSE),"")</f>
        <v/>
      </c>
      <c r="D7849" s="24"/>
      <c r="E7849" s="9" t="str">
        <f>IFERROR(VLOOKUP(D7849,Tabla1[],2,FALSE),"")</f>
        <v/>
      </c>
      <c r="G7849" s="24"/>
      <c r="L7849" s="3" t="str">
        <f t="shared" si="733"/>
        <v/>
      </c>
      <c r="M7849" s="24"/>
      <c r="N7849" s="24"/>
      <c r="T7849" s="6"/>
      <c r="U7849" s="6"/>
      <c r="V7849" s="10">
        <f t="shared" si="734"/>
        <v>0</v>
      </c>
      <c r="W7849" s="6"/>
      <c r="X7849" s="10">
        <f t="shared" si="735"/>
        <v>0</v>
      </c>
      <c r="Y7849" s="30"/>
      <c r="Z7849" s="30"/>
      <c r="AA7849" s="6"/>
      <c r="AB7849" s="6"/>
      <c r="AC7849" s="6"/>
      <c r="AD7849" s="6"/>
      <c r="AE7849" s="6"/>
      <c r="AF7849" s="12">
        <f t="shared" si="736"/>
        <v>0</v>
      </c>
      <c r="AG7849" s="6"/>
      <c r="AH7849" s="6"/>
      <c r="AI7849" s="6"/>
      <c r="AJ7849" s="6"/>
      <c r="AK7849" s="6"/>
      <c r="AL7849" s="12">
        <f t="shared" si="737"/>
        <v>0</v>
      </c>
      <c r="AM7849" s="11" t="str">
        <f t="shared" si="732"/>
        <v/>
      </c>
      <c r="AN7849" s="7"/>
      <c r="AO7849" s="6"/>
    </row>
    <row r="7850" spans="1:41" ht="15.75" customHeight="1" x14ac:dyDescent="0.2">
      <c r="A7850" s="4"/>
      <c r="B7850" s="7"/>
      <c r="C7850" s="8" t="str">
        <f>IFERROR(VLOOKUP(B7850,Tabla2[#All],2,FALSE),"")</f>
        <v/>
      </c>
      <c r="D7850" s="24"/>
      <c r="E7850" s="9" t="str">
        <f>IFERROR(VLOOKUP(D7850,Tabla1[],2,FALSE),"")</f>
        <v/>
      </c>
      <c r="G7850" s="24"/>
      <c r="L7850" s="3" t="str">
        <f t="shared" si="733"/>
        <v/>
      </c>
      <c r="M7850" s="24"/>
      <c r="N7850" s="24"/>
      <c r="T7850" s="6"/>
      <c r="U7850" s="6"/>
      <c r="V7850" s="10">
        <f t="shared" si="734"/>
        <v>0</v>
      </c>
      <c r="W7850" s="6"/>
      <c r="X7850" s="10">
        <f t="shared" si="735"/>
        <v>0</v>
      </c>
      <c r="Y7850" s="30"/>
      <c r="Z7850" s="30"/>
      <c r="AA7850" s="6"/>
      <c r="AB7850" s="6"/>
      <c r="AC7850" s="6"/>
      <c r="AD7850" s="6"/>
      <c r="AE7850" s="6"/>
      <c r="AF7850" s="12">
        <f t="shared" si="736"/>
        <v>0</v>
      </c>
      <c r="AG7850" s="6"/>
      <c r="AH7850" s="6"/>
      <c r="AI7850" s="6"/>
      <c r="AJ7850" s="6"/>
      <c r="AK7850" s="6"/>
      <c r="AL7850" s="12">
        <f t="shared" si="737"/>
        <v>0</v>
      </c>
      <c r="AM7850" s="11" t="str">
        <f t="shared" si="732"/>
        <v/>
      </c>
      <c r="AN7850" s="7"/>
      <c r="AO7850" s="6"/>
    </row>
    <row r="7851" spans="1:41" ht="15.75" customHeight="1" x14ac:dyDescent="0.2">
      <c r="A7851" s="4"/>
      <c r="B7851" s="7"/>
      <c r="C7851" s="8" t="str">
        <f>IFERROR(VLOOKUP(B7851,Tabla2[#All],2,FALSE),"")</f>
        <v/>
      </c>
      <c r="D7851" s="24"/>
      <c r="E7851" s="9" t="str">
        <f>IFERROR(VLOOKUP(D7851,Tabla1[],2,FALSE),"")</f>
        <v/>
      </c>
      <c r="G7851" s="24"/>
      <c r="L7851" s="3" t="str">
        <f t="shared" si="733"/>
        <v/>
      </c>
      <c r="M7851" s="24"/>
      <c r="N7851" s="24"/>
      <c r="T7851" s="6"/>
      <c r="U7851" s="6"/>
      <c r="V7851" s="10">
        <f t="shared" si="734"/>
        <v>0</v>
      </c>
      <c r="W7851" s="6"/>
      <c r="X7851" s="10">
        <f t="shared" si="735"/>
        <v>0</v>
      </c>
      <c r="Y7851" s="30"/>
      <c r="Z7851" s="30"/>
      <c r="AA7851" s="6"/>
      <c r="AB7851" s="6"/>
      <c r="AC7851" s="6"/>
      <c r="AD7851" s="6"/>
      <c r="AE7851" s="6"/>
      <c r="AF7851" s="12">
        <f t="shared" si="736"/>
        <v>0</v>
      </c>
      <c r="AG7851" s="6"/>
      <c r="AH7851" s="6"/>
      <c r="AI7851" s="6"/>
      <c r="AJ7851" s="6"/>
      <c r="AK7851" s="6"/>
      <c r="AL7851" s="12">
        <f t="shared" si="737"/>
        <v>0</v>
      </c>
      <c r="AM7851" s="11" t="str">
        <f t="shared" si="732"/>
        <v/>
      </c>
      <c r="AN7851" s="7"/>
      <c r="AO7851" s="6"/>
    </row>
    <row r="7852" spans="1:41" ht="15.75" customHeight="1" x14ac:dyDescent="0.2">
      <c r="A7852" s="4"/>
      <c r="B7852" s="7"/>
      <c r="C7852" s="8" t="str">
        <f>IFERROR(VLOOKUP(B7852,Tabla2[#All],2,FALSE),"")</f>
        <v/>
      </c>
      <c r="D7852" s="24"/>
      <c r="E7852" s="9" t="str">
        <f>IFERROR(VLOOKUP(D7852,Tabla1[],2,FALSE),"")</f>
        <v/>
      </c>
      <c r="G7852" s="24"/>
      <c r="L7852" s="3" t="str">
        <f t="shared" si="733"/>
        <v/>
      </c>
      <c r="M7852" s="24"/>
      <c r="N7852" s="24"/>
      <c r="T7852" s="6"/>
      <c r="U7852" s="6"/>
      <c r="V7852" s="10">
        <f t="shared" si="734"/>
        <v>0</v>
      </c>
      <c r="W7852" s="6"/>
      <c r="X7852" s="10">
        <f t="shared" si="735"/>
        <v>0</v>
      </c>
      <c r="Y7852" s="30"/>
      <c r="Z7852" s="30"/>
      <c r="AA7852" s="6"/>
      <c r="AB7852" s="6"/>
      <c r="AC7852" s="6"/>
      <c r="AD7852" s="6"/>
      <c r="AE7852" s="6"/>
      <c r="AF7852" s="12">
        <f t="shared" si="736"/>
        <v>0</v>
      </c>
      <c r="AG7852" s="6"/>
      <c r="AH7852" s="6"/>
      <c r="AI7852" s="6"/>
      <c r="AJ7852" s="6"/>
      <c r="AK7852" s="6"/>
      <c r="AL7852" s="12">
        <f t="shared" si="737"/>
        <v>0</v>
      </c>
      <c r="AM7852" s="11" t="str">
        <f t="shared" si="732"/>
        <v/>
      </c>
      <c r="AN7852" s="7"/>
      <c r="AO7852" s="6"/>
    </row>
    <row r="7853" spans="1:41" ht="15.75" customHeight="1" x14ac:dyDescent="0.2">
      <c r="A7853" s="4"/>
      <c r="B7853" s="7"/>
      <c r="C7853" s="8" t="str">
        <f>IFERROR(VLOOKUP(B7853,Tabla2[#All],2,FALSE),"")</f>
        <v/>
      </c>
      <c r="D7853" s="24"/>
      <c r="E7853" s="9" t="str">
        <f>IFERROR(VLOOKUP(D7853,Tabla1[],2,FALSE),"")</f>
        <v/>
      </c>
      <c r="G7853" s="24"/>
      <c r="L7853" s="3" t="str">
        <f t="shared" si="733"/>
        <v/>
      </c>
      <c r="M7853" s="24"/>
      <c r="N7853" s="24"/>
      <c r="T7853" s="6"/>
      <c r="U7853" s="6"/>
      <c r="V7853" s="10">
        <f t="shared" si="734"/>
        <v>0</v>
      </c>
      <c r="W7853" s="6"/>
      <c r="X7853" s="10">
        <f t="shared" si="735"/>
        <v>0</v>
      </c>
      <c r="Y7853" s="30"/>
      <c r="Z7853" s="30"/>
      <c r="AA7853" s="6"/>
      <c r="AB7853" s="6"/>
      <c r="AC7853" s="6"/>
      <c r="AD7853" s="6"/>
      <c r="AE7853" s="6"/>
      <c r="AF7853" s="12">
        <f t="shared" si="736"/>
        <v>0</v>
      </c>
      <c r="AG7853" s="6"/>
      <c r="AH7853" s="6"/>
      <c r="AI7853" s="6"/>
      <c r="AJ7853" s="6"/>
      <c r="AK7853" s="6"/>
      <c r="AL7853" s="12">
        <f t="shared" si="737"/>
        <v>0</v>
      </c>
      <c r="AM7853" s="11" t="str">
        <f t="shared" si="732"/>
        <v/>
      </c>
      <c r="AN7853" s="7"/>
      <c r="AO7853" s="6"/>
    </row>
    <row r="7854" spans="1:41" ht="15.75" customHeight="1" x14ac:dyDescent="0.2">
      <c r="A7854" s="4"/>
      <c r="B7854" s="7"/>
      <c r="C7854" s="8" t="str">
        <f>IFERROR(VLOOKUP(B7854,Tabla2[#All],2,FALSE),"")</f>
        <v/>
      </c>
      <c r="D7854" s="24"/>
      <c r="E7854" s="9" t="str">
        <f>IFERROR(VLOOKUP(D7854,Tabla1[],2,FALSE),"")</f>
        <v/>
      </c>
      <c r="G7854" s="24"/>
      <c r="L7854" s="3" t="str">
        <f t="shared" si="733"/>
        <v/>
      </c>
      <c r="M7854" s="24"/>
      <c r="N7854" s="24"/>
      <c r="T7854" s="6"/>
      <c r="U7854" s="6"/>
      <c r="V7854" s="10">
        <f t="shared" si="734"/>
        <v>0</v>
      </c>
      <c r="W7854" s="6"/>
      <c r="X7854" s="10">
        <f t="shared" si="735"/>
        <v>0</v>
      </c>
      <c r="Y7854" s="30"/>
      <c r="Z7854" s="30"/>
      <c r="AA7854" s="6"/>
      <c r="AB7854" s="6"/>
      <c r="AC7854" s="6"/>
      <c r="AD7854" s="6"/>
      <c r="AE7854" s="6"/>
      <c r="AF7854" s="12">
        <f t="shared" si="736"/>
        <v>0</v>
      </c>
      <c r="AG7854" s="6"/>
      <c r="AH7854" s="6"/>
      <c r="AI7854" s="6"/>
      <c r="AJ7854" s="6"/>
      <c r="AK7854" s="6"/>
      <c r="AL7854" s="12">
        <f t="shared" si="737"/>
        <v>0</v>
      </c>
      <c r="AM7854" s="11" t="str">
        <f t="shared" si="732"/>
        <v/>
      </c>
      <c r="AN7854" s="7"/>
      <c r="AO7854" s="6"/>
    </row>
    <row r="7855" spans="1:41" ht="15.75" customHeight="1" x14ac:dyDescent="0.2">
      <c r="A7855" s="4"/>
      <c r="B7855" s="7"/>
      <c r="C7855" s="8" t="str">
        <f>IFERROR(VLOOKUP(B7855,Tabla2[#All],2,FALSE),"")</f>
        <v/>
      </c>
      <c r="D7855" s="24"/>
      <c r="E7855" s="9" t="str">
        <f>IFERROR(VLOOKUP(D7855,Tabla1[],2,FALSE),"")</f>
        <v/>
      </c>
      <c r="G7855" s="24"/>
      <c r="L7855" s="3" t="str">
        <f t="shared" si="733"/>
        <v/>
      </c>
      <c r="M7855" s="24"/>
      <c r="N7855" s="24"/>
      <c r="T7855" s="6"/>
      <c r="U7855" s="6"/>
      <c r="V7855" s="10">
        <f t="shared" si="734"/>
        <v>0</v>
      </c>
      <c r="W7855" s="6"/>
      <c r="X7855" s="10">
        <f t="shared" si="735"/>
        <v>0</v>
      </c>
      <c r="Y7855" s="30"/>
      <c r="Z7855" s="30"/>
      <c r="AA7855" s="6"/>
      <c r="AB7855" s="6"/>
      <c r="AC7855" s="6"/>
      <c r="AD7855" s="6"/>
      <c r="AE7855" s="6"/>
      <c r="AF7855" s="12">
        <f t="shared" si="736"/>
        <v>0</v>
      </c>
      <c r="AG7855" s="6"/>
      <c r="AH7855" s="6"/>
      <c r="AI7855" s="6"/>
      <c r="AJ7855" s="6"/>
      <c r="AK7855" s="6"/>
      <c r="AL7855" s="12">
        <f t="shared" si="737"/>
        <v>0</v>
      </c>
      <c r="AM7855" s="11" t="str">
        <f t="shared" si="732"/>
        <v/>
      </c>
      <c r="AN7855" s="7"/>
      <c r="AO7855" s="6"/>
    </row>
    <row r="7856" spans="1:41" ht="15.75" customHeight="1" x14ac:dyDescent="0.2">
      <c r="A7856" s="4"/>
      <c r="B7856" s="7"/>
      <c r="C7856" s="8" t="str">
        <f>IFERROR(VLOOKUP(B7856,Tabla2[#All],2,FALSE),"")</f>
        <v/>
      </c>
      <c r="D7856" s="24"/>
      <c r="E7856" s="9" t="str">
        <f>IFERROR(VLOOKUP(D7856,Tabla1[],2,FALSE),"")</f>
        <v/>
      </c>
      <c r="G7856" s="24"/>
      <c r="L7856" s="3" t="str">
        <f t="shared" si="733"/>
        <v/>
      </c>
      <c r="M7856" s="24"/>
      <c r="N7856" s="24"/>
      <c r="T7856" s="6"/>
      <c r="U7856" s="6"/>
      <c r="V7856" s="10">
        <f t="shared" si="734"/>
        <v>0</v>
      </c>
      <c r="W7856" s="6"/>
      <c r="X7856" s="10">
        <f t="shared" si="735"/>
        <v>0</v>
      </c>
      <c r="Y7856" s="30"/>
      <c r="Z7856" s="30"/>
      <c r="AA7856" s="6"/>
      <c r="AB7856" s="6"/>
      <c r="AC7856" s="6"/>
      <c r="AD7856" s="6"/>
      <c r="AE7856" s="6"/>
      <c r="AF7856" s="12">
        <f t="shared" si="736"/>
        <v>0</v>
      </c>
      <c r="AG7856" s="6"/>
      <c r="AH7856" s="6"/>
      <c r="AI7856" s="6"/>
      <c r="AJ7856" s="6"/>
      <c r="AK7856" s="6"/>
      <c r="AL7856" s="12">
        <f t="shared" si="737"/>
        <v>0</v>
      </c>
      <c r="AM7856" s="11" t="str">
        <f t="shared" si="732"/>
        <v/>
      </c>
      <c r="AN7856" s="7"/>
      <c r="AO7856" s="6"/>
    </row>
    <row r="7857" spans="1:41" ht="15.75" customHeight="1" x14ac:dyDescent="0.2">
      <c r="A7857" s="4"/>
      <c r="B7857" s="7"/>
      <c r="C7857" s="8" t="str">
        <f>IFERROR(VLOOKUP(B7857,Tabla2[#All],2,FALSE),"")</f>
        <v/>
      </c>
      <c r="D7857" s="24"/>
      <c r="E7857" s="9" t="str">
        <f>IFERROR(VLOOKUP(D7857,Tabla1[],2,FALSE),"")</f>
        <v/>
      </c>
      <c r="G7857" s="24"/>
      <c r="L7857" s="3" t="str">
        <f t="shared" si="733"/>
        <v/>
      </c>
      <c r="M7857" s="24"/>
      <c r="N7857" s="24"/>
      <c r="T7857" s="6"/>
      <c r="U7857" s="6"/>
      <c r="V7857" s="10">
        <f t="shared" si="734"/>
        <v>0</v>
      </c>
      <c r="W7857" s="6"/>
      <c r="X7857" s="10">
        <f t="shared" si="735"/>
        <v>0</v>
      </c>
      <c r="Y7857" s="30"/>
      <c r="Z7857" s="30"/>
      <c r="AA7857" s="6"/>
      <c r="AB7857" s="6"/>
      <c r="AC7857" s="6"/>
      <c r="AD7857" s="6"/>
      <c r="AE7857" s="6"/>
      <c r="AF7857" s="12">
        <f t="shared" si="736"/>
        <v>0</v>
      </c>
      <c r="AG7857" s="6"/>
      <c r="AH7857" s="6"/>
      <c r="AI7857" s="6"/>
      <c r="AJ7857" s="6"/>
      <c r="AK7857" s="6"/>
      <c r="AL7857" s="12">
        <f t="shared" si="737"/>
        <v>0</v>
      </c>
      <c r="AM7857" s="11" t="str">
        <f t="shared" si="732"/>
        <v/>
      </c>
      <c r="AN7857" s="7"/>
      <c r="AO7857" s="6"/>
    </row>
    <row r="7858" spans="1:41" ht="15.75" customHeight="1" x14ac:dyDescent="0.2">
      <c r="A7858" s="4"/>
      <c r="B7858" s="7"/>
      <c r="C7858" s="8" t="str">
        <f>IFERROR(VLOOKUP(B7858,Tabla2[#All],2,FALSE),"")</f>
        <v/>
      </c>
      <c r="D7858" s="24"/>
      <c r="E7858" s="9" t="str">
        <f>IFERROR(VLOOKUP(D7858,Tabla1[],2,FALSE),"")</f>
        <v/>
      </c>
      <c r="G7858" s="24"/>
      <c r="L7858" s="3" t="str">
        <f t="shared" si="733"/>
        <v/>
      </c>
      <c r="M7858" s="24"/>
      <c r="N7858" s="24"/>
      <c r="T7858" s="6"/>
      <c r="U7858" s="6"/>
      <c r="V7858" s="10">
        <f t="shared" si="734"/>
        <v>0</v>
      </c>
      <c r="W7858" s="6"/>
      <c r="X7858" s="10">
        <f t="shared" si="735"/>
        <v>0</v>
      </c>
      <c r="Y7858" s="30"/>
      <c r="Z7858" s="30"/>
      <c r="AA7858" s="6"/>
      <c r="AB7858" s="6"/>
      <c r="AC7858" s="6"/>
      <c r="AD7858" s="6"/>
      <c r="AE7858" s="6"/>
      <c r="AF7858" s="12">
        <f t="shared" si="736"/>
        <v>0</v>
      </c>
      <c r="AG7858" s="6"/>
      <c r="AH7858" s="6"/>
      <c r="AI7858" s="6"/>
      <c r="AJ7858" s="6"/>
      <c r="AK7858" s="6"/>
      <c r="AL7858" s="12">
        <f t="shared" si="737"/>
        <v>0</v>
      </c>
      <c r="AM7858" s="11" t="str">
        <f t="shared" si="732"/>
        <v/>
      </c>
      <c r="AN7858" s="7"/>
      <c r="AO7858" s="6"/>
    </row>
    <row r="7859" spans="1:41" ht="15.75" customHeight="1" x14ac:dyDescent="0.2">
      <c r="A7859" s="4"/>
      <c r="B7859" s="7"/>
      <c r="C7859" s="8" t="str">
        <f>IFERROR(VLOOKUP(B7859,Tabla2[#All],2,FALSE),"")</f>
        <v/>
      </c>
      <c r="D7859" s="24"/>
      <c r="E7859" s="9" t="str">
        <f>IFERROR(VLOOKUP(D7859,Tabla1[],2,FALSE),"")</f>
        <v/>
      </c>
      <c r="G7859" s="24"/>
      <c r="L7859" s="3" t="str">
        <f t="shared" si="733"/>
        <v/>
      </c>
      <c r="M7859" s="24"/>
      <c r="N7859" s="24"/>
      <c r="T7859" s="6"/>
      <c r="U7859" s="6"/>
      <c r="V7859" s="10">
        <f t="shared" si="734"/>
        <v>0</v>
      </c>
      <c r="W7859" s="6"/>
      <c r="X7859" s="10">
        <f t="shared" si="735"/>
        <v>0</v>
      </c>
      <c r="Y7859" s="30"/>
      <c r="Z7859" s="30"/>
      <c r="AA7859" s="6"/>
      <c r="AB7859" s="6"/>
      <c r="AC7859" s="6"/>
      <c r="AD7859" s="6"/>
      <c r="AE7859" s="6"/>
      <c r="AF7859" s="12">
        <f t="shared" si="736"/>
        <v>0</v>
      </c>
      <c r="AG7859" s="6"/>
      <c r="AH7859" s="6"/>
      <c r="AI7859" s="6"/>
      <c r="AJ7859" s="6"/>
      <c r="AK7859" s="6"/>
      <c r="AL7859" s="12">
        <f t="shared" si="737"/>
        <v>0</v>
      </c>
      <c r="AM7859" s="11" t="str">
        <f t="shared" si="732"/>
        <v/>
      </c>
      <c r="AN7859" s="7"/>
      <c r="AO7859" s="6"/>
    </row>
    <row r="7860" spans="1:41" ht="15.75" customHeight="1" x14ac:dyDescent="0.2">
      <c r="A7860" s="4"/>
      <c r="B7860" s="7"/>
      <c r="C7860" s="8" t="str">
        <f>IFERROR(VLOOKUP(B7860,Tabla2[#All],2,FALSE),"")</f>
        <v/>
      </c>
      <c r="D7860" s="24"/>
      <c r="E7860" s="9" t="str">
        <f>IFERROR(VLOOKUP(D7860,Tabla1[],2,FALSE),"")</f>
        <v/>
      </c>
      <c r="G7860" s="24"/>
      <c r="L7860" s="3" t="str">
        <f t="shared" si="733"/>
        <v/>
      </c>
      <c r="M7860" s="24"/>
      <c r="N7860" s="24"/>
      <c r="T7860" s="6"/>
      <c r="U7860" s="6"/>
      <c r="V7860" s="10">
        <f t="shared" si="734"/>
        <v>0</v>
      </c>
      <c r="W7860" s="6"/>
      <c r="X7860" s="10">
        <f t="shared" si="735"/>
        <v>0</v>
      </c>
      <c r="Y7860" s="30"/>
      <c r="Z7860" s="30"/>
      <c r="AA7860" s="6"/>
      <c r="AB7860" s="6"/>
      <c r="AC7860" s="6"/>
      <c r="AD7860" s="6"/>
      <c r="AE7860" s="6"/>
      <c r="AF7860" s="12">
        <f t="shared" si="736"/>
        <v>0</v>
      </c>
      <c r="AG7860" s="6"/>
      <c r="AH7860" s="6"/>
      <c r="AI7860" s="6"/>
      <c r="AJ7860" s="6"/>
      <c r="AK7860" s="6"/>
      <c r="AL7860" s="12">
        <f t="shared" si="737"/>
        <v>0</v>
      </c>
      <c r="AM7860" s="11" t="str">
        <f t="shared" si="732"/>
        <v/>
      </c>
      <c r="AN7860" s="7"/>
      <c r="AO7860" s="6"/>
    </row>
    <row r="7861" spans="1:41" ht="15.75" customHeight="1" x14ac:dyDescent="0.2">
      <c r="A7861" s="4"/>
      <c r="B7861" s="7"/>
      <c r="C7861" s="8" t="str">
        <f>IFERROR(VLOOKUP(B7861,Tabla2[#All],2,FALSE),"")</f>
        <v/>
      </c>
      <c r="D7861" s="24"/>
      <c r="E7861" s="9" t="str">
        <f>IFERROR(VLOOKUP(D7861,Tabla1[],2,FALSE),"")</f>
        <v/>
      </c>
      <c r="G7861" s="24"/>
      <c r="L7861" s="3" t="str">
        <f t="shared" si="733"/>
        <v/>
      </c>
      <c r="M7861" s="24"/>
      <c r="N7861" s="24"/>
      <c r="T7861" s="6"/>
      <c r="U7861" s="6"/>
      <c r="V7861" s="10">
        <f t="shared" si="734"/>
        <v>0</v>
      </c>
      <c r="W7861" s="6"/>
      <c r="X7861" s="10">
        <f t="shared" si="735"/>
        <v>0</v>
      </c>
      <c r="Y7861" s="30"/>
      <c r="Z7861" s="30"/>
      <c r="AA7861" s="6"/>
      <c r="AB7861" s="6"/>
      <c r="AC7861" s="6"/>
      <c r="AD7861" s="6"/>
      <c r="AE7861" s="6"/>
      <c r="AF7861" s="12">
        <f t="shared" si="736"/>
        <v>0</v>
      </c>
      <c r="AG7861" s="6"/>
      <c r="AH7861" s="6"/>
      <c r="AI7861" s="6"/>
      <c r="AJ7861" s="6"/>
      <c r="AK7861" s="6"/>
      <c r="AL7861" s="12">
        <f t="shared" si="737"/>
        <v>0</v>
      </c>
      <c r="AM7861" s="11" t="str">
        <f t="shared" si="732"/>
        <v/>
      </c>
      <c r="AN7861" s="7"/>
      <c r="AO7861" s="6"/>
    </row>
    <row r="7862" spans="1:41" ht="15.75" customHeight="1" x14ac:dyDescent="0.2">
      <c r="A7862" s="4"/>
      <c r="B7862" s="7"/>
      <c r="C7862" s="8" t="str">
        <f>IFERROR(VLOOKUP(B7862,Tabla2[#All],2,FALSE),"")</f>
        <v/>
      </c>
      <c r="D7862" s="24"/>
      <c r="E7862" s="9" t="str">
        <f>IFERROR(VLOOKUP(D7862,Tabla1[],2,FALSE),"")</f>
        <v/>
      </c>
      <c r="G7862" s="24"/>
      <c r="L7862" s="3" t="str">
        <f t="shared" si="733"/>
        <v/>
      </c>
      <c r="M7862" s="24"/>
      <c r="N7862" s="24"/>
      <c r="T7862" s="6"/>
      <c r="U7862" s="6"/>
      <c r="V7862" s="10">
        <f t="shared" si="734"/>
        <v>0</v>
      </c>
      <c r="W7862" s="6"/>
      <c r="X7862" s="10">
        <f t="shared" si="735"/>
        <v>0</v>
      </c>
      <c r="Y7862" s="30"/>
      <c r="Z7862" s="30"/>
      <c r="AA7862" s="6"/>
      <c r="AB7862" s="6"/>
      <c r="AC7862" s="6"/>
      <c r="AD7862" s="6"/>
      <c r="AE7862" s="6"/>
      <c r="AF7862" s="12">
        <f t="shared" si="736"/>
        <v>0</v>
      </c>
      <c r="AG7862" s="6"/>
      <c r="AH7862" s="6"/>
      <c r="AI7862" s="6"/>
      <c r="AJ7862" s="6"/>
      <c r="AK7862" s="6"/>
      <c r="AL7862" s="12">
        <f t="shared" si="737"/>
        <v>0</v>
      </c>
      <c r="AM7862" s="11" t="str">
        <f t="shared" si="732"/>
        <v/>
      </c>
      <c r="AN7862" s="7"/>
      <c r="AO7862" s="6"/>
    </row>
    <row r="7863" spans="1:41" ht="15.75" customHeight="1" x14ac:dyDescent="0.2">
      <c r="A7863" s="4"/>
      <c r="B7863" s="7"/>
      <c r="C7863" s="8" t="str">
        <f>IFERROR(VLOOKUP(B7863,Tabla2[#All],2,FALSE),"")</f>
        <v/>
      </c>
      <c r="D7863" s="24"/>
      <c r="E7863" s="9" t="str">
        <f>IFERROR(VLOOKUP(D7863,Tabla1[],2,FALSE),"")</f>
        <v/>
      </c>
      <c r="G7863" s="24"/>
      <c r="L7863" s="3" t="str">
        <f t="shared" si="733"/>
        <v/>
      </c>
      <c r="M7863" s="24"/>
      <c r="N7863" s="24"/>
      <c r="T7863" s="6"/>
      <c r="U7863" s="6"/>
      <c r="V7863" s="10">
        <f t="shared" si="734"/>
        <v>0</v>
      </c>
      <c r="W7863" s="6"/>
      <c r="X7863" s="10">
        <f t="shared" si="735"/>
        <v>0</v>
      </c>
      <c r="Y7863" s="30"/>
      <c r="Z7863" s="30"/>
      <c r="AA7863" s="6"/>
      <c r="AB7863" s="6"/>
      <c r="AC7863" s="6"/>
      <c r="AD7863" s="6"/>
      <c r="AE7863" s="6"/>
      <c r="AF7863" s="12">
        <f t="shared" si="736"/>
        <v>0</v>
      </c>
      <c r="AG7863" s="6"/>
      <c r="AH7863" s="6"/>
      <c r="AI7863" s="6"/>
      <c r="AJ7863" s="6"/>
      <c r="AK7863" s="6"/>
      <c r="AL7863" s="12">
        <f t="shared" si="737"/>
        <v>0</v>
      </c>
      <c r="AM7863" s="11" t="str">
        <f t="shared" si="732"/>
        <v/>
      </c>
      <c r="AN7863" s="7"/>
      <c r="AO7863" s="6"/>
    </row>
    <row r="7864" spans="1:41" ht="15.75" customHeight="1" x14ac:dyDescent="0.2">
      <c r="A7864" s="4"/>
      <c r="B7864" s="7"/>
      <c r="C7864" s="8" t="str">
        <f>IFERROR(VLOOKUP(B7864,Tabla2[#All],2,FALSE),"")</f>
        <v/>
      </c>
      <c r="D7864" s="24"/>
      <c r="E7864" s="9" t="str">
        <f>IFERROR(VLOOKUP(D7864,Tabla1[],2,FALSE),"")</f>
        <v/>
      </c>
      <c r="G7864" s="24"/>
      <c r="L7864" s="3" t="str">
        <f t="shared" si="733"/>
        <v/>
      </c>
      <c r="M7864" s="24"/>
      <c r="N7864" s="24"/>
      <c r="T7864" s="6"/>
      <c r="U7864" s="6"/>
      <c r="V7864" s="10">
        <f t="shared" si="734"/>
        <v>0</v>
      </c>
      <c r="W7864" s="6"/>
      <c r="X7864" s="10">
        <f t="shared" si="735"/>
        <v>0</v>
      </c>
      <c r="Y7864" s="30"/>
      <c r="Z7864" s="30"/>
      <c r="AA7864" s="6"/>
      <c r="AB7864" s="6"/>
      <c r="AC7864" s="6"/>
      <c r="AD7864" s="6"/>
      <c r="AE7864" s="6"/>
      <c r="AF7864" s="12">
        <f t="shared" si="736"/>
        <v>0</v>
      </c>
      <c r="AG7864" s="6"/>
      <c r="AH7864" s="6"/>
      <c r="AI7864" s="6"/>
      <c r="AJ7864" s="6"/>
      <c r="AK7864" s="6"/>
      <c r="AL7864" s="12">
        <f t="shared" si="737"/>
        <v>0</v>
      </c>
      <c r="AM7864" s="11" t="str">
        <f t="shared" si="732"/>
        <v/>
      </c>
      <c r="AN7864" s="7"/>
      <c r="AO7864" s="6"/>
    </row>
    <row r="7865" spans="1:41" ht="15.75" customHeight="1" x14ac:dyDescent="0.2">
      <c r="A7865" s="4"/>
      <c r="B7865" s="7"/>
      <c r="C7865" s="8" t="str">
        <f>IFERROR(VLOOKUP(B7865,Tabla2[#All],2,FALSE),"")</f>
        <v/>
      </c>
      <c r="D7865" s="24"/>
      <c r="E7865" s="9" t="str">
        <f>IFERROR(VLOOKUP(D7865,Tabla1[],2,FALSE),"")</f>
        <v/>
      </c>
      <c r="G7865" s="24"/>
      <c r="L7865" s="3" t="str">
        <f t="shared" si="733"/>
        <v/>
      </c>
      <c r="M7865" s="24"/>
      <c r="N7865" s="24"/>
      <c r="T7865" s="6"/>
      <c r="U7865" s="6"/>
      <c r="V7865" s="10">
        <f t="shared" si="734"/>
        <v>0</v>
      </c>
      <c r="W7865" s="6"/>
      <c r="X7865" s="10">
        <f t="shared" si="735"/>
        <v>0</v>
      </c>
      <c r="Y7865" s="30"/>
      <c r="Z7865" s="30"/>
      <c r="AA7865" s="6"/>
      <c r="AB7865" s="6"/>
      <c r="AC7865" s="6"/>
      <c r="AD7865" s="6"/>
      <c r="AE7865" s="6"/>
      <c r="AF7865" s="12">
        <f t="shared" si="736"/>
        <v>0</v>
      </c>
      <c r="AG7865" s="6"/>
      <c r="AH7865" s="6"/>
      <c r="AI7865" s="6"/>
      <c r="AJ7865" s="6"/>
      <c r="AK7865" s="6"/>
      <c r="AL7865" s="12">
        <f t="shared" si="737"/>
        <v>0</v>
      </c>
      <c r="AM7865" s="11" t="str">
        <f t="shared" si="732"/>
        <v/>
      </c>
      <c r="AN7865" s="7"/>
      <c r="AO7865" s="6"/>
    </row>
    <row r="7866" spans="1:41" ht="15.75" customHeight="1" x14ac:dyDescent="0.2">
      <c r="A7866" s="4"/>
      <c r="B7866" s="7"/>
      <c r="C7866" s="8" t="str">
        <f>IFERROR(VLOOKUP(B7866,Tabla2[#All],2,FALSE),"")</f>
        <v/>
      </c>
      <c r="D7866" s="24"/>
      <c r="E7866" s="9" t="str">
        <f>IFERROR(VLOOKUP(D7866,Tabla1[],2,FALSE),"")</f>
        <v/>
      </c>
      <c r="G7866" s="24"/>
      <c r="L7866" s="3" t="str">
        <f t="shared" si="733"/>
        <v/>
      </c>
      <c r="M7866" s="24"/>
      <c r="N7866" s="24"/>
      <c r="T7866" s="6"/>
      <c r="U7866" s="6"/>
      <c r="V7866" s="10">
        <f t="shared" si="734"/>
        <v>0</v>
      </c>
      <c r="W7866" s="6"/>
      <c r="X7866" s="10">
        <f t="shared" si="735"/>
        <v>0</v>
      </c>
      <c r="Y7866" s="30"/>
      <c r="Z7866" s="30"/>
      <c r="AA7866" s="6"/>
      <c r="AB7866" s="6"/>
      <c r="AC7866" s="6"/>
      <c r="AD7866" s="6"/>
      <c r="AE7866" s="6"/>
      <c r="AF7866" s="12">
        <f t="shared" si="736"/>
        <v>0</v>
      </c>
      <c r="AG7866" s="6"/>
      <c r="AH7866" s="6"/>
      <c r="AI7866" s="6"/>
      <c r="AJ7866" s="6"/>
      <c r="AK7866" s="6"/>
      <c r="AL7866" s="12">
        <f t="shared" si="737"/>
        <v>0</v>
      </c>
      <c r="AM7866" s="11" t="str">
        <f t="shared" si="732"/>
        <v/>
      </c>
      <c r="AN7866" s="7"/>
      <c r="AO7866" s="6"/>
    </row>
    <row r="7867" spans="1:41" ht="15.75" customHeight="1" x14ac:dyDescent="0.2">
      <c r="A7867" s="4"/>
      <c r="B7867" s="7"/>
      <c r="C7867" s="8" t="str">
        <f>IFERROR(VLOOKUP(B7867,Tabla2[#All],2,FALSE),"")</f>
        <v/>
      </c>
      <c r="D7867" s="24"/>
      <c r="E7867" s="9" t="str">
        <f>IFERROR(VLOOKUP(D7867,Tabla1[],2,FALSE),"")</f>
        <v/>
      </c>
      <c r="G7867" s="24"/>
      <c r="L7867" s="3" t="str">
        <f t="shared" si="733"/>
        <v/>
      </c>
      <c r="M7867" s="24"/>
      <c r="N7867" s="24"/>
      <c r="T7867" s="6"/>
      <c r="U7867" s="6"/>
      <c r="V7867" s="10">
        <f t="shared" si="734"/>
        <v>0</v>
      </c>
      <c r="W7867" s="6"/>
      <c r="X7867" s="10">
        <f t="shared" si="735"/>
        <v>0</v>
      </c>
      <c r="Y7867" s="30"/>
      <c r="Z7867" s="30"/>
      <c r="AA7867" s="6"/>
      <c r="AB7867" s="6"/>
      <c r="AC7867" s="6"/>
      <c r="AD7867" s="6"/>
      <c r="AE7867" s="6"/>
      <c r="AF7867" s="12">
        <f t="shared" si="736"/>
        <v>0</v>
      </c>
      <c r="AG7867" s="6"/>
      <c r="AH7867" s="6"/>
      <c r="AI7867" s="6"/>
      <c r="AJ7867" s="6"/>
      <c r="AK7867" s="6"/>
      <c r="AL7867" s="12">
        <f t="shared" si="737"/>
        <v>0</v>
      </c>
      <c r="AM7867" s="11" t="str">
        <f t="shared" si="732"/>
        <v/>
      </c>
      <c r="AN7867" s="7"/>
      <c r="AO7867" s="6"/>
    </row>
    <row r="7868" spans="1:41" ht="15.75" customHeight="1" x14ac:dyDescent="0.2">
      <c r="A7868" s="4"/>
      <c r="B7868" s="7"/>
      <c r="C7868" s="8" t="str">
        <f>IFERROR(VLOOKUP(B7868,Tabla2[#All],2,FALSE),"")</f>
        <v/>
      </c>
      <c r="D7868" s="24"/>
      <c r="E7868" s="9" t="str">
        <f>IFERROR(VLOOKUP(D7868,Tabla1[],2,FALSE),"")</f>
        <v/>
      </c>
      <c r="G7868" s="24"/>
      <c r="L7868" s="3" t="str">
        <f t="shared" si="733"/>
        <v/>
      </c>
      <c r="M7868" s="24"/>
      <c r="N7868" s="24"/>
      <c r="T7868" s="6"/>
      <c r="U7868" s="6"/>
      <c r="V7868" s="10">
        <f t="shared" si="734"/>
        <v>0</v>
      </c>
      <c r="W7868" s="6"/>
      <c r="X7868" s="10">
        <f t="shared" si="735"/>
        <v>0</v>
      </c>
      <c r="Y7868" s="30"/>
      <c r="Z7868" s="30"/>
      <c r="AA7868" s="6"/>
      <c r="AB7868" s="6"/>
      <c r="AC7868" s="6"/>
      <c r="AD7868" s="6"/>
      <c r="AE7868" s="6"/>
      <c r="AF7868" s="12">
        <f t="shared" si="736"/>
        <v>0</v>
      </c>
      <c r="AG7868" s="6"/>
      <c r="AH7868" s="6"/>
      <c r="AI7868" s="6"/>
      <c r="AJ7868" s="6"/>
      <c r="AK7868" s="6"/>
      <c r="AL7868" s="12">
        <f t="shared" si="737"/>
        <v>0</v>
      </c>
      <c r="AM7868" s="11" t="str">
        <f t="shared" si="732"/>
        <v/>
      </c>
      <c r="AN7868" s="7"/>
      <c r="AO7868" s="6"/>
    </row>
    <row r="7869" spans="1:41" ht="15.75" customHeight="1" x14ac:dyDescent="0.2">
      <c r="A7869" s="4"/>
      <c r="B7869" s="7"/>
      <c r="C7869" s="8" t="str">
        <f>IFERROR(VLOOKUP(B7869,Tabla2[#All],2,FALSE),"")</f>
        <v/>
      </c>
      <c r="D7869" s="24"/>
      <c r="E7869" s="9" t="str">
        <f>IFERROR(VLOOKUP(D7869,Tabla1[],2,FALSE),"")</f>
        <v/>
      </c>
      <c r="G7869" s="24"/>
      <c r="L7869" s="3" t="str">
        <f t="shared" si="733"/>
        <v/>
      </c>
      <c r="M7869" s="24"/>
      <c r="N7869" s="24"/>
      <c r="T7869" s="6"/>
      <c r="U7869" s="6"/>
      <c r="V7869" s="10">
        <f t="shared" si="734"/>
        <v>0</v>
      </c>
      <c r="W7869" s="6"/>
      <c r="X7869" s="10">
        <f t="shared" si="735"/>
        <v>0</v>
      </c>
      <c r="Y7869" s="30"/>
      <c r="Z7869" s="30"/>
      <c r="AA7869" s="6"/>
      <c r="AB7869" s="6"/>
      <c r="AC7869" s="6"/>
      <c r="AD7869" s="6"/>
      <c r="AE7869" s="6"/>
      <c r="AF7869" s="12">
        <f t="shared" si="736"/>
        <v>0</v>
      </c>
      <c r="AG7869" s="6"/>
      <c r="AH7869" s="6"/>
      <c r="AI7869" s="6"/>
      <c r="AJ7869" s="6"/>
      <c r="AK7869" s="6"/>
      <c r="AL7869" s="12">
        <f t="shared" si="737"/>
        <v>0</v>
      </c>
      <c r="AM7869" s="11" t="str">
        <f t="shared" si="732"/>
        <v/>
      </c>
      <c r="AN7869" s="7"/>
      <c r="AO7869" s="6"/>
    </row>
    <row r="7870" spans="1:41" ht="15.75" customHeight="1" x14ac:dyDescent="0.2">
      <c r="A7870" s="4"/>
      <c r="B7870" s="7"/>
      <c r="C7870" s="8" t="str">
        <f>IFERROR(VLOOKUP(B7870,Tabla2[#All],2,FALSE),"")</f>
        <v/>
      </c>
      <c r="D7870" s="24"/>
      <c r="E7870" s="9" t="str">
        <f>IFERROR(VLOOKUP(D7870,Tabla1[],2,FALSE),"")</f>
        <v/>
      </c>
      <c r="G7870" s="24"/>
      <c r="L7870" s="3" t="str">
        <f t="shared" si="733"/>
        <v/>
      </c>
      <c r="M7870" s="24"/>
      <c r="N7870" s="24"/>
      <c r="T7870" s="6"/>
      <c r="U7870" s="6"/>
      <c r="V7870" s="10">
        <f t="shared" si="734"/>
        <v>0</v>
      </c>
      <c r="W7870" s="6"/>
      <c r="X7870" s="10">
        <f t="shared" si="735"/>
        <v>0</v>
      </c>
      <c r="Y7870" s="30"/>
      <c r="Z7870" s="30"/>
      <c r="AA7870" s="6"/>
      <c r="AB7870" s="6"/>
      <c r="AC7870" s="6"/>
      <c r="AD7870" s="6"/>
      <c r="AE7870" s="6"/>
      <c r="AF7870" s="12">
        <f t="shared" si="736"/>
        <v>0</v>
      </c>
      <c r="AG7870" s="6"/>
      <c r="AH7870" s="6"/>
      <c r="AI7870" s="6"/>
      <c r="AJ7870" s="6"/>
      <c r="AK7870" s="6"/>
      <c r="AL7870" s="12">
        <f t="shared" si="737"/>
        <v>0</v>
      </c>
      <c r="AM7870" s="11" t="str">
        <f t="shared" si="732"/>
        <v/>
      </c>
      <c r="AN7870" s="7"/>
      <c r="AO7870" s="6"/>
    </row>
    <row r="7871" spans="1:41" ht="15.75" customHeight="1" x14ac:dyDescent="0.2">
      <c r="A7871" s="4"/>
      <c r="B7871" s="7"/>
      <c r="C7871" s="8" t="str">
        <f>IFERROR(VLOOKUP(B7871,Tabla2[#All],2,FALSE),"")</f>
        <v/>
      </c>
      <c r="D7871" s="24"/>
      <c r="E7871" s="9" t="str">
        <f>IFERROR(VLOOKUP(D7871,Tabla1[],2,FALSE),"")</f>
        <v/>
      </c>
      <c r="G7871" s="24"/>
      <c r="L7871" s="3" t="str">
        <f t="shared" si="733"/>
        <v/>
      </c>
      <c r="M7871" s="24"/>
      <c r="N7871" s="24"/>
      <c r="T7871" s="6"/>
      <c r="U7871" s="6"/>
      <c r="V7871" s="10">
        <f t="shared" si="734"/>
        <v>0</v>
      </c>
      <c r="W7871" s="6"/>
      <c r="X7871" s="10">
        <f t="shared" si="735"/>
        <v>0</v>
      </c>
      <c r="Y7871" s="30"/>
      <c r="Z7871" s="30"/>
      <c r="AA7871" s="6"/>
      <c r="AB7871" s="6"/>
      <c r="AC7871" s="6"/>
      <c r="AD7871" s="6"/>
      <c r="AE7871" s="6"/>
      <c r="AF7871" s="12">
        <f t="shared" si="736"/>
        <v>0</v>
      </c>
      <c r="AG7871" s="6"/>
      <c r="AH7871" s="6"/>
      <c r="AI7871" s="6"/>
      <c r="AJ7871" s="6"/>
      <c r="AK7871" s="6"/>
      <c r="AL7871" s="12">
        <f t="shared" si="737"/>
        <v>0</v>
      </c>
      <c r="AM7871" s="11" t="str">
        <f t="shared" si="732"/>
        <v/>
      </c>
      <c r="AN7871" s="7"/>
      <c r="AO7871" s="6"/>
    </row>
    <row r="7872" spans="1:41" ht="15.75" customHeight="1" x14ac:dyDescent="0.2">
      <c r="A7872" s="4"/>
      <c r="B7872" s="7"/>
      <c r="C7872" s="8" t="str">
        <f>IFERROR(VLOOKUP(B7872,Tabla2[#All],2,FALSE),"")</f>
        <v/>
      </c>
      <c r="D7872" s="24"/>
      <c r="E7872" s="9" t="str">
        <f>IFERROR(VLOOKUP(D7872,Tabla1[],2,FALSE),"")</f>
        <v/>
      </c>
      <c r="G7872" s="24"/>
      <c r="L7872" s="3" t="str">
        <f t="shared" si="733"/>
        <v/>
      </c>
      <c r="M7872" s="24"/>
      <c r="N7872" s="24"/>
      <c r="T7872" s="6"/>
      <c r="U7872" s="6"/>
      <c r="V7872" s="10">
        <f t="shared" si="734"/>
        <v>0</v>
      </c>
      <c r="W7872" s="6"/>
      <c r="X7872" s="10">
        <f t="shared" si="735"/>
        <v>0</v>
      </c>
      <c r="Y7872" s="30"/>
      <c r="Z7872" s="30"/>
      <c r="AA7872" s="6"/>
      <c r="AB7872" s="6"/>
      <c r="AC7872" s="6"/>
      <c r="AD7872" s="6"/>
      <c r="AE7872" s="6"/>
      <c r="AF7872" s="12">
        <f t="shared" si="736"/>
        <v>0</v>
      </c>
      <c r="AG7872" s="6"/>
      <c r="AH7872" s="6"/>
      <c r="AI7872" s="6"/>
      <c r="AJ7872" s="6"/>
      <c r="AK7872" s="6"/>
      <c r="AL7872" s="12">
        <f t="shared" si="737"/>
        <v>0</v>
      </c>
      <c r="AM7872" s="11" t="str">
        <f t="shared" si="732"/>
        <v/>
      </c>
      <c r="AN7872" s="7"/>
      <c r="AO7872" s="6"/>
    </row>
    <row r="7873" spans="1:41" ht="15.75" customHeight="1" x14ac:dyDescent="0.2">
      <c r="A7873" s="4"/>
      <c r="B7873" s="7"/>
      <c r="C7873" s="8" t="str">
        <f>IFERROR(VLOOKUP(B7873,Tabla2[#All],2,FALSE),"")</f>
        <v/>
      </c>
      <c r="D7873" s="24"/>
      <c r="E7873" s="9" t="str">
        <f>IFERROR(VLOOKUP(D7873,Tabla1[],2,FALSE),"")</f>
        <v/>
      </c>
      <c r="G7873" s="24"/>
      <c r="L7873" s="3" t="str">
        <f t="shared" si="733"/>
        <v/>
      </c>
      <c r="M7873" s="24"/>
      <c r="N7873" s="24"/>
      <c r="T7873" s="6"/>
      <c r="U7873" s="6"/>
      <c r="V7873" s="10">
        <f t="shared" si="734"/>
        <v>0</v>
      </c>
      <c r="W7873" s="6"/>
      <c r="X7873" s="10">
        <f t="shared" si="735"/>
        <v>0</v>
      </c>
      <c r="Y7873" s="30"/>
      <c r="Z7873" s="30"/>
      <c r="AA7873" s="6"/>
      <c r="AB7873" s="6"/>
      <c r="AC7873" s="6"/>
      <c r="AD7873" s="6"/>
      <c r="AE7873" s="6"/>
      <c r="AF7873" s="12">
        <f t="shared" si="736"/>
        <v>0</v>
      </c>
      <c r="AG7873" s="6"/>
      <c r="AH7873" s="6"/>
      <c r="AI7873" s="6"/>
      <c r="AJ7873" s="6"/>
      <c r="AK7873" s="6"/>
      <c r="AL7873" s="12">
        <f t="shared" si="737"/>
        <v>0</v>
      </c>
      <c r="AM7873" s="11" t="str">
        <f t="shared" si="732"/>
        <v/>
      </c>
      <c r="AN7873" s="7"/>
      <c r="AO7873" s="6"/>
    </row>
    <row r="7874" spans="1:41" ht="15.75" customHeight="1" x14ac:dyDescent="0.2">
      <c r="A7874" s="4"/>
      <c r="B7874" s="7"/>
      <c r="C7874" s="8" t="str">
        <f>IFERROR(VLOOKUP(B7874,Tabla2[#All],2,FALSE),"")</f>
        <v/>
      </c>
      <c r="D7874" s="24"/>
      <c r="E7874" s="9" t="str">
        <f>IFERROR(VLOOKUP(D7874,Tabla1[],2,FALSE),"")</f>
        <v/>
      </c>
      <c r="G7874" s="24"/>
      <c r="L7874" s="3" t="str">
        <f t="shared" si="733"/>
        <v/>
      </c>
      <c r="M7874" s="24"/>
      <c r="N7874" s="24"/>
      <c r="T7874" s="6"/>
      <c r="U7874" s="6"/>
      <c r="V7874" s="10">
        <f t="shared" si="734"/>
        <v>0</v>
      </c>
      <c r="W7874" s="6"/>
      <c r="X7874" s="10">
        <f t="shared" si="735"/>
        <v>0</v>
      </c>
      <c r="Y7874" s="30"/>
      <c r="Z7874" s="30"/>
      <c r="AA7874" s="6"/>
      <c r="AB7874" s="6"/>
      <c r="AC7874" s="6"/>
      <c r="AD7874" s="6"/>
      <c r="AE7874" s="6"/>
      <c r="AF7874" s="12">
        <f t="shared" si="736"/>
        <v>0</v>
      </c>
      <c r="AG7874" s="6"/>
      <c r="AH7874" s="6"/>
      <c r="AI7874" s="6"/>
      <c r="AJ7874" s="6"/>
      <c r="AK7874" s="6"/>
      <c r="AL7874" s="12">
        <f t="shared" si="737"/>
        <v>0</v>
      </c>
      <c r="AM7874" s="11" t="str">
        <f t="shared" si="732"/>
        <v/>
      </c>
      <c r="AN7874" s="7"/>
      <c r="AO7874" s="6"/>
    </row>
    <row r="7875" spans="1:41" ht="15.75" customHeight="1" x14ac:dyDescent="0.2">
      <c r="A7875" s="4"/>
      <c r="B7875" s="7"/>
      <c r="C7875" s="8" t="str">
        <f>IFERROR(VLOOKUP(B7875,Tabla2[#All],2,FALSE),"")</f>
        <v/>
      </c>
      <c r="D7875" s="24"/>
      <c r="E7875" s="9" t="str">
        <f>IFERROR(VLOOKUP(D7875,Tabla1[],2,FALSE),"")</f>
        <v/>
      </c>
      <c r="G7875" s="24"/>
      <c r="L7875" s="3" t="str">
        <f t="shared" si="733"/>
        <v/>
      </c>
      <c r="M7875" s="24"/>
      <c r="N7875" s="24"/>
      <c r="T7875" s="6"/>
      <c r="U7875" s="6"/>
      <c r="V7875" s="10">
        <f t="shared" si="734"/>
        <v>0</v>
      </c>
      <c r="W7875" s="6"/>
      <c r="X7875" s="10">
        <f t="shared" si="735"/>
        <v>0</v>
      </c>
      <c r="Y7875" s="30"/>
      <c r="Z7875" s="30"/>
      <c r="AA7875" s="6"/>
      <c r="AB7875" s="6"/>
      <c r="AC7875" s="6"/>
      <c r="AD7875" s="6"/>
      <c r="AE7875" s="6"/>
      <c r="AF7875" s="12">
        <f t="shared" si="736"/>
        <v>0</v>
      </c>
      <c r="AG7875" s="6"/>
      <c r="AH7875" s="6"/>
      <c r="AI7875" s="6"/>
      <c r="AJ7875" s="6"/>
      <c r="AK7875" s="6"/>
      <c r="AL7875" s="12">
        <f t="shared" si="737"/>
        <v>0</v>
      </c>
      <c r="AM7875" s="11" t="str">
        <f t="shared" si="732"/>
        <v/>
      </c>
      <c r="AN7875" s="7"/>
      <c r="AO7875" s="6"/>
    </row>
    <row r="7876" spans="1:41" ht="15.75" customHeight="1" x14ac:dyDescent="0.2">
      <c r="A7876" s="4"/>
      <c r="B7876" s="7"/>
      <c r="C7876" s="8" t="str">
        <f>IFERROR(VLOOKUP(B7876,Tabla2[#All],2,FALSE),"")</f>
        <v/>
      </c>
      <c r="D7876" s="24"/>
      <c r="E7876" s="9" t="str">
        <f>IFERROR(VLOOKUP(D7876,Tabla1[],2,FALSE),"")</f>
        <v/>
      </c>
      <c r="G7876" s="24"/>
      <c r="L7876" s="3" t="str">
        <f t="shared" si="733"/>
        <v/>
      </c>
      <c r="M7876" s="24"/>
      <c r="N7876" s="24"/>
      <c r="T7876" s="6"/>
      <c r="U7876" s="6"/>
      <c r="V7876" s="10">
        <f t="shared" si="734"/>
        <v>0</v>
      </c>
      <c r="W7876" s="6"/>
      <c r="X7876" s="10">
        <f t="shared" si="735"/>
        <v>0</v>
      </c>
      <c r="Y7876" s="30"/>
      <c r="Z7876" s="30"/>
      <c r="AA7876" s="6"/>
      <c r="AB7876" s="6"/>
      <c r="AC7876" s="6"/>
      <c r="AD7876" s="6"/>
      <c r="AE7876" s="6"/>
      <c r="AF7876" s="12">
        <f t="shared" si="736"/>
        <v>0</v>
      </c>
      <c r="AG7876" s="6"/>
      <c r="AH7876" s="6"/>
      <c r="AI7876" s="6"/>
      <c r="AJ7876" s="6"/>
      <c r="AK7876" s="6"/>
      <c r="AL7876" s="12">
        <f t="shared" si="737"/>
        <v>0</v>
      </c>
      <c r="AM7876" s="11" t="str">
        <f t="shared" si="732"/>
        <v/>
      </c>
      <c r="AN7876" s="7"/>
      <c r="AO7876" s="6"/>
    </row>
    <row r="7877" spans="1:41" ht="15.75" customHeight="1" x14ac:dyDescent="0.2">
      <c r="A7877" s="4"/>
      <c r="B7877" s="7"/>
      <c r="C7877" s="8" t="str">
        <f>IFERROR(VLOOKUP(B7877,Tabla2[#All],2,FALSE),"")</f>
        <v/>
      </c>
      <c r="D7877" s="24"/>
      <c r="E7877" s="9" t="str">
        <f>IFERROR(VLOOKUP(D7877,Tabla1[],2,FALSE),"")</f>
        <v/>
      </c>
      <c r="G7877" s="24"/>
      <c r="L7877" s="3" t="str">
        <f t="shared" si="733"/>
        <v/>
      </c>
      <c r="M7877" s="24"/>
      <c r="N7877" s="24"/>
      <c r="T7877" s="6"/>
      <c r="U7877" s="6"/>
      <c r="V7877" s="10">
        <f t="shared" si="734"/>
        <v>0</v>
      </c>
      <c r="W7877" s="6"/>
      <c r="X7877" s="10">
        <f t="shared" si="735"/>
        <v>0</v>
      </c>
      <c r="Y7877" s="30"/>
      <c r="Z7877" s="30"/>
      <c r="AA7877" s="6"/>
      <c r="AB7877" s="6"/>
      <c r="AC7877" s="6"/>
      <c r="AD7877" s="6"/>
      <c r="AE7877" s="6"/>
      <c r="AF7877" s="12">
        <f t="shared" si="736"/>
        <v>0</v>
      </c>
      <c r="AG7877" s="6"/>
      <c r="AH7877" s="6"/>
      <c r="AI7877" s="6"/>
      <c r="AJ7877" s="6"/>
      <c r="AK7877" s="6"/>
      <c r="AL7877" s="12">
        <f t="shared" si="737"/>
        <v>0</v>
      </c>
      <c r="AM7877" s="11" t="str">
        <f t="shared" si="732"/>
        <v/>
      </c>
      <c r="AN7877" s="7"/>
      <c r="AO7877" s="6"/>
    </row>
    <row r="7878" spans="1:41" ht="15.75" customHeight="1" x14ac:dyDescent="0.2">
      <c r="A7878" s="4"/>
      <c r="B7878" s="7"/>
      <c r="C7878" s="8" t="str">
        <f>IFERROR(VLOOKUP(B7878,Tabla2[#All],2,FALSE),"")</f>
        <v/>
      </c>
      <c r="D7878" s="24"/>
      <c r="E7878" s="9" t="str">
        <f>IFERROR(VLOOKUP(D7878,Tabla1[],2,FALSE),"")</f>
        <v/>
      </c>
      <c r="G7878" s="24"/>
      <c r="L7878" s="3" t="str">
        <f t="shared" si="733"/>
        <v/>
      </c>
      <c r="M7878" s="24"/>
      <c r="N7878" s="24"/>
      <c r="T7878" s="6"/>
      <c r="U7878" s="6"/>
      <c r="V7878" s="10">
        <f t="shared" si="734"/>
        <v>0</v>
      </c>
      <c r="W7878" s="6"/>
      <c r="X7878" s="10">
        <f t="shared" si="735"/>
        <v>0</v>
      </c>
      <c r="Y7878" s="30"/>
      <c r="Z7878" s="30"/>
      <c r="AA7878" s="6"/>
      <c r="AB7878" s="6"/>
      <c r="AC7878" s="6"/>
      <c r="AD7878" s="6"/>
      <c r="AE7878" s="6"/>
      <c r="AF7878" s="12">
        <f t="shared" si="736"/>
        <v>0</v>
      </c>
      <c r="AG7878" s="6"/>
      <c r="AH7878" s="6"/>
      <c r="AI7878" s="6"/>
      <c r="AJ7878" s="6"/>
      <c r="AK7878" s="6"/>
      <c r="AL7878" s="12">
        <f t="shared" si="737"/>
        <v>0</v>
      </c>
      <c r="AM7878" s="11" t="str">
        <f t="shared" si="732"/>
        <v/>
      </c>
      <c r="AN7878" s="7"/>
      <c r="AO7878" s="6"/>
    </row>
    <row r="7879" spans="1:41" ht="15.75" customHeight="1" x14ac:dyDescent="0.2">
      <c r="A7879" s="4"/>
      <c r="B7879" s="7"/>
      <c r="C7879" s="8" t="str">
        <f>IFERROR(VLOOKUP(B7879,Tabla2[#All],2,FALSE),"")</f>
        <v/>
      </c>
      <c r="D7879" s="24"/>
      <c r="E7879" s="9" t="str">
        <f>IFERROR(VLOOKUP(D7879,Tabla1[],2,FALSE),"")</f>
        <v/>
      </c>
      <c r="G7879" s="24"/>
      <c r="L7879" s="3" t="str">
        <f t="shared" si="733"/>
        <v/>
      </c>
      <c r="M7879" s="24"/>
      <c r="N7879" s="24"/>
      <c r="T7879" s="6"/>
      <c r="U7879" s="6"/>
      <c r="V7879" s="10">
        <f t="shared" si="734"/>
        <v>0</v>
      </c>
      <c r="W7879" s="6"/>
      <c r="X7879" s="10">
        <f t="shared" si="735"/>
        <v>0</v>
      </c>
      <c r="Y7879" s="30"/>
      <c r="Z7879" s="30"/>
      <c r="AA7879" s="6"/>
      <c r="AB7879" s="6"/>
      <c r="AC7879" s="6"/>
      <c r="AD7879" s="6"/>
      <c r="AE7879" s="6"/>
      <c r="AF7879" s="12">
        <f t="shared" si="736"/>
        <v>0</v>
      </c>
      <c r="AG7879" s="6"/>
      <c r="AH7879" s="6"/>
      <c r="AI7879" s="6"/>
      <c r="AJ7879" s="6"/>
      <c r="AK7879" s="6"/>
      <c r="AL7879" s="12">
        <f t="shared" si="737"/>
        <v>0</v>
      </c>
      <c r="AM7879" s="11" t="str">
        <f t="shared" ref="AM7879:AM7942" si="738">IF(SUM(AF7879+AL7879)=0,"",IF(SUM(AF7879+AL7879)=Z7879,"Ok","Error en Montos"))</f>
        <v/>
      </c>
      <c r="AN7879" s="7"/>
      <c r="AO7879" s="6"/>
    </row>
    <row r="7880" spans="1:41" ht="15.75" customHeight="1" x14ac:dyDescent="0.2">
      <c r="A7880" s="4"/>
      <c r="B7880" s="7"/>
      <c r="C7880" s="8" t="str">
        <f>IFERROR(VLOOKUP(B7880,Tabla2[#All],2,FALSE),"")</f>
        <v/>
      </c>
      <c r="D7880" s="24"/>
      <c r="E7880" s="9" t="str">
        <f>IFERROR(VLOOKUP(D7880,Tabla1[],2,FALSE),"")</f>
        <v/>
      </c>
      <c r="G7880" s="24"/>
      <c r="L7880" s="3" t="str">
        <f t="shared" ref="L7880:L7943" si="739">IF(AND(J7880&lt;&gt;"",K7880&lt;&gt;""),DATEDIF(J7880,K7880,"d")+1,"")</f>
        <v/>
      </c>
      <c r="M7880" s="24"/>
      <c r="N7880" s="24"/>
      <c r="T7880" s="6"/>
      <c r="U7880" s="6"/>
      <c r="V7880" s="10">
        <f t="shared" ref="V7880:V7943" si="740">SUM(T7880+U7880)</f>
        <v>0</v>
      </c>
      <c r="W7880" s="6"/>
      <c r="X7880" s="10">
        <f t="shared" ref="X7880:X7943" si="741">V7880-W7880</f>
        <v>0</v>
      </c>
      <c r="Y7880" s="30"/>
      <c r="Z7880" s="30"/>
      <c r="AA7880" s="6"/>
      <c r="AB7880" s="6"/>
      <c r="AC7880" s="6"/>
      <c r="AD7880" s="6"/>
      <c r="AE7880" s="6"/>
      <c r="AF7880" s="12">
        <f t="shared" ref="AF7880:AF7943" si="742">SUM(AA7880:AD7880)</f>
        <v>0</v>
      </c>
      <c r="AG7880" s="6"/>
      <c r="AH7880" s="6"/>
      <c r="AI7880" s="6"/>
      <c r="AJ7880" s="6"/>
      <c r="AK7880" s="6"/>
      <c r="AL7880" s="12">
        <f t="shared" ref="AL7880:AL7943" si="743">SUM(AG7880:AJ7880)</f>
        <v>0</v>
      </c>
      <c r="AM7880" s="11" t="str">
        <f t="shared" si="738"/>
        <v/>
      </c>
      <c r="AN7880" s="7"/>
      <c r="AO7880" s="6"/>
    </row>
    <row r="7881" spans="1:41" ht="15.75" customHeight="1" x14ac:dyDescent="0.2">
      <c r="A7881" s="4"/>
      <c r="B7881" s="7"/>
      <c r="C7881" s="8" t="str">
        <f>IFERROR(VLOOKUP(B7881,Tabla2[#All],2,FALSE),"")</f>
        <v/>
      </c>
      <c r="D7881" s="24"/>
      <c r="E7881" s="9" t="str">
        <f>IFERROR(VLOOKUP(D7881,Tabla1[],2,FALSE),"")</f>
        <v/>
      </c>
      <c r="G7881" s="24"/>
      <c r="L7881" s="3" t="str">
        <f t="shared" si="739"/>
        <v/>
      </c>
      <c r="M7881" s="24"/>
      <c r="N7881" s="24"/>
      <c r="T7881" s="6"/>
      <c r="U7881" s="6"/>
      <c r="V7881" s="10">
        <f t="shared" si="740"/>
        <v>0</v>
      </c>
      <c r="W7881" s="6"/>
      <c r="X7881" s="10">
        <f t="shared" si="741"/>
        <v>0</v>
      </c>
      <c r="Y7881" s="30"/>
      <c r="Z7881" s="30"/>
      <c r="AA7881" s="6"/>
      <c r="AB7881" s="6"/>
      <c r="AC7881" s="6"/>
      <c r="AD7881" s="6"/>
      <c r="AE7881" s="6"/>
      <c r="AF7881" s="12">
        <f t="shared" si="742"/>
        <v>0</v>
      </c>
      <c r="AG7881" s="6"/>
      <c r="AH7881" s="6"/>
      <c r="AI7881" s="6"/>
      <c r="AJ7881" s="6"/>
      <c r="AK7881" s="6"/>
      <c r="AL7881" s="12">
        <f t="shared" si="743"/>
        <v>0</v>
      </c>
      <c r="AM7881" s="11" t="str">
        <f t="shared" si="738"/>
        <v/>
      </c>
      <c r="AN7881" s="7"/>
      <c r="AO7881" s="6"/>
    </row>
    <row r="7882" spans="1:41" ht="15.75" customHeight="1" x14ac:dyDescent="0.2">
      <c r="A7882" s="4"/>
      <c r="B7882" s="7"/>
      <c r="C7882" s="8" t="str">
        <f>IFERROR(VLOOKUP(B7882,Tabla2[#All],2,FALSE),"")</f>
        <v/>
      </c>
      <c r="D7882" s="24"/>
      <c r="E7882" s="9" t="str">
        <f>IFERROR(VLOOKUP(D7882,Tabla1[],2,FALSE),"")</f>
        <v/>
      </c>
      <c r="G7882" s="24"/>
      <c r="L7882" s="3" t="str">
        <f t="shared" si="739"/>
        <v/>
      </c>
      <c r="M7882" s="24"/>
      <c r="N7882" s="24"/>
      <c r="T7882" s="6"/>
      <c r="U7882" s="6"/>
      <c r="V7882" s="10">
        <f t="shared" si="740"/>
        <v>0</v>
      </c>
      <c r="W7882" s="6"/>
      <c r="X7882" s="10">
        <f t="shared" si="741"/>
        <v>0</v>
      </c>
      <c r="Y7882" s="30"/>
      <c r="Z7882" s="30"/>
      <c r="AA7882" s="6"/>
      <c r="AB7882" s="6"/>
      <c r="AC7882" s="6"/>
      <c r="AD7882" s="6"/>
      <c r="AE7882" s="6"/>
      <c r="AF7882" s="12">
        <f t="shared" si="742"/>
        <v>0</v>
      </c>
      <c r="AG7882" s="6"/>
      <c r="AH7882" s="6"/>
      <c r="AI7882" s="6"/>
      <c r="AJ7882" s="6"/>
      <c r="AK7882" s="6"/>
      <c r="AL7882" s="12">
        <f t="shared" si="743"/>
        <v>0</v>
      </c>
      <c r="AM7882" s="11" t="str">
        <f t="shared" si="738"/>
        <v/>
      </c>
      <c r="AN7882" s="7"/>
      <c r="AO7882" s="6"/>
    </row>
    <row r="7883" spans="1:41" ht="15.75" customHeight="1" x14ac:dyDescent="0.2">
      <c r="A7883" s="4"/>
      <c r="B7883" s="7"/>
      <c r="C7883" s="8" t="str">
        <f>IFERROR(VLOOKUP(B7883,Tabla2[#All],2,FALSE),"")</f>
        <v/>
      </c>
      <c r="D7883" s="24"/>
      <c r="E7883" s="9" t="str">
        <f>IFERROR(VLOOKUP(D7883,Tabla1[],2,FALSE),"")</f>
        <v/>
      </c>
      <c r="G7883" s="24"/>
      <c r="L7883" s="3" t="str">
        <f t="shared" si="739"/>
        <v/>
      </c>
      <c r="M7883" s="24"/>
      <c r="N7883" s="24"/>
      <c r="T7883" s="6"/>
      <c r="U7883" s="6"/>
      <c r="V7883" s="10">
        <f t="shared" si="740"/>
        <v>0</v>
      </c>
      <c r="W7883" s="6"/>
      <c r="X7883" s="10">
        <f t="shared" si="741"/>
        <v>0</v>
      </c>
      <c r="Y7883" s="30"/>
      <c r="Z7883" s="30"/>
      <c r="AA7883" s="6"/>
      <c r="AB7883" s="6"/>
      <c r="AC7883" s="6"/>
      <c r="AD7883" s="6"/>
      <c r="AE7883" s="6"/>
      <c r="AF7883" s="12">
        <f t="shared" si="742"/>
        <v>0</v>
      </c>
      <c r="AG7883" s="6"/>
      <c r="AH7883" s="6"/>
      <c r="AI7883" s="6"/>
      <c r="AJ7883" s="6"/>
      <c r="AK7883" s="6"/>
      <c r="AL7883" s="12">
        <f t="shared" si="743"/>
        <v>0</v>
      </c>
      <c r="AM7883" s="11" t="str">
        <f t="shared" si="738"/>
        <v/>
      </c>
      <c r="AN7883" s="7"/>
      <c r="AO7883" s="6"/>
    </row>
    <row r="7884" spans="1:41" ht="15.75" customHeight="1" x14ac:dyDescent="0.2">
      <c r="A7884" s="4"/>
      <c r="B7884" s="7"/>
      <c r="C7884" s="8" t="str">
        <f>IFERROR(VLOOKUP(B7884,Tabla2[#All],2,FALSE),"")</f>
        <v/>
      </c>
      <c r="D7884" s="24"/>
      <c r="E7884" s="9" t="str">
        <f>IFERROR(VLOOKUP(D7884,Tabla1[],2,FALSE),"")</f>
        <v/>
      </c>
      <c r="G7884" s="24"/>
      <c r="L7884" s="3" t="str">
        <f t="shared" si="739"/>
        <v/>
      </c>
      <c r="M7884" s="24"/>
      <c r="N7884" s="24"/>
      <c r="T7884" s="6"/>
      <c r="U7884" s="6"/>
      <c r="V7884" s="10">
        <f t="shared" si="740"/>
        <v>0</v>
      </c>
      <c r="W7884" s="6"/>
      <c r="X7884" s="10">
        <f t="shared" si="741"/>
        <v>0</v>
      </c>
      <c r="Y7884" s="30"/>
      <c r="Z7884" s="30"/>
      <c r="AA7884" s="6"/>
      <c r="AB7884" s="6"/>
      <c r="AC7884" s="6"/>
      <c r="AD7884" s="6"/>
      <c r="AE7884" s="6"/>
      <c r="AF7884" s="12">
        <f t="shared" si="742"/>
        <v>0</v>
      </c>
      <c r="AG7884" s="6"/>
      <c r="AH7884" s="6"/>
      <c r="AI7884" s="6"/>
      <c r="AJ7884" s="6"/>
      <c r="AK7884" s="6"/>
      <c r="AL7884" s="12">
        <f t="shared" si="743"/>
        <v>0</v>
      </c>
      <c r="AM7884" s="11" t="str">
        <f t="shared" si="738"/>
        <v/>
      </c>
      <c r="AN7884" s="7"/>
      <c r="AO7884" s="6"/>
    </row>
    <row r="7885" spans="1:41" ht="15.75" customHeight="1" x14ac:dyDescent="0.2">
      <c r="A7885" s="4"/>
      <c r="B7885" s="7"/>
      <c r="C7885" s="8" t="str">
        <f>IFERROR(VLOOKUP(B7885,Tabla2[#All],2,FALSE),"")</f>
        <v/>
      </c>
      <c r="D7885" s="24"/>
      <c r="E7885" s="9" t="str">
        <f>IFERROR(VLOOKUP(D7885,Tabla1[],2,FALSE),"")</f>
        <v/>
      </c>
      <c r="G7885" s="24"/>
      <c r="L7885" s="3" t="str">
        <f t="shared" si="739"/>
        <v/>
      </c>
      <c r="M7885" s="24"/>
      <c r="N7885" s="24"/>
      <c r="T7885" s="6"/>
      <c r="U7885" s="6"/>
      <c r="V7885" s="10">
        <f t="shared" si="740"/>
        <v>0</v>
      </c>
      <c r="W7885" s="6"/>
      <c r="X7885" s="10">
        <f t="shared" si="741"/>
        <v>0</v>
      </c>
      <c r="Y7885" s="30"/>
      <c r="Z7885" s="30"/>
      <c r="AA7885" s="6"/>
      <c r="AB7885" s="6"/>
      <c r="AC7885" s="6"/>
      <c r="AD7885" s="6"/>
      <c r="AE7885" s="6"/>
      <c r="AF7885" s="12">
        <f t="shared" si="742"/>
        <v>0</v>
      </c>
      <c r="AG7885" s="6"/>
      <c r="AH7885" s="6"/>
      <c r="AI7885" s="6"/>
      <c r="AJ7885" s="6"/>
      <c r="AK7885" s="6"/>
      <c r="AL7885" s="12">
        <f t="shared" si="743"/>
        <v>0</v>
      </c>
      <c r="AM7885" s="11" t="str">
        <f t="shared" si="738"/>
        <v/>
      </c>
      <c r="AN7885" s="7"/>
      <c r="AO7885" s="6"/>
    </row>
    <row r="7886" spans="1:41" ht="15.75" customHeight="1" x14ac:dyDescent="0.2">
      <c r="A7886" s="4"/>
      <c r="B7886" s="7"/>
      <c r="C7886" s="8" t="str">
        <f>IFERROR(VLOOKUP(B7886,Tabla2[#All],2,FALSE),"")</f>
        <v/>
      </c>
      <c r="D7886" s="24"/>
      <c r="E7886" s="9" t="str">
        <f>IFERROR(VLOOKUP(D7886,Tabla1[],2,FALSE),"")</f>
        <v/>
      </c>
      <c r="G7886" s="24"/>
      <c r="L7886" s="3" t="str">
        <f t="shared" si="739"/>
        <v/>
      </c>
      <c r="M7886" s="24"/>
      <c r="N7886" s="24"/>
      <c r="T7886" s="6"/>
      <c r="U7886" s="6"/>
      <c r="V7886" s="10">
        <f t="shared" si="740"/>
        <v>0</v>
      </c>
      <c r="W7886" s="6"/>
      <c r="X7886" s="10">
        <f t="shared" si="741"/>
        <v>0</v>
      </c>
      <c r="Y7886" s="30"/>
      <c r="Z7886" s="30"/>
      <c r="AA7886" s="6"/>
      <c r="AB7886" s="6"/>
      <c r="AC7886" s="6"/>
      <c r="AD7886" s="6"/>
      <c r="AE7886" s="6"/>
      <c r="AF7886" s="12">
        <f t="shared" si="742"/>
        <v>0</v>
      </c>
      <c r="AG7886" s="6"/>
      <c r="AH7886" s="6"/>
      <c r="AI7886" s="6"/>
      <c r="AJ7886" s="6"/>
      <c r="AK7886" s="6"/>
      <c r="AL7886" s="12">
        <f t="shared" si="743"/>
        <v>0</v>
      </c>
      <c r="AM7886" s="11" t="str">
        <f t="shared" si="738"/>
        <v/>
      </c>
      <c r="AN7886" s="7"/>
      <c r="AO7886" s="6"/>
    </row>
    <row r="7887" spans="1:41" ht="15.75" customHeight="1" x14ac:dyDescent="0.2">
      <c r="A7887" s="4"/>
      <c r="B7887" s="7"/>
      <c r="C7887" s="8" t="str">
        <f>IFERROR(VLOOKUP(B7887,Tabla2[#All],2,FALSE),"")</f>
        <v/>
      </c>
      <c r="D7887" s="24"/>
      <c r="E7887" s="9" t="str">
        <f>IFERROR(VLOOKUP(D7887,Tabla1[],2,FALSE),"")</f>
        <v/>
      </c>
      <c r="G7887" s="24"/>
      <c r="L7887" s="3" t="str">
        <f t="shared" si="739"/>
        <v/>
      </c>
      <c r="M7887" s="24"/>
      <c r="N7887" s="24"/>
      <c r="T7887" s="6"/>
      <c r="U7887" s="6"/>
      <c r="V7887" s="10">
        <f t="shared" si="740"/>
        <v>0</v>
      </c>
      <c r="W7887" s="6"/>
      <c r="X7887" s="10">
        <f t="shared" si="741"/>
        <v>0</v>
      </c>
      <c r="Y7887" s="30"/>
      <c r="Z7887" s="30"/>
      <c r="AA7887" s="6"/>
      <c r="AB7887" s="6"/>
      <c r="AC7887" s="6"/>
      <c r="AD7887" s="6"/>
      <c r="AE7887" s="6"/>
      <c r="AF7887" s="12">
        <f t="shared" si="742"/>
        <v>0</v>
      </c>
      <c r="AG7887" s="6"/>
      <c r="AH7887" s="6"/>
      <c r="AI7887" s="6"/>
      <c r="AJ7887" s="6"/>
      <c r="AK7887" s="6"/>
      <c r="AL7887" s="12">
        <f t="shared" si="743"/>
        <v>0</v>
      </c>
      <c r="AM7887" s="11" t="str">
        <f t="shared" si="738"/>
        <v/>
      </c>
      <c r="AN7887" s="7"/>
      <c r="AO7887" s="6"/>
    </row>
    <row r="7888" spans="1:41" ht="15.75" customHeight="1" x14ac:dyDescent="0.2">
      <c r="A7888" s="4"/>
      <c r="B7888" s="7"/>
      <c r="C7888" s="8" t="str">
        <f>IFERROR(VLOOKUP(B7888,Tabla2[#All],2,FALSE),"")</f>
        <v/>
      </c>
      <c r="D7888" s="24"/>
      <c r="E7888" s="9" t="str">
        <f>IFERROR(VLOOKUP(D7888,Tabla1[],2,FALSE),"")</f>
        <v/>
      </c>
      <c r="G7888" s="24"/>
      <c r="L7888" s="3" t="str">
        <f t="shared" si="739"/>
        <v/>
      </c>
      <c r="M7888" s="24"/>
      <c r="N7888" s="24"/>
      <c r="T7888" s="6"/>
      <c r="U7888" s="6"/>
      <c r="V7888" s="10">
        <f t="shared" si="740"/>
        <v>0</v>
      </c>
      <c r="W7888" s="6"/>
      <c r="X7888" s="10">
        <f t="shared" si="741"/>
        <v>0</v>
      </c>
      <c r="Y7888" s="30"/>
      <c r="Z7888" s="30"/>
      <c r="AA7888" s="6"/>
      <c r="AB7888" s="6"/>
      <c r="AC7888" s="6"/>
      <c r="AD7888" s="6"/>
      <c r="AE7888" s="6"/>
      <c r="AF7888" s="12">
        <f t="shared" si="742"/>
        <v>0</v>
      </c>
      <c r="AG7888" s="6"/>
      <c r="AH7888" s="6"/>
      <c r="AI7888" s="6"/>
      <c r="AJ7888" s="6"/>
      <c r="AK7888" s="6"/>
      <c r="AL7888" s="12">
        <f t="shared" si="743"/>
        <v>0</v>
      </c>
      <c r="AM7888" s="11" t="str">
        <f t="shared" si="738"/>
        <v/>
      </c>
      <c r="AN7888" s="7"/>
      <c r="AO7888" s="6"/>
    </row>
    <row r="7889" spans="1:41" ht="15.75" customHeight="1" x14ac:dyDescent="0.2">
      <c r="A7889" s="4"/>
      <c r="B7889" s="7"/>
      <c r="C7889" s="8" t="str">
        <f>IFERROR(VLOOKUP(B7889,Tabla2[#All],2,FALSE),"")</f>
        <v/>
      </c>
      <c r="D7889" s="24"/>
      <c r="E7889" s="9" t="str">
        <f>IFERROR(VLOOKUP(D7889,Tabla1[],2,FALSE),"")</f>
        <v/>
      </c>
      <c r="G7889" s="24"/>
      <c r="L7889" s="3" t="str">
        <f t="shared" si="739"/>
        <v/>
      </c>
      <c r="M7889" s="24"/>
      <c r="N7889" s="24"/>
      <c r="T7889" s="6"/>
      <c r="U7889" s="6"/>
      <c r="V7889" s="10">
        <f t="shared" si="740"/>
        <v>0</v>
      </c>
      <c r="W7889" s="6"/>
      <c r="X7889" s="10">
        <f t="shared" si="741"/>
        <v>0</v>
      </c>
      <c r="Y7889" s="30"/>
      <c r="Z7889" s="30"/>
      <c r="AA7889" s="6"/>
      <c r="AB7889" s="6"/>
      <c r="AC7889" s="6"/>
      <c r="AD7889" s="6"/>
      <c r="AE7889" s="6"/>
      <c r="AF7889" s="12">
        <f t="shared" si="742"/>
        <v>0</v>
      </c>
      <c r="AG7889" s="6"/>
      <c r="AH7889" s="6"/>
      <c r="AI7889" s="6"/>
      <c r="AJ7889" s="6"/>
      <c r="AK7889" s="6"/>
      <c r="AL7889" s="12">
        <f t="shared" si="743"/>
        <v>0</v>
      </c>
      <c r="AM7889" s="11" t="str">
        <f t="shared" si="738"/>
        <v/>
      </c>
      <c r="AN7889" s="7"/>
      <c r="AO7889" s="6"/>
    </row>
    <row r="7890" spans="1:41" ht="15.75" customHeight="1" x14ac:dyDescent="0.2">
      <c r="A7890" s="4"/>
      <c r="B7890" s="7"/>
      <c r="C7890" s="8" t="str">
        <f>IFERROR(VLOOKUP(B7890,Tabla2[#All],2,FALSE),"")</f>
        <v/>
      </c>
      <c r="D7890" s="24"/>
      <c r="E7890" s="9" t="str">
        <f>IFERROR(VLOOKUP(D7890,Tabla1[],2,FALSE),"")</f>
        <v/>
      </c>
      <c r="G7890" s="24"/>
      <c r="L7890" s="3" t="str">
        <f t="shared" si="739"/>
        <v/>
      </c>
      <c r="M7890" s="24"/>
      <c r="N7890" s="24"/>
      <c r="T7890" s="6"/>
      <c r="U7890" s="6"/>
      <c r="V7890" s="10">
        <f t="shared" si="740"/>
        <v>0</v>
      </c>
      <c r="W7890" s="6"/>
      <c r="X7890" s="10">
        <f t="shared" si="741"/>
        <v>0</v>
      </c>
      <c r="Y7890" s="30"/>
      <c r="Z7890" s="30"/>
      <c r="AA7890" s="6"/>
      <c r="AB7890" s="6"/>
      <c r="AC7890" s="6"/>
      <c r="AD7890" s="6"/>
      <c r="AE7890" s="6"/>
      <c r="AF7890" s="12">
        <f t="shared" si="742"/>
        <v>0</v>
      </c>
      <c r="AG7890" s="6"/>
      <c r="AH7890" s="6"/>
      <c r="AI7890" s="6"/>
      <c r="AJ7890" s="6"/>
      <c r="AK7890" s="6"/>
      <c r="AL7890" s="12">
        <f t="shared" si="743"/>
        <v>0</v>
      </c>
      <c r="AM7890" s="11" t="str">
        <f t="shared" si="738"/>
        <v/>
      </c>
      <c r="AN7890" s="7"/>
      <c r="AO7890" s="6"/>
    </row>
    <row r="7891" spans="1:41" ht="15.75" customHeight="1" x14ac:dyDescent="0.2">
      <c r="A7891" s="4"/>
      <c r="B7891" s="7"/>
      <c r="C7891" s="8" t="str">
        <f>IFERROR(VLOOKUP(B7891,Tabla2[#All],2,FALSE),"")</f>
        <v/>
      </c>
      <c r="D7891" s="24"/>
      <c r="E7891" s="9" t="str">
        <f>IFERROR(VLOOKUP(D7891,Tabla1[],2,FALSE),"")</f>
        <v/>
      </c>
      <c r="G7891" s="24"/>
      <c r="L7891" s="3" t="str">
        <f t="shared" si="739"/>
        <v/>
      </c>
      <c r="M7891" s="24"/>
      <c r="N7891" s="24"/>
      <c r="T7891" s="6"/>
      <c r="U7891" s="6"/>
      <c r="V7891" s="10">
        <f t="shared" si="740"/>
        <v>0</v>
      </c>
      <c r="W7891" s="6"/>
      <c r="X7891" s="10">
        <f t="shared" si="741"/>
        <v>0</v>
      </c>
      <c r="Y7891" s="30"/>
      <c r="Z7891" s="30"/>
      <c r="AA7891" s="6"/>
      <c r="AB7891" s="6"/>
      <c r="AC7891" s="6"/>
      <c r="AD7891" s="6"/>
      <c r="AE7891" s="6"/>
      <c r="AF7891" s="12">
        <f t="shared" si="742"/>
        <v>0</v>
      </c>
      <c r="AG7891" s="6"/>
      <c r="AH7891" s="6"/>
      <c r="AI7891" s="6"/>
      <c r="AJ7891" s="6"/>
      <c r="AK7891" s="6"/>
      <c r="AL7891" s="12">
        <f t="shared" si="743"/>
        <v>0</v>
      </c>
      <c r="AM7891" s="11" t="str">
        <f t="shared" si="738"/>
        <v/>
      </c>
      <c r="AN7891" s="7"/>
      <c r="AO7891" s="6"/>
    </row>
    <row r="7892" spans="1:41" ht="15.75" customHeight="1" x14ac:dyDescent="0.2">
      <c r="A7892" s="4"/>
      <c r="B7892" s="7"/>
      <c r="C7892" s="8" t="str">
        <f>IFERROR(VLOOKUP(B7892,Tabla2[#All],2,FALSE),"")</f>
        <v/>
      </c>
      <c r="D7892" s="24"/>
      <c r="E7892" s="9" t="str">
        <f>IFERROR(VLOOKUP(D7892,Tabla1[],2,FALSE),"")</f>
        <v/>
      </c>
      <c r="G7892" s="24"/>
      <c r="L7892" s="3" t="str">
        <f t="shared" si="739"/>
        <v/>
      </c>
      <c r="M7892" s="24"/>
      <c r="N7892" s="24"/>
      <c r="T7892" s="6"/>
      <c r="U7892" s="6"/>
      <c r="V7892" s="10">
        <f t="shared" si="740"/>
        <v>0</v>
      </c>
      <c r="W7892" s="6"/>
      <c r="X7892" s="10">
        <f t="shared" si="741"/>
        <v>0</v>
      </c>
      <c r="Y7892" s="30"/>
      <c r="Z7892" s="30"/>
      <c r="AA7892" s="6"/>
      <c r="AB7892" s="6"/>
      <c r="AC7892" s="6"/>
      <c r="AD7892" s="6"/>
      <c r="AE7892" s="6"/>
      <c r="AF7892" s="12">
        <f t="shared" si="742"/>
        <v>0</v>
      </c>
      <c r="AG7892" s="6"/>
      <c r="AH7892" s="6"/>
      <c r="AI7892" s="6"/>
      <c r="AJ7892" s="6"/>
      <c r="AK7892" s="6"/>
      <c r="AL7892" s="12">
        <f t="shared" si="743"/>
        <v>0</v>
      </c>
      <c r="AM7892" s="11" t="str">
        <f t="shared" si="738"/>
        <v/>
      </c>
      <c r="AN7892" s="7"/>
      <c r="AO7892" s="6"/>
    </row>
    <row r="7893" spans="1:41" ht="15.75" customHeight="1" x14ac:dyDescent="0.2">
      <c r="A7893" s="4"/>
      <c r="B7893" s="7"/>
      <c r="C7893" s="8" t="str">
        <f>IFERROR(VLOOKUP(B7893,Tabla2[#All],2,FALSE),"")</f>
        <v/>
      </c>
      <c r="D7893" s="24"/>
      <c r="E7893" s="9" t="str">
        <f>IFERROR(VLOOKUP(D7893,Tabla1[],2,FALSE),"")</f>
        <v/>
      </c>
      <c r="G7893" s="24"/>
      <c r="L7893" s="3" t="str">
        <f t="shared" si="739"/>
        <v/>
      </c>
      <c r="M7893" s="24"/>
      <c r="N7893" s="24"/>
      <c r="T7893" s="6"/>
      <c r="U7893" s="6"/>
      <c r="V7893" s="10">
        <f t="shared" si="740"/>
        <v>0</v>
      </c>
      <c r="W7893" s="6"/>
      <c r="X7893" s="10">
        <f t="shared" si="741"/>
        <v>0</v>
      </c>
      <c r="Y7893" s="30"/>
      <c r="Z7893" s="30"/>
      <c r="AA7893" s="6"/>
      <c r="AB7893" s="6"/>
      <c r="AC7893" s="6"/>
      <c r="AD7893" s="6"/>
      <c r="AE7893" s="6"/>
      <c r="AF7893" s="12">
        <f t="shared" si="742"/>
        <v>0</v>
      </c>
      <c r="AG7893" s="6"/>
      <c r="AH7893" s="6"/>
      <c r="AI7893" s="6"/>
      <c r="AJ7893" s="6"/>
      <c r="AK7893" s="6"/>
      <c r="AL7893" s="12">
        <f t="shared" si="743"/>
        <v>0</v>
      </c>
      <c r="AM7893" s="11" t="str">
        <f t="shared" si="738"/>
        <v/>
      </c>
      <c r="AN7893" s="7"/>
      <c r="AO7893" s="6"/>
    </row>
    <row r="7894" spans="1:41" ht="15.75" customHeight="1" x14ac:dyDescent="0.2">
      <c r="A7894" s="4"/>
      <c r="B7894" s="7"/>
      <c r="C7894" s="8" t="str">
        <f>IFERROR(VLOOKUP(B7894,Tabla2[#All],2,FALSE),"")</f>
        <v/>
      </c>
      <c r="D7894" s="24"/>
      <c r="E7894" s="9" t="str">
        <f>IFERROR(VLOOKUP(D7894,Tabla1[],2,FALSE),"")</f>
        <v/>
      </c>
      <c r="G7894" s="24"/>
      <c r="L7894" s="3" t="str">
        <f t="shared" si="739"/>
        <v/>
      </c>
      <c r="M7894" s="24"/>
      <c r="N7894" s="24"/>
      <c r="T7894" s="6"/>
      <c r="U7894" s="6"/>
      <c r="V7894" s="10">
        <f t="shared" si="740"/>
        <v>0</v>
      </c>
      <c r="W7894" s="6"/>
      <c r="X7894" s="10">
        <f t="shared" si="741"/>
        <v>0</v>
      </c>
      <c r="Y7894" s="30"/>
      <c r="Z7894" s="30"/>
      <c r="AA7894" s="6"/>
      <c r="AB7894" s="6"/>
      <c r="AC7894" s="6"/>
      <c r="AD7894" s="6"/>
      <c r="AE7894" s="6"/>
      <c r="AF7894" s="12">
        <f t="shared" si="742"/>
        <v>0</v>
      </c>
      <c r="AG7894" s="6"/>
      <c r="AH7894" s="6"/>
      <c r="AI7894" s="6"/>
      <c r="AJ7894" s="6"/>
      <c r="AK7894" s="6"/>
      <c r="AL7894" s="12">
        <f t="shared" si="743"/>
        <v>0</v>
      </c>
      <c r="AM7894" s="11" t="str">
        <f t="shared" si="738"/>
        <v/>
      </c>
      <c r="AN7894" s="7"/>
      <c r="AO7894" s="6"/>
    </row>
    <row r="7895" spans="1:41" ht="15.75" customHeight="1" x14ac:dyDescent="0.2">
      <c r="A7895" s="4"/>
      <c r="B7895" s="7"/>
      <c r="C7895" s="8" t="str">
        <f>IFERROR(VLOOKUP(B7895,Tabla2[#All],2,FALSE),"")</f>
        <v/>
      </c>
      <c r="D7895" s="24"/>
      <c r="E7895" s="9" t="str">
        <f>IFERROR(VLOOKUP(D7895,Tabla1[],2,FALSE),"")</f>
        <v/>
      </c>
      <c r="G7895" s="24"/>
      <c r="L7895" s="3" t="str">
        <f t="shared" si="739"/>
        <v/>
      </c>
      <c r="M7895" s="24"/>
      <c r="N7895" s="24"/>
      <c r="T7895" s="6"/>
      <c r="U7895" s="6"/>
      <c r="V7895" s="10">
        <f t="shared" si="740"/>
        <v>0</v>
      </c>
      <c r="W7895" s="6"/>
      <c r="X7895" s="10">
        <f t="shared" si="741"/>
        <v>0</v>
      </c>
      <c r="Y7895" s="30"/>
      <c r="Z7895" s="30"/>
      <c r="AA7895" s="6"/>
      <c r="AB7895" s="6"/>
      <c r="AC7895" s="6"/>
      <c r="AD7895" s="6"/>
      <c r="AE7895" s="6"/>
      <c r="AF7895" s="12">
        <f t="shared" si="742"/>
        <v>0</v>
      </c>
      <c r="AG7895" s="6"/>
      <c r="AH7895" s="6"/>
      <c r="AI7895" s="6"/>
      <c r="AJ7895" s="6"/>
      <c r="AK7895" s="6"/>
      <c r="AL7895" s="12">
        <f t="shared" si="743"/>
        <v>0</v>
      </c>
      <c r="AM7895" s="11" t="str">
        <f t="shared" si="738"/>
        <v/>
      </c>
      <c r="AN7895" s="7"/>
      <c r="AO7895" s="6"/>
    </row>
    <row r="7896" spans="1:41" ht="15.75" customHeight="1" x14ac:dyDescent="0.2">
      <c r="A7896" s="4"/>
      <c r="B7896" s="7"/>
      <c r="C7896" s="8" t="str">
        <f>IFERROR(VLOOKUP(B7896,Tabla2[#All],2,FALSE),"")</f>
        <v/>
      </c>
      <c r="D7896" s="24"/>
      <c r="E7896" s="9" t="str">
        <f>IFERROR(VLOOKUP(D7896,Tabla1[],2,FALSE),"")</f>
        <v/>
      </c>
      <c r="G7896" s="24"/>
      <c r="L7896" s="3" t="str">
        <f t="shared" si="739"/>
        <v/>
      </c>
      <c r="M7896" s="24"/>
      <c r="N7896" s="24"/>
      <c r="T7896" s="6"/>
      <c r="U7896" s="6"/>
      <c r="V7896" s="10">
        <f t="shared" si="740"/>
        <v>0</v>
      </c>
      <c r="W7896" s="6"/>
      <c r="X7896" s="10">
        <f t="shared" si="741"/>
        <v>0</v>
      </c>
      <c r="Y7896" s="30"/>
      <c r="Z7896" s="30"/>
      <c r="AA7896" s="6"/>
      <c r="AB7896" s="6"/>
      <c r="AC7896" s="6"/>
      <c r="AD7896" s="6"/>
      <c r="AE7896" s="6"/>
      <c r="AF7896" s="12">
        <f t="shared" si="742"/>
        <v>0</v>
      </c>
      <c r="AG7896" s="6"/>
      <c r="AH7896" s="6"/>
      <c r="AI7896" s="6"/>
      <c r="AJ7896" s="6"/>
      <c r="AK7896" s="6"/>
      <c r="AL7896" s="12">
        <f t="shared" si="743"/>
        <v>0</v>
      </c>
      <c r="AM7896" s="11" t="str">
        <f t="shared" si="738"/>
        <v/>
      </c>
      <c r="AN7896" s="7"/>
      <c r="AO7896" s="6"/>
    </row>
    <row r="7897" spans="1:41" ht="15.75" customHeight="1" x14ac:dyDescent="0.2">
      <c r="A7897" s="4"/>
      <c r="B7897" s="7"/>
      <c r="C7897" s="8" t="str">
        <f>IFERROR(VLOOKUP(B7897,Tabla2[#All],2,FALSE),"")</f>
        <v/>
      </c>
      <c r="D7897" s="24"/>
      <c r="E7897" s="9" t="str">
        <f>IFERROR(VLOOKUP(D7897,Tabla1[],2,FALSE),"")</f>
        <v/>
      </c>
      <c r="G7897" s="24"/>
      <c r="L7897" s="3" t="str">
        <f t="shared" si="739"/>
        <v/>
      </c>
      <c r="M7897" s="24"/>
      <c r="N7897" s="24"/>
      <c r="T7897" s="6"/>
      <c r="U7897" s="6"/>
      <c r="V7897" s="10">
        <f t="shared" si="740"/>
        <v>0</v>
      </c>
      <c r="W7897" s="6"/>
      <c r="X7897" s="10">
        <f t="shared" si="741"/>
        <v>0</v>
      </c>
      <c r="Y7897" s="30"/>
      <c r="Z7897" s="30"/>
      <c r="AA7897" s="6"/>
      <c r="AB7897" s="6"/>
      <c r="AC7897" s="6"/>
      <c r="AD7897" s="6"/>
      <c r="AE7897" s="6"/>
      <c r="AF7897" s="12">
        <f t="shared" si="742"/>
        <v>0</v>
      </c>
      <c r="AG7897" s="6"/>
      <c r="AH7897" s="6"/>
      <c r="AI7897" s="6"/>
      <c r="AJ7897" s="6"/>
      <c r="AK7897" s="6"/>
      <c r="AL7897" s="12">
        <f t="shared" si="743"/>
        <v>0</v>
      </c>
      <c r="AM7897" s="11" t="str">
        <f t="shared" si="738"/>
        <v/>
      </c>
      <c r="AN7897" s="7"/>
      <c r="AO7897" s="6"/>
    </row>
    <row r="7898" spans="1:41" ht="15.75" customHeight="1" x14ac:dyDescent="0.2">
      <c r="A7898" s="4"/>
      <c r="B7898" s="7"/>
      <c r="C7898" s="8" t="str">
        <f>IFERROR(VLOOKUP(B7898,Tabla2[#All],2,FALSE),"")</f>
        <v/>
      </c>
      <c r="D7898" s="24"/>
      <c r="E7898" s="9" t="str">
        <f>IFERROR(VLOOKUP(D7898,Tabla1[],2,FALSE),"")</f>
        <v/>
      </c>
      <c r="G7898" s="24"/>
      <c r="L7898" s="3" t="str">
        <f t="shared" si="739"/>
        <v/>
      </c>
      <c r="M7898" s="24"/>
      <c r="N7898" s="24"/>
      <c r="T7898" s="6"/>
      <c r="U7898" s="6"/>
      <c r="V7898" s="10">
        <f t="shared" si="740"/>
        <v>0</v>
      </c>
      <c r="W7898" s="6"/>
      <c r="X7898" s="10">
        <f t="shared" si="741"/>
        <v>0</v>
      </c>
      <c r="Y7898" s="30"/>
      <c r="Z7898" s="30"/>
      <c r="AA7898" s="6"/>
      <c r="AB7898" s="6"/>
      <c r="AC7898" s="6"/>
      <c r="AD7898" s="6"/>
      <c r="AE7898" s="6"/>
      <c r="AF7898" s="12">
        <f t="shared" si="742"/>
        <v>0</v>
      </c>
      <c r="AG7898" s="6"/>
      <c r="AH7898" s="6"/>
      <c r="AI7898" s="6"/>
      <c r="AJ7898" s="6"/>
      <c r="AK7898" s="6"/>
      <c r="AL7898" s="12">
        <f t="shared" si="743"/>
        <v>0</v>
      </c>
      <c r="AM7898" s="11" t="str">
        <f t="shared" si="738"/>
        <v/>
      </c>
      <c r="AN7898" s="7"/>
      <c r="AO7898" s="6"/>
    </row>
    <row r="7899" spans="1:41" ht="15.75" customHeight="1" x14ac:dyDescent="0.2">
      <c r="A7899" s="4"/>
      <c r="B7899" s="7"/>
      <c r="C7899" s="8" t="str">
        <f>IFERROR(VLOOKUP(B7899,Tabla2[#All],2,FALSE),"")</f>
        <v/>
      </c>
      <c r="D7899" s="24"/>
      <c r="E7899" s="9" t="str">
        <f>IFERROR(VLOOKUP(D7899,Tabla1[],2,FALSE),"")</f>
        <v/>
      </c>
      <c r="G7899" s="24"/>
      <c r="L7899" s="3" t="str">
        <f t="shared" si="739"/>
        <v/>
      </c>
      <c r="M7899" s="24"/>
      <c r="N7899" s="24"/>
      <c r="T7899" s="6"/>
      <c r="U7899" s="6"/>
      <c r="V7899" s="10">
        <f t="shared" si="740"/>
        <v>0</v>
      </c>
      <c r="W7899" s="6"/>
      <c r="X7899" s="10">
        <f t="shared" si="741"/>
        <v>0</v>
      </c>
      <c r="Y7899" s="30"/>
      <c r="Z7899" s="30"/>
      <c r="AA7899" s="6"/>
      <c r="AB7899" s="6"/>
      <c r="AC7899" s="6"/>
      <c r="AD7899" s="6"/>
      <c r="AE7899" s="6"/>
      <c r="AF7899" s="12">
        <f t="shared" si="742"/>
        <v>0</v>
      </c>
      <c r="AG7899" s="6"/>
      <c r="AH7899" s="6"/>
      <c r="AI7899" s="6"/>
      <c r="AJ7899" s="6"/>
      <c r="AK7899" s="6"/>
      <c r="AL7899" s="12">
        <f t="shared" si="743"/>
        <v>0</v>
      </c>
      <c r="AM7899" s="11" t="str">
        <f t="shared" si="738"/>
        <v/>
      </c>
      <c r="AN7899" s="7"/>
      <c r="AO7899" s="6"/>
    </row>
    <row r="7900" spans="1:41" ht="15.75" customHeight="1" x14ac:dyDescent="0.2">
      <c r="A7900" s="4"/>
      <c r="B7900" s="7"/>
      <c r="C7900" s="8" t="str">
        <f>IFERROR(VLOOKUP(B7900,Tabla2[#All],2,FALSE),"")</f>
        <v/>
      </c>
      <c r="D7900" s="24"/>
      <c r="E7900" s="9" t="str">
        <f>IFERROR(VLOOKUP(D7900,Tabla1[],2,FALSE),"")</f>
        <v/>
      </c>
      <c r="G7900" s="24"/>
      <c r="L7900" s="3" t="str">
        <f t="shared" si="739"/>
        <v/>
      </c>
      <c r="M7900" s="24"/>
      <c r="N7900" s="24"/>
      <c r="T7900" s="6"/>
      <c r="U7900" s="6"/>
      <c r="V7900" s="10">
        <f t="shared" si="740"/>
        <v>0</v>
      </c>
      <c r="W7900" s="6"/>
      <c r="X7900" s="10">
        <f t="shared" si="741"/>
        <v>0</v>
      </c>
      <c r="Y7900" s="30"/>
      <c r="Z7900" s="30"/>
      <c r="AA7900" s="6"/>
      <c r="AB7900" s="6"/>
      <c r="AC7900" s="6"/>
      <c r="AD7900" s="6"/>
      <c r="AE7900" s="6"/>
      <c r="AF7900" s="12">
        <f t="shared" si="742"/>
        <v>0</v>
      </c>
      <c r="AG7900" s="6"/>
      <c r="AH7900" s="6"/>
      <c r="AI7900" s="6"/>
      <c r="AJ7900" s="6"/>
      <c r="AK7900" s="6"/>
      <c r="AL7900" s="12">
        <f t="shared" si="743"/>
        <v>0</v>
      </c>
      <c r="AM7900" s="11" t="str">
        <f t="shared" si="738"/>
        <v/>
      </c>
      <c r="AN7900" s="7"/>
      <c r="AO7900" s="6"/>
    </row>
    <row r="7901" spans="1:41" ht="15.75" customHeight="1" x14ac:dyDescent="0.2">
      <c r="A7901" s="4"/>
      <c r="B7901" s="7"/>
      <c r="C7901" s="8" t="str">
        <f>IFERROR(VLOOKUP(B7901,Tabla2[#All],2,FALSE),"")</f>
        <v/>
      </c>
      <c r="D7901" s="24"/>
      <c r="E7901" s="9" t="str">
        <f>IFERROR(VLOOKUP(D7901,Tabla1[],2,FALSE),"")</f>
        <v/>
      </c>
      <c r="G7901" s="24"/>
      <c r="L7901" s="3" t="str">
        <f t="shared" si="739"/>
        <v/>
      </c>
      <c r="M7901" s="24"/>
      <c r="N7901" s="24"/>
      <c r="T7901" s="6"/>
      <c r="U7901" s="6"/>
      <c r="V7901" s="10">
        <f t="shared" si="740"/>
        <v>0</v>
      </c>
      <c r="W7901" s="6"/>
      <c r="X7901" s="10">
        <f t="shared" si="741"/>
        <v>0</v>
      </c>
      <c r="Y7901" s="30"/>
      <c r="Z7901" s="30"/>
      <c r="AA7901" s="6"/>
      <c r="AB7901" s="6"/>
      <c r="AC7901" s="6"/>
      <c r="AD7901" s="6"/>
      <c r="AE7901" s="6"/>
      <c r="AF7901" s="12">
        <f t="shared" si="742"/>
        <v>0</v>
      </c>
      <c r="AG7901" s="6"/>
      <c r="AH7901" s="6"/>
      <c r="AI7901" s="6"/>
      <c r="AJ7901" s="6"/>
      <c r="AK7901" s="6"/>
      <c r="AL7901" s="12">
        <f t="shared" si="743"/>
        <v>0</v>
      </c>
      <c r="AM7901" s="11" t="str">
        <f t="shared" si="738"/>
        <v/>
      </c>
      <c r="AN7901" s="7"/>
      <c r="AO7901" s="6"/>
    </row>
    <row r="7902" spans="1:41" ht="15.75" customHeight="1" x14ac:dyDescent="0.2">
      <c r="A7902" s="4"/>
      <c r="B7902" s="7"/>
      <c r="C7902" s="8" t="str">
        <f>IFERROR(VLOOKUP(B7902,Tabla2[#All],2,FALSE),"")</f>
        <v/>
      </c>
      <c r="D7902" s="24"/>
      <c r="E7902" s="9" t="str">
        <f>IFERROR(VLOOKUP(D7902,Tabla1[],2,FALSE),"")</f>
        <v/>
      </c>
      <c r="G7902" s="24"/>
      <c r="L7902" s="3" t="str">
        <f t="shared" si="739"/>
        <v/>
      </c>
      <c r="M7902" s="24"/>
      <c r="N7902" s="24"/>
      <c r="T7902" s="6"/>
      <c r="U7902" s="6"/>
      <c r="V7902" s="10">
        <f t="shared" si="740"/>
        <v>0</v>
      </c>
      <c r="W7902" s="6"/>
      <c r="X7902" s="10">
        <f t="shared" si="741"/>
        <v>0</v>
      </c>
      <c r="Y7902" s="30"/>
      <c r="Z7902" s="30"/>
      <c r="AA7902" s="6"/>
      <c r="AB7902" s="6"/>
      <c r="AC7902" s="6"/>
      <c r="AD7902" s="6"/>
      <c r="AE7902" s="6"/>
      <c r="AF7902" s="12">
        <f t="shared" si="742"/>
        <v>0</v>
      </c>
      <c r="AG7902" s="6"/>
      <c r="AH7902" s="6"/>
      <c r="AI7902" s="6"/>
      <c r="AJ7902" s="6"/>
      <c r="AK7902" s="6"/>
      <c r="AL7902" s="12">
        <f t="shared" si="743"/>
        <v>0</v>
      </c>
      <c r="AM7902" s="11" t="str">
        <f t="shared" si="738"/>
        <v/>
      </c>
      <c r="AN7902" s="7"/>
      <c r="AO7902" s="6"/>
    </row>
    <row r="7903" spans="1:41" ht="15.75" customHeight="1" x14ac:dyDescent="0.2">
      <c r="A7903" s="4"/>
      <c r="B7903" s="7"/>
      <c r="C7903" s="8" t="str">
        <f>IFERROR(VLOOKUP(B7903,Tabla2[#All],2,FALSE),"")</f>
        <v/>
      </c>
      <c r="D7903" s="24"/>
      <c r="E7903" s="9" t="str">
        <f>IFERROR(VLOOKUP(D7903,Tabla1[],2,FALSE),"")</f>
        <v/>
      </c>
      <c r="G7903" s="24"/>
      <c r="L7903" s="3" t="str">
        <f t="shared" si="739"/>
        <v/>
      </c>
      <c r="M7903" s="24"/>
      <c r="N7903" s="24"/>
      <c r="T7903" s="6"/>
      <c r="U7903" s="6"/>
      <c r="V7903" s="10">
        <f t="shared" si="740"/>
        <v>0</v>
      </c>
      <c r="W7903" s="6"/>
      <c r="X7903" s="10">
        <f t="shared" si="741"/>
        <v>0</v>
      </c>
      <c r="Y7903" s="30"/>
      <c r="Z7903" s="30"/>
      <c r="AA7903" s="6"/>
      <c r="AB7903" s="6"/>
      <c r="AC7903" s="6"/>
      <c r="AD7903" s="6"/>
      <c r="AE7903" s="6"/>
      <c r="AF7903" s="12">
        <f t="shared" si="742"/>
        <v>0</v>
      </c>
      <c r="AG7903" s="6"/>
      <c r="AH7903" s="6"/>
      <c r="AI7903" s="6"/>
      <c r="AJ7903" s="6"/>
      <c r="AK7903" s="6"/>
      <c r="AL7903" s="12">
        <f t="shared" si="743"/>
        <v>0</v>
      </c>
      <c r="AM7903" s="11" t="str">
        <f t="shared" si="738"/>
        <v/>
      </c>
      <c r="AN7903" s="7"/>
      <c r="AO7903" s="6"/>
    </row>
    <row r="7904" spans="1:41" ht="15.75" customHeight="1" x14ac:dyDescent="0.2">
      <c r="A7904" s="4"/>
      <c r="B7904" s="7"/>
      <c r="C7904" s="8" t="str">
        <f>IFERROR(VLOOKUP(B7904,Tabla2[#All],2,FALSE),"")</f>
        <v/>
      </c>
      <c r="D7904" s="24"/>
      <c r="E7904" s="9" t="str">
        <f>IFERROR(VLOOKUP(D7904,Tabla1[],2,FALSE),"")</f>
        <v/>
      </c>
      <c r="G7904" s="24"/>
      <c r="L7904" s="3" t="str">
        <f t="shared" si="739"/>
        <v/>
      </c>
      <c r="M7904" s="24"/>
      <c r="N7904" s="24"/>
      <c r="T7904" s="6"/>
      <c r="U7904" s="6"/>
      <c r="V7904" s="10">
        <f t="shared" si="740"/>
        <v>0</v>
      </c>
      <c r="W7904" s="6"/>
      <c r="X7904" s="10">
        <f t="shared" si="741"/>
        <v>0</v>
      </c>
      <c r="Y7904" s="30"/>
      <c r="Z7904" s="30"/>
      <c r="AA7904" s="6"/>
      <c r="AB7904" s="6"/>
      <c r="AC7904" s="6"/>
      <c r="AD7904" s="6"/>
      <c r="AE7904" s="6"/>
      <c r="AF7904" s="12">
        <f t="shared" si="742"/>
        <v>0</v>
      </c>
      <c r="AG7904" s="6"/>
      <c r="AH7904" s="6"/>
      <c r="AI7904" s="6"/>
      <c r="AJ7904" s="6"/>
      <c r="AK7904" s="6"/>
      <c r="AL7904" s="12">
        <f t="shared" si="743"/>
        <v>0</v>
      </c>
      <c r="AM7904" s="11" t="str">
        <f t="shared" si="738"/>
        <v/>
      </c>
      <c r="AN7904" s="7"/>
      <c r="AO7904" s="6"/>
    </row>
    <row r="7905" spans="1:41" ht="15.75" customHeight="1" x14ac:dyDescent="0.2">
      <c r="A7905" s="4"/>
      <c r="B7905" s="7"/>
      <c r="C7905" s="8" t="str">
        <f>IFERROR(VLOOKUP(B7905,Tabla2[#All],2,FALSE),"")</f>
        <v/>
      </c>
      <c r="D7905" s="24"/>
      <c r="E7905" s="9" t="str">
        <f>IFERROR(VLOOKUP(D7905,Tabla1[],2,FALSE),"")</f>
        <v/>
      </c>
      <c r="G7905" s="24"/>
      <c r="L7905" s="3" t="str">
        <f t="shared" si="739"/>
        <v/>
      </c>
      <c r="M7905" s="24"/>
      <c r="N7905" s="24"/>
      <c r="T7905" s="6"/>
      <c r="U7905" s="6"/>
      <c r="V7905" s="10">
        <f t="shared" si="740"/>
        <v>0</v>
      </c>
      <c r="W7905" s="6"/>
      <c r="X7905" s="10">
        <f t="shared" si="741"/>
        <v>0</v>
      </c>
      <c r="Y7905" s="30"/>
      <c r="Z7905" s="30"/>
      <c r="AA7905" s="6"/>
      <c r="AB7905" s="6"/>
      <c r="AC7905" s="6"/>
      <c r="AD7905" s="6"/>
      <c r="AE7905" s="6"/>
      <c r="AF7905" s="12">
        <f t="shared" si="742"/>
        <v>0</v>
      </c>
      <c r="AG7905" s="6"/>
      <c r="AH7905" s="6"/>
      <c r="AI7905" s="6"/>
      <c r="AJ7905" s="6"/>
      <c r="AK7905" s="6"/>
      <c r="AL7905" s="12">
        <f t="shared" si="743"/>
        <v>0</v>
      </c>
      <c r="AM7905" s="11" t="str">
        <f t="shared" si="738"/>
        <v/>
      </c>
      <c r="AN7905" s="7"/>
      <c r="AO7905" s="6"/>
    </row>
    <row r="7906" spans="1:41" ht="15.75" customHeight="1" x14ac:dyDescent="0.2">
      <c r="A7906" s="4"/>
      <c r="B7906" s="7"/>
      <c r="C7906" s="8" t="str">
        <f>IFERROR(VLOOKUP(B7906,Tabla2[#All],2,FALSE),"")</f>
        <v/>
      </c>
      <c r="D7906" s="24"/>
      <c r="E7906" s="9" t="str">
        <f>IFERROR(VLOOKUP(D7906,Tabla1[],2,FALSE),"")</f>
        <v/>
      </c>
      <c r="G7906" s="24"/>
      <c r="L7906" s="3" t="str">
        <f t="shared" si="739"/>
        <v/>
      </c>
      <c r="M7906" s="24"/>
      <c r="N7906" s="24"/>
      <c r="T7906" s="6"/>
      <c r="U7906" s="6"/>
      <c r="V7906" s="10">
        <f t="shared" si="740"/>
        <v>0</v>
      </c>
      <c r="W7906" s="6"/>
      <c r="X7906" s="10">
        <f t="shared" si="741"/>
        <v>0</v>
      </c>
      <c r="Y7906" s="30"/>
      <c r="Z7906" s="30"/>
      <c r="AA7906" s="6"/>
      <c r="AB7906" s="6"/>
      <c r="AC7906" s="6"/>
      <c r="AD7906" s="6"/>
      <c r="AE7906" s="6"/>
      <c r="AF7906" s="12">
        <f t="shared" si="742"/>
        <v>0</v>
      </c>
      <c r="AG7906" s="6"/>
      <c r="AH7906" s="6"/>
      <c r="AI7906" s="6"/>
      <c r="AJ7906" s="6"/>
      <c r="AK7906" s="6"/>
      <c r="AL7906" s="12">
        <f t="shared" si="743"/>
        <v>0</v>
      </c>
      <c r="AM7906" s="11" t="str">
        <f t="shared" si="738"/>
        <v/>
      </c>
      <c r="AN7906" s="7"/>
      <c r="AO7906" s="6"/>
    </row>
    <row r="7907" spans="1:41" ht="15.75" customHeight="1" x14ac:dyDescent="0.2">
      <c r="A7907" s="4"/>
      <c r="B7907" s="7"/>
      <c r="C7907" s="8" t="str">
        <f>IFERROR(VLOOKUP(B7907,Tabla2[#All],2,FALSE),"")</f>
        <v/>
      </c>
      <c r="D7907" s="24"/>
      <c r="E7907" s="9" t="str">
        <f>IFERROR(VLOOKUP(D7907,Tabla1[],2,FALSE),"")</f>
        <v/>
      </c>
      <c r="G7907" s="24"/>
      <c r="L7907" s="3" t="str">
        <f t="shared" si="739"/>
        <v/>
      </c>
      <c r="M7907" s="24"/>
      <c r="N7907" s="24"/>
      <c r="T7907" s="6"/>
      <c r="U7907" s="6"/>
      <c r="V7907" s="10">
        <f t="shared" si="740"/>
        <v>0</v>
      </c>
      <c r="W7907" s="6"/>
      <c r="X7907" s="10">
        <f t="shared" si="741"/>
        <v>0</v>
      </c>
      <c r="Y7907" s="30"/>
      <c r="Z7907" s="30"/>
      <c r="AA7907" s="6"/>
      <c r="AB7907" s="6"/>
      <c r="AC7907" s="6"/>
      <c r="AD7907" s="6"/>
      <c r="AE7907" s="6"/>
      <c r="AF7907" s="12">
        <f t="shared" si="742"/>
        <v>0</v>
      </c>
      <c r="AG7907" s="6"/>
      <c r="AH7907" s="6"/>
      <c r="AI7907" s="6"/>
      <c r="AJ7907" s="6"/>
      <c r="AK7907" s="6"/>
      <c r="AL7907" s="12">
        <f t="shared" si="743"/>
        <v>0</v>
      </c>
      <c r="AM7907" s="11" t="str">
        <f t="shared" si="738"/>
        <v/>
      </c>
      <c r="AN7907" s="7"/>
      <c r="AO7907" s="6"/>
    </row>
    <row r="7908" spans="1:41" ht="15.75" customHeight="1" x14ac:dyDescent="0.2">
      <c r="A7908" s="4"/>
      <c r="B7908" s="7"/>
      <c r="C7908" s="8" t="str">
        <f>IFERROR(VLOOKUP(B7908,Tabla2[#All],2,FALSE),"")</f>
        <v/>
      </c>
      <c r="D7908" s="24"/>
      <c r="E7908" s="9" t="str">
        <f>IFERROR(VLOOKUP(D7908,Tabla1[],2,FALSE),"")</f>
        <v/>
      </c>
      <c r="G7908" s="24"/>
      <c r="L7908" s="3" t="str">
        <f t="shared" si="739"/>
        <v/>
      </c>
      <c r="M7908" s="24"/>
      <c r="N7908" s="24"/>
      <c r="T7908" s="6"/>
      <c r="U7908" s="6"/>
      <c r="V7908" s="10">
        <f t="shared" si="740"/>
        <v>0</v>
      </c>
      <c r="W7908" s="6"/>
      <c r="X7908" s="10">
        <f t="shared" si="741"/>
        <v>0</v>
      </c>
      <c r="Y7908" s="30"/>
      <c r="Z7908" s="30"/>
      <c r="AA7908" s="6"/>
      <c r="AB7908" s="6"/>
      <c r="AC7908" s="6"/>
      <c r="AD7908" s="6"/>
      <c r="AE7908" s="6"/>
      <c r="AF7908" s="12">
        <f t="shared" si="742"/>
        <v>0</v>
      </c>
      <c r="AG7908" s="6"/>
      <c r="AH7908" s="6"/>
      <c r="AI7908" s="6"/>
      <c r="AJ7908" s="6"/>
      <c r="AK7908" s="6"/>
      <c r="AL7908" s="12">
        <f t="shared" si="743"/>
        <v>0</v>
      </c>
      <c r="AM7908" s="11" t="str">
        <f t="shared" si="738"/>
        <v/>
      </c>
      <c r="AN7908" s="7"/>
      <c r="AO7908" s="6"/>
    </row>
    <row r="7909" spans="1:41" ht="15.75" customHeight="1" x14ac:dyDescent="0.2">
      <c r="A7909" s="4"/>
      <c r="B7909" s="7"/>
      <c r="C7909" s="8" t="str">
        <f>IFERROR(VLOOKUP(B7909,Tabla2[#All],2,FALSE),"")</f>
        <v/>
      </c>
      <c r="D7909" s="24"/>
      <c r="E7909" s="9" t="str">
        <f>IFERROR(VLOOKUP(D7909,Tabla1[],2,FALSE),"")</f>
        <v/>
      </c>
      <c r="G7909" s="24"/>
      <c r="L7909" s="3" t="str">
        <f t="shared" si="739"/>
        <v/>
      </c>
      <c r="M7909" s="24"/>
      <c r="N7909" s="24"/>
      <c r="T7909" s="6"/>
      <c r="U7909" s="6"/>
      <c r="V7909" s="10">
        <f t="shared" si="740"/>
        <v>0</v>
      </c>
      <c r="W7909" s="6"/>
      <c r="X7909" s="10">
        <f t="shared" si="741"/>
        <v>0</v>
      </c>
      <c r="Y7909" s="30"/>
      <c r="Z7909" s="30"/>
      <c r="AA7909" s="6"/>
      <c r="AB7909" s="6"/>
      <c r="AC7909" s="6"/>
      <c r="AD7909" s="6"/>
      <c r="AE7909" s="6"/>
      <c r="AF7909" s="12">
        <f t="shared" si="742"/>
        <v>0</v>
      </c>
      <c r="AG7909" s="6"/>
      <c r="AH7909" s="6"/>
      <c r="AI7909" s="6"/>
      <c r="AJ7909" s="6"/>
      <c r="AK7909" s="6"/>
      <c r="AL7909" s="12">
        <f t="shared" si="743"/>
        <v>0</v>
      </c>
      <c r="AM7909" s="11" t="str">
        <f t="shared" si="738"/>
        <v/>
      </c>
      <c r="AN7909" s="7"/>
      <c r="AO7909" s="6"/>
    </row>
    <row r="7910" spans="1:41" ht="15.75" customHeight="1" x14ac:dyDescent="0.2">
      <c r="A7910" s="4"/>
      <c r="B7910" s="7"/>
      <c r="C7910" s="8" t="str">
        <f>IFERROR(VLOOKUP(B7910,Tabla2[#All],2,FALSE),"")</f>
        <v/>
      </c>
      <c r="D7910" s="24"/>
      <c r="E7910" s="9" t="str">
        <f>IFERROR(VLOOKUP(D7910,Tabla1[],2,FALSE),"")</f>
        <v/>
      </c>
      <c r="G7910" s="24"/>
      <c r="L7910" s="3" t="str">
        <f t="shared" si="739"/>
        <v/>
      </c>
      <c r="M7910" s="24"/>
      <c r="N7910" s="24"/>
      <c r="T7910" s="6"/>
      <c r="U7910" s="6"/>
      <c r="V7910" s="10">
        <f t="shared" si="740"/>
        <v>0</v>
      </c>
      <c r="W7910" s="6"/>
      <c r="X7910" s="10">
        <f t="shared" si="741"/>
        <v>0</v>
      </c>
      <c r="Y7910" s="30"/>
      <c r="Z7910" s="30"/>
      <c r="AA7910" s="6"/>
      <c r="AB7910" s="6"/>
      <c r="AC7910" s="6"/>
      <c r="AD7910" s="6"/>
      <c r="AE7910" s="6"/>
      <c r="AF7910" s="12">
        <f t="shared" si="742"/>
        <v>0</v>
      </c>
      <c r="AG7910" s="6"/>
      <c r="AH7910" s="6"/>
      <c r="AI7910" s="6"/>
      <c r="AJ7910" s="6"/>
      <c r="AK7910" s="6"/>
      <c r="AL7910" s="12">
        <f t="shared" si="743"/>
        <v>0</v>
      </c>
      <c r="AM7910" s="11" t="str">
        <f t="shared" si="738"/>
        <v/>
      </c>
      <c r="AN7910" s="7"/>
      <c r="AO7910" s="6"/>
    </row>
    <row r="7911" spans="1:41" ht="15.75" customHeight="1" x14ac:dyDescent="0.2">
      <c r="A7911" s="4"/>
      <c r="B7911" s="7"/>
      <c r="C7911" s="8" t="str">
        <f>IFERROR(VLOOKUP(B7911,Tabla2[#All],2,FALSE),"")</f>
        <v/>
      </c>
      <c r="D7911" s="24"/>
      <c r="E7911" s="9" t="str">
        <f>IFERROR(VLOOKUP(D7911,Tabla1[],2,FALSE),"")</f>
        <v/>
      </c>
      <c r="G7911" s="24"/>
      <c r="L7911" s="3" t="str">
        <f t="shared" si="739"/>
        <v/>
      </c>
      <c r="M7911" s="24"/>
      <c r="N7911" s="24"/>
      <c r="T7911" s="6"/>
      <c r="U7911" s="6"/>
      <c r="V7911" s="10">
        <f t="shared" si="740"/>
        <v>0</v>
      </c>
      <c r="W7911" s="6"/>
      <c r="X7911" s="10">
        <f t="shared" si="741"/>
        <v>0</v>
      </c>
      <c r="Y7911" s="30"/>
      <c r="Z7911" s="30"/>
      <c r="AA7911" s="6"/>
      <c r="AB7911" s="6"/>
      <c r="AC7911" s="6"/>
      <c r="AD7911" s="6"/>
      <c r="AE7911" s="6"/>
      <c r="AF7911" s="12">
        <f t="shared" si="742"/>
        <v>0</v>
      </c>
      <c r="AG7911" s="6"/>
      <c r="AH7911" s="6"/>
      <c r="AI7911" s="6"/>
      <c r="AJ7911" s="6"/>
      <c r="AK7911" s="6"/>
      <c r="AL7911" s="12">
        <f t="shared" si="743"/>
        <v>0</v>
      </c>
      <c r="AM7911" s="11" t="str">
        <f t="shared" si="738"/>
        <v/>
      </c>
      <c r="AN7911" s="7"/>
      <c r="AO7911" s="6"/>
    </row>
    <row r="7912" spans="1:41" ht="15.75" customHeight="1" x14ac:dyDescent="0.2">
      <c r="A7912" s="4"/>
      <c r="B7912" s="7"/>
      <c r="C7912" s="8" t="str">
        <f>IFERROR(VLOOKUP(B7912,Tabla2[#All],2,FALSE),"")</f>
        <v/>
      </c>
      <c r="D7912" s="24"/>
      <c r="E7912" s="9" t="str">
        <f>IFERROR(VLOOKUP(D7912,Tabla1[],2,FALSE),"")</f>
        <v/>
      </c>
      <c r="G7912" s="24"/>
      <c r="L7912" s="3" t="str">
        <f t="shared" si="739"/>
        <v/>
      </c>
      <c r="M7912" s="24"/>
      <c r="N7912" s="24"/>
      <c r="T7912" s="6"/>
      <c r="U7912" s="6"/>
      <c r="V7912" s="10">
        <f t="shared" si="740"/>
        <v>0</v>
      </c>
      <c r="W7912" s="6"/>
      <c r="X7912" s="10">
        <f t="shared" si="741"/>
        <v>0</v>
      </c>
      <c r="Y7912" s="30"/>
      <c r="Z7912" s="30"/>
      <c r="AA7912" s="6"/>
      <c r="AB7912" s="6"/>
      <c r="AC7912" s="6"/>
      <c r="AD7912" s="6"/>
      <c r="AE7912" s="6"/>
      <c r="AF7912" s="12">
        <f t="shared" si="742"/>
        <v>0</v>
      </c>
      <c r="AG7912" s="6"/>
      <c r="AH7912" s="6"/>
      <c r="AI7912" s="6"/>
      <c r="AJ7912" s="6"/>
      <c r="AK7912" s="6"/>
      <c r="AL7912" s="12">
        <f t="shared" si="743"/>
        <v>0</v>
      </c>
      <c r="AM7912" s="11" t="str">
        <f t="shared" si="738"/>
        <v/>
      </c>
      <c r="AN7912" s="7"/>
      <c r="AO7912" s="6"/>
    </row>
    <row r="7913" spans="1:41" ht="15.75" customHeight="1" x14ac:dyDescent="0.2">
      <c r="A7913" s="4"/>
      <c r="B7913" s="7"/>
      <c r="C7913" s="8" t="str">
        <f>IFERROR(VLOOKUP(B7913,Tabla2[#All],2,FALSE),"")</f>
        <v/>
      </c>
      <c r="D7913" s="24"/>
      <c r="E7913" s="9" t="str">
        <f>IFERROR(VLOOKUP(D7913,Tabla1[],2,FALSE),"")</f>
        <v/>
      </c>
      <c r="G7913" s="24"/>
      <c r="L7913" s="3" t="str">
        <f t="shared" si="739"/>
        <v/>
      </c>
      <c r="M7913" s="24"/>
      <c r="N7913" s="24"/>
      <c r="T7913" s="6"/>
      <c r="U7913" s="6"/>
      <c r="V7913" s="10">
        <f t="shared" si="740"/>
        <v>0</v>
      </c>
      <c r="W7913" s="6"/>
      <c r="X7913" s="10">
        <f t="shared" si="741"/>
        <v>0</v>
      </c>
      <c r="Y7913" s="30"/>
      <c r="Z7913" s="30"/>
      <c r="AA7913" s="6"/>
      <c r="AB7913" s="6"/>
      <c r="AC7913" s="6"/>
      <c r="AD7913" s="6"/>
      <c r="AE7913" s="6"/>
      <c r="AF7913" s="12">
        <f t="shared" si="742"/>
        <v>0</v>
      </c>
      <c r="AG7913" s="6"/>
      <c r="AH7913" s="6"/>
      <c r="AI7913" s="6"/>
      <c r="AJ7913" s="6"/>
      <c r="AK7913" s="6"/>
      <c r="AL7913" s="12">
        <f t="shared" si="743"/>
        <v>0</v>
      </c>
      <c r="AM7913" s="11" t="str">
        <f t="shared" si="738"/>
        <v/>
      </c>
      <c r="AN7913" s="7"/>
      <c r="AO7913" s="6"/>
    </row>
    <row r="7914" spans="1:41" ht="15.75" customHeight="1" x14ac:dyDescent="0.2">
      <c r="A7914" s="4"/>
      <c r="B7914" s="7"/>
      <c r="C7914" s="8" t="str">
        <f>IFERROR(VLOOKUP(B7914,Tabla2[#All],2,FALSE),"")</f>
        <v/>
      </c>
      <c r="D7914" s="24"/>
      <c r="E7914" s="9" t="str">
        <f>IFERROR(VLOOKUP(D7914,Tabla1[],2,FALSE),"")</f>
        <v/>
      </c>
      <c r="G7914" s="24"/>
      <c r="L7914" s="3" t="str">
        <f t="shared" si="739"/>
        <v/>
      </c>
      <c r="M7914" s="24"/>
      <c r="N7914" s="24"/>
      <c r="T7914" s="6"/>
      <c r="U7914" s="6"/>
      <c r="V7914" s="10">
        <f t="shared" si="740"/>
        <v>0</v>
      </c>
      <c r="W7914" s="6"/>
      <c r="X7914" s="10">
        <f t="shared" si="741"/>
        <v>0</v>
      </c>
      <c r="Y7914" s="30"/>
      <c r="Z7914" s="30"/>
      <c r="AA7914" s="6"/>
      <c r="AB7914" s="6"/>
      <c r="AC7914" s="6"/>
      <c r="AD7914" s="6"/>
      <c r="AE7914" s="6"/>
      <c r="AF7914" s="12">
        <f t="shared" si="742"/>
        <v>0</v>
      </c>
      <c r="AG7914" s="6"/>
      <c r="AH7914" s="6"/>
      <c r="AI7914" s="6"/>
      <c r="AJ7914" s="6"/>
      <c r="AK7914" s="6"/>
      <c r="AL7914" s="12">
        <f t="shared" si="743"/>
        <v>0</v>
      </c>
      <c r="AM7914" s="11" t="str">
        <f t="shared" si="738"/>
        <v/>
      </c>
      <c r="AN7914" s="7"/>
      <c r="AO7914" s="6"/>
    </row>
    <row r="7915" spans="1:41" ht="15.75" customHeight="1" x14ac:dyDescent="0.2">
      <c r="A7915" s="4"/>
      <c r="B7915" s="7"/>
      <c r="C7915" s="8" t="str">
        <f>IFERROR(VLOOKUP(B7915,Tabla2[#All],2,FALSE),"")</f>
        <v/>
      </c>
      <c r="D7915" s="24"/>
      <c r="E7915" s="9" t="str">
        <f>IFERROR(VLOOKUP(D7915,Tabla1[],2,FALSE),"")</f>
        <v/>
      </c>
      <c r="G7915" s="24"/>
      <c r="L7915" s="3" t="str">
        <f t="shared" si="739"/>
        <v/>
      </c>
      <c r="M7915" s="24"/>
      <c r="N7915" s="24"/>
      <c r="T7915" s="6"/>
      <c r="U7915" s="6"/>
      <c r="V7915" s="10">
        <f t="shared" si="740"/>
        <v>0</v>
      </c>
      <c r="W7915" s="6"/>
      <c r="X7915" s="10">
        <f t="shared" si="741"/>
        <v>0</v>
      </c>
      <c r="Y7915" s="30"/>
      <c r="Z7915" s="30"/>
      <c r="AA7915" s="6"/>
      <c r="AB7915" s="6"/>
      <c r="AC7915" s="6"/>
      <c r="AD7915" s="6"/>
      <c r="AE7915" s="6"/>
      <c r="AF7915" s="12">
        <f t="shared" si="742"/>
        <v>0</v>
      </c>
      <c r="AG7915" s="6"/>
      <c r="AH7915" s="6"/>
      <c r="AI7915" s="6"/>
      <c r="AJ7915" s="6"/>
      <c r="AK7915" s="6"/>
      <c r="AL7915" s="12">
        <f t="shared" si="743"/>
        <v>0</v>
      </c>
      <c r="AM7915" s="11" t="str">
        <f t="shared" si="738"/>
        <v/>
      </c>
      <c r="AN7915" s="7"/>
      <c r="AO7915" s="6"/>
    </row>
    <row r="7916" spans="1:41" ht="15.75" customHeight="1" x14ac:dyDescent="0.2">
      <c r="A7916" s="4"/>
      <c r="B7916" s="7"/>
      <c r="C7916" s="8" t="str">
        <f>IFERROR(VLOOKUP(B7916,Tabla2[#All],2,FALSE),"")</f>
        <v/>
      </c>
      <c r="D7916" s="24"/>
      <c r="E7916" s="9" t="str">
        <f>IFERROR(VLOOKUP(D7916,Tabla1[],2,FALSE),"")</f>
        <v/>
      </c>
      <c r="G7916" s="24"/>
      <c r="L7916" s="3" t="str">
        <f t="shared" si="739"/>
        <v/>
      </c>
      <c r="M7916" s="24"/>
      <c r="N7916" s="24"/>
      <c r="T7916" s="6"/>
      <c r="U7916" s="6"/>
      <c r="V7916" s="10">
        <f t="shared" si="740"/>
        <v>0</v>
      </c>
      <c r="W7916" s="6"/>
      <c r="X7916" s="10">
        <f t="shared" si="741"/>
        <v>0</v>
      </c>
      <c r="Y7916" s="30"/>
      <c r="Z7916" s="30"/>
      <c r="AA7916" s="6"/>
      <c r="AB7916" s="6"/>
      <c r="AC7916" s="6"/>
      <c r="AD7916" s="6"/>
      <c r="AE7916" s="6"/>
      <c r="AF7916" s="12">
        <f t="shared" si="742"/>
        <v>0</v>
      </c>
      <c r="AG7916" s="6"/>
      <c r="AH7916" s="6"/>
      <c r="AI7916" s="6"/>
      <c r="AJ7916" s="6"/>
      <c r="AK7916" s="6"/>
      <c r="AL7916" s="12">
        <f t="shared" si="743"/>
        <v>0</v>
      </c>
      <c r="AM7916" s="11" t="str">
        <f t="shared" si="738"/>
        <v/>
      </c>
      <c r="AN7916" s="7"/>
      <c r="AO7916" s="6"/>
    </row>
    <row r="7917" spans="1:41" ht="15.75" customHeight="1" x14ac:dyDescent="0.2">
      <c r="A7917" s="4"/>
      <c r="B7917" s="7"/>
      <c r="C7917" s="8" t="str">
        <f>IFERROR(VLOOKUP(B7917,Tabla2[#All],2,FALSE),"")</f>
        <v/>
      </c>
      <c r="D7917" s="24"/>
      <c r="E7917" s="9" t="str">
        <f>IFERROR(VLOOKUP(D7917,Tabla1[],2,FALSE),"")</f>
        <v/>
      </c>
      <c r="G7917" s="24"/>
      <c r="L7917" s="3" t="str">
        <f t="shared" si="739"/>
        <v/>
      </c>
      <c r="M7917" s="24"/>
      <c r="N7917" s="24"/>
      <c r="T7917" s="6"/>
      <c r="U7917" s="6"/>
      <c r="V7917" s="10">
        <f t="shared" si="740"/>
        <v>0</v>
      </c>
      <c r="W7917" s="6"/>
      <c r="X7917" s="10">
        <f t="shared" si="741"/>
        <v>0</v>
      </c>
      <c r="Y7917" s="30"/>
      <c r="Z7917" s="30"/>
      <c r="AA7917" s="6"/>
      <c r="AB7917" s="6"/>
      <c r="AC7917" s="6"/>
      <c r="AD7917" s="6"/>
      <c r="AE7917" s="6"/>
      <c r="AF7917" s="12">
        <f t="shared" si="742"/>
        <v>0</v>
      </c>
      <c r="AG7917" s="6"/>
      <c r="AH7917" s="6"/>
      <c r="AI7917" s="6"/>
      <c r="AJ7917" s="6"/>
      <c r="AK7917" s="6"/>
      <c r="AL7917" s="12">
        <f t="shared" si="743"/>
        <v>0</v>
      </c>
      <c r="AM7917" s="11" t="str">
        <f t="shared" si="738"/>
        <v/>
      </c>
      <c r="AN7917" s="7"/>
      <c r="AO7917" s="6"/>
    </row>
    <row r="7918" spans="1:41" ht="15.75" customHeight="1" x14ac:dyDescent="0.2">
      <c r="A7918" s="4"/>
      <c r="B7918" s="7"/>
      <c r="C7918" s="8" t="str">
        <f>IFERROR(VLOOKUP(B7918,Tabla2[#All],2,FALSE),"")</f>
        <v/>
      </c>
      <c r="D7918" s="24"/>
      <c r="E7918" s="9" t="str">
        <f>IFERROR(VLOOKUP(D7918,Tabla1[],2,FALSE),"")</f>
        <v/>
      </c>
      <c r="G7918" s="24"/>
      <c r="L7918" s="3" t="str">
        <f t="shared" si="739"/>
        <v/>
      </c>
      <c r="M7918" s="24"/>
      <c r="N7918" s="24"/>
      <c r="T7918" s="6"/>
      <c r="U7918" s="6"/>
      <c r="V7918" s="10">
        <f t="shared" si="740"/>
        <v>0</v>
      </c>
      <c r="W7918" s="6"/>
      <c r="X7918" s="10">
        <f t="shared" si="741"/>
        <v>0</v>
      </c>
      <c r="Y7918" s="30"/>
      <c r="Z7918" s="30"/>
      <c r="AA7918" s="6"/>
      <c r="AB7918" s="6"/>
      <c r="AC7918" s="6"/>
      <c r="AD7918" s="6"/>
      <c r="AE7918" s="6"/>
      <c r="AF7918" s="12">
        <f t="shared" si="742"/>
        <v>0</v>
      </c>
      <c r="AG7918" s="6"/>
      <c r="AH7918" s="6"/>
      <c r="AI7918" s="6"/>
      <c r="AJ7918" s="6"/>
      <c r="AK7918" s="6"/>
      <c r="AL7918" s="12">
        <f t="shared" si="743"/>
        <v>0</v>
      </c>
      <c r="AM7918" s="11" t="str">
        <f t="shared" si="738"/>
        <v/>
      </c>
      <c r="AN7918" s="7"/>
      <c r="AO7918" s="6"/>
    </row>
    <row r="7919" spans="1:41" ht="15.75" customHeight="1" x14ac:dyDescent="0.2">
      <c r="A7919" s="4"/>
      <c r="B7919" s="7"/>
      <c r="C7919" s="8" t="str">
        <f>IFERROR(VLOOKUP(B7919,Tabla2[#All],2,FALSE),"")</f>
        <v/>
      </c>
      <c r="D7919" s="24"/>
      <c r="E7919" s="9" t="str">
        <f>IFERROR(VLOOKUP(D7919,Tabla1[],2,FALSE),"")</f>
        <v/>
      </c>
      <c r="G7919" s="24"/>
      <c r="L7919" s="3" t="str">
        <f t="shared" si="739"/>
        <v/>
      </c>
      <c r="M7919" s="24"/>
      <c r="N7919" s="24"/>
      <c r="T7919" s="6"/>
      <c r="U7919" s="6"/>
      <c r="V7919" s="10">
        <f t="shared" si="740"/>
        <v>0</v>
      </c>
      <c r="W7919" s="6"/>
      <c r="X7919" s="10">
        <f t="shared" si="741"/>
        <v>0</v>
      </c>
      <c r="Y7919" s="30"/>
      <c r="Z7919" s="30"/>
      <c r="AA7919" s="6"/>
      <c r="AB7919" s="6"/>
      <c r="AC7919" s="6"/>
      <c r="AD7919" s="6"/>
      <c r="AE7919" s="6"/>
      <c r="AF7919" s="12">
        <f t="shared" si="742"/>
        <v>0</v>
      </c>
      <c r="AG7919" s="6"/>
      <c r="AH7919" s="6"/>
      <c r="AI7919" s="6"/>
      <c r="AJ7919" s="6"/>
      <c r="AK7919" s="6"/>
      <c r="AL7919" s="12">
        <f t="shared" si="743"/>
        <v>0</v>
      </c>
      <c r="AM7919" s="11" t="str">
        <f t="shared" si="738"/>
        <v/>
      </c>
      <c r="AN7919" s="7"/>
      <c r="AO7919" s="6"/>
    </row>
    <row r="7920" spans="1:41" ht="15.75" customHeight="1" x14ac:dyDescent="0.2">
      <c r="A7920" s="4"/>
      <c r="B7920" s="7"/>
      <c r="C7920" s="8" t="str">
        <f>IFERROR(VLOOKUP(B7920,Tabla2[#All],2,FALSE),"")</f>
        <v/>
      </c>
      <c r="D7920" s="24"/>
      <c r="E7920" s="9" t="str">
        <f>IFERROR(VLOOKUP(D7920,Tabla1[],2,FALSE),"")</f>
        <v/>
      </c>
      <c r="G7920" s="24"/>
      <c r="L7920" s="3" t="str">
        <f t="shared" si="739"/>
        <v/>
      </c>
      <c r="M7920" s="24"/>
      <c r="N7920" s="24"/>
      <c r="T7920" s="6"/>
      <c r="U7920" s="6"/>
      <c r="V7920" s="10">
        <f t="shared" si="740"/>
        <v>0</v>
      </c>
      <c r="W7920" s="6"/>
      <c r="X7920" s="10">
        <f t="shared" si="741"/>
        <v>0</v>
      </c>
      <c r="Y7920" s="30"/>
      <c r="Z7920" s="30"/>
      <c r="AA7920" s="6"/>
      <c r="AB7920" s="6"/>
      <c r="AC7920" s="6"/>
      <c r="AD7920" s="6"/>
      <c r="AE7920" s="6"/>
      <c r="AF7920" s="12">
        <f t="shared" si="742"/>
        <v>0</v>
      </c>
      <c r="AG7920" s="6"/>
      <c r="AH7920" s="6"/>
      <c r="AI7920" s="6"/>
      <c r="AJ7920" s="6"/>
      <c r="AK7920" s="6"/>
      <c r="AL7920" s="12">
        <f t="shared" si="743"/>
        <v>0</v>
      </c>
      <c r="AM7920" s="11" t="str">
        <f t="shared" si="738"/>
        <v/>
      </c>
      <c r="AN7920" s="7"/>
      <c r="AO7920" s="6"/>
    </row>
    <row r="7921" spans="1:41" ht="15.75" customHeight="1" x14ac:dyDescent="0.2">
      <c r="A7921" s="4"/>
      <c r="B7921" s="7"/>
      <c r="C7921" s="8" t="str">
        <f>IFERROR(VLOOKUP(B7921,Tabla2[#All],2,FALSE),"")</f>
        <v/>
      </c>
      <c r="D7921" s="24"/>
      <c r="E7921" s="9" t="str">
        <f>IFERROR(VLOOKUP(D7921,Tabla1[],2,FALSE),"")</f>
        <v/>
      </c>
      <c r="G7921" s="24"/>
      <c r="L7921" s="3" t="str">
        <f t="shared" si="739"/>
        <v/>
      </c>
      <c r="M7921" s="24"/>
      <c r="N7921" s="24"/>
      <c r="T7921" s="6"/>
      <c r="U7921" s="6"/>
      <c r="V7921" s="10">
        <f t="shared" si="740"/>
        <v>0</v>
      </c>
      <c r="W7921" s="6"/>
      <c r="X7921" s="10">
        <f t="shared" si="741"/>
        <v>0</v>
      </c>
      <c r="Y7921" s="30"/>
      <c r="Z7921" s="30"/>
      <c r="AA7921" s="6"/>
      <c r="AB7921" s="6"/>
      <c r="AC7921" s="6"/>
      <c r="AD7921" s="6"/>
      <c r="AE7921" s="6"/>
      <c r="AF7921" s="12">
        <f t="shared" si="742"/>
        <v>0</v>
      </c>
      <c r="AG7921" s="6"/>
      <c r="AH7921" s="6"/>
      <c r="AI7921" s="6"/>
      <c r="AJ7921" s="6"/>
      <c r="AK7921" s="6"/>
      <c r="AL7921" s="12">
        <f t="shared" si="743"/>
        <v>0</v>
      </c>
      <c r="AM7921" s="11" t="str">
        <f t="shared" si="738"/>
        <v/>
      </c>
      <c r="AN7921" s="7"/>
      <c r="AO7921" s="6"/>
    </row>
    <row r="7922" spans="1:41" ht="15.75" customHeight="1" x14ac:dyDescent="0.2">
      <c r="A7922" s="4"/>
      <c r="B7922" s="7"/>
      <c r="C7922" s="8" t="str">
        <f>IFERROR(VLOOKUP(B7922,Tabla2[#All],2,FALSE),"")</f>
        <v/>
      </c>
      <c r="D7922" s="24"/>
      <c r="E7922" s="9" t="str">
        <f>IFERROR(VLOOKUP(D7922,Tabla1[],2,FALSE),"")</f>
        <v/>
      </c>
      <c r="G7922" s="24"/>
      <c r="L7922" s="3" t="str">
        <f t="shared" si="739"/>
        <v/>
      </c>
      <c r="M7922" s="24"/>
      <c r="N7922" s="24"/>
      <c r="T7922" s="6"/>
      <c r="U7922" s="6"/>
      <c r="V7922" s="10">
        <f t="shared" si="740"/>
        <v>0</v>
      </c>
      <c r="W7922" s="6"/>
      <c r="X7922" s="10">
        <f t="shared" si="741"/>
        <v>0</v>
      </c>
      <c r="Y7922" s="30"/>
      <c r="Z7922" s="30"/>
      <c r="AA7922" s="6"/>
      <c r="AB7922" s="6"/>
      <c r="AC7922" s="6"/>
      <c r="AD7922" s="6"/>
      <c r="AE7922" s="6"/>
      <c r="AF7922" s="12">
        <f t="shared" si="742"/>
        <v>0</v>
      </c>
      <c r="AG7922" s="6"/>
      <c r="AH7922" s="6"/>
      <c r="AI7922" s="6"/>
      <c r="AJ7922" s="6"/>
      <c r="AK7922" s="6"/>
      <c r="AL7922" s="12">
        <f t="shared" si="743"/>
        <v>0</v>
      </c>
      <c r="AM7922" s="11" t="str">
        <f t="shared" si="738"/>
        <v/>
      </c>
      <c r="AN7922" s="7"/>
      <c r="AO7922" s="6"/>
    </row>
    <row r="7923" spans="1:41" ht="15.75" customHeight="1" x14ac:dyDescent="0.2">
      <c r="A7923" s="4"/>
      <c r="B7923" s="7"/>
      <c r="C7923" s="8" t="str">
        <f>IFERROR(VLOOKUP(B7923,Tabla2[#All],2,FALSE),"")</f>
        <v/>
      </c>
      <c r="D7923" s="24"/>
      <c r="E7923" s="9" t="str">
        <f>IFERROR(VLOOKUP(D7923,Tabla1[],2,FALSE),"")</f>
        <v/>
      </c>
      <c r="G7923" s="24"/>
      <c r="L7923" s="3" t="str">
        <f t="shared" si="739"/>
        <v/>
      </c>
      <c r="M7923" s="24"/>
      <c r="N7923" s="24"/>
      <c r="T7923" s="6"/>
      <c r="U7923" s="6"/>
      <c r="V7923" s="10">
        <f t="shared" si="740"/>
        <v>0</v>
      </c>
      <c r="W7923" s="6"/>
      <c r="X7923" s="10">
        <f t="shared" si="741"/>
        <v>0</v>
      </c>
      <c r="Y7923" s="30"/>
      <c r="Z7923" s="30"/>
      <c r="AA7923" s="6"/>
      <c r="AB7923" s="6"/>
      <c r="AC7923" s="6"/>
      <c r="AD7923" s="6"/>
      <c r="AE7923" s="6"/>
      <c r="AF7923" s="12">
        <f t="shared" si="742"/>
        <v>0</v>
      </c>
      <c r="AG7923" s="6"/>
      <c r="AH7923" s="6"/>
      <c r="AI7923" s="6"/>
      <c r="AJ7923" s="6"/>
      <c r="AK7923" s="6"/>
      <c r="AL7923" s="12">
        <f t="shared" si="743"/>
        <v>0</v>
      </c>
      <c r="AM7923" s="11" t="str">
        <f t="shared" si="738"/>
        <v/>
      </c>
      <c r="AN7923" s="7"/>
      <c r="AO7923" s="6"/>
    </row>
    <row r="7924" spans="1:41" ht="15.75" customHeight="1" x14ac:dyDescent="0.2">
      <c r="A7924" s="4"/>
      <c r="B7924" s="7"/>
      <c r="C7924" s="8" t="str">
        <f>IFERROR(VLOOKUP(B7924,Tabla2[#All],2,FALSE),"")</f>
        <v/>
      </c>
      <c r="D7924" s="24"/>
      <c r="E7924" s="9" t="str">
        <f>IFERROR(VLOOKUP(D7924,Tabla1[],2,FALSE),"")</f>
        <v/>
      </c>
      <c r="G7924" s="24"/>
      <c r="L7924" s="3" t="str">
        <f t="shared" si="739"/>
        <v/>
      </c>
      <c r="M7924" s="24"/>
      <c r="N7924" s="24"/>
      <c r="T7924" s="6"/>
      <c r="U7924" s="6"/>
      <c r="V7924" s="10">
        <f t="shared" si="740"/>
        <v>0</v>
      </c>
      <c r="W7924" s="6"/>
      <c r="X7924" s="10">
        <f t="shared" si="741"/>
        <v>0</v>
      </c>
      <c r="Y7924" s="30"/>
      <c r="Z7924" s="30"/>
      <c r="AA7924" s="6"/>
      <c r="AB7924" s="6"/>
      <c r="AC7924" s="6"/>
      <c r="AD7924" s="6"/>
      <c r="AE7924" s="6"/>
      <c r="AF7924" s="12">
        <f t="shared" si="742"/>
        <v>0</v>
      </c>
      <c r="AG7924" s="6"/>
      <c r="AH7924" s="6"/>
      <c r="AI7924" s="6"/>
      <c r="AJ7924" s="6"/>
      <c r="AK7924" s="6"/>
      <c r="AL7924" s="12">
        <f t="shared" si="743"/>
        <v>0</v>
      </c>
      <c r="AM7924" s="11" t="str">
        <f t="shared" si="738"/>
        <v/>
      </c>
      <c r="AN7924" s="7"/>
      <c r="AO7924" s="6"/>
    </row>
    <row r="7925" spans="1:41" ht="15.75" customHeight="1" x14ac:dyDescent="0.2">
      <c r="A7925" s="4"/>
      <c r="B7925" s="7"/>
      <c r="C7925" s="8" t="str">
        <f>IFERROR(VLOOKUP(B7925,Tabla2[#All],2,FALSE),"")</f>
        <v/>
      </c>
      <c r="D7925" s="24"/>
      <c r="E7925" s="9" t="str">
        <f>IFERROR(VLOOKUP(D7925,Tabla1[],2,FALSE),"")</f>
        <v/>
      </c>
      <c r="G7925" s="24"/>
      <c r="L7925" s="3" t="str">
        <f t="shared" si="739"/>
        <v/>
      </c>
      <c r="M7925" s="24"/>
      <c r="N7925" s="24"/>
      <c r="T7925" s="6"/>
      <c r="U7925" s="6"/>
      <c r="V7925" s="10">
        <f t="shared" si="740"/>
        <v>0</v>
      </c>
      <c r="W7925" s="6"/>
      <c r="X7925" s="10">
        <f t="shared" si="741"/>
        <v>0</v>
      </c>
      <c r="Y7925" s="30"/>
      <c r="Z7925" s="30"/>
      <c r="AA7925" s="6"/>
      <c r="AB7925" s="6"/>
      <c r="AC7925" s="6"/>
      <c r="AD7925" s="6"/>
      <c r="AE7925" s="6"/>
      <c r="AF7925" s="12">
        <f t="shared" si="742"/>
        <v>0</v>
      </c>
      <c r="AG7925" s="6"/>
      <c r="AH7925" s="6"/>
      <c r="AI7925" s="6"/>
      <c r="AJ7925" s="6"/>
      <c r="AK7925" s="6"/>
      <c r="AL7925" s="12">
        <f t="shared" si="743"/>
        <v>0</v>
      </c>
      <c r="AM7925" s="11" t="str">
        <f t="shared" si="738"/>
        <v/>
      </c>
      <c r="AN7925" s="7"/>
      <c r="AO7925" s="6"/>
    </row>
    <row r="7926" spans="1:41" ht="15.75" customHeight="1" x14ac:dyDescent="0.2">
      <c r="A7926" s="4"/>
      <c r="B7926" s="7"/>
      <c r="C7926" s="8" t="str">
        <f>IFERROR(VLOOKUP(B7926,Tabla2[#All],2,FALSE),"")</f>
        <v/>
      </c>
      <c r="D7926" s="24"/>
      <c r="E7926" s="9" t="str">
        <f>IFERROR(VLOOKUP(D7926,Tabla1[],2,FALSE),"")</f>
        <v/>
      </c>
      <c r="G7926" s="24"/>
      <c r="L7926" s="3" t="str">
        <f t="shared" si="739"/>
        <v/>
      </c>
      <c r="M7926" s="24"/>
      <c r="N7926" s="24"/>
      <c r="T7926" s="6"/>
      <c r="U7926" s="6"/>
      <c r="V7926" s="10">
        <f t="shared" si="740"/>
        <v>0</v>
      </c>
      <c r="W7926" s="6"/>
      <c r="X7926" s="10">
        <f t="shared" si="741"/>
        <v>0</v>
      </c>
      <c r="Y7926" s="30"/>
      <c r="Z7926" s="30"/>
      <c r="AA7926" s="6"/>
      <c r="AB7926" s="6"/>
      <c r="AC7926" s="6"/>
      <c r="AD7926" s="6"/>
      <c r="AE7926" s="6"/>
      <c r="AF7926" s="12">
        <f t="shared" si="742"/>
        <v>0</v>
      </c>
      <c r="AG7926" s="6"/>
      <c r="AH7926" s="6"/>
      <c r="AI7926" s="6"/>
      <c r="AJ7926" s="6"/>
      <c r="AK7926" s="6"/>
      <c r="AL7926" s="12">
        <f t="shared" si="743"/>
        <v>0</v>
      </c>
      <c r="AM7926" s="11" t="str">
        <f t="shared" si="738"/>
        <v/>
      </c>
      <c r="AN7926" s="7"/>
      <c r="AO7926" s="6"/>
    </row>
    <row r="7927" spans="1:41" ht="15.75" customHeight="1" x14ac:dyDescent="0.2">
      <c r="A7927" s="4"/>
      <c r="B7927" s="7"/>
      <c r="C7927" s="8" t="str">
        <f>IFERROR(VLOOKUP(B7927,Tabla2[#All],2,FALSE),"")</f>
        <v/>
      </c>
      <c r="D7927" s="24"/>
      <c r="E7927" s="9" t="str">
        <f>IFERROR(VLOOKUP(D7927,Tabla1[],2,FALSE),"")</f>
        <v/>
      </c>
      <c r="G7927" s="24"/>
      <c r="L7927" s="3" t="str">
        <f t="shared" si="739"/>
        <v/>
      </c>
      <c r="M7927" s="24"/>
      <c r="N7927" s="24"/>
      <c r="T7927" s="6"/>
      <c r="U7927" s="6"/>
      <c r="V7927" s="10">
        <f t="shared" si="740"/>
        <v>0</v>
      </c>
      <c r="W7927" s="6"/>
      <c r="X7927" s="10">
        <f t="shared" si="741"/>
        <v>0</v>
      </c>
      <c r="Y7927" s="30"/>
      <c r="Z7927" s="30"/>
      <c r="AA7927" s="6"/>
      <c r="AB7927" s="6"/>
      <c r="AC7927" s="6"/>
      <c r="AD7927" s="6"/>
      <c r="AE7927" s="6"/>
      <c r="AF7927" s="12">
        <f t="shared" si="742"/>
        <v>0</v>
      </c>
      <c r="AG7927" s="6"/>
      <c r="AH7927" s="6"/>
      <c r="AI7927" s="6"/>
      <c r="AJ7927" s="6"/>
      <c r="AK7927" s="6"/>
      <c r="AL7927" s="12">
        <f t="shared" si="743"/>
        <v>0</v>
      </c>
      <c r="AM7927" s="11" t="str">
        <f t="shared" si="738"/>
        <v/>
      </c>
      <c r="AN7927" s="7"/>
      <c r="AO7927" s="6"/>
    </row>
    <row r="7928" spans="1:41" ht="15.75" customHeight="1" x14ac:dyDescent="0.2">
      <c r="A7928" s="4"/>
      <c r="B7928" s="7"/>
      <c r="C7928" s="8" t="str">
        <f>IFERROR(VLOOKUP(B7928,Tabla2[#All],2,FALSE),"")</f>
        <v/>
      </c>
      <c r="D7928" s="24"/>
      <c r="E7928" s="9" t="str">
        <f>IFERROR(VLOOKUP(D7928,Tabla1[],2,FALSE),"")</f>
        <v/>
      </c>
      <c r="G7928" s="24"/>
      <c r="L7928" s="3" t="str">
        <f t="shared" si="739"/>
        <v/>
      </c>
      <c r="M7928" s="24"/>
      <c r="N7928" s="24"/>
      <c r="T7928" s="6"/>
      <c r="U7928" s="6"/>
      <c r="V7928" s="10">
        <f t="shared" si="740"/>
        <v>0</v>
      </c>
      <c r="W7928" s="6"/>
      <c r="X7928" s="10">
        <f t="shared" si="741"/>
        <v>0</v>
      </c>
      <c r="Y7928" s="30"/>
      <c r="Z7928" s="30"/>
      <c r="AA7928" s="6"/>
      <c r="AB7928" s="6"/>
      <c r="AC7928" s="6"/>
      <c r="AD7928" s="6"/>
      <c r="AE7928" s="6"/>
      <c r="AF7928" s="12">
        <f t="shared" si="742"/>
        <v>0</v>
      </c>
      <c r="AG7928" s="6"/>
      <c r="AH7928" s="6"/>
      <c r="AI7928" s="6"/>
      <c r="AJ7928" s="6"/>
      <c r="AK7928" s="6"/>
      <c r="AL7928" s="12">
        <f t="shared" si="743"/>
        <v>0</v>
      </c>
      <c r="AM7928" s="11" t="str">
        <f t="shared" si="738"/>
        <v/>
      </c>
      <c r="AN7928" s="7"/>
      <c r="AO7928" s="6"/>
    </row>
    <row r="7929" spans="1:41" ht="15.75" customHeight="1" x14ac:dyDescent="0.2">
      <c r="A7929" s="4"/>
      <c r="B7929" s="7"/>
      <c r="C7929" s="8" t="str">
        <f>IFERROR(VLOOKUP(B7929,Tabla2[#All],2,FALSE),"")</f>
        <v/>
      </c>
      <c r="D7929" s="24"/>
      <c r="E7929" s="9" t="str">
        <f>IFERROR(VLOOKUP(D7929,Tabla1[],2,FALSE),"")</f>
        <v/>
      </c>
      <c r="G7929" s="24"/>
      <c r="L7929" s="3" t="str">
        <f t="shared" si="739"/>
        <v/>
      </c>
      <c r="M7929" s="24"/>
      <c r="N7929" s="24"/>
      <c r="T7929" s="6"/>
      <c r="U7929" s="6"/>
      <c r="V7929" s="10">
        <f t="shared" si="740"/>
        <v>0</v>
      </c>
      <c r="W7929" s="6"/>
      <c r="X7929" s="10">
        <f t="shared" si="741"/>
        <v>0</v>
      </c>
      <c r="Y7929" s="30"/>
      <c r="Z7929" s="30"/>
      <c r="AA7929" s="6"/>
      <c r="AB7929" s="6"/>
      <c r="AC7929" s="6"/>
      <c r="AD7929" s="6"/>
      <c r="AE7929" s="6"/>
      <c r="AF7929" s="12">
        <f t="shared" si="742"/>
        <v>0</v>
      </c>
      <c r="AG7929" s="6"/>
      <c r="AH7929" s="6"/>
      <c r="AI7929" s="6"/>
      <c r="AJ7929" s="6"/>
      <c r="AK7929" s="6"/>
      <c r="AL7929" s="12">
        <f t="shared" si="743"/>
        <v>0</v>
      </c>
      <c r="AM7929" s="11" t="str">
        <f t="shared" si="738"/>
        <v/>
      </c>
      <c r="AN7929" s="7"/>
      <c r="AO7929" s="6"/>
    </row>
    <row r="7930" spans="1:41" ht="15.75" customHeight="1" x14ac:dyDescent="0.2">
      <c r="A7930" s="4"/>
      <c r="B7930" s="7"/>
      <c r="C7930" s="8" t="str">
        <f>IFERROR(VLOOKUP(B7930,Tabla2[#All],2,FALSE),"")</f>
        <v/>
      </c>
      <c r="D7930" s="24"/>
      <c r="E7930" s="9" t="str">
        <f>IFERROR(VLOOKUP(D7930,Tabla1[],2,FALSE),"")</f>
        <v/>
      </c>
      <c r="G7930" s="24"/>
      <c r="L7930" s="3" t="str">
        <f t="shared" si="739"/>
        <v/>
      </c>
      <c r="M7930" s="24"/>
      <c r="N7930" s="24"/>
      <c r="T7930" s="6"/>
      <c r="U7930" s="6"/>
      <c r="V7930" s="10">
        <f t="shared" si="740"/>
        <v>0</v>
      </c>
      <c r="W7930" s="6"/>
      <c r="X7930" s="10">
        <f t="shared" si="741"/>
        <v>0</v>
      </c>
      <c r="Y7930" s="30"/>
      <c r="Z7930" s="30"/>
      <c r="AA7930" s="6"/>
      <c r="AB7930" s="6"/>
      <c r="AC7930" s="6"/>
      <c r="AD7930" s="6"/>
      <c r="AE7930" s="6"/>
      <c r="AF7930" s="12">
        <f t="shared" si="742"/>
        <v>0</v>
      </c>
      <c r="AG7930" s="6"/>
      <c r="AH7930" s="6"/>
      <c r="AI7930" s="6"/>
      <c r="AJ7930" s="6"/>
      <c r="AK7930" s="6"/>
      <c r="AL7930" s="12">
        <f t="shared" si="743"/>
        <v>0</v>
      </c>
      <c r="AM7930" s="11" t="str">
        <f t="shared" si="738"/>
        <v/>
      </c>
      <c r="AN7930" s="7"/>
      <c r="AO7930" s="6"/>
    </row>
    <row r="7931" spans="1:41" ht="15.75" customHeight="1" x14ac:dyDescent="0.2">
      <c r="A7931" s="4"/>
      <c r="B7931" s="7"/>
      <c r="C7931" s="8" t="str">
        <f>IFERROR(VLOOKUP(B7931,Tabla2[#All],2,FALSE),"")</f>
        <v/>
      </c>
      <c r="D7931" s="24"/>
      <c r="E7931" s="9" t="str">
        <f>IFERROR(VLOOKUP(D7931,Tabla1[],2,FALSE),"")</f>
        <v/>
      </c>
      <c r="G7931" s="24"/>
      <c r="L7931" s="3" t="str">
        <f t="shared" si="739"/>
        <v/>
      </c>
      <c r="M7931" s="24"/>
      <c r="N7931" s="24"/>
      <c r="T7931" s="6"/>
      <c r="U7931" s="6"/>
      <c r="V7931" s="10">
        <f t="shared" si="740"/>
        <v>0</v>
      </c>
      <c r="W7931" s="6"/>
      <c r="X7931" s="10">
        <f t="shared" si="741"/>
        <v>0</v>
      </c>
      <c r="Y7931" s="30"/>
      <c r="Z7931" s="30"/>
      <c r="AA7931" s="6"/>
      <c r="AB7931" s="6"/>
      <c r="AC7931" s="6"/>
      <c r="AD7931" s="6"/>
      <c r="AE7931" s="6"/>
      <c r="AF7931" s="12">
        <f t="shared" si="742"/>
        <v>0</v>
      </c>
      <c r="AG7931" s="6"/>
      <c r="AH7931" s="6"/>
      <c r="AI7931" s="6"/>
      <c r="AJ7931" s="6"/>
      <c r="AK7931" s="6"/>
      <c r="AL7931" s="12">
        <f t="shared" si="743"/>
        <v>0</v>
      </c>
      <c r="AM7931" s="11" t="str">
        <f t="shared" si="738"/>
        <v/>
      </c>
      <c r="AN7931" s="7"/>
      <c r="AO7931" s="6"/>
    </row>
    <row r="7932" spans="1:41" ht="15.75" customHeight="1" x14ac:dyDescent="0.2">
      <c r="A7932" s="4"/>
      <c r="B7932" s="7"/>
      <c r="C7932" s="8" t="str">
        <f>IFERROR(VLOOKUP(B7932,Tabla2[#All],2,FALSE),"")</f>
        <v/>
      </c>
      <c r="D7932" s="24"/>
      <c r="E7932" s="9" t="str">
        <f>IFERROR(VLOOKUP(D7932,Tabla1[],2,FALSE),"")</f>
        <v/>
      </c>
      <c r="G7932" s="24"/>
      <c r="L7932" s="3" t="str">
        <f t="shared" si="739"/>
        <v/>
      </c>
      <c r="M7932" s="24"/>
      <c r="N7932" s="24"/>
      <c r="T7932" s="6"/>
      <c r="U7932" s="6"/>
      <c r="V7932" s="10">
        <f t="shared" si="740"/>
        <v>0</v>
      </c>
      <c r="W7932" s="6"/>
      <c r="X7932" s="10">
        <f t="shared" si="741"/>
        <v>0</v>
      </c>
      <c r="Y7932" s="30"/>
      <c r="Z7932" s="30"/>
      <c r="AA7932" s="6"/>
      <c r="AB7932" s="6"/>
      <c r="AC7932" s="6"/>
      <c r="AD7932" s="6"/>
      <c r="AE7932" s="6"/>
      <c r="AF7932" s="12">
        <f t="shared" si="742"/>
        <v>0</v>
      </c>
      <c r="AG7932" s="6"/>
      <c r="AH7932" s="6"/>
      <c r="AI7932" s="6"/>
      <c r="AJ7932" s="6"/>
      <c r="AK7932" s="6"/>
      <c r="AL7932" s="12">
        <f t="shared" si="743"/>
        <v>0</v>
      </c>
      <c r="AM7932" s="11" t="str">
        <f t="shared" si="738"/>
        <v/>
      </c>
      <c r="AN7932" s="7"/>
      <c r="AO7932" s="6"/>
    </row>
    <row r="7933" spans="1:41" ht="15.75" customHeight="1" x14ac:dyDescent="0.2">
      <c r="A7933" s="4"/>
      <c r="B7933" s="7"/>
      <c r="C7933" s="8" t="str">
        <f>IFERROR(VLOOKUP(B7933,Tabla2[#All],2,FALSE),"")</f>
        <v/>
      </c>
      <c r="D7933" s="24"/>
      <c r="E7933" s="9" t="str">
        <f>IFERROR(VLOOKUP(D7933,Tabla1[],2,FALSE),"")</f>
        <v/>
      </c>
      <c r="G7933" s="24"/>
      <c r="L7933" s="3" t="str">
        <f t="shared" si="739"/>
        <v/>
      </c>
      <c r="M7933" s="24"/>
      <c r="N7933" s="24"/>
      <c r="T7933" s="6"/>
      <c r="U7933" s="6"/>
      <c r="V7933" s="10">
        <f t="shared" si="740"/>
        <v>0</v>
      </c>
      <c r="W7933" s="6"/>
      <c r="X7933" s="10">
        <f t="shared" si="741"/>
        <v>0</v>
      </c>
      <c r="Y7933" s="30"/>
      <c r="Z7933" s="30"/>
      <c r="AA7933" s="6"/>
      <c r="AB7933" s="6"/>
      <c r="AC7933" s="6"/>
      <c r="AD7933" s="6"/>
      <c r="AE7933" s="6"/>
      <c r="AF7933" s="12">
        <f t="shared" si="742"/>
        <v>0</v>
      </c>
      <c r="AG7933" s="6"/>
      <c r="AH7933" s="6"/>
      <c r="AI7933" s="6"/>
      <c r="AJ7933" s="6"/>
      <c r="AK7933" s="6"/>
      <c r="AL7933" s="12">
        <f t="shared" si="743"/>
        <v>0</v>
      </c>
      <c r="AM7933" s="11" t="str">
        <f t="shared" si="738"/>
        <v/>
      </c>
      <c r="AN7933" s="7"/>
      <c r="AO7933" s="6"/>
    </row>
    <row r="7934" spans="1:41" ht="15.75" customHeight="1" x14ac:dyDescent="0.2">
      <c r="A7934" s="4"/>
      <c r="B7934" s="7"/>
      <c r="C7934" s="8" t="str">
        <f>IFERROR(VLOOKUP(B7934,Tabla2[#All],2,FALSE),"")</f>
        <v/>
      </c>
      <c r="D7934" s="24"/>
      <c r="E7934" s="9" t="str">
        <f>IFERROR(VLOOKUP(D7934,Tabla1[],2,FALSE),"")</f>
        <v/>
      </c>
      <c r="G7934" s="24"/>
      <c r="L7934" s="3" t="str">
        <f t="shared" si="739"/>
        <v/>
      </c>
      <c r="M7934" s="24"/>
      <c r="N7934" s="24"/>
      <c r="T7934" s="6"/>
      <c r="U7934" s="6"/>
      <c r="V7934" s="10">
        <f t="shared" si="740"/>
        <v>0</v>
      </c>
      <c r="W7934" s="6"/>
      <c r="X7934" s="10">
        <f t="shared" si="741"/>
        <v>0</v>
      </c>
      <c r="Y7934" s="30"/>
      <c r="Z7934" s="30"/>
      <c r="AA7934" s="6"/>
      <c r="AB7934" s="6"/>
      <c r="AC7934" s="6"/>
      <c r="AD7934" s="6"/>
      <c r="AE7934" s="6"/>
      <c r="AF7934" s="12">
        <f t="shared" si="742"/>
        <v>0</v>
      </c>
      <c r="AG7934" s="6"/>
      <c r="AH7934" s="6"/>
      <c r="AI7934" s="6"/>
      <c r="AJ7934" s="6"/>
      <c r="AK7934" s="6"/>
      <c r="AL7934" s="12">
        <f t="shared" si="743"/>
        <v>0</v>
      </c>
      <c r="AM7934" s="11" t="str">
        <f t="shared" si="738"/>
        <v/>
      </c>
      <c r="AN7934" s="7"/>
      <c r="AO7934" s="6"/>
    </row>
    <row r="7935" spans="1:41" ht="15.75" customHeight="1" x14ac:dyDescent="0.2">
      <c r="A7935" s="4"/>
      <c r="B7935" s="7"/>
      <c r="C7935" s="8" t="str">
        <f>IFERROR(VLOOKUP(B7935,Tabla2[#All],2,FALSE),"")</f>
        <v/>
      </c>
      <c r="D7935" s="24"/>
      <c r="E7935" s="9" t="str">
        <f>IFERROR(VLOOKUP(D7935,Tabla1[],2,FALSE),"")</f>
        <v/>
      </c>
      <c r="G7935" s="24"/>
      <c r="L7935" s="3" t="str">
        <f t="shared" si="739"/>
        <v/>
      </c>
      <c r="M7935" s="24"/>
      <c r="N7935" s="24"/>
      <c r="T7935" s="6"/>
      <c r="U7935" s="6"/>
      <c r="V7935" s="10">
        <f t="shared" si="740"/>
        <v>0</v>
      </c>
      <c r="W7935" s="6"/>
      <c r="X7935" s="10">
        <f t="shared" si="741"/>
        <v>0</v>
      </c>
      <c r="Y7935" s="30"/>
      <c r="Z7935" s="30"/>
      <c r="AA7935" s="6"/>
      <c r="AB7935" s="6"/>
      <c r="AC7935" s="6"/>
      <c r="AD7935" s="6"/>
      <c r="AE7935" s="6"/>
      <c r="AF7935" s="12">
        <f t="shared" si="742"/>
        <v>0</v>
      </c>
      <c r="AG7935" s="6"/>
      <c r="AH7935" s="6"/>
      <c r="AI7935" s="6"/>
      <c r="AJ7935" s="6"/>
      <c r="AK7935" s="6"/>
      <c r="AL7935" s="12">
        <f t="shared" si="743"/>
        <v>0</v>
      </c>
      <c r="AM7935" s="11" t="str">
        <f t="shared" si="738"/>
        <v/>
      </c>
      <c r="AN7935" s="7"/>
      <c r="AO7935" s="6"/>
    </row>
    <row r="7936" spans="1:41" ht="15.75" customHeight="1" x14ac:dyDescent="0.2">
      <c r="A7936" s="4"/>
      <c r="B7936" s="7"/>
      <c r="C7936" s="8" t="str">
        <f>IFERROR(VLOOKUP(B7936,Tabla2[#All],2,FALSE),"")</f>
        <v/>
      </c>
      <c r="D7936" s="24"/>
      <c r="E7936" s="9" t="str">
        <f>IFERROR(VLOOKUP(D7936,Tabla1[],2,FALSE),"")</f>
        <v/>
      </c>
      <c r="G7936" s="24"/>
      <c r="L7936" s="3" t="str">
        <f t="shared" si="739"/>
        <v/>
      </c>
      <c r="M7936" s="24"/>
      <c r="N7936" s="24"/>
      <c r="T7936" s="6"/>
      <c r="U7936" s="6"/>
      <c r="V7936" s="10">
        <f t="shared" si="740"/>
        <v>0</v>
      </c>
      <c r="W7936" s="6"/>
      <c r="X7936" s="10">
        <f t="shared" si="741"/>
        <v>0</v>
      </c>
      <c r="Y7936" s="30"/>
      <c r="Z7936" s="30"/>
      <c r="AA7936" s="6"/>
      <c r="AB7936" s="6"/>
      <c r="AC7936" s="6"/>
      <c r="AD7936" s="6"/>
      <c r="AE7936" s="6"/>
      <c r="AF7936" s="12">
        <f t="shared" si="742"/>
        <v>0</v>
      </c>
      <c r="AG7936" s="6"/>
      <c r="AH7936" s="6"/>
      <c r="AI7936" s="6"/>
      <c r="AJ7936" s="6"/>
      <c r="AK7936" s="6"/>
      <c r="AL7936" s="12">
        <f t="shared" si="743"/>
        <v>0</v>
      </c>
      <c r="AM7936" s="11" t="str">
        <f t="shared" si="738"/>
        <v/>
      </c>
      <c r="AN7936" s="7"/>
      <c r="AO7936" s="6"/>
    </row>
    <row r="7937" spans="1:41" ht="15.75" customHeight="1" x14ac:dyDescent="0.2">
      <c r="A7937" s="4"/>
      <c r="B7937" s="7"/>
      <c r="C7937" s="8" t="str">
        <f>IFERROR(VLOOKUP(B7937,Tabla2[#All],2,FALSE),"")</f>
        <v/>
      </c>
      <c r="D7937" s="24"/>
      <c r="E7937" s="9" t="str">
        <f>IFERROR(VLOOKUP(D7937,Tabla1[],2,FALSE),"")</f>
        <v/>
      </c>
      <c r="G7937" s="24"/>
      <c r="L7937" s="3" t="str">
        <f t="shared" si="739"/>
        <v/>
      </c>
      <c r="M7937" s="24"/>
      <c r="N7937" s="24"/>
      <c r="T7937" s="6"/>
      <c r="U7937" s="6"/>
      <c r="V7937" s="10">
        <f t="shared" si="740"/>
        <v>0</v>
      </c>
      <c r="W7937" s="6"/>
      <c r="X7937" s="10">
        <f t="shared" si="741"/>
        <v>0</v>
      </c>
      <c r="Y7937" s="30"/>
      <c r="Z7937" s="30"/>
      <c r="AA7937" s="6"/>
      <c r="AB7937" s="6"/>
      <c r="AC7937" s="6"/>
      <c r="AD7937" s="6"/>
      <c r="AE7937" s="6"/>
      <c r="AF7937" s="12">
        <f t="shared" si="742"/>
        <v>0</v>
      </c>
      <c r="AG7937" s="6"/>
      <c r="AH7937" s="6"/>
      <c r="AI7937" s="6"/>
      <c r="AJ7937" s="6"/>
      <c r="AK7937" s="6"/>
      <c r="AL7937" s="12">
        <f t="shared" si="743"/>
        <v>0</v>
      </c>
      <c r="AM7937" s="11" t="str">
        <f t="shared" si="738"/>
        <v/>
      </c>
      <c r="AN7937" s="7"/>
      <c r="AO7937" s="6"/>
    </row>
    <row r="7938" spans="1:41" ht="15.75" customHeight="1" x14ac:dyDescent="0.2">
      <c r="A7938" s="4"/>
      <c r="B7938" s="7"/>
      <c r="C7938" s="8" t="str">
        <f>IFERROR(VLOOKUP(B7938,Tabla2[#All],2,FALSE),"")</f>
        <v/>
      </c>
      <c r="D7938" s="24"/>
      <c r="E7938" s="9" t="str">
        <f>IFERROR(VLOOKUP(D7938,Tabla1[],2,FALSE),"")</f>
        <v/>
      </c>
      <c r="G7938" s="24"/>
      <c r="L7938" s="3" t="str">
        <f t="shared" si="739"/>
        <v/>
      </c>
      <c r="M7938" s="24"/>
      <c r="N7938" s="24"/>
      <c r="T7938" s="6"/>
      <c r="U7938" s="6"/>
      <c r="V7938" s="10">
        <f t="shared" si="740"/>
        <v>0</v>
      </c>
      <c r="W7938" s="6"/>
      <c r="X7938" s="10">
        <f t="shared" si="741"/>
        <v>0</v>
      </c>
      <c r="Y7938" s="30"/>
      <c r="Z7938" s="30"/>
      <c r="AA7938" s="6"/>
      <c r="AB7938" s="6"/>
      <c r="AC7938" s="6"/>
      <c r="AD7938" s="6"/>
      <c r="AE7938" s="6"/>
      <c r="AF7938" s="12">
        <f t="shared" si="742"/>
        <v>0</v>
      </c>
      <c r="AG7938" s="6"/>
      <c r="AH7938" s="6"/>
      <c r="AI7938" s="6"/>
      <c r="AJ7938" s="6"/>
      <c r="AK7938" s="6"/>
      <c r="AL7938" s="12">
        <f t="shared" si="743"/>
        <v>0</v>
      </c>
      <c r="AM7938" s="11" t="str">
        <f t="shared" si="738"/>
        <v/>
      </c>
      <c r="AN7938" s="7"/>
      <c r="AO7938" s="6"/>
    </row>
    <row r="7939" spans="1:41" ht="15.75" customHeight="1" x14ac:dyDescent="0.2">
      <c r="A7939" s="4"/>
      <c r="B7939" s="7"/>
      <c r="C7939" s="8" t="str">
        <f>IFERROR(VLOOKUP(B7939,Tabla2[#All],2,FALSE),"")</f>
        <v/>
      </c>
      <c r="D7939" s="24"/>
      <c r="E7939" s="9" t="str">
        <f>IFERROR(VLOOKUP(D7939,Tabla1[],2,FALSE),"")</f>
        <v/>
      </c>
      <c r="G7939" s="24"/>
      <c r="L7939" s="3" t="str">
        <f t="shared" si="739"/>
        <v/>
      </c>
      <c r="M7939" s="24"/>
      <c r="N7939" s="24"/>
      <c r="T7939" s="6"/>
      <c r="U7939" s="6"/>
      <c r="V7939" s="10">
        <f t="shared" si="740"/>
        <v>0</v>
      </c>
      <c r="W7939" s="6"/>
      <c r="X7939" s="10">
        <f t="shared" si="741"/>
        <v>0</v>
      </c>
      <c r="Y7939" s="30"/>
      <c r="Z7939" s="30"/>
      <c r="AA7939" s="6"/>
      <c r="AB7939" s="6"/>
      <c r="AC7939" s="6"/>
      <c r="AD7939" s="6"/>
      <c r="AE7939" s="6"/>
      <c r="AF7939" s="12">
        <f t="shared" si="742"/>
        <v>0</v>
      </c>
      <c r="AG7939" s="6"/>
      <c r="AH7939" s="6"/>
      <c r="AI7939" s="6"/>
      <c r="AJ7939" s="6"/>
      <c r="AK7939" s="6"/>
      <c r="AL7939" s="12">
        <f t="shared" si="743"/>
        <v>0</v>
      </c>
      <c r="AM7939" s="11" t="str">
        <f t="shared" si="738"/>
        <v/>
      </c>
      <c r="AN7939" s="7"/>
      <c r="AO7939" s="6"/>
    </row>
    <row r="7940" spans="1:41" ht="15.75" customHeight="1" x14ac:dyDescent="0.2">
      <c r="A7940" s="4"/>
      <c r="B7940" s="7"/>
      <c r="C7940" s="8" t="str">
        <f>IFERROR(VLOOKUP(B7940,Tabla2[#All],2,FALSE),"")</f>
        <v/>
      </c>
      <c r="D7940" s="24"/>
      <c r="E7940" s="9" t="str">
        <f>IFERROR(VLOOKUP(D7940,Tabla1[],2,FALSE),"")</f>
        <v/>
      </c>
      <c r="G7940" s="24"/>
      <c r="L7940" s="3" t="str">
        <f t="shared" si="739"/>
        <v/>
      </c>
      <c r="M7940" s="24"/>
      <c r="N7940" s="24"/>
      <c r="T7940" s="6"/>
      <c r="U7940" s="6"/>
      <c r="V7940" s="10">
        <f t="shared" si="740"/>
        <v>0</v>
      </c>
      <c r="W7940" s="6"/>
      <c r="X7940" s="10">
        <f t="shared" si="741"/>
        <v>0</v>
      </c>
      <c r="Y7940" s="30"/>
      <c r="Z7940" s="30"/>
      <c r="AA7940" s="6"/>
      <c r="AB7940" s="6"/>
      <c r="AC7940" s="6"/>
      <c r="AD7940" s="6"/>
      <c r="AE7940" s="6"/>
      <c r="AF7940" s="12">
        <f t="shared" si="742"/>
        <v>0</v>
      </c>
      <c r="AG7940" s="6"/>
      <c r="AH7940" s="6"/>
      <c r="AI7940" s="6"/>
      <c r="AJ7940" s="6"/>
      <c r="AK7940" s="6"/>
      <c r="AL7940" s="12">
        <f t="shared" si="743"/>
        <v>0</v>
      </c>
      <c r="AM7940" s="11" t="str">
        <f t="shared" si="738"/>
        <v/>
      </c>
      <c r="AN7940" s="7"/>
      <c r="AO7940" s="6"/>
    </row>
    <row r="7941" spans="1:41" ht="15.75" customHeight="1" x14ac:dyDescent="0.2">
      <c r="A7941" s="4"/>
      <c r="B7941" s="7"/>
      <c r="C7941" s="8" t="str">
        <f>IFERROR(VLOOKUP(B7941,Tabla2[#All],2,FALSE),"")</f>
        <v/>
      </c>
      <c r="D7941" s="24"/>
      <c r="E7941" s="9" t="str">
        <f>IFERROR(VLOOKUP(D7941,Tabla1[],2,FALSE),"")</f>
        <v/>
      </c>
      <c r="G7941" s="24"/>
      <c r="L7941" s="3" t="str">
        <f t="shared" si="739"/>
        <v/>
      </c>
      <c r="M7941" s="24"/>
      <c r="N7941" s="24"/>
      <c r="T7941" s="6"/>
      <c r="U7941" s="6"/>
      <c r="V7941" s="10">
        <f t="shared" si="740"/>
        <v>0</v>
      </c>
      <c r="W7941" s="6"/>
      <c r="X7941" s="10">
        <f t="shared" si="741"/>
        <v>0</v>
      </c>
      <c r="Y7941" s="30"/>
      <c r="Z7941" s="30"/>
      <c r="AA7941" s="6"/>
      <c r="AB7941" s="6"/>
      <c r="AC7941" s="6"/>
      <c r="AD7941" s="6"/>
      <c r="AE7941" s="6"/>
      <c r="AF7941" s="12">
        <f t="shared" si="742"/>
        <v>0</v>
      </c>
      <c r="AG7941" s="6"/>
      <c r="AH7941" s="6"/>
      <c r="AI7941" s="6"/>
      <c r="AJ7941" s="6"/>
      <c r="AK7941" s="6"/>
      <c r="AL7941" s="12">
        <f t="shared" si="743"/>
        <v>0</v>
      </c>
      <c r="AM7941" s="11" t="str">
        <f t="shared" si="738"/>
        <v/>
      </c>
      <c r="AN7941" s="7"/>
      <c r="AO7941" s="6"/>
    </row>
    <row r="7942" spans="1:41" ht="15.75" customHeight="1" x14ac:dyDescent="0.2">
      <c r="A7942" s="4"/>
      <c r="B7942" s="7"/>
      <c r="C7942" s="8" t="str">
        <f>IFERROR(VLOOKUP(B7942,Tabla2[#All],2,FALSE),"")</f>
        <v/>
      </c>
      <c r="D7942" s="24"/>
      <c r="E7942" s="9" t="str">
        <f>IFERROR(VLOOKUP(D7942,Tabla1[],2,FALSE),"")</f>
        <v/>
      </c>
      <c r="G7942" s="24"/>
      <c r="L7942" s="3" t="str">
        <f t="shared" si="739"/>
        <v/>
      </c>
      <c r="M7942" s="24"/>
      <c r="N7942" s="24"/>
      <c r="T7942" s="6"/>
      <c r="U7942" s="6"/>
      <c r="V7942" s="10">
        <f t="shared" si="740"/>
        <v>0</v>
      </c>
      <c r="W7942" s="6"/>
      <c r="X7942" s="10">
        <f t="shared" si="741"/>
        <v>0</v>
      </c>
      <c r="Y7942" s="30"/>
      <c r="Z7942" s="30"/>
      <c r="AA7942" s="6"/>
      <c r="AB7942" s="6"/>
      <c r="AC7942" s="6"/>
      <c r="AD7942" s="6"/>
      <c r="AE7942" s="6"/>
      <c r="AF7942" s="12">
        <f t="shared" si="742"/>
        <v>0</v>
      </c>
      <c r="AG7942" s="6"/>
      <c r="AH7942" s="6"/>
      <c r="AI7942" s="6"/>
      <c r="AJ7942" s="6"/>
      <c r="AK7942" s="6"/>
      <c r="AL7942" s="12">
        <f t="shared" si="743"/>
        <v>0</v>
      </c>
      <c r="AM7942" s="11" t="str">
        <f t="shared" si="738"/>
        <v/>
      </c>
      <c r="AN7942" s="7"/>
      <c r="AO7942" s="6"/>
    </row>
    <row r="7943" spans="1:41" ht="15.75" customHeight="1" x14ac:dyDescent="0.2">
      <c r="A7943" s="4"/>
      <c r="B7943" s="7"/>
      <c r="C7943" s="8" t="str">
        <f>IFERROR(VLOOKUP(B7943,Tabla2[#All],2,FALSE),"")</f>
        <v/>
      </c>
      <c r="D7943" s="24"/>
      <c r="E7943" s="9" t="str">
        <f>IFERROR(VLOOKUP(D7943,Tabla1[],2,FALSE),"")</f>
        <v/>
      </c>
      <c r="G7943" s="24"/>
      <c r="L7943" s="3" t="str">
        <f t="shared" si="739"/>
        <v/>
      </c>
      <c r="M7943" s="24"/>
      <c r="N7943" s="24"/>
      <c r="T7943" s="6"/>
      <c r="U7943" s="6"/>
      <c r="V7943" s="10">
        <f t="shared" si="740"/>
        <v>0</v>
      </c>
      <c r="W7943" s="6"/>
      <c r="X7943" s="10">
        <f t="shared" si="741"/>
        <v>0</v>
      </c>
      <c r="Y7943" s="30"/>
      <c r="Z7943" s="30"/>
      <c r="AA7943" s="6"/>
      <c r="AB7943" s="6"/>
      <c r="AC7943" s="6"/>
      <c r="AD7943" s="6"/>
      <c r="AE7943" s="6"/>
      <c r="AF7943" s="12">
        <f t="shared" si="742"/>
        <v>0</v>
      </c>
      <c r="AG7943" s="6"/>
      <c r="AH7943" s="6"/>
      <c r="AI7943" s="6"/>
      <c r="AJ7943" s="6"/>
      <c r="AK7943" s="6"/>
      <c r="AL7943" s="12">
        <f t="shared" si="743"/>
        <v>0</v>
      </c>
      <c r="AM7943" s="11" t="str">
        <f t="shared" ref="AM7943:AM8006" si="744">IF(SUM(AF7943+AL7943)=0,"",IF(SUM(AF7943+AL7943)=Z7943,"Ok","Error en Montos"))</f>
        <v/>
      </c>
      <c r="AN7943" s="7"/>
      <c r="AO7943" s="6"/>
    </row>
    <row r="7944" spans="1:41" ht="15.75" customHeight="1" x14ac:dyDescent="0.2">
      <c r="A7944" s="4"/>
      <c r="B7944" s="7"/>
      <c r="C7944" s="8" t="str">
        <f>IFERROR(VLOOKUP(B7944,Tabla2[#All],2,FALSE),"")</f>
        <v/>
      </c>
      <c r="D7944" s="24"/>
      <c r="E7944" s="9" t="str">
        <f>IFERROR(VLOOKUP(D7944,Tabla1[],2,FALSE),"")</f>
        <v/>
      </c>
      <c r="G7944" s="24"/>
      <c r="L7944" s="3" t="str">
        <f t="shared" ref="L7944:L8007" si="745">IF(AND(J7944&lt;&gt;"",K7944&lt;&gt;""),DATEDIF(J7944,K7944,"d")+1,"")</f>
        <v/>
      </c>
      <c r="M7944" s="24"/>
      <c r="N7944" s="24"/>
      <c r="T7944" s="6"/>
      <c r="U7944" s="6"/>
      <c r="V7944" s="10">
        <f t="shared" ref="V7944:V8007" si="746">SUM(T7944+U7944)</f>
        <v>0</v>
      </c>
      <c r="W7944" s="6"/>
      <c r="X7944" s="10">
        <f t="shared" ref="X7944:X8007" si="747">V7944-W7944</f>
        <v>0</v>
      </c>
      <c r="Y7944" s="30"/>
      <c r="Z7944" s="30"/>
      <c r="AA7944" s="6"/>
      <c r="AB7944" s="6"/>
      <c r="AC7944" s="6"/>
      <c r="AD7944" s="6"/>
      <c r="AE7944" s="6"/>
      <c r="AF7944" s="12">
        <f t="shared" ref="AF7944:AF8007" si="748">SUM(AA7944:AD7944)</f>
        <v>0</v>
      </c>
      <c r="AG7944" s="6"/>
      <c r="AH7944" s="6"/>
      <c r="AI7944" s="6"/>
      <c r="AJ7944" s="6"/>
      <c r="AK7944" s="6"/>
      <c r="AL7944" s="12">
        <f t="shared" ref="AL7944:AL8007" si="749">SUM(AG7944:AJ7944)</f>
        <v>0</v>
      </c>
      <c r="AM7944" s="11" t="str">
        <f t="shared" si="744"/>
        <v/>
      </c>
      <c r="AN7944" s="7"/>
      <c r="AO7944" s="6"/>
    </row>
    <row r="7945" spans="1:41" ht="15.75" customHeight="1" x14ac:dyDescent="0.2">
      <c r="A7945" s="4"/>
      <c r="B7945" s="7"/>
      <c r="C7945" s="8" t="str">
        <f>IFERROR(VLOOKUP(B7945,Tabla2[#All],2,FALSE),"")</f>
        <v/>
      </c>
      <c r="D7945" s="24"/>
      <c r="E7945" s="9" t="str">
        <f>IFERROR(VLOOKUP(D7945,Tabla1[],2,FALSE),"")</f>
        <v/>
      </c>
      <c r="G7945" s="24"/>
      <c r="L7945" s="3" t="str">
        <f t="shared" si="745"/>
        <v/>
      </c>
      <c r="M7945" s="24"/>
      <c r="N7945" s="24"/>
      <c r="T7945" s="6"/>
      <c r="U7945" s="6"/>
      <c r="V7945" s="10">
        <f t="shared" si="746"/>
        <v>0</v>
      </c>
      <c r="W7945" s="6"/>
      <c r="X7945" s="10">
        <f t="shared" si="747"/>
        <v>0</v>
      </c>
      <c r="Y7945" s="30"/>
      <c r="Z7945" s="30"/>
      <c r="AA7945" s="6"/>
      <c r="AB7945" s="6"/>
      <c r="AC7945" s="6"/>
      <c r="AD7945" s="6"/>
      <c r="AE7945" s="6"/>
      <c r="AF7945" s="12">
        <f t="shared" si="748"/>
        <v>0</v>
      </c>
      <c r="AG7945" s="6"/>
      <c r="AH7945" s="6"/>
      <c r="AI7945" s="6"/>
      <c r="AJ7945" s="6"/>
      <c r="AK7945" s="6"/>
      <c r="AL7945" s="12">
        <f t="shared" si="749"/>
        <v>0</v>
      </c>
      <c r="AM7945" s="11" t="str">
        <f t="shared" si="744"/>
        <v/>
      </c>
      <c r="AN7945" s="7"/>
      <c r="AO7945" s="6"/>
    </row>
    <row r="7946" spans="1:41" ht="15.75" customHeight="1" x14ac:dyDescent="0.2">
      <c r="A7946" s="4"/>
      <c r="B7946" s="7"/>
      <c r="C7946" s="8" t="str">
        <f>IFERROR(VLOOKUP(B7946,Tabla2[#All],2,FALSE),"")</f>
        <v/>
      </c>
      <c r="D7946" s="24"/>
      <c r="E7946" s="9" t="str">
        <f>IFERROR(VLOOKUP(D7946,Tabla1[],2,FALSE),"")</f>
        <v/>
      </c>
      <c r="G7946" s="24"/>
      <c r="L7946" s="3" t="str">
        <f t="shared" si="745"/>
        <v/>
      </c>
      <c r="M7946" s="24"/>
      <c r="N7946" s="24"/>
      <c r="T7946" s="6"/>
      <c r="U7946" s="6"/>
      <c r="V7946" s="10">
        <f t="shared" si="746"/>
        <v>0</v>
      </c>
      <c r="W7946" s="6"/>
      <c r="X7946" s="10">
        <f t="shared" si="747"/>
        <v>0</v>
      </c>
      <c r="Y7946" s="30"/>
      <c r="Z7946" s="30"/>
      <c r="AA7946" s="6"/>
      <c r="AB7946" s="6"/>
      <c r="AC7946" s="6"/>
      <c r="AD7946" s="6"/>
      <c r="AE7946" s="6"/>
      <c r="AF7946" s="12">
        <f t="shared" si="748"/>
        <v>0</v>
      </c>
      <c r="AG7946" s="6"/>
      <c r="AH7946" s="6"/>
      <c r="AI7946" s="6"/>
      <c r="AJ7946" s="6"/>
      <c r="AK7946" s="6"/>
      <c r="AL7946" s="12">
        <f t="shared" si="749"/>
        <v>0</v>
      </c>
      <c r="AM7946" s="11" t="str">
        <f t="shared" si="744"/>
        <v/>
      </c>
      <c r="AN7946" s="7"/>
      <c r="AO7946" s="6"/>
    </row>
    <row r="7947" spans="1:41" ht="15.75" customHeight="1" x14ac:dyDescent="0.2">
      <c r="A7947" s="4"/>
      <c r="B7947" s="7"/>
      <c r="C7947" s="8" t="str">
        <f>IFERROR(VLOOKUP(B7947,Tabla2[#All],2,FALSE),"")</f>
        <v/>
      </c>
      <c r="D7947" s="24"/>
      <c r="E7947" s="9" t="str">
        <f>IFERROR(VLOOKUP(D7947,Tabla1[],2,FALSE),"")</f>
        <v/>
      </c>
      <c r="G7947" s="24"/>
      <c r="L7947" s="3" t="str">
        <f t="shared" si="745"/>
        <v/>
      </c>
      <c r="M7947" s="24"/>
      <c r="N7947" s="24"/>
      <c r="T7947" s="6"/>
      <c r="U7947" s="6"/>
      <c r="V7947" s="10">
        <f t="shared" si="746"/>
        <v>0</v>
      </c>
      <c r="W7947" s="6"/>
      <c r="X7947" s="10">
        <f t="shared" si="747"/>
        <v>0</v>
      </c>
      <c r="Y7947" s="30"/>
      <c r="Z7947" s="30"/>
      <c r="AA7947" s="6"/>
      <c r="AB7947" s="6"/>
      <c r="AC7947" s="6"/>
      <c r="AD7947" s="6"/>
      <c r="AE7947" s="6"/>
      <c r="AF7947" s="12">
        <f t="shared" si="748"/>
        <v>0</v>
      </c>
      <c r="AG7947" s="6"/>
      <c r="AH7947" s="6"/>
      <c r="AI7947" s="6"/>
      <c r="AJ7947" s="6"/>
      <c r="AK7947" s="6"/>
      <c r="AL7947" s="12">
        <f t="shared" si="749"/>
        <v>0</v>
      </c>
      <c r="AM7947" s="11" t="str">
        <f t="shared" si="744"/>
        <v/>
      </c>
      <c r="AN7947" s="7"/>
      <c r="AO7947" s="6"/>
    </row>
    <row r="7948" spans="1:41" ht="15.75" customHeight="1" x14ac:dyDescent="0.2">
      <c r="A7948" s="4"/>
      <c r="B7948" s="7"/>
      <c r="C7948" s="8" t="str">
        <f>IFERROR(VLOOKUP(B7948,Tabla2[#All],2,FALSE),"")</f>
        <v/>
      </c>
      <c r="D7948" s="24"/>
      <c r="E7948" s="9" t="str">
        <f>IFERROR(VLOOKUP(D7948,Tabla1[],2,FALSE),"")</f>
        <v/>
      </c>
      <c r="G7948" s="24"/>
      <c r="L7948" s="3" t="str">
        <f t="shared" si="745"/>
        <v/>
      </c>
      <c r="M7948" s="24"/>
      <c r="N7948" s="24"/>
      <c r="T7948" s="6"/>
      <c r="U7948" s="6"/>
      <c r="V7948" s="10">
        <f t="shared" si="746"/>
        <v>0</v>
      </c>
      <c r="W7948" s="6"/>
      <c r="X7948" s="10">
        <f t="shared" si="747"/>
        <v>0</v>
      </c>
      <c r="Y7948" s="30"/>
      <c r="Z7948" s="30"/>
      <c r="AA7948" s="6"/>
      <c r="AB7948" s="6"/>
      <c r="AC7948" s="6"/>
      <c r="AD7948" s="6"/>
      <c r="AE7948" s="6"/>
      <c r="AF7948" s="12">
        <f t="shared" si="748"/>
        <v>0</v>
      </c>
      <c r="AG7948" s="6"/>
      <c r="AH7948" s="6"/>
      <c r="AI7948" s="6"/>
      <c r="AJ7948" s="6"/>
      <c r="AK7948" s="6"/>
      <c r="AL7948" s="12">
        <f t="shared" si="749"/>
        <v>0</v>
      </c>
      <c r="AM7948" s="11" t="str">
        <f t="shared" si="744"/>
        <v/>
      </c>
      <c r="AN7948" s="7"/>
      <c r="AO7948" s="6"/>
    </row>
    <row r="7949" spans="1:41" ht="15.75" customHeight="1" x14ac:dyDescent="0.2">
      <c r="A7949" s="4"/>
      <c r="B7949" s="7"/>
      <c r="C7949" s="8" t="str">
        <f>IFERROR(VLOOKUP(B7949,Tabla2[#All],2,FALSE),"")</f>
        <v/>
      </c>
      <c r="D7949" s="24"/>
      <c r="E7949" s="9" t="str">
        <f>IFERROR(VLOOKUP(D7949,Tabla1[],2,FALSE),"")</f>
        <v/>
      </c>
      <c r="G7949" s="24"/>
      <c r="L7949" s="3" t="str">
        <f t="shared" si="745"/>
        <v/>
      </c>
      <c r="M7949" s="24"/>
      <c r="N7949" s="24"/>
      <c r="T7949" s="6"/>
      <c r="U7949" s="6"/>
      <c r="V7949" s="10">
        <f t="shared" si="746"/>
        <v>0</v>
      </c>
      <c r="W7949" s="6"/>
      <c r="X7949" s="10">
        <f t="shared" si="747"/>
        <v>0</v>
      </c>
      <c r="Y7949" s="30"/>
      <c r="Z7949" s="30"/>
      <c r="AA7949" s="6"/>
      <c r="AB7949" s="6"/>
      <c r="AC7949" s="6"/>
      <c r="AD7949" s="6"/>
      <c r="AE7949" s="6"/>
      <c r="AF7949" s="12">
        <f t="shared" si="748"/>
        <v>0</v>
      </c>
      <c r="AG7949" s="6"/>
      <c r="AH7949" s="6"/>
      <c r="AI7949" s="6"/>
      <c r="AJ7949" s="6"/>
      <c r="AK7949" s="6"/>
      <c r="AL7949" s="12">
        <f t="shared" si="749"/>
        <v>0</v>
      </c>
      <c r="AM7949" s="11" t="str">
        <f t="shared" si="744"/>
        <v/>
      </c>
      <c r="AN7949" s="7"/>
      <c r="AO7949" s="6"/>
    </row>
    <row r="7950" spans="1:41" ht="15.75" customHeight="1" x14ac:dyDescent="0.2">
      <c r="A7950" s="4"/>
      <c r="B7950" s="7"/>
      <c r="C7950" s="8" t="str">
        <f>IFERROR(VLOOKUP(B7950,Tabla2[#All],2,FALSE),"")</f>
        <v/>
      </c>
      <c r="D7950" s="24"/>
      <c r="E7950" s="9" t="str">
        <f>IFERROR(VLOOKUP(D7950,Tabla1[],2,FALSE),"")</f>
        <v/>
      </c>
      <c r="G7950" s="24"/>
      <c r="L7950" s="3" t="str">
        <f t="shared" si="745"/>
        <v/>
      </c>
      <c r="M7950" s="24"/>
      <c r="N7950" s="24"/>
      <c r="T7950" s="6"/>
      <c r="U7950" s="6"/>
      <c r="V7950" s="10">
        <f t="shared" si="746"/>
        <v>0</v>
      </c>
      <c r="W7950" s="6"/>
      <c r="X7950" s="10">
        <f t="shared" si="747"/>
        <v>0</v>
      </c>
      <c r="Y7950" s="30"/>
      <c r="Z7950" s="30"/>
      <c r="AA7950" s="6"/>
      <c r="AB7950" s="6"/>
      <c r="AC7950" s="6"/>
      <c r="AD7950" s="6"/>
      <c r="AE7950" s="6"/>
      <c r="AF7950" s="12">
        <f t="shared" si="748"/>
        <v>0</v>
      </c>
      <c r="AG7950" s="6"/>
      <c r="AH7950" s="6"/>
      <c r="AI7950" s="6"/>
      <c r="AJ7950" s="6"/>
      <c r="AK7950" s="6"/>
      <c r="AL7950" s="12">
        <f t="shared" si="749"/>
        <v>0</v>
      </c>
      <c r="AM7950" s="11" t="str">
        <f t="shared" si="744"/>
        <v/>
      </c>
      <c r="AN7950" s="7"/>
      <c r="AO7950" s="6"/>
    </row>
    <row r="7951" spans="1:41" ht="15.75" customHeight="1" x14ac:dyDescent="0.2">
      <c r="A7951" s="4"/>
      <c r="B7951" s="7"/>
      <c r="C7951" s="8" t="str">
        <f>IFERROR(VLOOKUP(B7951,Tabla2[#All],2,FALSE),"")</f>
        <v/>
      </c>
      <c r="D7951" s="24"/>
      <c r="E7951" s="9" t="str">
        <f>IFERROR(VLOOKUP(D7951,Tabla1[],2,FALSE),"")</f>
        <v/>
      </c>
      <c r="G7951" s="24"/>
      <c r="L7951" s="3" t="str">
        <f t="shared" si="745"/>
        <v/>
      </c>
      <c r="M7951" s="24"/>
      <c r="N7951" s="24"/>
      <c r="T7951" s="6"/>
      <c r="U7951" s="6"/>
      <c r="V7951" s="10">
        <f t="shared" si="746"/>
        <v>0</v>
      </c>
      <c r="W7951" s="6"/>
      <c r="X7951" s="10">
        <f t="shared" si="747"/>
        <v>0</v>
      </c>
      <c r="Y7951" s="30"/>
      <c r="Z7951" s="30"/>
      <c r="AA7951" s="6"/>
      <c r="AB7951" s="6"/>
      <c r="AC7951" s="6"/>
      <c r="AD7951" s="6"/>
      <c r="AE7951" s="6"/>
      <c r="AF7951" s="12">
        <f t="shared" si="748"/>
        <v>0</v>
      </c>
      <c r="AG7951" s="6"/>
      <c r="AH7951" s="6"/>
      <c r="AI7951" s="6"/>
      <c r="AJ7951" s="6"/>
      <c r="AK7951" s="6"/>
      <c r="AL7951" s="12">
        <f t="shared" si="749"/>
        <v>0</v>
      </c>
      <c r="AM7951" s="11" t="str">
        <f t="shared" si="744"/>
        <v/>
      </c>
      <c r="AN7951" s="7"/>
      <c r="AO7951" s="6"/>
    </row>
    <row r="7952" spans="1:41" ht="15.75" customHeight="1" x14ac:dyDescent="0.2">
      <c r="A7952" s="4"/>
      <c r="B7952" s="7"/>
      <c r="C7952" s="8" t="str">
        <f>IFERROR(VLOOKUP(B7952,Tabla2[#All],2,FALSE),"")</f>
        <v/>
      </c>
      <c r="D7952" s="24"/>
      <c r="E7952" s="9" t="str">
        <f>IFERROR(VLOOKUP(D7952,Tabla1[],2,FALSE),"")</f>
        <v/>
      </c>
      <c r="G7952" s="24"/>
      <c r="L7952" s="3" t="str">
        <f t="shared" si="745"/>
        <v/>
      </c>
      <c r="M7952" s="24"/>
      <c r="N7952" s="24"/>
      <c r="T7952" s="6"/>
      <c r="U7952" s="6"/>
      <c r="V7952" s="10">
        <f t="shared" si="746"/>
        <v>0</v>
      </c>
      <c r="W7952" s="6"/>
      <c r="X7952" s="10">
        <f t="shared" si="747"/>
        <v>0</v>
      </c>
      <c r="Y7952" s="30"/>
      <c r="Z7952" s="30"/>
      <c r="AA7952" s="6"/>
      <c r="AB7952" s="6"/>
      <c r="AC7952" s="6"/>
      <c r="AD7952" s="6"/>
      <c r="AE7952" s="6"/>
      <c r="AF7952" s="12">
        <f t="shared" si="748"/>
        <v>0</v>
      </c>
      <c r="AG7952" s="6"/>
      <c r="AH7952" s="6"/>
      <c r="AI7952" s="6"/>
      <c r="AJ7952" s="6"/>
      <c r="AK7952" s="6"/>
      <c r="AL7952" s="12">
        <f t="shared" si="749"/>
        <v>0</v>
      </c>
      <c r="AM7952" s="11" t="str">
        <f t="shared" si="744"/>
        <v/>
      </c>
      <c r="AN7952" s="7"/>
      <c r="AO7952" s="6"/>
    </row>
    <row r="7953" spans="1:41" ht="15.75" customHeight="1" x14ac:dyDescent="0.2">
      <c r="A7953" s="4"/>
      <c r="B7953" s="7"/>
      <c r="C7953" s="8" t="str">
        <f>IFERROR(VLOOKUP(B7953,Tabla2[#All],2,FALSE),"")</f>
        <v/>
      </c>
      <c r="D7953" s="24"/>
      <c r="E7953" s="9" t="str">
        <f>IFERROR(VLOOKUP(D7953,Tabla1[],2,FALSE),"")</f>
        <v/>
      </c>
      <c r="G7953" s="24"/>
      <c r="L7953" s="3" t="str">
        <f t="shared" si="745"/>
        <v/>
      </c>
      <c r="M7953" s="24"/>
      <c r="N7953" s="24"/>
      <c r="T7953" s="6"/>
      <c r="U7953" s="6"/>
      <c r="V7953" s="10">
        <f t="shared" si="746"/>
        <v>0</v>
      </c>
      <c r="W7953" s="6"/>
      <c r="X7953" s="10">
        <f t="shared" si="747"/>
        <v>0</v>
      </c>
      <c r="Y7953" s="30"/>
      <c r="Z7953" s="30"/>
      <c r="AA7953" s="6"/>
      <c r="AB7953" s="6"/>
      <c r="AC7953" s="6"/>
      <c r="AD7953" s="6"/>
      <c r="AE7953" s="6"/>
      <c r="AF7953" s="12">
        <f t="shared" si="748"/>
        <v>0</v>
      </c>
      <c r="AG7953" s="6"/>
      <c r="AH7953" s="6"/>
      <c r="AI7953" s="6"/>
      <c r="AJ7953" s="6"/>
      <c r="AK7953" s="6"/>
      <c r="AL7953" s="12">
        <f t="shared" si="749"/>
        <v>0</v>
      </c>
      <c r="AM7953" s="11" t="str">
        <f t="shared" si="744"/>
        <v/>
      </c>
      <c r="AN7953" s="7"/>
      <c r="AO7953" s="6"/>
    </row>
    <row r="7954" spans="1:41" ht="15.75" customHeight="1" x14ac:dyDescent="0.2">
      <c r="A7954" s="4"/>
      <c r="B7954" s="7"/>
      <c r="C7954" s="8" t="str">
        <f>IFERROR(VLOOKUP(B7954,Tabla2[#All],2,FALSE),"")</f>
        <v/>
      </c>
      <c r="D7954" s="24"/>
      <c r="E7954" s="9" t="str">
        <f>IFERROR(VLOOKUP(D7954,Tabla1[],2,FALSE),"")</f>
        <v/>
      </c>
      <c r="G7954" s="24"/>
      <c r="L7954" s="3" t="str">
        <f t="shared" si="745"/>
        <v/>
      </c>
      <c r="M7954" s="24"/>
      <c r="N7954" s="24"/>
      <c r="T7954" s="6"/>
      <c r="U7954" s="6"/>
      <c r="V7954" s="10">
        <f t="shared" si="746"/>
        <v>0</v>
      </c>
      <c r="W7954" s="6"/>
      <c r="X7954" s="10">
        <f t="shared" si="747"/>
        <v>0</v>
      </c>
      <c r="Y7954" s="30"/>
      <c r="Z7954" s="30"/>
      <c r="AA7954" s="6"/>
      <c r="AB7954" s="6"/>
      <c r="AC7954" s="6"/>
      <c r="AD7954" s="6"/>
      <c r="AE7954" s="6"/>
      <c r="AF7954" s="12">
        <f t="shared" si="748"/>
        <v>0</v>
      </c>
      <c r="AG7954" s="6"/>
      <c r="AH7954" s="6"/>
      <c r="AI7954" s="6"/>
      <c r="AJ7954" s="6"/>
      <c r="AK7954" s="6"/>
      <c r="AL7954" s="12">
        <f t="shared" si="749"/>
        <v>0</v>
      </c>
      <c r="AM7954" s="11" t="str">
        <f t="shared" si="744"/>
        <v/>
      </c>
      <c r="AN7954" s="7"/>
      <c r="AO7954" s="6"/>
    </row>
    <row r="7955" spans="1:41" ht="15.75" customHeight="1" x14ac:dyDescent="0.2">
      <c r="A7955" s="4"/>
      <c r="B7955" s="7"/>
      <c r="C7955" s="8" t="str">
        <f>IFERROR(VLOOKUP(B7955,Tabla2[#All],2,FALSE),"")</f>
        <v/>
      </c>
      <c r="D7955" s="24"/>
      <c r="E7955" s="9" t="str">
        <f>IFERROR(VLOOKUP(D7955,Tabla1[],2,FALSE),"")</f>
        <v/>
      </c>
      <c r="G7955" s="24"/>
      <c r="L7955" s="3" t="str">
        <f t="shared" si="745"/>
        <v/>
      </c>
      <c r="M7955" s="24"/>
      <c r="N7955" s="24"/>
      <c r="T7955" s="6"/>
      <c r="U7955" s="6"/>
      <c r="V7955" s="10">
        <f t="shared" si="746"/>
        <v>0</v>
      </c>
      <c r="W7955" s="6"/>
      <c r="X7955" s="10">
        <f t="shared" si="747"/>
        <v>0</v>
      </c>
      <c r="Y7955" s="30"/>
      <c r="Z7955" s="30"/>
      <c r="AA7955" s="6"/>
      <c r="AB7955" s="6"/>
      <c r="AC7955" s="6"/>
      <c r="AD7955" s="6"/>
      <c r="AE7955" s="6"/>
      <c r="AF7955" s="12">
        <f t="shared" si="748"/>
        <v>0</v>
      </c>
      <c r="AG7955" s="6"/>
      <c r="AH7955" s="6"/>
      <c r="AI7955" s="6"/>
      <c r="AJ7955" s="6"/>
      <c r="AK7955" s="6"/>
      <c r="AL7955" s="12">
        <f t="shared" si="749"/>
        <v>0</v>
      </c>
      <c r="AM7955" s="11" t="str">
        <f t="shared" si="744"/>
        <v/>
      </c>
      <c r="AN7955" s="7"/>
      <c r="AO7955" s="6"/>
    </row>
    <row r="7956" spans="1:41" ht="15.75" customHeight="1" x14ac:dyDescent="0.2">
      <c r="A7956" s="4"/>
      <c r="B7956" s="7"/>
      <c r="C7956" s="8" t="str">
        <f>IFERROR(VLOOKUP(B7956,Tabla2[#All],2,FALSE),"")</f>
        <v/>
      </c>
      <c r="D7956" s="24"/>
      <c r="E7956" s="9" t="str">
        <f>IFERROR(VLOOKUP(D7956,Tabla1[],2,FALSE),"")</f>
        <v/>
      </c>
      <c r="G7956" s="24"/>
      <c r="L7956" s="3" t="str">
        <f t="shared" si="745"/>
        <v/>
      </c>
      <c r="M7956" s="24"/>
      <c r="N7956" s="24"/>
      <c r="T7956" s="6"/>
      <c r="U7956" s="6"/>
      <c r="V7956" s="10">
        <f t="shared" si="746"/>
        <v>0</v>
      </c>
      <c r="W7956" s="6"/>
      <c r="X7956" s="10">
        <f t="shared" si="747"/>
        <v>0</v>
      </c>
      <c r="Y7956" s="30"/>
      <c r="Z7956" s="30"/>
      <c r="AA7956" s="6"/>
      <c r="AB7956" s="6"/>
      <c r="AC7956" s="6"/>
      <c r="AD7956" s="6"/>
      <c r="AE7956" s="6"/>
      <c r="AF7956" s="12">
        <f t="shared" si="748"/>
        <v>0</v>
      </c>
      <c r="AG7956" s="6"/>
      <c r="AH7956" s="6"/>
      <c r="AI7956" s="6"/>
      <c r="AJ7956" s="6"/>
      <c r="AK7956" s="6"/>
      <c r="AL7956" s="12">
        <f t="shared" si="749"/>
        <v>0</v>
      </c>
      <c r="AM7956" s="11" t="str">
        <f t="shared" si="744"/>
        <v/>
      </c>
      <c r="AN7956" s="7"/>
      <c r="AO7956" s="6"/>
    </row>
    <row r="7957" spans="1:41" ht="15.75" customHeight="1" x14ac:dyDescent="0.2">
      <c r="A7957" s="4"/>
      <c r="B7957" s="7"/>
      <c r="C7957" s="8" t="str">
        <f>IFERROR(VLOOKUP(B7957,Tabla2[#All],2,FALSE),"")</f>
        <v/>
      </c>
      <c r="D7957" s="24"/>
      <c r="E7957" s="9" t="str">
        <f>IFERROR(VLOOKUP(D7957,Tabla1[],2,FALSE),"")</f>
        <v/>
      </c>
      <c r="G7957" s="24"/>
      <c r="L7957" s="3" t="str">
        <f t="shared" si="745"/>
        <v/>
      </c>
      <c r="M7957" s="24"/>
      <c r="N7957" s="24"/>
      <c r="T7957" s="6"/>
      <c r="U7957" s="6"/>
      <c r="V7957" s="10">
        <f t="shared" si="746"/>
        <v>0</v>
      </c>
      <c r="W7957" s="6"/>
      <c r="X7957" s="10">
        <f t="shared" si="747"/>
        <v>0</v>
      </c>
      <c r="Y7957" s="30"/>
      <c r="Z7957" s="30"/>
      <c r="AA7957" s="6"/>
      <c r="AB7957" s="6"/>
      <c r="AC7957" s="6"/>
      <c r="AD7957" s="6"/>
      <c r="AE7957" s="6"/>
      <c r="AF7957" s="12">
        <f t="shared" si="748"/>
        <v>0</v>
      </c>
      <c r="AG7957" s="6"/>
      <c r="AH7957" s="6"/>
      <c r="AI7957" s="6"/>
      <c r="AJ7957" s="6"/>
      <c r="AK7957" s="6"/>
      <c r="AL7957" s="12">
        <f t="shared" si="749"/>
        <v>0</v>
      </c>
      <c r="AM7957" s="11" t="str">
        <f t="shared" si="744"/>
        <v/>
      </c>
      <c r="AN7957" s="7"/>
      <c r="AO7957" s="6"/>
    </row>
    <row r="7958" spans="1:41" ht="15.75" customHeight="1" x14ac:dyDescent="0.2">
      <c r="A7958" s="4"/>
      <c r="B7958" s="7"/>
      <c r="C7958" s="8" t="str">
        <f>IFERROR(VLOOKUP(B7958,Tabla2[#All],2,FALSE),"")</f>
        <v/>
      </c>
      <c r="D7958" s="24"/>
      <c r="E7958" s="9" t="str">
        <f>IFERROR(VLOOKUP(D7958,Tabla1[],2,FALSE),"")</f>
        <v/>
      </c>
      <c r="G7958" s="24"/>
      <c r="L7958" s="3" t="str">
        <f t="shared" si="745"/>
        <v/>
      </c>
      <c r="M7958" s="24"/>
      <c r="N7958" s="24"/>
      <c r="T7958" s="6"/>
      <c r="U7958" s="6"/>
      <c r="V7958" s="10">
        <f t="shared" si="746"/>
        <v>0</v>
      </c>
      <c r="W7958" s="6"/>
      <c r="X7958" s="10">
        <f t="shared" si="747"/>
        <v>0</v>
      </c>
      <c r="Y7958" s="30"/>
      <c r="Z7958" s="30"/>
      <c r="AA7958" s="6"/>
      <c r="AB7958" s="6"/>
      <c r="AC7958" s="6"/>
      <c r="AD7958" s="6"/>
      <c r="AE7958" s="6"/>
      <c r="AF7958" s="12">
        <f t="shared" si="748"/>
        <v>0</v>
      </c>
      <c r="AG7958" s="6"/>
      <c r="AH7958" s="6"/>
      <c r="AI7958" s="6"/>
      <c r="AJ7958" s="6"/>
      <c r="AK7958" s="6"/>
      <c r="AL7958" s="12">
        <f t="shared" si="749"/>
        <v>0</v>
      </c>
      <c r="AM7958" s="11" t="str">
        <f t="shared" si="744"/>
        <v/>
      </c>
      <c r="AN7958" s="7"/>
      <c r="AO7958" s="6"/>
    </row>
    <row r="7959" spans="1:41" ht="15.75" customHeight="1" x14ac:dyDescent="0.2">
      <c r="A7959" s="4"/>
      <c r="B7959" s="7"/>
      <c r="C7959" s="8" t="str">
        <f>IFERROR(VLOOKUP(B7959,Tabla2[#All],2,FALSE),"")</f>
        <v/>
      </c>
      <c r="D7959" s="24"/>
      <c r="E7959" s="9" t="str">
        <f>IFERROR(VLOOKUP(D7959,Tabla1[],2,FALSE),"")</f>
        <v/>
      </c>
      <c r="G7959" s="24"/>
      <c r="L7959" s="3" t="str">
        <f t="shared" si="745"/>
        <v/>
      </c>
      <c r="M7959" s="24"/>
      <c r="N7959" s="24"/>
      <c r="T7959" s="6"/>
      <c r="U7959" s="6"/>
      <c r="V7959" s="10">
        <f t="shared" si="746"/>
        <v>0</v>
      </c>
      <c r="W7959" s="6"/>
      <c r="X7959" s="10">
        <f t="shared" si="747"/>
        <v>0</v>
      </c>
      <c r="Y7959" s="30"/>
      <c r="Z7959" s="30"/>
      <c r="AA7959" s="6"/>
      <c r="AB7959" s="6"/>
      <c r="AC7959" s="6"/>
      <c r="AD7959" s="6"/>
      <c r="AE7959" s="6"/>
      <c r="AF7959" s="12">
        <f t="shared" si="748"/>
        <v>0</v>
      </c>
      <c r="AG7959" s="6"/>
      <c r="AH7959" s="6"/>
      <c r="AI7959" s="6"/>
      <c r="AJ7959" s="6"/>
      <c r="AK7959" s="6"/>
      <c r="AL7959" s="12">
        <f t="shared" si="749"/>
        <v>0</v>
      </c>
      <c r="AM7959" s="11" t="str">
        <f t="shared" si="744"/>
        <v/>
      </c>
      <c r="AN7959" s="7"/>
      <c r="AO7959" s="6"/>
    </row>
    <row r="7960" spans="1:41" ht="15.75" customHeight="1" x14ac:dyDescent="0.2">
      <c r="A7960" s="4"/>
      <c r="B7960" s="7"/>
      <c r="C7960" s="8" t="str">
        <f>IFERROR(VLOOKUP(B7960,Tabla2[#All],2,FALSE),"")</f>
        <v/>
      </c>
      <c r="D7960" s="24"/>
      <c r="E7960" s="9" t="str">
        <f>IFERROR(VLOOKUP(D7960,Tabla1[],2,FALSE),"")</f>
        <v/>
      </c>
      <c r="G7960" s="24"/>
      <c r="L7960" s="3" t="str">
        <f t="shared" si="745"/>
        <v/>
      </c>
      <c r="M7960" s="24"/>
      <c r="N7960" s="24"/>
      <c r="T7960" s="6"/>
      <c r="U7960" s="6"/>
      <c r="V7960" s="10">
        <f t="shared" si="746"/>
        <v>0</v>
      </c>
      <c r="W7960" s="6"/>
      <c r="X7960" s="10">
        <f t="shared" si="747"/>
        <v>0</v>
      </c>
      <c r="Y7960" s="30"/>
      <c r="Z7960" s="30"/>
      <c r="AA7960" s="6"/>
      <c r="AB7960" s="6"/>
      <c r="AC7960" s="6"/>
      <c r="AD7960" s="6"/>
      <c r="AE7960" s="6"/>
      <c r="AF7960" s="12">
        <f t="shared" si="748"/>
        <v>0</v>
      </c>
      <c r="AG7960" s="6"/>
      <c r="AH7960" s="6"/>
      <c r="AI7960" s="6"/>
      <c r="AJ7960" s="6"/>
      <c r="AK7960" s="6"/>
      <c r="AL7960" s="12">
        <f t="shared" si="749"/>
        <v>0</v>
      </c>
      <c r="AM7960" s="11" t="str">
        <f t="shared" si="744"/>
        <v/>
      </c>
      <c r="AN7960" s="7"/>
      <c r="AO7960" s="6"/>
    </row>
    <row r="7961" spans="1:41" ht="15.75" customHeight="1" x14ac:dyDescent="0.2">
      <c r="A7961" s="4"/>
      <c r="B7961" s="7"/>
      <c r="C7961" s="8" t="str">
        <f>IFERROR(VLOOKUP(B7961,Tabla2[#All],2,FALSE),"")</f>
        <v/>
      </c>
      <c r="D7961" s="24"/>
      <c r="E7961" s="9" t="str">
        <f>IFERROR(VLOOKUP(D7961,Tabla1[],2,FALSE),"")</f>
        <v/>
      </c>
      <c r="G7961" s="24"/>
      <c r="L7961" s="3" t="str">
        <f t="shared" si="745"/>
        <v/>
      </c>
      <c r="M7961" s="24"/>
      <c r="N7961" s="24"/>
      <c r="T7961" s="6"/>
      <c r="U7961" s="6"/>
      <c r="V7961" s="10">
        <f t="shared" si="746"/>
        <v>0</v>
      </c>
      <c r="W7961" s="6"/>
      <c r="X7961" s="10">
        <f t="shared" si="747"/>
        <v>0</v>
      </c>
      <c r="Y7961" s="30"/>
      <c r="Z7961" s="30"/>
      <c r="AA7961" s="6"/>
      <c r="AB7961" s="6"/>
      <c r="AC7961" s="6"/>
      <c r="AD7961" s="6"/>
      <c r="AE7961" s="6"/>
      <c r="AF7961" s="12">
        <f t="shared" si="748"/>
        <v>0</v>
      </c>
      <c r="AG7961" s="6"/>
      <c r="AH7961" s="6"/>
      <c r="AI7961" s="6"/>
      <c r="AJ7961" s="6"/>
      <c r="AK7961" s="6"/>
      <c r="AL7961" s="12">
        <f t="shared" si="749"/>
        <v>0</v>
      </c>
      <c r="AM7961" s="11" t="str">
        <f t="shared" si="744"/>
        <v/>
      </c>
      <c r="AN7961" s="7"/>
      <c r="AO7961" s="6"/>
    </row>
    <row r="7962" spans="1:41" ht="15.75" customHeight="1" x14ac:dyDescent="0.2">
      <c r="A7962" s="4"/>
      <c r="B7962" s="7"/>
      <c r="C7962" s="8" t="str">
        <f>IFERROR(VLOOKUP(B7962,Tabla2[#All],2,FALSE),"")</f>
        <v/>
      </c>
      <c r="D7962" s="24"/>
      <c r="E7962" s="9" t="str">
        <f>IFERROR(VLOOKUP(D7962,Tabla1[],2,FALSE),"")</f>
        <v/>
      </c>
      <c r="G7962" s="24"/>
      <c r="L7962" s="3" t="str">
        <f t="shared" si="745"/>
        <v/>
      </c>
      <c r="M7962" s="24"/>
      <c r="N7962" s="24"/>
      <c r="T7962" s="6"/>
      <c r="U7962" s="6"/>
      <c r="V7962" s="10">
        <f t="shared" si="746"/>
        <v>0</v>
      </c>
      <c r="W7962" s="6"/>
      <c r="X7962" s="10">
        <f t="shared" si="747"/>
        <v>0</v>
      </c>
      <c r="Y7962" s="30"/>
      <c r="Z7962" s="30"/>
      <c r="AA7962" s="6"/>
      <c r="AB7962" s="6"/>
      <c r="AC7962" s="6"/>
      <c r="AD7962" s="6"/>
      <c r="AE7962" s="6"/>
      <c r="AF7962" s="12">
        <f t="shared" si="748"/>
        <v>0</v>
      </c>
      <c r="AG7962" s="6"/>
      <c r="AH7962" s="6"/>
      <c r="AI7962" s="6"/>
      <c r="AJ7962" s="6"/>
      <c r="AK7962" s="6"/>
      <c r="AL7962" s="12">
        <f t="shared" si="749"/>
        <v>0</v>
      </c>
      <c r="AM7962" s="11" t="str">
        <f t="shared" si="744"/>
        <v/>
      </c>
      <c r="AN7962" s="7"/>
      <c r="AO7962" s="6"/>
    </row>
    <row r="7963" spans="1:41" ht="15.75" customHeight="1" x14ac:dyDescent="0.2">
      <c r="A7963" s="4"/>
      <c r="B7963" s="7"/>
      <c r="C7963" s="8" t="str">
        <f>IFERROR(VLOOKUP(B7963,Tabla2[#All],2,FALSE),"")</f>
        <v/>
      </c>
      <c r="D7963" s="24"/>
      <c r="E7963" s="9" t="str">
        <f>IFERROR(VLOOKUP(D7963,Tabla1[],2,FALSE),"")</f>
        <v/>
      </c>
      <c r="G7963" s="24"/>
      <c r="L7963" s="3" t="str">
        <f t="shared" si="745"/>
        <v/>
      </c>
      <c r="M7963" s="24"/>
      <c r="N7963" s="24"/>
      <c r="T7963" s="6"/>
      <c r="U7963" s="6"/>
      <c r="V7963" s="10">
        <f t="shared" si="746"/>
        <v>0</v>
      </c>
      <c r="W7963" s="6"/>
      <c r="X7963" s="10">
        <f t="shared" si="747"/>
        <v>0</v>
      </c>
      <c r="Y7963" s="30"/>
      <c r="Z7963" s="30"/>
      <c r="AA7963" s="6"/>
      <c r="AB7963" s="6"/>
      <c r="AC7963" s="6"/>
      <c r="AD7963" s="6"/>
      <c r="AE7963" s="6"/>
      <c r="AF7963" s="12">
        <f t="shared" si="748"/>
        <v>0</v>
      </c>
      <c r="AG7963" s="6"/>
      <c r="AH7963" s="6"/>
      <c r="AI7963" s="6"/>
      <c r="AJ7963" s="6"/>
      <c r="AK7963" s="6"/>
      <c r="AL7963" s="12">
        <f t="shared" si="749"/>
        <v>0</v>
      </c>
      <c r="AM7963" s="11" t="str">
        <f t="shared" si="744"/>
        <v/>
      </c>
      <c r="AN7963" s="7"/>
      <c r="AO7963" s="6"/>
    </row>
    <row r="7964" spans="1:41" ht="15.75" customHeight="1" x14ac:dyDescent="0.2">
      <c r="A7964" s="4"/>
      <c r="B7964" s="7"/>
      <c r="C7964" s="8" t="str">
        <f>IFERROR(VLOOKUP(B7964,Tabla2[#All],2,FALSE),"")</f>
        <v/>
      </c>
      <c r="D7964" s="24"/>
      <c r="E7964" s="9" t="str">
        <f>IFERROR(VLOOKUP(D7964,Tabla1[],2,FALSE),"")</f>
        <v/>
      </c>
      <c r="G7964" s="24"/>
      <c r="L7964" s="3" t="str">
        <f t="shared" si="745"/>
        <v/>
      </c>
      <c r="M7964" s="24"/>
      <c r="N7964" s="24"/>
      <c r="T7964" s="6"/>
      <c r="U7964" s="6"/>
      <c r="V7964" s="10">
        <f t="shared" si="746"/>
        <v>0</v>
      </c>
      <c r="W7964" s="6"/>
      <c r="X7964" s="10">
        <f t="shared" si="747"/>
        <v>0</v>
      </c>
      <c r="Y7964" s="30"/>
      <c r="Z7964" s="30"/>
      <c r="AA7964" s="6"/>
      <c r="AB7964" s="6"/>
      <c r="AC7964" s="6"/>
      <c r="AD7964" s="6"/>
      <c r="AE7964" s="6"/>
      <c r="AF7964" s="12">
        <f t="shared" si="748"/>
        <v>0</v>
      </c>
      <c r="AG7964" s="6"/>
      <c r="AH7964" s="6"/>
      <c r="AI7964" s="6"/>
      <c r="AJ7964" s="6"/>
      <c r="AK7964" s="6"/>
      <c r="AL7964" s="12">
        <f t="shared" si="749"/>
        <v>0</v>
      </c>
      <c r="AM7964" s="11" t="str">
        <f t="shared" si="744"/>
        <v/>
      </c>
      <c r="AN7964" s="7"/>
      <c r="AO7964" s="6"/>
    </row>
    <row r="7965" spans="1:41" ht="15.75" customHeight="1" x14ac:dyDescent="0.2">
      <c r="A7965" s="4"/>
      <c r="B7965" s="7"/>
      <c r="C7965" s="8" t="str">
        <f>IFERROR(VLOOKUP(B7965,Tabla2[#All],2,FALSE),"")</f>
        <v/>
      </c>
      <c r="D7965" s="24"/>
      <c r="E7965" s="9" t="str">
        <f>IFERROR(VLOOKUP(D7965,Tabla1[],2,FALSE),"")</f>
        <v/>
      </c>
      <c r="G7965" s="24"/>
      <c r="L7965" s="3" t="str">
        <f t="shared" si="745"/>
        <v/>
      </c>
      <c r="M7965" s="24"/>
      <c r="N7965" s="24"/>
      <c r="T7965" s="6"/>
      <c r="U7965" s="6"/>
      <c r="V7965" s="10">
        <f t="shared" si="746"/>
        <v>0</v>
      </c>
      <c r="W7965" s="6"/>
      <c r="X7965" s="10">
        <f t="shared" si="747"/>
        <v>0</v>
      </c>
      <c r="Y7965" s="30"/>
      <c r="Z7965" s="30"/>
      <c r="AA7965" s="6"/>
      <c r="AB7965" s="6"/>
      <c r="AC7965" s="6"/>
      <c r="AD7965" s="6"/>
      <c r="AE7965" s="6"/>
      <c r="AF7965" s="12">
        <f t="shared" si="748"/>
        <v>0</v>
      </c>
      <c r="AG7965" s="6"/>
      <c r="AH7965" s="6"/>
      <c r="AI7965" s="6"/>
      <c r="AJ7965" s="6"/>
      <c r="AK7965" s="6"/>
      <c r="AL7965" s="12">
        <f t="shared" si="749"/>
        <v>0</v>
      </c>
      <c r="AM7965" s="11" t="str">
        <f t="shared" si="744"/>
        <v/>
      </c>
      <c r="AN7965" s="7"/>
      <c r="AO7965" s="6"/>
    </row>
    <row r="7966" spans="1:41" ht="15.75" customHeight="1" x14ac:dyDescent="0.2">
      <c r="A7966" s="4"/>
      <c r="B7966" s="7"/>
      <c r="C7966" s="8" t="str">
        <f>IFERROR(VLOOKUP(B7966,Tabla2[#All],2,FALSE),"")</f>
        <v/>
      </c>
      <c r="D7966" s="24"/>
      <c r="E7966" s="9" t="str">
        <f>IFERROR(VLOOKUP(D7966,Tabla1[],2,FALSE),"")</f>
        <v/>
      </c>
      <c r="G7966" s="24"/>
      <c r="L7966" s="3" t="str">
        <f t="shared" si="745"/>
        <v/>
      </c>
      <c r="M7966" s="24"/>
      <c r="N7966" s="24"/>
      <c r="T7966" s="6"/>
      <c r="U7966" s="6"/>
      <c r="V7966" s="10">
        <f t="shared" si="746"/>
        <v>0</v>
      </c>
      <c r="W7966" s="6"/>
      <c r="X7966" s="10">
        <f t="shared" si="747"/>
        <v>0</v>
      </c>
      <c r="Y7966" s="30"/>
      <c r="Z7966" s="30"/>
      <c r="AA7966" s="6"/>
      <c r="AB7966" s="6"/>
      <c r="AC7966" s="6"/>
      <c r="AD7966" s="6"/>
      <c r="AE7966" s="6"/>
      <c r="AF7966" s="12">
        <f t="shared" si="748"/>
        <v>0</v>
      </c>
      <c r="AG7966" s="6"/>
      <c r="AH7966" s="6"/>
      <c r="AI7966" s="6"/>
      <c r="AJ7966" s="6"/>
      <c r="AK7966" s="6"/>
      <c r="AL7966" s="12">
        <f t="shared" si="749"/>
        <v>0</v>
      </c>
      <c r="AM7966" s="11" t="str">
        <f t="shared" si="744"/>
        <v/>
      </c>
      <c r="AN7966" s="7"/>
      <c r="AO7966" s="6"/>
    </row>
    <row r="7967" spans="1:41" ht="15.75" customHeight="1" x14ac:dyDescent="0.2">
      <c r="A7967" s="4"/>
      <c r="B7967" s="7"/>
      <c r="C7967" s="8" t="str">
        <f>IFERROR(VLOOKUP(B7967,Tabla2[#All],2,FALSE),"")</f>
        <v/>
      </c>
      <c r="D7967" s="24"/>
      <c r="E7967" s="9" t="str">
        <f>IFERROR(VLOOKUP(D7967,Tabla1[],2,FALSE),"")</f>
        <v/>
      </c>
      <c r="G7967" s="24"/>
      <c r="L7967" s="3" t="str">
        <f t="shared" si="745"/>
        <v/>
      </c>
      <c r="M7967" s="24"/>
      <c r="N7967" s="24"/>
      <c r="T7967" s="6"/>
      <c r="U7967" s="6"/>
      <c r="V7967" s="10">
        <f t="shared" si="746"/>
        <v>0</v>
      </c>
      <c r="W7967" s="6"/>
      <c r="X7967" s="10">
        <f t="shared" si="747"/>
        <v>0</v>
      </c>
      <c r="Y7967" s="30"/>
      <c r="Z7967" s="30"/>
      <c r="AA7967" s="6"/>
      <c r="AB7967" s="6"/>
      <c r="AC7967" s="6"/>
      <c r="AD7967" s="6"/>
      <c r="AE7967" s="6"/>
      <c r="AF7967" s="12">
        <f t="shared" si="748"/>
        <v>0</v>
      </c>
      <c r="AG7967" s="6"/>
      <c r="AH7967" s="6"/>
      <c r="AI7967" s="6"/>
      <c r="AJ7967" s="6"/>
      <c r="AK7967" s="6"/>
      <c r="AL7967" s="12">
        <f t="shared" si="749"/>
        <v>0</v>
      </c>
      <c r="AM7967" s="11" t="str">
        <f t="shared" si="744"/>
        <v/>
      </c>
      <c r="AN7967" s="7"/>
      <c r="AO7967" s="6"/>
    </row>
    <row r="7968" spans="1:41" ht="15.75" customHeight="1" x14ac:dyDescent="0.2">
      <c r="A7968" s="4"/>
      <c r="B7968" s="7"/>
      <c r="C7968" s="8" t="str">
        <f>IFERROR(VLOOKUP(B7968,Tabla2[#All],2,FALSE),"")</f>
        <v/>
      </c>
      <c r="D7968" s="24"/>
      <c r="E7968" s="9" t="str">
        <f>IFERROR(VLOOKUP(D7968,Tabla1[],2,FALSE),"")</f>
        <v/>
      </c>
      <c r="G7968" s="24"/>
      <c r="L7968" s="3" t="str">
        <f t="shared" si="745"/>
        <v/>
      </c>
      <c r="M7968" s="24"/>
      <c r="N7968" s="24"/>
      <c r="T7968" s="6"/>
      <c r="U7968" s="6"/>
      <c r="V7968" s="10">
        <f t="shared" si="746"/>
        <v>0</v>
      </c>
      <c r="W7968" s="6"/>
      <c r="X7968" s="10">
        <f t="shared" si="747"/>
        <v>0</v>
      </c>
      <c r="Y7968" s="30"/>
      <c r="Z7968" s="30"/>
      <c r="AA7968" s="6"/>
      <c r="AB7968" s="6"/>
      <c r="AC7968" s="6"/>
      <c r="AD7968" s="6"/>
      <c r="AE7968" s="6"/>
      <c r="AF7968" s="12">
        <f t="shared" si="748"/>
        <v>0</v>
      </c>
      <c r="AG7968" s="6"/>
      <c r="AH7968" s="6"/>
      <c r="AI7968" s="6"/>
      <c r="AJ7968" s="6"/>
      <c r="AK7968" s="6"/>
      <c r="AL7968" s="12">
        <f t="shared" si="749"/>
        <v>0</v>
      </c>
      <c r="AM7968" s="11" t="str">
        <f t="shared" si="744"/>
        <v/>
      </c>
      <c r="AN7968" s="7"/>
      <c r="AO7968" s="6"/>
    </row>
    <row r="7969" spans="1:41" ht="15.75" customHeight="1" x14ac:dyDescent="0.2">
      <c r="A7969" s="4"/>
      <c r="B7969" s="7"/>
      <c r="C7969" s="8" t="str">
        <f>IFERROR(VLOOKUP(B7969,Tabla2[#All],2,FALSE),"")</f>
        <v/>
      </c>
      <c r="D7969" s="24"/>
      <c r="E7969" s="9" t="str">
        <f>IFERROR(VLOOKUP(D7969,Tabla1[],2,FALSE),"")</f>
        <v/>
      </c>
      <c r="G7969" s="24"/>
      <c r="L7969" s="3" t="str">
        <f t="shared" si="745"/>
        <v/>
      </c>
      <c r="M7969" s="24"/>
      <c r="N7969" s="24"/>
      <c r="T7969" s="6"/>
      <c r="U7969" s="6"/>
      <c r="V7969" s="10">
        <f t="shared" si="746"/>
        <v>0</v>
      </c>
      <c r="W7969" s="6"/>
      <c r="X7969" s="10">
        <f t="shared" si="747"/>
        <v>0</v>
      </c>
      <c r="Y7969" s="30"/>
      <c r="Z7969" s="30"/>
      <c r="AA7969" s="6"/>
      <c r="AB7969" s="6"/>
      <c r="AC7969" s="6"/>
      <c r="AD7969" s="6"/>
      <c r="AE7969" s="6"/>
      <c r="AF7969" s="12">
        <f t="shared" si="748"/>
        <v>0</v>
      </c>
      <c r="AG7969" s="6"/>
      <c r="AH7969" s="6"/>
      <c r="AI7969" s="6"/>
      <c r="AJ7969" s="6"/>
      <c r="AK7969" s="6"/>
      <c r="AL7969" s="12">
        <f t="shared" si="749"/>
        <v>0</v>
      </c>
      <c r="AM7969" s="11" t="str">
        <f t="shared" si="744"/>
        <v/>
      </c>
      <c r="AN7969" s="7"/>
      <c r="AO7969" s="6"/>
    </row>
    <row r="7970" spans="1:41" ht="15.75" customHeight="1" x14ac:dyDescent="0.2">
      <c r="A7970" s="4"/>
      <c r="B7970" s="7"/>
      <c r="C7970" s="8" t="str">
        <f>IFERROR(VLOOKUP(B7970,Tabla2[#All],2,FALSE),"")</f>
        <v/>
      </c>
      <c r="D7970" s="24"/>
      <c r="E7970" s="9" t="str">
        <f>IFERROR(VLOOKUP(D7970,Tabla1[],2,FALSE),"")</f>
        <v/>
      </c>
      <c r="G7970" s="24"/>
      <c r="L7970" s="3" t="str">
        <f t="shared" si="745"/>
        <v/>
      </c>
      <c r="M7970" s="24"/>
      <c r="N7970" s="24"/>
      <c r="T7970" s="6"/>
      <c r="U7970" s="6"/>
      <c r="V7970" s="10">
        <f t="shared" si="746"/>
        <v>0</v>
      </c>
      <c r="W7970" s="6"/>
      <c r="X7970" s="10">
        <f t="shared" si="747"/>
        <v>0</v>
      </c>
      <c r="Y7970" s="30"/>
      <c r="Z7970" s="30"/>
      <c r="AA7970" s="6"/>
      <c r="AB7970" s="6"/>
      <c r="AC7970" s="6"/>
      <c r="AD7970" s="6"/>
      <c r="AE7970" s="6"/>
      <c r="AF7970" s="12">
        <f t="shared" si="748"/>
        <v>0</v>
      </c>
      <c r="AG7970" s="6"/>
      <c r="AH7970" s="6"/>
      <c r="AI7970" s="6"/>
      <c r="AJ7970" s="6"/>
      <c r="AK7970" s="6"/>
      <c r="AL7970" s="12">
        <f t="shared" si="749"/>
        <v>0</v>
      </c>
      <c r="AM7970" s="11" t="str">
        <f t="shared" si="744"/>
        <v/>
      </c>
      <c r="AN7970" s="7"/>
      <c r="AO7970" s="6"/>
    </row>
    <row r="7971" spans="1:41" ht="15.75" customHeight="1" x14ac:dyDescent="0.2">
      <c r="A7971" s="4"/>
      <c r="B7971" s="7"/>
      <c r="C7971" s="8" t="str">
        <f>IFERROR(VLOOKUP(B7971,Tabla2[#All],2,FALSE),"")</f>
        <v/>
      </c>
      <c r="D7971" s="24"/>
      <c r="E7971" s="9" t="str">
        <f>IFERROR(VLOOKUP(D7971,Tabla1[],2,FALSE),"")</f>
        <v/>
      </c>
      <c r="G7971" s="24"/>
      <c r="L7971" s="3" t="str">
        <f t="shared" si="745"/>
        <v/>
      </c>
      <c r="M7971" s="24"/>
      <c r="N7971" s="24"/>
      <c r="T7971" s="6"/>
      <c r="U7971" s="6"/>
      <c r="V7971" s="10">
        <f t="shared" si="746"/>
        <v>0</v>
      </c>
      <c r="W7971" s="6"/>
      <c r="X7971" s="10">
        <f t="shared" si="747"/>
        <v>0</v>
      </c>
      <c r="Y7971" s="30"/>
      <c r="Z7971" s="30"/>
      <c r="AA7971" s="6"/>
      <c r="AB7971" s="6"/>
      <c r="AC7971" s="6"/>
      <c r="AD7971" s="6"/>
      <c r="AE7971" s="6"/>
      <c r="AF7971" s="12">
        <f t="shared" si="748"/>
        <v>0</v>
      </c>
      <c r="AG7971" s="6"/>
      <c r="AH7971" s="6"/>
      <c r="AI7971" s="6"/>
      <c r="AJ7971" s="6"/>
      <c r="AK7971" s="6"/>
      <c r="AL7971" s="12">
        <f t="shared" si="749"/>
        <v>0</v>
      </c>
      <c r="AM7971" s="11" t="str">
        <f t="shared" si="744"/>
        <v/>
      </c>
      <c r="AN7971" s="7"/>
      <c r="AO7971" s="6"/>
    </row>
    <row r="7972" spans="1:41" ht="15.75" customHeight="1" x14ac:dyDescent="0.2">
      <c r="A7972" s="4"/>
      <c r="B7972" s="7"/>
      <c r="C7972" s="8" t="str">
        <f>IFERROR(VLOOKUP(B7972,Tabla2[#All],2,FALSE),"")</f>
        <v/>
      </c>
      <c r="D7972" s="24"/>
      <c r="E7972" s="9" t="str">
        <f>IFERROR(VLOOKUP(D7972,Tabla1[],2,FALSE),"")</f>
        <v/>
      </c>
      <c r="G7972" s="24"/>
      <c r="L7972" s="3" t="str">
        <f t="shared" si="745"/>
        <v/>
      </c>
      <c r="M7972" s="24"/>
      <c r="N7972" s="24"/>
      <c r="T7972" s="6"/>
      <c r="U7972" s="6"/>
      <c r="V7972" s="10">
        <f t="shared" si="746"/>
        <v>0</v>
      </c>
      <c r="W7972" s="6"/>
      <c r="X7972" s="10">
        <f t="shared" si="747"/>
        <v>0</v>
      </c>
      <c r="Y7972" s="30"/>
      <c r="Z7972" s="30"/>
      <c r="AA7972" s="6"/>
      <c r="AB7972" s="6"/>
      <c r="AC7972" s="6"/>
      <c r="AD7972" s="6"/>
      <c r="AE7972" s="6"/>
      <c r="AF7972" s="12">
        <f t="shared" si="748"/>
        <v>0</v>
      </c>
      <c r="AG7972" s="6"/>
      <c r="AH7972" s="6"/>
      <c r="AI7972" s="6"/>
      <c r="AJ7972" s="6"/>
      <c r="AK7972" s="6"/>
      <c r="AL7972" s="12">
        <f t="shared" si="749"/>
        <v>0</v>
      </c>
      <c r="AM7972" s="11" t="str">
        <f t="shared" si="744"/>
        <v/>
      </c>
      <c r="AN7972" s="7"/>
      <c r="AO7972" s="6"/>
    </row>
    <row r="7973" spans="1:41" ht="15.75" customHeight="1" x14ac:dyDescent="0.2">
      <c r="A7973" s="4"/>
      <c r="B7973" s="7"/>
      <c r="C7973" s="8" t="str">
        <f>IFERROR(VLOOKUP(B7973,Tabla2[#All],2,FALSE),"")</f>
        <v/>
      </c>
      <c r="D7973" s="24"/>
      <c r="E7973" s="9" t="str">
        <f>IFERROR(VLOOKUP(D7973,Tabla1[],2,FALSE),"")</f>
        <v/>
      </c>
      <c r="G7973" s="24"/>
      <c r="L7973" s="3" t="str">
        <f t="shared" si="745"/>
        <v/>
      </c>
      <c r="M7973" s="24"/>
      <c r="N7973" s="24"/>
      <c r="T7973" s="6"/>
      <c r="U7973" s="6"/>
      <c r="V7973" s="10">
        <f t="shared" si="746"/>
        <v>0</v>
      </c>
      <c r="W7973" s="6"/>
      <c r="X7973" s="10">
        <f t="shared" si="747"/>
        <v>0</v>
      </c>
      <c r="Y7973" s="30"/>
      <c r="Z7973" s="30"/>
      <c r="AA7973" s="6"/>
      <c r="AB7973" s="6"/>
      <c r="AC7973" s="6"/>
      <c r="AD7973" s="6"/>
      <c r="AE7973" s="6"/>
      <c r="AF7973" s="12">
        <f t="shared" si="748"/>
        <v>0</v>
      </c>
      <c r="AG7973" s="6"/>
      <c r="AH7973" s="6"/>
      <c r="AI7973" s="6"/>
      <c r="AJ7973" s="6"/>
      <c r="AK7973" s="6"/>
      <c r="AL7973" s="12">
        <f t="shared" si="749"/>
        <v>0</v>
      </c>
      <c r="AM7973" s="11" t="str">
        <f t="shared" si="744"/>
        <v/>
      </c>
      <c r="AN7973" s="7"/>
      <c r="AO7973" s="6"/>
    </row>
    <row r="7974" spans="1:41" ht="15.75" customHeight="1" x14ac:dyDescent="0.2">
      <c r="A7974" s="4"/>
      <c r="B7974" s="7"/>
      <c r="C7974" s="8" t="str">
        <f>IFERROR(VLOOKUP(B7974,Tabla2[#All],2,FALSE),"")</f>
        <v/>
      </c>
      <c r="D7974" s="24"/>
      <c r="E7974" s="9" t="str">
        <f>IFERROR(VLOOKUP(D7974,Tabla1[],2,FALSE),"")</f>
        <v/>
      </c>
      <c r="G7974" s="24"/>
      <c r="L7974" s="3" t="str">
        <f t="shared" si="745"/>
        <v/>
      </c>
      <c r="M7974" s="24"/>
      <c r="N7974" s="24"/>
      <c r="T7974" s="6"/>
      <c r="U7974" s="6"/>
      <c r="V7974" s="10">
        <f t="shared" si="746"/>
        <v>0</v>
      </c>
      <c r="W7974" s="6"/>
      <c r="X7974" s="10">
        <f t="shared" si="747"/>
        <v>0</v>
      </c>
      <c r="Y7974" s="30"/>
      <c r="Z7974" s="30"/>
      <c r="AA7974" s="6"/>
      <c r="AB7974" s="6"/>
      <c r="AC7974" s="6"/>
      <c r="AD7974" s="6"/>
      <c r="AE7974" s="6"/>
      <c r="AF7974" s="12">
        <f t="shared" si="748"/>
        <v>0</v>
      </c>
      <c r="AG7974" s="6"/>
      <c r="AH7974" s="6"/>
      <c r="AI7974" s="6"/>
      <c r="AJ7974" s="6"/>
      <c r="AK7974" s="6"/>
      <c r="AL7974" s="12">
        <f t="shared" si="749"/>
        <v>0</v>
      </c>
      <c r="AM7974" s="11" t="str">
        <f t="shared" si="744"/>
        <v/>
      </c>
      <c r="AN7974" s="7"/>
      <c r="AO7974" s="6"/>
    </row>
    <row r="7975" spans="1:41" ht="15.75" customHeight="1" x14ac:dyDescent="0.2">
      <c r="A7975" s="4"/>
      <c r="B7975" s="7"/>
      <c r="C7975" s="8" t="str">
        <f>IFERROR(VLOOKUP(B7975,Tabla2[#All],2,FALSE),"")</f>
        <v/>
      </c>
      <c r="D7975" s="24"/>
      <c r="E7975" s="9" t="str">
        <f>IFERROR(VLOOKUP(D7975,Tabla1[],2,FALSE),"")</f>
        <v/>
      </c>
      <c r="G7975" s="24"/>
      <c r="L7975" s="3" t="str">
        <f t="shared" si="745"/>
        <v/>
      </c>
      <c r="M7975" s="24"/>
      <c r="N7975" s="24"/>
      <c r="T7975" s="6"/>
      <c r="U7975" s="6"/>
      <c r="V7975" s="10">
        <f t="shared" si="746"/>
        <v>0</v>
      </c>
      <c r="W7975" s="6"/>
      <c r="X7975" s="10">
        <f t="shared" si="747"/>
        <v>0</v>
      </c>
      <c r="Y7975" s="30"/>
      <c r="Z7975" s="30"/>
      <c r="AA7975" s="6"/>
      <c r="AB7975" s="6"/>
      <c r="AC7975" s="6"/>
      <c r="AD7975" s="6"/>
      <c r="AE7975" s="6"/>
      <c r="AF7975" s="12">
        <f t="shared" si="748"/>
        <v>0</v>
      </c>
      <c r="AG7975" s="6"/>
      <c r="AH7975" s="6"/>
      <c r="AI7975" s="6"/>
      <c r="AJ7975" s="6"/>
      <c r="AK7975" s="6"/>
      <c r="AL7975" s="12">
        <f t="shared" si="749"/>
        <v>0</v>
      </c>
      <c r="AM7975" s="11" t="str">
        <f t="shared" si="744"/>
        <v/>
      </c>
      <c r="AN7975" s="7"/>
      <c r="AO7975" s="6"/>
    </row>
    <row r="7976" spans="1:41" ht="15.75" customHeight="1" x14ac:dyDescent="0.2">
      <c r="A7976" s="4"/>
      <c r="B7976" s="7"/>
      <c r="C7976" s="8" t="str">
        <f>IFERROR(VLOOKUP(B7976,Tabla2[#All],2,FALSE),"")</f>
        <v/>
      </c>
      <c r="D7976" s="24"/>
      <c r="E7976" s="9" t="str">
        <f>IFERROR(VLOOKUP(D7976,Tabla1[],2,FALSE),"")</f>
        <v/>
      </c>
      <c r="G7976" s="24"/>
      <c r="L7976" s="3" t="str">
        <f t="shared" si="745"/>
        <v/>
      </c>
      <c r="M7976" s="24"/>
      <c r="N7976" s="24"/>
      <c r="T7976" s="6"/>
      <c r="U7976" s="6"/>
      <c r="V7976" s="10">
        <f t="shared" si="746"/>
        <v>0</v>
      </c>
      <c r="W7976" s="6"/>
      <c r="X7976" s="10">
        <f t="shared" si="747"/>
        <v>0</v>
      </c>
      <c r="Y7976" s="30"/>
      <c r="Z7976" s="30"/>
      <c r="AA7976" s="6"/>
      <c r="AB7976" s="6"/>
      <c r="AC7976" s="6"/>
      <c r="AD7976" s="6"/>
      <c r="AE7976" s="6"/>
      <c r="AF7976" s="12">
        <f t="shared" si="748"/>
        <v>0</v>
      </c>
      <c r="AG7976" s="6"/>
      <c r="AH7976" s="6"/>
      <c r="AI7976" s="6"/>
      <c r="AJ7976" s="6"/>
      <c r="AK7976" s="6"/>
      <c r="AL7976" s="12">
        <f t="shared" si="749"/>
        <v>0</v>
      </c>
      <c r="AM7976" s="11" t="str">
        <f t="shared" si="744"/>
        <v/>
      </c>
      <c r="AN7976" s="7"/>
      <c r="AO7976" s="6"/>
    </row>
    <row r="7977" spans="1:41" ht="15.75" customHeight="1" x14ac:dyDescent="0.2">
      <c r="A7977" s="4"/>
      <c r="B7977" s="7"/>
      <c r="C7977" s="8" t="str">
        <f>IFERROR(VLOOKUP(B7977,Tabla2[#All],2,FALSE),"")</f>
        <v/>
      </c>
      <c r="D7977" s="24"/>
      <c r="E7977" s="9" t="str">
        <f>IFERROR(VLOOKUP(D7977,Tabla1[],2,FALSE),"")</f>
        <v/>
      </c>
      <c r="G7977" s="24"/>
      <c r="L7977" s="3" t="str">
        <f t="shared" si="745"/>
        <v/>
      </c>
      <c r="M7977" s="24"/>
      <c r="N7977" s="24"/>
      <c r="T7977" s="6"/>
      <c r="U7977" s="6"/>
      <c r="V7977" s="10">
        <f t="shared" si="746"/>
        <v>0</v>
      </c>
      <c r="W7977" s="6"/>
      <c r="X7977" s="10">
        <f t="shared" si="747"/>
        <v>0</v>
      </c>
      <c r="Y7977" s="30"/>
      <c r="Z7977" s="30"/>
      <c r="AA7977" s="6"/>
      <c r="AB7977" s="6"/>
      <c r="AC7977" s="6"/>
      <c r="AD7977" s="6"/>
      <c r="AE7977" s="6"/>
      <c r="AF7977" s="12">
        <f t="shared" si="748"/>
        <v>0</v>
      </c>
      <c r="AG7977" s="6"/>
      <c r="AH7977" s="6"/>
      <c r="AI7977" s="6"/>
      <c r="AJ7977" s="6"/>
      <c r="AK7977" s="6"/>
      <c r="AL7977" s="12">
        <f t="shared" si="749"/>
        <v>0</v>
      </c>
      <c r="AM7977" s="11" t="str">
        <f t="shared" si="744"/>
        <v/>
      </c>
      <c r="AN7977" s="7"/>
      <c r="AO7977" s="6"/>
    </row>
    <row r="7978" spans="1:41" ht="15.75" customHeight="1" x14ac:dyDescent="0.2">
      <c r="A7978" s="4"/>
      <c r="B7978" s="7"/>
      <c r="C7978" s="8" t="str">
        <f>IFERROR(VLOOKUP(B7978,Tabla2[#All],2,FALSE),"")</f>
        <v/>
      </c>
      <c r="D7978" s="24"/>
      <c r="E7978" s="9" t="str">
        <f>IFERROR(VLOOKUP(D7978,Tabla1[],2,FALSE),"")</f>
        <v/>
      </c>
      <c r="G7978" s="24"/>
      <c r="L7978" s="3" t="str">
        <f t="shared" si="745"/>
        <v/>
      </c>
      <c r="M7978" s="24"/>
      <c r="N7978" s="24"/>
      <c r="T7978" s="6"/>
      <c r="U7978" s="6"/>
      <c r="V7978" s="10">
        <f t="shared" si="746"/>
        <v>0</v>
      </c>
      <c r="W7978" s="6"/>
      <c r="X7978" s="10">
        <f t="shared" si="747"/>
        <v>0</v>
      </c>
      <c r="Y7978" s="30"/>
      <c r="Z7978" s="30"/>
      <c r="AA7978" s="6"/>
      <c r="AB7978" s="6"/>
      <c r="AC7978" s="6"/>
      <c r="AD7978" s="6"/>
      <c r="AE7978" s="6"/>
      <c r="AF7978" s="12">
        <f t="shared" si="748"/>
        <v>0</v>
      </c>
      <c r="AG7978" s="6"/>
      <c r="AH7978" s="6"/>
      <c r="AI7978" s="6"/>
      <c r="AJ7978" s="6"/>
      <c r="AK7978" s="6"/>
      <c r="AL7978" s="12">
        <f t="shared" si="749"/>
        <v>0</v>
      </c>
      <c r="AM7978" s="11" t="str">
        <f t="shared" si="744"/>
        <v/>
      </c>
      <c r="AN7978" s="7"/>
      <c r="AO7978" s="6"/>
    </row>
    <row r="7979" spans="1:41" ht="15.75" customHeight="1" x14ac:dyDescent="0.2">
      <c r="A7979" s="4"/>
      <c r="B7979" s="7"/>
      <c r="C7979" s="8" t="str">
        <f>IFERROR(VLOOKUP(B7979,Tabla2[#All],2,FALSE),"")</f>
        <v/>
      </c>
      <c r="D7979" s="24"/>
      <c r="E7979" s="9" t="str">
        <f>IFERROR(VLOOKUP(D7979,Tabla1[],2,FALSE),"")</f>
        <v/>
      </c>
      <c r="G7979" s="24"/>
      <c r="L7979" s="3" t="str">
        <f t="shared" si="745"/>
        <v/>
      </c>
      <c r="M7979" s="24"/>
      <c r="N7979" s="24"/>
      <c r="T7979" s="6"/>
      <c r="U7979" s="6"/>
      <c r="V7979" s="10">
        <f t="shared" si="746"/>
        <v>0</v>
      </c>
      <c r="W7979" s="6"/>
      <c r="X7979" s="10">
        <f t="shared" si="747"/>
        <v>0</v>
      </c>
      <c r="Y7979" s="30"/>
      <c r="Z7979" s="30"/>
      <c r="AA7979" s="6"/>
      <c r="AB7979" s="6"/>
      <c r="AC7979" s="6"/>
      <c r="AD7979" s="6"/>
      <c r="AE7979" s="6"/>
      <c r="AF7979" s="12">
        <f t="shared" si="748"/>
        <v>0</v>
      </c>
      <c r="AG7979" s="6"/>
      <c r="AH7979" s="6"/>
      <c r="AI7979" s="6"/>
      <c r="AJ7979" s="6"/>
      <c r="AK7979" s="6"/>
      <c r="AL7979" s="12">
        <f t="shared" si="749"/>
        <v>0</v>
      </c>
      <c r="AM7979" s="11" t="str">
        <f t="shared" si="744"/>
        <v/>
      </c>
      <c r="AN7979" s="7"/>
      <c r="AO7979" s="6"/>
    </row>
    <row r="7980" spans="1:41" ht="15.75" customHeight="1" x14ac:dyDescent="0.2">
      <c r="A7980" s="4"/>
      <c r="B7980" s="7"/>
      <c r="C7980" s="8" t="str">
        <f>IFERROR(VLOOKUP(B7980,Tabla2[#All],2,FALSE),"")</f>
        <v/>
      </c>
      <c r="D7980" s="24"/>
      <c r="E7980" s="9" t="str">
        <f>IFERROR(VLOOKUP(D7980,Tabla1[],2,FALSE),"")</f>
        <v/>
      </c>
      <c r="G7980" s="24"/>
      <c r="L7980" s="3" t="str">
        <f t="shared" si="745"/>
        <v/>
      </c>
      <c r="M7980" s="24"/>
      <c r="N7980" s="24"/>
      <c r="T7980" s="6"/>
      <c r="U7980" s="6"/>
      <c r="V7980" s="10">
        <f t="shared" si="746"/>
        <v>0</v>
      </c>
      <c r="W7980" s="6"/>
      <c r="X7980" s="10">
        <f t="shared" si="747"/>
        <v>0</v>
      </c>
      <c r="Y7980" s="30"/>
      <c r="Z7980" s="30"/>
      <c r="AA7980" s="6"/>
      <c r="AB7980" s="6"/>
      <c r="AC7980" s="6"/>
      <c r="AD7980" s="6"/>
      <c r="AE7980" s="6"/>
      <c r="AF7980" s="12">
        <f t="shared" si="748"/>
        <v>0</v>
      </c>
      <c r="AG7980" s="6"/>
      <c r="AH7980" s="6"/>
      <c r="AI7980" s="6"/>
      <c r="AJ7980" s="6"/>
      <c r="AK7980" s="6"/>
      <c r="AL7980" s="12">
        <f t="shared" si="749"/>
        <v>0</v>
      </c>
      <c r="AM7980" s="11" t="str">
        <f t="shared" si="744"/>
        <v/>
      </c>
      <c r="AN7980" s="7"/>
      <c r="AO7980" s="6"/>
    </row>
    <row r="7981" spans="1:41" ht="15.75" customHeight="1" x14ac:dyDescent="0.2">
      <c r="A7981" s="4"/>
      <c r="B7981" s="7"/>
      <c r="C7981" s="8" t="str">
        <f>IFERROR(VLOOKUP(B7981,Tabla2[#All],2,FALSE),"")</f>
        <v/>
      </c>
      <c r="D7981" s="24"/>
      <c r="E7981" s="9" t="str">
        <f>IFERROR(VLOOKUP(D7981,Tabla1[],2,FALSE),"")</f>
        <v/>
      </c>
      <c r="G7981" s="24"/>
      <c r="L7981" s="3" t="str">
        <f t="shared" si="745"/>
        <v/>
      </c>
      <c r="M7981" s="24"/>
      <c r="N7981" s="24"/>
      <c r="T7981" s="6"/>
      <c r="U7981" s="6"/>
      <c r="V7981" s="10">
        <f t="shared" si="746"/>
        <v>0</v>
      </c>
      <c r="W7981" s="6"/>
      <c r="X7981" s="10">
        <f t="shared" si="747"/>
        <v>0</v>
      </c>
      <c r="Y7981" s="30"/>
      <c r="Z7981" s="30"/>
      <c r="AA7981" s="6"/>
      <c r="AB7981" s="6"/>
      <c r="AC7981" s="6"/>
      <c r="AD7981" s="6"/>
      <c r="AE7981" s="6"/>
      <c r="AF7981" s="12">
        <f t="shared" si="748"/>
        <v>0</v>
      </c>
      <c r="AG7981" s="6"/>
      <c r="AH7981" s="6"/>
      <c r="AI7981" s="6"/>
      <c r="AJ7981" s="6"/>
      <c r="AK7981" s="6"/>
      <c r="AL7981" s="12">
        <f t="shared" si="749"/>
        <v>0</v>
      </c>
      <c r="AM7981" s="11" t="str">
        <f t="shared" si="744"/>
        <v/>
      </c>
      <c r="AN7981" s="7"/>
      <c r="AO7981" s="6"/>
    </row>
    <row r="7982" spans="1:41" ht="15.75" customHeight="1" x14ac:dyDescent="0.2">
      <c r="A7982" s="4"/>
      <c r="B7982" s="7"/>
      <c r="C7982" s="8" t="str">
        <f>IFERROR(VLOOKUP(B7982,Tabla2[#All],2,FALSE),"")</f>
        <v/>
      </c>
      <c r="D7982" s="24"/>
      <c r="E7982" s="9" t="str">
        <f>IFERROR(VLOOKUP(D7982,Tabla1[],2,FALSE),"")</f>
        <v/>
      </c>
      <c r="G7982" s="24"/>
      <c r="L7982" s="3" t="str">
        <f t="shared" si="745"/>
        <v/>
      </c>
      <c r="M7982" s="24"/>
      <c r="N7982" s="24"/>
      <c r="T7982" s="6"/>
      <c r="U7982" s="6"/>
      <c r="V7982" s="10">
        <f t="shared" si="746"/>
        <v>0</v>
      </c>
      <c r="W7982" s="6"/>
      <c r="X7982" s="10">
        <f t="shared" si="747"/>
        <v>0</v>
      </c>
      <c r="Y7982" s="30"/>
      <c r="Z7982" s="30"/>
      <c r="AA7982" s="6"/>
      <c r="AB7982" s="6"/>
      <c r="AC7982" s="6"/>
      <c r="AD7982" s="6"/>
      <c r="AE7982" s="6"/>
      <c r="AF7982" s="12">
        <f t="shared" si="748"/>
        <v>0</v>
      </c>
      <c r="AG7982" s="6"/>
      <c r="AH7982" s="6"/>
      <c r="AI7982" s="6"/>
      <c r="AJ7982" s="6"/>
      <c r="AK7982" s="6"/>
      <c r="AL7982" s="12">
        <f t="shared" si="749"/>
        <v>0</v>
      </c>
      <c r="AM7982" s="11" t="str">
        <f t="shared" si="744"/>
        <v/>
      </c>
      <c r="AN7982" s="7"/>
      <c r="AO7982" s="6"/>
    </row>
    <row r="7983" spans="1:41" ht="15.75" customHeight="1" x14ac:dyDescent="0.2">
      <c r="A7983" s="4"/>
      <c r="B7983" s="7"/>
      <c r="C7983" s="8" t="str">
        <f>IFERROR(VLOOKUP(B7983,Tabla2[#All],2,FALSE),"")</f>
        <v/>
      </c>
      <c r="D7983" s="24"/>
      <c r="E7983" s="9" t="str">
        <f>IFERROR(VLOOKUP(D7983,Tabla1[],2,FALSE),"")</f>
        <v/>
      </c>
      <c r="G7983" s="24"/>
      <c r="L7983" s="3" t="str">
        <f t="shared" si="745"/>
        <v/>
      </c>
      <c r="M7983" s="24"/>
      <c r="N7983" s="24"/>
      <c r="T7983" s="6"/>
      <c r="U7983" s="6"/>
      <c r="V7983" s="10">
        <f t="shared" si="746"/>
        <v>0</v>
      </c>
      <c r="W7983" s="6"/>
      <c r="X7983" s="10">
        <f t="shared" si="747"/>
        <v>0</v>
      </c>
      <c r="Y7983" s="30"/>
      <c r="Z7983" s="30"/>
      <c r="AA7983" s="6"/>
      <c r="AB7983" s="6"/>
      <c r="AC7983" s="6"/>
      <c r="AD7983" s="6"/>
      <c r="AE7983" s="6"/>
      <c r="AF7983" s="12">
        <f t="shared" si="748"/>
        <v>0</v>
      </c>
      <c r="AG7983" s="6"/>
      <c r="AH7983" s="6"/>
      <c r="AI7983" s="6"/>
      <c r="AJ7983" s="6"/>
      <c r="AK7983" s="6"/>
      <c r="AL7983" s="12">
        <f t="shared" si="749"/>
        <v>0</v>
      </c>
      <c r="AM7983" s="11" t="str">
        <f t="shared" si="744"/>
        <v/>
      </c>
      <c r="AN7983" s="7"/>
      <c r="AO7983" s="6"/>
    </row>
    <row r="7984" spans="1:41" ht="15.75" customHeight="1" x14ac:dyDescent="0.2">
      <c r="A7984" s="4"/>
      <c r="B7984" s="7"/>
      <c r="C7984" s="8" t="str">
        <f>IFERROR(VLOOKUP(B7984,Tabla2[#All],2,FALSE),"")</f>
        <v/>
      </c>
      <c r="D7984" s="24"/>
      <c r="E7984" s="9" t="str">
        <f>IFERROR(VLOOKUP(D7984,Tabla1[],2,FALSE),"")</f>
        <v/>
      </c>
      <c r="G7984" s="24"/>
      <c r="L7984" s="3" t="str">
        <f t="shared" si="745"/>
        <v/>
      </c>
      <c r="M7984" s="24"/>
      <c r="N7984" s="24"/>
      <c r="T7984" s="6"/>
      <c r="U7984" s="6"/>
      <c r="V7984" s="10">
        <f t="shared" si="746"/>
        <v>0</v>
      </c>
      <c r="W7984" s="6"/>
      <c r="X7984" s="10">
        <f t="shared" si="747"/>
        <v>0</v>
      </c>
      <c r="Y7984" s="30"/>
      <c r="Z7984" s="30"/>
      <c r="AA7984" s="6"/>
      <c r="AB7984" s="6"/>
      <c r="AC7984" s="6"/>
      <c r="AD7984" s="6"/>
      <c r="AE7984" s="6"/>
      <c r="AF7984" s="12">
        <f t="shared" si="748"/>
        <v>0</v>
      </c>
      <c r="AG7984" s="6"/>
      <c r="AH7984" s="6"/>
      <c r="AI7984" s="6"/>
      <c r="AJ7984" s="6"/>
      <c r="AK7984" s="6"/>
      <c r="AL7984" s="12">
        <f t="shared" si="749"/>
        <v>0</v>
      </c>
      <c r="AM7984" s="11" t="str">
        <f t="shared" si="744"/>
        <v/>
      </c>
      <c r="AN7984" s="7"/>
      <c r="AO7984" s="6"/>
    </row>
    <row r="7985" spans="1:41" ht="15.75" customHeight="1" x14ac:dyDescent="0.2">
      <c r="A7985" s="4"/>
      <c r="B7985" s="7"/>
      <c r="C7985" s="8" t="str">
        <f>IFERROR(VLOOKUP(B7985,Tabla2[#All],2,FALSE),"")</f>
        <v/>
      </c>
      <c r="D7985" s="24"/>
      <c r="E7985" s="9" t="str">
        <f>IFERROR(VLOOKUP(D7985,Tabla1[],2,FALSE),"")</f>
        <v/>
      </c>
      <c r="G7985" s="24"/>
      <c r="L7985" s="3" t="str">
        <f t="shared" si="745"/>
        <v/>
      </c>
      <c r="M7985" s="24"/>
      <c r="N7985" s="24"/>
      <c r="T7985" s="6"/>
      <c r="U7985" s="6"/>
      <c r="V7985" s="10">
        <f t="shared" si="746"/>
        <v>0</v>
      </c>
      <c r="W7985" s="6"/>
      <c r="X7985" s="10">
        <f t="shared" si="747"/>
        <v>0</v>
      </c>
      <c r="Y7985" s="30"/>
      <c r="Z7985" s="30"/>
      <c r="AA7985" s="6"/>
      <c r="AB7985" s="6"/>
      <c r="AC7985" s="6"/>
      <c r="AD7985" s="6"/>
      <c r="AE7985" s="6"/>
      <c r="AF7985" s="12">
        <f t="shared" si="748"/>
        <v>0</v>
      </c>
      <c r="AG7985" s="6"/>
      <c r="AH7985" s="6"/>
      <c r="AI7985" s="6"/>
      <c r="AJ7985" s="6"/>
      <c r="AK7985" s="6"/>
      <c r="AL7985" s="12">
        <f t="shared" si="749"/>
        <v>0</v>
      </c>
      <c r="AM7985" s="11" t="str">
        <f t="shared" si="744"/>
        <v/>
      </c>
      <c r="AN7985" s="7"/>
      <c r="AO7985" s="6"/>
    </row>
    <row r="7986" spans="1:41" ht="15.75" customHeight="1" x14ac:dyDescent="0.2">
      <c r="A7986" s="4"/>
      <c r="B7986" s="7"/>
      <c r="C7986" s="8" t="str">
        <f>IFERROR(VLOOKUP(B7986,Tabla2[#All],2,FALSE),"")</f>
        <v/>
      </c>
      <c r="D7986" s="24"/>
      <c r="E7986" s="9" t="str">
        <f>IFERROR(VLOOKUP(D7986,Tabla1[],2,FALSE),"")</f>
        <v/>
      </c>
      <c r="G7986" s="24"/>
      <c r="L7986" s="3" t="str">
        <f t="shared" si="745"/>
        <v/>
      </c>
      <c r="M7986" s="24"/>
      <c r="N7986" s="24"/>
      <c r="T7986" s="6"/>
      <c r="U7986" s="6"/>
      <c r="V7986" s="10">
        <f t="shared" si="746"/>
        <v>0</v>
      </c>
      <c r="W7986" s="6"/>
      <c r="X7986" s="10">
        <f t="shared" si="747"/>
        <v>0</v>
      </c>
      <c r="Y7986" s="30"/>
      <c r="Z7986" s="30"/>
      <c r="AA7986" s="6"/>
      <c r="AB7986" s="6"/>
      <c r="AC7986" s="6"/>
      <c r="AD7986" s="6"/>
      <c r="AE7986" s="6"/>
      <c r="AF7986" s="12">
        <f t="shared" si="748"/>
        <v>0</v>
      </c>
      <c r="AG7986" s="6"/>
      <c r="AH7986" s="6"/>
      <c r="AI7986" s="6"/>
      <c r="AJ7986" s="6"/>
      <c r="AK7986" s="6"/>
      <c r="AL7986" s="12">
        <f t="shared" si="749"/>
        <v>0</v>
      </c>
      <c r="AM7986" s="11" t="str">
        <f t="shared" si="744"/>
        <v/>
      </c>
      <c r="AN7986" s="7"/>
      <c r="AO7986" s="6"/>
    </row>
    <row r="7987" spans="1:41" ht="15.75" customHeight="1" x14ac:dyDescent="0.2">
      <c r="A7987" s="4"/>
      <c r="B7987" s="7"/>
      <c r="C7987" s="8" t="str">
        <f>IFERROR(VLOOKUP(B7987,Tabla2[#All],2,FALSE),"")</f>
        <v/>
      </c>
      <c r="D7987" s="24"/>
      <c r="E7987" s="9" t="str">
        <f>IFERROR(VLOOKUP(D7987,Tabla1[],2,FALSE),"")</f>
        <v/>
      </c>
      <c r="G7987" s="24"/>
      <c r="L7987" s="3" t="str">
        <f t="shared" si="745"/>
        <v/>
      </c>
      <c r="M7987" s="24"/>
      <c r="N7987" s="24"/>
      <c r="T7987" s="6"/>
      <c r="U7987" s="6"/>
      <c r="V7987" s="10">
        <f t="shared" si="746"/>
        <v>0</v>
      </c>
      <c r="W7987" s="6"/>
      <c r="X7987" s="10">
        <f t="shared" si="747"/>
        <v>0</v>
      </c>
      <c r="Y7987" s="30"/>
      <c r="Z7987" s="30"/>
      <c r="AA7987" s="6"/>
      <c r="AB7987" s="6"/>
      <c r="AC7987" s="6"/>
      <c r="AD7987" s="6"/>
      <c r="AE7987" s="6"/>
      <c r="AF7987" s="12">
        <f t="shared" si="748"/>
        <v>0</v>
      </c>
      <c r="AG7987" s="6"/>
      <c r="AH7987" s="6"/>
      <c r="AI7987" s="6"/>
      <c r="AJ7987" s="6"/>
      <c r="AK7987" s="6"/>
      <c r="AL7987" s="12">
        <f t="shared" si="749"/>
        <v>0</v>
      </c>
      <c r="AM7987" s="11" t="str">
        <f t="shared" si="744"/>
        <v/>
      </c>
      <c r="AN7987" s="7"/>
      <c r="AO7987" s="6"/>
    </row>
    <row r="7988" spans="1:41" ht="15.75" customHeight="1" x14ac:dyDescent="0.2">
      <c r="A7988" s="4"/>
      <c r="B7988" s="7"/>
      <c r="C7988" s="8" t="str">
        <f>IFERROR(VLOOKUP(B7988,Tabla2[#All],2,FALSE),"")</f>
        <v/>
      </c>
      <c r="D7988" s="24"/>
      <c r="E7988" s="9" t="str">
        <f>IFERROR(VLOOKUP(D7988,Tabla1[],2,FALSE),"")</f>
        <v/>
      </c>
      <c r="G7988" s="24"/>
      <c r="L7988" s="3" t="str">
        <f t="shared" si="745"/>
        <v/>
      </c>
      <c r="M7988" s="24"/>
      <c r="N7988" s="24"/>
      <c r="T7988" s="6"/>
      <c r="U7988" s="6"/>
      <c r="V7988" s="10">
        <f t="shared" si="746"/>
        <v>0</v>
      </c>
      <c r="W7988" s="6"/>
      <c r="X7988" s="10">
        <f t="shared" si="747"/>
        <v>0</v>
      </c>
      <c r="Y7988" s="30"/>
      <c r="Z7988" s="30"/>
      <c r="AA7988" s="6"/>
      <c r="AB7988" s="6"/>
      <c r="AC7988" s="6"/>
      <c r="AD7988" s="6"/>
      <c r="AE7988" s="6"/>
      <c r="AF7988" s="12">
        <f t="shared" si="748"/>
        <v>0</v>
      </c>
      <c r="AG7988" s="6"/>
      <c r="AH7988" s="6"/>
      <c r="AI7988" s="6"/>
      <c r="AJ7988" s="6"/>
      <c r="AK7988" s="6"/>
      <c r="AL7988" s="12">
        <f t="shared" si="749"/>
        <v>0</v>
      </c>
      <c r="AM7988" s="11" t="str">
        <f t="shared" si="744"/>
        <v/>
      </c>
      <c r="AN7988" s="7"/>
      <c r="AO7988" s="6"/>
    </row>
    <row r="7989" spans="1:41" ht="15.75" customHeight="1" x14ac:dyDescent="0.2">
      <c r="A7989" s="4"/>
      <c r="B7989" s="7"/>
      <c r="C7989" s="8" t="str">
        <f>IFERROR(VLOOKUP(B7989,Tabla2[#All],2,FALSE),"")</f>
        <v/>
      </c>
      <c r="D7989" s="24"/>
      <c r="E7989" s="9" t="str">
        <f>IFERROR(VLOOKUP(D7989,Tabla1[],2,FALSE),"")</f>
        <v/>
      </c>
      <c r="G7989" s="24"/>
      <c r="L7989" s="3" t="str">
        <f t="shared" si="745"/>
        <v/>
      </c>
      <c r="M7989" s="24"/>
      <c r="N7989" s="24"/>
      <c r="T7989" s="6"/>
      <c r="U7989" s="6"/>
      <c r="V7989" s="10">
        <f t="shared" si="746"/>
        <v>0</v>
      </c>
      <c r="W7989" s="6"/>
      <c r="X7989" s="10">
        <f t="shared" si="747"/>
        <v>0</v>
      </c>
      <c r="Y7989" s="30"/>
      <c r="Z7989" s="30"/>
      <c r="AA7989" s="6"/>
      <c r="AB7989" s="6"/>
      <c r="AC7989" s="6"/>
      <c r="AD7989" s="6"/>
      <c r="AE7989" s="6"/>
      <c r="AF7989" s="12">
        <f t="shared" si="748"/>
        <v>0</v>
      </c>
      <c r="AG7989" s="6"/>
      <c r="AH7989" s="6"/>
      <c r="AI7989" s="6"/>
      <c r="AJ7989" s="6"/>
      <c r="AK7989" s="6"/>
      <c r="AL7989" s="12">
        <f t="shared" si="749"/>
        <v>0</v>
      </c>
      <c r="AM7989" s="11" t="str">
        <f t="shared" si="744"/>
        <v/>
      </c>
      <c r="AN7989" s="7"/>
      <c r="AO7989" s="6"/>
    </row>
    <row r="7990" spans="1:41" ht="15.75" customHeight="1" x14ac:dyDescent="0.2">
      <c r="A7990" s="4"/>
      <c r="B7990" s="7"/>
      <c r="C7990" s="8" t="str">
        <f>IFERROR(VLOOKUP(B7990,Tabla2[#All],2,FALSE),"")</f>
        <v/>
      </c>
      <c r="D7990" s="24"/>
      <c r="E7990" s="9" t="str">
        <f>IFERROR(VLOOKUP(D7990,Tabla1[],2,FALSE),"")</f>
        <v/>
      </c>
      <c r="G7990" s="24"/>
      <c r="L7990" s="3" t="str">
        <f t="shared" si="745"/>
        <v/>
      </c>
      <c r="M7990" s="24"/>
      <c r="N7990" s="24"/>
      <c r="T7990" s="6"/>
      <c r="U7990" s="6"/>
      <c r="V7990" s="10">
        <f t="shared" si="746"/>
        <v>0</v>
      </c>
      <c r="W7990" s="6"/>
      <c r="X7990" s="10">
        <f t="shared" si="747"/>
        <v>0</v>
      </c>
      <c r="Y7990" s="30"/>
      <c r="Z7990" s="30"/>
      <c r="AA7990" s="6"/>
      <c r="AB7990" s="6"/>
      <c r="AC7990" s="6"/>
      <c r="AD7990" s="6"/>
      <c r="AE7990" s="6"/>
      <c r="AF7990" s="12">
        <f t="shared" si="748"/>
        <v>0</v>
      </c>
      <c r="AG7990" s="6"/>
      <c r="AH7990" s="6"/>
      <c r="AI7990" s="6"/>
      <c r="AJ7990" s="6"/>
      <c r="AK7990" s="6"/>
      <c r="AL7990" s="12">
        <f t="shared" si="749"/>
        <v>0</v>
      </c>
      <c r="AM7990" s="11" t="str">
        <f t="shared" si="744"/>
        <v/>
      </c>
      <c r="AN7990" s="7"/>
      <c r="AO7990" s="6"/>
    </row>
    <row r="7991" spans="1:41" ht="15.75" customHeight="1" x14ac:dyDescent="0.2">
      <c r="A7991" s="4"/>
      <c r="B7991" s="7"/>
      <c r="C7991" s="8" t="str">
        <f>IFERROR(VLOOKUP(B7991,Tabla2[#All],2,FALSE),"")</f>
        <v/>
      </c>
      <c r="D7991" s="24"/>
      <c r="E7991" s="9" t="str">
        <f>IFERROR(VLOOKUP(D7991,Tabla1[],2,FALSE),"")</f>
        <v/>
      </c>
      <c r="G7991" s="24"/>
      <c r="L7991" s="3" t="str">
        <f t="shared" si="745"/>
        <v/>
      </c>
      <c r="M7991" s="24"/>
      <c r="N7991" s="24"/>
      <c r="T7991" s="6"/>
      <c r="U7991" s="6"/>
      <c r="V7991" s="10">
        <f t="shared" si="746"/>
        <v>0</v>
      </c>
      <c r="W7991" s="6"/>
      <c r="X7991" s="10">
        <f t="shared" si="747"/>
        <v>0</v>
      </c>
      <c r="Y7991" s="30"/>
      <c r="Z7991" s="30"/>
      <c r="AA7991" s="6"/>
      <c r="AB7991" s="6"/>
      <c r="AC7991" s="6"/>
      <c r="AD7991" s="6"/>
      <c r="AE7991" s="6"/>
      <c r="AF7991" s="12">
        <f t="shared" si="748"/>
        <v>0</v>
      </c>
      <c r="AG7991" s="6"/>
      <c r="AH7991" s="6"/>
      <c r="AI7991" s="6"/>
      <c r="AJ7991" s="6"/>
      <c r="AK7991" s="6"/>
      <c r="AL7991" s="12">
        <f t="shared" si="749"/>
        <v>0</v>
      </c>
      <c r="AM7991" s="11" t="str">
        <f t="shared" si="744"/>
        <v/>
      </c>
      <c r="AN7991" s="7"/>
      <c r="AO7991" s="6"/>
    </row>
    <row r="7992" spans="1:41" ht="15.75" customHeight="1" x14ac:dyDescent="0.2">
      <c r="A7992" s="4"/>
      <c r="B7992" s="7"/>
      <c r="C7992" s="8" t="str">
        <f>IFERROR(VLOOKUP(B7992,Tabla2[#All],2,FALSE),"")</f>
        <v/>
      </c>
      <c r="D7992" s="24"/>
      <c r="E7992" s="9" t="str">
        <f>IFERROR(VLOOKUP(D7992,Tabla1[],2,FALSE),"")</f>
        <v/>
      </c>
      <c r="G7992" s="24"/>
      <c r="L7992" s="3" t="str">
        <f t="shared" si="745"/>
        <v/>
      </c>
      <c r="M7992" s="24"/>
      <c r="N7992" s="24"/>
      <c r="T7992" s="6"/>
      <c r="U7992" s="6"/>
      <c r="V7992" s="10">
        <f t="shared" si="746"/>
        <v>0</v>
      </c>
      <c r="W7992" s="6"/>
      <c r="X7992" s="10">
        <f t="shared" si="747"/>
        <v>0</v>
      </c>
      <c r="Y7992" s="30"/>
      <c r="Z7992" s="30"/>
      <c r="AA7992" s="6"/>
      <c r="AB7992" s="6"/>
      <c r="AC7992" s="6"/>
      <c r="AD7992" s="6"/>
      <c r="AE7992" s="6"/>
      <c r="AF7992" s="12">
        <f t="shared" si="748"/>
        <v>0</v>
      </c>
      <c r="AG7992" s="6"/>
      <c r="AH7992" s="6"/>
      <c r="AI7992" s="6"/>
      <c r="AJ7992" s="6"/>
      <c r="AK7992" s="6"/>
      <c r="AL7992" s="12">
        <f t="shared" si="749"/>
        <v>0</v>
      </c>
      <c r="AM7992" s="11" t="str">
        <f t="shared" si="744"/>
        <v/>
      </c>
      <c r="AN7992" s="7"/>
      <c r="AO7992" s="6"/>
    </row>
    <row r="7993" spans="1:41" ht="15.75" customHeight="1" x14ac:dyDescent="0.2">
      <c r="A7993" s="4"/>
      <c r="B7993" s="7"/>
      <c r="C7993" s="8" t="str">
        <f>IFERROR(VLOOKUP(B7993,Tabla2[#All],2,FALSE),"")</f>
        <v/>
      </c>
      <c r="D7993" s="24"/>
      <c r="E7993" s="9" t="str">
        <f>IFERROR(VLOOKUP(D7993,Tabla1[],2,FALSE),"")</f>
        <v/>
      </c>
      <c r="G7993" s="24"/>
      <c r="L7993" s="3" t="str">
        <f t="shared" si="745"/>
        <v/>
      </c>
      <c r="M7993" s="24"/>
      <c r="N7993" s="24"/>
      <c r="T7993" s="6"/>
      <c r="U7993" s="6"/>
      <c r="V7993" s="10">
        <f t="shared" si="746"/>
        <v>0</v>
      </c>
      <c r="W7993" s="6"/>
      <c r="X7993" s="10">
        <f t="shared" si="747"/>
        <v>0</v>
      </c>
      <c r="Y7993" s="30"/>
      <c r="Z7993" s="30"/>
      <c r="AA7993" s="6"/>
      <c r="AB7993" s="6"/>
      <c r="AC7993" s="6"/>
      <c r="AD7993" s="6"/>
      <c r="AE7993" s="6"/>
      <c r="AF7993" s="12">
        <f t="shared" si="748"/>
        <v>0</v>
      </c>
      <c r="AG7993" s="6"/>
      <c r="AH7993" s="6"/>
      <c r="AI7993" s="6"/>
      <c r="AJ7993" s="6"/>
      <c r="AK7993" s="6"/>
      <c r="AL7993" s="12">
        <f t="shared" si="749"/>
        <v>0</v>
      </c>
      <c r="AM7993" s="11" t="str">
        <f t="shared" si="744"/>
        <v/>
      </c>
      <c r="AN7993" s="7"/>
      <c r="AO7993" s="6"/>
    </row>
    <row r="7994" spans="1:41" ht="15.75" customHeight="1" x14ac:dyDescent="0.2">
      <c r="A7994" s="4"/>
      <c r="B7994" s="7"/>
      <c r="C7994" s="8" t="str">
        <f>IFERROR(VLOOKUP(B7994,Tabla2[#All],2,FALSE),"")</f>
        <v/>
      </c>
      <c r="D7994" s="24"/>
      <c r="E7994" s="9" t="str">
        <f>IFERROR(VLOOKUP(D7994,Tabla1[],2,FALSE),"")</f>
        <v/>
      </c>
      <c r="G7994" s="24"/>
      <c r="L7994" s="3" t="str">
        <f t="shared" si="745"/>
        <v/>
      </c>
      <c r="M7994" s="24"/>
      <c r="N7994" s="24"/>
      <c r="T7994" s="6"/>
      <c r="U7994" s="6"/>
      <c r="V7994" s="10">
        <f t="shared" si="746"/>
        <v>0</v>
      </c>
      <c r="W7994" s="6"/>
      <c r="X7994" s="10">
        <f t="shared" si="747"/>
        <v>0</v>
      </c>
      <c r="Y7994" s="30"/>
      <c r="Z7994" s="30"/>
      <c r="AA7994" s="6"/>
      <c r="AB7994" s="6"/>
      <c r="AC7994" s="6"/>
      <c r="AD7994" s="6"/>
      <c r="AE7994" s="6"/>
      <c r="AF7994" s="12">
        <f t="shared" si="748"/>
        <v>0</v>
      </c>
      <c r="AG7994" s="6"/>
      <c r="AH7994" s="6"/>
      <c r="AI7994" s="6"/>
      <c r="AJ7994" s="6"/>
      <c r="AK7994" s="6"/>
      <c r="AL7994" s="12">
        <f t="shared" si="749"/>
        <v>0</v>
      </c>
      <c r="AM7994" s="11" t="str">
        <f t="shared" si="744"/>
        <v/>
      </c>
      <c r="AN7994" s="7"/>
      <c r="AO7994" s="6"/>
    </row>
    <row r="7995" spans="1:41" ht="15.75" customHeight="1" x14ac:dyDescent="0.2">
      <c r="A7995" s="4"/>
      <c r="B7995" s="7"/>
      <c r="C7995" s="8" t="str">
        <f>IFERROR(VLOOKUP(B7995,Tabla2[#All],2,FALSE),"")</f>
        <v/>
      </c>
      <c r="D7995" s="24"/>
      <c r="E7995" s="9" t="str">
        <f>IFERROR(VLOOKUP(D7995,Tabla1[],2,FALSE),"")</f>
        <v/>
      </c>
      <c r="G7995" s="24"/>
      <c r="L7995" s="3" t="str">
        <f t="shared" si="745"/>
        <v/>
      </c>
      <c r="M7995" s="24"/>
      <c r="N7995" s="24"/>
      <c r="T7995" s="6"/>
      <c r="U7995" s="6"/>
      <c r="V7995" s="10">
        <f t="shared" si="746"/>
        <v>0</v>
      </c>
      <c r="W7995" s="6"/>
      <c r="X7995" s="10">
        <f t="shared" si="747"/>
        <v>0</v>
      </c>
      <c r="Y7995" s="30"/>
      <c r="Z7995" s="30"/>
      <c r="AA7995" s="6"/>
      <c r="AB7995" s="6"/>
      <c r="AC7995" s="6"/>
      <c r="AD7995" s="6"/>
      <c r="AE7995" s="6"/>
      <c r="AF7995" s="12">
        <f t="shared" si="748"/>
        <v>0</v>
      </c>
      <c r="AG7995" s="6"/>
      <c r="AH7995" s="6"/>
      <c r="AI7995" s="6"/>
      <c r="AJ7995" s="6"/>
      <c r="AK7995" s="6"/>
      <c r="AL7995" s="12">
        <f t="shared" si="749"/>
        <v>0</v>
      </c>
      <c r="AM7995" s="11" t="str">
        <f t="shared" si="744"/>
        <v/>
      </c>
      <c r="AN7995" s="7"/>
      <c r="AO7995" s="6"/>
    </row>
    <row r="7996" spans="1:41" ht="15.75" customHeight="1" x14ac:dyDescent="0.2">
      <c r="A7996" s="4"/>
      <c r="B7996" s="7"/>
      <c r="C7996" s="8" t="str">
        <f>IFERROR(VLOOKUP(B7996,Tabla2[#All],2,FALSE),"")</f>
        <v/>
      </c>
      <c r="D7996" s="24"/>
      <c r="E7996" s="9" t="str">
        <f>IFERROR(VLOOKUP(D7996,Tabla1[],2,FALSE),"")</f>
        <v/>
      </c>
      <c r="G7996" s="24"/>
      <c r="L7996" s="3" t="str">
        <f t="shared" si="745"/>
        <v/>
      </c>
      <c r="M7996" s="24"/>
      <c r="N7996" s="24"/>
      <c r="T7996" s="6"/>
      <c r="U7996" s="6"/>
      <c r="V7996" s="10">
        <f t="shared" si="746"/>
        <v>0</v>
      </c>
      <c r="W7996" s="6"/>
      <c r="X7996" s="10">
        <f t="shared" si="747"/>
        <v>0</v>
      </c>
      <c r="Y7996" s="30"/>
      <c r="Z7996" s="30"/>
      <c r="AA7996" s="6"/>
      <c r="AB7996" s="6"/>
      <c r="AC7996" s="6"/>
      <c r="AD7996" s="6"/>
      <c r="AE7996" s="6"/>
      <c r="AF7996" s="12">
        <f t="shared" si="748"/>
        <v>0</v>
      </c>
      <c r="AG7996" s="6"/>
      <c r="AH7996" s="6"/>
      <c r="AI7996" s="6"/>
      <c r="AJ7996" s="6"/>
      <c r="AK7996" s="6"/>
      <c r="AL7996" s="12">
        <f t="shared" si="749"/>
        <v>0</v>
      </c>
      <c r="AM7996" s="11" t="str">
        <f t="shared" si="744"/>
        <v/>
      </c>
      <c r="AN7996" s="7"/>
      <c r="AO7996" s="6"/>
    </row>
    <row r="7997" spans="1:41" ht="15.75" customHeight="1" x14ac:dyDescent="0.2">
      <c r="A7997" s="4"/>
      <c r="B7997" s="7"/>
      <c r="C7997" s="8" t="str">
        <f>IFERROR(VLOOKUP(B7997,Tabla2[#All],2,FALSE),"")</f>
        <v/>
      </c>
      <c r="D7997" s="24"/>
      <c r="E7997" s="9" t="str">
        <f>IFERROR(VLOOKUP(D7997,Tabla1[],2,FALSE),"")</f>
        <v/>
      </c>
      <c r="G7997" s="24"/>
      <c r="L7997" s="3" t="str">
        <f t="shared" si="745"/>
        <v/>
      </c>
      <c r="M7997" s="24"/>
      <c r="N7997" s="24"/>
      <c r="T7997" s="6"/>
      <c r="U7997" s="6"/>
      <c r="V7997" s="10">
        <f t="shared" si="746"/>
        <v>0</v>
      </c>
      <c r="W7997" s="6"/>
      <c r="X7997" s="10">
        <f t="shared" si="747"/>
        <v>0</v>
      </c>
      <c r="Y7997" s="30"/>
      <c r="Z7997" s="30"/>
      <c r="AA7997" s="6"/>
      <c r="AB7997" s="6"/>
      <c r="AC7997" s="6"/>
      <c r="AD7997" s="6"/>
      <c r="AE7997" s="6"/>
      <c r="AF7997" s="12">
        <f t="shared" si="748"/>
        <v>0</v>
      </c>
      <c r="AG7997" s="6"/>
      <c r="AH7997" s="6"/>
      <c r="AI7997" s="6"/>
      <c r="AJ7997" s="6"/>
      <c r="AK7997" s="6"/>
      <c r="AL7997" s="12">
        <f t="shared" si="749"/>
        <v>0</v>
      </c>
      <c r="AM7997" s="11" t="str">
        <f t="shared" si="744"/>
        <v/>
      </c>
      <c r="AN7997" s="7"/>
      <c r="AO7997" s="6"/>
    </row>
    <row r="7998" spans="1:41" ht="15.75" customHeight="1" x14ac:dyDescent="0.2">
      <c r="A7998" s="4"/>
      <c r="B7998" s="7"/>
      <c r="C7998" s="8" t="str">
        <f>IFERROR(VLOOKUP(B7998,Tabla2[#All],2,FALSE),"")</f>
        <v/>
      </c>
      <c r="D7998" s="24"/>
      <c r="E7998" s="9" t="str">
        <f>IFERROR(VLOOKUP(D7998,Tabla1[],2,FALSE),"")</f>
        <v/>
      </c>
      <c r="G7998" s="24"/>
      <c r="L7998" s="3" t="str">
        <f t="shared" si="745"/>
        <v/>
      </c>
      <c r="M7998" s="24"/>
      <c r="N7998" s="24"/>
      <c r="T7998" s="6"/>
      <c r="U7998" s="6"/>
      <c r="V7998" s="10">
        <f t="shared" si="746"/>
        <v>0</v>
      </c>
      <c r="W7998" s="6"/>
      <c r="X7998" s="10">
        <f t="shared" si="747"/>
        <v>0</v>
      </c>
      <c r="Y7998" s="30"/>
      <c r="Z7998" s="30"/>
      <c r="AA7998" s="6"/>
      <c r="AB7998" s="6"/>
      <c r="AC7998" s="6"/>
      <c r="AD7998" s="6"/>
      <c r="AE7998" s="6"/>
      <c r="AF7998" s="12">
        <f t="shared" si="748"/>
        <v>0</v>
      </c>
      <c r="AG7998" s="6"/>
      <c r="AH7998" s="6"/>
      <c r="AI7998" s="6"/>
      <c r="AJ7998" s="6"/>
      <c r="AK7998" s="6"/>
      <c r="AL7998" s="12">
        <f t="shared" si="749"/>
        <v>0</v>
      </c>
      <c r="AM7998" s="11" t="str">
        <f t="shared" si="744"/>
        <v/>
      </c>
      <c r="AN7998" s="7"/>
      <c r="AO7998" s="6"/>
    </row>
    <row r="7999" spans="1:41" ht="15.75" customHeight="1" x14ac:dyDescent="0.2">
      <c r="A7999" s="4"/>
      <c r="B7999" s="7"/>
      <c r="C7999" s="8" t="str">
        <f>IFERROR(VLOOKUP(B7999,Tabla2[#All],2,FALSE),"")</f>
        <v/>
      </c>
      <c r="D7999" s="24"/>
      <c r="E7999" s="9" t="str">
        <f>IFERROR(VLOOKUP(D7999,Tabla1[],2,FALSE),"")</f>
        <v/>
      </c>
      <c r="G7999" s="24"/>
      <c r="L7999" s="3" t="str">
        <f t="shared" si="745"/>
        <v/>
      </c>
      <c r="M7999" s="24"/>
      <c r="N7999" s="24"/>
      <c r="T7999" s="6"/>
      <c r="U7999" s="6"/>
      <c r="V7999" s="10">
        <f t="shared" si="746"/>
        <v>0</v>
      </c>
      <c r="W7999" s="6"/>
      <c r="X7999" s="10">
        <f t="shared" si="747"/>
        <v>0</v>
      </c>
      <c r="Y7999" s="30"/>
      <c r="Z7999" s="30"/>
      <c r="AA7999" s="6"/>
      <c r="AB7999" s="6"/>
      <c r="AC7999" s="6"/>
      <c r="AD7999" s="6"/>
      <c r="AE7999" s="6"/>
      <c r="AF7999" s="12">
        <f t="shared" si="748"/>
        <v>0</v>
      </c>
      <c r="AG7999" s="6"/>
      <c r="AH7999" s="6"/>
      <c r="AI7999" s="6"/>
      <c r="AJ7999" s="6"/>
      <c r="AK7999" s="6"/>
      <c r="AL7999" s="12">
        <f t="shared" si="749"/>
        <v>0</v>
      </c>
      <c r="AM7999" s="11" t="str">
        <f t="shared" si="744"/>
        <v/>
      </c>
      <c r="AN7999" s="7"/>
      <c r="AO7999" s="6"/>
    </row>
    <row r="8000" spans="1:41" ht="15.75" customHeight="1" x14ac:dyDescent="0.2">
      <c r="A8000" s="4"/>
      <c r="B8000" s="7"/>
      <c r="C8000" s="8" t="str">
        <f>IFERROR(VLOOKUP(B8000,Tabla2[#All],2,FALSE),"")</f>
        <v/>
      </c>
      <c r="D8000" s="24"/>
      <c r="E8000" s="9" t="str">
        <f>IFERROR(VLOOKUP(D8000,Tabla1[],2,FALSE),"")</f>
        <v/>
      </c>
      <c r="G8000" s="24"/>
      <c r="L8000" s="3" t="str">
        <f t="shared" si="745"/>
        <v/>
      </c>
      <c r="M8000" s="24"/>
      <c r="N8000" s="24"/>
      <c r="T8000" s="6"/>
      <c r="U8000" s="6"/>
      <c r="V8000" s="10">
        <f t="shared" si="746"/>
        <v>0</v>
      </c>
      <c r="W8000" s="6"/>
      <c r="X8000" s="10">
        <f t="shared" si="747"/>
        <v>0</v>
      </c>
      <c r="Y8000" s="30"/>
      <c r="Z8000" s="30"/>
      <c r="AA8000" s="6"/>
      <c r="AB8000" s="6"/>
      <c r="AC8000" s="6"/>
      <c r="AD8000" s="6"/>
      <c r="AE8000" s="6"/>
      <c r="AF8000" s="12">
        <f t="shared" si="748"/>
        <v>0</v>
      </c>
      <c r="AG8000" s="6"/>
      <c r="AH8000" s="6"/>
      <c r="AI8000" s="6"/>
      <c r="AJ8000" s="6"/>
      <c r="AK8000" s="6"/>
      <c r="AL8000" s="12">
        <f t="shared" si="749"/>
        <v>0</v>
      </c>
      <c r="AM8000" s="11" t="str">
        <f t="shared" si="744"/>
        <v/>
      </c>
      <c r="AN8000" s="7"/>
      <c r="AO8000" s="6"/>
    </row>
    <row r="8001" spans="1:41" ht="15.75" customHeight="1" x14ac:dyDescent="0.2">
      <c r="A8001" s="4"/>
      <c r="B8001" s="7"/>
      <c r="C8001" s="8" t="str">
        <f>IFERROR(VLOOKUP(B8001,Tabla2[#All],2,FALSE),"")</f>
        <v/>
      </c>
      <c r="D8001" s="24"/>
      <c r="E8001" s="9" t="str">
        <f>IFERROR(VLOOKUP(D8001,Tabla1[],2,FALSE),"")</f>
        <v/>
      </c>
      <c r="G8001" s="24"/>
      <c r="L8001" s="3" t="str">
        <f t="shared" si="745"/>
        <v/>
      </c>
      <c r="M8001" s="24"/>
      <c r="N8001" s="24"/>
      <c r="T8001" s="6"/>
      <c r="U8001" s="6"/>
      <c r="V8001" s="10">
        <f t="shared" si="746"/>
        <v>0</v>
      </c>
      <c r="W8001" s="6"/>
      <c r="X8001" s="10">
        <f t="shared" si="747"/>
        <v>0</v>
      </c>
      <c r="Y8001" s="30"/>
      <c r="Z8001" s="30"/>
      <c r="AA8001" s="6"/>
      <c r="AB8001" s="6"/>
      <c r="AC8001" s="6"/>
      <c r="AD8001" s="6"/>
      <c r="AE8001" s="6"/>
      <c r="AF8001" s="12">
        <f t="shared" si="748"/>
        <v>0</v>
      </c>
      <c r="AG8001" s="6"/>
      <c r="AH8001" s="6"/>
      <c r="AI8001" s="6"/>
      <c r="AJ8001" s="6"/>
      <c r="AK8001" s="6"/>
      <c r="AL8001" s="12">
        <f t="shared" si="749"/>
        <v>0</v>
      </c>
      <c r="AM8001" s="11" t="str">
        <f t="shared" si="744"/>
        <v/>
      </c>
      <c r="AN8001" s="7"/>
      <c r="AO8001" s="6"/>
    </row>
    <row r="8002" spans="1:41" ht="15.75" customHeight="1" x14ac:dyDescent="0.2">
      <c r="A8002" s="4"/>
      <c r="B8002" s="7"/>
      <c r="C8002" s="8" t="str">
        <f>IFERROR(VLOOKUP(B8002,Tabla2[#All],2,FALSE),"")</f>
        <v/>
      </c>
      <c r="D8002" s="24"/>
      <c r="E8002" s="9" t="str">
        <f>IFERROR(VLOOKUP(D8002,Tabla1[],2,FALSE),"")</f>
        <v/>
      </c>
      <c r="G8002" s="24"/>
      <c r="L8002" s="3" t="str">
        <f t="shared" si="745"/>
        <v/>
      </c>
      <c r="M8002" s="24"/>
      <c r="N8002" s="24"/>
      <c r="T8002" s="6"/>
      <c r="U8002" s="6"/>
      <c r="V8002" s="10">
        <f t="shared" si="746"/>
        <v>0</v>
      </c>
      <c r="W8002" s="6"/>
      <c r="X8002" s="10">
        <f t="shared" si="747"/>
        <v>0</v>
      </c>
      <c r="Y8002" s="30"/>
      <c r="Z8002" s="30"/>
      <c r="AA8002" s="6"/>
      <c r="AB8002" s="6"/>
      <c r="AC8002" s="6"/>
      <c r="AD8002" s="6"/>
      <c r="AE8002" s="6"/>
      <c r="AF8002" s="12">
        <f t="shared" si="748"/>
        <v>0</v>
      </c>
      <c r="AG8002" s="6"/>
      <c r="AH8002" s="6"/>
      <c r="AI8002" s="6"/>
      <c r="AJ8002" s="6"/>
      <c r="AK8002" s="6"/>
      <c r="AL8002" s="12">
        <f t="shared" si="749"/>
        <v>0</v>
      </c>
      <c r="AM8002" s="11" t="str">
        <f t="shared" si="744"/>
        <v/>
      </c>
      <c r="AN8002" s="7"/>
      <c r="AO8002" s="6"/>
    </row>
    <row r="8003" spans="1:41" ht="15.75" customHeight="1" x14ac:dyDescent="0.2">
      <c r="A8003" s="4"/>
      <c r="B8003" s="7"/>
      <c r="C8003" s="8" t="str">
        <f>IFERROR(VLOOKUP(B8003,Tabla2[#All],2,FALSE),"")</f>
        <v/>
      </c>
      <c r="D8003" s="24"/>
      <c r="E8003" s="9" t="str">
        <f>IFERROR(VLOOKUP(D8003,Tabla1[],2,FALSE),"")</f>
        <v/>
      </c>
      <c r="G8003" s="24"/>
      <c r="L8003" s="3" t="str">
        <f t="shared" si="745"/>
        <v/>
      </c>
      <c r="M8003" s="24"/>
      <c r="N8003" s="24"/>
      <c r="T8003" s="6"/>
      <c r="U8003" s="6"/>
      <c r="V8003" s="10">
        <f t="shared" si="746"/>
        <v>0</v>
      </c>
      <c r="W8003" s="6"/>
      <c r="X8003" s="10">
        <f t="shared" si="747"/>
        <v>0</v>
      </c>
      <c r="Y8003" s="30"/>
      <c r="Z8003" s="30"/>
      <c r="AA8003" s="6"/>
      <c r="AB8003" s="6"/>
      <c r="AC8003" s="6"/>
      <c r="AD8003" s="6"/>
      <c r="AE8003" s="6"/>
      <c r="AF8003" s="12">
        <f t="shared" si="748"/>
        <v>0</v>
      </c>
      <c r="AG8003" s="6"/>
      <c r="AH8003" s="6"/>
      <c r="AI8003" s="6"/>
      <c r="AJ8003" s="6"/>
      <c r="AK8003" s="6"/>
      <c r="AL8003" s="12">
        <f t="shared" si="749"/>
        <v>0</v>
      </c>
      <c r="AM8003" s="11" t="str">
        <f t="shared" si="744"/>
        <v/>
      </c>
      <c r="AN8003" s="7"/>
      <c r="AO8003" s="6"/>
    </row>
    <row r="8004" spans="1:41" ht="15.75" customHeight="1" x14ac:dyDescent="0.2">
      <c r="A8004" s="4"/>
      <c r="B8004" s="7"/>
      <c r="C8004" s="8" t="str">
        <f>IFERROR(VLOOKUP(B8004,Tabla2[#All],2,FALSE),"")</f>
        <v/>
      </c>
      <c r="D8004" s="24"/>
      <c r="E8004" s="9" t="str">
        <f>IFERROR(VLOOKUP(D8004,Tabla1[],2,FALSE),"")</f>
        <v/>
      </c>
      <c r="G8004" s="24"/>
      <c r="L8004" s="3" t="str">
        <f t="shared" si="745"/>
        <v/>
      </c>
      <c r="M8004" s="24"/>
      <c r="N8004" s="24"/>
      <c r="T8004" s="6"/>
      <c r="U8004" s="6"/>
      <c r="V8004" s="10">
        <f t="shared" si="746"/>
        <v>0</v>
      </c>
      <c r="W8004" s="6"/>
      <c r="X8004" s="10">
        <f t="shared" si="747"/>
        <v>0</v>
      </c>
      <c r="Y8004" s="30"/>
      <c r="Z8004" s="30"/>
      <c r="AA8004" s="6"/>
      <c r="AB8004" s="6"/>
      <c r="AC8004" s="6"/>
      <c r="AD8004" s="6"/>
      <c r="AE8004" s="6"/>
      <c r="AF8004" s="12">
        <f t="shared" si="748"/>
        <v>0</v>
      </c>
      <c r="AG8004" s="6"/>
      <c r="AH8004" s="6"/>
      <c r="AI8004" s="6"/>
      <c r="AJ8004" s="6"/>
      <c r="AK8004" s="6"/>
      <c r="AL8004" s="12">
        <f t="shared" si="749"/>
        <v>0</v>
      </c>
      <c r="AM8004" s="11" t="str">
        <f t="shared" si="744"/>
        <v/>
      </c>
      <c r="AN8004" s="7"/>
      <c r="AO8004" s="6"/>
    </row>
    <row r="8005" spans="1:41" ht="15.75" customHeight="1" x14ac:dyDescent="0.2">
      <c r="A8005" s="4"/>
      <c r="B8005" s="7"/>
      <c r="C8005" s="8" t="str">
        <f>IFERROR(VLOOKUP(B8005,Tabla2[#All],2,FALSE),"")</f>
        <v/>
      </c>
      <c r="D8005" s="24"/>
      <c r="E8005" s="9" t="str">
        <f>IFERROR(VLOOKUP(D8005,Tabla1[],2,FALSE),"")</f>
        <v/>
      </c>
      <c r="G8005" s="24"/>
      <c r="L8005" s="3" t="str">
        <f t="shared" si="745"/>
        <v/>
      </c>
      <c r="M8005" s="24"/>
      <c r="N8005" s="24"/>
      <c r="T8005" s="6"/>
      <c r="U8005" s="6"/>
      <c r="V8005" s="10">
        <f t="shared" si="746"/>
        <v>0</v>
      </c>
      <c r="W8005" s="6"/>
      <c r="X8005" s="10">
        <f t="shared" si="747"/>
        <v>0</v>
      </c>
      <c r="Y8005" s="30"/>
      <c r="Z8005" s="30"/>
      <c r="AA8005" s="6"/>
      <c r="AB8005" s="6"/>
      <c r="AC8005" s="6"/>
      <c r="AD8005" s="6"/>
      <c r="AE8005" s="6"/>
      <c r="AF8005" s="12">
        <f t="shared" si="748"/>
        <v>0</v>
      </c>
      <c r="AG8005" s="6"/>
      <c r="AH8005" s="6"/>
      <c r="AI8005" s="6"/>
      <c r="AJ8005" s="6"/>
      <c r="AK8005" s="6"/>
      <c r="AL8005" s="12">
        <f t="shared" si="749"/>
        <v>0</v>
      </c>
      <c r="AM8005" s="11" t="str">
        <f t="shared" si="744"/>
        <v/>
      </c>
      <c r="AN8005" s="7"/>
      <c r="AO8005" s="6"/>
    </row>
    <row r="8006" spans="1:41" ht="15.75" customHeight="1" x14ac:dyDescent="0.2">
      <c r="A8006" s="4"/>
      <c r="B8006" s="7"/>
      <c r="C8006" s="8" t="str">
        <f>IFERROR(VLOOKUP(B8006,Tabla2[#All],2,FALSE),"")</f>
        <v/>
      </c>
      <c r="D8006" s="24"/>
      <c r="E8006" s="9" t="str">
        <f>IFERROR(VLOOKUP(D8006,Tabla1[],2,FALSE),"")</f>
        <v/>
      </c>
      <c r="G8006" s="24"/>
      <c r="L8006" s="3" t="str">
        <f t="shared" si="745"/>
        <v/>
      </c>
      <c r="M8006" s="24"/>
      <c r="N8006" s="24"/>
      <c r="T8006" s="6"/>
      <c r="U8006" s="6"/>
      <c r="V8006" s="10">
        <f t="shared" si="746"/>
        <v>0</v>
      </c>
      <c r="W8006" s="6"/>
      <c r="X8006" s="10">
        <f t="shared" si="747"/>
        <v>0</v>
      </c>
      <c r="Y8006" s="30"/>
      <c r="Z8006" s="30"/>
      <c r="AA8006" s="6"/>
      <c r="AB8006" s="6"/>
      <c r="AC8006" s="6"/>
      <c r="AD8006" s="6"/>
      <c r="AE8006" s="6"/>
      <c r="AF8006" s="12">
        <f t="shared" si="748"/>
        <v>0</v>
      </c>
      <c r="AG8006" s="6"/>
      <c r="AH8006" s="6"/>
      <c r="AI8006" s="6"/>
      <c r="AJ8006" s="6"/>
      <c r="AK8006" s="6"/>
      <c r="AL8006" s="12">
        <f t="shared" si="749"/>
        <v>0</v>
      </c>
      <c r="AM8006" s="11" t="str">
        <f t="shared" si="744"/>
        <v/>
      </c>
      <c r="AN8006" s="7"/>
      <c r="AO8006" s="6"/>
    </row>
    <row r="8007" spans="1:41" ht="15.75" customHeight="1" x14ac:dyDescent="0.2">
      <c r="A8007" s="4"/>
      <c r="B8007" s="7"/>
      <c r="C8007" s="8" t="str">
        <f>IFERROR(VLOOKUP(B8007,Tabla2[#All],2,FALSE),"")</f>
        <v/>
      </c>
      <c r="D8007" s="24"/>
      <c r="E8007" s="9" t="str">
        <f>IFERROR(VLOOKUP(D8007,Tabla1[],2,FALSE),"")</f>
        <v/>
      </c>
      <c r="G8007" s="24"/>
      <c r="L8007" s="3" t="str">
        <f t="shared" si="745"/>
        <v/>
      </c>
      <c r="M8007" s="24"/>
      <c r="N8007" s="24"/>
      <c r="T8007" s="6"/>
      <c r="U8007" s="6"/>
      <c r="V8007" s="10">
        <f t="shared" si="746"/>
        <v>0</v>
      </c>
      <c r="W8007" s="6"/>
      <c r="X8007" s="10">
        <f t="shared" si="747"/>
        <v>0</v>
      </c>
      <c r="Y8007" s="30"/>
      <c r="Z8007" s="30"/>
      <c r="AA8007" s="6"/>
      <c r="AB8007" s="6"/>
      <c r="AC8007" s="6"/>
      <c r="AD8007" s="6"/>
      <c r="AE8007" s="6"/>
      <c r="AF8007" s="12">
        <f t="shared" si="748"/>
        <v>0</v>
      </c>
      <c r="AG8007" s="6"/>
      <c r="AH8007" s="6"/>
      <c r="AI8007" s="6"/>
      <c r="AJ8007" s="6"/>
      <c r="AK8007" s="6"/>
      <c r="AL8007" s="12">
        <f t="shared" si="749"/>
        <v>0</v>
      </c>
      <c r="AM8007" s="11" t="str">
        <f t="shared" ref="AM8007:AM8070" si="750">IF(SUM(AF8007+AL8007)=0,"",IF(SUM(AF8007+AL8007)=Z8007,"Ok","Error en Montos"))</f>
        <v/>
      </c>
      <c r="AN8007" s="7"/>
      <c r="AO8007" s="6"/>
    </row>
    <row r="8008" spans="1:41" ht="15.75" customHeight="1" x14ac:dyDescent="0.2">
      <c r="A8008" s="4"/>
      <c r="B8008" s="7"/>
      <c r="C8008" s="8" t="str">
        <f>IFERROR(VLOOKUP(B8008,Tabla2[#All],2,FALSE),"")</f>
        <v/>
      </c>
      <c r="D8008" s="24"/>
      <c r="E8008" s="9" t="str">
        <f>IFERROR(VLOOKUP(D8008,Tabla1[],2,FALSE),"")</f>
        <v/>
      </c>
      <c r="G8008" s="24"/>
      <c r="L8008" s="3" t="str">
        <f t="shared" ref="L8008:L8071" si="751">IF(AND(J8008&lt;&gt;"",K8008&lt;&gt;""),DATEDIF(J8008,K8008,"d")+1,"")</f>
        <v/>
      </c>
      <c r="M8008" s="24"/>
      <c r="N8008" s="24"/>
      <c r="T8008" s="6"/>
      <c r="U8008" s="6"/>
      <c r="V8008" s="10">
        <f t="shared" ref="V8008:V8071" si="752">SUM(T8008+U8008)</f>
        <v>0</v>
      </c>
      <c r="W8008" s="6"/>
      <c r="X8008" s="10">
        <f t="shared" ref="X8008:X8071" si="753">V8008-W8008</f>
        <v>0</v>
      </c>
      <c r="Y8008" s="30"/>
      <c r="Z8008" s="30"/>
      <c r="AA8008" s="6"/>
      <c r="AB8008" s="6"/>
      <c r="AC8008" s="6"/>
      <c r="AD8008" s="6"/>
      <c r="AE8008" s="6"/>
      <c r="AF8008" s="12">
        <f t="shared" ref="AF8008:AF8071" si="754">SUM(AA8008:AD8008)</f>
        <v>0</v>
      </c>
      <c r="AG8008" s="6"/>
      <c r="AH8008" s="6"/>
      <c r="AI8008" s="6"/>
      <c r="AJ8008" s="6"/>
      <c r="AK8008" s="6"/>
      <c r="AL8008" s="12">
        <f t="shared" ref="AL8008:AL8071" si="755">SUM(AG8008:AJ8008)</f>
        <v>0</v>
      </c>
      <c r="AM8008" s="11" t="str">
        <f t="shared" si="750"/>
        <v/>
      </c>
      <c r="AN8008" s="7"/>
      <c r="AO8008" s="6"/>
    </row>
    <row r="8009" spans="1:41" ht="15.75" customHeight="1" x14ac:dyDescent="0.2">
      <c r="A8009" s="4"/>
      <c r="B8009" s="7"/>
      <c r="C8009" s="8" t="str">
        <f>IFERROR(VLOOKUP(B8009,Tabla2[#All],2,FALSE),"")</f>
        <v/>
      </c>
      <c r="D8009" s="24"/>
      <c r="E8009" s="9" t="str">
        <f>IFERROR(VLOOKUP(D8009,Tabla1[],2,FALSE),"")</f>
        <v/>
      </c>
      <c r="G8009" s="24"/>
      <c r="L8009" s="3" t="str">
        <f t="shared" si="751"/>
        <v/>
      </c>
      <c r="M8009" s="24"/>
      <c r="N8009" s="24"/>
      <c r="T8009" s="6"/>
      <c r="U8009" s="6"/>
      <c r="V8009" s="10">
        <f t="shared" si="752"/>
        <v>0</v>
      </c>
      <c r="W8009" s="6"/>
      <c r="X8009" s="10">
        <f t="shared" si="753"/>
        <v>0</v>
      </c>
      <c r="Y8009" s="30"/>
      <c r="Z8009" s="30"/>
      <c r="AA8009" s="6"/>
      <c r="AB8009" s="6"/>
      <c r="AC8009" s="6"/>
      <c r="AD8009" s="6"/>
      <c r="AE8009" s="6"/>
      <c r="AF8009" s="12">
        <f t="shared" si="754"/>
        <v>0</v>
      </c>
      <c r="AG8009" s="6"/>
      <c r="AH8009" s="6"/>
      <c r="AI8009" s="6"/>
      <c r="AJ8009" s="6"/>
      <c r="AK8009" s="6"/>
      <c r="AL8009" s="12">
        <f t="shared" si="755"/>
        <v>0</v>
      </c>
      <c r="AM8009" s="11" t="str">
        <f t="shared" si="750"/>
        <v/>
      </c>
      <c r="AN8009" s="7"/>
      <c r="AO8009" s="6"/>
    </row>
    <row r="8010" spans="1:41" ht="15.75" customHeight="1" x14ac:dyDescent="0.2">
      <c r="A8010" s="4"/>
      <c r="B8010" s="7"/>
      <c r="C8010" s="8" t="str">
        <f>IFERROR(VLOOKUP(B8010,Tabla2[#All],2,FALSE),"")</f>
        <v/>
      </c>
      <c r="D8010" s="24"/>
      <c r="E8010" s="9" t="str">
        <f>IFERROR(VLOOKUP(D8010,Tabla1[],2,FALSE),"")</f>
        <v/>
      </c>
      <c r="G8010" s="24"/>
      <c r="L8010" s="3" t="str">
        <f t="shared" si="751"/>
        <v/>
      </c>
      <c r="M8010" s="24"/>
      <c r="N8010" s="24"/>
      <c r="T8010" s="6"/>
      <c r="U8010" s="6"/>
      <c r="V8010" s="10">
        <f t="shared" si="752"/>
        <v>0</v>
      </c>
      <c r="W8010" s="6"/>
      <c r="X8010" s="10">
        <f t="shared" si="753"/>
        <v>0</v>
      </c>
      <c r="Y8010" s="30"/>
      <c r="Z8010" s="30"/>
      <c r="AA8010" s="6"/>
      <c r="AB8010" s="6"/>
      <c r="AC8010" s="6"/>
      <c r="AD8010" s="6"/>
      <c r="AE8010" s="6"/>
      <c r="AF8010" s="12">
        <f t="shared" si="754"/>
        <v>0</v>
      </c>
      <c r="AG8010" s="6"/>
      <c r="AH8010" s="6"/>
      <c r="AI8010" s="6"/>
      <c r="AJ8010" s="6"/>
      <c r="AK8010" s="6"/>
      <c r="AL8010" s="12">
        <f t="shared" si="755"/>
        <v>0</v>
      </c>
      <c r="AM8010" s="11" t="str">
        <f t="shared" si="750"/>
        <v/>
      </c>
      <c r="AN8010" s="7"/>
      <c r="AO8010" s="6"/>
    </row>
    <row r="8011" spans="1:41" ht="15.75" customHeight="1" x14ac:dyDescent="0.2">
      <c r="A8011" s="4"/>
      <c r="B8011" s="7"/>
      <c r="C8011" s="8" t="str">
        <f>IFERROR(VLOOKUP(B8011,Tabla2[#All],2,FALSE),"")</f>
        <v/>
      </c>
      <c r="D8011" s="24"/>
      <c r="E8011" s="9" t="str">
        <f>IFERROR(VLOOKUP(D8011,Tabla1[],2,FALSE),"")</f>
        <v/>
      </c>
      <c r="G8011" s="24"/>
      <c r="L8011" s="3" t="str">
        <f t="shared" si="751"/>
        <v/>
      </c>
      <c r="M8011" s="24"/>
      <c r="N8011" s="24"/>
      <c r="T8011" s="6"/>
      <c r="U8011" s="6"/>
      <c r="V8011" s="10">
        <f t="shared" si="752"/>
        <v>0</v>
      </c>
      <c r="W8011" s="6"/>
      <c r="X8011" s="10">
        <f t="shared" si="753"/>
        <v>0</v>
      </c>
      <c r="Y8011" s="30"/>
      <c r="Z8011" s="30"/>
      <c r="AA8011" s="6"/>
      <c r="AB8011" s="6"/>
      <c r="AC8011" s="6"/>
      <c r="AD8011" s="6"/>
      <c r="AE8011" s="6"/>
      <c r="AF8011" s="12">
        <f t="shared" si="754"/>
        <v>0</v>
      </c>
      <c r="AG8011" s="6"/>
      <c r="AH8011" s="6"/>
      <c r="AI8011" s="6"/>
      <c r="AJ8011" s="6"/>
      <c r="AK8011" s="6"/>
      <c r="AL8011" s="12">
        <f t="shared" si="755"/>
        <v>0</v>
      </c>
      <c r="AM8011" s="11" t="str">
        <f t="shared" si="750"/>
        <v/>
      </c>
      <c r="AN8011" s="7"/>
      <c r="AO8011" s="6"/>
    </row>
    <row r="8012" spans="1:41" ht="15.75" customHeight="1" x14ac:dyDescent="0.2">
      <c r="A8012" s="4"/>
      <c r="B8012" s="7"/>
      <c r="C8012" s="8" t="str">
        <f>IFERROR(VLOOKUP(B8012,Tabla2[#All],2,FALSE),"")</f>
        <v/>
      </c>
      <c r="D8012" s="24"/>
      <c r="E8012" s="9" t="str">
        <f>IFERROR(VLOOKUP(D8012,Tabla1[],2,FALSE),"")</f>
        <v/>
      </c>
      <c r="G8012" s="24"/>
      <c r="L8012" s="3" t="str">
        <f t="shared" si="751"/>
        <v/>
      </c>
      <c r="M8012" s="24"/>
      <c r="N8012" s="24"/>
      <c r="T8012" s="6"/>
      <c r="U8012" s="6"/>
      <c r="V8012" s="10">
        <f t="shared" si="752"/>
        <v>0</v>
      </c>
      <c r="W8012" s="6"/>
      <c r="X8012" s="10">
        <f t="shared" si="753"/>
        <v>0</v>
      </c>
      <c r="Y8012" s="30"/>
      <c r="Z8012" s="30"/>
      <c r="AA8012" s="6"/>
      <c r="AB8012" s="6"/>
      <c r="AC8012" s="6"/>
      <c r="AD8012" s="6"/>
      <c r="AE8012" s="6"/>
      <c r="AF8012" s="12">
        <f t="shared" si="754"/>
        <v>0</v>
      </c>
      <c r="AG8012" s="6"/>
      <c r="AH8012" s="6"/>
      <c r="AI8012" s="6"/>
      <c r="AJ8012" s="6"/>
      <c r="AK8012" s="6"/>
      <c r="AL8012" s="12">
        <f t="shared" si="755"/>
        <v>0</v>
      </c>
      <c r="AM8012" s="11" t="str">
        <f t="shared" si="750"/>
        <v/>
      </c>
      <c r="AN8012" s="7"/>
      <c r="AO8012" s="6"/>
    </row>
    <row r="8013" spans="1:41" ht="15.75" customHeight="1" x14ac:dyDescent="0.2">
      <c r="A8013" s="4"/>
      <c r="B8013" s="7"/>
      <c r="C8013" s="8" t="str">
        <f>IFERROR(VLOOKUP(B8013,Tabla2[#All],2,FALSE),"")</f>
        <v/>
      </c>
      <c r="D8013" s="24"/>
      <c r="E8013" s="9" t="str">
        <f>IFERROR(VLOOKUP(D8013,Tabla1[],2,FALSE),"")</f>
        <v/>
      </c>
      <c r="G8013" s="24"/>
      <c r="L8013" s="3" t="str">
        <f t="shared" si="751"/>
        <v/>
      </c>
      <c r="M8013" s="24"/>
      <c r="N8013" s="24"/>
      <c r="T8013" s="6"/>
      <c r="U8013" s="6"/>
      <c r="V8013" s="10">
        <f t="shared" si="752"/>
        <v>0</v>
      </c>
      <c r="W8013" s="6"/>
      <c r="X8013" s="10">
        <f t="shared" si="753"/>
        <v>0</v>
      </c>
      <c r="Y8013" s="30"/>
      <c r="Z8013" s="30"/>
      <c r="AA8013" s="6"/>
      <c r="AB8013" s="6"/>
      <c r="AC8013" s="6"/>
      <c r="AD8013" s="6"/>
      <c r="AE8013" s="6"/>
      <c r="AF8013" s="12">
        <f t="shared" si="754"/>
        <v>0</v>
      </c>
      <c r="AG8013" s="6"/>
      <c r="AH8013" s="6"/>
      <c r="AI8013" s="6"/>
      <c r="AJ8013" s="6"/>
      <c r="AK8013" s="6"/>
      <c r="AL8013" s="12">
        <f t="shared" si="755"/>
        <v>0</v>
      </c>
      <c r="AM8013" s="11" t="str">
        <f t="shared" si="750"/>
        <v/>
      </c>
      <c r="AN8013" s="7"/>
      <c r="AO8013" s="6"/>
    </row>
    <row r="8014" spans="1:41" ht="15.75" customHeight="1" x14ac:dyDescent="0.2">
      <c r="A8014" s="4"/>
      <c r="B8014" s="7"/>
      <c r="C8014" s="8" t="str">
        <f>IFERROR(VLOOKUP(B8014,Tabla2[#All],2,FALSE),"")</f>
        <v/>
      </c>
      <c r="D8014" s="24"/>
      <c r="E8014" s="9" t="str">
        <f>IFERROR(VLOOKUP(D8014,Tabla1[],2,FALSE),"")</f>
        <v/>
      </c>
      <c r="G8014" s="24"/>
      <c r="L8014" s="3" t="str">
        <f t="shared" si="751"/>
        <v/>
      </c>
      <c r="M8014" s="24"/>
      <c r="N8014" s="24"/>
      <c r="T8014" s="6"/>
      <c r="U8014" s="6"/>
      <c r="V8014" s="10">
        <f t="shared" si="752"/>
        <v>0</v>
      </c>
      <c r="W8014" s="6"/>
      <c r="X8014" s="10">
        <f t="shared" si="753"/>
        <v>0</v>
      </c>
      <c r="Y8014" s="30"/>
      <c r="Z8014" s="30"/>
      <c r="AA8014" s="6"/>
      <c r="AB8014" s="6"/>
      <c r="AC8014" s="6"/>
      <c r="AD8014" s="6"/>
      <c r="AE8014" s="6"/>
      <c r="AF8014" s="12">
        <f t="shared" si="754"/>
        <v>0</v>
      </c>
      <c r="AG8014" s="6"/>
      <c r="AH8014" s="6"/>
      <c r="AI8014" s="6"/>
      <c r="AJ8014" s="6"/>
      <c r="AK8014" s="6"/>
      <c r="AL8014" s="12">
        <f t="shared" si="755"/>
        <v>0</v>
      </c>
      <c r="AM8014" s="11" t="str">
        <f t="shared" si="750"/>
        <v/>
      </c>
      <c r="AN8014" s="7"/>
      <c r="AO8014" s="6"/>
    </row>
    <row r="8015" spans="1:41" ht="15.75" customHeight="1" x14ac:dyDescent="0.2">
      <c r="A8015" s="4"/>
      <c r="B8015" s="7"/>
      <c r="C8015" s="8" t="str">
        <f>IFERROR(VLOOKUP(B8015,Tabla2[#All],2,FALSE),"")</f>
        <v/>
      </c>
      <c r="D8015" s="24"/>
      <c r="E8015" s="9" t="str">
        <f>IFERROR(VLOOKUP(D8015,Tabla1[],2,FALSE),"")</f>
        <v/>
      </c>
      <c r="G8015" s="24"/>
      <c r="L8015" s="3" t="str">
        <f t="shared" si="751"/>
        <v/>
      </c>
      <c r="M8015" s="24"/>
      <c r="N8015" s="24"/>
      <c r="T8015" s="6"/>
      <c r="U8015" s="6"/>
      <c r="V8015" s="10">
        <f t="shared" si="752"/>
        <v>0</v>
      </c>
      <c r="W8015" s="6"/>
      <c r="X8015" s="10">
        <f t="shared" si="753"/>
        <v>0</v>
      </c>
      <c r="Y8015" s="30"/>
      <c r="Z8015" s="30"/>
      <c r="AA8015" s="6"/>
      <c r="AB8015" s="6"/>
      <c r="AC8015" s="6"/>
      <c r="AD8015" s="6"/>
      <c r="AE8015" s="6"/>
      <c r="AF8015" s="12">
        <f t="shared" si="754"/>
        <v>0</v>
      </c>
      <c r="AG8015" s="6"/>
      <c r="AH8015" s="6"/>
      <c r="AI8015" s="6"/>
      <c r="AJ8015" s="6"/>
      <c r="AK8015" s="6"/>
      <c r="AL8015" s="12">
        <f t="shared" si="755"/>
        <v>0</v>
      </c>
      <c r="AM8015" s="11" t="str">
        <f t="shared" si="750"/>
        <v/>
      </c>
      <c r="AN8015" s="7"/>
      <c r="AO8015" s="6"/>
    </row>
    <row r="8016" spans="1:41" ht="15.75" customHeight="1" x14ac:dyDescent="0.2">
      <c r="A8016" s="4"/>
      <c r="B8016" s="7"/>
      <c r="C8016" s="8" t="str">
        <f>IFERROR(VLOOKUP(B8016,Tabla2[#All],2,FALSE),"")</f>
        <v/>
      </c>
      <c r="D8016" s="24"/>
      <c r="E8016" s="9" t="str">
        <f>IFERROR(VLOOKUP(D8016,Tabla1[],2,FALSE),"")</f>
        <v/>
      </c>
      <c r="G8016" s="24"/>
      <c r="L8016" s="3" t="str">
        <f t="shared" si="751"/>
        <v/>
      </c>
      <c r="M8016" s="24"/>
      <c r="N8016" s="24"/>
      <c r="T8016" s="6"/>
      <c r="U8016" s="6"/>
      <c r="V8016" s="10">
        <f t="shared" si="752"/>
        <v>0</v>
      </c>
      <c r="W8016" s="6"/>
      <c r="X8016" s="10">
        <f t="shared" si="753"/>
        <v>0</v>
      </c>
      <c r="Y8016" s="30"/>
      <c r="Z8016" s="30"/>
      <c r="AA8016" s="6"/>
      <c r="AB8016" s="6"/>
      <c r="AC8016" s="6"/>
      <c r="AD8016" s="6"/>
      <c r="AE8016" s="6"/>
      <c r="AF8016" s="12">
        <f t="shared" si="754"/>
        <v>0</v>
      </c>
      <c r="AG8016" s="6"/>
      <c r="AH8016" s="6"/>
      <c r="AI8016" s="6"/>
      <c r="AJ8016" s="6"/>
      <c r="AK8016" s="6"/>
      <c r="AL8016" s="12">
        <f t="shared" si="755"/>
        <v>0</v>
      </c>
      <c r="AM8016" s="11" t="str">
        <f t="shared" si="750"/>
        <v/>
      </c>
      <c r="AN8016" s="7"/>
      <c r="AO8016" s="6"/>
    </row>
    <row r="8017" spans="1:41" ht="15.75" customHeight="1" x14ac:dyDescent="0.2">
      <c r="A8017" s="4"/>
      <c r="B8017" s="7"/>
      <c r="C8017" s="8" t="str">
        <f>IFERROR(VLOOKUP(B8017,Tabla2[#All],2,FALSE),"")</f>
        <v/>
      </c>
      <c r="D8017" s="24"/>
      <c r="E8017" s="9" t="str">
        <f>IFERROR(VLOOKUP(D8017,Tabla1[],2,FALSE),"")</f>
        <v/>
      </c>
      <c r="G8017" s="24"/>
      <c r="L8017" s="3" t="str">
        <f t="shared" si="751"/>
        <v/>
      </c>
      <c r="M8017" s="24"/>
      <c r="N8017" s="24"/>
      <c r="T8017" s="6"/>
      <c r="U8017" s="6"/>
      <c r="V8017" s="10">
        <f t="shared" si="752"/>
        <v>0</v>
      </c>
      <c r="W8017" s="6"/>
      <c r="X8017" s="10">
        <f t="shared" si="753"/>
        <v>0</v>
      </c>
      <c r="Y8017" s="30"/>
      <c r="Z8017" s="30"/>
      <c r="AA8017" s="6"/>
      <c r="AB8017" s="6"/>
      <c r="AC8017" s="6"/>
      <c r="AD8017" s="6"/>
      <c r="AE8017" s="6"/>
      <c r="AF8017" s="12">
        <f t="shared" si="754"/>
        <v>0</v>
      </c>
      <c r="AG8017" s="6"/>
      <c r="AH8017" s="6"/>
      <c r="AI8017" s="6"/>
      <c r="AJ8017" s="6"/>
      <c r="AK8017" s="6"/>
      <c r="AL8017" s="12">
        <f t="shared" si="755"/>
        <v>0</v>
      </c>
      <c r="AM8017" s="11" t="str">
        <f t="shared" si="750"/>
        <v/>
      </c>
      <c r="AN8017" s="7"/>
      <c r="AO8017" s="6"/>
    </row>
    <row r="8018" spans="1:41" ht="15.75" customHeight="1" x14ac:dyDescent="0.2">
      <c r="A8018" s="4"/>
      <c r="B8018" s="7"/>
      <c r="C8018" s="8" t="str">
        <f>IFERROR(VLOOKUP(B8018,Tabla2[#All],2,FALSE),"")</f>
        <v/>
      </c>
      <c r="D8018" s="24"/>
      <c r="E8018" s="9" t="str">
        <f>IFERROR(VLOOKUP(D8018,Tabla1[],2,FALSE),"")</f>
        <v/>
      </c>
      <c r="G8018" s="24"/>
      <c r="L8018" s="3" t="str">
        <f t="shared" si="751"/>
        <v/>
      </c>
      <c r="M8018" s="24"/>
      <c r="N8018" s="24"/>
      <c r="T8018" s="6"/>
      <c r="U8018" s="6"/>
      <c r="V8018" s="10">
        <f t="shared" si="752"/>
        <v>0</v>
      </c>
      <c r="W8018" s="6"/>
      <c r="X8018" s="10">
        <f t="shared" si="753"/>
        <v>0</v>
      </c>
      <c r="Y8018" s="30"/>
      <c r="Z8018" s="30"/>
      <c r="AA8018" s="6"/>
      <c r="AB8018" s="6"/>
      <c r="AC8018" s="6"/>
      <c r="AD8018" s="6"/>
      <c r="AE8018" s="6"/>
      <c r="AF8018" s="12">
        <f t="shared" si="754"/>
        <v>0</v>
      </c>
      <c r="AG8018" s="6"/>
      <c r="AH8018" s="6"/>
      <c r="AI8018" s="6"/>
      <c r="AJ8018" s="6"/>
      <c r="AK8018" s="6"/>
      <c r="AL8018" s="12">
        <f t="shared" si="755"/>
        <v>0</v>
      </c>
      <c r="AM8018" s="11" t="str">
        <f t="shared" si="750"/>
        <v/>
      </c>
      <c r="AN8018" s="7"/>
      <c r="AO8018" s="6"/>
    </row>
    <row r="8019" spans="1:41" ht="15.75" customHeight="1" x14ac:dyDescent="0.2">
      <c r="A8019" s="4"/>
      <c r="B8019" s="7"/>
      <c r="C8019" s="8" t="str">
        <f>IFERROR(VLOOKUP(B8019,Tabla2[#All],2,FALSE),"")</f>
        <v/>
      </c>
      <c r="D8019" s="24"/>
      <c r="E8019" s="9" t="str">
        <f>IFERROR(VLOOKUP(D8019,Tabla1[],2,FALSE),"")</f>
        <v/>
      </c>
      <c r="G8019" s="24"/>
      <c r="L8019" s="3" t="str">
        <f t="shared" si="751"/>
        <v/>
      </c>
      <c r="M8019" s="24"/>
      <c r="N8019" s="24"/>
      <c r="T8019" s="6"/>
      <c r="U8019" s="6"/>
      <c r="V8019" s="10">
        <f t="shared" si="752"/>
        <v>0</v>
      </c>
      <c r="W8019" s="6"/>
      <c r="X8019" s="10">
        <f t="shared" si="753"/>
        <v>0</v>
      </c>
      <c r="Y8019" s="30"/>
      <c r="Z8019" s="30"/>
      <c r="AA8019" s="6"/>
      <c r="AB8019" s="6"/>
      <c r="AC8019" s="6"/>
      <c r="AD8019" s="6"/>
      <c r="AE8019" s="6"/>
      <c r="AF8019" s="12">
        <f t="shared" si="754"/>
        <v>0</v>
      </c>
      <c r="AG8019" s="6"/>
      <c r="AH8019" s="6"/>
      <c r="AI8019" s="6"/>
      <c r="AJ8019" s="6"/>
      <c r="AK8019" s="6"/>
      <c r="AL8019" s="12">
        <f t="shared" si="755"/>
        <v>0</v>
      </c>
      <c r="AM8019" s="11" t="str">
        <f t="shared" si="750"/>
        <v/>
      </c>
      <c r="AN8019" s="7"/>
      <c r="AO8019" s="6"/>
    </row>
    <row r="8020" spans="1:41" ht="15.75" customHeight="1" x14ac:dyDescent="0.2">
      <c r="A8020" s="4"/>
      <c r="B8020" s="7"/>
      <c r="C8020" s="8" t="str">
        <f>IFERROR(VLOOKUP(B8020,Tabla2[#All],2,FALSE),"")</f>
        <v/>
      </c>
      <c r="D8020" s="24"/>
      <c r="E8020" s="9" t="str">
        <f>IFERROR(VLOOKUP(D8020,Tabla1[],2,FALSE),"")</f>
        <v/>
      </c>
      <c r="G8020" s="24"/>
      <c r="L8020" s="3" t="str">
        <f t="shared" si="751"/>
        <v/>
      </c>
      <c r="M8020" s="24"/>
      <c r="N8020" s="24"/>
      <c r="T8020" s="6"/>
      <c r="U8020" s="6"/>
      <c r="V8020" s="10">
        <f t="shared" si="752"/>
        <v>0</v>
      </c>
      <c r="W8020" s="6"/>
      <c r="X8020" s="10">
        <f t="shared" si="753"/>
        <v>0</v>
      </c>
      <c r="Y8020" s="30"/>
      <c r="Z8020" s="30"/>
      <c r="AA8020" s="6"/>
      <c r="AB8020" s="6"/>
      <c r="AC8020" s="6"/>
      <c r="AD8020" s="6"/>
      <c r="AE8020" s="6"/>
      <c r="AF8020" s="12">
        <f t="shared" si="754"/>
        <v>0</v>
      </c>
      <c r="AG8020" s="6"/>
      <c r="AH8020" s="6"/>
      <c r="AI8020" s="6"/>
      <c r="AJ8020" s="6"/>
      <c r="AK8020" s="6"/>
      <c r="AL8020" s="12">
        <f t="shared" si="755"/>
        <v>0</v>
      </c>
      <c r="AM8020" s="11" t="str">
        <f t="shared" si="750"/>
        <v/>
      </c>
      <c r="AN8020" s="7"/>
      <c r="AO8020" s="6"/>
    </row>
    <row r="8021" spans="1:41" ht="15.75" customHeight="1" x14ac:dyDescent="0.2">
      <c r="A8021" s="4"/>
      <c r="B8021" s="7"/>
      <c r="C8021" s="8" t="str">
        <f>IFERROR(VLOOKUP(B8021,Tabla2[#All],2,FALSE),"")</f>
        <v/>
      </c>
      <c r="D8021" s="24"/>
      <c r="E8021" s="9" t="str">
        <f>IFERROR(VLOOKUP(D8021,Tabla1[],2,FALSE),"")</f>
        <v/>
      </c>
      <c r="G8021" s="24"/>
      <c r="L8021" s="3" t="str">
        <f t="shared" si="751"/>
        <v/>
      </c>
      <c r="M8021" s="24"/>
      <c r="N8021" s="24"/>
      <c r="T8021" s="6"/>
      <c r="U8021" s="6"/>
      <c r="V8021" s="10">
        <f t="shared" si="752"/>
        <v>0</v>
      </c>
      <c r="W8021" s="6"/>
      <c r="X8021" s="10">
        <f t="shared" si="753"/>
        <v>0</v>
      </c>
      <c r="Y8021" s="30"/>
      <c r="Z8021" s="30"/>
      <c r="AA8021" s="6"/>
      <c r="AB8021" s="6"/>
      <c r="AC8021" s="6"/>
      <c r="AD8021" s="6"/>
      <c r="AE8021" s="6"/>
      <c r="AF8021" s="12">
        <f t="shared" si="754"/>
        <v>0</v>
      </c>
      <c r="AG8021" s="6"/>
      <c r="AH8021" s="6"/>
      <c r="AI8021" s="6"/>
      <c r="AJ8021" s="6"/>
      <c r="AK8021" s="6"/>
      <c r="AL8021" s="12">
        <f t="shared" si="755"/>
        <v>0</v>
      </c>
      <c r="AM8021" s="11" t="str">
        <f t="shared" si="750"/>
        <v/>
      </c>
      <c r="AN8021" s="7"/>
      <c r="AO8021" s="6"/>
    </row>
    <row r="8022" spans="1:41" ht="15.75" customHeight="1" x14ac:dyDescent="0.2">
      <c r="A8022" s="4"/>
      <c r="B8022" s="7"/>
      <c r="C8022" s="8" t="str">
        <f>IFERROR(VLOOKUP(B8022,Tabla2[#All],2,FALSE),"")</f>
        <v/>
      </c>
      <c r="D8022" s="24"/>
      <c r="E8022" s="9" t="str">
        <f>IFERROR(VLOOKUP(D8022,Tabla1[],2,FALSE),"")</f>
        <v/>
      </c>
      <c r="G8022" s="24"/>
      <c r="L8022" s="3" t="str">
        <f t="shared" si="751"/>
        <v/>
      </c>
      <c r="M8022" s="24"/>
      <c r="N8022" s="24"/>
      <c r="T8022" s="6"/>
      <c r="U8022" s="6"/>
      <c r="V8022" s="10">
        <f t="shared" si="752"/>
        <v>0</v>
      </c>
      <c r="W8022" s="6"/>
      <c r="X8022" s="10">
        <f t="shared" si="753"/>
        <v>0</v>
      </c>
      <c r="Y8022" s="30"/>
      <c r="Z8022" s="30"/>
      <c r="AA8022" s="6"/>
      <c r="AB8022" s="6"/>
      <c r="AC8022" s="6"/>
      <c r="AD8022" s="6"/>
      <c r="AE8022" s="6"/>
      <c r="AF8022" s="12">
        <f t="shared" si="754"/>
        <v>0</v>
      </c>
      <c r="AG8022" s="6"/>
      <c r="AH8022" s="6"/>
      <c r="AI8022" s="6"/>
      <c r="AJ8022" s="6"/>
      <c r="AK8022" s="6"/>
      <c r="AL8022" s="12">
        <f t="shared" si="755"/>
        <v>0</v>
      </c>
      <c r="AM8022" s="11" t="str">
        <f t="shared" si="750"/>
        <v/>
      </c>
      <c r="AN8022" s="7"/>
      <c r="AO8022" s="6"/>
    </row>
    <row r="8023" spans="1:41" ht="15.75" customHeight="1" x14ac:dyDescent="0.2">
      <c r="A8023" s="4"/>
      <c r="B8023" s="7"/>
      <c r="C8023" s="8" t="str">
        <f>IFERROR(VLOOKUP(B8023,Tabla2[#All],2,FALSE),"")</f>
        <v/>
      </c>
      <c r="D8023" s="24"/>
      <c r="E8023" s="9" t="str">
        <f>IFERROR(VLOOKUP(D8023,Tabla1[],2,FALSE),"")</f>
        <v/>
      </c>
      <c r="G8023" s="24"/>
      <c r="L8023" s="3" t="str">
        <f t="shared" si="751"/>
        <v/>
      </c>
      <c r="M8023" s="24"/>
      <c r="N8023" s="24"/>
      <c r="T8023" s="6"/>
      <c r="U8023" s="6"/>
      <c r="V8023" s="10">
        <f t="shared" si="752"/>
        <v>0</v>
      </c>
      <c r="W8023" s="6"/>
      <c r="X8023" s="10">
        <f t="shared" si="753"/>
        <v>0</v>
      </c>
      <c r="Y8023" s="30"/>
      <c r="Z8023" s="30"/>
      <c r="AA8023" s="6"/>
      <c r="AB8023" s="6"/>
      <c r="AC8023" s="6"/>
      <c r="AD8023" s="6"/>
      <c r="AE8023" s="6"/>
      <c r="AF8023" s="12">
        <f t="shared" si="754"/>
        <v>0</v>
      </c>
      <c r="AG8023" s="6"/>
      <c r="AH8023" s="6"/>
      <c r="AI8023" s="6"/>
      <c r="AJ8023" s="6"/>
      <c r="AK8023" s="6"/>
      <c r="AL8023" s="12">
        <f t="shared" si="755"/>
        <v>0</v>
      </c>
      <c r="AM8023" s="11" t="str">
        <f t="shared" si="750"/>
        <v/>
      </c>
      <c r="AN8023" s="7"/>
      <c r="AO8023" s="6"/>
    </row>
    <row r="8024" spans="1:41" ht="15.75" customHeight="1" x14ac:dyDescent="0.2">
      <c r="A8024" s="4"/>
      <c r="B8024" s="7"/>
      <c r="C8024" s="8" t="str">
        <f>IFERROR(VLOOKUP(B8024,Tabla2[#All],2,FALSE),"")</f>
        <v/>
      </c>
      <c r="D8024" s="24"/>
      <c r="E8024" s="9" t="str">
        <f>IFERROR(VLOOKUP(D8024,Tabla1[],2,FALSE),"")</f>
        <v/>
      </c>
      <c r="G8024" s="24"/>
      <c r="L8024" s="3" t="str">
        <f t="shared" si="751"/>
        <v/>
      </c>
      <c r="M8024" s="24"/>
      <c r="N8024" s="24"/>
      <c r="T8024" s="6"/>
      <c r="U8024" s="6"/>
      <c r="V8024" s="10">
        <f t="shared" si="752"/>
        <v>0</v>
      </c>
      <c r="W8024" s="6"/>
      <c r="X8024" s="10">
        <f t="shared" si="753"/>
        <v>0</v>
      </c>
      <c r="Y8024" s="30"/>
      <c r="Z8024" s="30"/>
      <c r="AA8024" s="6"/>
      <c r="AB8024" s="6"/>
      <c r="AC8024" s="6"/>
      <c r="AD8024" s="6"/>
      <c r="AE8024" s="6"/>
      <c r="AF8024" s="12">
        <f t="shared" si="754"/>
        <v>0</v>
      </c>
      <c r="AG8024" s="6"/>
      <c r="AH8024" s="6"/>
      <c r="AI8024" s="6"/>
      <c r="AJ8024" s="6"/>
      <c r="AK8024" s="6"/>
      <c r="AL8024" s="12">
        <f t="shared" si="755"/>
        <v>0</v>
      </c>
      <c r="AM8024" s="11" t="str">
        <f t="shared" si="750"/>
        <v/>
      </c>
      <c r="AN8024" s="7"/>
      <c r="AO8024" s="6"/>
    </row>
    <row r="8025" spans="1:41" ht="15.75" customHeight="1" x14ac:dyDescent="0.2">
      <c r="A8025" s="4"/>
      <c r="B8025" s="7"/>
      <c r="C8025" s="8" t="str">
        <f>IFERROR(VLOOKUP(B8025,Tabla2[#All],2,FALSE),"")</f>
        <v/>
      </c>
      <c r="D8025" s="24"/>
      <c r="E8025" s="9" t="str">
        <f>IFERROR(VLOOKUP(D8025,Tabla1[],2,FALSE),"")</f>
        <v/>
      </c>
      <c r="G8025" s="24"/>
      <c r="L8025" s="3" t="str">
        <f t="shared" si="751"/>
        <v/>
      </c>
      <c r="M8025" s="24"/>
      <c r="N8025" s="24"/>
      <c r="T8025" s="6"/>
      <c r="U8025" s="6"/>
      <c r="V8025" s="10">
        <f t="shared" si="752"/>
        <v>0</v>
      </c>
      <c r="W8025" s="6"/>
      <c r="X8025" s="10">
        <f t="shared" si="753"/>
        <v>0</v>
      </c>
      <c r="Y8025" s="30"/>
      <c r="Z8025" s="30"/>
      <c r="AA8025" s="6"/>
      <c r="AB8025" s="6"/>
      <c r="AC8025" s="6"/>
      <c r="AD8025" s="6"/>
      <c r="AE8025" s="6"/>
      <c r="AF8025" s="12">
        <f t="shared" si="754"/>
        <v>0</v>
      </c>
      <c r="AG8025" s="6"/>
      <c r="AH8025" s="6"/>
      <c r="AI8025" s="6"/>
      <c r="AJ8025" s="6"/>
      <c r="AK8025" s="6"/>
      <c r="AL8025" s="12">
        <f t="shared" si="755"/>
        <v>0</v>
      </c>
      <c r="AM8025" s="11" t="str">
        <f t="shared" si="750"/>
        <v/>
      </c>
      <c r="AN8025" s="7"/>
      <c r="AO8025" s="6"/>
    </row>
    <row r="8026" spans="1:41" ht="15.75" customHeight="1" x14ac:dyDescent="0.2">
      <c r="A8026" s="4"/>
      <c r="B8026" s="7"/>
      <c r="C8026" s="8" t="str">
        <f>IFERROR(VLOOKUP(B8026,Tabla2[#All],2,FALSE),"")</f>
        <v/>
      </c>
      <c r="D8026" s="24"/>
      <c r="E8026" s="9" t="str">
        <f>IFERROR(VLOOKUP(D8026,Tabla1[],2,FALSE),"")</f>
        <v/>
      </c>
      <c r="G8026" s="24"/>
      <c r="L8026" s="3" t="str">
        <f t="shared" si="751"/>
        <v/>
      </c>
      <c r="M8026" s="24"/>
      <c r="N8026" s="24"/>
      <c r="T8026" s="6"/>
      <c r="U8026" s="6"/>
      <c r="V8026" s="10">
        <f t="shared" si="752"/>
        <v>0</v>
      </c>
      <c r="W8026" s="6"/>
      <c r="X8026" s="10">
        <f t="shared" si="753"/>
        <v>0</v>
      </c>
      <c r="Y8026" s="30"/>
      <c r="Z8026" s="30"/>
      <c r="AA8026" s="6"/>
      <c r="AB8026" s="6"/>
      <c r="AC8026" s="6"/>
      <c r="AD8026" s="6"/>
      <c r="AE8026" s="6"/>
      <c r="AF8026" s="12">
        <f t="shared" si="754"/>
        <v>0</v>
      </c>
      <c r="AG8026" s="6"/>
      <c r="AH8026" s="6"/>
      <c r="AI8026" s="6"/>
      <c r="AJ8026" s="6"/>
      <c r="AK8026" s="6"/>
      <c r="AL8026" s="12">
        <f t="shared" si="755"/>
        <v>0</v>
      </c>
      <c r="AM8026" s="11" t="str">
        <f t="shared" si="750"/>
        <v/>
      </c>
      <c r="AN8026" s="7"/>
      <c r="AO8026" s="6"/>
    </row>
    <row r="8027" spans="1:41" ht="15.75" customHeight="1" x14ac:dyDescent="0.2">
      <c r="A8027" s="4"/>
      <c r="B8027" s="7"/>
      <c r="C8027" s="8" t="str">
        <f>IFERROR(VLOOKUP(B8027,Tabla2[#All],2,FALSE),"")</f>
        <v/>
      </c>
      <c r="D8027" s="24"/>
      <c r="E8027" s="9" t="str">
        <f>IFERROR(VLOOKUP(D8027,Tabla1[],2,FALSE),"")</f>
        <v/>
      </c>
      <c r="G8027" s="24"/>
      <c r="L8027" s="3" t="str">
        <f t="shared" si="751"/>
        <v/>
      </c>
      <c r="M8027" s="24"/>
      <c r="N8027" s="24"/>
      <c r="T8027" s="6"/>
      <c r="U8027" s="6"/>
      <c r="V8027" s="10">
        <f t="shared" si="752"/>
        <v>0</v>
      </c>
      <c r="W8027" s="6"/>
      <c r="X8027" s="10">
        <f t="shared" si="753"/>
        <v>0</v>
      </c>
      <c r="Y8027" s="30"/>
      <c r="Z8027" s="30"/>
      <c r="AA8027" s="6"/>
      <c r="AB8027" s="6"/>
      <c r="AC8027" s="6"/>
      <c r="AD8027" s="6"/>
      <c r="AE8027" s="6"/>
      <c r="AF8027" s="12">
        <f t="shared" si="754"/>
        <v>0</v>
      </c>
      <c r="AG8027" s="6"/>
      <c r="AH8027" s="6"/>
      <c r="AI8027" s="6"/>
      <c r="AJ8027" s="6"/>
      <c r="AK8027" s="6"/>
      <c r="AL8027" s="12">
        <f t="shared" si="755"/>
        <v>0</v>
      </c>
      <c r="AM8027" s="11" t="str">
        <f t="shared" si="750"/>
        <v/>
      </c>
      <c r="AN8027" s="7"/>
      <c r="AO8027" s="6"/>
    </row>
    <row r="8028" spans="1:41" ht="15.75" customHeight="1" x14ac:dyDescent="0.2">
      <c r="A8028" s="4"/>
      <c r="B8028" s="7"/>
      <c r="C8028" s="8" t="str">
        <f>IFERROR(VLOOKUP(B8028,Tabla2[#All],2,FALSE),"")</f>
        <v/>
      </c>
      <c r="D8028" s="24"/>
      <c r="E8028" s="9" t="str">
        <f>IFERROR(VLOOKUP(D8028,Tabla1[],2,FALSE),"")</f>
        <v/>
      </c>
      <c r="G8028" s="24"/>
      <c r="L8028" s="3" t="str">
        <f t="shared" si="751"/>
        <v/>
      </c>
      <c r="M8028" s="24"/>
      <c r="N8028" s="24"/>
      <c r="T8028" s="6"/>
      <c r="U8028" s="6"/>
      <c r="V8028" s="10">
        <f t="shared" si="752"/>
        <v>0</v>
      </c>
      <c r="W8028" s="6"/>
      <c r="X8028" s="10">
        <f t="shared" si="753"/>
        <v>0</v>
      </c>
      <c r="Y8028" s="30"/>
      <c r="Z8028" s="30"/>
      <c r="AA8028" s="6"/>
      <c r="AB8028" s="6"/>
      <c r="AC8028" s="6"/>
      <c r="AD8028" s="6"/>
      <c r="AE8028" s="6"/>
      <c r="AF8028" s="12">
        <f t="shared" si="754"/>
        <v>0</v>
      </c>
      <c r="AG8028" s="6"/>
      <c r="AH8028" s="6"/>
      <c r="AI8028" s="6"/>
      <c r="AJ8028" s="6"/>
      <c r="AK8028" s="6"/>
      <c r="AL8028" s="12">
        <f t="shared" si="755"/>
        <v>0</v>
      </c>
      <c r="AM8028" s="11" t="str">
        <f t="shared" si="750"/>
        <v/>
      </c>
      <c r="AN8028" s="7"/>
      <c r="AO8028" s="6"/>
    </row>
    <row r="8029" spans="1:41" ht="15.75" customHeight="1" x14ac:dyDescent="0.2">
      <c r="A8029" s="4"/>
      <c r="B8029" s="7"/>
      <c r="C8029" s="8" t="str">
        <f>IFERROR(VLOOKUP(B8029,Tabla2[#All],2,FALSE),"")</f>
        <v/>
      </c>
      <c r="D8029" s="24"/>
      <c r="E8029" s="9" t="str">
        <f>IFERROR(VLOOKUP(D8029,Tabla1[],2,FALSE),"")</f>
        <v/>
      </c>
      <c r="G8029" s="24"/>
      <c r="L8029" s="3" t="str">
        <f t="shared" si="751"/>
        <v/>
      </c>
      <c r="M8029" s="24"/>
      <c r="N8029" s="24"/>
      <c r="T8029" s="6"/>
      <c r="U8029" s="6"/>
      <c r="V8029" s="10">
        <f t="shared" si="752"/>
        <v>0</v>
      </c>
      <c r="W8029" s="6"/>
      <c r="X8029" s="10">
        <f t="shared" si="753"/>
        <v>0</v>
      </c>
      <c r="Y8029" s="30"/>
      <c r="Z8029" s="30"/>
      <c r="AA8029" s="6"/>
      <c r="AB8029" s="6"/>
      <c r="AC8029" s="6"/>
      <c r="AD8029" s="6"/>
      <c r="AE8029" s="6"/>
      <c r="AF8029" s="12">
        <f t="shared" si="754"/>
        <v>0</v>
      </c>
      <c r="AG8029" s="6"/>
      <c r="AH8029" s="6"/>
      <c r="AI8029" s="6"/>
      <c r="AJ8029" s="6"/>
      <c r="AK8029" s="6"/>
      <c r="AL8029" s="12">
        <f t="shared" si="755"/>
        <v>0</v>
      </c>
      <c r="AM8029" s="11" t="str">
        <f t="shared" si="750"/>
        <v/>
      </c>
      <c r="AN8029" s="7"/>
      <c r="AO8029" s="6"/>
    </row>
    <row r="8030" spans="1:41" ht="15.75" customHeight="1" x14ac:dyDescent="0.2">
      <c r="A8030" s="4"/>
      <c r="B8030" s="7"/>
      <c r="C8030" s="8" t="str">
        <f>IFERROR(VLOOKUP(B8030,Tabla2[#All],2,FALSE),"")</f>
        <v/>
      </c>
      <c r="D8030" s="24"/>
      <c r="E8030" s="9" t="str">
        <f>IFERROR(VLOOKUP(D8030,Tabla1[],2,FALSE),"")</f>
        <v/>
      </c>
      <c r="G8030" s="24"/>
      <c r="L8030" s="3" t="str">
        <f t="shared" si="751"/>
        <v/>
      </c>
      <c r="M8030" s="24"/>
      <c r="N8030" s="24"/>
      <c r="T8030" s="6"/>
      <c r="U8030" s="6"/>
      <c r="V8030" s="10">
        <f t="shared" si="752"/>
        <v>0</v>
      </c>
      <c r="W8030" s="6"/>
      <c r="X8030" s="10">
        <f t="shared" si="753"/>
        <v>0</v>
      </c>
      <c r="Y8030" s="30"/>
      <c r="Z8030" s="30"/>
      <c r="AA8030" s="6"/>
      <c r="AB8030" s="6"/>
      <c r="AC8030" s="6"/>
      <c r="AD8030" s="6"/>
      <c r="AE8030" s="6"/>
      <c r="AF8030" s="12">
        <f t="shared" si="754"/>
        <v>0</v>
      </c>
      <c r="AG8030" s="6"/>
      <c r="AH8030" s="6"/>
      <c r="AI8030" s="6"/>
      <c r="AJ8030" s="6"/>
      <c r="AK8030" s="6"/>
      <c r="AL8030" s="12">
        <f t="shared" si="755"/>
        <v>0</v>
      </c>
      <c r="AM8030" s="11" t="str">
        <f t="shared" si="750"/>
        <v/>
      </c>
      <c r="AN8030" s="7"/>
      <c r="AO8030" s="6"/>
    </row>
    <row r="8031" spans="1:41" ht="15.75" customHeight="1" x14ac:dyDescent="0.2">
      <c r="A8031" s="4"/>
      <c r="B8031" s="7"/>
      <c r="C8031" s="8" t="str">
        <f>IFERROR(VLOOKUP(B8031,Tabla2[#All],2,FALSE),"")</f>
        <v/>
      </c>
      <c r="D8031" s="24"/>
      <c r="E8031" s="9" t="str">
        <f>IFERROR(VLOOKUP(D8031,Tabla1[],2,FALSE),"")</f>
        <v/>
      </c>
      <c r="G8031" s="24"/>
      <c r="L8031" s="3" t="str">
        <f t="shared" si="751"/>
        <v/>
      </c>
      <c r="M8031" s="24"/>
      <c r="N8031" s="24"/>
      <c r="T8031" s="6"/>
      <c r="U8031" s="6"/>
      <c r="V8031" s="10">
        <f t="shared" si="752"/>
        <v>0</v>
      </c>
      <c r="W8031" s="6"/>
      <c r="X8031" s="10">
        <f t="shared" si="753"/>
        <v>0</v>
      </c>
      <c r="Y8031" s="30"/>
      <c r="Z8031" s="30"/>
      <c r="AA8031" s="6"/>
      <c r="AB8031" s="6"/>
      <c r="AC8031" s="6"/>
      <c r="AD8031" s="6"/>
      <c r="AE8031" s="6"/>
      <c r="AF8031" s="12">
        <f t="shared" si="754"/>
        <v>0</v>
      </c>
      <c r="AG8031" s="6"/>
      <c r="AH8031" s="6"/>
      <c r="AI8031" s="6"/>
      <c r="AJ8031" s="6"/>
      <c r="AK8031" s="6"/>
      <c r="AL8031" s="12">
        <f t="shared" si="755"/>
        <v>0</v>
      </c>
      <c r="AM8031" s="11" t="str">
        <f t="shared" si="750"/>
        <v/>
      </c>
      <c r="AN8031" s="7"/>
      <c r="AO8031" s="6"/>
    </row>
    <row r="8032" spans="1:41" ht="15.75" customHeight="1" x14ac:dyDescent="0.2">
      <c r="A8032" s="4"/>
      <c r="B8032" s="7"/>
      <c r="C8032" s="8" t="str">
        <f>IFERROR(VLOOKUP(B8032,Tabla2[#All],2,FALSE),"")</f>
        <v/>
      </c>
      <c r="D8032" s="24"/>
      <c r="E8032" s="9" t="str">
        <f>IFERROR(VLOOKUP(D8032,Tabla1[],2,FALSE),"")</f>
        <v/>
      </c>
      <c r="G8032" s="24"/>
      <c r="L8032" s="3" t="str">
        <f t="shared" si="751"/>
        <v/>
      </c>
      <c r="M8032" s="24"/>
      <c r="N8032" s="24"/>
      <c r="T8032" s="6"/>
      <c r="U8032" s="6"/>
      <c r="V8032" s="10">
        <f t="shared" si="752"/>
        <v>0</v>
      </c>
      <c r="W8032" s="6"/>
      <c r="X8032" s="10">
        <f t="shared" si="753"/>
        <v>0</v>
      </c>
      <c r="Y8032" s="30"/>
      <c r="Z8032" s="30"/>
      <c r="AA8032" s="6"/>
      <c r="AB8032" s="6"/>
      <c r="AC8032" s="6"/>
      <c r="AD8032" s="6"/>
      <c r="AE8032" s="6"/>
      <c r="AF8032" s="12">
        <f t="shared" si="754"/>
        <v>0</v>
      </c>
      <c r="AG8032" s="6"/>
      <c r="AH8032" s="6"/>
      <c r="AI8032" s="6"/>
      <c r="AJ8032" s="6"/>
      <c r="AK8032" s="6"/>
      <c r="AL8032" s="12">
        <f t="shared" si="755"/>
        <v>0</v>
      </c>
      <c r="AM8032" s="11" t="str">
        <f t="shared" si="750"/>
        <v/>
      </c>
      <c r="AN8032" s="7"/>
      <c r="AO8032" s="6"/>
    </row>
    <row r="8033" spans="1:41" ht="15.75" customHeight="1" x14ac:dyDescent="0.2">
      <c r="A8033" s="4"/>
      <c r="B8033" s="7"/>
      <c r="C8033" s="8" t="str">
        <f>IFERROR(VLOOKUP(B8033,Tabla2[#All],2,FALSE),"")</f>
        <v/>
      </c>
      <c r="D8033" s="24"/>
      <c r="E8033" s="9" t="str">
        <f>IFERROR(VLOOKUP(D8033,Tabla1[],2,FALSE),"")</f>
        <v/>
      </c>
      <c r="G8033" s="24"/>
      <c r="L8033" s="3" t="str">
        <f t="shared" si="751"/>
        <v/>
      </c>
      <c r="M8033" s="24"/>
      <c r="N8033" s="24"/>
      <c r="T8033" s="6"/>
      <c r="U8033" s="6"/>
      <c r="V8033" s="10">
        <f t="shared" si="752"/>
        <v>0</v>
      </c>
      <c r="W8033" s="6"/>
      <c r="X8033" s="10">
        <f t="shared" si="753"/>
        <v>0</v>
      </c>
      <c r="Y8033" s="30"/>
      <c r="Z8033" s="30"/>
      <c r="AA8033" s="6"/>
      <c r="AB8033" s="6"/>
      <c r="AC8033" s="6"/>
      <c r="AD8033" s="6"/>
      <c r="AE8033" s="6"/>
      <c r="AF8033" s="12">
        <f t="shared" si="754"/>
        <v>0</v>
      </c>
      <c r="AG8033" s="6"/>
      <c r="AH8033" s="6"/>
      <c r="AI8033" s="6"/>
      <c r="AJ8033" s="6"/>
      <c r="AK8033" s="6"/>
      <c r="AL8033" s="12">
        <f t="shared" si="755"/>
        <v>0</v>
      </c>
      <c r="AM8033" s="11" t="str">
        <f t="shared" si="750"/>
        <v/>
      </c>
      <c r="AN8033" s="7"/>
      <c r="AO8033" s="6"/>
    </row>
    <row r="8034" spans="1:41" ht="15.75" customHeight="1" x14ac:dyDescent="0.2">
      <c r="A8034" s="4"/>
      <c r="B8034" s="7"/>
      <c r="C8034" s="8" t="str">
        <f>IFERROR(VLOOKUP(B8034,Tabla2[#All],2,FALSE),"")</f>
        <v/>
      </c>
      <c r="D8034" s="24"/>
      <c r="E8034" s="9" t="str">
        <f>IFERROR(VLOOKUP(D8034,Tabla1[],2,FALSE),"")</f>
        <v/>
      </c>
      <c r="G8034" s="24"/>
      <c r="L8034" s="3" t="str">
        <f t="shared" si="751"/>
        <v/>
      </c>
      <c r="M8034" s="24"/>
      <c r="N8034" s="24"/>
      <c r="T8034" s="6"/>
      <c r="U8034" s="6"/>
      <c r="V8034" s="10">
        <f t="shared" si="752"/>
        <v>0</v>
      </c>
      <c r="W8034" s="6"/>
      <c r="X8034" s="10">
        <f t="shared" si="753"/>
        <v>0</v>
      </c>
      <c r="Y8034" s="30"/>
      <c r="Z8034" s="30"/>
      <c r="AA8034" s="6"/>
      <c r="AB8034" s="6"/>
      <c r="AC8034" s="6"/>
      <c r="AD8034" s="6"/>
      <c r="AE8034" s="6"/>
      <c r="AF8034" s="12">
        <f t="shared" si="754"/>
        <v>0</v>
      </c>
      <c r="AG8034" s="6"/>
      <c r="AH8034" s="6"/>
      <c r="AI8034" s="6"/>
      <c r="AJ8034" s="6"/>
      <c r="AK8034" s="6"/>
      <c r="AL8034" s="12">
        <f t="shared" si="755"/>
        <v>0</v>
      </c>
      <c r="AM8034" s="11" t="str">
        <f t="shared" si="750"/>
        <v/>
      </c>
      <c r="AN8034" s="7"/>
      <c r="AO8034" s="6"/>
    </row>
    <row r="8035" spans="1:41" ht="15.75" customHeight="1" x14ac:dyDescent="0.2">
      <c r="A8035" s="4"/>
      <c r="B8035" s="7"/>
      <c r="C8035" s="8" t="str">
        <f>IFERROR(VLOOKUP(B8035,Tabla2[#All],2,FALSE),"")</f>
        <v/>
      </c>
      <c r="D8035" s="24"/>
      <c r="E8035" s="9" t="str">
        <f>IFERROR(VLOOKUP(D8035,Tabla1[],2,FALSE),"")</f>
        <v/>
      </c>
      <c r="G8035" s="24"/>
      <c r="L8035" s="3" t="str">
        <f t="shared" si="751"/>
        <v/>
      </c>
      <c r="M8035" s="24"/>
      <c r="N8035" s="24"/>
      <c r="T8035" s="6"/>
      <c r="U8035" s="6"/>
      <c r="V8035" s="10">
        <f t="shared" si="752"/>
        <v>0</v>
      </c>
      <c r="W8035" s="6"/>
      <c r="X8035" s="10">
        <f t="shared" si="753"/>
        <v>0</v>
      </c>
      <c r="Y8035" s="30"/>
      <c r="Z8035" s="30"/>
      <c r="AA8035" s="6"/>
      <c r="AB8035" s="6"/>
      <c r="AC8035" s="6"/>
      <c r="AD8035" s="6"/>
      <c r="AE8035" s="6"/>
      <c r="AF8035" s="12">
        <f t="shared" si="754"/>
        <v>0</v>
      </c>
      <c r="AG8035" s="6"/>
      <c r="AH8035" s="6"/>
      <c r="AI8035" s="6"/>
      <c r="AJ8035" s="6"/>
      <c r="AK8035" s="6"/>
      <c r="AL8035" s="12">
        <f t="shared" si="755"/>
        <v>0</v>
      </c>
      <c r="AM8035" s="11" t="str">
        <f t="shared" si="750"/>
        <v/>
      </c>
      <c r="AN8035" s="7"/>
      <c r="AO8035" s="6"/>
    </row>
    <row r="8036" spans="1:41" ht="15.75" customHeight="1" x14ac:dyDescent="0.2">
      <c r="A8036" s="4"/>
      <c r="B8036" s="7"/>
      <c r="C8036" s="8" t="str">
        <f>IFERROR(VLOOKUP(B8036,Tabla2[#All],2,FALSE),"")</f>
        <v/>
      </c>
      <c r="D8036" s="24"/>
      <c r="E8036" s="9" t="str">
        <f>IFERROR(VLOOKUP(D8036,Tabla1[],2,FALSE),"")</f>
        <v/>
      </c>
      <c r="G8036" s="24"/>
      <c r="L8036" s="3" t="str">
        <f t="shared" si="751"/>
        <v/>
      </c>
      <c r="M8036" s="24"/>
      <c r="N8036" s="24"/>
      <c r="T8036" s="6"/>
      <c r="U8036" s="6"/>
      <c r="V8036" s="10">
        <f t="shared" si="752"/>
        <v>0</v>
      </c>
      <c r="W8036" s="6"/>
      <c r="X8036" s="10">
        <f t="shared" si="753"/>
        <v>0</v>
      </c>
      <c r="Y8036" s="30"/>
      <c r="Z8036" s="30"/>
      <c r="AA8036" s="6"/>
      <c r="AB8036" s="6"/>
      <c r="AC8036" s="6"/>
      <c r="AD8036" s="6"/>
      <c r="AE8036" s="6"/>
      <c r="AF8036" s="12">
        <f t="shared" si="754"/>
        <v>0</v>
      </c>
      <c r="AG8036" s="6"/>
      <c r="AH8036" s="6"/>
      <c r="AI8036" s="6"/>
      <c r="AJ8036" s="6"/>
      <c r="AK8036" s="6"/>
      <c r="AL8036" s="12">
        <f t="shared" si="755"/>
        <v>0</v>
      </c>
      <c r="AM8036" s="11" t="str">
        <f t="shared" si="750"/>
        <v/>
      </c>
      <c r="AN8036" s="7"/>
      <c r="AO8036" s="6"/>
    </row>
    <row r="8037" spans="1:41" ht="15.75" customHeight="1" x14ac:dyDescent="0.2">
      <c r="A8037" s="4"/>
      <c r="B8037" s="7"/>
      <c r="C8037" s="8" t="str">
        <f>IFERROR(VLOOKUP(B8037,Tabla2[#All],2,FALSE),"")</f>
        <v/>
      </c>
      <c r="D8037" s="24"/>
      <c r="E8037" s="9" t="str">
        <f>IFERROR(VLOOKUP(D8037,Tabla1[],2,FALSE),"")</f>
        <v/>
      </c>
      <c r="G8037" s="24"/>
      <c r="L8037" s="3" t="str">
        <f t="shared" si="751"/>
        <v/>
      </c>
      <c r="M8037" s="24"/>
      <c r="N8037" s="24"/>
      <c r="T8037" s="6"/>
      <c r="U8037" s="6"/>
      <c r="V8037" s="10">
        <f t="shared" si="752"/>
        <v>0</v>
      </c>
      <c r="W8037" s="6"/>
      <c r="X8037" s="10">
        <f t="shared" si="753"/>
        <v>0</v>
      </c>
      <c r="Y8037" s="30"/>
      <c r="Z8037" s="30"/>
      <c r="AA8037" s="6"/>
      <c r="AB8037" s="6"/>
      <c r="AC8037" s="6"/>
      <c r="AD8037" s="6"/>
      <c r="AE8037" s="6"/>
      <c r="AF8037" s="12">
        <f t="shared" si="754"/>
        <v>0</v>
      </c>
      <c r="AG8037" s="6"/>
      <c r="AH8037" s="6"/>
      <c r="AI8037" s="6"/>
      <c r="AJ8037" s="6"/>
      <c r="AK8037" s="6"/>
      <c r="AL8037" s="12">
        <f t="shared" si="755"/>
        <v>0</v>
      </c>
      <c r="AM8037" s="11" t="str">
        <f t="shared" si="750"/>
        <v/>
      </c>
      <c r="AN8037" s="7"/>
      <c r="AO8037" s="6"/>
    </row>
    <row r="8038" spans="1:41" ht="15.75" customHeight="1" x14ac:dyDescent="0.2">
      <c r="A8038" s="4"/>
      <c r="B8038" s="7"/>
      <c r="C8038" s="8" t="str">
        <f>IFERROR(VLOOKUP(B8038,Tabla2[#All],2,FALSE),"")</f>
        <v/>
      </c>
      <c r="D8038" s="24"/>
      <c r="E8038" s="9" t="str">
        <f>IFERROR(VLOOKUP(D8038,Tabla1[],2,FALSE),"")</f>
        <v/>
      </c>
      <c r="G8038" s="24"/>
      <c r="L8038" s="3" t="str">
        <f t="shared" si="751"/>
        <v/>
      </c>
      <c r="M8038" s="24"/>
      <c r="N8038" s="24"/>
      <c r="T8038" s="6"/>
      <c r="U8038" s="6"/>
      <c r="V8038" s="10">
        <f t="shared" si="752"/>
        <v>0</v>
      </c>
      <c r="W8038" s="6"/>
      <c r="X8038" s="10">
        <f t="shared" si="753"/>
        <v>0</v>
      </c>
      <c r="Y8038" s="30"/>
      <c r="Z8038" s="30"/>
      <c r="AA8038" s="6"/>
      <c r="AB8038" s="6"/>
      <c r="AC8038" s="6"/>
      <c r="AD8038" s="6"/>
      <c r="AE8038" s="6"/>
      <c r="AF8038" s="12">
        <f t="shared" si="754"/>
        <v>0</v>
      </c>
      <c r="AG8038" s="6"/>
      <c r="AH8038" s="6"/>
      <c r="AI8038" s="6"/>
      <c r="AJ8038" s="6"/>
      <c r="AK8038" s="6"/>
      <c r="AL8038" s="12">
        <f t="shared" si="755"/>
        <v>0</v>
      </c>
      <c r="AM8038" s="11" t="str">
        <f t="shared" si="750"/>
        <v/>
      </c>
      <c r="AN8038" s="7"/>
      <c r="AO8038" s="6"/>
    </row>
    <row r="8039" spans="1:41" ht="15.75" customHeight="1" x14ac:dyDescent="0.2">
      <c r="A8039" s="4"/>
      <c r="B8039" s="7"/>
      <c r="C8039" s="8" t="str">
        <f>IFERROR(VLOOKUP(B8039,Tabla2[#All],2,FALSE),"")</f>
        <v/>
      </c>
      <c r="D8039" s="24"/>
      <c r="E8039" s="9" t="str">
        <f>IFERROR(VLOOKUP(D8039,Tabla1[],2,FALSE),"")</f>
        <v/>
      </c>
      <c r="G8039" s="24"/>
      <c r="L8039" s="3" t="str">
        <f t="shared" si="751"/>
        <v/>
      </c>
      <c r="M8039" s="24"/>
      <c r="N8039" s="24"/>
      <c r="T8039" s="6"/>
      <c r="U8039" s="6"/>
      <c r="V8039" s="10">
        <f t="shared" si="752"/>
        <v>0</v>
      </c>
      <c r="W8039" s="6"/>
      <c r="X8039" s="10">
        <f t="shared" si="753"/>
        <v>0</v>
      </c>
      <c r="Y8039" s="30"/>
      <c r="Z8039" s="30"/>
      <c r="AA8039" s="6"/>
      <c r="AB8039" s="6"/>
      <c r="AC8039" s="6"/>
      <c r="AD8039" s="6"/>
      <c r="AE8039" s="6"/>
      <c r="AF8039" s="12">
        <f t="shared" si="754"/>
        <v>0</v>
      </c>
      <c r="AG8039" s="6"/>
      <c r="AH8039" s="6"/>
      <c r="AI8039" s="6"/>
      <c r="AJ8039" s="6"/>
      <c r="AK8039" s="6"/>
      <c r="AL8039" s="12">
        <f t="shared" si="755"/>
        <v>0</v>
      </c>
      <c r="AM8039" s="11" t="str">
        <f t="shared" si="750"/>
        <v/>
      </c>
      <c r="AN8039" s="7"/>
      <c r="AO8039" s="6"/>
    </row>
    <row r="8040" spans="1:41" ht="15.75" customHeight="1" x14ac:dyDescent="0.2">
      <c r="A8040" s="4"/>
      <c r="B8040" s="7"/>
      <c r="C8040" s="8" t="str">
        <f>IFERROR(VLOOKUP(B8040,Tabla2[#All],2,FALSE),"")</f>
        <v/>
      </c>
      <c r="D8040" s="24"/>
      <c r="E8040" s="9" t="str">
        <f>IFERROR(VLOOKUP(D8040,Tabla1[],2,FALSE),"")</f>
        <v/>
      </c>
      <c r="G8040" s="24"/>
      <c r="L8040" s="3" t="str">
        <f t="shared" si="751"/>
        <v/>
      </c>
      <c r="M8040" s="24"/>
      <c r="N8040" s="24"/>
      <c r="T8040" s="6"/>
      <c r="U8040" s="6"/>
      <c r="V8040" s="10">
        <f t="shared" si="752"/>
        <v>0</v>
      </c>
      <c r="W8040" s="6"/>
      <c r="X8040" s="10">
        <f t="shared" si="753"/>
        <v>0</v>
      </c>
      <c r="Y8040" s="30"/>
      <c r="Z8040" s="30"/>
      <c r="AA8040" s="6"/>
      <c r="AB8040" s="6"/>
      <c r="AC8040" s="6"/>
      <c r="AD8040" s="6"/>
      <c r="AE8040" s="6"/>
      <c r="AF8040" s="12">
        <f t="shared" si="754"/>
        <v>0</v>
      </c>
      <c r="AG8040" s="6"/>
      <c r="AH8040" s="6"/>
      <c r="AI8040" s="6"/>
      <c r="AJ8040" s="6"/>
      <c r="AK8040" s="6"/>
      <c r="AL8040" s="12">
        <f t="shared" si="755"/>
        <v>0</v>
      </c>
      <c r="AM8040" s="11" t="str">
        <f t="shared" si="750"/>
        <v/>
      </c>
      <c r="AN8040" s="7"/>
      <c r="AO8040" s="6"/>
    </row>
    <row r="8041" spans="1:41" ht="15.75" customHeight="1" x14ac:dyDescent="0.2">
      <c r="A8041" s="4"/>
      <c r="B8041" s="7"/>
      <c r="C8041" s="8" t="str">
        <f>IFERROR(VLOOKUP(B8041,Tabla2[#All],2,FALSE),"")</f>
        <v/>
      </c>
      <c r="D8041" s="24"/>
      <c r="E8041" s="9" t="str">
        <f>IFERROR(VLOOKUP(D8041,Tabla1[],2,FALSE),"")</f>
        <v/>
      </c>
      <c r="G8041" s="24"/>
      <c r="L8041" s="3" t="str">
        <f t="shared" si="751"/>
        <v/>
      </c>
      <c r="M8041" s="24"/>
      <c r="N8041" s="24"/>
      <c r="T8041" s="6"/>
      <c r="U8041" s="6"/>
      <c r="V8041" s="10">
        <f t="shared" si="752"/>
        <v>0</v>
      </c>
      <c r="W8041" s="6"/>
      <c r="X8041" s="10">
        <f t="shared" si="753"/>
        <v>0</v>
      </c>
      <c r="Y8041" s="30"/>
      <c r="Z8041" s="30"/>
      <c r="AA8041" s="6"/>
      <c r="AB8041" s="6"/>
      <c r="AC8041" s="6"/>
      <c r="AD8041" s="6"/>
      <c r="AE8041" s="6"/>
      <c r="AF8041" s="12">
        <f t="shared" si="754"/>
        <v>0</v>
      </c>
      <c r="AG8041" s="6"/>
      <c r="AH8041" s="6"/>
      <c r="AI8041" s="6"/>
      <c r="AJ8041" s="6"/>
      <c r="AK8041" s="6"/>
      <c r="AL8041" s="12">
        <f t="shared" si="755"/>
        <v>0</v>
      </c>
      <c r="AM8041" s="11" t="str">
        <f t="shared" si="750"/>
        <v/>
      </c>
      <c r="AN8041" s="7"/>
      <c r="AO8041" s="6"/>
    </row>
    <row r="8042" spans="1:41" ht="15.75" customHeight="1" x14ac:dyDescent="0.2">
      <c r="A8042" s="4"/>
      <c r="B8042" s="7"/>
      <c r="C8042" s="8" t="str">
        <f>IFERROR(VLOOKUP(B8042,Tabla2[#All],2,FALSE),"")</f>
        <v/>
      </c>
      <c r="D8042" s="24"/>
      <c r="E8042" s="9" t="str">
        <f>IFERROR(VLOOKUP(D8042,Tabla1[],2,FALSE),"")</f>
        <v/>
      </c>
      <c r="G8042" s="24"/>
      <c r="L8042" s="3" t="str">
        <f t="shared" si="751"/>
        <v/>
      </c>
      <c r="M8042" s="24"/>
      <c r="N8042" s="24"/>
      <c r="T8042" s="6"/>
      <c r="U8042" s="6"/>
      <c r="V8042" s="10">
        <f t="shared" si="752"/>
        <v>0</v>
      </c>
      <c r="W8042" s="6"/>
      <c r="X8042" s="10">
        <f t="shared" si="753"/>
        <v>0</v>
      </c>
      <c r="Y8042" s="30"/>
      <c r="Z8042" s="30"/>
      <c r="AA8042" s="6"/>
      <c r="AB8042" s="6"/>
      <c r="AC8042" s="6"/>
      <c r="AD8042" s="6"/>
      <c r="AE8042" s="6"/>
      <c r="AF8042" s="12">
        <f t="shared" si="754"/>
        <v>0</v>
      </c>
      <c r="AG8042" s="6"/>
      <c r="AH8042" s="6"/>
      <c r="AI8042" s="6"/>
      <c r="AJ8042" s="6"/>
      <c r="AK8042" s="6"/>
      <c r="AL8042" s="12">
        <f t="shared" si="755"/>
        <v>0</v>
      </c>
      <c r="AM8042" s="11" t="str">
        <f t="shared" si="750"/>
        <v/>
      </c>
      <c r="AN8042" s="7"/>
      <c r="AO8042" s="6"/>
    </row>
    <row r="8043" spans="1:41" ht="15.75" customHeight="1" x14ac:dyDescent="0.2">
      <c r="A8043" s="4"/>
      <c r="B8043" s="7"/>
      <c r="C8043" s="8" t="str">
        <f>IFERROR(VLOOKUP(B8043,Tabla2[#All],2,FALSE),"")</f>
        <v/>
      </c>
      <c r="D8043" s="24"/>
      <c r="E8043" s="9" t="str">
        <f>IFERROR(VLOOKUP(D8043,Tabla1[],2,FALSE),"")</f>
        <v/>
      </c>
      <c r="G8043" s="24"/>
      <c r="L8043" s="3" t="str">
        <f t="shared" si="751"/>
        <v/>
      </c>
      <c r="M8043" s="24"/>
      <c r="N8043" s="24"/>
      <c r="T8043" s="6"/>
      <c r="U8043" s="6"/>
      <c r="V8043" s="10">
        <f t="shared" si="752"/>
        <v>0</v>
      </c>
      <c r="W8043" s="6"/>
      <c r="X8043" s="10">
        <f t="shared" si="753"/>
        <v>0</v>
      </c>
      <c r="Y8043" s="30"/>
      <c r="Z8043" s="30"/>
      <c r="AA8043" s="6"/>
      <c r="AB8043" s="6"/>
      <c r="AC8043" s="6"/>
      <c r="AD8043" s="6"/>
      <c r="AE8043" s="6"/>
      <c r="AF8043" s="12">
        <f t="shared" si="754"/>
        <v>0</v>
      </c>
      <c r="AG8043" s="6"/>
      <c r="AH8043" s="6"/>
      <c r="AI8043" s="6"/>
      <c r="AJ8043" s="6"/>
      <c r="AK8043" s="6"/>
      <c r="AL8043" s="12">
        <f t="shared" si="755"/>
        <v>0</v>
      </c>
      <c r="AM8043" s="11" t="str">
        <f t="shared" si="750"/>
        <v/>
      </c>
      <c r="AN8043" s="7"/>
      <c r="AO8043" s="6"/>
    </row>
    <row r="8044" spans="1:41" ht="15.75" customHeight="1" x14ac:dyDescent="0.2">
      <c r="A8044" s="4"/>
      <c r="B8044" s="7"/>
      <c r="C8044" s="8" t="str">
        <f>IFERROR(VLOOKUP(B8044,Tabla2[#All],2,FALSE),"")</f>
        <v/>
      </c>
      <c r="D8044" s="24"/>
      <c r="E8044" s="9" t="str">
        <f>IFERROR(VLOOKUP(D8044,Tabla1[],2,FALSE),"")</f>
        <v/>
      </c>
      <c r="G8044" s="24"/>
      <c r="L8044" s="3" t="str">
        <f t="shared" si="751"/>
        <v/>
      </c>
      <c r="M8044" s="24"/>
      <c r="N8044" s="24"/>
      <c r="T8044" s="6"/>
      <c r="U8044" s="6"/>
      <c r="V8044" s="10">
        <f t="shared" si="752"/>
        <v>0</v>
      </c>
      <c r="W8044" s="6"/>
      <c r="X8044" s="10">
        <f t="shared" si="753"/>
        <v>0</v>
      </c>
      <c r="Y8044" s="30"/>
      <c r="Z8044" s="30"/>
      <c r="AA8044" s="6"/>
      <c r="AB8044" s="6"/>
      <c r="AC8044" s="6"/>
      <c r="AD8044" s="6"/>
      <c r="AE8044" s="6"/>
      <c r="AF8044" s="12">
        <f t="shared" si="754"/>
        <v>0</v>
      </c>
      <c r="AG8044" s="6"/>
      <c r="AH8044" s="6"/>
      <c r="AI8044" s="6"/>
      <c r="AJ8044" s="6"/>
      <c r="AK8044" s="6"/>
      <c r="AL8044" s="12">
        <f t="shared" si="755"/>
        <v>0</v>
      </c>
      <c r="AM8044" s="11" t="str">
        <f t="shared" si="750"/>
        <v/>
      </c>
      <c r="AN8044" s="7"/>
      <c r="AO8044" s="6"/>
    </row>
    <row r="8045" spans="1:41" ht="15.75" customHeight="1" x14ac:dyDescent="0.2">
      <c r="A8045" s="4"/>
      <c r="B8045" s="7"/>
      <c r="C8045" s="8" t="str">
        <f>IFERROR(VLOOKUP(B8045,Tabla2[#All],2,FALSE),"")</f>
        <v/>
      </c>
      <c r="D8045" s="24"/>
      <c r="E8045" s="9" t="str">
        <f>IFERROR(VLOOKUP(D8045,Tabla1[],2,FALSE),"")</f>
        <v/>
      </c>
      <c r="G8045" s="24"/>
      <c r="L8045" s="3" t="str">
        <f t="shared" si="751"/>
        <v/>
      </c>
      <c r="M8045" s="24"/>
      <c r="N8045" s="24"/>
      <c r="T8045" s="6"/>
      <c r="U8045" s="6"/>
      <c r="V8045" s="10">
        <f t="shared" si="752"/>
        <v>0</v>
      </c>
      <c r="W8045" s="6"/>
      <c r="X8045" s="10">
        <f t="shared" si="753"/>
        <v>0</v>
      </c>
      <c r="Y8045" s="30"/>
      <c r="Z8045" s="30"/>
      <c r="AA8045" s="6"/>
      <c r="AB8045" s="6"/>
      <c r="AC8045" s="6"/>
      <c r="AD8045" s="6"/>
      <c r="AE8045" s="6"/>
      <c r="AF8045" s="12">
        <f t="shared" si="754"/>
        <v>0</v>
      </c>
      <c r="AG8045" s="6"/>
      <c r="AH8045" s="6"/>
      <c r="AI8045" s="6"/>
      <c r="AJ8045" s="6"/>
      <c r="AK8045" s="6"/>
      <c r="AL8045" s="12">
        <f t="shared" si="755"/>
        <v>0</v>
      </c>
      <c r="AM8045" s="11" t="str">
        <f t="shared" si="750"/>
        <v/>
      </c>
      <c r="AN8045" s="7"/>
      <c r="AO8045" s="6"/>
    </row>
    <row r="8046" spans="1:41" ht="15.75" customHeight="1" x14ac:dyDescent="0.2">
      <c r="A8046" s="4"/>
      <c r="B8046" s="7"/>
      <c r="C8046" s="8" t="str">
        <f>IFERROR(VLOOKUP(B8046,Tabla2[#All],2,FALSE),"")</f>
        <v/>
      </c>
      <c r="D8046" s="24"/>
      <c r="E8046" s="9" t="str">
        <f>IFERROR(VLOOKUP(D8046,Tabla1[],2,FALSE),"")</f>
        <v/>
      </c>
      <c r="G8046" s="24"/>
      <c r="L8046" s="3" t="str">
        <f t="shared" si="751"/>
        <v/>
      </c>
      <c r="M8046" s="24"/>
      <c r="N8046" s="24"/>
      <c r="T8046" s="6"/>
      <c r="U8046" s="6"/>
      <c r="V8046" s="10">
        <f t="shared" si="752"/>
        <v>0</v>
      </c>
      <c r="W8046" s="6"/>
      <c r="X8046" s="10">
        <f t="shared" si="753"/>
        <v>0</v>
      </c>
      <c r="Y8046" s="30"/>
      <c r="Z8046" s="30"/>
      <c r="AA8046" s="6"/>
      <c r="AB8046" s="6"/>
      <c r="AC8046" s="6"/>
      <c r="AD8046" s="6"/>
      <c r="AE8046" s="6"/>
      <c r="AF8046" s="12">
        <f t="shared" si="754"/>
        <v>0</v>
      </c>
      <c r="AG8046" s="6"/>
      <c r="AH8046" s="6"/>
      <c r="AI8046" s="6"/>
      <c r="AJ8046" s="6"/>
      <c r="AK8046" s="6"/>
      <c r="AL8046" s="12">
        <f t="shared" si="755"/>
        <v>0</v>
      </c>
      <c r="AM8046" s="11" t="str">
        <f t="shared" si="750"/>
        <v/>
      </c>
      <c r="AN8046" s="7"/>
      <c r="AO8046" s="6"/>
    </row>
    <row r="8047" spans="1:41" ht="15.75" customHeight="1" x14ac:dyDescent="0.2">
      <c r="A8047" s="4"/>
      <c r="B8047" s="7"/>
      <c r="C8047" s="8" t="str">
        <f>IFERROR(VLOOKUP(B8047,Tabla2[#All],2,FALSE),"")</f>
        <v/>
      </c>
      <c r="D8047" s="24"/>
      <c r="E8047" s="9" t="str">
        <f>IFERROR(VLOOKUP(D8047,Tabla1[],2,FALSE),"")</f>
        <v/>
      </c>
      <c r="G8047" s="24"/>
      <c r="L8047" s="3" t="str">
        <f t="shared" si="751"/>
        <v/>
      </c>
      <c r="M8047" s="24"/>
      <c r="N8047" s="24"/>
      <c r="T8047" s="6"/>
      <c r="U8047" s="6"/>
      <c r="V8047" s="10">
        <f t="shared" si="752"/>
        <v>0</v>
      </c>
      <c r="W8047" s="6"/>
      <c r="X8047" s="10">
        <f t="shared" si="753"/>
        <v>0</v>
      </c>
      <c r="Y8047" s="30"/>
      <c r="Z8047" s="30"/>
      <c r="AA8047" s="6"/>
      <c r="AB8047" s="6"/>
      <c r="AC8047" s="6"/>
      <c r="AD8047" s="6"/>
      <c r="AE8047" s="6"/>
      <c r="AF8047" s="12">
        <f t="shared" si="754"/>
        <v>0</v>
      </c>
      <c r="AG8047" s="6"/>
      <c r="AH8047" s="6"/>
      <c r="AI8047" s="6"/>
      <c r="AJ8047" s="6"/>
      <c r="AK8047" s="6"/>
      <c r="AL8047" s="12">
        <f t="shared" si="755"/>
        <v>0</v>
      </c>
      <c r="AM8047" s="11" t="str">
        <f t="shared" si="750"/>
        <v/>
      </c>
      <c r="AN8047" s="7"/>
      <c r="AO8047" s="6"/>
    </row>
    <row r="8048" spans="1:41" ht="15.75" customHeight="1" x14ac:dyDescent="0.2">
      <c r="A8048" s="4"/>
      <c r="B8048" s="7"/>
      <c r="C8048" s="8" t="str">
        <f>IFERROR(VLOOKUP(B8048,Tabla2[#All],2,FALSE),"")</f>
        <v/>
      </c>
      <c r="D8048" s="24"/>
      <c r="E8048" s="9" t="str">
        <f>IFERROR(VLOOKUP(D8048,Tabla1[],2,FALSE),"")</f>
        <v/>
      </c>
      <c r="G8048" s="24"/>
      <c r="L8048" s="3" t="str">
        <f t="shared" si="751"/>
        <v/>
      </c>
      <c r="M8048" s="24"/>
      <c r="N8048" s="24"/>
      <c r="T8048" s="6"/>
      <c r="U8048" s="6"/>
      <c r="V8048" s="10">
        <f t="shared" si="752"/>
        <v>0</v>
      </c>
      <c r="W8048" s="6"/>
      <c r="X8048" s="10">
        <f t="shared" si="753"/>
        <v>0</v>
      </c>
      <c r="Y8048" s="30"/>
      <c r="Z8048" s="30"/>
      <c r="AA8048" s="6"/>
      <c r="AB8048" s="6"/>
      <c r="AC8048" s="6"/>
      <c r="AD8048" s="6"/>
      <c r="AE8048" s="6"/>
      <c r="AF8048" s="12">
        <f t="shared" si="754"/>
        <v>0</v>
      </c>
      <c r="AG8048" s="6"/>
      <c r="AH8048" s="6"/>
      <c r="AI8048" s="6"/>
      <c r="AJ8048" s="6"/>
      <c r="AK8048" s="6"/>
      <c r="AL8048" s="12">
        <f t="shared" si="755"/>
        <v>0</v>
      </c>
      <c r="AM8048" s="11" t="str">
        <f t="shared" si="750"/>
        <v/>
      </c>
      <c r="AN8048" s="7"/>
      <c r="AO8048" s="6"/>
    </row>
    <row r="8049" spans="1:41" ht="15.75" customHeight="1" x14ac:dyDescent="0.2">
      <c r="A8049" s="4"/>
      <c r="B8049" s="7"/>
      <c r="C8049" s="8" t="str">
        <f>IFERROR(VLOOKUP(B8049,Tabla2[#All],2,FALSE),"")</f>
        <v/>
      </c>
      <c r="D8049" s="24"/>
      <c r="E8049" s="9" t="str">
        <f>IFERROR(VLOOKUP(D8049,Tabla1[],2,FALSE),"")</f>
        <v/>
      </c>
      <c r="G8049" s="24"/>
      <c r="L8049" s="3" t="str">
        <f t="shared" si="751"/>
        <v/>
      </c>
      <c r="M8049" s="24"/>
      <c r="N8049" s="24"/>
      <c r="T8049" s="6"/>
      <c r="U8049" s="6"/>
      <c r="V8049" s="10">
        <f t="shared" si="752"/>
        <v>0</v>
      </c>
      <c r="W8049" s="6"/>
      <c r="X8049" s="10">
        <f t="shared" si="753"/>
        <v>0</v>
      </c>
      <c r="Y8049" s="30"/>
      <c r="Z8049" s="30"/>
      <c r="AA8049" s="6"/>
      <c r="AB8049" s="6"/>
      <c r="AC8049" s="6"/>
      <c r="AD8049" s="6"/>
      <c r="AE8049" s="6"/>
      <c r="AF8049" s="12">
        <f t="shared" si="754"/>
        <v>0</v>
      </c>
      <c r="AG8049" s="6"/>
      <c r="AH8049" s="6"/>
      <c r="AI8049" s="6"/>
      <c r="AJ8049" s="6"/>
      <c r="AK8049" s="6"/>
      <c r="AL8049" s="12">
        <f t="shared" si="755"/>
        <v>0</v>
      </c>
      <c r="AM8049" s="11" t="str">
        <f t="shared" si="750"/>
        <v/>
      </c>
      <c r="AN8049" s="7"/>
      <c r="AO8049" s="6"/>
    </row>
    <row r="8050" spans="1:41" ht="15.75" customHeight="1" x14ac:dyDescent="0.2">
      <c r="A8050" s="4"/>
      <c r="B8050" s="7"/>
      <c r="C8050" s="8" t="str">
        <f>IFERROR(VLOOKUP(B8050,Tabla2[#All],2,FALSE),"")</f>
        <v/>
      </c>
      <c r="D8050" s="24"/>
      <c r="E8050" s="9" t="str">
        <f>IFERROR(VLOOKUP(D8050,Tabla1[],2,FALSE),"")</f>
        <v/>
      </c>
      <c r="G8050" s="24"/>
      <c r="L8050" s="3" t="str">
        <f t="shared" si="751"/>
        <v/>
      </c>
      <c r="M8050" s="24"/>
      <c r="N8050" s="24"/>
      <c r="T8050" s="6"/>
      <c r="U8050" s="6"/>
      <c r="V8050" s="10">
        <f t="shared" si="752"/>
        <v>0</v>
      </c>
      <c r="W8050" s="6"/>
      <c r="X8050" s="10">
        <f t="shared" si="753"/>
        <v>0</v>
      </c>
      <c r="Y8050" s="30"/>
      <c r="Z8050" s="30"/>
      <c r="AA8050" s="6"/>
      <c r="AB8050" s="6"/>
      <c r="AC8050" s="6"/>
      <c r="AD8050" s="6"/>
      <c r="AE8050" s="6"/>
      <c r="AF8050" s="12">
        <f t="shared" si="754"/>
        <v>0</v>
      </c>
      <c r="AG8050" s="6"/>
      <c r="AH8050" s="6"/>
      <c r="AI8050" s="6"/>
      <c r="AJ8050" s="6"/>
      <c r="AK8050" s="6"/>
      <c r="AL8050" s="12">
        <f t="shared" si="755"/>
        <v>0</v>
      </c>
      <c r="AM8050" s="11" t="str">
        <f t="shared" si="750"/>
        <v/>
      </c>
      <c r="AN8050" s="7"/>
      <c r="AO8050" s="6"/>
    </row>
    <row r="8051" spans="1:41" ht="15.75" customHeight="1" x14ac:dyDescent="0.2">
      <c r="A8051" s="4"/>
      <c r="B8051" s="7"/>
      <c r="C8051" s="8" t="str">
        <f>IFERROR(VLOOKUP(B8051,Tabla2[#All],2,FALSE),"")</f>
        <v/>
      </c>
      <c r="D8051" s="24"/>
      <c r="E8051" s="9" t="str">
        <f>IFERROR(VLOOKUP(D8051,Tabla1[],2,FALSE),"")</f>
        <v/>
      </c>
      <c r="G8051" s="24"/>
      <c r="L8051" s="3" t="str">
        <f t="shared" si="751"/>
        <v/>
      </c>
      <c r="M8051" s="24"/>
      <c r="N8051" s="24"/>
      <c r="T8051" s="6"/>
      <c r="U8051" s="6"/>
      <c r="V8051" s="10">
        <f t="shared" si="752"/>
        <v>0</v>
      </c>
      <c r="W8051" s="6"/>
      <c r="X8051" s="10">
        <f t="shared" si="753"/>
        <v>0</v>
      </c>
      <c r="Y8051" s="30"/>
      <c r="Z8051" s="30"/>
      <c r="AA8051" s="6"/>
      <c r="AB8051" s="6"/>
      <c r="AC8051" s="6"/>
      <c r="AD8051" s="6"/>
      <c r="AE8051" s="6"/>
      <c r="AF8051" s="12">
        <f t="shared" si="754"/>
        <v>0</v>
      </c>
      <c r="AG8051" s="6"/>
      <c r="AH8051" s="6"/>
      <c r="AI8051" s="6"/>
      <c r="AJ8051" s="6"/>
      <c r="AK8051" s="6"/>
      <c r="AL8051" s="12">
        <f t="shared" si="755"/>
        <v>0</v>
      </c>
      <c r="AM8051" s="11" t="str">
        <f t="shared" si="750"/>
        <v/>
      </c>
      <c r="AN8051" s="7"/>
      <c r="AO8051" s="6"/>
    </row>
    <row r="8052" spans="1:41" ht="15.75" customHeight="1" x14ac:dyDescent="0.2">
      <c r="A8052" s="4"/>
      <c r="B8052" s="7"/>
      <c r="C8052" s="8" t="str">
        <f>IFERROR(VLOOKUP(B8052,Tabla2[#All],2,FALSE),"")</f>
        <v/>
      </c>
      <c r="D8052" s="24"/>
      <c r="E8052" s="9" t="str">
        <f>IFERROR(VLOOKUP(D8052,Tabla1[],2,FALSE),"")</f>
        <v/>
      </c>
      <c r="G8052" s="24"/>
      <c r="L8052" s="3" t="str">
        <f t="shared" si="751"/>
        <v/>
      </c>
      <c r="M8052" s="24"/>
      <c r="N8052" s="24"/>
      <c r="T8052" s="6"/>
      <c r="U8052" s="6"/>
      <c r="V8052" s="10">
        <f t="shared" si="752"/>
        <v>0</v>
      </c>
      <c r="W8052" s="6"/>
      <c r="X8052" s="10">
        <f t="shared" si="753"/>
        <v>0</v>
      </c>
      <c r="Y8052" s="30"/>
      <c r="Z8052" s="30"/>
      <c r="AA8052" s="6"/>
      <c r="AB8052" s="6"/>
      <c r="AC8052" s="6"/>
      <c r="AD8052" s="6"/>
      <c r="AE8052" s="6"/>
      <c r="AF8052" s="12">
        <f t="shared" si="754"/>
        <v>0</v>
      </c>
      <c r="AG8052" s="6"/>
      <c r="AH8052" s="6"/>
      <c r="AI8052" s="6"/>
      <c r="AJ8052" s="6"/>
      <c r="AK8052" s="6"/>
      <c r="AL8052" s="12">
        <f t="shared" si="755"/>
        <v>0</v>
      </c>
      <c r="AM8052" s="11" t="str">
        <f t="shared" si="750"/>
        <v/>
      </c>
      <c r="AN8052" s="7"/>
      <c r="AO8052" s="6"/>
    </row>
    <row r="8053" spans="1:41" ht="15.75" customHeight="1" x14ac:dyDescent="0.2">
      <c r="A8053" s="4"/>
      <c r="B8053" s="7"/>
      <c r="C8053" s="8" t="str">
        <f>IFERROR(VLOOKUP(B8053,Tabla2[#All],2,FALSE),"")</f>
        <v/>
      </c>
      <c r="D8053" s="24"/>
      <c r="E8053" s="9" t="str">
        <f>IFERROR(VLOOKUP(D8053,Tabla1[],2,FALSE),"")</f>
        <v/>
      </c>
      <c r="G8053" s="24"/>
      <c r="L8053" s="3" t="str">
        <f t="shared" si="751"/>
        <v/>
      </c>
      <c r="M8053" s="24"/>
      <c r="N8053" s="24"/>
      <c r="T8053" s="6"/>
      <c r="U8053" s="6"/>
      <c r="V8053" s="10">
        <f t="shared" si="752"/>
        <v>0</v>
      </c>
      <c r="W8053" s="6"/>
      <c r="X8053" s="10">
        <f t="shared" si="753"/>
        <v>0</v>
      </c>
      <c r="Y8053" s="30"/>
      <c r="Z8053" s="30"/>
      <c r="AA8053" s="6"/>
      <c r="AB8053" s="6"/>
      <c r="AC8053" s="6"/>
      <c r="AD8053" s="6"/>
      <c r="AE8053" s="6"/>
      <c r="AF8053" s="12">
        <f t="shared" si="754"/>
        <v>0</v>
      </c>
      <c r="AG8053" s="6"/>
      <c r="AH8053" s="6"/>
      <c r="AI8053" s="6"/>
      <c r="AJ8053" s="6"/>
      <c r="AK8053" s="6"/>
      <c r="AL8053" s="12">
        <f t="shared" si="755"/>
        <v>0</v>
      </c>
      <c r="AM8053" s="11" t="str">
        <f t="shared" si="750"/>
        <v/>
      </c>
      <c r="AN8053" s="7"/>
      <c r="AO8053" s="6"/>
    </row>
    <row r="8054" spans="1:41" ht="15.75" customHeight="1" x14ac:dyDescent="0.2">
      <c r="A8054" s="4"/>
      <c r="B8054" s="7"/>
      <c r="C8054" s="8" t="str">
        <f>IFERROR(VLOOKUP(B8054,Tabla2[#All],2,FALSE),"")</f>
        <v/>
      </c>
      <c r="D8054" s="24"/>
      <c r="E8054" s="9" t="str">
        <f>IFERROR(VLOOKUP(D8054,Tabla1[],2,FALSE),"")</f>
        <v/>
      </c>
      <c r="G8054" s="24"/>
      <c r="L8054" s="3" t="str">
        <f t="shared" si="751"/>
        <v/>
      </c>
      <c r="M8054" s="24"/>
      <c r="N8054" s="24"/>
      <c r="T8054" s="6"/>
      <c r="U8054" s="6"/>
      <c r="V8054" s="10">
        <f t="shared" si="752"/>
        <v>0</v>
      </c>
      <c r="W8054" s="6"/>
      <c r="X8054" s="10">
        <f t="shared" si="753"/>
        <v>0</v>
      </c>
      <c r="Y8054" s="30"/>
      <c r="Z8054" s="30"/>
      <c r="AA8054" s="6"/>
      <c r="AB8054" s="6"/>
      <c r="AC8054" s="6"/>
      <c r="AD8054" s="6"/>
      <c r="AE8054" s="6"/>
      <c r="AF8054" s="12">
        <f t="shared" si="754"/>
        <v>0</v>
      </c>
      <c r="AG8054" s="6"/>
      <c r="AH8054" s="6"/>
      <c r="AI8054" s="6"/>
      <c r="AJ8054" s="6"/>
      <c r="AK8054" s="6"/>
      <c r="AL8054" s="12">
        <f t="shared" si="755"/>
        <v>0</v>
      </c>
      <c r="AM8054" s="11" t="str">
        <f t="shared" si="750"/>
        <v/>
      </c>
      <c r="AN8054" s="7"/>
      <c r="AO8054" s="6"/>
    </row>
    <row r="8055" spans="1:41" ht="15.75" customHeight="1" x14ac:dyDescent="0.2">
      <c r="A8055" s="4"/>
      <c r="B8055" s="7"/>
      <c r="C8055" s="8" t="str">
        <f>IFERROR(VLOOKUP(B8055,Tabla2[#All],2,FALSE),"")</f>
        <v/>
      </c>
      <c r="D8055" s="24"/>
      <c r="E8055" s="9" t="str">
        <f>IFERROR(VLOOKUP(D8055,Tabla1[],2,FALSE),"")</f>
        <v/>
      </c>
      <c r="G8055" s="24"/>
      <c r="L8055" s="3" t="str">
        <f t="shared" si="751"/>
        <v/>
      </c>
      <c r="M8055" s="24"/>
      <c r="N8055" s="24"/>
      <c r="T8055" s="6"/>
      <c r="U8055" s="6"/>
      <c r="V8055" s="10">
        <f t="shared" si="752"/>
        <v>0</v>
      </c>
      <c r="W8055" s="6"/>
      <c r="X8055" s="10">
        <f t="shared" si="753"/>
        <v>0</v>
      </c>
      <c r="Y8055" s="30"/>
      <c r="Z8055" s="30"/>
      <c r="AA8055" s="6"/>
      <c r="AB8055" s="6"/>
      <c r="AC8055" s="6"/>
      <c r="AD8055" s="6"/>
      <c r="AE8055" s="6"/>
      <c r="AF8055" s="12">
        <f t="shared" si="754"/>
        <v>0</v>
      </c>
      <c r="AG8055" s="6"/>
      <c r="AH8055" s="6"/>
      <c r="AI8055" s="6"/>
      <c r="AJ8055" s="6"/>
      <c r="AK8055" s="6"/>
      <c r="AL8055" s="12">
        <f t="shared" si="755"/>
        <v>0</v>
      </c>
      <c r="AM8055" s="11" t="str">
        <f t="shared" si="750"/>
        <v/>
      </c>
      <c r="AN8055" s="7"/>
      <c r="AO8055" s="6"/>
    </row>
    <row r="8056" spans="1:41" ht="15.75" customHeight="1" x14ac:dyDescent="0.2">
      <c r="A8056" s="4"/>
      <c r="B8056" s="7"/>
      <c r="C8056" s="8" t="str">
        <f>IFERROR(VLOOKUP(B8056,Tabla2[#All],2,FALSE),"")</f>
        <v/>
      </c>
      <c r="D8056" s="24"/>
      <c r="E8056" s="9" t="str">
        <f>IFERROR(VLOOKUP(D8056,Tabla1[],2,FALSE),"")</f>
        <v/>
      </c>
      <c r="G8056" s="24"/>
      <c r="L8056" s="3" t="str">
        <f t="shared" si="751"/>
        <v/>
      </c>
      <c r="M8056" s="24"/>
      <c r="N8056" s="24"/>
      <c r="T8056" s="6"/>
      <c r="U8056" s="6"/>
      <c r="V8056" s="10">
        <f t="shared" si="752"/>
        <v>0</v>
      </c>
      <c r="W8056" s="6"/>
      <c r="X8056" s="10">
        <f t="shared" si="753"/>
        <v>0</v>
      </c>
      <c r="Y8056" s="30"/>
      <c r="Z8056" s="30"/>
      <c r="AA8056" s="6"/>
      <c r="AB8056" s="6"/>
      <c r="AC8056" s="6"/>
      <c r="AD8056" s="6"/>
      <c r="AE8056" s="6"/>
      <c r="AF8056" s="12">
        <f t="shared" si="754"/>
        <v>0</v>
      </c>
      <c r="AG8056" s="6"/>
      <c r="AH8056" s="6"/>
      <c r="AI8056" s="6"/>
      <c r="AJ8056" s="6"/>
      <c r="AK8056" s="6"/>
      <c r="AL8056" s="12">
        <f t="shared" si="755"/>
        <v>0</v>
      </c>
      <c r="AM8056" s="11" t="str">
        <f t="shared" si="750"/>
        <v/>
      </c>
      <c r="AN8056" s="7"/>
      <c r="AO8056" s="6"/>
    </row>
    <row r="8057" spans="1:41" ht="15.75" customHeight="1" x14ac:dyDescent="0.2">
      <c r="A8057" s="4"/>
      <c r="B8057" s="7"/>
      <c r="C8057" s="8" t="str">
        <f>IFERROR(VLOOKUP(B8057,Tabla2[#All],2,FALSE),"")</f>
        <v/>
      </c>
      <c r="D8057" s="24"/>
      <c r="E8057" s="9" t="str">
        <f>IFERROR(VLOOKUP(D8057,Tabla1[],2,FALSE),"")</f>
        <v/>
      </c>
      <c r="G8057" s="24"/>
      <c r="L8057" s="3" t="str">
        <f t="shared" si="751"/>
        <v/>
      </c>
      <c r="M8057" s="24"/>
      <c r="N8057" s="24"/>
      <c r="T8057" s="6"/>
      <c r="U8057" s="6"/>
      <c r="V8057" s="10">
        <f t="shared" si="752"/>
        <v>0</v>
      </c>
      <c r="W8057" s="6"/>
      <c r="X8057" s="10">
        <f t="shared" si="753"/>
        <v>0</v>
      </c>
      <c r="Y8057" s="30"/>
      <c r="Z8057" s="30"/>
      <c r="AA8057" s="6"/>
      <c r="AB8057" s="6"/>
      <c r="AC8057" s="6"/>
      <c r="AD8057" s="6"/>
      <c r="AE8057" s="6"/>
      <c r="AF8057" s="12">
        <f t="shared" si="754"/>
        <v>0</v>
      </c>
      <c r="AG8057" s="6"/>
      <c r="AH8057" s="6"/>
      <c r="AI8057" s="6"/>
      <c r="AJ8057" s="6"/>
      <c r="AK8057" s="6"/>
      <c r="AL8057" s="12">
        <f t="shared" si="755"/>
        <v>0</v>
      </c>
      <c r="AM8057" s="11" t="str">
        <f t="shared" si="750"/>
        <v/>
      </c>
      <c r="AN8057" s="7"/>
      <c r="AO8057" s="6"/>
    </row>
    <row r="8058" spans="1:41" ht="15.75" customHeight="1" x14ac:dyDescent="0.2">
      <c r="A8058" s="4"/>
      <c r="B8058" s="7"/>
      <c r="C8058" s="8" t="str">
        <f>IFERROR(VLOOKUP(B8058,Tabla2[#All],2,FALSE),"")</f>
        <v/>
      </c>
      <c r="D8058" s="24"/>
      <c r="E8058" s="9" t="str">
        <f>IFERROR(VLOOKUP(D8058,Tabla1[],2,FALSE),"")</f>
        <v/>
      </c>
      <c r="G8058" s="24"/>
      <c r="L8058" s="3" t="str">
        <f t="shared" si="751"/>
        <v/>
      </c>
      <c r="M8058" s="24"/>
      <c r="N8058" s="24"/>
      <c r="T8058" s="6"/>
      <c r="U8058" s="6"/>
      <c r="V8058" s="10">
        <f t="shared" si="752"/>
        <v>0</v>
      </c>
      <c r="W8058" s="6"/>
      <c r="X8058" s="10">
        <f t="shared" si="753"/>
        <v>0</v>
      </c>
      <c r="Y8058" s="30"/>
      <c r="Z8058" s="30"/>
      <c r="AA8058" s="6"/>
      <c r="AB8058" s="6"/>
      <c r="AC8058" s="6"/>
      <c r="AD8058" s="6"/>
      <c r="AE8058" s="6"/>
      <c r="AF8058" s="12">
        <f t="shared" si="754"/>
        <v>0</v>
      </c>
      <c r="AG8058" s="6"/>
      <c r="AH8058" s="6"/>
      <c r="AI8058" s="6"/>
      <c r="AJ8058" s="6"/>
      <c r="AK8058" s="6"/>
      <c r="AL8058" s="12">
        <f t="shared" si="755"/>
        <v>0</v>
      </c>
      <c r="AM8058" s="11" t="str">
        <f t="shared" si="750"/>
        <v/>
      </c>
      <c r="AN8058" s="7"/>
      <c r="AO8058" s="6"/>
    </row>
    <row r="8059" spans="1:41" ht="15.75" customHeight="1" x14ac:dyDescent="0.2">
      <c r="A8059" s="4"/>
      <c r="B8059" s="7"/>
      <c r="C8059" s="8" t="str">
        <f>IFERROR(VLOOKUP(B8059,Tabla2[#All],2,FALSE),"")</f>
        <v/>
      </c>
      <c r="D8059" s="24"/>
      <c r="E8059" s="9" t="str">
        <f>IFERROR(VLOOKUP(D8059,Tabla1[],2,FALSE),"")</f>
        <v/>
      </c>
      <c r="G8059" s="24"/>
      <c r="L8059" s="3" t="str">
        <f t="shared" si="751"/>
        <v/>
      </c>
      <c r="M8059" s="24"/>
      <c r="N8059" s="24"/>
      <c r="T8059" s="6"/>
      <c r="U8059" s="6"/>
      <c r="V8059" s="10">
        <f t="shared" si="752"/>
        <v>0</v>
      </c>
      <c r="W8059" s="6"/>
      <c r="X8059" s="10">
        <f t="shared" si="753"/>
        <v>0</v>
      </c>
      <c r="Y8059" s="30"/>
      <c r="Z8059" s="30"/>
      <c r="AA8059" s="6"/>
      <c r="AB8059" s="6"/>
      <c r="AC8059" s="6"/>
      <c r="AD8059" s="6"/>
      <c r="AE8059" s="6"/>
      <c r="AF8059" s="12">
        <f t="shared" si="754"/>
        <v>0</v>
      </c>
      <c r="AG8059" s="6"/>
      <c r="AH8059" s="6"/>
      <c r="AI8059" s="6"/>
      <c r="AJ8059" s="6"/>
      <c r="AK8059" s="6"/>
      <c r="AL8059" s="12">
        <f t="shared" si="755"/>
        <v>0</v>
      </c>
      <c r="AM8059" s="11" t="str">
        <f t="shared" si="750"/>
        <v/>
      </c>
      <c r="AN8059" s="7"/>
      <c r="AO8059" s="6"/>
    </row>
    <row r="8060" spans="1:41" ht="15.75" customHeight="1" x14ac:dyDescent="0.2">
      <c r="A8060" s="4"/>
      <c r="B8060" s="7"/>
      <c r="C8060" s="8" t="str">
        <f>IFERROR(VLOOKUP(B8060,Tabla2[#All],2,FALSE),"")</f>
        <v/>
      </c>
      <c r="D8060" s="24"/>
      <c r="E8060" s="9" t="str">
        <f>IFERROR(VLOOKUP(D8060,Tabla1[],2,FALSE),"")</f>
        <v/>
      </c>
      <c r="G8060" s="24"/>
      <c r="L8060" s="3" t="str">
        <f t="shared" si="751"/>
        <v/>
      </c>
      <c r="M8060" s="24"/>
      <c r="N8060" s="24"/>
      <c r="T8060" s="6"/>
      <c r="U8060" s="6"/>
      <c r="V8060" s="10">
        <f t="shared" si="752"/>
        <v>0</v>
      </c>
      <c r="W8060" s="6"/>
      <c r="X8060" s="10">
        <f t="shared" si="753"/>
        <v>0</v>
      </c>
      <c r="Y8060" s="30"/>
      <c r="Z8060" s="30"/>
      <c r="AA8060" s="6"/>
      <c r="AB8060" s="6"/>
      <c r="AC8060" s="6"/>
      <c r="AD8060" s="6"/>
      <c r="AE8060" s="6"/>
      <c r="AF8060" s="12">
        <f t="shared" si="754"/>
        <v>0</v>
      </c>
      <c r="AG8060" s="6"/>
      <c r="AH8060" s="6"/>
      <c r="AI8060" s="6"/>
      <c r="AJ8060" s="6"/>
      <c r="AK8060" s="6"/>
      <c r="AL8060" s="12">
        <f t="shared" si="755"/>
        <v>0</v>
      </c>
      <c r="AM8060" s="11" t="str">
        <f t="shared" si="750"/>
        <v/>
      </c>
      <c r="AN8060" s="7"/>
      <c r="AO8060" s="6"/>
    </row>
    <row r="8061" spans="1:41" ht="15.75" customHeight="1" x14ac:dyDescent="0.2">
      <c r="A8061" s="4"/>
      <c r="B8061" s="7"/>
      <c r="C8061" s="8" t="str">
        <f>IFERROR(VLOOKUP(B8061,Tabla2[#All],2,FALSE),"")</f>
        <v/>
      </c>
      <c r="D8061" s="24"/>
      <c r="E8061" s="9" t="str">
        <f>IFERROR(VLOOKUP(D8061,Tabla1[],2,FALSE),"")</f>
        <v/>
      </c>
      <c r="G8061" s="24"/>
      <c r="L8061" s="3" t="str">
        <f t="shared" si="751"/>
        <v/>
      </c>
      <c r="M8061" s="24"/>
      <c r="N8061" s="24"/>
      <c r="T8061" s="6"/>
      <c r="U8061" s="6"/>
      <c r="V8061" s="10">
        <f t="shared" si="752"/>
        <v>0</v>
      </c>
      <c r="W8061" s="6"/>
      <c r="X8061" s="10">
        <f t="shared" si="753"/>
        <v>0</v>
      </c>
      <c r="Y8061" s="30"/>
      <c r="Z8061" s="30"/>
      <c r="AA8061" s="6"/>
      <c r="AB8061" s="6"/>
      <c r="AC8061" s="6"/>
      <c r="AD8061" s="6"/>
      <c r="AE8061" s="6"/>
      <c r="AF8061" s="12">
        <f t="shared" si="754"/>
        <v>0</v>
      </c>
      <c r="AG8061" s="6"/>
      <c r="AH8061" s="6"/>
      <c r="AI8061" s="6"/>
      <c r="AJ8061" s="6"/>
      <c r="AK8061" s="6"/>
      <c r="AL8061" s="12">
        <f t="shared" si="755"/>
        <v>0</v>
      </c>
      <c r="AM8061" s="11" t="str">
        <f t="shared" si="750"/>
        <v/>
      </c>
      <c r="AN8061" s="7"/>
      <c r="AO8061" s="6"/>
    </row>
    <row r="8062" spans="1:41" ht="15.75" customHeight="1" x14ac:dyDescent="0.2">
      <c r="A8062" s="4"/>
      <c r="B8062" s="7"/>
      <c r="C8062" s="8" t="str">
        <f>IFERROR(VLOOKUP(B8062,Tabla2[#All],2,FALSE),"")</f>
        <v/>
      </c>
      <c r="D8062" s="24"/>
      <c r="E8062" s="9" t="str">
        <f>IFERROR(VLOOKUP(D8062,Tabla1[],2,FALSE),"")</f>
        <v/>
      </c>
      <c r="G8062" s="24"/>
      <c r="L8062" s="3" t="str">
        <f t="shared" si="751"/>
        <v/>
      </c>
      <c r="M8062" s="24"/>
      <c r="N8062" s="24"/>
      <c r="T8062" s="6"/>
      <c r="U8062" s="6"/>
      <c r="V8062" s="10">
        <f t="shared" si="752"/>
        <v>0</v>
      </c>
      <c r="W8062" s="6"/>
      <c r="X8062" s="10">
        <f t="shared" si="753"/>
        <v>0</v>
      </c>
      <c r="Y8062" s="30"/>
      <c r="Z8062" s="30"/>
      <c r="AA8062" s="6"/>
      <c r="AB8062" s="6"/>
      <c r="AC8062" s="6"/>
      <c r="AD8062" s="6"/>
      <c r="AE8062" s="6"/>
      <c r="AF8062" s="12">
        <f t="shared" si="754"/>
        <v>0</v>
      </c>
      <c r="AG8062" s="6"/>
      <c r="AH8062" s="6"/>
      <c r="AI8062" s="6"/>
      <c r="AJ8062" s="6"/>
      <c r="AK8062" s="6"/>
      <c r="AL8062" s="12">
        <f t="shared" si="755"/>
        <v>0</v>
      </c>
      <c r="AM8062" s="11" t="str">
        <f t="shared" si="750"/>
        <v/>
      </c>
      <c r="AN8062" s="7"/>
      <c r="AO8062" s="6"/>
    </row>
    <row r="8063" spans="1:41" ht="15.75" customHeight="1" x14ac:dyDescent="0.2">
      <c r="A8063" s="4"/>
      <c r="B8063" s="7"/>
      <c r="C8063" s="8" t="str">
        <f>IFERROR(VLOOKUP(B8063,Tabla2[#All],2,FALSE),"")</f>
        <v/>
      </c>
      <c r="D8063" s="24"/>
      <c r="E8063" s="9" t="str">
        <f>IFERROR(VLOOKUP(D8063,Tabla1[],2,FALSE),"")</f>
        <v/>
      </c>
      <c r="G8063" s="24"/>
      <c r="L8063" s="3" t="str">
        <f t="shared" si="751"/>
        <v/>
      </c>
      <c r="M8063" s="24"/>
      <c r="N8063" s="24"/>
      <c r="T8063" s="6"/>
      <c r="U8063" s="6"/>
      <c r="V8063" s="10">
        <f t="shared" si="752"/>
        <v>0</v>
      </c>
      <c r="W8063" s="6"/>
      <c r="X8063" s="10">
        <f t="shared" si="753"/>
        <v>0</v>
      </c>
      <c r="Y8063" s="30"/>
      <c r="Z8063" s="30"/>
      <c r="AA8063" s="6"/>
      <c r="AB8063" s="6"/>
      <c r="AC8063" s="6"/>
      <c r="AD8063" s="6"/>
      <c r="AE8063" s="6"/>
      <c r="AF8063" s="12">
        <f t="shared" si="754"/>
        <v>0</v>
      </c>
      <c r="AG8063" s="6"/>
      <c r="AH8063" s="6"/>
      <c r="AI8063" s="6"/>
      <c r="AJ8063" s="6"/>
      <c r="AK8063" s="6"/>
      <c r="AL8063" s="12">
        <f t="shared" si="755"/>
        <v>0</v>
      </c>
      <c r="AM8063" s="11" t="str">
        <f t="shared" si="750"/>
        <v/>
      </c>
      <c r="AN8063" s="7"/>
      <c r="AO8063" s="6"/>
    </row>
    <row r="8064" spans="1:41" ht="15.75" customHeight="1" x14ac:dyDescent="0.2">
      <c r="A8064" s="4"/>
      <c r="B8064" s="7"/>
      <c r="C8064" s="8" t="str">
        <f>IFERROR(VLOOKUP(B8064,Tabla2[#All],2,FALSE),"")</f>
        <v/>
      </c>
      <c r="D8064" s="24"/>
      <c r="E8064" s="9" t="str">
        <f>IFERROR(VLOOKUP(D8064,Tabla1[],2,FALSE),"")</f>
        <v/>
      </c>
      <c r="G8064" s="24"/>
      <c r="L8064" s="3" t="str">
        <f t="shared" si="751"/>
        <v/>
      </c>
      <c r="M8064" s="24"/>
      <c r="N8064" s="24"/>
      <c r="T8064" s="6"/>
      <c r="U8064" s="6"/>
      <c r="V8064" s="10">
        <f t="shared" si="752"/>
        <v>0</v>
      </c>
      <c r="W8064" s="6"/>
      <c r="X8064" s="10">
        <f t="shared" si="753"/>
        <v>0</v>
      </c>
      <c r="Y8064" s="30"/>
      <c r="Z8064" s="30"/>
      <c r="AA8064" s="6"/>
      <c r="AB8064" s="6"/>
      <c r="AC8064" s="6"/>
      <c r="AD8064" s="6"/>
      <c r="AE8064" s="6"/>
      <c r="AF8064" s="12">
        <f t="shared" si="754"/>
        <v>0</v>
      </c>
      <c r="AG8064" s="6"/>
      <c r="AH8064" s="6"/>
      <c r="AI8064" s="6"/>
      <c r="AJ8064" s="6"/>
      <c r="AK8064" s="6"/>
      <c r="AL8064" s="12">
        <f t="shared" si="755"/>
        <v>0</v>
      </c>
      <c r="AM8064" s="11" t="str">
        <f t="shared" si="750"/>
        <v/>
      </c>
      <c r="AN8064" s="7"/>
      <c r="AO8064" s="6"/>
    </row>
    <row r="8065" spans="1:41" ht="15.75" customHeight="1" x14ac:dyDescent="0.2">
      <c r="A8065" s="4"/>
      <c r="B8065" s="7"/>
      <c r="C8065" s="8" t="str">
        <f>IFERROR(VLOOKUP(B8065,Tabla2[#All],2,FALSE),"")</f>
        <v/>
      </c>
      <c r="D8065" s="24"/>
      <c r="E8065" s="9" t="str">
        <f>IFERROR(VLOOKUP(D8065,Tabla1[],2,FALSE),"")</f>
        <v/>
      </c>
      <c r="G8065" s="24"/>
      <c r="L8065" s="3" t="str">
        <f t="shared" si="751"/>
        <v/>
      </c>
      <c r="M8065" s="24"/>
      <c r="N8065" s="24"/>
      <c r="T8065" s="6"/>
      <c r="U8065" s="6"/>
      <c r="V8065" s="10">
        <f t="shared" si="752"/>
        <v>0</v>
      </c>
      <c r="W8065" s="6"/>
      <c r="X8065" s="10">
        <f t="shared" si="753"/>
        <v>0</v>
      </c>
      <c r="Y8065" s="30"/>
      <c r="Z8065" s="30"/>
      <c r="AA8065" s="6"/>
      <c r="AB8065" s="6"/>
      <c r="AC8065" s="6"/>
      <c r="AD8065" s="6"/>
      <c r="AE8065" s="6"/>
      <c r="AF8065" s="12">
        <f t="shared" si="754"/>
        <v>0</v>
      </c>
      <c r="AG8065" s="6"/>
      <c r="AH8065" s="6"/>
      <c r="AI8065" s="6"/>
      <c r="AJ8065" s="6"/>
      <c r="AK8065" s="6"/>
      <c r="AL8065" s="12">
        <f t="shared" si="755"/>
        <v>0</v>
      </c>
      <c r="AM8065" s="11" t="str">
        <f t="shared" si="750"/>
        <v/>
      </c>
      <c r="AN8065" s="7"/>
      <c r="AO8065" s="6"/>
    </row>
    <row r="8066" spans="1:41" ht="15.75" customHeight="1" x14ac:dyDescent="0.2">
      <c r="A8066" s="4"/>
      <c r="B8066" s="7"/>
      <c r="C8066" s="8" t="str">
        <f>IFERROR(VLOOKUP(B8066,Tabla2[#All],2,FALSE),"")</f>
        <v/>
      </c>
      <c r="D8066" s="24"/>
      <c r="E8066" s="9" t="str">
        <f>IFERROR(VLOOKUP(D8066,Tabla1[],2,FALSE),"")</f>
        <v/>
      </c>
      <c r="G8066" s="24"/>
      <c r="L8066" s="3" t="str">
        <f t="shared" si="751"/>
        <v/>
      </c>
      <c r="M8066" s="24"/>
      <c r="N8066" s="24"/>
      <c r="T8066" s="6"/>
      <c r="U8066" s="6"/>
      <c r="V8066" s="10">
        <f t="shared" si="752"/>
        <v>0</v>
      </c>
      <c r="W8066" s="6"/>
      <c r="X8066" s="10">
        <f t="shared" si="753"/>
        <v>0</v>
      </c>
      <c r="Y8066" s="30"/>
      <c r="Z8066" s="30"/>
      <c r="AA8066" s="6"/>
      <c r="AB8066" s="6"/>
      <c r="AC8066" s="6"/>
      <c r="AD8066" s="6"/>
      <c r="AE8066" s="6"/>
      <c r="AF8066" s="12">
        <f t="shared" si="754"/>
        <v>0</v>
      </c>
      <c r="AG8066" s="6"/>
      <c r="AH8066" s="6"/>
      <c r="AI8066" s="6"/>
      <c r="AJ8066" s="6"/>
      <c r="AK8066" s="6"/>
      <c r="AL8066" s="12">
        <f t="shared" si="755"/>
        <v>0</v>
      </c>
      <c r="AM8066" s="11" t="str">
        <f t="shared" si="750"/>
        <v/>
      </c>
      <c r="AN8066" s="7"/>
      <c r="AO8066" s="6"/>
    </row>
    <row r="8067" spans="1:41" ht="15.75" customHeight="1" x14ac:dyDescent="0.2">
      <c r="A8067" s="4"/>
      <c r="B8067" s="7"/>
      <c r="C8067" s="8" t="str">
        <f>IFERROR(VLOOKUP(B8067,Tabla2[#All],2,FALSE),"")</f>
        <v/>
      </c>
      <c r="D8067" s="24"/>
      <c r="E8067" s="9" t="str">
        <f>IFERROR(VLOOKUP(D8067,Tabla1[],2,FALSE),"")</f>
        <v/>
      </c>
      <c r="G8067" s="24"/>
      <c r="L8067" s="3" t="str">
        <f t="shared" si="751"/>
        <v/>
      </c>
      <c r="M8067" s="24"/>
      <c r="N8067" s="24"/>
      <c r="T8067" s="6"/>
      <c r="U8067" s="6"/>
      <c r="V8067" s="10">
        <f t="shared" si="752"/>
        <v>0</v>
      </c>
      <c r="W8067" s="6"/>
      <c r="X8067" s="10">
        <f t="shared" si="753"/>
        <v>0</v>
      </c>
      <c r="Y8067" s="30"/>
      <c r="Z8067" s="30"/>
      <c r="AA8067" s="6"/>
      <c r="AB8067" s="6"/>
      <c r="AC8067" s="6"/>
      <c r="AD8067" s="6"/>
      <c r="AE8067" s="6"/>
      <c r="AF8067" s="12">
        <f t="shared" si="754"/>
        <v>0</v>
      </c>
      <c r="AG8067" s="6"/>
      <c r="AH8067" s="6"/>
      <c r="AI8067" s="6"/>
      <c r="AJ8067" s="6"/>
      <c r="AK8067" s="6"/>
      <c r="AL8067" s="12">
        <f t="shared" si="755"/>
        <v>0</v>
      </c>
      <c r="AM8067" s="11" t="str">
        <f t="shared" si="750"/>
        <v/>
      </c>
      <c r="AN8067" s="7"/>
      <c r="AO8067" s="6"/>
    </row>
    <row r="8068" spans="1:41" ht="15.75" customHeight="1" x14ac:dyDescent="0.2">
      <c r="A8068" s="4"/>
      <c r="B8068" s="7"/>
      <c r="C8068" s="8" t="str">
        <f>IFERROR(VLOOKUP(B8068,Tabla2[#All],2,FALSE),"")</f>
        <v/>
      </c>
      <c r="D8068" s="24"/>
      <c r="E8068" s="9" t="str">
        <f>IFERROR(VLOOKUP(D8068,Tabla1[],2,FALSE),"")</f>
        <v/>
      </c>
      <c r="G8068" s="24"/>
      <c r="L8068" s="3" t="str">
        <f t="shared" si="751"/>
        <v/>
      </c>
      <c r="M8068" s="24"/>
      <c r="N8068" s="24"/>
      <c r="T8068" s="6"/>
      <c r="U8068" s="6"/>
      <c r="V8068" s="10">
        <f t="shared" si="752"/>
        <v>0</v>
      </c>
      <c r="W8068" s="6"/>
      <c r="X8068" s="10">
        <f t="shared" si="753"/>
        <v>0</v>
      </c>
      <c r="Y8068" s="30"/>
      <c r="Z8068" s="30"/>
      <c r="AA8068" s="6"/>
      <c r="AB8068" s="6"/>
      <c r="AC8068" s="6"/>
      <c r="AD8068" s="6"/>
      <c r="AE8068" s="6"/>
      <c r="AF8068" s="12">
        <f t="shared" si="754"/>
        <v>0</v>
      </c>
      <c r="AG8068" s="6"/>
      <c r="AH8068" s="6"/>
      <c r="AI8068" s="6"/>
      <c r="AJ8068" s="6"/>
      <c r="AK8068" s="6"/>
      <c r="AL8068" s="12">
        <f t="shared" si="755"/>
        <v>0</v>
      </c>
      <c r="AM8068" s="11" t="str">
        <f t="shared" si="750"/>
        <v/>
      </c>
      <c r="AN8068" s="7"/>
      <c r="AO8068" s="6"/>
    </row>
    <row r="8069" spans="1:41" ht="15.75" customHeight="1" x14ac:dyDescent="0.2">
      <c r="A8069" s="4"/>
      <c r="B8069" s="7"/>
      <c r="C8069" s="8" t="str">
        <f>IFERROR(VLOOKUP(B8069,Tabla2[#All],2,FALSE),"")</f>
        <v/>
      </c>
      <c r="D8069" s="24"/>
      <c r="E8069" s="9" t="str">
        <f>IFERROR(VLOOKUP(D8069,Tabla1[],2,FALSE),"")</f>
        <v/>
      </c>
      <c r="G8069" s="24"/>
      <c r="L8069" s="3" t="str">
        <f t="shared" si="751"/>
        <v/>
      </c>
      <c r="M8069" s="24"/>
      <c r="N8069" s="24"/>
      <c r="T8069" s="6"/>
      <c r="U8069" s="6"/>
      <c r="V8069" s="10">
        <f t="shared" si="752"/>
        <v>0</v>
      </c>
      <c r="W8069" s="6"/>
      <c r="X8069" s="10">
        <f t="shared" si="753"/>
        <v>0</v>
      </c>
      <c r="Y8069" s="30"/>
      <c r="Z8069" s="30"/>
      <c r="AA8069" s="6"/>
      <c r="AB8069" s="6"/>
      <c r="AC8069" s="6"/>
      <c r="AD8069" s="6"/>
      <c r="AE8069" s="6"/>
      <c r="AF8069" s="12">
        <f t="shared" si="754"/>
        <v>0</v>
      </c>
      <c r="AG8069" s="6"/>
      <c r="AH8069" s="6"/>
      <c r="AI8069" s="6"/>
      <c r="AJ8069" s="6"/>
      <c r="AK8069" s="6"/>
      <c r="AL8069" s="12">
        <f t="shared" si="755"/>
        <v>0</v>
      </c>
      <c r="AM8069" s="11" t="str">
        <f t="shared" si="750"/>
        <v/>
      </c>
      <c r="AN8069" s="7"/>
      <c r="AO8069" s="6"/>
    </row>
    <row r="8070" spans="1:41" ht="15.75" customHeight="1" x14ac:dyDescent="0.2">
      <c r="A8070" s="4"/>
      <c r="B8070" s="7"/>
      <c r="C8070" s="8" t="str">
        <f>IFERROR(VLOOKUP(B8070,Tabla2[#All],2,FALSE),"")</f>
        <v/>
      </c>
      <c r="D8070" s="24"/>
      <c r="E8070" s="9" t="str">
        <f>IFERROR(VLOOKUP(D8070,Tabla1[],2,FALSE),"")</f>
        <v/>
      </c>
      <c r="G8070" s="24"/>
      <c r="L8070" s="3" t="str">
        <f t="shared" si="751"/>
        <v/>
      </c>
      <c r="M8070" s="24"/>
      <c r="N8070" s="24"/>
      <c r="T8070" s="6"/>
      <c r="U8070" s="6"/>
      <c r="V8070" s="10">
        <f t="shared" si="752"/>
        <v>0</v>
      </c>
      <c r="W8070" s="6"/>
      <c r="X8070" s="10">
        <f t="shared" si="753"/>
        <v>0</v>
      </c>
      <c r="Y8070" s="30"/>
      <c r="Z8070" s="30"/>
      <c r="AA8070" s="6"/>
      <c r="AB8070" s="6"/>
      <c r="AC8070" s="6"/>
      <c r="AD8070" s="6"/>
      <c r="AE8070" s="6"/>
      <c r="AF8070" s="12">
        <f t="shared" si="754"/>
        <v>0</v>
      </c>
      <c r="AG8070" s="6"/>
      <c r="AH8070" s="6"/>
      <c r="AI8070" s="6"/>
      <c r="AJ8070" s="6"/>
      <c r="AK8070" s="6"/>
      <c r="AL8070" s="12">
        <f t="shared" si="755"/>
        <v>0</v>
      </c>
      <c r="AM8070" s="11" t="str">
        <f t="shared" si="750"/>
        <v/>
      </c>
      <c r="AN8070" s="7"/>
      <c r="AO8070" s="6"/>
    </row>
    <row r="8071" spans="1:41" ht="15.75" customHeight="1" x14ac:dyDescent="0.2">
      <c r="A8071" s="4"/>
      <c r="B8071" s="7"/>
      <c r="C8071" s="8" t="str">
        <f>IFERROR(VLOOKUP(B8071,Tabla2[#All],2,FALSE),"")</f>
        <v/>
      </c>
      <c r="D8071" s="24"/>
      <c r="E8071" s="9" t="str">
        <f>IFERROR(VLOOKUP(D8071,Tabla1[],2,FALSE),"")</f>
        <v/>
      </c>
      <c r="G8071" s="24"/>
      <c r="L8071" s="3" t="str">
        <f t="shared" si="751"/>
        <v/>
      </c>
      <c r="M8071" s="24"/>
      <c r="N8071" s="24"/>
      <c r="T8071" s="6"/>
      <c r="U8071" s="6"/>
      <c r="V8071" s="10">
        <f t="shared" si="752"/>
        <v>0</v>
      </c>
      <c r="W8071" s="6"/>
      <c r="X8071" s="10">
        <f t="shared" si="753"/>
        <v>0</v>
      </c>
      <c r="Y8071" s="30"/>
      <c r="Z8071" s="30"/>
      <c r="AA8071" s="6"/>
      <c r="AB8071" s="6"/>
      <c r="AC8071" s="6"/>
      <c r="AD8071" s="6"/>
      <c r="AE8071" s="6"/>
      <c r="AF8071" s="12">
        <f t="shared" si="754"/>
        <v>0</v>
      </c>
      <c r="AG8071" s="6"/>
      <c r="AH8071" s="6"/>
      <c r="AI8071" s="6"/>
      <c r="AJ8071" s="6"/>
      <c r="AK8071" s="6"/>
      <c r="AL8071" s="12">
        <f t="shared" si="755"/>
        <v>0</v>
      </c>
      <c r="AM8071" s="11" t="str">
        <f t="shared" ref="AM8071:AM8134" si="756">IF(SUM(AF8071+AL8071)=0,"",IF(SUM(AF8071+AL8071)=Z8071,"Ok","Error en Montos"))</f>
        <v/>
      </c>
      <c r="AN8071" s="7"/>
      <c r="AO8071" s="6"/>
    </row>
    <row r="8072" spans="1:41" ht="15.75" customHeight="1" x14ac:dyDescent="0.2">
      <c r="A8072" s="4"/>
      <c r="B8072" s="7"/>
      <c r="C8072" s="8" t="str">
        <f>IFERROR(VLOOKUP(B8072,Tabla2[#All],2,FALSE),"")</f>
        <v/>
      </c>
      <c r="D8072" s="24"/>
      <c r="E8072" s="9" t="str">
        <f>IFERROR(VLOOKUP(D8072,Tabla1[],2,FALSE),"")</f>
        <v/>
      </c>
      <c r="G8072" s="24"/>
      <c r="L8072" s="3" t="str">
        <f t="shared" ref="L8072:L8135" si="757">IF(AND(J8072&lt;&gt;"",K8072&lt;&gt;""),DATEDIF(J8072,K8072,"d")+1,"")</f>
        <v/>
      </c>
      <c r="M8072" s="24"/>
      <c r="N8072" s="24"/>
      <c r="T8072" s="6"/>
      <c r="U8072" s="6"/>
      <c r="V8072" s="10">
        <f t="shared" ref="V8072:V8135" si="758">SUM(T8072+U8072)</f>
        <v>0</v>
      </c>
      <c r="W8072" s="6"/>
      <c r="X8072" s="10">
        <f t="shared" ref="X8072:X8135" si="759">V8072-W8072</f>
        <v>0</v>
      </c>
      <c r="Y8072" s="30"/>
      <c r="Z8072" s="30"/>
      <c r="AA8072" s="6"/>
      <c r="AB8072" s="6"/>
      <c r="AC8072" s="6"/>
      <c r="AD8072" s="6"/>
      <c r="AE8072" s="6"/>
      <c r="AF8072" s="12">
        <f t="shared" ref="AF8072:AF8135" si="760">SUM(AA8072:AD8072)</f>
        <v>0</v>
      </c>
      <c r="AG8072" s="6"/>
      <c r="AH8072" s="6"/>
      <c r="AI8072" s="6"/>
      <c r="AJ8072" s="6"/>
      <c r="AK8072" s="6"/>
      <c r="AL8072" s="12">
        <f t="shared" ref="AL8072:AL8135" si="761">SUM(AG8072:AJ8072)</f>
        <v>0</v>
      </c>
      <c r="AM8072" s="11" t="str">
        <f t="shared" si="756"/>
        <v/>
      </c>
      <c r="AN8072" s="7"/>
      <c r="AO8072" s="6"/>
    </row>
    <row r="8073" spans="1:41" ht="15.75" customHeight="1" x14ac:dyDescent="0.2">
      <c r="A8073" s="4"/>
      <c r="B8073" s="7"/>
      <c r="C8073" s="8" t="str">
        <f>IFERROR(VLOOKUP(B8073,Tabla2[#All],2,FALSE),"")</f>
        <v/>
      </c>
      <c r="D8073" s="24"/>
      <c r="E8073" s="9" t="str">
        <f>IFERROR(VLOOKUP(D8073,Tabla1[],2,FALSE),"")</f>
        <v/>
      </c>
      <c r="G8073" s="24"/>
      <c r="L8073" s="3" t="str">
        <f t="shared" si="757"/>
        <v/>
      </c>
      <c r="M8073" s="24"/>
      <c r="N8073" s="24"/>
      <c r="T8073" s="6"/>
      <c r="U8073" s="6"/>
      <c r="V8073" s="10">
        <f t="shared" si="758"/>
        <v>0</v>
      </c>
      <c r="W8073" s="6"/>
      <c r="X8073" s="10">
        <f t="shared" si="759"/>
        <v>0</v>
      </c>
      <c r="Y8073" s="30"/>
      <c r="Z8073" s="30"/>
      <c r="AA8073" s="6"/>
      <c r="AB8073" s="6"/>
      <c r="AC8073" s="6"/>
      <c r="AD8073" s="6"/>
      <c r="AE8073" s="6"/>
      <c r="AF8073" s="12">
        <f t="shared" si="760"/>
        <v>0</v>
      </c>
      <c r="AG8073" s="6"/>
      <c r="AH8073" s="6"/>
      <c r="AI8073" s="6"/>
      <c r="AJ8073" s="6"/>
      <c r="AK8073" s="6"/>
      <c r="AL8073" s="12">
        <f t="shared" si="761"/>
        <v>0</v>
      </c>
      <c r="AM8073" s="11" t="str">
        <f t="shared" si="756"/>
        <v/>
      </c>
      <c r="AN8073" s="7"/>
      <c r="AO8073" s="6"/>
    </row>
    <row r="8074" spans="1:41" ht="15.75" customHeight="1" x14ac:dyDescent="0.2">
      <c r="A8074" s="4"/>
      <c r="B8074" s="7"/>
      <c r="C8074" s="8" t="str">
        <f>IFERROR(VLOOKUP(B8074,Tabla2[#All],2,FALSE),"")</f>
        <v/>
      </c>
      <c r="D8074" s="24"/>
      <c r="E8074" s="9" t="str">
        <f>IFERROR(VLOOKUP(D8074,Tabla1[],2,FALSE),"")</f>
        <v/>
      </c>
      <c r="G8074" s="24"/>
      <c r="L8074" s="3" t="str">
        <f t="shared" si="757"/>
        <v/>
      </c>
      <c r="M8074" s="24"/>
      <c r="N8074" s="24"/>
      <c r="T8074" s="6"/>
      <c r="U8074" s="6"/>
      <c r="V8074" s="10">
        <f t="shared" si="758"/>
        <v>0</v>
      </c>
      <c r="W8074" s="6"/>
      <c r="X8074" s="10">
        <f t="shared" si="759"/>
        <v>0</v>
      </c>
      <c r="Y8074" s="30"/>
      <c r="Z8074" s="30"/>
      <c r="AA8074" s="6"/>
      <c r="AB8074" s="6"/>
      <c r="AC8074" s="6"/>
      <c r="AD8074" s="6"/>
      <c r="AE8074" s="6"/>
      <c r="AF8074" s="12">
        <f t="shared" si="760"/>
        <v>0</v>
      </c>
      <c r="AG8074" s="6"/>
      <c r="AH8074" s="6"/>
      <c r="AI8074" s="6"/>
      <c r="AJ8074" s="6"/>
      <c r="AK8074" s="6"/>
      <c r="AL8074" s="12">
        <f t="shared" si="761"/>
        <v>0</v>
      </c>
      <c r="AM8074" s="11" t="str">
        <f t="shared" si="756"/>
        <v/>
      </c>
      <c r="AN8074" s="7"/>
      <c r="AO8074" s="6"/>
    </row>
    <row r="8075" spans="1:41" ht="15.75" customHeight="1" x14ac:dyDescent="0.2">
      <c r="A8075" s="4"/>
      <c r="B8075" s="7"/>
      <c r="C8075" s="8" t="str">
        <f>IFERROR(VLOOKUP(B8075,Tabla2[#All],2,FALSE),"")</f>
        <v/>
      </c>
      <c r="D8075" s="24"/>
      <c r="E8075" s="9" t="str">
        <f>IFERROR(VLOOKUP(D8075,Tabla1[],2,FALSE),"")</f>
        <v/>
      </c>
      <c r="G8075" s="24"/>
      <c r="L8075" s="3" t="str">
        <f t="shared" si="757"/>
        <v/>
      </c>
      <c r="M8075" s="24"/>
      <c r="N8075" s="24"/>
      <c r="T8075" s="6"/>
      <c r="U8075" s="6"/>
      <c r="V8075" s="10">
        <f t="shared" si="758"/>
        <v>0</v>
      </c>
      <c r="W8075" s="6"/>
      <c r="X8075" s="10">
        <f t="shared" si="759"/>
        <v>0</v>
      </c>
      <c r="Y8075" s="30"/>
      <c r="Z8075" s="30"/>
      <c r="AA8075" s="6"/>
      <c r="AB8075" s="6"/>
      <c r="AC8075" s="6"/>
      <c r="AD8075" s="6"/>
      <c r="AE8075" s="6"/>
      <c r="AF8075" s="12">
        <f t="shared" si="760"/>
        <v>0</v>
      </c>
      <c r="AG8075" s="6"/>
      <c r="AH8075" s="6"/>
      <c r="AI8075" s="6"/>
      <c r="AJ8075" s="6"/>
      <c r="AK8075" s="6"/>
      <c r="AL8075" s="12">
        <f t="shared" si="761"/>
        <v>0</v>
      </c>
      <c r="AM8075" s="11" t="str">
        <f t="shared" si="756"/>
        <v/>
      </c>
      <c r="AN8075" s="7"/>
      <c r="AO8075" s="6"/>
    </row>
    <row r="8076" spans="1:41" ht="15.75" customHeight="1" x14ac:dyDescent="0.2">
      <c r="A8076" s="4"/>
      <c r="B8076" s="7"/>
      <c r="C8076" s="8" t="str">
        <f>IFERROR(VLOOKUP(B8076,Tabla2[#All],2,FALSE),"")</f>
        <v/>
      </c>
      <c r="D8076" s="24"/>
      <c r="E8076" s="9" t="str">
        <f>IFERROR(VLOOKUP(D8076,Tabla1[],2,FALSE),"")</f>
        <v/>
      </c>
      <c r="G8076" s="24"/>
      <c r="L8076" s="3" t="str">
        <f t="shared" si="757"/>
        <v/>
      </c>
      <c r="M8076" s="24"/>
      <c r="N8076" s="24"/>
      <c r="T8076" s="6"/>
      <c r="U8076" s="6"/>
      <c r="V8076" s="10">
        <f t="shared" si="758"/>
        <v>0</v>
      </c>
      <c r="W8076" s="6"/>
      <c r="X8076" s="10">
        <f t="shared" si="759"/>
        <v>0</v>
      </c>
      <c r="Y8076" s="30"/>
      <c r="Z8076" s="30"/>
      <c r="AA8076" s="6"/>
      <c r="AB8076" s="6"/>
      <c r="AC8076" s="6"/>
      <c r="AD8076" s="6"/>
      <c r="AE8076" s="6"/>
      <c r="AF8076" s="12">
        <f t="shared" si="760"/>
        <v>0</v>
      </c>
      <c r="AG8076" s="6"/>
      <c r="AH8076" s="6"/>
      <c r="AI8076" s="6"/>
      <c r="AJ8076" s="6"/>
      <c r="AK8076" s="6"/>
      <c r="AL8076" s="12">
        <f t="shared" si="761"/>
        <v>0</v>
      </c>
      <c r="AM8076" s="11" t="str">
        <f t="shared" si="756"/>
        <v/>
      </c>
      <c r="AN8076" s="7"/>
      <c r="AO8076" s="6"/>
    </row>
    <row r="8077" spans="1:41" ht="15.75" customHeight="1" x14ac:dyDescent="0.2">
      <c r="A8077" s="4"/>
      <c r="B8077" s="7"/>
      <c r="C8077" s="8" t="str">
        <f>IFERROR(VLOOKUP(B8077,Tabla2[#All],2,FALSE),"")</f>
        <v/>
      </c>
      <c r="D8077" s="24"/>
      <c r="E8077" s="9" t="str">
        <f>IFERROR(VLOOKUP(D8077,Tabla1[],2,FALSE),"")</f>
        <v/>
      </c>
      <c r="G8077" s="24"/>
      <c r="L8077" s="3" t="str">
        <f t="shared" si="757"/>
        <v/>
      </c>
      <c r="M8077" s="24"/>
      <c r="N8077" s="24"/>
      <c r="T8077" s="6"/>
      <c r="U8077" s="6"/>
      <c r="V8077" s="10">
        <f t="shared" si="758"/>
        <v>0</v>
      </c>
      <c r="W8077" s="6"/>
      <c r="X8077" s="10">
        <f t="shared" si="759"/>
        <v>0</v>
      </c>
      <c r="Y8077" s="30"/>
      <c r="Z8077" s="30"/>
      <c r="AA8077" s="6"/>
      <c r="AB8077" s="6"/>
      <c r="AC8077" s="6"/>
      <c r="AD8077" s="6"/>
      <c r="AE8077" s="6"/>
      <c r="AF8077" s="12">
        <f t="shared" si="760"/>
        <v>0</v>
      </c>
      <c r="AG8077" s="6"/>
      <c r="AH8077" s="6"/>
      <c r="AI8077" s="6"/>
      <c r="AJ8077" s="6"/>
      <c r="AK8077" s="6"/>
      <c r="AL8077" s="12">
        <f t="shared" si="761"/>
        <v>0</v>
      </c>
      <c r="AM8077" s="11" t="str">
        <f t="shared" si="756"/>
        <v/>
      </c>
      <c r="AN8077" s="7"/>
      <c r="AO8077" s="6"/>
    </row>
    <row r="8078" spans="1:41" ht="15.75" customHeight="1" x14ac:dyDescent="0.2">
      <c r="A8078" s="4"/>
      <c r="B8078" s="7"/>
      <c r="C8078" s="8" t="str">
        <f>IFERROR(VLOOKUP(B8078,Tabla2[#All],2,FALSE),"")</f>
        <v/>
      </c>
      <c r="D8078" s="24"/>
      <c r="E8078" s="9" t="str">
        <f>IFERROR(VLOOKUP(D8078,Tabla1[],2,FALSE),"")</f>
        <v/>
      </c>
      <c r="G8078" s="24"/>
      <c r="L8078" s="3" t="str">
        <f t="shared" si="757"/>
        <v/>
      </c>
      <c r="M8078" s="24"/>
      <c r="N8078" s="24"/>
      <c r="T8078" s="6"/>
      <c r="U8078" s="6"/>
      <c r="V8078" s="10">
        <f t="shared" si="758"/>
        <v>0</v>
      </c>
      <c r="W8078" s="6"/>
      <c r="X8078" s="10">
        <f t="shared" si="759"/>
        <v>0</v>
      </c>
      <c r="Y8078" s="30"/>
      <c r="Z8078" s="30"/>
      <c r="AA8078" s="6"/>
      <c r="AB8078" s="6"/>
      <c r="AC8078" s="6"/>
      <c r="AD8078" s="6"/>
      <c r="AE8078" s="6"/>
      <c r="AF8078" s="12">
        <f t="shared" si="760"/>
        <v>0</v>
      </c>
      <c r="AG8078" s="6"/>
      <c r="AH8078" s="6"/>
      <c r="AI8078" s="6"/>
      <c r="AJ8078" s="6"/>
      <c r="AK8078" s="6"/>
      <c r="AL8078" s="12">
        <f t="shared" si="761"/>
        <v>0</v>
      </c>
      <c r="AM8078" s="11" t="str">
        <f t="shared" si="756"/>
        <v/>
      </c>
      <c r="AN8078" s="7"/>
      <c r="AO8078" s="6"/>
    </row>
    <row r="8079" spans="1:41" ht="15.75" customHeight="1" x14ac:dyDescent="0.2">
      <c r="A8079" s="4"/>
      <c r="B8079" s="7"/>
      <c r="C8079" s="8" t="str">
        <f>IFERROR(VLOOKUP(B8079,Tabla2[#All],2,FALSE),"")</f>
        <v/>
      </c>
      <c r="D8079" s="24"/>
      <c r="E8079" s="9" t="str">
        <f>IFERROR(VLOOKUP(D8079,Tabla1[],2,FALSE),"")</f>
        <v/>
      </c>
      <c r="G8079" s="24"/>
      <c r="L8079" s="3" t="str">
        <f t="shared" si="757"/>
        <v/>
      </c>
      <c r="M8079" s="24"/>
      <c r="N8079" s="24"/>
      <c r="T8079" s="6"/>
      <c r="U8079" s="6"/>
      <c r="V8079" s="10">
        <f t="shared" si="758"/>
        <v>0</v>
      </c>
      <c r="W8079" s="6"/>
      <c r="X8079" s="10">
        <f t="shared" si="759"/>
        <v>0</v>
      </c>
      <c r="Y8079" s="30"/>
      <c r="Z8079" s="30"/>
      <c r="AA8079" s="6"/>
      <c r="AB8079" s="6"/>
      <c r="AC8079" s="6"/>
      <c r="AD8079" s="6"/>
      <c r="AE8079" s="6"/>
      <c r="AF8079" s="12">
        <f t="shared" si="760"/>
        <v>0</v>
      </c>
      <c r="AG8079" s="6"/>
      <c r="AH8079" s="6"/>
      <c r="AI8079" s="6"/>
      <c r="AJ8079" s="6"/>
      <c r="AK8079" s="6"/>
      <c r="AL8079" s="12">
        <f t="shared" si="761"/>
        <v>0</v>
      </c>
      <c r="AM8079" s="11" t="str">
        <f t="shared" si="756"/>
        <v/>
      </c>
      <c r="AN8079" s="7"/>
      <c r="AO8079" s="6"/>
    </row>
    <row r="8080" spans="1:41" ht="15.75" customHeight="1" x14ac:dyDescent="0.2">
      <c r="A8080" s="4"/>
      <c r="B8080" s="7"/>
      <c r="C8080" s="8" t="str">
        <f>IFERROR(VLOOKUP(B8080,Tabla2[#All],2,FALSE),"")</f>
        <v/>
      </c>
      <c r="D8080" s="24"/>
      <c r="E8080" s="9" t="str">
        <f>IFERROR(VLOOKUP(D8080,Tabla1[],2,FALSE),"")</f>
        <v/>
      </c>
      <c r="G8080" s="24"/>
      <c r="L8080" s="3" t="str">
        <f t="shared" si="757"/>
        <v/>
      </c>
      <c r="M8080" s="24"/>
      <c r="N8080" s="24"/>
      <c r="T8080" s="6"/>
      <c r="U8080" s="6"/>
      <c r="V8080" s="10">
        <f t="shared" si="758"/>
        <v>0</v>
      </c>
      <c r="W8080" s="6"/>
      <c r="X8080" s="10">
        <f t="shared" si="759"/>
        <v>0</v>
      </c>
      <c r="Y8080" s="30"/>
      <c r="Z8080" s="30"/>
      <c r="AA8080" s="6"/>
      <c r="AB8080" s="6"/>
      <c r="AC8080" s="6"/>
      <c r="AD8080" s="6"/>
      <c r="AE8080" s="6"/>
      <c r="AF8080" s="12">
        <f t="shared" si="760"/>
        <v>0</v>
      </c>
      <c r="AG8080" s="6"/>
      <c r="AH8080" s="6"/>
      <c r="AI8080" s="6"/>
      <c r="AJ8080" s="6"/>
      <c r="AK8080" s="6"/>
      <c r="AL8080" s="12">
        <f t="shared" si="761"/>
        <v>0</v>
      </c>
      <c r="AM8080" s="11" t="str">
        <f t="shared" si="756"/>
        <v/>
      </c>
      <c r="AN8080" s="7"/>
      <c r="AO8080" s="6"/>
    </row>
    <row r="8081" spans="1:41" ht="15.75" customHeight="1" x14ac:dyDescent="0.2">
      <c r="A8081" s="4"/>
      <c r="B8081" s="7"/>
      <c r="C8081" s="8" t="str">
        <f>IFERROR(VLOOKUP(B8081,Tabla2[#All],2,FALSE),"")</f>
        <v/>
      </c>
      <c r="D8081" s="24"/>
      <c r="E8081" s="9" t="str">
        <f>IFERROR(VLOOKUP(D8081,Tabla1[],2,FALSE),"")</f>
        <v/>
      </c>
      <c r="G8081" s="24"/>
      <c r="L8081" s="3" t="str">
        <f t="shared" si="757"/>
        <v/>
      </c>
      <c r="M8081" s="24"/>
      <c r="N8081" s="24"/>
      <c r="T8081" s="6"/>
      <c r="U8081" s="6"/>
      <c r="V8081" s="10">
        <f t="shared" si="758"/>
        <v>0</v>
      </c>
      <c r="W8081" s="6"/>
      <c r="X8081" s="10">
        <f t="shared" si="759"/>
        <v>0</v>
      </c>
      <c r="Y8081" s="30"/>
      <c r="Z8081" s="30"/>
      <c r="AA8081" s="6"/>
      <c r="AB8081" s="6"/>
      <c r="AC8081" s="6"/>
      <c r="AD8081" s="6"/>
      <c r="AE8081" s="6"/>
      <c r="AF8081" s="12">
        <f t="shared" si="760"/>
        <v>0</v>
      </c>
      <c r="AG8081" s="6"/>
      <c r="AH8081" s="6"/>
      <c r="AI8081" s="6"/>
      <c r="AJ8081" s="6"/>
      <c r="AK8081" s="6"/>
      <c r="AL8081" s="12">
        <f t="shared" si="761"/>
        <v>0</v>
      </c>
      <c r="AM8081" s="11" t="str">
        <f t="shared" si="756"/>
        <v/>
      </c>
      <c r="AN8081" s="7"/>
      <c r="AO8081" s="6"/>
    </row>
    <row r="8082" spans="1:41" ht="15.75" customHeight="1" x14ac:dyDescent="0.2">
      <c r="A8082" s="4"/>
      <c r="B8082" s="7"/>
      <c r="C8082" s="8" t="str">
        <f>IFERROR(VLOOKUP(B8082,Tabla2[#All],2,FALSE),"")</f>
        <v/>
      </c>
      <c r="D8082" s="24"/>
      <c r="E8082" s="9" t="str">
        <f>IFERROR(VLOOKUP(D8082,Tabla1[],2,FALSE),"")</f>
        <v/>
      </c>
      <c r="G8082" s="24"/>
      <c r="L8082" s="3" t="str">
        <f t="shared" si="757"/>
        <v/>
      </c>
      <c r="M8082" s="24"/>
      <c r="N8082" s="24"/>
      <c r="T8082" s="6"/>
      <c r="U8082" s="6"/>
      <c r="V8082" s="10">
        <f t="shared" si="758"/>
        <v>0</v>
      </c>
      <c r="W8082" s="6"/>
      <c r="X8082" s="10">
        <f t="shared" si="759"/>
        <v>0</v>
      </c>
      <c r="Y8082" s="30"/>
      <c r="Z8082" s="30"/>
      <c r="AA8082" s="6"/>
      <c r="AB8082" s="6"/>
      <c r="AC8082" s="6"/>
      <c r="AD8082" s="6"/>
      <c r="AE8082" s="6"/>
      <c r="AF8082" s="12">
        <f t="shared" si="760"/>
        <v>0</v>
      </c>
      <c r="AG8082" s="6"/>
      <c r="AH8082" s="6"/>
      <c r="AI8082" s="6"/>
      <c r="AJ8082" s="6"/>
      <c r="AK8082" s="6"/>
      <c r="AL8082" s="12">
        <f t="shared" si="761"/>
        <v>0</v>
      </c>
      <c r="AM8082" s="11" t="str">
        <f t="shared" si="756"/>
        <v/>
      </c>
      <c r="AN8082" s="7"/>
      <c r="AO8082" s="6"/>
    </row>
    <row r="8083" spans="1:41" ht="15.75" customHeight="1" x14ac:dyDescent="0.2">
      <c r="A8083" s="4"/>
      <c r="B8083" s="7"/>
      <c r="C8083" s="8" t="str">
        <f>IFERROR(VLOOKUP(B8083,Tabla2[#All],2,FALSE),"")</f>
        <v/>
      </c>
      <c r="D8083" s="24"/>
      <c r="E8083" s="9" t="str">
        <f>IFERROR(VLOOKUP(D8083,Tabla1[],2,FALSE),"")</f>
        <v/>
      </c>
      <c r="G8083" s="24"/>
      <c r="L8083" s="3" t="str">
        <f t="shared" si="757"/>
        <v/>
      </c>
      <c r="M8083" s="24"/>
      <c r="N8083" s="24"/>
      <c r="T8083" s="6"/>
      <c r="U8083" s="6"/>
      <c r="V8083" s="10">
        <f t="shared" si="758"/>
        <v>0</v>
      </c>
      <c r="W8083" s="6"/>
      <c r="X8083" s="10">
        <f t="shared" si="759"/>
        <v>0</v>
      </c>
      <c r="Y8083" s="30"/>
      <c r="Z8083" s="30"/>
      <c r="AA8083" s="6"/>
      <c r="AB8083" s="6"/>
      <c r="AC8083" s="6"/>
      <c r="AD8083" s="6"/>
      <c r="AE8083" s="6"/>
      <c r="AF8083" s="12">
        <f t="shared" si="760"/>
        <v>0</v>
      </c>
      <c r="AG8083" s="6"/>
      <c r="AH8083" s="6"/>
      <c r="AI8083" s="6"/>
      <c r="AJ8083" s="6"/>
      <c r="AK8083" s="6"/>
      <c r="AL8083" s="12">
        <f t="shared" si="761"/>
        <v>0</v>
      </c>
      <c r="AM8083" s="11" t="str">
        <f t="shared" si="756"/>
        <v/>
      </c>
      <c r="AN8083" s="7"/>
      <c r="AO8083" s="6"/>
    </row>
    <row r="8084" spans="1:41" ht="15.75" customHeight="1" x14ac:dyDescent="0.2">
      <c r="A8084" s="4"/>
      <c r="B8084" s="7"/>
      <c r="C8084" s="8" t="str">
        <f>IFERROR(VLOOKUP(B8084,Tabla2[#All],2,FALSE),"")</f>
        <v/>
      </c>
      <c r="D8084" s="24"/>
      <c r="E8084" s="9" t="str">
        <f>IFERROR(VLOOKUP(D8084,Tabla1[],2,FALSE),"")</f>
        <v/>
      </c>
      <c r="G8084" s="24"/>
      <c r="L8084" s="3" t="str">
        <f t="shared" si="757"/>
        <v/>
      </c>
      <c r="M8084" s="24"/>
      <c r="N8084" s="24"/>
      <c r="T8084" s="6"/>
      <c r="U8084" s="6"/>
      <c r="V8084" s="10">
        <f t="shared" si="758"/>
        <v>0</v>
      </c>
      <c r="W8084" s="6"/>
      <c r="X8084" s="10">
        <f t="shared" si="759"/>
        <v>0</v>
      </c>
      <c r="Y8084" s="30"/>
      <c r="Z8084" s="30"/>
      <c r="AA8084" s="6"/>
      <c r="AB8084" s="6"/>
      <c r="AC8084" s="6"/>
      <c r="AD8084" s="6"/>
      <c r="AE8084" s="6"/>
      <c r="AF8084" s="12">
        <f t="shared" si="760"/>
        <v>0</v>
      </c>
      <c r="AG8084" s="6"/>
      <c r="AH8084" s="6"/>
      <c r="AI8084" s="6"/>
      <c r="AJ8084" s="6"/>
      <c r="AK8084" s="6"/>
      <c r="AL8084" s="12">
        <f t="shared" si="761"/>
        <v>0</v>
      </c>
      <c r="AM8084" s="11" t="str">
        <f t="shared" si="756"/>
        <v/>
      </c>
      <c r="AN8084" s="7"/>
      <c r="AO8084" s="6"/>
    </row>
    <row r="8085" spans="1:41" ht="15.75" customHeight="1" x14ac:dyDescent="0.2">
      <c r="A8085" s="4"/>
      <c r="B8085" s="7"/>
      <c r="C8085" s="8" t="str">
        <f>IFERROR(VLOOKUP(B8085,Tabla2[#All],2,FALSE),"")</f>
        <v/>
      </c>
      <c r="D8085" s="24"/>
      <c r="E8085" s="9" t="str">
        <f>IFERROR(VLOOKUP(D8085,Tabla1[],2,FALSE),"")</f>
        <v/>
      </c>
      <c r="G8085" s="24"/>
      <c r="L8085" s="3" t="str">
        <f t="shared" si="757"/>
        <v/>
      </c>
      <c r="M8085" s="24"/>
      <c r="N8085" s="24"/>
      <c r="T8085" s="6"/>
      <c r="U8085" s="6"/>
      <c r="V8085" s="10">
        <f t="shared" si="758"/>
        <v>0</v>
      </c>
      <c r="W8085" s="6"/>
      <c r="X8085" s="10">
        <f t="shared" si="759"/>
        <v>0</v>
      </c>
      <c r="Y8085" s="30"/>
      <c r="Z8085" s="30"/>
      <c r="AA8085" s="6"/>
      <c r="AB8085" s="6"/>
      <c r="AC8085" s="6"/>
      <c r="AD8085" s="6"/>
      <c r="AE8085" s="6"/>
      <c r="AF8085" s="12">
        <f t="shared" si="760"/>
        <v>0</v>
      </c>
      <c r="AG8085" s="6"/>
      <c r="AH8085" s="6"/>
      <c r="AI8085" s="6"/>
      <c r="AJ8085" s="6"/>
      <c r="AK8085" s="6"/>
      <c r="AL8085" s="12">
        <f t="shared" si="761"/>
        <v>0</v>
      </c>
      <c r="AM8085" s="11" t="str">
        <f t="shared" si="756"/>
        <v/>
      </c>
      <c r="AN8085" s="7"/>
      <c r="AO8085" s="6"/>
    </row>
    <row r="8086" spans="1:41" ht="15.75" customHeight="1" x14ac:dyDescent="0.2">
      <c r="A8086" s="4"/>
      <c r="B8086" s="7"/>
      <c r="C8086" s="8" t="str">
        <f>IFERROR(VLOOKUP(B8086,Tabla2[#All],2,FALSE),"")</f>
        <v/>
      </c>
      <c r="D8086" s="24"/>
      <c r="E8086" s="9" t="str">
        <f>IFERROR(VLOOKUP(D8086,Tabla1[],2,FALSE),"")</f>
        <v/>
      </c>
      <c r="G8086" s="24"/>
      <c r="L8086" s="3" t="str">
        <f t="shared" si="757"/>
        <v/>
      </c>
      <c r="M8086" s="24"/>
      <c r="N8086" s="24"/>
      <c r="T8086" s="6"/>
      <c r="U8086" s="6"/>
      <c r="V8086" s="10">
        <f t="shared" si="758"/>
        <v>0</v>
      </c>
      <c r="W8086" s="6"/>
      <c r="X8086" s="10">
        <f t="shared" si="759"/>
        <v>0</v>
      </c>
      <c r="Y8086" s="30"/>
      <c r="Z8086" s="30"/>
      <c r="AA8086" s="6"/>
      <c r="AB8086" s="6"/>
      <c r="AC8086" s="6"/>
      <c r="AD8086" s="6"/>
      <c r="AE8086" s="6"/>
      <c r="AF8086" s="12">
        <f t="shared" si="760"/>
        <v>0</v>
      </c>
      <c r="AG8086" s="6"/>
      <c r="AH8086" s="6"/>
      <c r="AI8086" s="6"/>
      <c r="AJ8086" s="6"/>
      <c r="AK8086" s="6"/>
      <c r="AL8086" s="12">
        <f t="shared" si="761"/>
        <v>0</v>
      </c>
      <c r="AM8086" s="11" t="str">
        <f t="shared" si="756"/>
        <v/>
      </c>
      <c r="AN8086" s="7"/>
      <c r="AO8086" s="6"/>
    </row>
    <row r="8087" spans="1:41" ht="15.75" customHeight="1" x14ac:dyDescent="0.2">
      <c r="A8087" s="4"/>
      <c r="B8087" s="7"/>
      <c r="C8087" s="8" t="str">
        <f>IFERROR(VLOOKUP(B8087,Tabla2[#All],2,FALSE),"")</f>
        <v/>
      </c>
      <c r="D8087" s="24"/>
      <c r="E8087" s="9" t="str">
        <f>IFERROR(VLOOKUP(D8087,Tabla1[],2,FALSE),"")</f>
        <v/>
      </c>
      <c r="G8087" s="24"/>
      <c r="L8087" s="3" t="str">
        <f t="shared" si="757"/>
        <v/>
      </c>
      <c r="M8087" s="24"/>
      <c r="N8087" s="24"/>
      <c r="T8087" s="6"/>
      <c r="U8087" s="6"/>
      <c r="V8087" s="10">
        <f t="shared" si="758"/>
        <v>0</v>
      </c>
      <c r="W8087" s="6"/>
      <c r="X8087" s="10">
        <f t="shared" si="759"/>
        <v>0</v>
      </c>
      <c r="Y8087" s="30"/>
      <c r="Z8087" s="30"/>
      <c r="AA8087" s="6"/>
      <c r="AB8087" s="6"/>
      <c r="AC8087" s="6"/>
      <c r="AD8087" s="6"/>
      <c r="AE8087" s="6"/>
      <c r="AF8087" s="12">
        <f t="shared" si="760"/>
        <v>0</v>
      </c>
      <c r="AG8087" s="6"/>
      <c r="AH8087" s="6"/>
      <c r="AI8087" s="6"/>
      <c r="AJ8087" s="6"/>
      <c r="AK8087" s="6"/>
      <c r="AL8087" s="12">
        <f t="shared" si="761"/>
        <v>0</v>
      </c>
      <c r="AM8087" s="11" t="str">
        <f t="shared" si="756"/>
        <v/>
      </c>
      <c r="AN8087" s="7"/>
      <c r="AO8087" s="6"/>
    </row>
    <row r="8088" spans="1:41" ht="15.75" customHeight="1" x14ac:dyDescent="0.2">
      <c r="A8088" s="4"/>
      <c r="B8088" s="7"/>
      <c r="C8088" s="8" t="str">
        <f>IFERROR(VLOOKUP(B8088,Tabla2[#All],2,FALSE),"")</f>
        <v/>
      </c>
      <c r="D8088" s="24"/>
      <c r="E8088" s="9" t="str">
        <f>IFERROR(VLOOKUP(D8088,Tabla1[],2,FALSE),"")</f>
        <v/>
      </c>
      <c r="G8088" s="24"/>
      <c r="L8088" s="3" t="str">
        <f t="shared" si="757"/>
        <v/>
      </c>
      <c r="M8088" s="24"/>
      <c r="N8088" s="24"/>
      <c r="T8088" s="6"/>
      <c r="U8088" s="6"/>
      <c r="V8088" s="10">
        <f t="shared" si="758"/>
        <v>0</v>
      </c>
      <c r="W8088" s="6"/>
      <c r="X8088" s="10">
        <f t="shared" si="759"/>
        <v>0</v>
      </c>
      <c r="Y8088" s="30"/>
      <c r="Z8088" s="30"/>
      <c r="AA8088" s="6"/>
      <c r="AB8088" s="6"/>
      <c r="AC8088" s="6"/>
      <c r="AD8088" s="6"/>
      <c r="AE8088" s="6"/>
      <c r="AF8088" s="12">
        <f t="shared" si="760"/>
        <v>0</v>
      </c>
      <c r="AG8088" s="6"/>
      <c r="AH8088" s="6"/>
      <c r="AI8088" s="6"/>
      <c r="AJ8088" s="6"/>
      <c r="AK8088" s="6"/>
      <c r="AL8088" s="12">
        <f t="shared" si="761"/>
        <v>0</v>
      </c>
      <c r="AM8088" s="11" t="str">
        <f t="shared" si="756"/>
        <v/>
      </c>
      <c r="AN8088" s="7"/>
      <c r="AO8088" s="6"/>
    </row>
    <row r="8089" spans="1:41" ht="15.75" customHeight="1" x14ac:dyDescent="0.2">
      <c r="A8089" s="4"/>
      <c r="B8089" s="7"/>
      <c r="C8089" s="8" t="str">
        <f>IFERROR(VLOOKUP(B8089,Tabla2[#All],2,FALSE),"")</f>
        <v/>
      </c>
      <c r="D8089" s="24"/>
      <c r="E8089" s="9" t="str">
        <f>IFERROR(VLOOKUP(D8089,Tabla1[],2,FALSE),"")</f>
        <v/>
      </c>
      <c r="G8089" s="24"/>
      <c r="L8089" s="3" t="str">
        <f t="shared" si="757"/>
        <v/>
      </c>
      <c r="M8089" s="24"/>
      <c r="N8089" s="24"/>
      <c r="T8089" s="6"/>
      <c r="U8089" s="6"/>
      <c r="V8089" s="10">
        <f t="shared" si="758"/>
        <v>0</v>
      </c>
      <c r="W8089" s="6"/>
      <c r="X8089" s="10">
        <f t="shared" si="759"/>
        <v>0</v>
      </c>
      <c r="Y8089" s="30"/>
      <c r="Z8089" s="30"/>
      <c r="AA8089" s="6"/>
      <c r="AB8089" s="6"/>
      <c r="AC8089" s="6"/>
      <c r="AD8089" s="6"/>
      <c r="AE8089" s="6"/>
      <c r="AF8089" s="12">
        <f t="shared" si="760"/>
        <v>0</v>
      </c>
      <c r="AG8089" s="6"/>
      <c r="AH8089" s="6"/>
      <c r="AI8089" s="6"/>
      <c r="AJ8089" s="6"/>
      <c r="AK8089" s="6"/>
      <c r="AL8089" s="12">
        <f t="shared" si="761"/>
        <v>0</v>
      </c>
      <c r="AM8089" s="11" t="str">
        <f t="shared" si="756"/>
        <v/>
      </c>
      <c r="AN8089" s="7"/>
      <c r="AO8089" s="6"/>
    </row>
    <row r="8090" spans="1:41" ht="15.75" customHeight="1" x14ac:dyDescent="0.2">
      <c r="A8090" s="4"/>
      <c r="B8090" s="7"/>
      <c r="C8090" s="8" t="str">
        <f>IFERROR(VLOOKUP(B8090,Tabla2[#All],2,FALSE),"")</f>
        <v/>
      </c>
      <c r="D8090" s="24"/>
      <c r="E8090" s="9" t="str">
        <f>IFERROR(VLOOKUP(D8090,Tabla1[],2,FALSE),"")</f>
        <v/>
      </c>
      <c r="G8090" s="24"/>
      <c r="L8090" s="3" t="str">
        <f t="shared" si="757"/>
        <v/>
      </c>
      <c r="M8090" s="24"/>
      <c r="N8090" s="24"/>
      <c r="T8090" s="6"/>
      <c r="U8090" s="6"/>
      <c r="V8090" s="10">
        <f t="shared" si="758"/>
        <v>0</v>
      </c>
      <c r="W8090" s="6"/>
      <c r="X8090" s="10">
        <f t="shared" si="759"/>
        <v>0</v>
      </c>
      <c r="Y8090" s="30"/>
      <c r="Z8090" s="30"/>
      <c r="AA8090" s="6"/>
      <c r="AB8090" s="6"/>
      <c r="AC8090" s="6"/>
      <c r="AD8090" s="6"/>
      <c r="AE8090" s="6"/>
      <c r="AF8090" s="12">
        <f t="shared" si="760"/>
        <v>0</v>
      </c>
      <c r="AG8090" s="6"/>
      <c r="AH8090" s="6"/>
      <c r="AI8090" s="6"/>
      <c r="AJ8090" s="6"/>
      <c r="AK8090" s="6"/>
      <c r="AL8090" s="12">
        <f t="shared" si="761"/>
        <v>0</v>
      </c>
      <c r="AM8090" s="11" t="str">
        <f t="shared" si="756"/>
        <v/>
      </c>
      <c r="AN8090" s="7"/>
      <c r="AO8090" s="6"/>
    </row>
    <row r="8091" spans="1:41" ht="15.75" customHeight="1" x14ac:dyDescent="0.2">
      <c r="A8091" s="4"/>
      <c r="B8091" s="7"/>
      <c r="C8091" s="8" t="str">
        <f>IFERROR(VLOOKUP(B8091,Tabla2[#All],2,FALSE),"")</f>
        <v/>
      </c>
      <c r="D8091" s="24"/>
      <c r="E8091" s="9" t="str">
        <f>IFERROR(VLOOKUP(D8091,Tabla1[],2,FALSE),"")</f>
        <v/>
      </c>
      <c r="G8091" s="24"/>
      <c r="L8091" s="3" t="str">
        <f t="shared" si="757"/>
        <v/>
      </c>
      <c r="M8091" s="24"/>
      <c r="N8091" s="24"/>
      <c r="T8091" s="6"/>
      <c r="U8091" s="6"/>
      <c r="V8091" s="10">
        <f t="shared" si="758"/>
        <v>0</v>
      </c>
      <c r="W8091" s="6"/>
      <c r="X8091" s="10">
        <f t="shared" si="759"/>
        <v>0</v>
      </c>
      <c r="Y8091" s="30"/>
      <c r="Z8091" s="30"/>
      <c r="AA8091" s="6"/>
      <c r="AB8091" s="6"/>
      <c r="AC8091" s="6"/>
      <c r="AD8091" s="6"/>
      <c r="AE8091" s="6"/>
      <c r="AF8091" s="12">
        <f t="shared" si="760"/>
        <v>0</v>
      </c>
      <c r="AG8091" s="6"/>
      <c r="AH8091" s="6"/>
      <c r="AI8091" s="6"/>
      <c r="AJ8091" s="6"/>
      <c r="AK8091" s="6"/>
      <c r="AL8091" s="12">
        <f t="shared" si="761"/>
        <v>0</v>
      </c>
      <c r="AM8091" s="11" t="str">
        <f t="shared" si="756"/>
        <v/>
      </c>
      <c r="AN8091" s="7"/>
      <c r="AO8091" s="6"/>
    </row>
    <row r="8092" spans="1:41" ht="15.75" customHeight="1" x14ac:dyDescent="0.2">
      <c r="A8092" s="4"/>
      <c r="B8092" s="7"/>
      <c r="C8092" s="8" t="str">
        <f>IFERROR(VLOOKUP(B8092,Tabla2[#All],2,FALSE),"")</f>
        <v/>
      </c>
      <c r="D8092" s="24"/>
      <c r="E8092" s="9" t="str">
        <f>IFERROR(VLOOKUP(D8092,Tabla1[],2,FALSE),"")</f>
        <v/>
      </c>
      <c r="G8092" s="24"/>
      <c r="L8092" s="3" t="str">
        <f t="shared" si="757"/>
        <v/>
      </c>
      <c r="M8092" s="24"/>
      <c r="N8092" s="24"/>
      <c r="T8092" s="6"/>
      <c r="U8092" s="6"/>
      <c r="V8092" s="10">
        <f t="shared" si="758"/>
        <v>0</v>
      </c>
      <c r="W8092" s="6"/>
      <c r="X8092" s="10">
        <f t="shared" si="759"/>
        <v>0</v>
      </c>
      <c r="Y8092" s="30"/>
      <c r="Z8092" s="30"/>
      <c r="AA8092" s="6"/>
      <c r="AB8092" s="6"/>
      <c r="AC8092" s="6"/>
      <c r="AD8092" s="6"/>
      <c r="AE8092" s="6"/>
      <c r="AF8092" s="12">
        <f t="shared" si="760"/>
        <v>0</v>
      </c>
      <c r="AG8092" s="6"/>
      <c r="AH8092" s="6"/>
      <c r="AI8092" s="6"/>
      <c r="AJ8092" s="6"/>
      <c r="AK8092" s="6"/>
      <c r="AL8092" s="12">
        <f t="shared" si="761"/>
        <v>0</v>
      </c>
      <c r="AM8092" s="11" t="str">
        <f t="shared" si="756"/>
        <v/>
      </c>
      <c r="AN8092" s="7"/>
      <c r="AO8092" s="6"/>
    </row>
    <row r="8093" spans="1:41" ht="15.75" customHeight="1" x14ac:dyDescent="0.2">
      <c r="A8093" s="4"/>
      <c r="B8093" s="7"/>
      <c r="C8093" s="8" t="str">
        <f>IFERROR(VLOOKUP(B8093,Tabla2[#All],2,FALSE),"")</f>
        <v/>
      </c>
      <c r="D8093" s="24"/>
      <c r="E8093" s="9" t="str">
        <f>IFERROR(VLOOKUP(D8093,Tabla1[],2,FALSE),"")</f>
        <v/>
      </c>
      <c r="G8093" s="24"/>
      <c r="L8093" s="3" t="str">
        <f t="shared" si="757"/>
        <v/>
      </c>
      <c r="M8093" s="24"/>
      <c r="N8093" s="24"/>
      <c r="T8093" s="6"/>
      <c r="U8093" s="6"/>
      <c r="V8093" s="10">
        <f t="shared" si="758"/>
        <v>0</v>
      </c>
      <c r="W8093" s="6"/>
      <c r="X8093" s="10">
        <f t="shared" si="759"/>
        <v>0</v>
      </c>
      <c r="Y8093" s="30"/>
      <c r="Z8093" s="30"/>
      <c r="AA8093" s="6"/>
      <c r="AB8093" s="6"/>
      <c r="AC8093" s="6"/>
      <c r="AD8093" s="6"/>
      <c r="AE8093" s="6"/>
      <c r="AF8093" s="12">
        <f t="shared" si="760"/>
        <v>0</v>
      </c>
      <c r="AG8093" s="6"/>
      <c r="AH8093" s="6"/>
      <c r="AI8093" s="6"/>
      <c r="AJ8093" s="6"/>
      <c r="AK8093" s="6"/>
      <c r="AL8093" s="12">
        <f t="shared" si="761"/>
        <v>0</v>
      </c>
      <c r="AM8093" s="11" t="str">
        <f t="shared" si="756"/>
        <v/>
      </c>
      <c r="AN8093" s="7"/>
      <c r="AO8093" s="6"/>
    </row>
    <row r="8094" spans="1:41" ht="15.75" customHeight="1" x14ac:dyDescent="0.2">
      <c r="A8094" s="4"/>
      <c r="B8094" s="7"/>
      <c r="C8094" s="8" t="str">
        <f>IFERROR(VLOOKUP(B8094,Tabla2[#All],2,FALSE),"")</f>
        <v/>
      </c>
      <c r="D8094" s="24"/>
      <c r="E8094" s="9" t="str">
        <f>IFERROR(VLOOKUP(D8094,Tabla1[],2,FALSE),"")</f>
        <v/>
      </c>
      <c r="G8094" s="24"/>
      <c r="L8094" s="3" t="str">
        <f t="shared" si="757"/>
        <v/>
      </c>
      <c r="M8094" s="24"/>
      <c r="N8094" s="24"/>
      <c r="T8094" s="6"/>
      <c r="U8094" s="6"/>
      <c r="V8094" s="10">
        <f t="shared" si="758"/>
        <v>0</v>
      </c>
      <c r="W8094" s="6"/>
      <c r="X8094" s="10">
        <f t="shared" si="759"/>
        <v>0</v>
      </c>
      <c r="Y8094" s="30"/>
      <c r="Z8094" s="30"/>
      <c r="AA8094" s="6"/>
      <c r="AB8094" s="6"/>
      <c r="AC8094" s="6"/>
      <c r="AD8094" s="6"/>
      <c r="AE8094" s="6"/>
      <c r="AF8094" s="12">
        <f t="shared" si="760"/>
        <v>0</v>
      </c>
      <c r="AG8094" s="6"/>
      <c r="AH8094" s="6"/>
      <c r="AI8094" s="6"/>
      <c r="AJ8094" s="6"/>
      <c r="AK8094" s="6"/>
      <c r="AL8094" s="12">
        <f t="shared" si="761"/>
        <v>0</v>
      </c>
      <c r="AM8094" s="11" t="str">
        <f t="shared" si="756"/>
        <v/>
      </c>
      <c r="AN8094" s="7"/>
      <c r="AO8094" s="6"/>
    </row>
    <row r="8095" spans="1:41" ht="15.75" customHeight="1" x14ac:dyDescent="0.2">
      <c r="A8095" s="4"/>
      <c r="B8095" s="7"/>
      <c r="C8095" s="8" t="str">
        <f>IFERROR(VLOOKUP(B8095,Tabla2[#All],2,FALSE),"")</f>
        <v/>
      </c>
      <c r="D8095" s="24"/>
      <c r="E8095" s="9" t="str">
        <f>IFERROR(VLOOKUP(D8095,Tabla1[],2,FALSE),"")</f>
        <v/>
      </c>
      <c r="G8095" s="24"/>
      <c r="L8095" s="3" t="str">
        <f t="shared" si="757"/>
        <v/>
      </c>
      <c r="M8095" s="24"/>
      <c r="N8095" s="24"/>
      <c r="T8095" s="6"/>
      <c r="U8095" s="6"/>
      <c r="V8095" s="10">
        <f t="shared" si="758"/>
        <v>0</v>
      </c>
      <c r="W8095" s="6"/>
      <c r="X8095" s="10">
        <f t="shared" si="759"/>
        <v>0</v>
      </c>
      <c r="Y8095" s="30"/>
      <c r="Z8095" s="30"/>
      <c r="AA8095" s="6"/>
      <c r="AB8095" s="6"/>
      <c r="AC8095" s="6"/>
      <c r="AD8095" s="6"/>
      <c r="AE8095" s="6"/>
      <c r="AF8095" s="12">
        <f t="shared" si="760"/>
        <v>0</v>
      </c>
      <c r="AG8095" s="6"/>
      <c r="AH8095" s="6"/>
      <c r="AI8095" s="6"/>
      <c r="AJ8095" s="6"/>
      <c r="AK8095" s="6"/>
      <c r="AL8095" s="12">
        <f t="shared" si="761"/>
        <v>0</v>
      </c>
      <c r="AM8095" s="11" t="str">
        <f t="shared" si="756"/>
        <v/>
      </c>
      <c r="AN8095" s="7"/>
      <c r="AO8095" s="6"/>
    </row>
    <row r="8096" spans="1:41" ht="15.75" customHeight="1" x14ac:dyDescent="0.2">
      <c r="A8096" s="4"/>
      <c r="B8096" s="7"/>
      <c r="C8096" s="8" t="str">
        <f>IFERROR(VLOOKUP(B8096,Tabla2[#All],2,FALSE),"")</f>
        <v/>
      </c>
      <c r="D8096" s="24"/>
      <c r="E8096" s="9" t="str">
        <f>IFERROR(VLOOKUP(D8096,Tabla1[],2,FALSE),"")</f>
        <v/>
      </c>
      <c r="G8096" s="24"/>
      <c r="L8096" s="3" t="str">
        <f t="shared" si="757"/>
        <v/>
      </c>
      <c r="M8096" s="24"/>
      <c r="N8096" s="24"/>
      <c r="T8096" s="6"/>
      <c r="U8096" s="6"/>
      <c r="V8096" s="10">
        <f t="shared" si="758"/>
        <v>0</v>
      </c>
      <c r="W8096" s="6"/>
      <c r="X8096" s="10">
        <f t="shared" si="759"/>
        <v>0</v>
      </c>
      <c r="Y8096" s="30"/>
      <c r="Z8096" s="30"/>
      <c r="AA8096" s="6"/>
      <c r="AB8096" s="6"/>
      <c r="AC8096" s="6"/>
      <c r="AD8096" s="6"/>
      <c r="AE8096" s="6"/>
      <c r="AF8096" s="12">
        <f t="shared" si="760"/>
        <v>0</v>
      </c>
      <c r="AG8096" s="6"/>
      <c r="AH8096" s="6"/>
      <c r="AI8096" s="6"/>
      <c r="AJ8096" s="6"/>
      <c r="AK8096" s="6"/>
      <c r="AL8096" s="12">
        <f t="shared" si="761"/>
        <v>0</v>
      </c>
      <c r="AM8096" s="11" t="str">
        <f t="shared" si="756"/>
        <v/>
      </c>
      <c r="AN8096" s="7"/>
      <c r="AO8096" s="6"/>
    </row>
    <row r="8097" spans="1:41" ht="15.75" customHeight="1" x14ac:dyDescent="0.2">
      <c r="A8097" s="4"/>
      <c r="B8097" s="7"/>
      <c r="C8097" s="8" t="str">
        <f>IFERROR(VLOOKUP(B8097,Tabla2[#All],2,FALSE),"")</f>
        <v/>
      </c>
      <c r="D8097" s="24"/>
      <c r="E8097" s="9" t="str">
        <f>IFERROR(VLOOKUP(D8097,Tabla1[],2,FALSE),"")</f>
        <v/>
      </c>
      <c r="G8097" s="24"/>
      <c r="L8097" s="3" t="str">
        <f t="shared" si="757"/>
        <v/>
      </c>
      <c r="M8097" s="24"/>
      <c r="N8097" s="24"/>
      <c r="T8097" s="6"/>
      <c r="U8097" s="6"/>
      <c r="V8097" s="10">
        <f t="shared" si="758"/>
        <v>0</v>
      </c>
      <c r="W8097" s="6"/>
      <c r="X8097" s="10">
        <f t="shared" si="759"/>
        <v>0</v>
      </c>
      <c r="Y8097" s="30"/>
      <c r="Z8097" s="30"/>
      <c r="AA8097" s="6"/>
      <c r="AB8097" s="6"/>
      <c r="AC8097" s="6"/>
      <c r="AD8097" s="6"/>
      <c r="AE8097" s="6"/>
      <c r="AF8097" s="12">
        <f t="shared" si="760"/>
        <v>0</v>
      </c>
      <c r="AG8097" s="6"/>
      <c r="AH8097" s="6"/>
      <c r="AI8097" s="6"/>
      <c r="AJ8097" s="6"/>
      <c r="AK8097" s="6"/>
      <c r="AL8097" s="12">
        <f t="shared" si="761"/>
        <v>0</v>
      </c>
      <c r="AM8097" s="11" t="str">
        <f t="shared" si="756"/>
        <v/>
      </c>
      <c r="AN8097" s="7"/>
      <c r="AO8097" s="6"/>
    </row>
    <row r="8098" spans="1:41" ht="15.75" customHeight="1" x14ac:dyDescent="0.2">
      <c r="A8098" s="4"/>
      <c r="B8098" s="7"/>
      <c r="C8098" s="8" t="str">
        <f>IFERROR(VLOOKUP(B8098,Tabla2[#All],2,FALSE),"")</f>
        <v/>
      </c>
      <c r="D8098" s="24"/>
      <c r="E8098" s="9" t="str">
        <f>IFERROR(VLOOKUP(D8098,Tabla1[],2,FALSE),"")</f>
        <v/>
      </c>
      <c r="G8098" s="24"/>
      <c r="L8098" s="3" t="str">
        <f t="shared" si="757"/>
        <v/>
      </c>
      <c r="M8098" s="24"/>
      <c r="N8098" s="24"/>
      <c r="T8098" s="6"/>
      <c r="U8098" s="6"/>
      <c r="V8098" s="10">
        <f t="shared" si="758"/>
        <v>0</v>
      </c>
      <c r="W8098" s="6"/>
      <c r="X8098" s="10">
        <f t="shared" si="759"/>
        <v>0</v>
      </c>
      <c r="Y8098" s="30"/>
      <c r="Z8098" s="30"/>
      <c r="AA8098" s="6"/>
      <c r="AB8098" s="6"/>
      <c r="AC8098" s="6"/>
      <c r="AD8098" s="6"/>
      <c r="AE8098" s="6"/>
      <c r="AF8098" s="12">
        <f t="shared" si="760"/>
        <v>0</v>
      </c>
      <c r="AG8098" s="6"/>
      <c r="AH8098" s="6"/>
      <c r="AI8098" s="6"/>
      <c r="AJ8098" s="6"/>
      <c r="AK8098" s="6"/>
      <c r="AL8098" s="12">
        <f t="shared" si="761"/>
        <v>0</v>
      </c>
      <c r="AM8098" s="11" t="str">
        <f t="shared" si="756"/>
        <v/>
      </c>
      <c r="AN8098" s="7"/>
      <c r="AO8098" s="6"/>
    </row>
    <row r="8099" spans="1:41" ht="15.75" customHeight="1" x14ac:dyDescent="0.2">
      <c r="A8099" s="4"/>
      <c r="B8099" s="7"/>
      <c r="C8099" s="8" t="str">
        <f>IFERROR(VLOOKUP(B8099,Tabla2[#All],2,FALSE),"")</f>
        <v/>
      </c>
      <c r="D8099" s="24"/>
      <c r="E8099" s="9" t="str">
        <f>IFERROR(VLOOKUP(D8099,Tabla1[],2,FALSE),"")</f>
        <v/>
      </c>
      <c r="G8099" s="24"/>
      <c r="L8099" s="3" t="str">
        <f t="shared" si="757"/>
        <v/>
      </c>
      <c r="M8099" s="24"/>
      <c r="N8099" s="24"/>
      <c r="T8099" s="6"/>
      <c r="U8099" s="6"/>
      <c r="V8099" s="10">
        <f t="shared" si="758"/>
        <v>0</v>
      </c>
      <c r="W8099" s="6"/>
      <c r="X8099" s="10">
        <f t="shared" si="759"/>
        <v>0</v>
      </c>
      <c r="Y8099" s="30"/>
      <c r="Z8099" s="30"/>
      <c r="AA8099" s="6"/>
      <c r="AB8099" s="6"/>
      <c r="AC8099" s="6"/>
      <c r="AD8099" s="6"/>
      <c r="AE8099" s="6"/>
      <c r="AF8099" s="12">
        <f t="shared" si="760"/>
        <v>0</v>
      </c>
      <c r="AG8099" s="6"/>
      <c r="AH8099" s="6"/>
      <c r="AI8099" s="6"/>
      <c r="AJ8099" s="6"/>
      <c r="AK8099" s="6"/>
      <c r="AL8099" s="12">
        <f t="shared" si="761"/>
        <v>0</v>
      </c>
      <c r="AM8099" s="11" t="str">
        <f t="shared" si="756"/>
        <v/>
      </c>
      <c r="AN8099" s="7"/>
      <c r="AO8099" s="6"/>
    </row>
    <row r="8100" spans="1:41" ht="15.75" customHeight="1" x14ac:dyDescent="0.2">
      <c r="A8100" s="4"/>
      <c r="B8100" s="7"/>
      <c r="C8100" s="8" t="str">
        <f>IFERROR(VLOOKUP(B8100,Tabla2[#All],2,FALSE),"")</f>
        <v/>
      </c>
      <c r="D8100" s="24"/>
      <c r="E8100" s="9" t="str">
        <f>IFERROR(VLOOKUP(D8100,Tabla1[],2,FALSE),"")</f>
        <v/>
      </c>
      <c r="G8100" s="24"/>
      <c r="L8100" s="3" t="str">
        <f t="shared" si="757"/>
        <v/>
      </c>
      <c r="M8100" s="24"/>
      <c r="N8100" s="24"/>
      <c r="T8100" s="6"/>
      <c r="U8100" s="6"/>
      <c r="V8100" s="10">
        <f t="shared" si="758"/>
        <v>0</v>
      </c>
      <c r="W8100" s="6"/>
      <c r="X8100" s="10">
        <f t="shared" si="759"/>
        <v>0</v>
      </c>
      <c r="Y8100" s="30"/>
      <c r="Z8100" s="30"/>
      <c r="AA8100" s="6"/>
      <c r="AB8100" s="6"/>
      <c r="AC8100" s="6"/>
      <c r="AD8100" s="6"/>
      <c r="AE8100" s="6"/>
      <c r="AF8100" s="12">
        <f t="shared" si="760"/>
        <v>0</v>
      </c>
      <c r="AG8100" s="6"/>
      <c r="AH8100" s="6"/>
      <c r="AI8100" s="6"/>
      <c r="AJ8100" s="6"/>
      <c r="AK8100" s="6"/>
      <c r="AL8100" s="12">
        <f t="shared" si="761"/>
        <v>0</v>
      </c>
      <c r="AM8100" s="11" t="str">
        <f t="shared" si="756"/>
        <v/>
      </c>
      <c r="AN8100" s="7"/>
      <c r="AO8100" s="6"/>
    </row>
    <row r="8101" spans="1:41" ht="15.75" customHeight="1" x14ac:dyDescent="0.2">
      <c r="A8101" s="4"/>
      <c r="B8101" s="7"/>
      <c r="C8101" s="8" t="str">
        <f>IFERROR(VLOOKUP(B8101,Tabla2[#All],2,FALSE),"")</f>
        <v/>
      </c>
      <c r="D8101" s="24"/>
      <c r="E8101" s="9" t="str">
        <f>IFERROR(VLOOKUP(D8101,Tabla1[],2,FALSE),"")</f>
        <v/>
      </c>
      <c r="G8101" s="24"/>
      <c r="L8101" s="3" t="str">
        <f t="shared" si="757"/>
        <v/>
      </c>
      <c r="M8101" s="24"/>
      <c r="N8101" s="24"/>
      <c r="T8101" s="6"/>
      <c r="U8101" s="6"/>
      <c r="V8101" s="10">
        <f t="shared" si="758"/>
        <v>0</v>
      </c>
      <c r="W8101" s="6"/>
      <c r="X8101" s="10">
        <f t="shared" si="759"/>
        <v>0</v>
      </c>
      <c r="Y8101" s="30"/>
      <c r="Z8101" s="30"/>
      <c r="AA8101" s="6"/>
      <c r="AB8101" s="6"/>
      <c r="AC8101" s="6"/>
      <c r="AD8101" s="6"/>
      <c r="AE8101" s="6"/>
      <c r="AF8101" s="12">
        <f t="shared" si="760"/>
        <v>0</v>
      </c>
      <c r="AG8101" s="6"/>
      <c r="AH8101" s="6"/>
      <c r="AI8101" s="6"/>
      <c r="AJ8101" s="6"/>
      <c r="AK8101" s="6"/>
      <c r="AL8101" s="12">
        <f t="shared" si="761"/>
        <v>0</v>
      </c>
      <c r="AM8101" s="11" t="str">
        <f t="shared" si="756"/>
        <v/>
      </c>
      <c r="AN8101" s="7"/>
      <c r="AO8101" s="6"/>
    </row>
    <row r="8102" spans="1:41" ht="15.75" customHeight="1" x14ac:dyDescent="0.2">
      <c r="A8102" s="4"/>
      <c r="B8102" s="7"/>
      <c r="C8102" s="8" t="str">
        <f>IFERROR(VLOOKUP(B8102,Tabla2[#All],2,FALSE),"")</f>
        <v/>
      </c>
      <c r="D8102" s="24"/>
      <c r="E8102" s="9" t="str">
        <f>IFERROR(VLOOKUP(D8102,Tabla1[],2,FALSE),"")</f>
        <v/>
      </c>
      <c r="G8102" s="24"/>
      <c r="L8102" s="3" t="str">
        <f t="shared" si="757"/>
        <v/>
      </c>
      <c r="M8102" s="24"/>
      <c r="N8102" s="24"/>
      <c r="T8102" s="6"/>
      <c r="U8102" s="6"/>
      <c r="V8102" s="10">
        <f t="shared" si="758"/>
        <v>0</v>
      </c>
      <c r="W8102" s="6"/>
      <c r="X8102" s="10">
        <f t="shared" si="759"/>
        <v>0</v>
      </c>
      <c r="Y8102" s="30"/>
      <c r="Z8102" s="30"/>
      <c r="AA8102" s="6"/>
      <c r="AB8102" s="6"/>
      <c r="AC8102" s="6"/>
      <c r="AD8102" s="6"/>
      <c r="AE8102" s="6"/>
      <c r="AF8102" s="12">
        <f t="shared" si="760"/>
        <v>0</v>
      </c>
      <c r="AG8102" s="6"/>
      <c r="AH8102" s="6"/>
      <c r="AI8102" s="6"/>
      <c r="AJ8102" s="6"/>
      <c r="AK8102" s="6"/>
      <c r="AL8102" s="12">
        <f t="shared" si="761"/>
        <v>0</v>
      </c>
      <c r="AM8102" s="11" t="str">
        <f t="shared" si="756"/>
        <v/>
      </c>
      <c r="AN8102" s="7"/>
      <c r="AO8102" s="6"/>
    </row>
    <row r="8103" spans="1:41" ht="15.75" customHeight="1" x14ac:dyDescent="0.2">
      <c r="A8103" s="4"/>
      <c r="B8103" s="7"/>
      <c r="C8103" s="8" t="str">
        <f>IFERROR(VLOOKUP(B8103,Tabla2[#All],2,FALSE),"")</f>
        <v/>
      </c>
      <c r="D8103" s="24"/>
      <c r="E8103" s="9" t="str">
        <f>IFERROR(VLOOKUP(D8103,Tabla1[],2,FALSE),"")</f>
        <v/>
      </c>
      <c r="G8103" s="24"/>
      <c r="L8103" s="3" t="str">
        <f t="shared" si="757"/>
        <v/>
      </c>
      <c r="M8103" s="24"/>
      <c r="N8103" s="24"/>
      <c r="T8103" s="6"/>
      <c r="U8103" s="6"/>
      <c r="V8103" s="10">
        <f t="shared" si="758"/>
        <v>0</v>
      </c>
      <c r="W8103" s="6"/>
      <c r="X8103" s="10">
        <f t="shared" si="759"/>
        <v>0</v>
      </c>
      <c r="Y8103" s="30"/>
      <c r="Z8103" s="30"/>
      <c r="AA8103" s="6"/>
      <c r="AB8103" s="6"/>
      <c r="AC8103" s="6"/>
      <c r="AD8103" s="6"/>
      <c r="AE8103" s="6"/>
      <c r="AF8103" s="12">
        <f t="shared" si="760"/>
        <v>0</v>
      </c>
      <c r="AG8103" s="6"/>
      <c r="AH8103" s="6"/>
      <c r="AI8103" s="6"/>
      <c r="AJ8103" s="6"/>
      <c r="AK8103" s="6"/>
      <c r="AL8103" s="12">
        <f t="shared" si="761"/>
        <v>0</v>
      </c>
      <c r="AM8103" s="11" t="str">
        <f t="shared" si="756"/>
        <v/>
      </c>
      <c r="AN8103" s="7"/>
      <c r="AO8103" s="6"/>
    </row>
    <row r="8104" spans="1:41" ht="15.75" customHeight="1" x14ac:dyDescent="0.2">
      <c r="A8104" s="4"/>
      <c r="B8104" s="7"/>
      <c r="C8104" s="8" t="str">
        <f>IFERROR(VLOOKUP(B8104,Tabla2[#All],2,FALSE),"")</f>
        <v/>
      </c>
      <c r="D8104" s="24"/>
      <c r="E8104" s="9" t="str">
        <f>IFERROR(VLOOKUP(D8104,Tabla1[],2,FALSE),"")</f>
        <v/>
      </c>
      <c r="G8104" s="24"/>
      <c r="L8104" s="3" t="str">
        <f t="shared" si="757"/>
        <v/>
      </c>
      <c r="M8104" s="24"/>
      <c r="N8104" s="24"/>
      <c r="T8104" s="6"/>
      <c r="U8104" s="6"/>
      <c r="V8104" s="10">
        <f t="shared" si="758"/>
        <v>0</v>
      </c>
      <c r="W8104" s="6"/>
      <c r="X8104" s="10">
        <f t="shared" si="759"/>
        <v>0</v>
      </c>
      <c r="Y8104" s="30"/>
      <c r="Z8104" s="30"/>
      <c r="AA8104" s="6"/>
      <c r="AB8104" s="6"/>
      <c r="AC8104" s="6"/>
      <c r="AD8104" s="6"/>
      <c r="AE8104" s="6"/>
      <c r="AF8104" s="12">
        <f t="shared" si="760"/>
        <v>0</v>
      </c>
      <c r="AG8104" s="6"/>
      <c r="AH8104" s="6"/>
      <c r="AI8104" s="6"/>
      <c r="AJ8104" s="6"/>
      <c r="AK8104" s="6"/>
      <c r="AL8104" s="12">
        <f t="shared" si="761"/>
        <v>0</v>
      </c>
      <c r="AM8104" s="11" t="str">
        <f t="shared" si="756"/>
        <v/>
      </c>
      <c r="AN8104" s="7"/>
      <c r="AO8104" s="6"/>
    </row>
    <row r="8105" spans="1:41" ht="15.75" customHeight="1" x14ac:dyDescent="0.2">
      <c r="A8105" s="4"/>
      <c r="B8105" s="7"/>
      <c r="C8105" s="8" t="str">
        <f>IFERROR(VLOOKUP(B8105,Tabla2[#All],2,FALSE),"")</f>
        <v/>
      </c>
      <c r="D8105" s="24"/>
      <c r="E8105" s="9" t="str">
        <f>IFERROR(VLOOKUP(D8105,Tabla1[],2,FALSE),"")</f>
        <v/>
      </c>
      <c r="G8105" s="24"/>
      <c r="L8105" s="3" t="str">
        <f t="shared" si="757"/>
        <v/>
      </c>
      <c r="M8105" s="24"/>
      <c r="N8105" s="24"/>
      <c r="T8105" s="6"/>
      <c r="U8105" s="6"/>
      <c r="V8105" s="10">
        <f t="shared" si="758"/>
        <v>0</v>
      </c>
      <c r="W8105" s="6"/>
      <c r="X8105" s="10">
        <f t="shared" si="759"/>
        <v>0</v>
      </c>
      <c r="Y8105" s="30"/>
      <c r="Z8105" s="30"/>
      <c r="AA8105" s="6"/>
      <c r="AB8105" s="6"/>
      <c r="AC8105" s="6"/>
      <c r="AD8105" s="6"/>
      <c r="AE8105" s="6"/>
      <c r="AF8105" s="12">
        <f t="shared" si="760"/>
        <v>0</v>
      </c>
      <c r="AG8105" s="6"/>
      <c r="AH8105" s="6"/>
      <c r="AI8105" s="6"/>
      <c r="AJ8105" s="6"/>
      <c r="AK8105" s="6"/>
      <c r="AL8105" s="12">
        <f t="shared" si="761"/>
        <v>0</v>
      </c>
      <c r="AM8105" s="11" t="str">
        <f t="shared" si="756"/>
        <v/>
      </c>
      <c r="AN8105" s="7"/>
      <c r="AO8105" s="6"/>
    </row>
    <row r="8106" spans="1:41" ht="15.75" customHeight="1" x14ac:dyDescent="0.2">
      <c r="A8106" s="4"/>
      <c r="B8106" s="7"/>
      <c r="C8106" s="8" t="str">
        <f>IFERROR(VLOOKUP(B8106,Tabla2[#All],2,FALSE),"")</f>
        <v/>
      </c>
      <c r="D8106" s="24"/>
      <c r="E8106" s="9" t="str">
        <f>IFERROR(VLOOKUP(D8106,Tabla1[],2,FALSE),"")</f>
        <v/>
      </c>
      <c r="G8106" s="24"/>
      <c r="L8106" s="3" t="str">
        <f t="shared" si="757"/>
        <v/>
      </c>
      <c r="M8106" s="24"/>
      <c r="N8106" s="24"/>
      <c r="T8106" s="6"/>
      <c r="U8106" s="6"/>
      <c r="V8106" s="10">
        <f t="shared" si="758"/>
        <v>0</v>
      </c>
      <c r="W8106" s="6"/>
      <c r="X8106" s="10">
        <f t="shared" si="759"/>
        <v>0</v>
      </c>
      <c r="Y8106" s="30"/>
      <c r="Z8106" s="30"/>
      <c r="AA8106" s="6"/>
      <c r="AB8106" s="6"/>
      <c r="AC8106" s="6"/>
      <c r="AD8106" s="6"/>
      <c r="AE8106" s="6"/>
      <c r="AF8106" s="12">
        <f t="shared" si="760"/>
        <v>0</v>
      </c>
      <c r="AG8106" s="6"/>
      <c r="AH8106" s="6"/>
      <c r="AI8106" s="6"/>
      <c r="AJ8106" s="6"/>
      <c r="AK8106" s="6"/>
      <c r="AL8106" s="12">
        <f t="shared" si="761"/>
        <v>0</v>
      </c>
      <c r="AM8106" s="11" t="str">
        <f t="shared" si="756"/>
        <v/>
      </c>
      <c r="AN8106" s="7"/>
      <c r="AO8106" s="6"/>
    </row>
    <row r="8107" spans="1:41" ht="15.75" customHeight="1" x14ac:dyDescent="0.2">
      <c r="A8107" s="4"/>
      <c r="B8107" s="7"/>
      <c r="C8107" s="8" t="str">
        <f>IFERROR(VLOOKUP(B8107,Tabla2[#All],2,FALSE),"")</f>
        <v/>
      </c>
      <c r="D8107" s="24"/>
      <c r="E8107" s="9" t="str">
        <f>IFERROR(VLOOKUP(D8107,Tabla1[],2,FALSE),"")</f>
        <v/>
      </c>
      <c r="G8107" s="24"/>
      <c r="L8107" s="3" t="str">
        <f t="shared" si="757"/>
        <v/>
      </c>
      <c r="M8107" s="24"/>
      <c r="N8107" s="24"/>
      <c r="T8107" s="6"/>
      <c r="U8107" s="6"/>
      <c r="V8107" s="10">
        <f t="shared" si="758"/>
        <v>0</v>
      </c>
      <c r="W8107" s="6"/>
      <c r="X8107" s="10">
        <f t="shared" si="759"/>
        <v>0</v>
      </c>
      <c r="Y8107" s="30"/>
      <c r="Z8107" s="30"/>
      <c r="AA8107" s="6"/>
      <c r="AB8107" s="6"/>
      <c r="AC8107" s="6"/>
      <c r="AD8107" s="6"/>
      <c r="AE8107" s="6"/>
      <c r="AF8107" s="12">
        <f t="shared" si="760"/>
        <v>0</v>
      </c>
      <c r="AG8107" s="6"/>
      <c r="AH8107" s="6"/>
      <c r="AI8107" s="6"/>
      <c r="AJ8107" s="6"/>
      <c r="AK8107" s="6"/>
      <c r="AL8107" s="12">
        <f t="shared" si="761"/>
        <v>0</v>
      </c>
      <c r="AM8107" s="11" t="str">
        <f t="shared" si="756"/>
        <v/>
      </c>
      <c r="AN8107" s="7"/>
      <c r="AO8107" s="6"/>
    </row>
    <row r="8108" spans="1:41" ht="15.75" customHeight="1" x14ac:dyDescent="0.2">
      <c r="A8108" s="4"/>
      <c r="B8108" s="7"/>
      <c r="C8108" s="8" t="str">
        <f>IFERROR(VLOOKUP(B8108,Tabla2[#All],2,FALSE),"")</f>
        <v/>
      </c>
      <c r="D8108" s="24"/>
      <c r="E8108" s="9" t="str">
        <f>IFERROR(VLOOKUP(D8108,Tabla1[],2,FALSE),"")</f>
        <v/>
      </c>
      <c r="G8108" s="24"/>
      <c r="L8108" s="3" t="str">
        <f t="shared" si="757"/>
        <v/>
      </c>
      <c r="M8108" s="24"/>
      <c r="N8108" s="24"/>
      <c r="T8108" s="6"/>
      <c r="U8108" s="6"/>
      <c r="V8108" s="10">
        <f t="shared" si="758"/>
        <v>0</v>
      </c>
      <c r="W8108" s="6"/>
      <c r="X8108" s="10">
        <f t="shared" si="759"/>
        <v>0</v>
      </c>
      <c r="Y8108" s="30"/>
      <c r="Z8108" s="30"/>
      <c r="AA8108" s="6"/>
      <c r="AB8108" s="6"/>
      <c r="AC8108" s="6"/>
      <c r="AD8108" s="6"/>
      <c r="AE8108" s="6"/>
      <c r="AF8108" s="12">
        <f t="shared" si="760"/>
        <v>0</v>
      </c>
      <c r="AG8108" s="6"/>
      <c r="AH8108" s="6"/>
      <c r="AI8108" s="6"/>
      <c r="AJ8108" s="6"/>
      <c r="AK8108" s="6"/>
      <c r="AL8108" s="12">
        <f t="shared" si="761"/>
        <v>0</v>
      </c>
      <c r="AM8108" s="11" t="str">
        <f t="shared" si="756"/>
        <v/>
      </c>
      <c r="AN8108" s="7"/>
      <c r="AO8108" s="6"/>
    </row>
    <row r="8109" spans="1:41" ht="15.75" customHeight="1" x14ac:dyDescent="0.2">
      <c r="A8109" s="4"/>
      <c r="B8109" s="7"/>
      <c r="C8109" s="8" t="str">
        <f>IFERROR(VLOOKUP(B8109,Tabla2[#All],2,FALSE),"")</f>
        <v/>
      </c>
      <c r="D8109" s="24"/>
      <c r="E8109" s="9" t="str">
        <f>IFERROR(VLOOKUP(D8109,Tabla1[],2,FALSE),"")</f>
        <v/>
      </c>
      <c r="G8109" s="24"/>
      <c r="L8109" s="3" t="str">
        <f t="shared" si="757"/>
        <v/>
      </c>
      <c r="M8109" s="24"/>
      <c r="N8109" s="24"/>
      <c r="T8109" s="6"/>
      <c r="U8109" s="6"/>
      <c r="V8109" s="10">
        <f t="shared" si="758"/>
        <v>0</v>
      </c>
      <c r="W8109" s="6"/>
      <c r="X8109" s="10">
        <f t="shared" si="759"/>
        <v>0</v>
      </c>
      <c r="Y8109" s="30"/>
      <c r="Z8109" s="30"/>
      <c r="AA8109" s="6"/>
      <c r="AB8109" s="6"/>
      <c r="AC8109" s="6"/>
      <c r="AD8109" s="6"/>
      <c r="AE8109" s="6"/>
      <c r="AF8109" s="12">
        <f t="shared" si="760"/>
        <v>0</v>
      </c>
      <c r="AG8109" s="6"/>
      <c r="AH8109" s="6"/>
      <c r="AI8109" s="6"/>
      <c r="AJ8109" s="6"/>
      <c r="AK8109" s="6"/>
      <c r="AL8109" s="12">
        <f t="shared" si="761"/>
        <v>0</v>
      </c>
      <c r="AM8109" s="11" t="str">
        <f t="shared" si="756"/>
        <v/>
      </c>
      <c r="AN8109" s="7"/>
      <c r="AO8109" s="6"/>
    </row>
    <row r="8110" spans="1:41" ht="15.75" customHeight="1" x14ac:dyDescent="0.2">
      <c r="A8110" s="4"/>
      <c r="B8110" s="7"/>
      <c r="C8110" s="8" t="str">
        <f>IFERROR(VLOOKUP(B8110,Tabla2[#All],2,FALSE),"")</f>
        <v/>
      </c>
      <c r="D8110" s="24"/>
      <c r="E8110" s="9" t="str">
        <f>IFERROR(VLOOKUP(D8110,Tabla1[],2,FALSE),"")</f>
        <v/>
      </c>
      <c r="G8110" s="24"/>
      <c r="L8110" s="3" t="str">
        <f t="shared" si="757"/>
        <v/>
      </c>
      <c r="M8110" s="24"/>
      <c r="N8110" s="24"/>
      <c r="T8110" s="6"/>
      <c r="U8110" s="6"/>
      <c r="V8110" s="10">
        <f t="shared" si="758"/>
        <v>0</v>
      </c>
      <c r="W8110" s="6"/>
      <c r="X8110" s="10">
        <f t="shared" si="759"/>
        <v>0</v>
      </c>
      <c r="Y8110" s="30"/>
      <c r="Z8110" s="30"/>
      <c r="AA8110" s="6"/>
      <c r="AB8110" s="6"/>
      <c r="AC8110" s="6"/>
      <c r="AD8110" s="6"/>
      <c r="AE8110" s="6"/>
      <c r="AF8110" s="12">
        <f t="shared" si="760"/>
        <v>0</v>
      </c>
      <c r="AG8110" s="6"/>
      <c r="AH8110" s="6"/>
      <c r="AI8110" s="6"/>
      <c r="AJ8110" s="6"/>
      <c r="AK8110" s="6"/>
      <c r="AL8110" s="12">
        <f t="shared" si="761"/>
        <v>0</v>
      </c>
      <c r="AM8110" s="11" t="str">
        <f t="shared" si="756"/>
        <v/>
      </c>
      <c r="AN8110" s="7"/>
      <c r="AO8110" s="6"/>
    </row>
    <row r="8111" spans="1:41" ht="15.75" customHeight="1" x14ac:dyDescent="0.2">
      <c r="A8111" s="4"/>
      <c r="B8111" s="7"/>
      <c r="C8111" s="8" t="str">
        <f>IFERROR(VLOOKUP(B8111,Tabla2[#All],2,FALSE),"")</f>
        <v/>
      </c>
      <c r="D8111" s="24"/>
      <c r="E8111" s="9" t="str">
        <f>IFERROR(VLOOKUP(D8111,Tabla1[],2,FALSE),"")</f>
        <v/>
      </c>
      <c r="G8111" s="24"/>
      <c r="L8111" s="3" t="str">
        <f t="shared" si="757"/>
        <v/>
      </c>
      <c r="M8111" s="24"/>
      <c r="N8111" s="24"/>
      <c r="T8111" s="6"/>
      <c r="U8111" s="6"/>
      <c r="V8111" s="10">
        <f t="shared" si="758"/>
        <v>0</v>
      </c>
      <c r="W8111" s="6"/>
      <c r="X8111" s="10">
        <f t="shared" si="759"/>
        <v>0</v>
      </c>
      <c r="Y8111" s="30"/>
      <c r="Z8111" s="30"/>
      <c r="AA8111" s="6"/>
      <c r="AB8111" s="6"/>
      <c r="AC8111" s="6"/>
      <c r="AD8111" s="6"/>
      <c r="AE8111" s="6"/>
      <c r="AF8111" s="12">
        <f t="shared" si="760"/>
        <v>0</v>
      </c>
      <c r="AG8111" s="6"/>
      <c r="AH8111" s="6"/>
      <c r="AI8111" s="6"/>
      <c r="AJ8111" s="6"/>
      <c r="AK8111" s="6"/>
      <c r="AL8111" s="12">
        <f t="shared" si="761"/>
        <v>0</v>
      </c>
      <c r="AM8111" s="11" t="str">
        <f t="shared" si="756"/>
        <v/>
      </c>
      <c r="AN8111" s="7"/>
      <c r="AO8111" s="6"/>
    </row>
    <row r="8112" spans="1:41" ht="15.75" customHeight="1" x14ac:dyDescent="0.2">
      <c r="A8112" s="4"/>
      <c r="B8112" s="7"/>
      <c r="C8112" s="8" t="str">
        <f>IFERROR(VLOOKUP(B8112,Tabla2[#All],2,FALSE),"")</f>
        <v/>
      </c>
      <c r="D8112" s="24"/>
      <c r="E8112" s="9" t="str">
        <f>IFERROR(VLOOKUP(D8112,Tabla1[],2,FALSE),"")</f>
        <v/>
      </c>
      <c r="G8112" s="24"/>
      <c r="L8112" s="3" t="str">
        <f t="shared" si="757"/>
        <v/>
      </c>
      <c r="M8112" s="24"/>
      <c r="N8112" s="24"/>
      <c r="T8112" s="6"/>
      <c r="U8112" s="6"/>
      <c r="V8112" s="10">
        <f t="shared" si="758"/>
        <v>0</v>
      </c>
      <c r="W8112" s="6"/>
      <c r="X8112" s="10">
        <f t="shared" si="759"/>
        <v>0</v>
      </c>
      <c r="Y8112" s="30"/>
      <c r="Z8112" s="30"/>
      <c r="AA8112" s="6"/>
      <c r="AB8112" s="6"/>
      <c r="AC8112" s="6"/>
      <c r="AD8112" s="6"/>
      <c r="AE8112" s="6"/>
      <c r="AF8112" s="12">
        <f t="shared" si="760"/>
        <v>0</v>
      </c>
      <c r="AG8112" s="6"/>
      <c r="AH8112" s="6"/>
      <c r="AI8112" s="6"/>
      <c r="AJ8112" s="6"/>
      <c r="AK8112" s="6"/>
      <c r="AL8112" s="12">
        <f t="shared" si="761"/>
        <v>0</v>
      </c>
      <c r="AM8112" s="11" t="str">
        <f t="shared" si="756"/>
        <v/>
      </c>
      <c r="AN8112" s="7"/>
      <c r="AO8112" s="6"/>
    </row>
    <row r="8113" spans="1:41" ht="15.75" customHeight="1" x14ac:dyDescent="0.2">
      <c r="A8113" s="4"/>
      <c r="B8113" s="7"/>
      <c r="C8113" s="8" t="str">
        <f>IFERROR(VLOOKUP(B8113,Tabla2[#All],2,FALSE),"")</f>
        <v/>
      </c>
      <c r="D8113" s="24"/>
      <c r="E8113" s="9" t="str">
        <f>IFERROR(VLOOKUP(D8113,Tabla1[],2,FALSE),"")</f>
        <v/>
      </c>
      <c r="G8113" s="24"/>
      <c r="L8113" s="3" t="str">
        <f t="shared" si="757"/>
        <v/>
      </c>
      <c r="M8113" s="24"/>
      <c r="N8113" s="24"/>
      <c r="T8113" s="6"/>
      <c r="U8113" s="6"/>
      <c r="V8113" s="10">
        <f t="shared" si="758"/>
        <v>0</v>
      </c>
      <c r="W8113" s="6"/>
      <c r="X8113" s="10">
        <f t="shared" si="759"/>
        <v>0</v>
      </c>
      <c r="Y8113" s="30"/>
      <c r="Z8113" s="30"/>
      <c r="AA8113" s="6"/>
      <c r="AB8113" s="6"/>
      <c r="AC8113" s="6"/>
      <c r="AD8113" s="6"/>
      <c r="AE8113" s="6"/>
      <c r="AF8113" s="12">
        <f t="shared" si="760"/>
        <v>0</v>
      </c>
      <c r="AG8113" s="6"/>
      <c r="AH8113" s="6"/>
      <c r="AI8113" s="6"/>
      <c r="AJ8113" s="6"/>
      <c r="AK8113" s="6"/>
      <c r="AL8113" s="12">
        <f t="shared" si="761"/>
        <v>0</v>
      </c>
      <c r="AM8113" s="11" t="str">
        <f t="shared" si="756"/>
        <v/>
      </c>
      <c r="AN8113" s="7"/>
      <c r="AO8113" s="6"/>
    </row>
    <row r="8114" spans="1:41" ht="15.75" customHeight="1" x14ac:dyDescent="0.2">
      <c r="A8114" s="4"/>
      <c r="B8114" s="7"/>
      <c r="C8114" s="8" t="str">
        <f>IFERROR(VLOOKUP(B8114,Tabla2[#All],2,FALSE),"")</f>
        <v/>
      </c>
      <c r="D8114" s="24"/>
      <c r="E8114" s="9" t="str">
        <f>IFERROR(VLOOKUP(D8114,Tabla1[],2,FALSE),"")</f>
        <v/>
      </c>
      <c r="G8114" s="24"/>
      <c r="L8114" s="3" t="str">
        <f t="shared" si="757"/>
        <v/>
      </c>
      <c r="M8114" s="24"/>
      <c r="N8114" s="24"/>
      <c r="T8114" s="6"/>
      <c r="U8114" s="6"/>
      <c r="V8114" s="10">
        <f t="shared" si="758"/>
        <v>0</v>
      </c>
      <c r="W8114" s="6"/>
      <c r="X8114" s="10">
        <f t="shared" si="759"/>
        <v>0</v>
      </c>
      <c r="Y8114" s="30"/>
      <c r="Z8114" s="30"/>
      <c r="AA8114" s="6"/>
      <c r="AB8114" s="6"/>
      <c r="AC8114" s="6"/>
      <c r="AD8114" s="6"/>
      <c r="AE8114" s="6"/>
      <c r="AF8114" s="12">
        <f t="shared" si="760"/>
        <v>0</v>
      </c>
      <c r="AG8114" s="6"/>
      <c r="AH8114" s="6"/>
      <c r="AI8114" s="6"/>
      <c r="AJ8114" s="6"/>
      <c r="AK8114" s="6"/>
      <c r="AL8114" s="12">
        <f t="shared" si="761"/>
        <v>0</v>
      </c>
      <c r="AM8114" s="11" t="str">
        <f t="shared" si="756"/>
        <v/>
      </c>
      <c r="AN8114" s="7"/>
      <c r="AO8114" s="6"/>
    </row>
    <row r="8115" spans="1:41" ht="15.75" customHeight="1" x14ac:dyDescent="0.2">
      <c r="A8115" s="4"/>
      <c r="B8115" s="7"/>
      <c r="C8115" s="8" t="str">
        <f>IFERROR(VLOOKUP(B8115,Tabla2[#All],2,FALSE),"")</f>
        <v/>
      </c>
      <c r="D8115" s="24"/>
      <c r="E8115" s="9" t="str">
        <f>IFERROR(VLOOKUP(D8115,Tabla1[],2,FALSE),"")</f>
        <v/>
      </c>
      <c r="G8115" s="24"/>
      <c r="L8115" s="3" t="str">
        <f t="shared" si="757"/>
        <v/>
      </c>
      <c r="M8115" s="24"/>
      <c r="N8115" s="24"/>
      <c r="T8115" s="6"/>
      <c r="U8115" s="6"/>
      <c r="V8115" s="10">
        <f t="shared" si="758"/>
        <v>0</v>
      </c>
      <c r="W8115" s="6"/>
      <c r="X8115" s="10">
        <f t="shared" si="759"/>
        <v>0</v>
      </c>
      <c r="Y8115" s="30"/>
      <c r="Z8115" s="30"/>
      <c r="AA8115" s="6"/>
      <c r="AB8115" s="6"/>
      <c r="AC8115" s="6"/>
      <c r="AD8115" s="6"/>
      <c r="AE8115" s="6"/>
      <c r="AF8115" s="12">
        <f t="shared" si="760"/>
        <v>0</v>
      </c>
      <c r="AG8115" s="6"/>
      <c r="AH8115" s="6"/>
      <c r="AI8115" s="6"/>
      <c r="AJ8115" s="6"/>
      <c r="AK8115" s="6"/>
      <c r="AL8115" s="12">
        <f t="shared" si="761"/>
        <v>0</v>
      </c>
      <c r="AM8115" s="11" t="str">
        <f t="shared" si="756"/>
        <v/>
      </c>
      <c r="AN8115" s="7"/>
      <c r="AO8115" s="6"/>
    </row>
    <row r="8116" spans="1:41" ht="15.75" customHeight="1" x14ac:dyDescent="0.2">
      <c r="A8116" s="4"/>
      <c r="B8116" s="7"/>
      <c r="C8116" s="8" t="str">
        <f>IFERROR(VLOOKUP(B8116,Tabla2[#All],2,FALSE),"")</f>
        <v/>
      </c>
      <c r="D8116" s="24"/>
      <c r="E8116" s="9" t="str">
        <f>IFERROR(VLOOKUP(D8116,Tabla1[],2,FALSE),"")</f>
        <v/>
      </c>
      <c r="G8116" s="24"/>
      <c r="L8116" s="3" t="str">
        <f t="shared" si="757"/>
        <v/>
      </c>
      <c r="M8116" s="24"/>
      <c r="N8116" s="24"/>
      <c r="T8116" s="6"/>
      <c r="U8116" s="6"/>
      <c r="V8116" s="10">
        <f t="shared" si="758"/>
        <v>0</v>
      </c>
      <c r="W8116" s="6"/>
      <c r="X8116" s="10">
        <f t="shared" si="759"/>
        <v>0</v>
      </c>
      <c r="Y8116" s="30"/>
      <c r="Z8116" s="30"/>
      <c r="AA8116" s="6"/>
      <c r="AB8116" s="6"/>
      <c r="AC8116" s="6"/>
      <c r="AD8116" s="6"/>
      <c r="AE8116" s="6"/>
      <c r="AF8116" s="12">
        <f t="shared" si="760"/>
        <v>0</v>
      </c>
      <c r="AG8116" s="6"/>
      <c r="AH8116" s="6"/>
      <c r="AI8116" s="6"/>
      <c r="AJ8116" s="6"/>
      <c r="AK8116" s="6"/>
      <c r="AL8116" s="12">
        <f t="shared" si="761"/>
        <v>0</v>
      </c>
      <c r="AM8116" s="11" t="str">
        <f t="shared" si="756"/>
        <v/>
      </c>
      <c r="AN8116" s="7"/>
      <c r="AO8116" s="6"/>
    </row>
    <row r="8117" spans="1:41" ht="15.75" customHeight="1" x14ac:dyDescent="0.2">
      <c r="A8117" s="4"/>
      <c r="B8117" s="7"/>
      <c r="C8117" s="8" t="str">
        <f>IFERROR(VLOOKUP(B8117,Tabla2[#All],2,FALSE),"")</f>
        <v/>
      </c>
      <c r="D8117" s="24"/>
      <c r="E8117" s="9" t="str">
        <f>IFERROR(VLOOKUP(D8117,Tabla1[],2,FALSE),"")</f>
        <v/>
      </c>
      <c r="G8117" s="24"/>
      <c r="L8117" s="3" t="str">
        <f t="shared" si="757"/>
        <v/>
      </c>
      <c r="M8117" s="24"/>
      <c r="N8117" s="24"/>
      <c r="T8117" s="6"/>
      <c r="U8117" s="6"/>
      <c r="V8117" s="10">
        <f t="shared" si="758"/>
        <v>0</v>
      </c>
      <c r="W8117" s="6"/>
      <c r="X8117" s="10">
        <f t="shared" si="759"/>
        <v>0</v>
      </c>
      <c r="Y8117" s="30"/>
      <c r="Z8117" s="30"/>
      <c r="AA8117" s="6"/>
      <c r="AB8117" s="6"/>
      <c r="AC8117" s="6"/>
      <c r="AD8117" s="6"/>
      <c r="AE8117" s="6"/>
      <c r="AF8117" s="12">
        <f t="shared" si="760"/>
        <v>0</v>
      </c>
      <c r="AG8117" s="6"/>
      <c r="AH8117" s="6"/>
      <c r="AI8117" s="6"/>
      <c r="AJ8117" s="6"/>
      <c r="AK8117" s="6"/>
      <c r="AL8117" s="12">
        <f t="shared" si="761"/>
        <v>0</v>
      </c>
      <c r="AM8117" s="11" t="str">
        <f t="shared" si="756"/>
        <v/>
      </c>
      <c r="AN8117" s="7"/>
      <c r="AO8117" s="6"/>
    </row>
    <row r="8118" spans="1:41" ht="15.75" customHeight="1" x14ac:dyDescent="0.2">
      <c r="A8118" s="4"/>
      <c r="B8118" s="7"/>
      <c r="C8118" s="8" t="str">
        <f>IFERROR(VLOOKUP(B8118,Tabla2[#All],2,FALSE),"")</f>
        <v/>
      </c>
      <c r="D8118" s="24"/>
      <c r="E8118" s="9" t="str">
        <f>IFERROR(VLOOKUP(D8118,Tabla1[],2,FALSE),"")</f>
        <v/>
      </c>
      <c r="G8118" s="24"/>
      <c r="L8118" s="3" t="str">
        <f t="shared" si="757"/>
        <v/>
      </c>
      <c r="M8118" s="24"/>
      <c r="N8118" s="24"/>
      <c r="T8118" s="6"/>
      <c r="U8118" s="6"/>
      <c r="V8118" s="10">
        <f t="shared" si="758"/>
        <v>0</v>
      </c>
      <c r="W8118" s="6"/>
      <c r="X8118" s="10">
        <f t="shared" si="759"/>
        <v>0</v>
      </c>
      <c r="Y8118" s="30"/>
      <c r="Z8118" s="30"/>
      <c r="AA8118" s="6"/>
      <c r="AB8118" s="6"/>
      <c r="AC8118" s="6"/>
      <c r="AD8118" s="6"/>
      <c r="AE8118" s="6"/>
      <c r="AF8118" s="12">
        <f t="shared" si="760"/>
        <v>0</v>
      </c>
      <c r="AG8118" s="6"/>
      <c r="AH8118" s="6"/>
      <c r="AI8118" s="6"/>
      <c r="AJ8118" s="6"/>
      <c r="AK8118" s="6"/>
      <c r="AL8118" s="12">
        <f t="shared" si="761"/>
        <v>0</v>
      </c>
      <c r="AM8118" s="11" t="str">
        <f t="shared" si="756"/>
        <v/>
      </c>
      <c r="AN8118" s="7"/>
      <c r="AO8118" s="6"/>
    </row>
    <row r="8119" spans="1:41" ht="15.75" customHeight="1" x14ac:dyDescent="0.2">
      <c r="A8119" s="4"/>
      <c r="B8119" s="7"/>
      <c r="C8119" s="8" t="str">
        <f>IFERROR(VLOOKUP(B8119,Tabla2[#All],2,FALSE),"")</f>
        <v/>
      </c>
      <c r="D8119" s="24"/>
      <c r="E8119" s="9" t="str">
        <f>IFERROR(VLOOKUP(D8119,Tabla1[],2,FALSE),"")</f>
        <v/>
      </c>
      <c r="G8119" s="24"/>
      <c r="L8119" s="3" t="str">
        <f t="shared" si="757"/>
        <v/>
      </c>
      <c r="M8119" s="24"/>
      <c r="N8119" s="24"/>
      <c r="T8119" s="6"/>
      <c r="U8119" s="6"/>
      <c r="V8119" s="10">
        <f t="shared" si="758"/>
        <v>0</v>
      </c>
      <c r="W8119" s="6"/>
      <c r="X8119" s="10">
        <f t="shared" si="759"/>
        <v>0</v>
      </c>
      <c r="Y8119" s="30"/>
      <c r="Z8119" s="30"/>
      <c r="AA8119" s="6"/>
      <c r="AB8119" s="6"/>
      <c r="AC8119" s="6"/>
      <c r="AD8119" s="6"/>
      <c r="AE8119" s="6"/>
      <c r="AF8119" s="12">
        <f t="shared" si="760"/>
        <v>0</v>
      </c>
      <c r="AG8119" s="6"/>
      <c r="AH8119" s="6"/>
      <c r="AI8119" s="6"/>
      <c r="AJ8119" s="6"/>
      <c r="AK8119" s="6"/>
      <c r="AL8119" s="12">
        <f t="shared" si="761"/>
        <v>0</v>
      </c>
      <c r="AM8119" s="11" t="str">
        <f t="shared" si="756"/>
        <v/>
      </c>
      <c r="AN8119" s="7"/>
      <c r="AO8119" s="6"/>
    </row>
    <row r="8120" spans="1:41" ht="15.75" customHeight="1" x14ac:dyDescent="0.2">
      <c r="A8120" s="4"/>
      <c r="B8120" s="7"/>
      <c r="C8120" s="8" t="str">
        <f>IFERROR(VLOOKUP(B8120,Tabla2[#All],2,FALSE),"")</f>
        <v/>
      </c>
      <c r="D8120" s="24"/>
      <c r="E8120" s="9" t="str">
        <f>IFERROR(VLOOKUP(D8120,Tabla1[],2,FALSE),"")</f>
        <v/>
      </c>
      <c r="G8120" s="24"/>
      <c r="L8120" s="3" t="str">
        <f t="shared" si="757"/>
        <v/>
      </c>
      <c r="M8120" s="24"/>
      <c r="N8120" s="24"/>
      <c r="T8120" s="6"/>
      <c r="U8120" s="6"/>
      <c r="V8120" s="10">
        <f t="shared" si="758"/>
        <v>0</v>
      </c>
      <c r="W8120" s="6"/>
      <c r="X8120" s="10">
        <f t="shared" si="759"/>
        <v>0</v>
      </c>
      <c r="Y8120" s="30"/>
      <c r="Z8120" s="30"/>
      <c r="AA8120" s="6"/>
      <c r="AB8120" s="6"/>
      <c r="AC8120" s="6"/>
      <c r="AD8120" s="6"/>
      <c r="AE8120" s="6"/>
      <c r="AF8120" s="12">
        <f t="shared" si="760"/>
        <v>0</v>
      </c>
      <c r="AG8120" s="6"/>
      <c r="AH8120" s="6"/>
      <c r="AI8120" s="6"/>
      <c r="AJ8120" s="6"/>
      <c r="AK8120" s="6"/>
      <c r="AL8120" s="12">
        <f t="shared" si="761"/>
        <v>0</v>
      </c>
      <c r="AM8120" s="11" t="str">
        <f t="shared" si="756"/>
        <v/>
      </c>
      <c r="AN8120" s="7"/>
      <c r="AO8120" s="6"/>
    </row>
    <row r="8121" spans="1:41" ht="15.75" customHeight="1" x14ac:dyDescent="0.2">
      <c r="A8121" s="4"/>
      <c r="B8121" s="7"/>
      <c r="C8121" s="8" t="str">
        <f>IFERROR(VLOOKUP(B8121,Tabla2[#All],2,FALSE),"")</f>
        <v/>
      </c>
      <c r="D8121" s="24"/>
      <c r="E8121" s="9" t="str">
        <f>IFERROR(VLOOKUP(D8121,Tabla1[],2,FALSE),"")</f>
        <v/>
      </c>
      <c r="G8121" s="24"/>
      <c r="L8121" s="3" t="str">
        <f t="shared" si="757"/>
        <v/>
      </c>
      <c r="M8121" s="24"/>
      <c r="N8121" s="24"/>
      <c r="T8121" s="6"/>
      <c r="U8121" s="6"/>
      <c r="V8121" s="10">
        <f t="shared" si="758"/>
        <v>0</v>
      </c>
      <c r="W8121" s="6"/>
      <c r="X8121" s="10">
        <f t="shared" si="759"/>
        <v>0</v>
      </c>
      <c r="Y8121" s="30"/>
      <c r="Z8121" s="30"/>
      <c r="AA8121" s="6"/>
      <c r="AB8121" s="6"/>
      <c r="AC8121" s="6"/>
      <c r="AD8121" s="6"/>
      <c r="AE8121" s="6"/>
      <c r="AF8121" s="12">
        <f t="shared" si="760"/>
        <v>0</v>
      </c>
      <c r="AG8121" s="6"/>
      <c r="AH8121" s="6"/>
      <c r="AI8121" s="6"/>
      <c r="AJ8121" s="6"/>
      <c r="AK8121" s="6"/>
      <c r="AL8121" s="12">
        <f t="shared" si="761"/>
        <v>0</v>
      </c>
      <c r="AM8121" s="11" t="str">
        <f t="shared" si="756"/>
        <v/>
      </c>
      <c r="AN8121" s="7"/>
      <c r="AO8121" s="6"/>
    </row>
    <row r="8122" spans="1:41" ht="15.75" customHeight="1" x14ac:dyDescent="0.2">
      <c r="A8122" s="4"/>
      <c r="B8122" s="7"/>
      <c r="C8122" s="8" t="str">
        <f>IFERROR(VLOOKUP(B8122,Tabla2[#All],2,FALSE),"")</f>
        <v/>
      </c>
      <c r="D8122" s="24"/>
      <c r="E8122" s="9" t="str">
        <f>IFERROR(VLOOKUP(D8122,Tabla1[],2,FALSE),"")</f>
        <v/>
      </c>
      <c r="G8122" s="24"/>
      <c r="L8122" s="3" t="str">
        <f t="shared" si="757"/>
        <v/>
      </c>
      <c r="M8122" s="24"/>
      <c r="N8122" s="24"/>
      <c r="T8122" s="6"/>
      <c r="U8122" s="6"/>
      <c r="V8122" s="10">
        <f t="shared" si="758"/>
        <v>0</v>
      </c>
      <c r="W8122" s="6"/>
      <c r="X8122" s="10">
        <f t="shared" si="759"/>
        <v>0</v>
      </c>
      <c r="Y8122" s="30"/>
      <c r="Z8122" s="30"/>
      <c r="AA8122" s="6"/>
      <c r="AB8122" s="6"/>
      <c r="AC8122" s="6"/>
      <c r="AD8122" s="6"/>
      <c r="AE8122" s="6"/>
      <c r="AF8122" s="12">
        <f t="shared" si="760"/>
        <v>0</v>
      </c>
      <c r="AG8122" s="6"/>
      <c r="AH8122" s="6"/>
      <c r="AI8122" s="6"/>
      <c r="AJ8122" s="6"/>
      <c r="AK8122" s="6"/>
      <c r="AL8122" s="12">
        <f t="shared" si="761"/>
        <v>0</v>
      </c>
      <c r="AM8122" s="11" t="str">
        <f t="shared" si="756"/>
        <v/>
      </c>
      <c r="AN8122" s="7"/>
      <c r="AO8122" s="6"/>
    </row>
    <row r="8123" spans="1:41" ht="15.75" customHeight="1" x14ac:dyDescent="0.2">
      <c r="A8123" s="4"/>
      <c r="B8123" s="7"/>
      <c r="C8123" s="8" t="str">
        <f>IFERROR(VLOOKUP(B8123,Tabla2[#All],2,FALSE),"")</f>
        <v/>
      </c>
      <c r="D8123" s="24"/>
      <c r="E8123" s="9" t="str">
        <f>IFERROR(VLOOKUP(D8123,Tabla1[],2,FALSE),"")</f>
        <v/>
      </c>
      <c r="G8123" s="24"/>
      <c r="L8123" s="3" t="str">
        <f t="shared" si="757"/>
        <v/>
      </c>
      <c r="M8123" s="24"/>
      <c r="N8123" s="24"/>
      <c r="T8123" s="6"/>
      <c r="U8123" s="6"/>
      <c r="V8123" s="10">
        <f t="shared" si="758"/>
        <v>0</v>
      </c>
      <c r="W8123" s="6"/>
      <c r="X8123" s="10">
        <f t="shared" si="759"/>
        <v>0</v>
      </c>
      <c r="Y8123" s="30"/>
      <c r="Z8123" s="30"/>
      <c r="AA8123" s="6"/>
      <c r="AB8123" s="6"/>
      <c r="AC8123" s="6"/>
      <c r="AD8123" s="6"/>
      <c r="AE8123" s="6"/>
      <c r="AF8123" s="12">
        <f t="shared" si="760"/>
        <v>0</v>
      </c>
      <c r="AG8123" s="6"/>
      <c r="AH8123" s="6"/>
      <c r="AI8123" s="6"/>
      <c r="AJ8123" s="6"/>
      <c r="AK8123" s="6"/>
      <c r="AL8123" s="12">
        <f t="shared" si="761"/>
        <v>0</v>
      </c>
      <c r="AM8123" s="11" t="str">
        <f t="shared" si="756"/>
        <v/>
      </c>
      <c r="AN8123" s="7"/>
      <c r="AO8123" s="6"/>
    </row>
    <row r="8124" spans="1:41" ht="15.75" customHeight="1" x14ac:dyDescent="0.2">
      <c r="A8124" s="4"/>
      <c r="B8124" s="7"/>
      <c r="C8124" s="8" t="str">
        <f>IFERROR(VLOOKUP(B8124,Tabla2[#All],2,FALSE),"")</f>
        <v/>
      </c>
      <c r="D8124" s="24"/>
      <c r="E8124" s="9" t="str">
        <f>IFERROR(VLOOKUP(D8124,Tabla1[],2,FALSE),"")</f>
        <v/>
      </c>
      <c r="G8124" s="24"/>
      <c r="L8124" s="3" t="str">
        <f t="shared" si="757"/>
        <v/>
      </c>
      <c r="M8124" s="24"/>
      <c r="N8124" s="24"/>
      <c r="T8124" s="6"/>
      <c r="U8124" s="6"/>
      <c r="V8124" s="10">
        <f t="shared" si="758"/>
        <v>0</v>
      </c>
      <c r="W8124" s="6"/>
      <c r="X8124" s="10">
        <f t="shared" si="759"/>
        <v>0</v>
      </c>
      <c r="Y8124" s="30"/>
      <c r="Z8124" s="30"/>
      <c r="AA8124" s="6"/>
      <c r="AB8124" s="6"/>
      <c r="AC8124" s="6"/>
      <c r="AD8124" s="6"/>
      <c r="AE8124" s="6"/>
      <c r="AF8124" s="12">
        <f t="shared" si="760"/>
        <v>0</v>
      </c>
      <c r="AG8124" s="6"/>
      <c r="AH8124" s="6"/>
      <c r="AI8124" s="6"/>
      <c r="AJ8124" s="6"/>
      <c r="AK8124" s="6"/>
      <c r="AL8124" s="12">
        <f t="shared" si="761"/>
        <v>0</v>
      </c>
      <c r="AM8124" s="11" t="str">
        <f t="shared" si="756"/>
        <v/>
      </c>
      <c r="AN8124" s="7"/>
      <c r="AO8124" s="6"/>
    </row>
    <row r="8125" spans="1:41" ht="15.75" customHeight="1" x14ac:dyDescent="0.2">
      <c r="A8125" s="4"/>
      <c r="B8125" s="7"/>
      <c r="C8125" s="8" t="str">
        <f>IFERROR(VLOOKUP(B8125,Tabla2[#All],2,FALSE),"")</f>
        <v/>
      </c>
      <c r="D8125" s="24"/>
      <c r="E8125" s="9" t="str">
        <f>IFERROR(VLOOKUP(D8125,Tabla1[],2,FALSE),"")</f>
        <v/>
      </c>
      <c r="G8125" s="24"/>
      <c r="L8125" s="3" t="str">
        <f t="shared" si="757"/>
        <v/>
      </c>
      <c r="M8125" s="24"/>
      <c r="N8125" s="24"/>
      <c r="T8125" s="6"/>
      <c r="U8125" s="6"/>
      <c r="V8125" s="10">
        <f t="shared" si="758"/>
        <v>0</v>
      </c>
      <c r="W8125" s="6"/>
      <c r="X8125" s="10">
        <f t="shared" si="759"/>
        <v>0</v>
      </c>
      <c r="Y8125" s="30"/>
      <c r="Z8125" s="30"/>
      <c r="AA8125" s="6"/>
      <c r="AB8125" s="6"/>
      <c r="AC8125" s="6"/>
      <c r="AD8125" s="6"/>
      <c r="AE8125" s="6"/>
      <c r="AF8125" s="12">
        <f t="shared" si="760"/>
        <v>0</v>
      </c>
      <c r="AG8125" s="6"/>
      <c r="AH8125" s="6"/>
      <c r="AI8125" s="6"/>
      <c r="AJ8125" s="6"/>
      <c r="AK8125" s="6"/>
      <c r="AL8125" s="12">
        <f t="shared" si="761"/>
        <v>0</v>
      </c>
      <c r="AM8125" s="11" t="str">
        <f t="shared" si="756"/>
        <v/>
      </c>
      <c r="AN8125" s="7"/>
      <c r="AO8125" s="6"/>
    </row>
    <row r="8126" spans="1:41" ht="15.75" customHeight="1" x14ac:dyDescent="0.2">
      <c r="A8126" s="4"/>
      <c r="B8126" s="7"/>
      <c r="C8126" s="8" t="str">
        <f>IFERROR(VLOOKUP(B8126,Tabla2[#All],2,FALSE),"")</f>
        <v/>
      </c>
      <c r="D8126" s="24"/>
      <c r="E8126" s="9" t="str">
        <f>IFERROR(VLOOKUP(D8126,Tabla1[],2,FALSE),"")</f>
        <v/>
      </c>
      <c r="G8126" s="24"/>
      <c r="L8126" s="3" t="str">
        <f t="shared" si="757"/>
        <v/>
      </c>
      <c r="M8126" s="24"/>
      <c r="N8126" s="24"/>
      <c r="T8126" s="6"/>
      <c r="U8126" s="6"/>
      <c r="V8126" s="10">
        <f t="shared" si="758"/>
        <v>0</v>
      </c>
      <c r="W8126" s="6"/>
      <c r="X8126" s="10">
        <f t="shared" si="759"/>
        <v>0</v>
      </c>
      <c r="Y8126" s="30"/>
      <c r="Z8126" s="30"/>
      <c r="AA8126" s="6"/>
      <c r="AB8126" s="6"/>
      <c r="AC8126" s="6"/>
      <c r="AD8126" s="6"/>
      <c r="AE8126" s="6"/>
      <c r="AF8126" s="12">
        <f t="shared" si="760"/>
        <v>0</v>
      </c>
      <c r="AG8126" s="6"/>
      <c r="AH8126" s="6"/>
      <c r="AI8126" s="6"/>
      <c r="AJ8126" s="6"/>
      <c r="AK8126" s="6"/>
      <c r="AL8126" s="12">
        <f t="shared" si="761"/>
        <v>0</v>
      </c>
      <c r="AM8126" s="11" t="str">
        <f t="shared" si="756"/>
        <v/>
      </c>
      <c r="AN8126" s="7"/>
      <c r="AO8126" s="6"/>
    </row>
    <row r="8127" spans="1:41" ht="15.75" customHeight="1" x14ac:dyDescent="0.2">
      <c r="A8127" s="4"/>
      <c r="B8127" s="7"/>
      <c r="C8127" s="8" t="str">
        <f>IFERROR(VLOOKUP(B8127,Tabla2[#All],2,FALSE),"")</f>
        <v/>
      </c>
      <c r="D8127" s="24"/>
      <c r="E8127" s="9" t="str">
        <f>IFERROR(VLOOKUP(D8127,Tabla1[],2,FALSE),"")</f>
        <v/>
      </c>
      <c r="G8127" s="24"/>
      <c r="L8127" s="3" t="str">
        <f t="shared" si="757"/>
        <v/>
      </c>
      <c r="M8127" s="24"/>
      <c r="N8127" s="24"/>
      <c r="T8127" s="6"/>
      <c r="U8127" s="6"/>
      <c r="V8127" s="10">
        <f t="shared" si="758"/>
        <v>0</v>
      </c>
      <c r="W8127" s="6"/>
      <c r="X8127" s="10">
        <f t="shared" si="759"/>
        <v>0</v>
      </c>
      <c r="Y8127" s="30"/>
      <c r="Z8127" s="30"/>
      <c r="AA8127" s="6"/>
      <c r="AB8127" s="6"/>
      <c r="AC8127" s="6"/>
      <c r="AD8127" s="6"/>
      <c r="AE8127" s="6"/>
      <c r="AF8127" s="12">
        <f t="shared" si="760"/>
        <v>0</v>
      </c>
      <c r="AG8127" s="6"/>
      <c r="AH8127" s="6"/>
      <c r="AI8127" s="6"/>
      <c r="AJ8127" s="6"/>
      <c r="AK8127" s="6"/>
      <c r="AL8127" s="12">
        <f t="shared" si="761"/>
        <v>0</v>
      </c>
      <c r="AM8127" s="11" t="str">
        <f t="shared" si="756"/>
        <v/>
      </c>
      <c r="AN8127" s="7"/>
      <c r="AO8127" s="6"/>
    </row>
    <row r="8128" spans="1:41" ht="15.75" customHeight="1" x14ac:dyDescent="0.2">
      <c r="A8128" s="4"/>
      <c r="B8128" s="7"/>
      <c r="C8128" s="8" t="str">
        <f>IFERROR(VLOOKUP(B8128,Tabla2[#All],2,FALSE),"")</f>
        <v/>
      </c>
      <c r="D8128" s="24"/>
      <c r="E8128" s="9" t="str">
        <f>IFERROR(VLOOKUP(D8128,Tabla1[],2,FALSE),"")</f>
        <v/>
      </c>
      <c r="G8128" s="24"/>
      <c r="L8128" s="3" t="str">
        <f t="shared" si="757"/>
        <v/>
      </c>
      <c r="M8128" s="24"/>
      <c r="N8128" s="24"/>
      <c r="T8128" s="6"/>
      <c r="U8128" s="6"/>
      <c r="V8128" s="10">
        <f t="shared" si="758"/>
        <v>0</v>
      </c>
      <c r="W8128" s="6"/>
      <c r="X8128" s="10">
        <f t="shared" si="759"/>
        <v>0</v>
      </c>
      <c r="Y8128" s="30"/>
      <c r="Z8128" s="30"/>
      <c r="AA8128" s="6"/>
      <c r="AB8128" s="6"/>
      <c r="AC8128" s="6"/>
      <c r="AD8128" s="6"/>
      <c r="AE8128" s="6"/>
      <c r="AF8128" s="12">
        <f t="shared" si="760"/>
        <v>0</v>
      </c>
      <c r="AG8128" s="6"/>
      <c r="AH8128" s="6"/>
      <c r="AI8128" s="6"/>
      <c r="AJ8128" s="6"/>
      <c r="AK8128" s="6"/>
      <c r="AL8128" s="12">
        <f t="shared" si="761"/>
        <v>0</v>
      </c>
      <c r="AM8128" s="11" t="str">
        <f t="shared" si="756"/>
        <v/>
      </c>
      <c r="AN8128" s="7"/>
      <c r="AO8128" s="6"/>
    </row>
    <row r="8129" spans="1:41" ht="15.75" customHeight="1" x14ac:dyDescent="0.2">
      <c r="A8129" s="4"/>
      <c r="B8129" s="7"/>
      <c r="C8129" s="8" t="str">
        <f>IFERROR(VLOOKUP(B8129,Tabla2[#All],2,FALSE),"")</f>
        <v/>
      </c>
      <c r="D8129" s="24"/>
      <c r="E8129" s="9" t="str">
        <f>IFERROR(VLOOKUP(D8129,Tabla1[],2,FALSE),"")</f>
        <v/>
      </c>
      <c r="G8129" s="24"/>
      <c r="L8129" s="3" t="str">
        <f t="shared" si="757"/>
        <v/>
      </c>
      <c r="M8129" s="24"/>
      <c r="N8129" s="24"/>
      <c r="T8129" s="6"/>
      <c r="U8129" s="6"/>
      <c r="V8129" s="10">
        <f t="shared" si="758"/>
        <v>0</v>
      </c>
      <c r="W8129" s="6"/>
      <c r="X8129" s="10">
        <f t="shared" si="759"/>
        <v>0</v>
      </c>
      <c r="Y8129" s="30"/>
      <c r="Z8129" s="30"/>
      <c r="AA8129" s="6"/>
      <c r="AB8129" s="6"/>
      <c r="AC8129" s="6"/>
      <c r="AD8129" s="6"/>
      <c r="AE8129" s="6"/>
      <c r="AF8129" s="12">
        <f t="shared" si="760"/>
        <v>0</v>
      </c>
      <c r="AG8129" s="6"/>
      <c r="AH8129" s="6"/>
      <c r="AI8129" s="6"/>
      <c r="AJ8129" s="6"/>
      <c r="AK8129" s="6"/>
      <c r="AL8129" s="12">
        <f t="shared" si="761"/>
        <v>0</v>
      </c>
      <c r="AM8129" s="11" t="str">
        <f t="shared" si="756"/>
        <v/>
      </c>
      <c r="AN8129" s="7"/>
      <c r="AO8129" s="6"/>
    </row>
    <row r="8130" spans="1:41" ht="15.75" customHeight="1" x14ac:dyDescent="0.2">
      <c r="A8130" s="4"/>
      <c r="B8130" s="7"/>
      <c r="C8130" s="8" t="str">
        <f>IFERROR(VLOOKUP(B8130,Tabla2[#All],2,FALSE),"")</f>
        <v/>
      </c>
      <c r="D8130" s="24"/>
      <c r="E8130" s="9" t="str">
        <f>IFERROR(VLOOKUP(D8130,Tabla1[],2,FALSE),"")</f>
        <v/>
      </c>
      <c r="G8130" s="24"/>
      <c r="L8130" s="3" t="str">
        <f t="shared" si="757"/>
        <v/>
      </c>
      <c r="M8130" s="24"/>
      <c r="N8130" s="24"/>
      <c r="T8130" s="6"/>
      <c r="U8130" s="6"/>
      <c r="V8130" s="10">
        <f t="shared" si="758"/>
        <v>0</v>
      </c>
      <c r="W8130" s="6"/>
      <c r="X8130" s="10">
        <f t="shared" si="759"/>
        <v>0</v>
      </c>
      <c r="Y8130" s="30"/>
      <c r="Z8130" s="30"/>
      <c r="AA8130" s="6"/>
      <c r="AB8130" s="6"/>
      <c r="AC8130" s="6"/>
      <c r="AD8130" s="6"/>
      <c r="AE8130" s="6"/>
      <c r="AF8130" s="12">
        <f t="shared" si="760"/>
        <v>0</v>
      </c>
      <c r="AG8130" s="6"/>
      <c r="AH8130" s="6"/>
      <c r="AI8130" s="6"/>
      <c r="AJ8130" s="6"/>
      <c r="AK8130" s="6"/>
      <c r="AL8130" s="12">
        <f t="shared" si="761"/>
        <v>0</v>
      </c>
      <c r="AM8130" s="11" t="str">
        <f t="shared" si="756"/>
        <v/>
      </c>
      <c r="AN8130" s="7"/>
      <c r="AO8130" s="6"/>
    </row>
    <row r="8131" spans="1:41" ht="15.75" customHeight="1" x14ac:dyDescent="0.2">
      <c r="A8131" s="4"/>
      <c r="B8131" s="7"/>
      <c r="C8131" s="8" t="str">
        <f>IFERROR(VLOOKUP(B8131,Tabla2[#All],2,FALSE),"")</f>
        <v/>
      </c>
      <c r="D8131" s="24"/>
      <c r="E8131" s="9" t="str">
        <f>IFERROR(VLOOKUP(D8131,Tabla1[],2,FALSE),"")</f>
        <v/>
      </c>
      <c r="G8131" s="24"/>
      <c r="L8131" s="3" t="str">
        <f t="shared" si="757"/>
        <v/>
      </c>
      <c r="M8131" s="24"/>
      <c r="N8131" s="24"/>
      <c r="T8131" s="6"/>
      <c r="U8131" s="6"/>
      <c r="V8131" s="10">
        <f t="shared" si="758"/>
        <v>0</v>
      </c>
      <c r="W8131" s="6"/>
      <c r="X8131" s="10">
        <f t="shared" si="759"/>
        <v>0</v>
      </c>
      <c r="Y8131" s="30"/>
      <c r="Z8131" s="30"/>
      <c r="AA8131" s="6"/>
      <c r="AB8131" s="6"/>
      <c r="AC8131" s="6"/>
      <c r="AD8131" s="6"/>
      <c r="AE8131" s="6"/>
      <c r="AF8131" s="12">
        <f t="shared" si="760"/>
        <v>0</v>
      </c>
      <c r="AG8131" s="6"/>
      <c r="AH8131" s="6"/>
      <c r="AI8131" s="6"/>
      <c r="AJ8131" s="6"/>
      <c r="AK8131" s="6"/>
      <c r="AL8131" s="12">
        <f t="shared" si="761"/>
        <v>0</v>
      </c>
      <c r="AM8131" s="11" t="str">
        <f t="shared" si="756"/>
        <v/>
      </c>
      <c r="AN8131" s="7"/>
      <c r="AO8131" s="6"/>
    </row>
    <row r="8132" spans="1:41" ht="15.75" customHeight="1" x14ac:dyDescent="0.2">
      <c r="A8132" s="4"/>
      <c r="B8132" s="7"/>
      <c r="C8132" s="8" t="str">
        <f>IFERROR(VLOOKUP(B8132,Tabla2[#All],2,FALSE),"")</f>
        <v/>
      </c>
      <c r="D8132" s="24"/>
      <c r="E8132" s="9" t="str">
        <f>IFERROR(VLOOKUP(D8132,Tabla1[],2,FALSE),"")</f>
        <v/>
      </c>
      <c r="G8132" s="24"/>
      <c r="L8132" s="3" t="str">
        <f t="shared" si="757"/>
        <v/>
      </c>
      <c r="M8132" s="24"/>
      <c r="N8132" s="24"/>
      <c r="T8132" s="6"/>
      <c r="U8132" s="6"/>
      <c r="V8132" s="10">
        <f t="shared" si="758"/>
        <v>0</v>
      </c>
      <c r="W8132" s="6"/>
      <c r="X8132" s="10">
        <f t="shared" si="759"/>
        <v>0</v>
      </c>
      <c r="Y8132" s="30"/>
      <c r="Z8132" s="30"/>
      <c r="AA8132" s="6"/>
      <c r="AB8132" s="6"/>
      <c r="AC8132" s="6"/>
      <c r="AD8132" s="6"/>
      <c r="AE8132" s="6"/>
      <c r="AF8132" s="12">
        <f t="shared" si="760"/>
        <v>0</v>
      </c>
      <c r="AG8132" s="6"/>
      <c r="AH8132" s="6"/>
      <c r="AI8132" s="6"/>
      <c r="AJ8132" s="6"/>
      <c r="AK8132" s="6"/>
      <c r="AL8132" s="12">
        <f t="shared" si="761"/>
        <v>0</v>
      </c>
      <c r="AM8132" s="11" t="str">
        <f t="shared" si="756"/>
        <v/>
      </c>
      <c r="AN8132" s="7"/>
      <c r="AO8132" s="6"/>
    </row>
    <row r="8133" spans="1:41" ht="15.75" customHeight="1" x14ac:dyDescent="0.2">
      <c r="A8133" s="4"/>
      <c r="B8133" s="7"/>
      <c r="C8133" s="8" t="str">
        <f>IFERROR(VLOOKUP(B8133,Tabla2[#All],2,FALSE),"")</f>
        <v/>
      </c>
      <c r="D8133" s="24"/>
      <c r="E8133" s="9" t="str">
        <f>IFERROR(VLOOKUP(D8133,Tabla1[],2,FALSE),"")</f>
        <v/>
      </c>
      <c r="G8133" s="24"/>
      <c r="L8133" s="3" t="str">
        <f t="shared" si="757"/>
        <v/>
      </c>
      <c r="M8133" s="24"/>
      <c r="N8133" s="24"/>
      <c r="T8133" s="6"/>
      <c r="U8133" s="6"/>
      <c r="V8133" s="10">
        <f t="shared" si="758"/>
        <v>0</v>
      </c>
      <c r="W8133" s="6"/>
      <c r="X8133" s="10">
        <f t="shared" si="759"/>
        <v>0</v>
      </c>
      <c r="Y8133" s="30"/>
      <c r="Z8133" s="30"/>
      <c r="AA8133" s="6"/>
      <c r="AB8133" s="6"/>
      <c r="AC8133" s="6"/>
      <c r="AD8133" s="6"/>
      <c r="AE8133" s="6"/>
      <c r="AF8133" s="12">
        <f t="shared" si="760"/>
        <v>0</v>
      </c>
      <c r="AG8133" s="6"/>
      <c r="AH8133" s="6"/>
      <c r="AI8133" s="6"/>
      <c r="AJ8133" s="6"/>
      <c r="AK8133" s="6"/>
      <c r="AL8133" s="12">
        <f t="shared" si="761"/>
        <v>0</v>
      </c>
      <c r="AM8133" s="11" t="str">
        <f t="shared" si="756"/>
        <v/>
      </c>
      <c r="AN8133" s="7"/>
      <c r="AO8133" s="6"/>
    </row>
    <row r="8134" spans="1:41" ht="15.75" customHeight="1" x14ac:dyDescent="0.2">
      <c r="A8134" s="4"/>
      <c r="B8134" s="7"/>
      <c r="C8134" s="8" t="str">
        <f>IFERROR(VLOOKUP(B8134,Tabla2[#All],2,FALSE),"")</f>
        <v/>
      </c>
      <c r="D8134" s="24"/>
      <c r="E8134" s="9" t="str">
        <f>IFERROR(VLOOKUP(D8134,Tabla1[],2,FALSE),"")</f>
        <v/>
      </c>
      <c r="G8134" s="24"/>
      <c r="L8134" s="3" t="str">
        <f t="shared" si="757"/>
        <v/>
      </c>
      <c r="M8134" s="24"/>
      <c r="N8134" s="24"/>
      <c r="T8134" s="6"/>
      <c r="U8134" s="6"/>
      <c r="V8134" s="10">
        <f t="shared" si="758"/>
        <v>0</v>
      </c>
      <c r="W8134" s="6"/>
      <c r="X8134" s="10">
        <f t="shared" si="759"/>
        <v>0</v>
      </c>
      <c r="Y8134" s="30"/>
      <c r="Z8134" s="30"/>
      <c r="AA8134" s="6"/>
      <c r="AB8134" s="6"/>
      <c r="AC8134" s="6"/>
      <c r="AD8134" s="6"/>
      <c r="AE8134" s="6"/>
      <c r="AF8134" s="12">
        <f t="shared" si="760"/>
        <v>0</v>
      </c>
      <c r="AG8134" s="6"/>
      <c r="AH8134" s="6"/>
      <c r="AI8134" s="6"/>
      <c r="AJ8134" s="6"/>
      <c r="AK8134" s="6"/>
      <c r="AL8134" s="12">
        <f t="shared" si="761"/>
        <v>0</v>
      </c>
      <c r="AM8134" s="11" t="str">
        <f t="shared" si="756"/>
        <v/>
      </c>
      <c r="AN8134" s="7"/>
      <c r="AO8134" s="6"/>
    </row>
    <row r="8135" spans="1:41" ht="15.75" customHeight="1" x14ac:dyDescent="0.2">
      <c r="A8135" s="4"/>
      <c r="B8135" s="7"/>
      <c r="C8135" s="8" t="str">
        <f>IFERROR(VLOOKUP(B8135,Tabla2[#All],2,FALSE),"")</f>
        <v/>
      </c>
      <c r="D8135" s="24"/>
      <c r="E8135" s="9" t="str">
        <f>IFERROR(VLOOKUP(D8135,Tabla1[],2,FALSE),"")</f>
        <v/>
      </c>
      <c r="G8135" s="24"/>
      <c r="L8135" s="3" t="str">
        <f t="shared" si="757"/>
        <v/>
      </c>
      <c r="M8135" s="24"/>
      <c r="N8135" s="24"/>
      <c r="T8135" s="6"/>
      <c r="U8135" s="6"/>
      <c r="V8135" s="10">
        <f t="shared" si="758"/>
        <v>0</v>
      </c>
      <c r="W8135" s="6"/>
      <c r="X8135" s="10">
        <f t="shared" si="759"/>
        <v>0</v>
      </c>
      <c r="Y8135" s="30"/>
      <c r="Z8135" s="30"/>
      <c r="AA8135" s="6"/>
      <c r="AB8135" s="6"/>
      <c r="AC8135" s="6"/>
      <c r="AD8135" s="6"/>
      <c r="AE8135" s="6"/>
      <c r="AF8135" s="12">
        <f t="shared" si="760"/>
        <v>0</v>
      </c>
      <c r="AG8135" s="6"/>
      <c r="AH8135" s="6"/>
      <c r="AI8135" s="6"/>
      <c r="AJ8135" s="6"/>
      <c r="AK8135" s="6"/>
      <c r="AL8135" s="12">
        <f t="shared" si="761"/>
        <v>0</v>
      </c>
      <c r="AM8135" s="11" t="str">
        <f t="shared" ref="AM8135:AM8198" si="762">IF(SUM(AF8135+AL8135)=0,"",IF(SUM(AF8135+AL8135)=Z8135,"Ok","Error en Montos"))</f>
        <v/>
      </c>
      <c r="AN8135" s="7"/>
      <c r="AO8135" s="6"/>
    </row>
    <row r="8136" spans="1:41" ht="15.75" customHeight="1" x14ac:dyDescent="0.2">
      <c r="A8136" s="4"/>
      <c r="B8136" s="7"/>
      <c r="C8136" s="8" t="str">
        <f>IFERROR(VLOOKUP(B8136,Tabla2[#All],2,FALSE),"")</f>
        <v/>
      </c>
      <c r="D8136" s="24"/>
      <c r="E8136" s="9" t="str">
        <f>IFERROR(VLOOKUP(D8136,Tabla1[],2,FALSE),"")</f>
        <v/>
      </c>
      <c r="G8136" s="24"/>
      <c r="L8136" s="3" t="str">
        <f t="shared" ref="L8136:L8199" si="763">IF(AND(J8136&lt;&gt;"",K8136&lt;&gt;""),DATEDIF(J8136,K8136,"d")+1,"")</f>
        <v/>
      </c>
      <c r="M8136" s="24"/>
      <c r="N8136" s="24"/>
      <c r="T8136" s="6"/>
      <c r="U8136" s="6"/>
      <c r="V8136" s="10">
        <f t="shared" ref="V8136:V8199" si="764">SUM(T8136+U8136)</f>
        <v>0</v>
      </c>
      <c r="W8136" s="6"/>
      <c r="X8136" s="10">
        <f t="shared" ref="X8136:X8199" si="765">V8136-W8136</f>
        <v>0</v>
      </c>
      <c r="Y8136" s="30"/>
      <c r="Z8136" s="30"/>
      <c r="AA8136" s="6"/>
      <c r="AB8136" s="6"/>
      <c r="AC8136" s="6"/>
      <c r="AD8136" s="6"/>
      <c r="AE8136" s="6"/>
      <c r="AF8136" s="12">
        <f t="shared" ref="AF8136:AF8199" si="766">SUM(AA8136:AD8136)</f>
        <v>0</v>
      </c>
      <c r="AG8136" s="6"/>
      <c r="AH8136" s="6"/>
      <c r="AI8136" s="6"/>
      <c r="AJ8136" s="6"/>
      <c r="AK8136" s="6"/>
      <c r="AL8136" s="12">
        <f t="shared" ref="AL8136:AL8199" si="767">SUM(AG8136:AJ8136)</f>
        <v>0</v>
      </c>
      <c r="AM8136" s="11" t="str">
        <f t="shared" si="762"/>
        <v/>
      </c>
      <c r="AN8136" s="7"/>
      <c r="AO8136" s="6"/>
    </row>
    <row r="8137" spans="1:41" ht="15.75" customHeight="1" x14ac:dyDescent="0.2">
      <c r="A8137" s="4"/>
      <c r="B8137" s="7"/>
      <c r="C8137" s="8" t="str">
        <f>IFERROR(VLOOKUP(B8137,Tabla2[#All],2,FALSE),"")</f>
        <v/>
      </c>
      <c r="D8137" s="24"/>
      <c r="E8137" s="9" t="str">
        <f>IFERROR(VLOOKUP(D8137,Tabla1[],2,FALSE),"")</f>
        <v/>
      </c>
      <c r="G8137" s="24"/>
      <c r="L8137" s="3" t="str">
        <f t="shared" si="763"/>
        <v/>
      </c>
      <c r="M8137" s="24"/>
      <c r="N8137" s="24"/>
      <c r="T8137" s="6"/>
      <c r="U8137" s="6"/>
      <c r="V8137" s="10">
        <f t="shared" si="764"/>
        <v>0</v>
      </c>
      <c r="W8137" s="6"/>
      <c r="X8137" s="10">
        <f t="shared" si="765"/>
        <v>0</v>
      </c>
      <c r="Y8137" s="30"/>
      <c r="Z8137" s="30"/>
      <c r="AA8137" s="6"/>
      <c r="AB8137" s="6"/>
      <c r="AC8137" s="6"/>
      <c r="AD8137" s="6"/>
      <c r="AE8137" s="6"/>
      <c r="AF8137" s="12">
        <f t="shared" si="766"/>
        <v>0</v>
      </c>
      <c r="AG8137" s="6"/>
      <c r="AH8137" s="6"/>
      <c r="AI8137" s="6"/>
      <c r="AJ8137" s="6"/>
      <c r="AK8137" s="6"/>
      <c r="AL8137" s="12">
        <f t="shared" si="767"/>
        <v>0</v>
      </c>
      <c r="AM8137" s="11" t="str">
        <f t="shared" si="762"/>
        <v/>
      </c>
      <c r="AN8137" s="7"/>
      <c r="AO8137" s="6"/>
    </row>
    <row r="8138" spans="1:41" ht="15.75" customHeight="1" x14ac:dyDescent="0.2">
      <c r="A8138" s="4"/>
      <c r="B8138" s="7"/>
      <c r="C8138" s="8" t="str">
        <f>IFERROR(VLOOKUP(B8138,Tabla2[#All],2,FALSE),"")</f>
        <v/>
      </c>
      <c r="D8138" s="24"/>
      <c r="E8138" s="9" t="str">
        <f>IFERROR(VLOOKUP(D8138,Tabla1[],2,FALSE),"")</f>
        <v/>
      </c>
      <c r="G8138" s="24"/>
      <c r="L8138" s="3" t="str">
        <f t="shared" si="763"/>
        <v/>
      </c>
      <c r="M8138" s="24"/>
      <c r="N8138" s="24"/>
      <c r="T8138" s="6"/>
      <c r="U8138" s="6"/>
      <c r="V8138" s="10">
        <f t="shared" si="764"/>
        <v>0</v>
      </c>
      <c r="W8138" s="6"/>
      <c r="X8138" s="10">
        <f t="shared" si="765"/>
        <v>0</v>
      </c>
      <c r="Y8138" s="30"/>
      <c r="Z8138" s="30"/>
      <c r="AA8138" s="6"/>
      <c r="AB8138" s="6"/>
      <c r="AC8138" s="6"/>
      <c r="AD8138" s="6"/>
      <c r="AE8138" s="6"/>
      <c r="AF8138" s="12">
        <f t="shared" si="766"/>
        <v>0</v>
      </c>
      <c r="AG8138" s="6"/>
      <c r="AH8138" s="6"/>
      <c r="AI8138" s="6"/>
      <c r="AJ8138" s="6"/>
      <c r="AK8138" s="6"/>
      <c r="AL8138" s="12">
        <f t="shared" si="767"/>
        <v>0</v>
      </c>
      <c r="AM8138" s="11" t="str">
        <f t="shared" si="762"/>
        <v/>
      </c>
      <c r="AN8138" s="7"/>
      <c r="AO8138" s="6"/>
    </row>
    <row r="8139" spans="1:41" ht="15.75" customHeight="1" x14ac:dyDescent="0.2">
      <c r="A8139" s="4"/>
      <c r="B8139" s="7"/>
      <c r="C8139" s="8" t="str">
        <f>IFERROR(VLOOKUP(B8139,Tabla2[#All],2,FALSE),"")</f>
        <v/>
      </c>
      <c r="D8139" s="24"/>
      <c r="E8139" s="9" t="str">
        <f>IFERROR(VLOOKUP(D8139,Tabla1[],2,FALSE),"")</f>
        <v/>
      </c>
      <c r="G8139" s="24"/>
      <c r="L8139" s="3" t="str">
        <f t="shared" si="763"/>
        <v/>
      </c>
      <c r="M8139" s="24"/>
      <c r="N8139" s="24"/>
      <c r="T8139" s="6"/>
      <c r="U8139" s="6"/>
      <c r="V8139" s="10">
        <f t="shared" si="764"/>
        <v>0</v>
      </c>
      <c r="W8139" s="6"/>
      <c r="X8139" s="10">
        <f t="shared" si="765"/>
        <v>0</v>
      </c>
      <c r="Y8139" s="30"/>
      <c r="Z8139" s="30"/>
      <c r="AA8139" s="6"/>
      <c r="AB8139" s="6"/>
      <c r="AC8139" s="6"/>
      <c r="AD8139" s="6"/>
      <c r="AE8139" s="6"/>
      <c r="AF8139" s="12">
        <f t="shared" si="766"/>
        <v>0</v>
      </c>
      <c r="AG8139" s="6"/>
      <c r="AH8139" s="6"/>
      <c r="AI8139" s="6"/>
      <c r="AJ8139" s="6"/>
      <c r="AK8139" s="6"/>
      <c r="AL8139" s="12">
        <f t="shared" si="767"/>
        <v>0</v>
      </c>
      <c r="AM8139" s="11" t="str">
        <f t="shared" si="762"/>
        <v/>
      </c>
      <c r="AN8139" s="7"/>
      <c r="AO8139" s="6"/>
    </row>
    <row r="8140" spans="1:41" ht="15.75" customHeight="1" x14ac:dyDescent="0.2">
      <c r="A8140" s="4"/>
      <c r="B8140" s="7"/>
      <c r="C8140" s="8" t="str">
        <f>IFERROR(VLOOKUP(B8140,Tabla2[#All],2,FALSE),"")</f>
        <v/>
      </c>
      <c r="D8140" s="24"/>
      <c r="E8140" s="9" t="str">
        <f>IFERROR(VLOOKUP(D8140,Tabla1[],2,FALSE),"")</f>
        <v/>
      </c>
      <c r="G8140" s="24"/>
      <c r="L8140" s="3" t="str">
        <f t="shared" si="763"/>
        <v/>
      </c>
      <c r="M8140" s="24"/>
      <c r="N8140" s="24"/>
      <c r="T8140" s="6"/>
      <c r="U8140" s="6"/>
      <c r="V8140" s="10">
        <f t="shared" si="764"/>
        <v>0</v>
      </c>
      <c r="W8140" s="6"/>
      <c r="X8140" s="10">
        <f t="shared" si="765"/>
        <v>0</v>
      </c>
      <c r="Y8140" s="30"/>
      <c r="Z8140" s="30"/>
      <c r="AA8140" s="6"/>
      <c r="AB8140" s="6"/>
      <c r="AC8140" s="6"/>
      <c r="AD8140" s="6"/>
      <c r="AE8140" s="6"/>
      <c r="AF8140" s="12">
        <f t="shared" si="766"/>
        <v>0</v>
      </c>
      <c r="AG8140" s="6"/>
      <c r="AH8140" s="6"/>
      <c r="AI8140" s="6"/>
      <c r="AJ8140" s="6"/>
      <c r="AK8140" s="6"/>
      <c r="AL8140" s="12">
        <f t="shared" si="767"/>
        <v>0</v>
      </c>
      <c r="AM8140" s="11" t="str">
        <f t="shared" si="762"/>
        <v/>
      </c>
      <c r="AN8140" s="7"/>
      <c r="AO8140" s="6"/>
    </row>
    <row r="8141" spans="1:41" ht="15.75" customHeight="1" x14ac:dyDescent="0.2">
      <c r="A8141" s="4"/>
      <c r="B8141" s="7"/>
      <c r="C8141" s="8" t="str">
        <f>IFERROR(VLOOKUP(B8141,Tabla2[#All],2,FALSE),"")</f>
        <v/>
      </c>
      <c r="D8141" s="24"/>
      <c r="E8141" s="9" t="str">
        <f>IFERROR(VLOOKUP(D8141,Tabla1[],2,FALSE),"")</f>
        <v/>
      </c>
      <c r="G8141" s="24"/>
      <c r="L8141" s="3" t="str">
        <f t="shared" si="763"/>
        <v/>
      </c>
      <c r="M8141" s="24"/>
      <c r="N8141" s="24"/>
      <c r="T8141" s="6"/>
      <c r="U8141" s="6"/>
      <c r="V8141" s="10">
        <f t="shared" si="764"/>
        <v>0</v>
      </c>
      <c r="W8141" s="6"/>
      <c r="X8141" s="10">
        <f t="shared" si="765"/>
        <v>0</v>
      </c>
      <c r="Y8141" s="30"/>
      <c r="Z8141" s="30"/>
      <c r="AA8141" s="6"/>
      <c r="AB8141" s="6"/>
      <c r="AC8141" s="6"/>
      <c r="AD8141" s="6"/>
      <c r="AE8141" s="6"/>
      <c r="AF8141" s="12">
        <f t="shared" si="766"/>
        <v>0</v>
      </c>
      <c r="AG8141" s="6"/>
      <c r="AH8141" s="6"/>
      <c r="AI8141" s="6"/>
      <c r="AJ8141" s="6"/>
      <c r="AK8141" s="6"/>
      <c r="AL8141" s="12">
        <f t="shared" si="767"/>
        <v>0</v>
      </c>
      <c r="AM8141" s="11" t="str">
        <f t="shared" si="762"/>
        <v/>
      </c>
      <c r="AN8141" s="7"/>
      <c r="AO8141" s="6"/>
    </row>
    <row r="8142" spans="1:41" ht="15.75" customHeight="1" x14ac:dyDescent="0.2">
      <c r="A8142" s="4"/>
      <c r="B8142" s="7"/>
      <c r="C8142" s="8" t="str">
        <f>IFERROR(VLOOKUP(B8142,Tabla2[#All],2,FALSE),"")</f>
        <v/>
      </c>
      <c r="D8142" s="24"/>
      <c r="E8142" s="9" t="str">
        <f>IFERROR(VLOOKUP(D8142,Tabla1[],2,FALSE),"")</f>
        <v/>
      </c>
      <c r="G8142" s="24"/>
      <c r="L8142" s="3" t="str">
        <f t="shared" si="763"/>
        <v/>
      </c>
      <c r="M8142" s="24"/>
      <c r="N8142" s="24"/>
      <c r="T8142" s="6"/>
      <c r="U8142" s="6"/>
      <c r="V8142" s="10">
        <f t="shared" si="764"/>
        <v>0</v>
      </c>
      <c r="W8142" s="6"/>
      <c r="X8142" s="10">
        <f t="shared" si="765"/>
        <v>0</v>
      </c>
      <c r="Y8142" s="30"/>
      <c r="Z8142" s="30"/>
      <c r="AA8142" s="6"/>
      <c r="AB8142" s="6"/>
      <c r="AC8142" s="6"/>
      <c r="AD8142" s="6"/>
      <c r="AE8142" s="6"/>
      <c r="AF8142" s="12">
        <f t="shared" si="766"/>
        <v>0</v>
      </c>
      <c r="AG8142" s="6"/>
      <c r="AH8142" s="6"/>
      <c r="AI8142" s="6"/>
      <c r="AJ8142" s="6"/>
      <c r="AK8142" s="6"/>
      <c r="AL8142" s="12">
        <f t="shared" si="767"/>
        <v>0</v>
      </c>
      <c r="AM8142" s="11" t="str">
        <f t="shared" si="762"/>
        <v/>
      </c>
      <c r="AN8142" s="7"/>
      <c r="AO8142" s="6"/>
    </row>
    <row r="8143" spans="1:41" ht="15.75" customHeight="1" x14ac:dyDescent="0.2">
      <c r="A8143" s="4"/>
      <c r="B8143" s="7"/>
      <c r="C8143" s="8" t="str">
        <f>IFERROR(VLOOKUP(B8143,Tabla2[#All],2,FALSE),"")</f>
        <v/>
      </c>
      <c r="D8143" s="24"/>
      <c r="E8143" s="9" t="str">
        <f>IFERROR(VLOOKUP(D8143,Tabla1[],2,FALSE),"")</f>
        <v/>
      </c>
      <c r="G8143" s="24"/>
      <c r="L8143" s="3" t="str">
        <f t="shared" si="763"/>
        <v/>
      </c>
      <c r="M8143" s="24"/>
      <c r="N8143" s="24"/>
      <c r="T8143" s="6"/>
      <c r="U8143" s="6"/>
      <c r="V8143" s="10">
        <f t="shared" si="764"/>
        <v>0</v>
      </c>
      <c r="W8143" s="6"/>
      <c r="X8143" s="10">
        <f t="shared" si="765"/>
        <v>0</v>
      </c>
      <c r="Y8143" s="30"/>
      <c r="Z8143" s="30"/>
      <c r="AA8143" s="6"/>
      <c r="AB8143" s="6"/>
      <c r="AC8143" s="6"/>
      <c r="AD8143" s="6"/>
      <c r="AE8143" s="6"/>
      <c r="AF8143" s="12">
        <f t="shared" si="766"/>
        <v>0</v>
      </c>
      <c r="AG8143" s="6"/>
      <c r="AH8143" s="6"/>
      <c r="AI8143" s="6"/>
      <c r="AJ8143" s="6"/>
      <c r="AK8143" s="6"/>
      <c r="AL8143" s="12">
        <f t="shared" si="767"/>
        <v>0</v>
      </c>
      <c r="AM8143" s="11" t="str">
        <f t="shared" si="762"/>
        <v/>
      </c>
      <c r="AN8143" s="7"/>
      <c r="AO8143" s="6"/>
    </row>
    <row r="8144" spans="1:41" ht="15.75" customHeight="1" x14ac:dyDescent="0.2">
      <c r="A8144" s="4"/>
      <c r="B8144" s="7"/>
      <c r="C8144" s="8" t="str">
        <f>IFERROR(VLOOKUP(B8144,Tabla2[#All],2,FALSE),"")</f>
        <v/>
      </c>
      <c r="D8144" s="24"/>
      <c r="E8144" s="9" t="str">
        <f>IFERROR(VLOOKUP(D8144,Tabla1[],2,FALSE),"")</f>
        <v/>
      </c>
      <c r="G8144" s="24"/>
      <c r="L8144" s="3" t="str">
        <f t="shared" si="763"/>
        <v/>
      </c>
      <c r="M8144" s="24"/>
      <c r="N8144" s="24"/>
      <c r="T8144" s="6"/>
      <c r="U8144" s="6"/>
      <c r="V8144" s="10">
        <f t="shared" si="764"/>
        <v>0</v>
      </c>
      <c r="W8144" s="6"/>
      <c r="X8144" s="10">
        <f t="shared" si="765"/>
        <v>0</v>
      </c>
      <c r="Y8144" s="30"/>
      <c r="Z8144" s="30"/>
      <c r="AA8144" s="6"/>
      <c r="AB8144" s="6"/>
      <c r="AC8144" s="6"/>
      <c r="AD8144" s="6"/>
      <c r="AE8144" s="6"/>
      <c r="AF8144" s="12">
        <f t="shared" si="766"/>
        <v>0</v>
      </c>
      <c r="AG8144" s="6"/>
      <c r="AH8144" s="6"/>
      <c r="AI8144" s="6"/>
      <c r="AJ8144" s="6"/>
      <c r="AK8144" s="6"/>
      <c r="AL8144" s="12">
        <f t="shared" si="767"/>
        <v>0</v>
      </c>
      <c r="AM8144" s="11" t="str">
        <f t="shared" si="762"/>
        <v/>
      </c>
      <c r="AN8144" s="7"/>
      <c r="AO8144" s="6"/>
    </row>
    <row r="8145" spans="1:41" ht="15.75" customHeight="1" x14ac:dyDescent="0.2">
      <c r="A8145" s="4"/>
      <c r="B8145" s="7"/>
      <c r="C8145" s="8" t="str">
        <f>IFERROR(VLOOKUP(B8145,Tabla2[#All],2,FALSE),"")</f>
        <v/>
      </c>
      <c r="D8145" s="24"/>
      <c r="E8145" s="9" t="str">
        <f>IFERROR(VLOOKUP(D8145,Tabla1[],2,FALSE),"")</f>
        <v/>
      </c>
      <c r="G8145" s="24"/>
      <c r="L8145" s="3" t="str">
        <f t="shared" si="763"/>
        <v/>
      </c>
      <c r="M8145" s="24"/>
      <c r="N8145" s="24"/>
      <c r="T8145" s="6"/>
      <c r="U8145" s="6"/>
      <c r="V8145" s="10">
        <f t="shared" si="764"/>
        <v>0</v>
      </c>
      <c r="W8145" s="6"/>
      <c r="X8145" s="10">
        <f t="shared" si="765"/>
        <v>0</v>
      </c>
      <c r="Y8145" s="30"/>
      <c r="Z8145" s="30"/>
      <c r="AA8145" s="6"/>
      <c r="AB8145" s="6"/>
      <c r="AC8145" s="6"/>
      <c r="AD8145" s="6"/>
      <c r="AE8145" s="6"/>
      <c r="AF8145" s="12">
        <f t="shared" si="766"/>
        <v>0</v>
      </c>
      <c r="AG8145" s="6"/>
      <c r="AH8145" s="6"/>
      <c r="AI8145" s="6"/>
      <c r="AJ8145" s="6"/>
      <c r="AK8145" s="6"/>
      <c r="AL8145" s="12">
        <f t="shared" si="767"/>
        <v>0</v>
      </c>
      <c r="AM8145" s="11" t="str">
        <f t="shared" si="762"/>
        <v/>
      </c>
      <c r="AN8145" s="7"/>
      <c r="AO8145" s="6"/>
    </row>
    <row r="8146" spans="1:41" ht="15.75" customHeight="1" x14ac:dyDescent="0.2">
      <c r="A8146" s="4"/>
      <c r="B8146" s="7"/>
      <c r="C8146" s="8" t="str">
        <f>IFERROR(VLOOKUP(B8146,Tabla2[#All],2,FALSE),"")</f>
        <v/>
      </c>
      <c r="D8146" s="24"/>
      <c r="E8146" s="9" t="str">
        <f>IFERROR(VLOOKUP(D8146,Tabla1[],2,FALSE),"")</f>
        <v/>
      </c>
      <c r="G8146" s="24"/>
      <c r="L8146" s="3" t="str">
        <f t="shared" si="763"/>
        <v/>
      </c>
      <c r="M8146" s="24"/>
      <c r="N8146" s="24"/>
      <c r="T8146" s="6"/>
      <c r="U8146" s="6"/>
      <c r="V8146" s="10">
        <f t="shared" si="764"/>
        <v>0</v>
      </c>
      <c r="W8146" s="6"/>
      <c r="X8146" s="10">
        <f t="shared" si="765"/>
        <v>0</v>
      </c>
      <c r="Y8146" s="30"/>
      <c r="Z8146" s="30"/>
      <c r="AA8146" s="6"/>
      <c r="AB8146" s="6"/>
      <c r="AC8146" s="6"/>
      <c r="AD8146" s="6"/>
      <c r="AE8146" s="6"/>
      <c r="AF8146" s="12">
        <f t="shared" si="766"/>
        <v>0</v>
      </c>
      <c r="AG8146" s="6"/>
      <c r="AH8146" s="6"/>
      <c r="AI8146" s="6"/>
      <c r="AJ8146" s="6"/>
      <c r="AK8146" s="6"/>
      <c r="AL8146" s="12">
        <f t="shared" si="767"/>
        <v>0</v>
      </c>
      <c r="AM8146" s="11" t="str">
        <f t="shared" si="762"/>
        <v/>
      </c>
      <c r="AN8146" s="7"/>
      <c r="AO8146" s="6"/>
    </row>
    <row r="8147" spans="1:41" ht="15.75" customHeight="1" x14ac:dyDescent="0.2">
      <c r="A8147" s="4"/>
      <c r="B8147" s="7"/>
      <c r="C8147" s="8" t="str">
        <f>IFERROR(VLOOKUP(B8147,Tabla2[#All],2,FALSE),"")</f>
        <v/>
      </c>
      <c r="D8147" s="24"/>
      <c r="E8147" s="9" t="str">
        <f>IFERROR(VLOOKUP(D8147,Tabla1[],2,FALSE),"")</f>
        <v/>
      </c>
      <c r="G8147" s="24"/>
      <c r="L8147" s="3" t="str">
        <f t="shared" si="763"/>
        <v/>
      </c>
      <c r="M8147" s="24"/>
      <c r="N8147" s="24"/>
      <c r="T8147" s="6"/>
      <c r="U8147" s="6"/>
      <c r="V8147" s="10">
        <f t="shared" si="764"/>
        <v>0</v>
      </c>
      <c r="W8147" s="6"/>
      <c r="X8147" s="10">
        <f t="shared" si="765"/>
        <v>0</v>
      </c>
      <c r="Y8147" s="30"/>
      <c r="Z8147" s="30"/>
      <c r="AA8147" s="6"/>
      <c r="AB8147" s="6"/>
      <c r="AC8147" s="6"/>
      <c r="AD8147" s="6"/>
      <c r="AE8147" s="6"/>
      <c r="AF8147" s="12">
        <f t="shared" si="766"/>
        <v>0</v>
      </c>
      <c r="AG8147" s="6"/>
      <c r="AH8147" s="6"/>
      <c r="AI8147" s="6"/>
      <c r="AJ8147" s="6"/>
      <c r="AK8147" s="6"/>
      <c r="AL8147" s="12">
        <f t="shared" si="767"/>
        <v>0</v>
      </c>
      <c r="AM8147" s="11" t="str">
        <f t="shared" si="762"/>
        <v/>
      </c>
      <c r="AN8147" s="7"/>
      <c r="AO8147" s="6"/>
    </row>
    <row r="8148" spans="1:41" ht="15.75" customHeight="1" x14ac:dyDescent="0.2">
      <c r="A8148" s="4"/>
      <c r="B8148" s="7"/>
      <c r="C8148" s="8" t="str">
        <f>IFERROR(VLOOKUP(B8148,Tabla2[#All],2,FALSE),"")</f>
        <v/>
      </c>
      <c r="D8148" s="24"/>
      <c r="E8148" s="9" t="str">
        <f>IFERROR(VLOOKUP(D8148,Tabla1[],2,FALSE),"")</f>
        <v/>
      </c>
      <c r="G8148" s="24"/>
      <c r="L8148" s="3" t="str">
        <f t="shared" si="763"/>
        <v/>
      </c>
      <c r="M8148" s="24"/>
      <c r="N8148" s="24"/>
      <c r="T8148" s="6"/>
      <c r="U8148" s="6"/>
      <c r="V8148" s="10">
        <f t="shared" si="764"/>
        <v>0</v>
      </c>
      <c r="W8148" s="6"/>
      <c r="X8148" s="10">
        <f t="shared" si="765"/>
        <v>0</v>
      </c>
      <c r="Y8148" s="30"/>
      <c r="Z8148" s="30"/>
      <c r="AA8148" s="6"/>
      <c r="AB8148" s="6"/>
      <c r="AC8148" s="6"/>
      <c r="AD8148" s="6"/>
      <c r="AE8148" s="6"/>
      <c r="AF8148" s="12">
        <f t="shared" si="766"/>
        <v>0</v>
      </c>
      <c r="AG8148" s="6"/>
      <c r="AH8148" s="6"/>
      <c r="AI8148" s="6"/>
      <c r="AJ8148" s="6"/>
      <c r="AK8148" s="6"/>
      <c r="AL8148" s="12">
        <f t="shared" si="767"/>
        <v>0</v>
      </c>
      <c r="AM8148" s="11" t="str">
        <f t="shared" si="762"/>
        <v/>
      </c>
      <c r="AN8148" s="7"/>
      <c r="AO8148" s="6"/>
    </row>
    <row r="8149" spans="1:41" ht="15.75" customHeight="1" x14ac:dyDescent="0.2">
      <c r="A8149" s="4"/>
      <c r="B8149" s="7"/>
      <c r="C8149" s="8" t="str">
        <f>IFERROR(VLOOKUP(B8149,Tabla2[#All],2,FALSE),"")</f>
        <v/>
      </c>
      <c r="D8149" s="24"/>
      <c r="E8149" s="9" t="str">
        <f>IFERROR(VLOOKUP(D8149,Tabla1[],2,FALSE),"")</f>
        <v/>
      </c>
      <c r="G8149" s="24"/>
      <c r="L8149" s="3" t="str">
        <f t="shared" si="763"/>
        <v/>
      </c>
      <c r="M8149" s="24"/>
      <c r="N8149" s="24"/>
      <c r="T8149" s="6"/>
      <c r="U8149" s="6"/>
      <c r="V8149" s="10">
        <f t="shared" si="764"/>
        <v>0</v>
      </c>
      <c r="W8149" s="6"/>
      <c r="X8149" s="10">
        <f t="shared" si="765"/>
        <v>0</v>
      </c>
      <c r="Y8149" s="30"/>
      <c r="Z8149" s="30"/>
      <c r="AA8149" s="6"/>
      <c r="AB8149" s="6"/>
      <c r="AC8149" s="6"/>
      <c r="AD8149" s="6"/>
      <c r="AE8149" s="6"/>
      <c r="AF8149" s="12">
        <f t="shared" si="766"/>
        <v>0</v>
      </c>
      <c r="AG8149" s="6"/>
      <c r="AH8149" s="6"/>
      <c r="AI8149" s="6"/>
      <c r="AJ8149" s="6"/>
      <c r="AK8149" s="6"/>
      <c r="AL8149" s="12">
        <f t="shared" si="767"/>
        <v>0</v>
      </c>
      <c r="AM8149" s="11" t="str">
        <f t="shared" si="762"/>
        <v/>
      </c>
      <c r="AN8149" s="7"/>
      <c r="AO8149" s="6"/>
    </row>
    <row r="8150" spans="1:41" ht="15.75" customHeight="1" x14ac:dyDescent="0.2">
      <c r="A8150" s="4"/>
      <c r="B8150" s="7"/>
      <c r="C8150" s="8" t="str">
        <f>IFERROR(VLOOKUP(B8150,Tabla2[#All],2,FALSE),"")</f>
        <v/>
      </c>
      <c r="D8150" s="24"/>
      <c r="E8150" s="9" t="str">
        <f>IFERROR(VLOOKUP(D8150,Tabla1[],2,FALSE),"")</f>
        <v/>
      </c>
      <c r="G8150" s="24"/>
      <c r="L8150" s="3" t="str">
        <f t="shared" si="763"/>
        <v/>
      </c>
      <c r="M8150" s="24"/>
      <c r="N8150" s="24"/>
      <c r="T8150" s="6"/>
      <c r="U8150" s="6"/>
      <c r="V8150" s="10">
        <f t="shared" si="764"/>
        <v>0</v>
      </c>
      <c r="W8150" s="6"/>
      <c r="X8150" s="10">
        <f t="shared" si="765"/>
        <v>0</v>
      </c>
      <c r="Y8150" s="30"/>
      <c r="Z8150" s="30"/>
      <c r="AA8150" s="6"/>
      <c r="AB8150" s="6"/>
      <c r="AC8150" s="6"/>
      <c r="AD8150" s="6"/>
      <c r="AE8150" s="6"/>
      <c r="AF8150" s="12">
        <f t="shared" si="766"/>
        <v>0</v>
      </c>
      <c r="AG8150" s="6"/>
      <c r="AH8150" s="6"/>
      <c r="AI8150" s="6"/>
      <c r="AJ8150" s="6"/>
      <c r="AK8150" s="6"/>
      <c r="AL8150" s="12">
        <f t="shared" si="767"/>
        <v>0</v>
      </c>
      <c r="AM8150" s="11" t="str">
        <f t="shared" si="762"/>
        <v/>
      </c>
      <c r="AN8150" s="7"/>
      <c r="AO8150" s="6"/>
    </row>
    <row r="8151" spans="1:41" ht="15.75" customHeight="1" x14ac:dyDescent="0.2">
      <c r="A8151" s="4"/>
      <c r="B8151" s="7"/>
      <c r="C8151" s="8" t="str">
        <f>IFERROR(VLOOKUP(B8151,Tabla2[#All],2,FALSE),"")</f>
        <v/>
      </c>
      <c r="D8151" s="24"/>
      <c r="E8151" s="9" t="str">
        <f>IFERROR(VLOOKUP(D8151,Tabla1[],2,FALSE),"")</f>
        <v/>
      </c>
      <c r="G8151" s="24"/>
      <c r="L8151" s="3" t="str">
        <f t="shared" si="763"/>
        <v/>
      </c>
      <c r="M8151" s="24"/>
      <c r="N8151" s="24"/>
      <c r="T8151" s="6"/>
      <c r="U8151" s="6"/>
      <c r="V8151" s="10">
        <f t="shared" si="764"/>
        <v>0</v>
      </c>
      <c r="W8151" s="6"/>
      <c r="X8151" s="10">
        <f t="shared" si="765"/>
        <v>0</v>
      </c>
      <c r="Y8151" s="30"/>
      <c r="Z8151" s="30"/>
      <c r="AA8151" s="6"/>
      <c r="AB8151" s="6"/>
      <c r="AC8151" s="6"/>
      <c r="AD8151" s="6"/>
      <c r="AE8151" s="6"/>
      <c r="AF8151" s="12">
        <f t="shared" si="766"/>
        <v>0</v>
      </c>
      <c r="AG8151" s="6"/>
      <c r="AH8151" s="6"/>
      <c r="AI8151" s="6"/>
      <c r="AJ8151" s="6"/>
      <c r="AK8151" s="6"/>
      <c r="AL8151" s="12">
        <f t="shared" si="767"/>
        <v>0</v>
      </c>
      <c r="AM8151" s="11" t="str">
        <f t="shared" si="762"/>
        <v/>
      </c>
      <c r="AN8151" s="7"/>
      <c r="AO8151" s="6"/>
    </row>
    <row r="8152" spans="1:41" ht="15.75" customHeight="1" x14ac:dyDescent="0.2">
      <c r="A8152" s="4"/>
      <c r="B8152" s="7"/>
      <c r="C8152" s="8" t="str">
        <f>IFERROR(VLOOKUP(B8152,Tabla2[#All],2,FALSE),"")</f>
        <v/>
      </c>
      <c r="D8152" s="24"/>
      <c r="E8152" s="9" t="str">
        <f>IFERROR(VLOOKUP(D8152,Tabla1[],2,FALSE),"")</f>
        <v/>
      </c>
      <c r="G8152" s="24"/>
      <c r="L8152" s="3" t="str">
        <f t="shared" si="763"/>
        <v/>
      </c>
      <c r="M8152" s="24"/>
      <c r="N8152" s="24"/>
      <c r="T8152" s="6"/>
      <c r="U8152" s="6"/>
      <c r="V8152" s="10">
        <f t="shared" si="764"/>
        <v>0</v>
      </c>
      <c r="W8152" s="6"/>
      <c r="X8152" s="10">
        <f t="shared" si="765"/>
        <v>0</v>
      </c>
      <c r="Y8152" s="30"/>
      <c r="Z8152" s="30"/>
      <c r="AA8152" s="6"/>
      <c r="AB8152" s="6"/>
      <c r="AC8152" s="6"/>
      <c r="AD8152" s="6"/>
      <c r="AE8152" s="6"/>
      <c r="AF8152" s="12">
        <f t="shared" si="766"/>
        <v>0</v>
      </c>
      <c r="AG8152" s="6"/>
      <c r="AH8152" s="6"/>
      <c r="AI8152" s="6"/>
      <c r="AJ8152" s="6"/>
      <c r="AK8152" s="6"/>
      <c r="AL8152" s="12">
        <f t="shared" si="767"/>
        <v>0</v>
      </c>
      <c r="AM8152" s="11" t="str">
        <f t="shared" si="762"/>
        <v/>
      </c>
      <c r="AN8152" s="7"/>
      <c r="AO8152" s="6"/>
    </row>
    <row r="8153" spans="1:41" ht="15.75" customHeight="1" x14ac:dyDescent="0.2">
      <c r="A8153" s="4"/>
      <c r="B8153" s="7"/>
      <c r="C8153" s="8" t="str">
        <f>IFERROR(VLOOKUP(B8153,Tabla2[#All],2,FALSE),"")</f>
        <v/>
      </c>
      <c r="D8153" s="24"/>
      <c r="E8153" s="9" t="str">
        <f>IFERROR(VLOOKUP(D8153,Tabla1[],2,FALSE),"")</f>
        <v/>
      </c>
      <c r="G8153" s="24"/>
      <c r="L8153" s="3" t="str">
        <f t="shared" si="763"/>
        <v/>
      </c>
      <c r="M8153" s="24"/>
      <c r="N8153" s="24"/>
      <c r="T8153" s="6"/>
      <c r="U8153" s="6"/>
      <c r="V8153" s="10">
        <f t="shared" si="764"/>
        <v>0</v>
      </c>
      <c r="W8153" s="6"/>
      <c r="X8153" s="10">
        <f t="shared" si="765"/>
        <v>0</v>
      </c>
      <c r="Y8153" s="30"/>
      <c r="Z8153" s="30"/>
      <c r="AA8153" s="6"/>
      <c r="AB8153" s="6"/>
      <c r="AC8153" s="6"/>
      <c r="AD8153" s="6"/>
      <c r="AE8153" s="6"/>
      <c r="AF8153" s="12">
        <f t="shared" si="766"/>
        <v>0</v>
      </c>
      <c r="AG8153" s="6"/>
      <c r="AH8153" s="6"/>
      <c r="AI8153" s="6"/>
      <c r="AJ8153" s="6"/>
      <c r="AK8153" s="6"/>
      <c r="AL8153" s="12">
        <f t="shared" si="767"/>
        <v>0</v>
      </c>
      <c r="AM8153" s="11" t="str">
        <f t="shared" si="762"/>
        <v/>
      </c>
      <c r="AN8153" s="7"/>
      <c r="AO8153" s="6"/>
    </row>
    <row r="8154" spans="1:41" ht="15.75" customHeight="1" x14ac:dyDescent="0.2">
      <c r="A8154" s="4"/>
      <c r="B8154" s="7"/>
      <c r="C8154" s="8" t="str">
        <f>IFERROR(VLOOKUP(B8154,Tabla2[#All],2,FALSE),"")</f>
        <v/>
      </c>
      <c r="D8154" s="24"/>
      <c r="E8154" s="9" t="str">
        <f>IFERROR(VLOOKUP(D8154,Tabla1[],2,FALSE),"")</f>
        <v/>
      </c>
      <c r="G8154" s="24"/>
      <c r="L8154" s="3" t="str">
        <f t="shared" si="763"/>
        <v/>
      </c>
      <c r="M8154" s="24"/>
      <c r="N8154" s="24"/>
      <c r="T8154" s="6"/>
      <c r="U8154" s="6"/>
      <c r="V8154" s="10">
        <f t="shared" si="764"/>
        <v>0</v>
      </c>
      <c r="W8154" s="6"/>
      <c r="X8154" s="10">
        <f t="shared" si="765"/>
        <v>0</v>
      </c>
      <c r="Y8154" s="30"/>
      <c r="Z8154" s="30"/>
      <c r="AA8154" s="6"/>
      <c r="AB8154" s="6"/>
      <c r="AC8154" s="6"/>
      <c r="AD8154" s="6"/>
      <c r="AE8154" s="6"/>
      <c r="AF8154" s="12">
        <f t="shared" si="766"/>
        <v>0</v>
      </c>
      <c r="AG8154" s="6"/>
      <c r="AH8154" s="6"/>
      <c r="AI8154" s="6"/>
      <c r="AJ8154" s="6"/>
      <c r="AK8154" s="6"/>
      <c r="AL8154" s="12">
        <f t="shared" si="767"/>
        <v>0</v>
      </c>
      <c r="AM8154" s="11" t="str">
        <f t="shared" si="762"/>
        <v/>
      </c>
      <c r="AN8154" s="7"/>
      <c r="AO8154" s="6"/>
    </row>
    <row r="8155" spans="1:41" ht="15.75" customHeight="1" x14ac:dyDescent="0.2">
      <c r="A8155" s="4"/>
      <c r="B8155" s="7"/>
      <c r="C8155" s="8" t="str">
        <f>IFERROR(VLOOKUP(B8155,Tabla2[#All],2,FALSE),"")</f>
        <v/>
      </c>
      <c r="D8155" s="24"/>
      <c r="E8155" s="9" t="str">
        <f>IFERROR(VLOOKUP(D8155,Tabla1[],2,FALSE),"")</f>
        <v/>
      </c>
      <c r="G8155" s="24"/>
      <c r="L8155" s="3" t="str">
        <f t="shared" si="763"/>
        <v/>
      </c>
      <c r="M8155" s="24"/>
      <c r="N8155" s="24"/>
      <c r="T8155" s="6"/>
      <c r="U8155" s="6"/>
      <c r="V8155" s="10">
        <f t="shared" si="764"/>
        <v>0</v>
      </c>
      <c r="W8155" s="6"/>
      <c r="X8155" s="10">
        <f t="shared" si="765"/>
        <v>0</v>
      </c>
      <c r="Y8155" s="30"/>
      <c r="Z8155" s="30"/>
      <c r="AA8155" s="6"/>
      <c r="AB8155" s="6"/>
      <c r="AC8155" s="6"/>
      <c r="AD8155" s="6"/>
      <c r="AE8155" s="6"/>
      <c r="AF8155" s="12">
        <f t="shared" si="766"/>
        <v>0</v>
      </c>
      <c r="AG8155" s="6"/>
      <c r="AH8155" s="6"/>
      <c r="AI8155" s="6"/>
      <c r="AJ8155" s="6"/>
      <c r="AK8155" s="6"/>
      <c r="AL8155" s="12">
        <f t="shared" si="767"/>
        <v>0</v>
      </c>
      <c r="AM8155" s="11" t="str">
        <f t="shared" si="762"/>
        <v/>
      </c>
      <c r="AN8155" s="7"/>
      <c r="AO8155" s="6"/>
    </row>
    <row r="8156" spans="1:41" ht="15.75" customHeight="1" x14ac:dyDescent="0.2">
      <c r="A8156" s="4"/>
      <c r="B8156" s="7"/>
      <c r="C8156" s="8" t="str">
        <f>IFERROR(VLOOKUP(B8156,Tabla2[#All],2,FALSE),"")</f>
        <v/>
      </c>
      <c r="D8156" s="24"/>
      <c r="E8156" s="9" t="str">
        <f>IFERROR(VLOOKUP(D8156,Tabla1[],2,FALSE),"")</f>
        <v/>
      </c>
      <c r="G8156" s="24"/>
      <c r="L8156" s="3" t="str">
        <f t="shared" si="763"/>
        <v/>
      </c>
      <c r="M8156" s="24"/>
      <c r="N8156" s="24"/>
      <c r="T8156" s="6"/>
      <c r="U8156" s="6"/>
      <c r="V8156" s="10">
        <f t="shared" si="764"/>
        <v>0</v>
      </c>
      <c r="W8156" s="6"/>
      <c r="X8156" s="10">
        <f t="shared" si="765"/>
        <v>0</v>
      </c>
      <c r="Y8156" s="30"/>
      <c r="Z8156" s="30"/>
      <c r="AA8156" s="6"/>
      <c r="AB8156" s="6"/>
      <c r="AC8156" s="6"/>
      <c r="AD8156" s="6"/>
      <c r="AE8156" s="6"/>
      <c r="AF8156" s="12">
        <f t="shared" si="766"/>
        <v>0</v>
      </c>
      <c r="AG8156" s="6"/>
      <c r="AH8156" s="6"/>
      <c r="AI8156" s="6"/>
      <c r="AJ8156" s="6"/>
      <c r="AK8156" s="6"/>
      <c r="AL8156" s="12">
        <f t="shared" si="767"/>
        <v>0</v>
      </c>
      <c r="AM8156" s="11" t="str">
        <f t="shared" si="762"/>
        <v/>
      </c>
      <c r="AN8156" s="7"/>
      <c r="AO8156" s="6"/>
    </row>
    <row r="8157" spans="1:41" ht="15.75" customHeight="1" x14ac:dyDescent="0.2">
      <c r="A8157" s="4"/>
      <c r="B8157" s="7"/>
      <c r="C8157" s="8" t="str">
        <f>IFERROR(VLOOKUP(B8157,Tabla2[#All],2,FALSE),"")</f>
        <v/>
      </c>
      <c r="D8157" s="24"/>
      <c r="E8157" s="9" t="str">
        <f>IFERROR(VLOOKUP(D8157,Tabla1[],2,FALSE),"")</f>
        <v/>
      </c>
      <c r="G8157" s="24"/>
      <c r="L8157" s="3" t="str">
        <f t="shared" si="763"/>
        <v/>
      </c>
      <c r="M8157" s="24"/>
      <c r="N8157" s="24"/>
      <c r="T8157" s="6"/>
      <c r="U8157" s="6"/>
      <c r="V8157" s="10">
        <f t="shared" si="764"/>
        <v>0</v>
      </c>
      <c r="W8157" s="6"/>
      <c r="X8157" s="10">
        <f t="shared" si="765"/>
        <v>0</v>
      </c>
      <c r="Y8157" s="30"/>
      <c r="Z8157" s="30"/>
      <c r="AA8157" s="6"/>
      <c r="AB8157" s="6"/>
      <c r="AC8157" s="6"/>
      <c r="AD8157" s="6"/>
      <c r="AE8157" s="6"/>
      <c r="AF8157" s="12">
        <f t="shared" si="766"/>
        <v>0</v>
      </c>
      <c r="AG8157" s="6"/>
      <c r="AH8157" s="6"/>
      <c r="AI8157" s="6"/>
      <c r="AJ8157" s="6"/>
      <c r="AK8157" s="6"/>
      <c r="AL8157" s="12">
        <f t="shared" si="767"/>
        <v>0</v>
      </c>
      <c r="AM8157" s="11" t="str">
        <f t="shared" si="762"/>
        <v/>
      </c>
      <c r="AN8157" s="7"/>
      <c r="AO8157" s="6"/>
    </row>
    <row r="8158" spans="1:41" ht="15.75" customHeight="1" x14ac:dyDescent="0.2">
      <c r="A8158" s="4"/>
      <c r="B8158" s="7"/>
      <c r="C8158" s="8" t="str">
        <f>IFERROR(VLOOKUP(B8158,Tabla2[#All],2,FALSE),"")</f>
        <v/>
      </c>
      <c r="D8158" s="24"/>
      <c r="E8158" s="9" t="str">
        <f>IFERROR(VLOOKUP(D8158,Tabla1[],2,FALSE),"")</f>
        <v/>
      </c>
      <c r="G8158" s="24"/>
      <c r="L8158" s="3" t="str">
        <f t="shared" si="763"/>
        <v/>
      </c>
      <c r="M8158" s="24"/>
      <c r="N8158" s="24"/>
      <c r="T8158" s="6"/>
      <c r="U8158" s="6"/>
      <c r="V8158" s="10">
        <f t="shared" si="764"/>
        <v>0</v>
      </c>
      <c r="W8158" s="6"/>
      <c r="X8158" s="10">
        <f t="shared" si="765"/>
        <v>0</v>
      </c>
      <c r="Y8158" s="30"/>
      <c r="Z8158" s="30"/>
      <c r="AA8158" s="6"/>
      <c r="AB8158" s="6"/>
      <c r="AC8158" s="6"/>
      <c r="AD8158" s="6"/>
      <c r="AE8158" s="6"/>
      <c r="AF8158" s="12">
        <f t="shared" si="766"/>
        <v>0</v>
      </c>
      <c r="AG8158" s="6"/>
      <c r="AH8158" s="6"/>
      <c r="AI8158" s="6"/>
      <c r="AJ8158" s="6"/>
      <c r="AK8158" s="6"/>
      <c r="AL8158" s="12">
        <f t="shared" si="767"/>
        <v>0</v>
      </c>
      <c r="AM8158" s="11" t="str">
        <f t="shared" si="762"/>
        <v/>
      </c>
      <c r="AN8158" s="7"/>
      <c r="AO8158" s="6"/>
    </row>
    <row r="8159" spans="1:41" ht="15.75" customHeight="1" x14ac:dyDescent="0.2">
      <c r="A8159" s="4"/>
      <c r="B8159" s="7"/>
      <c r="C8159" s="8" t="str">
        <f>IFERROR(VLOOKUP(B8159,Tabla2[#All],2,FALSE),"")</f>
        <v/>
      </c>
      <c r="D8159" s="24"/>
      <c r="E8159" s="9" t="str">
        <f>IFERROR(VLOOKUP(D8159,Tabla1[],2,FALSE),"")</f>
        <v/>
      </c>
      <c r="G8159" s="24"/>
      <c r="L8159" s="3" t="str">
        <f t="shared" si="763"/>
        <v/>
      </c>
      <c r="M8159" s="24"/>
      <c r="N8159" s="24"/>
      <c r="T8159" s="6"/>
      <c r="U8159" s="6"/>
      <c r="V8159" s="10">
        <f t="shared" si="764"/>
        <v>0</v>
      </c>
      <c r="W8159" s="6"/>
      <c r="X8159" s="10">
        <f t="shared" si="765"/>
        <v>0</v>
      </c>
      <c r="Y8159" s="30"/>
      <c r="Z8159" s="30"/>
      <c r="AA8159" s="6"/>
      <c r="AB8159" s="6"/>
      <c r="AC8159" s="6"/>
      <c r="AD8159" s="6"/>
      <c r="AE8159" s="6"/>
      <c r="AF8159" s="12">
        <f t="shared" si="766"/>
        <v>0</v>
      </c>
      <c r="AG8159" s="6"/>
      <c r="AH8159" s="6"/>
      <c r="AI8159" s="6"/>
      <c r="AJ8159" s="6"/>
      <c r="AK8159" s="6"/>
      <c r="AL8159" s="12">
        <f t="shared" si="767"/>
        <v>0</v>
      </c>
      <c r="AM8159" s="11" t="str">
        <f t="shared" si="762"/>
        <v/>
      </c>
      <c r="AN8159" s="7"/>
      <c r="AO8159" s="6"/>
    </row>
    <row r="8160" spans="1:41" ht="15.75" customHeight="1" x14ac:dyDescent="0.2">
      <c r="A8160" s="4"/>
      <c r="B8160" s="7"/>
      <c r="C8160" s="8" t="str">
        <f>IFERROR(VLOOKUP(B8160,Tabla2[#All],2,FALSE),"")</f>
        <v/>
      </c>
      <c r="D8160" s="24"/>
      <c r="E8160" s="9" t="str">
        <f>IFERROR(VLOOKUP(D8160,Tabla1[],2,FALSE),"")</f>
        <v/>
      </c>
      <c r="G8160" s="24"/>
      <c r="L8160" s="3" t="str">
        <f t="shared" si="763"/>
        <v/>
      </c>
      <c r="M8160" s="24"/>
      <c r="N8160" s="24"/>
      <c r="T8160" s="6"/>
      <c r="U8160" s="6"/>
      <c r="V8160" s="10">
        <f t="shared" si="764"/>
        <v>0</v>
      </c>
      <c r="W8160" s="6"/>
      <c r="X8160" s="10">
        <f t="shared" si="765"/>
        <v>0</v>
      </c>
      <c r="Y8160" s="30"/>
      <c r="Z8160" s="30"/>
      <c r="AA8160" s="6"/>
      <c r="AB8160" s="6"/>
      <c r="AC8160" s="6"/>
      <c r="AD8160" s="6"/>
      <c r="AE8160" s="6"/>
      <c r="AF8160" s="12">
        <f t="shared" si="766"/>
        <v>0</v>
      </c>
      <c r="AG8160" s="6"/>
      <c r="AH8160" s="6"/>
      <c r="AI8160" s="6"/>
      <c r="AJ8160" s="6"/>
      <c r="AK8160" s="6"/>
      <c r="AL8160" s="12">
        <f t="shared" si="767"/>
        <v>0</v>
      </c>
      <c r="AM8160" s="11" t="str">
        <f t="shared" si="762"/>
        <v/>
      </c>
      <c r="AN8160" s="7"/>
      <c r="AO8160" s="6"/>
    </row>
    <row r="8161" spans="1:41" ht="15.75" customHeight="1" x14ac:dyDescent="0.2">
      <c r="A8161" s="4"/>
      <c r="B8161" s="7"/>
      <c r="C8161" s="8" t="str">
        <f>IFERROR(VLOOKUP(B8161,Tabla2[#All],2,FALSE),"")</f>
        <v/>
      </c>
      <c r="D8161" s="24"/>
      <c r="E8161" s="9" t="str">
        <f>IFERROR(VLOOKUP(D8161,Tabla1[],2,FALSE),"")</f>
        <v/>
      </c>
      <c r="G8161" s="24"/>
      <c r="L8161" s="3" t="str">
        <f t="shared" si="763"/>
        <v/>
      </c>
      <c r="M8161" s="24"/>
      <c r="N8161" s="24"/>
      <c r="T8161" s="6"/>
      <c r="U8161" s="6"/>
      <c r="V8161" s="10">
        <f t="shared" si="764"/>
        <v>0</v>
      </c>
      <c r="W8161" s="6"/>
      <c r="X8161" s="10">
        <f t="shared" si="765"/>
        <v>0</v>
      </c>
      <c r="Y8161" s="30"/>
      <c r="Z8161" s="30"/>
      <c r="AA8161" s="6"/>
      <c r="AB8161" s="6"/>
      <c r="AC8161" s="6"/>
      <c r="AD8161" s="6"/>
      <c r="AE8161" s="6"/>
      <c r="AF8161" s="12">
        <f t="shared" si="766"/>
        <v>0</v>
      </c>
      <c r="AG8161" s="6"/>
      <c r="AH8161" s="6"/>
      <c r="AI8161" s="6"/>
      <c r="AJ8161" s="6"/>
      <c r="AK8161" s="6"/>
      <c r="AL8161" s="12">
        <f t="shared" si="767"/>
        <v>0</v>
      </c>
      <c r="AM8161" s="11" t="str">
        <f t="shared" si="762"/>
        <v/>
      </c>
      <c r="AN8161" s="7"/>
      <c r="AO8161" s="6"/>
    </row>
    <row r="8162" spans="1:41" ht="15.75" customHeight="1" x14ac:dyDescent="0.2">
      <c r="A8162" s="4"/>
      <c r="B8162" s="7"/>
      <c r="C8162" s="8" t="str">
        <f>IFERROR(VLOOKUP(B8162,Tabla2[#All],2,FALSE),"")</f>
        <v/>
      </c>
      <c r="D8162" s="24"/>
      <c r="E8162" s="9" t="str">
        <f>IFERROR(VLOOKUP(D8162,Tabla1[],2,FALSE),"")</f>
        <v/>
      </c>
      <c r="G8162" s="24"/>
      <c r="L8162" s="3" t="str">
        <f t="shared" si="763"/>
        <v/>
      </c>
      <c r="M8162" s="24"/>
      <c r="N8162" s="24"/>
      <c r="T8162" s="6"/>
      <c r="U8162" s="6"/>
      <c r="V8162" s="10">
        <f t="shared" si="764"/>
        <v>0</v>
      </c>
      <c r="W8162" s="6"/>
      <c r="X8162" s="10">
        <f t="shared" si="765"/>
        <v>0</v>
      </c>
      <c r="Y8162" s="30"/>
      <c r="Z8162" s="30"/>
      <c r="AA8162" s="6"/>
      <c r="AB8162" s="6"/>
      <c r="AC8162" s="6"/>
      <c r="AD8162" s="6"/>
      <c r="AE8162" s="6"/>
      <c r="AF8162" s="12">
        <f t="shared" si="766"/>
        <v>0</v>
      </c>
      <c r="AG8162" s="6"/>
      <c r="AH8162" s="6"/>
      <c r="AI8162" s="6"/>
      <c r="AJ8162" s="6"/>
      <c r="AK8162" s="6"/>
      <c r="AL8162" s="12">
        <f t="shared" si="767"/>
        <v>0</v>
      </c>
      <c r="AM8162" s="11" t="str">
        <f t="shared" si="762"/>
        <v/>
      </c>
      <c r="AN8162" s="7"/>
      <c r="AO8162" s="6"/>
    </row>
    <row r="8163" spans="1:41" ht="15.75" customHeight="1" x14ac:dyDescent="0.2">
      <c r="A8163" s="4"/>
      <c r="B8163" s="7"/>
      <c r="C8163" s="8" t="str">
        <f>IFERROR(VLOOKUP(B8163,Tabla2[#All],2,FALSE),"")</f>
        <v/>
      </c>
      <c r="D8163" s="24"/>
      <c r="E8163" s="9" t="str">
        <f>IFERROR(VLOOKUP(D8163,Tabla1[],2,FALSE),"")</f>
        <v/>
      </c>
      <c r="G8163" s="24"/>
      <c r="L8163" s="3" t="str">
        <f t="shared" si="763"/>
        <v/>
      </c>
      <c r="M8163" s="24"/>
      <c r="N8163" s="24"/>
      <c r="T8163" s="6"/>
      <c r="U8163" s="6"/>
      <c r="V8163" s="10">
        <f t="shared" si="764"/>
        <v>0</v>
      </c>
      <c r="W8163" s="6"/>
      <c r="X8163" s="10">
        <f t="shared" si="765"/>
        <v>0</v>
      </c>
      <c r="Y8163" s="30"/>
      <c r="Z8163" s="30"/>
      <c r="AA8163" s="6"/>
      <c r="AB8163" s="6"/>
      <c r="AC8163" s="6"/>
      <c r="AD8163" s="6"/>
      <c r="AE8163" s="6"/>
      <c r="AF8163" s="12">
        <f t="shared" si="766"/>
        <v>0</v>
      </c>
      <c r="AG8163" s="6"/>
      <c r="AH8163" s="6"/>
      <c r="AI8163" s="6"/>
      <c r="AJ8163" s="6"/>
      <c r="AK8163" s="6"/>
      <c r="AL8163" s="12">
        <f t="shared" si="767"/>
        <v>0</v>
      </c>
      <c r="AM8163" s="11" t="str">
        <f t="shared" si="762"/>
        <v/>
      </c>
      <c r="AN8163" s="7"/>
      <c r="AO8163" s="6"/>
    </row>
    <row r="8164" spans="1:41" ht="15.75" customHeight="1" x14ac:dyDescent="0.2">
      <c r="A8164" s="4"/>
      <c r="B8164" s="7"/>
      <c r="C8164" s="8" t="str">
        <f>IFERROR(VLOOKUP(B8164,Tabla2[#All],2,FALSE),"")</f>
        <v/>
      </c>
      <c r="D8164" s="24"/>
      <c r="E8164" s="9" t="str">
        <f>IFERROR(VLOOKUP(D8164,Tabla1[],2,FALSE),"")</f>
        <v/>
      </c>
      <c r="G8164" s="24"/>
      <c r="L8164" s="3" t="str">
        <f t="shared" si="763"/>
        <v/>
      </c>
      <c r="M8164" s="24"/>
      <c r="N8164" s="24"/>
      <c r="T8164" s="6"/>
      <c r="U8164" s="6"/>
      <c r="V8164" s="10">
        <f t="shared" si="764"/>
        <v>0</v>
      </c>
      <c r="W8164" s="6"/>
      <c r="X8164" s="10">
        <f t="shared" si="765"/>
        <v>0</v>
      </c>
      <c r="Y8164" s="30"/>
      <c r="Z8164" s="30"/>
      <c r="AA8164" s="6"/>
      <c r="AB8164" s="6"/>
      <c r="AC8164" s="6"/>
      <c r="AD8164" s="6"/>
      <c r="AE8164" s="6"/>
      <c r="AF8164" s="12">
        <f t="shared" si="766"/>
        <v>0</v>
      </c>
      <c r="AG8164" s="6"/>
      <c r="AH8164" s="6"/>
      <c r="AI8164" s="6"/>
      <c r="AJ8164" s="6"/>
      <c r="AK8164" s="6"/>
      <c r="AL8164" s="12">
        <f t="shared" si="767"/>
        <v>0</v>
      </c>
      <c r="AM8164" s="11" t="str">
        <f t="shared" si="762"/>
        <v/>
      </c>
      <c r="AN8164" s="7"/>
      <c r="AO8164" s="6"/>
    </row>
    <row r="8165" spans="1:41" ht="15.75" customHeight="1" x14ac:dyDescent="0.2">
      <c r="A8165" s="4"/>
      <c r="B8165" s="7"/>
      <c r="C8165" s="8" t="str">
        <f>IFERROR(VLOOKUP(B8165,Tabla2[#All],2,FALSE),"")</f>
        <v/>
      </c>
      <c r="D8165" s="24"/>
      <c r="E8165" s="9" t="str">
        <f>IFERROR(VLOOKUP(D8165,Tabla1[],2,FALSE),"")</f>
        <v/>
      </c>
      <c r="G8165" s="24"/>
      <c r="L8165" s="3" t="str">
        <f t="shared" si="763"/>
        <v/>
      </c>
      <c r="M8165" s="24"/>
      <c r="N8165" s="24"/>
      <c r="T8165" s="6"/>
      <c r="U8165" s="6"/>
      <c r="V8165" s="10">
        <f t="shared" si="764"/>
        <v>0</v>
      </c>
      <c r="W8165" s="6"/>
      <c r="X8165" s="10">
        <f t="shared" si="765"/>
        <v>0</v>
      </c>
      <c r="Y8165" s="30"/>
      <c r="Z8165" s="30"/>
      <c r="AA8165" s="6"/>
      <c r="AB8165" s="6"/>
      <c r="AC8165" s="6"/>
      <c r="AD8165" s="6"/>
      <c r="AE8165" s="6"/>
      <c r="AF8165" s="12">
        <f t="shared" si="766"/>
        <v>0</v>
      </c>
      <c r="AG8165" s="6"/>
      <c r="AH8165" s="6"/>
      <c r="AI8165" s="6"/>
      <c r="AJ8165" s="6"/>
      <c r="AK8165" s="6"/>
      <c r="AL8165" s="12">
        <f t="shared" si="767"/>
        <v>0</v>
      </c>
      <c r="AM8165" s="11" t="str">
        <f t="shared" si="762"/>
        <v/>
      </c>
      <c r="AN8165" s="7"/>
      <c r="AO8165" s="6"/>
    </row>
    <row r="8166" spans="1:41" ht="15.75" customHeight="1" x14ac:dyDescent="0.2">
      <c r="A8166" s="4"/>
      <c r="B8166" s="7"/>
      <c r="C8166" s="8" t="str">
        <f>IFERROR(VLOOKUP(B8166,Tabla2[#All],2,FALSE),"")</f>
        <v/>
      </c>
      <c r="D8166" s="24"/>
      <c r="E8166" s="9" t="str">
        <f>IFERROR(VLOOKUP(D8166,Tabla1[],2,FALSE),"")</f>
        <v/>
      </c>
      <c r="G8166" s="24"/>
      <c r="L8166" s="3" t="str">
        <f t="shared" si="763"/>
        <v/>
      </c>
      <c r="M8166" s="24"/>
      <c r="N8166" s="24"/>
      <c r="T8166" s="6"/>
      <c r="U8166" s="6"/>
      <c r="V8166" s="10">
        <f t="shared" si="764"/>
        <v>0</v>
      </c>
      <c r="W8166" s="6"/>
      <c r="X8166" s="10">
        <f t="shared" si="765"/>
        <v>0</v>
      </c>
      <c r="Y8166" s="30"/>
      <c r="Z8166" s="30"/>
      <c r="AA8166" s="6"/>
      <c r="AB8166" s="6"/>
      <c r="AC8166" s="6"/>
      <c r="AD8166" s="6"/>
      <c r="AE8166" s="6"/>
      <c r="AF8166" s="12">
        <f t="shared" si="766"/>
        <v>0</v>
      </c>
      <c r="AG8166" s="6"/>
      <c r="AH8166" s="6"/>
      <c r="AI8166" s="6"/>
      <c r="AJ8166" s="6"/>
      <c r="AK8166" s="6"/>
      <c r="AL8166" s="12">
        <f t="shared" si="767"/>
        <v>0</v>
      </c>
      <c r="AM8166" s="11" t="str">
        <f t="shared" si="762"/>
        <v/>
      </c>
      <c r="AN8166" s="7"/>
      <c r="AO8166" s="6"/>
    </row>
    <row r="8167" spans="1:41" ht="15.75" customHeight="1" x14ac:dyDescent="0.2">
      <c r="A8167" s="4"/>
      <c r="B8167" s="7"/>
      <c r="C8167" s="8" t="str">
        <f>IFERROR(VLOOKUP(B8167,Tabla2[#All],2,FALSE),"")</f>
        <v/>
      </c>
      <c r="D8167" s="24"/>
      <c r="E8167" s="9" t="str">
        <f>IFERROR(VLOOKUP(D8167,Tabla1[],2,FALSE),"")</f>
        <v/>
      </c>
      <c r="G8167" s="24"/>
      <c r="L8167" s="3" t="str">
        <f t="shared" si="763"/>
        <v/>
      </c>
      <c r="M8167" s="24"/>
      <c r="N8167" s="24"/>
      <c r="T8167" s="6"/>
      <c r="U8167" s="6"/>
      <c r="V8167" s="10">
        <f t="shared" si="764"/>
        <v>0</v>
      </c>
      <c r="W8167" s="6"/>
      <c r="X8167" s="10">
        <f t="shared" si="765"/>
        <v>0</v>
      </c>
      <c r="Y8167" s="30"/>
      <c r="Z8167" s="30"/>
      <c r="AA8167" s="6"/>
      <c r="AB8167" s="6"/>
      <c r="AC8167" s="6"/>
      <c r="AD8167" s="6"/>
      <c r="AE8167" s="6"/>
      <c r="AF8167" s="12">
        <f t="shared" si="766"/>
        <v>0</v>
      </c>
      <c r="AG8167" s="6"/>
      <c r="AH8167" s="6"/>
      <c r="AI8167" s="6"/>
      <c r="AJ8167" s="6"/>
      <c r="AK8167" s="6"/>
      <c r="AL8167" s="12">
        <f t="shared" si="767"/>
        <v>0</v>
      </c>
      <c r="AM8167" s="11" t="str">
        <f t="shared" si="762"/>
        <v/>
      </c>
      <c r="AN8167" s="7"/>
      <c r="AO8167" s="6"/>
    </row>
    <row r="8168" spans="1:41" ht="15.75" customHeight="1" x14ac:dyDescent="0.2">
      <c r="A8168" s="4"/>
      <c r="B8168" s="7"/>
      <c r="C8168" s="8" t="str">
        <f>IFERROR(VLOOKUP(B8168,Tabla2[#All],2,FALSE),"")</f>
        <v/>
      </c>
      <c r="D8168" s="24"/>
      <c r="E8168" s="9" t="str">
        <f>IFERROR(VLOOKUP(D8168,Tabla1[],2,FALSE),"")</f>
        <v/>
      </c>
      <c r="G8168" s="24"/>
      <c r="L8168" s="3" t="str">
        <f t="shared" si="763"/>
        <v/>
      </c>
      <c r="M8168" s="24"/>
      <c r="N8168" s="24"/>
      <c r="T8168" s="6"/>
      <c r="U8168" s="6"/>
      <c r="V8168" s="10">
        <f t="shared" si="764"/>
        <v>0</v>
      </c>
      <c r="W8168" s="6"/>
      <c r="X8168" s="10">
        <f t="shared" si="765"/>
        <v>0</v>
      </c>
      <c r="Y8168" s="30"/>
      <c r="Z8168" s="30"/>
      <c r="AA8168" s="6"/>
      <c r="AB8168" s="6"/>
      <c r="AC8168" s="6"/>
      <c r="AD8168" s="6"/>
      <c r="AE8168" s="6"/>
      <c r="AF8168" s="12">
        <f t="shared" si="766"/>
        <v>0</v>
      </c>
      <c r="AG8168" s="6"/>
      <c r="AH8168" s="6"/>
      <c r="AI8168" s="6"/>
      <c r="AJ8168" s="6"/>
      <c r="AK8168" s="6"/>
      <c r="AL8168" s="12">
        <f t="shared" si="767"/>
        <v>0</v>
      </c>
      <c r="AM8168" s="11" t="str">
        <f t="shared" si="762"/>
        <v/>
      </c>
      <c r="AN8168" s="7"/>
      <c r="AO8168" s="6"/>
    </row>
    <row r="8169" spans="1:41" ht="15.75" customHeight="1" x14ac:dyDescent="0.2">
      <c r="A8169" s="4"/>
      <c r="B8169" s="7"/>
      <c r="C8169" s="8" t="str">
        <f>IFERROR(VLOOKUP(B8169,Tabla2[#All],2,FALSE),"")</f>
        <v/>
      </c>
      <c r="D8169" s="24"/>
      <c r="E8169" s="9" t="str">
        <f>IFERROR(VLOOKUP(D8169,Tabla1[],2,FALSE),"")</f>
        <v/>
      </c>
      <c r="G8169" s="24"/>
      <c r="L8169" s="3" t="str">
        <f t="shared" si="763"/>
        <v/>
      </c>
      <c r="M8169" s="24"/>
      <c r="N8169" s="24"/>
      <c r="T8169" s="6"/>
      <c r="U8169" s="6"/>
      <c r="V8169" s="10">
        <f t="shared" si="764"/>
        <v>0</v>
      </c>
      <c r="W8169" s="6"/>
      <c r="X8169" s="10">
        <f t="shared" si="765"/>
        <v>0</v>
      </c>
      <c r="Y8169" s="30"/>
      <c r="Z8169" s="30"/>
      <c r="AA8169" s="6"/>
      <c r="AB8169" s="6"/>
      <c r="AC8169" s="6"/>
      <c r="AD8169" s="6"/>
      <c r="AE8169" s="6"/>
      <c r="AF8169" s="12">
        <f t="shared" si="766"/>
        <v>0</v>
      </c>
      <c r="AG8169" s="6"/>
      <c r="AH8169" s="6"/>
      <c r="AI8169" s="6"/>
      <c r="AJ8169" s="6"/>
      <c r="AK8169" s="6"/>
      <c r="AL8169" s="12">
        <f t="shared" si="767"/>
        <v>0</v>
      </c>
      <c r="AM8169" s="11" t="str">
        <f t="shared" si="762"/>
        <v/>
      </c>
      <c r="AN8169" s="7"/>
      <c r="AO8169" s="6"/>
    </row>
    <row r="8170" spans="1:41" ht="15.75" customHeight="1" x14ac:dyDescent="0.2">
      <c r="A8170" s="4"/>
      <c r="B8170" s="7"/>
      <c r="C8170" s="8" t="str">
        <f>IFERROR(VLOOKUP(B8170,Tabla2[#All],2,FALSE),"")</f>
        <v/>
      </c>
      <c r="D8170" s="24"/>
      <c r="E8170" s="9" t="str">
        <f>IFERROR(VLOOKUP(D8170,Tabla1[],2,FALSE),"")</f>
        <v/>
      </c>
      <c r="G8170" s="24"/>
      <c r="L8170" s="3" t="str">
        <f t="shared" si="763"/>
        <v/>
      </c>
      <c r="M8170" s="24"/>
      <c r="N8170" s="24"/>
      <c r="T8170" s="6"/>
      <c r="U8170" s="6"/>
      <c r="V8170" s="10">
        <f t="shared" si="764"/>
        <v>0</v>
      </c>
      <c r="W8170" s="6"/>
      <c r="X8170" s="10">
        <f t="shared" si="765"/>
        <v>0</v>
      </c>
      <c r="Y8170" s="30"/>
      <c r="Z8170" s="30"/>
      <c r="AA8170" s="6"/>
      <c r="AB8170" s="6"/>
      <c r="AC8170" s="6"/>
      <c r="AD8170" s="6"/>
      <c r="AE8170" s="6"/>
      <c r="AF8170" s="12">
        <f t="shared" si="766"/>
        <v>0</v>
      </c>
      <c r="AG8170" s="6"/>
      <c r="AH8170" s="6"/>
      <c r="AI8170" s="6"/>
      <c r="AJ8170" s="6"/>
      <c r="AK8170" s="6"/>
      <c r="AL8170" s="12">
        <f t="shared" si="767"/>
        <v>0</v>
      </c>
      <c r="AM8170" s="11" t="str">
        <f t="shared" si="762"/>
        <v/>
      </c>
      <c r="AN8170" s="7"/>
      <c r="AO8170" s="6"/>
    </row>
    <row r="8171" spans="1:41" ht="15.75" customHeight="1" x14ac:dyDescent="0.2">
      <c r="A8171" s="4"/>
      <c r="B8171" s="7"/>
      <c r="C8171" s="8" t="str">
        <f>IFERROR(VLOOKUP(B8171,Tabla2[#All],2,FALSE),"")</f>
        <v/>
      </c>
      <c r="D8171" s="24"/>
      <c r="E8171" s="9" t="str">
        <f>IFERROR(VLOOKUP(D8171,Tabla1[],2,FALSE),"")</f>
        <v/>
      </c>
      <c r="G8171" s="24"/>
      <c r="L8171" s="3" t="str">
        <f t="shared" si="763"/>
        <v/>
      </c>
      <c r="M8171" s="24"/>
      <c r="N8171" s="24"/>
      <c r="T8171" s="6"/>
      <c r="U8171" s="6"/>
      <c r="V8171" s="10">
        <f t="shared" si="764"/>
        <v>0</v>
      </c>
      <c r="W8171" s="6"/>
      <c r="X8171" s="10">
        <f t="shared" si="765"/>
        <v>0</v>
      </c>
      <c r="Y8171" s="30"/>
      <c r="Z8171" s="30"/>
      <c r="AA8171" s="6"/>
      <c r="AB8171" s="6"/>
      <c r="AC8171" s="6"/>
      <c r="AD8171" s="6"/>
      <c r="AE8171" s="6"/>
      <c r="AF8171" s="12">
        <f t="shared" si="766"/>
        <v>0</v>
      </c>
      <c r="AG8171" s="6"/>
      <c r="AH8171" s="6"/>
      <c r="AI8171" s="6"/>
      <c r="AJ8171" s="6"/>
      <c r="AK8171" s="6"/>
      <c r="AL8171" s="12">
        <f t="shared" si="767"/>
        <v>0</v>
      </c>
      <c r="AM8171" s="11" t="str">
        <f t="shared" si="762"/>
        <v/>
      </c>
      <c r="AN8171" s="7"/>
      <c r="AO8171" s="6"/>
    </row>
    <row r="8172" spans="1:41" ht="15.75" customHeight="1" x14ac:dyDescent="0.2">
      <c r="A8172" s="4"/>
      <c r="B8172" s="7"/>
      <c r="C8172" s="8" t="str">
        <f>IFERROR(VLOOKUP(B8172,Tabla2[#All],2,FALSE),"")</f>
        <v/>
      </c>
      <c r="D8172" s="24"/>
      <c r="E8172" s="9" t="str">
        <f>IFERROR(VLOOKUP(D8172,Tabla1[],2,FALSE),"")</f>
        <v/>
      </c>
      <c r="G8172" s="24"/>
      <c r="L8172" s="3" t="str">
        <f t="shared" si="763"/>
        <v/>
      </c>
      <c r="M8172" s="24"/>
      <c r="N8172" s="24"/>
      <c r="T8172" s="6"/>
      <c r="U8172" s="6"/>
      <c r="V8172" s="10">
        <f t="shared" si="764"/>
        <v>0</v>
      </c>
      <c r="W8172" s="6"/>
      <c r="X8172" s="10">
        <f t="shared" si="765"/>
        <v>0</v>
      </c>
      <c r="Y8172" s="30"/>
      <c r="Z8172" s="30"/>
      <c r="AA8172" s="6"/>
      <c r="AB8172" s="6"/>
      <c r="AC8172" s="6"/>
      <c r="AD8172" s="6"/>
      <c r="AE8172" s="6"/>
      <c r="AF8172" s="12">
        <f t="shared" si="766"/>
        <v>0</v>
      </c>
      <c r="AG8172" s="6"/>
      <c r="AH8172" s="6"/>
      <c r="AI8172" s="6"/>
      <c r="AJ8172" s="6"/>
      <c r="AK8172" s="6"/>
      <c r="AL8172" s="12">
        <f t="shared" si="767"/>
        <v>0</v>
      </c>
      <c r="AM8172" s="11" t="str">
        <f t="shared" si="762"/>
        <v/>
      </c>
      <c r="AN8172" s="7"/>
      <c r="AO8172" s="6"/>
    </row>
    <row r="8173" spans="1:41" ht="15.75" customHeight="1" x14ac:dyDescent="0.2">
      <c r="A8173" s="4"/>
      <c r="B8173" s="7"/>
      <c r="C8173" s="8" t="str">
        <f>IFERROR(VLOOKUP(B8173,Tabla2[#All],2,FALSE),"")</f>
        <v/>
      </c>
      <c r="D8173" s="24"/>
      <c r="E8173" s="9" t="str">
        <f>IFERROR(VLOOKUP(D8173,Tabla1[],2,FALSE),"")</f>
        <v/>
      </c>
      <c r="G8173" s="24"/>
      <c r="L8173" s="3" t="str">
        <f t="shared" si="763"/>
        <v/>
      </c>
      <c r="M8173" s="24"/>
      <c r="N8173" s="24"/>
      <c r="T8173" s="6"/>
      <c r="U8173" s="6"/>
      <c r="V8173" s="10">
        <f t="shared" si="764"/>
        <v>0</v>
      </c>
      <c r="W8173" s="6"/>
      <c r="X8173" s="10">
        <f t="shared" si="765"/>
        <v>0</v>
      </c>
      <c r="Y8173" s="30"/>
      <c r="Z8173" s="30"/>
      <c r="AA8173" s="6"/>
      <c r="AB8173" s="6"/>
      <c r="AC8173" s="6"/>
      <c r="AD8173" s="6"/>
      <c r="AE8173" s="6"/>
      <c r="AF8173" s="12">
        <f t="shared" si="766"/>
        <v>0</v>
      </c>
      <c r="AG8173" s="6"/>
      <c r="AH8173" s="6"/>
      <c r="AI8173" s="6"/>
      <c r="AJ8173" s="6"/>
      <c r="AK8173" s="6"/>
      <c r="AL8173" s="12">
        <f t="shared" si="767"/>
        <v>0</v>
      </c>
      <c r="AM8173" s="11" t="str">
        <f t="shared" si="762"/>
        <v/>
      </c>
      <c r="AN8173" s="7"/>
      <c r="AO8173" s="6"/>
    </row>
    <row r="8174" spans="1:41" ht="15.75" customHeight="1" x14ac:dyDescent="0.2">
      <c r="A8174" s="4"/>
      <c r="B8174" s="7"/>
      <c r="C8174" s="8" t="str">
        <f>IFERROR(VLOOKUP(B8174,Tabla2[#All],2,FALSE),"")</f>
        <v/>
      </c>
      <c r="D8174" s="24"/>
      <c r="E8174" s="9" t="str">
        <f>IFERROR(VLOOKUP(D8174,Tabla1[],2,FALSE),"")</f>
        <v/>
      </c>
      <c r="G8174" s="24"/>
      <c r="L8174" s="3" t="str">
        <f t="shared" si="763"/>
        <v/>
      </c>
      <c r="M8174" s="24"/>
      <c r="N8174" s="24"/>
      <c r="T8174" s="6"/>
      <c r="U8174" s="6"/>
      <c r="V8174" s="10">
        <f t="shared" si="764"/>
        <v>0</v>
      </c>
      <c r="W8174" s="6"/>
      <c r="X8174" s="10">
        <f t="shared" si="765"/>
        <v>0</v>
      </c>
      <c r="Y8174" s="30"/>
      <c r="Z8174" s="30"/>
      <c r="AA8174" s="6"/>
      <c r="AB8174" s="6"/>
      <c r="AC8174" s="6"/>
      <c r="AD8174" s="6"/>
      <c r="AE8174" s="6"/>
      <c r="AF8174" s="12">
        <f t="shared" si="766"/>
        <v>0</v>
      </c>
      <c r="AG8174" s="6"/>
      <c r="AH8174" s="6"/>
      <c r="AI8174" s="6"/>
      <c r="AJ8174" s="6"/>
      <c r="AK8174" s="6"/>
      <c r="AL8174" s="12">
        <f t="shared" si="767"/>
        <v>0</v>
      </c>
      <c r="AM8174" s="11" t="str">
        <f t="shared" si="762"/>
        <v/>
      </c>
      <c r="AN8174" s="7"/>
      <c r="AO8174" s="6"/>
    </row>
    <row r="8175" spans="1:41" ht="15.75" customHeight="1" x14ac:dyDescent="0.2">
      <c r="A8175" s="4"/>
      <c r="B8175" s="7"/>
      <c r="C8175" s="8" t="str">
        <f>IFERROR(VLOOKUP(B8175,Tabla2[#All],2,FALSE),"")</f>
        <v/>
      </c>
      <c r="D8175" s="24"/>
      <c r="E8175" s="9" t="str">
        <f>IFERROR(VLOOKUP(D8175,Tabla1[],2,FALSE),"")</f>
        <v/>
      </c>
      <c r="G8175" s="24"/>
      <c r="L8175" s="3" t="str">
        <f t="shared" si="763"/>
        <v/>
      </c>
      <c r="M8175" s="24"/>
      <c r="N8175" s="24"/>
      <c r="T8175" s="6"/>
      <c r="U8175" s="6"/>
      <c r="V8175" s="10">
        <f t="shared" si="764"/>
        <v>0</v>
      </c>
      <c r="W8175" s="6"/>
      <c r="X8175" s="10">
        <f t="shared" si="765"/>
        <v>0</v>
      </c>
      <c r="Y8175" s="30"/>
      <c r="Z8175" s="30"/>
      <c r="AA8175" s="6"/>
      <c r="AB8175" s="6"/>
      <c r="AC8175" s="6"/>
      <c r="AD8175" s="6"/>
      <c r="AE8175" s="6"/>
      <c r="AF8175" s="12">
        <f t="shared" si="766"/>
        <v>0</v>
      </c>
      <c r="AG8175" s="6"/>
      <c r="AH8175" s="6"/>
      <c r="AI8175" s="6"/>
      <c r="AJ8175" s="6"/>
      <c r="AK8175" s="6"/>
      <c r="AL8175" s="12">
        <f t="shared" si="767"/>
        <v>0</v>
      </c>
      <c r="AM8175" s="11" t="str">
        <f t="shared" si="762"/>
        <v/>
      </c>
      <c r="AN8175" s="7"/>
      <c r="AO8175" s="6"/>
    </row>
    <row r="8176" spans="1:41" ht="15.75" customHeight="1" x14ac:dyDescent="0.2">
      <c r="A8176" s="4"/>
      <c r="B8176" s="7"/>
      <c r="C8176" s="8" t="str">
        <f>IFERROR(VLOOKUP(B8176,Tabla2[#All],2,FALSE),"")</f>
        <v/>
      </c>
      <c r="D8176" s="24"/>
      <c r="E8176" s="9" t="str">
        <f>IFERROR(VLOOKUP(D8176,Tabla1[],2,FALSE),"")</f>
        <v/>
      </c>
      <c r="G8176" s="24"/>
      <c r="L8176" s="3" t="str">
        <f t="shared" si="763"/>
        <v/>
      </c>
      <c r="M8176" s="24"/>
      <c r="N8176" s="24"/>
      <c r="T8176" s="6"/>
      <c r="U8176" s="6"/>
      <c r="V8176" s="10">
        <f t="shared" si="764"/>
        <v>0</v>
      </c>
      <c r="W8176" s="6"/>
      <c r="X8176" s="10">
        <f t="shared" si="765"/>
        <v>0</v>
      </c>
      <c r="Y8176" s="30"/>
      <c r="Z8176" s="30"/>
      <c r="AA8176" s="6"/>
      <c r="AB8176" s="6"/>
      <c r="AC8176" s="6"/>
      <c r="AD8176" s="6"/>
      <c r="AE8176" s="6"/>
      <c r="AF8176" s="12">
        <f t="shared" si="766"/>
        <v>0</v>
      </c>
      <c r="AG8176" s="6"/>
      <c r="AH8176" s="6"/>
      <c r="AI8176" s="6"/>
      <c r="AJ8176" s="6"/>
      <c r="AK8176" s="6"/>
      <c r="AL8176" s="12">
        <f t="shared" si="767"/>
        <v>0</v>
      </c>
      <c r="AM8176" s="11" t="str">
        <f t="shared" si="762"/>
        <v/>
      </c>
      <c r="AN8176" s="7"/>
      <c r="AO8176" s="6"/>
    </row>
    <row r="8177" spans="1:41" ht="15.75" customHeight="1" x14ac:dyDescent="0.2">
      <c r="A8177" s="4"/>
      <c r="B8177" s="7"/>
      <c r="C8177" s="8" t="str">
        <f>IFERROR(VLOOKUP(B8177,Tabla2[#All],2,FALSE),"")</f>
        <v/>
      </c>
      <c r="D8177" s="24"/>
      <c r="E8177" s="9" t="str">
        <f>IFERROR(VLOOKUP(D8177,Tabla1[],2,FALSE),"")</f>
        <v/>
      </c>
      <c r="G8177" s="24"/>
      <c r="L8177" s="3" t="str">
        <f t="shared" si="763"/>
        <v/>
      </c>
      <c r="M8177" s="24"/>
      <c r="N8177" s="24"/>
      <c r="T8177" s="6"/>
      <c r="U8177" s="6"/>
      <c r="V8177" s="10">
        <f t="shared" si="764"/>
        <v>0</v>
      </c>
      <c r="W8177" s="6"/>
      <c r="X8177" s="10">
        <f t="shared" si="765"/>
        <v>0</v>
      </c>
      <c r="Y8177" s="30"/>
      <c r="Z8177" s="30"/>
      <c r="AA8177" s="6"/>
      <c r="AB8177" s="6"/>
      <c r="AC8177" s="6"/>
      <c r="AD8177" s="6"/>
      <c r="AE8177" s="6"/>
      <c r="AF8177" s="12">
        <f t="shared" si="766"/>
        <v>0</v>
      </c>
      <c r="AG8177" s="6"/>
      <c r="AH8177" s="6"/>
      <c r="AI8177" s="6"/>
      <c r="AJ8177" s="6"/>
      <c r="AK8177" s="6"/>
      <c r="AL8177" s="12">
        <f t="shared" si="767"/>
        <v>0</v>
      </c>
      <c r="AM8177" s="11" t="str">
        <f t="shared" si="762"/>
        <v/>
      </c>
      <c r="AN8177" s="7"/>
      <c r="AO8177" s="6"/>
    </row>
    <row r="8178" spans="1:41" ht="15.75" customHeight="1" x14ac:dyDescent="0.2">
      <c r="A8178" s="4"/>
      <c r="B8178" s="7"/>
      <c r="C8178" s="8" t="str">
        <f>IFERROR(VLOOKUP(B8178,Tabla2[#All],2,FALSE),"")</f>
        <v/>
      </c>
      <c r="D8178" s="24"/>
      <c r="E8178" s="9" t="str">
        <f>IFERROR(VLOOKUP(D8178,Tabla1[],2,FALSE),"")</f>
        <v/>
      </c>
      <c r="G8178" s="24"/>
      <c r="L8178" s="3" t="str">
        <f t="shared" si="763"/>
        <v/>
      </c>
      <c r="M8178" s="24"/>
      <c r="N8178" s="24"/>
      <c r="T8178" s="6"/>
      <c r="U8178" s="6"/>
      <c r="V8178" s="10">
        <f t="shared" si="764"/>
        <v>0</v>
      </c>
      <c r="W8178" s="6"/>
      <c r="X8178" s="10">
        <f t="shared" si="765"/>
        <v>0</v>
      </c>
      <c r="Y8178" s="30"/>
      <c r="Z8178" s="30"/>
      <c r="AA8178" s="6"/>
      <c r="AB8178" s="6"/>
      <c r="AC8178" s="6"/>
      <c r="AD8178" s="6"/>
      <c r="AE8178" s="6"/>
      <c r="AF8178" s="12">
        <f t="shared" si="766"/>
        <v>0</v>
      </c>
      <c r="AG8178" s="6"/>
      <c r="AH8178" s="6"/>
      <c r="AI8178" s="6"/>
      <c r="AJ8178" s="6"/>
      <c r="AK8178" s="6"/>
      <c r="AL8178" s="12">
        <f t="shared" si="767"/>
        <v>0</v>
      </c>
      <c r="AM8178" s="11" t="str">
        <f t="shared" si="762"/>
        <v/>
      </c>
      <c r="AN8178" s="7"/>
      <c r="AO8178" s="6"/>
    </row>
    <row r="8179" spans="1:41" ht="15.75" customHeight="1" x14ac:dyDescent="0.2">
      <c r="A8179" s="4"/>
      <c r="B8179" s="7"/>
      <c r="C8179" s="8" t="str">
        <f>IFERROR(VLOOKUP(B8179,Tabla2[#All],2,FALSE),"")</f>
        <v/>
      </c>
      <c r="D8179" s="24"/>
      <c r="E8179" s="9" t="str">
        <f>IFERROR(VLOOKUP(D8179,Tabla1[],2,FALSE),"")</f>
        <v/>
      </c>
      <c r="G8179" s="24"/>
      <c r="L8179" s="3" t="str">
        <f t="shared" si="763"/>
        <v/>
      </c>
      <c r="M8179" s="24"/>
      <c r="N8179" s="24"/>
      <c r="T8179" s="6"/>
      <c r="U8179" s="6"/>
      <c r="V8179" s="10">
        <f t="shared" si="764"/>
        <v>0</v>
      </c>
      <c r="W8179" s="6"/>
      <c r="X8179" s="10">
        <f t="shared" si="765"/>
        <v>0</v>
      </c>
      <c r="Y8179" s="30"/>
      <c r="Z8179" s="30"/>
      <c r="AA8179" s="6"/>
      <c r="AB8179" s="6"/>
      <c r="AC8179" s="6"/>
      <c r="AD8179" s="6"/>
      <c r="AE8179" s="6"/>
      <c r="AF8179" s="12">
        <f t="shared" si="766"/>
        <v>0</v>
      </c>
      <c r="AG8179" s="6"/>
      <c r="AH8179" s="6"/>
      <c r="AI8179" s="6"/>
      <c r="AJ8179" s="6"/>
      <c r="AK8179" s="6"/>
      <c r="AL8179" s="12">
        <f t="shared" si="767"/>
        <v>0</v>
      </c>
      <c r="AM8179" s="11" t="str">
        <f t="shared" si="762"/>
        <v/>
      </c>
      <c r="AN8179" s="7"/>
      <c r="AO8179" s="6"/>
    </row>
    <row r="8180" spans="1:41" ht="15.75" customHeight="1" x14ac:dyDescent="0.2">
      <c r="A8180" s="4"/>
      <c r="B8180" s="7"/>
      <c r="C8180" s="8" t="str">
        <f>IFERROR(VLOOKUP(B8180,Tabla2[#All],2,FALSE),"")</f>
        <v/>
      </c>
      <c r="D8180" s="24"/>
      <c r="E8180" s="9" t="str">
        <f>IFERROR(VLOOKUP(D8180,Tabla1[],2,FALSE),"")</f>
        <v/>
      </c>
      <c r="G8180" s="24"/>
      <c r="L8180" s="3" t="str">
        <f t="shared" si="763"/>
        <v/>
      </c>
      <c r="M8180" s="24"/>
      <c r="N8180" s="24"/>
      <c r="T8180" s="6"/>
      <c r="U8180" s="6"/>
      <c r="V8180" s="10">
        <f t="shared" si="764"/>
        <v>0</v>
      </c>
      <c r="W8180" s="6"/>
      <c r="X8180" s="10">
        <f t="shared" si="765"/>
        <v>0</v>
      </c>
      <c r="Y8180" s="30"/>
      <c r="Z8180" s="30"/>
      <c r="AA8180" s="6"/>
      <c r="AB8180" s="6"/>
      <c r="AC8180" s="6"/>
      <c r="AD8180" s="6"/>
      <c r="AE8180" s="6"/>
      <c r="AF8180" s="12">
        <f t="shared" si="766"/>
        <v>0</v>
      </c>
      <c r="AG8180" s="6"/>
      <c r="AH8180" s="6"/>
      <c r="AI8180" s="6"/>
      <c r="AJ8180" s="6"/>
      <c r="AK8180" s="6"/>
      <c r="AL8180" s="12">
        <f t="shared" si="767"/>
        <v>0</v>
      </c>
      <c r="AM8180" s="11" t="str">
        <f t="shared" si="762"/>
        <v/>
      </c>
      <c r="AN8180" s="7"/>
      <c r="AO8180" s="6"/>
    </row>
    <row r="8181" spans="1:41" ht="15.75" customHeight="1" x14ac:dyDescent="0.2">
      <c r="A8181" s="4"/>
      <c r="B8181" s="7"/>
      <c r="C8181" s="8" t="str">
        <f>IFERROR(VLOOKUP(B8181,Tabla2[#All],2,FALSE),"")</f>
        <v/>
      </c>
      <c r="D8181" s="24"/>
      <c r="E8181" s="9" t="str">
        <f>IFERROR(VLOOKUP(D8181,Tabla1[],2,FALSE),"")</f>
        <v/>
      </c>
      <c r="G8181" s="24"/>
      <c r="L8181" s="3" t="str">
        <f t="shared" si="763"/>
        <v/>
      </c>
      <c r="M8181" s="24"/>
      <c r="N8181" s="24"/>
      <c r="T8181" s="6"/>
      <c r="U8181" s="6"/>
      <c r="V8181" s="10">
        <f t="shared" si="764"/>
        <v>0</v>
      </c>
      <c r="W8181" s="6"/>
      <c r="X8181" s="10">
        <f t="shared" si="765"/>
        <v>0</v>
      </c>
      <c r="Y8181" s="30"/>
      <c r="Z8181" s="30"/>
      <c r="AA8181" s="6"/>
      <c r="AB8181" s="6"/>
      <c r="AC8181" s="6"/>
      <c r="AD8181" s="6"/>
      <c r="AE8181" s="6"/>
      <c r="AF8181" s="12">
        <f t="shared" si="766"/>
        <v>0</v>
      </c>
      <c r="AG8181" s="6"/>
      <c r="AH8181" s="6"/>
      <c r="AI8181" s="6"/>
      <c r="AJ8181" s="6"/>
      <c r="AK8181" s="6"/>
      <c r="AL8181" s="12">
        <f t="shared" si="767"/>
        <v>0</v>
      </c>
      <c r="AM8181" s="11" t="str">
        <f t="shared" si="762"/>
        <v/>
      </c>
      <c r="AN8181" s="7"/>
      <c r="AO8181" s="6"/>
    </row>
    <row r="8182" spans="1:41" ht="15.75" customHeight="1" x14ac:dyDescent="0.2">
      <c r="A8182" s="4"/>
      <c r="B8182" s="7"/>
      <c r="C8182" s="8" t="str">
        <f>IFERROR(VLOOKUP(B8182,Tabla2[#All],2,FALSE),"")</f>
        <v/>
      </c>
      <c r="D8182" s="24"/>
      <c r="E8182" s="9" t="str">
        <f>IFERROR(VLOOKUP(D8182,Tabla1[],2,FALSE),"")</f>
        <v/>
      </c>
      <c r="G8182" s="24"/>
      <c r="L8182" s="3" t="str">
        <f t="shared" si="763"/>
        <v/>
      </c>
      <c r="M8182" s="24"/>
      <c r="N8182" s="24"/>
      <c r="T8182" s="6"/>
      <c r="U8182" s="6"/>
      <c r="V8182" s="10">
        <f t="shared" si="764"/>
        <v>0</v>
      </c>
      <c r="W8182" s="6"/>
      <c r="X8182" s="10">
        <f t="shared" si="765"/>
        <v>0</v>
      </c>
      <c r="Y8182" s="30"/>
      <c r="Z8182" s="30"/>
      <c r="AA8182" s="6"/>
      <c r="AB8182" s="6"/>
      <c r="AC8182" s="6"/>
      <c r="AD8182" s="6"/>
      <c r="AE8182" s="6"/>
      <c r="AF8182" s="12">
        <f t="shared" si="766"/>
        <v>0</v>
      </c>
      <c r="AG8182" s="6"/>
      <c r="AH8182" s="6"/>
      <c r="AI8182" s="6"/>
      <c r="AJ8182" s="6"/>
      <c r="AK8182" s="6"/>
      <c r="AL8182" s="12">
        <f t="shared" si="767"/>
        <v>0</v>
      </c>
      <c r="AM8182" s="11" t="str">
        <f t="shared" si="762"/>
        <v/>
      </c>
      <c r="AN8182" s="7"/>
      <c r="AO8182" s="6"/>
    </row>
    <row r="8183" spans="1:41" ht="15.75" customHeight="1" x14ac:dyDescent="0.2">
      <c r="A8183" s="4"/>
      <c r="B8183" s="7"/>
      <c r="C8183" s="8" t="str">
        <f>IFERROR(VLOOKUP(B8183,Tabla2[#All],2,FALSE),"")</f>
        <v/>
      </c>
      <c r="D8183" s="24"/>
      <c r="E8183" s="9" t="str">
        <f>IFERROR(VLOOKUP(D8183,Tabla1[],2,FALSE),"")</f>
        <v/>
      </c>
      <c r="G8183" s="24"/>
      <c r="L8183" s="3" t="str">
        <f t="shared" si="763"/>
        <v/>
      </c>
      <c r="M8183" s="24"/>
      <c r="N8183" s="24"/>
      <c r="T8183" s="6"/>
      <c r="U8183" s="6"/>
      <c r="V8183" s="10">
        <f t="shared" si="764"/>
        <v>0</v>
      </c>
      <c r="W8183" s="6"/>
      <c r="X8183" s="10">
        <f t="shared" si="765"/>
        <v>0</v>
      </c>
      <c r="Y8183" s="30"/>
      <c r="Z8183" s="30"/>
      <c r="AA8183" s="6"/>
      <c r="AB8183" s="6"/>
      <c r="AC8183" s="6"/>
      <c r="AD8183" s="6"/>
      <c r="AE8183" s="6"/>
      <c r="AF8183" s="12">
        <f t="shared" si="766"/>
        <v>0</v>
      </c>
      <c r="AG8183" s="6"/>
      <c r="AH8183" s="6"/>
      <c r="AI8183" s="6"/>
      <c r="AJ8183" s="6"/>
      <c r="AK8183" s="6"/>
      <c r="AL8183" s="12">
        <f t="shared" si="767"/>
        <v>0</v>
      </c>
      <c r="AM8183" s="11" t="str">
        <f t="shared" si="762"/>
        <v/>
      </c>
      <c r="AN8183" s="7"/>
      <c r="AO8183" s="6"/>
    </row>
    <row r="8184" spans="1:41" ht="15.75" customHeight="1" x14ac:dyDescent="0.2">
      <c r="A8184" s="4"/>
      <c r="B8184" s="7"/>
      <c r="C8184" s="8" t="str">
        <f>IFERROR(VLOOKUP(B8184,Tabla2[#All],2,FALSE),"")</f>
        <v/>
      </c>
      <c r="D8184" s="24"/>
      <c r="E8184" s="9" t="str">
        <f>IFERROR(VLOOKUP(D8184,Tabla1[],2,FALSE),"")</f>
        <v/>
      </c>
      <c r="G8184" s="24"/>
      <c r="L8184" s="3" t="str">
        <f t="shared" si="763"/>
        <v/>
      </c>
      <c r="M8184" s="24"/>
      <c r="N8184" s="24"/>
      <c r="T8184" s="6"/>
      <c r="U8184" s="6"/>
      <c r="V8184" s="10">
        <f t="shared" si="764"/>
        <v>0</v>
      </c>
      <c r="W8184" s="6"/>
      <c r="X8184" s="10">
        <f t="shared" si="765"/>
        <v>0</v>
      </c>
      <c r="Y8184" s="30"/>
      <c r="Z8184" s="30"/>
      <c r="AA8184" s="6"/>
      <c r="AB8184" s="6"/>
      <c r="AC8184" s="6"/>
      <c r="AD8184" s="6"/>
      <c r="AE8184" s="6"/>
      <c r="AF8184" s="12">
        <f t="shared" si="766"/>
        <v>0</v>
      </c>
      <c r="AG8184" s="6"/>
      <c r="AH8184" s="6"/>
      <c r="AI8184" s="6"/>
      <c r="AJ8184" s="6"/>
      <c r="AK8184" s="6"/>
      <c r="AL8184" s="12">
        <f t="shared" si="767"/>
        <v>0</v>
      </c>
      <c r="AM8184" s="11" t="str">
        <f t="shared" si="762"/>
        <v/>
      </c>
      <c r="AN8184" s="7"/>
      <c r="AO8184" s="6"/>
    </row>
    <row r="8185" spans="1:41" ht="15.75" customHeight="1" x14ac:dyDescent="0.2">
      <c r="A8185" s="4"/>
      <c r="B8185" s="7"/>
      <c r="C8185" s="8" t="str">
        <f>IFERROR(VLOOKUP(B8185,Tabla2[#All],2,FALSE),"")</f>
        <v/>
      </c>
      <c r="D8185" s="24"/>
      <c r="E8185" s="9" t="str">
        <f>IFERROR(VLOOKUP(D8185,Tabla1[],2,FALSE),"")</f>
        <v/>
      </c>
      <c r="G8185" s="24"/>
      <c r="L8185" s="3" t="str">
        <f t="shared" si="763"/>
        <v/>
      </c>
      <c r="M8185" s="24"/>
      <c r="N8185" s="24"/>
      <c r="T8185" s="6"/>
      <c r="U8185" s="6"/>
      <c r="V8185" s="10">
        <f t="shared" si="764"/>
        <v>0</v>
      </c>
      <c r="W8185" s="6"/>
      <c r="X8185" s="10">
        <f t="shared" si="765"/>
        <v>0</v>
      </c>
      <c r="Y8185" s="30"/>
      <c r="Z8185" s="30"/>
      <c r="AA8185" s="6"/>
      <c r="AB8185" s="6"/>
      <c r="AC8185" s="6"/>
      <c r="AD8185" s="6"/>
      <c r="AE8185" s="6"/>
      <c r="AF8185" s="12">
        <f t="shared" si="766"/>
        <v>0</v>
      </c>
      <c r="AG8185" s="6"/>
      <c r="AH8185" s="6"/>
      <c r="AI8185" s="6"/>
      <c r="AJ8185" s="6"/>
      <c r="AK8185" s="6"/>
      <c r="AL8185" s="12">
        <f t="shared" si="767"/>
        <v>0</v>
      </c>
      <c r="AM8185" s="11" t="str">
        <f t="shared" si="762"/>
        <v/>
      </c>
      <c r="AN8185" s="7"/>
      <c r="AO8185" s="6"/>
    </row>
    <row r="8186" spans="1:41" ht="15.75" customHeight="1" x14ac:dyDescent="0.2">
      <c r="A8186" s="4"/>
      <c r="B8186" s="7"/>
      <c r="C8186" s="8" t="str">
        <f>IFERROR(VLOOKUP(B8186,Tabla2[#All],2,FALSE),"")</f>
        <v/>
      </c>
      <c r="D8186" s="24"/>
      <c r="E8186" s="9" t="str">
        <f>IFERROR(VLOOKUP(D8186,Tabla1[],2,FALSE),"")</f>
        <v/>
      </c>
      <c r="G8186" s="24"/>
      <c r="L8186" s="3" t="str">
        <f t="shared" si="763"/>
        <v/>
      </c>
      <c r="M8186" s="24"/>
      <c r="N8186" s="24"/>
      <c r="T8186" s="6"/>
      <c r="U8186" s="6"/>
      <c r="V8186" s="10">
        <f t="shared" si="764"/>
        <v>0</v>
      </c>
      <c r="W8186" s="6"/>
      <c r="X8186" s="10">
        <f t="shared" si="765"/>
        <v>0</v>
      </c>
      <c r="Y8186" s="30"/>
      <c r="Z8186" s="30"/>
      <c r="AA8186" s="6"/>
      <c r="AB8186" s="6"/>
      <c r="AC8186" s="6"/>
      <c r="AD8186" s="6"/>
      <c r="AE8186" s="6"/>
      <c r="AF8186" s="12">
        <f t="shared" si="766"/>
        <v>0</v>
      </c>
      <c r="AG8186" s="6"/>
      <c r="AH8186" s="6"/>
      <c r="AI8186" s="6"/>
      <c r="AJ8186" s="6"/>
      <c r="AK8186" s="6"/>
      <c r="AL8186" s="12">
        <f t="shared" si="767"/>
        <v>0</v>
      </c>
      <c r="AM8186" s="11" t="str">
        <f t="shared" si="762"/>
        <v/>
      </c>
      <c r="AN8186" s="7"/>
      <c r="AO8186" s="6"/>
    </row>
    <row r="8187" spans="1:41" ht="15.75" customHeight="1" x14ac:dyDescent="0.2">
      <c r="A8187" s="4"/>
      <c r="B8187" s="7"/>
      <c r="C8187" s="8" t="str">
        <f>IFERROR(VLOOKUP(B8187,Tabla2[#All],2,FALSE),"")</f>
        <v/>
      </c>
      <c r="D8187" s="24"/>
      <c r="E8187" s="9" t="str">
        <f>IFERROR(VLOOKUP(D8187,Tabla1[],2,FALSE),"")</f>
        <v/>
      </c>
      <c r="G8187" s="24"/>
      <c r="L8187" s="3" t="str">
        <f t="shared" si="763"/>
        <v/>
      </c>
      <c r="M8187" s="24"/>
      <c r="N8187" s="24"/>
      <c r="T8187" s="6"/>
      <c r="U8187" s="6"/>
      <c r="V8187" s="10">
        <f t="shared" si="764"/>
        <v>0</v>
      </c>
      <c r="W8187" s="6"/>
      <c r="X8187" s="10">
        <f t="shared" si="765"/>
        <v>0</v>
      </c>
      <c r="Y8187" s="30"/>
      <c r="Z8187" s="30"/>
      <c r="AA8187" s="6"/>
      <c r="AB8187" s="6"/>
      <c r="AC8187" s="6"/>
      <c r="AD8187" s="6"/>
      <c r="AE8187" s="6"/>
      <c r="AF8187" s="12">
        <f t="shared" si="766"/>
        <v>0</v>
      </c>
      <c r="AG8187" s="6"/>
      <c r="AH8187" s="6"/>
      <c r="AI8187" s="6"/>
      <c r="AJ8187" s="6"/>
      <c r="AK8187" s="6"/>
      <c r="AL8187" s="12">
        <f t="shared" si="767"/>
        <v>0</v>
      </c>
      <c r="AM8187" s="11" t="str">
        <f t="shared" si="762"/>
        <v/>
      </c>
      <c r="AN8187" s="7"/>
      <c r="AO8187" s="6"/>
    </row>
    <row r="8188" spans="1:41" ht="15.75" customHeight="1" x14ac:dyDescent="0.2">
      <c r="A8188" s="4"/>
      <c r="B8188" s="7"/>
      <c r="C8188" s="8" t="str">
        <f>IFERROR(VLOOKUP(B8188,Tabla2[#All],2,FALSE),"")</f>
        <v/>
      </c>
      <c r="D8188" s="24"/>
      <c r="E8188" s="9" t="str">
        <f>IFERROR(VLOOKUP(D8188,Tabla1[],2,FALSE),"")</f>
        <v/>
      </c>
      <c r="G8188" s="24"/>
      <c r="L8188" s="3" t="str">
        <f t="shared" si="763"/>
        <v/>
      </c>
      <c r="M8188" s="24"/>
      <c r="N8188" s="24"/>
      <c r="T8188" s="6"/>
      <c r="U8188" s="6"/>
      <c r="V8188" s="10">
        <f t="shared" si="764"/>
        <v>0</v>
      </c>
      <c r="W8188" s="6"/>
      <c r="X8188" s="10">
        <f t="shared" si="765"/>
        <v>0</v>
      </c>
      <c r="Y8188" s="30"/>
      <c r="Z8188" s="30"/>
      <c r="AA8188" s="6"/>
      <c r="AB8188" s="6"/>
      <c r="AC8188" s="6"/>
      <c r="AD8188" s="6"/>
      <c r="AE8188" s="6"/>
      <c r="AF8188" s="12">
        <f t="shared" si="766"/>
        <v>0</v>
      </c>
      <c r="AG8188" s="6"/>
      <c r="AH8188" s="6"/>
      <c r="AI8188" s="6"/>
      <c r="AJ8188" s="6"/>
      <c r="AK8188" s="6"/>
      <c r="AL8188" s="12">
        <f t="shared" si="767"/>
        <v>0</v>
      </c>
      <c r="AM8188" s="11" t="str">
        <f t="shared" si="762"/>
        <v/>
      </c>
      <c r="AN8188" s="7"/>
      <c r="AO8188" s="6"/>
    </row>
    <row r="8189" spans="1:41" ht="15.75" customHeight="1" x14ac:dyDescent="0.2">
      <c r="A8189" s="4"/>
      <c r="B8189" s="7"/>
      <c r="C8189" s="8" t="str">
        <f>IFERROR(VLOOKUP(B8189,Tabla2[#All],2,FALSE),"")</f>
        <v/>
      </c>
      <c r="D8189" s="24"/>
      <c r="E8189" s="9" t="str">
        <f>IFERROR(VLOOKUP(D8189,Tabla1[],2,FALSE),"")</f>
        <v/>
      </c>
      <c r="G8189" s="24"/>
      <c r="L8189" s="3" t="str">
        <f t="shared" si="763"/>
        <v/>
      </c>
      <c r="M8189" s="24"/>
      <c r="N8189" s="24"/>
      <c r="T8189" s="6"/>
      <c r="U8189" s="6"/>
      <c r="V8189" s="10">
        <f t="shared" si="764"/>
        <v>0</v>
      </c>
      <c r="W8189" s="6"/>
      <c r="X8189" s="10">
        <f t="shared" si="765"/>
        <v>0</v>
      </c>
      <c r="Y8189" s="30"/>
      <c r="Z8189" s="30"/>
      <c r="AA8189" s="6"/>
      <c r="AB8189" s="6"/>
      <c r="AC8189" s="6"/>
      <c r="AD8189" s="6"/>
      <c r="AE8189" s="6"/>
      <c r="AF8189" s="12">
        <f t="shared" si="766"/>
        <v>0</v>
      </c>
      <c r="AG8189" s="6"/>
      <c r="AH8189" s="6"/>
      <c r="AI8189" s="6"/>
      <c r="AJ8189" s="6"/>
      <c r="AK8189" s="6"/>
      <c r="AL8189" s="12">
        <f t="shared" si="767"/>
        <v>0</v>
      </c>
      <c r="AM8189" s="11" t="str">
        <f t="shared" si="762"/>
        <v/>
      </c>
      <c r="AN8189" s="7"/>
      <c r="AO8189" s="6"/>
    </row>
    <row r="8190" spans="1:41" ht="15.75" customHeight="1" x14ac:dyDescent="0.2">
      <c r="A8190" s="4"/>
      <c r="B8190" s="7"/>
      <c r="C8190" s="8" t="str">
        <f>IFERROR(VLOOKUP(B8190,Tabla2[#All],2,FALSE),"")</f>
        <v/>
      </c>
      <c r="D8190" s="24"/>
      <c r="E8190" s="9" t="str">
        <f>IFERROR(VLOOKUP(D8190,Tabla1[],2,FALSE),"")</f>
        <v/>
      </c>
      <c r="G8190" s="24"/>
      <c r="L8190" s="3" t="str">
        <f t="shared" si="763"/>
        <v/>
      </c>
      <c r="M8190" s="24"/>
      <c r="N8190" s="24"/>
      <c r="T8190" s="6"/>
      <c r="U8190" s="6"/>
      <c r="V8190" s="10">
        <f t="shared" si="764"/>
        <v>0</v>
      </c>
      <c r="W8190" s="6"/>
      <c r="X8190" s="10">
        <f t="shared" si="765"/>
        <v>0</v>
      </c>
      <c r="Y8190" s="30"/>
      <c r="Z8190" s="30"/>
      <c r="AA8190" s="6"/>
      <c r="AB8190" s="6"/>
      <c r="AC8190" s="6"/>
      <c r="AD8190" s="6"/>
      <c r="AE8190" s="6"/>
      <c r="AF8190" s="12">
        <f t="shared" si="766"/>
        <v>0</v>
      </c>
      <c r="AG8190" s="6"/>
      <c r="AH8190" s="6"/>
      <c r="AI8190" s="6"/>
      <c r="AJ8190" s="6"/>
      <c r="AK8190" s="6"/>
      <c r="AL8190" s="12">
        <f t="shared" si="767"/>
        <v>0</v>
      </c>
      <c r="AM8190" s="11" t="str">
        <f t="shared" si="762"/>
        <v/>
      </c>
      <c r="AN8190" s="7"/>
      <c r="AO8190" s="6"/>
    </row>
    <row r="8191" spans="1:41" ht="15.75" customHeight="1" x14ac:dyDescent="0.2">
      <c r="A8191" s="4"/>
      <c r="B8191" s="7"/>
      <c r="C8191" s="8" t="str">
        <f>IFERROR(VLOOKUP(B8191,Tabla2[#All],2,FALSE),"")</f>
        <v/>
      </c>
      <c r="D8191" s="24"/>
      <c r="E8191" s="9" t="str">
        <f>IFERROR(VLOOKUP(D8191,Tabla1[],2,FALSE),"")</f>
        <v/>
      </c>
      <c r="G8191" s="24"/>
      <c r="L8191" s="3" t="str">
        <f t="shared" si="763"/>
        <v/>
      </c>
      <c r="M8191" s="24"/>
      <c r="N8191" s="24"/>
      <c r="T8191" s="6"/>
      <c r="U8191" s="6"/>
      <c r="V8191" s="10">
        <f t="shared" si="764"/>
        <v>0</v>
      </c>
      <c r="W8191" s="6"/>
      <c r="X8191" s="10">
        <f t="shared" si="765"/>
        <v>0</v>
      </c>
      <c r="Y8191" s="30"/>
      <c r="Z8191" s="30"/>
      <c r="AA8191" s="6"/>
      <c r="AB8191" s="6"/>
      <c r="AC8191" s="6"/>
      <c r="AD8191" s="6"/>
      <c r="AE8191" s="6"/>
      <c r="AF8191" s="12">
        <f t="shared" si="766"/>
        <v>0</v>
      </c>
      <c r="AG8191" s="6"/>
      <c r="AH8191" s="6"/>
      <c r="AI8191" s="6"/>
      <c r="AJ8191" s="6"/>
      <c r="AK8191" s="6"/>
      <c r="AL8191" s="12">
        <f t="shared" si="767"/>
        <v>0</v>
      </c>
      <c r="AM8191" s="11" t="str">
        <f t="shared" si="762"/>
        <v/>
      </c>
      <c r="AN8191" s="7"/>
      <c r="AO8191" s="6"/>
    </row>
    <row r="8192" spans="1:41" ht="15.75" customHeight="1" x14ac:dyDescent="0.2">
      <c r="A8192" s="4"/>
      <c r="B8192" s="7"/>
      <c r="C8192" s="8" t="str">
        <f>IFERROR(VLOOKUP(B8192,Tabla2[#All],2,FALSE),"")</f>
        <v/>
      </c>
      <c r="D8192" s="24"/>
      <c r="E8192" s="9" t="str">
        <f>IFERROR(VLOOKUP(D8192,Tabla1[],2,FALSE),"")</f>
        <v/>
      </c>
      <c r="G8192" s="24"/>
      <c r="L8192" s="3" t="str">
        <f t="shared" si="763"/>
        <v/>
      </c>
      <c r="M8192" s="24"/>
      <c r="N8192" s="24"/>
      <c r="T8192" s="6"/>
      <c r="U8192" s="6"/>
      <c r="V8192" s="10">
        <f t="shared" si="764"/>
        <v>0</v>
      </c>
      <c r="W8192" s="6"/>
      <c r="X8192" s="10">
        <f t="shared" si="765"/>
        <v>0</v>
      </c>
      <c r="Y8192" s="30"/>
      <c r="Z8192" s="30"/>
      <c r="AA8192" s="6"/>
      <c r="AB8192" s="6"/>
      <c r="AC8192" s="6"/>
      <c r="AD8192" s="6"/>
      <c r="AE8192" s="6"/>
      <c r="AF8192" s="12">
        <f t="shared" si="766"/>
        <v>0</v>
      </c>
      <c r="AG8192" s="6"/>
      <c r="AH8192" s="6"/>
      <c r="AI8192" s="6"/>
      <c r="AJ8192" s="6"/>
      <c r="AK8192" s="6"/>
      <c r="AL8192" s="12">
        <f t="shared" si="767"/>
        <v>0</v>
      </c>
      <c r="AM8192" s="11" t="str">
        <f t="shared" si="762"/>
        <v/>
      </c>
      <c r="AN8192" s="7"/>
      <c r="AO8192" s="6"/>
    </row>
    <row r="8193" spans="1:41" ht="15.75" customHeight="1" x14ac:dyDescent="0.2">
      <c r="A8193" s="4"/>
      <c r="B8193" s="7"/>
      <c r="C8193" s="8" t="str">
        <f>IFERROR(VLOOKUP(B8193,Tabla2[#All],2,FALSE),"")</f>
        <v/>
      </c>
      <c r="D8193" s="24"/>
      <c r="E8193" s="9" t="str">
        <f>IFERROR(VLOOKUP(D8193,Tabla1[],2,FALSE),"")</f>
        <v/>
      </c>
      <c r="G8193" s="24"/>
      <c r="L8193" s="3" t="str">
        <f t="shared" si="763"/>
        <v/>
      </c>
      <c r="M8193" s="24"/>
      <c r="N8193" s="24"/>
      <c r="T8193" s="6"/>
      <c r="U8193" s="6"/>
      <c r="V8193" s="10">
        <f t="shared" si="764"/>
        <v>0</v>
      </c>
      <c r="W8193" s="6"/>
      <c r="X8193" s="10">
        <f t="shared" si="765"/>
        <v>0</v>
      </c>
      <c r="Y8193" s="30"/>
      <c r="Z8193" s="30"/>
      <c r="AA8193" s="6"/>
      <c r="AB8193" s="6"/>
      <c r="AC8193" s="6"/>
      <c r="AD8193" s="6"/>
      <c r="AE8193" s="6"/>
      <c r="AF8193" s="12">
        <f t="shared" si="766"/>
        <v>0</v>
      </c>
      <c r="AG8193" s="6"/>
      <c r="AH8193" s="6"/>
      <c r="AI8193" s="6"/>
      <c r="AJ8193" s="6"/>
      <c r="AK8193" s="6"/>
      <c r="AL8193" s="12">
        <f t="shared" si="767"/>
        <v>0</v>
      </c>
      <c r="AM8193" s="11" t="str">
        <f t="shared" si="762"/>
        <v/>
      </c>
      <c r="AN8193" s="7"/>
      <c r="AO8193" s="6"/>
    </row>
    <row r="8194" spans="1:41" ht="15.75" customHeight="1" x14ac:dyDescent="0.2">
      <c r="A8194" s="4"/>
      <c r="B8194" s="7"/>
      <c r="C8194" s="8" t="str">
        <f>IFERROR(VLOOKUP(B8194,Tabla2[#All],2,FALSE),"")</f>
        <v/>
      </c>
      <c r="D8194" s="24"/>
      <c r="E8194" s="9" t="str">
        <f>IFERROR(VLOOKUP(D8194,Tabla1[],2,FALSE),"")</f>
        <v/>
      </c>
      <c r="G8194" s="24"/>
      <c r="L8194" s="3" t="str">
        <f t="shared" si="763"/>
        <v/>
      </c>
      <c r="M8194" s="24"/>
      <c r="N8194" s="24"/>
      <c r="T8194" s="6"/>
      <c r="U8194" s="6"/>
      <c r="V8194" s="10">
        <f t="shared" si="764"/>
        <v>0</v>
      </c>
      <c r="W8194" s="6"/>
      <c r="X8194" s="10">
        <f t="shared" si="765"/>
        <v>0</v>
      </c>
      <c r="Y8194" s="30"/>
      <c r="Z8194" s="30"/>
      <c r="AA8194" s="6"/>
      <c r="AB8194" s="6"/>
      <c r="AC8194" s="6"/>
      <c r="AD8194" s="6"/>
      <c r="AE8194" s="6"/>
      <c r="AF8194" s="12">
        <f t="shared" si="766"/>
        <v>0</v>
      </c>
      <c r="AG8194" s="6"/>
      <c r="AH8194" s="6"/>
      <c r="AI8194" s="6"/>
      <c r="AJ8194" s="6"/>
      <c r="AK8194" s="6"/>
      <c r="AL8194" s="12">
        <f t="shared" si="767"/>
        <v>0</v>
      </c>
      <c r="AM8194" s="11" t="str">
        <f t="shared" si="762"/>
        <v/>
      </c>
      <c r="AN8194" s="7"/>
      <c r="AO8194" s="6"/>
    </row>
    <row r="8195" spans="1:41" ht="15.75" customHeight="1" x14ac:dyDescent="0.2">
      <c r="A8195" s="4"/>
      <c r="B8195" s="7"/>
      <c r="C8195" s="8" t="str">
        <f>IFERROR(VLOOKUP(B8195,Tabla2[#All],2,FALSE),"")</f>
        <v/>
      </c>
      <c r="D8195" s="24"/>
      <c r="E8195" s="9" t="str">
        <f>IFERROR(VLOOKUP(D8195,Tabla1[],2,FALSE),"")</f>
        <v/>
      </c>
      <c r="G8195" s="24"/>
      <c r="L8195" s="3" t="str">
        <f t="shared" si="763"/>
        <v/>
      </c>
      <c r="M8195" s="24"/>
      <c r="N8195" s="24"/>
      <c r="T8195" s="6"/>
      <c r="U8195" s="6"/>
      <c r="V8195" s="10">
        <f t="shared" si="764"/>
        <v>0</v>
      </c>
      <c r="W8195" s="6"/>
      <c r="X8195" s="10">
        <f t="shared" si="765"/>
        <v>0</v>
      </c>
      <c r="Y8195" s="30"/>
      <c r="Z8195" s="30"/>
      <c r="AA8195" s="6"/>
      <c r="AB8195" s="6"/>
      <c r="AC8195" s="6"/>
      <c r="AD8195" s="6"/>
      <c r="AE8195" s="6"/>
      <c r="AF8195" s="12">
        <f t="shared" si="766"/>
        <v>0</v>
      </c>
      <c r="AG8195" s="6"/>
      <c r="AH8195" s="6"/>
      <c r="AI8195" s="6"/>
      <c r="AJ8195" s="6"/>
      <c r="AK8195" s="6"/>
      <c r="AL8195" s="12">
        <f t="shared" si="767"/>
        <v>0</v>
      </c>
      <c r="AM8195" s="11" t="str">
        <f t="shared" si="762"/>
        <v/>
      </c>
      <c r="AN8195" s="7"/>
      <c r="AO8195" s="6"/>
    </row>
    <row r="8196" spans="1:41" ht="15.75" customHeight="1" x14ac:dyDescent="0.2">
      <c r="A8196" s="4"/>
      <c r="B8196" s="7"/>
      <c r="C8196" s="8" t="str">
        <f>IFERROR(VLOOKUP(B8196,Tabla2[#All],2,FALSE),"")</f>
        <v/>
      </c>
      <c r="D8196" s="24"/>
      <c r="E8196" s="9" t="str">
        <f>IFERROR(VLOOKUP(D8196,Tabla1[],2,FALSE),"")</f>
        <v/>
      </c>
      <c r="G8196" s="24"/>
      <c r="L8196" s="3" t="str">
        <f t="shared" si="763"/>
        <v/>
      </c>
      <c r="M8196" s="24"/>
      <c r="N8196" s="24"/>
      <c r="T8196" s="6"/>
      <c r="U8196" s="6"/>
      <c r="V8196" s="10">
        <f t="shared" si="764"/>
        <v>0</v>
      </c>
      <c r="W8196" s="6"/>
      <c r="X8196" s="10">
        <f t="shared" si="765"/>
        <v>0</v>
      </c>
      <c r="Y8196" s="30"/>
      <c r="Z8196" s="30"/>
      <c r="AA8196" s="6"/>
      <c r="AB8196" s="6"/>
      <c r="AC8196" s="6"/>
      <c r="AD8196" s="6"/>
      <c r="AE8196" s="6"/>
      <c r="AF8196" s="12">
        <f t="shared" si="766"/>
        <v>0</v>
      </c>
      <c r="AG8196" s="6"/>
      <c r="AH8196" s="6"/>
      <c r="AI8196" s="6"/>
      <c r="AJ8196" s="6"/>
      <c r="AK8196" s="6"/>
      <c r="AL8196" s="12">
        <f t="shared" si="767"/>
        <v>0</v>
      </c>
      <c r="AM8196" s="11" t="str">
        <f t="shared" si="762"/>
        <v/>
      </c>
      <c r="AN8196" s="7"/>
      <c r="AO8196" s="6"/>
    </row>
    <row r="8197" spans="1:41" ht="15.75" customHeight="1" x14ac:dyDescent="0.2">
      <c r="A8197" s="4"/>
      <c r="B8197" s="7"/>
      <c r="C8197" s="8" t="str">
        <f>IFERROR(VLOOKUP(B8197,Tabla2[#All],2,FALSE),"")</f>
        <v/>
      </c>
      <c r="D8197" s="24"/>
      <c r="E8197" s="9" t="str">
        <f>IFERROR(VLOOKUP(D8197,Tabla1[],2,FALSE),"")</f>
        <v/>
      </c>
      <c r="G8197" s="24"/>
      <c r="L8197" s="3" t="str">
        <f t="shared" si="763"/>
        <v/>
      </c>
      <c r="M8197" s="24"/>
      <c r="N8197" s="24"/>
      <c r="T8197" s="6"/>
      <c r="U8197" s="6"/>
      <c r="V8197" s="10">
        <f t="shared" si="764"/>
        <v>0</v>
      </c>
      <c r="W8197" s="6"/>
      <c r="X8197" s="10">
        <f t="shared" si="765"/>
        <v>0</v>
      </c>
      <c r="Y8197" s="30"/>
      <c r="Z8197" s="30"/>
      <c r="AA8197" s="6"/>
      <c r="AB8197" s="6"/>
      <c r="AC8197" s="6"/>
      <c r="AD8197" s="6"/>
      <c r="AE8197" s="6"/>
      <c r="AF8197" s="12">
        <f t="shared" si="766"/>
        <v>0</v>
      </c>
      <c r="AG8197" s="6"/>
      <c r="AH8197" s="6"/>
      <c r="AI8197" s="6"/>
      <c r="AJ8197" s="6"/>
      <c r="AK8197" s="6"/>
      <c r="AL8197" s="12">
        <f t="shared" si="767"/>
        <v>0</v>
      </c>
      <c r="AM8197" s="11" t="str">
        <f t="shared" si="762"/>
        <v/>
      </c>
      <c r="AN8197" s="7"/>
      <c r="AO8197" s="6"/>
    </row>
    <row r="8198" spans="1:41" ht="15.75" customHeight="1" x14ac:dyDescent="0.2">
      <c r="A8198" s="4"/>
      <c r="B8198" s="7"/>
      <c r="C8198" s="8" t="str">
        <f>IFERROR(VLOOKUP(B8198,Tabla2[#All],2,FALSE),"")</f>
        <v/>
      </c>
      <c r="D8198" s="24"/>
      <c r="E8198" s="9" t="str">
        <f>IFERROR(VLOOKUP(D8198,Tabla1[],2,FALSE),"")</f>
        <v/>
      </c>
      <c r="G8198" s="24"/>
      <c r="L8198" s="3" t="str">
        <f t="shared" si="763"/>
        <v/>
      </c>
      <c r="M8198" s="24"/>
      <c r="N8198" s="24"/>
      <c r="T8198" s="6"/>
      <c r="U8198" s="6"/>
      <c r="V8198" s="10">
        <f t="shared" si="764"/>
        <v>0</v>
      </c>
      <c r="W8198" s="6"/>
      <c r="X8198" s="10">
        <f t="shared" si="765"/>
        <v>0</v>
      </c>
      <c r="Y8198" s="30"/>
      <c r="Z8198" s="30"/>
      <c r="AA8198" s="6"/>
      <c r="AB8198" s="6"/>
      <c r="AC8198" s="6"/>
      <c r="AD8198" s="6"/>
      <c r="AE8198" s="6"/>
      <c r="AF8198" s="12">
        <f t="shared" si="766"/>
        <v>0</v>
      </c>
      <c r="AG8198" s="6"/>
      <c r="AH8198" s="6"/>
      <c r="AI8198" s="6"/>
      <c r="AJ8198" s="6"/>
      <c r="AK8198" s="6"/>
      <c r="AL8198" s="12">
        <f t="shared" si="767"/>
        <v>0</v>
      </c>
      <c r="AM8198" s="11" t="str">
        <f t="shared" si="762"/>
        <v/>
      </c>
      <c r="AN8198" s="7"/>
      <c r="AO8198" s="6"/>
    </row>
    <row r="8199" spans="1:41" ht="15.75" customHeight="1" x14ac:dyDescent="0.2">
      <c r="A8199" s="4"/>
      <c r="B8199" s="7"/>
      <c r="C8199" s="8" t="str">
        <f>IFERROR(VLOOKUP(B8199,Tabla2[#All],2,FALSE),"")</f>
        <v/>
      </c>
      <c r="D8199" s="24"/>
      <c r="E8199" s="9" t="str">
        <f>IFERROR(VLOOKUP(D8199,Tabla1[],2,FALSE),"")</f>
        <v/>
      </c>
      <c r="G8199" s="24"/>
      <c r="L8199" s="3" t="str">
        <f t="shared" si="763"/>
        <v/>
      </c>
      <c r="M8199" s="24"/>
      <c r="N8199" s="24"/>
      <c r="T8199" s="6"/>
      <c r="U8199" s="6"/>
      <c r="V8199" s="10">
        <f t="shared" si="764"/>
        <v>0</v>
      </c>
      <c r="W8199" s="6"/>
      <c r="X8199" s="10">
        <f t="shared" si="765"/>
        <v>0</v>
      </c>
      <c r="Y8199" s="30"/>
      <c r="Z8199" s="30"/>
      <c r="AA8199" s="6"/>
      <c r="AB8199" s="6"/>
      <c r="AC8199" s="6"/>
      <c r="AD8199" s="6"/>
      <c r="AE8199" s="6"/>
      <c r="AF8199" s="12">
        <f t="shared" si="766"/>
        <v>0</v>
      </c>
      <c r="AG8199" s="6"/>
      <c r="AH8199" s="6"/>
      <c r="AI8199" s="6"/>
      <c r="AJ8199" s="6"/>
      <c r="AK8199" s="6"/>
      <c r="AL8199" s="12">
        <f t="shared" si="767"/>
        <v>0</v>
      </c>
      <c r="AM8199" s="11" t="str">
        <f t="shared" ref="AM8199:AM8262" si="768">IF(SUM(AF8199+AL8199)=0,"",IF(SUM(AF8199+AL8199)=Z8199,"Ok","Error en Montos"))</f>
        <v/>
      </c>
      <c r="AN8199" s="7"/>
      <c r="AO8199" s="6"/>
    </row>
    <row r="8200" spans="1:41" ht="15.75" customHeight="1" x14ac:dyDescent="0.2">
      <c r="A8200" s="4"/>
      <c r="B8200" s="7"/>
      <c r="C8200" s="8" t="str">
        <f>IFERROR(VLOOKUP(B8200,Tabla2[#All],2,FALSE),"")</f>
        <v/>
      </c>
      <c r="D8200" s="24"/>
      <c r="E8200" s="9" t="str">
        <f>IFERROR(VLOOKUP(D8200,Tabla1[],2,FALSE),"")</f>
        <v/>
      </c>
      <c r="G8200" s="24"/>
      <c r="L8200" s="3" t="str">
        <f t="shared" ref="L8200:L8263" si="769">IF(AND(J8200&lt;&gt;"",K8200&lt;&gt;""),DATEDIF(J8200,K8200,"d")+1,"")</f>
        <v/>
      </c>
      <c r="M8200" s="24"/>
      <c r="N8200" s="24"/>
      <c r="T8200" s="6"/>
      <c r="U8200" s="6"/>
      <c r="V8200" s="10">
        <f t="shared" ref="V8200:V8263" si="770">SUM(T8200+U8200)</f>
        <v>0</v>
      </c>
      <c r="W8200" s="6"/>
      <c r="X8200" s="10">
        <f t="shared" ref="X8200:X8263" si="771">V8200-W8200</f>
        <v>0</v>
      </c>
      <c r="Y8200" s="30"/>
      <c r="Z8200" s="30"/>
      <c r="AA8200" s="6"/>
      <c r="AB8200" s="6"/>
      <c r="AC8200" s="6"/>
      <c r="AD8200" s="6"/>
      <c r="AE8200" s="6"/>
      <c r="AF8200" s="12">
        <f t="shared" ref="AF8200:AF8263" si="772">SUM(AA8200:AD8200)</f>
        <v>0</v>
      </c>
      <c r="AG8200" s="6"/>
      <c r="AH8200" s="6"/>
      <c r="AI8200" s="6"/>
      <c r="AJ8200" s="6"/>
      <c r="AK8200" s="6"/>
      <c r="AL8200" s="12">
        <f t="shared" ref="AL8200:AL8263" si="773">SUM(AG8200:AJ8200)</f>
        <v>0</v>
      </c>
      <c r="AM8200" s="11" t="str">
        <f t="shared" si="768"/>
        <v/>
      </c>
      <c r="AN8200" s="7"/>
      <c r="AO8200" s="6"/>
    </row>
    <row r="8201" spans="1:41" ht="15.75" customHeight="1" x14ac:dyDescent="0.2">
      <c r="A8201" s="4"/>
      <c r="B8201" s="7"/>
      <c r="C8201" s="8" t="str">
        <f>IFERROR(VLOOKUP(B8201,Tabla2[#All],2,FALSE),"")</f>
        <v/>
      </c>
      <c r="D8201" s="24"/>
      <c r="E8201" s="9" t="str">
        <f>IFERROR(VLOOKUP(D8201,Tabla1[],2,FALSE),"")</f>
        <v/>
      </c>
      <c r="G8201" s="24"/>
      <c r="L8201" s="3" t="str">
        <f t="shared" si="769"/>
        <v/>
      </c>
      <c r="M8201" s="24"/>
      <c r="N8201" s="24"/>
      <c r="T8201" s="6"/>
      <c r="U8201" s="6"/>
      <c r="V8201" s="10">
        <f t="shared" si="770"/>
        <v>0</v>
      </c>
      <c r="W8201" s="6"/>
      <c r="X8201" s="10">
        <f t="shared" si="771"/>
        <v>0</v>
      </c>
      <c r="Y8201" s="30"/>
      <c r="Z8201" s="30"/>
      <c r="AA8201" s="6"/>
      <c r="AB8201" s="6"/>
      <c r="AC8201" s="6"/>
      <c r="AD8201" s="6"/>
      <c r="AE8201" s="6"/>
      <c r="AF8201" s="12">
        <f t="shared" si="772"/>
        <v>0</v>
      </c>
      <c r="AG8201" s="6"/>
      <c r="AH8201" s="6"/>
      <c r="AI8201" s="6"/>
      <c r="AJ8201" s="6"/>
      <c r="AK8201" s="6"/>
      <c r="AL8201" s="12">
        <f t="shared" si="773"/>
        <v>0</v>
      </c>
      <c r="AM8201" s="11" t="str">
        <f t="shared" si="768"/>
        <v/>
      </c>
      <c r="AN8201" s="7"/>
      <c r="AO8201" s="6"/>
    </row>
    <row r="8202" spans="1:41" ht="15.75" customHeight="1" x14ac:dyDescent="0.2">
      <c r="A8202" s="4"/>
      <c r="B8202" s="7"/>
      <c r="C8202" s="8" t="str">
        <f>IFERROR(VLOOKUP(B8202,Tabla2[#All],2,FALSE),"")</f>
        <v/>
      </c>
      <c r="D8202" s="24"/>
      <c r="E8202" s="9" t="str">
        <f>IFERROR(VLOOKUP(D8202,Tabla1[],2,FALSE),"")</f>
        <v/>
      </c>
      <c r="G8202" s="24"/>
      <c r="L8202" s="3" t="str">
        <f t="shared" si="769"/>
        <v/>
      </c>
      <c r="M8202" s="24"/>
      <c r="N8202" s="24"/>
      <c r="T8202" s="6"/>
      <c r="U8202" s="6"/>
      <c r="V8202" s="10">
        <f t="shared" si="770"/>
        <v>0</v>
      </c>
      <c r="W8202" s="6"/>
      <c r="X8202" s="10">
        <f t="shared" si="771"/>
        <v>0</v>
      </c>
      <c r="Y8202" s="30"/>
      <c r="Z8202" s="30"/>
      <c r="AA8202" s="6"/>
      <c r="AB8202" s="6"/>
      <c r="AC8202" s="6"/>
      <c r="AD8202" s="6"/>
      <c r="AE8202" s="6"/>
      <c r="AF8202" s="12">
        <f t="shared" si="772"/>
        <v>0</v>
      </c>
      <c r="AG8202" s="6"/>
      <c r="AH8202" s="6"/>
      <c r="AI8202" s="6"/>
      <c r="AJ8202" s="6"/>
      <c r="AK8202" s="6"/>
      <c r="AL8202" s="12">
        <f t="shared" si="773"/>
        <v>0</v>
      </c>
      <c r="AM8202" s="11" t="str">
        <f t="shared" si="768"/>
        <v/>
      </c>
      <c r="AN8202" s="7"/>
      <c r="AO8202" s="6"/>
    </row>
    <row r="8203" spans="1:41" ht="15.75" customHeight="1" x14ac:dyDescent="0.2">
      <c r="A8203" s="4"/>
      <c r="B8203" s="7"/>
      <c r="C8203" s="8" t="str">
        <f>IFERROR(VLOOKUP(B8203,Tabla2[#All],2,FALSE),"")</f>
        <v/>
      </c>
      <c r="D8203" s="24"/>
      <c r="E8203" s="9" t="str">
        <f>IFERROR(VLOOKUP(D8203,Tabla1[],2,FALSE),"")</f>
        <v/>
      </c>
      <c r="G8203" s="24"/>
      <c r="L8203" s="3" t="str">
        <f t="shared" si="769"/>
        <v/>
      </c>
      <c r="M8203" s="24"/>
      <c r="N8203" s="24"/>
      <c r="T8203" s="6"/>
      <c r="U8203" s="6"/>
      <c r="V8203" s="10">
        <f t="shared" si="770"/>
        <v>0</v>
      </c>
      <c r="W8203" s="6"/>
      <c r="X8203" s="10">
        <f t="shared" si="771"/>
        <v>0</v>
      </c>
      <c r="Y8203" s="30"/>
      <c r="Z8203" s="30"/>
      <c r="AA8203" s="6"/>
      <c r="AB8203" s="6"/>
      <c r="AC8203" s="6"/>
      <c r="AD8203" s="6"/>
      <c r="AE8203" s="6"/>
      <c r="AF8203" s="12">
        <f t="shared" si="772"/>
        <v>0</v>
      </c>
      <c r="AG8203" s="6"/>
      <c r="AH8203" s="6"/>
      <c r="AI8203" s="6"/>
      <c r="AJ8203" s="6"/>
      <c r="AK8203" s="6"/>
      <c r="AL8203" s="12">
        <f t="shared" si="773"/>
        <v>0</v>
      </c>
      <c r="AM8203" s="11" t="str">
        <f t="shared" si="768"/>
        <v/>
      </c>
      <c r="AN8203" s="7"/>
      <c r="AO8203" s="6"/>
    </row>
    <row r="8204" spans="1:41" ht="15.75" customHeight="1" x14ac:dyDescent="0.2">
      <c r="A8204" s="4"/>
      <c r="B8204" s="7"/>
      <c r="C8204" s="8" t="str">
        <f>IFERROR(VLOOKUP(B8204,Tabla2[#All],2,FALSE),"")</f>
        <v/>
      </c>
      <c r="D8204" s="24"/>
      <c r="E8204" s="9" t="str">
        <f>IFERROR(VLOOKUP(D8204,Tabla1[],2,FALSE),"")</f>
        <v/>
      </c>
      <c r="G8204" s="24"/>
      <c r="L8204" s="3" t="str">
        <f t="shared" si="769"/>
        <v/>
      </c>
      <c r="M8204" s="24"/>
      <c r="N8204" s="24"/>
      <c r="T8204" s="6"/>
      <c r="U8204" s="6"/>
      <c r="V8204" s="10">
        <f t="shared" si="770"/>
        <v>0</v>
      </c>
      <c r="W8204" s="6"/>
      <c r="X8204" s="10">
        <f t="shared" si="771"/>
        <v>0</v>
      </c>
      <c r="Y8204" s="30"/>
      <c r="Z8204" s="30"/>
      <c r="AA8204" s="6"/>
      <c r="AB8204" s="6"/>
      <c r="AC8204" s="6"/>
      <c r="AD8204" s="6"/>
      <c r="AE8204" s="6"/>
      <c r="AF8204" s="12">
        <f t="shared" si="772"/>
        <v>0</v>
      </c>
      <c r="AG8204" s="6"/>
      <c r="AH8204" s="6"/>
      <c r="AI8204" s="6"/>
      <c r="AJ8204" s="6"/>
      <c r="AK8204" s="6"/>
      <c r="AL8204" s="12">
        <f t="shared" si="773"/>
        <v>0</v>
      </c>
      <c r="AM8204" s="11" t="str">
        <f t="shared" si="768"/>
        <v/>
      </c>
      <c r="AN8204" s="7"/>
      <c r="AO8204" s="6"/>
    </row>
    <row r="8205" spans="1:41" ht="15.75" customHeight="1" x14ac:dyDescent="0.2">
      <c r="A8205" s="4"/>
      <c r="B8205" s="7"/>
      <c r="C8205" s="8" t="str">
        <f>IFERROR(VLOOKUP(B8205,Tabla2[#All],2,FALSE),"")</f>
        <v/>
      </c>
      <c r="D8205" s="24"/>
      <c r="E8205" s="9" t="str">
        <f>IFERROR(VLOOKUP(D8205,Tabla1[],2,FALSE),"")</f>
        <v/>
      </c>
      <c r="G8205" s="24"/>
      <c r="L8205" s="3" t="str">
        <f t="shared" si="769"/>
        <v/>
      </c>
      <c r="M8205" s="24"/>
      <c r="N8205" s="24"/>
      <c r="T8205" s="6"/>
      <c r="U8205" s="6"/>
      <c r="V8205" s="10">
        <f t="shared" si="770"/>
        <v>0</v>
      </c>
      <c r="W8205" s="6"/>
      <c r="X8205" s="10">
        <f t="shared" si="771"/>
        <v>0</v>
      </c>
      <c r="Y8205" s="30"/>
      <c r="Z8205" s="30"/>
      <c r="AA8205" s="6"/>
      <c r="AB8205" s="6"/>
      <c r="AC8205" s="6"/>
      <c r="AD8205" s="6"/>
      <c r="AE8205" s="6"/>
      <c r="AF8205" s="12">
        <f t="shared" si="772"/>
        <v>0</v>
      </c>
      <c r="AG8205" s="6"/>
      <c r="AH8205" s="6"/>
      <c r="AI8205" s="6"/>
      <c r="AJ8205" s="6"/>
      <c r="AK8205" s="6"/>
      <c r="AL8205" s="12">
        <f t="shared" si="773"/>
        <v>0</v>
      </c>
      <c r="AM8205" s="11" t="str">
        <f t="shared" si="768"/>
        <v/>
      </c>
      <c r="AN8205" s="7"/>
      <c r="AO8205" s="6"/>
    </row>
    <row r="8206" spans="1:41" ht="15.75" customHeight="1" x14ac:dyDescent="0.2">
      <c r="A8206" s="4"/>
      <c r="B8206" s="7"/>
      <c r="C8206" s="8" t="str">
        <f>IFERROR(VLOOKUP(B8206,Tabla2[#All],2,FALSE),"")</f>
        <v/>
      </c>
      <c r="D8206" s="24"/>
      <c r="E8206" s="9" t="str">
        <f>IFERROR(VLOOKUP(D8206,Tabla1[],2,FALSE),"")</f>
        <v/>
      </c>
      <c r="G8206" s="24"/>
      <c r="L8206" s="3" t="str">
        <f t="shared" si="769"/>
        <v/>
      </c>
      <c r="M8206" s="24"/>
      <c r="N8206" s="24"/>
      <c r="T8206" s="6"/>
      <c r="U8206" s="6"/>
      <c r="V8206" s="10">
        <f t="shared" si="770"/>
        <v>0</v>
      </c>
      <c r="W8206" s="6"/>
      <c r="X8206" s="10">
        <f t="shared" si="771"/>
        <v>0</v>
      </c>
      <c r="Y8206" s="30"/>
      <c r="Z8206" s="30"/>
      <c r="AA8206" s="6"/>
      <c r="AB8206" s="6"/>
      <c r="AC8206" s="6"/>
      <c r="AD8206" s="6"/>
      <c r="AE8206" s="6"/>
      <c r="AF8206" s="12">
        <f t="shared" si="772"/>
        <v>0</v>
      </c>
      <c r="AG8206" s="6"/>
      <c r="AH8206" s="6"/>
      <c r="AI8206" s="6"/>
      <c r="AJ8206" s="6"/>
      <c r="AK8206" s="6"/>
      <c r="AL8206" s="12">
        <f t="shared" si="773"/>
        <v>0</v>
      </c>
      <c r="AM8206" s="11" t="str">
        <f t="shared" si="768"/>
        <v/>
      </c>
      <c r="AN8206" s="7"/>
      <c r="AO8206" s="6"/>
    </row>
    <row r="8207" spans="1:41" ht="15.75" customHeight="1" x14ac:dyDescent="0.2">
      <c r="A8207" s="4"/>
      <c r="B8207" s="7"/>
      <c r="C8207" s="8" t="str">
        <f>IFERROR(VLOOKUP(B8207,Tabla2[#All],2,FALSE),"")</f>
        <v/>
      </c>
      <c r="D8207" s="24"/>
      <c r="E8207" s="9" t="str">
        <f>IFERROR(VLOOKUP(D8207,Tabla1[],2,FALSE),"")</f>
        <v/>
      </c>
      <c r="G8207" s="24"/>
      <c r="L8207" s="3" t="str">
        <f t="shared" si="769"/>
        <v/>
      </c>
      <c r="M8207" s="24"/>
      <c r="N8207" s="24"/>
      <c r="T8207" s="6"/>
      <c r="U8207" s="6"/>
      <c r="V8207" s="10">
        <f t="shared" si="770"/>
        <v>0</v>
      </c>
      <c r="W8207" s="6"/>
      <c r="X8207" s="10">
        <f t="shared" si="771"/>
        <v>0</v>
      </c>
      <c r="Y8207" s="30"/>
      <c r="Z8207" s="30"/>
      <c r="AA8207" s="6"/>
      <c r="AB8207" s="6"/>
      <c r="AC8207" s="6"/>
      <c r="AD8207" s="6"/>
      <c r="AE8207" s="6"/>
      <c r="AF8207" s="12">
        <f t="shared" si="772"/>
        <v>0</v>
      </c>
      <c r="AG8207" s="6"/>
      <c r="AH8207" s="6"/>
      <c r="AI8207" s="6"/>
      <c r="AJ8207" s="6"/>
      <c r="AK8207" s="6"/>
      <c r="AL8207" s="12">
        <f t="shared" si="773"/>
        <v>0</v>
      </c>
      <c r="AM8207" s="11" t="str">
        <f t="shared" si="768"/>
        <v/>
      </c>
      <c r="AN8207" s="7"/>
      <c r="AO8207" s="6"/>
    </row>
    <row r="8208" spans="1:41" ht="15.75" customHeight="1" x14ac:dyDescent="0.2">
      <c r="A8208" s="4"/>
      <c r="B8208" s="7"/>
      <c r="C8208" s="8" t="str">
        <f>IFERROR(VLOOKUP(B8208,Tabla2[#All],2,FALSE),"")</f>
        <v/>
      </c>
      <c r="D8208" s="24"/>
      <c r="E8208" s="9" t="str">
        <f>IFERROR(VLOOKUP(D8208,Tabla1[],2,FALSE),"")</f>
        <v/>
      </c>
      <c r="G8208" s="24"/>
      <c r="L8208" s="3" t="str">
        <f t="shared" si="769"/>
        <v/>
      </c>
      <c r="M8208" s="24"/>
      <c r="N8208" s="24"/>
      <c r="T8208" s="6"/>
      <c r="U8208" s="6"/>
      <c r="V8208" s="10">
        <f t="shared" si="770"/>
        <v>0</v>
      </c>
      <c r="W8208" s="6"/>
      <c r="X8208" s="10">
        <f t="shared" si="771"/>
        <v>0</v>
      </c>
      <c r="Y8208" s="30"/>
      <c r="Z8208" s="30"/>
      <c r="AA8208" s="6"/>
      <c r="AB8208" s="6"/>
      <c r="AC8208" s="6"/>
      <c r="AD8208" s="6"/>
      <c r="AE8208" s="6"/>
      <c r="AF8208" s="12">
        <f t="shared" si="772"/>
        <v>0</v>
      </c>
      <c r="AG8208" s="6"/>
      <c r="AH8208" s="6"/>
      <c r="AI8208" s="6"/>
      <c r="AJ8208" s="6"/>
      <c r="AK8208" s="6"/>
      <c r="AL8208" s="12">
        <f t="shared" si="773"/>
        <v>0</v>
      </c>
      <c r="AM8208" s="11" t="str">
        <f t="shared" si="768"/>
        <v/>
      </c>
      <c r="AN8208" s="7"/>
      <c r="AO8208" s="6"/>
    </row>
    <row r="8209" spans="1:41" ht="15.75" customHeight="1" x14ac:dyDescent="0.2">
      <c r="A8209" s="4"/>
      <c r="B8209" s="7"/>
      <c r="C8209" s="8" t="str">
        <f>IFERROR(VLOOKUP(B8209,Tabla2[#All],2,FALSE),"")</f>
        <v/>
      </c>
      <c r="D8209" s="24"/>
      <c r="E8209" s="9" t="str">
        <f>IFERROR(VLOOKUP(D8209,Tabla1[],2,FALSE),"")</f>
        <v/>
      </c>
      <c r="G8209" s="24"/>
      <c r="L8209" s="3" t="str">
        <f t="shared" si="769"/>
        <v/>
      </c>
      <c r="M8209" s="24"/>
      <c r="N8209" s="24"/>
      <c r="T8209" s="6"/>
      <c r="U8209" s="6"/>
      <c r="V8209" s="10">
        <f t="shared" si="770"/>
        <v>0</v>
      </c>
      <c r="W8209" s="6"/>
      <c r="X8209" s="10">
        <f t="shared" si="771"/>
        <v>0</v>
      </c>
      <c r="Y8209" s="30"/>
      <c r="Z8209" s="30"/>
      <c r="AA8209" s="6"/>
      <c r="AB8209" s="6"/>
      <c r="AC8209" s="6"/>
      <c r="AD8209" s="6"/>
      <c r="AE8209" s="6"/>
      <c r="AF8209" s="12">
        <f t="shared" si="772"/>
        <v>0</v>
      </c>
      <c r="AG8209" s="6"/>
      <c r="AH8209" s="6"/>
      <c r="AI8209" s="6"/>
      <c r="AJ8209" s="6"/>
      <c r="AK8209" s="6"/>
      <c r="AL8209" s="12">
        <f t="shared" si="773"/>
        <v>0</v>
      </c>
      <c r="AM8209" s="11" t="str">
        <f t="shared" si="768"/>
        <v/>
      </c>
      <c r="AN8209" s="7"/>
      <c r="AO8209" s="6"/>
    </row>
    <row r="8210" spans="1:41" ht="15.75" customHeight="1" x14ac:dyDescent="0.2">
      <c r="A8210" s="4"/>
      <c r="B8210" s="7"/>
      <c r="C8210" s="8" t="str">
        <f>IFERROR(VLOOKUP(B8210,Tabla2[#All],2,FALSE),"")</f>
        <v/>
      </c>
      <c r="D8210" s="24"/>
      <c r="E8210" s="9" t="str">
        <f>IFERROR(VLOOKUP(D8210,Tabla1[],2,FALSE),"")</f>
        <v/>
      </c>
      <c r="G8210" s="24"/>
      <c r="L8210" s="3" t="str">
        <f t="shared" si="769"/>
        <v/>
      </c>
      <c r="M8210" s="24"/>
      <c r="N8210" s="24"/>
      <c r="T8210" s="6"/>
      <c r="U8210" s="6"/>
      <c r="V8210" s="10">
        <f t="shared" si="770"/>
        <v>0</v>
      </c>
      <c r="W8210" s="6"/>
      <c r="X8210" s="10">
        <f t="shared" si="771"/>
        <v>0</v>
      </c>
      <c r="Y8210" s="30"/>
      <c r="Z8210" s="30"/>
      <c r="AA8210" s="6"/>
      <c r="AB8210" s="6"/>
      <c r="AC8210" s="6"/>
      <c r="AD8210" s="6"/>
      <c r="AE8210" s="6"/>
      <c r="AF8210" s="12">
        <f t="shared" si="772"/>
        <v>0</v>
      </c>
      <c r="AG8210" s="6"/>
      <c r="AH8210" s="6"/>
      <c r="AI8210" s="6"/>
      <c r="AJ8210" s="6"/>
      <c r="AK8210" s="6"/>
      <c r="AL8210" s="12">
        <f t="shared" si="773"/>
        <v>0</v>
      </c>
      <c r="AM8210" s="11" t="str">
        <f t="shared" si="768"/>
        <v/>
      </c>
      <c r="AN8210" s="7"/>
      <c r="AO8210" s="6"/>
    </row>
    <row r="8211" spans="1:41" ht="15.75" customHeight="1" x14ac:dyDescent="0.2">
      <c r="A8211" s="4"/>
      <c r="B8211" s="7"/>
      <c r="C8211" s="8" t="str">
        <f>IFERROR(VLOOKUP(B8211,Tabla2[#All],2,FALSE),"")</f>
        <v/>
      </c>
      <c r="D8211" s="24"/>
      <c r="E8211" s="9" t="str">
        <f>IFERROR(VLOOKUP(D8211,Tabla1[],2,FALSE),"")</f>
        <v/>
      </c>
      <c r="G8211" s="24"/>
      <c r="L8211" s="3" t="str">
        <f t="shared" si="769"/>
        <v/>
      </c>
      <c r="M8211" s="24"/>
      <c r="N8211" s="24"/>
      <c r="T8211" s="6"/>
      <c r="U8211" s="6"/>
      <c r="V8211" s="10">
        <f t="shared" si="770"/>
        <v>0</v>
      </c>
      <c r="W8211" s="6"/>
      <c r="X8211" s="10">
        <f t="shared" si="771"/>
        <v>0</v>
      </c>
      <c r="Y8211" s="30"/>
      <c r="Z8211" s="30"/>
      <c r="AA8211" s="6"/>
      <c r="AB8211" s="6"/>
      <c r="AC8211" s="6"/>
      <c r="AD8211" s="6"/>
      <c r="AE8211" s="6"/>
      <c r="AF8211" s="12">
        <f t="shared" si="772"/>
        <v>0</v>
      </c>
      <c r="AG8211" s="6"/>
      <c r="AH8211" s="6"/>
      <c r="AI8211" s="6"/>
      <c r="AJ8211" s="6"/>
      <c r="AK8211" s="6"/>
      <c r="AL8211" s="12">
        <f t="shared" si="773"/>
        <v>0</v>
      </c>
      <c r="AM8211" s="11" t="str">
        <f t="shared" si="768"/>
        <v/>
      </c>
      <c r="AN8211" s="7"/>
      <c r="AO8211" s="6"/>
    </row>
    <row r="8212" spans="1:41" ht="15.75" customHeight="1" x14ac:dyDescent="0.2">
      <c r="A8212" s="4"/>
      <c r="B8212" s="7"/>
      <c r="C8212" s="8" t="str">
        <f>IFERROR(VLOOKUP(B8212,Tabla2[#All],2,FALSE),"")</f>
        <v/>
      </c>
      <c r="D8212" s="24"/>
      <c r="E8212" s="9" t="str">
        <f>IFERROR(VLOOKUP(D8212,Tabla1[],2,FALSE),"")</f>
        <v/>
      </c>
      <c r="G8212" s="24"/>
      <c r="L8212" s="3" t="str">
        <f t="shared" si="769"/>
        <v/>
      </c>
      <c r="M8212" s="24"/>
      <c r="N8212" s="24"/>
      <c r="T8212" s="6"/>
      <c r="U8212" s="6"/>
      <c r="V8212" s="10">
        <f t="shared" si="770"/>
        <v>0</v>
      </c>
      <c r="W8212" s="6"/>
      <c r="X8212" s="10">
        <f t="shared" si="771"/>
        <v>0</v>
      </c>
      <c r="Y8212" s="30"/>
      <c r="Z8212" s="30"/>
      <c r="AA8212" s="6"/>
      <c r="AB8212" s="6"/>
      <c r="AC8212" s="6"/>
      <c r="AD8212" s="6"/>
      <c r="AE8212" s="6"/>
      <c r="AF8212" s="12">
        <f t="shared" si="772"/>
        <v>0</v>
      </c>
      <c r="AG8212" s="6"/>
      <c r="AH8212" s="6"/>
      <c r="AI8212" s="6"/>
      <c r="AJ8212" s="6"/>
      <c r="AK8212" s="6"/>
      <c r="AL8212" s="12">
        <f t="shared" si="773"/>
        <v>0</v>
      </c>
      <c r="AM8212" s="11" t="str">
        <f t="shared" si="768"/>
        <v/>
      </c>
      <c r="AN8212" s="7"/>
      <c r="AO8212" s="6"/>
    </row>
    <row r="8213" spans="1:41" ht="15.75" customHeight="1" x14ac:dyDescent="0.2">
      <c r="A8213" s="4"/>
      <c r="B8213" s="7"/>
      <c r="C8213" s="8" t="str">
        <f>IFERROR(VLOOKUP(B8213,Tabla2[#All],2,FALSE),"")</f>
        <v/>
      </c>
      <c r="D8213" s="24"/>
      <c r="E8213" s="9" t="str">
        <f>IFERROR(VLOOKUP(D8213,Tabla1[],2,FALSE),"")</f>
        <v/>
      </c>
      <c r="G8213" s="24"/>
      <c r="L8213" s="3" t="str">
        <f t="shared" si="769"/>
        <v/>
      </c>
      <c r="M8213" s="24"/>
      <c r="N8213" s="24"/>
      <c r="T8213" s="6"/>
      <c r="U8213" s="6"/>
      <c r="V8213" s="10">
        <f t="shared" si="770"/>
        <v>0</v>
      </c>
      <c r="W8213" s="6"/>
      <c r="X8213" s="10">
        <f t="shared" si="771"/>
        <v>0</v>
      </c>
      <c r="Y8213" s="30"/>
      <c r="Z8213" s="30"/>
      <c r="AA8213" s="6"/>
      <c r="AB8213" s="6"/>
      <c r="AC8213" s="6"/>
      <c r="AD8213" s="6"/>
      <c r="AE8213" s="6"/>
      <c r="AF8213" s="12">
        <f t="shared" si="772"/>
        <v>0</v>
      </c>
      <c r="AG8213" s="6"/>
      <c r="AH8213" s="6"/>
      <c r="AI8213" s="6"/>
      <c r="AJ8213" s="6"/>
      <c r="AK8213" s="6"/>
      <c r="AL8213" s="12">
        <f t="shared" si="773"/>
        <v>0</v>
      </c>
      <c r="AM8213" s="11" t="str">
        <f t="shared" si="768"/>
        <v/>
      </c>
      <c r="AN8213" s="7"/>
      <c r="AO8213" s="6"/>
    </row>
    <row r="8214" spans="1:41" ht="15.75" customHeight="1" x14ac:dyDescent="0.2">
      <c r="A8214" s="4"/>
      <c r="B8214" s="7"/>
      <c r="C8214" s="8" t="str">
        <f>IFERROR(VLOOKUP(B8214,Tabla2[#All],2,FALSE),"")</f>
        <v/>
      </c>
      <c r="D8214" s="24"/>
      <c r="E8214" s="9" t="str">
        <f>IFERROR(VLOOKUP(D8214,Tabla1[],2,FALSE),"")</f>
        <v/>
      </c>
      <c r="G8214" s="24"/>
      <c r="L8214" s="3" t="str">
        <f t="shared" si="769"/>
        <v/>
      </c>
      <c r="M8214" s="24"/>
      <c r="N8214" s="24"/>
      <c r="T8214" s="6"/>
      <c r="U8214" s="6"/>
      <c r="V8214" s="10">
        <f t="shared" si="770"/>
        <v>0</v>
      </c>
      <c r="W8214" s="6"/>
      <c r="X8214" s="10">
        <f t="shared" si="771"/>
        <v>0</v>
      </c>
      <c r="Y8214" s="30"/>
      <c r="Z8214" s="30"/>
      <c r="AA8214" s="6"/>
      <c r="AB8214" s="6"/>
      <c r="AC8214" s="6"/>
      <c r="AD8214" s="6"/>
      <c r="AE8214" s="6"/>
      <c r="AF8214" s="12">
        <f t="shared" si="772"/>
        <v>0</v>
      </c>
      <c r="AG8214" s="6"/>
      <c r="AH8214" s="6"/>
      <c r="AI8214" s="6"/>
      <c r="AJ8214" s="6"/>
      <c r="AK8214" s="6"/>
      <c r="AL8214" s="12">
        <f t="shared" si="773"/>
        <v>0</v>
      </c>
      <c r="AM8214" s="11" t="str">
        <f t="shared" si="768"/>
        <v/>
      </c>
      <c r="AN8214" s="7"/>
      <c r="AO8214" s="6"/>
    </row>
    <row r="8215" spans="1:41" ht="15.75" customHeight="1" x14ac:dyDescent="0.2">
      <c r="A8215" s="4"/>
      <c r="B8215" s="7"/>
      <c r="C8215" s="8" t="str">
        <f>IFERROR(VLOOKUP(B8215,Tabla2[#All],2,FALSE),"")</f>
        <v/>
      </c>
      <c r="D8215" s="24"/>
      <c r="E8215" s="9" t="str">
        <f>IFERROR(VLOOKUP(D8215,Tabla1[],2,FALSE),"")</f>
        <v/>
      </c>
      <c r="G8215" s="24"/>
      <c r="L8215" s="3" t="str">
        <f t="shared" si="769"/>
        <v/>
      </c>
      <c r="M8215" s="24"/>
      <c r="N8215" s="24"/>
      <c r="T8215" s="6"/>
      <c r="U8215" s="6"/>
      <c r="V8215" s="10">
        <f t="shared" si="770"/>
        <v>0</v>
      </c>
      <c r="W8215" s="6"/>
      <c r="X8215" s="10">
        <f t="shared" si="771"/>
        <v>0</v>
      </c>
      <c r="Y8215" s="30"/>
      <c r="Z8215" s="30"/>
      <c r="AA8215" s="6"/>
      <c r="AB8215" s="6"/>
      <c r="AC8215" s="6"/>
      <c r="AD8215" s="6"/>
      <c r="AE8215" s="6"/>
      <c r="AF8215" s="12">
        <f t="shared" si="772"/>
        <v>0</v>
      </c>
      <c r="AG8215" s="6"/>
      <c r="AH8215" s="6"/>
      <c r="AI8215" s="6"/>
      <c r="AJ8215" s="6"/>
      <c r="AK8215" s="6"/>
      <c r="AL8215" s="12">
        <f t="shared" si="773"/>
        <v>0</v>
      </c>
      <c r="AM8215" s="11" t="str">
        <f t="shared" si="768"/>
        <v/>
      </c>
      <c r="AN8215" s="7"/>
      <c r="AO8215" s="6"/>
    </row>
    <row r="8216" spans="1:41" ht="15.75" customHeight="1" x14ac:dyDescent="0.2">
      <c r="A8216" s="4"/>
      <c r="B8216" s="7"/>
      <c r="C8216" s="8" t="str">
        <f>IFERROR(VLOOKUP(B8216,Tabla2[#All],2,FALSE),"")</f>
        <v/>
      </c>
      <c r="D8216" s="24"/>
      <c r="E8216" s="9" t="str">
        <f>IFERROR(VLOOKUP(D8216,Tabla1[],2,FALSE),"")</f>
        <v/>
      </c>
      <c r="G8216" s="24"/>
      <c r="L8216" s="3" t="str">
        <f t="shared" si="769"/>
        <v/>
      </c>
      <c r="M8216" s="24"/>
      <c r="N8216" s="24"/>
      <c r="T8216" s="6"/>
      <c r="U8216" s="6"/>
      <c r="V8216" s="10">
        <f t="shared" si="770"/>
        <v>0</v>
      </c>
      <c r="W8216" s="6"/>
      <c r="X8216" s="10">
        <f t="shared" si="771"/>
        <v>0</v>
      </c>
      <c r="Y8216" s="30"/>
      <c r="Z8216" s="30"/>
      <c r="AA8216" s="6"/>
      <c r="AB8216" s="6"/>
      <c r="AC8216" s="6"/>
      <c r="AD8216" s="6"/>
      <c r="AE8216" s="6"/>
      <c r="AF8216" s="12">
        <f t="shared" si="772"/>
        <v>0</v>
      </c>
      <c r="AG8216" s="6"/>
      <c r="AH8216" s="6"/>
      <c r="AI8216" s="6"/>
      <c r="AJ8216" s="6"/>
      <c r="AK8216" s="6"/>
      <c r="AL8216" s="12">
        <f t="shared" si="773"/>
        <v>0</v>
      </c>
      <c r="AM8216" s="11" t="str">
        <f t="shared" si="768"/>
        <v/>
      </c>
      <c r="AN8216" s="7"/>
      <c r="AO8216" s="6"/>
    </row>
    <row r="8217" spans="1:41" ht="15.75" customHeight="1" x14ac:dyDescent="0.2">
      <c r="A8217" s="4"/>
      <c r="B8217" s="7"/>
      <c r="C8217" s="8" t="str">
        <f>IFERROR(VLOOKUP(B8217,Tabla2[#All],2,FALSE),"")</f>
        <v/>
      </c>
      <c r="D8217" s="24"/>
      <c r="E8217" s="9" t="str">
        <f>IFERROR(VLOOKUP(D8217,Tabla1[],2,FALSE),"")</f>
        <v/>
      </c>
      <c r="G8217" s="24"/>
      <c r="L8217" s="3" t="str">
        <f t="shared" si="769"/>
        <v/>
      </c>
      <c r="M8217" s="24"/>
      <c r="N8217" s="24"/>
      <c r="T8217" s="6"/>
      <c r="U8217" s="6"/>
      <c r="V8217" s="10">
        <f t="shared" si="770"/>
        <v>0</v>
      </c>
      <c r="W8217" s="6"/>
      <c r="X8217" s="10">
        <f t="shared" si="771"/>
        <v>0</v>
      </c>
      <c r="Y8217" s="30"/>
      <c r="Z8217" s="30"/>
      <c r="AA8217" s="6"/>
      <c r="AB8217" s="6"/>
      <c r="AC8217" s="6"/>
      <c r="AD8217" s="6"/>
      <c r="AE8217" s="6"/>
      <c r="AF8217" s="12">
        <f t="shared" si="772"/>
        <v>0</v>
      </c>
      <c r="AG8217" s="6"/>
      <c r="AH8217" s="6"/>
      <c r="AI8217" s="6"/>
      <c r="AJ8217" s="6"/>
      <c r="AK8217" s="6"/>
      <c r="AL8217" s="12">
        <f t="shared" si="773"/>
        <v>0</v>
      </c>
      <c r="AM8217" s="11" t="str">
        <f t="shared" si="768"/>
        <v/>
      </c>
      <c r="AN8217" s="7"/>
      <c r="AO8217" s="6"/>
    </row>
    <row r="8218" spans="1:41" ht="15.75" customHeight="1" x14ac:dyDescent="0.2">
      <c r="A8218" s="4"/>
      <c r="B8218" s="7"/>
      <c r="C8218" s="8" t="str">
        <f>IFERROR(VLOOKUP(B8218,Tabla2[#All],2,FALSE),"")</f>
        <v/>
      </c>
      <c r="D8218" s="24"/>
      <c r="E8218" s="9" t="str">
        <f>IFERROR(VLOOKUP(D8218,Tabla1[],2,FALSE),"")</f>
        <v/>
      </c>
      <c r="G8218" s="24"/>
      <c r="L8218" s="3" t="str">
        <f t="shared" si="769"/>
        <v/>
      </c>
      <c r="M8218" s="24"/>
      <c r="N8218" s="24"/>
      <c r="T8218" s="6"/>
      <c r="U8218" s="6"/>
      <c r="V8218" s="10">
        <f t="shared" si="770"/>
        <v>0</v>
      </c>
      <c r="W8218" s="6"/>
      <c r="X8218" s="10">
        <f t="shared" si="771"/>
        <v>0</v>
      </c>
      <c r="Y8218" s="30"/>
      <c r="Z8218" s="30"/>
      <c r="AA8218" s="6"/>
      <c r="AB8218" s="6"/>
      <c r="AC8218" s="6"/>
      <c r="AD8218" s="6"/>
      <c r="AE8218" s="6"/>
      <c r="AF8218" s="12">
        <f t="shared" si="772"/>
        <v>0</v>
      </c>
      <c r="AG8218" s="6"/>
      <c r="AH8218" s="6"/>
      <c r="AI8218" s="6"/>
      <c r="AJ8218" s="6"/>
      <c r="AK8218" s="6"/>
      <c r="AL8218" s="12">
        <f t="shared" si="773"/>
        <v>0</v>
      </c>
      <c r="AM8218" s="11" t="str">
        <f t="shared" si="768"/>
        <v/>
      </c>
      <c r="AN8218" s="7"/>
      <c r="AO8218" s="6"/>
    </row>
    <row r="8219" spans="1:41" ht="15.75" customHeight="1" x14ac:dyDescent="0.2">
      <c r="A8219" s="4"/>
      <c r="B8219" s="7"/>
      <c r="C8219" s="8" t="str">
        <f>IFERROR(VLOOKUP(B8219,Tabla2[#All],2,FALSE),"")</f>
        <v/>
      </c>
      <c r="D8219" s="24"/>
      <c r="E8219" s="9" t="str">
        <f>IFERROR(VLOOKUP(D8219,Tabla1[],2,FALSE),"")</f>
        <v/>
      </c>
      <c r="G8219" s="24"/>
      <c r="L8219" s="3" t="str">
        <f t="shared" si="769"/>
        <v/>
      </c>
      <c r="M8219" s="24"/>
      <c r="N8219" s="24"/>
      <c r="T8219" s="6"/>
      <c r="U8219" s="6"/>
      <c r="V8219" s="10">
        <f t="shared" si="770"/>
        <v>0</v>
      </c>
      <c r="W8219" s="6"/>
      <c r="X8219" s="10">
        <f t="shared" si="771"/>
        <v>0</v>
      </c>
      <c r="Y8219" s="30"/>
      <c r="Z8219" s="30"/>
      <c r="AA8219" s="6"/>
      <c r="AB8219" s="6"/>
      <c r="AC8219" s="6"/>
      <c r="AD8219" s="6"/>
      <c r="AE8219" s="6"/>
      <c r="AF8219" s="12">
        <f t="shared" si="772"/>
        <v>0</v>
      </c>
      <c r="AG8219" s="6"/>
      <c r="AH8219" s="6"/>
      <c r="AI8219" s="6"/>
      <c r="AJ8219" s="6"/>
      <c r="AK8219" s="6"/>
      <c r="AL8219" s="12">
        <f t="shared" si="773"/>
        <v>0</v>
      </c>
      <c r="AM8219" s="11" t="str">
        <f t="shared" si="768"/>
        <v/>
      </c>
      <c r="AN8219" s="7"/>
      <c r="AO8219" s="6"/>
    </row>
    <row r="8220" spans="1:41" ht="15.75" customHeight="1" x14ac:dyDescent="0.2">
      <c r="A8220" s="4"/>
      <c r="B8220" s="7"/>
      <c r="C8220" s="8" t="str">
        <f>IFERROR(VLOOKUP(B8220,Tabla2[#All],2,FALSE),"")</f>
        <v/>
      </c>
      <c r="D8220" s="24"/>
      <c r="E8220" s="9" t="str">
        <f>IFERROR(VLOOKUP(D8220,Tabla1[],2,FALSE),"")</f>
        <v/>
      </c>
      <c r="G8220" s="24"/>
      <c r="L8220" s="3" t="str">
        <f t="shared" si="769"/>
        <v/>
      </c>
      <c r="M8220" s="24"/>
      <c r="N8220" s="24"/>
      <c r="T8220" s="6"/>
      <c r="U8220" s="6"/>
      <c r="V8220" s="10">
        <f t="shared" si="770"/>
        <v>0</v>
      </c>
      <c r="W8220" s="6"/>
      <c r="X8220" s="10">
        <f t="shared" si="771"/>
        <v>0</v>
      </c>
      <c r="Y8220" s="30"/>
      <c r="Z8220" s="30"/>
      <c r="AA8220" s="6"/>
      <c r="AB8220" s="6"/>
      <c r="AC8220" s="6"/>
      <c r="AD8220" s="6"/>
      <c r="AE8220" s="6"/>
      <c r="AF8220" s="12">
        <f t="shared" si="772"/>
        <v>0</v>
      </c>
      <c r="AG8220" s="6"/>
      <c r="AH8220" s="6"/>
      <c r="AI8220" s="6"/>
      <c r="AJ8220" s="6"/>
      <c r="AK8220" s="6"/>
      <c r="AL8220" s="12">
        <f t="shared" si="773"/>
        <v>0</v>
      </c>
      <c r="AM8220" s="11" t="str">
        <f t="shared" si="768"/>
        <v/>
      </c>
      <c r="AN8220" s="7"/>
      <c r="AO8220" s="6"/>
    </row>
    <row r="8221" spans="1:41" ht="15.75" customHeight="1" x14ac:dyDescent="0.2">
      <c r="A8221" s="4"/>
      <c r="B8221" s="7"/>
      <c r="C8221" s="8" t="str">
        <f>IFERROR(VLOOKUP(B8221,Tabla2[#All],2,FALSE),"")</f>
        <v/>
      </c>
      <c r="D8221" s="24"/>
      <c r="E8221" s="9" t="str">
        <f>IFERROR(VLOOKUP(D8221,Tabla1[],2,FALSE),"")</f>
        <v/>
      </c>
      <c r="G8221" s="24"/>
      <c r="L8221" s="3" t="str">
        <f t="shared" si="769"/>
        <v/>
      </c>
      <c r="M8221" s="24"/>
      <c r="N8221" s="24"/>
      <c r="T8221" s="6"/>
      <c r="U8221" s="6"/>
      <c r="V8221" s="10">
        <f t="shared" si="770"/>
        <v>0</v>
      </c>
      <c r="W8221" s="6"/>
      <c r="X8221" s="10">
        <f t="shared" si="771"/>
        <v>0</v>
      </c>
      <c r="Y8221" s="30"/>
      <c r="Z8221" s="30"/>
      <c r="AA8221" s="6"/>
      <c r="AB8221" s="6"/>
      <c r="AC8221" s="6"/>
      <c r="AD8221" s="6"/>
      <c r="AE8221" s="6"/>
      <c r="AF8221" s="12">
        <f t="shared" si="772"/>
        <v>0</v>
      </c>
      <c r="AG8221" s="6"/>
      <c r="AH8221" s="6"/>
      <c r="AI8221" s="6"/>
      <c r="AJ8221" s="6"/>
      <c r="AK8221" s="6"/>
      <c r="AL8221" s="12">
        <f t="shared" si="773"/>
        <v>0</v>
      </c>
      <c r="AM8221" s="11" t="str">
        <f t="shared" si="768"/>
        <v/>
      </c>
      <c r="AN8221" s="7"/>
      <c r="AO8221" s="6"/>
    </row>
    <row r="8222" spans="1:41" ht="15.75" customHeight="1" x14ac:dyDescent="0.2">
      <c r="A8222" s="4"/>
      <c r="B8222" s="7"/>
      <c r="C8222" s="8" t="str">
        <f>IFERROR(VLOOKUP(B8222,Tabla2[#All],2,FALSE),"")</f>
        <v/>
      </c>
      <c r="D8222" s="24"/>
      <c r="E8222" s="9" t="str">
        <f>IFERROR(VLOOKUP(D8222,Tabla1[],2,FALSE),"")</f>
        <v/>
      </c>
      <c r="G8222" s="24"/>
      <c r="L8222" s="3" t="str">
        <f t="shared" si="769"/>
        <v/>
      </c>
      <c r="M8222" s="24"/>
      <c r="N8222" s="24"/>
      <c r="T8222" s="6"/>
      <c r="U8222" s="6"/>
      <c r="V8222" s="10">
        <f t="shared" si="770"/>
        <v>0</v>
      </c>
      <c r="W8222" s="6"/>
      <c r="X8222" s="10">
        <f t="shared" si="771"/>
        <v>0</v>
      </c>
      <c r="Y8222" s="30"/>
      <c r="Z8222" s="30"/>
      <c r="AA8222" s="6"/>
      <c r="AB8222" s="6"/>
      <c r="AC8222" s="6"/>
      <c r="AD8222" s="6"/>
      <c r="AE8222" s="6"/>
      <c r="AF8222" s="12">
        <f t="shared" si="772"/>
        <v>0</v>
      </c>
      <c r="AG8222" s="6"/>
      <c r="AH8222" s="6"/>
      <c r="AI8222" s="6"/>
      <c r="AJ8222" s="6"/>
      <c r="AK8222" s="6"/>
      <c r="AL8222" s="12">
        <f t="shared" si="773"/>
        <v>0</v>
      </c>
      <c r="AM8222" s="11" t="str">
        <f t="shared" si="768"/>
        <v/>
      </c>
      <c r="AN8222" s="7"/>
      <c r="AO8222" s="6"/>
    </row>
    <row r="8223" spans="1:41" ht="15.75" customHeight="1" x14ac:dyDescent="0.2">
      <c r="A8223" s="4"/>
      <c r="B8223" s="7"/>
      <c r="C8223" s="8" t="str">
        <f>IFERROR(VLOOKUP(B8223,Tabla2[#All],2,FALSE),"")</f>
        <v/>
      </c>
      <c r="D8223" s="24"/>
      <c r="E8223" s="9" t="str">
        <f>IFERROR(VLOOKUP(D8223,Tabla1[],2,FALSE),"")</f>
        <v/>
      </c>
      <c r="G8223" s="24"/>
      <c r="L8223" s="3" t="str">
        <f t="shared" si="769"/>
        <v/>
      </c>
      <c r="M8223" s="24"/>
      <c r="N8223" s="24"/>
      <c r="T8223" s="6"/>
      <c r="U8223" s="6"/>
      <c r="V8223" s="10">
        <f t="shared" si="770"/>
        <v>0</v>
      </c>
      <c r="W8223" s="6"/>
      <c r="X8223" s="10">
        <f t="shared" si="771"/>
        <v>0</v>
      </c>
      <c r="Y8223" s="30"/>
      <c r="Z8223" s="30"/>
      <c r="AA8223" s="6"/>
      <c r="AB8223" s="6"/>
      <c r="AC8223" s="6"/>
      <c r="AD8223" s="6"/>
      <c r="AE8223" s="6"/>
      <c r="AF8223" s="12">
        <f t="shared" si="772"/>
        <v>0</v>
      </c>
      <c r="AG8223" s="6"/>
      <c r="AH8223" s="6"/>
      <c r="AI8223" s="6"/>
      <c r="AJ8223" s="6"/>
      <c r="AK8223" s="6"/>
      <c r="AL8223" s="12">
        <f t="shared" si="773"/>
        <v>0</v>
      </c>
      <c r="AM8223" s="11" t="str">
        <f t="shared" si="768"/>
        <v/>
      </c>
      <c r="AN8223" s="7"/>
      <c r="AO8223" s="6"/>
    </row>
    <row r="8224" spans="1:41" ht="15.75" customHeight="1" x14ac:dyDescent="0.2">
      <c r="A8224" s="4"/>
      <c r="B8224" s="7"/>
      <c r="C8224" s="8" t="str">
        <f>IFERROR(VLOOKUP(B8224,Tabla2[#All],2,FALSE),"")</f>
        <v/>
      </c>
      <c r="D8224" s="24"/>
      <c r="E8224" s="9" t="str">
        <f>IFERROR(VLOOKUP(D8224,Tabla1[],2,FALSE),"")</f>
        <v/>
      </c>
      <c r="G8224" s="24"/>
      <c r="L8224" s="3" t="str">
        <f t="shared" si="769"/>
        <v/>
      </c>
      <c r="M8224" s="24"/>
      <c r="N8224" s="24"/>
      <c r="T8224" s="6"/>
      <c r="U8224" s="6"/>
      <c r="V8224" s="10">
        <f t="shared" si="770"/>
        <v>0</v>
      </c>
      <c r="W8224" s="6"/>
      <c r="X8224" s="10">
        <f t="shared" si="771"/>
        <v>0</v>
      </c>
      <c r="Y8224" s="30"/>
      <c r="Z8224" s="30"/>
      <c r="AA8224" s="6"/>
      <c r="AB8224" s="6"/>
      <c r="AC8224" s="6"/>
      <c r="AD8224" s="6"/>
      <c r="AE8224" s="6"/>
      <c r="AF8224" s="12">
        <f t="shared" si="772"/>
        <v>0</v>
      </c>
      <c r="AG8224" s="6"/>
      <c r="AH8224" s="6"/>
      <c r="AI8224" s="6"/>
      <c r="AJ8224" s="6"/>
      <c r="AK8224" s="6"/>
      <c r="AL8224" s="12">
        <f t="shared" si="773"/>
        <v>0</v>
      </c>
      <c r="AM8224" s="11" t="str">
        <f t="shared" si="768"/>
        <v/>
      </c>
      <c r="AN8224" s="7"/>
      <c r="AO8224" s="6"/>
    </row>
    <row r="8225" spans="1:41" ht="15.75" customHeight="1" x14ac:dyDescent="0.2">
      <c r="A8225" s="4"/>
      <c r="B8225" s="7"/>
      <c r="C8225" s="8" t="str">
        <f>IFERROR(VLOOKUP(B8225,Tabla2[#All],2,FALSE),"")</f>
        <v/>
      </c>
      <c r="D8225" s="24"/>
      <c r="E8225" s="9" t="str">
        <f>IFERROR(VLOOKUP(D8225,Tabla1[],2,FALSE),"")</f>
        <v/>
      </c>
      <c r="G8225" s="24"/>
      <c r="L8225" s="3" t="str">
        <f t="shared" si="769"/>
        <v/>
      </c>
      <c r="M8225" s="24"/>
      <c r="N8225" s="24"/>
      <c r="T8225" s="6"/>
      <c r="U8225" s="6"/>
      <c r="V8225" s="10">
        <f t="shared" si="770"/>
        <v>0</v>
      </c>
      <c r="W8225" s="6"/>
      <c r="X8225" s="10">
        <f t="shared" si="771"/>
        <v>0</v>
      </c>
      <c r="Y8225" s="30"/>
      <c r="Z8225" s="30"/>
      <c r="AA8225" s="6"/>
      <c r="AB8225" s="6"/>
      <c r="AC8225" s="6"/>
      <c r="AD8225" s="6"/>
      <c r="AE8225" s="6"/>
      <c r="AF8225" s="12">
        <f t="shared" si="772"/>
        <v>0</v>
      </c>
      <c r="AG8225" s="6"/>
      <c r="AH8225" s="6"/>
      <c r="AI8225" s="6"/>
      <c r="AJ8225" s="6"/>
      <c r="AK8225" s="6"/>
      <c r="AL8225" s="12">
        <f t="shared" si="773"/>
        <v>0</v>
      </c>
      <c r="AM8225" s="11" t="str">
        <f t="shared" si="768"/>
        <v/>
      </c>
      <c r="AN8225" s="7"/>
      <c r="AO8225" s="6"/>
    </row>
    <row r="8226" spans="1:41" ht="15.75" customHeight="1" x14ac:dyDescent="0.2">
      <c r="A8226" s="4"/>
      <c r="B8226" s="7"/>
      <c r="C8226" s="8" t="str">
        <f>IFERROR(VLOOKUP(B8226,Tabla2[#All],2,FALSE),"")</f>
        <v/>
      </c>
      <c r="D8226" s="24"/>
      <c r="E8226" s="9" t="str">
        <f>IFERROR(VLOOKUP(D8226,Tabla1[],2,FALSE),"")</f>
        <v/>
      </c>
      <c r="G8226" s="24"/>
      <c r="L8226" s="3" t="str">
        <f t="shared" si="769"/>
        <v/>
      </c>
      <c r="M8226" s="24"/>
      <c r="N8226" s="24"/>
      <c r="T8226" s="6"/>
      <c r="U8226" s="6"/>
      <c r="V8226" s="10">
        <f t="shared" si="770"/>
        <v>0</v>
      </c>
      <c r="W8226" s="6"/>
      <c r="X8226" s="10">
        <f t="shared" si="771"/>
        <v>0</v>
      </c>
      <c r="Y8226" s="30"/>
      <c r="Z8226" s="30"/>
      <c r="AA8226" s="6"/>
      <c r="AB8226" s="6"/>
      <c r="AC8226" s="6"/>
      <c r="AD8226" s="6"/>
      <c r="AE8226" s="6"/>
      <c r="AF8226" s="12">
        <f t="shared" si="772"/>
        <v>0</v>
      </c>
      <c r="AG8226" s="6"/>
      <c r="AH8226" s="6"/>
      <c r="AI8226" s="6"/>
      <c r="AJ8226" s="6"/>
      <c r="AK8226" s="6"/>
      <c r="AL8226" s="12">
        <f t="shared" si="773"/>
        <v>0</v>
      </c>
      <c r="AM8226" s="11" t="str">
        <f t="shared" si="768"/>
        <v/>
      </c>
      <c r="AN8226" s="7"/>
      <c r="AO8226" s="6"/>
    </row>
    <row r="8227" spans="1:41" ht="15.75" customHeight="1" x14ac:dyDescent="0.2">
      <c r="A8227" s="4"/>
      <c r="B8227" s="7"/>
      <c r="C8227" s="8" t="str">
        <f>IFERROR(VLOOKUP(B8227,Tabla2[#All],2,FALSE),"")</f>
        <v/>
      </c>
      <c r="D8227" s="24"/>
      <c r="E8227" s="9" t="str">
        <f>IFERROR(VLOOKUP(D8227,Tabla1[],2,FALSE),"")</f>
        <v/>
      </c>
      <c r="G8227" s="24"/>
      <c r="L8227" s="3" t="str">
        <f t="shared" si="769"/>
        <v/>
      </c>
      <c r="M8227" s="24"/>
      <c r="N8227" s="24"/>
      <c r="T8227" s="6"/>
      <c r="U8227" s="6"/>
      <c r="V8227" s="10">
        <f t="shared" si="770"/>
        <v>0</v>
      </c>
      <c r="W8227" s="6"/>
      <c r="X8227" s="10">
        <f t="shared" si="771"/>
        <v>0</v>
      </c>
      <c r="Y8227" s="30"/>
      <c r="Z8227" s="30"/>
      <c r="AA8227" s="6"/>
      <c r="AB8227" s="6"/>
      <c r="AC8227" s="6"/>
      <c r="AD8227" s="6"/>
      <c r="AE8227" s="6"/>
      <c r="AF8227" s="12">
        <f t="shared" si="772"/>
        <v>0</v>
      </c>
      <c r="AG8227" s="6"/>
      <c r="AH8227" s="6"/>
      <c r="AI8227" s="6"/>
      <c r="AJ8227" s="6"/>
      <c r="AK8227" s="6"/>
      <c r="AL8227" s="12">
        <f t="shared" si="773"/>
        <v>0</v>
      </c>
      <c r="AM8227" s="11" t="str">
        <f t="shared" si="768"/>
        <v/>
      </c>
      <c r="AN8227" s="7"/>
      <c r="AO8227" s="6"/>
    </row>
    <row r="8228" spans="1:41" ht="15.75" customHeight="1" x14ac:dyDescent="0.2">
      <c r="A8228" s="4"/>
      <c r="B8228" s="7"/>
      <c r="C8228" s="8" t="str">
        <f>IFERROR(VLOOKUP(B8228,Tabla2[#All],2,FALSE),"")</f>
        <v/>
      </c>
      <c r="D8228" s="24"/>
      <c r="E8228" s="9" t="str">
        <f>IFERROR(VLOOKUP(D8228,Tabla1[],2,FALSE),"")</f>
        <v/>
      </c>
      <c r="G8228" s="24"/>
      <c r="L8228" s="3" t="str">
        <f t="shared" si="769"/>
        <v/>
      </c>
      <c r="M8228" s="24"/>
      <c r="N8228" s="24"/>
      <c r="T8228" s="6"/>
      <c r="U8228" s="6"/>
      <c r="V8228" s="10">
        <f t="shared" si="770"/>
        <v>0</v>
      </c>
      <c r="W8228" s="6"/>
      <c r="X8228" s="10">
        <f t="shared" si="771"/>
        <v>0</v>
      </c>
      <c r="Y8228" s="30"/>
      <c r="Z8228" s="30"/>
      <c r="AA8228" s="6"/>
      <c r="AB8228" s="6"/>
      <c r="AC8228" s="6"/>
      <c r="AD8228" s="6"/>
      <c r="AE8228" s="6"/>
      <c r="AF8228" s="12">
        <f t="shared" si="772"/>
        <v>0</v>
      </c>
      <c r="AG8228" s="6"/>
      <c r="AH8228" s="6"/>
      <c r="AI8228" s="6"/>
      <c r="AJ8228" s="6"/>
      <c r="AK8228" s="6"/>
      <c r="AL8228" s="12">
        <f t="shared" si="773"/>
        <v>0</v>
      </c>
      <c r="AM8228" s="11" t="str">
        <f t="shared" si="768"/>
        <v/>
      </c>
      <c r="AN8228" s="7"/>
      <c r="AO8228" s="6"/>
    </row>
    <row r="8229" spans="1:41" ht="15.75" customHeight="1" x14ac:dyDescent="0.2">
      <c r="A8229" s="4"/>
      <c r="B8229" s="7"/>
      <c r="C8229" s="8" t="str">
        <f>IFERROR(VLOOKUP(B8229,Tabla2[#All],2,FALSE),"")</f>
        <v/>
      </c>
      <c r="D8229" s="24"/>
      <c r="E8229" s="9" t="str">
        <f>IFERROR(VLOOKUP(D8229,Tabla1[],2,FALSE),"")</f>
        <v/>
      </c>
      <c r="G8229" s="24"/>
      <c r="L8229" s="3" t="str">
        <f t="shared" si="769"/>
        <v/>
      </c>
      <c r="M8229" s="24"/>
      <c r="N8229" s="24"/>
      <c r="T8229" s="6"/>
      <c r="U8229" s="6"/>
      <c r="V8229" s="10">
        <f t="shared" si="770"/>
        <v>0</v>
      </c>
      <c r="W8229" s="6"/>
      <c r="X8229" s="10">
        <f t="shared" si="771"/>
        <v>0</v>
      </c>
      <c r="Y8229" s="30"/>
      <c r="Z8229" s="30"/>
      <c r="AA8229" s="6"/>
      <c r="AB8229" s="6"/>
      <c r="AC8229" s="6"/>
      <c r="AD8229" s="6"/>
      <c r="AE8229" s="6"/>
      <c r="AF8229" s="12">
        <f t="shared" si="772"/>
        <v>0</v>
      </c>
      <c r="AG8229" s="6"/>
      <c r="AH8229" s="6"/>
      <c r="AI8229" s="6"/>
      <c r="AJ8229" s="6"/>
      <c r="AK8229" s="6"/>
      <c r="AL8229" s="12">
        <f t="shared" si="773"/>
        <v>0</v>
      </c>
      <c r="AM8229" s="11" t="str">
        <f t="shared" si="768"/>
        <v/>
      </c>
      <c r="AN8229" s="7"/>
      <c r="AO8229" s="6"/>
    </row>
    <row r="8230" spans="1:41" ht="15.75" customHeight="1" x14ac:dyDescent="0.2">
      <c r="A8230" s="4"/>
      <c r="B8230" s="7"/>
      <c r="C8230" s="8" t="str">
        <f>IFERROR(VLOOKUP(B8230,Tabla2[#All],2,FALSE),"")</f>
        <v/>
      </c>
      <c r="D8230" s="24"/>
      <c r="E8230" s="9" t="str">
        <f>IFERROR(VLOOKUP(D8230,Tabla1[],2,FALSE),"")</f>
        <v/>
      </c>
      <c r="G8230" s="24"/>
      <c r="L8230" s="3" t="str">
        <f t="shared" si="769"/>
        <v/>
      </c>
      <c r="M8230" s="24"/>
      <c r="N8230" s="24"/>
      <c r="T8230" s="6"/>
      <c r="U8230" s="6"/>
      <c r="V8230" s="10">
        <f t="shared" si="770"/>
        <v>0</v>
      </c>
      <c r="W8230" s="6"/>
      <c r="X8230" s="10">
        <f t="shared" si="771"/>
        <v>0</v>
      </c>
      <c r="Y8230" s="30"/>
      <c r="Z8230" s="30"/>
      <c r="AA8230" s="6"/>
      <c r="AB8230" s="6"/>
      <c r="AC8230" s="6"/>
      <c r="AD8230" s="6"/>
      <c r="AE8230" s="6"/>
      <c r="AF8230" s="12">
        <f t="shared" si="772"/>
        <v>0</v>
      </c>
      <c r="AG8230" s="6"/>
      <c r="AH8230" s="6"/>
      <c r="AI8230" s="6"/>
      <c r="AJ8230" s="6"/>
      <c r="AK8230" s="6"/>
      <c r="AL8230" s="12">
        <f t="shared" si="773"/>
        <v>0</v>
      </c>
      <c r="AM8230" s="11" t="str">
        <f t="shared" si="768"/>
        <v/>
      </c>
      <c r="AN8230" s="7"/>
      <c r="AO8230" s="6"/>
    </row>
    <row r="8231" spans="1:41" ht="15.75" customHeight="1" x14ac:dyDescent="0.2">
      <c r="A8231" s="4"/>
      <c r="B8231" s="7"/>
      <c r="C8231" s="8" t="str">
        <f>IFERROR(VLOOKUP(B8231,Tabla2[#All],2,FALSE),"")</f>
        <v/>
      </c>
      <c r="D8231" s="24"/>
      <c r="E8231" s="9" t="str">
        <f>IFERROR(VLOOKUP(D8231,Tabla1[],2,FALSE),"")</f>
        <v/>
      </c>
      <c r="G8231" s="24"/>
      <c r="L8231" s="3" t="str">
        <f t="shared" si="769"/>
        <v/>
      </c>
      <c r="M8231" s="24"/>
      <c r="N8231" s="24"/>
      <c r="T8231" s="6"/>
      <c r="U8231" s="6"/>
      <c r="V8231" s="10">
        <f t="shared" si="770"/>
        <v>0</v>
      </c>
      <c r="W8231" s="6"/>
      <c r="X8231" s="10">
        <f t="shared" si="771"/>
        <v>0</v>
      </c>
      <c r="Y8231" s="30"/>
      <c r="Z8231" s="30"/>
      <c r="AA8231" s="6"/>
      <c r="AB8231" s="6"/>
      <c r="AC8231" s="6"/>
      <c r="AD8231" s="6"/>
      <c r="AE8231" s="6"/>
      <c r="AF8231" s="12">
        <f t="shared" si="772"/>
        <v>0</v>
      </c>
      <c r="AG8231" s="6"/>
      <c r="AH8231" s="6"/>
      <c r="AI8231" s="6"/>
      <c r="AJ8231" s="6"/>
      <c r="AK8231" s="6"/>
      <c r="AL8231" s="12">
        <f t="shared" si="773"/>
        <v>0</v>
      </c>
      <c r="AM8231" s="11" t="str">
        <f t="shared" si="768"/>
        <v/>
      </c>
      <c r="AN8231" s="7"/>
      <c r="AO8231" s="6"/>
    </row>
    <row r="8232" spans="1:41" ht="15.75" customHeight="1" x14ac:dyDescent="0.2">
      <c r="A8232" s="4"/>
      <c r="B8232" s="7"/>
      <c r="C8232" s="8" t="str">
        <f>IFERROR(VLOOKUP(B8232,Tabla2[#All],2,FALSE),"")</f>
        <v/>
      </c>
      <c r="D8232" s="24"/>
      <c r="E8232" s="9" t="str">
        <f>IFERROR(VLOOKUP(D8232,Tabla1[],2,FALSE),"")</f>
        <v/>
      </c>
      <c r="G8232" s="24"/>
      <c r="L8232" s="3" t="str">
        <f t="shared" si="769"/>
        <v/>
      </c>
      <c r="M8232" s="24"/>
      <c r="N8232" s="24"/>
      <c r="T8232" s="6"/>
      <c r="U8232" s="6"/>
      <c r="V8232" s="10">
        <f t="shared" si="770"/>
        <v>0</v>
      </c>
      <c r="W8232" s="6"/>
      <c r="X8232" s="10">
        <f t="shared" si="771"/>
        <v>0</v>
      </c>
      <c r="Y8232" s="30"/>
      <c r="Z8232" s="30"/>
      <c r="AA8232" s="6"/>
      <c r="AB8232" s="6"/>
      <c r="AC8232" s="6"/>
      <c r="AD8232" s="6"/>
      <c r="AE8232" s="6"/>
      <c r="AF8232" s="12">
        <f t="shared" si="772"/>
        <v>0</v>
      </c>
      <c r="AG8232" s="6"/>
      <c r="AH8232" s="6"/>
      <c r="AI8232" s="6"/>
      <c r="AJ8232" s="6"/>
      <c r="AK8232" s="6"/>
      <c r="AL8232" s="12">
        <f t="shared" si="773"/>
        <v>0</v>
      </c>
      <c r="AM8232" s="11" t="str">
        <f t="shared" si="768"/>
        <v/>
      </c>
      <c r="AN8232" s="7"/>
      <c r="AO8232" s="6"/>
    </row>
    <row r="8233" spans="1:41" ht="15.75" customHeight="1" x14ac:dyDescent="0.2">
      <c r="A8233" s="4"/>
      <c r="B8233" s="7"/>
      <c r="C8233" s="8" t="str">
        <f>IFERROR(VLOOKUP(B8233,Tabla2[#All],2,FALSE),"")</f>
        <v/>
      </c>
      <c r="D8233" s="24"/>
      <c r="E8233" s="9" t="str">
        <f>IFERROR(VLOOKUP(D8233,Tabla1[],2,FALSE),"")</f>
        <v/>
      </c>
      <c r="G8233" s="24"/>
      <c r="L8233" s="3" t="str">
        <f t="shared" si="769"/>
        <v/>
      </c>
      <c r="M8233" s="24"/>
      <c r="N8233" s="24"/>
      <c r="T8233" s="6"/>
      <c r="U8233" s="6"/>
      <c r="V8233" s="10">
        <f t="shared" si="770"/>
        <v>0</v>
      </c>
      <c r="W8233" s="6"/>
      <c r="X8233" s="10">
        <f t="shared" si="771"/>
        <v>0</v>
      </c>
      <c r="Y8233" s="30"/>
      <c r="Z8233" s="30"/>
      <c r="AA8233" s="6"/>
      <c r="AB8233" s="6"/>
      <c r="AC8233" s="6"/>
      <c r="AD8233" s="6"/>
      <c r="AE8233" s="6"/>
      <c r="AF8233" s="12">
        <f t="shared" si="772"/>
        <v>0</v>
      </c>
      <c r="AG8233" s="6"/>
      <c r="AH8233" s="6"/>
      <c r="AI8233" s="6"/>
      <c r="AJ8233" s="6"/>
      <c r="AK8233" s="6"/>
      <c r="AL8233" s="12">
        <f t="shared" si="773"/>
        <v>0</v>
      </c>
      <c r="AM8233" s="11" t="str">
        <f t="shared" si="768"/>
        <v/>
      </c>
      <c r="AN8233" s="7"/>
      <c r="AO8233" s="6"/>
    </row>
    <row r="8234" spans="1:41" ht="15.75" customHeight="1" x14ac:dyDescent="0.2">
      <c r="A8234" s="4"/>
      <c r="B8234" s="7"/>
      <c r="C8234" s="8" t="str">
        <f>IFERROR(VLOOKUP(B8234,Tabla2[#All],2,FALSE),"")</f>
        <v/>
      </c>
      <c r="D8234" s="24"/>
      <c r="E8234" s="9" t="str">
        <f>IFERROR(VLOOKUP(D8234,Tabla1[],2,FALSE),"")</f>
        <v/>
      </c>
      <c r="G8234" s="24"/>
      <c r="L8234" s="3" t="str">
        <f t="shared" si="769"/>
        <v/>
      </c>
      <c r="M8234" s="24"/>
      <c r="N8234" s="24"/>
      <c r="T8234" s="6"/>
      <c r="U8234" s="6"/>
      <c r="V8234" s="10">
        <f t="shared" si="770"/>
        <v>0</v>
      </c>
      <c r="W8234" s="6"/>
      <c r="X8234" s="10">
        <f t="shared" si="771"/>
        <v>0</v>
      </c>
      <c r="Y8234" s="30"/>
      <c r="Z8234" s="30"/>
      <c r="AA8234" s="6"/>
      <c r="AB8234" s="6"/>
      <c r="AC8234" s="6"/>
      <c r="AD8234" s="6"/>
      <c r="AE8234" s="6"/>
      <c r="AF8234" s="12">
        <f t="shared" si="772"/>
        <v>0</v>
      </c>
      <c r="AG8234" s="6"/>
      <c r="AH8234" s="6"/>
      <c r="AI8234" s="6"/>
      <c r="AJ8234" s="6"/>
      <c r="AK8234" s="6"/>
      <c r="AL8234" s="12">
        <f t="shared" si="773"/>
        <v>0</v>
      </c>
      <c r="AM8234" s="11" t="str">
        <f t="shared" si="768"/>
        <v/>
      </c>
      <c r="AN8234" s="7"/>
      <c r="AO8234" s="6"/>
    </row>
    <row r="8235" spans="1:41" ht="15.75" customHeight="1" x14ac:dyDescent="0.2">
      <c r="A8235" s="4"/>
      <c r="B8235" s="7"/>
      <c r="C8235" s="8" t="str">
        <f>IFERROR(VLOOKUP(B8235,Tabla2[#All],2,FALSE),"")</f>
        <v/>
      </c>
      <c r="D8235" s="24"/>
      <c r="E8235" s="9" t="str">
        <f>IFERROR(VLOOKUP(D8235,Tabla1[],2,FALSE),"")</f>
        <v/>
      </c>
      <c r="G8235" s="24"/>
      <c r="L8235" s="3" t="str">
        <f t="shared" si="769"/>
        <v/>
      </c>
      <c r="M8235" s="24"/>
      <c r="N8235" s="24"/>
      <c r="T8235" s="6"/>
      <c r="U8235" s="6"/>
      <c r="V8235" s="10">
        <f t="shared" si="770"/>
        <v>0</v>
      </c>
      <c r="W8235" s="6"/>
      <c r="X8235" s="10">
        <f t="shared" si="771"/>
        <v>0</v>
      </c>
      <c r="Y8235" s="30"/>
      <c r="Z8235" s="30"/>
      <c r="AA8235" s="6"/>
      <c r="AB8235" s="6"/>
      <c r="AC8235" s="6"/>
      <c r="AD8235" s="6"/>
      <c r="AE8235" s="6"/>
      <c r="AF8235" s="12">
        <f t="shared" si="772"/>
        <v>0</v>
      </c>
      <c r="AG8235" s="6"/>
      <c r="AH8235" s="6"/>
      <c r="AI8235" s="6"/>
      <c r="AJ8235" s="6"/>
      <c r="AK8235" s="6"/>
      <c r="AL8235" s="12">
        <f t="shared" si="773"/>
        <v>0</v>
      </c>
      <c r="AM8235" s="11" t="str">
        <f t="shared" si="768"/>
        <v/>
      </c>
      <c r="AN8235" s="7"/>
      <c r="AO8235" s="6"/>
    </row>
    <row r="8236" spans="1:41" ht="15.75" customHeight="1" x14ac:dyDescent="0.2">
      <c r="A8236" s="4"/>
      <c r="B8236" s="7"/>
      <c r="C8236" s="8" t="str">
        <f>IFERROR(VLOOKUP(B8236,Tabla2[#All],2,FALSE),"")</f>
        <v/>
      </c>
      <c r="D8236" s="24"/>
      <c r="E8236" s="9" t="str">
        <f>IFERROR(VLOOKUP(D8236,Tabla1[],2,FALSE),"")</f>
        <v/>
      </c>
      <c r="G8236" s="24"/>
      <c r="L8236" s="3" t="str">
        <f t="shared" si="769"/>
        <v/>
      </c>
      <c r="M8236" s="24"/>
      <c r="N8236" s="24"/>
      <c r="T8236" s="6"/>
      <c r="U8236" s="6"/>
      <c r="V8236" s="10">
        <f t="shared" si="770"/>
        <v>0</v>
      </c>
      <c r="W8236" s="6"/>
      <c r="X8236" s="10">
        <f t="shared" si="771"/>
        <v>0</v>
      </c>
      <c r="Y8236" s="30"/>
      <c r="Z8236" s="30"/>
      <c r="AA8236" s="6"/>
      <c r="AB8236" s="6"/>
      <c r="AC8236" s="6"/>
      <c r="AD8236" s="6"/>
      <c r="AE8236" s="6"/>
      <c r="AF8236" s="12">
        <f t="shared" si="772"/>
        <v>0</v>
      </c>
      <c r="AG8236" s="6"/>
      <c r="AH8236" s="6"/>
      <c r="AI8236" s="6"/>
      <c r="AJ8236" s="6"/>
      <c r="AK8236" s="6"/>
      <c r="AL8236" s="12">
        <f t="shared" si="773"/>
        <v>0</v>
      </c>
      <c r="AM8236" s="11" t="str">
        <f t="shared" si="768"/>
        <v/>
      </c>
      <c r="AN8236" s="7"/>
      <c r="AO8236" s="6"/>
    </row>
    <row r="8237" spans="1:41" ht="15.75" customHeight="1" x14ac:dyDescent="0.2">
      <c r="A8237" s="4"/>
      <c r="B8237" s="7"/>
      <c r="C8237" s="8" t="str">
        <f>IFERROR(VLOOKUP(B8237,Tabla2[#All],2,FALSE),"")</f>
        <v/>
      </c>
      <c r="D8237" s="24"/>
      <c r="E8237" s="9" t="str">
        <f>IFERROR(VLOOKUP(D8237,Tabla1[],2,FALSE),"")</f>
        <v/>
      </c>
      <c r="G8237" s="24"/>
      <c r="L8237" s="3" t="str">
        <f t="shared" si="769"/>
        <v/>
      </c>
      <c r="M8237" s="24"/>
      <c r="N8237" s="24"/>
      <c r="T8237" s="6"/>
      <c r="U8237" s="6"/>
      <c r="V8237" s="10">
        <f t="shared" si="770"/>
        <v>0</v>
      </c>
      <c r="W8237" s="6"/>
      <c r="X8237" s="10">
        <f t="shared" si="771"/>
        <v>0</v>
      </c>
      <c r="Y8237" s="30"/>
      <c r="Z8237" s="30"/>
      <c r="AA8237" s="6"/>
      <c r="AB8237" s="6"/>
      <c r="AC8237" s="6"/>
      <c r="AD8237" s="6"/>
      <c r="AE8237" s="6"/>
      <c r="AF8237" s="12">
        <f t="shared" si="772"/>
        <v>0</v>
      </c>
      <c r="AG8237" s="6"/>
      <c r="AH8237" s="6"/>
      <c r="AI8237" s="6"/>
      <c r="AJ8237" s="6"/>
      <c r="AK8237" s="6"/>
      <c r="AL8237" s="12">
        <f t="shared" si="773"/>
        <v>0</v>
      </c>
      <c r="AM8237" s="11" t="str">
        <f t="shared" si="768"/>
        <v/>
      </c>
      <c r="AN8237" s="7"/>
      <c r="AO8237" s="6"/>
    </row>
    <row r="8238" spans="1:41" ht="15.75" customHeight="1" x14ac:dyDescent="0.2">
      <c r="A8238" s="4"/>
      <c r="B8238" s="7"/>
      <c r="C8238" s="8" t="str">
        <f>IFERROR(VLOOKUP(B8238,Tabla2[#All],2,FALSE),"")</f>
        <v/>
      </c>
      <c r="D8238" s="24"/>
      <c r="E8238" s="9" t="str">
        <f>IFERROR(VLOOKUP(D8238,Tabla1[],2,FALSE),"")</f>
        <v/>
      </c>
      <c r="G8238" s="24"/>
      <c r="L8238" s="3" t="str">
        <f t="shared" si="769"/>
        <v/>
      </c>
      <c r="M8238" s="24"/>
      <c r="N8238" s="24"/>
      <c r="T8238" s="6"/>
      <c r="U8238" s="6"/>
      <c r="V8238" s="10">
        <f t="shared" si="770"/>
        <v>0</v>
      </c>
      <c r="W8238" s="6"/>
      <c r="X8238" s="10">
        <f t="shared" si="771"/>
        <v>0</v>
      </c>
      <c r="Y8238" s="30"/>
      <c r="Z8238" s="30"/>
      <c r="AA8238" s="6"/>
      <c r="AB8238" s="6"/>
      <c r="AC8238" s="6"/>
      <c r="AD8238" s="6"/>
      <c r="AE8238" s="6"/>
      <c r="AF8238" s="12">
        <f t="shared" si="772"/>
        <v>0</v>
      </c>
      <c r="AG8238" s="6"/>
      <c r="AH8238" s="6"/>
      <c r="AI8238" s="6"/>
      <c r="AJ8238" s="6"/>
      <c r="AK8238" s="6"/>
      <c r="AL8238" s="12">
        <f t="shared" si="773"/>
        <v>0</v>
      </c>
      <c r="AM8238" s="11" t="str">
        <f t="shared" si="768"/>
        <v/>
      </c>
      <c r="AN8238" s="7"/>
      <c r="AO8238" s="6"/>
    </row>
    <row r="8239" spans="1:41" ht="15.75" customHeight="1" x14ac:dyDescent="0.2">
      <c r="A8239" s="4"/>
      <c r="B8239" s="7"/>
      <c r="C8239" s="8" t="str">
        <f>IFERROR(VLOOKUP(B8239,Tabla2[#All],2,FALSE),"")</f>
        <v/>
      </c>
      <c r="D8239" s="24"/>
      <c r="E8239" s="9" t="str">
        <f>IFERROR(VLOOKUP(D8239,Tabla1[],2,FALSE),"")</f>
        <v/>
      </c>
      <c r="G8239" s="24"/>
      <c r="L8239" s="3" t="str">
        <f t="shared" si="769"/>
        <v/>
      </c>
      <c r="M8239" s="24"/>
      <c r="N8239" s="24"/>
      <c r="T8239" s="6"/>
      <c r="U8239" s="6"/>
      <c r="V8239" s="10">
        <f t="shared" si="770"/>
        <v>0</v>
      </c>
      <c r="W8239" s="6"/>
      <c r="X8239" s="10">
        <f t="shared" si="771"/>
        <v>0</v>
      </c>
      <c r="Y8239" s="30"/>
      <c r="Z8239" s="30"/>
      <c r="AA8239" s="6"/>
      <c r="AB8239" s="6"/>
      <c r="AC8239" s="6"/>
      <c r="AD8239" s="6"/>
      <c r="AE8239" s="6"/>
      <c r="AF8239" s="12">
        <f t="shared" si="772"/>
        <v>0</v>
      </c>
      <c r="AG8239" s="6"/>
      <c r="AH8239" s="6"/>
      <c r="AI8239" s="6"/>
      <c r="AJ8239" s="6"/>
      <c r="AK8239" s="6"/>
      <c r="AL8239" s="12">
        <f t="shared" si="773"/>
        <v>0</v>
      </c>
      <c r="AM8239" s="11" t="str">
        <f t="shared" si="768"/>
        <v/>
      </c>
      <c r="AN8239" s="7"/>
      <c r="AO8239" s="6"/>
    </row>
    <row r="8240" spans="1:41" ht="15.75" customHeight="1" x14ac:dyDescent="0.2">
      <c r="A8240" s="4"/>
      <c r="B8240" s="7"/>
      <c r="C8240" s="8" t="str">
        <f>IFERROR(VLOOKUP(B8240,Tabla2[#All],2,FALSE),"")</f>
        <v/>
      </c>
      <c r="D8240" s="24"/>
      <c r="E8240" s="9" t="str">
        <f>IFERROR(VLOOKUP(D8240,Tabla1[],2,FALSE),"")</f>
        <v/>
      </c>
      <c r="G8240" s="24"/>
      <c r="L8240" s="3" t="str">
        <f t="shared" si="769"/>
        <v/>
      </c>
      <c r="M8240" s="24"/>
      <c r="N8240" s="24"/>
      <c r="T8240" s="6"/>
      <c r="U8240" s="6"/>
      <c r="V8240" s="10">
        <f t="shared" si="770"/>
        <v>0</v>
      </c>
      <c r="W8240" s="6"/>
      <c r="X8240" s="10">
        <f t="shared" si="771"/>
        <v>0</v>
      </c>
      <c r="Y8240" s="30"/>
      <c r="Z8240" s="30"/>
      <c r="AA8240" s="6"/>
      <c r="AB8240" s="6"/>
      <c r="AC8240" s="6"/>
      <c r="AD8240" s="6"/>
      <c r="AE8240" s="6"/>
      <c r="AF8240" s="12">
        <f t="shared" si="772"/>
        <v>0</v>
      </c>
      <c r="AG8240" s="6"/>
      <c r="AH8240" s="6"/>
      <c r="AI8240" s="6"/>
      <c r="AJ8240" s="6"/>
      <c r="AK8240" s="6"/>
      <c r="AL8240" s="12">
        <f t="shared" si="773"/>
        <v>0</v>
      </c>
      <c r="AM8240" s="11" t="str">
        <f t="shared" si="768"/>
        <v/>
      </c>
      <c r="AN8240" s="7"/>
      <c r="AO8240" s="6"/>
    </row>
    <row r="8241" spans="1:41" ht="15.75" customHeight="1" x14ac:dyDescent="0.2">
      <c r="A8241" s="4"/>
      <c r="B8241" s="7"/>
      <c r="C8241" s="8" t="str">
        <f>IFERROR(VLOOKUP(B8241,Tabla2[#All],2,FALSE),"")</f>
        <v/>
      </c>
      <c r="D8241" s="24"/>
      <c r="E8241" s="9" t="str">
        <f>IFERROR(VLOOKUP(D8241,Tabla1[],2,FALSE),"")</f>
        <v/>
      </c>
      <c r="G8241" s="24"/>
      <c r="L8241" s="3" t="str">
        <f t="shared" si="769"/>
        <v/>
      </c>
      <c r="M8241" s="24"/>
      <c r="N8241" s="24"/>
      <c r="T8241" s="6"/>
      <c r="U8241" s="6"/>
      <c r="V8241" s="10">
        <f t="shared" si="770"/>
        <v>0</v>
      </c>
      <c r="W8241" s="6"/>
      <c r="X8241" s="10">
        <f t="shared" si="771"/>
        <v>0</v>
      </c>
      <c r="Y8241" s="30"/>
      <c r="Z8241" s="30"/>
      <c r="AA8241" s="6"/>
      <c r="AB8241" s="6"/>
      <c r="AC8241" s="6"/>
      <c r="AD8241" s="6"/>
      <c r="AE8241" s="6"/>
      <c r="AF8241" s="12">
        <f t="shared" si="772"/>
        <v>0</v>
      </c>
      <c r="AG8241" s="6"/>
      <c r="AH8241" s="6"/>
      <c r="AI8241" s="6"/>
      <c r="AJ8241" s="6"/>
      <c r="AK8241" s="6"/>
      <c r="AL8241" s="12">
        <f t="shared" si="773"/>
        <v>0</v>
      </c>
      <c r="AM8241" s="11" t="str">
        <f t="shared" si="768"/>
        <v/>
      </c>
      <c r="AN8241" s="7"/>
      <c r="AO8241" s="6"/>
    </row>
    <row r="8242" spans="1:41" ht="15.75" customHeight="1" x14ac:dyDescent="0.2">
      <c r="A8242" s="4"/>
      <c r="B8242" s="7"/>
      <c r="C8242" s="8" t="str">
        <f>IFERROR(VLOOKUP(B8242,Tabla2[#All],2,FALSE),"")</f>
        <v/>
      </c>
      <c r="D8242" s="24"/>
      <c r="E8242" s="9" t="str">
        <f>IFERROR(VLOOKUP(D8242,Tabla1[],2,FALSE),"")</f>
        <v/>
      </c>
      <c r="G8242" s="24"/>
      <c r="L8242" s="3" t="str">
        <f t="shared" si="769"/>
        <v/>
      </c>
      <c r="M8242" s="24"/>
      <c r="N8242" s="24"/>
      <c r="T8242" s="6"/>
      <c r="U8242" s="6"/>
      <c r="V8242" s="10">
        <f t="shared" si="770"/>
        <v>0</v>
      </c>
      <c r="W8242" s="6"/>
      <c r="X8242" s="10">
        <f t="shared" si="771"/>
        <v>0</v>
      </c>
      <c r="Y8242" s="30"/>
      <c r="Z8242" s="30"/>
      <c r="AA8242" s="6"/>
      <c r="AB8242" s="6"/>
      <c r="AC8242" s="6"/>
      <c r="AD8242" s="6"/>
      <c r="AE8242" s="6"/>
      <c r="AF8242" s="12">
        <f t="shared" si="772"/>
        <v>0</v>
      </c>
      <c r="AG8242" s="6"/>
      <c r="AH8242" s="6"/>
      <c r="AI8242" s="6"/>
      <c r="AJ8242" s="6"/>
      <c r="AK8242" s="6"/>
      <c r="AL8242" s="12">
        <f t="shared" si="773"/>
        <v>0</v>
      </c>
      <c r="AM8242" s="11" t="str">
        <f t="shared" si="768"/>
        <v/>
      </c>
      <c r="AN8242" s="7"/>
      <c r="AO8242" s="6"/>
    </row>
    <row r="8243" spans="1:41" ht="15.75" customHeight="1" x14ac:dyDescent="0.2">
      <c r="A8243" s="4"/>
      <c r="B8243" s="7"/>
      <c r="C8243" s="8" t="str">
        <f>IFERROR(VLOOKUP(B8243,Tabla2[#All],2,FALSE),"")</f>
        <v/>
      </c>
      <c r="D8243" s="24"/>
      <c r="E8243" s="9" t="str">
        <f>IFERROR(VLOOKUP(D8243,Tabla1[],2,FALSE),"")</f>
        <v/>
      </c>
      <c r="G8243" s="24"/>
      <c r="L8243" s="3" t="str">
        <f t="shared" si="769"/>
        <v/>
      </c>
      <c r="M8243" s="24"/>
      <c r="N8243" s="24"/>
      <c r="T8243" s="6"/>
      <c r="U8243" s="6"/>
      <c r="V8243" s="10">
        <f t="shared" si="770"/>
        <v>0</v>
      </c>
      <c r="W8243" s="6"/>
      <c r="X8243" s="10">
        <f t="shared" si="771"/>
        <v>0</v>
      </c>
      <c r="Y8243" s="30"/>
      <c r="Z8243" s="30"/>
      <c r="AA8243" s="6"/>
      <c r="AB8243" s="6"/>
      <c r="AC8243" s="6"/>
      <c r="AD8243" s="6"/>
      <c r="AE8243" s="6"/>
      <c r="AF8243" s="12">
        <f t="shared" si="772"/>
        <v>0</v>
      </c>
      <c r="AG8243" s="6"/>
      <c r="AH8243" s="6"/>
      <c r="AI8243" s="6"/>
      <c r="AJ8243" s="6"/>
      <c r="AK8243" s="6"/>
      <c r="AL8243" s="12">
        <f t="shared" si="773"/>
        <v>0</v>
      </c>
      <c r="AM8243" s="11" t="str">
        <f t="shared" si="768"/>
        <v/>
      </c>
      <c r="AN8243" s="7"/>
      <c r="AO8243" s="6"/>
    </row>
    <row r="8244" spans="1:41" ht="15.75" customHeight="1" x14ac:dyDescent="0.2">
      <c r="A8244" s="4"/>
      <c r="B8244" s="7"/>
      <c r="C8244" s="8" t="str">
        <f>IFERROR(VLOOKUP(B8244,Tabla2[#All],2,FALSE),"")</f>
        <v/>
      </c>
      <c r="D8244" s="24"/>
      <c r="E8244" s="9" t="str">
        <f>IFERROR(VLOOKUP(D8244,Tabla1[],2,FALSE),"")</f>
        <v/>
      </c>
      <c r="G8244" s="24"/>
      <c r="L8244" s="3" t="str">
        <f t="shared" si="769"/>
        <v/>
      </c>
      <c r="M8244" s="24"/>
      <c r="N8244" s="24"/>
      <c r="T8244" s="6"/>
      <c r="U8244" s="6"/>
      <c r="V8244" s="10">
        <f t="shared" si="770"/>
        <v>0</v>
      </c>
      <c r="W8244" s="6"/>
      <c r="X8244" s="10">
        <f t="shared" si="771"/>
        <v>0</v>
      </c>
      <c r="Y8244" s="30"/>
      <c r="Z8244" s="30"/>
      <c r="AA8244" s="6"/>
      <c r="AB8244" s="6"/>
      <c r="AC8244" s="6"/>
      <c r="AD8244" s="6"/>
      <c r="AE8244" s="6"/>
      <c r="AF8244" s="12">
        <f t="shared" si="772"/>
        <v>0</v>
      </c>
      <c r="AG8244" s="6"/>
      <c r="AH8244" s="6"/>
      <c r="AI8244" s="6"/>
      <c r="AJ8244" s="6"/>
      <c r="AK8244" s="6"/>
      <c r="AL8244" s="12">
        <f t="shared" si="773"/>
        <v>0</v>
      </c>
      <c r="AM8244" s="11" t="str">
        <f t="shared" si="768"/>
        <v/>
      </c>
      <c r="AN8244" s="7"/>
      <c r="AO8244" s="6"/>
    </row>
    <row r="8245" spans="1:41" ht="15.75" customHeight="1" x14ac:dyDescent="0.2">
      <c r="A8245" s="4"/>
      <c r="B8245" s="7"/>
      <c r="C8245" s="8" t="str">
        <f>IFERROR(VLOOKUP(B8245,Tabla2[#All],2,FALSE),"")</f>
        <v/>
      </c>
      <c r="D8245" s="24"/>
      <c r="E8245" s="9" t="str">
        <f>IFERROR(VLOOKUP(D8245,Tabla1[],2,FALSE),"")</f>
        <v/>
      </c>
      <c r="G8245" s="24"/>
      <c r="L8245" s="3" t="str">
        <f t="shared" si="769"/>
        <v/>
      </c>
      <c r="M8245" s="24"/>
      <c r="N8245" s="24"/>
      <c r="T8245" s="6"/>
      <c r="U8245" s="6"/>
      <c r="V8245" s="10">
        <f t="shared" si="770"/>
        <v>0</v>
      </c>
      <c r="W8245" s="6"/>
      <c r="X8245" s="10">
        <f t="shared" si="771"/>
        <v>0</v>
      </c>
      <c r="Y8245" s="30"/>
      <c r="Z8245" s="30"/>
      <c r="AA8245" s="6"/>
      <c r="AB8245" s="6"/>
      <c r="AC8245" s="6"/>
      <c r="AD8245" s="6"/>
      <c r="AE8245" s="6"/>
      <c r="AF8245" s="12">
        <f t="shared" si="772"/>
        <v>0</v>
      </c>
      <c r="AG8245" s="6"/>
      <c r="AH8245" s="6"/>
      <c r="AI8245" s="6"/>
      <c r="AJ8245" s="6"/>
      <c r="AK8245" s="6"/>
      <c r="AL8245" s="12">
        <f t="shared" si="773"/>
        <v>0</v>
      </c>
      <c r="AM8245" s="11" t="str">
        <f t="shared" si="768"/>
        <v/>
      </c>
      <c r="AN8245" s="7"/>
      <c r="AO8245" s="6"/>
    </row>
    <row r="8246" spans="1:41" ht="15.75" customHeight="1" x14ac:dyDescent="0.2">
      <c r="A8246" s="4"/>
      <c r="B8246" s="7"/>
      <c r="C8246" s="8" t="str">
        <f>IFERROR(VLOOKUP(B8246,Tabla2[#All],2,FALSE),"")</f>
        <v/>
      </c>
      <c r="D8246" s="24"/>
      <c r="E8246" s="9" t="str">
        <f>IFERROR(VLOOKUP(D8246,Tabla1[],2,FALSE),"")</f>
        <v/>
      </c>
      <c r="G8246" s="24"/>
      <c r="L8246" s="3" t="str">
        <f t="shared" si="769"/>
        <v/>
      </c>
      <c r="M8246" s="24"/>
      <c r="N8246" s="24"/>
      <c r="T8246" s="6"/>
      <c r="U8246" s="6"/>
      <c r="V8246" s="10">
        <f t="shared" si="770"/>
        <v>0</v>
      </c>
      <c r="W8246" s="6"/>
      <c r="X8246" s="10">
        <f t="shared" si="771"/>
        <v>0</v>
      </c>
      <c r="Y8246" s="30"/>
      <c r="Z8246" s="30"/>
      <c r="AA8246" s="6"/>
      <c r="AB8246" s="6"/>
      <c r="AC8246" s="6"/>
      <c r="AD8246" s="6"/>
      <c r="AE8246" s="6"/>
      <c r="AF8246" s="12">
        <f t="shared" si="772"/>
        <v>0</v>
      </c>
      <c r="AG8246" s="6"/>
      <c r="AH8246" s="6"/>
      <c r="AI8246" s="6"/>
      <c r="AJ8246" s="6"/>
      <c r="AK8246" s="6"/>
      <c r="AL8246" s="12">
        <f t="shared" si="773"/>
        <v>0</v>
      </c>
      <c r="AM8246" s="11" t="str">
        <f t="shared" si="768"/>
        <v/>
      </c>
      <c r="AN8246" s="7"/>
      <c r="AO8246" s="6"/>
    </row>
    <row r="8247" spans="1:41" ht="15.75" customHeight="1" x14ac:dyDescent="0.2">
      <c r="A8247" s="4"/>
      <c r="B8247" s="7"/>
      <c r="C8247" s="8" t="str">
        <f>IFERROR(VLOOKUP(B8247,Tabla2[#All],2,FALSE),"")</f>
        <v/>
      </c>
      <c r="D8247" s="24"/>
      <c r="E8247" s="9" t="str">
        <f>IFERROR(VLOOKUP(D8247,Tabla1[],2,FALSE),"")</f>
        <v/>
      </c>
      <c r="G8247" s="24"/>
      <c r="L8247" s="3" t="str">
        <f t="shared" si="769"/>
        <v/>
      </c>
      <c r="M8247" s="24"/>
      <c r="N8247" s="24"/>
      <c r="T8247" s="6"/>
      <c r="U8247" s="6"/>
      <c r="V8247" s="10">
        <f t="shared" si="770"/>
        <v>0</v>
      </c>
      <c r="W8247" s="6"/>
      <c r="X8247" s="10">
        <f t="shared" si="771"/>
        <v>0</v>
      </c>
      <c r="Y8247" s="30"/>
      <c r="Z8247" s="30"/>
      <c r="AA8247" s="6"/>
      <c r="AB8247" s="6"/>
      <c r="AC8247" s="6"/>
      <c r="AD8247" s="6"/>
      <c r="AE8247" s="6"/>
      <c r="AF8247" s="12">
        <f t="shared" si="772"/>
        <v>0</v>
      </c>
      <c r="AG8247" s="6"/>
      <c r="AH8247" s="6"/>
      <c r="AI8247" s="6"/>
      <c r="AJ8247" s="6"/>
      <c r="AK8247" s="6"/>
      <c r="AL8247" s="12">
        <f t="shared" si="773"/>
        <v>0</v>
      </c>
      <c r="AM8247" s="11" t="str">
        <f t="shared" si="768"/>
        <v/>
      </c>
      <c r="AN8247" s="7"/>
      <c r="AO8247" s="6"/>
    </row>
    <row r="8248" spans="1:41" ht="15.75" customHeight="1" x14ac:dyDescent="0.2">
      <c r="A8248" s="4"/>
      <c r="B8248" s="7"/>
      <c r="C8248" s="8" t="str">
        <f>IFERROR(VLOOKUP(B8248,Tabla2[#All],2,FALSE),"")</f>
        <v/>
      </c>
      <c r="D8248" s="24"/>
      <c r="E8248" s="9" t="str">
        <f>IFERROR(VLOOKUP(D8248,Tabla1[],2,FALSE),"")</f>
        <v/>
      </c>
      <c r="G8248" s="24"/>
      <c r="L8248" s="3" t="str">
        <f t="shared" si="769"/>
        <v/>
      </c>
      <c r="M8248" s="24"/>
      <c r="N8248" s="24"/>
      <c r="T8248" s="6"/>
      <c r="U8248" s="6"/>
      <c r="V8248" s="10">
        <f t="shared" si="770"/>
        <v>0</v>
      </c>
      <c r="W8248" s="6"/>
      <c r="X8248" s="10">
        <f t="shared" si="771"/>
        <v>0</v>
      </c>
      <c r="Y8248" s="30"/>
      <c r="Z8248" s="30"/>
      <c r="AA8248" s="6"/>
      <c r="AB8248" s="6"/>
      <c r="AC8248" s="6"/>
      <c r="AD8248" s="6"/>
      <c r="AE8248" s="6"/>
      <c r="AF8248" s="12">
        <f t="shared" si="772"/>
        <v>0</v>
      </c>
      <c r="AG8248" s="6"/>
      <c r="AH8248" s="6"/>
      <c r="AI8248" s="6"/>
      <c r="AJ8248" s="6"/>
      <c r="AK8248" s="6"/>
      <c r="AL8248" s="12">
        <f t="shared" si="773"/>
        <v>0</v>
      </c>
      <c r="AM8248" s="11" t="str">
        <f t="shared" si="768"/>
        <v/>
      </c>
      <c r="AN8248" s="7"/>
      <c r="AO8248" s="6"/>
    </row>
    <row r="8249" spans="1:41" ht="15.75" customHeight="1" x14ac:dyDescent="0.2">
      <c r="A8249" s="4"/>
      <c r="B8249" s="7"/>
      <c r="C8249" s="8" t="str">
        <f>IFERROR(VLOOKUP(B8249,Tabla2[#All],2,FALSE),"")</f>
        <v/>
      </c>
      <c r="D8249" s="24"/>
      <c r="E8249" s="9" t="str">
        <f>IFERROR(VLOOKUP(D8249,Tabla1[],2,FALSE),"")</f>
        <v/>
      </c>
      <c r="G8249" s="24"/>
      <c r="L8249" s="3" t="str">
        <f t="shared" si="769"/>
        <v/>
      </c>
      <c r="M8249" s="24"/>
      <c r="N8249" s="24"/>
      <c r="T8249" s="6"/>
      <c r="U8249" s="6"/>
      <c r="V8249" s="10">
        <f t="shared" si="770"/>
        <v>0</v>
      </c>
      <c r="W8249" s="6"/>
      <c r="X8249" s="10">
        <f t="shared" si="771"/>
        <v>0</v>
      </c>
      <c r="Y8249" s="30"/>
      <c r="Z8249" s="30"/>
      <c r="AA8249" s="6"/>
      <c r="AB8249" s="6"/>
      <c r="AC8249" s="6"/>
      <c r="AD8249" s="6"/>
      <c r="AE8249" s="6"/>
      <c r="AF8249" s="12">
        <f t="shared" si="772"/>
        <v>0</v>
      </c>
      <c r="AG8249" s="6"/>
      <c r="AH8249" s="6"/>
      <c r="AI8249" s="6"/>
      <c r="AJ8249" s="6"/>
      <c r="AK8249" s="6"/>
      <c r="AL8249" s="12">
        <f t="shared" si="773"/>
        <v>0</v>
      </c>
      <c r="AM8249" s="11" t="str">
        <f t="shared" si="768"/>
        <v/>
      </c>
      <c r="AN8249" s="7"/>
      <c r="AO8249" s="6"/>
    </row>
    <row r="8250" spans="1:41" ht="15.75" customHeight="1" x14ac:dyDescent="0.2">
      <c r="A8250" s="4"/>
      <c r="B8250" s="7"/>
      <c r="C8250" s="8" t="str">
        <f>IFERROR(VLOOKUP(B8250,Tabla2[#All],2,FALSE),"")</f>
        <v/>
      </c>
      <c r="D8250" s="24"/>
      <c r="E8250" s="9" t="str">
        <f>IFERROR(VLOOKUP(D8250,Tabla1[],2,FALSE),"")</f>
        <v/>
      </c>
      <c r="G8250" s="24"/>
      <c r="L8250" s="3" t="str">
        <f t="shared" si="769"/>
        <v/>
      </c>
      <c r="M8250" s="24"/>
      <c r="N8250" s="24"/>
      <c r="T8250" s="6"/>
      <c r="U8250" s="6"/>
      <c r="V8250" s="10">
        <f t="shared" si="770"/>
        <v>0</v>
      </c>
      <c r="W8250" s="6"/>
      <c r="X8250" s="10">
        <f t="shared" si="771"/>
        <v>0</v>
      </c>
      <c r="Y8250" s="30"/>
      <c r="Z8250" s="30"/>
      <c r="AA8250" s="6"/>
      <c r="AB8250" s="6"/>
      <c r="AC8250" s="6"/>
      <c r="AD8250" s="6"/>
      <c r="AE8250" s="6"/>
      <c r="AF8250" s="12">
        <f t="shared" si="772"/>
        <v>0</v>
      </c>
      <c r="AG8250" s="6"/>
      <c r="AH8250" s="6"/>
      <c r="AI8250" s="6"/>
      <c r="AJ8250" s="6"/>
      <c r="AK8250" s="6"/>
      <c r="AL8250" s="12">
        <f t="shared" si="773"/>
        <v>0</v>
      </c>
      <c r="AM8250" s="11" t="str">
        <f t="shared" si="768"/>
        <v/>
      </c>
      <c r="AN8250" s="7"/>
      <c r="AO8250" s="6"/>
    </row>
    <row r="8251" spans="1:41" ht="15.75" customHeight="1" x14ac:dyDescent="0.2">
      <c r="A8251" s="4"/>
      <c r="B8251" s="7"/>
      <c r="C8251" s="8" t="str">
        <f>IFERROR(VLOOKUP(B8251,Tabla2[#All],2,FALSE),"")</f>
        <v/>
      </c>
      <c r="D8251" s="24"/>
      <c r="E8251" s="9" t="str">
        <f>IFERROR(VLOOKUP(D8251,Tabla1[],2,FALSE),"")</f>
        <v/>
      </c>
      <c r="G8251" s="24"/>
      <c r="L8251" s="3" t="str">
        <f t="shared" si="769"/>
        <v/>
      </c>
      <c r="M8251" s="24"/>
      <c r="N8251" s="24"/>
      <c r="T8251" s="6"/>
      <c r="U8251" s="6"/>
      <c r="V8251" s="10">
        <f t="shared" si="770"/>
        <v>0</v>
      </c>
      <c r="W8251" s="6"/>
      <c r="X8251" s="10">
        <f t="shared" si="771"/>
        <v>0</v>
      </c>
      <c r="Y8251" s="30"/>
      <c r="Z8251" s="30"/>
      <c r="AA8251" s="6"/>
      <c r="AB8251" s="6"/>
      <c r="AC8251" s="6"/>
      <c r="AD8251" s="6"/>
      <c r="AE8251" s="6"/>
      <c r="AF8251" s="12">
        <f t="shared" si="772"/>
        <v>0</v>
      </c>
      <c r="AG8251" s="6"/>
      <c r="AH8251" s="6"/>
      <c r="AI8251" s="6"/>
      <c r="AJ8251" s="6"/>
      <c r="AK8251" s="6"/>
      <c r="AL8251" s="12">
        <f t="shared" si="773"/>
        <v>0</v>
      </c>
      <c r="AM8251" s="11" t="str">
        <f t="shared" si="768"/>
        <v/>
      </c>
      <c r="AN8251" s="7"/>
      <c r="AO8251" s="6"/>
    </row>
    <row r="8252" spans="1:41" ht="15.75" customHeight="1" x14ac:dyDescent="0.2">
      <c r="A8252" s="4"/>
      <c r="B8252" s="7"/>
      <c r="C8252" s="8" t="str">
        <f>IFERROR(VLOOKUP(B8252,Tabla2[#All],2,FALSE),"")</f>
        <v/>
      </c>
      <c r="D8252" s="24"/>
      <c r="E8252" s="9" t="str">
        <f>IFERROR(VLOOKUP(D8252,Tabla1[],2,FALSE),"")</f>
        <v/>
      </c>
      <c r="G8252" s="24"/>
      <c r="L8252" s="3" t="str">
        <f t="shared" si="769"/>
        <v/>
      </c>
      <c r="M8252" s="24"/>
      <c r="N8252" s="24"/>
      <c r="T8252" s="6"/>
      <c r="U8252" s="6"/>
      <c r="V8252" s="10">
        <f t="shared" si="770"/>
        <v>0</v>
      </c>
      <c r="W8252" s="6"/>
      <c r="X8252" s="10">
        <f t="shared" si="771"/>
        <v>0</v>
      </c>
      <c r="Y8252" s="30"/>
      <c r="Z8252" s="30"/>
      <c r="AA8252" s="6"/>
      <c r="AB8252" s="6"/>
      <c r="AC8252" s="6"/>
      <c r="AD8252" s="6"/>
      <c r="AE8252" s="6"/>
      <c r="AF8252" s="12">
        <f t="shared" si="772"/>
        <v>0</v>
      </c>
      <c r="AG8252" s="6"/>
      <c r="AH8252" s="6"/>
      <c r="AI8252" s="6"/>
      <c r="AJ8252" s="6"/>
      <c r="AK8252" s="6"/>
      <c r="AL8252" s="12">
        <f t="shared" si="773"/>
        <v>0</v>
      </c>
      <c r="AM8252" s="11" t="str">
        <f t="shared" si="768"/>
        <v/>
      </c>
      <c r="AN8252" s="7"/>
      <c r="AO8252" s="6"/>
    </row>
    <row r="8253" spans="1:41" ht="15.75" customHeight="1" x14ac:dyDescent="0.2">
      <c r="A8253" s="4"/>
      <c r="B8253" s="7"/>
      <c r="C8253" s="8" t="str">
        <f>IFERROR(VLOOKUP(B8253,Tabla2[#All],2,FALSE),"")</f>
        <v/>
      </c>
      <c r="D8253" s="24"/>
      <c r="E8253" s="9" t="str">
        <f>IFERROR(VLOOKUP(D8253,Tabla1[],2,FALSE),"")</f>
        <v/>
      </c>
      <c r="G8253" s="24"/>
      <c r="L8253" s="3" t="str">
        <f t="shared" si="769"/>
        <v/>
      </c>
      <c r="M8253" s="24"/>
      <c r="N8253" s="24"/>
      <c r="T8253" s="6"/>
      <c r="U8253" s="6"/>
      <c r="V8253" s="10">
        <f t="shared" si="770"/>
        <v>0</v>
      </c>
      <c r="W8253" s="6"/>
      <c r="X8253" s="10">
        <f t="shared" si="771"/>
        <v>0</v>
      </c>
      <c r="Y8253" s="30"/>
      <c r="Z8253" s="30"/>
      <c r="AA8253" s="6"/>
      <c r="AB8253" s="6"/>
      <c r="AC8253" s="6"/>
      <c r="AD8253" s="6"/>
      <c r="AE8253" s="6"/>
      <c r="AF8253" s="12">
        <f t="shared" si="772"/>
        <v>0</v>
      </c>
      <c r="AG8253" s="6"/>
      <c r="AH8253" s="6"/>
      <c r="AI8253" s="6"/>
      <c r="AJ8253" s="6"/>
      <c r="AK8253" s="6"/>
      <c r="AL8253" s="12">
        <f t="shared" si="773"/>
        <v>0</v>
      </c>
      <c r="AM8253" s="11" t="str">
        <f t="shared" si="768"/>
        <v/>
      </c>
      <c r="AN8253" s="7"/>
      <c r="AO8253" s="6"/>
    </row>
    <row r="8254" spans="1:41" ht="15.75" customHeight="1" x14ac:dyDescent="0.2">
      <c r="A8254" s="4"/>
      <c r="B8254" s="7"/>
      <c r="C8254" s="8" t="str">
        <f>IFERROR(VLOOKUP(B8254,Tabla2[#All],2,FALSE),"")</f>
        <v/>
      </c>
      <c r="D8254" s="24"/>
      <c r="E8254" s="9" t="str">
        <f>IFERROR(VLOOKUP(D8254,Tabla1[],2,FALSE),"")</f>
        <v/>
      </c>
      <c r="G8254" s="24"/>
      <c r="L8254" s="3" t="str">
        <f t="shared" si="769"/>
        <v/>
      </c>
      <c r="M8254" s="24"/>
      <c r="N8254" s="24"/>
      <c r="T8254" s="6"/>
      <c r="U8254" s="6"/>
      <c r="V8254" s="10">
        <f t="shared" si="770"/>
        <v>0</v>
      </c>
      <c r="W8254" s="6"/>
      <c r="X8254" s="10">
        <f t="shared" si="771"/>
        <v>0</v>
      </c>
      <c r="Y8254" s="30"/>
      <c r="Z8254" s="30"/>
      <c r="AA8254" s="6"/>
      <c r="AB8254" s="6"/>
      <c r="AC8254" s="6"/>
      <c r="AD8254" s="6"/>
      <c r="AE8254" s="6"/>
      <c r="AF8254" s="12">
        <f t="shared" si="772"/>
        <v>0</v>
      </c>
      <c r="AG8254" s="6"/>
      <c r="AH8254" s="6"/>
      <c r="AI8254" s="6"/>
      <c r="AJ8254" s="6"/>
      <c r="AK8254" s="6"/>
      <c r="AL8254" s="12">
        <f t="shared" si="773"/>
        <v>0</v>
      </c>
      <c r="AM8254" s="11" t="str">
        <f t="shared" si="768"/>
        <v/>
      </c>
      <c r="AN8254" s="7"/>
      <c r="AO8254" s="6"/>
    </row>
    <row r="8255" spans="1:41" ht="15.75" customHeight="1" x14ac:dyDescent="0.2">
      <c r="A8255" s="4"/>
      <c r="B8255" s="7"/>
      <c r="C8255" s="8" t="str">
        <f>IFERROR(VLOOKUP(B8255,Tabla2[#All],2,FALSE),"")</f>
        <v/>
      </c>
      <c r="D8255" s="24"/>
      <c r="E8255" s="9" t="str">
        <f>IFERROR(VLOOKUP(D8255,Tabla1[],2,FALSE),"")</f>
        <v/>
      </c>
      <c r="G8255" s="24"/>
      <c r="L8255" s="3" t="str">
        <f t="shared" si="769"/>
        <v/>
      </c>
      <c r="M8255" s="24"/>
      <c r="N8255" s="24"/>
      <c r="T8255" s="6"/>
      <c r="U8255" s="6"/>
      <c r="V8255" s="10">
        <f t="shared" si="770"/>
        <v>0</v>
      </c>
      <c r="W8255" s="6"/>
      <c r="X8255" s="10">
        <f t="shared" si="771"/>
        <v>0</v>
      </c>
      <c r="Y8255" s="30"/>
      <c r="Z8255" s="30"/>
      <c r="AA8255" s="6"/>
      <c r="AB8255" s="6"/>
      <c r="AC8255" s="6"/>
      <c r="AD8255" s="6"/>
      <c r="AE8255" s="6"/>
      <c r="AF8255" s="12">
        <f t="shared" si="772"/>
        <v>0</v>
      </c>
      <c r="AG8255" s="6"/>
      <c r="AH8255" s="6"/>
      <c r="AI8255" s="6"/>
      <c r="AJ8255" s="6"/>
      <c r="AK8255" s="6"/>
      <c r="AL8255" s="12">
        <f t="shared" si="773"/>
        <v>0</v>
      </c>
      <c r="AM8255" s="11" t="str">
        <f t="shared" si="768"/>
        <v/>
      </c>
      <c r="AN8255" s="7"/>
      <c r="AO8255" s="6"/>
    </row>
    <row r="8256" spans="1:41" ht="15.75" customHeight="1" x14ac:dyDescent="0.2">
      <c r="A8256" s="4"/>
      <c r="B8256" s="7"/>
      <c r="C8256" s="8" t="str">
        <f>IFERROR(VLOOKUP(B8256,Tabla2[#All],2,FALSE),"")</f>
        <v/>
      </c>
      <c r="D8256" s="24"/>
      <c r="E8256" s="9" t="str">
        <f>IFERROR(VLOOKUP(D8256,Tabla1[],2,FALSE),"")</f>
        <v/>
      </c>
      <c r="G8256" s="24"/>
      <c r="L8256" s="3" t="str">
        <f t="shared" si="769"/>
        <v/>
      </c>
      <c r="M8256" s="24"/>
      <c r="N8256" s="24"/>
      <c r="T8256" s="6"/>
      <c r="U8256" s="6"/>
      <c r="V8256" s="10">
        <f t="shared" si="770"/>
        <v>0</v>
      </c>
      <c r="W8256" s="6"/>
      <c r="X8256" s="10">
        <f t="shared" si="771"/>
        <v>0</v>
      </c>
      <c r="Y8256" s="30"/>
      <c r="Z8256" s="30"/>
      <c r="AA8256" s="6"/>
      <c r="AB8256" s="6"/>
      <c r="AC8256" s="6"/>
      <c r="AD8256" s="6"/>
      <c r="AE8256" s="6"/>
      <c r="AF8256" s="12">
        <f t="shared" si="772"/>
        <v>0</v>
      </c>
      <c r="AG8256" s="6"/>
      <c r="AH8256" s="6"/>
      <c r="AI8256" s="6"/>
      <c r="AJ8256" s="6"/>
      <c r="AK8256" s="6"/>
      <c r="AL8256" s="12">
        <f t="shared" si="773"/>
        <v>0</v>
      </c>
      <c r="AM8256" s="11" t="str">
        <f t="shared" si="768"/>
        <v/>
      </c>
      <c r="AN8256" s="7"/>
      <c r="AO8256" s="6"/>
    </row>
    <row r="8257" spans="1:41" ht="15.75" customHeight="1" x14ac:dyDescent="0.2">
      <c r="A8257" s="4"/>
      <c r="B8257" s="7"/>
      <c r="C8257" s="8" t="str">
        <f>IFERROR(VLOOKUP(B8257,Tabla2[#All],2,FALSE),"")</f>
        <v/>
      </c>
      <c r="D8257" s="24"/>
      <c r="E8257" s="9" t="str">
        <f>IFERROR(VLOOKUP(D8257,Tabla1[],2,FALSE),"")</f>
        <v/>
      </c>
      <c r="G8257" s="24"/>
      <c r="L8257" s="3" t="str">
        <f t="shared" si="769"/>
        <v/>
      </c>
      <c r="M8257" s="24"/>
      <c r="N8257" s="24"/>
      <c r="T8257" s="6"/>
      <c r="U8257" s="6"/>
      <c r="V8257" s="10">
        <f t="shared" si="770"/>
        <v>0</v>
      </c>
      <c r="W8257" s="6"/>
      <c r="X8257" s="10">
        <f t="shared" si="771"/>
        <v>0</v>
      </c>
      <c r="Y8257" s="30"/>
      <c r="Z8257" s="30"/>
      <c r="AA8257" s="6"/>
      <c r="AB8257" s="6"/>
      <c r="AC8257" s="6"/>
      <c r="AD8257" s="6"/>
      <c r="AE8257" s="6"/>
      <c r="AF8257" s="12">
        <f t="shared" si="772"/>
        <v>0</v>
      </c>
      <c r="AG8257" s="6"/>
      <c r="AH8257" s="6"/>
      <c r="AI8257" s="6"/>
      <c r="AJ8257" s="6"/>
      <c r="AK8257" s="6"/>
      <c r="AL8257" s="12">
        <f t="shared" si="773"/>
        <v>0</v>
      </c>
      <c r="AM8257" s="11" t="str">
        <f t="shared" si="768"/>
        <v/>
      </c>
      <c r="AN8257" s="7"/>
      <c r="AO8257" s="6"/>
    </row>
    <row r="8258" spans="1:41" ht="15.75" customHeight="1" x14ac:dyDescent="0.2">
      <c r="A8258" s="4"/>
      <c r="B8258" s="7"/>
      <c r="C8258" s="8" t="str">
        <f>IFERROR(VLOOKUP(B8258,Tabla2[#All],2,FALSE),"")</f>
        <v/>
      </c>
      <c r="D8258" s="24"/>
      <c r="E8258" s="9" t="str">
        <f>IFERROR(VLOOKUP(D8258,Tabla1[],2,FALSE),"")</f>
        <v/>
      </c>
      <c r="G8258" s="24"/>
      <c r="L8258" s="3" t="str">
        <f t="shared" si="769"/>
        <v/>
      </c>
      <c r="M8258" s="24"/>
      <c r="N8258" s="24"/>
      <c r="T8258" s="6"/>
      <c r="U8258" s="6"/>
      <c r="V8258" s="10">
        <f t="shared" si="770"/>
        <v>0</v>
      </c>
      <c r="W8258" s="6"/>
      <c r="X8258" s="10">
        <f t="shared" si="771"/>
        <v>0</v>
      </c>
      <c r="Y8258" s="30"/>
      <c r="Z8258" s="30"/>
      <c r="AA8258" s="6"/>
      <c r="AB8258" s="6"/>
      <c r="AC8258" s="6"/>
      <c r="AD8258" s="6"/>
      <c r="AE8258" s="6"/>
      <c r="AF8258" s="12">
        <f t="shared" si="772"/>
        <v>0</v>
      </c>
      <c r="AG8258" s="6"/>
      <c r="AH8258" s="6"/>
      <c r="AI8258" s="6"/>
      <c r="AJ8258" s="6"/>
      <c r="AK8258" s="6"/>
      <c r="AL8258" s="12">
        <f t="shared" si="773"/>
        <v>0</v>
      </c>
      <c r="AM8258" s="11" t="str">
        <f t="shared" si="768"/>
        <v/>
      </c>
      <c r="AN8258" s="7"/>
      <c r="AO8258" s="6"/>
    </row>
    <row r="8259" spans="1:41" ht="15.75" customHeight="1" x14ac:dyDescent="0.2">
      <c r="A8259" s="4"/>
      <c r="B8259" s="7"/>
      <c r="C8259" s="8" t="str">
        <f>IFERROR(VLOOKUP(B8259,Tabla2[#All],2,FALSE),"")</f>
        <v/>
      </c>
      <c r="D8259" s="24"/>
      <c r="E8259" s="9" t="str">
        <f>IFERROR(VLOOKUP(D8259,Tabla1[],2,FALSE),"")</f>
        <v/>
      </c>
      <c r="G8259" s="24"/>
      <c r="L8259" s="3" t="str">
        <f t="shared" si="769"/>
        <v/>
      </c>
      <c r="M8259" s="24"/>
      <c r="N8259" s="24"/>
      <c r="T8259" s="6"/>
      <c r="U8259" s="6"/>
      <c r="V8259" s="10">
        <f t="shared" si="770"/>
        <v>0</v>
      </c>
      <c r="W8259" s="6"/>
      <c r="X8259" s="10">
        <f t="shared" si="771"/>
        <v>0</v>
      </c>
      <c r="Y8259" s="30"/>
      <c r="Z8259" s="30"/>
      <c r="AA8259" s="6"/>
      <c r="AB8259" s="6"/>
      <c r="AC8259" s="6"/>
      <c r="AD8259" s="6"/>
      <c r="AE8259" s="6"/>
      <c r="AF8259" s="12">
        <f t="shared" si="772"/>
        <v>0</v>
      </c>
      <c r="AG8259" s="6"/>
      <c r="AH8259" s="6"/>
      <c r="AI8259" s="6"/>
      <c r="AJ8259" s="6"/>
      <c r="AK8259" s="6"/>
      <c r="AL8259" s="12">
        <f t="shared" si="773"/>
        <v>0</v>
      </c>
      <c r="AM8259" s="11" t="str">
        <f t="shared" si="768"/>
        <v/>
      </c>
      <c r="AN8259" s="7"/>
      <c r="AO8259" s="6"/>
    </row>
    <row r="8260" spans="1:41" ht="15.75" customHeight="1" x14ac:dyDescent="0.2">
      <c r="A8260" s="4"/>
      <c r="B8260" s="7"/>
      <c r="C8260" s="8" t="str">
        <f>IFERROR(VLOOKUP(B8260,Tabla2[#All],2,FALSE),"")</f>
        <v/>
      </c>
      <c r="D8260" s="24"/>
      <c r="E8260" s="9" t="str">
        <f>IFERROR(VLOOKUP(D8260,Tabla1[],2,FALSE),"")</f>
        <v/>
      </c>
      <c r="G8260" s="24"/>
      <c r="L8260" s="3" t="str">
        <f t="shared" si="769"/>
        <v/>
      </c>
      <c r="M8260" s="24"/>
      <c r="N8260" s="24"/>
      <c r="T8260" s="6"/>
      <c r="U8260" s="6"/>
      <c r="V8260" s="10">
        <f t="shared" si="770"/>
        <v>0</v>
      </c>
      <c r="W8260" s="6"/>
      <c r="X8260" s="10">
        <f t="shared" si="771"/>
        <v>0</v>
      </c>
      <c r="Y8260" s="30"/>
      <c r="Z8260" s="30"/>
      <c r="AA8260" s="6"/>
      <c r="AB8260" s="6"/>
      <c r="AC8260" s="6"/>
      <c r="AD8260" s="6"/>
      <c r="AE8260" s="6"/>
      <c r="AF8260" s="12">
        <f t="shared" si="772"/>
        <v>0</v>
      </c>
      <c r="AG8260" s="6"/>
      <c r="AH8260" s="6"/>
      <c r="AI8260" s="6"/>
      <c r="AJ8260" s="6"/>
      <c r="AK8260" s="6"/>
      <c r="AL8260" s="12">
        <f t="shared" si="773"/>
        <v>0</v>
      </c>
      <c r="AM8260" s="11" t="str">
        <f t="shared" si="768"/>
        <v/>
      </c>
      <c r="AN8260" s="7"/>
      <c r="AO8260" s="6"/>
    </row>
    <row r="8261" spans="1:41" ht="15.75" customHeight="1" x14ac:dyDescent="0.2">
      <c r="A8261" s="4"/>
      <c r="B8261" s="7"/>
      <c r="C8261" s="8" t="str">
        <f>IFERROR(VLOOKUP(B8261,Tabla2[#All],2,FALSE),"")</f>
        <v/>
      </c>
      <c r="D8261" s="24"/>
      <c r="E8261" s="9" t="str">
        <f>IFERROR(VLOOKUP(D8261,Tabla1[],2,FALSE),"")</f>
        <v/>
      </c>
      <c r="G8261" s="24"/>
      <c r="L8261" s="3" t="str">
        <f t="shared" si="769"/>
        <v/>
      </c>
      <c r="M8261" s="24"/>
      <c r="N8261" s="24"/>
      <c r="T8261" s="6"/>
      <c r="U8261" s="6"/>
      <c r="V8261" s="10">
        <f t="shared" si="770"/>
        <v>0</v>
      </c>
      <c r="W8261" s="6"/>
      <c r="X8261" s="10">
        <f t="shared" si="771"/>
        <v>0</v>
      </c>
      <c r="Y8261" s="30"/>
      <c r="Z8261" s="30"/>
      <c r="AA8261" s="6"/>
      <c r="AB8261" s="6"/>
      <c r="AC8261" s="6"/>
      <c r="AD8261" s="6"/>
      <c r="AE8261" s="6"/>
      <c r="AF8261" s="12">
        <f t="shared" si="772"/>
        <v>0</v>
      </c>
      <c r="AG8261" s="6"/>
      <c r="AH8261" s="6"/>
      <c r="AI8261" s="6"/>
      <c r="AJ8261" s="6"/>
      <c r="AK8261" s="6"/>
      <c r="AL8261" s="12">
        <f t="shared" si="773"/>
        <v>0</v>
      </c>
      <c r="AM8261" s="11" t="str">
        <f t="shared" si="768"/>
        <v/>
      </c>
      <c r="AN8261" s="7"/>
      <c r="AO8261" s="6"/>
    </row>
    <row r="8262" spans="1:41" ht="15.75" customHeight="1" x14ac:dyDescent="0.2">
      <c r="A8262" s="4"/>
      <c r="B8262" s="7"/>
      <c r="C8262" s="8" t="str">
        <f>IFERROR(VLOOKUP(B8262,Tabla2[#All],2,FALSE),"")</f>
        <v/>
      </c>
      <c r="D8262" s="24"/>
      <c r="E8262" s="9" t="str">
        <f>IFERROR(VLOOKUP(D8262,Tabla1[],2,FALSE),"")</f>
        <v/>
      </c>
      <c r="G8262" s="24"/>
      <c r="L8262" s="3" t="str">
        <f t="shared" si="769"/>
        <v/>
      </c>
      <c r="M8262" s="24"/>
      <c r="N8262" s="24"/>
      <c r="T8262" s="6"/>
      <c r="U8262" s="6"/>
      <c r="V8262" s="10">
        <f t="shared" si="770"/>
        <v>0</v>
      </c>
      <c r="W8262" s="6"/>
      <c r="X8262" s="10">
        <f t="shared" si="771"/>
        <v>0</v>
      </c>
      <c r="Y8262" s="30"/>
      <c r="Z8262" s="30"/>
      <c r="AA8262" s="6"/>
      <c r="AB8262" s="6"/>
      <c r="AC8262" s="6"/>
      <c r="AD8262" s="6"/>
      <c r="AE8262" s="6"/>
      <c r="AF8262" s="12">
        <f t="shared" si="772"/>
        <v>0</v>
      </c>
      <c r="AG8262" s="6"/>
      <c r="AH8262" s="6"/>
      <c r="AI8262" s="6"/>
      <c r="AJ8262" s="6"/>
      <c r="AK8262" s="6"/>
      <c r="AL8262" s="12">
        <f t="shared" si="773"/>
        <v>0</v>
      </c>
      <c r="AM8262" s="11" t="str">
        <f t="shared" si="768"/>
        <v/>
      </c>
      <c r="AN8262" s="7"/>
      <c r="AO8262" s="6"/>
    </row>
    <row r="8263" spans="1:41" ht="15.75" customHeight="1" x14ac:dyDescent="0.2">
      <c r="A8263" s="4"/>
      <c r="B8263" s="7"/>
      <c r="C8263" s="8" t="str">
        <f>IFERROR(VLOOKUP(B8263,Tabla2[#All],2,FALSE),"")</f>
        <v/>
      </c>
      <c r="D8263" s="24"/>
      <c r="E8263" s="9" t="str">
        <f>IFERROR(VLOOKUP(D8263,Tabla1[],2,FALSE),"")</f>
        <v/>
      </c>
      <c r="G8263" s="24"/>
      <c r="L8263" s="3" t="str">
        <f t="shared" si="769"/>
        <v/>
      </c>
      <c r="M8263" s="24"/>
      <c r="N8263" s="24"/>
      <c r="T8263" s="6"/>
      <c r="U8263" s="6"/>
      <c r="V8263" s="10">
        <f t="shared" si="770"/>
        <v>0</v>
      </c>
      <c r="W8263" s="6"/>
      <c r="X8263" s="10">
        <f t="shared" si="771"/>
        <v>0</v>
      </c>
      <c r="Y8263" s="30"/>
      <c r="Z8263" s="30"/>
      <c r="AA8263" s="6"/>
      <c r="AB8263" s="6"/>
      <c r="AC8263" s="6"/>
      <c r="AD8263" s="6"/>
      <c r="AE8263" s="6"/>
      <c r="AF8263" s="12">
        <f t="shared" si="772"/>
        <v>0</v>
      </c>
      <c r="AG8263" s="6"/>
      <c r="AH8263" s="6"/>
      <c r="AI8263" s="6"/>
      <c r="AJ8263" s="6"/>
      <c r="AK8263" s="6"/>
      <c r="AL8263" s="12">
        <f t="shared" si="773"/>
        <v>0</v>
      </c>
      <c r="AM8263" s="11" t="str">
        <f t="shared" ref="AM8263:AM8326" si="774">IF(SUM(AF8263+AL8263)=0,"",IF(SUM(AF8263+AL8263)=Z8263,"Ok","Error en Montos"))</f>
        <v/>
      </c>
      <c r="AN8263" s="7"/>
      <c r="AO8263" s="6"/>
    </row>
    <row r="8264" spans="1:41" ht="15.75" customHeight="1" x14ac:dyDescent="0.2">
      <c r="A8264" s="4"/>
      <c r="B8264" s="7"/>
      <c r="C8264" s="8" t="str">
        <f>IFERROR(VLOOKUP(B8264,Tabla2[#All],2,FALSE),"")</f>
        <v/>
      </c>
      <c r="D8264" s="24"/>
      <c r="E8264" s="9" t="str">
        <f>IFERROR(VLOOKUP(D8264,Tabla1[],2,FALSE),"")</f>
        <v/>
      </c>
      <c r="G8264" s="24"/>
      <c r="L8264" s="3" t="str">
        <f t="shared" ref="L8264:L8327" si="775">IF(AND(J8264&lt;&gt;"",K8264&lt;&gt;""),DATEDIF(J8264,K8264,"d")+1,"")</f>
        <v/>
      </c>
      <c r="M8264" s="24"/>
      <c r="N8264" s="24"/>
      <c r="T8264" s="6"/>
      <c r="U8264" s="6"/>
      <c r="V8264" s="10">
        <f t="shared" ref="V8264:V8327" si="776">SUM(T8264+U8264)</f>
        <v>0</v>
      </c>
      <c r="W8264" s="6"/>
      <c r="X8264" s="10">
        <f t="shared" ref="X8264:X8327" si="777">V8264-W8264</f>
        <v>0</v>
      </c>
      <c r="Y8264" s="30"/>
      <c r="Z8264" s="30"/>
      <c r="AA8264" s="6"/>
      <c r="AB8264" s="6"/>
      <c r="AC8264" s="6"/>
      <c r="AD8264" s="6"/>
      <c r="AE8264" s="6"/>
      <c r="AF8264" s="12">
        <f t="shared" ref="AF8264:AF8327" si="778">SUM(AA8264:AD8264)</f>
        <v>0</v>
      </c>
      <c r="AG8264" s="6"/>
      <c r="AH8264" s="6"/>
      <c r="AI8264" s="6"/>
      <c r="AJ8264" s="6"/>
      <c r="AK8264" s="6"/>
      <c r="AL8264" s="12">
        <f t="shared" ref="AL8264:AL8327" si="779">SUM(AG8264:AJ8264)</f>
        <v>0</v>
      </c>
      <c r="AM8264" s="11" t="str">
        <f t="shared" si="774"/>
        <v/>
      </c>
      <c r="AN8264" s="7"/>
      <c r="AO8264" s="6"/>
    </row>
    <row r="8265" spans="1:41" ht="15.75" customHeight="1" x14ac:dyDescent="0.2">
      <c r="A8265" s="4"/>
      <c r="B8265" s="7"/>
      <c r="C8265" s="8" t="str">
        <f>IFERROR(VLOOKUP(B8265,Tabla2[#All],2,FALSE),"")</f>
        <v/>
      </c>
      <c r="D8265" s="24"/>
      <c r="E8265" s="9" t="str">
        <f>IFERROR(VLOOKUP(D8265,Tabla1[],2,FALSE),"")</f>
        <v/>
      </c>
      <c r="G8265" s="24"/>
      <c r="L8265" s="3" t="str">
        <f t="shared" si="775"/>
        <v/>
      </c>
      <c r="M8265" s="24"/>
      <c r="N8265" s="24"/>
      <c r="T8265" s="6"/>
      <c r="U8265" s="6"/>
      <c r="V8265" s="10">
        <f t="shared" si="776"/>
        <v>0</v>
      </c>
      <c r="W8265" s="6"/>
      <c r="X8265" s="10">
        <f t="shared" si="777"/>
        <v>0</v>
      </c>
      <c r="Y8265" s="30"/>
      <c r="Z8265" s="30"/>
      <c r="AA8265" s="6"/>
      <c r="AB8265" s="6"/>
      <c r="AC8265" s="6"/>
      <c r="AD8265" s="6"/>
      <c r="AE8265" s="6"/>
      <c r="AF8265" s="12">
        <f t="shared" si="778"/>
        <v>0</v>
      </c>
      <c r="AG8265" s="6"/>
      <c r="AH8265" s="6"/>
      <c r="AI8265" s="6"/>
      <c r="AJ8265" s="6"/>
      <c r="AK8265" s="6"/>
      <c r="AL8265" s="12">
        <f t="shared" si="779"/>
        <v>0</v>
      </c>
      <c r="AM8265" s="11" t="str">
        <f t="shared" si="774"/>
        <v/>
      </c>
      <c r="AN8265" s="7"/>
      <c r="AO8265" s="6"/>
    </row>
    <row r="8266" spans="1:41" ht="15.75" customHeight="1" x14ac:dyDescent="0.2">
      <c r="A8266" s="4"/>
      <c r="B8266" s="7"/>
      <c r="C8266" s="8" t="str">
        <f>IFERROR(VLOOKUP(B8266,Tabla2[#All],2,FALSE),"")</f>
        <v/>
      </c>
      <c r="D8266" s="24"/>
      <c r="E8266" s="9" t="str">
        <f>IFERROR(VLOOKUP(D8266,Tabla1[],2,FALSE),"")</f>
        <v/>
      </c>
      <c r="G8266" s="24"/>
      <c r="L8266" s="3" t="str">
        <f t="shared" si="775"/>
        <v/>
      </c>
      <c r="M8266" s="24"/>
      <c r="N8266" s="24"/>
      <c r="T8266" s="6"/>
      <c r="U8266" s="6"/>
      <c r="V8266" s="10">
        <f t="shared" si="776"/>
        <v>0</v>
      </c>
      <c r="W8266" s="6"/>
      <c r="X8266" s="10">
        <f t="shared" si="777"/>
        <v>0</v>
      </c>
      <c r="Y8266" s="30"/>
      <c r="Z8266" s="30"/>
      <c r="AA8266" s="6"/>
      <c r="AB8266" s="6"/>
      <c r="AC8266" s="6"/>
      <c r="AD8266" s="6"/>
      <c r="AE8266" s="6"/>
      <c r="AF8266" s="12">
        <f t="shared" si="778"/>
        <v>0</v>
      </c>
      <c r="AG8266" s="6"/>
      <c r="AH8266" s="6"/>
      <c r="AI8266" s="6"/>
      <c r="AJ8266" s="6"/>
      <c r="AK8266" s="6"/>
      <c r="AL8266" s="12">
        <f t="shared" si="779"/>
        <v>0</v>
      </c>
      <c r="AM8266" s="11" t="str">
        <f t="shared" si="774"/>
        <v/>
      </c>
      <c r="AN8266" s="7"/>
      <c r="AO8266" s="6"/>
    </row>
    <row r="8267" spans="1:41" ht="15.75" customHeight="1" x14ac:dyDescent="0.2">
      <c r="A8267" s="4"/>
      <c r="B8267" s="7"/>
      <c r="C8267" s="8" t="str">
        <f>IFERROR(VLOOKUP(B8267,Tabla2[#All],2,FALSE),"")</f>
        <v/>
      </c>
      <c r="D8267" s="24"/>
      <c r="E8267" s="9" t="str">
        <f>IFERROR(VLOOKUP(D8267,Tabla1[],2,FALSE),"")</f>
        <v/>
      </c>
      <c r="G8267" s="24"/>
      <c r="L8267" s="3" t="str">
        <f t="shared" si="775"/>
        <v/>
      </c>
      <c r="M8267" s="24"/>
      <c r="N8267" s="24"/>
      <c r="T8267" s="6"/>
      <c r="U8267" s="6"/>
      <c r="V8267" s="10">
        <f t="shared" si="776"/>
        <v>0</v>
      </c>
      <c r="W8267" s="6"/>
      <c r="X8267" s="10">
        <f t="shared" si="777"/>
        <v>0</v>
      </c>
      <c r="Y8267" s="30"/>
      <c r="Z8267" s="30"/>
      <c r="AA8267" s="6"/>
      <c r="AB8267" s="6"/>
      <c r="AC8267" s="6"/>
      <c r="AD8267" s="6"/>
      <c r="AE8267" s="6"/>
      <c r="AF8267" s="12">
        <f t="shared" si="778"/>
        <v>0</v>
      </c>
      <c r="AG8267" s="6"/>
      <c r="AH8267" s="6"/>
      <c r="AI8267" s="6"/>
      <c r="AJ8267" s="6"/>
      <c r="AK8267" s="6"/>
      <c r="AL8267" s="12">
        <f t="shared" si="779"/>
        <v>0</v>
      </c>
      <c r="AM8267" s="11" t="str">
        <f t="shared" si="774"/>
        <v/>
      </c>
      <c r="AN8267" s="7"/>
      <c r="AO8267" s="6"/>
    </row>
    <row r="8268" spans="1:41" ht="15.75" customHeight="1" x14ac:dyDescent="0.2">
      <c r="A8268" s="4"/>
      <c r="B8268" s="7"/>
      <c r="C8268" s="8" t="str">
        <f>IFERROR(VLOOKUP(B8268,Tabla2[#All],2,FALSE),"")</f>
        <v/>
      </c>
      <c r="D8268" s="24"/>
      <c r="E8268" s="9" t="str">
        <f>IFERROR(VLOOKUP(D8268,Tabla1[],2,FALSE),"")</f>
        <v/>
      </c>
      <c r="G8268" s="24"/>
      <c r="L8268" s="3" t="str">
        <f t="shared" si="775"/>
        <v/>
      </c>
      <c r="M8268" s="24"/>
      <c r="N8268" s="24"/>
      <c r="T8268" s="6"/>
      <c r="U8268" s="6"/>
      <c r="V8268" s="10">
        <f t="shared" si="776"/>
        <v>0</v>
      </c>
      <c r="W8268" s="6"/>
      <c r="X8268" s="10">
        <f t="shared" si="777"/>
        <v>0</v>
      </c>
      <c r="Y8268" s="30"/>
      <c r="Z8268" s="30"/>
      <c r="AA8268" s="6"/>
      <c r="AB8268" s="6"/>
      <c r="AC8268" s="6"/>
      <c r="AD8268" s="6"/>
      <c r="AE8268" s="6"/>
      <c r="AF8268" s="12">
        <f t="shared" si="778"/>
        <v>0</v>
      </c>
      <c r="AG8268" s="6"/>
      <c r="AH8268" s="6"/>
      <c r="AI8268" s="6"/>
      <c r="AJ8268" s="6"/>
      <c r="AK8268" s="6"/>
      <c r="AL8268" s="12">
        <f t="shared" si="779"/>
        <v>0</v>
      </c>
      <c r="AM8268" s="11" t="str">
        <f t="shared" si="774"/>
        <v/>
      </c>
      <c r="AN8268" s="7"/>
      <c r="AO8268" s="6"/>
    </row>
    <row r="8269" spans="1:41" ht="15.75" customHeight="1" x14ac:dyDescent="0.2">
      <c r="A8269" s="4"/>
      <c r="B8269" s="7"/>
      <c r="C8269" s="8" t="str">
        <f>IFERROR(VLOOKUP(B8269,Tabla2[#All],2,FALSE),"")</f>
        <v/>
      </c>
      <c r="D8269" s="24"/>
      <c r="E8269" s="9" t="str">
        <f>IFERROR(VLOOKUP(D8269,Tabla1[],2,FALSE),"")</f>
        <v/>
      </c>
      <c r="G8269" s="24"/>
      <c r="L8269" s="3" t="str">
        <f t="shared" si="775"/>
        <v/>
      </c>
      <c r="M8269" s="24"/>
      <c r="N8269" s="24"/>
      <c r="T8269" s="6"/>
      <c r="U8269" s="6"/>
      <c r="V8269" s="10">
        <f t="shared" si="776"/>
        <v>0</v>
      </c>
      <c r="W8269" s="6"/>
      <c r="X8269" s="10">
        <f t="shared" si="777"/>
        <v>0</v>
      </c>
      <c r="Y8269" s="30"/>
      <c r="Z8269" s="30"/>
      <c r="AA8269" s="6"/>
      <c r="AB8269" s="6"/>
      <c r="AC8269" s="6"/>
      <c r="AD8269" s="6"/>
      <c r="AE8269" s="6"/>
      <c r="AF8269" s="12">
        <f t="shared" si="778"/>
        <v>0</v>
      </c>
      <c r="AG8269" s="6"/>
      <c r="AH8269" s="6"/>
      <c r="AI8269" s="6"/>
      <c r="AJ8269" s="6"/>
      <c r="AK8269" s="6"/>
      <c r="AL8269" s="12">
        <f t="shared" si="779"/>
        <v>0</v>
      </c>
      <c r="AM8269" s="11" t="str">
        <f t="shared" si="774"/>
        <v/>
      </c>
      <c r="AN8269" s="7"/>
      <c r="AO8269" s="6"/>
    </row>
    <row r="8270" spans="1:41" ht="15.75" customHeight="1" x14ac:dyDescent="0.2">
      <c r="A8270" s="4"/>
      <c r="B8270" s="7"/>
      <c r="C8270" s="8" t="str">
        <f>IFERROR(VLOOKUP(B8270,Tabla2[#All],2,FALSE),"")</f>
        <v/>
      </c>
      <c r="D8270" s="24"/>
      <c r="E8270" s="9" t="str">
        <f>IFERROR(VLOOKUP(D8270,Tabla1[],2,FALSE),"")</f>
        <v/>
      </c>
      <c r="G8270" s="24"/>
      <c r="L8270" s="3" t="str">
        <f t="shared" si="775"/>
        <v/>
      </c>
      <c r="M8270" s="24"/>
      <c r="N8270" s="24"/>
      <c r="T8270" s="6"/>
      <c r="U8270" s="6"/>
      <c r="V8270" s="10">
        <f t="shared" si="776"/>
        <v>0</v>
      </c>
      <c r="W8270" s="6"/>
      <c r="X8270" s="10">
        <f t="shared" si="777"/>
        <v>0</v>
      </c>
      <c r="Y8270" s="30"/>
      <c r="Z8270" s="30"/>
      <c r="AA8270" s="6"/>
      <c r="AB8270" s="6"/>
      <c r="AC8270" s="6"/>
      <c r="AD8270" s="6"/>
      <c r="AE8270" s="6"/>
      <c r="AF8270" s="12">
        <f t="shared" si="778"/>
        <v>0</v>
      </c>
      <c r="AG8270" s="6"/>
      <c r="AH8270" s="6"/>
      <c r="AI8270" s="6"/>
      <c r="AJ8270" s="6"/>
      <c r="AK8270" s="6"/>
      <c r="AL8270" s="12">
        <f t="shared" si="779"/>
        <v>0</v>
      </c>
      <c r="AM8270" s="11" t="str">
        <f t="shared" si="774"/>
        <v/>
      </c>
      <c r="AN8270" s="7"/>
      <c r="AO8270" s="6"/>
    </row>
    <row r="8271" spans="1:41" ht="15.75" customHeight="1" x14ac:dyDescent="0.2">
      <c r="A8271" s="4"/>
      <c r="B8271" s="7"/>
      <c r="C8271" s="8" t="str">
        <f>IFERROR(VLOOKUP(B8271,Tabla2[#All],2,FALSE),"")</f>
        <v/>
      </c>
      <c r="D8271" s="24"/>
      <c r="E8271" s="9" t="str">
        <f>IFERROR(VLOOKUP(D8271,Tabla1[],2,FALSE),"")</f>
        <v/>
      </c>
      <c r="G8271" s="24"/>
      <c r="L8271" s="3" t="str">
        <f t="shared" si="775"/>
        <v/>
      </c>
      <c r="M8271" s="24"/>
      <c r="N8271" s="24"/>
      <c r="T8271" s="6"/>
      <c r="U8271" s="6"/>
      <c r="V8271" s="10">
        <f t="shared" si="776"/>
        <v>0</v>
      </c>
      <c r="W8271" s="6"/>
      <c r="X8271" s="10">
        <f t="shared" si="777"/>
        <v>0</v>
      </c>
      <c r="Y8271" s="30"/>
      <c r="Z8271" s="30"/>
      <c r="AA8271" s="6"/>
      <c r="AB8271" s="6"/>
      <c r="AC8271" s="6"/>
      <c r="AD8271" s="6"/>
      <c r="AE8271" s="6"/>
      <c r="AF8271" s="12">
        <f t="shared" si="778"/>
        <v>0</v>
      </c>
      <c r="AG8271" s="6"/>
      <c r="AH8271" s="6"/>
      <c r="AI8271" s="6"/>
      <c r="AJ8271" s="6"/>
      <c r="AK8271" s="6"/>
      <c r="AL8271" s="12">
        <f t="shared" si="779"/>
        <v>0</v>
      </c>
      <c r="AM8271" s="11" t="str">
        <f t="shared" si="774"/>
        <v/>
      </c>
      <c r="AN8271" s="7"/>
      <c r="AO8271" s="6"/>
    </row>
    <row r="8272" spans="1:41" ht="15.75" customHeight="1" x14ac:dyDescent="0.2">
      <c r="A8272" s="4"/>
      <c r="B8272" s="7"/>
      <c r="C8272" s="8" t="str">
        <f>IFERROR(VLOOKUP(B8272,Tabla2[#All],2,FALSE),"")</f>
        <v/>
      </c>
      <c r="D8272" s="24"/>
      <c r="E8272" s="9" t="str">
        <f>IFERROR(VLOOKUP(D8272,Tabla1[],2,FALSE),"")</f>
        <v/>
      </c>
      <c r="G8272" s="24"/>
      <c r="L8272" s="3" t="str">
        <f t="shared" si="775"/>
        <v/>
      </c>
      <c r="M8272" s="24"/>
      <c r="N8272" s="24"/>
      <c r="T8272" s="6"/>
      <c r="U8272" s="6"/>
      <c r="V8272" s="10">
        <f t="shared" si="776"/>
        <v>0</v>
      </c>
      <c r="W8272" s="6"/>
      <c r="X8272" s="10">
        <f t="shared" si="777"/>
        <v>0</v>
      </c>
      <c r="Y8272" s="30"/>
      <c r="Z8272" s="30"/>
      <c r="AA8272" s="6"/>
      <c r="AB8272" s="6"/>
      <c r="AC8272" s="6"/>
      <c r="AD8272" s="6"/>
      <c r="AE8272" s="6"/>
      <c r="AF8272" s="12">
        <f t="shared" si="778"/>
        <v>0</v>
      </c>
      <c r="AG8272" s="6"/>
      <c r="AH8272" s="6"/>
      <c r="AI8272" s="6"/>
      <c r="AJ8272" s="6"/>
      <c r="AK8272" s="6"/>
      <c r="AL8272" s="12">
        <f t="shared" si="779"/>
        <v>0</v>
      </c>
      <c r="AM8272" s="11" t="str">
        <f t="shared" si="774"/>
        <v/>
      </c>
      <c r="AN8272" s="7"/>
      <c r="AO8272" s="6"/>
    </row>
    <row r="8273" spans="1:41" ht="15.75" customHeight="1" x14ac:dyDescent="0.2">
      <c r="A8273" s="4"/>
      <c r="B8273" s="7"/>
      <c r="C8273" s="8" t="str">
        <f>IFERROR(VLOOKUP(B8273,Tabla2[#All],2,FALSE),"")</f>
        <v/>
      </c>
      <c r="D8273" s="24"/>
      <c r="E8273" s="9" t="str">
        <f>IFERROR(VLOOKUP(D8273,Tabla1[],2,FALSE),"")</f>
        <v/>
      </c>
      <c r="G8273" s="24"/>
      <c r="L8273" s="3" t="str">
        <f t="shared" si="775"/>
        <v/>
      </c>
      <c r="M8273" s="24"/>
      <c r="N8273" s="24"/>
      <c r="T8273" s="6"/>
      <c r="U8273" s="6"/>
      <c r="V8273" s="10">
        <f t="shared" si="776"/>
        <v>0</v>
      </c>
      <c r="W8273" s="6"/>
      <c r="X8273" s="10">
        <f t="shared" si="777"/>
        <v>0</v>
      </c>
      <c r="Y8273" s="30"/>
      <c r="Z8273" s="30"/>
      <c r="AA8273" s="6"/>
      <c r="AB8273" s="6"/>
      <c r="AC8273" s="6"/>
      <c r="AD8273" s="6"/>
      <c r="AE8273" s="6"/>
      <c r="AF8273" s="12">
        <f t="shared" si="778"/>
        <v>0</v>
      </c>
      <c r="AG8273" s="6"/>
      <c r="AH8273" s="6"/>
      <c r="AI8273" s="6"/>
      <c r="AJ8273" s="6"/>
      <c r="AK8273" s="6"/>
      <c r="AL8273" s="12">
        <f t="shared" si="779"/>
        <v>0</v>
      </c>
      <c r="AM8273" s="11" t="str">
        <f t="shared" si="774"/>
        <v/>
      </c>
      <c r="AN8273" s="7"/>
      <c r="AO8273" s="6"/>
    </row>
    <row r="8274" spans="1:41" ht="15.75" customHeight="1" x14ac:dyDescent="0.2">
      <c r="A8274" s="4"/>
      <c r="B8274" s="7"/>
      <c r="C8274" s="8" t="str">
        <f>IFERROR(VLOOKUP(B8274,Tabla2[#All],2,FALSE),"")</f>
        <v/>
      </c>
      <c r="D8274" s="24"/>
      <c r="E8274" s="9" t="str">
        <f>IFERROR(VLOOKUP(D8274,Tabla1[],2,FALSE),"")</f>
        <v/>
      </c>
      <c r="G8274" s="24"/>
      <c r="L8274" s="3" t="str">
        <f t="shared" si="775"/>
        <v/>
      </c>
      <c r="M8274" s="24"/>
      <c r="N8274" s="24"/>
      <c r="T8274" s="6"/>
      <c r="U8274" s="6"/>
      <c r="V8274" s="10">
        <f t="shared" si="776"/>
        <v>0</v>
      </c>
      <c r="W8274" s="6"/>
      <c r="X8274" s="10">
        <f t="shared" si="777"/>
        <v>0</v>
      </c>
      <c r="Y8274" s="30"/>
      <c r="Z8274" s="30"/>
      <c r="AA8274" s="6"/>
      <c r="AB8274" s="6"/>
      <c r="AC8274" s="6"/>
      <c r="AD8274" s="6"/>
      <c r="AE8274" s="6"/>
      <c r="AF8274" s="12">
        <f t="shared" si="778"/>
        <v>0</v>
      </c>
      <c r="AG8274" s="6"/>
      <c r="AH8274" s="6"/>
      <c r="AI8274" s="6"/>
      <c r="AJ8274" s="6"/>
      <c r="AK8274" s="6"/>
      <c r="AL8274" s="12">
        <f t="shared" si="779"/>
        <v>0</v>
      </c>
      <c r="AM8274" s="11" t="str">
        <f t="shared" si="774"/>
        <v/>
      </c>
      <c r="AN8274" s="7"/>
      <c r="AO8274" s="6"/>
    </row>
    <row r="8275" spans="1:41" ht="15.75" customHeight="1" x14ac:dyDescent="0.2">
      <c r="A8275" s="4"/>
      <c r="B8275" s="7"/>
      <c r="C8275" s="8" t="str">
        <f>IFERROR(VLOOKUP(B8275,Tabla2[#All],2,FALSE),"")</f>
        <v/>
      </c>
      <c r="D8275" s="24"/>
      <c r="E8275" s="9" t="str">
        <f>IFERROR(VLOOKUP(D8275,Tabla1[],2,FALSE),"")</f>
        <v/>
      </c>
      <c r="G8275" s="24"/>
      <c r="L8275" s="3" t="str">
        <f t="shared" si="775"/>
        <v/>
      </c>
      <c r="M8275" s="24"/>
      <c r="N8275" s="24"/>
      <c r="T8275" s="6"/>
      <c r="U8275" s="6"/>
      <c r="V8275" s="10">
        <f t="shared" si="776"/>
        <v>0</v>
      </c>
      <c r="W8275" s="6"/>
      <c r="X8275" s="10">
        <f t="shared" si="777"/>
        <v>0</v>
      </c>
      <c r="Y8275" s="30"/>
      <c r="Z8275" s="30"/>
      <c r="AA8275" s="6"/>
      <c r="AB8275" s="6"/>
      <c r="AC8275" s="6"/>
      <c r="AD8275" s="6"/>
      <c r="AE8275" s="6"/>
      <c r="AF8275" s="12">
        <f t="shared" si="778"/>
        <v>0</v>
      </c>
      <c r="AG8275" s="6"/>
      <c r="AH8275" s="6"/>
      <c r="AI8275" s="6"/>
      <c r="AJ8275" s="6"/>
      <c r="AK8275" s="6"/>
      <c r="AL8275" s="12">
        <f t="shared" si="779"/>
        <v>0</v>
      </c>
      <c r="AM8275" s="11" t="str">
        <f t="shared" si="774"/>
        <v/>
      </c>
      <c r="AN8275" s="7"/>
      <c r="AO8275" s="6"/>
    </row>
    <row r="8276" spans="1:41" ht="15.75" customHeight="1" x14ac:dyDescent="0.2">
      <c r="A8276" s="4"/>
      <c r="B8276" s="7"/>
      <c r="C8276" s="8" t="str">
        <f>IFERROR(VLOOKUP(B8276,Tabla2[#All],2,FALSE),"")</f>
        <v/>
      </c>
      <c r="D8276" s="24"/>
      <c r="E8276" s="9" t="str">
        <f>IFERROR(VLOOKUP(D8276,Tabla1[],2,FALSE),"")</f>
        <v/>
      </c>
      <c r="G8276" s="24"/>
      <c r="L8276" s="3" t="str">
        <f t="shared" si="775"/>
        <v/>
      </c>
      <c r="M8276" s="24"/>
      <c r="N8276" s="24"/>
      <c r="T8276" s="6"/>
      <c r="U8276" s="6"/>
      <c r="V8276" s="10">
        <f t="shared" si="776"/>
        <v>0</v>
      </c>
      <c r="W8276" s="6"/>
      <c r="X8276" s="10">
        <f t="shared" si="777"/>
        <v>0</v>
      </c>
      <c r="Y8276" s="30"/>
      <c r="Z8276" s="30"/>
      <c r="AA8276" s="6"/>
      <c r="AB8276" s="6"/>
      <c r="AC8276" s="6"/>
      <c r="AD8276" s="6"/>
      <c r="AE8276" s="6"/>
      <c r="AF8276" s="12">
        <f t="shared" si="778"/>
        <v>0</v>
      </c>
      <c r="AG8276" s="6"/>
      <c r="AH8276" s="6"/>
      <c r="AI8276" s="6"/>
      <c r="AJ8276" s="6"/>
      <c r="AK8276" s="6"/>
      <c r="AL8276" s="12">
        <f t="shared" si="779"/>
        <v>0</v>
      </c>
      <c r="AM8276" s="11" t="str">
        <f t="shared" si="774"/>
        <v/>
      </c>
      <c r="AN8276" s="7"/>
      <c r="AO8276" s="6"/>
    </row>
    <row r="8277" spans="1:41" ht="15.75" customHeight="1" x14ac:dyDescent="0.2">
      <c r="A8277" s="4"/>
      <c r="B8277" s="7"/>
      <c r="C8277" s="8" t="str">
        <f>IFERROR(VLOOKUP(B8277,Tabla2[#All],2,FALSE),"")</f>
        <v/>
      </c>
      <c r="D8277" s="24"/>
      <c r="E8277" s="9" t="str">
        <f>IFERROR(VLOOKUP(D8277,Tabla1[],2,FALSE),"")</f>
        <v/>
      </c>
      <c r="G8277" s="24"/>
      <c r="L8277" s="3" t="str">
        <f t="shared" si="775"/>
        <v/>
      </c>
      <c r="M8277" s="24"/>
      <c r="N8277" s="24"/>
      <c r="T8277" s="6"/>
      <c r="U8277" s="6"/>
      <c r="V8277" s="10">
        <f t="shared" si="776"/>
        <v>0</v>
      </c>
      <c r="W8277" s="6"/>
      <c r="X8277" s="10">
        <f t="shared" si="777"/>
        <v>0</v>
      </c>
      <c r="Y8277" s="30"/>
      <c r="Z8277" s="30"/>
      <c r="AA8277" s="6"/>
      <c r="AB8277" s="6"/>
      <c r="AC8277" s="6"/>
      <c r="AD8277" s="6"/>
      <c r="AE8277" s="6"/>
      <c r="AF8277" s="12">
        <f t="shared" si="778"/>
        <v>0</v>
      </c>
      <c r="AG8277" s="6"/>
      <c r="AH8277" s="6"/>
      <c r="AI8277" s="6"/>
      <c r="AJ8277" s="6"/>
      <c r="AK8277" s="6"/>
      <c r="AL8277" s="12">
        <f t="shared" si="779"/>
        <v>0</v>
      </c>
      <c r="AM8277" s="11" t="str">
        <f t="shared" si="774"/>
        <v/>
      </c>
      <c r="AN8277" s="7"/>
      <c r="AO8277" s="6"/>
    </row>
    <row r="8278" spans="1:41" ht="15.75" customHeight="1" x14ac:dyDescent="0.2">
      <c r="A8278" s="4"/>
      <c r="B8278" s="7"/>
      <c r="C8278" s="8" t="str">
        <f>IFERROR(VLOOKUP(B8278,Tabla2[#All],2,FALSE),"")</f>
        <v/>
      </c>
      <c r="D8278" s="24"/>
      <c r="E8278" s="9" t="str">
        <f>IFERROR(VLOOKUP(D8278,Tabla1[],2,FALSE),"")</f>
        <v/>
      </c>
      <c r="G8278" s="24"/>
      <c r="L8278" s="3" t="str">
        <f t="shared" si="775"/>
        <v/>
      </c>
      <c r="M8278" s="24"/>
      <c r="N8278" s="24"/>
      <c r="T8278" s="6"/>
      <c r="U8278" s="6"/>
      <c r="V8278" s="10">
        <f t="shared" si="776"/>
        <v>0</v>
      </c>
      <c r="W8278" s="6"/>
      <c r="X8278" s="10">
        <f t="shared" si="777"/>
        <v>0</v>
      </c>
      <c r="Y8278" s="30"/>
      <c r="Z8278" s="30"/>
      <c r="AA8278" s="6"/>
      <c r="AB8278" s="6"/>
      <c r="AC8278" s="6"/>
      <c r="AD8278" s="6"/>
      <c r="AE8278" s="6"/>
      <c r="AF8278" s="12">
        <f t="shared" si="778"/>
        <v>0</v>
      </c>
      <c r="AG8278" s="6"/>
      <c r="AH8278" s="6"/>
      <c r="AI8278" s="6"/>
      <c r="AJ8278" s="6"/>
      <c r="AK8278" s="6"/>
      <c r="AL8278" s="12">
        <f t="shared" si="779"/>
        <v>0</v>
      </c>
      <c r="AM8278" s="11" t="str">
        <f t="shared" si="774"/>
        <v/>
      </c>
      <c r="AN8278" s="7"/>
      <c r="AO8278" s="6"/>
    </row>
    <row r="8279" spans="1:41" ht="15.75" customHeight="1" x14ac:dyDescent="0.2">
      <c r="A8279" s="4"/>
      <c r="B8279" s="7"/>
      <c r="C8279" s="8" t="str">
        <f>IFERROR(VLOOKUP(B8279,Tabla2[#All],2,FALSE),"")</f>
        <v/>
      </c>
      <c r="D8279" s="24"/>
      <c r="E8279" s="9" t="str">
        <f>IFERROR(VLOOKUP(D8279,Tabla1[],2,FALSE),"")</f>
        <v/>
      </c>
      <c r="G8279" s="24"/>
      <c r="L8279" s="3" t="str">
        <f t="shared" si="775"/>
        <v/>
      </c>
      <c r="M8279" s="24"/>
      <c r="N8279" s="24"/>
      <c r="T8279" s="6"/>
      <c r="U8279" s="6"/>
      <c r="V8279" s="10">
        <f t="shared" si="776"/>
        <v>0</v>
      </c>
      <c r="W8279" s="6"/>
      <c r="X8279" s="10">
        <f t="shared" si="777"/>
        <v>0</v>
      </c>
      <c r="Y8279" s="30"/>
      <c r="Z8279" s="30"/>
      <c r="AA8279" s="6"/>
      <c r="AB8279" s="6"/>
      <c r="AC8279" s="6"/>
      <c r="AD8279" s="6"/>
      <c r="AE8279" s="6"/>
      <c r="AF8279" s="12">
        <f t="shared" si="778"/>
        <v>0</v>
      </c>
      <c r="AG8279" s="6"/>
      <c r="AH8279" s="6"/>
      <c r="AI8279" s="6"/>
      <c r="AJ8279" s="6"/>
      <c r="AK8279" s="6"/>
      <c r="AL8279" s="12">
        <f t="shared" si="779"/>
        <v>0</v>
      </c>
      <c r="AM8279" s="11" t="str">
        <f t="shared" si="774"/>
        <v/>
      </c>
      <c r="AN8279" s="7"/>
      <c r="AO8279" s="6"/>
    </row>
    <row r="8280" spans="1:41" ht="15.75" customHeight="1" x14ac:dyDescent="0.2">
      <c r="A8280" s="4"/>
      <c r="B8280" s="7"/>
      <c r="C8280" s="8" t="str">
        <f>IFERROR(VLOOKUP(B8280,Tabla2[#All],2,FALSE),"")</f>
        <v/>
      </c>
      <c r="D8280" s="24"/>
      <c r="E8280" s="9" t="str">
        <f>IFERROR(VLOOKUP(D8280,Tabla1[],2,FALSE),"")</f>
        <v/>
      </c>
      <c r="G8280" s="24"/>
      <c r="L8280" s="3" t="str">
        <f t="shared" si="775"/>
        <v/>
      </c>
      <c r="M8280" s="24"/>
      <c r="N8280" s="24"/>
      <c r="T8280" s="6"/>
      <c r="U8280" s="6"/>
      <c r="V8280" s="10">
        <f t="shared" si="776"/>
        <v>0</v>
      </c>
      <c r="W8280" s="6"/>
      <c r="X8280" s="10">
        <f t="shared" si="777"/>
        <v>0</v>
      </c>
      <c r="Y8280" s="30"/>
      <c r="Z8280" s="30"/>
      <c r="AA8280" s="6"/>
      <c r="AB8280" s="6"/>
      <c r="AC8280" s="6"/>
      <c r="AD8280" s="6"/>
      <c r="AE8280" s="6"/>
      <c r="AF8280" s="12">
        <f t="shared" si="778"/>
        <v>0</v>
      </c>
      <c r="AG8280" s="6"/>
      <c r="AH8280" s="6"/>
      <c r="AI8280" s="6"/>
      <c r="AJ8280" s="6"/>
      <c r="AK8280" s="6"/>
      <c r="AL8280" s="12">
        <f t="shared" si="779"/>
        <v>0</v>
      </c>
      <c r="AM8280" s="11" t="str">
        <f t="shared" si="774"/>
        <v/>
      </c>
      <c r="AN8280" s="7"/>
      <c r="AO8280" s="6"/>
    </row>
    <row r="8281" spans="1:41" ht="15.75" customHeight="1" x14ac:dyDescent="0.2">
      <c r="A8281" s="4"/>
      <c r="B8281" s="7"/>
      <c r="C8281" s="8" t="str">
        <f>IFERROR(VLOOKUP(B8281,Tabla2[#All],2,FALSE),"")</f>
        <v/>
      </c>
      <c r="D8281" s="24"/>
      <c r="E8281" s="9" t="str">
        <f>IFERROR(VLOOKUP(D8281,Tabla1[],2,FALSE),"")</f>
        <v/>
      </c>
      <c r="G8281" s="24"/>
      <c r="L8281" s="3" t="str">
        <f t="shared" si="775"/>
        <v/>
      </c>
      <c r="M8281" s="24"/>
      <c r="N8281" s="24"/>
      <c r="T8281" s="6"/>
      <c r="U8281" s="6"/>
      <c r="V8281" s="10">
        <f t="shared" si="776"/>
        <v>0</v>
      </c>
      <c r="W8281" s="6"/>
      <c r="X8281" s="10">
        <f t="shared" si="777"/>
        <v>0</v>
      </c>
      <c r="Y8281" s="30"/>
      <c r="Z8281" s="30"/>
      <c r="AA8281" s="6"/>
      <c r="AB8281" s="6"/>
      <c r="AC8281" s="6"/>
      <c r="AD8281" s="6"/>
      <c r="AE8281" s="6"/>
      <c r="AF8281" s="12">
        <f t="shared" si="778"/>
        <v>0</v>
      </c>
      <c r="AG8281" s="6"/>
      <c r="AH8281" s="6"/>
      <c r="AI8281" s="6"/>
      <c r="AJ8281" s="6"/>
      <c r="AK8281" s="6"/>
      <c r="AL8281" s="12">
        <f t="shared" si="779"/>
        <v>0</v>
      </c>
      <c r="AM8281" s="11" t="str">
        <f t="shared" si="774"/>
        <v/>
      </c>
      <c r="AN8281" s="7"/>
      <c r="AO8281" s="6"/>
    </row>
    <row r="8282" spans="1:41" ht="15.75" customHeight="1" x14ac:dyDescent="0.2">
      <c r="A8282" s="4"/>
      <c r="B8282" s="7"/>
      <c r="C8282" s="8" t="str">
        <f>IFERROR(VLOOKUP(B8282,Tabla2[#All],2,FALSE),"")</f>
        <v/>
      </c>
      <c r="D8282" s="24"/>
      <c r="E8282" s="9" t="str">
        <f>IFERROR(VLOOKUP(D8282,Tabla1[],2,FALSE),"")</f>
        <v/>
      </c>
      <c r="G8282" s="24"/>
      <c r="L8282" s="3" t="str">
        <f t="shared" si="775"/>
        <v/>
      </c>
      <c r="M8282" s="24"/>
      <c r="N8282" s="24"/>
      <c r="T8282" s="6"/>
      <c r="U8282" s="6"/>
      <c r="V8282" s="10">
        <f t="shared" si="776"/>
        <v>0</v>
      </c>
      <c r="W8282" s="6"/>
      <c r="X8282" s="10">
        <f t="shared" si="777"/>
        <v>0</v>
      </c>
      <c r="Y8282" s="30"/>
      <c r="Z8282" s="30"/>
      <c r="AA8282" s="6"/>
      <c r="AB8282" s="6"/>
      <c r="AC8282" s="6"/>
      <c r="AD8282" s="6"/>
      <c r="AE8282" s="6"/>
      <c r="AF8282" s="12">
        <f t="shared" si="778"/>
        <v>0</v>
      </c>
      <c r="AG8282" s="6"/>
      <c r="AH8282" s="6"/>
      <c r="AI8282" s="6"/>
      <c r="AJ8282" s="6"/>
      <c r="AK8282" s="6"/>
      <c r="AL8282" s="12">
        <f t="shared" si="779"/>
        <v>0</v>
      </c>
      <c r="AM8282" s="11" t="str">
        <f t="shared" si="774"/>
        <v/>
      </c>
      <c r="AN8282" s="7"/>
      <c r="AO8282" s="6"/>
    </row>
    <row r="8283" spans="1:41" ht="15.75" customHeight="1" x14ac:dyDescent="0.2">
      <c r="A8283" s="4"/>
      <c r="B8283" s="7"/>
      <c r="C8283" s="8" t="str">
        <f>IFERROR(VLOOKUP(B8283,Tabla2[#All],2,FALSE),"")</f>
        <v/>
      </c>
      <c r="D8283" s="24"/>
      <c r="E8283" s="9" t="str">
        <f>IFERROR(VLOOKUP(D8283,Tabla1[],2,FALSE),"")</f>
        <v/>
      </c>
      <c r="G8283" s="24"/>
      <c r="L8283" s="3" t="str">
        <f t="shared" si="775"/>
        <v/>
      </c>
      <c r="M8283" s="24"/>
      <c r="N8283" s="24"/>
      <c r="T8283" s="6"/>
      <c r="U8283" s="6"/>
      <c r="V8283" s="10">
        <f t="shared" si="776"/>
        <v>0</v>
      </c>
      <c r="W8283" s="6"/>
      <c r="X8283" s="10">
        <f t="shared" si="777"/>
        <v>0</v>
      </c>
      <c r="Y8283" s="30"/>
      <c r="Z8283" s="30"/>
      <c r="AA8283" s="6"/>
      <c r="AB8283" s="6"/>
      <c r="AC8283" s="6"/>
      <c r="AD8283" s="6"/>
      <c r="AE8283" s="6"/>
      <c r="AF8283" s="12">
        <f t="shared" si="778"/>
        <v>0</v>
      </c>
      <c r="AG8283" s="6"/>
      <c r="AH8283" s="6"/>
      <c r="AI8283" s="6"/>
      <c r="AJ8283" s="6"/>
      <c r="AK8283" s="6"/>
      <c r="AL8283" s="12">
        <f t="shared" si="779"/>
        <v>0</v>
      </c>
      <c r="AM8283" s="11" t="str">
        <f t="shared" si="774"/>
        <v/>
      </c>
      <c r="AN8283" s="7"/>
      <c r="AO8283" s="6"/>
    </row>
    <row r="8284" spans="1:41" ht="15.75" customHeight="1" x14ac:dyDescent="0.2">
      <c r="A8284" s="4"/>
      <c r="B8284" s="7"/>
      <c r="C8284" s="8" t="str">
        <f>IFERROR(VLOOKUP(B8284,Tabla2[#All],2,FALSE),"")</f>
        <v/>
      </c>
      <c r="D8284" s="24"/>
      <c r="E8284" s="9" t="str">
        <f>IFERROR(VLOOKUP(D8284,Tabla1[],2,FALSE),"")</f>
        <v/>
      </c>
      <c r="G8284" s="24"/>
      <c r="L8284" s="3" t="str">
        <f t="shared" si="775"/>
        <v/>
      </c>
      <c r="M8284" s="24"/>
      <c r="N8284" s="24"/>
      <c r="T8284" s="6"/>
      <c r="U8284" s="6"/>
      <c r="V8284" s="10">
        <f t="shared" si="776"/>
        <v>0</v>
      </c>
      <c r="W8284" s="6"/>
      <c r="X8284" s="10">
        <f t="shared" si="777"/>
        <v>0</v>
      </c>
      <c r="Y8284" s="30"/>
      <c r="Z8284" s="30"/>
      <c r="AA8284" s="6"/>
      <c r="AB8284" s="6"/>
      <c r="AC8284" s="6"/>
      <c r="AD8284" s="6"/>
      <c r="AE8284" s="6"/>
      <c r="AF8284" s="12">
        <f t="shared" si="778"/>
        <v>0</v>
      </c>
      <c r="AG8284" s="6"/>
      <c r="AH8284" s="6"/>
      <c r="AI8284" s="6"/>
      <c r="AJ8284" s="6"/>
      <c r="AK8284" s="6"/>
      <c r="AL8284" s="12">
        <f t="shared" si="779"/>
        <v>0</v>
      </c>
      <c r="AM8284" s="11" t="str">
        <f t="shared" si="774"/>
        <v/>
      </c>
      <c r="AN8284" s="7"/>
      <c r="AO8284" s="6"/>
    </row>
    <row r="8285" spans="1:41" ht="15.75" customHeight="1" x14ac:dyDescent="0.2">
      <c r="A8285" s="4"/>
      <c r="B8285" s="7"/>
      <c r="C8285" s="8" t="str">
        <f>IFERROR(VLOOKUP(B8285,Tabla2[#All],2,FALSE),"")</f>
        <v/>
      </c>
      <c r="D8285" s="24"/>
      <c r="E8285" s="9" t="str">
        <f>IFERROR(VLOOKUP(D8285,Tabla1[],2,FALSE),"")</f>
        <v/>
      </c>
      <c r="G8285" s="24"/>
      <c r="L8285" s="3" t="str">
        <f t="shared" si="775"/>
        <v/>
      </c>
      <c r="M8285" s="24"/>
      <c r="N8285" s="24"/>
      <c r="T8285" s="6"/>
      <c r="U8285" s="6"/>
      <c r="V8285" s="10">
        <f t="shared" si="776"/>
        <v>0</v>
      </c>
      <c r="W8285" s="6"/>
      <c r="X8285" s="10">
        <f t="shared" si="777"/>
        <v>0</v>
      </c>
      <c r="Y8285" s="30"/>
      <c r="Z8285" s="30"/>
      <c r="AA8285" s="6"/>
      <c r="AB8285" s="6"/>
      <c r="AC8285" s="6"/>
      <c r="AD8285" s="6"/>
      <c r="AE8285" s="6"/>
      <c r="AF8285" s="12">
        <f t="shared" si="778"/>
        <v>0</v>
      </c>
      <c r="AG8285" s="6"/>
      <c r="AH8285" s="6"/>
      <c r="AI8285" s="6"/>
      <c r="AJ8285" s="6"/>
      <c r="AK8285" s="6"/>
      <c r="AL8285" s="12">
        <f t="shared" si="779"/>
        <v>0</v>
      </c>
      <c r="AM8285" s="11" t="str">
        <f t="shared" si="774"/>
        <v/>
      </c>
      <c r="AN8285" s="7"/>
      <c r="AO8285" s="6"/>
    </row>
    <row r="8286" spans="1:41" ht="15.75" customHeight="1" x14ac:dyDescent="0.2">
      <c r="A8286" s="4"/>
      <c r="B8286" s="7"/>
      <c r="C8286" s="8" t="str">
        <f>IFERROR(VLOOKUP(B8286,Tabla2[#All],2,FALSE),"")</f>
        <v/>
      </c>
      <c r="D8286" s="24"/>
      <c r="E8286" s="9" t="str">
        <f>IFERROR(VLOOKUP(D8286,Tabla1[],2,FALSE),"")</f>
        <v/>
      </c>
      <c r="G8286" s="24"/>
      <c r="L8286" s="3" t="str">
        <f t="shared" si="775"/>
        <v/>
      </c>
      <c r="M8286" s="24"/>
      <c r="N8286" s="24"/>
      <c r="T8286" s="6"/>
      <c r="U8286" s="6"/>
      <c r="V8286" s="10">
        <f t="shared" si="776"/>
        <v>0</v>
      </c>
      <c r="W8286" s="6"/>
      <c r="X8286" s="10">
        <f t="shared" si="777"/>
        <v>0</v>
      </c>
      <c r="Y8286" s="30"/>
      <c r="Z8286" s="30"/>
      <c r="AA8286" s="6"/>
      <c r="AB8286" s="6"/>
      <c r="AC8286" s="6"/>
      <c r="AD8286" s="6"/>
      <c r="AE8286" s="6"/>
      <c r="AF8286" s="12">
        <f t="shared" si="778"/>
        <v>0</v>
      </c>
      <c r="AG8286" s="6"/>
      <c r="AH8286" s="6"/>
      <c r="AI8286" s="6"/>
      <c r="AJ8286" s="6"/>
      <c r="AK8286" s="6"/>
      <c r="AL8286" s="12">
        <f t="shared" si="779"/>
        <v>0</v>
      </c>
      <c r="AM8286" s="11" t="str">
        <f t="shared" si="774"/>
        <v/>
      </c>
      <c r="AN8286" s="7"/>
      <c r="AO8286" s="6"/>
    </row>
    <row r="8287" spans="1:41" ht="15.75" customHeight="1" x14ac:dyDescent="0.2">
      <c r="A8287" s="4"/>
      <c r="B8287" s="7"/>
      <c r="C8287" s="8" t="str">
        <f>IFERROR(VLOOKUP(B8287,Tabla2[#All],2,FALSE),"")</f>
        <v/>
      </c>
      <c r="D8287" s="24"/>
      <c r="E8287" s="9" t="str">
        <f>IFERROR(VLOOKUP(D8287,Tabla1[],2,FALSE),"")</f>
        <v/>
      </c>
      <c r="G8287" s="24"/>
      <c r="L8287" s="3" t="str">
        <f t="shared" si="775"/>
        <v/>
      </c>
      <c r="M8287" s="24"/>
      <c r="N8287" s="24"/>
      <c r="T8287" s="6"/>
      <c r="U8287" s="6"/>
      <c r="V8287" s="10">
        <f t="shared" si="776"/>
        <v>0</v>
      </c>
      <c r="W8287" s="6"/>
      <c r="X8287" s="10">
        <f t="shared" si="777"/>
        <v>0</v>
      </c>
      <c r="Y8287" s="30"/>
      <c r="Z8287" s="30"/>
      <c r="AA8287" s="6"/>
      <c r="AB8287" s="6"/>
      <c r="AC8287" s="6"/>
      <c r="AD8287" s="6"/>
      <c r="AE8287" s="6"/>
      <c r="AF8287" s="12">
        <f t="shared" si="778"/>
        <v>0</v>
      </c>
      <c r="AG8287" s="6"/>
      <c r="AH8287" s="6"/>
      <c r="AI8287" s="6"/>
      <c r="AJ8287" s="6"/>
      <c r="AK8287" s="6"/>
      <c r="AL8287" s="12">
        <f t="shared" si="779"/>
        <v>0</v>
      </c>
      <c r="AM8287" s="11" t="str">
        <f t="shared" si="774"/>
        <v/>
      </c>
      <c r="AN8287" s="7"/>
      <c r="AO8287" s="6"/>
    </row>
    <row r="8288" spans="1:41" ht="15.75" customHeight="1" x14ac:dyDescent="0.2">
      <c r="A8288" s="4"/>
      <c r="B8288" s="7"/>
      <c r="C8288" s="8" t="str">
        <f>IFERROR(VLOOKUP(B8288,Tabla2[#All],2,FALSE),"")</f>
        <v/>
      </c>
      <c r="D8288" s="24"/>
      <c r="E8288" s="9" t="str">
        <f>IFERROR(VLOOKUP(D8288,Tabla1[],2,FALSE),"")</f>
        <v/>
      </c>
      <c r="G8288" s="24"/>
      <c r="L8288" s="3" t="str">
        <f t="shared" si="775"/>
        <v/>
      </c>
      <c r="M8288" s="24"/>
      <c r="N8288" s="24"/>
      <c r="T8288" s="6"/>
      <c r="U8288" s="6"/>
      <c r="V8288" s="10">
        <f t="shared" si="776"/>
        <v>0</v>
      </c>
      <c r="W8288" s="6"/>
      <c r="X8288" s="10">
        <f t="shared" si="777"/>
        <v>0</v>
      </c>
      <c r="Y8288" s="30"/>
      <c r="Z8288" s="30"/>
      <c r="AA8288" s="6"/>
      <c r="AB8288" s="6"/>
      <c r="AC8288" s="6"/>
      <c r="AD8288" s="6"/>
      <c r="AE8288" s="6"/>
      <c r="AF8288" s="12">
        <f t="shared" si="778"/>
        <v>0</v>
      </c>
      <c r="AG8288" s="6"/>
      <c r="AH8288" s="6"/>
      <c r="AI8288" s="6"/>
      <c r="AJ8288" s="6"/>
      <c r="AK8288" s="6"/>
      <c r="AL8288" s="12">
        <f t="shared" si="779"/>
        <v>0</v>
      </c>
      <c r="AM8288" s="11" t="str">
        <f t="shared" si="774"/>
        <v/>
      </c>
      <c r="AN8288" s="7"/>
      <c r="AO8288" s="6"/>
    </row>
    <row r="8289" spans="1:41" ht="15.75" customHeight="1" x14ac:dyDescent="0.2">
      <c r="A8289" s="4"/>
      <c r="B8289" s="7"/>
      <c r="C8289" s="8" t="str">
        <f>IFERROR(VLOOKUP(B8289,Tabla2[#All],2,FALSE),"")</f>
        <v/>
      </c>
      <c r="D8289" s="24"/>
      <c r="E8289" s="9" t="str">
        <f>IFERROR(VLOOKUP(D8289,Tabla1[],2,FALSE),"")</f>
        <v/>
      </c>
      <c r="G8289" s="24"/>
      <c r="L8289" s="3" t="str">
        <f t="shared" si="775"/>
        <v/>
      </c>
      <c r="M8289" s="24"/>
      <c r="N8289" s="24"/>
      <c r="T8289" s="6"/>
      <c r="U8289" s="6"/>
      <c r="V8289" s="10">
        <f t="shared" si="776"/>
        <v>0</v>
      </c>
      <c r="W8289" s="6"/>
      <c r="X8289" s="10">
        <f t="shared" si="777"/>
        <v>0</v>
      </c>
      <c r="Y8289" s="30"/>
      <c r="Z8289" s="30"/>
      <c r="AA8289" s="6"/>
      <c r="AB8289" s="6"/>
      <c r="AC8289" s="6"/>
      <c r="AD8289" s="6"/>
      <c r="AE8289" s="6"/>
      <c r="AF8289" s="12">
        <f t="shared" si="778"/>
        <v>0</v>
      </c>
      <c r="AG8289" s="6"/>
      <c r="AH8289" s="6"/>
      <c r="AI8289" s="6"/>
      <c r="AJ8289" s="6"/>
      <c r="AK8289" s="6"/>
      <c r="AL8289" s="12">
        <f t="shared" si="779"/>
        <v>0</v>
      </c>
      <c r="AM8289" s="11" t="str">
        <f t="shared" si="774"/>
        <v/>
      </c>
      <c r="AN8289" s="7"/>
      <c r="AO8289" s="6"/>
    </row>
    <row r="8290" spans="1:41" ht="15.75" customHeight="1" x14ac:dyDescent="0.2">
      <c r="A8290" s="4"/>
      <c r="B8290" s="7"/>
      <c r="C8290" s="8" t="str">
        <f>IFERROR(VLOOKUP(B8290,Tabla2[#All],2,FALSE),"")</f>
        <v/>
      </c>
      <c r="D8290" s="24"/>
      <c r="E8290" s="9" t="str">
        <f>IFERROR(VLOOKUP(D8290,Tabla1[],2,FALSE),"")</f>
        <v/>
      </c>
      <c r="G8290" s="24"/>
      <c r="L8290" s="3" t="str">
        <f t="shared" si="775"/>
        <v/>
      </c>
      <c r="M8290" s="24"/>
      <c r="N8290" s="24"/>
      <c r="T8290" s="6"/>
      <c r="U8290" s="6"/>
      <c r="V8290" s="10">
        <f t="shared" si="776"/>
        <v>0</v>
      </c>
      <c r="W8290" s="6"/>
      <c r="X8290" s="10">
        <f t="shared" si="777"/>
        <v>0</v>
      </c>
      <c r="Y8290" s="30"/>
      <c r="Z8290" s="30"/>
      <c r="AA8290" s="6"/>
      <c r="AB8290" s="6"/>
      <c r="AC8290" s="6"/>
      <c r="AD8290" s="6"/>
      <c r="AE8290" s="6"/>
      <c r="AF8290" s="12">
        <f t="shared" si="778"/>
        <v>0</v>
      </c>
      <c r="AG8290" s="6"/>
      <c r="AH8290" s="6"/>
      <c r="AI8290" s="6"/>
      <c r="AJ8290" s="6"/>
      <c r="AK8290" s="6"/>
      <c r="AL8290" s="12">
        <f t="shared" si="779"/>
        <v>0</v>
      </c>
      <c r="AM8290" s="11" t="str">
        <f t="shared" si="774"/>
        <v/>
      </c>
      <c r="AN8290" s="7"/>
      <c r="AO8290" s="6"/>
    </row>
    <row r="8291" spans="1:41" ht="15.75" customHeight="1" x14ac:dyDescent="0.2">
      <c r="A8291" s="4"/>
      <c r="B8291" s="7"/>
      <c r="C8291" s="8" t="str">
        <f>IFERROR(VLOOKUP(B8291,Tabla2[#All],2,FALSE),"")</f>
        <v/>
      </c>
      <c r="D8291" s="24"/>
      <c r="E8291" s="9" t="str">
        <f>IFERROR(VLOOKUP(D8291,Tabla1[],2,FALSE),"")</f>
        <v/>
      </c>
      <c r="G8291" s="24"/>
      <c r="L8291" s="3" t="str">
        <f t="shared" si="775"/>
        <v/>
      </c>
      <c r="M8291" s="24"/>
      <c r="N8291" s="24"/>
      <c r="T8291" s="6"/>
      <c r="U8291" s="6"/>
      <c r="V8291" s="10">
        <f t="shared" si="776"/>
        <v>0</v>
      </c>
      <c r="W8291" s="6"/>
      <c r="X8291" s="10">
        <f t="shared" si="777"/>
        <v>0</v>
      </c>
      <c r="Y8291" s="30"/>
      <c r="Z8291" s="30"/>
      <c r="AA8291" s="6"/>
      <c r="AB8291" s="6"/>
      <c r="AC8291" s="6"/>
      <c r="AD8291" s="6"/>
      <c r="AE8291" s="6"/>
      <c r="AF8291" s="12">
        <f t="shared" si="778"/>
        <v>0</v>
      </c>
      <c r="AG8291" s="6"/>
      <c r="AH8291" s="6"/>
      <c r="AI8291" s="6"/>
      <c r="AJ8291" s="6"/>
      <c r="AK8291" s="6"/>
      <c r="AL8291" s="12">
        <f t="shared" si="779"/>
        <v>0</v>
      </c>
      <c r="AM8291" s="11" t="str">
        <f t="shared" si="774"/>
        <v/>
      </c>
      <c r="AN8291" s="7"/>
      <c r="AO8291" s="6"/>
    </row>
    <row r="8292" spans="1:41" ht="15.75" customHeight="1" x14ac:dyDescent="0.2">
      <c r="A8292" s="4"/>
      <c r="B8292" s="7"/>
      <c r="C8292" s="8" t="str">
        <f>IFERROR(VLOOKUP(B8292,Tabla2[#All],2,FALSE),"")</f>
        <v/>
      </c>
      <c r="D8292" s="24"/>
      <c r="E8292" s="9" t="str">
        <f>IFERROR(VLOOKUP(D8292,Tabla1[],2,FALSE),"")</f>
        <v/>
      </c>
      <c r="G8292" s="24"/>
      <c r="L8292" s="3" t="str">
        <f t="shared" si="775"/>
        <v/>
      </c>
      <c r="M8292" s="24"/>
      <c r="N8292" s="24"/>
      <c r="T8292" s="6"/>
      <c r="U8292" s="6"/>
      <c r="V8292" s="10">
        <f t="shared" si="776"/>
        <v>0</v>
      </c>
      <c r="W8292" s="6"/>
      <c r="X8292" s="10">
        <f t="shared" si="777"/>
        <v>0</v>
      </c>
      <c r="Y8292" s="30"/>
      <c r="Z8292" s="30"/>
      <c r="AA8292" s="6"/>
      <c r="AB8292" s="6"/>
      <c r="AC8292" s="6"/>
      <c r="AD8292" s="6"/>
      <c r="AE8292" s="6"/>
      <c r="AF8292" s="12">
        <f t="shared" si="778"/>
        <v>0</v>
      </c>
      <c r="AG8292" s="6"/>
      <c r="AH8292" s="6"/>
      <c r="AI8292" s="6"/>
      <c r="AJ8292" s="6"/>
      <c r="AK8292" s="6"/>
      <c r="AL8292" s="12">
        <f t="shared" si="779"/>
        <v>0</v>
      </c>
      <c r="AM8292" s="11" t="str">
        <f t="shared" si="774"/>
        <v/>
      </c>
      <c r="AN8292" s="7"/>
      <c r="AO8292" s="6"/>
    </row>
    <row r="8293" spans="1:41" ht="15.75" customHeight="1" x14ac:dyDescent="0.2">
      <c r="A8293" s="4"/>
      <c r="B8293" s="7"/>
      <c r="C8293" s="8" t="str">
        <f>IFERROR(VLOOKUP(B8293,Tabla2[#All],2,FALSE),"")</f>
        <v/>
      </c>
      <c r="D8293" s="24"/>
      <c r="E8293" s="9" t="str">
        <f>IFERROR(VLOOKUP(D8293,Tabla1[],2,FALSE),"")</f>
        <v/>
      </c>
      <c r="G8293" s="24"/>
      <c r="L8293" s="3" t="str">
        <f t="shared" si="775"/>
        <v/>
      </c>
      <c r="M8293" s="24"/>
      <c r="N8293" s="24"/>
      <c r="T8293" s="6"/>
      <c r="U8293" s="6"/>
      <c r="V8293" s="10">
        <f t="shared" si="776"/>
        <v>0</v>
      </c>
      <c r="W8293" s="6"/>
      <c r="X8293" s="10">
        <f t="shared" si="777"/>
        <v>0</v>
      </c>
      <c r="Y8293" s="30"/>
      <c r="Z8293" s="30"/>
      <c r="AA8293" s="6"/>
      <c r="AB8293" s="6"/>
      <c r="AC8293" s="6"/>
      <c r="AD8293" s="6"/>
      <c r="AE8293" s="6"/>
      <c r="AF8293" s="12">
        <f t="shared" si="778"/>
        <v>0</v>
      </c>
      <c r="AG8293" s="6"/>
      <c r="AH8293" s="6"/>
      <c r="AI8293" s="6"/>
      <c r="AJ8293" s="6"/>
      <c r="AK8293" s="6"/>
      <c r="AL8293" s="12">
        <f t="shared" si="779"/>
        <v>0</v>
      </c>
      <c r="AM8293" s="11" t="str">
        <f t="shared" si="774"/>
        <v/>
      </c>
      <c r="AN8293" s="7"/>
      <c r="AO8293" s="6"/>
    </row>
    <row r="8294" spans="1:41" ht="15.75" customHeight="1" x14ac:dyDescent="0.2">
      <c r="A8294" s="4"/>
      <c r="B8294" s="7"/>
      <c r="C8294" s="8" t="str">
        <f>IFERROR(VLOOKUP(B8294,Tabla2[#All],2,FALSE),"")</f>
        <v/>
      </c>
      <c r="D8294" s="24"/>
      <c r="E8294" s="9" t="str">
        <f>IFERROR(VLOOKUP(D8294,Tabla1[],2,FALSE),"")</f>
        <v/>
      </c>
      <c r="G8294" s="24"/>
      <c r="L8294" s="3" t="str">
        <f t="shared" si="775"/>
        <v/>
      </c>
      <c r="M8294" s="24"/>
      <c r="N8294" s="24"/>
      <c r="T8294" s="6"/>
      <c r="U8294" s="6"/>
      <c r="V8294" s="10">
        <f t="shared" si="776"/>
        <v>0</v>
      </c>
      <c r="W8294" s="6"/>
      <c r="X8294" s="10">
        <f t="shared" si="777"/>
        <v>0</v>
      </c>
      <c r="Y8294" s="30"/>
      <c r="Z8294" s="30"/>
      <c r="AA8294" s="6"/>
      <c r="AB8294" s="6"/>
      <c r="AC8294" s="6"/>
      <c r="AD8294" s="6"/>
      <c r="AE8294" s="6"/>
      <c r="AF8294" s="12">
        <f t="shared" si="778"/>
        <v>0</v>
      </c>
      <c r="AG8294" s="6"/>
      <c r="AH8294" s="6"/>
      <c r="AI8294" s="6"/>
      <c r="AJ8294" s="6"/>
      <c r="AK8294" s="6"/>
      <c r="AL8294" s="12">
        <f t="shared" si="779"/>
        <v>0</v>
      </c>
      <c r="AM8294" s="11" t="str">
        <f t="shared" si="774"/>
        <v/>
      </c>
      <c r="AN8294" s="7"/>
      <c r="AO8294" s="6"/>
    </row>
    <row r="8295" spans="1:41" ht="15.75" customHeight="1" x14ac:dyDescent="0.2">
      <c r="A8295" s="4"/>
      <c r="B8295" s="7"/>
      <c r="C8295" s="8" t="str">
        <f>IFERROR(VLOOKUP(B8295,Tabla2[#All],2,FALSE),"")</f>
        <v/>
      </c>
      <c r="D8295" s="24"/>
      <c r="E8295" s="9" t="str">
        <f>IFERROR(VLOOKUP(D8295,Tabla1[],2,FALSE),"")</f>
        <v/>
      </c>
      <c r="G8295" s="24"/>
      <c r="L8295" s="3" t="str">
        <f t="shared" si="775"/>
        <v/>
      </c>
      <c r="M8295" s="24"/>
      <c r="N8295" s="24"/>
      <c r="T8295" s="6"/>
      <c r="U8295" s="6"/>
      <c r="V8295" s="10">
        <f t="shared" si="776"/>
        <v>0</v>
      </c>
      <c r="W8295" s="6"/>
      <c r="X8295" s="10">
        <f t="shared" si="777"/>
        <v>0</v>
      </c>
      <c r="Y8295" s="30"/>
      <c r="Z8295" s="30"/>
      <c r="AA8295" s="6"/>
      <c r="AB8295" s="6"/>
      <c r="AC8295" s="6"/>
      <c r="AD8295" s="6"/>
      <c r="AE8295" s="6"/>
      <c r="AF8295" s="12">
        <f t="shared" si="778"/>
        <v>0</v>
      </c>
      <c r="AG8295" s="6"/>
      <c r="AH8295" s="6"/>
      <c r="AI8295" s="6"/>
      <c r="AJ8295" s="6"/>
      <c r="AK8295" s="6"/>
      <c r="AL8295" s="12">
        <f t="shared" si="779"/>
        <v>0</v>
      </c>
      <c r="AM8295" s="11" t="str">
        <f t="shared" si="774"/>
        <v/>
      </c>
      <c r="AN8295" s="7"/>
      <c r="AO8295" s="6"/>
    </row>
    <row r="8296" spans="1:41" ht="15.75" customHeight="1" x14ac:dyDescent="0.2">
      <c r="A8296" s="4"/>
      <c r="B8296" s="7"/>
      <c r="C8296" s="8" t="str">
        <f>IFERROR(VLOOKUP(B8296,Tabla2[#All],2,FALSE),"")</f>
        <v/>
      </c>
      <c r="D8296" s="24"/>
      <c r="E8296" s="9" t="str">
        <f>IFERROR(VLOOKUP(D8296,Tabla1[],2,FALSE),"")</f>
        <v/>
      </c>
      <c r="G8296" s="24"/>
      <c r="L8296" s="3" t="str">
        <f t="shared" si="775"/>
        <v/>
      </c>
      <c r="M8296" s="24"/>
      <c r="N8296" s="24"/>
      <c r="T8296" s="6"/>
      <c r="U8296" s="6"/>
      <c r="V8296" s="10">
        <f t="shared" si="776"/>
        <v>0</v>
      </c>
      <c r="W8296" s="6"/>
      <c r="X8296" s="10">
        <f t="shared" si="777"/>
        <v>0</v>
      </c>
      <c r="Y8296" s="30"/>
      <c r="Z8296" s="30"/>
      <c r="AA8296" s="6"/>
      <c r="AB8296" s="6"/>
      <c r="AC8296" s="6"/>
      <c r="AD8296" s="6"/>
      <c r="AE8296" s="6"/>
      <c r="AF8296" s="12">
        <f t="shared" si="778"/>
        <v>0</v>
      </c>
      <c r="AG8296" s="6"/>
      <c r="AH8296" s="6"/>
      <c r="AI8296" s="6"/>
      <c r="AJ8296" s="6"/>
      <c r="AK8296" s="6"/>
      <c r="AL8296" s="12">
        <f t="shared" si="779"/>
        <v>0</v>
      </c>
      <c r="AM8296" s="11" t="str">
        <f t="shared" si="774"/>
        <v/>
      </c>
      <c r="AN8296" s="7"/>
      <c r="AO8296" s="6"/>
    </row>
    <row r="8297" spans="1:41" ht="15.75" customHeight="1" x14ac:dyDescent="0.2">
      <c r="A8297" s="4"/>
      <c r="B8297" s="7"/>
      <c r="C8297" s="8" t="str">
        <f>IFERROR(VLOOKUP(B8297,Tabla2[#All],2,FALSE),"")</f>
        <v/>
      </c>
      <c r="D8297" s="24"/>
      <c r="E8297" s="9" t="str">
        <f>IFERROR(VLOOKUP(D8297,Tabla1[],2,FALSE),"")</f>
        <v/>
      </c>
      <c r="G8297" s="24"/>
      <c r="L8297" s="3" t="str">
        <f t="shared" si="775"/>
        <v/>
      </c>
      <c r="M8297" s="24"/>
      <c r="N8297" s="24"/>
      <c r="T8297" s="6"/>
      <c r="U8297" s="6"/>
      <c r="V8297" s="10">
        <f t="shared" si="776"/>
        <v>0</v>
      </c>
      <c r="W8297" s="6"/>
      <c r="X8297" s="10">
        <f t="shared" si="777"/>
        <v>0</v>
      </c>
      <c r="Y8297" s="30"/>
      <c r="Z8297" s="30"/>
      <c r="AA8297" s="6"/>
      <c r="AB8297" s="6"/>
      <c r="AC8297" s="6"/>
      <c r="AD8297" s="6"/>
      <c r="AE8297" s="6"/>
      <c r="AF8297" s="12">
        <f t="shared" si="778"/>
        <v>0</v>
      </c>
      <c r="AG8297" s="6"/>
      <c r="AH8297" s="6"/>
      <c r="AI8297" s="6"/>
      <c r="AJ8297" s="6"/>
      <c r="AK8297" s="6"/>
      <c r="AL8297" s="12">
        <f t="shared" si="779"/>
        <v>0</v>
      </c>
      <c r="AM8297" s="11" t="str">
        <f t="shared" si="774"/>
        <v/>
      </c>
      <c r="AN8297" s="7"/>
      <c r="AO8297" s="6"/>
    </row>
    <row r="8298" spans="1:41" ht="15.75" customHeight="1" x14ac:dyDescent="0.2">
      <c r="A8298" s="4"/>
      <c r="B8298" s="7"/>
      <c r="C8298" s="8" t="str">
        <f>IFERROR(VLOOKUP(B8298,Tabla2[#All],2,FALSE),"")</f>
        <v/>
      </c>
      <c r="D8298" s="24"/>
      <c r="E8298" s="9" t="str">
        <f>IFERROR(VLOOKUP(D8298,Tabla1[],2,FALSE),"")</f>
        <v/>
      </c>
      <c r="G8298" s="24"/>
      <c r="L8298" s="3" t="str">
        <f t="shared" si="775"/>
        <v/>
      </c>
      <c r="M8298" s="24"/>
      <c r="N8298" s="24"/>
      <c r="T8298" s="6"/>
      <c r="U8298" s="6"/>
      <c r="V8298" s="10">
        <f t="shared" si="776"/>
        <v>0</v>
      </c>
      <c r="W8298" s="6"/>
      <c r="X8298" s="10">
        <f t="shared" si="777"/>
        <v>0</v>
      </c>
      <c r="Y8298" s="30"/>
      <c r="Z8298" s="30"/>
      <c r="AA8298" s="6"/>
      <c r="AB8298" s="6"/>
      <c r="AC8298" s="6"/>
      <c r="AD8298" s="6"/>
      <c r="AE8298" s="6"/>
      <c r="AF8298" s="12">
        <f t="shared" si="778"/>
        <v>0</v>
      </c>
      <c r="AG8298" s="6"/>
      <c r="AH8298" s="6"/>
      <c r="AI8298" s="6"/>
      <c r="AJ8298" s="6"/>
      <c r="AK8298" s="6"/>
      <c r="AL8298" s="12">
        <f t="shared" si="779"/>
        <v>0</v>
      </c>
      <c r="AM8298" s="11" t="str">
        <f t="shared" si="774"/>
        <v/>
      </c>
      <c r="AN8298" s="7"/>
      <c r="AO8298" s="6"/>
    </row>
    <row r="8299" spans="1:41" ht="15.75" customHeight="1" x14ac:dyDescent="0.2">
      <c r="A8299" s="4"/>
      <c r="B8299" s="7"/>
      <c r="C8299" s="8" t="str">
        <f>IFERROR(VLOOKUP(B8299,Tabla2[#All],2,FALSE),"")</f>
        <v/>
      </c>
      <c r="D8299" s="24"/>
      <c r="E8299" s="9" t="str">
        <f>IFERROR(VLOOKUP(D8299,Tabla1[],2,FALSE),"")</f>
        <v/>
      </c>
      <c r="G8299" s="24"/>
      <c r="L8299" s="3" t="str">
        <f t="shared" si="775"/>
        <v/>
      </c>
      <c r="M8299" s="24"/>
      <c r="N8299" s="24"/>
      <c r="T8299" s="6"/>
      <c r="U8299" s="6"/>
      <c r="V8299" s="10">
        <f t="shared" si="776"/>
        <v>0</v>
      </c>
      <c r="W8299" s="6"/>
      <c r="X8299" s="10">
        <f t="shared" si="777"/>
        <v>0</v>
      </c>
      <c r="Y8299" s="30"/>
      <c r="Z8299" s="30"/>
      <c r="AA8299" s="6"/>
      <c r="AB8299" s="6"/>
      <c r="AC8299" s="6"/>
      <c r="AD8299" s="6"/>
      <c r="AE8299" s="6"/>
      <c r="AF8299" s="12">
        <f t="shared" si="778"/>
        <v>0</v>
      </c>
      <c r="AG8299" s="6"/>
      <c r="AH8299" s="6"/>
      <c r="AI8299" s="6"/>
      <c r="AJ8299" s="6"/>
      <c r="AK8299" s="6"/>
      <c r="AL8299" s="12">
        <f t="shared" si="779"/>
        <v>0</v>
      </c>
      <c r="AM8299" s="11" t="str">
        <f t="shared" si="774"/>
        <v/>
      </c>
      <c r="AN8299" s="7"/>
      <c r="AO8299" s="6"/>
    </row>
    <row r="8300" spans="1:41" ht="15.75" customHeight="1" x14ac:dyDescent="0.2">
      <c r="A8300" s="4"/>
      <c r="B8300" s="7"/>
      <c r="C8300" s="8" t="str">
        <f>IFERROR(VLOOKUP(B8300,Tabla2[#All],2,FALSE),"")</f>
        <v/>
      </c>
      <c r="D8300" s="24"/>
      <c r="E8300" s="9" t="str">
        <f>IFERROR(VLOOKUP(D8300,Tabla1[],2,FALSE),"")</f>
        <v/>
      </c>
      <c r="G8300" s="24"/>
      <c r="L8300" s="3" t="str">
        <f t="shared" si="775"/>
        <v/>
      </c>
      <c r="M8300" s="24"/>
      <c r="N8300" s="24"/>
      <c r="T8300" s="6"/>
      <c r="U8300" s="6"/>
      <c r="V8300" s="10">
        <f t="shared" si="776"/>
        <v>0</v>
      </c>
      <c r="W8300" s="6"/>
      <c r="X8300" s="10">
        <f t="shared" si="777"/>
        <v>0</v>
      </c>
      <c r="Y8300" s="30"/>
      <c r="Z8300" s="30"/>
      <c r="AA8300" s="6"/>
      <c r="AB8300" s="6"/>
      <c r="AC8300" s="6"/>
      <c r="AD8300" s="6"/>
      <c r="AE8300" s="6"/>
      <c r="AF8300" s="12">
        <f t="shared" si="778"/>
        <v>0</v>
      </c>
      <c r="AG8300" s="6"/>
      <c r="AH8300" s="6"/>
      <c r="AI8300" s="6"/>
      <c r="AJ8300" s="6"/>
      <c r="AK8300" s="6"/>
      <c r="AL8300" s="12">
        <f t="shared" si="779"/>
        <v>0</v>
      </c>
      <c r="AM8300" s="11" t="str">
        <f t="shared" si="774"/>
        <v/>
      </c>
      <c r="AN8300" s="7"/>
      <c r="AO8300" s="6"/>
    </row>
    <row r="8301" spans="1:41" ht="15.75" customHeight="1" x14ac:dyDescent="0.2">
      <c r="A8301" s="4"/>
      <c r="B8301" s="7"/>
      <c r="C8301" s="8" t="str">
        <f>IFERROR(VLOOKUP(B8301,Tabla2[#All],2,FALSE),"")</f>
        <v/>
      </c>
      <c r="D8301" s="24"/>
      <c r="E8301" s="9" t="str">
        <f>IFERROR(VLOOKUP(D8301,Tabla1[],2,FALSE),"")</f>
        <v/>
      </c>
      <c r="G8301" s="24"/>
      <c r="L8301" s="3" t="str">
        <f t="shared" si="775"/>
        <v/>
      </c>
      <c r="M8301" s="24"/>
      <c r="N8301" s="24"/>
      <c r="T8301" s="6"/>
      <c r="U8301" s="6"/>
      <c r="V8301" s="10">
        <f t="shared" si="776"/>
        <v>0</v>
      </c>
      <c r="W8301" s="6"/>
      <c r="X8301" s="10">
        <f t="shared" si="777"/>
        <v>0</v>
      </c>
      <c r="Y8301" s="30"/>
      <c r="Z8301" s="30"/>
      <c r="AA8301" s="6"/>
      <c r="AB8301" s="6"/>
      <c r="AC8301" s="6"/>
      <c r="AD8301" s="6"/>
      <c r="AE8301" s="6"/>
      <c r="AF8301" s="12">
        <f t="shared" si="778"/>
        <v>0</v>
      </c>
      <c r="AG8301" s="6"/>
      <c r="AH8301" s="6"/>
      <c r="AI8301" s="6"/>
      <c r="AJ8301" s="6"/>
      <c r="AK8301" s="6"/>
      <c r="AL8301" s="12">
        <f t="shared" si="779"/>
        <v>0</v>
      </c>
      <c r="AM8301" s="11" t="str">
        <f t="shared" si="774"/>
        <v/>
      </c>
      <c r="AN8301" s="7"/>
      <c r="AO8301" s="6"/>
    </row>
    <row r="8302" spans="1:41" ht="15.75" customHeight="1" x14ac:dyDescent="0.2">
      <c r="A8302" s="4"/>
      <c r="B8302" s="7"/>
      <c r="C8302" s="8" t="str">
        <f>IFERROR(VLOOKUP(B8302,Tabla2[#All],2,FALSE),"")</f>
        <v/>
      </c>
      <c r="D8302" s="24"/>
      <c r="E8302" s="9" t="str">
        <f>IFERROR(VLOOKUP(D8302,Tabla1[],2,FALSE),"")</f>
        <v/>
      </c>
      <c r="G8302" s="24"/>
      <c r="L8302" s="3" t="str">
        <f t="shared" si="775"/>
        <v/>
      </c>
      <c r="M8302" s="24"/>
      <c r="N8302" s="24"/>
      <c r="T8302" s="6"/>
      <c r="U8302" s="6"/>
      <c r="V8302" s="10">
        <f t="shared" si="776"/>
        <v>0</v>
      </c>
      <c r="W8302" s="6"/>
      <c r="X8302" s="10">
        <f t="shared" si="777"/>
        <v>0</v>
      </c>
      <c r="Y8302" s="30"/>
      <c r="Z8302" s="30"/>
      <c r="AA8302" s="6"/>
      <c r="AB8302" s="6"/>
      <c r="AC8302" s="6"/>
      <c r="AD8302" s="6"/>
      <c r="AE8302" s="6"/>
      <c r="AF8302" s="12">
        <f t="shared" si="778"/>
        <v>0</v>
      </c>
      <c r="AG8302" s="6"/>
      <c r="AH8302" s="6"/>
      <c r="AI8302" s="6"/>
      <c r="AJ8302" s="6"/>
      <c r="AK8302" s="6"/>
      <c r="AL8302" s="12">
        <f t="shared" si="779"/>
        <v>0</v>
      </c>
      <c r="AM8302" s="11" t="str">
        <f t="shared" si="774"/>
        <v/>
      </c>
      <c r="AN8302" s="7"/>
      <c r="AO8302" s="6"/>
    </row>
    <row r="8303" spans="1:41" ht="15.75" customHeight="1" x14ac:dyDescent="0.2">
      <c r="A8303" s="4"/>
      <c r="B8303" s="7"/>
      <c r="C8303" s="8" t="str">
        <f>IFERROR(VLOOKUP(B8303,Tabla2[#All],2,FALSE),"")</f>
        <v/>
      </c>
      <c r="D8303" s="24"/>
      <c r="E8303" s="9" t="str">
        <f>IFERROR(VLOOKUP(D8303,Tabla1[],2,FALSE),"")</f>
        <v/>
      </c>
      <c r="G8303" s="24"/>
      <c r="L8303" s="3" t="str">
        <f t="shared" si="775"/>
        <v/>
      </c>
      <c r="M8303" s="24"/>
      <c r="N8303" s="24"/>
      <c r="T8303" s="6"/>
      <c r="U8303" s="6"/>
      <c r="V8303" s="10">
        <f t="shared" si="776"/>
        <v>0</v>
      </c>
      <c r="W8303" s="6"/>
      <c r="X8303" s="10">
        <f t="shared" si="777"/>
        <v>0</v>
      </c>
      <c r="Y8303" s="30"/>
      <c r="Z8303" s="30"/>
      <c r="AA8303" s="6"/>
      <c r="AB8303" s="6"/>
      <c r="AC8303" s="6"/>
      <c r="AD8303" s="6"/>
      <c r="AE8303" s="6"/>
      <c r="AF8303" s="12">
        <f t="shared" si="778"/>
        <v>0</v>
      </c>
      <c r="AG8303" s="6"/>
      <c r="AH8303" s="6"/>
      <c r="AI8303" s="6"/>
      <c r="AJ8303" s="6"/>
      <c r="AK8303" s="6"/>
      <c r="AL8303" s="12">
        <f t="shared" si="779"/>
        <v>0</v>
      </c>
      <c r="AM8303" s="11" t="str">
        <f t="shared" si="774"/>
        <v/>
      </c>
      <c r="AN8303" s="7"/>
      <c r="AO8303" s="6"/>
    </row>
    <row r="8304" spans="1:41" ht="15.75" customHeight="1" x14ac:dyDescent="0.2">
      <c r="A8304" s="4"/>
      <c r="B8304" s="7"/>
      <c r="C8304" s="8" t="str">
        <f>IFERROR(VLOOKUP(B8304,Tabla2[#All],2,FALSE),"")</f>
        <v/>
      </c>
      <c r="D8304" s="24"/>
      <c r="E8304" s="9" t="str">
        <f>IFERROR(VLOOKUP(D8304,Tabla1[],2,FALSE),"")</f>
        <v/>
      </c>
      <c r="G8304" s="24"/>
      <c r="L8304" s="3" t="str">
        <f t="shared" si="775"/>
        <v/>
      </c>
      <c r="M8304" s="24"/>
      <c r="N8304" s="24"/>
      <c r="T8304" s="6"/>
      <c r="U8304" s="6"/>
      <c r="V8304" s="10">
        <f t="shared" si="776"/>
        <v>0</v>
      </c>
      <c r="W8304" s="6"/>
      <c r="X8304" s="10">
        <f t="shared" si="777"/>
        <v>0</v>
      </c>
      <c r="Y8304" s="30"/>
      <c r="Z8304" s="30"/>
      <c r="AA8304" s="6"/>
      <c r="AB8304" s="6"/>
      <c r="AC8304" s="6"/>
      <c r="AD8304" s="6"/>
      <c r="AE8304" s="6"/>
      <c r="AF8304" s="12">
        <f t="shared" si="778"/>
        <v>0</v>
      </c>
      <c r="AG8304" s="6"/>
      <c r="AH8304" s="6"/>
      <c r="AI8304" s="6"/>
      <c r="AJ8304" s="6"/>
      <c r="AK8304" s="6"/>
      <c r="AL8304" s="12">
        <f t="shared" si="779"/>
        <v>0</v>
      </c>
      <c r="AM8304" s="11" t="str">
        <f t="shared" si="774"/>
        <v/>
      </c>
      <c r="AN8304" s="7"/>
      <c r="AO8304" s="6"/>
    </row>
    <row r="8305" spans="1:41" ht="15.75" customHeight="1" x14ac:dyDescent="0.2">
      <c r="A8305" s="4"/>
      <c r="B8305" s="7"/>
      <c r="C8305" s="8" t="str">
        <f>IFERROR(VLOOKUP(B8305,Tabla2[#All],2,FALSE),"")</f>
        <v/>
      </c>
      <c r="D8305" s="24"/>
      <c r="E8305" s="9" t="str">
        <f>IFERROR(VLOOKUP(D8305,Tabla1[],2,FALSE),"")</f>
        <v/>
      </c>
      <c r="G8305" s="24"/>
      <c r="L8305" s="3" t="str">
        <f t="shared" si="775"/>
        <v/>
      </c>
      <c r="M8305" s="24"/>
      <c r="N8305" s="24"/>
      <c r="T8305" s="6"/>
      <c r="U8305" s="6"/>
      <c r="V8305" s="10">
        <f t="shared" si="776"/>
        <v>0</v>
      </c>
      <c r="W8305" s="6"/>
      <c r="X8305" s="10">
        <f t="shared" si="777"/>
        <v>0</v>
      </c>
      <c r="Y8305" s="30"/>
      <c r="Z8305" s="30"/>
      <c r="AA8305" s="6"/>
      <c r="AB8305" s="6"/>
      <c r="AC8305" s="6"/>
      <c r="AD8305" s="6"/>
      <c r="AE8305" s="6"/>
      <c r="AF8305" s="12">
        <f t="shared" si="778"/>
        <v>0</v>
      </c>
      <c r="AG8305" s="6"/>
      <c r="AH8305" s="6"/>
      <c r="AI8305" s="6"/>
      <c r="AJ8305" s="6"/>
      <c r="AK8305" s="6"/>
      <c r="AL8305" s="12">
        <f t="shared" si="779"/>
        <v>0</v>
      </c>
      <c r="AM8305" s="11" t="str">
        <f t="shared" si="774"/>
        <v/>
      </c>
      <c r="AN8305" s="7"/>
      <c r="AO8305" s="6"/>
    </row>
    <row r="8306" spans="1:41" ht="15.75" customHeight="1" x14ac:dyDescent="0.2">
      <c r="A8306" s="4"/>
      <c r="B8306" s="7"/>
      <c r="C8306" s="8" t="str">
        <f>IFERROR(VLOOKUP(B8306,Tabla2[#All],2,FALSE),"")</f>
        <v/>
      </c>
      <c r="D8306" s="24"/>
      <c r="E8306" s="9" t="str">
        <f>IFERROR(VLOOKUP(D8306,Tabla1[],2,FALSE),"")</f>
        <v/>
      </c>
      <c r="G8306" s="24"/>
      <c r="L8306" s="3" t="str">
        <f t="shared" si="775"/>
        <v/>
      </c>
      <c r="M8306" s="24"/>
      <c r="N8306" s="24"/>
      <c r="T8306" s="6"/>
      <c r="U8306" s="6"/>
      <c r="V8306" s="10">
        <f t="shared" si="776"/>
        <v>0</v>
      </c>
      <c r="W8306" s="6"/>
      <c r="X8306" s="10">
        <f t="shared" si="777"/>
        <v>0</v>
      </c>
      <c r="Y8306" s="30"/>
      <c r="Z8306" s="30"/>
      <c r="AA8306" s="6"/>
      <c r="AB8306" s="6"/>
      <c r="AC8306" s="6"/>
      <c r="AD8306" s="6"/>
      <c r="AE8306" s="6"/>
      <c r="AF8306" s="12">
        <f t="shared" si="778"/>
        <v>0</v>
      </c>
      <c r="AG8306" s="6"/>
      <c r="AH8306" s="6"/>
      <c r="AI8306" s="6"/>
      <c r="AJ8306" s="6"/>
      <c r="AK8306" s="6"/>
      <c r="AL8306" s="12">
        <f t="shared" si="779"/>
        <v>0</v>
      </c>
      <c r="AM8306" s="11" t="str">
        <f t="shared" si="774"/>
        <v/>
      </c>
      <c r="AN8306" s="7"/>
      <c r="AO8306" s="6"/>
    </row>
    <row r="8307" spans="1:41" ht="15.75" customHeight="1" x14ac:dyDescent="0.2">
      <c r="A8307" s="4"/>
      <c r="B8307" s="7"/>
      <c r="C8307" s="8" t="str">
        <f>IFERROR(VLOOKUP(B8307,Tabla2[#All],2,FALSE),"")</f>
        <v/>
      </c>
      <c r="D8307" s="24"/>
      <c r="E8307" s="9" t="str">
        <f>IFERROR(VLOOKUP(D8307,Tabla1[],2,FALSE),"")</f>
        <v/>
      </c>
      <c r="G8307" s="24"/>
      <c r="L8307" s="3" t="str">
        <f t="shared" si="775"/>
        <v/>
      </c>
      <c r="M8307" s="24"/>
      <c r="N8307" s="24"/>
      <c r="T8307" s="6"/>
      <c r="U8307" s="6"/>
      <c r="V8307" s="10">
        <f t="shared" si="776"/>
        <v>0</v>
      </c>
      <c r="W8307" s="6"/>
      <c r="X8307" s="10">
        <f t="shared" si="777"/>
        <v>0</v>
      </c>
      <c r="Y8307" s="30"/>
      <c r="Z8307" s="30"/>
      <c r="AA8307" s="6"/>
      <c r="AB8307" s="6"/>
      <c r="AC8307" s="6"/>
      <c r="AD8307" s="6"/>
      <c r="AE8307" s="6"/>
      <c r="AF8307" s="12">
        <f t="shared" si="778"/>
        <v>0</v>
      </c>
      <c r="AG8307" s="6"/>
      <c r="AH8307" s="6"/>
      <c r="AI8307" s="6"/>
      <c r="AJ8307" s="6"/>
      <c r="AK8307" s="6"/>
      <c r="AL8307" s="12">
        <f t="shared" si="779"/>
        <v>0</v>
      </c>
      <c r="AM8307" s="11" t="str">
        <f t="shared" si="774"/>
        <v/>
      </c>
      <c r="AN8307" s="7"/>
      <c r="AO8307" s="6"/>
    </row>
    <row r="8308" spans="1:41" ht="15.75" customHeight="1" x14ac:dyDescent="0.2">
      <c r="A8308" s="4"/>
      <c r="B8308" s="7"/>
      <c r="C8308" s="8" t="str">
        <f>IFERROR(VLOOKUP(B8308,Tabla2[#All],2,FALSE),"")</f>
        <v/>
      </c>
      <c r="D8308" s="24"/>
      <c r="E8308" s="9" t="str">
        <f>IFERROR(VLOOKUP(D8308,Tabla1[],2,FALSE),"")</f>
        <v/>
      </c>
      <c r="G8308" s="24"/>
      <c r="L8308" s="3" t="str">
        <f t="shared" si="775"/>
        <v/>
      </c>
      <c r="M8308" s="24"/>
      <c r="N8308" s="24"/>
      <c r="T8308" s="6"/>
      <c r="U8308" s="6"/>
      <c r="V8308" s="10">
        <f t="shared" si="776"/>
        <v>0</v>
      </c>
      <c r="W8308" s="6"/>
      <c r="X8308" s="10">
        <f t="shared" si="777"/>
        <v>0</v>
      </c>
      <c r="Y8308" s="30"/>
      <c r="Z8308" s="30"/>
      <c r="AA8308" s="6"/>
      <c r="AB8308" s="6"/>
      <c r="AC8308" s="6"/>
      <c r="AD8308" s="6"/>
      <c r="AE8308" s="6"/>
      <c r="AF8308" s="12">
        <f t="shared" si="778"/>
        <v>0</v>
      </c>
      <c r="AG8308" s="6"/>
      <c r="AH8308" s="6"/>
      <c r="AI8308" s="6"/>
      <c r="AJ8308" s="6"/>
      <c r="AK8308" s="6"/>
      <c r="AL8308" s="12">
        <f t="shared" si="779"/>
        <v>0</v>
      </c>
      <c r="AM8308" s="11" t="str">
        <f t="shared" si="774"/>
        <v/>
      </c>
      <c r="AN8308" s="7"/>
      <c r="AO8308" s="6"/>
    </row>
    <row r="8309" spans="1:41" ht="15.75" customHeight="1" x14ac:dyDescent="0.2">
      <c r="A8309" s="4"/>
      <c r="B8309" s="7"/>
      <c r="C8309" s="8" t="str">
        <f>IFERROR(VLOOKUP(B8309,Tabla2[#All],2,FALSE),"")</f>
        <v/>
      </c>
      <c r="D8309" s="24"/>
      <c r="E8309" s="9" t="str">
        <f>IFERROR(VLOOKUP(D8309,Tabla1[],2,FALSE),"")</f>
        <v/>
      </c>
      <c r="G8309" s="24"/>
      <c r="L8309" s="3" t="str">
        <f t="shared" si="775"/>
        <v/>
      </c>
      <c r="M8309" s="24"/>
      <c r="N8309" s="24"/>
      <c r="T8309" s="6"/>
      <c r="U8309" s="6"/>
      <c r="V8309" s="10">
        <f t="shared" si="776"/>
        <v>0</v>
      </c>
      <c r="W8309" s="6"/>
      <c r="X8309" s="10">
        <f t="shared" si="777"/>
        <v>0</v>
      </c>
      <c r="Y8309" s="30"/>
      <c r="Z8309" s="30"/>
      <c r="AA8309" s="6"/>
      <c r="AB8309" s="6"/>
      <c r="AC8309" s="6"/>
      <c r="AD8309" s="6"/>
      <c r="AE8309" s="6"/>
      <c r="AF8309" s="12">
        <f t="shared" si="778"/>
        <v>0</v>
      </c>
      <c r="AG8309" s="6"/>
      <c r="AH8309" s="6"/>
      <c r="AI8309" s="6"/>
      <c r="AJ8309" s="6"/>
      <c r="AK8309" s="6"/>
      <c r="AL8309" s="12">
        <f t="shared" si="779"/>
        <v>0</v>
      </c>
      <c r="AM8309" s="11" t="str">
        <f t="shared" si="774"/>
        <v/>
      </c>
      <c r="AN8309" s="7"/>
      <c r="AO8309" s="6"/>
    </row>
    <row r="8310" spans="1:41" ht="15.75" customHeight="1" x14ac:dyDescent="0.2">
      <c r="A8310" s="4"/>
      <c r="B8310" s="7"/>
      <c r="C8310" s="8" t="str">
        <f>IFERROR(VLOOKUP(B8310,Tabla2[#All],2,FALSE),"")</f>
        <v/>
      </c>
      <c r="D8310" s="24"/>
      <c r="E8310" s="9" t="str">
        <f>IFERROR(VLOOKUP(D8310,Tabla1[],2,FALSE),"")</f>
        <v/>
      </c>
      <c r="G8310" s="24"/>
      <c r="L8310" s="3" t="str">
        <f t="shared" si="775"/>
        <v/>
      </c>
      <c r="M8310" s="24"/>
      <c r="N8310" s="24"/>
      <c r="T8310" s="6"/>
      <c r="U8310" s="6"/>
      <c r="V8310" s="10">
        <f t="shared" si="776"/>
        <v>0</v>
      </c>
      <c r="W8310" s="6"/>
      <c r="X8310" s="10">
        <f t="shared" si="777"/>
        <v>0</v>
      </c>
      <c r="Y8310" s="30"/>
      <c r="Z8310" s="30"/>
      <c r="AA8310" s="6"/>
      <c r="AB8310" s="6"/>
      <c r="AC8310" s="6"/>
      <c r="AD8310" s="6"/>
      <c r="AE8310" s="6"/>
      <c r="AF8310" s="12">
        <f t="shared" si="778"/>
        <v>0</v>
      </c>
      <c r="AG8310" s="6"/>
      <c r="AH8310" s="6"/>
      <c r="AI8310" s="6"/>
      <c r="AJ8310" s="6"/>
      <c r="AK8310" s="6"/>
      <c r="AL8310" s="12">
        <f t="shared" si="779"/>
        <v>0</v>
      </c>
      <c r="AM8310" s="11" t="str">
        <f t="shared" si="774"/>
        <v/>
      </c>
      <c r="AN8310" s="7"/>
      <c r="AO8310" s="6"/>
    </row>
    <row r="8311" spans="1:41" ht="15.75" customHeight="1" x14ac:dyDescent="0.2">
      <c r="A8311" s="4"/>
      <c r="B8311" s="7"/>
      <c r="C8311" s="8" t="str">
        <f>IFERROR(VLOOKUP(B8311,Tabla2[#All],2,FALSE),"")</f>
        <v/>
      </c>
      <c r="D8311" s="24"/>
      <c r="E8311" s="9" t="str">
        <f>IFERROR(VLOOKUP(D8311,Tabla1[],2,FALSE),"")</f>
        <v/>
      </c>
      <c r="G8311" s="24"/>
      <c r="L8311" s="3" t="str">
        <f t="shared" si="775"/>
        <v/>
      </c>
      <c r="M8311" s="24"/>
      <c r="N8311" s="24"/>
      <c r="T8311" s="6"/>
      <c r="U8311" s="6"/>
      <c r="V8311" s="10">
        <f t="shared" si="776"/>
        <v>0</v>
      </c>
      <c r="W8311" s="6"/>
      <c r="X8311" s="10">
        <f t="shared" si="777"/>
        <v>0</v>
      </c>
      <c r="Y8311" s="30"/>
      <c r="Z8311" s="30"/>
      <c r="AA8311" s="6"/>
      <c r="AB8311" s="6"/>
      <c r="AC8311" s="6"/>
      <c r="AD8311" s="6"/>
      <c r="AE8311" s="6"/>
      <c r="AF8311" s="12">
        <f t="shared" si="778"/>
        <v>0</v>
      </c>
      <c r="AG8311" s="6"/>
      <c r="AH8311" s="6"/>
      <c r="AI8311" s="6"/>
      <c r="AJ8311" s="6"/>
      <c r="AK8311" s="6"/>
      <c r="AL8311" s="12">
        <f t="shared" si="779"/>
        <v>0</v>
      </c>
      <c r="AM8311" s="11" t="str">
        <f t="shared" si="774"/>
        <v/>
      </c>
      <c r="AN8311" s="7"/>
      <c r="AO8311" s="6"/>
    </row>
    <row r="8312" spans="1:41" ht="15.75" customHeight="1" x14ac:dyDescent="0.2">
      <c r="A8312" s="4"/>
      <c r="B8312" s="7"/>
      <c r="C8312" s="8" t="str">
        <f>IFERROR(VLOOKUP(B8312,Tabla2[#All],2,FALSE),"")</f>
        <v/>
      </c>
      <c r="D8312" s="24"/>
      <c r="E8312" s="9" t="str">
        <f>IFERROR(VLOOKUP(D8312,Tabla1[],2,FALSE),"")</f>
        <v/>
      </c>
      <c r="G8312" s="24"/>
      <c r="L8312" s="3" t="str">
        <f t="shared" si="775"/>
        <v/>
      </c>
      <c r="M8312" s="24"/>
      <c r="N8312" s="24"/>
      <c r="T8312" s="6"/>
      <c r="U8312" s="6"/>
      <c r="V8312" s="10">
        <f t="shared" si="776"/>
        <v>0</v>
      </c>
      <c r="W8312" s="6"/>
      <c r="X8312" s="10">
        <f t="shared" si="777"/>
        <v>0</v>
      </c>
      <c r="Y8312" s="30"/>
      <c r="Z8312" s="30"/>
      <c r="AA8312" s="6"/>
      <c r="AB8312" s="6"/>
      <c r="AC8312" s="6"/>
      <c r="AD8312" s="6"/>
      <c r="AE8312" s="6"/>
      <c r="AF8312" s="12">
        <f t="shared" si="778"/>
        <v>0</v>
      </c>
      <c r="AG8312" s="6"/>
      <c r="AH8312" s="6"/>
      <c r="AI8312" s="6"/>
      <c r="AJ8312" s="6"/>
      <c r="AK8312" s="6"/>
      <c r="AL8312" s="12">
        <f t="shared" si="779"/>
        <v>0</v>
      </c>
      <c r="AM8312" s="11" t="str">
        <f t="shared" si="774"/>
        <v/>
      </c>
      <c r="AN8312" s="7"/>
      <c r="AO8312" s="6"/>
    </row>
    <row r="8313" spans="1:41" ht="15.75" customHeight="1" x14ac:dyDescent="0.2">
      <c r="A8313" s="4"/>
      <c r="B8313" s="7"/>
      <c r="C8313" s="8" t="str">
        <f>IFERROR(VLOOKUP(B8313,Tabla2[#All],2,FALSE),"")</f>
        <v/>
      </c>
      <c r="D8313" s="24"/>
      <c r="E8313" s="9" t="str">
        <f>IFERROR(VLOOKUP(D8313,Tabla1[],2,FALSE),"")</f>
        <v/>
      </c>
      <c r="G8313" s="24"/>
      <c r="L8313" s="3" t="str">
        <f t="shared" si="775"/>
        <v/>
      </c>
      <c r="M8313" s="24"/>
      <c r="N8313" s="24"/>
      <c r="T8313" s="6"/>
      <c r="U8313" s="6"/>
      <c r="V8313" s="10">
        <f t="shared" si="776"/>
        <v>0</v>
      </c>
      <c r="W8313" s="6"/>
      <c r="X8313" s="10">
        <f t="shared" si="777"/>
        <v>0</v>
      </c>
      <c r="Y8313" s="30"/>
      <c r="Z8313" s="30"/>
      <c r="AA8313" s="6"/>
      <c r="AB8313" s="6"/>
      <c r="AC8313" s="6"/>
      <c r="AD8313" s="6"/>
      <c r="AE8313" s="6"/>
      <c r="AF8313" s="12">
        <f t="shared" si="778"/>
        <v>0</v>
      </c>
      <c r="AG8313" s="6"/>
      <c r="AH8313" s="6"/>
      <c r="AI8313" s="6"/>
      <c r="AJ8313" s="6"/>
      <c r="AK8313" s="6"/>
      <c r="AL8313" s="12">
        <f t="shared" si="779"/>
        <v>0</v>
      </c>
      <c r="AM8313" s="11" t="str">
        <f t="shared" si="774"/>
        <v/>
      </c>
      <c r="AN8313" s="7"/>
      <c r="AO8313" s="6"/>
    </row>
    <row r="8314" spans="1:41" ht="15.75" customHeight="1" x14ac:dyDescent="0.2">
      <c r="A8314" s="4"/>
      <c r="B8314" s="7"/>
      <c r="C8314" s="8" t="str">
        <f>IFERROR(VLOOKUP(B8314,Tabla2[#All],2,FALSE),"")</f>
        <v/>
      </c>
      <c r="D8314" s="24"/>
      <c r="E8314" s="9" t="str">
        <f>IFERROR(VLOOKUP(D8314,Tabla1[],2,FALSE),"")</f>
        <v/>
      </c>
      <c r="G8314" s="24"/>
      <c r="L8314" s="3" t="str">
        <f t="shared" si="775"/>
        <v/>
      </c>
      <c r="M8314" s="24"/>
      <c r="N8314" s="24"/>
      <c r="T8314" s="6"/>
      <c r="U8314" s="6"/>
      <c r="V8314" s="10">
        <f t="shared" si="776"/>
        <v>0</v>
      </c>
      <c r="W8314" s="6"/>
      <c r="X8314" s="10">
        <f t="shared" si="777"/>
        <v>0</v>
      </c>
      <c r="Y8314" s="30"/>
      <c r="Z8314" s="30"/>
      <c r="AA8314" s="6"/>
      <c r="AB8314" s="6"/>
      <c r="AC8314" s="6"/>
      <c r="AD8314" s="6"/>
      <c r="AE8314" s="6"/>
      <c r="AF8314" s="12">
        <f t="shared" si="778"/>
        <v>0</v>
      </c>
      <c r="AG8314" s="6"/>
      <c r="AH8314" s="6"/>
      <c r="AI8314" s="6"/>
      <c r="AJ8314" s="6"/>
      <c r="AK8314" s="6"/>
      <c r="AL8314" s="12">
        <f t="shared" si="779"/>
        <v>0</v>
      </c>
      <c r="AM8314" s="11" t="str">
        <f t="shared" si="774"/>
        <v/>
      </c>
      <c r="AN8314" s="7"/>
      <c r="AO8314" s="6"/>
    </row>
    <row r="8315" spans="1:41" ht="15.75" customHeight="1" x14ac:dyDescent="0.2">
      <c r="A8315" s="4"/>
      <c r="B8315" s="7"/>
      <c r="C8315" s="8" t="str">
        <f>IFERROR(VLOOKUP(B8315,Tabla2[#All],2,FALSE),"")</f>
        <v/>
      </c>
      <c r="D8315" s="24"/>
      <c r="E8315" s="9" t="str">
        <f>IFERROR(VLOOKUP(D8315,Tabla1[],2,FALSE),"")</f>
        <v/>
      </c>
      <c r="G8315" s="24"/>
      <c r="L8315" s="3" t="str">
        <f t="shared" si="775"/>
        <v/>
      </c>
      <c r="M8315" s="24"/>
      <c r="N8315" s="24"/>
      <c r="T8315" s="6"/>
      <c r="U8315" s="6"/>
      <c r="V8315" s="10">
        <f t="shared" si="776"/>
        <v>0</v>
      </c>
      <c r="W8315" s="6"/>
      <c r="X8315" s="10">
        <f t="shared" si="777"/>
        <v>0</v>
      </c>
      <c r="Y8315" s="30"/>
      <c r="Z8315" s="30"/>
      <c r="AA8315" s="6"/>
      <c r="AB8315" s="6"/>
      <c r="AC8315" s="6"/>
      <c r="AD8315" s="6"/>
      <c r="AE8315" s="6"/>
      <c r="AF8315" s="12">
        <f t="shared" si="778"/>
        <v>0</v>
      </c>
      <c r="AG8315" s="6"/>
      <c r="AH8315" s="6"/>
      <c r="AI8315" s="6"/>
      <c r="AJ8315" s="6"/>
      <c r="AK8315" s="6"/>
      <c r="AL8315" s="12">
        <f t="shared" si="779"/>
        <v>0</v>
      </c>
      <c r="AM8315" s="11" t="str">
        <f t="shared" si="774"/>
        <v/>
      </c>
      <c r="AN8315" s="7"/>
      <c r="AO8315" s="6"/>
    </row>
    <row r="8316" spans="1:41" ht="15.75" customHeight="1" x14ac:dyDescent="0.2">
      <c r="A8316" s="4"/>
      <c r="B8316" s="7"/>
      <c r="C8316" s="8" t="str">
        <f>IFERROR(VLOOKUP(B8316,Tabla2[#All],2,FALSE),"")</f>
        <v/>
      </c>
      <c r="D8316" s="24"/>
      <c r="E8316" s="9" t="str">
        <f>IFERROR(VLOOKUP(D8316,Tabla1[],2,FALSE),"")</f>
        <v/>
      </c>
      <c r="G8316" s="24"/>
      <c r="L8316" s="3" t="str">
        <f t="shared" si="775"/>
        <v/>
      </c>
      <c r="M8316" s="24"/>
      <c r="N8316" s="24"/>
      <c r="T8316" s="6"/>
      <c r="U8316" s="6"/>
      <c r="V8316" s="10">
        <f t="shared" si="776"/>
        <v>0</v>
      </c>
      <c r="W8316" s="6"/>
      <c r="X8316" s="10">
        <f t="shared" si="777"/>
        <v>0</v>
      </c>
      <c r="Y8316" s="30"/>
      <c r="Z8316" s="30"/>
      <c r="AA8316" s="6"/>
      <c r="AB8316" s="6"/>
      <c r="AC8316" s="6"/>
      <c r="AD8316" s="6"/>
      <c r="AE8316" s="6"/>
      <c r="AF8316" s="12">
        <f t="shared" si="778"/>
        <v>0</v>
      </c>
      <c r="AG8316" s="6"/>
      <c r="AH8316" s="6"/>
      <c r="AI8316" s="6"/>
      <c r="AJ8316" s="6"/>
      <c r="AK8316" s="6"/>
      <c r="AL8316" s="12">
        <f t="shared" si="779"/>
        <v>0</v>
      </c>
      <c r="AM8316" s="11" t="str">
        <f t="shared" si="774"/>
        <v/>
      </c>
      <c r="AN8316" s="7"/>
      <c r="AO8316" s="6"/>
    </row>
    <row r="8317" spans="1:41" ht="15.75" customHeight="1" x14ac:dyDescent="0.2">
      <c r="A8317" s="4"/>
      <c r="B8317" s="7"/>
      <c r="C8317" s="8" t="str">
        <f>IFERROR(VLOOKUP(B8317,Tabla2[#All],2,FALSE),"")</f>
        <v/>
      </c>
      <c r="D8317" s="24"/>
      <c r="E8317" s="9" t="str">
        <f>IFERROR(VLOOKUP(D8317,Tabla1[],2,FALSE),"")</f>
        <v/>
      </c>
      <c r="G8317" s="24"/>
      <c r="L8317" s="3" t="str">
        <f t="shared" si="775"/>
        <v/>
      </c>
      <c r="M8317" s="24"/>
      <c r="N8317" s="24"/>
      <c r="T8317" s="6"/>
      <c r="U8317" s="6"/>
      <c r="V8317" s="10">
        <f t="shared" si="776"/>
        <v>0</v>
      </c>
      <c r="W8317" s="6"/>
      <c r="X8317" s="10">
        <f t="shared" si="777"/>
        <v>0</v>
      </c>
      <c r="Y8317" s="30"/>
      <c r="Z8317" s="30"/>
      <c r="AA8317" s="6"/>
      <c r="AB8317" s="6"/>
      <c r="AC8317" s="6"/>
      <c r="AD8317" s="6"/>
      <c r="AE8317" s="6"/>
      <c r="AF8317" s="12">
        <f t="shared" si="778"/>
        <v>0</v>
      </c>
      <c r="AG8317" s="6"/>
      <c r="AH8317" s="6"/>
      <c r="AI8317" s="6"/>
      <c r="AJ8317" s="6"/>
      <c r="AK8317" s="6"/>
      <c r="AL8317" s="12">
        <f t="shared" si="779"/>
        <v>0</v>
      </c>
      <c r="AM8317" s="11" t="str">
        <f t="shared" si="774"/>
        <v/>
      </c>
      <c r="AN8317" s="7"/>
      <c r="AO8317" s="6"/>
    </row>
    <row r="8318" spans="1:41" ht="15.75" customHeight="1" x14ac:dyDescent="0.2">
      <c r="A8318" s="4"/>
      <c r="B8318" s="7"/>
      <c r="C8318" s="8" t="str">
        <f>IFERROR(VLOOKUP(B8318,Tabla2[#All],2,FALSE),"")</f>
        <v/>
      </c>
      <c r="D8318" s="24"/>
      <c r="E8318" s="9" t="str">
        <f>IFERROR(VLOOKUP(D8318,Tabla1[],2,FALSE),"")</f>
        <v/>
      </c>
      <c r="G8318" s="24"/>
      <c r="L8318" s="3" t="str">
        <f t="shared" si="775"/>
        <v/>
      </c>
      <c r="M8318" s="24"/>
      <c r="N8318" s="24"/>
      <c r="T8318" s="6"/>
      <c r="U8318" s="6"/>
      <c r="V8318" s="10">
        <f t="shared" si="776"/>
        <v>0</v>
      </c>
      <c r="W8318" s="6"/>
      <c r="X8318" s="10">
        <f t="shared" si="777"/>
        <v>0</v>
      </c>
      <c r="Y8318" s="30"/>
      <c r="Z8318" s="30"/>
      <c r="AA8318" s="6"/>
      <c r="AB8318" s="6"/>
      <c r="AC8318" s="6"/>
      <c r="AD8318" s="6"/>
      <c r="AE8318" s="6"/>
      <c r="AF8318" s="12">
        <f t="shared" si="778"/>
        <v>0</v>
      </c>
      <c r="AG8318" s="6"/>
      <c r="AH8318" s="6"/>
      <c r="AI8318" s="6"/>
      <c r="AJ8318" s="6"/>
      <c r="AK8318" s="6"/>
      <c r="AL8318" s="12">
        <f t="shared" si="779"/>
        <v>0</v>
      </c>
      <c r="AM8318" s="11" t="str">
        <f t="shared" si="774"/>
        <v/>
      </c>
      <c r="AN8318" s="7"/>
      <c r="AO8318" s="6"/>
    </row>
    <row r="8319" spans="1:41" ht="15.75" customHeight="1" x14ac:dyDescent="0.2">
      <c r="A8319" s="4"/>
      <c r="B8319" s="7"/>
      <c r="C8319" s="8" t="str">
        <f>IFERROR(VLOOKUP(B8319,Tabla2[#All],2,FALSE),"")</f>
        <v/>
      </c>
      <c r="D8319" s="24"/>
      <c r="E8319" s="9" t="str">
        <f>IFERROR(VLOOKUP(D8319,Tabla1[],2,FALSE),"")</f>
        <v/>
      </c>
      <c r="G8319" s="24"/>
      <c r="L8319" s="3" t="str">
        <f t="shared" si="775"/>
        <v/>
      </c>
      <c r="M8319" s="24"/>
      <c r="N8319" s="24"/>
      <c r="T8319" s="6"/>
      <c r="U8319" s="6"/>
      <c r="V8319" s="10">
        <f t="shared" si="776"/>
        <v>0</v>
      </c>
      <c r="W8319" s="6"/>
      <c r="X8319" s="10">
        <f t="shared" si="777"/>
        <v>0</v>
      </c>
      <c r="Y8319" s="30"/>
      <c r="Z8319" s="30"/>
      <c r="AA8319" s="6"/>
      <c r="AB8319" s="6"/>
      <c r="AC8319" s="6"/>
      <c r="AD8319" s="6"/>
      <c r="AE8319" s="6"/>
      <c r="AF8319" s="12">
        <f t="shared" si="778"/>
        <v>0</v>
      </c>
      <c r="AG8319" s="6"/>
      <c r="AH8319" s="6"/>
      <c r="AI8319" s="6"/>
      <c r="AJ8319" s="6"/>
      <c r="AK8319" s="6"/>
      <c r="AL8319" s="12">
        <f t="shared" si="779"/>
        <v>0</v>
      </c>
      <c r="AM8319" s="11" t="str">
        <f t="shared" si="774"/>
        <v/>
      </c>
      <c r="AN8319" s="7"/>
      <c r="AO8319" s="6"/>
    </row>
    <row r="8320" spans="1:41" ht="15.75" customHeight="1" x14ac:dyDescent="0.2">
      <c r="A8320" s="4"/>
      <c r="B8320" s="7"/>
      <c r="C8320" s="8" t="str">
        <f>IFERROR(VLOOKUP(B8320,Tabla2[#All],2,FALSE),"")</f>
        <v/>
      </c>
      <c r="D8320" s="24"/>
      <c r="E8320" s="9" t="str">
        <f>IFERROR(VLOOKUP(D8320,Tabla1[],2,FALSE),"")</f>
        <v/>
      </c>
      <c r="G8320" s="24"/>
      <c r="L8320" s="3" t="str">
        <f t="shared" si="775"/>
        <v/>
      </c>
      <c r="M8320" s="24"/>
      <c r="N8320" s="24"/>
      <c r="T8320" s="6"/>
      <c r="U8320" s="6"/>
      <c r="V8320" s="10">
        <f t="shared" si="776"/>
        <v>0</v>
      </c>
      <c r="W8320" s="6"/>
      <c r="X8320" s="10">
        <f t="shared" si="777"/>
        <v>0</v>
      </c>
      <c r="Y8320" s="30"/>
      <c r="Z8320" s="30"/>
      <c r="AA8320" s="6"/>
      <c r="AB8320" s="6"/>
      <c r="AC8320" s="6"/>
      <c r="AD8320" s="6"/>
      <c r="AE8320" s="6"/>
      <c r="AF8320" s="12">
        <f t="shared" si="778"/>
        <v>0</v>
      </c>
      <c r="AG8320" s="6"/>
      <c r="AH8320" s="6"/>
      <c r="AI8320" s="6"/>
      <c r="AJ8320" s="6"/>
      <c r="AK8320" s="6"/>
      <c r="AL8320" s="12">
        <f t="shared" si="779"/>
        <v>0</v>
      </c>
      <c r="AM8320" s="11" t="str">
        <f t="shared" si="774"/>
        <v/>
      </c>
      <c r="AN8320" s="7"/>
      <c r="AO8320" s="6"/>
    </row>
    <row r="8321" spans="1:41" ht="15.75" customHeight="1" x14ac:dyDescent="0.2">
      <c r="A8321" s="4"/>
      <c r="B8321" s="7"/>
      <c r="C8321" s="8" t="str">
        <f>IFERROR(VLOOKUP(B8321,Tabla2[#All],2,FALSE),"")</f>
        <v/>
      </c>
      <c r="D8321" s="24"/>
      <c r="E8321" s="9" t="str">
        <f>IFERROR(VLOOKUP(D8321,Tabla1[],2,FALSE),"")</f>
        <v/>
      </c>
      <c r="G8321" s="24"/>
      <c r="L8321" s="3" t="str">
        <f t="shared" si="775"/>
        <v/>
      </c>
      <c r="M8321" s="24"/>
      <c r="N8321" s="24"/>
      <c r="T8321" s="6"/>
      <c r="U8321" s="6"/>
      <c r="V8321" s="10">
        <f t="shared" si="776"/>
        <v>0</v>
      </c>
      <c r="W8321" s="6"/>
      <c r="X8321" s="10">
        <f t="shared" si="777"/>
        <v>0</v>
      </c>
      <c r="Y8321" s="30"/>
      <c r="Z8321" s="30"/>
      <c r="AA8321" s="6"/>
      <c r="AB8321" s="6"/>
      <c r="AC8321" s="6"/>
      <c r="AD8321" s="6"/>
      <c r="AE8321" s="6"/>
      <c r="AF8321" s="12">
        <f t="shared" si="778"/>
        <v>0</v>
      </c>
      <c r="AG8321" s="6"/>
      <c r="AH8321" s="6"/>
      <c r="AI8321" s="6"/>
      <c r="AJ8321" s="6"/>
      <c r="AK8321" s="6"/>
      <c r="AL8321" s="12">
        <f t="shared" si="779"/>
        <v>0</v>
      </c>
      <c r="AM8321" s="11" t="str">
        <f t="shared" si="774"/>
        <v/>
      </c>
      <c r="AN8321" s="7"/>
      <c r="AO8321" s="6"/>
    </row>
    <row r="8322" spans="1:41" ht="15.75" customHeight="1" x14ac:dyDescent="0.2">
      <c r="A8322" s="4"/>
      <c r="B8322" s="7"/>
      <c r="C8322" s="8" t="str">
        <f>IFERROR(VLOOKUP(B8322,Tabla2[#All],2,FALSE),"")</f>
        <v/>
      </c>
      <c r="D8322" s="24"/>
      <c r="E8322" s="9" t="str">
        <f>IFERROR(VLOOKUP(D8322,Tabla1[],2,FALSE),"")</f>
        <v/>
      </c>
      <c r="G8322" s="24"/>
      <c r="L8322" s="3" t="str">
        <f t="shared" si="775"/>
        <v/>
      </c>
      <c r="M8322" s="24"/>
      <c r="N8322" s="24"/>
      <c r="T8322" s="6"/>
      <c r="U8322" s="6"/>
      <c r="V8322" s="10">
        <f t="shared" si="776"/>
        <v>0</v>
      </c>
      <c r="W8322" s="6"/>
      <c r="X8322" s="10">
        <f t="shared" si="777"/>
        <v>0</v>
      </c>
      <c r="Y8322" s="30"/>
      <c r="Z8322" s="30"/>
      <c r="AA8322" s="6"/>
      <c r="AB8322" s="6"/>
      <c r="AC8322" s="6"/>
      <c r="AD8322" s="6"/>
      <c r="AE8322" s="6"/>
      <c r="AF8322" s="12">
        <f t="shared" si="778"/>
        <v>0</v>
      </c>
      <c r="AG8322" s="6"/>
      <c r="AH8322" s="6"/>
      <c r="AI8322" s="6"/>
      <c r="AJ8322" s="6"/>
      <c r="AK8322" s="6"/>
      <c r="AL8322" s="12">
        <f t="shared" si="779"/>
        <v>0</v>
      </c>
      <c r="AM8322" s="11" t="str">
        <f t="shared" si="774"/>
        <v/>
      </c>
      <c r="AN8322" s="7"/>
      <c r="AO8322" s="6"/>
    </row>
    <row r="8323" spans="1:41" ht="15.75" customHeight="1" x14ac:dyDescent="0.2">
      <c r="A8323" s="4"/>
      <c r="B8323" s="7"/>
      <c r="C8323" s="8" t="str">
        <f>IFERROR(VLOOKUP(B8323,Tabla2[#All],2,FALSE),"")</f>
        <v/>
      </c>
      <c r="D8323" s="24"/>
      <c r="E8323" s="9" t="str">
        <f>IFERROR(VLOOKUP(D8323,Tabla1[],2,FALSE),"")</f>
        <v/>
      </c>
      <c r="G8323" s="24"/>
      <c r="L8323" s="3" t="str">
        <f t="shared" si="775"/>
        <v/>
      </c>
      <c r="M8323" s="24"/>
      <c r="N8323" s="24"/>
      <c r="T8323" s="6"/>
      <c r="U8323" s="6"/>
      <c r="V8323" s="10">
        <f t="shared" si="776"/>
        <v>0</v>
      </c>
      <c r="W8323" s="6"/>
      <c r="X8323" s="10">
        <f t="shared" si="777"/>
        <v>0</v>
      </c>
      <c r="Y8323" s="30"/>
      <c r="Z8323" s="30"/>
      <c r="AA8323" s="6"/>
      <c r="AB8323" s="6"/>
      <c r="AC8323" s="6"/>
      <c r="AD8323" s="6"/>
      <c r="AE8323" s="6"/>
      <c r="AF8323" s="12">
        <f t="shared" si="778"/>
        <v>0</v>
      </c>
      <c r="AG8323" s="6"/>
      <c r="AH8323" s="6"/>
      <c r="AI8323" s="6"/>
      <c r="AJ8323" s="6"/>
      <c r="AK8323" s="6"/>
      <c r="AL8323" s="12">
        <f t="shared" si="779"/>
        <v>0</v>
      </c>
      <c r="AM8323" s="11" t="str">
        <f t="shared" si="774"/>
        <v/>
      </c>
      <c r="AN8323" s="7"/>
      <c r="AO8323" s="6"/>
    </row>
    <row r="8324" spans="1:41" ht="15.75" customHeight="1" x14ac:dyDescent="0.2">
      <c r="A8324" s="4"/>
      <c r="B8324" s="7"/>
      <c r="C8324" s="8" t="str">
        <f>IFERROR(VLOOKUP(B8324,Tabla2[#All],2,FALSE),"")</f>
        <v/>
      </c>
      <c r="D8324" s="24"/>
      <c r="E8324" s="9" t="str">
        <f>IFERROR(VLOOKUP(D8324,Tabla1[],2,FALSE),"")</f>
        <v/>
      </c>
      <c r="G8324" s="24"/>
      <c r="L8324" s="3" t="str">
        <f t="shared" si="775"/>
        <v/>
      </c>
      <c r="M8324" s="24"/>
      <c r="N8324" s="24"/>
      <c r="T8324" s="6"/>
      <c r="U8324" s="6"/>
      <c r="V8324" s="10">
        <f t="shared" si="776"/>
        <v>0</v>
      </c>
      <c r="W8324" s="6"/>
      <c r="X8324" s="10">
        <f t="shared" si="777"/>
        <v>0</v>
      </c>
      <c r="Y8324" s="30"/>
      <c r="Z8324" s="30"/>
      <c r="AA8324" s="6"/>
      <c r="AB8324" s="6"/>
      <c r="AC8324" s="6"/>
      <c r="AD8324" s="6"/>
      <c r="AE8324" s="6"/>
      <c r="AF8324" s="12">
        <f t="shared" si="778"/>
        <v>0</v>
      </c>
      <c r="AG8324" s="6"/>
      <c r="AH8324" s="6"/>
      <c r="AI8324" s="6"/>
      <c r="AJ8324" s="6"/>
      <c r="AK8324" s="6"/>
      <c r="AL8324" s="12">
        <f t="shared" si="779"/>
        <v>0</v>
      </c>
      <c r="AM8324" s="11" t="str">
        <f t="shared" si="774"/>
        <v/>
      </c>
      <c r="AN8324" s="7"/>
      <c r="AO8324" s="6"/>
    </row>
    <row r="8325" spans="1:41" ht="15.75" customHeight="1" x14ac:dyDescent="0.2">
      <c r="A8325" s="4"/>
      <c r="B8325" s="7"/>
      <c r="C8325" s="8" t="str">
        <f>IFERROR(VLOOKUP(B8325,Tabla2[#All],2,FALSE),"")</f>
        <v/>
      </c>
      <c r="D8325" s="24"/>
      <c r="E8325" s="9" t="str">
        <f>IFERROR(VLOOKUP(D8325,Tabla1[],2,FALSE),"")</f>
        <v/>
      </c>
      <c r="G8325" s="24"/>
      <c r="L8325" s="3" t="str">
        <f t="shared" si="775"/>
        <v/>
      </c>
      <c r="M8325" s="24"/>
      <c r="N8325" s="24"/>
      <c r="T8325" s="6"/>
      <c r="U8325" s="6"/>
      <c r="V8325" s="10">
        <f t="shared" si="776"/>
        <v>0</v>
      </c>
      <c r="W8325" s="6"/>
      <c r="X8325" s="10">
        <f t="shared" si="777"/>
        <v>0</v>
      </c>
      <c r="Y8325" s="30"/>
      <c r="Z8325" s="30"/>
      <c r="AA8325" s="6"/>
      <c r="AB8325" s="6"/>
      <c r="AC8325" s="6"/>
      <c r="AD8325" s="6"/>
      <c r="AE8325" s="6"/>
      <c r="AF8325" s="12">
        <f t="shared" si="778"/>
        <v>0</v>
      </c>
      <c r="AG8325" s="6"/>
      <c r="AH8325" s="6"/>
      <c r="AI8325" s="6"/>
      <c r="AJ8325" s="6"/>
      <c r="AK8325" s="6"/>
      <c r="AL8325" s="12">
        <f t="shared" si="779"/>
        <v>0</v>
      </c>
      <c r="AM8325" s="11" t="str">
        <f t="shared" si="774"/>
        <v/>
      </c>
      <c r="AN8325" s="7"/>
      <c r="AO8325" s="6"/>
    </row>
    <row r="8326" spans="1:41" ht="15.75" customHeight="1" x14ac:dyDescent="0.2">
      <c r="A8326" s="4"/>
      <c r="B8326" s="7"/>
      <c r="C8326" s="8" t="str">
        <f>IFERROR(VLOOKUP(B8326,Tabla2[#All],2,FALSE),"")</f>
        <v/>
      </c>
      <c r="D8326" s="24"/>
      <c r="E8326" s="9" t="str">
        <f>IFERROR(VLOOKUP(D8326,Tabla1[],2,FALSE),"")</f>
        <v/>
      </c>
      <c r="G8326" s="24"/>
      <c r="L8326" s="3" t="str">
        <f t="shared" si="775"/>
        <v/>
      </c>
      <c r="M8326" s="24"/>
      <c r="N8326" s="24"/>
      <c r="T8326" s="6"/>
      <c r="U8326" s="6"/>
      <c r="V8326" s="10">
        <f t="shared" si="776"/>
        <v>0</v>
      </c>
      <c r="W8326" s="6"/>
      <c r="X8326" s="10">
        <f t="shared" si="777"/>
        <v>0</v>
      </c>
      <c r="Y8326" s="30"/>
      <c r="Z8326" s="30"/>
      <c r="AA8326" s="6"/>
      <c r="AB8326" s="6"/>
      <c r="AC8326" s="6"/>
      <c r="AD8326" s="6"/>
      <c r="AE8326" s="6"/>
      <c r="AF8326" s="12">
        <f t="shared" si="778"/>
        <v>0</v>
      </c>
      <c r="AG8326" s="6"/>
      <c r="AH8326" s="6"/>
      <c r="AI8326" s="6"/>
      <c r="AJ8326" s="6"/>
      <c r="AK8326" s="6"/>
      <c r="AL8326" s="12">
        <f t="shared" si="779"/>
        <v>0</v>
      </c>
      <c r="AM8326" s="11" t="str">
        <f t="shared" si="774"/>
        <v/>
      </c>
      <c r="AN8326" s="7"/>
      <c r="AO8326" s="6"/>
    </row>
    <row r="8327" spans="1:41" ht="15.75" customHeight="1" x14ac:dyDescent="0.2">
      <c r="A8327" s="4"/>
      <c r="B8327" s="7"/>
      <c r="C8327" s="8" t="str">
        <f>IFERROR(VLOOKUP(B8327,Tabla2[#All],2,FALSE),"")</f>
        <v/>
      </c>
      <c r="D8327" s="24"/>
      <c r="E8327" s="9" t="str">
        <f>IFERROR(VLOOKUP(D8327,Tabla1[],2,FALSE),"")</f>
        <v/>
      </c>
      <c r="G8327" s="24"/>
      <c r="L8327" s="3" t="str">
        <f t="shared" si="775"/>
        <v/>
      </c>
      <c r="M8327" s="24"/>
      <c r="N8327" s="24"/>
      <c r="T8327" s="6"/>
      <c r="U8327" s="6"/>
      <c r="V8327" s="10">
        <f t="shared" si="776"/>
        <v>0</v>
      </c>
      <c r="W8327" s="6"/>
      <c r="X8327" s="10">
        <f t="shared" si="777"/>
        <v>0</v>
      </c>
      <c r="Y8327" s="30"/>
      <c r="Z8327" s="30"/>
      <c r="AA8327" s="6"/>
      <c r="AB8327" s="6"/>
      <c r="AC8327" s="6"/>
      <c r="AD8327" s="6"/>
      <c r="AE8327" s="6"/>
      <c r="AF8327" s="12">
        <f t="shared" si="778"/>
        <v>0</v>
      </c>
      <c r="AG8327" s="6"/>
      <c r="AH8327" s="6"/>
      <c r="AI8327" s="6"/>
      <c r="AJ8327" s="6"/>
      <c r="AK8327" s="6"/>
      <c r="AL8327" s="12">
        <f t="shared" si="779"/>
        <v>0</v>
      </c>
      <c r="AM8327" s="11" t="str">
        <f t="shared" ref="AM8327:AM8390" si="780">IF(SUM(AF8327+AL8327)=0,"",IF(SUM(AF8327+AL8327)=Z8327,"Ok","Error en Montos"))</f>
        <v/>
      </c>
      <c r="AN8327" s="7"/>
      <c r="AO8327" s="6"/>
    </row>
    <row r="8328" spans="1:41" ht="15.75" customHeight="1" x14ac:dyDescent="0.2">
      <c r="A8328" s="4"/>
      <c r="B8328" s="7"/>
      <c r="C8328" s="8" t="str">
        <f>IFERROR(VLOOKUP(B8328,Tabla2[#All],2,FALSE),"")</f>
        <v/>
      </c>
      <c r="D8328" s="24"/>
      <c r="E8328" s="9" t="str">
        <f>IFERROR(VLOOKUP(D8328,Tabla1[],2,FALSE),"")</f>
        <v/>
      </c>
      <c r="G8328" s="24"/>
      <c r="L8328" s="3" t="str">
        <f t="shared" ref="L8328:L8391" si="781">IF(AND(J8328&lt;&gt;"",K8328&lt;&gt;""),DATEDIF(J8328,K8328,"d")+1,"")</f>
        <v/>
      </c>
      <c r="M8328" s="24"/>
      <c r="N8328" s="24"/>
      <c r="T8328" s="6"/>
      <c r="U8328" s="6"/>
      <c r="V8328" s="10">
        <f t="shared" ref="V8328:V8391" si="782">SUM(T8328+U8328)</f>
        <v>0</v>
      </c>
      <c r="W8328" s="6"/>
      <c r="X8328" s="10">
        <f t="shared" ref="X8328:X8391" si="783">V8328-W8328</f>
        <v>0</v>
      </c>
      <c r="Y8328" s="30"/>
      <c r="Z8328" s="30"/>
      <c r="AA8328" s="6"/>
      <c r="AB8328" s="6"/>
      <c r="AC8328" s="6"/>
      <c r="AD8328" s="6"/>
      <c r="AE8328" s="6"/>
      <c r="AF8328" s="12">
        <f t="shared" ref="AF8328:AF8391" si="784">SUM(AA8328:AD8328)</f>
        <v>0</v>
      </c>
      <c r="AG8328" s="6"/>
      <c r="AH8328" s="6"/>
      <c r="AI8328" s="6"/>
      <c r="AJ8328" s="6"/>
      <c r="AK8328" s="6"/>
      <c r="AL8328" s="12">
        <f t="shared" ref="AL8328:AL8391" si="785">SUM(AG8328:AJ8328)</f>
        <v>0</v>
      </c>
      <c r="AM8328" s="11" t="str">
        <f t="shared" si="780"/>
        <v/>
      </c>
      <c r="AN8328" s="7"/>
      <c r="AO8328" s="6"/>
    </row>
    <row r="8329" spans="1:41" ht="15.75" customHeight="1" x14ac:dyDescent="0.2">
      <c r="A8329" s="4"/>
      <c r="B8329" s="7"/>
      <c r="C8329" s="8" t="str">
        <f>IFERROR(VLOOKUP(B8329,Tabla2[#All],2,FALSE),"")</f>
        <v/>
      </c>
      <c r="D8329" s="24"/>
      <c r="E8329" s="9" t="str">
        <f>IFERROR(VLOOKUP(D8329,Tabla1[],2,FALSE),"")</f>
        <v/>
      </c>
      <c r="G8329" s="24"/>
      <c r="L8329" s="3" t="str">
        <f t="shared" si="781"/>
        <v/>
      </c>
      <c r="M8329" s="24"/>
      <c r="N8329" s="24"/>
      <c r="T8329" s="6"/>
      <c r="U8329" s="6"/>
      <c r="V8329" s="10">
        <f t="shared" si="782"/>
        <v>0</v>
      </c>
      <c r="W8329" s="6"/>
      <c r="X8329" s="10">
        <f t="shared" si="783"/>
        <v>0</v>
      </c>
      <c r="Y8329" s="30"/>
      <c r="Z8329" s="30"/>
      <c r="AA8329" s="6"/>
      <c r="AB8329" s="6"/>
      <c r="AC8329" s="6"/>
      <c r="AD8329" s="6"/>
      <c r="AE8329" s="6"/>
      <c r="AF8329" s="12">
        <f t="shared" si="784"/>
        <v>0</v>
      </c>
      <c r="AG8329" s="6"/>
      <c r="AH8329" s="6"/>
      <c r="AI8329" s="6"/>
      <c r="AJ8329" s="6"/>
      <c r="AK8329" s="6"/>
      <c r="AL8329" s="12">
        <f t="shared" si="785"/>
        <v>0</v>
      </c>
      <c r="AM8329" s="11" t="str">
        <f t="shared" si="780"/>
        <v/>
      </c>
      <c r="AN8329" s="7"/>
      <c r="AO8329" s="6"/>
    </row>
    <row r="8330" spans="1:41" ht="15.75" customHeight="1" x14ac:dyDescent="0.2">
      <c r="A8330" s="4"/>
      <c r="B8330" s="7"/>
      <c r="C8330" s="8" t="str">
        <f>IFERROR(VLOOKUP(B8330,Tabla2[#All],2,FALSE),"")</f>
        <v/>
      </c>
      <c r="D8330" s="24"/>
      <c r="E8330" s="9" t="str">
        <f>IFERROR(VLOOKUP(D8330,Tabla1[],2,FALSE),"")</f>
        <v/>
      </c>
      <c r="G8330" s="24"/>
      <c r="L8330" s="3" t="str">
        <f t="shared" si="781"/>
        <v/>
      </c>
      <c r="M8330" s="24"/>
      <c r="N8330" s="24"/>
      <c r="T8330" s="6"/>
      <c r="U8330" s="6"/>
      <c r="V8330" s="10">
        <f t="shared" si="782"/>
        <v>0</v>
      </c>
      <c r="W8330" s="6"/>
      <c r="X8330" s="10">
        <f t="shared" si="783"/>
        <v>0</v>
      </c>
      <c r="Y8330" s="30"/>
      <c r="Z8330" s="30"/>
      <c r="AA8330" s="6"/>
      <c r="AB8330" s="6"/>
      <c r="AC8330" s="6"/>
      <c r="AD8330" s="6"/>
      <c r="AE8330" s="6"/>
      <c r="AF8330" s="12">
        <f t="shared" si="784"/>
        <v>0</v>
      </c>
      <c r="AG8330" s="6"/>
      <c r="AH8330" s="6"/>
      <c r="AI8330" s="6"/>
      <c r="AJ8330" s="6"/>
      <c r="AK8330" s="6"/>
      <c r="AL8330" s="12">
        <f t="shared" si="785"/>
        <v>0</v>
      </c>
      <c r="AM8330" s="11" t="str">
        <f t="shared" si="780"/>
        <v/>
      </c>
      <c r="AN8330" s="7"/>
      <c r="AO8330" s="6"/>
    </row>
    <row r="8331" spans="1:41" ht="15.75" customHeight="1" x14ac:dyDescent="0.2">
      <c r="A8331" s="4"/>
      <c r="B8331" s="7"/>
      <c r="C8331" s="8" t="str">
        <f>IFERROR(VLOOKUP(B8331,Tabla2[#All],2,FALSE),"")</f>
        <v/>
      </c>
      <c r="D8331" s="24"/>
      <c r="E8331" s="9" t="str">
        <f>IFERROR(VLOOKUP(D8331,Tabla1[],2,FALSE),"")</f>
        <v/>
      </c>
      <c r="G8331" s="24"/>
      <c r="L8331" s="3" t="str">
        <f t="shared" si="781"/>
        <v/>
      </c>
      <c r="M8331" s="24"/>
      <c r="N8331" s="24"/>
      <c r="T8331" s="6"/>
      <c r="U8331" s="6"/>
      <c r="V8331" s="10">
        <f t="shared" si="782"/>
        <v>0</v>
      </c>
      <c r="W8331" s="6"/>
      <c r="X8331" s="10">
        <f t="shared" si="783"/>
        <v>0</v>
      </c>
      <c r="Y8331" s="30"/>
      <c r="Z8331" s="30"/>
      <c r="AA8331" s="6"/>
      <c r="AB8331" s="6"/>
      <c r="AC8331" s="6"/>
      <c r="AD8331" s="6"/>
      <c r="AE8331" s="6"/>
      <c r="AF8331" s="12">
        <f t="shared" si="784"/>
        <v>0</v>
      </c>
      <c r="AG8331" s="6"/>
      <c r="AH8331" s="6"/>
      <c r="AI8331" s="6"/>
      <c r="AJ8331" s="6"/>
      <c r="AK8331" s="6"/>
      <c r="AL8331" s="12">
        <f t="shared" si="785"/>
        <v>0</v>
      </c>
      <c r="AM8331" s="11" t="str">
        <f t="shared" si="780"/>
        <v/>
      </c>
      <c r="AN8331" s="7"/>
      <c r="AO8331" s="6"/>
    </row>
    <row r="8332" spans="1:41" ht="15.75" customHeight="1" x14ac:dyDescent="0.2">
      <c r="A8332" s="4"/>
      <c r="B8332" s="7"/>
      <c r="C8332" s="8" t="str">
        <f>IFERROR(VLOOKUP(B8332,Tabla2[#All],2,FALSE),"")</f>
        <v/>
      </c>
      <c r="D8332" s="24"/>
      <c r="E8332" s="9" t="str">
        <f>IFERROR(VLOOKUP(D8332,Tabla1[],2,FALSE),"")</f>
        <v/>
      </c>
      <c r="G8332" s="24"/>
      <c r="L8332" s="3" t="str">
        <f t="shared" si="781"/>
        <v/>
      </c>
      <c r="M8332" s="24"/>
      <c r="N8332" s="24"/>
      <c r="T8332" s="6"/>
      <c r="U8332" s="6"/>
      <c r="V8332" s="10">
        <f t="shared" si="782"/>
        <v>0</v>
      </c>
      <c r="W8332" s="6"/>
      <c r="X8332" s="10">
        <f t="shared" si="783"/>
        <v>0</v>
      </c>
      <c r="Y8332" s="30"/>
      <c r="Z8332" s="30"/>
      <c r="AA8332" s="6"/>
      <c r="AB8332" s="6"/>
      <c r="AC8332" s="6"/>
      <c r="AD8332" s="6"/>
      <c r="AE8332" s="6"/>
      <c r="AF8332" s="12">
        <f t="shared" si="784"/>
        <v>0</v>
      </c>
      <c r="AG8332" s="6"/>
      <c r="AH8332" s="6"/>
      <c r="AI8332" s="6"/>
      <c r="AJ8332" s="6"/>
      <c r="AK8332" s="6"/>
      <c r="AL8332" s="12">
        <f t="shared" si="785"/>
        <v>0</v>
      </c>
      <c r="AM8332" s="11" t="str">
        <f t="shared" si="780"/>
        <v/>
      </c>
      <c r="AN8332" s="7"/>
      <c r="AO8332" s="6"/>
    </row>
    <row r="8333" spans="1:41" ht="15.75" customHeight="1" x14ac:dyDescent="0.2">
      <c r="A8333" s="4"/>
      <c r="B8333" s="7"/>
      <c r="C8333" s="8" t="str">
        <f>IFERROR(VLOOKUP(B8333,Tabla2[#All],2,FALSE),"")</f>
        <v/>
      </c>
      <c r="D8333" s="24"/>
      <c r="E8333" s="9" t="str">
        <f>IFERROR(VLOOKUP(D8333,Tabla1[],2,FALSE),"")</f>
        <v/>
      </c>
      <c r="G8333" s="24"/>
      <c r="L8333" s="3" t="str">
        <f t="shared" si="781"/>
        <v/>
      </c>
      <c r="M8333" s="24"/>
      <c r="N8333" s="24"/>
      <c r="T8333" s="6"/>
      <c r="U8333" s="6"/>
      <c r="V8333" s="10">
        <f t="shared" si="782"/>
        <v>0</v>
      </c>
      <c r="W8333" s="6"/>
      <c r="X8333" s="10">
        <f t="shared" si="783"/>
        <v>0</v>
      </c>
      <c r="Y8333" s="30"/>
      <c r="Z8333" s="30"/>
      <c r="AA8333" s="6"/>
      <c r="AB8333" s="6"/>
      <c r="AC8333" s="6"/>
      <c r="AD8333" s="6"/>
      <c r="AE8333" s="6"/>
      <c r="AF8333" s="12">
        <f t="shared" si="784"/>
        <v>0</v>
      </c>
      <c r="AG8333" s="6"/>
      <c r="AH8333" s="6"/>
      <c r="AI8333" s="6"/>
      <c r="AJ8333" s="6"/>
      <c r="AK8333" s="6"/>
      <c r="AL8333" s="12">
        <f t="shared" si="785"/>
        <v>0</v>
      </c>
      <c r="AM8333" s="11" t="str">
        <f t="shared" si="780"/>
        <v/>
      </c>
      <c r="AN8333" s="7"/>
      <c r="AO8333" s="6"/>
    </row>
    <row r="8334" spans="1:41" ht="15.75" customHeight="1" x14ac:dyDescent="0.2">
      <c r="A8334" s="4"/>
      <c r="B8334" s="7"/>
      <c r="C8334" s="8" t="str">
        <f>IFERROR(VLOOKUP(B8334,Tabla2[#All],2,FALSE),"")</f>
        <v/>
      </c>
      <c r="D8334" s="24"/>
      <c r="E8334" s="9" t="str">
        <f>IFERROR(VLOOKUP(D8334,Tabla1[],2,FALSE),"")</f>
        <v/>
      </c>
      <c r="G8334" s="24"/>
      <c r="L8334" s="3" t="str">
        <f t="shared" si="781"/>
        <v/>
      </c>
      <c r="M8334" s="24"/>
      <c r="N8334" s="24"/>
      <c r="T8334" s="6"/>
      <c r="U8334" s="6"/>
      <c r="V8334" s="10">
        <f t="shared" si="782"/>
        <v>0</v>
      </c>
      <c r="W8334" s="6"/>
      <c r="X8334" s="10">
        <f t="shared" si="783"/>
        <v>0</v>
      </c>
      <c r="Y8334" s="30"/>
      <c r="Z8334" s="30"/>
      <c r="AA8334" s="6"/>
      <c r="AB8334" s="6"/>
      <c r="AC8334" s="6"/>
      <c r="AD8334" s="6"/>
      <c r="AE8334" s="6"/>
      <c r="AF8334" s="12">
        <f t="shared" si="784"/>
        <v>0</v>
      </c>
      <c r="AG8334" s="6"/>
      <c r="AH8334" s="6"/>
      <c r="AI8334" s="6"/>
      <c r="AJ8334" s="6"/>
      <c r="AK8334" s="6"/>
      <c r="AL8334" s="12">
        <f t="shared" si="785"/>
        <v>0</v>
      </c>
      <c r="AM8334" s="11" t="str">
        <f t="shared" si="780"/>
        <v/>
      </c>
      <c r="AN8334" s="7"/>
      <c r="AO8334" s="6"/>
    </row>
    <row r="8335" spans="1:41" ht="15.75" customHeight="1" x14ac:dyDescent="0.2">
      <c r="A8335" s="4"/>
      <c r="B8335" s="7"/>
      <c r="C8335" s="8" t="str">
        <f>IFERROR(VLOOKUP(B8335,Tabla2[#All],2,FALSE),"")</f>
        <v/>
      </c>
      <c r="D8335" s="24"/>
      <c r="E8335" s="9" t="str">
        <f>IFERROR(VLOOKUP(D8335,Tabla1[],2,FALSE),"")</f>
        <v/>
      </c>
      <c r="G8335" s="24"/>
      <c r="L8335" s="3" t="str">
        <f t="shared" si="781"/>
        <v/>
      </c>
      <c r="M8335" s="24"/>
      <c r="N8335" s="24"/>
      <c r="T8335" s="6"/>
      <c r="U8335" s="6"/>
      <c r="V8335" s="10">
        <f t="shared" si="782"/>
        <v>0</v>
      </c>
      <c r="W8335" s="6"/>
      <c r="X8335" s="10">
        <f t="shared" si="783"/>
        <v>0</v>
      </c>
      <c r="Y8335" s="30"/>
      <c r="Z8335" s="30"/>
      <c r="AA8335" s="6"/>
      <c r="AB8335" s="6"/>
      <c r="AC8335" s="6"/>
      <c r="AD8335" s="6"/>
      <c r="AE8335" s="6"/>
      <c r="AF8335" s="12">
        <f t="shared" si="784"/>
        <v>0</v>
      </c>
      <c r="AG8335" s="6"/>
      <c r="AH8335" s="6"/>
      <c r="AI8335" s="6"/>
      <c r="AJ8335" s="6"/>
      <c r="AK8335" s="6"/>
      <c r="AL8335" s="12">
        <f t="shared" si="785"/>
        <v>0</v>
      </c>
      <c r="AM8335" s="11" t="str">
        <f t="shared" si="780"/>
        <v/>
      </c>
      <c r="AN8335" s="7"/>
      <c r="AO8335" s="6"/>
    </row>
    <row r="8336" spans="1:41" ht="15.75" customHeight="1" x14ac:dyDescent="0.2">
      <c r="A8336" s="4"/>
      <c r="B8336" s="7"/>
      <c r="C8336" s="8" t="str">
        <f>IFERROR(VLOOKUP(B8336,Tabla2[#All],2,FALSE),"")</f>
        <v/>
      </c>
      <c r="D8336" s="24"/>
      <c r="E8336" s="9" t="str">
        <f>IFERROR(VLOOKUP(D8336,Tabla1[],2,FALSE),"")</f>
        <v/>
      </c>
      <c r="G8336" s="24"/>
      <c r="L8336" s="3" t="str">
        <f t="shared" si="781"/>
        <v/>
      </c>
      <c r="M8336" s="24"/>
      <c r="N8336" s="24"/>
      <c r="T8336" s="6"/>
      <c r="U8336" s="6"/>
      <c r="V8336" s="10">
        <f t="shared" si="782"/>
        <v>0</v>
      </c>
      <c r="W8336" s="6"/>
      <c r="X8336" s="10">
        <f t="shared" si="783"/>
        <v>0</v>
      </c>
      <c r="Y8336" s="30"/>
      <c r="Z8336" s="30"/>
      <c r="AA8336" s="6"/>
      <c r="AB8336" s="6"/>
      <c r="AC8336" s="6"/>
      <c r="AD8336" s="6"/>
      <c r="AE8336" s="6"/>
      <c r="AF8336" s="12">
        <f t="shared" si="784"/>
        <v>0</v>
      </c>
      <c r="AG8336" s="6"/>
      <c r="AH8336" s="6"/>
      <c r="AI8336" s="6"/>
      <c r="AJ8336" s="6"/>
      <c r="AK8336" s="6"/>
      <c r="AL8336" s="12">
        <f t="shared" si="785"/>
        <v>0</v>
      </c>
      <c r="AM8336" s="11" t="str">
        <f t="shared" si="780"/>
        <v/>
      </c>
      <c r="AN8336" s="7"/>
      <c r="AO8336" s="6"/>
    </row>
    <row r="8337" spans="1:41" ht="15.75" customHeight="1" x14ac:dyDescent="0.2">
      <c r="A8337" s="4"/>
      <c r="B8337" s="7"/>
      <c r="C8337" s="8" t="str">
        <f>IFERROR(VLOOKUP(B8337,Tabla2[#All],2,FALSE),"")</f>
        <v/>
      </c>
      <c r="D8337" s="24"/>
      <c r="E8337" s="9" t="str">
        <f>IFERROR(VLOOKUP(D8337,Tabla1[],2,FALSE),"")</f>
        <v/>
      </c>
      <c r="G8337" s="24"/>
      <c r="L8337" s="3" t="str">
        <f t="shared" si="781"/>
        <v/>
      </c>
      <c r="M8337" s="24"/>
      <c r="N8337" s="24"/>
      <c r="T8337" s="6"/>
      <c r="U8337" s="6"/>
      <c r="V8337" s="10">
        <f t="shared" si="782"/>
        <v>0</v>
      </c>
      <c r="W8337" s="6"/>
      <c r="X8337" s="10">
        <f t="shared" si="783"/>
        <v>0</v>
      </c>
      <c r="Y8337" s="30"/>
      <c r="Z8337" s="30"/>
      <c r="AA8337" s="6"/>
      <c r="AB8337" s="6"/>
      <c r="AC8337" s="6"/>
      <c r="AD8337" s="6"/>
      <c r="AE8337" s="6"/>
      <c r="AF8337" s="12">
        <f t="shared" si="784"/>
        <v>0</v>
      </c>
      <c r="AG8337" s="6"/>
      <c r="AH8337" s="6"/>
      <c r="AI8337" s="6"/>
      <c r="AJ8337" s="6"/>
      <c r="AK8337" s="6"/>
      <c r="AL8337" s="12">
        <f t="shared" si="785"/>
        <v>0</v>
      </c>
      <c r="AM8337" s="11" t="str">
        <f t="shared" si="780"/>
        <v/>
      </c>
      <c r="AN8337" s="7"/>
      <c r="AO8337" s="6"/>
    </row>
    <row r="8338" spans="1:41" ht="15.75" customHeight="1" x14ac:dyDescent="0.2">
      <c r="A8338" s="4"/>
      <c r="B8338" s="7"/>
      <c r="C8338" s="8" t="str">
        <f>IFERROR(VLOOKUP(B8338,Tabla2[#All],2,FALSE),"")</f>
        <v/>
      </c>
      <c r="D8338" s="24"/>
      <c r="E8338" s="9" t="str">
        <f>IFERROR(VLOOKUP(D8338,Tabla1[],2,FALSE),"")</f>
        <v/>
      </c>
      <c r="G8338" s="24"/>
      <c r="L8338" s="3" t="str">
        <f t="shared" si="781"/>
        <v/>
      </c>
      <c r="M8338" s="24"/>
      <c r="N8338" s="24"/>
      <c r="T8338" s="6"/>
      <c r="U8338" s="6"/>
      <c r="V8338" s="10">
        <f t="shared" si="782"/>
        <v>0</v>
      </c>
      <c r="W8338" s="6"/>
      <c r="X8338" s="10">
        <f t="shared" si="783"/>
        <v>0</v>
      </c>
      <c r="Y8338" s="30"/>
      <c r="Z8338" s="30"/>
      <c r="AA8338" s="6"/>
      <c r="AB8338" s="6"/>
      <c r="AC8338" s="6"/>
      <c r="AD8338" s="6"/>
      <c r="AE8338" s="6"/>
      <c r="AF8338" s="12">
        <f t="shared" si="784"/>
        <v>0</v>
      </c>
      <c r="AG8338" s="6"/>
      <c r="AH8338" s="6"/>
      <c r="AI8338" s="6"/>
      <c r="AJ8338" s="6"/>
      <c r="AK8338" s="6"/>
      <c r="AL8338" s="12">
        <f t="shared" si="785"/>
        <v>0</v>
      </c>
      <c r="AM8338" s="11" t="str">
        <f t="shared" si="780"/>
        <v/>
      </c>
      <c r="AN8338" s="7"/>
      <c r="AO8338" s="6"/>
    </row>
    <row r="8339" spans="1:41" ht="15.75" customHeight="1" x14ac:dyDescent="0.2">
      <c r="A8339" s="4"/>
      <c r="B8339" s="7"/>
      <c r="C8339" s="8" t="str">
        <f>IFERROR(VLOOKUP(B8339,Tabla2[#All],2,FALSE),"")</f>
        <v/>
      </c>
      <c r="D8339" s="24"/>
      <c r="E8339" s="9" t="str">
        <f>IFERROR(VLOOKUP(D8339,Tabla1[],2,FALSE),"")</f>
        <v/>
      </c>
      <c r="G8339" s="24"/>
      <c r="L8339" s="3" t="str">
        <f t="shared" si="781"/>
        <v/>
      </c>
      <c r="M8339" s="24"/>
      <c r="N8339" s="24"/>
      <c r="T8339" s="6"/>
      <c r="U8339" s="6"/>
      <c r="V8339" s="10">
        <f t="shared" si="782"/>
        <v>0</v>
      </c>
      <c r="W8339" s="6"/>
      <c r="X8339" s="10">
        <f t="shared" si="783"/>
        <v>0</v>
      </c>
      <c r="Y8339" s="30"/>
      <c r="Z8339" s="30"/>
      <c r="AA8339" s="6"/>
      <c r="AB8339" s="6"/>
      <c r="AC8339" s="6"/>
      <c r="AD8339" s="6"/>
      <c r="AE8339" s="6"/>
      <c r="AF8339" s="12">
        <f t="shared" si="784"/>
        <v>0</v>
      </c>
      <c r="AG8339" s="6"/>
      <c r="AH8339" s="6"/>
      <c r="AI8339" s="6"/>
      <c r="AJ8339" s="6"/>
      <c r="AK8339" s="6"/>
      <c r="AL8339" s="12">
        <f t="shared" si="785"/>
        <v>0</v>
      </c>
      <c r="AM8339" s="11" t="str">
        <f t="shared" si="780"/>
        <v/>
      </c>
      <c r="AN8339" s="7"/>
      <c r="AO8339" s="6"/>
    </row>
    <row r="8340" spans="1:41" ht="15.75" customHeight="1" x14ac:dyDescent="0.2">
      <c r="A8340" s="4"/>
      <c r="B8340" s="7"/>
      <c r="C8340" s="8" t="str">
        <f>IFERROR(VLOOKUP(B8340,Tabla2[#All],2,FALSE),"")</f>
        <v/>
      </c>
      <c r="D8340" s="24"/>
      <c r="E8340" s="9" t="str">
        <f>IFERROR(VLOOKUP(D8340,Tabla1[],2,FALSE),"")</f>
        <v/>
      </c>
      <c r="G8340" s="24"/>
      <c r="L8340" s="3" t="str">
        <f t="shared" si="781"/>
        <v/>
      </c>
      <c r="M8340" s="24"/>
      <c r="N8340" s="24"/>
      <c r="T8340" s="6"/>
      <c r="U8340" s="6"/>
      <c r="V8340" s="10">
        <f t="shared" si="782"/>
        <v>0</v>
      </c>
      <c r="W8340" s="6"/>
      <c r="X8340" s="10">
        <f t="shared" si="783"/>
        <v>0</v>
      </c>
      <c r="Y8340" s="30"/>
      <c r="Z8340" s="30"/>
      <c r="AA8340" s="6"/>
      <c r="AB8340" s="6"/>
      <c r="AC8340" s="6"/>
      <c r="AD8340" s="6"/>
      <c r="AE8340" s="6"/>
      <c r="AF8340" s="12">
        <f t="shared" si="784"/>
        <v>0</v>
      </c>
      <c r="AG8340" s="6"/>
      <c r="AH8340" s="6"/>
      <c r="AI8340" s="6"/>
      <c r="AJ8340" s="6"/>
      <c r="AK8340" s="6"/>
      <c r="AL8340" s="12">
        <f t="shared" si="785"/>
        <v>0</v>
      </c>
      <c r="AM8340" s="11" t="str">
        <f t="shared" si="780"/>
        <v/>
      </c>
      <c r="AN8340" s="7"/>
      <c r="AO8340" s="6"/>
    </row>
    <row r="8341" spans="1:41" ht="15.75" customHeight="1" x14ac:dyDescent="0.2">
      <c r="A8341" s="4"/>
      <c r="B8341" s="7"/>
      <c r="C8341" s="8" t="str">
        <f>IFERROR(VLOOKUP(B8341,Tabla2[#All],2,FALSE),"")</f>
        <v/>
      </c>
      <c r="D8341" s="24"/>
      <c r="E8341" s="9" t="str">
        <f>IFERROR(VLOOKUP(D8341,Tabla1[],2,FALSE),"")</f>
        <v/>
      </c>
      <c r="G8341" s="24"/>
      <c r="L8341" s="3" t="str">
        <f t="shared" si="781"/>
        <v/>
      </c>
      <c r="M8341" s="24"/>
      <c r="N8341" s="24"/>
      <c r="T8341" s="6"/>
      <c r="U8341" s="6"/>
      <c r="V8341" s="10">
        <f t="shared" si="782"/>
        <v>0</v>
      </c>
      <c r="W8341" s="6"/>
      <c r="X8341" s="10">
        <f t="shared" si="783"/>
        <v>0</v>
      </c>
      <c r="Y8341" s="30"/>
      <c r="Z8341" s="30"/>
      <c r="AA8341" s="6"/>
      <c r="AB8341" s="6"/>
      <c r="AC8341" s="6"/>
      <c r="AD8341" s="6"/>
      <c r="AE8341" s="6"/>
      <c r="AF8341" s="12">
        <f t="shared" si="784"/>
        <v>0</v>
      </c>
      <c r="AG8341" s="6"/>
      <c r="AH8341" s="6"/>
      <c r="AI8341" s="6"/>
      <c r="AJ8341" s="6"/>
      <c r="AK8341" s="6"/>
      <c r="AL8341" s="12">
        <f t="shared" si="785"/>
        <v>0</v>
      </c>
      <c r="AM8341" s="11" t="str">
        <f t="shared" si="780"/>
        <v/>
      </c>
      <c r="AN8341" s="7"/>
      <c r="AO8341" s="6"/>
    </row>
    <row r="8342" spans="1:41" ht="15.75" customHeight="1" x14ac:dyDescent="0.2">
      <c r="A8342" s="4"/>
      <c r="B8342" s="7"/>
      <c r="C8342" s="8" t="str">
        <f>IFERROR(VLOOKUP(B8342,Tabla2[#All],2,FALSE),"")</f>
        <v/>
      </c>
      <c r="D8342" s="24"/>
      <c r="E8342" s="9" t="str">
        <f>IFERROR(VLOOKUP(D8342,Tabla1[],2,FALSE),"")</f>
        <v/>
      </c>
      <c r="G8342" s="24"/>
      <c r="L8342" s="3" t="str">
        <f t="shared" si="781"/>
        <v/>
      </c>
      <c r="M8342" s="24"/>
      <c r="N8342" s="24"/>
      <c r="T8342" s="6"/>
      <c r="U8342" s="6"/>
      <c r="V8342" s="10">
        <f t="shared" si="782"/>
        <v>0</v>
      </c>
      <c r="W8342" s="6"/>
      <c r="X8342" s="10">
        <f t="shared" si="783"/>
        <v>0</v>
      </c>
      <c r="Y8342" s="30"/>
      <c r="Z8342" s="30"/>
      <c r="AA8342" s="6"/>
      <c r="AB8342" s="6"/>
      <c r="AC8342" s="6"/>
      <c r="AD8342" s="6"/>
      <c r="AE8342" s="6"/>
      <c r="AF8342" s="12">
        <f t="shared" si="784"/>
        <v>0</v>
      </c>
      <c r="AG8342" s="6"/>
      <c r="AH8342" s="6"/>
      <c r="AI8342" s="6"/>
      <c r="AJ8342" s="6"/>
      <c r="AK8342" s="6"/>
      <c r="AL8342" s="12">
        <f t="shared" si="785"/>
        <v>0</v>
      </c>
      <c r="AM8342" s="11" t="str">
        <f t="shared" si="780"/>
        <v/>
      </c>
      <c r="AN8342" s="7"/>
      <c r="AO8342" s="6"/>
    </row>
    <row r="8343" spans="1:41" ht="15.75" customHeight="1" x14ac:dyDescent="0.2">
      <c r="A8343" s="4"/>
      <c r="B8343" s="7"/>
      <c r="C8343" s="8" t="str">
        <f>IFERROR(VLOOKUP(B8343,Tabla2[#All],2,FALSE),"")</f>
        <v/>
      </c>
      <c r="D8343" s="24"/>
      <c r="E8343" s="9" t="str">
        <f>IFERROR(VLOOKUP(D8343,Tabla1[],2,FALSE),"")</f>
        <v/>
      </c>
      <c r="G8343" s="24"/>
      <c r="L8343" s="3" t="str">
        <f t="shared" si="781"/>
        <v/>
      </c>
      <c r="M8343" s="24"/>
      <c r="N8343" s="24"/>
      <c r="T8343" s="6"/>
      <c r="U8343" s="6"/>
      <c r="V8343" s="10">
        <f t="shared" si="782"/>
        <v>0</v>
      </c>
      <c r="W8343" s="6"/>
      <c r="X8343" s="10">
        <f t="shared" si="783"/>
        <v>0</v>
      </c>
      <c r="Y8343" s="30"/>
      <c r="Z8343" s="30"/>
      <c r="AA8343" s="6"/>
      <c r="AB8343" s="6"/>
      <c r="AC8343" s="6"/>
      <c r="AD8343" s="6"/>
      <c r="AE8343" s="6"/>
      <c r="AF8343" s="12">
        <f t="shared" si="784"/>
        <v>0</v>
      </c>
      <c r="AG8343" s="6"/>
      <c r="AH8343" s="6"/>
      <c r="AI8343" s="6"/>
      <c r="AJ8343" s="6"/>
      <c r="AK8343" s="6"/>
      <c r="AL8343" s="12">
        <f t="shared" si="785"/>
        <v>0</v>
      </c>
      <c r="AM8343" s="11" t="str">
        <f t="shared" si="780"/>
        <v/>
      </c>
      <c r="AN8343" s="7"/>
      <c r="AO8343" s="6"/>
    </row>
    <row r="8344" spans="1:41" ht="15.75" customHeight="1" x14ac:dyDescent="0.2">
      <c r="A8344" s="4"/>
      <c r="B8344" s="7"/>
      <c r="C8344" s="8" t="str">
        <f>IFERROR(VLOOKUP(B8344,Tabla2[#All],2,FALSE),"")</f>
        <v/>
      </c>
      <c r="D8344" s="24"/>
      <c r="E8344" s="9" t="str">
        <f>IFERROR(VLOOKUP(D8344,Tabla1[],2,FALSE),"")</f>
        <v/>
      </c>
      <c r="G8344" s="24"/>
      <c r="L8344" s="3" t="str">
        <f t="shared" si="781"/>
        <v/>
      </c>
      <c r="M8344" s="24"/>
      <c r="N8344" s="24"/>
      <c r="T8344" s="6"/>
      <c r="U8344" s="6"/>
      <c r="V8344" s="10">
        <f t="shared" si="782"/>
        <v>0</v>
      </c>
      <c r="W8344" s="6"/>
      <c r="X8344" s="10">
        <f t="shared" si="783"/>
        <v>0</v>
      </c>
      <c r="Y8344" s="30"/>
      <c r="Z8344" s="30"/>
      <c r="AA8344" s="6"/>
      <c r="AB8344" s="6"/>
      <c r="AC8344" s="6"/>
      <c r="AD8344" s="6"/>
      <c r="AE8344" s="6"/>
      <c r="AF8344" s="12">
        <f t="shared" si="784"/>
        <v>0</v>
      </c>
      <c r="AG8344" s="6"/>
      <c r="AH8344" s="6"/>
      <c r="AI8344" s="6"/>
      <c r="AJ8344" s="6"/>
      <c r="AK8344" s="6"/>
      <c r="AL8344" s="12">
        <f t="shared" si="785"/>
        <v>0</v>
      </c>
      <c r="AM8344" s="11" t="str">
        <f t="shared" si="780"/>
        <v/>
      </c>
      <c r="AN8344" s="7"/>
      <c r="AO8344" s="6"/>
    </row>
    <row r="8345" spans="1:41" ht="15.75" customHeight="1" x14ac:dyDescent="0.2">
      <c r="A8345" s="4"/>
      <c r="B8345" s="7"/>
      <c r="C8345" s="8" t="str">
        <f>IFERROR(VLOOKUP(B8345,Tabla2[#All],2,FALSE),"")</f>
        <v/>
      </c>
      <c r="D8345" s="24"/>
      <c r="E8345" s="9" t="str">
        <f>IFERROR(VLOOKUP(D8345,Tabla1[],2,FALSE),"")</f>
        <v/>
      </c>
      <c r="G8345" s="24"/>
      <c r="L8345" s="3" t="str">
        <f t="shared" si="781"/>
        <v/>
      </c>
      <c r="M8345" s="24"/>
      <c r="N8345" s="24"/>
      <c r="T8345" s="6"/>
      <c r="U8345" s="6"/>
      <c r="V8345" s="10">
        <f t="shared" si="782"/>
        <v>0</v>
      </c>
      <c r="W8345" s="6"/>
      <c r="X8345" s="10">
        <f t="shared" si="783"/>
        <v>0</v>
      </c>
      <c r="Y8345" s="30"/>
      <c r="Z8345" s="30"/>
      <c r="AA8345" s="6"/>
      <c r="AB8345" s="6"/>
      <c r="AC8345" s="6"/>
      <c r="AD8345" s="6"/>
      <c r="AE8345" s="6"/>
      <c r="AF8345" s="12">
        <f t="shared" si="784"/>
        <v>0</v>
      </c>
      <c r="AG8345" s="6"/>
      <c r="AH8345" s="6"/>
      <c r="AI8345" s="6"/>
      <c r="AJ8345" s="6"/>
      <c r="AK8345" s="6"/>
      <c r="AL8345" s="12">
        <f t="shared" si="785"/>
        <v>0</v>
      </c>
      <c r="AM8345" s="11" t="str">
        <f t="shared" si="780"/>
        <v/>
      </c>
      <c r="AN8345" s="7"/>
      <c r="AO8345" s="6"/>
    </row>
    <row r="8346" spans="1:41" ht="15.75" customHeight="1" x14ac:dyDescent="0.2">
      <c r="A8346" s="4"/>
      <c r="B8346" s="7"/>
      <c r="C8346" s="8" t="str">
        <f>IFERROR(VLOOKUP(B8346,Tabla2[#All],2,FALSE),"")</f>
        <v/>
      </c>
      <c r="D8346" s="24"/>
      <c r="E8346" s="9" t="str">
        <f>IFERROR(VLOOKUP(D8346,Tabla1[],2,FALSE),"")</f>
        <v/>
      </c>
      <c r="G8346" s="24"/>
      <c r="L8346" s="3" t="str">
        <f t="shared" si="781"/>
        <v/>
      </c>
      <c r="M8346" s="24"/>
      <c r="N8346" s="24"/>
      <c r="T8346" s="6"/>
      <c r="U8346" s="6"/>
      <c r="V8346" s="10">
        <f t="shared" si="782"/>
        <v>0</v>
      </c>
      <c r="W8346" s="6"/>
      <c r="X8346" s="10">
        <f t="shared" si="783"/>
        <v>0</v>
      </c>
      <c r="Y8346" s="30"/>
      <c r="Z8346" s="30"/>
      <c r="AA8346" s="6"/>
      <c r="AB8346" s="6"/>
      <c r="AC8346" s="6"/>
      <c r="AD8346" s="6"/>
      <c r="AE8346" s="6"/>
      <c r="AF8346" s="12">
        <f t="shared" si="784"/>
        <v>0</v>
      </c>
      <c r="AG8346" s="6"/>
      <c r="AH8346" s="6"/>
      <c r="AI8346" s="6"/>
      <c r="AJ8346" s="6"/>
      <c r="AK8346" s="6"/>
      <c r="AL8346" s="12">
        <f t="shared" si="785"/>
        <v>0</v>
      </c>
      <c r="AM8346" s="11" t="str">
        <f t="shared" si="780"/>
        <v/>
      </c>
      <c r="AN8346" s="7"/>
      <c r="AO8346" s="6"/>
    </row>
    <row r="8347" spans="1:41" ht="15.75" customHeight="1" x14ac:dyDescent="0.2">
      <c r="A8347" s="4"/>
      <c r="B8347" s="7"/>
      <c r="C8347" s="8" t="str">
        <f>IFERROR(VLOOKUP(B8347,Tabla2[#All],2,FALSE),"")</f>
        <v/>
      </c>
      <c r="D8347" s="24"/>
      <c r="E8347" s="9" t="str">
        <f>IFERROR(VLOOKUP(D8347,Tabla1[],2,FALSE),"")</f>
        <v/>
      </c>
      <c r="G8347" s="24"/>
      <c r="L8347" s="3" t="str">
        <f t="shared" si="781"/>
        <v/>
      </c>
      <c r="M8347" s="24"/>
      <c r="N8347" s="24"/>
      <c r="T8347" s="6"/>
      <c r="U8347" s="6"/>
      <c r="V8347" s="10">
        <f t="shared" si="782"/>
        <v>0</v>
      </c>
      <c r="W8347" s="6"/>
      <c r="X8347" s="10">
        <f t="shared" si="783"/>
        <v>0</v>
      </c>
      <c r="Y8347" s="30"/>
      <c r="Z8347" s="30"/>
      <c r="AA8347" s="6"/>
      <c r="AB8347" s="6"/>
      <c r="AC8347" s="6"/>
      <c r="AD8347" s="6"/>
      <c r="AE8347" s="6"/>
      <c r="AF8347" s="12">
        <f t="shared" si="784"/>
        <v>0</v>
      </c>
      <c r="AG8347" s="6"/>
      <c r="AH8347" s="6"/>
      <c r="AI8347" s="6"/>
      <c r="AJ8347" s="6"/>
      <c r="AK8347" s="6"/>
      <c r="AL8347" s="12">
        <f t="shared" si="785"/>
        <v>0</v>
      </c>
      <c r="AM8347" s="11" t="str">
        <f t="shared" si="780"/>
        <v/>
      </c>
      <c r="AN8347" s="7"/>
      <c r="AO8347" s="6"/>
    </row>
    <row r="8348" spans="1:41" ht="15.75" customHeight="1" x14ac:dyDescent="0.2">
      <c r="A8348" s="4"/>
      <c r="B8348" s="7"/>
      <c r="C8348" s="8" t="str">
        <f>IFERROR(VLOOKUP(B8348,Tabla2[#All],2,FALSE),"")</f>
        <v/>
      </c>
      <c r="D8348" s="24"/>
      <c r="E8348" s="9" t="str">
        <f>IFERROR(VLOOKUP(D8348,Tabla1[],2,FALSE),"")</f>
        <v/>
      </c>
      <c r="G8348" s="24"/>
      <c r="L8348" s="3" t="str">
        <f t="shared" si="781"/>
        <v/>
      </c>
      <c r="M8348" s="24"/>
      <c r="N8348" s="24"/>
      <c r="T8348" s="6"/>
      <c r="U8348" s="6"/>
      <c r="V8348" s="10">
        <f t="shared" si="782"/>
        <v>0</v>
      </c>
      <c r="W8348" s="6"/>
      <c r="X8348" s="10">
        <f t="shared" si="783"/>
        <v>0</v>
      </c>
      <c r="Y8348" s="30"/>
      <c r="Z8348" s="30"/>
      <c r="AA8348" s="6"/>
      <c r="AB8348" s="6"/>
      <c r="AC8348" s="6"/>
      <c r="AD8348" s="6"/>
      <c r="AE8348" s="6"/>
      <c r="AF8348" s="12">
        <f t="shared" si="784"/>
        <v>0</v>
      </c>
      <c r="AG8348" s="6"/>
      <c r="AH8348" s="6"/>
      <c r="AI8348" s="6"/>
      <c r="AJ8348" s="6"/>
      <c r="AK8348" s="6"/>
      <c r="AL8348" s="12">
        <f t="shared" si="785"/>
        <v>0</v>
      </c>
      <c r="AM8348" s="11" t="str">
        <f t="shared" si="780"/>
        <v/>
      </c>
      <c r="AN8348" s="7"/>
      <c r="AO8348" s="6"/>
    </row>
    <row r="8349" spans="1:41" ht="15.75" customHeight="1" x14ac:dyDescent="0.2">
      <c r="A8349" s="4"/>
      <c r="B8349" s="7"/>
      <c r="C8349" s="8" t="str">
        <f>IFERROR(VLOOKUP(B8349,Tabla2[#All],2,FALSE),"")</f>
        <v/>
      </c>
      <c r="D8349" s="24"/>
      <c r="E8349" s="9" t="str">
        <f>IFERROR(VLOOKUP(D8349,Tabla1[],2,FALSE),"")</f>
        <v/>
      </c>
      <c r="G8349" s="24"/>
      <c r="L8349" s="3" t="str">
        <f t="shared" si="781"/>
        <v/>
      </c>
      <c r="M8349" s="24"/>
      <c r="N8349" s="24"/>
      <c r="T8349" s="6"/>
      <c r="U8349" s="6"/>
      <c r="V8349" s="10">
        <f t="shared" si="782"/>
        <v>0</v>
      </c>
      <c r="W8349" s="6"/>
      <c r="X8349" s="10">
        <f t="shared" si="783"/>
        <v>0</v>
      </c>
      <c r="Y8349" s="30"/>
      <c r="Z8349" s="30"/>
      <c r="AA8349" s="6"/>
      <c r="AB8349" s="6"/>
      <c r="AC8349" s="6"/>
      <c r="AD8349" s="6"/>
      <c r="AE8349" s="6"/>
      <c r="AF8349" s="12">
        <f t="shared" si="784"/>
        <v>0</v>
      </c>
      <c r="AG8349" s="6"/>
      <c r="AH8349" s="6"/>
      <c r="AI8349" s="6"/>
      <c r="AJ8349" s="6"/>
      <c r="AK8349" s="6"/>
      <c r="AL8349" s="12">
        <f t="shared" si="785"/>
        <v>0</v>
      </c>
      <c r="AM8349" s="11" t="str">
        <f t="shared" si="780"/>
        <v/>
      </c>
      <c r="AN8349" s="7"/>
      <c r="AO8349" s="6"/>
    </row>
    <row r="8350" spans="1:41" ht="15.75" customHeight="1" x14ac:dyDescent="0.2">
      <c r="A8350" s="4"/>
      <c r="B8350" s="7"/>
      <c r="C8350" s="8" t="str">
        <f>IFERROR(VLOOKUP(B8350,Tabla2[#All],2,FALSE),"")</f>
        <v/>
      </c>
      <c r="D8350" s="24"/>
      <c r="E8350" s="9" t="str">
        <f>IFERROR(VLOOKUP(D8350,Tabla1[],2,FALSE),"")</f>
        <v/>
      </c>
      <c r="G8350" s="24"/>
      <c r="L8350" s="3" t="str">
        <f t="shared" si="781"/>
        <v/>
      </c>
      <c r="M8350" s="24"/>
      <c r="N8350" s="24"/>
      <c r="T8350" s="6"/>
      <c r="U8350" s="6"/>
      <c r="V8350" s="10">
        <f t="shared" si="782"/>
        <v>0</v>
      </c>
      <c r="W8350" s="6"/>
      <c r="X8350" s="10">
        <f t="shared" si="783"/>
        <v>0</v>
      </c>
      <c r="Y8350" s="30"/>
      <c r="Z8350" s="30"/>
      <c r="AA8350" s="6"/>
      <c r="AB8350" s="6"/>
      <c r="AC8350" s="6"/>
      <c r="AD8350" s="6"/>
      <c r="AE8350" s="6"/>
      <c r="AF8350" s="12">
        <f t="shared" si="784"/>
        <v>0</v>
      </c>
      <c r="AG8350" s="6"/>
      <c r="AH8350" s="6"/>
      <c r="AI8350" s="6"/>
      <c r="AJ8350" s="6"/>
      <c r="AK8350" s="6"/>
      <c r="AL8350" s="12">
        <f t="shared" si="785"/>
        <v>0</v>
      </c>
      <c r="AM8350" s="11" t="str">
        <f t="shared" si="780"/>
        <v/>
      </c>
      <c r="AN8350" s="7"/>
      <c r="AO8350" s="6"/>
    </row>
    <row r="8351" spans="1:41" ht="15.75" customHeight="1" x14ac:dyDescent="0.2">
      <c r="A8351" s="4"/>
      <c r="B8351" s="7"/>
      <c r="C8351" s="8" t="str">
        <f>IFERROR(VLOOKUP(B8351,Tabla2[#All],2,FALSE),"")</f>
        <v/>
      </c>
      <c r="D8351" s="24"/>
      <c r="E8351" s="9" t="str">
        <f>IFERROR(VLOOKUP(D8351,Tabla1[],2,FALSE),"")</f>
        <v/>
      </c>
      <c r="G8351" s="24"/>
      <c r="L8351" s="3" t="str">
        <f t="shared" si="781"/>
        <v/>
      </c>
      <c r="M8351" s="24"/>
      <c r="N8351" s="24"/>
      <c r="T8351" s="6"/>
      <c r="U8351" s="6"/>
      <c r="V8351" s="10">
        <f t="shared" si="782"/>
        <v>0</v>
      </c>
      <c r="W8351" s="6"/>
      <c r="X8351" s="10">
        <f t="shared" si="783"/>
        <v>0</v>
      </c>
      <c r="Y8351" s="30"/>
      <c r="Z8351" s="30"/>
      <c r="AA8351" s="6"/>
      <c r="AB8351" s="6"/>
      <c r="AC8351" s="6"/>
      <c r="AD8351" s="6"/>
      <c r="AE8351" s="6"/>
      <c r="AF8351" s="12">
        <f t="shared" si="784"/>
        <v>0</v>
      </c>
      <c r="AG8351" s="6"/>
      <c r="AH8351" s="6"/>
      <c r="AI8351" s="6"/>
      <c r="AJ8351" s="6"/>
      <c r="AK8351" s="6"/>
      <c r="AL8351" s="12">
        <f t="shared" si="785"/>
        <v>0</v>
      </c>
      <c r="AM8351" s="11" t="str">
        <f t="shared" si="780"/>
        <v/>
      </c>
      <c r="AN8351" s="7"/>
      <c r="AO8351" s="6"/>
    </row>
    <row r="8352" spans="1:41" ht="15.75" customHeight="1" x14ac:dyDescent="0.2">
      <c r="A8352" s="4"/>
      <c r="B8352" s="7"/>
      <c r="C8352" s="8" t="str">
        <f>IFERROR(VLOOKUP(B8352,Tabla2[#All],2,FALSE),"")</f>
        <v/>
      </c>
      <c r="D8352" s="24"/>
      <c r="E8352" s="9" t="str">
        <f>IFERROR(VLOOKUP(D8352,Tabla1[],2,FALSE),"")</f>
        <v/>
      </c>
      <c r="G8352" s="24"/>
      <c r="L8352" s="3" t="str">
        <f t="shared" si="781"/>
        <v/>
      </c>
      <c r="M8352" s="24"/>
      <c r="N8352" s="24"/>
      <c r="T8352" s="6"/>
      <c r="U8352" s="6"/>
      <c r="V8352" s="10">
        <f t="shared" si="782"/>
        <v>0</v>
      </c>
      <c r="W8352" s="6"/>
      <c r="X8352" s="10">
        <f t="shared" si="783"/>
        <v>0</v>
      </c>
      <c r="Y8352" s="30"/>
      <c r="Z8352" s="30"/>
      <c r="AA8352" s="6"/>
      <c r="AB8352" s="6"/>
      <c r="AC8352" s="6"/>
      <c r="AD8352" s="6"/>
      <c r="AE8352" s="6"/>
      <c r="AF8352" s="12">
        <f t="shared" si="784"/>
        <v>0</v>
      </c>
      <c r="AG8352" s="6"/>
      <c r="AH8352" s="6"/>
      <c r="AI8352" s="6"/>
      <c r="AJ8352" s="6"/>
      <c r="AK8352" s="6"/>
      <c r="AL8352" s="12">
        <f t="shared" si="785"/>
        <v>0</v>
      </c>
      <c r="AM8352" s="11" t="str">
        <f t="shared" si="780"/>
        <v/>
      </c>
      <c r="AN8352" s="7"/>
      <c r="AO8352" s="6"/>
    </row>
    <row r="8353" spans="1:41" ht="15.75" customHeight="1" x14ac:dyDescent="0.2">
      <c r="A8353" s="4"/>
      <c r="B8353" s="7"/>
      <c r="C8353" s="8" t="str">
        <f>IFERROR(VLOOKUP(B8353,Tabla2[#All],2,FALSE),"")</f>
        <v/>
      </c>
      <c r="D8353" s="24"/>
      <c r="E8353" s="9" t="str">
        <f>IFERROR(VLOOKUP(D8353,Tabla1[],2,FALSE),"")</f>
        <v/>
      </c>
      <c r="G8353" s="24"/>
      <c r="L8353" s="3" t="str">
        <f t="shared" si="781"/>
        <v/>
      </c>
      <c r="M8353" s="24"/>
      <c r="N8353" s="24"/>
      <c r="T8353" s="6"/>
      <c r="U8353" s="6"/>
      <c r="V8353" s="10">
        <f t="shared" si="782"/>
        <v>0</v>
      </c>
      <c r="W8353" s="6"/>
      <c r="X8353" s="10">
        <f t="shared" si="783"/>
        <v>0</v>
      </c>
      <c r="Y8353" s="30"/>
      <c r="Z8353" s="30"/>
      <c r="AA8353" s="6"/>
      <c r="AB8353" s="6"/>
      <c r="AC8353" s="6"/>
      <c r="AD8353" s="6"/>
      <c r="AE8353" s="6"/>
      <c r="AF8353" s="12">
        <f t="shared" si="784"/>
        <v>0</v>
      </c>
      <c r="AG8353" s="6"/>
      <c r="AH8353" s="6"/>
      <c r="AI8353" s="6"/>
      <c r="AJ8353" s="6"/>
      <c r="AK8353" s="6"/>
      <c r="AL8353" s="12">
        <f t="shared" si="785"/>
        <v>0</v>
      </c>
      <c r="AM8353" s="11" t="str">
        <f t="shared" si="780"/>
        <v/>
      </c>
      <c r="AN8353" s="7"/>
      <c r="AO8353" s="6"/>
    </row>
    <row r="8354" spans="1:41" ht="15.75" customHeight="1" x14ac:dyDescent="0.2">
      <c r="A8354" s="4"/>
      <c r="B8354" s="7"/>
      <c r="C8354" s="8" t="str">
        <f>IFERROR(VLOOKUP(B8354,Tabla2[#All],2,FALSE),"")</f>
        <v/>
      </c>
      <c r="D8354" s="24"/>
      <c r="E8354" s="9" t="str">
        <f>IFERROR(VLOOKUP(D8354,Tabla1[],2,FALSE),"")</f>
        <v/>
      </c>
      <c r="G8354" s="24"/>
      <c r="L8354" s="3" t="str">
        <f t="shared" si="781"/>
        <v/>
      </c>
      <c r="M8354" s="24"/>
      <c r="N8354" s="24"/>
      <c r="T8354" s="6"/>
      <c r="U8354" s="6"/>
      <c r="V8354" s="10">
        <f t="shared" si="782"/>
        <v>0</v>
      </c>
      <c r="W8354" s="6"/>
      <c r="X8354" s="10">
        <f t="shared" si="783"/>
        <v>0</v>
      </c>
      <c r="Y8354" s="30"/>
      <c r="Z8354" s="30"/>
      <c r="AA8354" s="6"/>
      <c r="AB8354" s="6"/>
      <c r="AC8354" s="6"/>
      <c r="AD8354" s="6"/>
      <c r="AE8354" s="6"/>
      <c r="AF8354" s="12">
        <f t="shared" si="784"/>
        <v>0</v>
      </c>
      <c r="AG8354" s="6"/>
      <c r="AH8354" s="6"/>
      <c r="AI8354" s="6"/>
      <c r="AJ8354" s="6"/>
      <c r="AK8354" s="6"/>
      <c r="AL8354" s="12">
        <f t="shared" si="785"/>
        <v>0</v>
      </c>
      <c r="AM8354" s="11" t="str">
        <f t="shared" si="780"/>
        <v/>
      </c>
      <c r="AN8354" s="7"/>
      <c r="AO8354" s="6"/>
    </row>
    <row r="8355" spans="1:41" ht="15.75" customHeight="1" x14ac:dyDescent="0.2">
      <c r="A8355" s="4"/>
      <c r="B8355" s="7"/>
      <c r="C8355" s="8" t="str">
        <f>IFERROR(VLOOKUP(B8355,Tabla2[#All],2,FALSE),"")</f>
        <v/>
      </c>
      <c r="D8355" s="24"/>
      <c r="E8355" s="9" t="str">
        <f>IFERROR(VLOOKUP(D8355,Tabla1[],2,FALSE),"")</f>
        <v/>
      </c>
      <c r="G8355" s="24"/>
      <c r="L8355" s="3" t="str">
        <f t="shared" si="781"/>
        <v/>
      </c>
      <c r="M8355" s="24"/>
      <c r="N8355" s="24"/>
      <c r="T8355" s="6"/>
      <c r="U8355" s="6"/>
      <c r="V8355" s="10">
        <f t="shared" si="782"/>
        <v>0</v>
      </c>
      <c r="W8355" s="6"/>
      <c r="X8355" s="10">
        <f t="shared" si="783"/>
        <v>0</v>
      </c>
      <c r="Y8355" s="30"/>
      <c r="Z8355" s="30"/>
      <c r="AA8355" s="6"/>
      <c r="AB8355" s="6"/>
      <c r="AC8355" s="6"/>
      <c r="AD8355" s="6"/>
      <c r="AE8355" s="6"/>
      <c r="AF8355" s="12">
        <f t="shared" si="784"/>
        <v>0</v>
      </c>
      <c r="AG8355" s="6"/>
      <c r="AH8355" s="6"/>
      <c r="AI8355" s="6"/>
      <c r="AJ8355" s="6"/>
      <c r="AK8355" s="6"/>
      <c r="AL8355" s="12">
        <f t="shared" si="785"/>
        <v>0</v>
      </c>
      <c r="AM8355" s="11" t="str">
        <f t="shared" si="780"/>
        <v/>
      </c>
      <c r="AN8355" s="7"/>
      <c r="AO8355" s="6"/>
    </row>
    <row r="8356" spans="1:41" ht="15.75" customHeight="1" x14ac:dyDescent="0.2">
      <c r="A8356" s="4"/>
      <c r="B8356" s="7"/>
      <c r="C8356" s="8" t="str">
        <f>IFERROR(VLOOKUP(B8356,Tabla2[#All],2,FALSE),"")</f>
        <v/>
      </c>
      <c r="D8356" s="24"/>
      <c r="E8356" s="9" t="str">
        <f>IFERROR(VLOOKUP(D8356,Tabla1[],2,FALSE),"")</f>
        <v/>
      </c>
      <c r="G8356" s="24"/>
      <c r="L8356" s="3" t="str">
        <f t="shared" si="781"/>
        <v/>
      </c>
      <c r="M8356" s="24"/>
      <c r="N8356" s="24"/>
      <c r="T8356" s="6"/>
      <c r="U8356" s="6"/>
      <c r="V8356" s="10">
        <f t="shared" si="782"/>
        <v>0</v>
      </c>
      <c r="W8356" s="6"/>
      <c r="X8356" s="10">
        <f t="shared" si="783"/>
        <v>0</v>
      </c>
      <c r="Y8356" s="30"/>
      <c r="Z8356" s="30"/>
      <c r="AA8356" s="6"/>
      <c r="AB8356" s="6"/>
      <c r="AC8356" s="6"/>
      <c r="AD8356" s="6"/>
      <c r="AE8356" s="6"/>
      <c r="AF8356" s="12">
        <f t="shared" si="784"/>
        <v>0</v>
      </c>
      <c r="AG8356" s="6"/>
      <c r="AH8356" s="6"/>
      <c r="AI8356" s="6"/>
      <c r="AJ8356" s="6"/>
      <c r="AK8356" s="6"/>
      <c r="AL8356" s="12">
        <f t="shared" si="785"/>
        <v>0</v>
      </c>
      <c r="AM8356" s="11" t="str">
        <f t="shared" si="780"/>
        <v/>
      </c>
      <c r="AN8356" s="7"/>
      <c r="AO8356" s="6"/>
    </row>
    <row r="8357" spans="1:41" ht="15.75" customHeight="1" x14ac:dyDescent="0.2">
      <c r="A8357" s="4"/>
      <c r="B8357" s="7"/>
      <c r="C8357" s="8" t="str">
        <f>IFERROR(VLOOKUP(B8357,Tabla2[#All],2,FALSE),"")</f>
        <v/>
      </c>
      <c r="D8357" s="24"/>
      <c r="E8357" s="9" t="str">
        <f>IFERROR(VLOOKUP(D8357,Tabla1[],2,FALSE),"")</f>
        <v/>
      </c>
      <c r="G8357" s="24"/>
      <c r="L8357" s="3" t="str">
        <f t="shared" si="781"/>
        <v/>
      </c>
      <c r="M8357" s="24"/>
      <c r="N8357" s="24"/>
      <c r="T8357" s="6"/>
      <c r="U8357" s="6"/>
      <c r="V8357" s="10">
        <f t="shared" si="782"/>
        <v>0</v>
      </c>
      <c r="W8357" s="6"/>
      <c r="X8357" s="10">
        <f t="shared" si="783"/>
        <v>0</v>
      </c>
      <c r="Y8357" s="30"/>
      <c r="Z8357" s="30"/>
      <c r="AA8357" s="6"/>
      <c r="AB8357" s="6"/>
      <c r="AC8357" s="6"/>
      <c r="AD8357" s="6"/>
      <c r="AE8357" s="6"/>
      <c r="AF8357" s="12">
        <f t="shared" si="784"/>
        <v>0</v>
      </c>
      <c r="AG8357" s="6"/>
      <c r="AH8357" s="6"/>
      <c r="AI8357" s="6"/>
      <c r="AJ8357" s="6"/>
      <c r="AK8357" s="6"/>
      <c r="AL8357" s="12">
        <f t="shared" si="785"/>
        <v>0</v>
      </c>
      <c r="AM8357" s="11" t="str">
        <f t="shared" si="780"/>
        <v/>
      </c>
      <c r="AN8357" s="7"/>
      <c r="AO8357" s="6"/>
    </row>
    <row r="8358" spans="1:41" ht="15.75" customHeight="1" x14ac:dyDescent="0.2">
      <c r="A8358" s="4"/>
      <c r="B8358" s="7"/>
      <c r="C8358" s="8" t="str">
        <f>IFERROR(VLOOKUP(B8358,Tabla2[#All],2,FALSE),"")</f>
        <v/>
      </c>
      <c r="D8358" s="24"/>
      <c r="E8358" s="9" t="str">
        <f>IFERROR(VLOOKUP(D8358,Tabla1[],2,FALSE),"")</f>
        <v/>
      </c>
      <c r="G8358" s="24"/>
      <c r="L8358" s="3" t="str">
        <f t="shared" si="781"/>
        <v/>
      </c>
      <c r="M8358" s="24"/>
      <c r="N8358" s="24"/>
      <c r="T8358" s="6"/>
      <c r="U8358" s="6"/>
      <c r="V8358" s="10">
        <f t="shared" si="782"/>
        <v>0</v>
      </c>
      <c r="W8358" s="6"/>
      <c r="X8358" s="10">
        <f t="shared" si="783"/>
        <v>0</v>
      </c>
      <c r="Y8358" s="30"/>
      <c r="Z8358" s="30"/>
      <c r="AA8358" s="6"/>
      <c r="AB8358" s="6"/>
      <c r="AC8358" s="6"/>
      <c r="AD8358" s="6"/>
      <c r="AE8358" s="6"/>
      <c r="AF8358" s="12">
        <f t="shared" si="784"/>
        <v>0</v>
      </c>
      <c r="AG8358" s="6"/>
      <c r="AH8358" s="6"/>
      <c r="AI8358" s="6"/>
      <c r="AJ8358" s="6"/>
      <c r="AK8358" s="6"/>
      <c r="AL8358" s="12">
        <f t="shared" si="785"/>
        <v>0</v>
      </c>
      <c r="AM8358" s="11" t="str">
        <f t="shared" si="780"/>
        <v/>
      </c>
      <c r="AN8358" s="7"/>
      <c r="AO8358" s="6"/>
    </row>
    <row r="8359" spans="1:41" ht="15.75" customHeight="1" x14ac:dyDescent="0.2">
      <c r="A8359" s="4"/>
      <c r="B8359" s="7"/>
      <c r="C8359" s="8" t="str">
        <f>IFERROR(VLOOKUP(B8359,Tabla2[#All],2,FALSE),"")</f>
        <v/>
      </c>
      <c r="D8359" s="24"/>
      <c r="E8359" s="9" t="str">
        <f>IFERROR(VLOOKUP(D8359,Tabla1[],2,FALSE),"")</f>
        <v/>
      </c>
      <c r="G8359" s="24"/>
      <c r="L8359" s="3" t="str">
        <f t="shared" si="781"/>
        <v/>
      </c>
      <c r="M8359" s="24"/>
      <c r="N8359" s="24"/>
      <c r="T8359" s="6"/>
      <c r="U8359" s="6"/>
      <c r="V8359" s="10">
        <f t="shared" si="782"/>
        <v>0</v>
      </c>
      <c r="W8359" s="6"/>
      <c r="X8359" s="10">
        <f t="shared" si="783"/>
        <v>0</v>
      </c>
      <c r="Y8359" s="30"/>
      <c r="Z8359" s="30"/>
      <c r="AA8359" s="6"/>
      <c r="AB8359" s="6"/>
      <c r="AC8359" s="6"/>
      <c r="AD8359" s="6"/>
      <c r="AE8359" s="6"/>
      <c r="AF8359" s="12">
        <f t="shared" si="784"/>
        <v>0</v>
      </c>
      <c r="AG8359" s="6"/>
      <c r="AH8359" s="6"/>
      <c r="AI8359" s="6"/>
      <c r="AJ8359" s="6"/>
      <c r="AK8359" s="6"/>
      <c r="AL8359" s="12">
        <f t="shared" si="785"/>
        <v>0</v>
      </c>
      <c r="AM8359" s="11" t="str">
        <f t="shared" si="780"/>
        <v/>
      </c>
      <c r="AN8359" s="7"/>
      <c r="AO8359" s="6"/>
    </row>
    <row r="8360" spans="1:41" ht="15.75" customHeight="1" x14ac:dyDescent="0.2">
      <c r="A8360" s="4"/>
      <c r="B8360" s="7"/>
      <c r="C8360" s="8" t="str">
        <f>IFERROR(VLOOKUP(B8360,Tabla2[#All],2,FALSE),"")</f>
        <v/>
      </c>
      <c r="D8360" s="24"/>
      <c r="E8360" s="9" t="str">
        <f>IFERROR(VLOOKUP(D8360,Tabla1[],2,FALSE),"")</f>
        <v/>
      </c>
      <c r="G8360" s="24"/>
      <c r="L8360" s="3" t="str">
        <f t="shared" si="781"/>
        <v/>
      </c>
      <c r="M8360" s="24"/>
      <c r="N8360" s="24"/>
      <c r="T8360" s="6"/>
      <c r="U8360" s="6"/>
      <c r="V8360" s="10">
        <f t="shared" si="782"/>
        <v>0</v>
      </c>
      <c r="W8360" s="6"/>
      <c r="X8360" s="10">
        <f t="shared" si="783"/>
        <v>0</v>
      </c>
      <c r="Y8360" s="30"/>
      <c r="Z8360" s="30"/>
      <c r="AA8360" s="6"/>
      <c r="AB8360" s="6"/>
      <c r="AC8360" s="6"/>
      <c r="AD8360" s="6"/>
      <c r="AE8360" s="6"/>
      <c r="AF8360" s="12">
        <f t="shared" si="784"/>
        <v>0</v>
      </c>
      <c r="AG8360" s="6"/>
      <c r="AH8360" s="6"/>
      <c r="AI8360" s="6"/>
      <c r="AJ8360" s="6"/>
      <c r="AK8360" s="6"/>
      <c r="AL8360" s="12">
        <f t="shared" si="785"/>
        <v>0</v>
      </c>
      <c r="AM8360" s="11" t="str">
        <f t="shared" si="780"/>
        <v/>
      </c>
      <c r="AN8360" s="7"/>
      <c r="AO8360" s="6"/>
    </row>
    <row r="8361" spans="1:41" ht="15.75" customHeight="1" x14ac:dyDescent="0.2">
      <c r="A8361" s="4"/>
      <c r="B8361" s="7"/>
      <c r="C8361" s="8" t="str">
        <f>IFERROR(VLOOKUP(B8361,Tabla2[#All],2,FALSE),"")</f>
        <v/>
      </c>
      <c r="D8361" s="24"/>
      <c r="E8361" s="9" t="str">
        <f>IFERROR(VLOOKUP(D8361,Tabla1[],2,FALSE),"")</f>
        <v/>
      </c>
      <c r="G8361" s="24"/>
      <c r="L8361" s="3" t="str">
        <f t="shared" si="781"/>
        <v/>
      </c>
      <c r="M8361" s="24"/>
      <c r="N8361" s="24"/>
      <c r="T8361" s="6"/>
      <c r="U8361" s="6"/>
      <c r="V8361" s="10">
        <f t="shared" si="782"/>
        <v>0</v>
      </c>
      <c r="W8361" s="6"/>
      <c r="X8361" s="10">
        <f t="shared" si="783"/>
        <v>0</v>
      </c>
      <c r="Y8361" s="30"/>
      <c r="Z8361" s="30"/>
      <c r="AA8361" s="6"/>
      <c r="AB8361" s="6"/>
      <c r="AC8361" s="6"/>
      <c r="AD8361" s="6"/>
      <c r="AE8361" s="6"/>
      <c r="AF8361" s="12">
        <f t="shared" si="784"/>
        <v>0</v>
      </c>
      <c r="AG8361" s="6"/>
      <c r="AH8361" s="6"/>
      <c r="AI8361" s="6"/>
      <c r="AJ8361" s="6"/>
      <c r="AK8361" s="6"/>
      <c r="AL8361" s="12">
        <f t="shared" si="785"/>
        <v>0</v>
      </c>
      <c r="AM8361" s="11" t="str">
        <f t="shared" si="780"/>
        <v/>
      </c>
      <c r="AN8361" s="7"/>
      <c r="AO8361" s="6"/>
    </row>
    <row r="8362" spans="1:41" ht="15.75" customHeight="1" x14ac:dyDescent="0.2">
      <c r="A8362" s="4"/>
      <c r="B8362" s="7"/>
      <c r="C8362" s="8" t="str">
        <f>IFERROR(VLOOKUP(B8362,Tabla2[#All],2,FALSE),"")</f>
        <v/>
      </c>
      <c r="D8362" s="24"/>
      <c r="E8362" s="9" t="str">
        <f>IFERROR(VLOOKUP(D8362,Tabla1[],2,FALSE),"")</f>
        <v/>
      </c>
      <c r="G8362" s="24"/>
      <c r="L8362" s="3" t="str">
        <f t="shared" si="781"/>
        <v/>
      </c>
      <c r="M8362" s="24"/>
      <c r="N8362" s="24"/>
      <c r="T8362" s="6"/>
      <c r="U8362" s="6"/>
      <c r="V8362" s="10">
        <f t="shared" si="782"/>
        <v>0</v>
      </c>
      <c r="W8362" s="6"/>
      <c r="X8362" s="10">
        <f t="shared" si="783"/>
        <v>0</v>
      </c>
      <c r="Y8362" s="30"/>
      <c r="Z8362" s="30"/>
      <c r="AA8362" s="6"/>
      <c r="AB8362" s="6"/>
      <c r="AC8362" s="6"/>
      <c r="AD8362" s="6"/>
      <c r="AE8362" s="6"/>
      <c r="AF8362" s="12">
        <f t="shared" si="784"/>
        <v>0</v>
      </c>
      <c r="AG8362" s="6"/>
      <c r="AH8362" s="6"/>
      <c r="AI8362" s="6"/>
      <c r="AJ8362" s="6"/>
      <c r="AK8362" s="6"/>
      <c r="AL8362" s="12">
        <f t="shared" si="785"/>
        <v>0</v>
      </c>
      <c r="AM8362" s="11" t="str">
        <f t="shared" si="780"/>
        <v/>
      </c>
      <c r="AN8362" s="7"/>
      <c r="AO8362" s="6"/>
    </row>
    <row r="8363" spans="1:41" ht="15.75" customHeight="1" x14ac:dyDescent="0.2">
      <c r="A8363" s="4"/>
      <c r="B8363" s="7"/>
      <c r="C8363" s="8" t="str">
        <f>IFERROR(VLOOKUP(B8363,Tabla2[#All],2,FALSE),"")</f>
        <v/>
      </c>
      <c r="D8363" s="24"/>
      <c r="E8363" s="9" t="str">
        <f>IFERROR(VLOOKUP(D8363,Tabla1[],2,FALSE),"")</f>
        <v/>
      </c>
      <c r="G8363" s="24"/>
      <c r="L8363" s="3" t="str">
        <f t="shared" si="781"/>
        <v/>
      </c>
      <c r="M8363" s="24"/>
      <c r="N8363" s="24"/>
      <c r="T8363" s="6"/>
      <c r="U8363" s="6"/>
      <c r="V8363" s="10">
        <f t="shared" si="782"/>
        <v>0</v>
      </c>
      <c r="W8363" s="6"/>
      <c r="X8363" s="10">
        <f t="shared" si="783"/>
        <v>0</v>
      </c>
      <c r="Y8363" s="30"/>
      <c r="Z8363" s="30"/>
      <c r="AA8363" s="6"/>
      <c r="AB8363" s="6"/>
      <c r="AC8363" s="6"/>
      <c r="AD8363" s="6"/>
      <c r="AE8363" s="6"/>
      <c r="AF8363" s="12">
        <f t="shared" si="784"/>
        <v>0</v>
      </c>
      <c r="AG8363" s="6"/>
      <c r="AH8363" s="6"/>
      <c r="AI8363" s="6"/>
      <c r="AJ8363" s="6"/>
      <c r="AK8363" s="6"/>
      <c r="AL8363" s="12">
        <f t="shared" si="785"/>
        <v>0</v>
      </c>
      <c r="AM8363" s="11" t="str">
        <f t="shared" si="780"/>
        <v/>
      </c>
      <c r="AN8363" s="7"/>
      <c r="AO8363" s="6"/>
    </row>
    <row r="8364" spans="1:41" ht="15.75" customHeight="1" x14ac:dyDescent="0.2">
      <c r="A8364" s="4"/>
      <c r="B8364" s="7"/>
      <c r="C8364" s="8" t="str">
        <f>IFERROR(VLOOKUP(B8364,Tabla2[#All],2,FALSE),"")</f>
        <v/>
      </c>
      <c r="D8364" s="24"/>
      <c r="E8364" s="9" t="str">
        <f>IFERROR(VLOOKUP(D8364,Tabla1[],2,FALSE),"")</f>
        <v/>
      </c>
      <c r="G8364" s="24"/>
      <c r="L8364" s="3" t="str">
        <f t="shared" si="781"/>
        <v/>
      </c>
      <c r="M8364" s="24"/>
      <c r="N8364" s="24"/>
      <c r="T8364" s="6"/>
      <c r="U8364" s="6"/>
      <c r="V8364" s="10">
        <f t="shared" si="782"/>
        <v>0</v>
      </c>
      <c r="W8364" s="6"/>
      <c r="X8364" s="10">
        <f t="shared" si="783"/>
        <v>0</v>
      </c>
      <c r="Y8364" s="30"/>
      <c r="Z8364" s="30"/>
      <c r="AA8364" s="6"/>
      <c r="AB8364" s="6"/>
      <c r="AC8364" s="6"/>
      <c r="AD8364" s="6"/>
      <c r="AE8364" s="6"/>
      <c r="AF8364" s="12">
        <f t="shared" si="784"/>
        <v>0</v>
      </c>
      <c r="AG8364" s="6"/>
      <c r="AH8364" s="6"/>
      <c r="AI8364" s="6"/>
      <c r="AJ8364" s="6"/>
      <c r="AK8364" s="6"/>
      <c r="AL8364" s="12">
        <f t="shared" si="785"/>
        <v>0</v>
      </c>
      <c r="AM8364" s="11" t="str">
        <f t="shared" si="780"/>
        <v/>
      </c>
      <c r="AN8364" s="7"/>
      <c r="AO8364" s="6"/>
    </row>
    <row r="8365" spans="1:41" ht="15.75" customHeight="1" x14ac:dyDescent="0.2">
      <c r="A8365" s="4"/>
      <c r="B8365" s="7"/>
      <c r="C8365" s="8" t="str">
        <f>IFERROR(VLOOKUP(B8365,Tabla2[#All],2,FALSE),"")</f>
        <v/>
      </c>
      <c r="D8365" s="24"/>
      <c r="E8365" s="9" t="str">
        <f>IFERROR(VLOOKUP(D8365,Tabla1[],2,FALSE),"")</f>
        <v/>
      </c>
      <c r="G8365" s="24"/>
      <c r="L8365" s="3" t="str">
        <f t="shared" si="781"/>
        <v/>
      </c>
      <c r="M8365" s="24"/>
      <c r="N8365" s="24"/>
      <c r="T8365" s="6"/>
      <c r="U8365" s="6"/>
      <c r="V8365" s="10">
        <f t="shared" si="782"/>
        <v>0</v>
      </c>
      <c r="W8365" s="6"/>
      <c r="X8365" s="10">
        <f t="shared" si="783"/>
        <v>0</v>
      </c>
      <c r="Y8365" s="30"/>
      <c r="Z8365" s="30"/>
      <c r="AA8365" s="6"/>
      <c r="AB8365" s="6"/>
      <c r="AC8365" s="6"/>
      <c r="AD8365" s="6"/>
      <c r="AE8365" s="6"/>
      <c r="AF8365" s="12">
        <f t="shared" si="784"/>
        <v>0</v>
      </c>
      <c r="AG8365" s="6"/>
      <c r="AH8365" s="6"/>
      <c r="AI8365" s="6"/>
      <c r="AJ8365" s="6"/>
      <c r="AK8365" s="6"/>
      <c r="AL8365" s="12">
        <f t="shared" si="785"/>
        <v>0</v>
      </c>
      <c r="AM8365" s="11" t="str">
        <f t="shared" si="780"/>
        <v/>
      </c>
      <c r="AN8365" s="7"/>
      <c r="AO8365" s="6"/>
    </row>
    <row r="8366" spans="1:41" ht="15.75" customHeight="1" x14ac:dyDescent="0.2">
      <c r="A8366" s="4"/>
      <c r="B8366" s="7"/>
      <c r="C8366" s="8" t="str">
        <f>IFERROR(VLOOKUP(B8366,Tabla2[#All],2,FALSE),"")</f>
        <v/>
      </c>
      <c r="D8366" s="24"/>
      <c r="E8366" s="9" t="str">
        <f>IFERROR(VLOOKUP(D8366,Tabla1[],2,FALSE),"")</f>
        <v/>
      </c>
      <c r="G8366" s="24"/>
      <c r="L8366" s="3" t="str">
        <f t="shared" si="781"/>
        <v/>
      </c>
      <c r="M8366" s="24"/>
      <c r="N8366" s="24"/>
      <c r="T8366" s="6"/>
      <c r="U8366" s="6"/>
      <c r="V8366" s="10">
        <f t="shared" si="782"/>
        <v>0</v>
      </c>
      <c r="W8366" s="6"/>
      <c r="X8366" s="10">
        <f t="shared" si="783"/>
        <v>0</v>
      </c>
      <c r="Y8366" s="30"/>
      <c r="Z8366" s="30"/>
      <c r="AA8366" s="6"/>
      <c r="AB8366" s="6"/>
      <c r="AC8366" s="6"/>
      <c r="AD8366" s="6"/>
      <c r="AE8366" s="6"/>
      <c r="AF8366" s="12">
        <f t="shared" si="784"/>
        <v>0</v>
      </c>
      <c r="AG8366" s="6"/>
      <c r="AH8366" s="6"/>
      <c r="AI8366" s="6"/>
      <c r="AJ8366" s="6"/>
      <c r="AK8366" s="6"/>
      <c r="AL8366" s="12">
        <f t="shared" si="785"/>
        <v>0</v>
      </c>
      <c r="AM8366" s="11" t="str">
        <f t="shared" si="780"/>
        <v/>
      </c>
      <c r="AN8366" s="7"/>
      <c r="AO8366" s="6"/>
    </row>
    <row r="8367" spans="1:41" ht="15.75" customHeight="1" x14ac:dyDescent="0.2">
      <c r="A8367" s="4"/>
      <c r="B8367" s="7"/>
      <c r="C8367" s="8" t="str">
        <f>IFERROR(VLOOKUP(B8367,Tabla2[#All],2,FALSE),"")</f>
        <v/>
      </c>
      <c r="D8367" s="24"/>
      <c r="E8367" s="9" t="str">
        <f>IFERROR(VLOOKUP(D8367,Tabla1[],2,FALSE),"")</f>
        <v/>
      </c>
      <c r="G8367" s="24"/>
      <c r="L8367" s="3" t="str">
        <f t="shared" si="781"/>
        <v/>
      </c>
      <c r="M8367" s="24"/>
      <c r="N8367" s="24"/>
      <c r="T8367" s="6"/>
      <c r="U8367" s="6"/>
      <c r="V8367" s="10">
        <f t="shared" si="782"/>
        <v>0</v>
      </c>
      <c r="W8367" s="6"/>
      <c r="X8367" s="10">
        <f t="shared" si="783"/>
        <v>0</v>
      </c>
      <c r="Y8367" s="30"/>
      <c r="Z8367" s="30"/>
      <c r="AA8367" s="6"/>
      <c r="AB8367" s="6"/>
      <c r="AC8367" s="6"/>
      <c r="AD8367" s="6"/>
      <c r="AE8367" s="6"/>
      <c r="AF8367" s="12">
        <f t="shared" si="784"/>
        <v>0</v>
      </c>
      <c r="AG8367" s="6"/>
      <c r="AH8367" s="6"/>
      <c r="AI8367" s="6"/>
      <c r="AJ8367" s="6"/>
      <c r="AK8367" s="6"/>
      <c r="AL8367" s="12">
        <f t="shared" si="785"/>
        <v>0</v>
      </c>
      <c r="AM8367" s="11" t="str">
        <f t="shared" si="780"/>
        <v/>
      </c>
      <c r="AN8367" s="7"/>
      <c r="AO8367" s="6"/>
    </row>
    <row r="8368" spans="1:41" ht="15.75" customHeight="1" x14ac:dyDescent="0.2">
      <c r="A8368" s="4"/>
      <c r="B8368" s="7"/>
      <c r="C8368" s="8" t="str">
        <f>IFERROR(VLOOKUP(B8368,Tabla2[#All],2,FALSE),"")</f>
        <v/>
      </c>
      <c r="D8368" s="24"/>
      <c r="E8368" s="9" t="str">
        <f>IFERROR(VLOOKUP(D8368,Tabla1[],2,FALSE),"")</f>
        <v/>
      </c>
      <c r="G8368" s="24"/>
      <c r="L8368" s="3" t="str">
        <f t="shared" si="781"/>
        <v/>
      </c>
      <c r="M8368" s="24"/>
      <c r="N8368" s="24"/>
      <c r="T8368" s="6"/>
      <c r="U8368" s="6"/>
      <c r="V8368" s="10">
        <f t="shared" si="782"/>
        <v>0</v>
      </c>
      <c r="W8368" s="6"/>
      <c r="X8368" s="10">
        <f t="shared" si="783"/>
        <v>0</v>
      </c>
      <c r="Y8368" s="30"/>
      <c r="Z8368" s="30"/>
      <c r="AA8368" s="6"/>
      <c r="AB8368" s="6"/>
      <c r="AC8368" s="6"/>
      <c r="AD8368" s="6"/>
      <c r="AE8368" s="6"/>
      <c r="AF8368" s="12">
        <f t="shared" si="784"/>
        <v>0</v>
      </c>
      <c r="AG8368" s="6"/>
      <c r="AH8368" s="6"/>
      <c r="AI8368" s="6"/>
      <c r="AJ8368" s="6"/>
      <c r="AK8368" s="6"/>
      <c r="AL8368" s="12">
        <f t="shared" si="785"/>
        <v>0</v>
      </c>
      <c r="AM8368" s="11" t="str">
        <f t="shared" si="780"/>
        <v/>
      </c>
      <c r="AN8368" s="7"/>
      <c r="AO8368" s="6"/>
    </row>
    <row r="8369" spans="1:41" ht="15.75" customHeight="1" x14ac:dyDescent="0.2">
      <c r="A8369" s="4"/>
      <c r="B8369" s="7"/>
      <c r="C8369" s="8" t="str">
        <f>IFERROR(VLOOKUP(B8369,Tabla2[#All],2,FALSE),"")</f>
        <v/>
      </c>
      <c r="D8369" s="24"/>
      <c r="E8369" s="9" t="str">
        <f>IFERROR(VLOOKUP(D8369,Tabla1[],2,FALSE),"")</f>
        <v/>
      </c>
      <c r="G8369" s="24"/>
      <c r="L8369" s="3" t="str">
        <f t="shared" si="781"/>
        <v/>
      </c>
      <c r="M8369" s="24"/>
      <c r="N8369" s="24"/>
      <c r="T8369" s="6"/>
      <c r="U8369" s="6"/>
      <c r="V8369" s="10">
        <f t="shared" si="782"/>
        <v>0</v>
      </c>
      <c r="W8369" s="6"/>
      <c r="X8369" s="10">
        <f t="shared" si="783"/>
        <v>0</v>
      </c>
      <c r="Y8369" s="30"/>
      <c r="Z8369" s="30"/>
      <c r="AA8369" s="6"/>
      <c r="AB8369" s="6"/>
      <c r="AC8369" s="6"/>
      <c r="AD8369" s="6"/>
      <c r="AE8369" s="6"/>
      <c r="AF8369" s="12">
        <f t="shared" si="784"/>
        <v>0</v>
      </c>
      <c r="AG8369" s="6"/>
      <c r="AH8369" s="6"/>
      <c r="AI8369" s="6"/>
      <c r="AJ8369" s="6"/>
      <c r="AK8369" s="6"/>
      <c r="AL8369" s="12">
        <f t="shared" si="785"/>
        <v>0</v>
      </c>
      <c r="AM8369" s="11" t="str">
        <f t="shared" si="780"/>
        <v/>
      </c>
      <c r="AN8369" s="7"/>
      <c r="AO8369" s="6"/>
    </row>
    <row r="8370" spans="1:41" ht="15.75" customHeight="1" x14ac:dyDescent="0.2">
      <c r="A8370" s="4"/>
      <c r="B8370" s="7"/>
      <c r="C8370" s="8" t="str">
        <f>IFERROR(VLOOKUP(B8370,Tabla2[#All],2,FALSE),"")</f>
        <v/>
      </c>
      <c r="D8370" s="24"/>
      <c r="E8370" s="9" t="str">
        <f>IFERROR(VLOOKUP(D8370,Tabla1[],2,FALSE),"")</f>
        <v/>
      </c>
      <c r="G8370" s="24"/>
      <c r="L8370" s="3" t="str">
        <f t="shared" si="781"/>
        <v/>
      </c>
      <c r="M8370" s="24"/>
      <c r="N8370" s="24"/>
      <c r="T8370" s="6"/>
      <c r="U8370" s="6"/>
      <c r="V8370" s="10">
        <f t="shared" si="782"/>
        <v>0</v>
      </c>
      <c r="W8370" s="6"/>
      <c r="X8370" s="10">
        <f t="shared" si="783"/>
        <v>0</v>
      </c>
      <c r="Y8370" s="30"/>
      <c r="Z8370" s="30"/>
      <c r="AA8370" s="6"/>
      <c r="AB8370" s="6"/>
      <c r="AC8370" s="6"/>
      <c r="AD8370" s="6"/>
      <c r="AE8370" s="6"/>
      <c r="AF8370" s="12">
        <f t="shared" si="784"/>
        <v>0</v>
      </c>
      <c r="AG8370" s="6"/>
      <c r="AH8370" s="6"/>
      <c r="AI8370" s="6"/>
      <c r="AJ8370" s="6"/>
      <c r="AK8370" s="6"/>
      <c r="AL8370" s="12">
        <f t="shared" si="785"/>
        <v>0</v>
      </c>
      <c r="AM8370" s="11" t="str">
        <f t="shared" si="780"/>
        <v/>
      </c>
      <c r="AN8370" s="7"/>
      <c r="AO8370" s="6"/>
    </row>
    <row r="8371" spans="1:41" ht="15.75" customHeight="1" x14ac:dyDescent="0.2">
      <c r="A8371" s="4"/>
      <c r="B8371" s="7"/>
      <c r="C8371" s="8" t="str">
        <f>IFERROR(VLOOKUP(B8371,Tabla2[#All],2,FALSE),"")</f>
        <v/>
      </c>
      <c r="D8371" s="24"/>
      <c r="E8371" s="9" t="str">
        <f>IFERROR(VLOOKUP(D8371,Tabla1[],2,FALSE),"")</f>
        <v/>
      </c>
      <c r="G8371" s="24"/>
      <c r="L8371" s="3" t="str">
        <f t="shared" si="781"/>
        <v/>
      </c>
      <c r="M8371" s="24"/>
      <c r="N8371" s="24"/>
      <c r="T8371" s="6"/>
      <c r="U8371" s="6"/>
      <c r="V8371" s="10">
        <f t="shared" si="782"/>
        <v>0</v>
      </c>
      <c r="W8371" s="6"/>
      <c r="X8371" s="10">
        <f t="shared" si="783"/>
        <v>0</v>
      </c>
      <c r="Y8371" s="30"/>
      <c r="Z8371" s="30"/>
      <c r="AA8371" s="6"/>
      <c r="AB8371" s="6"/>
      <c r="AC8371" s="6"/>
      <c r="AD8371" s="6"/>
      <c r="AE8371" s="6"/>
      <c r="AF8371" s="12">
        <f t="shared" si="784"/>
        <v>0</v>
      </c>
      <c r="AG8371" s="6"/>
      <c r="AH8371" s="6"/>
      <c r="AI8371" s="6"/>
      <c r="AJ8371" s="6"/>
      <c r="AK8371" s="6"/>
      <c r="AL8371" s="12">
        <f t="shared" si="785"/>
        <v>0</v>
      </c>
      <c r="AM8371" s="11" t="str">
        <f t="shared" si="780"/>
        <v/>
      </c>
      <c r="AN8371" s="7"/>
      <c r="AO8371" s="6"/>
    </row>
    <row r="8372" spans="1:41" ht="15.75" customHeight="1" x14ac:dyDescent="0.2">
      <c r="A8372" s="4"/>
      <c r="B8372" s="7"/>
      <c r="C8372" s="8" t="str">
        <f>IFERROR(VLOOKUP(B8372,Tabla2[#All],2,FALSE),"")</f>
        <v/>
      </c>
      <c r="D8372" s="24"/>
      <c r="E8372" s="9" t="str">
        <f>IFERROR(VLOOKUP(D8372,Tabla1[],2,FALSE),"")</f>
        <v/>
      </c>
      <c r="G8372" s="24"/>
      <c r="L8372" s="3" t="str">
        <f t="shared" si="781"/>
        <v/>
      </c>
      <c r="M8372" s="24"/>
      <c r="N8372" s="24"/>
      <c r="T8372" s="6"/>
      <c r="U8372" s="6"/>
      <c r="V8372" s="10">
        <f t="shared" si="782"/>
        <v>0</v>
      </c>
      <c r="W8372" s="6"/>
      <c r="X8372" s="10">
        <f t="shared" si="783"/>
        <v>0</v>
      </c>
      <c r="Y8372" s="30"/>
      <c r="Z8372" s="30"/>
      <c r="AA8372" s="6"/>
      <c r="AB8372" s="6"/>
      <c r="AC8372" s="6"/>
      <c r="AD8372" s="6"/>
      <c r="AE8372" s="6"/>
      <c r="AF8372" s="12">
        <f t="shared" si="784"/>
        <v>0</v>
      </c>
      <c r="AG8372" s="6"/>
      <c r="AH8372" s="6"/>
      <c r="AI8372" s="6"/>
      <c r="AJ8372" s="6"/>
      <c r="AK8372" s="6"/>
      <c r="AL8372" s="12">
        <f t="shared" si="785"/>
        <v>0</v>
      </c>
      <c r="AM8372" s="11" t="str">
        <f t="shared" si="780"/>
        <v/>
      </c>
      <c r="AN8372" s="7"/>
      <c r="AO8372" s="6"/>
    </row>
    <row r="8373" spans="1:41" ht="15.75" customHeight="1" x14ac:dyDescent="0.2">
      <c r="A8373" s="4"/>
      <c r="B8373" s="7"/>
      <c r="C8373" s="8" t="str">
        <f>IFERROR(VLOOKUP(B8373,Tabla2[#All],2,FALSE),"")</f>
        <v/>
      </c>
      <c r="D8373" s="24"/>
      <c r="E8373" s="9" t="str">
        <f>IFERROR(VLOOKUP(D8373,Tabla1[],2,FALSE),"")</f>
        <v/>
      </c>
      <c r="G8373" s="24"/>
      <c r="L8373" s="3" t="str">
        <f t="shared" si="781"/>
        <v/>
      </c>
      <c r="M8373" s="24"/>
      <c r="N8373" s="24"/>
      <c r="T8373" s="6"/>
      <c r="U8373" s="6"/>
      <c r="V8373" s="10">
        <f t="shared" si="782"/>
        <v>0</v>
      </c>
      <c r="W8373" s="6"/>
      <c r="X8373" s="10">
        <f t="shared" si="783"/>
        <v>0</v>
      </c>
      <c r="Y8373" s="30"/>
      <c r="Z8373" s="30"/>
      <c r="AA8373" s="6"/>
      <c r="AB8373" s="6"/>
      <c r="AC8373" s="6"/>
      <c r="AD8373" s="6"/>
      <c r="AE8373" s="6"/>
      <c r="AF8373" s="12">
        <f t="shared" si="784"/>
        <v>0</v>
      </c>
      <c r="AG8373" s="6"/>
      <c r="AH8373" s="6"/>
      <c r="AI8373" s="6"/>
      <c r="AJ8373" s="6"/>
      <c r="AK8373" s="6"/>
      <c r="AL8373" s="12">
        <f t="shared" si="785"/>
        <v>0</v>
      </c>
      <c r="AM8373" s="11" t="str">
        <f t="shared" si="780"/>
        <v/>
      </c>
      <c r="AN8373" s="7"/>
      <c r="AO8373" s="6"/>
    </row>
    <row r="8374" spans="1:41" ht="15.75" customHeight="1" x14ac:dyDescent="0.2">
      <c r="A8374" s="4"/>
      <c r="B8374" s="7"/>
      <c r="C8374" s="8" t="str">
        <f>IFERROR(VLOOKUP(B8374,Tabla2[#All],2,FALSE),"")</f>
        <v/>
      </c>
      <c r="D8374" s="24"/>
      <c r="E8374" s="9" t="str">
        <f>IFERROR(VLOOKUP(D8374,Tabla1[],2,FALSE),"")</f>
        <v/>
      </c>
      <c r="G8374" s="24"/>
      <c r="L8374" s="3" t="str">
        <f t="shared" si="781"/>
        <v/>
      </c>
      <c r="M8374" s="24"/>
      <c r="N8374" s="24"/>
      <c r="T8374" s="6"/>
      <c r="U8374" s="6"/>
      <c r="V8374" s="10">
        <f t="shared" si="782"/>
        <v>0</v>
      </c>
      <c r="W8374" s="6"/>
      <c r="X8374" s="10">
        <f t="shared" si="783"/>
        <v>0</v>
      </c>
      <c r="Y8374" s="30"/>
      <c r="Z8374" s="30"/>
      <c r="AA8374" s="6"/>
      <c r="AB8374" s="6"/>
      <c r="AC8374" s="6"/>
      <c r="AD8374" s="6"/>
      <c r="AE8374" s="6"/>
      <c r="AF8374" s="12">
        <f t="shared" si="784"/>
        <v>0</v>
      </c>
      <c r="AG8374" s="6"/>
      <c r="AH8374" s="6"/>
      <c r="AI8374" s="6"/>
      <c r="AJ8374" s="6"/>
      <c r="AK8374" s="6"/>
      <c r="AL8374" s="12">
        <f t="shared" si="785"/>
        <v>0</v>
      </c>
      <c r="AM8374" s="11" t="str">
        <f t="shared" si="780"/>
        <v/>
      </c>
      <c r="AN8374" s="7"/>
      <c r="AO8374" s="6"/>
    </row>
    <row r="8375" spans="1:41" ht="15.75" customHeight="1" x14ac:dyDescent="0.2">
      <c r="A8375" s="4"/>
      <c r="B8375" s="7"/>
      <c r="C8375" s="8" t="str">
        <f>IFERROR(VLOOKUP(B8375,Tabla2[#All],2,FALSE),"")</f>
        <v/>
      </c>
      <c r="D8375" s="24"/>
      <c r="E8375" s="9" t="str">
        <f>IFERROR(VLOOKUP(D8375,Tabla1[],2,FALSE),"")</f>
        <v/>
      </c>
      <c r="G8375" s="24"/>
      <c r="L8375" s="3" t="str">
        <f t="shared" si="781"/>
        <v/>
      </c>
      <c r="M8375" s="24"/>
      <c r="N8375" s="24"/>
      <c r="T8375" s="6"/>
      <c r="U8375" s="6"/>
      <c r="V8375" s="10">
        <f t="shared" si="782"/>
        <v>0</v>
      </c>
      <c r="W8375" s="6"/>
      <c r="X8375" s="10">
        <f t="shared" si="783"/>
        <v>0</v>
      </c>
      <c r="Y8375" s="30"/>
      <c r="Z8375" s="30"/>
      <c r="AA8375" s="6"/>
      <c r="AB8375" s="6"/>
      <c r="AC8375" s="6"/>
      <c r="AD8375" s="6"/>
      <c r="AE8375" s="6"/>
      <c r="AF8375" s="12">
        <f t="shared" si="784"/>
        <v>0</v>
      </c>
      <c r="AG8375" s="6"/>
      <c r="AH8375" s="6"/>
      <c r="AI8375" s="6"/>
      <c r="AJ8375" s="6"/>
      <c r="AK8375" s="6"/>
      <c r="AL8375" s="12">
        <f t="shared" si="785"/>
        <v>0</v>
      </c>
      <c r="AM8375" s="11" t="str">
        <f t="shared" si="780"/>
        <v/>
      </c>
      <c r="AN8375" s="7"/>
      <c r="AO8375" s="6"/>
    </row>
    <row r="8376" spans="1:41" ht="15.75" customHeight="1" x14ac:dyDescent="0.2">
      <c r="A8376" s="4"/>
      <c r="B8376" s="7"/>
      <c r="C8376" s="8" t="str">
        <f>IFERROR(VLOOKUP(B8376,Tabla2[#All],2,FALSE),"")</f>
        <v/>
      </c>
      <c r="D8376" s="24"/>
      <c r="E8376" s="9" t="str">
        <f>IFERROR(VLOOKUP(D8376,Tabla1[],2,FALSE),"")</f>
        <v/>
      </c>
      <c r="G8376" s="24"/>
      <c r="L8376" s="3" t="str">
        <f t="shared" si="781"/>
        <v/>
      </c>
      <c r="M8376" s="24"/>
      <c r="N8376" s="24"/>
      <c r="T8376" s="6"/>
      <c r="U8376" s="6"/>
      <c r="V8376" s="10">
        <f t="shared" si="782"/>
        <v>0</v>
      </c>
      <c r="W8376" s="6"/>
      <c r="X8376" s="10">
        <f t="shared" si="783"/>
        <v>0</v>
      </c>
      <c r="Y8376" s="30"/>
      <c r="Z8376" s="30"/>
      <c r="AA8376" s="6"/>
      <c r="AB8376" s="6"/>
      <c r="AC8376" s="6"/>
      <c r="AD8376" s="6"/>
      <c r="AE8376" s="6"/>
      <c r="AF8376" s="12">
        <f t="shared" si="784"/>
        <v>0</v>
      </c>
      <c r="AG8376" s="6"/>
      <c r="AH8376" s="6"/>
      <c r="AI8376" s="6"/>
      <c r="AJ8376" s="6"/>
      <c r="AK8376" s="6"/>
      <c r="AL8376" s="12">
        <f t="shared" si="785"/>
        <v>0</v>
      </c>
      <c r="AM8376" s="11" t="str">
        <f t="shared" si="780"/>
        <v/>
      </c>
      <c r="AN8376" s="7"/>
      <c r="AO8376" s="6"/>
    </row>
    <row r="8377" spans="1:41" ht="15.75" customHeight="1" x14ac:dyDescent="0.2">
      <c r="A8377" s="4"/>
      <c r="B8377" s="7"/>
      <c r="C8377" s="8" t="str">
        <f>IFERROR(VLOOKUP(B8377,Tabla2[#All],2,FALSE),"")</f>
        <v/>
      </c>
      <c r="D8377" s="24"/>
      <c r="E8377" s="9" t="str">
        <f>IFERROR(VLOOKUP(D8377,Tabla1[],2,FALSE),"")</f>
        <v/>
      </c>
      <c r="G8377" s="24"/>
      <c r="L8377" s="3" t="str">
        <f t="shared" si="781"/>
        <v/>
      </c>
      <c r="M8377" s="24"/>
      <c r="N8377" s="24"/>
      <c r="T8377" s="6"/>
      <c r="U8377" s="6"/>
      <c r="V8377" s="10">
        <f t="shared" si="782"/>
        <v>0</v>
      </c>
      <c r="W8377" s="6"/>
      <c r="X8377" s="10">
        <f t="shared" si="783"/>
        <v>0</v>
      </c>
      <c r="Y8377" s="30"/>
      <c r="Z8377" s="30"/>
      <c r="AA8377" s="6"/>
      <c r="AB8377" s="6"/>
      <c r="AC8377" s="6"/>
      <c r="AD8377" s="6"/>
      <c r="AE8377" s="6"/>
      <c r="AF8377" s="12">
        <f t="shared" si="784"/>
        <v>0</v>
      </c>
      <c r="AG8377" s="6"/>
      <c r="AH8377" s="6"/>
      <c r="AI8377" s="6"/>
      <c r="AJ8377" s="6"/>
      <c r="AK8377" s="6"/>
      <c r="AL8377" s="12">
        <f t="shared" si="785"/>
        <v>0</v>
      </c>
      <c r="AM8377" s="11" t="str">
        <f t="shared" si="780"/>
        <v/>
      </c>
      <c r="AN8377" s="7"/>
      <c r="AO8377" s="6"/>
    </row>
    <row r="8378" spans="1:41" ht="15.75" customHeight="1" x14ac:dyDescent="0.2">
      <c r="A8378" s="4"/>
      <c r="B8378" s="7"/>
      <c r="C8378" s="8" t="str">
        <f>IFERROR(VLOOKUP(B8378,Tabla2[#All],2,FALSE),"")</f>
        <v/>
      </c>
      <c r="D8378" s="24"/>
      <c r="E8378" s="9" t="str">
        <f>IFERROR(VLOOKUP(D8378,Tabla1[],2,FALSE),"")</f>
        <v/>
      </c>
      <c r="G8378" s="24"/>
      <c r="L8378" s="3" t="str">
        <f t="shared" si="781"/>
        <v/>
      </c>
      <c r="M8378" s="24"/>
      <c r="N8378" s="24"/>
      <c r="T8378" s="6"/>
      <c r="U8378" s="6"/>
      <c r="V8378" s="10">
        <f t="shared" si="782"/>
        <v>0</v>
      </c>
      <c r="W8378" s="6"/>
      <c r="X8378" s="10">
        <f t="shared" si="783"/>
        <v>0</v>
      </c>
      <c r="Y8378" s="30"/>
      <c r="Z8378" s="30"/>
      <c r="AA8378" s="6"/>
      <c r="AB8378" s="6"/>
      <c r="AC8378" s="6"/>
      <c r="AD8378" s="6"/>
      <c r="AE8378" s="6"/>
      <c r="AF8378" s="12">
        <f t="shared" si="784"/>
        <v>0</v>
      </c>
      <c r="AG8378" s="6"/>
      <c r="AH8378" s="6"/>
      <c r="AI8378" s="6"/>
      <c r="AJ8378" s="6"/>
      <c r="AK8378" s="6"/>
      <c r="AL8378" s="12">
        <f t="shared" si="785"/>
        <v>0</v>
      </c>
      <c r="AM8378" s="11" t="str">
        <f t="shared" si="780"/>
        <v/>
      </c>
      <c r="AN8378" s="7"/>
      <c r="AO8378" s="6"/>
    </row>
    <row r="8379" spans="1:41" ht="15.75" customHeight="1" x14ac:dyDescent="0.2">
      <c r="A8379" s="4"/>
      <c r="B8379" s="7"/>
      <c r="C8379" s="8" t="str">
        <f>IFERROR(VLOOKUP(B8379,Tabla2[#All],2,FALSE),"")</f>
        <v/>
      </c>
      <c r="D8379" s="24"/>
      <c r="E8379" s="9" t="str">
        <f>IFERROR(VLOOKUP(D8379,Tabla1[],2,FALSE),"")</f>
        <v/>
      </c>
      <c r="G8379" s="24"/>
      <c r="L8379" s="3" t="str">
        <f t="shared" si="781"/>
        <v/>
      </c>
      <c r="M8379" s="24"/>
      <c r="N8379" s="24"/>
      <c r="T8379" s="6"/>
      <c r="U8379" s="6"/>
      <c r="V8379" s="10">
        <f t="shared" si="782"/>
        <v>0</v>
      </c>
      <c r="W8379" s="6"/>
      <c r="X8379" s="10">
        <f t="shared" si="783"/>
        <v>0</v>
      </c>
      <c r="Y8379" s="30"/>
      <c r="Z8379" s="30"/>
      <c r="AA8379" s="6"/>
      <c r="AB8379" s="6"/>
      <c r="AC8379" s="6"/>
      <c r="AD8379" s="6"/>
      <c r="AE8379" s="6"/>
      <c r="AF8379" s="12">
        <f t="shared" si="784"/>
        <v>0</v>
      </c>
      <c r="AG8379" s="6"/>
      <c r="AH8379" s="6"/>
      <c r="AI8379" s="6"/>
      <c r="AJ8379" s="6"/>
      <c r="AK8379" s="6"/>
      <c r="AL8379" s="12">
        <f t="shared" si="785"/>
        <v>0</v>
      </c>
      <c r="AM8379" s="11" t="str">
        <f t="shared" si="780"/>
        <v/>
      </c>
      <c r="AN8379" s="7"/>
      <c r="AO8379" s="6"/>
    </row>
    <row r="8380" spans="1:41" ht="15.75" customHeight="1" x14ac:dyDescent="0.2">
      <c r="A8380" s="4"/>
      <c r="B8380" s="7"/>
      <c r="C8380" s="8" t="str">
        <f>IFERROR(VLOOKUP(B8380,Tabla2[#All],2,FALSE),"")</f>
        <v/>
      </c>
      <c r="D8380" s="24"/>
      <c r="E8380" s="9" t="str">
        <f>IFERROR(VLOOKUP(D8380,Tabla1[],2,FALSE),"")</f>
        <v/>
      </c>
      <c r="G8380" s="24"/>
      <c r="L8380" s="3" t="str">
        <f t="shared" si="781"/>
        <v/>
      </c>
      <c r="M8380" s="24"/>
      <c r="N8380" s="24"/>
      <c r="T8380" s="6"/>
      <c r="U8380" s="6"/>
      <c r="V8380" s="10">
        <f t="shared" si="782"/>
        <v>0</v>
      </c>
      <c r="W8380" s="6"/>
      <c r="X8380" s="10">
        <f t="shared" si="783"/>
        <v>0</v>
      </c>
      <c r="Y8380" s="30"/>
      <c r="Z8380" s="30"/>
      <c r="AA8380" s="6"/>
      <c r="AB8380" s="6"/>
      <c r="AC8380" s="6"/>
      <c r="AD8380" s="6"/>
      <c r="AE8380" s="6"/>
      <c r="AF8380" s="12">
        <f t="shared" si="784"/>
        <v>0</v>
      </c>
      <c r="AG8380" s="6"/>
      <c r="AH8380" s="6"/>
      <c r="AI8380" s="6"/>
      <c r="AJ8380" s="6"/>
      <c r="AK8380" s="6"/>
      <c r="AL8380" s="12">
        <f t="shared" si="785"/>
        <v>0</v>
      </c>
      <c r="AM8380" s="11" t="str">
        <f t="shared" si="780"/>
        <v/>
      </c>
      <c r="AN8380" s="7"/>
      <c r="AO8380" s="6"/>
    </row>
    <row r="8381" spans="1:41" ht="15.75" customHeight="1" x14ac:dyDescent="0.2">
      <c r="A8381" s="4"/>
      <c r="B8381" s="7"/>
      <c r="C8381" s="8" t="str">
        <f>IFERROR(VLOOKUP(B8381,Tabla2[#All],2,FALSE),"")</f>
        <v/>
      </c>
      <c r="D8381" s="24"/>
      <c r="E8381" s="9" t="str">
        <f>IFERROR(VLOOKUP(D8381,Tabla1[],2,FALSE),"")</f>
        <v/>
      </c>
      <c r="G8381" s="24"/>
      <c r="L8381" s="3" t="str">
        <f t="shared" si="781"/>
        <v/>
      </c>
      <c r="M8381" s="24"/>
      <c r="N8381" s="24"/>
      <c r="T8381" s="6"/>
      <c r="U8381" s="6"/>
      <c r="V8381" s="10">
        <f t="shared" si="782"/>
        <v>0</v>
      </c>
      <c r="W8381" s="6"/>
      <c r="X8381" s="10">
        <f t="shared" si="783"/>
        <v>0</v>
      </c>
      <c r="Y8381" s="30"/>
      <c r="Z8381" s="30"/>
      <c r="AA8381" s="6"/>
      <c r="AB8381" s="6"/>
      <c r="AC8381" s="6"/>
      <c r="AD8381" s="6"/>
      <c r="AE8381" s="6"/>
      <c r="AF8381" s="12">
        <f t="shared" si="784"/>
        <v>0</v>
      </c>
      <c r="AG8381" s="6"/>
      <c r="AH8381" s="6"/>
      <c r="AI8381" s="6"/>
      <c r="AJ8381" s="6"/>
      <c r="AK8381" s="6"/>
      <c r="AL8381" s="12">
        <f t="shared" si="785"/>
        <v>0</v>
      </c>
      <c r="AM8381" s="11" t="str">
        <f t="shared" si="780"/>
        <v/>
      </c>
      <c r="AN8381" s="7"/>
      <c r="AO8381" s="6"/>
    </row>
    <row r="8382" spans="1:41" ht="15.75" customHeight="1" x14ac:dyDescent="0.2">
      <c r="A8382" s="4"/>
      <c r="B8382" s="7"/>
      <c r="C8382" s="8" t="str">
        <f>IFERROR(VLOOKUP(B8382,Tabla2[#All],2,FALSE),"")</f>
        <v/>
      </c>
      <c r="D8382" s="24"/>
      <c r="E8382" s="9" t="str">
        <f>IFERROR(VLOOKUP(D8382,Tabla1[],2,FALSE),"")</f>
        <v/>
      </c>
      <c r="G8382" s="24"/>
      <c r="L8382" s="3" t="str">
        <f t="shared" si="781"/>
        <v/>
      </c>
      <c r="M8382" s="24"/>
      <c r="N8382" s="24"/>
      <c r="T8382" s="6"/>
      <c r="U8382" s="6"/>
      <c r="V8382" s="10">
        <f t="shared" si="782"/>
        <v>0</v>
      </c>
      <c r="W8382" s="6"/>
      <c r="X8382" s="10">
        <f t="shared" si="783"/>
        <v>0</v>
      </c>
      <c r="Y8382" s="30"/>
      <c r="Z8382" s="30"/>
      <c r="AA8382" s="6"/>
      <c r="AB8382" s="6"/>
      <c r="AC8382" s="6"/>
      <c r="AD8382" s="6"/>
      <c r="AE8382" s="6"/>
      <c r="AF8382" s="12">
        <f t="shared" si="784"/>
        <v>0</v>
      </c>
      <c r="AG8382" s="6"/>
      <c r="AH8382" s="6"/>
      <c r="AI8382" s="6"/>
      <c r="AJ8382" s="6"/>
      <c r="AK8382" s="6"/>
      <c r="AL8382" s="12">
        <f t="shared" si="785"/>
        <v>0</v>
      </c>
      <c r="AM8382" s="11" t="str">
        <f t="shared" si="780"/>
        <v/>
      </c>
      <c r="AN8382" s="7"/>
      <c r="AO8382" s="6"/>
    </row>
    <row r="8383" spans="1:41" ht="15.75" customHeight="1" x14ac:dyDescent="0.2">
      <c r="A8383" s="4"/>
      <c r="B8383" s="7"/>
      <c r="C8383" s="8" t="str">
        <f>IFERROR(VLOOKUP(B8383,Tabla2[#All],2,FALSE),"")</f>
        <v/>
      </c>
      <c r="D8383" s="24"/>
      <c r="E8383" s="9" t="str">
        <f>IFERROR(VLOOKUP(D8383,Tabla1[],2,FALSE),"")</f>
        <v/>
      </c>
      <c r="G8383" s="24"/>
      <c r="L8383" s="3" t="str">
        <f t="shared" si="781"/>
        <v/>
      </c>
      <c r="M8383" s="24"/>
      <c r="N8383" s="24"/>
      <c r="T8383" s="6"/>
      <c r="U8383" s="6"/>
      <c r="V8383" s="10">
        <f t="shared" si="782"/>
        <v>0</v>
      </c>
      <c r="W8383" s="6"/>
      <c r="X8383" s="10">
        <f t="shared" si="783"/>
        <v>0</v>
      </c>
      <c r="Y8383" s="30"/>
      <c r="Z8383" s="30"/>
      <c r="AA8383" s="6"/>
      <c r="AB8383" s="6"/>
      <c r="AC8383" s="6"/>
      <c r="AD8383" s="6"/>
      <c r="AE8383" s="6"/>
      <c r="AF8383" s="12">
        <f t="shared" si="784"/>
        <v>0</v>
      </c>
      <c r="AG8383" s="6"/>
      <c r="AH8383" s="6"/>
      <c r="AI8383" s="6"/>
      <c r="AJ8383" s="6"/>
      <c r="AK8383" s="6"/>
      <c r="AL8383" s="12">
        <f t="shared" si="785"/>
        <v>0</v>
      </c>
      <c r="AM8383" s="11" t="str">
        <f t="shared" si="780"/>
        <v/>
      </c>
      <c r="AN8383" s="7"/>
      <c r="AO8383" s="6"/>
    </row>
    <row r="8384" spans="1:41" ht="15.75" customHeight="1" x14ac:dyDescent="0.2">
      <c r="A8384" s="4"/>
      <c r="B8384" s="7"/>
      <c r="C8384" s="8" t="str">
        <f>IFERROR(VLOOKUP(B8384,Tabla2[#All],2,FALSE),"")</f>
        <v/>
      </c>
      <c r="D8384" s="24"/>
      <c r="E8384" s="9" t="str">
        <f>IFERROR(VLOOKUP(D8384,Tabla1[],2,FALSE),"")</f>
        <v/>
      </c>
      <c r="G8384" s="24"/>
      <c r="L8384" s="3" t="str">
        <f t="shared" si="781"/>
        <v/>
      </c>
      <c r="M8384" s="24"/>
      <c r="N8384" s="24"/>
      <c r="T8384" s="6"/>
      <c r="U8384" s="6"/>
      <c r="V8384" s="10">
        <f t="shared" si="782"/>
        <v>0</v>
      </c>
      <c r="W8384" s="6"/>
      <c r="X8384" s="10">
        <f t="shared" si="783"/>
        <v>0</v>
      </c>
      <c r="Y8384" s="30"/>
      <c r="Z8384" s="30"/>
      <c r="AA8384" s="6"/>
      <c r="AB8384" s="6"/>
      <c r="AC8384" s="6"/>
      <c r="AD8384" s="6"/>
      <c r="AE8384" s="6"/>
      <c r="AF8384" s="12">
        <f t="shared" si="784"/>
        <v>0</v>
      </c>
      <c r="AG8384" s="6"/>
      <c r="AH8384" s="6"/>
      <c r="AI8384" s="6"/>
      <c r="AJ8384" s="6"/>
      <c r="AK8384" s="6"/>
      <c r="AL8384" s="12">
        <f t="shared" si="785"/>
        <v>0</v>
      </c>
      <c r="AM8384" s="11" t="str">
        <f t="shared" si="780"/>
        <v/>
      </c>
      <c r="AN8384" s="7"/>
      <c r="AO8384" s="6"/>
    </row>
    <row r="8385" spans="1:41" ht="15.75" customHeight="1" x14ac:dyDescent="0.2">
      <c r="A8385" s="4"/>
      <c r="B8385" s="7"/>
      <c r="C8385" s="8" t="str">
        <f>IFERROR(VLOOKUP(B8385,Tabla2[#All],2,FALSE),"")</f>
        <v/>
      </c>
      <c r="D8385" s="24"/>
      <c r="E8385" s="9" t="str">
        <f>IFERROR(VLOOKUP(D8385,Tabla1[],2,FALSE),"")</f>
        <v/>
      </c>
      <c r="G8385" s="24"/>
      <c r="L8385" s="3" t="str">
        <f t="shared" si="781"/>
        <v/>
      </c>
      <c r="M8385" s="24"/>
      <c r="N8385" s="24"/>
      <c r="T8385" s="6"/>
      <c r="U8385" s="6"/>
      <c r="V8385" s="10">
        <f t="shared" si="782"/>
        <v>0</v>
      </c>
      <c r="W8385" s="6"/>
      <c r="X8385" s="10">
        <f t="shared" si="783"/>
        <v>0</v>
      </c>
      <c r="Y8385" s="30"/>
      <c r="Z8385" s="30"/>
      <c r="AA8385" s="6"/>
      <c r="AB8385" s="6"/>
      <c r="AC8385" s="6"/>
      <c r="AD8385" s="6"/>
      <c r="AE8385" s="6"/>
      <c r="AF8385" s="12">
        <f t="shared" si="784"/>
        <v>0</v>
      </c>
      <c r="AG8385" s="6"/>
      <c r="AH8385" s="6"/>
      <c r="AI8385" s="6"/>
      <c r="AJ8385" s="6"/>
      <c r="AK8385" s="6"/>
      <c r="AL8385" s="12">
        <f t="shared" si="785"/>
        <v>0</v>
      </c>
      <c r="AM8385" s="11" t="str">
        <f t="shared" si="780"/>
        <v/>
      </c>
      <c r="AN8385" s="7"/>
      <c r="AO8385" s="6"/>
    </row>
    <row r="8386" spans="1:41" ht="15.75" customHeight="1" x14ac:dyDescent="0.2">
      <c r="A8386" s="4"/>
      <c r="B8386" s="7"/>
      <c r="C8386" s="8" t="str">
        <f>IFERROR(VLOOKUP(B8386,Tabla2[#All],2,FALSE),"")</f>
        <v/>
      </c>
      <c r="D8386" s="24"/>
      <c r="E8386" s="9" t="str">
        <f>IFERROR(VLOOKUP(D8386,Tabla1[],2,FALSE),"")</f>
        <v/>
      </c>
      <c r="G8386" s="24"/>
      <c r="L8386" s="3" t="str">
        <f t="shared" si="781"/>
        <v/>
      </c>
      <c r="M8386" s="24"/>
      <c r="N8386" s="24"/>
      <c r="T8386" s="6"/>
      <c r="U8386" s="6"/>
      <c r="V8386" s="10">
        <f t="shared" si="782"/>
        <v>0</v>
      </c>
      <c r="W8386" s="6"/>
      <c r="X8386" s="10">
        <f t="shared" si="783"/>
        <v>0</v>
      </c>
      <c r="Y8386" s="30"/>
      <c r="Z8386" s="30"/>
      <c r="AA8386" s="6"/>
      <c r="AB8386" s="6"/>
      <c r="AC8386" s="6"/>
      <c r="AD8386" s="6"/>
      <c r="AE8386" s="6"/>
      <c r="AF8386" s="12">
        <f t="shared" si="784"/>
        <v>0</v>
      </c>
      <c r="AG8386" s="6"/>
      <c r="AH8386" s="6"/>
      <c r="AI8386" s="6"/>
      <c r="AJ8386" s="6"/>
      <c r="AK8386" s="6"/>
      <c r="AL8386" s="12">
        <f t="shared" si="785"/>
        <v>0</v>
      </c>
      <c r="AM8386" s="11" t="str">
        <f t="shared" si="780"/>
        <v/>
      </c>
      <c r="AN8386" s="7"/>
      <c r="AO8386" s="6"/>
    </row>
    <row r="8387" spans="1:41" ht="15.75" customHeight="1" x14ac:dyDescent="0.2">
      <c r="A8387" s="4"/>
      <c r="B8387" s="7"/>
      <c r="C8387" s="8" t="str">
        <f>IFERROR(VLOOKUP(B8387,Tabla2[#All],2,FALSE),"")</f>
        <v/>
      </c>
      <c r="D8387" s="24"/>
      <c r="E8387" s="9" t="str">
        <f>IFERROR(VLOOKUP(D8387,Tabla1[],2,FALSE),"")</f>
        <v/>
      </c>
      <c r="G8387" s="24"/>
      <c r="L8387" s="3" t="str">
        <f t="shared" si="781"/>
        <v/>
      </c>
      <c r="M8387" s="24"/>
      <c r="N8387" s="24"/>
      <c r="T8387" s="6"/>
      <c r="U8387" s="6"/>
      <c r="V8387" s="10">
        <f t="shared" si="782"/>
        <v>0</v>
      </c>
      <c r="W8387" s="6"/>
      <c r="X8387" s="10">
        <f t="shared" si="783"/>
        <v>0</v>
      </c>
      <c r="Y8387" s="30"/>
      <c r="Z8387" s="30"/>
      <c r="AA8387" s="6"/>
      <c r="AB8387" s="6"/>
      <c r="AC8387" s="6"/>
      <c r="AD8387" s="6"/>
      <c r="AE8387" s="6"/>
      <c r="AF8387" s="12">
        <f t="shared" si="784"/>
        <v>0</v>
      </c>
      <c r="AG8387" s="6"/>
      <c r="AH8387" s="6"/>
      <c r="AI8387" s="6"/>
      <c r="AJ8387" s="6"/>
      <c r="AK8387" s="6"/>
      <c r="AL8387" s="12">
        <f t="shared" si="785"/>
        <v>0</v>
      </c>
      <c r="AM8387" s="11" t="str">
        <f t="shared" si="780"/>
        <v/>
      </c>
      <c r="AN8387" s="7"/>
      <c r="AO8387" s="6"/>
    </row>
    <row r="8388" spans="1:41" ht="15.75" customHeight="1" x14ac:dyDescent="0.2">
      <c r="A8388" s="4"/>
      <c r="B8388" s="7"/>
      <c r="C8388" s="8" t="str">
        <f>IFERROR(VLOOKUP(B8388,Tabla2[#All],2,FALSE),"")</f>
        <v/>
      </c>
      <c r="D8388" s="24"/>
      <c r="E8388" s="9" t="str">
        <f>IFERROR(VLOOKUP(D8388,Tabla1[],2,FALSE),"")</f>
        <v/>
      </c>
      <c r="G8388" s="24"/>
      <c r="L8388" s="3" t="str">
        <f t="shared" si="781"/>
        <v/>
      </c>
      <c r="M8388" s="24"/>
      <c r="N8388" s="24"/>
      <c r="T8388" s="6"/>
      <c r="U8388" s="6"/>
      <c r="V8388" s="10">
        <f t="shared" si="782"/>
        <v>0</v>
      </c>
      <c r="W8388" s="6"/>
      <c r="X8388" s="10">
        <f t="shared" si="783"/>
        <v>0</v>
      </c>
      <c r="Y8388" s="30"/>
      <c r="Z8388" s="30"/>
      <c r="AA8388" s="6"/>
      <c r="AB8388" s="6"/>
      <c r="AC8388" s="6"/>
      <c r="AD8388" s="6"/>
      <c r="AE8388" s="6"/>
      <c r="AF8388" s="12">
        <f t="shared" si="784"/>
        <v>0</v>
      </c>
      <c r="AG8388" s="6"/>
      <c r="AH8388" s="6"/>
      <c r="AI8388" s="6"/>
      <c r="AJ8388" s="6"/>
      <c r="AK8388" s="6"/>
      <c r="AL8388" s="12">
        <f t="shared" si="785"/>
        <v>0</v>
      </c>
      <c r="AM8388" s="11" t="str">
        <f t="shared" si="780"/>
        <v/>
      </c>
      <c r="AN8388" s="7"/>
      <c r="AO8388" s="6"/>
    </row>
    <row r="8389" spans="1:41" ht="15.75" customHeight="1" x14ac:dyDescent="0.2">
      <c r="A8389" s="4"/>
      <c r="B8389" s="7"/>
      <c r="C8389" s="8" t="str">
        <f>IFERROR(VLOOKUP(B8389,Tabla2[#All],2,FALSE),"")</f>
        <v/>
      </c>
      <c r="D8389" s="24"/>
      <c r="E8389" s="9" t="str">
        <f>IFERROR(VLOOKUP(D8389,Tabla1[],2,FALSE),"")</f>
        <v/>
      </c>
      <c r="G8389" s="24"/>
      <c r="L8389" s="3" t="str">
        <f t="shared" si="781"/>
        <v/>
      </c>
      <c r="M8389" s="24"/>
      <c r="N8389" s="24"/>
      <c r="T8389" s="6"/>
      <c r="U8389" s="6"/>
      <c r="V8389" s="10">
        <f t="shared" si="782"/>
        <v>0</v>
      </c>
      <c r="W8389" s="6"/>
      <c r="X8389" s="10">
        <f t="shared" si="783"/>
        <v>0</v>
      </c>
      <c r="Y8389" s="30"/>
      <c r="Z8389" s="30"/>
      <c r="AA8389" s="6"/>
      <c r="AB8389" s="6"/>
      <c r="AC8389" s="6"/>
      <c r="AD8389" s="6"/>
      <c r="AE8389" s="6"/>
      <c r="AF8389" s="12">
        <f t="shared" si="784"/>
        <v>0</v>
      </c>
      <c r="AG8389" s="6"/>
      <c r="AH8389" s="6"/>
      <c r="AI8389" s="6"/>
      <c r="AJ8389" s="6"/>
      <c r="AK8389" s="6"/>
      <c r="AL8389" s="12">
        <f t="shared" si="785"/>
        <v>0</v>
      </c>
      <c r="AM8389" s="11" t="str">
        <f t="shared" si="780"/>
        <v/>
      </c>
      <c r="AN8389" s="7"/>
      <c r="AO8389" s="6"/>
    </row>
    <row r="8390" spans="1:41" ht="15.75" customHeight="1" x14ac:dyDescent="0.2">
      <c r="A8390" s="4"/>
      <c r="B8390" s="7"/>
      <c r="C8390" s="8" t="str">
        <f>IFERROR(VLOOKUP(B8390,Tabla2[#All],2,FALSE),"")</f>
        <v/>
      </c>
      <c r="D8390" s="24"/>
      <c r="E8390" s="9" t="str">
        <f>IFERROR(VLOOKUP(D8390,Tabla1[],2,FALSE),"")</f>
        <v/>
      </c>
      <c r="G8390" s="24"/>
      <c r="L8390" s="3" t="str">
        <f t="shared" si="781"/>
        <v/>
      </c>
      <c r="M8390" s="24"/>
      <c r="N8390" s="24"/>
      <c r="T8390" s="6"/>
      <c r="U8390" s="6"/>
      <c r="V8390" s="10">
        <f t="shared" si="782"/>
        <v>0</v>
      </c>
      <c r="W8390" s="6"/>
      <c r="X8390" s="10">
        <f t="shared" si="783"/>
        <v>0</v>
      </c>
      <c r="Y8390" s="30"/>
      <c r="Z8390" s="30"/>
      <c r="AA8390" s="6"/>
      <c r="AB8390" s="6"/>
      <c r="AC8390" s="6"/>
      <c r="AD8390" s="6"/>
      <c r="AE8390" s="6"/>
      <c r="AF8390" s="12">
        <f t="shared" si="784"/>
        <v>0</v>
      </c>
      <c r="AG8390" s="6"/>
      <c r="AH8390" s="6"/>
      <c r="AI8390" s="6"/>
      <c r="AJ8390" s="6"/>
      <c r="AK8390" s="6"/>
      <c r="AL8390" s="12">
        <f t="shared" si="785"/>
        <v>0</v>
      </c>
      <c r="AM8390" s="11" t="str">
        <f t="shared" si="780"/>
        <v/>
      </c>
      <c r="AN8390" s="7"/>
      <c r="AO8390" s="6"/>
    </row>
    <row r="8391" spans="1:41" ht="15.75" customHeight="1" x14ac:dyDescent="0.2">
      <c r="A8391" s="4"/>
      <c r="B8391" s="7"/>
      <c r="C8391" s="8" t="str">
        <f>IFERROR(VLOOKUP(B8391,Tabla2[#All],2,FALSE),"")</f>
        <v/>
      </c>
      <c r="D8391" s="24"/>
      <c r="E8391" s="9" t="str">
        <f>IFERROR(VLOOKUP(D8391,Tabla1[],2,FALSE),"")</f>
        <v/>
      </c>
      <c r="G8391" s="24"/>
      <c r="L8391" s="3" t="str">
        <f t="shared" si="781"/>
        <v/>
      </c>
      <c r="M8391" s="24"/>
      <c r="N8391" s="24"/>
      <c r="T8391" s="6"/>
      <c r="U8391" s="6"/>
      <c r="V8391" s="10">
        <f t="shared" si="782"/>
        <v>0</v>
      </c>
      <c r="W8391" s="6"/>
      <c r="X8391" s="10">
        <f t="shared" si="783"/>
        <v>0</v>
      </c>
      <c r="Y8391" s="30"/>
      <c r="Z8391" s="30"/>
      <c r="AA8391" s="6"/>
      <c r="AB8391" s="6"/>
      <c r="AC8391" s="6"/>
      <c r="AD8391" s="6"/>
      <c r="AE8391" s="6"/>
      <c r="AF8391" s="12">
        <f t="shared" si="784"/>
        <v>0</v>
      </c>
      <c r="AG8391" s="6"/>
      <c r="AH8391" s="6"/>
      <c r="AI8391" s="6"/>
      <c r="AJ8391" s="6"/>
      <c r="AK8391" s="6"/>
      <c r="AL8391" s="12">
        <f t="shared" si="785"/>
        <v>0</v>
      </c>
      <c r="AM8391" s="11" t="str">
        <f t="shared" ref="AM8391:AM8454" si="786">IF(SUM(AF8391+AL8391)=0,"",IF(SUM(AF8391+AL8391)=Z8391,"Ok","Error en Montos"))</f>
        <v/>
      </c>
      <c r="AN8391" s="7"/>
      <c r="AO8391" s="6"/>
    </row>
    <row r="8392" spans="1:41" ht="15.75" customHeight="1" x14ac:dyDescent="0.2">
      <c r="A8392" s="4"/>
      <c r="B8392" s="7"/>
      <c r="C8392" s="8" t="str">
        <f>IFERROR(VLOOKUP(B8392,Tabla2[#All],2,FALSE),"")</f>
        <v/>
      </c>
      <c r="D8392" s="24"/>
      <c r="E8392" s="9" t="str">
        <f>IFERROR(VLOOKUP(D8392,Tabla1[],2,FALSE),"")</f>
        <v/>
      </c>
      <c r="G8392" s="24"/>
      <c r="L8392" s="3" t="str">
        <f t="shared" ref="L8392:L8455" si="787">IF(AND(J8392&lt;&gt;"",K8392&lt;&gt;""),DATEDIF(J8392,K8392,"d")+1,"")</f>
        <v/>
      </c>
      <c r="M8392" s="24"/>
      <c r="N8392" s="24"/>
      <c r="T8392" s="6"/>
      <c r="U8392" s="6"/>
      <c r="V8392" s="10">
        <f t="shared" ref="V8392:V8455" si="788">SUM(T8392+U8392)</f>
        <v>0</v>
      </c>
      <c r="W8392" s="6"/>
      <c r="X8392" s="10">
        <f t="shared" ref="X8392:X8455" si="789">V8392-W8392</f>
        <v>0</v>
      </c>
      <c r="Y8392" s="30"/>
      <c r="Z8392" s="30"/>
      <c r="AA8392" s="6"/>
      <c r="AB8392" s="6"/>
      <c r="AC8392" s="6"/>
      <c r="AD8392" s="6"/>
      <c r="AE8392" s="6"/>
      <c r="AF8392" s="12">
        <f t="shared" ref="AF8392:AF8455" si="790">SUM(AA8392:AD8392)</f>
        <v>0</v>
      </c>
      <c r="AG8392" s="6"/>
      <c r="AH8392" s="6"/>
      <c r="AI8392" s="6"/>
      <c r="AJ8392" s="6"/>
      <c r="AK8392" s="6"/>
      <c r="AL8392" s="12">
        <f t="shared" ref="AL8392:AL8455" si="791">SUM(AG8392:AJ8392)</f>
        <v>0</v>
      </c>
      <c r="AM8392" s="11" t="str">
        <f t="shared" si="786"/>
        <v/>
      </c>
      <c r="AN8392" s="7"/>
      <c r="AO8392" s="6"/>
    </row>
    <row r="8393" spans="1:41" ht="15.75" customHeight="1" x14ac:dyDescent="0.2">
      <c r="A8393" s="4"/>
      <c r="B8393" s="7"/>
      <c r="C8393" s="8" t="str">
        <f>IFERROR(VLOOKUP(B8393,Tabla2[#All],2,FALSE),"")</f>
        <v/>
      </c>
      <c r="D8393" s="24"/>
      <c r="E8393" s="9" t="str">
        <f>IFERROR(VLOOKUP(D8393,Tabla1[],2,FALSE),"")</f>
        <v/>
      </c>
      <c r="G8393" s="24"/>
      <c r="L8393" s="3" t="str">
        <f t="shared" si="787"/>
        <v/>
      </c>
      <c r="M8393" s="24"/>
      <c r="N8393" s="24"/>
      <c r="T8393" s="6"/>
      <c r="U8393" s="6"/>
      <c r="V8393" s="10">
        <f t="shared" si="788"/>
        <v>0</v>
      </c>
      <c r="W8393" s="6"/>
      <c r="X8393" s="10">
        <f t="shared" si="789"/>
        <v>0</v>
      </c>
      <c r="Y8393" s="30"/>
      <c r="Z8393" s="30"/>
      <c r="AA8393" s="6"/>
      <c r="AB8393" s="6"/>
      <c r="AC8393" s="6"/>
      <c r="AD8393" s="6"/>
      <c r="AE8393" s="6"/>
      <c r="AF8393" s="12">
        <f t="shared" si="790"/>
        <v>0</v>
      </c>
      <c r="AG8393" s="6"/>
      <c r="AH8393" s="6"/>
      <c r="AI8393" s="6"/>
      <c r="AJ8393" s="6"/>
      <c r="AK8393" s="6"/>
      <c r="AL8393" s="12">
        <f t="shared" si="791"/>
        <v>0</v>
      </c>
      <c r="AM8393" s="11" t="str">
        <f t="shared" si="786"/>
        <v/>
      </c>
      <c r="AN8393" s="7"/>
      <c r="AO8393" s="6"/>
    </row>
    <row r="8394" spans="1:41" ht="15.75" customHeight="1" x14ac:dyDescent="0.2">
      <c r="A8394" s="4"/>
      <c r="B8394" s="7"/>
      <c r="C8394" s="8" t="str">
        <f>IFERROR(VLOOKUP(B8394,Tabla2[#All],2,FALSE),"")</f>
        <v/>
      </c>
      <c r="D8394" s="24"/>
      <c r="E8394" s="9" t="str">
        <f>IFERROR(VLOOKUP(D8394,Tabla1[],2,FALSE),"")</f>
        <v/>
      </c>
      <c r="G8394" s="24"/>
      <c r="L8394" s="3" t="str">
        <f t="shared" si="787"/>
        <v/>
      </c>
      <c r="M8394" s="24"/>
      <c r="N8394" s="24"/>
      <c r="T8394" s="6"/>
      <c r="U8394" s="6"/>
      <c r="V8394" s="10">
        <f t="shared" si="788"/>
        <v>0</v>
      </c>
      <c r="W8394" s="6"/>
      <c r="X8394" s="10">
        <f t="shared" si="789"/>
        <v>0</v>
      </c>
      <c r="Y8394" s="30"/>
      <c r="Z8394" s="30"/>
      <c r="AA8394" s="6"/>
      <c r="AB8394" s="6"/>
      <c r="AC8394" s="6"/>
      <c r="AD8394" s="6"/>
      <c r="AE8394" s="6"/>
      <c r="AF8394" s="12">
        <f t="shared" si="790"/>
        <v>0</v>
      </c>
      <c r="AG8394" s="6"/>
      <c r="AH8394" s="6"/>
      <c r="AI8394" s="6"/>
      <c r="AJ8394" s="6"/>
      <c r="AK8394" s="6"/>
      <c r="AL8394" s="12">
        <f t="shared" si="791"/>
        <v>0</v>
      </c>
      <c r="AM8394" s="11" t="str">
        <f t="shared" si="786"/>
        <v/>
      </c>
      <c r="AN8394" s="7"/>
      <c r="AO8394" s="6"/>
    </row>
    <row r="8395" spans="1:41" ht="15.75" customHeight="1" x14ac:dyDescent="0.2">
      <c r="A8395" s="4"/>
      <c r="B8395" s="7"/>
      <c r="C8395" s="8" t="str">
        <f>IFERROR(VLOOKUP(B8395,Tabla2[#All],2,FALSE),"")</f>
        <v/>
      </c>
      <c r="D8395" s="24"/>
      <c r="E8395" s="9" t="str">
        <f>IFERROR(VLOOKUP(D8395,Tabla1[],2,FALSE),"")</f>
        <v/>
      </c>
      <c r="G8395" s="24"/>
      <c r="L8395" s="3" t="str">
        <f t="shared" si="787"/>
        <v/>
      </c>
      <c r="M8395" s="24"/>
      <c r="N8395" s="24"/>
      <c r="T8395" s="6"/>
      <c r="U8395" s="6"/>
      <c r="V8395" s="10">
        <f t="shared" si="788"/>
        <v>0</v>
      </c>
      <c r="W8395" s="6"/>
      <c r="X8395" s="10">
        <f t="shared" si="789"/>
        <v>0</v>
      </c>
      <c r="Y8395" s="30"/>
      <c r="Z8395" s="30"/>
      <c r="AA8395" s="6"/>
      <c r="AB8395" s="6"/>
      <c r="AC8395" s="6"/>
      <c r="AD8395" s="6"/>
      <c r="AE8395" s="6"/>
      <c r="AF8395" s="12">
        <f t="shared" si="790"/>
        <v>0</v>
      </c>
      <c r="AG8395" s="6"/>
      <c r="AH8395" s="6"/>
      <c r="AI8395" s="6"/>
      <c r="AJ8395" s="6"/>
      <c r="AK8395" s="6"/>
      <c r="AL8395" s="12">
        <f t="shared" si="791"/>
        <v>0</v>
      </c>
      <c r="AM8395" s="11" t="str">
        <f t="shared" si="786"/>
        <v/>
      </c>
      <c r="AN8395" s="7"/>
      <c r="AO8395" s="6"/>
    </row>
    <row r="8396" spans="1:41" ht="15.75" customHeight="1" x14ac:dyDescent="0.2">
      <c r="A8396" s="4"/>
      <c r="B8396" s="7"/>
      <c r="C8396" s="8" t="str">
        <f>IFERROR(VLOOKUP(B8396,Tabla2[#All],2,FALSE),"")</f>
        <v/>
      </c>
      <c r="D8396" s="24"/>
      <c r="E8396" s="9" t="str">
        <f>IFERROR(VLOOKUP(D8396,Tabla1[],2,FALSE),"")</f>
        <v/>
      </c>
      <c r="G8396" s="24"/>
      <c r="L8396" s="3" t="str">
        <f t="shared" si="787"/>
        <v/>
      </c>
      <c r="M8396" s="24"/>
      <c r="N8396" s="24"/>
      <c r="T8396" s="6"/>
      <c r="U8396" s="6"/>
      <c r="V8396" s="10">
        <f t="shared" si="788"/>
        <v>0</v>
      </c>
      <c r="W8396" s="6"/>
      <c r="X8396" s="10">
        <f t="shared" si="789"/>
        <v>0</v>
      </c>
      <c r="Y8396" s="30"/>
      <c r="Z8396" s="30"/>
      <c r="AA8396" s="6"/>
      <c r="AB8396" s="6"/>
      <c r="AC8396" s="6"/>
      <c r="AD8396" s="6"/>
      <c r="AE8396" s="6"/>
      <c r="AF8396" s="12">
        <f t="shared" si="790"/>
        <v>0</v>
      </c>
      <c r="AG8396" s="6"/>
      <c r="AH8396" s="6"/>
      <c r="AI8396" s="6"/>
      <c r="AJ8396" s="6"/>
      <c r="AK8396" s="6"/>
      <c r="AL8396" s="12">
        <f t="shared" si="791"/>
        <v>0</v>
      </c>
      <c r="AM8396" s="11" t="str">
        <f t="shared" si="786"/>
        <v/>
      </c>
      <c r="AN8396" s="7"/>
      <c r="AO8396" s="6"/>
    </row>
    <row r="8397" spans="1:41" ht="15.75" customHeight="1" x14ac:dyDescent="0.2">
      <c r="A8397" s="4"/>
      <c r="B8397" s="7"/>
      <c r="C8397" s="8" t="str">
        <f>IFERROR(VLOOKUP(B8397,Tabla2[#All],2,FALSE),"")</f>
        <v/>
      </c>
      <c r="D8397" s="24"/>
      <c r="E8397" s="9" t="str">
        <f>IFERROR(VLOOKUP(D8397,Tabla1[],2,FALSE),"")</f>
        <v/>
      </c>
      <c r="G8397" s="24"/>
      <c r="L8397" s="3" t="str">
        <f t="shared" si="787"/>
        <v/>
      </c>
      <c r="M8397" s="24"/>
      <c r="N8397" s="24"/>
      <c r="T8397" s="6"/>
      <c r="U8397" s="6"/>
      <c r="V8397" s="10">
        <f t="shared" si="788"/>
        <v>0</v>
      </c>
      <c r="W8397" s="6"/>
      <c r="X8397" s="10">
        <f t="shared" si="789"/>
        <v>0</v>
      </c>
      <c r="Y8397" s="30"/>
      <c r="Z8397" s="30"/>
      <c r="AA8397" s="6"/>
      <c r="AB8397" s="6"/>
      <c r="AC8397" s="6"/>
      <c r="AD8397" s="6"/>
      <c r="AE8397" s="6"/>
      <c r="AF8397" s="12">
        <f t="shared" si="790"/>
        <v>0</v>
      </c>
      <c r="AG8397" s="6"/>
      <c r="AH8397" s="6"/>
      <c r="AI8397" s="6"/>
      <c r="AJ8397" s="6"/>
      <c r="AK8397" s="6"/>
      <c r="AL8397" s="12">
        <f t="shared" si="791"/>
        <v>0</v>
      </c>
      <c r="AM8397" s="11" t="str">
        <f t="shared" si="786"/>
        <v/>
      </c>
      <c r="AN8397" s="7"/>
      <c r="AO8397" s="6"/>
    </row>
    <row r="8398" spans="1:41" ht="15.75" customHeight="1" x14ac:dyDescent="0.2">
      <c r="A8398" s="4"/>
      <c r="B8398" s="7"/>
      <c r="C8398" s="8" t="str">
        <f>IFERROR(VLOOKUP(B8398,Tabla2[#All],2,FALSE),"")</f>
        <v/>
      </c>
      <c r="D8398" s="24"/>
      <c r="E8398" s="9" t="str">
        <f>IFERROR(VLOOKUP(D8398,Tabla1[],2,FALSE),"")</f>
        <v/>
      </c>
      <c r="G8398" s="24"/>
      <c r="L8398" s="3" t="str">
        <f t="shared" si="787"/>
        <v/>
      </c>
      <c r="M8398" s="24"/>
      <c r="N8398" s="24"/>
      <c r="T8398" s="6"/>
      <c r="U8398" s="6"/>
      <c r="V8398" s="10">
        <f t="shared" si="788"/>
        <v>0</v>
      </c>
      <c r="W8398" s="6"/>
      <c r="X8398" s="10">
        <f t="shared" si="789"/>
        <v>0</v>
      </c>
      <c r="Y8398" s="30"/>
      <c r="Z8398" s="30"/>
      <c r="AA8398" s="6"/>
      <c r="AB8398" s="6"/>
      <c r="AC8398" s="6"/>
      <c r="AD8398" s="6"/>
      <c r="AE8398" s="6"/>
      <c r="AF8398" s="12">
        <f t="shared" si="790"/>
        <v>0</v>
      </c>
      <c r="AG8398" s="6"/>
      <c r="AH8398" s="6"/>
      <c r="AI8398" s="6"/>
      <c r="AJ8398" s="6"/>
      <c r="AK8398" s="6"/>
      <c r="AL8398" s="12">
        <f t="shared" si="791"/>
        <v>0</v>
      </c>
      <c r="AM8398" s="11" t="str">
        <f t="shared" si="786"/>
        <v/>
      </c>
      <c r="AN8398" s="7"/>
      <c r="AO8398" s="6"/>
    </row>
    <row r="8399" spans="1:41" ht="15.75" customHeight="1" x14ac:dyDescent="0.2">
      <c r="A8399" s="4"/>
      <c r="B8399" s="7"/>
      <c r="C8399" s="8" t="str">
        <f>IFERROR(VLOOKUP(B8399,Tabla2[#All],2,FALSE),"")</f>
        <v/>
      </c>
      <c r="D8399" s="24"/>
      <c r="E8399" s="9" t="str">
        <f>IFERROR(VLOOKUP(D8399,Tabla1[],2,FALSE),"")</f>
        <v/>
      </c>
      <c r="G8399" s="24"/>
      <c r="L8399" s="3" t="str">
        <f t="shared" si="787"/>
        <v/>
      </c>
      <c r="M8399" s="24"/>
      <c r="N8399" s="24"/>
      <c r="T8399" s="6"/>
      <c r="U8399" s="6"/>
      <c r="V8399" s="10">
        <f t="shared" si="788"/>
        <v>0</v>
      </c>
      <c r="W8399" s="6"/>
      <c r="X8399" s="10">
        <f t="shared" si="789"/>
        <v>0</v>
      </c>
      <c r="Y8399" s="30"/>
      <c r="Z8399" s="30"/>
      <c r="AA8399" s="6"/>
      <c r="AB8399" s="6"/>
      <c r="AC8399" s="6"/>
      <c r="AD8399" s="6"/>
      <c r="AE8399" s="6"/>
      <c r="AF8399" s="12">
        <f t="shared" si="790"/>
        <v>0</v>
      </c>
      <c r="AG8399" s="6"/>
      <c r="AH8399" s="6"/>
      <c r="AI8399" s="6"/>
      <c r="AJ8399" s="6"/>
      <c r="AK8399" s="6"/>
      <c r="AL8399" s="12">
        <f t="shared" si="791"/>
        <v>0</v>
      </c>
      <c r="AM8399" s="11" t="str">
        <f t="shared" si="786"/>
        <v/>
      </c>
      <c r="AN8399" s="7"/>
      <c r="AO8399" s="6"/>
    </row>
    <row r="8400" spans="1:41" ht="15.75" customHeight="1" x14ac:dyDescent="0.2">
      <c r="A8400" s="4"/>
      <c r="B8400" s="7"/>
      <c r="C8400" s="8" t="str">
        <f>IFERROR(VLOOKUP(B8400,Tabla2[#All],2,FALSE),"")</f>
        <v/>
      </c>
      <c r="D8400" s="24"/>
      <c r="E8400" s="9" t="str">
        <f>IFERROR(VLOOKUP(D8400,Tabla1[],2,FALSE),"")</f>
        <v/>
      </c>
      <c r="G8400" s="24"/>
      <c r="L8400" s="3" t="str">
        <f t="shared" si="787"/>
        <v/>
      </c>
      <c r="M8400" s="24"/>
      <c r="N8400" s="24"/>
      <c r="T8400" s="6"/>
      <c r="U8400" s="6"/>
      <c r="V8400" s="10">
        <f t="shared" si="788"/>
        <v>0</v>
      </c>
      <c r="W8400" s="6"/>
      <c r="X8400" s="10">
        <f t="shared" si="789"/>
        <v>0</v>
      </c>
      <c r="Y8400" s="30"/>
      <c r="Z8400" s="30"/>
      <c r="AA8400" s="6"/>
      <c r="AB8400" s="6"/>
      <c r="AC8400" s="6"/>
      <c r="AD8400" s="6"/>
      <c r="AE8400" s="6"/>
      <c r="AF8400" s="12">
        <f t="shared" si="790"/>
        <v>0</v>
      </c>
      <c r="AG8400" s="6"/>
      <c r="AH8400" s="6"/>
      <c r="AI8400" s="6"/>
      <c r="AJ8400" s="6"/>
      <c r="AK8400" s="6"/>
      <c r="AL8400" s="12">
        <f t="shared" si="791"/>
        <v>0</v>
      </c>
      <c r="AM8400" s="11" t="str">
        <f t="shared" si="786"/>
        <v/>
      </c>
      <c r="AN8400" s="7"/>
      <c r="AO8400" s="6"/>
    </row>
    <row r="8401" spans="1:41" ht="15.75" customHeight="1" x14ac:dyDescent="0.2">
      <c r="A8401" s="4"/>
      <c r="B8401" s="7"/>
      <c r="C8401" s="8" t="str">
        <f>IFERROR(VLOOKUP(B8401,Tabla2[#All],2,FALSE),"")</f>
        <v/>
      </c>
      <c r="D8401" s="24"/>
      <c r="E8401" s="9" t="str">
        <f>IFERROR(VLOOKUP(D8401,Tabla1[],2,FALSE),"")</f>
        <v/>
      </c>
      <c r="G8401" s="24"/>
      <c r="L8401" s="3" t="str">
        <f t="shared" si="787"/>
        <v/>
      </c>
      <c r="M8401" s="24"/>
      <c r="N8401" s="24"/>
      <c r="T8401" s="6"/>
      <c r="U8401" s="6"/>
      <c r="V8401" s="10">
        <f t="shared" si="788"/>
        <v>0</v>
      </c>
      <c r="W8401" s="6"/>
      <c r="X8401" s="10">
        <f t="shared" si="789"/>
        <v>0</v>
      </c>
      <c r="Y8401" s="30"/>
      <c r="Z8401" s="30"/>
      <c r="AA8401" s="6"/>
      <c r="AB8401" s="6"/>
      <c r="AC8401" s="6"/>
      <c r="AD8401" s="6"/>
      <c r="AE8401" s="6"/>
      <c r="AF8401" s="12">
        <f t="shared" si="790"/>
        <v>0</v>
      </c>
      <c r="AG8401" s="6"/>
      <c r="AH8401" s="6"/>
      <c r="AI8401" s="6"/>
      <c r="AJ8401" s="6"/>
      <c r="AK8401" s="6"/>
      <c r="AL8401" s="12">
        <f t="shared" si="791"/>
        <v>0</v>
      </c>
      <c r="AM8401" s="11" t="str">
        <f t="shared" si="786"/>
        <v/>
      </c>
      <c r="AN8401" s="7"/>
      <c r="AO8401" s="6"/>
    </row>
    <row r="8402" spans="1:41" ht="15.75" customHeight="1" x14ac:dyDescent="0.2">
      <c r="A8402" s="4"/>
      <c r="B8402" s="7"/>
      <c r="C8402" s="8" t="str">
        <f>IFERROR(VLOOKUP(B8402,Tabla2[#All],2,FALSE),"")</f>
        <v/>
      </c>
      <c r="D8402" s="24"/>
      <c r="E8402" s="9" t="str">
        <f>IFERROR(VLOOKUP(D8402,Tabla1[],2,FALSE),"")</f>
        <v/>
      </c>
      <c r="G8402" s="24"/>
      <c r="L8402" s="3" t="str">
        <f t="shared" si="787"/>
        <v/>
      </c>
      <c r="M8402" s="24"/>
      <c r="N8402" s="24"/>
      <c r="T8402" s="6"/>
      <c r="U8402" s="6"/>
      <c r="V8402" s="10">
        <f t="shared" si="788"/>
        <v>0</v>
      </c>
      <c r="W8402" s="6"/>
      <c r="X8402" s="10">
        <f t="shared" si="789"/>
        <v>0</v>
      </c>
      <c r="Y8402" s="30"/>
      <c r="Z8402" s="30"/>
      <c r="AA8402" s="6"/>
      <c r="AB8402" s="6"/>
      <c r="AC8402" s="6"/>
      <c r="AD8402" s="6"/>
      <c r="AE8402" s="6"/>
      <c r="AF8402" s="12">
        <f t="shared" si="790"/>
        <v>0</v>
      </c>
      <c r="AG8402" s="6"/>
      <c r="AH8402" s="6"/>
      <c r="AI8402" s="6"/>
      <c r="AJ8402" s="6"/>
      <c r="AK8402" s="6"/>
      <c r="AL8402" s="12">
        <f t="shared" si="791"/>
        <v>0</v>
      </c>
      <c r="AM8402" s="11" t="str">
        <f t="shared" si="786"/>
        <v/>
      </c>
      <c r="AN8402" s="7"/>
      <c r="AO8402" s="6"/>
    </row>
    <row r="8403" spans="1:41" ht="15.75" customHeight="1" x14ac:dyDescent="0.2">
      <c r="A8403" s="4"/>
      <c r="B8403" s="7"/>
      <c r="C8403" s="8" t="str">
        <f>IFERROR(VLOOKUP(B8403,Tabla2[#All],2,FALSE),"")</f>
        <v/>
      </c>
      <c r="D8403" s="24"/>
      <c r="E8403" s="9" t="str">
        <f>IFERROR(VLOOKUP(D8403,Tabla1[],2,FALSE),"")</f>
        <v/>
      </c>
      <c r="G8403" s="24"/>
      <c r="L8403" s="3" t="str">
        <f t="shared" si="787"/>
        <v/>
      </c>
      <c r="M8403" s="24"/>
      <c r="N8403" s="24"/>
      <c r="T8403" s="6"/>
      <c r="U8403" s="6"/>
      <c r="V8403" s="10">
        <f t="shared" si="788"/>
        <v>0</v>
      </c>
      <c r="W8403" s="6"/>
      <c r="X8403" s="10">
        <f t="shared" si="789"/>
        <v>0</v>
      </c>
      <c r="Y8403" s="30"/>
      <c r="Z8403" s="30"/>
      <c r="AA8403" s="6"/>
      <c r="AB8403" s="6"/>
      <c r="AC8403" s="6"/>
      <c r="AD8403" s="6"/>
      <c r="AE8403" s="6"/>
      <c r="AF8403" s="12">
        <f t="shared" si="790"/>
        <v>0</v>
      </c>
      <c r="AG8403" s="6"/>
      <c r="AH8403" s="6"/>
      <c r="AI8403" s="6"/>
      <c r="AJ8403" s="6"/>
      <c r="AK8403" s="6"/>
      <c r="AL8403" s="12">
        <f t="shared" si="791"/>
        <v>0</v>
      </c>
      <c r="AM8403" s="11" t="str">
        <f t="shared" si="786"/>
        <v/>
      </c>
      <c r="AN8403" s="7"/>
      <c r="AO8403" s="6"/>
    </row>
    <row r="8404" spans="1:41" ht="15.75" customHeight="1" x14ac:dyDescent="0.2">
      <c r="A8404" s="4"/>
      <c r="B8404" s="7"/>
      <c r="C8404" s="8" t="str">
        <f>IFERROR(VLOOKUP(B8404,Tabla2[#All],2,FALSE),"")</f>
        <v/>
      </c>
      <c r="D8404" s="24"/>
      <c r="E8404" s="9" t="str">
        <f>IFERROR(VLOOKUP(D8404,Tabla1[],2,FALSE),"")</f>
        <v/>
      </c>
      <c r="G8404" s="24"/>
      <c r="L8404" s="3" t="str">
        <f t="shared" si="787"/>
        <v/>
      </c>
      <c r="M8404" s="24"/>
      <c r="N8404" s="24"/>
      <c r="T8404" s="6"/>
      <c r="U8404" s="6"/>
      <c r="V8404" s="10">
        <f t="shared" si="788"/>
        <v>0</v>
      </c>
      <c r="W8404" s="6"/>
      <c r="X8404" s="10">
        <f t="shared" si="789"/>
        <v>0</v>
      </c>
      <c r="Y8404" s="30"/>
      <c r="Z8404" s="30"/>
      <c r="AA8404" s="6"/>
      <c r="AB8404" s="6"/>
      <c r="AC8404" s="6"/>
      <c r="AD8404" s="6"/>
      <c r="AE8404" s="6"/>
      <c r="AF8404" s="12">
        <f t="shared" si="790"/>
        <v>0</v>
      </c>
      <c r="AG8404" s="6"/>
      <c r="AH8404" s="6"/>
      <c r="AI8404" s="6"/>
      <c r="AJ8404" s="6"/>
      <c r="AK8404" s="6"/>
      <c r="AL8404" s="12">
        <f t="shared" si="791"/>
        <v>0</v>
      </c>
      <c r="AM8404" s="11" t="str">
        <f t="shared" si="786"/>
        <v/>
      </c>
      <c r="AN8404" s="7"/>
      <c r="AO8404" s="6"/>
    </row>
    <row r="8405" spans="1:41" ht="15.75" customHeight="1" x14ac:dyDescent="0.2">
      <c r="A8405" s="4"/>
      <c r="B8405" s="7"/>
      <c r="C8405" s="8" t="str">
        <f>IFERROR(VLOOKUP(B8405,Tabla2[#All],2,FALSE),"")</f>
        <v/>
      </c>
      <c r="D8405" s="24"/>
      <c r="E8405" s="9" t="str">
        <f>IFERROR(VLOOKUP(D8405,Tabla1[],2,FALSE),"")</f>
        <v/>
      </c>
      <c r="G8405" s="24"/>
      <c r="L8405" s="3" t="str">
        <f t="shared" si="787"/>
        <v/>
      </c>
      <c r="M8405" s="24"/>
      <c r="N8405" s="24"/>
      <c r="T8405" s="6"/>
      <c r="U8405" s="6"/>
      <c r="V8405" s="10">
        <f t="shared" si="788"/>
        <v>0</v>
      </c>
      <c r="W8405" s="6"/>
      <c r="X8405" s="10">
        <f t="shared" si="789"/>
        <v>0</v>
      </c>
      <c r="Y8405" s="30"/>
      <c r="Z8405" s="30"/>
      <c r="AA8405" s="6"/>
      <c r="AB8405" s="6"/>
      <c r="AC8405" s="6"/>
      <c r="AD8405" s="6"/>
      <c r="AE8405" s="6"/>
      <c r="AF8405" s="12">
        <f t="shared" si="790"/>
        <v>0</v>
      </c>
      <c r="AG8405" s="6"/>
      <c r="AH8405" s="6"/>
      <c r="AI8405" s="6"/>
      <c r="AJ8405" s="6"/>
      <c r="AK8405" s="6"/>
      <c r="AL8405" s="12">
        <f t="shared" si="791"/>
        <v>0</v>
      </c>
      <c r="AM8405" s="11" t="str">
        <f t="shared" si="786"/>
        <v/>
      </c>
      <c r="AN8405" s="7"/>
      <c r="AO8405" s="6"/>
    </row>
    <row r="8406" spans="1:41" ht="15.75" customHeight="1" x14ac:dyDescent="0.2">
      <c r="A8406" s="4"/>
      <c r="B8406" s="7"/>
      <c r="C8406" s="8" t="str">
        <f>IFERROR(VLOOKUP(B8406,Tabla2[#All],2,FALSE),"")</f>
        <v/>
      </c>
      <c r="D8406" s="24"/>
      <c r="E8406" s="9" t="str">
        <f>IFERROR(VLOOKUP(D8406,Tabla1[],2,FALSE),"")</f>
        <v/>
      </c>
      <c r="G8406" s="24"/>
      <c r="L8406" s="3" t="str">
        <f t="shared" si="787"/>
        <v/>
      </c>
      <c r="M8406" s="24"/>
      <c r="N8406" s="24"/>
      <c r="T8406" s="6"/>
      <c r="U8406" s="6"/>
      <c r="V8406" s="10">
        <f t="shared" si="788"/>
        <v>0</v>
      </c>
      <c r="W8406" s="6"/>
      <c r="X8406" s="10">
        <f t="shared" si="789"/>
        <v>0</v>
      </c>
      <c r="Y8406" s="30"/>
      <c r="Z8406" s="30"/>
      <c r="AA8406" s="6"/>
      <c r="AB8406" s="6"/>
      <c r="AC8406" s="6"/>
      <c r="AD8406" s="6"/>
      <c r="AE8406" s="6"/>
      <c r="AF8406" s="12">
        <f t="shared" si="790"/>
        <v>0</v>
      </c>
      <c r="AG8406" s="6"/>
      <c r="AH8406" s="6"/>
      <c r="AI8406" s="6"/>
      <c r="AJ8406" s="6"/>
      <c r="AK8406" s="6"/>
      <c r="AL8406" s="12">
        <f t="shared" si="791"/>
        <v>0</v>
      </c>
      <c r="AM8406" s="11" t="str">
        <f t="shared" si="786"/>
        <v/>
      </c>
      <c r="AN8406" s="7"/>
      <c r="AO8406" s="6"/>
    </row>
    <row r="8407" spans="1:41" ht="15.75" customHeight="1" x14ac:dyDescent="0.2">
      <c r="A8407" s="4"/>
      <c r="B8407" s="7"/>
      <c r="C8407" s="8" t="str">
        <f>IFERROR(VLOOKUP(B8407,Tabla2[#All],2,FALSE),"")</f>
        <v/>
      </c>
      <c r="D8407" s="24"/>
      <c r="E8407" s="9" t="str">
        <f>IFERROR(VLOOKUP(D8407,Tabla1[],2,FALSE),"")</f>
        <v/>
      </c>
      <c r="G8407" s="24"/>
      <c r="L8407" s="3" t="str">
        <f t="shared" si="787"/>
        <v/>
      </c>
      <c r="M8407" s="24"/>
      <c r="N8407" s="24"/>
      <c r="T8407" s="6"/>
      <c r="U8407" s="6"/>
      <c r="V8407" s="10">
        <f t="shared" si="788"/>
        <v>0</v>
      </c>
      <c r="W8407" s="6"/>
      <c r="X8407" s="10">
        <f t="shared" si="789"/>
        <v>0</v>
      </c>
      <c r="Y8407" s="30"/>
      <c r="Z8407" s="30"/>
      <c r="AA8407" s="6"/>
      <c r="AB8407" s="6"/>
      <c r="AC8407" s="6"/>
      <c r="AD8407" s="6"/>
      <c r="AE8407" s="6"/>
      <c r="AF8407" s="12">
        <f t="shared" si="790"/>
        <v>0</v>
      </c>
      <c r="AG8407" s="6"/>
      <c r="AH8407" s="6"/>
      <c r="AI8407" s="6"/>
      <c r="AJ8407" s="6"/>
      <c r="AK8407" s="6"/>
      <c r="AL8407" s="12">
        <f t="shared" si="791"/>
        <v>0</v>
      </c>
      <c r="AM8407" s="11" t="str">
        <f t="shared" si="786"/>
        <v/>
      </c>
      <c r="AN8407" s="7"/>
      <c r="AO8407" s="6"/>
    </row>
    <row r="8408" spans="1:41" ht="15.75" customHeight="1" x14ac:dyDescent="0.2">
      <c r="A8408" s="4"/>
      <c r="B8408" s="7"/>
      <c r="C8408" s="8" t="str">
        <f>IFERROR(VLOOKUP(B8408,Tabla2[#All],2,FALSE),"")</f>
        <v/>
      </c>
      <c r="D8408" s="24"/>
      <c r="E8408" s="9" t="str">
        <f>IFERROR(VLOOKUP(D8408,Tabla1[],2,FALSE),"")</f>
        <v/>
      </c>
      <c r="G8408" s="24"/>
      <c r="L8408" s="3" t="str">
        <f t="shared" si="787"/>
        <v/>
      </c>
      <c r="M8408" s="24"/>
      <c r="N8408" s="24"/>
      <c r="T8408" s="6"/>
      <c r="U8408" s="6"/>
      <c r="V8408" s="10">
        <f t="shared" si="788"/>
        <v>0</v>
      </c>
      <c r="W8408" s="6"/>
      <c r="X8408" s="10">
        <f t="shared" si="789"/>
        <v>0</v>
      </c>
      <c r="Y8408" s="30"/>
      <c r="Z8408" s="30"/>
      <c r="AA8408" s="6"/>
      <c r="AB8408" s="6"/>
      <c r="AC8408" s="6"/>
      <c r="AD8408" s="6"/>
      <c r="AE8408" s="6"/>
      <c r="AF8408" s="12">
        <f t="shared" si="790"/>
        <v>0</v>
      </c>
      <c r="AG8408" s="6"/>
      <c r="AH8408" s="6"/>
      <c r="AI8408" s="6"/>
      <c r="AJ8408" s="6"/>
      <c r="AK8408" s="6"/>
      <c r="AL8408" s="12">
        <f t="shared" si="791"/>
        <v>0</v>
      </c>
      <c r="AM8408" s="11" t="str">
        <f t="shared" si="786"/>
        <v/>
      </c>
      <c r="AN8408" s="7"/>
      <c r="AO8408" s="6"/>
    </row>
    <row r="8409" spans="1:41" ht="15.75" customHeight="1" x14ac:dyDescent="0.2">
      <c r="A8409" s="4"/>
      <c r="B8409" s="7"/>
      <c r="C8409" s="8" t="str">
        <f>IFERROR(VLOOKUP(B8409,Tabla2[#All],2,FALSE),"")</f>
        <v/>
      </c>
      <c r="D8409" s="24"/>
      <c r="E8409" s="9" t="str">
        <f>IFERROR(VLOOKUP(D8409,Tabla1[],2,FALSE),"")</f>
        <v/>
      </c>
      <c r="G8409" s="24"/>
      <c r="L8409" s="3" t="str">
        <f t="shared" si="787"/>
        <v/>
      </c>
      <c r="M8409" s="24"/>
      <c r="N8409" s="24"/>
      <c r="T8409" s="6"/>
      <c r="U8409" s="6"/>
      <c r="V8409" s="10">
        <f t="shared" si="788"/>
        <v>0</v>
      </c>
      <c r="W8409" s="6"/>
      <c r="X8409" s="10">
        <f t="shared" si="789"/>
        <v>0</v>
      </c>
      <c r="Y8409" s="30"/>
      <c r="Z8409" s="30"/>
      <c r="AA8409" s="6"/>
      <c r="AB8409" s="6"/>
      <c r="AC8409" s="6"/>
      <c r="AD8409" s="6"/>
      <c r="AE8409" s="6"/>
      <c r="AF8409" s="12">
        <f t="shared" si="790"/>
        <v>0</v>
      </c>
      <c r="AG8409" s="6"/>
      <c r="AH8409" s="6"/>
      <c r="AI8409" s="6"/>
      <c r="AJ8409" s="6"/>
      <c r="AK8409" s="6"/>
      <c r="AL8409" s="12">
        <f t="shared" si="791"/>
        <v>0</v>
      </c>
      <c r="AM8409" s="11" t="str">
        <f t="shared" si="786"/>
        <v/>
      </c>
      <c r="AN8409" s="7"/>
      <c r="AO8409" s="6"/>
    </row>
    <row r="8410" spans="1:41" ht="15.75" customHeight="1" x14ac:dyDescent="0.2">
      <c r="A8410" s="4"/>
      <c r="B8410" s="7"/>
      <c r="C8410" s="8" t="str">
        <f>IFERROR(VLOOKUP(B8410,Tabla2[#All],2,FALSE),"")</f>
        <v/>
      </c>
      <c r="D8410" s="24"/>
      <c r="E8410" s="9" t="str">
        <f>IFERROR(VLOOKUP(D8410,Tabla1[],2,FALSE),"")</f>
        <v/>
      </c>
      <c r="G8410" s="24"/>
      <c r="L8410" s="3" t="str">
        <f t="shared" si="787"/>
        <v/>
      </c>
      <c r="M8410" s="24"/>
      <c r="N8410" s="24"/>
      <c r="T8410" s="6"/>
      <c r="U8410" s="6"/>
      <c r="V8410" s="10">
        <f t="shared" si="788"/>
        <v>0</v>
      </c>
      <c r="W8410" s="6"/>
      <c r="X8410" s="10">
        <f t="shared" si="789"/>
        <v>0</v>
      </c>
      <c r="Y8410" s="30"/>
      <c r="Z8410" s="30"/>
      <c r="AA8410" s="6"/>
      <c r="AB8410" s="6"/>
      <c r="AC8410" s="6"/>
      <c r="AD8410" s="6"/>
      <c r="AE8410" s="6"/>
      <c r="AF8410" s="12">
        <f t="shared" si="790"/>
        <v>0</v>
      </c>
      <c r="AG8410" s="6"/>
      <c r="AH8410" s="6"/>
      <c r="AI8410" s="6"/>
      <c r="AJ8410" s="6"/>
      <c r="AK8410" s="6"/>
      <c r="AL8410" s="12">
        <f t="shared" si="791"/>
        <v>0</v>
      </c>
      <c r="AM8410" s="11" t="str">
        <f t="shared" si="786"/>
        <v/>
      </c>
      <c r="AN8410" s="7"/>
      <c r="AO8410" s="6"/>
    </row>
    <row r="8411" spans="1:41" ht="15.75" customHeight="1" x14ac:dyDescent="0.2">
      <c r="A8411" s="4"/>
      <c r="B8411" s="7"/>
      <c r="C8411" s="8" t="str">
        <f>IFERROR(VLOOKUP(B8411,Tabla2[#All],2,FALSE),"")</f>
        <v/>
      </c>
      <c r="D8411" s="24"/>
      <c r="E8411" s="9" t="str">
        <f>IFERROR(VLOOKUP(D8411,Tabla1[],2,FALSE),"")</f>
        <v/>
      </c>
      <c r="G8411" s="24"/>
      <c r="L8411" s="3" t="str">
        <f t="shared" si="787"/>
        <v/>
      </c>
      <c r="M8411" s="24"/>
      <c r="N8411" s="24"/>
      <c r="T8411" s="6"/>
      <c r="U8411" s="6"/>
      <c r="V8411" s="10">
        <f t="shared" si="788"/>
        <v>0</v>
      </c>
      <c r="W8411" s="6"/>
      <c r="X8411" s="10">
        <f t="shared" si="789"/>
        <v>0</v>
      </c>
      <c r="Y8411" s="30"/>
      <c r="Z8411" s="30"/>
      <c r="AA8411" s="6"/>
      <c r="AB8411" s="6"/>
      <c r="AC8411" s="6"/>
      <c r="AD8411" s="6"/>
      <c r="AE8411" s="6"/>
      <c r="AF8411" s="12">
        <f t="shared" si="790"/>
        <v>0</v>
      </c>
      <c r="AG8411" s="6"/>
      <c r="AH8411" s="6"/>
      <c r="AI8411" s="6"/>
      <c r="AJ8411" s="6"/>
      <c r="AK8411" s="6"/>
      <c r="AL8411" s="12">
        <f t="shared" si="791"/>
        <v>0</v>
      </c>
      <c r="AM8411" s="11" t="str">
        <f t="shared" si="786"/>
        <v/>
      </c>
      <c r="AN8411" s="7"/>
      <c r="AO8411" s="6"/>
    </row>
    <row r="8412" spans="1:41" ht="15.75" customHeight="1" x14ac:dyDescent="0.2">
      <c r="A8412" s="4"/>
      <c r="B8412" s="7"/>
      <c r="C8412" s="8" t="str">
        <f>IFERROR(VLOOKUP(B8412,Tabla2[#All],2,FALSE),"")</f>
        <v/>
      </c>
      <c r="D8412" s="24"/>
      <c r="E8412" s="9" t="str">
        <f>IFERROR(VLOOKUP(D8412,Tabla1[],2,FALSE),"")</f>
        <v/>
      </c>
      <c r="G8412" s="24"/>
      <c r="L8412" s="3" t="str">
        <f t="shared" si="787"/>
        <v/>
      </c>
      <c r="M8412" s="24"/>
      <c r="N8412" s="24"/>
      <c r="T8412" s="6"/>
      <c r="U8412" s="6"/>
      <c r="V8412" s="10">
        <f t="shared" si="788"/>
        <v>0</v>
      </c>
      <c r="W8412" s="6"/>
      <c r="X8412" s="10">
        <f t="shared" si="789"/>
        <v>0</v>
      </c>
      <c r="Y8412" s="30"/>
      <c r="Z8412" s="30"/>
      <c r="AA8412" s="6"/>
      <c r="AB8412" s="6"/>
      <c r="AC8412" s="6"/>
      <c r="AD8412" s="6"/>
      <c r="AE8412" s="6"/>
      <c r="AF8412" s="12">
        <f t="shared" si="790"/>
        <v>0</v>
      </c>
      <c r="AG8412" s="6"/>
      <c r="AH8412" s="6"/>
      <c r="AI8412" s="6"/>
      <c r="AJ8412" s="6"/>
      <c r="AK8412" s="6"/>
      <c r="AL8412" s="12">
        <f t="shared" si="791"/>
        <v>0</v>
      </c>
      <c r="AM8412" s="11" t="str">
        <f t="shared" si="786"/>
        <v/>
      </c>
      <c r="AN8412" s="7"/>
      <c r="AO8412" s="6"/>
    </row>
    <row r="8413" spans="1:41" ht="15.75" customHeight="1" x14ac:dyDescent="0.2">
      <c r="A8413" s="4"/>
      <c r="B8413" s="7"/>
      <c r="C8413" s="8" t="str">
        <f>IFERROR(VLOOKUP(B8413,Tabla2[#All],2,FALSE),"")</f>
        <v/>
      </c>
      <c r="D8413" s="24"/>
      <c r="E8413" s="9" t="str">
        <f>IFERROR(VLOOKUP(D8413,Tabla1[],2,FALSE),"")</f>
        <v/>
      </c>
      <c r="G8413" s="24"/>
      <c r="L8413" s="3" t="str">
        <f t="shared" si="787"/>
        <v/>
      </c>
      <c r="M8413" s="24"/>
      <c r="N8413" s="24"/>
      <c r="T8413" s="6"/>
      <c r="U8413" s="6"/>
      <c r="V8413" s="10">
        <f t="shared" si="788"/>
        <v>0</v>
      </c>
      <c r="W8413" s="6"/>
      <c r="X8413" s="10">
        <f t="shared" si="789"/>
        <v>0</v>
      </c>
      <c r="Y8413" s="30"/>
      <c r="Z8413" s="30"/>
      <c r="AA8413" s="6"/>
      <c r="AB8413" s="6"/>
      <c r="AC8413" s="6"/>
      <c r="AD8413" s="6"/>
      <c r="AE8413" s="6"/>
      <c r="AF8413" s="12">
        <f t="shared" si="790"/>
        <v>0</v>
      </c>
      <c r="AG8413" s="6"/>
      <c r="AH8413" s="6"/>
      <c r="AI8413" s="6"/>
      <c r="AJ8413" s="6"/>
      <c r="AK8413" s="6"/>
      <c r="AL8413" s="12">
        <f t="shared" si="791"/>
        <v>0</v>
      </c>
      <c r="AM8413" s="11" t="str">
        <f t="shared" si="786"/>
        <v/>
      </c>
      <c r="AN8413" s="7"/>
      <c r="AO8413" s="6"/>
    </row>
    <row r="8414" spans="1:41" ht="15.75" customHeight="1" x14ac:dyDescent="0.2">
      <c r="A8414" s="4"/>
      <c r="B8414" s="7"/>
      <c r="C8414" s="8" t="str">
        <f>IFERROR(VLOOKUP(B8414,Tabla2[#All],2,FALSE),"")</f>
        <v/>
      </c>
      <c r="D8414" s="24"/>
      <c r="E8414" s="9" t="str">
        <f>IFERROR(VLOOKUP(D8414,Tabla1[],2,FALSE),"")</f>
        <v/>
      </c>
      <c r="G8414" s="24"/>
      <c r="L8414" s="3" t="str">
        <f t="shared" si="787"/>
        <v/>
      </c>
      <c r="M8414" s="24"/>
      <c r="N8414" s="24"/>
      <c r="T8414" s="6"/>
      <c r="U8414" s="6"/>
      <c r="V8414" s="10">
        <f t="shared" si="788"/>
        <v>0</v>
      </c>
      <c r="W8414" s="6"/>
      <c r="X8414" s="10">
        <f t="shared" si="789"/>
        <v>0</v>
      </c>
      <c r="Y8414" s="30"/>
      <c r="Z8414" s="30"/>
      <c r="AA8414" s="6"/>
      <c r="AB8414" s="6"/>
      <c r="AC8414" s="6"/>
      <c r="AD8414" s="6"/>
      <c r="AE8414" s="6"/>
      <c r="AF8414" s="12">
        <f t="shared" si="790"/>
        <v>0</v>
      </c>
      <c r="AG8414" s="6"/>
      <c r="AH8414" s="6"/>
      <c r="AI8414" s="6"/>
      <c r="AJ8414" s="6"/>
      <c r="AK8414" s="6"/>
      <c r="AL8414" s="12">
        <f t="shared" si="791"/>
        <v>0</v>
      </c>
      <c r="AM8414" s="11" t="str">
        <f t="shared" si="786"/>
        <v/>
      </c>
      <c r="AN8414" s="7"/>
      <c r="AO8414" s="6"/>
    </row>
    <row r="8415" spans="1:41" ht="15.75" customHeight="1" x14ac:dyDescent="0.2">
      <c r="A8415" s="4"/>
      <c r="B8415" s="7"/>
      <c r="C8415" s="8" t="str">
        <f>IFERROR(VLOOKUP(B8415,Tabla2[#All],2,FALSE),"")</f>
        <v/>
      </c>
      <c r="D8415" s="24"/>
      <c r="E8415" s="9" t="str">
        <f>IFERROR(VLOOKUP(D8415,Tabla1[],2,FALSE),"")</f>
        <v/>
      </c>
      <c r="G8415" s="24"/>
      <c r="L8415" s="3" t="str">
        <f t="shared" si="787"/>
        <v/>
      </c>
      <c r="M8415" s="24"/>
      <c r="N8415" s="24"/>
      <c r="T8415" s="6"/>
      <c r="U8415" s="6"/>
      <c r="V8415" s="10">
        <f t="shared" si="788"/>
        <v>0</v>
      </c>
      <c r="W8415" s="6"/>
      <c r="X8415" s="10">
        <f t="shared" si="789"/>
        <v>0</v>
      </c>
      <c r="Y8415" s="30"/>
      <c r="Z8415" s="30"/>
      <c r="AA8415" s="6"/>
      <c r="AB8415" s="6"/>
      <c r="AC8415" s="6"/>
      <c r="AD8415" s="6"/>
      <c r="AE8415" s="6"/>
      <c r="AF8415" s="12">
        <f t="shared" si="790"/>
        <v>0</v>
      </c>
      <c r="AG8415" s="6"/>
      <c r="AH8415" s="6"/>
      <c r="AI8415" s="6"/>
      <c r="AJ8415" s="6"/>
      <c r="AK8415" s="6"/>
      <c r="AL8415" s="12">
        <f t="shared" si="791"/>
        <v>0</v>
      </c>
      <c r="AM8415" s="11" t="str">
        <f t="shared" si="786"/>
        <v/>
      </c>
      <c r="AN8415" s="7"/>
      <c r="AO8415" s="6"/>
    </row>
    <row r="8416" spans="1:41" ht="15.75" customHeight="1" x14ac:dyDescent="0.2">
      <c r="A8416" s="4"/>
      <c r="B8416" s="7"/>
      <c r="C8416" s="8" t="str">
        <f>IFERROR(VLOOKUP(B8416,Tabla2[#All],2,FALSE),"")</f>
        <v/>
      </c>
      <c r="D8416" s="24"/>
      <c r="E8416" s="9" t="str">
        <f>IFERROR(VLOOKUP(D8416,Tabla1[],2,FALSE),"")</f>
        <v/>
      </c>
      <c r="G8416" s="24"/>
      <c r="L8416" s="3" t="str">
        <f t="shared" si="787"/>
        <v/>
      </c>
      <c r="M8416" s="24"/>
      <c r="N8416" s="24"/>
      <c r="T8416" s="6"/>
      <c r="U8416" s="6"/>
      <c r="V8416" s="10">
        <f t="shared" si="788"/>
        <v>0</v>
      </c>
      <c r="W8416" s="6"/>
      <c r="X8416" s="10">
        <f t="shared" si="789"/>
        <v>0</v>
      </c>
      <c r="Y8416" s="30"/>
      <c r="Z8416" s="30"/>
      <c r="AA8416" s="6"/>
      <c r="AB8416" s="6"/>
      <c r="AC8416" s="6"/>
      <c r="AD8416" s="6"/>
      <c r="AE8416" s="6"/>
      <c r="AF8416" s="12">
        <f t="shared" si="790"/>
        <v>0</v>
      </c>
      <c r="AG8416" s="6"/>
      <c r="AH8416" s="6"/>
      <c r="AI8416" s="6"/>
      <c r="AJ8416" s="6"/>
      <c r="AK8416" s="6"/>
      <c r="AL8416" s="12">
        <f t="shared" si="791"/>
        <v>0</v>
      </c>
      <c r="AM8416" s="11" t="str">
        <f t="shared" si="786"/>
        <v/>
      </c>
      <c r="AN8416" s="7"/>
      <c r="AO8416" s="6"/>
    </row>
    <row r="8417" spans="1:41" ht="15.75" customHeight="1" x14ac:dyDescent="0.2">
      <c r="A8417" s="4"/>
      <c r="B8417" s="7"/>
      <c r="C8417" s="8" t="str">
        <f>IFERROR(VLOOKUP(B8417,Tabla2[#All],2,FALSE),"")</f>
        <v/>
      </c>
      <c r="D8417" s="24"/>
      <c r="E8417" s="9" t="str">
        <f>IFERROR(VLOOKUP(D8417,Tabla1[],2,FALSE),"")</f>
        <v/>
      </c>
      <c r="G8417" s="24"/>
      <c r="L8417" s="3" t="str">
        <f t="shared" si="787"/>
        <v/>
      </c>
      <c r="M8417" s="24"/>
      <c r="N8417" s="24"/>
      <c r="T8417" s="6"/>
      <c r="U8417" s="6"/>
      <c r="V8417" s="10">
        <f t="shared" si="788"/>
        <v>0</v>
      </c>
      <c r="W8417" s="6"/>
      <c r="X8417" s="10">
        <f t="shared" si="789"/>
        <v>0</v>
      </c>
      <c r="Y8417" s="30"/>
      <c r="Z8417" s="30"/>
      <c r="AA8417" s="6"/>
      <c r="AB8417" s="6"/>
      <c r="AC8417" s="6"/>
      <c r="AD8417" s="6"/>
      <c r="AE8417" s="6"/>
      <c r="AF8417" s="12">
        <f t="shared" si="790"/>
        <v>0</v>
      </c>
      <c r="AG8417" s="6"/>
      <c r="AH8417" s="6"/>
      <c r="AI8417" s="6"/>
      <c r="AJ8417" s="6"/>
      <c r="AK8417" s="6"/>
      <c r="AL8417" s="12">
        <f t="shared" si="791"/>
        <v>0</v>
      </c>
      <c r="AM8417" s="11" t="str">
        <f t="shared" si="786"/>
        <v/>
      </c>
      <c r="AN8417" s="7"/>
      <c r="AO8417" s="6"/>
    </row>
    <row r="8418" spans="1:41" ht="15.75" customHeight="1" x14ac:dyDescent="0.2">
      <c r="A8418" s="4"/>
      <c r="B8418" s="7"/>
      <c r="C8418" s="8" t="str">
        <f>IFERROR(VLOOKUP(B8418,Tabla2[#All],2,FALSE),"")</f>
        <v/>
      </c>
      <c r="D8418" s="24"/>
      <c r="E8418" s="9" t="str">
        <f>IFERROR(VLOOKUP(D8418,Tabla1[],2,FALSE),"")</f>
        <v/>
      </c>
      <c r="G8418" s="24"/>
      <c r="L8418" s="3" t="str">
        <f t="shared" si="787"/>
        <v/>
      </c>
      <c r="M8418" s="24"/>
      <c r="N8418" s="24"/>
      <c r="T8418" s="6"/>
      <c r="U8418" s="6"/>
      <c r="V8418" s="10">
        <f t="shared" si="788"/>
        <v>0</v>
      </c>
      <c r="W8418" s="6"/>
      <c r="X8418" s="10">
        <f t="shared" si="789"/>
        <v>0</v>
      </c>
      <c r="Y8418" s="30"/>
      <c r="Z8418" s="30"/>
      <c r="AA8418" s="6"/>
      <c r="AB8418" s="6"/>
      <c r="AC8418" s="6"/>
      <c r="AD8418" s="6"/>
      <c r="AE8418" s="6"/>
      <c r="AF8418" s="12">
        <f t="shared" si="790"/>
        <v>0</v>
      </c>
      <c r="AG8418" s="6"/>
      <c r="AH8418" s="6"/>
      <c r="AI8418" s="6"/>
      <c r="AJ8418" s="6"/>
      <c r="AK8418" s="6"/>
      <c r="AL8418" s="12">
        <f t="shared" si="791"/>
        <v>0</v>
      </c>
      <c r="AM8418" s="11" t="str">
        <f t="shared" si="786"/>
        <v/>
      </c>
      <c r="AN8418" s="7"/>
      <c r="AO8418" s="6"/>
    </row>
    <row r="8419" spans="1:41" ht="15.75" customHeight="1" x14ac:dyDescent="0.2">
      <c r="A8419" s="4"/>
      <c r="B8419" s="7"/>
      <c r="C8419" s="8" t="str">
        <f>IFERROR(VLOOKUP(B8419,Tabla2[#All],2,FALSE),"")</f>
        <v/>
      </c>
      <c r="D8419" s="24"/>
      <c r="E8419" s="9" t="str">
        <f>IFERROR(VLOOKUP(D8419,Tabla1[],2,FALSE),"")</f>
        <v/>
      </c>
      <c r="G8419" s="24"/>
      <c r="L8419" s="3" t="str">
        <f t="shared" si="787"/>
        <v/>
      </c>
      <c r="M8419" s="24"/>
      <c r="N8419" s="24"/>
      <c r="T8419" s="6"/>
      <c r="U8419" s="6"/>
      <c r="V8419" s="10">
        <f t="shared" si="788"/>
        <v>0</v>
      </c>
      <c r="W8419" s="6"/>
      <c r="X8419" s="10">
        <f t="shared" si="789"/>
        <v>0</v>
      </c>
      <c r="Y8419" s="30"/>
      <c r="Z8419" s="30"/>
      <c r="AA8419" s="6"/>
      <c r="AB8419" s="6"/>
      <c r="AC8419" s="6"/>
      <c r="AD8419" s="6"/>
      <c r="AE8419" s="6"/>
      <c r="AF8419" s="12">
        <f t="shared" si="790"/>
        <v>0</v>
      </c>
      <c r="AG8419" s="6"/>
      <c r="AH8419" s="6"/>
      <c r="AI8419" s="6"/>
      <c r="AJ8419" s="6"/>
      <c r="AK8419" s="6"/>
      <c r="AL8419" s="12">
        <f t="shared" si="791"/>
        <v>0</v>
      </c>
      <c r="AM8419" s="11" t="str">
        <f t="shared" si="786"/>
        <v/>
      </c>
      <c r="AN8419" s="7"/>
      <c r="AO8419" s="6"/>
    </row>
    <row r="8420" spans="1:41" ht="15.75" customHeight="1" x14ac:dyDescent="0.2">
      <c r="A8420" s="4"/>
      <c r="B8420" s="7"/>
      <c r="C8420" s="8" t="str">
        <f>IFERROR(VLOOKUP(B8420,Tabla2[#All],2,FALSE),"")</f>
        <v/>
      </c>
      <c r="D8420" s="24"/>
      <c r="E8420" s="9" t="str">
        <f>IFERROR(VLOOKUP(D8420,Tabla1[],2,FALSE),"")</f>
        <v/>
      </c>
      <c r="G8420" s="24"/>
      <c r="L8420" s="3" t="str">
        <f t="shared" si="787"/>
        <v/>
      </c>
      <c r="M8420" s="24"/>
      <c r="N8420" s="24"/>
      <c r="T8420" s="6"/>
      <c r="U8420" s="6"/>
      <c r="V8420" s="10">
        <f t="shared" si="788"/>
        <v>0</v>
      </c>
      <c r="W8420" s="6"/>
      <c r="X8420" s="10">
        <f t="shared" si="789"/>
        <v>0</v>
      </c>
      <c r="Y8420" s="30"/>
      <c r="Z8420" s="30"/>
      <c r="AA8420" s="6"/>
      <c r="AB8420" s="6"/>
      <c r="AC8420" s="6"/>
      <c r="AD8420" s="6"/>
      <c r="AE8420" s="6"/>
      <c r="AF8420" s="12">
        <f t="shared" si="790"/>
        <v>0</v>
      </c>
      <c r="AG8420" s="6"/>
      <c r="AH8420" s="6"/>
      <c r="AI8420" s="6"/>
      <c r="AJ8420" s="6"/>
      <c r="AK8420" s="6"/>
      <c r="AL8420" s="12">
        <f t="shared" si="791"/>
        <v>0</v>
      </c>
      <c r="AM8420" s="11" t="str">
        <f t="shared" si="786"/>
        <v/>
      </c>
      <c r="AN8420" s="7"/>
      <c r="AO8420" s="6"/>
    </row>
    <row r="8421" spans="1:41" ht="15.75" customHeight="1" x14ac:dyDescent="0.2">
      <c r="A8421" s="4"/>
      <c r="B8421" s="7"/>
      <c r="C8421" s="8" t="str">
        <f>IFERROR(VLOOKUP(B8421,Tabla2[#All],2,FALSE),"")</f>
        <v/>
      </c>
      <c r="D8421" s="24"/>
      <c r="E8421" s="9" t="str">
        <f>IFERROR(VLOOKUP(D8421,Tabla1[],2,FALSE),"")</f>
        <v/>
      </c>
      <c r="G8421" s="24"/>
      <c r="L8421" s="3" t="str">
        <f t="shared" si="787"/>
        <v/>
      </c>
      <c r="M8421" s="24"/>
      <c r="N8421" s="24"/>
      <c r="T8421" s="6"/>
      <c r="U8421" s="6"/>
      <c r="V8421" s="10">
        <f t="shared" si="788"/>
        <v>0</v>
      </c>
      <c r="W8421" s="6"/>
      <c r="X8421" s="10">
        <f t="shared" si="789"/>
        <v>0</v>
      </c>
      <c r="Y8421" s="30"/>
      <c r="Z8421" s="30"/>
      <c r="AA8421" s="6"/>
      <c r="AB8421" s="6"/>
      <c r="AC8421" s="6"/>
      <c r="AD8421" s="6"/>
      <c r="AE8421" s="6"/>
      <c r="AF8421" s="12">
        <f t="shared" si="790"/>
        <v>0</v>
      </c>
      <c r="AG8421" s="6"/>
      <c r="AH8421" s="6"/>
      <c r="AI8421" s="6"/>
      <c r="AJ8421" s="6"/>
      <c r="AK8421" s="6"/>
      <c r="AL8421" s="12">
        <f t="shared" si="791"/>
        <v>0</v>
      </c>
      <c r="AM8421" s="11" t="str">
        <f t="shared" si="786"/>
        <v/>
      </c>
      <c r="AN8421" s="7"/>
      <c r="AO8421" s="6"/>
    </row>
    <row r="8422" spans="1:41" ht="15.75" customHeight="1" x14ac:dyDescent="0.2">
      <c r="A8422" s="4"/>
      <c r="B8422" s="7"/>
      <c r="C8422" s="8" t="str">
        <f>IFERROR(VLOOKUP(B8422,Tabla2[#All],2,FALSE),"")</f>
        <v/>
      </c>
      <c r="D8422" s="24"/>
      <c r="E8422" s="9" t="str">
        <f>IFERROR(VLOOKUP(D8422,Tabla1[],2,FALSE),"")</f>
        <v/>
      </c>
      <c r="G8422" s="24"/>
      <c r="L8422" s="3" t="str">
        <f t="shared" si="787"/>
        <v/>
      </c>
      <c r="M8422" s="24"/>
      <c r="N8422" s="24"/>
      <c r="T8422" s="6"/>
      <c r="U8422" s="6"/>
      <c r="V8422" s="10">
        <f t="shared" si="788"/>
        <v>0</v>
      </c>
      <c r="W8422" s="6"/>
      <c r="X8422" s="10">
        <f t="shared" si="789"/>
        <v>0</v>
      </c>
      <c r="Y8422" s="30"/>
      <c r="Z8422" s="30"/>
      <c r="AA8422" s="6"/>
      <c r="AB8422" s="6"/>
      <c r="AC8422" s="6"/>
      <c r="AD8422" s="6"/>
      <c r="AE8422" s="6"/>
      <c r="AF8422" s="12">
        <f t="shared" si="790"/>
        <v>0</v>
      </c>
      <c r="AG8422" s="6"/>
      <c r="AH8422" s="6"/>
      <c r="AI8422" s="6"/>
      <c r="AJ8422" s="6"/>
      <c r="AK8422" s="6"/>
      <c r="AL8422" s="12">
        <f t="shared" si="791"/>
        <v>0</v>
      </c>
      <c r="AM8422" s="11" t="str">
        <f t="shared" si="786"/>
        <v/>
      </c>
      <c r="AN8422" s="7"/>
      <c r="AO8422" s="6"/>
    </row>
    <row r="8423" spans="1:41" ht="15.75" customHeight="1" x14ac:dyDescent="0.2">
      <c r="A8423" s="4"/>
      <c r="B8423" s="7"/>
      <c r="C8423" s="8" t="str">
        <f>IFERROR(VLOOKUP(B8423,Tabla2[#All],2,FALSE),"")</f>
        <v/>
      </c>
      <c r="D8423" s="24"/>
      <c r="E8423" s="9" t="str">
        <f>IFERROR(VLOOKUP(D8423,Tabla1[],2,FALSE),"")</f>
        <v/>
      </c>
      <c r="G8423" s="24"/>
      <c r="L8423" s="3" t="str">
        <f t="shared" si="787"/>
        <v/>
      </c>
      <c r="M8423" s="24"/>
      <c r="N8423" s="24"/>
      <c r="T8423" s="6"/>
      <c r="U8423" s="6"/>
      <c r="V8423" s="10">
        <f t="shared" si="788"/>
        <v>0</v>
      </c>
      <c r="W8423" s="6"/>
      <c r="X8423" s="10">
        <f t="shared" si="789"/>
        <v>0</v>
      </c>
      <c r="Y8423" s="30"/>
      <c r="Z8423" s="30"/>
      <c r="AA8423" s="6"/>
      <c r="AB8423" s="6"/>
      <c r="AC8423" s="6"/>
      <c r="AD8423" s="6"/>
      <c r="AE8423" s="6"/>
      <c r="AF8423" s="12">
        <f t="shared" si="790"/>
        <v>0</v>
      </c>
      <c r="AG8423" s="6"/>
      <c r="AH8423" s="6"/>
      <c r="AI8423" s="6"/>
      <c r="AJ8423" s="6"/>
      <c r="AK8423" s="6"/>
      <c r="AL8423" s="12">
        <f t="shared" si="791"/>
        <v>0</v>
      </c>
      <c r="AM8423" s="11" t="str">
        <f t="shared" si="786"/>
        <v/>
      </c>
      <c r="AN8423" s="7"/>
      <c r="AO8423" s="6"/>
    </row>
    <row r="8424" spans="1:41" ht="15.75" customHeight="1" x14ac:dyDescent="0.2">
      <c r="A8424" s="4"/>
      <c r="B8424" s="7"/>
      <c r="C8424" s="8" t="str">
        <f>IFERROR(VLOOKUP(B8424,Tabla2[#All],2,FALSE),"")</f>
        <v/>
      </c>
      <c r="D8424" s="24"/>
      <c r="E8424" s="9" t="str">
        <f>IFERROR(VLOOKUP(D8424,Tabla1[],2,FALSE),"")</f>
        <v/>
      </c>
      <c r="G8424" s="24"/>
      <c r="L8424" s="3" t="str">
        <f t="shared" si="787"/>
        <v/>
      </c>
      <c r="M8424" s="24"/>
      <c r="N8424" s="24"/>
      <c r="T8424" s="6"/>
      <c r="U8424" s="6"/>
      <c r="V8424" s="10">
        <f t="shared" si="788"/>
        <v>0</v>
      </c>
      <c r="W8424" s="6"/>
      <c r="X8424" s="10">
        <f t="shared" si="789"/>
        <v>0</v>
      </c>
      <c r="Y8424" s="30"/>
      <c r="Z8424" s="30"/>
      <c r="AA8424" s="6"/>
      <c r="AB8424" s="6"/>
      <c r="AC8424" s="6"/>
      <c r="AD8424" s="6"/>
      <c r="AE8424" s="6"/>
      <c r="AF8424" s="12">
        <f t="shared" si="790"/>
        <v>0</v>
      </c>
      <c r="AG8424" s="6"/>
      <c r="AH8424" s="6"/>
      <c r="AI8424" s="6"/>
      <c r="AJ8424" s="6"/>
      <c r="AK8424" s="6"/>
      <c r="AL8424" s="12">
        <f t="shared" si="791"/>
        <v>0</v>
      </c>
      <c r="AM8424" s="11" t="str">
        <f t="shared" si="786"/>
        <v/>
      </c>
      <c r="AN8424" s="7"/>
      <c r="AO8424" s="6"/>
    </row>
    <row r="8425" spans="1:41" ht="15.75" customHeight="1" x14ac:dyDescent="0.2">
      <c r="A8425" s="4"/>
      <c r="B8425" s="7"/>
      <c r="C8425" s="8" t="str">
        <f>IFERROR(VLOOKUP(B8425,Tabla2[#All],2,FALSE),"")</f>
        <v/>
      </c>
      <c r="D8425" s="24"/>
      <c r="E8425" s="9" t="str">
        <f>IFERROR(VLOOKUP(D8425,Tabla1[],2,FALSE),"")</f>
        <v/>
      </c>
      <c r="G8425" s="24"/>
      <c r="L8425" s="3" t="str">
        <f t="shared" si="787"/>
        <v/>
      </c>
      <c r="M8425" s="24"/>
      <c r="N8425" s="24"/>
      <c r="T8425" s="6"/>
      <c r="U8425" s="6"/>
      <c r="V8425" s="10">
        <f t="shared" si="788"/>
        <v>0</v>
      </c>
      <c r="W8425" s="6"/>
      <c r="X8425" s="10">
        <f t="shared" si="789"/>
        <v>0</v>
      </c>
      <c r="Y8425" s="30"/>
      <c r="Z8425" s="30"/>
      <c r="AA8425" s="6"/>
      <c r="AB8425" s="6"/>
      <c r="AC8425" s="6"/>
      <c r="AD8425" s="6"/>
      <c r="AE8425" s="6"/>
      <c r="AF8425" s="12">
        <f t="shared" si="790"/>
        <v>0</v>
      </c>
      <c r="AG8425" s="6"/>
      <c r="AH8425" s="6"/>
      <c r="AI8425" s="6"/>
      <c r="AJ8425" s="6"/>
      <c r="AK8425" s="6"/>
      <c r="AL8425" s="12">
        <f t="shared" si="791"/>
        <v>0</v>
      </c>
      <c r="AM8425" s="11" t="str">
        <f t="shared" si="786"/>
        <v/>
      </c>
      <c r="AN8425" s="7"/>
      <c r="AO8425" s="6"/>
    </row>
    <row r="8426" spans="1:41" ht="15.75" customHeight="1" x14ac:dyDescent="0.2">
      <c r="A8426" s="4"/>
      <c r="B8426" s="7"/>
      <c r="C8426" s="8" t="str">
        <f>IFERROR(VLOOKUP(B8426,Tabla2[#All],2,FALSE),"")</f>
        <v/>
      </c>
      <c r="D8426" s="24"/>
      <c r="E8426" s="9" t="str">
        <f>IFERROR(VLOOKUP(D8426,Tabla1[],2,FALSE),"")</f>
        <v/>
      </c>
      <c r="G8426" s="24"/>
      <c r="L8426" s="3" t="str">
        <f t="shared" si="787"/>
        <v/>
      </c>
      <c r="M8426" s="24"/>
      <c r="N8426" s="24"/>
      <c r="T8426" s="6"/>
      <c r="U8426" s="6"/>
      <c r="V8426" s="10">
        <f t="shared" si="788"/>
        <v>0</v>
      </c>
      <c r="W8426" s="6"/>
      <c r="X8426" s="10">
        <f t="shared" si="789"/>
        <v>0</v>
      </c>
      <c r="Y8426" s="30"/>
      <c r="Z8426" s="30"/>
      <c r="AA8426" s="6"/>
      <c r="AB8426" s="6"/>
      <c r="AC8426" s="6"/>
      <c r="AD8426" s="6"/>
      <c r="AE8426" s="6"/>
      <c r="AF8426" s="12">
        <f t="shared" si="790"/>
        <v>0</v>
      </c>
      <c r="AG8426" s="6"/>
      <c r="AH8426" s="6"/>
      <c r="AI8426" s="6"/>
      <c r="AJ8426" s="6"/>
      <c r="AK8426" s="6"/>
      <c r="AL8426" s="12">
        <f t="shared" si="791"/>
        <v>0</v>
      </c>
      <c r="AM8426" s="11" t="str">
        <f t="shared" si="786"/>
        <v/>
      </c>
      <c r="AN8426" s="7"/>
      <c r="AO8426" s="6"/>
    </row>
    <row r="8427" spans="1:41" ht="15.75" customHeight="1" x14ac:dyDescent="0.2">
      <c r="A8427" s="4"/>
      <c r="B8427" s="7"/>
      <c r="C8427" s="8" t="str">
        <f>IFERROR(VLOOKUP(B8427,Tabla2[#All],2,FALSE),"")</f>
        <v/>
      </c>
      <c r="D8427" s="24"/>
      <c r="E8427" s="9" t="str">
        <f>IFERROR(VLOOKUP(D8427,Tabla1[],2,FALSE),"")</f>
        <v/>
      </c>
      <c r="G8427" s="24"/>
      <c r="L8427" s="3" t="str">
        <f t="shared" si="787"/>
        <v/>
      </c>
      <c r="M8427" s="24"/>
      <c r="N8427" s="24"/>
      <c r="T8427" s="6"/>
      <c r="U8427" s="6"/>
      <c r="V8427" s="10">
        <f t="shared" si="788"/>
        <v>0</v>
      </c>
      <c r="W8427" s="6"/>
      <c r="X8427" s="10">
        <f t="shared" si="789"/>
        <v>0</v>
      </c>
      <c r="Y8427" s="30"/>
      <c r="Z8427" s="30"/>
      <c r="AA8427" s="6"/>
      <c r="AB8427" s="6"/>
      <c r="AC8427" s="6"/>
      <c r="AD8427" s="6"/>
      <c r="AE8427" s="6"/>
      <c r="AF8427" s="12">
        <f t="shared" si="790"/>
        <v>0</v>
      </c>
      <c r="AG8427" s="6"/>
      <c r="AH8427" s="6"/>
      <c r="AI8427" s="6"/>
      <c r="AJ8427" s="6"/>
      <c r="AK8427" s="6"/>
      <c r="AL8427" s="12">
        <f t="shared" si="791"/>
        <v>0</v>
      </c>
      <c r="AM8427" s="11" t="str">
        <f t="shared" si="786"/>
        <v/>
      </c>
      <c r="AN8427" s="7"/>
      <c r="AO8427" s="6"/>
    </row>
    <row r="8428" spans="1:41" ht="15.75" customHeight="1" x14ac:dyDescent="0.2">
      <c r="A8428" s="4"/>
      <c r="B8428" s="7"/>
      <c r="C8428" s="8" t="str">
        <f>IFERROR(VLOOKUP(B8428,Tabla2[#All],2,FALSE),"")</f>
        <v/>
      </c>
      <c r="D8428" s="24"/>
      <c r="E8428" s="9" t="str">
        <f>IFERROR(VLOOKUP(D8428,Tabla1[],2,FALSE),"")</f>
        <v/>
      </c>
      <c r="G8428" s="24"/>
      <c r="L8428" s="3" t="str">
        <f t="shared" si="787"/>
        <v/>
      </c>
      <c r="M8428" s="24"/>
      <c r="N8428" s="24"/>
      <c r="T8428" s="6"/>
      <c r="U8428" s="6"/>
      <c r="V8428" s="10">
        <f t="shared" si="788"/>
        <v>0</v>
      </c>
      <c r="W8428" s="6"/>
      <c r="X8428" s="10">
        <f t="shared" si="789"/>
        <v>0</v>
      </c>
      <c r="Y8428" s="30"/>
      <c r="Z8428" s="30"/>
      <c r="AA8428" s="6"/>
      <c r="AB8428" s="6"/>
      <c r="AC8428" s="6"/>
      <c r="AD8428" s="6"/>
      <c r="AE8428" s="6"/>
      <c r="AF8428" s="12">
        <f t="shared" si="790"/>
        <v>0</v>
      </c>
      <c r="AG8428" s="6"/>
      <c r="AH8428" s="6"/>
      <c r="AI8428" s="6"/>
      <c r="AJ8428" s="6"/>
      <c r="AK8428" s="6"/>
      <c r="AL8428" s="12">
        <f t="shared" si="791"/>
        <v>0</v>
      </c>
      <c r="AM8428" s="11" t="str">
        <f t="shared" si="786"/>
        <v/>
      </c>
      <c r="AN8428" s="7"/>
      <c r="AO8428" s="6"/>
    </row>
    <row r="8429" spans="1:41" ht="15.75" customHeight="1" x14ac:dyDescent="0.2">
      <c r="A8429" s="4"/>
      <c r="B8429" s="7"/>
      <c r="C8429" s="8" t="str">
        <f>IFERROR(VLOOKUP(B8429,Tabla2[#All],2,FALSE),"")</f>
        <v/>
      </c>
      <c r="D8429" s="24"/>
      <c r="E8429" s="9" t="str">
        <f>IFERROR(VLOOKUP(D8429,Tabla1[],2,FALSE),"")</f>
        <v/>
      </c>
      <c r="G8429" s="24"/>
      <c r="L8429" s="3" t="str">
        <f t="shared" si="787"/>
        <v/>
      </c>
      <c r="M8429" s="24"/>
      <c r="N8429" s="24"/>
      <c r="T8429" s="6"/>
      <c r="U8429" s="6"/>
      <c r="V8429" s="10">
        <f t="shared" si="788"/>
        <v>0</v>
      </c>
      <c r="W8429" s="6"/>
      <c r="X8429" s="10">
        <f t="shared" si="789"/>
        <v>0</v>
      </c>
      <c r="Y8429" s="30"/>
      <c r="Z8429" s="30"/>
      <c r="AA8429" s="6"/>
      <c r="AB8429" s="6"/>
      <c r="AC8429" s="6"/>
      <c r="AD8429" s="6"/>
      <c r="AE8429" s="6"/>
      <c r="AF8429" s="12">
        <f t="shared" si="790"/>
        <v>0</v>
      </c>
      <c r="AG8429" s="6"/>
      <c r="AH8429" s="6"/>
      <c r="AI8429" s="6"/>
      <c r="AJ8429" s="6"/>
      <c r="AK8429" s="6"/>
      <c r="AL8429" s="12">
        <f t="shared" si="791"/>
        <v>0</v>
      </c>
      <c r="AM8429" s="11" t="str">
        <f t="shared" si="786"/>
        <v/>
      </c>
      <c r="AN8429" s="7"/>
      <c r="AO8429" s="6"/>
    </row>
    <row r="8430" spans="1:41" ht="15.75" customHeight="1" x14ac:dyDescent="0.2">
      <c r="A8430" s="4"/>
      <c r="B8430" s="7"/>
      <c r="C8430" s="8" t="str">
        <f>IFERROR(VLOOKUP(B8430,Tabla2[#All],2,FALSE),"")</f>
        <v/>
      </c>
      <c r="D8430" s="24"/>
      <c r="E8430" s="9" t="str">
        <f>IFERROR(VLOOKUP(D8430,Tabla1[],2,FALSE),"")</f>
        <v/>
      </c>
      <c r="G8430" s="24"/>
      <c r="L8430" s="3" t="str">
        <f t="shared" si="787"/>
        <v/>
      </c>
      <c r="M8430" s="24"/>
      <c r="N8430" s="24"/>
      <c r="T8430" s="6"/>
      <c r="U8430" s="6"/>
      <c r="V8430" s="10">
        <f t="shared" si="788"/>
        <v>0</v>
      </c>
      <c r="W8430" s="6"/>
      <c r="X8430" s="10">
        <f t="shared" si="789"/>
        <v>0</v>
      </c>
      <c r="Y8430" s="30"/>
      <c r="Z8430" s="30"/>
      <c r="AA8430" s="6"/>
      <c r="AB8430" s="6"/>
      <c r="AC8430" s="6"/>
      <c r="AD8430" s="6"/>
      <c r="AE8430" s="6"/>
      <c r="AF8430" s="12">
        <f t="shared" si="790"/>
        <v>0</v>
      </c>
      <c r="AG8430" s="6"/>
      <c r="AH8430" s="6"/>
      <c r="AI8430" s="6"/>
      <c r="AJ8430" s="6"/>
      <c r="AK8430" s="6"/>
      <c r="AL8430" s="12">
        <f t="shared" si="791"/>
        <v>0</v>
      </c>
      <c r="AM8430" s="11" t="str">
        <f t="shared" si="786"/>
        <v/>
      </c>
      <c r="AN8430" s="7"/>
      <c r="AO8430" s="6"/>
    </row>
    <row r="8431" spans="1:41" ht="15.75" customHeight="1" x14ac:dyDescent="0.2">
      <c r="A8431" s="4"/>
      <c r="B8431" s="7"/>
      <c r="C8431" s="8" t="str">
        <f>IFERROR(VLOOKUP(B8431,Tabla2[#All],2,FALSE),"")</f>
        <v/>
      </c>
      <c r="D8431" s="24"/>
      <c r="E8431" s="9" t="str">
        <f>IFERROR(VLOOKUP(D8431,Tabla1[],2,FALSE),"")</f>
        <v/>
      </c>
      <c r="G8431" s="24"/>
      <c r="L8431" s="3" t="str">
        <f t="shared" si="787"/>
        <v/>
      </c>
      <c r="M8431" s="24"/>
      <c r="N8431" s="24"/>
      <c r="T8431" s="6"/>
      <c r="U8431" s="6"/>
      <c r="V8431" s="10">
        <f t="shared" si="788"/>
        <v>0</v>
      </c>
      <c r="W8431" s="6"/>
      <c r="X8431" s="10">
        <f t="shared" si="789"/>
        <v>0</v>
      </c>
      <c r="Y8431" s="30"/>
      <c r="Z8431" s="30"/>
      <c r="AA8431" s="6"/>
      <c r="AB8431" s="6"/>
      <c r="AC8431" s="6"/>
      <c r="AD8431" s="6"/>
      <c r="AE8431" s="6"/>
      <c r="AF8431" s="12">
        <f t="shared" si="790"/>
        <v>0</v>
      </c>
      <c r="AG8431" s="6"/>
      <c r="AH8431" s="6"/>
      <c r="AI8431" s="6"/>
      <c r="AJ8431" s="6"/>
      <c r="AK8431" s="6"/>
      <c r="AL8431" s="12">
        <f t="shared" si="791"/>
        <v>0</v>
      </c>
      <c r="AM8431" s="11" t="str">
        <f t="shared" si="786"/>
        <v/>
      </c>
      <c r="AN8431" s="7"/>
      <c r="AO8431" s="6"/>
    </row>
    <row r="8432" spans="1:41" ht="15.75" customHeight="1" x14ac:dyDescent="0.2">
      <c r="A8432" s="4"/>
      <c r="B8432" s="7"/>
      <c r="C8432" s="8" t="str">
        <f>IFERROR(VLOOKUP(B8432,Tabla2[#All],2,FALSE),"")</f>
        <v/>
      </c>
      <c r="D8432" s="24"/>
      <c r="E8432" s="9" t="str">
        <f>IFERROR(VLOOKUP(D8432,Tabla1[],2,FALSE),"")</f>
        <v/>
      </c>
      <c r="G8432" s="24"/>
      <c r="L8432" s="3" t="str">
        <f t="shared" si="787"/>
        <v/>
      </c>
      <c r="M8432" s="24"/>
      <c r="N8432" s="24"/>
      <c r="T8432" s="6"/>
      <c r="U8432" s="6"/>
      <c r="V8432" s="10">
        <f t="shared" si="788"/>
        <v>0</v>
      </c>
      <c r="W8432" s="6"/>
      <c r="X8432" s="10">
        <f t="shared" si="789"/>
        <v>0</v>
      </c>
      <c r="Y8432" s="30"/>
      <c r="Z8432" s="30"/>
      <c r="AA8432" s="6"/>
      <c r="AB8432" s="6"/>
      <c r="AC8432" s="6"/>
      <c r="AD8432" s="6"/>
      <c r="AE8432" s="6"/>
      <c r="AF8432" s="12">
        <f t="shared" si="790"/>
        <v>0</v>
      </c>
      <c r="AG8432" s="6"/>
      <c r="AH8432" s="6"/>
      <c r="AI8432" s="6"/>
      <c r="AJ8432" s="6"/>
      <c r="AK8432" s="6"/>
      <c r="AL8432" s="12">
        <f t="shared" si="791"/>
        <v>0</v>
      </c>
      <c r="AM8432" s="11" t="str">
        <f t="shared" si="786"/>
        <v/>
      </c>
      <c r="AN8432" s="7"/>
      <c r="AO8432" s="6"/>
    </row>
    <row r="8433" spans="1:41" ht="15.75" customHeight="1" x14ac:dyDescent="0.2">
      <c r="A8433" s="4"/>
      <c r="B8433" s="7"/>
      <c r="C8433" s="8" t="str">
        <f>IFERROR(VLOOKUP(B8433,Tabla2[#All],2,FALSE),"")</f>
        <v/>
      </c>
      <c r="D8433" s="24"/>
      <c r="E8433" s="9" t="str">
        <f>IFERROR(VLOOKUP(D8433,Tabla1[],2,FALSE),"")</f>
        <v/>
      </c>
      <c r="G8433" s="24"/>
      <c r="L8433" s="3" t="str">
        <f t="shared" si="787"/>
        <v/>
      </c>
      <c r="M8433" s="24"/>
      <c r="N8433" s="24"/>
      <c r="T8433" s="6"/>
      <c r="U8433" s="6"/>
      <c r="V8433" s="10">
        <f t="shared" si="788"/>
        <v>0</v>
      </c>
      <c r="W8433" s="6"/>
      <c r="X8433" s="10">
        <f t="shared" si="789"/>
        <v>0</v>
      </c>
      <c r="Y8433" s="30"/>
      <c r="Z8433" s="30"/>
      <c r="AA8433" s="6"/>
      <c r="AB8433" s="6"/>
      <c r="AC8433" s="6"/>
      <c r="AD8433" s="6"/>
      <c r="AE8433" s="6"/>
      <c r="AF8433" s="12">
        <f t="shared" si="790"/>
        <v>0</v>
      </c>
      <c r="AG8433" s="6"/>
      <c r="AH8433" s="6"/>
      <c r="AI8433" s="6"/>
      <c r="AJ8433" s="6"/>
      <c r="AK8433" s="6"/>
      <c r="AL8433" s="12">
        <f t="shared" si="791"/>
        <v>0</v>
      </c>
      <c r="AM8433" s="11" t="str">
        <f t="shared" si="786"/>
        <v/>
      </c>
      <c r="AN8433" s="7"/>
      <c r="AO8433" s="6"/>
    </row>
    <row r="8434" spans="1:41" ht="15.75" customHeight="1" x14ac:dyDescent="0.2">
      <c r="A8434" s="4"/>
      <c r="B8434" s="7"/>
      <c r="C8434" s="8" t="str">
        <f>IFERROR(VLOOKUP(B8434,Tabla2[#All],2,FALSE),"")</f>
        <v/>
      </c>
      <c r="D8434" s="24"/>
      <c r="E8434" s="9" t="str">
        <f>IFERROR(VLOOKUP(D8434,Tabla1[],2,FALSE),"")</f>
        <v/>
      </c>
      <c r="G8434" s="24"/>
      <c r="L8434" s="3" t="str">
        <f t="shared" si="787"/>
        <v/>
      </c>
      <c r="M8434" s="24"/>
      <c r="N8434" s="24"/>
      <c r="T8434" s="6"/>
      <c r="U8434" s="6"/>
      <c r="V8434" s="10">
        <f t="shared" si="788"/>
        <v>0</v>
      </c>
      <c r="W8434" s="6"/>
      <c r="X8434" s="10">
        <f t="shared" si="789"/>
        <v>0</v>
      </c>
      <c r="Y8434" s="30"/>
      <c r="Z8434" s="30"/>
      <c r="AA8434" s="6"/>
      <c r="AB8434" s="6"/>
      <c r="AC8434" s="6"/>
      <c r="AD8434" s="6"/>
      <c r="AE8434" s="6"/>
      <c r="AF8434" s="12">
        <f t="shared" si="790"/>
        <v>0</v>
      </c>
      <c r="AG8434" s="6"/>
      <c r="AH8434" s="6"/>
      <c r="AI8434" s="6"/>
      <c r="AJ8434" s="6"/>
      <c r="AK8434" s="6"/>
      <c r="AL8434" s="12">
        <f t="shared" si="791"/>
        <v>0</v>
      </c>
      <c r="AM8434" s="11" t="str">
        <f t="shared" si="786"/>
        <v/>
      </c>
      <c r="AN8434" s="7"/>
      <c r="AO8434" s="6"/>
    </row>
    <row r="8435" spans="1:41" ht="15.75" customHeight="1" x14ac:dyDescent="0.2">
      <c r="A8435" s="4"/>
      <c r="B8435" s="7"/>
      <c r="C8435" s="8" t="str">
        <f>IFERROR(VLOOKUP(B8435,Tabla2[#All],2,FALSE),"")</f>
        <v/>
      </c>
      <c r="D8435" s="24"/>
      <c r="E8435" s="9" t="str">
        <f>IFERROR(VLOOKUP(D8435,Tabla1[],2,FALSE),"")</f>
        <v/>
      </c>
      <c r="G8435" s="24"/>
      <c r="L8435" s="3" t="str">
        <f t="shared" si="787"/>
        <v/>
      </c>
      <c r="M8435" s="24"/>
      <c r="N8435" s="24"/>
      <c r="T8435" s="6"/>
      <c r="U8435" s="6"/>
      <c r="V8435" s="10">
        <f t="shared" si="788"/>
        <v>0</v>
      </c>
      <c r="W8435" s="6"/>
      <c r="X8435" s="10">
        <f t="shared" si="789"/>
        <v>0</v>
      </c>
      <c r="Y8435" s="30"/>
      <c r="Z8435" s="30"/>
      <c r="AA8435" s="6"/>
      <c r="AB8435" s="6"/>
      <c r="AC8435" s="6"/>
      <c r="AD8435" s="6"/>
      <c r="AE8435" s="6"/>
      <c r="AF8435" s="12">
        <f t="shared" si="790"/>
        <v>0</v>
      </c>
      <c r="AG8435" s="6"/>
      <c r="AH8435" s="6"/>
      <c r="AI8435" s="6"/>
      <c r="AJ8435" s="6"/>
      <c r="AK8435" s="6"/>
      <c r="AL8435" s="12">
        <f t="shared" si="791"/>
        <v>0</v>
      </c>
      <c r="AM8435" s="11" t="str">
        <f t="shared" si="786"/>
        <v/>
      </c>
      <c r="AN8435" s="7"/>
      <c r="AO8435" s="6"/>
    </row>
    <row r="8436" spans="1:41" ht="15.75" customHeight="1" x14ac:dyDescent="0.2">
      <c r="A8436" s="4"/>
      <c r="B8436" s="7"/>
      <c r="C8436" s="8" t="str">
        <f>IFERROR(VLOOKUP(B8436,Tabla2[#All],2,FALSE),"")</f>
        <v/>
      </c>
      <c r="D8436" s="24"/>
      <c r="E8436" s="9" t="str">
        <f>IFERROR(VLOOKUP(D8436,Tabla1[],2,FALSE),"")</f>
        <v/>
      </c>
      <c r="G8436" s="24"/>
      <c r="L8436" s="3" t="str">
        <f t="shared" si="787"/>
        <v/>
      </c>
      <c r="M8436" s="24"/>
      <c r="N8436" s="24"/>
      <c r="T8436" s="6"/>
      <c r="U8436" s="6"/>
      <c r="V8436" s="10">
        <f t="shared" si="788"/>
        <v>0</v>
      </c>
      <c r="W8436" s="6"/>
      <c r="X8436" s="10">
        <f t="shared" si="789"/>
        <v>0</v>
      </c>
      <c r="Y8436" s="30"/>
      <c r="Z8436" s="30"/>
      <c r="AA8436" s="6"/>
      <c r="AB8436" s="6"/>
      <c r="AC8436" s="6"/>
      <c r="AD8436" s="6"/>
      <c r="AE8436" s="6"/>
      <c r="AF8436" s="12">
        <f t="shared" si="790"/>
        <v>0</v>
      </c>
      <c r="AG8436" s="6"/>
      <c r="AH8436" s="6"/>
      <c r="AI8436" s="6"/>
      <c r="AJ8436" s="6"/>
      <c r="AK8436" s="6"/>
      <c r="AL8436" s="12">
        <f t="shared" si="791"/>
        <v>0</v>
      </c>
      <c r="AM8436" s="11" t="str">
        <f t="shared" si="786"/>
        <v/>
      </c>
      <c r="AN8436" s="7"/>
      <c r="AO8436" s="6"/>
    </row>
    <row r="8437" spans="1:41" ht="15.75" customHeight="1" x14ac:dyDescent="0.2">
      <c r="A8437" s="4"/>
      <c r="B8437" s="7"/>
      <c r="C8437" s="8" t="str">
        <f>IFERROR(VLOOKUP(B8437,Tabla2[#All],2,FALSE),"")</f>
        <v/>
      </c>
      <c r="D8437" s="24"/>
      <c r="E8437" s="9" t="str">
        <f>IFERROR(VLOOKUP(D8437,Tabla1[],2,FALSE),"")</f>
        <v/>
      </c>
      <c r="G8437" s="24"/>
      <c r="L8437" s="3" t="str">
        <f t="shared" si="787"/>
        <v/>
      </c>
      <c r="M8437" s="24"/>
      <c r="N8437" s="24"/>
      <c r="T8437" s="6"/>
      <c r="U8437" s="6"/>
      <c r="V8437" s="10">
        <f t="shared" si="788"/>
        <v>0</v>
      </c>
      <c r="W8437" s="6"/>
      <c r="X8437" s="10">
        <f t="shared" si="789"/>
        <v>0</v>
      </c>
      <c r="Y8437" s="30"/>
      <c r="Z8437" s="30"/>
      <c r="AA8437" s="6"/>
      <c r="AB8437" s="6"/>
      <c r="AC8437" s="6"/>
      <c r="AD8437" s="6"/>
      <c r="AE8437" s="6"/>
      <c r="AF8437" s="12">
        <f t="shared" si="790"/>
        <v>0</v>
      </c>
      <c r="AG8437" s="6"/>
      <c r="AH8437" s="6"/>
      <c r="AI8437" s="6"/>
      <c r="AJ8437" s="6"/>
      <c r="AK8437" s="6"/>
      <c r="AL8437" s="12">
        <f t="shared" si="791"/>
        <v>0</v>
      </c>
      <c r="AM8437" s="11" t="str">
        <f t="shared" si="786"/>
        <v/>
      </c>
      <c r="AN8437" s="7"/>
      <c r="AO8437" s="6"/>
    </row>
    <row r="8438" spans="1:41" ht="15.75" customHeight="1" x14ac:dyDescent="0.2">
      <c r="A8438" s="4"/>
      <c r="B8438" s="7"/>
      <c r="C8438" s="8" t="str">
        <f>IFERROR(VLOOKUP(B8438,Tabla2[#All],2,FALSE),"")</f>
        <v/>
      </c>
      <c r="D8438" s="24"/>
      <c r="E8438" s="9" t="str">
        <f>IFERROR(VLOOKUP(D8438,Tabla1[],2,FALSE),"")</f>
        <v/>
      </c>
      <c r="G8438" s="24"/>
      <c r="L8438" s="3" t="str">
        <f t="shared" si="787"/>
        <v/>
      </c>
      <c r="M8438" s="24"/>
      <c r="N8438" s="24"/>
      <c r="T8438" s="6"/>
      <c r="U8438" s="6"/>
      <c r="V8438" s="10">
        <f t="shared" si="788"/>
        <v>0</v>
      </c>
      <c r="W8438" s="6"/>
      <c r="X8438" s="10">
        <f t="shared" si="789"/>
        <v>0</v>
      </c>
      <c r="Y8438" s="30"/>
      <c r="Z8438" s="30"/>
      <c r="AA8438" s="6"/>
      <c r="AB8438" s="6"/>
      <c r="AC8438" s="6"/>
      <c r="AD8438" s="6"/>
      <c r="AE8438" s="6"/>
      <c r="AF8438" s="12">
        <f t="shared" si="790"/>
        <v>0</v>
      </c>
      <c r="AG8438" s="6"/>
      <c r="AH8438" s="6"/>
      <c r="AI8438" s="6"/>
      <c r="AJ8438" s="6"/>
      <c r="AK8438" s="6"/>
      <c r="AL8438" s="12">
        <f t="shared" si="791"/>
        <v>0</v>
      </c>
      <c r="AM8438" s="11" t="str">
        <f t="shared" si="786"/>
        <v/>
      </c>
      <c r="AN8438" s="7"/>
      <c r="AO8438" s="6"/>
    </row>
    <row r="8439" spans="1:41" ht="15.75" customHeight="1" x14ac:dyDescent="0.2">
      <c r="A8439" s="4"/>
      <c r="B8439" s="7"/>
      <c r="C8439" s="8" t="str">
        <f>IFERROR(VLOOKUP(B8439,Tabla2[#All],2,FALSE),"")</f>
        <v/>
      </c>
      <c r="D8439" s="24"/>
      <c r="E8439" s="9" t="str">
        <f>IFERROR(VLOOKUP(D8439,Tabla1[],2,FALSE),"")</f>
        <v/>
      </c>
      <c r="G8439" s="24"/>
      <c r="L8439" s="3" t="str">
        <f t="shared" si="787"/>
        <v/>
      </c>
      <c r="M8439" s="24"/>
      <c r="N8439" s="24"/>
      <c r="T8439" s="6"/>
      <c r="U8439" s="6"/>
      <c r="V8439" s="10">
        <f t="shared" si="788"/>
        <v>0</v>
      </c>
      <c r="W8439" s="6"/>
      <c r="X8439" s="10">
        <f t="shared" si="789"/>
        <v>0</v>
      </c>
      <c r="Y8439" s="30"/>
      <c r="Z8439" s="30"/>
      <c r="AA8439" s="6"/>
      <c r="AB8439" s="6"/>
      <c r="AC8439" s="6"/>
      <c r="AD8439" s="6"/>
      <c r="AE8439" s="6"/>
      <c r="AF8439" s="12">
        <f t="shared" si="790"/>
        <v>0</v>
      </c>
      <c r="AG8439" s="6"/>
      <c r="AH8439" s="6"/>
      <c r="AI8439" s="6"/>
      <c r="AJ8439" s="6"/>
      <c r="AK8439" s="6"/>
      <c r="AL8439" s="12">
        <f t="shared" si="791"/>
        <v>0</v>
      </c>
      <c r="AM8439" s="11" t="str">
        <f t="shared" si="786"/>
        <v/>
      </c>
      <c r="AN8439" s="7"/>
      <c r="AO8439" s="6"/>
    </row>
    <row r="8440" spans="1:41" ht="15.75" customHeight="1" x14ac:dyDescent="0.2">
      <c r="A8440" s="4"/>
      <c r="B8440" s="7"/>
      <c r="C8440" s="8" t="str">
        <f>IFERROR(VLOOKUP(B8440,Tabla2[#All],2,FALSE),"")</f>
        <v/>
      </c>
      <c r="D8440" s="24"/>
      <c r="E8440" s="9" t="str">
        <f>IFERROR(VLOOKUP(D8440,Tabla1[],2,FALSE),"")</f>
        <v/>
      </c>
      <c r="G8440" s="24"/>
      <c r="L8440" s="3" t="str">
        <f t="shared" si="787"/>
        <v/>
      </c>
      <c r="M8440" s="24"/>
      <c r="N8440" s="24"/>
      <c r="T8440" s="6"/>
      <c r="U8440" s="6"/>
      <c r="V8440" s="10">
        <f t="shared" si="788"/>
        <v>0</v>
      </c>
      <c r="W8440" s="6"/>
      <c r="X8440" s="10">
        <f t="shared" si="789"/>
        <v>0</v>
      </c>
      <c r="Y8440" s="30"/>
      <c r="Z8440" s="30"/>
      <c r="AA8440" s="6"/>
      <c r="AB8440" s="6"/>
      <c r="AC8440" s="6"/>
      <c r="AD8440" s="6"/>
      <c r="AE8440" s="6"/>
      <c r="AF8440" s="12">
        <f t="shared" si="790"/>
        <v>0</v>
      </c>
      <c r="AG8440" s="6"/>
      <c r="AH8440" s="6"/>
      <c r="AI8440" s="6"/>
      <c r="AJ8440" s="6"/>
      <c r="AK8440" s="6"/>
      <c r="AL8440" s="12">
        <f t="shared" si="791"/>
        <v>0</v>
      </c>
      <c r="AM8440" s="11" t="str">
        <f t="shared" si="786"/>
        <v/>
      </c>
      <c r="AN8440" s="7"/>
      <c r="AO8440" s="6"/>
    </row>
    <row r="8441" spans="1:41" ht="15.75" customHeight="1" x14ac:dyDescent="0.2">
      <c r="A8441" s="4"/>
      <c r="B8441" s="7"/>
      <c r="C8441" s="8" t="str">
        <f>IFERROR(VLOOKUP(B8441,Tabla2[#All],2,FALSE),"")</f>
        <v/>
      </c>
      <c r="D8441" s="24"/>
      <c r="E8441" s="9" t="str">
        <f>IFERROR(VLOOKUP(D8441,Tabla1[],2,FALSE),"")</f>
        <v/>
      </c>
      <c r="G8441" s="24"/>
      <c r="L8441" s="3" t="str">
        <f t="shared" si="787"/>
        <v/>
      </c>
      <c r="M8441" s="24"/>
      <c r="N8441" s="24"/>
      <c r="T8441" s="6"/>
      <c r="U8441" s="6"/>
      <c r="V8441" s="10">
        <f t="shared" si="788"/>
        <v>0</v>
      </c>
      <c r="W8441" s="6"/>
      <c r="X8441" s="10">
        <f t="shared" si="789"/>
        <v>0</v>
      </c>
      <c r="Y8441" s="30"/>
      <c r="Z8441" s="30"/>
      <c r="AA8441" s="6"/>
      <c r="AB8441" s="6"/>
      <c r="AC8441" s="6"/>
      <c r="AD8441" s="6"/>
      <c r="AE8441" s="6"/>
      <c r="AF8441" s="12">
        <f t="shared" si="790"/>
        <v>0</v>
      </c>
      <c r="AG8441" s="6"/>
      <c r="AH8441" s="6"/>
      <c r="AI8441" s="6"/>
      <c r="AJ8441" s="6"/>
      <c r="AK8441" s="6"/>
      <c r="AL8441" s="12">
        <f t="shared" si="791"/>
        <v>0</v>
      </c>
      <c r="AM8441" s="11" t="str">
        <f t="shared" si="786"/>
        <v/>
      </c>
      <c r="AN8441" s="7"/>
      <c r="AO8441" s="6"/>
    </row>
    <row r="8442" spans="1:41" ht="15.75" customHeight="1" x14ac:dyDescent="0.2">
      <c r="A8442" s="4"/>
      <c r="B8442" s="7"/>
      <c r="C8442" s="8" t="str">
        <f>IFERROR(VLOOKUP(B8442,Tabla2[#All],2,FALSE),"")</f>
        <v/>
      </c>
      <c r="D8442" s="24"/>
      <c r="E8442" s="9" t="str">
        <f>IFERROR(VLOOKUP(D8442,Tabla1[],2,FALSE),"")</f>
        <v/>
      </c>
      <c r="G8442" s="24"/>
      <c r="L8442" s="3" t="str">
        <f t="shared" si="787"/>
        <v/>
      </c>
      <c r="M8442" s="24"/>
      <c r="N8442" s="24"/>
      <c r="T8442" s="6"/>
      <c r="U8442" s="6"/>
      <c r="V8442" s="10">
        <f t="shared" si="788"/>
        <v>0</v>
      </c>
      <c r="W8442" s="6"/>
      <c r="X8442" s="10">
        <f t="shared" si="789"/>
        <v>0</v>
      </c>
      <c r="Y8442" s="30"/>
      <c r="Z8442" s="30"/>
      <c r="AA8442" s="6"/>
      <c r="AB8442" s="6"/>
      <c r="AC8442" s="6"/>
      <c r="AD8442" s="6"/>
      <c r="AE8442" s="6"/>
      <c r="AF8442" s="12">
        <f t="shared" si="790"/>
        <v>0</v>
      </c>
      <c r="AG8442" s="6"/>
      <c r="AH8442" s="6"/>
      <c r="AI8442" s="6"/>
      <c r="AJ8442" s="6"/>
      <c r="AK8442" s="6"/>
      <c r="AL8442" s="12">
        <f t="shared" si="791"/>
        <v>0</v>
      </c>
      <c r="AM8442" s="11" t="str">
        <f t="shared" si="786"/>
        <v/>
      </c>
      <c r="AN8442" s="7"/>
      <c r="AO8442" s="6"/>
    </row>
    <row r="8443" spans="1:41" ht="15.75" customHeight="1" x14ac:dyDescent="0.2">
      <c r="A8443" s="4"/>
      <c r="B8443" s="7"/>
      <c r="C8443" s="8" t="str">
        <f>IFERROR(VLOOKUP(B8443,Tabla2[#All],2,FALSE),"")</f>
        <v/>
      </c>
      <c r="D8443" s="24"/>
      <c r="E8443" s="9" t="str">
        <f>IFERROR(VLOOKUP(D8443,Tabla1[],2,FALSE),"")</f>
        <v/>
      </c>
      <c r="G8443" s="24"/>
      <c r="L8443" s="3" t="str">
        <f t="shared" si="787"/>
        <v/>
      </c>
      <c r="M8443" s="24"/>
      <c r="N8443" s="24"/>
      <c r="T8443" s="6"/>
      <c r="U8443" s="6"/>
      <c r="V8443" s="10">
        <f t="shared" si="788"/>
        <v>0</v>
      </c>
      <c r="W8443" s="6"/>
      <c r="X8443" s="10">
        <f t="shared" si="789"/>
        <v>0</v>
      </c>
      <c r="Y8443" s="30"/>
      <c r="Z8443" s="30"/>
      <c r="AA8443" s="6"/>
      <c r="AB8443" s="6"/>
      <c r="AC8443" s="6"/>
      <c r="AD8443" s="6"/>
      <c r="AE8443" s="6"/>
      <c r="AF8443" s="12">
        <f t="shared" si="790"/>
        <v>0</v>
      </c>
      <c r="AG8443" s="6"/>
      <c r="AH8443" s="6"/>
      <c r="AI8443" s="6"/>
      <c r="AJ8443" s="6"/>
      <c r="AK8443" s="6"/>
      <c r="AL8443" s="12">
        <f t="shared" si="791"/>
        <v>0</v>
      </c>
      <c r="AM8443" s="11" t="str">
        <f t="shared" si="786"/>
        <v/>
      </c>
      <c r="AN8443" s="7"/>
      <c r="AO8443" s="6"/>
    </row>
    <row r="8444" spans="1:41" ht="15.75" customHeight="1" x14ac:dyDescent="0.2">
      <c r="A8444" s="4"/>
      <c r="B8444" s="7"/>
      <c r="C8444" s="8" t="str">
        <f>IFERROR(VLOOKUP(B8444,Tabla2[#All],2,FALSE),"")</f>
        <v/>
      </c>
      <c r="D8444" s="24"/>
      <c r="E8444" s="9" t="str">
        <f>IFERROR(VLOOKUP(D8444,Tabla1[],2,FALSE),"")</f>
        <v/>
      </c>
      <c r="G8444" s="24"/>
      <c r="L8444" s="3" t="str">
        <f t="shared" si="787"/>
        <v/>
      </c>
      <c r="M8444" s="24"/>
      <c r="N8444" s="24"/>
      <c r="T8444" s="6"/>
      <c r="U8444" s="6"/>
      <c r="V8444" s="10">
        <f t="shared" si="788"/>
        <v>0</v>
      </c>
      <c r="W8444" s="6"/>
      <c r="X8444" s="10">
        <f t="shared" si="789"/>
        <v>0</v>
      </c>
      <c r="Y8444" s="30"/>
      <c r="Z8444" s="30"/>
      <c r="AA8444" s="6"/>
      <c r="AB8444" s="6"/>
      <c r="AC8444" s="6"/>
      <c r="AD8444" s="6"/>
      <c r="AE8444" s="6"/>
      <c r="AF8444" s="12">
        <f t="shared" si="790"/>
        <v>0</v>
      </c>
      <c r="AG8444" s="6"/>
      <c r="AH8444" s="6"/>
      <c r="AI8444" s="6"/>
      <c r="AJ8444" s="6"/>
      <c r="AK8444" s="6"/>
      <c r="AL8444" s="12">
        <f t="shared" si="791"/>
        <v>0</v>
      </c>
      <c r="AM8444" s="11" t="str">
        <f t="shared" si="786"/>
        <v/>
      </c>
      <c r="AN8444" s="7"/>
      <c r="AO8444" s="6"/>
    </row>
    <row r="8445" spans="1:41" ht="15.75" customHeight="1" x14ac:dyDescent="0.2">
      <c r="A8445" s="4"/>
      <c r="B8445" s="7"/>
      <c r="C8445" s="8" t="str">
        <f>IFERROR(VLOOKUP(B8445,Tabla2[#All],2,FALSE),"")</f>
        <v/>
      </c>
      <c r="D8445" s="24"/>
      <c r="E8445" s="9" t="str">
        <f>IFERROR(VLOOKUP(D8445,Tabla1[],2,FALSE),"")</f>
        <v/>
      </c>
      <c r="G8445" s="24"/>
      <c r="L8445" s="3" t="str">
        <f t="shared" si="787"/>
        <v/>
      </c>
      <c r="M8445" s="24"/>
      <c r="N8445" s="24"/>
      <c r="T8445" s="6"/>
      <c r="U8445" s="6"/>
      <c r="V8445" s="10">
        <f t="shared" si="788"/>
        <v>0</v>
      </c>
      <c r="W8445" s="6"/>
      <c r="X8445" s="10">
        <f t="shared" si="789"/>
        <v>0</v>
      </c>
      <c r="Y8445" s="30"/>
      <c r="Z8445" s="30"/>
      <c r="AA8445" s="6"/>
      <c r="AB8445" s="6"/>
      <c r="AC8445" s="6"/>
      <c r="AD8445" s="6"/>
      <c r="AE8445" s="6"/>
      <c r="AF8445" s="12">
        <f t="shared" si="790"/>
        <v>0</v>
      </c>
      <c r="AG8445" s="6"/>
      <c r="AH8445" s="6"/>
      <c r="AI8445" s="6"/>
      <c r="AJ8445" s="6"/>
      <c r="AK8445" s="6"/>
      <c r="AL8445" s="12">
        <f t="shared" si="791"/>
        <v>0</v>
      </c>
      <c r="AM8445" s="11" t="str">
        <f t="shared" si="786"/>
        <v/>
      </c>
      <c r="AN8445" s="7"/>
      <c r="AO8445" s="6"/>
    </row>
    <row r="8446" spans="1:41" ht="15.75" customHeight="1" x14ac:dyDescent="0.2">
      <c r="A8446" s="4"/>
      <c r="B8446" s="7"/>
      <c r="C8446" s="8" t="str">
        <f>IFERROR(VLOOKUP(B8446,Tabla2[#All],2,FALSE),"")</f>
        <v/>
      </c>
      <c r="D8446" s="24"/>
      <c r="E8446" s="9" t="str">
        <f>IFERROR(VLOOKUP(D8446,Tabla1[],2,FALSE),"")</f>
        <v/>
      </c>
      <c r="G8446" s="24"/>
      <c r="L8446" s="3" t="str">
        <f t="shared" si="787"/>
        <v/>
      </c>
      <c r="M8446" s="24"/>
      <c r="N8446" s="24"/>
      <c r="T8446" s="6"/>
      <c r="U8446" s="6"/>
      <c r="V8446" s="10">
        <f t="shared" si="788"/>
        <v>0</v>
      </c>
      <c r="W8446" s="6"/>
      <c r="X8446" s="10">
        <f t="shared" si="789"/>
        <v>0</v>
      </c>
      <c r="Y8446" s="30"/>
      <c r="Z8446" s="30"/>
      <c r="AA8446" s="6"/>
      <c r="AB8446" s="6"/>
      <c r="AC8446" s="6"/>
      <c r="AD8446" s="6"/>
      <c r="AE8446" s="6"/>
      <c r="AF8446" s="12">
        <f t="shared" si="790"/>
        <v>0</v>
      </c>
      <c r="AG8446" s="6"/>
      <c r="AH8446" s="6"/>
      <c r="AI8446" s="6"/>
      <c r="AJ8446" s="6"/>
      <c r="AK8446" s="6"/>
      <c r="AL8446" s="12">
        <f t="shared" si="791"/>
        <v>0</v>
      </c>
      <c r="AM8446" s="11" t="str">
        <f t="shared" si="786"/>
        <v/>
      </c>
      <c r="AN8446" s="7"/>
      <c r="AO8446" s="6"/>
    </row>
    <row r="8447" spans="1:41" ht="15.75" customHeight="1" x14ac:dyDescent="0.2">
      <c r="A8447" s="4"/>
      <c r="B8447" s="7"/>
      <c r="C8447" s="8" t="str">
        <f>IFERROR(VLOOKUP(B8447,Tabla2[#All],2,FALSE),"")</f>
        <v/>
      </c>
      <c r="D8447" s="24"/>
      <c r="E8447" s="9" t="str">
        <f>IFERROR(VLOOKUP(D8447,Tabla1[],2,FALSE),"")</f>
        <v/>
      </c>
      <c r="G8447" s="24"/>
      <c r="L8447" s="3" t="str">
        <f t="shared" si="787"/>
        <v/>
      </c>
      <c r="M8447" s="24"/>
      <c r="N8447" s="24"/>
      <c r="T8447" s="6"/>
      <c r="U8447" s="6"/>
      <c r="V8447" s="10">
        <f t="shared" si="788"/>
        <v>0</v>
      </c>
      <c r="W8447" s="6"/>
      <c r="X8447" s="10">
        <f t="shared" si="789"/>
        <v>0</v>
      </c>
      <c r="Y8447" s="30"/>
      <c r="Z8447" s="30"/>
      <c r="AA8447" s="6"/>
      <c r="AB8447" s="6"/>
      <c r="AC8447" s="6"/>
      <c r="AD8447" s="6"/>
      <c r="AE8447" s="6"/>
      <c r="AF8447" s="12">
        <f t="shared" si="790"/>
        <v>0</v>
      </c>
      <c r="AG8447" s="6"/>
      <c r="AH8447" s="6"/>
      <c r="AI8447" s="6"/>
      <c r="AJ8447" s="6"/>
      <c r="AK8447" s="6"/>
      <c r="AL8447" s="12">
        <f t="shared" si="791"/>
        <v>0</v>
      </c>
      <c r="AM8447" s="11" t="str">
        <f t="shared" si="786"/>
        <v/>
      </c>
      <c r="AN8447" s="7"/>
      <c r="AO8447" s="6"/>
    </row>
    <row r="8448" spans="1:41" ht="15.75" customHeight="1" x14ac:dyDescent="0.2">
      <c r="A8448" s="4"/>
      <c r="B8448" s="7"/>
      <c r="C8448" s="8" t="str">
        <f>IFERROR(VLOOKUP(B8448,Tabla2[#All],2,FALSE),"")</f>
        <v/>
      </c>
      <c r="D8448" s="24"/>
      <c r="E8448" s="9" t="str">
        <f>IFERROR(VLOOKUP(D8448,Tabla1[],2,FALSE),"")</f>
        <v/>
      </c>
      <c r="G8448" s="24"/>
      <c r="L8448" s="3" t="str">
        <f t="shared" si="787"/>
        <v/>
      </c>
      <c r="M8448" s="24"/>
      <c r="N8448" s="24"/>
      <c r="T8448" s="6"/>
      <c r="U8448" s="6"/>
      <c r="V8448" s="10">
        <f t="shared" si="788"/>
        <v>0</v>
      </c>
      <c r="W8448" s="6"/>
      <c r="X8448" s="10">
        <f t="shared" si="789"/>
        <v>0</v>
      </c>
      <c r="Y8448" s="30"/>
      <c r="Z8448" s="30"/>
      <c r="AA8448" s="6"/>
      <c r="AB8448" s="6"/>
      <c r="AC8448" s="6"/>
      <c r="AD8448" s="6"/>
      <c r="AE8448" s="6"/>
      <c r="AF8448" s="12">
        <f t="shared" si="790"/>
        <v>0</v>
      </c>
      <c r="AG8448" s="6"/>
      <c r="AH8448" s="6"/>
      <c r="AI8448" s="6"/>
      <c r="AJ8448" s="6"/>
      <c r="AK8448" s="6"/>
      <c r="AL8448" s="12">
        <f t="shared" si="791"/>
        <v>0</v>
      </c>
      <c r="AM8448" s="11" t="str">
        <f t="shared" si="786"/>
        <v/>
      </c>
      <c r="AN8448" s="7"/>
      <c r="AO8448" s="6"/>
    </row>
    <row r="8449" spans="1:41" ht="15.75" customHeight="1" x14ac:dyDescent="0.2">
      <c r="A8449" s="4"/>
      <c r="B8449" s="7"/>
      <c r="C8449" s="8" t="str">
        <f>IFERROR(VLOOKUP(B8449,Tabla2[#All],2,FALSE),"")</f>
        <v/>
      </c>
      <c r="D8449" s="24"/>
      <c r="E8449" s="9" t="str">
        <f>IFERROR(VLOOKUP(D8449,Tabla1[],2,FALSE),"")</f>
        <v/>
      </c>
      <c r="G8449" s="24"/>
      <c r="L8449" s="3" t="str">
        <f t="shared" si="787"/>
        <v/>
      </c>
      <c r="M8449" s="24"/>
      <c r="N8449" s="24"/>
      <c r="T8449" s="6"/>
      <c r="U8449" s="6"/>
      <c r="V8449" s="10">
        <f t="shared" si="788"/>
        <v>0</v>
      </c>
      <c r="W8449" s="6"/>
      <c r="X8449" s="10">
        <f t="shared" si="789"/>
        <v>0</v>
      </c>
      <c r="Y8449" s="30"/>
      <c r="Z8449" s="30"/>
      <c r="AA8449" s="6"/>
      <c r="AB8449" s="6"/>
      <c r="AC8449" s="6"/>
      <c r="AD8449" s="6"/>
      <c r="AE8449" s="6"/>
      <c r="AF8449" s="12">
        <f t="shared" si="790"/>
        <v>0</v>
      </c>
      <c r="AG8449" s="6"/>
      <c r="AH8449" s="6"/>
      <c r="AI8449" s="6"/>
      <c r="AJ8449" s="6"/>
      <c r="AK8449" s="6"/>
      <c r="AL8449" s="12">
        <f t="shared" si="791"/>
        <v>0</v>
      </c>
      <c r="AM8449" s="11" t="str">
        <f t="shared" si="786"/>
        <v/>
      </c>
      <c r="AN8449" s="7"/>
      <c r="AO8449" s="6"/>
    </row>
    <row r="8450" spans="1:41" ht="15.75" customHeight="1" x14ac:dyDescent="0.2">
      <c r="A8450" s="4"/>
      <c r="B8450" s="7"/>
      <c r="C8450" s="8" t="str">
        <f>IFERROR(VLOOKUP(B8450,Tabla2[#All],2,FALSE),"")</f>
        <v/>
      </c>
      <c r="D8450" s="24"/>
      <c r="E8450" s="9" t="str">
        <f>IFERROR(VLOOKUP(D8450,Tabla1[],2,FALSE),"")</f>
        <v/>
      </c>
      <c r="G8450" s="24"/>
      <c r="L8450" s="3" t="str">
        <f t="shared" si="787"/>
        <v/>
      </c>
      <c r="M8450" s="24"/>
      <c r="N8450" s="24"/>
      <c r="T8450" s="6"/>
      <c r="U8450" s="6"/>
      <c r="V8450" s="10">
        <f t="shared" si="788"/>
        <v>0</v>
      </c>
      <c r="W8450" s="6"/>
      <c r="X8450" s="10">
        <f t="shared" si="789"/>
        <v>0</v>
      </c>
      <c r="Y8450" s="30"/>
      <c r="Z8450" s="30"/>
      <c r="AA8450" s="6"/>
      <c r="AB8450" s="6"/>
      <c r="AC8450" s="6"/>
      <c r="AD8450" s="6"/>
      <c r="AE8450" s="6"/>
      <c r="AF8450" s="12">
        <f t="shared" si="790"/>
        <v>0</v>
      </c>
      <c r="AG8450" s="6"/>
      <c r="AH8450" s="6"/>
      <c r="AI8450" s="6"/>
      <c r="AJ8450" s="6"/>
      <c r="AK8450" s="6"/>
      <c r="AL8450" s="12">
        <f t="shared" si="791"/>
        <v>0</v>
      </c>
      <c r="AM8450" s="11" t="str">
        <f t="shared" si="786"/>
        <v/>
      </c>
      <c r="AN8450" s="7"/>
      <c r="AO8450" s="6"/>
    </row>
    <row r="8451" spans="1:41" ht="15.75" customHeight="1" x14ac:dyDescent="0.2">
      <c r="A8451" s="4"/>
      <c r="B8451" s="7"/>
      <c r="C8451" s="8" t="str">
        <f>IFERROR(VLOOKUP(B8451,Tabla2[#All],2,FALSE),"")</f>
        <v/>
      </c>
      <c r="D8451" s="24"/>
      <c r="E8451" s="9" t="str">
        <f>IFERROR(VLOOKUP(D8451,Tabla1[],2,FALSE),"")</f>
        <v/>
      </c>
      <c r="G8451" s="24"/>
      <c r="L8451" s="3" t="str">
        <f t="shared" si="787"/>
        <v/>
      </c>
      <c r="M8451" s="24"/>
      <c r="N8451" s="24"/>
      <c r="T8451" s="6"/>
      <c r="U8451" s="6"/>
      <c r="V8451" s="10">
        <f t="shared" si="788"/>
        <v>0</v>
      </c>
      <c r="W8451" s="6"/>
      <c r="X8451" s="10">
        <f t="shared" si="789"/>
        <v>0</v>
      </c>
      <c r="Y8451" s="30"/>
      <c r="Z8451" s="30"/>
      <c r="AA8451" s="6"/>
      <c r="AB8451" s="6"/>
      <c r="AC8451" s="6"/>
      <c r="AD8451" s="6"/>
      <c r="AE8451" s="6"/>
      <c r="AF8451" s="12">
        <f t="shared" si="790"/>
        <v>0</v>
      </c>
      <c r="AG8451" s="6"/>
      <c r="AH8451" s="6"/>
      <c r="AI8451" s="6"/>
      <c r="AJ8451" s="6"/>
      <c r="AK8451" s="6"/>
      <c r="AL8451" s="12">
        <f t="shared" si="791"/>
        <v>0</v>
      </c>
      <c r="AM8451" s="11" t="str">
        <f t="shared" si="786"/>
        <v/>
      </c>
      <c r="AN8451" s="7"/>
      <c r="AO8451" s="6"/>
    </row>
    <row r="8452" spans="1:41" ht="15.75" customHeight="1" x14ac:dyDescent="0.2">
      <c r="A8452" s="4"/>
      <c r="B8452" s="7"/>
      <c r="C8452" s="8" t="str">
        <f>IFERROR(VLOOKUP(B8452,Tabla2[#All],2,FALSE),"")</f>
        <v/>
      </c>
      <c r="D8452" s="24"/>
      <c r="E8452" s="9" t="str">
        <f>IFERROR(VLOOKUP(D8452,Tabla1[],2,FALSE),"")</f>
        <v/>
      </c>
      <c r="G8452" s="24"/>
      <c r="L8452" s="3" t="str">
        <f t="shared" si="787"/>
        <v/>
      </c>
      <c r="M8452" s="24"/>
      <c r="N8452" s="24"/>
      <c r="T8452" s="6"/>
      <c r="U8452" s="6"/>
      <c r="V8452" s="10">
        <f t="shared" si="788"/>
        <v>0</v>
      </c>
      <c r="W8452" s="6"/>
      <c r="X8452" s="10">
        <f t="shared" si="789"/>
        <v>0</v>
      </c>
      <c r="Y8452" s="30"/>
      <c r="Z8452" s="30"/>
      <c r="AA8452" s="6"/>
      <c r="AB8452" s="6"/>
      <c r="AC8452" s="6"/>
      <c r="AD8452" s="6"/>
      <c r="AE8452" s="6"/>
      <c r="AF8452" s="12">
        <f t="shared" si="790"/>
        <v>0</v>
      </c>
      <c r="AG8452" s="6"/>
      <c r="AH8452" s="6"/>
      <c r="AI8452" s="6"/>
      <c r="AJ8452" s="6"/>
      <c r="AK8452" s="6"/>
      <c r="AL8452" s="12">
        <f t="shared" si="791"/>
        <v>0</v>
      </c>
      <c r="AM8452" s="11" t="str">
        <f t="shared" si="786"/>
        <v/>
      </c>
      <c r="AN8452" s="7"/>
      <c r="AO8452" s="6"/>
    </row>
    <row r="8453" spans="1:41" ht="15.75" customHeight="1" x14ac:dyDescent="0.2">
      <c r="A8453" s="4"/>
      <c r="B8453" s="7"/>
      <c r="C8453" s="8" t="str">
        <f>IFERROR(VLOOKUP(B8453,Tabla2[#All],2,FALSE),"")</f>
        <v/>
      </c>
      <c r="D8453" s="24"/>
      <c r="E8453" s="9" t="str">
        <f>IFERROR(VLOOKUP(D8453,Tabla1[],2,FALSE),"")</f>
        <v/>
      </c>
      <c r="G8453" s="24"/>
      <c r="L8453" s="3" t="str">
        <f t="shared" si="787"/>
        <v/>
      </c>
      <c r="M8453" s="24"/>
      <c r="N8453" s="24"/>
      <c r="T8453" s="6"/>
      <c r="U8453" s="6"/>
      <c r="V8453" s="10">
        <f t="shared" si="788"/>
        <v>0</v>
      </c>
      <c r="W8453" s="6"/>
      <c r="X8453" s="10">
        <f t="shared" si="789"/>
        <v>0</v>
      </c>
      <c r="Y8453" s="30"/>
      <c r="Z8453" s="30"/>
      <c r="AA8453" s="6"/>
      <c r="AB8453" s="6"/>
      <c r="AC8453" s="6"/>
      <c r="AD8453" s="6"/>
      <c r="AE8453" s="6"/>
      <c r="AF8453" s="12">
        <f t="shared" si="790"/>
        <v>0</v>
      </c>
      <c r="AG8453" s="6"/>
      <c r="AH8453" s="6"/>
      <c r="AI8453" s="6"/>
      <c r="AJ8453" s="6"/>
      <c r="AK8453" s="6"/>
      <c r="AL8453" s="12">
        <f t="shared" si="791"/>
        <v>0</v>
      </c>
      <c r="AM8453" s="11" t="str">
        <f t="shared" si="786"/>
        <v/>
      </c>
      <c r="AN8453" s="7"/>
      <c r="AO8453" s="6"/>
    </row>
    <row r="8454" spans="1:41" ht="15.75" customHeight="1" x14ac:dyDescent="0.2">
      <c r="A8454" s="4"/>
      <c r="B8454" s="7"/>
      <c r="C8454" s="8" t="str">
        <f>IFERROR(VLOOKUP(B8454,Tabla2[#All],2,FALSE),"")</f>
        <v/>
      </c>
      <c r="D8454" s="24"/>
      <c r="E8454" s="9" t="str">
        <f>IFERROR(VLOOKUP(D8454,Tabla1[],2,FALSE),"")</f>
        <v/>
      </c>
      <c r="G8454" s="24"/>
      <c r="L8454" s="3" t="str">
        <f t="shared" si="787"/>
        <v/>
      </c>
      <c r="M8454" s="24"/>
      <c r="N8454" s="24"/>
      <c r="T8454" s="6"/>
      <c r="U8454" s="6"/>
      <c r="V8454" s="10">
        <f t="shared" si="788"/>
        <v>0</v>
      </c>
      <c r="W8454" s="6"/>
      <c r="X8454" s="10">
        <f t="shared" si="789"/>
        <v>0</v>
      </c>
      <c r="Y8454" s="30"/>
      <c r="Z8454" s="30"/>
      <c r="AA8454" s="6"/>
      <c r="AB8454" s="6"/>
      <c r="AC8454" s="6"/>
      <c r="AD8454" s="6"/>
      <c r="AE8454" s="6"/>
      <c r="AF8454" s="12">
        <f t="shared" si="790"/>
        <v>0</v>
      </c>
      <c r="AG8454" s="6"/>
      <c r="AH8454" s="6"/>
      <c r="AI8454" s="6"/>
      <c r="AJ8454" s="6"/>
      <c r="AK8454" s="6"/>
      <c r="AL8454" s="12">
        <f t="shared" si="791"/>
        <v>0</v>
      </c>
      <c r="AM8454" s="11" t="str">
        <f t="shared" si="786"/>
        <v/>
      </c>
      <c r="AN8454" s="7"/>
      <c r="AO8454" s="6"/>
    </row>
    <row r="8455" spans="1:41" ht="15.75" customHeight="1" x14ac:dyDescent="0.2">
      <c r="A8455" s="4"/>
      <c r="B8455" s="7"/>
      <c r="C8455" s="8" t="str">
        <f>IFERROR(VLOOKUP(B8455,Tabla2[#All],2,FALSE),"")</f>
        <v/>
      </c>
      <c r="D8455" s="24"/>
      <c r="E8455" s="9" t="str">
        <f>IFERROR(VLOOKUP(D8455,Tabla1[],2,FALSE),"")</f>
        <v/>
      </c>
      <c r="G8455" s="24"/>
      <c r="L8455" s="3" t="str">
        <f t="shared" si="787"/>
        <v/>
      </c>
      <c r="M8455" s="24"/>
      <c r="N8455" s="24"/>
      <c r="T8455" s="6"/>
      <c r="U8455" s="6"/>
      <c r="V8455" s="10">
        <f t="shared" si="788"/>
        <v>0</v>
      </c>
      <c r="W8455" s="6"/>
      <c r="X8455" s="10">
        <f t="shared" si="789"/>
        <v>0</v>
      </c>
      <c r="Y8455" s="30"/>
      <c r="Z8455" s="30"/>
      <c r="AA8455" s="6"/>
      <c r="AB8455" s="6"/>
      <c r="AC8455" s="6"/>
      <c r="AD8455" s="6"/>
      <c r="AE8455" s="6"/>
      <c r="AF8455" s="12">
        <f t="shared" si="790"/>
        <v>0</v>
      </c>
      <c r="AG8455" s="6"/>
      <c r="AH8455" s="6"/>
      <c r="AI8455" s="6"/>
      <c r="AJ8455" s="6"/>
      <c r="AK8455" s="6"/>
      <c r="AL8455" s="12">
        <f t="shared" si="791"/>
        <v>0</v>
      </c>
      <c r="AM8455" s="11" t="str">
        <f t="shared" ref="AM8455:AM8518" si="792">IF(SUM(AF8455+AL8455)=0,"",IF(SUM(AF8455+AL8455)=Z8455,"Ok","Error en Montos"))</f>
        <v/>
      </c>
      <c r="AN8455" s="7"/>
      <c r="AO8455" s="6"/>
    </row>
    <row r="8456" spans="1:41" ht="15.75" customHeight="1" x14ac:dyDescent="0.2">
      <c r="A8456" s="4"/>
      <c r="B8456" s="7"/>
      <c r="C8456" s="8" t="str">
        <f>IFERROR(VLOOKUP(B8456,Tabla2[#All],2,FALSE),"")</f>
        <v/>
      </c>
      <c r="D8456" s="24"/>
      <c r="E8456" s="9" t="str">
        <f>IFERROR(VLOOKUP(D8456,Tabla1[],2,FALSE),"")</f>
        <v/>
      </c>
      <c r="G8456" s="24"/>
      <c r="L8456" s="3" t="str">
        <f t="shared" ref="L8456:L8519" si="793">IF(AND(J8456&lt;&gt;"",K8456&lt;&gt;""),DATEDIF(J8456,K8456,"d")+1,"")</f>
        <v/>
      </c>
      <c r="M8456" s="24"/>
      <c r="N8456" s="24"/>
      <c r="T8456" s="6"/>
      <c r="U8456" s="6"/>
      <c r="V8456" s="10">
        <f t="shared" ref="V8456:V8519" si="794">SUM(T8456+U8456)</f>
        <v>0</v>
      </c>
      <c r="W8456" s="6"/>
      <c r="X8456" s="10">
        <f t="shared" ref="X8456:X8519" si="795">V8456-W8456</f>
        <v>0</v>
      </c>
      <c r="Y8456" s="30"/>
      <c r="Z8456" s="30"/>
      <c r="AA8456" s="6"/>
      <c r="AB8456" s="6"/>
      <c r="AC8456" s="6"/>
      <c r="AD8456" s="6"/>
      <c r="AE8456" s="6"/>
      <c r="AF8456" s="12">
        <f t="shared" ref="AF8456:AF8519" si="796">SUM(AA8456:AD8456)</f>
        <v>0</v>
      </c>
      <c r="AG8456" s="6"/>
      <c r="AH8456" s="6"/>
      <c r="AI8456" s="6"/>
      <c r="AJ8456" s="6"/>
      <c r="AK8456" s="6"/>
      <c r="AL8456" s="12">
        <f t="shared" ref="AL8456:AL8519" si="797">SUM(AG8456:AJ8456)</f>
        <v>0</v>
      </c>
      <c r="AM8456" s="11" t="str">
        <f t="shared" si="792"/>
        <v/>
      </c>
      <c r="AN8456" s="7"/>
      <c r="AO8456" s="6"/>
    </row>
    <row r="8457" spans="1:41" ht="15.75" customHeight="1" x14ac:dyDescent="0.2">
      <c r="A8457" s="4"/>
      <c r="B8457" s="7"/>
      <c r="C8457" s="8" t="str">
        <f>IFERROR(VLOOKUP(B8457,Tabla2[#All],2,FALSE),"")</f>
        <v/>
      </c>
      <c r="D8457" s="24"/>
      <c r="E8457" s="9" t="str">
        <f>IFERROR(VLOOKUP(D8457,Tabla1[],2,FALSE),"")</f>
        <v/>
      </c>
      <c r="G8457" s="24"/>
      <c r="L8457" s="3" t="str">
        <f t="shared" si="793"/>
        <v/>
      </c>
      <c r="M8457" s="24"/>
      <c r="N8457" s="24"/>
      <c r="T8457" s="6"/>
      <c r="U8457" s="6"/>
      <c r="V8457" s="10">
        <f t="shared" si="794"/>
        <v>0</v>
      </c>
      <c r="W8457" s="6"/>
      <c r="X8457" s="10">
        <f t="shared" si="795"/>
        <v>0</v>
      </c>
      <c r="Y8457" s="30"/>
      <c r="Z8457" s="30"/>
      <c r="AA8457" s="6"/>
      <c r="AB8457" s="6"/>
      <c r="AC8457" s="6"/>
      <c r="AD8457" s="6"/>
      <c r="AE8457" s="6"/>
      <c r="AF8457" s="12">
        <f t="shared" si="796"/>
        <v>0</v>
      </c>
      <c r="AG8457" s="6"/>
      <c r="AH8457" s="6"/>
      <c r="AI8457" s="6"/>
      <c r="AJ8457" s="6"/>
      <c r="AK8457" s="6"/>
      <c r="AL8457" s="12">
        <f t="shared" si="797"/>
        <v>0</v>
      </c>
      <c r="AM8457" s="11" t="str">
        <f t="shared" si="792"/>
        <v/>
      </c>
      <c r="AN8457" s="7"/>
      <c r="AO8457" s="6"/>
    </row>
    <row r="8458" spans="1:41" ht="15.75" customHeight="1" x14ac:dyDescent="0.2">
      <c r="A8458" s="4"/>
      <c r="B8458" s="7"/>
      <c r="C8458" s="8" t="str">
        <f>IFERROR(VLOOKUP(B8458,Tabla2[#All],2,FALSE),"")</f>
        <v/>
      </c>
      <c r="D8458" s="24"/>
      <c r="E8458" s="9" t="str">
        <f>IFERROR(VLOOKUP(D8458,Tabla1[],2,FALSE),"")</f>
        <v/>
      </c>
      <c r="G8458" s="24"/>
      <c r="L8458" s="3" t="str">
        <f t="shared" si="793"/>
        <v/>
      </c>
      <c r="M8458" s="24"/>
      <c r="N8458" s="24"/>
      <c r="T8458" s="6"/>
      <c r="U8458" s="6"/>
      <c r="V8458" s="10">
        <f t="shared" si="794"/>
        <v>0</v>
      </c>
      <c r="W8458" s="6"/>
      <c r="X8458" s="10">
        <f t="shared" si="795"/>
        <v>0</v>
      </c>
      <c r="Y8458" s="30"/>
      <c r="Z8458" s="30"/>
      <c r="AA8458" s="6"/>
      <c r="AB8458" s="6"/>
      <c r="AC8458" s="6"/>
      <c r="AD8458" s="6"/>
      <c r="AE8458" s="6"/>
      <c r="AF8458" s="12">
        <f t="shared" si="796"/>
        <v>0</v>
      </c>
      <c r="AG8458" s="6"/>
      <c r="AH8458" s="6"/>
      <c r="AI8458" s="6"/>
      <c r="AJ8458" s="6"/>
      <c r="AK8458" s="6"/>
      <c r="AL8458" s="12">
        <f t="shared" si="797"/>
        <v>0</v>
      </c>
      <c r="AM8458" s="11" t="str">
        <f t="shared" si="792"/>
        <v/>
      </c>
      <c r="AN8458" s="7"/>
      <c r="AO8458" s="6"/>
    </row>
    <row r="8459" spans="1:41" ht="15.75" customHeight="1" x14ac:dyDescent="0.2">
      <c r="A8459" s="4"/>
      <c r="B8459" s="7"/>
      <c r="C8459" s="8" t="str">
        <f>IFERROR(VLOOKUP(B8459,Tabla2[#All],2,FALSE),"")</f>
        <v/>
      </c>
      <c r="D8459" s="24"/>
      <c r="E8459" s="9" t="str">
        <f>IFERROR(VLOOKUP(D8459,Tabla1[],2,FALSE),"")</f>
        <v/>
      </c>
      <c r="G8459" s="24"/>
      <c r="L8459" s="3" t="str">
        <f t="shared" si="793"/>
        <v/>
      </c>
      <c r="M8459" s="24"/>
      <c r="N8459" s="24"/>
      <c r="T8459" s="6"/>
      <c r="U8459" s="6"/>
      <c r="V8459" s="10">
        <f t="shared" si="794"/>
        <v>0</v>
      </c>
      <c r="W8459" s="6"/>
      <c r="X8459" s="10">
        <f t="shared" si="795"/>
        <v>0</v>
      </c>
      <c r="Y8459" s="30"/>
      <c r="Z8459" s="30"/>
      <c r="AA8459" s="6"/>
      <c r="AB8459" s="6"/>
      <c r="AC8459" s="6"/>
      <c r="AD8459" s="6"/>
      <c r="AE8459" s="6"/>
      <c r="AF8459" s="12">
        <f t="shared" si="796"/>
        <v>0</v>
      </c>
      <c r="AG8459" s="6"/>
      <c r="AH8459" s="6"/>
      <c r="AI8459" s="6"/>
      <c r="AJ8459" s="6"/>
      <c r="AK8459" s="6"/>
      <c r="AL8459" s="12">
        <f t="shared" si="797"/>
        <v>0</v>
      </c>
      <c r="AM8459" s="11" t="str">
        <f t="shared" si="792"/>
        <v/>
      </c>
      <c r="AN8459" s="7"/>
      <c r="AO8459" s="6"/>
    </row>
    <row r="8460" spans="1:41" ht="15.75" customHeight="1" x14ac:dyDescent="0.2">
      <c r="A8460" s="4"/>
      <c r="B8460" s="7"/>
      <c r="C8460" s="8" t="str">
        <f>IFERROR(VLOOKUP(B8460,Tabla2[#All],2,FALSE),"")</f>
        <v/>
      </c>
      <c r="D8460" s="24"/>
      <c r="E8460" s="9" t="str">
        <f>IFERROR(VLOOKUP(D8460,Tabla1[],2,FALSE),"")</f>
        <v/>
      </c>
      <c r="G8460" s="24"/>
      <c r="L8460" s="3" t="str">
        <f t="shared" si="793"/>
        <v/>
      </c>
      <c r="M8460" s="24"/>
      <c r="N8460" s="24"/>
      <c r="T8460" s="6"/>
      <c r="U8460" s="6"/>
      <c r="V8460" s="10">
        <f t="shared" si="794"/>
        <v>0</v>
      </c>
      <c r="W8460" s="6"/>
      <c r="X8460" s="10">
        <f t="shared" si="795"/>
        <v>0</v>
      </c>
      <c r="Y8460" s="30"/>
      <c r="Z8460" s="30"/>
      <c r="AA8460" s="6"/>
      <c r="AB8460" s="6"/>
      <c r="AC8460" s="6"/>
      <c r="AD8460" s="6"/>
      <c r="AE8460" s="6"/>
      <c r="AF8460" s="12">
        <f t="shared" si="796"/>
        <v>0</v>
      </c>
      <c r="AG8460" s="6"/>
      <c r="AH8460" s="6"/>
      <c r="AI8460" s="6"/>
      <c r="AJ8460" s="6"/>
      <c r="AK8460" s="6"/>
      <c r="AL8460" s="12">
        <f t="shared" si="797"/>
        <v>0</v>
      </c>
      <c r="AM8460" s="11" t="str">
        <f t="shared" si="792"/>
        <v/>
      </c>
      <c r="AN8460" s="7"/>
      <c r="AO8460" s="6"/>
    </row>
    <row r="8461" spans="1:41" ht="15.75" customHeight="1" x14ac:dyDescent="0.2">
      <c r="A8461" s="4"/>
      <c r="B8461" s="7"/>
      <c r="C8461" s="8" t="str">
        <f>IFERROR(VLOOKUP(B8461,Tabla2[#All],2,FALSE),"")</f>
        <v/>
      </c>
      <c r="D8461" s="24"/>
      <c r="E8461" s="9" t="str">
        <f>IFERROR(VLOOKUP(D8461,Tabla1[],2,FALSE),"")</f>
        <v/>
      </c>
      <c r="G8461" s="24"/>
      <c r="L8461" s="3" t="str">
        <f t="shared" si="793"/>
        <v/>
      </c>
      <c r="M8461" s="24"/>
      <c r="N8461" s="24"/>
      <c r="T8461" s="6"/>
      <c r="U8461" s="6"/>
      <c r="V8461" s="10">
        <f t="shared" si="794"/>
        <v>0</v>
      </c>
      <c r="W8461" s="6"/>
      <c r="X8461" s="10">
        <f t="shared" si="795"/>
        <v>0</v>
      </c>
      <c r="Y8461" s="30"/>
      <c r="Z8461" s="30"/>
      <c r="AA8461" s="6"/>
      <c r="AB8461" s="6"/>
      <c r="AC8461" s="6"/>
      <c r="AD8461" s="6"/>
      <c r="AE8461" s="6"/>
      <c r="AF8461" s="12">
        <f t="shared" si="796"/>
        <v>0</v>
      </c>
      <c r="AG8461" s="6"/>
      <c r="AH8461" s="6"/>
      <c r="AI8461" s="6"/>
      <c r="AJ8461" s="6"/>
      <c r="AK8461" s="6"/>
      <c r="AL8461" s="12">
        <f t="shared" si="797"/>
        <v>0</v>
      </c>
      <c r="AM8461" s="11" t="str">
        <f t="shared" si="792"/>
        <v/>
      </c>
      <c r="AN8461" s="7"/>
      <c r="AO8461" s="6"/>
    </row>
    <row r="8462" spans="1:41" ht="15.75" customHeight="1" x14ac:dyDescent="0.2">
      <c r="A8462" s="4"/>
      <c r="B8462" s="7"/>
      <c r="C8462" s="8" t="str">
        <f>IFERROR(VLOOKUP(B8462,Tabla2[#All],2,FALSE),"")</f>
        <v/>
      </c>
      <c r="D8462" s="24"/>
      <c r="E8462" s="9" t="str">
        <f>IFERROR(VLOOKUP(D8462,Tabla1[],2,FALSE),"")</f>
        <v/>
      </c>
      <c r="G8462" s="24"/>
      <c r="L8462" s="3" t="str">
        <f t="shared" si="793"/>
        <v/>
      </c>
      <c r="M8462" s="24"/>
      <c r="N8462" s="24"/>
      <c r="T8462" s="6"/>
      <c r="U8462" s="6"/>
      <c r="V8462" s="10">
        <f t="shared" si="794"/>
        <v>0</v>
      </c>
      <c r="W8462" s="6"/>
      <c r="X8462" s="10">
        <f t="shared" si="795"/>
        <v>0</v>
      </c>
      <c r="Y8462" s="30"/>
      <c r="Z8462" s="30"/>
      <c r="AA8462" s="6"/>
      <c r="AB8462" s="6"/>
      <c r="AC8462" s="6"/>
      <c r="AD8462" s="6"/>
      <c r="AE8462" s="6"/>
      <c r="AF8462" s="12">
        <f t="shared" si="796"/>
        <v>0</v>
      </c>
      <c r="AG8462" s="6"/>
      <c r="AH8462" s="6"/>
      <c r="AI8462" s="6"/>
      <c r="AJ8462" s="6"/>
      <c r="AK8462" s="6"/>
      <c r="AL8462" s="12">
        <f t="shared" si="797"/>
        <v>0</v>
      </c>
      <c r="AM8462" s="11" t="str">
        <f t="shared" si="792"/>
        <v/>
      </c>
      <c r="AN8462" s="7"/>
      <c r="AO8462" s="6"/>
    </row>
    <row r="8463" spans="1:41" ht="15.75" customHeight="1" x14ac:dyDescent="0.2">
      <c r="A8463" s="4"/>
      <c r="B8463" s="7"/>
      <c r="C8463" s="8" t="str">
        <f>IFERROR(VLOOKUP(B8463,Tabla2[#All],2,FALSE),"")</f>
        <v/>
      </c>
      <c r="D8463" s="24"/>
      <c r="E8463" s="9" t="str">
        <f>IFERROR(VLOOKUP(D8463,Tabla1[],2,FALSE),"")</f>
        <v/>
      </c>
      <c r="G8463" s="24"/>
      <c r="L8463" s="3" t="str">
        <f t="shared" si="793"/>
        <v/>
      </c>
      <c r="M8463" s="24"/>
      <c r="N8463" s="24"/>
      <c r="T8463" s="6"/>
      <c r="U8463" s="6"/>
      <c r="V8463" s="10">
        <f t="shared" si="794"/>
        <v>0</v>
      </c>
      <c r="W8463" s="6"/>
      <c r="X8463" s="10">
        <f t="shared" si="795"/>
        <v>0</v>
      </c>
      <c r="Y8463" s="30"/>
      <c r="Z8463" s="30"/>
      <c r="AA8463" s="6"/>
      <c r="AB8463" s="6"/>
      <c r="AC8463" s="6"/>
      <c r="AD8463" s="6"/>
      <c r="AE8463" s="6"/>
      <c r="AF8463" s="12">
        <f t="shared" si="796"/>
        <v>0</v>
      </c>
      <c r="AG8463" s="6"/>
      <c r="AH8463" s="6"/>
      <c r="AI8463" s="6"/>
      <c r="AJ8463" s="6"/>
      <c r="AK8463" s="6"/>
      <c r="AL8463" s="12">
        <f t="shared" si="797"/>
        <v>0</v>
      </c>
      <c r="AM8463" s="11" t="str">
        <f t="shared" si="792"/>
        <v/>
      </c>
      <c r="AN8463" s="7"/>
      <c r="AO8463" s="6"/>
    </row>
    <row r="8464" spans="1:41" ht="15.75" customHeight="1" x14ac:dyDescent="0.2">
      <c r="A8464" s="4"/>
      <c r="B8464" s="7"/>
      <c r="C8464" s="8" t="str">
        <f>IFERROR(VLOOKUP(B8464,Tabla2[#All],2,FALSE),"")</f>
        <v/>
      </c>
      <c r="D8464" s="24"/>
      <c r="E8464" s="9" t="str">
        <f>IFERROR(VLOOKUP(D8464,Tabla1[],2,FALSE),"")</f>
        <v/>
      </c>
      <c r="G8464" s="24"/>
      <c r="L8464" s="3" t="str">
        <f t="shared" si="793"/>
        <v/>
      </c>
      <c r="M8464" s="24"/>
      <c r="N8464" s="24"/>
      <c r="T8464" s="6"/>
      <c r="U8464" s="6"/>
      <c r="V8464" s="10">
        <f t="shared" si="794"/>
        <v>0</v>
      </c>
      <c r="W8464" s="6"/>
      <c r="X8464" s="10">
        <f t="shared" si="795"/>
        <v>0</v>
      </c>
      <c r="Y8464" s="30"/>
      <c r="Z8464" s="30"/>
      <c r="AA8464" s="6"/>
      <c r="AB8464" s="6"/>
      <c r="AC8464" s="6"/>
      <c r="AD8464" s="6"/>
      <c r="AE8464" s="6"/>
      <c r="AF8464" s="12">
        <f t="shared" si="796"/>
        <v>0</v>
      </c>
      <c r="AG8464" s="6"/>
      <c r="AH8464" s="6"/>
      <c r="AI8464" s="6"/>
      <c r="AJ8464" s="6"/>
      <c r="AK8464" s="6"/>
      <c r="AL8464" s="12">
        <f t="shared" si="797"/>
        <v>0</v>
      </c>
      <c r="AM8464" s="11" t="str">
        <f t="shared" si="792"/>
        <v/>
      </c>
      <c r="AN8464" s="7"/>
      <c r="AO8464" s="6"/>
    </row>
    <row r="8465" spans="1:41" ht="15.75" customHeight="1" x14ac:dyDescent="0.2">
      <c r="A8465" s="4"/>
      <c r="B8465" s="7"/>
      <c r="C8465" s="8" t="str">
        <f>IFERROR(VLOOKUP(B8465,Tabla2[#All],2,FALSE),"")</f>
        <v/>
      </c>
      <c r="D8465" s="24"/>
      <c r="E8465" s="9" t="str">
        <f>IFERROR(VLOOKUP(D8465,Tabla1[],2,FALSE),"")</f>
        <v/>
      </c>
      <c r="G8465" s="24"/>
      <c r="L8465" s="3" t="str">
        <f t="shared" si="793"/>
        <v/>
      </c>
      <c r="M8465" s="24"/>
      <c r="N8465" s="24"/>
      <c r="T8465" s="6"/>
      <c r="U8465" s="6"/>
      <c r="V8465" s="10">
        <f t="shared" si="794"/>
        <v>0</v>
      </c>
      <c r="W8465" s="6"/>
      <c r="X8465" s="10">
        <f t="shared" si="795"/>
        <v>0</v>
      </c>
      <c r="Y8465" s="30"/>
      <c r="Z8465" s="30"/>
      <c r="AA8465" s="6"/>
      <c r="AB8465" s="6"/>
      <c r="AC8465" s="6"/>
      <c r="AD8465" s="6"/>
      <c r="AE8465" s="6"/>
      <c r="AF8465" s="12">
        <f t="shared" si="796"/>
        <v>0</v>
      </c>
      <c r="AG8465" s="6"/>
      <c r="AH8465" s="6"/>
      <c r="AI8465" s="6"/>
      <c r="AJ8465" s="6"/>
      <c r="AK8465" s="6"/>
      <c r="AL8465" s="12">
        <f t="shared" si="797"/>
        <v>0</v>
      </c>
      <c r="AM8465" s="11" t="str">
        <f t="shared" si="792"/>
        <v/>
      </c>
      <c r="AN8465" s="7"/>
      <c r="AO8465" s="6"/>
    </row>
    <row r="8466" spans="1:41" ht="15.75" customHeight="1" x14ac:dyDescent="0.2">
      <c r="A8466" s="4"/>
      <c r="B8466" s="7"/>
      <c r="C8466" s="8" t="str">
        <f>IFERROR(VLOOKUP(B8466,Tabla2[#All],2,FALSE),"")</f>
        <v/>
      </c>
      <c r="D8466" s="24"/>
      <c r="E8466" s="9" t="str">
        <f>IFERROR(VLOOKUP(D8466,Tabla1[],2,FALSE),"")</f>
        <v/>
      </c>
      <c r="G8466" s="24"/>
      <c r="L8466" s="3" t="str">
        <f t="shared" si="793"/>
        <v/>
      </c>
      <c r="M8466" s="24"/>
      <c r="N8466" s="24"/>
      <c r="T8466" s="6"/>
      <c r="U8466" s="6"/>
      <c r="V8466" s="10">
        <f t="shared" si="794"/>
        <v>0</v>
      </c>
      <c r="W8466" s="6"/>
      <c r="X8466" s="10">
        <f t="shared" si="795"/>
        <v>0</v>
      </c>
      <c r="Y8466" s="30"/>
      <c r="Z8466" s="30"/>
      <c r="AA8466" s="6"/>
      <c r="AB8466" s="6"/>
      <c r="AC8466" s="6"/>
      <c r="AD8466" s="6"/>
      <c r="AE8466" s="6"/>
      <c r="AF8466" s="12">
        <f t="shared" si="796"/>
        <v>0</v>
      </c>
      <c r="AG8466" s="6"/>
      <c r="AH8466" s="6"/>
      <c r="AI8466" s="6"/>
      <c r="AJ8466" s="6"/>
      <c r="AK8466" s="6"/>
      <c r="AL8466" s="12">
        <f t="shared" si="797"/>
        <v>0</v>
      </c>
      <c r="AM8466" s="11" t="str">
        <f t="shared" si="792"/>
        <v/>
      </c>
      <c r="AN8466" s="7"/>
      <c r="AO8466" s="6"/>
    </row>
    <row r="8467" spans="1:41" ht="15.75" customHeight="1" x14ac:dyDescent="0.2">
      <c r="A8467" s="4"/>
      <c r="B8467" s="7"/>
      <c r="C8467" s="8" t="str">
        <f>IFERROR(VLOOKUP(B8467,Tabla2[#All],2,FALSE),"")</f>
        <v/>
      </c>
      <c r="D8467" s="24"/>
      <c r="E8467" s="9" t="str">
        <f>IFERROR(VLOOKUP(D8467,Tabla1[],2,FALSE),"")</f>
        <v/>
      </c>
      <c r="G8467" s="24"/>
      <c r="L8467" s="3" t="str">
        <f t="shared" si="793"/>
        <v/>
      </c>
      <c r="M8467" s="24"/>
      <c r="N8467" s="24"/>
      <c r="T8467" s="6"/>
      <c r="U8467" s="6"/>
      <c r="V8467" s="10">
        <f t="shared" si="794"/>
        <v>0</v>
      </c>
      <c r="W8467" s="6"/>
      <c r="X8467" s="10">
        <f t="shared" si="795"/>
        <v>0</v>
      </c>
      <c r="Y8467" s="30"/>
      <c r="Z8467" s="30"/>
      <c r="AA8467" s="6"/>
      <c r="AB8467" s="6"/>
      <c r="AC8467" s="6"/>
      <c r="AD8467" s="6"/>
      <c r="AE8467" s="6"/>
      <c r="AF8467" s="12">
        <f t="shared" si="796"/>
        <v>0</v>
      </c>
      <c r="AG8467" s="6"/>
      <c r="AH8467" s="6"/>
      <c r="AI8467" s="6"/>
      <c r="AJ8467" s="6"/>
      <c r="AK8467" s="6"/>
      <c r="AL8467" s="12">
        <f t="shared" si="797"/>
        <v>0</v>
      </c>
      <c r="AM8467" s="11" t="str">
        <f t="shared" si="792"/>
        <v/>
      </c>
      <c r="AN8467" s="7"/>
      <c r="AO8467" s="6"/>
    </row>
    <row r="8468" spans="1:41" ht="15.75" customHeight="1" x14ac:dyDescent="0.2">
      <c r="A8468" s="4"/>
      <c r="B8468" s="7"/>
      <c r="C8468" s="8" t="str">
        <f>IFERROR(VLOOKUP(B8468,Tabla2[#All],2,FALSE),"")</f>
        <v/>
      </c>
      <c r="D8468" s="24"/>
      <c r="E8468" s="9" t="str">
        <f>IFERROR(VLOOKUP(D8468,Tabla1[],2,FALSE),"")</f>
        <v/>
      </c>
      <c r="G8468" s="24"/>
      <c r="L8468" s="3" t="str">
        <f t="shared" si="793"/>
        <v/>
      </c>
      <c r="M8468" s="24"/>
      <c r="N8468" s="24"/>
      <c r="T8468" s="6"/>
      <c r="U8468" s="6"/>
      <c r="V8468" s="10">
        <f t="shared" si="794"/>
        <v>0</v>
      </c>
      <c r="W8468" s="6"/>
      <c r="X8468" s="10">
        <f t="shared" si="795"/>
        <v>0</v>
      </c>
      <c r="Y8468" s="30"/>
      <c r="Z8468" s="30"/>
      <c r="AA8468" s="6"/>
      <c r="AB8468" s="6"/>
      <c r="AC8468" s="6"/>
      <c r="AD8468" s="6"/>
      <c r="AE8468" s="6"/>
      <c r="AF8468" s="12">
        <f t="shared" si="796"/>
        <v>0</v>
      </c>
      <c r="AG8468" s="6"/>
      <c r="AH8468" s="6"/>
      <c r="AI8468" s="6"/>
      <c r="AJ8468" s="6"/>
      <c r="AK8468" s="6"/>
      <c r="AL8468" s="12">
        <f t="shared" si="797"/>
        <v>0</v>
      </c>
      <c r="AM8468" s="11" t="str">
        <f t="shared" si="792"/>
        <v/>
      </c>
      <c r="AN8468" s="7"/>
      <c r="AO8468" s="6"/>
    </row>
    <row r="8469" spans="1:41" ht="15.75" customHeight="1" x14ac:dyDescent="0.2">
      <c r="A8469" s="4"/>
      <c r="B8469" s="7"/>
      <c r="C8469" s="8" t="str">
        <f>IFERROR(VLOOKUP(B8469,Tabla2[#All],2,FALSE),"")</f>
        <v/>
      </c>
      <c r="D8469" s="24"/>
      <c r="E8469" s="9" t="str">
        <f>IFERROR(VLOOKUP(D8469,Tabla1[],2,FALSE),"")</f>
        <v/>
      </c>
      <c r="G8469" s="24"/>
      <c r="L8469" s="3" t="str">
        <f t="shared" si="793"/>
        <v/>
      </c>
      <c r="M8469" s="24"/>
      <c r="N8469" s="24"/>
      <c r="T8469" s="6"/>
      <c r="U8469" s="6"/>
      <c r="V8469" s="10">
        <f t="shared" si="794"/>
        <v>0</v>
      </c>
      <c r="W8469" s="6"/>
      <c r="X8469" s="10">
        <f t="shared" si="795"/>
        <v>0</v>
      </c>
      <c r="Y8469" s="30"/>
      <c r="Z8469" s="30"/>
      <c r="AA8469" s="6"/>
      <c r="AB8469" s="6"/>
      <c r="AC8469" s="6"/>
      <c r="AD8469" s="6"/>
      <c r="AE8469" s="6"/>
      <c r="AF8469" s="12">
        <f t="shared" si="796"/>
        <v>0</v>
      </c>
      <c r="AG8469" s="6"/>
      <c r="AH8469" s="6"/>
      <c r="AI8469" s="6"/>
      <c r="AJ8469" s="6"/>
      <c r="AK8469" s="6"/>
      <c r="AL8469" s="12">
        <f t="shared" si="797"/>
        <v>0</v>
      </c>
      <c r="AM8469" s="11" t="str">
        <f t="shared" si="792"/>
        <v/>
      </c>
      <c r="AN8469" s="7"/>
      <c r="AO8469" s="6"/>
    </row>
    <row r="8470" spans="1:41" ht="15.75" customHeight="1" x14ac:dyDescent="0.2">
      <c r="A8470" s="4"/>
      <c r="B8470" s="7"/>
      <c r="C8470" s="8" t="str">
        <f>IFERROR(VLOOKUP(B8470,Tabla2[#All],2,FALSE),"")</f>
        <v/>
      </c>
      <c r="D8470" s="24"/>
      <c r="E8470" s="9" t="str">
        <f>IFERROR(VLOOKUP(D8470,Tabla1[],2,FALSE),"")</f>
        <v/>
      </c>
      <c r="G8470" s="24"/>
      <c r="L8470" s="3" t="str">
        <f t="shared" si="793"/>
        <v/>
      </c>
      <c r="M8470" s="24"/>
      <c r="N8470" s="24"/>
      <c r="T8470" s="6"/>
      <c r="U8470" s="6"/>
      <c r="V8470" s="10">
        <f t="shared" si="794"/>
        <v>0</v>
      </c>
      <c r="W8470" s="6"/>
      <c r="X8470" s="10">
        <f t="shared" si="795"/>
        <v>0</v>
      </c>
      <c r="Y8470" s="30"/>
      <c r="Z8470" s="30"/>
      <c r="AA8470" s="6"/>
      <c r="AB8470" s="6"/>
      <c r="AC8470" s="6"/>
      <c r="AD8470" s="6"/>
      <c r="AE8470" s="6"/>
      <c r="AF8470" s="12">
        <f t="shared" si="796"/>
        <v>0</v>
      </c>
      <c r="AG8470" s="6"/>
      <c r="AH8470" s="6"/>
      <c r="AI8470" s="6"/>
      <c r="AJ8470" s="6"/>
      <c r="AK8470" s="6"/>
      <c r="AL8470" s="12">
        <f t="shared" si="797"/>
        <v>0</v>
      </c>
      <c r="AM8470" s="11" t="str">
        <f t="shared" si="792"/>
        <v/>
      </c>
      <c r="AN8470" s="7"/>
      <c r="AO8470" s="6"/>
    </row>
    <row r="8471" spans="1:41" ht="15.75" customHeight="1" x14ac:dyDescent="0.2">
      <c r="A8471" s="4"/>
      <c r="B8471" s="7"/>
      <c r="C8471" s="8" t="str">
        <f>IFERROR(VLOOKUP(B8471,Tabla2[#All],2,FALSE),"")</f>
        <v/>
      </c>
      <c r="D8471" s="24"/>
      <c r="E8471" s="9" t="str">
        <f>IFERROR(VLOOKUP(D8471,Tabla1[],2,FALSE),"")</f>
        <v/>
      </c>
      <c r="G8471" s="24"/>
      <c r="L8471" s="3" t="str">
        <f t="shared" si="793"/>
        <v/>
      </c>
      <c r="M8471" s="24"/>
      <c r="N8471" s="24"/>
      <c r="T8471" s="6"/>
      <c r="U8471" s="6"/>
      <c r="V8471" s="10">
        <f t="shared" si="794"/>
        <v>0</v>
      </c>
      <c r="W8471" s="6"/>
      <c r="X8471" s="10">
        <f t="shared" si="795"/>
        <v>0</v>
      </c>
      <c r="Y8471" s="30"/>
      <c r="Z8471" s="30"/>
      <c r="AA8471" s="6"/>
      <c r="AB8471" s="6"/>
      <c r="AC8471" s="6"/>
      <c r="AD8471" s="6"/>
      <c r="AE8471" s="6"/>
      <c r="AF8471" s="12">
        <f t="shared" si="796"/>
        <v>0</v>
      </c>
      <c r="AG8471" s="6"/>
      <c r="AH8471" s="6"/>
      <c r="AI8471" s="6"/>
      <c r="AJ8471" s="6"/>
      <c r="AK8471" s="6"/>
      <c r="AL8471" s="12">
        <f t="shared" si="797"/>
        <v>0</v>
      </c>
      <c r="AM8471" s="11" t="str">
        <f t="shared" si="792"/>
        <v/>
      </c>
      <c r="AN8471" s="7"/>
      <c r="AO8471" s="6"/>
    </row>
    <row r="8472" spans="1:41" ht="15.75" customHeight="1" x14ac:dyDescent="0.2">
      <c r="A8472" s="4"/>
      <c r="B8472" s="7"/>
      <c r="C8472" s="8" t="str">
        <f>IFERROR(VLOOKUP(B8472,Tabla2[#All],2,FALSE),"")</f>
        <v/>
      </c>
      <c r="D8472" s="24"/>
      <c r="E8472" s="9" t="str">
        <f>IFERROR(VLOOKUP(D8472,Tabla1[],2,FALSE),"")</f>
        <v/>
      </c>
      <c r="G8472" s="24"/>
      <c r="L8472" s="3" t="str">
        <f t="shared" si="793"/>
        <v/>
      </c>
      <c r="M8472" s="24"/>
      <c r="N8472" s="24"/>
      <c r="T8472" s="6"/>
      <c r="U8472" s="6"/>
      <c r="V8472" s="10">
        <f t="shared" si="794"/>
        <v>0</v>
      </c>
      <c r="W8472" s="6"/>
      <c r="X8472" s="10">
        <f t="shared" si="795"/>
        <v>0</v>
      </c>
      <c r="Y8472" s="30"/>
      <c r="Z8472" s="30"/>
      <c r="AA8472" s="6"/>
      <c r="AB8472" s="6"/>
      <c r="AC8472" s="6"/>
      <c r="AD8472" s="6"/>
      <c r="AE8472" s="6"/>
      <c r="AF8472" s="12">
        <f t="shared" si="796"/>
        <v>0</v>
      </c>
      <c r="AG8472" s="6"/>
      <c r="AH8472" s="6"/>
      <c r="AI8472" s="6"/>
      <c r="AJ8472" s="6"/>
      <c r="AK8472" s="6"/>
      <c r="AL8472" s="12">
        <f t="shared" si="797"/>
        <v>0</v>
      </c>
      <c r="AM8472" s="11" t="str">
        <f t="shared" si="792"/>
        <v/>
      </c>
      <c r="AN8472" s="7"/>
      <c r="AO8472" s="6"/>
    </row>
    <row r="8473" spans="1:41" ht="15.75" customHeight="1" x14ac:dyDescent="0.2">
      <c r="A8473" s="4"/>
      <c r="B8473" s="7"/>
      <c r="C8473" s="8" t="str">
        <f>IFERROR(VLOOKUP(B8473,Tabla2[#All],2,FALSE),"")</f>
        <v/>
      </c>
      <c r="D8473" s="24"/>
      <c r="E8473" s="9" t="str">
        <f>IFERROR(VLOOKUP(D8473,Tabla1[],2,FALSE),"")</f>
        <v/>
      </c>
      <c r="G8473" s="24"/>
      <c r="L8473" s="3" t="str">
        <f t="shared" si="793"/>
        <v/>
      </c>
      <c r="M8473" s="24"/>
      <c r="N8473" s="24"/>
      <c r="T8473" s="6"/>
      <c r="U8473" s="6"/>
      <c r="V8473" s="10">
        <f t="shared" si="794"/>
        <v>0</v>
      </c>
      <c r="W8473" s="6"/>
      <c r="X8473" s="10">
        <f t="shared" si="795"/>
        <v>0</v>
      </c>
      <c r="Y8473" s="30"/>
      <c r="Z8473" s="30"/>
      <c r="AA8473" s="6"/>
      <c r="AB8473" s="6"/>
      <c r="AC8473" s="6"/>
      <c r="AD8473" s="6"/>
      <c r="AE8473" s="6"/>
      <c r="AF8473" s="12">
        <f t="shared" si="796"/>
        <v>0</v>
      </c>
      <c r="AG8473" s="6"/>
      <c r="AH8473" s="6"/>
      <c r="AI8473" s="6"/>
      <c r="AJ8473" s="6"/>
      <c r="AK8473" s="6"/>
      <c r="AL8473" s="12">
        <f t="shared" si="797"/>
        <v>0</v>
      </c>
      <c r="AM8473" s="11" t="str">
        <f t="shared" si="792"/>
        <v/>
      </c>
      <c r="AN8473" s="7"/>
      <c r="AO8473" s="6"/>
    </row>
    <row r="8474" spans="1:41" ht="15.75" customHeight="1" x14ac:dyDescent="0.2">
      <c r="A8474" s="4"/>
      <c r="B8474" s="7"/>
      <c r="C8474" s="8" t="str">
        <f>IFERROR(VLOOKUP(B8474,Tabla2[#All],2,FALSE),"")</f>
        <v/>
      </c>
      <c r="D8474" s="24"/>
      <c r="E8474" s="9" t="str">
        <f>IFERROR(VLOOKUP(D8474,Tabla1[],2,FALSE),"")</f>
        <v/>
      </c>
      <c r="G8474" s="24"/>
      <c r="L8474" s="3" t="str">
        <f t="shared" si="793"/>
        <v/>
      </c>
      <c r="M8474" s="24"/>
      <c r="N8474" s="24"/>
      <c r="T8474" s="6"/>
      <c r="U8474" s="6"/>
      <c r="V8474" s="10">
        <f t="shared" si="794"/>
        <v>0</v>
      </c>
      <c r="W8474" s="6"/>
      <c r="X8474" s="10">
        <f t="shared" si="795"/>
        <v>0</v>
      </c>
      <c r="Y8474" s="30"/>
      <c r="Z8474" s="30"/>
      <c r="AA8474" s="6"/>
      <c r="AB8474" s="6"/>
      <c r="AC8474" s="6"/>
      <c r="AD8474" s="6"/>
      <c r="AE8474" s="6"/>
      <c r="AF8474" s="12">
        <f t="shared" si="796"/>
        <v>0</v>
      </c>
      <c r="AG8474" s="6"/>
      <c r="AH8474" s="6"/>
      <c r="AI8474" s="6"/>
      <c r="AJ8474" s="6"/>
      <c r="AK8474" s="6"/>
      <c r="AL8474" s="12">
        <f t="shared" si="797"/>
        <v>0</v>
      </c>
      <c r="AM8474" s="11" t="str">
        <f t="shared" si="792"/>
        <v/>
      </c>
      <c r="AN8474" s="7"/>
      <c r="AO8474" s="6"/>
    </row>
    <row r="8475" spans="1:41" ht="15.75" customHeight="1" x14ac:dyDescent="0.2">
      <c r="A8475" s="4"/>
      <c r="B8475" s="7"/>
      <c r="C8475" s="8" t="str">
        <f>IFERROR(VLOOKUP(B8475,Tabla2[#All],2,FALSE),"")</f>
        <v/>
      </c>
      <c r="D8475" s="24"/>
      <c r="E8475" s="9" t="str">
        <f>IFERROR(VLOOKUP(D8475,Tabla1[],2,FALSE),"")</f>
        <v/>
      </c>
      <c r="G8475" s="24"/>
      <c r="L8475" s="3" t="str">
        <f t="shared" si="793"/>
        <v/>
      </c>
      <c r="M8475" s="24"/>
      <c r="N8475" s="24"/>
      <c r="T8475" s="6"/>
      <c r="U8475" s="6"/>
      <c r="V8475" s="10">
        <f t="shared" si="794"/>
        <v>0</v>
      </c>
      <c r="W8475" s="6"/>
      <c r="X8475" s="10">
        <f t="shared" si="795"/>
        <v>0</v>
      </c>
      <c r="Y8475" s="30"/>
      <c r="Z8475" s="30"/>
      <c r="AA8475" s="6"/>
      <c r="AB8475" s="6"/>
      <c r="AC8475" s="6"/>
      <c r="AD8475" s="6"/>
      <c r="AE8475" s="6"/>
      <c r="AF8475" s="12">
        <f t="shared" si="796"/>
        <v>0</v>
      </c>
      <c r="AG8475" s="6"/>
      <c r="AH8475" s="6"/>
      <c r="AI8475" s="6"/>
      <c r="AJ8475" s="6"/>
      <c r="AK8475" s="6"/>
      <c r="AL8475" s="12">
        <f t="shared" si="797"/>
        <v>0</v>
      </c>
      <c r="AM8475" s="11" t="str">
        <f t="shared" si="792"/>
        <v/>
      </c>
      <c r="AN8475" s="7"/>
      <c r="AO8475" s="6"/>
    </row>
    <row r="8476" spans="1:41" ht="15.75" customHeight="1" x14ac:dyDescent="0.2">
      <c r="A8476" s="4"/>
      <c r="B8476" s="7"/>
      <c r="C8476" s="8" t="str">
        <f>IFERROR(VLOOKUP(B8476,Tabla2[#All],2,FALSE),"")</f>
        <v/>
      </c>
      <c r="D8476" s="24"/>
      <c r="E8476" s="9" t="str">
        <f>IFERROR(VLOOKUP(D8476,Tabla1[],2,FALSE),"")</f>
        <v/>
      </c>
      <c r="G8476" s="24"/>
      <c r="L8476" s="3" t="str">
        <f t="shared" si="793"/>
        <v/>
      </c>
      <c r="M8476" s="24"/>
      <c r="N8476" s="24"/>
      <c r="T8476" s="6"/>
      <c r="U8476" s="6"/>
      <c r="V8476" s="10">
        <f t="shared" si="794"/>
        <v>0</v>
      </c>
      <c r="W8476" s="6"/>
      <c r="X8476" s="10">
        <f t="shared" si="795"/>
        <v>0</v>
      </c>
      <c r="Y8476" s="30"/>
      <c r="Z8476" s="30"/>
      <c r="AA8476" s="6"/>
      <c r="AB8476" s="6"/>
      <c r="AC8476" s="6"/>
      <c r="AD8476" s="6"/>
      <c r="AE8476" s="6"/>
      <c r="AF8476" s="12">
        <f t="shared" si="796"/>
        <v>0</v>
      </c>
      <c r="AG8476" s="6"/>
      <c r="AH8476" s="6"/>
      <c r="AI8476" s="6"/>
      <c r="AJ8476" s="6"/>
      <c r="AK8476" s="6"/>
      <c r="AL8476" s="12">
        <f t="shared" si="797"/>
        <v>0</v>
      </c>
      <c r="AM8476" s="11" t="str">
        <f t="shared" si="792"/>
        <v/>
      </c>
      <c r="AN8476" s="7"/>
      <c r="AO8476" s="6"/>
    </row>
    <row r="8477" spans="1:41" ht="15.75" customHeight="1" x14ac:dyDescent="0.2">
      <c r="A8477" s="4"/>
      <c r="B8477" s="7"/>
      <c r="C8477" s="8" t="str">
        <f>IFERROR(VLOOKUP(B8477,Tabla2[#All],2,FALSE),"")</f>
        <v/>
      </c>
      <c r="D8477" s="24"/>
      <c r="E8477" s="9" t="str">
        <f>IFERROR(VLOOKUP(D8477,Tabla1[],2,FALSE),"")</f>
        <v/>
      </c>
      <c r="G8477" s="24"/>
      <c r="L8477" s="3" t="str">
        <f t="shared" si="793"/>
        <v/>
      </c>
      <c r="M8477" s="24"/>
      <c r="N8477" s="24"/>
      <c r="T8477" s="6"/>
      <c r="U8477" s="6"/>
      <c r="V8477" s="10">
        <f t="shared" si="794"/>
        <v>0</v>
      </c>
      <c r="W8477" s="6"/>
      <c r="X8477" s="10">
        <f t="shared" si="795"/>
        <v>0</v>
      </c>
      <c r="Y8477" s="30"/>
      <c r="Z8477" s="30"/>
      <c r="AA8477" s="6"/>
      <c r="AB8477" s="6"/>
      <c r="AC8477" s="6"/>
      <c r="AD8477" s="6"/>
      <c r="AE8477" s="6"/>
      <c r="AF8477" s="12">
        <f t="shared" si="796"/>
        <v>0</v>
      </c>
      <c r="AG8477" s="6"/>
      <c r="AH8477" s="6"/>
      <c r="AI8477" s="6"/>
      <c r="AJ8477" s="6"/>
      <c r="AK8477" s="6"/>
      <c r="AL8477" s="12">
        <f t="shared" si="797"/>
        <v>0</v>
      </c>
      <c r="AM8477" s="11" t="str">
        <f t="shared" si="792"/>
        <v/>
      </c>
      <c r="AN8477" s="7"/>
      <c r="AO8477" s="6"/>
    </row>
    <row r="8478" spans="1:41" ht="15.75" customHeight="1" x14ac:dyDescent="0.2">
      <c r="A8478" s="4"/>
      <c r="B8478" s="7"/>
      <c r="C8478" s="8" t="str">
        <f>IFERROR(VLOOKUP(B8478,Tabla2[#All],2,FALSE),"")</f>
        <v/>
      </c>
      <c r="D8478" s="24"/>
      <c r="E8478" s="9" t="str">
        <f>IFERROR(VLOOKUP(D8478,Tabla1[],2,FALSE),"")</f>
        <v/>
      </c>
      <c r="G8478" s="24"/>
      <c r="L8478" s="3" t="str">
        <f t="shared" si="793"/>
        <v/>
      </c>
      <c r="M8478" s="24"/>
      <c r="N8478" s="24"/>
      <c r="T8478" s="6"/>
      <c r="U8478" s="6"/>
      <c r="V8478" s="10">
        <f t="shared" si="794"/>
        <v>0</v>
      </c>
      <c r="W8478" s="6"/>
      <c r="X8478" s="10">
        <f t="shared" si="795"/>
        <v>0</v>
      </c>
      <c r="Y8478" s="30"/>
      <c r="Z8478" s="30"/>
      <c r="AA8478" s="6"/>
      <c r="AB8478" s="6"/>
      <c r="AC8478" s="6"/>
      <c r="AD8478" s="6"/>
      <c r="AE8478" s="6"/>
      <c r="AF8478" s="12">
        <f t="shared" si="796"/>
        <v>0</v>
      </c>
      <c r="AG8478" s="6"/>
      <c r="AH8478" s="6"/>
      <c r="AI8478" s="6"/>
      <c r="AJ8478" s="6"/>
      <c r="AK8478" s="6"/>
      <c r="AL8478" s="12">
        <f t="shared" si="797"/>
        <v>0</v>
      </c>
      <c r="AM8478" s="11" t="str">
        <f t="shared" si="792"/>
        <v/>
      </c>
      <c r="AN8478" s="7"/>
      <c r="AO8478" s="6"/>
    </row>
    <row r="8479" spans="1:41" ht="15.75" customHeight="1" x14ac:dyDescent="0.2">
      <c r="A8479" s="4"/>
      <c r="B8479" s="7"/>
      <c r="C8479" s="8" t="str">
        <f>IFERROR(VLOOKUP(B8479,Tabla2[#All],2,FALSE),"")</f>
        <v/>
      </c>
      <c r="D8479" s="24"/>
      <c r="E8479" s="9" t="str">
        <f>IFERROR(VLOOKUP(D8479,Tabla1[],2,FALSE),"")</f>
        <v/>
      </c>
      <c r="G8479" s="24"/>
      <c r="L8479" s="3" t="str">
        <f t="shared" si="793"/>
        <v/>
      </c>
      <c r="M8479" s="24"/>
      <c r="N8479" s="24"/>
      <c r="T8479" s="6"/>
      <c r="U8479" s="6"/>
      <c r="V8479" s="10">
        <f t="shared" si="794"/>
        <v>0</v>
      </c>
      <c r="W8479" s="6"/>
      <c r="X8479" s="10">
        <f t="shared" si="795"/>
        <v>0</v>
      </c>
      <c r="Y8479" s="30"/>
      <c r="Z8479" s="30"/>
      <c r="AA8479" s="6"/>
      <c r="AB8479" s="6"/>
      <c r="AC8479" s="6"/>
      <c r="AD8479" s="6"/>
      <c r="AE8479" s="6"/>
      <c r="AF8479" s="12">
        <f t="shared" si="796"/>
        <v>0</v>
      </c>
      <c r="AG8479" s="6"/>
      <c r="AH8479" s="6"/>
      <c r="AI8479" s="6"/>
      <c r="AJ8479" s="6"/>
      <c r="AK8479" s="6"/>
      <c r="AL8479" s="12">
        <f t="shared" si="797"/>
        <v>0</v>
      </c>
      <c r="AM8479" s="11" t="str">
        <f t="shared" si="792"/>
        <v/>
      </c>
      <c r="AN8479" s="7"/>
      <c r="AO8479" s="6"/>
    </row>
    <row r="8480" spans="1:41" ht="15.75" customHeight="1" x14ac:dyDescent="0.2">
      <c r="A8480" s="4"/>
      <c r="B8480" s="7"/>
      <c r="C8480" s="8" t="str">
        <f>IFERROR(VLOOKUP(B8480,Tabla2[#All],2,FALSE),"")</f>
        <v/>
      </c>
      <c r="D8480" s="24"/>
      <c r="E8480" s="9" t="str">
        <f>IFERROR(VLOOKUP(D8480,Tabla1[],2,FALSE),"")</f>
        <v/>
      </c>
      <c r="G8480" s="24"/>
      <c r="L8480" s="3" t="str">
        <f t="shared" si="793"/>
        <v/>
      </c>
      <c r="M8480" s="24"/>
      <c r="N8480" s="24"/>
      <c r="T8480" s="6"/>
      <c r="U8480" s="6"/>
      <c r="V8480" s="10">
        <f t="shared" si="794"/>
        <v>0</v>
      </c>
      <c r="W8480" s="6"/>
      <c r="X8480" s="10">
        <f t="shared" si="795"/>
        <v>0</v>
      </c>
      <c r="Y8480" s="30"/>
      <c r="Z8480" s="30"/>
      <c r="AA8480" s="6"/>
      <c r="AB8480" s="6"/>
      <c r="AC8480" s="6"/>
      <c r="AD8480" s="6"/>
      <c r="AE8480" s="6"/>
      <c r="AF8480" s="12">
        <f t="shared" si="796"/>
        <v>0</v>
      </c>
      <c r="AG8480" s="6"/>
      <c r="AH8480" s="6"/>
      <c r="AI8480" s="6"/>
      <c r="AJ8480" s="6"/>
      <c r="AK8480" s="6"/>
      <c r="AL8480" s="12">
        <f t="shared" si="797"/>
        <v>0</v>
      </c>
      <c r="AM8480" s="11" t="str">
        <f t="shared" si="792"/>
        <v/>
      </c>
      <c r="AN8480" s="7"/>
      <c r="AO8480" s="6"/>
    </row>
    <row r="8481" spans="1:41" ht="15.75" customHeight="1" x14ac:dyDescent="0.2">
      <c r="A8481" s="4"/>
      <c r="B8481" s="7"/>
      <c r="C8481" s="8" t="str">
        <f>IFERROR(VLOOKUP(B8481,Tabla2[#All],2,FALSE),"")</f>
        <v/>
      </c>
      <c r="D8481" s="24"/>
      <c r="E8481" s="9" t="str">
        <f>IFERROR(VLOOKUP(D8481,Tabla1[],2,FALSE),"")</f>
        <v/>
      </c>
      <c r="G8481" s="24"/>
      <c r="L8481" s="3" t="str">
        <f t="shared" si="793"/>
        <v/>
      </c>
      <c r="M8481" s="24"/>
      <c r="N8481" s="24"/>
      <c r="T8481" s="6"/>
      <c r="U8481" s="6"/>
      <c r="V8481" s="10">
        <f t="shared" si="794"/>
        <v>0</v>
      </c>
      <c r="W8481" s="6"/>
      <c r="X8481" s="10">
        <f t="shared" si="795"/>
        <v>0</v>
      </c>
      <c r="Y8481" s="30"/>
      <c r="Z8481" s="30"/>
      <c r="AA8481" s="6"/>
      <c r="AB8481" s="6"/>
      <c r="AC8481" s="6"/>
      <c r="AD8481" s="6"/>
      <c r="AE8481" s="6"/>
      <c r="AF8481" s="12">
        <f t="shared" si="796"/>
        <v>0</v>
      </c>
      <c r="AG8481" s="6"/>
      <c r="AH8481" s="6"/>
      <c r="AI8481" s="6"/>
      <c r="AJ8481" s="6"/>
      <c r="AK8481" s="6"/>
      <c r="AL8481" s="12">
        <f t="shared" si="797"/>
        <v>0</v>
      </c>
      <c r="AM8481" s="11" t="str">
        <f t="shared" si="792"/>
        <v/>
      </c>
      <c r="AN8481" s="7"/>
      <c r="AO8481" s="6"/>
    </row>
    <row r="8482" spans="1:41" ht="15.75" customHeight="1" x14ac:dyDescent="0.2">
      <c r="A8482" s="4"/>
      <c r="B8482" s="7"/>
      <c r="C8482" s="8" t="str">
        <f>IFERROR(VLOOKUP(B8482,Tabla2[#All],2,FALSE),"")</f>
        <v/>
      </c>
      <c r="D8482" s="24"/>
      <c r="E8482" s="9" t="str">
        <f>IFERROR(VLOOKUP(D8482,Tabla1[],2,FALSE),"")</f>
        <v/>
      </c>
      <c r="G8482" s="24"/>
      <c r="L8482" s="3" t="str">
        <f t="shared" si="793"/>
        <v/>
      </c>
      <c r="M8482" s="24"/>
      <c r="N8482" s="24"/>
      <c r="T8482" s="6"/>
      <c r="U8482" s="6"/>
      <c r="V8482" s="10">
        <f t="shared" si="794"/>
        <v>0</v>
      </c>
      <c r="W8482" s="6"/>
      <c r="X8482" s="10">
        <f t="shared" si="795"/>
        <v>0</v>
      </c>
      <c r="Y8482" s="30"/>
      <c r="Z8482" s="30"/>
      <c r="AA8482" s="6"/>
      <c r="AB8482" s="6"/>
      <c r="AC8482" s="6"/>
      <c r="AD8482" s="6"/>
      <c r="AE8482" s="6"/>
      <c r="AF8482" s="12">
        <f t="shared" si="796"/>
        <v>0</v>
      </c>
      <c r="AG8482" s="6"/>
      <c r="AH8482" s="6"/>
      <c r="AI8482" s="6"/>
      <c r="AJ8482" s="6"/>
      <c r="AK8482" s="6"/>
      <c r="AL8482" s="12">
        <f t="shared" si="797"/>
        <v>0</v>
      </c>
      <c r="AM8482" s="11" t="str">
        <f t="shared" si="792"/>
        <v/>
      </c>
      <c r="AN8482" s="7"/>
      <c r="AO8482" s="6"/>
    </row>
    <row r="8483" spans="1:41" ht="15.75" customHeight="1" x14ac:dyDescent="0.2">
      <c r="A8483" s="4"/>
      <c r="B8483" s="7"/>
      <c r="C8483" s="8" t="str">
        <f>IFERROR(VLOOKUP(B8483,Tabla2[#All],2,FALSE),"")</f>
        <v/>
      </c>
      <c r="D8483" s="24"/>
      <c r="E8483" s="9" t="str">
        <f>IFERROR(VLOOKUP(D8483,Tabla1[],2,FALSE),"")</f>
        <v/>
      </c>
      <c r="G8483" s="24"/>
      <c r="L8483" s="3" t="str">
        <f t="shared" si="793"/>
        <v/>
      </c>
      <c r="M8483" s="24"/>
      <c r="N8483" s="24"/>
      <c r="T8483" s="6"/>
      <c r="U8483" s="6"/>
      <c r="V8483" s="10">
        <f t="shared" si="794"/>
        <v>0</v>
      </c>
      <c r="W8483" s="6"/>
      <c r="X8483" s="10">
        <f t="shared" si="795"/>
        <v>0</v>
      </c>
      <c r="Y8483" s="30"/>
      <c r="Z8483" s="30"/>
      <c r="AA8483" s="6"/>
      <c r="AB8483" s="6"/>
      <c r="AC8483" s="6"/>
      <c r="AD8483" s="6"/>
      <c r="AE8483" s="6"/>
      <c r="AF8483" s="12">
        <f t="shared" si="796"/>
        <v>0</v>
      </c>
      <c r="AG8483" s="6"/>
      <c r="AH8483" s="6"/>
      <c r="AI8483" s="6"/>
      <c r="AJ8483" s="6"/>
      <c r="AK8483" s="6"/>
      <c r="AL8483" s="12">
        <f t="shared" si="797"/>
        <v>0</v>
      </c>
      <c r="AM8483" s="11" t="str">
        <f t="shared" si="792"/>
        <v/>
      </c>
      <c r="AN8483" s="7"/>
      <c r="AO8483" s="6"/>
    </row>
    <row r="8484" spans="1:41" ht="15.75" customHeight="1" x14ac:dyDescent="0.2">
      <c r="A8484" s="4"/>
      <c r="B8484" s="7"/>
      <c r="C8484" s="8" t="str">
        <f>IFERROR(VLOOKUP(B8484,Tabla2[#All],2,FALSE),"")</f>
        <v/>
      </c>
      <c r="D8484" s="24"/>
      <c r="E8484" s="9" t="str">
        <f>IFERROR(VLOOKUP(D8484,Tabla1[],2,FALSE),"")</f>
        <v/>
      </c>
      <c r="G8484" s="24"/>
      <c r="L8484" s="3" t="str">
        <f t="shared" si="793"/>
        <v/>
      </c>
      <c r="M8484" s="24"/>
      <c r="N8484" s="24"/>
      <c r="T8484" s="6"/>
      <c r="U8484" s="6"/>
      <c r="V8484" s="10">
        <f t="shared" si="794"/>
        <v>0</v>
      </c>
      <c r="W8484" s="6"/>
      <c r="X8484" s="10">
        <f t="shared" si="795"/>
        <v>0</v>
      </c>
      <c r="Y8484" s="30"/>
      <c r="Z8484" s="30"/>
      <c r="AA8484" s="6"/>
      <c r="AB8484" s="6"/>
      <c r="AC8484" s="6"/>
      <c r="AD8484" s="6"/>
      <c r="AE8484" s="6"/>
      <c r="AF8484" s="12">
        <f t="shared" si="796"/>
        <v>0</v>
      </c>
      <c r="AG8484" s="6"/>
      <c r="AH8484" s="6"/>
      <c r="AI8484" s="6"/>
      <c r="AJ8484" s="6"/>
      <c r="AK8484" s="6"/>
      <c r="AL8484" s="12">
        <f t="shared" si="797"/>
        <v>0</v>
      </c>
      <c r="AM8484" s="11" t="str">
        <f t="shared" si="792"/>
        <v/>
      </c>
      <c r="AN8484" s="7"/>
      <c r="AO8484" s="6"/>
    </row>
    <row r="8485" spans="1:41" ht="15.75" customHeight="1" x14ac:dyDescent="0.2">
      <c r="A8485" s="4"/>
      <c r="B8485" s="7"/>
      <c r="C8485" s="8" t="str">
        <f>IFERROR(VLOOKUP(B8485,Tabla2[#All],2,FALSE),"")</f>
        <v/>
      </c>
      <c r="D8485" s="24"/>
      <c r="E8485" s="9" t="str">
        <f>IFERROR(VLOOKUP(D8485,Tabla1[],2,FALSE),"")</f>
        <v/>
      </c>
      <c r="G8485" s="24"/>
      <c r="L8485" s="3" t="str">
        <f t="shared" si="793"/>
        <v/>
      </c>
      <c r="M8485" s="24"/>
      <c r="N8485" s="24"/>
      <c r="T8485" s="6"/>
      <c r="U8485" s="6"/>
      <c r="V8485" s="10">
        <f t="shared" si="794"/>
        <v>0</v>
      </c>
      <c r="W8485" s="6"/>
      <c r="X8485" s="10">
        <f t="shared" si="795"/>
        <v>0</v>
      </c>
      <c r="Y8485" s="30"/>
      <c r="Z8485" s="30"/>
      <c r="AA8485" s="6"/>
      <c r="AB8485" s="6"/>
      <c r="AC8485" s="6"/>
      <c r="AD8485" s="6"/>
      <c r="AE8485" s="6"/>
      <c r="AF8485" s="12">
        <f t="shared" si="796"/>
        <v>0</v>
      </c>
      <c r="AG8485" s="6"/>
      <c r="AH8485" s="6"/>
      <c r="AI8485" s="6"/>
      <c r="AJ8485" s="6"/>
      <c r="AK8485" s="6"/>
      <c r="AL8485" s="12">
        <f t="shared" si="797"/>
        <v>0</v>
      </c>
      <c r="AM8485" s="11" t="str">
        <f t="shared" si="792"/>
        <v/>
      </c>
      <c r="AN8485" s="7"/>
      <c r="AO8485" s="6"/>
    </row>
    <row r="8486" spans="1:41" ht="15.75" customHeight="1" x14ac:dyDescent="0.2">
      <c r="A8486" s="4"/>
      <c r="B8486" s="7"/>
      <c r="C8486" s="8" t="str">
        <f>IFERROR(VLOOKUP(B8486,Tabla2[#All],2,FALSE),"")</f>
        <v/>
      </c>
      <c r="D8486" s="24"/>
      <c r="E8486" s="9" t="str">
        <f>IFERROR(VLOOKUP(D8486,Tabla1[],2,FALSE),"")</f>
        <v/>
      </c>
      <c r="G8486" s="24"/>
      <c r="L8486" s="3" t="str">
        <f t="shared" si="793"/>
        <v/>
      </c>
      <c r="M8486" s="24"/>
      <c r="N8486" s="24"/>
      <c r="T8486" s="6"/>
      <c r="U8486" s="6"/>
      <c r="V8486" s="10">
        <f t="shared" si="794"/>
        <v>0</v>
      </c>
      <c r="W8486" s="6"/>
      <c r="X8486" s="10">
        <f t="shared" si="795"/>
        <v>0</v>
      </c>
      <c r="Y8486" s="30"/>
      <c r="Z8486" s="30"/>
      <c r="AA8486" s="6"/>
      <c r="AB8486" s="6"/>
      <c r="AC8486" s="6"/>
      <c r="AD8486" s="6"/>
      <c r="AE8486" s="6"/>
      <c r="AF8486" s="12">
        <f t="shared" si="796"/>
        <v>0</v>
      </c>
      <c r="AG8486" s="6"/>
      <c r="AH8486" s="6"/>
      <c r="AI8486" s="6"/>
      <c r="AJ8486" s="6"/>
      <c r="AK8486" s="6"/>
      <c r="AL8486" s="12">
        <f t="shared" si="797"/>
        <v>0</v>
      </c>
      <c r="AM8486" s="11" t="str">
        <f t="shared" si="792"/>
        <v/>
      </c>
      <c r="AN8486" s="7"/>
      <c r="AO8486" s="6"/>
    </row>
    <row r="8487" spans="1:41" ht="15.75" customHeight="1" x14ac:dyDescent="0.2">
      <c r="A8487" s="4"/>
      <c r="B8487" s="7"/>
      <c r="C8487" s="8" t="str">
        <f>IFERROR(VLOOKUP(B8487,Tabla2[#All],2,FALSE),"")</f>
        <v/>
      </c>
      <c r="D8487" s="24"/>
      <c r="E8487" s="9" t="str">
        <f>IFERROR(VLOOKUP(D8487,Tabla1[],2,FALSE),"")</f>
        <v/>
      </c>
      <c r="G8487" s="24"/>
      <c r="L8487" s="3" t="str">
        <f t="shared" si="793"/>
        <v/>
      </c>
      <c r="M8487" s="24"/>
      <c r="N8487" s="24"/>
      <c r="T8487" s="6"/>
      <c r="U8487" s="6"/>
      <c r="V8487" s="10">
        <f t="shared" si="794"/>
        <v>0</v>
      </c>
      <c r="W8487" s="6"/>
      <c r="X8487" s="10">
        <f t="shared" si="795"/>
        <v>0</v>
      </c>
      <c r="Y8487" s="30"/>
      <c r="Z8487" s="30"/>
      <c r="AA8487" s="6"/>
      <c r="AB8487" s="6"/>
      <c r="AC8487" s="6"/>
      <c r="AD8487" s="6"/>
      <c r="AE8487" s="6"/>
      <c r="AF8487" s="12">
        <f t="shared" si="796"/>
        <v>0</v>
      </c>
      <c r="AG8487" s="6"/>
      <c r="AH8487" s="6"/>
      <c r="AI8487" s="6"/>
      <c r="AJ8487" s="6"/>
      <c r="AK8487" s="6"/>
      <c r="AL8487" s="12">
        <f t="shared" si="797"/>
        <v>0</v>
      </c>
      <c r="AM8487" s="11" t="str">
        <f t="shared" si="792"/>
        <v/>
      </c>
      <c r="AN8487" s="7"/>
      <c r="AO8487" s="6"/>
    </row>
    <row r="8488" spans="1:41" ht="15.75" customHeight="1" x14ac:dyDescent="0.2">
      <c r="A8488" s="4"/>
      <c r="B8488" s="7"/>
      <c r="C8488" s="8" t="str">
        <f>IFERROR(VLOOKUP(B8488,Tabla2[#All],2,FALSE),"")</f>
        <v/>
      </c>
      <c r="D8488" s="24"/>
      <c r="E8488" s="9" t="str">
        <f>IFERROR(VLOOKUP(D8488,Tabla1[],2,FALSE),"")</f>
        <v/>
      </c>
      <c r="G8488" s="24"/>
      <c r="L8488" s="3" t="str">
        <f t="shared" si="793"/>
        <v/>
      </c>
      <c r="M8488" s="24"/>
      <c r="N8488" s="24"/>
      <c r="T8488" s="6"/>
      <c r="U8488" s="6"/>
      <c r="V8488" s="10">
        <f t="shared" si="794"/>
        <v>0</v>
      </c>
      <c r="W8488" s="6"/>
      <c r="X8488" s="10">
        <f t="shared" si="795"/>
        <v>0</v>
      </c>
      <c r="Y8488" s="30"/>
      <c r="Z8488" s="30"/>
      <c r="AA8488" s="6"/>
      <c r="AB8488" s="6"/>
      <c r="AC8488" s="6"/>
      <c r="AD8488" s="6"/>
      <c r="AE8488" s="6"/>
      <c r="AF8488" s="12">
        <f t="shared" si="796"/>
        <v>0</v>
      </c>
      <c r="AG8488" s="6"/>
      <c r="AH8488" s="6"/>
      <c r="AI8488" s="6"/>
      <c r="AJ8488" s="6"/>
      <c r="AK8488" s="6"/>
      <c r="AL8488" s="12">
        <f t="shared" si="797"/>
        <v>0</v>
      </c>
      <c r="AM8488" s="11" t="str">
        <f t="shared" si="792"/>
        <v/>
      </c>
      <c r="AN8488" s="7"/>
      <c r="AO8488" s="6"/>
    </row>
    <row r="8489" spans="1:41" ht="15.75" customHeight="1" x14ac:dyDescent="0.2">
      <c r="A8489" s="4"/>
      <c r="B8489" s="7"/>
      <c r="C8489" s="8" t="str">
        <f>IFERROR(VLOOKUP(B8489,Tabla2[#All],2,FALSE),"")</f>
        <v/>
      </c>
      <c r="D8489" s="24"/>
      <c r="E8489" s="9" t="str">
        <f>IFERROR(VLOOKUP(D8489,Tabla1[],2,FALSE),"")</f>
        <v/>
      </c>
      <c r="G8489" s="24"/>
      <c r="L8489" s="3" t="str">
        <f t="shared" si="793"/>
        <v/>
      </c>
      <c r="M8489" s="24"/>
      <c r="N8489" s="24"/>
      <c r="T8489" s="6"/>
      <c r="U8489" s="6"/>
      <c r="V8489" s="10">
        <f t="shared" si="794"/>
        <v>0</v>
      </c>
      <c r="W8489" s="6"/>
      <c r="X8489" s="10">
        <f t="shared" si="795"/>
        <v>0</v>
      </c>
      <c r="Y8489" s="30"/>
      <c r="Z8489" s="30"/>
      <c r="AA8489" s="6"/>
      <c r="AB8489" s="6"/>
      <c r="AC8489" s="6"/>
      <c r="AD8489" s="6"/>
      <c r="AE8489" s="6"/>
      <c r="AF8489" s="12">
        <f t="shared" si="796"/>
        <v>0</v>
      </c>
      <c r="AG8489" s="6"/>
      <c r="AH8489" s="6"/>
      <c r="AI8489" s="6"/>
      <c r="AJ8489" s="6"/>
      <c r="AK8489" s="6"/>
      <c r="AL8489" s="12">
        <f t="shared" si="797"/>
        <v>0</v>
      </c>
      <c r="AM8489" s="11" t="str">
        <f t="shared" si="792"/>
        <v/>
      </c>
      <c r="AN8489" s="7"/>
      <c r="AO8489" s="6"/>
    </row>
    <row r="8490" spans="1:41" ht="15.75" customHeight="1" x14ac:dyDescent="0.2">
      <c r="A8490" s="4"/>
      <c r="B8490" s="7"/>
      <c r="C8490" s="8" t="str">
        <f>IFERROR(VLOOKUP(B8490,Tabla2[#All],2,FALSE),"")</f>
        <v/>
      </c>
      <c r="D8490" s="24"/>
      <c r="E8490" s="9" t="str">
        <f>IFERROR(VLOOKUP(D8490,Tabla1[],2,FALSE),"")</f>
        <v/>
      </c>
      <c r="G8490" s="24"/>
      <c r="L8490" s="3" t="str">
        <f t="shared" si="793"/>
        <v/>
      </c>
      <c r="M8490" s="24"/>
      <c r="N8490" s="24"/>
      <c r="T8490" s="6"/>
      <c r="U8490" s="6"/>
      <c r="V8490" s="10">
        <f t="shared" si="794"/>
        <v>0</v>
      </c>
      <c r="W8490" s="6"/>
      <c r="X8490" s="10">
        <f t="shared" si="795"/>
        <v>0</v>
      </c>
      <c r="Y8490" s="30"/>
      <c r="Z8490" s="30"/>
      <c r="AA8490" s="6"/>
      <c r="AB8490" s="6"/>
      <c r="AC8490" s="6"/>
      <c r="AD8490" s="6"/>
      <c r="AE8490" s="6"/>
      <c r="AF8490" s="12">
        <f t="shared" si="796"/>
        <v>0</v>
      </c>
      <c r="AG8490" s="6"/>
      <c r="AH8490" s="6"/>
      <c r="AI8490" s="6"/>
      <c r="AJ8490" s="6"/>
      <c r="AK8490" s="6"/>
      <c r="AL8490" s="12">
        <f t="shared" si="797"/>
        <v>0</v>
      </c>
      <c r="AM8490" s="11" t="str">
        <f t="shared" si="792"/>
        <v/>
      </c>
      <c r="AN8490" s="7"/>
      <c r="AO8490" s="6"/>
    </row>
    <row r="8491" spans="1:41" ht="15.75" customHeight="1" x14ac:dyDescent="0.2">
      <c r="A8491" s="4"/>
      <c r="B8491" s="7"/>
      <c r="C8491" s="8" t="str">
        <f>IFERROR(VLOOKUP(B8491,Tabla2[#All],2,FALSE),"")</f>
        <v/>
      </c>
      <c r="D8491" s="24"/>
      <c r="E8491" s="9" t="str">
        <f>IFERROR(VLOOKUP(D8491,Tabla1[],2,FALSE),"")</f>
        <v/>
      </c>
      <c r="G8491" s="24"/>
      <c r="L8491" s="3" t="str">
        <f t="shared" si="793"/>
        <v/>
      </c>
      <c r="M8491" s="24"/>
      <c r="N8491" s="24"/>
      <c r="T8491" s="6"/>
      <c r="U8491" s="6"/>
      <c r="V8491" s="10">
        <f t="shared" si="794"/>
        <v>0</v>
      </c>
      <c r="W8491" s="6"/>
      <c r="X8491" s="10">
        <f t="shared" si="795"/>
        <v>0</v>
      </c>
      <c r="Y8491" s="30"/>
      <c r="Z8491" s="30"/>
      <c r="AA8491" s="6"/>
      <c r="AB8491" s="6"/>
      <c r="AC8491" s="6"/>
      <c r="AD8491" s="6"/>
      <c r="AE8491" s="6"/>
      <c r="AF8491" s="12">
        <f t="shared" si="796"/>
        <v>0</v>
      </c>
      <c r="AG8491" s="6"/>
      <c r="AH8491" s="6"/>
      <c r="AI8491" s="6"/>
      <c r="AJ8491" s="6"/>
      <c r="AK8491" s="6"/>
      <c r="AL8491" s="12">
        <f t="shared" si="797"/>
        <v>0</v>
      </c>
      <c r="AM8491" s="11" t="str">
        <f t="shared" si="792"/>
        <v/>
      </c>
      <c r="AN8491" s="7"/>
      <c r="AO8491" s="6"/>
    </row>
    <row r="8492" spans="1:41" ht="15.75" customHeight="1" x14ac:dyDescent="0.2">
      <c r="A8492" s="4"/>
      <c r="B8492" s="7"/>
      <c r="C8492" s="8" t="str">
        <f>IFERROR(VLOOKUP(B8492,Tabla2[#All],2,FALSE),"")</f>
        <v/>
      </c>
      <c r="D8492" s="24"/>
      <c r="E8492" s="9" t="str">
        <f>IFERROR(VLOOKUP(D8492,Tabla1[],2,FALSE),"")</f>
        <v/>
      </c>
      <c r="G8492" s="24"/>
      <c r="L8492" s="3" t="str">
        <f t="shared" si="793"/>
        <v/>
      </c>
      <c r="M8492" s="24"/>
      <c r="N8492" s="24"/>
      <c r="T8492" s="6"/>
      <c r="U8492" s="6"/>
      <c r="V8492" s="10">
        <f t="shared" si="794"/>
        <v>0</v>
      </c>
      <c r="W8492" s="6"/>
      <c r="X8492" s="10">
        <f t="shared" si="795"/>
        <v>0</v>
      </c>
      <c r="Y8492" s="30"/>
      <c r="Z8492" s="30"/>
      <c r="AA8492" s="6"/>
      <c r="AB8492" s="6"/>
      <c r="AC8492" s="6"/>
      <c r="AD8492" s="6"/>
      <c r="AE8492" s="6"/>
      <c r="AF8492" s="12">
        <f t="shared" si="796"/>
        <v>0</v>
      </c>
      <c r="AG8492" s="6"/>
      <c r="AH8492" s="6"/>
      <c r="AI8492" s="6"/>
      <c r="AJ8492" s="6"/>
      <c r="AK8492" s="6"/>
      <c r="AL8492" s="12">
        <f t="shared" si="797"/>
        <v>0</v>
      </c>
      <c r="AM8492" s="11" t="str">
        <f t="shared" si="792"/>
        <v/>
      </c>
      <c r="AN8492" s="7"/>
      <c r="AO8492" s="6"/>
    </row>
    <row r="8493" spans="1:41" ht="15.75" customHeight="1" x14ac:dyDescent="0.2">
      <c r="A8493" s="4"/>
      <c r="B8493" s="7"/>
      <c r="C8493" s="8" t="str">
        <f>IFERROR(VLOOKUP(B8493,Tabla2[#All],2,FALSE),"")</f>
        <v/>
      </c>
      <c r="D8493" s="24"/>
      <c r="E8493" s="9" t="str">
        <f>IFERROR(VLOOKUP(D8493,Tabla1[],2,FALSE),"")</f>
        <v/>
      </c>
      <c r="G8493" s="24"/>
      <c r="L8493" s="3" t="str">
        <f t="shared" si="793"/>
        <v/>
      </c>
      <c r="M8493" s="24"/>
      <c r="N8493" s="24"/>
      <c r="T8493" s="6"/>
      <c r="U8493" s="6"/>
      <c r="V8493" s="10">
        <f t="shared" si="794"/>
        <v>0</v>
      </c>
      <c r="W8493" s="6"/>
      <c r="X8493" s="10">
        <f t="shared" si="795"/>
        <v>0</v>
      </c>
      <c r="Y8493" s="30"/>
      <c r="Z8493" s="30"/>
      <c r="AA8493" s="6"/>
      <c r="AB8493" s="6"/>
      <c r="AC8493" s="6"/>
      <c r="AD8493" s="6"/>
      <c r="AE8493" s="6"/>
      <c r="AF8493" s="12">
        <f t="shared" si="796"/>
        <v>0</v>
      </c>
      <c r="AG8493" s="6"/>
      <c r="AH8493" s="6"/>
      <c r="AI8493" s="6"/>
      <c r="AJ8493" s="6"/>
      <c r="AK8493" s="6"/>
      <c r="AL8493" s="12">
        <f t="shared" si="797"/>
        <v>0</v>
      </c>
      <c r="AM8493" s="11" t="str">
        <f t="shared" si="792"/>
        <v/>
      </c>
      <c r="AN8493" s="7"/>
      <c r="AO8493" s="6"/>
    </row>
    <row r="8494" spans="1:41" ht="15.75" customHeight="1" x14ac:dyDescent="0.2">
      <c r="A8494" s="4"/>
      <c r="B8494" s="7"/>
      <c r="C8494" s="8" t="str">
        <f>IFERROR(VLOOKUP(B8494,Tabla2[#All],2,FALSE),"")</f>
        <v/>
      </c>
      <c r="D8494" s="24"/>
      <c r="E8494" s="9" t="str">
        <f>IFERROR(VLOOKUP(D8494,Tabla1[],2,FALSE),"")</f>
        <v/>
      </c>
      <c r="G8494" s="24"/>
      <c r="L8494" s="3" t="str">
        <f t="shared" si="793"/>
        <v/>
      </c>
      <c r="M8494" s="24"/>
      <c r="N8494" s="24"/>
      <c r="T8494" s="6"/>
      <c r="U8494" s="6"/>
      <c r="V8494" s="10">
        <f t="shared" si="794"/>
        <v>0</v>
      </c>
      <c r="W8494" s="6"/>
      <c r="X8494" s="10">
        <f t="shared" si="795"/>
        <v>0</v>
      </c>
      <c r="Y8494" s="30"/>
      <c r="Z8494" s="30"/>
      <c r="AA8494" s="6"/>
      <c r="AB8494" s="6"/>
      <c r="AC8494" s="6"/>
      <c r="AD8494" s="6"/>
      <c r="AE8494" s="6"/>
      <c r="AF8494" s="12">
        <f t="shared" si="796"/>
        <v>0</v>
      </c>
      <c r="AG8494" s="6"/>
      <c r="AH8494" s="6"/>
      <c r="AI8494" s="6"/>
      <c r="AJ8494" s="6"/>
      <c r="AK8494" s="6"/>
      <c r="AL8494" s="12">
        <f t="shared" si="797"/>
        <v>0</v>
      </c>
      <c r="AM8494" s="11" t="str">
        <f t="shared" si="792"/>
        <v/>
      </c>
      <c r="AN8494" s="7"/>
      <c r="AO8494" s="6"/>
    </row>
    <row r="8495" spans="1:41" ht="15.75" customHeight="1" x14ac:dyDescent="0.2">
      <c r="A8495" s="4"/>
      <c r="B8495" s="7"/>
      <c r="C8495" s="8" t="str">
        <f>IFERROR(VLOOKUP(B8495,Tabla2[#All],2,FALSE),"")</f>
        <v/>
      </c>
      <c r="D8495" s="24"/>
      <c r="E8495" s="9" t="str">
        <f>IFERROR(VLOOKUP(D8495,Tabla1[],2,FALSE),"")</f>
        <v/>
      </c>
      <c r="G8495" s="24"/>
      <c r="L8495" s="3" t="str">
        <f t="shared" si="793"/>
        <v/>
      </c>
      <c r="M8495" s="24"/>
      <c r="N8495" s="24"/>
      <c r="T8495" s="6"/>
      <c r="U8495" s="6"/>
      <c r="V8495" s="10">
        <f t="shared" si="794"/>
        <v>0</v>
      </c>
      <c r="W8495" s="6"/>
      <c r="X8495" s="10">
        <f t="shared" si="795"/>
        <v>0</v>
      </c>
      <c r="Y8495" s="30"/>
      <c r="Z8495" s="30"/>
      <c r="AA8495" s="6"/>
      <c r="AB8495" s="6"/>
      <c r="AC8495" s="6"/>
      <c r="AD8495" s="6"/>
      <c r="AE8495" s="6"/>
      <c r="AF8495" s="12">
        <f t="shared" si="796"/>
        <v>0</v>
      </c>
      <c r="AG8495" s="6"/>
      <c r="AH8495" s="6"/>
      <c r="AI8495" s="6"/>
      <c r="AJ8495" s="6"/>
      <c r="AK8495" s="6"/>
      <c r="AL8495" s="12">
        <f t="shared" si="797"/>
        <v>0</v>
      </c>
      <c r="AM8495" s="11" t="str">
        <f t="shared" si="792"/>
        <v/>
      </c>
      <c r="AN8495" s="7"/>
      <c r="AO8495" s="6"/>
    </row>
    <row r="8496" spans="1:41" ht="15.75" customHeight="1" x14ac:dyDescent="0.2">
      <c r="A8496" s="4"/>
      <c r="B8496" s="7"/>
      <c r="C8496" s="8" t="str">
        <f>IFERROR(VLOOKUP(B8496,Tabla2[#All],2,FALSE),"")</f>
        <v/>
      </c>
      <c r="D8496" s="24"/>
      <c r="E8496" s="9" t="str">
        <f>IFERROR(VLOOKUP(D8496,Tabla1[],2,FALSE),"")</f>
        <v/>
      </c>
      <c r="G8496" s="24"/>
      <c r="L8496" s="3" t="str">
        <f t="shared" si="793"/>
        <v/>
      </c>
      <c r="M8496" s="24"/>
      <c r="N8496" s="24"/>
      <c r="T8496" s="6"/>
      <c r="U8496" s="6"/>
      <c r="V8496" s="10">
        <f t="shared" si="794"/>
        <v>0</v>
      </c>
      <c r="W8496" s="6"/>
      <c r="X8496" s="10">
        <f t="shared" si="795"/>
        <v>0</v>
      </c>
      <c r="Y8496" s="30"/>
      <c r="Z8496" s="30"/>
      <c r="AA8496" s="6"/>
      <c r="AB8496" s="6"/>
      <c r="AC8496" s="6"/>
      <c r="AD8496" s="6"/>
      <c r="AE8496" s="6"/>
      <c r="AF8496" s="12">
        <f t="shared" si="796"/>
        <v>0</v>
      </c>
      <c r="AG8496" s="6"/>
      <c r="AH8496" s="6"/>
      <c r="AI8496" s="6"/>
      <c r="AJ8496" s="6"/>
      <c r="AK8496" s="6"/>
      <c r="AL8496" s="12">
        <f t="shared" si="797"/>
        <v>0</v>
      </c>
      <c r="AM8496" s="11" t="str">
        <f t="shared" si="792"/>
        <v/>
      </c>
      <c r="AN8496" s="7"/>
      <c r="AO8496" s="6"/>
    </row>
    <row r="8497" spans="1:41" ht="15.75" customHeight="1" x14ac:dyDescent="0.2">
      <c r="A8497" s="4"/>
      <c r="B8497" s="7"/>
      <c r="C8497" s="8" t="str">
        <f>IFERROR(VLOOKUP(B8497,Tabla2[#All],2,FALSE),"")</f>
        <v/>
      </c>
      <c r="D8497" s="24"/>
      <c r="E8497" s="9" t="str">
        <f>IFERROR(VLOOKUP(D8497,Tabla1[],2,FALSE),"")</f>
        <v/>
      </c>
      <c r="G8497" s="24"/>
      <c r="L8497" s="3" t="str">
        <f t="shared" si="793"/>
        <v/>
      </c>
      <c r="M8497" s="24"/>
      <c r="N8497" s="24"/>
      <c r="T8497" s="6"/>
      <c r="U8497" s="6"/>
      <c r="V8497" s="10">
        <f t="shared" si="794"/>
        <v>0</v>
      </c>
      <c r="W8497" s="6"/>
      <c r="X8497" s="10">
        <f t="shared" si="795"/>
        <v>0</v>
      </c>
      <c r="Y8497" s="30"/>
      <c r="Z8497" s="30"/>
      <c r="AA8497" s="6"/>
      <c r="AB8497" s="6"/>
      <c r="AC8497" s="6"/>
      <c r="AD8497" s="6"/>
      <c r="AE8497" s="6"/>
      <c r="AF8497" s="12">
        <f t="shared" si="796"/>
        <v>0</v>
      </c>
      <c r="AG8497" s="6"/>
      <c r="AH8497" s="6"/>
      <c r="AI8497" s="6"/>
      <c r="AJ8497" s="6"/>
      <c r="AK8497" s="6"/>
      <c r="AL8497" s="12">
        <f t="shared" si="797"/>
        <v>0</v>
      </c>
      <c r="AM8497" s="11" t="str">
        <f t="shared" si="792"/>
        <v/>
      </c>
      <c r="AN8497" s="7"/>
      <c r="AO8497" s="6"/>
    </row>
    <row r="8498" spans="1:41" ht="15.75" customHeight="1" x14ac:dyDescent="0.2">
      <c r="A8498" s="4"/>
      <c r="B8498" s="7"/>
      <c r="C8498" s="8" t="str">
        <f>IFERROR(VLOOKUP(B8498,Tabla2[#All],2,FALSE),"")</f>
        <v/>
      </c>
      <c r="D8498" s="24"/>
      <c r="E8498" s="9" t="str">
        <f>IFERROR(VLOOKUP(D8498,Tabla1[],2,FALSE),"")</f>
        <v/>
      </c>
      <c r="G8498" s="24"/>
      <c r="L8498" s="3" t="str">
        <f t="shared" si="793"/>
        <v/>
      </c>
      <c r="M8498" s="24"/>
      <c r="N8498" s="24"/>
      <c r="T8498" s="6"/>
      <c r="U8498" s="6"/>
      <c r="V8498" s="10">
        <f t="shared" si="794"/>
        <v>0</v>
      </c>
      <c r="W8498" s="6"/>
      <c r="X8498" s="10">
        <f t="shared" si="795"/>
        <v>0</v>
      </c>
      <c r="Y8498" s="30"/>
      <c r="Z8498" s="30"/>
      <c r="AA8498" s="6"/>
      <c r="AB8498" s="6"/>
      <c r="AC8498" s="6"/>
      <c r="AD8498" s="6"/>
      <c r="AE8498" s="6"/>
      <c r="AF8498" s="12">
        <f t="shared" si="796"/>
        <v>0</v>
      </c>
      <c r="AG8498" s="6"/>
      <c r="AH8498" s="6"/>
      <c r="AI8498" s="6"/>
      <c r="AJ8498" s="6"/>
      <c r="AK8498" s="6"/>
      <c r="AL8498" s="12">
        <f t="shared" si="797"/>
        <v>0</v>
      </c>
      <c r="AM8498" s="11" t="str">
        <f t="shared" si="792"/>
        <v/>
      </c>
      <c r="AN8498" s="7"/>
      <c r="AO8498" s="6"/>
    </row>
    <row r="8499" spans="1:41" ht="15.75" customHeight="1" x14ac:dyDescent="0.2">
      <c r="A8499" s="4"/>
      <c r="B8499" s="7"/>
      <c r="C8499" s="8" t="str">
        <f>IFERROR(VLOOKUP(B8499,Tabla2[#All],2,FALSE),"")</f>
        <v/>
      </c>
      <c r="D8499" s="24"/>
      <c r="E8499" s="9" t="str">
        <f>IFERROR(VLOOKUP(D8499,Tabla1[],2,FALSE),"")</f>
        <v/>
      </c>
      <c r="G8499" s="24"/>
      <c r="L8499" s="3" t="str">
        <f t="shared" si="793"/>
        <v/>
      </c>
      <c r="M8499" s="24"/>
      <c r="N8499" s="24"/>
      <c r="T8499" s="6"/>
      <c r="U8499" s="6"/>
      <c r="V8499" s="10">
        <f t="shared" si="794"/>
        <v>0</v>
      </c>
      <c r="W8499" s="6"/>
      <c r="X8499" s="10">
        <f t="shared" si="795"/>
        <v>0</v>
      </c>
      <c r="Y8499" s="30"/>
      <c r="Z8499" s="30"/>
      <c r="AA8499" s="6"/>
      <c r="AB8499" s="6"/>
      <c r="AC8499" s="6"/>
      <c r="AD8499" s="6"/>
      <c r="AE8499" s="6"/>
      <c r="AF8499" s="12">
        <f t="shared" si="796"/>
        <v>0</v>
      </c>
      <c r="AG8499" s="6"/>
      <c r="AH8499" s="6"/>
      <c r="AI8499" s="6"/>
      <c r="AJ8499" s="6"/>
      <c r="AK8499" s="6"/>
      <c r="AL8499" s="12">
        <f t="shared" si="797"/>
        <v>0</v>
      </c>
      <c r="AM8499" s="11" t="str">
        <f t="shared" si="792"/>
        <v/>
      </c>
      <c r="AN8499" s="7"/>
      <c r="AO8499" s="6"/>
    </row>
    <row r="8500" spans="1:41" ht="15.75" customHeight="1" x14ac:dyDescent="0.2">
      <c r="A8500" s="4"/>
      <c r="B8500" s="7"/>
      <c r="C8500" s="8" t="str">
        <f>IFERROR(VLOOKUP(B8500,Tabla2[#All],2,FALSE),"")</f>
        <v/>
      </c>
      <c r="D8500" s="24"/>
      <c r="E8500" s="9" t="str">
        <f>IFERROR(VLOOKUP(D8500,Tabla1[],2,FALSE),"")</f>
        <v/>
      </c>
      <c r="G8500" s="24"/>
      <c r="L8500" s="3" t="str">
        <f t="shared" si="793"/>
        <v/>
      </c>
      <c r="M8500" s="24"/>
      <c r="N8500" s="24"/>
      <c r="T8500" s="6"/>
      <c r="U8500" s="6"/>
      <c r="V8500" s="10">
        <f t="shared" si="794"/>
        <v>0</v>
      </c>
      <c r="W8500" s="6"/>
      <c r="X8500" s="10">
        <f t="shared" si="795"/>
        <v>0</v>
      </c>
      <c r="Y8500" s="30"/>
      <c r="Z8500" s="30"/>
      <c r="AA8500" s="6"/>
      <c r="AB8500" s="6"/>
      <c r="AC8500" s="6"/>
      <c r="AD8500" s="6"/>
      <c r="AE8500" s="6"/>
      <c r="AF8500" s="12">
        <f t="shared" si="796"/>
        <v>0</v>
      </c>
      <c r="AG8500" s="6"/>
      <c r="AH8500" s="6"/>
      <c r="AI8500" s="6"/>
      <c r="AJ8500" s="6"/>
      <c r="AK8500" s="6"/>
      <c r="AL8500" s="12">
        <f t="shared" si="797"/>
        <v>0</v>
      </c>
      <c r="AM8500" s="11" t="str">
        <f t="shared" si="792"/>
        <v/>
      </c>
      <c r="AN8500" s="7"/>
      <c r="AO8500" s="6"/>
    </row>
    <row r="8501" spans="1:41" ht="15.75" customHeight="1" x14ac:dyDescent="0.2">
      <c r="A8501" s="4"/>
      <c r="B8501" s="7"/>
      <c r="C8501" s="8" t="str">
        <f>IFERROR(VLOOKUP(B8501,Tabla2[#All],2,FALSE),"")</f>
        <v/>
      </c>
      <c r="D8501" s="24"/>
      <c r="E8501" s="9" t="str">
        <f>IFERROR(VLOOKUP(D8501,Tabla1[],2,FALSE),"")</f>
        <v/>
      </c>
      <c r="G8501" s="24"/>
      <c r="L8501" s="3" t="str">
        <f t="shared" si="793"/>
        <v/>
      </c>
      <c r="M8501" s="24"/>
      <c r="N8501" s="24"/>
      <c r="T8501" s="6"/>
      <c r="U8501" s="6"/>
      <c r="V8501" s="10">
        <f t="shared" si="794"/>
        <v>0</v>
      </c>
      <c r="W8501" s="6"/>
      <c r="X8501" s="10">
        <f t="shared" si="795"/>
        <v>0</v>
      </c>
      <c r="Y8501" s="30"/>
      <c r="Z8501" s="30"/>
      <c r="AA8501" s="6"/>
      <c r="AB8501" s="6"/>
      <c r="AC8501" s="6"/>
      <c r="AD8501" s="6"/>
      <c r="AE8501" s="6"/>
      <c r="AF8501" s="12">
        <f t="shared" si="796"/>
        <v>0</v>
      </c>
      <c r="AG8501" s="6"/>
      <c r="AH8501" s="6"/>
      <c r="AI8501" s="6"/>
      <c r="AJ8501" s="6"/>
      <c r="AK8501" s="6"/>
      <c r="AL8501" s="12">
        <f t="shared" si="797"/>
        <v>0</v>
      </c>
      <c r="AM8501" s="11" t="str">
        <f t="shared" si="792"/>
        <v/>
      </c>
      <c r="AN8501" s="7"/>
      <c r="AO8501" s="6"/>
    </row>
    <row r="8502" spans="1:41" ht="15.75" customHeight="1" x14ac:dyDescent="0.2">
      <c r="A8502" s="4"/>
      <c r="B8502" s="7"/>
      <c r="C8502" s="8" t="str">
        <f>IFERROR(VLOOKUP(B8502,Tabla2[#All],2,FALSE),"")</f>
        <v/>
      </c>
      <c r="D8502" s="24"/>
      <c r="E8502" s="9" t="str">
        <f>IFERROR(VLOOKUP(D8502,Tabla1[],2,FALSE),"")</f>
        <v/>
      </c>
      <c r="G8502" s="24"/>
      <c r="L8502" s="3" t="str">
        <f t="shared" si="793"/>
        <v/>
      </c>
      <c r="M8502" s="24"/>
      <c r="N8502" s="24"/>
      <c r="T8502" s="6"/>
      <c r="U8502" s="6"/>
      <c r="V8502" s="10">
        <f t="shared" si="794"/>
        <v>0</v>
      </c>
      <c r="W8502" s="6"/>
      <c r="X8502" s="10">
        <f t="shared" si="795"/>
        <v>0</v>
      </c>
      <c r="Y8502" s="30"/>
      <c r="Z8502" s="30"/>
      <c r="AA8502" s="6"/>
      <c r="AB8502" s="6"/>
      <c r="AC8502" s="6"/>
      <c r="AD8502" s="6"/>
      <c r="AE8502" s="6"/>
      <c r="AF8502" s="12">
        <f t="shared" si="796"/>
        <v>0</v>
      </c>
      <c r="AG8502" s="6"/>
      <c r="AH8502" s="6"/>
      <c r="AI8502" s="6"/>
      <c r="AJ8502" s="6"/>
      <c r="AK8502" s="6"/>
      <c r="AL8502" s="12">
        <f t="shared" si="797"/>
        <v>0</v>
      </c>
      <c r="AM8502" s="11" t="str">
        <f t="shared" si="792"/>
        <v/>
      </c>
      <c r="AN8502" s="7"/>
      <c r="AO8502" s="6"/>
    </row>
    <row r="8503" spans="1:41" ht="15.75" customHeight="1" x14ac:dyDescent="0.2">
      <c r="A8503" s="4"/>
      <c r="B8503" s="7"/>
      <c r="C8503" s="8" t="str">
        <f>IFERROR(VLOOKUP(B8503,Tabla2[#All],2,FALSE),"")</f>
        <v/>
      </c>
      <c r="D8503" s="24"/>
      <c r="E8503" s="9" t="str">
        <f>IFERROR(VLOOKUP(D8503,Tabla1[],2,FALSE),"")</f>
        <v/>
      </c>
      <c r="G8503" s="24"/>
      <c r="L8503" s="3" t="str">
        <f t="shared" si="793"/>
        <v/>
      </c>
      <c r="M8503" s="24"/>
      <c r="N8503" s="24"/>
      <c r="T8503" s="6"/>
      <c r="U8503" s="6"/>
      <c r="V8503" s="10">
        <f t="shared" si="794"/>
        <v>0</v>
      </c>
      <c r="W8503" s="6"/>
      <c r="X8503" s="10">
        <f t="shared" si="795"/>
        <v>0</v>
      </c>
      <c r="Y8503" s="30"/>
      <c r="Z8503" s="30"/>
      <c r="AA8503" s="6"/>
      <c r="AB8503" s="6"/>
      <c r="AC8503" s="6"/>
      <c r="AD8503" s="6"/>
      <c r="AE8503" s="6"/>
      <c r="AF8503" s="12">
        <f t="shared" si="796"/>
        <v>0</v>
      </c>
      <c r="AG8503" s="6"/>
      <c r="AH8503" s="6"/>
      <c r="AI8503" s="6"/>
      <c r="AJ8503" s="6"/>
      <c r="AK8503" s="6"/>
      <c r="AL8503" s="12">
        <f t="shared" si="797"/>
        <v>0</v>
      </c>
      <c r="AM8503" s="11" t="str">
        <f t="shared" si="792"/>
        <v/>
      </c>
      <c r="AN8503" s="7"/>
      <c r="AO8503" s="6"/>
    </row>
    <row r="8504" spans="1:41" ht="15.75" customHeight="1" x14ac:dyDescent="0.2">
      <c r="A8504" s="4"/>
      <c r="B8504" s="7"/>
      <c r="C8504" s="8" t="str">
        <f>IFERROR(VLOOKUP(B8504,Tabla2[#All],2,FALSE),"")</f>
        <v/>
      </c>
      <c r="D8504" s="24"/>
      <c r="E8504" s="9" t="str">
        <f>IFERROR(VLOOKUP(D8504,Tabla1[],2,FALSE),"")</f>
        <v/>
      </c>
      <c r="G8504" s="24"/>
      <c r="L8504" s="3" t="str">
        <f t="shared" si="793"/>
        <v/>
      </c>
      <c r="M8504" s="24"/>
      <c r="N8504" s="24"/>
      <c r="T8504" s="6"/>
      <c r="U8504" s="6"/>
      <c r="V8504" s="10">
        <f t="shared" si="794"/>
        <v>0</v>
      </c>
      <c r="W8504" s="6"/>
      <c r="X8504" s="10">
        <f t="shared" si="795"/>
        <v>0</v>
      </c>
      <c r="Y8504" s="30"/>
      <c r="Z8504" s="30"/>
      <c r="AA8504" s="6"/>
      <c r="AB8504" s="6"/>
      <c r="AC8504" s="6"/>
      <c r="AD8504" s="6"/>
      <c r="AE8504" s="6"/>
      <c r="AF8504" s="12">
        <f t="shared" si="796"/>
        <v>0</v>
      </c>
      <c r="AG8504" s="6"/>
      <c r="AH8504" s="6"/>
      <c r="AI8504" s="6"/>
      <c r="AJ8504" s="6"/>
      <c r="AK8504" s="6"/>
      <c r="AL8504" s="12">
        <f t="shared" si="797"/>
        <v>0</v>
      </c>
      <c r="AM8504" s="11" t="str">
        <f t="shared" si="792"/>
        <v/>
      </c>
      <c r="AN8504" s="7"/>
      <c r="AO8504" s="6"/>
    </row>
    <row r="8505" spans="1:41" ht="15.75" customHeight="1" x14ac:dyDescent="0.2">
      <c r="A8505" s="4"/>
      <c r="B8505" s="7"/>
      <c r="C8505" s="8" t="str">
        <f>IFERROR(VLOOKUP(B8505,Tabla2[#All],2,FALSE),"")</f>
        <v/>
      </c>
      <c r="D8505" s="24"/>
      <c r="E8505" s="9" t="str">
        <f>IFERROR(VLOOKUP(D8505,Tabla1[],2,FALSE),"")</f>
        <v/>
      </c>
      <c r="G8505" s="24"/>
      <c r="L8505" s="3" t="str">
        <f t="shared" si="793"/>
        <v/>
      </c>
      <c r="M8505" s="24"/>
      <c r="N8505" s="24"/>
      <c r="T8505" s="6"/>
      <c r="U8505" s="6"/>
      <c r="V8505" s="10">
        <f t="shared" si="794"/>
        <v>0</v>
      </c>
      <c r="W8505" s="6"/>
      <c r="X8505" s="10">
        <f t="shared" si="795"/>
        <v>0</v>
      </c>
      <c r="Y8505" s="30"/>
      <c r="Z8505" s="30"/>
      <c r="AA8505" s="6"/>
      <c r="AB8505" s="6"/>
      <c r="AC8505" s="6"/>
      <c r="AD8505" s="6"/>
      <c r="AE8505" s="6"/>
      <c r="AF8505" s="12">
        <f t="shared" si="796"/>
        <v>0</v>
      </c>
      <c r="AG8505" s="6"/>
      <c r="AH8505" s="6"/>
      <c r="AI8505" s="6"/>
      <c r="AJ8505" s="6"/>
      <c r="AK8505" s="6"/>
      <c r="AL8505" s="12">
        <f t="shared" si="797"/>
        <v>0</v>
      </c>
      <c r="AM8505" s="11" t="str">
        <f t="shared" si="792"/>
        <v/>
      </c>
      <c r="AN8505" s="7"/>
      <c r="AO8505" s="6"/>
    </row>
    <row r="8506" spans="1:41" ht="15.75" customHeight="1" x14ac:dyDescent="0.2">
      <c r="A8506" s="4"/>
      <c r="B8506" s="7"/>
      <c r="C8506" s="8" t="str">
        <f>IFERROR(VLOOKUP(B8506,Tabla2[#All],2,FALSE),"")</f>
        <v/>
      </c>
      <c r="D8506" s="24"/>
      <c r="E8506" s="9" t="str">
        <f>IFERROR(VLOOKUP(D8506,Tabla1[],2,FALSE),"")</f>
        <v/>
      </c>
      <c r="G8506" s="24"/>
      <c r="L8506" s="3" t="str">
        <f t="shared" si="793"/>
        <v/>
      </c>
      <c r="M8506" s="24"/>
      <c r="N8506" s="24"/>
      <c r="T8506" s="6"/>
      <c r="U8506" s="6"/>
      <c r="V8506" s="10">
        <f t="shared" si="794"/>
        <v>0</v>
      </c>
      <c r="W8506" s="6"/>
      <c r="X8506" s="10">
        <f t="shared" si="795"/>
        <v>0</v>
      </c>
      <c r="Y8506" s="30"/>
      <c r="Z8506" s="30"/>
      <c r="AA8506" s="6"/>
      <c r="AB8506" s="6"/>
      <c r="AC8506" s="6"/>
      <c r="AD8506" s="6"/>
      <c r="AE8506" s="6"/>
      <c r="AF8506" s="12">
        <f t="shared" si="796"/>
        <v>0</v>
      </c>
      <c r="AG8506" s="6"/>
      <c r="AH8506" s="6"/>
      <c r="AI8506" s="6"/>
      <c r="AJ8506" s="6"/>
      <c r="AK8506" s="6"/>
      <c r="AL8506" s="12">
        <f t="shared" si="797"/>
        <v>0</v>
      </c>
      <c r="AM8506" s="11" t="str">
        <f t="shared" si="792"/>
        <v/>
      </c>
      <c r="AN8506" s="7"/>
      <c r="AO8506" s="6"/>
    </row>
    <row r="8507" spans="1:41" ht="15.75" customHeight="1" x14ac:dyDescent="0.2">
      <c r="A8507" s="4"/>
      <c r="B8507" s="7"/>
      <c r="C8507" s="8" t="str">
        <f>IFERROR(VLOOKUP(B8507,Tabla2[#All],2,FALSE),"")</f>
        <v/>
      </c>
      <c r="D8507" s="24"/>
      <c r="E8507" s="9" t="str">
        <f>IFERROR(VLOOKUP(D8507,Tabla1[],2,FALSE),"")</f>
        <v/>
      </c>
      <c r="G8507" s="24"/>
      <c r="L8507" s="3" t="str">
        <f t="shared" si="793"/>
        <v/>
      </c>
      <c r="M8507" s="24"/>
      <c r="N8507" s="24"/>
      <c r="T8507" s="6"/>
      <c r="U8507" s="6"/>
      <c r="V8507" s="10">
        <f t="shared" si="794"/>
        <v>0</v>
      </c>
      <c r="W8507" s="6"/>
      <c r="X8507" s="10">
        <f t="shared" si="795"/>
        <v>0</v>
      </c>
      <c r="Y8507" s="30"/>
      <c r="Z8507" s="30"/>
      <c r="AA8507" s="6"/>
      <c r="AB8507" s="6"/>
      <c r="AC8507" s="6"/>
      <c r="AD8507" s="6"/>
      <c r="AE8507" s="6"/>
      <c r="AF8507" s="12">
        <f t="shared" si="796"/>
        <v>0</v>
      </c>
      <c r="AG8507" s="6"/>
      <c r="AH8507" s="6"/>
      <c r="AI8507" s="6"/>
      <c r="AJ8507" s="6"/>
      <c r="AK8507" s="6"/>
      <c r="AL8507" s="12">
        <f t="shared" si="797"/>
        <v>0</v>
      </c>
      <c r="AM8507" s="11" t="str">
        <f t="shared" si="792"/>
        <v/>
      </c>
      <c r="AN8507" s="7"/>
      <c r="AO8507" s="6"/>
    </row>
    <row r="8508" spans="1:41" ht="15.75" customHeight="1" x14ac:dyDescent="0.2">
      <c r="A8508" s="4"/>
      <c r="B8508" s="7"/>
      <c r="C8508" s="8" t="str">
        <f>IFERROR(VLOOKUP(B8508,Tabla2[#All],2,FALSE),"")</f>
        <v/>
      </c>
      <c r="D8508" s="24"/>
      <c r="E8508" s="9" t="str">
        <f>IFERROR(VLOOKUP(D8508,Tabla1[],2,FALSE),"")</f>
        <v/>
      </c>
      <c r="G8508" s="24"/>
      <c r="L8508" s="3" t="str">
        <f t="shared" si="793"/>
        <v/>
      </c>
      <c r="M8508" s="24"/>
      <c r="N8508" s="24"/>
      <c r="T8508" s="6"/>
      <c r="U8508" s="6"/>
      <c r="V8508" s="10">
        <f t="shared" si="794"/>
        <v>0</v>
      </c>
      <c r="W8508" s="6"/>
      <c r="X8508" s="10">
        <f t="shared" si="795"/>
        <v>0</v>
      </c>
      <c r="Y8508" s="30"/>
      <c r="Z8508" s="30"/>
      <c r="AA8508" s="6"/>
      <c r="AB8508" s="6"/>
      <c r="AC8508" s="6"/>
      <c r="AD8508" s="6"/>
      <c r="AE8508" s="6"/>
      <c r="AF8508" s="12">
        <f t="shared" si="796"/>
        <v>0</v>
      </c>
      <c r="AG8508" s="6"/>
      <c r="AH8508" s="6"/>
      <c r="AI8508" s="6"/>
      <c r="AJ8508" s="6"/>
      <c r="AK8508" s="6"/>
      <c r="AL8508" s="12">
        <f t="shared" si="797"/>
        <v>0</v>
      </c>
      <c r="AM8508" s="11" t="str">
        <f t="shared" si="792"/>
        <v/>
      </c>
      <c r="AN8508" s="7"/>
      <c r="AO8508" s="6"/>
    </row>
    <row r="8509" spans="1:41" ht="15.75" customHeight="1" x14ac:dyDescent="0.2">
      <c r="A8509" s="4"/>
      <c r="B8509" s="7"/>
      <c r="C8509" s="8" t="str">
        <f>IFERROR(VLOOKUP(B8509,Tabla2[#All],2,FALSE),"")</f>
        <v/>
      </c>
      <c r="D8509" s="24"/>
      <c r="E8509" s="9" t="str">
        <f>IFERROR(VLOOKUP(D8509,Tabla1[],2,FALSE),"")</f>
        <v/>
      </c>
      <c r="G8509" s="24"/>
      <c r="L8509" s="3" t="str">
        <f t="shared" si="793"/>
        <v/>
      </c>
      <c r="M8509" s="24"/>
      <c r="N8509" s="24"/>
      <c r="T8509" s="6"/>
      <c r="U8509" s="6"/>
      <c r="V8509" s="10">
        <f t="shared" si="794"/>
        <v>0</v>
      </c>
      <c r="W8509" s="6"/>
      <c r="X8509" s="10">
        <f t="shared" si="795"/>
        <v>0</v>
      </c>
      <c r="Y8509" s="30"/>
      <c r="Z8509" s="30"/>
      <c r="AA8509" s="6"/>
      <c r="AB8509" s="6"/>
      <c r="AC8509" s="6"/>
      <c r="AD8509" s="6"/>
      <c r="AE8509" s="6"/>
      <c r="AF8509" s="12">
        <f t="shared" si="796"/>
        <v>0</v>
      </c>
      <c r="AG8509" s="6"/>
      <c r="AH8509" s="6"/>
      <c r="AI8509" s="6"/>
      <c r="AJ8509" s="6"/>
      <c r="AK8509" s="6"/>
      <c r="AL8509" s="12">
        <f t="shared" si="797"/>
        <v>0</v>
      </c>
      <c r="AM8509" s="11" t="str">
        <f t="shared" si="792"/>
        <v/>
      </c>
      <c r="AN8509" s="7"/>
      <c r="AO8509" s="6"/>
    </row>
    <row r="8510" spans="1:41" ht="15.75" customHeight="1" x14ac:dyDescent="0.2">
      <c r="A8510" s="4"/>
      <c r="B8510" s="7"/>
      <c r="C8510" s="8" t="str">
        <f>IFERROR(VLOOKUP(B8510,Tabla2[#All],2,FALSE),"")</f>
        <v/>
      </c>
      <c r="D8510" s="24"/>
      <c r="E8510" s="9" t="str">
        <f>IFERROR(VLOOKUP(D8510,Tabla1[],2,FALSE),"")</f>
        <v/>
      </c>
      <c r="G8510" s="24"/>
      <c r="L8510" s="3" t="str">
        <f t="shared" si="793"/>
        <v/>
      </c>
      <c r="M8510" s="24"/>
      <c r="N8510" s="24"/>
      <c r="T8510" s="6"/>
      <c r="U8510" s="6"/>
      <c r="V8510" s="10">
        <f t="shared" si="794"/>
        <v>0</v>
      </c>
      <c r="W8510" s="6"/>
      <c r="X8510" s="10">
        <f t="shared" si="795"/>
        <v>0</v>
      </c>
      <c r="Y8510" s="30"/>
      <c r="Z8510" s="30"/>
      <c r="AA8510" s="6"/>
      <c r="AB8510" s="6"/>
      <c r="AC8510" s="6"/>
      <c r="AD8510" s="6"/>
      <c r="AE8510" s="6"/>
      <c r="AF8510" s="12">
        <f t="shared" si="796"/>
        <v>0</v>
      </c>
      <c r="AG8510" s="6"/>
      <c r="AH8510" s="6"/>
      <c r="AI8510" s="6"/>
      <c r="AJ8510" s="6"/>
      <c r="AK8510" s="6"/>
      <c r="AL8510" s="12">
        <f t="shared" si="797"/>
        <v>0</v>
      </c>
      <c r="AM8510" s="11" t="str">
        <f t="shared" si="792"/>
        <v/>
      </c>
      <c r="AN8510" s="7"/>
      <c r="AO8510" s="6"/>
    </row>
    <row r="8511" spans="1:41" ht="15.75" customHeight="1" x14ac:dyDescent="0.2">
      <c r="A8511" s="4"/>
      <c r="B8511" s="7"/>
      <c r="C8511" s="8" t="str">
        <f>IFERROR(VLOOKUP(B8511,Tabla2[#All],2,FALSE),"")</f>
        <v/>
      </c>
      <c r="D8511" s="24"/>
      <c r="E8511" s="9" t="str">
        <f>IFERROR(VLOOKUP(D8511,Tabla1[],2,FALSE),"")</f>
        <v/>
      </c>
      <c r="G8511" s="24"/>
      <c r="L8511" s="3" t="str">
        <f t="shared" si="793"/>
        <v/>
      </c>
      <c r="M8511" s="24"/>
      <c r="N8511" s="24"/>
      <c r="T8511" s="6"/>
      <c r="U8511" s="6"/>
      <c r="V8511" s="10">
        <f t="shared" si="794"/>
        <v>0</v>
      </c>
      <c r="W8511" s="6"/>
      <c r="X8511" s="10">
        <f t="shared" si="795"/>
        <v>0</v>
      </c>
      <c r="Y8511" s="30"/>
      <c r="Z8511" s="30"/>
      <c r="AA8511" s="6"/>
      <c r="AB8511" s="6"/>
      <c r="AC8511" s="6"/>
      <c r="AD8511" s="6"/>
      <c r="AE8511" s="6"/>
      <c r="AF8511" s="12">
        <f t="shared" si="796"/>
        <v>0</v>
      </c>
      <c r="AG8511" s="6"/>
      <c r="AH8511" s="6"/>
      <c r="AI8511" s="6"/>
      <c r="AJ8511" s="6"/>
      <c r="AK8511" s="6"/>
      <c r="AL8511" s="12">
        <f t="shared" si="797"/>
        <v>0</v>
      </c>
      <c r="AM8511" s="11" t="str">
        <f t="shared" si="792"/>
        <v/>
      </c>
      <c r="AN8511" s="7"/>
      <c r="AO8511" s="6"/>
    </row>
    <row r="8512" spans="1:41" ht="15.75" customHeight="1" x14ac:dyDescent="0.2">
      <c r="A8512" s="4"/>
      <c r="B8512" s="7"/>
      <c r="C8512" s="8" t="str">
        <f>IFERROR(VLOOKUP(B8512,Tabla2[#All],2,FALSE),"")</f>
        <v/>
      </c>
      <c r="D8512" s="24"/>
      <c r="E8512" s="9" t="str">
        <f>IFERROR(VLOOKUP(D8512,Tabla1[],2,FALSE),"")</f>
        <v/>
      </c>
      <c r="G8512" s="24"/>
      <c r="L8512" s="3" t="str">
        <f t="shared" si="793"/>
        <v/>
      </c>
      <c r="M8512" s="24"/>
      <c r="N8512" s="24"/>
      <c r="T8512" s="6"/>
      <c r="U8512" s="6"/>
      <c r="V8512" s="10">
        <f t="shared" si="794"/>
        <v>0</v>
      </c>
      <c r="W8512" s="6"/>
      <c r="X8512" s="10">
        <f t="shared" si="795"/>
        <v>0</v>
      </c>
      <c r="Y8512" s="30"/>
      <c r="Z8512" s="30"/>
      <c r="AA8512" s="6"/>
      <c r="AB8512" s="6"/>
      <c r="AC8512" s="6"/>
      <c r="AD8512" s="6"/>
      <c r="AE8512" s="6"/>
      <c r="AF8512" s="12">
        <f t="shared" si="796"/>
        <v>0</v>
      </c>
      <c r="AG8512" s="6"/>
      <c r="AH8512" s="6"/>
      <c r="AI8512" s="6"/>
      <c r="AJ8512" s="6"/>
      <c r="AK8512" s="6"/>
      <c r="AL8512" s="12">
        <f t="shared" si="797"/>
        <v>0</v>
      </c>
      <c r="AM8512" s="11" t="str">
        <f t="shared" si="792"/>
        <v/>
      </c>
      <c r="AN8512" s="7"/>
      <c r="AO8512" s="6"/>
    </row>
    <row r="8513" spans="1:41" ht="15.75" customHeight="1" x14ac:dyDescent="0.2">
      <c r="A8513" s="4"/>
      <c r="B8513" s="7"/>
      <c r="C8513" s="8" t="str">
        <f>IFERROR(VLOOKUP(B8513,Tabla2[#All],2,FALSE),"")</f>
        <v/>
      </c>
      <c r="D8513" s="24"/>
      <c r="E8513" s="9" t="str">
        <f>IFERROR(VLOOKUP(D8513,Tabla1[],2,FALSE),"")</f>
        <v/>
      </c>
      <c r="G8513" s="24"/>
      <c r="L8513" s="3" t="str">
        <f t="shared" si="793"/>
        <v/>
      </c>
      <c r="M8513" s="24"/>
      <c r="N8513" s="24"/>
      <c r="T8513" s="6"/>
      <c r="U8513" s="6"/>
      <c r="V8513" s="10">
        <f t="shared" si="794"/>
        <v>0</v>
      </c>
      <c r="W8513" s="6"/>
      <c r="X8513" s="10">
        <f t="shared" si="795"/>
        <v>0</v>
      </c>
      <c r="Y8513" s="30"/>
      <c r="Z8513" s="30"/>
      <c r="AA8513" s="6"/>
      <c r="AB8513" s="6"/>
      <c r="AC8513" s="6"/>
      <c r="AD8513" s="6"/>
      <c r="AE8513" s="6"/>
      <c r="AF8513" s="12">
        <f t="shared" si="796"/>
        <v>0</v>
      </c>
      <c r="AG8513" s="6"/>
      <c r="AH8513" s="6"/>
      <c r="AI8513" s="6"/>
      <c r="AJ8513" s="6"/>
      <c r="AK8513" s="6"/>
      <c r="AL8513" s="12">
        <f t="shared" si="797"/>
        <v>0</v>
      </c>
      <c r="AM8513" s="11" t="str">
        <f t="shared" si="792"/>
        <v/>
      </c>
      <c r="AN8513" s="7"/>
      <c r="AO8513" s="6"/>
    </row>
    <row r="8514" spans="1:41" ht="15.75" customHeight="1" x14ac:dyDescent="0.2">
      <c r="A8514" s="4"/>
      <c r="B8514" s="7"/>
      <c r="C8514" s="8" t="str">
        <f>IFERROR(VLOOKUP(B8514,Tabla2[#All],2,FALSE),"")</f>
        <v/>
      </c>
      <c r="D8514" s="24"/>
      <c r="E8514" s="9" t="str">
        <f>IFERROR(VLOOKUP(D8514,Tabla1[],2,FALSE),"")</f>
        <v/>
      </c>
      <c r="G8514" s="24"/>
      <c r="L8514" s="3" t="str">
        <f t="shared" si="793"/>
        <v/>
      </c>
      <c r="M8514" s="24"/>
      <c r="N8514" s="24"/>
      <c r="T8514" s="6"/>
      <c r="U8514" s="6"/>
      <c r="V8514" s="10">
        <f t="shared" si="794"/>
        <v>0</v>
      </c>
      <c r="W8514" s="6"/>
      <c r="X8514" s="10">
        <f t="shared" si="795"/>
        <v>0</v>
      </c>
      <c r="Y8514" s="30"/>
      <c r="Z8514" s="30"/>
      <c r="AA8514" s="6"/>
      <c r="AB8514" s="6"/>
      <c r="AC8514" s="6"/>
      <c r="AD8514" s="6"/>
      <c r="AE8514" s="6"/>
      <c r="AF8514" s="12">
        <f t="shared" si="796"/>
        <v>0</v>
      </c>
      <c r="AG8514" s="6"/>
      <c r="AH8514" s="6"/>
      <c r="AI8514" s="6"/>
      <c r="AJ8514" s="6"/>
      <c r="AK8514" s="6"/>
      <c r="AL8514" s="12">
        <f t="shared" si="797"/>
        <v>0</v>
      </c>
      <c r="AM8514" s="11" t="str">
        <f t="shared" si="792"/>
        <v/>
      </c>
      <c r="AN8514" s="7"/>
      <c r="AO8514" s="6"/>
    </row>
    <row r="8515" spans="1:41" ht="15.75" customHeight="1" x14ac:dyDescent="0.2">
      <c r="A8515" s="4"/>
      <c r="B8515" s="7"/>
      <c r="C8515" s="8" t="str">
        <f>IFERROR(VLOOKUP(B8515,Tabla2[#All],2,FALSE),"")</f>
        <v/>
      </c>
      <c r="D8515" s="24"/>
      <c r="E8515" s="9" t="str">
        <f>IFERROR(VLOOKUP(D8515,Tabla1[],2,FALSE),"")</f>
        <v/>
      </c>
      <c r="G8515" s="24"/>
      <c r="L8515" s="3" t="str">
        <f t="shared" si="793"/>
        <v/>
      </c>
      <c r="M8515" s="24"/>
      <c r="N8515" s="24"/>
      <c r="T8515" s="6"/>
      <c r="U8515" s="6"/>
      <c r="V8515" s="10">
        <f t="shared" si="794"/>
        <v>0</v>
      </c>
      <c r="W8515" s="6"/>
      <c r="X8515" s="10">
        <f t="shared" si="795"/>
        <v>0</v>
      </c>
      <c r="Y8515" s="30"/>
      <c r="Z8515" s="30"/>
      <c r="AA8515" s="6"/>
      <c r="AB8515" s="6"/>
      <c r="AC8515" s="6"/>
      <c r="AD8515" s="6"/>
      <c r="AE8515" s="6"/>
      <c r="AF8515" s="12">
        <f t="shared" si="796"/>
        <v>0</v>
      </c>
      <c r="AG8515" s="6"/>
      <c r="AH8515" s="6"/>
      <c r="AI8515" s="6"/>
      <c r="AJ8515" s="6"/>
      <c r="AK8515" s="6"/>
      <c r="AL8515" s="12">
        <f t="shared" si="797"/>
        <v>0</v>
      </c>
      <c r="AM8515" s="11" t="str">
        <f t="shared" si="792"/>
        <v/>
      </c>
      <c r="AN8515" s="7"/>
      <c r="AO8515" s="6"/>
    </row>
    <row r="8516" spans="1:41" ht="15.75" customHeight="1" x14ac:dyDescent="0.2">
      <c r="A8516" s="4"/>
      <c r="B8516" s="7"/>
      <c r="C8516" s="8" t="str">
        <f>IFERROR(VLOOKUP(B8516,Tabla2[#All],2,FALSE),"")</f>
        <v/>
      </c>
      <c r="D8516" s="24"/>
      <c r="E8516" s="9" t="str">
        <f>IFERROR(VLOOKUP(D8516,Tabla1[],2,FALSE),"")</f>
        <v/>
      </c>
      <c r="G8516" s="24"/>
      <c r="L8516" s="3" t="str">
        <f t="shared" si="793"/>
        <v/>
      </c>
      <c r="M8516" s="24"/>
      <c r="N8516" s="24"/>
      <c r="T8516" s="6"/>
      <c r="U8516" s="6"/>
      <c r="V8516" s="10">
        <f t="shared" si="794"/>
        <v>0</v>
      </c>
      <c r="W8516" s="6"/>
      <c r="X8516" s="10">
        <f t="shared" si="795"/>
        <v>0</v>
      </c>
      <c r="Y8516" s="30"/>
      <c r="Z8516" s="30"/>
      <c r="AA8516" s="6"/>
      <c r="AB8516" s="6"/>
      <c r="AC8516" s="6"/>
      <c r="AD8516" s="6"/>
      <c r="AE8516" s="6"/>
      <c r="AF8516" s="12">
        <f t="shared" si="796"/>
        <v>0</v>
      </c>
      <c r="AG8516" s="6"/>
      <c r="AH8516" s="6"/>
      <c r="AI8516" s="6"/>
      <c r="AJ8516" s="6"/>
      <c r="AK8516" s="6"/>
      <c r="AL8516" s="12">
        <f t="shared" si="797"/>
        <v>0</v>
      </c>
      <c r="AM8516" s="11" t="str">
        <f t="shared" si="792"/>
        <v/>
      </c>
      <c r="AN8516" s="7"/>
      <c r="AO8516" s="6"/>
    </row>
    <row r="8517" spans="1:41" ht="15.75" customHeight="1" x14ac:dyDescent="0.2">
      <c r="A8517" s="4"/>
      <c r="B8517" s="7"/>
      <c r="C8517" s="8" t="str">
        <f>IFERROR(VLOOKUP(B8517,Tabla2[#All],2,FALSE),"")</f>
        <v/>
      </c>
      <c r="D8517" s="24"/>
      <c r="E8517" s="9" t="str">
        <f>IFERROR(VLOOKUP(D8517,Tabla1[],2,FALSE),"")</f>
        <v/>
      </c>
      <c r="G8517" s="24"/>
      <c r="L8517" s="3" t="str">
        <f t="shared" si="793"/>
        <v/>
      </c>
      <c r="M8517" s="24"/>
      <c r="N8517" s="24"/>
      <c r="T8517" s="6"/>
      <c r="U8517" s="6"/>
      <c r="V8517" s="10">
        <f t="shared" si="794"/>
        <v>0</v>
      </c>
      <c r="W8517" s="6"/>
      <c r="X8517" s="10">
        <f t="shared" si="795"/>
        <v>0</v>
      </c>
      <c r="Y8517" s="30"/>
      <c r="Z8517" s="30"/>
      <c r="AA8517" s="6"/>
      <c r="AB8517" s="6"/>
      <c r="AC8517" s="6"/>
      <c r="AD8517" s="6"/>
      <c r="AE8517" s="6"/>
      <c r="AF8517" s="12">
        <f t="shared" si="796"/>
        <v>0</v>
      </c>
      <c r="AG8517" s="6"/>
      <c r="AH8517" s="6"/>
      <c r="AI8517" s="6"/>
      <c r="AJ8517" s="6"/>
      <c r="AK8517" s="6"/>
      <c r="AL8517" s="12">
        <f t="shared" si="797"/>
        <v>0</v>
      </c>
      <c r="AM8517" s="11" t="str">
        <f t="shared" si="792"/>
        <v/>
      </c>
      <c r="AN8517" s="7"/>
      <c r="AO8517" s="6"/>
    </row>
    <row r="8518" spans="1:41" ht="15.75" customHeight="1" x14ac:dyDescent="0.2">
      <c r="A8518" s="4"/>
      <c r="B8518" s="7"/>
      <c r="C8518" s="8" t="str">
        <f>IFERROR(VLOOKUP(B8518,Tabla2[#All],2,FALSE),"")</f>
        <v/>
      </c>
      <c r="D8518" s="24"/>
      <c r="E8518" s="9" t="str">
        <f>IFERROR(VLOOKUP(D8518,Tabla1[],2,FALSE),"")</f>
        <v/>
      </c>
      <c r="G8518" s="24"/>
      <c r="L8518" s="3" t="str">
        <f t="shared" si="793"/>
        <v/>
      </c>
      <c r="M8518" s="24"/>
      <c r="N8518" s="24"/>
      <c r="T8518" s="6"/>
      <c r="U8518" s="6"/>
      <c r="V8518" s="10">
        <f t="shared" si="794"/>
        <v>0</v>
      </c>
      <c r="W8518" s="6"/>
      <c r="X8518" s="10">
        <f t="shared" si="795"/>
        <v>0</v>
      </c>
      <c r="Y8518" s="30"/>
      <c r="Z8518" s="30"/>
      <c r="AA8518" s="6"/>
      <c r="AB8518" s="6"/>
      <c r="AC8518" s="6"/>
      <c r="AD8518" s="6"/>
      <c r="AE8518" s="6"/>
      <c r="AF8518" s="12">
        <f t="shared" si="796"/>
        <v>0</v>
      </c>
      <c r="AG8518" s="6"/>
      <c r="AH8518" s="6"/>
      <c r="AI8518" s="6"/>
      <c r="AJ8518" s="6"/>
      <c r="AK8518" s="6"/>
      <c r="AL8518" s="12">
        <f t="shared" si="797"/>
        <v>0</v>
      </c>
      <c r="AM8518" s="11" t="str">
        <f t="shared" si="792"/>
        <v/>
      </c>
      <c r="AN8518" s="7"/>
      <c r="AO8518" s="6"/>
    </row>
    <row r="8519" spans="1:41" ht="15.75" customHeight="1" x14ac:dyDescent="0.2">
      <c r="A8519" s="4"/>
      <c r="B8519" s="7"/>
      <c r="C8519" s="8" t="str">
        <f>IFERROR(VLOOKUP(B8519,Tabla2[#All],2,FALSE),"")</f>
        <v/>
      </c>
      <c r="D8519" s="24"/>
      <c r="E8519" s="9" t="str">
        <f>IFERROR(VLOOKUP(D8519,Tabla1[],2,FALSE),"")</f>
        <v/>
      </c>
      <c r="G8519" s="24"/>
      <c r="L8519" s="3" t="str">
        <f t="shared" si="793"/>
        <v/>
      </c>
      <c r="M8519" s="24"/>
      <c r="N8519" s="24"/>
      <c r="T8519" s="6"/>
      <c r="U8519" s="6"/>
      <c r="V8519" s="10">
        <f t="shared" si="794"/>
        <v>0</v>
      </c>
      <c r="W8519" s="6"/>
      <c r="X8519" s="10">
        <f t="shared" si="795"/>
        <v>0</v>
      </c>
      <c r="Y8519" s="30"/>
      <c r="Z8519" s="30"/>
      <c r="AA8519" s="6"/>
      <c r="AB8519" s="6"/>
      <c r="AC8519" s="6"/>
      <c r="AD8519" s="6"/>
      <c r="AE8519" s="6"/>
      <c r="AF8519" s="12">
        <f t="shared" si="796"/>
        <v>0</v>
      </c>
      <c r="AG8519" s="6"/>
      <c r="AH8519" s="6"/>
      <c r="AI8519" s="6"/>
      <c r="AJ8519" s="6"/>
      <c r="AK8519" s="6"/>
      <c r="AL8519" s="12">
        <f t="shared" si="797"/>
        <v>0</v>
      </c>
      <c r="AM8519" s="11" t="str">
        <f t="shared" ref="AM8519:AM8582" si="798">IF(SUM(AF8519+AL8519)=0,"",IF(SUM(AF8519+AL8519)=Z8519,"Ok","Error en Montos"))</f>
        <v/>
      </c>
      <c r="AN8519" s="7"/>
      <c r="AO8519" s="6"/>
    </row>
    <row r="8520" spans="1:41" ht="15.75" customHeight="1" x14ac:dyDescent="0.2">
      <c r="A8520" s="4"/>
      <c r="B8520" s="7"/>
      <c r="C8520" s="8" t="str">
        <f>IFERROR(VLOOKUP(B8520,Tabla2[#All],2,FALSE),"")</f>
        <v/>
      </c>
      <c r="D8520" s="24"/>
      <c r="E8520" s="9" t="str">
        <f>IFERROR(VLOOKUP(D8520,Tabla1[],2,FALSE),"")</f>
        <v/>
      </c>
      <c r="G8520" s="24"/>
      <c r="L8520" s="3" t="str">
        <f t="shared" ref="L8520:L8583" si="799">IF(AND(J8520&lt;&gt;"",K8520&lt;&gt;""),DATEDIF(J8520,K8520,"d")+1,"")</f>
        <v/>
      </c>
      <c r="M8520" s="24"/>
      <c r="N8520" s="24"/>
      <c r="T8520" s="6"/>
      <c r="U8520" s="6"/>
      <c r="V8520" s="10">
        <f t="shared" ref="V8520:V8583" si="800">SUM(T8520+U8520)</f>
        <v>0</v>
      </c>
      <c r="W8520" s="6"/>
      <c r="X8520" s="10">
        <f t="shared" ref="X8520:X8583" si="801">V8520-W8520</f>
        <v>0</v>
      </c>
      <c r="Y8520" s="30"/>
      <c r="Z8520" s="30"/>
      <c r="AA8520" s="6"/>
      <c r="AB8520" s="6"/>
      <c r="AC8520" s="6"/>
      <c r="AD8520" s="6"/>
      <c r="AE8520" s="6"/>
      <c r="AF8520" s="12">
        <f t="shared" ref="AF8520:AF8583" si="802">SUM(AA8520:AD8520)</f>
        <v>0</v>
      </c>
      <c r="AG8520" s="6"/>
      <c r="AH8520" s="6"/>
      <c r="AI8520" s="6"/>
      <c r="AJ8520" s="6"/>
      <c r="AK8520" s="6"/>
      <c r="AL8520" s="12">
        <f t="shared" ref="AL8520:AL8583" si="803">SUM(AG8520:AJ8520)</f>
        <v>0</v>
      </c>
      <c r="AM8520" s="11" t="str">
        <f t="shared" si="798"/>
        <v/>
      </c>
      <c r="AN8520" s="7"/>
      <c r="AO8520" s="6"/>
    </row>
    <row r="8521" spans="1:41" ht="15.75" customHeight="1" x14ac:dyDescent="0.2">
      <c r="A8521" s="4"/>
      <c r="B8521" s="7"/>
      <c r="C8521" s="8" t="str">
        <f>IFERROR(VLOOKUP(B8521,Tabla2[#All],2,FALSE),"")</f>
        <v/>
      </c>
      <c r="D8521" s="24"/>
      <c r="E8521" s="9" t="str">
        <f>IFERROR(VLOOKUP(D8521,Tabla1[],2,FALSE),"")</f>
        <v/>
      </c>
      <c r="G8521" s="24"/>
      <c r="L8521" s="3" t="str">
        <f t="shared" si="799"/>
        <v/>
      </c>
      <c r="M8521" s="24"/>
      <c r="N8521" s="24"/>
      <c r="T8521" s="6"/>
      <c r="U8521" s="6"/>
      <c r="V8521" s="10">
        <f t="shared" si="800"/>
        <v>0</v>
      </c>
      <c r="W8521" s="6"/>
      <c r="X8521" s="10">
        <f t="shared" si="801"/>
        <v>0</v>
      </c>
      <c r="Y8521" s="30"/>
      <c r="Z8521" s="30"/>
      <c r="AA8521" s="6"/>
      <c r="AB8521" s="6"/>
      <c r="AC8521" s="6"/>
      <c r="AD8521" s="6"/>
      <c r="AE8521" s="6"/>
      <c r="AF8521" s="12">
        <f t="shared" si="802"/>
        <v>0</v>
      </c>
      <c r="AG8521" s="6"/>
      <c r="AH8521" s="6"/>
      <c r="AI8521" s="6"/>
      <c r="AJ8521" s="6"/>
      <c r="AK8521" s="6"/>
      <c r="AL8521" s="12">
        <f t="shared" si="803"/>
        <v>0</v>
      </c>
      <c r="AM8521" s="11" t="str">
        <f t="shared" si="798"/>
        <v/>
      </c>
      <c r="AN8521" s="7"/>
      <c r="AO8521" s="6"/>
    </row>
    <row r="8522" spans="1:41" ht="15.75" customHeight="1" x14ac:dyDescent="0.2">
      <c r="A8522" s="4"/>
      <c r="B8522" s="7"/>
      <c r="C8522" s="8" t="str">
        <f>IFERROR(VLOOKUP(B8522,Tabla2[#All],2,FALSE),"")</f>
        <v/>
      </c>
      <c r="D8522" s="24"/>
      <c r="E8522" s="9" t="str">
        <f>IFERROR(VLOOKUP(D8522,Tabla1[],2,FALSE),"")</f>
        <v/>
      </c>
      <c r="G8522" s="24"/>
      <c r="L8522" s="3" t="str">
        <f t="shared" si="799"/>
        <v/>
      </c>
      <c r="M8522" s="24"/>
      <c r="N8522" s="24"/>
      <c r="T8522" s="6"/>
      <c r="U8522" s="6"/>
      <c r="V8522" s="10">
        <f t="shared" si="800"/>
        <v>0</v>
      </c>
      <c r="W8522" s="6"/>
      <c r="X8522" s="10">
        <f t="shared" si="801"/>
        <v>0</v>
      </c>
      <c r="Y8522" s="30"/>
      <c r="Z8522" s="30"/>
      <c r="AA8522" s="6"/>
      <c r="AB8522" s="6"/>
      <c r="AC8522" s="6"/>
      <c r="AD8522" s="6"/>
      <c r="AE8522" s="6"/>
      <c r="AF8522" s="12">
        <f t="shared" si="802"/>
        <v>0</v>
      </c>
      <c r="AG8522" s="6"/>
      <c r="AH8522" s="6"/>
      <c r="AI8522" s="6"/>
      <c r="AJ8522" s="6"/>
      <c r="AK8522" s="6"/>
      <c r="AL8522" s="12">
        <f t="shared" si="803"/>
        <v>0</v>
      </c>
      <c r="AM8522" s="11" t="str">
        <f t="shared" si="798"/>
        <v/>
      </c>
      <c r="AN8522" s="7"/>
      <c r="AO8522" s="6"/>
    </row>
    <row r="8523" spans="1:41" ht="15.75" customHeight="1" x14ac:dyDescent="0.2">
      <c r="A8523" s="4"/>
      <c r="B8523" s="7"/>
      <c r="C8523" s="8" t="str">
        <f>IFERROR(VLOOKUP(B8523,Tabla2[#All],2,FALSE),"")</f>
        <v/>
      </c>
      <c r="D8523" s="24"/>
      <c r="E8523" s="9" t="str">
        <f>IFERROR(VLOOKUP(D8523,Tabla1[],2,FALSE),"")</f>
        <v/>
      </c>
      <c r="G8523" s="24"/>
      <c r="L8523" s="3" t="str">
        <f t="shared" si="799"/>
        <v/>
      </c>
      <c r="M8523" s="24"/>
      <c r="N8523" s="24"/>
      <c r="T8523" s="6"/>
      <c r="U8523" s="6"/>
      <c r="V8523" s="10">
        <f t="shared" si="800"/>
        <v>0</v>
      </c>
      <c r="W8523" s="6"/>
      <c r="X8523" s="10">
        <f t="shared" si="801"/>
        <v>0</v>
      </c>
      <c r="Y8523" s="30"/>
      <c r="Z8523" s="30"/>
      <c r="AA8523" s="6"/>
      <c r="AB8523" s="6"/>
      <c r="AC8523" s="6"/>
      <c r="AD8523" s="6"/>
      <c r="AE8523" s="6"/>
      <c r="AF8523" s="12">
        <f t="shared" si="802"/>
        <v>0</v>
      </c>
      <c r="AG8523" s="6"/>
      <c r="AH8523" s="6"/>
      <c r="AI8523" s="6"/>
      <c r="AJ8523" s="6"/>
      <c r="AK8523" s="6"/>
      <c r="AL8523" s="12">
        <f t="shared" si="803"/>
        <v>0</v>
      </c>
      <c r="AM8523" s="11" t="str">
        <f t="shared" si="798"/>
        <v/>
      </c>
      <c r="AN8523" s="7"/>
      <c r="AO8523" s="6"/>
    </row>
    <row r="8524" spans="1:41" ht="15.75" customHeight="1" x14ac:dyDescent="0.2">
      <c r="A8524" s="4"/>
      <c r="B8524" s="7"/>
      <c r="C8524" s="8" t="str">
        <f>IFERROR(VLOOKUP(B8524,Tabla2[#All],2,FALSE),"")</f>
        <v/>
      </c>
      <c r="D8524" s="24"/>
      <c r="E8524" s="9" t="str">
        <f>IFERROR(VLOOKUP(D8524,Tabla1[],2,FALSE),"")</f>
        <v/>
      </c>
      <c r="G8524" s="24"/>
      <c r="L8524" s="3" t="str">
        <f t="shared" si="799"/>
        <v/>
      </c>
      <c r="M8524" s="24"/>
      <c r="N8524" s="24"/>
      <c r="T8524" s="6"/>
      <c r="U8524" s="6"/>
      <c r="V8524" s="10">
        <f t="shared" si="800"/>
        <v>0</v>
      </c>
      <c r="W8524" s="6"/>
      <c r="X8524" s="10">
        <f t="shared" si="801"/>
        <v>0</v>
      </c>
      <c r="Y8524" s="30"/>
      <c r="Z8524" s="30"/>
      <c r="AA8524" s="6"/>
      <c r="AB8524" s="6"/>
      <c r="AC8524" s="6"/>
      <c r="AD8524" s="6"/>
      <c r="AE8524" s="6"/>
      <c r="AF8524" s="12">
        <f t="shared" si="802"/>
        <v>0</v>
      </c>
      <c r="AG8524" s="6"/>
      <c r="AH8524" s="6"/>
      <c r="AI8524" s="6"/>
      <c r="AJ8524" s="6"/>
      <c r="AK8524" s="6"/>
      <c r="AL8524" s="12">
        <f t="shared" si="803"/>
        <v>0</v>
      </c>
      <c r="AM8524" s="11" t="str">
        <f t="shared" si="798"/>
        <v/>
      </c>
      <c r="AN8524" s="7"/>
      <c r="AO8524" s="6"/>
    </row>
    <row r="8525" spans="1:41" ht="15.75" customHeight="1" x14ac:dyDescent="0.2">
      <c r="A8525" s="4"/>
      <c r="B8525" s="7"/>
      <c r="C8525" s="8" t="str">
        <f>IFERROR(VLOOKUP(B8525,Tabla2[#All],2,FALSE),"")</f>
        <v/>
      </c>
      <c r="D8525" s="24"/>
      <c r="E8525" s="9" t="str">
        <f>IFERROR(VLOOKUP(D8525,Tabla1[],2,FALSE),"")</f>
        <v/>
      </c>
      <c r="G8525" s="24"/>
      <c r="L8525" s="3" t="str">
        <f t="shared" si="799"/>
        <v/>
      </c>
      <c r="M8525" s="24"/>
      <c r="N8525" s="24"/>
      <c r="T8525" s="6"/>
      <c r="U8525" s="6"/>
      <c r="V8525" s="10">
        <f t="shared" si="800"/>
        <v>0</v>
      </c>
      <c r="W8525" s="6"/>
      <c r="X8525" s="10">
        <f t="shared" si="801"/>
        <v>0</v>
      </c>
      <c r="Y8525" s="30"/>
      <c r="Z8525" s="30"/>
      <c r="AA8525" s="6"/>
      <c r="AB8525" s="6"/>
      <c r="AC8525" s="6"/>
      <c r="AD8525" s="6"/>
      <c r="AE8525" s="6"/>
      <c r="AF8525" s="12">
        <f t="shared" si="802"/>
        <v>0</v>
      </c>
      <c r="AG8525" s="6"/>
      <c r="AH8525" s="6"/>
      <c r="AI8525" s="6"/>
      <c r="AJ8525" s="6"/>
      <c r="AK8525" s="6"/>
      <c r="AL8525" s="12">
        <f t="shared" si="803"/>
        <v>0</v>
      </c>
      <c r="AM8525" s="11" t="str">
        <f t="shared" si="798"/>
        <v/>
      </c>
      <c r="AN8525" s="7"/>
      <c r="AO8525" s="6"/>
    </row>
    <row r="8526" spans="1:41" ht="15.75" customHeight="1" x14ac:dyDescent="0.2">
      <c r="A8526" s="4"/>
      <c r="B8526" s="7"/>
      <c r="C8526" s="8" t="str">
        <f>IFERROR(VLOOKUP(B8526,Tabla2[#All],2,FALSE),"")</f>
        <v/>
      </c>
      <c r="D8526" s="24"/>
      <c r="E8526" s="9" t="str">
        <f>IFERROR(VLOOKUP(D8526,Tabla1[],2,FALSE),"")</f>
        <v/>
      </c>
      <c r="G8526" s="24"/>
      <c r="L8526" s="3" t="str">
        <f t="shared" si="799"/>
        <v/>
      </c>
      <c r="M8526" s="24"/>
      <c r="N8526" s="24"/>
      <c r="T8526" s="6"/>
      <c r="U8526" s="6"/>
      <c r="V8526" s="10">
        <f t="shared" si="800"/>
        <v>0</v>
      </c>
      <c r="W8526" s="6"/>
      <c r="X8526" s="10">
        <f t="shared" si="801"/>
        <v>0</v>
      </c>
      <c r="Y8526" s="30"/>
      <c r="Z8526" s="30"/>
      <c r="AA8526" s="6"/>
      <c r="AB8526" s="6"/>
      <c r="AC8526" s="6"/>
      <c r="AD8526" s="6"/>
      <c r="AE8526" s="6"/>
      <c r="AF8526" s="12">
        <f t="shared" si="802"/>
        <v>0</v>
      </c>
      <c r="AG8526" s="6"/>
      <c r="AH8526" s="6"/>
      <c r="AI8526" s="6"/>
      <c r="AJ8526" s="6"/>
      <c r="AK8526" s="6"/>
      <c r="AL8526" s="12">
        <f t="shared" si="803"/>
        <v>0</v>
      </c>
      <c r="AM8526" s="11" t="str">
        <f t="shared" si="798"/>
        <v/>
      </c>
      <c r="AN8526" s="7"/>
      <c r="AO8526" s="6"/>
    </row>
    <row r="8527" spans="1:41" ht="15.75" customHeight="1" x14ac:dyDescent="0.2">
      <c r="A8527" s="4"/>
      <c r="B8527" s="7"/>
      <c r="C8527" s="8" t="str">
        <f>IFERROR(VLOOKUP(B8527,Tabla2[#All],2,FALSE),"")</f>
        <v/>
      </c>
      <c r="D8527" s="24"/>
      <c r="E8527" s="9" t="str">
        <f>IFERROR(VLOOKUP(D8527,Tabla1[],2,FALSE),"")</f>
        <v/>
      </c>
      <c r="G8527" s="24"/>
      <c r="L8527" s="3" t="str">
        <f t="shared" si="799"/>
        <v/>
      </c>
      <c r="M8527" s="24"/>
      <c r="N8527" s="24"/>
      <c r="T8527" s="6"/>
      <c r="U8527" s="6"/>
      <c r="V8527" s="10">
        <f t="shared" si="800"/>
        <v>0</v>
      </c>
      <c r="W8527" s="6"/>
      <c r="X8527" s="10">
        <f t="shared" si="801"/>
        <v>0</v>
      </c>
      <c r="Y8527" s="30"/>
      <c r="Z8527" s="30"/>
      <c r="AA8527" s="6"/>
      <c r="AB8527" s="6"/>
      <c r="AC8527" s="6"/>
      <c r="AD8527" s="6"/>
      <c r="AE8527" s="6"/>
      <c r="AF8527" s="12">
        <f t="shared" si="802"/>
        <v>0</v>
      </c>
      <c r="AG8527" s="6"/>
      <c r="AH8527" s="6"/>
      <c r="AI8527" s="6"/>
      <c r="AJ8527" s="6"/>
      <c r="AK8527" s="6"/>
      <c r="AL8527" s="12">
        <f t="shared" si="803"/>
        <v>0</v>
      </c>
      <c r="AM8527" s="11" t="str">
        <f t="shared" si="798"/>
        <v/>
      </c>
      <c r="AN8527" s="7"/>
      <c r="AO8527" s="6"/>
    </row>
    <row r="8528" spans="1:41" ht="15.75" customHeight="1" x14ac:dyDescent="0.2">
      <c r="A8528" s="4"/>
      <c r="B8528" s="7"/>
      <c r="C8528" s="8" t="str">
        <f>IFERROR(VLOOKUP(B8528,Tabla2[#All],2,FALSE),"")</f>
        <v/>
      </c>
      <c r="D8528" s="24"/>
      <c r="E8528" s="9" t="str">
        <f>IFERROR(VLOOKUP(D8528,Tabla1[],2,FALSE),"")</f>
        <v/>
      </c>
      <c r="G8528" s="24"/>
      <c r="L8528" s="3" t="str">
        <f t="shared" si="799"/>
        <v/>
      </c>
      <c r="M8528" s="24"/>
      <c r="N8528" s="24"/>
      <c r="T8528" s="6"/>
      <c r="U8528" s="6"/>
      <c r="V8528" s="10">
        <f t="shared" si="800"/>
        <v>0</v>
      </c>
      <c r="W8528" s="6"/>
      <c r="X8528" s="10">
        <f t="shared" si="801"/>
        <v>0</v>
      </c>
      <c r="Y8528" s="30"/>
      <c r="Z8528" s="30"/>
      <c r="AA8528" s="6"/>
      <c r="AB8528" s="6"/>
      <c r="AC8528" s="6"/>
      <c r="AD8528" s="6"/>
      <c r="AE8528" s="6"/>
      <c r="AF8528" s="12">
        <f t="shared" si="802"/>
        <v>0</v>
      </c>
      <c r="AG8528" s="6"/>
      <c r="AH8528" s="6"/>
      <c r="AI8528" s="6"/>
      <c r="AJ8528" s="6"/>
      <c r="AK8528" s="6"/>
      <c r="AL8528" s="12">
        <f t="shared" si="803"/>
        <v>0</v>
      </c>
      <c r="AM8528" s="11" t="str">
        <f t="shared" si="798"/>
        <v/>
      </c>
      <c r="AN8528" s="7"/>
      <c r="AO8528" s="6"/>
    </row>
    <row r="8529" spans="1:41" ht="15.75" customHeight="1" x14ac:dyDescent="0.2">
      <c r="A8529" s="4"/>
      <c r="B8529" s="7"/>
      <c r="C8529" s="8" t="str">
        <f>IFERROR(VLOOKUP(B8529,Tabla2[#All],2,FALSE),"")</f>
        <v/>
      </c>
      <c r="D8529" s="24"/>
      <c r="E8529" s="9" t="str">
        <f>IFERROR(VLOOKUP(D8529,Tabla1[],2,FALSE),"")</f>
        <v/>
      </c>
      <c r="G8529" s="24"/>
      <c r="L8529" s="3" t="str">
        <f t="shared" si="799"/>
        <v/>
      </c>
      <c r="M8529" s="24"/>
      <c r="N8529" s="24"/>
      <c r="T8529" s="6"/>
      <c r="U8529" s="6"/>
      <c r="V8529" s="10">
        <f t="shared" si="800"/>
        <v>0</v>
      </c>
      <c r="W8529" s="6"/>
      <c r="X8529" s="10">
        <f t="shared" si="801"/>
        <v>0</v>
      </c>
      <c r="Y8529" s="30"/>
      <c r="Z8529" s="30"/>
      <c r="AA8529" s="6"/>
      <c r="AB8529" s="6"/>
      <c r="AC8529" s="6"/>
      <c r="AD8529" s="6"/>
      <c r="AE8529" s="6"/>
      <c r="AF8529" s="12">
        <f t="shared" si="802"/>
        <v>0</v>
      </c>
      <c r="AG8529" s="6"/>
      <c r="AH8529" s="6"/>
      <c r="AI8529" s="6"/>
      <c r="AJ8529" s="6"/>
      <c r="AK8529" s="6"/>
      <c r="AL8529" s="12">
        <f t="shared" si="803"/>
        <v>0</v>
      </c>
      <c r="AM8529" s="11" t="str">
        <f t="shared" si="798"/>
        <v/>
      </c>
      <c r="AN8529" s="7"/>
      <c r="AO8529" s="6"/>
    </row>
    <row r="8530" spans="1:41" ht="15.75" customHeight="1" x14ac:dyDescent="0.2">
      <c r="A8530" s="4"/>
      <c r="B8530" s="7"/>
      <c r="C8530" s="8" t="str">
        <f>IFERROR(VLOOKUP(B8530,Tabla2[#All],2,FALSE),"")</f>
        <v/>
      </c>
      <c r="D8530" s="24"/>
      <c r="E8530" s="9" t="str">
        <f>IFERROR(VLOOKUP(D8530,Tabla1[],2,FALSE),"")</f>
        <v/>
      </c>
      <c r="G8530" s="24"/>
      <c r="L8530" s="3" t="str">
        <f t="shared" si="799"/>
        <v/>
      </c>
      <c r="M8530" s="24"/>
      <c r="N8530" s="24"/>
      <c r="T8530" s="6"/>
      <c r="U8530" s="6"/>
      <c r="V8530" s="10">
        <f t="shared" si="800"/>
        <v>0</v>
      </c>
      <c r="W8530" s="6"/>
      <c r="X8530" s="10">
        <f t="shared" si="801"/>
        <v>0</v>
      </c>
      <c r="Y8530" s="30"/>
      <c r="Z8530" s="30"/>
      <c r="AA8530" s="6"/>
      <c r="AB8530" s="6"/>
      <c r="AC8530" s="6"/>
      <c r="AD8530" s="6"/>
      <c r="AE8530" s="6"/>
      <c r="AF8530" s="12">
        <f t="shared" si="802"/>
        <v>0</v>
      </c>
      <c r="AG8530" s="6"/>
      <c r="AH8530" s="6"/>
      <c r="AI8530" s="6"/>
      <c r="AJ8530" s="6"/>
      <c r="AK8530" s="6"/>
      <c r="AL8530" s="12">
        <f t="shared" si="803"/>
        <v>0</v>
      </c>
      <c r="AM8530" s="11" t="str">
        <f t="shared" si="798"/>
        <v/>
      </c>
      <c r="AN8530" s="7"/>
      <c r="AO8530" s="6"/>
    </row>
    <row r="8531" spans="1:41" ht="15.75" customHeight="1" x14ac:dyDescent="0.2">
      <c r="A8531" s="4"/>
      <c r="B8531" s="7"/>
      <c r="C8531" s="8" t="str">
        <f>IFERROR(VLOOKUP(B8531,Tabla2[#All],2,FALSE),"")</f>
        <v/>
      </c>
      <c r="D8531" s="24"/>
      <c r="E8531" s="9" t="str">
        <f>IFERROR(VLOOKUP(D8531,Tabla1[],2,FALSE),"")</f>
        <v/>
      </c>
      <c r="G8531" s="24"/>
      <c r="L8531" s="3" t="str">
        <f t="shared" si="799"/>
        <v/>
      </c>
      <c r="M8531" s="24"/>
      <c r="N8531" s="24"/>
      <c r="T8531" s="6"/>
      <c r="U8531" s="6"/>
      <c r="V8531" s="10">
        <f t="shared" si="800"/>
        <v>0</v>
      </c>
      <c r="W8531" s="6"/>
      <c r="X8531" s="10">
        <f t="shared" si="801"/>
        <v>0</v>
      </c>
      <c r="Y8531" s="30"/>
      <c r="Z8531" s="30"/>
      <c r="AA8531" s="6"/>
      <c r="AB8531" s="6"/>
      <c r="AC8531" s="6"/>
      <c r="AD8531" s="6"/>
      <c r="AE8531" s="6"/>
      <c r="AF8531" s="12">
        <f t="shared" si="802"/>
        <v>0</v>
      </c>
      <c r="AG8531" s="6"/>
      <c r="AH8531" s="6"/>
      <c r="AI8531" s="6"/>
      <c r="AJ8531" s="6"/>
      <c r="AK8531" s="6"/>
      <c r="AL8531" s="12">
        <f t="shared" si="803"/>
        <v>0</v>
      </c>
      <c r="AM8531" s="11" t="str">
        <f t="shared" si="798"/>
        <v/>
      </c>
      <c r="AN8531" s="7"/>
      <c r="AO8531" s="6"/>
    </row>
    <row r="8532" spans="1:41" ht="15.75" customHeight="1" x14ac:dyDescent="0.2">
      <c r="A8532" s="4"/>
      <c r="B8532" s="7"/>
      <c r="C8532" s="8" t="str">
        <f>IFERROR(VLOOKUP(B8532,Tabla2[#All],2,FALSE),"")</f>
        <v/>
      </c>
      <c r="D8532" s="24"/>
      <c r="E8532" s="9" t="str">
        <f>IFERROR(VLOOKUP(D8532,Tabla1[],2,FALSE),"")</f>
        <v/>
      </c>
      <c r="G8532" s="24"/>
      <c r="L8532" s="3" t="str">
        <f t="shared" si="799"/>
        <v/>
      </c>
      <c r="M8532" s="24"/>
      <c r="N8532" s="24"/>
      <c r="T8532" s="6"/>
      <c r="U8532" s="6"/>
      <c r="V8532" s="10">
        <f t="shared" si="800"/>
        <v>0</v>
      </c>
      <c r="W8532" s="6"/>
      <c r="X8532" s="10">
        <f t="shared" si="801"/>
        <v>0</v>
      </c>
      <c r="Y8532" s="30"/>
      <c r="Z8532" s="30"/>
      <c r="AA8532" s="6"/>
      <c r="AB8532" s="6"/>
      <c r="AC8532" s="6"/>
      <c r="AD8532" s="6"/>
      <c r="AE8532" s="6"/>
      <c r="AF8532" s="12">
        <f t="shared" si="802"/>
        <v>0</v>
      </c>
      <c r="AG8532" s="6"/>
      <c r="AH8532" s="6"/>
      <c r="AI8532" s="6"/>
      <c r="AJ8532" s="6"/>
      <c r="AK8532" s="6"/>
      <c r="AL8532" s="12">
        <f t="shared" si="803"/>
        <v>0</v>
      </c>
      <c r="AM8532" s="11" t="str">
        <f t="shared" si="798"/>
        <v/>
      </c>
      <c r="AN8532" s="7"/>
      <c r="AO8532" s="6"/>
    </row>
    <row r="8533" spans="1:41" ht="15.75" customHeight="1" x14ac:dyDescent="0.2">
      <c r="A8533" s="4"/>
      <c r="B8533" s="7"/>
      <c r="C8533" s="8" t="str">
        <f>IFERROR(VLOOKUP(B8533,Tabla2[#All],2,FALSE),"")</f>
        <v/>
      </c>
      <c r="D8533" s="24"/>
      <c r="E8533" s="9" t="str">
        <f>IFERROR(VLOOKUP(D8533,Tabla1[],2,FALSE),"")</f>
        <v/>
      </c>
      <c r="G8533" s="24"/>
      <c r="L8533" s="3" t="str">
        <f t="shared" si="799"/>
        <v/>
      </c>
      <c r="M8533" s="24"/>
      <c r="N8533" s="24"/>
      <c r="T8533" s="6"/>
      <c r="U8533" s="6"/>
      <c r="V8533" s="10">
        <f t="shared" si="800"/>
        <v>0</v>
      </c>
      <c r="W8533" s="6"/>
      <c r="X8533" s="10">
        <f t="shared" si="801"/>
        <v>0</v>
      </c>
      <c r="Y8533" s="30"/>
      <c r="Z8533" s="30"/>
      <c r="AA8533" s="6"/>
      <c r="AB8533" s="6"/>
      <c r="AC8533" s="6"/>
      <c r="AD8533" s="6"/>
      <c r="AE8533" s="6"/>
      <c r="AF8533" s="12">
        <f t="shared" si="802"/>
        <v>0</v>
      </c>
      <c r="AG8533" s="6"/>
      <c r="AH8533" s="6"/>
      <c r="AI8533" s="6"/>
      <c r="AJ8533" s="6"/>
      <c r="AK8533" s="6"/>
      <c r="AL8533" s="12">
        <f t="shared" si="803"/>
        <v>0</v>
      </c>
      <c r="AM8533" s="11" t="str">
        <f t="shared" si="798"/>
        <v/>
      </c>
      <c r="AN8533" s="7"/>
      <c r="AO8533" s="6"/>
    </row>
    <row r="8534" spans="1:41" ht="15.75" customHeight="1" x14ac:dyDescent="0.2">
      <c r="A8534" s="4"/>
      <c r="B8534" s="7"/>
      <c r="C8534" s="8" t="str">
        <f>IFERROR(VLOOKUP(B8534,Tabla2[#All],2,FALSE),"")</f>
        <v/>
      </c>
      <c r="D8534" s="24"/>
      <c r="E8534" s="9" t="str">
        <f>IFERROR(VLOOKUP(D8534,Tabla1[],2,FALSE),"")</f>
        <v/>
      </c>
      <c r="G8534" s="24"/>
      <c r="L8534" s="3" t="str">
        <f t="shared" si="799"/>
        <v/>
      </c>
      <c r="M8534" s="24"/>
      <c r="N8534" s="24"/>
      <c r="T8534" s="6"/>
      <c r="U8534" s="6"/>
      <c r="V8534" s="10">
        <f t="shared" si="800"/>
        <v>0</v>
      </c>
      <c r="W8534" s="6"/>
      <c r="X8534" s="10">
        <f t="shared" si="801"/>
        <v>0</v>
      </c>
      <c r="Y8534" s="30"/>
      <c r="Z8534" s="30"/>
      <c r="AA8534" s="6"/>
      <c r="AB8534" s="6"/>
      <c r="AC8534" s="6"/>
      <c r="AD8534" s="6"/>
      <c r="AE8534" s="6"/>
      <c r="AF8534" s="12">
        <f t="shared" si="802"/>
        <v>0</v>
      </c>
      <c r="AG8534" s="6"/>
      <c r="AH8534" s="6"/>
      <c r="AI8534" s="6"/>
      <c r="AJ8534" s="6"/>
      <c r="AK8534" s="6"/>
      <c r="AL8534" s="12">
        <f t="shared" si="803"/>
        <v>0</v>
      </c>
      <c r="AM8534" s="11" t="str">
        <f t="shared" si="798"/>
        <v/>
      </c>
      <c r="AN8534" s="7"/>
      <c r="AO8534" s="6"/>
    </row>
    <row r="8535" spans="1:41" ht="15.75" customHeight="1" x14ac:dyDescent="0.2">
      <c r="A8535" s="4"/>
      <c r="B8535" s="7"/>
      <c r="C8535" s="8" t="str">
        <f>IFERROR(VLOOKUP(B8535,Tabla2[#All],2,FALSE),"")</f>
        <v/>
      </c>
      <c r="D8535" s="24"/>
      <c r="E8535" s="9" t="str">
        <f>IFERROR(VLOOKUP(D8535,Tabla1[],2,FALSE),"")</f>
        <v/>
      </c>
      <c r="G8535" s="24"/>
      <c r="L8535" s="3" t="str">
        <f t="shared" si="799"/>
        <v/>
      </c>
      <c r="M8535" s="24"/>
      <c r="N8535" s="24"/>
      <c r="T8535" s="6"/>
      <c r="U8535" s="6"/>
      <c r="V8535" s="10">
        <f t="shared" si="800"/>
        <v>0</v>
      </c>
      <c r="W8535" s="6"/>
      <c r="X8535" s="10">
        <f t="shared" si="801"/>
        <v>0</v>
      </c>
      <c r="Y8535" s="30"/>
      <c r="Z8535" s="30"/>
      <c r="AA8535" s="6"/>
      <c r="AB8535" s="6"/>
      <c r="AC8535" s="6"/>
      <c r="AD8535" s="6"/>
      <c r="AE8535" s="6"/>
      <c r="AF8535" s="12">
        <f t="shared" si="802"/>
        <v>0</v>
      </c>
      <c r="AG8535" s="6"/>
      <c r="AH8535" s="6"/>
      <c r="AI8535" s="6"/>
      <c r="AJ8535" s="6"/>
      <c r="AK8535" s="6"/>
      <c r="AL8535" s="12">
        <f t="shared" si="803"/>
        <v>0</v>
      </c>
      <c r="AM8535" s="11" t="str">
        <f t="shared" si="798"/>
        <v/>
      </c>
      <c r="AN8535" s="7"/>
      <c r="AO8535" s="6"/>
    </row>
    <row r="8536" spans="1:41" ht="15.75" customHeight="1" x14ac:dyDescent="0.2">
      <c r="A8536" s="4"/>
      <c r="B8536" s="7"/>
      <c r="C8536" s="8" t="str">
        <f>IFERROR(VLOOKUP(B8536,Tabla2[#All],2,FALSE),"")</f>
        <v/>
      </c>
      <c r="D8536" s="24"/>
      <c r="E8536" s="9" t="str">
        <f>IFERROR(VLOOKUP(D8536,Tabla1[],2,FALSE),"")</f>
        <v/>
      </c>
      <c r="G8536" s="24"/>
      <c r="L8536" s="3" t="str">
        <f t="shared" si="799"/>
        <v/>
      </c>
      <c r="M8536" s="24"/>
      <c r="N8536" s="24"/>
      <c r="T8536" s="6"/>
      <c r="U8536" s="6"/>
      <c r="V8536" s="10">
        <f t="shared" si="800"/>
        <v>0</v>
      </c>
      <c r="W8536" s="6"/>
      <c r="X8536" s="10">
        <f t="shared" si="801"/>
        <v>0</v>
      </c>
      <c r="Y8536" s="30"/>
      <c r="Z8536" s="30"/>
      <c r="AA8536" s="6"/>
      <c r="AB8536" s="6"/>
      <c r="AC8536" s="6"/>
      <c r="AD8536" s="6"/>
      <c r="AE8536" s="6"/>
      <c r="AF8536" s="12">
        <f t="shared" si="802"/>
        <v>0</v>
      </c>
      <c r="AG8536" s="6"/>
      <c r="AH8536" s="6"/>
      <c r="AI8536" s="6"/>
      <c r="AJ8536" s="6"/>
      <c r="AK8536" s="6"/>
      <c r="AL8536" s="12">
        <f t="shared" si="803"/>
        <v>0</v>
      </c>
      <c r="AM8536" s="11" t="str">
        <f t="shared" si="798"/>
        <v/>
      </c>
      <c r="AN8536" s="7"/>
      <c r="AO8536" s="6"/>
    </row>
    <row r="8537" spans="1:41" ht="15.75" customHeight="1" x14ac:dyDescent="0.2">
      <c r="A8537" s="4"/>
      <c r="B8537" s="7"/>
      <c r="C8537" s="8" t="str">
        <f>IFERROR(VLOOKUP(B8537,Tabla2[#All],2,FALSE),"")</f>
        <v/>
      </c>
      <c r="D8537" s="24"/>
      <c r="E8537" s="9" t="str">
        <f>IFERROR(VLOOKUP(D8537,Tabla1[],2,FALSE),"")</f>
        <v/>
      </c>
      <c r="G8537" s="24"/>
      <c r="L8537" s="3" t="str">
        <f t="shared" si="799"/>
        <v/>
      </c>
      <c r="M8537" s="24"/>
      <c r="N8537" s="24"/>
      <c r="T8537" s="6"/>
      <c r="U8537" s="6"/>
      <c r="V8537" s="10">
        <f t="shared" si="800"/>
        <v>0</v>
      </c>
      <c r="W8537" s="6"/>
      <c r="X8537" s="10">
        <f t="shared" si="801"/>
        <v>0</v>
      </c>
      <c r="Y8537" s="30"/>
      <c r="Z8537" s="30"/>
      <c r="AA8537" s="6"/>
      <c r="AB8537" s="6"/>
      <c r="AC8537" s="6"/>
      <c r="AD8537" s="6"/>
      <c r="AE8537" s="6"/>
      <c r="AF8537" s="12">
        <f t="shared" si="802"/>
        <v>0</v>
      </c>
      <c r="AG8537" s="6"/>
      <c r="AH8537" s="6"/>
      <c r="AI8537" s="6"/>
      <c r="AJ8537" s="6"/>
      <c r="AK8537" s="6"/>
      <c r="AL8537" s="12">
        <f t="shared" si="803"/>
        <v>0</v>
      </c>
      <c r="AM8537" s="11" t="str">
        <f t="shared" si="798"/>
        <v/>
      </c>
      <c r="AN8537" s="7"/>
      <c r="AO8537" s="6"/>
    </row>
    <row r="8538" spans="1:41" ht="15.75" customHeight="1" x14ac:dyDescent="0.2">
      <c r="A8538" s="4"/>
      <c r="B8538" s="7"/>
      <c r="C8538" s="8" t="str">
        <f>IFERROR(VLOOKUP(B8538,Tabla2[#All],2,FALSE),"")</f>
        <v/>
      </c>
      <c r="D8538" s="24"/>
      <c r="E8538" s="9" t="str">
        <f>IFERROR(VLOOKUP(D8538,Tabla1[],2,FALSE),"")</f>
        <v/>
      </c>
      <c r="G8538" s="24"/>
      <c r="L8538" s="3" t="str">
        <f t="shared" si="799"/>
        <v/>
      </c>
      <c r="M8538" s="24"/>
      <c r="N8538" s="24"/>
      <c r="T8538" s="6"/>
      <c r="U8538" s="6"/>
      <c r="V8538" s="10">
        <f t="shared" si="800"/>
        <v>0</v>
      </c>
      <c r="W8538" s="6"/>
      <c r="X8538" s="10">
        <f t="shared" si="801"/>
        <v>0</v>
      </c>
      <c r="Y8538" s="30"/>
      <c r="Z8538" s="30"/>
      <c r="AA8538" s="6"/>
      <c r="AB8538" s="6"/>
      <c r="AC8538" s="6"/>
      <c r="AD8538" s="6"/>
      <c r="AE8538" s="6"/>
      <c r="AF8538" s="12">
        <f t="shared" si="802"/>
        <v>0</v>
      </c>
      <c r="AG8538" s="6"/>
      <c r="AH8538" s="6"/>
      <c r="AI8538" s="6"/>
      <c r="AJ8538" s="6"/>
      <c r="AK8538" s="6"/>
      <c r="AL8538" s="12">
        <f t="shared" si="803"/>
        <v>0</v>
      </c>
      <c r="AM8538" s="11" t="str">
        <f t="shared" si="798"/>
        <v/>
      </c>
      <c r="AN8538" s="7"/>
      <c r="AO8538" s="6"/>
    </row>
    <row r="8539" spans="1:41" ht="15.75" customHeight="1" x14ac:dyDescent="0.2">
      <c r="A8539" s="4"/>
      <c r="B8539" s="7"/>
      <c r="C8539" s="8" t="str">
        <f>IFERROR(VLOOKUP(B8539,Tabla2[#All],2,FALSE),"")</f>
        <v/>
      </c>
      <c r="D8539" s="24"/>
      <c r="E8539" s="9" t="str">
        <f>IFERROR(VLOOKUP(D8539,Tabla1[],2,FALSE),"")</f>
        <v/>
      </c>
      <c r="G8539" s="24"/>
      <c r="L8539" s="3" t="str">
        <f t="shared" si="799"/>
        <v/>
      </c>
      <c r="M8539" s="24"/>
      <c r="N8539" s="24"/>
      <c r="T8539" s="6"/>
      <c r="U8539" s="6"/>
      <c r="V8539" s="10">
        <f t="shared" si="800"/>
        <v>0</v>
      </c>
      <c r="W8539" s="6"/>
      <c r="X8539" s="10">
        <f t="shared" si="801"/>
        <v>0</v>
      </c>
      <c r="Y8539" s="30"/>
      <c r="Z8539" s="30"/>
      <c r="AA8539" s="6"/>
      <c r="AB8539" s="6"/>
      <c r="AC8539" s="6"/>
      <c r="AD8539" s="6"/>
      <c r="AE8539" s="6"/>
      <c r="AF8539" s="12">
        <f t="shared" si="802"/>
        <v>0</v>
      </c>
      <c r="AG8539" s="6"/>
      <c r="AH8539" s="6"/>
      <c r="AI8539" s="6"/>
      <c r="AJ8539" s="6"/>
      <c r="AK8539" s="6"/>
      <c r="AL8539" s="12">
        <f t="shared" si="803"/>
        <v>0</v>
      </c>
      <c r="AM8539" s="11" t="str">
        <f t="shared" si="798"/>
        <v/>
      </c>
      <c r="AN8539" s="7"/>
      <c r="AO8539" s="6"/>
    </row>
    <row r="8540" spans="1:41" ht="15.75" customHeight="1" x14ac:dyDescent="0.2">
      <c r="A8540" s="4"/>
      <c r="B8540" s="7"/>
      <c r="C8540" s="8" t="str">
        <f>IFERROR(VLOOKUP(B8540,Tabla2[#All],2,FALSE),"")</f>
        <v/>
      </c>
      <c r="D8540" s="24"/>
      <c r="E8540" s="9" t="str">
        <f>IFERROR(VLOOKUP(D8540,Tabla1[],2,FALSE),"")</f>
        <v/>
      </c>
      <c r="G8540" s="24"/>
      <c r="L8540" s="3" t="str">
        <f t="shared" si="799"/>
        <v/>
      </c>
      <c r="M8540" s="24"/>
      <c r="N8540" s="24"/>
      <c r="T8540" s="6"/>
      <c r="U8540" s="6"/>
      <c r="V8540" s="10">
        <f t="shared" si="800"/>
        <v>0</v>
      </c>
      <c r="W8540" s="6"/>
      <c r="X8540" s="10">
        <f t="shared" si="801"/>
        <v>0</v>
      </c>
      <c r="Y8540" s="30"/>
      <c r="Z8540" s="30"/>
      <c r="AA8540" s="6"/>
      <c r="AB8540" s="6"/>
      <c r="AC8540" s="6"/>
      <c r="AD8540" s="6"/>
      <c r="AE8540" s="6"/>
      <c r="AF8540" s="12">
        <f t="shared" si="802"/>
        <v>0</v>
      </c>
      <c r="AG8540" s="6"/>
      <c r="AH8540" s="6"/>
      <c r="AI8540" s="6"/>
      <c r="AJ8540" s="6"/>
      <c r="AK8540" s="6"/>
      <c r="AL8540" s="12">
        <f t="shared" si="803"/>
        <v>0</v>
      </c>
      <c r="AM8540" s="11" t="str">
        <f t="shared" si="798"/>
        <v/>
      </c>
      <c r="AN8540" s="7"/>
      <c r="AO8540" s="6"/>
    </row>
    <row r="8541" spans="1:41" ht="15.75" customHeight="1" x14ac:dyDescent="0.2">
      <c r="A8541" s="4"/>
      <c r="B8541" s="7"/>
      <c r="C8541" s="8" t="str">
        <f>IFERROR(VLOOKUP(B8541,Tabla2[#All],2,FALSE),"")</f>
        <v/>
      </c>
      <c r="D8541" s="24"/>
      <c r="E8541" s="9" t="str">
        <f>IFERROR(VLOOKUP(D8541,Tabla1[],2,FALSE),"")</f>
        <v/>
      </c>
      <c r="G8541" s="24"/>
      <c r="L8541" s="3" t="str">
        <f t="shared" si="799"/>
        <v/>
      </c>
      <c r="M8541" s="24"/>
      <c r="N8541" s="24"/>
      <c r="T8541" s="6"/>
      <c r="U8541" s="6"/>
      <c r="V8541" s="10">
        <f t="shared" si="800"/>
        <v>0</v>
      </c>
      <c r="W8541" s="6"/>
      <c r="X8541" s="10">
        <f t="shared" si="801"/>
        <v>0</v>
      </c>
      <c r="Y8541" s="30"/>
      <c r="Z8541" s="30"/>
      <c r="AA8541" s="6"/>
      <c r="AB8541" s="6"/>
      <c r="AC8541" s="6"/>
      <c r="AD8541" s="6"/>
      <c r="AE8541" s="6"/>
      <c r="AF8541" s="12">
        <f t="shared" si="802"/>
        <v>0</v>
      </c>
      <c r="AG8541" s="6"/>
      <c r="AH8541" s="6"/>
      <c r="AI8541" s="6"/>
      <c r="AJ8541" s="6"/>
      <c r="AK8541" s="6"/>
      <c r="AL8541" s="12">
        <f t="shared" si="803"/>
        <v>0</v>
      </c>
      <c r="AM8541" s="11" t="str">
        <f t="shared" si="798"/>
        <v/>
      </c>
      <c r="AN8541" s="7"/>
      <c r="AO8541" s="6"/>
    </row>
    <row r="8542" spans="1:41" ht="15.75" customHeight="1" x14ac:dyDescent="0.2">
      <c r="A8542" s="4"/>
      <c r="B8542" s="7"/>
      <c r="C8542" s="8" t="str">
        <f>IFERROR(VLOOKUP(B8542,Tabla2[#All],2,FALSE),"")</f>
        <v/>
      </c>
      <c r="D8542" s="24"/>
      <c r="E8542" s="9" t="str">
        <f>IFERROR(VLOOKUP(D8542,Tabla1[],2,FALSE),"")</f>
        <v/>
      </c>
      <c r="G8542" s="24"/>
      <c r="L8542" s="3" t="str">
        <f t="shared" si="799"/>
        <v/>
      </c>
      <c r="M8542" s="24"/>
      <c r="N8542" s="24"/>
      <c r="T8542" s="6"/>
      <c r="U8542" s="6"/>
      <c r="V8542" s="10">
        <f t="shared" si="800"/>
        <v>0</v>
      </c>
      <c r="W8542" s="6"/>
      <c r="X8542" s="10">
        <f t="shared" si="801"/>
        <v>0</v>
      </c>
      <c r="Y8542" s="30"/>
      <c r="Z8542" s="30"/>
      <c r="AA8542" s="6"/>
      <c r="AB8542" s="6"/>
      <c r="AC8542" s="6"/>
      <c r="AD8542" s="6"/>
      <c r="AE8542" s="6"/>
      <c r="AF8542" s="12">
        <f t="shared" si="802"/>
        <v>0</v>
      </c>
      <c r="AG8542" s="6"/>
      <c r="AH8542" s="6"/>
      <c r="AI8542" s="6"/>
      <c r="AJ8542" s="6"/>
      <c r="AK8542" s="6"/>
      <c r="AL8542" s="12">
        <f t="shared" si="803"/>
        <v>0</v>
      </c>
      <c r="AM8542" s="11" t="str">
        <f t="shared" si="798"/>
        <v/>
      </c>
      <c r="AN8542" s="7"/>
      <c r="AO8542" s="6"/>
    </row>
    <row r="8543" spans="1:41" ht="15.75" customHeight="1" x14ac:dyDescent="0.2">
      <c r="A8543" s="4"/>
      <c r="B8543" s="7"/>
      <c r="C8543" s="8" t="str">
        <f>IFERROR(VLOOKUP(B8543,Tabla2[#All],2,FALSE),"")</f>
        <v/>
      </c>
      <c r="D8543" s="24"/>
      <c r="E8543" s="9" t="str">
        <f>IFERROR(VLOOKUP(D8543,Tabla1[],2,FALSE),"")</f>
        <v/>
      </c>
      <c r="G8543" s="24"/>
      <c r="L8543" s="3" t="str">
        <f t="shared" si="799"/>
        <v/>
      </c>
      <c r="M8543" s="24"/>
      <c r="N8543" s="24"/>
      <c r="T8543" s="6"/>
      <c r="U8543" s="6"/>
      <c r="V8543" s="10">
        <f t="shared" si="800"/>
        <v>0</v>
      </c>
      <c r="W8543" s="6"/>
      <c r="X8543" s="10">
        <f t="shared" si="801"/>
        <v>0</v>
      </c>
      <c r="Y8543" s="30"/>
      <c r="Z8543" s="30"/>
      <c r="AA8543" s="6"/>
      <c r="AB8543" s="6"/>
      <c r="AC8543" s="6"/>
      <c r="AD8543" s="6"/>
      <c r="AE8543" s="6"/>
      <c r="AF8543" s="12">
        <f t="shared" si="802"/>
        <v>0</v>
      </c>
      <c r="AG8543" s="6"/>
      <c r="AH8543" s="6"/>
      <c r="AI8543" s="6"/>
      <c r="AJ8543" s="6"/>
      <c r="AK8543" s="6"/>
      <c r="AL8543" s="12">
        <f t="shared" si="803"/>
        <v>0</v>
      </c>
      <c r="AM8543" s="11" t="str">
        <f t="shared" si="798"/>
        <v/>
      </c>
      <c r="AN8543" s="7"/>
      <c r="AO8543" s="6"/>
    </row>
    <row r="8544" spans="1:41" ht="15.75" customHeight="1" x14ac:dyDescent="0.2">
      <c r="A8544" s="4"/>
      <c r="B8544" s="7"/>
      <c r="C8544" s="8" t="str">
        <f>IFERROR(VLOOKUP(B8544,Tabla2[#All],2,FALSE),"")</f>
        <v/>
      </c>
      <c r="D8544" s="24"/>
      <c r="E8544" s="9" t="str">
        <f>IFERROR(VLOOKUP(D8544,Tabla1[],2,FALSE),"")</f>
        <v/>
      </c>
      <c r="G8544" s="24"/>
      <c r="L8544" s="3" t="str">
        <f t="shared" si="799"/>
        <v/>
      </c>
      <c r="M8544" s="24"/>
      <c r="N8544" s="24"/>
      <c r="T8544" s="6"/>
      <c r="U8544" s="6"/>
      <c r="V8544" s="10">
        <f t="shared" si="800"/>
        <v>0</v>
      </c>
      <c r="W8544" s="6"/>
      <c r="X8544" s="10">
        <f t="shared" si="801"/>
        <v>0</v>
      </c>
      <c r="Y8544" s="30"/>
      <c r="Z8544" s="30"/>
      <c r="AA8544" s="6"/>
      <c r="AB8544" s="6"/>
      <c r="AC8544" s="6"/>
      <c r="AD8544" s="6"/>
      <c r="AE8544" s="6"/>
      <c r="AF8544" s="12">
        <f t="shared" si="802"/>
        <v>0</v>
      </c>
      <c r="AG8544" s="6"/>
      <c r="AH8544" s="6"/>
      <c r="AI8544" s="6"/>
      <c r="AJ8544" s="6"/>
      <c r="AK8544" s="6"/>
      <c r="AL8544" s="12">
        <f t="shared" si="803"/>
        <v>0</v>
      </c>
      <c r="AM8544" s="11" t="str">
        <f t="shared" si="798"/>
        <v/>
      </c>
      <c r="AN8544" s="7"/>
      <c r="AO8544" s="6"/>
    </row>
    <row r="8545" spans="1:41" ht="15.75" customHeight="1" x14ac:dyDescent="0.2">
      <c r="A8545" s="4"/>
      <c r="B8545" s="7"/>
      <c r="C8545" s="8" t="str">
        <f>IFERROR(VLOOKUP(B8545,Tabla2[#All],2,FALSE),"")</f>
        <v/>
      </c>
      <c r="D8545" s="24"/>
      <c r="E8545" s="9" t="str">
        <f>IFERROR(VLOOKUP(D8545,Tabla1[],2,FALSE),"")</f>
        <v/>
      </c>
      <c r="G8545" s="24"/>
      <c r="L8545" s="3" t="str">
        <f t="shared" si="799"/>
        <v/>
      </c>
      <c r="M8545" s="24"/>
      <c r="N8545" s="24"/>
      <c r="T8545" s="6"/>
      <c r="U8545" s="6"/>
      <c r="V8545" s="10">
        <f t="shared" si="800"/>
        <v>0</v>
      </c>
      <c r="W8545" s="6"/>
      <c r="X8545" s="10">
        <f t="shared" si="801"/>
        <v>0</v>
      </c>
      <c r="Y8545" s="30"/>
      <c r="Z8545" s="30"/>
      <c r="AA8545" s="6"/>
      <c r="AB8545" s="6"/>
      <c r="AC8545" s="6"/>
      <c r="AD8545" s="6"/>
      <c r="AE8545" s="6"/>
      <c r="AF8545" s="12">
        <f t="shared" si="802"/>
        <v>0</v>
      </c>
      <c r="AG8545" s="6"/>
      <c r="AH8545" s="6"/>
      <c r="AI8545" s="6"/>
      <c r="AJ8545" s="6"/>
      <c r="AK8545" s="6"/>
      <c r="AL8545" s="12">
        <f t="shared" si="803"/>
        <v>0</v>
      </c>
      <c r="AM8545" s="11" t="str">
        <f t="shared" si="798"/>
        <v/>
      </c>
      <c r="AN8545" s="7"/>
      <c r="AO8545" s="6"/>
    </row>
    <row r="8546" spans="1:41" ht="15.75" customHeight="1" x14ac:dyDescent="0.2">
      <c r="A8546" s="4"/>
      <c r="B8546" s="7"/>
      <c r="C8546" s="8" t="str">
        <f>IFERROR(VLOOKUP(B8546,Tabla2[#All],2,FALSE),"")</f>
        <v/>
      </c>
      <c r="D8546" s="24"/>
      <c r="E8546" s="9" t="str">
        <f>IFERROR(VLOOKUP(D8546,Tabla1[],2,FALSE),"")</f>
        <v/>
      </c>
      <c r="G8546" s="24"/>
      <c r="L8546" s="3" t="str">
        <f t="shared" si="799"/>
        <v/>
      </c>
      <c r="M8546" s="24"/>
      <c r="N8546" s="24"/>
      <c r="T8546" s="6"/>
      <c r="U8546" s="6"/>
      <c r="V8546" s="10">
        <f t="shared" si="800"/>
        <v>0</v>
      </c>
      <c r="W8546" s="6"/>
      <c r="X8546" s="10">
        <f t="shared" si="801"/>
        <v>0</v>
      </c>
      <c r="Y8546" s="30"/>
      <c r="Z8546" s="30"/>
      <c r="AA8546" s="6"/>
      <c r="AB8546" s="6"/>
      <c r="AC8546" s="6"/>
      <c r="AD8546" s="6"/>
      <c r="AE8546" s="6"/>
      <c r="AF8546" s="12">
        <f t="shared" si="802"/>
        <v>0</v>
      </c>
      <c r="AG8546" s="6"/>
      <c r="AH8546" s="6"/>
      <c r="AI8546" s="6"/>
      <c r="AJ8546" s="6"/>
      <c r="AK8546" s="6"/>
      <c r="AL8546" s="12">
        <f t="shared" si="803"/>
        <v>0</v>
      </c>
      <c r="AM8546" s="11" t="str">
        <f t="shared" si="798"/>
        <v/>
      </c>
      <c r="AN8546" s="7"/>
      <c r="AO8546" s="6"/>
    </row>
    <row r="8547" spans="1:41" ht="15.75" customHeight="1" x14ac:dyDescent="0.2">
      <c r="A8547" s="4"/>
      <c r="B8547" s="7"/>
      <c r="C8547" s="8" t="str">
        <f>IFERROR(VLOOKUP(B8547,Tabla2[#All],2,FALSE),"")</f>
        <v/>
      </c>
      <c r="D8547" s="24"/>
      <c r="E8547" s="9" t="str">
        <f>IFERROR(VLOOKUP(D8547,Tabla1[],2,FALSE),"")</f>
        <v/>
      </c>
      <c r="G8547" s="24"/>
      <c r="L8547" s="3" t="str">
        <f t="shared" si="799"/>
        <v/>
      </c>
      <c r="M8547" s="24"/>
      <c r="N8547" s="24"/>
      <c r="T8547" s="6"/>
      <c r="U8547" s="6"/>
      <c r="V8547" s="10">
        <f t="shared" si="800"/>
        <v>0</v>
      </c>
      <c r="W8547" s="6"/>
      <c r="X8547" s="10">
        <f t="shared" si="801"/>
        <v>0</v>
      </c>
      <c r="Y8547" s="30"/>
      <c r="Z8547" s="30"/>
      <c r="AA8547" s="6"/>
      <c r="AB8547" s="6"/>
      <c r="AC8547" s="6"/>
      <c r="AD8547" s="6"/>
      <c r="AE8547" s="6"/>
      <c r="AF8547" s="12">
        <f t="shared" si="802"/>
        <v>0</v>
      </c>
      <c r="AG8547" s="6"/>
      <c r="AH8547" s="6"/>
      <c r="AI8547" s="6"/>
      <c r="AJ8547" s="6"/>
      <c r="AK8547" s="6"/>
      <c r="AL8547" s="12">
        <f t="shared" si="803"/>
        <v>0</v>
      </c>
      <c r="AM8547" s="11" t="str">
        <f t="shared" si="798"/>
        <v/>
      </c>
      <c r="AN8547" s="7"/>
      <c r="AO8547" s="6"/>
    </row>
    <row r="8548" spans="1:41" ht="15.75" customHeight="1" x14ac:dyDescent="0.2">
      <c r="A8548" s="4"/>
      <c r="B8548" s="7"/>
      <c r="C8548" s="8" t="str">
        <f>IFERROR(VLOOKUP(B8548,Tabla2[#All],2,FALSE),"")</f>
        <v/>
      </c>
      <c r="D8548" s="24"/>
      <c r="E8548" s="9" t="str">
        <f>IFERROR(VLOOKUP(D8548,Tabla1[],2,FALSE),"")</f>
        <v/>
      </c>
      <c r="G8548" s="24"/>
      <c r="L8548" s="3" t="str">
        <f t="shared" si="799"/>
        <v/>
      </c>
      <c r="M8548" s="24"/>
      <c r="N8548" s="24"/>
      <c r="T8548" s="6"/>
      <c r="U8548" s="6"/>
      <c r="V8548" s="10">
        <f t="shared" si="800"/>
        <v>0</v>
      </c>
      <c r="W8548" s="6"/>
      <c r="X8548" s="10">
        <f t="shared" si="801"/>
        <v>0</v>
      </c>
      <c r="Y8548" s="30"/>
      <c r="Z8548" s="30"/>
      <c r="AA8548" s="6"/>
      <c r="AB8548" s="6"/>
      <c r="AC8548" s="6"/>
      <c r="AD8548" s="6"/>
      <c r="AE8548" s="6"/>
      <c r="AF8548" s="12">
        <f t="shared" si="802"/>
        <v>0</v>
      </c>
      <c r="AG8548" s="6"/>
      <c r="AH8548" s="6"/>
      <c r="AI8548" s="6"/>
      <c r="AJ8548" s="6"/>
      <c r="AK8548" s="6"/>
      <c r="AL8548" s="12">
        <f t="shared" si="803"/>
        <v>0</v>
      </c>
      <c r="AM8548" s="11" t="str">
        <f t="shared" si="798"/>
        <v/>
      </c>
      <c r="AN8548" s="7"/>
      <c r="AO8548" s="6"/>
    </row>
    <row r="8549" spans="1:41" ht="15.75" customHeight="1" x14ac:dyDescent="0.2">
      <c r="A8549" s="4"/>
      <c r="B8549" s="7"/>
      <c r="C8549" s="8" t="str">
        <f>IFERROR(VLOOKUP(B8549,Tabla2[#All],2,FALSE),"")</f>
        <v/>
      </c>
      <c r="D8549" s="24"/>
      <c r="E8549" s="9" t="str">
        <f>IFERROR(VLOOKUP(D8549,Tabla1[],2,FALSE),"")</f>
        <v/>
      </c>
      <c r="G8549" s="24"/>
      <c r="L8549" s="3" t="str">
        <f t="shared" si="799"/>
        <v/>
      </c>
      <c r="M8549" s="24"/>
      <c r="N8549" s="24"/>
      <c r="T8549" s="6"/>
      <c r="U8549" s="6"/>
      <c r="V8549" s="10">
        <f t="shared" si="800"/>
        <v>0</v>
      </c>
      <c r="W8549" s="6"/>
      <c r="X8549" s="10">
        <f t="shared" si="801"/>
        <v>0</v>
      </c>
      <c r="Y8549" s="30"/>
      <c r="Z8549" s="30"/>
      <c r="AA8549" s="6"/>
      <c r="AB8549" s="6"/>
      <c r="AC8549" s="6"/>
      <c r="AD8549" s="6"/>
      <c r="AE8549" s="6"/>
      <c r="AF8549" s="12">
        <f t="shared" si="802"/>
        <v>0</v>
      </c>
      <c r="AG8549" s="6"/>
      <c r="AH8549" s="6"/>
      <c r="AI8549" s="6"/>
      <c r="AJ8549" s="6"/>
      <c r="AK8549" s="6"/>
      <c r="AL8549" s="12">
        <f t="shared" si="803"/>
        <v>0</v>
      </c>
      <c r="AM8549" s="11" t="str">
        <f t="shared" si="798"/>
        <v/>
      </c>
      <c r="AN8549" s="7"/>
      <c r="AO8549" s="6"/>
    </row>
    <row r="8550" spans="1:41" ht="15.75" customHeight="1" x14ac:dyDescent="0.2">
      <c r="A8550" s="4"/>
      <c r="B8550" s="7"/>
      <c r="C8550" s="8" t="str">
        <f>IFERROR(VLOOKUP(B8550,Tabla2[#All],2,FALSE),"")</f>
        <v/>
      </c>
      <c r="D8550" s="24"/>
      <c r="E8550" s="9" t="str">
        <f>IFERROR(VLOOKUP(D8550,Tabla1[],2,FALSE),"")</f>
        <v/>
      </c>
      <c r="G8550" s="24"/>
      <c r="L8550" s="3" t="str">
        <f t="shared" si="799"/>
        <v/>
      </c>
      <c r="M8550" s="24"/>
      <c r="N8550" s="24"/>
      <c r="T8550" s="6"/>
      <c r="U8550" s="6"/>
      <c r="V8550" s="10">
        <f t="shared" si="800"/>
        <v>0</v>
      </c>
      <c r="W8550" s="6"/>
      <c r="X8550" s="10">
        <f t="shared" si="801"/>
        <v>0</v>
      </c>
      <c r="Y8550" s="30"/>
      <c r="Z8550" s="30"/>
      <c r="AA8550" s="6"/>
      <c r="AB8550" s="6"/>
      <c r="AC8550" s="6"/>
      <c r="AD8550" s="6"/>
      <c r="AE8550" s="6"/>
      <c r="AF8550" s="12">
        <f t="shared" si="802"/>
        <v>0</v>
      </c>
      <c r="AG8550" s="6"/>
      <c r="AH8550" s="6"/>
      <c r="AI8550" s="6"/>
      <c r="AJ8550" s="6"/>
      <c r="AK8550" s="6"/>
      <c r="AL8550" s="12">
        <f t="shared" si="803"/>
        <v>0</v>
      </c>
      <c r="AM8550" s="11" t="str">
        <f t="shared" si="798"/>
        <v/>
      </c>
      <c r="AN8550" s="7"/>
      <c r="AO8550" s="6"/>
    </row>
    <row r="8551" spans="1:41" ht="15.75" customHeight="1" x14ac:dyDescent="0.2">
      <c r="A8551" s="4"/>
      <c r="B8551" s="7"/>
      <c r="C8551" s="8" t="str">
        <f>IFERROR(VLOOKUP(B8551,Tabla2[#All],2,FALSE),"")</f>
        <v/>
      </c>
      <c r="D8551" s="24"/>
      <c r="E8551" s="9" t="str">
        <f>IFERROR(VLOOKUP(D8551,Tabla1[],2,FALSE),"")</f>
        <v/>
      </c>
      <c r="G8551" s="24"/>
      <c r="L8551" s="3" t="str">
        <f t="shared" si="799"/>
        <v/>
      </c>
      <c r="M8551" s="24"/>
      <c r="N8551" s="24"/>
      <c r="T8551" s="6"/>
      <c r="U8551" s="6"/>
      <c r="V8551" s="10">
        <f t="shared" si="800"/>
        <v>0</v>
      </c>
      <c r="W8551" s="6"/>
      <c r="X8551" s="10">
        <f t="shared" si="801"/>
        <v>0</v>
      </c>
      <c r="Y8551" s="30"/>
      <c r="Z8551" s="30"/>
      <c r="AA8551" s="6"/>
      <c r="AB8551" s="6"/>
      <c r="AC8551" s="6"/>
      <c r="AD8551" s="6"/>
      <c r="AE8551" s="6"/>
      <c r="AF8551" s="12">
        <f t="shared" si="802"/>
        <v>0</v>
      </c>
      <c r="AG8551" s="6"/>
      <c r="AH8551" s="6"/>
      <c r="AI8551" s="6"/>
      <c r="AJ8551" s="6"/>
      <c r="AK8551" s="6"/>
      <c r="AL8551" s="12">
        <f t="shared" si="803"/>
        <v>0</v>
      </c>
      <c r="AM8551" s="11" t="str">
        <f t="shared" si="798"/>
        <v/>
      </c>
      <c r="AN8551" s="7"/>
      <c r="AO8551" s="6"/>
    </row>
    <row r="8552" spans="1:41" ht="15.75" customHeight="1" x14ac:dyDescent="0.2">
      <c r="A8552" s="4"/>
      <c r="B8552" s="7"/>
      <c r="C8552" s="8" t="str">
        <f>IFERROR(VLOOKUP(B8552,Tabla2[#All],2,FALSE),"")</f>
        <v/>
      </c>
      <c r="D8552" s="24"/>
      <c r="E8552" s="9" t="str">
        <f>IFERROR(VLOOKUP(D8552,Tabla1[],2,FALSE),"")</f>
        <v/>
      </c>
      <c r="G8552" s="24"/>
      <c r="L8552" s="3" t="str">
        <f t="shared" si="799"/>
        <v/>
      </c>
      <c r="M8552" s="24"/>
      <c r="N8552" s="24"/>
      <c r="T8552" s="6"/>
      <c r="U8552" s="6"/>
      <c r="V8552" s="10">
        <f t="shared" si="800"/>
        <v>0</v>
      </c>
      <c r="W8552" s="6"/>
      <c r="X8552" s="10">
        <f t="shared" si="801"/>
        <v>0</v>
      </c>
      <c r="Y8552" s="30"/>
      <c r="Z8552" s="30"/>
      <c r="AA8552" s="6"/>
      <c r="AB8552" s="6"/>
      <c r="AC8552" s="6"/>
      <c r="AD8552" s="6"/>
      <c r="AE8552" s="6"/>
      <c r="AF8552" s="12">
        <f t="shared" si="802"/>
        <v>0</v>
      </c>
      <c r="AG8552" s="6"/>
      <c r="AH8552" s="6"/>
      <c r="AI8552" s="6"/>
      <c r="AJ8552" s="6"/>
      <c r="AK8552" s="6"/>
      <c r="AL8552" s="12">
        <f t="shared" si="803"/>
        <v>0</v>
      </c>
      <c r="AM8552" s="11" t="str">
        <f t="shared" si="798"/>
        <v/>
      </c>
      <c r="AN8552" s="7"/>
      <c r="AO8552" s="6"/>
    </row>
    <row r="8553" spans="1:41" ht="15.75" customHeight="1" x14ac:dyDescent="0.2">
      <c r="A8553" s="4"/>
      <c r="B8553" s="7"/>
      <c r="C8553" s="8" t="str">
        <f>IFERROR(VLOOKUP(B8553,Tabla2[#All],2,FALSE),"")</f>
        <v/>
      </c>
      <c r="D8553" s="24"/>
      <c r="E8553" s="9" t="str">
        <f>IFERROR(VLOOKUP(D8553,Tabla1[],2,FALSE),"")</f>
        <v/>
      </c>
      <c r="G8553" s="24"/>
      <c r="L8553" s="3" t="str">
        <f t="shared" si="799"/>
        <v/>
      </c>
      <c r="M8553" s="24"/>
      <c r="N8553" s="24"/>
      <c r="T8553" s="6"/>
      <c r="U8553" s="6"/>
      <c r="V8553" s="10">
        <f t="shared" si="800"/>
        <v>0</v>
      </c>
      <c r="W8553" s="6"/>
      <c r="X8553" s="10">
        <f t="shared" si="801"/>
        <v>0</v>
      </c>
      <c r="Y8553" s="30"/>
      <c r="Z8553" s="30"/>
      <c r="AA8553" s="6"/>
      <c r="AB8553" s="6"/>
      <c r="AC8553" s="6"/>
      <c r="AD8553" s="6"/>
      <c r="AE8553" s="6"/>
      <c r="AF8553" s="12">
        <f t="shared" si="802"/>
        <v>0</v>
      </c>
      <c r="AG8553" s="6"/>
      <c r="AH8553" s="6"/>
      <c r="AI8553" s="6"/>
      <c r="AJ8553" s="6"/>
      <c r="AK8553" s="6"/>
      <c r="AL8553" s="12">
        <f t="shared" si="803"/>
        <v>0</v>
      </c>
      <c r="AM8553" s="11" t="str">
        <f t="shared" si="798"/>
        <v/>
      </c>
      <c r="AN8553" s="7"/>
      <c r="AO8553" s="6"/>
    </row>
    <row r="8554" spans="1:41" ht="15.75" customHeight="1" x14ac:dyDescent="0.2">
      <c r="A8554" s="4"/>
      <c r="B8554" s="7"/>
      <c r="C8554" s="8" t="str">
        <f>IFERROR(VLOOKUP(B8554,Tabla2[#All],2,FALSE),"")</f>
        <v/>
      </c>
      <c r="D8554" s="24"/>
      <c r="E8554" s="9" t="str">
        <f>IFERROR(VLOOKUP(D8554,Tabla1[],2,FALSE),"")</f>
        <v/>
      </c>
      <c r="G8554" s="24"/>
      <c r="L8554" s="3" t="str">
        <f t="shared" si="799"/>
        <v/>
      </c>
      <c r="M8554" s="24"/>
      <c r="N8554" s="24"/>
      <c r="T8554" s="6"/>
      <c r="U8554" s="6"/>
      <c r="V8554" s="10">
        <f t="shared" si="800"/>
        <v>0</v>
      </c>
      <c r="W8554" s="6"/>
      <c r="X8554" s="10">
        <f t="shared" si="801"/>
        <v>0</v>
      </c>
      <c r="Y8554" s="30"/>
      <c r="Z8554" s="30"/>
      <c r="AA8554" s="6"/>
      <c r="AB8554" s="6"/>
      <c r="AC8554" s="6"/>
      <c r="AD8554" s="6"/>
      <c r="AE8554" s="6"/>
      <c r="AF8554" s="12">
        <f t="shared" si="802"/>
        <v>0</v>
      </c>
      <c r="AG8554" s="6"/>
      <c r="AH8554" s="6"/>
      <c r="AI8554" s="6"/>
      <c r="AJ8554" s="6"/>
      <c r="AK8554" s="6"/>
      <c r="AL8554" s="12">
        <f t="shared" si="803"/>
        <v>0</v>
      </c>
      <c r="AM8554" s="11" t="str">
        <f t="shared" si="798"/>
        <v/>
      </c>
      <c r="AN8554" s="7"/>
      <c r="AO8554" s="6"/>
    </row>
    <row r="8555" spans="1:41" ht="15.75" customHeight="1" x14ac:dyDescent="0.2">
      <c r="A8555" s="4"/>
      <c r="B8555" s="7"/>
      <c r="C8555" s="8" t="str">
        <f>IFERROR(VLOOKUP(B8555,Tabla2[#All],2,FALSE),"")</f>
        <v/>
      </c>
      <c r="D8555" s="24"/>
      <c r="E8555" s="9" t="str">
        <f>IFERROR(VLOOKUP(D8555,Tabla1[],2,FALSE),"")</f>
        <v/>
      </c>
      <c r="G8555" s="24"/>
      <c r="L8555" s="3" t="str">
        <f t="shared" si="799"/>
        <v/>
      </c>
      <c r="M8555" s="24"/>
      <c r="N8555" s="24"/>
      <c r="T8555" s="6"/>
      <c r="U8555" s="6"/>
      <c r="V8555" s="10">
        <f t="shared" si="800"/>
        <v>0</v>
      </c>
      <c r="W8555" s="6"/>
      <c r="X8555" s="10">
        <f t="shared" si="801"/>
        <v>0</v>
      </c>
      <c r="Y8555" s="30"/>
      <c r="Z8555" s="30"/>
      <c r="AA8555" s="6"/>
      <c r="AB8555" s="6"/>
      <c r="AC8555" s="6"/>
      <c r="AD8555" s="6"/>
      <c r="AE8555" s="6"/>
      <c r="AF8555" s="12">
        <f t="shared" si="802"/>
        <v>0</v>
      </c>
      <c r="AG8555" s="6"/>
      <c r="AH8555" s="6"/>
      <c r="AI8555" s="6"/>
      <c r="AJ8555" s="6"/>
      <c r="AK8555" s="6"/>
      <c r="AL8555" s="12">
        <f t="shared" si="803"/>
        <v>0</v>
      </c>
      <c r="AM8555" s="11" t="str">
        <f t="shared" si="798"/>
        <v/>
      </c>
      <c r="AN8555" s="7"/>
      <c r="AO8555" s="6"/>
    </row>
    <row r="8556" spans="1:41" ht="15.75" customHeight="1" x14ac:dyDescent="0.2">
      <c r="A8556" s="4"/>
      <c r="B8556" s="7"/>
      <c r="C8556" s="8" t="str">
        <f>IFERROR(VLOOKUP(B8556,Tabla2[#All],2,FALSE),"")</f>
        <v/>
      </c>
      <c r="D8556" s="24"/>
      <c r="E8556" s="9" t="str">
        <f>IFERROR(VLOOKUP(D8556,Tabla1[],2,FALSE),"")</f>
        <v/>
      </c>
      <c r="G8556" s="24"/>
      <c r="L8556" s="3" t="str">
        <f t="shared" si="799"/>
        <v/>
      </c>
      <c r="M8556" s="24"/>
      <c r="N8556" s="24"/>
      <c r="T8556" s="6"/>
      <c r="U8556" s="6"/>
      <c r="V8556" s="10">
        <f t="shared" si="800"/>
        <v>0</v>
      </c>
      <c r="W8556" s="6"/>
      <c r="X8556" s="10">
        <f t="shared" si="801"/>
        <v>0</v>
      </c>
      <c r="Y8556" s="30"/>
      <c r="Z8556" s="30"/>
      <c r="AA8556" s="6"/>
      <c r="AB8556" s="6"/>
      <c r="AC8556" s="6"/>
      <c r="AD8556" s="6"/>
      <c r="AE8556" s="6"/>
      <c r="AF8556" s="12">
        <f t="shared" si="802"/>
        <v>0</v>
      </c>
      <c r="AG8556" s="6"/>
      <c r="AH8556" s="6"/>
      <c r="AI8556" s="6"/>
      <c r="AJ8556" s="6"/>
      <c r="AK8556" s="6"/>
      <c r="AL8556" s="12">
        <f t="shared" si="803"/>
        <v>0</v>
      </c>
      <c r="AM8556" s="11" t="str">
        <f t="shared" si="798"/>
        <v/>
      </c>
      <c r="AN8556" s="7"/>
      <c r="AO8556" s="6"/>
    </row>
    <row r="8557" spans="1:41" ht="15.75" customHeight="1" x14ac:dyDescent="0.2">
      <c r="A8557" s="4"/>
      <c r="B8557" s="7"/>
      <c r="C8557" s="8" t="str">
        <f>IFERROR(VLOOKUP(B8557,Tabla2[#All],2,FALSE),"")</f>
        <v/>
      </c>
      <c r="D8557" s="24"/>
      <c r="E8557" s="9" t="str">
        <f>IFERROR(VLOOKUP(D8557,Tabla1[],2,FALSE),"")</f>
        <v/>
      </c>
      <c r="G8557" s="24"/>
      <c r="L8557" s="3" t="str">
        <f t="shared" si="799"/>
        <v/>
      </c>
      <c r="M8557" s="24"/>
      <c r="N8557" s="24"/>
      <c r="T8557" s="6"/>
      <c r="U8557" s="6"/>
      <c r="V8557" s="10">
        <f t="shared" si="800"/>
        <v>0</v>
      </c>
      <c r="W8557" s="6"/>
      <c r="X8557" s="10">
        <f t="shared" si="801"/>
        <v>0</v>
      </c>
      <c r="Y8557" s="30"/>
      <c r="Z8557" s="30"/>
      <c r="AA8557" s="6"/>
      <c r="AB8557" s="6"/>
      <c r="AC8557" s="6"/>
      <c r="AD8557" s="6"/>
      <c r="AE8557" s="6"/>
      <c r="AF8557" s="12">
        <f t="shared" si="802"/>
        <v>0</v>
      </c>
      <c r="AG8557" s="6"/>
      <c r="AH8557" s="6"/>
      <c r="AI8557" s="6"/>
      <c r="AJ8557" s="6"/>
      <c r="AK8557" s="6"/>
      <c r="AL8557" s="12">
        <f t="shared" si="803"/>
        <v>0</v>
      </c>
      <c r="AM8557" s="11" t="str">
        <f t="shared" si="798"/>
        <v/>
      </c>
      <c r="AN8557" s="7"/>
      <c r="AO8557" s="6"/>
    </row>
    <row r="8558" spans="1:41" ht="15.75" customHeight="1" x14ac:dyDescent="0.2">
      <c r="A8558" s="4"/>
      <c r="B8558" s="7"/>
      <c r="C8558" s="8" t="str">
        <f>IFERROR(VLOOKUP(B8558,Tabla2[#All],2,FALSE),"")</f>
        <v/>
      </c>
      <c r="D8558" s="24"/>
      <c r="E8558" s="9" t="str">
        <f>IFERROR(VLOOKUP(D8558,Tabla1[],2,FALSE),"")</f>
        <v/>
      </c>
      <c r="G8558" s="24"/>
      <c r="L8558" s="3" t="str">
        <f t="shared" si="799"/>
        <v/>
      </c>
      <c r="M8558" s="24"/>
      <c r="N8558" s="24"/>
      <c r="T8558" s="6"/>
      <c r="U8558" s="6"/>
      <c r="V8558" s="10">
        <f t="shared" si="800"/>
        <v>0</v>
      </c>
      <c r="W8558" s="6"/>
      <c r="X8558" s="10">
        <f t="shared" si="801"/>
        <v>0</v>
      </c>
      <c r="Y8558" s="30"/>
      <c r="Z8558" s="30"/>
      <c r="AA8558" s="6"/>
      <c r="AB8558" s="6"/>
      <c r="AC8558" s="6"/>
      <c r="AD8558" s="6"/>
      <c r="AE8558" s="6"/>
      <c r="AF8558" s="12">
        <f t="shared" si="802"/>
        <v>0</v>
      </c>
      <c r="AG8558" s="6"/>
      <c r="AH8558" s="6"/>
      <c r="AI8558" s="6"/>
      <c r="AJ8558" s="6"/>
      <c r="AK8558" s="6"/>
      <c r="AL8558" s="12">
        <f t="shared" si="803"/>
        <v>0</v>
      </c>
      <c r="AM8558" s="11" t="str">
        <f t="shared" si="798"/>
        <v/>
      </c>
      <c r="AN8558" s="7"/>
      <c r="AO8558" s="6"/>
    </row>
    <row r="8559" spans="1:41" ht="15.75" customHeight="1" x14ac:dyDescent="0.2">
      <c r="A8559" s="4"/>
      <c r="B8559" s="7"/>
      <c r="C8559" s="8" t="str">
        <f>IFERROR(VLOOKUP(B8559,Tabla2[#All],2,FALSE),"")</f>
        <v/>
      </c>
      <c r="D8559" s="24"/>
      <c r="E8559" s="9" t="str">
        <f>IFERROR(VLOOKUP(D8559,Tabla1[],2,FALSE),"")</f>
        <v/>
      </c>
      <c r="G8559" s="24"/>
      <c r="L8559" s="3" t="str">
        <f t="shared" si="799"/>
        <v/>
      </c>
      <c r="M8559" s="24"/>
      <c r="N8559" s="24"/>
      <c r="T8559" s="6"/>
      <c r="U8559" s="6"/>
      <c r="V8559" s="10">
        <f t="shared" si="800"/>
        <v>0</v>
      </c>
      <c r="W8559" s="6"/>
      <c r="X8559" s="10">
        <f t="shared" si="801"/>
        <v>0</v>
      </c>
      <c r="Y8559" s="30"/>
      <c r="Z8559" s="30"/>
      <c r="AA8559" s="6"/>
      <c r="AB8559" s="6"/>
      <c r="AC8559" s="6"/>
      <c r="AD8559" s="6"/>
      <c r="AE8559" s="6"/>
      <c r="AF8559" s="12">
        <f t="shared" si="802"/>
        <v>0</v>
      </c>
      <c r="AG8559" s="6"/>
      <c r="AH8559" s="6"/>
      <c r="AI8559" s="6"/>
      <c r="AJ8559" s="6"/>
      <c r="AK8559" s="6"/>
      <c r="AL8559" s="12">
        <f t="shared" si="803"/>
        <v>0</v>
      </c>
      <c r="AM8559" s="11" t="str">
        <f t="shared" si="798"/>
        <v/>
      </c>
      <c r="AN8559" s="7"/>
      <c r="AO8559" s="6"/>
    </row>
    <row r="8560" spans="1:41" ht="15.75" customHeight="1" x14ac:dyDescent="0.2">
      <c r="A8560" s="4"/>
      <c r="B8560" s="7"/>
      <c r="C8560" s="8" t="str">
        <f>IFERROR(VLOOKUP(B8560,Tabla2[#All],2,FALSE),"")</f>
        <v/>
      </c>
      <c r="D8560" s="24"/>
      <c r="E8560" s="9" t="str">
        <f>IFERROR(VLOOKUP(D8560,Tabla1[],2,FALSE),"")</f>
        <v/>
      </c>
      <c r="G8560" s="24"/>
      <c r="L8560" s="3" t="str">
        <f t="shared" si="799"/>
        <v/>
      </c>
      <c r="M8560" s="24"/>
      <c r="N8560" s="24"/>
      <c r="T8560" s="6"/>
      <c r="U8560" s="6"/>
      <c r="V8560" s="10">
        <f t="shared" si="800"/>
        <v>0</v>
      </c>
      <c r="W8560" s="6"/>
      <c r="X8560" s="10">
        <f t="shared" si="801"/>
        <v>0</v>
      </c>
      <c r="Y8560" s="30"/>
      <c r="Z8560" s="30"/>
      <c r="AA8560" s="6"/>
      <c r="AB8560" s="6"/>
      <c r="AC8560" s="6"/>
      <c r="AD8560" s="6"/>
      <c r="AE8560" s="6"/>
      <c r="AF8560" s="12">
        <f t="shared" si="802"/>
        <v>0</v>
      </c>
      <c r="AG8560" s="6"/>
      <c r="AH8560" s="6"/>
      <c r="AI8560" s="6"/>
      <c r="AJ8560" s="6"/>
      <c r="AK8560" s="6"/>
      <c r="AL8560" s="12">
        <f t="shared" si="803"/>
        <v>0</v>
      </c>
      <c r="AM8560" s="11" t="str">
        <f t="shared" si="798"/>
        <v/>
      </c>
      <c r="AN8560" s="7"/>
      <c r="AO8560" s="6"/>
    </row>
    <row r="8561" spans="1:41" ht="15.75" customHeight="1" x14ac:dyDescent="0.2">
      <c r="A8561" s="4"/>
      <c r="B8561" s="7"/>
      <c r="C8561" s="8" t="str">
        <f>IFERROR(VLOOKUP(B8561,Tabla2[#All],2,FALSE),"")</f>
        <v/>
      </c>
      <c r="D8561" s="24"/>
      <c r="E8561" s="9" t="str">
        <f>IFERROR(VLOOKUP(D8561,Tabla1[],2,FALSE),"")</f>
        <v/>
      </c>
      <c r="G8561" s="24"/>
      <c r="L8561" s="3" t="str">
        <f t="shared" si="799"/>
        <v/>
      </c>
      <c r="M8561" s="24"/>
      <c r="N8561" s="24"/>
      <c r="T8561" s="6"/>
      <c r="U8561" s="6"/>
      <c r="V8561" s="10">
        <f t="shared" si="800"/>
        <v>0</v>
      </c>
      <c r="W8561" s="6"/>
      <c r="X8561" s="10">
        <f t="shared" si="801"/>
        <v>0</v>
      </c>
      <c r="Y8561" s="30"/>
      <c r="Z8561" s="30"/>
      <c r="AA8561" s="6"/>
      <c r="AB8561" s="6"/>
      <c r="AC8561" s="6"/>
      <c r="AD8561" s="6"/>
      <c r="AE8561" s="6"/>
      <c r="AF8561" s="12">
        <f t="shared" si="802"/>
        <v>0</v>
      </c>
      <c r="AG8561" s="6"/>
      <c r="AH8561" s="6"/>
      <c r="AI8561" s="6"/>
      <c r="AJ8561" s="6"/>
      <c r="AK8561" s="6"/>
      <c r="AL8561" s="12">
        <f t="shared" si="803"/>
        <v>0</v>
      </c>
      <c r="AM8561" s="11" t="str">
        <f t="shared" si="798"/>
        <v/>
      </c>
      <c r="AN8561" s="7"/>
      <c r="AO8561" s="6"/>
    </row>
    <row r="8562" spans="1:41" ht="15.75" customHeight="1" x14ac:dyDescent="0.2">
      <c r="A8562" s="4"/>
      <c r="B8562" s="7"/>
      <c r="C8562" s="8" t="str">
        <f>IFERROR(VLOOKUP(B8562,Tabla2[#All],2,FALSE),"")</f>
        <v/>
      </c>
      <c r="D8562" s="24"/>
      <c r="E8562" s="9" t="str">
        <f>IFERROR(VLOOKUP(D8562,Tabla1[],2,FALSE),"")</f>
        <v/>
      </c>
      <c r="G8562" s="24"/>
      <c r="L8562" s="3" t="str">
        <f t="shared" si="799"/>
        <v/>
      </c>
      <c r="M8562" s="24"/>
      <c r="N8562" s="24"/>
      <c r="T8562" s="6"/>
      <c r="U8562" s="6"/>
      <c r="V8562" s="10">
        <f t="shared" si="800"/>
        <v>0</v>
      </c>
      <c r="W8562" s="6"/>
      <c r="X8562" s="10">
        <f t="shared" si="801"/>
        <v>0</v>
      </c>
      <c r="Y8562" s="30"/>
      <c r="Z8562" s="30"/>
      <c r="AA8562" s="6"/>
      <c r="AB8562" s="6"/>
      <c r="AC8562" s="6"/>
      <c r="AD8562" s="6"/>
      <c r="AE8562" s="6"/>
      <c r="AF8562" s="12">
        <f t="shared" si="802"/>
        <v>0</v>
      </c>
      <c r="AG8562" s="6"/>
      <c r="AH8562" s="6"/>
      <c r="AI8562" s="6"/>
      <c r="AJ8562" s="6"/>
      <c r="AK8562" s="6"/>
      <c r="AL8562" s="12">
        <f t="shared" si="803"/>
        <v>0</v>
      </c>
      <c r="AM8562" s="11" t="str">
        <f t="shared" si="798"/>
        <v/>
      </c>
      <c r="AN8562" s="7"/>
      <c r="AO8562" s="6"/>
    </row>
    <row r="8563" spans="1:41" ht="15.75" customHeight="1" x14ac:dyDescent="0.2">
      <c r="A8563" s="4"/>
      <c r="B8563" s="7"/>
      <c r="C8563" s="8" t="str">
        <f>IFERROR(VLOOKUP(B8563,Tabla2[#All],2,FALSE),"")</f>
        <v/>
      </c>
      <c r="D8563" s="24"/>
      <c r="E8563" s="9" t="str">
        <f>IFERROR(VLOOKUP(D8563,Tabla1[],2,FALSE),"")</f>
        <v/>
      </c>
      <c r="G8563" s="24"/>
      <c r="L8563" s="3" t="str">
        <f t="shared" si="799"/>
        <v/>
      </c>
      <c r="M8563" s="24"/>
      <c r="N8563" s="24"/>
      <c r="T8563" s="6"/>
      <c r="U8563" s="6"/>
      <c r="V8563" s="10">
        <f t="shared" si="800"/>
        <v>0</v>
      </c>
      <c r="W8563" s="6"/>
      <c r="X8563" s="10">
        <f t="shared" si="801"/>
        <v>0</v>
      </c>
      <c r="Y8563" s="30"/>
      <c r="Z8563" s="30"/>
      <c r="AA8563" s="6"/>
      <c r="AB8563" s="6"/>
      <c r="AC8563" s="6"/>
      <c r="AD8563" s="6"/>
      <c r="AE8563" s="6"/>
      <c r="AF8563" s="12">
        <f t="shared" si="802"/>
        <v>0</v>
      </c>
      <c r="AG8563" s="6"/>
      <c r="AH8563" s="6"/>
      <c r="AI8563" s="6"/>
      <c r="AJ8563" s="6"/>
      <c r="AK8563" s="6"/>
      <c r="AL8563" s="12">
        <f t="shared" si="803"/>
        <v>0</v>
      </c>
      <c r="AM8563" s="11" t="str">
        <f t="shared" si="798"/>
        <v/>
      </c>
      <c r="AN8563" s="7"/>
      <c r="AO8563" s="6"/>
    </row>
    <row r="8564" spans="1:41" ht="15.75" customHeight="1" x14ac:dyDescent="0.2">
      <c r="A8564" s="4"/>
      <c r="B8564" s="7"/>
      <c r="C8564" s="8" t="str">
        <f>IFERROR(VLOOKUP(B8564,Tabla2[#All],2,FALSE),"")</f>
        <v/>
      </c>
      <c r="D8564" s="24"/>
      <c r="E8564" s="9" t="str">
        <f>IFERROR(VLOOKUP(D8564,Tabla1[],2,FALSE),"")</f>
        <v/>
      </c>
      <c r="G8564" s="24"/>
      <c r="L8564" s="3" t="str">
        <f t="shared" si="799"/>
        <v/>
      </c>
      <c r="M8564" s="24"/>
      <c r="N8564" s="24"/>
      <c r="T8564" s="6"/>
      <c r="U8564" s="6"/>
      <c r="V8564" s="10">
        <f t="shared" si="800"/>
        <v>0</v>
      </c>
      <c r="W8564" s="6"/>
      <c r="X8564" s="10">
        <f t="shared" si="801"/>
        <v>0</v>
      </c>
      <c r="Y8564" s="30"/>
      <c r="Z8564" s="30"/>
      <c r="AA8564" s="6"/>
      <c r="AB8564" s="6"/>
      <c r="AC8564" s="6"/>
      <c r="AD8564" s="6"/>
      <c r="AE8564" s="6"/>
      <c r="AF8564" s="12">
        <f t="shared" si="802"/>
        <v>0</v>
      </c>
      <c r="AG8564" s="6"/>
      <c r="AH8564" s="6"/>
      <c r="AI8564" s="6"/>
      <c r="AJ8564" s="6"/>
      <c r="AK8564" s="6"/>
      <c r="AL8564" s="12">
        <f t="shared" si="803"/>
        <v>0</v>
      </c>
      <c r="AM8564" s="11" t="str">
        <f t="shared" si="798"/>
        <v/>
      </c>
      <c r="AN8564" s="7"/>
      <c r="AO8564" s="6"/>
    </row>
    <row r="8565" spans="1:41" ht="15.75" customHeight="1" x14ac:dyDescent="0.2">
      <c r="A8565" s="4"/>
      <c r="B8565" s="7"/>
      <c r="C8565" s="8" t="str">
        <f>IFERROR(VLOOKUP(B8565,Tabla2[#All],2,FALSE),"")</f>
        <v/>
      </c>
      <c r="D8565" s="24"/>
      <c r="E8565" s="9" t="str">
        <f>IFERROR(VLOOKUP(D8565,Tabla1[],2,FALSE),"")</f>
        <v/>
      </c>
      <c r="G8565" s="24"/>
      <c r="L8565" s="3" t="str">
        <f t="shared" si="799"/>
        <v/>
      </c>
      <c r="M8565" s="24"/>
      <c r="N8565" s="24"/>
      <c r="T8565" s="6"/>
      <c r="U8565" s="6"/>
      <c r="V8565" s="10">
        <f t="shared" si="800"/>
        <v>0</v>
      </c>
      <c r="W8565" s="6"/>
      <c r="X8565" s="10">
        <f t="shared" si="801"/>
        <v>0</v>
      </c>
      <c r="Y8565" s="30"/>
      <c r="Z8565" s="30"/>
      <c r="AA8565" s="6"/>
      <c r="AB8565" s="6"/>
      <c r="AC8565" s="6"/>
      <c r="AD8565" s="6"/>
      <c r="AE8565" s="6"/>
      <c r="AF8565" s="12">
        <f t="shared" si="802"/>
        <v>0</v>
      </c>
      <c r="AG8565" s="6"/>
      <c r="AH8565" s="6"/>
      <c r="AI8565" s="6"/>
      <c r="AJ8565" s="6"/>
      <c r="AK8565" s="6"/>
      <c r="AL8565" s="12">
        <f t="shared" si="803"/>
        <v>0</v>
      </c>
      <c r="AM8565" s="11" t="str">
        <f t="shared" si="798"/>
        <v/>
      </c>
      <c r="AN8565" s="7"/>
      <c r="AO8565" s="6"/>
    </row>
    <row r="8566" spans="1:41" ht="15.75" customHeight="1" x14ac:dyDescent="0.2">
      <c r="A8566" s="4"/>
      <c r="B8566" s="7"/>
      <c r="C8566" s="8" t="str">
        <f>IFERROR(VLOOKUP(B8566,Tabla2[#All],2,FALSE),"")</f>
        <v/>
      </c>
      <c r="D8566" s="24"/>
      <c r="E8566" s="9" t="str">
        <f>IFERROR(VLOOKUP(D8566,Tabla1[],2,FALSE),"")</f>
        <v/>
      </c>
      <c r="G8566" s="24"/>
      <c r="L8566" s="3" t="str">
        <f t="shared" si="799"/>
        <v/>
      </c>
      <c r="M8566" s="24"/>
      <c r="N8566" s="24"/>
      <c r="T8566" s="6"/>
      <c r="U8566" s="6"/>
      <c r="V8566" s="10">
        <f t="shared" si="800"/>
        <v>0</v>
      </c>
      <c r="W8566" s="6"/>
      <c r="X8566" s="10">
        <f t="shared" si="801"/>
        <v>0</v>
      </c>
      <c r="Y8566" s="30"/>
      <c r="Z8566" s="30"/>
      <c r="AA8566" s="6"/>
      <c r="AB8566" s="6"/>
      <c r="AC8566" s="6"/>
      <c r="AD8566" s="6"/>
      <c r="AE8566" s="6"/>
      <c r="AF8566" s="12">
        <f t="shared" si="802"/>
        <v>0</v>
      </c>
      <c r="AG8566" s="6"/>
      <c r="AH8566" s="6"/>
      <c r="AI8566" s="6"/>
      <c r="AJ8566" s="6"/>
      <c r="AK8566" s="6"/>
      <c r="AL8566" s="12">
        <f t="shared" si="803"/>
        <v>0</v>
      </c>
      <c r="AM8566" s="11" t="str">
        <f t="shared" si="798"/>
        <v/>
      </c>
      <c r="AN8566" s="7"/>
      <c r="AO8566" s="6"/>
    </row>
    <row r="8567" spans="1:41" ht="15.75" customHeight="1" x14ac:dyDescent="0.2">
      <c r="A8567" s="4"/>
      <c r="B8567" s="7"/>
      <c r="C8567" s="8" t="str">
        <f>IFERROR(VLOOKUP(B8567,Tabla2[#All],2,FALSE),"")</f>
        <v/>
      </c>
      <c r="D8567" s="24"/>
      <c r="E8567" s="9" t="str">
        <f>IFERROR(VLOOKUP(D8567,Tabla1[],2,FALSE),"")</f>
        <v/>
      </c>
      <c r="G8567" s="24"/>
      <c r="L8567" s="3" t="str">
        <f t="shared" si="799"/>
        <v/>
      </c>
      <c r="M8567" s="24"/>
      <c r="N8567" s="24"/>
      <c r="T8567" s="6"/>
      <c r="U8567" s="6"/>
      <c r="V8567" s="10">
        <f t="shared" si="800"/>
        <v>0</v>
      </c>
      <c r="W8567" s="6"/>
      <c r="X8567" s="10">
        <f t="shared" si="801"/>
        <v>0</v>
      </c>
      <c r="Y8567" s="30"/>
      <c r="Z8567" s="30"/>
      <c r="AA8567" s="6"/>
      <c r="AB8567" s="6"/>
      <c r="AC8567" s="6"/>
      <c r="AD8567" s="6"/>
      <c r="AE8567" s="6"/>
      <c r="AF8567" s="12">
        <f t="shared" si="802"/>
        <v>0</v>
      </c>
      <c r="AG8567" s="6"/>
      <c r="AH8567" s="6"/>
      <c r="AI8567" s="6"/>
      <c r="AJ8567" s="6"/>
      <c r="AK8567" s="6"/>
      <c r="AL8567" s="12">
        <f t="shared" si="803"/>
        <v>0</v>
      </c>
      <c r="AM8567" s="11" t="str">
        <f t="shared" si="798"/>
        <v/>
      </c>
      <c r="AN8567" s="7"/>
      <c r="AO8567" s="6"/>
    </row>
    <row r="8568" spans="1:41" ht="15.75" customHeight="1" x14ac:dyDescent="0.2">
      <c r="A8568" s="4"/>
      <c r="B8568" s="7"/>
      <c r="C8568" s="8" t="str">
        <f>IFERROR(VLOOKUP(B8568,Tabla2[#All],2,FALSE),"")</f>
        <v/>
      </c>
      <c r="D8568" s="24"/>
      <c r="E8568" s="9" t="str">
        <f>IFERROR(VLOOKUP(D8568,Tabla1[],2,FALSE),"")</f>
        <v/>
      </c>
      <c r="G8568" s="24"/>
      <c r="L8568" s="3" t="str">
        <f t="shared" si="799"/>
        <v/>
      </c>
      <c r="M8568" s="24"/>
      <c r="N8568" s="24"/>
      <c r="T8568" s="6"/>
      <c r="U8568" s="6"/>
      <c r="V8568" s="10">
        <f t="shared" si="800"/>
        <v>0</v>
      </c>
      <c r="W8568" s="6"/>
      <c r="X8568" s="10">
        <f t="shared" si="801"/>
        <v>0</v>
      </c>
      <c r="Y8568" s="30"/>
      <c r="Z8568" s="30"/>
      <c r="AA8568" s="6"/>
      <c r="AB8568" s="6"/>
      <c r="AC8568" s="6"/>
      <c r="AD8568" s="6"/>
      <c r="AE8568" s="6"/>
      <c r="AF8568" s="12">
        <f t="shared" si="802"/>
        <v>0</v>
      </c>
      <c r="AG8568" s="6"/>
      <c r="AH8568" s="6"/>
      <c r="AI8568" s="6"/>
      <c r="AJ8568" s="6"/>
      <c r="AK8568" s="6"/>
      <c r="AL8568" s="12">
        <f t="shared" si="803"/>
        <v>0</v>
      </c>
      <c r="AM8568" s="11" t="str">
        <f t="shared" si="798"/>
        <v/>
      </c>
      <c r="AN8568" s="7"/>
      <c r="AO8568" s="6"/>
    </row>
    <row r="8569" spans="1:41" ht="15.75" customHeight="1" x14ac:dyDescent="0.2">
      <c r="A8569" s="4"/>
      <c r="B8569" s="7"/>
      <c r="C8569" s="8" t="str">
        <f>IFERROR(VLOOKUP(B8569,Tabla2[#All],2,FALSE),"")</f>
        <v/>
      </c>
      <c r="D8569" s="24"/>
      <c r="E8569" s="9" t="str">
        <f>IFERROR(VLOOKUP(D8569,Tabla1[],2,FALSE),"")</f>
        <v/>
      </c>
      <c r="G8569" s="24"/>
      <c r="L8569" s="3" t="str">
        <f t="shared" si="799"/>
        <v/>
      </c>
      <c r="M8569" s="24"/>
      <c r="N8569" s="24"/>
      <c r="T8569" s="6"/>
      <c r="U8569" s="6"/>
      <c r="V8569" s="10">
        <f t="shared" si="800"/>
        <v>0</v>
      </c>
      <c r="W8569" s="6"/>
      <c r="X8569" s="10">
        <f t="shared" si="801"/>
        <v>0</v>
      </c>
      <c r="Y8569" s="30"/>
      <c r="Z8569" s="30"/>
      <c r="AA8569" s="6"/>
      <c r="AB8569" s="6"/>
      <c r="AC8569" s="6"/>
      <c r="AD8569" s="6"/>
      <c r="AE8569" s="6"/>
      <c r="AF8569" s="12">
        <f t="shared" si="802"/>
        <v>0</v>
      </c>
      <c r="AG8569" s="6"/>
      <c r="AH8569" s="6"/>
      <c r="AI8569" s="6"/>
      <c r="AJ8569" s="6"/>
      <c r="AK8569" s="6"/>
      <c r="AL8569" s="12">
        <f t="shared" si="803"/>
        <v>0</v>
      </c>
      <c r="AM8569" s="11" t="str">
        <f t="shared" si="798"/>
        <v/>
      </c>
      <c r="AN8569" s="7"/>
      <c r="AO8569" s="6"/>
    </row>
    <row r="8570" spans="1:41" ht="15.75" customHeight="1" x14ac:dyDescent="0.2">
      <c r="A8570" s="4"/>
      <c r="B8570" s="7"/>
      <c r="C8570" s="8" t="str">
        <f>IFERROR(VLOOKUP(B8570,Tabla2[#All],2,FALSE),"")</f>
        <v/>
      </c>
      <c r="D8570" s="24"/>
      <c r="E8570" s="9" t="str">
        <f>IFERROR(VLOOKUP(D8570,Tabla1[],2,FALSE),"")</f>
        <v/>
      </c>
      <c r="G8570" s="24"/>
      <c r="L8570" s="3" t="str">
        <f t="shared" si="799"/>
        <v/>
      </c>
      <c r="M8570" s="24"/>
      <c r="N8570" s="24"/>
      <c r="T8570" s="6"/>
      <c r="U8570" s="6"/>
      <c r="V8570" s="10">
        <f t="shared" si="800"/>
        <v>0</v>
      </c>
      <c r="W8570" s="6"/>
      <c r="X8570" s="10">
        <f t="shared" si="801"/>
        <v>0</v>
      </c>
      <c r="Y8570" s="30"/>
      <c r="Z8570" s="30"/>
      <c r="AA8570" s="6"/>
      <c r="AB8570" s="6"/>
      <c r="AC8570" s="6"/>
      <c r="AD8570" s="6"/>
      <c r="AE8570" s="6"/>
      <c r="AF8570" s="12">
        <f t="shared" si="802"/>
        <v>0</v>
      </c>
      <c r="AG8570" s="6"/>
      <c r="AH8570" s="6"/>
      <c r="AI8570" s="6"/>
      <c r="AJ8570" s="6"/>
      <c r="AK8570" s="6"/>
      <c r="AL8570" s="12">
        <f t="shared" si="803"/>
        <v>0</v>
      </c>
      <c r="AM8570" s="11" t="str">
        <f t="shared" si="798"/>
        <v/>
      </c>
      <c r="AN8570" s="7"/>
      <c r="AO8570" s="6"/>
    </row>
    <row r="8571" spans="1:41" ht="15.75" customHeight="1" x14ac:dyDescent="0.2">
      <c r="A8571" s="4"/>
      <c r="B8571" s="7"/>
      <c r="C8571" s="8" t="str">
        <f>IFERROR(VLOOKUP(B8571,Tabla2[#All],2,FALSE),"")</f>
        <v/>
      </c>
      <c r="D8571" s="24"/>
      <c r="E8571" s="9" t="str">
        <f>IFERROR(VLOOKUP(D8571,Tabla1[],2,FALSE),"")</f>
        <v/>
      </c>
      <c r="G8571" s="24"/>
      <c r="L8571" s="3" t="str">
        <f t="shared" si="799"/>
        <v/>
      </c>
      <c r="M8571" s="24"/>
      <c r="N8571" s="24"/>
      <c r="T8571" s="6"/>
      <c r="U8571" s="6"/>
      <c r="V8571" s="10">
        <f t="shared" si="800"/>
        <v>0</v>
      </c>
      <c r="W8571" s="6"/>
      <c r="X8571" s="10">
        <f t="shared" si="801"/>
        <v>0</v>
      </c>
      <c r="Y8571" s="30"/>
      <c r="Z8571" s="30"/>
      <c r="AA8571" s="6"/>
      <c r="AB8571" s="6"/>
      <c r="AC8571" s="6"/>
      <c r="AD8571" s="6"/>
      <c r="AE8571" s="6"/>
      <c r="AF8571" s="12">
        <f t="shared" si="802"/>
        <v>0</v>
      </c>
      <c r="AG8571" s="6"/>
      <c r="AH8571" s="6"/>
      <c r="AI8571" s="6"/>
      <c r="AJ8571" s="6"/>
      <c r="AK8571" s="6"/>
      <c r="AL8571" s="12">
        <f t="shared" si="803"/>
        <v>0</v>
      </c>
      <c r="AM8571" s="11" t="str">
        <f t="shared" si="798"/>
        <v/>
      </c>
      <c r="AN8571" s="7"/>
      <c r="AO8571" s="6"/>
    </row>
    <row r="8572" spans="1:41" ht="15.75" customHeight="1" x14ac:dyDescent="0.2">
      <c r="A8572" s="4"/>
      <c r="B8572" s="7"/>
      <c r="C8572" s="8" t="str">
        <f>IFERROR(VLOOKUP(B8572,Tabla2[#All],2,FALSE),"")</f>
        <v/>
      </c>
      <c r="D8572" s="24"/>
      <c r="E8572" s="9" t="str">
        <f>IFERROR(VLOOKUP(D8572,Tabla1[],2,FALSE),"")</f>
        <v/>
      </c>
      <c r="G8572" s="24"/>
      <c r="L8572" s="3" t="str">
        <f t="shared" si="799"/>
        <v/>
      </c>
      <c r="M8572" s="24"/>
      <c r="N8572" s="24"/>
      <c r="T8572" s="6"/>
      <c r="U8572" s="6"/>
      <c r="V8572" s="10">
        <f t="shared" si="800"/>
        <v>0</v>
      </c>
      <c r="W8572" s="6"/>
      <c r="X8572" s="10">
        <f t="shared" si="801"/>
        <v>0</v>
      </c>
      <c r="Y8572" s="30"/>
      <c r="Z8572" s="30"/>
      <c r="AA8572" s="6"/>
      <c r="AB8572" s="6"/>
      <c r="AC8572" s="6"/>
      <c r="AD8572" s="6"/>
      <c r="AE8572" s="6"/>
      <c r="AF8572" s="12">
        <f t="shared" si="802"/>
        <v>0</v>
      </c>
      <c r="AG8572" s="6"/>
      <c r="AH8572" s="6"/>
      <c r="AI8572" s="6"/>
      <c r="AJ8572" s="6"/>
      <c r="AK8572" s="6"/>
      <c r="AL8572" s="12">
        <f t="shared" si="803"/>
        <v>0</v>
      </c>
      <c r="AM8572" s="11" t="str">
        <f t="shared" si="798"/>
        <v/>
      </c>
      <c r="AN8572" s="7"/>
      <c r="AO8572" s="6"/>
    </row>
    <row r="8573" spans="1:41" ht="15.75" customHeight="1" x14ac:dyDescent="0.2">
      <c r="A8573" s="4"/>
      <c r="B8573" s="7"/>
      <c r="C8573" s="8" t="str">
        <f>IFERROR(VLOOKUP(B8573,Tabla2[#All],2,FALSE),"")</f>
        <v/>
      </c>
      <c r="D8573" s="24"/>
      <c r="E8573" s="9" t="str">
        <f>IFERROR(VLOOKUP(D8573,Tabla1[],2,FALSE),"")</f>
        <v/>
      </c>
      <c r="G8573" s="24"/>
      <c r="L8573" s="3" t="str">
        <f t="shared" si="799"/>
        <v/>
      </c>
      <c r="M8573" s="24"/>
      <c r="N8573" s="24"/>
      <c r="T8573" s="6"/>
      <c r="U8573" s="6"/>
      <c r="V8573" s="10">
        <f t="shared" si="800"/>
        <v>0</v>
      </c>
      <c r="W8573" s="6"/>
      <c r="X8573" s="10">
        <f t="shared" si="801"/>
        <v>0</v>
      </c>
      <c r="Y8573" s="30"/>
      <c r="Z8573" s="30"/>
      <c r="AA8573" s="6"/>
      <c r="AB8573" s="6"/>
      <c r="AC8573" s="6"/>
      <c r="AD8573" s="6"/>
      <c r="AE8573" s="6"/>
      <c r="AF8573" s="12">
        <f t="shared" si="802"/>
        <v>0</v>
      </c>
      <c r="AG8573" s="6"/>
      <c r="AH8573" s="6"/>
      <c r="AI8573" s="6"/>
      <c r="AJ8573" s="6"/>
      <c r="AK8573" s="6"/>
      <c r="AL8573" s="12">
        <f t="shared" si="803"/>
        <v>0</v>
      </c>
      <c r="AM8573" s="11" t="str">
        <f t="shared" si="798"/>
        <v/>
      </c>
      <c r="AN8573" s="7"/>
      <c r="AO8573" s="6"/>
    </row>
    <row r="8574" spans="1:41" ht="15.75" customHeight="1" x14ac:dyDescent="0.2">
      <c r="A8574" s="4"/>
      <c r="B8574" s="7"/>
      <c r="C8574" s="8" t="str">
        <f>IFERROR(VLOOKUP(B8574,Tabla2[#All],2,FALSE),"")</f>
        <v/>
      </c>
      <c r="D8574" s="24"/>
      <c r="E8574" s="9" t="str">
        <f>IFERROR(VLOOKUP(D8574,Tabla1[],2,FALSE),"")</f>
        <v/>
      </c>
      <c r="G8574" s="24"/>
      <c r="L8574" s="3" t="str">
        <f t="shared" si="799"/>
        <v/>
      </c>
      <c r="M8574" s="24"/>
      <c r="N8574" s="24"/>
      <c r="T8574" s="6"/>
      <c r="U8574" s="6"/>
      <c r="V8574" s="10">
        <f t="shared" si="800"/>
        <v>0</v>
      </c>
      <c r="W8574" s="6"/>
      <c r="X8574" s="10">
        <f t="shared" si="801"/>
        <v>0</v>
      </c>
      <c r="Y8574" s="30"/>
      <c r="Z8574" s="30"/>
      <c r="AA8574" s="6"/>
      <c r="AB8574" s="6"/>
      <c r="AC8574" s="6"/>
      <c r="AD8574" s="6"/>
      <c r="AE8574" s="6"/>
      <c r="AF8574" s="12">
        <f t="shared" si="802"/>
        <v>0</v>
      </c>
      <c r="AG8574" s="6"/>
      <c r="AH8574" s="6"/>
      <c r="AI8574" s="6"/>
      <c r="AJ8574" s="6"/>
      <c r="AK8574" s="6"/>
      <c r="AL8574" s="12">
        <f t="shared" si="803"/>
        <v>0</v>
      </c>
      <c r="AM8574" s="11" t="str">
        <f t="shared" si="798"/>
        <v/>
      </c>
      <c r="AN8574" s="7"/>
      <c r="AO8574" s="6"/>
    </row>
    <row r="8575" spans="1:41" ht="15.75" customHeight="1" x14ac:dyDescent="0.2">
      <c r="A8575" s="4"/>
      <c r="B8575" s="7"/>
      <c r="C8575" s="8" t="str">
        <f>IFERROR(VLOOKUP(B8575,Tabla2[#All],2,FALSE),"")</f>
        <v/>
      </c>
      <c r="D8575" s="24"/>
      <c r="E8575" s="9" t="str">
        <f>IFERROR(VLOOKUP(D8575,Tabla1[],2,FALSE),"")</f>
        <v/>
      </c>
      <c r="G8575" s="24"/>
      <c r="L8575" s="3" t="str">
        <f t="shared" si="799"/>
        <v/>
      </c>
      <c r="M8575" s="24"/>
      <c r="N8575" s="24"/>
      <c r="T8575" s="6"/>
      <c r="U8575" s="6"/>
      <c r="V8575" s="10">
        <f t="shared" si="800"/>
        <v>0</v>
      </c>
      <c r="W8575" s="6"/>
      <c r="X8575" s="10">
        <f t="shared" si="801"/>
        <v>0</v>
      </c>
      <c r="Y8575" s="30"/>
      <c r="Z8575" s="30"/>
      <c r="AA8575" s="6"/>
      <c r="AB8575" s="6"/>
      <c r="AC8575" s="6"/>
      <c r="AD8575" s="6"/>
      <c r="AE8575" s="6"/>
      <c r="AF8575" s="12">
        <f t="shared" si="802"/>
        <v>0</v>
      </c>
      <c r="AG8575" s="6"/>
      <c r="AH8575" s="6"/>
      <c r="AI8575" s="6"/>
      <c r="AJ8575" s="6"/>
      <c r="AK8575" s="6"/>
      <c r="AL8575" s="12">
        <f t="shared" si="803"/>
        <v>0</v>
      </c>
      <c r="AM8575" s="11" t="str">
        <f t="shared" si="798"/>
        <v/>
      </c>
      <c r="AN8575" s="7"/>
      <c r="AO8575" s="6"/>
    </row>
    <row r="8576" spans="1:41" ht="15.75" customHeight="1" x14ac:dyDescent="0.2">
      <c r="A8576" s="4"/>
      <c r="B8576" s="7"/>
      <c r="C8576" s="8" t="str">
        <f>IFERROR(VLOOKUP(B8576,Tabla2[#All],2,FALSE),"")</f>
        <v/>
      </c>
      <c r="D8576" s="24"/>
      <c r="E8576" s="9" t="str">
        <f>IFERROR(VLOOKUP(D8576,Tabla1[],2,FALSE),"")</f>
        <v/>
      </c>
      <c r="G8576" s="24"/>
      <c r="L8576" s="3" t="str">
        <f t="shared" si="799"/>
        <v/>
      </c>
      <c r="M8576" s="24"/>
      <c r="N8576" s="24"/>
      <c r="T8576" s="6"/>
      <c r="U8576" s="6"/>
      <c r="V8576" s="10">
        <f t="shared" si="800"/>
        <v>0</v>
      </c>
      <c r="W8576" s="6"/>
      <c r="X8576" s="10">
        <f t="shared" si="801"/>
        <v>0</v>
      </c>
      <c r="Y8576" s="30"/>
      <c r="Z8576" s="30"/>
      <c r="AA8576" s="6"/>
      <c r="AB8576" s="6"/>
      <c r="AC8576" s="6"/>
      <c r="AD8576" s="6"/>
      <c r="AE8576" s="6"/>
      <c r="AF8576" s="12">
        <f t="shared" si="802"/>
        <v>0</v>
      </c>
      <c r="AG8576" s="6"/>
      <c r="AH8576" s="6"/>
      <c r="AI8576" s="6"/>
      <c r="AJ8576" s="6"/>
      <c r="AK8576" s="6"/>
      <c r="AL8576" s="12">
        <f t="shared" si="803"/>
        <v>0</v>
      </c>
      <c r="AM8576" s="11" t="str">
        <f t="shared" si="798"/>
        <v/>
      </c>
      <c r="AN8576" s="7"/>
      <c r="AO8576" s="6"/>
    </row>
    <row r="8577" spans="1:41" ht="15.75" customHeight="1" x14ac:dyDescent="0.2">
      <c r="A8577" s="4"/>
      <c r="B8577" s="7"/>
      <c r="C8577" s="8" t="str">
        <f>IFERROR(VLOOKUP(B8577,Tabla2[#All],2,FALSE),"")</f>
        <v/>
      </c>
      <c r="D8577" s="24"/>
      <c r="E8577" s="9" t="str">
        <f>IFERROR(VLOOKUP(D8577,Tabla1[],2,FALSE),"")</f>
        <v/>
      </c>
      <c r="G8577" s="24"/>
      <c r="L8577" s="3" t="str">
        <f t="shared" si="799"/>
        <v/>
      </c>
      <c r="M8577" s="24"/>
      <c r="N8577" s="24"/>
      <c r="T8577" s="6"/>
      <c r="U8577" s="6"/>
      <c r="V8577" s="10">
        <f t="shared" si="800"/>
        <v>0</v>
      </c>
      <c r="W8577" s="6"/>
      <c r="X8577" s="10">
        <f t="shared" si="801"/>
        <v>0</v>
      </c>
      <c r="Y8577" s="30"/>
      <c r="Z8577" s="30"/>
      <c r="AA8577" s="6"/>
      <c r="AB8577" s="6"/>
      <c r="AC8577" s="6"/>
      <c r="AD8577" s="6"/>
      <c r="AE8577" s="6"/>
      <c r="AF8577" s="12">
        <f t="shared" si="802"/>
        <v>0</v>
      </c>
      <c r="AG8577" s="6"/>
      <c r="AH8577" s="6"/>
      <c r="AI8577" s="6"/>
      <c r="AJ8577" s="6"/>
      <c r="AK8577" s="6"/>
      <c r="AL8577" s="12">
        <f t="shared" si="803"/>
        <v>0</v>
      </c>
      <c r="AM8577" s="11" t="str">
        <f t="shared" si="798"/>
        <v/>
      </c>
      <c r="AN8577" s="7"/>
      <c r="AO8577" s="6"/>
    </row>
    <row r="8578" spans="1:41" ht="15.75" customHeight="1" x14ac:dyDescent="0.2">
      <c r="A8578" s="4"/>
      <c r="B8578" s="7"/>
      <c r="C8578" s="8" t="str">
        <f>IFERROR(VLOOKUP(B8578,Tabla2[#All],2,FALSE),"")</f>
        <v/>
      </c>
      <c r="D8578" s="24"/>
      <c r="E8578" s="9" t="str">
        <f>IFERROR(VLOOKUP(D8578,Tabla1[],2,FALSE),"")</f>
        <v/>
      </c>
      <c r="G8578" s="24"/>
      <c r="L8578" s="3" t="str">
        <f t="shared" si="799"/>
        <v/>
      </c>
      <c r="M8578" s="24"/>
      <c r="N8578" s="24"/>
      <c r="T8578" s="6"/>
      <c r="U8578" s="6"/>
      <c r="V8578" s="10">
        <f t="shared" si="800"/>
        <v>0</v>
      </c>
      <c r="W8578" s="6"/>
      <c r="X8578" s="10">
        <f t="shared" si="801"/>
        <v>0</v>
      </c>
      <c r="Y8578" s="30"/>
      <c r="Z8578" s="30"/>
      <c r="AA8578" s="6"/>
      <c r="AB8578" s="6"/>
      <c r="AC8578" s="6"/>
      <c r="AD8578" s="6"/>
      <c r="AE8578" s="6"/>
      <c r="AF8578" s="12">
        <f t="shared" si="802"/>
        <v>0</v>
      </c>
      <c r="AG8578" s="6"/>
      <c r="AH8578" s="6"/>
      <c r="AI8578" s="6"/>
      <c r="AJ8578" s="6"/>
      <c r="AK8578" s="6"/>
      <c r="AL8578" s="12">
        <f t="shared" si="803"/>
        <v>0</v>
      </c>
      <c r="AM8578" s="11" t="str">
        <f t="shared" si="798"/>
        <v/>
      </c>
      <c r="AN8578" s="7"/>
      <c r="AO8578" s="6"/>
    </row>
    <row r="8579" spans="1:41" ht="15.75" customHeight="1" x14ac:dyDescent="0.2">
      <c r="A8579" s="4"/>
      <c r="B8579" s="7"/>
      <c r="C8579" s="8" t="str">
        <f>IFERROR(VLOOKUP(B8579,Tabla2[#All],2,FALSE),"")</f>
        <v/>
      </c>
      <c r="D8579" s="24"/>
      <c r="E8579" s="9" t="str">
        <f>IFERROR(VLOOKUP(D8579,Tabla1[],2,FALSE),"")</f>
        <v/>
      </c>
      <c r="G8579" s="24"/>
      <c r="L8579" s="3" t="str">
        <f t="shared" si="799"/>
        <v/>
      </c>
      <c r="M8579" s="24"/>
      <c r="N8579" s="24"/>
      <c r="T8579" s="6"/>
      <c r="U8579" s="6"/>
      <c r="V8579" s="10">
        <f t="shared" si="800"/>
        <v>0</v>
      </c>
      <c r="W8579" s="6"/>
      <c r="X8579" s="10">
        <f t="shared" si="801"/>
        <v>0</v>
      </c>
      <c r="Y8579" s="30"/>
      <c r="Z8579" s="30"/>
      <c r="AA8579" s="6"/>
      <c r="AB8579" s="6"/>
      <c r="AC8579" s="6"/>
      <c r="AD8579" s="6"/>
      <c r="AE8579" s="6"/>
      <c r="AF8579" s="12">
        <f t="shared" si="802"/>
        <v>0</v>
      </c>
      <c r="AG8579" s="6"/>
      <c r="AH8579" s="6"/>
      <c r="AI8579" s="6"/>
      <c r="AJ8579" s="6"/>
      <c r="AK8579" s="6"/>
      <c r="AL8579" s="12">
        <f t="shared" si="803"/>
        <v>0</v>
      </c>
      <c r="AM8579" s="11" t="str">
        <f t="shared" si="798"/>
        <v/>
      </c>
      <c r="AN8579" s="7"/>
      <c r="AO8579" s="6"/>
    </row>
    <row r="8580" spans="1:41" ht="15.75" customHeight="1" x14ac:dyDescent="0.2">
      <c r="A8580" s="4"/>
      <c r="B8580" s="7"/>
      <c r="C8580" s="8" t="str">
        <f>IFERROR(VLOOKUP(B8580,Tabla2[#All],2,FALSE),"")</f>
        <v/>
      </c>
      <c r="D8580" s="24"/>
      <c r="E8580" s="9" t="str">
        <f>IFERROR(VLOOKUP(D8580,Tabla1[],2,FALSE),"")</f>
        <v/>
      </c>
      <c r="G8580" s="24"/>
      <c r="L8580" s="3" t="str">
        <f t="shared" si="799"/>
        <v/>
      </c>
      <c r="M8580" s="24"/>
      <c r="N8580" s="24"/>
      <c r="T8580" s="6"/>
      <c r="U8580" s="6"/>
      <c r="V8580" s="10">
        <f t="shared" si="800"/>
        <v>0</v>
      </c>
      <c r="W8580" s="6"/>
      <c r="X8580" s="10">
        <f t="shared" si="801"/>
        <v>0</v>
      </c>
      <c r="Y8580" s="30"/>
      <c r="Z8580" s="30"/>
      <c r="AA8580" s="6"/>
      <c r="AB8580" s="6"/>
      <c r="AC8580" s="6"/>
      <c r="AD8580" s="6"/>
      <c r="AE8580" s="6"/>
      <c r="AF8580" s="12">
        <f t="shared" si="802"/>
        <v>0</v>
      </c>
      <c r="AG8580" s="6"/>
      <c r="AH8580" s="6"/>
      <c r="AI8580" s="6"/>
      <c r="AJ8580" s="6"/>
      <c r="AK8580" s="6"/>
      <c r="AL8580" s="12">
        <f t="shared" si="803"/>
        <v>0</v>
      </c>
      <c r="AM8580" s="11" t="str">
        <f t="shared" si="798"/>
        <v/>
      </c>
      <c r="AN8580" s="7"/>
      <c r="AO8580" s="6"/>
    </row>
    <row r="8581" spans="1:41" ht="15.75" customHeight="1" x14ac:dyDescent="0.2">
      <c r="A8581" s="4"/>
      <c r="B8581" s="7"/>
      <c r="C8581" s="8" t="str">
        <f>IFERROR(VLOOKUP(B8581,Tabla2[#All],2,FALSE),"")</f>
        <v/>
      </c>
      <c r="D8581" s="24"/>
      <c r="E8581" s="9" t="str">
        <f>IFERROR(VLOOKUP(D8581,Tabla1[],2,FALSE),"")</f>
        <v/>
      </c>
      <c r="G8581" s="24"/>
      <c r="L8581" s="3" t="str">
        <f t="shared" si="799"/>
        <v/>
      </c>
      <c r="M8581" s="24"/>
      <c r="N8581" s="24"/>
      <c r="T8581" s="6"/>
      <c r="U8581" s="6"/>
      <c r="V8581" s="10">
        <f t="shared" si="800"/>
        <v>0</v>
      </c>
      <c r="W8581" s="6"/>
      <c r="X8581" s="10">
        <f t="shared" si="801"/>
        <v>0</v>
      </c>
      <c r="Y8581" s="30"/>
      <c r="Z8581" s="30"/>
      <c r="AA8581" s="6"/>
      <c r="AB8581" s="6"/>
      <c r="AC8581" s="6"/>
      <c r="AD8581" s="6"/>
      <c r="AE8581" s="6"/>
      <c r="AF8581" s="12">
        <f t="shared" si="802"/>
        <v>0</v>
      </c>
      <c r="AG8581" s="6"/>
      <c r="AH8581" s="6"/>
      <c r="AI8581" s="6"/>
      <c r="AJ8581" s="6"/>
      <c r="AK8581" s="6"/>
      <c r="AL8581" s="12">
        <f t="shared" si="803"/>
        <v>0</v>
      </c>
      <c r="AM8581" s="11" t="str">
        <f t="shared" si="798"/>
        <v/>
      </c>
      <c r="AN8581" s="7"/>
      <c r="AO8581" s="6"/>
    </row>
    <row r="8582" spans="1:41" ht="15.75" customHeight="1" x14ac:dyDescent="0.2">
      <c r="A8582" s="4"/>
      <c r="B8582" s="7"/>
      <c r="C8582" s="8" t="str">
        <f>IFERROR(VLOOKUP(B8582,Tabla2[#All],2,FALSE),"")</f>
        <v/>
      </c>
      <c r="D8582" s="24"/>
      <c r="E8582" s="9" t="str">
        <f>IFERROR(VLOOKUP(D8582,Tabla1[],2,FALSE),"")</f>
        <v/>
      </c>
      <c r="G8582" s="24"/>
      <c r="L8582" s="3" t="str">
        <f t="shared" si="799"/>
        <v/>
      </c>
      <c r="M8582" s="24"/>
      <c r="N8582" s="24"/>
      <c r="T8582" s="6"/>
      <c r="U8582" s="6"/>
      <c r="V8582" s="10">
        <f t="shared" si="800"/>
        <v>0</v>
      </c>
      <c r="W8582" s="6"/>
      <c r="X8582" s="10">
        <f t="shared" si="801"/>
        <v>0</v>
      </c>
      <c r="Y8582" s="30"/>
      <c r="Z8582" s="30"/>
      <c r="AA8582" s="6"/>
      <c r="AB8582" s="6"/>
      <c r="AC8582" s="6"/>
      <c r="AD8582" s="6"/>
      <c r="AE8582" s="6"/>
      <c r="AF8582" s="12">
        <f t="shared" si="802"/>
        <v>0</v>
      </c>
      <c r="AG8582" s="6"/>
      <c r="AH8582" s="6"/>
      <c r="AI8582" s="6"/>
      <c r="AJ8582" s="6"/>
      <c r="AK8582" s="6"/>
      <c r="AL8582" s="12">
        <f t="shared" si="803"/>
        <v>0</v>
      </c>
      <c r="AM8582" s="11" t="str">
        <f t="shared" si="798"/>
        <v/>
      </c>
      <c r="AN8582" s="7"/>
      <c r="AO8582" s="6"/>
    </row>
    <row r="8583" spans="1:41" ht="15.75" customHeight="1" x14ac:dyDescent="0.2">
      <c r="A8583" s="4"/>
      <c r="B8583" s="7"/>
      <c r="C8583" s="8" t="str">
        <f>IFERROR(VLOOKUP(B8583,Tabla2[#All],2,FALSE),"")</f>
        <v/>
      </c>
      <c r="D8583" s="24"/>
      <c r="E8583" s="9" t="str">
        <f>IFERROR(VLOOKUP(D8583,Tabla1[],2,FALSE),"")</f>
        <v/>
      </c>
      <c r="G8583" s="24"/>
      <c r="L8583" s="3" t="str">
        <f t="shared" si="799"/>
        <v/>
      </c>
      <c r="M8583" s="24"/>
      <c r="N8583" s="24"/>
      <c r="T8583" s="6"/>
      <c r="U8583" s="6"/>
      <c r="V8583" s="10">
        <f t="shared" si="800"/>
        <v>0</v>
      </c>
      <c r="W8583" s="6"/>
      <c r="X8583" s="10">
        <f t="shared" si="801"/>
        <v>0</v>
      </c>
      <c r="Y8583" s="30"/>
      <c r="Z8583" s="30"/>
      <c r="AA8583" s="6"/>
      <c r="AB8583" s="6"/>
      <c r="AC8583" s="6"/>
      <c r="AD8583" s="6"/>
      <c r="AE8583" s="6"/>
      <c r="AF8583" s="12">
        <f t="shared" si="802"/>
        <v>0</v>
      </c>
      <c r="AG8583" s="6"/>
      <c r="AH8583" s="6"/>
      <c r="AI8583" s="6"/>
      <c r="AJ8583" s="6"/>
      <c r="AK8583" s="6"/>
      <c r="AL8583" s="12">
        <f t="shared" si="803"/>
        <v>0</v>
      </c>
      <c r="AM8583" s="11" t="str">
        <f t="shared" ref="AM8583:AM8646" si="804">IF(SUM(AF8583+AL8583)=0,"",IF(SUM(AF8583+AL8583)=Z8583,"Ok","Error en Montos"))</f>
        <v/>
      </c>
      <c r="AN8583" s="7"/>
      <c r="AO8583" s="6"/>
    </row>
    <row r="8584" spans="1:41" ht="15.75" customHeight="1" x14ac:dyDescent="0.2">
      <c r="A8584" s="4"/>
      <c r="B8584" s="7"/>
      <c r="C8584" s="8" t="str">
        <f>IFERROR(VLOOKUP(B8584,Tabla2[#All],2,FALSE),"")</f>
        <v/>
      </c>
      <c r="D8584" s="24"/>
      <c r="E8584" s="9" t="str">
        <f>IFERROR(VLOOKUP(D8584,Tabla1[],2,FALSE),"")</f>
        <v/>
      </c>
      <c r="G8584" s="24"/>
      <c r="L8584" s="3" t="str">
        <f t="shared" ref="L8584:L8647" si="805">IF(AND(J8584&lt;&gt;"",K8584&lt;&gt;""),DATEDIF(J8584,K8584,"d")+1,"")</f>
        <v/>
      </c>
      <c r="M8584" s="24"/>
      <c r="N8584" s="24"/>
      <c r="T8584" s="6"/>
      <c r="U8584" s="6"/>
      <c r="V8584" s="10">
        <f t="shared" ref="V8584:V8647" si="806">SUM(T8584+U8584)</f>
        <v>0</v>
      </c>
      <c r="W8584" s="6"/>
      <c r="X8584" s="10">
        <f t="shared" ref="X8584:X8647" si="807">V8584-W8584</f>
        <v>0</v>
      </c>
      <c r="Y8584" s="30"/>
      <c r="Z8584" s="30"/>
      <c r="AA8584" s="6"/>
      <c r="AB8584" s="6"/>
      <c r="AC8584" s="6"/>
      <c r="AD8584" s="6"/>
      <c r="AE8584" s="6"/>
      <c r="AF8584" s="12">
        <f t="shared" ref="AF8584:AF8647" si="808">SUM(AA8584:AD8584)</f>
        <v>0</v>
      </c>
      <c r="AG8584" s="6"/>
      <c r="AH8584" s="6"/>
      <c r="AI8584" s="6"/>
      <c r="AJ8584" s="6"/>
      <c r="AK8584" s="6"/>
      <c r="AL8584" s="12">
        <f t="shared" ref="AL8584:AL8647" si="809">SUM(AG8584:AJ8584)</f>
        <v>0</v>
      </c>
      <c r="AM8584" s="11" t="str">
        <f t="shared" si="804"/>
        <v/>
      </c>
      <c r="AN8584" s="7"/>
      <c r="AO8584" s="6"/>
    </row>
    <row r="8585" spans="1:41" ht="15.75" customHeight="1" x14ac:dyDescent="0.2">
      <c r="A8585" s="4"/>
      <c r="B8585" s="7"/>
      <c r="C8585" s="8" t="str">
        <f>IFERROR(VLOOKUP(B8585,Tabla2[#All],2,FALSE),"")</f>
        <v/>
      </c>
      <c r="D8585" s="24"/>
      <c r="E8585" s="9" t="str">
        <f>IFERROR(VLOOKUP(D8585,Tabla1[],2,FALSE),"")</f>
        <v/>
      </c>
      <c r="G8585" s="24"/>
      <c r="L8585" s="3" t="str">
        <f t="shared" si="805"/>
        <v/>
      </c>
      <c r="M8585" s="24"/>
      <c r="N8585" s="24"/>
      <c r="T8585" s="6"/>
      <c r="U8585" s="6"/>
      <c r="V8585" s="10">
        <f t="shared" si="806"/>
        <v>0</v>
      </c>
      <c r="W8585" s="6"/>
      <c r="X8585" s="10">
        <f t="shared" si="807"/>
        <v>0</v>
      </c>
      <c r="Y8585" s="30"/>
      <c r="Z8585" s="30"/>
      <c r="AA8585" s="6"/>
      <c r="AB8585" s="6"/>
      <c r="AC8585" s="6"/>
      <c r="AD8585" s="6"/>
      <c r="AE8585" s="6"/>
      <c r="AF8585" s="12">
        <f t="shared" si="808"/>
        <v>0</v>
      </c>
      <c r="AG8585" s="6"/>
      <c r="AH8585" s="6"/>
      <c r="AI8585" s="6"/>
      <c r="AJ8585" s="6"/>
      <c r="AK8585" s="6"/>
      <c r="AL8585" s="12">
        <f t="shared" si="809"/>
        <v>0</v>
      </c>
      <c r="AM8585" s="11" t="str">
        <f t="shared" si="804"/>
        <v/>
      </c>
      <c r="AN8585" s="7"/>
      <c r="AO8585" s="6"/>
    </row>
    <row r="8586" spans="1:41" ht="15.75" customHeight="1" x14ac:dyDescent="0.2">
      <c r="A8586" s="4"/>
      <c r="B8586" s="7"/>
      <c r="C8586" s="8" t="str">
        <f>IFERROR(VLOOKUP(B8586,Tabla2[#All],2,FALSE),"")</f>
        <v/>
      </c>
      <c r="D8586" s="24"/>
      <c r="E8586" s="9" t="str">
        <f>IFERROR(VLOOKUP(D8586,Tabla1[],2,FALSE),"")</f>
        <v/>
      </c>
      <c r="G8586" s="24"/>
      <c r="L8586" s="3" t="str">
        <f t="shared" si="805"/>
        <v/>
      </c>
      <c r="M8586" s="24"/>
      <c r="N8586" s="24"/>
      <c r="T8586" s="6"/>
      <c r="U8586" s="6"/>
      <c r="V8586" s="10">
        <f t="shared" si="806"/>
        <v>0</v>
      </c>
      <c r="W8586" s="6"/>
      <c r="X8586" s="10">
        <f t="shared" si="807"/>
        <v>0</v>
      </c>
      <c r="Y8586" s="30"/>
      <c r="Z8586" s="30"/>
      <c r="AA8586" s="6"/>
      <c r="AB8586" s="6"/>
      <c r="AC8586" s="6"/>
      <c r="AD8586" s="6"/>
      <c r="AE8586" s="6"/>
      <c r="AF8586" s="12">
        <f t="shared" si="808"/>
        <v>0</v>
      </c>
      <c r="AG8586" s="6"/>
      <c r="AH8586" s="6"/>
      <c r="AI8586" s="6"/>
      <c r="AJ8586" s="6"/>
      <c r="AK8586" s="6"/>
      <c r="AL8586" s="12">
        <f t="shared" si="809"/>
        <v>0</v>
      </c>
      <c r="AM8586" s="11" t="str">
        <f t="shared" si="804"/>
        <v/>
      </c>
      <c r="AN8586" s="7"/>
      <c r="AO8586" s="6"/>
    </row>
    <row r="8587" spans="1:41" ht="15.75" customHeight="1" x14ac:dyDescent="0.2">
      <c r="A8587" s="4"/>
      <c r="B8587" s="7"/>
      <c r="C8587" s="8" t="str">
        <f>IFERROR(VLOOKUP(B8587,Tabla2[#All],2,FALSE),"")</f>
        <v/>
      </c>
      <c r="D8587" s="24"/>
      <c r="E8587" s="9" t="str">
        <f>IFERROR(VLOOKUP(D8587,Tabla1[],2,FALSE),"")</f>
        <v/>
      </c>
      <c r="G8587" s="24"/>
      <c r="L8587" s="3" t="str">
        <f t="shared" si="805"/>
        <v/>
      </c>
      <c r="M8587" s="24"/>
      <c r="N8587" s="24"/>
      <c r="T8587" s="6"/>
      <c r="U8587" s="6"/>
      <c r="V8587" s="10">
        <f t="shared" si="806"/>
        <v>0</v>
      </c>
      <c r="W8587" s="6"/>
      <c r="X8587" s="10">
        <f t="shared" si="807"/>
        <v>0</v>
      </c>
      <c r="Y8587" s="30"/>
      <c r="Z8587" s="30"/>
      <c r="AA8587" s="6"/>
      <c r="AB8587" s="6"/>
      <c r="AC8587" s="6"/>
      <c r="AD8587" s="6"/>
      <c r="AE8587" s="6"/>
      <c r="AF8587" s="12">
        <f t="shared" si="808"/>
        <v>0</v>
      </c>
      <c r="AG8587" s="6"/>
      <c r="AH8587" s="6"/>
      <c r="AI8587" s="6"/>
      <c r="AJ8587" s="6"/>
      <c r="AK8587" s="6"/>
      <c r="AL8587" s="12">
        <f t="shared" si="809"/>
        <v>0</v>
      </c>
      <c r="AM8587" s="11" t="str">
        <f t="shared" si="804"/>
        <v/>
      </c>
      <c r="AN8587" s="7"/>
      <c r="AO8587" s="6"/>
    </row>
    <row r="8588" spans="1:41" ht="15.75" customHeight="1" x14ac:dyDescent="0.2">
      <c r="A8588" s="4"/>
      <c r="B8588" s="7"/>
      <c r="C8588" s="8" t="str">
        <f>IFERROR(VLOOKUP(B8588,Tabla2[#All],2,FALSE),"")</f>
        <v/>
      </c>
      <c r="D8588" s="24"/>
      <c r="E8588" s="9" t="str">
        <f>IFERROR(VLOOKUP(D8588,Tabla1[],2,FALSE),"")</f>
        <v/>
      </c>
      <c r="G8588" s="24"/>
      <c r="L8588" s="3" t="str">
        <f t="shared" si="805"/>
        <v/>
      </c>
      <c r="M8588" s="24"/>
      <c r="N8588" s="24"/>
      <c r="T8588" s="6"/>
      <c r="U8588" s="6"/>
      <c r="V8588" s="10">
        <f t="shared" si="806"/>
        <v>0</v>
      </c>
      <c r="W8588" s="6"/>
      <c r="X8588" s="10">
        <f t="shared" si="807"/>
        <v>0</v>
      </c>
      <c r="Y8588" s="30"/>
      <c r="Z8588" s="30"/>
      <c r="AA8588" s="6"/>
      <c r="AB8588" s="6"/>
      <c r="AC8588" s="6"/>
      <c r="AD8588" s="6"/>
      <c r="AE8588" s="6"/>
      <c r="AF8588" s="12">
        <f t="shared" si="808"/>
        <v>0</v>
      </c>
      <c r="AG8588" s="6"/>
      <c r="AH8588" s="6"/>
      <c r="AI8588" s="6"/>
      <c r="AJ8588" s="6"/>
      <c r="AK8588" s="6"/>
      <c r="AL8588" s="12">
        <f t="shared" si="809"/>
        <v>0</v>
      </c>
      <c r="AM8588" s="11" t="str">
        <f t="shared" si="804"/>
        <v/>
      </c>
      <c r="AN8588" s="7"/>
      <c r="AO8588" s="6"/>
    </row>
    <row r="8589" spans="1:41" ht="15.75" customHeight="1" x14ac:dyDescent="0.2">
      <c r="A8589" s="4"/>
      <c r="B8589" s="7"/>
      <c r="C8589" s="8" t="str">
        <f>IFERROR(VLOOKUP(B8589,Tabla2[#All],2,FALSE),"")</f>
        <v/>
      </c>
      <c r="D8589" s="24"/>
      <c r="E8589" s="9" t="str">
        <f>IFERROR(VLOOKUP(D8589,Tabla1[],2,FALSE),"")</f>
        <v/>
      </c>
      <c r="G8589" s="24"/>
      <c r="L8589" s="3" t="str">
        <f t="shared" si="805"/>
        <v/>
      </c>
      <c r="M8589" s="24"/>
      <c r="N8589" s="24"/>
      <c r="T8589" s="6"/>
      <c r="U8589" s="6"/>
      <c r="V8589" s="10">
        <f t="shared" si="806"/>
        <v>0</v>
      </c>
      <c r="W8589" s="6"/>
      <c r="X8589" s="10">
        <f t="shared" si="807"/>
        <v>0</v>
      </c>
      <c r="Y8589" s="30"/>
      <c r="Z8589" s="30"/>
      <c r="AA8589" s="6"/>
      <c r="AB8589" s="6"/>
      <c r="AC8589" s="6"/>
      <c r="AD8589" s="6"/>
      <c r="AE8589" s="6"/>
      <c r="AF8589" s="12">
        <f t="shared" si="808"/>
        <v>0</v>
      </c>
      <c r="AG8589" s="6"/>
      <c r="AH8589" s="6"/>
      <c r="AI8589" s="6"/>
      <c r="AJ8589" s="6"/>
      <c r="AK8589" s="6"/>
      <c r="AL8589" s="12">
        <f t="shared" si="809"/>
        <v>0</v>
      </c>
      <c r="AM8589" s="11" t="str">
        <f t="shared" si="804"/>
        <v/>
      </c>
      <c r="AN8589" s="7"/>
      <c r="AO8589" s="6"/>
    </row>
    <row r="8590" spans="1:41" ht="15.75" customHeight="1" x14ac:dyDescent="0.2">
      <c r="A8590" s="4"/>
      <c r="B8590" s="7"/>
      <c r="C8590" s="8" t="str">
        <f>IFERROR(VLOOKUP(B8590,Tabla2[#All],2,FALSE),"")</f>
        <v/>
      </c>
      <c r="D8590" s="24"/>
      <c r="E8590" s="9" t="str">
        <f>IFERROR(VLOOKUP(D8590,Tabla1[],2,FALSE),"")</f>
        <v/>
      </c>
      <c r="G8590" s="24"/>
      <c r="L8590" s="3" t="str">
        <f t="shared" si="805"/>
        <v/>
      </c>
      <c r="M8590" s="24"/>
      <c r="N8590" s="24"/>
      <c r="T8590" s="6"/>
      <c r="U8590" s="6"/>
      <c r="V8590" s="10">
        <f t="shared" si="806"/>
        <v>0</v>
      </c>
      <c r="W8590" s="6"/>
      <c r="X8590" s="10">
        <f t="shared" si="807"/>
        <v>0</v>
      </c>
      <c r="Y8590" s="30"/>
      <c r="Z8590" s="30"/>
      <c r="AA8590" s="6"/>
      <c r="AB8590" s="6"/>
      <c r="AC8590" s="6"/>
      <c r="AD8590" s="6"/>
      <c r="AE8590" s="6"/>
      <c r="AF8590" s="12">
        <f t="shared" si="808"/>
        <v>0</v>
      </c>
      <c r="AG8590" s="6"/>
      <c r="AH8590" s="6"/>
      <c r="AI8590" s="6"/>
      <c r="AJ8590" s="6"/>
      <c r="AK8590" s="6"/>
      <c r="AL8590" s="12">
        <f t="shared" si="809"/>
        <v>0</v>
      </c>
      <c r="AM8590" s="11" t="str">
        <f t="shared" si="804"/>
        <v/>
      </c>
      <c r="AN8590" s="7"/>
      <c r="AO8590" s="6"/>
    </row>
    <row r="8591" spans="1:41" ht="15.75" customHeight="1" x14ac:dyDescent="0.2">
      <c r="A8591" s="4"/>
      <c r="B8591" s="7"/>
      <c r="C8591" s="8" t="str">
        <f>IFERROR(VLOOKUP(B8591,Tabla2[#All],2,FALSE),"")</f>
        <v/>
      </c>
      <c r="D8591" s="24"/>
      <c r="E8591" s="9" t="str">
        <f>IFERROR(VLOOKUP(D8591,Tabla1[],2,FALSE),"")</f>
        <v/>
      </c>
      <c r="G8591" s="24"/>
      <c r="L8591" s="3" t="str">
        <f t="shared" si="805"/>
        <v/>
      </c>
      <c r="M8591" s="24"/>
      <c r="N8591" s="24"/>
      <c r="T8591" s="6"/>
      <c r="U8591" s="6"/>
      <c r="V8591" s="10">
        <f t="shared" si="806"/>
        <v>0</v>
      </c>
      <c r="W8591" s="6"/>
      <c r="X8591" s="10">
        <f t="shared" si="807"/>
        <v>0</v>
      </c>
      <c r="Y8591" s="30"/>
      <c r="Z8591" s="30"/>
      <c r="AA8591" s="6"/>
      <c r="AB8591" s="6"/>
      <c r="AC8591" s="6"/>
      <c r="AD8591" s="6"/>
      <c r="AE8591" s="6"/>
      <c r="AF8591" s="12">
        <f t="shared" si="808"/>
        <v>0</v>
      </c>
      <c r="AG8591" s="6"/>
      <c r="AH8591" s="6"/>
      <c r="AI8591" s="6"/>
      <c r="AJ8591" s="6"/>
      <c r="AK8591" s="6"/>
      <c r="AL8591" s="12">
        <f t="shared" si="809"/>
        <v>0</v>
      </c>
      <c r="AM8591" s="11" t="str">
        <f t="shared" si="804"/>
        <v/>
      </c>
      <c r="AN8591" s="7"/>
      <c r="AO8591" s="6"/>
    </row>
    <row r="8592" spans="1:41" ht="15.75" customHeight="1" x14ac:dyDescent="0.2">
      <c r="A8592" s="4"/>
      <c r="B8592" s="7"/>
      <c r="C8592" s="8" t="str">
        <f>IFERROR(VLOOKUP(B8592,Tabla2[#All],2,FALSE),"")</f>
        <v/>
      </c>
      <c r="D8592" s="24"/>
      <c r="E8592" s="9" t="str">
        <f>IFERROR(VLOOKUP(D8592,Tabla1[],2,FALSE),"")</f>
        <v/>
      </c>
      <c r="G8592" s="24"/>
      <c r="L8592" s="3" t="str">
        <f t="shared" si="805"/>
        <v/>
      </c>
      <c r="M8592" s="24"/>
      <c r="N8592" s="24"/>
      <c r="T8592" s="6"/>
      <c r="U8592" s="6"/>
      <c r="V8592" s="10">
        <f t="shared" si="806"/>
        <v>0</v>
      </c>
      <c r="W8592" s="6"/>
      <c r="X8592" s="10">
        <f t="shared" si="807"/>
        <v>0</v>
      </c>
      <c r="Y8592" s="30"/>
      <c r="Z8592" s="30"/>
      <c r="AA8592" s="6"/>
      <c r="AB8592" s="6"/>
      <c r="AC8592" s="6"/>
      <c r="AD8592" s="6"/>
      <c r="AE8592" s="6"/>
      <c r="AF8592" s="12">
        <f t="shared" si="808"/>
        <v>0</v>
      </c>
      <c r="AG8592" s="6"/>
      <c r="AH8592" s="6"/>
      <c r="AI8592" s="6"/>
      <c r="AJ8592" s="6"/>
      <c r="AK8592" s="6"/>
      <c r="AL8592" s="12">
        <f t="shared" si="809"/>
        <v>0</v>
      </c>
      <c r="AM8592" s="11" t="str">
        <f t="shared" si="804"/>
        <v/>
      </c>
      <c r="AN8592" s="7"/>
      <c r="AO8592" s="6"/>
    </row>
    <row r="8593" spans="1:41" ht="15.75" customHeight="1" x14ac:dyDescent="0.2">
      <c r="A8593" s="4"/>
      <c r="B8593" s="7"/>
      <c r="C8593" s="8" t="str">
        <f>IFERROR(VLOOKUP(B8593,Tabla2[#All],2,FALSE),"")</f>
        <v/>
      </c>
      <c r="D8593" s="24"/>
      <c r="E8593" s="9" t="str">
        <f>IFERROR(VLOOKUP(D8593,Tabla1[],2,FALSE),"")</f>
        <v/>
      </c>
      <c r="G8593" s="24"/>
      <c r="L8593" s="3" t="str">
        <f t="shared" si="805"/>
        <v/>
      </c>
      <c r="M8593" s="24"/>
      <c r="N8593" s="24"/>
      <c r="T8593" s="6"/>
      <c r="U8593" s="6"/>
      <c r="V8593" s="10">
        <f t="shared" si="806"/>
        <v>0</v>
      </c>
      <c r="W8593" s="6"/>
      <c r="X8593" s="10">
        <f t="shared" si="807"/>
        <v>0</v>
      </c>
      <c r="Y8593" s="30"/>
      <c r="Z8593" s="30"/>
      <c r="AA8593" s="6"/>
      <c r="AB8593" s="6"/>
      <c r="AC8593" s="6"/>
      <c r="AD8593" s="6"/>
      <c r="AE8593" s="6"/>
      <c r="AF8593" s="12">
        <f t="shared" si="808"/>
        <v>0</v>
      </c>
      <c r="AG8593" s="6"/>
      <c r="AH8593" s="6"/>
      <c r="AI8593" s="6"/>
      <c r="AJ8593" s="6"/>
      <c r="AK8593" s="6"/>
      <c r="AL8593" s="12">
        <f t="shared" si="809"/>
        <v>0</v>
      </c>
      <c r="AM8593" s="11" t="str">
        <f t="shared" si="804"/>
        <v/>
      </c>
      <c r="AN8593" s="7"/>
      <c r="AO8593" s="6"/>
    </row>
    <row r="8594" spans="1:41" ht="15.75" customHeight="1" x14ac:dyDescent="0.2">
      <c r="A8594" s="4"/>
      <c r="B8594" s="7"/>
      <c r="C8594" s="8" t="str">
        <f>IFERROR(VLOOKUP(B8594,Tabla2[#All],2,FALSE),"")</f>
        <v/>
      </c>
      <c r="D8594" s="24"/>
      <c r="E8594" s="9" t="str">
        <f>IFERROR(VLOOKUP(D8594,Tabla1[],2,FALSE),"")</f>
        <v/>
      </c>
      <c r="G8594" s="24"/>
      <c r="L8594" s="3" t="str">
        <f t="shared" si="805"/>
        <v/>
      </c>
      <c r="M8594" s="24"/>
      <c r="N8594" s="24"/>
      <c r="T8594" s="6"/>
      <c r="U8594" s="6"/>
      <c r="V8594" s="10">
        <f t="shared" si="806"/>
        <v>0</v>
      </c>
      <c r="W8594" s="6"/>
      <c r="X8594" s="10">
        <f t="shared" si="807"/>
        <v>0</v>
      </c>
      <c r="Y8594" s="30"/>
      <c r="Z8594" s="30"/>
      <c r="AA8594" s="6"/>
      <c r="AB8594" s="6"/>
      <c r="AC8594" s="6"/>
      <c r="AD8594" s="6"/>
      <c r="AE8594" s="6"/>
      <c r="AF8594" s="12">
        <f t="shared" si="808"/>
        <v>0</v>
      </c>
      <c r="AG8594" s="6"/>
      <c r="AH8594" s="6"/>
      <c r="AI8594" s="6"/>
      <c r="AJ8594" s="6"/>
      <c r="AK8594" s="6"/>
      <c r="AL8594" s="12">
        <f t="shared" si="809"/>
        <v>0</v>
      </c>
      <c r="AM8594" s="11" t="str">
        <f t="shared" si="804"/>
        <v/>
      </c>
      <c r="AN8594" s="7"/>
      <c r="AO8594" s="6"/>
    </row>
    <row r="8595" spans="1:41" ht="15.75" customHeight="1" x14ac:dyDescent="0.2">
      <c r="A8595" s="4"/>
      <c r="B8595" s="7"/>
      <c r="C8595" s="8" t="str">
        <f>IFERROR(VLOOKUP(B8595,Tabla2[#All],2,FALSE),"")</f>
        <v/>
      </c>
      <c r="D8595" s="24"/>
      <c r="E8595" s="9" t="str">
        <f>IFERROR(VLOOKUP(D8595,Tabla1[],2,FALSE),"")</f>
        <v/>
      </c>
      <c r="G8595" s="24"/>
      <c r="L8595" s="3" t="str">
        <f t="shared" si="805"/>
        <v/>
      </c>
      <c r="M8595" s="24"/>
      <c r="N8595" s="24"/>
      <c r="T8595" s="6"/>
      <c r="U8595" s="6"/>
      <c r="V8595" s="10">
        <f t="shared" si="806"/>
        <v>0</v>
      </c>
      <c r="W8595" s="6"/>
      <c r="X8595" s="10">
        <f t="shared" si="807"/>
        <v>0</v>
      </c>
      <c r="Y8595" s="30"/>
      <c r="Z8595" s="30"/>
      <c r="AA8595" s="6"/>
      <c r="AB8595" s="6"/>
      <c r="AC8595" s="6"/>
      <c r="AD8595" s="6"/>
      <c r="AE8595" s="6"/>
      <c r="AF8595" s="12">
        <f t="shared" si="808"/>
        <v>0</v>
      </c>
      <c r="AG8595" s="6"/>
      <c r="AH8595" s="6"/>
      <c r="AI8595" s="6"/>
      <c r="AJ8595" s="6"/>
      <c r="AK8595" s="6"/>
      <c r="AL8595" s="12">
        <f t="shared" si="809"/>
        <v>0</v>
      </c>
      <c r="AM8595" s="11" t="str">
        <f t="shared" si="804"/>
        <v/>
      </c>
      <c r="AN8595" s="7"/>
      <c r="AO8595" s="6"/>
    </row>
    <row r="8596" spans="1:41" ht="15.75" customHeight="1" x14ac:dyDescent="0.2">
      <c r="A8596" s="4"/>
      <c r="B8596" s="7"/>
      <c r="C8596" s="8" t="str">
        <f>IFERROR(VLOOKUP(B8596,Tabla2[#All],2,FALSE),"")</f>
        <v/>
      </c>
      <c r="D8596" s="24"/>
      <c r="E8596" s="9" t="str">
        <f>IFERROR(VLOOKUP(D8596,Tabla1[],2,FALSE),"")</f>
        <v/>
      </c>
      <c r="G8596" s="24"/>
      <c r="L8596" s="3" t="str">
        <f t="shared" si="805"/>
        <v/>
      </c>
      <c r="M8596" s="24"/>
      <c r="N8596" s="24"/>
      <c r="T8596" s="6"/>
      <c r="U8596" s="6"/>
      <c r="V8596" s="10">
        <f t="shared" si="806"/>
        <v>0</v>
      </c>
      <c r="W8596" s="6"/>
      <c r="X8596" s="10">
        <f t="shared" si="807"/>
        <v>0</v>
      </c>
      <c r="Y8596" s="30"/>
      <c r="Z8596" s="30"/>
      <c r="AA8596" s="6"/>
      <c r="AB8596" s="6"/>
      <c r="AC8596" s="6"/>
      <c r="AD8596" s="6"/>
      <c r="AE8596" s="6"/>
      <c r="AF8596" s="12">
        <f t="shared" si="808"/>
        <v>0</v>
      </c>
      <c r="AG8596" s="6"/>
      <c r="AH8596" s="6"/>
      <c r="AI8596" s="6"/>
      <c r="AJ8596" s="6"/>
      <c r="AK8596" s="6"/>
      <c r="AL8596" s="12">
        <f t="shared" si="809"/>
        <v>0</v>
      </c>
      <c r="AM8596" s="11" t="str">
        <f t="shared" si="804"/>
        <v/>
      </c>
      <c r="AN8596" s="7"/>
      <c r="AO8596" s="6"/>
    </row>
    <row r="8597" spans="1:41" ht="15.75" customHeight="1" x14ac:dyDescent="0.2">
      <c r="A8597" s="4"/>
      <c r="B8597" s="7"/>
      <c r="C8597" s="8" t="str">
        <f>IFERROR(VLOOKUP(B8597,Tabla2[#All],2,FALSE),"")</f>
        <v/>
      </c>
      <c r="D8597" s="24"/>
      <c r="E8597" s="9" t="str">
        <f>IFERROR(VLOOKUP(D8597,Tabla1[],2,FALSE),"")</f>
        <v/>
      </c>
      <c r="G8597" s="24"/>
      <c r="L8597" s="3" t="str">
        <f t="shared" si="805"/>
        <v/>
      </c>
      <c r="M8597" s="24"/>
      <c r="N8597" s="24"/>
      <c r="T8597" s="6"/>
      <c r="U8597" s="6"/>
      <c r="V8597" s="10">
        <f t="shared" si="806"/>
        <v>0</v>
      </c>
      <c r="W8597" s="6"/>
      <c r="X8597" s="10">
        <f t="shared" si="807"/>
        <v>0</v>
      </c>
      <c r="Y8597" s="30"/>
      <c r="Z8597" s="30"/>
      <c r="AA8597" s="6"/>
      <c r="AB8597" s="6"/>
      <c r="AC8597" s="6"/>
      <c r="AD8597" s="6"/>
      <c r="AE8597" s="6"/>
      <c r="AF8597" s="12">
        <f t="shared" si="808"/>
        <v>0</v>
      </c>
      <c r="AG8597" s="6"/>
      <c r="AH8597" s="6"/>
      <c r="AI8597" s="6"/>
      <c r="AJ8597" s="6"/>
      <c r="AK8597" s="6"/>
      <c r="AL8597" s="12">
        <f t="shared" si="809"/>
        <v>0</v>
      </c>
      <c r="AM8597" s="11" t="str">
        <f t="shared" si="804"/>
        <v/>
      </c>
      <c r="AN8597" s="7"/>
      <c r="AO8597" s="6"/>
    </row>
    <row r="8598" spans="1:41" ht="15.75" customHeight="1" x14ac:dyDescent="0.2">
      <c r="A8598" s="4"/>
      <c r="B8598" s="7"/>
      <c r="C8598" s="8" t="str">
        <f>IFERROR(VLOOKUP(B8598,Tabla2[#All],2,FALSE),"")</f>
        <v/>
      </c>
      <c r="D8598" s="24"/>
      <c r="E8598" s="9" t="str">
        <f>IFERROR(VLOOKUP(D8598,Tabla1[],2,FALSE),"")</f>
        <v/>
      </c>
      <c r="G8598" s="24"/>
      <c r="L8598" s="3" t="str">
        <f t="shared" si="805"/>
        <v/>
      </c>
      <c r="M8598" s="24"/>
      <c r="N8598" s="24"/>
      <c r="T8598" s="6"/>
      <c r="U8598" s="6"/>
      <c r="V8598" s="10">
        <f t="shared" si="806"/>
        <v>0</v>
      </c>
      <c r="W8598" s="6"/>
      <c r="X8598" s="10">
        <f t="shared" si="807"/>
        <v>0</v>
      </c>
      <c r="Y8598" s="30"/>
      <c r="Z8598" s="30"/>
      <c r="AA8598" s="6"/>
      <c r="AB8598" s="6"/>
      <c r="AC8598" s="6"/>
      <c r="AD8598" s="6"/>
      <c r="AE8598" s="6"/>
      <c r="AF8598" s="12">
        <f t="shared" si="808"/>
        <v>0</v>
      </c>
      <c r="AG8598" s="6"/>
      <c r="AH8598" s="6"/>
      <c r="AI8598" s="6"/>
      <c r="AJ8598" s="6"/>
      <c r="AK8598" s="6"/>
      <c r="AL8598" s="12">
        <f t="shared" si="809"/>
        <v>0</v>
      </c>
      <c r="AM8598" s="11" t="str">
        <f t="shared" si="804"/>
        <v/>
      </c>
      <c r="AN8598" s="7"/>
      <c r="AO8598" s="6"/>
    </row>
    <row r="8599" spans="1:41" ht="15.75" customHeight="1" x14ac:dyDescent="0.2">
      <c r="A8599" s="4"/>
      <c r="B8599" s="7"/>
      <c r="C8599" s="8" t="str">
        <f>IFERROR(VLOOKUP(B8599,Tabla2[#All],2,FALSE),"")</f>
        <v/>
      </c>
      <c r="D8599" s="24"/>
      <c r="E8599" s="9" t="str">
        <f>IFERROR(VLOOKUP(D8599,Tabla1[],2,FALSE),"")</f>
        <v/>
      </c>
      <c r="G8599" s="24"/>
      <c r="L8599" s="3" t="str">
        <f t="shared" si="805"/>
        <v/>
      </c>
      <c r="M8599" s="24"/>
      <c r="N8599" s="24"/>
      <c r="T8599" s="6"/>
      <c r="U8599" s="6"/>
      <c r="V8599" s="10">
        <f t="shared" si="806"/>
        <v>0</v>
      </c>
      <c r="W8599" s="6"/>
      <c r="X8599" s="10">
        <f t="shared" si="807"/>
        <v>0</v>
      </c>
      <c r="Y8599" s="30"/>
      <c r="Z8599" s="30"/>
      <c r="AA8599" s="6"/>
      <c r="AB8599" s="6"/>
      <c r="AC8599" s="6"/>
      <c r="AD8599" s="6"/>
      <c r="AE8599" s="6"/>
      <c r="AF8599" s="12">
        <f t="shared" si="808"/>
        <v>0</v>
      </c>
      <c r="AG8599" s="6"/>
      <c r="AH8599" s="6"/>
      <c r="AI8599" s="6"/>
      <c r="AJ8599" s="6"/>
      <c r="AK8599" s="6"/>
      <c r="AL8599" s="12">
        <f t="shared" si="809"/>
        <v>0</v>
      </c>
      <c r="AM8599" s="11" t="str">
        <f t="shared" si="804"/>
        <v/>
      </c>
      <c r="AN8599" s="7"/>
      <c r="AO8599" s="6"/>
    </row>
    <row r="8600" spans="1:41" ht="15.75" customHeight="1" x14ac:dyDescent="0.2">
      <c r="A8600" s="4"/>
      <c r="B8600" s="7"/>
      <c r="C8600" s="8" t="str">
        <f>IFERROR(VLOOKUP(B8600,Tabla2[#All],2,FALSE),"")</f>
        <v/>
      </c>
      <c r="D8600" s="24"/>
      <c r="E8600" s="9" t="str">
        <f>IFERROR(VLOOKUP(D8600,Tabla1[],2,FALSE),"")</f>
        <v/>
      </c>
      <c r="G8600" s="24"/>
      <c r="L8600" s="3" t="str">
        <f t="shared" si="805"/>
        <v/>
      </c>
      <c r="M8600" s="24"/>
      <c r="N8600" s="24"/>
      <c r="T8600" s="6"/>
      <c r="U8600" s="6"/>
      <c r="V8600" s="10">
        <f t="shared" si="806"/>
        <v>0</v>
      </c>
      <c r="W8600" s="6"/>
      <c r="X8600" s="10">
        <f t="shared" si="807"/>
        <v>0</v>
      </c>
      <c r="Y8600" s="30"/>
      <c r="Z8600" s="30"/>
      <c r="AA8600" s="6"/>
      <c r="AB8600" s="6"/>
      <c r="AC8600" s="6"/>
      <c r="AD8600" s="6"/>
      <c r="AE8600" s="6"/>
      <c r="AF8600" s="12">
        <f t="shared" si="808"/>
        <v>0</v>
      </c>
      <c r="AG8600" s="6"/>
      <c r="AH8600" s="6"/>
      <c r="AI8600" s="6"/>
      <c r="AJ8600" s="6"/>
      <c r="AK8600" s="6"/>
      <c r="AL8600" s="12">
        <f t="shared" si="809"/>
        <v>0</v>
      </c>
      <c r="AM8600" s="11" t="str">
        <f t="shared" si="804"/>
        <v/>
      </c>
      <c r="AN8600" s="7"/>
      <c r="AO8600" s="6"/>
    </row>
    <row r="8601" spans="1:41" ht="15.75" customHeight="1" x14ac:dyDescent="0.2">
      <c r="A8601" s="4"/>
      <c r="B8601" s="7"/>
      <c r="C8601" s="8" t="str">
        <f>IFERROR(VLOOKUP(B8601,Tabla2[#All],2,FALSE),"")</f>
        <v/>
      </c>
      <c r="D8601" s="24"/>
      <c r="E8601" s="9" t="str">
        <f>IFERROR(VLOOKUP(D8601,Tabla1[],2,FALSE),"")</f>
        <v/>
      </c>
      <c r="G8601" s="24"/>
      <c r="L8601" s="3" t="str">
        <f t="shared" si="805"/>
        <v/>
      </c>
      <c r="M8601" s="24"/>
      <c r="N8601" s="24"/>
      <c r="T8601" s="6"/>
      <c r="U8601" s="6"/>
      <c r="V8601" s="10">
        <f t="shared" si="806"/>
        <v>0</v>
      </c>
      <c r="W8601" s="6"/>
      <c r="X8601" s="10">
        <f t="shared" si="807"/>
        <v>0</v>
      </c>
      <c r="Y8601" s="30"/>
      <c r="Z8601" s="30"/>
      <c r="AA8601" s="6"/>
      <c r="AB8601" s="6"/>
      <c r="AC8601" s="6"/>
      <c r="AD8601" s="6"/>
      <c r="AE8601" s="6"/>
      <c r="AF8601" s="12">
        <f t="shared" si="808"/>
        <v>0</v>
      </c>
      <c r="AG8601" s="6"/>
      <c r="AH8601" s="6"/>
      <c r="AI8601" s="6"/>
      <c r="AJ8601" s="6"/>
      <c r="AK8601" s="6"/>
      <c r="AL8601" s="12">
        <f t="shared" si="809"/>
        <v>0</v>
      </c>
      <c r="AM8601" s="11" t="str">
        <f t="shared" si="804"/>
        <v/>
      </c>
      <c r="AN8601" s="7"/>
      <c r="AO8601" s="6"/>
    </row>
    <row r="8602" spans="1:41" ht="15.75" customHeight="1" x14ac:dyDescent="0.2">
      <c r="A8602" s="4"/>
      <c r="B8602" s="7"/>
      <c r="C8602" s="8" t="str">
        <f>IFERROR(VLOOKUP(B8602,Tabla2[#All],2,FALSE),"")</f>
        <v/>
      </c>
      <c r="D8602" s="24"/>
      <c r="E8602" s="9" t="str">
        <f>IFERROR(VLOOKUP(D8602,Tabla1[],2,FALSE),"")</f>
        <v/>
      </c>
      <c r="G8602" s="24"/>
      <c r="L8602" s="3" t="str">
        <f t="shared" si="805"/>
        <v/>
      </c>
      <c r="M8602" s="24"/>
      <c r="N8602" s="24"/>
      <c r="T8602" s="6"/>
      <c r="U8602" s="6"/>
      <c r="V8602" s="10">
        <f t="shared" si="806"/>
        <v>0</v>
      </c>
      <c r="W8602" s="6"/>
      <c r="X8602" s="10">
        <f t="shared" si="807"/>
        <v>0</v>
      </c>
      <c r="Y8602" s="30"/>
      <c r="Z8602" s="30"/>
      <c r="AA8602" s="6"/>
      <c r="AB8602" s="6"/>
      <c r="AC8602" s="6"/>
      <c r="AD8602" s="6"/>
      <c r="AE8602" s="6"/>
      <c r="AF8602" s="12">
        <f t="shared" si="808"/>
        <v>0</v>
      </c>
      <c r="AG8602" s="6"/>
      <c r="AH8602" s="6"/>
      <c r="AI8602" s="6"/>
      <c r="AJ8602" s="6"/>
      <c r="AK8602" s="6"/>
      <c r="AL8602" s="12">
        <f t="shared" si="809"/>
        <v>0</v>
      </c>
      <c r="AM8602" s="11" t="str">
        <f t="shared" si="804"/>
        <v/>
      </c>
      <c r="AN8602" s="7"/>
      <c r="AO8602" s="6"/>
    </row>
    <row r="8603" spans="1:41" ht="15.75" customHeight="1" x14ac:dyDescent="0.2">
      <c r="A8603" s="4"/>
      <c r="B8603" s="7"/>
      <c r="C8603" s="8" t="str">
        <f>IFERROR(VLOOKUP(B8603,Tabla2[#All],2,FALSE),"")</f>
        <v/>
      </c>
      <c r="D8603" s="24"/>
      <c r="E8603" s="9" t="str">
        <f>IFERROR(VLOOKUP(D8603,Tabla1[],2,FALSE),"")</f>
        <v/>
      </c>
      <c r="G8603" s="24"/>
      <c r="L8603" s="3" t="str">
        <f t="shared" si="805"/>
        <v/>
      </c>
      <c r="M8603" s="24"/>
      <c r="N8603" s="24"/>
      <c r="T8603" s="6"/>
      <c r="U8603" s="6"/>
      <c r="V8603" s="10">
        <f t="shared" si="806"/>
        <v>0</v>
      </c>
      <c r="W8603" s="6"/>
      <c r="X8603" s="10">
        <f t="shared" si="807"/>
        <v>0</v>
      </c>
      <c r="Y8603" s="30"/>
      <c r="Z8603" s="30"/>
      <c r="AA8603" s="6"/>
      <c r="AB8603" s="6"/>
      <c r="AC8603" s="6"/>
      <c r="AD8603" s="6"/>
      <c r="AE8603" s="6"/>
      <c r="AF8603" s="12">
        <f t="shared" si="808"/>
        <v>0</v>
      </c>
      <c r="AG8603" s="6"/>
      <c r="AH8603" s="6"/>
      <c r="AI8603" s="6"/>
      <c r="AJ8603" s="6"/>
      <c r="AK8603" s="6"/>
      <c r="AL8603" s="12">
        <f t="shared" si="809"/>
        <v>0</v>
      </c>
      <c r="AM8603" s="11" t="str">
        <f t="shared" si="804"/>
        <v/>
      </c>
      <c r="AN8603" s="7"/>
      <c r="AO8603" s="6"/>
    </row>
    <row r="8604" spans="1:41" ht="15.75" customHeight="1" x14ac:dyDescent="0.2">
      <c r="A8604" s="4"/>
      <c r="B8604" s="7"/>
      <c r="C8604" s="8" t="str">
        <f>IFERROR(VLOOKUP(B8604,Tabla2[#All],2,FALSE),"")</f>
        <v/>
      </c>
      <c r="D8604" s="24"/>
      <c r="E8604" s="9" t="str">
        <f>IFERROR(VLOOKUP(D8604,Tabla1[],2,FALSE),"")</f>
        <v/>
      </c>
      <c r="G8604" s="24"/>
      <c r="L8604" s="3" t="str">
        <f t="shared" si="805"/>
        <v/>
      </c>
      <c r="M8604" s="24"/>
      <c r="N8604" s="24"/>
      <c r="T8604" s="6"/>
      <c r="U8604" s="6"/>
      <c r="V8604" s="10">
        <f t="shared" si="806"/>
        <v>0</v>
      </c>
      <c r="W8604" s="6"/>
      <c r="X8604" s="10">
        <f t="shared" si="807"/>
        <v>0</v>
      </c>
      <c r="Y8604" s="30"/>
      <c r="Z8604" s="30"/>
      <c r="AA8604" s="6"/>
      <c r="AB8604" s="6"/>
      <c r="AC8604" s="6"/>
      <c r="AD8604" s="6"/>
      <c r="AE8604" s="6"/>
      <c r="AF8604" s="12">
        <f t="shared" si="808"/>
        <v>0</v>
      </c>
      <c r="AG8604" s="6"/>
      <c r="AH8604" s="6"/>
      <c r="AI8604" s="6"/>
      <c r="AJ8604" s="6"/>
      <c r="AK8604" s="6"/>
      <c r="AL8604" s="12">
        <f t="shared" si="809"/>
        <v>0</v>
      </c>
      <c r="AM8604" s="11" t="str">
        <f t="shared" si="804"/>
        <v/>
      </c>
      <c r="AN8604" s="7"/>
      <c r="AO8604" s="6"/>
    </row>
    <row r="8605" spans="1:41" ht="15.75" customHeight="1" x14ac:dyDescent="0.2">
      <c r="A8605" s="4"/>
      <c r="B8605" s="7"/>
      <c r="C8605" s="8" t="str">
        <f>IFERROR(VLOOKUP(B8605,Tabla2[#All],2,FALSE),"")</f>
        <v/>
      </c>
      <c r="D8605" s="24"/>
      <c r="E8605" s="9" t="str">
        <f>IFERROR(VLOOKUP(D8605,Tabla1[],2,FALSE),"")</f>
        <v/>
      </c>
      <c r="G8605" s="24"/>
      <c r="L8605" s="3" t="str">
        <f t="shared" si="805"/>
        <v/>
      </c>
      <c r="M8605" s="24"/>
      <c r="N8605" s="24"/>
      <c r="T8605" s="6"/>
      <c r="U8605" s="6"/>
      <c r="V8605" s="10">
        <f t="shared" si="806"/>
        <v>0</v>
      </c>
      <c r="W8605" s="6"/>
      <c r="X8605" s="10">
        <f t="shared" si="807"/>
        <v>0</v>
      </c>
      <c r="Y8605" s="30"/>
      <c r="Z8605" s="30"/>
      <c r="AA8605" s="6"/>
      <c r="AB8605" s="6"/>
      <c r="AC8605" s="6"/>
      <c r="AD8605" s="6"/>
      <c r="AE8605" s="6"/>
      <c r="AF8605" s="12">
        <f t="shared" si="808"/>
        <v>0</v>
      </c>
      <c r="AG8605" s="6"/>
      <c r="AH8605" s="6"/>
      <c r="AI8605" s="6"/>
      <c r="AJ8605" s="6"/>
      <c r="AK8605" s="6"/>
      <c r="AL8605" s="12">
        <f t="shared" si="809"/>
        <v>0</v>
      </c>
      <c r="AM8605" s="11" t="str">
        <f t="shared" si="804"/>
        <v/>
      </c>
      <c r="AN8605" s="7"/>
      <c r="AO8605" s="6"/>
    </row>
    <row r="8606" spans="1:41" ht="15.75" customHeight="1" x14ac:dyDescent="0.2">
      <c r="A8606" s="4"/>
      <c r="B8606" s="7"/>
      <c r="C8606" s="8" t="str">
        <f>IFERROR(VLOOKUP(B8606,Tabla2[#All],2,FALSE),"")</f>
        <v/>
      </c>
      <c r="D8606" s="24"/>
      <c r="E8606" s="9" t="str">
        <f>IFERROR(VLOOKUP(D8606,Tabla1[],2,FALSE),"")</f>
        <v/>
      </c>
      <c r="G8606" s="24"/>
      <c r="L8606" s="3" t="str">
        <f t="shared" si="805"/>
        <v/>
      </c>
      <c r="M8606" s="24"/>
      <c r="N8606" s="24"/>
      <c r="T8606" s="6"/>
      <c r="U8606" s="6"/>
      <c r="V8606" s="10">
        <f t="shared" si="806"/>
        <v>0</v>
      </c>
      <c r="W8606" s="6"/>
      <c r="X8606" s="10">
        <f t="shared" si="807"/>
        <v>0</v>
      </c>
      <c r="Y8606" s="30"/>
      <c r="Z8606" s="30"/>
      <c r="AA8606" s="6"/>
      <c r="AB8606" s="6"/>
      <c r="AC8606" s="6"/>
      <c r="AD8606" s="6"/>
      <c r="AE8606" s="6"/>
      <c r="AF8606" s="12">
        <f t="shared" si="808"/>
        <v>0</v>
      </c>
      <c r="AG8606" s="6"/>
      <c r="AH8606" s="6"/>
      <c r="AI8606" s="6"/>
      <c r="AJ8606" s="6"/>
      <c r="AK8606" s="6"/>
      <c r="AL8606" s="12">
        <f t="shared" si="809"/>
        <v>0</v>
      </c>
      <c r="AM8606" s="11" t="str">
        <f t="shared" si="804"/>
        <v/>
      </c>
      <c r="AN8606" s="7"/>
      <c r="AO8606" s="6"/>
    </row>
    <row r="8607" spans="1:41" ht="15.75" customHeight="1" x14ac:dyDescent="0.2">
      <c r="A8607" s="4"/>
      <c r="B8607" s="7"/>
      <c r="C8607" s="8" t="str">
        <f>IFERROR(VLOOKUP(B8607,Tabla2[#All],2,FALSE),"")</f>
        <v/>
      </c>
      <c r="D8607" s="24"/>
      <c r="E8607" s="9" t="str">
        <f>IFERROR(VLOOKUP(D8607,Tabla1[],2,FALSE),"")</f>
        <v/>
      </c>
      <c r="G8607" s="24"/>
      <c r="L8607" s="3" t="str">
        <f t="shared" si="805"/>
        <v/>
      </c>
      <c r="M8607" s="24"/>
      <c r="N8607" s="24"/>
      <c r="T8607" s="6"/>
      <c r="U8607" s="6"/>
      <c r="V8607" s="10">
        <f t="shared" si="806"/>
        <v>0</v>
      </c>
      <c r="W8607" s="6"/>
      <c r="X8607" s="10">
        <f t="shared" si="807"/>
        <v>0</v>
      </c>
      <c r="Y8607" s="30"/>
      <c r="Z8607" s="30"/>
      <c r="AA8607" s="6"/>
      <c r="AB8607" s="6"/>
      <c r="AC8607" s="6"/>
      <c r="AD8607" s="6"/>
      <c r="AE8607" s="6"/>
      <c r="AF8607" s="12">
        <f t="shared" si="808"/>
        <v>0</v>
      </c>
      <c r="AG8607" s="6"/>
      <c r="AH8607" s="6"/>
      <c r="AI8607" s="6"/>
      <c r="AJ8607" s="6"/>
      <c r="AK8607" s="6"/>
      <c r="AL8607" s="12">
        <f t="shared" si="809"/>
        <v>0</v>
      </c>
      <c r="AM8607" s="11" t="str">
        <f t="shared" si="804"/>
        <v/>
      </c>
      <c r="AN8607" s="7"/>
      <c r="AO8607" s="6"/>
    </row>
    <row r="8608" spans="1:41" ht="15.75" customHeight="1" x14ac:dyDescent="0.2">
      <c r="A8608" s="4"/>
      <c r="B8608" s="7"/>
      <c r="C8608" s="8" t="str">
        <f>IFERROR(VLOOKUP(B8608,Tabla2[#All],2,FALSE),"")</f>
        <v/>
      </c>
      <c r="D8608" s="24"/>
      <c r="E8608" s="9" t="str">
        <f>IFERROR(VLOOKUP(D8608,Tabla1[],2,FALSE),"")</f>
        <v/>
      </c>
      <c r="G8608" s="24"/>
      <c r="L8608" s="3" t="str">
        <f t="shared" si="805"/>
        <v/>
      </c>
      <c r="M8608" s="24"/>
      <c r="N8608" s="24"/>
      <c r="T8608" s="6"/>
      <c r="U8608" s="6"/>
      <c r="V8608" s="10">
        <f t="shared" si="806"/>
        <v>0</v>
      </c>
      <c r="W8608" s="6"/>
      <c r="X8608" s="10">
        <f t="shared" si="807"/>
        <v>0</v>
      </c>
      <c r="Y8608" s="30"/>
      <c r="Z8608" s="30"/>
      <c r="AA8608" s="6"/>
      <c r="AB8608" s="6"/>
      <c r="AC8608" s="6"/>
      <c r="AD8608" s="6"/>
      <c r="AE8608" s="6"/>
      <c r="AF8608" s="12">
        <f t="shared" si="808"/>
        <v>0</v>
      </c>
      <c r="AG8608" s="6"/>
      <c r="AH8608" s="6"/>
      <c r="AI8608" s="6"/>
      <c r="AJ8608" s="6"/>
      <c r="AK8608" s="6"/>
      <c r="AL8608" s="12">
        <f t="shared" si="809"/>
        <v>0</v>
      </c>
      <c r="AM8608" s="11" t="str">
        <f t="shared" si="804"/>
        <v/>
      </c>
      <c r="AN8608" s="7"/>
      <c r="AO8608" s="6"/>
    </row>
    <row r="8609" spans="1:41" ht="15.75" customHeight="1" x14ac:dyDescent="0.2">
      <c r="A8609" s="4"/>
      <c r="B8609" s="7"/>
      <c r="C8609" s="8" t="str">
        <f>IFERROR(VLOOKUP(B8609,Tabla2[#All],2,FALSE),"")</f>
        <v/>
      </c>
      <c r="D8609" s="24"/>
      <c r="E8609" s="9" t="str">
        <f>IFERROR(VLOOKUP(D8609,Tabla1[],2,FALSE),"")</f>
        <v/>
      </c>
      <c r="G8609" s="24"/>
      <c r="L8609" s="3" t="str">
        <f t="shared" si="805"/>
        <v/>
      </c>
      <c r="M8609" s="24"/>
      <c r="N8609" s="24"/>
      <c r="T8609" s="6"/>
      <c r="U8609" s="6"/>
      <c r="V8609" s="10">
        <f t="shared" si="806"/>
        <v>0</v>
      </c>
      <c r="W8609" s="6"/>
      <c r="X8609" s="10">
        <f t="shared" si="807"/>
        <v>0</v>
      </c>
      <c r="Y8609" s="30"/>
      <c r="Z8609" s="30"/>
      <c r="AA8609" s="6"/>
      <c r="AB8609" s="6"/>
      <c r="AC8609" s="6"/>
      <c r="AD8609" s="6"/>
      <c r="AE8609" s="6"/>
      <c r="AF8609" s="12">
        <f t="shared" si="808"/>
        <v>0</v>
      </c>
      <c r="AG8609" s="6"/>
      <c r="AH8609" s="6"/>
      <c r="AI8609" s="6"/>
      <c r="AJ8609" s="6"/>
      <c r="AK8609" s="6"/>
      <c r="AL8609" s="12">
        <f t="shared" si="809"/>
        <v>0</v>
      </c>
      <c r="AM8609" s="11" t="str">
        <f t="shared" si="804"/>
        <v/>
      </c>
      <c r="AN8609" s="7"/>
      <c r="AO8609" s="6"/>
    </row>
    <row r="8610" spans="1:41" ht="15.75" customHeight="1" x14ac:dyDescent="0.2">
      <c r="A8610" s="4"/>
      <c r="B8610" s="7"/>
      <c r="C8610" s="8" t="str">
        <f>IFERROR(VLOOKUP(B8610,Tabla2[#All],2,FALSE),"")</f>
        <v/>
      </c>
      <c r="D8610" s="24"/>
      <c r="E8610" s="9" t="str">
        <f>IFERROR(VLOOKUP(D8610,Tabla1[],2,FALSE),"")</f>
        <v/>
      </c>
      <c r="G8610" s="24"/>
      <c r="L8610" s="3" t="str">
        <f t="shared" si="805"/>
        <v/>
      </c>
      <c r="M8610" s="24"/>
      <c r="N8610" s="24"/>
      <c r="T8610" s="6"/>
      <c r="U8610" s="6"/>
      <c r="V8610" s="10">
        <f t="shared" si="806"/>
        <v>0</v>
      </c>
      <c r="W8610" s="6"/>
      <c r="X8610" s="10">
        <f t="shared" si="807"/>
        <v>0</v>
      </c>
      <c r="Y8610" s="30"/>
      <c r="Z8610" s="30"/>
      <c r="AA8610" s="6"/>
      <c r="AB8610" s="6"/>
      <c r="AC8610" s="6"/>
      <c r="AD8610" s="6"/>
      <c r="AE8610" s="6"/>
      <c r="AF8610" s="12">
        <f t="shared" si="808"/>
        <v>0</v>
      </c>
      <c r="AG8610" s="6"/>
      <c r="AH8610" s="6"/>
      <c r="AI8610" s="6"/>
      <c r="AJ8610" s="6"/>
      <c r="AK8610" s="6"/>
      <c r="AL8610" s="12">
        <f t="shared" si="809"/>
        <v>0</v>
      </c>
      <c r="AM8610" s="11" t="str">
        <f t="shared" si="804"/>
        <v/>
      </c>
      <c r="AN8610" s="7"/>
      <c r="AO8610" s="6"/>
    </row>
    <row r="8611" spans="1:41" ht="15.75" customHeight="1" x14ac:dyDescent="0.2">
      <c r="A8611" s="4"/>
      <c r="B8611" s="7"/>
      <c r="C8611" s="8" t="str">
        <f>IFERROR(VLOOKUP(B8611,Tabla2[#All],2,FALSE),"")</f>
        <v/>
      </c>
      <c r="D8611" s="24"/>
      <c r="E8611" s="9" t="str">
        <f>IFERROR(VLOOKUP(D8611,Tabla1[],2,FALSE),"")</f>
        <v/>
      </c>
      <c r="G8611" s="24"/>
      <c r="L8611" s="3" t="str">
        <f t="shared" si="805"/>
        <v/>
      </c>
      <c r="M8611" s="24"/>
      <c r="N8611" s="24"/>
      <c r="T8611" s="6"/>
      <c r="U8611" s="6"/>
      <c r="V8611" s="10">
        <f t="shared" si="806"/>
        <v>0</v>
      </c>
      <c r="W8611" s="6"/>
      <c r="X8611" s="10">
        <f t="shared" si="807"/>
        <v>0</v>
      </c>
      <c r="Y8611" s="30"/>
      <c r="Z8611" s="30"/>
      <c r="AA8611" s="6"/>
      <c r="AB8611" s="6"/>
      <c r="AC8611" s="6"/>
      <c r="AD8611" s="6"/>
      <c r="AE8611" s="6"/>
      <c r="AF8611" s="12">
        <f t="shared" si="808"/>
        <v>0</v>
      </c>
      <c r="AG8611" s="6"/>
      <c r="AH8611" s="6"/>
      <c r="AI8611" s="6"/>
      <c r="AJ8611" s="6"/>
      <c r="AK8611" s="6"/>
      <c r="AL8611" s="12">
        <f t="shared" si="809"/>
        <v>0</v>
      </c>
      <c r="AM8611" s="11" t="str">
        <f t="shared" si="804"/>
        <v/>
      </c>
      <c r="AN8611" s="7"/>
      <c r="AO8611" s="6"/>
    </row>
    <row r="8612" spans="1:41" ht="15.75" customHeight="1" x14ac:dyDescent="0.2">
      <c r="A8612" s="4"/>
      <c r="B8612" s="7"/>
      <c r="C8612" s="8" t="str">
        <f>IFERROR(VLOOKUP(B8612,Tabla2[#All],2,FALSE),"")</f>
        <v/>
      </c>
      <c r="D8612" s="24"/>
      <c r="E8612" s="9" t="str">
        <f>IFERROR(VLOOKUP(D8612,Tabla1[],2,FALSE),"")</f>
        <v/>
      </c>
      <c r="G8612" s="24"/>
      <c r="L8612" s="3" t="str">
        <f t="shared" si="805"/>
        <v/>
      </c>
      <c r="M8612" s="24"/>
      <c r="N8612" s="24"/>
      <c r="T8612" s="6"/>
      <c r="U8612" s="6"/>
      <c r="V8612" s="10">
        <f t="shared" si="806"/>
        <v>0</v>
      </c>
      <c r="W8612" s="6"/>
      <c r="X8612" s="10">
        <f t="shared" si="807"/>
        <v>0</v>
      </c>
      <c r="Y8612" s="30"/>
      <c r="Z8612" s="30"/>
      <c r="AA8612" s="6"/>
      <c r="AB8612" s="6"/>
      <c r="AC8612" s="6"/>
      <c r="AD8612" s="6"/>
      <c r="AE8612" s="6"/>
      <c r="AF8612" s="12">
        <f t="shared" si="808"/>
        <v>0</v>
      </c>
      <c r="AG8612" s="6"/>
      <c r="AH8612" s="6"/>
      <c r="AI8612" s="6"/>
      <c r="AJ8612" s="6"/>
      <c r="AK8612" s="6"/>
      <c r="AL8612" s="12">
        <f t="shared" si="809"/>
        <v>0</v>
      </c>
      <c r="AM8612" s="11" t="str">
        <f t="shared" si="804"/>
        <v/>
      </c>
      <c r="AN8612" s="7"/>
      <c r="AO8612" s="6"/>
    </row>
    <row r="8613" spans="1:41" ht="15.75" customHeight="1" x14ac:dyDescent="0.2">
      <c r="A8613" s="4"/>
      <c r="B8613" s="7"/>
      <c r="C8613" s="8" t="str">
        <f>IFERROR(VLOOKUP(B8613,Tabla2[#All],2,FALSE),"")</f>
        <v/>
      </c>
      <c r="D8613" s="24"/>
      <c r="E8613" s="9" t="str">
        <f>IFERROR(VLOOKUP(D8613,Tabla1[],2,FALSE),"")</f>
        <v/>
      </c>
      <c r="G8613" s="24"/>
      <c r="L8613" s="3" t="str">
        <f t="shared" si="805"/>
        <v/>
      </c>
      <c r="M8613" s="24"/>
      <c r="N8613" s="24"/>
      <c r="T8613" s="6"/>
      <c r="U8613" s="6"/>
      <c r="V8613" s="10">
        <f t="shared" si="806"/>
        <v>0</v>
      </c>
      <c r="W8613" s="6"/>
      <c r="X8613" s="10">
        <f t="shared" si="807"/>
        <v>0</v>
      </c>
      <c r="Y8613" s="30"/>
      <c r="Z8613" s="30"/>
      <c r="AA8613" s="6"/>
      <c r="AB8613" s="6"/>
      <c r="AC8613" s="6"/>
      <c r="AD8613" s="6"/>
      <c r="AE8613" s="6"/>
      <c r="AF8613" s="12">
        <f t="shared" si="808"/>
        <v>0</v>
      </c>
      <c r="AG8613" s="6"/>
      <c r="AH8613" s="6"/>
      <c r="AI8613" s="6"/>
      <c r="AJ8613" s="6"/>
      <c r="AK8613" s="6"/>
      <c r="AL8613" s="12">
        <f t="shared" si="809"/>
        <v>0</v>
      </c>
      <c r="AM8613" s="11" t="str">
        <f t="shared" si="804"/>
        <v/>
      </c>
      <c r="AN8613" s="7"/>
      <c r="AO8613" s="6"/>
    </row>
    <row r="8614" spans="1:41" ht="15.75" customHeight="1" x14ac:dyDescent="0.2">
      <c r="A8614" s="4"/>
      <c r="B8614" s="7"/>
      <c r="C8614" s="8" t="str">
        <f>IFERROR(VLOOKUP(B8614,Tabla2[#All],2,FALSE),"")</f>
        <v/>
      </c>
      <c r="D8614" s="24"/>
      <c r="E8614" s="9" t="str">
        <f>IFERROR(VLOOKUP(D8614,Tabla1[],2,FALSE),"")</f>
        <v/>
      </c>
      <c r="G8614" s="24"/>
      <c r="L8614" s="3" t="str">
        <f t="shared" si="805"/>
        <v/>
      </c>
      <c r="M8614" s="24"/>
      <c r="N8614" s="24"/>
      <c r="T8614" s="6"/>
      <c r="U8614" s="6"/>
      <c r="V8614" s="10">
        <f t="shared" si="806"/>
        <v>0</v>
      </c>
      <c r="W8614" s="6"/>
      <c r="X8614" s="10">
        <f t="shared" si="807"/>
        <v>0</v>
      </c>
      <c r="Y8614" s="30"/>
      <c r="Z8614" s="30"/>
      <c r="AA8614" s="6"/>
      <c r="AB8614" s="6"/>
      <c r="AC8614" s="6"/>
      <c r="AD8614" s="6"/>
      <c r="AE8614" s="6"/>
      <c r="AF8614" s="12">
        <f t="shared" si="808"/>
        <v>0</v>
      </c>
      <c r="AG8614" s="6"/>
      <c r="AH8614" s="6"/>
      <c r="AI8614" s="6"/>
      <c r="AJ8614" s="6"/>
      <c r="AK8614" s="6"/>
      <c r="AL8614" s="12">
        <f t="shared" si="809"/>
        <v>0</v>
      </c>
      <c r="AM8614" s="11" t="str">
        <f t="shared" si="804"/>
        <v/>
      </c>
      <c r="AN8614" s="7"/>
      <c r="AO8614" s="6"/>
    </row>
    <row r="8615" spans="1:41" ht="15.75" customHeight="1" x14ac:dyDescent="0.2">
      <c r="A8615" s="4"/>
      <c r="B8615" s="7"/>
      <c r="C8615" s="8" t="str">
        <f>IFERROR(VLOOKUP(B8615,Tabla2[#All],2,FALSE),"")</f>
        <v/>
      </c>
      <c r="D8615" s="24"/>
      <c r="E8615" s="9" t="str">
        <f>IFERROR(VLOOKUP(D8615,Tabla1[],2,FALSE),"")</f>
        <v/>
      </c>
      <c r="G8615" s="24"/>
      <c r="L8615" s="3" t="str">
        <f t="shared" si="805"/>
        <v/>
      </c>
      <c r="M8615" s="24"/>
      <c r="N8615" s="24"/>
      <c r="T8615" s="6"/>
      <c r="U8615" s="6"/>
      <c r="V8615" s="10">
        <f t="shared" si="806"/>
        <v>0</v>
      </c>
      <c r="W8615" s="6"/>
      <c r="X8615" s="10">
        <f t="shared" si="807"/>
        <v>0</v>
      </c>
      <c r="Y8615" s="30"/>
      <c r="Z8615" s="30"/>
      <c r="AA8615" s="6"/>
      <c r="AB8615" s="6"/>
      <c r="AC8615" s="6"/>
      <c r="AD8615" s="6"/>
      <c r="AE8615" s="6"/>
      <c r="AF8615" s="12">
        <f t="shared" si="808"/>
        <v>0</v>
      </c>
      <c r="AG8615" s="6"/>
      <c r="AH8615" s="6"/>
      <c r="AI8615" s="6"/>
      <c r="AJ8615" s="6"/>
      <c r="AK8615" s="6"/>
      <c r="AL8615" s="12">
        <f t="shared" si="809"/>
        <v>0</v>
      </c>
      <c r="AM8615" s="11" t="str">
        <f t="shared" si="804"/>
        <v/>
      </c>
      <c r="AN8615" s="7"/>
      <c r="AO8615" s="6"/>
    </row>
    <row r="8616" spans="1:41" ht="15.75" customHeight="1" x14ac:dyDescent="0.2">
      <c r="A8616" s="4"/>
      <c r="B8616" s="7"/>
      <c r="C8616" s="8" t="str">
        <f>IFERROR(VLOOKUP(B8616,Tabla2[#All],2,FALSE),"")</f>
        <v/>
      </c>
      <c r="D8616" s="24"/>
      <c r="E8616" s="9" t="str">
        <f>IFERROR(VLOOKUP(D8616,Tabla1[],2,FALSE),"")</f>
        <v/>
      </c>
      <c r="G8616" s="24"/>
      <c r="L8616" s="3" t="str">
        <f t="shared" si="805"/>
        <v/>
      </c>
      <c r="M8616" s="24"/>
      <c r="N8616" s="24"/>
      <c r="T8616" s="6"/>
      <c r="U8616" s="6"/>
      <c r="V8616" s="10">
        <f t="shared" si="806"/>
        <v>0</v>
      </c>
      <c r="W8616" s="6"/>
      <c r="X8616" s="10">
        <f t="shared" si="807"/>
        <v>0</v>
      </c>
      <c r="Y8616" s="30"/>
      <c r="Z8616" s="30"/>
      <c r="AA8616" s="6"/>
      <c r="AB8616" s="6"/>
      <c r="AC8616" s="6"/>
      <c r="AD8616" s="6"/>
      <c r="AE8616" s="6"/>
      <c r="AF8616" s="12">
        <f t="shared" si="808"/>
        <v>0</v>
      </c>
      <c r="AG8616" s="6"/>
      <c r="AH8616" s="6"/>
      <c r="AI8616" s="6"/>
      <c r="AJ8616" s="6"/>
      <c r="AK8616" s="6"/>
      <c r="AL8616" s="12">
        <f t="shared" si="809"/>
        <v>0</v>
      </c>
      <c r="AM8616" s="11" t="str">
        <f t="shared" si="804"/>
        <v/>
      </c>
      <c r="AN8616" s="7"/>
      <c r="AO8616" s="6"/>
    </row>
    <row r="8617" spans="1:41" ht="15.75" customHeight="1" x14ac:dyDescent="0.2">
      <c r="A8617" s="4"/>
      <c r="B8617" s="7"/>
      <c r="C8617" s="8" t="str">
        <f>IFERROR(VLOOKUP(B8617,Tabla2[#All],2,FALSE),"")</f>
        <v/>
      </c>
      <c r="D8617" s="24"/>
      <c r="E8617" s="9" t="str">
        <f>IFERROR(VLOOKUP(D8617,Tabla1[],2,FALSE),"")</f>
        <v/>
      </c>
      <c r="G8617" s="24"/>
      <c r="L8617" s="3" t="str">
        <f t="shared" si="805"/>
        <v/>
      </c>
      <c r="M8617" s="24"/>
      <c r="N8617" s="24"/>
      <c r="T8617" s="6"/>
      <c r="U8617" s="6"/>
      <c r="V8617" s="10">
        <f t="shared" si="806"/>
        <v>0</v>
      </c>
      <c r="W8617" s="6"/>
      <c r="X8617" s="10">
        <f t="shared" si="807"/>
        <v>0</v>
      </c>
      <c r="Y8617" s="30"/>
      <c r="Z8617" s="30"/>
      <c r="AA8617" s="6"/>
      <c r="AB8617" s="6"/>
      <c r="AC8617" s="6"/>
      <c r="AD8617" s="6"/>
      <c r="AE8617" s="6"/>
      <c r="AF8617" s="12">
        <f t="shared" si="808"/>
        <v>0</v>
      </c>
      <c r="AG8617" s="6"/>
      <c r="AH8617" s="6"/>
      <c r="AI8617" s="6"/>
      <c r="AJ8617" s="6"/>
      <c r="AK8617" s="6"/>
      <c r="AL8617" s="12">
        <f t="shared" si="809"/>
        <v>0</v>
      </c>
      <c r="AM8617" s="11" t="str">
        <f t="shared" si="804"/>
        <v/>
      </c>
      <c r="AN8617" s="7"/>
      <c r="AO8617" s="6"/>
    </row>
    <row r="8618" spans="1:41" ht="15.75" customHeight="1" x14ac:dyDescent="0.2">
      <c r="A8618" s="4"/>
      <c r="B8618" s="7"/>
      <c r="C8618" s="8" t="str">
        <f>IFERROR(VLOOKUP(B8618,Tabla2[#All],2,FALSE),"")</f>
        <v/>
      </c>
      <c r="D8618" s="24"/>
      <c r="E8618" s="9" t="str">
        <f>IFERROR(VLOOKUP(D8618,Tabla1[],2,FALSE),"")</f>
        <v/>
      </c>
      <c r="G8618" s="24"/>
      <c r="L8618" s="3" t="str">
        <f t="shared" si="805"/>
        <v/>
      </c>
      <c r="M8618" s="24"/>
      <c r="N8618" s="24"/>
      <c r="T8618" s="6"/>
      <c r="U8618" s="6"/>
      <c r="V8618" s="10">
        <f t="shared" si="806"/>
        <v>0</v>
      </c>
      <c r="W8618" s="6"/>
      <c r="X8618" s="10">
        <f t="shared" si="807"/>
        <v>0</v>
      </c>
      <c r="Y8618" s="30"/>
      <c r="Z8618" s="30"/>
      <c r="AA8618" s="6"/>
      <c r="AB8618" s="6"/>
      <c r="AC8618" s="6"/>
      <c r="AD8618" s="6"/>
      <c r="AE8618" s="6"/>
      <c r="AF8618" s="12">
        <f t="shared" si="808"/>
        <v>0</v>
      </c>
      <c r="AG8618" s="6"/>
      <c r="AH8618" s="6"/>
      <c r="AI8618" s="6"/>
      <c r="AJ8618" s="6"/>
      <c r="AK8618" s="6"/>
      <c r="AL8618" s="12">
        <f t="shared" si="809"/>
        <v>0</v>
      </c>
      <c r="AM8618" s="11" t="str">
        <f t="shared" si="804"/>
        <v/>
      </c>
      <c r="AN8618" s="7"/>
      <c r="AO8618" s="6"/>
    </row>
    <row r="8619" spans="1:41" ht="15.75" customHeight="1" x14ac:dyDescent="0.2">
      <c r="A8619" s="4"/>
      <c r="B8619" s="7"/>
      <c r="C8619" s="8" t="str">
        <f>IFERROR(VLOOKUP(B8619,Tabla2[#All],2,FALSE),"")</f>
        <v/>
      </c>
      <c r="D8619" s="24"/>
      <c r="E8619" s="9" t="str">
        <f>IFERROR(VLOOKUP(D8619,Tabla1[],2,FALSE),"")</f>
        <v/>
      </c>
      <c r="G8619" s="24"/>
      <c r="L8619" s="3" t="str">
        <f t="shared" si="805"/>
        <v/>
      </c>
      <c r="M8619" s="24"/>
      <c r="N8619" s="24"/>
      <c r="T8619" s="6"/>
      <c r="U8619" s="6"/>
      <c r="V8619" s="10">
        <f t="shared" si="806"/>
        <v>0</v>
      </c>
      <c r="W8619" s="6"/>
      <c r="X8619" s="10">
        <f t="shared" si="807"/>
        <v>0</v>
      </c>
      <c r="Y8619" s="30"/>
      <c r="Z8619" s="30"/>
      <c r="AA8619" s="6"/>
      <c r="AB8619" s="6"/>
      <c r="AC8619" s="6"/>
      <c r="AD8619" s="6"/>
      <c r="AE8619" s="6"/>
      <c r="AF8619" s="12">
        <f t="shared" si="808"/>
        <v>0</v>
      </c>
      <c r="AG8619" s="6"/>
      <c r="AH8619" s="6"/>
      <c r="AI8619" s="6"/>
      <c r="AJ8619" s="6"/>
      <c r="AK8619" s="6"/>
      <c r="AL8619" s="12">
        <f t="shared" si="809"/>
        <v>0</v>
      </c>
      <c r="AM8619" s="11" t="str">
        <f t="shared" si="804"/>
        <v/>
      </c>
      <c r="AN8619" s="7"/>
      <c r="AO8619" s="6"/>
    </row>
    <row r="8620" spans="1:41" ht="15.75" customHeight="1" x14ac:dyDescent="0.2">
      <c r="A8620" s="4"/>
      <c r="B8620" s="7"/>
      <c r="C8620" s="8" t="str">
        <f>IFERROR(VLOOKUP(B8620,Tabla2[#All],2,FALSE),"")</f>
        <v/>
      </c>
      <c r="D8620" s="24"/>
      <c r="E8620" s="9" t="str">
        <f>IFERROR(VLOOKUP(D8620,Tabla1[],2,FALSE),"")</f>
        <v/>
      </c>
      <c r="G8620" s="24"/>
      <c r="L8620" s="3" t="str">
        <f t="shared" si="805"/>
        <v/>
      </c>
      <c r="M8620" s="24"/>
      <c r="N8620" s="24"/>
      <c r="T8620" s="6"/>
      <c r="U8620" s="6"/>
      <c r="V8620" s="10">
        <f t="shared" si="806"/>
        <v>0</v>
      </c>
      <c r="W8620" s="6"/>
      <c r="X8620" s="10">
        <f t="shared" si="807"/>
        <v>0</v>
      </c>
      <c r="Y8620" s="30"/>
      <c r="Z8620" s="30"/>
      <c r="AA8620" s="6"/>
      <c r="AB8620" s="6"/>
      <c r="AC8620" s="6"/>
      <c r="AD8620" s="6"/>
      <c r="AE8620" s="6"/>
      <c r="AF8620" s="12">
        <f t="shared" si="808"/>
        <v>0</v>
      </c>
      <c r="AG8620" s="6"/>
      <c r="AH8620" s="6"/>
      <c r="AI8620" s="6"/>
      <c r="AJ8620" s="6"/>
      <c r="AK8620" s="6"/>
      <c r="AL8620" s="12">
        <f t="shared" si="809"/>
        <v>0</v>
      </c>
      <c r="AM8620" s="11" t="str">
        <f t="shared" si="804"/>
        <v/>
      </c>
      <c r="AN8620" s="7"/>
      <c r="AO8620" s="6"/>
    </row>
    <row r="8621" spans="1:41" ht="15.75" customHeight="1" x14ac:dyDescent="0.2">
      <c r="A8621" s="4"/>
      <c r="B8621" s="7"/>
      <c r="C8621" s="8" t="str">
        <f>IFERROR(VLOOKUP(B8621,Tabla2[#All],2,FALSE),"")</f>
        <v/>
      </c>
      <c r="D8621" s="24"/>
      <c r="E8621" s="9" t="str">
        <f>IFERROR(VLOOKUP(D8621,Tabla1[],2,FALSE),"")</f>
        <v/>
      </c>
      <c r="G8621" s="24"/>
      <c r="L8621" s="3" t="str">
        <f t="shared" si="805"/>
        <v/>
      </c>
      <c r="M8621" s="24"/>
      <c r="N8621" s="24"/>
      <c r="T8621" s="6"/>
      <c r="U8621" s="6"/>
      <c r="V8621" s="10">
        <f t="shared" si="806"/>
        <v>0</v>
      </c>
      <c r="W8621" s="6"/>
      <c r="X8621" s="10">
        <f t="shared" si="807"/>
        <v>0</v>
      </c>
      <c r="Y8621" s="30"/>
      <c r="Z8621" s="30"/>
      <c r="AA8621" s="6"/>
      <c r="AB8621" s="6"/>
      <c r="AC8621" s="6"/>
      <c r="AD8621" s="6"/>
      <c r="AE8621" s="6"/>
      <c r="AF8621" s="12">
        <f t="shared" si="808"/>
        <v>0</v>
      </c>
      <c r="AG8621" s="6"/>
      <c r="AH8621" s="6"/>
      <c r="AI8621" s="6"/>
      <c r="AJ8621" s="6"/>
      <c r="AK8621" s="6"/>
      <c r="AL8621" s="12">
        <f t="shared" si="809"/>
        <v>0</v>
      </c>
      <c r="AM8621" s="11" t="str">
        <f t="shared" si="804"/>
        <v/>
      </c>
      <c r="AN8621" s="7"/>
      <c r="AO8621" s="6"/>
    </row>
    <row r="8622" spans="1:41" ht="15.75" customHeight="1" x14ac:dyDescent="0.2">
      <c r="A8622" s="4"/>
      <c r="B8622" s="7"/>
      <c r="C8622" s="8" t="str">
        <f>IFERROR(VLOOKUP(B8622,Tabla2[#All],2,FALSE),"")</f>
        <v/>
      </c>
      <c r="D8622" s="24"/>
      <c r="E8622" s="9" t="str">
        <f>IFERROR(VLOOKUP(D8622,Tabla1[],2,FALSE),"")</f>
        <v/>
      </c>
      <c r="G8622" s="24"/>
      <c r="L8622" s="3" t="str">
        <f t="shared" si="805"/>
        <v/>
      </c>
      <c r="M8622" s="24"/>
      <c r="N8622" s="24"/>
      <c r="T8622" s="6"/>
      <c r="U8622" s="6"/>
      <c r="V8622" s="10">
        <f t="shared" si="806"/>
        <v>0</v>
      </c>
      <c r="W8622" s="6"/>
      <c r="X8622" s="10">
        <f t="shared" si="807"/>
        <v>0</v>
      </c>
      <c r="Y8622" s="30"/>
      <c r="Z8622" s="30"/>
      <c r="AA8622" s="6"/>
      <c r="AB8622" s="6"/>
      <c r="AC8622" s="6"/>
      <c r="AD8622" s="6"/>
      <c r="AE8622" s="6"/>
      <c r="AF8622" s="12">
        <f t="shared" si="808"/>
        <v>0</v>
      </c>
      <c r="AG8622" s="6"/>
      <c r="AH8622" s="6"/>
      <c r="AI8622" s="6"/>
      <c r="AJ8622" s="6"/>
      <c r="AK8622" s="6"/>
      <c r="AL8622" s="12">
        <f t="shared" si="809"/>
        <v>0</v>
      </c>
      <c r="AM8622" s="11" t="str">
        <f t="shared" si="804"/>
        <v/>
      </c>
      <c r="AN8622" s="7"/>
      <c r="AO8622" s="6"/>
    </row>
    <row r="8623" spans="1:41" ht="15.75" customHeight="1" x14ac:dyDescent="0.2">
      <c r="A8623" s="4"/>
      <c r="B8623" s="7"/>
      <c r="C8623" s="8" t="str">
        <f>IFERROR(VLOOKUP(B8623,Tabla2[#All],2,FALSE),"")</f>
        <v/>
      </c>
      <c r="D8623" s="24"/>
      <c r="E8623" s="9" t="str">
        <f>IFERROR(VLOOKUP(D8623,Tabla1[],2,FALSE),"")</f>
        <v/>
      </c>
      <c r="G8623" s="24"/>
      <c r="L8623" s="3" t="str">
        <f t="shared" si="805"/>
        <v/>
      </c>
      <c r="M8623" s="24"/>
      <c r="N8623" s="24"/>
      <c r="T8623" s="6"/>
      <c r="U8623" s="6"/>
      <c r="V8623" s="10">
        <f t="shared" si="806"/>
        <v>0</v>
      </c>
      <c r="W8623" s="6"/>
      <c r="X8623" s="10">
        <f t="shared" si="807"/>
        <v>0</v>
      </c>
      <c r="Y8623" s="30"/>
      <c r="Z8623" s="30"/>
      <c r="AA8623" s="6"/>
      <c r="AB8623" s="6"/>
      <c r="AC8623" s="6"/>
      <c r="AD8623" s="6"/>
      <c r="AE8623" s="6"/>
      <c r="AF8623" s="12">
        <f t="shared" si="808"/>
        <v>0</v>
      </c>
      <c r="AG8623" s="6"/>
      <c r="AH8623" s="6"/>
      <c r="AI8623" s="6"/>
      <c r="AJ8623" s="6"/>
      <c r="AK8623" s="6"/>
      <c r="AL8623" s="12">
        <f t="shared" si="809"/>
        <v>0</v>
      </c>
      <c r="AM8623" s="11" t="str">
        <f t="shared" si="804"/>
        <v/>
      </c>
      <c r="AN8623" s="7"/>
      <c r="AO8623" s="6"/>
    </row>
    <row r="8624" spans="1:41" ht="15.75" customHeight="1" x14ac:dyDescent="0.2">
      <c r="A8624" s="4"/>
      <c r="B8624" s="7"/>
      <c r="C8624" s="8" t="str">
        <f>IFERROR(VLOOKUP(B8624,Tabla2[#All],2,FALSE),"")</f>
        <v/>
      </c>
      <c r="D8624" s="24"/>
      <c r="E8624" s="9" t="str">
        <f>IFERROR(VLOOKUP(D8624,Tabla1[],2,FALSE),"")</f>
        <v/>
      </c>
      <c r="G8624" s="24"/>
      <c r="L8624" s="3" t="str">
        <f t="shared" si="805"/>
        <v/>
      </c>
      <c r="M8624" s="24"/>
      <c r="N8624" s="24"/>
      <c r="T8624" s="6"/>
      <c r="U8624" s="6"/>
      <c r="V8624" s="10">
        <f t="shared" si="806"/>
        <v>0</v>
      </c>
      <c r="W8624" s="6"/>
      <c r="X8624" s="10">
        <f t="shared" si="807"/>
        <v>0</v>
      </c>
      <c r="Y8624" s="30"/>
      <c r="Z8624" s="30"/>
      <c r="AA8624" s="6"/>
      <c r="AB8624" s="6"/>
      <c r="AC8624" s="6"/>
      <c r="AD8624" s="6"/>
      <c r="AE8624" s="6"/>
      <c r="AF8624" s="12">
        <f t="shared" si="808"/>
        <v>0</v>
      </c>
      <c r="AG8624" s="6"/>
      <c r="AH8624" s="6"/>
      <c r="AI8624" s="6"/>
      <c r="AJ8624" s="6"/>
      <c r="AK8624" s="6"/>
      <c r="AL8624" s="12">
        <f t="shared" si="809"/>
        <v>0</v>
      </c>
      <c r="AM8624" s="11" t="str">
        <f t="shared" si="804"/>
        <v/>
      </c>
      <c r="AN8624" s="7"/>
      <c r="AO8624" s="6"/>
    </row>
    <row r="8625" spans="1:41" ht="15.75" customHeight="1" x14ac:dyDescent="0.2">
      <c r="A8625" s="4"/>
      <c r="B8625" s="7"/>
      <c r="C8625" s="8" t="str">
        <f>IFERROR(VLOOKUP(B8625,Tabla2[#All],2,FALSE),"")</f>
        <v/>
      </c>
      <c r="D8625" s="24"/>
      <c r="E8625" s="9" t="str">
        <f>IFERROR(VLOOKUP(D8625,Tabla1[],2,FALSE),"")</f>
        <v/>
      </c>
      <c r="G8625" s="24"/>
      <c r="L8625" s="3" t="str">
        <f t="shared" si="805"/>
        <v/>
      </c>
      <c r="M8625" s="24"/>
      <c r="N8625" s="24"/>
      <c r="T8625" s="6"/>
      <c r="U8625" s="6"/>
      <c r="V8625" s="10">
        <f t="shared" si="806"/>
        <v>0</v>
      </c>
      <c r="W8625" s="6"/>
      <c r="X8625" s="10">
        <f t="shared" si="807"/>
        <v>0</v>
      </c>
      <c r="Y8625" s="30"/>
      <c r="Z8625" s="30"/>
      <c r="AA8625" s="6"/>
      <c r="AB8625" s="6"/>
      <c r="AC8625" s="6"/>
      <c r="AD8625" s="6"/>
      <c r="AE8625" s="6"/>
      <c r="AF8625" s="12">
        <f t="shared" si="808"/>
        <v>0</v>
      </c>
      <c r="AG8625" s="6"/>
      <c r="AH8625" s="6"/>
      <c r="AI8625" s="6"/>
      <c r="AJ8625" s="6"/>
      <c r="AK8625" s="6"/>
      <c r="AL8625" s="12">
        <f t="shared" si="809"/>
        <v>0</v>
      </c>
      <c r="AM8625" s="11" t="str">
        <f t="shared" si="804"/>
        <v/>
      </c>
      <c r="AN8625" s="7"/>
      <c r="AO8625" s="6"/>
    </row>
    <row r="8626" spans="1:41" ht="15.75" customHeight="1" x14ac:dyDescent="0.2">
      <c r="A8626" s="4"/>
      <c r="B8626" s="7"/>
      <c r="C8626" s="8" t="str">
        <f>IFERROR(VLOOKUP(B8626,Tabla2[#All],2,FALSE),"")</f>
        <v/>
      </c>
      <c r="D8626" s="24"/>
      <c r="E8626" s="9" t="str">
        <f>IFERROR(VLOOKUP(D8626,Tabla1[],2,FALSE),"")</f>
        <v/>
      </c>
      <c r="G8626" s="24"/>
      <c r="L8626" s="3" t="str">
        <f t="shared" si="805"/>
        <v/>
      </c>
      <c r="M8626" s="24"/>
      <c r="N8626" s="24"/>
      <c r="T8626" s="6"/>
      <c r="U8626" s="6"/>
      <c r="V8626" s="10">
        <f t="shared" si="806"/>
        <v>0</v>
      </c>
      <c r="W8626" s="6"/>
      <c r="X8626" s="10">
        <f t="shared" si="807"/>
        <v>0</v>
      </c>
      <c r="Y8626" s="30"/>
      <c r="Z8626" s="30"/>
      <c r="AA8626" s="6"/>
      <c r="AB8626" s="6"/>
      <c r="AC8626" s="6"/>
      <c r="AD8626" s="6"/>
      <c r="AE8626" s="6"/>
      <c r="AF8626" s="12">
        <f t="shared" si="808"/>
        <v>0</v>
      </c>
      <c r="AG8626" s="6"/>
      <c r="AH8626" s="6"/>
      <c r="AI8626" s="6"/>
      <c r="AJ8626" s="6"/>
      <c r="AK8626" s="6"/>
      <c r="AL8626" s="12">
        <f t="shared" si="809"/>
        <v>0</v>
      </c>
      <c r="AM8626" s="11" t="str">
        <f t="shared" si="804"/>
        <v/>
      </c>
      <c r="AN8626" s="7"/>
      <c r="AO8626" s="6"/>
    </row>
    <row r="8627" spans="1:41" ht="15.75" customHeight="1" x14ac:dyDescent="0.2">
      <c r="A8627" s="4"/>
      <c r="B8627" s="7"/>
      <c r="C8627" s="8" t="str">
        <f>IFERROR(VLOOKUP(B8627,Tabla2[#All],2,FALSE),"")</f>
        <v/>
      </c>
      <c r="D8627" s="24"/>
      <c r="E8627" s="9" t="str">
        <f>IFERROR(VLOOKUP(D8627,Tabla1[],2,FALSE),"")</f>
        <v/>
      </c>
      <c r="G8627" s="24"/>
      <c r="L8627" s="3" t="str">
        <f t="shared" si="805"/>
        <v/>
      </c>
      <c r="M8627" s="24"/>
      <c r="N8627" s="24"/>
      <c r="T8627" s="6"/>
      <c r="U8627" s="6"/>
      <c r="V8627" s="10">
        <f t="shared" si="806"/>
        <v>0</v>
      </c>
      <c r="W8627" s="6"/>
      <c r="X8627" s="10">
        <f t="shared" si="807"/>
        <v>0</v>
      </c>
      <c r="Y8627" s="30"/>
      <c r="Z8627" s="30"/>
      <c r="AA8627" s="6"/>
      <c r="AB8627" s="6"/>
      <c r="AC8627" s="6"/>
      <c r="AD8627" s="6"/>
      <c r="AE8627" s="6"/>
      <c r="AF8627" s="12">
        <f t="shared" si="808"/>
        <v>0</v>
      </c>
      <c r="AG8627" s="6"/>
      <c r="AH8627" s="6"/>
      <c r="AI8627" s="6"/>
      <c r="AJ8627" s="6"/>
      <c r="AK8627" s="6"/>
      <c r="AL8627" s="12">
        <f t="shared" si="809"/>
        <v>0</v>
      </c>
      <c r="AM8627" s="11" t="str">
        <f t="shared" si="804"/>
        <v/>
      </c>
      <c r="AN8627" s="7"/>
      <c r="AO8627" s="6"/>
    </row>
    <row r="8628" spans="1:41" ht="15.75" customHeight="1" x14ac:dyDescent="0.2">
      <c r="A8628" s="4"/>
      <c r="B8628" s="7"/>
      <c r="C8628" s="8" t="str">
        <f>IFERROR(VLOOKUP(B8628,Tabla2[#All],2,FALSE),"")</f>
        <v/>
      </c>
      <c r="D8628" s="24"/>
      <c r="E8628" s="9" t="str">
        <f>IFERROR(VLOOKUP(D8628,Tabla1[],2,FALSE),"")</f>
        <v/>
      </c>
      <c r="G8628" s="24"/>
      <c r="L8628" s="3" t="str">
        <f t="shared" si="805"/>
        <v/>
      </c>
      <c r="M8628" s="24"/>
      <c r="N8628" s="24"/>
      <c r="T8628" s="6"/>
      <c r="U8628" s="6"/>
      <c r="V8628" s="10">
        <f t="shared" si="806"/>
        <v>0</v>
      </c>
      <c r="W8628" s="6"/>
      <c r="X8628" s="10">
        <f t="shared" si="807"/>
        <v>0</v>
      </c>
      <c r="Y8628" s="30"/>
      <c r="Z8628" s="30"/>
      <c r="AA8628" s="6"/>
      <c r="AB8628" s="6"/>
      <c r="AC8628" s="6"/>
      <c r="AD8628" s="6"/>
      <c r="AE8628" s="6"/>
      <c r="AF8628" s="12">
        <f t="shared" si="808"/>
        <v>0</v>
      </c>
      <c r="AG8628" s="6"/>
      <c r="AH8628" s="6"/>
      <c r="AI8628" s="6"/>
      <c r="AJ8628" s="6"/>
      <c r="AK8628" s="6"/>
      <c r="AL8628" s="12">
        <f t="shared" si="809"/>
        <v>0</v>
      </c>
      <c r="AM8628" s="11" t="str">
        <f t="shared" si="804"/>
        <v/>
      </c>
      <c r="AN8628" s="7"/>
      <c r="AO8628" s="6"/>
    </row>
    <row r="8629" spans="1:41" ht="15.75" customHeight="1" x14ac:dyDescent="0.2">
      <c r="A8629" s="4"/>
      <c r="B8629" s="7"/>
      <c r="C8629" s="8" t="str">
        <f>IFERROR(VLOOKUP(B8629,Tabla2[#All],2,FALSE),"")</f>
        <v/>
      </c>
      <c r="D8629" s="24"/>
      <c r="E8629" s="9" t="str">
        <f>IFERROR(VLOOKUP(D8629,Tabla1[],2,FALSE),"")</f>
        <v/>
      </c>
      <c r="G8629" s="24"/>
      <c r="L8629" s="3" t="str">
        <f t="shared" si="805"/>
        <v/>
      </c>
      <c r="M8629" s="24"/>
      <c r="N8629" s="24"/>
      <c r="T8629" s="6"/>
      <c r="U8629" s="6"/>
      <c r="V8629" s="10">
        <f t="shared" si="806"/>
        <v>0</v>
      </c>
      <c r="W8629" s="6"/>
      <c r="X8629" s="10">
        <f t="shared" si="807"/>
        <v>0</v>
      </c>
      <c r="Y8629" s="30"/>
      <c r="Z8629" s="30"/>
      <c r="AA8629" s="6"/>
      <c r="AB8629" s="6"/>
      <c r="AC8629" s="6"/>
      <c r="AD8629" s="6"/>
      <c r="AE8629" s="6"/>
      <c r="AF8629" s="12">
        <f t="shared" si="808"/>
        <v>0</v>
      </c>
      <c r="AG8629" s="6"/>
      <c r="AH8629" s="6"/>
      <c r="AI8629" s="6"/>
      <c r="AJ8629" s="6"/>
      <c r="AK8629" s="6"/>
      <c r="AL8629" s="12">
        <f t="shared" si="809"/>
        <v>0</v>
      </c>
      <c r="AM8629" s="11" t="str">
        <f t="shared" si="804"/>
        <v/>
      </c>
      <c r="AN8629" s="7"/>
      <c r="AO8629" s="6"/>
    </row>
    <row r="8630" spans="1:41" ht="15.75" customHeight="1" x14ac:dyDescent="0.2">
      <c r="A8630" s="4"/>
      <c r="B8630" s="7"/>
      <c r="C8630" s="8" t="str">
        <f>IFERROR(VLOOKUP(B8630,Tabla2[#All],2,FALSE),"")</f>
        <v/>
      </c>
      <c r="D8630" s="24"/>
      <c r="E8630" s="9" t="str">
        <f>IFERROR(VLOOKUP(D8630,Tabla1[],2,FALSE),"")</f>
        <v/>
      </c>
      <c r="G8630" s="24"/>
      <c r="L8630" s="3" t="str">
        <f t="shared" si="805"/>
        <v/>
      </c>
      <c r="M8630" s="24"/>
      <c r="N8630" s="24"/>
      <c r="T8630" s="6"/>
      <c r="U8630" s="6"/>
      <c r="V8630" s="10">
        <f t="shared" si="806"/>
        <v>0</v>
      </c>
      <c r="W8630" s="6"/>
      <c r="X8630" s="10">
        <f t="shared" si="807"/>
        <v>0</v>
      </c>
      <c r="Y8630" s="30"/>
      <c r="Z8630" s="30"/>
      <c r="AA8630" s="6"/>
      <c r="AB8630" s="6"/>
      <c r="AC8630" s="6"/>
      <c r="AD8630" s="6"/>
      <c r="AE8630" s="6"/>
      <c r="AF8630" s="12">
        <f t="shared" si="808"/>
        <v>0</v>
      </c>
      <c r="AG8630" s="6"/>
      <c r="AH8630" s="6"/>
      <c r="AI8630" s="6"/>
      <c r="AJ8630" s="6"/>
      <c r="AK8630" s="6"/>
      <c r="AL8630" s="12">
        <f t="shared" si="809"/>
        <v>0</v>
      </c>
      <c r="AM8630" s="11" t="str">
        <f t="shared" si="804"/>
        <v/>
      </c>
      <c r="AN8630" s="7"/>
      <c r="AO8630" s="6"/>
    </row>
    <row r="8631" spans="1:41" ht="15.75" customHeight="1" x14ac:dyDescent="0.2">
      <c r="A8631" s="4"/>
      <c r="B8631" s="7"/>
      <c r="C8631" s="8" t="str">
        <f>IFERROR(VLOOKUP(B8631,Tabla2[#All],2,FALSE),"")</f>
        <v/>
      </c>
      <c r="D8631" s="24"/>
      <c r="E8631" s="9" t="str">
        <f>IFERROR(VLOOKUP(D8631,Tabla1[],2,FALSE),"")</f>
        <v/>
      </c>
      <c r="G8631" s="24"/>
      <c r="L8631" s="3" t="str">
        <f t="shared" si="805"/>
        <v/>
      </c>
      <c r="M8631" s="24"/>
      <c r="N8631" s="24"/>
      <c r="T8631" s="6"/>
      <c r="U8631" s="6"/>
      <c r="V8631" s="10">
        <f t="shared" si="806"/>
        <v>0</v>
      </c>
      <c r="W8631" s="6"/>
      <c r="X8631" s="10">
        <f t="shared" si="807"/>
        <v>0</v>
      </c>
      <c r="Y8631" s="30"/>
      <c r="Z8631" s="30"/>
      <c r="AA8631" s="6"/>
      <c r="AB8631" s="6"/>
      <c r="AC8631" s="6"/>
      <c r="AD8631" s="6"/>
      <c r="AE8631" s="6"/>
      <c r="AF8631" s="12">
        <f t="shared" si="808"/>
        <v>0</v>
      </c>
      <c r="AG8631" s="6"/>
      <c r="AH8631" s="6"/>
      <c r="AI8631" s="6"/>
      <c r="AJ8631" s="6"/>
      <c r="AK8631" s="6"/>
      <c r="AL8631" s="12">
        <f t="shared" si="809"/>
        <v>0</v>
      </c>
      <c r="AM8631" s="11" t="str">
        <f t="shared" si="804"/>
        <v/>
      </c>
      <c r="AN8631" s="7"/>
      <c r="AO8631" s="6"/>
    </row>
    <row r="8632" spans="1:41" ht="15.75" customHeight="1" x14ac:dyDescent="0.2">
      <c r="A8632" s="4"/>
      <c r="B8632" s="7"/>
      <c r="C8632" s="8" t="str">
        <f>IFERROR(VLOOKUP(B8632,Tabla2[#All],2,FALSE),"")</f>
        <v/>
      </c>
      <c r="D8632" s="24"/>
      <c r="E8632" s="9" t="str">
        <f>IFERROR(VLOOKUP(D8632,Tabla1[],2,FALSE),"")</f>
        <v/>
      </c>
      <c r="G8632" s="24"/>
      <c r="L8632" s="3" t="str">
        <f t="shared" si="805"/>
        <v/>
      </c>
      <c r="M8632" s="24"/>
      <c r="N8632" s="24"/>
      <c r="T8632" s="6"/>
      <c r="U8632" s="6"/>
      <c r="V8632" s="10">
        <f t="shared" si="806"/>
        <v>0</v>
      </c>
      <c r="W8632" s="6"/>
      <c r="X8632" s="10">
        <f t="shared" si="807"/>
        <v>0</v>
      </c>
      <c r="Y8632" s="30"/>
      <c r="Z8632" s="30"/>
      <c r="AA8632" s="6"/>
      <c r="AB8632" s="6"/>
      <c r="AC8632" s="6"/>
      <c r="AD8632" s="6"/>
      <c r="AE8632" s="6"/>
      <c r="AF8632" s="12">
        <f t="shared" si="808"/>
        <v>0</v>
      </c>
      <c r="AG8632" s="6"/>
      <c r="AH8632" s="6"/>
      <c r="AI8632" s="6"/>
      <c r="AJ8632" s="6"/>
      <c r="AK8632" s="6"/>
      <c r="AL8632" s="12">
        <f t="shared" si="809"/>
        <v>0</v>
      </c>
      <c r="AM8632" s="11" t="str">
        <f t="shared" si="804"/>
        <v/>
      </c>
      <c r="AN8632" s="7"/>
      <c r="AO8632" s="6"/>
    </row>
    <row r="8633" spans="1:41" ht="15.75" customHeight="1" x14ac:dyDescent="0.2">
      <c r="A8633" s="4"/>
      <c r="B8633" s="7"/>
      <c r="C8633" s="8" t="str">
        <f>IFERROR(VLOOKUP(B8633,Tabla2[#All],2,FALSE),"")</f>
        <v/>
      </c>
      <c r="D8633" s="24"/>
      <c r="E8633" s="9" t="str">
        <f>IFERROR(VLOOKUP(D8633,Tabla1[],2,FALSE),"")</f>
        <v/>
      </c>
      <c r="G8633" s="24"/>
      <c r="L8633" s="3" t="str">
        <f t="shared" si="805"/>
        <v/>
      </c>
      <c r="M8633" s="24"/>
      <c r="N8633" s="24"/>
      <c r="T8633" s="6"/>
      <c r="U8633" s="6"/>
      <c r="V8633" s="10">
        <f t="shared" si="806"/>
        <v>0</v>
      </c>
      <c r="W8633" s="6"/>
      <c r="X8633" s="10">
        <f t="shared" si="807"/>
        <v>0</v>
      </c>
      <c r="Y8633" s="30"/>
      <c r="Z8633" s="30"/>
      <c r="AA8633" s="6"/>
      <c r="AB8633" s="6"/>
      <c r="AC8633" s="6"/>
      <c r="AD8633" s="6"/>
      <c r="AE8633" s="6"/>
      <c r="AF8633" s="12">
        <f t="shared" si="808"/>
        <v>0</v>
      </c>
      <c r="AG8633" s="6"/>
      <c r="AH8633" s="6"/>
      <c r="AI8633" s="6"/>
      <c r="AJ8633" s="6"/>
      <c r="AK8633" s="6"/>
      <c r="AL8633" s="12">
        <f t="shared" si="809"/>
        <v>0</v>
      </c>
      <c r="AM8633" s="11" t="str">
        <f t="shared" si="804"/>
        <v/>
      </c>
      <c r="AN8633" s="7"/>
      <c r="AO8633" s="6"/>
    </row>
    <row r="8634" spans="1:41" ht="15.75" customHeight="1" x14ac:dyDescent="0.2">
      <c r="A8634" s="4"/>
      <c r="B8634" s="7"/>
      <c r="C8634" s="8" t="str">
        <f>IFERROR(VLOOKUP(B8634,Tabla2[#All],2,FALSE),"")</f>
        <v/>
      </c>
      <c r="D8634" s="24"/>
      <c r="E8634" s="9" t="str">
        <f>IFERROR(VLOOKUP(D8634,Tabla1[],2,FALSE),"")</f>
        <v/>
      </c>
      <c r="G8634" s="24"/>
      <c r="L8634" s="3" t="str">
        <f t="shared" si="805"/>
        <v/>
      </c>
      <c r="M8634" s="24"/>
      <c r="N8634" s="24"/>
      <c r="T8634" s="6"/>
      <c r="U8634" s="6"/>
      <c r="V8634" s="10">
        <f t="shared" si="806"/>
        <v>0</v>
      </c>
      <c r="W8634" s="6"/>
      <c r="X8634" s="10">
        <f t="shared" si="807"/>
        <v>0</v>
      </c>
      <c r="Y8634" s="30"/>
      <c r="Z8634" s="30"/>
      <c r="AA8634" s="6"/>
      <c r="AB8634" s="6"/>
      <c r="AC8634" s="6"/>
      <c r="AD8634" s="6"/>
      <c r="AE8634" s="6"/>
      <c r="AF8634" s="12">
        <f t="shared" si="808"/>
        <v>0</v>
      </c>
      <c r="AG8634" s="6"/>
      <c r="AH8634" s="6"/>
      <c r="AI8634" s="6"/>
      <c r="AJ8634" s="6"/>
      <c r="AK8634" s="6"/>
      <c r="AL8634" s="12">
        <f t="shared" si="809"/>
        <v>0</v>
      </c>
      <c r="AM8634" s="11" t="str">
        <f t="shared" si="804"/>
        <v/>
      </c>
      <c r="AN8634" s="7"/>
      <c r="AO8634" s="6"/>
    </row>
    <row r="8635" spans="1:41" ht="15.75" customHeight="1" x14ac:dyDescent="0.2">
      <c r="A8635" s="4"/>
      <c r="B8635" s="7"/>
      <c r="C8635" s="8" t="str">
        <f>IFERROR(VLOOKUP(B8635,Tabla2[#All],2,FALSE),"")</f>
        <v/>
      </c>
      <c r="D8635" s="24"/>
      <c r="E8635" s="9" t="str">
        <f>IFERROR(VLOOKUP(D8635,Tabla1[],2,FALSE),"")</f>
        <v/>
      </c>
      <c r="G8635" s="24"/>
      <c r="L8635" s="3" t="str">
        <f t="shared" si="805"/>
        <v/>
      </c>
      <c r="M8635" s="24"/>
      <c r="N8635" s="24"/>
      <c r="T8635" s="6"/>
      <c r="U8635" s="6"/>
      <c r="V8635" s="10">
        <f t="shared" si="806"/>
        <v>0</v>
      </c>
      <c r="W8635" s="6"/>
      <c r="X8635" s="10">
        <f t="shared" si="807"/>
        <v>0</v>
      </c>
      <c r="Y8635" s="30"/>
      <c r="Z8635" s="30"/>
      <c r="AA8635" s="6"/>
      <c r="AB8635" s="6"/>
      <c r="AC8635" s="6"/>
      <c r="AD8635" s="6"/>
      <c r="AE8635" s="6"/>
      <c r="AF8635" s="12">
        <f t="shared" si="808"/>
        <v>0</v>
      </c>
      <c r="AG8635" s="6"/>
      <c r="AH8635" s="6"/>
      <c r="AI8635" s="6"/>
      <c r="AJ8635" s="6"/>
      <c r="AK8635" s="6"/>
      <c r="AL8635" s="12">
        <f t="shared" si="809"/>
        <v>0</v>
      </c>
      <c r="AM8635" s="11" t="str">
        <f t="shared" si="804"/>
        <v/>
      </c>
      <c r="AN8635" s="7"/>
      <c r="AO8635" s="6"/>
    </row>
    <row r="8636" spans="1:41" ht="15.75" customHeight="1" x14ac:dyDescent="0.2">
      <c r="A8636" s="4"/>
      <c r="B8636" s="7"/>
      <c r="C8636" s="8" t="str">
        <f>IFERROR(VLOOKUP(B8636,Tabla2[#All],2,FALSE),"")</f>
        <v/>
      </c>
      <c r="D8636" s="24"/>
      <c r="E8636" s="9" t="str">
        <f>IFERROR(VLOOKUP(D8636,Tabla1[],2,FALSE),"")</f>
        <v/>
      </c>
      <c r="G8636" s="24"/>
      <c r="L8636" s="3" t="str">
        <f t="shared" si="805"/>
        <v/>
      </c>
      <c r="M8636" s="24"/>
      <c r="N8636" s="24"/>
      <c r="T8636" s="6"/>
      <c r="U8636" s="6"/>
      <c r="V8636" s="10">
        <f t="shared" si="806"/>
        <v>0</v>
      </c>
      <c r="W8636" s="6"/>
      <c r="X8636" s="10">
        <f t="shared" si="807"/>
        <v>0</v>
      </c>
      <c r="Y8636" s="30"/>
      <c r="Z8636" s="30"/>
      <c r="AA8636" s="6"/>
      <c r="AB8636" s="6"/>
      <c r="AC8636" s="6"/>
      <c r="AD8636" s="6"/>
      <c r="AE8636" s="6"/>
      <c r="AF8636" s="12">
        <f t="shared" si="808"/>
        <v>0</v>
      </c>
      <c r="AG8636" s="6"/>
      <c r="AH8636" s="6"/>
      <c r="AI8636" s="6"/>
      <c r="AJ8636" s="6"/>
      <c r="AK8636" s="6"/>
      <c r="AL8636" s="12">
        <f t="shared" si="809"/>
        <v>0</v>
      </c>
      <c r="AM8636" s="11" t="str">
        <f t="shared" si="804"/>
        <v/>
      </c>
      <c r="AN8636" s="7"/>
      <c r="AO8636" s="6"/>
    </row>
    <row r="8637" spans="1:41" ht="15.75" customHeight="1" x14ac:dyDescent="0.2">
      <c r="A8637" s="4"/>
      <c r="B8637" s="7"/>
      <c r="C8637" s="8" t="str">
        <f>IFERROR(VLOOKUP(B8637,Tabla2[#All],2,FALSE),"")</f>
        <v/>
      </c>
      <c r="D8637" s="24"/>
      <c r="E8637" s="9" t="str">
        <f>IFERROR(VLOOKUP(D8637,Tabla1[],2,FALSE),"")</f>
        <v/>
      </c>
      <c r="G8637" s="24"/>
      <c r="L8637" s="3" t="str">
        <f t="shared" si="805"/>
        <v/>
      </c>
      <c r="M8637" s="24"/>
      <c r="N8637" s="24"/>
      <c r="T8637" s="6"/>
      <c r="U8637" s="6"/>
      <c r="V8637" s="10">
        <f t="shared" si="806"/>
        <v>0</v>
      </c>
      <c r="W8637" s="6"/>
      <c r="X8637" s="10">
        <f t="shared" si="807"/>
        <v>0</v>
      </c>
      <c r="Y8637" s="30"/>
      <c r="Z8637" s="30"/>
      <c r="AA8637" s="6"/>
      <c r="AB8637" s="6"/>
      <c r="AC8637" s="6"/>
      <c r="AD8637" s="6"/>
      <c r="AE8637" s="6"/>
      <c r="AF8637" s="12">
        <f t="shared" si="808"/>
        <v>0</v>
      </c>
      <c r="AG8637" s="6"/>
      <c r="AH8637" s="6"/>
      <c r="AI8637" s="6"/>
      <c r="AJ8637" s="6"/>
      <c r="AK8637" s="6"/>
      <c r="AL8637" s="12">
        <f t="shared" si="809"/>
        <v>0</v>
      </c>
      <c r="AM8637" s="11" t="str">
        <f t="shared" si="804"/>
        <v/>
      </c>
      <c r="AN8637" s="7"/>
      <c r="AO8637" s="6"/>
    </row>
    <row r="8638" spans="1:41" ht="15.75" customHeight="1" x14ac:dyDescent="0.2">
      <c r="A8638" s="4"/>
      <c r="B8638" s="7"/>
      <c r="C8638" s="8" t="str">
        <f>IFERROR(VLOOKUP(B8638,Tabla2[#All],2,FALSE),"")</f>
        <v/>
      </c>
      <c r="D8638" s="24"/>
      <c r="E8638" s="9" t="str">
        <f>IFERROR(VLOOKUP(D8638,Tabla1[],2,FALSE),"")</f>
        <v/>
      </c>
      <c r="G8638" s="24"/>
      <c r="L8638" s="3" t="str">
        <f t="shared" si="805"/>
        <v/>
      </c>
      <c r="M8638" s="24"/>
      <c r="N8638" s="24"/>
      <c r="T8638" s="6"/>
      <c r="U8638" s="6"/>
      <c r="V8638" s="10">
        <f t="shared" si="806"/>
        <v>0</v>
      </c>
      <c r="W8638" s="6"/>
      <c r="X8638" s="10">
        <f t="shared" si="807"/>
        <v>0</v>
      </c>
      <c r="Y8638" s="30"/>
      <c r="Z8638" s="30"/>
      <c r="AA8638" s="6"/>
      <c r="AB8638" s="6"/>
      <c r="AC8638" s="6"/>
      <c r="AD8638" s="6"/>
      <c r="AE8638" s="6"/>
      <c r="AF8638" s="12">
        <f t="shared" si="808"/>
        <v>0</v>
      </c>
      <c r="AG8638" s="6"/>
      <c r="AH8638" s="6"/>
      <c r="AI8638" s="6"/>
      <c r="AJ8638" s="6"/>
      <c r="AK8638" s="6"/>
      <c r="AL8638" s="12">
        <f t="shared" si="809"/>
        <v>0</v>
      </c>
      <c r="AM8638" s="11" t="str">
        <f t="shared" si="804"/>
        <v/>
      </c>
      <c r="AN8638" s="7"/>
      <c r="AO8638" s="6"/>
    </row>
    <row r="8639" spans="1:41" ht="15.75" customHeight="1" x14ac:dyDescent="0.2">
      <c r="A8639" s="4"/>
      <c r="B8639" s="7"/>
      <c r="C8639" s="8" t="str">
        <f>IFERROR(VLOOKUP(B8639,Tabla2[#All],2,FALSE),"")</f>
        <v/>
      </c>
      <c r="D8639" s="24"/>
      <c r="E8639" s="9" t="str">
        <f>IFERROR(VLOOKUP(D8639,Tabla1[],2,FALSE),"")</f>
        <v/>
      </c>
      <c r="G8639" s="24"/>
      <c r="L8639" s="3" t="str">
        <f t="shared" si="805"/>
        <v/>
      </c>
      <c r="M8639" s="24"/>
      <c r="N8639" s="24"/>
      <c r="T8639" s="6"/>
      <c r="U8639" s="6"/>
      <c r="V8639" s="10">
        <f t="shared" si="806"/>
        <v>0</v>
      </c>
      <c r="W8639" s="6"/>
      <c r="X8639" s="10">
        <f t="shared" si="807"/>
        <v>0</v>
      </c>
      <c r="Y8639" s="30"/>
      <c r="Z8639" s="30"/>
      <c r="AA8639" s="6"/>
      <c r="AB8639" s="6"/>
      <c r="AC8639" s="6"/>
      <c r="AD8639" s="6"/>
      <c r="AE8639" s="6"/>
      <c r="AF8639" s="12">
        <f t="shared" si="808"/>
        <v>0</v>
      </c>
      <c r="AG8639" s="6"/>
      <c r="AH8639" s="6"/>
      <c r="AI8639" s="6"/>
      <c r="AJ8639" s="6"/>
      <c r="AK8639" s="6"/>
      <c r="AL8639" s="12">
        <f t="shared" si="809"/>
        <v>0</v>
      </c>
      <c r="AM8639" s="11" t="str">
        <f t="shared" si="804"/>
        <v/>
      </c>
      <c r="AN8639" s="7"/>
      <c r="AO8639" s="6"/>
    </row>
    <row r="8640" spans="1:41" ht="15.75" customHeight="1" x14ac:dyDescent="0.2">
      <c r="A8640" s="4"/>
      <c r="B8640" s="7"/>
      <c r="C8640" s="8" t="str">
        <f>IFERROR(VLOOKUP(B8640,Tabla2[#All],2,FALSE),"")</f>
        <v/>
      </c>
      <c r="D8640" s="24"/>
      <c r="E8640" s="9" t="str">
        <f>IFERROR(VLOOKUP(D8640,Tabla1[],2,FALSE),"")</f>
        <v/>
      </c>
      <c r="G8640" s="24"/>
      <c r="L8640" s="3" t="str">
        <f t="shared" si="805"/>
        <v/>
      </c>
      <c r="M8640" s="24"/>
      <c r="N8640" s="24"/>
      <c r="T8640" s="6"/>
      <c r="U8640" s="6"/>
      <c r="V8640" s="10">
        <f t="shared" si="806"/>
        <v>0</v>
      </c>
      <c r="W8640" s="6"/>
      <c r="X8640" s="10">
        <f t="shared" si="807"/>
        <v>0</v>
      </c>
      <c r="Y8640" s="30"/>
      <c r="Z8640" s="30"/>
      <c r="AA8640" s="6"/>
      <c r="AB8640" s="6"/>
      <c r="AC8640" s="6"/>
      <c r="AD8640" s="6"/>
      <c r="AE8640" s="6"/>
      <c r="AF8640" s="12">
        <f t="shared" si="808"/>
        <v>0</v>
      </c>
      <c r="AG8640" s="6"/>
      <c r="AH8640" s="6"/>
      <c r="AI8640" s="6"/>
      <c r="AJ8640" s="6"/>
      <c r="AK8640" s="6"/>
      <c r="AL8640" s="12">
        <f t="shared" si="809"/>
        <v>0</v>
      </c>
      <c r="AM8640" s="11" t="str">
        <f t="shared" si="804"/>
        <v/>
      </c>
      <c r="AN8640" s="7"/>
      <c r="AO8640" s="6"/>
    </row>
    <row r="8641" spans="1:41" ht="15.75" customHeight="1" x14ac:dyDescent="0.2">
      <c r="A8641" s="4"/>
      <c r="B8641" s="7"/>
      <c r="C8641" s="8" t="str">
        <f>IFERROR(VLOOKUP(B8641,Tabla2[#All],2,FALSE),"")</f>
        <v/>
      </c>
      <c r="D8641" s="24"/>
      <c r="E8641" s="9" t="str">
        <f>IFERROR(VLOOKUP(D8641,Tabla1[],2,FALSE),"")</f>
        <v/>
      </c>
      <c r="G8641" s="24"/>
      <c r="L8641" s="3" t="str">
        <f t="shared" si="805"/>
        <v/>
      </c>
      <c r="M8641" s="24"/>
      <c r="N8641" s="24"/>
      <c r="T8641" s="6"/>
      <c r="U8641" s="6"/>
      <c r="V8641" s="10">
        <f t="shared" si="806"/>
        <v>0</v>
      </c>
      <c r="W8641" s="6"/>
      <c r="X8641" s="10">
        <f t="shared" si="807"/>
        <v>0</v>
      </c>
      <c r="Y8641" s="30"/>
      <c r="Z8641" s="30"/>
      <c r="AA8641" s="6"/>
      <c r="AB8641" s="6"/>
      <c r="AC8641" s="6"/>
      <c r="AD8641" s="6"/>
      <c r="AE8641" s="6"/>
      <c r="AF8641" s="12">
        <f t="shared" si="808"/>
        <v>0</v>
      </c>
      <c r="AG8641" s="6"/>
      <c r="AH8641" s="6"/>
      <c r="AI8641" s="6"/>
      <c r="AJ8641" s="6"/>
      <c r="AK8641" s="6"/>
      <c r="AL8641" s="12">
        <f t="shared" si="809"/>
        <v>0</v>
      </c>
      <c r="AM8641" s="11" t="str">
        <f t="shared" si="804"/>
        <v/>
      </c>
      <c r="AN8641" s="7"/>
      <c r="AO8641" s="6"/>
    </row>
    <row r="8642" spans="1:41" ht="15.75" customHeight="1" x14ac:dyDescent="0.2">
      <c r="A8642" s="4"/>
      <c r="B8642" s="7"/>
      <c r="C8642" s="8" t="str">
        <f>IFERROR(VLOOKUP(B8642,Tabla2[#All],2,FALSE),"")</f>
        <v/>
      </c>
      <c r="D8642" s="24"/>
      <c r="E8642" s="9" t="str">
        <f>IFERROR(VLOOKUP(D8642,Tabla1[],2,FALSE),"")</f>
        <v/>
      </c>
      <c r="G8642" s="24"/>
      <c r="L8642" s="3" t="str">
        <f t="shared" si="805"/>
        <v/>
      </c>
      <c r="M8642" s="24"/>
      <c r="N8642" s="24"/>
      <c r="T8642" s="6"/>
      <c r="U8642" s="6"/>
      <c r="V8642" s="10">
        <f t="shared" si="806"/>
        <v>0</v>
      </c>
      <c r="W8642" s="6"/>
      <c r="X8642" s="10">
        <f t="shared" si="807"/>
        <v>0</v>
      </c>
      <c r="Y8642" s="30"/>
      <c r="Z8642" s="30"/>
      <c r="AA8642" s="6"/>
      <c r="AB8642" s="6"/>
      <c r="AC8642" s="6"/>
      <c r="AD8642" s="6"/>
      <c r="AE8642" s="6"/>
      <c r="AF8642" s="12">
        <f t="shared" si="808"/>
        <v>0</v>
      </c>
      <c r="AG8642" s="6"/>
      <c r="AH8642" s="6"/>
      <c r="AI8642" s="6"/>
      <c r="AJ8642" s="6"/>
      <c r="AK8642" s="6"/>
      <c r="AL8642" s="12">
        <f t="shared" si="809"/>
        <v>0</v>
      </c>
      <c r="AM8642" s="11" t="str">
        <f t="shared" si="804"/>
        <v/>
      </c>
      <c r="AN8642" s="7"/>
      <c r="AO8642" s="6"/>
    </row>
    <row r="8643" spans="1:41" ht="15.75" customHeight="1" x14ac:dyDescent="0.2">
      <c r="A8643" s="4"/>
      <c r="B8643" s="7"/>
      <c r="C8643" s="8" t="str">
        <f>IFERROR(VLOOKUP(B8643,Tabla2[#All],2,FALSE),"")</f>
        <v/>
      </c>
      <c r="D8643" s="24"/>
      <c r="E8643" s="9" t="str">
        <f>IFERROR(VLOOKUP(D8643,Tabla1[],2,FALSE),"")</f>
        <v/>
      </c>
      <c r="G8643" s="24"/>
      <c r="L8643" s="3" t="str">
        <f t="shared" si="805"/>
        <v/>
      </c>
      <c r="M8643" s="24"/>
      <c r="N8643" s="24"/>
      <c r="T8643" s="6"/>
      <c r="U8643" s="6"/>
      <c r="V8643" s="10">
        <f t="shared" si="806"/>
        <v>0</v>
      </c>
      <c r="W8643" s="6"/>
      <c r="X8643" s="10">
        <f t="shared" si="807"/>
        <v>0</v>
      </c>
      <c r="Y8643" s="30"/>
      <c r="Z8643" s="30"/>
      <c r="AA8643" s="6"/>
      <c r="AB8643" s="6"/>
      <c r="AC8643" s="6"/>
      <c r="AD8643" s="6"/>
      <c r="AE8643" s="6"/>
      <c r="AF8643" s="12">
        <f t="shared" si="808"/>
        <v>0</v>
      </c>
      <c r="AG8643" s="6"/>
      <c r="AH8643" s="6"/>
      <c r="AI8643" s="6"/>
      <c r="AJ8643" s="6"/>
      <c r="AK8643" s="6"/>
      <c r="AL8643" s="12">
        <f t="shared" si="809"/>
        <v>0</v>
      </c>
      <c r="AM8643" s="11" t="str">
        <f t="shared" si="804"/>
        <v/>
      </c>
      <c r="AN8643" s="7"/>
      <c r="AO8643" s="6"/>
    </row>
    <row r="8644" spans="1:41" ht="15.75" customHeight="1" x14ac:dyDescent="0.2">
      <c r="A8644" s="4"/>
      <c r="B8644" s="7"/>
      <c r="C8644" s="8" t="str">
        <f>IFERROR(VLOOKUP(B8644,Tabla2[#All],2,FALSE),"")</f>
        <v/>
      </c>
      <c r="D8644" s="24"/>
      <c r="E8644" s="9" t="str">
        <f>IFERROR(VLOOKUP(D8644,Tabla1[],2,FALSE),"")</f>
        <v/>
      </c>
      <c r="G8644" s="24"/>
      <c r="L8644" s="3" t="str">
        <f t="shared" si="805"/>
        <v/>
      </c>
      <c r="M8644" s="24"/>
      <c r="N8644" s="24"/>
      <c r="T8644" s="6"/>
      <c r="U8644" s="6"/>
      <c r="V8644" s="10">
        <f t="shared" si="806"/>
        <v>0</v>
      </c>
      <c r="W8644" s="6"/>
      <c r="X8644" s="10">
        <f t="shared" si="807"/>
        <v>0</v>
      </c>
      <c r="Y8644" s="30"/>
      <c r="Z8644" s="30"/>
      <c r="AA8644" s="6"/>
      <c r="AB8644" s="6"/>
      <c r="AC8644" s="6"/>
      <c r="AD8644" s="6"/>
      <c r="AE8644" s="6"/>
      <c r="AF8644" s="12">
        <f t="shared" si="808"/>
        <v>0</v>
      </c>
      <c r="AG8644" s="6"/>
      <c r="AH8644" s="6"/>
      <c r="AI8644" s="6"/>
      <c r="AJ8644" s="6"/>
      <c r="AK8644" s="6"/>
      <c r="AL8644" s="12">
        <f t="shared" si="809"/>
        <v>0</v>
      </c>
      <c r="AM8644" s="11" t="str">
        <f t="shared" si="804"/>
        <v/>
      </c>
      <c r="AN8644" s="7"/>
      <c r="AO8644" s="6"/>
    </row>
    <row r="8645" spans="1:41" ht="15.75" customHeight="1" x14ac:dyDescent="0.2">
      <c r="A8645" s="4"/>
      <c r="B8645" s="7"/>
      <c r="C8645" s="8" t="str">
        <f>IFERROR(VLOOKUP(B8645,Tabla2[#All],2,FALSE),"")</f>
        <v/>
      </c>
      <c r="D8645" s="24"/>
      <c r="E8645" s="9" t="str">
        <f>IFERROR(VLOOKUP(D8645,Tabla1[],2,FALSE),"")</f>
        <v/>
      </c>
      <c r="G8645" s="24"/>
      <c r="L8645" s="3" t="str">
        <f t="shared" si="805"/>
        <v/>
      </c>
      <c r="M8645" s="24"/>
      <c r="N8645" s="24"/>
      <c r="T8645" s="6"/>
      <c r="U8645" s="6"/>
      <c r="V8645" s="10">
        <f t="shared" si="806"/>
        <v>0</v>
      </c>
      <c r="W8645" s="6"/>
      <c r="X8645" s="10">
        <f t="shared" si="807"/>
        <v>0</v>
      </c>
      <c r="Y8645" s="30"/>
      <c r="Z8645" s="30"/>
      <c r="AA8645" s="6"/>
      <c r="AB8645" s="6"/>
      <c r="AC8645" s="6"/>
      <c r="AD8645" s="6"/>
      <c r="AE8645" s="6"/>
      <c r="AF8645" s="12">
        <f t="shared" si="808"/>
        <v>0</v>
      </c>
      <c r="AG8645" s="6"/>
      <c r="AH8645" s="6"/>
      <c r="AI8645" s="6"/>
      <c r="AJ8645" s="6"/>
      <c r="AK8645" s="6"/>
      <c r="AL8645" s="12">
        <f t="shared" si="809"/>
        <v>0</v>
      </c>
      <c r="AM8645" s="11" t="str">
        <f t="shared" si="804"/>
        <v/>
      </c>
      <c r="AN8645" s="7"/>
      <c r="AO8645" s="6"/>
    </row>
    <row r="8646" spans="1:41" ht="15.75" customHeight="1" x14ac:dyDescent="0.2">
      <c r="A8646" s="4"/>
      <c r="B8646" s="7"/>
      <c r="C8646" s="8" t="str">
        <f>IFERROR(VLOOKUP(B8646,Tabla2[#All],2,FALSE),"")</f>
        <v/>
      </c>
      <c r="D8646" s="24"/>
      <c r="E8646" s="9" t="str">
        <f>IFERROR(VLOOKUP(D8646,Tabla1[],2,FALSE),"")</f>
        <v/>
      </c>
      <c r="G8646" s="24"/>
      <c r="L8646" s="3" t="str">
        <f t="shared" si="805"/>
        <v/>
      </c>
      <c r="M8646" s="24"/>
      <c r="N8646" s="24"/>
      <c r="T8646" s="6"/>
      <c r="U8646" s="6"/>
      <c r="V8646" s="10">
        <f t="shared" si="806"/>
        <v>0</v>
      </c>
      <c r="W8646" s="6"/>
      <c r="X8646" s="10">
        <f t="shared" si="807"/>
        <v>0</v>
      </c>
      <c r="Y8646" s="30"/>
      <c r="Z8646" s="30"/>
      <c r="AA8646" s="6"/>
      <c r="AB8646" s="6"/>
      <c r="AC8646" s="6"/>
      <c r="AD8646" s="6"/>
      <c r="AE8646" s="6"/>
      <c r="AF8646" s="12">
        <f t="shared" si="808"/>
        <v>0</v>
      </c>
      <c r="AG8646" s="6"/>
      <c r="AH8646" s="6"/>
      <c r="AI8646" s="6"/>
      <c r="AJ8646" s="6"/>
      <c r="AK8646" s="6"/>
      <c r="AL8646" s="12">
        <f t="shared" si="809"/>
        <v>0</v>
      </c>
      <c r="AM8646" s="11" t="str">
        <f t="shared" si="804"/>
        <v/>
      </c>
      <c r="AN8646" s="7"/>
      <c r="AO8646" s="6"/>
    </row>
    <row r="8647" spans="1:41" ht="15.75" customHeight="1" x14ac:dyDescent="0.2">
      <c r="A8647" s="4"/>
      <c r="B8647" s="7"/>
      <c r="C8647" s="8" t="str">
        <f>IFERROR(VLOOKUP(B8647,Tabla2[#All],2,FALSE),"")</f>
        <v/>
      </c>
      <c r="D8647" s="24"/>
      <c r="E8647" s="9" t="str">
        <f>IFERROR(VLOOKUP(D8647,Tabla1[],2,FALSE),"")</f>
        <v/>
      </c>
      <c r="G8647" s="24"/>
      <c r="L8647" s="3" t="str">
        <f t="shared" si="805"/>
        <v/>
      </c>
      <c r="M8647" s="24"/>
      <c r="N8647" s="24"/>
      <c r="T8647" s="6"/>
      <c r="U8647" s="6"/>
      <c r="V8647" s="10">
        <f t="shared" si="806"/>
        <v>0</v>
      </c>
      <c r="W8647" s="6"/>
      <c r="X8647" s="10">
        <f t="shared" si="807"/>
        <v>0</v>
      </c>
      <c r="Y8647" s="30"/>
      <c r="Z8647" s="30"/>
      <c r="AA8647" s="6"/>
      <c r="AB8647" s="6"/>
      <c r="AC8647" s="6"/>
      <c r="AD8647" s="6"/>
      <c r="AE8647" s="6"/>
      <c r="AF8647" s="12">
        <f t="shared" si="808"/>
        <v>0</v>
      </c>
      <c r="AG8647" s="6"/>
      <c r="AH8647" s="6"/>
      <c r="AI8647" s="6"/>
      <c r="AJ8647" s="6"/>
      <c r="AK8647" s="6"/>
      <c r="AL8647" s="12">
        <f t="shared" si="809"/>
        <v>0</v>
      </c>
      <c r="AM8647" s="11" t="str">
        <f t="shared" ref="AM8647:AM8710" si="810">IF(SUM(AF8647+AL8647)=0,"",IF(SUM(AF8647+AL8647)=Z8647,"Ok","Error en Montos"))</f>
        <v/>
      </c>
      <c r="AN8647" s="7"/>
      <c r="AO8647" s="6"/>
    </row>
    <row r="8648" spans="1:41" ht="15.75" customHeight="1" x14ac:dyDescent="0.2">
      <c r="A8648" s="4"/>
      <c r="B8648" s="7"/>
      <c r="C8648" s="8" t="str">
        <f>IFERROR(VLOOKUP(B8648,Tabla2[#All],2,FALSE),"")</f>
        <v/>
      </c>
      <c r="D8648" s="24"/>
      <c r="E8648" s="9" t="str">
        <f>IFERROR(VLOOKUP(D8648,Tabla1[],2,FALSE),"")</f>
        <v/>
      </c>
      <c r="G8648" s="24"/>
      <c r="L8648" s="3" t="str">
        <f t="shared" ref="L8648:L8711" si="811">IF(AND(J8648&lt;&gt;"",K8648&lt;&gt;""),DATEDIF(J8648,K8648,"d")+1,"")</f>
        <v/>
      </c>
      <c r="M8648" s="24"/>
      <c r="N8648" s="24"/>
      <c r="T8648" s="6"/>
      <c r="U8648" s="6"/>
      <c r="V8648" s="10">
        <f t="shared" ref="V8648:V8711" si="812">SUM(T8648+U8648)</f>
        <v>0</v>
      </c>
      <c r="W8648" s="6"/>
      <c r="X8648" s="10">
        <f t="shared" ref="X8648:X8711" si="813">V8648-W8648</f>
        <v>0</v>
      </c>
      <c r="Y8648" s="30"/>
      <c r="Z8648" s="30"/>
      <c r="AA8648" s="6"/>
      <c r="AB8648" s="6"/>
      <c r="AC8648" s="6"/>
      <c r="AD8648" s="6"/>
      <c r="AE8648" s="6"/>
      <c r="AF8648" s="12">
        <f t="shared" ref="AF8648:AF8711" si="814">SUM(AA8648:AD8648)</f>
        <v>0</v>
      </c>
      <c r="AG8648" s="6"/>
      <c r="AH8648" s="6"/>
      <c r="AI8648" s="6"/>
      <c r="AJ8648" s="6"/>
      <c r="AK8648" s="6"/>
      <c r="AL8648" s="12">
        <f t="shared" ref="AL8648:AL8711" si="815">SUM(AG8648:AJ8648)</f>
        <v>0</v>
      </c>
      <c r="AM8648" s="11" t="str">
        <f t="shared" si="810"/>
        <v/>
      </c>
      <c r="AN8648" s="7"/>
      <c r="AO8648" s="6"/>
    </row>
    <row r="8649" spans="1:41" ht="15.75" customHeight="1" x14ac:dyDescent="0.2">
      <c r="A8649" s="4"/>
      <c r="B8649" s="7"/>
      <c r="C8649" s="8" t="str">
        <f>IFERROR(VLOOKUP(B8649,Tabla2[#All],2,FALSE),"")</f>
        <v/>
      </c>
      <c r="D8649" s="24"/>
      <c r="E8649" s="9" t="str">
        <f>IFERROR(VLOOKUP(D8649,Tabla1[],2,FALSE),"")</f>
        <v/>
      </c>
      <c r="G8649" s="24"/>
      <c r="L8649" s="3" t="str">
        <f t="shared" si="811"/>
        <v/>
      </c>
      <c r="M8649" s="24"/>
      <c r="N8649" s="24"/>
      <c r="T8649" s="6"/>
      <c r="U8649" s="6"/>
      <c r="V8649" s="10">
        <f t="shared" si="812"/>
        <v>0</v>
      </c>
      <c r="W8649" s="6"/>
      <c r="X8649" s="10">
        <f t="shared" si="813"/>
        <v>0</v>
      </c>
      <c r="Y8649" s="30"/>
      <c r="Z8649" s="30"/>
      <c r="AA8649" s="6"/>
      <c r="AB8649" s="6"/>
      <c r="AC8649" s="6"/>
      <c r="AD8649" s="6"/>
      <c r="AE8649" s="6"/>
      <c r="AF8649" s="12">
        <f t="shared" si="814"/>
        <v>0</v>
      </c>
      <c r="AG8649" s="6"/>
      <c r="AH8649" s="6"/>
      <c r="AI8649" s="6"/>
      <c r="AJ8649" s="6"/>
      <c r="AK8649" s="6"/>
      <c r="AL8649" s="12">
        <f t="shared" si="815"/>
        <v>0</v>
      </c>
      <c r="AM8649" s="11" t="str">
        <f t="shared" si="810"/>
        <v/>
      </c>
      <c r="AN8649" s="7"/>
      <c r="AO8649" s="6"/>
    </row>
    <row r="8650" spans="1:41" ht="15.75" customHeight="1" x14ac:dyDescent="0.2">
      <c r="A8650" s="4"/>
      <c r="B8650" s="7"/>
      <c r="C8650" s="8" t="str">
        <f>IFERROR(VLOOKUP(B8650,Tabla2[#All],2,FALSE),"")</f>
        <v/>
      </c>
      <c r="D8650" s="24"/>
      <c r="E8650" s="9" t="str">
        <f>IFERROR(VLOOKUP(D8650,Tabla1[],2,FALSE),"")</f>
        <v/>
      </c>
      <c r="G8650" s="24"/>
      <c r="L8650" s="3" t="str">
        <f t="shared" si="811"/>
        <v/>
      </c>
      <c r="M8650" s="24"/>
      <c r="N8650" s="24"/>
      <c r="T8650" s="6"/>
      <c r="U8650" s="6"/>
      <c r="V8650" s="10">
        <f t="shared" si="812"/>
        <v>0</v>
      </c>
      <c r="W8650" s="6"/>
      <c r="X8650" s="10">
        <f t="shared" si="813"/>
        <v>0</v>
      </c>
      <c r="Y8650" s="30"/>
      <c r="Z8650" s="30"/>
      <c r="AA8650" s="6"/>
      <c r="AB8650" s="6"/>
      <c r="AC8650" s="6"/>
      <c r="AD8650" s="6"/>
      <c r="AE8650" s="6"/>
      <c r="AF8650" s="12">
        <f t="shared" si="814"/>
        <v>0</v>
      </c>
      <c r="AG8650" s="6"/>
      <c r="AH8650" s="6"/>
      <c r="AI8650" s="6"/>
      <c r="AJ8650" s="6"/>
      <c r="AK8650" s="6"/>
      <c r="AL8650" s="12">
        <f t="shared" si="815"/>
        <v>0</v>
      </c>
      <c r="AM8650" s="11" t="str">
        <f t="shared" si="810"/>
        <v/>
      </c>
      <c r="AN8650" s="7"/>
      <c r="AO8650" s="6"/>
    </row>
    <row r="8651" spans="1:41" ht="15.75" customHeight="1" x14ac:dyDescent="0.2">
      <c r="A8651" s="4"/>
      <c r="B8651" s="7"/>
      <c r="C8651" s="8" t="str">
        <f>IFERROR(VLOOKUP(B8651,Tabla2[#All],2,FALSE),"")</f>
        <v/>
      </c>
      <c r="D8651" s="24"/>
      <c r="E8651" s="9" t="str">
        <f>IFERROR(VLOOKUP(D8651,Tabla1[],2,FALSE),"")</f>
        <v/>
      </c>
      <c r="G8651" s="24"/>
      <c r="L8651" s="3" t="str">
        <f t="shared" si="811"/>
        <v/>
      </c>
      <c r="M8651" s="24"/>
      <c r="N8651" s="24"/>
      <c r="T8651" s="6"/>
      <c r="U8651" s="6"/>
      <c r="V8651" s="10">
        <f t="shared" si="812"/>
        <v>0</v>
      </c>
      <c r="W8651" s="6"/>
      <c r="X8651" s="10">
        <f t="shared" si="813"/>
        <v>0</v>
      </c>
      <c r="Y8651" s="30"/>
      <c r="Z8651" s="30"/>
      <c r="AA8651" s="6"/>
      <c r="AB8651" s="6"/>
      <c r="AC8651" s="6"/>
      <c r="AD8651" s="6"/>
      <c r="AE8651" s="6"/>
      <c r="AF8651" s="12">
        <f t="shared" si="814"/>
        <v>0</v>
      </c>
      <c r="AG8651" s="6"/>
      <c r="AH8651" s="6"/>
      <c r="AI8651" s="6"/>
      <c r="AJ8651" s="6"/>
      <c r="AK8651" s="6"/>
      <c r="AL8651" s="12">
        <f t="shared" si="815"/>
        <v>0</v>
      </c>
      <c r="AM8651" s="11" t="str">
        <f t="shared" si="810"/>
        <v/>
      </c>
      <c r="AN8651" s="7"/>
      <c r="AO8651" s="6"/>
    </row>
    <row r="8652" spans="1:41" ht="15.75" customHeight="1" x14ac:dyDescent="0.2">
      <c r="A8652" s="4"/>
      <c r="B8652" s="7"/>
      <c r="C8652" s="8" t="str">
        <f>IFERROR(VLOOKUP(B8652,Tabla2[#All],2,FALSE),"")</f>
        <v/>
      </c>
      <c r="D8652" s="24"/>
      <c r="E8652" s="9" t="str">
        <f>IFERROR(VLOOKUP(D8652,Tabla1[],2,FALSE),"")</f>
        <v/>
      </c>
      <c r="G8652" s="24"/>
      <c r="L8652" s="3" t="str">
        <f t="shared" si="811"/>
        <v/>
      </c>
      <c r="M8652" s="24"/>
      <c r="N8652" s="24"/>
      <c r="T8652" s="6"/>
      <c r="U8652" s="6"/>
      <c r="V8652" s="10">
        <f t="shared" si="812"/>
        <v>0</v>
      </c>
      <c r="W8652" s="6"/>
      <c r="X8652" s="10">
        <f t="shared" si="813"/>
        <v>0</v>
      </c>
      <c r="Y8652" s="30"/>
      <c r="Z8652" s="30"/>
      <c r="AA8652" s="6"/>
      <c r="AB8652" s="6"/>
      <c r="AC8652" s="6"/>
      <c r="AD8652" s="6"/>
      <c r="AE8652" s="6"/>
      <c r="AF8652" s="12">
        <f t="shared" si="814"/>
        <v>0</v>
      </c>
      <c r="AG8652" s="6"/>
      <c r="AH8652" s="6"/>
      <c r="AI8652" s="6"/>
      <c r="AJ8652" s="6"/>
      <c r="AK8652" s="6"/>
      <c r="AL8652" s="12">
        <f t="shared" si="815"/>
        <v>0</v>
      </c>
      <c r="AM8652" s="11" t="str">
        <f t="shared" si="810"/>
        <v/>
      </c>
      <c r="AN8652" s="7"/>
      <c r="AO8652" s="6"/>
    </row>
    <row r="8653" spans="1:41" ht="15.75" customHeight="1" x14ac:dyDescent="0.2">
      <c r="A8653" s="4"/>
      <c r="B8653" s="7"/>
      <c r="C8653" s="8" t="str">
        <f>IFERROR(VLOOKUP(B8653,Tabla2[#All],2,FALSE),"")</f>
        <v/>
      </c>
      <c r="D8653" s="24"/>
      <c r="E8653" s="9" t="str">
        <f>IFERROR(VLOOKUP(D8653,Tabla1[],2,FALSE),"")</f>
        <v/>
      </c>
      <c r="G8653" s="24"/>
      <c r="L8653" s="3" t="str">
        <f t="shared" si="811"/>
        <v/>
      </c>
      <c r="M8653" s="24"/>
      <c r="N8653" s="24"/>
      <c r="T8653" s="6"/>
      <c r="U8653" s="6"/>
      <c r="V8653" s="10">
        <f t="shared" si="812"/>
        <v>0</v>
      </c>
      <c r="W8653" s="6"/>
      <c r="X8653" s="10">
        <f t="shared" si="813"/>
        <v>0</v>
      </c>
      <c r="Y8653" s="30"/>
      <c r="Z8653" s="30"/>
      <c r="AA8653" s="6"/>
      <c r="AB8653" s="6"/>
      <c r="AC8653" s="6"/>
      <c r="AD8653" s="6"/>
      <c r="AE8653" s="6"/>
      <c r="AF8653" s="12">
        <f t="shared" si="814"/>
        <v>0</v>
      </c>
      <c r="AG8653" s="6"/>
      <c r="AH8653" s="6"/>
      <c r="AI8653" s="6"/>
      <c r="AJ8653" s="6"/>
      <c r="AK8653" s="6"/>
      <c r="AL8653" s="12">
        <f t="shared" si="815"/>
        <v>0</v>
      </c>
      <c r="AM8653" s="11" t="str">
        <f t="shared" si="810"/>
        <v/>
      </c>
      <c r="AN8653" s="7"/>
      <c r="AO8653" s="6"/>
    </row>
    <row r="8654" spans="1:41" ht="15.75" customHeight="1" x14ac:dyDescent="0.2">
      <c r="A8654" s="4"/>
      <c r="B8654" s="7"/>
      <c r="C8654" s="8" t="str">
        <f>IFERROR(VLOOKUP(B8654,Tabla2[#All],2,FALSE),"")</f>
        <v/>
      </c>
      <c r="D8654" s="24"/>
      <c r="E8654" s="9" t="str">
        <f>IFERROR(VLOOKUP(D8654,Tabla1[],2,FALSE),"")</f>
        <v/>
      </c>
      <c r="G8654" s="24"/>
      <c r="L8654" s="3" t="str">
        <f t="shared" si="811"/>
        <v/>
      </c>
      <c r="M8654" s="24"/>
      <c r="N8654" s="24"/>
      <c r="T8654" s="6"/>
      <c r="U8654" s="6"/>
      <c r="V8654" s="10">
        <f t="shared" si="812"/>
        <v>0</v>
      </c>
      <c r="W8654" s="6"/>
      <c r="X8654" s="10">
        <f t="shared" si="813"/>
        <v>0</v>
      </c>
      <c r="Y8654" s="30"/>
      <c r="Z8654" s="30"/>
      <c r="AA8654" s="6"/>
      <c r="AB8654" s="6"/>
      <c r="AC8654" s="6"/>
      <c r="AD8654" s="6"/>
      <c r="AE8654" s="6"/>
      <c r="AF8654" s="12">
        <f t="shared" si="814"/>
        <v>0</v>
      </c>
      <c r="AG8654" s="6"/>
      <c r="AH8654" s="6"/>
      <c r="AI8654" s="6"/>
      <c r="AJ8654" s="6"/>
      <c r="AK8654" s="6"/>
      <c r="AL8654" s="12">
        <f t="shared" si="815"/>
        <v>0</v>
      </c>
      <c r="AM8654" s="11" t="str">
        <f t="shared" si="810"/>
        <v/>
      </c>
      <c r="AN8654" s="7"/>
      <c r="AO8654" s="6"/>
    </row>
    <row r="8655" spans="1:41" ht="15.75" customHeight="1" x14ac:dyDescent="0.2">
      <c r="A8655" s="4"/>
      <c r="B8655" s="7"/>
      <c r="C8655" s="8" t="str">
        <f>IFERROR(VLOOKUP(B8655,Tabla2[#All],2,FALSE),"")</f>
        <v/>
      </c>
      <c r="D8655" s="24"/>
      <c r="E8655" s="9" t="str">
        <f>IFERROR(VLOOKUP(D8655,Tabla1[],2,FALSE),"")</f>
        <v/>
      </c>
      <c r="G8655" s="24"/>
      <c r="L8655" s="3" t="str">
        <f t="shared" si="811"/>
        <v/>
      </c>
      <c r="M8655" s="24"/>
      <c r="N8655" s="24"/>
      <c r="T8655" s="6"/>
      <c r="U8655" s="6"/>
      <c r="V8655" s="10">
        <f t="shared" si="812"/>
        <v>0</v>
      </c>
      <c r="W8655" s="6"/>
      <c r="X8655" s="10">
        <f t="shared" si="813"/>
        <v>0</v>
      </c>
      <c r="Y8655" s="30"/>
      <c r="Z8655" s="30"/>
      <c r="AA8655" s="6"/>
      <c r="AB8655" s="6"/>
      <c r="AC8655" s="6"/>
      <c r="AD8655" s="6"/>
      <c r="AE8655" s="6"/>
      <c r="AF8655" s="12">
        <f t="shared" si="814"/>
        <v>0</v>
      </c>
      <c r="AG8655" s="6"/>
      <c r="AH8655" s="6"/>
      <c r="AI8655" s="6"/>
      <c r="AJ8655" s="6"/>
      <c r="AK8655" s="6"/>
      <c r="AL8655" s="12">
        <f t="shared" si="815"/>
        <v>0</v>
      </c>
      <c r="AM8655" s="11" t="str">
        <f t="shared" si="810"/>
        <v/>
      </c>
      <c r="AN8655" s="7"/>
      <c r="AO8655" s="6"/>
    </row>
    <row r="8656" spans="1:41" ht="15.75" customHeight="1" x14ac:dyDescent="0.2">
      <c r="A8656" s="4"/>
      <c r="B8656" s="7"/>
      <c r="C8656" s="8" t="str">
        <f>IFERROR(VLOOKUP(B8656,Tabla2[#All],2,FALSE),"")</f>
        <v/>
      </c>
      <c r="D8656" s="24"/>
      <c r="E8656" s="9" t="str">
        <f>IFERROR(VLOOKUP(D8656,Tabla1[],2,FALSE),"")</f>
        <v/>
      </c>
      <c r="G8656" s="24"/>
      <c r="L8656" s="3" t="str">
        <f t="shared" si="811"/>
        <v/>
      </c>
      <c r="M8656" s="24"/>
      <c r="N8656" s="24"/>
      <c r="T8656" s="6"/>
      <c r="U8656" s="6"/>
      <c r="V8656" s="10">
        <f t="shared" si="812"/>
        <v>0</v>
      </c>
      <c r="W8656" s="6"/>
      <c r="X8656" s="10">
        <f t="shared" si="813"/>
        <v>0</v>
      </c>
      <c r="Y8656" s="30"/>
      <c r="Z8656" s="30"/>
      <c r="AA8656" s="6"/>
      <c r="AB8656" s="6"/>
      <c r="AC8656" s="6"/>
      <c r="AD8656" s="6"/>
      <c r="AE8656" s="6"/>
      <c r="AF8656" s="12">
        <f t="shared" si="814"/>
        <v>0</v>
      </c>
      <c r="AG8656" s="6"/>
      <c r="AH8656" s="6"/>
      <c r="AI8656" s="6"/>
      <c r="AJ8656" s="6"/>
      <c r="AK8656" s="6"/>
      <c r="AL8656" s="12">
        <f t="shared" si="815"/>
        <v>0</v>
      </c>
      <c r="AM8656" s="11" t="str">
        <f t="shared" si="810"/>
        <v/>
      </c>
      <c r="AN8656" s="7"/>
      <c r="AO8656" s="6"/>
    </row>
    <row r="8657" spans="1:41" ht="15.75" customHeight="1" x14ac:dyDescent="0.2">
      <c r="A8657" s="4"/>
      <c r="B8657" s="7"/>
      <c r="C8657" s="8" t="str">
        <f>IFERROR(VLOOKUP(B8657,Tabla2[#All],2,FALSE),"")</f>
        <v/>
      </c>
      <c r="D8657" s="24"/>
      <c r="E8657" s="9" t="str">
        <f>IFERROR(VLOOKUP(D8657,Tabla1[],2,FALSE),"")</f>
        <v/>
      </c>
      <c r="G8657" s="24"/>
      <c r="L8657" s="3" t="str">
        <f t="shared" si="811"/>
        <v/>
      </c>
      <c r="M8657" s="24"/>
      <c r="N8657" s="24"/>
      <c r="T8657" s="6"/>
      <c r="U8657" s="6"/>
      <c r="V8657" s="10">
        <f t="shared" si="812"/>
        <v>0</v>
      </c>
      <c r="W8657" s="6"/>
      <c r="X8657" s="10">
        <f t="shared" si="813"/>
        <v>0</v>
      </c>
      <c r="Y8657" s="30"/>
      <c r="Z8657" s="30"/>
      <c r="AA8657" s="6"/>
      <c r="AB8657" s="6"/>
      <c r="AC8657" s="6"/>
      <c r="AD8657" s="6"/>
      <c r="AE8657" s="6"/>
      <c r="AF8657" s="12">
        <f t="shared" si="814"/>
        <v>0</v>
      </c>
      <c r="AG8657" s="6"/>
      <c r="AH8657" s="6"/>
      <c r="AI8657" s="6"/>
      <c r="AJ8657" s="6"/>
      <c r="AK8657" s="6"/>
      <c r="AL8657" s="12">
        <f t="shared" si="815"/>
        <v>0</v>
      </c>
      <c r="AM8657" s="11" t="str">
        <f t="shared" si="810"/>
        <v/>
      </c>
      <c r="AN8657" s="7"/>
      <c r="AO8657" s="6"/>
    </row>
    <row r="8658" spans="1:41" ht="15.75" customHeight="1" x14ac:dyDescent="0.2">
      <c r="A8658" s="4"/>
      <c r="B8658" s="7"/>
      <c r="C8658" s="8" t="str">
        <f>IFERROR(VLOOKUP(B8658,Tabla2[#All],2,FALSE),"")</f>
        <v/>
      </c>
      <c r="D8658" s="24"/>
      <c r="E8658" s="9" t="str">
        <f>IFERROR(VLOOKUP(D8658,Tabla1[],2,FALSE),"")</f>
        <v/>
      </c>
      <c r="G8658" s="24"/>
      <c r="L8658" s="3" t="str">
        <f t="shared" si="811"/>
        <v/>
      </c>
      <c r="M8658" s="24"/>
      <c r="N8658" s="24"/>
      <c r="T8658" s="6"/>
      <c r="U8658" s="6"/>
      <c r="V8658" s="10">
        <f t="shared" si="812"/>
        <v>0</v>
      </c>
      <c r="W8658" s="6"/>
      <c r="X8658" s="10">
        <f t="shared" si="813"/>
        <v>0</v>
      </c>
      <c r="Y8658" s="30"/>
      <c r="Z8658" s="30"/>
      <c r="AA8658" s="6"/>
      <c r="AB8658" s="6"/>
      <c r="AC8658" s="6"/>
      <c r="AD8658" s="6"/>
      <c r="AE8658" s="6"/>
      <c r="AF8658" s="12">
        <f t="shared" si="814"/>
        <v>0</v>
      </c>
      <c r="AG8658" s="6"/>
      <c r="AH8658" s="6"/>
      <c r="AI8658" s="6"/>
      <c r="AJ8658" s="6"/>
      <c r="AK8658" s="6"/>
      <c r="AL8658" s="12">
        <f t="shared" si="815"/>
        <v>0</v>
      </c>
      <c r="AM8658" s="11" t="str">
        <f t="shared" si="810"/>
        <v/>
      </c>
      <c r="AN8658" s="7"/>
      <c r="AO8658" s="6"/>
    </row>
    <row r="8659" spans="1:41" ht="15.75" customHeight="1" x14ac:dyDescent="0.2">
      <c r="A8659" s="4"/>
      <c r="B8659" s="7"/>
      <c r="C8659" s="8" t="str">
        <f>IFERROR(VLOOKUP(B8659,Tabla2[#All],2,FALSE),"")</f>
        <v/>
      </c>
      <c r="D8659" s="24"/>
      <c r="E8659" s="9" t="str">
        <f>IFERROR(VLOOKUP(D8659,Tabla1[],2,FALSE),"")</f>
        <v/>
      </c>
      <c r="G8659" s="24"/>
      <c r="L8659" s="3" t="str">
        <f t="shared" si="811"/>
        <v/>
      </c>
      <c r="M8659" s="24"/>
      <c r="N8659" s="24"/>
      <c r="T8659" s="6"/>
      <c r="U8659" s="6"/>
      <c r="V8659" s="10">
        <f t="shared" si="812"/>
        <v>0</v>
      </c>
      <c r="W8659" s="6"/>
      <c r="X8659" s="10">
        <f t="shared" si="813"/>
        <v>0</v>
      </c>
      <c r="Y8659" s="30"/>
      <c r="Z8659" s="30"/>
      <c r="AA8659" s="6"/>
      <c r="AB8659" s="6"/>
      <c r="AC8659" s="6"/>
      <c r="AD8659" s="6"/>
      <c r="AE8659" s="6"/>
      <c r="AF8659" s="12">
        <f t="shared" si="814"/>
        <v>0</v>
      </c>
      <c r="AG8659" s="6"/>
      <c r="AH8659" s="6"/>
      <c r="AI8659" s="6"/>
      <c r="AJ8659" s="6"/>
      <c r="AK8659" s="6"/>
      <c r="AL8659" s="12">
        <f t="shared" si="815"/>
        <v>0</v>
      </c>
      <c r="AM8659" s="11" t="str">
        <f t="shared" si="810"/>
        <v/>
      </c>
      <c r="AN8659" s="7"/>
      <c r="AO8659" s="6"/>
    </row>
    <row r="8660" spans="1:41" ht="15.75" customHeight="1" x14ac:dyDescent="0.2">
      <c r="A8660" s="4"/>
      <c r="B8660" s="7"/>
      <c r="C8660" s="8" t="str">
        <f>IFERROR(VLOOKUP(B8660,Tabla2[#All],2,FALSE),"")</f>
        <v/>
      </c>
      <c r="D8660" s="24"/>
      <c r="E8660" s="9" t="str">
        <f>IFERROR(VLOOKUP(D8660,Tabla1[],2,FALSE),"")</f>
        <v/>
      </c>
      <c r="G8660" s="24"/>
      <c r="L8660" s="3" t="str">
        <f t="shared" si="811"/>
        <v/>
      </c>
      <c r="M8660" s="24"/>
      <c r="N8660" s="24"/>
      <c r="T8660" s="6"/>
      <c r="U8660" s="6"/>
      <c r="V8660" s="10">
        <f t="shared" si="812"/>
        <v>0</v>
      </c>
      <c r="W8660" s="6"/>
      <c r="X8660" s="10">
        <f t="shared" si="813"/>
        <v>0</v>
      </c>
      <c r="Y8660" s="30"/>
      <c r="Z8660" s="30"/>
      <c r="AA8660" s="6"/>
      <c r="AB8660" s="6"/>
      <c r="AC8660" s="6"/>
      <c r="AD8660" s="6"/>
      <c r="AE8660" s="6"/>
      <c r="AF8660" s="12">
        <f t="shared" si="814"/>
        <v>0</v>
      </c>
      <c r="AG8660" s="6"/>
      <c r="AH8660" s="6"/>
      <c r="AI8660" s="6"/>
      <c r="AJ8660" s="6"/>
      <c r="AK8660" s="6"/>
      <c r="AL8660" s="12">
        <f t="shared" si="815"/>
        <v>0</v>
      </c>
      <c r="AM8660" s="11" t="str">
        <f t="shared" si="810"/>
        <v/>
      </c>
      <c r="AN8660" s="7"/>
      <c r="AO8660" s="6"/>
    </row>
    <row r="8661" spans="1:41" ht="15.75" customHeight="1" x14ac:dyDescent="0.2">
      <c r="A8661" s="4"/>
      <c r="B8661" s="7"/>
      <c r="C8661" s="8" t="str">
        <f>IFERROR(VLOOKUP(B8661,Tabla2[#All],2,FALSE),"")</f>
        <v/>
      </c>
      <c r="D8661" s="24"/>
      <c r="E8661" s="9" t="str">
        <f>IFERROR(VLOOKUP(D8661,Tabla1[],2,FALSE),"")</f>
        <v/>
      </c>
      <c r="G8661" s="24"/>
      <c r="L8661" s="3" t="str">
        <f t="shared" si="811"/>
        <v/>
      </c>
      <c r="M8661" s="24"/>
      <c r="N8661" s="24"/>
      <c r="T8661" s="6"/>
      <c r="U8661" s="6"/>
      <c r="V8661" s="10">
        <f t="shared" si="812"/>
        <v>0</v>
      </c>
      <c r="W8661" s="6"/>
      <c r="X8661" s="10">
        <f t="shared" si="813"/>
        <v>0</v>
      </c>
      <c r="Y8661" s="30"/>
      <c r="Z8661" s="30"/>
      <c r="AA8661" s="6"/>
      <c r="AB8661" s="6"/>
      <c r="AC8661" s="6"/>
      <c r="AD8661" s="6"/>
      <c r="AE8661" s="6"/>
      <c r="AF8661" s="12">
        <f t="shared" si="814"/>
        <v>0</v>
      </c>
      <c r="AG8661" s="6"/>
      <c r="AH8661" s="6"/>
      <c r="AI8661" s="6"/>
      <c r="AJ8661" s="6"/>
      <c r="AK8661" s="6"/>
      <c r="AL8661" s="12">
        <f t="shared" si="815"/>
        <v>0</v>
      </c>
      <c r="AM8661" s="11" t="str">
        <f t="shared" si="810"/>
        <v/>
      </c>
      <c r="AN8661" s="7"/>
      <c r="AO8661" s="6"/>
    </row>
    <row r="8662" spans="1:41" ht="15.75" customHeight="1" x14ac:dyDescent="0.2">
      <c r="A8662" s="4"/>
      <c r="B8662" s="7"/>
      <c r="C8662" s="8" t="str">
        <f>IFERROR(VLOOKUP(B8662,Tabla2[#All],2,FALSE),"")</f>
        <v/>
      </c>
      <c r="D8662" s="24"/>
      <c r="E8662" s="9" t="str">
        <f>IFERROR(VLOOKUP(D8662,Tabla1[],2,FALSE),"")</f>
        <v/>
      </c>
      <c r="G8662" s="24"/>
      <c r="L8662" s="3" t="str">
        <f t="shared" si="811"/>
        <v/>
      </c>
      <c r="M8662" s="24"/>
      <c r="N8662" s="24"/>
      <c r="T8662" s="6"/>
      <c r="U8662" s="6"/>
      <c r="V8662" s="10">
        <f t="shared" si="812"/>
        <v>0</v>
      </c>
      <c r="W8662" s="6"/>
      <c r="X8662" s="10">
        <f t="shared" si="813"/>
        <v>0</v>
      </c>
      <c r="Y8662" s="30"/>
      <c r="Z8662" s="30"/>
      <c r="AA8662" s="6"/>
      <c r="AB8662" s="6"/>
      <c r="AC8662" s="6"/>
      <c r="AD8662" s="6"/>
      <c r="AE8662" s="6"/>
      <c r="AF8662" s="12">
        <f t="shared" si="814"/>
        <v>0</v>
      </c>
      <c r="AG8662" s="6"/>
      <c r="AH8662" s="6"/>
      <c r="AI8662" s="6"/>
      <c r="AJ8662" s="6"/>
      <c r="AK8662" s="6"/>
      <c r="AL8662" s="12">
        <f t="shared" si="815"/>
        <v>0</v>
      </c>
      <c r="AM8662" s="11" t="str">
        <f t="shared" si="810"/>
        <v/>
      </c>
      <c r="AN8662" s="7"/>
      <c r="AO8662" s="6"/>
    </row>
    <row r="8663" spans="1:41" ht="15.75" customHeight="1" x14ac:dyDescent="0.2">
      <c r="A8663" s="4"/>
      <c r="B8663" s="7"/>
      <c r="C8663" s="8" t="str">
        <f>IFERROR(VLOOKUP(B8663,Tabla2[#All],2,FALSE),"")</f>
        <v/>
      </c>
      <c r="D8663" s="24"/>
      <c r="E8663" s="9" t="str">
        <f>IFERROR(VLOOKUP(D8663,Tabla1[],2,FALSE),"")</f>
        <v/>
      </c>
      <c r="G8663" s="24"/>
      <c r="L8663" s="3" t="str">
        <f t="shared" si="811"/>
        <v/>
      </c>
      <c r="M8663" s="24"/>
      <c r="N8663" s="24"/>
      <c r="T8663" s="6"/>
      <c r="U8663" s="6"/>
      <c r="V8663" s="10">
        <f t="shared" si="812"/>
        <v>0</v>
      </c>
      <c r="W8663" s="6"/>
      <c r="X8663" s="10">
        <f t="shared" si="813"/>
        <v>0</v>
      </c>
      <c r="Y8663" s="30"/>
      <c r="Z8663" s="30"/>
      <c r="AA8663" s="6"/>
      <c r="AB8663" s="6"/>
      <c r="AC8663" s="6"/>
      <c r="AD8663" s="6"/>
      <c r="AE8663" s="6"/>
      <c r="AF8663" s="12">
        <f t="shared" si="814"/>
        <v>0</v>
      </c>
      <c r="AG8663" s="6"/>
      <c r="AH8663" s="6"/>
      <c r="AI8663" s="6"/>
      <c r="AJ8663" s="6"/>
      <c r="AK8663" s="6"/>
      <c r="AL8663" s="12">
        <f t="shared" si="815"/>
        <v>0</v>
      </c>
      <c r="AM8663" s="11" t="str">
        <f t="shared" si="810"/>
        <v/>
      </c>
      <c r="AN8663" s="7"/>
      <c r="AO8663" s="6"/>
    </row>
    <row r="8664" spans="1:41" ht="15.75" customHeight="1" x14ac:dyDescent="0.2">
      <c r="A8664" s="4"/>
      <c r="B8664" s="7"/>
      <c r="C8664" s="8" t="str">
        <f>IFERROR(VLOOKUP(B8664,Tabla2[#All],2,FALSE),"")</f>
        <v/>
      </c>
      <c r="D8664" s="24"/>
      <c r="E8664" s="9" t="str">
        <f>IFERROR(VLOOKUP(D8664,Tabla1[],2,FALSE),"")</f>
        <v/>
      </c>
      <c r="G8664" s="24"/>
      <c r="L8664" s="3" t="str">
        <f t="shared" si="811"/>
        <v/>
      </c>
      <c r="M8664" s="24"/>
      <c r="N8664" s="24"/>
      <c r="T8664" s="6"/>
      <c r="U8664" s="6"/>
      <c r="V8664" s="10">
        <f t="shared" si="812"/>
        <v>0</v>
      </c>
      <c r="W8664" s="6"/>
      <c r="X8664" s="10">
        <f t="shared" si="813"/>
        <v>0</v>
      </c>
      <c r="Y8664" s="30"/>
      <c r="Z8664" s="30"/>
      <c r="AA8664" s="6"/>
      <c r="AB8664" s="6"/>
      <c r="AC8664" s="6"/>
      <c r="AD8664" s="6"/>
      <c r="AE8664" s="6"/>
      <c r="AF8664" s="12">
        <f t="shared" si="814"/>
        <v>0</v>
      </c>
      <c r="AG8664" s="6"/>
      <c r="AH8664" s="6"/>
      <c r="AI8664" s="6"/>
      <c r="AJ8664" s="6"/>
      <c r="AK8664" s="6"/>
      <c r="AL8664" s="12">
        <f t="shared" si="815"/>
        <v>0</v>
      </c>
      <c r="AM8664" s="11" t="str">
        <f t="shared" si="810"/>
        <v/>
      </c>
      <c r="AN8664" s="7"/>
      <c r="AO8664" s="6"/>
    </row>
    <row r="8665" spans="1:41" ht="15.75" customHeight="1" x14ac:dyDescent="0.2">
      <c r="A8665" s="4"/>
      <c r="B8665" s="7"/>
      <c r="C8665" s="8" t="str">
        <f>IFERROR(VLOOKUP(B8665,Tabla2[#All],2,FALSE),"")</f>
        <v/>
      </c>
      <c r="D8665" s="24"/>
      <c r="E8665" s="9" t="str">
        <f>IFERROR(VLOOKUP(D8665,Tabla1[],2,FALSE),"")</f>
        <v/>
      </c>
      <c r="G8665" s="24"/>
      <c r="L8665" s="3" t="str">
        <f t="shared" si="811"/>
        <v/>
      </c>
      <c r="M8665" s="24"/>
      <c r="N8665" s="24"/>
      <c r="T8665" s="6"/>
      <c r="U8665" s="6"/>
      <c r="V8665" s="10">
        <f t="shared" si="812"/>
        <v>0</v>
      </c>
      <c r="W8665" s="6"/>
      <c r="X8665" s="10">
        <f t="shared" si="813"/>
        <v>0</v>
      </c>
      <c r="Y8665" s="30"/>
      <c r="Z8665" s="30"/>
      <c r="AA8665" s="6"/>
      <c r="AB8665" s="6"/>
      <c r="AC8665" s="6"/>
      <c r="AD8665" s="6"/>
      <c r="AE8665" s="6"/>
      <c r="AF8665" s="12">
        <f t="shared" si="814"/>
        <v>0</v>
      </c>
      <c r="AG8665" s="6"/>
      <c r="AH8665" s="6"/>
      <c r="AI8665" s="6"/>
      <c r="AJ8665" s="6"/>
      <c r="AK8665" s="6"/>
      <c r="AL8665" s="12">
        <f t="shared" si="815"/>
        <v>0</v>
      </c>
      <c r="AM8665" s="11" t="str">
        <f t="shared" si="810"/>
        <v/>
      </c>
      <c r="AN8665" s="7"/>
      <c r="AO8665" s="6"/>
    </row>
    <row r="8666" spans="1:41" ht="15.75" customHeight="1" x14ac:dyDescent="0.2">
      <c r="A8666" s="4"/>
      <c r="B8666" s="7"/>
      <c r="C8666" s="8" t="str">
        <f>IFERROR(VLOOKUP(B8666,Tabla2[#All],2,FALSE),"")</f>
        <v/>
      </c>
      <c r="D8666" s="24"/>
      <c r="E8666" s="9" t="str">
        <f>IFERROR(VLOOKUP(D8666,Tabla1[],2,FALSE),"")</f>
        <v/>
      </c>
      <c r="G8666" s="24"/>
      <c r="L8666" s="3" t="str">
        <f t="shared" si="811"/>
        <v/>
      </c>
      <c r="M8666" s="24"/>
      <c r="N8666" s="24"/>
      <c r="T8666" s="6"/>
      <c r="U8666" s="6"/>
      <c r="V8666" s="10">
        <f t="shared" si="812"/>
        <v>0</v>
      </c>
      <c r="W8666" s="6"/>
      <c r="X8666" s="10">
        <f t="shared" si="813"/>
        <v>0</v>
      </c>
      <c r="Y8666" s="30"/>
      <c r="Z8666" s="30"/>
      <c r="AA8666" s="6"/>
      <c r="AB8666" s="6"/>
      <c r="AC8666" s="6"/>
      <c r="AD8666" s="6"/>
      <c r="AE8666" s="6"/>
      <c r="AF8666" s="12">
        <f t="shared" si="814"/>
        <v>0</v>
      </c>
      <c r="AG8666" s="6"/>
      <c r="AH8666" s="6"/>
      <c r="AI8666" s="6"/>
      <c r="AJ8666" s="6"/>
      <c r="AK8666" s="6"/>
      <c r="AL8666" s="12">
        <f t="shared" si="815"/>
        <v>0</v>
      </c>
      <c r="AM8666" s="11" t="str">
        <f t="shared" si="810"/>
        <v/>
      </c>
      <c r="AN8666" s="7"/>
      <c r="AO8666" s="6"/>
    </row>
    <row r="8667" spans="1:41" ht="15.75" customHeight="1" x14ac:dyDescent="0.2">
      <c r="A8667" s="4"/>
      <c r="B8667" s="7"/>
      <c r="C8667" s="8" t="str">
        <f>IFERROR(VLOOKUP(B8667,Tabla2[#All],2,FALSE),"")</f>
        <v/>
      </c>
      <c r="D8667" s="24"/>
      <c r="E8667" s="9" t="str">
        <f>IFERROR(VLOOKUP(D8667,Tabla1[],2,FALSE),"")</f>
        <v/>
      </c>
      <c r="G8667" s="24"/>
      <c r="L8667" s="3" t="str">
        <f t="shared" si="811"/>
        <v/>
      </c>
      <c r="M8667" s="24"/>
      <c r="N8667" s="24"/>
      <c r="T8667" s="6"/>
      <c r="U8667" s="6"/>
      <c r="V8667" s="10">
        <f t="shared" si="812"/>
        <v>0</v>
      </c>
      <c r="W8667" s="6"/>
      <c r="X8667" s="10">
        <f t="shared" si="813"/>
        <v>0</v>
      </c>
      <c r="Y8667" s="30"/>
      <c r="Z8667" s="30"/>
      <c r="AA8667" s="6"/>
      <c r="AB8667" s="6"/>
      <c r="AC8667" s="6"/>
      <c r="AD8667" s="6"/>
      <c r="AE8667" s="6"/>
      <c r="AF8667" s="12">
        <f t="shared" si="814"/>
        <v>0</v>
      </c>
      <c r="AG8667" s="6"/>
      <c r="AH8667" s="6"/>
      <c r="AI8667" s="6"/>
      <c r="AJ8667" s="6"/>
      <c r="AK8667" s="6"/>
      <c r="AL8667" s="12">
        <f t="shared" si="815"/>
        <v>0</v>
      </c>
      <c r="AM8667" s="11" t="str">
        <f t="shared" si="810"/>
        <v/>
      </c>
      <c r="AN8667" s="7"/>
      <c r="AO8667" s="6"/>
    </row>
    <row r="8668" spans="1:41" ht="15.75" customHeight="1" x14ac:dyDescent="0.2">
      <c r="A8668" s="4"/>
      <c r="B8668" s="7"/>
      <c r="C8668" s="8" t="str">
        <f>IFERROR(VLOOKUP(B8668,Tabla2[#All],2,FALSE),"")</f>
        <v/>
      </c>
      <c r="D8668" s="24"/>
      <c r="E8668" s="9" t="str">
        <f>IFERROR(VLOOKUP(D8668,Tabla1[],2,FALSE),"")</f>
        <v/>
      </c>
      <c r="G8668" s="24"/>
      <c r="L8668" s="3" t="str">
        <f t="shared" si="811"/>
        <v/>
      </c>
      <c r="M8668" s="24"/>
      <c r="N8668" s="24"/>
      <c r="T8668" s="6"/>
      <c r="U8668" s="6"/>
      <c r="V8668" s="10">
        <f t="shared" si="812"/>
        <v>0</v>
      </c>
      <c r="W8668" s="6"/>
      <c r="X8668" s="10">
        <f t="shared" si="813"/>
        <v>0</v>
      </c>
      <c r="Y8668" s="30"/>
      <c r="Z8668" s="30"/>
      <c r="AA8668" s="6"/>
      <c r="AB8668" s="6"/>
      <c r="AC8668" s="6"/>
      <c r="AD8668" s="6"/>
      <c r="AE8668" s="6"/>
      <c r="AF8668" s="12">
        <f t="shared" si="814"/>
        <v>0</v>
      </c>
      <c r="AG8668" s="6"/>
      <c r="AH8668" s="6"/>
      <c r="AI8668" s="6"/>
      <c r="AJ8668" s="6"/>
      <c r="AK8668" s="6"/>
      <c r="AL8668" s="12">
        <f t="shared" si="815"/>
        <v>0</v>
      </c>
      <c r="AM8668" s="11" t="str">
        <f t="shared" si="810"/>
        <v/>
      </c>
      <c r="AN8668" s="7"/>
      <c r="AO8668" s="6"/>
    </row>
    <row r="8669" spans="1:41" ht="15.75" customHeight="1" x14ac:dyDescent="0.2">
      <c r="A8669" s="4"/>
      <c r="B8669" s="7"/>
      <c r="C8669" s="8" t="str">
        <f>IFERROR(VLOOKUP(B8669,Tabla2[#All],2,FALSE),"")</f>
        <v/>
      </c>
      <c r="D8669" s="24"/>
      <c r="E8669" s="9" t="str">
        <f>IFERROR(VLOOKUP(D8669,Tabla1[],2,FALSE),"")</f>
        <v/>
      </c>
      <c r="G8669" s="24"/>
      <c r="L8669" s="3" t="str">
        <f t="shared" si="811"/>
        <v/>
      </c>
      <c r="M8669" s="24"/>
      <c r="N8669" s="24"/>
      <c r="T8669" s="6"/>
      <c r="U8669" s="6"/>
      <c r="V8669" s="10">
        <f t="shared" si="812"/>
        <v>0</v>
      </c>
      <c r="W8669" s="6"/>
      <c r="X8669" s="10">
        <f t="shared" si="813"/>
        <v>0</v>
      </c>
      <c r="Y8669" s="30"/>
      <c r="Z8669" s="30"/>
      <c r="AA8669" s="6"/>
      <c r="AB8669" s="6"/>
      <c r="AC8669" s="6"/>
      <c r="AD8669" s="6"/>
      <c r="AE8669" s="6"/>
      <c r="AF8669" s="12">
        <f t="shared" si="814"/>
        <v>0</v>
      </c>
      <c r="AG8669" s="6"/>
      <c r="AH8669" s="6"/>
      <c r="AI8669" s="6"/>
      <c r="AJ8669" s="6"/>
      <c r="AK8669" s="6"/>
      <c r="AL8669" s="12">
        <f t="shared" si="815"/>
        <v>0</v>
      </c>
      <c r="AM8669" s="11" t="str">
        <f t="shared" si="810"/>
        <v/>
      </c>
      <c r="AN8669" s="7"/>
      <c r="AO8669" s="6"/>
    </row>
    <row r="8670" spans="1:41" ht="15.75" customHeight="1" x14ac:dyDescent="0.2">
      <c r="A8670" s="4"/>
      <c r="B8670" s="7"/>
      <c r="C8670" s="8" t="str">
        <f>IFERROR(VLOOKUP(B8670,Tabla2[#All],2,FALSE),"")</f>
        <v/>
      </c>
      <c r="D8670" s="24"/>
      <c r="E8670" s="9" t="str">
        <f>IFERROR(VLOOKUP(D8670,Tabla1[],2,FALSE),"")</f>
        <v/>
      </c>
      <c r="G8670" s="24"/>
      <c r="L8670" s="3" t="str">
        <f t="shared" si="811"/>
        <v/>
      </c>
      <c r="M8670" s="24"/>
      <c r="N8670" s="24"/>
      <c r="T8670" s="6"/>
      <c r="U8670" s="6"/>
      <c r="V8670" s="10">
        <f t="shared" si="812"/>
        <v>0</v>
      </c>
      <c r="W8670" s="6"/>
      <c r="X8670" s="10">
        <f t="shared" si="813"/>
        <v>0</v>
      </c>
      <c r="Y8670" s="30"/>
      <c r="Z8670" s="30"/>
      <c r="AA8670" s="6"/>
      <c r="AB8670" s="6"/>
      <c r="AC8670" s="6"/>
      <c r="AD8670" s="6"/>
      <c r="AE8670" s="6"/>
      <c r="AF8670" s="12">
        <f t="shared" si="814"/>
        <v>0</v>
      </c>
      <c r="AG8670" s="6"/>
      <c r="AH8670" s="6"/>
      <c r="AI8670" s="6"/>
      <c r="AJ8670" s="6"/>
      <c r="AK8670" s="6"/>
      <c r="AL8670" s="12">
        <f t="shared" si="815"/>
        <v>0</v>
      </c>
      <c r="AM8670" s="11" t="str">
        <f t="shared" si="810"/>
        <v/>
      </c>
      <c r="AN8670" s="7"/>
      <c r="AO8670" s="6"/>
    </row>
    <row r="8671" spans="1:41" ht="15.75" customHeight="1" x14ac:dyDescent="0.2">
      <c r="A8671" s="4"/>
      <c r="B8671" s="7"/>
      <c r="C8671" s="8" t="str">
        <f>IFERROR(VLOOKUP(B8671,Tabla2[#All],2,FALSE),"")</f>
        <v/>
      </c>
      <c r="D8671" s="24"/>
      <c r="E8671" s="9" t="str">
        <f>IFERROR(VLOOKUP(D8671,Tabla1[],2,FALSE),"")</f>
        <v/>
      </c>
      <c r="G8671" s="24"/>
      <c r="L8671" s="3" t="str">
        <f t="shared" si="811"/>
        <v/>
      </c>
      <c r="M8671" s="24"/>
      <c r="N8671" s="24"/>
      <c r="T8671" s="6"/>
      <c r="U8671" s="6"/>
      <c r="V8671" s="10">
        <f t="shared" si="812"/>
        <v>0</v>
      </c>
      <c r="W8671" s="6"/>
      <c r="X8671" s="10">
        <f t="shared" si="813"/>
        <v>0</v>
      </c>
      <c r="Y8671" s="30"/>
      <c r="Z8671" s="30"/>
      <c r="AA8671" s="6"/>
      <c r="AB8671" s="6"/>
      <c r="AC8671" s="6"/>
      <c r="AD8671" s="6"/>
      <c r="AE8671" s="6"/>
      <c r="AF8671" s="12">
        <f t="shared" si="814"/>
        <v>0</v>
      </c>
      <c r="AG8671" s="6"/>
      <c r="AH8671" s="6"/>
      <c r="AI8671" s="6"/>
      <c r="AJ8671" s="6"/>
      <c r="AK8671" s="6"/>
      <c r="AL8671" s="12">
        <f t="shared" si="815"/>
        <v>0</v>
      </c>
      <c r="AM8671" s="11" t="str">
        <f t="shared" si="810"/>
        <v/>
      </c>
      <c r="AN8671" s="7"/>
      <c r="AO8671" s="6"/>
    </row>
    <row r="8672" spans="1:41" ht="15.75" customHeight="1" x14ac:dyDescent="0.2">
      <c r="A8672" s="4"/>
      <c r="B8672" s="7"/>
      <c r="C8672" s="8" t="str">
        <f>IFERROR(VLOOKUP(B8672,Tabla2[#All],2,FALSE),"")</f>
        <v/>
      </c>
      <c r="D8672" s="24"/>
      <c r="E8672" s="9" t="str">
        <f>IFERROR(VLOOKUP(D8672,Tabla1[],2,FALSE),"")</f>
        <v/>
      </c>
      <c r="G8672" s="24"/>
      <c r="L8672" s="3" t="str">
        <f t="shared" si="811"/>
        <v/>
      </c>
      <c r="M8672" s="24"/>
      <c r="N8672" s="24"/>
      <c r="T8672" s="6"/>
      <c r="U8672" s="6"/>
      <c r="V8672" s="10">
        <f t="shared" si="812"/>
        <v>0</v>
      </c>
      <c r="W8672" s="6"/>
      <c r="X8672" s="10">
        <f t="shared" si="813"/>
        <v>0</v>
      </c>
      <c r="Y8672" s="30"/>
      <c r="Z8672" s="30"/>
      <c r="AA8672" s="6"/>
      <c r="AB8672" s="6"/>
      <c r="AC8672" s="6"/>
      <c r="AD8672" s="6"/>
      <c r="AE8672" s="6"/>
      <c r="AF8672" s="12">
        <f t="shared" si="814"/>
        <v>0</v>
      </c>
      <c r="AG8672" s="6"/>
      <c r="AH8672" s="6"/>
      <c r="AI8672" s="6"/>
      <c r="AJ8672" s="6"/>
      <c r="AK8672" s="6"/>
      <c r="AL8672" s="12">
        <f t="shared" si="815"/>
        <v>0</v>
      </c>
      <c r="AM8672" s="11" t="str">
        <f t="shared" si="810"/>
        <v/>
      </c>
      <c r="AN8672" s="7"/>
      <c r="AO8672" s="6"/>
    </row>
    <row r="8673" spans="1:41" ht="15.75" customHeight="1" x14ac:dyDescent="0.2">
      <c r="A8673" s="4"/>
      <c r="B8673" s="7"/>
      <c r="C8673" s="8" t="str">
        <f>IFERROR(VLOOKUP(B8673,Tabla2[#All],2,FALSE),"")</f>
        <v/>
      </c>
      <c r="D8673" s="24"/>
      <c r="E8673" s="9" t="str">
        <f>IFERROR(VLOOKUP(D8673,Tabla1[],2,FALSE),"")</f>
        <v/>
      </c>
      <c r="G8673" s="24"/>
      <c r="L8673" s="3" t="str">
        <f t="shared" si="811"/>
        <v/>
      </c>
      <c r="M8673" s="24"/>
      <c r="N8673" s="24"/>
      <c r="T8673" s="6"/>
      <c r="U8673" s="6"/>
      <c r="V8673" s="10">
        <f t="shared" si="812"/>
        <v>0</v>
      </c>
      <c r="W8673" s="6"/>
      <c r="X8673" s="10">
        <f t="shared" si="813"/>
        <v>0</v>
      </c>
      <c r="Y8673" s="30"/>
      <c r="Z8673" s="30"/>
      <c r="AA8673" s="6"/>
      <c r="AB8673" s="6"/>
      <c r="AC8673" s="6"/>
      <c r="AD8673" s="6"/>
      <c r="AE8673" s="6"/>
      <c r="AF8673" s="12">
        <f t="shared" si="814"/>
        <v>0</v>
      </c>
      <c r="AG8673" s="6"/>
      <c r="AH8673" s="6"/>
      <c r="AI8673" s="6"/>
      <c r="AJ8673" s="6"/>
      <c r="AK8673" s="6"/>
      <c r="AL8673" s="12">
        <f t="shared" si="815"/>
        <v>0</v>
      </c>
      <c r="AM8673" s="11" t="str">
        <f t="shared" si="810"/>
        <v/>
      </c>
      <c r="AN8673" s="7"/>
      <c r="AO8673" s="6"/>
    </row>
    <row r="8674" spans="1:41" ht="15.75" customHeight="1" x14ac:dyDescent="0.2">
      <c r="A8674" s="4"/>
      <c r="B8674" s="7"/>
      <c r="C8674" s="8" t="str">
        <f>IFERROR(VLOOKUP(B8674,Tabla2[#All],2,FALSE),"")</f>
        <v/>
      </c>
      <c r="D8674" s="24"/>
      <c r="E8674" s="9" t="str">
        <f>IFERROR(VLOOKUP(D8674,Tabla1[],2,FALSE),"")</f>
        <v/>
      </c>
      <c r="G8674" s="24"/>
      <c r="L8674" s="3" t="str">
        <f t="shared" si="811"/>
        <v/>
      </c>
      <c r="M8674" s="24"/>
      <c r="N8674" s="24"/>
      <c r="T8674" s="6"/>
      <c r="U8674" s="6"/>
      <c r="V8674" s="10">
        <f t="shared" si="812"/>
        <v>0</v>
      </c>
      <c r="W8674" s="6"/>
      <c r="X8674" s="10">
        <f t="shared" si="813"/>
        <v>0</v>
      </c>
      <c r="Y8674" s="30"/>
      <c r="Z8674" s="30"/>
      <c r="AA8674" s="6"/>
      <c r="AB8674" s="6"/>
      <c r="AC8674" s="6"/>
      <c r="AD8674" s="6"/>
      <c r="AE8674" s="6"/>
      <c r="AF8674" s="12">
        <f t="shared" si="814"/>
        <v>0</v>
      </c>
      <c r="AG8674" s="6"/>
      <c r="AH8674" s="6"/>
      <c r="AI8674" s="6"/>
      <c r="AJ8674" s="6"/>
      <c r="AK8674" s="6"/>
      <c r="AL8674" s="12">
        <f t="shared" si="815"/>
        <v>0</v>
      </c>
      <c r="AM8674" s="11" t="str">
        <f t="shared" si="810"/>
        <v/>
      </c>
      <c r="AN8674" s="7"/>
      <c r="AO8674" s="6"/>
    </row>
    <row r="8675" spans="1:41" ht="15.75" customHeight="1" x14ac:dyDescent="0.2">
      <c r="A8675" s="4"/>
      <c r="B8675" s="7"/>
      <c r="C8675" s="8" t="str">
        <f>IFERROR(VLOOKUP(B8675,Tabla2[#All],2,FALSE),"")</f>
        <v/>
      </c>
      <c r="D8675" s="24"/>
      <c r="E8675" s="9" t="str">
        <f>IFERROR(VLOOKUP(D8675,Tabla1[],2,FALSE),"")</f>
        <v/>
      </c>
      <c r="G8675" s="24"/>
      <c r="L8675" s="3" t="str">
        <f t="shared" si="811"/>
        <v/>
      </c>
      <c r="M8675" s="24"/>
      <c r="N8675" s="24"/>
      <c r="T8675" s="6"/>
      <c r="U8675" s="6"/>
      <c r="V8675" s="10">
        <f t="shared" si="812"/>
        <v>0</v>
      </c>
      <c r="W8675" s="6"/>
      <c r="X8675" s="10">
        <f t="shared" si="813"/>
        <v>0</v>
      </c>
      <c r="Y8675" s="30"/>
      <c r="Z8675" s="30"/>
      <c r="AA8675" s="6"/>
      <c r="AB8675" s="6"/>
      <c r="AC8675" s="6"/>
      <c r="AD8675" s="6"/>
      <c r="AE8675" s="6"/>
      <c r="AF8675" s="12">
        <f t="shared" si="814"/>
        <v>0</v>
      </c>
      <c r="AG8675" s="6"/>
      <c r="AH8675" s="6"/>
      <c r="AI8675" s="6"/>
      <c r="AJ8675" s="6"/>
      <c r="AK8675" s="6"/>
      <c r="AL8675" s="12">
        <f t="shared" si="815"/>
        <v>0</v>
      </c>
      <c r="AM8675" s="11" t="str">
        <f t="shared" si="810"/>
        <v/>
      </c>
      <c r="AN8675" s="7"/>
      <c r="AO8675" s="6"/>
    </row>
    <row r="8676" spans="1:41" ht="15.75" customHeight="1" x14ac:dyDescent="0.2">
      <c r="A8676" s="4"/>
      <c r="B8676" s="7"/>
      <c r="C8676" s="8" t="str">
        <f>IFERROR(VLOOKUP(B8676,Tabla2[#All],2,FALSE),"")</f>
        <v/>
      </c>
      <c r="D8676" s="24"/>
      <c r="E8676" s="9" t="str">
        <f>IFERROR(VLOOKUP(D8676,Tabla1[],2,FALSE),"")</f>
        <v/>
      </c>
      <c r="G8676" s="24"/>
      <c r="L8676" s="3" t="str">
        <f t="shared" si="811"/>
        <v/>
      </c>
      <c r="M8676" s="24"/>
      <c r="N8676" s="24"/>
      <c r="T8676" s="6"/>
      <c r="U8676" s="6"/>
      <c r="V8676" s="10">
        <f t="shared" si="812"/>
        <v>0</v>
      </c>
      <c r="W8676" s="6"/>
      <c r="X8676" s="10">
        <f t="shared" si="813"/>
        <v>0</v>
      </c>
      <c r="Y8676" s="30"/>
      <c r="Z8676" s="30"/>
      <c r="AA8676" s="6"/>
      <c r="AB8676" s="6"/>
      <c r="AC8676" s="6"/>
      <c r="AD8676" s="6"/>
      <c r="AE8676" s="6"/>
      <c r="AF8676" s="12">
        <f t="shared" si="814"/>
        <v>0</v>
      </c>
      <c r="AG8676" s="6"/>
      <c r="AH8676" s="6"/>
      <c r="AI8676" s="6"/>
      <c r="AJ8676" s="6"/>
      <c r="AK8676" s="6"/>
      <c r="AL8676" s="12">
        <f t="shared" si="815"/>
        <v>0</v>
      </c>
      <c r="AM8676" s="11" t="str">
        <f t="shared" si="810"/>
        <v/>
      </c>
      <c r="AN8676" s="7"/>
      <c r="AO8676" s="6"/>
    </row>
    <row r="8677" spans="1:41" ht="15.75" customHeight="1" x14ac:dyDescent="0.2">
      <c r="A8677" s="4"/>
      <c r="B8677" s="7"/>
      <c r="C8677" s="8" t="str">
        <f>IFERROR(VLOOKUP(B8677,Tabla2[#All],2,FALSE),"")</f>
        <v/>
      </c>
      <c r="D8677" s="24"/>
      <c r="E8677" s="9" t="str">
        <f>IFERROR(VLOOKUP(D8677,Tabla1[],2,FALSE),"")</f>
        <v/>
      </c>
      <c r="G8677" s="24"/>
      <c r="L8677" s="3" t="str">
        <f t="shared" si="811"/>
        <v/>
      </c>
      <c r="M8677" s="24"/>
      <c r="N8677" s="24"/>
      <c r="T8677" s="6"/>
      <c r="U8677" s="6"/>
      <c r="V8677" s="10">
        <f t="shared" si="812"/>
        <v>0</v>
      </c>
      <c r="W8677" s="6"/>
      <c r="X8677" s="10">
        <f t="shared" si="813"/>
        <v>0</v>
      </c>
      <c r="Y8677" s="30"/>
      <c r="Z8677" s="30"/>
      <c r="AA8677" s="6"/>
      <c r="AB8677" s="6"/>
      <c r="AC8677" s="6"/>
      <c r="AD8677" s="6"/>
      <c r="AE8677" s="6"/>
      <c r="AF8677" s="12">
        <f t="shared" si="814"/>
        <v>0</v>
      </c>
      <c r="AG8677" s="6"/>
      <c r="AH8677" s="6"/>
      <c r="AI8677" s="6"/>
      <c r="AJ8677" s="6"/>
      <c r="AK8677" s="6"/>
      <c r="AL8677" s="12">
        <f t="shared" si="815"/>
        <v>0</v>
      </c>
      <c r="AM8677" s="11" t="str">
        <f t="shared" si="810"/>
        <v/>
      </c>
      <c r="AN8677" s="7"/>
      <c r="AO8677" s="6"/>
    </row>
    <row r="8678" spans="1:41" ht="15.75" customHeight="1" x14ac:dyDescent="0.2">
      <c r="A8678" s="4"/>
      <c r="B8678" s="7"/>
      <c r="C8678" s="8" t="str">
        <f>IFERROR(VLOOKUP(B8678,Tabla2[#All],2,FALSE),"")</f>
        <v/>
      </c>
      <c r="D8678" s="24"/>
      <c r="E8678" s="9" t="str">
        <f>IFERROR(VLOOKUP(D8678,Tabla1[],2,FALSE),"")</f>
        <v/>
      </c>
      <c r="G8678" s="24"/>
      <c r="L8678" s="3" t="str">
        <f t="shared" si="811"/>
        <v/>
      </c>
      <c r="M8678" s="24"/>
      <c r="N8678" s="24"/>
      <c r="T8678" s="6"/>
      <c r="U8678" s="6"/>
      <c r="V8678" s="10">
        <f t="shared" si="812"/>
        <v>0</v>
      </c>
      <c r="W8678" s="6"/>
      <c r="X8678" s="10">
        <f t="shared" si="813"/>
        <v>0</v>
      </c>
      <c r="Y8678" s="30"/>
      <c r="Z8678" s="30"/>
      <c r="AA8678" s="6"/>
      <c r="AB8678" s="6"/>
      <c r="AC8678" s="6"/>
      <c r="AD8678" s="6"/>
      <c r="AE8678" s="6"/>
      <c r="AF8678" s="12">
        <f t="shared" si="814"/>
        <v>0</v>
      </c>
      <c r="AG8678" s="6"/>
      <c r="AH8678" s="6"/>
      <c r="AI8678" s="6"/>
      <c r="AJ8678" s="6"/>
      <c r="AK8678" s="6"/>
      <c r="AL8678" s="12">
        <f t="shared" si="815"/>
        <v>0</v>
      </c>
      <c r="AM8678" s="11" t="str">
        <f t="shared" si="810"/>
        <v/>
      </c>
      <c r="AN8678" s="7"/>
      <c r="AO8678" s="6"/>
    </row>
    <row r="8679" spans="1:41" ht="15.75" customHeight="1" x14ac:dyDescent="0.2">
      <c r="A8679" s="4"/>
      <c r="B8679" s="7"/>
      <c r="C8679" s="8" t="str">
        <f>IFERROR(VLOOKUP(B8679,Tabla2[#All],2,FALSE),"")</f>
        <v/>
      </c>
      <c r="D8679" s="24"/>
      <c r="E8679" s="9" t="str">
        <f>IFERROR(VLOOKUP(D8679,Tabla1[],2,FALSE),"")</f>
        <v/>
      </c>
      <c r="G8679" s="24"/>
      <c r="L8679" s="3" t="str">
        <f t="shared" si="811"/>
        <v/>
      </c>
      <c r="M8679" s="24"/>
      <c r="N8679" s="24"/>
      <c r="T8679" s="6"/>
      <c r="U8679" s="6"/>
      <c r="V8679" s="10">
        <f t="shared" si="812"/>
        <v>0</v>
      </c>
      <c r="W8679" s="6"/>
      <c r="X8679" s="10">
        <f t="shared" si="813"/>
        <v>0</v>
      </c>
      <c r="Y8679" s="30"/>
      <c r="Z8679" s="30"/>
      <c r="AA8679" s="6"/>
      <c r="AB8679" s="6"/>
      <c r="AC8679" s="6"/>
      <c r="AD8679" s="6"/>
      <c r="AE8679" s="6"/>
      <c r="AF8679" s="12">
        <f t="shared" si="814"/>
        <v>0</v>
      </c>
      <c r="AG8679" s="6"/>
      <c r="AH8679" s="6"/>
      <c r="AI8679" s="6"/>
      <c r="AJ8679" s="6"/>
      <c r="AK8679" s="6"/>
      <c r="AL8679" s="12">
        <f t="shared" si="815"/>
        <v>0</v>
      </c>
      <c r="AM8679" s="11" t="str">
        <f t="shared" si="810"/>
        <v/>
      </c>
      <c r="AN8679" s="7"/>
      <c r="AO8679" s="6"/>
    </row>
    <row r="8680" spans="1:41" ht="15.75" customHeight="1" x14ac:dyDescent="0.2">
      <c r="A8680" s="4"/>
      <c r="B8680" s="7"/>
      <c r="C8680" s="8" t="str">
        <f>IFERROR(VLOOKUP(B8680,Tabla2[#All],2,FALSE),"")</f>
        <v/>
      </c>
      <c r="D8680" s="24"/>
      <c r="E8680" s="9" t="str">
        <f>IFERROR(VLOOKUP(D8680,Tabla1[],2,FALSE),"")</f>
        <v/>
      </c>
      <c r="G8680" s="24"/>
      <c r="L8680" s="3" t="str">
        <f t="shared" si="811"/>
        <v/>
      </c>
      <c r="M8680" s="24"/>
      <c r="N8680" s="24"/>
      <c r="T8680" s="6"/>
      <c r="U8680" s="6"/>
      <c r="V8680" s="10">
        <f t="shared" si="812"/>
        <v>0</v>
      </c>
      <c r="W8680" s="6"/>
      <c r="X8680" s="10">
        <f t="shared" si="813"/>
        <v>0</v>
      </c>
      <c r="Y8680" s="30"/>
      <c r="Z8680" s="30"/>
      <c r="AA8680" s="6"/>
      <c r="AB8680" s="6"/>
      <c r="AC8680" s="6"/>
      <c r="AD8680" s="6"/>
      <c r="AE8680" s="6"/>
      <c r="AF8680" s="12">
        <f t="shared" si="814"/>
        <v>0</v>
      </c>
      <c r="AG8680" s="6"/>
      <c r="AH8680" s="6"/>
      <c r="AI8680" s="6"/>
      <c r="AJ8680" s="6"/>
      <c r="AK8680" s="6"/>
      <c r="AL8680" s="12">
        <f t="shared" si="815"/>
        <v>0</v>
      </c>
      <c r="AM8680" s="11" t="str">
        <f t="shared" si="810"/>
        <v/>
      </c>
      <c r="AN8680" s="7"/>
      <c r="AO8680" s="6"/>
    </row>
    <row r="8681" spans="1:41" ht="15.75" customHeight="1" x14ac:dyDescent="0.2">
      <c r="A8681" s="4"/>
      <c r="B8681" s="7"/>
      <c r="C8681" s="8" t="str">
        <f>IFERROR(VLOOKUP(B8681,Tabla2[#All],2,FALSE),"")</f>
        <v/>
      </c>
      <c r="D8681" s="24"/>
      <c r="E8681" s="9" t="str">
        <f>IFERROR(VLOOKUP(D8681,Tabla1[],2,FALSE),"")</f>
        <v/>
      </c>
      <c r="G8681" s="24"/>
      <c r="L8681" s="3" t="str">
        <f t="shared" si="811"/>
        <v/>
      </c>
      <c r="M8681" s="24"/>
      <c r="N8681" s="24"/>
      <c r="T8681" s="6"/>
      <c r="U8681" s="6"/>
      <c r="V8681" s="10">
        <f t="shared" si="812"/>
        <v>0</v>
      </c>
      <c r="W8681" s="6"/>
      <c r="X8681" s="10">
        <f t="shared" si="813"/>
        <v>0</v>
      </c>
      <c r="Y8681" s="30"/>
      <c r="Z8681" s="30"/>
      <c r="AA8681" s="6"/>
      <c r="AB8681" s="6"/>
      <c r="AC8681" s="6"/>
      <c r="AD8681" s="6"/>
      <c r="AE8681" s="6"/>
      <c r="AF8681" s="12">
        <f t="shared" si="814"/>
        <v>0</v>
      </c>
      <c r="AG8681" s="6"/>
      <c r="AH8681" s="6"/>
      <c r="AI8681" s="6"/>
      <c r="AJ8681" s="6"/>
      <c r="AK8681" s="6"/>
      <c r="AL8681" s="12">
        <f t="shared" si="815"/>
        <v>0</v>
      </c>
      <c r="AM8681" s="11" t="str">
        <f t="shared" si="810"/>
        <v/>
      </c>
      <c r="AN8681" s="7"/>
      <c r="AO8681" s="6"/>
    </row>
    <row r="8682" spans="1:41" ht="15.75" customHeight="1" x14ac:dyDescent="0.2">
      <c r="A8682" s="4"/>
      <c r="B8682" s="7"/>
      <c r="C8682" s="8" t="str">
        <f>IFERROR(VLOOKUP(B8682,Tabla2[#All],2,FALSE),"")</f>
        <v/>
      </c>
      <c r="D8682" s="24"/>
      <c r="E8682" s="9" t="str">
        <f>IFERROR(VLOOKUP(D8682,Tabla1[],2,FALSE),"")</f>
        <v/>
      </c>
      <c r="G8682" s="24"/>
      <c r="L8682" s="3" t="str">
        <f t="shared" si="811"/>
        <v/>
      </c>
      <c r="M8682" s="24"/>
      <c r="N8682" s="24"/>
      <c r="T8682" s="6"/>
      <c r="U8682" s="6"/>
      <c r="V8682" s="10">
        <f t="shared" si="812"/>
        <v>0</v>
      </c>
      <c r="W8682" s="6"/>
      <c r="X8682" s="10">
        <f t="shared" si="813"/>
        <v>0</v>
      </c>
      <c r="Y8682" s="30"/>
      <c r="Z8682" s="30"/>
      <c r="AA8682" s="6"/>
      <c r="AB8682" s="6"/>
      <c r="AC8682" s="6"/>
      <c r="AD8682" s="6"/>
      <c r="AE8682" s="6"/>
      <c r="AF8682" s="12">
        <f t="shared" si="814"/>
        <v>0</v>
      </c>
      <c r="AG8682" s="6"/>
      <c r="AH8682" s="6"/>
      <c r="AI8682" s="6"/>
      <c r="AJ8682" s="6"/>
      <c r="AK8682" s="6"/>
      <c r="AL8682" s="12">
        <f t="shared" si="815"/>
        <v>0</v>
      </c>
      <c r="AM8682" s="11" t="str">
        <f t="shared" si="810"/>
        <v/>
      </c>
      <c r="AN8682" s="7"/>
      <c r="AO8682" s="6"/>
    </row>
    <row r="8683" spans="1:41" ht="15.75" customHeight="1" x14ac:dyDescent="0.2">
      <c r="A8683" s="4"/>
      <c r="B8683" s="7"/>
      <c r="C8683" s="8" t="str">
        <f>IFERROR(VLOOKUP(B8683,Tabla2[#All],2,FALSE),"")</f>
        <v/>
      </c>
      <c r="D8683" s="24"/>
      <c r="E8683" s="9" t="str">
        <f>IFERROR(VLOOKUP(D8683,Tabla1[],2,FALSE),"")</f>
        <v/>
      </c>
      <c r="G8683" s="24"/>
      <c r="L8683" s="3" t="str">
        <f t="shared" si="811"/>
        <v/>
      </c>
      <c r="M8683" s="24"/>
      <c r="N8683" s="24"/>
      <c r="T8683" s="6"/>
      <c r="U8683" s="6"/>
      <c r="V8683" s="10">
        <f t="shared" si="812"/>
        <v>0</v>
      </c>
      <c r="W8683" s="6"/>
      <c r="X8683" s="10">
        <f t="shared" si="813"/>
        <v>0</v>
      </c>
      <c r="Y8683" s="30"/>
      <c r="Z8683" s="30"/>
      <c r="AA8683" s="6"/>
      <c r="AB8683" s="6"/>
      <c r="AC8683" s="6"/>
      <c r="AD8683" s="6"/>
      <c r="AE8683" s="6"/>
      <c r="AF8683" s="12">
        <f t="shared" si="814"/>
        <v>0</v>
      </c>
      <c r="AG8683" s="6"/>
      <c r="AH8683" s="6"/>
      <c r="AI8683" s="6"/>
      <c r="AJ8683" s="6"/>
      <c r="AK8683" s="6"/>
      <c r="AL8683" s="12">
        <f t="shared" si="815"/>
        <v>0</v>
      </c>
      <c r="AM8683" s="11" t="str">
        <f t="shared" si="810"/>
        <v/>
      </c>
      <c r="AN8683" s="7"/>
      <c r="AO8683" s="6"/>
    </row>
    <row r="8684" spans="1:41" ht="15.75" customHeight="1" x14ac:dyDescent="0.2">
      <c r="A8684" s="4"/>
      <c r="B8684" s="7"/>
      <c r="C8684" s="8" t="str">
        <f>IFERROR(VLOOKUP(B8684,Tabla2[#All],2,FALSE),"")</f>
        <v/>
      </c>
      <c r="D8684" s="24"/>
      <c r="E8684" s="9" t="str">
        <f>IFERROR(VLOOKUP(D8684,Tabla1[],2,FALSE),"")</f>
        <v/>
      </c>
      <c r="G8684" s="24"/>
      <c r="L8684" s="3" t="str">
        <f t="shared" si="811"/>
        <v/>
      </c>
      <c r="M8684" s="24"/>
      <c r="N8684" s="24"/>
      <c r="T8684" s="6"/>
      <c r="U8684" s="6"/>
      <c r="V8684" s="10">
        <f t="shared" si="812"/>
        <v>0</v>
      </c>
      <c r="W8684" s="6"/>
      <c r="X8684" s="10">
        <f t="shared" si="813"/>
        <v>0</v>
      </c>
      <c r="Y8684" s="30"/>
      <c r="Z8684" s="30"/>
      <c r="AA8684" s="6"/>
      <c r="AB8684" s="6"/>
      <c r="AC8684" s="6"/>
      <c r="AD8684" s="6"/>
      <c r="AE8684" s="6"/>
      <c r="AF8684" s="12">
        <f t="shared" si="814"/>
        <v>0</v>
      </c>
      <c r="AG8684" s="6"/>
      <c r="AH8684" s="6"/>
      <c r="AI8684" s="6"/>
      <c r="AJ8684" s="6"/>
      <c r="AK8684" s="6"/>
      <c r="AL8684" s="12">
        <f t="shared" si="815"/>
        <v>0</v>
      </c>
      <c r="AM8684" s="11" t="str">
        <f t="shared" si="810"/>
        <v/>
      </c>
      <c r="AN8684" s="7"/>
      <c r="AO8684" s="6"/>
    </row>
    <row r="8685" spans="1:41" ht="15.75" customHeight="1" x14ac:dyDescent="0.2">
      <c r="A8685" s="4"/>
      <c r="B8685" s="7"/>
      <c r="C8685" s="8" t="str">
        <f>IFERROR(VLOOKUP(B8685,Tabla2[#All],2,FALSE),"")</f>
        <v/>
      </c>
      <c r="D8685" s="24"/>
      <c r="E8685" s="9" t="str">
        <f>IFERROR(VLOOKUP(D8685,Tabla1[],2,FALSE),"")</f>
        <v/>
      </c>
      <c r="G8685" s="24"/>
      <c r="L8685" s="3" t="str">
        <f t="shared" si="811"/>
        <v/>
      </c>
      <c r="M8685" s="24"/>
      <c r="N8685" s="24"/>
      <c r="T8685" s="6"/>
      <c r="U8685" s="6"/>
      <c r="V8685" s="10">
        <f t="shared" si="812"/>
        <v>0</v>
      </c>
      <c r="W8685" s="6"/>
      <c r="X8685" s="10">
        <f t="shared" si="813"/>
        <v>0</v>
      </c>
      <c r="Y8685" s="30"/>
      <c r="Z8685" s="30"/>
      <c r="AA8685" s="6"/>
      <c r="AB8685" s="6"/>
      <c r="AC8685" s="6"/>
      <c r="AD8685" s="6"/>
      <c r="AE8685" s="6"/>
      <c r="AF8685" s="12">
        <f t="shared" si="814"/>
        <v>0</v>
      </c>
      <c r="AG8685" s="6"/>
      <c r="AH8685" s="6"/>
      <c r="AI8685" s="6"/>
      <c r="AJ8685" s="6"/>
      <c r="AK8685" s="6"/>
      <c r="AL8685" s="12">
        <f t="shared" si="815"/>
        <v>0</v>
      </c>
      <c r="AM8685" s="11" t="str">
        <f t="shared" si="810"/>
        <v/>
      </c>
      <c r="AN8685" s="7"/>
      <c r="AO8685" s="6"/>
    </row>
    <row r="8686" spans="1:41" ht="15.75" customHeight="1" x14ac:dyDescent="0.2">
      <c r="A8686" s="4"/>
      <c r="B8686" s="7"/>
      <c r="C8686" s="8" t="str">
        <f>IFERROR(VLOOKUP(B8686,Tabla2[#All],2,FALSE),"")</f>
        <v/>
      </c>
      <c r="D8686" s="24"/>
      <c r="E8686" s="9" t="str">
        <f>IFERROR(VLOOKUP(D8686,Tabla1[],2,FALSE),"")</f>
        <v/>
      </c>
      <c r="G8686" s="24"/>
      <c r="L8686" s="3" t="str">
        <f t="shared" si="811"/>
        <v/>
      </c>
      <c r="M8686" s="24"/>
      <c r="N8686" s="24"/>
      <c r="T8686" s="6"/>
      <c r="U8686" s="6"/>
      <c r="V8686" s="10">
        <f t="shared" si="812"/>
        <v>0</v>
      </c>
      <c r="W8686" s="6"/>
      <c r="X8686" s="10">
        <f t="shared" si="813"/>
        <v>0</v>
      </c>
      <c r="Y8686" s="30"/>
      <c r="Z8686" s="30"/>
      <c r="AA8686" s="6"/>
      <c r="AB8686" s="6"/>
      <c r="AC8686" s="6"/>
      <c r="AD8686" s="6"/>
      <c r="AE8686" s="6"/>
      <c r="AF8686" s="12">
        <f t="shared" si="814"/>
        <v>0</v>
      </c>
      <c r="AG8686" s="6"/>
      <c r="AH8686" s="6"/>
      <c r="AI8686" s="6"/>
      <c r="AJ8686" s="6"/>
      <c r="AK8686" s="6"/>
      <c r="AL8686" s="12">
        <f t="shared" si="815"/>
        <v>0</v>
      </c>
      <c r="AM8686" s="11" t="str">
        <f t="shared" si="810"/>
        <v/>
      </c>
      <c r="AN8686" s="7"/>
      <c r="AO8686" s="6"/>
    </row>
    <row r="8687" spans="1:41" ht="15.75" customHeight="1" x14ac:dyDescent="0.2">
      <c r="A8687" s="4"/>
      <c r="B8687" s="7"/>
      <c r="C8687" s="8" t="str">
        <f>IFERROR(VLOOKUP(B8687,Tabla2[#All],2,FALSE),"")</f>
        <v/>
      </c>
      <c r="D8687" s="24"/>
      <c r="E8687" s="9" t="str">
        <f>IFERROR(VLOOKUP(D8687,Tabla1[],2,FALSE),"")</f>
        <v/>
      </c>
      <c r="G8687" s="24"/>
      <c r="L8687" s="3" t="str">
        <f t="shared" si="811"/>
        <v/>
      </c>
      <c r="M8687" s="24"/>
      <c r="N8687" s="24"/>
      <c r="T8687" s="6"/>
      <c r="U8687" s="6"/>
      <c r="V8687" s="10">
        <f t="shared" si="812"/>
        <v>0</v>
      </c>
      <c r="W8687" s="6"/>
      <c r="X8687" s="10">
        <f t="shared" si="813"/>
        <v>0</v>
      </c>
      <c r="Y8687" s="30"/>
      <c r="Z8687" s="30"/>
      <c r="AA8687" s="6"/>
      <c r="AB8687" s="6"/>
      <c r="AC8687" s="6"/>
      <c r="AD8687" s="6"/>
      <c r="AE8687" s="6"/>
      <c r="AF8687" s="12">
        <f t="shared" si="814"/>
        <v>0</v>
      </c>
      <c r="AG8687" s="6"/>
      <c r="AH8687" s="6"/>
      <c r="AI8687" s="6"/>
      <c r="AJ8687" s="6"/>
      <c r="AK8687" s="6"/>
      <c r="AL8687" s="12">
        <f t="shared" si="815"/>
        <v>0</v>
      </c>
      <c r="AM8687" s="11" t="str">
        <f t="shared" si="810"/>
        <v/>
      </c>
      <c r="AN8687" s="7"/>
      <c r="AO8687" s="6"/>
    </row>
    <row r="8688" spans="1:41" ht="15.75" customHeight="1" x14ac:dyDescent="0.2">
      <c r="A8688" s="4"/>
      <c r="B8688" s="7"/>
      <c r="C8688" s="8" t="str">
        <f>IFERROR(VLOOKUP(B8688,Tabla2[#All],2,FALSE),"")</f>
        <v/>
      </c>
      <c r="D8688" s="24"/>
      <c r="E8688" s="9" t="str">
        <f>IFERROR(VLOOKUP(D8688,Tabla1[],2,FALSE),"")</f>
        <v/>
      </c>
      <c r="G8688" s="24"/>
      <c r="L8688" s="3" t="str">
        <f t="shared" si="811"/>
        <v/>
      </c>
      <c r="M8688" s="24"/>
      <c r="N8688" s="24"/>
      <c r="T8688" s="6"/>
      <c r="U8688" s="6"/>
      <c r="V8688" s="10">
        <f t="shared" si="812"/>
        <v>0</v>
      </c>
      <c r="W8688" s="6"/>
      <c r="X8688" s="10">
        <f t="shared" si="813"/>
        <v>0</v>
      </c>
      <c r="Y8688" s="30"/>
      <c r="Z8688" s="30"/>
      <c r="AA8688" s="6"/>
      <c r="AB8688" s="6"/>
      <c r="AC8688" s="6"/>
      <c r="AD8688" s="6"/>
      <c r="AE8688" s="6"/>
      <c r="AF8688" s="12">
        <f t="shared" si="814"/>
        <v>0</v>
      </c>
      <c r="AG8688" s="6"/>
      <c r="AH8688" s="6"/>
      <c r="AI8688" s="6"/>
      <c r="AJ8688" s="6"/>
      <c r="AK8688" s="6"/>
      <c r="AL8688" s="12">
        <f t="shared" si="815"/>
        <v>0</v>
      </c>
      <c r="AM8688" s="11" t="str">
        <f t="shared" si="810"/>
        <v/>
      </c>
      <c r="AN8688" s="7"/>
      <c r="AO8688" s="6"/>
    </row>
    <row r="8689" spans="1:41" ht="15.75" customHeight="1" x14ac:dyDescent="0.2">
      <c r="A8689" s="4"/>
      <c r="B8689" s="7"/>
      <c r="C8689" s="8" t="str">
        <f>IFERROR(VLOOKUP(B8689,Tabla2[#All],2,FALSE),"")</f>
        <v/>
      </c>
      <c r="D8689" s="24"/>
      <c r="E8689" s="9" t="str">
        <f>IFERROR(VLOOKUP(D8689,Tabla1[],2,FALSE),"")</f>
        <v/>
      </c>
      <c r="G8689" s="24"/>
      <c r="L8689" s="3" t="str">
        <f t="shared" si="811"/>
        <v/>
      </c>
      <c r="M8689" s="24"/>
      <c r="N8689" s="24"/>
      <c r="T8689" s="6"/>
      <c r="U8689" s="6"/>
      <c r="V8689" s="10">
        <f t="shared" si="812"/>
        <v>0</v>
      </c>
      <c r="W8689" s="6"/>
      <c r="X8689" s="10">
        <f t="shared" si="813"/>
        <v>0</v>
      </c>
      <c r="Y8689" s="30"/>
      <c r="Z8689" s="30"/>
      <c r="AA8689" s="6"/>
      <c r="AB8689" s="6"/>
      <c r="AC8689" s="6"/>
      <c r="AD8689" s="6"/>
      <c r="AE8689" s="6"/>
      <c r="AF8689" s="12">
        <f t="shared" si="814"/>
        <v>0</v>
      </c>
      <c r="AG8689" s="6"/>
      <c r="AH8689" s="6"/>
      <c r="AI8689" s="6"/>
      <c r="AJ8689" s="6"/>
      <c r="AK8689" s="6"/>
      <c r="AL8689" s="12">
        <f t="shared" si="815"/>
        <v>0</v>
      </c>
      <c r="AM8689" s="11" t="str">
        <f t="shared" si="810"/>
        <v/>
      </c>
      <c r="AN8689" s="7"/>
      <c r="AO8689" s="6"/>
    </row>
    <row r="8690" spans="1:41" ht="15.75" customHeight="1" x14ac:dyDescent="0.2">
      <c r="A8690" s="4"/>
      <c r="B8690" s="7"/>
      <c r="C8690" s="8" t="str">
        <f>IFERROR(VLOOKUP(B8690,Tabla2[#All],2,FALSE),"")</f>
        <v/>
      </c>
      <c r="D8690" s="24"/>
      <c r="E8690" s="9" t="str">
        <f>IFERROR(VLOOKUP(D8690,Tabla1[],2,FALSE),"")</f>
        <v/>
      </c>
      <c r="G8690" s="24"/>
      <c r="L8690" s="3" t="str">
        <f t="shared" si="811"/>
        <v/>
      </c>
      <c r="M8690" s="24"/>
      <c r="N8690" s="24"/>
      <c r="T8690" s="6"/>
      <c r="U8690" s="6"/>
      <c r="V8690" s="10">
        <f t="shared" si="812"/>
        <v>0</v>
      </c>
      <c r="W8690" s="6"/>
      <c r="X8690" s="10">
        <f t="shared" si="813"/>
        <v>0</v>
      </c>
      <c r="Y8690" s="30"/>
      <c r="Z8690" s="30"/>
      <c r="AA8690" s="6"/>
      <c r="AB8690" s="6"/>
      <c r="AC8690" s="6"/>
      <c r="AD8690" s="6"/>
      <c r="AE8690" s="6"/>
      <c r="AF8690" s="12">
        <f t="shared" si="814"/>
        <v>0</v>
      </c>
      <c r="AG8690" s="6"/>
      <c r="AH8690" s="6"/>
      <c r="AI8690" s="6"/>
      <c r="AJ8690" s="6"/>
      <c r="AK8690" s="6"/>
      <c r="AL8690" s="12">
        <f t="shared" si="815"/>
        <v>0</v>
      </c>
      <c r="AM8690" s="11" t="str">
        <f t="shared" si="810"/>
        <v/>
      </c>
      <c r="AN8690" s="7"/>
      <c r="AO8690" s="6"/>
    </row>
    <row r="8691" spans="1:41" ht="15.75" customHeight="1" x14ac:dyDescent="0.2">
      <c r="A8691" s="4"/>
      <c r="B8691" s="7"/>
      <c r="C8691" s="8" t="str">
        <f>IFERROR(VLOOKUP(B8691,Tabla2[#All],2,FALSE),"")</f>
        <v/>
      </c>
      <c r="D8691" s="24"/>
      <c r="E8691" s="9" t="str">
        <f>IFERROR(VLOOKUP(D8691,Tabla1[],2,FALSE),"")</f>
        <v/>
      </c>
      <c r="G8691" s="24"/>
      <c r="L8691" s="3" t="str">
        <f t="shared" si="811"/>
        <v/>
      </c>
      <c r="M8691" s="24"/>
      <c r="N8691" s="24"/>
      <c r="T8691" s="6"/>
      <c r="U8691" s="6"/>
      <c r="V8691" s="10">
        <f t="shared" si="812"/>
        <v>0</v>
      </c>
      <c r="W8691" s="6"/>
      <c r="X8691" s="10">
        <f t="shared" si="813"/>
        <v>0</v>
      </c>
      <c r="Y8691" s="30"/>
      <c r="Z8691" s="30"/>
      <c r="AA8691" s="6"/>
      <c r="AB8691" s="6"/>
      <c r="AC8691" s="6"/>
      <c r="AD8691" s="6"/>
      <c r="AE8691" s="6"/>
      <c r="AF8691" s="12">
        <f t="shared" si="814"/>
        <v>0</v>
      </c>
      <c r="AG8691" s="6"/>
      <c r="AH8691" s="6"/>
      <c r="AI8691" s="6"/>
      <c r="AJ8691" s="6"/>
      <c r="AK8691" s="6"/>
      <c r="AL8691" s="12">
        <f t="shared" si="815"/>
        <v>0</v>
      </c>
      <c r="AM8691" s="11" t="str">
        <f t="shared" si="810"/>
        <v/>
      </c>
      <c r="AN8691" s="7"/>
      <c r="AO8691" s="6"/>
    </row>
    <row r="8692" spans="1:41" ht="15.75" customHeight="1" x14ac:dyDescent="0.2">
      <c r="A8692" s="4"/>
      <c r="B8692" s="7"/>
      <c r="C8692" s="8" t="str">
        <f>IFERROR(VLOOKUP(B8692,Tabla2[#All],2,FALSE),"")</f>
        <v/>
      </c>
      <c r="D8692" s="24"/>
      <c r="E8692" s="9" t="str">
        <f>IFERROR(VLOOKUP(D8692,Tabla1[],2,FALSE),"")</f>
        <v/>
      </c>
      <c r="G8692" s="24"/>
      <c r="L8692" s="3" t="str">
        <f t="shared" si="811"/>
        <v/>
      </c>
      <c r="M8692" s="24"/>
      <c r="N8692" s="24"/>
      <c r="T8692" s="6"/>
      <c r="U8692" s="6"/>
      <c r="V8692" s="10">
        <f t="shared" si="812"/>
        <v>0</v>
      </c>
      <c r="W8692" s="6"/>
      <c r="X8692" s="10">
        <f t="shared" si="813"/>
        <v>0</v>
      </c>
      <c r="Y8692" s="30"/>
      <c r="Z8692" s="30"/>
      <c r="AA8692" s="6"/>
      <c r="AB8692" s="6"/>
      <c r="AC8692" s="6"/>
      <c r="AD8692" s="6"/>
      <c r="AE8692" s="6"/>
      <c r="AF8692" s="12">
        <f t="shared" si="814"/>
        <v>0</v>
      </c>
      <c r="AG8692" s="6"/>
      <c r="AH8692" s="6"/>
      <c r="AI8692" s="6"/>
      <c r="AJ8692" s="6"/>
      <c r="AK8692" s="6"/>
      <c r="AL8692" s="12">
        <f t="shared" si="815"/>
        <v>0</v>
      </c>
      <c r="AM8692" s="11" t="str">
        <f t="shared" si="810"/>
        <v/>
      </c>
      <c r="AN8692" s="7"/>
      <c r="AO8692" s="6"/>
    </row>
    <row r="8693" spans="1:41" ht="15.75" customHeight="1" x14ac:dyDescent="0.2">
      <c r="A8693" s="4"/>
      <c r="B8693" s="7"/>
      <c r="C8693" s="8" t="str">
        <f>IFERROR(VLOOKUP(B8693,Tabla2[#All],2,FALSE),"")</f>
        <v/>
      </c>
      <c r="D8693" s="24"/>
      <c r="E8693" s="9" t="str">
        <f>IFERROR(VLOOKUP(D8693,Tabla1[],2,FALSE),"")</f>
        <v/>
      </c>
      <c r="G8693" s="24"/>
      <c r="L8693" s="3" t="str">
        <f t="shared" si="811"/>
        <v/>
      </c>
      <c r="M8693" s="24"/>
      <c r="N8693" s="24"/>
      <c r="T8693" s="6"/>
      <c r="U8693" s="6"/>
      <c r="V8693" s="10">
        <f t="shared" si="812"/>
        <v>0</v>
      </c>
      <c r="W8693" s="6"/>
      <c r="X8693" s="10">
        <f t="shared" si="813"/>
        <v>0</v>
      </c>
      <c r="Y8693" s="30"/>
      <c r="Z8693" s="30"/>
      <c r="AA8693" s="6"/>
      <c r="AB8693" s="6"/>
      <c r="AC8693" s="6"/>
      <c r="AD8693" s="6"/>
      <c r="AE8693" s="6"/>
      <c r="AF8693" s="12">
        <f t="shared" si="814"/>
        <v>0</v>
      </c>
      <c r="AG8693" s="6"/>
      <c r="AH8693" s="6"/>
      <c r="AI8693" s="6"/>
      <c r="AJ8693" s="6"/>
      <c r="AK8693" s="6"/>
      <c r="AL8693" s="12">
        <f t="shared" si="815"/>
        <v>0</v>
      </c>
      <c r="AM8693" s="11" t="str">
        <f t="shared" si="810"/>
        <v/>
      </c>
      <c r="AN8693" s="7"/>
      <c r="AO8693" s="6"/>
    </row>
    <row r="8694" spans="1:41" ht="15.75" customHeight="1" x14ac:dyDescent="0.2">
      <c r="A8694" s="4"/>
      <c r="B8694" s="7"/>
      <c r="C8694" s="8" t="str">
        <f>IFERROR(VLOOKUP(B8694,Tabla2[#All],2,FALSE),"")</f>
        <v/>
      </c>
      <c r="D8694" s="24"/>
      <c r="E8694" s="9" t="str">
        <f>IFERROR(VLOOKUP(D8694,Tabla1[],2,FALSE),"")</f>
        <v/>
      </c>
      <c r="G8694" s="24"/>
      <c r="L8694" s="3" t="str">
        <f t="shared" si="811"/>
        <v/>
      </c>
      <c r="M8694" s="24"/>
      <c r="N8694" s="24"/>
      <c r="T8694" s="6"/>
      <c r="U8694" s="6"/>
      <c r="V8694" s="10">
        <f t="shared" si="812"/>
        <v>0</v>
      </c>
      <c r="W8694" s="6"/>
      <c r="X8694" s="10">
        <f t="shared" si="813"/>
        <v>0</v>
      </c>
      <c r="Y8694" s="30"/>
      <c r="Z8694" s="30"/>
      <c r="AA8694" s="6"/>
      <c r="AB8694" s="6"/>
      <c r="AC8694" s="6"/>
      <c r="AD8694" s="6"/>
      <c r="AE8694" s="6"/>
      <c r="AF8694" s="12">
        <f t="shared" si="814"/>
        <v>0</v>
      </c>
      <c r="AG8694" s="6"/>
      <c r="AH8694" s="6"/>
      <c r="AI8694" s="6"/>
      <c r="AJ8694" s="6"/>
      <c r="AK8694" s="6"/>
      <c r="AL8694" s="12">
        <f t="shared" si="815"/>
        <v>0</v>
      </c>
      <c r="AM8694" s="11" t="str">
        <f t="shared" si="810"/>
        <v/>
      </c>
      <c r="AN8694" s="7"/>
      <c r="AO8694" s="6"/>
    </row>
    <row r="8695" spans="1:41" ht="15.75" customHeight="1" x14ac:dyDescent="0.2">
      <c r="A8695" s="4"/>
      <c r="B8695" s="7"/>
      <c r="C8695" s="8" t="str">
        <f>IFERROR(VLOOKUP(B8695,Tabla2[#All],2,FALSE),"")</f>
        <v/>
      </c>
      <c r="D8695" s="24"/>
      <c r="E8695" s="9" t="str">
        <f>IFERROR(VLOOKUP(D8695,Tabla1[],2,FALSE),"")</f>
        <v/>
      </c>
      <c r="G8695" s="24"/>
      <c r="L8695" s="3" t="str">
        <f t="shared" si="811"/>
        <v/>
      </c>
      <c r="M8695" s="24"/>
      <c r="N8695" s="24"/>
      <c r="T8695" s="6"/>
      <c r="U8695" s="6"/>
      <c r="V8695" s="10">
        <f t="shared" si="812"/>
        <v>0</v>
      </c>
      <c r="W8695" s="6"/>
      <c r="X8695" s="10">
        <f t="shared" si="813"/>
        <v>0</v>
      </c>
      <c r="Y8695" s="30"/>
      <c r="Z8695" s="30"/>
      <c r="AA8695" s="6"/>
      <c r="AB8695" s="6"/>
      <c r="AC8695" s="6"/>
      <c r="AD8695" s="6"/>
      <c r="AE8695" s="6"/>
      <c r="AF8695" s="12">
        <f t="shared" si="814"/>
        <v>0</v>
      </c>
      <c r="AG8695" s="6"/>
      <c r="AH8695" s="6"/>
      <c r="AI8695" s="6"/>
      <c r="AJ8695" s="6"/>
      <c r="AK8695" s="6"/>
      <c r="AL8695" s="12">
        <f t="shared" si="815"/>
        <v>0</v>
      </c>
      <c r="AM8695" s="11" t="str">
        <f t="shared" si="810"/>
        <v/>
      </c>
      <c r="AN8695" s="7"/>
      <c r="AO8695" s="6"/>
    </row>
    <row r="8696" spans="1:41" ht="15.75" customHeight="1" x14ac:dyDescent="0.2">
      <c r="A8696" s="4"/>
      <c r="B8696" s="7"/>
      <c r="C8696" s="8" t="str">
        <f>IFERROR(VLOOKUP(B8696,Tabla2[#All],2,FALSE),"")</f>
        <v/>
      </c>
      <c r="D8696" s="24"/>
      <c r="E8696" s="9" t="str">
        <f>IFERROR(VLOOKUP(D8696,Tabla1[],2,FALSE),"")</f>
        <v/>
      </c>
      <c r="G8696" s="24"/>
      <c r="L8696" s="3" t="str">
        <f t="shared" si="811"/>
        <v/>
      </c>
      <c r="M8696" s="24"/>
      <c r="N8696" s="24"/>
      <c r="T8696" s="6"/>
      <c r="U8696" s="6"/>
      <c r="V8696" s="10">
        <f t="shared" si="812"/>
        <v>0</v>
      </c>
      <c r="W8696" s="6"/>
      <c r="X8696" s="10">
        <f t="shared" si="813"/>
        <v>0</v>
      </c>
      <c r="Y8696" s="30"/>
      <c r="Z8696" s="30"/>
      <c r="AA8696" s="6"/>
      <c r="AB8696" s="6"/>
      <c r="AC8696" s="6"/>
      <c r="AD8696" s="6"/>
      <c r="AE8696" s="6"/>
      <c r="AF8696" s="12">
        <f t="shared" si="814"/>
        <v>0</v>
      </c>
      <c r="AG8696" s="6"/>
      <c r="AH8696" s="6"/>
      <c r="AI8696" s="6"/>
      <c r="AJ8696" s="6"/>
      <c r="AK8696" s="6"/>
      <c r="AL8696" s="12">
        <f t="shared" si="815"/>
        <v>0</v>
      </c>
      <c r="AM8696" s="11" t="str">
        <f t="shared" si="810"/>
        <v/>
      </c>
      <c r="AN8696" s="7"/>
      <c r="AO8696" s="6"/>
    </row>
    <row r="8697" spans="1:41" ht="15.75" customHeight="1" x14ac:dyDescent="0.2">
      <c r="A8697" s="4"/>
      <c r="B8697" s="7"/>
      <c r="C8697" s="8" t="str">
        <f>IFERROR(VLOOKUP(B8697,Tabla2[#All],2,FALSE),"")</f>
        <v/>
      </c>
      <c r="D8697" s="24"/>
      <c r="E8697" s="9" t="str">
        <f>IFERROR(VLOOKUP(D8697,Tabla1[],2,FALSE),"")</f>
        <v/>
      </c>
      <c r="G8697" s="24"/>
      <c r="L8697" s="3" t="str">
        <f t="shared" si="811"/>
        <v/>
      </c>
      <c r="M8697" s="24"/>
      <c r="N8697" s="24"/>
      <c r="T8697" s="6"/>
      <c r="U8697" s="6"/>
      <c r="V8697" s="10">
        <f t="shared" si="812"/>
        <v>0</v>
      </c>
      <c r="W8697" s="6"/>
      <c r="X8697" s="10">
        <f t="shared" si="813"/>
        <v>0</v>
      </c>
      <c r="Y8697" s="30"/>
      <c r="Z8697" s="30"/>
      <c r="AA8697" s="6"/>
      <c r="AB8697" s="6"/>
      <c r="AC8697" s="6"/>
      <c r="AD8697" s="6"/>
      <c r="AE8697" s="6"/>
      <c r="AF8697" s="12">
        <f t="shared" si="814"/>
        <v>0</v>
      </c>
      <c r="AG8697" s="6"/>
      <c r="AH8697" s="6"/>
      <c r="AI8697" s="6"/>
      <c r="AJ8697" s="6"/>
      <c r="AK8697" s="6"/>
      <c r="AL8697" s="12">
        <f t="shared" si="815"/>
        <v>0</v>
      </c>
      <c r="AM8697" s="11" t="str">
        <f t="shared" si="810"/>
        <v/>
      </c>
      <c r="AN8697" s="7"/>
      <c r="AO8697" s="6"/>
    </row>
    <row r="8698" spans="1:41" ht="15.75" customHeight="1" x14ac:dyDescent="0.2">
      <c r="A8698" s="4"/>
      <c r="B8698" s="7"/>
      <c r="C8698" s="8" t="str">
        <f>IFERROR(VLOOKUP(B8698,Tabla2[#All],2,FALSE),"")</f>
        <v/>
      </c>
      <c r="D8698" s="24"/>
      <c r="E8698" s="9" t="str">
        <f>IFERROR(VLOOKUP(D8698,Tabla1[],2,FALSE),"")</f>
        <v/>
      </c>
      <c r="G8698" s="24"/>
      <c r="L8698" s="3" t="str">
        <f t="shared" si="811"/>
        <v/>
      </c>
      <c r="M8698" s="24"/>
      <c r="N8698" s="24"/>
      <c r="T8698" s="6"/>
      <c r="U8698" s="6"/>
      <c r="V8698" s="10">
        <f t="shared" si="812"/>
        <v>0</v>
      </c>
      <c r="W8698" s="6"/>
      <c r="X8698" s="10">
        <f t="shared" si="813"/>
        <v>0</v>
      </c>
      <c r="Y8698" s="30"/>
      <c r="Z8698" s="30"/>
      <c r="AA8698" s="6"/>
      <c r="AB8698" s="6"/>
      <c r="AC8698" s="6"/>
      <c r="AD8698" s="6"/>
      <c r="AE8698" s="6"/>
      <c r="AF8698" s="12">
        <f t="shared" si="814"/>
        <v>0</v>
      </c>
      <c r="AG8698" s="6"/>
      <c r="AH8698" s="6"/>
      <c r="AI8698" s="6"/>
      <c r="AJ8698" s="6"/>
      <c r="AK8698" s="6"/>
      <c r="AL8698" s="12">
        <f t="shared" si="815"/>
        <v>0</v>
      </c>
      <c r="AM8698" s="11" t="str">
        <f t="shared" si="810"/>
        <v/>
      </c>
      <c r="AN8698" s="7"/>
      <c r="AO8698" s="6"/>
    </row>
    <row r="8699" spans="1:41" ht="15.75" customHeight="1" x14ac:dyDescent="0.2">
      <c r="A8699" s="4"/>
      <c r="B8699" s="7"/>
      <c r="C8699" s="8" t="str">
        <f>IFERROR(VLOOKUP(B8699,Tabla2[#All],2,FALSE),"")</f>
        <v/>
      </c>
      <c r="D8699" s="24"/>
      <c r="E8699" s="9" t="str">
        <f>IFERROR(VLOOKUP(D8699,Tabla1[],2,FALSE),"")</f>
        <v/>
      </c>
      <c r="G8699" s="24"/>
      <c r="L8699" s="3" t="str">
        <f t="shared" si="811"/>
        <v/>
      </c>
      <c r="M8699" s="24"/>
      <c r="N8699" s="24"/>
      <c r="T8699" s="6"/>
      <c r="U8699" s="6"/>
      <c r="V8699" s="10">
        <f t="shared" si="812"/>
        <v>0</v>
      </c>
      <c r="W8699" s="6"/>
      <c r="X8699" s="10">
        <f t="shared" si="813"/>
        <v>0</v>
      </c>
      <c r="Y8699" s="30"/>
      <c r="Z8699" s="30"/>
      <c r="AA8699" s="6"/>
      <c r="AB8699" s="6"/>
      <c r="AC8699" s="6"/>
      <c r="AD8699" s="6"/>
      <c r="AE8699" s="6"/>
      <c r="AF8699" s="12">
        <f t="shared" si="814"/>
        <v>0</v>
      </c>
      <c r="AG8699" s="6"/>
      <c r="AH8699" s="6"/>
      <c r="AI8699" s="6"/>
      <c r="AJ8699" s="6"/>
      <c r="AK8699" s="6"/>
      <c r="AL8699" s="12">
        <f t="shared" si="815"/>
        <v>0</v>
      </c>
      <c r="AM8699" s="11" t="str">
        <f t="shared" si="810"/>
        <v/>
      </c>
      <c r="AN8699" s="7"/>
      <c r="AO8699" s="6"/>
    </row>
    <row r="8700" spans="1:41" ht="15.75" customHeight="1" x14ac:dyDescent="0.2">
      <c r="A8700" s="4"/>
      <c r="B8700" s="7"/>
      <c r="C8700" s="8" t="str">
        <f>IFERROR(VLOOKUP(B8700,Tabla2[#All],2,FALSE),"")</f>
        <v/>
      </c>
      <c r="D8700" s="24"/>
      <c r="E8700" s="9" t="str">
        <f>IFERROR(VLOOKUP(D8700,Tabla1[],2,FALSE),"")</f>
        <v/>
      </c>
      <c r="G8700" s="24"/>
      <c r="L8700" s="3" t="str">
        <f t="shared" si="811"/>
        <v/>
      </c>
      <c r="M8700" s="24"/>
      <c r="N8700" s="24"/>
      <c r="T8700" s="6"/>
      <c r="U8700" s="6"/>
      <c r="V8700" s="10">
        <f t="shared" si="812"/>
        <v>0</v>
      </c>
      <c r="W8700" s="6"/>
      <c r="X8700" s="10">
        <f t="shared" si="813"/>
        <v>0</v>
      </c>
      <c r="Y8700" s="30"/>
      <c r="Z8700" s="30"/>
      <c r="AA8700" s="6"/>
      <c r="AB8700" s="6"/>
      <c r="AC8700" s="6"/>
      <c r="AD8700" s="6"/>
      <c r="AE8700" s="6"/>
      <c r="AF8700" s="12">
        <f t="shared" si="814"/>
        <v>0</v>
      </c>
      <c r="AG8700" s="6"/>
      <c r="AH8700" s="6"/>
      <c r="AI8700" s="6"/>
      <c r="AJ8700" s="6"/>
      <c r="AK8700" s="6"/>
      <c r="AL8700" s="12">
        <f t="shared" si="815"/>
        <v>0</v>
      </c>
      <c r="AM8700" s="11" t="str">
        <f t="shared" si="810"/>
        <v/>
      </c>
      <c r="AN8700" s="7"/>
      <c r="AO8700" s="6"/>
    </row>
    <row r="8701" spans="1:41" ht="15.75" customHeight="1" x14ac:dyDescent="0.2">
      <c r="A8701" s="4"/>
      <c r="B8701" s="7"/>
      <c r="C8701" s="8" t="str">
        <f>IFERROR(VLOOKUP(B8701,Tabla2[#All],2,FALSE),"")</f>
        <v/>
      </c>
      <c r="D8701" s="24"/>
      <c r="E8701" s="9" t="str">
        <f>IFERROR(VLOOKUP(D8701,Tabla1[],2,FALSE),"")</f>
        <v/>
      </c>
      <c r="G8701" s="24"/>
      <c r="L8701" s="3" t="str">
        <f t="shared" si="811"/>
        <v/>
      </c>
      <c r="M8701" s="24"/>
      <c r="N8701" s="24"/>
      <c r="T8701" s="6"/>
      <c r="U8701" s="6"/>
      <c r="V8701" s="10">
        <f t="shared" si="812"/>
        <v>0</v>
      </c>
      <c r="W8701" s="6"/>
      <c r="X8701" s="10">
        <f t="shared" si="813"/>
        <v>0</v>
      </c>
      <c r="Y8701" s="30"/>
      <c r="Z8701" s="30"/>
      <c r="AA8701" s="6"/>
      <c r="AB8701" s="6"/>
      <c r="AC8701" s="6"/>
      <c r="AD8701" s="6"/>
      <c r="AE8701" s="6"/>
      <c r="AF8701" s="12">
        <f t="shared" si="814"/>
        <v>0</v>
      </c>
      <c r="AG8701" s="6"/>
      <c r="AH8701" s="6"/>
      <c r="AI8701" s="6"/>
      <c r="AJ8701" s="6"/>
      <c r="AK8701" s="6"/>
      <c r="AL8701" s="12">
        <f t="shared" si="815"/>
        <v>0</v>
      </c>
      <c r="AM8701" s="11" t="str">
        <f t="shared" si="810"/>
        <v/>
      </c>
      <c r="AN8701" s="7"/>
      <c r="AO8701" s="6"/>
    </row>
    <row r="8702" spans="1:41" ht="15.75" customHeight="1" x14ac:dyDescent="0.2">
      <c r="A8702" s="4"/>
      <c r="B8702" s="7"/>
      <c r="C8702" s="8" t="str">
        <f>IFERROR(VLOOKUP(B8702,Tabla2[#All],2,FALSE),"")</f>
        <v/>
      </c>
      <c r="D8702" s="24"/>
      <c r="E8702" s="9" t="str">
        <f>IFERROR(VLOOKUP(D8702,Tabla1[],2,FALSE),"")</f>
        <v/>
      </c>
      <c r="G8702" s="24"/>
      <c r="L8702" s="3" t="str">
        <f t="shared" si="811"/>
        <v/>
      </c>
      <c r="M8702" s="24"/>
      <c r="N8702" s="24"/>
      <c r="T8702" s="6"/>
      <c r="U8702" s="6"/>
      <c r="V8702" s="10">
        <f t="shared" si="812"/>
        <v>0</v>
      </c>
      <c r="W8702" s="6"/>
      <c r="X8702" s="10">
        <f t="shared" si="813"/>
        <v>0</v>
      </c>
      <c r="Y8702" s="30"/>
      <c r="Z8702" s="30"/>
      <c r="AA8702" s="6"/>
      <c r="AB8702" s="6"/>
      <c r="AC8702" s="6"/>
      <c r="AD8702" s="6"/>
      <c r="AE8702" s="6"/>
      <c r="AF8702" s="12">
        <f t="shared" si="814"/>
        <v>0</v>
      </c>
      <c r="AG8702" s="6"/>
      <c r="AH8702" s="6"/>
      <c r="AI8702" s="6"/>
      <c r="AJ8702" s="6"/>
      <c r="AK8702" s="6"/>
      <c r="AL8702" s="12">
        <f t="shared" si="815"/>
        <v>0</v>
      </c>
      <c r="AM8702" s="11" t="str">
        <f t="shared" si="810"/>
        <v/>
      </c>
      <c r="AN8702" s="7"/>
      <c r="AO8702" s="6"/>
    </row>
    <row r="8703" spans="1:41" ht="15.75" customHeight="1" x14ac:dyDescent="0.2">
      <c r="A8703" s="4"/>
      <c r="B8703" s="7"/>
      <c r="C8703" s="8" t="str">
        <f>IFERROR(VLOOKUP(B8703,Tabla2[#All],2,FALSE),"")</f>
        <v/>
      </c>
      <c r="D8703" s="24"/>
      <c r="E8703" s="9" t="str">
        <f>IFERROR(VLOOKUP(D8703,Tabla1[],2,FALSE),"")</f>
        <v/>
      </c>
      <c r="G8703" s="24"/>
      <c r="L8703" s="3" t="str">
        <f t="shared" si="811"/>
        <v/>
      </c>
      <c r="M8703" s="24"/>
      <c r="N8703" s="24"/>
      <c r="T8703" s="6"/>
      <c r="U8703" s="6"/>
      <c r="V8703" s="10">
        <f t="shared" si="812"/>
        <v>0</v>
      </c>
      <c r="W8703" s="6"/>
      <c r="X8703" s="10">
        <f t="shared" si="813"/>
        <v>0</v>
      </c>
      <c r="Y8703" s="30"/>
      <c r="Z8703" s="30"/>
      <c r="AA8703" s="6"/>
      <c r="AB8703" s="6"/>
      <c r="AC8703" s="6"/>
      <c r="AD8703" s="6"/>
      <c r="AE8703" s="6"/>
      <c r="AF8703" s="12">
        <f t="shared" si="814"/>
        <v>0</v>
      </c>
      <c r="AG8703" s="6"/>
      <c r="AH8703" s="6"/>
      <c r="AI8703" s="6"/>
      <c r="AJ8703" s="6"/>
      <c r="AK8703" s="6"/>
      <c r="AL8703" s="12">
        <f t="shared" si="815"/>
        <v>0</v>
      </c>
      <c r="AM8703" s="11" t="str">
        <f t="shared" si="810"/>
        <v/>
      </c>
      <c r="AN8703" s="7"/>
      <c r="AO8703" s="6"/>
    </row>
    <row r="8704" spans="1:41" ht="15.75" customHeight="1" x14ac:dyDescent="0.2">
      <c r="A8704" s="4"/>
      <c r="B8704" s="7"/>
      <c r="C8704" s="8" t="str">
        <f>IFERROR(VLOOKUP(B8704,Tabla2[#All],2,FALSE),"")</f>
        <v/>
      </c>
      <c r="D8704" s="24"/>
      <c r="E8704" s="9" t="str">
        <f>IFERROR(VLOOKUP(D8704,Tabla1[],2,FALSE),"")</f>
        <v/>
      </c>
      <c r="G8704" s="24"/>
      <c r="L8704" s="3" t="str">
        <f t="shared" si="811"/>
        <v/>
      </c>
      <c r="M8704" s="24"/>
      <c r="N8704" s="24"/>
      <c r="T8704" s="6"/>
      <c r="U8704" s="6"/>
      <c r="V8704" s="10">
        <f t="shared" si="812"/>
        <v>0</v>
      </c>
      <c r="W8704" s="6"/>
      <c r="X8704" s="10">
        <f t="shared" si="813"/>
        <v>0</v>
      </c>
      <c r="Y8704" s="30"/>
      <c r="Z8704" s="30"/>
      <c r="AA8704" s="6"/>
      <c r="AB8704" s="6"/>
      <c r="AC8704" s="6"/>
      <c r="AD8704" s="6"/>
      <c r="AE8704" s="6"/>
      <c r="AF8704" s="12">
        <f t="shared" si="814"/>
        <v>0</v>
      </c>
      <c r="AG8704" s="6"/>
      <c r="AH8704" s="6"/>
      <c r="AI8704" s="6"/>
      <c r="AJ8704" s="6"/>
      <c r="AK8704" s="6"/>
      <c r="AL8704" s="12">
        <f t="shared" si="815"/>
        <v>0</v>
      </c>
      <c r="AM8704" s="11" t="str">
        <f t="shared" si="810"/>
        <v/>
      </c>
      <c r="AN8704" s="7"/>
      <c r="AO8704" s="6"/>
    </row>
    <row r="8705" spans="1:41" ht="15.75" customHeight="1" x14ac:dyDescent="0.2">
      <c r="A8705" s="4"/>
      <c r="B8705" s="7"/>
      <c r="C8705" s="8" t="str">
        <f>IFERROR(VLOOKUP(B8705,Tabla2[#All],2,FALSE),"")</f>
        <v/>
      </c>
      <c r="D8705" s="24"/>
      <c r="E8705" s="9" t="str">
        <f>IFERROR(VLOOKUP(D8705,Tabla1[],2,FALSE),"")</f>
        <v/>
      </c>
      <c r="G8705" s="24"/>
      <c r="L8705" s="3" t="str">
        <f t="shared" si="811"/>
        <v/>
      </c>
      <c r="M8705" s="24"/>
      <c r="N8705" s="24"/>
      <c r="T8705" s="6"/>
      <c r="U8705" s="6"/>
      <c r="V8705" s="10">
        <f t="shared" si="812"/>
        <v>0</v>
      </c>
      <c r="W8705" s="6"/>
      <c r="X8705" s="10">
        <f t="shared" si="813"/>
        <v>0</v>
      </c>
      <c r="Y8705" s="30"/>
      <c r="Z8705" s="30"/>
      <c r="AA8705" s="6"/>
      <c r="AB8705" s="6"/>
      <c r="AC8705" s="6"/>
      <c r="AD8705" s="6"/>
      <c r="AE8705" s="6"/>
      <c r="AF8705" s="12">
        <f t="shared" si="814"/>
        <v>0</v>
      </c>
      <c r="AG8705" s="6"/>
      <c r="AH8705" s="6"/>
      <c r="AI8705" s="6"/>
      <c r="AJ8705" s="6"/>
      <c r="AK8705" s="6"/>
      <c r="AL8705" s="12">
        <f t="shared" si="815"/>
        <v>0</v>
      </c>
      <c r="AM8705" s="11" t="str">
        <f t="shared" si="810"/>
        <v/>
      </c>
      <c r="AN8705" s="7"/>
      <c r="AO8705" s="6"/>
    </row>
    <row r="8706" spans="1:41" ht="15.75" customHeight="1" x14ac:dyDescent="0.2">
      <c r="A8706" s="4"/>
      <c r="B8706" s="7"/>
      <c r="C8706" s="8" t="str">
        <f>IFERROR(VLOOKUP(B8706,Tabla2[#All],2,FALSE),"")</f>
        <v/>
      </c>
      <c r="D8706" s="24"/>
      <c r="E8706" s="9" t="str">
        <f>IFERROR(VLOOKUP(D8706,Tabla1[],2,FALSE),"")</f>
        <v/>
      </c>
      <c r="G8706" s="24"/>
      <c r="L8706" s="3" t="str">
        <f t="shared" si="811"/>
        <v/>
      </c>
      <c r="M8706" s="24"/>
      <c r="N8706" s="24"/>
      <c r="T8706" s="6"/>
      <c r="U8706" s="6"/>
      <c r="V8706" s="10">
        <f t="shared" si="812"/>
        <v>0</v>
      </c>
      <c r="W8706" s="6"/>
      <c r="X8706" s="10">
        <f t="shared" si="813"/>
        <v>0</v>
      </c>
      <c r="Y8706" s="30"/>
      <c r="Z8706" s="30"/>
      <c r="AA8706" s="6"/>
      <c r="AB8706" s="6"/>
      <c r="AC8706" s="6"/>
      <c r="AD8706" s="6"/>
      <c r="AE8706" s="6"/>
      <c r="AF8706" s="12">
        <f t="shared" si="814"/>
        <v>0</v>
      </c>
      <c r="AG8706" s="6"/>
      <c r="AH8706" s="6"/>
      <c r="AI8706" s="6"/>
      <c r="AJ8706" s="6"/>
      <c r="AK8706" s="6"/>
      <c r="AL8706" s="12">
        <f t="shared" si="815"/>
        <v>0</v>
      </c>
      <c r="AM8706" s="11" t="str">
        <f t="shared" si="810"/>
        <v/>
      </c>
      <c r="AN8706" s="7"/>
      <c r="AO8706" s="6"/>
    </row>
    <row r="8707" spans="1:41" ht="15.75" customHeight="1" x14ac:dyDescent="0.2">
      <c r="A8707" s="4"/>
      <c r="B8707" s="7"/>
      <c r="C8707" s="8" t="str">
        <f>IFERROR(VLOOKUP(B8707,Tabla2[#All],2,FALSE),"")</f>
        <v/>
      </c>
      <c r="D8707" s="24"/>
      <c r="E8707" s="9" t="str">
        <f>IFERROR(VLOOKUP(D8707,Tabla1[],2,FALSE),"")</f>
        <v/>
      </c>
      <c r="G8707" s="24"/>
      <c r="L8707" s="3" t="str">
        <f t="shared" si="811"/>
        <v/>
      </c>
      <c r="M8707" s="24"/>
      <c r="N8707" s="24"/>
      <c r="T8707" s="6"/>
      <c r="U8707" s="6"/>
      <c r="V8707" s="10">
        <f t="shared" si="812"/>
        <v>0</v>
      </c>
      <c r="W8707" s="6"/>
      <c r="X8707" s="10">
        <f t="shared" si="813"/>
        <v>0</v>
      </c>
      <c r="Y8707" s="30"/>
      <c r="Z8707" s="30"/>
      <c r="AA8707" s="6"/>
      <c r="AB8707" s="6"/>
      <c r="AC8707" s="6"/>
      <c r="AD8707" s="6"/>
      <c r="AE8707" s="6"/>
      <c r="AF8707" s="12">
        <f t="shared" si="814"/>
        <v>0</v>
      </c>
      <c r="AG8707" s="6"/>
      <c r="AH8707" s="6"/>
      <c r="AI8707" s="6"/>
      <c r="AJ8707" s="6"/>
      <c r="AK8707" s="6"/>
      <c r="AL8707" s="12">
        <f t="shared" si="815"/>
        <v>0</v>
      </c>
      <c r="AM8707" s="11" t="str">
        <f t="shared" si="810"/>
        <v/>
      </c>
      <c r="AN8707" s="7"/>
      <c r="AO8707" s="6"/>
    </row>
    <row r="8708" spans="1:41" ht="15.75" customHeight="1" x14ac:dyDescent="0.2">
      <c r="A8708" s="4"/>
      <c r="B8708" s="7"/>
      <c r="C8708" s="8" t="str">
        <f>IFERROR(VLOOKUP(B8708,Tabla2[#All],2,FALSE),"")</f>
        <v/>
      </c>
      <c r="D8708" s="24"/>
      <c r="E8708" s="9" t="str">
        <f>IFERROR(VLOOKUP(D8708,Tabla1[],2,FALSE),"")</f>
        <v/>
      </c>
      <c r="G8708" s="24"/>
      <c r="L8708" s="3" t="str">
        <f t="shared" si="811"/>
        <v/>
      </c>
      <c r="M8708" s="24"/>
      <c r="N8708" s="24"/>
      <c r="T8708" s="6"/>
      <c r="U8708" s="6"/>
      <c r="V8708" s="10">
        <f t="shared" si="812"/>
        <v>0</v>
      </c>
      <c r="W8708" s="6"/>
      <c r="X8708" s="10">
        <f t="shared" si="813"/>
        <v>0</v>
      </c>
      <c r="Y8708" s="30"/>
      <c r="Z8708" s="30"/>
      <c r="AA8708" s="6"/>
      <c r="AB8708" s="6"/>
      <c r="AC8708" s="6"/>
      <c r="AD8708" s="6"/>
      <c r="AE8708" s="6"/>
      <c r="AF8708" s="12">
        <f t="shared" si="814"/>
        <v>0</v>
      </c>
      <c r="AG8708" s="6"/>
      <c r="AH8708" s="6"/>
      <c r="AI8708" s="6"/>
      <c r="AJ8708" s="6"/>
      <c r="AK8708" s="6"/>
      <c r="AL8708" s="12">
        <f t="shared" si="815"/>
        <v>0</v>
      </c>
      <c r="AM8708" s="11" t="str">
        <f t="shared" si="810"/>
        <v/>
      </c>
      <c r="AN8708" s="7"/>
      <c r="AO8708" s="6"/>
    </row>
    <row r="8709" spans="1:41" ht="15.75" customHeight="1" x14ac:dyDescent="0.2">
      <c r="A8709" s="4"/>
      <c r="B8709" s="7"/>
      <c r="C8709" s="8" t="str">
        <f>IFERROR(VLOOKUP(B8709,Tabla2[#All],2,FALSE),"")</f>
        <v/>
      </c>
      <c r="D8709" s="24"/>
      <c r="E8709" s="9" t="str">
        <f>IFERROR(VLOOKUP(D8709,Tabla1[],2,FALSE),"")</f>
        <v/>
      </c>
      <c r="G8709" s="24"/>
      <c r="L8709" s="3" t="str">
        <f t="shared" si="811"/>
        <v/>
      </c>
      <c r="M8709" s="24"/>
      <c r="N8709" s="24"/>
      <c r="T8709" s="6"/>
      <c r="U8709" s="6"/>
      <c r="V8709" s="10">
        <f t="shared" si="812"/>
        <v>0</v>
      </c>
      <c r="W8709" s="6"/>
      <c r="X8709" s="10">
        <f t="shared" si="813"/>
        <v>0</v>
      </c>
      <c r="Y8709" s="30"/>
      <c r="Z8709" s="30"/>
      <c r="AA8709" s="6"/>
      <c r="AB8709" s="6"/>
      <c r="AC8709" s="6"/>
      <c r="AD8709" s="6"/>
      <c r="AE8709" s="6"/>
      <c r="AF8709" s="12">
        <f t="shared" si="814"/>
        <v>0</v>
      </c>
      <c r="AG8709" s="6"/>
      <c r="AH8709" s="6"/>
      <c r="AI8709" s="6"/>
      <c r="AJ8709" s="6"/>
      <c r="AK8709" s="6"/>
      <c r="AL8709" s="12">
        <f t="shared" si="815"/>
        <v>0</v>
      </c>
      <c r="AM8709" s="11" t="str">
        <f t="shared" si="810"/>
        <v/>
      </c>
      <c r="AN8709" s="7"/>
      <c r="AO8709" s="6"/>
    </row>
    <row r="8710" spans="1:41" ht="15.75" customHeight="1" x14ac:dyDescent="0.2">
      <c r="A8710" s="4"/>
      <c r="B8710" s="7"/>
      <c r="C8710" s="8" t="str">
        <f>IFERROR(VLOOKUP(B8710,Tabla2[#All],2,FALSE),"")</f>
        <v/>
      </c>
      <c r="D8710" s="24"/>
      <c r="E8710" s="9" t="str">
        <f>IFERROR(VLOOKUP(D8710,Tabla1[],2,FALSE),"")</f>
        <v/>
      </c>
      <c r="G8710" s="24"/>
      <c r="L8710" s="3" t="str">
        <f t="shared" si="811"/>
        <v/>
      </c>
      <c r="M8710" s="24"/>
      <c r="N8710" s="24"/>
      <c r="T8710" s="6"/>
      <c r="U8710" s="6"/>
      <c r="V8710" s="10">
        <f t="shared" si="812"/>
        <v>0</v>
      </c>
      <c r="W8710" s="6"/>
      <c r="X8710" s="10">
        <f t="shared" si="813"/>
        <v>0</v>
      </c>
      <c r="Y8710" s="30"/>
      <c r="Z8710" s="30"/>
      <c r="AA8710" s="6"/>
      <c r="AB8710" s="6"/>
      <c r="AC8710" s="6"/>
      <c r="AD8710" s="6"/>
      <c r="AE8710" s="6"/>
      <c r="AF8710" s="12">
        <f t="shared" si="814"/>
        <v>0</v>
      </c>
      <c r="AG8710" s="6"/>
      <c r="AH8710" s="6"/>
      <c r="AI8710" s="6"/>
      <c r="AJ8710" s="6"/>
      <c r="AK8710" s="6"/>
      <c r="AL8710" s="12">
        <f t="shared" si="815"/>
        <v>0</v>
      </c>
      <c r="AM8710" s="11" t="str">
        <f t="shared" si="810"/>
        <v/>
      </c>
      <c r="AN8710" s="7"/>
      <c r="AO8710" s="6"/>
    </row>
    <row r="8711" spans="1:41" ht="15.75" customHeight="1" x14ac:dyDescent="0.2">
      <c r="A8711" s="4"/>
      <c r="B8711" s="7"/>
      <c r="C8711" s="8" t="str">
        <f>IFERROR(VLOOKUP(B8711,Tabla2[#All],2,FALSE),"")</f>
        <v/>
      </c>
      <c r="D8711" s="24"/>
      <c r="E8711" s="9" t="str">
        <f>IFERROR(VLOOKUP(D8711,Tabla1[],2,FALSE),"")</f>
        <v/>
      </c>
      <c r="G8711" s="24"/>
      <c r="L8711" s="3" t="str">
        <f t="shared" si="811"/>
        <v/>
      </c>
      <c r="M8711" s="24"/>
      <c r="N8711" s="24"/>
      <c r="T8711" s="6"/>
      <c r="U8711" s="6"/>
      <c r="V8711" s="10">
        <f t="shared" si="812"/>
        <v>0</v>
      </c>
      <c r="W8711" s="6"/>
      <c r="X8711" s="10">
        <f t="shared" si="813"/>
        <v>0</v>
      </c>
      <c r="Y8711" s="30"/>
      <c r="Z8711" s="30"/>
      <c r="AA8711" s="6"/>
      <c r="AB8711" s="6"/>
      <c r="AC8711" s="6"/>
      <c r="AD8711" s="6"/>
      <c r="AE8711" s="6"/>
      <c r="AF8711" s="12">
        <f t="shared" si="814"/>
        <v>0</v>
      </c>
      <c r="AG8711" s="6"/>
      <c r="AH8711" s="6"/>
      <c r="AI8711" s="6"/>
      <c r="AJ8711" s="6"/>
      <c r="AK8711" s="6"/>
      <c r="AL8711" s="12">
        <f t="shared" si="815"/>
        <v>0</v>
      </c>
      <c r="AM8711" s="11" t="str">
        <f t="shared" ref="AM8711:AM8774" si="816">IF(SUM(AF8711+AL8711)=0,"",IF(SUM(AF8711+AL8711)=Z8711,"Ok","Error en Montos"))</f>
        <v/>
      </c>
      <c r="AN8711" s="7"/>
      <c r="AO8711" s="6"/>
    </row>
    <row r="8712" spans="1:41" ht="15.75" customHeight="1" x14ac:dyDescent="0.2">
      <c r="A8712" s="4"/>
      <c r="B8712" s="7"/>
      <c r="C8712" s="8" t="str">
        <f>IFERROR(VLOOKUP(B8712,Tabla2[#All],2,FALSE),"")</f>
        <v/>
      </c>
      <c r="D8712" s="24"/>
      <c r="E8712" s="9" t="str">
        <f>IFERROR(VLOOKUP(D8712,Tabla1[],2,FALSE),"")</f>
        <v/>
      </c>
      <c r="G8712" s="24"/>
      <c r="L8712" s="3" t="str">
        <f t="shared" ref="L8712:L8775" si="817">IF(AND(J8712&lt;&gt;"",K8712&lt;&gt;""),DATEDIF(J8712,K8712,"d")+1,"")</f>
        <v/>
      </c>
      <c r="M8712" s="24"/>
      <c r="N8712" s="24"/>
      <c r="T8712" s="6"/>
      <c r="U8712" s="6"/>
      <c r="V8712" s="10">
        <f t="shared" ref="V8712:V8775" si="818">SUM(T8712+U8712)</f>
        <v>0</v>
      </c>
      <c r="W8712" s="6"/>
      <c r="X8712" s="10">
        <f t="shared" ref="X8712:X8775" si="819">V8712-W8712</f>
        <v>0</v>
      </c>
      <c r="Y8712" s="30"/>
      <c r="Z8712" s="30"/>
      <c r="AA8712" s="6"/>
      <c r="AB8712" s="6"/>
      <c r="AC8712" s="6"/>
      <c r="AD8712" s="6"/>
      <c r="AE8712" s="6"/>
      <c r="AF8712" s="12">
        <f t="shared" ref="AF8712:AF8775" si="820">SUM(AA8712:AD8712)</f>
        <v>0</v>
      </c>
      <c r="AG8712" s="6"/>
      <c r="AH8712" s="6"/>
      <c r="AI8712" s="6"/>
      <c r="AJ8712" s="6"/>
      <c r="AK8712" s="6"/>
      <c r="AL8712" s="12">
        <f t="shared" ref="AL8712:AL8775" si="821">SUM(AG8712:AJ8712)</f>
        <v>0</v>
      </c>
      <c r="AM8712" s="11" t="str">
        <f t="shared" si="816"/>
        <v/>
      </c>
      <c r="AN8712" s="7"/>
      <c r="AO8712" s="6"/>
    </row>
    <row r="8713" spans="1:41" ht="15.75" customHeight="1" x14ac:dyDescent="0.2">
      <c r="A8713" s="4"/>
      <c r="B8713" s="7"/>
      <c r="C8713" s="8" t="str">
        <f>IFERROR(VLOOKUP(B8713,Tabla2[#All],2,FALSE),"")</f>
        <v/>
      </c>
      <c r="D8713" s="24"/>
      <c r="E8713" s="9" t="str">
        <f>IFERROR(VLOOKUP(D8713,Tabla1[],2,FALSE),"")</f>
        <v/>
      </c>
      <c r="G8713" s="24"/>
      <c r="L8713" s="3" t="str">
        <f t="shared" si="817"/>
        <v/>
      </c>
      <c r="M8713" s="24"/>
      <c r="N8713" s="24"/>
      <c r="T8713" s="6"/>
      <c r="U8713" s="6"/>
      <c r="V8713" s="10">
        <f t="shared" si="818"/>
        <v>0</v>
      </c>
      <c r="W8713" s="6"/>
      <c r="X8713" s="10">
        <f t="shared" si="819"/>
        <v>0</v>
      </c>
      <c r="Y8713" s="30"/>
      <c r="Z8713" s="30"/>
      <c r="AA8713" s="6"/>
      <c r="AB8713" s="6"/>
      <c r="AC8713" s="6"/>
      <c r="AD8713" s="6"/>
      <c r="AE8713" s="6"/>
      <c r="AF8713" s="12">
        <f t="shared" si="820"/>
        <v>0</v>
      </c>
      <c r="AG8713" s="6"/>
      <c r="AH8713" s="6"/>
      <c r="AI8713" s="6"/>
      <c r="AJ8713" s="6"/>
      <c r="AK8713" s="6"/>
      <c r="AL8713" s="12">
        <f t="shared" si="821"/>
        <v>0</v>
      </c>
      <c r="AM8713" s="11" t="str">
        <f t="shared" si="816"/>
        <v/>
      </c>
      <c r="AN8713" s="7"/>
      <c r="AO8713" s="6"/>
    </row>
    <row r="8714" spans="1:41" ht="15.75" customHeight="1" x14ac:dyDescent="0.2">
      <c r="A8714" s="4"/>
      <c r="B8714" s="7"/>
      <c r="C8714" s="8" t="str">
        <f>IFERROR(VLOOKUP(B8714,Tabla2[#All],2,FALSE),"")</f>
        <v/>
      </c>
      <c r="D8714" s="24"/>
      <c r="E8714" s="9" t="str">
        <f>IFERROR(VLOOKUP(D8714,Tabla1[],2,FALSE),"")</f>
        <v/>
      </c>
      <c r="G8714" s="24"/>
      <c r="L8714" s="3" t="str">
        <f t="shared" si="817"/>
        <v/>
      </c>
      <c r="M8714" s="24"/>
      <c r="N8714" s="24"/>
      <c r="T8714" s="6"/>
      <c r="U8714" s="6"/>
      <c r="V8714" s="10">
        <f t="shared" si="818"/>
        <v>0</v>
      </c>
      <c r="W8714" s="6"/>
      <c r="X8714" s="10">
        <f t="shared" si="819"/>
        <v>0</v>
      </c>
      <c r="Y8714" s="30"/>
      <c r="Z8714" s="30"/>
      <c r="AA8714" s="6"/>
      <c r="AB8714" s="6"/>
      <c r="AC8714" s="6"/>
      <c r="AD8714" s="6"/>
      <c r="AE8714" s="6"/>
      <c r="AF8714" s="12">
        <f t="shared" si="820"/>
        <v>0</v>
      </c>
      <c r="AG8714" s="6"/>
      <c r="AH8714" s="6"/>
      <c r="AI8714" s="6"/>
      <c r="AJ8714" s="6"/>
      <c r="AK8714" s="6"/>
      <c r="AL8714" s="12">
        <f t="shared" si="821"/>
        <v>0</v>
      </c>
      <c r="AM8714" s="11" t="str">
        <f t="shared" si="816"/>
        <v/>
      </c>
      <c r="AN8714" s="7"/>
      <c r="AO8714" s="6"/>
    </row>
    <row r="8715" spans="1:41" ht="15.75" customHeight="1" x14ac:dyDescent="0.2">
      <c r="A8715" s="4"/>
      <c r="B8715" s="7"/>
      <c r="C8715" s="8" t="str">
        <f>IFERROR(VLOOKUP(B8715,Tabla2[#All],2,FALSE),"")</f>
        <v/>
      </c>
      <c r="D8715" s="24"/>
      <c r="E8715" s="9" t="str">
        <f>IFERROR(VLOOKUP(D8715,Tabla1[],2,FALSE),"")</f>
        <v/>
      </c>
      <c r="G8715" s="24"/>
      <c r="L8715" s="3" t="str">
        <f t="shared" si="817"/>
        <v/>
      </c>
      <c r="M8715" s="24"/>
      <c r="N8715" s="24"/>
      <c r="T8715" s="6"/>
      <c r="U8715" s="6"/>
      <c r="V8715" s="10">
        <f t="shared" si="818"/>
        <v>0</v>
      </c>
      <c r="W8715" s="6"/>
      <c r="X8715" s="10">
        <f t="shared" si="819"/>
        <v>0</v>
      </c>
      <c r="Y8715" s="30"/>
      <c r="Z8715" s="30"/>
      <c r="AA8715" s="6"/>
      <c r="AB8715" s="6"/>
      <c r="AC8715" s="6"/>
      <c r="AD8715" s="6"/>
      <c r="AE8715" s="6"/>
      <c r="AF8715" s="12">
        <f t="shared" si="820"/>
        <v>0</v>
      </c>
      <c r="AG8715" s="6"/>
      <c r="AH8715" s="6"/>
      <c r="AI8715" s="6"/>
      <c r="AJ8715" s="6"/>
      <c r="AK8715" s="6"/>
      <c r="AL8715" s="12">
        <f t="shared" si="821"/>
        <v>0</v>
      </c>
      <c r="AM8715" s="11" t="str">
        <f t="shared" si="816"/>
        <v/>
      </c>
      <c r="AN8715" s="7"/>
      <c r="AO8715" s="6"/>
    </row>
    <row r="8716" spans="1:41" ht="15.75" customHeight="1" x14ac:dyDescent="0.2">
      <c r="A8716" s="4"/>
      <c r="B8716" s="7"/>
      <c r="C8716" s="8" t="str">
        <f>IFERROR(VLOOKUP(B8716,Tabla2[#All],2,FALSE),"")</f>
        <v/>
      </c>
      <c r="D8716" s="24"/>
      <c r="E8716" s="9" t="str">
        <f>IFERROR(VLOOKUP(D8716,Tabla1[],2,FALSE),"")</f>
        <v/>
      </c>
      <c r="G8716" s="24"/>
      <c r="L8716" s="3" t="str">
        <f t="shared" si="817"/>
        <v/>
      </c>
      <c r="M8716" s="24"/>
      <c r="N8716" s="24"/>
      <c r="T8716" s="6"/>
      <c r="U8716" s="6"/>
      <c r="V8716" s="10">
        <f t="shared" si="818"/>
        <v>0</v>
      </c>
      <c r="W8716" s="6"/>
      <c r="X8716" s="10">
        <f t="shared" si="819"/>
        <v>0</v>
      </c>
      <c r="Y8716" s="30"/>
      <c r="Z8716" s="30"/>
      <c r="AA8716" s="6"/>
      <c r="AB8716" s="6"/>
      <c r="AC8716" s="6"/>
      <c r="AD8716" s="6"/>
      <c r="AE8716" s="6"/>
      <c r="AF8716" s="12">
        <f t="shared" si="820"/>
        <v>0</v>
      </c>
      <c r="AG8716" s="6"/>
      <c r="AH8716" s="6"/>
      <c r="AI8716" s="6"/>
      <c r="AJ8716" s="6"/>
      <c r="AK8716" s="6"/>
      <c r="AL8716" s="12">
        <f t="shared" si="821"/>
        <v>0</v>
      </c>
      <c r="AM8716" s="11" t="str">
        <f t="shared" si="816"/>
        <v/>
      </c>
      <c r="AN8716" s="7"/>
      <c r="AO8716" s="6"/>
    </row>
    <row r="8717" spans="1:41" ht="15.75" customHeight="1" x14ac:dyDescent="0.2">
      <c r="A8717" s="4"/>
      <c r="B8717" s="7"/>
      <c r="C8717" s="8" t="str">
        <f>IFERROR(VLOOKUP(B8717,Tabla2[#All],2,FALSE),"")</f>
        <v/>
      </c>
      <c r="D8717" s="24"/>
      <c r="E8717" s="9" t="str">
        <f>IFERROR(VLOOKUP(D8717,Tabla1[],2,FALSE),"")</f>
        <v/>
      </c>
      <c r="G8717" s="24"/>
      <c r="L8717" s="3" t="str">
        <f t="shared" si="817"/>
        <v/>
      </c>
      <c r="M8717" s="24"/>
      <c r="N8717" s="24"/>
      <c r="T8717" s="6"/>
      <c r="U8717" s="6"/>
      <c r="V8717" s="10">
        <f t="shared" si="818"/>
        <v>0</v>
      </c>
      <c r="W8717" s="6"/>
      <c r="X8717" s="10">
        <f t="shared" si="819"/>
        <v>0</v>
      </c>
      <c r="Y8717" s="30"/>
      <c r="Z8717" s="30"/>
      <c r="AA8717" s="6"/>
      <c r="AB8717" s="6"/>
      <c r="AC8717" s="6"/>
      <c r="AD8717" s="6"/>
      <c r="AE8717" s="6"/>
      <c r="AF8717" s="12">
        <f t="shared" si="820"/>
        <v>0</v>
      </c>
      <c r="AG8717" s="6"/>
      <c r="AH8717" s="6"/>
      <c r="AI8717" s="6"/>
      <c r="AJ8717" s="6"/>
      <c r="AK8717" s="6"/>
      <c r="AL8717" s="12">
        <f t="shared" si="821"/>
        <v>0</v>
      </c>
      <c r="AM8717" s="11" t="str">
        <f t="shared" si="816"/>
        <v/>
      </c>
      <c r="AN8717" s="7"/>
      <c r="AO8717" s="6"/>
    </row>
    <row r="8718" spans="1:41" ht="15.75" customHeight="1" x14ac:dyDescent="0.2">
      <c r="A8718" s="4"/>
      <c r="B8718" s="7"/>
      <c r="C8718" s="8" t="str">
        <f>IFERROR(VLOOKUP(B8718,Tabla2[#All],2,FALSE),"")</f>
        <v/>
      </c>
      <c r="D8718" s="24"/>
      <c r="E8718" s="9" t="str">
        <f>IFERROR(VLOOKUP(D8718,Tabla1[],2,FALSE),"")</f>
        <v/>
      </c>
      <c r="G8718" s="24"/>
      <c r="L8718" s="3" t="str">
        <f t="shared" si="817"/>
        <v/>
      </c>
      <c r="M8718" s="24"/>
      <c r="N8718" s="24"/>
      <c r="T8718" s="6"/>
      <c r="U8718" s="6"/>
      <c r="V8718" s="10">
        <f t="shared" si="818"/>
        <v>0</v>
      </c>
      <c r="W8718" s="6"/>
      <c r="X8718" s="10">
        <f t="shared" si="819"/>
        <v>0</v>
      </c>
      <c r="Y8718" s="30"/>
      <c r="Z8718" s="30"/>
      <c r="AA8718" s="6"/>
      <c r="AB8718" s="6"/>
      <c r="AC8718" s="6"/>
      <c r="AD8718" s="6"/>
      <c r="AE8718" s="6"/>
      <c r="AF8718" s="12">
        <f t="shared" si="820"/>
        <v>0</v>
      </c>
      <c r="AG8718" s="6"/>
      <c r="AH8718" s="6"/>
      <c r="AI8718" s="6"/>
      <c r="AJ8718" s="6"/>
      <c r="AK8718" s="6"/>
      <c r="AL8718" s="12">
        <f t="shared" si="821"/>
        <v>0</v>
      </c>
      <c r="AM8718" s="11" t="str">
        <f t="shared" si="816"/>
        <v/>
      </c>
      <c r="AN8718" s="7"/>
      <c r="AO8718" s="6"/>
    </row>
    <row r="8719" spans="1:41" ht="15.75" customHeight="1" x14ac:dyDescent="0.2">
      <c r="A8719" s="4"/>
      <c r="B8719" s="7"/>
      <c r="C8719" s="8" t="str">
        <f>IFERROR(VLOOKUP(B8719,Tabla2[#All],2,FALSE),"")</f>
        <v/>
      </c>
      <c r="D8719" s="24"/>
      <c r="E8719" s="9" t="str">
        <f>IFERROR(VLOOKUP(D8719,Tabla1[],2,FALSE),"")</f>
        <v/>
      </c>
      <c r="G8719" s="24"/>
      <c r="L8719" s="3" t="str">
        <f t="shared" si="817"/>
        <v/>
      </c>
      <c r="M8719" s="24"/>
      <c r="N8719" s="24"/>
      <c r="T8719" s="6"/>
      <c r="U8719" s="6"/>
      <c r="V8719" s="10">
        <f t="shared" si="818"/>
        <v>0</v>
      </c>
      <c r="W8719" s="6"/>
      <c r="X8719" s="10">
        <f t="shared" si="819"/>
        <v>0</v>
      </c>
      <c r="Y8719" s="30"/>
      <c r="Z8719" s="30"/>
      <c r="AA8719" s="6"/>
      <c r="AB8719" s="6"/>
      <c r="AC8719" s="6"/>
      <c r="AD8719" s="6"/>
      <c r="AE8719" s="6"/>
      <c r="AF8719" s="12">
        <f t="shared" si="820"/>
        <v>0</v>
      </c>
      <c r="AG8719" s="6"/>
      <c r="AH8719" s="6"/>
      <c r="AI8719" s="6"/>
      <c r="AJ8719" s="6"/>
      <c r="AK8719" s="6"/>
      <c r="AL8719" s="12">
        <f t="shared" si="821"/>
        <v>0</v>
      </c>
      <c r="AM8719" s="11" t="str">
        <f t="shared" si="816"/>
        <v/>
      </c>
      <c r="AN8719" s="7"/>
      <c r="AO8719" s="6"/>
    </row>
    <row r="8720" spans="1:41" ht="15.75" customHeight="1" x14ac:dyDescent="0.2">
      <c r="A8720" s="4"/>
      <c r="B8720" s="7"/>
      <c r="C8720" s="8" t="str">
        <f>IFERROR(VLOOKUP(B8720,Tabla2[#All],2,FALSE),"")</f>
        <v/>
      </c>
      <c r="D8720" s="24"/>
      <c r="E8720" s="9" t="str">
        <f>IFERROR(VLOOKUP(D8720,Tabla1[],2,FALSE),"")</f>
        <v/>
      </c>
      <c r="G8720" s="24"/>
      <c r="L8720" s="3" t="str">
        <f t="shared" si="817"/>
        <v/>
      </c>
      <c r="M8720" s="24"/>
      <c r="N8720" s="24"/>
      <c r="T8720" s="6"/>
      <c r="U8720" s="6"/>
      <c r="V8720" s="10">
        <f t="shared" si="818"/>
        <v>0</v>
      </c>
      <c r="W8720" s="6"/>
      <c r="X8720" s="10">
        <f t="shared" si="819"/>
        <v>0</v>
      </c>
      <c r="Y8720" s="30"/>
      <c r="Z8720" s="30"/>
      <c r="AA8720" s="6"/>
      <c r="AB8720" s="6"/>
      <c r="AC8720" s="6"/>
      <c r="AD8720" s="6"/>
      <c r="AE8720" s="6"/>
      <c r="AF8720" s="12">
        <f t="shared" si="820"/>
        <v>0</v>
      </c>
      <c r="AG8720" s="6"/>
      <c r="AH8720" s="6"/>
      <c r="AI8720" s="6"/>
      <c r="AJ8720" s="6"/>
      <c r="AK8720" s="6"/>
      <c r="AL8720" s="12">
        <f t="shared" si="821"/>
        <v>0</v>
      </c>
      <c r="AM8720" s="11" t="str">
        <f t="shared" si="816"/>
        <v/>
      </c>
      <c r="AN8720" s="7"/>
      <c r="AO8720" s="6"/>
    </row>
    <row r="8721" spans="1:41" ht="15.75" customHeight="1" x14ac:dyDescent="0.2">
      <c r="A8721" s="4"/>
      <c r="B8721" s="7"/>
      <c r="C8721" s="8" t="str">
        <f>IFERROR(VLOOKUP(B8721,Tabla2[#All],2,FALSE),"")</f>
        <v/>
      </c>
      <c r="D8721" s="24"/>
      <c r="E8721" s="9" t="str">
        <f>IFERROR(VLOOKUP(D8721,Tabla1[],2,FALSE),"")</f>
        <v/>
      </c>
      <c r="G8721" s="24"/>
      <c r="L8721" s="3" t="str">
        <f t="shared" si="817"/>
        <v/>
      </c>
      <c r="M8721" s="24"/>
      <c r="N8721" s="24"/>
      <c r="T8721" s="6"/>
      <c r="U8721" s="6"/>
      <c r="V8721" s="10">
        <f t="shared" si="818"/>
        <v>0</v>
      </c>
      <c r="W8721" s="6"/>
      <c r="X8721" s="10">
        <f t="shared" si="819"/>
        <v>0</v>
      </c>
      <c r="Y8721" s="30"/>
      <c r="Z8721" s="30"/>
      <c r="AA8721" s="6"/>
      <c r="AB8721" s="6"/>
      <c r="AC8721" s="6"/>
      <c r="AD8721" s="6"/>
      <c r="AE8721" s="6"/>
      <c r="AF8721" s="12">
        <f t="shared" si="820"/>
        <v>0</v>
      </c>
      <c r="AG8721" s="6"/>
      <c r="AH8721" s="6"/>
      <c r="AI8721" s="6"/>
      <c r="AJ8721" s="6"/>
      <c r="AK8721" s="6"/>
      <c r="AL8721" s="12">
        <f t="shared" si="821"/>
        <v>0</v>
      </c>
      <c r="AM8721" s="11" t="str">
        <f t="shared" si="816"/>
        <v/>
      </c>
      <c r="AN8721" s="7"/>
      <c r="AO8721" s="6"/>
    </row>
    <row r="8722" spans="1:41" ht="15.75" customHeight="1" x14ac:dyDescent="0.2">
      <c r="A8722" s="4"/>
      <c r="B8722" s="7"/>
      <c r="C8722" s="8" t="str">
        <f>IFERROR(VLOOKUP(B8722,Tabla2[#All],2,FALSE),"")</f>
        <v/>
      </c>
      <c r="D8722" s="24"/>
      <c r="E8722" s="9" t="str">
        <f>IFERROR(VLOOKUP(D8722,Tabla1[],2,FALSE),"")</f>
        <v/>
      </c>
      <c r="G8722" s="24"/>
      <c r="L8722" s="3" t="str">
        <f t="shared" si="817"/>
        <v/>
      </c>
      <c r="M8722" s="24"/>
      <c r="N8722" s="24"/>
      <c r="T8722" s="6"/>
      <c r="U8722" s="6"/>
      <c r="V8722" s="10">
        <f t="shared" si="818"/>
        <v>0</v>
      </c>
      <c r="W8722" s="6"/>
      <c r="X8722" s="10">
        <f t="shared" si="819"/>
        <v>0</v>
      </c>
      <c r="Y8722" s="30"/>
      <c r="Z8722" s="30"/>
      <c r="AA8722" s="6"/>
      <c r="AB8722" s="6"/>
      <c r="AC8722" s="6"/>
      <c r="AD8722" s="6"/>
      <c r="AE8722" s="6"/>
      <c r="AF8722" s="12">
        <f t="shared" si="820"/>
        <v>0</v>
      </c>
      <c r="AG8722" s="6"/>
      <c r="AH8722" s="6"/>
      <c r="AI8722" s="6"/>
      <c r="AJ8722" s="6"/>
      <c r="AK8722" s="6"/>
      <c r="AL8722" s="12">
        <f t="shared" si="821"/>
        <v>0</v>
      </c>
      <c r="AM8722" s="11" t="str">
        <f t="shared" si="816"/>
        <v/>
      </c>
      <c r="AN8722" s="7"/>
      <c r="AO8722" s="6"/>
    </row>
    <row r="8723" spans="1:41" ht="15.75" customHeight="1" x14ac:dyDescent="0.2">
      <c r="A8723" s="4"/>
      <c r="B8723" s="7"/>
      <c r="C8723" s="8" t="str">
        <f>IFERROR(VLOOKUP(B8723,Tabla2[#All],2,FALSE),"")</f>
        <v/>
      </c>
      <c r="D8723" s="24"/>
      <c r="E8723" s="9" t="str">
        <f>IFERROR(VLOOKUP(D8723,Tabla1[],2,FALSE),"")</f>
        <v/>
      </c>
      <c r="G8723" s="24"/>
      <c r="L8723" s="3" t="str">
        <f t="shared" si="817"/>
        <v/>
      </c>
      <c r="M8723" s="24"/>
      <c r="N8723" s="24"/>
      <c r="T8723" s="6"/>
      <c r="U8723" s="6"/>
      <c r="V8723" s="10">
        <f t="shared" si="818"/>
        <v>0</v>
      </c>
      <c r="W8723" s="6"/>
      <c r="X8723" s="10">
        <f t="shared" si="819"/>
        <v>0</v>
      </c>
      <c r="Y8723" s="30"/>
      <c r="Z8723" s="30"/>
      <c r="AA8723" s="6"/>
      <c r="AB8723" s="6"/>
      <c r="AC8723" s="6"/>
      <c r="AD8723" s="6"/>
      <c r="AE8723" s="6"/>
      <c r="AF8723" s="12">
        <f t="shared" si="820"/>
        <v>0</v>
      </c>
      <c r="AG8723" s="6"/>
      <c r="AH8723" s="6"/>
      <c r="AI8723" s="6"/>
      <c r="AJ8723" s="6"/>
      <c r="AK8723" s="6"/>
      <c r="AL8723" s="12">
        <f t="shared" si="821"/>
        <v>0</v>
      </c>
      <c r="AM8723" s="11" t="str">
        <f t="shared" si="816"/>
        <v/>
      </c>
      <c r="AN8723" s="7"/>
      <c r="AO8723" s="6"/>
    </row>
    <row r="8724" spans="1:41" ht="15.75" customHeight="1" x14ac:dyDescent="0.2">
      <c r="A8724" s="4"/>
      <c r="B8724" s="7"/>
      <c r="C8724" s="8" t="str">
        <f>IFERROR(VLOOKUP(B8724,Tabla2[#All],2,FALSE),"")</f>
        <v/>
      </c>
      <c r="D8724" s="24"/>
      <c r="E8724" s="9" t="str">
        <f>IFERROR(VLOOKUP(D8724,Tabla1[],2,FALSE),"")</f>
        <v/>
      </c>
      <c r="G8724" s="24"/>
      <c r="L8724" s="3" t="str">
        <f t="shared" si="817"/>
        <v/>
      </c>
      <c r="M8724" s="24"/>
      <c r="N8724" s="24"/>
      <c r="T8724" s="6"/>
      <c r="U8724" s="6"/>
      <c r="V8724" s="10">
        <f t="shared" si="818"/>
        <v>0</v>
      </c>
      <c r="W8724" s="6"/>
      <c r="X8724" s="10">
        <f t="shared" si="819"/>
        <v>0</v>
      </c>
      <c r="Y8724" s="30"/>
      <c r="Z8724" s="30"/>
      <c r="AA8724" s="6"/>
      <c r="AB8724" s="6"/>
      <c r="AC8724" s="6"/>
      <c r="AD8724" s="6"/>
      <c r="AE8724" s="6"/>
      <c r="AF8724" s="12">
        <f t="shared" si="820"/>
        <v>0</v>
      </c>
      <c r="AG8724" s="6"/>
      <c r="AH8724" s="6"/>
      <c r="AI8724" s="6"/>
      <c r="AJ8724" s="6"/>
      <c r="AK8724" s="6"/>
      <c r="AL8724" s="12">
        <f t="shared" si="821"/>
        <v>0</v>
      </c>
      <c r="AM8724" s="11" t="str">
        <f t="shared" si="816"/>
        <v/>
      </c>
      <c r="AN8724" s="7"/>
      <c r="AO8724" s="6"/>
    </row>
    <row r="8725" spans="1:41" ht="15.75" customHeight="1" x14ac:dyDescent="0.2">
      <c r="A8725" s="4"/>
      <c r="B8725" s="7"/>
      <c r="C8725" s="8" t="str">
        <f>IFERROR(VLOOKUP(B8725,Tabla2[#All],2,FALSE),"")</f>
        <v/>
      </c>
      <c r="D8725" s="24"/>
      <c r="E8725" s="9" t="str">
        <f>IFERROR(VLOOKUP(D8725,Tabla1[],2,FALSE),"")</f>
        <v/>
      </c>
      <c r="G8725" s="24"/>
      <c r="L8725" s="3" t="str">
        <f t="shared" si="817"/>
        <v/>
      </c>
      <c r="M8725" s="24"/>
      <c r="N8725" s="24"/>
      <c r="T8725" s="6"/>
      <c r="U8725" s="6"/>
      <c r="V8725" s="10">
        <f t="shared" si="818"/>
        <v>0</v>
      </c>
      <c r="W8725" s="6"/>
      <c r="X8725" s="10">
        <f t="shared" si="819"/>
        <v>0</v>
      </c>
      <c r="Y8725" s="30"/>
      <c r="Z8725" s="30"/>
      <c r="AA8725" s="6"/>
      <c r="AB8725" s="6"/>
      <c r="AC8725" s="6"/>
      <c r="AD8725" s="6"/>
      <c r="AE8725" s="6"/>
      <c r="AF8725" s="12">
        <f t="shared" si="820"/>
        <v>0</v>
      </c>
      <c r="AG8725" s="6"/>
      <c r="AH8725" s="6"/>
      <c r="AI8725" s="6"/>
      <c r="AJ8725" s="6"/>
      <c r="AK8725" s="6"/>
      <c r="AL8725" s="12">
        <f t="shared" si="821"/>
        <v>0</v>
      </c>
      <c r="AM8725" s="11" t="str">
        <f t="shared" si="816"/>
        <v/>
      </c>
      <c r="AN8725" s="7"/>
      <c r="AO8725" s="6"/>
    </row>
    <row r="8726" spans="1:41" ht="15.75" customHeight="1" x14ac:dyDescent="0.2">
      <c r="A8726" s="4"/>
      <c r="B8726" s="7"/>
      <c r="C8726" s="8" t="str">
        <f>IFERROR(VLOOKUP(B8726,Tabla2[#All],2,FALSE),"")</f>
        <v/>
      </c>
      <c r="D8726" s="24"/>
      <c r="E8726" s="9" t="str">
        <f>IFERROR(VLOOKUP(D8726,Tabla1[],2,FALSE),"")</f>
        <v/>
      </c>
      <c r="G8726" s="24"/>
      <c r="L8726" s="3" t="str">
        <f t="shared" si="817"/>
        <v/>
      </c>
      <c r="M8726" s="24"/>
      <c r="N8726" s="24"/>
      <c r="T8726" s="6"/>
      <c r="U8726" s="6"/>
      <c r="V8726" s="10">
        <f t="shared" si="818"/>
        <v>0</v>
      </c>
      <c r="W8726" s="6"/>
      <c r="X8726" s="10">
        <f t="shared" si="819"/>
        <v>0</v>
      </c>
      <c r="Y8726" s="30"/>
      <c r="Z8726" s="30"/>
      <c r="AA8726" s="6"/>
      <c r="AB8726" s="6"/>
      <c r="AC8726" s="6"/>
      <c r="AD8726" s="6"/>
      <c r="AE8726" s="6"/>
      <c r="AF8726" s="12">
        <f t="shared" si="820"/>
        <v>0</v>
      </c>
      <c r="AG8726" s="6"/>
      <c r="AH8726" s="6"/>
      <c r="AI8726" s="6"/>
      <c r="AJ8726" s="6"/>
      <c r="AK8726" s="6"/>
      <c r="AL8726" s="12">
        <f t="shared" si="821"/>
        <v>0</v>
      </c>
      <c r="AM8726" s="11" t="str">
        <f t="shared" si="816"/>
        <v/>
      </c>
      <c r="AN8726" s="7"/>
      <c r="AO8726" s="6"/>
    </row>
    <row r="8727" spans="1:41" ht="15.75" customHeight="1" x14ac:dyDescent="0.2">
      <c r="A8727" s="4"/>
      <c r="B8727" s="7"/>
      <c r="C8727" s="8" t="str">
        <f>IFERROR(VLOOKUP(B8727,Tabla2[#All],2,FALSE),"")</f>
        <v/>
      </c>
      <c r="D8727" s="24"/>
      <c r="E8727" s="9" t="str">
        <f>IFERROR(VLOOKUP(D8727,Tabla1[],2,FALSE),"")</f>
        <v/>
      </c>
      <c r="G8727" s="24"/>
      <c r="L8727" s="3" t="str">
        <f t="shared" si="817"/>
        <v/>
      </c>
      <c r="M8727" s="24"/>
      <c r="N8727" s="24"/>
      <c r="T8727" s="6"/>
      <c r="U8727" s="6"/>
      <c r="V8727" s="10">
        <f t="shared" si="818"/>
        <v>0</v>
      </c>
      <c r="W8727" s="6"/>
      <c r="X8727" s="10">
        <f t="shared" si="819"/>
        <v>0</v>
      </c>
      <c r="Y8727" s="30"/>
      <c r="Z8727" s="30"/>
      <c r="AA8727" s="6"/>
      <c r="AB8727" s="6"/>
      <c r="AC8727" s="6"/>
      <c r="AD8727" s="6"/>
      <c r="AE8727" s="6"/>
      <c r="AF8727" s="12">
        <f t="shared" si="820"/>
        <v>0</v>
      </c>
      <c r="AG8727" s="6"/>
      <c r="AH8727" s="6"/>
      <c r="AI8727" s="6"/>
      <c r="AJ8727" s="6"/>
      <c r="AK8727" s="6"/>
      <c r="AL8727" s="12">
        <f t="shared" si="821"/>
        <v>0</v>
      </c>
      <c r="AM8727" s="11" t="str">
        <f t="shared" si="816"/>
        <v/>
      </c>
      <c r="AN8727" s="7"/>
      <c r="AO8727" s="6"/>
    </row>
    <row r="8728" spans="1:41" ht="15.75" customHeight="1" x14ac:dyDescent="0.2">
      <c r="A8728" s="4"/>
      <c r="B8728" s="7"/>
      <c r="C8728" s="8" t="str">
        <f>IFERROR(VLOOKUP(B8728,Tabla2[#All],2,FALSE),"")</f>
        <v/>
      </c>
      <c r="D8728" s="24"/>
      <c r="E8728" s="9" t="str">
        <f>IFERROR(VLOOKUP(D8728,Tabla1[],2,FALSE),"")</f>
        <v/>
      </c>
      <c r="G8728" s="24"/>
      <c r="L8728" s="3" t="str">
        <f t="shared" si="817"/>
        <v/>
      </c>
      <c r="M8728" s="24"/>
      <c r="N8728" s="24"/>
      <c r="T8728" s="6"/>
      <c r="U8728" s="6"/>
      <c r="V8728" s="10">
        <f t="shared" si="818"/>
        <v>0</v>
      </c>
      <c r="W8728" s="6"/>
      <c r="X8728" s="10">
        <f t="shared" si="819"/>
        <v>0</v>
      </c>
      <c r="Y8728" s="30"/>
      <c r="Z8728" s="30"/>
      <c r="AA8728" s="6"/>
      <c r="AB8728" s="6"/>
      <c r="AC8728" s="6"/>
      <c r="AD8728" s="6"/>
      <c r="AE8728" s="6"/>
      <c r="AF8728" s="12">
        <f t="shared" si="820"/>
        <v>0</v>
      </c>
      <c r="AG8728" s="6"/>
      <c r="AH8728" s="6"/>
      <c r="AI8728" s="6"/>
      <c r="AJ8728" s="6"/>
      <c r="AK8728" s="6"/>
      <c r="AL8728" s="12">
        <f t="shared" si="821"/>
        <v>0</v>
      </c>
      <c r="AM8728" s="11" t="str">
        <f t="shared" si="816"/>
        <v/>
      </c>
      <c r="AN8728" s="7"/>
      <c r="AO8728" s="6"/>
    </row>
    <row r="8729" spans="1:41" ht="15.75" customHeight="1" x14ac:dyDescent="0.2">
      <c r="A8729" s="4"/>
      <c r="B8729" s="7"/>
      <c r="C8729" s="8" t="str">
        <f>IFERROR(VLOOKUP(B8729,Tabla2[#All],2,FALSE),"")</f>
        <v/>
      </c>
      <c r="D8729" s="24"/>
      <c r="E8729" s="9" t="str">
        <f>IFERROR(VLOOKUP(D8729,Tabla1[],2,FALSE),"")</f>
        <v/>
      </c>
      <c r="G8729" s="24"/>
      <c r="L8729" s="3" t="str">
        <f t="shared" si="817"/>
        <v/>
      </c>
      <c r="M8729" s="24"/>
      <c r="N8729" s="24"/>
      <c r="T8729" s="6"/>
      <c r="U8729" s="6"/>
      <c r="V8729" s="10">
        <f t="shared" si="818"/>
        <v>0</v>
      </c>
      <c r="W8729" s="6"/>
      <c r="X8729" s="10">
        <f t="shared" si="819"/>
        <v>0</v>
      </c>
      <c r="Y8729" s="30"/>
      <c r="Z8729" s="30"/>
      <c r="AA8729" s="6"/>
      <c r="AB8729" s="6"/>
      <c r="AC8729" s="6"/>
      <c r="AD8729" s="6"/>
      <c r="AE8729" s="6"/>
      <c r="AF8729" s="12">
        <f t="shared" si="820"/>
        <v>0</v>
      </c>
      <c r="AG8729" s="6"/>
      <c r="AH8729" s="6"/>
      <c r="AI8729" s="6"/>
      <c r="AJ8729" s="6"/>
      <c r="AK8729" s="6"/>
      <c r="AL8729" s="12">
        <f t="shared" si="821"/>
        <v>0</v>
      </c>
      <c r="AM8729" s="11" t="str">
        <f t="shared" si="816"/>
        <v/>
      </c>
      <c r="AN8729" s="7"/>
      <c r="AO8729" s="6"/>
    </row>
    <row r="8730" spans="1:41" ht="15.75" customHeight="1" x14ac:dyDescent="0.2">
      <c r="A8730" s="4"/>
      <c r="B8730" s="7"/>
      <c r="C8730" s="8" t="str">
        <f>IFERROR(VLOOKUP(B8730,Tabla2[#All],2,FALSE),"")</f>
        <v/>
      </c>
      <c r="D8730" s="24"/>
      <c r="E8730" s="9" t="str">
        <f>IFERROR(VLOOKUP(D8730,Tabla1[],2,FALSE),"")</f>
        <v/>
      </c>
      <c r="G8730" s="24"/>
      <c r="L8730" s="3" t="str">
        <f t="shared" si="817"/>
        <v/>
      </c>
      <c r="M8730" s="24"/>
      <c r="N8730" s="24"/>
      <c r="T8730" s="6"/>
      <c r="U8730" s="6"/>
      <c r="V8730" s="10">
        <f t="shared" si="818"/>
        <v>0</v>
      </c>
      <c r="W8730" s="6"/>
      <c r="X8730" s="10">
        <f t="shared" si="819"/>
        <v>0</v>
      </c>
      <c r="Y8730" s="30"/>
      <c r="Z8730" s="30"/>
      <c r="AA8730" s="6"/>
      <c r="AB8730" s="6"/>
      <c r="AC8730" s="6"/>
      <c r="AD8730" s="6"/>
      <c r="AE8730" s="6"/>
      <c r="AF8730" s="12">
        <f t="shared" si="820"/>
        <v>0</v>
      </c>
      <c r="AG8730" s="6"/>
      <c r="AH8730" s="6"/>
      <c r="AI8730" s="6"/>
      <c r="AJ8730" s="6"/>
      <c r="AK8730" s="6"/>
      <c r="AL8730" s="12">
        <f t="shared" si="821"/>
        <v>0</v>
      </c>
      <c r="AM8730" s="11" t="str">
        <f t="shared" si="816"/>
        <v/>
      </c>
      <c r="AN8730" s="7"/>
      <c r="AO8730" s="6"/>
    </row>
    <row r="8731" spans="1:41" ht="15.75" customHeight="1" x14ac:dyDescent="0.2">
      <c r="A8731" s="4"/>
      <c r="B8731" s="7"/>
      <c r="C8731" s="8" t="str">
        <f>IFERROR(VLOOKUP(B8731,Tabla2[#All],2,FALSE),"")</f>
        <v/>
      </c>
      <c r="D8731" s="24"/>
      <c r="E8731" s="9" t="str">
        <f>IFERROR(VLOOKUP(D8731,Tabla1[],2,FALSE),"")</f>
        <v/>
      </c>
      <c r="G8731" s="24"/>
      <c r="L8731" s="3" t="str">
        <f t="shared" si="817"/>
        <v/>
      </c>
      <c r="M8731" s="24"/>
      <c r="N8731" s="24"/>
      <c r="T8731" s="6"/>
      <c r="U8731" s="6"/>
      <c r="V8731" s="10">
        <f t="shared" si="818"/>
        <v>0</v>
      </c>
      <c r="W8731" s="6"/>
      <c r="X8731" s="10">
        <f t="shared" si="819"/>
        <v>0</v>
      </c>
      <c r="Y8731" s="30"/>
      <c r="Z8731" s="30"/>
      <c r="AA8731" s="6"/>
      <c r="AB8731" s="6"/>
      <c r="AC8731" s="6"/>
      <c r="AD8731" s="6"/>
      <c r="AE8731" s="6"/>
      <c r="AF8731" s="12">
        <f t="shared" si="820"/>
        <v>0</v>
      </c>
      <c r="AG8731" s="6"/>
      <c r="AH8731" s="6"/>
      <c r="AI8731" s="6"/>
      <c r="AJ8731" s="6"/>
      <c r="AK8731" s="6"/>
      <c r="AL8731" s="12">
        <f t="shared" si="821"/>
        <v>0</v>
      </c>
      <c r="AM8731" s="11" t="str">
        <f t="shared" si="816"/>
        <v/>
      </c>
      <c r="AN8731" s="7"/>
      <c r="AO8731" s="6"/>
    </row>
    <row r="8732" spans="1:41" ht="15.75" customHeight="1" x14ac:dyDescent="0.2">
      <c r="A8732" s="4"/>
      <c r="B8732" s="7"/>
      <c r="C8732" s="8" t="str">
        <f>IFERROR(VLOOKUP(B8732,Tabla2[#All],2,FALSE),"")</f>
        <v/>
      </c>
      <c r="D8732" s="24"/>
      <c r="E8732" s="9" t="str">
        <f>IFERROR(VLOOKUP(D8732,Tabla1[],2,FALSE),"")</f>
        <v/>
      </c>
      <c r="G8732" s="24"/>
      <c r="L8732" s="3" t="str">
        <f t="shared" si="817"/>
        <v/>
      </c>
      <c r="M8732" s="24"/>
      <c r="N8732" s="24"/>
      <c r="T8732" s="6"/>
      <c r="U8732" s="6"/>
      <c r="V8732" s="10">
        <f t="shared" si="818"/>
        <v>0</v>
      </c>
      <c r="W8732" s="6"/>
      <c r="X8732" s="10">
        <f t="shared" si="819"/>
        <v>0</v>
      </c>
      <c r="Y8732" s="30"/>
      <c r="Z8732" s="30"/>
      <c r="AA8732" s="6"/>
      <c r="AB8732" s="6"/>
      <c r="AC8732" s="6"/>
      <c r="AD8732" s="6"/>
      <c r="AE8732" s="6"/>
      <c r="AF8732" s="12">
        <f t="shared" si="820"/>
        <v>0</v>
      </c>
      <c r="AG8732" s="6"/>
      <c r="AH8732" s="6"/>
      <c r="AI8732" s="6"/>
      <c r="AJ8732" s="6"/>
      <c r="AK8732" s="6"/>
      <c r="AL8732" s="12">
        <f t="shared" si="821"/>
        <v>0</v>
      </c>
      <c r="AM8732" s="11" t="str">
        <f t="shared" si="816"/>
        <v/>
      </c>
      <c r="AN8732" s="7"/>
      <c r="AO8732" s="6"/>
    </row>
    <row r="8733" spans="1:41" ht="15.75" customHeight="1" x14ac:dyDescent="0.2">
      <c r="A8733" s="4"/>
      <c r="B8733" s="7"/>
      <c r="C8733" s="8" t="str">
        <f>IFERROR(VLOOKUP(B8733,Tabla2[#All],2,FALSE),"")</f>
        <v/>
      </c>
      <c r="D8733" s="24"/>
      <c r="E8733" s="9" t="str">
        <f>IFERROR(VLOOKUP(D8733,Tabla1[],2,FALSE),"")</f>
        <v/>
      </c>
      <c r="G8733" s="24"/>
      <c r="L8733" s="3" t="str">
        <f t="shared" si="817"/>
        <v/>
      </c>
      <c r="M8733" s="24"/>
      <c r="N8733" s="24"/>
      <c r="T8733" s="6"/>
      <c r="U8733" s="6"/>
      <c r="V8733" s="10">
        <f t="shared" si="818"/>
        <v>0</v>
      </c>
      <c r="W8733" s="6"/>
      <c r="X8733" s="10">
        <f t="shared" si="819"/>
        <v>0</v>
      </c>
      <c r="Y8733" s="30"/>
      <c r="Z8733" s="30"/>
      <c r="AA8733" s="6"/>
      <c r="AB8733" s="6"/>
      <c r="AC8733" s="6"/>
      <c r="AD8733" s="6"/>
      <c r="AE8733" s="6"/>
      <c r="AF8733" s="12">
        <f t="shared" si="820"/>
        <v>0</v>
      </c>
      <c r="AG8733" s="6"/>
      <c r="AH8733" s="6"/>
      <c r="AI8733" s="6"/>
      <c r="AJ8733" s="6"/>
      <c r="AK8733" s="6"/>
      <c r="AL8733" s="12">
        <f t="shared" si="821"/>
        <v>0</v>
      </c>
      <c r="AM8733" s="11" t="str">
        <f t="shared" si="816"/>
        <v/>
      </c>
      <c r="AN8733" s="7"/>
      <c r="AO8733" s="6"/>
    </row>
    <row r="8734" spans="1:41" ht="15.75" customHeight="1" x14ac:dyDescent="0.2">
      <c r="A8734" s="4"/>
      <c r="B8734" s="7"/>
      <c r="C8734" s="8" t="str">
        <f>IFERROR(VLOOKUP(B8734,Tabla2[#All],2,FALSE),"")</f>
        <v/>
      </c>
      <c r="D8734" s="24"/>
      <c r="E8734" s="9" t="str">
        <f>IFERROR(VLOOKUP(D8734,Tabla1[],2,FALSE),"")</f>
        <v/>
      </c>
      <c r="G8734" s="24"/>
      <c r="L8734" s="3" t="str">
        <f t="shared" si="817"/>
        <v/>
      </c>
      <c r="M8734" s="24"/>
      <c r="N8734" s="24"/>
      <c r="T8734" s="6"/>
      <c r="U8734" s="6"/>
      <c r="V8734" s="10">
        <f t="shared" si="818"/>
        <v>0</v>
      </c>
      <c r="W8734" s="6"/>
      <c r="X8734" s="10">
        <f t="shared" si="819"/>
        <v>0</v>
      </c>
      <c r="Y8734" s="30"/>
      <c r="Z8734" s="30"/>
      <c r="AA8734" s="6"/>
      <c r="AB8734" s="6"/>
      <c r="AC8734" s="6"/>
      <c r="AD8734" s="6"/>
      <c r="AE8734" s="6"/>
      <c r="AF8734" s="12">
        <f t="shared" si="820"/>
        <v>0</v>
      </c>
      <c r="AG8734" s="6"/>
      <c r="AH8734" s="6"/>
      <c r="AI8734" s="6"/>
      <c r="AJ8734" s="6"/>
      <c r="AK8734" s="6"/>
      <c r="AL8734" s="12">
        <f t="shared" si="821"/>
        <v>0</v>
      </c>
      <c r="AM8734" s="11" t="str">
        <f t="shared" si="816"/>
        <v/>
      </c>
      <c r="AN8734" s="7"/>
      <c r="AO8734" s="6"/>
    </row>
    <row r="8735" spans="1:41" ht="15.75" customHeight="1" x14ac:dyDescent="0.2">
      <c r="A8735" s="4"/>
      <c r="B8735" s="7"/>
      <c r="C8735" s="8" t="str">
        <f>IFERROR(VLOOKUP(B8735,Tabla2[#All],2,FALSE),"")</f>
        <v/>
      </c>
      <c r="D8735" s="24"/>
      <c r="E8735" s="9" t="str">
        <f>IFERROR(VLOOKUP(D8735,Tabla1[],2,FALSE),"")</f>
        <v/>
      </c>
      <c r="G8735" s="24"/>
      <c r="L8735" s="3" t="str">
        <f t="shared" si="817"/>
        <v/>
      </c>
      <c r="M8735" s="24"/>
      <c r="N8735" s="24"/>
      <c r="T8735" s="6"/>
      <c r="U8735" s="6"/>
      <c r="V8735" s="10">
        <f t="shared" si="818"/>
        <v>0</v>
      </c>
      <c r="W8735" s="6"/>
      <c r="X8735" s="10">
        <f t="shared" si="819"/>
        <v>0</v>
      </c>
      <c r="Y8735" s="30"/>
      <c r="Z8735" s="30"/>
      <c r="AA8735" s="6"/>
      <c r="AB8735" s="6"/>
      <c r="AC8735" s="6"/>
      <c r="AD8735" s="6"/>
      <c r="AE8735" s="6"/>
      <c r="AF8735" s="12">
        <f t="shared" si="820"/>
        <v>0</v>
      </c>
      <c r="AG8735" s="6"/>
      <c r="AH8735" s="6"/>
      <c r="AI8735" s="6"/>
      <c r="AJ8735" s="6"/>
      <c r="AK8735" s="6"/>
      <c r="AL8735" s="12">
        <f t="shared" si="821"/>
        <v>0</v>
      </c>
      <c r="AM8735" s="11" t="str">
        <f t="shared" si="816"/>
        <v/>
      </c>
      <c r="AN8735" s="7"/>
      <c r="AO8735" s="6"/>
    </row>
    <row r="8736" spans="1:41" ht="15.75" customHeight="1" x14ac:dyDescent="0.2">
      <c r="A8736" s="4"/>
      <c r="B8736" s="7"/>
      <c r="C8736" s="8" t="str">
        <f>IFERROR(VLOOKUP(B8736,Tabla2[#All],2,FALSE),"")</f>
        <v/>
      </c>
      <c r="D8736" s="24"/>
      <c r="E8736" s="9" t="str">
        <f>IFERROR(VLOOKUP(D8736,Tabla1[],2,FALSE),"")</f>
        <v/>
      </c>
      <c r="G8736" s="24"/>
      <c r="L8736" s="3" t="str">
        <f t="shared" si="817"/>
        <v/>
      </c>
      <c r="M8736" s="24"/>
      <c r="N8736" s="24"/>
      <c r="T8736" s="6"/>
      <c r="U8736" s="6"/>
      <c r="V8736" s="10">
        <f t="shared" si="818"/>
        <v>0</v>
      </c>
      <c r="W8736" s="6"/>
      <c r="X8736" s="10">
        <f t="shared" si="819"/>
        <v>0</v>
      </c>
      <c r="Y8736" s="30"/>
      <c r="Z8736" s="30"/>
      <c r="AA8736" s="6"/>
      <c r="AB8736" s="6"/>
      <c r="AC8736" s="6"/>
      <c r="AD8736" s="6"/>
      <c r="AE8736" s="6"/>
      <c r="AF8736" s="12">
        <f t="shared" si="820"/>
        <v>0</v>
      </c>
      <c r="AG8736" s="6"/>
      <c r="AH8736" s="6"/>
      <c r="AI8736" s="6"/>
      <c r="AJ8736" s="6"/>
      <c r="AK8736" s="6"/>
      <c r="AL8736" s="12">
        <f t="shared" si="821"/>
        <v>0</v>
      </c>
      <c r="AM8736" s="11" t="str">
        <f t="shared" si="816"/>
        <v/>
      </c>
      <c r="AN8736" s="7"/>
      <c r="AO8736" s="6"/>
    </row>
    <row r="8737" spans="1:41" ht="15.75" customHeight="1" x14ac:dyDescent="0.2">
      <c r="A8737" s="4"/>
      <c r="B8737" s="7"/>
      <c r="C8737" s="8" t="str">
        <f>IFERROR(VLOOKUP(B8737,Tabla2[#All],2,FALSE),"")</f>
        <v/>
      </c>
      <c r="D8737" s="24"/>
      <c r="E8737" s="9" t="str">
        <f>IFERROR(VLOOKUP(D8737,Tabla1[],2,FALSE),"")</f>
        <v/>
      </c>
      <c r="G8737" s="24"/>
      <c r="L8737" s="3" t="str">
        <f t="shared" si="817"/>
        <v/>
      </c>
      <c r="M8737" s="24"/>
      <c r="N8737" s="24"/>
      <c r="T8737" s="6"/>
      <c r="U8737" s="6"/>
      <c r="V8737" s="10">
        <f t="shared" si="818"/>
        <v>0</v>
      </c>
      <c r="W8737" s="6"/>
      <c r="X8737" s="10">
        <f t="shared" si="819"/>
        <v>0</v>
      </c>
      <c r="Y8737" s="30"/>
      <c r="Z8737" s="30"/>
      <c r="AA8737" s="6"/>
      <c r="AB8737" s="6"/>
      <c r="AC8737" s="6"/>
      <c r="AD8737" s="6"/>
      <c r="AE8737" s="6"/>
      <c r="AF8737" s="12">
        <f t="shared" si="820"/>
        <v>0</v>
      </c>
      <c r="AG8737" s="6"/>
      <c r="AH8737" s="6"/>
      <c r="AI8737" s="6"/>
      <c r="AJ8737" s="6"/>
      <c r="AK8737" s="6"/>
      <c r="AL8737" s="12">
        <f t="shared" si="821"/>
        <v>0</v>
      </c>
      <c r="AM8737" s="11" t="str">
        <f t="shared" si="816"/>
        <v/>
      </c>
      <c r="AN8737" s="7"/>
      <c r="AO8737" s="6"/>
    </row>
    <row r="8738" spans="1:41" ht="15.75" customHeight="1" x14ac:dyDescent="0.2">
      <c r="A8738" s="4"/>
      <c r="B8738" s="7"/>
      <c r="C8738" s="8" t="str">
        <f>IFERROR(VLOOKUP(B8738,Tabla2[#All],2,FALSE),"")</f>
        <v/>
      </c>
      <c r="D8738" s="24"/>
      <c r="E8738" s="9" t="str">
        <f>IFERROR(VLOOKUP(D8738,Tabla1[],2,FALSE),"")</f>
        <v/>
      </c>
      <c r="G8738" s="24"/>
      <c r="L8738" s="3" t="str">
        <f t="shared" si="817"/>
        <v/>
      </c>
      <c r="M8738" s="24"/>
      <c r="N8738" s="24"/>
      <c r="T8738" s="6"/>
      <c r="U8738" s="6"/>
      <c r="V8738" s="10">
        <f t="shared" si="818"/>
        <v>0</v>
      </c>
      <c r="W8738" s="6"/>
      <c r="X8738" s="10">
        <f t="shared" si="819"/>
        <v>0</v>
      </c>
      <c r="Y8738" s="30"/>
      <c r="Z8738" s="30"/>
      <c r="AA8738" s="6"/>
      <c r="AB8738" s="6"/>
      <c r="AC8738" s="6"/>
      <c r="AD8738" s="6"/>
      <c r="AE8738" s="6"/>
      <c r="AF8738" s="12">
        <f t="shared" si="820"/>
        <v>0</v>
      </c>
      <c r="AG8738" s="6"/>
      <c r="AH8738" s="6"/>
      <c r="AI8738" s="6"/>
      <c r="AJ8738" s="6"/>
      <c r="AK8738" s="6"/>
      <c r="AL8738" s="12">
        <f t="shared" si="821"/>
        <v>0</v>
      </c>
      <c r="AM8738" s="11" t="str">
        <f t="shared" si="816"/>
        <v/>
      </c>
      <c r="AN8738" s="7"/>
      <c r="AO8738" s="6"/>
    </row>
    <row r="8739" spans="1:41" ht="15.75" customHeight="1" x14ac:dyDescent="0.2">
      <c r="A8739" s="4"/>
      <c r="B8739" s="7"/>
      <c r="C8739" s="8" t="str">
        <f>IFERROR(VLOOKUP(B8739,Tabla2[#All],2,FALSE),"")</f>
        <v/>
      </c>
      <c r="D8739" s="24"/>
      <c r="E8739" s="9" t="str">
        <f>IFERROR(VLOOKUP(D8739,Tabla1[],2,FALSE),"")</f>
        <v/>
      </c>
      <c r="G8739" s="24"/>
      <c r="L8739" s="3" t="str">
        <f t="shared" si="817"/>
        <v/>
      </c>
      <c r="M8739" s="24"/>
      <c r="N8739" s="24"/>
      <c r="T8739" s="6"/>
      <c r="U8739" s="6"/>
      <c r="V8739" s="10">
        <f t="shared" si="818"/>
        <v>0</v>
      </c>
      <c r="W8739" s="6"/>
      <c r="X8739" s="10">
        <f t="shared" si="819"/>
        <v>0</v>
      </c>
      <c r="Y8739" s="30"/>
      <c r="Z8739" s="30"/>
      <c r="AA8739" s="6"/>
      <c r="AB8739" s="6"/>
      <c r="AC8739" s="6"/>
      <c r="AD8739" s="6"/>
      <c r="AE8739" s="6"/>
      <c r="AF8739" s="12">
        <f t="shared" si="820"/>
        <v>0</v>
      </c>
      <c r="AG8739" s="6"/>
      <c r="AH8739" s="6"/>
      <c r="AI8739" s="6"/>
      <c r="AJ8739" s="6"/>
      <c r="AK8739" s="6"/>
      <c r="AL8739" s="12">
        <f t="shared" si="821"/>
        <v>0</v>
      </c>
      <c r="AM8739" s="11" t="str">
        <f t="shared" si="816"/>
        <v/>
      </c>
      <c r="AN8739" s="7"/>
      <c r="AO8739" s="6"/>
    </row>
    <row r="8740" spans="1:41" ht="15.75" customHeight="1" x14ac:dyDescent="0.2">
      <c r="A8740" s="4"/>
      <c r="B8740" s="7"/>
      <c r="C8740" s="8" t="str">
        <f>IFERROR(VLOOKUP(B8740,Tabla2[#All],2,FALSE),"")</f>
        <v/>
      </c>
      <c r="D8740" s="24"/>
      <c r="E8740" s="9" t="str">
        <f>IFERROR(VLOOKUP(D8740,Tabla1[],2,FALSE),"")</f>
        <v/>
      </c>
      <c r="G8740" s="24"/>
      <c r="L8740" s="3" t="str">
        <f t="shared" si="817"/>
        <v/>
      </c>
      <c r="M8740" s="24"/>
      <c r="N8740" s="24"/>
      <c r="T8740" s="6"/>
      <c r="U8740" s="6"/>
      <c r="V8740" s="10">
        <f t="shared" si="818"/>
        <v>0</v>
      </c>
      <c r="W8740" s="6"/>
      <c r="X8740" s="10">
        <f t="shared" si="819"/>
        <v>0</v>
      </c>
      <c r="Y8740" s="30"/>
      <c r="Z8740" s="30"/>
      <c r="AA8740" s="6"/>
      <c r="AB8740" s="6"/>
      <c r="AC8740" s="6"/>
      <c r="AD8740" s="6"/>
      <c r="AE8740" s="6"/>
      <c r="AF8740" s="12">
        <f t="shared" si="820"/>
        <v>0</v>
      </c>
      <c r="AG8740" s="6"/>
      <c r="AH8740" s="6"/>
      <c r="AI8740" s="6"/>
      <c r="AJ8740" s="6"/>
      <c r="AK8740" s="6"/>
      <c r="AL8740" s="12">
        <f t="shared" si="821"/>
        <v>0</v>
      </c>
      <c r="AM8740" s="11" t="str">
        <f t="shared" si="816"/>
        <v/>
      </c>
      <c r="AN8740" s="7"/>
      <c r="AO8740" s="6"/>
    </row>
    <row r="8741" spans="1:41" ht="15.75" customHeight="1" x14ac:dyDescent="0.2">
      <c r="A8741" s="4"/>
      <c r="B8741" s="7"/>
      <c r="C8741" s="8" t="str">
        <f>IFERROR(VLOOKUP(B8741,Tabla2[#All],2,FALSE),"")</f>
        <v/>
      </c>
      <c r="D8741" s="24"/>
      <c r="E8741" s="9" t="str">
        <f>IFERROR(VLOOKUP(D8741,Tabla1[],2,FALSE),"")</f>
        <v/>
      </c>
      <c r="G8741" s="24"/>
      <c r="L8741" s="3" t="str">
        <f t="shared" si="817"/>
        <v/>
      </c>
      <c r="M8741" s="24"/>
      <c r="N8741" s="24"/>
      <c r="T8741" s="6"/>
      <c r="U8741" s="6"/>
      <c r="V8741" s="10">
        <f t="shared" si="818"/>
        <v>0</v>
      </c>
      <c r="W8741" s="6"/>
      <c r="X8741" s="10">
        <f t="shared" si="819"/>
        <v>0</v>
      </c>
      <c r="Y8741" s="30"/>
      <c r="Z8741" s="30"/>
      <c r="AA8741" s="6"/>
      <c r="AB8741" s="6"/>
      <c r="AC8741" s="6"/>
      <c r="AD8741" s="6"/>
      <c r="AE8741" s="6"/>
      <c r="AF8741" s="12">
        <f t="shared" si="820"/>
        <v>0</v>
      </c>
      <c r="AG8741" s="6"/>
      <c r="AH8741" s="6"/>
      <c r="AI8741" s="6"/>
      <c r="AJ8741" s="6"/>
      <c r="AK8741" s="6"/>
      <c r="AL8741" s="12">
        <f t="shared" si="821"/>
        <v>0</v>
      </c>
      <c r="AM8741" s="11" t="str">
        <f t="shared" si="816"/>
        <v/>
      </c>
      <c r="AN8741" s="7"/>
      <c r="AO8741" s="6"/>
    </row>
    <row r="8742" spans="1:41" ht="15.75" customHeight="1" x14ac:dyDescent="0.2">
      <c r="A8742" s="4"/>
      <c r="B8742" s="7"/>
      <c r="C8742" s="8" t="str">
        <f>IFERROR(VLOOKUP(B8742,Tabla2[#All],2,FALSE),"")</f>
        <v/>
      </c>
      <c r="D8742" s="24"/>
      <c r="E8742" s="9" t="str">
        <f>IFERROR(VLOOKUP(D8742,Tabla1[],2,FALSE),"")</f>
        <v/>
      </c>
      <c r="G8742" s="24"/>
      <c r="L8742" s="3" t="str">
        <f t="shared" si="817"/>
        <v/>
      </c>
      <c r="M8742" s="24"/>
      <c r="N8742" s="24"/>
      <c r="T8742" s="6"/>
      <c r="U8742" s="6"/>
      <c r="V8742" s="10">
        <f t="shared" si="818"/>
        <v>0</v>
      </c>
      <c r="W8742" s="6"/>
      <c r="X8742" s="10">
        <f t="shared" si="819"/>
        <v>0</v>
      </c>
      <c r="Y8742" s="30"/>
      <c r="Z8742" s="30"/>
      <c r="AA8742" s="6"/>
      <c r="AB8742" s="6"/>
      <c r="AC8742" s="6"/>
      <c r="AD8742" s="6"/>
      <c r="AE8742" s="6"/>
      <c r="AF8742" s="12">
        <f t="shared" si="820"/>
        <v>0</v>
      </c>
      <c r="AG8742" s="6"/>
      <c r="AH8742" s="6"/>
      <c r="AI8742" s="6"/>
      <c r="AJ8742" s="6"/>
      <c r="AK8742" s="6"/>
      <c r="AL8742" s="12">
        <f t="shared" si="821"/>
        <v>0</v>
      </c>
      <c r="AM8742" s="11" t="str">
        <f t="shared" si="816"/>
        <v/>
      </c>
      <c r="AN8742" s="7"/>
      <c r="AO8742" s="6"/>
    </row>
    <row r="8743" spans="1:41" ht="15.75" customHeight="1" x14ac:dyDescent="0.2">
      <c r="A8743" s="4"/>
      <c r="B8743" s="7"/>
      <c r="C8743" s="8" t="str">
        <f>IFERROR(VLOOKUP(B8743,Tabla2[#All],2,FALSE),"")</f>
        <v/>
      </c>
      <c r="D8743" s="24"/>
      <c r="E8743" s="9" t="str">
        <f>IFERROR(VLOOKUP(D8743,Tabla1[],2,FALSE),"")</f>
        <v/>
      </c>
      <c r="G8743" s="24"/>
      <c r="L8743" s="3" t="str">
        <f t="shared" si="817"/>
        <v/>
      </c>
      <c r="M8743" s="24"/>
      <c r="N8743" s="24"/>
      <c r="T8743" s="6"/>
      <c r="U8743" s="6"/>
      <c r="V8743" s="10">
        <f t="shared" si="818"/>
        <v>0</v>
      </c>
      <c r="W8743" s="6"/>
      <c r="X8743" s="10">
        <f t="shared" si="819"/>
        <v>0</v>
      </c>
      <c r="Y8743" s="30"/>
      <c r="Z8743" s="30"/>
      <c r="AA8743" s="6"/>
      <c r="AB8743" s="6"/>
      <c r="AC8743" s="6"/>
      <c r="AD8743" s="6"/>
      <c r="AE8743" s="6"/>
      <c r="AF8743" s="12">
        <f t="shared" si="820"/>
        <v>0</v>
      </c>
      <c r="AG8743" s="6"/>
      <c r="AH8743" s="6"/>
      <c r="AI8743" s="6"/>
      <c r="AJ8743" s="6"/>
      <c r="AK8743" s="6"/>
      <c r="AL8743" s="12">
        <f t="shared" si="821"/>
        <v>0</v>
      </c>
      <c r="AM8743" s="11" t="str">
        <f t="shared" si="816"/>
        <v/>
      </c>
      <c r="AN8743" s="7"/>
      <c r="AO8743" s="6"/>
    </row>
    <row r="8744" spans="1:41" ht="15.75" customHeight="1" x14ac:dyDescent="0.2">
      <c r="A8744" s="4"/>
      <c r="B8744" s="7"/>
      <c r="C8744" s="8" t="str">
        <f>IFERROR(VLOOKUP(B8744,Tabla2[#All],2,FALSE),"")</f>
        <v/>
      </c>
      <c r="D8744" s="24"/>
      <c r="E8744" s="9" t="str">
        <f>IFERROR(VLOOKUP(D8744,Tabla1[],2,FALSE),"")</f>
        <v/>
      </c>
      <c r="G8744" s="24"/>
      <c r="L8744" s="3" t="str">
        <f t="shared" si="817"/>
        <v/>
      </c>
      <c r="M8744" s="24"/>
      <c r="N8744" s="24"/>
      <c r="T8744" s="6"/>
      <c r="U8744" s="6"/>
      <c r="V8744" s="10">
        <f t="shared" si="818"/>
        <v>0</v>
      </c>
      <c r="W8744" s="6"/>
      <c r="X8744" s="10">
        <f t="shared" si="819"/>
        <v>0</v>
      </c>
      <c r="Y8744" s="30"/>
      <c r="Z8744" s="30"/>
      <c r="AA8744" s="6"/>
      <c r="AB8744" s="6"/>
      <c r="AC8744" s="6"/>
      <c r="AD8744" s="6"/>
      <c r="AE8744" s="6"/>
      <c r="AF8744" s="12">
        <f t="shared" si="820"/>
        <v>0</v>
      </c>
      <c r="AG8744" s="6"/>
      <c r="AH8744" s="6"/>
      <c r="AI8744" s="6"/>
      <c r="AJ8744" s="6"/>
      <c r="AK8744" s="6"/>
      <c r="AL8744" s="12">
        <f t="shared" si="821"/>
        <v>0</v>
      </c>
      <c r="AM8744" s="11" t="str">
        <f t="shared" si="816"/>
        <v/>
      </c>
      <c r="AN8744" s="7"/>
      <c r="AO8744" s="6"/>
    </row>
    <row r="8745" spans="1:41" ht="15.75" customHeight="1" x14ac:dyDescent="0.2">
      <c r="A8745" s="4"/>
      <c r="B8745" s="7"/>
      <c r="C8745" s="8" t="str">
        <f>IFERROR(VLOOKUP(B8745,Tabla2[#All],2,FALSE),"")</f>
        <v/>
      </c>
      <c r="D8745" s="24"/>
      <c r="E8745" s="9" t="str">
        <f>IFERROR(VLOOKUP(D8745,Tabla1[],2,FALSE),"")</f>
        <v/>
      </c>
      <c r="G8745" s="24"/>
      <c r="L8745" s="3" t="str">
        <f t="shared" si="817"/>
        <v/>
      </c>
      <c r="M8745" s="24"/>
      <c r="N8745" s="24"/>
      <c r="T8745" s="6"/>
      <c r="U8745" s="6"/>
      <c r="V8745" s="10">
        <f t="shared" si="818"/>
        <v>0</v>
      </c>
      <c r="W8745" s="6"/>
      <c r="X8745" s="10">
        <f t="shared" si="819"/>
        <v>0</v>
      </c>
      <c r="Y8745" s="30"/>
      <c r="Z8745" s="30"/>
      <c r="AA8745" s="6"/>
      <c r="AB8745" s="6"/>
      <c r="AC8745" s="6"/>
      <c r="AD8745" s="6"/>
      <c r="AE8745" s="6"/>
      <c r="AF8745" s="12">
        <f t="shared" si="820"/>
        <v>0</v>
      </c>
      <c r="AG8745" s="6"/>
      <c r="AH8745" s="6"/>
      <c r="AI8745" s="6"/>
      <c r="AJ8745" s="6"/>
      <c r="AK8745" s="6"/>
      <c r="AL8745" s="12">
        <f t="shared" si="821"/>
        <v>0</v>
      </c>
      <c r="AM8745" s="11" t="str">
        <f t="shared" si="816"/>
        <v/>
      </c>
      <c r="AN8745" s="7"/>
      <c r="AO8745" s="6"/>
    </row>
    <row r="8746" spans="1:41" ht="15.75" customHeight="1" x14ac:dyDescent="0.2">
      <c r="A8746" s="4"/>
      <c r="B8746" s="7"/>
      <c r="C8746" s="8" t="str">
        <f>IFERROR(VLOOKUP(B8746,Tabla2[#All],2,FALSE),"")</f>
        <v/>
      </c>
      <c r="D8746" s="24"/>
      <c r="E8746" s="9" t="str">
        <f>IFERROR(VLOOKUP(D8746,Tabla1[],2,FALSE),"")</f>
        <v/>
      </c>
      <c r="G8746" s="24"/>
      <c r="L8746" s="3" t="str">
        <f t="shared" si="817"/>
        <v/>
      </c>
      <c r="M8746" s="24"/>
      <c r="N8746" s="24"/>
      <c r="T8746" s="6"/>
      <c r="U8746" s="6"/>
      <c r="V8746" s="10">
        <f t="shared" si="818"/>
        <v>0</v>
      </c>
      <c r="W8746" s="6"/>
      <c r="X8746" s="10">
        <f t="shared" si="819"/>
        <v>0</v>
      </c>
      <c r="Y8746" s="30"/>
      <c r="Z8746" s="30"/>
      <c r="AA8746" s="6"/>
      <c r="AB8746" s="6"/>
      <c r="AC8746" s="6"/>
      <c r="AD8746" s="6"/>
      <c r="AE8746" s="6"/>
      <c r="AF8746" s="12">
        <f t="shared" si="820"/>
        <v>0</v>
      </c>
      <c r="AG8746" s="6"/>
      <c r="AH8746" s="6"/>
      <c r="AI8746" s="6"/>
      <c r="AJ8746" s="6"/>
      <c r="AK8746" s="6"/>
      <c r="AL8746" s="12">
        <f t="shared" si="821"/>
        <v>0</v>
      </c>
      <c r="AM8746" s="11" t="str">
        <f t="shared" si="816"/>
        <v/>
      </c>
      <c r="AN8746" s="7"/>
      <c r="AO8746" s="6"/>
    </row>
    <row r="8747" spans="1:41" ht="15.75" customHeight="1" x14ac:dyDescent="0.2">
      <c r="A8747" s="4"/>
      <c r="B8747" s="7"/>
      <c r="C8747" s="8" t="str">
        <f>IFERROR(VLOOKUP(B8747,Tabla2[#All],2,FALSE),"")</f>
        <v/>
      </c>
      <c r="D8747" s="24"/>
      <c r="E8747" s="9" t="str">
        <f>IFERROR(VLOOKUP(D8747,Tabla1[],2,FALSE),"")</f>
        <v/>
      </c>
      <c r="G8747" s="24"/>
      <c r="L8747" s="3" t="str">
        <f t="shared" si="817"/>
        <v/>
      </c>
      <c r="M8747" s="24"/>
      <c r="N8747" s="24"/>
      <c r="T8747" s="6"/>
      <c r="U8747" s="6"/>
      <c r="V8747" s="10">
        <f t="shared" si="818"/>
        <v>0</v>
      </c>
      <c r="W8747" s="6"/>
      <c r="X8747" s="10">
        <f t="shared" si="819"/>
        <v>0</v>
      </c>
      <c r="Y8747" s="30"/>
      <c r="Z8747" s="30"/>
      <c r="AA8747" s="6"/>
      <c r="AB8747" s="6"/>
      <c r="AC8747" s="6"/>
      <c r="AD8747" s="6"/>
      <c r="AE8747" s="6"/>
      <c r="AF8747" s="12">
        <f t="shared" si="820"/>
        <v>0</v>
      </c>
      <c r="AG8747" s="6"/>
      <c r="AH8747" s="6"/>
      <c r="AI8747" s="6"/>
      <c r="AJ8747" s="6"/>
      <c r="AK8747" s="6"/>
      <c r="AL8747" s="12">
        <f t="shared" si="821"/>
        <v>0</v>
      </c>
      <c r="AM8747" s="11" t="str">
        <f t="shared" si="816"/>
        <v/>
      </c>
      <c r="AN8747" s="7"/>
      <c r="AO8747" s="6"/>
    </row>
    <row r="8748" spans="1:41" ht="15.75" customHeight="1" x14ac:dyDescent="0.2">
      <c r="A8748" s="4"/>
      <c r="B8748" s="7"/>
      <c r="C8748" s="8" t="str">
        <f>IFERROR(VLOOKUP(B8748,Tabla2[#All],2,FALSE),"")</f>
        <v/>
      </c>
      <c r="D8748" s="24"/>
      <c r="E8748" s="9" t="str">
        <f>IFERROR(VLOOKUP(D8748,Tabla1[],2,FALSE),"")</f>
        <v/>
      </c>
      <c r="G8748" s="24"/>
      <c r="L8748" s="3" t="str">
        <f t="shared" si="817"/>
        <v/>
      </c>
      <c r="M8748" s="24"/>
      <c r="N8748" s="24"/>
      <c r="T8748" s="6"/>
      <c r="U8748" s="6"/>
      <c r="V8748" s="10">
        <f t="shared" si="818"/>
        <v>0</v>
      </c>
      <c r="W8748" s="6"/>
      <c r="X8748" s="10">
        <f t="shared" si="819"/>
        <v>0</v>
      </c>
      <c r="Y8748" s="30"/>
      <c r="Z8748" s="30"/>
      <c r="AA8748" s="6"/>
      <c r="AB8748" s="6"/>
      <c r="AC8748" s="6"/>
      <c r="AD8748" s="6"/>
      <c r="AE8748" s="6"/>
      <c r="AF8748" s="12">
        <f t="shared" si="820"/>
        <v>0</v>
      </c>
      <c r="AG8748" s="6"/>
      <c r="AH8748" s="6"/>
      <c r="AI8748" s="6"/>
      <c r="AJ8748" s="6"/>
      <c r="AK8748" s="6"/>
      <c r="AL8748" s="12">
        <f t="shared" si="821"/>
        <v>0</v>
      </c>
      <c r="AM8748" s="11" t="str">
        <f t="shared" si="816"/>
        <v/>
      </c>
      <c r="AN8748" s="7"/>
      <c r="AO8748" s="6"/>
    </row>
    <row r="8749" spans="1:41" ht="15.75" customHeight="1" x14ac:dyDescent="0.2">
      <c r="A8749" s="4"/>
      <c r="B8749" s="7"/>
      <c r="C8749" s="8" t="str">
        <f>IFERROR(VLOOKUP(B8749,Tabla2[#All],2,FALSE),"")</f>
        <v/>
      </c>
      <c r="D8749" s="24"/>
      <c r="E8749" s="9" t="str">
        <f>IFERROR(VLOOKUP(D8749,Tabla1[],2,FALSE),"")</f>
        <v/>
      </c>
      <c r="G8749" s="24"/>
      <c r="L8749" s="3" t="str">
        <f t="shared" si="817"/>
        <v/>
      </c>
      <c r="M8749" s="24"/>
      <c r="N8749" s="24"/>
      <c r="T8749" s="6"/>
      <c r="U8749" s="6"/>
      <c r="V8749" s="10">
        <f t="shared" si="818"/>
        <v>0</v>
      </c>
      <c r="W8749" s="6"/>
      <c r="X8749" s="10">
        <f t="shared" si="819"/>
        <v>0</v>
      </c>
      <c r="Y8749" s="30"/>
      <c r="Z8749" s="30"/>
      <c r="AA8749" s="6"/>
      <c r="AB8749" s="6"/>
      <c r="AC8749" s="6"/>
      <c r="AD8749" s="6"/>
      <c r="AE8749" s="6"/>
      <c r="AF8749" s="12">
        <f t="shared" si="820"/>
        <v>0</v>
      </c>
      <c r="AG8749" s="6"/>
      <c r="AH8749" s="6"/>
      <c r="AI8749" s="6"/>
      <c r="AJ8749" s="6"/>
      <c r="AK8749" s="6"/>
      <c r="AL8749" s="12">
        <f t="shared" si="821"/>
        <v>0</v>
      </c>
      <c r="AM8749" s="11" t="str">
        <f t="shared" si="816"/>
        <v/>
      </c>
      <c r="AN8749" s="7"/>
      <c r="AO8749" s="6"/>
    </row>
    <row r="8750" spans="1:41" ht="15.75" customHeight="1" x14ac:dyDescent="0.2">
      <c r="A8750" s="4"/>
      <c r="B8750" s="7"/>
      <c r="C8750" s="8" t="str">
        <f>IFERROR(VLOOKUP(B8750,Tabla2[#All],2,FALSE),"")</f>
        <v/>
      </c>
      <c r="D8750" s="24"/>
      <c r="E8750" s="9" t="str">
        <f>IFERROR(VLOOKUP(D8750,Tabla1[],2,FALSE),"")</f>
        <v/>
      </c>
      <c r="G8750" s="24"/>
      <c r="L8750" s="3" t="str">
        <f t="shared" si="817"/>
        <v/>
      </c>
      <c r="M8750" s="24"/>
      <c r="N8750" s="24"/>
      <c r="T8750" s="6"/>
      <c r="U8750" s="6"/>
      <c r="V8750" s="10">
        <f t="shared" si="818"/>
        <v>0</v>
      </c>
      <c r="W8750" s="6"/>
      <c r="X8750" s="10">
        <f t="shared" si="819"/>
        <v>0</v>
      </c>
      <c r="Y8750" s="30"/>
      <c r="Z8750" s="30"/>
      <c r="AA8750" s="6"/>
      <c r="AB8750" s="6"/>
      <c r="AC8750" s="6"/>
      <c r="AD8750" s="6"/>
      <c r="AE8750" s="6"/>
      <c r="AF8750" s="12">
        <f t="shared" si="820"/>
        <v>0</v>
      </c>
      <c r="AG8750" s="6"/>
      <c r="AH8750" s="6"/>
      <c r="AI8750" s="6"/>
      <c r="AJ8750" s="6"/>
      <c r="AK8750" s="6"/>
      <c r="AL8750" s="12">
        <f t="shared" si="821"/>
        <v>0</v>
      </c>
      <c r="AM8750" s="11" t="str">
        <f t="shared" si="816"/>
        <v/>
      </c>
      <c r="AN8750" s="7"/>
      <c r="AO8750" s="6"/>
    </row>
    <row r="8751" spans="1:41" ht="15.75" customHeight="1" x14ac:dyDescent="0.2">
      <c r="A8751" s="4"/>
      <c r="B8751" s="7"/>
      <c r="C8751" s="8" t="str">
        <f>IFERROR(VLOOKUP(B8751,Tabla2[#All],2,FALSE),"")</f>
        <v/>
      </c>
      <c r="D8751" s="24"/>
      <c r="E8751" s="9" t="str">
        <f>IFERROR(VLOOKUP(D8751,Tabla1[],2,FALSE),"")</f>
        <v/>
      </c>
      <c r="G8751" s="24"/>
      <c r="L8751" s="3" t="str">
        <f t="shared" si="817"/>
        <v/>
      </c>
      <c r="M8751" s="24"/>
      <c r="N8751" s="24"/>
      <c r="T8751" s="6"/>
      <c r="U8751" s="6"/>
      <c r="V8751" s="10">
        <f t="shared" si="818"/>
        <v>0</v>
      </c>
      <c r="W8751" s="6"/>
      <c r="X8751" s="10">
        <f t="shared" si="819"/>
        <v>0</v>
      </c>
      <c r="Y8751" s="30"/>
      <c r="Z8751" s="30"/>
      <c r="AA8751" s="6"/>
      <c r="AB8751" s="6"/>
      <c r="AC8751" s="6"/>
      <c r="AD8751" s="6"/>
      <c r="AE8751" s="6"/>
      <c r="AF8751" s="12">
        <f t="shared" si="820"/>
        <v>0</v>
      </c>
      <c r="AG8751" s="6"/>
      <c r="AH8751" s="6"/>
      <c r="AI8751" s="6"/>
      <c r="AJ8751" s="6"/>
      <c r="AK8751" s="6"/>
      <c r="AL8751" s="12">
        <f t="shared" si="821"/>
        <v>0</v>
      </c>
      <c r="AM8751" s="11" t="str">
        <f t="shared" si="816"/>
        <v/>
      </c>
      <c r="AN8751" s="7"/>
      <c r="AO8751" s="6"/>
    </row>
    <row r="8752" spans="1:41" ht="15.75" customHeight="1" x14ac:dyDescent="0.2">
      <c r="A8752" s="4"/>
      <c r="B8752" s="7"/>
      <c r="C8752" s="8" t="str">
        <f>IFERROR(VLOOKUP(B8752,Tabla2[#All],2,FALSE),"")</f>
        <v/>
      </c>
      <c r="D8752" s="24"/>
      <c r="E8752" s="9" t="str">
        <f>IFERROR(VLOOKUP(D8752,Tabla1[],2,FALSE),"")</f>
        <v/>
      </c>
      <c r="G8752" s="24"/>
      <c r="L8752" s="3" t="str">
        <f t="shared" si="817"/>
        <v/>
      </c>
      <c r="M8752" s="24"/>
      <c r="N8752" s="24"/>
      <c r="T8752" s="6"/>
      <c r="U8752" s="6"/>
      <c r="V8752" s="10">
        <f t="shared" si="818"/>
        <v>0</v>
      </c>
      <c r="W8752" s="6"/>
      <c r="X8752" s="10">
        <f t="shared" si="819"/>
        <v>0</v>
      </c>
      <c r="Y8752" s="30"/>
      <c r="Z8752" s="30"/>
      <c r="AA8752" s="6"/>
      <c r="AB8752" s="6"/>
      <c r="AC8752" s="6"/>
      <c r="AD8752" s="6"/>
      <c r="AE8752" s="6"/>
      <c r="AF8752" s="12">
        <f t="shared" si="820"/>
        <v>0</v>
      </c>
      <c r="AG8752" s="6"/>
      <c r="AH8752" s="6"/>
      <c r="AI8752" s="6"/>
      <c r="AJ8752" s="6"/>
      <c r="AK8752" s="6"/>
      <c r="AL8752" s="12">
        <f t="shared" si="821"/>
        <v>0</v>
      </c>
      <c r="AM8752" s="11" t="str">
        <f t="shared" si="816"/>
        <v/>
      </c>
      <c r="AN8752" s="7"/>
      <c r="AO8752" s="6"/>
    </row>
    <row r="8753" spans="1:41" ht="15.75" customHeight="1" x14ac:dyDescent="0.2">
      <c r="A8753" s="4"/>
      <c r="B8753" s="7"/>
      <c r="C8753" s="8" t="str">
        <f>IFERROR(VLOOKUP(B8753,Tabla2[#All],2,FALSE),"")</f>
        <v/>
      </c>
      <c r="D8753" s="24"/>
      <c r="E8753" s="9" t="str">
        <f>IFERROR(VLOOKUP(D8753,Tabla1[],2,FALSE),"")</f>
        <v/>
      </c>
      <c r="G8753" s="24"/>
      <c r="L8753" s="3" t="str">
        <f t="shared" si="817"/>
        <v/>
      </c>
      <c r="M8753" s="24"/>
      <c r="N8753" s="24"/>
      <c r="T8753" s="6"/>
      <c r="U8753" s="6"/>
      <c r="V8753" s="10">
        <f t="shared" si="818"/>
        <v>0</v>
      </c>
      <c r="W8753" s="6"/>
      <c r="X8753" s="10">
        <f t="shared" si="819"/>
        <v>0</v>
      </c>
      <c r="Y8753" s="30"/>
      <c r="Z8753" s="30"/>
      <c r="AA8753" s="6"/>
      <c r="AB8753" s="6"/>
      <c r="AC8753" s="6"/>
      <c r="AD8753" s="6"/>
      <c r="AE8753" s="6"/>
      <c r="AF8753" s="12">
        <f t="shared" si="820"/>
        <v>0</v>
      </c>
      <c r="AG8753" s="6"/>
      <c r="AH8753" s="6"/>
      <c r="AI8753" s="6"/>
      <c r="AJ8753" s="6"/>
      <c r="AK8753" s="6"/>
      <c r="AL8753" s="12">
        <f t="shared" si="821"/>
        <v>0</v>
      </c>
      <c r="AM8753" s="11" t="str">
        <f t="shared" si="816"/>
        <v/>
      </c>
      <c r="AN8753" s="7"/>
      <c r="AO8753" s="6"/>
    </row>
    <row r="8754" spans="1:41" ht="15.75" customHeight="1" x14ac:dyDescent="0.2">
      <c r="A8754" s="4"/>
      <c r="B8754" s="7"/>
      <c r="C8754" s="8" t="str">
        <f>IFERROR(VLOOKUP(B8754,Tabla2[#All],2,FALSE),"")</f>
        <v/>
      </c>
      <c r="D8754" s="24"/>
      <c r="E8754" s="9" t="str">
        <f>IFERROR(VLOOKUP(D8754,Tabla1[],2,FALSE),"")</f>
        <v/>
      </c>
      <c r="G8754" s="24"/>
      <c r="L8754" s="3" t="str">
        <f t="shared" si="817"/>
        <v/>
      </c>
      <c r="M8754" s="24"/>
      <c r="N8754" s="24"/>
      <c r="T8754" s="6"/>
      <c r="U8754" s="6"/>
      <c r="V8754" s="10">
        <f t="shared" si="818"/>
        <v>0</v>
      </c>
      <c r="W8754" s="6"/>
      <c r="X8754" s="10">
        <f t="shared" si="819"/>
        <v>0</v>
      </c>
      <c r="Y8754" s="30"/>
      <c r="Z8754" s="30"/>
      <c r="AA8754" s="6"/>
      <c r="AB8754" s="6"/>
      <c r="AC8754" s="6"/>
      <c r="AD8754" s="6"/>
      <c r="AE8754" s="6"/>
      <c r="AF8754" s="12">
        <f t="shared" si="820"/>
        <v>0</v>
      </c>
      <c r="AG8754" s="6"/>
      <c r="AH8754" s="6"/>
      <c r="AI8754" s="6"/>
      <c r="AJ8754" s="6"/>
      <c r="AK8754" s="6"/>
      <c r="AL8754" s="12">
        <f t="shared" si="821"/>
        <v>0</v>
      </c>
      <c r="AM8754" s="11" t="str">
        <f t="shared" si="816"/>
        <v/>
      </c>
      <c r="AN8754" s="7"/>
      <c r="AO8754" s="6"/>
    </row>
    <row r="8755" spans="1:41" ht="15.75" customHeight="1" x14ac:dyDescent="0.2">
      <c r="A8755" s="4"/>
      <c r="B8755" s="7"/>
      <c r="C8755" s="8" t="str">
        <f>IFERROR(VLOOKUP(B8755,Tabla2[#All],2,FALSE),"")</f>
        <v/>
      </c>
      <c r="D8755" s="24"/>
      <c r="E8755" s="9" t="str">
        <f>IFERROR(VLOOKUP(D8755,Tabla1[],2,FALSE),"")</f>
        <v/>
      </c>
      <c r="G8755" s="24"/>
      <c r="L8755" s="3" t="str">
        <f t="shared" si="817"/>
        <v/>
      </c>
      <c r="M8755" s="24"/>
      <c r="N8755" s="24"/>
      <c r="T8755" s="6"/>
      <c r="U8755" s="6"/>
      <c r="V8755" s="10">
        <f t="shared" si="818"/>
        <v>0</v>
      </c>
      <c r="W8755" s="6"/>
      <c r="X8755" s="10">
        <f t="shared" si="819"/>
        <v>0</v>
      </c>
      <c r="Y8755" s="30"/>
      <c r="Z8755" s="30"/>
      <c r="AA8755" s="6"/>
      <c r="AB8755" s="6"/>
      <c r="AC8755" s="6"/>
      <c r="AD8755" s="6"/>
      <c r="AE8755" s="6"/>
      <c r="AF8755" s="12">
        <f t="shared" si="820"/>
        <v>0</v>
      </c>
      <c r="AG8755" s="6"/>
      <c r="AH8755" s="6"/>
      <c r="AI8755" s="6"/>
      <c r="AJ8755" s="6"/>
      <c r="AK8755" s="6"/>
      <c r="AL8755" s="12">
        <f t="shared" si="821"/>
        <v>0</v>
      </c>
      <c r="AM8755" s="11" t="str">
        <f t="shared" si="816"/>
        <v/>
      </c>
      <c r="AN8755" s="7"/>
      <c r="AO8755" s="6"/>
    </row>
    <row r="8756" spans="1:41" ht="15.75" customHeight="1" x14ac:dyDescent="0.2">
      <c r="A8756" s="4"/>
      <c r="B8756" s="7"/>
      <c r="C8756" s="8" t="str">
        <f>IFERROR(VLOOKUP(B8756,Tabla2[#All],2,FALSE),"")</f>
        <v/>
      </c>
      <c r="D8756" s="24"/>
      <c r="E8756" s="9" t="str">
        <f>IFERROR(VLOOKUP(D8756,Tabla1[],2,FALSE),"")</f>
        <v/>
      </c>
      <c r="G8756" s="24"/>
      <c r="L8756" s="3" t="str">
        <f t="shared" si="817"/>
        <v/>
      </c>
      <c r="M8756" s="24"/>
      <c r="N8756" s="24"/>
      <c r="T8756" s="6"/>
      <c r="U8756" s="6"/>
      <c r="V8756" s="10">
        <f t="shared" si="818"/>
        <v>0</v>
      </c>
      <c r="W8756" s="6"/>
      <c r="X8756" s="10">
        <f t="shared" si="819"/>
        <v>0</v>
      </c>
      <c r="Y8756" s="30"/>
      <c r="Z8756" s="30"/>
      <c r="AA8756" s="6"/>
      <c r="AB8756" s="6"/>
      <c r="AC8756" s="6"/>
      <c r="AD8756" s="6"/>
      <c r="AE8756" s="6"/>
      <c r="AF8756" s="12">
        <f t="shared" si="820"/>
        <v>0</v>
      </c>
      <c r="AG8756" s="6"/>
      <c r="AH8756" s="6"/>
      <c r="AI8756" s="6"/>
      <c r="AJ8756" s="6"/>
      <c r="AK8756" s="6"/>
      <c r="AL8756" s="12">
        <f t="shared" si="821"/>
        <v>0</v>
      </c>
      <c r="AM8756" s="11" t="str">
        <f t="shared" si="816"/>
        <v/>
      </c>
      <c r="AN8756" s="7"/>
      <c r="AO8756" s="6"/>
    </row>
    <row r="8757" spans="1:41" ht="15.75" customHeight="1" x14ac:dyDescent="0.2">
      <c r="A8757" s="4"/>
      <c r="B8757" s="7"/>
      <c r="C8757" s="8" t="str">
        <f>IFERROR(VLOOKUP(B8757,Tabla2[#All],2,FALSE),"")</f>
        <v/>
      </c>
      <c r="D8757" s="24"/>
      <c r="E8757" s="9" t="str">
        <f>IFERROR(VLOOKUP(D8757,Tabla1[],2,FALSE),"")</f>
        <v/>
      </c>
      <c r="G8757" s="24"/>
      <c r="L8757" s="3" t="str">
        <f t="shared" si="817"/>
        <v/>
      </c>
      <c r="M8757" s="24"/>
      <c r="N8757" s="24"/>
      <c r="T8757" s="6"/>
      <c r="U8757" s="6"/>
      <c r="V8757" s="10">
        <f t="shared" si="818"/>
        <v>0</v>
      </c>
      <c r="W8757" s="6"/>
      <c r="X8757" s="10">
        <f t="shared" si="819"/>
        <v>0</v>
      </c>
      <c r="Y8757" s="30"/>
      <c r="Z8757" s="30"/>
      <c r="AA8757" s="6"/>
      <c r="AB8757" s="6"/>
      <c r="AC8757" s="6"/>
      <c r="AD8757" s="6"/>
      <c r="AE8757" s="6"/>
      <c r="AF8757" s="12">
        <f t="shared" si="820"/>
        <v>0</v>
      </c>
      <c r="AG8757" s="6"/>
      <c r="AH8757" s="6"/>
      <c r="AI8757" s="6"/>
      <c r="AJ8757" s="6"/>
      <c r="AK8757" s="6"/>
      <c r="AL8757" s="12">
        <f t="shared" si="821"/>
        <v>0</v>
      </c>
      <c r="AM8757" s="11" t="str">
        <f t="shared" si="816"/>
        <v/>
      </c>
      <c r="AN8757" s="7"/>
      <c r="AO8757" s="6"/>
    </row>
    <row r="8758" spans="1:41" ht="15.75" customHeight="1" x14ac:dyDescent="0.2">
      <c r="A8758" s="4"/>
      <c r="B8758" s="7"/>
      <c r="C8758" s="8" t="str">
        <f>IFERROR(VLOOKUP(B8758,Tabla2[#All],2,FALSE),"")</f>
        <v/>
      </c>
      <c r="D8758" s="24"/>
      <c r="E8758" s="9" t="str">
        <f>IFERROR(VLOOKUP(D8758,Tabla1[],2,FALSE),"")</f>
        <v/>
      </c>
      <c r="G8758" s="24"/>
      <c r="L8758" s="3" t="str">
        <f t="shared" si="817"/>
        <v/>
      </c>
      <c r="M8758" s="24"/>
      <c r="N8758" s="24"/>
      <c r="T8758" s="6"/>
      <c r="U8758" s="6"/>
      <c r="V8758" s="10">
        <f t="shared" si="818"/>
        <v>0</v>
      </c>
      <c r="W8758" s="6"/>
      <c r="X8758" s="10">
        <f t="shared" si="819"/>
        <v>0</v>
      </c>
      <c r="Y8758" s="30"/>
      <c r="Z8758" s="30"/>
      <c r="AA8758" s="6"/>
      <c r="AB8758" s="6"/>
      <c r="AC8758" s="6"/>
      <c r="AD8758" s="6"/>
      <c r="AE8758" s="6"/>
      <c r="AF8758" s="12">
        <f t="shared" si="820"/>
        <v>0</v>
      </c>
      <c r="AG8758" s="6"/>
      <c r="AH8758" s="6"/>
      <c r="AI8758" s="6"/>
      <c r="AJ8758" s="6"/>
      <c r="AK8758" s="6"/>
      <c r="AL8758" s="12">
        <f t="shared" si="821"/>
        <v>0</v>
      </c>
      <c r="AM8758" s="11" t="str">
        <f t="shared" si="816"/>
        <v/>
      </c>
      <c r="AN8758" s="7"/>
      <c r="AO8758" s="6"/>
    </row>
    <row r="8759" spans="1:41" ht="15.75" customHeight="1" x14ac:dyDescent="0.2">
      <c r="A8759" s="4"/>
      <c r="B8759" s="7"/>
      <c r="C8759" s="8" t="str">
        <f>IFERROR(VLOOKUP(B8759,Tabla2[#All],2,FALSE),"")</f>
        <v/>
      </c>
      <c r="D8759" s="24"/>
      <c r="E8759" s="9" t="str">
        <f>IFERROR(VLOOKUP(D8759,Tabla1[],2,FALSE),"")</f>
        <v/>
      </c>
      <c r="G8759" s="24"/>
      <c r="L8759" s="3" t="str">
        <f t="shared" si="817"/>
        <v/>
      </c>
      <c r="M8759" s="24"/>
      <c r="N8759" s="24"/>
      <c r="T8759" s="6"/>
      <c r="U8759" s="6"/>
      <c r="V8759" s="10">
        <f t="shared" si="818"/>
        <v>0</v>
      </c>
      <c r="W8759" s="6"/>
      <c r="X8759" s="10">
        <f t="shared" si="819"/>
        <v>0</v>
      </c>
      <c r="Y8759" s="30"/>
      <c r="Z8759" s="30"/>
      <c r="AA8759" s="6"/>
      <c r="AB8759" s="6"/>
      <c r="AC8759" s="6"/>
      <c r="AD8759" s="6"/>
      <c r="AE8759" s="6"/>
      <c r="AF8759" s="12">
        <f t="shared" si="820"/>
        <v>0</v>
      </c>
      <c r="AG8759" s="6"/>
      <c r="AH8759" s="6"/>
      <c r="AI8759" s="6"/>
      <c r="AJ8759" s="6"/>
      <c r="AK8759" s="6"/>
      <c r="AL8759" s="12">
        <f t="shared" si="821"/>
        <v>0</v>
      </c>
      <c r="AM8759" s="11" t="str">
        <f t="shared" si="816"/>
        <v/>
      </c>
      <c r="AN8759" s="7"/>
      <c r="AO8759" s="6"/>
    </row>
    <row r="8760" spans="1:41" ht="15.75" customHeight="1" x14ac:dyDescent="0.2">
      <c r="A8760" s="4"/>
      <c r="B8760" s="7"/>
      <c r="C8760" s="8" t="str">
        <f>IFERROR(VLOOKUP(B8760,Tabla2[#All],2,FALSE),"")</f>
        <v/>
      </c>
      <c r="D8760" s="24"/>
      <c r="E8760" s="9" t="str">
        <f>IFERROR(VLOOKUP(D8760,Tabla1[],2,FALSE),"")</f>
        <v/>
      </c>
      <c r="G8760" s="24"/>
      <c r="L8760" s="3" t="str">
        <f t="shared" si="817"/>
        <v/>
      </c>
      <c r="M8760" s="24"/>
      <c r="N8760" s="24"/>
      <c r="T8760" s="6"/>
      <c r="U8760" s="6"/>
      <c r="V8760" s="10">
        <f t="shared" si="818"/>
        <v>0</v>
      </c>
      <c r="W8760" s="6"/>
      <c r="X8760" s="10">
        <f t="shared" si="819"/>
        <v>0</v>
      </c>
      <c r="Y8760" s="30"/>
      <c r="Z8760" s="30"/>
      <c r="AA8760" s="6"/>
      <c r="AB8760" s="6"/>
      <c r="AC8760" s="6"/>
      <c r="AD8760" s="6"/>
      <c r="AE8760" s="6"/>
      <c r="AF8760" s="12">
        <f t="shared" si="820"/>
        <v>0</v>
      </c>
      <c r="AG8760" s="6"/>
      <c r="AH8760" s="6"/>
      <c r="AI8760" s="6"/>
      <c r="AJ8760" s="6"/>
      <c r="AK8760" s="6"/>
      <c r="AL8760" s="12">
        <f t="shared" si="821"/>
        <v>0</v>
      </c>
      <c r="AM8760" s="11" t="str">
        <f t="shared" si="816"/>
        <v/>
      </c>
      <c r="AN8760" s="7"/>
      <c r="AO8760" s="6"/>
    </row>
    <row r="8761" spans="1:41" ht="15.75" customHeight="1" x14ac:dyDescent="0.2">
      <c r="A8761" s="4"/>
      <c r="B8761" s="7"/>
      <c r="C8761" s="8" t="str">
        <f>IFERROR(VLOOKUP(B8761,Tabla2[#All],2,FALSE),"")</f>
        <v/>
      </c>
      <c r="D8761" s="24"/>
      <c r="E8761" s="9" t="str">
        <f>IFERROR(VLOOKUP(D8761,Tabla1[],2,FALSE),"")</f>
        <v/>
      </c>
      <c r="G8761" s="24"/>
      <c r="L8761" s="3" t="str">
        <f t="shared" si="817"/>
        <v/>
      </c>
      <c r="M8761" s="24"/>
      <c r="N8761" s="24"/>
      <c r="T8761" s="6"/>
      <c r="U8761" s="6"/>
      <c r="V8761" s="10">
        <f t="shared" si="818"/>
        <v>0</v>
      </c>
      <c r="W8761" s="6"/>
      <c r="X8761" s="10">
        <f t="shared" si="819"/>
        <v>0</v>
      </c>
      <c r="Y8761" s="30"/>
      <c r="Z8761" s="30"/>
      <c r="AA8761" s="6"/>
      <c r="AB8761" s="6"/>
      <c r="AC8761" s="6"/>
      <c r="AD8761" s="6"/>
      <c r="AE8761" s="6"/>
      <c r="AF8761" s="12">
        <f t="shared" si="820"/>
        <v>0</v>
      </c>
      <c r="AG8761" s="6"/>
      <c r="AH8761" s="6"/>
      <c r="AI8761" s="6"/>
      <c r="AJ8761" s="6"/>
      <c r="AK8761" s="6"/>
      <c r="AL8761" s="12">
        <f t="shared" si="821"/>
        <v>0</v>
      </c>
      <c r="AM8761" s="11" t="str">
        <f t="shared" si="816"/>
        <v/>
      </c>
      <c r="AN8761" s="7"/>
      <c r="AO8761" s="6"/>
    </row>
    <row r="8762" spans="1:41" ht="15.75" customHeight="1" x14ac:dyDescent="0.2">
      <c r="A8762" s="4"/>
      <c r="B8762" s="7"/>
      <c r="C8762" s="8" t="str">
        <f>IFERROR(VLOOKUP(B8762,Tabla2[#All],2,FALSE),"")</f>
        <v/>
      </c>
      <c r="D8762" s="24"/>
      <c r="E8762" s="9" t="str">
        <f>IFERROR(VLOOKUP(D8762,Tabla1[],2,FALSE),"")</f>
        <v/>
      </c>
      <c r="G8762" s="24"/>
      <c r="L8762" s="3" t="str">
        <f t="shared" si="817"/>
        <v/>
      </c>
      <c r="M8762" s="24"/>
      <c r="N8762" s="24"/>
      <c r="T8762" s="6"/>
      <c r="U8762" s="6"/>
      <c r="V8762" s="10">
        <f t="shared" si="818"/>
        <v>0</v>
      </c>
      <c r="W8762" s="6"/>
      <c r="X8762" s="10">
        <f t="shared" si="819"/>
        <v>0</v>
      </c>
      <c r="Y8762" s="30"/>
      <c r="Z8762" s="30"/>
      <c r="AA8762" s="6"/>
      <c r="AB8762" s="6"/>
      <c r="AC8762" s="6"/>
      <c r="AD8762" s="6"/>
      <c r="AE8762" s="6"/>
      <c r="AF8762" s="12">
        <f t="shared" si="820"/>
        <v>0</v>
      </c>
      <c r="AG8762" s="6"/>
      <c r="AH8762" s="6"/>
      <c r="AI8762" s="6"/>
      <c r="AJ8762" s="6"/>
      <c r="AK8762" s="6"/>
      <c r="AL8762" s="12">
        <f t="shared" si="821"/>
        <v>0</v>
      </c>
      <c r="AM8762" s="11" t="str">
        <f t="shared" si="816"/>
        <v/>
      </c>
      <c r="AN8762" s="7"/>
      <c r="AO8762" s="6"/>
    </row>
    <row r="8763" spans="1:41" ht="15.75" customHeight="1" x14ac:dyDescent="0.2">
      <c r="A8763" s="4"/>
      <c r="B8763" s="7"/>
      <c r="C8763" s="8" t="str">
        <f>IFERROR(VLOOKUP(B8763,Tabla2[#All],2,FALSE),"")</f>
        <v/>
      </c>
      <c r="D8763" s="24"/>
      <c r="E8763" s="9" t="str">
        <f>IFERROR(VLOOKUP(D8763,Tabla1[],2,FALSE),"")</f>
        <v/>
      </c>
      <c r="G8763" s="24"/>
      <c r="L8763" s="3" t="str">
        <f t="shared" si="817"/>
        <v/>
      </c>
      <c r="M8763" s="24"/>
      <c r="N8763" s="24"/>
      <c r="T8763" s="6"/>
      <c r="U8763" s="6"/>
      <c r="V8763" s="10">
        <f t="shared" si="818"/>
        <v>0</v>
      </c>
      <c r="W8763" s="6"/>
      <c r="X8763" s="10">
        <f t="shared" si="819"/>
        <v>0</v>
      </c>
      <c r="Y8763" s="30"/>
      <c r="Z8763" s="30"/>
      <c r="AA8763" s="6"/>
      <c r="AB8763" s="6"/>
      <c r="AC8763" s="6"/>
      <c r="AD8763" s="6"/>
      <c r="AE8763" s="6"/>
      <c r="AF8763" s="12">
        <f t="shared" si="820"/>
        <v>0</v>
      </c>
      <c r="AG8763" s="6"/>
      <c r="AH8763" s="6"/>
      <c r="AI8763" s="6"/>
      <c r="AJ8763" s="6"/>
      <c r="AK8763" s="6"/>
      <c r="AL8763" s="12">
        <f t="shared" si="821"/>
        <v>0</v>
      </c>
      <c r="AM8763" s="11" t="str">
        <f t="shared" si="816"/>
        <v/>
      </c>
      <c r="AN8763" s="7"/>
      <c r="AO8763" s="6"/>
    </row>
    <row r="8764" spans="1:41" ht="15.75" customHeight="1" x14ac:dyDescent="0.2">
      <c r="A8764" s="4"/>
      <c r="B8764" s="7"/>
      <c r="C8764" s="8" t="str">
        <f>IFERROR(VLOOKUP(B8764,Tabla2[#All],2,FALSE),"")</f>
        <v/>
      </c>
      <c r="D8764" s="24"/>
      <c r="E8764" s="9" t="str">
        <f>IFERROR(VLOOKUP(D8764,Tabla1[],2,FALSE),"")</f>
        <v/>
      </c>
      <c r="G8764" s="24"/>
      <c r="L8764" s="3" t="str">
        <f t="shared" si="817"/>
        <v/>
      </c>
      <c r="M8764" s="24"/>
      <c r="N8764" s="24"/>
      <c r="T8764" s="6"/>
      <c r="U8764" s="6"/>
      <c r="V8764" s="10">
        <f t="shared" si="818"/>
        <v>0</v>
      </c>
      <c r="W8764" s="6"/>
      <c r="X8764" s="10">
        <f t="shared" si="819"/>
        <v>0</v>
      </c>
      <c r="Y8764" s="30"/>
      <c r="Z8764" s="30"/>
      <c r="AA8764" s="6"/>
      <c r="AB8764" s="6"/>
      <c r="AC8764" s="6"/>
      <c r="AD8764" s="6"/>
      <c r="AE8764" s="6"/>
      <c r="AF8764" s="12">
        <f t="shared" si="820"/>
        <v>0</v>
      </c>
      <c r="AG8764" s="6"/>
      <c r="AH8764" s="6"/>
      <c r="AI8764" s="6"/>
      <c r="AJ8764" s="6"/>
      <c r="AK8764" s="6"/>
      <c r="AL8764" s="12">
        <f t="shared" si="821"/>
        <v>0</v>
      </c>
      <c r="AM8764" s="11" t="str">
        <f t="shared" si="816"/>
        <v/>
      </c>
      <c r="AN8764" s="7"/>
      <c r="AO8764" s="6"/>
    </row>
    <row r="8765" spans="1:41" ht="15.75" customHeight="1" x14ac:dyDescent="0.2">
      <c r="A8765" s="4"/>
      <c r="B8765" s="7"/>
      <c r="C8765" s="8" t="str">
        <f>IFERROR(VLOOKUP(B8765,Tabla2[#All],2,FALSE),"")</f>
        <v/>
      </c>
      <c r="D8765" s="24"/>
      <c r="E8765" s="9" t="str">
        <f>IFERROR(VLOOKUP(D8765,Tabla1[],2,FALSE),"")</f>
        <v/>
      </c>
      <c r="G8765" s="24"/>
      <c r="L8765" s="3" t="str">
        <f t="shared" si="817"/>
        <v/>
      </c>
      <c r="M8765" s="24"/>
      <c r="N8765" s="24"/>
      <c r="T8765" s="6"/>
      <c r="U8765" s="6"/>
      <c r="V8765" s="10">
        <f t="shared" si="818"/>
        <v>0</v>
      </c>
      <c r="W8765" s="6"/>
      <c r="X8765" s="10">
        <f t="shared" si="819"/>
        <v>0</v>
      </c>
      <c r="Y8765" s="30"/>
      <c r="Z8765" s="30"/>
      <c r="AA8765" s="6"/>
      <c r="AB8765" s="6"/>
      <c r="AC8765" s="6"/>
      <c r="AD8765" s="6"/>
      <c r="AE8765" s="6"/>
      <c r="AF8765" s="12">
        <f t="shared" si="820"/>
        <v>0</v>
      </c>
      <c r="AG8765" s="6"/>
      <c r="AH8765" s="6"/>
      <c r="AI8765" s="6"/>
      <c r="AJ8765" s="6"/>
      <c r="AK8765" s="6"/>
      <c r="AL8765" s="12">
        <f t="shared" si="821"/>
        <v>0</v>
      </c>
      <c r="AM8765" s="11" t="str">
        <f t="shared" si="816"/>
        <v/>
      </c>
      <c r="AN8765" s="7"/>
      <c r="AO8765" s="6"/>
    </row>
    <row r="8766" spans="1:41" ht="15.75" customHeight="1" x14ac:dyDescent="0.2">
      <c r="A8766" s="4"/>
      <c r="B8766" s="7"/>
      <c r="C8766" s="8" t="str">
        <f>IFERROR(VLOOKUP(B8766,Tabla2[#All],2,FALSE),"")</f>
        <v/>
      </c>
      <c r="D8766" s="24"/>
      <c r="E8766" s="9" t="str">
        <f>IFERROR(VLOOKUP(D8766,Tabla1[],2,FALSE),"")</f>
        <v/>
      </c>
      <c r="G8766" s="24"/>
      <c r="L8766" s="3" t="str">
        <f t="shared" si="817"/>
        <v/>
      </c>
      <c r="M8766" s="24"/>
      <c r="N8766" s="24"/>
      <c r="T8766" s="6"/>
      <c r="U8766" s="6"/>
      <c r="V8766" s="10">
        <f t="shared" si="818"/>
        <v>0</v>
      </c>
      <c r="W8766" s="6"/>
      <c r="X8766" s="10">
        <f t="shared" si="819"/>
        <v>0</v>
      </c>
      <c r="Y8766" s="30"/>
      <c r="Z8766" s="30"/>
      <c r="AA8766" s="6"/>
      <c r="AB8766" s="6"/>
      <c r="AC8766" s="6"/>
      <c r="AD8766" s="6"/>
      <c r="AE8766" s="6"/>
      <c r="AF8766" s="12">
        <f t="shared" si="820"/>
        <v>0</v>
      </c>
      <c r="AG8766" s="6"/>
      <c r="AH8766" s="6"/>
      <c r="AI8766" s="6"/>
      <c r="AJ8766" s="6"/>
      <c r="AK8766" s="6"/>
      <c r="AL8766" s="12">
        <f t="shared" si="821"/>
        <v>0</v>
      </c>
      <c r="AM8766" s="11" t="str">
        <f t="shared" si="816"/>
        <v/>
      </c>
      <c r="AN8766" s="7"/>
      <c r="AO8766" s="6"/>
    </row>
    <row r="8767" spans="1:41" ht="15.75" customHeight="1" x14ac:dyDescent="0.2">
      <c r="A8767" s="4"/>
      <c r="B8767" s="7"/>
      <c r="C8767" s="8" t="str">
        <f>IFERROR(VLOOKUP(B8767,Tabla2[#All],2,FALSE),"")</f>
        <v/>
      </c>
      <c r="D8767" s="24"/>
      <c r="E8767" s="9" t="str">
        <f>IFERROR(VLOOKUP(D8767,Tabla1[],2,FALSE),"")</f>
        <v/>
      </c>
      <c r="G8767" s="24"/>
      <c r="L8767" s="3" t="str">
        <f t="shared" si="817"/>
        <v/>
      </c>
      <c r="M8767" s="24"/>
      <c r="N8767" s="24"/>
      <c r="T8767" s="6"/>
      <c r="U8767" s="6"/>
      <c r="V8767" s="10">
        <f t="shared" si="818"/>
        <v>0</v>
      </c>
      <c r="W8767" s="6"/>
      <c r="X8767" s="10">
        <f t="shared" si="819"/>
        <v>0</v>
      </c>
      <c r="Y8767" s="30"/>
      <c r="Z8767" s="30"/>
      <c r="AA8767" s="6"/>
      <c r="AB8767" s="6"/>
      <c r="AC8767" s="6"/>
      <c r="AD8767" s="6"/>
      <c r="AE8767" s="6"/>
      <c r="AF8767" s="12">
        <f t="shared" si="820"/>
        <v>0</v>
      </c>
      <c r="AG8767" s="6"/>
      <c r="AH8767" s="6"/>
      <c r="AI8767" s="6"/>
      <c r="AJ8767" s="6"/>
      <c r="AK8767" s="6"/>
      <c r="AL8767" s="12">
        <f t="shared" si="821"/>
        <v>0</v>
      </c>
      <c r="AM8767" s="11" t="str">
        <f t="shared" si="816"/>
        <v/>
      </c>
      <c r="AN8767" s="7"/>
      <c r="AO8767" s="6"/>
    </row>
    <row r="8768" spans="1:41" ht="15.75" customHeight="1" x14ac:dyDescent="0.2">
      <c r="A8768" s="4"/>
      <c r="B8768" s="7"/>
      <c r="C8768" s="8" t="str">
        <f>IFERROR(VLOOKUP(B8768,Tabla2[#All],2,FALSE),"")</f>
        <v/>
      </c>
      <c r="D8768" s="24"/>
      <c r="E8768" s="9" t="str">
        <f>IFERROR(VLOOKUP(D8768,Tabla1[],2,FALSE),"")</f>
        <v/>
      </c>
      <c r="G8768" s="24"/>
      <c r="L8768" s="3" t="str">
        <f t="shared" si="817"/>
        <v/>
      </c>
      <c r="M8768" s="24"/>
      <c r="N8768" s="24"/>
      <c r="T8768" s="6"/>
      <c r="U8768" s="6"/>
      <c r="V8768" s="10">
        <f t="shared" si="818"/>
        <v>0</v>
      </c>
      <c r="W8768" s="6"/>
      <c r="X8768" s="10">
        <f t="shared" si="819"/>
        <v>0</v>
      </c>
      <c r="Y8768" s="30"/>
      <c r="Z8768" s="30"/>
      <c r="AA8768" s="6"/>
      <c r="AB8768" s="6"/>
      <c r="AC8768" s="6"/>
      <c r="AD8768" s="6"/>
      <c r="AE8768" s="6"/>
      <c r="AF8768" s="12">
        <f t="shared" si="820"/>
        <v>0</v>
      </c>
      <c r="AG8768" s="6"/>
      <c r="AH8768" s="6"/>
      <c r="AI8768" s="6"/>
      <c r="AJ8768" s="6"/>
      <c r="AK8768" s="6"/>
      <c r="AL8768" s="12">
        <f t="shared" si="821"/>
        <v>0</v>
      </c>
      <c r="AM8768" s="11" t="str">
        <f t="shared" si="816"/>
        <v/>
      </c>
      <c r="AN8768" s="7"/>
      <c r="AO8768" s="6"/>
    </row>
    <row r="8769" spans="1:41" ht="15.75" customHeight="1" x14ac:dyDescent="0.2">
      <c r="A8769" s="4"/>
      <c r="B8769" s="7"/>
      <c r="C8769" s="8" t="str">
        <f>IFERROR(VLOOKUP(B8769,Tabla2[#All],2,FALSE),"")</f>
        <v/>
      </c>
      <c r="D8769" s="24"/>
      <c r="E8769" s="9" t="str">
        <f>IFERROR(VLOOKUP(D8769,Tabla1[],2,FALSE),"")</f>
        <v/>
      </c>
      <c r="G8769" s="24"/>
      <c r="L8769" s="3" t="str">
        <f t="shared" si="817"/>
        <v/>
      </c>
      <c r="M8769" s="24"/>
      <c r="N8769" s="24"/>
      <c r="T8769" s="6"/>
      <c r="U8769" s="6"/>
      <c r="V8769" s="10">
        <f t="shared" si="818"/>
        <v>0</v>
      </c>
      <c r="W8769" s="6"/>
      <c r="X8769" s="10">
        <f t="shared" si="819"/>
        <v>0</v>
      </c>
      <c r="Y8769" s="30"/>
      <c r="Z8769" s="30"/>
      <c r="AA8769" s="6"/>
      <c r="AB8769" s="6"/>
      <c r="AC8769" s="6"/>
      <c r="AD8769" s="6"/>
      <c r="AE8769" s="6"/>
      <c r="AF8769" s="12">
        <f t="shared" si="820"/>
        <v>0</v>
      </c>
      <c r="AG8769" s="6"/>
      <c r="AH8769" s="6"/>
      <c r="AI8769" s="6"/>
      <c r="AJ8769" s="6"/>
      <c r="AK8769" s="6"/>
      <c r="AL8769" s="12">
        <f t="shared" si="821"/>
        <v>0</v>
      </c>
      <c r="AM8769" s="11" t="str">
        <f t="shared" si="816"/>
        <v/>
      </c>
      <c r="AN8769" s="7"/>
      <c r="AO8769" s="6"/>
    </row>
    <row r="8770" spans="1:41" ht="15.75" customHeight="1" x14ac:dyDescent="0.2">
      <c r="A8770" s="4"/>
      <c r="B8770" s="7"/>
      <c r="C8770" s="8" t="str">
        <f>IFERROR(VLOOKUP(B8770,Tabla2[#All],2,FALSE),"")</f>
        <v/>
      </c>
      <c r="D8770" s="24"/>
      <c r="E8770" s="9" t="str">
        <f>IFERROR(VLOOKUP(D8770,Tabla1[],2,FALSE),"")</f>
        <v/>
      </c>
      <c r="G8770" s="24"/>
      <c r="L8770" s="3" t="str">
        <f t="shared" si="817"/>
        <v/>
      </c>
      <c r="M8770" s="24"/>
      <c r="N8770" s="24"/>
      <c r="T8770" s="6"/>
      <c r="U8770" s="6"/>
      <c r="V8770" s="10">
        <f t="shared" si="818"/>
        <v>0</v>
      </c>
      <c r="W8770" s="6"/>
      <c r="X8770" s="10">
        <f t="shared" si="819"/>
        <v>0</v>
      </c>
      <c r="Y8770" s="30"/>
      <c r="Z8770" s="30"/>
      <c r="AA8770" s="6"/>
      <c r="AB8770" s="6"/>
      <c r="AC8770" s="6"/>
      <c r="AD8770" s="6"/>
      <c r="AE8770" s="6"/>
      <c r="AF8770" s="12">
        <f t="shared" si="820"/>
        <v>0</v>
      </c>
      <c r="AG8770" s="6"/>
      <c r="AH8770" s="6"/>
      <c r="AI8770" s="6"/>
      <c r="AJ8770" s="6"/>
      <c r="AK8770" s="6"/>
      <c r="AL8770" s="12">
        <f t="shared" si="821"/>
        <v>0</v>
      </c>
      <c r="AM8770" s="11" t="str">
        <f t="shared" si="816"/>
        <v/>
      </c>
      <c r="AN8770" s="7"/>
      <c r="AO8770" s="6"/>
    </row>
    <row r="8771" spans="1:41" ht="15.75" customHeight="1" x14ac:dyDescent="0.2">
      <c r="A8771" s="4"/>
      <c r="B8771" s="7"/>
      <c r="C8771" s="8" t="str">
        <f>IFERROR(VLOOKUP(B8771,Tabla2[#All],2,FALSE),"")</f>
        <v/>
      </c>
      <c r="D8771" s="24"/>
      <c r="E8771" s="9" t="str">
        <f>IFERROR(VLOOKUP(D8771,Tabla1[],2,FALSE),"")</f>
        <v/>
      </c>
      <c r="G8771" s="24"/>
      <c r="L8771" s="3" t="str">
        <f t="shared" si="817"/>
        <v/>
      </c>
      <c r="M8771" s="24"/>
      <c r="N8771" s="24"/>
      <c r="T8771" s="6"/>
      <c r="U8771" s="6"/>
      <c r="V8771" s="10">
        <f t="shared" si="818"/>
        <v>0</v>
      </c>
      <c r="W8771" s="6"/>
      <c r="X8771" s="10">
        <f t="shared" si="819"/>
        <v>0</v>
      </c>
      <c r="Y8771" s="30"/>
      <c r="Z8771" s="30"/>
      <c r="AA8771" s="6"/>
      <c r="AB8771" s="6"/>
      <c r="AC8771" s="6"/>
      <c r="AD8771" s="6"/>
      <c r="AE8771" s="6"/>
      <c r="AF8771" s="12">
        <f t="shared" si="820"/>
        <v>0</v>
      </c>
      <c r="AG8771" s="6"/>
      <c r="AH8771" s="6"/>
      <c r="AI8771" s="6"/>
      <c r="AJ8771" s="6"/>
      <c r="AK8771" s="6"/>
      <c r="AL8771" s="12">
        <f t="shared" si="821"/>
        <v>0</v>
      </c>
      <c r="AM8771" s="11" t="str">
        <f t="shared" si="816"/>
        <v/>
      </c>
      <c r="AN8771" s="7"/>
      <c r="AO8771" s="6"/>
    </row>
    <row r="8772" spans="1:41" ht="15.75" customHeight="1" x14ac:dyDescent="0.2">
      <c r="A8772" s="4"/>
      <c r="B8772" s="7"/>
      <c r="C8772" s="8" t="str">
        <f>IFERROR(VLOOKUP(B8772,Tabla2[#All],2,FALSE),"")</f>
        <v/>
      </c>
      <c r="D8772" s="24"/>
      <c r="E8772" s="9" t="str">
        <f>IFERROR(VLOOKUP(D8772,Tabla1[],2,FALSE),"")</f>
        <v/>
      </c>
      <c r="G8772" s="24"/>
      <c r="L8772" s="3" t="str">
        <f t="shared" si="817"/>
        <v/>
      </c>
      <c r="M8772" s="24"/>
      <c r="N8772" s="24"/>
      <c r="T8772" s="6"/>
      <c r="U8772" s="6"/>
      <c r="V8772" s="10">
        <f t="shared" si="818"/>
        <v>0</v>
      </c>
      <c r="W8772" s="6"/>
      <c r="X8772" s="10">
        <f t="shared" si="819"/>
        <v>0</v>
      </c>
      <c r="Y8772" s="30"/>
      <c r="Z8772" s="30"/>
      <c r="AA8772" s="6"/>
      <c r="AB8772" s="6"/>
      <c r="AC8772" s="6"/>
      <c r="AD8772" s="6"/>
      <c r="AE8772" s="6"/>
      <c r="AF8772" s="12">
        <f t="shared" si="820"/>
        <v>0</v>
      </c>
      <c r="AG8772" s="6"/>
      <c r="AH8772" s="6"/>
      <c r="AI8772" s="6"/>
      <c r="AJ8772" s="6"/>
      <c r="AK8772" s="6"/>
      <c r="AL8772" s="12">
        <f t="shared" si="821"/>
        <v>0</v>
      </c>
      <c r="AM8772" s="11" t="str">
        <f t="shared" si="816"/>
        <v/>
      </c>
      <c r="AN8772" s="7"/>
      <c r="AO8772" s="6"/>
    </row>
    <row r="8773" spans="1:41" ht="15.75" customHeight="1" x14ac:dyDescent="0.2">
      <c r="A8773" s="4"/>
      <c r="B8773" s="7"/>
      <c r="C8773" s="8" t="str">
        <f>IFERROR(VLOOKUP(B8773,Tabla2[#All],2,FALSE),"")</f>
        <v/>
      </c>
      <c r="D8773" s="24"/>
      <c r="E8773" s="9" t="str">
        <f>IFERROR(VLOOKUP(D8773,Tabla1[],2,FALSE),"")</f>
        <v/>
      </c>
      <c r="G8773" s="24"/>
      <c r="L8773" s="3" t="str">
        <f t="shared" si="817"/>
        <v/>
      </c>
      <c r="M8773" s="24"/>
      <c r="N8773" s="24"/>
      <c r="T8773" s="6"/>
      <c r="U8773" s="6"/>
      <c r="V8773" s="10">
        <f t="shared" si="818"/>
        <v>0</v>
      </c>
      <c r="W8773" s="6"/>
      <c r="X8773" s="10">
        <f t="shared" si="819"/>
        <v>0</v>
      </c>
      <c r="Y8773" s="30"/>
      <c r="Z8773" s="30"/>
      <c r="AA8773" s="6"/>
      <c r="AB8773" s="6"/>
      <c r="AC8773" s="6"/>
      <c r="AD8773" s="6"/>
      <c r="AE8773" s="6"/>
      <c r="AF8773" s="12">
        <f t="shared" si="820"/>
        <v>0</v>
      </c>
      <c r="AG8773" s="6"/>
      <c r="AH8773" s="6"/>
      <c r="AI8773" s="6"/>
      <c r="AJ8773" s="6"/>
      <c r="AK8773" s="6"/>
      <c r="AL8773" s="12">
        <f t="shared" si="821"/>
        <v>0</v>
      </c>
      <c r="AM8773" s="11" t="str">
        <f t="shared" si="816"/>
        <v/>
      </c>
      <c r="AN8773" s="7"/>
      <c r="AO8773" s="6"/>
    </row>
    <row r="8774" spans="1:41" ht="15.75" customHeight="1" x14ac:dyDescent="0.2">
      <c r="A8774" s="4"/>
      <c r="B8774" s="7"/>
      <c r="C8774" s="8" t="str">
        <f>IFERROR(VLOOKUP(B8774,Tabla2[#All],2,FALSE),"")</f>
        <v/>
      </c>
      <c r="D8774" s="24"/>
      <c r="E8774" s="9" t="str">
        <f>IFERROR(VLOOKUP(D8774,Tabla1[],2,FALSE),"")</f>
        <v/>
      </c>
      <c r="G8774" s="24"/>
      <c r="L8774" s="3" t="str">
        <f t="shared" si="817"/>
        <v/>
      </c>
      <c r="M8774" s="24"/>
      <c r="N8774" s="24"/>
      <c r="T8774" s="6"/>
      <c r="U8774" s="6"/>
      <c r="V8774" s="10">
        <f t="shared" si="818"/>
        <v>0</v>
      </c>
      <c r="W8774" s="6"/>
      <c r="X8774" s="10">
        <f t="shared" si="819"/>
        <v>0</v>
      </c>
      <c r="Y8774" s="30"/>
      <c r="Z8774" s="30"/>
      <c r="AA8774" s="6"/>
      <c r="AB8774" s="6"/>
      <c r="AC8774" s="6"/>
      <c r="AD8774" s="6"/>
      <c r="AE8774" s="6"/>
      <c r="AF8774" s="12">
        <f t="shared" si="820"/>
        <v>0</v>
      </c>
      <c r="AG8774" s="6"/>
      <c r="AH8774" s="6"/>
      <c r="AI8774" s="6"/>
      <c r="AJ8774" s="6"/>
      <c r="AK8774" s="6"/>
      <c r="AL8774" s="12">
        <f t="shared" si="821"/>
        <v>0</v>
      </c>
      <c r="AM8774" s="11" t="str">
        <f t="shared" si="816"/>
        <v/>
      </c>
      <c r="AN8774" s="7"/>
      <c r="AO8774" s="6"/>
    </row>
    <row r="8775" spans="1:41" ht="15.75" customHeight="1" x14ac:dyDescent="0.2">
      <c r="A8775" s="4"/>
      <c r="B8775" s="7"/>
      <c r="C8775" s="8" t="str">
        <f>IFERROR(VLOOKUP(B8775,Tabla2[#All],2,FALSE),"")</f>
        <v/>
      </c>
      <c r="D8775" s="24"/>
      <c r="E8775" s="9" t="str">
        <f>IFERROR(VLOOKUP(D8775,Tabla1[],2,FALSE),"")</f>
        <v/>
      </c>
      <c r="G8775" s="24"/>
      <c r="L8775" s="3" t="str">
        <f t="shared" si="817"/>
        <v/>
      </c>
      <c r="M8775" s="24"/>
      <c r="N8775" s="24"/>
      <c r="T8775" s="6"/>
      <c r="U8775" s="6"/>
      <c r="V8775" s="10">
        <f t="shared" si="818"/>
        <v>0</v>
      </c>
      <c r="W8775" s="6"/>
      <c r="X8775" s="10">
        <f t="shared" si="819"/>
        <v>0</v>
      </c>
      <c r="Y8775" s="30"/>
      <c r="Z8775" s="30"/>
      <c r="AA8775" s="6"/>
      <c r="AB8775" s="6"/>
      <c r="AC8775" s="6"/>
      <c r="AD8775" s="6"/>
      <c r="AE8775" s="6"/>
      <c r="AF8775" s="12">
        <f t="shared" si="820"/>
        <v>0</v>
      </c>
      <c r="AG8775" s="6"/>
      <c r="AH8775" s="6"/>
      <c r="AI8775" s="6"/>
      <c r="AJ8775" s="6"/>
      <c r="AK8775" s="6"/>
      <c r="AL8775" s="12">
        <f t="shared" si="821"/>
        <v>0</v>
      </c>
      <c r="AM8775" s="11" t="str">
        <f t="shared" ref="AM8775:AM8838" si="822">IF(SUM(AF8775+AL8775)=0,"",IF(SUM(AF8775+AL8775)=Z8775,"Ok","Error en Montos"))</f>
        <v/>
      </c>
      <c r="AN8775" s="7"/>
      <c r="AO8775" s="6"/>
    </row>
    <row r="8776" spans="1:41" ht="15.75" customHeight="1" x14ac:dyDescent="0.2">
      <c r="A8776" s="4"/>
      <c r="B8776" s="7"/>
      <c r="C8776" s="8" t="str">
        <f>IFERROR(VLOOKUP(B8776,Tabla2[#All],2,FALSE),"")</f>
        <v/>
      </c>
      <c r="D8776" s="24"/>
      <c r="E8776" s="9" t="str">
        <f>IFERROR(VLOOKUP(D8776,Tabla1[],2,FALSE),"")</f>
        <v/>
      </c>
      <c r="G8776" s="24"/>
      <c r="L8776" s="3" t="str">
        <f t="shared" ref="L8776:L8839" si="823">IF(AND(J8776&lt;&gt;"",K8776&lt;&gt;""),DATEDIF(J8776,K8776,"d")+1,"")</f>
        <v/>
      </c>
      <c r="M8776" s="24"/>
      <c r="N8776" s="24"/>
      <c r="T8776" s="6"/>
      <c r="U8776" s="6"/>
      <c r="V8776" s="10">
        <f t="shared" ref="V8776:V8839" si="824">SUM(T8776+U8776)</f>
        <v>0</v>
      </c>
      <c r="W8776" s="6"/>
      <c r="X8776" s="10">
        <f t="shared" ref="X8776:X8839" si="825">V8776-W8776</f>
        <v>0</v>
      </c>
      <c r="Y8776" s="30"/>
      <c r="Z8776" s="30"/>
      <c r="AA8776" s="6"/>
      <c r="AB8776" s="6"/>
      <c r="AC8776" s="6"/>
      <c r="AD8776" s="6"/>
      <c r="AE8776" s="6"/>
      <c r="AF8776" s="12">
        <f t="shared" ref="AF8776:AF8839" si="826">SUM(AA8776:AD8776)</f>
        <v>0</v>
      </c>
      <c r="AG8776" s="6"/>
      <c r="AH8776" s="6"/>
      <c r="AI8776" s="6"/>
      <c r="AJ8776" s="6"/>
      <c r="AK8776" s="6"/>
      <c r="AL8776" s="12">
        <f t="shared" ref="AL8776:AL8839" si="827">SUM(AG8776:AJ8776)</f>
        <v>0</v>
      </c>
      <c r="AM8776" s="11" t="str">
        <f t="shared" si="822"/>
        <v/>
      </c>
      <c r="AN8776" s="7"/>
      <c r="AO8776" s="6"/>
    </row>
    <row r="8777" spans="1:41" ht="15.75" customHeight="1" x14ac:dyDescent="0.2">
      <c r="A8777" s="4"/>
      <c r="B8777" s="7"/>
      <c r="C8777" s="8" t="str">
        <f>IFERROR(VLOOKUP(B8777,Tabla2[#All],2,FALSE),"")</f>
        <v/>
      </c>
      <c r="D8777" s="24"/>
      <c r="E8777" s="9" t="str">
        <f>IFERROR(VLOOKUP(D8777,Tabla1[],2,FALSE),"")</f>
        <v/>
      </c>
      <c r="G8777" s="24"/>
      <c r="L8777" s="3" t="str">
        <f t="shared" si="823"/>
        <v/>
      </c>
      <c r="M8777" s="24"/>
      <c r="N8777" s="24"/>
      <c r="T8777" s="6"/>
      <c r="U8777" s="6"/>
      <c r="V8777" s="10">
        <f t="shared" si="824"/>
        <v>0</v>
      </c>
      <c r="W8777" s="6"/>
      <c r="X8777" s="10">
        <f t="shared" si="825"/>
        <v>0</v>
      </c>
      <c r="Y8777" s="30"/>
      <c r="Z8777" s="30"/>
      <c r="AA8777" s="6"/>
      <c r="AB8777" s="6"/>
      <c r="AC8777" s="6"/>
      <c r="AD8777" s="6"/>
      <c r="AE8777" s="6"/>
      <c r="AF8777" s="12">
        <f t="shared" si="826"/>
        <v>0</v>
      </c>
      <c r="AG8777" s="6"/>
      <c r="AH8777" s="6"/>
      <c r="AI8777" s="6"/>
      <c r="AJ8777" s="6"/>
      <c r="AK8777" s="6"/>
      <c r="AL8777" s="12">
        <f t="shared" si="827"/>
        <v>0</v>
      </c>
      <c r="AM8777" s="11" t="str">
        <f t="shared" si="822"/>
        <v/>
      </c>
      <c r="AN8777" s="7"/>
      <c r="AO8777" s="6"/>
    </row>
    <row r="8778" spans="1:41" ht="15.75" customHeight="1" x14ac:dyDescent="0.2">
      <c r="A8778" s="4"/>
      <c r="B8778" s="7"/>
      <c r="C8778" s="8" t="str">
        <f>IFERROR(VLOOKUP(B8778,Tabla2[#All],2,FALSE),"")</f>
        <v/>
      </c>
      <c r="D8778" s="24"/>
      <c r="E8778" s="9" t="str">
        <f>IFERROR(VLOOKUP(D8778,Tabla1[],2,FALSE),"")</f>
        <v/>
      </c>
      <c r="G8778" s="24"/>
      <c r="L8778" s="3" t="str">
        <f t="shared" si="823"/>
        <v/>
      </c>
      <c r="M8778" s="24"/>
      <c r="N8778" s="24"/>
      <c r="T8778" s="6"/>
      <c r="U8778" s="6"/>
      <c r="V8778" s="10">
        <f t="shared" si="824"/>
        <v>0</v>
      </c>
      <c r="W8778" s="6"/>
      <c r="X8778" s="10">
        <f t="shared" si="825"/>
        <v>0</v>
      </c>
      <c r="Y8778" s="30"/>
      <c r="Z8778" s="30"/>
      <c r="AA8778" s="6"/>
      <c r="AB8778" s="6"/>
      <c r="AC8778" s="6"/>
      <c r="AD8778" s="6"/>
      <c r="AE8778" s="6"/>
      <c r="AF8778" s="12">
        <f t="shared" si="826"/>
        <v>0</v>
      </c>
      <c r="AG8778" s="6"/>
      <c r="AH8778" s="6"/>
      <c r="AI8778" s="6"/>
      <c r="AJ8778" s="6"/>
      <c r="AK8778" s="6"/>
      <c r="AL8778" s="12">
        <f t="shared" si="827"/>
        <v>0</v>
      </c>
      <c r="AM8778" s="11" t="str">
        <f t="shared" si="822"/>
        <v/>
      </c>
      <c r="AN8778" s="7"/>
      <c r="AO8778" s="6"/>
    </row>
    <row r="8779" spans="1:41" ht="15.75" customHeight="1" x14ac:dyDescent="0.2">
      <c r="A8779" s="4"/>
      <c r="B8779" s="7"/>
      <c r="C8779" s="8" t="str">
        <f>IFERROR(VLOOKUP(B8779,Tabla2[#All],2,FALSE),"")</f>
        <v/>
      </c>
      <c r="D8779" s="24"/>
      <c r="E8779" s="9" t="str">
        <f>IFERROR(VLOOKUP(D8779,Tabla1[],2,FALSE),"")</f>
        <v/>
      </c>
      <c r="G8779" s="24"/>
      <c r="L8779" s="3" t="str">
        <f t="shared" si="823"/>
        <v/>
      </c>
      <c r="M8779" s="24"/>
      <c r="N8779" s="24"/>
      <c r="T8779" s="6"/>
      <c r="U8779" s="6"/>
      <c r="V8779" s="10">
        <f t="shared" si="824"/>
        <v>0</v>
      </c>
      <c r="W8779" s="6"/>
      <c r="X8779" s="10">
        <f t="shared" si="825"/>
        <v>0</v>
      </c>
      <c r="Y8779" s="30"/>
      <c r="Z8779" s="30"/>
      <c r="AA8779" s="6"/>
      <c r="AB8779" s="6"/>
      <c r="AC8779" s="6"/>
      <c r="AD8779" s="6"/>
      <c r="AE8779" s="6"/>
      <c r="AF8779" s="12">
        <f t="shared" si="826"/>
        <v>0</v>
      </c>
      <c r="AG8779" s="6"/>
      <c r="AH8779" s="6"/>
      <c r="AI8779" s="6"/>
      <c r="AJ8779" s="6"/>
      <c r="AK8779" s="6"/>
      <c r="AL8779" s="12">
        <f t="shared" si="827"/>
        <v>0</v>
      </c>
      <c r="AM8779" s="11" t="str">
        <f t="shared" si="822"/>
        <v/>
      </c>
      <c r="AN8779" s="7"/>
      <c r="AO8779" s="6"/>
    </row>
    <row r="8780" spans="1:41" ht="15.75" customHeight="1" x14ac:dyDescent="0.2">
      <c r="A8780" s="4"/>
      <c r="B8780" s="7"/>
      <c r="C8780" s="8" t="str">
        <f>IFERROR(VLOOKUP(B8780,Tabla2[#All],2,FALSE),"")</f>
        <v/>
      </c>
      <c r="D8780" s="24"/>
      <c r="E8780" s="9" t="str">
        <f>IFERROR(VLOOKUP(D8780,Tabla1[],2,FALSE),"")</f>
        <v/>
      </c>
      <c r="G8780" s="24"/>
      <c r="L8780" s="3" t="str">
        <f t="shared" si="823"/>
        <v/>
      </c>
      <c r="M8780" s="24"/>
      <c r="N8780" s="24"/>
      <c r="T8780" s="6"/>
      <c r="U8780" s="6"/>
      <c r="V8780" s="10">
        <f t="shared" si="824"/>
        <v>0</v>
      </c>
      <c r="W8780" s="6"/>
      <c r="X8780" s="10">
        <f t="shared" si="825"/>
        <v>0</v>
      </c>
      <c r="Y8780" s="30"/>
      <c r="Z8780" s="30"/>
      <c r="AA8780" s="6"/>
      <c r="AB8780" s="6"/>
      <c r="AC8780" s="6"/>
      <c r="AD8780" s="6"/>
      <c r="AE8780" s="6"/>
      <c r="AF8780" s="12">
        <f t="shared" si="826"/>
        <v>0</v>
      </c>
      <c r="AG8780" s="6"/>
      <c r="AH8780" s="6"/>
      <c r="AI8780" s="6"/>
      <c r="AJ8780" s="6"/>
      <c r="AK8780" s="6"/>
      <c r="AL8780" s="12">
        <f t="shared" si="827"/>
        <v>0</v>
      </c>
      <c r="AM8780" s="11" t="str">
        <f t="shared" si="822"/>
        <v/>
      </c>
      <c r="AN8780" s="7"/>
      <c r="AO8780" s="6"/>
    </row>
    <row r="8781" spans="1:41" ht="15.75" customHeight="1" x14ac:dyDescent="0.2">
      <c r="A8781" s="4"/>
      <c r="B8781" s="7"/>
      <c r="C8781" s="8" t="str">
        <f>IFERROR(VLOOKUP(B8781,Tabla2[#All],2,FALSE),"")</f>
        <v/>
      </c>
      <c r="D8781" s="24"/>
      <c r="E8781" s="9" t="str">
        <f>IFERROR(VLOOKUP(D8781,Tabla1[],2,FALSE),"")</f>
        <v/>
      </c>
      <c r="G8781" s="24"/>
      <c r="L8781" s="3" t="str">
        <f t="shared" si="823"/>
        <v/>
      </c>
      <c r="M8781" s="24"/>
      <c r="N8781" s="24"/>
      <c r="T8781" s="6"/>
      <c r="U8781" s="6"/>
      <c r="V8781" s="10">
        <f t="shared" si="824"/>
        <v>0</v>
      </c>
      <c r="W8781" s="6"/>
      <c r="X8781" s="10">
        <f t="shared" si="825"/>
        <v>0</v>
      </c>
      <c r="Y8781" s="30"/>
      <c r="Z8781" s="30"/>
      <c r="AA8781" s="6"/>
      <c r="AB8781" s="6"/>
      <c r="AC8781" s="6"/>
      <c r="AD8781" s="6"/>
      <c r="AE8781" s="6"/>
      <c r="AF8781" s="12">
        <f t="shared" si="826"/>
        <v>0</v>
      </c>
      <c r="AG8781" s="6"/>
      <c r="AH8781" s="6"/>
      <c r="AI8781" s="6"/>
      <c r="AJ8781" s="6"/>
      <c r="AK8781" s="6"/>
      <c r="AL8781" s="12">
        <f t="shared" si="827"/>
        <v>0</v>
      </c>
      <c r="AM8781" s="11" t="str">
        <f t="shared" si="822"/>
        <v/>
      </c>
      <c r="AN8781" s="7"/>
      <c r="AO8781" s="6"/>
    </row>
    <row r="8782" spans="1:41" ht="15.75" customHeight="1" x14ac:dyDescent="0.2">
      <c r="A8782" s="4"/>
      <c r="B8782" s="7"/>
      <c r="C8782" s="8" t="str">
        <f>IFERROR(VLOOKUP(B8782,Tabla2[#All],2,FALSE),"")</f>
        <v/>
      </c>
      <c r="D8782" s="24"/>
      <c r="E8782" s="9" t="str">
        <f>IFERROR(VLOOKUP(D8782,Tabla1[],2,FALSE),"")</f>
        <v/>
      </c>
      <c r="G8782" s="24"/>
      <c r="L8782" s="3" t="str">
        <f t="shared" si="823"/>
        <v/>
      </c>
      <c r="M8782" s="24"/>
      <c r="N8782" s="24"/>
      <c r="T8782" s="6"/>
      <c r="U8782" s="6"/>
      <c r="V8782" s="10">
        <f t="shared" si="824"/>
        <v>0</v>
      </c>
      <c r="W8782" s="6"/>
      <c r="X8782" s="10">
        <f t="shared" si="825"/>
        <v>0</v>
      </c>
      <c r="Y8782" s="30"/>
      <c r="Z8782" s="30"/>
      <c r="AA8782" s="6"/>
      <c r="AB8782" s="6"/>
      <c r="AC8782" s="6"/>
      <c r="AD8782" s="6"/>
      <c r="AE8782" s="6"/>
      <c r="AF8782" s="12">
        <f t="shared" si="826"/>
        <v>0</v>
      </c>
      <c r="AG8782" s="6"/>
      <c r="AH8782" s="6"/>
      <c r="AI8782" s="6"/>
      <c r="AJ8782" s="6"/>
      <c r="AK8782" s="6"/>
      <c r="AL8782" s="12">
        <f t="shared" si="827"/>
        <v>0</v>
      </c>
      <c r="AM8782" s="11" t="str">
        <f t="shared" si="822"/>
        <v/>
      </c>
      <c r="AN8782" s="7"/>
      <c r="AO8782" s="6"/>
    </row>
    <row r="8783" spans="1:41" ht="15.75" customHeight="1" x14ac:dyDescent="0.2">
      <c r="A8783" s="4"/>
      <c r="B8783" s="7"/>
      <c r="C8783" s="8" t="str">
        <f>IFERROR(VLOOKUP(B8783,Tabla2[#All],2,FALSE),"")</f>
        <v/>
      </c>
      <c r="D8783" s="24"/>
      <c r="E8783" s="9" t="str">
        <f>IFERROR(VLOOKUP(D8783,Tabla1[],2,FALSE),"")</f>
        <v/>
      </c>
      <c r="G8783" s="24"/>
      <c r="L8783" s="3" t="str">
        <f t="shared" si="823"/>
        <v/>
      </c>
      <c r="M8783" s="24"/>
      <c r="N8783" s="24"/>
      <c r="T8783" s="6"/>
      <c r="U8783" s="6"/>
      <c r="V8783" s="10">
        <f t="shared" si="824"/>
        <v>0</v>
      </c>
      <c r="W8783" s="6"/>
      <c r="X8783" s="10">
        <f t="shared" si="825"/>
        <v>0</v>
      </c>
      <c r="Y8783" s="30"/>
      <c r="Z8783" s="30"/>
      <c r="AA8783" s="6"/>
      <c r="AB8783" s="6"/>
      <c r="AC8783" s="6"/>
      <c r="AD8783" s="6"/>
      <c r="AE8783" s="6"/>
      <c r="AF8783" s="12">
        <f t="shared" si="826"/>
        <v>0</v>
      </c>
      <c r="AG8783" s="6"/>
      <c r="AH8783" s="6"/>
      <c r="AI8783" s="6"/>
      <c r="AJ8783" s="6"/>
      <c r="AK8783" s="6"/>
      <c r="AL8783" s="12">
        <f t="shared" si="827"/>
        <v>0</v>
      </c>
      <c r="AM8783" s="11" t="str">
        <f t="shared" si="822"/>
        <v/>
      </c>
      <c r="AN8783" s="7"/>
      <c r="AO8783" s="6"/>
    </row>
    <row r="8784" spans="1:41" ht="15.75" customHeight="1" x14ac:dyDescent="0.2">
      <c r="A8784" s="4"/>
      <c r="B8784" s="7"/>
      <c r="C8784" s="8" t="str">
        <f>IFERROR(VLOOKUP(B8784,Tabla2[#All],2,FALSE),"")</f>
        <v/>
      </c>
      <c r="D8784" s="24"/>
      <c r="E8784" s="9" t="str">
        <f>IFERROR(VLOOKUP(D8784,Tabla1[],2,FALSE),"")</f>
        <v/>
      </c>
      <c r="G8784" s="24"/>
      <c r="L8784" s="3" t="str">
        <f t="shared" si="823"/>
        <v/>
      </c>
      <c r="M8784" s="24"/>
      <c r="N8784" s="24"/>
      <c r="T8784" s="6"/>
      <c r="U8784" s="6"/>
      <c r="V8784" s="10">
        <f t="shared" si="824"/>
        <v>0</v>
      </c>
      <c r="W8784" s="6"/>
      <c r="X8784" s="10">
        <f t="shared" si="825"/>
        <v>0</v>
      </c>
      <c r="Y8784" s="30"/>
      <c r="Z8784" s="30"/>
      <c r="AA8784" s="6"/>
      <c r="AB8784" s="6"/>
      <c r="AC8784" s="6"/>
      <c r="AD8784" s="6"/>
      <c r="AE8784" s="6"/>
      <c r="AF8784" s="12">
        <f t="shared" si="826"/>
        <v>0</v>
      </c>
      <c r="AG8784" s="6"/>
      <c r="AH8784" s="6"/>
      <c r="AI8784" s="6"/>
      <c r="AJ8784" s="6"/>
      <c r="AK8784" s="6"/>
      <c r="AL8784" s="12">
        <f t="shared" si="827"/>
        <v>0</v>
      </c>
      <c r="AM8784" s="11" t="str">
        <f t="shared" si="822"/>
        <v/>
      </c>
      <c r="AN8784" s="7"/>
      <c r="AO8784" s="6"/>
    </row>
    <row r="8785" spans="1:41" ht="15.75" customHeight="1" x14ac:dyDescent="0.2">
      <c r="A8785" s="4"/>
      <c r="B8785" s="7"/>
      <c r="C8785" s="8" t="str">
        <f>IFERROR(VLOOKUP(B8785,Tabla2[#All],2,FALSE),"")</f>
        <v/>
      </c>
      <c r="D8785" s="24"/>
      <c r="E8785" s="9" t="str">
        <f>IFERROR(VLOOKUP(D8785,Tabla1[],2,FALSE),"")</f>
        <v/>
      </c>
      <c r="G8785" s="24"/>
      <c r="L8785" s="3" t="str">
        <f t="shared" si="823"/>
        <v/>
      </c>
      <c r="M8785" s="24"/>
      <c r="N8785" s="24"/>
      <c r="T8785" s="6"/>
      <c r="U8785" s="6"/>
      <c r="V8785" s="10">
        <f t="shared" si="824"/>
        <v>0</v>
      </c>
      <c r="W8785" s="6"/>
      <c r="X8785" s="10">
        <f t="shared" si="825"/>
        <v>0</v>
      </c>
      <c r="Y8785" s="30"/>
      <c r="Z8785" s="30"/>
      <c r="AA8785" s="6"/>
      <c r="AB8785" s="6"/>
      <c r="AC8785" s="6"/>
      <c r="AD8785" s="6"/>
      <c r="AE8785" s="6"/>
      <c r="AF8785" s="12">
        <f t="shared" si="826"/>
        <v>0</v>
      </c>
      <c r="AG8785" s="6"/>
      <c r="AH8785" s="6"/>
      <c r="AI8785" s="6"/>
      <c r="AJ8785" s="6"/>
      <c r="AK8785" s="6"/>
      <c r="AL8785" s="12">
        <f t="shared" si="827"/>
        <v>0</v>
      </c>
      <c r="AM8785" s="11" t="str">
        <f t="shared" si="822"/>
        <v/>
      </c>
      <c r="AN8785" s="7"/>
      <c r="AO8785" s="6"/>
    </row>
    <row r="8786" spans="1:41" ht="15.75" customHeight="1" x14ac:dyDescent="0.2">
      <c r="A8786" s="4"/>
      <c r="B8786" s="7"/>
      <c r="C8786" s="8" t="str">
        <f>IFERROR(VLOOKUP(B8786,Tabla2[#All],2,FALSE),"")</f>
        <v/>
      </c>
      <c r="D8786" s="24"/>
      <c r="E8786" s="9" t="str">
        <f>IFERROR(VLOOKUP(D8786,Tabla1[],2,FALSE),"")</f>
        <v/>
      </c>
      <c r="G8786" s="24"/>
      <c r="L8786" s="3" t="str">
        <f t="shared" si="823"/>
        <v/>
      </c>
      <c r="M8786" s="24"/>
      <c r="N8786" s="24"/>
      <c r="T8786" s="6"/>
      <c r="U8786" s="6"/>
      <c r="V8786" s="10">
        <f t="shared" si="824"/>
        <v>0</v>
      </c>
      <c r="W8786" s="6"/>
      <c r="X8786" s="10">
        <f t="shared" si="825"/>
        <v>0</v>
      </c>
      <c r="Y8786" s="30"/>
      <c r="Z8786" s="30"/>
      <c r="AA8786" s="6"/>
      <c r="AB8786" s="6"/>
      <c r="AC8786" s="6"/>
      <c r="AD8786" s="6"/>
      <c r="AE8786" s="6"/>
      <c r="AF8786" s="12">
        <f t="shared" si="826"/>
        <v>0</v>
      </c>
      <c r="AG8786" s="6"/>
      <c r="AH8786" s="6"/>
      <c r="AI8786" s="6"/>
      <c r="AJ8786" s="6"/>
      <c r="AK8786" s="6"/>
      <c r="AL8786" s="12">
        <f t="shared" si="827"/>
        <v>0</v>
      </c>
      <c r="AM8786" s="11" t="str">
        <f t="shared" si="822"/>
        <v/>
      </c>
      <c r="AN8786" s="7"/>
      <c r="AO8786" s="6"/>
    </row>
    <row r="8787" spans="1:41" ht="15.75" customHeight="1" x14ac:dyDescent="0.2">
      <c r="A8787" s="4"/>
      <c r="B8787" s="7"/>
      <c r="C8787" s="8" t="str">
        <f>IFERROR(VLOOKUP(B8787,Tabla2[#All],2,FALSE),"")</f>
        <v/>
      </c>
      <c r="D8787" s="24"/>
      <c r="E8787" s="9" t="str">
        <f>IFERROR(VLOOKUP(D8787,Tabla1[],2,FALSE),"")</f>
        <v/>
      </c>
      <c r="G8787" s="24"/>
      <c r="L8787" s="3" t="str">
        <f t="shared" si="823"/>
        <v/>
      </c>
      <c r="M8787" s="24"/>
      <c r="N8787" s="24"/>
      <c r="T8787" s="6"/>
      <c r="U8787" s="6"/>
      <c r="V8787" s="10">
        <f t="shared" si="824"/>
        <v>0</v>
      </c>
      <c r="W8787" s="6"/>
      <c r="X8787" s="10">
        <f t="shared" si="825"/>
        <v>0</v>
      </c>
      <c r="Y8787" s="30"/>
      <c r="Z8787" s="30"/>
      <c r="AA8787" s="6"/>
      <c r="AB8787" s="6"/>
      <c r="AC8787" s="6"/>
      <c r="AD8787" s="6"/>
      <c r="AE8787" s="6"/>
      <c r="AF8787" s="12">
        <f t="shared" si="826"/>
        <v>0</v>
      </c>
      <c r="AG8787" s="6"/>
      <c r="AH8787" s="6"/>
      <c r="AI8787" s="6"/>
      <c r="AJ8787" s="6"/>
      <c r="AK8787" s="6"/>
      <c r="AL8787" s="12">
        <f t="shared" si="827"/>
        <v>0</v>
      </c>
      <c r="AM8787" s="11" t="str">
        <f t="shared" si="822"/>
        <v/>
      </c>
      <c r="AN8787" s="7"/>
      <c r="AO8787" s="6"/>
    </row>
    <row r="8788" spans="1:41" ht="15.75" customHeight="1" x14ac:dyDescent="0.2">
      <c r="A8788" s="4"/>
      <c r="B8788" s="7"/>
      <c r="C8788" s="8" t="str">
        <f>IFERROR(VLOOKUP(B8788,Tabla2[#All],2,FALSE),"")</f>
        <v/>
      </c>
      <c r="D8788" s="24"/>
      <c r="E8788" s="9" t="str">
        <f>IFERROR(VLOOKUP(D8788,Tabla1[],2,FALSE),"")</f>
        <v/>
      </c>
      <c r="G8788" s="24"/>
      <c r="L8788" s="3" t="str">
        <f t="shared" si="823"/>
        <v/>
      </c>
      <c r="M8788" s="24"/>
      <c r="N8788" s="24"/>
      <c r="T8788" s="6"/>
      <c r="U8788" s="6"/>
      <c r="V8788" s="10">
        <f t="shared" si="824"/>
        <v>0</v>
      </c>
      <c r="W8788" s="6"/>
      <c r="X8788" s="10">
        <f t="shared" si="825"/>
        <v>0</v>
      </c>
      <c r="Y8788" s="30"/>
      <c r="Z8788" s="30"/>
      <c r="AA8788" s="6"/>
      <c r="AB8788" s="6"/>
      <c r="AC8788" s="6"/>
      <c r="AD8788" s="6"/>
      <c r="AE8788" s="6"/>
      <c r="AF8788" s="12">
        <f t="shared" si="826"/>
        <v>0</v>
      </c>
      <c r="AG8788" s="6"/>
      <c r="AH8788" s="6"/>
      <c r="AI8788" s="6"/>
      <c r="AJ8788" s="6"/>
      <c r="AK8788" s="6"/>
      <c r="AL8788" s="12">
        <f t="shared" si="827"/>
        <v>0</v>
      </c>
      <c r="AM8788" s="11" t="str">
        <f t="shared" si="822"/>
        <v/>
      </c>
      <c r="AN8788" s="7"/>
      <c r="AO8788" s="6"/>
    </row>
    <row r="8789" spans="1:41" ht="15.75" customHeight="1" x14ac:dyDescent="0.2">
      <c r="A8789" s="4"/>
      <c r="B8789" s="7"/>
      <c r="C8789" s="8" t="str">
        <f>IFERROR(VLOOKUP(B8789,Tabla2[#All],2,FALSE),"")</f>
        <v/>
      </c>
      <c r="D8789" s="24"/>
      <c r="E8789" s="9" t="str">
        <f>IFERROR(VLOOKUP(D8789,Tabla1[],2,FALSE),"")</f>
        <v/>
      </c>
      <c r="G8789" s="24"/>
      <c r="L8789" s="3" t="str">
        <f t="shared" si="823"/>
        <v/>
      </c>
      <c r="M8789" s="24"/>
      <c r="N8789" s="24"/>
      <c r="T8789" s="6"/>
      <c r="U8789" s="6"/>
      <c r="V8789" s="10">
        <f t="shared" si="824"/>
        <v>0</v>
      </c>
      <c r="W8789" s="6"/>
      <c r="X8789" s="10">
        <f t="shared" si="825"/>
        <v>0</v>
      </c>
      <c r="Y8789" s="30"/>
      <c r="Z8789" s="30"/>
      <c r="AA8789" s="6"/>
      <c r="AB8789" s="6"/>
      <c r="AC8789" s="6"/>
      <c r="AD8789" s="6"/>
      <c r="AE8789" s="6"/>
      <c r="AF8789" s="12">
        <f t="shared" si="826"/>
        <v>0</v>
      </c>
      <c r="AG8789" s="6"/>
      <c r="AH8789" s="6"/>
      <c r="AI8789" s="6"/>
      <c r="AJ8789" s="6"/>
      <c r="AK8789" s="6"/>
      <c r="AL8789" s="12">
        <f t="shared" si="827"/>
        <v>0</v>
      </c>
      <c r="AM8789" s="11" t="str">
        <f t="shared" si="822"/>
        <v/>
      </c>
      <c r="AN8789" s="7"/>
      <c r="AO8789" s="6"/>
    </row>
    <row r="8790" spans="1:41" ht="15.75" customHeight="1" x14ac:dyDescent="0.2">
      <c r="A8790" s="4"/>
      <c r="B8790" s="7"/>
      <c r="C8790" s="8" t="str">
        <f>IFERROR(VLOOKUP(B8790,Tabla2[#All],2,FALSE),"")</f>
        <v/>
      </c>
      <c r="D8790" s="24"/>
      <c r="E8790" s="9" t="str">
        <f>IFERROR(VLOOKUP(D8790,Tabla1[],2,FALSE),"")</f>
        <v/>
      </c>
      <c r="G8790" s="24"/>
      <c r="L8790" s="3" t="str">
        <f t="shared" si="823"/>
        <v/>
      </c>
      <c r="M8790" s="24"/>
      <c r="N8790" s="24"/>
      <c r="T8790" s="6"/>
      <c r="U8790" s="6"/>
      <c r="V8790" s="10">
        <f t="shared" si="824"/>
        <v>0</v>
      </c>
      <c r="W8790" s="6"/>
      <c r="X8790" s="10">
        <f t="shared" si="825"/>
        <v>0</v>
      </c>
      <c r="Y8790" s="30"/>
      <c r="Z8790" s="30"/>
      <c r="AA8790" s="6"/>
      <c r="AB8790" s="6"/>
      <c r="AC8790" s="6"/>
      <c r="AD8790" s="6"/>
      <c r="AE8790" s="6"/>
      <c r="AF8790" s="12">
        <f t="shared" si="826"/>
        <v>0</v>
      </c>
      <c r="AG8790" s="6"/>
      <c r="AH8790" s="6"/>
      <c r="AI8790" s="6"/>
      <c r="AJ8790" s="6"/>
      <c r="AK8790" s="6"/>
      <c r="AL8790" s="12">
        <f t="shared" si="827"/>
        <v>0</v>
      </c>
      <c r="AM8790" s="11" t="str">
        <f t="shared" si="822"/>
        <v/>
      </c>
      <c r="AN8790" s="7"/>
      <c r="AO8790" s="6"/>
    </row>
    <row r="8791" spans="1:41" ht="15.75" customHeight="1" x14ac:dyDescent="0.2">
      <c r="A8791" s="4"/>
      <c r="B8791" s="7"/>
      <c r="C8791" s="8" t="str">
        <f>IFERROR(VLOOKUP(B8791,Tabla2[#All],2,FALSE),"")</f>
        <v/>
      </c>
      <c r="D8791" s="24"/>
      <c r="E8791" s="9" t="str">
        <f>IFERROR(VLOOKUP(D8791,Tabla1[],2,FALSE),"")</f>
        <v/>
      </c>
      <c r="G8791" s="24"/>
      <c r="L8791" s="3" t="str">
        <f t="shared" si="823"/>
        <v/>
      </c>
      <c r="M8791" s="24"/>
      <c r="N8791" s="24"/>
      <c r="T8791" s="6"/>
      <c r="U8791" s="6"/>
      <c r="V8791" s="10">
        <f t="shared" si="824"/>
        <v>0</v>
      </c>
      <c r="W8791" s="6"/>
      <c r="X8791" s="10">
        <f t="shared" si="825"/>
        <v>0</v>
      </c>
      <c r="Y8791" s="30"/>
      <c r="Z8791" s="30"/>
      <c r="AA8791" s="6"/>
      <c r="AB8791" s="6"/>
      <c r="AC8791" s="6"/>
      <c r="AD8791" s="6"/>
      <c r="AE8791" s="6"/>
      <c r="AF8791" s="12">
        <f t="shared" si="826"/>
        <v>0</v>
      </c>
      <c r="AG8791" s="6"/>
      <c r="AH8791" s="6"/>
      <c r="AI8791" s="6"/>
      <c r="AJ8791" s="6"/>
      <c r="AK8791" s="6"/>
      <c r="AL8791" s="12">
        <f t="shared" si="827"/>
        <v>0</v>
      </c>
      <c r="AM8791" s="11" t="str">
        <f t="shared" si="822"/>
        <v/>
      </c>
      <c r="AN8791" s="7"/>
      <c r="AO8791" s="6"/>
    </row>
    <row r="8792" spans="1:41" ht="15.75" customHeight="1" x14ac:dyDescent="0.2">
      <c r="A8792" s="4"/>
      <c r="B8792" s="7"/>
      <c r="C8792" s="8" t="str">
        <f>IFERROR(VLOOKUP(B8792,Tabla2[#All],2,FALSE),"")</f>
        <v/>
      </c>
      <c r="D8792" s="24"/>
      <c r="E8792" s="9" t="str">
        <f>IFERROR(VLOOKUP(D8792,Tabla1[],2,FALSE),"")</f>
        <v/>
      </c>
      <c r="G8792" s="24"/>
      <c r="L8792" s="3" t="str">
        <f t="shared" si="823"/>
        <v/>
      </c>
      <c r="M8792" s="24"/>
      <c r="N8792" s="24"/>
      <c r="T8792" s="6"/>
      <c r="U8792" s="6"/>
      <c r="V8792" s="10">
        <f t="shared" si="824"/>
        <v>0</v>
      </c>
      <c r="W8792" s="6"/>
      <c r="X8792" s="10">
        <f t="shared" si="825"/>
        <v>0</v>
      </c>
      <c r="Y8792" s="30"/>
      <c r="Z8792" s="30"/>
      <c r="AA8792" s="6"/>
      <c r="AB8792" s="6"/>
      <c r="AC8792" s="6"/>
      <c r="AD8792" s="6"/>
      <c r="AE8792" s="6"/>
      <c r="AF8792" s="12">
        <f t="shared" si="826"/>
        <v>0</v>
      </c>
      <c r="AG8792" s="6"/>
      <c r="AH8792" s="6"/>
      <c r="AI8792" s="6"/>
      <c r="AJ8792" s="6"/>
      <c r="AK8792" s="6"/>
      <c r="AL8792" s="12">
        <f t="shared" si="827"/>
        <v>0</v>
      </c>
      <c r="AM8792" s="11" t="str">
        <f t="shared" si="822"/>
        <v/>
      </c>
      <c r="AN8792" s="7"/>
      <c r="AO8792" s="6"/>
    </row>
    <row r="8793" spans="1:41" ht="15.75" customHeight="1" x14ac:dyDescent="0.2">
      <c r="A8793" s="4"/>
      <c r="B8793" s="7"/>
      <c r="C8793" s="8" t="str">
        <f>IFERROR(VLOOKUP(B8793,Tabla2[#All],2,FALSE),"")</f>
        <v/>
      </c>
      <c r="D8793" s="24"/>
      <c r="E8793" s="9" t="str">
        <f>IFERROR(VLOOKUP(D8793,Tabla1[],2,FALSE),"")</f>
        <v/>
      </c>
      <c r="G8793" s="24"/>
      <c r="L8793" s="3" t="str">
        <f t="shared" si="823"/>
        <v/>
      </c>
      <c r="M8793" s="24"/>
      <c r="N8793" s="24"/>
      <c r="T8793" s="6"/>
      <c r="U8793" s="6"/>
      <c r="V8793" s="10">
        <f t="shared" si="824"/>
        <v>0</v>
      </c>
      <c r="W8793" s="6"/>
      <c r="X8793" s="10">
        <f t="shared" si="825"/>
        <v>0</v>
      </c>
      <c r="Y8793" s="30"/>
      <c r="Z8793" s="30"/>
      <c r="AA8793" s="6"/>
      <c r="AB8793" s="6"/>
      <c r="AC8793" s="6"/>
      <c r="AD8793" s="6"/>
      <c r="AE8793" s="6"/>
      <c r="AF8793" s="12">
        <f t="shared" si="826"/>
        <v>0</v>
      </c>
      <c r="AG8793" s="6"/>
      <c r="AH8793" s="6"/>
      <c r="AI8793" s="6"/>
      <c r="AJ8793" s="6"/>
      <c r="AK8793" s="6"/>
      <c r="AL8793" s="12">
        <f t="shared" si="827"/>
        <v>0</v>
      </c>
      <c r="AM8793" s="11" t="str">
        <f t="shared" si="822"/>
        <v/>
      </c>
      <c r="AN8793" s="7"/>
      <c r="AO8793" s="6"/>
    </row>
    <row r="8794" spans="1:41" ht="15.75" customHeight="1" x14ac:dyDescent="0.2">
      <c r="A8794" s="4"/>
      <c r="B8794" s="7"/>
      <c r="C8794" s="8" t="str">
        <f>IFERROR(VLOOKUP(B8794,Tabla2[#All],2,FALSE),"")</f>
        <v/>
      </c>
      <c r="D8794" s="24"/>
      <c r="E8794" s="9" t="str">
        <f>IFERROR(VLOOKUP(D8794,Tabla1[],2,FALSE),"")</f>
        <v/>
      </c>
      <c r="G8794" s="24"/>
      <c r="L8794" s="3" t="str">
        <f t="shared" si="823"/>
        <v/>
      </c>
      <c r="M8794" s="24"/>
      <c r="N8794" s="24"/>
      <c r="T8794" s="6"/>
      <c r="U8794" s="6"/>
      <c r="V8794" s="10">
        <f t="shared" si="824"/>
        <v>0</v>
      </c>
      <c r="W8794" s="6"/>
      <c r="X8794" s="10">
        <f t="shared" si="825"/>
        <v>0</v>
      </c>
      <c r="Y8794" s="30"/>
      <c r="Z8794" s="30"/>
      <c r="AA8794" s="6"/>
      <c r="AB8794" s="6"/>
      <c r="AC8794" s="6"/>
      <c r="AD8794" s="6"/>
      <c r="AE8794" s="6"/>
      <c r="AF8794" s="12">
        <f t="shared" si="826"/>
        <v>0</v>
      </c>
      <c r="AG8794" s="6"/>
      <c r="AH8794" s="6"/>
      <c r="AI8794" s="6"/>
      <c r="AJ8794" s="6"/>
      <c r="AK8794" s="6"/>
      <c r="AL8794" s="12">
        <f t="shared" si="827"/>
        <v>0</v>
      </c>
      <c r="AM8794" s="11" t="str">
        <f t="shared" si="822"/>
        <v/>
      </c>
      <c r="AN8794" s="7"/>
      <c r="AO8794" s="6"/>
    </row>
    <row r="8795" spans="1:41" ht="15.75" customHeight="1" x14ac:dyDescent="0.2">
      <c r="A8795" s="4"/>
      <c r="B8795" s="7"/>
      <c r="C8795" s="8" t="str">
        <f>IFERROR(VLOOKUP(B8795,Tabla2[#All],2,FALSE),"")</f>
        <v/>
      </c>
      <c r="D8795" s="24"/>
      <c r="E8795" s="9" t="str">
        <f>IFERROR(VLOOKUP(D8795,Tabla1[],2,FALSE),"")</f>
        <v/>
      </c>
      <c r="G8795" s="24"/>
      <c r="L8795" s="3" t="str">
        <f t="shared" si="823"/>
        <v/>
      </c>
      <c r="M8795" s="24"/>
      <c r="N8795" s="24"/>
      <c r="T8795" s="6"/>
      <c r="U8795" s="6"/>
      <c r="V8795" s="10">
        <f t="shared" si="824"/>
        <v>0</v>
      </c>
      <c r="W8795" s="6"/>
      <c r="X8795" s="10">
        <f t="shared" si="825"/>
        <v>0</v>
      </c>
      <c r="Y8795" s="30"/>
      <c r="Z8795" s="30"/>
      <c r="AA8795" s="6"/>
      <c r="AB8795" s="6"/>
      <c r="AC8795" s="6"/>
      <c r="AD8795" s="6"/>
      <c r="AE8795" s="6"/>
      <c r="AF8795" s="12">
        <f t="shared" si="826"/>
        <v>0</v>
      </c>
      <c r="AG8795" s="6"/>
      <c r="AH8795" s="6"/>
      <c r="AI8795" s="6"/>
      <c r="AJ8795" s="6"/>
      <c r="AK8795" s="6"/>
      <c r="AL8795" s="12">
        <f t="shared" si="827"/>
        <v>0</v>
      </c>
      <c r="AM8795" s="11" t="str">
        <f t="shared" si="822"/>
        <v/>
      </c>
      <c r="AN8795" s="7"/>
      <c r="AO8795" s="6"/>
    </row>
    <row r="8796" spans="1:41" ht="15.75" customHeight="1" x14ac:dyDescent="0.2">
      <c r="A8796" s="4"/>
      <c r="B8796" s="7"/>
      <c r="C8796" s="8" t="str">
        <f>IFERROR(VLOOKUP(B8796,Tabla2[#All],2,FALSE),"")</f>
        <v/>
      </c>
      <c r="D8796" s="24"/>
      <c r="E8796" s="9" t="str">
        <f>IFERROR(VLOOKUP(D8796,Tabla1[],2,FALSE),"")</f>
        <v/>
      </c>
      <c r="G8796" s="24"/>
      <c r="L8796" s="3" t="str">
        <f t="shared" si="823"/>
        <v/>
      </c>
      <c r="M8796" s="24"/>
      <c r="N8796" s="24"/>
      <c r="T8796" s="6"/>
      <c r="U8796" s="6"/>
      <c r="V8796" s="10">
        <f t="shared" si="824"/>
        <v>0</v>
      </c>
      <c r="W8796" s="6"/>
      <c r="X8796" s="10">
        <f t="shared" si="825"/>
        <v>0</v>
      </c>
      <c r="Y8796" s="30"/>
      <c r="Z8796" s="30"/>
      <c r="AA8796" s="6"/>
      <c r="AB8796" s="6"/>
      <c r="AC8796" s="6"/>
      <c r="AD8796" s="6"/>
      <c r="AE8796" s="6"/>
      <c r="AF8796" s="12">
        <f t="shared" si="826"/>
        <v>0</v>
      </c>
      <c r="AG8796" s="6"/>
      <c r="AH8796" s="6"/>
      <c r="AI8796" s="6"/>
      <c r="AJ8796" s="6"/>
      <c r="AK8796" s="6"/>
      <c r="AL8796" s="12">
        <f t="shared" si="827"/>
        <v>0</v>
      </c>
      <c r="AM8796" s="11" t="str">
        <f t="shared" si="822"/>
        <v/>
      </c>
      <c r="AN8796" s="7"/>
      <c r="AO8796" s="6"/>
    </row>
    <row r="8797" spans="1:41" ht="15.75" customHeight="1" x14ac:dyDescent="0.2">
      <c r="A8797" s="4"/>
      <c r="B8797" s="7"/>
      <c r="C8797" s="8" t="str">
        <f>IFERROR(VLOOKUP(B8797,Tabla2[#All],2,FALSE),"")</f>
        <v/>
      </c>
      <c r="D8797" s="24"/>
      <c r="E8797" s="9" t="str">
        <f>IFERROR(VLOOKUP(D8797,Tabla1[],2,FALSE),"")</f>
        <v/>
      </c>
      <c r="G8797" s="24"/>
      <c r="L8797" s="3" t="str">
        <f t="shared" si="823"/>
        <v/>
      </c>
      <c r="M8797" s="24"/>
      <c r="N8797" s="24"/>
      <c r="T8797" s="6"/>
      <c r="U8797" s="6"/>
      <c r="V8797" s="10">
        <f t="shared" si="824"/>
        <v>0</v>
      </c>
      <c r="W8797" s="6"/>
      <c r="X8797" s="10">
        <f t="shared" si="825"/>
        <v>0</v>
      </c>
      <c r="Y8797" s="30"/>
      <c r="Z8797" s="30"/>
      <c r="AA8797" s="6"/>
      <c r="AB8797" s="6"/>
      <c r="AC8797" s="6"/>
      <c r="AD8797" s="6"/>
      <c r="AE8797" s="6"/>
      <c r="AF8797" s="12">
        <f t="shared" si="826"/>
        <v>0</v>
      </c>
      <c r="AG8797" s="6"/>
      <c r="AH8797" s="6"/>
      <c r="AI8797" s="6"/>
      <c r="AJ8797" s="6"/>
      <c r="AK8797" s="6"/>
      <c r="AL8797" s="12">
        <f t="shared" si="827"/>
        <v>0</v>
      </c>
      <c r="AM8797" s="11" t="str">
        <f t="shared" si="822"/>
        <v/>
      </c>
      <c r="AN8797" s="7"/>
      <c r="AO8797" s="6"/>
    </row>
    <row r="8798" spans="1:41" ht="15.75" customHeight="1" x14ac:dyDescent="0.2">
      <c r="A8798" s="4"/>
      <c r="B8798" s="7"/>
      <c r="C8798" s="8" t="str">
        <f>IFERROR(VLOOKUP(B8798,Tabla2[#All],2,FALSE),"")</f>
        <v/>
      </c>
      <c r="D8798" s="24"/>
      <c r="E8798" s="9" t="str">
        <f>IFERROR(VLOOKUP(D8798,Tabla1[],2,FALSE),"")</f>
        <v/>
      </c>
      <c r="G8798" s="24"/>
      <c r="L8798" s="3" t="str">
        <f t="shared" si="823"/>
        <v/>
      </c>
      <c r="M8798" s="24"/>
      <c r="N8798" s="24"/>
      <c r="T8798" s="6"/>
      <c r="U8798" s="6"/>
      <c r="V8798" s="10">
        <f t="shared" si="824"/>
        <v>0</v>
      </c>
      <c r="W8798" s="6"/>
      <c r="X8798" s="10">
        <f t="shared" si="825"/>
        <v>0</v>
      </c>
      <c r="Y8798" s="30"/>
      <c r="Z8798" s="30"/>
      <c r="AA8798" s="6"/>
      <c r="AB8798" s="6"/>
      <c r="AC8798" s="6"/>
      <c r="AD8798" s="6"/>
      <c r="AE8798" s="6"/>
      <c r="AF8798" s="12">
        <f t="shared" si="826"/>
        <v>0</v>
      </c>
      <c r="AG8798" s="6"/>
      <c r="AH8798" s="6"/>
      <c r="AI8798" s="6"/>
      <c r="AJ8798" s="6"/>
      <c r="AK8798" s="6"/>
      <c r="AL8798" s="12">
        <f t="shared" si="827"/>
        <v>0</v>
      </c>
      <c r="AM8798" s="11" t="str">
        <f t="shared" si="822"/>
        <v/>
      </c>
      <c r="AN8798" s="7"/>
      <c r="AO8798" s="6"/>
    </row>
    <row r="8799" spans="1:41" ht="15.75" customHeight="1" x14ac:dyDescent="0.2">
      <c r="A8799" s="4"/>
      <c r="B8799" s="7"/>
      <c r="C8799" s="8" t="str">
        <f>IFERROR(VLOOKUP(B8799,Tabla2[#All],2,FALSE),"")</f>
        <v/>
      </c>
      <c r="D8799" s="24"/>
      <c r="E8799" s="9" t="str">
        <f>IFERROR(VLOOKUP(D8799,Tabla1[],2,FALSE),"")</f>
        <v/>
      </c>
      <c r="G8799" s="24"/>
      <c r="L8799" s="3" t="str">
        <f t="shared" si="823"/>
        <v/>
      </c>
      <c r="M8799" s="24"/>
      <c r="N8799" s="24"/>
      <c r="T8799" s="6"/>
      <c r="U8799" s="6"/>
      <c r="V8799" s="10">
        <f t="shared" si="824"/>
        <v>0</v>
      </c>
      <c r="W8799" s="6"/>
      <c r="X8799" s="10">
        <f t="shared" si="825"/>
        <v>0</v>
      </c>
      <c r="Y8799" s="30"/>
      <c r="Z8799" s="30"/>
      <c r="AA8799" s="6"/>
      <c r="AB8799" s="6"/>
      <c r="AC8799" s="6"/>
      <c r="AD8799" s="6"/>
      <c r="AE8799" s="6"/>
      <c r="AF8799" s="12">
        <f t="shared" si="826"/>
        <v>0</v>
      </c>
      <c r="AG8799" s="6"/>
      <c r="AH8799" s="6"/>
      <c r="AI8799" s="6"/>
      <c r="AJ8799" s="6"/>
      <c r="AK8799" s="6"/>
      <c r="AL8799" s="12">
        <f t="shared" si="827"/>
        <v>0</v>
      </c>
      <c r="AM8799" s="11" t="str">
        <f t="shared" si="822"/>
        <v/>
      </c>
      <c r="AN8799" s="7"/>
      <c r="AO8799" s="6"/>
    </row>
    <row r="8800" spans="1:41" ht="15.75" customHeight="1" x14ac:dyDescent="0.2">
      <c r="A8800" s="4"/>
      <c r="B8800" s="7"/>
      <c r="C8800" s="8" t="str">
        <f>IFERROR(VLOOKUP(B8800,Tabla2[#All],2,FALSE),"")</f>
        <v/>
      </c>
      <c r="D8800" s="24"/>
      <c r="E8800" s="9" t="str">
        <f>IFERROR(VLOOKUP(D8800,Tabla1[],2,FALSE),"")</f>
        <v/>
      </c>
      <c r="G8800" s="24"/>
      <c r="L8800" s="3" t="str">
        <f t="shared" si="823"/>
        <v/>
      </c>
      <c r="M8800" s="24"/>
      <c r="N8800" s="24"/>
      <c r="T8800" s="6"/>
      <c r="U8800" s="6"/>
      <c r="V8800" s="10">
        <f t="shared" si="824"/>
        <v>0</v>
      </c>
      <c r="W8800" s="6"/>
      <c r="X8800" s="10">
        <f t="shared" si="825"/>
        <v>0</v>
      </c>
      <c r="Y8800" s="30"/>
      <c r="Z8800" s="30"/>
      <c r="AA8800" s="6"/>
      <c r="AB8800" s="6"/>
      <c r="AC8800" s="6"/>
      <c r="AD8800" s="6"/>
      <c r="AE8800" s="6"/>
      <c r="AF8800" s="12">
        <f t="shared" si="826"/>
        <v>0</v>
      </c>
      <c r="AG8800" s="6"/>
      <c r="AH8800" s="6"/>
      <c r="AI8800" s="6"/>
      <c r="AJ8800" s="6"/>
      <c r="AK8800" s="6"/>
      <c r="AL8800" s="12">
        <f t="shared" si="827"/>
        <v>0</v>
      </c>
      <c r="AM8800" s="11" t="str">
        <f t="shared" si="822"/>
        <v/>
      </c>
      <c r="AN8800" s="7"/>
      <c r="AO8800" s="6"/>
    </row>
    <row r="8801" spans="1:41" ht="15.75" customHeight="1" x14ac:dyDescent="0.2">
      <c r="A8801" s="4"/>
      <c r="B8801" s="7"/>
      <c r="C8801" s="8" t="str">
        <f>IFERROR(VLOOKUP(B8801,Tabla2[#All],2,FALSE),"")</f>
        <v/>
      </c>
      <c r="D8801" s="24"/>
      <c r="E8801" s="9" t="str">
        <f>IFERROR(VLOOKUP(D8801,Tabla1[],2,FALSE),"")</f>
        <v/>
      </c>
      <c r="G8801" s="24"/>
      <c r="L8801" s="3" t="str">
        <f t="shared" si="823"/>
        <v/>
      </c>
      <c r="M8801" s="24"/>
      <c r="N8801" s="24"/>
      <c r="T8801" s="6"/>
      <c r="U8801" s="6"/>
      <c r="V8801" s="10">
        <f t="shared" si="824"/>
        <v>0</v>
      </c>
      <c r="W8801" s="6"/>
      <c r="X8801" s="10">
        <f t="shared" si="825"/>
        <v>0</v>
      </c>
      <c r="Y8801" s="30"/>
      <c r="Z8801" s="30"/>
      <c r="AA8801" s="6"/>
      <c r="AB8801" s="6"/>
      <c r="AC8801" s="6"/>
      <c r="AD8801" s="6"/>
      <c r="AE8801" s="6"/>
      <c r="AF8801" s="12">
        <f t="shared" si="826"/>
        <v>0</v>
      </c>
      <c r="AG8801" s="6"/>
      <c r="AH8801" s="6"/>
      <c r="AI8801" s="6"/>
      <c r="AJ8801" s="6"/>
      <c r="AK8801" s="6"/>
      <c r="AL8801" s="12">
        <f t="shared" si="827"/>
        <v>0</v>
      </c>
      <c r="AM8801" s="11" t="str">
        <f t="shared" si="822"/>
        <v/>
      </c>
      <c r="AN8801" s="7"/>
      <c r="AO8801" s="6"/>
    </row>
    <row r="8802" spans="1:41" ht="15.75" customHeight="1" x14ac:dyDescent="0.2">
      <c r="A8802" s="4"/>
      <c r="B8802" s="7"/>
      <c r="C8802" s="8" t="str">
        <f>IFERROR(VLOOKUP(B8802,Tabla2[#All],2,FALSE),"")</f>
        <v/>
      </c>
      <c r="D8802" s="24"/>
      <c r="E8802" s="9" t="str">
        <f>IFERROR(VLOOKUP(D8802,Tabla1[],2,FALSE),"")</f>
        <v/>
      </c>
      <c r="G8802" s="24"/>
      <c r="L8802" s="3" t="str">
        <f t="shared" si="823"/>
        <v/>
      </c>
      <c r="M8802" s="24"/>
      <c r="N8802" s="24"/>
      <c r="T8802" s="6"/>
      <c r="U8802" s="6"/>
      <c r="V8802" s="10">
        <f t="shared" si="824"/>
        <v>0</v>
      </c>
      <c r="W8802" s="6"/>
      <c r="X8802" s="10">
        <f t="shared" si="825"/>
        <v>0</v>
      </c>
      <c r="Y8802" s="30"/>
      <c r="Z8802" s="30"/>
      <c r="AA8802" s="6"/>
      <c r="AB8802" s="6"/>
      <c r="AC8802" s="6"/>
      <c r="AD8802" s="6"/>
      <c r="AE8802" s="6"/>
      <c r="AF8802" s="12">
        <f t="shared" si="826"/>
        <v>0</v>
      </c>
      <c r="AG8802" s="6"/>
      <c r="AH8802" s="6"/>
      <c r="AI8802" s="6"/>
      <c r="AJ8802" s="6"/>
      <c r="AK8802" s="6"/>
      <c r="AL8802" s="12">
        <f t="shared" si="827"/>
        <v>0</v>
      </c>
      <c r="AM8802" s="11" t="str">
        <f t="shared" si="822"/>
        <v/>
      </c>
      <c r="AN8802" s="7"/>
      <c r="AO8802" s="6"/>
    </row>
    <row r="8803" spans="1:41" ht="15.75" customHeight="1" x14ac:dyDescent="0.2">
      <c r="A8803" s="4"/>
      <c r="B8803" s="7"/>
      <c r="C8803" s="8" t="str">
        <f>IFERROR(VLOOKUP(B8803,Tabla2[#All],2,FALSE),"")</f>
        <v/>
      </c>
      <c r="D8803" s="24"/>
      <c r="E8803" s="9" t="str">
        <f>IFERROR(VLOOKUP(D8803,Tabla1[],2,FALSE),"")</f>
        <v/>
      </c>
      <c r="G8803" s="24"/>
      <c r="L8803" s="3" t="str">
        <f t="shared" si="823"/>
        <v/>
      </c>
      <c r="M8803" s="24"/>
      <c r="N8803" s="24"/>
      <c r="T8803" s="6"/>
      <c r="U8803" s="6"/>
      <c r="V8803" s="10">
        <f t="shared" si="824"/>
        <v>0</v>
      </c>
      <c r="W8803" s="6"/>
      <c r="X8803" s="10">
        <f t="shared" si="825"/>
        <v>0</v>
      </c>
      <c r="Y8803" s="30"/>
      <c r="Z8803" s="30"/>
      <c r="AA8803" s="6"/>
      <c r="AB8803" s="6"/>
      <c r="AC8803" s="6"/>
      <c r="AD8803" s="6"/>
      <c r="AE8803" s="6"/>
      <c r="AF8803" s="12">
        <f t="shared" si="826"/>
        <v>0</v>
      </c>
      <c r="AG8803" s="6"/>
      <c r="AH8803" s="6"/>
      <c r="AI8803" s="6"/>
      <c r="AJ8803" s="6"/>
      <c r="AK8803" s="6"/>
      <c r="AL8803" s="12">
        <f t="shared" si="827"/>
        <v>0</v>
      </c>
      <c r="AM8803" s="11" t="str">
        <f t="shared" si="822"/>
        <v/>
      </c>
      <c r="AN8803" s="7"/>
      <c r="AO8803" s="6"/>
    </row>
    <row r="8804" spans="1:41" ht="15.75" customHeight="1" x14ac:dyDescent="0.2">
      <c r="A8804" s="4"/>
      <c r="B8804" s="7"/>
      <c r="C8804" s="8" t="str">
        <f>IFERROR(VLOOKUP(B8804,Tabla2[#All],2,FALSE),"")</f>
        <v/>
      </c>
      <c r="D8804" s="24"/>
      <c r="E8804" s="9" t="str">
        <f>IFERROR(VLOOKUP(D8804,Tabla1[],2,FALSE),"")</f>
        <v/>
      </c>
      <c r="G8804" s="24"/>
      <c r="L8804" s="3" t="str">
        <f t="shared" si="823"/>
        <v/>
      </c>
      <c r="M8804" s="24"/>
      <c r="N8804" s="24"/>
      <c r="T8804" s="6"/>
      <c r="U8804" s="6"/>
      <c r="V8804" s="10">
        <f t="shared" si="824"/>
        <v>0</v>
      </c>
      <c r="W8804" s="6"/>
      <c r="X8804" s="10">
        <f t="shared" si="825"/>
        <v>0</v>
      </c>
      <c r="Y8804" s="30"/>
      <c r="Z8804" s="30"/>
      <c r="AA8804" s="6"/>
      <c r="AB8804" s="6"/>
      <c r="AC8804" s="6"/>
      <c r="AD8804" s="6"/>
      <c r="AE8804" s="6"/>
      <c r="AF8804" s="12">
        <f t="shared" si="826"/>
        <v>0</v>
      </c>
      <c r="AG8804" s="6"/>
      <c r="AH8804" s="6"/>
      <c r="AI8804" s="6"/>
      <c r="AJ8804" s="6"/>
      <c r="AK8804" s="6"/>
      <c r="AL8804" s="12">
        <f t="shared" si="827"/>
        <v>0</v>
      </c>
      <c r="AM8804" s="11" t="str">
        <f t="shared" si="822"/>
        <v/>
      </c>
      <c r="AN8804" s="7"/>
      <c r="AO8804" s="6"/>
    </row>
    <row r="8805" spans="1:41" ht="15.75" customHeight="1" x14ac:dyDescent="0.2">
      <c r="A8805" s="4"/>
      <c r="B8805" s="7"/>
      <c r="C8805" s="8" t="str">
        <f>IFERROR(VLOOKUP(B8805,Tabla2[#All],2,FALSE),"")</f>
        <v/>
      </c>
      <c r="D8805" s="24"/>
      <c r="E8805" s="9" t="str">
        <f>IFERROR(VLOOKUP(D8805,Tabla1[],2,FALSE),"")</f>
        <v/>
      </c>
      <c r="G8805" s="24"/>
      <c r="L8805" s="3" t="str">
        <f t="shared" si="823"/>
        <v/>
      </c>
      <c r="M8805" s="24"/>
      <c r="N8805" s="24"/>
      <c r="T8805" s="6"/>
      <c r="U8805" s="6"/>
      <c r="V8805" s="10">
        <f t="shared" si="824"/>
        <v>0</v>
      </c>
      <c r="W8805" s="6"/>
      <c r="X8805" s="10">
        <f t="shared" si="825"/>
        <v>0</v>
      </c>
      <c r="Y8805" s="30"/>
      <c r="Z8805" s="30"/>
      <c r="AA8805" s="6"/>
      <c r="AB8805" s="6"/>
      <c r="AC8805" s="6"/>
      <c r="AD8805" s="6"/>
      <c r="AE8805" s="6"/>
      <c r="AF8805" s="12">
        <f t="shared" si="826"/>
        <v>0</v>
      </c>
      <c r="AG8805" s="6"/>
      <c r="AH8805" s="6"/>
      <c r="AI8805" s="6"/>
      <c r="AJ8805" s="6"/>
      <c r="AK8805" s="6"/>
      <c r="AL8805" s="12">
        <f t="shared" si="827"/>
        <v>0</v>
      </c>
      <c r="AM8805" s="11" t="str">
        <f t="shared" si="822"/>
        <v/>
      </c>
      <c r="AN8805" s="7"/>
      <c r="AO8805" s="6"/>
    </row>
    <row r="8806" spans="1:41" ht="15.75" customHeight="1" x14ac:dyDescent="0.2">
      <c r="A8806" s="4"/>
      <c r="B8806" s="7"/>
      <c r="C8806" s="8" t="str">
        <f>IFERROR(VLOOKUP(B8806,Tabla2[#All],2,FALSE),"")</f>
        <v/>
      </c>
      <c r="D8806" s="24"/>
      <c r="E8806" s="9" t="str">
        <f>IFERROR(VLOOKUP(D8806,Tabla1[],2,FALSE),"")</f>
        <v/>
      </c>
      <c r="G8806" s="24"/>
      <c r="L8806" s="3" t="str">
        <f t="shared" si="823"/>
        <v/>
      </c>
      <c r="M8806" s="24"/>
      <c r="N8806" s="24"/>
      <c r="T8806" s="6"/>
      <c r="U8806" s="6"/>
      <c r="V8806" s="10">
        <f t="shared" si="824"/>
        <v>0</v>
      </c>
      <c r="W8806" s="6"/>
      <c r="X8806" s="10">
        <f t="shared" si="825"/>
        <v>0</v>
      </c>
      <c r="Y8806" s="30"/>
      <c r="Z8806" s="30"/>
      <c r="AA8806" s="6"/>
      <c r="AB8806" s="6"/>
      <c r="AC8806" s="6"/>
      <c r="AD8806" s="6"/>
      <c r="AE8806" s="6"/>
      <c r="AF8806" s="12">
        <f t="shared" si="826"/>
        <v>0</v>
      </c>
      <c r="AG8806" s="6"/>
      <c r="AH8806" s="6"/>
      <c r="AI8806" s="6"/>
      <c r="AJ8806" s="6"/>
      <c r="AK8806" s="6"/>
      <c r="AL8806" s="12">
        <f t="shared" si="827"/>
        <v>0</v>
      </c>
      <c r="AM8806" s="11" t="str">
        <f t="shared" si="822"/>
        <v/>
      </c>
      <c r="AN8806" s="7"/>
      <c r="AO8806" s="6"/>
    </row>
    <row r="8807" spans="1:41" ht="15.75" customHeight="1" x14ac:dyDescent="0.2">
      <c r="A8807" s="4"/>
      <c r="B8807" s="7"/>
      <c r="C8807" s="8" t="str">
        <f>IFERROR(VLOOKUP(B8807,Tabla2[#All],2,FALSE),"")</f>
        <v/>
      </c>
      <c r="D8807" s="24"/>
      <c r="E8807" s="9" t="str">
        <f>IFERROR(VLOOKUP(D8807,Tabla1[],2,FALSE),"")</f>
        <v/>
      </c>
      <c r="G8807" s="24"/>
      <c r="L8807" s="3" t="str">
        <f t="shared" si="823"/>
        <v/>
      </c>
      <c r="M8807" s="24"/>
      <c r="N8807" s="24"/>
      <c r="T8807" s="6"/>
      <c r="U8807" s="6"/>
      <c r="V8807" s="10">
        <f t="shared" si="824"/>
        <v>0</v>
      </c>
      <c r="W8807" s="6"/>
      <c r="X8807" s="10">
        <f t="shared" si="825"/>
        <v>0</v>
      </c>
      <c r="Y8807" s="30"/>
      <c r="Z8807" s="30"/>
      <c r="AA8807" s="6"/>
      <c r="AB8807" s="6"/>
      <c r="AC8807" s="6"/>
      <c r="AD8807" s="6"/>
      <c r="AE8807" s="6"/>
      <c r="AF8807" s="12">
        <f t="shared" si="826"/>
        <v>0</v>
      </c>
      <c r="AG8807" s="6"/>
      <c r="AH8807" s="6"/>
      <c r="AI8807" s="6"/>
      <c r="AJ8807" s="6"/>
      <c r="AK8807" s="6"/>
      <c r="AL8807" s="12">
        <f t="shared" si="827"/>
        <v>0</v>
      </c>
      <c r="AM8807" s="11" t="str">
        <f t="shared" si="822"/>
        <v/>
      </c>
      <c r="AN8807" s="7"/>
      <c r="AO8807" s="6"/>
    </row>
    <row r="8808" spans="1:41" ht="15.75" customHeight="1" x14ac:dyDescent="0.2">
      <c r="A8808" s="4"/>
      <c r="B8808" s="7"/>
      <c r="C8808" s="8" t="str">
        <f>IFERROR(VLOOKUP(B8808,Tabla2[#All],2,FALSE),"")</f>
        <v/>
      </c>
      <c r="D8808" s="24"/>
      <c r="E8808" s="9" t="str">
        <f>IFERROR(VLOOKUP(D8808,Tabla1[],2,FALSE),"")</f>
        <v/>
      </c>
      <c r="G8808" s="24"/>
      <c r="L8808" s="3" t="str">
        <f t="shared" si="823"/>
        <v/>
      </c>
      <c r="M8808" s="24"/>
      <c r="N8808" s="24"/>
      <c r="T8808" s="6"/>
      <c r="U8808" s="6"/>
      <c r="V8808" s="10">
        <f t="shared" si="824"/>
        <v>0</v>
      </c>
      <c r="W8808" s="6"/>
      <c r="X8808" s="10">
        <f t="shared" si="825"/>
        <v>0</v>
      </c>
      <c r="Y8808" s="30"/>
      <c r="Z8808" s="30"/>
      <c r="AA8808" s="6"/>
      <c r="AB8808" s="6"/>
      <c r="AC8808" s="6"/>
      <c r="AD8808" s="6"/>
      <c r="AE8808" s="6"/>
      <c r="AF8808" s="12">
        <f t="shared" si="826"/>
        <v>0</v>
      </c>
      <c r="AG8808" s="6"/>
      <c r="AH8808" s="6"/>
      <c r="AI8808" s="6"/>
      <c r="AJ8808" s="6"/>
      <c r="AK8808" s="6"/>
      <c r="AL8808" s="12">
        <f t="shared" si="827"/>
        <v>0</v>
      </c>
      <c r="AM8808" s="11" t="str">
        <f t="shared" si="822"/>
        <v/>
      </c>
      <c r="AN8808" s="7"/>
      <c r="AO8808" s="6"/>
    </row>
    <row r="8809" spans="1:41" ht="15.75" customHeight="1" x14ac:dyDescent="0.2">
      <c r="A8809" s="4"/>
      <c r="B8809" s="7"/>
      <c r="C8809" s="8" t="str">
        <f>IFERROR(VLOOKUP(B8809,Tabla2[#All],2,FALSE),"")</f>
        <v/>
      </c>
      <c r="D8809" s="24"/>
      <c r="E8809" s="9" t="str">
        <f>IFERROR(VLOOKUP(D8809,Tabla1[],2,FALSE),"")</f>
        <v/>
      </c>
      <c r="G8809" s="24"/>
      <c r="L8809" s="3" t="str">
        <f t="shared" si="823"/>
        <v/>
      </c>
      <c r="M8809" s="24"/>
      <c r="N8809" s="24"/>
      <c r="T8809" s="6"/>
      <c r="U8809" s="6"/>
      <c r="V8809" s="10">
        <f t="shared" si="824"/>
        <v>0</v>
      </c>
      <c r="W8809" s="6"/>
      <c r="X8809" s="10">
        <f t="shared" si="825"/>
        <v>0</v>
      </c>
      <c r="Y8809" s="30"/>
      <c r="Z8809" s="30"/>
      <c r="AA8809" s="6"/>
      <c r="AB8809" s="6"/>
      <c r="AC8809" s="6"/>
      <c r="AD8809" s="6"/>
      <c r="AE8809" s="6"/>
      <c r="AF8809" s="12">
        <f t="shared" si="826"/>
        <v>0</v>
      </c>
      <c r="AG8809" s="6"/>
      <c r="AH8809" s="6"/>
      <c r="AI8809" s="6"/>
      <c r="AJ8809" s="6"/>
      <c r="AK8809" s="6"/>
      <c r="AL8809" s="12">
        <f t="shared" si="827"/>
        <v>0</v>
      </c>
      <c r="AM8809" s="11" t="str">
        <f t="shared" si="822"/>
        <v/>
      </c>
      <c r="AN8809" s="7"/>
      <c r="AO8809" s="6"/>
    </row>
    <row r="8810" spans="1:41" ht="15.75" customHeight="1" x14ac:dyDescent="0.2">
      <c r="A8810" s="4"/>
      <c r="B8810" s="7"/>
      <c r="C8810" s="8" t="str">
        <f>IFERROR(VLOOKUP(B8810,Tabla2[#All],2,FALSE),"")</f>
        <v/>
      </c>
      <c r="D8810" s="24"/>
      <c r="E8810" s="9" t="str">
        <f>IFERROR(VLOOKUP(D8810,Tabla1[],2,FALSE),"")</f>
        <v/>
      </c>
      <c r="G8810" s="24"/>
      <c r="L8810" s="3" t="str">
        <f t="shared" si="823"/>
        <v/>
      </c>
      <c r="M8810" s="24"/>
      <c r="N8810" s="24"/>
      <c r="T8810" s="6"/>
      <c r="U8810" s="6"/>
      <c r="V8810" s="10">
        <f t="shared" si="824"/>
        <v>0</v>
      </c>
      <c r="W8810" s="6"/>
      <c r="X8810" s="10">
        <f t="shared" si="825"/>
        <v>0</v>
      </c>
      <c r="Y8810" s="30"/>
      <c r="Z8810" s="30"/>
      <c r="AA8810" s="6"/>
      <c r="AB8810" s="6"/>
      <c r="AC8810" s="6"/>
      <c r="AD8810" s="6"/>
      <c r="AE8810" s="6"/>
      <c r="AF8810" s="12">
        <f t="shared" si="826"/>
        <v>0</v>
      </c>
      <c r="AG8810" s="6"/>
      <c r="AH8810" s="6"/>
      <c r="AI8810" s="6"/>
      <c r="AJ8810" s="6"/>
      <c r="AK8810" s="6"/>
      <c r="AL8810" s="12">
        <f t="shared" si="827"/>
        <v>0</v>
      </c>
      <c r="AM8810" s="11" t="str">
        <f t="shared" si="822"/>
        <v/>
      </c>
      <c r="AN8810" s="7"/>
      <c r="AO8810" s="6"/>
    </row>
    <row r="8811" spans="1:41" ht="15.75" customHeight="1" x14ac:dyDescent="0.2">
      <c r="A8811" s="4"/>
      <c r="B8811" s="7"/>
      <c r="C8811" s="8" t="str">
        <f>IFERROR(VLOOKUP(B8811,Tabla2[#All],2,FALSE),"")</f>
        <v/>
      </c>
      <c r="D8811" s="24"/>
      <c r="E8811" s="9" t="str">
        <f>IFERROR(VLOOKUP(D8811,Tabla1[],2,FALSE),"")</f>
        <v/>
      </c>
      <c r="G8811" s="24"/>
      <c r="L8811" s="3" t="str">
        <f t="shared" si="823"/>
        <v/>
      </c>
      <c r="M8811" s="24"/>
      <c r="N8811" s="24"/>
      <c r="T8811" s="6"/>
      <c r="U8811" s="6"/>
      <c r="V8811" s="10">
        <f t="shared" si="824"/>
        <v>0</v>
      </c>
      <c r="W8811" s="6"/>
      <c r="X8811" s="10">
        <f t="shared" si="825"/>
        <v>0</v>
      </c>
      <c r="Y8811" s="30"/>
      <c r="Z8811" s="30"/>
      <c r="AA8811" s="6"/>
      <c r="AB8811" s="6"/>
      <c r="AC8811" s="6"/>
      <c r="AD8811" s="6"/>
      <c r="AE8811" s="6"/>
      <c r="AF8811" s="12">
        <f t="shared" si="826"/>
        <v>0</v>
      </c>
      <c r="AG8811" s="6"/>
      <c r="AH8811" s="6"/>
      <c r="AI8811" s="6"/>
      <c r="AJ8811" s="6"/>
      <c r="AK8811" s="6"/>
      <c r="AL8811" s="12">
        <f t="shared" si="827"/>
        <v>0</v>
      </c>
      <c r="AM8811" s="11" t="str">
        <f t="shared" si="822"/>
        <v/>
      </c>
      <c r="AN8811" s="7"/>
      <c r="AO8811" s="6"/>
    </row>
    <row r="8812" spans="1:41" ht="15.75" customHeight="1" x14ac:dyDescent="0.2">
      <c r="A8812" s="4"/>
      <c r="B8812" s="7"/>
      <c r="C8812" s="8" t="str">
        <f>IFERROR(VLOOKUP(B8812,Tabla2[#All],2,FALSE),"")</f>
        <v/>
      </c>
      <c r="D8812" s="24"/>
      <c r="E8812" s="9" t="str">
        <f>IFERROR(VLOOKUP(D8812,Tabla1[],2,FALSE),"")</f>
        <v/>
      </c>
      <c r="G8812" s="24"/>
      <c r="L8812" s="3" t="str">
        <f t="shared" si="823"/>
        <v/>
      </c>
      <c r="M8812" s="24"/>
      <c r="N8812" s="24"/>
      <c r="T8812" s="6"/>
      <c r="U8812" s="6"/>
      <c r="V8812" s="10">
        <f t="shared" si="824"/>
        <v>0</v>
      </c>
      <c r="W8812" s="6"/>
      <c r="X8812" s="10">
        <f t="shared" si="825"/>
        <v>0</v>
      </c>
      <c r="Y8812" s="30"/>
      <c r="Z8812" s="30"/>
      <c r="AA8812" s="6"/>
      <c r="AB8812" s="6"/>
      <c r="AC8812" s="6"/>
      <c r="AD8812" s="6"/>
      <c r="AE8812" s="6"/>
      <c r="AF8812" s="12">
        <f t="shared" si="826"/>
        <v>0</v>
      </c>
      <c r="AG8812" s="6"/>
      <c r="AH8812" s="6"/>
      <c r="AI8812" s="6"/>
      <c r="AJ8812" s="6"/>
      <c r="AK8812" s="6"/>
      <c r="AL8812" s="12">
        <f t="shared" si="827"/>
        <v>0</v>
      </c>
      <c r="AM8812" s="11" t="str">
        <f t="shared" si="822"/>
        <v/>
      </c>
      <c r="AN8812" s="7"/>
      <c r="AO8812" s="6"/>
    </row>
    <row r="8813" spans="1:41" ht="15.75" customHeight="1" x14ac:dyDescent="0.2">
      <c r="A8813" s="4"/>
      <c r="B8813" s="7"/>
      <c r="C8813" s="8" t="str">
        <f>IFERROR(VLOOKUP(B8813,Tabla2[#All],2,FALSE),"")</f>
        <v/>
      </c>
      <c r="D8813" s="24"/>
      <c r="E8813" s="9" t="str">
        <f>IFERROR(VLOOKUP(D8813,Tabla1[],2,FALSE),"")</f>
        <v/>
      </c>
      <c r="G8813" s="24"/>
      <c r="L8813" s="3" t="str">
        <f t="shared" si="823"/>
        <v/>
      </c>
      <c r="M8813" s="24"/>
      <c r="N8813" s="24"/>
      <c r="T8813" s="6"/>
      <c r="U8813" s="6"/>
      <c r="V8813" s="10">
        <f t="shared" si="824"/>
        <v>0</v>
      </c>
      <c r="W8813" s="6"/>
      <c r="X8813" s="10">
        <f t="shared" si="825"/>
        <v>0</v>
      </c>
      <c r="Y8813" s="30"/>
      <c r="Z8813" s="30"/>
      <c r="AA8813" s="6"/>
      <c r="AB8813" s="6"/>
      <c r="AC8813" s="6"/>
      <c r="AD8813" s="6"/>
      <c r="AE8813" s="6"/>
      <c r="AF8813" s="12">
        <f t="shared" si="826"/>
        <v>0</v>
      </c>
      <c r="AG8813" s="6"/>
      <c r="AH8813" s="6"/>
      <c r="AI8813" s="6"/>
      <c r="AJ8813" s="6"/>
      <c r="AK8813" s="6"/>
      <c r="AL8813" s="12">
        <f t="shared" si="827"/>
        <v>0</v>
      </c>
      <c r="AM8813" s="11" t="str">
        <f t="shared" si="822"/>
        <v/>
      </c>
      <c r="AN8813" s="7"/>
      <c r="AO8813" s="6"/>
    </row>
    <row r="8814" spans="1:41" ht="15.75" customHeight="1" x14ac:dyDescent="0.2">
      <c r="A8814" s="4"/>
      <c r="B8814" s="7"/>
      <c r="C8814" s="8" t="str">
        <f>IFERROR(VLOOKUP(B8814,Tabla2[#All],2,FALSE),"")</f>
        <v/>
      </c>
      <c r="D8814" s="24"/>
      <c r="E8814" s="9" t="str">
        <f>IFERROR(VLOOKUP(D8814,Tabla1[],2,FALSE),"")</f>
        <v/>
      </c>
      <c r="G8814" s="24"/>
      <c r="L8814" s="3" t="str">
        <f t="shared" si="823"/>
        <v/>
      </c>
      <c r="M8814" s="24"/>
      <c r="N8814" s="24"/>
      <c r="T8814" s="6"/>
      <c r="U8814" s="6"/>
      <c r="V8814" s="10">
        <f t="shared" si="824"/>
        <v>0</v>
      </c>
      <c r="W8814" s="6"/>
      <c r="X8814" s="10">
        <f t="shared" si="825"/>
        <v>0</v>
      </c>
      <c r="Y8814" s="30"/>
      <c r="Z8814" s="30"/>
      <c r="AA8814" s="6"/>
      <c r="AB8814" s="6"/>
      <c r="AC8814" s="6"/>
      <c r="AD8814" s="6"/>
      <c r="AE8814" s="6"/>
      <c r="AF8814" s="12">
        <f t="shared" si="826"/>
        <v>0</v>
      </c>
      <c r="AG8814" s="6"/>
      <c r="AH8814" s="6"/>
      <c r="AI8814" s="6"/>
      <c r="AJ8814" s="6"/>
      <c r="AK8814" s="6"/>
      <c r="AL8814" s="12">
        <f t="shared" si="827"/>
        <v>0</v>
      </c>
      <c r="AM8814" s="11" t="str">
        <f t="shared" si="822"/>
        <v/>
      </c>
      <c r="AN8814" s="7"/>
      <c r="AO8814" s="6"/>
    </row>
    <row r="8815" spans="1:41" ht="15.75" customHeight="1" x14ac:dyDescent="0.2">
      <c r="A8815" s="4"/>
      <c r="B8815" s="7"/>
      <c r="C8815" s="8" t="str">
        <f>IFERROR(VLOOKUP(B8815,Tabla2[#All],2,FALSE),"")</f>
        <v/>
      </c>
      <c r="D8815" s="24"/>
      <c r="E8815" s="9" t="str">
        <f>IFERROR(VLOOKUP(D8815,Tabla1[],2,FALSE),"")</f>
        <v/>
      </c>
      <c r="G8815" s="24"/>
      <c r="L8815" s="3" t="str">
        <f t="shared" si="823"/>
        <v/>
      </c>
      <c r="M8815" s="24"/>
      <c r="N8815" s="24"/>
      <c r="T8815" s="6"/>
      <c r="U8815" s="6"/>
      <c r="V8815" s="10">
        <f t="shared" si="824"/>
        <v>0</v>
      </c>
      <c r="W8815" s="6"/>
      <c r="X8815" s="10">
        <f t="shared" si="825"/>
        <v>0</v>
      </c>
      <c r="Y8815" s="30"/>
      <c r="Z8815" s="30"/>
      <c r="AA8815" s="6"/>
      <c r="AB8815" s="6"/>
      <c r="AC8815" s="6"/>
      <c r="AD8815" s="6"/>
      <c r="AE8815" s="6"/>
      <c r="AF8815" s="12">
        <f t="shared" si="826"/>
        <v>0</v>
      </c>
      <c r="AG8815" s="6"/>
      <c r="AH8815" s="6"/>
      <c r="AI8815" s="6"/>
      <c r="AJ8815" s="6"/>
      <c r="AK8815" s="6"/>
      <c r="AL8815" s="12">
        <f t="shared" si="827"/>
        <v>0</v>
      </c>
      <c r="AM8815" s="11" t="str">
        <f t="shared" si="822"/>
        <v/>
      </c>
      <c r="AN8815" s="7"/>
      <c r="AO8815" s="6"/>
    </row>
    <row r="8816" spans="1:41" ht="15.75" customHeight="1" x14ac:dyDescent="0.2">
      <c r="A8816" s="4"/>
      <c r="B8816" s="7"/>
      <c r="C8816" s="8" t="str">
        <f>IFERROR(VLOOKUP(B8816,Tabla2[#All],2,FALSE),"")</f>
        <v/>
      </c>
      <c r="D8816" s="24"/>
      <c r="E8816" s="9" t="str">
        <f>IFERROR(VLOOKUP(D8816,Tabla1[],2,FALSE),"")</f>
        <v/>
      </c>
      <c r="G8816" s="24"/>
      <c r="L8816" s="3" t="str">
        <f t="shared" si="823"/>
        <v/>
      </c>
      <c r="M8816" s="24"/>
      <c r="N8816" s="24"/>
      <c r="T8816" s="6"/>
      <c r="U8816" s="6"/>
      <c r="V8816" s="10">
        <f t="shared" si="824"/>
        <v>0</v>
      </c>
      <c r="W8816" s="6"/>
      <c r="X8816" s="10">
        <f t="shared" si="825"/>
        <v>0</v>
      </c>
      <c r="Y8816" s="30"/>
      <c r="Z8816" s="30"/>
      <c r="AA8816" s="6"/>
      <c r="AB8816" s="6"/>
      <c r="AC8816" s="6"/>
      <c r="AD8816" s="6"/>
      <c r="AE8816" s="6"/>
      <c r="AF8816" s="12">
        <f t="shared" si="826"/>
        <v>0</v>
      </c>
      <c r="AG8816" s="6"/>
      <c r="AH8816" s="6"/>
      <c r="AI8816" s="6"/>
      <c r="AJ8816" s="6"/>
      <c r="AK8816" s="6"/>
      <c r="AL8816" s="12">
        <f t="shared" si="827"/>
        <v>0</v>
      </c>
      <c r="AM8816" s="11" t="str">
        <f t="shared" si="822"/>
        <v/>
      </c>
      <c r="AN8816" s="7"/>
      <c r="AO8816" s="6"/>
    </row>
    <row r="8817" spans="1:41" ht="15.75" customHeight="1" x14ac:dyDescent="0.2">
      <c r="A8817" s="4"/>
      <c r="B8817" s="7"/>
      <c r="C8817" s="8" t="str">
        <f>IFERROR(VLOOKUP(B8817,Tabla2[#All],2,FALSE),"")</f>
        <v/>
      </c>
      <c r="D8817" s="24"/>
      <c r="E8817" s="9" t="str">
        <f>IFERROR(VLOOKUP(D8817,Tabla1[],2,FALSE),"")</f>
        <v/>
      </c>
      <c r="G8817" s="24"/>
      <c r="L8817" s="3" t="str">
        <f t="shared" si="823"/>
        <v/>
      </c>
      <c r="M8817" s="24"/>
      <c r="N8817" s="24"/>
      <c r="T8817" s="6"/>
      <c r="U8817" s="6"/>
      <c r="V8817" s="10">
        <f t="shared" si="824"/>
        <v>0</v>
      </c>
      <c r="W8817" s="6"/>
      <c r="X8817" s="10">
        <f t="shared" si="825"/>
        <v>0</v>
      </c>
      <c r="Y8817" s="30"/>
      <c r="Z8817" s="30"/>
      <c r="AA8817" s="6"/>
      <c r="AB8817" s="6"/>
      <c r="AC8817" s="6"/>
      <c r="AD8817" s="6"/>
      <c r="AE8817" s="6"/>
      <c r="AF8817" s="12">
        <f t="shared" si="826"/>
        <v>0</v>
      </c>
      <c r="AG8817" s="6"/>
      <c r="AH8817" s="6"/>
      <c r="AI8817" s="6"/>
      <c r="AJ8817" s="6"/>
      <c r="AK8817" s="6"/>
      <c r="AL8817" s="12">
        <f t="shared" si="827"/>
        <v>0</v>
      </c>
      <c r="AM8817" s="11" t="str">
        <f t="shared" si="822"/>
        <v/>
      </c>
      <c r="AN8817" s="7"/>
      <c r="AO8817" s="6"/>
    </row>
    <row r="8818" spans="1:41" ht="15.75" customHeight="1" x14ac:dyDescent="0.2">
      <c r="A8818" s="4"/>
      <c r="B8818" s="7"/>
      <c r="C8818" s="8" t="str">
        <f>IFERROR(VLOOKUP(B8818,Tabla2[#All],2,FALSE),"")</f>
        <v/>
      </c>
      <c r="D8818" s="24"/>
      <c r="E8818" s="9" t="str">
        <f>IFERROR(VLOOKUP(D8818,Tabla1[],2,FALSE),"")</f>
        <v/>
      </c>
      <c r="G8818" s="24"/>
      <c r="L8818" s="3" t="str">
        <f t="shared" si="823"/>
        <v/>
      </c>
      <c r="M8818" s="24"/>
      <c r="N8818" s="24"/>
      <c r="T8818" s="6"/>
      <c r="U8818" s="6"/>
      <c r="V8818" s="10">
        <f t="shared" si="824"/>
        <v>0</v>
      </c>
      <c r="W8818" s="6"/>
      <c r="X8818" s="10">
        <f t="shared" si="825"/>
        <v>0</v>
      </c>
      <c r="Y8818" s="30"/>
      <c r="Z8818" s="30"/>
      <c r="AA8818" s="6"/>
      <c r="AB8818" s="6"/>
      <c r="AC8818" s="6"/>
      <c r="AD8818" s="6"/>
      <c r="AE8818" s="6"/>
      <c r="AF8818" s="12">
        <f t="shared" si="826"/>
        <v>0</v>
      </c>
      <c r="AG8818" s="6"/>
      <c r="AH8818" s="6"/>
      <c r="AI8818" s="6"/>
      <c r="AJ8818" s="6"/>
      <c r="AK8818" s="6"/>
      <c r="AL8818" s="12">
        <f t="shared" si="827"/>
        <v>0</v>
      </c>
      <c r="AM8818" s="11" t="str">
        <f t="shared" si="822"/>
        <v/>
      </c>
      <c r="AN8818" s="7"/>
      <c r="AO8818" s="6"/>
    </row>
    <row r="8819" spans="1:41" ht="15.75" customHeight="1" x14ac:dyDescent="0.2">
      <c r="A8819" s="4"/>
      <c r="B8819" s="7"/>
      <c r="C8819" s="8" t="str">
        <f>IFERROR(VLOOKUP(B8819,Tabla2[#All],2,FALSE),"")</f>
        <v/>
      </c>
      <c r="D8819" s="24"/>
      <c r="E8819" s="9" t="str">
        <f>IFERROR(VLOOKUP(D8819,Tabla1[],2,FALSE),"")</f>
        <v/>
      </c>
      <c r="G8819" s="24"/>
      <c r="L8819" s="3" t="str">
        <f t="shared" si="823"/>
        <v/>
      </c>
      <c r="M8819" s="24"/>
      <c r="N8819" s="24"/>
      <c r="T8819" s="6"/>
      <c r="U8819" s="6"/>
      <c r="V8819" s="10">
        <f t="shared" si="824"/>
        <v>0</v>
      </c>
      <c r="W8819" s="6"/>
      <c r="X8819" s="10">
        <f t="shared" si="825"/>
        <v>0</v>
      </c>
      <c r="Y8819" s="30"/>
      <c r="Z8819" s="30"/>
      <c r="AA8819" s="6"/>
      <c r="AB8819" s="6"/>
      <c r="AC8819" s="6"/>
      <c r="AD8819" s="6"/>
      <c r="AE8819" s="6"/>
      <c r="AF8819" s="12">
        <f t="shared" si="826"/>
        <v>0</v>
      </c>
      <c r="AG8819" s="6"/>
      <c r="AH8819" s="6"/>
      <c r="AI8819" s="6"/>
      <c r="AJ8819" s="6"/>
      <c r="AK8819" s="6"/>
      <c r="AL8819" s="12">
        <f t="shared" si="827"/>
        <v>0</v>
      </c>
      <c r="AM8819" s="11" t="str">
        <f t="shared" si="822"/>
        <v/>
      </c>
      <c r="AN8819" s="7"/>
      <c r="AO8819" s="6"/>
    </row>
    <row r="8820" spans="1:41" ht="15.75" customHeight="1" x14ac:dyDescent="0.2">
      <c r="A8820" s="4"/>
      <c r="B8820" s="7"/>
      <c r="C8820" s="8" t="str">
        <f>IFERROR(VLOOKUP(B8820,Tabla2[#All],2,FALSE),"")</f>
        <v/>
      </c>
      <c r="D8820" s="24"/>
      <c r="E8820" s="9" t="str">
        <f>IFERROR(VLOOKUP(D8820,Tabla1[],2,FALSE),"")</f>
        <v/>
      </c>
      <c r="G8820" s="24"/>
      <c r="L8820" s="3" t="str">
        <f t="shared" si="823"/>
        <v/>
      </c>
      <c r="M8820" s="24"/>
      <c r="N8820" s="24"/>
      <c r="T8820" s="6"/>
      <c r="U8820" s="6"/>
      <c r="V8820" s="10">
        <f t="shared" si="824"/>
        <v>0</v>
      </c>
      <c r="W8820" s="6"/>
      <c r="X8820" s="10">
        <f t="shared" si="825"/>
        <v>0</v>
      </c>
      <c r="Y8820" s="30"/>
      <c r="Z8820" s="30"/>
      <c r="AA8820" s="6"/>
      <c r="AB8820" s="6"/>
      <c r="AC8820" s="6"/>
      <c r="AD8820" s="6"/>
      <c r="AE8820" s="6"/>
      <c r="AF8820" s="12">
        <f t="shared" si="826"/>
        <v>0</v>
      </c>
      <c r="AG8820" s="6"/>
      <c r="AH8820" s="6"/>
      <c r="AI8820" s="6"/>
      <c r="AJ8820" s="6"/>
      <c r="AK8820" s="6"/>
      <c r="AL8820" s="12">
        <f t="shared" si="827"/>
        <v>0</v>
      </c>
      <c r="AM8820" s="11" t="str">
        <f t="shared" si="822"/>
        <v/>
      </c>
      <c r="AN8820" s="7"/>
      <c r="AO8820" s="6"/>
    </row>
    <row r="8821" spans="1:41" ht="15.75" customHeight="1" x14ac:dyDescent="0.2">
      <c r="A8821" s="4"/>
      <c r="B8821" s="7"/>
      <c r="C8821" s="8" t="str">
        <f>IFERROR(VLOOKUP(B8821,Tabla2[#All],2,FALSE),"")</f>
        <v/>
      </c>
      <c r="D8821" s="24"/>
      <c r="E8821" s="9" t="str">
        <f>IFERROR(VLOOKUP(D8821,Tabla1[],2,FALSE),"")</f>
        <v/>
      </c>
      <c r="G8821" s="24"/>
      <c r="L8821" s="3" t="str">
        <f t="shared" si="823"/>
        <v/>
      </c>
      <c r="M8821" s="24"/>
      <c r="N8821" s="24"/>
      <c r="T8821" s="6"/>
      <c r="U8821" s="6"/>
      <c r="V8821" s="10">
        <f t="shared" si="824"/>
        <v>0</v>
      </c>
      <c r="W8821" s="6"/>
      <c r="X8821" s="10">
        <f t="shared" si="825"/>
        <v>0</v>
      </c>
      <c r="Y8821" s="30"/>
      <c r="Z8821" s="30"/>
      <c r="AA8821" s="6"/>
      <c r="AB8821" s="6"/>
      <c r="AC8821" s="6"/>
      <c r="AD8821" s="6"/>
      <c r="AE8821" s="6"/>
      <c r="AF8821" s="12">
        <f t="shared" si="826"/>
        <v>0</v>
      </c>
      <c r="AG8821" s="6"/>
      <c r="AH8821" s="6"/>
      <c r="AI8821" s="6"/>
      <c r="AJ8821" s="6"/>
      <c r="AK8821" s="6"/>
      <c r="AL8821" s="12">
        <f t="shared" si="827"/>
        <v>0</v>
      </c>
      <c r="AM8821" s="11" t="str">
        <f t="shared" si="822"/>
        <v/>
      </c>
      <c r="AN8821" s="7"/>
      <c r="AO8821" s="6"/>
    </row>
    <row r="8822" spans="1:41" ht="15.75" customHeight="1" x14ac:dyDescent="0.2">
      <c r="A8822" s="4"/>
      <c r="B8822" s="7"/>
      <c r="C8822" s="8" t="str">
        <f>IFERROR(VLOOKUP(B8822,Tabla2[#All],2,FALSE),"")</f>
        <v/>
      </c>
      <c r="D8822" s="24"/>
      <c r="E8822" s="9" t="str">
        <f>IFERROR(VLOOKUP(D8822,Tabla1[],2,FALSE),"")</f>
        <v/>
      </c>
      <c r="G8822" s="24"/>
      <c r="L8822" s="3" t="str">
        <f t="shared" si="823"/>
        <v/>
      </c>
      <c r="M8822" s="24"/>
      <c r="N8822" s="24"/>
      <c r="T8822" s="6"/>
      <c r="U8822" s="6"/>
      <c r="V8822" s="10">
        <f t="shared" si="824"/>
        <v>0</v>
      </c>
      <c r="W8822" s="6"/>
      <c r="X8822" s="10">
        <f t="shared" si="825"/>
        <v>0</v>
      </c>
      <c r="Y8822" s="30"/>
      <c r="Z8822" s="30"/>
      <c r="AA8822" s="6"/>
      <c r="AB8822" s="6"/>
      <c r="AC8822" s="6"/>
      <c r="AD8822" s="6"/>
      <c r="AE8822" s="6"/>
      <c r="AF8822" s="12">
        <f t="shared" si="826"/>
        <v>0</v>
      </c>
      <c r="AG8822" s="6"/>
      <c r="AH8822" s="6"/>
      <c r="AI8822" s="6"/>
      <c r="AJ8822" s="6"/>
      <c r="AK8822" s="6"/>
      <c r="AL8822" s="12">
        <f t="shared" si="827"/>
        <v>0</v>
      </c>
      <c r="AM8822" s="11" t="str">
        <f t="shared" si="822"/>
        <v/>
      </c>
      <c r="AN8822" s="7"/>
      <c r="AO8822" s="6"/>
    </row>
    <row r="8823" spans="1:41" ht="15.75" customHeight="1" x14ac:dyDescent="0.2">
      <c r="A8823" s="4"/>
      <c r="B8823" s="7"/>
      <c r="C8823" s="8" t="str">
        <f>IFERROR(VLOOKUP(B8823,Tabla2[#All],2,FALSE),"")</f>
        <v/>
      </c>
      <c r="D8823" s="24"/>
      <c r="E8823" s="9" t="str">
        <f>IFERROR(VLOOKUP(D8823,Tabla1[],2,FALSE),"")</f>
        <v/>
      </c>
      <c r="G8823" s="24"/>
      <c r="L8823" s="3" t="str">
        <f t="shared" si="823"/>
        <v/>
      </c>
      <c r="M8823" s="24"/>
      <c r="N8823" s="24"/>
      <c r="T8823" s="6"/>
      <c r="U8823" s="6"/>
      <c r="V8823" s="10">
        <f t="shared" si="824"/>
        <v>0</v>
      </c>
      <c r="W8823" s="6"/>
      <c r="X8823" s="10">
        <f t="shared" si="825"/>
        <v>0</v>
      </c>
      <c r="Y8823" s="30"/>
      <c r="Z8823" s="30"/>
      <c r="AA8823" s="6"/>
      <c r="AB8823" s="6"/>
      <c r="AC8823" s="6"/>
      <c r="AD8823" s="6"/>
      <c r="AE8823" s="6"/>
      <c r="AF8823" s="12">
        <f t="shared" si="826"/>
        <v>0</v>
      </c>
      <c r="AG8823" s="6"/>
      <c r="AH8823" s="6"/>
      <c r="AI8823" s="6"/>
      <c r="AJ8823" s="6"/>
      <c r="AK8823" s="6"/>
      <c r="AL8823" s="12">
        <f t="shared" si="827"/>
        <v>0</v>
      </c>
      <c r="AM8823" s="11" t="str">
        <f t="shared" si="822"/>
        <v/>
      </c>
      <c r="AN8823" s="7"/>
      <c r="AO8823" s="6"/>
    </row>
    <row r="8824" spans="1:41" ht="15.75" customHeight="1" x14ac:dyDescent="0.2">
      <c r="A8824" s="4"/>
      <c r="B8824" s="7"/>
      <c r="C8824" s="8" t="str">
        <f>IFERROR(VLOOKUP(B8824,Tabla2[#All],2,FALSE),"")</f>
        <v/>
      </c>
      <c r="D8824" s="24"/>
      <c r="E8824" s="9" t="str">
        <f>IFERROR(VLOOKUP(D8824,Tabla1[],2,FALSE),"")</f>
        <v/>
      </c>
      <c r="G8824" s="24"/>
      <c r="L8824" s="3" t="str">
        <f t="shared" si="823"/>
        <v/>
      </c>
      <c r="M8824" s="24"/>
      <c r="N8824" s="24"/>
      <c r="T8824" s="6"/>
      <c r="U8824" s="6"/>
      <c r="V8824" s="10">
        <f t="shared" si="824"/>
        <v>0</v>
      </c>
      <c r="W8824" s="6"/>
      <c r="X8824" s="10">
        <f t="shared" si="825"/>
        <v>0</v>
      </c>
      <c r="Y8824" s="30"/>
      <c r="Z8824" s="30"/>
      <c r="AA8824" s="6"/>
      <c r="AB8824" s="6"/>
      <c r="AC8824" s="6"/>
      <c r="AD8824" s="6"/>
      <c r="AE8824" s="6"/>
      <c r="AF8824" s="12">
        <f t="shared" si="826"/>
        <v>0</v>
      </c>
      <c r="AG8824" s="6"/>
      <c r="AH8824" s="6"/>
      <c r="AI8824" s="6"/>
      <c r="AJ8824" s="6"/>
      <c r="AK8824" s="6"/>
      <c r="AL8824" s="12">
        <f t="shared" si="827"/>
        <v>0</v>
      </c>
      <c r="AM8824" s="11" t="str">
        <f t="shared" si="822"/>
        <v/>
      </c>
      <c r="AN8824" s="7"/>
      <c r="AO8824" s="6"/>
    </row>
    <row r="8825" spans="1:41" ht="15.75" customHeight="1" x14ac:dyDescent="0.2">
      <c r="A8825" s="4"/>
      <c r="B8825" s="7"/>
      <c r="C8825" s="8" t="str">
        <f>IFERROR(VLOOKUP(B8825,Tabla2[#All],2,FALSE),"")</f>
        <v/>
      </c>
      <c r="D8825" s="24"/>
      <c r="E8825" s="9" t="str">
        <f>IFERROR(VLOOKUP(D8825,Tabla1[],2,FALSE),"")</f>
        <v/>
      </c>
      <c r="G8825" s="24"/>
      <c r="L8825" s="3" t="str">
        <f t="shared" si="823"/>
        <v/>
      </c>
      <c r="M8825" s="24"/>
      <c r="N8825" s="24"/>
      <c r="T8825" s="6"/>
      <c r="U8825" s="6"/>
      <c r="V8825" s="10">
        <f t="shared" si="824"/>
        <v>0</v>
      </c>
      <c r="W8825" s="6"/>
      <c r="X8825" s="10">
        <f t="shared" si="825"/>
        <v>0</v>
      </c>
      <c r="Y8825" s="30"/>
      <c r="Z8825" s="30"/>
      <c r="AA8825" s="6"/>
      <c r="AB8825" s="6"/>
      <c r="AC8825" s="6"/>
      <c r="AD8825" s="6"/>
      <c r="AE8825" s="6"/>
      <c r="AF8825" s="12">
        <f t="shared" si="826"/>
        <v>0</v>
      </c>
      <c r="AG8825" s="6"/>
      <c r="AH8825" s="6"/>
      <c r="AI8825" s="6"/>
      <c r="AJ8825" s="6"/>
      <c r="AK8825" s="6"/>
      <c r="AL8825" s="12">
        <f t="shared" si="827"/>
        <v>0</v>
      </c>
      <c r="AM8825" s="11" t="str">
        <f t="shared" si="822"/>
        <v/>
      </c>
      <c r="AN8825" s="7"/>
      <c r="AO8825" s="6"/>
    </row>
    <row r="8826" spans="1:41" ht="15.75" customHeight="1" x14ac:dyDescent="0.2">
      <c r="A8826" s="4"/>
      <c r="B8826" s="7"/>
      <c r="C8826" s="8" t="str">
        <f>IFERROR(VLOOKUP(B8826,Tabla2[#All],2,FALSE),"")</f>
        <v/>
      </c>
      <c r="D8826" s="24"/>
      <c r="E8826" s="9" t="str">
        <f>IFERROR(VLOOKUP(D8826,Tabla1[],2,FALSE),"")</f>
        <v/>
      </c>
      <c r="G8826" s="24"/>
      <c r="L8826" s="3" t="str">
        <f t="shared" si="823"/>
        <v/>
      </c>
      <c r="M8826" s="24"/>
      <c r="N8826" s="24"/>
      <c r="T8826" s="6"/>
      <c r="U8826" s="6"/>
      <c r="V8826" s="10">
        <f t="shared" si="824"/>
        <v>0</v>
      </c>
      <c r="W8826" s="6"/>
      <c r="X8826" s="10">
        <f t="shared" si="825"/>
        <v>0</v>
      </c>
      <c r="Y8826" s="30"/>
      <c r="Z8826" s="30"/>
      <c r="AA8826" s="6"/>
      <c r="AB8826" s="6"/>
      <c r="AC8826" s="6"/>
      <c r="AD8826" s="6"/>
      <c r="AE8826" s="6"/>
      <c r="AF8826" s="12">
        <f t="shared" si="826"/>
        <v>0</v>
      </c>
      <c r="AG8826" s="6"/>
      <c r="AH8826" s="6"/>
      <c r="AI8826" s="6"/>
      <c r="AJ8826" s="6"/>
      <c r="AK8826" s="6"/>
      <c r="AL8826" s="12">
        <f t="shared" si="827"/>
        <v>0</v>
      </c>
      <c r="AM8826" s="11" t="str">
        <f t="shared" si="822"/>
        <v/>
      </c>
      <c r="AN8826" s="7"/>
      <c r="AO8826" s="6"/>
    </row>
    <row r="8827" spans="1:41" ht="15.75" customHeight="1" x14ac:dyDescent="0.2">
      <c r="A8827" s="4"/>
      <c r="B8827" s="7"/>
      <c r="C8827" s="8" t="str">
        <f>IFERROR(VLOOKUP(B8827,Tabla2[#All],2,FALSE),"")</f>
        <v/>
      </c>
      <c r="D8827" s="24"/>
      <c r="E8827" s="9" t="str">
        <f>IFERROR(VLOOKUP(D8827,Tabla1[],2,FALSE),"")</f>
        <v/>
      </c>
      <c r="G8827" s="24"/>
      <c r="L8827" s="3" t="str">
        <f t="shared" si="823"/>
        <v/>
      </c>
      <c r="M8827" s="24"/>
      <c r="N8827" s="24"/>
      <c r="T8827" s="6"/>
      <c r="U8827" s="6"/>
      <c r="V8827" s="10">
        <f t="shared" si="824"/>
        <v>0</v>
      </c>
      <c r="W8827" s="6"/>
      <c r="X8827" s="10">
        <f t="shared" si="825"/>
        <v>0</v>
      </c>
      <c r="Y8827" s="30"/>
      <c r="Z8827" s="30"/>
      <c r="AA8827" s="6"/>
      <c r="AB8827" s="6"/>
      <c r="AC8827" s="6"/>
      <c r="AD8827" s="6"/>
      <c r="AE8827" s="6"/>
      <c r="AF8827" s="12">
        <f t="shared" si="826"/>
        <v>0</v>
      </c>
      <c r="AG8827" s="6"/>
      <c r="AH8827" s="6"/>
      <c r="AI8827" s="6"/>
      <c r="AJ8827" s="6"/>
      <c r="AK8827" s="6"/>
      <c r="AL8827" s="12">
        <f t="shared" si="827"/>
        <v>0</v>
      </c>
      <c r="AM8827" s="11" t="str">
        <f t="shared" si="822"/>
        <v/>
      </c>
      <c r="AN8827" s="7"/>
      <c r="AO8827" s="6"/>
    </row>
    <row r="8828" spans="1:41" ht="15.75" customHeight="1" x14ac:dyDescent="0.2">
      <c r="A8828" s="4"/>
      <c r="B8828" s="7"/>
      <c r="C8828" s="8" t="str">
        <f>IFERROR(VLOOKUP(B8828,Tabla2[#All],2,FALSE),"")</f>
        <v/>
      </c>
      <c r="D8828" s="24"/>
      <c r="E8828" s="9" t="str">
        <f>IFERROR(VLOOKUP(D8828,Tabla1[],2,FALSE),"")</f>
        <v/>
      </c>
      <c r="G8828" s="24"/>
      <c r="L8828" s="3" t="str">
        <f t="shared" si="823"/>
        <v/>
      </c>
      <c r="M8828" s="24"/>
      <c r="N8828" s="24"/>
      <c r="T8828" s="6"/>
      <c r="U8828" s="6"/>
      <c r="V8828" s="10">
        <f t="shared" si="824"/>
        <v>0</v>
      </c>
      <c r="W8828" s="6"/>
      <c r="X8828" s="10">
        <f t="shared" si="825"/>
        <v>0</v>
      </c>
      <c r="Y8828" s="30"/>
      <c r="Z8828" s="30"/>
      <c r="AA8828" s="6"/>
      <c r="AB8828" s="6"/>
      <c r="AC8828" s="6"/>
      <c r="AD8828" s="6"/>
      <c r="AE8828" s="6"/>
      <c r="AF8828" s="12">
        <f t="shared" si="826"/>
        <v>0</v>
      </c>
      <c r="AG8828" s="6"/>
      <c r="AH8828" s="6"/>
      <c r="AI8828" s="6"/>
      <c r="AJ8828" s="6"/>
      <c r="AK8828" s="6"/>
      <c r="AL8828" s="12">
        <f t="shared" si="827"/>
        <v>0</v>
      </c>
      <c r="AM8828" s="11" t="str">
        <f t="shared" si="822"/>
        <v/>
      </c>
      <c r="AN8828" s="7"/>
      <c r="AO8828" s="6"/>
    </row>
    <row r="8829" spans="1:41" ht="15.75" customHeight="1" x14ac:dyDescent="0.2">
      <c r="A8829" s="4"/>
      <c r="B8829" s="7"/>
      <c r="C8829" s="8" t="str">
        <f>IFERROR(VLOOKUP(B8829,Tabla2[#All],2,FALSE),"")</f>
        <v/>
      </c>
      <c r="D8829" s="24"/>
      <c r="E8829" s="9" t="str">
        <f>IFERROR(VLOOKUP(D8829,Tabla1[],2,FALSE),"")</f>
        <v/>
      </c>
      <c r="G8829" s="24"/>
      <c r="L8829" s="3" t="str">
        <f t="shared" si="823"/>
        <v/>
      </c>
      <c r="M8829" s="24"/>
      <c r="N8829" s="24"/>
      <c r="T8829" s="6"/>
      <c r="U8829" s="6"/>
      <c r="V8829" s="10">
        <f t="shared" si="824"/>
        <v>0</v>
      </c>
      <c r="W8829" s="6"/>
      <c r="X8829" s="10">
        <f t="shared" si="825"/>
        <v>0</v>
      </c>
      <c r="Y8829" s="30"/>
      <c r="Z8829" s="30"/>
      <c r="AA8829" s="6"/>
      <c r="AB8829" s="6"/>
      <c r="AC8829" s="6"/>
      <c r="AD8829" s="6"/>
      <c r="AE8829" s="6"/>
      <c r="AF8829" s="12">
        <f t="shared" si="826"/>
        <v>0</v>
      </c>
      <c r="AG8829" s="6"/>
      <c r="AH8829" s="6"/>
      <c r="AI8829" s="6"/>
      <c r="AJ8829" s="6"/>
      <c r="AK8829" s="6"/>
      <c r="AL8829" s="12">
        <f t="shared" si="827"/>
        <v>0</v>
      </c>
      <c r="AM8829" s="11" t="str">
        <f t="shared" si="822"/>
        <v/>
      </c>
      <c r="AN8829" s="7"/>
      <c r="AO8829" s="6"/>
    </row>
    <row r="8830" spans="1:41" ht="15.75" customHeight="1" x14ac:dyDescent="0.2">
      <c r="A8830" s="4"/>
      <c r="B8830" s="7"/>
      <c r="C8830" s="8" t="str">
        <f>IFERROR(VLOOKUP(B8830,Tabla2[#All],2,FALSE),"")</f>
        <v/>
      </c>
      <c r="D8830" s="24"/>
      <c r="E8830" s="9" t="str">
        <f>IFERROR(VLOOKUP(D8830,Tabla1[],2,FALSE),"")</f>
        <v/>
      </c>
      <c r="G8830" s="24"/>
      <c r="L8830" s="3" t="str">
        <f t="shared" si="823"/>
        <v/>
      </c>
      <c r="M8830" s="24"/>
      <c r="N8830" s="24"/>
      <c r="T8830" s="6"/>
      <c r="U8830" s="6"/>
      <c r="V8830" s="10">
        <f t="shared" si="824"/>
        <v>0</v>
      </c>
      <c r="W8830" s="6"/>
      <c r="X8830" s="10">
        <f t="shared" si="825"/>
        <v>0</v>
      </c>
      <c r="Y8830" s="30"/>
      <c r="Z8830" s="30"/>
      <c r="AA8830" s="6"/>
      <c r="AB8830" s="6"/>
      <c r="AC8830" s="6"/>
      <c r="AD8830" s="6"/>
      <c r="AE8830" s="6"/>
      <c r="AF8830" s="12">
        <f t="shared" si="826"/>
        <v>0</v>
      </c>
      <c r="AG8830" s="6"/>
      <c r="AH8830" s="6"/>
      <c r="AI8830" s="6"/>
      <c r="AJ8830" s="6"/>
      <c r="AK8830" s="6"/>
      <c r="AL8830" s="12">
        <f t="shared" si="827"/>
        <v>0</v>
      </c>
      <c r="AM8830" s="11" t="str">
        <f t="shared" si="822"/>
        <v/>
      </c>
      <c r="AN8830" s="7"/>
      <c r="AO8830" s="6"/>
    </row>
    <row r="8831" spans="1:41" ht="15.75" customHeight="1" x14ac:dyDescent="0.2">
      <c r="A8831" s="4"/>
      <c r="B8831" s="7"/>
      <c r="C8831" s="8" t="str">
        <f>IFERROR(VLOOKUP(B8831,Tabla2[#All],2,FALSE),"")</f>
        <v/>
      </c>
      <c r="D8831" s="24"/>
      <c r="E8831" s="9" t="str">
        <f>IFERROR(VLOOKUP(D8831,Tabla1[],2,FALSE),"")</f>
        <v/>
      </c>
      <c r="G8831" s="24"/>
      <c r="L8831" s="3" t="str">
        <f t="shared" si="823"/>
        <v/>
      </c>
      <c r="M8831" s="24"/>
      <c r="N8831" s="24"/>
      <c r="T8831" s="6"/>
      <c r="U8831" s="6"/>
      <c r="V8831" s="10">
        <f t="shared" si="824"/>
        <v>0</v>
      </c>
      <c r="W8831" s="6"/>
      <c r="X8831" s="10">
        <f t="shared" si="825"/>
        <v>0</v>
      </c>
      <c r="Y8831" s="30"/>
      <c r="Z8831" s="30"/>
      <c r="AA8831" s="6"/>
      <c r="AB8831" s="6"/>
      <c r="AC8831" s="6"/>
      <c r="AD8831" s="6"/>
      <c r="AE8831" s="6"/>
      <c r="AF8831" s="12">
        <f t="shared" si="826"/>
        <v>0</v>
      </c>
      <c r="AG8831" s="6"/>
      <c r="AH8831" s="6"/>
      <c r="AI8831" s="6"/>
      <c r="AJ8831" s="6"/>
      <c r="AK8831" s="6"/>
      <c r="AL8831" s="12">
        <f t="shared" si="827"/>
        <v>0</v>
      </c>
      <c r="AM8831" s="11" t="str">
        <f t="shared" si="822"/>
        <v/>
      </c>
      <c r="AN8831" s="7"/>
      <c r="AO8831" s="6"/>
    </row>
    <row r="8832" spans="1:41" ht="15.75" customHeight="1" x14ac:dyDescent="0.2">
      <c r="A8832" s="4"/>
      <c r="B8832" s="7"/>
      <c r="C8832" s="8" t="str">
        <f>IFERROR(VLOOKUP(B8832,Tabla2[#All],2,FALSE),"")</f>
        <v/>
      </c>
      <c r="D8832" s="24"/>
      <c r="E8832" s="9" t="str">
        <f>IFERROR(VLOOKUP(D8832,Tabla1[],2,FALSE),"")</f>
        <v/>
      </c>
      <c r="G8832" s="24"/>
      <c r="L8832" s="3" t="str">
        <f t="shared" si="823"/>
        <v/>
      </c>
      <c r="M8832" s="24"/>
      <c r="N8832" s="24"/>
      <c r="T8832" s="6"/>
      <c r="U8832" s="6"/>
      <c r="V8832" s="10">
        <f t="shared" si="824"/>
        <v>0</v>
      </c>
      <c r="W8832" s="6"/>
      <c r="X8832" s="10">
        <f t="shared" si="825"/>
        <v>0</v>
      </c>
      <c r="Y8832" s="30"/>
      <c r="Z8832" s="30"/>
      <c r="AA8832" s="6"/>
      <c r="AB8832" s="6"/>
      <c r="AC8832" s="6"/>
      <c r="AD8832" s="6"/>
      <c r="AE8832" s="6"/>
      <c r="AF8832" s="12">
        <f t="shared" si="826"/>
        <v>0</v>
      </c>
      <c r="AG8832" s="6"/>
      <c r="AH8832" s="6"/>
      <c r="AI8832" s="6"/>
      <c r="AJ8832" s="6"/>
      <c r="AK8832" s="6"/>
      <c r="AL8832" s="12">
        <f t="shared" si="827"/>
        <v>0</v>
      </c>
      <c r="AM8832" s="11" t="str">
        <f t="shared" si="822"/>
        <v/>
      </c>
      <c r="AN8832" s="7"/>
      <c r="AO8832" s="6"/>
    </row>
    <row r="8833" spans="1:41" ht="15.75" customHeight="1" x14ac:dyDescent="0.2">
      <c r="A8833" s="4"/>
      <c r="B8833" s="7"/>
      <c r="C8833" s="8" t="str">
        <f>IFERROR(VLOOKUP(B8833,Tabla2[#All],2,FALSE),"")</f>
        <v/>
      </c>
      <c r="D8833" s="24"/>
      <c r="E8833" s="9" t="str">
        <f>IFERROR(VLOOKUP(D8833,Tabla1[],2,FALSE),"")</f>
        <v/>
      </c>
      <c r="G8833" s="24"/>
      <c r="L8833" s="3" t="str">
        <f t="shared" si="823"/>
        <v/>
      </c>
      <c r="M8833" s="24"/>
      <c r="N8833" s="24"/>
      <c r="T8833" s="6"/>
      <c r="U8833" s="6"/>
      <c r="V8833" s="10">
        <f t="shared" si="824"/>
        <v>0</v>
      </c>
      <c r="W8833" s="6"/>
      <c r="X8833" s="10">
        <f t="shared" si="825"/>
        <v>0</v>
      </c>
      <c r="Y8833" s="30"/>
      <c r="Z8833" s="30"/>
      <c r="AA8833" s="6"/>
      <c r="AB8833" s="6"/>
      <c r="AC8833" s="6"/>
      <c r="AD8833" s="6"/>
      <c r="AE8833" s="6"/>
      <c r="AF8833" s="12">
        <f t="shared" si="826"/>
        <v>0</v>
      </c>
      <c r="AG8833" s="6"/>
      <c r="AH8833" s="6"/>
      <c r="AI8833" s="6"/>
      <c r="AJ8833" s="6"/>
      <c r="AK8833" s="6"/>
      <c r="AL8833" s="12">
        <f t="shared" si="827"/>
        <v>0</v>
      </c>
      <c r="AM8833" s="11" t="str">
        <f t="shared" si="822"/>
        <v/>
      </c>
      <c r="AN8833" s="7"/>
      <c r="AO8833" s="6"/>
    </row>
    <row r="8834" spans="1:41" ht="15.75" customHeight="1" x14ac:dyDescent="0.2">
      <c r="A8834" s="4"/>
      <c r="B8834" s="7"/>
      <c r="C8834" s="8" t="str">
        <f>IFERROR(VLOOKUP(B8834,Tabla2[#All],2,FALSE),"")</f>
        <v/>
      </c>
      <c r="D8834" s="24"/>
      <c r="E8834" s="9" t="str">
        <f>IFERROR(VLOOKUP(D8834,Tabla1[],2,FALSE),"")</f>
        <v/>
      </c>
      <c r="G8834" s="24"/>
      <c r="L8834" s="3" t="str">
        <f t="shared" si="823"/>
        <v/>
      </c>
      <c r="M8834" s="24"/>
      <c r="N8834" s="24"/>
      <c r="T8834" s="6"/>
      <c r="U8834" s="6"/>
      <c r="V8834" s="10">
        <f t="shared" si="824"/>
        <v>0</v>
      </c>
      <c r="W8834" s="6"/>
      <c r="X8834" s="10">
        <f t="shared" si="825"/>
        <v>0</v>
      </c>
      <c r="Y8834" s="30"/>
      <c r="Z8834" s="30"/>
      <c r="AA8834" s="6"/>
      <c r="AB8834" s="6"/>
      <c r="AC8834" s="6"/>
      <c r="AD8834" s="6"/>
      <c r="AE8834" s="6"/>
      <c r="AF8834" s="12">
        <f t="shared" si="826"/>
        <v>0</v>
      </c>
      <c r="AG8834" s="6"/>
      <c r="AH8834" s="6"/>
      <c r="AI8834" s="6"/>
      <c r="AJ8834" s="6"/>
      <c r="AK8834" s="6"/>
      <c r="AL8834" s="12">
        <f t="shared" si="827"/>
        <v>0</v>
      </c>
      <c r="AM8834" s="11" t="str">
        <f t="shared" si="822"/>
        <v/>
      </c>
      <c r="AN8834" s="7"/>
      <c r="AO8834" s="6"/>
    </row>
    <row r="8835" spans="1:41" ht="15.75" customHeight="1" x14ac:dyDescent="0.2">
      <c r="A8835" s="4"/>
      <c r="B8835" s="7"/>
      <c r="C8835" s="8" t="str">
        <f>IFERROR(VLOOKUP(B8835,Tabla2[#All],2,FALSE),"")</f>
        <v/>
      </c>
      <c r="D8835" s="24"/>
      <c r="E8835" s="9" t="str">
        <f>IFERROR(VLOOKUP(D8835,Tabla1[],2,FALSE),"")</f>
        <v/>
      </c>
      <c r="G8835" s="24"/>
      <c r="L8835" s="3" t="str">
        <f t="shared" si="823"/>
        <v/>
      </c>
      <c r="M8835" s="24"/>
      <c r="N8835" s="24"/>
      <c r="T8835" s="6"/>
      <c r="U8835" s="6"/>
      <c r="V8835" s="10">
        <f t="shared" si="824"/>
        <v>0</v>
      </c>
      <c r="W8835" s="6"/>
      <c r="X8835" s="10">
        <f t="shared" si="825"/>
        <v>0</v>
      </c>
      <c r="Y8835" s="30"/>
      <c r="Z8835" s="30"/>
      <c r="AA8835" s="6"/>
      <c r="AB8835" s="6"/>
      <c r="AC8835" s="6"/>
      <c r="AD8835" s="6"/>
      <c r="AE8835" s="6"/>
      <c r="AF8835" s="12">
        <f t="shared" si="826"/>
        <v>0</v>
      </c>
      <c r="AG8835" s="6"/>
      <c r="AH8835" s="6"/>
      <c r="AI8835" s="6"/>
      <c r="AJ8835" s="6"/>
      <c r="AK8835" s="6"/>
      <c r="AL8835" s="12">
        <f t="shared" si="827"/>
        <v>0</v>
      </c>
      <c r="AM8835" s="11" t="str">
        <f t="shared" si="822"/>
        <v/>
      </c>
      <c r="AN8835" s="7"/>
      <c r="AO8835" s="6"/>
    </row>
    <row r="8836" spans="1:41" ht="15.75" customHeight="1" x14ac:dyDescent="0.2">
      <c r="A8836" s="4"/>
      <c r="B8836" s="7"/>
      <c r="C8836" s="8" t="str">
        <f>IFERROR(VLOOKUP(B8836,Tabla2[#All],2,FALSE),"")</f>
        <v/>
      </c>
      <c r="D8836" s="24"/>
      <c r="E8836" s="9" t="str">
        <f>IFERROR(VLOOKUP(D8836,Tabla1[],2,FALSE),"")</f>
        <v/>
      </c>
      <c r="G8836" s="24"/>
      <c r="L8836" s="3" t="str">
        <f t="shared" si="823"/>
        <v/>
      </c>
      <c r="M8836" s="24"/>
      <c r="N8836" s="24"/>
      <c r="T8836" s="6"/>
      <c r="U8836" s="6"/>
      <c r="V8836" s="10">
        <f t="shared" si="824"/>
        <v>0</v>
      </c>
      <c r="W8836" s="6"/>
      <c r="X8836" s="10">
        <f t="shared" si="825"/>
        <v>0</v>
      </c>
      <c r="Y8836" s="30"/>
      <c r="Z8836" s="30"/>
      <c r="AA8836" s="6"/>
      <c r="AB8836" s="6"/>
      <c r="AC8836" s="6"/>
      <c r="AD8836" s="6"/>
      <c r="AE8836" s="6"/>
      <c r="AF8836" s="12">
        <f t="shared" si="826"/>
        <v>0</v>
      </c>
      <c r="AG8836" s="6"/>
      <c r="AH8836" s="6"/>
      <c r="AI8836" s="6"/>
      <c r="AJ8836" s="6"/>
      <c r="AK8836" s="6"/>
      <c r="AL8836" s="12">
        <f t="shared" si="827"/>
        <v>0</v>
      </c>
      <c r="AM8836" s="11" t="str">
        <f t="shared" si="822"/>
        <v/>
      </c>
      <c r="AN8836" s="7"/>
      <c r="AO8836" s="6"/>
    </row>
    <row r="8837" spans="1:41" ht="15.75" customHeight="1" x14ac:dyDescent="0.2">
      <c r="A8837" s="4"/>
      <c r="B8837" s="7"/>
      <c r="C8837" s="8" t="str">
        <f>IFERROR(VLOOKUP(B8837,Tabla2[#All],2,FALSE),"")</f>
        <v/>
      </c>
      <c r="D8837" s="24"/>
      <c r="E8837" s="9" t="str">
        <f>IFERROR(VLOOKUP(D8837,Tabla1[],2,FALSE),"")</f>
        <v/>
      </c>
      <c r="G8837" s="24"/>
      <c r="L8837" s="3" t="str">
        <f t="shared" si="823"/>
        <v/>
      </c>
      <c r="M8837" s="24"/>
      <c r="N8837" s="24"/>
      <c r="T8837" s="6"/>
      <c r="U8837" s="6"/>
      <c r="V8837" s="10">
        <f t="shared" si="824"/>
        <v>0</v>
      </c>
      <c r="W8837" s="6"/>
      <c r="X8837" s="10">
        <f t="shared" si="825"/>
        <v>0</v>
      </c>
      <c r="Y8837" s="30"/>
      <c r="Z8837" s="30"/>
      <c r="AA8837" s="6"/>
      <c r="AB8837" s="6"/>
      <c r="AC8837" s="6"/>
      <c r="AD8837" s="6"/>
      <c r="AE8837" s="6"/>
      <c r="AF8837" s="12">
        <f t="shared" si="826"/>
        <v>0</v>
      </c>
      <c r="AG8837" s="6"/>
      <c r="AH8837" s="6"/>
      <c r="AI8837" s="6"/>
      <c r="AJ8837" s="6"/>
      <c r="AK8837" s="6"/>
      <c r="AL8837" s="12">
        <f t="shared" si="827"/>
        <v>0</v>
      </c>
      <c r="AM8837" s="11" t="str">
        <f t="shared" si="822"/>
        <v/>
      </c>
      <c r="AN8837" s="7"/>
      <c r="AO8837" s="6"/>
    </row>
    <row r="8838" spans="1:41" ht="15.75" customHeight="1" x14ac:dyDescent="0.2">
      <c r="A8838" s="4"/>
      <c r="B8838" s="7"/>
      <c r="C8838" s="8" t="str">
        <f>IFERROR(VLOOKUP(B8838,Tabla2[#All],2,FALSE),"")</f>
        <v/>
      </c>
      <c r="D8838" s="24"/>
      <c r="E8838" s="9" t="str">
        <f>IFERROR(VLOOKUP(D8838,Tabla1[],2,FALSE),"")</f>
        <v/>
      </c>
      <c r="G8838" s="24"/>
      <c r="L8838" s="3" t="str">
        <f t="shared" si="823"/>
        <v/>
      </c>
      <c r="M8838" s="24"/>
      <c r="N8838" s="24"/>
      <c r="T8838" s="6"/>
      <c r="U8838" s="6"/>
      <c r="V8838" s="10">
        <f t="shared" si="824"/>
        <v>0</v>
      </c>
      <c r="W8838" s="6"/>
      <c r="X8838" s="10">
        <f t="shared" si="825"/>
        <v>0</v>
      </c>
      <c r="Y8838" s="30"/>
      <c r="Z8838" s="30"/>
      <c r="AA8838" s="6"/>
      <c r="AB8838" s="6"/>
      <c r="AC8838" s="6"/>
      <c r="AD8838" s="6"/>
      <c r="AE8838" s="6"/>
      <c r="AF8838" s="12">
        <f t="shared" si="826"/>
        <v>0</v>
      </c>
      <c r="AG8838" s="6"/>
      <c r="AH8838" s="6"/>
      <c r="AI8838" s="6"/>
      <c r="AJ8838" s="6"/>
      <c r="AK8838" s="6"/>
      <c r="AL8838" s="12">
        <f t="shared" si="827"/>
        <v>0</v>
      </c>
      <c r="AM8838" s="11" t="str">
        <f t="shared" si="822"/>
        <v/>
      </c>
      <c r="AN8838" s="7"/>
      <c r="AO8838" s="6"/>
    </row>
    <row r="8839" spans="1:41" ht="15.75" customHeight="1" x14ac:dyDescent="0.2">
      <c r="A8839" s="4"/>
      <c r="B8839" s="7"/>
      <c r="C8839" s="8" t="str">
        <f>IFERROR(VLOOKUP(B8839,Tabla2[#All],2,FALSE),"")</f>
        <v/>
      </c>
      <c r="D8839" s="24"/>
      <c r="E8839" s="9" t="str">
        <f>IFERROR(VLOOKUP(D8839,Tabla1[],2,FALSE),"")</f>
        <v/>
      </c>
      <c r="G8839" s="24"/>
      <c r="L8839" s="3" t="str">
        <f t="shared" si="823"/>
        <v/>
      </c>
      <c r="M8839" s="24"/>
      <c r="N8839" s="24"/>
      <c r="T8839" s="6"/>
      <c r="U8839" s="6"/>
      <c r="V8839" s="10">
        <f t="shared" si="824"/>
        <v>0</v>
      </c>
      <c r="W8839" s="6"/>
      <c r="X8839" s="10">
        <f t="shared" si="825"/>
        <v>0</v>
      </c>
      <c r="Y8839" s="30"/>
      <c r="Z8839" s="30"/>
      <c r="AA8839" s="6"/>
      <c r="AB8839" s="6"/>
      <c r="AC8839" s="6"/>
      <c r="AD8839" s="6"/>
      <c r="AE8839" s="6"/>
      <c r="AF8839" s="12">
        <f t="shared" si="826"/>
        <v>0</v>
      </c>
      <c r="AG8839" s="6"/>
      <c r="AH8839" s="6"/>
      <c r="AI8839" s="6"/>
      <c r="AJ8839" s="6"/>
      <c r="AK8839" s="6"/>
      <c r="AL8839" s="12">
        <f t="shared" si="827"/>
        <v>0</v>
      </c>
      <c r="AM8839" s="11" t="str">
        <f t="shared" ref="AM8839:AM8902" si="828">IF(SUM(AF8839+AL8839)=0,"",IF(SUM(AF8839+AL8839)=Z8839,"Ok","Error en Montos"))</f>
        <v/>
      </c>
      <c r="AN8839" s="7"/>
      <c r="AO8839" s="6"/>
    </row>
    <row r="8840" spans="1:41" ht="15.75" customHeight="1" x14ac:dyDescent="0.2">
      <c r="A8840" s="4"/>
      <c r="B8840" s="7"/>
      <c r="C8840" s="8" t="str">
        <f>IFERROR(VLOOKUP(B8840,Tabla2[#All],2,FALSE),"")</f>
        <v/>
      </c>
      <c r="D8840" s="24"/>
      <c r="E8840" s="9" t="str">
        <f>IFERROR(VLOOKUP(D8840,Tabla1[],2,FALSE),"")</f>
        <v/>
      </c>
      <c r="G8840" s="24"/>
      <c r="L8840" s="3" t="str">
        <f t="shared" ref="L8840:L8903" si="829">IF(AND(J8840&lt;&gt;"",K8840&lt;&gt;""),DATEDIF(J8840,K8840,"d")+1,"")</f>
        <v/>
      </c>
      <c r="M8840" s="24"/>
      <c r="N8840" s="24"/>
      <c r="T8840" s="6"/>
      <c r="U8840" s="6"/>
      <c r="V8840" s="10">
        <f t="shared" ref="V8840:V8903" si="830">SUM(T8840+U8840)</f>
        <v>0</v>
      </c>
      <c r="W8840" s="6"/>
      <c r="X8840" s="10">
        <f t="shared" ref="X8840:X8903" si="831">V8840-W8840</f>
        <v>0</v>
      </c>
      <c r="Y8840" s="30"/>
      <c r="Z8840" s="30"/>
      <c r="AA8840" s="6"/>
      <c r="AB8840" s="6"/>
      <c r="AC8840" s="6"/>
      <c r="AD8840" s="6"/>
      <c r="AE8840" s="6"/>
      <c r="AF8840" s="12">
        <f t="shared" ref="AF8840:AF8903" si="832">SUM(AA8840:AD8840)</f>
        <v>0</v>
      </c>
      <c r="AG8840" s="6"/>
      <c r="AH8840" s="6"/>
      <c r="AI8840" s="6"/>
      <c r="AJ8840" s="6"/>
      <c r="AK8840" s="6"/>
      <c r="AL8840" s="12">
        <f t="shared" ref="AL8840:AL8903" si="833">SUM(AG8840:AJ8840)</f>
        <v>0</v>
      </c>
      <c r="AM8840" s="11" t="str">
        <f t="shared" si="828"/>
        <v/>
      </c>
      <c r="AN8840" s="7"/>
      <c r="AO8840" s="6"/>
    </row>
    <row r="8841" spans="1:41" ht="15.75" customHeight="1" x14ac:dyDescent="0.2">
      <c r="A8841" s="4"/>
      <c r="B8841" s="7"/>
      <c r="C8841" s="8" t="str">
        <f>IFERROR(VLOOKUP(B8841,Tabla2[#All],2,FALSE),"")</f>
        <v/>
      </c>
      <c r="D8841" s="24"/>
      <c r="E8841" s="9" t="str">
        <f>IFERROR(VLOOKUP(D8841,Tabla1[],2,FALSE),"")</f>
        <v/>
      </c>
      <c r="G8841" s="24"/>
      <c r="L8841" s="3" t="str">
        <f t="shared" si="829"/>
        <v/>
      </c>
      <c r="M8841" s="24"/>
      <c r="N8841" s="24"/>
      <c r="T8841" s="6"/>
      <c r="U8841" s="6"/>
      <c r="V8841" s="10">
        <f t="shared" si="830"/>
        <v>0</v>
      </c>
      <c r="W8841" s="6"/>
      <c r="X8841" s="10">
        <f t="shared" si="831"/>
        <v>0</v>
      </c>
      <c r="Y8841" s="30"/>
      <c r="Z8841" s="30"/>
      <c r="AA8841" s="6"/>
      <c r="AB8841" s="6"/>
      <c r="AC8841" s="6"/>
      <c r="AD8841" s="6"/>
      <c r="AE8841" s="6"/>
      <c r="AF8841" s="12">
        <f t="shared" si="832"/>
        <v>0</v>
      </c>
      <c r="AG8841" s="6"/>
      <c r="AH8841" s="6"/>
      <c r="AI8841" s="6"/>
      <c r="AJ8841" s="6"/>
      <c r="AK8841" s="6"/>
      <c r="AL8841" s="12">
        <f t="shared" si="833"/>
        <v>0</v>
      </c>
      <c r="AM8841" s="11" t="str">
        <f t="shared" si="828"/>
        <v/>
      </c>
      <c r="AN8841" s="7"/>
      <c r="AO8841" s="6"/>
    </row>
    <row r="8842" spans="1:41" ht="15.75" customHeight="1" x14ac:dyDescent="0.2">
      <c r="A8842" s="4"/>
      <c r="B8842" s="7"/>
      <c r="C8842" s="8" t="str">
        <f>IFERROR(VLOOKUP(B8842,Tabla2[#All],2,FALSE),"")</f>
        <v/>
      </c>
      <c r="D8842" s="24"/>
      <c r="E8842" s="9" t="str">
        <f>IFERROR(VLOOKUP(D8842,Tabla1[],2,FALSE),"")</f>
        <v/>
      </c>
      <c r="G8842" s="24"/>
      <c r="L8842" s="3" t="str">
        <f t="shared" si="829"/>
        <v/>
      </c>
      <c r="M8842" s="24"/>
      <c r="N8842" s="24"/>
      <c r="T8842" s="6"/>
      <c r="U8842" s="6"/>
      <c r="V8842" s="10">
        <f t="shared" si="830"/>
        <v>0</v>
      </c>
      <c r="W8842" s="6"/>
      <c r="X8842" s="10">
        <f t="shared" si="831"/>
        <v>0</v>
      </c>
      <c r="Y8842" s="30"/>
      <c r="Z8842" s="30"/>
      <c r="AA8842" s="6"/>
      <c r="AB8842" s="6"/>
      <c r="AC8842" s="6"/>
      <c r="AD8842" s="6"/>
      <c r="AE8842" s="6"/>
      <c r="AF8842" s="12">
        <f t="shared" si="832"/>
        <v>0</v>
      </c>
      <c r="AG8842" s="6"/>
      <c r="AH8842" s="6"/>
      <c r="AI8842" s="6"/>
      <c r="AJ8842" s="6"/>
      <c r="AK8842" s="6"/>
      <c r="AL8842" s="12">
        <f t="shared" si="833"/>
        <v>0</v>
      </c>
      <c r="AM8842" s="11" t="str">
        <f t="shared" si="828"/>
        <v/>
      </c>
      <c r="AN8842" s="7"/>
      <c r="AO8842" s="6"/>
    </row>
    <row r="8843" spans="1:41" ht="15.75" customHeight="1" x14ac:dyDescent="0.2">
      <c r="A8843" s="4"/>
      <c r="B8843" s="7"/>
      <c r="C8843" s="8" t="str">
        <f>IFERROR(VLOOKUP(B8843,Tabla2[#All],2,FALSE),"")</f>
        <v/>
      </c>
      <c r="D8843" s="24"/>
      <c r="E8843" s="9" t="str">
        <f>IFERROR(VLOOKUP(D8843,Tabla1[],2,FALSE),"")</f>
        <v/>
      </c>
      <c r="G8843" s="24"/>
      <c r="L8843" s="3" t="str">
        <f t="shared" si="829"/>
        <v/>
      </c>
      <c r="M8843" s="24"/>
      <c r="N8843" s="24"/>
      <c r="T8843" s="6"/>
      <c r="U8843" s="6"/>
      <c r="V8843" s="10">
        <f t="shared" si="830"/>
        <v>0</v>
      </c>
      <c r="W8843" s="6"/>
      <c r="X8843" s="10">
        <f t="shared" si="831"/>
        <v>0</v>
      </c>
      <c r="Y8843" s="30"/>
      <c r="Z8843" s="30"/>
      <c r="AA8843" s="6"/>
      <c r="AB8843" s="6"/>
      <c r="AC8843" s="6"/>
      <c r="AD8843" s="6"/>
      <c r="AE8843" s="6"/>
      <c r="AF8843" s="12">
        <f t="shared" si="832"/>
        <v>0</v>
      </c>
      <c r="AG8843" s="6"/>
      <c r="AH8843" s="6"/>
      <c r="AI8843" s="6"/>
      <c r="AJ8843" s="6"/>
      <c r="AK8843" s="6"/>
      <c r="AL8843" s="12">
        <f t="shared" si="833"/>
        <v>0</v>
      </c>
      <c r="AM8843" s="11" t="str">
        <f t="shared" si="828"/>
        <v/>
      </c>
      <c r="AN8843" s="7"/>
      <c r="AO8843" s="6"/>
    </row>
    <row r="8844" spans="1:41" ht="15.75" customHeight="1" x14ac:dyDescent="0.2">
      <c r="A8844" s="4"/>
      <c r="B8844" s="7"/>
      <c r="C8844" s="8" t="str">
        <f>IFERROR(VLOOKUP(B8844,Tabla2[#All],2,FALSE),"")</f>
        <v/>
      </c>
      <c r="D8844" s="24"/>
      <c r="E8844" s="9" t="str">
        <f>IFERROR(VLOOKUP(D8844,Tabla1[],2,FALSE),"")</f>
        <v/>
      </c>
      <c r="G8844" s="24"/>
      <c r="L8844" s="3" t="str">
        <f t="shared" si="829"/>
        <v/>
      </c>
      <c r="M8844" s="24"/>
      <c r="N8844" s="24"/>
      <c r="T8844" s="6"/>
      <c r="U8844" s="6"/>
      <c r="V8844" s="10">
        <f t="shared" si="830"/>
        <v>0</v>
      </c>
      <c r="W8844" s="6"/>
      <c r="X8844" s="10">
        <f t="shared" si="831"/>
        <v>0</v>
      </c>
      <c r="Y8844" s="30"/>
      <c r="Z8844" s="30"/>
      <c r="AA8844" s="6"/>
      <c r="AB8844" s="6"/>
      <c r="AC8844" s="6"/>
      <c r="AD8844" s="6"/>
      <c r="AE8844" s="6"/>
      <c r="AF8844" s="12">
        <f t="shared" si="832"/>
        <v>0</v>
      </c>
      <c r="AG8844" s="6"/>
      <c r="AH8844" s="6"/>
      <c r="AI8844" s="6"/>
      <c r="AJ8844" s="6"/>
      <c r="AK8844" s="6"/>
      <c r="AL8844" s="12">
        <f t="shared" si="833"/>
        <v>0</v>
      </c>
      <c r="AM8844" s="11" t="str">
        <f t="shared" si="828"/>
        <v/>
      </c>
      <c r="AN8844" s="7"/>
      <c r="AO8844" s="6"/>
    </row>
    <row r="8845" spans="1:41" ht="15.75" customHeight="1" x14ac:dyDescent="0.2">
      <c r="A8845" s="4"/>
      <c r="B8845" s="7"/>
      <c r="C8845" s="8" t="str">
        <f>IFERROR(VLOOKUP(B8845,Tabla2[#All],2,FALSE),"")</f>
        <v/>
      </c>
      <c r="D8845" s="24"/>
      <c r="E8845" s="9" t="str">
        <f>IFERROR(VLOOKUP(D8845,Tabla1[],2,FALSE),"")</f>
        <v/>
      </c>
      <c r="G8845" s="24"/>
      <c r="L8845" s="3" t="str">
        <f t="shared" si="829"/>
        <v/>
      </c>
      <c r="M8845" s="24"/>
      <c r="N8845" s="24"/>
      <c r="T8845" s="6"/>
      <c r="U8845" s="6"/>
      <c r="V8845" s="10">
        <f t="shared" si="830"/>
        <v>0</v>
      </c>
      <c r="W8845" s="6"/>
      <c r="X8845" s="10">
        <f t="shared" si="831"/>
        <v>0</v>
      </c>
      <c r="Y8845" s="30"/>
      <c r="Z8845" s="30"/>
      <c r="AA8845" s="6"/>
      <c r="AB8845" s="6"/>
      <c r="AC8845" s="6"/>
      <c r="AD8845" s="6"/>
      <c r="AE8845" s="6"/>
      <c r="AF8845" s="12">
        <f t="shared" si="832"/>
        <v>0</v>
      </c>
      <c r="AG8845" s="6"/>
      <c r="AH8845" s="6"/>
      <c r="AI8845" s="6"/>
      <c r="AJ8845" s="6"/>
      <c r="AK8845" s="6"/>
      <c r="AL8845" s="12">
        <f t="shared" si="833"/>
        <v>0</v>
      </c>
      <c r="AM8845" s="11" t="str">
        <f t="shared" si="828"/>
        <v/>
      </c>
      <c r="AN8845" s="7"/>
      <c r="AO8845" s="6"/>
    </row>
    <row r="8846" spans="1:41" ht="15.75" customHeight="1" x14ac:dyDescent="0.2">
      <c r="A8846" s="4"/>
      <c r="B8846" s="7"/>
      <c r="C8846" s="8" t="str">
        <f>IFERROR(VLOOKUP(B8846,Tabla2[#All],2,FALSE),"")</f>
        <v/>
      </c>
      <c r="D8846" s="24"/>
      <c r="E8846" s="9" t="str">
        <f>IFERROR(VLOOKUP(D8846,Tabla1[],2,FALSE),"")</f>
        <v/>
      </c>
      <c r="G8846" s="24"/>
      <c r="L8846" s="3" t="str">
        <f t="shared" si="829"/>
        <v/>
      </c>
      <c r="M8846" s="24"/>
      <c r="N8846" s="24"/>
      <c r="T8846" s="6"/>
      <c r="U8846" s="6"/>
      <c r="V8846" s="10">
        <f t="shared" si="830"/>
        <v>0</v>
      </c>
      <c r="W8846" s="6"/>
      <c r="X8846" s="10">
        <f t="shared" si="831"/>
        <v>0</v>
      </c>
      <c r="Y8846" s="30"/>
      <c r="Z8846" s="30"/>
      <c r="AA8846" s="6"/>
      <c r="AB8846" s="6"/>
      <c r="AC8846" s="6"/>
      <c r="AD8846" s="6"/>
      <c r="AE8846" s="6"/>
      <c r="AF8846" s="12">
        <f t="shared" si="832"/>
        <v>0</v>
      </c>
      <c r="AG8846" s="6"/>
      <c r="AH8846" s="6"/>
      <c r="AI8846" s="6"/>
      <c r="AJ8846" s="6"/>
      <c r="AK8846" s="6"/>
      <c r="AL8846" s="12">
        <f t="shared" si="833"/>
        <v>0</v>
      </c>
      <c r="AM8846" s="11" t="str">
        <f t="shared" si="828"/>
        <v/>
      </c>
      <c r="AN8846" s="7"/>
      <c r="AO8846" s="6"/>
    </row>
    <row r="8847" spans="1:41" ht="15.75" customHeight="1" x14ac:dyDescent="0.2">
      <c r="A8847" s="4"/>
      <c r="B8847" s="7"/>
      <c r="C8847" s="8" t="str">
        <f>IFERROR(VLOOKUP(B8847,Tabla2[#All],2,FALSE),"")</f>
        <v/>
      </c>
      <c r="D8847" s="24"/>
      <c r="E8847" s="9" t="str">
        <f>IFERROR(VLOOKUP(D8847,Tabla1[],2,FALSE),"")</f>
        <v/>
      </c>
      <c r="G8847" s="24"/>
      <c r="L8847" s="3" t="str">
        <f t="shared" si="829"/>
        <v/>
      </c>
      <c r="M8847" s="24"/>
      <c r="N8847" s="24"/>
      <c r="T8847" s="6"/>
      <c r="U8847" s="6"/>
      <c r="V8847" s="10">
        <f t="shared" si="830"/>
        <v>0</v>
      </c>
      <c r="W8847" s="6"/>
      <c r="X8847" s="10">
        <f t="shared" si="831"/>
        <v>0</v>
      </c>
      <c r="Y8847" s="30"/>
      <c r="Z8847" s="30"/>
      <c r="AA8847" s="6"/>
      <c r="AB8847" s="6"/>
      <c r="AC8847" s="6"/>
      <c r="AD8847" s="6"/>
      <c r="AE8847" s="6"/>
      <c r="AF8847" s="12">
        <f t="shared" si="832"/>
        <v>0</v>
      </c>
      <c r="AG8847" s="6"/>
      <c r="AH8847" s="6"/>
      <c r="AI8847" s="6"/>
      <c r="AJ8847" s="6"/>
      <c r="AK8847" s="6"/>
      <c r="AL8847" s="12">
        <f t="shared" si="833"/>
        <v>0</v>
      </c>
      <c r="AM8847" s="11" t="str">
        <f t="shared" si="828"/>
        <v/>
      </c>
      <c r="AN8847" s="7"/>
      <c r="AO8847" s="6"/>
    </row>
    <row r="8848" spans="1:41" ht="15.75" customHeight="1" x14ac:dyDescent="0.2">
      <c r="A8848" s="4"/>
      <c r="B8848" s="7"/>
      <c r="C8848" s="8" t="str">
        <f>IFERROR(VLOOKUP(B8848,Tabla2[#All],2,FALSE),"")</f>
        <v/>
      </c>
      <c r="D8848" s="24"/>
      <c r="E8848" s="9" t="str">
        <f>IFERROR(VLOOKUP(D8848,Tabla1[],2,FALSE),"")</f>
        <v/>
      </c>
      <c r="G8848" s="24"/>
      <c r="L8848" s="3" t="str">
        <f t="shared" si="829"/>
        <v/>
      </c>
      <c r="M8848" s="24"/>
      <c r="N8848" s="24"/>
      <c r="T8848" s="6"/>
      <c r="U8848" s="6"/>
      <c r="V8848" s="10">
        <f t="shared" si="830"/>
        <v>0</v>
      </c>
      <c r="W8848" s="6"/>
      <c r="X8848" s="10">
        <f t="shared" si="831"/>
        <v>0</v>
      </c>
      <c r="Y8848" s="30"/>
      <c r="Z8848" s="30"/>
      <c r="AA8848" s="6"/>
      <c r="AB8848" s="6"/>
      <c r="AC8848" s="6"/>
      <c r="AD8848" s="6"/>
      <c r="AE8848" s="6"/>
      <c r="AF8848" s="12">
        <f t="shared" si="832"/>
        <v>0</v>
      </c>
      <c r="AG8848" s="6"/>
      <c r="AH8848" s="6"/>
      <c r="AI8848" s="6"/>
      <c r="AJ8848" s="6"/>
      <c r="AK8848" s="6"/>
      <c r="AL8848" s="12">
        <f t="shared" si="833"/>
        <v>0</v>
      </c>
      <c r="AM8848" s="11" t="str">
        <f t="shared" si="828"/>
        <v/>
      </c>
      <c r="AN8848" s="7"/>
      <c r="AO8848" s="6"/>
    </row>
    <row r="8849" spans="1:41" ht="15.75" customHeight="1" x14ac:dyDescent="0.2">
      <c r="A8849" s="4"/>
      <c r="B8849" s="7"/>
      <c r="C8849" s="8" t="str">
        <f>IFERROR(VLOOKUP(B8849,Tabla2[#All],2,FALSE),"")</f>
        <v/>
      </c>
      <c r="D8849" s="24"/>
      <c r="E8849" s="9" t="str">
        <f>IFERROR(VLOOKUP(D8849,Tabla1[],2,FALSE),"")</f>
        <v/>
      </c>
      <c r="G8849" s="24"/>
      <c r="L8849" s="3" t="str">
        <f t="shared" si="829"/>
        <v/>
      </c>
      <c r="M8849" s="24"/>
      <c r="N8849" s="24"/>
      <c r="T8849" s="6"/>
      <c r="U8849" s="6"/>
      <c r="V8849" s="10">
        <f t="shared" si="830"/>
        <v>0</v>
      </c>
      <c r="W8849" s="6"/>
      <c r="X8849" s="10">
        <f t="shared" si="831"/>
        <v>0</v>
      </c>
      <c r="Y8849" s="30"/>
      <c r="Z8849" s="30"/>
      <c r="AA8849" s="6"/>
      <c r="AB8849" s="6"/>
      <c r="AC8849" s="6"/>
      <c r="AD8849" s="6"/>
      <c r="AE8849" s="6"/>
      <c r="AF8849" s="12">
        <f t="shared" si="832"/>
        <v>0</v>
      </c>
      <c r="AG8849" s="6"/>
      <c r="AH8849" s="6"/>
      <c r="AI8849" s="6"/>
      <c r="AJ8849" s="6"/>
      <c r="AK8849" s="6"/>
      <c r="AL8849" s="12">
        <f t="shared" si="833"/>
        <v>0</v>
      </c>
      <c r="AM8849" s="11" t="str">
        <f t="shared" si="828"/>
        <v/>
      </c>
      <c r="AN8849" s="7"/>
      <c r="AO8849" s="6"/>
    </row>
    <row r="8850" spans="1:41" ht="15.75" customHeight="1" x14ac:dyDescent="0.2">
      <c r="A8850" s="4"/>
      <c r="B8850" s="7"/>
      <c r="C8850" s="8" t="str">
        <f>IFERROR(VLOOKUP(B8850,Tabla2[#All],2,FALSE),"")</f>
        <v/>
      </c>
      <c r="D8850" s="24"/>
      <c r="E8850" s="9" t="str">
        <f>IFERROR(VLOOKUP(D8850,Tabla1[],2,FALSE),"")</f>
        <v/>
      </c>
      <c r="G8850" s="24"/>
      <c r="L8850" s="3" t="str">
        <f t="shared" si="829"/>
        <v/>
      </c>
      <c r="M8850" s="24"/>
      <c r="N8850" s="24"/>
      <c r="T8850" s="6"/>
      <c r="U8850" s="6"/>
      <c r="V8850" s="10">
        <f t="shared" si="830"/>
        <v>0</v>
      </c>
      <c r="W8850" s="6"/>
      <c r="X8850" s="10">
        <f t="shared" si="831"/>
        <v>0</v>
      </c>
      <c r="Y8850" s="30"/>
      <c r="Z8850" s="30"/>
      <c r="AA8850" s="6"/>
      <c r="AB8850" s="6"/>
      <c r="AC8850" s="6"/>
      <c r="AD8850" s="6"/>
      <c r="AE8850" s="6"/>
      <c r="AF8850" s="12">
        <f t="shared" si="832"/>
        <v>0</v>
      </c>
      <c r="AG8850" s="6"/>
      <c r="AH8850" s="6"/>
      <c r="AI8850" s="6"/>
      <c r="AJ8850" s="6"/>
      <c r="AK8850" s="6"/>
      <c r="AL8850" s="12">
        <f t="shared" si="833"/>
        <v>0</v>
      </c>
      <c r="AM8850" s="11" t="str">
        <f t="shared" si="828"/>
        <v/>
      </c>
      <c r="AN8850" s="7"/>
      <c r="AO8850" s="6"/>
    </row>
    <row r="8851" spans="1:41" ht="15.75" customHeight="1" x14ac:dyDescent="0.2">
      <c r="A8851" s="4"/>
      <c r="B8851" s="7"/>
      <c r="C8851" s="8" t="str">
        <f>IFERROR(VLOOKUP(B8851,Tabla2[#All],2,FALSE),"")</f>
        <v/>
      </c>
      <c r="D8851" s="24"/>
      <c r="E8851" s="9" t="str">
        <f>IFERROR(VLOOKUP(D8851,Tabla1[],2,FALSE),"")</f>
        <v/>
      </c>
      <c r="G8851" s="24"/>
      <c r="L8851" s="3" t="str">
        <f t="shared" si="829"/>
        <v/>
      </c>
      <c r="M8851" s="24"/>
      <c r="N8851" s="24"/>
      <c r="T8851" s="6"/>
      <c r="U8851" s="6"/>
      <c r="V8851" s="10">
        <f t="shared" si="830"/>
        <v>0</v>
      </c>
      <c r="W8851" s="6"/>
      <c r="X8851" s="10">
        <f t="shared" si="831"/>
        <v>0</v>
      </c>
      <c r="Y8851" s="30"/>
      <c r="Z8851" s="30"/>
      <c r="AA8851" s="6"/>
      <c r="AB8851" s="6"/>
      <c r="AC8851" s="6"/>
      <c r="AD8851" s="6"/>
      <c r="AE8851" s="6"/>
      <c r="AF8851" s="12">
        <f t="shared" si="832"/>
        <v>0</v>
      </c>
      <c r="AG8851" s="6"/>
      <c r="AH8851" s="6"/>
      <c r="AI8851" s="6"/>
      <c r="AJ8851" s="6"/>
      <c r="AK8851" s="6"/>
      <c r="AL8851" s="12">
        <f t="shared" si="833"/>
        <v>0</v>
      </c>
      <c r="AM8851" s="11" t="str">
        <f t="shared" si="828"/>
        <v/>
      </c>
      <c r="AN8851" s="7"/>
      <c r="AO8851" s="6"/>
    </row>
    <row r="8852" spans="1:41" ht="15.75" customHeight="1" x14ac:dyDescent="0.2">
      <c r="A8852" s="4"/>
      <c r="B8852" s="7"/>
      <c r="C8852" s="8" t="str">
        <f>IFERROR(VLOOKUP(B8852,Tabla2[#All],2,FALSE),"")</f>
        <v/>
      </c>
      <c r="D8852" s="24"/>
      <c r="E8852" s="9" t="str">
        <f>IFERROR(VLOOKUP(D8852,Tabla1[],2,FALSE),"")</f>
        <v/>
      </c>
      <c r="G8852" s="24"/>
      <c r="L8852" s="3" t="str">
        <f t="shared" si="829"/>
        <v/>
      </c>
      <c r="M8852" s="24"/>
      <c r="N8852" s="24"/>
      <c r="T8852" s="6"/>
      <c r="U8852" s="6"/>
      <c r="V8852" s="10">
        <f t="shared" si="830"/>
        <v>0</v>
      </c>
      <c r="W8852" s="6"/>
      <c r="X8852" s="10">
        <f t="shared" si="831"/>
        <v>0</v>
      </c>
      <c r="Y8852" s="30"/>
      <c r="Z8852" s="30"/>
      <c r="AA8852" s="6"/>
      <c r="AB8852" s="6"/>
      <c r="AC8852" s="6"/>
      <c r="AD8852" s="6"/>
      <c r="AE8852" s="6"/>
      <c r="AF8852" s="12">
        <f t="shared" si="832"/>
        <v>0</v>
      </c>
      <c r="AG8852" s="6"/>
      <c r="AH8852" s="6"/>
      <c r="AI8852" s="6"/>
      <c r="AJ8852" s="6"/>
      <c r="AK8852" s="6"/>
      <c r="AL8852" s="12">
        <f t="shared" si="833"/>
        <v>0</v>
      </c>
      <c r="AM8852" s="11" t="str">
        <f t="shared" si="828"/>
        <v/>
      </c>
      <c r="AN8852" s="7"/>
      <c r="AO8852" s="6"/>
    </row>
    <row r="8853" spans="1:41" ht="15.75" customHeight="1" x14ac:dyDescent="0.2">
      <c r="A8853" s="4"/>
      <c r="B8853" s="7"/>
      <c r="C8853" s="8" t="str">
        <f>IFERROR(VLOOKUP(B8853,Tabla2[#All],2,FALSE),"")</f>
        <v/>
      </c>
      <c r="D8853" s="24"/>
      <c r="E8853" s="9" t="str">
        <f>IFERROR(VLOOKUP(D8853,Tabla1[],2,FALSE),"")</f>
        <v/>
      </c>
      <c r="G8853" s="24"/>
      <c r="L8853" s="3" t="str">
        <f t="shared" si="829"/>
        <v/>
      </c>
      <c r="M8853" s="24"/>
      <c r="N8853" s="24"/>
      <c r="T8853" s="6"/>
      <c r="U8853" s="6"/>
      <c r="V8853" s="10">
        <f t="shared" si="830"/>
        <v>0</v>
      </c>
      <c r="W8853" s="6"/>
      <c r="X8853" s="10">
        <f t="shared" si="831"/>
        <v>0</v>
      </c>
      <c r="Y8853" s="30"/>
      <c r="Z8853" s="30"/>
      <c r="AA8853" s="6"/>
      <c r="AB8853" s="6"/>
      <c r="AC8853" s="6"/>
      <c r="AD8853" s="6"/>
      <c r="AE8853" s="6"/>
      <c r="AF8853" s="12">
        <f t="shared" si="832"/>
        <v>0</v>
      </c>
      <c r="AG8853" s="6"/>
      <c r="AH8853" s="6"/>
      <c r="AI8853" s="6"/>
      <c r="AJ8853" s="6"/>
      <c r="AK8853" s="6"/>
      <c r="AL8853" s="12">
        <f t="shared" si="833"/>
        <v>0</v>
      </c>
      <c r="AM8853" s="11" t="str">
        <f t="shared" si="828"/>
        <v/>
      </c>
      <c r="AN8853" s="7"/>
      <c r="AO8853" s="6"/>
    </row>
    <row r="8854" spans="1:41" ht="15.75" customHeight="1" x14ac:dyDescent="0.2">
      <c r="A8854" s="4"/>
      <c r="B8854" s="7"/>
      <c r="C8854" s="8" t="str">
        <f>IFERROR(VLOOKUP(B8854,Tabla2[#All],2,FALSE),"")</f>
        <v/>
      </c>
      <c r="D8854" s="24"/>
      <c r="E8854" s="9" t="str">
        <f>IFERROR(VLOOKUP(D8854,Tabla1[],2,FALSE),"")</f>
        <v/>
      </c>
      <c r="G8854" s="24"/>
      <c r="L8854" s="3" t="str">
        <f t="shared" si="829"/>
        <v/>
      </c>
      <c r="M8854" s="24"/>
      <c r="N8854" s="24"/>
      <c r="T8854" s="6"/>
      <c r="U8854" s="6"/>
      <c r="V8854" s="10">
        <f t="shared" si="830"/>
        <v>0</v>
      </c>
      <c r="W8854" s="6"/>
      <c r="X8854" s="10">
        <f t="shared" si="831"/>
        <v>0</v>
      </c>
      <c r="Y8854" s="30"/>
      <c r="Z8854" s="30"/>
      <c r="AA8854" s="6"/>
      <c r="AB8854" s="6"/>
      <c r="AC8854" s="6"/>
      <c r="AD8854" s="6"/>
      <c r="AE8854" s="6"/>
      <c r="AF8854" s="12">
        <f t="shared" si="832"/>
        <v>0</v>
      </c>
      <c r="AG8854" s="6"/>
      <c r="AH8854" s="6"/>
      <c r="AI8854" s="6"/>
      <c r="AJ8854" s="6"/>
      <c r="AK8854" s="6"/>
      <c r="AL8854" s="12">
        <f t="shared" si="833"/>
        <v>0</v>
      </c>
      <c r="AM8854" s="11" t="str">
        <f t="shared" si="828"/>
        <v/>
      </c>
      <c r="AN8854" s="7"/>
      <c r="AO8854" s="6"/>
    </row>
    <row r="8855" spans="1:41" ht="15.75" customHeight="1" x14ac:dyDescent="0.2">
      <c r="A8855" s="4"/>
      <c r="B8855" s="7"/>
      <c r="C8855" s="8" t="str">
        <f>IFERROR(VLOOKUP(B8855,Tabla2[#All],2,FALSE),"")</f>
        <v/>
      </c>
      <c r="D8855" s="24"/>
      <c r="E8855" s="9" t="str">
        <f>IFERROR(VLOOKUP(D8855,Tabla1[],2,FALSE),"")</f>
        <v/>
      </c>
      <c r="G8855" s="24"/>
      <c r="L8855" s="3" t="str">
        <f t="shared" si="829"/>
        <v/>
      </c>
      <c r="M8855" s="24"/>
      <c r="N8855" s="24"/>
      <c r="T8855" s="6"/>
      <c r="U8855" s="6"/>
      <c r="V8855" s="10">
        <f t="shared" si="830"/>
        <v>0</v>
      </c>
      <c r="W8855" s="6"/>
      <c r="X8855" s="10">
        <f t="shared" si="831"/>
        <v>0</v>
      </c>
      <c r="Y8855" s="30"/>
      <c r="Z8855" s="30"/>
      <c r="AA8855" s="6"/>
      <c r="AB8855" s="6"/>
      <c r="AC8855" s="6"/>
      <c r="AD8855" s="6"/>
      <c r="AE8855" s="6"/>
      <c r="AF8855" s="12">
        <f t="shared" si="832"/>
        <v>0</v>
      </c>
      <c r="AG8855" s="6"/>
      <c r="AH8855" s="6"/>
      <c r="AI8855" s="6"/>
      <c r="AJ8855" s="6"/>
      <c r="AK8855" s="6"/>
      <c r="AL8855" s="12">
        <f t="shared" si="833"/>
        <v>0</v>
      </c>
      <c r="AM8855" s="11" t="str">
        <f t="shared" si="828"/>
        <v/>
      </c>
      <c r="AN8855" s="7"/>
      <c r="AO8855" s="6"/>
    </row>
    <row r="8856" spans="1:41" ht="15.75" customHeight="1" x14ac:dyDescent="0.2">
      <c r="A8856" s="4"/>
      <c r="B8856" s="7"/>
      <c r="C8856" s="8" t="str">
        <f>IFERROR(VLOOKUP(B8856,Tabla2[#All],2,FALSE),"")</f>
        <v/>
      </c>
      <c r="D8856" s="24"/>
      <c r="E8856" s="9" t="str">
        <f>IFERROR(VLOOKUP(D8856,Tabla1[],2,FALSE),"")</f>
        <v/>
      </c>
      <c r="G8856" s="24"/>
      <c r="L8856" s="3" t="str">
        <f t="shared" si="829"/>
        <v/>
      </c>
      <c r="M8856" s="24"/>
      <c r="N8856" s="24"/>
      <c r="T8856" s="6"/>
      <c r="U8856" s="6"/>
      <c r="V8856" s="10">
        <f t="shared" si="830"/>
        <v>0</v>
      </c>
      <c r="W8856" s="6"/>
      <c r="X8856" s="10">
        <f t="shared" si="831"/>
        <v>0</v>
      </c>
      <c r="Y8856" s="30"/>
      <c r="Z8856" s="30"/>
      <c r="AA8856" s="6"/>
      <c r="AB8856" s="6"/>
      <c r="AC8856" s="6"/>
      <c r="AD8856" s="6"/>
      <c r="AE8856" s="6"/>
      <c r="AF8856" s="12">
        <f t="shared" si="832"/>
        <v>0</v>
      </c>
      <c r="AG8856" s="6"/>
      <c r="AH8856" s="6"/>
      <c r="AI8856" s="6"/>
      <c r="AJ8856" s="6"/>
      <c r="AK8856" s="6"/>
      <c r="AL8856" s="12">
        <f t="shared" si="833"/>
        <v>0</v>
      </c>
      <c r="AM8856" s="11" t="str">
        <f t="shared" si="828"/>
        <v/>
      </c>
      <c r="AN8856" s="7"/>
      <c r="AO8856" s="6"/>
    </row>
    <row r="8857" spans="1:41" ht="15.75" customHeight="1" x14ac:dyDescent="0.2">
      <c r="A8857" s="4"/>
      <c r="B8857" s="7"/>
      <c r="C8857" s="8" t="str">
        <f>IFERROR(VLOOKUP(B8857,Tabla2[#All],2,FALSE),"")</f>
        <v/>
      </c>
      <c r="D8857" s="24"/>
      <c r="E8857" s="9" t="str">
        <f>IFERROR(VLOOKUP(D8857,Tabla1[],2,FALSE),"")</f>
        <v/>
      </c>
      <c r="G8857" s="24"/>
      <c r="L8857" s="3" t="str">
        <f t="shared" si="829"/>
        <v/>
      </c>
      <c r="M8857" s="24"/>
      <c r="N8857" s="24"/>
      <c r="T8857" s="6"/>
      <c r="U8857" s="6"/>
      <c r="V8857" s="10">
        <f t="shared" si="830"/>
        <v>0</v>
      </c>
      <c r="W8857" s="6"/>
      <c r="X8857" s="10">
        <f t="shared" si="831"/>
        <v>0</v>
      </c>
      <c r="Y8857" s="30"/>
      <c r="Z8857" s="30"/>
      <c r="AA8857" s="6"/>
      <c r="AB8857" s="6"/>
      <c r="AC8857" s="6"/>
      <c r="AD8857" s="6"/>
      <c r="AE8857" s="6"/>
      <c r="AF8857" s="12">
        <f t="shared" si="832"/>
        <v>0</v>
      </c>
      <c r="AG8857" s="6"/>
      <c r="AH8857" s="6"/>
      <c r="AI8857" s="6"/>
      <c r="AJ8857" s="6"/>
      <c r="AK8857" s="6"/>
      <c r="AL8857" s="12">
        <f t="shared" si="833"/>
        <v>0</v>
      </c>
      <c r="AM8857" s="11" t="str">
        <f t="shared" si="828"/>
        <v/>
      </c>
      <c r="AN8857" s="7"/>
      <c r="AO8857" s="6"/>
    </row>
    <row r="8858" spans="1:41" ht="15.75" customHeight="1" x14ac:dyDescent="0.2">
      <c r="A8858" s="4"/>
      <c r="B8858" s="7"/>
      <c r="C8858" s="8" t="str">
        <f>IFERROR(VLOOKUP(B8858,Tabla2[#All],2,FALSE),"")</f>
        <v/>
      </c>
      <c r="D8858" s="24"/>
      <c r="E8858" s="9" t="str">
        <f>IFERROR(VLOOKUP(D8858,Tabla1[],2,FALSE),"")</f>
        <v/>
      </c>
      <c r="G8858" s="24"/>
      <c r="L8858" s="3" t="str">
        <f t="shared" si="829"/>
        <v/>
      </c>
      <c r="M8858" s="24"/>
      <c r="N8858" s="24"/>
      <c r="T8858" s="6"/>
      <c r="U8858" s="6"/>
      <c r="V8858" s="10">
        <f t="shared" si="830"/>
        <v>0</v>
      </c>
      <c r="W8858" s="6"/>
      <c r="X8858" s="10">
        <f t="shared" si="831"/>
        <v>0</v>
      </c>
      <c r="Y8858" s="30"/>
      <c r="Z8858" s="30"/>
      <c r="AA8858" s="6"/>
      <c r="AB8858" s="6"/>
      <c r="AC8858" s="6"/>
      <c r="AD8858" s="6"/>
      <c r="AE8858" s="6"/>
      <c r="AF8858" s="12">
        <f t="shared" si="832"/>
        <v>0</v>
      </c>
      <c r="AG8858" s="6"/>
      <c r="AH8858" s="6"/>
      <c r="AI8858" s="6"/>
      <c r="AJ8858" s="6"/>
      <c r="AK8858" s="6"/>
      <c r="AL8858" s="12">
        <f t="shared" si="833"/>
        <v>0</v>
      </c>
      <c r="AM8858" s="11" t="str">
        <f t="shared" si="828"/>
        <v/>
      </c>
      <c r="AN8858" s="7"/>
      <c r="AO8858" s="6"/>
    </row>
    <row r="8859" spans="1:41" ht="15.75" customHeight="1" x14ac:dyDescent="0.2">
      <c r="A8859" s="4"/>
      <c r="B8859" s="7"/>
      <c r="C8859" s="8" t="str">
        <f>IFERROR(VLOOKUP(B8859,Tabla2[#All],2,FALSE),"")</f>
        <v/>
      </c>
      <c r="D8859" s="24"/>
      <c r="E8859" s="9" t="str">
        <f>IFERROR(VLOOKUP(D8859,Tabla1[],2,FALSE),"")</f>
        <v/>
      </c>
      <c r="G8859" s="24"/>
      <c r="L8859" s="3" t="str">
        <f t="shared" si="829"/>
        <v/>
      </c>
      <c r="M8859" s="24"/>
      <c r="N8859" s="24"/>
      <c r="T8859" s="6"/>
      <c r="U8859" s="6"/>
      <c r="V8859" s="10">
        <f t="shared" si="830"/>
        <v>0</v>
      </c>
      <c r="W8859" s="6"/>
      <c r="X8859" s="10">
        <f t="shared" si="831"/>
        <v>0</v>
      </c>
      <c r="Y8859" s="30"/>
      <c r="Z8859" s="30"/>
      <c r="AA8859" s="6"/>
      <c r="AB8859" s="6"/>
      <c r="AC8859" s="6"/>
      <c r="AD8859" s="6"/>
      <c r="AE8859" s="6"/>
      <c r="AF8859" s="12">
        <f t="shared" si="832"/>
        <v>0</v>
      </c>
      <c r="AG8859" s="6"/>
      <c r="AH8859" s="6"/>
      <c r="AI8859" s="6"/>
      <c r="AJ8859" s="6"/>
      <c r="AK8859" s="6"/>
      <c r="AL8859" s="12">
        <f t="shared" si="833"/>
        <v>0</v>
      </c>
      <c r="AM8859" s="11" t="str">
        <f t="shared" si="828"/>
        <v/>
      </c>
      <c r="AN8859" s="7"/>
      <c r="AO8859" s="6"/>
    </row>
    <row r="8860" spans="1:41" ht="15.75" customHeight="1" x14ac:dyDescent="0.2">
      <c r="A8860" s="4"/>
      <c r="B8860" s="7"/>
      <c r="C8860" s="8" t="str">
        <f>IFERROR(VLOOKUP(B8860,Tabla2[#All],2,FALSE),"")</f>
        <v/>
      </c>
      <c r="D8860" s="24"/>
      <c r="E8860" s="9" t="str">
        <f>IFERROR(VLOOKUP(D8860,Tabla1[],2,FALSE),"")</f>
        <v/>
      </c>
      <c r="G8860" s="24"/>
      <c r="L8860" s="3" t="str">
        <f t="shared" si="829"/>
        <v/>
      </c>
      <c r="M8860" s="24"/>
      <c r="N8860" s="24"/>
      <c r="T8860" s="6"/>
      <c r="U8860" s="6"/>
      <c r="V8860" s="10">
        <f t="shared" si="830"/>
        <v>0</v>
      </c>
      <c r="W8860" s="6"/>
      <c r="X8860" s="10">
        <f t="shared" si="831"/>
        <v>0</v>
      </c>
      <c r="Y8860" s="30"/>
      <c r="Z8860" s="30"/>
      <c r="AA8860" s="6"/>
      <c r="AB8860" s="6"/>
      <c r="AC8860" s="6"/>
      <c r="AD8860" s="6"/>
      <c r="AE8860" s="6"/>
      <c r="AF8860" s="12">
        <f t="shared" si="832"/>
        <v>0</v>
      </c>
      <c r="AG8860" s="6"/>
      <c r="AH8860" s="6"/>
      <c r="AI8860" s="6"/>
      <c r="AJ8860" s="6"/>
      <c r="AK8860" s="6"/>
      <c r="AL8860" s="12">
        <f t="shared" si="833"/>
        <v>0</v>
      </c>
      <c r="AM8860" s="11" t="str">
        <f t="shared" si="828"/>
        <v/>
      </c>
      <c r="AN8860" s="7"/>
      <c r="AO8860" s="6"/>
    </row>
    <row r="8861" spans="1:41" ht="15.75" customHeight="1" x14ac:dyDescent="0.2">
      <c r="A8861" s="4"/>
      <c r="B8861" s="7"/>
      <c r="C8861" s="8" t="str">
        <f>IFERROR(VLOOKUP(B8861,Tabla2[#All],2,FALSE),"")</f>
        <v/>
      </c>
      <c r="D8861" s="24"/>
      <c r="E8861" s="9" t="str">
        <f>IFERROR(VLOOKUP(D8861,Tabla1[],2,FALSE),"")</f>
        <v/>
      </c>
      <c r="G8861" s="24"/>
      <c r="L8861" s="3" t="str">
        <f t="shared" si="829"/>
        <v/>
      </c>
      <c r="M8861" s="24"/>
      <c r="N8861" s="24"/>
      <c r="T8861" s="6"/>
      <c r="U8861" s="6"/>
      <c r="V8861" s="10">
        <f t="shared" si="830"/>
        <v>0</v>
      </c>
      <c r="W8861" s="6"/>
      <c r="X8861" s="10">
        <f t="shared" si="831"/>
        <v>0</v>
      </c>
      <c r="Y8861" s="30"/>
      <c r="Z8861" s="30"/>
      <c r="AA8861" s="6"/>
      <c r="AB8861" s="6"/>
      <c r="AC8861" s="6"/>
      <c r="AD8861" s="6"/>
      <c r="AE8861" s="6"/>
      <c r="AF8861" s="12">
        <f t="shared" si="832"/>
        <v>0</v>
      </c>
      <c r="AG8861" s="6"/>
      <c r="AH8861" s="6"/>
      <c r="AI8861" s="6"/>
      <c r="AJ8861" s="6"/>
      <c r="AK8861" s="6"/>
      <c r="AL8861" s="12">
        <f t="shared" si="833"/>
        <v>0</v>
      </c>
      <c r="AM8861" s="11" t="str">
        <f t="shared" si="828"/>
        <v/>
      </c>
      <c r="AN8861" s="7"/>
      <c r="AO8861" s="6"/>
    </row>
    <row r="8862" spans="1:41" ht="15.75" customHeight="1" x14ac:dyDescent="0.2">
      <c r="A8862" s="4"/>
      <c r="B8862" s="7"/>
      <c r="C8862" s="8" t="str">
        <f>IFERROR(VLOOKUP(B8862,Tabla2[#All],2,FALSE),"")</f>
        <v/>
      </c>
      <c r="D8862" s="24"/>
      <c r="E8862" s="9" t="str">
        <f>IFERROR(VLOOKUP(D8862,Tabla1[],2,FALSE),"")</f>
        <v/>
      </c>
      <c r="G8862" s="24"/>
      <c r="L8862" s="3" t="str">
        <f t="shared" si="829"/>
        <v/>
      </c>
      <c r="M8862" s="24"/>
      <c r="N8862" s="24"/>
      <c r="T8862" s="6"/>
      <c r="U8862" s="6"/>
      <c r="V8862" s="10">
        <f t="shared" si="830"/>
        <v>0</v>
      </c>
      <c r="W8862" s="6"/>
      <c r="X8862" s="10">
        <f t="shared" si="831"/>
        <v>0</v>
      </c>
      <c r="Y8862" s="30"/>
      <c r="Z8862" s="30"/>
      <c r="AA8862" s="6"/>
      <c r="AB8862" s="6"/>
      <c r="AC8862" s="6"/>
      <c r="AD8862" s="6"/>
      <c r="AE8862" s="6"/>
      <c r="AF8862" s="12">
        <f t="shared" si="832"/>
        <v>0</v>
      </c>
      <c r="AG8862" s="6"/>
      <c r="AH8862" s="6"/>
      <c r="AI8862" s="6"/>
      <c r="AJ8862" s="6"/>
      <c r="AK8862" s="6"/>
      <c r="AL8862" s="12">
        <f t="shared" si="833"/>
        <v>0</v>
      </c>
      <c r="AM8862" s="11" t="str">
        <f t="shared" si="828"/>
        <v/>
      </c>
      <c r="AN8862" s="7"/>
      <c r="AO8862" s="6"/>
    </row>
    <row r="8863" spans="1:41" ht="15.75" customHeight="1" x14ac:dyDescent="0.2">
      <c r="A8863" s="4"/>
      <c r="B8863" s="7"/>
      <c r="C8863" s="8" t="str">
        <f>IFERROR(VLOOKUP(B8863,Tabla2[#All],2,FALSE),"")</f>
        <v/>
      </c>
      <c r="D8863" s="24"/>
      <c r="E8863" s="9" t="str">
        <f>IFERROR(VLOOKUP(D8863,Tabla1[],2,FALSE),"")</f>
        <v/>
      </c>
      <c r="G8863" s="24"/>
      <c r="L8863" s="3" t="str">
        <f t="shared" si="829"/>
        <v/>
      </c>
      <c r="M8863" s="24"/>
      <c r="N8863" s="24"/>
      <c r="T8863" s="6"/>
      <c r="U8863" s="6"/>
      <c r="V8863" s="10">
        <f t="shared" si="830"/>
        <v>0</v>
      </c>
      <c r="W8863" s="6"/>
      <c r="X8863" s="10">
        <f t="shared" si="831"/>
        <v>0</v>
      </c>
      <c r="Y8863" s="30"/>
      <c r="Z8863" s="30"/>
      <c r="AA8863" s="6"/>
      <c r="AB8863" s="6"/>
      <c r="AC8863" s="6"/>
      <c r="AD8863" s="6"/>
      <c r="AE8863" s="6"/>
      <c r="AF8863" s="12">
        <f t="shared" si="832"/>
        <v>0</v>
      </c>
      <c r="AG8863" s="6"/>
      <c r="AH8863" s="6"/>
      <c r="AI8863" s="6"/>
      <c r="AJ8863" s="6"/>
      <c r="AK8863" s="6"/>
      <c r="AL8863" s="12">
        <f t="shared" si="833"/>
        <v>0</v>
      </c>
      <c r="AM8863" s="11" t="str">
        <f t="shared" si="828"/>
        <v/>
      </c>
      <c r="AN8863" s="7"/>
      <c r="AO8863" s="6"/>
    </row>
    <row r="8864" spans="1:41" ht="15.75" customHeight="1" x14ac:dyDescent="0.2">
      <c r="A8864" s="4"/>
      <c r="B8864" s="7"/>
      <c r="C8864" s="8" t="str">
        <f>IFERROR(VLOOKUP(B8864,Tabla2[#All],2,FALSE),"")</f>
        <v/>
      </c>
      <c r="D8864" s="24"/>
      <c r="E8864" s="9" t="str">
        <f>IFERROR(VLOOKUP(D8864,Tabla1[],2,FALSE),"")</f>
        <v/>
      </c>
      <c r="G8864" s="24"/>
      <c r="L8864" s="3" t="str">
        <f t="shared" si="829"/>
        <v/>
      </c>
      <c r="M8864" s="24"/>
      <c r="N8864" s="24"/>
      <c r="T8864" s="6"/>
      <c r="U8864" s="6"/>
      <c r="V8864" s="10">
        <f t="shared" si="830"/>
        <v>0</v>
      </c>
      <c r="W8864" s="6"/>
      <c r="X8864" s="10">
        <f t="shared" si="831"/>
        <v>0</v>
      </c>
      <c r="Y8864" s="30"/>
      <c r="Z8864" s="30"/>
      <c r="AA8864" s="6"/>
      <c r="AB8864" s="6"/>
      <c r="AC8864" s="6"/>
      <c r="AD8864" s="6"/>
      <c r="AE8864" s="6"/>
      <c r="AF8864" s="12">
        <f t="shared" si="832"/>
        <v>0</v>
      </c>
      <c r="AG8864" s="6"/>
      <c r="AH8864" s="6"/>
      <c r="AI8864" s="6"/>
      <c r="AJ8864" s="6"/>
      <c r="AK8864" s="6"/>
      <c r="AL8864" s="12">
        <f t="shared" si="833"/>
        <v>0</v>
      </c>
      <c r="AM8864" s="11" t="str">
        <f t="shared" si="828"/>
        <v/>
      </c>
      <c r="AN8864" s="7"/>
      <c r="AO8864" s="6"/>
    </row>
    <row r="8865" spans="1:41" ht="15.75" customHeight="1" x14ac:dyDescent="0.2">
      <c r="A8865" s="4"/>
      <c r="B8865" s="7"/>
      <c r="C8865" s="8" t="str">
        <f>IFERROR(VLOOKUP(B8865,Tabla2[#All],2,FALSE),"")</f>
        <v/>
      </c>
      <c r="D8865" s="24"/>
      <c r="E8865" s="9" t="str">
        <f>IFERROR(VLOOKUP(D8865,Tabla1[],2,FALSE),"")</f>
        <v/>
      </c>
      <c r="G8865" s="24"/>
      <c r="L8865" s="3" t="str">
        <f t="shared" si="829"/>
        <v/>
      </c>
      <c r="M8865" s="24"/>
      <c r="N8865" s="24"/>
      <c r="T8865" s="6"/>
      <c r="U8865" s="6"/>
      <c r="V8865" s="10">
        <f t="shared" si="830"/>
        <v>0</v>
      </c>
      <c r="W8865" s="6"/>
      <c r="X8865" s="10">
        <f t="shared" si="831"/>
        <v>0</v>
      </c>
      <c r="Y8865" s="30"/>
      <c r="Z8865" s="30"/>
      <c r="AA8865" s="6"/>
      <c r="AB8865" s="6"/>
      <c r="AC8865" s="6"/>
      <c r="AD8865" s="6"/>
      <c r="AE8865" s="6"/>
      <c r="AF8865" s="12">
        <f t="shared" si="832"/>
        <v>0</v>
      </c>
      <c r="AG8865" s="6"/>
      <c r="AH8865" s="6"/>
      <c r="AI8865" s="6"/>
      <c r="AJ8865" s="6"/>
      <c r="AK8865" s="6"/>
      <c r="AL8865" s="12">
        <f t="shared" si="833"/>
        <v>0</v>
      </c>
      <c r="AM8865" s="11" t="str">
        <f t="shared" si="828"/>
        <v/>
      </c>
      <c r="AN8865" s="7"/>
      <c r="AO8865" s="6"/>
    </row>
    <row r="8866" spans="1:41" ht="15.75" customHeight="1" x14ac:dyDescent="0.2">
      <c r="A8866" s="4"/>
      <c r="B8866" s="7"/>
      <c r="C8866" s="8" t="str">
        <f>IFERROR(VLOOKUP(B8866,Tabla2[#All],2,FALSE),"")</f>
        <v/>
      </c>
      <c r="D8866" s="24"/>
      <c r="E8866" s="9" t="str">
        <f>IFERROR(VLOOKUP(D8866,Tabla1[],2,FALSE),"")</f>
        <v/>
      </c>
      <c r="G8866" s="24"/>
      <c r="L8866" s="3" t="str">
        <f t="shared" si="829"/>
        <v/>
      </c>
      <c r="M8866" s="24"/>
      <c r="N8866" s="24"/>
      <c r="T8866" s="6"/>
      <c r="U8866" s="6"/>
      <c r="V8866" s="10">
        <f t="shared" si="830"/>
        <v>0</v>
      </c>
      <c r="W8866" s="6"/>
      <c r="X8866" s="10">
        <f t="shared" si="831"/>
        <v>0</v>
      </c>
      <c r="Y8866" s="30"/>
      <c r="Z8866" s="30"/>
      <c r="AA8866" s="6"/>
      <c r="AB8866" s="6"/>
      <c r="AC8866" s="6"/>
      <c r="AD8866" s="6"/>
      <c r="AE8866" s="6"/>
      <c r="AF8866" s="12">
        <f t="shared" si="832"/>
        <v>0</v>
      </c>
      <c r="AG8866" s="6"/>
      <c r="AH8866" s="6"/>
      <c r="AI8866" s="6"/>
      <c r="AJ8866" s="6"/>
      <c r="AK8866" s="6"/>
      <c r="AL8866" s="12">
        <f t="shared" si="833"/>
        <v>0</v>
      </c>
      <c r="AM8866" s="11" t="str">
        <f t="shared" si="828"/>
        <v/>
      </c>
      <c r="AN8866" s="7"/>
      <c r="AO8866" s="6"/>
    </row>
    <row r="8867" spans="1:41" ht="15.75" customHeight="1" x14ac:dyDescent="0.2">
      <c r="A8867" s="4"/>
      <c r="B8867" s="7"/>
      <c r="C8867" s="8" t="str">
        <f>IFERROR(VLOOKUP(B8867,Tabla2[#All],2,FALSE),"")</f>
        <v/>
      </c>
      <c r="D8867" s="24"/>
      <c r="E8867" s="9" t="str">
        <f>IFERROR(VLOOKUP(D8867,Tabla1[],2,FALSE),"")</f>
        <v/>
      </c>
      <c r="G8867" s="24"/>
      <c r="L8867" s="3" t="str">
        <f t="shared" si="829"/>
        <v/>
      </c>
      <c r="M8867" s="24"/>
      <c r="N8867" s="24"/>
      <c r="T8867" s="6"/>
      <c r="U8867" s="6"/>
      <c r="V8867" s="10">
        <f t="shared" si="830"/>
        <v>0</v>
      </c>
      <c r="W8867" s="6"/>
      <c r="X8867" s="10">
        <f t="shared" si="831"/>
        <v>0</v>
      </c>
      <c r="Y8867" s="30"/>
      <c r="Z8867" s="30"/>
      <c r="AA8867" s="6"/>
      <c r="AB8867" s="6"/>
      <c r="AC8867" s="6"/>
      <c r="AD8867" s="6"/>
      <c r="AE8867" s="6"/>
      <c r="AF8867" s="12">
        <f t="shared" si="832"/>
        <v>0</v>
      </c>
      <c r="AG8867" s="6"/>
      <c r="AH8867" s="6"/>
      <c r="AI8867" s="6"/>
      <c r="AJ8867" s="6"/>
      <c r="AK8867" s="6"/>
      <c r="AL8867" s="12">
        <f t="shared" si="833"/>
        <v>0</v>
      </c>
      <c r="AM8867" s="11" t="str">
        <f t="shared" si="828"/>
        <v/>
      </c>
      <c r="AN8867" s="7"/>
      <c r="AO8867" s="6"/>
    </row>
    <row r="8868" spans="1:41" ht="15.75" customHeight="1" x14ac:dyDescent="0.2">
      <c r="A8868" s="4"/>
      <c r="B8868" s="7"/>
      <c r="C8868" s="8" t="str">
        <f>IFERROR(VLOOKUP(B8868,Tabla2[#All],2,FALSE),"")</f>
        <v/>
      </c>
      <c r="D8868" s="24"/>
      <c r="E8868" s="9" t="str">
        <f>IFERROR(VLOOKUP(D8868,Tabla1[],2,FALSE),"")</f>
        <v/>
      </c>
      <c r="G8868" s="24"/>
      <c r="L8868" s="3" t="str">
        <f t="shared" si="829"/>
        <v/>
      </c>
      <c r="M8868" s="24"/>
      <c r="N8868" s="24"/>
      <c r="T8868" s="6"/>
      <c r="U8868" s="6"/>
      <c r="V8868" s="10">
        <f t="shared" si="830"/>
        <v>0</v>
      </c>
      <c r="W8868" s="6"/>
      <c r="X8868" s="10">
        <f t="shared" si="831"/>
        <v>0</v>
      </c>
      <c r="Y8868" s="30"/>
      <c r="Z8868" s="30"/>
      <c r="AA8868" s="6"/>
      <c r="AB8868" s="6"/>
      <c r="AC8868" s="6"/>
      <c r="AD8868" s="6"/>
      <c r="AE8868" s="6"/>
      <c r="AF8868" s="12">
        <f t="shared" si="832"/>
        <v>0</v>
      </c>
      <c r="AG8868" s="6"/>
      <c r="AH8868" s="6"/>
      <c r="AI8868" s="6"/>
      <c r="AJ8868" s="6"/>
      <c r="AK8868" s="6"/>
      <c r="AL8868" s="12">
        <f t="shared" si="833"/>
        <v>0</v>
      </c>
      <c r="AM8868" s="11" t="str">
        <f t="shared" si="828"/>
        <v/>
      </c>
      <c r="AN8868" s="7"/>
      <c r="AO8868" s="6"/>
    </row>
    <row r="8869" spans="1:41" ht="15.75" customHeight="1" x14ac:dyDescent="0.2">
      <c r="A8869" s="4"/>
      <c r="B8869" s="7"/>
      <c r="C8869" s="8" t="str">
        <f>IFERROR(VLOOKUP(B8869,Tabla2[#All],2,FALSE),"")</f>
        <v/>
      </c>
      <c r="D8869" s="24"/>
      <c r="E8869" s="9" t="str">
        <f>IFERROR(VLOOKUP(D8869,Tabla1[],2,FALSE),"")</f>
        <v/>
      </c>
      <c r="G8869" s="24"/>
      <c r="L8869" s="3" t="str">
        <f t="shared" si="829"/>
        <v/>
      </c>
      <c r="M8869" s="24"/>
      <c r="N8869" s="24"/>
      <c r="T8869" s="6"/>
      <c r="U8869" s="6"/>
      <c r="V8869" s="10">
        <f t="shared" si="830"/>
        <v>0</v>
      </c>
      <c r="W8869" s="6"/>
      <c r="X8869" s="10">
        <f t="shared" si="831"/>
        <v>0</v>
      </c>
      <c r="Y8869" s="30"/>
      <c r="Z8869" s="30"/>
      <c r="AA8869" s="6"/>
      <c r="AB8869" s="6"/>
      <c r="AC8869" s="6"/>
      <c r="AD8869" s="6"/>
      <c r="AE8869" s="6"/>
      <c r="AF8869" s="12">
        <f t="shared" si="832"/>
        <v>0</v>
      </c>
      <c r="AG8869" s="6"/>
      <c r="AH8869" s="6"/>
      <c r="AI8869" s="6"/>
      <c r="AJ8869" s="6"/>
      <c r="AK8869" s="6"/>
      <c r="AL8869" s="12">
        <f t="shared" si="833"/>
        <v>0</v>
      </c>
      <c r="AM8869" s="11" t="str">
        <f t="shared" si="828"/>
        <v/>
      </c>
      <c r="AN8869" s="7"/>
      <c r="AO8869" s="6"/>
    </row>
    <row r="8870" spans="1:41" ht="15.75" customHeight="1" x14ac:dyDescent="0.2">
      <c r="A8870" s="4"/>
      <c r="B8870" s="7"/>
      <c r="C8870" s="8" t="str">
        <f>IFERROR(VLOOKUP(B8870,Tabla2[#All],2,FALSE),"")</f>
        <v/>
      </c>
      <c r="D8870" s="24"/>
      <c r="E8870" s="9" t="str">
        <f>IFERROR(VLOOKUP(D8870,Tabla1[],2,FALSE),"")</f>
        <v/>
      </c>
      <c r="G8870" s="24"/>
      <c r="L8870" s="3" t="str">
        <f t="shared" si="829"/>
        <v/>
      </c>
      <c r="M8870" s="24"/>
      <c r="N8870" s="24"/>
      <c r="T8870" s="6"/>
      <c r="U8870" s="6"/>
      <c r="V8870" s="10">
        <f t="shared" si="830"/>
        <v>0</v>
      </c>
      <c r="W8870" s="6"/>
      <c r="X8870" s="10">
        <f t="shared" si="831"/>
        <v>0</v>
      </c>
      <c r="Y8870" s="30"/>
      <c r="Z8870" s="30"/>
      <c r="AA8870" s="6"/>
      <c r="AB8870" s="6"/>
      <c r="AC8870" s="6"/>
      <c r="AD8870" s="6"/>
      <c r="AE8870" s="6"/>
      <c r="AF8870" s="12">
        <f t="shared" si="832"/>
        <v>0</v>
      </c>
      <c r="AG8870" s="6"/>
      <c r="AH8870" s="6"/>
      <c r="AI8870" s="6"/>
      <c r="AJ8870" s="6"/>
      <c r="AK8870" s="6"/>
      <c r="AL8870" s="12">
        <f t="shared" si="833"/>
        <v>0</v>
      </c>
      <c r="AM8870" s="11" t="str">
        <f t="shared" si="828"/>
        <v/>
      </c>
      <c r="AN8870" s="7"/>
      <c r="AO8870" s="6"/>
    </row>
    <row r="8871" spans="1:41" ht="15.75" customHeight="1" x14ac:dyDescent="0.2">
      <c r="A8871" s="4"/>
      <c r="B8871" s="7"/>
      <c r="C8871" s="8" t="str">
        <f>IFERROR(VLOOKUP(B8871,Tabla2[#All],2,FALSE),"")</f>
        <v/>
      </c>
      <c r="D8871" s="24"/>
      <c r="E8871" s="9" t="str">
        <f>IFERROR(VLOOKUP(D8871,Tabla1[],2,FALSE),"")</f>
        <v/>
      </c>
      <c r="G8871" s="24"/>
      <c r="L8871" s="3" t="str">
        <f t="shared" si="829"/>
        <v/>
      </c>
      <c r="M8871" s="24"/>
      <c r="N8871" s="24"/>
      <c r="T8871" s="6"/>
      <c r="U8871" s="6"/>
      <c r="V8871" s="10">
        <f t="shared" si="830"/>
        <v>0</v>
      </c>
      <c r="W8871" s="6"/>
      <c r="X8871" s="10">
        <f t="shared" si="831"/>
        <v>0</v>
      </c>
      <c r="Y8871" s="30"/>
      <c r="Z8871" s="30"/>
      <c r="AA8871" s="6"/>
      <c r="AB8871" s="6"/>
      <c r="AC8871" s="6"/>
      <c r="AD8871" s="6"/>
      <c r="AE8871" s="6"/>
      <c r="AF8871" s="12">
        <f t="shared" si="832"/>
        <v>0</v>
      </c>
      <c r="AG8871" s="6"/>
      <c r="AH8871" s="6"/>
      <c r="AI8871" s="6"/>
      <c r="AJ8871" s="6"/>
      <c r="AK8871" s="6"/>
      <c r="AL8871" s="12">
        <f t="shared" si="833"/>
        <v>0</v>
      </c>
      <c r="AM8871" s="11" t="str">
        <f t="shared" si="828"/>
        <v/>
      </c>
      <c r="AN8871" s="7"/>
      <c r="AO8871" s="6"/>
    </row>
    <row r="8872" spans="1:41" ht="15.75" customHeight="1" x14ac:dyDescent="0.2">
      <c r="A8872" s="4"/>
      <c r="B8872" s="7"/>
      <c r="C8872" s="8" t="str">
        <f>IFERROR(VLOOKUP(B8872,Tabla2[#All],2,FALSE),"")</f>
        <v/>
      </c>
      <c r="D8872" s="24"/>
      <c r="E8872" s="9" t="str">
        <f>IFERROR(VLOOKUP(D8872,Tabla1[],2,FALSE),"")</f>
        <v/>
      </c>
      <c r="G8872" s="24"/>
      <c r="L8872" s="3" t="str">
        <f t="shared" si="829"/>
        <v/>
      </c>
      <c r="M8872" s="24"/>
      <c r="N8872" s="24"/>
      <c r="T8872" s="6"/>
      <c r="U8872" s="6"/>
      <c r="V8872" s="10">
        <f t="shared" si="830"/>
        <v>0</v>
      </c>
      <c r="W8872" s="6"/>
      <c r="X8872" s="10">
        <f t="shared" si="831"/>
        <v>0</v>
      </c>
      <c r="Y8872" s="30"/>
      <c r="Z8872" s="30"/>
      <c r="AA8872" s="6"/>
      <c r="AB8872" s="6"/>
      <c r="AC8872" s="6"/>
      <c r="AD8872" s="6"/>
      <c r="AE8872" s="6"/>
      <c r="AF8872" s="12">
        <f t="shared" si="832"/>
        <v>0</v>
      </c>
      <c r="AG8872" s="6"/>
      <c r="AH8872" s="6"/>
      <c r="AI8872" s="6"/>
      <c r="AJ8872" s="6"/>
      <c r="AK8872" s="6"/>
      <c r="AL8872" s="12">
        <f t="shared" si="833"/>
        <v>0</v>
      </c>
      <c r="AM8872" s="11" t="str">
        <f t="shared" si="828"/>
        <v/>
      </c>
      <c r="AN8872" s="7"/>
      <c r="AO8872" s="6"/>
    </row>
    <row r="8873" spans="1:41" ht="15.75" customHeight="1" x14ac:dyDescent="0.2">
      <c r="A8873" s="4"/>
      <c r="B8873" s="7"/>
      <c r="C8873" s="8" t="str">
        <f>IFERROR(VLOOKUP(B8873,Tabla2[#All],2,FALSE),"")</f>
        <v/>
      </c>
      <c r="D8873" s="24"/>
      <c r="E8873" s="9" t="str">
        <f>IFERROR(VLOOKUP(D8873,Tabla1[],2,FALSE),"")</f>
        <v/>
      </c>
      <c r="G8873" s="24"/>
      <c r="L8873" s="3" t="str">
        <f t="shared" si="829"/>
        <v/>
      </c>
      <c r="M8873" s="24"/>
      <c r="N8873" s="24"/>
      <c r="T8873" s="6"/>
      <c r="U8873" s="6"/>
      <c r="V8873" s="10">
        <f t="shared" si="830"/>
        <v>0</v>
      </c>
      <c r="W8873" s="6"/>
      <c r="X8873" s="10">
        <f t="shared" si="831"/>
        <v>0</v>
      </c>
      <c r="Y8873" s="30"/>
      <c r="Z8873" s="30"/>
      <c r="AA8873" s="6"/>
      <c r="AB8873" s="6"/>
      <c r="AC8873" s="6"/>
      <c r="AD8873" s="6"/>
      <c r="AE8873" s="6"/>
      <c r="AF8873" s="12">
        <f t="shared" si="832"/>
        <v>0</v>
      </c>
      <c r="AG8873" s="6"/>
      <c r="AH8873" s="6"/>
      <c r="AI8873" s="6"/>
      <c r="AJ8873" s="6"/>
      <c r="AK8873" s="6"/>
      <c r="AL8873" s="12">
        <f t="shared" si="833"/>
        <v>0</v>
      </c>
      <c r="AM8873" s="11" t="str">
        <f t="shared" si="828"/>
        <v/>
      </c>
      <c r="AN8873" s="7"/>
      <c r="AO8873" s="6"/>
    </row>
    <row r="8874" spans="1:41" ht="15.75" customHeight="1" x14ac:dyDescent="0.2">
      <c r="A8874" s="4"/>
      <c r="B8874" s="7"/>
      <c r="C8874" s="8" t="str">
        <f>IFERROR(VLOOKUP(B8874,Tabla2[#All],2,FALSE),"")</f>
        <v/>
      </c>
      <c r="D8874" s="24"/>
      <c r="E8874" s="9" t="str">
        <f>IFERROR(VLOOKUP(D8874,Tabla1[],2,FALSE),"")</f>
        <v/>
      </c>
      <c r="G8874" s="24"/>
      <c r="L8874" s="3" t="str">
        <f t="shared" si="829"/>
        <v/>
      </c>
      <c r="M8874" s="24"/>
      <c r="N8874" s="24"/>
      <c r="T8874" s="6"/>
      <c r="U8874" s="6"/>
      <c r="V8874" s="10">
        <f t="shared" si="830"/>
        <v>0</v>
      </c>
      <c r="W8874" s="6"/>
      <c r="X8874" s="10">
        <f t="shared" si="831"/>
        <v>0</v>
      </c>
      <c r="Y8874" s="30"/>
      <c r="Z8874" s="30"/>
      <c r="AA8874" s="6"/>
      <c r="AB8874" s="6"/>
      <c r="AC8874" s="6"/>
      <c r="AD8874" s="6"/>
      <c r="AE8874" s="6"/>
      <c r="AF8874" s="12">
        <f t="shared" si="832"/>
        <v>0</v>
      </c>
      <c r="AG8874" s="6"/>
      <c r="AH8874" s="6"/>
      <c r="AI8874" s="6"/>
      <c r="AJ8874" s="6"/>
      <c r="AK8874" s="6"/>
      <c r="AL8874" s="12">
        <f t="shared" si="833"/>
        <v>0</v>
      </c>
      <c r="AM8874" s="11" t="str">
        <f t="shared" si="828"/>
        <v/>
      </c>
      <c r="AN8874" s="7"/>
      <c r="AO8874" s="6"/>
    </row>
    <row r="8875" spans="1:41" ht="15.75" customHeight="1" x14ac:dyDescent="0.2">
      <c r="A8875" s="4"/>
      <c r="B8875" s="7"/>
      <c r="C8875" s="8" t="str">
        <f>IFERROR(VLOOKUP(B8875,Tabla2[#All],2,FALSE),"")</f>
        <v/>
      </c>
      <c r="D8875" s="24"/>
      <c r="E8875" s="9" t="str">
        <f>IFERROR(VLOOKUP(D8875,Tabla1[],2,FALSE),"")</f>
        <v/>
      </c>
      <c r="G8875" s="24"/>
      <c r="L8875" s="3" t="str">
        <f t="shared" si="829"/>
        <v/>
      </c>
      <c r="M8875" s="24"/>
      <c r="N8875" s="24"/>
      <c r="T8875" s="6"/>
      <c r="U8875" s="6"/>
      <c r="V8875" s="10">
        <f t="shared" si="830"/>
        <v>0</v>
      </c>
      <c r="W8875" s="6"/>
      <c r="X8875" s="10">
        <f t="shared" si="831"/>
        <v>0</v>
      </c>
      <c r="Y8875" s="30"/>
      <c r="Z8875" s="30"/>
      <c r="AA8875" s="6"/>
      <c r="AB8875" s="6"/>
      <c r="AC8875" s="6"/>
      <c r="AD8875" s="6"/>
      <c r="AE8875" s="6"/>
      <c r="AF8875" s="12">
        <f t="shared" si="832"/>
        <v>0</v>
      </c>
      <c r="AG8875" s="6"/>
      <c r="AH8875" s="6"/>
      <c r="AI8875" s="6"/>
      <c r="AJ8875" s="6"/>
      <c r="AK8875" s="6"/>
      <c r="AL8875" s="12">
        <f t="shared" si="833"/>
        <v>0</v>
      </c>
      <c r="AM8875" s="11" t="str">
        <f t="shared" si="828"/>
        <v/>
      </c>
      <c r="AN8875" s="7"/>
      <c r="AO8875" s="6"/>
    </row>
    <row r="8876" spans="1:41" ht="15.75" customHeight="1" x14ac:dyDescent="0.2">
      <c r="A8876" s="4"/>
      <c r="B8876" s="7"/>
      <c r="C8876" s="8" t="str">
        <f>IFERROR(VLOOKUP(B8876,Tabla2[#All],2,FALSE),"")</f>
        <v/>
      </c>
      <c r="D8876" s="24"/>
      <c r="E8876" s="9" t="str">
        <f>IFERROR(VLOOKUP(D8876,Tabla1[],2,FALSE),"")</f>
        <v/>
      </c>
      <c r="G8876" s="24"/>
      <c r="L8876" s="3" t="str">
        <f t="shared" si="829"/>
        <v/>
      </c>
      <c r="M8876" s="24"/>
      <c r="N8876" s="24"/>
      <c r="T8876" s="6"/>
      <c r="U8876" s="6"/>
      <c r="V8876" s="10">
        <f t="shared" si="830"/>
        <v>0</v>
      </c>
      <c r="W8876" s="6"/>
      <c r="X8876" s="10">
        <f t="shared" si="831"/>
        <v>0</v>
      </c>
      <c r="Y8876" s="30"/>
      <c r="Z8876" s="30"/>
      <c r="AA8876" s="6"/>
      <c r="AB8876" s="6"/>
      <c r="AC8876" s="6"/>
      <c r="AD8876" s="6"/>
      <c r="AE8876" s="6"/>
      <c r="AF8876" s="12">
        <f t="shared" si="832"/>
        <v>0</v>
      </c>
      <c r="AG8876" s="6"/>
      <c r="AH8876" s="6"/>
      <c r="AI8876" s="6"/>
      <c r="AJ8876" s="6"/>
      <c r="AK8876" s="6"/>
      <c r="AL8876" s="12">
        <f t="shared" si="833"/>
        <v>0</v>
      </c>
      <c r="AM8876" s="11" t="str">
        <f t="shared" si="828"/>
        <v/>
      </c>
      <c r="AN8876" s="7"/>
      <c r="AO8876" s="6"/>
    </row>
    <row r="8877" spans="1:41" ht="15.75" customHeight="1" x14ac:dyDescent="0.2">
      <c r="A8877" s="4"/>
      <c r="B8877" s="7"/>
      <c r="C8877" s="8" t="str">
        <f>IFERROR(VLOOKUP(B8877,Tabla2[#All],2,FALSE),"")</f>
        <v/>
      </c>
      <c r="D8877" s="24"/>
      <c r="E8877" s="9" t="str">
        <f>IFERROR(VLOOKUP(D8877,Tabla1[],2,FALSE),"")</f>
        <v/>
      </c>
      <c r="G8877" s="24"/>
      <c r="L8877" s="3" t="str">
        <f t="shared" si="829"/>
        <v/>
      </c>
      <c r="M8877" s="24"/>
      <c r="N8877" s="24"/>
      <c r="T8877" s="6"/>
      <c r="U8877" s="6"/>
      <c r="V8877" s="10">
        <f t="shared" si="830"/>
        <v>0</v>
      </c>
      <c r="W8877" s="6"/>
      <c r="X8877" s="10">
        <f t="shared" si="831"/>
        <v>0</v>
      </c>
      <c r="Y8877" s="30"/>
      <c r="Z8877" s="30"/>
      <c r="AA8877" s="6"/>
      <c r="AB8877" s="6"/>
      <c r="AC8877" s="6"/>
      <c r="AD8877" s="6"/>
      <c r="AE8877" s="6"/>
      <c r="AF8877" s="12">
        <f t="shared" si="832"/>
        <v>0</v>
      </c>
      <c r="AG8877" s="6"/>
      <c r="AH8877" s="6"/>
      <c r="AI8877" s="6"/>
      <c r="AJ8877" s="6"/>
      <c r="AK8877" s="6"/>
      <c r="AL8877" s="12">
        <f t="shared" si="833"/>
        <v>0</v>
      </c>
      <c r="AM8877" s="11" t="str">
        <f t="shared" si="828"/>
        <v/>
      </c>
      <c r="AN8877" s="7"/>
      <c r="AO8877" s="6"/>
    </row>
    <row r="8878" spans="1:41" ht="15.75" customHeight="1" x14ac:dyDescent="0.2">
      <c r="A8878" s="4"/>
      <c r="B8878" s="7"/>
      <c r="C8878" s="8" t="str">
        <f>IFERROR(VLOOKUP(B8878,Tabla2[#All],2,FALSE),"")</f>
        <v/>
      </c>
      <c r="D8878" s="24"/>
      <c r="E8878" s="9" t="str">
        <f>IFERROR(VLOOKUP(D8878,Tabla1[],2,FALSE),"")</f>
        <v/>
      </c>
      <c r="G8878" s="24"/>
      <c r="L8878" s="3" t="str">
        <f t="shared" si="829"/>
        <v/>
      </c>
      <c r="M8878" s="24"/>
      <c r="N8878" s="24"/>
      <c r="T8878" s="6"/>
      <c r="U8878" s="6"/>
      <c r="V8878" s="10">
        <f t="shared" si="830"/>
        <v>0</v>
      </c>
      <c r="W8878" s="6"/>
      <c r="X8878" s="10">
        <f t="shared" si="831"/>
        <v>0</v>
      </c>
      <c r="Y8878" s="30"/>
      <c r="Z8878" s="30"/>
      <c r="AA8878" s="6"/>
      <c r="AB8878" s="6"/>
      <c r="AC8878" s="6"/>
      <c r="AD8878" s="6"/>
      <c r="AE8878" s="6"/>
      <c r="AF8878" s="12">
        <f t="shared" si="832"/>
        <v>0</v>
      </c>
      <c r="AG8878" s="6"/>
      <c r="AH8878" s="6"/>
      <c r="AI8878" s="6"/>
      <c r="AJ8878" s="6"/>
      <c r="AK8878" s="6"/>
      <c r="AL8878" s="12">
        <f t="shared" si="833"/>
        <v>0</v>
      </c>
      <c r="AM8878" s="11" t="str">
        <f t="shared" si="828"/>
        <v/>
      </c>
      <c r="AN8878" s="7"/>
      <c r="AO8878" s="6"/>
    </row>
    <row r="8879" spans="1:41" ht="15.75" customHeight="1" x14ac:dyDescent="0.2">
      <c r="A8879" s="4"/>
      <c r="B8879" s="7"/>
      <c r="C8879" s="8" t="str">
        <f>IFERROR(VLOOKUP(B8879,Tabla2[#All],2,FALSE),"")</f>
        <v/>
      </c>
      <c r="D8879" s="24"/>
      <c r="E8879" s="9" t="str">
        <f>IFERROR(VLOOKUP(D8879,Tabla1[],2,FALSE),"")</f>
        <v/>
      </c>
      <c r="G8879" s="24"/>
      <c r="L8879" s="3" t="str">
        <f t="shared" si="829"/>
        <v/>
      </c>
      <c r="M8879" s="24"/>
      <c r="N8879" s="24"/>
      <c r="T8879" s="6"/>
      <c r="U8879" s="6"/>
      <c r="V8879" s="10">
        <f t="shared" si="830"/>
        <v>0</v>
      </c>
      <c r="W8879" s="6"/>
      <c r="X8879" s="10">
        <f t="shared" si="831"/>
        <v>0</v>
      </c>
      <c r="Y8879" s="30"/>
      <c r="Z8879" s="30"/>
      <c r="AA8879" s="6"/>
      <c r="AB8879" s="6"/>
      <c r="AC8879" s="6"/>
      <c r="AD8879" s="6"/>
      <c r="AE8879" s="6"/>
      <c r="AF8879" s="12">
        <f t="shared" si="832"/>
        <v>0</v>
      </c>
      <c r="AG8879" s="6"/>
      <c r="AH8879" s="6"/>
      <c r="AI8879" s="6"/>
      <c r="AJ8879" s="6"/>
      <c r="AK8879" s="6"/>
      <c r="AL8879" s="12">
        <f t="shared" si="833"/>
        <v>0</v>
      </c>
      <c r="AM8879" s="11" t="str">
        <f t="shared" si="828"/>
        <v/>
      </c>
      <c r="AN8879" s="7"/>
      <c r="AO8879" s="6"/>
    </row>
    <row r="8880" spans="1:41" ht="15.75" customHeight="1" x14ac:dyDescent="0.2">
      <c r="A8880" s="4"/>
      <c r="B8880" s="7"/>
      <c r="C8880" s="8" t="str">
        <f>IFERROR(VLOOKUP(B8880,Tabla2[#All],2,FALSE),"")</f>
        <v/>
      </c>
      <c r="D8880" s="24"/>
      <c r="E8880" s="9" t="str">
        <f>IFERROR(VLOOKUP(D8880,Tabla1[],2,FALSE),"")</f>
        <v/>
      </c>
      <c r="G8880" s="24"/>
      <c r="L8880" s="3" t="str">
        <f t="shared" si="829"/>
        <v/>
      </c>
      <c r="M8880" s="24"/>
      <c r="N8880" s="24"/>
      <c r="T8880" s="6"/>
      <c r="U8880" s="6"/>
      <c r="V8880" s="10">
        <f t="shared" si="830"/>
        <v>0</v>
      </c>
      <c r="W8880" s="6"/>
      <c r="X8880" s="10">
        <f t="shared" si="831"/>
        <v>0</v>
      </c>
      <c r="Y8880" s="30"/>
      <c r="Z8880" s="30"/>
      <c r="AA8880" s="6"/>
      <c r="AB8880" s="6"/>
      <c r="AC8880" s="6"/>
      <c r="AD8880" s="6"/>
      <c r="AE8880" s="6"/>
      <c r="AF8880" s="12">
        <f t="shared" si="832"/>
        <v>0</v>
      </c>
      <c r="AG8880" s="6"/>
      <c r="AH8880" s="6"/>
      <c r="AI8880" s="6"/>
      <c r="AJ8880" s="6"/>
      <c r="AK8880" s="6"/>
      <c r="AL8880" s="12">
        <f t="shared" si="833"/>
        <v>0</v>
      </c>
      <c r="AM8880" s="11" t="str">
        <f t="shared" si="828"/>
        <v/>
      </c>
      <c r="AN8880" s="7"/>
      <c r="AO8880" s="6"/>
    </row>
    <row r="8881" spans="1:41" ht="15.75" customHeight="1" x14ac:dyDescent="0.2">
      <c r="A8881" s="4"/>
      <c r="B8881" s="7"/>
      <c r="C8881" s="8" t="str">
        <f>IFERROR(VLOOKUP(B8881,Tabla2[#All],2,FALSE),"")</f>
        <v/>
      </c>
      <c r="D8881" s="24"/>
      <c r="E8881" s="9" t="str">
        <f>IFERROR(VLOOKUP(D8881,Tabla1[],2,FALSE),"")</f>
        <v/>
      </c>
      <c r="G8881" s="24"/>
      <c r="L8881" s="3" t="str">
        <f t="shared" si="829"/>
        <v/>
      </c>
      <c r="M8881" s="24"/>
      <c r="N8881" s="24"/>
      <c r="T8881" s="6"/>
      <c r="U8881" s="6"/>
      <c r="V8881" s="10">
        <f t="shared" si="830"/>
        <v>0</v>
      </c>
      <c r="W8881" s="6"/>
      <c r="X8881" s="10">
        <f t="shared" si="831"/>
        <v>0</v>
      </c>
      <c r="Y8881" s="30"/>
      <c r="Z8881" s="30"/>
      <c r="AA8881" s="6"/>
      <c r="AB8881" s="6"/>
      <c r="AC8881" s="6"/>
      <c r="AD8881" s="6"/>
      <c r="AE8881" s="6"/>
      <c r="AF8881" s="12">
        <f t="shared" si="832"/>
        <v>0</v>
      </c>
      <c r="AG8881" s="6"/>
      <c r="AH8881" s="6"/>
      <c r="AI8881" s="6"/>
      <c r="AJ8881" s="6"/>
      <c r="AK8881" s="6"/>
      <c r="AL8881" s="12">
        <f t="shared" si="833"/>
        <v>0</v>
      </c>
      <c r="AM8881" s="11" t="str">
        <f t="shared" si="828"/>
        <v/>
      </c>
      <c r="AN8881" s="7"/>
      <c r="AO8881" s="6"/>
    </row>
    <row r="8882" spans="1:41" ht="15.75" customHeight="1" x14ac:dyDescent="0.2">
      <c r="A8882" s="4"/>
      <c r="B8882" s="7"/>
      <c r="C8882" s="8" t="str">
        <f>IFERROR(VLOOKUP(B8882,Tabla2[#All],2,FALSE),"")</f>
        <v/>
      </c>
      <c r="D8882" s="24"/>
      <c r="E8882" s="9" t="str">
        <f>IFERROR(VLOOKUP(D8882,Tabla1[],2,FALSE),"")</f>
        <v/>
      </c>
      <c r="G8882" s="24"/>
      <c r="L8882" s="3" t="str">
        <f t="shared" si="829"/>
        <v/>
      </c>
      <c r="M8882" s="24"/>
      <c r="N8882" s="24"/>
      <c r="T8882" s="6"/>
      <c r="U8882" s="6"/>
      <c r="V8882" s="10">
        <f t="shared" si="830"/>
        <v>0</v>
      </c>
      <c r="W8882" s="6"/>
      <c r="X8882" s="10">
        <f t="shared" si="831"/>
        <v>0</v>
      </c>
      <c r="Y8882" s="30"/>
      <c r="Z8882" s="30"/>
      <c r="AA8882" s="6"/>
      <c r="AB8882" s="6"/>
      <c r="AC8882" s="6"/>
      <c r="AD8882" s="6"/>
      <c r="AE8882" s="6"/>
      <c r="AF8882" s="12">
        <f t="shared" si="832"/>
        <v>0</v>
      </c>
      <c r="AG8882" s="6"/>
      <c r="AH8882" s="6"/>
      <c r="AI8882" s="6"/>
      <c r="AJ8882" s="6"/>
      <c r="AK8882" s="6"/>
      <c r="AL8882" s="12">
        <f t="shared" si="833"/>
        <v>0</v>
      </c>
      <c r="AM8882" s="11" t="str">
        <f t="shared" si="828"/>
        <v/>
      </c>
      <c r="AN8882" s="7"/>
      <c r="AO8882" s="6"/>
    </row>
    <row r="8883" spans="1:41" ht="15.75" customHeight="1" x14ac:dyDescent="0.2">
      <c r="A8883" s="4"/>
      <c r="B8883" s="7"/>
      <c r="C8883" s="8" t="str">
        <f>IFERROR(VLOOKUP(B8883,Tabla2[#All],2,FALSE),"")</f>
        <v/>
      </c>
      <c r="D8883" s="24"/>
      <c r="E8883" s="9" t="str">
        <f>IFERROR(VLOOKUP(D8883,Tabla1[],2,FALSE),"")</f>
        <v/>
      </c>
      <c r="G8883" s="24"/>
      <c r="L8883" s="3" t="str">
        <f t="shared" si="829"/>
        <v/>
      </c>
      <c r="M8883" s="24"/>
      <c r="N8883" s="24"/>
      <c r="T8883" s="6"/>
      <c r="U8883" s="6"/>
      <c r="V8883" s="10">
        <f t="shared" si="830"/>
        <v>0</v>
      </c>
      <c r="W8883" s="6"/>
      <c r="X8883" s="10">
        <f t="shared" si="831"/>
        <v>0</v>
      </c>
      <c r="Y8883" s="30"/>
      <c r="Z8883" s="30"/>
      <c r="AA8883" s="6"/>
      <c r="AB8883" s="6"/>
      <c r="AC8883" s="6"/>
      <c r="AD8883" s="6"/>
      <c r="AE8883" s="6"/>
      <c r="AF8883" s="12">
        <f t="shared" si="832"/>
        <v>0</v>
      </c>
      <c r="AG8883" s="6"/>
      <c r="AH8883" s="6"/>
      <c r="AI8883" s="6"/>
      <c r="AJ8883" s="6"/>
      <c r="AK8883" s="6"/>
      <c r="AL8883" s="12">
        <f t="shared" si="833"/>
        <v>0</v>
      </c>
      <c r="AM8883" s="11" t="str">
        <f t="shared" si="828"/>
        <v/>
      </c>
      <c r="AN8883" s="7"/>
      <c r="AO8883" s="6"/>
    </row>
    <row r="8884" spans="1:41" ht="15.75" customHeight="1" x14ac:dyDescent="0.2">
      <c r="A8884" s="4"/>
      <c r="B8884" s="7"/>
      <c r="C8884" s="8" t="str">
        <f>IFERROR(VLOOKUP(B8884,Tabla2[#All],2,FALSE),"")</f>
        <v/>
      </c>
      <c r="D8884" s="24"/>
      <c r="E8884" s="9" t="str">
        <f>IFERROR(VLOOKUP(D8884,Tabla1[],2,FALSE),"")</f>
        <v/>
      </c>
      <c r="G8884" s="24"/>
      <c r="L8884" s="3" t="str">
        <f t="shared" si="829"/>
        <v/>
      </c>
      <c r="M8884" s="24"/>
      <c r="N8884" s="24"/>
      <c r="T8884" s="6"/>
      <c r="U8884" s="6"/>
      <c r="V8884" s="10">
        <f t="shared" si="830"/>
        <v>0</v>
      </c>
      <c r="W8884" s="6"/>
      <c r="X8884" s="10">
        <f t="shared" si="831"/>
        <v>0</v>
      </c>
      <c r="Y8884" s="30"/>
      <c r="Z8884" s="30"/>
      <c r="AA8884" s="6"/>
      <c r="AB8884" s="6"/>
      <c r="AC8884" s="6"/>
      <c r="AD8884" s="6"/>
      <c r="AE8884" s="6"/>
      <c r="AF8884" s="12">
        <f t="shared" si="832"/>
        <v>0</v>
      </c>
      <c r="AG8884" s="6"/>
      <c r="AH8884" s="6"/>
      <c r="AI8884" s="6"/>
      <c r="AJ8884" s="6"/>
      <c r="AK8884" s="6"/>
      <c r="AL8884" s="12">
        <f t="shared" si="833"/>
        <v>0</v>
      </c>
      <c r="AM8884" s="11" t="str">
        <f t="shared" si="828"/>
        <v/>
      </c>
      <c r="AN8884" s="7"/>
      <c r="AO8884" s="6"/>
    </row>
    <row r="8885" spans="1:41" ht="15.75" customHeight="1" x14ac:dyDescent="0.2">
      <c r="A8885" s="4"/>
      <c r="B8885" s="7"/>
      <c r="C8885" s="8" t="str">
        <f>IFERROR(VLOOKUP(B8885,Tabla2[#All],2,FALSE),"")</f>
        <v/>
      </c>
      <c r="D8885" s="24"/>
      <c r="E8885" s="9" t="str">
        <f>IFERROR(VLOOKUP(D8885,Tabla1[],2,FALSE),"")</f>
        <v/>
      </c>
      <c r="G8885" s="24"/>
      <c r="L8885" s="3" t="str">
        <f t="shared" si="829"/>
        <v/>
      </c>
      <c r="M8885" s="24"/>
      <c r="N8885" s="24"/>
      <c r="T8885" s="6"/>
      <c r="U8885" s="6"/>
      <c r="V8885" s="10">
        <f t="shared" si="830"/>
        <v>0</v>
      </c>
      <c r="W8885" s="6"/>
      <c r="X8885" s="10">
        <f t="shared" si="831"/>
        <v>0</v>
      </c>
      <c r="Y8885" s="30"/>
      <c r="Z8885" s="30"/>
      <c r="AA8885" s="6"/>
      <c r="AB8885" s="6"/>
      <c r="AC8885" s="6"/>
      <c r="AD8885" s="6"/>
      <c r="AE8885" s="6"/>
      <c r="AF8885" s="12">
        <f t="shared" si="832"/>
        <v>0</v>
      </c>
      <c r="AG8885" s="6"/>
      <c r="AH8885" s="6"/>
      <c r="AI8885" s="6"/>
      <c r="AJ8885" s="6"/>
      <c r="AK8885" s="6"/>
      <c r="AL8885" s="12">
        <f t="shared" si="833"/>
        <v>0</v>
      </c>
      <c r="AM8885" s="11" t="str">
        <f t="shared" si="828"/>
        <v/>
      </c>
      <c r="AN8885" s="7"/>
      <c r="AO8885" s="6"/>
    </row>
    <row r="8886" spans="1:41" ht="15.75" customHeight="1" x14ac:dyDescent="0.2">
      <c r="A8886" s="4"/>
      <c r="B8886" s="7"/>
      <c r="C8886" s="8" t="str">
        <f>IFERROR(VLOOKUP(B8886,Tabla2[#All],2,FALSE),"")</f>
        <v/>
      </c>
      <c r="D8886" s="24"/>
      <c r="E8886" s="9" t="str">
        <f>IFERROR(VLOOKUP(D8886,Tabla1[],2,FALSE),"")</f>
        <v/>
      </c>
      <c r="G8886" s="24"/>
      <c r="L8886" s="3" t="str">
        <f t="shared" si="829"/>
        <v/>
      </c>
      <c r="M8886" s="24"/>
      <c r="N8886" s="24"/>
      <c r="T8886" s="6"/>
      <c r="U8886" s="6"/>
      <c r="V8886" s="10">
        <f t="shared" si="830"/>
        <v>0</v>
      </c>
      <c r="W8886" s="6"/>
      <c r="X8886" s="10">
        <f t="shared" si="831"/>
        <v>0</v>
      </c>
      <c r="Y8886" s="30"/>
      <c r="Z8886" s="30"/>
      <c r="AA8886" s="6"/>
      <c r="AB8886" s="6"/>
      <c r="AC8886" s="6"/>
      <c r="AD8886" s="6"/>
      <c r="AE8886" s="6"/>
      <c r="AF8886" s="12">
        <f t="shared" si="832"/>
        <v>0</v>
      </c>
      <c r="AG8886" s="6"/>
      <c r="AH8886" s="6"/>
      <c r="AI8886" s="6"/>
      <c r="AJ8886" s="6"/>
      <c r="AK8886" s="6"/>
      <c r="AL8886" s="12">
        <f t="shared" si="833"/>
        <v>0</v>
      </c>
      <c r="AM8886" s="11" t="str">
        <f t="shared" si="828"/>
        <v/>
      </c>
      <c r="AN8886" s="7"/>
      <c r="AO8886" s="6"/>
    </row>
    <row r="8887" spans="1:41" ht="15.75" customHeight="1" x14ac:dyDescent="0.2">
      <c r="A8887" s="4"/>
      <c r="B8887" s="7"/>
      <c r="C8887" s="8" t="str">
        <f>IFERROR(VLOOKUP(B8887,Tabla2[#All],2,FALSE),"")</f>
        <v/>
      </c>
      <c r="D8887" s="24"/>
      <c r="E8887" s="9" t="str">
        <f>IFERROR(VLOOKUP(D8887,Tabla1[],2,FALSE),"")</f>
        <v/>
      </c>
      <c r="G8887" s="24"/>
      <c r="L8887" s="3" t="str">
        <f t="shared" si="829"/>
        <v/>
      </c>
      <c r="M8887" s="24"/>
      <c r="N8887" s="24"/>
      <c r="T8887" s="6"/>
      <c r="U8887" s="6"/>
      <c r="V8887" s="10">
        <f t="shared" si="830"/>
        <v>0</v>
      </c>
      <c r="W8887" s="6"/>
      <c r="X8887" s="10">
        <f t="shared" si="831"/>
        <v>0</v>
      </c>
      <c r="Y8887" s="30"/>
      <c r="Z8887" s="30"/>
      <c r="AA8887" s="6"/>
      <c r="AB8887" s="6"/>
      <c r="AC8887" s="6"/>
      <c r="AD8887" s="6"/>
      <c r="AE8887" s="6"/>
      <c r="AF8887" s="12">
        <f t="shared" si="832"/>
        <v>0</v>
      </c>
      <c r="AG8887" s="6"/>
      <c r="AH8887" s="6"/>
      <c r="AI8887" s="6"/>
      <c r="AJ8887" s="6"/>
      <c r="AK8887" s="6"/>
      <c r="AL8887" s="12">
        <f t="shared" si="833"/>
        <v>0</v>
      </c>
      <c r="AM8887" s="11" t="str">
        <f t="shared" si="828"/>
        <v/>
      </c>
      <c r="AN8887" s="7"/>
      <c r="AO8887" s="6"/>
    </row>
    <row r="8888" spans="1:41" ht="15.75" customHeight="1" x14ac:dyDescent="0.2">
      <c r="A8888" s="4"/>
      <c r="B8888" s="7"/>
      <c r="C8888" s="8" t="str">
        <f>IFERROR(VLOOKUP(B8888,Tabla2[#All],2,FALSE),"")</f>
        <v/>
      </c>
      <c r="D8888" s="24"/>
      <c r="E8888" s="9" t="str">
        <f>IFERROR(VLOOKUP(D8888,Tabla1[],2,FALSE),"")</f>
        <v/>
      </c>
      <c r="G8888" s="24"/>
      <c r="L8888" s="3" t="str">
        <f t="shared" si="829"/>
        <v/>
      </c>
      <c r="M8888" s="24"/>
      <c r="N8888" s="24"/>
      <c r="T8888" s="6"/>
      <c r="U8888" s="6"/>
      <c r="V8888" s="10">
        <f t="shared" si="830"/>
        <v>0</v>
      </c>
      <c r="W8888" s="6"/>
      <c r="X8888" s="10">
        <f t="shared" si="831"/>
        <v>0</v>
      </c>
      <c r="Y8888" s="30"/>
      <c r="Z8888" s="30"/>
      <c r="AA8888" s="6"/>
      <c r="AB8888" s="6"/>
      <c r="AC8888" s="6"/>
      <c r="AD8888" s="6"/>
      <c r="AE8888" s="6"/>
      <c r="AF8888" s="12">
        <f t="shared" si="832"/>
        <v>0</v>
      </c>
      <c r="AG8888" s="6"/>
      <c r="AH8888" s="6"/>
      <c r="AI8888" s="6"/>
      <c r="AJ8888" s="6"/>
      <c r="AK8888" s="6"/>
      <c r="AL8888" s="12">
        <f t="shared" si="833"/>
        <v>0</v>
      </c>
      <c r="AM8888" s="11" t="str">
        <f t="shared" si="828"/>
        <v/>
      </c>
      <c r="AN8888" s="7"/>
      <c r="AO8888" s="6"/>
    </row>
    <row r="8889" spans="1:41" ht="15.75" customHeight="1" x14ac:dyDescent="0.2">
      <c r="A8889" s="4"/>
      <c r="B8889" s="7"/>
      <c r="C8889" s="8" t="str">
        <f>IFERROR(VLOOKUP(B8889,Tabla2[#All],2,FALSE),"")</f>
        <v/>
      </c>
      <c r="D8889" s="24"/>
      <c r="E8889" s="9" t="str">
        <f>IFERROR(VLOOKUP(D8889,Tabla1[],2,FALSE),"")</f>
        <v/>
      </c>
      <c r="G8889" s="24"/>
      <c r="L8889" s="3" t="str">
        <f t="shared" si="829"/>
        <v/>
      </c>
      <c r="M8889" s="24"/>
      <c r="N8889" s="24"/>
      <c r="T8889" s="6"/>
      <c r="U8889" s="6"/>
      <c r="V8889" s="10">
        <f t="shared" si="830"/>
        <v>0</v>
      </c>
      <c r="W8889" s="6"/>
      <c r="X8889" s="10">
        <f t="shared" si="831"/>
        <v>0</v>
      </c>
      <c r="Y8889" s="30"/>
      <c r="Z8889" s="30"/>
      <c r="AA8889" s="6"/>
      <c r="AB8889" s="6"/>
      <c r="AC8889" s="6"/>
      <c r="AD8889" s="6"/>
      <c r="AE8889" s="6"/>
      <c r="AF8889" s="12">
        <f t="shared" si="832"/>
        <v>0</v>
      </c>
      <c r="AG8889" s="6"/>
      <c r="AH8889" s="6"/>
      <c r="AI8889" s="6"/>
      <c r="AJ8889" s="6"/>
      <c r="AK8889" s="6"/>
      <c r="AL8889" s="12">
        <f t="shared" si="833"/>
        <v>0</v>
      </c>
      <c r="AM8889" s="11" t="str">
        <f t="shared" si="828"/>
        <v/>
      </c>
      <c r="AN8889" s="7"/>
      <c r="AO8889" s="6"/>
    </row>
    <row r="8890" spans="1:41" ht="15.75" customHeight="1" x14ac:dyDescent="0.2">
      <c r="A8890" s="4"/>
      <c r="B8890" s="7"/>
      <c r="C8890" s="8" t="str">
        <f>IFERROR(VLOOKUP(B8890,Tabla2[#All],2,FALSE),"")</f>
        <v/>
      </c>
      <c r="D8890" s="24"/>
      <c r="E8890" s="9" t="str">
        <f>IFERROR(VLOOKUP(D8890,Tabla1[],2,FALSE),"")</f>
        <v/>
      </c>
      <c r="G8890" s="24"/>
      <c r="L8890" s="3" t="str">
        <f t="shared" si="829"/>
        <v/>
      </c>
      <c r="M8890" s="24"/>
      <c r="N8890" s="24"/>
      <c r="T8890" s="6"/>
      <c r="U8890" s="6"/>
      <c r="V8890" s="10">
        <f t="shared" si="830"/>
        <v>0</v>
      </c>
      <c r="W8890" s="6"/>
      <c r="X8890" s="10">
        <f t="shared" si="831"/>
        <v>0</v>
      </c>
      <c r="Y8890" s="30"/>
      <c r="Z8890" s="30"/>
      <c r="AA8890" s="6"/>
      <c r="AB8890" s="6"/>
      <c r="AC8890" s="6"/>
      <c r="AD8890" s="6"/>
      <c r="AE8890" s="6"/>
      <c r="AF8890" s="12">
        <f t="shared" si="832"/>
        <v>0</v>
      </c>
      <c r="AG8890" s="6"/>
      <c r="AH8890" s="6"/>
      <c r="AI8890" s="6"/>
      <c r="AJ8890" s="6"/>
      <c r="AK8890" s="6"/>
      <c r="AL8890" s="12">
        <f t="shared" si="833"/>
        <v>0</v>
      </c>
      <c r="AM8890" s="11" t="str">
        <f t="shared" si="828"/>
        <v/>
      </c>
      <c r="AN8890" s="7"/>
      <c r="AO8890" s="6"/>
    </row>
    <row r="8891" spans="1:41" ht="15.75" customHeight="1" x14ac:dyDescent="0.2">
      <c r="A8891" s="4"/>
      <c r="B8891" s="7"/>
      <c r="C8891" s="8" t="str">
        <f>IFERROR(VLOOKUP(B8891,Tabla2[#All],2,FALSE),"")</f>
        <v/>
      </c>
      <c r="D8891" s="24"/>
      <c r="E8891" s="9" t="str">
        <f>IFERROR(VLOOKUP(D8891,Tabla1[],2,FALSE),"")</f>
        <v/>
      </c>
      <c r="G8891" s="24"/>
      <c r="L8891" s="3" t="str">
        <f t="shared" si="829"/>
        <v/>
      </c>
      <c r="M8891" s="24"/>
      <c r="N8891" s="24"/>
      <c r="T8891" s="6"/>
      <c r="U8891" s="6"/>
      <c r="V8891" s="10">
        <f t="shared" si="830"/>
        <v>0</v>
      </c>
      <c r="W8891" s="6"/>
      <c r="X8891" s="10">
        <f t="shared" si="831"/>
        <v>0</v>
      </c>
      <c r="Y8891" s="30"/>
      <c r="Z8891" s="30"/>
      <c r="AA8891" s="6"/>
      <c r="AB8891" s="6"/>
      <c r="AC8891" s="6"/>
      <c r="AD8891" s="6"/>
      <c r="AE8891" s="6"/>
      <c r="AF8891" s="12">
        <f t="shared" si="832"/>
        <v>0</v>
      </c>
      <c r="AG8891" s="6"/>
      <c r="AH8891" s="6"/>
      <c r="AI8891" s="6"/>
      <c r="AJ8891" s="6"/>
      <c r="AK8891" s="6"/>
      <c r="AL8891" s="12">
        <f t="shared" si="833"/>
        <v>0</v>
      </c>
      <c r="AM8891" s="11" t="str">
        <f t="shared" si="828"/>
        <v/>
      </c>
      <c r="AN8891" s="7"/>
      <c r="AO8891" s="6"/>
    </row>
    <row r="8892" spans="1:41" ht="15.75" customHeight="1" x14ac:dyDescent="0.2">
      <c r="A8892" s="4"/>
      <c r="B8892" s="7"/>
      <c r="C8892" s="8" t="str">
        <f>IFERROR(VLOOKUP(B8892,Tabla2[#All],2,FALSE),"")</f>
        <v/>
      </c>
      <c r="D8892" s="24"/>
      <c r="E8892" s="9" t="str">
        <f>IFERROR(VLOOKUP(D8892,Tabla1[],2,FALSE),"")</f>
        <v/>
      </c>
      <c r="G8892" s="24"/>
      <c r="L8892" s="3" t="str">
        <f t="shared" si="829"/>
        <v/>
      </c>
      <c r="M8892" s="24"/>
      <c r="N8892" s="24"/>
      <c r="T8892" s="6"/>
      <c r="U8892" s="6"/>
      <c r="V8892" s="10">
        <f t="shared" si="830"/>
        <v>0</v>
      </c>
      <c r="W8892" s="6"/>
      <c r="X8892" s="10">
        <f t="shared" si="831"/>
        <v>0</v>
      </c>
      <c r="Y8892" s="30"/>
      <c r="Z8892" s="30"/>
      <c r="AA8892" s="6"/>
      <c r="AB8892" s="6"/>
      <c r="AC8892" s="6"/>
      <c r="AD8892" s="6"/>
      <c r="AE8892" s="6"/>
      <c r="AF8892" s="12">
        <f t="shared" si="832"/>
        <v>0</v>
      </c>
      <c r="AG8892" s="6"/>
      <c r="AH8892" s="6"/>
      <c r="AI8892" s="6"/>
      <c r="AJ8892" s="6"/>
      <c r="AK8892" s="6"/>
      <c r="AL8892" s="12">
        <f t="shared" si="833"/>
        <v>0</v>
      </c>
      <c r="AM8892" s="11" t="str">
        <f t="shared" si="828"/>
        <v/>
      </c>
      <c r="AN8892" s="7"/>
      <c r="AO8892" s="6"/>
    </row>
    <row r="8893" spans="1:41" ht="15.75" customHeight="1" x14ac:dyDescent="0.2">
      <c r="A8893" s="4"/>
      <c r="B8893" s="7"/>
      <c r="C8893" s="8" t="str">
        <f>IFERROR(VLOOKUP(B8893,Tabla2[#All],2,FALSE),"")</f>
        <v/>
      </c>
      <c r="D8893" s="24"/>
      <c r="E8893" s="9" t="str">
        <f>IFERROR(VLOOKUP(D8893,Tabla1[],2,FALSE),"")</f>
        <v/>
      </c>
      <c r="G8893" s="24"/>
      <c r="L8893" s="3" t="str">
        <f t="shared" si="829"/>
        <v/>
      </c>
      <c r="M8893" s="24"/>
      <c r="N8893" s="24"/>
      <c r="T8893" s="6"/>
      <c r="U8893" s="6"/>
      <c r="V8893" s="10">
        <f t="shared" si="830"/>
        <v>0</v>
      </c>
      <c r="W8893" s="6"/>
      <c r="X8893" s="10">
        <f t="shared" si="831"/>
        <v>0</v>
      </c>
      <c r="Y8893" s="30"/>
      <c r="Z8893" s="30"/>
      <c r="AA8893" s="6"/>
      <c r="AB8893" s="6"/>
      <c r="AC8893" s="6"/>
      <c r="AD8893" s="6"/>
      <c r="AE8893" s="6"/>
      <c r="AF8893" s="12">
        <f t="shared" si="832"/>
        <v>0</v>
      </c>
      <c r="AG8893" s="6"/>
      <c r="AH8893" s="6"/>
      <c r="AI8893" s="6"/>
      <c r="AJ8893" s="6"/>
      <c r="AK8893" s="6"/>
      <c r="AL8893" s="12">
        <f t="shared" si="833"/>
        <v>0</v>
      </c>
      <c r="AM8893" s="11" t="str">
        <f t="shared" si="828"/>
        <v/>
      </c>
      <c r="AN8893" s="7"/>
      <c r="AO8893" s="6"/>
    </row>
    <row r="8894" spans="1:41" ht="15.75" customHeight="1" x14ac:dyDescent="0.2">
      <c r="A8894" s="4"/>
      <c r="B8894" s="7"/>
      <c r="C8894" s="8" t="str">
        <f>IFERROR(VLOOKUP(B8894,Tabla2[#All],2,FALSE),"")</f>
        <v/>
      </c>
      <c r="D8894" s="24"/>
      <c r="E8894" s="9" t="str">
        <f>IFERROR(VLOOKUP(D8894,Tabla1[],2,FALSE),"")</f>
        <v/>
      </c>
      <c r="G8894" s="24"/>
      <c r="L8894" s="3" t="str">
        <f t="shared" si="829"/>
        <v/>
      </c>
      <c r="M8894" s="24"/>
      <c r="N8894" s="24"/>
      <c r="T8894" s="6"/>
      <c r="U8894" s="6"/>
      <c r="V8894" s="10">
        <f t="shared" si="830"/>
        <v>0</v>
      </c>
      <c r="W8894" s="6"/>
      <c r="X8894" s="10">
        <f t="shared" si="831"/>
        <v>0</v>
      </c>
      <c r="Y8894" s="30"/>
      <c r="Z8894" s="30"/>
      <c r="AA8894" s="6"/>
      <c r="AB8894" s="6"/>
      <c r="AC8894" s="6"/>
      <c r="AD8894" s="6"/>
      <c r="AE8894" s="6"/>
      <c r="AF8894" s="12">
        <f t="shared" si="832"/>
        <v>0</v>
      </c>
      <c r="AG8894" s="6"/>
      <c r="AH8894" s="6"/>
      <c r="AI8894" s="6"/>
      <c r="AJ8894" s="6"/>
      <c r="AK8894" s="6"/>
      <c r="AL8894" s="12">
        <f t="shared" si="833"/>
        <v>0</v>
      </c>
      <c r="AM8894" s="11" t="str">
        <f t="shared" si="828"/>
        <v/>
      </c>
      <c r="AN8894" s="7"/>
      <c r="AO8894" s="6"/>
    </row>
    <row r="8895" spans="1:41" ht="15.75" customHeight="1" x14ac:dyDescent="0.2">
      <c r="A8895" s="4"/>
      <c r="B8895" s="7"/>
      <c r="C8895" s="8" t="str">
        <f>IFERROR(VLOOKUP(B8895,Tabla2[#All],2,FALSE),"")</f>
        <v/>
      </c>
      <c r="D8895" s="24"/>
      <c r="E8895" s="9" t="str">
        <f>IFERROR(VLOOKUP(D8895,Tabla1[],2,FALSE),"")</f>
        <v/>
      </c>
      <c r="G8895" s="24"/>
      <c r="L8895" s="3" t="str">
        <f t="shared" si="829"/>
        <v/>
      </c>
      <c r="M8895" s="24"/>
      <c r="N8895" s="24"/>
      <c r="T8895" s="6"/>
      <c r="U8895" s="6"/>
      <c r="V8895" s="10">
        <f t="shared" si="830"/>
        <v>0</v>
      </c>
      <c r="W8895" s="6"/>
      <c r="X8895" s="10">
        <f t="shared" si="831"/>
        <v>0</v>
      </c>
      <c r="Y8895" s="30"/>
      <c r="Z8895" s="30"/>
      <c r="AA8895" s="6"/>
      <c r="AB8895" s="6"/>
      <c r="AC8895" s="6"/>
      <c r="AD8895" s="6"/>
      <c r="AE8895" s="6"/>
      <c r="AF8895" s="12">
        <f t="shared" si="832"/>
        <v>0</v>
      </c>
      <c r="AG8895" s="6"/>
      <c r="AH8895" s="6"/>
      <c r="AI8895" s="6"/>
      <c r="AJ8895" s="6"/>
      <c r="AK8895" s="6"/>
      <c r="AL8895" s="12">
        <f t="shared" si="833"/>
        <v>0</v>
      </c>
      <c r="AM8895" s="11" t="str">
        <f t="shared" si="828"/>
        <v/>
      </c>
      <c r="AN8895" s="7"/>
      <c r="AO8895" s="6"/>
    </row>
    <row r="8896" spans="1:41" ht="15.75" customHeight="1" x14ac:dyDescent="0.2">
      <c r="A8896" s="4"/>
      <c r="B8896" s="7"/>
      <c r="C8896" s="8" t="str">
        <f>IFERROR(VLOOKUP(B8896,Tabla2[#All],2,FALSE),"")</f>
        <v/>
      </c>
      <c r="D8896" s="24"/>
      <c r="E8896" s="9" t="str">
        <f>IFERROR(VLOOKUP(D8896,Tabla1[],2,FALSE),"")</f>
        <v/>
      </c>
      <c r="G8896" s="24"/>
      <c r="L8896" s="3" t="str">
        <f t="shared" si="829"/>
        <v/>
      </c>
      <c r="M8896" s="24"/>
      <c r="N8896" s="24"/>
      <c r="T8896" s="6"/>
      <c r="U8896" s="6"/>
      <c r="V8896" s="10">
        <f t="shared" si="830"/>
        <v>0</v>
      </c>
      <c r="W8896" s="6"/>
      <c r="X8896" s="10">
        <f t="shared" si="831"/>
        <v>0</v>
      </c>
      <c r="Y8896" s="30"/>
      <c r="Z8896" s="30"/>
      <c r="AA8896" s="6"/>
      <c r="AB8896" s="6"/>
      <c r="AC8896" s="6"/>
      <c r="AD8896" s="6"/>
      <c r="AE8896" s="6"/>
      <c r="AF8896" s="12">
        <f t="shared" si="832"/>
        <v>0</v>
      </c>
      <c r="AG8896" s="6"/>
      <c r="AH8896" s="6"/>
      <c r="AI8896" s="6"/>
      <c r="AJ8896" s="6"/>
      <c r="AK8896" s="6"/>
      <c r="AL8896" s="12">
        <f t="shared" si="833"/>
        <v>0</v>
      </c>
      <c r="AM8896" s="11" t="str">
        <f t="shared" si="828"/>
        <v/>
      </c>
      <c r="AN8896" s="7"/>
      <c r="AO8896" s="6"/>
    </row>
    <row r="8897" spans="1:41" ht="15.75" customHeight="1" x14ac:dyDescent="0.2">
      <c r="A8897" s="4"/>
      <c r="B8897" s="7"/>
      <c r="C8897" s="8" t="str">
        <f>IFERROR(VLOOKUP(B8897,Tabla2[#All],2,FALSE),"")</f>
        <v/>
      </c>
      <c r="D8897" s="24"/>
      <c r="E8897" s="9" t="str">
        <f>IFERROR(VLOOKUP(D8897,Tabla1[],2,FALSE),"")</f>
        <v/>
      </c>
      <c r="G8897" s="24"/>
      <c r="L8897" s="3" t="str">
        <f t="shared" si="829"/>
        <v/>
      </c>
      <c r="M8897" s="24"/>
      <c r="N8897" s="24"/>
      <c r="T8897" s="6"/>
      <c r="U8897" s="6"/>
      <c r="V8897" s="10">
        <f t="shared" si="830"/>
        <v>0</v>
      </c>
      <c r="W8897" s="6"/>
      <c r="X8897" s="10">
        <f t="shared" si="831"/>
        <v>0</v>
      </c>
      <c r="Y8897" s="30"/>
      <c r="Z8897" s="30"/>
      <c r="AA8897" s="6"/>
      <c r="AB8897" s="6"/>
      <c r="AC8897" s="6"/>
      <c r="AD8897" s="6"/>
      <c r="AE8897" s="6"/>
      <c r="AF8897" s="12">
        <f t="shared" si="832"/>
        <v>0</v>
      </c>
      <c r="AG8897" s="6"/>
      <c r="AH8897" s="6"/>
      <c r="AI8897" s="6"/>
      <c r="AJ8897" s="6"/>
      <c r="AK8897" s="6"/>
      <c r="AL8897" s="12">
        <f t="shared" si="833"/>
        <v>0</v>
      </c>
      <c r="AM8897" s="11" t="str">
        <f t="shared" si="828"/>
        <v/>
      </c>
      <c r="AN8897" s="7"/>
      <c r="AO8897" s="6"/>
    </row>
    <row r="8898" spans="1:41" ht="15.75" customHeight="1" x14ac:dyDescent="0.2">
      <c r="A8898" s="4"/>
      <c r="B8898" s="7"/>
      <c r="C8898" s="8" t="str">
        <f>IFERROR(VLOOKUP(B8898,Tabla2[#All],2,FALSE),"")</f>
        <v/>
      </c>
      <c r="D8898" s="24"/>
      <c r="E8898" s="9" t="str">
        <f>IFERROR(VLOOKUP(D8898,Tabla1[],2,FALSE),"")</f>
        <v/>
      </c>
      <c r="G8898" s="24"/>
      <c r="L8898" s="3" t="str">
        <f t="shared" si="829"/>
        <v/>
      </c>
      <c r="M8898" s="24"/>
      <c r="N8898" s="24"/>
      <c r="T8898" s="6"/>
      <c r="U8898" s="6"/>
      <c r="V8898" s="10">
        <f t="shared" si="830"/>
        <v>0</v>
      </c>
      <c r="W8898" s="6"/>
      <c r="X8898" s="10">
        <f t="shared" si="831"/>
        <v>0</v>
      </c>
      <c r="Y8898" s="30"/>
      <c r="Z8898" s="30"/>
      <c r="AA8898" s="6"/>
      <c r="AB8898" s="6"/>
      <c r="AC8898" s="6"/>
      <c r="AD8898" s="6"/>
      <c r="AE8898" s="6"/>
      <c r="AF8898" s="12">
        <f t="shared" si="832"/>
        <v>0</v>
      </c>
      <c r="AG8898" s="6"/>
      <c r="AH8898" s="6"/>
      <c r="AI8898" s="6"/>
      <c r="AJ8898" s="6"/>
      <c r="AK8898" s="6"/>
      <c r="AL8898" s="12">
        <f t="shared" si="833"/>
        <v>0</v>
      </c>
      <c r="AM8898" s="11" t="str">
        <f t="shared" si="828"/>
        <v/>
      </c>
      <c r="AN8898" s="7"/>
      <c r="AO8898" s="6"/>
    </row>
    <row r="8899" spans="1:41" ht="15.75" customHeight="1" x14ac:dyDescent="0.2">
      <c r="A8899" s="4"/>
      <c r="B8899" s="7"/>
      <c r="C8899" s="8" t="str">
        <f>IFERROR(VLOOKUP(B8899,Tabla2[#All],2,FALSE),"")</f>
        <v/>
      </c>
      <c r="D8899" s="24"/>
      <c r="E8899" s="9" t="str">
        <f>IFERROR(VLOOKUP(D8899,Tabla1[],2,FALSE),"")</f>
        <v/>
      </c>
      <c r="G8899" s="24"/>
      <c r="L8899" s="3" t="str">
        <f t="shared" si="829"/>
        <v/>
      </c>
      <c r="M8899" s="24"/>
      <c r="N8899" s="24"/>
      <c r="T8899" s="6"/>
      <c r="U8899" s="6"/>
      <c r="V8899" s="10">
        <f t="shared" si="830"/>
        <v>0</v>
      </c>
      <c r="W8899" s="6"/>
      <c r="X8899" s="10">
        <f t="shared" si="831"/>
        <v>0</v>
      </c>
      <c r="Y8899" s="30"/>
      <c r="Z8899" s="30"/>
      <c r="AA8899" s="6"/>
      <c r="AB8899" s="6"/>
      <c r="AC8899" s="6"/>
      <c r="AD8899" s="6"/>
      <c r="AE8899" s="6"/>
      <c r="AF8899" s="12">
        <f t="shared" si="832"/>
        <v>0</v>
      </c>
      <c r="AG8899" s="6"/>
      <c r="AH8899" s="6"/>
      <c r="AI8899" s="6"/>
      <c r="AJ8899" s="6"/>
      <c r="AK8899" s="6"/>
      <c r="AL8899" s="12">
        <f t="shared" si="833"/>
        <v>0</v>
      </c>
      <c r="AM8899" s="11" t="str">
        <f t="shared" si="828"/>
        <v/>
      </c>
      <c r="AN8899" s="7"/>
      <c r="AO8899" s="6"/>
    </row>
    <row r="8900" spans="1:41" ht="15.75" customHeight="1" x14ac:dyDescent="0.2">
      <c r="A8900" s="4"/>
      <c r="B8900" s="7"/>
      <c r="C8900" s="8" t="str">
        <f>IFERROR(VLOOKUP(B8900,Tabla2[#All],2,FALSE),"")</f>
        <v/>
      </c>
      <c r="D8900" s="24"/>
      <c r="E8900" s="9" t="str">
        <f>IFERROR(VLOOKUP(D8900,Tabla1[],2,FALSE),"")</f>
        <v/>
      </c>
      <c r="G8900" s="24"/>
      <c r="L8900" s="3" t="str">
        <f t="shared" si="829"/>
        <v/>
      </c>
      <c r="M8900" s="24"/>
      <c r="N8900" s="24"/>
      <c r="T8900" s="6"/>
      <c r="U8900" s="6"/>
      <c r="V8900" s="10">
        <f t="shared" si="830"/>
        <v>0</v>
      </c>
      <c r="W8900" s="6"/>
      <c r="X8900" s="10">
        <f t="shared" si="831"/>
        <v>0</v>
      </c>
      <c r="Y8900" s="30"/>
      <c r="Z8900" s="30"/>
      <c r="AA8900" s="6"/>
      <c r="AB8900" s="6"/>
      <c r="AC8900" s="6"/>
      <c r="AD8900" s="6"/>
      <c r="AE8900" s="6"/>
      <c r="AF8900" s="12">
        <f t="shared" si="832"/>
        <v>0</v>
      </c>
      <c r="AG8900" s="6"/>
      <c r="AH8900" s="6"/>
      <c r="AI8900" s="6"/>
      <c r="AJ8900" s="6"/>
      <c r="AK8900" s="6"/>
      <c r="AL8900" s="12">
        <f t="shared" si="833"/>
        <v>0</v>
      </c>
      <c r="AM8900" s="11" t="str">
        <f t="shared" si="828"/>
        <v/>
      </c>
      <c r="AN8900" s="7"/>
      <c r="AO8900" s="6"/>
    </row>
    <row r="8901" spans="1:41" ht="15.75" customHeight="1" x14ac:dyDescent="0.2">
      <c r="A8901" s="4"/>
      <c r="B8901" s="7"/>
      <c r="C8901" s="8" t="str">
        <f>IFERROR(VLOOKUP(B8901,Tabla2[#All],2,FALSE),"")</f>
        <v/>
      </c>
      <c r="D8901" s="24"/>
      <c r="E8901" s="9" t="str">
        <f>IFERROR(VLOOKUP(D8901,Tabla1[],2,FALSE),"")</f>
        <v/>
      </c>
      <c r="G8901" s="24"/>
      <c r="L8901" s="3" t="str">
        <f t="shared" si="829"/>
        <v/>
      </c>
      <c r="M8901" s="24"/>
      <c r="N8901" s="24"/>
      <c r="T8901" s="6"/>
      <c r="U8901" s="6"/>
      <c r="V8901" s="10">
        <f t="shared" si="830"/>
        <v>0</v>
      </c>
      <c r="W8901" s="6"/>
      <c r="X8901" s="10">
        <f t="shared" si="831"/>
        <v>0</v>
      </c>
      <c r="Y8901" s="30"/>
      <c r="Z8901" s="30"/>
      <c r="AA8901" s="6"/>
      <c r="AB8901" s="6"/>
      <c r="AC8901" s="6"/>
      <c r="AD8901" s="6"/>
      <c r="AE8901" s="6"/>
      <c r="AF8901" s="12">
        <f t="shared" si="832"/>
        <v>0</v>
      </c>
      <c r="AG8901" s="6"/>
      <c r="AH8901" s="6"/>
      <c r="AI8901" s="6"/>
      <c r="AJ8901" s="6"/>
      <c r="AK8901" s="6"/>
      <c r="AL8901" s="12">
        <f t="shared" si="833"/>
        <v>0</v>
      </c>
      <c r="AM8901" s="11" t="str">
        <f t="shared" si="828"/>
        <v/>
      </c>
      <c r="AN8901" s="7"/>
      <c r="AO8901" s="6"/>
    </row>
    <row r="8902" spans="1:41" ht="15.75" customHeight="1" x14ac:dyDescent="0.2">
      <c r="A8902" s="4"/>
      <c r="B8902" s="7"/>
      <c r="C8902" s="8" t="str">
        <f>IFERROR(VLOOKUP(B8902,Tabla2[#All],2,FALSE),"")</f>
        <v/>
      </c>
      <c r="D8902" s="24"/>
      <c r="E8902" s="9" t="str">
        <f>IFERROR(VLOOKUP(D8902,Tabla1[],2,FALSE),"")</f>
        <v/>
      </c>
      <c r="G8902" s="24"/>
      <c r="L8902" s="3" t="str">
        <f t="shared" si="829"/>
        <v/>
      </c>
      <c r="M8902" s="24"/>
      <c r="N8902" s="24"/>
      <c r="T8902" s="6"/>
      <c r="U8902" s="6"/>
      <c r="V8902" s="10">
        <f t="shared" si="830"/>
        <v>0</v>
      </c>
      <c r="W8902" s="6"/>
      <c r="X8902" s="10">
        <f t="shared" si="831"/>
        <v>0</v>
      </c>
      <c r="Y8902" s="30"/>
      <c r="Z8902" s="30"/>
      <c r="AA8902" s="6"/>
      <c r="AB8902" s="6"/>
      <c r="AC8902" s="6"/>
      <c r="AD8902" s="6"/>
      <c r="AE8902" s="6"/>
      <c r="AF8902" s="12">
        <f t="shared" si="832"/>
        <v>0</v>
      </c>
      <c r="AG8902" s="6"/>
      <c r="AH8902" s="6"/>
      <c r="AI8902" s="6"/>
      <c r="AJ8902" s="6"/>
      <c r="AK8902" s="6"/>
      <c r="AL8902" s="12">
        <f t="shared" si="833"/>
        <v>0</v>
      </c>
      <c r="AM8902" s="11" t="str">
        <f t="shared" si="828"/>
        <v/>
      </c>
      <c r="AN8902" s="7"/>
      <c r="AO8902" s="6"/>
    </row>
    <row r="8903" spans="1:41" ht="15.75" customHeight="1" x14ac:dyDescent="0.2">
      <c r="A8903" s="4"/>
      <c r="B8903" s="7"/>
      <c r="C8903" s="8" t="str">
        <f>IFERROR(VLOOKUP(B8903,Tabla2[#All],2,FALSE),"")</f>
        <v/>
      </c>
      <c r="D8903" s="24"/>
      <c r="E8903" s="9" t="str">
        <f>IFERROR(VLOOKUP(D8903,Tabla1[],2,FALSE),"")</f>
        <v/>
      </c>
      <c r="G8903" s="24"/>
      <c r="L8903" s="3" t="str">
        <f t="shared" si="829"/>
        <v/>
      </c>
      <c r="M8903" s="24"/>
      <c r="N8903" s="24"/>
      <c r="T8903" s="6"/>
      <c r="U8903" s="6"/>
      <c r="V8903" s="10">
        <f t="shared" si="830"/>
        <v>0</v>
      </c>
      <c r="W8903" s="6"/>
      <c r="X8903" s="10">
        <f t="shared" si="831"/>
        <v>0</v>
      </c>
      <c r="Y8903" s="30"/>
      <c r="Z8903" s="30"/>
      <c r="AA8903" s="6"/>
      <c r="AB8903" s="6"/>
      <c r="AC8903" s="6"/>
      <c r="AD8903" s="6"/>
      <c r="AE8903" s="6"/>
      <c r="AF8903" s="12">
        <f t="shared" si="832"/>
        <v>0</v>
      </c>
      <c r="AG8903" s="6"/>
      <c r="AH8903" s="6"/>
      <c r="AI8903" s="6"/>
      <c r="AJ8903" s="6"/>
      <c r="AK8903" s="6"/>
      <c r="AL8903" s="12">
        <f t="shared" si="833"/>
        <v>0</v>
      </c>
      <c r="AM8903" s="11" t="str">
        <f t="shared" ref="AM8903:AM8966" si="834">IF(SUM(AF8903+AL8903)=0,"",IF(SUM(AF8903+AL8903)=Z8903,"Ok","Error en Montos"))</f>
        <v/>
      </c>
      <c r="AN8903" s="7"/>
      <c r="AO8903" s="6"/>
    </row>
    <row r="8904" spans="1:41" ht="15.75" customHeight="1" x14ac:dyDescent="0.2">
      <c r="A8904" s="4"/>
      <c r="B8904" s="7"/>
      <c r="C8904" s="8" t="str">
        <f>IFERROR(VLOOKUP(B8904,Tabla2[#All],2,FALSE),"")</f>
        <v/>
      </c>
      <c r="D8904" s="24"/>
      <c r="E8904" s="9" t="str">
        <f>IFERROR(VLOOKUP(D8904,Tabla1[],2,FALSE),"")</f>
        <v/>
      </c>
      <c r="G8904" s="24"/>
      <c r="L8904" s="3" t="str">
        <f t="shared" ref="L8904:L8967" si="835">IF(AND(J8904&lt;&gt;"",K8904&lt;&gt;""),DATEDIF(J8904,K8904,"d")+1,"")</f>
        <v/>
      </c>
      <c r="M8904" s="24"/>
      <c r="N8904" s="24"/>
      <c r="T8904" s="6"/>
      <c r="U8904" s="6"/>
      <c r="V8904" s="10">
        <f t="shared" ref="V8904:V8967" si="836">SUM(T8904+U8904)</f>
        <v>0</v>
      </c>
      <c r="W8904" s="6"/>
      <c r="X8904" s="10">
        <f t="shared" ref="X8904:X8967" si="837">V8904-W8904</f>
        <v>0</v>
      </c>
      <c r="Y8904" s="30"/>
      <c r="Z8904" s="30"/>
      <c r="AA8904" s="6"/>
      <c r="AB8904" s="6"/>
      <c r="AC8904" s="6"/>
      <c r="AD8904" s="6"/>
      <c r="AE8904" s="6"/>
      <c r="AF8904" s="12">
        <f t="shared" ref="AF8904:AF8967" si="838">SUM(AA8904:AD8904)</f>
        <v>0</v>
      </c>
      <c r="AG8904" s="6"/>
      <c r="AH8904" s="6"/>
      <c r="AI8904" s="6"/>
      <c r="AJ8904" s="6"/>
      <c r="AK8904" s="6"/>
      <c r="AL8904" s="12">
        <f t="shared" ref="AL8904:AL8967" si="839">SUM(AG8904:AJ8904)</f>
        <v>0</v>
      </c>
      <c r="AM8904" s="11" t="str">
        <f t="shared" si="834"/>
        <v/>
      </c>
      <c r="AN8904" s="7"/>
      <c r="AO8904" s="6"/>
    </row>
    <row r="8905" spans="1:41" ht="15.75" customHeight="1" x14ac:dyDescent="0.2">
      <c r="A8905" s="4"/>
      <c r="B8905" s="7"/>
      <c r="C8905" s="8" t="str">
        <f>IFERROR(VLOOKUP(B8905,Tabla2[#All],2,FALSE),"")</f>
        <v/>
      </c>
      <c r="D8905" s="24"/>
      <c r="E8905" s="9" t="str">
        <f>IFERROR(VLOOKUP(D8905,Tabla1[],2,FALSE),"")</f>
        <v/>
      </c>
      <c r="G8905" s="24"/>
      <c r="L8905" s="3" t="str">
        <f t="shared" si="835"/>
        <v/>
      </c>
      <c r="M8905" s="24"/>
      <c r="N8905" s="24"/>
      <c r="T8905" s="6"/>
      <c r="U8905" s="6"/>
      <c r="V8905" s="10">
        <f t="shared" si="836"/>
        <v>0</v>
      </c>
      <c r="W8905" s="6"/>
      <c r="X8905" s="10">
        <f t="shared" si="837"/>
        <v>0</v>
      </c>
      <c r="Y8905" s="30"/>
      <c r="Z8905" s="30"/>
      <c r="AA8905" s="6"/>
      <c r="AB8905" s="6"/>
      <c r="AC8905" s="6"/>
      <c r="AD8905" s="6"/>
      <c r="AE8905" s="6"/>
      <c r="AF8905" s="12">
        <f t="shared" si="838"/>
        <v>0</v>
      </c>
      <c r="AG8905" s="6"/>
      <c r="AH8905" s="6"/>
      <c r="AI8905" s="6"/>
      <c r="AJ8905" s="6"/>
      <c r="AK8905" s="6"/>
      <c r="AL8905" s="12">
        <f t="shared" si="839"/>
        <v>0</v>
      </c>
      <c r="AM8905" s="11" t="str">
        <f t="shared" si="834"/>
        <v/>
      </c>
      <c r="AN8905" s="7"/>
      <c r="AO8905" s="6"/>
    </row>
    <row r="8906" spans="1:41" ht="15.75" customHeight="1" x14ac:dyDescent="0.2">
      <c r="A8906" s="4"/>
      <c r="B8906" s="7"/>
      <c r="C8906" s="8" t="str">
        <f>IFERROR(VLOOKUP(B8906,Tabla2[#All],2,FALSE),"")</f>
        <v/>
      </c>
      <c r="D8906" s="24"/>
      <c r="E8906" s="9" t="str">
        <f>IFERROR(VLOOKUP(D8906,Tabla1[],2,FALSE),"")</f>
        <v/>
      </c>
      <c r="G8906" s="24"/>
      <c r="L8906" s="3" t="str">
        <f t="shared" si="835"/>
        <v/>
      </c>
      <c r="M8906" s="24"/>
      <c r="N8906" s="24"/>
      <c r="T8906" s="6"/>
      <c r="U8906" s="6"/>
      <c r="V8906" s="10">
        <f t="shared" si="836"/>
        <v>0</v>
      </c>
      <c r="W8906" s="6"/>
      <c r="X8906" s="10">
        <f t="shared" si="837"/>
        <v>0</v>
      </c>
      <c r="Y8906" s="30"/>
      <c r="Z8906" s="30"/>
      <c r="AA8906" s="6"/>
      <c r="AB8906" s="6"/>
      <c r="AC8906" s="6"/>
      <c r="AD8906" s="6"/>
      <c r="AE8906" s="6"/>
      <c r="AF8906" s="12">
        <f t="shared" si="838"/>
        <v>0</v>
      </c>
      <c r="AG8906" s="6"/>
      <c r="AH8906" s="6"/>
      <c r="AI8906" s="6"/>
      <c r="AJ8906" s="6"/>
      <c r="AK8906" s="6"/>
      <c r="AL8906" s="12">
        <f t="shared" si="839"/>
        <v>0</v>
      </c>
      <c r="AM8906" s="11" t="str">
        <f t="shared" si="834"/>
        <v/>
      </c>
      <c r="AN8906" s="7"/>
      <c r="AO8906" s="6"/>
    </row>
    <row r="8907" spans="1:41" ht="15.75" customHeight="1" x14ac:dyDescent="0.2">
      <c r="A8907" s="4"/>
      <c r="B8907" s="7"/>
      <c r="C8907" s="8" t="str">
        <f>IFERROR(VLOOKUP(B8907,Tabla2[#All],2,FALSE),"")</f>
        <v/>
      </c>
      <c r="D8907" s="24"/>
      <c r="E8907" s="9" t="str">
        <f>IFERROR(VLOOKUP(D8907,Tabla1[],2,FALSE),"")</f>
        <v/>
      </c>
      <c r="G8907" s="24"/>
      <c r="L8907" s="3" t="str">
        <f t="shared" si="835"/>
        <v/>
      </c>
      <c r="M8907" s="24"/>
      <c r="N8907" s="24"/>
      <c r="T8907" s="6"/>
      <c r="U8907" s="6"/>
      <c r="V8907" s="10">
        <f t="shared" si="836"/>
        <v>0</v>
      </c>
      <c r="W8907" s="6"/>
      <c r="X8907" s="10">
        <f t="shared" si="837"/>
        <v>0</v>
      </c>
      <c r="Y8907" s="30"/>
      <c r="Z8907" s="30"/>
      <c r="AA8907" s="6"/>
      <c r="AB8907" s="6"/>
      <c r="AC8907" s="6"/>
      <c r="AD8907" s="6"/>
      <c r="AE8907" s="6"/>
      <c r="AF8907" s="12">
        <f t="shared" si="838"/>
        <v>0</v>
      </c>
      <c r="AG8907" s="6"/>
      <c r="AH8907" s="6"/>
      <c r="AI8907" s="6"/>
      <c r="AJ8907" s="6"/>
      <c r="AK8907" s="6"/>
      <c r="AL8907" s="12">
        <f t="shared" si="839"/>
        <v>0</v>
      </c>
      <c r="AM8907" s="11" t="str">
        <f t="shared" si="834"/>
        <v/>
      </c>
      <c r="AN8907" s="7"/>
      <c r="AO8907" s="6"/>
    </row>
    <row r="8908" spans="1:41" ht="15.75" customHeight="1" x14ac:dyDescent="0.2">
      <c r="A8908" s="4"/>
      <c r="B8908" s="7"/>
      <c r="C8908" s="8" t="str">
        <f>IFERROR(VLOOKUP(B8908,Tabla2[#All],2,FALSE),"")</f>
        <v/>
      </c>
      <c r="D8908" s="24"/>
      <c r="E8908" s="9" t="str">
        <f>IFERROR(VLOOKUP(D8908,Tabla1[],2,FALSE),"")</f>
        <v/>
      </c>
      <c r="G8908" s="24"/>
      <c r="L8908" s="3" t="str">
        <f t="shared" si="835"/>
        <v/>
      </c>
      <c r="M8908" s="24"/>
      <c r="N8908" s="24"/>
      <c r="T8908" s="6"/>
      <c r="U8908" s="6"/>
      <c r="V8908" s="10">
        <f t="shared" si="836"/>
        <v>0</v>
      </c>
      <c r="W8908" s="6"/>
      <c r="X8908" s="10">
        <f t="shared" si="837"/>
        <v>0</v>
      </c>
      <c r="Y8908" s="30"/>
      <c r="Z8908" s="30"/>
      <c r="AA8908" s="6"/>
      <c r="AB8908" s="6"/>
      <c r="AC8908" s="6"/>
      <c r="AD8908" s="6"/>
      <c r="AE8908" s="6"/>
      <c r="AF8908" s="12">
        <f t="shared" si="838"/>
        <v>0</v>
      </c>
      <c r="AG8908" s="6"/>
      <c r="AH8908" s="6"/>
      <c r="AI8908" s="6"/>
      <c r="AJ8908" s="6"/>
      <c r="AK8908" s="6"/>
      <c r="AL8908" s="12">
        <f t="shared" si="839"/>
        <v>0</v>
      </c>
      <c r="AM8908" s="11" t="str">
        <f t="shared" si="834"/>
        <v/>
      </c>
      <c r="AN8908" s="7"/>
      <c r="AO8908" s="6"/>
    </row>
    <row r="8909" spans="1:41" ht="15.75" customHeight="1" x14ac:dyDescent="0.2">
      <c r="A8909" s="4"/>
      <c r="B8909" s="7"/>
      <c r="C8909" s="8" t="str">
        <f>IFERROR(VLOOKUP(B8909,Tabla2[#All],2,FALSE),"")</f>
        <v/>
      </c>
      <c r="D8909" s="24"/>
      <c r="E8909" s="9" t="str">
        <f>IFERROR(VLOOKUP(D8909,Tabla1[],2,FALSE),"")</f>
        <v/>
      </c>
      <c r="G8909" s="24"/>
      <c r="L8909" s="3" t="str">
        <f t="shared" si="835"/>
        <v/>
      </c>
      <c r="M8909" s="24"/>
      <c r="N8909" s="24"/>
      <c r="T8909" s="6"/>
      <c r="U8909" s="6"/>
      <c r="V8909" s="10">
        <f t="shared" si="836"/>
        <v>0</v>
      </c>
      <c r="W8909" s="6"/>
      <c r="X8909" s="10">
        <f t="shared" si="837"/>
        <v>0</v>
      </c>
      <c r="Y8909" s="30"/>
      <c r="Z8909" s="30"/>
      <c r="AA8909" s="6"/>
      <c r="AB8909" s="6"/>
      <c r="AC8909" s="6"/>
      <c r="AD8909" s="6"/>
      <c r="AE8909" s="6"/>
      <c r="AF8909" s="12">
        <f t="shared" si="838"/>
        <v>0</v>
      </c>
      <c r="AG8909" s="6"/>
      <c r="AH8909" s="6"/>
      <c r="AI8909" s="6"/>
      <c r="AJ8909" s="6"/>
      <c r="AK8909" s="6"/>
      <c r="AL8909" s="12">
        <f t="shared" si="839"/>
        <v>0</v>
      </c>
      <c r="AM8909" s="11" t="str">
        <f t="shared" si="834"/>
        <v/>
      </c>
      <c r="AN8909" s="7"/>
      <c r="AO8909" s="6"/>
    </row>
    <row r="8910" spans="1:41" ht="15.75" customHeight="1" x14ac:dyDescent="0.2">
      <c r="A8910" s="4"/>
      <c r="B8910" s="7"/>
      <c r="C8910" s="8" t="str">
        <f>IFERROR(VLOOKUP(B8910,Tabla2[#All],2,FALSE),"")</f>
        <v/>
      </c>
      <c r="D8910" s="24"/>
      <c r="E8910" s="9" t="str">
        <f>IFERROR(VLOOKUP(D8910,Tabla1[],2,FALSE),"")</f>
        <v/>
      </c>
      <c r="G8910" s="24"/>
      <c r="L8910" s="3" t="str">
        <f t="shared" si="835"/>
        <v/>
      </c>
      <c r="M8910" s="24"/>
      <c r="N8910" s="24"/>
      <c r="T8910" s="6"/>
      <c r="U8910" s="6"/>
      <c r="V8910" s="10">
        <f t="shared" si="836"/>
        <v>0</v>
      </c>
      <c r="W8910" s="6"/>
      <c r="X8910" s="10">
        <f t="shared" si="837"/>
        <v>0</v>
      </c>
      <c r="Y8910" s="30"/>
      <c r="Z8910" s="30"/>
      <c r="AA8910" s="6"/>
      <c r="AB8910" s="6"/>
      <c r="AC8910" s="6"/>
      <c r="AD8910" s="6"/>
      <c r="AE8910" s="6"/>
      <c r="AF8910" s="12">
        <f t="shared" si="838"/>
        <v>0</v>
      </c>
      <c r="AG8910" s="6"/>
      <c r="AH8910" s="6"/>
      <c r="AI8910" s="6"/>
      <c r="AJ8910" s="6"/>
      <c r="AK8910" s="6"/>
      <c r="AL8910" s="12">
        <f t="shared" si="839"/>
        <v>0</v>
      </c>
      <c r="AM8910" s="11" t="str">
        <f t="shared" si="834"/>
        <v/>
      </c>
      <c r="AN8910" s="7"/>
      <c r="AO8910" s="6"/>
    </row>
    <row r="8911" spans="1:41" ht="15.75" customHeight="1" x14ac:dyDescent="0.2">
      <c r="A8911" s="4"/>
      <c r="B8911" s="7"/>
      <c r="C8911" s="8" t="str">
        <f>IFERROR(VLOOKUP(B8911,Tabla2[#All],2,FALSE),"")</f>
        <v/>
      </c>
      <c r="D8911" s="24"/>
      <c r="E8911" s="9" t="str">
        <f>IFERROR(VLOOKUP(D8911,Tabla1[],2,FALSE),"")</f>
        <v/>
      </c>
      <c r="G8911" s="24"/>
      <c r="L8911" s="3" t="str">
        <f t="shared" si="835"/>
        <v/>
      </c>
      <c r="M8911" s="24"/>
      <c r="N8911" s="24"/>
      <c r="T8911" s="6"/>
      <c r="U8911" s="6"/>
      <c r="V8911" s="10">
        <f t="shared" si="836"/>
        <v>0</v>
      </c>
      <c r="W8911" s="6"/>
      <c r="X8911" s="10">
        <f t="shared" si="837"/>
        <v>0</v>
      </c>
      <c r="Y8911" s="30"/>
      <c r="Z8911" s="30"/>
      <c r="AA8911" s="6"/>
      <c r="AB8911" s="6"/>
      <c r="AC8911" s="6"/>
      <c r="AD8911" s="6"/>
      <c r="AE8911" s="6"/>
      <c r="AF8911" s="12">
        <f t="shared" si="838"/>
        <v>0</v>
      </c>
      <c r="AG8911" s="6"/>
      <c r="AH8911" s="6"/>
      <c r="AI8911" s="6"/>
      <c r="AJ8911" s="6"/>
      <c r="AK8911" s="6"/>
      <c r="AL8911" s="12">
        <f t="shared" si="839"/>
        <v>0</v>
      </c>
      <c r="AM8911" s="11" t="str">
        <f t="shared" si="834"/>
        <v/>
      </c>
      <c r="AN8911" s="7"/>
      <c r="AO8911" s="6"/>
    </row>
    <row r="8912" spans="1:41" ht="15.75" customHeight="1" x14ac:dyDescent="0.2">
      <c r="A8912" s="4"/>
      <c r="B8912" s="7"/>
      <c r="C8912" s="8" t="str">
        <f>IFERROR(VLOOKUP(B8912,Tabla2[#All],2,FALSE),"")</f>
        <v/>
      </c>
      <c r="D8912" s="24"/>
      <c r="E8912" s="9" t="str">
        <f>IFERROR(VLOOKUP(D8912,Tabla1[],2,FALSE),"")</f>
        <v/>
      </c>
      <c r="G8912" s="24"/>
      <c r="L8912" s="3" t="str">
        <f t="shared" si="835"/>
        <v/>
      </c>
      <c r="M8912" s="24"/>
      <c r="N8912" s="24"/>
      <c r="T8912" s="6"/>
      <c r="U8912" s="6"/>
      <c r="V8912" s="10">
        <f t="shared" si="836"/>
        <v>0</v>
      </c>
      <c r="W8912" s="6"/>
      <c r="X8912" s="10">
        <f t="shared" si="837"/>
        <v>0</v>
      </c>
      <c r="Y8912" s="30"/>
      <c r="Z8912" s="30"/>
      <c r="AA8912" s="6"/>
      <c r="AB8912" s="6"/>
      <c r="AC8912" s="6"/>
      <c r="AD8912" s="6"/>
      <c r="AE8912" s="6"/>
      <c r="AF8912" s="12">
        <f t="shared" si="838"/>
        <v>0</v>
      </c>
      <c r="AG8912" s="6"/>
      <c r="AH8912" s="6"/>
      <c r="AI8912" s="6"/>
      <c r="AJ8912" s="6"/>
      <c r="AK8912" s="6"/>
      <c r="AL8912" s="12">
        <f t="shared" si="839"/>
        <v>0</v>
      </c>
      <c r="AM8912" s="11" t="str">
        <f t="shared" si="834"/>
        <v/>
      </c>
      <c r="AN8912" s="7"/>
      <c r="AO8912" s="6"/>
    </row>
    <row r="8913" spans="1:41" ht="15.75" customHeight="1" x14ac:dyDescent="0.2">
      <c r="A8913" s="4"/>
      <c r="B8913" s="7"/>
      <c r="C8913" s="8" t="str">
        <f>IFERROR(VLOOKUP(B8913,Tabla2[#All],2,FALSE),"")</f>
        <v/>
      </c>
      <c r="D8913" s="24"/>
      <c r="E8913" s="9" t="str">
        <f>IFERROR(VLOOKUP(D8913,Tabla1[],2,FALSE),"")</f>
        <v/>
      </c>
      <c r="G8913" s="24"/>
      <c r="L8913" s="3" t="str">
        <f t="shared" si="835"/>
        <v/>
      </c>
      <c r="M8913" s="24"/>
      <c r="N8913" s="24"/>
      <c r="T8913" s="6"/>
      <c r="U8913" s="6"/>
      <c r="V8913" s="10">
        <f t="shared" si="836"/>
        <v>0</v>
      </c>
      <c r="W8913" s="6"/>
      <c r="X8913" s="10">
        <f t="shared" si="837"/>
        <v>0</v>
      </c>
      <c r="Y8913" s="30"/>
      <c r="Z8913" s="30"/>
      <c r="AA8913" s="6"/>
      <c r="AB8913" s="6"/>
      <c r="AC8913" s="6"/>
      <c r="AD8913" s="6"/>
      <c r="AE8913" s="6"/>
      <c r="AF8913" s="12">
        <f t="shared" si="838"/>
        <v>0</v>
      </c>
      <c r="AG8913" s="6"/>
      <c r="AH8913" s="6"/>
      <c r="AI8913" s="6"/>
      <c r="AJ8913" s="6"/>
      <c r="AK8913" s="6"/>
      <c r="AL8913" s="12">
        <f t="shared" si="839"/>
        <v>0</v>
      </c>
      <c r="AM8913" s="11" t="str">
        <f t="shared" si="834"/>
        <v/>
      </c>
      <c r="AN8913" s="7"/>
      <c r="AO8913" s="6"/>
    </row>
    <row r="8914" spans="1:41" ht="15.75" customHeight="1" x14ac:dyDescent="0.2">
      <c r="A8914" s="4"/>
      <c r="B8914" s="7"/>
      <c r="C8914" s="8" t="str">
        <f>IFERROR(VLOOKUP(B8914,Tabla2[#All],2,FALSE),"")</f>
        <v/>
      </c>
      <c r="D8914" s="24"/>
      <c r="E8914" s="9" t="str">
        <f>IFERROR(VLOOKUP(D8914,Tabla1[],2,FALSE),"")</f>
        <v/>
      </c>
      <c r="G8914" s="24"/>
      <c r="L8914" s="3" t="str">
        <f t="shared" si="835"/>
        <v/>
      </c>
      <c r="M8914" s="24"/>
      <c r="N8914" s="24"/>
      <c r="T8914" s="6"/>
      <c r="U8914" s="6"/>
      <c r="V8914" s="10">
        <f t="shared" si="836"/>
        <v>0</v>
      </c>
      <c r="W8914" s="6"/>
      <c r="X8914" s="10">
        <f t="shared" si="837"/>
        <v>0</v>
      </c>
      <c r="Y8914" s="30"/>
      <c r="Z8914" s="30"/>
      <c r="AA8914" s="6"/>
      <c r="AB8914" s="6"/>
      <c r="AC8914" s="6"/>
      <c r="AD8914" s="6"/>
      <c r="AE8914" s="6"/>
      <c r="AF8914" s="12">
        <f t="shared" si="838"/>
        <v>0</v>
      </c>
      <c r="AG8914" s="6"/>
      <c r="AH8914" s="6"/>
      <c r="AI8914" s="6"/>
      <c r="AJ8914" s="6"/>
      <c r="AK8914" s="6"/>
      <c r="AL8914" s="12">
        <f t="shared" si="839"/>
        <v>0</v>
      </c>
      <c r="AM8914" s="11" t="str">
        <f t="shared" si="834"/>
        <v/>
      </c>
      <c r="AN8914" s="7"/>
      <c r="AO8914" s="6"/>
    </row>
    <row r="8915" spans="1:41" ht="15.75" customHeight="1" x14ac:dyDescent="0.2">
      <c r="A8915" s="4"/>
      <c r="B8915" s="7"/>
      <c r="C8915" s="8" t="str">
        <f>IFERROR(VLOOKUP(B8915,Tabla2[#All],2,FALSE),"")</f>
        <v/>
      </c>
      <c r="D8915" s="24"/>
      <c r="E8915" s="9" t="str">
        <f>IFERROR(VLOOKUP(D8915,Tabla1[],2,FALSE),"")</f>
        <v/>
      </c>
      <c r="G8915" s="24"/>
      <c r="L8915" s="3" t="str">
        <f t="shared" si="835"/>
        <v/>
      </c>
      <c r="M8915" s="24"/>
      <c r="N8915" s="24"/>
      <c r="T8915" s="6"/>
      <c r="U8915" s="6"/>
      <c r="V8915" s="10">
        <f t="shared" si="836"/>
        <v>0</v>
      </c>
      <c r="W8915" s="6"/>
      <c r="X8915" s="10">
        <f t="shared" si="837"/>
        <v>0</v>
      </c>
      <c r="Y8915" s="30"/>
      <c r="Z8915" s="30"/>
      <c r="AA8915" s="6"/>
      <c r="AB8915" s="6"/>
      <c r="AC8915" s="6"/>
      <c r="AD8915" s="6"/>
      <c r="AE8915" s="6"/>
      <c r="AF8915" s="12">
        <f t="shared" si="838"/>
        <v>0</v>
      </c>
      <c r="AG8915" s="6"/>
      <c r="AH8915" s="6"/>
      <c r="AI8915" s="6"/>
      <c r="AJ8915" s="6"/>
      <c r="AK8915" s="6"/>
      <c r="AL8915" s="12">
        <f t="shared" si="839"/>
        <v>0</v>
      </c>
      <c r="AM8915" s="11" t="str">
        <f t="shared" si="834"/>
        <v/>
      </c>
      <c r="AN8915" s="7"/>
      <c r="AO8915" s="6"/>
    </row>
    <row r="8916" spans="1:41" ht="15.75" customHeight="1" x14ac:dyDescent="0.2">
      <c r="A8916" s="4"/>
      <c r="B8916" s="7"/>
      <c r="C8916" s="8" t="str">
        <f>IFERROR(VLOOKUP(B8916,Tabla2[#All],2,FALSE),"")</f>
        <v/>
      </c>
      <c r="D8916" s="24"/>
      <c r="E8916" s="9" t="str">
        <f>IFERROR(VLOOKUP(D8916,Tabla1[],2,FALSE),"")</f>
        <v/>
      </c>
      <c r="G8916" s="24"/>
      <c r="L8916" s="3" t="str">
        <f t="shared" si="835"/>
        <v/>
      </c>
      <c r="M8916" s="24"/>
      <c r="N8916" s="24"/>
      <c r="T8916" s="6"/>
      <c r="U8916" s="6"/>
      <c r="V8916" s="10">
        <f t="shared" si="836"/>
        <v>0</v>
      </c>
      <c r="W8916" s="6"/>
      <c r="X8916" s="10">
        <f t="shared" si="837"/>
        <v>0</v>
      </c>
      <c r="Y8916" s="30"/>
      <c r="Z8916" s="30"/>
      <c r="AA8916" s="6"/>
      <c r="AB8916" s="6"/>
      <c r="AC8916" s="6"/>
      <c r="AD8916" s="6"/>
      <c r="AE8916" s="6"/>
      <c r="AF8916" s="12">
        <f t="shared" si="838"/>
        <v>0</v>
      </c>
      <c r="AG8916" s="6"/>
      <c r="AH8916" s="6"/>
      <c r="AI8916" s="6"/>
      <c r="AJ8916" s="6"/>
      <c r="AK8916" s="6"/>
      <c r="AL8916" s="12">
        <f t="shared" si="839"/>
        <v>0</v>
      </c>
      <c r="AM8916" s="11" t="str">
        <f t="shared" si="834"/>
        <v/>
      </c>
      <c r="AN8916" s="7"/>
      <c r="AO8916" s="6"/>
    </row>
    <row r="8917" spans="1:41" ht="15.75" customHeight="1" x14ac:dyDescent="0.2">
      <c r="A8917" s="4"/>
      <c r="B8917" s="7"/>
      <c r="C8917" s="8" t="str">
        <f>IFERROR(VLOOKUP(B8917,Tabla2[#All],2,FALSE),"")</f>
        <v/>
      </c>
      <c r="D8917" s="24"/>
      <c r="E8917" s="9" t="str">
        <f>IFERROR(VLOOKUP(D8917,Tabla1[],2,FALSE),"")</f>
        <v/>
      </c>
      <c r="G8917" s="24"/>
      <c r="L8917" s="3" t="str">
        <f t="shared" si="835"/>
        <v/>
      </c>
      <c r="M8917" s="24"/>
      <c r="N8917" s="24"/>
      <c r="T8917" s="6"/>
      <c r="U8917" s="6"/>
      <c r="V8917" s="10">
        <f t="shared" si="836"/>
        <v>0</v>
      </c>
      <c r="W8917" s="6"/>
      <c r="X8917" s="10">
        <f t="shared" si="837"/>
        <v>0</v>
      </c>
      <c r="Y8917" s="30"/>
      <c r="Z8917" s="30"/>
      <c r="AA8917" s="6"/>
      <c r="AB8917" s="6"/>
      <c r="AC8917" s="6"/>
      <c r="AD8917" s="6"/>
      <c r="AE8917" s="6"/>
      <c r="AF8917" s="12">
        <f t="shared" si="838"/>
        <v>0</v>
      </c>
      <c r="AG8917" s="6"/>
      <c r="AH8917" s="6"/>
      <c r="AI8917" s="6"/>
      <c r="AJ8917" s="6"/>
      <c r="AK8917" s="6"/>
      <c r="AL8917" s="12">
        <f t="shared" si="839"/>
        <v>0</v>
      </c>
      <c r="AM8917" s="11" t="str">
        <f t="shared" si="834"/>
        <v/>
      </c>
      <c r="AN8917" s="7"/>
      <c r="AO8917" s="6"/>
    </row>
    <row r="8918" spans="1:41" ht="15.75" customHeight="1" x14ac:dyDescent="0.2">
      <c r="A8918" s="4"/>
      <c r="B8918" s="7"/>
      <c r="C8918" s="8" t="str">
        <f>IFERROR(VLOOKUP(B8918,Tabla2[#All],2,FALSE),"")</f>
        <v/>
      </c>
      <c r="D8918" s="24"/>
      <c r="E8918" s="9" t="str">
        <f>IFERROR(VLOOKUP(D8918,Tabla1[],2,FALSE),"")</f>
        <v/>
      </c>
      <c r="G8918" s="24"/>
      <c r="L8918" s="3" t="str">
        <f t="shared" si="835"/>
        <v/>
      </c>
      <c r="M8918" s="24"/>
      <c r="N8918" s="24"/>
      <c r="T8918" s="6"/>
      <c r="U8918" s="6"/>
      <c r="V8918" s="10">
        <f t="shared" si="836"/>
        <v>0</v>
      </c>
      <c r="W8918" s="6"/>
      <c r="X8918" s="10">
        <f t="shared" si="837"/>
        <v>0</v>
      </c>
      <c r="Y8918" s="30"/>
      <c r="Z8918" s="30"/>
      <c r="AA8918" s="6"/>
      <c r="AB8918" s="6"/>
      <c r="AC8918" s="6"/>
      <c r="AD8918" s="6"/>
      <c r="AE8918" s="6"/>
      <c r="AF8918" s="12">
        <f t="shared" si="838"/>
        <v>0</v>
      </c>
      <c r="AG8918" s="6"/>
      <c r="AH8918" s="6"/>
      <c r="AI8918" s="6"/>
      <c r="AJ8918" s="6"/>
      <c r="AK8918" s="6"/>
      <c r="AL8918" s="12">
        <f t="shared" si="839"/>
        <v>0</v>
      </c>
      <c r="AM8918" s="11" t="str">
        <f t="shared" si="834"/>
        <v/>
      </c>
      <c r="AN8918" s="7"/>
      <c r="AO8918" s="6"/>
    </row>
    <row r="8919" spans="1:41" ht="15.75" customHeight="1" x14ac:dyDescent="0.2">
      <c r="A8919" s="4"/>
      <c r="B8919" s="7"/>
      <c r="C8919" s="8" t="str">
        <f>IFERROR(VLOOKUP(B8919,Tabla2[#All],2,FALSE),"")</f>
        <v/>
      </c>
      <c r="D8919" s="24"/>
      <c r="E8919" s="9" t="str">
        <f>IFERROR(VLOOKUP(D8919,Tabla1[],2,FALSE),"")</f>
        <v/>
      </c>
      <c r="G8919" s="24"/>
      <c r="L8919" s="3" t="str">
        <f t="shared" si="835"/>
        <v/>
      </c>
      <c r="M8919" s="24"/>
      <c r="N8919" s="24"/>
      <c r="T8919" s="6"/>
      <c r="U8919" s="6"/>
      <c r="V8919" s="10">
        <f t="shared" si="836"/>
        <v>0</v>
      </c>
      <c r="W8919" s="6"/>
      <c r="X8919" s="10">
        <f t="shared" si="837"/>
        <v>0</v>
      </c>
      <c r="Y8919" s="30"/>
      <c r="Z8919" s="30"/>
      <c r="AA8919" s="6"/>
      <c r="AB8919" s="6"/>
      <c r="AC8919" s="6"/>
      <c r="AD8919" s="6"/>
      <c r="AE8919" s="6"/>
      <c r="AF8919" s="12">
        <f t="shared" si="838"/>
        <v>0</v>
      </c>
      <c r="AG8919" s="6"/>
      <c r="AH8919" s="6"/>
      <c r="AI8919" s="6"/>
      <c r="AJ8919" s="6"/>
      <c r="AK8919" s="6"/>
      <c r="AL8919" s="12">
        <f t="shared" si="839"/>
        <v>0</v>
      </c>
      <c r="AM8919" s="11" t="str">
        <f t="shared" si="834"/>
        <v/>
      </c>
      <c r="AN8919" s="7"/>
      <c r="AO8919" s="6"/>
    </row>
    <row r="8920" spans="1:41" ht="15.75" customHeight="1" x14ac:dyDescent="0.2">
      <c r="A8920" s="4"/>
      <c r="B8920" s="7"/>
      <c r="C8920" s="8" t="str">
        <f>IFERROR(VLOOKUP(B8920,Tabla2[#All],2,FALSE),"")</f>
        <v/>
      </c>
      <c r="D8920" s="24"/>
      <c r="E8920" s="9" t="str">
        <f>IFERROR(VLOOKUP(D8920,Tabla1[],2,FALSE),"")</f>
        <v/>
      </c>
      <c r="G8920" s="24"/>
      <c r="L8920" s="3" t="str">
        <f t="shared" si="835"/>
        <v/>
      </c>
      <c r="M8920" s="24"/>
      <c r="N8920" s="24"/>
      <c r="T8920" s="6"/>
      <c r="U8920" s="6"/>
      <c r="V8920" s="10">
        <f t="shared" si="836"/>
        <v>0</v>
      </c>
      <c r="W8920" s="6"/>
      <c r="X8920" s="10">
        <f t="shared" si="837"/>
        <v>0</v>
      </c>
      <c r="Y8920" s="30"/>
      <c r="Z8920" s="30"/>
      <c r="AA8920" s="6"/>
      <c r="AB8920" s="6"/>
      <c r="AC8920" s="6"/>
      <c r="AD8920" s="6"/>
      <c r="AE8920" s="6"/>
      <c r="AF8920" s="12">
        <f t="shared" si="838"/>
        <v>0</v>
      </c>
      <c r="AG8920" s="6"/>
      <c r="AH8920" s="6"/>
      <c r="AI8920" s="6"/>
      <c r="AJ8920" s="6"/>
      <c r="AK8920" s="6"/>
      <c r="AL8920" s="12">
        <f t="shared" si="839"/>
        <v>0</v>
      </c>
      <c r="AM8920" s="11" t="str">
        <f t="shared" si="834"/>
        <v/>
      </c>
      <c r="AN8920" s="7"/>
      <c r="AO8920" s="6"/>
    </row>
    <row r="8921" spans="1:41" ht="15.75" customHeight="1" x14ac:dyDescent="0.2">
      <c r="A8921" s="4"/>
      <c r="B8921" s="7"/>
      <c r="C8921" s="8" t="str">
        <f>IFERROR(VLOOKUP(B8921,Tabla2[#All],2,FALSE),"")</f>
        <v/>
      </c>
      <c r="D8921" s="24"/>
      <c r="E8921" s="9" t="str">
        <f>IFERROR(VLOOKUP(D8921,Tabla1[],2,FALSE),"")</f>
        <v/>
      </c>
      <c r="G8921" s="24"/>
      <c r="L8921" s="3" t="str">
        <f t="shared" si="835"/>
        <v/>
      </c>
      <c r="M8921" s="24"/>
      <c r="N8921" s="24"/>
      <c r="T8921" s="6"/>
      <c r="U8921" s="6"/>
      <c r="V8921" s="10">
        <f t="shared" si="836"/>
        <v>0</v>
      </c>
      <c r="W8921" s="6"/>
      <c r="X8921" s="10">
        <f t="shared" si="837"/>
        <v>0</v>
      </c>
      <c r="Y8921" s="30"/>
      <c r="Z8921" s="30"/>
      <c r="AA8921" s="6"/>
      <c r="AB8921" s="6"/>
      <c r="AC8921" s="6"/>
      <c r="AD8921" s="6"/>
      <c r="AE8921" s="6"/>
      <c r="AF8921" s="12">
        <f t="shared" si="838"/>
        <v>0</v>
      </c>
      <c r="AG8921" s="6"/>
      <c r="AH8921" s="6"/>
      <c r="AI8921" s="6"/>
      <c r="AJ8921" s="6"/>
      <c r="AK8921" s="6"/>
      <c r="AL8921" s="12">
        <f t="shared" si="839"/>
        <v>0</v>
      </c>
      <c r="AM8921" s="11" t="str">
        <f t="shared" si="834"/>
        <v/>
      </c>
      <c r="AN8921" s="7"/>
      <c r="AO8921" s="6"/>
    </row>
    <row r="8922" spans="1:41" ht="15.75" customHeight="1" x14ac:dyDescent="0.2">
      <c r="A8922" s="4"/>
      <c r="B8922" s="7"/>
      <c r="C8922" s="8" t="str">
        <f>IFERROR(VLOOKUP(B8922,Tabla2[#All],2,FALSE),"")</f>
        <v/>
      </c>
      <c r="D8922" s="24"/>
      <c r="E8922" s="9" t="str">
        <f>IFERROR(VLOOKUP(D8922,Tabla1[],2,FALSE),"")</f>
        <v/>
      </c>
      <c r="G8922" s="24"/>
      <c r="L8922" s="3" t="str">
        <f t="shared" si="835"/>
        <v/>
      </c>
      <c r="M8922" s="24"/>
      <c r="N8922" s="24"/>
      <c r="T8922" s="6"/>
      <c r="U8922" s="6"/>
      <c r="V8922" s="10">
        <f t="shared" si="836"/>
        <v>0</v>
      </c>
      <c r="W8922" s="6"/>
      <c r="X8922" s="10">
        <f t="shared" si="837"/>
        <v>0</v>
      </c>
      <c r="Y8922" s="30"/>
      <c r="Z8922" s="30"/>
      <c r="AA8922" s="6"/>
      <c r="AB8922" s="6"/>
      <c r="AC8922" s="6"/>
      <c r="AD8922" s="6"/>
      <c r="AE8922" s="6"/>
      <c r="AF8922" s="12">
        <f t="shared" si="838"/>
        <v>0</v>
      </c>
      <c r="AG8922" s="6"/>
      <c r="AH8922" s="6"/>
      <c r="AI8922" s="6"/>
      <c r="AJ8922" s="6"/>
      <c r="AK8922" s="6"/>
      <c r="AL8922" s="12">
        <f t="shared" si="839"/>
        <v>0</v>
      </c>
      <c r="AM8922" s="11" t="str">
        <f t="shared" si="834"/>
        <v/>
      </c>
      <c r="AN8922" s="7"/>
      <c r="AO8922" s="6"/>
    </row>
    <row r="8923" spans="1:41" ht="15.75" customHeight="1" x14ac:dyDescent="0.2">
      <c r="A8923" s="4"/>
      <c r="B8923" s="7"/>
      <c r="C8923" s="8" t="str">
        <f>IFERROR(VLOOKUP(B8923,Tabla2[#All],2,FALSE),"")</f>
        <v/>
      </c>
      <c r="D8923" s="24"/>
      <c r="E8923" s="9" t="str">
        <f>IFERROR(VLOOKUP(D8923,Tabla1[],2,FALSE),"")</f>
        <v/>
      </c>
      <c r="G8923" s="24"/>
      <c r="L8923" s="3" t="str">
        <f t="shared" si="835"/>
        <v/>
      </c>
      <c r="M8923" s="24"/>
      <c r="N8923" s="24"/>
      <c r="T8923" s="6"/>
      <c r="U8923" s="6"/>
      <c r="V8923" s="10">
        <f t="shared" si="836"/>
        <v>0</v>
      </c>
      <c r="W8923" s="6"/>
      <c r="X8923" s="10">
        <f t="shared" si="837"/>
        <v>0</v>
      </c>
      <c r="Y8923" s="30"/>
      <c r="Z8923" s="30"/>
      <c r="AA8923" s="6"/>
      <c r="AB8923" s="6"/>
      <c r="AC8923" s="6"/>
      <c r="AD8923" s="6"/>
      <c r="AE8923" s="6"/>
      <c r="AF8923" s="12">
        <f t="shared" si="838"/>
        <v>0</v>
      </c>
      <c r="AG8923" s="6"/>
      <c r="AH8923" s="6"/>
      <c r="AI8923" s="6"/>
      <c r="AJ8923" s="6"/>
      <c r="AK8923" s="6"/>
      <c r="AL8923" s="12">
        <f t="shared" si="839"/>
        <v>0</v>
      </c>
      <c r="AM8923" s="11" t="str">
        <f t="shared" si="834"/>
        <v/>
      </c>
      <c r="AN8923" s="7"/>
      <c r="AO8923" s="6"/>
    </row>
    <row r="8924" spans="1:41" ht="15.75" customHeight="1" x14ac:dyDescent="0.2">
      <c r="A8924" s="4"/>
      <c r="B8924" s="7"/>
      <c r="C8924" s="8" t="str">
        <f>IFERROR(VLOOKUP(B8924,Tabla2[#All],2,FALSE),"")</f>
        <v/>
      </c>
      <c r="D8924" s="24"/>
      <c r="E8924" s="9" t="str">
        <f>IFERROR(VLOOKUP(D8924,Tabla1[],2,FALSE),"")</f>
        <v/>
      </c>
      <c r="G8924" s="24"/>
      <c r="L8924" s="3" t="str">
        <f t="shared" si="835"/>
        <v/>
      </c>
      <c r="M8924" s="24"/>
      <c r="N8924" s="24"/>
      <c r="T8924" s="6"/>
      <c r="U8924" s="6"/>
      <c r="V8924" s="10">
        <f t="shared" si="836"/>
        <v>0</v>
      </c>
      <c r="W8924" s="6"/>
      <c r="X8924" s="10">
        <f t="shared" si="837"/>
        <v>0</v>
      </c>
      <c r="Y8924" s="30"/>
      <c r="Z8924" s="30"/>
      <c r="AA8924" s="6"/>
      <c r="AB8924" s="6"/>
      <c r="AC8924" s="6"/>
      <c r="AD8924" s="6"/>
      <c r="AE8924" s="6"/>
      <c r="AF8924" s="12">
        <f t="shared" si="838"/>
        <v>0</v>
      </c>
      <c r="AG8924" s="6"/>
      <c r="AH8924" s="6"/>
      <c r="AI8924" s="6"/>
      <c r="AJ8924" s="6"/>
      <c r="AK8924" s="6"/>
      <c r="AL8924" s="12">
        <f t="shared" si="839"/>
        <v>0</v>
      </c>
      <c r="AM8924" s="11" t="str">
        <f t="shared" si="834"/>
        <v/>
      </c>
      <c r="AN8924" s="7"/>
      <c r="AO8924" s="6"/>
    </row>
    <row r="8925" spans="1:41" ht="15.75" customHeight="1" x14ac:dyDescent="0.2">
      <c r="A8925" s="4"/>
      <c r="B8925" s="7"/>
      <c r="C8925" s="8" t="str">
        <f>IFERROR(VLOOKUP(B8925,Tabla2[#All],2,FALSE),"")</f>
        <v/>
      </c>
      <c r="D8925" s="24"/>
      <c r="E8925" s="9" t="str">
        <f>IFERROR(VLOOKUP(D8925,Tabla1[],2,FALSE),"")</f>
        <v/>
      </c>
      <c r="G8925" s="24"/>
      <c r="L8925" s="3" t="str">
        <f t="shared" si="835"/>
        <v/>
      </c>
      <c r="M8925" s="24"/>
      <c r="N8925" s="24"/>
      <c r="T8925" s="6"/>
      <c r="U8925" s="6"/>
      <c r="V8925" s="10">
        <f t="shared" si="836"/>
        <v>0</v>
      </c>
      <c r="W8925" s="6"/>
      <c r="X8925" s="10">
        <f t="shared" si="837"/>
        <v>0</v>
      </c>
      <c r="Y8925" s="30"/>
      <c r="Z8925" s="30"/>
      <c r="AA8925" s="6"/>
      <c r="AB8925" s="6"/>
      <c r="AC8925" s="6"/>
      <c r="AD8925" s="6"/>
      <c r="AE8925" s="6"/>
      <c r="AF8925" s="12">
        <f t="shared" si="838"/>
        <v>0</v>
      </c>
      <c r="AG8925" s="6"/>
      <c r="AH8925" s="6"/>
      <c r="AI8925" s="6"/>
      <c r="AJ8925" s="6"/>
      <c r="AK8925" s="6"/>
      <c r="AL8925" s="12">
        <f t="shared" si="839"/>
        <v>0</v>
      </c>
      <c r="AM8925" s="11" t="str">
        <f t="shared" si="834"/>
        <v/>
      </c>
      <c r="AN8925" s="7"/>
      <c r="AO8925" s="6"/>
    </row>
    <row r="8926" spans="1:41" ht="15.75" customHeight="1" x14ac:dyDescent="0.2">
      <c r="A8926" s="4"/>
      <c r="B8926" s="7"/>
      <c r="C8926" s="8" t="str">
        <f>IFERROR(VLOOKUP(B8926,Tabla2[#All],2,FALSE),"")</f>
        <v/>
      </c>
      <c r="D8926" s="24"/>
      <c r="E8926" s="9" t="str">
        <f>IFERROR(VLOOKUP(D8926,Tabla1[],2,FALSE),"")</f>
        <v/>
      </c>
      <c r="G8926" s="24"/>
      <c r="L8926" s="3" t="str">
        <f t="shared" si="835"/>
        <v/>
      </c>
      <c r="M8926" s="24"/>
      <c r="N8926" s="24"/>
      <c r="T8926" s="6"/>
      <c r="U8926" s="6"/>
      <c r="V8926" s="10">
        <f t="shared" si="836"/>
        <v>0</v>
      </c>
      <c r="W8926" s="6"/>
      <c r="X8926" s="10">
        <f t="shared" si="837"/>
        <v>0</v>
      </c>
      <c r="Y8926" s="30"/>
      <c r="Z8926" s="30"/>
      <c r="AA8926" s="6"/>
      <c r="AB8926" s="6"/>
      <c r="AC8926" s="6"/>
      <c r="AD8926" s="6"/>
      <c r="AE8926" s="6"/>
      <c r="AF8926" s="12">
        <f t="shared" si="838"/>
        <v>0</v>
      </c>
      <c r="AG8926" s="6"/>
      <c r="AH8926" s="6"/>
      <c r="AI8926" s="6"/>
      <c r="AJ8926" s="6"/>
      <c r="AK8926" s="6"/>
      <c r="AL8926" s="12">
        <f t="shared" si="839"/>
        <v>0</v>
      </c>
      <c r="AM8926" s="11" t="str">
        <f t="shared" si="834"/>
        <v/>
      </c>
      <c r="AN8926" s="7"/>
      <c r="AO8926" s="6"/>
    </row>
    <row r="8927" spans="1:41" ht="15.75" customHeight="1" x14ac:dyDescent="0.2">
      <c r="A8927" s="4"/>
      <c r="B8927" s="7"/>
      <c r="C8927" s="8" t="str">
        <f>IFERROR(VLOOKUP(B8927,Tabla2[#All],2,FALSE),"")</f>
        <v/>
      </c>
      <c r="D8927" s="24"/>
      <c r="E8927" s="9" t="str">
        <f>IFERROR(VLOOKUP(D8927,Tabla1[],2,FALSE),"")</f>
        <v/>
      </c>
      <c r="G8927" s="24"/>
      <c r="L8927" s="3" t="str">
        <f t="shared" si="835"/>
        <v/>
      </c>
      <c r="M8927" s="24"/>
      <c r="N8927" s="24"/>
      <c r="T8927" s="6"/>
      <c r="U8927" s="6"/>
      <c r="V8927" s="10">
        <f t="shared" si="836"/>
        <v>0</v>
      </c>
      <c r="W8927" s="6"/>
      <c r="X8927" s="10">
        <f t="shared" si="837"/>
        <v>0</v>
      </c>
      <c r="Y8927" s="30"/>
      <c r="Z8927" s="30"/>
      <c r="AA8927" s="6"/>
      <c r="AB8927" s="6"/>
      <c r="AC8927" s="6"/>
      <c r="AD8927" s="6"/>
      <c r="AE8927" s="6"/>
      <c r="AF8927" s="12">
        <f t="shared" si="838"/>
        <v>0</v>
      </c>
      <c r="AG8927" s="6"/>
      <c r="AH8927" s="6"/>
      <c r="AI8927" s="6"/>
      <c r="AJ8927" s="6"/>
      <c r="AK8927" s="6"/>
      <c r="AL8927" s="12">
        <f t="shared" si="839"/>
        <v>0</v>
      </c>
      <c r="AM8927" s="11" t="str">
        <f t="shared" si="834"/>
        <v/>
      </c>
      <c r="AN8927" s="7"/>
      <c r="AO8927" s="6"/>
    </row>
    <row r="8928" spans="1:41" ht="15.75" customHeight="1" x14ac:dyDescent="0.2">
      <c r="A8928" s="4"/>
      <c r="B8928" s="7"/>
      <c r="C8928" s="8" t="str">
        <f>IFERROR(VLOOKUP(B8928,Tabla2[#All],2,FALSE),"")</f>
        <v/>
      </c>
      <c r="D8928" s="24"/>
      <c r="E8928" s="9" t="str">
        <f>IFERROR(VLOOKUP(D8928,Tabla1[],2,FALSE),"")</f>
        <v/>
      </c>
      <c r="G8928" s="24"/>
      <c r="L8928" s="3" t="str">
        <f t="shared" si="835"/>
        <v/>
      </c>
      <c r="M8928" s="24"/>
      <c r="N8928" s="24"/>
      <c r="T8928" s="6"/>
      <c r="U8928" s="6"/>
      <c r="V8928" s="10">
        <f t="shared" si="836"/>
        <v>0</v>
      </c>
      <c r="W8928" s="6"/>
      <c r="X8928" s="10">
        <f t="shared" si="837"/>
        <v>0</v>
      </c>
      <c r="Y8928" s="30"/>
      <c r="Z8928" s="30"/>
      <c r="AA8928" s="6"/>
      <c r="AB8928" s="6"/>
      <c r="AC8928" s="6"/>
      <c r="AD8928" s="6"/>
      <c r="AE8928" s="6"/>
      <c r="AF8928" s="12">
        <f t="shared" si="838"/>
        <v>0</v>
      </c>
      <c r="AG8928" s="6"/>
      <c r="AH8928" s="6"/>
      <c r="AI8928" s="6"/>
      <c r="AJ8928" s="6"/>
      <c r="AK8928" s="6"/>
      <c r="AL8928" s="12">
        <f t="shared" si="839"/>
        <v>0</v>
      </c>
      <c r="AM8928" s="11" t="str">
        <f t="shared" si="834"/>
        <v/>
      </c>
      <c r="AN8928" s="7"/>
      <c r="AO8928" s="6"/>
    </row>
    <row r="8929" spans="1:41" ht="15.75" customHeight="1" x14ac:dyDescent="0.2">
      <c r="A8929" s="4"/>
      <c r="B8929" s="7"/>
      <c r="C8929" s="8" t="str">
        <f>IFERROR(VLOOKUP(B8929,Tabla2[#All],2,FALSE),"")</f>
        <v/>
      </c>
      <c r="D8929" s="24"/>
      <c r="E8929" s="9" t="str">
        <f>IFERROR(VLOOKUP(D8929,Tabla1[],2,FALSE),"")</f>
        <v/>
      </c>
      <c r="G8929" s="24"/>
      <c r="L8929" s="3" t="str">
        <f t="shared" si="835"/>
        <v/>
      </c>
      <c r="M8929" s="24"/>
      <c r="N8929" s="24"/>
      <c r="T8929" s="6"/>
      <c r="U8929" s="6"/>
      <c r="V8929" s="10">
        <f t="shared" si="836"/>
        <v>0</v>
      </c>
      <c r="W8929" s="6"/>
      <c r="X8929" s="10">
        <f t="shared" si="837"/>
        <v>0</v>
      </c>
      <c r="Y8929" s="30"/>
      <c r="Z8929" s="30"/>
      <c r="AA8929" s="6"/>
      <c r="AB8929" s="6"/>
      <c r="AC8929" s="6"/>
      <c r="AD8929" s="6"/>
      <c r="AE8929" s="6"/>
      <c r="AF8929" s="12">
        <f t="shared" si="838"/>
        <v>0</v>
      </c>
      <c r="AG8929" s="6"/>
      <c r="AH8929" s="6"/>
      <c r="AI8929" s="6"/>
      <c r="AJ8929" s="6"/>
      <c r="AK8929" s="6"/>
      <c r="AL8929" s="12">
        <f t="shared" si="839"/>
        <v>0</v>
      </c>
      <c r="AM8929" s="11" t="str">
        <f t="shared" si="834"/>
        <v/>
      </c>
      <c r="AN8929" s="7"/>
      <c r="AO8929" s="6"/>
    </row>
    <row r="8930" spans="1:41" ht="15.75" customHeight="1" x14ac:dyDescent="0.2">
      <c r="A8930" s="4"/>
      <c r="B8930" s="7"/>
      <c r="C8930" s="8" t="str">
        <f>IFERROR(VLOOKUP(B8930,Tabla2[#All],2,FALSE),"")</f>
        <v/>
      </c>
      <c r="D8930" s="24"/>
      <c r="E8930" s="9" t="str">
        <f>IFERROR(VLOOKUP(D8930,Tabla1[],2,FALSE),"")</f>
        <v/>
      </c>
      <c r="G8930" s="24"/>
      <c r="L8930" s="3" t="str">
        <f t="shared" si="835"/>
        <v/>
      </c>
      <c r="M8930" s="24"/>
      <c r="N8930" s="24"/>
      <c r="T8930" s="6"/>
      <c r="U8930" s="6"/>
      <c r="V8930" s="10">
        <f t="shared" si="836"/>
        <v>0</v>
      </c>
      <c r="W8930" s="6"/>
      <c r="X8930" s="10">
        <f t="shared" si="837"/>
        <v>0</v>
      </c>
      <c r="Y8930" s="30"/>
      <c r="Z8930" s="30"/>
      <c r="AA8930" s="6"/>
      <c r="AB8930" s="6"/>
      <c r="AC8930" s="6"/>
      <c r="AD8930" s="6"/>
      <c r="AE8930" s="6"/>
      <c r="AF8930" s="12">
        <f t="shared" si="838"/>
        <v>0</v>
      </c>
      <c r="AG8930" s="6"/>
      <c r="AH8930" s="6"/>
      <c r="AI8930" s="6"/>
      <c r="AJ8930" s="6"/>
      <c r="AK8930" s="6"/>
      <c r="AL8930" s="12">
        <f t="shared" si="839"/>
        <v>0</v>
      </c>
      <c r="AM8930" s="11" t="str">
        <f t="shared" si="834"/>
        <v/>
      </c>
      <c r="AN8930" s="7"/>
      <c r="AO8930" s="6"/>
    </row>
    <row r="8931" spans="1:41" ht="15.75" customHeight="1" x14ac:dyDescent="0.2">
      <c r="A8931" s="4"/>
      <c r="B8931" s="7"/>
      <c r="C8931" s="8" t="str">
        <f>IFERROR(VLOOKUP(B8931,Tabla2[#All],2,FALSE),"")</f>
        <v/>
      </c>
      <c r="D8931" s="24"/>
      <c r="E8931" s="9" t="str">
        <f>IFERROR(VLOOKUP(D8931,Tabla1[],2,FALSE),"")</f>
        <v/>
      </c>
      <c r="G8931" s="24"/>
      <c r="L8931" s="3" t="str">
        <f t="shared" si="835"/>
        <v/>
      </c>
      <c r="M8931" s="24"/>
      <c r="N8931" s="24"/>
      <c r="T8931" s="6"/>
      <c r="U8931" s="6"/>
      <c r="V8931" s="10">
        <f t="shared" si="836"/>
        <v>0</v>
      </c>
      <c r="W8931" s="6"/>
      <c r="X8931" s="10">
        <f t="shared" si="837"/>
        <v>0</v>
      </c>
      <c r="Y8931" s="30"/>
      <c r="Z8931" s="30"/>
      <c r="AA8931" s="6"/>
      <c r="AB8931" s="6"/>
      <c r="AC8931" s="6"/>
      <c r="AD8931" s="6"/>
      <c r="AE8931" s="6"/>
      <c r="AF8931" s="12">
        <f t="shared" si="838"/>
        <v>0</v>
      </c>
      <c r="AG8931" s="6"/>
      <c r="AH8931" s="6"/>
      <c r="AI8931" s="6"/>
      <c r="AJ8931" s="6"/>
      <c r="AK8931" s="6"/>
      <c r="AL8931" s="12">
        <f t="shared" si="839"/>
        <v>0</v>
      </c>
      <c r="AM8931" s="11" t="str">
        <f t="shared" si="834"/>
        <v/>
      </c>
      <c r="AN8931" s="7"/>
      <c r="AO8931" s="6"/>
    </row>
    <row r="8932" spans="1:41" ht="15.75" customHeight="1" x14ac:dyDescent="0.2">
      <c r="A8932" s="4"/>
      <c r="B8932" s="7"/>
      <c r="C8932" s="8" t="str">
        <f>IFERROR(VLOOKUP(B8932,Tabla2[#All],2,FALSE),"")</f>
        <v/>
      </c>
      <c r="D8932" s="24"/>
      <c r="E8932" s="9" t="str">
        <f>IFERROR(VLOOKUP(D8932,Tabla1[],2,FALSE),"")</f>
        <v/>
      </c>
      <c r="G8932" s="24"/>
      <c r="L8932" s="3" t="str">
        <f t="shared" si="835"/>
        <v/>
      </c>
      <c r="M8932" s="24"/>
      <c r="N8932" s="24"/>
      <c r="T8932" s="6"/>
      <c r="U8932" s="6"/>
      <c r="V8932" s="10">
        <f t="shared" si="836"/>
        <v>0</v>
      </c>
      <c r="W8932" s="6"/>
      <c r="X8932" s="10">
        <f t="shared" si="837"/>
        <v>0</v>
      </c>
      <c r="Y8932" s="30"/>
      <c r="Z8932" s="30"/>
      <c r="AA8932" s="6"/>
      <c r="AB8932" s="6"/>
      <c r="AC8932" s="6"/>
      <c r="AD8932" s="6"/>
      <c r="AE8932" s="6"/>
      <c r="AF8932" s="12">
        <f t="shared" si="838"/>
        <v>0</v>
      </c>
      <c r="AG8932" s="6"/>
      <c r="AH8932" s="6"/>
      <c r="AI8932" s="6"/>
      <c r="AJ8932" s="6"/>
      <c r="AK8932" s="6"/>
      <c r="AL8932" s="12">
        <f t="shared" si="839"/>
        <v>0</v>
      </c>
      <c r="AM8932" s="11" t="str">
        <f t="shared" si="834"/>
        <v/>
      </c>
      <c r="AN8932" s="7"/>
      <c r="AO8932" s="6"/>
    </row>
    <row r="8933" spans="1:41" ht="15.75" customHeight="1" x14ac:dyDescent="0.2">
      <c r="A8933" s="4"/>
      <c r="B8933" s="7"/>
      <c r="C8933" s="8" t="str">
        <f>IFERROR(VLOOKUP(B8933,Tabla2[#All],2,FALSE),"")</f>
        <v/>
      </c>
      <c r="D8933" s="24"/>
      <c r="E8933" s="9" t="str">
        <f>IFERROR(VLOOKUP(D8933,Tabla1[],2,FALSE),"")</f>
        <v/>
      </c>
      <c r="G8933" s="24"/>
      <c r="L8933" s="3" t="str">
        <f t="shared" si="835"/>
        <v/>
      </c>
      <c r="M8933" s="24"/>
      <c r="N8933" s="24"/>
      <c r="T8933" s="6"/>
      <c r="U8933" s="6"/>
      <c r="V8933" s="10">
        <f t="shared" si="836"/>
        <v>0</v>
      </c>
      <c r="W8933" s="6"/>
      <c r="X8933" s="10">
        <f t="shared" si="837"/>
        <v>0</v>
      </c>
      <c r="Y8933" s="30"/>
      <c r="Z8933" s="30"/>
      <c r="AA8933" s="6"/>
      <c r="AB8933" s="6"/>
      <c r="AC8933" s="6"/>
      <c r="AD8933" s="6"/>
      <c r="AE8933" s="6"/>
      <c r="AF8933" s="12">
        <f t="shared" si="838"/>
        <v>0</v>
      </c>
      <c r="AG8933" s="6"/>
      <c r="AH8933" s="6"/>
      <c r="AI8933" s="6"/>
      <c r="AJ8933" s="6"/>
      <c r="AK8933" s="6"/>
      <c r="AL8933" s="12">
        <f t="shared" si="839"/>
        <v>0</v>
      </c>
      <c r="AM8933" s="11" t="str">
        <f t="shared" si="834"/>
        <v/>
      </c>
      <c r="AN8933" s="7"/>
      <c r="AO8933" s="6"/>
    </row>
    <row r="8934" spans="1:41" ht="15.75" customHeight="1" x14ac:dyDescent="0.2">
      <c r="A8934" s="4"/>
      <c r="B8934" s="7"/>
      <c r="C8934" s="8" t="str">
        <f>IFERROR(VLOOKUP(B8934,Tabla2[#All],2,FALSE),"")</f>
        <v/>
      </c>
      <c r="D8934" s="24"/>
      <c r="E8934" s="9" t="str">
        <f>IFERROR(VLOOKUP(D8934,Tabla1[],2,FALSE),"")</f>
        <v/>
      </c>
      <c r="G8934" s="24"/>
      <c r="L8934" s="3" t="str">
        <f t="shared" si="835"/>
        <v/>
      </c>
      <c r="M8934" s="24"/>
      <c r="N8934" s="24"/>
      <c r="T8934" s="6"/>
      <c r="U8934" s="6"/>
      <c r="V8934" s="10">
        <f t="shared" si="836"/>
        <v>0</v>
      </c>
      <c r="W8934" s="6"/>
      <c r="X8934" s="10">
        <f t="shared" si="837"/>
        <v>0</v>
      </c>
      <c r="Y8934" s="30"/>
      <c r="Z8934" s="30"/>
      <c r="AA8934" s="6"/>
      <c r="AB8934" s="6"/>
      <c r="AC8934" s="6"/>
      <c r="AD8934" s="6"/>
      <c r="AE8934" s="6"/>
      <c r="AF8934" s="12">
        <f t="shared" si="838"/>
        <v>0</v>
      </c>
      <c r="AG8934" s="6"/>
      <c r="AH8934" s="6"/>
      <c r="AI8934" s="6"/>
      <c r="AJ8934" s="6"/>
      <c r="AK8934" s="6"/>
      <c r="AL8934" s="12">
        <f t="shared" si="839"/>
        <v>0</v>
      </c>
      <c r="AM8934" s="11" t="str">
        <f t="shared" si="834"/>
        <v/>
      </c>
      <c r="AN8934" s="7"/>
      <c r="AO8934" s="6"/>
    </row>
    <row r="8935" spans="1:41" ht="15.75" customHeight="1" x14ac:dyDescent="0.2">
      <c r="A8935" s="4"/>
      <c r="B8935" s="7"/>
      <c r="C8935" s="8" t="str">
        <f>IFERROR(VLOOKUP(B8935,Tabla2[#All],2,FALSE),"")</f>
        <v/>
      </c>
      <c r="D8935" s="24"/>
      <c r="E8935" s="9" t="str">
        <f>IFERROR(VLOOKUP(D8935,Tabla1[],2,FALSE),"")</f>
        <v/>
      </c>
      <c r="G8935" s="24"/>
      <c r="L8935" s="3" t="str">
        <f t="shared" si="835"/>
        <v/>
      </c>
      <c r="M8935" s="24"/>
      <c r="N8935" s="24"/>
      <c r="T8935" s="6"/>
      <c r="U8935" s="6"/>
      <c r="V8935" s="10">
        <f t="shared" si="836"/>
        <v>0</v>
      </c>
      <c r="W8935" s="6"/>
      <c r="X8935" s="10">
        <f t="shared" si="837"/>
        <v>0</v>
      </c>
      <c r="Y8935" s="30"/>
      <c r="Z8935" s="30"/>
      <c r="AA8935" s="6"/>
      <c r="AB8935" s="6"/>
      <c r="AC8935" s="6"/>
      <c r="AD8935" s="6"/>
      <c r="AE8935" s="6"/>
      <c r="AF8935" s="12">
        <f t="shared" si="838"/>
        <v>0</v>
      </c>
      <c r="AG8935" s="6"/>
      <c r="AH8935" s="6"/>
      <c r="AI8935" s="6"/>
      <c r="AJ8935" s="6"/>
      <c r="AK8935" s="6"/>
      <c r="AL8935" s="12">
        <f t="shared" si="839"/>
        <v>0</v>
      </c>
      <c r="AM8935" s="11" t="str">
        <f t="shared" si="834"/>
        <v/>
      </c>
      <c r="AN8935" s="7"/>
      <c r="AO8935" s="6"/>
    </row>
    <row r="8936" spans="1:41" ht="15.75" customHeight="1" x14ac:dyDescent="0.2">
      <c r="A8936" s="4"/>
      <c r="B8936" s="7"/>
      <c r="C8936" s="8" t="str">
        <f>IFERROR(VLOOKUP(B8936,Tabla2[#All],2,FALSE),"")</f>
        <v/>
      </c>
      <c r="D8936" s="24"/>
      <c r="E8936" s="9" t="str">
        <f>IFERROR(VLOOKUP(D8936,Tabla1[],2,FALSE),"")</f>
        <v/>
      </c>
      <c r="G8936" s="24"/>
      <c r="L8936" s="3" t="str">
        <f t="shared" si="835"/>
        <v/>
      </c>
      <c r="M8936" s="24"/>
      <c r="N8936" s="24"/>
      <c r="T8936" s="6"/>
      <c r="U8936" s="6"/>
      <c r="V8936" s="10">
        <f t="shared" si="836"/>
        <v>0</v>
      </c>
      <c r="W8936" s="6"/>
      <c r="X8936" s="10">
        <f t="shared" si="837"/>
        <v>0</v>
      </c>
      <c r="Y8936" s="30"/>
      <c r="Z8936" s="30"/>
      <c r="AA8936" s="6"/>
      <c r="AB8936" s="6"/>
      <c r="AC8936" s="6"/>
      <c r="AD8936" s="6"/>
      <c r="AE8936" s="6"/>
      <c r="AF8936" s="12">
        <f t="shared" si="838"/>
        <v>0</v>
      </c>
      <c r="AG8936" s="6"/>
      <c r="AH8936" s="6"/>
      <c r="AI8936" s="6"/>
      <c r="AJ8936" s="6"/>
      <c r="AK8936" s="6"/>
      <c r="AL8936" s="12">
        <f t="shared" si="839"/>
        <v>0</v>
      </c>
      <c r="AM8936" s="11" t="str">
        <f t="shared" si="834"/>
        <v/>
      </c>
      <c r="AN8936" s="7"/>
      <c r="AO8936" s="6"/>
    </row>
    <row r="8937" spans="1:41" ht="15.75" customHeight="1" x14ac:dyDescent="0.2">
      <c r="A8937" s="4"/>
      <c r="B8937" s="7"/>
      <c r="C8937" s="8" t="str">
        <f>IFERROR(VLOOKUP(B8937,Tabla2[#All],2,FALSE),"")</f>
        <v/>
      </c>
      <c r="D8937" s="24"/>
      <c r="E8937" s="9" t="str">
        <f>IFERROR(VLOOKUP(D8937,Tabla1[],2,FALSE),"")</f>
        <v/>
      </c>
      <c r="G8937" s="24"/>
      <c r="L8937" s="3" t="str">
        <f t="shared" si="835"/>
        <v/>
      </c>
      <c r="M8937" s="24"/>
      <c r="N8937" s="24"/>
      <c r="T8937" s="6"/>
      <c r="U8937" s="6"/>
      <c r="V8937" s="10">
        <f t="shared" si="836"/>
        <v>0</v>
      </c>
      <c r="W8937" s="6"/>
      <c r="X8937" s="10">
        <f t="shared" si="837"/>
        <v>0</v>
      </c>
      <c r="Y8937" s="30"/>
      <c r="Z8937" s="30"/>
      <c r="AA8937" s="6"/>
      <c r="AB8937" s="6"/>
      <c r="AC8937" s="6"/>
      <c r="AD8937" s="6"/>
      <c r="AE8937" s="6"/>
      <c r="AF8937" s="12">
        <f t="shared" si="838"/>
        <v>0</v>
      </c>
      <c r="AG8937" s="6"/>
      <c r="AH8937" s="6"/>
      <c r="AI8937" s="6"/>
      <c r="AJ8937" s="6"/>
      <c r="AK8937" s="6"/>
      <c r="AL8937" s="12">
        <f t="shared" si="839"/>
        <v>0</v>
      </c>
      <c r="AM8937" s="11" t="str">
        <f t="shared" si="834"/>
        <v/>
      </c>
      <c r="AN8937" s="7"/>
      <c r="AO8937" s="6"/>
    </row>
    <row r="8938" spans="1:41" ht="15.75" customHeight="1" x14ac:dyDescent="0.2">
      <c r="A8938" s="4"/>
      <c r="B8938" s="7"/>
      <c r="C8938" s="8" t="str">
        <f>IFERROR(VLOOKUP(B8938,Tabla2[#All],2,FALSE),"")</f>
        <v/>
      </c>
      <c r="D8938" s="24"/>
      <c r="E8938" s="9" t="str">
        <f>IFERROR(VLOOKUP(D8938,Tabla1[],2,FALSE),"")</f>
        <v/>
      </c>
      <c r="G8938" s="24"/>
      <c r="L8938" s="3" t="str">
        <f t="shared" si="835"/>
        <v/>
      </c>
      <c r="M8938" s="24"/>
      <c r="N8938" s="24"/>
      <c r="T8938" s="6"/>
      <c r="U8938" s="6"/>
      <c r="V8938" s="10">
        <f t="shared" si="836"/>
        <v>0</v>
      </c>
      <c r="W8938" s="6"/>
      <c r="X8938" s="10">
        <f t="shared" si="837"/>
        <v>0</v>
      </c>
      <c r="Y8938" s="30"/>
      <c r="Z8938" s="30"/>
      <c r="AA8938" s="6"/>
      <c r="AB8938" s="6"/>
      <c r="AC8938" s="6"/>
      <c r="AD8938" s="6"/>
      <c r="AE8938" s="6"/>
      <c r="AF8938" s="12">
        <f t="shared" si="838"/>
        <v>0</v>
      </c>
      <c r="AG8938" s="6"/>
      <c r="AH8938" s="6"/>
      <c r="AI8938" s="6"/>
      <c r="AJ8938" s="6"/>
      <c r="AK8938" s="6"/>
      <c r="AL8938" s="12">
        <f t="shared" si="839"/>
        <v>0</v>
      </c>
      <c r="AM8938" s="11" t="str">
        <f t="shared" si="834"/>
        <v/>
      </c>
      <c r="AN8938" s="7"/>
      <c r="AO8938" s="6"/>
    </row>
    <row r="8939" spans="1:41" ht="15.75" customHeight="1" x14ac:dyDescent="0.2">
      <c r="A8939" s="4"/>
      <c r="B8939" s="7"/>
      <c r="C8939" s="8" t="str">
        <f>IFERROR(VLOOKUP(B8939,Tabla2[#All],2,FALSE),"")</f>
        <v/>
      </c>
      <c r="D8939" s="24"/>
      <c r="E8939" s="9" t="str">
        <f>IFERROR(VLOOKUP(D8939,Tabla1[],2,FALSE),"")</f>
        <v/>
      </c>
      <c r="G8939" s="24"/>
      <c r="L8939" s="3" t="str">
        <f t="shared" si="835"/>
        <v/>
      </c>
      <c r="M8939" s="24"/>
      <c r="N8939" s="24"/>
      <c r="T8939" s="6"/>
      <c r="U8939" s="6"/>
      <c r="V8939" s="10">
        <f t="shared" si="836"/>
        <v>0</v>
      </c>
      <c r="W8939" s="6"/>
      <c r="X8939" s="10">
        <f t="shared" si="837"/>
        <v>0</v>
      </c>
      <c r="Y8939" s="30"/>
      <c r="Z8939" s="30"/>
      <c r="AA8939" s="6"/>
      <c r="AB8939" s="6"/>
      <c r="AC8939" s="6"/>
      <c r="AD8939" s="6"/>
      <c r="AE8939" s="6"/>
      <c r="AF8939" s="12">
        <f t="shared" si="838"/>
        <v>0</v>
      </c>
      <c r="AG8939" s="6"/>
      <c r="AH8939" s="6"/>
      <c r="AI8939" s="6"/>
      <c r="AJ8939" s="6"/>
      <c r="AK8939" s="6"/>
      <c r="AL8939" s="12">
        <f t="shared" si="839"/>
        <v>0</v>
      </c>
      <c r="AM8939" s="11" t="str">
        <f t="shared" si="834"/>
        <v/>
      </c>
      <c r="AN8939" s="7"/>
      <c r="AO8939" s="6"/>
    </row>
    <row r="8940" spans="1:41" ht="15.75" customHeight="1" x14ac:dyDescent="0.2">
      <c r="A8940" s="4"/>
      <c r="B8940" s="7"/>
      <c r="C8940" s="8" t="str">
        <f>IFERROR(VLOOKUP(B8940,Tabla2[#All],2,FALSE),"")</f>
        <v/>
      </c>
      <c r="D8940" s="24"/>
      <c r="E8940" s="9" t="str">
        <f>IFERROR(VLOOKUP(D8940,Tabla1[],2,FALSE),"")</f>
        <v/>
      </c>
      <c r="G8940" s="24"/>
      <c r="L8940" s="3" t="str">
        <f t="shared" si="835"/>
        <v/>
      </c>
      <c r="M8940" s="24"/>
      <c r="N8940" s="24"/>
      <c r="T8940" s="6"/>
      <c r="U8940" s="6"/>
      <c r="V8940" s="10">
        <f t="shared" si="836"/>
        <v>0</v>
      </c>
      <c r="W8940" s="6"/>
      <c r="X8940" s="10">
        <f t="shared" si="837"/>
        <v>0</v>
      </c>
      <c r="Y8940" s="30"/>
      <c r="Z8940" s="30"/>
      <c r="AA8940" s="6"/>
      <c r="AB8940" s="6"/>
      <c r="AC8940" s="6"/>
      <c r="AD8940" s="6"/>
      <c r="AE8940" s="6"/>
      <c r="AF8940" s="12">
        <f t="shared" si="838"/>
        <v>0</v>
      </c>
      <c r="AG8940" s="6"/>
      <c r="AH8940" s="6"/>
      <c r="AI8940" s="6"/>
      <c r="AJ8940" s="6"/>
      <c r="AK8940" s="6"/>
      <c r="AL8940" s="12">
        <f t="shared" si="839"/>
        <v>0</v>
      </c>
      <c r="AM8940" s="11" t="str">
        <f t="shared" si="834"/>
        <v/>
      </c>
      <c r="AN8940" s="7"/>
      <c r="AO8940" s="6"/>
    </row>
    <row r="8941" spans="1:41" ht="15.75" customHeight="1" x14ac:dyDescent="0.2">
      <c r="A8941" s="4"/>
      <c r="B8941" s="7"/>
      <c r="C8941" s="8" t="str">
        <f>IFERROR(VLOOKUP(B8941,Tabla2[#All],2,FALSE),"")</f>
        <v/>
      </c>
      <c r="D8941" s="24"/>
      <c r="E8941" s="9" t="str">
        <f>IFERROR(VLOOKUP(D8941,Tabla1[],2,FALSE),"")</f>
        <v/>
      </c>
      <c r="G8941" s="24"/>
      <c r="L8941" s="3" t="str">
        <f t="shared" si="835"/>
        <v/>
      </c>
      <c r="M8941" s="24"/>
      <c r="N8941" s="24"/>
      <c r="T8941" s="6"/>
      <c r="U8941" s="6"/>
      <c r="V8941" s="10">
        <f t="shared" si="836"/>
        <v>0</v>
      </c>
      <c r="W8941" s="6"/>
      <c r="X8941" s="10">
        <f t="shared" si="837"/>
        <v>0</v>
      </c>
      <c r="Y8941" s="30"/>
      <c r="Z8941" s="30"/>
      <c r="AA8941" s="6"/>
      <c r="AB8941" s="6"/>
      <c r="AC8941" s="6"/>
      <c r="AD8941" s="6"/>
      <c r="AE8941" s="6"/>
      <c r="AF8941" s="12">
        <f t="shared" si="838"/>
        <v>0</v>
      </c>
      <c r="AG8941" s="6"/>
      <c r="AH8941" s="6"/>
      <c r="AI8941" s="6"/>
      <c r="AJ8941" s="6"/>
      <c r="AK8941" s="6"/>
      <c r="AL8941" s="12">
        <f t="shared" si="839"/>
        <v>0</v>
      </c>
      <c r="AM8941" s="11" t="str">
        <f t="shared" si="834"/>
        <v/>
      </c>
      <c r="AN8941" s="7"/>
      <c r="AO8941" s="6"/>
    </row>
    <row r="8942" spans="1:41" ht="15.75" customHeight="1" x14ac:dyDescent="0.2">
      <c r="A8942" s="4"/>
      <c r="B8942" s="7"/>
      <c r="C8942" s="8" t="str">
        <f>IFERROR(VLOOKUP(B8942,Tabla2[#All],2,FALSE),"")</f>
        <v/>
      </c>
      <c r="D8942" s="24"/>
      <c r="E8942" s="9" t="str">
        <f>IFERROR(VLOOKUP(D8942,Tabla1[],2,FALSE),"")</f>
        <v/>
      </c>
      <c r="G8942" s="24"/>
      <c r="L8942" s="3" t="str">
        <f t="shared" si="835"/>
        <v/>
      </c>
      <c r="M8942" s="24"/>
      <c r="N8942" s="24"/>
      <c r="T8942" s="6"/>
      <c r="U8942" s="6"/>
      <c r="V8942" s="10">
        <f t="shared" si="836"/>
        <v>0</v>
      </c>
      <c r="W8942" s="6"/>
      <c r="X8942" s="10">
        <f t="shared" si="837"/>
        <v>0</v>
      </c>
      <c r="Y8942" s="30"/>
      <c r="Z8942" s="30"/>
      <c r="AA8942" s="6"/>
      <c r="AB8942" s="6"/>
      <c r="AC8942" s="6"/>
      <c r="AD8942" s="6"/>
      <c r="AE8942" s="6"/>
      <c r="AF8942" s="12">
        <f t="shared" si="838"/>
        <v>0</v>
      </c>
      <c r="AG8942" s="6"/>
      <c r="AH8942" s="6"/>
      <c r="AI8942" s="6"/>
      <c r="AJ8942" s="6"/>
      <c r="AK8942" s="6"/>
      <c r="AL8942" s="12">
        <f t="shared" si="839"/>
        <v>0</v>
      </c>
      <c r="AM8942" s="11" t="str">
        <f t="shared" si="834"/>
        <v/>
      </c>
      <c r="AN8942" s="7"/>
      <c r="AO8942" s="6"/>
    </row>
    <row r="8943" spans="1:41" ht="15.75" customHeight="1" x14ac:dyDescent="0.2">
      <c r="A8943" s="4"/>
      <c r="B8943" s="7"/>
      <c r="C8943" s="8" t="str">
        <f>IFERROR(VLOOKUP(B8943,Tabla2[#All],2,FALSE),"")</f>
        <v/>
      </c>
      <c r="D8943" s="24"/>
      <c r="E8943" s="9" t="str">
        <f>IFERROR(VLOOKUP(D8943,Tabla1[],2,FALSE),"")</f>
        <v/>
      </c>
      <c r="G8943" s="24"/>
      <c r="L8943" s="3" t="str">
        <f t="shared" si="835"/>
        <v/>
      </c>
      <c r="M8943" s="24"/>
      <c r="N8943" s="24"/>
      <c r="T8943" s="6"/>
      <c r="U8943" s="6"/>
      <c r="V8943" s="10">
        <f t="shared" si="836"/>
        <v>0</v>
      </c>
      <c r="W8943" s="6"/>
      <c r="X8943" s="10">
        <f t="shared" si="837"/>
        <v>0</v>
      </c>
      <c r="Y8943" s="30"/>
      <c r="Z8943" s="30"/>
      <c r="AA8943" s="6"/>
      <c r="AB8943" s="6"/>
      <c r="AC8943" s="6"/>
      <c r="AD8943" s="6"/>
      <c r="AE8943" s="6"/>
      <c r="AF8943" s="12">
        <f t="shared" si="838"/>
        <v>0</v>
      </c>
      <c r="AG8943" s="6"/>
      <c r="AH8943" s="6"/>
      <c r="AI8943" s="6"/>
      <c r="AJ8943" s="6"/>
      <c r="AK8943" s="6"/>
      <c r="AL8943" s="12">
        <f t="shared" si="839"/>
        <v>0</v>
      </c>
      <c r="AM8943" s="11" t="str">
        <f t="shared" si="834"/>
        <v/>
      </c>
      <c r="AN8943" s="7"/>
      <c r="AO8943" s="6"/>
    </row>
    <row r="8944" spans="1:41" ht="15.75" customHeight="1" x14ac:dyDescent="0.2">
      <c r="A8944" s="4"/>
      <c r="B8944" s="7"/>
      <c r="C8944" s="8" t="str">
        <f>IFERROR(VLOOKUP(B8944,Tabla2[#All],2,FALSE),"")</f>
        <v/>
      </c>
      <c r="D8944" s="24"/>
      <c r="E8944" s="9" t="str">
        <f>IFERROR(VLOOKUP(D8944,Tabla1[],2,FALSE),"")</f>
        <v/>
      </c>
      <c r="G8944" s="24"/>
      <c r="L8944" s="3" t="str">
        <f t="shared" si="835"/>
        <v/>
      </c>
      <c r="M8944" s="24"/>
      <c r="N8944" s="24"/>
      <c r="T8944" s="6"/>
      <c r="U8944" s="6"/>
      <c r="V8944" s="10">
        <f t="shared" si="836"/>
        <v>0</v>
      </c>
      <c r="W8944" s="6"/>
      <c r="X8944" s="10">
        <f t="shared" si="837"/>
        <v>0</v>
      </c>
      <c r="Y8944" s="30"/>
      <c r="Z8944" s="30"/>
      <c r="AA8944" s="6"/>
      <c r="AB8944" s="6"/>
      <c r="AC8944" s="6"/>
      <c r="AD8944" s="6"/>
      <c r="AE8944" s="6"/>
      <c r="AF8944" s="12">
        <f t="shared" si="838"/>
        <v>0</v>
      </c>
      <c r="AG8944" s="6"/>
      <c r="AH8944" s="6"/>
      <c r="AI8944" s="6"/>
      <c r="AJ8944" s="6"/>
      <c r="AK8944" s="6"/>
      <c r="AL8944" s="12">
        <f t="shared" si="839"/>
        <v>0</v>
      </c>
      <c r="AM8944" s="11" t="str">
        <f t="shared" si="834"/>
        <v/>
      </c>
      <c r="AN8944" s="7"/>
      <c r="AO8944" s="6"/>
    </row>
    <row r="8945" spans="1:41" ht="15.75" customHeight="1" x14ac:dyDescent="0.2">
      <c r="A8945" s="4"/>
      <c r="B8945" s="7"/>
      <c r="C8945" s="8" t="str">
        <f>IFERROR(VLOOKUP(B8945,Tabla2[#All],2,FALSE),"")</f>
        <v/>
      </c>
      <c r="D8945" s="24"/>
      <c r="E8945" s="9" t="str">
        <f>IFERROR(VLOOKUP(D8945,Tabla1[],2,FALSE),"")</f>
        <v/>
      </c>
      <c r="G8945" s="24"/>
      <c r="L8945" s="3" t="str">
        <f t="shared" si="835"/>
        <v/>
      </c>
      <c r="M8945" s="24"/>
      <c r="N8945" s="24"/>
      <c r="T8945" s="6"/>
      <c r="U8945" s="6"/>
      <c r="V8945" s="10">
        <f t="shared" si="836"/>
        <v>0</v>
      </c>
      <c r="W8945" s="6"/>
      <c r="X8945" s="10">
        <f t="shared" si="837"/>
        <v>0</v>
      </c>
      <c r="Y8945" s="30"/>
      <c r="Z8945" s="30"/>
      <c r="AA8945" s="6"/>
      <c r="AB8945" s="6"/>
      <c r="AC8945" s="6"/>
      <c r="AD8945" s="6"/>
      <c r="AE8945" s="6"/>
      <c r="AF8945" s="12">
        <f t="shared" si="838"/>
        <v>0</v>
      </c>
      <c r="AG8945" s="6"/>
      <c r="AH8945" s="6"/>
      <c r="AI8945" s="6"/>
      <c r="AJ8945" s="6"/>
      <c r="AK8945" s="6"/>
      <c r="AL8945" s="12">
        <f t="shared" si="839"/>
        <v>0</v>
      </c>
      <c r="AM8945" s="11" t="str">
        <f t="shared" si="834"/>
        <v/>
      </c>
      <c r="AN8945" s="7"/>
      <c r="AO8945" s="6"/>
    </row>
    <row r="8946" spans="1:41" ht="15.75" customHeight="1" x14ac:dyDescent="0.2">
      <c r="A8946" s="4"/>
      <c r="B8946" s="7"/>
      <c r="C8946" s="8" t="str">
        <f>IFERROR(VLOOKUP(B8946,Tabla2[#All],2,FALSE),"")</f>
        <v/>
      </c>
      <c r="D8946" s="24"/>
      <c r="E8946" s="9" t="str">
        <f>IFERROR(VLOOKUP(D8946,Tabla1[],2,FALSE),"")</f>
        <v/>
      </c>
      <c r="G8946" s="24"/>
      <c r="L8946" s="3" t="str">
        <f t="shared" si="835"/>
        <v/>
      </c>
      <c r="M8946" s="24"/>
      <c r="N8946" s="24"/>
      <c r="T8946" s="6"/>
      <c r="U8946" s="6"/>
      <c r="V8946" s="10">
        <f t="shared" si="836"/>
        <v>0</v>
      </c>
      <c r="W8946" s="6"/>
      <c r="X8946" s="10">
        <f t="shared" si="837"/>
        <v>0</v>
      </c>
      <c r="Y8946" s="30"/>
      <c r="Z8946" s="30"/>
      <c r="AA8946" s="6"/>
      <c r="AB8946" s="6"/>
      <c r="AC8946" s="6"/>
      <c r="AD8946" s="6"/>
      <c r="AE8946" s="6"/>
      <c r="AF8946" s="12">
        <f t="shared" si="838"/>
        <v>0</v>
      </c>
      <c r="AG8946" s="6"/>
      <c r="AH8946" s="6"/>
      <c r="AI8946" s="6"/>
      <c r="AJ8946" s="6"/>
      <c r="AK8946" s="6"/>
      <c r="AL8946" s="12">
        <f t="shared" si="839"/>
        <v>0</v>
      </c>
      <c r="AM8946" s="11" t="str">
        <f t="shared" si="834"/>
        <v/>
      </c>
      <c r="AN8946" s="7"/>
      <c r="AO8946" s="6"/>
    </row>
    <row r="8947" spans="1:41" ht="15.75" customHeight="1" x14ac:dyDescent="0.2">
      <c r="A8947" s="4"/>
      <c r="B8947" s="7"/>
      <c r="C8947" s="8" t="str">
        <f>IFERROR(VLOOKUP(B8947,Tabla2[#All],2,FALSE),"")</f>
        <v/>
      </c>
      <c r="D8947" s="24"/>
      <c r="E8947" s="9" t="str">
        <f>IFERROR(VLOOKUP(D8947,Tabla1[],2,FALSE),"")</f>
        <v/>
      </c>
      <c r="G8947" s="24"/>
      <c r="L8947" s="3" t="str">
        <f t="shared" si="835"/>
        <v/>
      </c>
      <c r="M8947" s="24"/>
      <c r="N8947" s="24"/>
      <c r="T8947" s="6"/>
      <c r="U8947" s="6"/>
      <c r="V8947" s="10">
        <f t="shared" si="836"/>
        <v>0</v>
      </c>
      <c r="W8947" s="6"/>
      <c r="X8947" s="10">
        <f t="shared" si="837"/>
        <v>0</v>
      </c>
      <c r="Y8947" s="30"/>
      <c r="Z8947" s="30"/>
      <c r="AA8947" s="6"/>
      <c r="AB8947" s="6"/>
      <c r="AC8947" s="6"/>
      <c r="AD8947" s="6"/>
      <c r="AE8947" s="6"/>
      <c r="AF8947" s="12">
        <f t="shared" si="838"/>
        <v>0</v>
      </c>
      <c r="AG8947" s="6"/>
      <c r="AH8947" s="6"/>
      <c r="AI8947" s="6"/>
      <c r="AJ8947" s="6"/>
      <c r="AK8947" s="6"/>
      <c r="AL8947" s="12">
        <f t="shared" si="839"/>
        <v>0</v>
      </c>
      <c r="AM8947" s="11" t="str">
        <f t="shared" si="834"/>
        <v/>
      </c>
      <c r="AN8947" s="7"/>
      <c r="AO8947" s="6"/>
    </row>
    <row r="8948" spans="1:41" ht="15.75" customHeight="1" x14ac:dyDescent="0.2">
      <c r="A8948" s="4"/>
      <c r="B8948" s="7"/>
      <c r="C8948" s="8" t="str">
        <f>IFERROR(VLOOKUP(B8948,Tabla2[#All],2,FALSE),"")</f>
        <v/>
      </c>
      <c r="D8948" s="24"/>
      <c r="E8948" s="9" t="str">
        <f>IFERROR(VLOOKUP(D8948,Tabla1[],2,FALSE),"")</f>
        <v/>
      </c>
      <c r="G8948" s="24"/>
      <c r="L8948" s="3" t="str">
        <f t="shared" si="835"/>
        <v/>
      </c>
      <c r="M8948" s="24"/>
      <c r="N8948" s="24"/>
      <c r="T8948" s="6"/>
      <c r="U8948" s="6"/>
      <c r="V8948" s="10">
        <f t="shared" si="836"/>
        <v>0</v>
      </c>
      <c r="W8948" s="6"/>
      <c r="X8948" s="10">
        <f t="shared" si="837"/>
        <v>0</v>
      </c>
      <c r="Y8948" s="30"/>
      <c r="Z8948" s="30"/>
      <c r="AA8948" s="6"/>
      <c r="AB8948" s="6"/>
      <c r="AC8948" s="6"/>
      <c r="AD8948" s="6"/>
      <c r="AE8948" s="6"/>
      <c r="AF8948" s="12">
        <f t="shared" si="838"/>
        <v>0</v>
      </c>
      <c r="AG8948" s="6"/>
      <c r="AH8948" s="6"/>
      <c r="AI8948" s="6"/>
      <c r="AJ8948" s="6"/>
      <c r="AK8948" s="6"/>
      <c r="AL8948" s="12">
        <f t="shared" si="839"/>
        <v>0</v>
      </c>
      <c r="AM8948" s="11" t="str">
        <f t="shared" si="834"/>
        <v/>
      </c>
      <c r="AN8948" s="7"/>
      <c r="AO8948" s="6"/>
    </row>
    <row r="8949" spans="1:41" ht="15.75" customHeight="1" x14ac:dyDescent="0.2">
      <c r="A8949" s="4"/>
      <c r="B8949" s="7"/>
      <c r="C8949" s="8" t="str">
        <f>IFERROR(VLOOKUP(B8949,Tabla2[#All],2,FALSE),"")</f>
        <v/>
      </c>
      <c r="D8949" s="24"/>
      <c r="E8949" s="9" t="str">
        <f>IFERROR(VLOOKUP(D8949,Tabla1[],2,FALSE),"")</f>
        <v/>
      </c>
      <c r="G8949" s="24"/>
      <c r="L8949" s="3" t="str">
        <f t="shared" si="835"/>
        <v/>
      </c>
      <c r="M8949" s="24"/>
      <c r="N8949" s="24"/>
      <c r="T8949" s="6"/>
      <c r="U8949" s="6"/>
      <c r="V8949" s="10">
        <f t="shared" si="836"/>
        <v>0</v>
      </c>
      <c r="W8949" s="6"/>
      <c r="X8949" s="10">
        <f t="shared" si="837"/>
        <v>0</v>
      </c>
      <c r="Y8949" s="30"/>
      <c r="Z8949" s="30"/>
      <c r="AA8949" s="6"/>
      <c r="AB8949" s="6"/>
      <c r="AC8949" s="6"/>
      <c r="AD8949" s="6"/>
      <c r="AE8949" s="6"/>
      <c r="AF8949" s="12">
        <f t="shared" si="838"/>
        <v>0</v>
      </c>
      <c r="AG8949" s="6"/>
      <c r="AH8949" s="6"/>
      <c r="AI8949" s="6"/>
      <c r="AJ8949" s="6"/>
      <c r="AK8949" s="6"/>
      <c r="AL8949" s="12">
        <f t="shared" si="839"/>
        <v>0</v>
      </c>
      <c r="AM8949" s="11" t="str">
        <f t="shared" si="834"/>
        <v/>
      </c>
      <c r="AN8949" s="7"/>
      <c r="AO8949" s="6"/>
    </row>
    <row r="8950" spans="1:41" ht="15.75" customHeight="1" x14ac:dyDescent="0.2">
      <c r="A8950" s="4"/>
      <c r="B8950" s="7"/>
      <c r="C8950" s="8" t="str">
        <f>IFERROR(VLOOKUP(B8950,Tabla2[#All],2,FALSE),"")</f>
        <v/>
      </c>
      <c r="D8950" s="24"/>
      <c r="E8950" s="9" t="str">
        <f>IFERROR(VLOOKUP(D8950,Tabla1[],2,FALSE),"")</f>
        <v/>
      </c>
      <c r="G8950" s="24"/>
      <c r="L8950" s="3" t="str">
        <f t="shared" si="835"/>
        <v/>
      </c>
      <c r="M8950" s="24"/>
      <c r="N8950" s="24"/>
      <c r="T8950" s="6"/>
      <c r="U8950" s="6"/>
      <c r="V8950" s="10">
        <f t="shared" si="836"/>
        <v>0</v>
      </c>
      <c r="W8950" s="6"/>
      <c r="X8950" s="10">
        <f t="shared" si="837"/>
        <v>0</v>
      </c>
      <c r="Y8950" s="30"/>
      <c r="Z8950" s="30"/>
      <c r="AA8950" s="6"/>
      <c r="AB8950" s="6"/>
      <c r="AC8950" s="6"/>
      <c r="AD8950" s="6"/>
      <c r="AE8950" s="6"/>
      <c r="AF8950" s="12">
        <f t="shared" si="838"/>
        <v>0</v>
      </c>
      <c r="AG8950" s="6"/>
      <c r="AH8950" s="6"/>
      <c r="AI8950" s="6"/>
      <c r="AJ8950" s="6"/>
      <c r="AK8950" s="6"/>
      <c r="AL8950" s="12">
        <f t="shared" si="839"/>
        <v>0</v>
      </c>
      <c r="AM8950" s="11" t="str">
        <f t="shared" si="834"/>
        <v/>
      </c>
      <c r="AN8950" s="7"/>
      <c r="AO8950" s="6"/>
    </row>
    <row r="8951" spans="1:41" ht="15.75" customHeight="1" x14ac:dyDescent="0.2">
      <c r="A8951" s="4"/>
      <c r="B8951" s="7"/>
      <c r="C8951" s="8" t="str">
        <f>IFERROR(VLOOKUP(B8951,Tabla2[#All],2,FALSE),"")</f>
        <v/>
      </c>
      <c r="D8951" s="24"/>
      <c r="E8951" s="9" t="str">
        <f>IFERROR(VLOOKUP(D8951,Tabla1[],2,FALSE),"")</f>
        <v/>
      </c>
      <c r="G8951" s="24"/>
      <c r="L8951" s="3" t="str">
        <f t="shared" si="835"/>
        <v/>
      </c>
      <c r="M8951" s="24"/>
      <c r="N8951" s="24"/>
      <c r="T8951" s="6"/>
      <c r="U8951" s="6"/>
      <c r="V8951" s="10">
        <f t="shared" si="836"/>
        <v>0</v>
      </c>
      <c r="W8951" s="6"/>
      <c r="X8951" s="10">
        <f t="shared" si="837"/>
        <v>0</v>
      </c>
      <c r="Y8951" s="30"/>
      <c r="Z8951" s="30"/>
      <c r="AA8951" s="6"/>
      <c r="AB8951" s="6"/>
      <c r="AC8951" s="6"/>
      <c r="AD8951" s="6"/>
      <c r="AE8951" s="6"/>
      <c r="AF8951" s="12">
        <f t="shared" si="838"/>
        <v>0</v>
      </c>
      <c r="AG8951" s="6"/>
      <c r="AH8951" s="6"/>
      <c r="AI8951" s="6"/>
      <c r="AJ8951" s="6"/>
      <c r="AK8951" s="6"/>
      <c r="AL8951" s="12">
        <f t="shared" si="839"/>
        <v>0</v>
      </c>
      <c r="AM8951" s="11" t="str">
        <f t="shared" si="834"/>
        <v/>
      </c>
      <c r="AN8951" s="7"/>
      <c r="AO8951" s="6"/>
    </row>
    <row r="8952" spans="1:41" ht="15.75" customHeight="1" x14ac:dyDescent="0.2">
      <c r="A8952" s="4"/>
      <c r="B8952" s="7"/>
      <c r="C8952" s="8" t="str">
        <f>IFERROR(VLOOKUP(B8952,Tabla2[#All],2,FALSE),"")</f>
        <v/>
      </c>
      <c r="D8952" s="24"/>
      <c r="E8952" s="9" t="str">
        <f>IFERROR(VLOOKUP(D8952,Tabla1[],2,FALSE),"")</f>
        <v/>
      </c>
      <c r="G8952" s="24"/>
      <c r="L8952" s="3" t="str">
        <f t="shared" si="835"/>
        <v/>
      </c>
      <c r="M8952" s="24"/>
      <c r="N8952" s="24"/>
      <c r="T8952" s="6"/>
      <c r="U8952" s="6"/>
      <c r="V8952" s="10">
        <f t="shared" si="836"/>
        <v>0</v>
      </c>
      <c r="W8952" s="6"/>
      <c r="X8952" s="10">
        <f t="shared" si="837"/>
        <v>0</v>
      </c>
      <c r="Y8952" s="30"/>
      <c r="Z8952" s="30"/>
      <c r="AA8952" s="6"/>
      <c r="AB8952" s="6"/>
      <c r="AC8952" s="6"/>
      <c r="AD8952" s="6"/>
      <c r="AE8952" s="6"/>
      <c r="AF8952" s="12">
        <f t="shared" si="838"/>
        <v>0</v>
      </c>
      <c r="AG8952" s="6"/>
      <c r="AH8952" s="6"/>
      <c r="AI8952" s="6"/>
      <c r="AJ8952" s="6"/>
      <c r="AK8952" s="6"/>
      <c r="AL8952" s="12">
        <f t="shared" si="839"/>
        <v>0</v>
      </c>
      <c r="AM8952" s="11" t="str">
        <f t="shared" si="834"/>
        <v/>
      </c>
      <c r="AN8952" s="7"/>
      <c r="AO8952" s="6"/>
    </row>
    <row r="8953" spans="1:41" ht="15.75" customHeight="1" x14ac:dyDescent="0.2">
      <c r="A8953" s="4"/>
      <c r="B8953" s="7"/>
      <c r="C8953" s="8" t="str">
        <f>IFERROR(VLOOKUP(B8953,Tabla2[#All],2,FALSE),"")</f>
        <v/>
      </c>
      <c r="D8953" s="24"/>
      <c r="E8953" s="9" t="str">
        <f>IFERROR(VLOOKUP(D8953,Tabla1[],2,FALSE),"")</f>
        <v/>
      </c>
      <c r="G8953" s="24"/>
      <c r="L8953" s="3" t="str">
        <f t="shared" si="835"/>
        <v/>
      </c>
      <c r="M8953" s="24"/>
      <c r="N8953" s="24"/>
      <c r="T8953" s="6"/>
      <c r="U8953" s="6"/>
      <c r="V8953" s="10">
        <f t="shared" si="836"/>
        <v>0</v>
      </c>
      <c r="W8953" s="6"/>
      <c r="X8953" s="10">
        <f t="shared" si="837"/>
        <v>0</v>
      </c>
      <c r="Y8953" s="30"/>
      <c r="Z8953" s="30"/>
      <c r="AA8953" s="6"/>
      <c r="AB8953" s="6"/>
      <c r="AC8953" s="6"/>
      <c r="AD8953" s="6"/>
      <c r="AE8953" s="6"/>
      <c r="AF8953" s="12">
        <f t="shared" si="838"/>
        <v>0</v>
      </c>
      <c r="AG8953" s="6"/>
      <c r="AH8953" s="6"/>
      <c r="AI8953" s="6"/>
      <c r="AJ8953" s="6"/>
      <c r="AK8953" s="6"/>
      <c r="AL8953" s="12">
        <f t="shared" si="839"/>
        <v>0</v>
      </c>
      <c r="AM8953" s="11" t="str">
        <f t="shared" si="834"/>
        <v/>
      </c>
      <c r="AN8953" s="7"/>
      <c r="AO8953" s="6"/>
    </row>
    <row r="8954" spans="1:41" ht="15.75" customHeight="1" x14ac:dyDescent="0.2">
      <c r="A8954" s="4"/>
      <c r="B8954" s="7"/>
      <c r="C8954" s="8" t="str">
        <f>IFERROR(VLOOKUP(B8954,Tabla2[#All],2,FALSE),"")</f>
        <v/>
      </c>
      <c r="D8954" s="24"/>
      <c r="E8954" s="9" t="str">
        <f>IFERROR(VLOOKUP(D8954,Tabla1[],2,FALSE),"")</f>
        <v/>
      </c>
      <c r="G8954" s="24"/>
      <c r="L8954" s="3" t="str">
        <f t="shared" si="835"/>
        <v/>
      </c>
      <c r="M8954" s="24"/>
      <c r="N8954" s="24"/>
      <c r="T8954" s="6"/>
      <c r="U8954" s="6"/>
      <c r="V8954" s="10">
        <f t="shared" si="836"/>
        <v>0</v>
      </c>
      <c r="W8954" s="6"/>
      <c r="X8954" s="10">
        <f t="shared" si="837"/>
        <v>0</v>
      </c>
      <c r="Y8954" s="30"/>
      <c r="Z8954" s="30"/>
      <c r="AA8954" s="6"/>
      <c r="AB8954" s="6"/>
      <c r="AC8954" s="6"/>
      <c r="AD8954" s="6"/>
      <c r="AE8954" s="6"/>
      <c r="AF8954" s="12">
        <f t="shared" si="838"/>
        <v>0</v>
      </c>
      <c r="AG8954" s="6"/>
      <c r="AH8954" s="6"/>
      <c r="AI8954" s="6"/>
      <c r="AJ8954" s="6"/>
      <c r="AK8954" s="6"/>
      <c r="AL8954" s="12">
        <f t="shared" si="839"/>
        <v>0</v>
      </c>
      <c r="AM8954" s="11" t="str">
        <f t="shared" si="834"/>
        <v/>
      </c>
      <c r="AN8954" s="7"/>
      <c r="AO8954" s="6"/>
    </row>
    <row r="8955" spans="1:41" ht="15.75" customHeight="1" x14ac:dyDescent="0.2">
      <c r="A8955" s="4"/>
      <c r="B8955" s="7"/>
      <c r="C8955" s="8" t="str">
        <f>IFERROR(VLOOKUP(B8955,Tabla2[#All],2,FALSE),"")</f>
        <v/>
      </c>
      <c r="D8955" s="24"/>
      <c r="E8955" s="9" t="str">
        <f>IFERROR(VLOOKUP(D8955,Tabla1[],2,FALSE),"")</f>
        <v/>
      </c>
      <c r="G8955" s="24"/>
      <c r="L8955" s="3" t="str">
        <f t="shared" si="835"/>
        <v/>
      </c>
      <c r="M8955" s="24"/>
      <c r="N8955" s="24"/>
      <c r="T8955" s="6"/>
      <c r="U8955" s="6"/>
      <c r="V8955" s="10">
        <f t="shared" si="836"/>
        <v>0</v>
      </c>
      <c r="W8955" s="6"/>
      <c r="X8955" s="10">
        <f t="shared" si="837"/>
        <v>0</v>
      </c>
      <c r="Y8955" s="30"/>
      <c r="Z8955" s="30"/>
      <c r="AA8955" s="6"/>
      <c r="AB8955" s="6"/>
      <c r="AC8955" s="6"/>
      <c r="AD8955" s="6"/>
      <c r="AE8955" s="6"/>
      <c r="AF8955" s="12">
        <f t="shared" si="838"/>
        <v>0</v>
      </c>
      <c r="AG8955" s="6"/>
      <c r="AH8955" s="6"/>
      <c r="AI8955" s="6"/>
      <c r="AJ8955" s="6"/>
      <c r="AK8955" s="6"/>
      <c r="AL8955" s="12">
        <f t="shared" si="839"/>
        <v>0</v>
      </c>
      <c r="AM8955" s="11" t="str">
        <f t="shared" si="834"/>
        <v/>
      </c>
      <c r="AN8955" s="7"/>
      <c r="AO8955" s="6"/>
    </row>
    <row r="8956" spans="1:41" ht="15.75" customHeight="1" x14ac:dyDescent="0.2">
      <c r="A8956" s="4"/>
      <c r="B8956" s="7"/>
      <c r="C8956" s="8" t="str">
        <f>IFERROR(VLOOKUP(B8956,Tabla2[#All],2,FALSE),"")</f>
        <v/>
      </c>
      <c r="D8956" s="24"/>
      <c r="E8956" s="9" t="str">
        <f>IFERROR(VLOOKUP(D8956,Tabla1[],2,FALSE),"")</f>
        <v/>
      </c>
      <c r="G8956" s="24"/>
      <c r="L8956" s="3" t="str">
        <f t="shared" si="835"/>
        <v/>
      </c>
      <c r="M8956" s="24"/>
      <c r="N8956" s="24"/>
      <c r="T8956" s="6"/>
      <c r="U8956" s="6"/>
      <c r="V8956" s="10">
        <f t="shared" si="836"/>
        <v>0</v>
      </c>
      <c r="W8956" s="6"/>
      <c r="X8956" s="10">
        <f t="shared" si="837"/>
        <v>0</v>
      </c>
      <c r="Y8956" s="30"/>
      <c r="Z8956" s="30"/>
      <c r="AA8956" s="6"/>
      <c r="AB8956" s="6"/>
      <c r="AC8956" s="6"/>
      <c r="AD8956" s="6"/>
      <c r="AE8956" s="6"/>
      <c r="AF8956" s="12">
        <f t="shared" si="838"/>
        <v>0</v>
      </c>
      <c r="AG8956" s="6"/>
      <c r="AH8956" s="6"/>
      <c r="AI8956" s="6"/>
      <c r="AJ8956" s="6"/>
      <c r="AK8956" s="6"/>
      <c r="AL8956" s="12">
        <f t="shared" si="839"/>
        <v>0</v>
      </c>
      <c r="AM8956" s="11" t="str">
        <f t="shared" si="834"/>
        <v/>
      </c>
      <c r="AN8956" s="7"/>
      <c r="AO8956" s="6"/>
    </row>
    <row r="8957" spans="1:41" ht="15.75" customHeight="1" x14ac:dyDescent="0.2">
      <c r="A8957" s="4"/>
      <c r="B8957" s="7"/>
      <c r="C8957" s="8" t="str">
        <f>IFERROR(VLOOKUP(B8957,Tabla2[#All],2,FALSE),"")</f>
        <v/>
      </c>
      <c r="D8957" s="24"/>
      <c r="E8957" s="9" t="str">
        <f>IFERROR(VLOOKUP(D8957,Tabla1[],2,FALSE),"")</f>
        <v/>
      </c>
      <c r="G8957" s="24"/>
      <c r="L8957" s="3" t="str">
        <f t="shared" si="835"/>
        <v/>
      </c>
      <c r="M8957" s="24"/>
      <c r="N8957" s="24"/>
      <c r="T8957" s="6"/>
      <c r="U8957" s="6"/>
      <c r="V8957" s="10">
        <f t="shared" si="836"/>
        <v>0</v>
      </c>
      <c r="W8957" s="6"/>
      <c r="X8957" s="10">
        <f t="shared" si="837"/>
        <v>0</v>
      </c>
      <c r="Y8957" s="30"/>
      <c r="Z8957" s="30"/>
      <c r="AA8957" s="6"/>
      <c r="AB8957" s="6"/>
      <c r="AC8957" s="6"/>
      <c r="AD8957" s="6"/>
      <c r="AE8957" s="6"/>
      <c r="AF8957" s="12">
        <f t="shared" si="838"/>
        <v>0</v>
      </c>
      <c r="AG8957" s="6"/>
      <c r="AH8957" s="6"/>
      <c r="AI8957" s="6"/>
      <c r="AJ8957" s="6"/>
      <c r="AK8957" s="6"/>
      <c r="AL8957" s="12">
        <f t="shared" si="839"/>
        <v>0</v>
      </c>
      <c r="AM8957" s="11" t="str">
        <f t="shared" si="834"/>
        <v/>
      </c>
      <c r="AN8957" s="7"/>
      <c r="AO8957" s="6"/>
    </row>
    <row r="8958" spans="1:41" ht="15.75" customHeight="1" x14ac:dyDescent="0.2">
      <c r="A8958" s="4"/>
      <c r="B8958" s="7"/>
      <c r="C8958" s="8" t="str">
        <f>IFERROR(VLOOKUP(B8958,Tabla2[#All],2,FALSE),"")</f>
        <v/>
      </c>
      <c r="D8958" s="24"/>
      <c r="E8958" s="9" t="str">
        <f>IFERROR(VLOOKUP(D8958,Tabla1[],2,FALSE),"")</f>
        <v/>
      </c>
      <c r="G8958" s="24"/>
      <c r="L8958" s="3" t="str">
        <f t="shared" si="835"/>
        <v/>
      </c>
      <c r="M8958" s="24"/>
      <c r="N8958" s="24"/>
      <c r="T8958" s="6"/>
      <c r="U8958" s="6"/>
      <c r="V8958" s="10">
        <f t="shared" si="836"/>
        <v>0</v>
      </c>
      <c r="W8958" s="6"/>
      <c r="X8958" s="10">
        <f t="shared" si="837"/>
        <v>0</v>
      </c>
      <c r="Y8958" s="30"/>
      <c r="Z8958" s="30"/>
      <c r="AA8958" s="6"/>
      <c r="AB8958" s="6"/>
      <c r="AC8958" s="6"/>
      <c r="AD8958" s="6"/>
      <c r="AE8958" s="6"/>
      <c r="AF8958" s="12">
        <f t="shared" si="838"/>
        <v>0</v>
      </c>
      <c r="AG8958" s="6"/>
      <c r="AH8958" s="6"/>
      <c r="AI8958" s="6"/>
      <c r="AJ8958" s="6"/>
      <c r="AK8958" s="6"/>
      <c r="AL8958" s="12">
        <f t="shared" si="839"/>
        <v>0</v>
      </c>
      <c r="AM8958" s="11" t="str">
        <f t="shared" si="834"/>
        <v/>
      </c>
      <c r="AN8958" s="7"/>
      <c r="AO8958" s="6"/>
    </row>
    <row r="8959" spans="1:41" ht="15.75" customHeight="1" x14ac:dyDescent="0.2">
      <c r="A8959" s="4"/>
      <c r="B8959" s="7"/>
      <c r="C8959" s="8" t="str">
        <f>IFERROR(VLOOKUP(B8959,Tabla2[#All],2,FALSE),"")</f>
        <v/>
      </c>
      <c r="D8959" s="24"/>
      <c r="E8959" s="9" t="str">
        <f>IFERROR(VLOOKUP(D8959,Tabla1[],2,FALSE),"")</f>
        <v/>
      </c>
      <c r="G8959" s="24"/>
      <c r="L8959" s="3" t="str">
        <f t="shared" si="835"/>
        <v/>
      </c>
      <c r="M8959" s="24"/>
      <c r="N8959" s="24"/>
      <c r="T8959" s="6"/>
      <c r="U8959" s="6"/>
      <c r="V8959" s="10">
        <f t="shared" si="836"/>
        <v>0</v>
      </c>
      <c r="W8959" s="6"/>
      <c r="X8959" s="10">
        <f t="shared" si="837"/>
        <v>0</v>
      </c>
      <c r="Y8959" s="30"/>
      <c r="Z8959" s="30"/>
      <c r="AA8959" s="6"/>
      <c r="AB8959" s="6"/>
      <c r="AC8959" s="6"/>
      <c r="AD8959" s="6"/>
      <c r="AE8959" s="6"/>
      <c r="AF8959" s="12">
        <f t="shared" si="838"/>
        <v>0</v>
      </c>
      <c r="AG8959" s="6"/>
      <c r="AH8959" s="6"/>
      <c r="AI8959" s="6"/>
      <c r="AJ8959" s="6"/>
      <c r="AK8959" s="6"/>
      <c r="AL8959" s="12">
        <f t="shared" si="839"/>
        <v>0</v>
      </c>
      <c r="AM8959" s="11" t="str">
        <f t="shared" si="834"/>
        <v/>
      </c>
      <c r="AN8959" s="7"/>
      <c r="AO8959" s="6"/>
    </row>
    <row r="8960" spans="1:41" ht="15.75" customHeight="1" x14ac:dyDescent="0.2">
      <c r="A8960" s="4"/>
      <c r="B8960" s="7"/>
      <c r="C8960" s="8" t="str">
        <f>IFERROR(VLOOKUP(B8960,Tabla2[#All],2,FALSE),"")</f>
        <v/>
      </c>
      <c r="D8960" s="24"/>
      <c r="E8960" s="9" t="str">
        <f>IFERROR(VLOOKUP(D8960,Tabla1[],2,FALSE),"")</f>
        <v/>
      </c>
      <c r="G8960" s="24"/>
      <c r="L8960" s="3" t="str">
        <f t="shared" si="835"/>
        <v/>
      </c>
      <c r="M8960" s="24"/>
      <c r="N8960" s="24"/>
      <c r="T8960" s="6"/>
      <c r="U8960" s="6"/>
      <c r="V8960" s="10">
        <f t="shared" si="836"/>
        <v>0</v>
      </c>
      <c r="W8960" s="6"/>
      <c r="X8960" s="10">
        <f t="shared" si="837"/>
        <v>0</v>
      </c>
      <c r="Y8960" s="30"/>
      <c r="Z8960" s="30"/>
      <c r="AA8960" s="6"/>
      <c r="AB8960" s="6"/>
      <c r="AC8960" s="6"/>
      <c r="AD8960" s="6"/>
      <c r="AE8960" s="6"/>
      <c r="AF8960" s="12">
        <f t="shared" si="838"/>
        <v>0</v>
      </c>
      <c r="AG8960" s="6"/>
      <c r="AH8960" s="6"/>
      <c r="AI8960" s="6"/>
      <c r="AJ8960" s="6"/>
      <c r="AK8960" s="6"/>
      <c r="AL8960" s="12">
        <f t="shared" si="839"/>
        <v>0</v>
      </c>
      <c r="AM8960" s="11" t="str">
        <f t="shared" si="834"/>
        <v/>
      </c>
      <c r="AN8960" s="7"/>
      <c r="AO8960" s="6"/>
    </row>
    <row r="8961" spans="1:41" ht="15.75" customHeight="1" x14ac:dyDescent="0.2">
      <c r="A8961" s="4"/>
      <c r="B8961" s="7"/>
      <c r="C8961" s="8" t="str">
        <f>IFERROR(VLOOKUP(B8961,Tabla2[#All],2,FALSE),"")</f>
        <v/>
      </c>
      <c r="D8961" s="24"/>
      <c r="E8961" s="9" t="str">
        <f>IFERROR(VLOOKUP(D8961,Tabla1[],2,FALSE),"")</f>
        <v/>
      </c>
      <c r="G8961" s="24"/>
      <c r="L8961" s="3" t="str">
        <f t="shared" si="835"/>
        <v/>
      </c>
      <c r="M8961" s="24"/>
      <c r="N8961" s="24"/>
      <c r="T8961" s="6"/>
      <c r="U8961" s="6"/>
      <c r="V8961" s="10">
        <f t="shared" si="836"/>
        <v>0</v>
      </c>
      <c r="W8961" s="6"/>
      <c r="X8961" s="10">
        <f t="shared" si="837"/>
        <v>0</v>
      </c>
      <c r="Y8961" s="30"/>
      <c r="Z8961" s="30"/>
      <c r="AA8961" s="6"/>
      <c r="AB8961" s="6"/>
      <c r="AC8961" s="6"/>
      <c r="AD8961" s="6"/>
      <c r="AE8961" s="6"/>
      <c r="AF8961" s="12">
        <f t="shared" si="838"/>
        <v>0</v>
      </c>
      <c r="AG8961" s="6"/>
      <c r="AH8961" s="6"/>
      <c r="AI8961" s="6"/>
      <c r="AJ8961" s="6"/>
      <c r="AK8961" s="6"/>
      <c r="AL8961" s="12">
        <f t="shared" si="839"/>
        <v>0</v>
      </c>
      <c r="AM8961" s="11" t="str">
        <f t="shared" si="834"/>
        <v/>
      </c>
      <c r="AN8961" s="7"/>
      <c r="AO8961" s="6"/>
    </row>
    <row r="8962" spans="1:41" ht="15.75" customHeight="1" x14ac:dyDescent="0.2">
      <c r="A8962" s="4"/>
      <c r="B8962" s="7"/>
      <c r="C8962" s="8" t="str">
        <f>IFERROR(VLOOKUP(B8962,Tabla2[#All],2,FALSE),"")</f>
        <v/>
      </c>
      <c r="D8962" s="24"/>
      <c r="E8962" s="9" t="str">
        <f>IFERROR(VLOOKUP(D8962,Tabla1[],2,FALSE),"")</f>
        <v/>
      </c>
      <c r="G8962" s="24"/>
      <c r="L8962" s="3" t="str">
        <f t="shared" si="835"/>
        <v/>
      </c>
      <c r="M8962" s="24"/>
      <c r="N8962" s="24"/>
      <c r="T8962" s="6"/>
      <c r="U8962" s="6"/>
      <c r="V8962" s="10">
        <f t="shared" si="836"/>
        <v>0</v>
      </c>
      <c r="W8962" s="6"/>
      <c r="X8962" s="10">
        <f t="shared" si="837"/>
        <v>0</v>
      </c>
      <c r="Y8962" s="30"/>
      <c r="Z8962" s="30"/>
      <c r="AA8962" s="6"/>
      <c r="AB8962" s="6"/>
      <c r="AC8962" s="6"/>
      <c r="AD8962" s="6"/>
      <c r="AE8962" s="6"/>
      <c r="AF8962" s="12">
        <f t="shared" si="838"/>
        <v>0</v>
      </c>
      <c r="AG8962" s="6"/>
      <c r="AH8962" s="6"/>
      <c r="AI8962" s="6"/>
      <c r="AJ8962" s="6"/>
      <c r="AK8962" s="6"/>
      <c r="AL8962" s="12">
        <f t="shared" si="839"/>
        <v>0</v>
      </c>
      <c r="AM8962" s="11" t="str">
        <f t="shared" si="834"/>
        <v/>
      </c>
      <c r="AN8962" s="7"/>
      <c r="AO8962" s="6"/>
    </row>
    <row r="8963" spans="1:41" ht="15.75" customHeight="1" x14ac:dyDescent="0.2">
      <c r="A8963" s="4"/>
      <c r="B8963" s="7"/>
      <c r="C8963" s="8" t="str">
        <f>IFERROR(VLOOKUP(B8963,Tabla2[#All],2,FALSE),"")</f>
        <v/>
      </c>
      <c r="D8963" s="24"/>
      <c r="E8963" s="9" t="str">
        <f>IFERROR(VLOOKUP(D8963,Tabla1[],2,FALSE),"")</f>
        <v/>
      </c>
      <c r="G8963" s="24"/>
      <c r="L8963" s="3" t="str">
        <f t="shared" si="835"/>
        <v/>
      </c>
      <c r="M8963" s="24"/>
      <c r="N8963" s="24"/>
      <c r="T8963" s="6"/>
      <c r="U8963" s="6"/>
      <c r="V8963" s="10">
        <f t="shared" si="836"/>
        <v>0</v>
      </c>
      <c r="W8963" s="6"/>
      <c r="X8963" s="10">
        <f t="shared" si="837"/>
        <v>0</v>
      </c>
      <c r="Y8963" s="30"/>
      <c r="Z8963" s="30"/>
      <c r="AA8963" s="6"/>
      <c r="AB8963" s="6"/>
      <c r="AC8963" s="6"/>
      <c r="AD8963" s="6"/>
      <c r="AE8963" s="6"/>
      <c r="AF8963" s="12">
        <f t="shared" si="838"/>
        <v>0</v>
      </c>
      <c r="AG8963" s="6"/>
      <c r="AH8963" s="6"/>
      <c r="AI8963" s="6"/>
      <c r="AJ8963" s="6"/>
      <c r="AK8963" s="6"/>
      <c r="AL8963" s="12">
        <f t="shared" si="839"/>
        <v>0</v>
      </c>
      <c r="AM8963" s="11" t="str">
        <f t="shared" si="834"/>
        <v/>
      </c>
      <c r="AN8963" s="7"/>
      <c r="AO8963" s="6"/>
    </row>
    <row r="8964" spans="1:41" ht="15.75" customHeight="1" x14ac:dyDescent="0.2">
      <c r="A8964" s="4"/>
      <c r="B8964" s="7"/>
      <c r="C8964" s="8" t="str">
        <f>IFERROR(VLOOKUP(B8964,Tabla2[#All],2,FALSE),"")</f>
        <v/>
      </c>
      <c r="D8964" s="24"/>
      <c r="E8964" s="9" t="str">
        <f>IFERROR(VLOOKUP(D8964,Tabla1[],2,FALSE),"")</f>
        <v/>
      </c>
      <c r="G8964" s="24"/>
      <c r="L8964" s="3" t="str">
        <f t="shared" si="835"/>
        <v/>
      </c>
      <c r="M8964" s="24"/>
      <c r="N8964" s="24"/>
      <c r="T8964" s="6"/>
      <c r="U8964" s="6"/>
      <c r="V8964" s="10">
        <f t="shared" si="836"/>
        <v>0</v>
      </c>
      <c r="W8964" s="6"/>
      <c r="X8964" s="10">
        <f t="shared" si="837"/>
        <v>0</v>
      </c>
      <c r="Y8964" s="30"/>
      <c r="Z8964" s="30"/>
      <c r="AA8964" s="6"/>
      <c r="AB8964" s="6"/>
      <c r="AC8964" s="6"/>
      <c r="AD8964" s="6"/>
      <c r="AE8964" s="6"/>
      <c r="AF8964" s="12">
        <f t="shared" si="838"/>
        <v>0</v>
      </c>
      <c r="AG8964" s="6"/>
      <c r="AH8964" s="6"/>
      <c r="AI8964" s="6"/>
      <c r="AJ8964" s="6"/>
      <c r="AK8964" s="6"/>
      <c r="AL8964" s="12">
        <f t="shared" si="839"/>
        <v>0</v>
      </c>
      <c r="AM8964" s="11" t="str">
        <f t="shared" si="834"/>
        <v/>
      </c>
      <c r="AN8964" s="7"/>
      <c r="AO8964" s="6"/>
    </row>
    <row r="8965" spans="1:41" ht="15.75" customHeight="1" x14ac:dyDescent="0.2">
      <c r="A8965" s="4"/>
      <c r="B8965" s="7"/>
      <c r="C8965" s="8" t="str">
        <f>IFERROR(VLOOKUP(B8965,Tabla2[#All],2,FALSE),"")</f>
        <v/>
      </c>
      <c r="D8965" s="24"/>
      <c r="E8965" s="9" t="str">
        <f>IFERROR(VLOOKUP(D8965,Tabla1[],2,FALSE),"")</f>
        <v/>
      </c>
      <c r="G8965" s="24"/>
      <c r="L8965" s="3" t="str">
        <f t="shared" si="835"/>
        <v/>
      </c>
      <c r="M8965" s="24"/>
      <c r="N8965" s="24"/>
      <c r="T8965" s="6"/>
      <c r="U8965" s="6"/>
      <c r="V8965" s="10">
        <f t="shared" si="836"/>
        <v>0</v>
      </c>
      <c r="W8965" s="6"/>
      <c r="X8965" s="10">
        <f t="shared" si="837"/>
        <v>0</v>
      </c>
      <c r="Y8965" s="30"/>
      <c r="Z8965" s="30"/>
      <c r="AA8965" s="6"/>
      <c r="AB8965" s="6"/>
      <c r="AC8965" s="6"/>
      <c r="AD8965" s="6"/>
      <c r="AE8965" s="6"/>
      <c r="AF8965" s="12">
        <f t="shared" si="838"/>
        <v>0</v>
      </c>
      <c r="AG8965" s="6"/>
      <c r="AH8965" s="6"/>
      <c r="AI8965" s="6"/>
      <c r="AJ8965" s="6"/>
      <c r="AK8965" s="6"/>
      <c r="AL8965" s="12">
        <f t="shared" si="839"/>
        <v>0</v>
      </c>
      <c r="AM8965" s="11" t="str">
        <f t="shared" si="834"/>
        <v/>
      </c>
      <c r="AN8965" s="7"/>
      <c r="AO8965" s="6"/>
    </row>
    <row r="8966" spans="1:41" ht="15.75" customHeight="1" x14ac:dyDescent="0.2">
      <c r="A8966" s="4"/>
      <c r="B8966" s="7"/>
      <c r="C8966" s="8" t="str">
        <f>IFERROR(VLOOKUP(B8966,Tabla2[#All],2,FALSE),"")</f>
        <v/>
      </c>
      <c r="D8966" s="24"/>
      <c r="E8966" s="9" t="str">
        <f>IFERROR(VLOOKUP(D8966,Tabla1[],2,FALSE),"")</f>
        <v/>
      </c>
      <c r="G8966" s="24"/>
      <c r="L8966" s="3" t="str">
        <f t="shared" si="835"/>
        <v/>
      </c>
      <c r="M8966" s="24"/>
      <c r="N8966" s="24"/>
      <c r="T8966" s="6"/>
      <c r="U8966" s="6"/>
      <c r="V8966" s="10">
        <f t="shared" si="836"/>
        <v>0</v>
      </c>
      <c r="W8966" s="6"/>
      <c r="X8966" s="10">
        <f t="shared" si="837"/>
        <v>0</v>
      </c>
      <c r="Y8966" s="30"/>
      <c r="Z8966" s="30"/>
      <c r="AA8966" s="6"/>
      <c r="AB8966" s="6"/>
      <c r="AC8966" s="6"/>
      <c r="AD8966" s="6"/>
      <c r="AE8966" s="6"/>
      <c r="AF8966" s="12">
        <f t="shared" si="838"/>
        <v>0</v>
      </c>
      <c r="AG8966" s="6"/>
      <c r="AH8966" s="6"/>
      <c r="AI8966" s="6"/>
      <c r="AJ8966" s="6"/>
      <c r="AK8966" s="6"/>
      <c r="AL8966" s="12">
        <f t="shared" si="839"/>
        <v>0</v>
      </c>
      <c r="AM8966" s="11" t="str">
        <f t="shared" si="834"/>
        <v/>
      </c>
      <c r="AN8966" s="7"/>
      <c r="AO8966" s="6"/>
    </row>
    <row r="8967" spans="1:41" ht="15.75" customHeight="1" x14ac:dyDescent="0.2">
      <c r="A8967" s="4"/>
      <c r="B8967" s="7"/>
      <c r="C8967" s="8" t="str">
        <f>IFERROR(VLOOKUP(B8967,Tabla2[#All],2,FALSE),"")</f>
        <v/>
      </c>
      <c r="D8967" s="24"/>
      <c r="E8967" s="9" t="str">
        <f>IFERROR(VLOOKUP(D8967,Tabla1[],2,FALSE),"")</f>
        <v/>
      </c>
      <c r="G8967" s="24"/>
      <c r="L8967" s="3" t="str">
        <f t="shared" si="835"/>
        <v/>
      </c>
      <c r="M8967" s="24"/>
      <c r="N8967" s="24"/>
      <c r="T8967" s="6"/>
      <c r="U8967" s="6"/>
      <c r="V8967" s="10">
        <f t="shared" si="836"/>
        <v>0</v>
      </c>
      <c r="W8967" s="6"/>
      <c r="X8967" s="10">
        <f t="shared" si="837"/>
        <v>0</v>
      </c>
      <c r="Y8967" s="30"/>
      <c r="Z8967" s="30"/>
      <c r="AA8967" s="6"/>
      <c r="AB8967" s="6"/>
      <c r="AC8967" s="6"/>
      <c r="AD8967" s="6"/>
      <c r="AE8967" s="6"/>
      <c r="AF8967" s="12">
        <f t="shared" si="838"/>
        <v>0</v>
      </c>
      <c r="AG8967" s="6"/>
      <c r="AH8967" s="6"/>
      <c r="AI8967" s="6"/>
      <c r="AJ8967" s="6"/>
      <c r="AK8967" s="6"/>
      <c r="AL8967" s="12">
        <f t="shared" si="839"/>
        <v>0</v>
      </c>
      <c r="AM8967" s="11" t="str">
        <f t="shared" ref="AM8967:AM9006" si="840">IF(SUM(AF8967+AL8967)=0,"",IF(SUM(AF8967+AL8967)=Z8967,"Ok","Error en Montos"))</f>
        <v/>
      </c>
      <c r="AN8967" s="7"/>
      <c r="AO8967" s="6"/>
    </row>
    <row r="8968" spans="1:41" ht="15.75" customHeight="1" x14ac:dyDescent="0.2">
      <c r="A8968" s="4"/>
      <c r="B8968" s="7"/>
      <c r="C8968" s="8" t="str">
        <f>IFERROR(VLOOKUP(B8968,Tabla2[#All],2,FALSE),"")</f>
        <v/>
      </c>
      <c r="D8968" s="24"/>
      <c r="E8968" s="9" t="str">
        <f>IFERROR(VLOOKUP(D8968,Tabla1[],2,FALSE),"")</f>
        <v/>
      </c>
      <c r="G8968" s="24"/>
      <c r="L8968" s="3" t="str">
        <f t="shared" ref="L8968:L9006" si="841">IF(AND(J8968&lt;&gt;"",K8968&lt;&gt;""),DATEDIF(J8968,K8968,"d")+1,"")</f>
        <v/>
      </c>
      <c r="M8968" s="24"/>
      <c r="N8968" s="24"/>
      <c r="T8968" s="6"/>
      <c r="U8968" s="6"/>
      <c r="V8968" s="10">
        <f t="shared" ref="V8968:V9006" si="842">SUM(T8968+U8968)</f>
        <v>0</v>
      </c>
      <c r="W8968" s="6"/>
      <c r="X8968" s="10">
        <f t="shared" ref="X8968:X9006" si="843">V8968-W8968</f>
        <v>0</v>
      </c>
      <c r="Y8968" s="30"/>
      <c r="Z8968" s="30"/>
      <c r="AA8968" s="6"/>
      <c r="AB8968" s="6"/>
      <c r="AC8968" s="6"/>
      <c r="AD8968" s="6"/>
      <c r="AE8968" s="6"/>
      <c r="AF8968" s="12">
        <f t="shared" ref="AF8968:AF9006" si="844">SUM(AA8968:AD8968)</f>
        <v>0</v>
      </c>
      <c r="AG8968" s="6"/>
      <c r="AH8968" s="6"/>
      <c r="AI8968" s="6"/>
      <c r="AJ8968" s="6"/>
      <c r="AK8968" s="6"/>
      <c r="AL8968" s="12">
        <f t="shared" ref="AL8968:AL9006" si="845">SUM(AG8968:AJ8968)</f>
        <v>0</v>
      </c>
      <c r="AM8968" s="11" t="str">
        <f t="shared" si="840"/>
        <v/>
      </c>
      <c r="AN8968" s="7"/>
      <c r="AO8968" s="6"/>
    </row>
    <row r="8969" spans="1:41" ht="15.75" customHeight="1" x14ac:dyDescent="0.2">
      <c r="A8969" s="4"/>
      <c r="B8969" s="7"/>
      <c r="C8969" s="8" t="str">
        <f>IFERROR(VLOOKUP(B8969,Tabla2[#All],2,FALSE),"")</f>
        <v/>
      </c>
      <c r="D8969" s="24"/>
      <c r="E8969" s="9" t="str">
        <f>IFERROR(VLOOKUP(D8969,Tabla1[],2,FALSE),"")</f>
        <v/>
      </c>
      <c r="G8969" s="24"/>
      <c r="L8969" s="3" t="str">
        <f t="shared" si="841"/>
        <v/>
      </c>
      <c r="M8969" s="24"/>
      <c r="N8969" s="24"/>
      <c r="T8969" s="6"/>
      <c r="U8969" s="6"/>
      <c r="V8969" s="10">
        <f t="shared" si="842"/>
        <v>0</v>
      </c>
      <c r="W8969" s="6"/>
      <c r="X8969" s="10">
        <f t="shared" si="843"/>
        <v>0</v>
      </c>
      <c r="Y8969" s="30"/>
      <c r="Z8969" s="30"/>
      <c r="AA8969" s="6"/>
      <c r="AB8969" s="6"/>
      <c r="AC8969" s="6"/>
      <c r="AD8969" s="6"/>
      <c r="AE8969" s="6"/>
      <c r="AF8969" s="12">
        <f t="shared" si="844"/>
        <v>0</v>
      </c>
      <c r="AG8969" s="6"/>
      <c r="AH8969" s="6"/>
      <c r="AI8969" s="6"/>
      <c r="AJ8969" s="6"/>
      <c r="AK8969" s="6"/>
      <c r="AL8969" s="12">
        <f t="shared" si="845"/>
        <v>0</v>
      </c>
      <c r="AM8969" s="11" t="str">
        <f t="shared" si="840"/>
        <v/>
      </c>
      <c r="AN8969" s="7"/>
      <c r="AO8969" s="6"/>
    </row>
    <row r="8970" spans="1:41" ht="15.75" customHeight="1" x14ac:dyDescent="0.2">
      <c r="A8970" s="4"/>
      <c r="B8970" s="7"/>
      <c r="C8970" s="8" t="str">
        <f>IFERROR(VLOOKUP(B8970,Tabla2[#All],2,FALSE),"")</f>
        <v/>
      </c>
      <c r="D8970" s="24"/>
      <c r="E8970" s="9" t="str">
        <f>IFERROR(VLOOKUP(D8970,Tabla1[],2,FALSE),"")</f>
        <v/>
      </c>
      <c r="G8970" s="24"/>
      <c r="L8970" s="3" t="str">
        <f t="shared" si="841"/>
        <v/>
      </c>
      <c r="M8970" s="24"/>
      <c r="N8970" s="24"/>
      <c r="T8970" s="6"/>
      <c r="U8970" s="6"/>
      <c r="V8970" s="10">
        <f t="shared" si="842"/>
        <v>0</v>
      </c>
      <c r="W8970" s="6"/>
      <c r="X8970" s="10">
        <f t="shared" si="843"/>
        <v>0</v>
      </c>
      <c r="Y8970" s="30"/>
      <c r="Z8970" s="30"/>
      <c r="AA8970" s="6"/>
      <c r="AB8970" s="6"/>
      <c r="AC8970" s="6"/>
      <c r="AD8970" s="6"/>
      <c r="AE8970" s="6"/>
      <c r="AF8970" s="12">
        <f t="shared" si="844"/>
        <v>0</v>
      </c>
      <c r="AG8970" s="6"/>
      <c r="AH8970" s="6"/>
      <c r="AI8970" s="6"/>
      <c r="AJ8970" s="6"/>
      <c r="AK8970" s="6"/>
      <c r="AL8970" s="12">
        <f t="shared" si="845"/>
        <v>0</v>
      </c>
      <c r="AM8970" s="11" t="str">
        <f t="shared" si="840"/>
        <v/>
      </c>
      <c r="AN8970" s="7"/>
      <c r="AO8970" s="6"/>
    </row>
    <row r="8971" spans="1:41" ht="15.75" customHeight="1" x14ac:dyDescent="0.2">
      <c r="A8971" s="4"/>
      <c r="B8971" s="7"/>
      <c r="C8971" s="8" t="str">
        <f>IFERROR(VLOOKUP(B8971,Tabla2[#All],2,FALSE),"")</f>
        <v/>
      </c>
      <c r="D8971" s="24"/>
      <c r="E8971" s="9" t="str">
        <f>IFERROR(VLOOKUP(D8971,Tabla1[],2,FALSE),"")</f>
        <v/>
      </c>
      <c r="G8971" s="24"/>
      <c r="L8971" s="3" t="str">
        <f t="shared" si="841"/>
        <v/>
      </c>
      <c r="M8971" s="24"/>
      <c r="N8971" s="24"/>
      <c r="T8971" s="6"/>
      <c r="U8971" s="6"/>
      <c r="V8971" s="10">
        <f t="shared" si="842"/>
        <v>0</v>
      </c>
      <c r="W8971" s="6"/>
      <c r="X8971" s="10">
        <f t="shared" si="843"/>
        <v>0</v>
      </c>
      <c r="Y8971" s="30"/>
      <c r="Z8971" s="30"/>
      <c r="AA8971" s="6"/>
      <c r="AB8971" s="6"/>
      <c r="AC8971" s="6"/>
      <c r="AD8971" s="6"/>
      <c r="AE8971" s="6"/>
      <c r="AF8971" s="12">
        <f t="shared" si="844"/>
        <v>0</v>
      </c>
      <c r="AG8971" s="6"/>
      <c r="AH8971" s="6"/>
      <c r="AI8971" s="6"/>
      <c r="AJ8971" s="6"/>
      <c r="AK8971" s="6"/>
      <c r="AL8971" s="12">
        <f t="shared" si="845"/>
        <v>0</v>
      </c>
      <c r="AM8971" s="11" t="str">
        <f t="shared" si="840"/>
        <v/>
      </c>
      <c r="AN8971" s="7"/>
      <c r="AO8971" s="6"/>
    </row>
    <row r="8972" spans="1:41" ht="15.75" customHeight="1" x14ac:dyDescent="0.2">
      <c r="A8972" s="4"/>
      <c r="B8972" s="7"/>
      <c r="C8972" s="8" t="str">
        <f>IFERROR(VLOOKUP(B8972,Tabla2[#All],2,FALSE),"")</f>
        <v/>
      </c>
      <c r="D8972" s="24"/>
      <c r="E8972" s="9" t="str">
        <f>IFERROR(VLOOKUP(D8972,Tabla1[],2,FALSE),"")</f>
        <v/>
      </c>
      <c r="G8972" s="24"/>
      <c r="L8972" s="3" t="str">
        <f t="shared" si="841"/>
        <v/>
      </c>
      <c r="M8972" s="24"/>
      <c r="N8972" s="24"/>
      <c r="T8972" s="6"/>
      <c r="U8972" s="6"/>
      <c r="V8972" s="10">
        <f t="shared" si="842"/>
        <v>0</v>
      </c>
      <c r="W8972" s="6"/>
      <c r="X8972" s="10">
        <f t="shared" si="843"/>
        <v>0</v>
      </c>
      <c r="Y8972" s="30"/>
      <c r="Z8972" s="30"/>
      <c r="AA8972" s="6"/>
      <c r="AB8972" s="6"/>
      <c r="AC8972" s="6"/>
      <c r="AD8972" s="6"/>
      <c r="AE8972" s="6"/>
      <c r="AF8972" s="12">
        <f t="shared" si="844"/>
        <v>0</v>
      </c>
      <c r="AG8972" s="6"/>
      <c r="AH8972" s="6"/>
      <c r="AI8972" s="6"/>
      <c r="AJ8972" s="6"/>
      <c r="AK8972" s="6"/>
      <c r="AL8972" s="12">
        <f t="shared" si="845"/>
        <v>0</v>
      </c>
      <c r="AM8972" s="11" t="str">
        <f t="shared" si="840"/>
        <v/>
      </c>
      <c r="AN8972" s="7"/>
      <c r="AO8972" s="6"/>
    </row>
    <row r="8973" spans="1:41" ht="15.75" customHeight="1" x14ac:dyDescent="0.2">
      <c r="A8973" s="4"/>
      <c r="B8973" s="7"/>
      <c r="C8973" s="8" t="str">
        <f>IFERROR(VLOOKUP(B8973,Tabla2[#All],2,FALSE),"")</f>
        <v/>
      </c>
      <c r="D8973" s="24"/>
      <c r="E8973" s="9" t="str">
        <f>IFERROR(VLOOKUP(D8973,Tabla1[],2,FALSE),"")</f>
        <v/>
      </c>
      <c r="G8973" s="24"/>
      <c r="L8973" s="3" t="str">
        <f t="shared" si="841"/>
        <v/>
      </c>
      <c r="M8973" s="24"/>
      <c r="N8973" s="24"/>
      <c r="T8973" s="6"/>
      <c r="U8973" s="6"/>
      <c r="V8973" s="10">
        <f t="shared" si="842"/>
        <v>0</v>
      </c>
      <c r="W8973" s="6"/>
      <c r="X8973" s="10">
        <f t="shared" si="843"/>
        <v>0</v>
      </c>
      <c r="Y8973" s="30"/>
      <c r="Z8973" s="30"/>
      <c r="AA8973" s="6"/>
      <c r="AB8973" s="6"/>
      <c r="AC8973" s="6"/>
      <c r="AD8973" s="6"/>
      <c r="AE8973" s="6"/>
      <c r="AF8973" s="12">
        <f t="shared" si="844"/>
        <v>0</v>
      </c>
      <c r="AG8973" s="6"/>
      <c r="AH8973" s="6"/>
      <c r="AI8973" s="6"/>
      <c r="AJ8973" s="6"/>
      <c r="AK8973" s="6"/>
      <c r="AL8973" s="12">
        <f t="shared" si="845"/>
        <v>0</v>
      </c>
      <c r="AM8973" s="11" t="str">
        <f t="shared" si="840"/>
        <v/>
      </c>
      <c r="AN8973" s="7"/>
      <c r="AO8973" s="6"/>
    </row>
    <row r="8974" spans="1:41" ht="15.75" customHeight="1" x14ac:dyDescent="0.2">
      <c r="A8974" s="4"/>
      <c r="B8974" s="7"/>
      <c r="C8974" s="8" t="str">
        <f>IFERROR(VLOOKUP(B8974,Tabla2[#All],2,FALSE),"")</f>
        <v/>
      </c>
      <c r="D8974" s="24"/>
      <c r="E8974" s="9" t="str">
        <f>IFERROR(VLOOKUP(D8974,Tabla1[],2,FALSE),"")</f>
        <v/>
      </c>
      <c r="G8974" s="24"/>
      <c r="L8974" s="3" t="str">
        <f t="shared" si="841"/>
        <v/>
      </c>
      <c r="M8974" s="24"/>
      <c r="N8974" s="24"/>
      <c r="T8974" s="6"/>
      <c r="U8974" s="6"/>
      <c r="V8974" s="10">
        <f t="shared" si="842"/>
        <v>0</v>
      </c>
      <c r="W8974" s="6"/>
      <c r="X8974" s="10">
        <f t="shared" si="843"/>
        <v>0</v>
      </c>
      <c r="Y8974" s="30"/>
      <c r="Z8974" s="30"/>
      <c r="AA8974" s="6"/>
      <c r="AB8974" s="6"/>
      <c r="AC8974" s="6"/>
      <c r="AD8974" s="6"/>
      <c r="AE8974" s="6"/>
      <c r="AF8974" s="12">
        <f t="shared" si="844"/>
        <v>0</v>
      </c>
      <c r="AG8974" s="6"/>
      <c r="AH8974" s="6"/>
      <c r="AI8974" s="6"/>
      <c r="AJ8974" s="6"/>
      <c r="AK8974" s="6"/>
      <c r="AL8974" s="12">
        <f t="shared" si="845"/>
        <v>0</v>
      </c>
      <c r="AM8974" s="11" t="str">
        <f t="shared" si="840"/>
        <v/>
      </c>
      <c r="AN8974" s="7"/>
      <c r="AO8974" s="6"/>
    </row>
    <row r="8975" spans="1:41" ht="15.75" customHeight="1" x14ac:dyDescent="0.2">
      <c r="A8975" s="4"/>
      <c r="B8975" s="7"/>
      <c r="C8975" s="8" t="str">
        <f>IFERROR(VLOOKUP(B8975,Tabla2[#All],2,FALSE),"")</f>
        <v/>
      </c>
      <c r="D8975" s="24"/>
      <c r="E8975" s="9" t="str">
        <f>IFERROR(VLOOKUP(D8975,Tabla1[],2,FALSE),"")</f>
        <v/>
      </c>
      <c r="G8975" s="24"/>
      <c r="L8975" s="3" t="str">
        <f t="shared" si="841"/>
        <v/>
      </c>
      <c r="M8975" s="24"/>
      <c r="N8975" s="24"/>
      <c r="T8975" s="6"/>
      <c r="U8975" s="6"/>
      <c r="V8975" s="10">
        <f t="shared" si="842"/>
        <v>0</v>
      </c>
      <c r="W8975" s="6"/>
      <c r="X8975" s="10">
        <f t="shared" si="843"/>
        <v>0</v>
      </c>
      <c r="Y8975" s="30"/>
      <c r="Z8975" s="30"/>
      <c r="AA8975" s="6"/>
      <c r="AB8975" s="6"/>
      <c r="AC8975" s="6"/>
      <c r="AD8975" s="6"/>
      <c r="AE8975" s="6"/>
      <c r="AF8975" s="12">
        <f t="shared" si="844"/>
        <v>0</v>
      </c>
      <c r="AG8975" s="6"/>
      <c r="AH8975" s="6"/>
      <c r="AI8975" s="6"/>
      <c r="AJ8975" s="6"/>
      <c r="AK8975" s="6"/>
      <c r="AL8975" s="12">
        <f t="shared" si="845"/>
        <v>0</v>
      </c>
      <c r="AM8975" s="11" t="str">
        <f t="shared" si="840"/>
        <v/>
      </c>
      <c r="AN8975" s="7"/>
      <c r="AO8975" s="6"/>
    </row>
    <row r="8976" spans="1:41" ht="15.75" customHeight="1" x14ac:dyDescent="0.2">
      <c r="A8976" s="4"/>
      <c r="B8976" s="7"/>
      <c r="C8976" s="8" t="str">
        <f>IFERROR(VLOOKUP(B8976,Tabla2[#All],2,FALSE),"")</f>
        <v/>
      </c>
      <c r="D8976" s="24"/>
      <c r="E8976" s="9" t="str">
        <f>IFERROR(VLOOKUP(D8976,Tabla1[],2,FALSE),"")</f>
        <v/>
      </c>
      <c r="G8976" s="24"/>
      <c r="L8976" s="3" t="str">
        <f t="shared" si="841"/>
        <v/>
      </c>
      <c r="M8976" s="24"/>
      <c r="N8976" s="24"/>
      <c r="T8976" s="6"/>
      <c r="U8976" s="6"/>
      <c r="V8976" s="10">
        <f t="shared" si="842"/>
        <v>0</v>
      </c>
      <c r="W8976" s="6"/>
      <c r="X8976" s="10">
        <f t="shared" si="843"/>
        <v>0</v>
      </c>
      <c r="Y8976" s="30"/>
      <c r="Z8976" s="30"/>
      <c r="AA8976" s="6"/>
      <c r="AB8976" s="6"/>
      <c r="AC8976" s="6"/>
      <c r="AD8976" s="6"/>
      <c r="AE8976" s="6"/>
      <c r="AF8976" s="12">
        <f t="shared" si="844"/>
        <v>0</v>
      </c>
      <c r="AG8976" s="6"/>
      <c r="AH8976" s="6"/>
      <c r="AI8976" s="6"/>
      <c r="AJ8976" s="6"/>
      <c r="AK8976" s="6"/>
      <c r="AL8976" s="12">
        <f t="shared" si="845"/>
        <v>0</v>
      </c>
      <c r="AM8976" s="11" t="str">
        <f t="shared" si="840"/>
        <v/>
      </c>
      <c r="AN8976" s="7"/>
      <c r="AO8976" s="6"/>
    </row>
    <row r="8977" spans="1:41" ht="15.75" customHeight="1" x14ac:dyDescent="0.2">
      <c r="A8977" s="4"/>
      <c r="B8977" s="7"/>
      <c r="C8977" s="8" t="str">
        <f>IFERROR(VLOOKUP(B8977,Tabla2[#All],2,FALSE),"")</f>
        <v/>
      </c>
      <c r="D8977" s="24"/>
      <c r="E8977" s="9" t="str">
        <f>IFERROR(VLOOKUP(D8977,Tabla1[],2,FALSE),"")</f>
        <v/>
      </c>
      <c r="G8977" s="24"/>
      <c r="L8977" s="3" t="str">
        <f t="shared" si="841"/>
        <v/>
      </c>
      <c r="M8977" s="24"/>
      <c r="N8977" s="24"/>
      <c r="T8977" s="6"/>
      <c r="U8977" s="6"/>
      <c r="V8977" s="10">
        <f t="shared" si="842"/>
        <v>0</v>
      </c>
      <c r="W8977" s="6"/>
      <c r="X8977" s="10">
        <f t="shared" si="843"/>
        <v>0</v>
      </c>
      <c r="Y8977" s="30"/>
      <c r="Z8977" s="30"/>
      <c r="AA8977" s="6"/>
      <c r="AB8977" s="6"/>
      <c r="AC8977" s="6"/>
      <c r="AD8977" s="6"/>
      <c r="AE8977" s="6"/>
      <c r="AF8977" s="12">
        <f t="shared" si="844"/>
        <v>0</v>
      </c>
      <c r="AG8977" s="6"/>
      <c r="AH8977" s="6"/>
      <c r="AI8977" s="6"/>
      <c r="AJ8977" s="6"/>
      <c r="AK8977" s="6"/>
      <c r="AL8977" s="12">
        <f t="shared" si="845"/>
        <v>0</v>
      </c>
      <c r="AM8977" s="11" t="str">
        <f t="shared" si="840"/>
        <v/>
      </c>
      <c r="AN8977" s="7"/>
      <c r="AO8977" s="6"/>
    </row>
    <row r="8978" spans="1:41" ht="15.75" customHeight="1" x14ac:dyDescent="0.2">
      <c r="A8978" s="4"/>
      <c r="B8978" s="7"/>
      <c r="C8978" s="8" t="str">
        <f>IFERROR(VLOOKUP(B8978,Tabla2[#All],2,FALSE),"")</f>
        <v/>
      </c>
      <c r="D8978" s="24"/>
      <c r="E8978" s="9" t="str">
        <f>IFERROR(VLOOKUP(D8978,Tabla1[],2,FALSE),"")</f>
        <v/>
      </c>
      <c r="G8978" s="24"/>
      <c r="L8978" s="3" t="str">
        <f t="shared" si="841"/>
        <v/>
      </c>
      <c r="M8978" s="24"/>
      <c r="N8978" s="24"/>
      <c r="T8978" s="6"/>
      <c r="U8978" s="6"/>
      <c r="V8978" s="10">
        <f t="shared" si="842"/>
        <v>0</v>
      </c>
      <c r="W8978" s="6"/>
      <c r="X8978" s="10">
        <f t="shared" si="843"/>
        <v>0</v>
      </c>
      <c r="Y8978" s="30"/>
      <c r="Z8978" s="30"/>
      <c r="AA8978" s="6"/>
      <c r="AB8978" s="6"/>
      <c r="AC8978" s="6"/>
      <c r="AD8978" s="6"/>
      <c r="AE8978" s="6"/>
      <c r="AF8978" s="12">
        <f t="shared" si="844"/>
        <v>0</v>
      </c>
      <c r="AG8978" s="6"/>
      <c r="AH8978" s="6"/>
      <c r="AI8978" s="6"/>
      <c r="AJ8978" s="6"/>
      <c r="AK8978" s="6"/>
      <c r="AL8978" s="12">
        <f t="shared" si="845"/>
        <v>0</v>
      </c>
      <c r="AM8978" s="11" t="str">
        <f t="shared" si="840"/>
        <v/>
      </c>
      <c r="AN8978" s="7"/>
      <c r="AO8978" s="6"/>
    </row>
    <row r="8979" spans="1:41" ht="15.75" customHeight="1" x14ac:dyDescent="0.2">
      <c r="A8979" s="4"/>
      <c r="B8979" s="7"/>
      <c r="C8979" s="8" t="str">
        <f>IFERROR(VLOOKUP(B8979,Tabla2[#All],2,FALSE),"")</f>
        <v/>
      </c>
      <c r="D8979" s="24"/>
      <c r="E8979" s="9" t="str">
        <f>IFERROR(VLOOKUP(D8979,Tabla1[],2,FALSE),"")</f>
        <v/>
      </c>
      <c r="G8979" s="24"/>
      <c r="L8979" s="3" t="str">
        <f t="shared" si="841"/>
        <v/>
      </c>
      <c r="M8979" s="24"/>
      <c r="N8979" s="24"/>
      <c r="T8979" s="6"/>
      <c r="U8979" s="6"/>
      <c r="V8979" s="10">
        <f t="shared" si="842"/>
        <v>0</v>
      </c>
      <c r="W8979" s="6"/>
      <c r="X8979" s="10">
        <f t="shared" si="843"/>
        <v>0</v>
      </c>
      <c r="Y8979" s="30"/>
      <c r="Z8979" s="30"/>
      <c r="AA8979" s="6"/>
      <c r="AB8979" s="6"/>
      <c r="AC8979" s="6"/>
      <c r="AD8979" s="6"/>
      <c r="AE8979" s="6"/>
      <c r="AF8979" s="12">
        <f t="shared" si="844"/>
        <v>0</v>
      </c>
      <c r="AG8979" s="6"/>
      <c r="AH8979" s="6"/>
      <c r="AI8979" s="6"/>
      <c r="AJ8979" s="6"/>
      <c r="AK8979" s="6"/>
      <c r="AL8979" s="12">
        <f t="shared" si="845"/>
        <v>0</v>
      </c>
      <c r="AM8979" s="11" t="str">
        <f t="shared" si="840"/>
        <v/>
      </c>
      <c r="AN8979" s="7"/>
      <c r="AO8979" s="6"/>
    </row>
    <row r="8980" spans="1:41" ht="15.75" customHeight="1" x14ac:dyDescent="0.2">
      <c r="A8980" s="4"/>
      <c r="B8980" s="7"/>
      <c r="C8980" s="8" t="str">
        <f>IFERROR(VLOOKUP(B8980,Tabla2[#All],2,FALSE),"")</f>
        <v/>
      </c>
      <c r="D8980" s="24"/>
      <c r="E8980" s="9" t="str">
        <f>IFERROR(VLOOKUP(D8980,Tabla1[],2,FALSE),"")</f>
        <v/>
      </c>
      <c r="G8980" s="24"/>
      <c r="L8980" s="3" t="str">
        <f t="shared" si="841"/>
        <v/>
      </c>
      <c r="M8980" s="24"/>
      <c r="N8980" s="24"/>
      <c r="T8980" s="6"/>
      <c r="U8980" s="6"/>
      <c r="V8980" s="10">
        <f t="shared" si="842"/>
        <v>0</v>
      </c>
      <c r="W8980" s="6"/>
      <c r="X8980" s="10">
        <f t="shared" si="843"/>
        <v>0</v>
      </c>
      <c r="Y8980" s="30"/>
      <c r="Z8980" s="30"/>
      <c r="AA8980" s="6"/>
      <c r="AB8980" s="6"/>
      <c r="AC8980" s="6"/>
      <c r="AD8980" s="6"/>
      <c r="AE8980" s="6"/>
      <c r="AF8980" s="12">
        <f t="shared" si="844"/>
        <v>0</v>
      </c>
      <c r="AG8980" s="6"/>
      <c r="AH8980" s="6"/>
      <c r="AI8980" s="6"/>
      <c r="AJ8980" s="6"/>
      <c r="AK8980" s="6"/>
      <c r="AL8980" s="12">
        <f t="shared" si="845"/>
        <v>0</v>
      </c>
      <c r="AM8980" s="11" t="str">
        <f t="shared" si="840"/>
        <v/>
      </c>
      <c r="AN8980" s="7"/>
      <c r="AO8980" s="6"/>
    </row>
    <row r="8981" spans="1:41" ht="15.75" customHeight="1" x14ac:dyDescent="0.2">
      <c r="A8981" s="4"/>
      <c r="B8981" s="7"/>
      <c r="C8981" s="8" t="str">
        <f>IFERROR(VLOOKUP(B8981,Tabla2[#All],2,FALSE),"")</f>
        <v/>
      </c>
      <c r="D8981" s="24"/>
      <c r="E8981" s="9" t="str">
        <f>IFERROR(VLOOKUP(D8981,Tabla1[],2,FALSE),"")</f>
        <v/>
      </c>
      <c r="G8981" s="24"/>
      <c r="L8981" s="3" t="str">
        <f t="shared" si="841"/>
        <v/>
      </c>
      <c r="M8981" s="24"/>
      <c r="N8981" s="24"/>
      <c r="T8981" s="6"/>
      <c r="U8981" s="6"/>
      <c r="V8981" s="10">
        <f t="shared" si="842"/>
        <v>0</v>
      </c>
      <c r="W8981" s="6"/>
      <c r="X8981" s="10">
        <f t="shared" si="843"/>
        <v>0</v>
      </c>
      <c r="Y8981" s="30"/>
      <c r="Z8981" s="30"/>
      <c r="AA8981" s="6"/>
      <c r="AB8981" s="6"/>
      <c r="AC8981" s="6"/>
      <c r="AD8981" s="6"/>
      <c r="AE8981" s="6"/>
      <c r="AF8981" s="12">
        <f t="shared" si="844"/>
        <v>0</v>
      </c>
      <c r="AG8981" s="6"/>
      <c r="AH8981" s="6"/>
      <c r="AI8981" s="6"/>
      <c r="AJ8981" s="6"/>
      <c r="AK8981" s="6"/>
      <c r="AL8981" s="12">
        <f t="shared" si="845"/>
        <v>0</v>
      </c>
      <c r="AM8981" s="11" t="str">
        <f t="shared" si="840"/>
        <v/>
      </c>
      <c r="AN8981" s="7"/>
      <c r="AO8981" s="6"/>
    </row>
    <row r="8982" spans="1:41" ht="15.75" customHeight="1" x14ac:dyDescent="0.2">
      <c r="A8982" s="4"/>
      <c r="B8982" s="7"/>
      <c r="C8982" s="8" t="str">
        <f>IFERROR(VLOOKUP(B8982,Tabla2[#All],2,FALSE),"")</f>
        <v/>
      </c>
      <c r="D8982" s="24"/>
      <c r="E8982" s="9" t="str">
        <f>IFERROR(VLOOKUP(D8982,Tabla1[],2,FALSE),"")</f>
        <v/>
      </c>
      <c r="G8982" s="24"/>
      <c r="L8982" s="3" t="str">
        <f t="shared" si="841"/>
        <v/>
      </c>
      <c r="M8982" s="24"/>
      <c r="N8982" s="24"/>
      <c r="T8982" s="6"/>
      <c r="U8982" s="6"/>
      <c r="V8982" s="10">
        <f t="shared" si="842"/>
        <v>0</v>
      </c>
      <c r="W8982" s="6"/>
      <c r="X8982" s="10">
        <f t="shared" si="843"/>
        <v>0</v>
      </c>
      <c r="Y8982" s="30"/>
      <c r="Z8982" s="30"/>
      <c r="AA8982" s="6"/>
      <c r="AB8982" s="6"/>
      <c r="AC8982" s="6"/>
      <c r="AD8982" s="6"/>
      <c r="AE8982" s="6"/>
      <c r="AF8982" s="12">
        <f t="shared" si="844"/>
        <v>0</v>
      </c>
      <c r="AG8982" s="6"/>
      <c r="AH8982" s="6"/>
      <c r="AI8982" s="6"/>
      <c r="AJ8982" s="6"/>
      <c r="AK8982" s="6"/>
      <c r="AL8982" s="12">
        <f t="shared" si="845"/>
        <v>0</v>
      </c>
      <c r="AM8982" s="11" t="str">
        <f t="shared" si="840"/>
        <v/>
      </c>
      <c r="AN8982" s="7"/>
      <c r="AO8982" s="6"/>
    </row>
    <row r="8983" spans="1:41" ht="15.75" customHeight="1" x14ac:dyDescent="0.2">
      <c r="A8983" s="4"/>
      <c r="B8983" s="7"/>
      <c r="C8983" s="8" t="str">
        <f>IFERROR(VLOOKUP(B8983,Tabla2[#All],2,FALSE),"")</f>
        <v/>
      </c>
      <c r="D8983" s="24"/>
      <c r="E8983" s="9" t="str">
        <f>IFERROR(VLOOKUP(D8983,Tabla1[],2,FALSE),"")</f>
        <v/>
      </c>
      <c r="G8983" s="24"/>
      <c r="L8983" s="3" t="str">
        <f t="shared" si="841"/>
        <v/>
      </c>
      <c r="M8983" s="24"/>
      <c r="N8983" s="24"/>
      <c r="T8983" s="6"/>
      <c r="U8983" s="6"/>
      <c r="V8983" s="10">
        <f t="shared" si="842"/>
        <v>0</v>
      </c>
      <c r="W8983" s="6"/>
      <c r="X8983" s="10">
        <f t="shared" si="843"/>
        <v>0</v>
      </c>
      <c r="Y8983" s="30"/>
      <c r="Z8983" s="30"/>
      <c r="AA8983" s="6"/>
      <c r="AB8983" s="6"/>
      <c r="AC8983" s="6"/>
      <c r="AD8983" s="6"/>
      <c r="AE8983" s="6"/>
      <c r="AF8983" s="12">
        <f t="shared" si="844"/>
        <v>0</v>
      </c>
      <c r="AG8983" s="6"/>
      <c r="AH8983" s="6"/>
      <c r="AI8983" s="6"/>
      <c r="AJ8983" s="6"/>
      <c r="AK8983" s="6"/>
      <c r="AL8983" s="12">
        <f t="shared" si="845"/>
        <v>0</v>
      </c>
      <c r="AM8983" s="11" t="str">
        <f t="shared" si="840"/>
        <v/>
      </c>
      <c r="AN8983" s="7"/>
      <c r="AO8983" s="6"/>
    </row>
    <row r="8984" spans="1:41" ht="15.75" customHeight="1" x14ac:dyDescent="0.2">
      <c r="A8984" s="4"/>
      <c r="B8984" s="7"/>
      <c r="C8984" s="8" t="str">
        <f>IFERROR(VLOOKUP(B8984,Tabla2[#All],2,FALSE),"")</f>
        <v/>
      </c>
      <c r="D8984" s="24"/>
      <c r="E8984" s="9" t="str">
        <f>IFERROR(VLOOKUP(D8984,Tabla1[],2,FALSE),"")</f>
        <v/>
      </c>
      <c r="G8984" s="24"/>
      <c r="L8984" s="3" t="str">
        <f t="shared" si="841"/>
        <v/>
      </c>
      <c r="M8984" s="24"/>
      <c r="N8984" s="24"/>
      <c r="T8984" s="6"/>
      <c r="U8984" s="6"/>
      <c r="V8984" s="10">
        <f t="shared" si="842"/>
        <v>0</v>
      </c>
      <c r="W8984" s="6"/>
      <c r="X8984" s="10">
        <f t="shared" si="843"/>
        <v>0</v>
      </c>
      <c r="Y8984" s="30"/>
      <c r="Z8984" s="30"/>
      <c r="AA8984" s="6"/>
      <c r="AB8984" s="6"/>
      <c r="AC8984" s="6"/>
      <c r="AD8984" s="6"/>
      <c r="AE8984" s="6"/>
      <c r="AF8984" s="12">
        <f t="shared" si="844"/>
        <v>0</v>
      </c>
      <c r="AG8984" s="6"/>
      <c r="AH8984" s="6"/>
      <c r="AI8984" s="6"/>
      <c r="AJ8984" s="6"/>
      <c r="AK8984" s="6"/>
      <c r="AL8984" s="12">
        <f t="shared" si="845"/>
        <v>0</v>
      </c>
      <c r="AM8984" s="11" t="str">
        <f t="shared" si="840"/>
        <v/>
      </c>
      <c r="AN8984" s="7"/>
      <c r="AO8984" s="6"/>
    </row>
    <row r="8985" spans="1:41" ht="15.75" customHeight="1" x14ac:dyDescent="0.2">
      <c r="A8985" s="4"/>
      <c r="B8985" s="7"/>
      <c r="C8985" s="8" t="str">
        <f>IFERROR(VLOOKUP(B8985,Tabla2[#All],2,FALSE),"")</f>
        <v/>
      </c>
      <c r="D8985" s="24"/>
      <c r="E8985" s="9" t="str">
        <f>IFERROR(VLOOKUP(D8985,Tabla1[],2,FALSE),"")</f>
        <v/>
      </c>
      <c r="G8985" s="24"/>
      <c r="L8985" s="3" t="str">
        <f t="shared" si="841"/>
        <v/>
      </c>
      <c r="M8985" s="24"/>
      <c r="N8985" s="24"/>
      <c r="T8985" s="6"/>
      <c r="U8985" s="6"/>
      <c r="V8985" s="10">
        <f t="shared" si="842"/>
        <v>0</v>
      </c>
      <c r="W8985" s="6"/>
      <c r="X8985" s="10">
        <f t="shared" si="843"/>
        <v>0</v>
      </c>
      <c r="Y8985" s="30"/>
      <c r="Z8985" s="30"/>
      <c r="AA8985" s="6"/>
      <c r="AB8985" s="6"/>
      <c r="AC8985" s="6"/>
      <c r="AD8985" s="6"/>
      <c r="AE8985" s="6"/>
      <c r="AF8985" s="12">
        <f t="shared" si="844"/>
        <v>0</v>
      </c>
      <c r="AG8985" s="6"/>
      <c r="AH8985" s="6"/>
      <c r="AI8985" s="6"/>
      <c r="AJ8985" s="6"/>
      <c r="AK8985" s="6"/>
      <c r="AL8985" s="12">
        <f t="shared" si="845"/>
        <v>0</v>
      </c>
      <c r="AM8985" s="11" t="str">
        <f t="shared" si="840"/>
        <v/>
      </c>
      <c r="AN8985" s="7"/>
      <c r="AO8985" s="6"/>
    </row>
    <row r="8986" spans="1:41" ht="15.75" customHeight="1" x14ac:dyDescent="0.2">
      <c r="A8986" s="4"/>
      <c r="B8986" s="7"/>
      <c r="C8986" s="8" t="str">
        <f>IFERROR(VLOOKUP(B8986,Tabla2[#All],2,FALSE),"")</f>
        <v/>
      </c>
      <c r="D8986" s="24"/>
      <c r="E8986" s="9" t="str">
        <f>IFERROR(VLOOKUP(D8986,Tabla1[],2,FALSE),"")</f>
        <v/>
      </c>
      <c r="G8986" s="24"/>
      <c r="L8986" s="3" t="str">
        <f t="shared" si="841"/>
        <v/>
      </c>
      <c r="M8986" s="24"/>
      <c r="N8986" s="24"/>
      <c r="T8986" s="6"/>
      <c r="U8986" s="6"/>
      <c r="V8986" s="10">
        <f t="shared" si="842"/>
        <v>0</v>
      </c>
      <c r="W8986" s="6"/>
      <c r="X8986" s="10">
        <f t="shared" si="843"/>
        <v>0</v>
      </c>
      <c r="Y8986" s="30"/>
      <c r="Z8986" s="30"/>
      <c r="AA8986" s="6"/>
      <c r="AB8986" s="6"/>
      <c r="AC8986" s="6"/>
      <c r="AD8986" s="6"/>
      <c r="AE8986" s="6"/>
      <c r="AF8986" s="12">
        <f t="shared" si="844"/>
        <v>0</v>
      </c>
      <c r="AG8986" s="6"/>
      <c r="AH8986" s="6"/>
      <c r="AI8986" s="6"/>
      <c r="AJ8986" s="6"/>
      <c r="AK8986" s="6"/>
      <c r="AL8986" s="12">
        <f t="shared" si="845"/>
        <v>0</v>
      </c>
      <c r="AM8986" s="11" t="str">
        <f t="shared" si="840"/>
        <v/>
      </c>
      <c r="AN8986" s="7"/>
      <c r="AO8986" s="6"/>
    </row>
    <row r="8987" spans="1:41" ht="15.75" customHeight="1" x14ac:dyDescent="0.2">
      <c r="A8987" s="4"/>
      <c r="B8987" s="7"/>
      <c r="C8987" s="8" t="str">
        <f>IFERROR(VLOOKUP(B8987,Tabla2[#All],2,FALSE),"")</f>
        <v/>
      </c>
      <c r="D8987" s="24"/>
      <c r="E8987" s="9" t="str">
        <f>IFERROR(VLOOKUP(D8987,Tabla1[],2,FALSE),"")</f>
        <v/>
      </c>
      <c r="G8987" s="24"/>
      <c r="L8987" s="3" t="str">
        <f t="shared" si="841"/>
        <v/>
      </c>
      <c r="M8987" s="24"/>
      <c r="N8987" s="24"/>
      <c r="T8987" s="6"/>
      <c r="U8987" s="6"/>
      <c r="V8987" s="10">
        <f t="shared" si="842"/>
        <v>0</v>
      </c>
      <c r="W8987" s="6"/>
      <c r="X8987" s="10">
        <f t="shared" si="843"/>
        <v>0</v>
      </c>
      <c r="Y8987" s="30"/>
      <c r="Z8987" s="30"/>
      <c r="AA8987" s="6"/>
      <c r="AB8987" s="6"/>
      <c r="AC8987" s="6"/>
      <c r="AD8987" s="6"/>
      <c r="AE8987" s="6"/>
      <c r="AF8987" s="12">
        <f t="shared" si="844"/>
        <v>0</v>
      </c>
      <c r="AG8987" s="6"/>
      <c r="AH8987" s="6"/>
      <c r="AI8987" s="6"/>
      <c r="AJ8987" s="6"/>
      <c r="AK8987" s="6"/>
      <c r="AL8987" s="12">
        <f t="shared" si="845"/>
        <v>0</v>
      </c>
      <c r="AM8987" s="11" t="str">
        <f t="shared" si="840"/>
        <v/>
      </c>
      <c r="AN8987" s="7"/>
      <c r="AO8987" s="6"/>
    </row>
    <row r="8988" spans="1:41" ht="15.75" customHeight="1" x14ac:dyDescent="0.2">
      <c r="A8988" s="4"/>
      <c r="B8988" s="7"/>
      <c r="C8988" s="8" t="str">
        <f>IFERROR(VLOOKUP(B8988,Tabla2[#All],2,FALSE),"")</f>
        <v/>
      </c>
      <c r="D8988" s="24"/>
      <c r="E8988" s="9" t="str">
        <f>IFERROR(VLOOKUP(D8988,Tabla1[],2,FALSE),"")</f>
        <v/>
      </c>
      <c r="G8988" s="24"/>
      <c r="L8988" s="3" t="str">
        <f t="shared" si="841"/>
        <v/>
      </c>
      <c r="M8988" s="24"/>
      <c r="N8988" s="24"/>
      <c r="T8988" s="6"/>
      <c r="U8988" s="6"/>
      <c r="V8988" s="10">
        <f t="shared" si="842"/>
        <v>0</v>
      </c>
      <c r="W8988" s="6"/>
      <c r="X8988" s="10">
        <f t="shared" si="843"/>
        <v>0</v>
      </c>
      <c r="Y8988" s="30"/>
      <c r="Z8988" s="30"/>
      <c r="AA8988" s="6"/>
      <c r="AB8988" s="6"/>
      <c r="AC8988" s="6"/>
      <c r="AD8988" s="6"/>
      <c r="AE8988" s="6"/>
      <c r="AF8988" s="12">
        <f t="shared" si="844"/>
        <v>0</v>
      </c>
      <c r="AG8988" s="6"/>
      <c r="AH8988" s="6"/>
      <c r="AI8988" s="6"/>
      <c r="AJ8988" s="6"/>
      <c r="AK8988" s="6"/>
      <c r="AL8988" s="12">
        <f t="shared" si="845"/>
        <v>0</v>
      </c>
      <c r="AM8988" s="11" t="str">
        <f t="shared" si="840"/>
        <v/>
      </c>
      <c r="AN8988" s="7"/>
      <c r="AO8988" s="6"/>
    </row>
    <row r="8989" spans="1:41" ht="15.75" customHeight="1" x14ac:dyDescent="0.2">
      <c r="A8989" s="4"/>
      <c r="B8989" s="7"/>
      <c r="C8989" s="8" t="str">
        <f>IFERROR(VLOOKUP(B8989,Tabla2[#All],2,FALSE),"")</f>
        <v/>
      </c>
      <c r="D8989" s="24"/>
      <c r="E8989" s="9" t="str">
        <f>IFERROR(VLOOKUP(D8989,Tabla1[],2,FALSE),"")</f>
        <v/>
      </c>
      <c r="G8989" s="24"/>
      <c r="L8989" s="3" t="str">
        <f t="shared" si="841"/>
        <v/>
      </c>
      <c r="M8989" s="24"/>
      <c r="N8989" s="24"/>
      <c r="T8989" s="6"/>
      <c r="U8989" s="6"/>
      <c r="V8989" s="10">
        <f t="shared" si="842"/>
        <v>0</v>
      </c>
      <c r="W8989" s="6"/>
      <c r="X8989" s="10">
        <f t="shared" si="843"/>
        <v>0</v>
      </c>
      <c r="Y8989" s="30"/>
      <c r="Z8989" s="30"/>
      <c r="AA8989" s="6"/>
      <c r="AB8989" s="6"/>
      <c r="AC8989" s="6"/>
      <c r="AD8989" s="6"/>
      <c r="AE8989" s="6"/>
      <c r="AF8989" s="12">
        <f t="shared" si="844"/>
        <v>0</v>
      </c>
      <c r="AG8989" s="6"/>
      <c r="AH8989" s="6"/>
      <c r="AI8989" s="6"/>
      <c r="AJ8989" s="6"/>
      <c r="AK8989" s="6"/>
      <c r="AL8989" s="12">
        <f t="shared" si="845"/>
        <v>0</v>
      </c>
      <c r="AM8989" s="11" t="str">
        <f t="shared" si="840"/>
        <v/>
      </c>
      <c r="AN8989" s="7"/>
      <c r="AO8989" s="6"/>
    </row>
    <row r="8990" spans="1:41" ht="15.75" customHeight="1" x14ac:dyDescent="0.2">
      <c r="A8990" s="4"/>
      <c r="B8990" s="7"/>
      <c r="C8990" s="8" t="str">
        <f>IFERROR(VLOOKUP(B8990,Tabla2[#All],2,FALSE),"")</f>
        <v/>
      </c>
      <c r="D8990" s="24"/>
      <c r="E8990" s="9" t="str">
        <f>IFERROR(VLOOKUP(D8990,Tabla1[],2,FALSE),"")</f>
        <v/>
      </c>
      <c r="G8990" s="24"/>
      <c r="L8990" s="3" t="str">
        <f t="shared" si="841"/>
        <v/>
      </c>
      <c r="M8990" s="24"/>
      <c r="N8990" s="24"/>
      <c r="T8990" s="6"/>
      <c r="U8990" s="6"/>
      <c r="V8990" s="10">
        <f t="shared" si="842"/>
        <v>0</v>
      </c>
      <c r="W8990" s="6"/>
      <c r="X8990" s="10">
        <f t="shared" si="843"/>
        <v>0</v>
      </c>
      <c r="Y8990" s="30"/>
      <c r="Z8990" s="30"/>
      <c r="AA8990" s="6"/>
      <c r="AB8990" s="6"/>
      <c r="AC8990" s="6"/>
      <c r="AD8990" s="6"/>
      <c r="AE8990" s="6"/>
      <c r="AF8990" s="12">
        <f t="shared" si="844"/>
        <v>0</v>
      </c>
      <c r="AG8990" s="6"/>
      <c r="AH8990" s="6"/>
      <c r="AI8990" s="6"/>
      <c r="AJ8990" s="6"/>
      <c r="AK8990" s="6"/>
      <c r="AL8990" s="12">
        <f t="shared" si="845"/>
        <v>0</v>
      </c>
      <c r="AM8990" s="11" t="str">
        <f t="shared" si="840"/>
        <v/>
      </c>
      <c r="AN8990" s="7"/>
      <c r="AO8990" s="6"/>
    </row>
    <row r="8991" spans="1:41" ht="15.75" customHeight="1" x14ac:dyDescent="0.2">
      <c r="A8991" s="4"/>
      <c r="B8991" s="7"/>
      <c r="C8991" s="8" t="str">
        <f>IFERROR(VLOOKUP(B8991,Tabla2[#All],2,FALSE),"")</f>
        <v/>
      </c>
      <c r="D8991" s="24"/>
      <c r="E8991" s="9" t="str">
        <f>IFERROR(VLOOKUP(D8991,Tabla1[],2,FALSE),"")</f>
        <v/>
      </c>
      <c r="G8991" s="24"/>
      <c r="L8991" s="3" t="str">
        <f t="shared" si="841"/>
        <v/>
      </c>
      <c r="M8991" s="24"/>
      <c r="N8991" s="24"/>
      <c r="T8991" s="6"/>
      <c r="U8991" s="6"/>
      <c r="V8991" s="10">
        <f t="shared" si="842"/>
        <v>0</v>
      </c>
      <c r="W8991" s="6"/>
      <c r="X8991" s="10">
        <f t="shared" si="843"/>
        <v>0</v>
      </c>
      <c r="Y8991" s="30"/>
      <c r="Z8991" s="30"/>
      <c r="AA8991" s="6"/>
      <c r="AB8991" s="6"/>
      <c r="AC8991" s="6"/>
      <c r="AD8991" s="6"/>
      <c r="AE8991" s="6"/>
      <c r="AF8991" s="12">
        <f t="shared" si="844"/>
        <v>0</v>
      </c>
      <c r="AG8991" s="6"/>
      <c r="AH8991" s="6"/>
      <c r="AI8991" s="6"/>
      <c r="AJ8991" s="6"/>
      <c r="AK8991" s="6"/>
      <c r="AL8991" s="12">
        <f t="shared" si="845"/>
        <v>0</v>
      </c>
      <c r="AM8991" s="11" t="str">
        <f t="shared" si="840"/>
        <v/>
      </c>
      <c r="AN8991" s="7"/>
      <c r="AO8991" s="6"/>
    </row>
    <row r="8992" spans="1:41" ht="15.75" customHeight="1" x14ac:dyDescent="0.2">
      <c r="A8992" s="4"/>
      <c r="B8992" s="7"/>
      <c r="C8992" s="8" t="str">
        <f>IFERROR(VLOOKUP(B8992,Tabla2[#All],2,FALSE),"")</f>
        <v/>
      </c>
      <c r="D8992" s="24"/>
      <c r="E8992" s="9" t="str">
        <f>IFERROR(VLOOKUP(D8992,Tabla1[],2,FALSE),"")</f>
        <v/>
      </c>
      <c r="G8992" s="24"/>
      <c r="L8992" s="3" t="str">
        <f t="shared" si="841"/>
        <v/>
      </c>
      <c r="M8992" s="24"/>
      <c r="N8992" s="24"/>
      <c r="T8992" s="6"/>
      <c r="U8992" s="6"/>
      <c r="V8992" s="10">
        <f t="shared" si="842"/>
        <v>0</v>
      </c>
      <c r="W8992" s="6"/>
      <c r="X8992" s="10">
        <f t="shared" si="843"/>
        <v>0</v>
      </c>
      <c r="Y8992" s="30"/>
      <c r="Z8992" s="30"/>
      <c r="AA8992" s="6"/>
      <c r="AB8992" s="6"/>
      <c r="AC8992" s="6"/>
      <c r="AD8992" s="6"/>
      <c r="AE8992" s="6"/>
      <c r="AF8992" s="12">
        <f t="shared" si="844"/>
        <v>0</v>
      </c>
      <c r="AG8992" s="6"/>
      <c r="AH8992" s="6"/>
      <c r="AI8992" s="6"/>
      <c r="AJ8992" s="6"/>
      <c r="AK8992" s="6"/>
      <c r="AL8992" s="12">
        <f t="shared" si="845"/>
        <v>0</v>
      </c>
      <c r="AM8992" s="11" t="str">
        <f t="shared" si="840"/>
        <v/>
      </c>
      <c r="AN8992" s="7"/>
      <c r="AO8992" s="6"/>
    </row>
    <row r="8993" spans="1:41" ht="15.75" customHeight="1" x14ac:dyDescent="0.2">
      <c r="A8993" s="4"/>
      <c r="B8993" s="7"/>
      <c r="C8993" s="8" t="str">
        <f>IFERROR(VLOOKUP(B8993,Tabla2[#All],2,FALSE),"")</f>
        <v/>
      </c>
      <c r="D8993" s="24"/>
      <c r="E8993" s="9" t="str">
        <f>IFERROR(VLOOKUP(D8993,Tabla1[],2,FALSE),"")</f>
        <v/>
      </c>
      <c r="G8993" s="24"/>
      <c r="L8993" s="3" t="str">
        <f t="shared" si="841"/>
        <v/>
      </c>
      <c r="M8993" s="24"/>
      <c r="N8993" s="24"/>
      <c r="T8993" s="6"/>
      <c r="U8993" s="6"/>
      <c r="V8993" s="10">
        <f t="shared" si="842"/>
        <v>0</v>
      </c>
      <c r="W8993" s="6"/>
      <c r="X8993" s="10">
        <f t="shared" si="843"/>
        <v>0</v>
      </c>
      <c r="Y8993" s="30"/>
      <c r="Z8993" s="30"/>
      <c r="AA8993" s="6"/>
      <c r="AB8993" s="6"/>
      <c r="AC8993" s="6"/>
      <c r="AD8993" s="6"/>
      <c r="AE8993" s="6"/>
      <c r="AF8993" s="12">
        <f t="shared" si="844"/>
        <v>0</v>
      </c>
      <c r="AG8993" s="6"/>
      <c r="AH8993" s="6"/>
      <c r="AI8993" s="6"/>
      <c r="AJ8993" s="6"/>
      <c r="AK8993" s="6"/>
      <c r="AL8993" s="12">
        <f t="shared" si="845"/>
        <v>0</v>
      </c>
      <c r="AM8993" s="11" t="str">
        <f t="shared" si="840"/>
        <v/>
      </c>
      <c r="AN8993" s="7"/>
      <c r="AO8993" s="6"/>
    </row>
    <row r="8994" spans="1:41" ht="15.75" customHeight="1" x14ac:dyDescent="0.2">
      <c r="A8994" s="4"/>
      <c r="B8994" s="7"/>
      <c r="C8994" s="8" t="str">
        <f>IFERROR(VLOOKUP(B8994,Tabla2[#All],2,FALSE),"")</f>
        <v/>
      </c>
      <c r="D8994" s="24"/>
      <c r="E8994" s="9" t="str">
        <f>IFERROR(VLOOKUP(D8994,Tabla1[],2,FALSE),"")</f>
        <v/>
      </c>
      <c r="G8994" s="24"/>
      <c r="L8994" s="3" t="str">
        <f t="shared" si="841"/>
        <v/>
      </c>
      <c r="M8994" s="24"/>
      <c r="N8994" s="24"/>
      <c r="T8994" s="6"/>
      <c r="U8994" s="6"/>
      <c r="V8994" s="10">
        <f t="shared" si="842"/>
        <v>0</v>
      </c>
      <c r="W8994" s="6"/>
      <c r="X8994" s="10">
        <f t="shared" si="843"/>
        <v>0</v>
      </c>
      <c r="Y8994" s="30"/>
      <c r="Z8994" s="30"/>
      <c r="AA8994" s="6"/>
      <c r="AB8994" s="6"/>
      <c r="AC8994" s="6"/>
      <c r="AD8994" s="6"/>
      <c r="AE8994" s="6"/>
      <c r="AF8994" s="12">
        <f t="shared" si="844"/>
        <v>0</v>
      </c>
      <c r="AG8994" s="6"/>
      <c r="AH8994" s="6"/>
      <c r="AI8994" s="6"/>
      <c r="AJ8994" s="6"/>
      <c r="AK8994" s="6"/>
      <c r="AL8994" s="12">
        <f t="shared" si="845"/>
        <v>0</v>
      </c>
      <c r="AM8994" s="11" t="str">
        <f t="shared" si="840"/>
        <v/>
      </c>
      <c r="AN8994" s="7"/>
      <c r="AO8994" s="6"/>
    </row>
    <row r="8995" spans="1:41" ht="15.75" customHeight="1" x14ac:dyDescent="0.2">
      <c r="A8995" s="4"/>
      <c r="B8995" s="7"/>
      <c r="C8995" s="8" t="str">
        <f>IFERROR(VLOOKUP(B8995,Tabla2[#All],2,FALSE),"")</f>
        <v/>
      </c>
      <c r="D8995" s="24"/>
      <c r="E8995" s="9" t="str">
        <f>IFERROR(VLOOKUP(D8995,Tabla1[],2,FALSE),"")</f>
        <v/>
      </c>
      <c r="G8995" s="24"/>
      <c r="L8995" s="3" t="str">
        <f t="shared" si="841"/>
        <v/>
      </c>
      <c r="M8995" s="24"/>
      <c r="N8995" s="24"/>
      <c r="T8995" s="6"/>
      <c r="U8995" s="6"/>
      <c r="V8995" s="10">
        <f t="shared" si="842"/>
        <v>0</v>
      </c>
      <c r="W8995" s="6"/>
      <c r="X8995" s="10">
        <f t="shared" si="843"/>
        <v>0</v>
      </c>
      <c r="Y8995" s="30"/>
      <c r="Z8995" s="30"/>
      <c r="AA8995" s="6"/>
      <c r="AB8995" s="6"/>
      <c r="AC8995" s="6"/>
      <c r="AD8995" s="6"/>
      <c r="AE8995" s="6"/>
      <c r="AF8995" s="12">
        <f t="shared" si="844"/>
        <v>0</v>
      </c>
      <c r="AG8995" s="6"/>
      <c r="AH8995" s="6"/>
      <c r="AI8995" s="6"/>
      <c r="AJ8995" s="6"/>
      <c r="AK8995" s="6"/>
      <c r="AL8995" s="12">
        <f t="shared" si="845"/>
        <v>0</v>
      </c>
      <c r="AM8995" s="11" t="str">
        <f t="shared" si="840"/>
        <v/>
      </c>
      <c r="AN8995" s="7"/>
      <c r="AO8995" s="6"/>
    </row>
    <row r="8996" spans="1:41" ht="15.75" customHeight="1" x14ac:dyDescent="0.2">
      <c r="A8996" s="4"/>
      <c r="B8996" s="7"/>
      <c r="C8996" s="8" t="str">
        <f>IFERROR(VLOOKUP(B8996,Tabla2[#All],2,FALSE),"")</f>
        <v/>
      </c>
      <c r="D8996" s="24"/>
      <c r="E8996" s="9" t="str">
        <f>IFERROR(VLOOKUP(D8996,Tabla1[],2,FALSE),"")</f>
        <v/>
      </c>
      <c r="G8996" s="24"/>
      <c r="L8996" s="3" t="str">
        <f t="shared" si="841"/>
        <v/>
      </c>
      <c r="M8996" s="24"/>
      <c r="N8996" s="24"/>
      <c r="T8996" s="6"/>
      <c r="U8996" s="6"/>
      <c r="V8996" s="10">
        <f t="shared" si="842"/>
        <v>0</v>
      </c>
      <c r="W8996" s="6"/>
      <c r="X8996" s="10">
        <f t="shared" si="843"/>
        <v>0</v>
      </c>
      <c r="Y8996" s="30"/>
      <c r="Z8996" s="30"/>
      <c r="AA8996" s="6"/>
      <c r="AB8996" s="6"/>
      <c r="AC8996" s="6"/>
      <c r="AD8996" s="6"/>
      <c r="AE8996" s="6"/>
      <c r="AF8996" s="12">
        <f t="shared" si="844"/>
        <v>0</v>
      </c>
      <c r="AG8996" s="6"/>
      <c r="AH8996" s="6"/>
      <c r="AI8996" s="6"/>
      <c r="AJ8996" s="6"/>
      <c r="AK8996" s="6"/>
      <c r="AL8996" s="12">
        <f t="shared" si="845"/>
        <v>0</v>
      </c>
      <c r="AM8996" s="11" t="str">
        <f t="shared" si="840"/>
        <v/>
      </c>
      <c r="AN8996" s="7"/>
      <c r="AO8996" s="6"/>
    </row>
    <row r="8997" spans="1:41" ht="15.75" customHeight="1" x14ac:dyDescent="0.2">
      <c r="A8997" s="4"/>
      <c r="B8997" s="7"/>
      <c r="C8997" s="8" t="str">
        <f>IFERROR(VLOOKUP(B8997,Tabla2[#All],2,FALSE),"")</f>
        <v/>
      </c>
      <c r="D8997" s="24"/>
      <c r="E8997" s="9" t="str">
        <f>IFERROR(VLOOKUP(D8997,Tabla1[],2,FALSE),"")</f>
        <v/>
      </c>
      <c r="G8997" s="24"/>
      <c r="L8997" s="3" t="str">
        <f t="shared" si="841"/>
        <v/>
      </c>
      <c r="M8997" s="24"/>
      <c r="N8997" s="24"/>
      <c r="T8997" s="6"/>
      <c r="U8997" s="6"/>
      <c r="V8997" s="10">
        <f t="shared" si="842"/>
        <v>0</v>
      </c>
      <c r="W8997" s="6"/>
      <c r="X8997" s="10">
        <f t="shared" si="843"/>
        <v>0</v>
      </c>
      <c r="Y8997" s="30"/>
      <c r="Z8997" s="30"/>
      <c r="AA8997" s="6"/>
      <c r="AB8997" s="6"/>
      <c r="AC8997" s="6"/>
      <c r="AD8997" s="6"/>
      <c r="AE8997" s="6"/>
      <c r="AF8997" s="12">
        <f t="shared" si="844"/>
        <v>0</v>
      </c>
      <c r="AG8997" s="6"/>
      <c r="AH8997" s="6"/>
      <c r="AI8997" s="6"/>
      <c r="AJ8997" s="6"/>
      <c r="AK8997" s="6"/>
      <c r="AL8997" s="12">
        <f t="shared" si="845"/>
        <v>0</v>
      </c>
      <c r="AM8997" s="11" t="str">
        <f t="shared" si="840"/>
        <v/>
      </c>
      <c r="AN8997" s="7"/>
      <c r="AO8997" s="6"/>
    </row>
    <row r="8998" spans="1:41" ht="15.75" customHeight="1" x14ac:dyDescent="0.2">
      <c r="A8998" s="4"/>
      <c r="B8998" s="7"/>
      <c r="C8998" s="8" t="str">
        <f>IFERROR(VLOOKUP(B8998,Tabla2[#All],2,FALSE),"")</f>
        <v/>
      </c>
      <c r="D8998" s="24"/>
      <c r="E8998" s="9" t="str">
        <f>IFERROR(VLOOKUP(D8998,Tabla1[],2,FALSE),"")</f>
        <v/>
      </c>
      <c r="G8998" s="24"/>
      <c r="L8998" s="3" t="str">
        <f t="shared" si="841"/>
        <v/>
      </c>
      <c r="M8998" s="24"/>
      <c r="N8998" s="24"/>
      <c r="T8998" s="6"/>
      <c r="U8998" s="6"/>
      <c r="V8998" s="10">
        <f t="shared" si="842"/>
        <v>0</v>
      </c>
      <c r="W8998" s="6"/>
      <c r="X8998" s="10">
        <f t="shared" si="843"/>
        <v>0</v>
      </c>
      <c r="Y8998" s="30"/>
      <c r="Z8998" s="30"/>
      <c r="AA8998" s="6"/>
      <c r="AB8998" s="6"/>
      <c r="AC8998" s="6"/>
      <c r="AD8998" s="6"/>
      <c r="AE8998" s="6"/>
      <c r="AF8998" s="12">
        <f t="shared" si="844"/>
        <v>0</v>
      </c>
      <c r="AG8998" s="6"/>
      <c r="AH8998" s="6"/>
      <c r="AI8998" s="6"/>
      <c r="AJ8998" s="6"/>
      <c r="AK8998" s="6"/>
      <c r="AL8998" s="12">
        <f t="shared" si="845"/>
        <v>0</v>
      </c>
      <c r="AM8998" s="11" t="str">
        <f t="shared" si="840"/>
        <v/>
      </c>
      <c r="AN8998" s="7"/>
      <c r="AO8998" s="6"/>
    </row>
    <row r="8999" spans="1:41" ht="15.75" customHeight="1" x14ac:dyDescent="0.2">
      <c r="A8999" s="4"/>
      <c r="B8999" s="7"/>
      <c r="C8999" s="8" t="str">
        <f>IFERROR(VLOOKUP(B8999,Tabla2[#All],2,FALSE),"")</f>
        <v/>
      </c>
      <c r="D8999" s="24"/>
      <c r="E8999" s="9" t="str">
        <f>IFERROR(VLOOKUP(D8999,Tabla1[],2,FALSE),"")</f>
        <v/>
      </c>
      <c r="G8999" s="24"/>
      <c r="L8999" s="3" t="str">
        <f t="shared" si="841"/>
        <v/>
      </c>
      <c r="M8999" s="24"/>
      <c r="N8999" s="24"/>
      <c r="T8999" s="6"/>
      <c r="U8999" s="6"/>
      <c r="V8999" s="10">
        <f t="shared" si="842"/>
        <v>0</v>
      </c>
      <c r="W8999" s="6"/>
      <c r="X8999" s="10">
        <f t="shared" si="843"/>
        <v>0</v>
      </c>
      <c r="Y8999" s="30"/>
      <c r="Z8999" s="30"/>
      <c r="AA8999" s="6"/>
      <c r="AB8999" s="6"/>
      <c r="AC8999" s="6"/>
      <c r="AD8999" s="6"/>
      <c r="AE8999" s="6"/>
      <c r="AF8999" s="12">
        <f t="shared" si="844"/>
        <v>0</v>
      </c>
      <c r="AG8999" s="6"/>
      <c r="AH8999" s="6"/>
      <c r="AI8999" s="6"/>
      <c r="AJ8999" s="6"/>
      <c r="AK8999" s="6"/>
      <c r="AL8999" s="12">
        <f t="shared" si="845"/>
        <v>0</v>
      </c>
      <c r="AM8999" s="11" t="str">
        <f t="shared" si="840"/>
        <v/>
      </c>
      <c r="AN8999" s="7"/>
      <c r="AO8999" s="6"/>
    </row>
    <row r="9000" spans="1:41" ht="15.75" customHeight="1" x14ac:dyDescent="0.2">
      <c r="A9000" s="4"/>
      <c r="B9000" s="7"/>
      <c r="C9000" s="8" t="str">
        <f>IFERROR(VLOOKUP(B9000,Tabla2[#All],2,FALSE),"")</f>
        <v/>
      </c>
      <c r="D9000" s="24"/>
      <c r="E9000" s="9" t="str">
        <f>IFERROR(VLOOKUP(D9000,Tabla1[],2,FALSE),"")</f>
        <v/>
      </c>
      <c r="G9000" s="24"/>
      <c r="L9000" s="3" t="str">
        <f t="shared" si="841"/>
        <v/>
      </c>
      <c r="M9000" s="24"/>
      <c r="N9000" s="24"/>
      <c r="T9000" s="6"/>
      <c r="U9000" s="6"/>
      <c r="V9000" s="10">
        <f t="shared" si="842"/>
        <v>0</v>
      </c>
      <c r="W9000" s="6"/>
      <c r="X9000" s="10">
        <f t="shared" si="843"/>
        <v>0</v>
      </c>
      <c r="Y9000" s="30"/>
      <c r="Z9000" s="30"/>
      <c r="AA9000" s="6"/>
      <c r="AB9000" s="6"/>
      <c r="AC9000" s="6"/>
      <c r="AD9000" s="6"/>
      <c r="AE9000" s="6"/>
      <c r="AF9000" s="12">
        <f t="shared" si="844"/>
        <v>0</v>
      </c>
      <c r="AG9000" s="6"/>
      <c r="AH9000" s="6"/>
      <c r="AI9000" s="6"/>
      <c r="AJ9000" s="6"/>
      <c r="AK9000" s="6"/>
      <c r="AL9000" s="12">
        <f t="shared" si="845"/>
        <v>0</v>
      </c>
      <c r="AM9000" s="11" t="str">
        <f t="shared" si="840"/>
        <v/>
      </c>
      <c r="AN9000" s="7"/>
      <c r="AO9000" s="6"/>
    </row>
    <row r="9001" spans="1:41" ht="15.75" customHeight="1" x14ac:dyDescent="0.2">
      <c r="A9001" s="4"/>
      <c r="B9001" s="7"/>
      <c r="C9001" s="8" t="str">
        <f>IFERROR(VLOOKUP(B9001,Tabla2[#All],2,FALSE),"")</f>
        <v/>
      </c>
      <c r="D9001" s="24"/>
      <c r="E9001" s="9" t="str">
        <f>IFERROR(VLOOKUP(D9001,Tabla1[],2,FALSE),"")</f>
        <v/>
      </c>
      <c r="G9001" s="24"/>
      <c r="L9001" s="3" t="str">
        <f t="shared" si="841"/>
        <v/>
      </c>
      <c r="M9001" s="24"/>
      <c r="N9001" s="24"/>
      <c r="T9001" s="6"/>
      <c r="U9001" s="6"/>
      <c r="V9001" s="10">
        <f t="shared" si="842"/>
        <v>0</v>
      </c>
      <c r="W9001" s="6"/>
      <c r="X9001" s="10">
        <f t="shared" si="843"/>
        <v>0</v>
      </c>
      <c r="Y9001" s="30"/>
      <c r="Z9001" s="30"/>
      <c r="AA9001" s="6"/>
      <c r="AB9001" s="6"/>
      <c r="AC9001" s="6"/>
      <c r="AD9001" s="6"/>
      <c r="AE9001" s="6"/>
      <c r="AF9001" s="12">
        <f t="shared" si="844"/>
        <v>0</v>
      </c>
      <c r="AG9001" s="6"/>
      <c r="AH9001" s="6"/>
      <c r="AI9001" s="6"/>
      <c r="AJ9001" s="6"/>
      <c r="AK9001" s="6"/>
      <c r="AL9001" s="12">
        <f t="shared" si="845"/>
        <v>0</v>
      </c>
      <c r="AM9001" s="11" t="str">
        <f t="shared" si="840"/>
        <v/>
      </c>
      <c r="AN9001" s="7"/>
      <c r="AO9001" s="6"/>
    </row>
    <row r="9002" spans="1:41" ht="15.75" customHeight="1" x14ac:dyDescent="0.2">
      <c r="A9002" s="4"/>
      <c r="B9002" s="7"/>
      <c r="C9002" s="8" t="str">
        <f>IFERROR(VLOOKUP(B9002,Tabla2[#All],2,FALSE),"")</f>
        <v/>
      </c>
      <c r="D9002" s="24"/>
      <c r="E9002" s="9" t="str">
        <f>IFERROR(VLOOKUP(D9002,Tabla1[],2,FALSE),"")</f>
        <v/>
      </c>
      <c r="G9002" s="24"/>
      <c r="L9002" s="3" t="str">
        <f t="shared" si="841"/>
        <v/>
      </c>
      <c r="M9002" s="24"/>
      <c r="N9002" s="24"/>
      <c r="T9002" s="6"/>
      <c r="U9002" s="6"/>
      <c r="V9002" s="10">
        <f t="shared" si="842"/>
        <v>0</v>
      </c>
      <c r="W9002" s="6"/>
      <c r="X9002" s="10">
        <f t="shared" si="843"/>
        <v>0</v>
      </c>
      <c r="Y9002" s="30"/>
      <c r="Z9002" s="30"/>
      <c r="AA9002" s="6"/>
      <c r="AB9002" s="6"/>
      <c r="AC9002" s="6"/>
      <c r="AD9002" s="6"/>
      <c r="AE9002" s="6"/>
      <c r="AF9002" s="12">
        <f t="shared" si="844"/>
        <v>0</v>
      </c>
      <c r="AG9002" s="6"/>
      <c r="AH9002" s="6"/>
      <c r="AI9002" s="6"/>
      <c r="AJ9002" s="6"/>
      <c r="AK9002" s="6"/>
      <c r="AL9002" s="12">
        <f t="shared" si="845"/>
        <v>0</v>
      </c>
      <c r="AM9002" s="11" t="str">
        <f t="shared" si="840"/>
        <v/>
      </c>
      <c r="AN9002" s="7"/>
      <c r="AO9002" s="6"/>
    </row>
    <row r="9003" spans="1:41" ht="15.75" customHeight="1" x14ac:dyDescent="0.2">
      <c r="A9003" s="4"/>
      <c r="B9003" s="7"/>
      <c r="C9003" s="8" t="str">
        <f>IFERROR(VLOOKUP(B9003,Tabla2[#All],2,FALSE),"")</f>
        <v/>
      </c>
      <c r="D9003" s="24"/>
      <c r="E9003" s="9" t="str">
        <f>IFERROR(VLOOKUP(D9003,Tabla1[],2,FALSE),"")</f>
        <v/>
      </c>
      <c r="G9003" s="24"/>
      <c r="L9003" s="3" t="str">
        <f t="shared" si="841"/>
        <v/>
      </c>
      <c r="M9003" s="24"/>
      <c r="N9003" s="24"/>
      <c r="T9003" s="6"/>
      <c r="U9003" s="6"/>
      <c r="V9003" s="10">
        <f t="shared" si="842"/>
        <v>0</v>
      </c>
      <c r="W9003" s="6"/>
      <c r="X9003" s="10">
        <f t="shared" si="843"/>
        <v>0</v>
      </c>
      <c r="Y9003" s="30"/>
      <c r="Z9003" s="30"/>
      <c r="AA9003" s="6"/>
      <c r="AB9003" s="6"/>
      <c r="AC9003" s="6"/>
      <c r="AD9003" s="6"/>
      <c r="AE9003" s="6"/>
      <c r="AF9003" s="12">
        <f t="shared" si="844"/>
        <v>0</v>
      </c>
      <c r="AG9003" s="6"/>
      <c r="AH9003" s="6"/>
      <c r="AI9003" s="6"/>
      <c r="AJ9003" s="6"/>
      <c r="AK9003" s="6"/>
      <c r="AL9003" s="12">
        <f t="shared" si="845"/>
        <v>0</v>
      </c>
      <c r="AM9003" s="11" t="str">
        <f t="shared" si="840"/>
        <v/>
      </c>
      <c r="AN9003" s="7"/>
      <c r="AO9003" s="6"/>
    </row>
    <row r="9004" spans="1:41" ht="15.75" customHeight="1" x14ac:dyDescent="0.2">
      <c r="A9004" s="4"/>
      <c r="B9004" s="7"/>
      <c r="C9004" s="8" t="str">
        <f>IFERROR(VLOOKUP(B9004,Tabla2[#All],2,FALSE),"")</f>
        <v/>
      </c>
      <c r="D9004" s="24"/>
      <c r="E9004" s="9" t="str">
        <f>IFERROR(VLOOKUP(D9004,Tabla1[],2,FALSE),"")</f>
        <v/>
      </c>
      <c r="G9004" s="24"/>
      <c r="L9004" s="3" t="str">
        <f t="shared" si="841"/>
        <v/>
      </c>
      <c r="M9004" s="24"/>
      <c r="N9004" s="24"/>
      <c r="T9004" s="6"/>
      <c r="U9004" s="6"/>
      <c r="V9004" s="10">
        <f t="shared" si="842"/>
        <v>0</v>
      </c>
      <c r="W9004" s="6"/>
      <c r="X9004" s="10">
        <f t="shared" si="843"/>
        <v>0</v>
      </c>
      <c r="Y9004" s="30"/>
      <c r="Z9004" s="30"/>
      <c r="AA9004" s="6"/>
      <c r="AB9004" s="6"/>
      <c r="AC9004" s="6"/>
      <c r="AD9004" s="6"/>
      <c r="AE9004" s="6"/>
      <c r="AF9004" s="12">
        <f t="shared" si="844"/>
        <v>0</v>
      </c>
      <c r="AG9004" s="6"/>
      <c r="AH9004" s="6"/>
      <c r="AI9004" s="6"/>
      <c r="AJ9004" s="6"/>
      <c r="AK9004" s="6"/>
      <c r="AL9004" s="12">
        <f t="shared" si="845"/>
        <v>0</v>
      </c>
      <c r="AM9004" s="11" t="str">
        <f t="shared" si="840"/>
        <v/>
      </c>
      <c r="AN9004" s="7"/>
      <c r="AO9004" s="6"/>
    </row>
    <row r="9005" spans="1:41" ht="15.75" customHeight="1" x14ac:dyDescent="0.2">
      <c r="A9005" s="4"/>
      <c r="B9005" s="7"/>
      <c r="C9005" s="8" t="str">
        <f>IFERROR(VLOOKUP(B9005,Tabla2[#All],2,FALSE),"")</f>
        <v/>
      </c>
      <c r="D9005" s="24"/>
      <c r="E9005" s="9" t="str">
        <f>IFERROR(VLOOKUP(D9005,Tabla1[],2,FALSE),"")</f>
        <v/>
      </c>
      <c r="G9005" s="24"/>
      <c r="L9005" s="3" t="str">
        <f t="shared" si="841"/>
        <v/>
      </c>
      <c r="M9005" s="24"/>
      <c r="N9005" s="24"/>
      <c r="T9005" s="6"/>
      <c r="U9005" s="6"/>
      <c r="V9005" s="10">
        <f t="shared" si="842"/>
        <v>0</v>
      </c>
      <c r="W9005" s="6"/>
      <c r="X9005" s="10">
        <f t="shared" si="843"/>
        <v>0</v>
      </c>
      <c r="Y9005" s="30"/>
      <c r="Z9005" s="30"/>
      <c r="AA9005" s="6"/>
      <c r="AB9005" s="6"/>
      <c r="AC9005" s="6"/>
      <c r="AD9005" s="6"/>
      <c r="AE9005" s="6"/>
      <c r="AF9005" s="12">
        <f t="shared" si="844"/>
        <v>0</v>
      </c>
      <c r="AG9005" s="6"/>
      <c r="AH9005" s="6"/>
      <c r="AI9005" s="6"/>
      <c r="AJ9005" s="6"/>
      <c r="AK9005" s="6"/>
      <c r="AL9005" s="12">
        <f t="shared" si="845"/>
        <v>0</v>
      </c>
      <c r="AM9005" s="11" t="str">
        <f t="shared" si="840"/>
        <v/>
      </c>
      <c r="AN9005" s="7"/>
      <c r="AO9005" s="6"/>
    </row>
    <row r="9006" spans="1:41" ht="15.75" customHeight="1" x14ac:dyDescent="0.2">
      <c r="A9006" s="4"/>
      <c r="B9006" s="7"/>
      <c r="C9006" s="8" t="str">
        <f>IFERROR(VLOOKUP(B9006,Tabla2[#All],2,FALSE),"")</f>
        <v/>
      </c>
      <c r="D9006" s="24"/>
      <c r="E9006" s="9" t="str">
        <f>IFERROR(VLOOKUP(D9006,Tabla1[],2,FALSE),"")</f>
        <v/>
      </c>
      <c r="G9006" s="24"/>
      <c r="L9006" s="3" t="str">
        <f t="shared" si="841"/>
        <v/>
      </c>
      <c r="M9006" s="24"/>
      <c r="N9006" s="24"/>
      <c r="T9006" s="6"/>
      <c r="U9006" s="6"/>
      <c r="V9006" s="10">
        <f t="shared" si="842"/>
        <v>0</v>
      </c>
      <c r="W9006" s="6"/>
      <c r="X9006" s="10">
        <f t="shared" si="843"/>
        <v>0</v>
      </c>
      <c r="Y9006" s="30"/>
      <c r="Z9006" s="30"/>
      <c r="AA9006" s="6"/>
      <c r="AB9006" s="6"/>
      <c r="AC9006" s="6"/>
      <c r="AD9006" s="6"/>
      <c r="AE9006" s="6"/>
      <c r="AF9006" s="12">
        <f t="shared" si="844"/>
        <v>0</v>
      </c>
      <c r="AG9006" s="6"/>
      <c r="AH9006" s="6"/>
      <c r="AI9006" s="6"/>
      <c r="AJ9006" s="6"/>
      <c r="AK9006" s="6"/>
      <c r="AL9006" s="12">
        <f t="shared" si="845"/>
        <v>0</v>
      </c>
      <c r="AM9006" s="11" t="str">
        <f t="shared" si="840"/>
        <v/>
      </c>
      <c r="AN9006" s="7"/>
      <c r="AO9006" s="6"/>
    </row>
    <row r="10007" ht="15.75" customHeight="1" x14ac:dyDescent="0.2"/>
    <row r="10008" ht="15.75" customHeight="1" x14ac:dyDescent="0.2"/>
  </sheetData>
  <sheetProtection formatCells="0" formatColumns="0" formatRows="0" insertRows="0" deleteRows="0" autoFilter="0"/>
  <mergeCells count="7">
    <mergeCell ref="A1:D2"/>
    <mergeCell ref="AN5:AO5"/>
    <mergeCell ref="A5:E5"/>
    <mergeCell ref="F5:X5"/>
    <mergeCell ref="AA4:AL4"/>
    <mergeCell ref="AA5:AF5"/>
    <mergeCell ref="AG5:AL5"/>
  </mergeCells>
  <pageMargins left="0.7" right="0.7" top="0.75" bottom="0.75" header="0.3" footer="0.3"/>
  <pageSetup paperSize="9" orientation="portrait" r:id="rId1"/>
  <ignoredErrors>
    <ignoredError sqref="L7:L9006" unlockedFormula="1"/>
  </ignoredErrors>
  <extLst>
    <ext xmlns:x14="http://schemas.microsoft.com/office/spreadsheetml/2009/9/main" uri="{CCE6A557-97BC-4b89-ADB6-D9C93CAAB3DF}">
      <x14:dataValidations xmlns:xm="http://schemas.microsoft.com/office/excel/2006/main" count="6">
        <x14:dataValidation type="list" allowBlank="1" xr:uid="{00000000-0002-0000-0000-000000000000}">
          <x14:formula1>
            <xm:f>'CUPs SIPeIP'!$A$2:$A$12241</xm:f>
          </x14:formula1>
          <xm:sqref>D8:D9006</xm:sqref>
        </x14:dataValidation>
        <x14:dataValidation type="list" allowBlank="1" xr:uid="{00000000-0002-0000-0000-000001000000}">
          <x14:formula1>
            <xm:f>Catálogo!$B$2:$B$12</xm:f>
          </x14:formula1>
          <xm:sqref>G7:G9006</xm:sqref>
        </x14:dataValidation>
        <x14:dataValidation type="list" allowBlank="1" xr:uid="{00000000-0002-0000-0000-000002000000}">
          <x14:formula1>
            <xm:f>Catálogo!$D$2:$D$7</xm:f>
          </x14:formula1>
          <xm:sqref>N7:N9006</xm:sqref>
        </x14:dataValidation>
        <x14:dataValidation type="list" allowBlank="1" xr:uid="{00000000-0002-0000-0000-000003000000}">
          <x14:formula1>
            <xm:f>Catálogo!$C$2:$C$5</xm:f>
          </x14:formula1>
          <xm:sqref>M7:M9006</xm:sqref>
        </x14:dataValidation>
        <x14:dataValidation type="list" allowBlank="1" showInputMessage="1" showErrorMessage="1" xr:uid="{00000000-0002-0000-0000-000004000000}">
          <x14:formula1>
            <xm:f>Catálogo!$E$2:$E$3</xm:f>
          </x14:formula1>
          <xm:sqref>AN7:AN9006</xm:sqref>
        </x14:dataValidation>
        <x14:dataValidation type="list" allowBlank="1" xr:uid="{FE09A1F7-A098-4A2C-8800-9C2FFE1C4C98}">
          <x14:formula1>
            <xm:f>'CUPs SIPeIP'!$A$1:$A$14322</xm:f>
          </x14:formula1>
          <xm:sqref>D7</xm:sqref>
        </x14:dataValidation>
      </x14:dataValidations>
    </ex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61"/>
  <sheetViews>
    <sheetView workbookViewId="0">
      <selection activeCell="A2" sqref="A2"/>
    </sheetView>
  </sheetViews>
  <sheetFormatPr baseColWidth="10" defaultColWidth="14.42578125" defaultRowHeight="15.75" customHeight="1" x14ac:dyDescent="0.2"/>
  <cols>
    <col min="1" max="1" width="62.42578125" customWidth="1"/>
  </cols>
  <sheetData>
    <row r="1" spans="1:2" ht="15.75" customHeight="1" x14ac:dyDescent="0.2">
      <c r="A1" s="25" t="s">
        <v>0</v>
      </c>
      <c r="B1" s="25" t="s">
        <v>1</v>
      </c>
    </row>
    <row r="2" spans="1:2" ht="15.75" customHeight="1" x14ac:dyDescent="0.2">
      <c r="A2" s="2" t="s">
        <v>3</v>
      </c>
      <c r="B2" s="2" t="s">
        <v>6</v>
      </c>
    </row>
    <row r="3" spans="1:2" ht="15.75" customHeight="1" x14ac:dyDescent="0.2">
      <c r="A3" s="2" t="s">
        <v>7</v>
      </c>
      <c r="B3" s="2" t="s">
        <v>8</v>
      </c>
    </row>
    <row r="4" spans="1:2" ht="15.75" customHeight="1" x14ac:dyDescent="0.2">
      <c r="A4" s="2" t="s">
        <v>9</v>
      </c>
      <c r="B4" s="2" t="s">
        <v>11</v>
      </c>
    </row>
    <row r="5" spans="1:2" ht="15.75" customHeight="1" x14ac:dyDescent="0.2">
      <c r="A5" s="2" t="s">
        <v>2</v>
      </c>
      <c r="B5" s="2" t="s">
        <v>12</v>
      </c>
    </row>
    <row r="6" spans="1:2" ht="15.75" customHeight="1" x14ac:dyDescent="0.2">
      <c r="A6" s="2" t="s">
        <v>13</v>
      </c>
      <c r="B6" s="2" t="s">
        <v>14</v>
      </c>
    </row>
    <row r="7" spans="1:2" ht="15.75" customHeight="1" x14ac:dyDescent="0.2">
      <c r="A7" s="2" t="s">
        <v>15</v>
      </c>
      <c r="B7" s="2" t="s">
        <v>16</v>
      </c>
    </row>
    <row r="8" spans="1:2" ht="15.75" customHeight="1" x14ac:dyDescent="0.2">
      <c r="A8" s="2" t="s">
        <v>17</v>
      </c>
      <c r="B8" s="2" t="s">
        <v>18</v>
      </c>
    </row>
    <row r="9" spans="1:2" ht="15.75" customHeight="1" x14ac:dyDescent="0.2">
      <c r="A9" s="26" t="s">
        <v>24401</v>
      </c>
      <c r="B9" s="23" t="s">
        <v>24402</v>
      </c>
    </row>
    <row r="10" spans="1:2" ht="15.75" customHeight="1" x14ac:dyDescent="0.2">
      <c r="A10" s="26" t="s">
        <v>24400</v>
      </c>
      <c r="B10" s="23" t="s">
        <v>24403</v>
      </c>
    </row>
    <row r="11" spans="1:2" ht="15.75" customHeight="1" x14ac:dyDescent="0.2">
      <c r="A11" s="26" t="s">
        <v>24404</v>
      </c>
      <c r="B11" s="23" t="s">
        <v>24405</v>
      </c>
    </row>
    <row r="12" spans="1:2" ht="15.75" customHeight="1" x14ac:dyDescent="0.2">
      <c r="A12" s="2" t="s">
        <v>19</v>
      </c>
      <c r="B12" s="2" t="s">
        <v>20</v>
      </c>
    </row>
    <row r="13" spans="1:2" ht="15.75" customHeight="1" x14ac:dyDescent="0.2">
      <c r="A13" s="2" t="s">
        <v>21</v>
      </c>
      <c r="B13" s="2" t="s">
        <v>24</v>
      </c>
    </row>
    <row r="14" spans="1:2" ht="15.75" customHeight="1" x14ac:dyDescent="0.2">
      <c r="A14" s="2" t="s">
        <v>26</v>
      </c>
      <c r="B14" s="2" t="s">
        <v>28</v>
      </c>
    </row>
    <row r="15" spans="1:2" ht="15.75" customHeight="1" x14ac:dyDescent="0.2">
      <c r="A15" s="2" t="s">
        <v>30</v>
      </c>
      <c r="B15" s="2" t="s">
        <v>31</v>
      </c>
    </row>
    <row r="16" spans="1:2" ht="15.75" customHeight="1" x14ac:dyDescent="0.2">
      <c r="A16" s="2" t="s">
        <v>33</v>
      </c>
      <c r="B16" s="2" t="s">
        <v>36</v>
      </c>
    </row>
    <row r="17" spans="1:2" ht="15.75" customHeight="1" x14ac:dyDescent="0.2">
      <c r="A17" s="2" t="s">
        <v>38</v>
      </c>
      <c r="B17" s="2" t="s">
        <v>39</v>
      </c>
    </row>
    <row r="18" spans="1:2" ht="15.75" customHeight="1" x14ac:dyDescent="0.2">
      <c r="A18" s="2" t="s">
        <v>40</v>
      </c>
      <c r="B18" s="2" t="s">
        <v>42</v>
      </c>
    </row>
    <row r="19" spans="1:2" ht="15.75" customHeight="1" x14ac:dyDescent="0.2">
      <c r="A19" s="2" t="s">
        <v>44</v>
      </c>
      <c r="B19" s="2" t="s">
        <v>46</v>
      </c>
    </row>
    <row r="20" spans="1:2" ht="15.75" customHeight="1" x14ac:dyDescent="0.2">
      <c r="A20" s="2" t="s">
        <v>48</v>
      </c>
      <c r="B20" s="2" t="s">
        <v>50</v>
      </c>
    </row>
    <row r="21" spans="1:2" ht="15.75" customHeight="1" x14ac:dyDescent="0.2">
      <c r="A21" s="2" t="s">
        <v>54</v>
      </c>
      <c r="B21" s="2" t="s">
        <v>56</v>
      </c>
    </row>
    <row r="22" spans="1:2" ht="15.75" customHeight="1" x14ac:dyDescent="0.2">
      <c r="A22" s="2" t="s">
        <v>57</v>
      </c>
      <c r="B22" s="2" t="s">
        <v>59</v>
      </c>
    </row>
    <row r="23" spans="1:2" ht="15.75" customHeight="1" x14ac:dyDescent="0.2">
      <c r="A23" s="2" t="s">
        <v>61</v>
      </c>
      <c r="B23" s="2" t="s">
        <v>63</v>
      </c>
    </row>
    <row r="24" spans="1:2" ht="15.75" customHeight="1" x14ac:dyDescent="0.2">
      <c r="A24" s="2" t="s">
        <v>64</v>
      </c>
      <c r="B24" s="2" t="s">
        <v>66</v>
      </c>
    </row>
    <row r="25" spans="1:2" ht="12.75" x14ac:dyDescent="0.2">
      <c r="A25" s="2" t="s">
        <v>68</v>
      </c>
      <c r="B25" s="2" t="s">
        <v>70</v>
      </c>
    </row>
    <row r="26" spans="1:2" ht="12.75" x14ac:dyDescent="0.2">
      <c r="A26" s="2" t="s">
        <v>72</v>
      </c>
      <c r="B26" s="2" t="s">
        <v>73</v>
      </c>
    </row>
    <row r="27" spans="1:2" ht="12.75" x14ac:dyDescent="0.2">
      <c r="A27" s="2" t="s">
        <v>74</v>
      </c>
      <c r="B27" s="2" t="s">
        <v>76</v>
      </c>
    </row>
    <row r="28" spans="1:2" ht="12.75" x14ac:dyDescent="0.2">
      <c r="A28" s="2" t="s">
        <v>78</v>
      </c>
      <c r="B28" s="2" t="s">
        <v>79</v>
      </c>
    </row>
    <row r="29" spans="1:2" ht="12.75" x14ac:dyDescent="0.2">
      <c r="A29" s="2" t="s">
        <v>80</v>
      </c>
      <c r="B29" s="2" t="s">
        <v>82</v>
      </c>
    </row>
    <row r="30" spans="1:2" ht="12.75" x14ac:dyDescent="0.2">
      <c r="A30" s="2" t="s">
        <v>84</v>
      </c>
      <c r="B30" s="2" t="s">
        <v>85</v>
      </c>
    </row>
    <row r="31" spans="1:2" ht="12.75" x14ac:dyDescent="0.2">
      <c r="A31" s="2" t="s">
        <v>86</v>
      </c>
      <c r="B31" s="2" t="s">
        <v>88</v>
      </c>
    </row>
    <row r="32" spans="1:2" ht="12.75" x14ac:dyDescent="0.2">
      <c r="A32" s="2" t="s">
        <v>90</v>
      </c>
      <c r="B32" s="2" t="s">
        <v>92</v>
      </c>
    </row>
    <row r="33" spans="1:2" ht="12.75" x14ac:dyDescent="0.2">
      <c r="A33" s="2" t="s">
        <v>94</v>
      </c>
      <c r="B33" s="2" t="s">
        <v>96</v>
      </c>
    </row>
    <row r="34" spans="1:2" ht="12.75" x14ac:dyDescent="0.2">
      <c r="A34" s="2" t="s">
        <v>98</v>
      </c>
      <c r="B34" s="2" t="s">
        <v>100</v>
      </c>
    </row>
    <row r="35" spans="1:2" ht="12.75" x14ac:dyDescent="0.2">
      <c r="A35" s="2">
        <v>2007</v>
      </c>
      <c r="B35" s="2" t="s">
        <v>109</v>
      </c>
    </row>
    <row r="36" spans="1:2" ht="12.75" x14ac:dyDescent="0.2">
      <c r="A36" s="2">
        <v>2008</v>
      </c>
      <c r="B36" s="2" t="s">
        <v>109</v>
      </c>
    </row>
    <row r="37" spans="1:2" ht="12.75" x14ac:dyDescent="0.2">
      <c r="A37" s="2">
        <v>2009</v>
      </c>
      <c r="B37" s="2" t="s">
        <v>109</v>
      </c>
    </row>
    <row r="38" spans="1:2" ht="12.75" x14ac:dyDescent="0.2">
      <c r="A38" s="2">
        <v>2010</v>
      </c>
      <c r="B38" s="2" t="s">
        <v>109</v>
      </c>
    </row>
    <row r="39" spans="1:2" ht="12.75" x14ac:dyDescent="0.2">
      <c r="A39" s="2">
        <v>2011</v>
      </c>
      <c r="B39" s="2" t="s">
        <v>109</v>
      </c>
    </row>
    <row r="40" spans="1:2" ht="12.75" x14ac:dyDescent="0.2">
      <c r="A40" s="2">
        <v>2012</v>
      </c>
      <c r="B40" s="2" t="s">
        <v>109</v>
      </c>
    </row>
    <row r="41" spans="1:2" ht="12.75" x14ac:dyDescent="0.2">
      <c r="A41" s="2">
        <v>2013</v>
      </c>
      <c r="B41" s="2" t="s">
        <v>109</v>
      </c>
    </row>
    <row r="42" spans="1:2" ht="12.75" x14ac:dyDescent="0.2">
      <c r="A42" s="2">
        <v>2014</v>
      </c>
      <c r="B42" s="2" t="s">
        <v>109</v>
      </c>
    </row>
    <row r="43" spans="1:2" ht="12.75" x14ac:dyDescent="0.2">
      <c r="A43" s="2">
        <v>2015</v>
      </c>
      <c r="B43" s="2" t="s">
        <v>109</v>
      </c>
    </row>
    <row r="44" spans="1:2" ht="12.75" x14ac:dyDescent="0.2">
      <c r="A44" s="2">
        <v>2016</v>
      </c>
      <c r="B44" s="2" t="s">
        <v>109</v>
      </c>
    </row>
    <row r="45" spans="1:2" ht="12.75" x14ac:dyDescent="0.2">
      <c r="A45" s="2">
        <v>2017</v>
      </c>
      <c r="B45" s="2" t="s">
        <v>109</v>
      </c>
    </row>
    <row r="46" spans="1:2" ht="12.75" x14ac:dyDescent="0.2">
      <c r="A46" s="2">
        <v>2018</v>
      </c>
      <c r="B46" s="2" t="s">
        <v>109</v>
      </c>
    </row>
    <row r="47" spans="1:2" ht="12.75" x14ac:dyDescent="0.2">
      <c r="A47" s="2">
        <v>2019</v>
      </c>
      <c r="B47" s="2" t="s">
        <v>109</v>
      </c>
    </row>
    <row r="48" spans="1:2" ht="12.75" x14ac:dyDescent="0.2">
      <c r="A48" s="2">
        <v>2020</v>
      </c>
      <c r="B48" s="2" t="s">
        <v>109</v>
      </c>
    </row>
    <row r="49" spans="1:2" ht="12.75" x14ac:dyDescent="0.2">
      <c r="A49" s="2" t="s">
        <v>24406</v>
      </c>
      <c r="B49" s="2" t="s">
        <v>24407</v>
      </c>
    </row>
    <row r="50" spans="1:2" ht="12.75" x14ac:dyDescent="0.2">
      <c r="A50" s="2" t="s">
        <v>130</v>
      </c>
      <c r="B50" s="2" t="s">
        <v>131</v>
      </c>
    </row>
    <row r="51" spans="1:2" ht="12.75" x14ac:dyDescent="0.2">
      <c r="A51" s="2" t="s">
        <v>134</v>
      </c>
      <c r="B51" s="2" t="s">
        <v>135</v>
      </c>
    </row>
    <row r="52" spans="1:2" ht="12.75" x14ac:dyDescent="0.2">
      <c r="A52" s="2" t="s">
        <v>163</v>
      </c>
      <c r="B52" s="2" t="s">
        <v>24416</v>
      </c>
    </row>
    <row r="53" spans="1:2" ht="12.75" x14ac:dyDescent="0.2">
      <c r="A53" s="2" t="s">
        <v>166</v>
      </c>
      <c r="B53" s="2" t="s">
        <v>167</v>
      </c>
    </row>
    <row r="54" spans="1:2" ht="12.75" x14ac:dyDescent="0.2">
      <c r="A54" s="2" t="s">
        <v>173</v>
      </c>
      <c r="B54" s="2" t="s">
        <v>175</v>
      </c>
    </row>
    <row r="55" spans="1:2" ht="12.75" x14ac:dyDescent="0.2">
      <c r="A55" s="2" t="s">
        <v>177</v>
      </c>
      <c r="B55" s="2" t="s">
        <v>175</v>
      </c>
    </row>
    <row r="56" spans="1:2" ht="12.75" x14ac:dyDescent="0.2">
      <c r="A56" s="2" t="s">
        <v>180</v>
      </c>
      <c r="B56" s="2" t="s">
        <v>175</v>
      </c>
    </row>
    <row r="57" spans="1:2" ht="12.75" x14ac:dyDescent="0.2">
      <c r="A57" s="2" t="s">
        <v>183</v>
      </c>
      <c r="B57" s="2" t="s">
        <v>175</v>
      </c>
    </row>
    <row r="58" spans="1:2" ht="12.75" x14ac:dyDescent="0.2">
      <c r="A58" s="2" t="s">
        <v>185</v>
      </c>
      <c r="B58" s="2" t="s">
        <v>188</v>
      </c>
    </row>
    <row r="59" spans="1:2" ht="12.75" x14ac:dyDescent="0.2">
      <c r="A59" s="2" t="s">
        <v>134</v>
      </c>
      <c r="B59" s="2" t="s">
        <v>240</v>
      </c>
    </row>
    <row r="60" spans="1:2" ht="12.75" x14ac:dyDescent="0.2">
      <c r="A60" s="23" t="s">
        <v>24415</v>
      </c>
      <c r="B60" s="2" t="s">
        <v>241</v>
      </c>
    </row>
    <row r="61" spans="1:2" ht="15.75" customHeight="1" x14ac:dyDescent="0.2">
      <c r="A61" s="2" t="s">
        <v>24417</v>
      </c>
      <c r="B61" s="2" t="s">
        <v>241</v>
      </c>
    </row>
  </sheetData>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4322"/>
  <sheetViews>
    <sheetView workbookViewId="0"/>
  </sheetViews>
  <sheetFormatPr baseColWidth="10" defaultColWidth="14.42578125" defaultRowHeight="15.75" customHeight="1" x14ac:dyDescent="0.2"/>
  <cols>
    <col min="1" max="1" width="28.42578125" customWidth="1"/>
    <col min="3" max="3" width="15.85546875" customWidth="1"/>
  </cols>
  <sheetData>
    <row r="1" spans="1:4" ht="15.75" customHeight="1" x14ac:dyDescent="0.2">
      <c r="A1" s="1" t="s">
        <v>2</v>
      </c>
      <c r="B1" s="1" t="s">
        <v>4</v>
      </c>
      <c r="C1" s="1" t="s">
        <v>5</v>
      </c>
      <c r="D1" s="2"/>
    </row>
    <row r="2" spans="1:4" ht="15.75" customHeight="1" x14ac:dyDescent="0.2">
      <c r="A2" s="2" t="s">
        <v>24419</v>
      </c>
      <c r="B2" s="2" t="s">
        <v>24420</v>
      </c>
      <c r="C2" s="2" t="s">
        <v>748</v>
      </c>
      <c r="D2" s="2"/>
    </row>
    <row r="3" spans="1:4" ht="15.75" customHeight="1" x14ac:dyDescent="0.2">
      <c r="A3" s="2" t="s">
        <v>24421</v>
      </c>
      <c r="B3" s="2" t="s">
        <v>24422</v>
      </c>
      <c r="C3" s="2" t="s">
        <v>24423</v>
      </c>
      <c r="D3" s="2"/>
    </row>
    <row r="4" spans="1:4" ht="15.75" customHeight="1" x14ac:dyDescent="0.2">
      <c r="A4" s="2" t="s">
        <v>10442</v>
      </c>
      <c r="B4" s="2" t="s">
        <v>10443</v>
      </c>
      <c r="C4" s="2" t="s">
        <v>24423</v>
      </c>
      <c r="D4" s="2"/>
    </row>
    <row r="5" spans="1:4" ht="15.75" customHeight="1" x14ac:dyDescent="0.2">
      <c r="A5" s="2" t="s">
        <v>10331</v>
      </c>
      <c r="B5" s="2" t="s">
        <v>10332</v>
      </c>
      <c r="C5" s="2" t="s">
        <v>10333</v>
      </c>
      <c r="D5" s="2"/>
    </row>
    <row r="6" spans="1:4" ht="15.75" customHeight="1" x14ac:dyDescent="0.2">
      <c r="A6" s="2" t="s">
        <v>24424</v>
      </c>
      <c r="B6" s="2" t="s">
        <v>24425</v>
      </c>
      <c r="C6" s="2" t="s">
        <v>10333</v>
      </c>
      <c r="D6" s="2"/>
    </row>
    <row r="7" spans="1:4" ht="15.75" customHeight="1" x14ac:dyDescent="0.2">
      <c r="A7" s="2" t="s">
        <v>24426</v>
      </c>
      <c r="B7" s="2" t="s">
        <v>24427</v>
      </c>
      <c r="C7" s="2" t="s">
        <v>10336</v>
      </c>
      <c r="D7" s="2"/>
    </row>
    <row r="8" spans="1:4" ht="15.75" customHeight="1" x14ac:dyDescent="0.2">
      <c r="A8" s="2" t="s">
        <v>24428</v>
      </c>
      <c r="B8" s="2" t="s">
        <v>24429</v>
      </c>
      <c r="C8" s="2" t="s">
        <v>10336</v>
      </c>
      <c r="D8" s="2"/>
    </row>
    <row r="9" spans="1:4" ht="15.75" customHeight="1" x14ac:dyDescent="0.2">
      <c r="A9" s="2" t="s">
        <v>24430</v>
      </c>
      <c r="B9" s="2" t="s">
        <v>24431</v>
      </c>
      <c r="C9" s="2" t="s">
        <v>10336</v>
      </c>
      <c r="D9" s="2"/>
    </row>
    <row r="10" spans="1:4" ht="15.75" customHeight="1" x14ac:dyDescent="0.2">
      <c r="A10" s="2" t="s">
        <v>10334</v>
      </c>
      <c r="B10" s="2" t="s">
        <v>10335</v>
      </c>
      <c r="C10" s="2" t="s">
        <v>10336</v>
      </c>
      <c r="D10" s="2"/>
    </row>
    <row r="11" spans="1:4" ht="15.75" customHeight="1" x14ac:dyDescent="0.2">
      <c r="A11" s="2" t="s">
        <v>10337</v>
      </c>
      <c r="B11" s="2" t="s">
        <v>10338</v>
      </c>
      <c r="C11" s="2" t="s">
        <v>10336</v>
      </c>
      <c r="D11" s="2"/>
    </row>
    <row r="12" spans="1:4" ht="15.75" customHeight="1" x14ac:dyDescent="0.2">
      <c r="A12" s="2" t="s">
        <v>10339</v>
      </c>
      <c r="B12" s="2" t="s">
        <v>10340</v>
      </c>
      <c r="C12" s="2" t="s">
        <v>10336</v>
      </c>
      <c r="D12" s="2"/>
    </row>
    <row r="13" spans="1:4" ht="15.75" customHeight="1" x14ac:dyDescent="0.2">
      <c r="A13" s="2" t="s">
        <v>10341</v>
      </c>
      <c r="B13" s="2" t="s">
        <v>10342</v>
      </c>
      <c r="C13" s="2" t="s">
        <v>10336</v>
      </c>
      <c r="D13" s="2"/>
    </row>
    <row r="14" spans="1:4" ht="15.75" customHeight="1" x14ac:dyDescent="0.2">
      <c r="A14" s="2" t="s">
        <v>10343</v>
      </c>
      <c r="B14" s="2" t="s">
        <v>10344</v>
      </c>
      <c r="C14" s="2" t="s">
        <v>10336</v>
      </c>
      <c r="D14" s="2"/>
    </row>
    <row r="15" spans="1:4" ht="15.75" customHeight="1" x14ac:dyDescent="0.2">
      <c r="A15" s="2" t="s">
        <v>10345</v>
      </c>
      <c r="B15" s="2" t="s">
        <v>10346</v>
      </c>
      <c r="C15" s="2" t="s">
        <v>10336</v>
      </c>
      <c r="D15" s="2"/>
    </row>
    <row r="16" spans="1:4" ht="15.75" customHeight="1" x14ac:dyDescent="0.2">
      <c r="A16" s="2" t="s">
        <v>10347</v>
      </c>
      <c r="B16" s="2" t="s">
        <v>10348</v>
      </c>
      <c r="C16" s="2" t="s">
        <v>10336</v>
      </c>
      <c r="D16" s="2"/>
    </row>
    <row r="17" spans="1:4" ht="15.75" customHeight="1" x14ac:dyDescent="0.2">
      <c r="A17" s="2" t="s">
        <v>10349</v>
      </c>
      <c r="B17" s="2" t="s">
        <v>10350</v>
      </c>
      <c r="C17" s="2" t="s">
        <v>10336</v>
      </c>
      <c r="D17" s="2"/>
    </row>
    <row r="18" spans="1:4" ht="15.75" customHeight="1" x14ac:dyDescent="0.2">
      <c r="A18" s="2" t="s">
        <v>10351</v>
      </c>
      <c r="B18" s="2" t="s">
        <v>10352</v>
      </c>
      <c r="C18" s="2" t="s">
        <v>10336</v>
      </c>
      <c r="D18" s="2"/>
    </row>
    <row r="19" spans="1:4" ht="15.75" customHeight="1" x14ac:dyDescent="0.2">
      <c r="A19" s="2" t="s">
        <v>10353</v>
      </c>
      <c r="B19" s="2" t="s">
        <v>10354</v>
      </c>
      <c r="C19" s="2" t="s">
        <v>10336</v>
      </c>
      <c r="D19" s="2"/>
    </row>
    <row r="20" spans="1:4" ht="15.75" customHeight="1" x14ac:dyDescent="0.2">
      <c r="A20" s="2" t="s">
        <v>10355</v>
      </c>
      <c r="B20" s="2" t="s">
        <v>10356</v>
      </c>
      <c r="C20" s="2" t="s">
        <v>10336</v>
      </c>
      <c r="D20" s="2"/>
    </row>
    <row r="21" spans="1:4" ht="15.75" customHeight="1" x14ac:dyDescent="0.2">
      <c r="A21" s="2" t="s">
        <v>10357</v>
      </c>
      <c r="B21" s="2" t="s">
        <v>10358</v>
      </c>
      <c r="C21" s="2" t="s">
        <v>10336</v>
      </c>
      <c r="D21" s="2"/>
    </row>
    <row r="22" spans="1:4" ht="15.75" customHeight="1" x14ac:dyDescent="0.2">
      <c r="A22" s="2" t="s">
        <v>10359</v>
      </c>
      <c r="B22" s="2" t="s">
        <v>10360</v>
      </c>
      <c r="C22" s="2" t="s">
        <v>10336</v>
      </c>
      <c r="D22" s="2"/>
    </row>
    <row r="23" spans="1:4" ht="12.75" x14ac:dyDescent="0.2">
      <c r="A23" s="2" t="s">
        <v>10361</v>
      </c>
      <c r="B23" s="2" t="s">
        <v>10362</v>
      </c>
      <c r="C23" s="2" t="s">
        <v>10336</v>
      </c>
      <c r="D23" s="2"/>
    </row>
    <row r="24" spans="1:4" ht="12.75" x14ac:dyDescent="0.2">
      <c r="A24" s="2" t="s">
        <v>10363</v>
      </c>
      <c r="B24" s="2" t="s">
        <v>10364</v>
      </c>
      <c r="C24" s="2" t="s">
        <v>10336</v>
      </c>
      <c r="D24" s="2"/>
    </row>
    <row r="25" spans="1:4" ht="12.75" x14ac:dyDescent="0.2">
      <c r="A25" s="2" t="s">
        <v>10365</v>
      </c>
      <c r="B25" s="2" t="s">
        <v>10366</v>
      </c>
      <c r="C25" s="2" t="s">
        <v>10336</v>
      </c>
      <c r="D25" s="2"/>
    </row>
    <row r="26" spans="1:4" ht="12.75" x14ac:dyDescent="0.2">
      <c r="A26" s="2" t="s">
        <v>10367</v>
      </c>
      <c r="B26" s="2" t="s">
        <v>10368</v>
      </c>
      <c r="C26" s="2" t="s">
        <v>10336</v>
      </c>
      <c r="D26" s="2"/>
    </row>
    <row r="27" spans="1:4" ht="12.75" x14ac:dyDescent="0.2">
      <c r="A27" s="2" t="s">
        <v>10369</v>
      </c>
      <c r="B27" s="2" t="s">
        <v>10370</v>
      </c>
      <c r="C27" s="2" t="s">
        <v>10336</v>
      </c>
      <c r="D27" s="2"/>
    </row>
    <row r="28" spans="1:4" ht="12.75" x14ac:dyDescent="0.2">
      <c r="A28" s="2" t="s">
        <v>10371</v>
      </c>
      <c r="B28" s="2" t="s">
        <v>10372</v>
      </c>
      <c r="C28" s="2" t="s">
        <v>10336</v>
      </c>
      <c r="D28" s="2"/>
    </row>
    <row r="29" spans="1:4" ht="12.75" x14ac:dyDescent="0.2">
      <c r="A29" s="2" t="s">
        <v>10373</v>
      </c>
      <c r="B29" s="2" t="s">
        <v>10374</v>
      </c>
      <c r="C29" s="2" t="s">
        <v>10336</v>
      </c>
      <c r="D29" s="2"/>
    </row>
    <row r="30" spans="1:4" ht="12.75" x14ac:dyDescent="0.2">
      <c r="A30" s="2" t="s">
        <v>10375</v>
      </c>
      <c r="B30" s="2" t="s">
        <v>10376</v>
      </c>
      <c r="C30" s="2" t="s">
        <v>10336</v>
      </c>
      <c r="D30" s="2"/>
    </row>
    <row r="31" spans="1:4" ht="12.75" x14ac:dyDescent="0.2">
      <c r="A31" s="2" t="s">
        <v>10377</v>
      </c>
      <c r="B31" s="2" t="s">
        <v>10378</v>
      </c>
      <c r="C31" s="2" t="s">
        <v>10336</v>
      </c>
      <c r="D31" s="2"/>
    </row>
    <row r="32" spans="1:4" ht="12.75" x14ac:dyDescent="0.2">
      <c r="A32" s="2" t="s">
        <v>10379</v>
      </c>
      <c r="B32" s="2" t="s">
        <v>10380</v>
      </c>
      <c r="C32" s="2" t="s">
        <v>10336</v>
      </c>
      <c r="D32" s="2"/>
    </row>
    <row r="33" spans="1:4" ht="12.75" x14ac:dyDescent="0.2">
      <c r="A33" s="2" t="s">
        <v>10381</v>
      </c>
      <c r="B33" s="2" t="s">
        <v>10382</v>
      </c>
      <c r="C33" s="2" t="s">
        <v>10336</v>
      </c>
      <c r="D33" s="2"/>
    </row>
    <row r="34" spans="1:4" ht="12.75" x14ac:dyDescent="0.2">
      <c r="A34" s="2" t="s">
        <v>10383</v>
      </c>
      <c r="B34" s="2" t="s">
        <v>10384</v>
      </c>
      <c r="C34" s="2" t="s">
        <v>10336</v>
      </c>
      <c r="D34" s="2"/>
    </row>
    <row r="35" spans="1:4" ht="12.75" x14ac:dyDescent="0.2">
      <c r="A35" s="2" t="s">
        <v>10385</v>
      </c>
      <c r="B35" s="2" t="s">
        <v>10386</v>
      </c>
      <c r="C35" s="2" t="s">
        <v>10336</v>
      </c>
      <c r="D35" s="2"/>
    </row>
    <row r="36" spans="1:4" ht="12.75" x14ac:dyDescent="0.2">
      <c r="A36" s="2" t="s">
        <v>10387</v>
      </c>
      <c r="B36" s="2" t="s">
        <v>10388</v>
      </c>
      <c r="C36" s="2" t="s">
        <v>10336</v>
      </c>
      <c r="D36" s="2"/>
    </row>
    <row r="37" spans="1:4" ht="12.75" x14ac:dyDescent="0.2">
      <c r="A37" s="2" t="s">
        <v>10389</v>
      </c>
      <c r="B37" s="2" t="s">
        <v>10390</v>
      </c>
      <c r="C37" s="2" t="s">
        <v>10336</v>
      </c>
      <c r="D37" s="2"/>
    </row>
    <row r="38" spans="1:4" ht="12.75" x14ac:dyDescent="0.2">
      <c r="A38" s="2" t="s">
        <v>10391</v>
      </c>
      <c r="B38" s="2" t="s">
        <v>10392</v>
      </c>
      <c r="C38" s="2" t="s">
        <v>10336</v>
      </c>
      <c r="D38" s="2"/>
    </row>
    <row r="39" spans="1:4" ht="12.75" x14ac:dyDescent="0.2">
      <c r="A39" s="2" t="s">
        <v>10393</v>
      </c>
      <c r="B39" s="2" t="s">
        <v>10394</v>
      </c>
      <c r="C39" s="2" t="s">
        <v>10336</v>
      </c>
      <c r="D39" s="2"/>
    </row>
    <row r="40" spans="1:4" ht="12.75" x14ac:dyDescent="0.2">
      <c r="A40" s="2" t="s">
        <v>10395</v>
      </c>
      <c r="B40" s="2" t="s">
        <v>10396</v>
      </c>
      <c r="C40" s="2" t="s">
        <v>10336</v>
      </c>
      <c r="D40" s="2"/>
    </row>
    <row r="41" spans="1:4" ht="12.75" x14ac:dyDescent="0.2">
      <c r="A41" s="2" t="s">
        <v>10397</v>
      </c>
      <c r="B41" s="2" t="s">
        <v>10398</v>
      </c>
      <c r="C41" s="2" t="s">
        <v>10336</v>
      </c>
      <c r="D41" s="2"/>
    </row>
    <row r="42" spans="1:4" ht="12.75" x14ac:dyDescent="0.2">
      <c r="A42" s="2" t="s">
        <v>10399</v>
      </c>
      <c r="B42" s="2" t="s">
        <v>10400</v>
      </c>
      <c r="C42" s="2" t="s">
        <v>10336</v>
      </c>
      <c r="D42" s="2"/>
    </row>
    <row r="43" spans="1:4" ht="12.75" x14ac:dyDescent="0.2">
      <c r="A43" s="2" t="s">
        <v>10401</v>
      </c>
      <c r="B43" s="2" t="s">
        <v>10402</v>
      </c>
      <c r="C43" s="2" t="s">
        <v>10336</v>
      </c>
      <c r="D43" s="2"/>
    </row>
    <row r="44" spans="1:4" ht="12.75" x14ac:dyDescent="0.2">
      <c r="A44" s="2" t="s">
        <v>24432</v>
      </c>
      <c r="B44" s="2" t="s">
        <v>24433</v>
      </c>
      <c r="C44" s="2" t="s">
        <v>24434</v>
      </c>
      <c r="D44" s="2"/>
    </row>
    <row r="45" spans="1:4" ht="12.75" x14ac:dyDescent="0.2">
      <c r="A45" s="2" t="s">
        <v>24435</v>
      </c>
      <c r="B45" s="2" t="s">
        <v>24436</v>
      </c>
      <c r="C45" s="2" t="s">
        <v>24434</v>
      </c>
      <c r="D45" s="2"/>
    </row>
    <row r="46" spans="1:4" ht="12.75" x14ac:dyDescent="0.2">
      <c r="A46" s="2" t="s">
        <v>24437</v>
      </c>
      <c r="B46" s="2" t="s">
        <v>24438</v>
      </c>
      <c r="C46" s="2" t="s">
        <v>24434</v>
      </c>
      <c r="D46" s="2"/>
    </row>
    <row r="47" spans="1:4" ht="12.75" x14ac:dyDescent="0.2">
      <c r="A47" s="2" t="s">
        <v>24439</v>
      </c>
      <c r="B47" s="2" t="s">
        <v>24440</v>
      </c>
      <c r="C47" s="2" t="s">
        <v>24434</v>
      </c>
      <c r="D47" s="2"/>
    </row>
    <row r="48" spans="1:4" ht="12.75" x14ac:dyDescent="0.2">
      <c r="A48" s="2" t="s">
        <v>24441</v>
      </c>
      <c r="B48" s="2" t="s">
        <v>24442</v>
      </c>
      <c r="C48" s="2" t="s">
        <v>24434</v>
      </c>
      <c r="D48" s="2"/>
    </row>
    <row r="49" spans="1:4" ht="12.75" x14ac:dyDescent="0.2">
      <c r="A49" s="2" t="s">
        <v>24443</v>
      </c>
      <c r="B49" s="2" t="s">
        <v>24444</v>
      </c>
      <c r="C49" s="2" t="s">
        <v>24434</v>
      </c>
      <c r="D49" s="2"/>
    </row>
    <row r="50" spans="1:4" ht="12.75" x14ac:dyDescent="0.2">
      <c r="A50" s="2" t="s">
        <v>24445</v>
      </c>
      <c r="B50" s="2" t="s">
        <v>24446</v>
      </c>
      <c r="C50" s="2" t="s">
        <v>24434</v>
      </c>
      <c r="D50" s="2"/>
    </row>
    <row r="51" spans="1:4" ht="12.75" x14ac:dyDescent="0.2">
      <c r="A51" s="2" t="s">
        <v>3977</v>
      </c>
      <c r="B51" s="2" t="s">
        <v>3978</v>
      </c>
      <c r="C51" s="2" t="s">
        <v>24434</v>
      </c>
      <c r="D51" s="2"/>
    </row>
    <row r="52" spans="1:4" ht="12.75" x14ac:dyDescent="0.2">
      <c r="A52" s="2" t="s">
        <v>3985</v>
      </c>
      <c r="B52" s="2" t="s">
        <v>3986</v>
      </c>
      <c r="C52" s="2" t="s">
        <v>24434</v>
      </c>
      <c r="D52" s="2"/>
    </row>
    <row r="53" spans="1:4" ht="12.75" x14ac:dyDescent="0.2">
      <c r="A53" s="2" t="s">
        <v>3987</v>
      </c>
      <c r="B53" s="2" t="s">
        <v>3988</v>
      </c>
      <c r="C53" s="2" t="s">
        <v>24434</v>
      </c>
      <c r="D53" s="2"/>
    </row>
    <row r="54" spans="1:4" ht="12.75" x14ac:dyDescent="0.2">
      <c r="A54" s="2" t="s">
        <v>4001</v>
      </c>
      <c r="B54" s="2" t="s">
        <v>4002</v>
      </c>
      <c r="C54" s="2" t="s">
        <v>24434</v>
      </c>
      <c r="D54" s="2"/>
    </row>
    <row r="55" spans="1:4" ht="12.75" x14ac:dyDescent="0.2">
      <c r="A55" s="2" t="s">
        <v>10403</v>
      </c>
      <c r="B55" s="2" t="s">
        <v>10404</v>
      </c>
      <c r="C55" s="2" t="s">
        <v>1315</v>
      </c>
      <c r="D55" s="2"/>
    </row>
    <row r="56" spans="1:4" ht="12.75" x14ac:dyDescent="0.2">
      <c r="A56" s="2" t="s">
        <v>10405</v>
      </c>
      <c r="B56" s="2" t="s">
        <v>10406</v>
      </c>
      <c r="C56" s="2" t="s">
        <v>1315</v>
      </c>
      <c r="D56" s="2"/>
    </row>
    <row r="57" spans="1:4" ht="12.75" x14ac:dyDescent="0.2">
      <c r="A57" s="2" t="s">
        <v>10407</v>
      </c>
      <c r="B57" s="2" t="s">
        <v>10408</v>
      </c>
      <c r="C57" s="2" t="s">
        <v>1315</v>
      </c>
      <c r="D57" s="2"/>
    </row>
    <row r="58" spans="1:4" ht="12.75" x14ac:dyDescent="0.2">
      <c r="A58" s="2" t="s">
        <v>10409</v>
      </c>
      <c r="B58" s="2" t="s">
        <v>10410</v>
      </c>
      <c r="C58" s="2" t="s">
        <v>1315</v>
      </c>
      <c r="D58" s="2"/>
    </row>
    <row r="59" spans="1:4" ht="12.75" x14ac:dyDescent="0.2">
      <c r="A59" s="2" t="s">
        <v>10411</v>
      </c>
      <c r="B59" s="2" t="s">
        <v>10412</v>
      </c>
      <c r="C59" s="2" t="s">
        <v>1315</v>
      </c>
      <c r="D59" s="2"/>
    </row>
    <row r="60" spans="1:4" ht="12.75" x14ac:dyDescent="0.2">
      <c r="A60" s="2" t="s">
        <v>10413</v>
      </c>
      <c r="B60" s="2" t="s">
        <v>10414</v>
      </c>
      <c r="C60" s="2" t="s">
        <v>1315</v>
      </c>
      <c r="D60" s="2"/>
    </row>
    <row r="61" spans="1:4" ht="12.75" x14ac:dyDescent="0.2">
      <c r="A61" s="2" t="s">
        <v>10415</v>
      </c>
      <c r="B61" s="2" t="s">
        <v>10416</v>
      </c>
      <c r="C61" s="2" t="s">
        <v>1315</v>
      </c>
      <c r="D61" s="2"/>
    </row>
    <row r="62" spans="1:4" ht="12.75" x14ac:dyDescent="0.2">
      <c r="A62" s="2" t="s">
        <v>10417</v>
      </c>
      <c r="B62" s="2" t="s">
        <v>10418</v>
      </c>
      <c r="C62" s="2" t="s">
        <v>1315</v>
      </c>
      <c r="D62" s="2"/>
    </row>
    <row r="63" spans="1:4" ht="12.75" x14ac:dyDescent="0.2">
      <c r="A63" s="2" t="s">
        <v>10419</v>
      </c>
      <c r="B63" s="2" t="s">
        <v>10420</v>
      </c>
      <c r="C63" s="2" t="s">
        <v>1315</v>
      </c>
      <c r="D63" s="2"/>
    </row>
    <row r="64" spans="1:4" ht="12.75" x14ac:dyDescent="0.2">
      <c r="A64" s="2" t="s">
        <v>10421</v>
      </c>
      <c r="B64" s="2" t="s">
        <v>10422</v>
      </c>
      <c r="C64" s="2" t="s">
        <v>1315</v>
      </c>
      <c r="D64" s="2"/>
    </row>
    <row r="65" spans="1:4" ht="12.75" x14ac:dyDescent="0.2">
      <c r="A65" s="2" t="s">
        <v>10423</v>
      </c>
      <c r="B65" s="2" t="s">
        <v>10424</v>
      </c>
      <c r="C65" s="2" t="s">
        <v>1315</v>
      </c>
      <c r="D65" s="2"/>
    </row>
    <row r="66" spans="1:4" ht="12.75" x14ac:dyDescent="0.2">
      <c r="A66" s="2" t="s">
        <v>10425</v>
      </c>
      <c r="B66" s="2" t="s">
        <v>10426</v>
      </c>
      <c r="C66" s="2" t="s">
        <v>1315</v>
      </c>
      <c r="D66" s="2"/>
    </row>
    <row r="67" spans="1:4" ht="12.75" x14ac:dyDescent="0.2">
      <c r="A67" s="2" t="s">
        <v>10427</v>
      </c>
      <c r="B67" s="2" t="s">
        <v>10428</v>
      </c>
      <c r="C67" s="2" t="s">
        <v>1315</v>
      </c>
      <c r="D67" s="2"/>
    </row>
    <row r="68" spans="1:4" ht="12.75" x14ac:dyDescent="0.2">
      <c r="A68" s="2" t="s">
        <v>10429</v>
      </c>
      <c r="B68" s="2" t="s">
        <v>10430</v>
      </c>
      <c r="C68" s="2" t="s">
        <v>1315</v>
      </c>
      <c r="D68" s="2"/>
    </row>
    <row r="69" spans="1:4" ht="12.75" x14ac:dyDescent="0.2">
      <c r="A69" s="2" t="s">
        <v>10431</v>
      </c>
      <c r="B69" s="2" t="s">
        <v>10432</v>
      </c>
      <c r="C69" s="2" t="s">
        <v>1315</v>
      </c>
      <c r="D69" s="2"/>
    </row>
    <row r="70" spans="1:4" ht="12.75" x14ac:dyDescent="0.2">
      <c r="A70" s="2" t="s">
        <v>10433</v>
      </c>
      <c r="B70" s="2" t="s">
        <v>10434</v>
      </c>
      <c r="C70" s="2" t="s">
        <v>1315</v>
      </c>
      <c r="D70" s="2"/>
    </row>
    <row r="71" spans="1:4" ht="12.75" x14ac:dyDescent="0.2">
      <c r="A71" s="2" t="s">
        <v>10435</v>
      </c>
      <c r="B71" s="2" t="s">
        <v>10436</v>
      </c>
      <c r="C71" s="2" t="s">
        <v>1315</v>
      </c>
      <c r="D71" s="2"/>
    </row>
    <row r="72" spans="1:4" ht="12.75" x14ac:dyDescent="0.2">
      <c r="A72" s="2" t="s">
        <v>10437</v>
      </c>
      <c r="B72" s="2" t="s">
        <v>10438</v>
      </c>
      <c r="C72" s="2" t="s">
        <v>10439</v>
      </c>
      <c r="D72" s="2"/>
    </row>
    <row r="73" spans="1:4" ht="12.75" x14ac:dyDescent="0.2">
      <c r="A73" s="2" t="s">
        <v>10440</v>
      </c>
      <c r="B73" s="2" t="s">
        <v>10441</v>
      </c>
      <c r="C73" s="2" t="s">
        <v>10439</v>
      </c>
      <c r="D73" s="2"/>
    </row>
    <row r="74" spans="1:4" ht="12.75" x14ac:dyDescent="0.2">
      <c r="A74" s="2" t="s">
        <v>10444</v>
      </c>
      <c r="B74" s="2" t="s">
        <v>10445</v>
      </c>
      <c r="C74" s="2" t="s">
        <v>10439</v>
      </c>
      <c r="D74" s="2"/>
    </row>
    <row r="75" spans="1:4" ht="12.75" x14ac:dyDescent="0.2">
      <c r="A75" s="2" t="s">
        <v>10446</v>
      </c>
      <c r="B75" s="2" t="s">
        <v>10447</v>
      </c>
      <c r="C75" s="2" t="s">
        <v>10439</v>
      </c>
      <c r="D75" s="2"/>
    </row>
    <row r="76" spans="1:4" ht="12.75" x14ac:dyDescent="0.2">
      <c r="A76" s="2" t="s">
        <v>24447</v>
      </c>
      <c r="B76" s="2" t="s">
        <v>24448</v>
      </c>
      <c r="C76" s="2" t="s">
        <v>10439</v>
      </c>
      <c r="D76" s="2"/>
    </row>
    <row r="77" spans="1:4" ht="12.75" x14ac:dyDescent="0.2">
      <c r="A77" s="2" t="s">
        <v>3981</v>
      </c>
      <c r="B77" s="2" t="s">
        <v>3982</v>
      </c>
      <c r="C77" s="2" t="s">
        <v>3979</v>
      </c>
      <c r="D77" s="2"/>
    </row>
    <row r="78" spans="1:4" ht="12.75" x14ac:dyDescent="0.2">
      <c r="A78" s="2" t="s">
        <v>3983</v>
      </c>
      <c r="B78" s="2" t="s">
        <v>3984</v>
      </c>
      <c r="C78" s="2" t="s">
        <v>3979</v>
      </c>
      <c r="D78" s="2"/>
    </row>
    <row r="79" spans="1:4" ht="12.75" x14ac:dyDescent="0.2">
      <c r="A79" s="2" t="s">
        <v>3989</v>
      </c>
      <c r="B79" s="2" t="s">
        <v>3990</v>
      </c>
      <c r="C79" s="2" t="s">
        <v>3979</v>
      </c>
      <c r="D79" s="2"/>
    </row>
    <row r="80" spans="1:4" ht="12.75" x14ac:dyDescent="0.2">
      <c r="A80" s="2" t="s">
        <v>3991</v>
      </c>
      <c r="B80" s="2" t="s">
        <v>3992</v>
      </c>
      <c r="C80" s="2" t="s">
        <v>3979</v>
      </c>
      <c r="D80" s="2"/>
    </row>
    <row r="81" spans="1:4" ht="12.75" x14ac:dyDescent="0.2">
      <c r="A81" s="2" t="s">
        <v>3993</v>
      </c>
      <c r="B81" s="2" t="s">
        <v>3994</v>
      </c>
      <c r="C81" s="2" t="s">
        <v>3979</v>
      </c>
      <c r="D81" s="2"/>
    </row>
    <row r="82" spans="1:4" ht="12.75" x14ac:dyDescent="0.2">
      <c r="A82" s="2" t="s">
        <v>3995</v>
      </c>
      <c r="B82" s="2" t="s">
        <v>3996</v>
      </c>
      <c r="C82" s="2" t="s">
        <v>3979</v>
      </c>
      <c r="D82" s="2"/>
    </row>
    <row r="83" spans="1:4" ht="12.75" x14ac:dyDescent="0.2">
      <c r="A83" s="2" t="s">
        <v>3997</v>
      </c>
      <c r="B83" s="2" t="s">
        <v>3998</v>
      </c>
      <c r="C83" s="2" t="s">
        <v>3979</v>
      </c>
      <c r="D83" s="2"/>
    </row>
    <row r="84" spans="1:4" ht="12.75" x14ac:dyDescent="0.2">
      <c r="A84" s="2" t="s">
        <v>3999</v>
      </c>
      <c r="B84" s="2" t="s">
        <v>4000</v>
      </c>
      <c r="C84" s="2" t="s">
        <v>3979</v>
      </c>
      <c r="D84" s="2"/>
    </row>
    <row r="85" spans="1:4" ht="12.75" x14ac:dyDescent="0.2">
      <c r="A85" s="2" t="s">
        <v>2633</v>
      </c>
      <c r="B85" s="2" t="s">
        <v>2634</v>
      </c>
      <c r="C85" s="2" t="s">
        <v>2635</v>
      </c>
      <c r="D85" s="2"/>
    </row>
    <row r="86" spans="1:4" ht="12.75" x14ac:dyDescent="0.2">
      <c r="A86" s="2" t="s">
        <v>24449</v>
      </c>
      <c r="B86" s="2" t="s">
        <v>24450</v>
      </c>
      <c r="C86" s="2" t="s">
        <v>2635</v>
      </c>
      <c r="D86" s="2"/>
    </row>
    <row r="87" spans="1:4" ht="12.75" x14ac:dyDescent="0.2">
      <c r="A87" s="2" t="s">
        <v>24451</v>
      </c>
      <c r="B87" s="2" t="s">
        <v>24452</v>
      </c>
      <c r="C87" s="2" t="s">
        <v>2635</v>
      </c>
      <c r="D87" s="2"/>
    </row>
    <row r="88" spans="1:4" ht="12.75" x14ac:dyDescent="0.2">
      <c r="A88" s="2" t="s">
        <v>24453</v>
      </c>
      <c r="B88" s="2" t="s">
        <v>24454</v>
      </c>
      <c r="C88" s="2" t="s">
        <v>2635</v>
      </c>
      <c r="D88" s="2"/>
    </row>
    <row r="89" spans="1:4" ht="12.75" x14ac:dyDescent="0.2">
      <c r="A89" s="2" t="s">
        <v>24455</v>
      </c>
      <c r="B89" s="2" t="s">
        <v>24456</v>
      </c>
      <c r="C89" s="2" t="s">
        <v>2635</v>
      </c>
      <c r="D89" s="2"/>
    </row>
    <row r="90" spans="1:4" ht="12.75" x14ac:dyDescent="0.2">
      <c r="A90" s="2" t="s">
        <v>24457</v>
      </c>
      <c r="B90" s="2" t="s">
        <v>24458</v>
      </c>
      <c r="C90" s="2" t="s">
        <v>2635</v>
      </c>
      <c r="D90" s="2"/>
    </row>
    <row r="91" spans="1:4" ht="12.75" x14ac:dyDescent="0.2">
      <c r="A91" s="2" t="s">
        <v>4003</v>
      </c>
      <c r="B91" s="2" t="s">
        <v>4004</v>
      </c>
      <c r="C91" s="2" t="s">
        <v>4005</v>
      </c>
      <c r="D91" s="2"/>
    </row>
    <row r="92" spans="1:4" ht="12.75" x14ac:dyDescent="0.2">
      <c r="A92" s="2" t="s">
        <v>4006</v>
      </c>
      <c r="B92" s="2" t="s">
        <v>4007</v>
      </c>
      <c r="C92" s="2" t="s">
        <v>4005</v>
      </c>
      <c r="D92" s="2"/>
    </row>
    <row r="93" spans="1:4" ht="12.75" x14ac:dyDescent="0.2">
      <c r="A93" s="2" t="s">
        <v>4008</v>
      </c>
      <c r="B93" s="2" t="s">
        <v>4009</v>
      </c>
      <c r="C93" s="2" t="s">
        <v>4005</v>
      </c>
      <c r="D93" s="2"/>
    </row>
    <row r="94" spans="1:4" ht="12.75" x14ac:dyDescent="0.2">
      <c r="A94" s="2" t="s">
        <v>4010</v>
      </c>
      <c r="B94" s="2" t="s">
        <v>4011</v>
      </c>
      <c r="C94" s="2" t="s">
        <v>4005</v>
      </c>
      <c r="D94" s="2"/>
    </row>
    <row r="95" spans="1:4" ht="12.75" x14ac:dyDescent="0.2">
      <c r="A95" s="2" t="s">
        <v>4012</v>
      </c>
      <c r="B95" s="2" t="s">
        <v>4013</v>
      </c>
      <c r="C95" s="2" t="s">
        <v>4005</v>
      </c>
      <c r="D95" s="2"/>
    </row>
    <row r="96" spans="1:4" ht="12.75" x14ac:dyDescent="0.2">
      <c r="A96" s="2" t="s">
        <v>4014</v>
      </c>
      <c r="B96" s="2" t="s">
        <v>4015</v>
      </c>
      <c r="C96" s="2" t="s">
        <v>4005</v>
      </c>
      <c r="D96" s="2"/>
    </row>
    <row r="97" spans="1:4" ht="12.75" x14ac:dyDescent="0.2">
      <c r="A97" s="2" t="s">
        <v>4016</v>
      </c>
      <c r="B97" s="2" t="s">
        <v>4017</v>
      </c>
      <c r="C97" s="2" t="s">
        <v>4005</v>
      </c>
      <c r="D97" s="2"/>
    </row>
    <row r="98" spans="1:4" ht="12.75" x14ac:dyDescent="0.2">
      <c r="A98" s="2" t="s">
        <v>4018</v>
      </c>
      <c r="B98" s="2" t="s">
        <v>4019</v>
      </c>
      <c r="C98" s="2" t="s">
        <v>4005</v>
      </c>
      <c r="D98" s="2"/>
    </row>
    <row r="99" spans="1:4" ht="12.75" x14ac:dyDescent="0.2">
      <c r="A99" s="2" t="s">
        <v>4020</v>
      </c>
      <c r="B99" s="2" t="s">
        <v>4021</v>
      </c>
      <c r="C99" s="2" t="s">
        <v>4005</v>
      </c>
      <c r="D99" s="2"/>
    </row>
    <row r="100" spans="1:4" ht="12.75" x14ac:dyDescent="0.2">
      <c r="A100" s="2" t="s">
        <v>4022</v>
      </c>
      <c r="B100" s="2" t="s">
        <v>4023</v>
      </c>
      <c r="C100" s="2" t="s">
        <v>4005</v>
      </c>
      <c r="D100" s="2"/>
    </row>
    <row r="101" spans="1:4" ht="12.75" x14ac:dyDescent="0.2">
      <c r="A101" s="2" t="s">
        <v>4024</v>
      </c>
      <c r="B101" s="2" t="s">
        <v>4025</v>
      </c>
      <c r="C101" s="2" t="s">
        <v>4005</v>
      </c>
      <c r="D101" s="2"/>
    </row>
    <row r="102" spans="1:4" ht="12.75" x14ac:dyDescent="0.2">
      <c r="A102" s="2" t="s">
        <v>4026</v>
      </c>
      <c r="B102" s="2" t="s">
        <v>4027</v>
      </c>
      <c r="C102" s="2" t="s">
        <v>4005</v>
      </c>
      <c r="D102" s="2"/>
    </row>
    <row r="103" spans="1:4" ht="12.75" x14ac:dyDescent="0.2">
      <c r="A103" s="2" t="s">
        <v>4028</v>
      </c>
      <c r="B103" s="2" t="s">
        <v>4029</v>
      </c>
      <c r="C103" s="2" t="s">
        <v>4005</v>
      </c>
      <c r="D103" s="2"/>
    </row>
    <row r="104" spans="1:4" ht="12.75" x14ac:dyDescent="0.2">
      <c r="A104" s="2" t="s">
        <v>4030</v>
      </c>
      <c r="B104" s="2" t="s">
        <v>4031</v>
      </c>
      <c r="C104" s="2" t="s">
        <v>4005</v>
      </c>
      <c r="D104" s="2"/>
    </row>
    <row r="105" spans="1:4" ht="12.75" x14ac:dyDescent="0.2">
      <c r="A105" s="2" t="s">
        <v>4032</v>
      </c>
      <c r="B105" s="2" t="s">
        <v>4033</v>
      </c>
      <c r="C105" s="2" t="s">
        <v>4005</v>
      </c>
      <c r="D105" s="2"/>
    </row>
    <row r="106" spans="1:4" ht="12.75" x14ac:dyDescent="0.2">
      <c r="A106" s="2" t="s">
        <v>4034</v>
      </c>
      <c r="B106" s="2" t="s">
        <v>4035</v>
      </c>
      <c r="C106" s="2" t="s">
        <v>4005</v>
      </c>
      <c r="D106" s="2"/>
    </row>
    <row r="107" spans="1:4" ht="12.75" x14ac:dyDescent="0.2">
      <c r="A107" s="2" t="s">
        <v>4036</v>
      </c>
      <c r="B107" s="2" t="s">
        <v>4037</v>
      </c>
      <c r="C107" s="2" t="s">
        <v>4005</v>
      </c>
      <c r="D107" s="2"/>
    </row>
    <row r="108" spans="1:4" ht="12.75" x14ac:dyDescent="0.2">
      <c r="A108" s="2" t="s">
        <v>4038</v>
      </c>
      <c r="B108" s="2" t="s">
        <v>4039</v>
      </c>
      <c r="C108" s="2" t="s">
        <v>4005</v>
      </c>
      <c r="D108" s="2"/>
    </row>
    <row r="109" spans="1:4" ht="12.75" x14ac:dyDescent="0.2">
      <c r="A109" s="2" t="s">
        <v>4040</v>
      </c>
      <c r="B109" s="2" t="s">
        <v>4041</v>
      </c>
      <c r="C109" s="2" t="s">
        <v>4005</v>
      </c>
      <c r="D109" s="2"/>
    </row>
    <row r="110" spans="1:4" ht="12.75" x14ac:dyDescent="0.2">
      <c r="A110" s="2" t="s">
        <v>4042</v>
      </c>
      <c r="B110" s="2" t="s">
        <v>4043</v>
      </c>
      <c r="C110" s="2" t="s">
        <v>4005</v>
      </c>
      <c r="D110" s="2"/>
    </row>
    <row r="111" spans="1:4" ht="12.75" x14ac:dyDescent="0.2">
      <c r="A111" s="2" t="s">
        <v>4044</v>
      </c>
      <c r="B111" s="2" t="s">
        <v>4045</v>
      </c>
      <c r="C111" s="2" t="s">
        <v>4005</v>
      </c>
      <c r="D111" s="2"/>
    </row>
    <row r="112" spans="1:4" ht="12.75" x14ac:dyDescent="0.2">
      <c r="A112" s="2" t="s">
        <v>4046</v>
      </c>
      <c r="B112" s="2" t="s">
        <v>4047</v>
      </c>
      <c r="C112" s="2" t="s">
        <v>4005</v>
      </c>
      <c r="D112" s="2"/>
    </row>
    <row r="113" spans="1:4" ht="12.75" x14ac:dyDescent="0.2">
      <c r="A113" s="2" t="s">
        <v>4048</v>
      </c>
      <c r="B113" s="2" t="s">
        <v>4049</v>
      </c>
      <c r="C113" s="2" t="s">
        <v>4005</v>
      </c>
      <c r="D113" s="2"/>
    </row>
    <row r="114" spans="1:4" ht="12.75" x14ac:dyDescent="0.2">
      <c r="A114" s="2" t="s">
        <v>4050</v>
      </c>
      <c r="B114" s="2" t="s">
        <v>4051</v>
      </c>
      <c r="C114" s="2" t="s">
        <v>4005</v>
      </c>
      <c r="D114" s="2"/>
    </row>
    <row r="115" spans="1:4" ht="12.75" x14ac:dyDescent="0.2">
      <c r="A115" s="2" t="s">
        <v>4052</v>
      </c>
      <c r="B115" s="2" t="s">
        <v>4053</v>
      </c>
      <c r="C115" s="2" t="s">
        <v>4005</v>
      </c>
      <c r="D115" s="2"/>
    </row>
    <row r="116" spans="1:4" ht="12.75" x14ac:dyDescent="0.2">
      <c r="A116" s="2" t="s">
        <v>4054</v>
      </c>
      <c r="B116" s="2" t="s">
        <v>4055</v>
      </c>
      <c r="C116" s="2" t="s">
        <v>4005</v>
      </c>
      <c r="D116" s="2"/>
    </row>
    <row r="117" spans="1:4" ht="12.75" x14ac:dyDescent="0.2">
      <c r="A117" s="2" t="s">
        <v>4056</v>
      </c>
      <c r="B117" s="2" t="s">
        <v>4057</v>
      </c>
      <c r="C117" s="2" t="s">
        <v>4005</v>
      </c>
      <c r="D117" s="2"/>
    </row>
    <row r="118" spans="1:4" ht="12.75" x14ac:dyDescent="0.2">
      <c r="A118" s="2" t="s">
        <v>4058</v>
      </c>
      <c r="B118" s="2" t="s">
        <v>4059</v>
      </c>
      <c r="C118" s="2" t="s">
        <v>4005</v>
      </c>
      <c r="D118" s="2"/>
    </row>
    <row r="119" spans="1:4" ht="12.75" x14ac:dyDescent="0.2">
      <c r="A119" s="2" t="s">
        <v>4060</v>
      </c>
      <c r="B119" s="2" t="s">
        <v>4061</v>
      </c>
      <c r="C119" s="2" t="s">
        <v>4005</v>
      </c>
      <c r="D119" s="2"/>
    </row>
    <row r="120" spans="1:4" ht="12.75" x14ac:dyDescent="0.2">
      <c r="A120" s="2" t="s">
        <v>4062</v>
      </c>
      <c r="B120" s="2" t="s">
        <v>4063</v>
      </c>
      <c r="C120" s="2" t="s">
        <v>4005</v>
      </c>
      <c r="D120" s="2"/>
    </row>
    <row r="121" spans="1:4" ht="12.75" x14ac:dyDescent="0.2">
      <c r="A121" s="2" t="s">
        <v>4064</v>
      </c>
      <c r="B121" s="2" t="s">
        <v>4065</v>
      </c>
      <c r="C121" s="2" t="s">
        <v>4005</v>
      </c>
      <c r="D121" s="2"/>
    </row>
    <row r="122" spans="1:4" ht="12.75" x14ac:dyDescent="0.2">
      <c r="A122" s="2" t="s">
        <v>4066</v>
      </c>
      <c r="B122" s="2" t="s">
        <v>4067</v>
      </c>
      <c r="C122" s="2" t="s">
        <v>4005</v>
      </c>
      <c r="D122" s="2"/>
    </row>
    <row r="123" spans="1:4" ht="12.75" x14ac:dyDescent="0.2">
      <c r="A123" s="2" t="s">
        <v>4068</v>
      </c>
      <c r="B123" s="2" t="s">
        <v>4069</v>
      </c>
      <c r="C123" s="2" t="s">
        <v>4005</v>
      </c>
      <c r="D123" s="2"/>
    </row>
    <row r="124" spans="1:4" ht="12.75" x14ac:dyDescent="0.2">
      <c r="A124" s="2" t="s">
        <v>4070</v>
      </c>
      <c r="B124" s="2" t="s">
        <v>4071</v>
      </c>
      <c r="C124" s="2" t="s">
        <v>4005</v>
      </c>
      <c r="D124" s="2"/>
    </row>
    <row r="125" spans="1:4" ht="12.75" x14ac:dyDescent="0.2">
      <c r="A125" s="2" t="s">
        <v>4072</v>
      </c>
      <c r="B125" s="2" t="s">
        <v>4073</v>
      </c>
      <c r="C125" s="2" t="s">
        <v>4005</v>
      </c>
      <c r="D125" s="2"/>
    </row>
    <row r="126" spans="1:4" ht="12.75" x14ac:dyDescent="0.2">
      <c r="A126" s="2" t="s">
        <v>4074</v>
      </c>
      <c r="B126" s="2" t="s">
        <v>4075</v>
      </c>
      <c r="C126" s="2" t="s">
        <v>4005</v>
      </c>
      <c r="D126" s="2"/>
    </row>
    <row r="127" spans="1:4" ht="12.75" x14ac:dyDescent="0.2">
      <c r="A127" s="2" t="s">
        <v>4076</v>
      </c>
      <c r="B127" s="2" t="s">
        <v>4077</v>
      </c>
      <c r="C127" s="2" t="s">
        <v>4005</v>
      </c>
      <c r="D127" s="2"/>
    </row>
    <row r="128" spans="1:4" ht="12.75" x14ac:dyDescent="0.2">
      <c r="A128" s="2" t="s">
        <v>4078</v>
      </c>
      <c r="B128" s="2" t="s">
        <v>4079</v>
      </c>
      <c r="C128" s="2" t="s">
        <v>4005</v>
      </c>
      <c r="D128" s="2"/>
    </row>
    <row r="129" spans="1:4" ht="12.75" x14ac:dyDescent="0.2">
      <c r="A129" s="2" t="s">
        <v>4080</v>
      </c>
      <c r="B129" s="2" t="s">
        <v>4081</v>
      </c>
      <c r="C129" s="2" t="s">
        <v>4005</v>
      </c>
      <c r="D129" s="2"/>
    </row>
    <row r="130" spans="1:4" ht="12.75" x14ac:dyDescent="0.2">
      <c r="A130" s="2" t="s">
        <v>4082</v>
      </c>
      <c r="B130" s="2" t="s">
        <v>4083</v>
      </c>
      <c r="C130" s="2" t="s">
        <v>4005</v>
      </c>
      <c r="D130" s="2"/>
    </row>
    <row r="131" spans="1:4" ht="12.75" x14ac:dyDescent="0.2">
      <c r="A131" s="2" t="s">
        <v>4084</v>
      </c>
      <c r="B131" s="2" t="s">
        <v>4085</v>
      </c>
      <c r="C131" s="2" t="s">
        <v>4005</v>
      </c>
      <c r="D131" s="2"/>
    </row>
    <row r="132" spans="1:4" ht="12.75" x14ac:dyDescent="0.2">
      <c r="A132" s="2" t="s">
        <v>4086</v>
      </c>
      <c r="B132" s="2" t="s">
        <v>4087</v>
      </c>
      <c r="C132" s="2" t="s">
        <v>4005</v>
      </c>
      <c r="D132" s="2"/>
    </row>
    <row r="133" spans="1:4" ht="12.75" x14ac:dyDescent="0.2">
      <c r="A133" s="2" t="s">
        <v>4088</v>
      </c>
      <c r="B133" s="2" t="s">
        <v>24459</v>
      </c>
      <c r="C133" s="2" t="s">
        <v>4005</v>
      </c>
      <c r="D133" s="2"/>
    </row>
    <row r="134" spans="1:4" ht="12.75" x14ac:dyDescent="0.2">
      <c r="A134" s="2" t="s">
        <v>4089</v>
      </c>
      <c r="B134" s="2" t="s">
        <v>4090</v>
      </c>
      <c r="C134" s="2" t="s">
        <v>4005</v>
      </c>
      <c r="D134" s="2"/>
    </row>
    <row r="135" spans="1:4" ht="12.75" x14ac:dyDescent="0.2">
      <c r="A135" s="2" t="s">
        <v>24460</v>
      </c>
      <c r="B135" s="2" t="s">
        <v>24461</v>
      </c>
      <c r="C135" s="2" t="s">
        <v>4005</v>
      </c>
      <c r="D135" s="2"/>
    </row>
    <row r="136" spans="1:4" ht="12.75" x14ac:dyDescent="0.2">
      <c r="A136" s="2" t="s">
        <v>24462</v>
      </c>
      <c r="B136" s="2" t="s">
        <v>24463</v>
      </c>
      <c r="C136" s="2" t="s">
        <v>4005</v>
      </c>
      <c r="D136" s="2"/>
    </row>
    <row r="137" spans="1:4" ht="12.75" x14ac:dyDescent="0.2">
      <c r="A137" s="2" t="s">
        <v>24464</v>
      </c>
      <c r="B137" s="2" t="s">
        <v>24465</v>
      </c>
      <c r="C137" s="2" t="s">
        <v>4005</v>
      </c>
      <c r="D137" s="2"/>
    </row>
    <row r="138" spans="1:4" ht="12.75" x14ac:dyDescent="0.2">
      <c r="A138" s="2" t="s">
        <v>4091</v>
      </c>
      <c r="B138" s="2" t="s">
        <v>4092</v>
      </c>
      <c r="C138" s="2" t="s">
        <v>4005</v>
      </c>
      <c r="D138" s="2"/>
    </row>
    <row r="139" spans="1:4" ht="12.75" x14ac:dyDescent="0.2">
      <c r="A139" s="2" t="s">
        <v>4093</v>
      </c>
      <c r="B139" s="2" t="s">
        <v>4094</v>
      </c>
      <c r="C139" s="2" t="s">
        <v>4005</v>
      </c>
      <c r="D139" s="2"/>
    </row>
    <row r="140" spans="1:4" ht="12.75" x14ac:dyDescent="0.2">
      <c r="A140" s="2" t="s">
        <v>4095</v>
      </c>
      <c r="B140" s="2" t="s">
        <v>4096</v>
      </c>
      <c r="C140" s="2" t="s">
        <v>4005</v>
      </c>
      <c r="D140" s="2"/>
    </row>
    <row r="141" spans="1:4" ht="12.75" x14ac:dyDescent="0.2">
      <c r="A141" s="2" t="s">
        <v>4097</v>
      </c>
      <c r="B141" s="2" t="s">
        <v>4098</v>
      </c>
      <c r="C141" s="2" t="s">
        <v>4005</v>
      </c>
      <c r="D141" s="2"/>
    </row>
    <row r="142" spans="1:4" ht="12.75" x14ac:dyDescent="0.2">
      <c r="A142" s="2" t="s">
        <v>4099</v>
      </c>
      <c r="B142" s="2" t="s">
        <v>4100</v>
      </c>
      <c r="C142" s="2" t="s">
        <v>4005</v>
      </c>
      <c r="D142" s="2"/>
    </row>
    <row r="143" spans="1:4" ht="12.75" x14ac:dyDescent="0.2">
      <c r="A143" s="2" t="s">
        <v>4101</v>
      </c>
      <c r="B143" s="2" t="s">
        <v>4102</v>
      </c>
      <c r="C143" s="2" t="s">
        <v>4005</v>
      </c>
      <c r="D143" s="2"/>
    </row>
    <row r="144" spans="1:4" ht="12.75" x14ac:dyDescent="0.2">
      <c r="A144" s="2" t="s">
        <v>4103</v>
      </c>
      <c r="B144" s="2" t="s">
        <v>4104</v>
      </c>
      <c r="C144" s="2" t="s">
        <v>4005</v>
      </c>
      <c r="D144" s="2"/>
    </row>
    <row r="145" spans="1:4" ht="12.75" x14ac:dyDescent="0.2">
      <c r="A145" s="2" t="s">
        <v>4105</v>
      </c>
      <c r="B145" s="2" t="s">
        <v>4106</v>
      </c>
      <c r="C145" s="2" t="s">
        <v>4005</v>
      </c>
      <c r="D145" s="2"/>
    </row>
    <row r="146" spans="1:4" ht="12.75" x14ac:dyDescent="0.2">
      <c r="A146" s="2" t="s">
        <v>4107</v>
      </c>
      <c r="B146" s="2" t="s">
        <v>4108</v>
      </c>
      <c r="C146" s="2" t="s">
        <v>4005</v>
      </c>
      <c r="D146" s="2"/>
    </row>
    <row r="147" spans="1:4" ht="12.75" x14ac:dyDescent="0.2">
      <c r="A147" s="2" t="s">
        <v>4109</v>
      </c>
      <c r="B147" s="2" t="s">
        <v>4110</v>
      </c>
      <c r="C147" s="2" t="s">
        <v>4005</v>
      </c>
      <c r="D147" s="2"/>
    </row>
    <row r="148" spans="1:4" ht="12.75" x14ac:dyDescent="0.2">
      <c r="A148" s="2" t="s">
        <v>4111</v>
      </c>
      <c r="B148" s="2" t="s">
        <v>4112</v>
      </c>
      <c r="C148" s="2" t="s">
        <v>4005</v>
      </c>
      <c r="D148" s="2"/>
    </row>
    <row r="149" spans="1:4" ht="12.75" x14ac:dyDescent="0.2">
      <c r="A149" s="2" t="s">
        <v>4113</v>
      </c>
      <c r="B149" s="2" t="s">
        <v>4114</v>
      </c>
      <c r="C149" s="2" t="s">
        <v>4005</v>
      </c>
      <c r="D149" s="2"/>
    </row>
    <row r="150" spans="1:4" ht="12.75" x14ac:dyDescent="0.2">
      <c r="A150" s="2" t="s">
        <v>4115</v>
      </c>
      <c r="B150" s="2" t="s">
        <v>4116</v>
      </c>
      <c r="C150" s="2" t="s">
        <v>4005</v>
      </c>
      <c r="D150" s="2"/>
    </row>
    <row r="151" spans="1:4" ht="12.75" x14ac:dyDescent="0.2">
      <c r="A151" s="2" t="s">
        <v>4117</v>
      </c>
      <c r="B151" s="2" t="s">
        <v>4118</v>
      </c>
      <c r="C151" s="2" t="s">
        <v>4005</v>
      </c>
      <c r="D151" s="2"/>
    </row>
    <row r="152" spans="1:4" ht="12.75" x14ac:dyDescent="0.2">
      <c r="A152" s="2" t="s">
        <v>4119</v>
      </c>
      <c r="B152" s="2" t="s">
        <v>4120</v>
      </c>
      <c r="C152" s="2" t="s">
        <v>4005</v>
      </c>
      <c r="D152" s="2"/>
    </row>
    <row r="153" spans="1:4" ht="12.75" x14ac:dyDescent="0.2">
      <c r="A153" s="2" t="s">
        <v>4121</v>
      </c>
      <c r="B153" s="2" t="s">
        <v>4122</v>
      </c>
      <c r="C153" s="2" t="s">
        <v>4005</v>
      </c>
      <c r="D153" s="2"/>
    </row>
    <row r="154" spans="1:4" ht="12.75" x14ac:dyDescent="0.2">
      <c r="A154" s="2" t="s">
        <v>4123</v>
      </c>
      <c r="B154" s="2" t="s">
        <v>4124</v>
      </c>
      <c r="C154" s="2" t="s">
        <v>4005</v>
      </c>
      <c r="D154" s="2"/>
    </row>
    <row r="155" spans="1:4" ht="12.75" x14ac:dyDescent="0.2">
      <c r="A155" s="2" t="s">
        <v>4125</v>
      </c>
      <c r="B155" s="2" t="s">
        <v>4126</v>
      </c>
      <c r="C155" s="2" t="s">
        <v>4005</v>
      </c>
      <c r="D155" s="2"/>
    </row>
    <row r="156" spans="1:4" ht="12.75" x14ac:dyDescent="0.2">
      <c r="A156" s="2" t="s">
        <v>4127</v>
      </c>
      <c r="B156" s="2" t="s">
        <v>4128</v>
      </c>
      <c r="C156" s="2" t="s">
        <v>4005</v>
      </c>
      <c r="D156" s="2"/>
    </row>
    <row r="157" spans="1:4" ht="12.75" x14ac:dyDescent="0.2">
      <c r="A157" s="2" t="s">
        <v>4129</v>
      </c>
      <c r="B157" s="2" t="s">
        <v>4130</v>
      </c>
      <c r="C157" s="2" t="s">
        <v>4005</v>
      </c>
      <c r="D157" s="2"/>
    </row>
    <row r="158" spans="1:4" ht="12.75" x14ac:dyDescent="0.2">
      <c r="A158" s="2" t="s">
        <v>4131</v>
      </c>
      <c r="B158" s="2" t="s">
        <v>4132</v>
      </c>
      <c r="C158" s="2" t="s">
        <v>4005</v>
      </c>
      <c r="D158" s="2"/>
    </row>
    <row r="159" spans="1:4" ht="12.75" x14ac:dyDescent="0.2">
      <c r="A159" s="2" t="s">
        <v>4133</v>
      </c>
      <c r="B159" s="2" t="s">
        <v>4134</v>
      </c>
      <c r="C159" s="2" t="s">
        <v>4005</v>
      </c>
      <c r="D159" s="2"/>
    </row>
    <row r="160" spans="1:4" ht="12.75" x14ac:dyDescent="0.2">
      <c r="A160" s="2" t="s">
        <v>4135</v>
      </c>
      <c r="B160" s="2" t="s">
        <v>4136</v>
      </c>
      <c r="C160" s="2" t="s">
        <v>4005</v>
      </c>
      <c r="D160" s="2"/>
    </row>
    <row r="161" spans="1:4" ht="12.75" x14ac:dyDescent="0.2">
      <c r="A161" s="2" t="s">
        <v>4137</v>
      </c>
      <c r="B161" s="2" t="s">
        <v>4138</v>
      </c>
      <c r="C161" s="2" t="s">
        <v>4005</v>
      </c>
      <c r="D161" s="2"/>
    </row>
    <row r="162" spans="1:4" ht="12.75" x14ac:dyDescent="0.2">
      <c r="A162" s="2" t="s">
        <v>4139</v>
      </c>
      <c r="B162" s="2" t="s">
        <v>4140</v>
      </c>
      <c r="C162" s="2" t="s">
        <v>4005</v>
      </c>
      <c r="D162" s="2"/>
    </row>
    <row r="163" spans="1:4" ht="12.75" x14ac:dyDescent="0.2">
      <c r="A163" s="2" t="s">
        <v>4141</v>
      </c>
      <c r="B163" s="2" t="s">
        <v>4142</v>
      </c>
      <c r="C163" s="2" t="s">
        <v>4005</v>
      </c>
      <c r="D163" s="2"/>
    </row>
    <row r="164" spans="1:4" ht="12.75" x14ac:dyDescent="0.2">
      <c r="A164" s="2" t="s">
        <v>4143</v>
      </c>
      <c r="B164" s="2" t="s">
        <v>4144</v>
      </c>
      <c r="C164" s="2" t="s">
        <v>4005</v>
      </c>
      <c r="D164" s="2"/>
    </row>
    <row r="165" spans="1:4" ht="12.75" x14ac:dyDescent="0.2">
      <c r="A165" s="2" t="s">
        <v>4145</v>
      </c>
      <c r="B165" s="2" t="s">
        <v>4146</v>
      </c>
      <c r="C165" s="2" t="s">
        <v>4005</v>
      </c>
      <c r="D165" s="2"/>
    </row>
    <row r="166" spans="1:4" ht="12.75" x14ac:dyDescent="0.2">
      <c r="A166" s="2" t="s">
        <v>4147</v>
      </c>
      <c r="B166" s="2" t="s">
        <v>4148</v>
      </c>
      <c r="C166" s="2" t="s">
        <v>4005</v>
      </c>
      <c r="D166" s="2"/>
    </row>
    <row r="167" spans="1:4" ht="12.75" x14ac:dyDescent="0.2">
      <c r="A167" s="2" t="s">
        <v>4149</v>
      </c>
      <c r="B167" s="2" t="s">
        <v>4150</v>
      </c>
      <c r="C167" s="2" t="s">
        <v>4005</v>
      </c>
      <c r="D167" s="2"/>
    </row>
    <row r="168" spans="1:4" ht="12.75" x14ac:dyDescent="0.2">
      <c r="A168" s="2" t="s">
        <v>4151</v>
      </c>
      <c r="B168" s="2" t="s">
        <v>4152</v>
      </c>
      <c r="C168" s="2" t="s">
        <v>4005</v>
      </c>
      <c r="D168" s="2"/>
    </row>
    <row r="169" spans="1:4" ht="12.75" x14ac:dyDescent="0.2">
      <c r="A169" s="2" t="s">
        <v>4153</v>
      </c>
      <c r="B169" s="2" t="s">
        <v>4154</v>
      </c>
      <c r="C169" s="2" t="s">
        <v>4005</v>
      </c>
      <c r="D169" s="2"/>
    </row>
    <row r="170" spans="1:4" ht="12.75" x14ac:dyDescent="0.2">
      <c r="A170" s="2" t="s">
        <v>4155</v>
      </c>
      <c r="B170" s="2" t="s">
        <v>4156</v>
      </c>
      <c r="C170" s="2" t="s">
        <v>4005</v>
      </c>
      <c r="D170" s="2"/>
    </row>
    <row r="171" spans="1:4" ht="12.75" x14ac:dyDescent="0.2">
      <c r="A171" s="2" t="s">
        <v>4157</v>
      </c>
      <c r="B171" s="2" t="s">
        <v>4158</v>
      </c>
      <c r="C171" s="2" t="s">
        <v>4005</v>
      </c>
      <c r="D171" s="2"/>
    </row>
    <row r="172" spans="1:4" ht="12.75" x14ac:dyDescent="0.2">
      <c r="A172" s="2" t="s">
        <v>4159</v>
      </c>
      <c r="B172" s="2" t="s">
        <v>4160</v>
      </c>
      <c r="C172" s="2" t="s">
        <v>4005</v>
      </c>
      <c r="D172" s="2"/>
    </row>
    <row r="173" spans="1:4" ht="12.75" x14ac:dyDescent="0.2">
      <c r="A173" s="2" t="s">
        <v>4161</v>
      </c>
      <c r="B173" s="2" t="s">
        <v>4162</v>
      </c>
      <c r="C173" s="2" t="s">
        <v>4005</v>
      </c>
      <c r="D173" s="2"/>
    </row>
    <row r="174" spans="1:4" ht="12.75" x14ac:dyDescent="0.2">
      <c r="A174" s="2" t="s">
        <v>4163</v>
      </c>
      <c r="B174" s="2" t="s">
        <v>4164</v>
      </c>
      <c r="C174" s="2" t="s">
        <v>4005</v>
      </c>
      <c r="D174" s="2"/>
    </row>
    <row r="175" spans="1:4" ht="12.75" x14ac:dyDescent="0.2">
      <c r="A175" s="2" t="s">
        <v>4165</v>
      </c>
      <c r="B175" s="2" t="s">
        <v>4166</v>
      </c>
      <c r="C175" s="2" t="s">
        <v>4005</v>
      </c>
      <c r="D175" s="2"/>
    </row>
    <row r="176" spans="1:4" ht="12.75" x14ac:dyDescent="0.2">
      <c r="A176" s="2" t="s">
        <v>4167</v>
      </c>
      <c r="B176" s="2" t="s">
        <v>4168</v>
      </c>
      <c r="C176" s="2" t="s">
        <v>4005</v>
      </c>
      <c r="D176" s="2"/>
    </row>
    <row r="177" spans="1:4" ht="12.75" x14ac:dyDescent="0.2">
      <c r="A177" s="2" t="s">
        <v>4169</v>
      </c>
      <c r="B177" s="2" t="s">
        <v>4170</v>
      </c>
      <c r="C177" s="2" t="s">
        <v>4005</v>
      </c>
      <c r="D177" s="2"/>
    </row>
    <row r="178" spans="1:4" ht="12.75" x14ac:dyDescent="0.2">
      <c r="A178" s="2" t="s">
        <v>4171</v>
      </c>
      <c r="B178" s="2" t="s">
        <v>4172</v>
      </c>
      <c r="C178" s="2" t="s">
        <v>4005</v>
      </c>
      <c r="D178" s="2"/>
    </row>
    <row r="179" spans="1:4" ht="12.75" x14ac:dyDescent="0.2">
      <c r="A179" s="2" t="s">
        <v>4171</v>
      </c>
      <c r="B179" s="2" t="s">
        <v>4172</v>
      </c>
      <c r="C179" s="2" t="s">
        <v>4005</v>
      </c>
      <c r="D179" s="2"/>
    </row>
    <row r="180" spans="1:4" ht="12.75" x14ac:dyDescent="0.2">
      <c r="A180" s="2" t="s">
        <v>4173</v>
      </c>
      <c r="B180" s="2" t="s">
        <v>4174</v>
      </c>
      <c r="C180" s="2" t="s">
        <v>4005</v>
      </c>
      <c r="D180" s="2"/>
    </row>
    <row r="181" spans="1:4" ht="12.75" x14ac:dyDescent="0.2">
      <c r="A181" s="2" t="s">
        <v>4175</v>
      </c>
      <c r="B181" s="2" t="s">
        <v>4176</v>
      </c>
      <c r="C181" s="2" t="s">
        <v>4005</v>
      </c>
      <c r="D181" s="2"/>
    </row>
    <row r="182" spans="1:4" ht="12.75" x14ac:dyDescent="0.2">
      <c r="A182" s="2" t="s">
        <v>4177</v>
      </c>
      <c r="B182" s="2" t="s">
        <v>4178</v>
      </c>
      <c r="C182" s="2" t="s">
        <v>4005</v>
      </c>
      <c r="D182" s="2"/>
    </row>
    <row r="183" spans="1:4" ht="12.75" x14ac:dyDescent="0.2">
      <c r="A183" s="2" t="s">
        <v>4179</v>
      </c>
      <c r="B183" s="2" t="s">
        <v>4180</v>
      </c>
      <c r="C183" s="2" t="s">
        <v>4005</v>
      </c>
      <c r="D183" s="2"/>
    </row>
    <row r="184" spans="1:4" ht="12.75" x14ac:dyDescent="0.2">
      <c r="A184" s="2" t="s">
        <v>4181</v>
      </c>
      <c r="B184" s="2" t="s">
        <v>4182</v>
      </c>
      <c r="C184" s="2" t="s">
        <v>4005</v>
      </c>
      <c r="D184" s="2"/>
    </row>
    <row r="185" spans="1:4" ht="12.75" x14ac:dyDescent="0.2">
      <c r="A185" s="2" t="s">
        <v>4183</v>
      </c>
      <c r="B185" s="2" t="s">
        <v>4184</v>
      </c>
      <c r="C185" s="2" t="s">
        <v>4005</v>
      </c>
      <c r="D185" s="2"/>
    </row>
    <row r="186" spans="1:4" ht="12.75" x14ac:dyDescent="0.2">
      <c r="A186" s="2" t="s">
        <v>4185</v>
      </c>
      <c r="B186" s="2" t="s">
        <v>4186</v>
      </c>
      <c r="C186" s="2" t="s">
        <v>4005</v>
      </c>
      <c r="D186" s="2"/>
    </row>
    <row r="187" spans="1:4" ht="12.75" x14ac:dyDescent="0.2">
      <c r="A187" s="2" t="s">
        <v>4187</v>
      </c>
      <c r="B187" s="2" t="s">
        <v>4188</v>
      </c>
      <c r="C187" s="2" t="s">
        <v>4005</v>
      </c>
      <c r="D187" s="2"/>
    </row>
    <row r="188" spans="1:4" ht="12.75" x14ac:dyDescent="0.2">
      <c r="A188" s="2" t="s">
        <v>4189</v>
      </c>
      <c r="B188" s="2" t="s">
        <v>4190</v>
      </c>
      <c r="C188" s="2" t="s">
        <v>4005</v>
      </c>
      <c r="D188" s="2"/>
    </row>
    <row r="189" spans="1:4" ht="12.75" x14ac:dyDescent="0.2">
      <c r="A189" s="2" t="s">
        <v>4191</v>
      </c>
      <c r="B189" s="2" t="s">
        <v>4192</v>
      </c>
      <c r="C189" s="2" t="s">
        <v>4005</v>
      </c>
      <c r="D189" s="2"/>
    </row>
    <row r="190" spans="1:4" ht="12.75" x14ac:dyDescent="0.2">
      <c r="A190" s="2" t="s">
        <v>4193</v>
      </c>
      <c r="B190" s="2" t="s">
        <v>4194</v>
      </c>
      <c r="C190" s="2" t="s">
        <v>4005</v>
      </c>
      <c r="D190" s="2"/>
    </row>
    <row r="191" spans="1:4" ht="12.75" x14ac:dyDescent="0.2">
      <c r="A191" s="2" t="s">
        <v>4195</v>
      </c>
      <c r="B191" s="2" t="s">
        <v>4196</v>
      </c>
      <c r="C191" s="2" t="s">
        <v>4005</v>
      </c>
      <c r="D191" s="2"/>
    </row>
    <row r="192" spans="1:4" ht="12.75" x14ac:dyDescent="0.2">
      <c r="A192" s="2" t="s">
        <v>4197</v>
      </c>
      <c r="B192" s="2" t="s">
        <v>4198</v>
      </c>
      <c r="C192" s="2" t="s">
        <v>4005</v>
      </c>
      <c r="D192" s="2"/>
    </row>
    <row r="193" spans="1:4" ht="12.75" x14ac:dyDescent="0.2">
      <c r="A193" s="2" t="s">
        <v>4199</v>
      </c>
      <c r="B193" s="2" t="s">
        <v>4200</v>
      </c>
      <c r="C193" s="2" t="s">
        <v>4005</v>
      </c>
      <c r="D193" s="2"/>
    </row>
    <row r="194" spans="1:4" ht="12.75" x14ac:dyDescent="0.2">
      <c r="A194" s="2" t="s">
        <v>4201</v>
      </c>
      <c r="B194" s="2" t="s">
        <v>4202</v>
      </c>
      <c r="C194" s="2" t="s">
        <v>4005</v>
      </c>
      <c r="D194" s="2"/>
    </row>
    <row r="195" spans="1:4" ht="12.75" x14ac:dyDescent="0.2">
      <c r="A195" s="2" t="s">
        <v>4203</v>
      </c>
      <c r="B195" s="2" t="s">
        <v>4204</v>
      </c>
      <c r="C195" s="2" t="s">
        <v>4005</v>
      </c>
      <c r="D195" s="2"/>
    </row>
    <row r="196" spans="1:4" ht="12.75" x14ac:dyDescent="0.2">
      <c r="A196" s="2" t="s">
        <v>10448</v>
      </c>
      <c r="B196" s="2" t="s">
        <v>10449</v>
      </c>
      <c r="C196" s="2" t="s">
        <v>1436</v>
      </c>
      <c r="D196" s="2"/>
    </row>
    <row r="197" spans="1:4" ht="12.75" x14ac:dyDescent="0.2">
      <c r="A197" s="2" t="s">
        <v>10450</v>
      </c>
      <c r="B197" s="2" t="s">
        <v>10451</v>
      </c>
      <c r="C197" s="2" t="s">
        <v>1436</v>
      </c>
      <c r="D197" s="2"/>
    </row>
    <row r="198" spans="1:4" ht="12.75" x14ac:dyDescent="0.2">
      <c r="A198" s="2" t="s">
        <v>10452</v>
      </c>
      <c r="B198" s="2" t="s">
        <v>10453</v>
      </c>
      <c r="C198" s="2" t="s">
        <v>1436</v>
      </c>
      <c r="D198" s="2"/>
    </row>
    <row r="199" spans="1:4" ht="12.75" x14ac:dyDescent="0.2">
      <c r="A199" s="2" t="s">
        <v>10454</v>
      </c>
      <c r="B199" s="2" t="s">
        <v>10455</v>
      </c>
      <c r="C199" s="2" t="s">
        <v>1436</v>
      </c>
      <c r="D199" s="2"/>
    </row>
    <row r="200" spans="1:4" ht="12.75" x14ac:dyDescent="0.2">
      <c r="A200" s="2" t="s">
        <v>10456</v>
      </c>
      <c r="B200" s="2" t="s">
        <v>10457</v>
      </c>
      <c r="C200" s="2" t="s">
        <v>1436</v>
      </c>
      <c r="D200" s="2"/>
    </row>
    <row r="201" spans="1:4" ht="12.75" x14ac:dyDescent="0.2">
      <c r="A201" s="2" t="s">
        <v>10458</v>
      </c>
      <c r="B201" s="2" t="s">
        <v>10459</v>
      </c>
      <c r="C201" s="2" t="s">
        <v>1436</v>
      </c>
      <c r="D201" s="2"/>
    </row>
    <row r="202" spans="1:4" ht="12.75" x14ac:dyDescent="0.2">
      <c r="A202" s="2" t="s">
        <v>10460</v>
      </c>
      <c r="B202" s="2" t="s">
        <v>10461</v>
      </c>
      <c r="C202" s="2" t="s">
        <v>1436</v>
      </c>
      <c r="D202" s="2"/>
    </row>
    <row r="203" spans="1:4" ht="12.75" x14ac:dyDescent="0.2">
      <c r="A203" s="2" t="s">
        <v>10462</v>
      </c>
      <c r="B203" s="2" t="s">
        <v>10463</v>
      </c>
      <c r="C203" s="2" t="s">
        <v>1436</v>
      </c>
      <c r="D203" s="2"/>
    </row>
    <row r="204" spans="1:4" ht="12.75" x14ac:dyDescent="0.2">
      <c r="A204" s="2" t="s">
        <v>10464</v>
      </c>
      <c r="B204" s="2" t="s">
        <v>10465</v>
      </c>
      <c r="C204" s="2" t="s">
        <v>1436</v>
      </c>
      <c r="D204" s="2"/>
    </row>
    <row r="205" spans="1:4" ht="12.75" x14ac:dyDescent="0.2">
      <c r="A205" s="2" t="s">
        <v>15179</v>
      </c>
      <c r="B205" s="2" t="s">
        <v>15180</v>
      </c>
      <c r="C205" s="2" t="s">
        <v>383</v>
      </c>
      <c r="D205" s="2"/>
    </row>
    <row r="206" spans="1:4" ht="12.75" x14ac:dyDescent="0.2">
      <c r="A206" s="2" t="s">
        <v>15181</v>
      </c>
      <c r="B206" s="2" t="s">
        <v>383</v>
      </c>
      <c r="C206" s="2" t="s">
        <v>383</v>
      </c>
      <c r="D206" s="2"/>
    </row>
    <row r="207" spans="1:4" ht="12.75" x14ac:dyDescent="0.2">
      <c r="A207" s="2" t="s">
        <v>15182</v>
      </c>
      <c r="B207" s="2" t="s">
        <v>15183</v>
      </c>
      <c r="C207" s="2" t="s">
        <v>383</v>
      </c>
      <c r="D207" s="2"/>
    </row>
    <row r="208" spans="1:4" ht="12.75" x14ac:dyDescent="0.2">
      <c r="A208" s="2" t="s">
        <v>15184</v>
      </c>
      <c r="B208" s="2" t="s">
        <v>15185</v>
      </c>
      <c r="C208" s="2" t="s">
        <v>383</v>
      </c>
      <c r="D208" s="2"/>
    </row>
    <row r="209" spans="1:4" ht="12.75" x14ac:dyDescent="0.2">
      <c r="A209" s="2" t="s">
        <v>15186</v>
      </c>
      <c r="B209" s="2" t="s">
        <v>15187</v>
      </c>
      <c r="C209" s="2" t="s">
        <v>383</v>
      </c>
      <c r="D209" s="2"/>
    </row>
    <row r="210" spans="1:4" ht="12.75" x14ac:dyDescent="0.2">
      <c r="A210" s="2" t="s">
        <v>15188</v>
      </c>
      <c r="B210" s="2" t="s">
        <v>15189</v>
      </c>
      <c r="C210" s="2" t="s">
        <v>383</v>
      </c>
      <c r="D210" s="2"/>
    </row>
    <row r="211" spans="1:4" ht="12.75" x14ac:dyDescent="0.2">
      <c r="A211" s="2" t="s">
        <v>15190</v>
      </c>
      <c r="B211" s="2" t="s">
        <v>15191</v>
      </c>
      <c r="C211" s="2" t="s">
        <v>383</v>
      </c>
      <c r="D211" s="2"/>
    </row>
    <row r="212" spans="1:4" ht="12.75" x14ac:dyDescent="0.2">
      <c r="A212" s="2" t="s">
        <v>24466</v>
      </c>
      <c r="B212" s="2" t="s">
        <v>24467</v>
      </c>
      <c r="C212" s="2" t="s">
        <v>383</v>
      </c>
      <c r="D212" s="2"/>
    </row>
    <row r="213" spans="1:4" ht="12.75" x14ac:dyDescent="0.2">
      <c r="A213" s="2" t="s">
        <v>24468</v>
      </c>
      <c r="B213" s="2" t="s">
        <v>24469</v>
      </c>
      <c r="C213" s="2" t="s">
        <v>383</v>
      </c>
      <c r="D213" s="2"/>
    </row>
    <row r="214" spans="1:4" ht="12.75" x14ac:dyDescent="0.2">
      <c r="A214" s="2" t="s">
        <v>24470</v>
      </c>
      <c r="B214" s="2" t="s">
        <v>24471</v>
      </c>
      <c r="C214" s="2" t="s">
        <v>383</v>
      </c>
      <c r="D214" s="2"/>
    </row>
    <row r="215" spans="1:4" ht="12.75" x14ac:dyDescent="0.2">
      <c r="A215" s="2" t="s">
        <v>24472</v>
      </c>
      <c r="B215" s="2" t="s">
        <v>24473</v>
      </c>
      <c r="C215" s="2" t="s">
        <v>383</v>
      </c>
      <c r="D215" s="2"/>
    </row>
    <row r="216" spans="1:4" ht="12.75" x14ac:dyDescent="0.2">
      <c r="A216" s="2" t="s">
        <v>24474</v>
      </c>
      <c r="B216" s="2" t="s">
        <v>24475</v>
      </c>
      <c r="C216" s="2" t="s">
        <v>383</v>
      </c>
      <c r="D216" s="2"/>
    </row>
    <row r="217" spans="1:4" ht="12.75" x14ac:dyDescent="0.2">
      <c r="A217" s="2" t="s">
        <v>24476</v>
      </c>
      <c r="B217" s="2" t="s">
        <v>24477</v>
      </c>
      <c r="C217" s="2" t="s">
        <v>383</v>
      </c>
      <c r="D217" s="2"/>
    </row>
    <row r="218" spans="1:4" ht="12.75" x14ac:dyDescent="0.2">
      <c r="A218" s="2" t="s">
        <v>24478</v>
      </c>
      <c r="B218" s="2" t="s">
        <v>24479</v>
      </c>
      <c r="C218" s="2" t="s">
        <v>383</v>
      </c>
      <c r="D218" s="2"/>
    </row>
    <row r="219" spans="1:4" ht="12.75" x14ac:dyDescent="0.2">
      <c r="A219" s="2" t="s">
        <v>15192</v>
      </c>
      <c r="B219" s="2" t="s">
        <v>15193</v>
      </c>
      <c r="C219" s="2" t="s">
        <v>383</v>
      </c>
      <c r="D219" s="2"/>
    </row>
    <row r="220" spans="1:4" ht="12.75" x14ac:dyDescent="0.2">
      <c r="A220" s="2" t="s">
        <v>15194</v>
      </c>
      <c r="B220" s="2" t="s">
        <v>15195</v>
      </c>
      <c r="C220" s="2" t="s">
        <v>383</v>
      </c>
      <c r="D220" s="2"/>
    </row>
    <row r="221" spans="1:4" ht="12.75" x14ac:dyDescent="0.2">
      <c r="A221" s="2" t="s">
        <v>24480</v>
      </c>
      <c r="B221" s="2" t="s">
        <v>24481</v>
      </c>
      <c r="C221" s="2" t="s">
        <v>24482</v>
      </c>
      <c r="D221" s="2"/>
    </row>
    <row r="222" spans="1:4" ht="12.75" x14ac:dyDescent="0.2">
      <c r="A222" s="2" t="s">
        <v>4205</v>
      </c>
      <c r="B222" s="2" t="s">
        <v>4206</v>
      </c>
      <c r="C222" s="2" t="s">
        <v>700</v>
      </c>
      <c r="D222" s="2"/>
    </row>
    <row r="223" spans="1:4" ht="12.75" x14ac:dyDescent="0.2">
      <c r="A223" s="2" t="s">
        <v>4207</v>
      </c>
      <c r="B223" s="2" t="s">
        <v>4208</v>
      </c>
      <c r="C223" s="2" t="s">
        <v>700</v>
      </c>
      <c r="D223" s="2"/>
    </row>
    <row r="224" spans="1:4" ht="12.75" x14ac:dyDescent="0.2">
      <c r="A224" s="2" t="s">
        <v>4209</v>
      </c>
      <c r="B224" s="2" t="s">
        <v>4210</v>
      </c>
      <c r="C224" s="2" t="s">
        <v>700</v>
      </c>
      <c r="D224" s="2"/>
    </row>
    <row r="225" spans="1:4" ht="12.75" x14ac:dyDescent="0.2">
      <c r="A225" s="2" t="s">
        <v>4211</v>
      </c>
      <c r="B225" s="2" t="s">
        <v>4212</v>
      </c>
      <c r="C225" s="2" t="s">
        <v>700</v>
      </c>
      <c r="D225" s="2"/>
    </row>
    <row r="226" spans="1:4" ht="12.75" x14ac:dyDescent="0.2">
      <c r="A226" s="2" t="s">
        <v>4213</v>
      </c>
      <c r="B226" s="2" t="s">
        <v>4214</v>
      </c>
      <c r="C226" s="2" t="s">
        <v>700</v>
      </c>
      <c r="D226" s="2"/>
    </row>
    <row r="227" spans="1:4" ht="12.75" x14ac:dyDescent="0.2">
      <c r="A227" s="2" t="s">
        <v>4215</v>
      </c>
      <c r="B227" s="2" t="s">
        <v>4216</v>
      </c>
      <c r="C227" s="2" t="s">
        <v>700</v>
      </c>
      <c r="D227" s="2"/>
    </row>
    <row r="228" spans="1:4" ht="12.75" x14ac:dyDescent="0.2">
      <c r="A228" s="2" t="s">
        <v>4217</v>
      </c>
      <c r="B228" s="2" t="s">
        <v>4218</v>
      </c>
      <c r="C228" s="2" t="s">
        <v>700</v>
      </c>
      <c r="D228" s="2"/>
    </row>
    <row r="229" spans="1:4" ht="12.75" x14ac:dyDescent="0.2">
      <c r="A229" s="2" t="s">
        <v>4219</v>
      </c>
      <c r="B229" s="2" t="s">
        <v>4220</v>
      </c>
      <c r="C229" s="2" t="s">
        <v>700</v>
      </c>
      <c r="D229" s="2"/>
    </row>
    <row r="230" spans="1:4" ht="12.75" x14ac:dyDescent="0.2">
      <c r="A230" s="2" t="s">
        <v>4221</v>
      </c>
      <c r="B230" s="2" t="s">
        <v>4222</v>
      </c>
      <c r="C230" s="2" t="s">
        <v>700</v>
      </c>
      <c r="D230" s="2"/>
    </row>
    <row r="231" spans="1:4" ht="12.75" x14ac:dyDescent="0.2">
      <c r="A231" s="2" t="s">
        <v>4223</v>
      </c>
      <c r="B231" s="2" t="s">
        <v>4224</v>
      </c>
      <c r="C231" s="2" t="s">
        <v>700</v>
      </c>
      <c r="D231" s="2"/>
    </row>
    <row r="232" spans="1:4" ht="12.75" x14ac:dyDescent="0.2">
      <c r="A232" s="2" t="s">
        <v>4225</v>
      </c>
      <c r="B232" s="2" t="s">
        <v>4226</v>
      </c>
      <c r="C232" s="2" t="s">
        <v>700</v>
      </c>
      <c r="D232" s="2"/>
    </row>
    <row r="233" spans="1:4" ht="12.75" x14ac:dyDescent="0.2">
      <c r="A233" s="2" t="s">
        <v>4227</v>
      </c>
      <c r="B233" s="2" t="s">
        <v>4228</v>
      </c>
      <c r="C233" s="2" t="s">
        <v>700</v>
      </c>
      <c r="D233" s="2"/>
    </row>
    <row r="234" spans="1:4" ht="12.75" x14ac:dyDescent="0.2">
      <c r="A234" s="2" t="s">
        <v>4229</v>
      </c>
      <c r="B234" s="2" t="s">
        <v>4230</v>
      </c>
      <c r="C234" s="2" t="s">
        <v>700</v>
      </c>
      <c r="D234" s="2"/>
    </row>
    <row r="235" spans="1:4" ht="12.75" x14ac:dyDescent="0.2">
      <c r="A235" s="2" t="s">
        <v>4231</v>
      </c>
      <c r="B235" s="2" t="s">
        <v>4232</v>
      </c>
      <c r="C235" s="2" t="s">
        <v>700</v>
      </c>
      <c r="D235" s="2"/>
    </row>
    <row r="236" spans="1:4" ht="12.75" x14ac:dyDescent="0.2">
      <c r="A236" s="2" t="s">
        <v>4233</v>
      </c>
      <c r="B236" s="2" t="s">
        <v>4234</v>
      </c>
      <c r="C236" s="2" t="s">
        <v>700</v>
      </c>
      <c r="D236" s="2"/>
    </row>
    <row r="237" spans="1:4" ht="12.75" x14ac:dyDescent="0.2">
      <c r="A237" s="2" t="s">
        <v>4235</v>
      </c>
      <c r="B237" s="2" t="s">
        <v>4236</v>
      </c>
      <c r="C237" s="2" t="s">
        <v>700</v>
      </c>
      <c r="D237" s="2"/>
    </row>
    <row r="238" spans="1:4" ht="12.75" x14ac:dyDescent="0.2">
      <c r="A238" s="2" t="s">
        <v>4237</v>
      </c>
      <c r="B238" s="2" t="s">
        <v>4238</v>
      </c>
      <c r="C238" s="2" t="s">
        <v>700</v>
      </c>
      <c r="D238" s="2"/>
    </row>
    <row r="239" spans="1:4" ht="12.75" x14ac:dyDescent="0.2">
      <c r="A239" s="2" t="s">
        <v>4239</v>
      </c>
      <c r="B239" s="2" t="s">
        <v>4240</v>
      </c>
      <c r="C239" s="2" t="s">
        <v>700</v>
      </c>
      <c r="D239" s="2"/>
    </row>
    <row r="240" spans="1:4" ht="12.75" x14ac:dyDescent="0.2">
      <c r="A240" s="2" t="s">
        <v>4241</v>
      </c>
      <c r="B240" s="2" t="s">
        <v>4242</v>
      </c>
      <c r="C240" s="2" t="s">
        <v>700</v>
      </c>
      <c r="D240" s="2"/>
    </row>
    <row r="241" spans="1:4" ht="12.75" x14ac:dyDescent="0.2">
      <c r="A241" s="2" t="s">
        <v>4243</v>
      </c>
      <c r="B241" s="2" t="s">
        <v>4244</v>
      </c>
      <c r="C241" s="2" t="s">
        <v>700</v>
      </c>
      <c r="D241" s="2"/>
    </row>
    <row r="242" spans="1:4" ht="12.75" x14ac:dyDescent="0.2">
      <c r="A242" s="2" t="s">
        <v>4245</v>
      </c>
      <c r="B242" s="2" t="s">
        <v>4246</v>
      </c>
      <c r="C242" s="2" t="s">
        <v>700</v>
      </c>
      <c r="D242" s="2"/>
    </row>
    <row r="243" spans="1:4" ht="12.75" x14ac:dyDescent="0.2">
      <c r="A243" s="2" t="s">
        <v>4247</v>
      </c>
      <c r="B243" s="2" t="s">
        <v>4248</v>
      </c>
      <c r="C243" s="2" t="s">
        <v>700</v>
      </c>
      <c r="D243" s="2"/>
    </row>
    <row r="244" spans="1:4" ht="12.75" x14ac:dyDescent="0.2">
      <c r="A244" s="2" t="s">
        <v>4249</v>
      </c>
      <c r="B244" s="2" t="s">
        <v>4250</v>
      </c>
      <c r="C244" s="2" t="s">
        <v>700</v>
      </c>
      <c r="D244" s="2"/>
    </row>
    <row r="245" spans="1:4" ht="12.75" x14ac:dyDescent="0.2">
      <c r="A245" s="2" t="s">
        <v>4251</v>
      </c>
      <c r="B245" s="2" t="s">
        <v>4252</v>
      </c>
      <c r="C245" s="2" t="s">
        <v>700</v>
      </c>
      <c r="D245" s="2"/>
    </row>
    <row r="246" spans="1:4" ht="12.75" x14ac:dyDescent="0.2">
      <c r="A246" s="2" t="s">
        <v>4253</v>
      </c>
      <c r="B246" s="2" t="s">
        <v>4254</v>
      </c>
      <c r="C246" s="2" t="s">
        <v>700</v>
      </c>
      <c r="D246" s="2"/>
    </row>
    <row r="247" spans="1:4" ht="12.75" x14ac:dyDescent="0.2">
      <c r="A247" s="2" t="s">
        <v>4255</v>
      </c>
      <c r="B247" s="2" t="s">
        <v>4256</v>
      </c>
      <c r="C247" s="2" t="s">
        <v>705</v>
      </c>
      <c r="D247" s="2"/>
    </row>
    <row r="248" spans="1:4" ht="12.75" x14ac:dyDescent="0.2">
      <c r="A248" s="2" t="s">
        <v>4257</v>
      </c>
      <c r="B248" s="2" t="s">
        <v>4258</v>
      </c>
      <c r="C248" s="2" t="s">
        <v>705</v>
      </c>
      <c r="D248" s="2"/>
    </row>
    <row r="249" spans="1:4" ht="12.75" x14ac:dyDescent="0.2">
      <c r="A249" s="2" t="s">
        <v>4259</v>
      </c>
      <c r="B249" s="2" t="s">
        <v>4260</v>
      </c>
      <c r="C249" s="2" t="s">
        <v>705</v>
      </c>
      <c r="D249" s="2"/>
    </row>
    <row r="250" spans="1:4" ht="12.75" x14ac:dyDescent="0.2">
      <c r="A250" s="2" t="s">
        <v>4261</v>
      </c>
      <c r="B250" s="2" t="s">
        <v>4262</v>
      </c>
      <c r="C250" s="2" t="s">
        <v>705</v>
      </c>
      <c r="D250" s="2"/>
    </row>
    <row r="251" spans="1:4" ht="12.75" x14ac:dyDescent="0.2">
      <c r="A251" s="2" t="s">
        <v>4263</v>
      </c>
      <c r="B251" s="2" t="s">
        <v>4264</v>
      </c>
      <c r="C251" s="2" t="s">
        <v>705</v>
      </c>
      <c r="D251" s="2"/>
    </row>
    <row r="252" spans="1:4" ht="12.75" x14ac:dyDescent="0.2">
      <c r="A252" s="2" t="s">
        <v>4265</v>
      </c>
      <c r="B252" s="2" t="s">
        <v>4266</v>
      </c>
      <c r="C252" s="2" t="s">
        <v>705</v>
      </c>
      <c r="D252" s="2"/>
    </row>
    <row r="253" spans="1:4" ht="12.75" x14ac:dyDescent="0.2">
      <c r="A253" s="2" t="s">
        <v>4267</v>
      </c>
      <c r="B253" s="2" t="s">
        <v>4268</v>
      </c>
      <c r="C253" s="2" t="s">
        <v>705</v>
      </c>
      <c r="D253" s="2"/>
    </row>
    <row r="254" spans="1:4" ht="12.75" x14ac:dyDescent="0.2">
      <c r="A254" s="2" t="s">
        <v>4269</v>
      </c>
      <c r="B254" s="2" t="s">
        <v>4270</v>
      </c>
      <c r="C254" s="2" t="s">
        <v>705</v>
      </c>
      <c r="D254" s="2"/>
    </row>
    <row r="255" spans="1:4" ht="12.75" x14ac:dyDescent="0.2">
      <c r="A255" s="2" t="s">
        <v>4271</v>
      </c>
      <c r="B255" s="2" t="s">
        <v>4272</v>
      </c>
      <c r="C255" s="2" t="s">
        <v>705</v>
      </c>
      <c r="D255" s="2"/>
    </row>
    <row r="256" spans="1:4" ht="12.75" x14ac:dyDescent="0.2">
      <c r="A256" s="2" t="s">
        <v>4273</v>
      </c>
      <c r="B256" s="2" t="s">
        <v>4274</v>
      </c>
      <c r="C256" s="2" t="s">
        <v>705</v>
      </c>
      <c r="D256" s="2"/>
    </row>
    <row r="257" spans="1:4" ht="12.75" x14ac:dyDescent="0.2">
      <c r="A257" s="2" t="s">
        <v>4275</v>
      </c>
      <c r="B257" s="2" t="s">
        <v>4276</v>
      </c>
      <c r="C257" s="2" t="s">
        <v>705</v>
      </c>
      <c r="D257" s="2"/>
    </row>
    <row r="258" spans="1:4" ht="12.75" x14ac:dyDescent="0.2">
      <c r="A258" s="2" t="s">
        <v>4277</v>
      </c>
      <c r="B258" s="2" t="s">
        <v>4278</v>
      </c>
      <c r="C258" s="2" t="s">
        <v>705</v>
      </c>
      <c r="D258" s="2"/>
    </row>
    <row r="259" spans="1:4" ht="12.75" x14ac:dyDescent="0.2">
      <c r="A259" s="2" t="s">
        <v>4279</v>
      </c>
      <c r="B259" s="2" t="s">
        <v>4280</v>
      </c>
      <c r="C259" s="2" t="s">
        <v>705</v>
      </c>
      <c r="D259" s="2"/>
    </row>
    <row r="260" spans="1:4" ht="12.75" x14ac:dyDescent="0.2">
      <c r="A260" s="2" t="s">
        <v>4281</v>
      </c>
      <c r="B260" s="2" t="s">
        <v>4282</v>
      </c>
      <c r="C260" s="2" t="s">
        <v>705</v>
      </c>
      <c r="D260" s="2"/>
    </row>
    <row r="261" spans="1:4" ht="12.75" x14ac:dyDescent="0.2">
      <c r="A261" s="2" t="s">
        <v>4283</v>
      </c>
      <c r="B261" s="2" t="s">
        <v>4284</v>
      </c>
      <c r="C261" s="2" t="s">
        <v>705</v>
      </c>
      <c r="D261" s="2"/>
    </row>
    <row r="262" spans="1:4" ht="12.75" x14ac:dyDescent="0.2">
      <c r="A262" s="2" t="s">
        <v>4285</v>
      </c>
      <c r="B262" s="2" t="s">
        <v>4286</v>
      </c>
      <c r="C262" s="2" t="s">
        <v>705</v>
      </c>
      <c r="D262" s="2"/>
    </row>
    <row r="263" spans="1:4" ht="12.75" x14ac:dyDescent="0.2">
      <c r="A263" s="2" t="s">
        <v>4287</v>
      </c>
      <c r="B263" s="2" t="s">
        <v>4288</v>
      </c>
      <c r="C263" s="2" t="s">
        <v>705</v>
      </c>
      <c r="D263" s="2"/>
    </row>
    <row r="264" spans="1:4" ht="12.75" x14ac:dyDescent="0.2">
      <c r="A264" s="2" t="s">
        <v>4289</v>
      </c>
      <c r="B264" s="2" t="s">
        <v>4290</v>
      </c>
      <c r="C264" s="2" t="s">
        <v>705</v>
      </c>
      <c r="D264" s="2"/>
    </row>
    <row r="265" spans="1:4" ht="12.75" x14ac:dyDescent="0.2">
      <c r="A265" s="2" t="s">
        <v>4291</v>
      </c>
      <c r="B265" s="2" t="s">
        <v>4292</v>
      </c>
      <c r="C265" s="2" t="s">
        <v>705</v>
      </c>
      <c r="D265" s="2"/>
    </row>
    <row r="266" spans="1:4" ht="12.75" x14ac:dyDescent="0.2">
      <c r="A266" s="2" t="s">
        <v>4293</v>
      </c>
      <c r="B266" s="2" t="s">
        <v>4294</v>
      </c>
      <c r="C266" s="2" t="s">
        <v>705</v>
      </c>
      <c r="D266" s="2"/>
    </row>
    <row r="267" spans="1:4" ht="12.75" x14ac:dyDescent="0.2">
      <c r="A267" s="2" t="s">
        <v>4295</v>
      </c>
      <c r="B267" s="2" t="s">
        <v>4296</v>
      </c>
      <c r="C267" s="2" t="s">
        <v>705</v>
      </c>
      <c r="D267" s="2"/>
    </row>
    <row r="268" spans="1:4" ht="12.75" x14ac:dyDescent="0.2">
      <c r="A268" s="2" t="s">
        <v>4297</v>
      </c>
      <c r="B268" s="2" t="s">
        <v>4298</v>
      </c>
      <c r="C268" s="2" t="s">
        <v>705</v>
      </c>
      <c r="D268" s="2"/>
    </row>
    <row r="269" spans="1:4" ht="12.75" x14ac:dyDescent="0.2">
      <c r="A269" s="2" t="s">
        <v>4299</v>
      </c>
      <c r="B269" s="2" t="s">
        <v>4300</v>
      </c>
      <c r="C269" s="2" t="s">
        <v>705</v>
      </c>
      <c r="D269" s="2"/>
    </row>
    <row r="270" spans="1:4" ht="12.75" x14ac:dyDescent="0.2">
      <c r="A270" s="2" t="s">
        <v>4301</v>
      </c>
      <c r="B270" s="2" t="s">
        <v>4302</v>
      </c>
      <c r="C270" s="2" t="s">
        <v>705</v>
      </c>
      <c r="D270" s="2"/>
    </row>
    <row r="271" spans="1:4" ht="12.75" x14ac:dyDescent="0.2">
      <c r="A271" s="2" t="s">
        <v>4303</v>
      </c>
      <c r="B271" s="2" t="s">
        <v>4304</v>
      </c>
      <c r="C271" s="2" t="s">
        <v>710</v>
      </c>
      <c r="D271" s="2"/>
    </row>
    <row r="272" spans="1:4" ht="12.75" x14ac:dyDescent="0.2">
      <c r="A272" s="2" t="s">
        <v>4305</v>
      </c>
      <c r="B272" s="2" t="s">
        <v>4306</v>
      </c>
      <c r="C272" s="2" t="s">
        <v>710</v>
      </c>
      <c r="D272" s="2"/>
    </row>
    <row r="273" spans="1:4" ht="12.75" x14ac:dyDescent="0.2">
      <c r="A273" s="2" t="s">
        <v>4307</v>
      </c>
      <c r="B273" s="2" t="s">
        <v>4308</v>
      </c>
      <c r="C273" s="2" t="s">
        <v>710</v>
      </c>
      <c r="D273" s="2"/>
    </row>
    <row r="274" spans="1:4" ht="12.75" x14ac:dyDescent="0.2">
      <c r="A274" s="2" t="s">
        <v>4309</v>
      </c>
      <c r="B274" s="2" t="s">
        <v>4310</v>
      </c>
      <c r="C274" s="2" t="s">
        <v>710</v>
      </c>
      <c r="D274" s="2"/>
    </row>
    <row r="275" spans="1:4" ht="12.75" x14ac:dyDescent="0.2">
      <c r="A275" s="2" t="s">
        <v>4311</v>
      </c>
      <c r="B275" s="2" t="s">
        <v>4312</v>
      </c>
      <c r="C275" s="2" t="s">
        <v>710</v>
      </c>
      <c r="D275" s="2"/>
    </row>
    <row r="276" spans="1:4" ht="12.75" x14ac:dyDescent="0.2">
      <c r="A276" s="2" t="s">
        <v>4313</v>
      </c>
      <c r="B276" s="2" t="s">
        <v>4314</v>
      </c>
      <c r="C276" s="2" t="s">
        <v>710</v>
      </c>
      <c r="D276" s="2"/>
    </row>
    <row r="277" spans="1:4" ht="12.75" x14ac:dyDescent="0.2">
      <c r="A277" s="2" t="s">
        <v>4315</v>
      </c>
      <c r="B277" s="2" t="s">
        <v>4316</v>
      </c>
      <c r="C277" s="2" t="s">
        <v>710</v>
      </c>
      <c r="D277" s="2"/>
    </row>
    <row r="278" spans="1:4" ht="12.75" x14ac:dyDescent="0.2">
      <c r="A278" s="2" t="s">
        <v>4317</v>
      </c>
      <c r="B278" s="2" t="s">
        <v>4318</v>
      </c>
      <c r="C278" s="2" t="s">
        <v>710</v>
      </c>
      <c r="D278" s="2"/>
    </row>
    <row r="279" spans="1:4" ht="12.75" x14ac:dyDescent="0.2">
      <c r="A279" s="2" t="s">
        <v>4319</v>
      </c>
      <c r="B279" s="2" t="s">
        <v>4320</v>
      </c>
      <c r="C279" s="2" t="s">
        <v>710</v>
      </c>
      <c r="D279" s="2"/>
    </row>
    <row r="280" spans="1:4" ht="12.75" x14ac:dyDescent="0.2">
      <c r="A280" s="2" t="s">
        <v>4321</v>
      </c>
      <c r="B280" s="2" t="s">
        <v>4322</v>
      </c>
      <c r="C280" s="2" t="s">
        <v>710</v>
      </c>
      <c r="D280" s="2"/>
    </row>
    <row r="281" spans="1:4" ht="12.75" x14ac:dyDescent="0.2">
      <c r="A281" s="2" t="s">
        <v>4323</v>
      </c>
      <c r="B281" s="2" t="s">
        <v>4324</v>
      </c>
      <c r="C281" s="2" t="s">
        <v>710</v>
      </c>
      <c r="D281" s="2"/>
    </row>
    <row r="282" spans="1:4" ht="12.75" x14ac:dyDescent="0.2">
      <c r="A282" s="2" t="s">
        <v>24483</v>
      </c>
      <c r="B282" s="2" t="s">
        <v>24484</v>
      </c>
      <c r="C282" s="2" t="s">
        <v>710</v>
      </c>
      <c r="D282" s="2"/>
    </row>
    <row r="283" spans="1:4" ht="12.75" x14ac:dyDescent="0.2">
      <c r="A283" s="2" t="s">
        <v>4325</v>
      </c>
      <c r="B283" s="2" t="s">
        <v>4326</v>
      </c>
      <c r="C283" s="2" t="s">
        <v>710</v>
      </c>
      <c r="D283" s="2"/>
    </row>
    <row r="284" spans="1:4" ht="12.75" x14ac:dyDescent="0.2">
      <c r="A284" s="2" t="s">
        <v>4327</v>
      </c>
      <c r="B284" s="2" t="s">
        <v>4328</v>
      </c>
      <c r="C284" s="2" t="s">
        <v>710</v>
      </c>
      <c r="D284" s="2"/>
    </row>
    <row r="285" spans="1:4" ht="12.75" x14ac:dyDescent="0.2">
      <c r="A285" s="2" t="s">
        <v>4329</v>
      </c>
      <c r="B285" s="2" t="s">
        <v>4330</v>
      </c>
      <c r="C285" s="2" t="s">
        <v>710</v>
      </c>
      <c r="D285" s="2"/>
    </row>
    <row r="286" spans="1:4" ht="12.75" x14ac:dyDescent="0.2">
      <c r="A286" s="2" t="s">
        <v>4331</v>
      </c>
      <c r="B286" s="2" t="s">
        <v>4332</v>
      </c>
      <c r="C286" s="2" t="s">
        <v>710</v>
      </c>
      <c r="D286" s="2"/>
    </row>
    <row r="287" spans="1:4" ht="12.75" x14ac:dyDescent="0.2">
      <c r="A287" s="2" t="s">
        <v>4333</v>
      </c>
      <c r="B287" s="2" t="s">
        <v>4334</v>
      </c>
      <c r="C287" s="2" t="s">
        <v>710</v>
      </c>
      <c r="D287" s="2"/>
    </row>
    <row r="288" spans="1:4" ht="12.75" x14ac:dyDescent="0.2">
      <c r="A288" s="2" t="s">
        <v>4335</v>
      </c>
      <c r="B288" s="2" t="s">
        <v>4336</v>
      </c>
      <c r="C288" s="2" t="s">
        <v>710</v>
      </c>
      <c r="D288" s="2"/>
    </row>
    <row r="289" spans="1:4" ht="12.75" x14ac:dyDescent="0.2">
      <c r="A289" s="2" t="s">
        <v>4337</v>
      </c>
      <c r="B289" s="2" t="s">
        <v>4338</v>
      </c>
      <c r="C289" s="2" t="s">
        <v>710</v>
      </c>
      <c r="D289" s="2"/>
    </row>
    <row r="290" spans="1:4" ht="12.75" x14ac:dyDescent="0.2">
      <c r="A290" s="2" t="s">
        <v>4339</v>
      </c>
      <c r="B290" s="2" t="s">
        <v>4340</v>
      </c>
      <c r="C290" s="2" t="s">
        <v>710</v>
      </c>
      <c r="D290" s="2"/>
    </row>
    <row r="291" spans="1:4" ht="12.75" x14ac:dyDescent="0.2">
      <c r="A291" s="2" t="s">
        <v>4341</v>
      </c>
      <c r="B291" s="2" t="s">
        <v>4342</v>
      </c>
      <c r="C291" s="2" t="s">
        <v>710</v>
      </c>
      <c r="D291" s="2"/>
    </row>
    <row r="292" spans="1:4" ht="12.75" x14ac:dyDescent="0.2">
      <c r="A292" s="2" t="s">
        <v>4343</v>
      </c>
      <c r="B292" s="2" t="s">
        <v>4344</v>
      </c>
      <c r="C292" s="2" t="s">
        <v>710</v>
      </c>
      <c r="D292" s="2"/>
    </row>
    <row r="293" spans="1:4" ht="12.75" x14ac:dyDescent="0.2">
      <c r="A293" s="2" t="s">
        <v>4345</v>
      </c>
      <c r="B293" s="2" t="s">
        <v>4346</v>
      </c>
      <c r="C293" s="2" t="s">
        <v>695</v>
      </c>
      <c r="D293" s="2"/>
    </row>
    <row r="294" spans="1:4" ht="12.75" x14ac:dyDescent="0.2">
      <c r="A294" s="2" t="s">
        <v>4347</v>
      </c>
      <c r="B294" s="2" t="s">
        <v>4348</v>
      </c>
      <c r="C294" s="2" t="s">
        <v>695</v>
      </c>
      <c r="D294" s="2"/>
    </row>
    <row r="295" spans="1:4" ht="12.75" x14ac:dyDescent="0.2">
      <c r="A295" s="2" t="s">
        <v>4349</v>
      </c>
      <c r="B295" s="2" t="s">
        <v>4350</v>
      </c>
      <c r="C295" s="2" t="s">
        <v>695</v>
      </c>
      <c r="D295" s="2"/>
    </row>
    <row r="296" spans="1:4" ht="12.75" x14ac:dyDescent="0.2">
      <c r="A296" s="2" t="s">
        <v>4351</v>
      </c>
      <c r="B296" s="2" t="s">
        <v>4352</v>
      </c>
      <c r="C296" s="2" t="s">
        <v>695</v>
      </c>
      <c r="D296" s="2"/>
    </row>
    <row r="297" spans="1:4" ht="12.75" x14ac:dyDescent="0.2">
      <c r="A297" s="2" t="s">
        <v>24485</v>
      </c>
      <c r="B297" s="2" t="s">
        <v>24486</v>
      </c>
      <c r="C297" s="2" t="s">
        <v>695</v>
      </c>
      <c r="D297" s="2"/>
    </row>
    <row r="298" spans="1:4" ht="12.75" x14ac:dyDescent="0.2">
      <c r="A298" s="2" t="s">
        <v>24487</v>
      </c>
      <c r="B298" s="2" t="s">
        <v>24488</v>
      </c>
      <c r="C298" s="2" t="s">
        <v>695</v>
      </c>
      <c r="D298" s="2"/>
    </row>
    <row r="299" spans="1:4" ht="12.75" x14ac:dyDescent="0.2">
      <c r="A299" s="2" t="s">
        <v>4353</v>
      </c>
      <c r="B299" s="2" t="s">
        <v>4354</v>
      </c>
      <c r="C299" s="2" t="s">
        <v>695</v>
      </c>
      <c r="D299" s="2"/>
    </row>
    <row r="300" spans="1:4" ht="12.75" x14ac:dyDescent="0.2">
      <c r="A300" s="2" t="s">
        <v>4355</v>
      </c>
      <c r="B300" s="2" t="s">
        <v>4356</v>
      </c>
      <c r="C300" s="2" t="s">
        <v>695</v>
      </c>
      <c r="D300" s="2"/>
    </row>
    <row r="301" spans="1:4" ht="12.75" x14ac:dyDescent="0.2">
      <c r="A301" s="2" t="s">
        <v>4357</v>
      </c>
      <c r="B301" s="2" t="s">
        <v>4358</v>
      </c>
      <c r="C301" s="2" t="s">
        <v>695</v>
      </c>
      <c r="D301" s="2"/>
    </row>
    <row r="302" spans="1:4" ht="12.75" x14ac:dyDescent="0.2">
      <c r="A302" s="2" t="s">
        <v>4359</v>
      </c>
      <c r="B302" s="2" t="s">
        <v>4360</v>
      </c>
      <c r="C302" s="2" t="s">
        <v>695</v>
      </c>
      <c r="D302" s="2"/>
    </row>
    <row r="303" spans="1:4" ht="12.75" x14ac:dyDescent="0.2">
      <c r="A303" s="2" t="s">
        <v>4361</v>
      </c>
      <c r="B303" s="2" t="s">
        <v>4362</v>
      </c>
      <c r="C303" s="2" t="s">
        <v>695</v>
      </c>
      <c r="D303" s="2"/>
    </row>
    <row r="304" spans="1:4" ht="12.75" x14ac:dyDescent="0.2">
      <c r="A304" s="2" t="s">
        <v>2251</v>
      </c>
      <c r="B304" s="2" t="s">
        <v>2252</v>
      </c>
      <c r="C304" s="2" t="s">
        <v>2253</v>
      </c>
      <c r="D304" s="2"/>
    </row>
    <row r="305" spans="1:4" ht="12.75" x14ac:dyDescent="0.2">
      <c r="A305" s="2" t="s">
        <v>2255</v>
      </c>
      <c r="B305" s="2" t="s">
        <v>2256</v>
      </c>
      <c r="C305" s="2" t="s">
        <v>2253</v>
      </c>
      <c r="D305" s="2"/>
    </row>
    <row r="306" spans="1:4" ht="12.75" x14ac:dyDescent="0.2">
      <c r="A306" s="2" t="s">
        <v>2257</v>
      </c>
      <c r="B306" s="2" t="s">
        <v>2258</v>
      </c>
      <c r="C306" s="2" t="s">
        <v>2253</v>
      </c>
      <c r="D306" s="2"/>
    </row>
    <row r="307" spans="1:4" ht="12.75" x14ac:dyDescent="0.2">
      <c r="A307" s="2" t="s">
        <v>2259</v>
      </c>
      <c r="B307" s="2" t="s">
        <v>2260</v>
      </c>
      <c r="C307" s="2" t="s">
        <v>2253</v>
      </c>
      <c r="D307" s="2"/>
    </row>
    <row r="308" spans="1:4" ht="12.75" x14ac:dyDescent="0.2">
      <c r="A308" s="2" t="s">
        <v>2261</v>
      </c>
      <c r="B308" s="2" t="s">
        <v>2262</v>
      </c>
      <c r="C308" s="2" t="s">
        <v>2263</v>
      </c>
      <c r="D308" s="2"/>
    </row>
    <row r="309" spans="1:4" ht="12.75" x14ac:dyDescent="0.2">
      <c r="A309" s="2" t="s">
        <v>2264</v>
      </c>
      <c r="B309" s="2" t="s">
        <v>2265</v>
      </c>
      <c r="C309" s="2" t="s">
        <v>2263</v>
      </c>
      <c r="D309" s="2"/>
    </row>
    <row r="310" spans="1:4" ht="12.75" x14ac:dyDescent="0.2">
      <c r="A310" s="2" t="s">
        <v>2266</v>
      </c>
      <c r="B310" s="2" t="s">
        <v>2267</v>
      </c>
      <c r="C310" s="2" t="s">
        <v>2263</v>
      </c>
      <c r="D310" s="2"/>
    </row>
    <row r="311" spans="1:4" ht="12.75" x14ac:dyDescent="0.2">
      <c r="A311" s="2" t="s">
        <v>2268</v>
      </c>
      <c r="B311" s="2" t="s">
        <v>2269</v>
      </c>
      <c r="C311" s="2" t="s">
        <v>2263</v>
      </c>
      <c r="D311" s="2"/>
    </row>
    <row r="312" spans="1:4" ht="12.75" x14ac:dyDescent="0.2">
      <c r="A312" s="2" t="s">
        <v>2268</v>
      </c>
      <c r="B312" s="2" t="s">
        <v>2269</v>
      </c>
      <c r="C312" s="2" t="s">
        <v>2263</v>
      </c>
      <c r="D312" s="2"/>
    </row>
    <row r="313" spans="1:4" ht="12.75" x14ac:dyDescent="0.2">
      <c r="A313" s="2" t="s">
        <v>2270</v>
      </c>
      <c r="B313" s="2" t="s">
        <v>2271</v>
      </c>
      <c r="C313" s="2" t="s">
        <v>2263</v>
      </c>
      <c r="D313" s="2"/>
    </row>
    <row r="314" spans="1:4" ht="12.75" x14ac:dyDescent="0.2">
      <c r="A314" s="2" t="s">
        <v>2272</v>
      </c>
      <c r="B314" s="2" t="s">
        <v>2273</v>
      </c>
      <c r="C314" s="2" t="s">
        <v>2263</v>
      </c>
      <c r="D314" s="2"/>
    </row>
    <row r="315" spans="1:4" ht="12.75" x14ac:dyDescent="0.2">
      <c r="A315" s="2" t="s">
        <v>2272</v>
      </c>
      <c r="B315" s="2" t="s">
        <v>2273</v>
      </c>
      <c r="C315" s="2" t="s">
        <v>2263</v>
      </c>
      <c r="D315" s="2"/>
    </row>
    <row r="316" spans="1:4" ht="12.75" x14ac:dyDescent="0.2">
      <c r="A316" s="2" t="s">
        <v>2274</v>
      </c>
      <c r="B316" s="2" t="s">
        <v>2275</v>
      </c>
      <c r="C316" s="2" t="s">
        <v>2263</v>
      </c>
      <c r="D316" s="2"/>
    </row>
    <row r="317" spans="1:4" ht="12.75" x14ac:dyDescent="0.2">
      <c r="A317" s="2" t="s">
        <v>24489</v>
      </c>
      <c r="B317" s="2" t="s">
        <v>24490</v>
      </c>
      <c r="C317" s="2" t="s">
        <v>2263</v>
      </c>
      <c r="D317" s="2"/>
    </row>
    <row r="318" spans="1:4" ht="12.75" x14ac:dyDescent="0.2">
      <c r="A318" s="2" t="s">
        <v>2276</v>
      </c>
      <c r="B318" s="2" t="s">
        <v>2277</v>
      </c>
      <c r="C318" s="2" t="s">
        <v>2263</v>
      </c>
      <c r="D318" s="2"/>
    </row>
    <row r="319" spans="1:4" ht="12.75" x14ac:dyDescent="0.2">
      <c r="A319" s="2" t="s">
        <v>2278</v>
      </c>
      <c r="B319" s="2" t="s">
        <v>2279</v>
      </c>
      <c r="C319" s="2" t="s">
        <v>2263</v>
      </c>
      <c r="D319" s="2"/>
    </row>
    <row r="320" spans="1:4" ht="12.75" x14ac:dyDescent="0.2">
      <c r="A320" s="2" t="s">
        <v>2280</v>
      </c>
      <c r="B320" s="2" t="s">
        <v>2281</v>
      </c>
      <c r="C320" s="2" t="s">
        <v>2263</v>
      </c>
      <c r="D320" s="2"/>
    </row>
    <row r="321" spans="1:4" ht="12.75" x14ac:dyDescent="0.2">
      <c r="A321" s="2" t="s">
        <v>2282</v>
      </c>
      <c r="B321" s="2" t="s">
        <v>2283</v>
      </c>
      <c r="C321" s="2" t="s">
        <v>2263</v>
      </c>
      <c r="D321" s="2"/>
    </row>
    <row r="322" spans="1:4" ht="12.75" x14ac:dyDescent="0.2">
      <c r="A322" s="2" t="s">
        <v>2284</v>
      </c>
      <c r="B322" s="2" t="s">
        <v>2285</v>
      </c>
      <c r="C322" s="2" t="s">
        <v>2263</v>
      </c>
      <c r="D322" s="2"/>
    </row>
    <row r="323" spans="1:4" ht="12.75" x14ac:dyDescent="0.2">
      <c r="A323" s="2" t="s">
        <v>2286</v>
      </c>
      <c r="B323" s="2" t="s">
        <v>2287</v>
      </c>
      <c r="C323" s="2" t="s">
        <v>2263</v>
      </c>
      <c r="D323" s="2"/>
    </row>
    <row r="324" spans="1:4" ht="12.75" x14ac:dyDescent="0.2">
      <c r="A324" s="2" t="s">
        <v>2288</v>
      </c>
      <c r="B324" s="2" t="s">
        <v>2289</v>
      </c>
      <c r="C324" s="2" t="s">
        <v>2290</v>
      </c>
      <c r="D324" s="2"/>
    </row>
    <row r="325" spans="1:4" ht="12.75" x14ac:dyDescent="0.2">
      <c r="A325" s="2" t="s">
        <v>2291</v>
      </c>
      <c r="B325" s="2" t="s">
        <v>2292</v>
      </c>
      <c r="C325" s="2" t="s">
        <v>2290</v>
      </c>
      <c r="D325" s="2"/>
    </row>
    <row r="326" spans="1:4" ht="12.75" x14ac:dyDescent="0.2">
      <c r="A326" s="2" t="s">
        <v>2293</v>
      </c>
      <c r="B326" s="2" t="s">
        <v>2294</v>
      </c>
      <c r="C326" s="2" t="s">
        <v>2290</v>
      </c>
      <c r="D326" s="2"/>
    </row>
    <row r="327" spans="1:4" ht="12.75" x14ac:dyDescent="0.2">
      <c r="A327" s="2" t="s">
        <v>2295</v>
      </c>
      <c r="B327" s="2" t="s">
        <v>2296</v>
      </c>
      <c r="C327" s="2" t="s">
        <v>2290</v>
      </c>
      <c r="D327" s="2"/>
    </row>
    <row r="328" spans="1:4" ht="12.75" x14ac:dyDescent="0.2">
      <c r="A328" s="2" t="s">
        <v>2297</v>
      </c>
      <c r="B328" s="2" t="s">
        <v>2298</v>
      </c>
      <c r="C328" s="2" t="s">
        <v>2290</v>
      </c>
      <c r="D328" s="2"/>
    </row>
    <row r="329" spans="1:4" ht="12.75" x14ac:dyDescent="0.2">
      <c r="A329" s="2" t="s">
        <v>2299</v>
      </c>
      <c r="B329" s="2" t="s">
        <v>2300</v>
      </c>
      <c r="C329" s="2" t="s">
        <v>2290</v>
      </c>
      <c r="D329" s="2"/>
    </row>
    <row r="330" spans="1:4" ht="12.75" x14ac:dyDescent="0.2">
      <c r="A330" s="2" t="s">
        <v>2301</v>
      </c>
      <c r="B330" s="2" t="s">
        <v>2302</v>
      </c>
      <c r="C330" s="2" t="s">
        <v>2290</v>
      </c>
      <c r="D330" s="2"/>
    </row>
    <row r="331" spans="1:4" ht="12.75" x14ac:dyDescent="0.2">
      <c r="A331" s="2" t="s">
        <v>2303</v>
      </c>
      <c r="B331" s="2" t="s">
        <v>2304</v>
      </c>
      <c r="C331" s="2" t="s">
        <v>2290</v>
      </c>
      <c r="D331" s="2"/>
    </row>
    <row r="332" spans="1:4" ht="12.75" x14ac:dyDescent="0.2">
      <c r="A332" s="2" t="s">
        <v>2305</v>
      </c>
      <c r="B332" s="2" t="s">
        <v>2306</v>
      </c>
      <c r="C332" s="2" t="s">
        <v>2290</v>
      </c>
      <c r="D332" s="2"/>
    </row>
    <row r="333" spans="1:4" ht="12.75" x14ac:dyDescent="0.2">
      <c r="A333" s="2" t="s">
        <v>24491</v>
      </c>
      <c r="B333" s="2" t="s">
        <v>24492</v>
      </c>
      <c r="C333" s="2" t="s">
        <v>24493</v>
      </c>
      <c r="D333" s="2"/>
    </row>
    <row r="334" spans="1:4" ht="12.75" x14ac:dyDescent="0.2">
      <c r="A334" s="2" t="s">
        <v>10</v>
      </c>
      <c r="B334" s="2" t="s">
        <v>22</v>
      </c>
      <c r="C334" s="2" t="s">
        <v>23</v>
      </c>
      <c r="D334" s="2"/>
    </row>
    <row r="335" spans="1:4" ht="12.75" x14ac:dyDescent="0.2">
      <c r="A335" s="2" t="s">
        <v>27</v>
      </c>
      <c r="B335" s="2" t="s">
        <v>29</v>
      </c>
      <c r="C335" s="2" t="s">
        <v>23</v>
      </c>
      <c r="D335" s="2"/>
    </row>
    <row r="336" spans="1:4" ht="12.75" x14ac:dyDescent="0.2">
      <c r="A336" s="2" t="s">
        <v>32</v>
      </c>
      <c r="B336" s="2" t="s">
        <v>34</v>
      </c>
      <c r="C336" s="2" t="s">
        <v>23</v>
      </c>
      <c r="D336" s="2"/>
    </row>
    <row r="337" spans="1:4" ht="12.75" x14ac:dyDescent="0.2">
      <c r="A337" s="2" t="s">
        <v>35</v>
      </c>
      <c r="B337" s="2" t="s">
        <v>37</v>
      </c>
      <c r="C337" s="2" t="s">
        <v>23</v>
      </c>
      <c r="D337" s="2"/>
    </row>
    <row r="338" spans="1:4" ht="12.75" x14ac:dyDescent="0.2">
      <c r="A338" s="2" t="s">
        <v>41</v>
      </c>
      <c r="B338" s="2" t="s">
        <v>43</v>
      </c>
      <c r="C338" s="2" t="s">
        <v>23</v>
      </c>
      <c r="D338" s="2"/>
    </row>
    <row r="339" spans="1:4" ht="12.75" x14ac:dyDescent="0.2">
      <c r="A339" s="2" t="s">
        <v>45</v>
      </c>
      <c r="B339" s="2" t="s">
        <v>47</v>
      </c>
      <c r="C339" s="2" t="s">
        <v>23</v>
      </c>
      <c r="D339" s="2"/>
    </row>
    <row r="340" spans="1:4" ht="12.75" x14ac:dyDescent="0.2">
      <c r="A340" s="2" t="s">
        <v>49</v>
      </c>
      <c r="B340" s="2" t="s">
        <v>51</v>
      </c>
      <c r="C340" s="2" t="s">
        <v>23</v>
      </c>
      <c r="D340" s="2"/>
    </row>
    <row r="341" spans="1:4" ht="12.75" x14ac:dyDescent="0.2">
      <c r="A341" s="2" t="s">
        <v>52</v>
      </c>
      <c r="B341" s="2" t="s">
        <v>53</v>
      </c>
      <c r="C341" s="2" t="s">
        <v>23</v>
      </c>
      <c r="D341" s="2"/>
    </row>
    <row r="342" spans="1:4" ht="12.75" x14ac:dyDescent="0.2">
      <c r="A342" s="2" t="s">
        <v>55</v>
      </c>
      <c r="B342" s="2" t="s">
        <v>24494</v>
      </c>
      <c r="C342" s="2" t="s">
        <v>23</v>
      </c>
      <c r="D342" s="2"/>
    </row>
    <row r="343" spans="1:4" ht="12.75" x14ac:dyDescent="0.2">
      <c r="A343" s="2" t="s">
        <v>58</v>
      </c>
      <c r="B343" s="2" t="s">
        <v>60</v>
      </c>
      <c r="C343" s="2" t="s">
        <v>23</v>
      </c>
      <c r="D343" s="2"/>
    </row>
    <row r="344" spans="1:4" ht="12.75" x14ac:dyDescent="0.2">
      <c r="A344" s="2" t="s">
        <v>62</v>
      </c>
      <c r="B344" s="2" t="s">
        <v>24495</v>
      </c>
      <c r="C344" s="2" t="s">
        <v>23</v>
      </c>
      <c r="D344" s="2"/>
    </row>
    <row r="345" spans="1:4" ht="12.75" x14ac:dyDescent="0.2">
      <c r="A345" s="2" t="s">
        <v>24496</v>
      </c>
      <c r="B345" s="2" t="s">
        <v>24497</v>
      </c>
      <c r="C345" s="2" t="s">
        <v>23</v>
      </c>
      <c r="D345" s="2"/>
    </row>
    <row r="346" spans="1:4" ht="12.75" x14ac:dyDescent="0.2">
      <c r="A346" s="2" t="s">
        <v>24498</v>
      </c>
      <c r="B346" s="2" t="s">
        <v>24499</v>
      </c>
      <c r="C346" s="2" t="s">
        <v>23</v>
      </c>
      <c r="D346" s="2"/>
    </row>
    <row r="347" spans="1:4" ht="12.75" x14ac:dyDescent="0.2">
      <c r="A347" s="2" t="s">
        <v>24500</v>
      </c>
      <c r="B347" s="2" t="s">
        <v>24501</v>
      </c>
      <c r="C347" s="2" t="s">
        <v>23</v>
      </c>
      <c r="D347" s="2"/>
    </row>
    <row r="348" spans="1:4" ht="12.75" x14ac:dyDescent="0.2">
      <c r="A348" s="2" t="s">
        <v>24502</v>
      </c>
      <c r="B348" s="2" t="s">
        <v>24503</v>
      </c>
      <c r="C348" s="2" t="s">
        <v>23</v>
      </c>
      <c r="D348" s="2"/>
    </row>
    <row r="349" spans="1:4" ht="12.75" x14ac:dyDescent="0.2">
      <c r="A349" s="2" t="s">
        <v>24504</v>
      </c>
      <c r="B349" s="2" t="s">
        <v>24505</v>
      </c>
      <c r="C349" s="2" t="s">
        <v>23</v>
      </c>
      <c r="D349" s="2"/>
    </row>
    <row r="350" spans="1:4" ht="12.75" x14ac:dyDescent="0.2">
      <c r="A350" s="2" t="s">
        <v>24506</v>
      </c>
      <c r="B350" s="2" t="s">
        <v>24507</v>
      </c>
      <c r="C350" s="2" t="s">
        <v>23</v>
      </c>
      <c r="D350" s="2"/>
    </row>
    <row r="351" spans="1:4" ht="12.75" x14ac:dyDescent="0.2">
      <c r="A351" s="2" t="s">
        <v>24508</v>
      </c>
      <c r="B351" s="2" t="s">
        <v>24509</v>
      </c>
      <c r="C351" s="2" t="s">
        <v>23</v>
      </c>
      <c r="D351" s="2"/>
    </row>
    <row r="352" spans="1:4" ht="12.75" x14ac:dyDescent="0.2">
      <c r="A352" s="2" t="s">
        <v>24510</v>
      </c>
      <c r="B352" s="2" t="s">
        <v>24511</v>
      </c>
      <c r="C352" s="2" t="s">
        <v>23</v>
      </c>
      <c r="D352" s="2"/>
    </row>
    <row r="353" spans="1:4" ht="12.75" x14ac:dyDescent="0.2">
      <c r="A353" s="2" t="s">
        <v>24512</v>
      </c>
      <c r="B353" s="2" t="s">
        <v>24513</v>
      </c>
      <c r="C353" s="2" t="s">
        <v>23</v>
      </c>
      <c r="D353" s="2"/>
    </row>
    <row r="354" spans="1:4" ht="12.75" x14ac:dyDescent="0.2">
      <c r="A354" s="2" t="s">
        <v>24514</v>
      </c>
      <c r="B354" s="2" t="s">
        <v>24515</v>
      </c>
      <c r="C354" s="2" t="s">
        <v>23</v>
      </c>
      <c r="D354" s="2"/>
    </row>
    <row r="355" spans="1:4" ht="12.75" x14ac:dyDescent="0.2">
      <c r="A355" s="2" t="s">
        <v>65</v>
      </c>
      <c r="B355" s="2" t="s">
        <v>67</v>
      </c>
      <c r="C355" s="2" t="s">
        <v>23</v>
      </c>
      <c r="D355" s="2"/>
    </row>
    <row r="356" spans="1:4" ht="12.75" x14ac:dyDescent="0.2">
      <c r="A356" s="2" t="s">
        <v>69</v>
      </c>
      <c r="B356" s="2" t="s">
        <v>71</v>
      </c>
      <c r="C356" s="2" t="s">
        <v>23</v>
      </c>
      <c r="D356" s="2"/>
    </row>
    <row r="357" spans="1:4" ht="12.75" x14ac:dyDescent="0.2">
      <c r="A357" s="2" t="s">
        <v>75</v>
      </c>
      <c r="B357" s="2" t="s">
        <v>77</v>
      </c>
      <c r="C357" s="2" t="s">
        <v>23</v>
      </c>
      <c r="D357" s="2"/>
    </row>
    <row r="358" spans="1:4" ht="12.75" x14ac:dyDescent="0.2">
      <c r="A358" s="2" t="s">
        <v>81</v>
      </c>
      <c r="B358" s="2" t="s">
        <v>83</v>
      </c>
      <c r="C358" s="2" t="s">
        <v>23</v>
      </c>
      <c r="D358" s="2"/>
    </row>
    <row r="359" spans="1:4" ht="12.75" x14ac:dyDescent="0.2">
      <c r="A359" s="2" t="s">
        <v>87</v>
      </c>
      <c r="B359" s="2" t="s">
        <v>89</v>
      </c>
      <c r="C359" s="2" t="s">
        <v>23</v>
      </c>
      <c r="D359" s="2"/>
    </row>
    <row r="360" spans="1:4" ht="12.75" x14ac:dyDescent="0.2">
      <c r="A360" s="2" t="s">
        <v>91</v>
      </c>
      <c r="B360" s="2" t="s">
        <v>93</v>
      </c>
      <c r="C360" s="2" t="s">
        <v>23</v>
      </c>
      <c r="D360" s="2"/>
    </row>
    <row r="361" spans="1:4" ht="12.75" x14ac:dyDescent="0.2">
      <c r="A361" s="2" t="s">
        <v>95</v>
      </c>
      <c r="B361" s="2" t="s">
        <v>97</v>
      </c>
      <c r="C361" s="2" t="s">
        <v>23</v>
      </c>
      <c r="D361" s="2"/>
    </row>
    <row r="362" spans="1:4" ht="12.75" x14ac:dyDescent="0.2">
      <c r="A362" s="2" t="s">
        <v>99</v>
      </c>
      <c r="B362" s="2" t="s">
        <v>101</v>
      </c>
      <c r="C362" s="2" t="s">
        <v>23</v>
      </c>
      <c r="D362" s="2"/>
    </row>
    <row r="363" spans="1:4" ht="12.75" x14ac:dyDescent="0.2">
      <c r="A363" s="2" t="s">
        <v>102</v>
      </c>
      <c r="B363" s="2" t="s">
        <v>103</v>
      </c>
      <c r="C363" s="2" t="s">
        <v>23</v>
      </c>
      <c r="D363" s="2"/>
    </row>
    <row r="364" spans="1:4" ht="12.75" x14ac:dyDescent="0.2">
      <c r="A364" s="2" t="s">
        <v>104</v>
      </c>
      <c r="B364" s="2" t="s">
        <v>105</v>
      </c>
      <c r="C364" s="2" t="s">
        <v>23</v>
      </c>
      <c r="D364" s="2"/>
    </row>
    <row r="365" spans="1:4" ht="12.75" x14ac:dyDescent="0.2">
      <c r="A365" s="2" t="s">
        <v>106</v>
      </c>
      <c r="B365" s="2" t="s">
        <v>107</v>
      </c>
      <c r="C365" s="2" t="s">
        <v>23</v>
      </c>
      <c r="D365" s="2"/>
    </row>
    <row r="366" spans="1:4" ht="12.75" x14ac:dyDescent="0.2">
      <c r="A366" s="2" t="s">
        <v>108</v>
      </c>
      <c r="B366" s="2" t="s">
        <v>110</v>
      </c>
      <c r="C366" s="2" t="s">
        <v>23</v>
      </c>
      <c r="D366" s="2"/>
    </row>
    <row r="367" spans="1:4" ht="12.75" x14ac:dyDescent="0.2">
      <c r="A367" s="2" t="s">
        <v>111</v>
      </c>
      <c r="B367" s="2" t="s">
        <v>112</v>
      </c>
      <c r="C367" s="2" t="s">
        <v>23</v>
      </c>
      <c r="D367" s="2"/>
    </row>
    <row r="368" spans="1:4" ht="12.75" x14ac:dyDescent="0.2">
      <c r="A368" s="2" t="s">
        <v>114</v>
      </c>
      <c r="B368" s="2" t="s">
        <v>115</v>
      </c>
      <c r="C368" s="2" t="s">
        <v>23</v>
      </c>
      <c r="D368" s="2"/>
    </row>
    <row r="369" spans="1:4" ht="12.75" x14ac:dyDescent="0.2">
      <c r="A369" s="2" t="s">
        <v>116</v>
      </c>
      <c r="B369" s="2" t="s">
        <v>117</v>
      </c>
      <c r="C369" s="2" t="s">
        <v>23</v>
      </c>
      <c r="D369" s="2"/>
    </row>
    <row r="370" spans="1:4" ht="12.75" x14ac:dyDescent="0.2">
      <c r="A370" s="2" t="s">
        <v>118</v>
      </c>
      <c r="B370" s="2" t="s">
        <v>119</v>
      </c>
      <c r="C370" s="2" t="s">
        <v>23</v>
      </c>
      <c r="D370" s="2"/>
    </row>
    <row r="371" spans="1:4" ht="12.75" x14ac:dyDescent="0.2">
      <c r="A371" s="2" t="s">
        <v>120</v>
      </c>
      <c r="B371" s="2" t="s">
        <v>121</v>
      </c>
      <c r="C371" s="2" t="s">
        <v>23</v>
      </c>
      <c r="D371" s="2"/>
    </row>
    <row r="372" spans="1:4" ht="12.75" x14ac:dyDescent="0.2">
      <c r="A372" s="2" t="s">
        <v>122</v>
      </c>
      <c r="B372" s="2" t="s">
        <v>123</v>
      </c>
      <c r="C372" s="2" t="s">
        <v>23</v>
      </c>
      <c r="D372" s="2"/>
    </row>
    <row r="373" spans="1:4" ht="12.75" x14ac:dyDescent="0.2">
      <c r="A373" s="2" t="s">
        <v>124</v>
      </c>
      <c r="B373" s="2" t="s">
        <v>125</v>
      </c>
      <c r="C373" s="2" t="s">
        <v>23</v>
      </c>
      <c r="D373" s="2"/>
    </row>
    <row r="374" spans="1:4" ht="12.75" x14ac:dyDescent="0.2">
      <c r="A374" s="2" t="s">
        <v>126</v>
      </c>
      <c r="B374" s="2" t="s">
        <v>127</v>
      </c>
      <c r="C374" s="2" t="s">
        <v>23</v>
      </c>
      <c r="D374" s="2"/>
    </row>
    <row r="375" spans="1:4" ht="12.75" x14ac:dyDescent="0.2">
      <c r="A375" s="2" t="s">
        <v>128</v>
      </c>
      <c r="B375" s="2" t="s">
        <v>129</v>
      </c>
      <c r="C375" s="2" t="s">
        <v>23</v>
      </c>
      <c r="D375" s="2"/>
    </row>
    <row r="376" spans="1:4" ht="12.75" x14ac:dyDescent="0.2">
      <c r="A376" s="2" t="s">
        <v>132</v>
      </c>
      <c r="B376" s="2" t="s">
        <v>133</v>
      </c>
      <c r="C376" s="2" t="s">
        <v>23</v>
      </c>
      <c r="D376" s="2"/>
    </row>
    <row r="377" spans="1:4" ht="12.75" x14ac:dyDescent="0.2">
      <c r="A377" s="2" t="s">
        <v>136</v>
      </c>
      <c r="B377" s="2" t="s">
        <v>137</v>
      </c>
      <c r="C377" s="2" t="s">
        <v>23</v>
      </c>
      <c r="D377" s="2"/>
    </row>
    <row r="378" spans="1:4" ht="12.75" x14ac:dyDescent="0.2">
      <c r="A378" s="2" t="s">
        <v>138</v>
      </c>
      <c r="B378" s="2" t="s">
        <v>139</v>
      </c>
      <c r="C378" s="2" t="s">
        <v>23</v>
      </c>
      <c r="D378" s="2"/>
    </row>
    <row r="379" spans="1:4" ht="12.75" x14ac:dyDescent="0.2">
      <c r="A379" s="2" t="s">
        <v>140</v>
      </c>
      <c r="B379" s="2" t="s">
        <v>141</v>
      </c>
      <c r="C379" s="2" t="s">
        <v>23</v>
      </c>
      <c r="D379" s="2"/>
    </row>
    <row r="380" spans="1:4" ht="12.75" x14ac:dyDescent="0.2">
      <c r="A380" s="2" t="s">
        <v>142</v>
      </c>
      <c r="B380" s="2" t="s">
        <v>143</v>
      </c>
      <c r="C380" s="2" t="s">
        <v>23</v>
      </c>
      <c r="D380" s="2"/>
    </row>
    <row r="381" spans="1:4" ht="12.75" x14ac:dyDescent="0.2">
      <c r="A381" s="2" t="s">
        <v>144</v>
      </c>
      <c r="B381" s="2" t="s">
        <v>145</v>
      </c>
      <c r="C381" s="2" t="s">
        <v>23</v>
      </c>
      <c r="D381" s="2"/>
    </row>
    <row r="382" spans="1:4" ht="12.75" x14ac:dyDescent="0.2">
      <c r="A382" s="2" t="s">
        <v>146</v>
      </c>
      <c r="B382" s="2" t="s">
        <v>147</v>
      </c>
      <c r="C382" s="2" t="s">
        <v>23</v>
      </c>
      <c r="D382" s="2"/>
    </row>
    <row r="383" spans="1:4" ht="12.75" x14ac:dyDescent="0.2">
      <c r="A383" s="2" t="s">
        <v>148</v>
      </c>
      <c r="B383" s="2" t="s">
        <v>149</v>
      </c>
      <c r="C383" s="2" t="s">
        <v>23</v>
      </c>
      <c r="D383" s="2"/>
    </row>
    <row r="384" spans="1:4" ht="12.75" x14ac:dyDescent="0.2">
      <c r="A384" s="2" t="s">
        <v>150</v>
      </c>
      <c r="B384" s="2" t="s">
        <v>151</v>
      </c>
      <c r="C384" s="2" t="s">
        <v>23</v>
      </c>
      <c r="D384" s="2"/>
    </row>
    <row r="385" spans="1:4" ht="12.75" x14ac:dyDescent="0.2">
      <c r="A385" s="2" t="s">
        <v>152</v>
      </c>
      <c r="B385" s="2" t="s">
        <v>153</v>
      </c>
      <c r="C385" s="2" t="s">
        <v>23</v>
      </c>
      <c r="D385" s="2"/>
    </row>
    <row r="386" spans="1:4" ht="12.75" x14ac:dyDescent="0.2">
      <c r="A386" s="2" t="s">
        <v>154</v>
      </c>
      <c r="B386" s="2" t="s">
        <v>155</v>
      </c>
      <c r="C386" s="2" t="s">
        <v>23</v>
      </c>
      <c r="D386" s="2"/>
    </row>
    <row r="387" spans="1:4" ht="12.75" x14ac:dyDescent="0.2">
      <c r="A387" s="2" t="s">
        <v>156</v>
      </c>
      <c r="B387" s="2" t="s">
        <v>157</v>
      </c>
      <c r="C387" s="2" t="s">
        <v>23</v>
      </c>
      <c r="D387" s="2"/>
    </row>
    <row r="388" spans="1:4" ht="12.75" x14ac:dyDescent="0.2">
      <c r="A388" s="2" t="s">
        <v>158</v>
      </c>
      <c r="B388" s="2" t="s">
        <v>159</v>
      </c>
      <c r="C388" s="2" t="s">
        <v>23</v>
      </c>
      <c r="D388" s="2"/>
    </row>
    <row r="389" spans="1:4" ht="12.75" x14ac:dyDescent="0.2">
      <c r="A389" s="2" t="s">
        <v>160</v>
      </c>
      <c r="B389" s="2" t="s">
        <v>162</v>
      </c>
      <c r="C389" s="2" t="s">
        <v>23</v>
      </c>
      <c r="D389" s="2"/>
    </row>
    <row r="390" spans="1:4" ht="12.75" x14ac:dyDescent="0.2">
      <c r="A390" s="2" t="s">
        <v>164</v>
      </c>
      <c r="B390" s="2" t="s">
        <v>165</v>
      </c>
      <c r="C390" s="2" t="s">
        <v>23</v>
      </c>
      <c r="D390" s="2"/>
    </row>
    <row r="391" spans="1:4" ht="12.75" x14ac:dyDescent="0.2">
      <c r="A391" s="2" t="s">
        <v>262</v>
      </c>
      <c r="B391" s="2" t="s">
        <v>263</v>
      </c>
      <c r="C391" s="2" t="s">
        <v>23</v>
      </c>
      <c r="D391" s="2"/>
    </row>
    <row r="392" spans="1:4" ht="12.75" x14ac:dyDescent="0.2">
      <c r="A392" s="2" t="s">
        <v>583</v>
      </c>
      <c r="B392" s="2" t="s">
        <v>584</v>
      </c>
      <c r="C392" s="2" t="s">
        <v>23</v>
      </c>
      <c r="D392" s="2"/>
    </row>
    <row r="393" spans="1:4" ht="12.75" x14ac:dyDescent="0.2">
      <c r="A393" s="2" t="s">
        <v>552</v>
      </c>
      <c r="B393" s="2" t="s">
        <v>554</v>
      </c>
      <c r="C393" s="2" t="s">
        <v>23</v>
      </c>
      <c r="D393" s="2"/>
    </row>
    <row r="394" spans="1:4" ht="12.75" x14ac:dyDescent="0.2">
      <c r="A394" s="2" t="s">
        <v>168</v>
      </c>
      <c r="B394" s="2" t="s">
        <v>169</v>
      </c>
      <c r="C394" s="2" t="s">
        <v>23</v>
      </c>
      <c r="D394" s="2"/>
    </row>
    <row r="395" spans="1:4" ht="12.75" x14ac:dyDescent="0.2">
      <c r="A395" s="2" t="s">
        <v>191</v>
      </c>
      <c r="B395" s="2" t="s">
        <v>192</v>
      </c>
      <c r="C395" s="2" t="s">
        <v>23</v>
      </c>
      <c r="D395" s="2"/>
    </row>
    <row r="396" spans="1:4" ht="12.75" x14ac:dyDescent="0.2">
      <c r="A396" s="2" t="s">
        <v>193</v>
      </c>
      <c r="B396" s="2" t="s">
        <v>194</v>
      </c>
      <c r="C396" s="2" t="s">
        <v>23</v>
      </c>
      <c r="D396" s="2"/>
    </row>
    <row r="397" spans="1:4" ht="12.75" x14ac:dyDescent="0.2">
      <c r="A397" s="2" t="s">
        <v>233</v>
      </c>
      <c r="B397" s="2" t="s">
        <v>234</v>
      </c>
      <c r="C397" s="2" t="s">
        <v>23</v>
      </c>
      <c r="D397" s="2"/>
    </row>
    <row r="398" spans="1:4" ht="12.75" x14ac:dyDescent="0.2">
      <c r="A398" s="2" t="s">
        <v>407</v>
      </c>
      <c r="B398" s="2" t="s">
        <v>408</v>
      </c>
      <c r="C398" s="2" t="s">
        <v>23</v>
      </c>
      <c r="D398" s="2"/>
    </row>
    <row r="399" spans="1:4" ht="12.75" x14ac:dyDescent="0.2">
      <c r="A399" s="2" t="s">
        <v>530</v>
      </c>
      <c r="B399" s="2" t="s">
        <v>531</v>
      </c>
      <c r="C399" s="2" t="s">
        <v>23</v>
      </c>
      <c r="D399" s="2"/>
    </row>
    <row r="400" spans="1:4" ht="12.75" x14ac:dyDescent="0.2">
      <c r="A400" s="2" t="s">
        <v>353</v>
      </c>
      <c r="B400" s="2" t="s">
        <v>354</v>
      </c>
      <c r="C400" s="2" t="s">
        <v>23</v>
      </c>
      <c r="D400" s="2"/>
    </row>
    <row r="401" spans="1:4" ht="12.75" x14ac:dyDescent="0.2">
      <c r="A401" s="2" t="s">
        <v>394</v>
      </c>
      <c r="B401" s="2" t="s">
        <v>395</v>
      </c>
      <c r="C401" s="2" t="s">
        <v>23</v>
      </c>
      <c r="D401" s="2"/>
    </row>
    <row r="402" spans="1:4" ht="12.75" x14ac:dyDescent="0.2">
      <c r="A402" s="2" t="s">
        <v>436</v>
      </c>
      <c r="B402" s="2" t="s">
        <v>437</v>
      </c>
      <c r="C402" s="2" t="s">
        <v>23</v>
      </c>
      <c r="D402" s="2"/>
    </row>
    <row r="403" spans="1:4" ht="12.75" x14ac:dyDescent="0.2">
      <c r="A403" s="2" t="s">
        <v>360</v>
      </c>
      <c r="B403" s="2" t="s">
        <v>361</v>
      </c>
      <c r="C403" s="2" t="s">
        <v>23</v>
      </c>
      <c r="D403" s="2"/>
    </row>
    <row r="404" spans="1:4" ht="12.75" x14ac:dyDescent="0.2">
      <c r="A404" s="2" t="s">
        <v>397</v>
      </c>
      <c r="B404" s="2" t="s">
        <v>398</v>
      </c>
      <c r="C404" s="2" t="s">
        <v>23</v>
      </c>
      <c r="D404" s="2"/>
    </row>
    <row r="405" spans="1:4" ht="12.75" x14ac:dyDescent="0.2">
      <c r="A405" s="2" t="s">
        <v>399</v>
      </c>
      <c r="B405" s="2" t="s">
        <v>400</v>
      </c>
      <c r="C405" s="2" t="s">
        <v>23</v>
      </c>
      <c r="D405" s="2"/>
    </row>
    <row r="406" spans="1:4" ht="12.75" x14ac:dyDescent="0.2">
      <c r="A406" s="2" t="s">
        <v>362</v>
      </c>
      <c r="B406" s="2" t="s">
        <v>363</v>
      </c>
      <c r="C406" s="2" t="s">
        <v>23</v>
      </c>
      <c r="D406" s="2"/>
    </row>
    <row r="407" spans="1:4" ht="12.75" x14ac:dyDescent="0.2">
      <c r="A407" s="2" t="s">
        <v>336</v>
      </c>
      <c r="B407" s="2" t="s">
        <v>337</v>
      </c>
      <c r="C407" s="2" t="s">
        <v>23</v>
      </c>
      <c r="D407" s="2"/>
    </row>
    <row r="408" spans="1:4" ht="12.75" x14ac:dyDescent="0.2">
      <c r="A408" s="2" t="s">
        <v>171</v>
      </c>
      <c r="B408" s="2" t="s">
        <v>172</v>
      </c>
      <c r="C408" s="2" t="s">
        <v>174</v>
      </c>
      <c r="D408" s="2"/>
    </row>
    <row r="409" spans="1:4" ht="12.75" x14ac:dyDescent="0.2">
      <c r="A409" s="2" t="s">
        <v>176</v>
      </c>
      <c r="B409" s="2" t="s">
        <v>178</v>
      </c>
      <c r="C409" s="2" t="s">
        <v>174</v>
      </c>
      <c r="D409" s="2"/>
    </row>
    <row r="410" spans="1:4" ht="12.75" x14ac:dyDescent="0.2">
      <c r="A410" s="2" t="s">
        <v>24516</v>
      </c>
      <c r="B410" s="2" t="s">
        <v>24517</v>
      </c>
      <c r="C410" s="2" t="s">
        <v>174</v>
      </c>
      <c r="D410" s="2"/>
    </row>
    <row r="411" spans="1:4" ht="12.75" x14ac:dyDescent="0.2">
      <c r="A411" s="2" t="s">
        <v>179</v>
      </c>
      <c r="B411" s="2" t="s">
        <v>181</v>
      </c>
      <c r="C411" s="2" t="s">
        <v>174</v>
      </c>
      <c r="D411" s="2"/>
    </row>
    <row r="412" spans="1:4" ht="12.75" x14ac:dyDescent="0.2">
      <c r="A412" s="2" t="s">
        <v>182</v>
      </c>
      <c r="B412" s="2" t="s">
        <v>184</v>
      </c>
      <c r="C412" s="2" t="s">
        <v>174</v>
      </c>
      <c r="D412" s="2"/>
    </row>
    <row r="413" spans="1:4" ht="12.75" x14ac:dyDescent="0.2">
      <c r="A413" s="2" t="s">
        <v>186</v>
      </c>
      <c r="B413" s="2" t="s">
        <v>187</v>
      </c>
      <c r="C413" s="2" t="s">
        <v>174</v>
      </c>
      <c r="D413" s="2"/>
    </row>
    <row r="414" spans="1:4" ht="12.75" x14ac:dyDescent="0.2">
      <c r="A414" s="2" t="s">
        <v>189</v>
      </c>
      <c r="B414" s="2" t="s">
        <v>190</v>
      </c>
      <c r="C414" s="2" t="s">
        <v>174</v>
      </c>
      <c r="D414" s="2"/>
    </row>
    <row r="415" spans="1:4" ht="12.75" x14ac:dyDescent="0.2">
      <c r="A415" s="2" t="s">
        <v>195</v>
      </c>
      <c r="B415" s="2" t="s">
        <v>196</v>
      </c>
      <c r="C415" s="2" t="s">
        <v>197</v>
      </c>
      <c r="D415" s="2"/>
    </row>
    <row r="416" spans="1:4" ht="12.75" x14ac:dyDescent="0.2">
      <c r="A416" s="2" t="s">
        <v>198</v>
      </c>
      <c r="B416" s="2" t="s">
        <v>199</v>
      </c>
      <c r="C416" s="2" t="s">
        <v>197</v>
      </c>
      <c r="D416" s="2"/>
    </row>
    <row r="417" spans="1:4" ht="12.75" x14ac:dyDescent="0.2">
      <c r="A417" s="2" t="s">
        <v>200</v>
      </c>
      <c r="B417" s="2" t="s">
        <v>201</v>
      </c>
      <c r="C417" s="2" t="s">
        <v>197</v>
      </c>
      <c r="D417" s="2"/>
    </row>
    <row r="418" spans="1:4" ht="12.75" x14ac:dyDescent="0.2">
      <c r="A418" s="2" t="s">
        <v>202</v>
      </c>
      <c r="B418" s="2" t="s">
        <v>203</v>
      </c>
      <c r="C418" s="2" t="s">
        <v>197</v>
      </c>
      <c r="D418" s="2"/>
    </row>
    <row r="419" spans="1:4" ht="12.75" x14ac:dyDescent="0.2">
      <c r="A419" s="2" t="s">
        <v>204</v>
      </c>
      <c r="B419" s="2" t="s">
        <v>24518</v>
      </c>
      <c r="C419" s="2" t="s">
        <v>197</v>
      </c>
      <c r="D419" s="2"/>
    </row>
    <row r="420" spans="1:4" ht="12.75" x14ac:dyDescent="0.2">
      <c r="A420" s="2" t="s">
        <v>205</v>
      </c>
      <c r="B420" s="2" t="s">
        <v>206</v>
      </c>
      <c r="C420" s="2" t="s">
        <v>197</v>
      </c>
      <c r="D420" s="2"/>
    </row>
    <row r="421" spans="1:4" ht="12.75" x14ac:dyDescent="0.2">
      <c r="A421" s="2" t="s">
        <v>207</v>
      </c>
      <c r="B421" s="2" t="s">
        <v>24519</v>
      </c>
      <c r="C421" s="2" t="s">
        <v>197</v>
      </c>
      <c r="D421" s="2"/>
    </row>
    <row r="422" spans="1:4" ht="12.75" x14ac:dyDescent="0.2">
      <c r="A422" s="2" t="s">
        <v>24520</v>
      </c>
      <c r="B422" s="2" t="s">
        <v>24521</v>
      </c>
      <c r="C422" s="2" t="s">
        <v>197</v>
      </c>
      <c r="D422" s="2"/>
    </row>
    <row r="423" spans="1:4" ht="12.75" x14ac:dyDescent="0.2">
      <c r="A423" s="2" t="s">
        <v>24522</v>
      </c>
      <c r="B423" s="2" t="s">
        <v>24523</v>
      </c>
      <c r="C423" s="2" t="s">
        <v>197</v>
      </c>
      <c r="D423" s="2"/>
    </row>
    <row r="424" spans="1:4" ht="12.75" x14ac:dyDescent="0.2">
      <c r="A424" s="2" t="s">
        <v>24524</v>
      </c>
      <c r="B424" s="2" t="s">
        <v>24525</v>
      </c>
      <c r="C424" s="2" t="s">
        <v>197</v>
      </c>
      <c r="D424" s="2"/>
    </row>
    <row r="425" spans="1:4" ht="12.75" x14ac:dyDescent="0.2">
      <c r="A425" s="2" t="s">
        <v>208</v>
      </c>
      <c r="B425" s="2" t="s">
        <v>209</v>
      </c>
      <c r="C425" s="2" t="s">
        <v>197</v>
      </c>
      <c r="D425" s="2"/>
    </row>
    <row r="426" spans="1:4" ht="12.75" x14ac:dyDescent="0.2">
      <c r="A426" s="2" t="s">
        <v>210</v>
      </c>
      <c r="B426" s="2" t="s">
        <v>211</v>
      </c>
      <c r="C426" s="2" t="s">
        <v>197</v>
      </c>
      <c r="D426" s="2"/>
    </row>
    <row r="427" spans="1:4" ht="12.75" x14ac:dyDescent="0.2">
      <c r="A427" s="2" t="s">
        <v>212</v>
      </c>
      <c r="B427" s="2" t="s">
        <v>213</v>
      </c>
      <c r="C427" s="2" t="s">
        <v>197</v>
      </c>
      <c r="D427" s="2"/>
    </row>
    <row r="428" spans="1:4" ht="12.75" x14ac:dyDescent="0.2">
      <c r="A428" s="2" t="s">
        <v>214</v>
      </c>
      <c r="B428" s="2" t="s">
        <v>215</v>
      </c>
      <c r="C428" s="2" t="s">
        <v>197</v>
      </c>
      <c r="D428" s="2"/>
    </row>
    <row r="429" spans="1:4" ht="12.75" x14ac:dyDescent="0.2">
      <c r="A429" s="2" t="s">
        <v>216</v>
      </c>
      <c r="B429" s="2" t="s">
        <v>217</v>
      </c>
      <c r="C429" s="2" t="s">
        <v>197</v>
      </c>
      <c r="D429" s="2"/>
    </row>
    <row r="430" spans="1:4" ht="12.75" x14ac:dyDescent="0.2">
      <c r="A430" s="2" t="s">
        <v>218</v>
      </c>
      <c r="B430" s="2" t="s">
        <v>219</v>
      </c>
      <c r="C430" s="2" t="s">
        <v>197</v>
      </c>
      <c r="D430" s="2"/>
    </row>
    <row r="431" spans="1:4" ht="12.75" x14ac:dyDescent="0.2">
      <c r="A431" s="2" t="s">
        <v>220</v>
      </c>
      <c r="B431" s="2" t="s">
        <v>221</v>
      </c>
      <c r="C431" s="2" t="s">
        <v>197</v>
      </c>
      <c r="D431" s="2"/>
    </row>
    <row r="432" spans="1:4" ht="12.75" x14ac:dyDescent="0.2">
      <c r="A432" s="2" t="s">
        <v>222</v>
      </c>
      <c r="B432" s="2" t="s">
        <v>223</v>
      </c>
      <c r="C432" s="2" t="s">
        <v>197</v>
      </c>
      <c r="D432" s="2"/>
    </row>
    <row r="433" spans="1:4" ht="12.75" x14ac:dyDescent="0.2">
      <c r="A433" s="2" t="s">
        <v>224</v>
      </c>
      <c r="B433" s="2" t="s">
        <v>225</v>
      </c>
      <c r="C433" s="2" t="s">
        <v>226</v>
      </c>
      <c r="D433" s="2"/>
    </row>
    <row r="434" spans="1:4" ht="12.75" x14ac:dyDescent="0.2">
      <c r="A434" s="2" t="s">
        <v>227</v>
      </c>
      <c r="B434" s="2" t="s">
        <v>228</v>
      </c>
      <c r="C434" s="2" t="s">
        <v>226</v>
      </c>
      <c r="D434" s="2"/>
    </row>
    <row r="435" spans="1:4" ht="12.75" x14ac:dyDescent="0.2">
      <c r="A435" s="2" t="s">
        <v>229</v>
      </c>
      <c r="B435" s="2" t="s">
        <v>230</v>
      </c>
      <c r="C435" s="2" t="s">
        <v>226</v>
      </c>
      <c r="D435" s="2"/>
    </row>
    <row r="436" spans="1:4" ht="12.75" x14ac:dyDescent="0.2">
      <c r="A436" s="2" t="s">
        <v>231</v>
      </c>
      <c r="B436" s="2" t="s">
        <v>232</v>
      </c>
      <c r="C436" s="2" t="s">
        <v>226</v>
      </c>
      <c r="D436" s="2"/>
    </row>
    <row r="437" spans="1:4" ht="12.75" x14ac:dyDescent="0.2">
      <c r="A437" s="2" t="s">
        <v>236</v>
      </c>
      <c r="B437" s="2" t="s">
        <v>237</v>
      </c>
      <c r="C437" s="2" t="s">
        <v>238</v>
      </c>
      <c r="D437" s="2"/>
    </row>
    <row r="438" spans="1:4" ht="12.75" x14ac:dyDescent="0.2">
      <c r="A438" s="2" t="s">
        <v>239</v>
      </c>
      <c r="B438" s="2" t="s">
        <v>242</v>
      </c>
      <c r="C438" s="2" t="s">
        <v>238</v>
      </c>
      <c r="D438" s="2"/>
    </row>
    <row r="439" spans="1:4" ht="12.75" x14ac:dyDescent="0.2">
      <c r="A439" s="2" t="s">
        <v>243</v>
      </c>
      <c r="B439" s="2" t="s">
        <v>244</v>
      </c>
      <c r="C439" s="2" t="s">
        <v>238</v>
      </c>
      <c r="D439" s="2"/>
    </row>
    <row r="440" spans="1:4" ht="12.75" x14ac:dyDescent="0.2">
      <c r="A440" s="2" t="s">
        <v>245</v>
      </c>
      <c r="B440" s="2" t="s">
        <v>246</v>
      </c>
      <c r="C440" s="2" t="s">
        <v>238</v>
      </c>
      <c r="D440" s="2"/>
    </row>
    <row r="441" spans="1:4" ht="12.75" x14ac:dyDescent="0.2">
      <c r="A441" s="2" t="s">
        <v>247</v>
      </c>
      <c r="B441" s="2" t="s">
        <v>248</v>
      </c>
      <c r="C441" s="2" t="s">
        <v>238</v>
      </c>
      <c r="D441" s="2"/>
    </row>
    <row r="442" spans="1:4" ht="12.75" x14ac:dyDescent="0.2">
      <c r="A442" s="2" t="s">
        <v>249</v>
      </c>
      <c r="B442" s="2" t="s">
        <v>250</v>
      </c>
      <c r="C442" s="2" t="s">
        <v>238</v>
      </c>
      <c r="D442" s="2"/>
    </row>
    <row r="443" spans="1:4" ht="12.75" x14ac:dyDescent="0.2">
      <c r="A443" s="2" t="s">
        <v>251</v>
      </c>
      <c r="B443" s="2" t="s">
        <v>252</v>
      </c>
      <c r="C443" s="2" t="s">
        <v>238</v>
      </c>
      <c r="D443" s="2"/>
    </row>
    <row r="444" spans="1:4" ht="12.75" x14ac:dyDescent="0.2">
      <c r="A444" s="2" t="s">
        <v>253</v>
      </c>
      <c r="B444" s="2" t="s">
        <v>254</v>
      </c>
      <c r="C444" s="2" t="s">
        <v>238</v>
      </c>
      <c r="D444" s="2"/>
    </row>
    <row r="445" spans="1:4" ht="12.75" x14ac:dyDescent="0.2">
      <c r="A445" s="2" t="s">
        <v>255</v>
      </c>
      <c r="B445" s="2" t="s">
        <v>256</v>
      </c>
      <c r="C445" s="2" t="s">
        <v>238</v>
      </c>
      <c r="D445" s="2"/>
    </row>
    <row r="446" spans="1:4" ht="12.75" x14ac:dyDescent="0.2">
      <c r="A446" s="2" t="s">
        <v>257</v>
      </c>
      <c r="B446" s="2" t="s">
        <v>258</v>
      </c>
      <c r="C446" s="2" t="s">
        <v>259</v>
      </c>
      <c r="D446" s="2"/>
    </row>
    <row r="447" spans="1:4" ht="12.75" x14ac:dyDescent="0.2">
      <c r="A447" s="2" t="s">
        <v>260</v>
      </c>
      <c r="B447" s="2" t="s">
        <v>261</v>
      </c>
      <c r="C447" s="2" t="s">
        <v>259</v>
      </c>
      <c r="D447" s="2"/>
    </row>
    <row r="448" spans="1:4" ht="12.75" x14ac:dyDescent="0.2">
      <c r="A448" s="2" t="s">
        <v>264</v>
      </c>
      <c r="B448" s="2" t="s">
        <v>265</v>
      </c>
      <c r="C448" s="2" t="s">
        <v>266</v>
      </c>
      <c r="D448" s="2"/>
    </row>
    <row r="449" spans="1:4" ht="12.75" x14ac:dyDescent="0.2">
      <c r="A449" s="2" t="s">
        <v>267</v>
      </c>
      <c r="B449" s="2" t="s">
        <v>268</v>
      </c>
      <c r="C449" s="2" t="s">
        <v>266</v>
      </c>
      <c r="D449" s="2"/>
    </row>
    <row r="450" spans="1:4" ht="12.75" x14ac:dyDescent="0.2">
      <c r="A450" s="2" t="s">
        <v>269</v>
      </c>
      <c r="B450" s="2" t="s">
        <v>270</v>
      </c>
      <c r="C450" s="2" t="s">
        <v>266</v>
      </c>
      <c r="D450" s="2"/>
    </row>
    <row r="451" spans="1:4" ht="12.75" x14ac:dyDescent="0.2">
      <c r="A451" s="2" t="s">
        <v>271</v>
      </c>
      <c r="B451" s="2" t="s">
        <v>272</v>
      </c>
      <c r="C451" s="2" t="s">
        <v>266</v>
      </c>
      <c r="D451" s="2"/>
    </row>
    <row r="452" spans="1:4" ht="12.75" x14ac:dyDescent="0.2">
      <c r="A452" s="2" t="s">
        <v>273</v>
      </c>
      <c r="B452" s="2" t="s">
        <v>274</v>
      </c>
      <c r="C452" s="2" t="s">
        <v>266</v>
      </c>
      <c r="D452" s="2"/>
    </row>
    <row r="453" spans="1:4" ht="12.75" x14ac:dyDescent="0.2">
      <c r="A453" s="2" t="s">
        <v>275</v>
      </c>
      <c r="B453" s="2" t="s">
        <v>276</v>
      </c>
      <c r="C453" s="2" t="s">
        <v>266</v>
      </c>
      <c r="D453" s="2"/>
    </row>
    <row r="454" spans="1:4" ht="12.75" x14ac:dyDescent="0.2">
      <c r="A454" s="2" t="s">
        <v>277</v>
      </c>
      <c r="B454" s="2" t="s">
        <v>278</v>
      </c>
      <c r="C454" s="2" t="s">
        <v>266</v>
      </c>
      <c r="D454" s="2"/>
    </row>
    <row r="455" spans="1:4" ht="12.75" x14ac:dyDescent="0.2">
      <c r="A455" s="2" t="s">
        <v>279</v>
      </c>
      <c r="B455" s="2" t="s">
        <v>280</v>
      </c>
      <c r="C455" s="2" t="s">
        <v>266</v>
      </c>
      <c r="D455" s="2"/>
    </row>
    <row r="456" spans="1:4" ht="12.75" x14ac:dyDescent="0.2">
      <c r="A456" s="2" t="s">
        <v>281</v>
      </c>
      <c r="B456" s="2" t="s">
        <v>282</v>
      </c>
      <c r="C456" s="2" t="s">
        <v>266</v>
      </c>
      <c r="D456" s="2"/>
    </row>
    <row r="457" spans="1:4" ht="12.75" x14ac:dyDescent="0.2">
      <c r="A457" s="2" t="s">
        <v>283</v>
      </c>
      <c r="B457" s="2" t="s">
        <v>284</v>
      </c>
      <c r="C457" s="2" t="s">
        <v>266</v>
      </c>
      <c r="D457" s="2"/>
    </row>
    <row r="458" spans="1:4" ht="12.75" x14ac:dyDescent="0.2">
      <c r="A458" s="2" t="s">
        <v>285</v>
      </c>
      <c r="B458" s="2" t="s">
        <v>286</v>
      </c>
      <c r="C458" s="2" t="s">
        <v>266</v>
      </c>
      <c r="D458" s="2"/>
    </row>
    <row r="459" spans="1:4" ht="12.75" x14ac:dyDescent="0.2">
      <c r="A459" s="2" t="s">
        <v>287</v>
      </c>
      <c r="B459" s="2" t="s">
        <v>288</v>
      </c>
      <c r="C459" s="2" t="s">
        <v>266</v>
      </c>
      <c r="D459" s="2"/>
    </row>
    <row r="460" spans="1:4" ht="12.75" x14ac:dyDescent="0.2">
      <c r="A460" s="2" t="s">
        <v>289</v>
      </c>
      <c r="B460" s="2" t="s">
        <v>290</v>
      </c>
      <c r="C460" s="2" t="s">
        <v>266</v>
      </c>
      <c r="D460" s="2"/>
    </row>
    <row r="461" spans="1:4" ht="12.75" x14ac:dyDescent="0.2">
      <c r="A461" s="2" t="s">
        <v>291</v>
      </c>
      <c r="B461" s="2" t="s">
        <v>292</v>
      </c>
      <c r="C461" s="2" t="s">
        <v>266</v>
      </c>
      <c r="D461" s="2"/>
    </row>
    <row r="462" spans="1:4" ht="12.75" x14ac:dyDescent="0.2">
      <c r="A462" s="2" t="s">
        <v>293</v>
      </c>
      <c r="B462" s="2" t="s">
        <v>294</v>
      </c>
      <c r="C462" s="2" t="s">
        <v>266</v>
      </c>
      <c r="D462" s="2"/>
    </row>
    <row r="463" spans="1:4" ht="12.75" x14ac:dyDescent="0.2">
      <c r="A463" s="2" t="s">
        <v>295</v>
      </c>
      <c r="B463" s="2" t="s">
        <v>296</v>
      </c>
      <c r="C463" s="2" t="s">
        <v>266</v>
      </c>
      <c r="D463" s="2"/>
    </row>
    <row r="464" spans="1:4" ht="12.75" x14ac:dyDescent="0.2">
      <c r="A464" s="2" t="s">
        <v>297</v>
      </c>
      <c r="B464" s="2" t="s">
        <v>298</v>
      </c>
      <c r="C464" s="2" t="s">
        <v>266</v>
      </c>
      <c r="D464" s="2"/>
    </row>
    <row r="465" spans="1:4" ht="12.75" x14ac:dyDescent="0.2">
      <c r="A465" s="2" t="s">
        <v>299</v>
      </c>
      <c r="B465" s="2" t="s">
        <v>300</v>
      </c>
      <c r="C465" s="2" t="s">
        <v>266</v>
      </c>
      <c r="D465" s="2"/>
    </row>
    <row r="466" spans="1:4" ht="12.75" x14ac:dyDescent="0.2">
      <c r="A466" s="2" t="s">
        <v>301</v>
      </c>
      <c r="B466" s="2" t="s">
        <v>302</v>
      </c>
      <c r="C466" s="2" t="s">
        <v>266</v>
      </c>
      <c r="D466" s="2"/>
    </row>
    <row r="467" spans="1:4" ht="12.75" x14ac:dyDescent="0.2">
      <c r="A467" s="2" t="s">
        <v>303</v>
      </c>
      <c r="B467" s="2" t="s">
        <v>304</v>
      </c>
      <c r="C467" s="2" t="s">
        <v>266</v>
      </c>
      <c r="D467" s="2"/>
    </row>
    <row r="468" spans="1:4" ht="12.75" x14ac:dyDescent="0.2">
      <c r="A468" s="2" t="s">
        <v>305</v>
      </c>
      <c r="B468" s="2" t="s">
        <v>306</v>
      </c>
      <c r="C468" s="2" t="s">
        <v>266</v>
      </c>
      <c r="D468" s="2"/>
    </row>
    <row r="469" spans="1:4" ht="12.75" x14ac:dyDescent="0.2">
      <c r="A469" s="2" t="s">
        <v>307</v>
      </c>
      <c r="B469" s="2" t="s">
        <v>308</v>
      </c>
      <c r="C469" s="2" t="s">
        <v>266</v>
      </c>
      <c r="D469" s="2"/>
    </row>
    <row r="470" spans="1:4" ht="12.75" x14ac:dyDescent="0.2">
      <c r="A470" s="2" t="s">
        <v>309</v>
      </c>
      <c r="B470" s="2" t="s">
        <v>310</v>
      </c>
      <c r="C470" s="2" t="s">
        <v>266</v>
      </c>
      <c r="D470" s="2"/>
    </row>
    <row r="471" spans="1:4" ht="12.75" x14ac:dyDescent="0.2">
      <c r="A471" s="2" t="s">
        <v>311</v>
      </c>
      <c r="B471" s="2" t="s">
        <v>312</v>
      </c>
      <c r="C471" s="2" t="s">
        <v>266</v>
      </c>
      <c r="D471" s="2"/>
    </row>
    <row r="472" spans="1:4" ht="12.75" x14ac:dyDescent="0.2">
      <c r="A472" s="2" t="s">
        <v>313</v>
      </c>
      <c r="B472" s="2" t="s">
        <v>314</v>
      </c>
      <c r="C472" s="2" t="s">
        <v>266</v>
      </c>
      <c r="D472" s="2"/>
    </row>
    <row r="473" spans="1:4" ht="12.75" x14ac:dyDescent="0.2">
      <c r="A473" s="2" t="s">
        <v>315</v>
      </c>
      <c r="B473" s="2" t="s">
        <v>316</v>
      </c>
      <c r="C473" s="2" t="s">
        <v>266</v>
      </c>
      <c r="D473" s="2"/>
    </row>
    <row r="474" spans="1:4" ht="12.75" x14ac:dyDescent="0.2">
      <c r="A474" s="2" t="s">
        <v>317</v>
      </c>
      <c r="B474" s="2" t="s">
        <v>318</v>
      </c>
      <c r="C474" s="2" t="s">
        <v>266</v>
      </c>
      <c r="D474" s="2"/>
    </row>
    <row r="475" spans="1:4" ht="12.75" x14ac:dyDescent="0.2">
      <c r="A475" s="2" t="s">
        <v>319</v>
      </c>
      <c r="B475" s="2" t="s">
        <v>320</v>
      </c>
      <c r="C475" s="2" t="s">
        <v>266</v>
      </c>
      <c r="D475" s="2"/>
    </row>
    <row r="476" spans="1:4" ht="12.75" x14ac:dyDescent="0.2">
      <c r="A476" s="2" t="s">
        <v>321</v>
      </c>
      <c r="B476" s="2" t="s">
        <v>322</v>
      </c>
      <c r="C476" s="2" t="s">
        <v>266</v>
      </c>
      <c r="D476" s="2"/>
    </row>
    <row r="477" spans="1:4" ht="12.75" x14ac:dyDescent="0.2">
      <c r="A477" s="2" t="s">
        <v>323</v>
      </c>
      <c r="B477" s="2" t="s">
        <v>324</v>
      </c>
      <c r="C477" s="2" t="s">
        <v>266</v>
      </c>
      <c r="D477" s="2"/>
    </row>
    <row r="478" spans="1:4" ht="12.75" x14ac:dyDescent="0.2">
      <c r="A478" s="2" t="s">
        <v>325</v>
      </c>
      <c r="B478" s="2" t="s">
        <v>326</v>
      </c>
      <c r="C478" s="2" t="s">
        <v>266</v>
      </c>
      <c r="D478" s="2"/>
    </row>
    <row r="479" spans="1:4" ht="12.75" x14ac:dyDescent="0.2">
      <c r="A479" s="2" t="s">
        <v>327</v>
      </c>
      <c r="B479" s="2" t="s">
        <v>24526</v>
      </c>
      <c r="C479" s="2" t="s">
        <v>266</v>
      </c>
      <c r="D479" s="2"/>
    </row>
    <row r="480" spans="1:4" ht="12.75" x14ac:dyDescent="0.2">
      <c r="A480" s="2" t="s">
        <v>328</v>
      </c>
      <c r="B480" s="2" t="s">
        <v>329</v>
      </c>
      <c r="C480" s="2" t="s">
        <v>266</v>
      </c>
      <c r="D480" s="2"/>
    </row>
    <row r="481" spans="1:4" ht="12.75" x14ac:dyDescent="0.2">
      <c r="A481" s="2" t="s">
        <v>330</v>
      </c>
      <c r="B481" s="2" t="s">
        <v>331</v>
      </c>
      <c r="C481" s="2" t="s">
        <v>266</v>
      </c>
      <c r="D481" s="2"/>
    </row>
    <row r="482" spans="1:4" ht="12.75" x14ac:dyDescent="0.2">
      <c r="A482" s="2" t="s">
        <v>332</v>
      </c>
      <c r="B482" s="2" t="s">
        <v>333</v>
      </c>
      <c r="C482" s="2" t="s">
        <v>266</v>
      </c>
      <c r="D482" s="2"/>
    </row>
    <row r="483" spans="1:4" ht="12.75" x14ac:dyDescent="0.2">
      <c r="A483" s="2" t="s">
        <v>334</v>
      </c>
      <c r="B483" s="2" t="s">
        <v>335</v>
      </c>
      <c r="C483" s="2" t="s">
        <v>266</v>
      </c>
      <c r="D483" s="2"/>
    </row>
    <row r="484" spans="1:4" ht="12.75" x14ac:dyDescent="0.2">
      <c r="A484" s="2" t="s">
        <v>338</v>
      </c>
      <c r="B484" s="2" t="s">
        <v>339</v>
      </c>
      <c r="C484" s="2" t="s">
        <v>340</v>
      </c>
      <c r="D484" s="2"/>
    </row>
    <row r="485" spans="1:4" ht="12.75" x14ac:dyDescent="0.2">
      <c r="A485" s="2" t="s">
        <v>341</v>
      </c>
      <c r="B485" s="2" t="s">
        <v>342</v>
      </c>
      <c r="C485" s="2" t="s">
        <v>340</v>
      </c>
      <c r="D485" s="2"/>
    </row>
    <row r="486" spans="1:4" ht="12.75" x14ac:dyDescent="0.2">
      <c r="A486" s="2" t="s">
        <v>343</v>
      </c>
      <c r="B486" s="2" t="s">
        <v>344</v>
      </c>
      <c r="C486" s="2" t="s">
        <v>340</v>
      </c>
      <c r="D486" s="2"/>
    </row>
    <row r="487" spans="1:4" ht="12.75" x14ac:dyDescent="0.2">
      <c r="A487" s="2" t="s">
        <v>345</v>
      </c>
      <c r="B487" s="2" t="s">
        <v>346</v>
      </c>
      <c r="C487" s="2" t="s">
        <v>340</v>
      </c>
      <c r="D487" s="2"/>
    </row>
    <row r="488" spans="1:4" ht="12.75" x14ac:dyDescent="0.2">
      <c r="A488" s="2" t="s">
        <v>347</v>
      </c>
      <c r="B488" s="2" t="s">
        <v>348</v>
      </c>
      <c r="C488" s="2" t="s">
        <v>340</v>
      </c>
      <c r="D488" s="2"/>
    </row>
    <row r="489" spans="1:4" ht="12.75" x14ac:dyDescent="0.2">
      <c r="A489" s="2" t="s">
        <v>349</v>
      </c>
      <c r="B489" s="2" t="s">
        <v>350</v>
      </c>
      <c r="C489" s="2" t="s">
        <v>340</v>
      </c>
      <c r="D489" s="2"/>
    </row>
    <row r="490" spans="1:4" ht="12.75" x14ac:dyDescent="0.2">
      <c r="A490" s="2" t="s">
        <v>351</v>
      </c>
      <c r="B490" s="2" t="s">
        <v>352</v>
      </c>
      <c r="C490" s="2" t="s">
        <v>340</v>
      </c>
      <c r="D490" s="2"/>
    </row>
    <row r="491" spans="1:4" ht="12.75" x14ac:dyDescent="0.2">
      <c r="A491" s="2" t="s">
        <v>355</v>
      </c>
      <c r="B491" s="2" t="s">
        <v>356</v>
      </c>
      <c r="C491" s="2" t="s">
        <v>357</v>
      </c>
      <c r="D491" s="2"/>
    </row>
    <row r="492" spans="1:4" ht="12.75" x14ac:dyDescent="0.2">
      <c r="A492" s="2" t="s">
        <v>358</v>
      </c>
      <c r="B492" s="2" t="s">
        <v>359</v>
      </c>
      <c r="C492" s="2" t="s">
        <v>357</v>
      </c>
      <c r="D492" s="2"/>
    </row>
    <row r="493" spans="1:4" ht="12.75" x14ac:dyDescent="0.2">
      <c r="A493" s="2" t="s">
        <v>364</v>
      </c>
      <c r="B493" s="2" t="s">
        <v>365</v>
      </c>
      <c r="C493" s="2" t="s">
        <v>366</v>
      </c>
      <c r="D493" s="2"/>
    </row>
    <row r="494" spans="1:4" ht="12.75" x14ac:dyDescent="0.2">
      <c r="A494" s="2" t="s">
        <v>367</v>
      </c>
      <c r="B494" s="2" t="s">
        <v>370</v>
      </c>
      <c r="C494" s="2" t="s">
        <v>366</v>
      </c>
      <c r="D494" s="2"/>
    </row>
    <row r="495" spans="1:4" ht="12.75" x14ac:dyDescent="0.2">
      <c r="A495" s="2" t="s">
        <v>373</v>
      </c>
      <c r="B495" s="2" t="s">
        <v>375</v>
      </c>
      <c r="C495" s="2" t="s">
        <v>366</v>
      </c>
      <c r="D495" s="2"/>
    </row>
    <row r="496" spans="1:4" ht="12.75" x14ac:dyDescent="0.2">
      <c r="A496" s="2" t="s">
        <v>378</v>
      </c>
      <c r="B496" s="2" t="s">
        <v>379</v>
      </c>
      <c r="C496" s="2" t="s">
        <v>366</v>
      </c>
      <c r="D496" s="2"/>
    </row>
    <row r="497" spans="1:4" ht="12.75" x14ac:dyDescent="0.2">
      <c r="A497" s="2" t="s">
        <v>382</v>
      </c>
      <c r="B497" s="2" t="s">
        <v>384</v>
      </c>
      <c r="C497" s="2" t="s">
        <v>366</v>
      </c>
      <c r="D497" s="2"/>
    </row>
    <row r="498" spans="1:4" ht="12.75" x14ac:dyDescent="0.2">
      <c r="A498" s="2" t="s">
        <v>24527</v>
      </c>
      <c r="B498" s="2" t="s">
        <v>24528</v>
      </c>
      <c r="C498" s="2" t="s">
        <v>366</v>
      </c>
      <c r="D498" s="2"/>
    </row>
    <row r="499" spans="1:4" ht="12.75" x14ac:dyDescent="0.2">
      <c r="A499" s="2" t="s">
        <v>24529</v>
      </c>
      <c r="B499" s="2" t="s">
        <v>24530</v>
      </c>
      <c r="C499" s="2" t="s">
        <v>366</v>
      </c>
      <c r="D499" s="2"/>
    </row>
    <row r="500" spans="1:4" ht="12.75" x14ac:dyDescent="0.2">
      <c r="A500" s="2" t="s">
        <v>386</v>
      </c>
      <c r="B500" s="2" t="s">
        <v>389</v>
      </c>
      <c r="C500" s="2" t="s">
        <v>366</v>
      </c>
      <c r="D500" s="2"/>
    </row>
    <row r="501" spans="1:4" ht="12.75" x14ac:dyDescent="0.2">
      <c r="A501" s="2" t="s">
        <v>392</v>
      </c>
      <c r="B501" s="2" t="s">
        <v>393</v>
      </c>
      <c r="C501" s="2" t="s">
        <v>366</v>
      </c>
      <c r="D501" s="2"/>
    </row>
    <row r="502" spans="1:4" ht="12.75" x14ac:dyDescent="0.2">
      <c r="A502" s="2" t="s">
        <v>402</v>
      </c>
      <c r="B502" s="2" t="s">
        <v>403</v>
      </c>
      <c r="C502" s="2" t="s">
        <v>404</v>
      </c>
      <c r="D502" s="2"/>
    </row>
    <row r="503" spans="1:4" ht="12.75" x14ac:dyDescent="0.2">
      <c r="A503" s="2" t="s">
        <v>405</v>
      </c>
      <c r="B503" s="2" t="s">
        <v>406</v>
      </c>
      <c r="C503" s="2" t="s">
        <v>404</v>
      </c>
      <c r="D503" s="2"/>
    </row>
    <row r="504" spans="1:4" ht="12.75" x14ac:dyDescent="0.2">
      <c r="A504" s="2" t="s">
        <v>410</v>
      </c>
      <c r="B504" s="2" t="s">
        <v>411</v>
      </c>
      <c r="C504" s="2" t="s">
        <v>412</v>
      </c>
      <c r="D504" s="2"/>
    </row>
    <row r="505" spans="1:4" ht="12.75" x14ac:dyDescent="0.2">
      <c r="A505" s="2" t="s">
        <v>24531</v>
      </c>
      <c r="B505" s="2" t="s">
        <v>24532</v>
      </c>
      <c r="C505" s="2" t="s">
        <v>412</v>
      </c>
      <c r="D505" s="2"/>
    </row>
    <row r="506" spans="1:4" ht="12.75" x14ac:dyDescent="0.2">
      <c r="A506" s="2" t="s">
        <v>413</v>
      </c>
      <c r="B506" s="2" t="s">
        <v>414</v>
      </c>
      <c r="C506" s="2" t="s">
        <v>412</v>
      </c>
      <c r="D506" s="2"/>
    </row>
    <row r="507" spans="1:4" ht="12.75" x14ac:dyDescent="0.2">
      <c r="A507" s="2" t="s">
        <v>416</v>
      </c>
      <c r="B507" s="2" t="s">
        <v>417</v>
      </c>
      <c r="C507" s="2" t="s">
        <v>412</v>
      </c>
      <c r="D507" s="2"/>
    </row>
    <row r="508" spans="1:4" ht="12.75" x14ac:dyDescent="0.2">
      <c r="A508" s="2" t="s">
        <v>419</v>
      </c>
      <c r="B508" s="2" t="s">
        <v>420</v>
      </c>
      <c r="C508" s="2" t="s">
        <v>412</v>
      </c>
      <c r="D508" s="2"/>
    </row>
    <row r="509" spans="1:4" ht="12.75" x14ac:dyDescent="0.2">
      <c r="A509" s="2" t="s">
        <v>421</v>
      </c>
      <c r="B509" s="2" t="s">
        <v>422</v>
      </c>
      <c r="C509" s="2" t="s">
        <v>424</v>
      </c>
      <c r="D509" s="2"/>
    </row>
    <row r="510" spans="1:4" ht="12.75" x14ac:dyDescent="0.2">
      <c r="A510" s="2" t="s">
        <v>425</v>
      </c>
      <c r="B510" s="2" t="s">
        <v>426</v>
      </c>
      <c r="C510" s="2" t="s">
        <v>424</v>
      </c>
      <c r="D510" s="2"/>
    </row>
    <row r="511" spans="1:4" ht="12.75" x14ac:dyDescent="0.2">
      <c r="A511" s="2" t="s">
        <v>427</v>
      </c>
      <c r="B511" s="2" t="s">
        <v>428</v>
      </c>
      <c r="C511" s="2" t="s">
        <v>424</v>
      </c>
      <c r="D511" s="2"/>
    </row>
    <row r="512" spans="1:4" ht="12.75" x14ac:dyDescent="0.2">
      <c r="A512" s="2" t="s">
        <v>429</v>
      </c>
      <c r="B512" s="2" t="s">
        <v>430</v>
      </c>
      <c r="C512" s="2" t="s">
        <v>424</v>
      </c>
      <c r="D512" s="2"/>
    </row>
    <row r="513" spans="1:4" ht="12.75" x14ac:dyDescent="0.2">
      <c r="A513" s="2" t="s">
        <v>432</v>
      </c>
      <c r="B513" s="2" t="s">
        <v>433</v>
      </c>
      <c r="C513" s="2" t="s">
        <v>424</v>
      </c>
      <c r="D513" s="2"/>
    </row>
    <row r="514" spans="1:4" ht="12.75" x14ac:dyDescent="0.2">
      <c r="A514" s="2" t="s">
        <v>434</v>
      </c>
      <c r="B514" s="2" t="s">
        <v>435</v>
      </c>
      <c r="C514" s="2" t="s">
        <v>424</v>
      </c>
      <c r="D514" s="2"/>
    </row>
    <row r="515" spans="1:4" ht="12.75" x14ac:dyDescent="0.2">
      <c r="A515" s="2" t="s">
        <v>438</v>
      </c>
      <c r="B515" s="2" t="s">
        <v>439</v>
      </c>
      <c r="C515" s="2" t="s">
        <v>440</v>
      </c>
      <c r="D515" s="2"/>
    </row>
    <row r="516" spans="1:4" ht="12.75" x14ac:dyDescent="0.2">
      <c r="A516" s="2" t="s">
        <v>441</v>
      </c>
      <c r="B516" s="2" t="s">
        <v>442</v>
      </c>
      <c r="C516" s="2" t="s">
        <v>440</v>
      </c>
      <c r="D516" s="2"/>
    </row>
    <row r="517" spans="1:4" ht="12.75" x14ac:dyDescent="0.2">
      <c r="A517" s="2" t="s">
        <v>443</v>
      </c>
      <c r="B517" s="2" t="s">
        <v>444</v>
      </c>
      <c r="C517" s="2" t="s">
        <v>440</v>
      </c>
      <c r="D517" s="2"/>
    </row>
    <row r="518" spans="1:4" ht="12.75" x14ac:dyDescent="0.2">
      <c r="A518" s="2" t="s">
        <v>445</v>
      </c>
      <c r="B518" s="2" t="s">
        <v>446</v>
      </c>
      <c r="C518" s="2" t="s">
        <v>440</v>
      </c>
      <c r="D518" s="2"/>
    </row>
    <row r="519" spans="1:4" ht="12.75" x14ac:dyDescent="0.2">
      <c r="A519" s="2" t="s">
        <v>448</v>
      </c>
      <c r="B519" s="2" t="s">
        <v>449</v>
      </c>
      <c r="C519" s="2" t="s">
        <v>440</v>
      </c>
      <c r="D519" s="2"/>
    </row>
    <row r="520" spans="1:4" ht="12.75" x14ac:dyDescent="0.2">
      <c r="A520" s="2" t="s">
        <v>451</v>
      </c>
      <c r="B520" s="2" t="s">
        <v>452</v>
      </c>
      <c r="C520" s="2" t="s">
        <v>440</v>
      </c>
      <c r="D520" s="2"/>
    </row>
    <row r="521" spans="1:4" ht="12.75" x14ac:dyDescent="0.2">
      <c r="A521" s="2" t="s">
        <v>24533</v>
      </c>
      <c r="B521" s="2" t="s">
        <v>24534</v>
      </c>
      <c r="C521" s="2" t="s">
        <v>440</v>
      </c>
      <c r="D521" s="2"/>
    </row>
    <row r="522" spans="1:4" ht="12.75" x14ac:dyDescent="0.2">
      <c r="A522" s="2" t="s">
        <v>24535</v>
      </c>
      <c r="B522" s="2" t="s">
        <v>24536</v>
      </c>
      <c r="C522" s="2" t="s">
        <v>440</v>
      </c>
      <c r="D522" s="2"/>
    </row>
    <row r="523" spans="1:4" ht="12.75" x14ac:dyDescent="0.2">
      <c r="A523" s="2" t="s">
        <v>453</v>
      </c>
      <c r="B523" s="2" t="s">
        <v>454</v>
      </c>
      <c r="C523" s="2" t="s">
        <v>440</v>
      </c>
      <c r="D523" s="2"/>
    </row>
    <row r="524" spans="1:4" ht="12.75" x14ac:dyDescent="0.2">
      <c r="A524" s="2" t="s">
        <v>455</v>
      </c>
      <c r="B524" s="2" t="s">
        <v>456</v>
      </c>
      <c r="C524" s="2" t="s">
        <v>440</v>
      </c>
      <c r="D524" s="2"/>
    </row>
    <row r="525" spans="1:4" ht="12.75" x14ac:dyDescent="0.2">
      <c r="A525" s="2" t="s">
        <v>457</v>
      </c>
      <c r="B525" s="2" t="s">
        <v>458</v>
      </c>
      <c r="C525" s="2" t="s">
        <v>440</v>
      </c>
      <c r="D525" s="2"/>
    </row>
    <row r="526" spans="1:4" ht="12.75" x14ac:dyDescent="0.2">
      <c r="A526" s="2" t="s">
        <v>460</v>
      </c>
      <c r="B526" s="2" t="s">
        <v>461</v>
      </c>
      <c r="C526" s="2" t="s">
        <v>440</v>
      </c>
      <c r="D526" s="2"/>
    </row>
    <row r="527" spans="1:4" ht="12.75" x14ac:dyDescent="0.2">
      <c r="A527" s="2" t="s">
        <v>463</v>
      </c>
      <c r="B527" s="2" t="s">
        <v>464</v>
      </c>
      <c r="C527" s="2" t="s">
        <v>440</v>
      </c>
      <c r="D527" s="2"/>
    </row>
    <row r="528" spans="1:4" ht="12.75" x14ac:dyDescent="0.2">
      <c r="A528" s="2" t="s">
        <v>465</v>
      </c>
      <c r="B528" s="2" t="s">
        <v>467</v>
      </c>
      <c r="C528" s="2" t="s">
        <v>440</v>
      </c>
      <c r="D528" s="2"/>
    </row>
    <row r="529" spans="1:4" ht="12.75" x14ac:dyDescent="0.2">
      <c r="A529" s="2" t="s">
        <v>470</v>
      </c>
      <c r="B529" s="2" t="s">
        <v>472</v>
      </c>
      <c r="C529" s="2" t="s">
        <v>440</v>
      </c>
      <c r="D529" s="2"/>
    </row>
    <row r="530" spans="1:4" ht="12.75" x14ac:dyDescent="0.2">
      <c r="A530" s="2" t="s">
        <v>473</v>
      </c>
      <c r="B530" s="2" t="s">
        <v>474</v>
      </c>
      <c r="C530" s="2" t="s">
        <v>440</v>
      </c>
      <c r="D530" s="2"/>
    </row>
    <row r="531" spans="1:4" ht="12.75" x14ac:dyDescent="0.2">
      <c r="A531" s="2" t="s">
        <v>475</v>
      </c>
      <c r="B531" s="2" t="s">
        <v>476</v>
      </c>
      <c r="C531" s="2" t="s">
        <v>440</v>
      </c>
      <c r="D531" s="2"/>
    </row>
    <row r="532" spans="1:4" ht="12.75" x14ac:dyDescent="0.2">
      <c r="A532" s="2" t="s">
        <v>477</v>
      </c>
      <c r="B532" s="2" t="s">
        <v>478</v>
      </c>
      <c r="C532" s="2" t="s">
        <v>440</v>
      </c>
      <c r="D532" s="2"/>
    </row>
    <row r="533" spans="1:4" ht="12.75" x14ac:dyDescent="0.2">
      <c r="A533" s="2" t="s">
        <v>479</v>
      </c>
      <c r="B533" s="2" t="s">
        <v>480</v>
      </c>
      <c r="C533" s="2" t="s">
        <v>440</v>
      </c>
      <c r="D533" s="2"/>
    </row>
    <row r="534" spans="1:4" ht="12.75" x14ac:dyDescent="0.2">
      <c r="A534" s="2" t="s">
        <v>482</v>
      </c>
      <c r="B534" s="2" t="s">
        <v>483</v>
      </c>
      <c r="C534" s="2" t="s">
        <v>440</v>
      </c>
      <c r="D534" s="2"/>
    </row>
    <row r="535" spans="1:4" ht="12.75" x14ac:dyDescent="0.2">
      <c r="A535" s="2" t="s">
        <v>484</v>
      </c>
      <c r="B535" s="2" t="s">
        <v>486</v>
      </c>
      <c r="C535" s="2" t="s">
        <v>440</v>
      </c>
      <c r="D535" s="2"/>
    </row>
    <row r="536" spans="1:4" ht="12.75" x14ac:dyDescent="0.2">
      <c r="A536" s="2" t="s">
        <v>487</v>
      </c>
      <c r="B536" s="2" t="s">
        <v>488</v>
      </c>
      <c r="C536" s="2" t="s">
        <v>440</v>
      </c>
      <c r="D536" s="2"/>
    </row>
    <row r="537" spans="1:4" ht="12.75" x14ac:dyDescent="0.2">
      <c r="A537" s="2" t="s">
        <v>489</v>
      </c>
      <c r="B537" s="2" t="s">
        <v>490</v>
      </c>
      <c r="C537" s="2" t="s">
        <v>440</v>
      </c>
      <c r="D537" s="2"/>
    </row>
    <row r="538" spans="1:4" ht="12.75" x14ac:dyDescent="0.2">
      <c r="A538" s="2" t="s">
        <v>491</v>
      </c>
      <c r="B538" s="2" t="s">
        <v>492</v>
      </c>
      <c r="C538" s="2" t="s">
        <v>440</v>
      </c>
      <c r="D538" s="2"/>
    </row>
    <row r="539" spans="1:4" ht="12.75" x14ac:dyDescent="0.2">
      <c r="A539" s="2" t="s">
        <v>493</v>
      </c>
      <c r="B539" s="2" t="s">
        <v>494</v>
      </c>
      <c r="C539" s="2" t="s">
        <v>440</v>
      </c>
      <c r="D539" s="2"/>
    </row>
    <row r="540" spans="1:4" ht="12.75" x14ac:dyDescent="0.2">
      <c r="A540" s="2" t="s">
        <v>495</v>
      </c>
      <c r="B540" s="2" t="s">
        <v>496</v>
      </c>
      <c r="C540" s="2" t="s">
        <v>497</v>
      </c>
      <c r="D540" s="2"/>
    </row>
    <row r="541" spans="1:4" ht="12.75" x14ac:dyDescent="0.2">
      <c r="A541" s="2" t="s">
        <v>498</v>
      </c>
      <c r="B541" s="2" t="s">
        <v>499</v>
      </c>
      <c r="C541" s="2" t="s">
        <v>497</v>
      </c>
      <c r="D541" s="2"/>
    </row>
    <row r="542" spans="1:4" ht="12.75" x14ac:dyDescent="0.2">
      <c r="A542" s="2" t="s">
        <v>500</v>
      </c>
      <c r="B542" s="2" t="s">
        <v>501</v>
      </c>
      <c r="C542" s="2" t="s">
        <v>497</v>
      </c>
      <c r="D542" s="2"/>
    </row>
    <row r="543" spans="1:4" ht="12.75" x14ac:dyDescent="0.2">
      <c r="A543" s="2" t="s">
        <v>503</v>
      </c>
      <c r="B543" s="2" t="s">
        <v>504</v>
      </c>
      <c r="C543" s="2" t="s">
        <v>497</v>
      </c>
      <c r="D543" s="2"/>
    </row>
    <row r="544" spans="1:4" ht="12.75" x14ac:dyDescent="0.2">
      <c r="A544" s="2" t="s">
        <v>505</v>
      </c>
      <c r="B544" s="2" t="s">
        <v>506</v>
      </c>
      <c r="C544" s="2" t="s">
        <v>497</v>
      </c>
      <c r="D544" s="2"/>
    </row>
    <row r="545" spans="1:4" ht="12.75" x14ac:dyDescent="0.2">
      <c r="A545" s="2" t="s">
        <v>24537</v>
      </c>
      <c r="B545" s="2" t="s">
        <v>24538</v>
      </c>
      <c r="C545" s="2" t="s">
        <v>497</v>
      </c>
      <c r="D545" s="2"/>
    </row>
    <row r="546" spans="1:4" ht="12.75" x14ac:dyDescent="0.2">
      <c r="A546" s="2" t="s">
        <v>507</v>
      </c>
      <c r="B546" s="2" t="s">
        <v>508</v>
      </c>
      <c r="C546" s="2" t="s">
        <v>497</v>
      </c>
      <c r="D546" s="2"/>
    </row>
    <row r="547" spans="1:4" ht="12.75" x14ac:dyDescent="0.2">
      <c r="A547" s="2" t="s">
        <v>509</v>
      </c>
      <c r="B547" s="2" t="s">
        <v>510</v>
      </c>
      <c r="C547" s="2" t="s">
        <v>497</v>
      </c>
      <c r="D547" s="2"/>
    </row>
    <row r="548" spans="1:4" ht="12.75" x14ac:dyDescent="0.2">
      <c r="A548" s="2" t="s">
        <v>511</v>
      </c>
      <c r="B548" s="2" t="s">
        <v>512</v>
      </c>
      <c r="C548" s="2" t="s">
        <v>497</v>
      </c>
      <c r="D548" s="2"/>
    </row>
    <row r="549" spans="1:4" ht="12.75" x14ac:dyDescent="0.2">
      <c r="A549" s="2" t="s">
        <v>514</v>
      </c>
      <c r="B549" s="2" t="s">
        <v>515</v>
      </c>
      <c r="C549" s="2" t="s">
        <v>497</v>
      </c>
      <c r="D549" s="2"/>
    </row>
    <row r="550" spans="1:4" ht="12.75" x14ac:dyDescent="0.2">
      <c r="A550" s="2" t="s">
        <v>516</v>
      </c>
      <c r="B550" s="2" t="s">
        <v>517</v>
      </c>
      <c r="C550" s="2" t="s">
        <v>497</v>
      </c>
      <c r="D550" s="2"/>
    </row>
    <row r="551" spans="1:4" ht="12.75" x14ac:dyDescent="0.2">
      <c r="A551" s="2" t="s">
        <v>519</v>
      </c>
      <c r="B551" s="2" t="s">
        <v>520</v>
      </c>
      <c r="C551" s="2" t="s">
        <v>497</v>
      </c>
      <c r="D551" s="2"/>
    </row>
    <row r="552" spans="1:4" ht="12.75" x14ac:dyDescent="0.2">
      <c r="A552" s="2" t="s">
        <v>521</v>
      </c>
      <c r="B552" s="2" t="s">
        <v>522</v>
      </c>
      <c r="C552" s="2" t="s">
        <v>523</v>
      </c>
      <c r="D552" s="2"/>
    </row>
    <row r="553" spans="1:4" ht="12.75" x14ac:dyDescent="0.2">
      <c r="A553" s="2" t="s">
        <v>524</v>
      </c>
      <c r="B553" s="2" t="s">
        <v>525</v>
      </c>
      <c r="C553" s="2" t="s">
        <v>523</v>
      </c>
      <c r="D553" s="2"/>
    </row>
    <row r="554" spans="1:4" ht="12.75" x14ac:dyDescent="0.2">
      <c r="A554" s="2" t="s">
        <v>526</v>
      </c>
      <c r="B554" s="2" t="s">
        <v>527</v>
      </c>
      <c r="C554" s="2" t="s">
        <v>523</v>
      </c>
      <c r="D554" s="2"/>
    </row>
    <row r="555" spans="1:4" ht="12.75" x14ac:dyDescent="0.2">
      <c r="A555" s="2" t="s">
        <v>528</v>
      </c>
      <c r="B555" s="2" t="s">
        <v>529</v>
      </c>
      <c r="C555" s="2" t="s">
        <v>523</v>
      </c>
      <c r="D555" s="2"/>
    </row>
    <row r="556" spans="1:4" ht="12.75" x14ac:dyDescent="0.2">
      <c r="A556" s="2" t="s">
        <v>532</v>
      </c>
      <c r="B556" s="2" t="s">
        <v>533</v>
      </c>
      <c r="C556" s="2" t="s">
        <v>534</v>
      </c>
      <c r="D556" s="2"/>
    </row>
    <row r="557" spans="1:4" ht="12.75" x14ac:dyDescent="0.2">
      <c r="A557" s="2" t="s">
        <v>535</v>
      </c>
      <c r="B557" s="2" t="s">
        <v>536</v>
      </c>
      <c r="C557" s="2" t="s">
        <v>534</v>
      </c>
      <c r="D557" s="2"/>
    </row>
    <row r="558" spans="1:4" ht="12.75" x14ac:dyDescent="0.2">
      <c r="A558" s="2" t="s">
        <v>538</v>
      </c>
      <c r="B558" s="2" t="s">
        <v>539</v>
      </c>
      <c r="C558" s="2" t="s">
        <v>534</v>
      </c>
      <c r="D558" s="2"/>
    </row>
    <row r="559" spans="1:4" ht="12.75" x14ac:dyDescent="0.2">
      <c r="A559" s="2" t="s">
        <v>541</v>
      </c>
      <c r="B559" s="2" t="s">
        <v>542</v>
      </c>
      <c r="C559" s="2" t="s">
        <v>534</v>
      </c>
      <c r="D559" s="2"/>
    </row>
    <row r="560" spans="1:4" ht="12.75" x14ac:dyDescent="0.2">
      <c r="A560" s="2" t="s">
        <v>544</v>
      </c>
      <c r="B560" s="2" t="s">
        <v>24539</v>
      </c>
      <c r="C560" s="2" t="s">
        <v>534</v>
      </c>
      <c r="D560" s="2"/>
    </row>
    <row r="561" spans="1:4" ht="12.75" x14ac:dyDescent="0.2">
      <c r="A561" s="2" t="s">
        <v>545</v>
      </c>
      <c r="B561" s="2" t="s">
        <v>546</v>
      </c>
      <c r="C561" s="2" t="s">
        <v>534</v>
      </c>
      <c r="D561" s="2"/>
    </row>
    <row r="562" spans="1:4" ht="12.75" x14ac:dyDescent="0.2">
      <c r="A562" s="2" t="s">
        <v>548</v>
      </c>
      <c r="B562" s="2" t="s">
        <v>549</v>
      </c>
      <c r="C562" s="2" t="s">
        <v>534</v>
      </c>
      <c r="D562" s="2"/>
    </row>
    <row r="563" spans="1:4" ht="12.75" x14ac:dyDescent="0.2">
      <c r="A563" s="2" t="s">
        <v>550</v>
      </c>
      <c r="B563" s="2" t="s">
        <v>551</v>
      </c>
      <c r="C563" s="2" t="s">
        <v>534</v>
      </c>
      <c r="D563" s="2"/>
    </row>
    <row r="564" spans="1:4" ht="12.75" x14ac:dyDescent="0.2">
      <c r="A564" s="2" t="s">
        <v>555</v>
      </c>
      <c r="B564" s="2" t="s">
        <v>556</v>
      </c>
      <c r="C564" s="2" t="s">
        <v>557</v>
      </c>
      <c r="D564" s="2"/>
    </row>
    <row r="565" spans="1:4" ht="12.75" x14ac:dyDescent="0.2">
      <c r="A565" s="2" t="s">
        <v>24540</v>
      </c>
      <c r="B565" s="2" t="s">
        <v>24541</v>
      </c>
      <c r="C565" s="2" t="s">
        <v>557</v>
      </c>
      <c r="D565" s="2"/>
    </row>
    <row r="566" spans="1:4" ht="12.75" x14ac:dyDescent="0.2">
      <c r="A566" s="2" t="s">
        <v>24542</v>
      </c>
      <c r="B566" s="2" t="s">
        <v>24543</v>
      </c>
      <c r="C566" s="2" t="s">
        <v>557</v>
      </c>
      <c r="D566" s="2"/>
    </row>
    <row r="567" spans="1:4" ht="12.75" x14ac:dyDescent="0.2">
      <c r="A567" s="2" t="s">
        <v>558</v>
      </c>
      <c r="B567" s="2" t="s">
        <v>559</v>
      </c>
      <c r="C567" s="2" t="s">
        <v>557</v>
      </c>
      <c r="D567" s="2"/>
    </row>
    <row r="568" spans="1:4" ht="12.75" x14ac:dyDescent="0.2">
      <c r="A568" s="2" t="s">
        <v>561</v>
      </c>
      <c r="B568" s="2" t="s">
        <v>562</v>
      </c>
      <c r="C568" s="2" t="s">
        <v>557</v>
      </c>
      <c r="D568" s="2"/>
    </row>
    <row r="569" spans="1:4" ht="12.75" x14ac:dyDescent="0.2">
      <c r="A569" s="2" t="s">
        <v>563</v>
      </c>
      <c r="B569" s="2" t="s">
        <v>564</v>
      </c>
      <c r="C569" s="2" t="s">
        <v>557</v>
      </c>
      <c r="D569" s="2"/>
    </row>
    <row r="570" spans="1:4" ht="12.75" x14ac:dyDescent="0.2">
      <c r="A570" s="2" t="s">
        <v>566</v>
      </c>
      <c r="B570" s="2" t="s">
        <v>567</v>
      </c>
      <c r="C570" s="2" t="s">
        <v>557</v>
      </c>
      <c r="D570" s="2"/>
    </row>
    <row r="571" spans="1:4" ht="12.75" x14ac:dyDescent="0.2">
      <c r="A571" s="2" t="s">
        <v>568</v>
      </c>
      <c r="B571" s="2" t="s">
        <v>569</v>
      </c>
      <c r="C571" s="2" t="s">
        <v>557</v>
      </c>
      <c r="D571" s="2"/>
    </row>
    <row r="572" spans="1:4" ht="12.75" x14ac:dyDescent="0.2">
      <c r="A572" s="2" t="s">
        <v>571</v>
      </c>
      <c r="B572" s="2" t="s">
        <v>572</v>
      </c>
      <c r="C572" s="2" t="s">
        <v>557</v>
      </c>
      <c r="D572" s="2"/>
    </row>
    <row r="573" spans="1:4" ht="12.75" x14ac:dyDescent="0.2">
      <c r="A573" s="2" t="s">
        <v>573</v>
      </c>
      <c r="B573" s="2" t="s">
        <v>574</v>
      </c>
      <c r="C573" s="2" t="s">
        <v>557</v>
      </c>
      <c r="D573" s="2"/>
    </row>
    <row r="574" spans="1:4" ht="12.75" x14ac:dyDescent="0.2">
      <c r="A574" s="2" t="s">
        <v>575</v>
      </c>
      <c r="B574" s="2" t="s">
        <v>576</v>
      </c>
      <c r="C574" s="2" t="s">
        <v>557</v>
      </c>
      <c r="D574" s="2"/>
    </row>
    <row r="575" spans="1:4" ht="12.75" x14ac:dyDescent="0.2">
      <c r="A575" s="2" t="s">
        <v>577</v>
      </c>
      <c r="B575" s="2" t="s">
        <v>578</v>
      </c>
      <c r="C575" s="2" t="s">
        <v>557</v>
      </c>
      <c r="D575" s="2"/>
    </row>
    <row r="576" spans="1:4" ht="12.75" x14ac:dyDescent="0.2">
      <c r="A576" s="2" t="s">
        <v>579</v>
      </c>
      <c r="B576" s="2" t="s">
        <v>580</v>
      </c>
      <c r="C576" s="2" t="s">
        <v>557</v>
      </c>
      <c r="D576" s="2"/>
    </row>
    <row r="577" spans="1:4" ht="12.75" x14ac:dyDescent="0.2">
      <c r="A577" s="2" t="s">
        <v>581</v>
      </c>
      <c r="B577" s="2" t="s">
        <v>582</v>
      </c>
      <c r="C577" s="2" t="s">
        <v>557</v>
      </c>
      <c r="D577" s="2"/>
    </row>
    <row r="578" spans="1:4" ht="12.75" x14ac:dyDescent="0.2">
      <c r="A578" s="2" t="s">
        <v>585</v>
      </c>
      <c r="B578" s="2" t="s">
        <v>586</v>
      </c>
      <c r="C578" s="2" t="s">
        <v>587</v>
      </c>
      <c r="D578" s="2"/>
    </row>
    <row r="579" spans="1:4" ht="12.75" x14ac:dyDescent="0.2">
      <c r="A579" s="2" t="s">
        <v>588</v>
      </c>
      <c r="B579" s="2" t="s">
        <v>589</v>
      </c>
      <c r="C579" s="2" t="s">
        <v>587</v>
      </c>
      <c r="D579" s="2"/>
    </row>
    <row r="580" spans="1:4" ht="12.75" x14ac:dyDescent="0.2">
      <c r="A580" s="2" t="s">
        <v>590</v>
      </c>
      <c r="B580" s="2" t="s">
        <v>24544</v>
      </c>
      <c r="C580" s="2" t="s">
        <v>587</v>
      </c>
      <c r="D580" s="2"/>
    </row>
    <row r="581" spans="1:4" ht="12.75" x14ac:dyDescent="0.2">
      <c r="A581" s="2" t="s">
        <v>591</v>
      </c>
      <c r="B581" s="2" t="s">
        <v>24545</v>
      </c>
      <c r="C581" s="2" t="s">
        <v>587</v>
      </c>
      <c r="D581" s="2"/>
    </row>
    <row r="582" spans="1:4" ht="12.75" x14ac:dyDescent="0.2">
      <c r="A582" s="2" t="s">
        <v>593</v>
      </c>
      <c r="B582" s="2" t="s">
        <v>594</v>
      </c>
      <c r="C582" s="2" t="s">
        <v>587</v>
      </c>
      <c r="D582" s="2"/>
    </row>
    <row r="583" spans="1:4" ht="12.75" x14ac:dyDescent="0.2">
      <c r="A583" s="2" t="s">
        <v>595</v>
      </c>
      <c r="B583" s="2" t="s">
        <v>596</v>
      </c>
      <c r="C583" s="2" t="s">
        <v>587</v>
      </c>
      <c r="D583" s="2"/>
    </row>
    <row r="584" spans="1:4" ht="12.75" x14ac:dyDescent="0.2">
      <c r="A584" s="2" t="s">
        <v>598</v>
      </c>
      <c r="B584" s="2" t="s">
        <v>599</v>
      </c>
      <c r="C584" s="2" t="s">
        <v>587</v>
      </c>
      <c r="D584" s="2"/>
    </row>
    <row r="585" spans="1:4" ht="12.75" x14ac:dyDescent="0.2">
      <c r="A585" s="2" t="s">
        <v>600</v>
      </c>
      <c r="B585" s="2" t="s">
        <v>601</v>
      </c>
      <c r="C585" s="2" t="s">
        <v>587</v>
      </c>
      <c r="D585" s="2"/>
    </row>
    <row r="586" spans="1:4" ht="12.75" x14ac:dyDescent="0.2">
      <c r="A586" s="2" t="s">
        <v>602</v>
      </c>
      <c r="B586" s="2" t="s">
        <v>603</v>
      </c>
      <c r="C586" s="2" t="s">
        <v>587</v>
      </c>
      <c r="D586" s="2"/>
    </row>
    <row r="587" spans="1:4" ht="12.75" x14ac:dyDescent="0.2">
      <c r="A587" s="2" t="s">
        <v>604</v>
      </c>
      <c r="B587" s="2" t="s">
        <v>605</v>
      </c>
      <c r="C587" s="2" t="s">
        <v>587</v>
      </c>
      <c r="D587" s="2"/>
    </row>
    <row r="588" spans="1:4" ht="12.75" x14ac:dyDescent="0.2">
      <c r="A588" s="2" t="s">
        <v>606</v>
      </c>
      <c r="B588" s="2" t="s">
        <v>607</v>
      </c>
      <c r="C588" s="2" t="s">
        <v>587</v>
      </c>
      <c r="D588" s="2"/>
    </row>
    <row r="589" spans="1:4" ht="12.75" x14ac:dyDescent="0.2">
      <c r="A589" s="2" t="s">
        <v>609</v>
      </c>
      <c r="B589" s="2" t="s">
        <v>610</v>
      </c>
      <c r="C589" s="2" t="s">
        <v>587</v>
      </c>
      <c r="D589" s="2"/>
    </row>
    <row r="590" spans="1:4" ht="12.75" x14ac:dyDescent="0.2">
      <c r="A590" s="2" t="s">
        <v>611</v>
      </c>
      <c r="B590" s="2" t="s">
        <v>612</v>
      </c>
      <c r="C590" s="2" t="s">
        <v>613</v>
      </c>
      <c r="D590" s="2"/>
    </row>
    <row r="591" spans="1:4" ht="12.75" x14ac:dyDescent="0.2">
      <c r="A591" s="2" t="s">
        <v>611</v>
      </c>
      <c r="B591" s="2" t="s">
        <v>612</v>
      </c>
      <c r="C591" s="2" t="s">
        <v>613</v>
      </c>
      <c r="D591" s="2"/>
    </row>
    <row r="592" spans="1:4" ht="12.75" x14ac:dyDescent="0.2">
      <c r="A592" s="2" t="s">
        <v>615</v>
      </c>
      <c r="B592" s="2" t="s">
        <v>616</v>
      </c>
      <c r="C592" s="2" t="s">
        <v>613</v>
      </c>
      <c r="D592" s="2"/>
    </row>
    <row r="593" spans="1:4" ht="12.75" x14ac:dyDescent="0.2">
      <c r="A593" s="2" t="s">
        <v>24546</v>
      </c>
      <c r="B593" s="2" t="s">
        <v>24547</v>
      </c>
      <c r="C593" s="2" t="s">
        <v>613</v>
      </c>
      <c r="D593" s="2"/>
    </row>
    <row r="594" spans="1:4" ht="12.75" x14ac:dyDescent="0.2">
      <c r="A594" s="2" t="s">
        <v>24548</v>
      </c>
      <c r="B594" s="2" t="s">
        <v>24549</v>
      </c>
      <c r="C594" s="2" t="s">
        <v>613</v>
      </c>
      <c r="D594" s="2"/>
    </row>
    <row r="595" spans="1:4" ht="12.75" x14ac:dyDescent="0.2">
      <c r="A595" s="2" t="s">
        <v>24550</v>
      </c>
      <c r="B595" s="2" t="s">
        <v>24551</v>
      </c>
      <c r="C595" s="2" t="s">
        <v>613</v>
      </c>
      <c r="D595" s="2"/>
    </row>
    <row r="596" spans="1:4" ht="12.75" x14ac:dyDescent="0.2">
      <c r="A596" s="2" t="s">
        <v>617</v>
      </c>
      <c r="B596" s="2" t="s">
        <v>618</v>
      </c>
      <c r="C596" s="2" t="s">
        <v>613</v>
      </c>
      <c r="D596" s="2"/>
    </row>
    <row r="597" spans="1:4" ht="12.75" x14ac:dyDescent="0.2">
      <c r="A597" s="2" t="s">
        <v>620</v>
      </c>
      <c r="B597" s="2" t="s">
        <v>621</v>
      </c>
      <c r="C597" s="2" t="s">
        <v>613</v>
      </c>
      <c r="D597" s="2"/>
    </row>
    <row r="598" spans="1:4" ht="12.75" x14ac:dyDescent="0.2">
      <c r="A598" s="2" t="s">
        <v>622</v>
      </c>
      <c r="B598" s="2" t="s">
        <v>623</v>
      </c>
      <c r="C598" s="2" t="s">
        <v>613</v>
      </c>
      <c r="D598" s="2"/>
    </row>
    <row r="599" spans="1:4" ht="12.75" x14ac:dyDescent="0.2">
      <c r="A599" s="2" t="s">
        <v>625</v>
      </c>
      <c r="B599" s="2" t="s">
        <v>626</v>
      </c>
      <c r="C599" s="2" t="s">
        <v>613</v>
      </c>
      <c r="D599" s="2"/>
    </row>
    <row r="600" spans="1:4" ht="12.75" x14ac:dyDescent="0.2">
      <c r="A600" s="2" t="s">
        <v>628</v>
      </c>
      <c r="B600" s="2" t="s">
        <v>629</v>
      </c>
      <c r="C600" s="2" t="s">
        <v>613</v>
      </c>
      <c r="D600" s="2"/>
    </row>
    <row r="601" spans="1:4" ht="12.75" x14ac:dyDescent="0.2">
      <c r="A601" s="2" t="s">
        <v>630</v>
      </c>
      <c r="B601" s="2" t="s">
        <v>631</v>
      </c>
      <c r="C601" s="2" t="s">
        <v>613</v>
      </c>
      <c r="D601" s="2"/>
    </row>
    <row r="602" spans="1:4" ht="12.75" x14ac:dyDescent="0.2">
      <c r="A602" s="2" t="s">
        <v>632</v>
      </c>
      <c r="B602" s="2" t="s">
        <v>634</v>
      </c>
      <c r="C602" s="2" t="s">
        <v>613</v>
      </c>
      <c r="D602" s="2"/>
    </row>
    <row r="603" spans="1:4" ht="12.75" x14ac:dyDescent="0.2">
      <c r="A603" s="2" t="s">
        <v>635</v>
      </c>
      <c r="B603" s="2" t="s">
        <v>636</v>
      </c>
      <c r="C603" s="2" t="s">
        <v>613</v>
      </c>
      <c r="D603" s="2"/>
    </row>
    <row r="604" spans="1:4" ht="12.75" x14ac:dyDescent="0.2">
      <c r="A604" s="2" t="s">
        <v>637</v>
      </c>
      <c r="B604" s="2" t="s">
        <v>638</v>
      </c>
      <c r="C604" s="2" t="s">
        <v>613</v>
      </c>
      <c r="D604" s="2"/>
    </row>
    <row r="605" spans="1:4" ht="12.75" x14ac:dyDescent="0.2">
      <c r="A605" s="2" t="s">
        <v>639</v>
      </c>
      <c r="B605" s="2" t="s">
        <v>640</v>
      </c>
      <c r="C605" s="2" t="s">
        <v>641</v>
      </c>
      <c r="D605" s="2"/>
    </row>
    <row r="606" spans="1:4" ht="12.75" x14ac:dyDescent="0.2">
      <c r="A606" s="2" t="s">
        <v>642</v>
      </c>
      <c r="B606" s="2" t="s">
        <v>643</v>
      </c>
      <c r="C606" s="2" t="s">
        <v>641</v>
      </c>
      <c r="D606" s="2"/>
    </row>
    <row r="607" spans="1:4" ht="12.75" x14ac:dyDescent="0.2">
      <c r="A607" s="2" t="s">
        <v>645</v>
      </c>
      <c r="B607" s="2" t="s">
        <v>646</v>
      </c>
      <c r="C607" s="2" t="s">
        <v>641</v>
      </c>
      <c r="D607" s="2"/>
    </row>
    <row r="608" spans="1:4" ht="12.75" x14ac:dyDescent="0.2">
      <c r="A608" s="2" t="s">
        <v>647</v>
      </c>
      <c r="B608" s="2" t="s">
        <v>24552</v>
      </c>
      <c r="C608" s="2" t="s">
        <v>641</v>
      </c>
      <c r="D608" s="2"/>
    </row>
    <row r="609" spans="1:4" ht="12.75" x14ac:dyDescent="0.2">
      <c r="A609" s="2" t="s">
        <v>649</v>
      </c>
      <c r="B609" s="2" t="s">
        <v>650</v>
      </c>
      <c r="C609" s="2" t="s">
        <v>641</v>
      </c>
      <c r="D609" s="2"/>
    </row>
    <row r="610" spans="1:4" ht="12.75" x14ac:dyDescent="0.2">
      <c r="A610" s="2" t="s">
        <v>652</v>
      </c>
      <c r="B610" s="2" t="s">
        <v>653</v>
      </c>
      <c r="C610" s="2" t="s">
        <v>641</v>
      </c>
      <c r="D610" s="2"/>
    </row>
    <row r="611" spans="1:4" ht="12.75" x14ac:dyDescent="0.2">
      <c r="A611" s="2" t="s">
        <v>654</v>
      </c>
      <c r="B611" s="2" t="s">
        <v>24553</v>
      </c>
      <c r="C611" s="2" t="s">
        <v>641</v>
      </c>
      <c r="D611" s="2"/>
    </row>
    <row r="612" spans="1:4" ht="12.75" x14ac:dyDescent="0.2">
      <c r="A612" s="2" t="s">
        <v>655</v>
      </c>
      <c r="B612" s="2" t="s">
        <v>656</v>
      </c>
      <c r="C612" s="2" t="s">
        <v>641</v>
      </c>
      <c r="D612" s="2"/>
    </row>
    <row r="613" spans="1:4" ht="12.75" x14ac:dyDescent="0.2">
      <c r="A613" s="2" t="s">
        <v>658</v>
      </c>
      <c r="B613" s="2" t="s">
        <v>659</v>
      </c>
      <c r="C613" s="2" t="s">
        <v>661</v>
      </c>
      <c r="D613" s="2"/>
    </row>
    <row r="614" spans="1:4" ht="12.75" x14ac:dyDescent="0.2">
      <c r="A614" s="2" t="s">
        <v>662</v>
      </c>
      <c r="B614" s="2" t="s">
        <v>663</v>
      </c>
      <c r="C614" s="2" t="s">
        <v>661</v>
      </c>
      <c r="D614" s="2"/>
    </row>
    <row r="615" spans="1:4" ht="12.75" x14ac:dyDescent="0.2">
      <c r="A615" s="2" t="s">
        <v>665</v>
      </c>
      <c r="B615" s="2" t="s">
        <v>666</v>
      </c>
      <c r="C615" s="2" t="s">
        <v>661</v>
      </c>
      <c r="D615" s="2"/>
    </row>
    <row r="616" spans="1:4" ht="12.75" x14ac:dyDescent="0.2">
      <c r="A616" s="2" t="s">
        <v>668</v>
      </c>
      <c r="B616" s="2" t="s">
        <v>669</v>
      </c>
      <c r="C616" s="2" t="s">
        <v>661</v>
      </c>
      <c r="D616" s="2"/>
    </row>
    <row r="617" spans="1:4" ht="12.75" x14ac:dyDescent="0.2">
      <c r="A617" s="2" t="s">
        <v>670</v>
      </c>
      <c r="B617" s="2" t="s">
        <v>671</v>
      </c>
      <c r="C617" s="2" t="s">
        <v>661</v>
      </c>
      <c r="D617" s="2"/>
    </row>
    <row r="618" spans="1:4" ht="12.75" x14ac:dyDescent="0.2">
      <c r="A618" s="2" t="s">
        <v>672</v>
      </c>
      <c r="B618" s="2" t="s">
        <v>673</v>
      </c>
      <c r="C618" s="2" t="s">
        <v>674</v>
      </c>
      <c r="D618" s="2"/>
    </row>
    <row r="619" spans="1:4" ht="12.75" x14ac:dyDescent="0.2">
      <c r="A619" s="2" t="s">
        <v>675</v>
      </c>
      <c r="B619" s="2" t="s">
        <v>676</v>
      </c>
      <c r="C619" s="2" t="s">
        <v>674</v>
      </c>
      <c r="D619" s="2"/>
    </row>
    <row r="620" spans="1:4" ht="12.75" x14ac:dyDescent="0.2">
      <c r="A620" s="2" t="s">
        <v>677</v>
      </c>
      <c r="B620" s="2" t="s">
        <v>679</v>
      </c>
      <c r="C620" s="2" t="s">
        <v>674</v>
      </c>
      <c r="D620" s="2"/>
    </row>
    <row r="621" spans="1:4" ht="12.75" x14ac:dyDescent="0.2">
      <c r="A621" s="2" t="s">
        <v>680</v>
      </c>
      <c r="B621" s="2" t="s">
        <v>682</v>
      </c>
      <c r="C621" s="2" t="s">
        <v>674</v>
      </c>
      <c r="D621" s="2"/>
    </row>
    <row r="622" spans="1:4" ht="12.75" x14ac:dyDescent="0.2">
      <c r="A622" s="2" t="s">
        <v>683</v>
      </c>
      <c r="B622" s="2" t="s">
        <v>685</v>
      </c>
      <c r="C622" s="2" t="s">
        <v>674</v>
      </c>
      <c r="D622" s="2"/>
    </row>
    <row r="623" spans="1:4" ht="12.75" x14ac:dyDescent="0.2">
      <c r="A623" s="2" t="s">
        <v>686</v>
      </c>
      <c r="B623" s="2" t="s">
        <v>687</v>
      </c>
      <c r="C623" s="2" t="s">
        <v>674</v>
      </c>
      <c r="D623" s="2"/>
    </row>
    <row r="624" spans="1:4" ht="12.75" x14ac:dyDescent="0.2">
      <c r="A624" s="2" t="s">
        <v>689</v>
      </c>
      <c r="B624" s="2" t="s">
        <v>690</v>
      </c>
      <c r="C624" s="2" t="s">
        <v>674</v>
      </c>
      <c r="D624" s="2"/>
    </row>
    <row r="625" spans="1:4" ht="12.75" x14ac:dyDescent="0.2">
      <c r="A625" s="2" t="s">
        <v>24554</v>
      </c>
      <c r="B625" s="2" t="s">
        <v>24555</v>
      </c>
      <c r="C625" s="2" t="s">
        <v>674</v>
      </c>
      <c r="D625" s="2"/>
    </row>
    <row r="626" spans="1:4" ht="12.75" x14ac:dyDescent="0.2">
      <c r="A626" s="2" t="s">
        <v>692</v>
      </c>
      <c r="B626" s="2" t="s">
        <v>693</v>
      </c>
      <c r="C626" s="2" t="s">
        <v>674</v>
      </c>
      <c r="D626" s="2"/>
    </row>
    <row r="627" spans="1:4" ht="12.75" x14ac:dyDescent="0.2">
      <c r="A627" s="2" t="s">
        <v>694</v>
      </c>
      <c r="B627" s="2" t="s">
        <v>696</v>
      </c>
      <c r="C627" s="2" t="s">
        <v>674</v>
      </c>
      <c r="D627" s="2"/>
    </row>
    <row r="628" spans="1:4" ht="12.75" x14ac:dyDescent="0.2">
      <c r="A628" s="2" t="s">
        <v>697</v>
      </c>
      <c r="B628" s="2" t="s">
        <v>698</v>
      </c>
      <c r="C628" s="2" t="s">
        <v>674</v>
      </c>
      <c r="D628" s="2"/>
    </row>
    <row r="629" spans="1:4" ht="12.75" x14ac:dyDescent="0.2">
      <c r="A629" s="2" t="s">
        <v>701</v>
      </c>
      <c r="B629" s="2" t="s">
        <v>702</v>
      </c>
      <c r="C629" s="2" t="s">
        <v>674</v>
      </c>
      <c r="D629" s="2"/>
    </row>
    <row r="630" spans="1:4" ht="12.75" x14ac:dyDescent="0.2">
      <c r="A630" s="2" t="s">
        <v>704</v>
      </c>
      <c r="B630" s="2" t="s">
        <v>706</v>
      </c>
      <c r="C630" s="2" t="s">
        <v>674</v>
      </c>
      <c r="D630" s="2"/>
    </row>
    <row r="631" spans="1:4" ht="12.75" x14ac:dyDescent="0.2">
      <c r="A631" s="2" t="s">
        <v>707</v>
      </c>
      <c r="B631" s="2" t="s">
        <v>708</v>
      </c>
      <c r="C631" s="2" t="s">
        <v>709</v>
      </c>
      <c r="D631" s="2"/>
    </row>
    <row r="632" spans="1:4" ht="12.75" x14ac:dyDescent="0.2">
      <c r="A632" s="2" t="s">
        <v>711</v>
      </c>
      <c r="B632" s="2" t="s">
        <v>712</v>
      </c>
      <c r="C632" s="2" t="s">
        <v>709</v>
      </c>
      <c r="D632" s="2"/>
    </row>
    <row r="633" spans="1:4" ht="12.75" x14ac:dyDescent="0.2">
      <c r="A633" s="2" t="s">
        <v>713</v>
      </c>
      <c r="B633" s="2" t="s">
        <v>714</v>
      </c>
      <c r="C633" s="2" t="s">
        <v>709</v>
      </c>
      <c r="D633" s="2"/>
    </row>
    <row r="634" spans="1:4" ht="12.75" x14ac:dyDescent="0.2">
      <c r="A634" s="2" t="s">
        <v>24556</v>
      </c>
      <c r="B634" s="2" t="s">
        <v>24557</v>
      </c>
      <c r="C634" s="2" t="s">
        <v>709</v>
      </c>
      <c r="D634" s="2"/>
    </row>
    <row r="635" spans="1:4" ht="12.75" x14ac:dyDescent="0.2">
      <c r="A635" s="2" t="s">
        <v>24558</v>
      </c>
      <c r="B635" s="2" t="s">
        <v>24559</v>
      </c>
      <c r="C635" s="2" t="s">
        <v>709</v>
      </c>
      <c r="D635" s="2"/>
    </row>
    <row r="636" spans="1:4" ht="12.75" x14ac:dyDescent="0.2">
      <c r="A636" s="2" t="s">
        <v>24560</v>
      </c>
      <c r="B636" s="2" t="s">
        <v>24561</v>
      </c>
      <c r="C636" s="2" t="s">
        <v>709</v>
      </c>
      <c r="D636" s="2"/>
    </row>
    <row r="637" spans="1:4" ht="12.75" x14ac:dyDescent="0.2">
      <c r="A637" s="2" t="s">
        <v>715</v>
      </c>
      <c r="B637" s="2" t="s">
        <v>716</v>
      </c>
      <c r="C637" s="2" t="s">
        <v>709</v>
      </c>
      <c r="D637" s="2"/>
    </row>
    <row r="638" spans="1:4" ht="12.75" x14ac:dyDescent="0.2">
      <c r="A638" s="2" t="s">
        <v>717</v>
      </c>
      <c r="B638" s="2" t="s">
        <v>718</v>
      </c>
      <c r="C638" s="2" t="s">
        <v>709</v>
      </c>
      <c r="D638" s="2"/>
    </row>
    <row r="639" spans="1:4" ht="12.75" x14ac:dyDescent="0.2">
      <c r="A639" s="2" t="s">
        <v>720</v>
      </c>
      <c r="B639" s="2" t="s">
        <v>721</v>
      </c>
      <c r="C639" s="2" t="s">
        <v>709</v>
      </c>
      <c r="D639" s="2"/>
    </row>
    <row r="640" spans="1:4" ht="12.75" x14ac:dyDescent="0.2">
      <c r="A640" s="2" t="s">
        <v>15196</v>
      </c>
      <c r="B640" s="2" t="s">
        <v>15197</v>
      </c>
      <c r="C640" s="2" t="s">
        <v>841</v>
      </c>
      <c r="D640" s="2"/>
    </row>
    <row r="641" spans="1:4" ht="12.75" x14ac:dyDescent="0.2">
      <c r="A641" s="2" t="s">
        <v>19304</v>
      </c>
      <c r="B641" s="2" t="s">
        <v>19305</v>
      </c>
      <c r="C641" s="2" t="s">
        <v>24562</v>
      </c>
      <c r="D641" s="2"/>
    </row>
    <row r="642" spans="1:4" ht="12.75" x14ac:dyDescent="0.2">
      <c r="A642" s="2" t="s">
        <v>13304</v>
      </c>
      <c r="B642" s="2" t="s">
        <v>13305</v>
      </c>
      <c r="C642" s="2" t="s">
        <v>13306</v>
      </c>
      <c r="D642" s="2"/>
    </row>
    <row r="643" spans="1:4" ht="12.75" x14ac:dyDescent="0.2">
      <c r="A643" s="2" t="s">
        <v>15198</v>
      </c>
      <c r="B643" s="2" t="s">
        <v>15199</v>
      </c>
      <c r="C643" s="2" t="s">
        <v>15200</v>
      </c>
      <c r="D643" s="2"/>
    </row>
    <row r="644" spans="1:4" ht="12.75" x14ac:dyDescent="0.2">
      <c r="A644" s="2" t="s">
        <v>15201</v>
      </c>
      <c r="B644" s="2" t="s">
        <v>15202</v>
      </c>
      <c r="C644" s="2" t="s">
        <v>15200</v>
      </c>
      <c r="D644" s="2"/>
    </row>
    <row r="645" spans="1:4" ht="12.75" x14ac:dyDescent="0.2">
      <c r="A645" s="2" t="s">
        <v>15203</v>
      </c>
      <c r="B645" s="2" t="s">
        <v>15204</v>
      </c>
      <c r="C645" s="2" t="s">
        <v>15200</v>
      </c>
      <c r="D645" s="2"/>
    </row>
    <row r="646" spans="1:4" ht="12.75" x14ac:dyDescent="0.2">
      <c r="A646" s="2" t="s">
        <v>15205</v>
      </c>
      <c r="B646" s="2" t="s">
        <v>15206</v>
      </c>
      <c r="C646" s="2" t="s">
        <v>15200</v>
      </c>
      <c r="D646" s="2"/>
    </row>
    <row r="647" spans="1:4" ht="12.75" x14ac:dyDescent="0.2">
      <c r="A647" s="2" t="s">
        <v>15207</v>
      </c>
      <c r="B647" s="2" t="s">
        <v>4</v>
      </c>
      <c r="C647" s="2" t="s">
        <v>15200</v>
      </c>
      <c r="D647" s="2"/>
    </row>
    <row r="648" spans="1:4" ht="12.75" x14ac:dyDescent="0.2">
      <c r="A648" s="2" t="s">
        <v>15208</v>
      </c>
      <c r="B648" s="2" t="s">
        <v>15209</v>
      </c>
      <c r="C648" s="2" t="s">
        <v>15200</v>
      </c>
      <c r="D648" s="2"/>
    </row>
    <row r="649" spans="1:4" ht="12.75" x14ac:dyDescent="0.2">
      <c r="A649" s="2" t="s">
        <v>10466</v>
      </c>
      <c r="B649" s="2" t="s">
        <v>10467</v>
      </c>
      <c r="C649" s="2" t="s">
        <v>10468</v>
      </c>
      <c r="D649" s="2"/>
    </row>
    <row r="650" spans="1:4" ht="12.75" x14ac:dyDescent="0.2">
      <c r="A650" s="2" t="s">
        <v>10473</v>
      </c>
      <c r="B650" s="2" t="s">
        <v>10474</v>
      </c>
      <c r="C650" s="2" t="s">
        <v>10468</v>
      </c>
      <c r="D650" s="2"/>
    </row>
    <row r="651" spans="1:4" ht="12.75" x14ac:dyDescent="0.2">
      <c r="A651" s="2" t="s">
        <v>10477</v>
      </c>
      <c r="B651" s="2" t="s">
        <v>10478</v>
      </c>
      <c r="C651" s="2" t="s">
        <v>10468</v>
      </c>
      <c r="D651" s="2"/>
    </row>
    <row r="652" spans="1:4" ht="12.75" x14ac:dyDescent="0.2">
      <c r="A652" s="2" t="s">
        <v>10479</v>
      </c>
      <c r="B652" s="2" t="s">
        <v>10480</v>
      </c>
      <c r="C652" s="2" t="s">
        <v>10468</v>
      </c>
      <c r="D652" s="2"/>
    </row>
    <row r="653" spans="1:4" ht="12.75" x14ac:dyDescent="0.2">
      <c r="A653" s="2" t="s">
        <v>10481</v>
      </c>
      <c r="B653" s="2" t="s">
        <v>10482</v>
      </c>
      <c r="C653" s="2" t="s">
        <v>10468</v>
      </c>
      <c r="D653" s="2"/>
    </row>
    <row r="654" spans="1:4" ht="12.75" x14ac:dyDescent="0.2">
      <c r="A654" s="2" t="s">
        <v>10483</v>
      </c>
      <c r="B654" s="2" t="s">
        <v>10484</v>
      </c>
      <c r="C654" s="2" t="s">
        <v>10468</v>
      </c>
      <c r="D654" s="2"/>
    </row>
    <row r="655" spans="1:4" ht="12.75" x14ac:dyDescent="0.2">
      <c r="A655" s="2" t="s">
        <v>10507</v>
      </c>
      <c r="B655" s="2" t="s">
        <v>10508</v>
      </c>
      <c r="C655" s="2" t="s">
        <v>1256</v>
      </c>
      <c r="D655" s="2"/>
    </row>
    <row r="656" spans="1:4" ht="12.75" x14ac:dyDescent="0.2">
      <c r="A656" s="2" t="s">
        <v>4363</v>
      </c>
      <c r="B656" s="2" t="s">
        <v>4364</v>
      </c>
      <c r="C656" s="2" t="s">
        <v>614</v>
      </c>
      <c r="D656" s="2"/>
    </row>
    <row r="657" spans="1:4" ht="12.75" x14ac:dyDescent="0.2">
      <c r="A657" s="2" t="s">
        <v>4365</v>
      </c>
      <c r="B657" s="2" t="s">
        <v>4366</v>
      </c>
      <c r="C657" s="2" t="s">
        <v>614</v>
      </c>
      <c r="D657" s="2"/>
    </row>
    <row r="658" spans="1:4" ht="12.75" x14ac:dyDescent="0.2">
      <c r="A658" s="2" t="s">
        <v>4367</v>
      </c>
      <c r="B658" s="2" t="s">
        <v>4368</v>
      </c>
      <c r="C658" s="2" t="s">
        <v>614</v>
      </c>
      <c r="D658" s="2"/>
    </row>
    <row r="659" spans="1:4" ht="12.75" x14ac:dyDescent="0.2">
      <c r="A659" s="2" t="s">
        <v>4369</v>
      </c>
      <c r="B659" s="2" t="s">
        <v>4370</v>
      </c>
      <c r="C659" s="2" t="s">
        <v>614</v>
      </c>
      <c r="D659" s="2"/>
    </row>
    <row r="660" spans="1:4" ht="12.75" x14ac:dyDescent="0.2">
      <c r="A660" s="2" t="s">
        <v>4371</v>
      </c>
      <c r="B660" s="2" t="s">
        <v>4372</v>
      </c>
      <c r="C660" s="2" t="s">
        <v>614</v>
      </c>
      <c r="D660" s="2"/>
    </row>
    <row r="661" spans="1:4" ht="12.75" x14ac:dyDescent="0.2">
      <c r="A661" s="2" t="s">
        <v>4373</v>
      </c>
      <c r="B661" s="2" t="s">
        <v>4374</v>
      </c>
      <c r="C661" s="2" t="s">
        <v>614</v>
      </c>
      <c r="D661" s="2"/>
    </row>
    <row r="662" spans="1:4" ht="12.75" x14ac:dyDescent="0.2">
      <c r="A662" s="2" t="s">
        <v>4375</v>
      </c>
      <c r="B662" s="2" t="s">
        <v>4376</v>
      </c>
      <c r="C662" s="2" t="s">
        <v>614</v>
      </c>
      <c r="D662" s="2"/>
    </row>
    <row r="663" spans="1:4" ht="12.75" x14ac:dyDescent="0.2">
      <c r="A663" s="2" t="s">
        <v>4377</v>
      </c>
      <c r="B663" s="2" t="s">
        <v>4378</v>
      </c>
      <c r="C663" s="2" t="s">
        <v>614</v>
      </c>
      <c r="D663" s="2"/>
    </row>
    <row r="664" spans="1:4" ht="12.75" x14ac:dyDescent="0.2">
      <c r="A664" s="2" t="s">
        <v>4379</v>
      </c>
      <c r="B664" s="2" t="s">
        <v>4380</v>
      </c>
      <c r="C664" s="2" t="s">
        <v>614</v>
      </c>
      <c r="D664" s="2"/>
    </row>
    <row r="665" spans="1:4" ht="12.75" x14ac:dyDescent="0.2">
      <c r="A665" s="2" t="s">
        <v>4381</v>
      </c>
      <c r="B665" s="2" t="s">
        <v>4382</v>
      </c>
      <c r="C665" s="2" t="s">
        <v>614</v>
      </c>
      <c r="D665" s="2"/>
    </row>
    <row r="666" spans="1:4" ht="12.75" x14ac:dyDescent="0.2">
      <c r="A666" s="2" t="s">
        <v>4383</v>
      </c>
      <c r="B666" s="2" t="s">
        <v>4384</v>
      </c>
      <c r="C666" s="2" t="s">
        <v>614</v>
      </c>
      <c r="D666" s="2"/>
    </row>
    <row r="667" spans="1:4" ht="12.75" x14ac:dyDescent="0.2">
      <c r="A667" s="2" t="s">
        <v>4385</v>
      </c>
      <c r="B667" s="2" t="s">
        <v>4386</v>
      </c>
      <c r="C667" s="2" t="s">
        <v>614</v>
      </c>
      <c r="D667" s="2"/>
    </row>
    <row r="668" spans="1:4" ht="12.75" x14ac:dyDescent="0.2">
      <c r="A668" s="2" t="s">
        <v>4387</v>
      </c>
      <c r="B668" s="2" t="s">
        <v>4388</v>
      </c>
      <c r="C668" s="2" t="s">
        <v>614</v>
      </c>
      <c r="D668" s="2"/>
    </row>
    <row r="669" spans="1:4" ht="12.75" x14ac:dyDescent="0.2">
      <c r="A669" s="2" t="s">
        <v>4389</v>
      </c>
      <c r="B669" s="2" t="s">
        <v>4390</v>
      </c>
      <c r="C669" s="2" t="s">
        <v>614</v>
      </c>
      <c r="D669" s="2"/>
    </row>
    <row r="670" spans="1:4" ht="12.75" x14ac:dyDescent="0.2">
      <c r="A670" s="2" t="s">
        <v>4391</v>
      </c>
      <c r="B670" s="2" t="s">
        <v>4392</v>
      </c>
      <c r="C670" s="2" t="s">
        <v>614</v>
      </c>
      <c r="D670" s="2"/>
    </row>
    <row r="671" spans="1:4" ht="12.75" x14ac:dyDescent="0.2">
      <c r="A671" s="2" t="s">
        <v>4393</v>
      </c>
      <c r="B671" s="2" t="s">
        <v>4394</v>
      </c>
      <c r="C671" s="2" t="s">
        <v>614</v>
      </c>
      <c r="D671" s="2"/>
    </row>
    <row r="672" spans="1:4" ht="12.75" x14ac:dyDescent="0.2">
      <c r="A672" s="2" t="s">
        <v>4395</v>
      </c>
      <c r="B672" s="2" t="s">
        <v>4396</v>
      </c>
      <c r="C672" s="2" t="s">
        <v>614</v>
      </c>
      <c r="D672" s="2"/>
    </row>
    <row r="673" spans="1:4" ht="12.75" x14ac:dyDescent="0.2">
      <c r="A673" s="2" t="s">
        <v>4397</v>
      </c>
      <c r="B673" s="2" t="s">
        <v>4398</v>
      </c>
      <c r="C673" s="2" t="s">
        <v>614</v>
      </c>
      <c r="D673" s="2"/>
    </row>
    <row r="674" spans="1:4" ht="12.75" x14ac:dyDescent="0.2">
      <c r="A674" s="2" t="s">
        <v>4399</v>
      </c>
      <c r="B674" s="2" t="s">
        <v>4400</v>
      </c>
      <c r="C674" s="2" t="s">
        <v>614</v>
      </c>
      <c r="D674" s="2"/>
    </row>
    <row r="675" spans="1:4" ht="12.75" x14ac:dyDescent="0.2">
      <c r="A675" s="2" t="s">
        <v>4401</v>
      </c>
      <c r="B675" s="2" t="s">
        <v>4402</v>
      </c>
      <c r="C675" s="2" t="s">
        <v>614</v>
      </c>
      <c r="D675" s="2"/>
    </row>
    <row r="676" spans="1:4" ht="12.75" x14ac:dyDescent="0.2">
      <c r="A676" s="2" t="s">
        <v>4403</v>
      </c>
      <c r="B676" s="2" t="s">
        <v>4404</v>
      </c>
      <c r="C676" s="2" t="s">
        <v>614</v>
      </c>
      <c r="D676" s="2"/>
    </row>
    <row r="677" spans="1:4" ht="12.75" x14ac:dyDescent="0.2">
      <c r="A677" s="2" t="s">
        <v>24563</v>
      </c>
      <c r="B677" s="2" t="s">
        <v>24564</v>
      </c>
      <c r="C677" s="2" t="s">
        <v>614</v>
      </c>
      <c r="D677" s="2"/>
    </row>
    <row r="678" spans="1:4" ht="12.75" x14ac:dyDescent="0.2">
      <c r="A678" s="2" t="s">
        <v>24565</v>
      </c>
      <c r="B678" s="2" t="s">
        <v>24566</v>
      </c>
      <c r="C678" s="2" t="s">
        <v>614</v>
      </c>
      <c r="D678" s="2"/>
    </row>
    <row r="679" spans="1:4" ht="12.75" x14ac:dyDescent="0.2">
      <c r="A679" s="2" t="s">
        <v>24567</v>
      </c>
      <c r="B679" s="2" t="s">
        <v>24568</v>
      </c>
      <c r="C679" s="2" t="s">
        <v>614</v>
      </c>
      <c r="D679" s="2"/>
    </row>
    <row r="680" spans="1:4" ht="12.75" x14ac:dyDescent="0.2">
      <c r="A680" s="2" t="s">
        <v>24569</v>
      </c>
      <c r="B680" s="2" t="s">
        <v>24570</v>
      </c>
      <c r="C680" s="2" t="s">
        <v>614</v>
      </c>
      <c r="D680" s="2"/>
    </row>
    <row r="681" spans="1:4" ht="12.75" x14ac:dyDescent="0.2">
      <c r="A681" s="2" t="s">
        <v>24571</v>
      </c>
      <c r="B681" s="2" t="s">
        <v>24572</v>
      </c>
      <c r="C681" s="2" t="s">
        <v>614</v>
      </c>
      <c r="D681" s="2"/>
    </row>
    <row r="682" spans="1:4" ht="12.75" x14ac:dyDescent="0.2">
      <c r="A682" s="2" t="s">
        <v>24573</v>
      </c>
      <c r="B682" s="2" t="s">
        <v>24574</v>
      </c>
      <c r="C682" s="2" t="s">
        <v>614</v>
      </c>
      <c r="D682" s="2"/>
    </row>
    <row r="683" spans="1:4" ht="12.75" x14ac:dyDescent="0.2">
      <c r="A683" s="2" t="s">
        <v>4405</v>
      </c>
      <c r="B683" s="2" t="s">
        <v>4406</v>
      </c>
      <c r="C683" s="2" t="s">
        <v>4407</v>
      </c>
      <c r="D683" s="2"/>
    </row>
    <row r="684" spans="1:4" ht="12.75" x14ac:dyDescent="0.2">
      <c r="A684" s="2" t="s">
        <v>4408</v>
      </c>
      <c r="B684" s="2" t="s">
        <v>4409</v>
      </c>
      <c r="C684" s="2" t="s">
        <v>4407</v>
      </c>
      <c r="D684" s="2"/>
    </row>
    <row r="685" spans="1:4" ht="12.75" x14ac:dyDescent="0.2">
      <c r="A685" s="2" t="s">
        <v>4410</v>
      </c>
      <c r="B685" s="2" t="s">
        <v>4411</v>
      </c>
      <c r="C685" s="2" t="s">
        <v>4407</v>
      </c>
      <c r="D685" s="2"/>
    </row>
    <row r="686" spans="1:4" ht="12.75" x14ac:dyDescent="0.2">
      <c r="A686" s="2" t="s">
        <v>4412</v>
      </c>
      <c r="B686" s="2" t="s">
        <v>4413</v>
      </c>
      <c r="C686" s="2" t="s">
        <v>4407</v>
      </c>
      <c r="D686" s="2"/>
    </row>
    <row r="687" spans="1:4" ht="12.75" x14ac:dyDescent="0.2">
      <c r="A687" s="2" t="s">
        <v>4414</v>
      </c>
      <c r="B687" s="2" t="s">
        <v>4415</v>
      </c>
      <c r="C687" s="2" t="s">
        <v>4407</v>
      </c>
      <c r="D687" s="2"/>
    </row>
    <row r="688" spans="1:4" ht="12.75" x14ac:dyDescent="0.2">
      <c r="A688" s="2" t="s">
        <v>4416</v>
      </c>
      <c r="B688" s="2" t="s">
        <v>4417</v>
      </c>
      <c r="C688" s="2" t="s">
        <v>4407</v>
      </c>
      <c r="D688" s="2"/>
    </row>
    <row r="689" spans="1:4" ht="12.75" x14ac:dyDescent="0.2">
      <c r="A689" s="2" t="s">
        <v>4418</v>
      </c>
      <c r="B689" s="2" t="s">
        <v>4419</v>
      </c>
      <c r="C689" s="2" t="s">
        <v>4407</v>
      </c>
      <c r="D689" s="2"/>
    </row>
    <row r="690" spans="1:4" ht="12.75" x14ac:dyDescent="0.2">
      <c r="A690" s="2" t="s">
        <v>4420</v>
      </c>
      <c r="B690" s="2" t="s">
        <v>4421</v>
      </c>
      <c r="C690" s="2" t="s">
        <v>4407</v>
      </c>
      <c r="D690" s="2"/>
    </row>
    <row r="691" spans="1:4" ht="12.75" x14ac:dyDescent="0.2">
      <c r="A691" s="2" t="s">
        <v>4422</v>
      </c>
      <c r="B691" s="2" t="s">
        <v>4423</v>
      </c>
      <c r="C691" s="2" t="s">
        <v>4407</v>
      </c>
      <c r="D691" s="2"/>
    </row>
    <row r="692" spans="1:4" ht="12.75" x14ac:dyDescent="0.2">
      <c r="A692" s="2" t="s">
        <v>4424</v>
      </c>
      <c r="B692" s="2" t="s">
        <v>4425</v>
      </c>
      <c r="C692" s="2" t="s">
        <v>4407</v>
      </c>
      <c r="D692" s="2"/>
    </row>
    <row r="693" spans="1:4" ht="12.75" x14ac:dyDescent="0.2">
      <c r="A693" s="2" t="s">
        <v>4426</v>
      </c>
      <c r="B693" s="2" t="s">
        <v>4427</v>
      </c>
      <c r="C693" s="2" t="s">
        <v>4407</v>
      </c>
      <c r="D693" s="2"/>
    </row>
    <row r="694" spans="1:4" ht="12.75" x14ac:dyDescent="0.2">
      <c r="A694" s="2" t="s">
        <v>4428</v>
      </c>
      <c r="B694" s="2" t="s">
        <v>4429</v>
      </c>
      <c r="C694" s="2" t="s">
        <v>4407</v>
      </c>
      <c r="D694" s="2"/>
    </row>
    <row r="695" spans="1:4" ht="12.75" x14ac:dyDescent="0.2">
      <c r="A695" s="2" t="s">
        <v>4430</v>
      </c>
      <c r="B695" s="2" t="s">
        <v>4431</v>
      </c>
      <c r="C695" s="2" t="s">
        <v>4407</v>
      </c>
      <c r="D695" s="2"/>
    </row>
    <row r="696" spans="1:4" ht="12.75" x14ac:dyDescent="0.2">
      <c r="A696" s="2" t="s">
        <v>4432</v>
      </c>
      <c r="B696" s="2" t="s">
        <v>4433</v>
      </c>
      <c r="C696" s="2" t="s">
        <v>4407</v>
      </c>
      <c r="D696" s="2"/>
    </row>
    <row r="697" spans="1:4" ht="12.75" x14ac:dyDescent="0.2">
      <c r="A697" s="2" t="s">
        <v>4434</v>
      </c>
      <c r="B697" s="2" t="s">
        <v>4435</v>
      </c>
      <c r="C697" s="2" t="s">
        <v>4407</v>
      </c>
      <c r="D697" s="2"/>
    </row>
    <row r="698" spans="1:4" ht="12.75" x14ac:dyDescent="0.2">
      <c r="A698" s="2" t="s">
        <v>4436</v>
      </c>
      <c r="B698" s="2" t="s">
        <v>4437</v>
      </c>
      <c r="C698" s="2" t="s">
        <v>4407</v>
      </c>
      <c r="D698" s="2"/>
    </row>
    <row r="699" spans="1:4" ht="12.75" x14ac:dyDescent="0.2">
      <c r="A699" s="2" t="s">
        <v>4438</v>
      </c>
      <c r="B699" s="2" t="s">
        <v>4439</v>
      </c>
      <c r="C699" s="2" t="s">
        <v>4407</v>
      </c>
      <c r="D699" s="2"/>
    </row>
    <row r="700" spans="1:4" ht="12.75" x14ac:dyDescent="0.2">
      <c r="A700" s="2" t="s">
        <v>4440</v>
      </c>
      <c r="B700" s="2" t="s">
        <v>4441</v>
      </c>
      <c r="C700" s="2" t="s">
        <v>4407</v>
      </c>
      <c r="D700" s="2"/>
    </row>
    <row r="701" spans="1:4" ht="12.75" x14ac:dyDescent="0.2">
      <c r="A701" s="2" t="s">
        <v>4442</v>
      </c>
      <c r="B701" s="2" t="s">
        <v>4443</v>
      </c>
      <c r="C701" s="2" t="s">
        <v>4407</v>
      </c>
      <c r="D701" s="2"/>
    </row>
    <row r="702" spans="1:4" ht="12.75" x14ac:dyDescent="0.2">
      <c r="A702" s="2" t="s">
        <v>4444</v>
      </c>
      <c r="B702" s="2" t="s">
        <v>4445</v>
      </c>
      <c r="C702" s="2" t="s">
        <v>4407</v>
      </c>
      <c r="D702" s="2"/>
    </row>
    <row r="703" spans="1:4" ht="12.75" x14ac:dyDescent="0.2">
      <c r="A703" s="2" t="s">
        <v>4446</v>
      </c>
      <c r="B703" s="2" t="s">
        <v>4447</v>
      </c>
      <c r="C703" s="2" t="s">
        <v>4407</v>
      </c>
      <c r="D703" s="2"/>
    </row>
    <row r="704" spans="1:4" ht="12.75" x14ac:dyDescent="0.2">
      <c r="A704" s="2" t="s">
        <v>4448</v>
      </c>
      <c r="B704" s="2" t="s">
        <v>4449</v>
      </c>
      <c r="C704" s="2" t="s">
        <v>4407</v>
      </c>
      <c r="D704" s="2"/>
    </row>
    <row r="705" spans="1:4" ht="12.75" x14ac:dyDescent="0.2">
      <c r="A705" s="2" t="s">
        <v>4450</v>
      </c>
      <c r="B705" s="2" t="s">
        <v>4451</v>
      </c>
      <c r="C705" s="2" t="s">
        <v>4407</v>
      </c>
      <c r="D705" s="2"/>
    </row>
    <row r="706" spans="1:4" ht="12.75" x14ac:dyDescent="0.2">
      <c r="A706" s="2" t="s">
        <v>4452</v>
      </c>
      <c r="B706" s="2" t="s">
        <v>4453</v>
      </c>
      <c r="C706" s="2" t="s">
        <v>4407</v>
      </c>
      <c r="D706" s="2"/>
    </row>
    <row r="707" spans="1:4" ht="12.75" x14ac:dyDescent="0.2">
      <c r="A707" s="2" t="s">
        <v>4454</v>
      </c>
      <c r="B707" s="2" t="s">
        <v>4455</v>
      </c>
      <c r="C707" s="2" t="s">
        <v>4407</v>
      </c>
      <c r="D707" s="2"/>
    </row>
    <row r="708" spans="1:4" ht="12.75" x14ac:dyDescent="0.2">
      <c r="A708" s="2" t="s">
        <v>4456</v>
      </c>
      <c r="B708" s="2" t="s">
        <v>4457</v>
      </c>
      <c r="C708" s="2" t="s">
        <v>4407</v>
      </c>
      <c r="D708" s="2"/>
    </row>
    <row r="709" spans="1:4" ht="12.75" x14ac:dyDescent="0.2">
      <c r="A709" s="2" t="s">
        <v>4458</v>
      </c>
      <c r="B709" s="2" t="s">
        <v>4459</v>
      </c>
      <c r="C709" s="2" t="s">
        <v>4407</v>
      </c>
      <c r="D709" s="2"/>
    </row>
    <row r="710" spans="1:4" ht="12.75" x14ac:dyDescent="0.2">
      <c r="A710" s="2" t="s">
        <v>4460</v>
      </c>
      <c r="B710" s="2" t="s">
        <v>4461</v>
      </c>
      <c r="C710" s="2" t="s">
        <v>4407</v>
      </c>
      <c r="D710" s="2"/>
    </row>
    <row r="711" spans="1:4" ht="12.75" x14ac:dyDescent="0.2">
      <c r="A711" s="2" t="s">
        <v>4462</v>
      </c>
      <c r="B711" s="2" t="s">
        <v>4463</v>
      </c>
      <c r="C711" s="2" t="s">
        <v>4407</v>
      </c>
      <c r="D711" s="2"/>
    </row>
    <row r="712" spans="1:4" ht="12.75" x14ac:dyDescent="0.2">
      <c r="A712" s="2" t="s">
        <v>4464</v>
      </c>
      <c r="B712" s="2" t="s">
        <v>4465</v>
      </c>
      <c r="C712" s="2" t="s">
        <v>4407</v>
      </c>
      <c r="D712" s="2"/>
    </row>
    <row r="713" spans="1:4" ht="12.75" x14ac:dyDescent="0.2">
      <c r="A713" s="2" t="s">
        <v>4466</v>
      </c>
      <c r="B713" s="2" t="s">
        <v>4467</v>
      </c>
      <c r="C713" s="2" t="s">
        <v>4407</v>
      </c>
      <c r="D713" s="2"/>
    </row>
    <row r="714" spans="1:4" ht="12.75" x14ac:dyDescent="0.2">
      <c r="A714" s="2" t="s">
        <v>4468</v>
      </c>
      <c r="B714" s="2" t="s">
        <v>4469</v>
      </c>
      <c r="C714" s="2" t="s">
        <v>4407</v>
      </c>
      <c r="D714" s="2"/>
    </row>
    <row r="715" spans="1:4" ht="12.75" x14ac:dyDescent="0.2">
      <c r="A715" s="2" t="s">
        <v>4470</v>
      </c>
      <c r="B715" s="2" t="s">
        <v>4471</v>
      </c>
      <c r="C715" s="2" t="s">
        <v>4407</v>
      </c>
      <c r="D715" s="2"/>
    </row>
    <row r="716" spans="1:4" ht="12.75" x14ac:dyDescent="0.2">
      <c r="A716" s="2" t="s">
        <v>4472</v>
      </c>
      <c r="B716" s="2" t="s">
        <v>4473</v>
      </c>
      <c r="C716" s="2" t="s">
        <v>4407</v>
      </c>
      <c r="D716" s="2"/>
    </row>
    <row r="717" spans="1:4" ht="12.75" x14ac:dyDescent="0.2">
      <c r="A717" s="2" t="s">
        <v>4474</v>
      </c>
      <c r="B717" s="2" t="s">
        <v>4475</v>
      </c>
      <c r="C717" s="2" t="s">
        <v>4407</v>
      </c>
      <c r="D717" s="2"/>
    </row>
    <row r="718" spans="1:4" ht="12.75" x14ac:dyDescent="0.2">
      <c r="A718" s="2" t="s">
        <v>4476</v>
      </c>
      <c r="B718" s="2" t="s">
        <v>4477</v>
      </c>
      <c r="C718" s="2" t="s">
        <v>4407</v>
      </c>
      <c r="D718" s="2"/>
    </row>
    <row r="719" spans="1:4" ht="12.75" x14ac:dyDescent="0.2">
      <c r="A719" s="2" t="s">
        <v>4478</v>
      </c>
      <c r="B719" s="2" t="s">
        <v>4479</v>
      </c>
      <c r="C719" s="2" t="s">
        <v>4407</v>
      </c>
      <c r="D719" s="2"/>
    </row>
    <row r="720" spans="1:4" ht="12.75" x14ac:dyDescent="0.2">
      <c r="A720" s="2" t="s">
        <v>4480</v>
      </c>
      <c r="B720" s="2" t="s">
        <v>4481</v>
      </c>
      <c r="C720" s="2" t="s">
        <v>4407</v>
      </c>
      <c r="D720" s="2"/>
    </row>
    <row r="721" spans="1:4" ht="12.75" x14ac:dyDescent="0.2">
      <c r="A721" s="2" t="s">
        <v>4482</v>
      </c>
      <c r="B721" s="2" t="s">
        <v>4483</v>
      </c>
      <c r="C721" s="2" t="s">
        <v>4407</v>
      </c>
      <c r="D721" s="2"/>
    </row>
    <row r="722" spans="1:4" ht="12.75" x14ac:dyDescent="0.2">
      <c r="A722" s="2" t="s">
        <v>4484</v>
      </c>
      <c r="B722" s="2" t="s">
        <v>4485</v>
      </c>
      <c r="C722" s="2" t="s">
        <v>4407</v>
      </c>
      <c r="D722" s="2"/>
    </row>
    <row r="723" spans="1:4" ht="12.75" x14ac:dyDescent="0.2">
      <c r="A723" s="2" t="s">
        <v>4486</v>
      </c>
      <c r="B723" s="2" t="s">
        <v>4487</v>
      </c>
      <c r="C723" s="2" t="s">
        <v>4407</v>
      </c>
      <c r="D723" s="2"/>
    </row>
    <row r="724" spans="1:4" ht="12.75" x14ac:dyDescent="0.2">
      <c r="A724" s="2" t="s">
        <v>4488</v>
      </c>
      <c r="B724" s="2" t="s">
        <v>4489</v>
      </c>
      <c r="C724" s="2" t="s">
        <v>4407</v>
      </c>
      <c r="D724" s="2"/>
    </row>
    <row r="725" spans="1:4" ht="12.75" x14ac:dyDescent="0.2">
      <c r="A725" s="2" t="s">
        <v>4490</v>
      </c>
      <c r="B725" s="2" t="s">
        <v>4491</v>
      </c>
      <c r="C725" s="2" t="s">
        <v>4407</v>
      </c>
      <c r="D725" s="2"/>
    </row>
    <row r="726" spans="1:4" ht="12.75" x14ac:dyDescent="0.2">
      <c r="A726" s="2" t="s">
        <v>4492</v>
      </c>
      <c r="B726" s="2" t="s">
        <v>4493</v>
      </c>
      <c r="C726" s="2" t="s">
        <v>4407</v>
      </c>
      <c r="D726" s="2"/>
    </row>
    <row r="727" spans="1:4" ht="12.75" x14ac:dyDescent="0.2">
      <c r="A727" s="2" t="s">
        <v>4494</v>
      </c>
      <c r="B727" s="2" t="s">
        <v>4495</v>
      </c>
      <c r="C727" s="2" t="s">
        <v>4407</v>
      </c>
      <c r="D727" s="2"/>
    </row>
    <row r="728" spans="1:4" ht="12.75" x14ac:dyDescent="0.2">
      <c r="A728" s="2" t="s">
        <v>4496</v>
      </c>
      <c r="B728" s="2" t="s">
        <v>4497</v>
      </c>
      <c r="C728" s="2" t="s">
        <v>4407</v>
      </c>
      <c r="D728" s="2"/>
    </row>
    <row r="729" spans="1:4" ht="12.75" x14ac:dyDescent="0.2">
      <c r="A729" s="2" t="s">
        <v>4498</v>
      </c>
      <c r="B729" s="2" t="s">
        <v>4499</v>
      </c>
      <c r="C729" s="2" t="s">
        <v>4407</v>
      </c>
      <c r="D729" s="2"/>
    </row>
    <row r="730" spans="1:4" ht="12.75" x14ac:dyDescent="0.2">
      <c r="A730" s="2" t="s">
        <v>4500</v>
      </c>
      <c r="B730" s="2" t="s">
        <v>4501</v>
      </c>
      <c r="C730" s="2" t="s">
        <v>4407</v>
      </c>
      <c r="D730" s="2"/>
    </row>
    <row r="731" spans="1:4" ht="12.75" x14ac:dyDescent="0.2">
      <c r="A731" s="2" t="s">
        <v>4502</v>
      </c>
      <c r="B731" s="2" t="s">
        <v>4503</v>
      </c>
      <c r="C731" s="2" t="s">
        <v>4407</v>
      </c>
      <c r="D731" s="2"/>
    </row>
    <row r="732" spans="1:4" ht="12.75" x14ac:dyDescent="0.2">
      <c r="A732" s="2" t="s">
        <v>4504</v>
      </c>
      <c r="B732" s="2" t="s">
        <v>4505</v>
      </c>
      <c r="C732" s="2" t="s">
        <v>4407</v>
      </c>
      <c r="D732" s="2"/>
    </row>
    <row r="733" spans="1:4" ht="12.75" x14ac:dyDescent="0.2">
      <c r="A733" s="2" t="s">
        <v>4506</v>
      </c>
      <c r="B733" s="2" t="s">
        <v>4507</v>
      </c>
      <c r="C733" s="2" t="s">
        <v>4407</v>
      </c>
      <c r="D733" s="2"/>
    </row>
    <row r="734" spans="1:4" ht="12.75" x14ac:dyDescent="0.2">
      <c r="A734" s="2" t="s">
        <v>4508</v>
      </c>
      <c r="B734" s="2" t="s">
        <v>4509</v>
      </c>
      <c r="C734" s="2" t="s">
        <v>4407</v>
      </c>
      <c r="D734" s="2"/>
    </row>
    <row r="735" spans="1:4" ht="12.75" x14ac:dyDescent="0.2">
      <c r="A735" s="2" t="s">
        <v>4510</v>
      </c>
      <c r="B735" s="2" t="s">
        <v>4511</v>
      </c>
      <c r="C735" s="2" t="s">
        <v>4407</v>
      </c>
      <c r="D735" s="2"/>
    </row>
    <row r="736" spans="1:4" ht="12.75" x14ac:dyDescent="0.2">
      <c r="A736" s="2" t="s">
        <v>4512</v>
      </c>
      <c r="B736" s="2" t="s">
        <v>4513</v>
      </c>
      <c r="C736" s="2" t="s">
        <v>4407</v>
      </c>
      <c r="D736" s="2"/>
    </row>
    <row r="737" spans="1:4" ht="12.75" x14ac:dyDescent="0.2">
      <c r="A737" s="2" t="s">
        <v>4514</v>
      </c>
      <c r="B737" s="2" t="s">
        <v>4515</v>
      </c>
      <c r="C737" s="2" t="s">
        <v>4407</v>
      </c>
      <c r="D737" s="2"/>
    </row>
    <row r="738" spans="1:4" ht="12.75" x14ac:dyDescent="0.2">
      <c r="A738" s="2" t="s">
        <v>4516</v>
      </c>
      <c r="B738" s="2" t="s">
        <v>4517</v>
      </c>
      <c r="C738" s="2" t="s">
        <v>4407</v>
      </c>
      <c r="D738" s="2"/>
    </row>
    <row r="739" spans="1:4" ht="12.75" x14ac:dyDescent="0.2">
      <c r="A739" s="2" t="s">
        <v>4518</v>
      </c>
      <c r="B739" s="2" t="s">
        <v>4519</v>
      </c>
      <c r="C739" s="2" t="s">
        <v>4407</v>
      </c>
      <c r="D739" s="2"/>
    </row>
    <row r="740" spans="1:4" ht="12.75" x14ac:dyDescent="0.2">
      <c r="A740" s="2" t="s">
        <v>4520</v>
      </c>
      <c r="B740" s="2" t="s">
        <v>4521</v>
      </c>
      <c r="C740" s="2" t="s">
        <v>24575</v>
      </c>
      <c r="D740" s="2"/>
    </row>
    <row r="741" spans="1:4" ht="12.75" x14ac:dyDescent="0.2">
      <c r="A741" s="2" t="s">
        <v>4522</v>
      </c>
      <c r="B741" s="2" t="s">
        <v>4523</v>
      </c>
      <c r="C741" s="2" t="s">
        <v>24575</v>
      </c>
      <c r="D741" s="2"/>
    </row>
    <row r="742" spans="1:4" ht="12.75" x14ac:dyDescent="0.2">
      <c r="A742" s="2" t="s">
        <v>15378</v>
      </c>
      <c r="B742" s="2" t="s">
        <v>15379</v>
      </c>
      <c r="C742" s="2" t="s">
        <v>24576</v>
      </c>
      <c r="D742" s="2"/>
    </row>
    <row r="743" spans="1:4" ht="12.75" x14ac:dyDescent="0.2">
      <c r="A743" s="2" t="s">
        <v>15380</v>
      </c>
      <c r="B743" s="2" t="s">
        <v>15381</v>
      </c>
      <c r="C743" s="2" t="s">
        <v>24576</v>
      </c>
      <c r="D743" s="2"/>
    </row>
    <row r="744" spans="1:4" ht="12.75" x14ac:dyDescent="0.2">
      <c r="A744" s="2" t="s">
        <v>15382</v>
      </c>
      <c r="B744" s="2" t="s">
        <v>15383</v>
      </c>
      <c r="C744" s="2" t="s">
        <v>24576</v>
      </c>
      <c r="D744" s="2"/>
    </row>
    <row r="745" spans="1:4" ht="12.75" x14ac:dyDescent="0.2">
      <c r="A745" s="2" t="s">
        <v>15384</v>
      </c>
      <c r="B745" s="2" t="s">
        <v>15385</v>
      </c>
      <c r="C745" s="2" t="s">
        <v>24576</v>
      </c>
      <c r="D745" s="2"/>
    </row>
    <row r="746" spans="1:4" ht="12.75" x14ac:dyDescent="0.2">
      <c r="A746" s="2" t="s">
        <v>15386</v>
      </c>
      <c r="B746" s="2" t="s">
        <v>15387</v>
      </c>
      <c r="C746" s="2" t="s">
        <v>24576</v>
      </c>
      <c r="D746" s="2"/>
    </row>
    <row r="747" spans="1:4" ht="12.75" x14ac:dyDescent="0.2">
      <c r="A747" s="2" t="s">
        <v>15388</v>
      </c>
      <c r="B747" s="2" t="s">
        <v>15389</v>
      </c>
      <c r="C747" s="2" t="s">
        <v>24576</v>
      </c>
      <c r="D747" s="2"/>
    </row>
    <row r="748" spans="1:4" ht="12.75" x14ac:dyDescent="0.2">
      <c r="A748" s="2" t="s">
        <v>15390</v>
      </c>
      <c r="B748" s="2" t="s">
        <v>15391</v>
      </c>
      <c r="C748" s="2" t="s">
        <v>24576</v>
      </c>
      <c r="D748" s="2"/>
    </row>
    <row r="749" spans="1:4" ht="12.75" x14ac:dyDescent="0.2">
      <c r="A749" s="2" t="s">
        <v>15210</v>
      </c>
      <c r="B749" s="2" t="s">
        <v>15211</v>
      </c>
      <c r="C749" s="2" t="s">
        <v>1145</v>
      </c>
      <c r="D749" s="2"/>
    </row>
    <row r="750" spans="1:4" ht="12.75" x14ac:dyDescent="0.2">
      <c r="A750" s="2" t="s">
        <v>15212</v>
      </c>
      <c r="B750" s="2" t="s">
        <v>15213</v>
      </c>
      <c r="C750" s="2" t="s">
        <v>1145</v>
      </c>
      <c r="D750" s="2"/>
    </row>
    <row r="751" spans="1:4" ht="12.75" x14ac:dyDescent="0.2">
      <c r="A751" s="2" t="s">
        <v>15214</v>
      </c>
      <c r="B751" s="2" t="s">
        <v>15215</v>
      </c>
      <c r="C751" s="2" t="s">
        <v>1145</v>
      </c>
      <c r="D751" s="2"/>
    </row>
    <row r="752" spans="1:4" ht="12.75" x14ac:dyDescent="0.2">
      <c r="A752" s="2" t="s">
        <v>15216</v>
      </c>
      <c r="B752" s="2" t="s">
        <v>15217</v>
      </c>
      <c r="C752" s="2" t="s">
        <v>1145</v>
      </c>
      <c r="D752" s="2"/>
    </row>
    <row r="753" spans="1:4" ht="12.75" x14ac:dyDescent="0.2">
      <c r="A753" s="2" t="s">
        <v>15218</v>
      </c>
      <c r="B753" s="2" t="s">
        <v>15219</v>
      </c>
      <c r="C753" s="2" t="s">
        <v>1145</v>
      </c>
      <c r="D753" s="2"/>
    </row>
    <row r="754" spans="1:4" ht="12.75" x14ac:dyDescent="0.2">
      <c r="A754" s="2" t="s">
        <v>15220</v>
      </c>
      <c r="B754" s="2" t="s">
        <v>15221</v>
      </c>
      <c r="C754" s="2" t="s">
        <v>1145</v>
      </c>
      <c r="D754" s="2"/>
    </row>
    <row r="755" spans="1:4" ht="12.75" x14ac:dyDescent="0.2">
      <c r="A755" s="2" t="s">
        <v>15222</v>
      </c>
      <c r="B755" s="2" t="s">
        <v>15223</v>
      </c>
      <c r="C755" s="2" t="s">
        <v>1145</v>
      </c>
      <c r="D755" s="2"/>
    </row>
    <row r="756" spans="1:4" ht="12.75" x14ac:dyDescent="0.2">
      <c r="A756" s="2" t="s">
        <v>15224</v>
      </c>
      <c r="B756" s="2" t="s">
        <v>15225</v>
      </c>
      <c r="C756" s="2" t="s">
        <v>1145</v>
      </c>
      <c r="D756" s="2"/>
    </row>
    <row r="757" spans="1:4" ht="12.75" x14ac:dyDescent="0.2">
      <c r="A757" s="2" t="s">
        <v>15226</v>
      </c>
      <c r="B757" s="2" t="s">
        <v>15227</v>
      </c>
      <c r="C757" s="2" t="s">
        <v>1145</v>
      </c>
      <c r="D757" s="2"/>
    </row>
    <row r="758" spans="1:4" ht="12.75" x14ac:dyDescent="0.2">
      <c r="A758" s="2" t="s">
        <v>15228</v>
      </c>
      <c r="B758" s="2" t="s">
        <v>15229</v>
      </c>
      <c r="C758" s="2" t="s">
        <v>1145</v>
      </c>
      <c r="D758" s="2"/>
    </row>
    <row r="759" spans="1:4" ht="12.75" x14ac:dyDescent="0.2">
      <c r="A759" s="2" t="s">
        <v>15230</v>
      </c>
      <c r="B759" s="2" t="s">
        <v>15231</v>
      </c>
      <c r="C759" s="2" t="s">
        <v>1145</v>
      </c>
      <c r="D759" s="2"/>
    </row>
    <row r="760" spans="1:4" ht="12.75" x14ac:dyDescent="0.2">
      <c r="A760" s="2" t="s">
        <v>15232</v>
      </c>
      <c r="B760" s="2" t="s">
        <v>15233</v>
      </c>
      <c r="C760" s="2" t="s">
        <v>1145</v>
      </c>
      <c r="D760" s="2"/>
    </row>
    <row r="761" spans="1:4" ht="12.75" x14ac:dyDescent="0.2">
      <c r="A761" s="2" t="s">
        <v>15234</v>
      </c>
      <c r="B761" s="2" t="s">
        <v>15235</v>
      </c>
      <c r="C761" s="2" t="s">
        <v>1145</v>
      </c>
      <c r="D761" s="2"/>
    </row>
    <row r="762" spans="1:4" ht="12.75" x14ac:dyDescent="0.2">
      <c r="A762" s="2" t="s">
        <v>15236</v>
      </c>
      <c r="B762" s="2" t="s">
        <v>15237</v>
      </c>
      <c r="C762" s="2" t="s">
        <v>1145</v>
      </c>
      <c r="D762" s="2"/>
    </row>
    <row r="763" spans="1:4" ht="12.75" x14ac:dyDescent="0.2">
      <c r="A763" s="2" t="s">
        <v>15238</v>
      </c>
      <c r="B763" s="2" t="s">
        <v>15239</v>
      </c>
      <c r="C763" s="2" t="s">
        <v>1145</v>
      </c>
      <c r="D763" s="2"/>
    </row>
    <row r="764" spans="1:4" ht="12.75" x14ac:dyDescent="0.2">
      <c r="A764" s="2" t="s">
        <v>15240</v>
      </c>
      <c r="B764" s="2" t="s">
        <v>15241</v>
      </c>
      <c r="C764" s="2" t="s">
        <v>1145</v>
      </c>
      <c r="D764" s="2"/>
    </row>
    <row r="765" spans="1:4" ht="12.75" x14ac:dyDescent="0.2">
      <c r="A765" s="2" t="s">
        <v>15242</v>
      </c>
      <c r="B765" s="2" t="s">
        <v>15243</v>
      </c>
      <c r="C765" s="2" t="s">
        <v>1145</v>
      </c>
      <c r="D765" s="2"/>
    </row>
    <row r="766" spans="1:4" ht="12.75" x14ac:dyDescent="0.2">
      <c r="A766" s="2" t="s">
        <v>15244</v>
      </c>
      <c r="B766" s="2" t="s">
        <v>15245</v>
      </c>
      <c r="C766" s="2" t="s">
        <v>1145</v>
      </c>
      <c r="D766" s="2"/>
    </row>
    <row r="767" spans="1:4" ht="12.75" x14ac:dyDescent="0.2">
      <c r="A767" s="2" t="s">
        <v>15246</v>
      </c>
      <c r="B767" s="2" t="s">
        <v>15247</v>
      </c>
      <c r="C767" s="2" t="s">
        <v>1145</v>
      </c>
      <c r="D767" s="2"/>
    </row>
    <row r="768" spans="1:4" ht="12.75" x14ac:dyDescent="0.2">
      <c r="A768" s="2" t="s">
        <v>15248</v>
      </c>
      <c r="B768" s="2" t="s">
        <v>15249</v>
      </c>
      <c r="C768" s="2" t="s">
        <v>1145</v>
      </c>
      <c r="D768" s="2"/>
    </row>
    <row r="769" spans="1:4" ht="12.75" x14ac:dyDescent="0.2">
      <c r="A769" s="2" t="s">
        <v>15250</v>
      </c>
      <c r="B769" s="2" t="s">
        <v>15251</v>
      </c>
      <c r="C769" s="2" t="s">
        <v>1145</v>
      </c>
      <c r="D769" s="2"/>
    </row>
    <row r="770" spans="1:4" ht="12.75" x14ac:dyDescent="0.2">
      <c r="A770" s="2" t="s">
        <v>15252</v>
      </c>
      <c r="B770" s="2" t="s">
        <v>15253</v>
      </c>
      <c r="C770" s="2" t="s">
        <v>1145</v>
      </c>
      <c r="D770" s="2"/>
    </row>
    <row r="771" spans="1:4" ht="12.75" x14ac:dyDescent="0.2">
      <c r="A771" s="2" t="s">
        <v>15254</v>
      </c>
      <c r="B771" s="2" t="s">
        <v>15255</v>
      </c>
      <c r="C771" s="2" t="s">
        <v>1145</v>
      </c>
      <c r="D771" s="2"/>
    </row>
    <row r="772" spans="1:4" ht="12.75" x14ac:dyDescent="0.2">
      <c r="A772" s="2" t="s">
        <v>15256</v>
      </c>
      <c r="B772" s="2" t="s">
        <v>15257</v>
      </c>
      <c r="C772" s="2" t="s">
        <v>1145</v>
      </c>
      <c r="D772" s="2"/>
    </row>
    <row r="773" spans="1:4" ht="12.75" x14ac:dyDescent="0.2">
      <c r="A773" s="2" t="s">
        <v>15258</v>
      </c>
      <c r="B773" s="2" t="s">
        <v>15259</v>
      </c>
      <c r="C773" s="2" t="s">
        <v>1145</v>
      </c>
      <c r="D773" s="2"/>
    </row>
    <row r="774" spans="1:4" ht="12.75" x14ac:dyDescent="0.2">
      <c r="A774" s="2" t="s">
        <v>15260</v>
      </c>
      <c r="B774" s="2" t="s">
        <v>15261</v>
      </c>
      <c r="C774" s="2" t="s">
        <v>1145</v>
      </c>
      <c r="D774" s="2"/>
    </row>
    <row r="775" spans="1:4" ht="12.75" x14ac:dyDescent="0.2">
      <c r="A775" s="2" t="s">
        <v>15262</v>
      </c>
      <c r="B775" s="2" t="s">
        <v>15263</v>
      </c>
      <c r="C775" s="2" t="s">
        <v>1145</v>
      </c>
      <c r="D775" s="2"/>
    </row>
    <row r="776" spans="1:4" ht="12.75" x14ac:dyDescent="0.2">
      <c r="A776" s="2" t="s">
        <v>15264</v>
      </c>
      <c r="B776" s="2" t="s">
        <v>15265</v>
      </c>
      <c r="C776" s="2" t="s">
        <v>1145</v>
      </c>
      <c r="D776" s="2"/>
    </row>
    <row r="777" spans="1:4" ht="12.75" x14ac:dyDescent="0.2">
      <c r="A777" s="2" t="s">
        <v>15266</v>
      </c>
      <c r="B777" s="2" t="s">
        <v>15267</v>
      </c>
      <c r="C777" s="2" t="s">
        <v>1145</v>
      </c>
      <c r="D777" s="2"/>
    </row>
    <row r="778" spans="1:4" ht="12.75" x14ac:dyDescent="0.2">
      <c r="A778" s="2" t="s">
        <v>15268</v>
      </c>
      <c r="B778" s="2" t="s">
        <v>15269</v>
      </c>
      <c r="C778" s="2" t="s">
        <v>1145</v>
      </c>
      <c r="D778" s="2"/>
    </row>
    <row r="779" spans="1:4" ht="12.75" x14ac:dyDescent="0.2">
      <c r="A779" s="2" t="s">
        <v>15270</v>
      </c>
      <c r="B779" s="2" t="s">
        <v>15271</v>
      </c>
      <c r="C779" s="2" t="s">
        <v>1145</v>
      </c>
      <c r="D779" s="2"/>
    </row>
    <row r="780" spans="1:4" ht="12.75" x14ac:dyDescent="0.2">
      <c r="A780" s="2" t="s">
        <v>15272</v>
      </c>
      <c r="B780" s="2" t="s">
        <v>15273</v>
      </c>
      <c r="C780" s="2" t="s">
        <v>1145</v>
      </c>
      <c r="D780" s="2"/>
    </row>
    <row r="781" spans="1:4" ht="12.75" x14ac:dyDescent="0.2">
      <c r="A781" s="2" t="s">
        <v>15274</v>
      </c>
      <c r="B781" s="2" t="s">
        <v>15275</v>
      </c>
      <c r="C781" s="2" t="s">
        <v>1145</v>
      </c>
      <c r="D781" s="2"/>
    </row>
    <row r="782" spans="1:4" ht="12.75" x14ac:dyDescent="0.2">
      <c r="A782" s="2" t="s">
        <v>15276</v>
      </c>
      <c r="B782" s="2" t="s">
        <v>15277</v>
      </c>
      <c r="C782" s="2" t="s">
        <v>1145</v>
      </c>
      <c r="D782" s="2"/>
    </row>
    <row r="783" spans="1:4" ht="12.75" x14ac:dyDescent="0.2">
      <c r="A783" s="2" t="s">
        <v>15278</v>
      </c>
      <c r="B783" s="2" t="s">
        <v>15279</v>
      </c>
      <c r="C783" s="2" t="s">
        <v>1145</v>
      </c>
      <c r="D783" s="2"/>
    </row>
    <row r="784" spans="1:4" ht="12.75" x14ac:dyDescent="0.2">
      <c r="A784" s="2" t="s">
        <v>15280</v>
      </c>
      <c r="B784" s="2" t="s">
        <v>15281</v>
      </c>
      <c r="C784" s="2" t="s">
        <v>1145</v>
      </c>
      <c r="D784" s="2"/>
    </row>
    <row r="785" spans="1:4" ht="12.75" x14ac:dyDescent="0.2">
      <c r="A785" s="2" t="s">
        <v>15282</v>
      </c>
      <c r="B785" s="2" t="s">
        <v>15283</v>
      </c>
      <c r="C785" s="2" t="s">
        <v>1145</v>
      </c>
      <c r="D785" s="2"/>
    </row>
    <row r="786" spans="1:4" ht="12.75" x14ac:dyDescent="0.2">
      <c r="A786" s="2" t="s">
        <v>15284</v>
      </c>
      <c r="B786" s="2" t="s">
        <v>15285</v>
      </c>
      <c r="C786" s="2" t="s">
        <v>1145</v>
      </c>
      <c r="D786" s="2"/>
    </row>
    <row r="787" spans="1:4" ht="12.75" x14ac:dyDescent="0.2">
      <c r="A787" s="2" t="s">
        <v>15286</v>
      </c>
      <c r="B787" s="2" t="s">
        <v>15287</v>
      </c>
      <c r="C787" s="2" t="s">
        <v>1145</v>
      </c>
      <c r="D787" s="2"/>
    </row>
    <row r="788" spans="1:4" ht="12.75" x14ac:dyDescent="0.2">
      <c r="A788" s="2" t="s">
        <v>15288</v>
      </c>
      <c r="B788" s="2" t="s">
        <v>15289</v>
      </c>
      <c r="C788" s="2" t="s">
        <v>1145</v>
      </c>
      <c r="D788" s="2"/>
    </row>
    <row r="789" spans="1:4" ht="12.75" x14ac:dyDescent="0.2">
      <c r="A789" s="2" t="s">
        <v>15290</v>
      </c>
      <c r="B789" s="2" t="s">
        <v>15291</v>
      </c>
      <c r="C789" s="2" t="s">
        <v>1145</v>
      </c>
      <c r="D789" s="2"/>
    </row>
    <row r="790" spans="1:4" ht="12.75" x14ac:dyDescent="0.2">
      <c r="A790" s="2" t="s">
        <v>15292</v>
      </c>
      <c r="B790" s="2" t="s">
        <v>15293</v>
      </c>
      <c r="C790" s="2" t="s">
        <v>1145</v>
      </c>
      <c r="D790" s="2"/>
    </row>
    <row r="791" spans="1:4" ht="12.75" x14ac:dyDescent="0.2">
      <c r="A791" s="2" t="s">
        <v>15294</v>
      </c>
      <c r="B791" s="2" t="s">
        <v>15295</v>
      </c>
      <c r="C791" s="2" t="s">
        <v>1145</v>
      </c>
      <c r="D791" s="2"/>
    </row>
    <row r="792" spans="1:4" ht="12.75" x14ac:dyDescent="0.2">
      <c r="A792" s="2" t="s">
        <v>15296</v>
      </c>
      <c r="B792" s="2" t="s">
        <v>15297</v>
      </c>
      <c r="C792" s="2" t="s">
        <v>1145</v>
      </c>
      <c r="D792" s="2"/>
    </row>
    <row r="793" spans="1:4" ht="12.75" x14ac:dyDescent="0.2">
      <c r="A793" s="2" t="s">
        <v>15298</v>
      </c>
      <c r="B793" s="2" t="s">
        <v>15299</v>
      </c>
      <c r="C793" s="2" t="s">
        <v>1145</v>
      </c>
      <c r="D793" s="2"/>
    </row>
    <row r="794" spans="1:4" ht="12.75" x14ac:dyDescent="0.2">
      <c r="A794" s="2" t="s">
        <v>15300</v>
      </c>
      <c r="B794" s="2" t="s">
        <v>15301</v>
      </c>
      <c r="C794" s="2" t="s">
        <v>1145</v>
      </c>
      <c r="D794" s="2"/>
    </row>
    <row r="795" spans="1:4" ht="12.75" x14ac:dyDescent="0.2">
      <c r="A795" s="2" t="s">
        <v>15302</v>
      </c>
      <c r="B795" s="2" t="s">
        <v>15303</v>
      </c>
      <c r="C795" s="2" t="s">
        <v>1145</v>
      </c>
      <c r="D795" s="2"/>
    </row>
    <row r="796" spans="1:4" ht="12.75" x14ac:dyDescent="0.2">
      <c r="A796" s="2" t="s">
        <v>15304</v>
      </c>
      <c r="B796" s="2" t="s">
        <v>15305</v>
      </c>
      <c r="C796" s="2" t="s">
        <v>1145</v>
      </c>
      <c r="D796" s="2"/>
    </row>
    <row r="797" spans="1:4" ht="12.75" x14ac:dyDescent="0.2">
      <c r="A797" s="2" t="s">
        <v>15306</v>
      </c>
      <c r="B797" s="2" t="s">
        <v>15307</v>
      </c>
      <c r="C797" s="2" t="s">
        <v>1145</v>
      </c>
      <c r="D797" s="2"/>
    </row>
    <row r="798" spans="1:4" ht="12.75" x14ac:dyDescent="0.2">
      <c r="A798" s="2" t="s">
        <v>15308</v>
      </c>
      <c r="B798" s="2" t="s">
        <v>15309</v>
      </c>
      <c r="C798" s="2" t="s">
        <v>1145</v>
      </c>
      <c r="D798" s="2"/>
    </row>
    <row r="799" spans="1:4" ht="12.75" x14ac:dyDescent="0.2">
      <c r="A799" s="2" t="s">
        <v>15310</v>
      </c>
      <c r="B799" s="2" t="s">
        <v>15311</v>
      </c>
      <c r="C799" s="2" t="s">
        <v>1145</v>
      </c>
      <c r="D799" s="2"/>
    </row>
    <row r="800" spans="1:4" ht="12.75" x14ac:dyDescent="0.2">
      <c r="A800" s="2" t="s">
        <v>15312</v>
      </c>
      <c r="B800" s="2" t="s">
        <v>15313</v>
      </c>
      <c r="C800" s="2" t="s">
        <v>1145</v>
      </c>
      <c r="D800" s="2"/>
    </row>
    <row r="801" spans="1:4" ht="12.75" x14ac:dyDescent="0.2">
      <c r="A801" s="2" t="s">
        <v>15314</v>
      </c>
      <c r="B801" s="2" t="s">
        <v>15315</v>
      </c>
      <c r="C801" s="2" t="s">
        <v>1145</v>
      </c>
      <c r="D801" s="2"/>
    </row>
    <row r="802" spans="1:4" ht="12.75" x14ac:dyDescent="0.2">
      <c r="A802" s="2" t="s">
        <v>15316</v>
      </c>
      <c r="B802" s="2" t="s">
        <v>15317</v>
      </c>
      <c r="C802" s="2" t="s">
        <v>1145</v>
      </c>
      <c r="D802" s="2"/>
    </row>
    <row r="803" spans="1:4" ht="12.75" x14ac:dyDescent="0.2">
      <c r="A803" s="2" t="s">
        <v>15318</v>
      </c>
      <c r="B803" s="2" t="s">
        <v>15319</v>
      </c>
      <c r="C803" s="2" t="s">
        <v>1145</v>
      </c>
      <c r="D803" s="2"/>
    </row>
    <row r="804" spans="1:4" ht="12.75" x14ac:dyDescent="0.2">
      <c r="A804" s="2" t="s">
        <v>15320</v>
      </c>
      <c r="B804" s="2" t="s">
        <v>15321</v>
      </c>
      <c r="C804" s="2" t="s">
        <v>1145</v>
      </c>
      <c r="D804" s="2"/>
    </row>
    <row r="805" spans="1:4" ht="12.75" x14ac:dyDescent="0.2">
      <c r="A805" s="2" t="s">
        <v>15322</v>
      </c>
      <c r="B805" s="2" t="s">
        <v>15323</v>
      </c>
      <c r="C805" s="2" t="s">
        <v>1145</v>
      </c>
      <c r="D805" s="2"/>
    </row>
    <row r="806" spans="1:4" ht="12.75" x14ac:dyDescent="0.2">
      <c r="A806" s="2" t="s">
        <v>15324</v>
      </c>
      <c r="B806" s="2" t="s">
        <v>15325</v>
      </c>
      <c r="C806" s="2" t="s">
        <v>1145</v>
      </c>
      <c r="D806" s="2"/>
    </row>
    <row r="807" spans="1:4" ht="12.75" x14ac:dyDescent="0.2">
      <c r="A807" s="2" t="s">
        <v>15326</v>
      </c>
      <c r="B807" s="2" t="s">
        <v>15327</v>
      </c>
      <c r="C807" s="2" t="s">
        <v>1145</v>
      </c>
      <c r="D807" s="2"/>
    </row>
    <row r="808" spans="1:4" ht="12.75" x14ac:dyDescent="0.2">
      <c r="A808" s="2" t="s">
        <v>15328</v>
      </c>
      <c r="B808" s="2" t="s">
        <v>15329</v>
      </c>
      <c r="C808" s="2" t="s">
        <v>1145</v>
      </c>
      <c r="D808" s="2"/>
    </row>
    <row r="809" spans="1:4" ht="12.75" x14ac:dyDescent="0.2">
      <c r="A809" s="2" t="s">
        <v>15330</v>
      </c>
      <c r="B809" s="2" t="s">
        <v>15331</v>
      </c>
      <c r="C809" s="2" t="s">
        <v>1145</v>
      </c>
      <c r="D809" s="2"/>
    </row>
    <row r="810" spans="1:4" ht="12.75" x14ac:dyDescent="0.2">
      <c r="A810" s="2" t="s">
        <v>15332</v>
      </c>
      <c r="B810" s="2" t="s">
        <v>15333</v>
      </c>
      <c r="C810" s="2" t="s">
        <v>1145</v>
      </c>
      <c r="D810" s="2"/>
    </row>
    <row r="811" spans="1:4" ht="12.75" x14ac:dyDescent="0.2">
      <c r="A811" s="2" t="s">
        <v>15334</v>
      </c>
      <c r="B811" s="2" t="s">
        <v>15335</v>
      </c>
      <c r="C811" s="2" t="s">
        <v>1145</v>
      </c>
      <c r="D811" s="2"/>
    </row>
    <row r="812" spans="1:4" ht="12.75" x14ac:dyDescent="0.2">
      <c r="A812" s="2" t="s">
        <v>15336</v>
      </c>
      <c r="B812" s="2" t="s">
        <v>15337</v>
      </c>
      <c r="C812" s="2" t="s">
        <v>1145</v>
      </c>
      <c r="D812" s="2"/>
    </row>
    <row r="813" spans="1:4" ht="12.75" x14ac:dyDescent="0.2">
      <c r="A813" s="2" t="s">
        <v>15338</v>
      </c>
      <c r="B813" s="2" t="s">
        <v>15339</v>
      </c>
      <c r="C813" s="2" t="s">
        <v>1145</v>
      </c>
      <c r="D813" s="2"/>
    </row>
    <row r="814" spans="1:4" ht="12.75" x14ac:dyDescent="0.2">
      <c r="A814" s="2" t="s">
        <v>15340</v>
      </c>
      <c r="B814" s="2" t="s">
        <v>15341</v>
      </c>
      <c r="C814" s="2" t="s">
        <v>1145</v>
      </c>
      <c r="D814" s="2"/>
    </row>
    <row r="815" spans="1:4" ht="12.75" x14ac:dyDescent="0.2">
      <c r="A815" s="2" t="s">
        <v>15342</v>
      </c>
      <c r="B815" s="2" t="s">
        <v>15343</v>
      </c>
      <c r="C815" s="2" t="s">
        <v>1145</v>
      </c>
      <c r="D815" s="2"/>
    </row>
    <row r="816" spans="1:4" ht="12.75" x14ac:dyDescent="0.2">
      <c r="A816" s="2" t="s">
        <v>15344</v>
      </c>
      <c r="B816" s="2" t="s">
        <v>15345</v>
      </c>
      <c r="C816" s="2" t="s">
        <v>1145</v>
      </c>
      <c r="D816" s="2"/>
    </row>
    <row r="817" spans="1:4" ht="12.75" x14ac:dyDescent="0.2">
      <c r="A817" s="2" t="s">
        <v>15346</v>
      </c>
      <c r="B817" s="2" t="s">
        <v>15347</v>
      </c>
      <c r="C817" s="2" t="s">
        <v>1145</v>
      </c>
      <c r="D817" s="2"/>
    </row>
    <row r="818" spans="1:4" ht="12.75" x14ac:dyDescent="0.2">
      <c r="A818" s="2" t="s">
        <v>15348</v>
      </c>
      <c r="B818" s="2" t="s">
        <v>15349</v>
      </c>
      <c r="C818" s="2" t="s">
        <v>1145</v>
      </c>
      <c r="D818" s="2"/>
    </row>
    <row r="819" spans="1:4" ht="12.75" x14ac:dyDescent="0.2">
      <c r="A819" s="2" t="s">
        <v>15350</v>
      </c>
      <c r="B819" s="2" t="s">
        <v>15351</v>
      </c>
      <c r="C819" s="2" t="s">
        <v>1145</v>
      </c>
      <c r="D819" s="2"/>
    </row>
    <row r="820" spans="1:4" ht="12.75" x14ac:dyDescent="0.2">
      <c r="A820" s="2" t="s">
        <v>15352</v>
      </c>
      <c r="B820" s="2" t="s">
        <v>15353</v>
      </c>
      <c r="C820" s="2" t="s">
        <v>1145</v>
      </c>
      <c r="D820" s="2"/>
    </row>
    <row r="821" spans="1:4" ht="12.75" x14ac:dyDescent="0.2">
      <c r="A821" s="2" t="s">
        <v>15354</v>
      </c>
      <c r="B821" s="2" t="s">
        <v>15355</v>
      </c>
      <c r="C821" s="2" t="s">
        <v>1145</v>
      </c>
      <c r="D821" s="2"/>
    </row>
    <row r="822" spans="1:4" ht="12.75" x14ac:dyDescent="0.2">
      <c r="A822" s="2" t="s">
        <v>15356</v>
      </c>
      <c r="B822" s="2" t="s">
        <v>15357</v>
      </c>
      <c r="C822" s="2" t="s">
        <v>1145</v>
      </c>
      <c r="D822" s="2"/>
    </row>
    <row r="823" spans="1:4" ht="12.75" x14ac:dyDescent="0.2">
      <c r="A823" s="2" t="s">
        <v>15358</v>
      </c>
      <c r="B823" s="2" t="s">
        <v>15359</v>
      </c>
      <c r="C823" s="2" t="s">
        <v>1145</v>
      </c>
      <c r="D823" s="2"/>
    </row>
    <row r="824" spans="1:4" ht="12.75" x14ac:dyDescent="0.2">
      <c r="A824" s="2" t="s">
        <v>15360</v>
      </c>
      <c r="B824" s="2" t="s">
        <v>15361</v>
      </c>
      <c r="C824" s="2" t="s">
        <v>1145</v>
      </c>
      <c r="D824" s="2"/>
    </row>
    <row r="825" spans="1:4" ht="12.75" x14ac:dyDescent="0.2">
      <c r="A825" s="2" t="s">
        <v>15362</v>
      </c>
      <c r="B825" s="2" t="s">
        <v>15363</v>
      </c>
      <c r="C825" s="2" t="s">
        <v>1145</v>
      </c>
      <c r="D825" s="2"/>
    </row>
    <row r="826" spans="1:4" ht="12.75" x14ac:dyDescent="0.2">
      <c r="A826" s="2" t="s">
        <v>15364</v>
      </c>
      <c r="B826" s="2" t="s">
        <v>15365</v>
      </c>
      <c r="C826" s="2" t="s">
        <v>1145</v>
      </c>
      <c r="D826" s="2"/>
    </row>
    <row r="827" spans="1:4" ht="12.75" x14ac:dyDescent="0.2">
      <c r="A827" s="2" t="s">
        <v>15366</v>
      </c>
      <c r="B827" s="2" t="s">
        <v>15367</v>
      </c>
      <c r="C827" s="2" t="s">
        <v>1160</v>
      </c>
      <c r="D827" s="2"/>
    </row>
    <row r="828" spans="1:4" ht="12.75" x14ac:dyDescent="0.2">
      <c r="A828" s="2" t="s">
        <v>15368</v>
      </c>
      <c r="B828" s="2" t="s">
        <v>15369</v>
      </c>
      <c r="C828" s="2" t="s">
        <v>1160</v>
      </c>
      <c r="D828" s="2"/>
    </row>
    <row r="829" spans="1:4" ht="12.75" x14ac:dyDescent="0.2">
      <c r="A829" s="2" t="s">
        <v>15370</v>
      </c>
      <c r="B829" s="2" t="s">
        <v>15371</v>
      </c>
      <c r="C829" s="2" t="s">
        <v>1160</v>
      </c>
      <c r="D829" s="2"/>
    </row>
    <row r="830" spans="1:4" ht="12.75" x14ac:dyDescent="0.2">
      <c r="A830" s="2" t="s">
        <v>15372</v>
      </c>
      <c r="B830" s="2" t="s">
        <v>15373</v>
      </c>
      <c r="C830" s="2" t="s">
        <v>1160</v>
      </c>
      <c r="D830" s="2"/>
    </row>
    <row r="831" spans="1:4" ht="12.75" x14ac:dyDescent="0.2">
      <c r="A831" s="2" t="s">
        <v>15374</v>
      </c>
      <c r="B831" s="2" t="s">
        <v>15375</v>
      </c>
      <c r="C831" s="2" t="s">
        <v>1160</v>
      </c>
      <c r="D831" s="2"/>
    </row>
    <row r="832" spans="1:4" ht="12.75" x14ac:dyDescent="0.2">
      <c r="A832" s="2" t="s">
        <v>15376</v>
      </c>
      <c r="B832" s="2" t="s">
        <v>15377</v>
      </c>
      <c r="C832" s="2" t="s">
        <v>1160</v>
      </c>
      <c r="D832" s="2"/>
    </row>
    <row r="833" spans="1:4" ht="12.75" x14ac:dyDescent="0.2">
      <c r="A833" s="2" t="s">
        <v>15490</v>
      </c>
      <c r="B833" s="2" t="s">
        <v>15491</v>
      </c>
      <c r="C833" s="2" t="s">
        <v>24577</v>
      </c>
      <c r="D833" s="2"/>
    </row>
    <row r="834" spans="1:4" ht="12.75" x14ac:dyDescent="0.2">
      <c r="A834" s="2" t="s">
        <v>24578</v>
      </c>
      <c r="B834" s="2" t="s">
        <v>24579</v>
      </c>
      <c r="C834" s="2" t="s">
        <v>24577</v>
      </c>
      <c r="D834" s="2"/>
    </row>
    <row r="835" spans="1:4" ht="12.75" x14ac:dyDescent="0.2">
      <c r="A835" s="2" t="s">
        <v>19353</v>
      </c>
      <c r="B835" s="2" t="s">
        <v>19354</v>
      </c>
      <c r="C835" s="2" t="s">
        <v>24577</v>
      </c>
      <c r="D835" s="2"/>
    </row>
    <row r="836" spans="1:4" ht="12.75" x14ac:dyDescent="0.2">
      <c r="A836" s="2" t="s">
        <v>722</v>
      </c>
      <c r="B836" s="2" t="s">
        <v>723</v>
      </c>
      <c r="C836" s="2" t="s">
        <v>724</v>
      </c>
      <c r="D836" s="2"/>
    </row>
    <row r="837" spans="1:4" ht="12.75" x14ac:dyDescent="0.2">
      <c r="A837" s="2" t="s">
        <v>726</v>
      </c>
      <c r="B837" s="2" t="s">
        <v>727</v>
      </c>
      <c r="C837" s="2" t="s">
        <v>724</v>
      </c>
      <c r="D837" s="2"/>
    </row>
    <row r="838" spans="1:4" ht="12.75" x14ac:dyDescent="0.2">
      <c r="A838" s="2" t="s">
        <v>729</v>
      </c>
      <c r="B838" s="2" t="s">
        <v>731</v>
      </c>
      <c r="C838" s="2" t="s">
        <v>724</v>
      </c>
      <c r="D838" s="2"/>
    </row>
    <row r="839" spans="1:4" ht="12.75" x14ac:dyDescent="0.2">
      <c r="A839" s="2" t="s">
        <v>732</v>
      </c>
      <c r="B839" s="2" t="s">
        <v>733</v>
      </c>
      <c r="C839" s="2" t="s">
        <v>724</v>
      </c>
      <c r="D839" s="2"/>
    </row>
    <row r="840" spans="1:4" ht="12.75" x14ac:dyDescent="0.2">
      <c r="A840" s="2" t="s">
        <v>15392</v>
      </c>
      <c r="B840" s="2" t="s">
        <v>15393</v>
      </c>
      <c r="C840" s="2" t="s">
        <v>513</v>
      </c>
      <c r="D840" s="2"/>
    </row>
    <row r="841" spans="1:4" ht="12.75" x14ac:dyDescent="0.2">
      <c r="A841" s="2" t="s">
        <v>15394</v>
      </c>
      <c r="B841" s="2" t="s">
        <v>15395</v>
      </c>
      <c r="C841" s="2" t="s">
        <v>513</v>
      </c>
      <c r="D841" s="2"/>
    </row>
    <row r="842" spans="1:4" ht="12.75" x14ac:dyDescent="0.2">
      <c r="A842" s="2" t="s">
        <v>15396</v>
      </c>
      <c r="B842" s="2" t="s">
        <v>15397</v>
      </c>
      <c r="C842" s="2" t="s">
        <v>513</v>
      </c>
      <c r="D842" s="2"/>
    </row>
    <row r="843" spans="1:4" ht="12.75" x14ac:dyDescent="0.2">
      <c r="A843" s="2" t="s">
        <v>15398</v>
      </c>
      <c r="B843" s="2" t="s">
        <v>15399</v>
      </c>
      <c r="C843" s="2" t="s">
        <v>513</v>
      </c>
      <c r="D843" s="2"/>
    </row>
    <row r="844" spans="1:4" ht="12.75" x14ac:dyDescent="0.2">
      <c r="A844" s="2" t="s">
        <v>15400</v>
      </c>
      <c r="B844" s="2" t="s">
        <v>15401</v>
      </c>
      <c r="C844" s="2" t="s">
        <v>513</v>
      </c>
      <c r="D844" s="2"/>
    </row>
    <row r="845" spans="1:4" ht="12.75" x14ac:dyDescent="0.2">
      <c r="A845" s="2" t="s">
        <v>15402</v>
      </c>
      <c r="B845" s="2" t="s">
        <v>15403</v>
      </c>
      <c r="C845" s="2" t="s">
        <v>513</v>
      </c>
      <c r="D845" s="2"/>
    </row>
    <row r="846" spans="1:4" ht="12.75" x14ac:dyDescent="0.2">
      <c r="A846" s="2" t="s">
        <v>15404</v>
      </c>
      <c r="B846" s="2" t="s">
        <v>15405</v>
      </c>
      <c r="C846" s="2" t="s">
        <v>513</v>
      </c>
      <c r="D846" s="2"/>
    </row>
    <row r="847" spans="1:4" ht="12.75" x14ac:dyDescent="0.2">
      <c r="A847" s="2" t="s">
        <v>15406</v>
      </c>
      <c r="B847" s="2" t="s">
        <v>15407</v>
      </c>
      <c r="C847" s="2" t="s">
        <v>513</v>
      </c>
      <c r="D847" s="2"/>
    </row>
    <row r="848" spans="1:4" ht="12.75" x14ac:dyDescent="0.2">
      <c r="A848" s="2" t="s">
        <v>15408</v>
      </c>
      <c r="B848" s="2" t="s">
        <v>15409</v>
      </c>
      <c r="C848" s="2" t="s">
        <v>513</v>
      </c>
      <c r="D848" s="2"/>
    </row>
    <row r="849" spans="1:4" ht="12.75" x14ac:dyDescent="0.2">
      <c r="A849" s="2" t="s">
        <v>15410</v>
      </c>
      <c r="B849" s="2" t="s">
        <v>15411</v>
      </c>
      <c r="C849" s="2" t="s">
        <v>513</v>
      </c>
      <c r="D849" s="2"/>
    </row>
    <row r="850" spans="1:4" ht="12.75" x14ac:dyDescent="0.2">
      <c r="A850" s="2" t="s">
        <v>15412</v>
      </c>
      <c r="B850" s="2" t="s">
        <v>15413</v>
      </c>
      <c r="C850" s="2" t="s">
        <v>513</v>
      </c>
      <c r="D850" s="2"/>
    </row>
    <row r="851" spans="1:4" ht="12.75" x14ac:dyDescent="0.2">
      <c r="A851" s="2" t="s">
        <v>15414</v>
      </c>
      <c r="B851" s="2" t="s">
        <v>15415</v>
      </c>
      <c r="C851" s="2" t="s">
        <v>513</v>
      </c>
      <c r="D851" s="2"/>
    </row>
    <row r="852" spans="1:4" ht="12.75" x14ac:dyDescent="0.2">
      <c r="A852" s="2" t="s">
        <v>15416</v>
      </c>
      <c r="B852" s="2" t="s">
        <v>15417</v>
      </c>
      <c r="C852" s="2" t="s">
        <v>513</v>
      </c>
      <c r="D852" s="2"/>
    </row>
    <row r="853" spans="1:4" ht="12.75" x14ac:dyDescent="0.2">
      <c r="A853" s="2" t="s">
        <v>15418</v>
      </c>
      <c r="B853" s="2" t="s">
        <v>15419</v>
      </c>
      <c r="C853" s="2" t="s">
        <v>513</v>
      </c>
      <c r="D853" s="2"/>
    </row>
    <row r="854" spans="1:4" ht="12.75" x14ac:dyDescent="0.2">
      <c r="A854" s="2" t="s">
        <v>15420</v>
      </c>
      <c r="B854" s="2" t="s">
        <v>15421</v>
      </c>
      <c r="C854" s="2" t="s">
        <v>513</v>
      </c>
      <c r="D854" s="2"/>
    </row>
    <row r="855" spans="1:4" ht="12.75" x14ac:dyDescent="0.2">
      <c r="A855" s="2" t="s">
        <v>24580</v>
      </c>
      <c r="B855" s="2" t="s">
        <v>24581</v>
      </c>
      <c r="C855" s="2" t="s">
        <v>513</v>
      </c>
      <c r="D855" s="2"/>
    </row>
    <row r="856" spans="1:4" ht="12.75" x14ac:dyDescent="0.2">
      <c r="A856" s="2" t="s">
        <v>24582</v>
      </c>
      <c r="B856" s="2" t="s">
        <v>24583</v>
      </c>
      <c r="C856" s="2" t="s">
        <v>513</v>
      </c>
      <c r="D856" s="2"/>
    </row>
    <row r="857" spans="1:4" ht="12.75" x14ac:dyDescent="0.2">
      <c r="A857" s="2" t="s">
        <v>24584</v>
      </c>
      <c r="B857" s="2" t="s">
        <v>24585</v>
      </c>
      <c r="C857" s="2" t="s">
        <v>513</v>
      </c>
      <c r="D857" s="2"/>
    </row>
    <row r="858" spans="1:4" ht="12.75" x14ac:dyDescent="0.2">
      <c r="A858" s="2" t="s">
        <v>24586</v>
      </c>
      <c r="B858" s="2" t="s">
        <v>24587</v>
      </c>
      <c r="C858" s="2" t="s">
        <v>513</v>
      </c>
      <c r="D858" s="2"/>
    </row>
    <row r="859" spans="1:4" ht="12.75" x14ac:dyDescent="0.2">
      <c r="A859" s="2" t="s">
        <v>24588</v>
      </c>
      <c r="B859" s="2" t="s">
        <v>24589</v>
      </c>
      <c r="C859" s="2" t="s">
        <v>513</v>
      </c>
      <c r="D859" s="2"/>
    </row>
    <row r="860" spans="1:4" ht="12.75" x14ac:dyDescent="0.2">
      <c r="A860" s="2" t="s">
        <v>24590</v>
      </c>
      <c r="B860" s="2" t="s">
        <v>24591</v>
      </c>
      <c r="C860" s="2" t="s">
        <v>513</v>
      </c>
      <c r="D860" s="2"/>
    </row>
    <row r="861" spans="1:4" ht="12.75" x14ac:dyDescent="0.2">
      <c r="A861" s="2" t="s">
        <v>24592</v>
      </c>
      <c r="B861" s="2" t="s">
        <v>24593</v>
      </c>
      <c r="C861" s="2" t="s">
        <v>513</v>
      </c>
      <c r="D861" s="2"/>
    </row>
    <row r="862" spans="1:4" ht="12.75" x14ac:dyDescent="0.2">
      <c r="A862" s="2" t="s">
        <v>24594</v>
      </c>
      <c r="B862" s="2" t="s">
        <v>24595</v>
      </c>
      <c r="C862" s="2" t="s">
        <v>513</v>
      </c>
      <c r="D862" s="2"/>
    </row>
    <row r="863" spans="1:4" ht="12.75" x14ac:dyDescent="0.2">
      <c r="A863" s="2" t="s">
        <v>24596</v>
      </c>
      <c r="B863" s="2" t="s">
        <v>24597</v>
      </c>
      <c r="C863" s="2" t="s">
        <v>513</v>
      </c>
      <c r="D863" s="2"/>
    </row>
    <row r="864" spans="1:4" ht="12.75" x14ac:dyDescent="0.2">
      <c r="A864" s="2" t="s">
        <v>24598</v>
      </c>
      <c r="B864" s="2" t="s">
        <v>24599</v>
      </c>
      <c r="C864" s="2" t="s">
        <v>513</v>
      </c>
      <c r="D864" s="2"/>
    </row>
    <row r="865" spans="1:4" ht="12.75" x14ac:dyDescent="0.2">
      <c r="A865" s="2" t="s">
        <v>15422</v>
      </c>
      <c r="B865" s="2" t="s">
        <v>15423</v>
      </c>
      <c r="C865" s="2" t="s">
        <v>513</v>
      </c>
      <c r="D865" s="2"/>
    </row>
    <row r="866" spans="1:4" ht="12.75" x14ac:dyDescent="0.2">
      <c r="A866" s="2" t="s">
        <v>15424</v>
      </c>
      <c r="B866" s="2" t="s">
        <v>15425</v>
      </c>
      <c r="C866" s="2" t="s">
        <v>513</v>
      </c>
      <c r="D866" s="2"/>
    </row>
    <row r="867" spans="1:4" ht="12.75" x14ac:dyDescent="0.2">
      <c r="A867" s="2" t="s">
        <v>15426</v>
      </c>
      <c r="B867" s="2" t="s">
        <v>15427</v>
      </c>
      <c r="C867" s="2" t="s">
        <v>513</v>
      </c>
      <c r="D867" s="2"/>
    </row>
    <row r="868" spans="1:4" ht="12.75" x14ac:dyDescent="0.2">
      <c r="A868" s="2" t="s">
        <v>15428</v>
      </c>
      <c r="B868" s="2" t="s">
        <v>15429</v>
      </c>
      <c r="C868" s="2" t="s">
        <v>513</v>
      </c>
      <c r="D868" s="2"/>
    </row>
    <row r="869" spans="1:4" ht="12.75" x14ac:dyDescent="0.2">
      <c r="A869" s="2" t="s">
        <v>15430</v>
      </c>
      <c r="B869" s="2" t="s">
        <v>15431</v>
      </c>
      <c r="C869" s="2" t="s">
        <v>513</v>
      </c>
      <c r="D869" s="2"/>
    </row>
    <row r="870" spans="1:4" ht="12.75" x14ac:dyDescent="0.2">
      <c r="A870" s="2" t="s">
        <v>15432</v>
      </c>
      <c r="B870" s="2" t="s">
        <v>15433</v>
      </c>
      <c r="C870" s="2" t="s">
        <v>513</v>
      </c>
      <c r="D870" s="2"/>
    </row>
    <row r="871" spans="1:4" ht="12.75" x14ac:dyDescent="0.2">
      <c r="A871" s="2" t="s">
        <v>15434</v>
      </c>
      <c r="B871" s="2" t="s">
        <v>15435</v>
      </c>
      <c r="C871" s="2" t="s">
        <v>513</v>
      </c>
      <c r="D871" s="2"/>
    </row>
    <row r="872" spans="1:4" ht="12.75" x14ac:dyDescent="0.2">
      <c r="A872" s="2" t="s">
        <v>15436</v>
      </c>
      <c r="B872" s="2" t="s">
        <v>15437</v>
      </c>
      <c r="C872" s="2" t="s">
        <v>513</v>
      </c>
      <c r="D872" s="2"/>
    </row>
    <row r="873" spans="1:4" ht="12.75" x14ac:dyDescent="0.2">
      <c r="A873" s="2" t="s">
        <v>15438</v>
      </c>
      <c r="B873" s="2" t="s">
        <v>15439</v>
      </c>
      <c r="C873" s="2" t="s">
        <v>513</v>
      </c>
      <c r="D873" s="2"/>
    </row>
    <row r="874" spans="1:4" ht="12.75" x14ac:dyDescent="0.2">
      <c r="A874" s="2" t="s">
        <v>15440</v>
      </c>
      <c r="B874" s="2" t="s">
        <v>15441</v>
      </c>
      <c r="C874" s="2" t="s">
        <v>513</v>
      </c>
      <c r="D874" s="2"/>
    </row>
    <row r="875" spans="1:4" ht="12.75" x14ac:dyDescent="0.2">
      <c r="A875" s="2" t="s">
        <v>15442</v>
      </c>
      <c r="B875" s="2" t="s">
        <v>15443</v>
      </c>
      <c r="C875" s="2" t="s">
        <v>513</v>
      </c>
      <c r="D875" s="2"/>
    </row>
    <row r="876" spans="1:4" ht="12.75" x14ac:dyDescent="0.2">
      <c r="A876" s="2" t="s">
        <v>15444</v>
      </c>
      <c r="B876" s="2" t="s">
        <v>15445</v>
      </c>
      <c r="C876" s="2" t="s">
        <v>513</v>
      </c>
      <c r="D876" s="2"/>
    </row>
    <row r="877" spans="1:4" ht="12.75" x14ac:dyDescent="0.2">
      <c r="A877" s="2" t="s">
        <v>15446</v>
      </c>
      <c r="B877" s="2" t="s">
        <v>15447</v>
      </c>
      <c r="C877" s="2" t="s">
        <v>513</v>
      </c>
      <c r="D877" s="2"/>
    </row>
    <row r="878" spans="1:4" ht="12.75" x14ac:dyDescent="0.2">
      <c r="A878" s="2" t="s">
        <v>15448</v>
      </c>
      <c r="B878" s="2" t="s">
        <v>15449</v>
      </c>
      <c r="C878" s="2" t="s">
        <v>513</v>
      </c>
      <c r="D878" s="2"/>
    </row>
    <row r="879" spans="1:4" ht="12.75" x14ac:dyDescent="0.2">
      <c r="A879" s="2" t="s">
        <v>15450</v>
      </c>
      <c r="B879" s="2" t="s">
        <v>15451</v>
      </c>
      <c r="C879" s="2" t="s">
        <v>513</v>
      </c>
      <c r="D879" s="2"/>
    </row>
    <row r="880" spans="1:4" ht="12.75" x14ac:dyDescent="0.2">
      <c r="A880" s="2" t="s">
        <v>15452</v>
      </c>
      <c r="B880" s="2" t="s">
        <v>15453</v>
      </c>
      <c r="C880" s="2" t="s">
        <v>513</v>
      </c>
      <c r="D880" s="2"/>
    </row>
    <row r="881" spans="1:4" ht="12.75" x14ac:dyDescent="0.2">
      <c r="A881" s="2" t="s">
        <v>15454</v>
      </c>
      <c r="B881" s="2" t="s">
        <v>15455</v>
      </c>
      <c r="C881" s="2" t="s">
        <v>513</v>
      </c>
      <c r="D881" s="2"/>
    </row>
    <row r="882" spans="1:4" ht="12.75" x14ac:dyDescent="0.2">
      <c r="A882" s="2" t="s">
        <v>15456</v>
      </c>
      <c r="B882" s="2" t="s">
        <v>15457</v>
      </c>
      <c r="C882" s="2" t="s">
        <v>513</v>
      </c>
      <c r="D882" s="2"/>
    </row>
    <row r="883" spans="1:4" ht="12.75" x14ac:dyDescent="0.2">
      <c r="A883" s="2" t="s">
        <v>15458</v>
      </c>
      <c r="B883" s="2" t="s">
        <v>15459</v>
      </c>
      <c r="C883" s="2" t="s">
        <v>513</v>
      </c>
      <c r="D883" s="2"/>
    </row>
    <row r="884" spans="1:4" ht="12.75" x14ac:dyDescent="0.2">
      <c r="A884" s="2" t="s">
        <v>15460</v>
      </c>
      <c r="B884" s="2" t="s">
        <v>15461</v>
      </c>
      <c r="C884" s="2" t="s">
        <v>513</v>
      </c>
      <c r="D884" s="2"/>
    </row>
    <row r="885" spans="1:4" ht="12.75" x14ac:dyDescent="0.2">
      <c r="A885" s="2" t="s">
        <v>15462</v>
      </c>
      <c r="B885" s="2" t="s">
        <v>15463</v>
      </c>
      <c r="C885" s="2" t="s">
        <v>513</v>
      </c>
      <c r="D885" s="2"/>
    </row>
    <row r="886" spans="1:4" ht="12.75" x14ac:dyDescent="0.2">
      <c r="A886" s="2" t="s">
        <v>15464</v>
      </c>
      <c r="B886" s="2" t="s">
        <v>15465</v>
      </c>
      <c r="C886" s="2" t="s">
        <v>513</v>
      </c>
      <c r="D886" s="2"/>
    </row>
    <row r="887" spans="1:4" ht="12.75" x14ac:dyDescent="0.2">
      <c r="A887" s="2" t="s">
        <v>15466</v>
      </c>
      <c r="B887" s="2" t="s">
        <v>15467</v>
      </c>
      <c r="C887" s="2" t="s">
        <v>513</v>
      </c>
      <c r="D887" s="2"/>
    </row>
    <row r="888" spans="1:4" ht="12.75" x14ac:dyDescent="0.2">
      <c r="A888" s="2" t="s">
        <v>15468</v>
      </c>
      <c r="B888" s="2" t="s">
        <v>15469</v>
      </c>
      <c r="C888" s="2" t="s">
        <v>513</v>
      </c>
      <c r="D888" s="2"/>
    </row>
    <row r="889" spans="1:4" ht="12.75" x14ac:dyDescent="0.2">
      <c r="A889" s="2" t="s">
        <v>15470</v>
      </c>
      <c r="B889" s="2" t="s">
        <v>15471</v>
      </c>
      <c r="C889" s="2" t="s">
        <v>513</v>
      </c>
      <c r="D889" s="2"/>
    </row>
    <row r="890" spans="1:4" ht="12.75" x14ac:dyDescent="0.2">
      <c r="A890" s="2" t="s">
        <v>15472</v>
      </c>
      <c r="B890" s="2" t="s">
        <v>15473</v>
      </c>
      <c r="C890" s="2" t="s">
        <v>513</v>
      </c>
      <c r="D890" s="2"/>
    </row>
    <row r="891" spans="1:4" ht="12.75" x14ac:dyDescent="0.2">
      <c r="A891" s="2" t="s">
        <v>15474</v>
      </c>
      <c r="B891" s="2" t="s">
        <v>15475</v>
      </c>
      <c r="C891" s="2" t="s">
        <v>1468</v>
      </c>
      <c r="D891" s="2"/>
    </row>
    <row r="892" spans="1:4" ht="12.75" x14ac:dyDescent="0.2">
      <c r="A892" s="2" t="s">
        <v>15476</v>
      </c>
      <c r="B892" s="2" t="s">
        <v>15477</v>
      </c>
      <c r="C892" s="2" t="s">
        <v>1468</v>
      </c>
      <c r="D892" s="2"/>
    </row>
    <row r="893" spans="1:4" ht="12.75" x14ac:dyDescent="0.2">
      <c r="A893" s="2" t="s">
        <v>15478</v>
      </c>
      <c r="B893" s="2" t="s">
        <v>15479</v>
      </c>
      <c r="C893" s="2" t="s">
        <v>1468</v>
      </c>
      <c r="D893" s="2"/>
    </row>
    <row r="894" spans="1:4" ht="12.75" x14ac:dyDescent="0.2">
      <c r="A894" s="2" t="s">
        <v>15480</v>
      </c>
      <c r="B894" s="2" t="s">
        <v>15481</v>
      </c>
      <c r="C894" s="2" t="s">
        <v>1468</v>
      </c>
      <c r="D894" s="2"/>
    </row>
    <row r="895" spans="1:4" ht="12.75" x14ac:dyDescent="0.2">
      <c r="A895" s="2" t="s">
        <v>15482</v>
      </c>
      <c r="B895" s="2" t="s">
        <v>15483</v>
      </c>
      <c r="C895" s="2" t="s">
        <v>1468</v>
      </c>
      <c r="D895" s="2"/>
    </row>
    <row r="896" spans="1:4" ht="12.75" x14ac:dyDescent="0.2">
      <c r="A896" s="2" t="s">
        <v>15484</v>
      </c>
      <c r="B896" s="2" t="s">
        <v>15485</v>
      </c>
      <c r="C896" s="2" t="s">
        <v>1468</v>
      </c>
      <c r="D896" s="2"/>
    </row>
    <row r="897" spans="1:4" ht="12.75" x14ac:dyDescent="0.2">
      <c r="A897" s="2" t="s">
        <v>15486</v>
      </c>
      <c r="B897" s="2" t="s">
        <v>15487</v>
      </c>
      <c r="C897" s="2" t="s">
        <v>1468</v>
      </c>
      <c r="D897" s="2"/>
    </row>
    <row r="898" spans="1:4" ht="12.75" x14ac:dyDescent="0.2">
      <c r="A898" s="2" t="s">
        <v>24600</v>
      </c>
      <c r="B898" s="2" t="s">
        <v>24601</v>
      </c>
      <c r="C898" s="2" t="s">
        <v>1468</v>
      </c>
      <c r="D898" s="2"/>
    </row>
    <row r="899" spans="1:4" ht="12.75" x14ac:dyDescent="0.2">
      <c r="A899" s="2" t="s">
        <v>15488</v>
      </c>
      <c r="B899" s="2" t="s">
        <v>15489</v>
      </c>
      <c r="C899" s="2" t="s">
        <v>1468</v>
      </c>
      <c r="D899" s="2"/>
    </row>
    <row r="900" spans="1:4" ht="12.75" x14ac:dyDescent="0.2">
      <c r="A900" s="2" t="s">
        <v>13308</v>
      </c>
      <c r="B900" s="2" t="s">
        <v>13309</v>
      </c>
      <c r="C900" s="2" t="s">
        <v>627</v>
      </c>
      <c r="D900" s="2"/>
    </row>
    <row r="901" spans="1:4" ht="12.75" x14ac:dyDescent="0.2">
      <c r="A901" s="2" t="s">
        <v>13310</v>
      </c>
      <c r="B901" s="2" t="s">
        <v>13311</v>
      </c>
      <c r="C901" s="2" t="s">
        <v>627</v>
      </c>
      <c r="D901" s="2"/>
    </row>
    <row r="902" spans="1:4" ht="12.75" x14ac:dyDescent="0.2">
      <c r="A902" s="2" t="s">
        <v>13312</v>
      </c>
      <c r="B902" s="2" t="s">
        <v>13313</v>
      </c>
      <c r="C902" s="2" t="s">
        <v>627</v>
      </c>
      <c r="D902" s="2"/>
    </row>
    <row r="903" spans="1:4" ht="12.75" x14ac:dyDescent="0.2">
      <c r="A903" s="2" t="s">
        <v>13314</v>
      </c>
      <c r="B903" s="2" t="s">
        <v>13315</v>
      </c>
      <c r="C903" s="2" t="s">
        <v>627</v>
      </c>
      <c r="D903" s="2"/>
    </row>
    <row r="904" spans="1:4" ht="12.75" x14ac:dyDescent="0.2">
      <c r="A904" s="2" t="s">
        <v>13316</v>
      </c>
      <c r="B904" s="2" t="s">
        <v>13317</v>
      </c>
      <c r="C904" s="2" t="s">
        <v>627</v>
      </c>
      <c r="D904" s="2"/>
    </row>
    <row r="905" spans="1:4" ht="12.75" x14ac:dyDescent="0.2">
      <c r="A905" s="2" t="s">
        <v>13318</v>
      </c>
      <c r="B905" s="2" t="s">
        <v>13319</v>
      </c>
      <c r="C905" s="2" t="s">
        <v>627</v>
      </c>
      <c r="D905" s="2"/>
    </row>
    <row r="906" spans="1:4" ht="12.75" x14ac:dyDescent="0.2">
      <c r="A906" s="2" t="s">
        <v>15508</v>
      </c>
      <c r="B906" s="2" t="s">
        <v>15509</v>
      </c>
      <c r="C906" s="2" t="s">
        <v>518</v>
      </c>
      <c r="D906" s="2"/>
    </row>
    <row r="907" spans="1:4" ht="12.75" x14ac:dyDescent="0.2">
      <c r="A907" s="2" t="s">
        <v>15510</v>
      </c>
      <c r="B907" s="2" t="s">
        <v>15511</v>
      </c>
      <c r="C907" s="2" t="s">
        <v>518</v>
      </c>
      <c r="D907" s="2"/>
    </row>
    <row r="908" spans="1:4" ht="12.75" x14ac:dyDescent="0.2">
      <c r="A908" s="2" t="s">
        <v>24602</v>
      </c>
      <c r="B908" s="2" t="s">
        <v>24603</v>
      </c>
      <c r="C908" s="2" t="s">
        <v>518</v>
      </c>
      <c r="D908" s="2"/>
    </row>
    <row r="909" spans="1:4" ht="12.75" x14ac:dyDescent="0.2">
      <c r="A909" s="2" t="s">
        <v>24604</v>
      </c>
      <c r="B909" s="2" t="s">
        <v>24605</v>
      </c>
      <c r="C909" s="2" t="s">
        <v>518</v>
      </c>
      <c r="D909" s="2"/>
    </row>
    <row r="910" spans="1:4" ht="12.75" x14ac:dyDescent="0.2">
      <c r="A910" s="2" t="s">
        <v>15512</v>
      </c>
      <c r="B910" s="2" t="s">
        <v>15513</v>
      </c>
      <c r="C910" s="2" t="s">
        <v>1492</v>
      </c>
      <c r="D910" s="2"/>
    </row>
    <row r="911" spans="1:4" ht="12.75" x14ac:dyDescent="0.2">
      <c r="A911" s="2" t="s">
        <v>15514</v>
      </c>
      <c r="B911" s="2" t="s">
        <v>15515</v>
      </c>
      <c r="C911" s="2" t="s">
        <v>1492</v>
      </c>
      <c r="D911" s="2"/>
    </row>
    <row r="912" spans="1:4" ht="12.75" x14ac:dyDescent="0.2">
      <c r="A912" s="2" t="s">
        <v>15516</v>
      </c>
      <c r="B912" s="2" t="s">
        <v>15517</v>
      </c>
      <c r="C912" s="2" t="s">
        <v>1492</v>
      </c>
      <c r="D912" s="2"/>
    </row>
    <row r="913" spans="1:4" ht="12.75" x14ac:dyDescent="0.2">
      <c r="A913" s="2" t="s">
        <v>15518</v>
      </c>
      <c r="B913" s="2" t="s">
        <v>15519</v>
      </c>
      <c r="C913" s="2" t="s">
        <v>1492</v>
      </c>
      <c r="D913" s="2"/>
    </row>
    <row r="914" spans="1:4" ht="12.75" x14ac:dyDescent="0.2">
      <c r="A914" s="2" t="s">
        <v>15520</v>
      </c>
      <c r="B914" s="2" t="s">
        <v>15521</v>
      </c>
      <c r="C914" s="2" t="s">
        <v>1492</v>
      </c>
      <c r="D914" s="2"/>
    </row>
    <row r="915" spans="1:4" ht="12.75" x14ac:dyDescent="0.2">
      <c r="A915" s="2" t="s">
        <v>15522</v>
      </c>
      <c r="B915" s="2" t="s">
        <v>15523</v>
      </c>
      <c r="C915" s="2" t="s">
        <v>1492</v>
      </c>
      <c r="D915" s="2"/>
    </row>
    <row r="916" spans="1:4" ht="12.75" x14ac:dyDescent="0.2">
      <c r="A916" s="2" t="s">
        <v>15524</v>
      </c>
      <c r="B916" s="2" t="s">
        <v>15525</v>
      </c>
      <c r="C916" s="2" t="s">
        <v>1492</v>
      </c>
      <c r="D916" s="2"/>
    </row>
    <row r="917" spans="1:4" ht="12.75" x14ac:dyDescent="0.2">
      <c r="A917" s="2" t="s">
        <v>15526</v>
      </c>
      <c r="B917" s="2" t="s">
        <v>15527</v>
      </c>
      <c r="C917" s="2" t="s">
        <v>1492</v>
      </c>
      <c r="D917" s="2"/>
    </row>
    <row r="918" spans="1:4" ht="12.75" x14ac:dyDescent="0.2">
      <c r="A918" s="2" t="s">
        <v>15528</v>
      </c>
      <c r="B918" s="2" t="s">
        <v>15529</v>
      </c>
      <c r="C918" s="2" t="s">
        <v>1492</v>
      </c>
      <c r="D918" s="2"/>
    </row>
    <row r="919" spans="1:4" ht="12.75" x14ac:dyDescent="0.2">
      <c r="A919" s="2" t="s">
        <v>15530</v>
      </c>
      <c r="B919" s="2" t="s">
        <v>15531</v>
      </c>
      <c r="C919" s="2" t="s">
        <v>1492</v>
      </c>
      <c r="D919" s="2"/>
    </row>
    <row r="920" spans="1:4" ht="12.75" x14ac:dyDescent="0.2">
      <c r="A920" s="2" t="s">
        <v>15532</v>
      </c>
      <c r="B920" s="2" t="s">
        <v>15533</v>
      </c>
      <c r="C920" s="2" t="s">
        <v>1492</v>
      </c>
      <c r="D920" s="2"/>
    </row>
    <row r="921" spans="1:4" ht="12.75" x14ac:dyDescent="0.2">
      <c r="A921" s="2" t="s">
        <v>15534</v>
      </c>
      <c r="B921" s="2" t="s">
        <v>15535</v>
      </c>
      <c r="C921" s="2" t="s">
        <v>1492</v>
      </c>
      <c r="D921" s="2"/>
    </row>
    <row r="922" spans="1:4" ht="12.75" x14ac:dyDescent="0.2">
      <c r="A922" s="2" t="s">
        <v>15536</v>
      </c>
      <c r="B922" s="2" t="s">
        <v>15537</v>
      </c>
      <c r="C922" s="2" t="s">
        <v>1492</v>
      </c>
      <c r="D922" s="2"/>
    </row>
    <row r="923" spans="1:4" ht="12.75" x14ac:dyDescent="0.2">
      <c r="A923" s="2" t="s">
        <v>15538</v>
      </c>
      <c r="B923" s="2" t="s">
        <v>15539</v>
      </c>
      <c r="C923" s="2" t="s">
        <v>1492</v>
      </c>
      <c r="D923" s="2"/>
    </row>
    <row r="924" spans="1:4" ht="12.75" x14ac:dyDescent="0.2">
      <c r="A924" s="2" t="s">
        <v>15540</v>
      </c>
      <c r="B924" s="2" t="s">
        <v>15541</v>
      </c>
      <c r="C924" s="2" t="s">
        <v>1492</v>
      </c>
      <c r="D924" s="2"/>
    </row>
    <row r="925" spans="1:4" ht="12.75" x14ac:dyDescent="0.2">
      <c r="A925" s="2" t="s">
        <v>15542</v>
      </c>
      <c r="B925" s="2" t="s">
        <v>15543</v>
      </c>
      <c r="C925" s="2" t="s">
        <v>1492</v>
      </c>
      <c r="D925" s="2"/>
    </row>
    <row r="926" spans="1:4" ht="12.75" x14ac:dyDescent="0.2">
      <c r="A926" s="2" t="s">
        <v>15544</v>
      </c>
      <c r="B926" s="2" t="s">
        <v>15545</v>
      </c>
      <c r="C926" s="2" t="s">
        <v>1492</v>
      </c>
      <c r="D926" s="2"/>
    </row>
    <row r="927" spans="1:4" ht="12.75" x14ac:dyDescent="0.2">
      <c r="A927" s="2" t="s">
        <v>15546</v>
      </c>
      <c r="B927" s="2" t="s">
        <v>15547</v>
      </c>
      <c r="C927" s="2" t="s">
        <v>1492</v>
      </c>
      <c r="D927" s="2"/>
    </row>
    <row r="928" spans="1:4" ht="12.75" x14ac:dyDescent="0.2">
      <c r="A928" s="2" t="s">
        <v>15548</v>
      </c>
      <c r="B928" s="2" t="s">
        <v>15549</v>
      </c>
      <c r="C928" s="2" t="s">
        <v>1492</v>
      </c>
      <c r="D928" s="2"/>
    </row>
    <row r="929" spans="1:4" ht="12.75" x14ac:dyDescent="0.2">
      <c r="A929" s="2" t="s">
        <v>15550</v>
      </c>
      <c r="B929" s="2" t="s">
        <v>15551</v>
      </c>
      <c r="C929" s="2" t="s">
        <v>1492</v>
      </c>
      <c r="D929" s="2"/>
    </row>
    <row r="930" spans="1:4" ht="12.75" x14ac:dyDescent="0.2">
      <c r="A930" s="2" t="s">
        <v>15552</v>
      </c>
      <c r="B930" s="2" t="s">
        <v>15553</v>
      </c>
      <c r="C930" s="2" t="s">
        <v>1492</v>
      </c>
      <c r="D930" s="2"/>
    </row>
    <row r="931" spans="1:4" ht="12.75" x14ac:dyDescent="0.2">
      <c r="A931" s="2" t="s">
        <v>15554</v>
      </c>
      <c r="B931" s="2" t="s">
        <v>15555</v>
      </c>
      <c r="C931" s="2" t="s">
        <v>1492</v>
      </c>
      <c r="D931" s="2"/>
    </row>
    <row r="932" spans="1:4" ht="12.75" x14ac:dyDescent="0.2">
      <c r="A932" s="2" t="s">
        <v>15556</v>
      </c>
      <c r="B932" s="2" t="s">
        <v>15557</v>
      </c>
      <c r="C932" s="2" t="s">
        <v>805</v>
      </c>
      <c r="D932" s="2"/>
    </row>
    <row r="933" spans="1:4" ht="12.75" x14ac:dyDescent="0.2">
      <c r="A933" s="2" t="s">
        <v>15558</v>
      </c>
      <c r="B933" s="2" t="s">
        <v>15559</v>
      </c>
      <c r="C933" s="2" t="s">
        <v>805</v>
      </c>
      <c r="D933" s="2"/>
    </row>
    <row r="934" spans="1:4" ht="12.75" x14ac:dyDescent="0.2">
      <c r="A934" s="2" t="s">
        <v>15560</v>
      </c>
      <c r="B934" s="2" t="s">
        <v>15561</v>
      </c>
      <c r="C934" s="2" t="s">
        <v>15562</v>
      </c>
      <c r="D934" s="2"/>
    </row>
    <row r="935" spans="1:4" ht="12.75" x14ac:dyDescent="0.2">
      <c r="A935" s="2" t="s">
        <v>15563</v>
      </c>
      <c r="B935" s="2" t="s">
        <v>15564</v>
      </c>
      <c r="C935" s="2" t="s">
        <v>15562</v>
      </c>
      <c r="D935" s="2"/>
    </row>
    <row r="936" spans="1:4" ht="12.75" x14ac:dyDescent="0.2">
      <c r="A936" s="2" t="s">
        <v>24606</v>
      </c>
      <c r="B936" s="2" t="s">
        <v>24607</v>
      </c>
      <c r="C936" s="2" t="s">
        <v>15562</v>
      </c>
      <c r="D936" s="2"/>
    </row>
    <row r="937" spans="1:4" ht="12.75" x14ac:dyDescent="0.2">
      <c r="A937" s="2" t="s">
        <v>15565</v>
      </c>
      <c r="B937" s="2" t="s">
        <v>15566</v>
      </c>
      <c r="C937" s="2" t="s">
        <v>15562</v>
      </c>
      <c r="D937" s="2"/>
    </row>
    <row r="938" spans="1:4" ht="12.75" x14ac:dyDescent="0.2">
      <c r="A938" s="2" t="s">
        <v>15567</v>
      </c>
      <c r="B938" s="2" t="s">
        <v>15568</v>
      </c>
      <c r="C938" s="2" t="s">
        <v>15562</v>
      </c>
      <c r="D938" s="2"/>
    </row>
    <row r="939" spans="1:4" ht="12.75" x14ac:dyDescent="0.2">
      <c r="A939" s="2" t="s">
        <v>15569</v>
      </c>
      <c r="B939" s="2" t="s">
        <v>15570</v>
      </c>
      <c r="C939" s="2" t="s">
        <v>15562</v>
      </c>
      <c r="D939" s="2"/>
    </row>
    <row r="940" spans="1:4" ht="12.75" x14ac:dyDescent="0.2">
      <c r="A940" s="2" t="s">
        <v>15571</v>
      </c>
      <c r="B940" s="2" t="s">
        <v>15572</v>
      </c>
      <c r="C940" s="2" t="s">
        <v>15562</v>
      </c>
      <c r="D940" s="2"/>
    </row>
    <row r="941" spans="1:4" ht="12.75" x14ac:dyDescent="0.2">
      <c r="A941" s="2" t="s">
        <v>15573</v>
      </c>
      <c r="B941" s="2" t="s">
        <v>15574</v>
      </c>
      <c r="C941" s="2" t="s">
        <v>862</v>
      </c>
      <c r="D941" s="2"/>
    </row>
    <row r="942" spans="1:4" ht="12.75" x14ac:dyDescent="0.2">
      <c r="A942" s="2" t="s">
        <v>10521</v>
      </c>
      <c r="B942" s="2" t="s">
        <v>10522</v>
      </c>
      <c r="C942" s="2" t="s">
        <v>1363</v>
      </c>
      <c r="D942" s="2"/>
    </row>
    <row r="943" spans="1:4" ht="12.75" x14ac:dyDescent="0.2">
      <c r="A943" s="2" t="s">
        <v>15575</v>
      </c>
      <c r="B943" s="2" t="s">
        <v>15576</v>
      </c>
      <c r="C943" s="2" t="s">
        <v>15577</v>
      </c>
      <c r="D943" s="2"/>
    </row>
    <row r="944" spans="1:4" ht="12.75" x14ac:dyDescent="0.2">
      <c r="A944" s="2" t="s">
        <v>15578</v>
      </c>
      <c r="B944" s="2" t="s">
        <v>15579</v>
      </c>
      <c r="C944" s="2" t="s">
        <v>15577</v>
      </c>
      <c r="D944" s="2"/>
    </row>
    <row r="945" spans="1:4" ht="12.75" x14ac:dyDescent="0.2">
      <c r="A945" s="2" t="s">
        <v>15580</v>
      </c>
      <c r="B945" s="2" t="s">
        <v>15581</v>
      </c>
      <c r="C945" s="2" t="s">
        <v>15577</v>
      </c>
      <c r="D945" s="2"/>
    </row>
    <row r="946" spans="1:4" ht="12.75" x14ac:dyDescent="0.2">
      <c r="A946" s="2" t="s">
        <v>15582</v>
      </c>
      <c r="B946" s="2" t="s">
        <v>15583</v>
      </c>
      <c r="C946" s="2" t="s">
        <v>15577</v>
      </c>
      <c r="D946" s="2"/>
    </row>
    <row r="947" spans="1:4" ht="12.75" x14ac:dyDescent="0.2">
      <c r="A947" s="2" t="s">
        <v>15584</v>
      </c>
      <c r="B947" s="2" t="s">
        <v>15585</v>
      </c>
      <c r="C947" s="2" t="s">
        <v>15577</v>
      </c>
      <c r="D947" s="2"/>
    </row>
    <row r="948" spans="1:4" ht="12.75" x14ac:dyDescent="0.2">
      <c r="A948" s="2" t="s">
        <v>15586</v>
      </c>
      <c r="B948" s="2" t="s">
        <v>15587</v>
      </c>
      <c r="C948" s="2" t="s">
        <v>15577</v>
      </c>
      <c r="D948" s="2"/>
    </row>
    <row r="949" spans="1:4" ht="12.75" x14ac:dyDescent="0.2">
      <c r="A949" s="2" t="s">
        <v>15588</v>
      </c>
      <c r="B949" s="2" t="s">
        <v>15589</v>
      </c>
      <c r="C949" s="2" t="s">
        <v>15577</v>
      </c>
      <c r="D949" s="2"/>
    </row>
    <row r="950" spans="1:4" ht="12.75" x14ac:dyDescent="0.2">
      <c r="A950" s="2" t="s">
        <v>15590</v>
      </c>
      <c r="B950" s="2" t="s">
        <v>15591</v>
      </c>
      <c r="C950" s="2" t="s">
        <v>15577</v>
      </c>
      <c r="D950" s="2"/>
    </row>
    <row r="951" spans="1:4" ht="12.75" x14ac:dyDescent="0.2">
      <c r="A951" s="2" t="s">
        <v>15592</v>
      </c>
      <c r="B951" s="2" t="s">
        <v>15593</v>
      </c>
      <c r="C951" s="2" t="s">
        <v>15577</v>
      </c>
      <c r="D951" s="2"/>
    </row>
    <row r="952" spans="1:4" ht="12.75" x14ac:dyDescent="0.2">
      <c r="A952" s="2" t="s">
        <v>15594</v>
      </c>
      <c r="B952" s="2" t="s">
        <v>15595</v>
      </c>
      <c r="C952" s="2" t="s">
        <v>15577</v>
      </c>
      <c r="D952" s="2"/>
    </row>
    <row r="953" spans="1:4" ht="12.75" x14ac:dyDescent="0.2">
      <c r="A953" s="2" t="s">
        <v>15596</v>
      </c>
      <c r="B953" s="2" t="s">
        <v>15597</v>
      </c>
      <c r="C953" s="2" t="s">
        <v>15577</v>
      </c>
      <c r="D953" s="2"/>
    </row>
    <row r="954" spans="1:4" ht="12.75" x14ac:dyDescent="0.2">
      <c r="A954" s="2" t="s">
        <v>15598</v>
      </c>
      <c r="B954" s="2" t="s">
        <v>15599</v>
      </c>
      <c r="C954" s="2" t="s">
        <v>15577</v>
      </c>
      <c r="D954" s="2"/>
    </row>
    <row r="955" spans="1:4" ht="12.75" x14ac:dyDescent="0.2">
      <c r="A955" s="2" t="s">
        <v>15600</v>
      </c>
      <c r="B955" s="2" t="s">
        <v>15601</v>
      </c>
      <c r="C955" s="2" t="s">
        <v>15577</v>
      </c>
      <c r="D955" s="2"/>
    </row>
    <row r="956" spans="1:4" ht="12.75" x14ac:dyDescent="0.2">
      <c r="A956" s="2" t="s">
        <v>15602</v>
      </c>
      <c r="B956" s="2" t="s">
        <v>15603</v>
      </c>
      <c r="C956" s="2" t="s">
        <v>15577</v>
      </c>
      <c r="D956" s="2"/>
    </row>
    <row r="957" spans="1:4" ht="12.75" x14ac:dyDescent="0.2">
      <c r="A957" s="2" t="s">
        <v>15604</v>
      </c>
      <c r="B957" s="2" t="s">
        <v>15605</v>
      </c>
      <c r="C957" s="2" t="s">
        <v>15577</v>
      </c>
      <c r="D957" s="2"/>
    </row>
    <row r="958" spans="1:4" ht="12.75" x14ac:dyDescent="0.2">
      <c r="A958" s="2" t="s">
        <v>15606</v>
      </c>
      <c r="B958" s="2" t="s">
        <v>15607</v>
      </c>
      <c r="C958" s="2" t="s">
        <v>15577</v>
      </c>
      <c r="D958" s="2"/>
    </row>
    <row r="959" spans="1:4" ht="12.75" x14ac:dyDescent="0.2">
      <c r="A959" s="2" t="s">
        <v>15608</v>
      </c>
      <c r="B959" s="2" t="s">
        <v>15609</v>
      </c>
      <c r="C959" s="2" t="s">
        <v>15577</v>
      </c>
      <c r="D959" s="2"/>
    </row>
    <row r="960" spans="1:4" ht="12.75" x14ac:dyDescent="0.2">
      <c r="A960" s="2" t="s">
        <v>15610</v>
      </c>
      <c r="B960" s="2" t="s">
        <v>15611</v>
      </c>
      <c r="C960" s="2" t="s">
        <v>15577</v>
      </c>
      <c r="D960" s="2"/>
    </row>
    <row r="961" spans="1:4" ht="12.75" x14ac:dyDescent="0.2">
      <c r="A961" s="2" t="s">
        <v>15612</v>
      </c>
      <c r="B961" s="2" t="s">
        <v>15613</v>
      </c>
      <c r="C961" s="2" t="s">
        <v>15577</v>
      </c>
      <c r="D961" s="2"/>
    </row>
    <row r="962" spans="1:4" ht="12.75" x14ac:dyDescent="0.2">
      <c r="A962" s="2" t="s">
        <v>15614</v>
      </c>
      <c r="B962" s="2" t="s">
        <v>15615</v>
      </c>
      <c r="C962" s="2" t="s">
        <v>15577</v>
      </c>
      <c r="D962" s="2"/>
    </row>
    <row r="963" spans="1:4" ht="12.75" x14ac:dyDescent="0.2">
      <c r="A963" s="2" t="s">
        <v>15616</v>
      </c>
      <c r="B963" s="2" t="s">
        <v>15617</v>
      </c>
      <c r="C963" s="2" t="s">
        <v>15577</v>
      </c>
      <c r="D963" s="2"/>
    </row>
    <row r="964" spans="1:4" ht="12.75" x14ac:dyDescent="0.2">
      <c r="A964" s="2" t="s">
        <v>15618</v>
      </c>
      <c r="B964" s="2" t="s">
        <v>15619</v>
      </c>
      <c r="C964" s="2" t="s">
        <v>15577</v>
      </c>
      <c r="D964" s="2"/>
    </row>
    <row r="965" spans="1:4" ht="12.75" x14ac:dyDescent="0.2">
      <c r="A965" s="2" t="s">
        <v>15620</v>
      </c>
      <c r="B965" s="2" t="s">
        <v>15621</v>
      </c>
      <c r="C965" s="2" t="s">
        <v>15577</v>
      </c>
      <c r="D965" s="2"/>
    </row>
    <row r="966" spans="1:4" ht="12.75" x14ac:dyDescent="0.2">
      <c r="A966" s="2" t="s">
        <v>24608</v>
      </c>
      <c r="B966" s="2" t="s">
        <v>24609</v>
      </c>
      <c r="C966" s="2" t="s">
        <v>15577</v>
      </c>
      <c r="D966" s="2"/>
    </row>
    <row r="967" spans="1:4" ht="12.75" x14ac:dyDescent="0.2">
      <c r="A967" s="2" t="s">
        <v>24610</v>
      </c>
      <c r="B967" s="2" t="s">
        <v>24611</v>
      </c>
      <c r="C967" s="2" t="s">
        <v>15577</v>
      </c>
      <c r="D967" s="2"/>
    </row>
    <row r="968" spans="1:4" ht="12.75" x14ac:dyDescent="0.2">
      <c r="A968" s="2" t="s">
        <v>24612</v>
      </c>
      <c r="B968" s="2" t="s">
        <v>24613</v>
      </c>
      <c r="C968" s="2" t="s">
        <v>15577</v>
      </c>
      <c r="D968" s="2"/>
    </row>
    <row r="969" spans="1:4" ht="12.75" x14ac:dyDescent="0.2">
      <c r="A969" s="2" t="s">
        <v>24614</v>
      </c>
      <c r="B969" s="2" t="s">
        <v>24615</v>
      </c>
      <c r="C969" s="2" t="s">
        <v>15577</v>
      </c>
      <c r="D969" s="2"/>
    </row>
    <row r="970" spans="1:4" ht="12.75" x14ac:dyDescent="0.2">
      <c r="A970" s="2" t="s">
        <v>24616</v>
      </c>
      <c r="B970" s="2" t="s">
        <v>24617</v>
      </c>
      <c r="C970" s="2" t="s">
        <v>15577</v>
      </c>
      <c r="D970" s="2"/>
    </row>
    <row r="971" spans="1:4" ht="12.75" x14ac:dyDescent="0.2">
      <c r="A971" s="2" t="s">
        <v>24618</v>
      </c>
      <c r="B971" s="2" t="s">
        <v>24619</v>
      </c>
      <c r="C971" s="2" t="s">
        <v>15577</v>
      </c>
      <c r="D971" s="2"/>
    </row>
    <row r="972" spans="1:4" ht="12.75" x14ac:dyDescent="0.2">
      <c r="A972" s="2" t="s">
        <v>24620</v>
      </c>
      <c r="B972" s="2" t="s">
        <v>24621</v>
      </c>
      <c r="C972" s="2" t="s">
        <v>15577</v>
      </c>
      <c r="D972" s="2"/>
    </row>
    <row r="973" spans="1:4" ht="12.75" x14ac:dyDescent="0.2">
      <c r="A973" s="2" t="s">
        <v>24622</v>
      </c>
      <c r="B973" s="2" t="s">
        <v>24623</v>
      </c>
      <c r="C973" s="2" t="s">
        <v>15577</v>
      </c>
      <c r="D973" s="2"/>
    </row>
    <row r="974" spans="1:4" ht="12.75" x14ac:dyDescent="0.2">
      <c r="A974" s="2" t="s">
        <v>24624</v>
      </c>
      <c r="B974" s="2" t="s">
        <v>24625</v>
      </c>
      <c r="C974" s="2" t="s">
        <v>15577</v>
      </c>
      <c r="D974" s="2"/>
    </row>
    <row r="975" spans="1:4" ht="12.75" x14ac:dyDescent="0.2">
      <c r="A975" s="2" t="s">
        <v>24626</v>
      </c>
      <c r="B975" s="2" t="s">
        <v>24627</v>
      </c>
      <c r="C975" s="2" t="s">
        <v>15577</v>
      </c>
      <c r="D975" s="2"/>
    </row>
    <row r="976" spans="1:4" ht="12.75" x14ac:dyDescent="0.2">
      <c r="A976" s="2" t="s">
        <v>24628</v>
      </c>
      <c r="B976" s="2" t="s">
        <v>24629</v>
      </c>
      <c r="C976" s="2" t="s">
        <v>15577</v>
      </c>
      <c r="D976" s="2"/>
    </row>
    <row r="977" spans="1:4" ht="12.75" x14ac:dyDescent="0.2">
      <c r="A977" s="2" t="s">
        <v>24630</v>
      </c>
      <c r="B977" s="2" t="s">
        <v>24631</v>
      </c>
      <c r="C977" s="2" t="s">
        <v>15577</v>
      </c>
      <c r="D977" s="2"/>
    </row>
    <row r="978" spans="1:4" ht="12.75" x14ac:dyDescent="0.2">
      <c r="A978" s="2" t="s">
        <v>24632</v>
      </c>
      <c r="B978" s="2" t="s">
        <v>24633</v>
      </c>
      <c r="C978" s="2" t="s">
        <v>15577</v>
      </c>
      <c r="D978" s="2"/>
    </row>
    <row r="979" spans="1:4" ht="12.75" x14ac:dyDescent="0.2">
      <c r="A979" s="2" t="s">
        <v>24634</v>
      </c>
      <c r="B979" s="2" t="s">
        <v>24635</v>
      </c>
      <c r="C979" s="2" t="s">
        <v>15577</v>
      </c>
      <c r="D979" s="2"/>
    </row>
    <row r="980" spans="1:4" ht="12.75" x14ac:dyDescent="0.2">
      <c r="A980" s="2" t="s">
        <v>24636</v>
      </c>
      <c r="B980" s="2" t="s">
        <v>24637</v>
      </c>
      <c r="C980" s="2" t="s">
        <v>15577</v>
      </c>
      <c r="D980" s="2"/>
    </row>
    <row r="981" spans="1:4" ht="12.75" x14ac:dyDescent="0.2">
      <c r="A981" s="2" t="s">
        <v>24638</v>
      </c>
      <c r="B981" s="2" t="s">
        <v>24639</v>
      </c>
      <c r="C981" s="2" t="s">
        <v>15577</v>
      </c>
      <c r="D981" s="2"/>
    </row>
    <row r="982" spans="1:4" ht="12.75" x14ac:dyDescent="0.2">
      <c r="A982" s="2" t="s">
        <v>24640</v>
      </c>
      <c r="B982" s="2" t="s">
        <v>24641</v>
      </c>
      <c r="C982" s="2" t="s">
        <v>15577</v>
      </c>
      <c r="D982" s="2"/>
    </row>
    <row r="983" spans="1:4" ht="12.75" x14ac:dyDescent="0.2">
      <c r="A983" s="2" t="s">
        <v>24642</v>
      </c>
      <c r="B983" s="2" t="s">
        <v>24643</v>
      </c>
      <c r="C983" s="2" t="s">
        <v>15577</v>
      </c>
      <c r="D983" s="2"/>
    </row>
    <row r="984" spans="1:4" ht="12.75" x14ac:dyDescent="0.2">
      <c r="A984" s="2" t="s">
        <v>24644</v>
      </c>
      <c r="B984" s="2" t="s">
        <v>24645</v>
      </c>
      <c r="C984" s="2" t="s">
        <v>15577</v>
      </c>
      <c r="D984" s="2"/>
    </row>
    <row r="985" spans="1:4" ht="12.75" x14ac:dyDescent="0.2">
      <c r="A985" s="2" t="s">
        <v>24646</v>
      </c>
      <c r="B985" s="2" t="s">
        <v>24647</v>
      </c>
      <c r="C985" s="2" t="s">
        <v>15577</v>
      </c>
      <c r="D985" s="2"/>
    </row>
    <row r="986" spans="1:4" ht="12.75" x14ac:dyDescent="0.2">
      <c r="A986" s="2" t="s">
        <v>24648</v>
      </c>
      <c r="B986" s="2" t="s">
        <v>24649</v>
      </c>
      <c r="C986" s="2" t="s">
        <v>15577</v>
      </c>
      <c r="D986" s="2"/>
    </row>
    <row r="987" spans="1:4" ht="12.75" x14ac:dyDescent="0.2">
      <c r="A987" s="2" t="s">
        <v>15622</v>
      </c>
      <c r="B987" s="2" t="s">
        <v>15623</v>
      </c>
      <c r="C987" s="2" t="s">
        <v>15577</v>
      </c>
      <c r="D987" s="2"/>
    </row>
    <row r="988" spans="1:4" ht="12.75" x14ac:dyDescent="0.2">
      <c r="A988" s="2" t="s">
        <v>15624</v>
      </c>
      <c r="B988" s="2" t="s">
        <v>15625</v>
      </c>
      <c r="C988" s="2" t="s">
        <v>15577</v>
      </c>
      <c r="D988" s="2"/>
    </row>
    <row r="989" spans="1:4" ht="12.75" x14ac:dyDescent="0.2">
      <c r="A989" s="2" t="s">
        <v>15626</v>
      </c>
      <c r="B989" s="2" t="s">
        <v>15627</v>
      </c>
      <c r="C989" s="2" t="s">
        <v>15577</v>
      </c>
      <c r="D989" s="2"/>
    </row>
    <row r="990" spans="1:4" ht="12.75" x14ac:dyDescent="0.2">
      <c r="A990" s="2" t="s">
        <v>15628</v>
      </c>
      <c r="B990" s="2" t="s">
        <v>15629</v>
      </c>
      <c r="C990" s="2" t="s">
        <v>15577</v>
      </c>
      <c r="D990" s="2"/>
    </row>
    <row r="991" spans="1:4" ht="12.75" x14ac:dyDescent="0.2">
      <c r="A991" s="2" t="s">
        <v>15630</v>
      </c>
      <c r="B991" s="2" t="s">
        <v>15631</v>
      </c>
      <c r="C991" s="2" t="s">
        <v>15577</v>
      </c>
      <c r="D991" s="2"/>
    </row>
    <row r="992" spans="1:4" ht="12.75" x14ac:dyDescent="0.2">
      <c r="A992" s="2" t="s">
        <v>15632</v>
      </c>
      <c r="B992" s="2" t="s">
        <v>15633</v>
      </c>
      <c r="C992" s="2" t="s">
        <v>15577</v>
      </c>
      <c r="D992" s="2"/>
    </row>
    <row r="993" spans="1:4" ht="12.75" x14ac:dyDescent="0.2">
      <c r="A993" s="2" t="s">
        <v>15634</v>
      </c>
      <c r="B993" s="2" t="s">
        <v>15635</v>
      </c>
      <c r="C993" s="2" t="s">
        <v>15577</v>
      </c>
      <c r="D993" s="2"/>
    </row>
    <row r="994" spans="1:4" ht="12.75" x14ac:dyDescent="0.2">
      <c r="A994" s="2" t="s">
        <v>15636</v>
      </c>
      <c r="B994" s="2" t="s">
        <v>15637</v>
      </c>
      <c r="C994" s="2" t="s">
        <v>15577</v>
      </c>
      <c r="D994" s="2"/>
    </row>
    <row r="995" spans="1:4" ht="12.75" x14ac:dyDescent="0.2">
      <c r="A995" s="2" t="s">
        <v>15638</v>
      </c>
      <c r="B995" s="2" t="s">
        <v>15639</v>
      </c>
      <c r="C995" s="2" t="s">
        <v>15577</v>
      </c>
      <c r="D995" s="2"/>
    </row>
    <row r="996" spans="1:4" ht="12.75" x14ac:dyDescent="0.2">
      <c r="A996" s="2" t="s">
        <v>15640</v>
      </c>
      <c r="B996" s="2" t="s">
        <v>15641</v>
      </c>
      <c r="C996" s="2" t="s">
        <v>15577</v>
      </c>
      <c r="D996" s="2"/>
    </row>
    <row r="997" spans="1:4" ht="12.75" x14ac:dyDescent="0.2">
      <c r="A997" s="2" t="s">
        <v>15642</v>
      </c>
      <c r="B997" s="2" t="s">
        <v>15643</v>
      </c>
      <c r="C997" s="2" t="s">
        <v>15577</v>
      </c>
      <c r="D997" s="2"/>
    </row>
    <row r="998" spans="1:4" ht="12.75" x14ac:dyDescent="0.2">
      <c r="A998" s="2" t="s">
        <v>15644</v>
      </c>
      <c r="B998" s="2" t="s">
        <v>15645</v>
      </c>
      <c r="C998" s="2" t="s">
        <v>15577</v>
      </c>
      <c r="D998" s="2"/>
    </row>
    <row r="999" spans="1:4" ht="12.75" x14ac:dyDescent="0.2">
      <c r="A999" s="2" t="s">
        <v>15646</v>
      </c>
      <c r="B999" s="2" t="s">
        <v>15647</v>
      </c>
      <c r="C999" s="2" t="s">
        <v>15577</v>
      </c>
      <c r="D999" s="2"/>
    </row>
    <row r="1000" spans="1:4" ht="12.75" x14ac:dyDescent="0.2">
      <c r="A1000" s="2" t="s">
        <v>15648</v>
      </c>
      <c r="B1000" s="2" t="s">
        <v>15649</v>
      </c>
      <c r="C1000" s="2" t="s">
        <v>15577</v>
      </c>
      <c r="D1000" s="2"/>
    </row>
    <row r="1001" spans="1:4" ht="12.75" x14ac:dyDescent="0.2">
      <c r="A1001" s="2" t="s">
        <v>15650</v>
      </c>
      <c r="B1001" s="2" t="s">
        <v>15651</v>
      </c>
      <c r="C1001" s="2" t="s">
        <v>15577</v>
      </c>
      <c r="D1001" s="2"/>
    </row>
    <row r="1002" spans="1:4" ht="12.75" x14ac:dyDescent="0.2">
      <c r="A1002" s="2" t="s">
        <v>15652</v>
      </c>
      <c r="B1002" s="2" t="s">
        <v>15653</v>
      </c>
      <c r="C1002" s="2" t="s">
        <v>15577</v>
      </c>
      <c r="D1002" s="2"/>
    </row>
    <row r="1003" spans="1:4" ht="12.75" x14ac:dyDescent="0.2">
      <c r="A1003" s="2" t="s">
        <v>15654</v>
      </c>
      <c r="B1003" s="2" t="s">
        <v>15655</v>
      </c>
      <c r="C1003" s="2" t="s">
        <v>15577</v>
      </c>
      <c r="D1003" s="2"/>
    </row>
    <row r="1004" spans="1:4" ht="12.75" x14ac:dyDescent="0.2">
      <c r="A1004" s="2" t="s">
        <v>15656</v>
      </c>
      <c r="B1004" s="2" t="s">
        <v>15657</v>
      </c>
      <c r="C1004" s="2" t="s">
        <v>15577</v>
      </c>
      <c r="D1004" s="2"/>
    </row>
    <row r="1005" spans="1:4" ht="12.75" x14ac:dyDescent="0.2">
      <c r="A1005" s="2" t="s">
        <v>15658</v>
      </c>
      <c r="B1005" s="2" t="s">
        <v>15659</v>
      </c>
      <c r="C1005" s="2" t="s">
        <v>15577</v>
      </c>
      <c r="D1005" s="2"/>
    </row>
    <row r="1006" spans="1:4" ht="12.75" x14ac:dyDescent="0.2">
      <c r="A1006" s="2" t="s">
        <v>15660</v>
      </c>
      <c r="B1006" s="2" t="s">
        <v>15661</v>
      </c>
      <c r="C1006" s="2" t="s">
        <v>15577</v>
      </c>
      <c r="D1006" s="2"/>
    </row>
    <row r="1007" spans="1:4" ht="12.75" x14ac:dyDescent="0.2">
      <c r="A1007" s="2" t="s">
        <v>15662</v>
      </c>
      <c r="B1007" s="2" t="s">
        <v>15663</v>
      </c>
      <c r="C1007" s="2" t="s">
        <v>15577</v>
      </c>
      <c r="D1007" s="2"/>
    </row>
    <row r="1008" spans="1:4" ht="12.75" x14ac:dyDescent="0.2">
      <c r="A1008" s="2" t="s">
        <v>15664</v>
      </c>
      <c r="B1008" s="2" t="s">
        <v>15665</v>
      </c>
      <c r="C1008" s="2" t="s">
        <v>15577</v>
      </c>
      <c r="D1008" s="2"/>
    </row>
    <row r="1009" spans="1:4" ht="12.75" x14ac:dyDescent="0.2">
      <c r="A1009" s="2" t="s">
        <v>15666</v>
      </c>
      <c r="B1009" s="2" t="s">
        <v>15667</v>
      </c>
      <c r="C1009" s="2" t="s">
        <v>15577</v>
      </c>
      <c r="D1009" s="2"/>
    </row>
    <row r="1010" spans="1:4" ht="12.75" x14ac:dyDescent="0.2">
      <c r="A1010" s="2" t="s">
        <v>15668</v>
      </c>
      <c r="B1010" s="2" t="s">
        <v>15669</v>
      </c>
      <c r="C1010" s="2" t="s">
        <v>15577</v>
      </c>
      <c r="D1010" s="2"/>
    </row>
    <row r="1011" spans="1:4" ht="12.75" x14ac:dyDescent="0.2">
      <c r="A1011" s="2" t="s">
        <v>15670</v>
      </c>
      <c r="B1011" s="2" t="s">
        <v>15671</v>
      </c>
      <c r="C1011" s="2" t="s">
        <v>15577</v>
      </c>
      <c r="D1011" s="2"/>
    </row>
    <row r="1012" spans="1:4" ht="12.75" x14ac:dyDescent="0.2">
      <c r="A1012" s="2" t="s">
        <v>15672</v>
      </c>
      <c r="B1012" s="2" t="s">
        <v>15673</v>
      </c>
      <c r="C1012" s="2" t="s">
        <v>15577</v>
      </c>
      <c r="D1012" s="2"/>
    </row>
    <row r="1013" spans="1:4" ht="12.75" x14ac:dyDescent="0.2">
      <c r="A1013" s="2" t="s">
        <v>15674</v>
      </c>
      <c r="B1013" s="2" t="s">
        <v>15675</v>
      </c>
      <c r="C1013" s="2" t="s">
        <v>15577</v>
      </c>
      <c r="D1013" s="2"/>
    </row>
    <row r="1014" spans="1:4" ht="12.75" x14ac:dyDescent="0.2">
      <c r="A1014" s="2" t="s">
        <v>15676</v>
      </c>
      <c r="B1014" s="2" t="s">
        <v>15677</v>
      </c>
      <c r="C1014" s="2" t="s">
        <v>15577</v>
      </c>
      <c r="D1014" s="2"/>
    </row>
    <row r="1015" spans="1:4" ht="12.75" x14ac:dyDescent="0.2">
      <c r="A1015" s="2" t="s">
        <v>15678</v>
      </c>
      <c r="B1015" s="2" t="s">
        <v>15679</v>
      </c>
      <c r="C1015" s="2" t="s">
        <v>15577</v>
      </c>
      <c r="D1015" s="2"/>
    </row>
    <row r="1016" spans="1:4" ht="12.75" x14ac:dyDescent="0.2">
      <c r="A1016" s="2" t="s">
        <v>15680</v>
      </c>
      <c r="B1016" s="2" t="s">
        <v>15681</v>
      </c>
      <c r="C1016" s="2" t="s">
        <v>15577</v>
      </c>
      <c r="D1016" s="2"/>
    </row>
    <row r="1017" spans="1:4" ht="12.75" x14ac:dyDescent="0.2">
      <c r="A1017" s="2" t="s">
        <v>15682</v>
      </c>
      <c r="B1017" s="2" t="s">
        <v>15683</v>
      </c>
      <c r="C1017" s="2" t="s">
        <v>15577</v>
      </c>
      <c r="D1017" s="2"/>
    </row>
    <row r="1018" spans="1:4" ht="12.75" x14ac:dyDescent="0.2">
      <c r="A1018" s="2" t="s">
        <v>15684</v>
      </c>
      <c r="B1018" s="2" t="s">
        <v>15685</v>
      </c>
      <c r="C1018" s="2" t="s">
        <v>15577</v>
      </c>
      <c r="D1018" s="2"/>
    </row>
    <row r="1019" spans="1:4" ht="12.75" x14ac:dyDescent="0.2">
      <c r="A1019" s="2" t="s">
        <v>15686</v>
      </c>
      <c r="B1019" s="2" t="s">
        <v>15687</v>
      </c>
      <c r="C1019" s="2" t="s">
        <v>15577</v>
      </c>
      <c r="D1019" s="2"/>
    </row>
    <row r="1020" spans="1:4" ht="12.75" x14ac:dyDescent="0.2">
      <c r="A1020" s="2" t="s">
        <v>15688</v>
      </c>
      <c r="B1020" s="2" t="s">
        <v>15689</v>
      </c>
      <c r="C1020" s="2" t="s">
        <v>15577</v>
      </c>
      <c r="D1020" s="2"/>
    </row>
    <row r="1021" spans="1:4" ht="12.75" x14ac:dyDescent="0.2">
      <c r="A1021" s="2" t="s">
        <v>15690</v>
      </c>
      <c r="B1021" s="2" t="s">
        <v>15691</v>
      </c>
      <c r="C1021" s="2" t="s">
        <v>15577</v>
      </c>
      <c r="D1021" s="2"/>
    </row>
    <row r="1022" spans="1:4" ht="12.75" x14ac:dyDescent="0.2">
      <c r="A1022" s="2" t="s">
        <v>15692</v>
      </c>
      <c r="B1022" s="2" t="s">
        <v>15693</v>
      </c>
      <c r="C1022" s="2" t="s">
        <v>15577</v>
      </c>
      <c r="D1022" s="2"/>
    </row>
    <row r="1023" spans="1:4" ht="12.75" x14ac:dyDescent="0.2">
      <c r="A1023" s="2" t="s">
        <v>15694</v>
      </c>
      <c r="B1023" s="2" t="s">
        <v>15695</v>
      </c>
      <c r="C1023" s="2" t="s">
        <v>15577</v>
      </c>
      <c r="D1023" s="2"/>
    </row>
    <row r="1024" spans="1:4" ht="12.75" x14ac:dyDescent="0.2">
      <c r="A1024" s="2" t="s">
        <v>15696</v>
      </c>
      <c r="B1024" s="2" t="s">
        <v>15697</v>
      </c>
      <c r="C1024" s="2" t="s">
        <v>15577</v>
      </c>
      <c r="D1024" s="2"/>
    </row>
    <row r="1025" spans="1:4" ht="12.75" x14ac:dyDescent="0.2">
      <c r="A1025" s="2" t="s">
        <v>15698</v>
      </c>
      <c r="B1025" s="2" t="s">
        <v>15699</v>
      </c>
      <c r="C1025" s="2" t="s">
        <v>15577</v>
      </c>
      <c r="D1025" s="2"/>
    </row>
    <row r="1026" spans="1:4" ht="12.75" x14ac:dyDescent="0.2">
      <c r="A1026" s="2" t="s">
        <v>15700</v>
      </c>
      <c r="B1026" s="2" t="s">
        <v>15701</v>
      </c>
      <c r="C1026" s="2" t="s">
        <v>15577</v>
      </c>
      <c r="D1026" s="2"/>
    </row>
    <row r="1027" spans="1:4" ht="12.75" x14ac:dyDescent="0.2">
      <c r="A1027" s="2" t="s">
        <v>15702</v>
      </c>
      <c r="B1027" s="2" t="s">
        <v>15703</v>
      </c>
      <c r="C1027" s="2" t="s">
        <v>15577</v>
      </c>
      <c r="D1027" s="2"/>
    </row>
    <row r="1028" spans="1:4" ht="12.75" x14ac:dyDescent="0.2">
      <c r="A1028" s="2" t="s">
        <v>15704</v>
      </c>
      <c r="B1028" s="2" t="s">
        <v>15705</v>
      </c>
      <c r="C1028" s="2" t="s">
        <v>15577</v>
      </c>
      <c r="D1028" s="2"/>
    </row>
    <row r="1029" spans="1:4" ht="12.75" x14ac:dyDescent="0.2">
      <c r="A1029" s="2" t="s">
        <v>15706</v>
      </c>
      <c r="B1029" s="2" t="s">
        <v>15707</v>
      </c>
      <c r="C1029" s="2" t="s">
        <v>15577</v>
      </c>
      <c r="D1029" s="2"/>
    </row>
    <row r="1030" spans="1:4" ht="12.75" x14ac:dyDescent="0.2">
      <c r="A1030" s="2" t="s">
        <v>15708</v>
      </c>
      <c r="B1030" s="2" t="s">
        <v>15709</v>
      </c>
      <c r="C1030" s="2" t="s">
        <v>15577</v>
      </c>
      <c r="D1030" s="2"/>
    </row>
    <row r="1031" spans="1:4" ht="12.75" x14ac:dyDescent="0.2">
      <c r="A1031" s="2" t="s">
        <v>15710</v>
      </c>
      <c r="B1031" s="2" t="s">
        <v>15711</v>
      </c>
      <c r="C1031" s="2" t="s">
        <v>15577</v>
      </c>
      <c r="D1031" s="2"/>
    </row>
    <row r="1032" spans="1:4" ht="12.75" x14ac:dyDescent="0.2">
      <c r="A1032" s="2" t="s">
        <v>15712</v>
      </c>
      <c r="B1032" s="2" t="s">
        <v>15713</v>
      </c>
      <c r="C1032" s="2" t="s">
        <v>15577</v>
      </c>
      <c r="D1032" s="2"/>
    </row>
    <row r="1033" spans="1:4" ht="12.75" x14ac:dyDescent="0.2">
      <c r="A1033" s="2" t="s">
        <v>15714</v>
      </c>
      <c r="B1033" s="2" t="s">
        <v>15715</v>
      </c>
      <c r="C1033" s="2" t="s">
        <v>15577</v>
      </c>
      <c r="D1033" s="2"/>
    </row>
    <row r="1034" spans="1:4" ht="12.75" x14ac:dyDescent="0.2">
      <c r="A1034" s="2" t="s">
        <v>15716</v>
      </c>
      <c r="B1034" s="2" t="s">
        <v>15717</v>
      </c>
      <c r="C1034" s="2" t="s">
        <v>15577</v>
      </c>
      <c r="D1034" s="2"/>
    </row>
    <row r="1035" spans="1:4" ht="12.75" x14ac:dyDescent="0.2">
      <c r="A1035" s="2" t="s">
        <v>15718</v>
      </c>
      <c r="B1035" s="2" t="s">
        <v>15719</v>
      </c>
      <c r="C1035" s="2" t="s">
        <v>15577</v>
      </c>
      <c r="D1035" s="2"/>
    </row>
    <row r="1036" spans="1:4" ht="12.75" x14ac:dyDescent="0.2">
      <c r="A1036" s="2" t="s">
        <v>15720</v>
      </c>
      <c r="B1036" s="2" t="s">
        <v>15721</v>
      </c>
      <c r="C1036" s="2" t="s">
        <v>15577</v>
      </c>
      <c r="D1036" s="2"/>
    </row>
    <row r="1037" spans="1:4" ht="12.75" x14ac:dyDescent="0.2">
      <c r="A1037" s="2" t="s">
        <v>15722</v>
      </c>
      <c r="B1037" s="2" t="s">
        <v>15723</v>
      </c>
      <c r="C1037" s="2" t="s">
        <v>15577</v>
      </c>
      <c r="D1037" s="2"/>
    </row>
    <row r="1038" spans="1:4" ht="12.75" x14ac:dyDescent="0.2">
      <c r="A1038" s="2" t="s">
        <v>15724</v>
      </c>
      <c r="B1038" s="2" t="s">
        <v>15725</v>
      </c>
      <c r="C1038" s="2" t="s">
        <v>15577</v>
      </c>
      <c r="D1038" s="2"/>
    </row>
    <row r="1039" spans="1:4" ht="12.75" x14ac:dyDescent="0.2">
      <c r="A1039" s="2" t="s">
        <v>15726</v>
      </c>
      <c r="B1039" s="2" t="s">
        <v>15727</v>
      </c>
      <c r="C1039" s="2" t="s">
        <v>15577</v>
      </c>
      <c r="D1039" s="2"/>
    </row>
    <row r="1040" spans="1:4" ht="12.75" x14ac:dyDescent="0.2">
      <c r="A1040" s="2" t="s">
        <v>15728</v>
      </c>
      <c r="B1040" s="2" t="s">
        <v>15729</v>
      </c>
      <c r="C1040" s="2" t="s">
        <v>15577</v>
      </c>
      <c r="D1040" s="2"/>
    </row>
    <row r="1041" spans="1:4" ht="12.75" x14ac:dyDescent="0.2">
      <c r="A1041" s="2" t="s">
        <v>15730</v>
      </c>
      <c r="B1041" s="2" t="s">
        <v>15731</v>
      </c>
      <c r="C1041" s="2" t="s">
        <v>15577</v>
      </c>
      <c r="D1041" s="2"/>
    </row>
    <row r="1042" spans="1:4" ht="12.75" x14ac:dyDescent="0.2">
      <c r="A1042" s="2" t="s">
        <v>15732</v>
      </c>
      <c r="B1042" s="2" t="s">
        <v>15733</v>
      </c>
      <c r="C1042" s="2" t="s">
        <v>15577</v>
      </c>
      <c r="D1042" s="2"/>
    </row>
    <row r="1043" spans="1:4" ht="12.75" x14ac:dyDescent="0.2">
      <c r="A1043" s="2" t="s">
        <v>15734</v>
      </c>
      <c r="B1043" s="2" t="s">
        <v>15735</v>
      </c>
      <c r="C1043" s="2" t="s">
        <v>15577</v>
      </c>
      <c r="D1043" s="2"/>
    </row>
    <row r="1044" spans="1:4" ht="12.75" x14ac:dyDescent="0.2">
      <c r="A1044" s="2" t="s">
        <v>15736</v>
      </c>
      <c r="B1044" s="2" t="s">
        <v>15737</v>
      </c>
      <c r="C1044" s="2" t="s">
        <v>15577</v>
      </c>
      <c r="D1044" s="2"/>
    </row>
    <row r="1045" spans="1:4" ht="12.75" x14ac:dyDescent="0.2">
      <c r="A1045" s="2" t="s">
        <v>15738</v>
      </c>
      <c r="B1045" s="2" t="s">
        <v>15739</v>
      </c>
      <c r="C1045" s="2" t="s">
        <v>15577</v>
      </c>
      <c r="D1045" s="2"/>
    </row>
    <row r="1046" spans="1:4" ht="12.75" x14ac:dyDescent="0.2">
      <c r="A1046" s="2" t="s">
        <v>15740</v>
      </c>
      <c r="B1046" s="2" t="s">
        <v>15741</v>
      </c>
      <c r="C1046" s="2" t="s">
        <v>15577</v>
      </c>
      <c r="D1046" s="2"/>
    </row>
    <row r="1047" spans="1:4" ht="12.75" x14ac:dyDescent="0.2">
      <c r="A1047" s="2" t="s">
        <v>15742</v>
      </c>
      <c r="B1047" s="2" t="s">
        <v>15743</v>
      </c>
      <c r="C1047" s="2" t="s">
        <v>15577</v>
      </c>
      <c r="D1047" s="2"/>
    </row>
    <row r="1048" spans="1:4" ht="12.75" x14ac:dyDescent="0.2">
      <c r="A1048" s="2" t="s">
        <v>15744</v>
      </c>
      <c r="B1048" s="2" t="s">
        <v>15745</v>
      </c>
      <c r="C1048" s="2" t="s">
        <v>15577</v>
      </c>
      <c r="D1048" s="2"/>
    </row>
    <row r="1049" spans="1:4" ht="12.75" x14ac:dyDescent="0.2">
      <c r="A1049" s="2" t="s">
        <v>15746</v>
      </c>
      <c r="B1049" s="2" t="s">
        <v>15747</v>
      </c>
      <c r="C1049" s="2" t="s">
        <v>15577</v>
      </c>
      <c r="D1049" s="2"/>
    </row>
    <row r="1050" spans="1:4" ht="12.75" x14ac:dyDescent="0.2">
      <c r="A1050" s="2" t="s">
        <v>15748</v>
      </c>
      <c r="B1050" s="2" t="s">
        <v>15749</v>
      </c>
      <c r="C1050" s="2" t="s">
        <v>15577</v>
      </c>
      <c r="D1050" s="2"/>
    </row>
    <row r="1051" spans="1:4" ht="12.75" x14ac:dyDescent="0.2">
      <c r="A1051" s="2" t="s">
        <v>15750</v>
      </c>
      <c r="B1051" s="2" t="s">
        <v>15751</v>
      </c>
      <c r="C1051" s="2" t="s">
        <v>15577</v>
      </c>
      <c r="D1051" s="2"/>
    </row>
    <row r="1052" spans="1:4" ht="12.75" x14ac:dyDescent="0.2">
      <c r="A1052" s="2" t="s">
        <v>15752</v>
      </c>
      <c r="B1052" s="2" t="s">
        <v>15753</v>
      </c>
      <c r="C1052" s="2" t="s">
        <v>15577</v>
      </c>
      <c r="D1052" s="2"/>
    </row>
    <row r="1053" spans="1:4" ht="12.75" x14ac:dyDescent="0.2">
      <c r="A1053" s="2" t="s">
        <v>15754</v>
      </c>
      <c r="B1053" s="2" t="s">
        <v>15755</v>
      </c>
      <c r="C1053" s="2" t="s">
        <v>15577</v>
      </c>
      <c r="D1053" s="2"/>
    </row>
    <row r="1054" spans="1:4" ht="12.75" x14ac:dyDescent="0.2">
      <c r="A1054" s="2" t="s">
        <v>15756</v>
      </c>
      <c r="B1054" s="2" t="s">
        <v>15757</v>
      </c>
      <c r="C1054" s="2" t="s">
        <v>15577</v>
      </c>
      <c r="D1054" s="2"/>
    </row>
    <row r="1055" spans="1:4" ht="12.75" x14ac:dyDescent="0.2">
      <c r="A1055" s="2" t="s">
        <v>15758</v>
      </c>
      <c r="B1055" s="2" t="s">
        <v>15759</v>
      </c>
      <c r="C1055" s="2" t="s">
        <v>15577</v>
      </c>
      <c r="D1055" s="2"/>
    </row>
    <row r="1056" spans="1:4" ht="12.75" x14ac:dyDescent="0.2">
      <c r="A1056" s="2" t="s">
        <v>15760</v>
      </c>
      <c r="B1056" s="2" t="s">
        <v>15761</v>
      </c>
      <c r="C1056" s="2" t="s">
        <v>15577</v>
      </c>
      <c r="D1056" s="2"/>
    </row>
    <row r="1057" spans="1:4" ht="12.75" x14ac:dyDescent="0.2">
      <c r="A1057" s="2" t="s">
        <v>15762</v>
      </c>
      <c r="B1057" s="2" t="s">
        <v>15763</v>
      </c>
      <c r="C1057" s="2" t="s">
        <v>15577</v>
      </c>
      <c r="D1057" s="2"/>
    </row>
    <row r="1058" spans="1:4" ht="12.75" x14ac:dyDescent="0.2">
      <c r="A1058" s="2" t="s">
        <v>15764</v>
      </c>
      <c r="B1058" s="2" t="s">
        <v>15765</v>
      </c>
      <c r="C1058" s="2" t="s">
        <v>15577</v>
      </c>
      <c r="D1058" s="2"/>
    </row>
    <row r="1059" spans="1:4" ht="12.75" x14ac:dyDescent="0.2">
      <c r="A1059" s="2" t="s">
        <v>15766</v>
      </c>
      <c r="B1059" s="2" t="s">
        <v>15767</v>
      </c>
      <c r="C1059" s="2" t="s">
        <v>15577</v>
      </c>
      <c r="D1059" s="2"/>
    </row>
    <row r="1060" spans="1:4" ht="12.75" x14ac:dyDescent="0.2">
      <c r="A1060" s="2" t="s">
        <v>15768</v>
      </c>
      <c r="B1060" s="2" t="s">
        <v>15769</v>
      </c>
      <c r="C1060" s="2" t="s">
        <v>15577</v>
      </c>
      <c r="D1060" s="2"/>
    </row>
    <row r="1061" spans="1:4" ht="12.75" x14ac:dyDescent="0.2">
      <c r="A1061" s="2" t="s">
        <v>15770</v>
      </c>
      <c r="B1061" s="2" t="s">
        <v>15771</v>
      </c>
      <c r="C1061" s="2" t="s">
        <v>15577</v>
      </c>
      <c r="D1061" s="2"/>
    </row>
    <row r="1062" spans="1:4" ht="12.75" x14ac:dyDescent="0.2">
      <c r="A1062" s="2" t="s">
        <v>15772</v>
      </c>
      <c r="B1062" s="2" t="s">
        <v>15773</v>
      </c>
      <c r="C1062" s="2" t="s">
        <v>15577</v>
      </c>
      <c r="D1062" s="2"/>
    </row>
    <row r="1063" spans="1:4" ht="12.75" x14ac:dyDescent="0.2">
      <c r="A1063" s="2" t="s">
        <v>15774</v>
      </c>
      <c r="B1063" s="2" t="s">
        <v>15775</v>
      </c>
      <c r="C1063" s="2" t="s">
        <v>15577</v>
      </c>
      <c r="D1063" s="2"/>
    </row>
    <row r="1064" spans="1:4" ht="12.75" x14ac:dyDescent="0.2">
      <c r="A1064" s="2" t="s">
        <v>15776</v>
      </c>
      <c r="B1064" s="2" t="s">
        <v>15777</v>
      </c>
      <c r="C1064" s="2" t="s">
        <v>15577</v>
      </c>
      <c r="D1064" s="2"/>
    </row>
    <row r="1065" spans="1:4" ht="12.75" x14ac:dyDescent="0.2">
      <c r="A1065" s="2" t="s">
        <v>15778</v>
      </c>
      <c r="B1065" s="2" t="s">
        <v>15779</v>
      </c>
      <c r="C1065" s="2" t="s">
        <v>15577</v>
      </c>
      <c r="D1065" s="2"/>
    </row>
    <row r="1066" spans="1:4" ht="12.75" x14ac:dyDescent="0.2">
      <c r="A1066" s="2" t="s">
        <v>15780</v>
      </c>
      <c r="B1066" s="2" t="s">
        <v>15781</v>
      </c>
      <c r="C1066" s="2" t="s">
        <v>15577</v>
      </c>
      <c r="D1066" s="2"/>
    </row>
    <row r="1067" spans="1:4" ht="12.75" x14ac:dyDescent="0.2">
      <c r="A1067" s="2" t="s">
        <v>15782</v>
      </c>
      <c r="B1067" s="2" t="s">
        <v>15783</v>
      </c>
      <c r="C1067" s="2" t="s">
        <v>15577</v>
      </c>
      <c r="D1067" s="2"/>
    </row>
    <row r="1068" spans="1:4" ht="12.75" x14ac:dyDescent="0.2">
      <c r="A1068" s="2" t="s">
        <v>15784</v>
      </c>
      <c r="B1068" s="2" t="s">
        <v>15785</v>
      </c>
      <c r="C1068" s="2" t="s">
        <v>15577</v>
      </c>
      <c r="D1068" s="2"/>
    </row>
    <row r="1069" spans="1:4" ht="12.75" x14ac:dyDescent="0.2">
      <c r="A1069" s="2" t="s">
        <v>15786</v>
      </c>
      <c r="B1069" s="2" t="s">
        <v>15787</v>
      </c>
      <c r="C1069" s="2" t="s">
        <v>15577</v>
      </c>
      <c r="D1069" s="2"/>
    </row>
    <row r="1070" spans="1:4" ht="12.75" x14ac:dyDescent="0.2">
      <c r="A1070" s="2" t="s">
        <v>15788</v>
      </c>
      <c r="B1070" s="2" t="s">
        <v>15789</v>
      </c>
      <c r="C1070" s="2" t="s">
        <v>15577</v>
      </c>
      <c r="D1070" s="2"/>
    </row>
    <row r="1071" spans="1:4" ht="12.75" x14ac:dyDescent="0.2">
      <c r="A1071" s="2" t="s">
        <v>15790</v>
      </c>
      <c r="B1071" s="2" t="s">
        <v>15791</v>
      </c>
      <c r="C1071" s="2" t="s">
        <v>15577</v>
      </c>
      <c r="D1071" s="2"/>
    </row>
    <row r="1072" spans="1:4" ht="12.75" x14ac:dyDescent="0.2">
      <c r="A1072" s="2" t="s">
        <v>15792</v>
      </c>
      <c r="B1072" s="2" t="s">
        <v>15793</v>
      </c>
      <c r="C1072" s="2" t="s">
        <v>15577</v>
      </c>
      <c r="D1072" s="2"/>
    </row>
    <row r="1073" spans="1:4" ht="12.75" x14ac:dyDescent="0.2">
      <c r="A1073" s="2" t="s">
        <v>15794</v>
      </c>
      <c r="B1073" s="2" t="s">
        <v>15795</v>
      </c>
      <c r="C1073" s="2" t="s">
        <v>15577</v>
      </c>
      <c r="D1073" s="2"/>
    </row>
    <row r="1074" spans="1:4" ht="12.75" x14ac:dyDescent="0.2">
      <c r="A1074" s="2" t="s">
        <v>15796</v>
      </c>
      <c r="B1074" s="2" t="s">
        <v>15797</v>
      </c>
      <c r="C1074" s="2" t="s">
        <v>15577</v>
      </c>
      <c r="D1074" s="2"/>
    </row>
    <row r="1075" spans="1:4" ht="12.75" x14ac:dyDescent="0.2">
      <c r="A1075" s="2" t="s">
        <v>15798</v>
      </c>
      <c r="B1075" s="2" t="s">
        <v>15799</v>
      </c>
      <c r="C1075" s="2" t="s">
        <v>15577</v>
      </c>
      <c r="D1075" s="2"/>
    </row>
    <row r="1076" spans="1:4" ht="12.75" x14ac:dyDescent="0.2">
      <c r="A1076" s="2" t="s">
        <v>15800</v>
      </c>
      <c r="B1076" s="2" t="s">
        <v>15801</v>
      </c>
      <c r="C1076" s="2" t="s">
        <v>15577</v>
      </c>
      <c r="D1076" s="2"/>
    </row>
    <row r="1077" spans="1:4" ht="12.75" x14ac:dyDescent="0.2">
      <c r="A1077" s="2" t="s">
        <v>15802</v>
      </c>
      <c r="B1077" s="2" t="s">
        <v>15803</v>
      </c>
      <c r="C1077" s="2" t="s">
        <v>15577</v>
      </c>
      <c r="D1077" s="2"/>
    </row>
    <row r="1078" spans="1:4" ht="12.75" x14ac:dyDescent="0.2">
      <c r="A1078" s="2" t="s">
        <v>15804</v>
      </c>
      <c r="B1078" s="2" t="s">
        <v>15805</v>
      </c>
      <c r="C1078" s="2" t="s">
        <v>15577</v>
      </c>
      <c r="D1078" s="2"/>
    </row>
    <row r="1079" spans="1:4" ht="12.75" x14ac:dyDescent="0.2">
      <c r="A1079" s="2" t="s">
        <v>15806</v>
      </c>
      <c r="B1079" s="2" t="s">
        <v>15807</v>
      </c>
      <c r="C1079" s="2" t="s">
        <v>15577</v>
      </c>
      <c r="D1079" s="2"/>
    </row>
    <row r="1080" spans="1:4" ht="12.75" x14ac:dyDescent="0.2">
      <c r="A1080" s="2" t="s">
        <v>15808</v>
      </c>
      <c r="B1080" s="2" t="s">
        <v>15809</v>
      </c>
      <c r="C1080" s="2" t="s">
        <v>15577</v>
      </c>
      <c r="D1080" s="2"/>
    </row>
    <row r="1081" spans="1:4" ht="12.75" x14ac:dyDescent="0.2">
      <c r="A1081" s="2" t="s">
        <v>15810</v>
      </c>
      <c r="B1081" s="2" t="s">
        <v>15811</v>
      </c>
      <c r="C1081" s="2" t="s">
        <v>15577</v>
      </c>
      <c r="D1081" s="2"/>
    </row>
    <row r="1082" spans="1:4" ht="12.75" x14ac:dyDescent="0.2">
      <c r="A1082" s="2" t="s">
        <v>15812</v>
      </c>
      <c r="B1082" s="2" t="s">
        <v>15813</v>
      </c>
      <c r="C1082" s="2" t="s">
        <v>15577</v>
      </c>
      <c r="D1082" s="2"/>
    </row>
    <row r="1083" spans="1:4" ht="12.75" x14ac:dyDescent="0.2">
      <c r="A1083" s="2" t="s">
        <v>15814</v>
      </c>
      <c r="B1083" s="2" t="s">
        <v>15815</v>
      </c>
      <c r="C1083" s="2" t="s">
        <v>15577</v>
      </c>
      <c r="D1083" s="2"/>
    </row>
    <row r="1084" spans="1:4" ht="12.75" x14ac:dyDescent="0.2">
      <c r="A1084" s="2" t="s">
        <v>15816</v>
      </c>
      <c r="B1084" s="2" t="s">
        <v>15817</v>
      </c>
      <c r="C1084" s="2" t="s">
        <v>15577</v>
      </c>
      <c r="D1084" s="2"/>
    </row>
    <row r="1085" spans="1:4" ht="12.75" x14ac:dyDescent="0.2">
      <c r="A1085" s="2" t="s">
        <v>15818</v>
      </c>
      <c r="B1085" s="2" t="s">
        <v>15819</v>
      </c>
      <c r="C1085" s="2" t="s">
        <v>15577</v>
      </c>
      <c r="D1085" s="2"/>
    </row>
    <row r="1086" spans="1:4" ht="12.75" x14ac:dyDescent="0.2">
      <c r="A1086" s="2" t="s">
        <v>15820</v>
      </c>
      <c r="B1086" s="2" t="s">
        <v>15821</v>
      </c>
      <c r="C1086" s="2" t="s">
        <v>15577</v>
      </c>
      <c r="D1086" s="2"/>
    </row>
    <row r="1087" spans="1:4" ht="12.75" x14ac:dyDescent="0.2">
      <c r="A1087" s="2" t="s">
        <v>15822</v>
      </c>
      <c r="B1087" s="2" t="s">
        <v>15823</v>
      </c>
      <c r="C1087" s="2" t="s">
        <v>15577</v>
      </c>
      <c r="D1087" s="2"/>
    </row>
    <row r="1088" spans="1:4" ht="12.75" x14ac:dyDescent="0.2">
      <c r="A1088" s="2" t="s">
        <v>15824</v>
      </c>
      <c r="B1088" s="2" t="s">
        <v>15825</v>
      </c>
      <c r="C1088" s="2" t="s">
        <v>15577</v>
      </c>
      <c r="D1088" s="2"/>
    </row>
    <row r="1089" spans="1:4" ht="12.75" x14ac:dyDescent="0.2">
      <c r="A1089" s="2" t="s">
        <v>15826</v>
      </c>
      <c r="B1089" s="2" t="s">
        <v>15827</v>
      </c>
      <c r="C1089" s="2" t="s">
        <v>15577</v>
      </c>
      <c r="D1089" s="2"/>
    </row>
    <row r="1090" spans="1:4" ht="12.75" x14ac:dyDescent="0.2">
      <c r="A1090" s="2" t="s">
        <v>15828</v>
      </c>
      <c r="B1090" s="2" t="s">
        <v>15829</v>
      </c>
      <c r="C1090" s="2" t="s">
        <v>15577</v>
      </c>
      <c r="D1090" s="2"/>
    </row>
    <row r="1091" spans="1:4" ht="12.75" x14ac:dyDescent="0.2">
      <c r="A1091" s="2" t="s">
        <v>15830</v>
      </c>
      <c r="B1091" s="2" t="s">
        <v>15831</v>
      </c>
      <c r="C1091" s="2" t="s">
        <v>15577</v>
      </c>
      <c r="D1091" s="2"/>
    </row>
    <row r="1092" spans="1:4" ht="12.75" x14ac:dyDescent="0.2">
      <c r="A1092" s="2" t="s">
        <v>15832</v>
      </c>
      <c r="B1092" s="2" t="s">
        <v>15833</v>
      </c>
      <c r="C1092" s="2" t="s">
        <v>15577</v>
      </c>
      <c r="D1092" s="2"/>
    </row>
    <row r="1093" spans="1:4" ht="12.75" x14ac:dyDescent="0.2">
      <c r="A1093" s="2" t="s">
        <v>15834</v>
      </c>
      <c r="B1093" s="2" t="s">
        <v>15835</v>
      </c>
      <c r="C1093" s="2" t="s">
        <v>15577</v>
      </c>
      <c r="D1093" s="2"/>
    </row>
    <row r="1094" spans="1:4" ht="12.75" x14ac:dyDescent="0.2">
      <c r="A1094" s="2" t="s">
        <v>13320</v>
      </c>
      <c r="B1094" s="2" t="s">
        <v>13321</v>
      </c>
      <c r="C1094" s="2" t="s">
        <v>553</v>
      </c>
      <c r="D1094" s="2"/>
    </row>
    <row r="1095" spans="1:4" ht="12.75" x14ac:dyDescent="0.2">
      <c r="A1095" s="2" t="s">
        <v>13322</v>
      </c>
      <c r="B1095" s="2" t="s">
        <v>13323</v>
      </c>
      <c r="C1095" s="2" t="s">
        <v>553</v>
      </c>
      <c r="D1095" s="2"/>
    </row>
    <row r="1096" spans="1:4" ht="12.75" x14ac:dyDescent="0.2">
      <c r="A1096" s="2" t="s">
        <v>13324</v>
      </c>
      <c r="B1096" s="2" t="s">
        <v>13325</v>
      </c>
      <c r="C1096" s="2" t="s">
        <v>553</v>
      </c>
      <c r="D1096" s="2"/>
    </row>
    <row r="1097" spans="1:4" ht="12.75" x14ac:dyDescent="0.2">
      <c r="A1097" s="2" t="s">
        <v>13326</v>
      </c>
      <c r="B1097" s="2" t="s">
        <v>13327</v>
      </c>
      <c r="C1097" s="2" t="s">
        <v>553</v>
      </c>
      <c r="D1097" s="2"/>
    </row>
    <row r="1098" spans="1:4" ht="12.75" x14ac:dyDescent="0.2">
      <c r="A1098" s="2" t="s">
        <v>13328</v>
      </c>
      <c r="B1098" s="2" t="s">
        <v>13329</v>
      </c>
      <c r="C1098" s="2" t="s">
        <v>553</v>
      </c>
      <c r="D1098" s="2"/>
    </row>
    <row r="1099" spans="1:4" ht="12.75" x14ac:dyDescent="0.2">
      <c r="A1099" s="2" t="s">
        <v>13330</v>
      </c>
      <c r="B1099" s="2" t="s">
        <v>13331</v>
      </c>
      <c r="C1099" s="2" t="s">
        <v>553</v>
      </c>
      <c r="D1099" s="2"/>
    </row>
    <row r="1100" spans="1:4" ht="12.75" x14ac:dyDescent="0.2">
      <c r="A1100" s="2" t="s">
        <v>13332</v>
      </c>
      <c r="B1100" s="2" t="s">
        <v>13333</v>
      </c>
      <c r="C1100" s="2" t="s">
        <v>553</v>
      </c>
      <c r="D1100" s="2"/>
    </row>
    <row r="1101" spans="1:4" ht="12.75" x14ac:dyDescent="0.2">
      <c r="A1101" s="2" t="s">
        <v>13334</v>
      </c>
      <c r="B1101" s="2" t="s">
        <v>13335</v>
      </c>
      <c r="C1101" s="2" t="s">
        <v>553</v>
      </c>
      <c r="D1101" s="2"/>
    </row>
    <row r="1102" spans="1:4" ht="12.75" x14ac:dyDescent="0.2">
      <c r="A1102" s="2" t="s">
        <v>13336</v>
      </c>
      <c r="B1102" s="2" t="s">
        <v>13337</v>
      </c>
      <c r="C1102" s="2" t="s">
        <v>553</v>
      </c>
      <c r="D1102" s="2"/>
    </row>
    <row r="1103" spans="1:4" ht="12.75" x14ac:dyDescent="0.2">
      <c r="A1103" s="2" t="s">
        <v>13338</v>
      </c>
      <c r="B1103" s="2" t="s">
        <v>13339</v>
      </c>
      <c r="C1103" s="2" t="s">
        <v>553</v>
      </c>
      <c r="D1103" s="2"/>
    </row>
    <row r="1104" spans="1:4" ht="12.75" x14ac:dyDescent="0.2">
      <c r="A1104" s="2" t="s">
        <v>13340</v>
      </c>
      <c r="B1104" s="2" t="s">
        <v>13341</v>
      </c>
      <c r="C1104" s="2" t="s">
        <v>553</v>
      </c>
      <c r="D1104" s="2"/>
    </row>
    <row r="1105" spans="1:4" ht="12.75" x14ac:dyDescent="0.2">
      <c r="A1105" s="2" t="s">
        <v>13342</v>
      </c>
      <c r="B1105" s="2" t="s">
        <v>13343</v>
      </c>
      <c r="C1105" s="2" t="s">
        <v>553</v>
      </c>
      <c r="D1105" s="2"/>
    </row>
    <row r="1106" spans="1:4" ht="12.75" x14ac:dyDescent="0.2">
      <c r="A1106" s="2" t="s">
        <v>13344</v>
      </c>
      <c r="B1106" s="2" t="s">
        <v>13345</v>
      </c>
      <c r="C1106" s="2" t="s">
        <v>553</v>
      </c>
      <c r="D1106" s="2"/>
    </row>
    <row r="1107" spans="1:4" ht="12.75" x14ac:dyDescent="0.2">
      <c r="A1107" s="2" t="s">
        <v>13346</v>
      </c>
      <c r="B1107" s="2" t="s">
        <v>13347</v>
      </c>
      <c r="C1107" s="2" t="s">
        <v>553</v>
      </c>
      <c r="D1107" s="2"/>
    </row>
    <row r="1108" spans="1:4" ht="12.75" x14ac:dyDescent="0.2">
      <c r="A1108" s="2" t="s">
        <v>13348</v>
      </c>
      <c r="B1108" s="2" t="s">
        <v>13349</v>
      </c>
      <c r="C1108" s="2" t="s">
        <v>553</v>
      </c>
      <c r="D1108" s="2"/>
    </row>
    <row r="1109" spans="1:4" ht="12.75" x14ac:dyDescent="0.2">
      <c r="A1109" s="2" t="s">
        <v>13350</v>
      </c>
      <c r="B1109" s="2" t="s">
        <v>13351</v>
      </c>
      <c r="C1109" s="2" t="s">
        <v>553</v>
      </c>
      <c r="D1109" s="2"/>
    </row>
    <row r="1110" spans="1:4" ht="12.75" x14ac:dyDescent="0.2">
      <c r="A1110" s="2" t="s">
        <v>13352</v>
      </c>
      <c r="B1110" s="2" t="s">
        <v>13353</v>
      </c>
      <c r="C1110" s="2" t="s">
        <v>553</v>
      </c>
      <c r="D1110" s="2"/>
    </row>
    <row r="1111" spans="1:4" ht="12.75" x14ac:dyDescent="0.2">
      <c r="A1111" s="2" t="s">
        <v>13354</v>
      </c>
      <c r="B1111" s="2" t="s">
        <v>13355</v>
      </c>
      <c r="C1111" s="2" t="s">
        <v>553</v>
      </c>
      <c r="D1111" s="2"/>
    </row>
    <row r="1112" spans="1:4" ht="12.75" x14ac:dyDescent="0.2">
      <c r="A1112" s="2" t="s">
        <v>13356</v>
      </c>
      <c r="B1112" s="2" t="s">
        <v>13357</v>
      </c>
      <c r="C1112" s="2" t="s">
        <v>553</v>
      </c>
      <c r="D1112" s="2"/>
    </row>
    <row r="1113" spans="1:4" ht="12.75" x14ac:dyDescent="0.2">
      <c r="A1113" s="2" t="s">
        <v>13358</v>
      </c>
      <c r="B1113" s="2" t="s">
        <v>13359</v>
      </c>
      <c r="C1113" s="2" t="s">
        <v>553</v>
      </c>
      <c r="D1113" s="2"/>
    </row>
    <row r="1114" spans="1:4" ht="12.75" x14ac:dyDescent="0.2">
      <c r="A1114" s="2" t="s">
        <v>13360</v>
      </c>
      <c r="B1114" s="2" t="s">
        <v>13361</v>
      </c>
      <c r="C1114" s="2" t="s">
        <v>553</v>
      </c>
      <c r="D1114" s="2"/>
    </row>
    <row r="1115" spans="1:4" ht="12.75" x14ac:dyDescent="0.2">
      <c r="A1115" s="2" t="s">
        <v>13362</v>
      </c>
      <c r="B1115" s="2" t="s">
        <v>13363</v>
      </c>
      <c r="C1115" s="2" t="s">
        <v>553</v>
      </c>
      <c r="D1115" s="2"/>
    </row>
    <row r="1116" spans="1:4" ht="12.75" x14ac:dyDescent="0.2">
      <c r="A1116" s="2" t="s">
        <v>13364</v>
      </c>
      <c r="B1116" s="2" t="s">
        <v>13365</v>
      </c>
      <c r="C1116" s="2" t="s">
        <v>553</v>
      </c>
      <c r="D1116" s="2"/>
    </row>
    <row r="1117" spans="1:4" ht="12.75" x14ac:dyDescent="0.2">
      <c r="A1117" s="2" t="s">
        <v>13366</v>
      </c>
      <c r="B1117" s="2" t="s">
        <v>13367</v>
      </c>
      <c r="C1117" s="2" t="s">
        <v>553</v>
      </c>
      <c r="D1117" s="2"/>
    </row>
    <row r="1118" spans="1:4" ht="12.75" x14ac:dyDescent="0.2">
      <c r="A1118" s="2" t="s">
        <v>13368</v>
      </c>
      <c r="B1118" s="2" t="s">
        <v>24650</v>
      </c>
      <c r="C1118" s="2" t="s">
        <v>553</v>
      </c>
      <c r="D1118" s="2"/>
    </row>
    <row r="1119" spans="1:4" ht="12.75" x14ac:dyDescent="0.2">
      <c r="A1119" s="2" t="s">
        <v>13369</v>
      </c>
      <c r="B1119" s="2" t="s">
        <v>24651</v>
      </c>
      <c r="C1119" s="2" t="s">
        <v>553</v>
      </c>
      <c r="D1119" s="2"/>
    </row>
    <row r="1120" spans="1:4" ht="12.75" x14ac:dyDescent="0.2">
      <c r="A1120" s="2" t="s">
        <v>13370</v>
      </c>
      <c r="B1120" s="2" t="s">
        <v>13371</v>
      </c>
      <c r="C1120" s="2" t="s">
        <v>553</v>
      </c>
      <c r="D1120" s="2"/>
    </row>
    <row r="1121" spans="1:4" ht="12.75" x14ac:dyDescent="0.2">
      <c r="A1121" s="2" t="s">
        <v>13372</v>
      </c>
      <c r="B1121" s="2" t="s">
        <v>13373</v>
      </c>
      <c r="C1121" s="2" t="s">
        <v>553</v>
      </c>
      <c r="D1121" s="2"/>
    </row>
    <row r="1122" spans="1:4" ht="12.75" x14ac:dyDescent="0.2">
      <c r="A1122" s="2" t="s">
        <v>13374</v>
      </c>
      <c r="B1122" s="2" t="s">
        <v>13375</v>
      </c>
      <c r="C1122" s="2" t="s">
        <v>553</v>
      </c>
      <c r="D1122" s="2"/>
    </row>
    <row r="1123" spans="1:4" ht="12.75" x14ac:dyDescent="0.2">
      <c r="A1123" s="2" t="s">
        <v>13376</v>
      </c>
      <c r="B1123" s="2" t="s">
        <v>13377</v>
      </c>
      <c r="C1123" s="2" t="s">
        <v>553</v>
      </c>
      <c r="D1123" s="2"/>
    </row>
    <row r="1124" spans="1:4" ht="12.75" x14ac:dyDescent="0.2">
      <c r="A1124" s="2" t="s">
        <v>13378</v>
      </c>
      <c r="B1124" s="2" t="s">
        <v>13379</v>
      </c>
      <c r="C1124" s="2" t="s">
        <v>553</v>
      </c>
      <c r="D1124" s="2"/>
    </row>
    <row r="1125" spans="1:4" ht="12.75" x14ac:dyDescent="0.2">
      <c r="A1125" s="2" t="s">
        <v>13380</v>
      </c>
      <c r="B1125" s="2" t="s">
        <v>13381</v>
      </c>
      <c r="C1125" s="2" t="s">
        <v>553</v>
      </c>
      <c r="D1125" s="2"/>
    </row>
    <row r="1126" spans="1:4" ht="12.75" x14ac:dyDescent="0.2">
      <c r="A1126" s="2" t="s">
        <v>13382</v>
      </c>
      <c r="B1126" s="2" t="s">
        <v>13383</v>
      </c>
      <c r="C1126" s="2" t="s">
        <v>553</v>
      </c>
      <c r="D1126" s="2"/>
    </row>
    <row r="1127" spans="1:4" ht="12.75" x14ac:dyDescent="0.2">
      <c r="A1127" s="2" t="s">
        <v>13384</v>
      </c>
      <c r="B1127" s="2" t="s">
        <v>13385</v>
      </c>
      <c r="C1127" s="2" t="s">
        <v>553</v>
      </c>
      <c r="D1127" s="2"/>
    </row>
    <row r="1128" spans="1:4" ht="12.75" x14ac:dyDescent="0.2">
      <c r="A1128" s="2" t="s">
        <v>13386</v>
      </c>
      <c r="B1128" s="2" t="s">
        <v>13387</v>
      </c>
      <c r="C1128" s="2" t="s">
        <v>553</v>
      </c>
      <c r="D1128" s="2"/>
    </row>
    <row r="1129" spans="1:4" ht="12.75" x14ac:dyDescent="0.2">
      <c r="A1129" s="2" t="s">
        <v>13388</v>
      </c>
      <c r="B1129" s="2" t="s">
        <v>13389</v>
      </c>
      <c r="C1129" s="2" t="s">
        <v>553</v>
      </c>
      <c r="D1129" s="2"/>
    </row>
    <row r="1130" spans="1:4" ht="12.75" x14ac:dyDescent="0.2">
      <c r="A1130" s="2" t="s">
        <v>13390</v>
      </c>
      <c r="B1130" s="2" t="s">
        <v>13391</v>
      </c>
      <c r="C1130" s="2" t="s">
        <v>553</v>
      </c>
      <c r="D1130" s="2"/>
    </row>
    <row r="1131" spans="1:4" ht="12.75" x14ac:dyDescent="0.2">
      <c r="A1131" s="2" t="s">
        <v>13392</v>
      </c>
      <c r="B1131" s="2" t="s">
        <v>13393</v>
      </c>
      <c r="C1131" s="2" t="s">
        <v>553</v>
      </c>
      <c r="D1131" s="2"/>
    </row>
    <row r="1132" spans="1:4" ht="12.75" x14ac:dyDescent="0.2">
      <c r="A1132" s="2" t="s">
        <v>13394</v>
      </c>
      <c r="B1132" s="2" t="s">
        <v>13395</v>
      </c>
      <c r="C1132" s="2" t="s">
        <v>553</v>
      </c>
      <c r="D1132" s="2"/>
    </row>
    <row r="1133" spans="1:4" ht="12.75" x14ac:dyDescent="0.2">
      <c r="A1133" s="2" t="s">
        <v>13396</v>
      </c>
      <c r="B1133" s="2" t="s">
        <v>13397</v>
      </c>
      <c r="C1133" s="2" t="s">
        <v>553</v>
      </c>
      <c r="D1133" s="2"/>
    </row>
    <row r="1134" spans="1:4" ht="12.75" x14ac:dyDescent="0.2">
      <c r="A1134" s="2" t="s">
        <v>13398</v>
      </c>
      <c r="B1134" s="2" t="s">
        <v>13399</v>
      </c>
      <c r="C1134" s="2" t="s">
        <v>553</v>
      </c>
      <c r="D1134" s="2"/>
    </row>
    <row r="1135" spans="1:4" ht="12.75" x14ac:dyDescent="0.2">
      <c r="A1135" s="2" t="s">
        <v>13400</v>
      </c>
      <c r="B1135" s="2" t="s">
        <v>13401</v>
      </c>
      <c r="C1135" s="2" t="s">
        <v>553</v>
      </c>
      <c r="D1135" s="2"/>
    </row>
    <row r="1136" spans="1:4" ht="12.75" x14ac:dyDescent="0.2">
      <c r="A1136" s="2" t="s">
        <v>13402</v>
      </c>
      <c r="B1136" s="2" t="s">
        <v>13403</v>
      </c>
      <c r="C1136" s="2" t="s">
        <v>553</v>
      </c>
      <c r="D1136" s="2"/>
    </row>
    <row r="1137" spans="1:4" ht="12.75" x14ac:dyDescent="0.2">
      <c r="A1137" s="2" t="s">
        <v>13404</v>
      </c>
      <c r="B1137" s="2" t="s">
        <v>13405</v>
      </c>
      <c r="C1137" s="2" t="s">
        <v>553</v>
      </c>
      <c r="D1137" s="2"/>
    </row>
    <row r="1138" spans="1:4" ht="12.75" x14ac:dyDescent="0.2">
      <c r="A1138" s="2" t="s">
        <v>13406</v>
      </c>
      <c r="B1138" s="2" t="s">
        <v>13407</v>
      </c>
      <c r="C1138" s="2" t="s">
        <v>553</v>
      </c>
      <c r="D1138" s="2"/>
    </row>
    <row r="1139" spans="1:4" ht="12.75" x14ac:dyDescent="0.2">
      <c r="A1139" s="2" t="s">
        <v>13408</v>
      </c>
      <c r="B1139" s="2" t="s">
        <v>13409</v>
      </c>
      <c r="C1139" s="2" t="s">
        <v>553</v>
      </c>
      <c r="D1139" s="2"/>
    </row>
    <row r="1140" spans="1:4" ht="12.75" x14ac:dyDescent="0.2">
      <c r="A1140" s="2" t="s">
        <v>13410</v>
      </c>
      <c r="B1140" s="2" t="s">
        <v>13411</v>
      </c>
      <c r="C1140" s="2" t="s">
        <v>553</v>
      </c>
      <c r="D1140" s="2"/>
    </row>
    <row r="1141" spans="1:4" ht="12.75" x14ac:dyDescent="0.2">
      <c r="A1141" s="2" t="s">
        <v>13412</v>
      </c>
      <c r="B1141" s="2" t="s">
        <v>13413</v>
      </c>
      <c r="C1141" s="2" t="s">
        <v>553</v>
      </c>
      <c r="D1141" s="2"/>
    </row>
    <row r="1142" spans="1:4" ht="12.75" x14ac:dyDescent="0.2">
      <c r="A1142" s="2" t="s">
        <v>13414</v>
      </c>
      <c r="B1142" s="2" t="s">
        <v>13415</v>
      </c>
      <c r="C1142" s="2" t="s">
        <v>553</v>
      </c>
      <c r="D1142" s="2"/>
    </row>
    <row r="1143" spans="1:4" ht="12.75" x14ac:dyDescent="0.2">
      <c r="A1143" s="2" t="s">
        <v>13416</v>
      </c>
      <c r="B1143" s="2" t="s">
        <v>13417</v>
      </c>
      <c r="C1143" s="2" t="s">
        <v>553</v>
      </c>
      <c r="D1143" s="2"/>
    </row>
    <row r="1144" spans="1:4" ht="12.75" x14ac:dyDescent="0.2">
      <c r="A1144" s="2" t="s">
        <v>13418</v>
      </c>
      <c r="B1144" s="2" t="s">
        <v>13419</v>
      </c>
      <c r="C1144" s="2" t="s">
        <v>553</v>
      </c>
      <c r="D1144" s="2"/>
    </row>
    <row r="1145" spans="1:4" ht="12.75" x14ac:dyDescent="0.2">
      <c r="A1145" s="2" t="s">
        <v>13420</v>
      </c>
      <c r="B1145" s="2" t="s">
        <v>13421</v>
      </c>
      <c r="C1145" s="2" t="s">
        <v>553</v>
      </c>
      <c r="D1145" s="2"/>
    </row>
    <row r="1146" spans="1:4" ht="12.75" x14ac:dyDescent="0.2">
      <c r="A1146" s="2" t="s">
        <v>13422</v>
      </c>
      <c r="B1146" s="2" t="s">
        <v>13423</v>
      </c>
      <c r="C1146" s="2" t="s">
        <v>553</v>
      </c>
      <c r="D1146" s="2"/>
    </row>
    <row r="1147" spans="1:4" ht="12.75" x14ac:dyDescent="0.2">
      <c r="A1147" s="2" t="s">
        <v>13424</v>
      </c>
      <c r="B1147" s="2" t="s">
        <v>13425</v>
      </c>
      <c r="C1147" s="2" t="s">
        <v>553</v>
      </c>
      <c r="D1147" s="2"/>
    </row>
    <row r="1148" spans="1:4" ht="12.75" x14ac:dyDescent="0.2">
      <c r="A1148" s="2" t="s">
        <v>13426</v>
      </c>
      <c r="B1148" s="2" t="s">
        <v>13427</v>
      </c>
      <c r="C1148" s="2" t="s">
        <v>553</v>
      </c>
      <c r="D1148" s="2"/>
    </row>
    <row r="1149" spans="1:4" ht="12.75" x14ac:dyDescent="0.2">
      <c r="A1149" s="2" t="s">
        <v>15836</v>
      </c>
      <c r="B1149" s="2" t="s">
        <v>15837</v>
      </c>
      <c r="C1149" s="2" t="s">
        <v>15838</v>
      </c>
      <c r="D1149" s="2"/>
    </row>
    <row r="1150" spans="1:4" ht="12.75" x14ac:dyDescent="0.2">
      <c r="A1150" s="2" t="s">
        <v>15839</v>
      </c>
      <c r="B1150" s="2" t="s">
        <v>15840</v>
      </c>
      <c r="C1150" s="2" t="s">
        <v>15841</v>
      </c>
      <c r="D1150" s="2"/>
    </row>
    <row r="1151" spans="1:4" ht="12.75" x14ac:dyDescent="0.2">
      <c r="A1151" s="2" t="s">
        <v>15842</v>
      </c>
      <c r="B1151" s="2" t="s">
        <v>15843</v>
      </c>
      <c r="C1151" s="2" t="s">
        <v>15841</v>
      </c>
      <c r="D1151" s="2"/>
    </row>
    <row r="1152" spans="1:4" ht="12.75" x14ac:dyDescent="0.2">
      <c r="A1152" s="2" t="s">
        <v>15844</v>
      </c>
      <c r="B1152" s="2" t="s">
        <v>15845</v>
      </c>
      <c r="C1152" s="2" t="s">
        <v>15841</v>
      </c>
      <c r="D1152" s="2"/>
    </row>
    <row r="1153" spans="1:4" ht="12.75" x14ac:dyDescent="0.2">
      <c r="A1153" s="2" t="s">
        <v>15846</v>
      </c>
      <c r="B1153" s="2" t="s">
        <v>15847</v>
      </c>
      <c r="C1153" s="2" t="s">
        <v>15841</v>
      </c>
      <c r="D1153" s="2"/>
    </row>
    <row r="1154" spans="1:4" ht="12.75" x14ac:dyDescent="0.2">
      <c r="A1154" s="2" t="s">
        <v>15848</v>
      </c>
      <c r="B1154" s="2" t="s">
        <v>15849</v>
      </c>
      <c r="C1154" s="2" t="s">
        <v>15841</v>
      </c>
      <c r="D1154" s="2"/>
    </row>
    <row r="1155" spans="1:4" ht="12.75" x14ac:dyDescent="0.2">
      <c r="A1155" s="2" t="s">
        <v>15850</v>
      </c>
      <c r="B1155" s="2" t="s">
        <v>15851</v>
      </c>
      <c r="C1155" s="2" t="s">
        <v>15841</v>
      </c>
      <c r="D1155" s="2"/>
    </row>
    <row r="1156" spans="1:4" ht="12.75" x14ac:dyDescent="0.2">
      <c r="A1156" s="2" t="s">
        <v>15852</v>
      </c>
      <c r="B1156" s="2" t="s">
        <v>15853</v>
      </c>
      <c r="C1156" s="2" t="s">
        <v>1454</v>
      </c>
      <c r="D1156" s="2"/>
    </row>
    <row r="1157" spans="1:4" ht="12.75" x14ac:dyDescent="0.2">
      <c r="A1157" s="2" t="s">
        <v>15854</v>
      </c>
      <c r="B1157" s="2" t="s">
        <v>15855</v>
      </c>
      <c r="C1157" s="2" t="s">
        <v>1454</v>
      </c>
      <c r="D1157" s="2"/>
    </row>
    <row r="1158" spans="1:4" ht="12.75" x14ac:dyDescent="0.2">
      <c r="A1158" s="2" t="s">
        <v>15856</v>
      </c>
      <c r="B1158" s="2" t="s">
        <v>15857</v>
      </c>
      <c r="C1158" s="2" t="s">
        <v>1454</v>
      </c>
      <c r="D1158" s="2"/>
    </row>
    <row r="1159" spans="1:4" ht="12.75" x14ac:dyDescent="0.2">
      <c r="A1159" s="2" t="s">
        <v>15858</v>
      </c>
      <c r="B1159" s="2" t="s">
        <v>15859</v>
      </c>
      <c r="C1159" s="2" t="s">
        <v>1454</v>
      </c>
      <c r="D1159" s="2"/>
    </row>
    <row r="1160" spans="1:4" ht="12.75" x14ac:dyDescent="0.2">
      <c r="A1160" s="2" t="s">
        <v>15860</v>
      </c>
      <c r="B1160" s="2" t="s">
        <v>15861</v>
      </c>
      <c r="C1160" s="2" t="s">
        <v>1454</v>
      </c>
      <c r="D1160" s="2"/>
    </row>
    <row r="1161" spans="1:4" ht="12.75" x14ac:dyDescent="0.2">
      <c r="A1161" s="2" t="s">
        <v>15862</v>
      </c>
      <c r="B1161" s="2" t="s">
        <v>15863</v>
      </c>
      <c r="C1161" s="2" t="s">
        <v>1454</v>
      </c>
      <c r="D1161" s="2"/>
    </row>
    <row r="1162" spans="1:4" ht="12.75" x14ac:dyDescent="0.2">
      <c r="A1162" s="2" t="s">
        <v>15864</v>
      </c>
      <c r="B1162" s="2" t="s">
        <v>15865</v>
      </c>
      <c r="C1162" s="2" t="s">
        <v>1454</v>
      </c>
      <c r="D1162" s="2"/>
    </row>
    <row r="1163" spans="1:4" ht="12.75" x14ac:dyDescent="0.2">
      <c r="A1163" s="2" t="s">
        <v>15866</v>
      </c>
      <c r="B1163" s="2" t="s">
        <v>15867</v>
      </c>
      <c r="C1163" s="2" t="s">
        <v>1454</v>
      </c>
      <c r="D1163" s="2"/>
    </row>
    <row r="1164" spans="1:4" ht="12.75" x14ac:dyDescent="0.2">
      <c r="A1164" s="2" t="s">
        <v>15868</v>
      </c>
      <c r="B1164" s="2" t="s">
        <v>15869</v>
      </c>
      <c r="C1164" s="2" t="s">
        <v>1454</v>
      </c>
      <c r="D1164" s="2"/>
    </row>
    <row r="1165" spans="1:4" ht="12.75" x14ac:dyDescent="0.2">
      <c r="A1165" s="2" t="s">
        <v>15870</v>
      </c>
      <c r="B1165" s="2" t="s">
        <v>15871</v>
      </c>
      <c r="C1165" s="2" t="s">
        <v>1454</v>
      </c>
      <c r="D1165" s="2"/>
    </row>
    <row r="1166" spans="1:4" ht="12.75" x14ac:dyDescent="0.2">
      <c r="A1166" s="2" t="s">
        <v>15872</v>
      </c>
      <c r="B1166" s="2" t="s">
        <v>15873</v>
      </c>
      <c r="C1166" s="2" t="s">
        <v>1454</v>
      </c>
      <c r="D1166" s="2"/>
    </row>
    <row r="1167" spans="1:4" ht="12.75" x14ac:dyDescent="0.2">
      <c r="A1167" s="2" t="s">
        <v>15874</v>
      </c>
      <c r="B1167" s="2" t="s">
        <v>15875</v>
      </c>
      <c r="C1167" s="2" t="s">
        <v>1454</v>
      </c>
      <c r="D1167" s="2"/>
    </row>
    <row r="1168" spans="1:4" ht="12.75" x14ac:dyDescent="0.2">
      <c r="A1168" s="2" t="s">
        <v>15876</v>
      </c>
      <c r="B1168" s="2" t="s">
        <v>15877</v>
      </c>
      <c r="C1168" s="2" t="s">
        <v>1454</v>
      </c>
      <c r="D1168" s="2"/>
    </row>
    <row r="1169" spans="1:4" ht="12.75" x14ac:dyDescent="0.2">
      <c r="A1169" s="2" t="s">
        <v>24652</v>
      </c>
      <c r="B1169" s="2" t="s">
        <v>24653</v>
      </c>
      <c r="C1169" s="2" t="s">
        <v>1454</v>
      </c>
      <c r="D1169" s="2"/>
    </row>
    <row r="1170" spans="1:4" ht="12.75" x14ac:dyDescent="0.2">
      <c r="A1170" s="2" t="s">
        <v>15878</v>
      </c>
      <c r="B1170" s="2" t="s">
        <v>15879</v>
      </c>
      <c r="C1170" s="2" t="s">
        <v>1454</v>
      </c>
      <c r="D1170" s="2"/>
    </row>
    <row r="1171" spans="1:4" ht="12.75" x14ac:dyDescent="0.2">
      <c r="A1171" s="2" t="s">
        <v>15880</v>
      </c>
      <c r="B1171" s="2" t="s">
        <v>15881</v>
      </c>
      <c r="C1171" s="2" t="s">
        <v>1454</v>
      </c>
      <c r="D1171" s="2"/>
    </row>
    <row r="1172" spans="1:4" ht="12.75" x14ac:dyDescent="0.2">
      <c r="A1172" s="2" t="s">
        <v>15882</v>
      </c>
      <c r="B1172" s="2" t="s">
        <v>15883</v>
      </c>
      <c r="C1172" s="2" t="s">
        <v>1454</v>
      </c>
      <c r="D1172" s="2"/>
    </row>
    <row r="1173" spans="1:4" ht="12.75" x14ac:dyDescent="0.2">
      <c r="A1173" s="2" t="s">
        <v>15884</v>
      </c>
      <c r="B1173" s="2" t="s">
        <v>15885</v>
      </c>
      <c r="C1173" s="2" t="s">
        <v>1454</v>
      </c>
      <c r="D1173" s="2"/>
    </row>
    <row r="1174" spans="1:4" ht="12.75" x14ac:dyDescent="0.2">
      <c r="A1174" s="2" t="s">
        <v>15886</v>
      </c>
      <c r="B1174" s="2" t="s">
        <v>15887</v>
      </c>
      <c r="C1174" s="2" t="s">
        <v>15888</v>
      </c>
      <c r="D1174" s="2"/>
    </row>
    <row r="1175" spans="1:4" ht="12.75" x14ac:dyDescent="0.2">
      <c r="A1175" s="2" t="s">
        <v>24654</v>
      </c>
      <c r="B1175" s="2" t="s">
        <v>24655</v>
      </c>
      <c r="C1175" s="2" t="s">
        <v>15888</v>
      </c>
      <c r="D1175" s="2"/>
    </row>
    <row r="1176" spans="1:4" ht="12.75" x14ac:dyDescent="0.2">
      <c r="A1176" s="2" t="s">
        <v>24656</v>
      </c>
      <c r="B1176" s="2" t="s">
        <v>24657</v>
      </c>
      <c r="C1176" s="2" t="s">
        <v>15888</v>
      </c>
      <c r="D1176" s="2"/>
    </row>
    <row r="1177" spans="1:4" ht="12.75" x14ac:dyDescent="0.2">
      <c r="A1177" s="2" t="s">
        <v>15889</v>
      </c>
      <c r="B1177" s="2" t="s">
        <v>15890</v>
      </c>
      <c r="C1177" s="2" t="s">
        <v>15888</v>
      </c>
      <c r="D1177" s="2"/>
    </row>
    <row r="1178" spans="1:4" ht="12.75" x14ac:dyDescent="0.2">
      <c r="A1178" s="2" t="s">
        <v>15891</v>
      </c>
      <c r="B1178" s="2" t="s">
        <v>15892</v>
      </c>
      <c r="C1178" s="2" t="s">
        <v>15888</v>
      </c>
      <c r="D1178" s="2"/>
    </row>
    <row r="1179" spans="1:4" ht="12.75" x14ac:dyDescent="0.2">
      <c r="A1179" s="2" t="s">
        <v>15893</v>
      </c>
      <c r="B1179" s="2" t="s">
        <v>15894</v>
      </c>
      <c r="C1179" s="2" t="s">
        <v>15888</v>
      </c>
      <c r="D1179" s="2"/>
    </row>
    <row r="1180" spans="1:4" ht="12.75" x14ac:dyDescent="0.2">
      <c r="A1180" s="2" t="s">
        <v>15895</v>
      </c>
      <c r="B1180" s="2" t="s">
        <v>15896</v>
      </c>
      <c r="C1180" s="2" t="s">
        <v>15888</v>
      </c>
      <c r="D1180" s="2"/>
    </row>
    <row r="1181" spans="1:4" ht="12.75" x14ac:dyDescent="0.2">
      <c r="A1181" s="2" t="s">
        <v>15897</v>
      </c>
      <c r="B1181" s="2" t="s">
        <v>15898</v>
      </c>
      <c r="C1181" s="2" t="s">
        <v>15888</v>
      </c>
      <c r="D1181" s="2"/>
    </row>
    <row r="1182" spans="1:4" ht="12.75" x14ac:dyDescent="0.2">
      <c r="A1182" s="2" t="s">
        <v>15899</v>
      </c>
      <c r="B1182" s="2" t="s">
        <v>15900</v>
      </c>
      <c r="C1182" s="2" t="s">
        <v>15888</v>
      </c>
      <c r="D1182" s="2"/>
    </row>
    <row r="1183" spans="1:4" ht="12.75" x14ac:dyDescent="0.2">
      <c r="A1183" s="2" t="s">
        <v>15901</v>
      </c>
      <c r="B1183" s="2" t="s">
        <v>15902</v>
      </c>
      <c r="C1183" s="2" t="s">
        <v>15888</v>
      </c>
      <c r="D1183" s="2"/>
    </row>
    <row r="1184" spans="1:4" ht="12.75" x14ac:dyDescent="0.2">
      <c r="A1184" s="2" t="s">
        <v>15903</v>
      </c>
      <c r="B1184" s="2" t="s">
        <v>15904</v>
      </c>
      <c r="C1184" s="2" t="s">
        <v>15888</v>
      </c>
      <c r="D1184" s="2"/>
    </row>
    <row r="1185" spans="1:4" ht="12.75" x14ac:dyDescent="0.2">
      <c r="A1185" s="2" t="s">
        <v>15905</v>
      </c>
      <c r="B1185" s="2" t="s">
        <v>15906</v>
      </c>
      <c r="C1185" s="2" t="s">
        <v>15888</v>
      </c>
      <c r="D1185" s="2"/>
    </row>
    <row r="1186" spans="1:4" ht="12.75" x14ac:dyDescent="0.2">
      <c r="A1186" s="2" t="s">
        <v>15907</v>
      </c>
      <c r="B1186" s="2" t="s">
        <v>15908</v>
      </c>
      <c r="C1186" s="2" t="s">
        <v>15888</v>
      </c>
      <c r="D1186" s="2"/>
    </row>
    <row r="1187" spans="1:4" ht="12.75" x14ac:dyDescent="0.2">
      <c r="A1187" s="2" t="s">
        <v>15909</v>
      </c>
      <c r="B1187" s="2" t="s">
        <v>15910</v>
      </c>
      <c r="C1187" s="2" t="s">
        <v>15888</v>
      </c>
      <c r="D1187" s="2"/>
    </row>
    <row r="1188" spans="1:4" ht="12.75" x14ac:dyDescent="0.2">
      <c r="A1188" s="2" t="s">
        <v>15911</v>
      </c>
      <c r="B1188" s="2" t="s">
        <v>15912</v>
      </c>
      <c r="C1188" s="2" t="s">
        <v>15888</v>
      </c>
      <c r="D1188" s="2"/>
    </row>
    <row r="1189" spans="1:4" ht="12.75" x14ac:dyDescent="0.2">
      <c r="A1189" s="2" t="s">
        <v>24658</v>
      </c>
      <c r="B1189" s="2" t="s">
        <v>24659</v>
      </c>
      <c r="C1189" s="2" t="s">
        <v>1067</v>
      </c>
      <c r="D1189" s="2"/>
    </row>
    <row r="1190" spans="1:4" ht="12.75" x14ac:dyDescent="0.2">
      <c r="A1190" s="2" t="s">
        <v>15913</v>
      </c>
      <c r="B1190" s="2" t="s">
        <v>15914</v>
      </c>
      <c r="C1190" s="2" t="s">
        <v>1169</v>
      </c>
      <c r="D1190" s="2"/>
    </row>
    <row r="1191" spans="1:4" ht="12.75" x14ac:dyDescent="0.2">
      <c r="A1191" s="2" t="s">
        <v>15915</v>
      </c>
      <c r="B1191" s="2" t="s">
        <v>15916</v>
      </c>
      <c r="C1191" s="2" t="s">
        <v>1169</v>
      </c>
      <c r="D1191" s="2"/>
    </row>
    <row r="1192" spans="1:4" ht="12.75" x14ac:dyDescent="0.2">
      <c r="A1192" s="2" t="s">
        <v>15917</v>
      </c>
      <c r="B1192" s="2" t="s">
        <v>15918</v>
      </c>
      <c r="C1192" s="2" t="s">
        <v>1169</v>
      </c>
      <c r="D1192" s="2"/>
    </row>
    <row r="1193" spans="1:4" ht="12.75" x14ac:dyDescent="0.2">
      <c r="A1193" s="2" t="s">
        <v>15919</v>
      </c>
      <c r="B1193" s="2" t="s">
        <v>15920</v>
      </c>
      <c r="C1193" s="2" t="s">
        <v>1169</v>
      </c>
      <c r="D1193" s="2"/>
    </row>
    <row r="1194" spans="1:4" ht="12.75" x14ac:dyDescent="0.2">
      <c r="A1194" s="2" t="s">
        <v>15921</v>
      </c>
      <c r="B1194" s="2" t="s">
        <v>15922</v>
      </c>
      <c r="C1194" s="2" t="s">
        <v>1169</v>
      </c>
      <c r="D1194" s="2"/>
    </row>
    <row r="1195" spans="1:4" ht="12.75" x14ac:dyDescent="0.2">
      <c r="A1195" s="2" t="s">
        <v>15923</v>
      </c>
      <c r="B1195" s="2" t="s">
        <v>15924</v>
      </c>
      <c r="C1195" s="2" t="s">
        <v>1169</v>
      </c>
      <c r="D1195" s="2"/>
    </row>
    <row r="1196" spans="1:4" ht="12.75" x14ac:dyDescent="0.2">
      <c r="A1196" s="2" t="s">
        <v>15925</v>
      </c>
      <c r="B1196" s="2" t="s">
        <v>15926</v>
      </c>
      <c r="C1196" s="2" t="s">
        <v>1476</v>
      </c>
      <c r="D1196" s="2"/>
    </row>
    <row r="1197" spans="1:4" ht="12.75" x14ac:dyDescent="0.2">
      <c r="A1197" s="2" t="s">
        <v>15927</v>
      </c>
      <c r="B1197" s="2" t="s">
        <v>15928</v>
      </c>
      <c r="C1197" s="2" t="s">
        <v>1476</v>
      </c>
      <c r="D1197" s="2"/>
    </row>
    <row r="1198" spans="1:4" ht="12.75" x14ac:dyDescent="0.2">
      <c r="A1198" s="2" t="s">
        <v>15929</v>
      </c>
      <c r="B1198" s="2" t="s">
        <v>15930</v>
      </c>
      <c r="C1198" s="2" t="s">
        <v>1476</v>
      </c>
      <c r="D1198" s="2"/>
    </row>
    <row r="1199" spans="1:4" ht="12.75" x14ac:dyDescent="0.2">
      <c r="A1199" s="2" t="s">
        <v>24660</v>
      </c>
      <c r="B1199" s="2" t="s">
        <v>24661</v>
      </c>
      <c r="C1199" s="2" t="s">
        <v>1476</v>
      </c>
      <c r="D1199" s="2"/>
    </row>
    <row r="1200" spans="1:4" ht="12.75" x14ac:dyDescent="0.2">
      <c r="A1200" s="2" t="s">
        <v>24662</v>
      </c>
      <c r="B1200" s="2" t="s">
        <v>24663</v>
      </c>
      <c r="C1200" s="2" t="s">
        <v>1476</v>
      </c>
      <c r="D1200" s="2"/>
    </row>
    <row r="1201" spans="1:4" ht="12.75" x14ac:dyDescent="0.2">
      <c r="A1201" s="2" t="s">
        <v>24664</v>
      </c>
      <c r="B1201" s="2" t="s">
        <v>24665</v>
      </c>
      <c r="C1201" s="2" t="s">
        <v>1476</v>
      </c>
      <c r="D1201" s="2"/>
    </row>
    <row r="1202" spans="1:4" ht="12.75" x14ac:dyDescent="0.2">
      <c r="A1202" s="2" t="s">
        <v>24666</v>
      </c>
      <c r="B1202" s="2" t="s">
        <v>24667</v>
      </c>
      <c r="C1202" s="2" t="s">
        <v>1476</v>
      </c>
      <c r="D1202" s="2"/>
    </row>
    <row r="1203" spans="1:4" ht="12.75" x14ac:dyDescent="0.2">
      <c r="A1203" s="2" t="s">
        <v>24668</v>
      </c>
      <c r="B1203" s="2" t="s">
        <v>24669</v>
      </c>
      <c r="C1203" s="2" t="s">
        <v>1476</v>
      </c>
      <c r="D1203" s="2"/>
    </row>
    <row r="1204" spans="1:4" ht="12.75" x14ac:dyDescent="0.2">
      <c r="A1204" s="2" t="s">
        <v>24670</v>
      </c>
      <c r="B1204" s="2" t="s">
        <v>24671</v>
      </c>
      <c r="C1204" s="2" t="s">
        <v>1476</v>
      </c>
      <c r="D1204" s="2"/>
    </row>
    <row r="1205" spans="1:4" ht="12.75" x14ac:dyDescent="0.2">
      <c r="A1205" s="2" t="s">
        <v>24672</v>
      </c>
      <c r="B1205" s="2" t="s">
        <v>24673</v>
      </c>
      <c r="C1205" s="2" t="s">
        <v>1476</v>
      </c>
      <c r="D1205" s="2"/>
    </row>
    <row r="1206" spans="1:4" ht="12.75" x14ac:dyDescent="0.2">
      <c r="A1206" s="2" t="s">
        <v>760</v>
      </c>
      <c r="B1206" s="2" t="s">
        <v>761</v>
      </c>
      <c r="C1206" s="2" t="s">
        <v>762</v>
      </c>
      <c r="D1206" s="2"/>
    </row>
    <row r="1207" spans="1:4" ht="12.75" x14ac:dyDescent="0.2">
      <c r="A1207" s="2" t="s">
        <v>763</v>
      </c>
      <c r="B1207" s="2" t="s">
        <v>764</v>
      </c>
      <c r="C1207" s="2" t="s">
        <v>762</v>
      </c>
      <c r="D1207" s="2"/>
    </row>
    <row r="1208" spans="1:4" ht="12.75" x14ac:dyDescent="0.2">
      <c r="A1208" s="2" t="s">
        <v>766</v>
      </c>
      <c r="B1208" s="2" t="s">
        <v>767</v>
      </c>
      <c r="C1208" s="2" t="s">
        <v>762</v>
      </c>
      <c r="D1208" s="2"/>
    </row>
    <row r="1209" spans="1:4" ht="12.75" x14ac:dyDescent="0.2">
      <c r="A1209" s="2" t="s">
        <v>768</v>
      </c>
      <c r="B1209" s="2" t="s">
        <v>769</v>
      </c>
      <c r="C1209" s="2" t="s">
        <v>762</v>
      </c>
      <c r="D1209" s="2"/>
    </row>
    <row r="1210" spans="1:4" ht="12.75" x14ac:dyDescent="0.2">
      <c r="A1210" s="2" t="s">
        <v>770</v>
      </c>
      <c r="B1210" s="2" t="s">
        <v>771</v>
      </c>
      <c r="C1210" s="2" t="s">
        <v>762</v>
      </c>
      <c r="D1210" s="2"/>
    </row>
    <row r="1211" spans="1:4" ht="12.75" x14ac:dyDescent="0.2">
      <c r="A1211" s="2" t="s">
        <v>772</v>
      </c>
      <c r="B1211" s="2" t="s">
        <v>773</v>
      </c>
      <c r="C1211" s="2" t="s">
        <v>762</v>
      </c>
      <c r="D1211" s="2"/>
    </row>
    <row r="1212" spans="1:4" ht="12.75" x14ac:dyDescent="0.2">
      <c r="A1212" s="2" t="s">
        <v>774</v>
      </c>
      <c r="B1212" s="2" t="s">
        <v>775</v>
      </c>
      <c r="C1212" s="2" t="s">
        <v>762</v>
      </c>
      <c r="D1212" s="2"/>
    </row>
    <row r="1213" spans="1:4" ht="12.75" x14ac:dyDescent="0.2">
      <c r="A1213" s="2" t="s">
        <v>777</v>
      </c>
      <c r="B1213" s="2" t="s">
        <v>778</v>
      </c>
      <c r="C1213" s="2" t="s">
        <v>762</v>
      </c>
      <c r="D1213" s="2"/>
    </row>
    <row r="1214" spans="1:4" ht="12.75" x14ac:dyDescent="0.2">
      <c r="A1214" s="2" t="s">
        <v>779</v>
      </c>
      <c r="B1214" s="2" t="s">
        <v>780</v>
      </c>
      <c r="C1214" s="2" t="s">
        <v>762</v>
      </c>
      <c r="D1214" s="2"/>
    </row>
    <row r="1215" spans="1:4" ht="12.75" x14ac:dyDescent="0.2">
      <c r="A1215" s="2" t="s">
        <v>782</v>
      </c>
      <c r="B1215" s="2" t="s">
        <v>783</v>
      </c>
      <c r="C1215" s="2" t="s">
        <v>762</v>
      </c>
      <c r="D1215" s="2"/>
    </row>
    <row r="1216" spans="1:4" ht="12.75" x14ac:dyDescent="0.2">
      <c r="A1216" s="2" t="s">
        <v>784</v>
      </c>
      <c r="B1216" s="2" t="s">
        <v>786</v>
      </c>
      <c r="C1216" s="2" t="s">
        <v>762</v>
      </c>
      <c r="D1216" s="2"/>
    </row>
    <row r="1217" spans="1:4" ht="12.75" x14ac:dyDescent="0.2">
      <c r="A1217" s="2" t="s">
        <v>787</v>
      </c>
      <c r="B1217" s="2" t="s">
        <v>788</v>
      </c>
      <c r="C1217" s="2" t="s">
        <v>762</v>
      </c>
      <c r="D1217" s="2"/>
    </row>
    <row r="1218" spans="1:4" ht="12.75" x14ac:dyDescent="0.2">
      <c r="A1218" s="2" t="s">
        <v>15931</v>
      </c>
      <c r="B1218" s="2" t="s">
        <v>15932</v>
      </c>
      <c r="C1218" s="2" t="s">
        <v>1166</v>
      </c>
      <c r="D1218" s="2"/>
    </row>
    <row r="1219" spans="1:4" ht="12.75" x14ac:dyDescent="0.2">
      <c r="A1219" s="2" t="s">
        <v>15931</v>
      </c>
      <c r="B1219" s="2" t="s">
        <v>15932</v>
      </c>
      <c r="C1219" s="2" t="s">
        <v>1166</v>
      </c>
      <c r="D1219" s="2"/>
    </row>
    <row r="1220" spans="1:4" ht="12.75" x14ac:dyDescent="0.2">
      <c r="A1220" s="2" t="s">
        <v>15933</v>
      </c>
      <c r="B1220" s="2" t="s">
        <v>15934</v>
      </c>
      <c r="C1220" s="2" t="s">
        <v>1166</v>
      </c>
      <c r="D1220" s="2"/>
    </row>
    <row r="1221" spans="1:4" ht="12.75" x14ac:dyDescent="0.2">
      <c r="A1221" s="2" t="s">
        <v>15935</v>
      </c>
      <c r="B1221" s="2" t="s">
        <v>15936</v>
      </c>
      <c r="C1221" s="2" t="s">
        <v>1166</v>
      </c>
      <c r="D1221" s="2"/>
    </row>
    <row r="1222" spans="1:4" ht="12.75" x14ac:dyDescent="0.2">
      <c r="A1222" s="2" t="s">
        <v>15937</v>
      </c>
      <c r="B1222" s="2" t="s">
        <v>15938</v>
      </c>
      <c r="C1222" s="2" t="s">
        <v>1166</v>
      </c>
      <c r="D1222" s="2"/>
    </row>
    <row r="1223" spans="1:4" ht="12.75" x14ac:dyDescent="0.2">
      <c r="A1223" s="2" t="s">
        <v>15939</v>
      </c>
      <c r="B1223" s="2" t="s">
        <v>15940</v>
      </c>
      <c r="C1223" s="2" t="s">
        <v>1166</v>
      </c>
      <c r="D1223" s="2"/>
    </row>
    <row r="1224" spans="1:4" ht="12.75" x14ac:dyDescent="0.2">
      <c r="A1224" s="2" t="s">
        <v>15939</v>
      </c>
      <c r="B1224" s="2" t="s">
        <v>15940</v>
      </c>
      <c r="C1224" s="2" t="s">
        <v>1166</v>
      </c>
      <c r="D1224" s="2"/>
    </row>
    <row r="1225" spans="1:4" ht="12.75" x14ac:dyDescent="0.2">
      <c r="A1225" s="2" t="s">
        <v>15941</v>
      </c>
      <c r="B1225" s="2" t="s">
        <v>15942</v>
      </c>
      <c r="C1225" s="2" t="s">
        <v>1166</v>
      </c>
      <c r="D1225" s="2"/>
    </row>
    <row r="1226" spans="1:4" ht="12.75" x14ac:dyDescent="0.2">
      <c r="A1226" s="2" t="s">
        <v>15943</v>
      </c>
      <c r="B1226" s="2" t="s">
        <v>15944</v>
      </c>
      <c r="C1226" s="2" t="s">
        <v>1166</v>
      </c>
      <c r="D1226" s="2"/>
    </row>
    <row r="1227" spans="1:4" ht="12.75" x14ac:dyDescent="0.2">
      <c r="A1227" s="2" t="s">
        <v>15945</v>
      </c>
      <c r="B1227" s="2" t="s">
        <v>15946</v>
      </c>
      <c r="C1227" s="2" t="s">
        <v>1166</v>
      </c>
      <c r="D1227" s="2"/>
    </row>
    <row r="1228" spans="1:4" ht="12.75" x14ac:dyDescent="0.2">
      <c r="A1228" s="2" t="s">
        <v>15947</v>
      </c>
      <c r="B1228" s="2" t="s">
        <v>15948</v>
      </c>
      <c r="C1228" s="2" t="s">
        <v>1166</v>
      </c>
      <c r="D1228" s="2"/>
    </row>
    <row r="1229" spans="1:4" ht="12.75" x14ac:dyDescent="0.2">
      <c r="A1229" s="2" t="s">
        <v>15949</v>
      </c>
      <c r="B1229" s="2" t="s">
        <v>15950</v>
      </c>
      <c r="C1229" s="2" t="s">
        <v>1166</v>
      </c>
      <c r="D1229" s="2"/>
    </row>
    <row r="1230" spans="1:4" ht="12.75" x14ac:dyDescent="0.2">
      <c r="A1230" s="2" t="s">
        <v>15951</v>
      </c>
      <c r="B1230" s="2" t="s">
        <v>15952</v>
      </c>
      <c r="C1230" s="2" t="s">
        <v>1166</v>
      </c>
      <c r="D1230" s="2"/>
    </row>
    <row r="1231" spans="1:4" ht="12.75" x14ac:dyDescent="0.2">
      <c r="A1231" s="2" t="s">
        <v>15953</v>
      </c>
      <c r="B1231" s="2" t="s">
        <v>15954</v>
      </c>
      <c r="C1231" s="2" t="s">
        <v>15955</v>
      </c>
      <c r="D1231" s="2"/>
    </row>
    <row r="1232" spans="1:4" ht="12.75" x14ac:dyDescent="0.2">
      <c r="A1232" s="2" t="s">
        <v>2307</v>
      </c>
      <c r="B1232" s="2" t="s">
        <v>2308</v>
      </c>
      <c r="C1232" s="2" t="s">
        <v>1513</v>
      </c>
      <c r="D1232" s="2"/>
    </row>
    <row r="1233" spans="1:4" ht="12.75" x14ac:dyDescent="0.2">
      <c r="A1233" s="2" t="s">
        <v>10523</v>
      </c>
      <c r="B1233" s="2" t="s">
        <v>10524</v>
      </c>
      <c r="C1233" s="2" t="s">
        <v>10525</v>
      </c>
      <c r="D1233" s="2"/>
    </row>
    <row r="1234" spans="1:4" ht="12.75" x14ac:dyDescent="0.2">
      <c r="A1234" s="2" t="s">
        <v>10526</v>
      </c>
      <c r="B1234" s="2" t="s">
        <v>10527</v>
      </c>
      <c r="C1234" s="2" t="s">
        <v>10525</v>
      </c>
      <c r="D1234" s="2"/>
    </row>
    <row r="1235" spans="1:4" ht="12.75" x14ac:dyDescent="0.2">
      <c r="A1235" s="2" t="s">
        <v>10528</v>
      </c>
      <c r="B1235" s="2" t="s">
        <v>10529</v>
      </c>
      <c r="C1235" s="2" t="s">
        <v>10525</v>
      </c>
      <c r="D1235" s="2"/>
    </row>
    <row r="1236" spans="1:4" ht="12.75" x14ac:dyDescent="0.2">
      <c r="A1236" s="2" t="s">
        <v>10530</v>
      </c>
      <c r="B1236" s="2" t="s">
        <v>10531</v>
      </c>
      <c r="C1236" s="2" t="s">
        <v>10525</v>
      </c>
      <c r="D1236" s="2"/>
    </row>
    <row r="1237" spans="1:4" ht="12.75" x14ac:dyDescent="0.2">
      <c r="A1237" s="2" t="s">
        <v>10532</v>
      </c>
      <c r="B1237" s="2" t="s">
        <v>10533</v>
      </c>
      <c r="C1237" s="2" t="s">
        <v>10525</v>
      </c>
      <c r="D1237" s="2"/>
    </row>
    <row r="1238" spans="1:4" ht="12.75" x14ac:dyDescent="0.2">
      <c r="A1238" s="2" t="s">
        <v>10534</v>
      </c>
      <c r="B1238" s="2" t="s">
        <v>10535</v>
      </c>
      <c r="C1238" s="2" t="s">
        <v>10525</v>
      </c>
      <c r="D1238" s="2"/>
    </row>
    <row r="1239" spans="1:4" ht="12.75" x14ac:dyDescent="0.2">
      <c r="A1239" s="2" t="s">
        <v>10536</v>
      </c>
      <c r="B1239" s="2" t="s">
        <v>10537</v>
      </c>
      <c r="C1239" s="2" t="s">
        <v>10525</v>
      </c>
      <c r="D1239" s="2"/>
    </row>
    <row r="1240" spans="1:4" ht="12.75" x14ac:dyDescent="0.2">
      <c r="A1240" s="2" t="s">
        <v>10538</v>
      </c>
      <c r="B1240" s="2" t="s">
        <v>10539</v>
      </c>
      <c r="C1240" s="2" t="s">
        <v>10525</v>
      </c>
      <c r="D1240" s="2"/>
    </row>
    <row r="1241" spans="1:4" ht="12.75" x14ac:dyDescent="0.2">
      <c r="A1241" s="2" t="s">
        <v>10540</v>
      </c>
      <c r="B1241" s="2" t="s">
        <v>10541</v>
      </c>
      <c r="C1241" s="2" t="s">
        <v>10525</v>
      </c>
      <c r="D1241" s="2"/>
    </row>
    <row r="1242" spans="1:4" ht="12.75" x14ac:dyDescent="0.2">
      <c r="A1242" s="2" t="s">
        <v>10542</v>
      </c>
      <c r="B1242" s="2" t="s">
        <v>10543</v>
      </c>
      <c r="C1242" s="2" t="s">
        <v>10525</v>
      </c>
      <c r="D1242" s="2"/>
    </row>
    <row r="1243" spans="1:4" ht="12.75" x14ac:dyDescent="0.2">
      <c r="A1243" s="2" t="s">
        <v>10544</v>
      </c>
      <c r="B1243" s="2" t="s">
        <v>10545</v>
      </c>
      <c r="C1243" s="2" t="s">
        <v>10525</v>
      </c>
      <c r="D1243" s="2"/>
    </row>
    <row r="1244" spans="1:4" ht="12.75" x14ac:dyDescent="0.2">
      <c r="A1244" s="2" t="s">
        <v>10546</v>
      </c>
      <c r="B1244" s="2" t="s">
        <v>10547</v>
      </c>
      <c r="C1244" s="2" t="s">
        <v>10525</v>
      </c>
      <c r="D1244" s="2"/>
    </row>
    <row r="1245" spans="1:4" ht="12.75" x14ac:dyDescent="0.2">
      <c r="A1245" s="2" t="s">
        <v>10548</v>
      </c>
      <c r="B1245" s="2" t="s">
        <v>10549</v>
      </c>
      <c r="C1245" s="2" t="s">
        <v>10525</v>
      </c>
      <c r="D1245" s="2"/>
    </row>
    <row r="1246" spans="1:4" ht="12.75" x14ac:dyDescent="0.2">
      <c r="A1246" s="2" t="s">
        <v>10550</v>
      </c>
      <c r="B1246" s="2" t="s">
        <v>10551</v>
      </c>
      <c r="C1246" s="2" t="s">
        <v>10525</v>
      </c>
      <c r="D1246" s="2"/>
    </row>
    <row r="1247" spans="1:4" ht="12.75" x14ac:dyDescent="0.2">
      <c r="A1247" s="2" t="s">
        <v>10552</v>
      </c>
      <c r="B1247" s="2" t="s">
        <v>10553</v>
      </c>
      <c r="C1247" s="2" t="s">
        <v>10525</v>
      </c>
      <c r="D1247" s="2"/>
    </row>
    <row r="1248" spans="1:4" ht="12.75" x14ac:dyDescent="0.2">
      <c r="A1248" s="2" t="s">
        <v>10554</v>
      </c>
      <c r="B1248" s="2" t="s">
        <v>10555</v>
      </c>
      <c r="C1248" s="2" t="s">
        <v>10525</v>
      </c>
      <c r="D1248" s="2"/>
    </row>
    <row r="1249" spans="1:4" ht="12.75" x14ac:dyDescent="0.2">
      <c r="A1249" s="2" t="s">
        <v>10556</v>
      </c>
      <c r="B1249" s="2" t="s">
        <v>10557</v>
      </c>
      <c r="C1249" s="2" t="s">
        <v>10525</v>
      </c>
      <c r="D1249" s="2"/>
    </row>
    <row r="1250" spans="1:4" ht="12.75" x14ac:dyDescent="0.2">
      <c r="A1250" s="2" t="s">
        <v>10558</v>
      </c>
      <c r="B1250" s="2" t="s">
        <v>10559</v>
      </c>
      <c r="C1250" s="2" t="s">
        <v>10525</v>
      </c>
      <c r="D1250" s="2"/>
    </row>
    <row r="1251" spans="1:4" ht="12.75" x14ac:dyDescent="0.2">
      <c r="A1251" s="2" t="s">
        <v>10560</v>
      </c>
      <c r="B1251" s="2" t="s">
        <v>10561</v>
      </c>
      <c r="C1251" s="2" t="s">
        <v>10525</v>
      </c>
      <c r="D1251" s="2"/>
    </row>
    <row r="1252" spans="1:4" ht="12.75" x14ac:dyDescent="0.2">
      <c r="A1252" s="2" t="s">
        <v>10562</v>
      </c>
      <c r="B1252" s="2" t="s">
        <v>10563</v>
      </c>
      <c r="C1252" s="2" t="s">
        <v>10525</v>
      </c>
      <c r="D1252" s="2"/>
    </row>
    <row r="1253" spans="1:4" ht="12.75" x14ac:dyDescent="0.2">
      <c r="A1253" s="2" t="s">
        <v>10564</v>
      </c>
      <c r="B1253" s="2" t="s">
        <v>10565</v>
      </c>
      <c r="C1253" s="2" t="s">
        <v>10525</v>
      </c>
      <c r="D1253" s="2"/>
    </row>
    <row r="1254" spans="1:4" ht="12.75" x14ac:dyDescent="0.2">
      <c r="A1254" s="2" t="s">
        <v>10566</v>
      </c>
      <c r="B1254" s="2" t="s">
        <v>10567</v>
      </c>
      <c r="C1254" s="2" t="s">
        <v>10525</v>
      </c>
      <c r="D1254" s="2"/>
    </row>
    <row r="1255" spans="1:4" ht="12.75" x14ac:dyDescent="0.2">
      <c r="A1255" s="2" t="s">
        <v>10568</v>
      </c>
      <c r="B1255" s="2" t="s">
        <v>10569</v>
      </c>
      <c r="C1255" s="2" t="s">
        <v>10525</v>
      </c>
      <c r="D1255" s="2"/>
    </row>
    <row r="1256" spans="1:4" ht="12.75" x14ac:dyDescent="0.2">
      <c r="A1256" s="2" t="s">
        <v>10570</v>
      </c>
      <c r="B1256" s="2" t="s">
        <v>10571</v>
      </c>
      <c r="C1256" s="2" t="s">
        <v>10525</v>
      </c>
      <c r="D1256" s="2"/>
    </row>
    <row r="1257" spans="1:4" ht="12.75" x14ac:dyDescent="0.2">
      <c r="A1257" s="2" t="s">
        <v>10572</v>
      </c>
      <c r="B1257" s="2" t="s">
        <v>10573</v>
      </c>
      <c r="C1257" s="2" t="s">
        <v>10525</v>
      </c>
      <c r="D1257" s="2"/>
    </row>
    <row r="1258" spans="1:4" ht="12.75" x14ac:dyDescent="0.2">
      <c r="A1258" s="2" t="s">
        <v>10574</v>
      </c>
      <c r="B1258" s="2" t="s">
        <v>10575</v>
      </c>
      <c r="C1258" s="2" t="s">
        <v>10525</v>
      </c>
      <c r="D1258" s="2"/>
    </row>
    <row r="1259" spans="1:4" ht="12.75" x14ac:dyDescent="0.2">
      <c r="A1259" s="2" t="s">
        <v>10576</v>
      </c>
      <c r="B1259" s="2" t="s">
        <v>10577</v>
      </c>
      <c r="C1259" s="2" t="s">
        <v>10525</v>
      </c>
      <c r="D1259" s="2"/>
    </row>
    <row r="1260" spans="1:4" ht="12.75" x14ac:dyDescent="0.2">
      <c r="A1260" s="2" t="s">
        <v>10578</v>
      </c>
      <c r="B1260" s="2" t="s">
        <v>10579</v>
      </c>
      <c r="C1260" s="2" t="s">
        <v>10525</v>
      </c>
      <c r="D1260" s="2"/>
    </row>
    <row r="1261" spans="1:4" ht="12.75" x14ac:dyDescent="0.2">
      <c r="A1261" s="2" t="s">
        <v>10580</v>
      </c>
      <c r="B1261" s="2" t="s">
        <v>10581</v>
      </c>
      <c r="C1261" s="2" t="s">
        <v>10525</v>
      </c>
      <c r="D1261" s="2"/>
    </row>
    <row r="1262" spans="1:4" ht="12.75" x14ac:dyDescent="0.2">
      <c r="A1262" s="2" t="s">
        <v>10582</v>
      </c>
      <c r="B1262" s="2" t="s">
        <v>10583</v>
      </c>
      <c r="C1262" s="2" t="s">
        <v>10525</v>
      </c>
      <c r="D1262" s="2"/>
    </row>
    <row r="1263" spans="1:4" ht="12.75" x14ac:dyDescent="0.2">
      <c r="A1263" s="2" t="s">
        <v>10584</v>
      </c>
      <c r="B1263" s="2" t="s">
        <v>10585</v>
      </c>
      <c r="C1263" s="2" t="s">
        <v>10525</v>
      </c>
      <c r="D1263" s="2"/>
    </row>
    <row r="1264" spans="1:4" ht="12.75" x14ac:dyDescent="0.2">
      <c r="A1264" s="2" t="s">
        <v>10586</v>
      </c>
      <c r="B1264" s="2" t="s">
        <v>10587</v>
      </c>
      <c r="C1264" s="2" t="s">
        <v>10525</v>
      </c>
      <c r="D1264" s="2"/>
    </row>
    <row r="1265" spans="1:4" ht="12.75" x14ac:dyDescent="0.2">
      <c r="A1265" s="2" t="s">
        <v>10588</v>
      </c>
      <c r="B1265" s="2" t="s">
        <v>10589</v>
      </c>
      <c r="C1265" s="2" t="s">
        <v>10525</v>
      </c>
      <c r="D1265" s="2"/>
    </row>
    <row r="1266" spans="1:4" ht="12.75" x14ac:dyDescent="0.2">
      <c r="A1266" s="2" t="s">
        <v>10590</v>
      </c>
      <c r="B1266" s="2" t="s">
        <v>10591</v>
      </c>
      <c r="C1266" s="2" t="s">
        <v>10525</v>
      </c>
      <c r="D1266" s="2"/>
    </row>
    <row r="1267" spans="1:4" ht="12.75" x14ac:dyDescent="0.2">
      <c r="A1267" s="2" t="s">
        <v>10592</v>
      </c>
      <c r="B1267" s="2" t="s">
        <v>10593</v>
      </c>
      <c r="C1267" s="2" t="s">
        <v>10525</v>
      </c>
      <c r="D1267" s="2"/>
    </row>
    <row r="1268" spans="1:4" ht="12.75" x14ac:dyDescent="0.2">
      <c r="A1268" s="2" t="s">
        <v>10594</v>
      </c>
      <c r="B1268" s="2" t="s">
        <v>10595</v>
      </c>
      <c r="C1268" s="2" t="s">
        <v>10525</v>
      </c>
      <c r="D1268" s="2"/>
    </row>
    <row r="1269" spans="1:4" ht="12.75" x14ac:dyDescent="0.2">
      <c r="A1269" s="2" t="s">
        <v>10596</v>
      </c>
      <c r="B1269" s="2" t="s">
        <v>10597</v>
      </c>
      <c r="C1269" s="2" t="s">
        <v>10525</v>
      </c>
      <c r="D1269" s="2"/>
    </row>
    <row r="1270" spans="1:4" ht="12.75" x14ac:dyDescent="0.2">
      <c r="A1270" s="2" t="s">
        <v>10598</v>
      </c>
      <c r="B1270" s="2" t="s">
        <v>10599</v>
      </c>
      <c r="C1270" s="2" t="s">
        <v>10525</v>
      </c>
      <c r="D1270" s="2"/>
    </row>
    <row r="1271" spans="1:4" ht="12.75" x14ac:dyDescent="0.2">
      <c r="A1271" s="2" t="s">
        <v>10600</v>
      </c>
      <c r="B1271" s="2" t="s">
        <v>10601</v>
      </c>
      <c r="C1271" s="2" t="s">
        <v>10525</v>
      </c>
      <c r="D1271" s="2"/>
    </row>
    <row r="1272" spans="1:4" ht="12.75" x14ac:dyDescent="0.2">
      <c r="A1272" s="2" t="s">
        <v>10602</v>
      </c>
      <c r="B1272" s="2" t="s">
        <v>10603</v>
      </c>
      <c r="C1272" s="2" t="s">
        <v>10525</v>
      </c>
      <c r="D1272" s="2"/>
    </row>
    <row r="1273" spans="1:4" ht="12.75" x14ac:dyDescent="0.2">
      <c r="A1273" s="2" t="s">
        <v>10604</v>
      </c>
      <c r="B1273" s="2" t="s">
        <v>10605</v>
      </c>
      <c r="C1273" s="2" t="s">
        <v>10525</v>
      </c>
      <c r="D1273" s="2"/>
    </row>
    <row r="1274" spans="1:4" ht="12.75" x14ac:dyDescent="0.2">
      <c r="A1274" s="2" t="s">
        <v>10606</v>
      </c>
      <c r="B1274" s="2" t="s">
        <v>10607</v>
      </c>
      <c r="C1274" s="2" t="s">
        <v>10525</v>
      </c>
      <c r="D1274" s="2"/>
    </row>
    <row r="1275" spans="1:4" ht="12.75" x14ac:dyDescent="0.2">
      <c r="A1275" s="2" t="s">
        <v>10608</v>
      </c>
      <c r="B1275" s="2" t="s">
        <v>10609</v>
      </c>
      <c r="C1275" s="2" t="s">
        <v>10525</v>
      </c>
      <c r="D1275" s="2"/>
    </row>
    <row r="1276" spans="1:4" ht="12.75" x14ac:dyDescent="0.2">
      <c r="A1276" s="2" t="s">
        <v>10610</v>
      </c>
      <c r="B1276" s="2" t="s">
        <v>10611</v>
      </c>
      <c r="C1276" s="2" t="s">
        <v>10525</v>
      </c>
      <c r="D1276" s="2"/>
    </row>
    <row r="1277" spans="1:4" ht="12.75" x14ac:dyDescent="0.2">
      <c r="A1277" s="2" t="s">
        <v>10612</v>
      </c>
      <c r="B1277" s="2" t="s">
        <v>10613</v>
      </c>
      <c r="C1277" s="2" t="s">
        <v>10525</v>
      </c>
      <c r="D1277" s="2"/>
    </row>
    <row r="1278" spans="1:4" ht="12.75" x14ac:dyDescent="0.2">
      <c r="A1278" s="2" t="s">
        <v>10614</v>
      </c>
      <c r="B1278" s="2" t="s">
        <v>10615</v>
      </c>
      <c r="C1278" s="2" t="s">
        <v>10525</v>
      </c>
      <c r="D1278" s="2"/>
    </row>
    <row r="1279" spans="1:4" ht="12.75" x14ac:dyDescent="0.2">
      <c r="A1279" s="2" t="s">
        <v>10616</v>
      </c>
      <c r="B1279" s="2" t="s">
        <v>10617</v>
      </c>
      <c r="C1279" s="2" t="s">
        <v>10525</v>
      </c>
      <c r="D1279" s="2"/>
    </row>
    <row r="1280" spans="1:4" ht="12.75" x14ac:dyDescent="0.2">
      <c r="A1280" s="2" t="s">
        <v>10618</v>
      </c>
      <c r="B1280" s="2" t="s">
        <v>10619</v>
      </c>
      <c r="C1280" s="2" t="s">
        <v>10525</v>
      </c>
      <c r="D1280" s="2"/>
    </row>
    <row r="1281" spans="1:4" ht="12.75" x14ac:dyDescent="0.2">
      <c r="A1281" s="2" t="s">
        <v>10620</v>
      </c>
      <c r="B1281" s="2" t="s">
        <v>10621</v>
      </c>
      <c r="C1281" s="2" t="s">
        <v>10525</v>
      </c>
      <c r="D1281" s="2"/>
    </row>
    <row r="1282" spans="1:4" ht="12.75" x14ac:dyDescent="0.2">
      <c r="A1282" s="2" t="s">
        <v>10622</v>
      </c>
      <c r="B1282" s="2" t="s">
        <v>10623</v>
      </c>
      <c r="C1282" s="2" t="s">
        <v>10525</v>
      </c>
      <c r="D1282" s="2"/>
    </row>
    <row r="1283" spans="1:4" ht="12.75" x14ac:dyDescent="0.2">
      <c r="A1283" s="2" t="s">
        <v>10624</v>
      </c>
      <c r="B1283" s="2" t="s">
        <v>10625</v>
      </c>
      <c r="C1283" s="2" t="s">
        <v>10525</v>
      </c>
      <c r="D1283" s="2"/>
    </row>
    <row r="1284" spans="1:4" ht="12.75" x14ac:dyDescent="0.2">
      <c r="A1284" s="2" t="s">
        <v>10626</v>
      </c>
      <c r="B1284" s="2" t="s">
        <v>10627</v>
      </c>
      <c r="C1284" s="2" t="s">
        <v>10525</v>
      </c>
      <c r="D1284" s="2"/>
    </row>
    <row r="1285" spans="1:4" ht="12.75" x14ac:dyDescent="0.2">
      <c r="A1285" s="2" t="s">
        <v>10628</v>
      </c>
      <c r="B1285" s="2" t="s">
        <v>10629</v>
      </c>
      <c r="C1285" s="2" t="s">
        <v>10525</v>
      </c>
      <c r="D1285" s="2"/>
    </row>
    <row r="1286" spans="1:4" ht="12.75" x14ac:dyDescent="0.2">
      <c r="A1286" s="2" t="s">
        <v>10630</v>
      </c>
      <c r="B1286" s="2" t="s">
        <v>10631</v>
      </c>
      <c r="C1286" s="2" t="s">
        <v>10525</v>
      </c>
      <c r="D1286" s="2"/>
    </row>
    <row r="1287" spans="1:4" ht="12.75" x14ac:dyDescent="0.2">
      <c r="A1287" s="2" t="s">
        <v>10632</v>
      </c>
      <c r="B1287" s="2" t="s">
        <v>10633</v>
      </c>
      <c r="C1287" s="2" t="s">
        <v>10525</v>
      </c>
      <c r="D1287" s="2"/>
    </row>
    <row r="1288" spans="1:4" ht="12.75" x14ac:dyDescent="0.2">
      <c r="A1288" s="2" t="s">
        <v>10634</v>
      </c>
      <c r="B1288" s="2" t="s">
        <v>10635</v>
      </c>
      <c r="C1288" s="2" t="s">
        <v>10525</v>
      </c>
      <c r="D1288" s="2"/>
    </row>
    <row r="1289" spans="1:4" ht="12.75" x14ac:dyDescent="0.2">
      <c r="A1289" s="2" t="s">
        <v>10636</v>
      </c>
      <c r="B1289" s="2" t="s">
        <v>10637</v>
      </c>
      <c r="C1289" s="2" t="s">
        <v>10525</v>
      </c>
      <c r="D1289" s="2"/>
    </row>
    <row r="1290" spans="1:4" ht="12.75" x14ac:dyDescent="0.2">
      <c r="A1290" s="2" t="s">
        <v>10638</v>
      </c>
      <c r="B1290" s="2" t="s">
        <v>10639</v>
      </c>
      <c r="C1290" s="2" t="s">
        <v>10525</v>
      </c>
      <c r="D1290" s="2"/>
    </row>
    <row r="1291" spans="1:4" ht="12.75" x14ac:dyDescent="0.2">
      <c r="A1291" s="2" t="s">
        <v>10640</v>
      </c>
      <c r="B1291" s="2" t="s">
        <v>10641</v>
      </c>
      <c r="C1291" s="2" t="s">
        <v>10525</v>
      </c>
      <c r="D1291" s="2"/>
    </row>
    <row r="1292" spans="1:4" ht="12.75" x14ac:dyDescent="0.2">
      <c r="A1292" s="2" t="s">
        <v>10642</v>
      </c>
      <c r="B1292" s="2" t="s">
        <v>10643</v>
      </c>
      <c r="C1292" s="2" t="s">
        <v>10525</v>
      </c>
      <c r="D1292" s="2"/>
    </row>
    <row r="1293" spans="1:4" ht="12.75" x14ac:dyDescent="0.2">
      <c r="A1293" s="2" t="s">
        <v>10644</v>
      </c>
      <c r="B1293" s="2" t="s">
        <v>10645</v>
      </c>
      <c r="C1293" s="2" t="s">
        <v>10525</v>
      </c>
      <c r="D1293" s="2"/>
    </row>
    <row r="1294" spans="1:4" ht="12.75" x14ac:dyDescent="0.2">
      <c r="A1294" s="2" t="s">
        <v>10646</v>
      </c>
      <c r="B1294" s="2" t="s">
        <v>10647</v>
      </c>
      <c r="C1294" s="2" t="s">
        <v>10525</v>
      </c>
      <c r="D1294" s="2"/>
    </row>
    <row r="1295" spans="1:4" ht="12.75" x14ac:dyDescent="0.2">
      <c r="A1295" s="2" t="s">
        <v>10648</v>
      </c>
      <c r="B1295" s="2" t="s">
        <v>10649</v>
      </c>
      <c r="C1295" s="2" t="s">
        <v>10525</v>
      </c>
      <c r="D1295" s="2"/>
    </row>
    <row r="1296" spans="1:4" ht="12.75" x14ac:dyDescent="0.2">
      <c r="A1296" s="2" t="s">
        <v>10650</v>
      </c>
      <c r="B1296" s="2" t="s">
        <v>10651</v>
      </c>
      <c r="C1296" s="2" t="s">
        <v>10525</v>
      </c>
      <c r="D1296" s="2"/>
    </row>
    <row r="1297" spans="1:4" ht="12.75" x14ac:dyDescent="0.2">
      <c r="A1297" s="2" t="s">
        <v>10652</v>
      </c>
      <c r="B1297" s="2" t="s">
        <v>10653</v>
      </c>
      <c r="C1297" s="2" t="s">
        <v>10525</v>
      </c>
      <c r="D1297" s="2"/>
    </row>
    <row r="1298" spans="1:4" ht="12.75" x14ac:dyDescent="0.2">
      <c r="A1298" s="2" t="s">
        <v>10654</v>
      </c>
      <c r="B1298" s="2" t="s">
        <v>10655</v>
      </c>
      <c r="C1298" s="2" t="s">
        <v>10525</v>
      </c>
      <c r="D1298" s="2"/>
    </row>
    <row r="1299" spans="1:4" ht="12.75" x14ac:dyDescent="0.2">
      <c r="A1299" s="2" t="s">
        <v>10656</v>
      </c>
      <c r="B1299" s="2" t="s">
        <v>10657</v>
      </c>
      <c r="C1299" s="2" t="s">
        <v>10525</v>
      </c>
      <c r="D1299" s="2"/>
    </row>
    <row r="1300" spans="1:4" ht="12.75" x14ac:dyDescent="0.2">
      <c r="A1300" s="2" t="s">
        <v>10658</v>
      </c>
      <c r="B1300" s="2" t="s">
        <v>10659</v>
      </c>
      <c r="C1300" s="2" t="s">
        <v>10525</v>
      </c>
      <c r="D1300" s="2"/>
    </row>
    <row r="1301" spans="1:4" ht="12.75" x14ac:dyDescent="0.2">
      <c r="A1301" s="2" t="s">
        <v>10660</v>
      </c>
      <c r="B1301" s="2" t="s">
        <v>10661</v>
      </c>
      <c r="C1301" s="2" t="s">
        <v>10525</v>
      </c>
      <c r="D1301" s="2"/>
    </row>
    <row r="1302" spans="1:4" ht="12.75" x14ac:dyDescent="0.2">
      <c r="A1302" s="2" t="s">
        <v>10662</v>
      </c>
      <c r="B1302" s="2" t="s">
        <v>10663</v>
      </c>
      <c r="C1302" s="2" t="s">
        <v>10525</v>
      </c>
      <c r="D1302" s="2"/>
    </row>
    <row r="1303" spans="1:4" ht="12.75" x14ac:dyDescent="0.2">
      <c r="A1303" s="2" t="s">
        <v>10664</v>
      </c>
      <c r="B1303" s="2" t="s">
        <v>10665</v>
      </c>
      <c r="C1303" s="2" t="s">
        <v>10525</v>
      </c>
      <c r="D1303" s="2"/>
    </row>
    <row r="1304" spans="1:4" ht="12.75" x14ac:dyDescent="0.2">
      <c r="A1304" s="2" t="s">
        <v>10666</v>
      </c>
      <c r="B1304" s="2" t="s">
        <v>10667</v>
      </c>
      <c r="C1304" s="2" t="s">
        <v>10525</v>
      </c>
      <c r="D1304" s="2"/>
    </row>
    <row r="1305" spans="1:4" ht="12.75" x14ac:dyDescent="0.2">
      <c r="A1305" s="2" t="s">
        <v>10668</v>
      </c>
      <c r="B1305" s="2" t="s">
        <v>10669</v>
      </c>
      <c r="C1305" s="2" t="s">
        <v>10525</v>
      </c>
      <c r="D1305" s="2"/>
    </row>
    <row r="1306" spans="1:4" ht="12.75" x14ac:dyDescent="0.2">
      <c r="A1306" s="2" t="s">
        <v>10670</v>
      </c>
      <c r="B1306" s="2" t="s">
        <v>10671</v>
      </c>
      <c r="C1306" s="2" t="s">
        <v>10525</v>
      </c>
      <c r="D1306" s="2"/>
    </row>
    <row r="1307" spans="1:4" ht="12.75" x14ac:dyDescent="0.2">
      <c r="A1307" s="2" t="s">
        <v>10672</v>
      </c>
      <c r="B1307" s="2" t="s">
        <v>10673</v>
      </c>
      <c r="C1307" s="2" t="s">
        <v>10525</v>
      </c>
      <c r="D1307" s="2"/>
    </row>
    <row r="1308" spans="1:4" ht="12.75" x14ac:dyDescent="0.2">
      <c r="A1308" s="2" t="s">
        <v>10674</v>
      </c>
      <c r="B1308" s="2" t="s">
        <v>10675</v>
      </c>
      <c r="C1308" s="2" t="s">
        <v>10525</v>
      </c>
      <c r="D1308" s="2"/>
    </row>
    <row r="1309" spans="1:4" ht="12.75" x14ac:dyDescent="0.2">
      <c r="A1309" s="2" t="s">
        <v>10676</v>
      </c>
      <c r="B1309" s="2" t="s">
        <v>10677</v>
      </c>
      <c r="C1309" s="2" t="s">
        <v>10525</v>
      </c>
      <c r="D1309" s="2"/>
    </row>
    <row r="1310" spans="1:4" ht="12.75" x14ac:dyDescent="0.2">
      <c r="A1310" s="2" t="s">
        <v>10678</v>
      </c>
      <c r="B1310" s="2" t="s">
        <v>10679</v>
      </c>
      <c r="C1310" s="2" t="s">
        <v>10525</v>
      </c>
      <c r="D1310" s="2"/>
    </row>
    <row r="1311" spans="1:4" ht="12.75" x14ac:dyDescent="0.2">
      <c r="A1311" s="2" t="s">
        <v>10680</v>
      </c>
      <c r="B1311" s="2" t="s">
        <v>10681</v>
      </c>
      <c r="C1311" s="2" t="s">
        <v>10525</v>
      </c>
      <c r="D1311" s="2"/>
    </row>
    <row r="1312" spans="1:4" ht="12.75" x14ac:dyDescent="0.2">
      <c r="A1312" s="2" t="s">
        <v>10682</v>
      </c>
      <c r="B1312" s="2" t="s">
        <v>10683</v>
      </c>
      <c r="C1312" s="2" t="s">
        <v>10525</v>
      </c>
      <c r="D1312" s="2"/>
    </row>
    <row r="1313" spans="1:4" ht="12.75" x14ac:dyDescent="0.2">
      <c r="A1313" s="2" t="s">
        <v>10684</v>
      </c>
      <c r="B1313" s="2" t="s">
        <v>10685</v>
      </c>
      <c r="C1313" s="2" t="s">
        <v>10525</v>
      </c>
      <c r="D1313" s="2"/>
    </row>
    <row r="1314" spans="1:4" ht="12.75" x14ac:dyDescent="0.2">
      <c r="A1314" s="2" t="s">
        <v>10686</v>
      </c>
      <c r="B1314" s="2" t="s">
        <v>10687</v>
      </c>
      <c r="C1314" s="2" t="s">
        <v>10525</v>
      </c>
      <c r="D1314" s="2"/>
    </row>
    <row r="1315" spans="1:4" ht="12.75" x14ac:dyDescent="0.2">
      <c r="A1315" s="2" t="s">
        <v>10688</v>
      </c>
      <c r="B1315" s="2" t="s">
        <v>10689</v>
      </c>
      <c r="C1315" s="2" t="s">
        <v>10525</v>
      </c>
      <c r="D1315" s="2"/>
    </row>
    <row r="1316" spans="1:4" ht="12.75" x14ac:dyDescent="0.2">
      <c r="A1316" s="2" t="s">
        <v>10690</v>
      </c>
      <c r="B1316" s="2" t="s">
        <v>10691</v>
      </c>
      <c r="C1316" s="2" t="s">
        <v>10525</v>
      </c>
      <c r="D1316" s="2"/>
    </row>
    <row r="1317" spans="1:4" ht="12.75" x14ac:dyDescent="0.2">
      <c r="A1317" s="2" t="s">
        <v>10692</v>
      </c>
      <c r="B1317" s="2" t="s">
        <v>10693</v>
      </c>
      <c r="C1317" s="2" t="s">
        <v>10525</v>
      </c>
      <c r="D1317" s="2"/>
    </row>
    <row r="1318" spans="1:4" ht="12.75" x14ac:dyDescent="0.2">
      <c r="A1318" s="2" t="s">
        <v>10694</v>
      </c>
      <c r="B1318" s="2" t="s">
        <v>10695</v>
      </c>
      <c r="C1318" s="2" t="s">
        <v>10525</v>
      </c>
      <c r="D1318" s="2"/>
    </row>
    <row r="1319" spans="1:4" ht="12.75" x14ac:dyDescent="0.2">
      <c r="A1319" s="2" t="s">
        <v>10696</v>
      </c>
      <c r="B1319" s="2" t="s">
        <v>10697</v>
      </c>
      <c r="C1319" s="2" t="s">
        <v>10525</v>
      </c>
      <c r="D1319" s="2"/>
    </row>
    <row r="1320" spans="1:4" ht="12.75" x14ac:dyDescent="0.2">
      <c r="A1320" s="2" t="s">
        <v>10698</v>
      </c>
      <c r="B1320" s="2" t="s">
        <v>10699</v>
      </c>
      <c r="C1320" s="2" t="s">
        <v>10525</v>
      </c>
      <c r="D1320" s="2"/>
    </row>
    <row r="1321" spans="1:4" ht="12.75" x14ac:dyDescent="0.2">
      <c r="A1321" s="2" t="s">
        <v>10700</v>
      </c>
      <c r="B1321" s="2" t="s">
        <v>10701</v>
      </c>
      <c r="C1321" s="2" t="s">
        <v>10525</v>
      </c>
      <c r="D1321" s="2"/>
    </row>
    <row r="1322" spans="1:4" ht="12.75" x14ac:dyDescent="0.2">
      <c r="A1322" s="2" t="s">
        <v>10702</v>
      </c>
      <c r="B1322" s="2" t="s">
        <v>10703</v>
      </c>
      <c r="C1322" s="2" t="s">
        <v>10525</v>
      </c>
      <c r="D1322" s="2"/>
    </row>
    <row r="1323" spans="1:4" ht="12.75" x14ac:dyDescent="0.2">
      <c r="A1323" s="2" t="s">
        <v>10704</v>
      </c>
      <c r="B1323" s="2" t="s">
        <v>10705</v>
      </c>
      <c r="C1323" s="2" t="s">
        <v>10525</v>
      </c>
      <c r="D1323" s="2"/>
    </row>
    <row r="1324" spans="1:4" ht="12.75" x14ac:dyDescent="0.2">
      <c r="A1324" s="2" t="s">
        <v>10706</v>
      </c>
      <c r="B1324" s="2" t="s">
        <v>10707</v>
      </c>
      <c r="C1324" s="2" t="s">
        <v>10525</v>
      </c>
      <c r="D1324" s="2"/>
    </row>
    <row r="1325" spans="1:4" ht="12.75" x14ac:dyDescent="0.2">
      <c r="A1325" s="2" t="s">
        <v>10708</v>
      </c>
      <c r="B1325" s="2" t="s">
        <v>10709</v>
      </c>
      <c r="C1325" s="2" t="s">
        <v>10525</v>
      </c>
      <c r="D1325" s="2"/>
    </row>
    <row r="1326" spans="1:4" ht="12.75" x14ac:dyDescent="0.2">
      <c r="A1326" s="2" t="s">
        <v>10710</v>
      </c>
      <c r="B1326" s="2" t="s">
        <v>10711</v>
      </c>
      <c r="C1326" s="2" t="s">
        <v>10525</v>
      </c>
      <c r="D1326" s="2"/>
    </row>
    <row r="1327" spans="1:4" ht="12.75" x14ac:dyDescent="0.2">
      <c r="A1327" s="2" t="s">
        <v>10712</v>
      </c>
      <c r="B1327" s="2" t="s">
        <v>10713</v>
      </c>
      <c r="C1327" s="2" t="s">
        <v>10525</v>
      </c>
      <c r="D1327" s="2"/>
    </row>
    <row r="1328" spans="1:4" ht="12.75" x14ac:dyDescent="0.2">
      <c r="A1328" s="2" t="s">
        <v>10714</v>
      </c>
      <c r="B1328" s="2" t="s">
        <v>10715</v>
      </c>
      <c r="C1328" s="2" t="s">
        <v>10525</v>
      </c>
      <c r="D1328" s="2"/>
    </row>
    <row r="1329" spans="1:4" ht="12.75" x14ac:dyDescent="0.2">
      <c r="A1329" s="2" t="s">
        <v>10716</v>
      </c>
      <c r="B1329" s="2" t="s">
        <v>10717</v>
      </c>
      <c r="C1329" s="2" t="s">
        <v>10525</v>
      </c>
      <c r="D1329" s="2"/>
    </row>
    <row r="1330" spans="1:4" ht="12.75" x14ac:dyDescent="0.2">
      <c r="A1330" s="2" t="s">
        <v>10718</v>
      </c>
      <c r="B1330" s="2" t="s">
        <v>10719</v>
      </c>
      <c r="C1330" s="2" t="s">
        <v>10525</v>
      </c>
      <c r="D1330" s="2"/>
    </row>
    <row r="1331" spans="1:4" ht="12.75" x14ac:dyDescent="0.2">
      <c r="A1331" s="2" t="s">
        <v>10720</v>
      </c>
      <c r="B1331" s="2" t="s">
        <v>10721</v>
      </c>
      <c r="C1331" s="2" t="s">
        <v>10525</v>
      </c>
      <c r="D1331" s="2"/>
    </row>
    <row r="1332" spans="1:4" ht="12.75" x14ac:dyDescent="0.2">
      <c r="A1332" s="2" t="s">
        <v>10722</v>
      </c>
      <c r="B1332" s="2" t="s">
        <v>10723</v>
      </c>
      <c r="C1332" s="2" t="s">
        <v>10525</v>
      </c>
      <c r="D1332" s="2"/>
    </row>
    <row r="1333" spans="1:4" ht="12.75" x14ac:dyDescent="0.2">
      <c r="A1333" s="2" t="s">
        <v>10724</v>
      </c>
      <c r="B1333" s="2" t="s">
        <v>10725</v>
      </c>
      <c r="C1333" s="2" t="s">
        <v>10525</v>
      </c>
      <c r="D1333" s="2"/>
    </row>
    <row r="1334" spans="1:4" ht="12.75" x14ac:dyDescent="0.2">
      <c r="A1334" s="2" t="s">
        <v>10726</v>
      </c>
      <c r="B1334" s="2" t="s">
        <v>10727</v>
      </c>
      <c r="C1334" s="2" t="s">
        <v>10525</v>
      </c>
      <c r="D1334" s="2"/>
    </row>
    <row r="1335" spans="1:4" ht="12.75" x14ac:dyDescent="0.2">
      <c r="A1335" s="2" t="s">
        <v>10728</v>
      </c>
      <c r="B1335" s="2" t="s">
        <v>10729</v>
      </c>
      <c r="C1335" s="2" t="s">
        <v>10525</v>
      </c>
      <c r="D1335" s="2"/>
    </row>
    <row r="1336" spans="1:4" ht="12.75" x14ac:dyDescent="0.2">
      <c r="A1336" s="2" t="s">
        <v>10730</v>
      </c>
      <c r="B1336" s="2" t="s">
        <v>10731</v>
      </c>
      <c r="C1336" s="2" t="s">
        <v>10525</v>
      </c>
      <c r="D1336" s="2"/>
    </row>
    <row r="1337" spans="1:4" ht="12.75" x14ac:dyDescent="0.2">
      <c r="A1337" s="2" t="s">
        <v>10732</v>
      </c>
      <c r="B1337" s="2" t="s">
        <v>10733</v>
      </c>
      <c r="C1337" s="2" t="s">
        <v>10525</v>
      </c>
      <c r="D1337" s="2"/>
    </row>
    <row r="1338" spans="1:4" ht="12.75" x14ac:dyDescent="0.2">
      <c r="A1338" s="2" t="s">
        <v>10734</v>
      </c>
      <c r="B1338" s="2" t="s">
        <v>10735</v>
      </c>
      <c r="C1338" s="2" t="s">
        <v>10525</v>
      </c>
      <c r="D1338" s="2"/>
    </row>
    <row r="1339" spans="1:4" ht="12.75" x14ac:dyDescent="0.2">
      <c r="A1339" s="2" t="s">
        <v>10736</v>
      </c>
      <c r="B1339" s="2" t="s">
        <v>10737</v>
      </c>
      <c r="C1339" s="2" t="s">
        <v>10525</v>
      </c>
      <c r="D1339" s="2"/>
    </row>
    <row r="1340" spans="1:4" ht="12.75" x14ac:dyDescent="0.2">
      <c r="A1340" s="2" t="s">
        <v>10738</v>
      </c>
      <c r="B1340" s="2" t="s">
        <v>10739</v>
      </c>
      <c r="C1340" s="2" t="s">
        <v>10525</v>
      </c>
      <c r="D1340" s="2"/>
    </row>
    <row r="1341" spans="1:4" ht="12.75" x14ac:dyDescent="0.2">
      <c r="A1341" s="2" t="s">
        <v>10740</v>
      </c>
      <c r="B1341" s="2" t="s">
        <v>10741</v>
      </c>
      <c r="C1341" s="2" t="s">
        <v>10525</v>
      </c>
      <c r="D1341" s="2"/>
    </row>
    <row r="1342" spans="1:4" ht="12.75" x14ac:dyDescent="0.2">
      <c r="A1342" s="2" t="s">
        <v>10742</v>
      </c>
      <c r="B1342" s="2" t="s">
        <v>10743</v>
      </c>
      <c r="C1342" s="2" t="s">
        <v>10525</v>
      </c>
      <c r="D1342" s="2"/>
    </row>
    <row r="1343" spans="1:4" ht="12.75" x14ac:dyDescent="0.2">
      <c r="A1343" s="2" t="s">
        <v>10744</v>
      </c>
      <c r="B1343" s="2" t="s">
        <v>10745</v>
      </c>
      <c r="C1343" s="2" t="s">
        <v>10525</v>
      </c>
      <c r="D1343" s="2"/>
    </row>
    <row r="1344" spans="1:4" ht="12.75" x14ac:dyDescent="0.2">
      <c r="A1344" s="2" t="s">
        <v>10746</v>
      </c>
      <c r="B1344" s="2" t="s">
        <v>10747</v>
      </c>
      <c r="C1344" s="2" t="s">
        <v>10525</v>
      </c>
      <c r="D1344" s="2"/>
    </row>
    <row r="1345" spans="1:4" ht="12.75" x14ac:dyDescent="0.2">
      <c r="A1345" s="2" t="s">
        <v>10748</v>
      </c>
      <c r="B1345" s="2" t="s">
        <v>10749</v>
      </c>
      <c r="C1345" s="2" t="s">
        <v>10525</v>
      </c>
      <c r="D1345" s="2"/>
    </row>
    <row r="1346" spans="1:4" ht="12.75" x14ac:dyDescent="0.2">
      <c r="A1346" s="2" t="s">
        <v>10750</v>
      </c>
      <c r="B1346" s="2" t="s">
        <v>10751</v>
      </c>
      <c r="C1346" s="2" t="s">
        <v>10525</v>
      </c>
      <c r="D1346" s="2"/>
    </row>
    <row r="1347" spans="1:4" ht="12.75" x14ac:dyDescent="0.2">
      <c r="A1347" s="2" t="s">
        <v>10752</v>
      </c>
      <c r="B1347" s="2" t="s">
        <v>10753</v>
      </c>
      <c r="C1347" s="2" t="s">
        <v>10525</v>
      </c>
      <c r="D1347" s="2"/>
    </row>
    <row r="1348" spans="1:4" ht="12.75" x14ac:dyDescent="0.2">
      <c r="A1348" s="2" t="s">
        <v>10754</v>
      </c>
      <c r="B1348" s="2" t="s">
        <v>10755</v>
      </c>
      <c r="C1348" s="2" t="s">
        <v>10525</v>
      </c>
      <c r="D1348" s="2"/>
    </row>
    <row r="1349" spans="1:4" ht="12.75" x14ac:dyDescent="0.2">
      <c r="A1349" s="2" t="s">
        <v>10756</v>
      </c>
      <c r="B1349" s="2" t="s">
        <v>10757</v>
      </c>
      <c r="C1349" s="2" t="s">
        <v>10525</v>
      </c>
      <c r="D1349" s="2"/>
    </row>
    <row r="1350" spans="1:4" ht="12.75" x14ac:dyDescent="0.2">
      <c r="A1350" s="2" t="s">
        <v>10758</v>
      </c>
      <c r="B1350" s="2" t="s">
        <v>10759</v>
      </c>
      <c r="C1350" s="2" t="s">
        <v>10525</v>
      </c>
      <c r="D1350" s="2"/>
    </row>
    <row r="1351" spans="1:4" ht="12.75" x14ac:dyDescent="0.2">
      <c r="A1351" s="2" t="s">
        <v>10760</v>
      </c>
      <c r="B1351" s="2" t="s">
        <v>10761</v>
      </c>
      <c r="C1351" s="2" t="s">
        <v>10525</v>
      </c>
      <c r="D1351" s="2"/>
    </row>
    <row r="1352" spans="1:4" ht="12.75" x14ac:dyDescent="0.2">
      <c r="A1352" s="2" t="s">
        <v>10762</v>
      </c>
      <c r="B1352" s="2" t="s">
        <v>10763</v>
      </c>
      <c r="C1352" s="2" t="s">
        <v>10525</v>
      </c>
      <c r="D1352" s="2"/>
    </row>
    <row r="1353" spans="1:4" ht="12.75" x14ac:dyDescent="0.2">
      <c r="A1353" s="2" t="s">
        <v>10764</v>
      </c>
      <c r="B1353" s="2" t="s">
        <v>10765</v>
      </c>
      <c r="C1353" s="2" t="s">
        <v>10525</v>
      </c>
      <c r="D1353" s="2"/>
    </row>
    <row r="1354" spans="1:4" ht="12.75" x14ac:dyDescent="0.2">
      <c r="A1354" s="2" t="s">
        <v>10766</v>
      </c>
      <c r="B1354" s="2" t="s">
        <v>10767</v>
      </c>
      <c r="C1354" s="2" t="s">
        <v>10525</v>
      </c>
      <c r="D1354" s="2"/>
    </row>
    <row r="1355" spans="1:4" ht="12.75" x14ac:dyDescent="0.2">
      <c r="A1355" s="2" t="s">
        <v>10768</v>
      </c>
      <c r="B1355" s="2" t="s">
        <v>10769</v>
      </c>
      <c r="C1355" s="2" t="s">
        <v>10525</v>
      </c>
      <c r="D1355" s="2"/>
    </row>
    <row r="1356" spans="1:4" ht="12.75" x14ac:dyDescent="0.2">
      <c r="A1356" s="2" t="s">
        <v>10770</v>
      </c>
      <c r="B1356" s="2" t="s">
        <v>10771</v>
      </c>
      <c r="C1356" s="2" t="s">
        <v>10525</v>
      </c>
      <c r="D1356" s="2"/>
    </row>
    <row r="1357" spans="1:4" ht="12.75" x14ac:dyDescent="0.2">
      <c r="A1357" s="2" t="s">
        <v>10772</v>
      </c>
      <c r="B1357" s="2" t="s">
        <v>10773</v>
      </c>
      <c r="C1357" s="2" t="s">
        <v>10525</v>
      </c>
      <c r="D1357" s="2"/>
    </row>
    <row r="1358" spans="1:4" ht="12.75" x14ac:dyDescent="0.2">
      <c r="A1358" s="2" t="s">
        <v>10774</v>
      </c>
      <c r="B1358" s="2" t="s">
        <v>10775</v>
      </c>
      <c r="C1358" s="2" t="s">
        <v>10525</v>
      </c>
      <c r="D1358" s="2"/>
    </row>
    <row r="1359" spans="1:4" ht="12.75" x14ac:dyDescent="0.2">
      <c r="A1359" s="2" t="s">
        <v>10776</v>
      </c>
      <c r="B1359" s="2" t="s">
        <v>10777</v>
      </c>
      <c r="C1359" s="2" t="s">
        <v>10525</v>
      </c>
      <c r="D1359" s="2"/>
    </row>
    <row r="1360" spans="1:4" ht="12.75" x14ac:dyDescent="0.2">
      <c r="A1360" s="2" t="s">
        <v>10778</v>
      </c>
      <c r="B1360" s="2" t="s">
        <v>10779</v>
      </c>
      <c r="C1360" s="2" t="s">
        <v>10525</v>
      </c>
      <c r="D1360" s="2"/>
    </row>
    <row r="1361" spans="1:4" ht="12.75" x14ac:dyDescent="0.2">
      <c r="A1361" s="2" t="s">
        <v>10780</v>
      </c>
      <c r="B1361" s="2" t="s">
        <v>10781</v>
      </c>
      <c r="C1361" s="2" t="s">
        <v>10525</v>
      </c>
      <c r="D1361" s="2"/>
    </row>
    <row r="1362" spans="1:4" ht="12.75" x14ac:dyDescent="0.2">
      <c r="A1362" s="2" t="s">
        <v>10782</v>
      </c>
      <c r="B1362" s="2" t="s">
        <v>10783</v>
      </c>
      <c r="C1362" s="2" t="s">
        <v>10525</v>
      </c>
      <c r="D1362" s="2"/>
    </row>
    <row r="1363" spans="1:4" ht="12.75" x14ac:dyDescent="0.2">
      <c r="A1363" s="2" t="s">
        <v>10784</v>
      </c>
      <c r="B1363" s="2" t="s">
        <v>10785</v>
      </c>
      <c r="C1363" s="2" t="s">
        <v>10525</v>
      </c>
      <c r="D1363" s="2"/>
    </row>
    <row r="1364" spans="1:4" ht="12.75" x14ac:dyDescent="0.2">
      <c r="A1364" s="2" t="s">
        <v>10786</v>
      </c>
      <c r="B1364" s="2" t="s">
        <v>10787</v>
      </c>
      <c r="C1364" s="2" t="s">
        <v>10525</v>
      </c>
      <c r="D1364" s="2"/>
    </row>
    <row r="1365" spans="1:4" ht="12.75" x14ac:dyDescent="0.2">
      <c r="A1365" s="2" t="s">
        <v>10788</v>
      </c>
      <c r="B1365" s="2" t="s">
        <v>10789</v>
      </c>
      <c r="C1365" s="2" t="s">
        <v>10525</v>
      </c>
      <c r="D1365" s="2"/>
    </row>
    <row r="1366" spans="1:4" ht="12.75" x14ac:dyDescent="0.2">
      <c r="A1366" s="2" t="s">
        <v>10790</v>
      </c>
      <c r="B1366" s="2" t="s">
        <v>10791</v>
      </c>
      <c r="C1366" s="2" t="s">
        <v>10525</v>
      </c>
      <c r="D1366" s="2"/>
    </row>
    <row r="1367" spans="1:4" ht="12.75" x14ac:dyDescent="0.2">
      <c r="A1367" s="2" t="s">
        <v>10792</v>
      </c>
      <c r="B1367" s="2" t="s">
        <v>10793</v>
      </c>
      <c r="C1367" s="2" t="s">
        <v>10525</v>
      </c>
      <c r="D1367" s="2"/>
    </row>
    <row r="1368" spans="1:4" ht="12.75" x14ac:dyDescent="0.2">
      <c r="A1368" s="2" t="s">
        <v>10794</v>
      </c>
      <c r="B1368" s="2" t="s">
        <v>10795</v>
      </c>
      <c r="C1368" s="2" t="s">
        <v>10525</v>
      </c>
      <c r="D1368" s="2"/>
    </row>
    <row r="1369" spans="1:4" ht="12.75" x14ac:dyDescent="0.2">
      <c r="A1369" s="2" t="s">
        <v>10796</v>
      </c>
      <c r="B1369" s="2" t="s">
        <v>10797</v>
      </c>
      <c r="C1369" s="2" t="s">
        <v>10525</v>
      </c>
      <c r="D1369" s="2"/>
    </row>
    <row r="1370" spans="1:4" ht="12.75" x14ac:dyDescent="0.2">
      <c r="A1370" s="2" t="s">
        <v>10798</v>
      </c>
      <c r="B1370" s="2" t="s">
        <v>10799</v>
      </c>
      <c r="C1370" s="2" t="s">
        <v>10525</v>
      </c>
      <c r="D1370" s="2"/>
    </row>
    <row r="1371" spans="1:4" ht="12.75" x14ac:dyDescent="0.2">
      <c r="A1371" s="2" t="s">
        <v>10800</v>
      </c>
      <c r="B1371" s="2" t="s">
        <v>10801</v>
      </c>
      <c r="C1371" s="2" t="s">
        <v>10525</v>
      </c>
      <c r="D1371" s="2"/>
    </row>
    <row r="1372" spans="1:4" ht="12.75" x14ac:dyDescent="0.2">
      <c r="A1372" s="2" t="s">
        <v>10802</v>
      </c>
      <c r="B1372" s="2" t="s">
        <v>10803</v>
      </c>
      <c r="C1372" s="2" t="s">
        <v>10525</v>
      </c>
      <c r="D1372" s="2"/>
    </row>
    <row r="1373" spans="1:4" ht="12.75" x14ac:dyDescent="0.2">
      <c r="A1373" s="2" t="s">
        <v>10804</v>
      </c>
      <c r="B1373" s="2" t="s">
        <v>10805</v>
      </c>
      <c r="C1373" s="2" t="s">
        <v>10525</v>
      </c>
      <c r="D1373" s="2"/>
    </row>
    <row r="1374" spans="1:4" ht="12.75" x14ac:dyDescent="0.2">
      <c r="A1374" s="2" t="s">
        <v>10806</v>
      </c>
      <c r="B1374" s="2" t="s">
        <v>10807</v>
      </c>
      <c r="C1374" s="2" t="s">
        <v>10525</v>
      </c>
      <c r="D1374" s="2"/>
    </row>
    <row r="1375" spans="1:4" ht="12.75" x14ac:dyDescent="0.2">
      <c r="A1375" s="2" t="s">
        <v>10808</v>
      </c>
      <c r="B1375" s="2" t="s">
        <v>10809</v>
      </c>
      <c r="C1375" s="2" t="s">
        <v>10525</v>
      </c>
      <c r="D1375" s="2"/>
    </row>
    <row r="1376" spans="1:4" ht="12.75" x14ac:dyDescent="0.2">
      <c r="A1376" s="2" t="s">
        <v>10810</v>
      </c>
      <c r="B1376" s="2" t="s">
        <v>10811</v>
      </c>
      <c r="C1376" s="2" t="s">
        <v>10525</v>
      </c>
      <c r="D1376" s="2"/>
    </row>
    <row r="1377" spans="1:4" ht="12.75" x14ac:dyDescent="0.2">
      <c r="A1377" s="2" t="s">
        <v>10812</v>
      </c>
      <c r="B1377" s="2" t="s">
        <v>10813</v>
      </c>
      <c r="C1377" s="2" t="s">
        <v>10525</v>
      </c>
      <c r="D1377" s="2"/>
    </row>
    <row r="1378" spans="1:4" ht="12.75" x14ac:dyDescent="0.2">
      <c r="A1378" s="2" t="s">
        <v>10814</v>
      </c>
      <c r="B1378" s="2" t="s">
        <v>10815</v>
      </c>
      <c r="C1378" s="2" t="s">
        <v>10525</v>
      </c>
      <c r="D1378" s="2"/>
    </row>
    <row r="1379" spans="1:4" ht="12.75" x14ac:dyDescent="0.2">
      <c r="A1379" s="2" t="s">
        <v>10816</v>
      </c>
      <c r="B1379" s="2" t="s">
        <v>10817</v>
      </c>
      <c r="C1379" s="2" t="s">
        <v>10525</v>
      </c>
      <c r="D1379" s="2"/>
    </row>
    <row r="1380" spans="1:4" ht="12.75" x14ac:dyDescent="0.2">
      <c r="A1380" s="2" t="s">
        <v>10818</v>
      </c>
      <c r="B1380" s="2" t="s">
        <v>10819</v>
      </c>
      <c r="C1380" s="2" t="s">
        <v>10525</v>
      </c>
      <c r="D1380" s="2"/>
    </row>
    <row r="1381" spans="1:4" ht="12.75" x14ac:dyDescent="0.2">
      <c r="A1381" s="2" t="s">
        <v>10820</v>
      </c>
      <c r="B1381" s="2" t="s">
        <v>10821</v>
      </c>
      <c r="C1381" s="2" t="s">
        <v>10525</v>
      </c>
      <c r="D1381" s="2"/>
    </row>
    <row r="1382" spans="1:4" ht="12.75" x14ac:dyDescent="0.2">
      <c r="A1382" s="2" t="s">
        <v>10822</v>
      </c>
      <c r="B1382" s="2" t="s">
        <v>10823</v>
      </c>
      <c r="C1382" s="2" t="s">
        <v>10525</v>
      </c>
      <c r="D1382" s="2"/>
    </row>
    <row r="1383" spans="1:4" ht="12.75" x14ac:dyDescent="0.2">
      <c r="A1383" s="2" t="s">
        <v>10824</v>
      </c>
      <c r="B1383" s="2" t="s">
        <v>10825</v>
      </c>
      <c r="C1383" s="2" t="s">
        <v>10525</v>
      </c>
      <c r="D1383" s="2"/>
    </row>
    <row r="1384" spans="1:4" ht="12.75" x14ac:dyDescent="0.2">
      <c r="A1384" s="2" t="s">
        <v>10826</v>
      </c>
      <c r="B1384" s="2" t="s">
        <v>10827</v>
      </c>
      <c r="C1384" s="2" t="s">
        <v>10525</v>
      </c>
      <c r="D1384" s="2"/>
    </row>
    <row r="1385" spans="1:4" ht="12.75" x14ac:dyDescent="0.2">
      <c r="A1385" s="2" t="s">
        <v>10828</v>
      </c>
      <c r="B1385" s="2" t="s">
        <v>10829</v>
      </c>
      <c r="C1385" s="2" t="s">
        <v>10525</v>
      </c>
      <c r="D1385" s="2"/>
    </row>
    <row r="1386" spans="1:4" ht="12.75" x14ac:dyDescent="0.2">
      <c r="A1386" s="2" t="s">
        <v>10830</v>
      </c>
      <c r="B1386" s="2" t="s">
        <v>10831</v>
      </c>
      <c r="C1386" s="2" t="s">
        <v>10525</v>
      </c>
      <c r="D1386" s="2"/>
    </row>
    <row r="1387" spans="1:4" ht="12.75" x14ac:dyDescent="0.2">
      <c r="A1387" s="2" t="s">
        <v>10832</v>
      </c>
      <c r="B1387" s="2" t="s">
        <v>10833</v>
      </c>
      <c r="C1387" s="2" t="s">
        <v>10525</v>
      </c>
      <c r="D1387" s="2"/>
    </row>
    <row r="1388" spans="1:4" ht="12.75" x14ac:dyDescent="0.2">
      <c r="A1388" s="2" t="s">
        <v>10834</v>
      </c>
      <c r="B1388" s="2" t="s">
        <v>10835</v>
      </c>
      <c r="C1388" s="2" t="s">
        <v>10525</v>
      </c>
      <c r="D1388" s="2"/>
    </row>
    <row r="1389" spans="1:4" ht="12.75" x14ac:dyDescent="0.2">
      <c r="A1389" s="2" t="s">
        <v>10836</v>
      </c>
      <c r="B1389" s="2" t="s">
        <v>10837</v>
      </c>
      <c r="C1389" s="2" t="s">
        <v>10525</v>
      </c>
      <c r="D1389" s="2"/>
    </row>
    <row r="1390" spans="1:4" ht="12.75" x14ac:dyDescent="0.2">
      <c r="A1390" s="2" t="s">
        <v>10838</v>
      </c>
      <c r="B1390" s="2" t="s">
        <v>10839</v>
      </c>
      <c r="C1390" s="2" t="s">
        <v>10525</v>
      </c>
      <c r="D1390" s="2"/>
    </row>
    <row r="1391" spans="1:4" ht="12.75" x14ac:dyDescent="0.2">
      <c r="A1391" s="2" t="s">
        <v>10840</v>
      </c>
      <c r="B1391" s="2" t="s">
        <v>10841</v>
      </c>
      <c r="C1391" s="2" t="s">
        <v>10525</v>
      </c>
      <c r="D1391" s="2"/>
    </row>
    <row r="1392" spans="1:4" ht="12.75" x14ac:dyDescent="0.2">
      <c r="A1392" s="2" t="s">
        <v>10842</v>
      </c>
      <c r="B1392" s="2" t="s">
        <v>10843</v>
      </c>
      <c r="C1392" s="2" t="s">
        <v>10525</v>
      </c>
      <c r="D1392" s="2"/>
    </row>
    <row r="1393" spans="1:4" ht="12.75" x14ac:dyDescent="0.2">
      <c r="A1393" s="2" t="s">
        <v>10844</v>
      </c>
      <c r="B1393" s="2" t="s">
        <v>10845</v>
      </c>
      <c r="C1393" s="2" t="s">
        <v>10525</v>
      </c>
      <c r="D1393" s="2"/>
    </row>
    <row r="1394" spans="1:4" ht="12.75" x14ac:dyDescent="0.2">
      <c r="A1394" s="2" t="s">
        <v>10846</v>
      </c>
      <c r="B1394" s="2" t="s">
        <v>10847</v>
      </c>
      <c r="C1394" s="2" t="s">
        <v>10525</v>
      </c>
      <c r="D1394" s="2"/>
    </row>
    <row r="1395" spans="1:4" ht="12.75" x14ac:dyDescent="0.2">
      <c r="A1395" s="2" t="s">
        <v>10848</v>
      </c>
      <c r="B1395" s="2" t="s">
        <v>10849</v>
      </c>
      <c r="C1395" s="2" t="s">
        <v>10525</v>
      </c>
      <c r="D1395" s="2"/>
    </row>
    <row r="1396" spans="1:4" ht="12.75" x14ac:dyDescent="0.2">
      <c r="A1396" s="2" t="s">
        <v>10850</v>
      </c>
      <c r="B1396" s="2" t="s">
        <v>10851</v>
      </c>
      <c r="C1396" s="2" t="s">
        <v>10525</v>
      </c>
      <c r="D1396" s="2"/>
    </row>
    <row r="1397" spans="1:4" ht="12.75" x14ac:dyDescent="0.2">
      <c r="A1397" s="2" t="s">
        <v>10852</v>
      </c>
      <c r="B1397" s="2" t="s">
        <v>10853</v>
      </c>
      <c r="C1397" s="2" t="s">
        <v>10525</v>
      </c>
      <c r="D1397" s="2"/>
    </row>
    <row r="1398" spans="1:4" ht="12.75" x14ac:dyDescent="0.2">
      <c r="A1398" s="2" t="s">
        <v>10854</v>
      </c>
      <c r="B1398" s="2" t="s">
        <v>10855</v>
      </c>
      <c r="C1398" s="2" t="s">
        <v>10525</v>
      </c>
      <c r="D1398" s="2"/>
    </row>
    <row r="1399" spans="1:4" ht="12.75" x14ac:dyDescent="0.2">
      <c r="A1399" s="2" t="s">
        <v>10856</v>
      </c>
      <c r="B1399" s="2" t="s">
        <v>10857</v>
      </c>
      <c r="C1399" s="2" t="s">
        <v>10525</v>
      </c>
      <c r="D1399" s="2"/>
    </row>
    <row r="1400" spans="1:4" ht="12.75" x14ac:dyDescent="0.2">
      <c r="A1400" s="2" t="s">
        <v>10858</v>
      </c>
      <c r="B1400" s="2" t="s">
        <v>10859</v>
      </c>
      <c r="C1400" s="2" t="s">
        <v>10525</v>
      </c>
      <c r="D1400" s="2"/>
    </row>
    <row r="1401" spans="1:4" ht="12.75" x14ac:dyDescent="0.2">
      <c r="A1401" s="2" t="s">
        <v>10860</v>
      </c>
      <c r="B1401" s="2" t="s">
        <v>10861</v>
      </c>
      <c r="C1401" s="2" t="s">
        <v>10525</v>
      </c>
      <c r="D1401" s="2"/>
    </row>
    <row r="1402" spans="1:4" ht="12.75" x14ac:dyDescent="0.2">
      <c r="A1402" s="2" t="s">
        <v>10862</v>
      </c>
      <c r="B1402" s="2" t="s">
        <v>10863</v>
      </c>
      <c r="C1402" s="2" t="s">
        <v>10525</v>
      </c>
      <c r="D1402" s="2"/>
    </row>
    <row r="1403" spans="1:4" ht="12.75" x14ac:dyDescent="0.2">
      <c r="A1403" s="2" t="s">
        <v>10864</v>
      </c>
      <c r="B1403" s="2" t="s">
        <v>10865</v>
      </c>
      <c r="C1403" s="2" t="s">
        <v>10525</v>
      </c>
      <c r="D1403" s="2"/>
    </row>
    <row r="1404" spans="1:4" ht="12.75" x14ac:dyDescent="0.2">
      <c r="A1404" s="2" t="s">
        <v>10866</v>
      </c>
      <c r="B1404" s="2" t="s">
        <v>10867</v>
      </c>
      <c r="C1404" s="2" t="s">
        <v>10525</v>
      </c>
      <c r="D1404" s="2"/>
    </row>
    <row r="1405" spans="1:4" ht="12.75" x14ac:dyDescent="0.2">
      <c r="A1405" s="2" t="s">
        <v>10868</v>
      </c>
      <c r="B1405" s="2" t="s">
        <v>10869</v>
      </c>
      <c r="C1405" s="2" t="s">
        <v>10525</v>
      </c>
      <c r="D1405" s="2"/>
    </row>
    <row r="1406" spans="1:4" ht="12.75" x14ac:dyDescent="0.2">
      <c r="A1406" s="2" t="s">
        <v>10870</v>
      </c>
      <c r="B1406" s="2" t="s">
        <v>10871</v>
      </c>
      <c r="C1406" s="2" t="s">
        <v>10525</v>
      </c>
      <c r="D1406" s="2"/>
    </row>
    <row r="1407" spans="1:4" ht="12.75" x14ac:dyDescent="0.2">
      <c r="A1407" s="2" t="s">
        <v>10872</v>
      </c>
      <c r="B1407" s="2" t="s">
        <v>10873</v>
      </c>
      <c r="C1407" s="2" t="s">
        <v>10525</v>
      </c>
      <c r="D1407" s="2"/>
    </row>
    <row r="1408" spans="1:4" ht="12.75" x14ac:dyDescent="0.2">
      <c r="A1408" s="2" t="s">
        <v>10874</v>
      </c>
      <c r="B1408" s="2" t="s">
        <v>10875</v>
      </c>
      <c r="C1408" s="2" t="s">
        <v>10525</v>
      </c>
      <c r="D1408" s="2"/>
    </row>
    <row r="1409" spans="1:4" ht="12.75" x14ac:dyDescent="0.2">
      <c r="A1409" s="2" t="s">
        <v>10876</v>
      </c>
      <c r="B1409" s="2" t="s">
        <v>10877</v>
      </c>
      <c r="C1409" s="2" t="s">
        <v>10525</v>
      </c>
      <c r="D1409" s="2"/>
    </row>
    <row r="1410" spans="1:4" ht="12.75" x14ac:dyDescent="0.2">
      <c r="A1410" s="2" t="s">
        <v>10878</v>
      </c>
      <c r="B1410" s="2" t="s">
        <v>10879</v>
      </c>
      <c r="C1410" s="2" t="s">
        <v>10525</v>
      </c>
      <c r="D1410" s="2"/>
    </row>
    <row r="1411" spans="1:4" ht="12.75" x14ac:dyDescent="0.2">
      <c r="A1411" s="2" t="s">
        <v>10880</v>
      </c>
      <c r="B1411" s="2" t="s">
        <v>10881</v>
      </c>
      <c r="C1411" s="2" t="s">
        <v>10525</v>
      </c>
      <c r="D1411" s="2"/>
    </row>
    <row r="1412" spans="1:4" ht="12.75" x14ac:dyDescent="0.2">
      <c r="A1412" s="2" t="s">
        <v>10882</v>
      </c>
      <c r="B1412" s="2" t="s">
        <v>10883</v>
      </c>
      <c r="C1412" s="2" t="s">
        <v>10525</v>
      </c>
      <c r="D1412" s="2"/>
    </row>
    <row r="1413" spans="1:4" ht="12.75" x14ac:dyDescent="0.2">
      <c r="A1413" s="2" t="s">
        <v>10884</v>
      </c>
      <c r="B1413" s="2" t="s">
        <v>10885</v>
      </c>
      <c r="C1413" s="2" t="s">
        <v>10525</v>
      </c>
      <c r="D1413" s="2"/>
    </row>
    <row r="1414" spans="1:4" ht="12.75" x14ac:dyDescent="0.2">
      <c r="A1414" s="2" t="s">
        <v>10886</v>
      </c>
      <c r="B1414" s="2" t="s">
        <v>10887</v>
      </c>
      <c r="C1414" s="2" t="s">
        <v>10525</v>
      </c>
      <c r="D1414" s="2"/>
    </row>
    <row r="1415" spans="1:4" ht="12.75" x14ac:dyDescent="0.2">
      <c r="A1415" s="2" t="s">
        <v>10888</v>
      </c>
      <c r="B1415" s="2" t="s">
        <v>10889</v>
      </c>
      <c r="C1415" s="2" t="s">
        <v>10525</v>
      </c>
      <c r="D1415" s="2"/>
    </row>
    <row r="1416" spans="1:4" ht="12.75" x14ac:dyDescent="0.2">
      <c r="A1416" s="2" t="s">
        <v>10890</v>
      </c>
      <c r="B1416" s="2" t="s">
        <v>10891</v>
      </c>
      <c r="C1416" s="2" t="s">
        <v>10525</v>
      </c>
      <c r="D1416" s="2"/>
    </row>
    <row r="1417" spans="1:4" ht="12.75" x14ac:dyDescent="0.2">
      <c r="A1417" s="2" t="s">
        <v>10892</v>
      </c>
      <c r="B1417" s="2" t="s">
        <v>10893</v>
      </c>
      <c r="C1417" s="2" t="s">
        <v>10525</v>
      </c>
      <c r="D1417" s="2"/>
    </row>
    <row r="1418" spans="1:4" ht="12.75" x14ac:dyDescent="0.2">
      <c r="A1418" s="2" t="s">
        <v>10894</v>
      </c>
      <c r="B1418" s="2" t="s">
        <v>10895</v>
      </c>
      <c r="C1418" s="2" t="s">
        <v>10525</v>
      </c>
      <c r="D1418" s="2"/>
    </row>
    <row r="1419" spans="1:4" ht="12.75" x14ac:dyDescent="0.2">
      <c r="A1419" s="2" t="s">
        <v>10896</v>
      </c>
      <c r="B1419" s="2" t="s">
        <v>10897</v>
      </c>
      <c r="C1419" s="2" t="s">
        <v>10525</v>
      </c>
      <c r="D1419" s="2"/>
    </row>
    <row r="1420" spans="1:4" ht="12.75" x14ac:dyDescent="0.2">
      <c r="A1420" s="2" t="s">
        <v>10898</v>
      </c>
      <c r="B1420" s="2" t="s">
        <v>10899</v>
      </c>
      <c r="C1420" s="2" t="s">
        <v>10525</v>
      </c>
      <c r="D1420" s="2"/>
    </row>
    <row r="1421" spans="1:4" ht="12.75" x14ac:dyDescent="0.2">
      <c r="A1421" s="2" t="s">
        <v>10900</v>
      </c>
      <c r="B1421" s="2" t="s">
        <v>10901</v>
      </c>
      <c r="C1421" s="2" t="s">
        <v>10525</v>
      </c>
      <c r="D1421" s="2"/>
    </row>
    <row r="1422" spans="1:4" ht="12.75" x14ac:dyDescent="0.2">
      <c r="A1422" s="2" t="s">
        <v>10902</v>
      </c>
      <c r="B1422" s="2" t="s">
        <v>10903</v>
      </c>
      <c r="C1422" s="2" t="s">
        <v>10525</v>
      </c>
      <c r="D1422" s="2"/>
    </row>
    <row r="1423" spans="1:4" ht="12.75" x14ac:dyDescent="0.2">
      <c r="A1423" s="2" t="s">
        <v>10904</v>
      </c>
      <c r="B1423" s="2" t="s">
        <v>10905</v>
      </c>
      <c r="C1423" s="2" t="s">
        <v>10525</v>
      </c>
      <c r="D1423" s="2"/>
    </row>
    <row r="1424" spans="1:4" ht="12.75" x14ac:dyDescent="0.2">
      <c r="A1424" s="2" t="s">
        <v>10906</v>
      </c>
      <c r="B1424" s="2" t="s">
        <v>10907</v>
      </c>
      <c r="C1424" s="2" t="s">
        <v>10525</v>
      </c>
      <c r="D1424" s="2"/>
    </row>
    <row r="1425" spans="1:4" ht="12.75" x14ac:dyDescent="0.2">
      <c r="A1425" s="2" t="s">
        <v>10908</v>
      </c>
      <c r="B1425" s="2" t="s">
        <v>10909</v>
      </c>
      <c r="C1425" s="2" t="s">
        <v>10525</v>
      </c>
      <c r="D1425" s="2"/>
    </row>
    <row r="1426" spans="1:4" ht="12.75" x14ac:dyDescent="0.2">
      <c r="A1426" s="2" t="s">
        <v>10910</v>
      </c>
      <c r="B1426" s="2" t="s">
        <v>10911</v>
      </c>
      <c r="C1426" s="2" t="s">
        <v>10525</v>
      </c>
      <c r="D1426" s="2"/>
    </row>
    <row r="1427" spans="1:4" ht="12.75" x14ac:dyDescent="0.2">
      <c r="A1427" s="2" t="s">
        <v>10912</v>
      </c>
      <c r="B1427" s="2" t="s">
        <v>10913</v>
      </c>
      <c r="C1427" s="2" t="s">
        <v>10525</v>
      </c>
      <c r="D1427" s="2"/>
    </row>
    <row r="1428" spans="1:4" ht="12.75" x14ac:dyDescent="0.2">
      <c r="A1428" s="2" t="s">
        <v>10914</v>
      </c>
      <c r="B1428" s="2" t="s">
        <v>10915</v>
      </c>
      <c r="C1428" s="2" t="s">
        <v>10525</v>
      </c>
      <c r="D1428" s="2"/>
    </row>
    <row r="1429" spans="1:4" ht="12.75" x14ac:dyDescent="0.2">
      <c r="A1429" s="2" t="s">
        <v>10916</v>
      </c>
      <c r="B1429" s="2" t="s">
        <v>10917</v>
      </c>
      <c r="C1429" s="2" t="s">
        <v>10525</v>
      </c>
      <c r="D1429" s="2"/>
    </row>
    <row r="1430" spans="1:4" ht="12.75" x14ac:dyDescent="0.2">
      <c r="A1430" s="2" t="s">
        <v>10918</v>
      </c>
      <c r="B1430" s="2" t="s">
        <v>10919</v>
      </c>
      <c r="C1430" s="2" t="s">
        <v>10525</v>
      </c>
      <c r="D1430" s="2"/>
    </row>
    <row r="1431" spans="1:4" ht="12.75" x14ac:dyDescent="0.2">
      <c r="A1431" s="2" t="s">
        <v>10920</v>
      </c>
      <c r="B1431" s="2" t="s">
        <v>10921</v>
      </c>
      <c r="C1431" s="2" t="s">
        <v>10525</v>
      </c>
      <c r="D1431" s="2"/>
    </row>
    <row r="1432" spans="1:4" ht="12.75" x14ac:dyDescent="0.2">
      <c r="A1432" s="2" t="s">
        <v>10922</v>
      </c>
      <c r="B1432" s="2" t="s">
        <v>10923</v>
      </c>
      <c r="C1432" s="2" t="s">
        <v>10525</v>
      </c>
      <c r="D1432" s="2"/>
    </row>
    <row r="1433" spans="1:4" ht="12.75" x14ac:dyDescent="0.2">
      <c r="A1433" s="2" t="s">
        <v>10924</v>
      </c>
      <c r="B1433" s="2" t="s">
        <v>10925</v>
      </c>
      <c r="C1433" s="2" t="s">
        <v>10525</v>
      </c>
      <c r="D1433" s="2"/>
    </row>
    <row r="1434" spans="1:4" ht="12.75" x14ac:dyDescent="0.2">
      <c r="A1434" s="2" t="s">
        <v>10926</v>
      </c>
      <c r="B1434" s="2" t="s">
        <v>10927</v>
      </c>
      <c r="C1434" s="2" t="s">
        <v>10525</v>
      </c>
      <c r="D1434" s="2"/>
    </row>
    <row r="1435" spans="1:4" ht="12.75" x14ac:dyDescent="0.2">
      <c r="A1435" s="2" t="s">
        <v>10928</v>
      </c>
      <c r="B1435" s="2" t="s">
        <v>10929</v>
      </c>
      <c r="C1435" s="2" t="s">
        <v>10525</v>
      </c>
      <c r="D1435" s="2"/>
    </row>
    <row r="1436" spans="1:4" ht="12.75" x14ac:dyDescent="0.2">
      <c r="A1436" s="2" t="s">
        <v>10930</v>
      </c>
      <c r="B1436" s="2" t="s">
        <v>10931</v>
      </c>
      <c r="C1436" s="2" t="s">
        <v>10525</v>
      </c>
      <c r="D1436" s="2"/>
    </row>
    <row r="1437" spans="1:4" ht="12.75" x14ac:dyDescent="0.2">
      <c r="A1437" s="2" t="s">
        <v>10932</v>
      </c>
      <c r="B1437" s="2" t="s">
        <v>10933</v>
      </c>
      <c r="C1437" s="2" t="s">
        <v>10525</v>
      </c>
      <c r="D1437" s="2"/>
    </row>
    <row r="1438" spans="1:4" ht="12.75" x14ac:dyDescent="0.2">
      <c r="A1438" s="2" t="s">
        <v>10934</v>
      </c>
      <c r="B1438" s="2" t="s">
        <v>10935</v>
      </c>
      <c r="C1438" s="2" t="s">
        <v>10525</v>
      </c>
      <c r="D1438" s="2"/>
    </row>
    <row r="1439" spans="1:4" ht="12.75" x14ac:dyDescent="0.2">
      <c r="A1439" s="2" t="s">
        <v>10936</v>
      </c>
      <c r="B1439" s="2" t="s">
        <v>10937</v>
      </c>
      <c r="C1439" s="2" t="s">
        <v>10525</v>
      </c>
      <c r="D1439" s="2"/>
    </row>
    <row r="1440" spans="1:4" ht="12.75" x14ac:dyDescent="0.2">
      <c r="A1440" s="2" t="s">
        <v>10938</v>
      </c>
      <c r="B1440" s="2" t="s">
        <v>10939</v>
      </c>
      <c r="C1440" s="2" t="s">
        <v>10525</v>
      </c>
      <c r="D1440" s="2"/>
    </row>
    <row r="1441" spans="1:4" ht="12.75" x14ac:dyDescent="0.2">
      <c r="A1441" s="2" t="s">
        <v>10940</v>
      </c>
      <c r="B1441" s="2" t="s">
        <v>10941</v>
      </c>
      <c r="C1441" s="2" t="s">
        <v>10525</v>
      </c>
      <c r="D1441" s="2"/>
    </row>
    <row r="1442" spans="1:4" ht="12.75" x14ac:dyDescent="0.2">
      <c r="A1442" s="2" t="s">
        <v>10942</v>
      </c>
      <c r="B1442" s="2" t="s">
        <v>10943</v>
      </c>
      <c r="C1442" s="2" t="s">
        <v>10525</v>
      </c>
      <c r="D1442" s="2"/>
    </row>
    <row r="1443" spans="1:4" ht="12.75" x14ac:dyDescent="0.2">
      <c r="A1443" s="2" t="s">
        <v>10944</v>
      </c>
      <c r="B1443" s="2" t="s">
        <v>10945</v>
      </c>
      <c r="C1443" s="2" t="s">
        <v>10525</v>
      </c>
      <c r="D1443" s="2"/>
    </row>
    <row r="1444" spans="1:4" ht="12.75" x14ac:dyDescent="0.2">
      <c r="A1444" s="2" t="s">
        <v>10946</v>
      </c>
      <c r="B1444" s="2" t="s">
        <v>10947</v>
      </c>
      <c r="C1444" s="2" t="s">
        <v>10525</v>
      </c>
      <c r="D1444" s="2"/>
    </row>
    <row r="1445" spans="1:4" ht="12.75" x14ac:dyDescent="0.2">
      <c r="A1445" s="2" t="s">
        <v>10948</v>
      </c>
      <c r="B1445" s="2" t="s">
        <v>10949</v>
      </c>
      <c r="C1445" s="2" t="s">
        <v>10525</v>
      </c>
      <c r="D1445" s="2"/>
    </row>
    <row r="1446" spans="1:4" ht="12.75" x14ac:dyDescent="0.2">
      <c r="A1446" s="2" t="s">
        <v>10950</v>
      </c>
      <c r="B1446" s="2" t="s">
        <v>10951</v>
      </c>
      <c r="C1446" s="2" t="s">
        <v>10525</v>
      </c>
      <c r="D1446" s="2"/>
    </row>
    <row r="1447" spans="1:4" ht="12.75" x14ac:dyDescent="0.2">
      <c r="A1447" s="2" t="s">
        <v>10952</v>
      </c>
      <c r="B1447" s="2" t="s">
        <v>10953</v>
      </c>
      <c r="C1447" s="2" t="s">
        <v>10525</v>
      </c>
      <c r="D1447" s="2"/>
    </row>
    <row r="1448" spans="1:4" ht="12.75" x14ac:dyDescent="0.2">
      <c r="A1448" s="2" t="s">
        <v>10954</v>
      </c>
      <c r="B1448" s="2" t="s">
        <v>10955</v>
      </c>
      <c r="C1448" s="2" t="s">
        <v>10525</v>
      </c>
      <c r="D1448" s="2"/>
    </row>
    <row r="1449" spans="1:4" ht="12.75" x14ac:dyDescent="0.2">
      <c r="A1449" s="2" t="s">
        <v>10956</v>
      </c>
      <c r="B1449" s="2" t="s">
        <v>10957</v>
      </c>
      <c r="C1449" s="2" t="s">
        <v>10525</v>
      </c>
      <c r="D1449" s="2"/>
    </row>
    <row r="1450" spans="1:4" ht="12.75" x14ac:dyDescent="0.2">
      <c r="A1450" s="2" t="s">
        <v>10958</v>
      </c>
      <c r="B1450" s="2" t="s">
        <v>10959</v>
      </c>
      <c r="C1450" s="2" t="s">
        <v>10525</v>
      </c>
      <c r="D1450" s="2"/>
    </row>
    <row r="1451" spans="1:4" ht="12.75" x14ac:dyDescent="0.2">
      <c r="A1451" s="2" t="s">
        <v>10960</v>
      </c>
      <c r="B1451" s="2" t="s">
        <v>10961</v>
      </c>
      <c r="C1451" s="2" t="s">
        <v>10525</v>
      </c>
      <c r="D1451" s="2"/>
    </row>
    <row r="1452" spans="1:4" ht="12.75" x14ac:dyDescent="0.2">
      <c r="A1452" s="2" t="s">
        <v>10962</v>
      </c>
      <c r="B1452" s="2" t="s">
        <v>10963</v>
      </c>
      <c r="C1452" s="2" t="s">
        <v>10525</v>
      </c>
      <c r="D1452" s="2"/>
    </row>
    <row r="1453" spans="1:4" ht="12.75" x14ac:dyDescent="0.2">
      <c r="A1453" s="2" t="s">
        <v>10964</v>
      </c>
      <c r="B1453" s="2" t="s">
        <v>10965</v>
      </c>
      <c r="C1453" s="2" t="s">
        <v>10525</v>
      </c>
      <c r="D1453" s="2"/>
    </row>
    <row r="1454" spans="1:4" ht="12.75" x14ac:dyDescent="0.2">
      <c r="A1454" s="2" t="s">
        <v>10966</v>
      </c>
      <c r="B1454" s="2" t="s">
        <v>10967</v>
      </c>
      <c r="C1454" s="2" t="s">
        <v>10525</v>
      </c>
      <c r="D1454" s="2"/>
    </row>
    <row r="1455" spans="1:4" ht="12.75" x14ac:dyDescent="0.2">
      <c r="A1455" s="2" t="s">
        <v>10968</v>
      </c>
      <c r="B1455" s="2" t="s">
        <v>10969</v>
      </c>
      <c r="C1455" s="2" t="s">
        <v>10525</v>
      </c>
      <c r="D1455" s="2"/>
    </row>
    <row r="1456" spans="1:4" ht="12.75" x14ac:dyDescent="0.2">
      <c r="A1456" s="2" t="s">
        <v>10970</v>
      </c>
      <c r="B1456" s="2" t="s">
        <v>10971</v>
      </c>
      <c r="C1456" s="2" t="s">
        <v>10525</v>
      </c>
      <c r="D1456" s="2"/>
    </row>
    <row r="1457" spans="1:4" ht="12.75" x14ac:dyDescent="0.2">
      <c r="A1457" s="2" t="s">
        <v>10972</v>
      </c>
      <c r="B1457" s="2" t="s">
        <v>10973</v>
      </c>
      <c r="C1457" s="2" t="s">
        <v>10525</v>
      </c>
      <c r="D1457" s="2"/>
    </row>
    <row r="1458" spans="1:4" ht="12.75" x14ac:dyDescent="0.2">
      <c r="A1458" s="2" t="s">
        <v>10974</v>
      </c>
      <c r="B1458" s="2" t="s">
        <v>10975</v>
      </c>
      <c r="C1458" s="2" t="s">
        <v>10525</v>
      </c>
      <c r="D1458" s="2"/>
    </row>
    <row r="1459" spans="1:4" ht="12.75" x14ac:dyDescent="0.2">
      <c r="A1459" s="2" t="s">
        <v>10976</v>
      </c>
      <c r="B1459" s="2" t="s">
        <v>10977</v>
      </c>
      <c r="C1459" s="2" t="s">
        <v>10525</v>
      </c>
      <c r="D1459" s="2"/>
    </row>
    <row r="1460" spans="1:4" ht="12.75" x14ac:dyDescent="0.2">
      <c r="A1460" s="2" t="s">
        <v>10978</v>
      </c>
      <c r="B1460" s="2" t="s">
        <v>10979</v>
      </c>
      <c r="C1460" s="2" t="s">
        <v>10525</v>
      </c>
      <c r="D1460" s="2"/>
    </row>
    <row r="1461" spans="1:4" ht="12.75" x14ac:dyDescent="0.2">
      <c r="A1461" s="2" t="s">
        <v>10980</v>
      </c>
      <c r="B1461" s="2" t="s">
        <v>10981</v>
      </c>
      <c r="C1461" s="2" t="s">
        <v>10525</v>
      </c>
      <c r="D1461" s="2"/>
    </row>
    <row r="1462" spans="1:4" ht="12.75" x14ac:dyDescent="0.2">
      <c r="A1462" s="2" t="s">
        <v>10982</v>
      </c>
      <c r="B1462" s="2" t="s">
        <v>10983</v>
      </c>
      <c r="C1462" s="2" t="s">
        <v>10525</v>
      </c>
      <c r="D1462" s="2"/>
    </row>
    <row r="1463" spans="1:4" ht="12.75" x14ac:dyDescent="0.2">
      <c r="A1463" s="2" t="s">
        <v>10984</v>
      </c>
      <c r="B1463" s="2" t="s">
        <v>10985</v>
      </c>
      <c r="C1463" s="2" t="s">
        <v>10525</v>
      </c>
      <c r="D1463" s="2"/>
    </row>
    <row r="1464" spans="1:4" ht="12.75" x14ac:dyDescent="0.2">
      <c r="A1464" s="2" t="s">
        <v>10986</v>
      </c>
      <c r="B1464" s="2" t="s">
        <v>10987</v>
      </c>
      <c r="C1464" s="2" t="s">
        <v>10525</v>
      </c>
      <c r="D1464" s="2"/>
    </row>
    <row r="1465" spans="1:4" ht="12.75" x14ac:dyDescent="0.2">
      <c r="A1465" s="2" t="s">
        <v>10988</v>
      </c>
      <c r="B1465" s="2" t="s">
        <v>10989</v>
      </c>
      <c r="C1465" s="2" t="s">
        <v>10525</v>
      </c>
      <c r="D1465" s="2"/>
    </row>
    <row r="1466" spans="1:4" ht="12.75" x14ac:dyDescent="0.2">
      <c r="A1466" s="2" t="s">
        <v>10990</v>
      </c>
      <c r="B1466" s="2" t="s">
        <v>10991</v>
      </c>
      <c r="C1466" s="2" t="s">
        <v>10525</v>
      </c>
      <c r="D1466" s="2"/>
    </row>
    <row r="1467" spans="1:4" ht="12.75" x14ac:dyDescent="0.2">
      <c r="A1467" s="2" t="s">
        <v>10992</v>
      </c>
      <c r="B1467" s="2" t="s">
        <v>10993</v>
      </c>
      <c r="C1467" s="2" t="s">
        <v>10525</v>
      </c>
      <c r="D1467" s="2"/>
    </row>
    <row r="1468" spans="1:4" ht="12.75" x14ac:dyDescent="0.2">
      <c r="A1468" s="2" t="s">
        <v>10994</v>
      </c>
      <c r="B1468" s="2" t="s">
        <v>10995</v>
      </c>
      <c r="C1468" s="2" t="s">
        <v>10525</v>
      </c>
      <c r="D1468" s="2"/>
    </row>
    <row r="1469" spans="1:4" ht="12.75" x14ac:dyDescent="0.2">
      <c r="A1469" s="2" t="s">
        <v>10996</v>
      </c>
      <c r="B1469" s="2" t="s">
        <v>10997</v>
      </c>
      <c r="C1469" s="2" t="s">
        <v>10525</v>
      </c>
      <c r="D1469" s="2"/>
    </row>
    <row r="1470" spans="1:4" ht="12.75" x14ac:dyDescent="0.2">
      <c r="A1470" s="2" t="s">
        <v>10998</v>
      </c>
      <c r="B1470" s="2" t="s">
        <v>10999</v>
      </c>
      <c r="C1470" s="2" t="s">
        <v>10525</v>
      </c>
      <c r="D1470" s="2"/>
    </row>
    <row r="1471" spans="1:4" ht="12.75" x14ac:dyDescent="0.2">
      <c r="A1471" s="2" t="s">
        <v>11000</v>
      </c>
      <c r="B1471" s="2" t="s">
        <v>11001</v>
      </c>
      <c r="C1471" s="2" t="s">
        <v>10525</v>
      </c>
      <c r="D1471" s="2"/>
    </row>
    <row r="1472" spans="1:4" ht="12.75" x14ac:dyDescent="0.2">
      <c r="A1472" s="2" t="s">
        <v>11002</v>
      </c>
      <c r="B1472" s="2" t="s">
        <v>11003</v>
      </c>
      <c r="C1472" s="2" t="s">
        <v>10525</v>
      </c>
      <c r="D1472" s="2"/>
    </row>
    <row r="1473" spans="1:4" ht="12.75" x14ac:dyDescent="0.2">
      <c r="A1473" s="2" t="s">
        <v>11004</v>
      </c>
      <c r="B1473" s="2" t="s">
        <v>11005</v>
      </c>
      <c r="C1473" s="2" t="s">
        <v>10525</v>
      </c>
      <c r="D1473" s="2"/>
    </row>
    <row r="1474" spans="1:4" ht="12.75" x14ac:dyDescent="0.2">
      <c r="A1474" s="2" t="s">
        <v>11006</v>
      </c>
      <c r="B1474" s="2" t="s">
        <v>11007</v>
      </c>
      <c r="C1474" s="2" t="s">
        <v>10525</v>
      </c>
      <c r="D1474" s="2"/>
    </row>
    <row r="1475" spans="1:4" ht="12.75" x14ac:dyDescent="0.2">
      <c r="A1475" s="2" t="s">
        <v>11008</v>
      </c>
      <c r="B1475" s="2" t="s">
        <v>11009</v>
      </c>
      <c r="C1475" s="2" t="s">
        <v>10525</v>
      </c>
      <c r="D1475" s="2"/>
    </row>
    <row r="1476" spans="1:4" ht="12.75" x14ac:dyDescent="0.2">
      <c r="A1476" s="2" t="s">
        <v>11010</v>
      </c>
      <c r="B1476" s="2" t="s">
        <v>11011</v>
      </c>
      <c r="C1476" s="2" t="s">
        <v>10525</v>
      </c>
      <c r="D1476" s="2"/>
    </row>
    <row r="1477" spans="1:4" ht="12.75" x14ac:dyDescent="0.2">
      <c r="A1477" s="2" t="s">
        <v>11012</v>
      </c>
      <c r="B1477" s="2" t="s">
        <v>11013</v>
      </c>
      <c r="C1477" s="2" t="s">
        <v>10525</v>
      </c>
      <c r="D1477" s="2"/>
    </row>
    <row r="1478" spans="1:4" ht="12.75" x14ac:dyDescent="0.2">
      <c r="A1478" s="2" t="s">
        <v>11014</v>
      </c>
      <c r="B1478" s="2" t="s">
        <v>11015</v>
      </c>
      <c r="C1478" s="2" t="s">
        <v>10525</v>
      </c>
      <c r="D1478" s="2"/>
    </row>
    <row r="1479" spans="1:4" ht="12.75" x14ac:dyDescent="0.2">
      <c r="A1479" s="2" t="s">
        <v>11016</v>
      </c>
      <c r="B1479" s="2" t="s">
        <v>11017</v>
      </c>
      <c r="C1479" s="2" t="s">
        <v>10525</v>
      </c>
      <c r="D1479" s="2"/>
    </row>
    <row r="1480" spans="1:4" ht="12.75" x14ac:dyDescent="0.2">
      <c r="A1480" s="2" t="s">
        <v>11018</v>
      </c>
      <c r="B1480" s="2" t="s">
        <v>11019</v>
      </c>
      <c r="C1480" s="2" t="s">
        <v>10525</v>
      </c>
      <c r="D1480" s="2"/>
    </row>
    <row r="1481" spans="1:4" ht="12.75" x14ac:dyDescent="0.2">
      <c r="A1481" s="2" t="s">
        <v>11020</v>
      </c>
      <c r="B1481" s="2" t="s">
        <v>11021</v>
      </c>
      <c r="C1481" s="2" t="s">
        <v>10525</v>
      </c>
      <c r="D1481" s="2"/>
    </row>
    <row r="1482" spans="1:4" ht="12.75" x14ac:dyDescent="0.2">
      <c r="A1482" s="2" t="s">
        <v>11022</v>
      </c>
      <c r="B1482" s="2" t="s">
        <v>11023</v>
      </c>
      <c r="C1482" s="2" t="s">
        <v>10525</v>
      </c>
      <c r="D1482" s="2"/>
    </row>
    <row r="1483" spans="1:4" ht="12.75" x14ac:dyDescent="0.2">
      <c r="A1483" s="2" t="s">
        <v>11024</v>
      </c>
      <c r="B1483" s="2" t="s">
        <v>11025</v>
      </c>
      <c r="C1483" s="2" t="s">
        <v>10525</v>
      </c>
      <c r="D1483" s="2"/>
    </row>
    <row r="1484" spans="1:4" ht="12.75" x14ac:dyDescent="0.2">
      <c r="A1484" s="2" t="s">
        <v>11026</v>
      </c>
      <c r="B1484" s="2" t="s">
        <v>11027</v>
      </c>
      <c r="C1484" s="2" t="s">
        <v>10525</v>
      </c>
      <c r="D1484" s="2"/>
    </row>
    <row r="1485" spans="1:4" ht="12.75" x14ac:dyDescent="0.2">
      <c r="A1485" s="2" t="s">
        <v>11028</v>
      </c>
      <c r="B1485" s="2" t="s">
        <v>11029</v>
      </c>
      <c r="C1485" s="2" t="s">
        <v>10525</v>
      </c>
      <c r="D1485" s="2"/>
    </row>
    <row r="1486" spans="1:4" ht="12.75" x14ac:dyDescent="0.2">
      <c r="A1486" s="2" t="s">
        <v>11030</v>
      </c>
      <c r="B1486" s="2" t="s">
        <v>11031</v>
      </c>
      <c r="C1486" s="2" t="s">
        <v>10525</v>
      </c>
      <c r="D1486" s="2"/>
    </row>
    <row r="1487" spans="1:4" ht="12.75" x14ac:dyDescent="0.2">
      <c r="A1487" s="2" t="s">
        <v>11032</v>
      </c>
      <c r="B1487" s="2" t="s">
        <v>11033</v>
      </c>
      <c r="C1487" s="2" t="s">
        <v>10525</v>
      </c>
      <c r="D1487" s="2"/>
    </row>
    <row r="1488" spans="1:4" ht="12.75" x14ac:dyDescent="0.2">
      <c r="A1488" s="2" t="s">
        <v>11034</v>
      </c>
      <c r="B1488" s="2" t="s">
        <v>11035</v>
      </c>
      <c r="C1488" s="2" t="s">
        <v>10525</v>
      </c>
      <c r="D1488" s="2"/>
    </row>
    <row r="1489" spans="1:4" ht="12.75" x14ac:dyDescent="0.2">
      <c r="A1489" s="2" t="s">
        <v>11036</v>
      </c>
      <c r="B1489" s="2" t="s">
        <v>11037</v>
      </c>
      <c r="C1489" s="2" t="s">
        <v>10525</v>
      </c>
      <c r="D1489" s="2"/>
    </row>
    <row r="1490" spans="1:4" ht="12.75" x14ac:dyDescent="0.2">
      <c r="A1490" s="2" t="s">
        <v>11038</v>
      </c>
      <c r="B1490" s="2" t="s">
        <v>11039</v>
      </c>
      <c r="C1490" s="2" t="s">
        <v>10525</v>
      </c>
      <c r="D1490" s="2"/>
    </row>
    <row r="1491" spans="1:4" ht="12.75" x14ac:dyDescent="0.2">
      <c r="A1491" s="2" t="s">
        <v>11040</v>
      </c>
      <c r="B1491" s="2" t="s">
        <v>11041</v>
      </c>
      <c r="C1491" s="2" t="s">
        <v>10525</v>
      </c>
      <c r="D1491" s="2"/>
    </row>
    <row r="1492" spans="1:4" ht="12.75" x14ac:dyDescent="0.2">
      <c r="A1492" s="2" t="s">
        <v>11042</v>
      </c>
      <c r="B1492" s="2" t="s">
        <v>11043</v>
      </c>
      <c r="C1492" s="2" t="s">
        <v>10525</v>
      </c>
      <c r="D1492" s="2"/>
    </row>
    <row r="1493" spans="1:4" ht="12.75" x14ac:dyDescent="0.2">
      <c r="A1493" s="2" t="s">
        <v>11044</v>
      </c>
      <c r="B1493" s="2" t="s">
        <v>11045</v>
      </c>
      <c r="C1493" s="2" t="s">
        <v>10525</v>
      </c>
      <c r="D1493" s="2"/>
    </row>
    <row r="1494" spans="1:4" ht="12.75" x14ac:dyDescent="0.2">
      <c r="A1494" s="2" t="s">
        <v>11046</v>
      </c>
      <c r="B1494" s="2" t="s">
        <v>11047</v>
      </c>
      <c r="C1494" s="2" t="s">
        <v>10525</v>
      </c>
      <c r="D1494" s="2"/>
    </row>
    <row r="1495" spans="1:4" ht="12.75" x14ac:dyDescent="0.2">
      <c r="A1495" s="2" t="s">
        <v>11048</v>
      </c>
      <c r="B1495" s="2" t="s">
        <v>11049</v>
      </c>
      <c r="C1495" s="2" t="s">
        <v>10525</v>
      </c>
      <c r="D1495" s="2"/>
    </row>
    <row r="1496" spans="1:4" ht="12.75" x14ac:dyDescent="0.2">
      <c r="A1496" s="2" t="s">
        <v>11050</v>
      </c>
      <c r="B1496" s="2" t="s">
        <v>11051</v>
      </c>
      <c r="C1496" s="2" t="s">
        <v>10525</v>
      </c>
      <c r="D1496" s="2"/>
    </row>
    <row r="1497" spans="1:4" ht="12.75" x14ac:dyDescent="0.2">
      <c r="A1497" s="2" t="s">
        <v>11052</v>
      </c>
      <c r="B1497" s="2" t="s">
        <v>11053</v>
      </c>
      <c r="C1497" s="2" t="s">
        <v>10525</v>
      </c>
      <c r="D1497" s="2"/>
    </row>
    <row r="1498" spans="1:4" ht="12.75" x14ac:dyDescent="0.2">
      <c r="A1498" s="2" t="s">
        <v>11054</v>
      </c>
      <c r="B1498" s="2" t="s">
        <v>11055</v>
      </c>
      <c r="C1498" s="2" t="s">
        <v>10525</v>
      </c>
      <c r="D1498" s="2"/>
    </row>
    <row r="1499" spans="1:4" ht="12.75" x14ac:dyDescent="0.2">
      <c r="A1499" s="2" t="s">
        <v>11056</v>
      </c>
      <c r="B1499" s="2" t="s">
        <v>11057</v>
      </c>
      <c r="C1499" s="2" t="s">
        <v>10525</v>
      </c>
      <c r="D1499" s="2"/>
    </row>
    <row r="1500" spans="1:4" ht="12.75" x14ac:dyDescent="0.2">
      <c r="A1500" s="2" t="s">
        <v>11058</v>
      </c>
      <c r="B1500" s="2" t="s">
        <v>11059</v>
      </c>
      <c r="C1500" s="2" t="s">
        <v>10525</v>
      </c>
      <c r="D1500" s="2"/>
    </row>
    <row r="1501" spans="1:4" ht="12.75" x14ac:dyDescent="0.2">
      <c r="A1501" s="2" t="s">
        <v>11060</v>
      </c>
      <c r="B1501" s="2" t="s">
        <v>11061</v>
      </c>
      <c r="C1501" s="2" t="s">
        <v>10525</v>
      </c>
      <c r="D1501" s="2"/>
    </row>
    <row r="1502" spans="1:4" ht="12.75" x14ac:dyDescent="0.2">
      <c r="A1502" s="2" t="s">
        <v>11062</v>
      </c>
      <c r="B1502" s="2" t="s">
        <v>11063</v>
      </c>
      <c r="C1502" s="2" t="s">
        <v>10525</v>
      </c>
      <c r="D1502" s="2"/>
    </row>
    <row r="1503" spans="1:4" ht="12.75" x14ac:dyDescent="0.2">
      <c r="A1503" s="2" t="s">
        <v>11064</v>
      </c>
      <c r="B1503" s="2" t="s">
        <v>11065</v>
      </c>
      <c r="C1503" s="2" t="s">
        <v>10525</v>
      </c>
      <c r="D1503" s="2"/>
    </row>
    <row r="1504" spans="1:4" ht="12.75" x14ac:dyDescent="0.2">
      <c r="A1504" s="2" t="s">
        <v>11066</v>
      </c>
      <c r="B1504" s="2" t="s">
        <v>11067</v>
      </c>
      <c r="C1504" s="2" t="s">
        <v>10525</v>
      </c>
      <c r="D1504" s="2"/>
    </row>
    <row r="1505" spans="1:4" ht="12.75" x14ac:dyDescent="0.2">
      <c r="A1505" s="2" t="s">
        <v>11068</v>
      </c>
      <c r="B1505" s="2" t="s">
        <v>11069</v>
      </c>
      <c r="C1505" s="2" t="s">
        <v>10525</v>
      </c>
      <c r="D1505" s="2"/>
    </row>
    <row r="1506" spans="1:4" ht="12.75" x14ac:dyDescent="0.2">
      <c r="A1506" s="2" t="s">
        <v>11070</v>
      </c>
      <c r="B1506" s="2" t="s">
        <v>11071</v>
      </c>
      <c r="C1506" s="2" t="s">
        <v>10525</v>
      </c>
      <c r="D1506" s="2"/>
    </row>
    <row r="1507" spans="1:4" ht="12.75" x14ac:dyDescent="0.2">
      <c r="A1507" s="2" t="s">
        <v>11072</v>
      </c>
      <c r="B1507" s="2" t="s">
        <v>11073</v>
      </c>
      <c r="C1507" s="2" t="s">
        <v>10525</v>
      </c>
      <c r="D1507" s="2"/>
    </row>
    <row r="1508" spans="1:4" ht="12.75" x14ac:dyDescent="0.2">
      <c r="A1508" s="2" t="s">
        <v>11074</v>
      </c>
      <c r="B1508" s="2" t="s">
        <v>11075</v>
      </c>
      <c r="C1508" s="2" t="s">
        <v>10525</v>
      </c>
      <c r="D1508" s="2"/>
    </row>
    <row r="1509" spans="1:4" ht="12.75" x14ac:dyDescent="0.2">
      <c r="A1509" s="2" t="s">
        <v>11076</v>
      </c>
      <c r="B1509" s="2" t="s">
        <v>11077</v>
      </c>
      <c r="C1509" s="2" t="s">
        <v>10525</v>
      </c>
      <c r="D1509" s="2"/>
    </row>
    <row r="1510" spans="1:4" ht="12.75" x14ac:dyDescent="0.2">
      <c r="A1510" s="2" t="s">
        <v>11078</v>
      </c>
      <c r="B1510" s="2" t="s">
        <v>11079</v>
      </c>
      <c r="C1510" s="2" t="s">
        <v>10525</v>
      </c>
      <c r="D1510" s="2"/>
    </row>
    <row r="1511" spans="1:4" ht="12.75" x14ac:dyDescent="0.2">
      <c r="A1511" s="2" t="s">
        <v>11080</v>
      </c>
      <c r="B1511" s="2" t="s">
        <v>11081</v>
      </c>
      <c r="C1511" s="2" t="s">
        <v>10525</v>
      </c>
      <c r="D1511" s="2"/>
    </row>
    <row r="1512" spans="1:4" ht="12.75" x14ac:dyDescent="0.2">
      <c r="A1512" s="2" t="s">
        <v>11082</v>
      </c>
      <c r="B1512" s="2" t="s">
        <v>11083</v>
      </c>
      <c r="C1512" s="2" t="s">
        <v>10525</v>
      </c>
      <c r="D1512" s="2"/>
    </row>
    <row r="1513" spans="1:4" ht="12.75" x14ac:dyDescent="0.2">
      <c r="A1513" s="2" t="s">
        <v>11084</v>
      </c>
      <c r="B1513" s="2" t="s">
        <v>11085</v>
      </c>
      <c r="C1513" s="2" t="s">
        <v>10525</v>
      </c>
      <c r="D1513" s="2"/>
    </row>
    <row r="1514" spans="1:4" ht="12.75" x14ac:dyDescent="0.2">
      <c r="A1514" s="2" t="s">
        <v>11086</v>
      </c>
      <c r="B1514" s="2" t="s">
        <v>11087</v>
      </c>
      <c r="C1514" s="2" t="s">
        <v>10525</v>
      </c>
      <c r="D1514" s="2"/>
    </row>
    <row r="1515" spans="1:4" ht="12.75" x14ac:dyDescent="0.2">
      <c r="A1515" s="2" t="s">
        <v>11088</v>
      </c>
      <c r="B1515" s="2" t="s">
        <v>11089</v>
      </c>
      <c r="C1515" s="2" t="s">
        <v>10525</v>
      </c>
      <c r="D1515" s="2"/>
    </row>
    <row r="1516" spans="1:4" ht="12.75" x14ac:dyDescent="0.2">
      <c r="A1516" s="2" t="s">
        <v>11090</v>
      </c>
      <c r="B1516" s="2" t="s">
        <v>11091</v>
      </c>
      <c r="C1516" s="2" t="s">
        <v>10525</v>
      </c>
      <c r="D1516" s="2"/>
    </row>
    <row r="1517" spans="1:4" ht="12.75" x14ac:dyDescent="0.2">
      <c r="A1517" s="2" t="s">
        <v>11092</v>
      </c>
      <c r="B1517" s="2" t="s">
        <v>11093</v>
      </c>
      <c r="C1517" s="2" t="s">
        <v>10525</v>
      </c>
      <c r="D1517" s="2"/>
    </row>
    <row r="1518" spans="1:4" ht="12.75" x14ac:dyDescent="0.2">
      <c r="A1518" s="2" t="s">
        <v>11094</v>
      </c>
      <c r="B1518" s="2" t="s">
        <v>11095</v>
      </c>
      <c r="C1518" s="2" t="s">
        <v>10525</v>
      </c>
      <c r="D1518" s="2"/>
    </row>
    <row r="1519" spans="1:4" ht="12.75" x14ac:dyDescent="0.2">
      <c r="A1519" s="2" t="s">
        <v>11096</v>
      </c>
      <c r="B1519" s="2" t="s">
        <v>11097</v>
      </c>
      <c r="C1519" s="2" t="s">
        <v>10525</v>
      </c>
      <c r="D1519" s="2"/>
    </row>
    <row r="1520" spans="1:4" ht="12.75" x14ac:dyDescent="0.2">
      <c r="A1520" s="2" t="s">
        <v>11098</v>
      </c>
      <c r="B1520" s="2" t="s">
        <v>11099</v>
      </c>
      <c r="C1520" s="2" t="s">
        <v>10525</v>
      </c>
      <c r="D1520" s="2"/>
    </row>
    <row r="1521" spans="1:4" ht="12.75" x14ac:dyDescent="0.2">
      <c r="A1521" s="2" t="s">
        <v>11100</v>
      </c>
      <c r="B1521" s="2" t="s">
        <v>11101</v>
      </c>
      <c r="C1521" s="2" t="s">
        <v>10525</v>
      </c>
      <c r="D1521" s="2"/>
    </row>
    <row r="1522" spans="1:4" ht="12.75" x14ac:dyDescent="0.2">
      <c r="A1522" s="2" t="s">
        <v>11102</v>
      </c>
      <c r="B1522" s="2" t="s">
        <v>11103</v>
      </c>
      <c r="C1522" s="2" t="s">
        <v>10525</v>
      </c>
      <c r="D1522" s="2"/>
    </row>
    <row r="1523" spans="1:4" ht="12.75" x14ac:dyDescent="0.2">
      <c r="A1523" s="2" t="s">
        <v>11104</v>
      </c>
      <c r="B1523" s="2" t="s">
        <v>11105</v>
      </c>
      <c r="C1523" s="2" t="s">
        <v>10525</v>
      </c>
      <c r="D1523" s="2"/>
    </row>
    <row r="1524" spans="1:4" ht="12.75" x14ac:dyDescent="0.2">
      <c r="A1524" s="2" t="s">
        <v>11106</v>
      </c>
      <c r="B1524" s="2" t="s">
        <v>11107</v>
      </c>
      <c r="C1524" s="2" t="s">
        <v>10525</v>
      </c>
      <c r="D1524" s="2"/>
    </row>
    <row r="1525" spans="1:4" ht="12.75" x14ac:dyDescent="0.2">
      <c r="A1525" s="2" t="s">
        <v>11108</v>
      </c>
      <c r="B1525" s="2" t="s">
        <v>11109</v>
      </c>
      <c r="C1525" s="2" t="s">
        <v>10525</v>
      </c>
      <c r="D1525" s="2"/>
    </row>
    <row r="1526" spans="1:4" ht="12.75" x14ac:dyDescent="0.2">
      <c r="A1526" s="2" t="s">
        <v>11110</v>
      </c>
      <c r="B1526" s="2" t="s">
        <v>11111</v>
      </c>
      <c r="C1526" s="2" t="s">
        <v>10525</v>
      </c>
      <c r="D1526" s="2"/>
    </row>
    <row r="1527" spans="1:4" ht="12.75" x14ac:dyDescent="0.2">
      <c r="A1527" s="2" t="s">
        <v>11112</v>
      </c>
      <c r="B1527" s="2" t="s">
        <v>11113</v>
      </c>
      <c r="C1527" s="2" t="s">
        <v>10525</v>
      </c>
      <c r="D1527" s="2"/>
    </row>
    <row r="1528" spans="1:4" ht="12.75" x14ac:dyDescent="0.2">
      <c r="A1528" s="2" t="s">
        <v>11114</v>
      </c>
      <c r="B1528" s="2" t="s">
        <v>11115</v>
      </c>
      <c r="C1528" s="2" t="s">
        <v>10525</v>
      </c>
      <c r="D1528" s="2"/>
    </row>
    <row r="1529" spans="1:4" ht="12.75" x14ac:dyDescent="0.2">
      <c r="A1529" s="2" t="s">
        <v>11116</v>
      </c>
      <c r="B1529" s="2" t="s">
        <v>11117</v>
      </c>
      <c r="C1529" s="2" t="s">
        <v>10525</v>
      </c>
      <c r="D1529" s="2"/>
    </row>
    <row r="1530" spans="1:4" ht="12.75" x14ac:dyDescent="0.2">
      <c r="A1530" s="2" t="s">
        <v>11118</v>
      </c>
      <c r="B1530" s="2" t="s">
        <v>11119</v>
      </c>
      <c r="C1530" s="2" t="s">
        <v>10525</v>
      </c>
      <c r="D1530" s="2"/>
    </row>
    <row r="1531" spans="1:4" ht="12.75" x14ac:dyDescent="0.2">
      <c r="A1531" s="2" t="s">
        <v>11120</v>
      </c>
      <c r="B1531" s="2" t="s">
        <v>11121</v>
      </c>
      <c r="C1531" s="2" t="s">
        <v>10525</v>
      </c>
      <c r="D1531" s="2"/>
    </row>
    <row r="1532" spans="1:4" ht="12.75" x14ac:dyDescent="0.2">
      <c r="A1532" s="2" t="s">
        <v>11122</v>
      </c>
      <c r="B1532" s="2" t="s">
        <v>11123</v>
      </c>
      <c r="C1532" s="2" t="s">
        <v>10525</v>
      </c>
      <c r="D1532" s="2"/>
    </row>
    <row r="1533" spans="1:4" ht="12.75" x14ac:dyDescent="0.2">
      <c r="A1533" s="2" t="s">
        <v>11124</v>
      </c>
      <c r="B1533" s="2" t="s">
        <v>11125</v>
      </c>
      <c r="C1533" s="2" t="s">
        <v>10525</v>
      </c>
      <c r="D1533" s="2"/>
    </row>
    <row r="1534" spans="1:4" ht="12.75" x14ac:dyDescent="0.2">
      <c r="A1534" s="2" t="s">
        <v>11126</v>
      </c>
      <c r="B1534" s="2" t="s">
        <v>11127</v>
      </c>
      <c r="C1534" s="2" t="s">
        <v>10525</v>
      </c>
      <c r="D1534" s="2"/>
    </row>
    <row r="1535" spans="1:4" ht="12.75" x14ac:dyDescent="0.2">
      <c r="A1535" s="2" t="s">
        <v>11128</v>
      </c>
      <c r="B1535" s="2" t="s">
        <v>11129</v>
      </c>
      <c r="C1535" s="2" t="s">
        <v>10525</v>
      </c>
      <c r="D1535" s="2"/>
    </row>
    <row r="1536" spans="1:4" ht="12.75" x14ac:dyDescent="0.2">
      <c r="A1536" s="2" t="s">
        <v>11130</v>
      </c>
      <c r="B1536" s="2" t="s">
        <v>11131</v>
      </c>
      <c r="C1536" s="2" t="s">
        <v>10525</v>
      </c>
      <c r="D1536" s="2"/>
    </row>
    <row r="1537" spans="1:4" ht="12.75" x14ac:dyDescent="0.2">
      <c r="A1537" s="2" t="s">
        <v>11132</v>
      </c>
      <c r="B1537" s="2" t="s">
        <v>11133</v>
      </c>
      <c r="C1537" s="2" t="s">
        <v>10525</v>
      </c>
      <c r="D1537" s="2"/>
    </row>
    <row r="1538" spans="1:4" ht="12.75" x14ac:dyDescent="0.2">
      <c r="A1538" s="2" t="s">
        <v>11134</v>
      </c>
      <c r="B1538" s="2" t="s">
        <v>11135</v>
      </c>
      <c r="C1538" s="2" t="s">
        <v>10525</v>
      </c>
      <c r="D1538" s="2"/>
    </row>
    <row r="1539" spans="1:4" ht="12.75" x14ac:dyDescent="0.2">
      <c r="A1539" s="2" t="s">
        <v>11136</v>
      </c>
      <c r="B1539" s="2" t="s">
        <v>11137</v>
      </c>
      <c r="C1539" s="2" t="s">
        <v>10525</v>
      </c>
      <c r="D1539" s="2"/>
    </row>
    <row r="1540" spans="1:4" ht="12.75" x14ac:dyDescent="0.2">
      <c r="A1540" s="2" t="s">
        <v>11138</v>
      </c>
      <c r="B1540" s="2" t="s">
        <v>11139</v>
      </c>
      <c r="C1540" s="2" t="s">
        <v>10525</v>
      </c>
      <c r="D1540" s="2"/>
    </row>
    <row r="1541" spans="1:4" ht="12.75" x14ac:dyDescent="0.2">
      <c r="A1541" s="2" t="s">
        <v>11140</v>
      </c>
      <c r="B1541" s="2" t="s">
        <v>11141</v>
      </c>
      <c r="C1541" s="2" t="s">
        <v>10525</v>
      </c>
      <c r="D1541" s="2"/>
    </row>
    <row r="1542" spans="1:4" ht="12.75" x14ac:dyDescent="0.2">
      <c r="A1542" s="2" t="s">
        <v>11142</v>
      </c>
      <c r="B1542" s="2" t="s">
        <v>11143</v>
      </c>
      <c r="C1542" s="2" t="s">
        <v>10525</v>
      </c>
      <c r="D1542" s="2"/>
    </row>
    <row r="1543" spans="1:4" ht="12.75" x14ac:dyDescent="0.2">
      <c r="A1543" s="2" t="s">
        <v>11144</v>
      </c>
      <c r="B1543" s="2" t="s">
        <v>11145</v>
      </c>
      <c r="C1543" s="2" t="s">
        <v>10525</v>
      </c>
      <c r="D1543" s="2"/>
    </row>
    <row r="1544" spans="1:4" ht="12.75" x14ac:dyDescent="0.2">
      <c r="A1544" s="2" t="s">
        <v>11146</v>
      </c>
      <c r="B1544" s="2" t="s">
        <v>11147</v>
      </c>
      <c r="C1544" s="2" t="s">
        <v>10525</v>
      </c>
      <c r="D1544" s="2"/>
    </row>
    <row r="1545" spans="1:4" ht="12.75" x14ac:dyDescent="0.2">
      <c r="A1545" s="2" t="s">
        <v>11148</v>
      </c>
      <c r="B1545" s="2" t="s">
        <v>11149</v>
      </c>
      <c r="C1545" s="2" t="s">
        <v>10525</v>
      </c>
      <c r="D1545" s="2"/>
    </row>
    <row r="1546" spans="1:4" ht="12.75" x14ac:dyDescent="0.2">
      <c r="A1546" s="2" t="s">
        <v>11150</v>
      </c>
      <c r="B1546" s="2" t="s">
        <v>11151</v>
      </c>
      <c r="C1546" s="2" t="s">
        <v>10525</v>
      </c>
      <c r="D1546" s="2"/>
    </row>
    <row r="1547" spans="1:4" ht="12.75" x14ac:dyDescent="0.2">
      <c r="A1547" s="2" t="s">
        <v>11152</v>
      </c>
      <c r="B1547" s="2" t="s">
        <v>11153</v>
      </c>
      <c r="C1547" s="2" t="s">
        <v>10525</v>
      </c>
      <c r="D1547" s="2"/>
    </row>
    <row r="1548" spans="1:4" ht="12.75" x14ac:dyDescent="0.2">
      <c r="A1548" s="2" t="s">
        <v>11154</v>
      </c>
      <c r="B1548" s="2" t="s">
        <v>11155</v>
      </c>
      <c r="C1548" s="2" t="s">
        <v>10525</v>
      </c>
      <c r="D1548" s="2"/>
    </row>
    <row r="1549" spans="1:4" ht="12.75" x14ac:dyDescent="0.2">
      <c r="A1549" s="2" t="s">
        <v>11156</v>
      </c>
      <c r="B1549" s="2" t="s">
        <v>11157</v>
      </c>
      <c r="C1549" s="2" t="s">
        <v>10525</v>
      </c>
      <c r="D1549" s="2"/>
    </row>
    <row r="1550" spans="1:4" ht="12.75" x14ac:dyDescent="0.2">
      <c r="A1550" s="2" t="s">
        <v>11158</v>
      </c>
      <c r="B1550" s="2" t="s">
        <v>11159</v>
      </c>
      <c r="C1550" s="2" t="s">
        <v>10525</v>
      </c>
      <c r="D1550" s="2"/>
    </row>
    <row r="1551" spans="1:4" ht="12.75" x14ac:dyDescent="0.2">
      <c r="A1551" s="2" t="s">
        <v>11160</v>
      </c>
      <c r="B1551" s="2" t="s">
        <v>11161</v>
      </c>
      <c r="C1551" s="2" t="s">
        <v>10525</v>
      </c>
      <c r="D1551" s="2"/>
    </row>
    <row r="1552" spans="1:4" ht="12.75" x14ac:dyDescent="0.2">
      <c r="A1552" s="2" t="s">
        <v>11162</v>
      </c>
      <c r="B1552" s="2" t="s">
        <v>11163</v>
      </c>
      <c r="C1552" s="2" t="s">
        <v>10525</v>
      </c>
      <c r="D1552" s="2"/>
    </row>
    <row r="1553" spans="1:4" ht="12.75" x14ac:dyDescent="0.2">
      <c r="A1553" s="2" t="s">
        <v>11164</v>
      </c>
      <c r="B1553" s="2" t="s">
        <v>11165</v>
      </c>
      <c r="C1553" s="2" t="s">
        <v>10525</v>
      </c>
      <c r="D1553" s="2"/>
    </row>
    <row r="1554" spans="1:4" ht="12.75" x14ac:dyDescent="0.2">
      <c r="A1554" s="2" t="s">
        <v>11166</v>
      </c>
      <c r="B1554" s="2" t="s">
        <v>11167</v>
      </c>
      <c r="C1554" s="2" t="s">
        <v>10525</v>
      </c>
      <c r="D1554" s="2"/>
    </row>
    <row r="1555" spans="1:4" ht="12.75" x14ac:dyDescent="0.2">
      <c r="A1555" s="2" t="s">
        <v>11168</v>
      </c>
      <c r="B1555" s="2" t="s">
        <v>11169</v>
      </c>
      <c r="C1555" s="2" t="s">
        <v>10525</v>
      </c>
      <c r="D1555" s="2"/>
    </row>
    <row r="1556" spans="1:4" ht="12.75" x14ac:dyDescent="0.2">
      <c r="A1556" s="2" t="s">
        <v>11170</v>
      </c>
      <c r="B1556" s="2" t="s">
        <v>11171</v>
      </c>
      <c r="C1556" s="2" t="s">
        <v>10525</v>
      </c>
      <c r="D1556" s="2"/>
    </row>
    <row r="1557" spans="1:4" ht="12.75" x14ac:dyDescent="0.2">
      <c r="A1557" s="2" t="s">
        <v>11172</v>
      </c>
      <c r="B1557" s="2" t="s">
        <v>11173</v>
      </c>
      <c r="C1557" s="2" t="s">
        <v>10525</v>
      </c>
      <c r="D1557" s="2"/>
    </row>
    <row r="1558" spans="1:4" ht="12.75" x14ac:dyDescent="0.2">
      <c r="A1558" s="2" t="s">
        <v>11174</v>
      </c>
      <c r="B1558" s="2" t="s">
        <v>11175</v>
      </c>
      <c r="C1558" s="2" t="s">
        <v>10525</v>
      </c>
      <c r="D1558" s="2"/>
    </row>
    <row r="1559" spans="1:4" ht="12.75" x14ac:dyDescent="0.2">
      <c r="A1559" s="2" t="s">
        <v>11176</v>
      </c>
      <c r="B1559" s="2" t="s">
        <v>11177</v>
      </c>
      <c r="C1559" s="2" t="s">
        <v>10525</v>
      </c>
      <c r="D1559" s="2"/>
    </row>
    <row r="1560" spans="1:4" ht="12.75" x14ac:dyDescent="0.2">
      <c r="A1560" s="2" t="s">
        <v>11178</v>
      </c>
      <c r="B1560" s="2" t="s">
        <v>11179</v>
      </c>
      <c r="C1560" s="2" t="s">
        <v>10525</v>
      </c>
      <c r="D1560" s="2"/>
    </row>
    <row r="1561" spans="1:4" ht="12.75" x14ac:dyDescent="0.2">
      <c r="A1561" s="2" t="s">
        <v>11180</v>
      </c>
      <c r="B1561" s="2" t="s">
        <v>11181</v>
      </c>
      <c r="C1561" s="2" t="s">
        <v>10525</v>
      </c>
      <c r="D1561" s="2"/>
    </row>
    <row r="1562" spans="1:4" ht="12.75" x14ac:dyDescent="0.2">
      <c r="A1562" s="2" t="s">
        <v>11182</v>
      </c>
      <c r="B1562" s="2" t="s">
        <v>11183</v>
      </c>
      <c r="C1562" s="2" t="s">
        <v>10525</v>
      </c>
      <c r="D1562" s="2"/>
    </row>
    <row r="1563" spans="1:4" ht="12.75" x14ac:dyDescent="0.2">
      <c r="A1563" s="2" t="s">
        <v>11184</v>
      </c>
      <c r="B1563" s="2" t="s">
        <v>11185</v>
      </c>
      <c r="C1563" s="2" t="s">
        <v>10525</v>
      </c>
      <c r="D1563" s="2"/>
    </row>
    <row r="1564" spans="1:4" ht="12.75" x14ac:dyDescent="0.2">
      <c r="A1564" s="2" t="s">
        <v>11186</v>
      </c>
      <c r="B1564" s="2" t="s">
        <v>11187</v>
      </c>
      <c r="C1564" s="2" t="s">
        <v>10525</v>
      </c>
      <c r="D1564" s="2"/>
    </row>
    <row r="1565" spans="1:4" ht="12.75" x14ac:dyDescent="0.2">
      <c r="A1565" s="2" t="s">
        <v>11188</v>
      </c>
      <c r="B1565" s="2" t="s">
        <v>11189</v>
      </c>
      <c r="C1565" s="2" t="s">
        <v>10525</v>
      </c>
      <c r="D1565" s="2"/>
    </row>
    <row r="1566" spans="1:4" ht="12.75" x14ac:dyDescent="0.2">
      <c r="A1566" s="2" t="s">
        <v>11190</v>
      </c>
      <c r="B1566" s="2" t="s">
        <v>11191</v>
      </c>
      <c r="C1566" s="2" t="s">
        <v>10525</v>
      </c>
      <c r="D1566" s="2"/>
    </row>
    <row r="1567" spans="1:4" ht="12.75" x14ac:dyDescent="0.2">
      <c r="A1567" s="2" t="s">
        <v>11192</v>
      </c>
      <c r="B1567" s="2" t="s">
        <v>11193</v>
      </c>
      <c r="C1567" s="2" t="s">
        <v>10525</v>
      </c>
      <c r="D1567" s="2"/>
    </row>
    <row r="1568" spans="1:4" ht="12.75" x14ac:dyDescent="0.2">
      <c r="A1568" s="2" t="s">
        <v>11194</v>
      </c>
      <c r="B1568" s="2" t="s">
        <v>11195</v>
      </c>
      <c r="C1568" s="2" t="s">
        <v>10525</v>
      </c>
      <c r="D1568" s="2"/>
    </row>
    <row r="1569" spans="1:4" ht="12.75" x14ac:dyDescent="0.2">
      <c r="A1569" s="2" t="s">
        <v>11196</v>
      </c>
      <c r="B1569" s="2" t="s">
        <v>11197</v>
      </c>
      <c r="C1569" s="2" t="s">
        <v>10525</v>
      </c>
      <c r="D1569" s="2"/>
    </row>
    <row r="1570" spans="1:4" ht="12.75" x14ac:dyDescent="0.2">
      <c r="A1570" s="2" t="s">
        <v>11198</v>
      </c>
      <c r="B1570" s="2" t="s">
        <v>11199</v>
      </c>
      <c r="C1570" s="2" t="s">
        <v>10525</v>
      </c>
      <c r="D1570" s="2"/>
    </row>
    <row r="1571" spans="1:4" ht="12.75" x14ac:dyDescent="0.2">
      <c r="A1571" s="2" t="s">
        <v>11200</v>
      </c>
      <c r="B1571" s="2" t="s">
        <v>11201</v>
      </c>
      <c r="C1571" s="2" t="s">
        <v>10525</v>
      </c>
      <c r="D1571" s="2"/>
    </row>
    <row r="1572" spans="1:4" ht="12.75" x14ac:dyDescent="0.2">
      <c r="A1572" s="2" t="s">
        <v>11202</v>
      </c>
      <c r="B1572" s="2" t="s">
        <v>11203</v>
      </c>
      <c r="C1572" s="2" t="s">
        <v>10525</v>
      </c>
      <c r="D1572" s="2"/>
    </row>
    <row r="1573" spans="1:4" ht="12.75" x14ac:dyDescent="0.2">
      <c r="A1573" s="2" t="s">
        <v>11204</v>
      </c>
      <c r="B1573" s="2" t="s">
        <v>11205</v>
      </c>
      <c r="C1573" s="2" t="s">
        <v>10525</v>
      </c>
      <c r="D1573" s="2"/>
    </row>
    <row r="1574" spans="1:4" ht="12.75" x14ac:dyDescent="0.2">
      <c r="A1574" s="2" t="s">
        <v>11206</v>
      </c>
      <c r="B1574" s="2" t="s">
        <v>11207</v>
      </c>
      <c r="C1574" s="2" t="s">
        <v>10525</v>
      </c>
      <c r="D1574" s="2"/>
    </row>
    <row r="1575" spans="1:4" ht="12.75" x14ac:dyDescent="0.2">
      <c r="A1575" s="2" t="s">
        <v>11208</v>
      </c>
      <c r="B1575" s="2" t="s">
        <v>11209</v>
      </c>
      <c r="C1575" s="2" t="s">
        <v>10525</v>
      </c>
      <c r="D1575" s="2"/>
    </row>
    <row r="1576" spans="1:4" ht="12.75" x14ac:dyDescent="0.2">
      <c r="A1576" s="2" t="s">
        <v>11210</v>
      </c>
      <c r="B1576" s="2" t="s">
        <v>11211</v>
      </c>
      <c r="C1576" s="2" t="s">
        <v>10525</v>
      </c>
      <c r="D1576" s="2"/>
    </row>
    <row r="1577" spans="1:4" ht="12.75" x14ac:dyDescent="0.2">
      <c r="A1577" s="2" t="s">
        <v>11212</v>
      </c>
      <c r="B1577" s="2" t="s">
        <v>11213</v>
      </c>
      <c r="C1577" s="2" t="s">
        <v>10525</v>
      </c>
      <c r="D1577" s="2"/>
    </row>
    <row r="1578" spans="1:4" ht="12.75" x14ac:dyDescent="0.2">
      <c r="A1578" s="2" t="s">
        <v>11214</v>
      </c>
      <c r="B1578" s="2" t="s">
        <v>11215</v>
      </c>
      <c r="C1578" s="2" t="s">
        <v>10525</v>
      </c>
      <c r="D1578" s="2"/>
    </row>
    <row r="1579" spans="1:4" ht="12.75" x14ac:dyDescent="0.2">
      <c r="A1579" s="2" t="s">
        <v>11216</v>
      </c>
      <c r="B1579" s="2" t="s">
        <v>11217</v>
      </c>
      <c r="C1579" s="2" t="s">
        <v>10525</v>
      </c>
      <c r="D1579" s="2"/>
    </row>
    <row r="1580" spans="1:4" ht="12.75" x14ac:dyDescent="0.2">
      <c r="A1580" s="2" t="s">
        <v>11218</v>
      </c>
      <c r="B1580" s="2" t="s">
        <v>11219</v>
      </c>
      <c r="C1580" s="2" t="s">
        <v>10525</v>
      </c>
      <c r="D1580" s="2"/>
    </row>
    <row r="1581" spans="1:4" ht="12.75" x14ac:dyDescent="0.2">
      <c r="A1581" s="2" t="s">
        <v>11220</v>
      </c>
      <c r="B1581" s="2" t="s">
        <v>11221</v>
      </c>
      <c r="C1581" s="2" t="s">
        <v>10525</v>
      </c>
      <c r="D1581" s="2"/>
    </row>
    <row r="1582" spans="1:4" ht="12.75" x14ac:dyDescent="0.2">
      <c r="A1582" s="2" t="s">
        <v>11222</v>
      </c>
      <c r="B1582" s="2" t="s">
        <v>11223</v>
      </c>
      <c r="C1582" s="2" t="s">
        <v>10525</v>
      </c>
      <c r="D1582" s="2"/>
    </row>
    <row r="1583" spans="1:4" ht="12.75" x14ac:dyDescent="0.2">
      <c r="A1583" s="2" t="s">
        <v>11224</v>
      </c>
      <c r="B1583" s="2" t="s">
        <v>11225</v>
      </c>
      <c r="C1583" s="2" t="s">
        <v>10525</v>
      </c>
      <c r="D1583" s="2"/>
    </row>
    <row r="1584" spans="1:4" ht="12.75" x14ac:dyDescent="0.2">
      <c r="A1584" s="2" t="s">
        <v>11226</v>
      </c>
      <c r="B1584" s="2" t="s">
        <v>11227</v>
      </c>
      <c r="C1584" s="2" t="s">
        <v>10525</v>
      </c>
      <c r="D1584" s="2"/>
    </row>
    <row r="1585" spans="1:4" ht="12.75" x14ac:dyDescent="0.2">
      <c r="A1585" s="2" t="s">
        <v>11228</v>
      </c>
      <c r="B1585" s="2" t="s">
        <v>11229</v>
      </c>
      <c r="C1585" s="2" t="s">
        <v>10525</v>
      </c>
      <c r="D1585" s="2"/>
    </row>
    <row r="1586" spans="1:4" ht="12.75" x14ac:dyDescent="0.2">
      <c r="A1586" s="2" t="s">
        <v>11230</v>
      </c>
      <c r="B1586" s="2" t="s">
        <v>11231</v>
      </c>
      <c r="C1586" s="2" t="s">
        <v>10525</v>
      </c>
      <c r="D1586" s="2"/>
    </row>
    <row r="1587" spans="1:4" ht="12.75" x14ac:dyDescent="0.2">
      <c r="A1587" s="2" t="s">
        <v>11232</v>
      </c>
      <c r="B1587" s="2" t="s">
        <v>11233</v>
      </c>
      <c r="C1587" s="2" t="s">
        <v>10525</v>
      </c>
      <c r="D1587" s="2"/>
    </row>
    <row r="1588" spans="1:4" ht="12.75" x14ac:dyDescent="0.2">
      <c r="A1588" s="2" t="s">
        <v>11234</v>
      </c>
      <c r="B1588" s="2" t="s">
        <v>11235</v>
      </c>
      <c r="C1588" s="2" t="s">
        <v>10525</v>
      </c>
      <c r="D1588" s="2"/>
    </row>
    <row r="1589" spans="1:4" ht="12.75" x14ac:dyDescent="0.2">
      <c r="A1589" s="2" t="s">
        <v>11236</v>
      </c>
      <c r="B1589" s="2" t="s">
        <v>11237</v>
      </c>
      <c r="C1589" s="2" t="s">
        <v>10525</v>
      </c>
      <c r="D1589" s="2"/>
    </row>
    <row r="1590" spans="1:4" ht="12.75" x14ac:dyDescent="0.2">
      <c r="A1590" s="2" t="s">
        <v>11238</v>
      </c>
      <c r="B1590" s="2" t="s">
        <v>11239</v>
      </c>
      <c r="C1590" s="2" t="s">
        <v>10525</v>
      </c>
      <c r="D1590" s="2"/>
    </row>
    <row r="1591" spans="1:4" ht="12.75" x14ac:dyDescent="0.2">
      <c r="A1591" s="2" t="s">
        <v>11240</v>
      </c>
      <c r="B1591" s="2" t="s">
        <v>11241</v>
      </c>
      <c r="C1591" s="2" t="s">
        <v>10525</v>
      </c>
      <c r="D1591" s="2"/>
    </row>
    <row r="1592" spans="1:4" ht="12.75" x14ac:dyDescent="0.2">
      <c r="A1592" s="2" t="s">
        <v>11242</v>
      </c>
      <c r="B1592" s="2" t="s">
        <v>11243</v>
      </c>
      <c r="C1592" s="2" t="s">
        <v>10525</v>
      </c>
      <c r="D1592" s="2"/>
    </row>
    <row r="1593" spans="1:4" ht="12.75" x14ac:dyDescent="0.2">
      <c r="A1593" s="2" t="s">
        <v>11244</v>
      </c>
      <c r="B1593" s="2" t="s">
        <v>11245</v>
      </c>
      <c r="C1593" s="2" t="s">
        <v>10525</v>
      </c>
      <c r="D1593" s="2"/>
    </row>
    <row r="1594" spans="1:4" ht="12.75" x14ac:dyDescent="0.2">
      <c r="A1594" s="2" t="s">
        <v>11246</v>
      </c>
      <c r="B1594" s="2" t="s">
        <v>11247</v>
      </c>
      <c r="C1594" s="2" t="s">
        <v>10525</v>
      </c>
      <c r="D1594" s="2"/>
    </row>
    <row r="1595" spans="1:4" ht="12.75" x14ac:dyDescent="0.2">
      <c r="A1595" s="2" t="s">
        <v>11248</v>
      </c>
      <c r="B1595" s="2" t="s">
        <v>11249</v>
      </c>
      <c r="C1595" s="2" t="s">
        <v>10525</v>
      </c>
      <c r="D1595" s="2"/>
    </row>
    <row r="1596" spans="1:4" ht="12.75" x14ac:dyDescent="0.2">
      <c r="A1596" s="2" t="s">
        <v>11250</v>
      </c>
      <c r="B1596" s="2" t="s">
        <v>11251</v>
      </c>
      <c r="C1596" s="2" t="s">
        <v>10525</v>
      </c>
      <c r="D1596" s="2"/>
    </row>
    <row r="1597" spans="1:4" ht="12.75" x14ac:dyDescent="0.2">
      <c r="A1597" s="2" t="s">
        <v>11252</v>
      </c>
      <c r="B1597" s="2" t="s">
        <v>11253</v>
      </c>
      <c r="C1597" s="2" t="s">
        <v>10525</v>
      </c>
      <c r="D1597" s="2"/>
    </row>
    <row r="1598" spans="1:4" ht="12.75" x14ac:dyDescent="0.2">
      <c r="A1598" s="2" t="s">
        <v>11254</v>
      </c>
      <c r="B1598" s="2" t="s">
        <v>11255</v>
      </c>
      <c r="C1598" s="2" t="s">
        <v>10525</v>
      </c>
      <c r="D1598" s="2"/>
    </row>
    <row r="1599" spans="1:4" ht="12.75" x14ac:dyDescent="0.2">
      <c r="A1599" s="2" t="s">
        <v>11256</v>
      </c>
      <c r="B1599" s="2" t="s">
        <v>11257</v>
      </c>
      <c r="C1599" s="2" t="s">
        <v>10525</v>
      </c>
      <c r="D1599" s="2"/>
    </row>
    <row r="1600" spans="1:4" ht="12.75" x14ac:dyDescent="0.2">
      <c r="A1600" s="2" t="s">
        <v>11258</v>
      </c>
      <c r="B1600" s="2" t="s">
        <v>11259</v>
      </c>
      <c r="C1600" s="2" t="s">
        <v>10525</v>
      </c>
      <c r="D1600" s="2"/>
    </row>
    <row r="1601" spans="1:4" ht="12.75" x14ac:dyDescent="0.2">
      <c r="A1601" s="2" t="s">
        <v>11260</v>
      </c>
      <c r="B1601" s="2" t="s">
        <v>11261</v>
      </c>
      <c r="C1601" s="2" t="s">
        <v>10525</v>
      </c>
      <c r="D1601" s="2"/>
    </row>
    <row r="1602" spans="1:4" ht="12.75" x14ac:dyDescent="0.2">
      <c r="A1602" s="2" t="s">
        <v>11262</v>
      </c>
      <c r="B1602" s="2" t="s">
        <v>11263</v>
      </c>
      <c r="C1602" s="2" t="s">
        <v>10525</v>
      </c>
      <c r="D1602" s="2"/>
    </row>
    <row r="1603" spans="1:4" ht="12.75" x14ac:dyDescent="0.2">
      <c r="A1603" s="2" t="s">
        <v>11264</v>
      </c>
      <c r="B1603" s="2" t="s">
        <v>11265</v>
      </c>
      <c r="C1603" s="2" t="s">
        <v>10525</v>
      </c>
      <c r="D1603" s="2"/>
    </row>
    <row r="1604" spans="1:4" ht="12.75" x14ac:dyDescent="0.2">
      <c r="A1604" s="2" t="s">
        <v>11266</v>
      </c>
      <c r="B1604" s="2" t="s">
        <v>11267</v>
      </c>
      <c r="C1604" s="2" t="s">
        <v>10525</v>
      </c>
      <c r="D1604" s="2"/>
    </row>
    <row r="1605" spans="1:4" ht="12.75" x14ac:dyDescent="0.2">
      <c r="A1605" s="2" t="s">
        <v>11268</v>
      </c>
      <c r="B1605" s="2" t="s">
        <v>11269</v>
      </c>
      <c r="C1605" s="2" t="s">
        <v>10525</v>
      </c>
      <c r="D1605" s="2"/>
    </row>
    <row r="1606" spans="1:4" ht="12.75" x14ac:dyDescent="0.2">
      <c r="A1606" s="2" t="s">
        <v>11270</v>
      </c>
      <c r="B1606" s="2" t="s">
        <v>11271</v>
      </c>
      <c r="C1606" s="2" t="s">
        <v>10525</v>
      </c>
      <c r="D1606" s="2"/>
    </row>
    <row r="1607" spans="1:4" ht="12.75" x14ac:dyDescent="0.2">
      <c r="A1607" s="2" t="s">
        <v>11272</v>
      </c>
      <c r="B1607" s="2" t="s">
        <v>11273</v>
      </c>
      <c r="C1607" s="2" t="s">
        <v>10525</v>
      </c>
      <c r="D1607" s="2"/>
    </row>
    <row r="1608" spans="1:4" ht="12.75" x14ac:dyDescent="0.2">
      <c r="A1608" s="2" t="s">
        <v>11274</v>
      </c>
      <c r="B1608" s="2" t="s">
        <v>11275</v>
      </c>
      <c r="C1608" s="2" t="s">
        <v>10525</v>
      </c>
      <c r="D1608" s="2"/>
    </row>
    <row r="1609" spans="1:4" ht="12.75" x14ac:dyDescent="0.2">
      <c r="A1609" s="2" t="s">
        <v>11276</v>
      </c>
      <c r="B1609" s="2" t="s">
        <v>11277</v>
      </c>
      <c r="C1609" s="2" t="s">
        <v>10525</v>
      </c>
      <c r="D1609" s="2"/>
    </row>
    <row r="1610" spans="1:4" ht="12.75" x14ac:dyDescent="0.2">
      <c r="A1610" s="2" t="s">
        <v>11278</v>
      </c>
      <c r="B1610" s="2" t="s">
        <v>11279</v>
      </c>
      <c r="C1610" s="2" t="s">
        <v>10525</v>
      </c>
      <c r="D1610" s="2"/>
    </row>
    <row r="1611" spans="1:4" ht="12.75" x14ac:dyDescent="0.2">
      <c r="A1611" s="2" t="s">
        <v>11280</v>
      </c>
      <c r="B1611" s="2" t="s">
        <v>11281</v>
      </c>
      <c r="C1611" s="2" t="s">
        <v>10525</v>
      </c>
      <c r="D1611" s="2"/>
    </row>
    <row r="1612" spans="1:4" ht="12.75" x14ac:dyDescent="0.2">
      <c r="A1612" s="2" t="s">
        <v>11282</v>
      </c>
      <c r="B1612" s="2" t="s">
        <v>11283</v>
      </c>
      <c r="C1612" s="2" t="s">
        <v>10525</v>
      </c>
      <c r="D1612" s="2"/>
    </row>
    <row r="1613" spans="1:4" ht="12.75" x14ac:dyDescent="0.2">
      <c r="A1613" s="2" t="s">
        <v>11284</v>
      </c>
      <c r="B1613" s="2" t="s">
        <v>11285</v>
      </c>
      <c r="C1613" s="2" t="s">
        <v>10525</v>
      </c>
      <c r="D1613" s="2"/>
    </row>
    <row r="1614" spans="1:4" ht="12.75" x14ac:dyDescent="0.2">
      <c r="A1614" s="2" t="s">
        <v>11286</v>
      </c>
      <c r="B1614" s="2" t="s">
        <v>11287</v>
      </c>
      <c r="C1614" s="2" t="s">
        <v>10525</v>
      </c>
      <c r="D1614" s="2"/>
    </row>
    <row r="1615" spans="1:4" ht="12.75" x14ac:dyDescent="0.2">
      <c r="A1615" s="2" t="s">
        <v>11288</v>
      </c>
      <c r="B1615" s="2" t="s">
        <v>11289</v>
      </c>
      <c r="C1615" s="2" t="s">
        <v>10525</v>
      </c>
      <c r="D1615" s="2"/>
    </row>
    <row r="1616" spans="1:4" ht="12.75" x14ac:dyDescent="0.2">
      <c r="A1616" s="2" t="s">
        <v>11290</v>
      </c>
      <c r="B1616" s="2" t="s">
        <v>11291</v>
      </c>
      <c r="C1616" s="2" t="s">
        <v>10525</v>
      </c>
      <c r="D1616" s="2"/>
    </row>
    <row r="1617" spans="1:4" ht="12.75" x14ac:dyDescent="0.2">
      <c r="A1617" s="2" t="s">
        <v>11292</v>
      </c>
      <c r="B1617" s="2" t="s">
        <v>11293</v>
      </c>
      <c r="C1617" s="2" t="s">
        <v>10525</v>
      </c>
      <c r="D1617" s="2"/>
    </row>
    <row r="1618" spans="1:4" ht="12.75" x14ac:dyDescent="0.2">
      <c r="A1618" s="2" t="s">
        <v>11294</v>
      </c>
      <c r="B1618" s="2" t="s">
        <v>11295</v>
      </c>
      <c r="C1618" s="2" t="s">
        <v>10525</v>
      </c>
      <c r="D1618" s="2"/>
    </row>
    <row r="1619" spans="1:4" ht="12.75" x14ac:dyDescent="0.2">
      <c r="A1619" s="2" t="s">
        <v>11296</v>
      </c>
      <c r="B1619" s="2" t="s">
        <v>11297</v>
      </c>
      <c r="C1619" s="2" t="s">
        <v>10525</v>
      </c>
      <c r="D1619" s="2"/>
    </row>
    <row r="1620" spans="1:4" ht="12.75" x14ac:dyDescent="0.2">
      <c r="A1620" s="2" t="s">
        <v>11298</v>
      </c>
      <c r="B1620" s="2" t="s">
        <v>11299</v>
      </c>
      <c r="C1620" s="2" t="s">
        <v>10525</v>
      </c>
      <c r="D1620" s="2"/>
    </row>
    <row r="1621" spans="1:4" ht="12.75" x14ac:dyDescent="0.2">
      <c r="A1621" s="2" t="s">
        <v>11300</v>
      </c>
      <c r="B1621" s="2" t="s">
        <v>11301</v>
      </c>
      <c r="C1621" s="2" t="s">
        <v>10525</v>
      </c>
      <c r="D1621" s="2"/>
    </row>
    <row r="1622" spans="1:4" ht="12.75" x14ac:dyDescent="0.2">
      <c r="A1622" s="2" t="s">
        <v>11302</v>
      </c>
      <c r="B1622" s="2" t="s">
        <v>11303</v>
      </c>
      <c r="C1622" s="2" t="s">
        <v>10525</v>
      </c>
      <c r="D1622" s="2"/>
    </row>
    <row r="1623" spans="1:4" ht="12.75" x14ac:dyDescent="0.2">
      <c r="A1623" s="2" t="s">
        <v>11304</v>
      </c>
      <c r="B1623" s="2" t="s">
        <v>11305</v>
      </c>
      <c r="C1623" s="2" t="s">
        <v>10525</v>
      </c>
      <c r="D1623" s="2"/>
    </row>
    <row r="1624" spans="1:4" ht="12.75" x14ac:dyDescent="0.2">
      <c r="A1624" s="2" t="s">
        <v>11306</v>
      </c>
      <c r="B1624" s="2" t="s">
        <v>11307</v>
      </c>
      <c r="C1624" s="2" t="s">
        <v>10525</v>
      </c>
      <c r="D1624" s="2"/>
    </row>
    <row r="1625" spans="1:4" ht="12.75" x14ac:dyDescent="0.2">
      <c r="A1625" s="2" t="s">
        <v>11308</v>
      </c>
      <c r="B1625" s="2" t="s">
        <v>11309</v>
      </c>
      <c r="C1625" s="2" t="s">
        <v>10525</v>
      </c>
      <c r="D1625" s="2"/>
    </row>
    <row r="1626" spans="1:4" ht="12.75" x14ac:dyDescent="0.2">
      <c r="A1626" s="2" t="s">
        <v>11310</v>
      </c>
      <c r="B1626" s="2" t="s">
        <v>11311</v>
      </c>
      <c r="C1626" s="2" t="s">
        <v>10525</v>
      </c>
      <c r="D1626" s="2"/>
    </row>
    <row r="1627" spans="1:4" ht="12.75" x14ac:dyDescent="0.2">
      <c r="A1627" s="2" t="s">
        <v>11312</v>
      </c>
      <c r="B1627" s="2" t="s">
        <v>11313</v>
      </c>
      <c r="C1627" s="2" t="s">
        <v>10525</v>
      </c>
      <c r="D1627" s="2"/>
    </row>
    <row r="1628" spans="1:4" ht="12.75" x14ac:dyDescent="0.2">
      <c r="A1628" s="2" t="s">
        <v>11314</v>
      </c>
      <c r="B1628" s="2" t="s">
        <v>11315</v>
      </c>
      <c r="C1628" s="2" t="s">
        <v>10525</v>
      </c>
      <c r="D1628" s="2"/>
    </row>
    <row r="1629" spans="1:4" ht="12.75" x14ac:dyDescent="0.2">
      <c r="A1629" s="2" t="s">
        <v>11316</v>
      </c>
      <c r="B1629" s="2" t="s">
        <v>11317</v>
      </c>
      <c r="C1629" s="2" t="s">
        <v>10525</v>
      </c>
      <c r="D1629" s="2"/>
    </row>
    <row r="1630" spans="1:4" ht="12.75" x14ac:dyDescent="0.2">
      <c r="A1630" s="2" t="s">
        <v>11318</v>
      </c>
      <c r="B1630" s="2" t="s">
        <v>11319</v>
      </c>
      <c r="C1630" s="2" t="s">
        <v>10525</v>
      </c>
      <c r="D1630" s="2"/>
    </row>
    <row r="1631" spans="1:4" ht="12.75" x14ac:dyDescent="0.2">
      <c r="A1631" s="2" t="s">
        <v>11320</v>
      </c>
      <c r="B1631" s="2" t="s">
        <v>11321</v>
      </c>
      <c r="C1631" s="2" t="s">
        <v>10525</v>
      </c>
      <c r="D1631" s="2"/>
    </row>
    <row r="1632" spans="1:4" ht="12.75" x14ac:dyDescent="0.2">
      <c r="A1632" s="2" t="s">
        <v>2309</v>
      </c>
      <c r="B1632" s="2" t="s">
        <v>2310</v>
      </c>
      <c r="C1632" s="2" t="s">
        <v>2311</v>
      </c>
      <c r="D1632" s="2"/>
    </row>
    <row r="1633" spans="1:4" ht="12.75" x14ac:dyDescent="0.2">
      <c r="A1633" s="2" t="s">
        <v>2312</v>
      </c>
      <c r="B1633" s="2" t="s">
        <v>2313</v>
      </c>
      <c r="C1633" s="2" t="s">
        <v>2311</v>
      </c>
      <c r="D1633" s="2"/>
    </row>
    <row r="1634" spans="1:4" ht="12.75" x14ac:dyDescent="0.2">
      <c r="A1634" s="2" t="s">
        <v>24674</v>
      </c>
      <c r="B1634" s="2" t="s">
        <v>24675</v>
      </c>
      <c r="C1634" s="2" t="s">
        <v>2311</v>
      </c>
      <c r="D1634" s="2"/>
    </row>
    <row r="1635" spans="1:4" ht="12.75" x14ac:dyDescent="0.2">
      <c r="A1635" s="2" t="s">
        <v>24676</v>
      </c>
      <c r="B1635" s="2" t="s">
        <v>24677</v>
      </c>
      <c r="C1635" s="2" t="s">
        <v>2311</v>
      </c>
      <c r="D1635" s="2"/>
    </row>
    <row r="1636" spans="1:4" ht="12.75" x14ac:dyDescent="0.2">
      <c r="A1636" s="2" t="s">
        <v>2314</v>
      </c>
      <c r="B1636" s="2" t="s">
        <v>2315</v>
      </c>
      <c r="C1636" s="2" t="s">
        <v>2311</v>
      </c>
      <c r="D1636" s="2"/>
    </row>
    <row r="1637" spans="1:4" ht="12.75" x14ac:dyDescent="0.2">
      <c r="A1637" s="2" t="s">
        <v>2316</v>
      </c>
      <c r="B1637" s="2" t="s">
        <v>2317</v>
      </c>
      <c r="C1637" s="2" t="s">
        <v>2311</v>
      </c>
      <c r="D1637" s="2"/>
    </row>
    <row r="1638" spans="1:4" ht="12.75" x14ac:dyDescent="0.2">
      <c r="A1638" s="2" t="s">
        <v>2318</v>
      </c>
      <c r="B1638" s="2" t="s">
        <v>2319</v>
      </c>
      <c r="C1638" s="2" t="s">
        <v>2320</v>
      </c>
      <c r="D1638" s="2"/>
    </row>
    <row r="1639" spans="1:4" ht="12.75" x14ac:dyDescent="0.2">
      <c r="A1639" s="2" t="s">
        <v>2321</v>
      </c>
      <c r="B1639" s="2" t="s">
        <v>2322</v>
      </c>
      <c r="C1639" s="2" t="s">
        <v>2320</v>
      </c>
      <c r="D1639" s="2"/>
    </row>
    <row r="1640" spans="1:4" ht="12.75" x14ac:dyDescent="0.2">
      <c r="A1640" s="2" t="s">
        <v>2323</v>
      </c>
      <c r="B1640" s="2" t="s">
        <v>2324</v>
      </c>
      <c r="C1640" s="2" t="s">
        <v>2320</v>
      </c>
      <c r="D1640" s="2"/>
    </row>
    <row r="1641" spans="1:4" ht="12.75" x14ac:dyDescent="0.2">
      <c r="A1641" s="2" t="s">
        <v>2325</v>
      </c>
      <c r="B1641" s="2" t="s">
        <v>2326</v>
      </c>
      <c r="C1641" s="2" t="s">
        <v>2320</v>
      </c>
      <c r="D1641" s="2"/>
    </row>
    <row r="1642" spans="1:4" ht="12.75" x14ac:dyDescent="0.2">
      <c r="A1642" s="2" t="s">
        <v>2327</v>
      </c>
      <c r="B1642" s="2" t="s">
        <v>2328</v>
      </c>
      <c r="C1642" s="2" t="s">
        <v>2320</v>
      </c>
      <c r="D1642" s="2"/>
    </row>
    <row r="1643" spans="1:4" ht="12.75" x14ac:dyDescent="0.2">
      <c r="A1643" s="2" t="s">
        <v>2329</v>
      </c>
      <c r="B1643" s="2" t="s">
        <v>24678</v>
      </c>
      <c r="C1643" s="2" t="s">
        <v>2320</v>
      </c>
      <c r="D1643" s="2"/>
    </row>
    <row r="1644" spans="1:4" ht="12.75" x14ac:dyDescent="0.2">
      <c r="A1644" s="2" t="s">
        <v>24679</v>
      </c>
      <c r="B1644" s="2" t="s">
        <v>24680</v>
      </c>
      <c r="C1644" s="2" t="s">
        <v>2320</v>
      </c>
      <c r="D1644" s="2"/>
    </row>
    <row r="1645" spans="1:4" ht="12.75" x14ac:dyDescent="0.2">
      <c r="A1645" s="2" t="s">
        <v>24681</v>
      </c>
      <c r="B1645" s="2" t="s">
        <v>24682</v>
      </c>
      <c r="C1645" s="2" t="s">
        <v>2320</v>
      </c>
      <c r="D1645" s="2"/>
    </row>
    <row r="1646" spans="1:4" ht="12.75" x14ac:dyDescent="0.2">
      <c r="A1646" s="2" t="s">
        <v>2330</v>
      </c>
      <c r="B1646" s="2" t="s">
        <v>2331</v>
      </c>
      <c r="C1646" s="2" t="s">
        <v>2320</v>
      </c>
      <c r="D1646" s="2"/>
    </row>
    <row r="1647" spans="1:4" ht="12.75" x14ac:dyDescent="0.2">
      <c r="A1647" s="2" t="s">
        <v>2332</v>
      </c>
      <c r="B1647" s="2" t="s">
        <v>2333</v>
      </c>
      <c r="C1647" s="2" t="s">
        <v>2320</v>
      </c>
      <c r="D1647" s="2"/>
    </row>
    <row r="1648" spans="1:4" ht="12.75" x14ac:dyDescent="0.2">
      <c r="A1648" s="2" t="s">
        <v>2334</v>
      </c>
      <c r="B1648" s="2" t="s">
        <v>2335</v>
      </c>
      <c r="C1648" s="2" t="s">
        <v>2320</v>
      </c>
      <c r="D1648" s="2"/>
    </row>
    <row r="1649" spans="1:4" ht="12.75" x14ac:dyDescent="0.2">
      <c r="A1649" s="2" t="s">
        <v>2336</v>
      </c>
      <c r="B1649" s="2" t="s">
        <v>2337</v>
      </c>
      <c r="C1649" s="2" t="s">
        <v>2320</v>
      </c>
      <c r="D1649" s="2"/>
    </row>
    <row r="1650" spans="1:4" ht="12.75" x14ac:dyDescent="0.2">
      <c r="A1650" s="2" t="s">
        <v>15956</v>
      </c>
      <c r="B1650" s="2" t="s">
        <v>15957</v>
      </c>
      <c r="C1650" s="2" t="s">
        <v>1459</v>
      </c>
      <c r="D1650" s="2"/>
    </row>
    <row r="1651" spans="1:4" ht="12.75" x14ac:dyDescent="0.2">
      <c r="A1651" s="2" t="s">
        <v>15958</v>
      </c>
      <c r="B1651" s="2" t="s">
        <v>15959</v>
      </c>
      <c r="C1651" s="2" t="s">
        <v>1459</v>
      </c>
      <c r="D1651" s="2"/>
    </row>
    <row r="1652" spans="1:4" ht="12.75" x14ac:dyDescent="0.2">
      <c r="A1652" s="2" t="s">
        <v>15960</v>
      </c>
      <c r="B1652" s="2" t="s">
        <v>15961</v>
      </c>
      <c r="C1652" s="2" t="s">
        <v>1459</v>
      </c>
      <c r="D1652" s="2"/>
    </row>
    <row r="1653" spans="1:4" ht="12.75" x14ac:dyDescent="0.2">
      <c r="A1653" s="2" t="s">
        <v>15962</v>
      </c>
      <c r="B1653" s="2" t="s">
        <v>15963</v>
      </c>
      <c r="C1653" s="2" t="s">
        <v>1459</v>
      </c>
      <c r="D1653" s="2"/>
    </row>
    <row r="1654" spans="1:4" ht="12.75" x14ac:dyDescent="0.2">
      <c r="A1654" s="2" t="s">
        <v>15964</v>
      </c>
      <c r="B1654" s="2" t="s">
        <v>15965</v>
      </c>
      <c r="C1654" s="2" t="s">
        <v>1459</v>
      </c>
      <c r="D1654" s="2"/>
    </row>
    <row r="1655" spans="1:4" ht="12.75" x14ac:dyDescent="0.2">
      <c r="A1655" s="2" t="s">
        <v>24683</v>
      </c>
      <c r="B1655" s="2" t="s">
        <v>24684</v>
      </c>
      <c r="C1655" s="2" t="s">
        <v>1459</v>
      </c>
      <c r="D1655" s="2"/>
    </row>
    <row r="1656" spans="1:4" ht="12.75" x14ac:dyDescent="0.2">
      <c r="A1656" s="2" t="s">
        <v>24685</v>
      </c>
      <c r="B1656" s="2" t="s">
        <v>24686</v>
      </c>
      <c r="C1656" s="2" t="s">
        <v>1459</v>
      </c>
      <c r="D1656" s="2"/>
    </row>
    <row r="1657" spans="1:4" ht="12.75" x14ac:dyDescent="0.2">
      <c r="A1657" s="2" t="s">
        <v>24687</v>
      </c>
      <c r="B1657" s="2" t="s">
        <v>24688</v>
      </c>
      <c r="C1657" s="2" t="s">
        <v>1459</v>
      </c>
      <c r="D1657" s="2"/>
    </row>
    <row r="1658" spans="1:4" ht="12.75" x14ac:dyDescent="0.2">
      <c r="A1658" s="2" t="s">
        <v>15966</v>
      </c>
      <c r="B1658" s="2" t="s">
        <v>15967</v>
      </c>
      <c r="C1658" s="2" t="s">
        <v>1459</v>
      </c>
      <c r="D1658" s="2"/>
    </row>
    <row r="1659" spans="1:4" ht="12.75" x14ac:dyDescent="0.2">
      <c r="A1659" s="2" t="s">
        <v>13428</v>
      </c>
      <c r="B1659" s="2" t="s">
        <v>13429</v>
      </c>
      <c r="C1659" s="2" t="s">
        <v>409</v>
      </c>
      <c r="D1659" s="2"/>
    </row>
    <row r="1660" spans="1:4" ht="12.75" x14ac:dyDescent="0.2">
      <c r="A1660" s="2" t="s">
        <v>24689</v>
      </c>
      <c r="B1660" s="2" t="s">
        <v>24690</v>
      </c>
      <c r="C1660" s="2" t="s">
        <v>24691</v>
      </c>
      <c r="D1660" s="2"/>
    </row>
    <row r="1661" spans="1:4" ht="12.75" x14ac:dyDescent="0.2">
      <c r="A1661" s="2" t="s">
        <v>24692</v>
      </c>
      <c r="B1661" s="2" t="s">
        <v>24693</v>
      </c>
      <c r="C1661" s="2" t="s">
        <v>24691</v>
      </c>
      <c r="D1661" s="2"/>
    </row>
    <row r="1662" spans="1:4" ht="12.75" x14ac:dyDescent="0.2">
      <c r="A1662" s="2" t="s">
        <v>15968</v>
      </c>
      <c r="B1662" s="2" t="s">
        <v>15969</v>
      </c>
      <c r="C1662" s="2" t="s">
        <v>1505</v>
      </c>
      <c r="D1662" s="2"/>
    </row>
    <row r="1663" spans="1:4" ht="12.75" x14ac:dyDescent="0.2">
      <c r="A1663" s="2" t="s">
        <v>15970</v>
      </c>
      <c r="B1663" s="2" t="s">
        <v>15971</v>
      </c>
      <c r="C1663" s="2" t="s">
        <v>1505</v>
      </c>
      <c r="D1663" s="2"/>
    </row>
    <row r="1664" spans="1:4" ht="12.75" x14ac:dyDescent="0.2">
      <c r="A1664" s="2" t="s">
        <v>15972</v>
      </c>
      <c r="B1664" s="2" t="s">
        <v>15973</v>
      </c>
      <c r="C1664" s="2" t="s">
        <v>1505</v>
      </c>
      <c r="D1664" s="2"/>
    </row>
    <row r="1665" spans="1:4" ht="12.75" x14ac:dyDescent="0.2">
      <c r="A1665" s="2" t="s">
        <v>15974</v>
      </c>
      <c r="B1665" s="2" t="s">
        <v>15975</v>
      </c>
      <c r="C1665" s="2" t="s">
        <v>1505</v>
      </c>
      <c r="D1665" s="2"/>
    </row>
    <row r="1666" spans="1:4" ht="12.75" x14ac:dyDescent="0.2">
      <c r="A1666" s="2" t="s">
        <v>15976</v>
      </c>
      <c r="B1666" s="2" t="s">
        <v>15977</v>
      </c>
      <c r="C1666" s="2" t="s">
        <v>1505</v>
      </c>
      <c r="D1666" s="2"/>
    </row>
    <row r="1667" spans="1:4" ht="12.75" x14ac:dyDescent="0.2">
      <c r="A1667" s="2" t="s">
        <v>15978</v>
      </c>
      <c r="B1667" s="2" t="s">
        <v>15979</v>
      </c>
      <c r="C1667" s="2" t="s">
        <v>1505</v>
      </c>
      <c r="D1667" s="2"/>
    </row>
    <row r="1668" spans="1:4" ht="12.75" x14ac:dyDescent="0.2">
      <c r="A1668" s="2" t="s">
        <v>15980</v>
      </c>
      <c r="B1668" s="2" t="s">
        <v>15981</v>
      </c>
      <c r="C1668" s="2" t="s">
        <v>1505</v>
      </c>
      <c r="D1668" s="2"/>
    </row>
    <row r="1669" spans="1:4" ht="12.75" x14ac:dyDescent="0.2">
      <c r="A1669" s="2" t="s">
        <v>15982</v>
      </c>
      <c r="B1669" s="2" t="s">
        <v>15983</v>
      </c>
      <c r="C1669" s="2" t="s">
        <v>1505</v>
      </c>
      <c r="D1669" s="2"/>
    </row>
    <row r="1670" spans="1:4" ht="12.75" x14ac:dyDescent="0.2">
      <c r="A1670" s="2" t="s">
        <v>15984</v>
      </c>
      <c r="B1670" s="2" t="s">
        <v>15985</v>
      </c>
      <c r="C1670" s="2" t="s">
        <v>1505</v>
      </c>
      <c r="D1670" s="2"/>
    </row>
    <row r="1671" spans="1:4" ht="12.75" x14ac:dyDescent="0.2">
      <c r="A1671" s="2" t="s">
        <v>15986</v>
      </c>
      <c r="B1671" s="2" t="s">
        <v>15987</v>
      </c>
      <c r="C1671" s="2" t="s">
        <v>1505</v>
      </c>
      <c r="D1671" s="2"/>
    </row>
    <row r="1672" spans="1:4" ht="12.75" x14ac:dyDescent="0.2">
      <c r="A1672" s="2" t="s">
        <v>15988</v>
      </c>
      <c r="B1672" s="2" t="s">
        <v>15989</v>
      </c>
      <c r="C1672" s="2" t="s">
        <v>1505</v>
      </c>
      <c r="D1672" s="2"/>
    </row>
    <row r="1673" spans="1:4" ht="12.75" x14ac:dyDescent="0.2">
      <c r="A1673" s="2" t="s">
        <v>15990</v>
      </c>
      <c r="B1673" s="2" t="s">
        <v>15991</v>
      </c>
      <c r="C1673" s="2" t="s">
        <v>1505</v>
      </c>
      <c r="D1673" s="2"/>
    </row>
    <row r="1674" spans="1:4" ht="12.75" x14ac:dyDescent="0.2">
      <c r="A1674" s="2" t="s">
        <v>15992</v>
      </c>
      <c r="B1674" s="2" t="s">
        <v>15993</v>
      </c>
      <c r="C1674" s="2" t="s">
        <v>1505</v>
      </c>
      <c r="D1674" s="2"/>
    </row>
    <row r="1675" spans="1:4" ht="12.75" x14ac:dyDescent="0.2">
      <c r="A1675" s="2" t="s">
        <v>15994</v>
      </c>
      <c r="B1675" s="2" t="s">
        <v>15995</v>
      </c>
      <c r="C1675" s="2" t="s">
        <v>1505</v>
      </c>
      <c r="D1675" s="2"/>
    </row>
    <row r="1676" spans="1:4" ht="12.75" x14ac:dyDescent="0.2">
      <c r="A1676" s="2" t="s">
        <v>15996</v>
      </c>
      <c r="B1676" s="2" t="s">
        <v>15997</v>
      </c>
      <c r="C1676" s="2" t="s">
        <v>1505</v>
      </c>
      <c r="D1676" s="2"/>
    </row>
    <row r="1677" spans="1:4" ht="12.75" x14ac:dyDescent="0.2">
      <c r="A1677" s="2" t="s">
        <v>15998</v>
      </c>
      <c r="B1677" s="2" t="s">
        <v>15999</v>
      </c>
      <c r="C1677" s="2" t="s">
        <v>1505</v>
      </c>
      <c r="D1677" s="2"/>
    </row>
    <row r="1678" spans="1:4" ht="12.75" x14ac:dyDescent="0.2">
      <c r="A1678" s="2" t="s">
        <v>16000</v>
      </c>
      <c r="B1678" s="2" t="s">
        <v>16001</v>
      </c>
      <c r="C1678" s="2" t="s">
        <v>1505</v>
      </c>
      <c r="D1678" s="2"/>
    </row>
    <row r="1679" spans="1:4" ht="12.75" x14ac:dyDescent="0.2">
      <c r="A1679" s="2" t="s">
        <v>24694</v>
      </c>
      <c r="B1679" s="2" t="s">
        <v>24695</v>
      </c>
      <c r="C1679" s="2" t="s">
        <v>1505</v>
      </c>
      <c r="D1679" s="2"/>
    </row>
    <row r="1680" spans="1:4" ht="12.75" x14ac:dyDescent="0.2">
      <c r="A1680" s="2" t="s">
        <v>24696</v>
      </c>
      <c r="B1680" s="2" t="s">
        <v>24697</v>
      </c>
      <c r="C1680" s="2" t="s">
        <v>1505</v>
      </c>
      <c r="D1680" s="2"/>
    </row>
    <row r="1681" spans="1:4" ht="12.75" x14ac:dyDescent="0.2">
      <c r="A1681" s="2" t="s">
        <v>24698</v>
      </c>
      <c r="B1681" s="2" t="s">
        <v>24699</v>
      </c>
      <c r="C1681" s="2" t="s">
        <v>1505</v>
      </c>
      <c r="D1681" s="2"/>
    </row>
    <row r="1682" spans="1:4" ht="12.75" x14ac:dyDescent="0.2">
      <c r="A1682" s="2" t="s">
        <v>24700</v>
      </c>
      <c r="B1682" s="2" t="s">
        <v>24701</v>
      </c>
      <c r="C1682" s="2" t="s">
        <v>1505</v>
      </c>
      <c r="D1682" s="2"/>
    </row>
    <row r="1683" spans="1:4" ht="12.75" x14ac:dyDescent="0.2">
      <c r="A1683" s="2" t="s">
        <v>24702</v>
      </c>
      <c r="B1683" s="2" t="s">
        <v>24703</v>
      </c>
      <c r="C1683" s="2" t="s">
        <v>1505</v>
      </c>
      <c r="D1683" s="2"/>
    </row>
    <row r="1684" spans="1:4" ht="12.75" x14ac:dyDescent="0.2">
      <c r="A1684" s="2" t="s">
        <v>16002</v>
      </c>
      <c r="B1684" s="2" t="s">
        <v>16003</v>
      </c>
      <c r="C1684" s="2" t="s">
        <v>415</v>
      </c>
      <c r="D1684" s="2"/>
    </row>
    <row r="1685" spans="1:4" ht="12.75" x14ac:dyDescent="0.2">
      <c r="A1685" s="2" t="s">
        <v>16004</v>
      </c>
      <c r="B1685" s="2" t="s">
        <v>16005</v>
      </c>
      <c r="C1685" s="2" t="s">
        <v>415</v>
      </c>
      <c r="D1685" s="2"/>
    </row>
    <row r="1686" spans="1:4" ht="12.75" x14ac:dyDescent="0.2">
      <c r="A1686" s="2" t="s">
        <v>16006</v>
      </c>
      <c r="B1686" s="2" t="s">
        <v>24704</v>
      </c>
      <c r="C1686" s="2" t="s">
        <v>415</v>
      </c>
      <c r="D1686" s="2"/>
    </row>
    <row r="1687" spans="1:4" ht="12.75" x14ac:dyDescent="0.2">
      <c r="A1687" s="2" t="s">
        <v>16007</v>
      </c>
      <c r="B1687" s="2" t="s">
        <v>16008</v>
      </c>
      <c r="C1687" s="2" t="s">
        <v>415</v>
      </c>
      <c r="D1687" s="2"/>
    </row>
    <row r="1688" spans="1:4" ht="12.75" x14ac:dyDescent="0.2">
      <c r="A1688" s="2" t="s">
        <v>16009</v>
      </c>
      <c r="B1688" s="2" t="s">
        <v>16010</v>
      </c>
      <c r="C1688" s="2" t="s">
        <v>415</v>
      </c>
      <c r="D1688" s="2"/>
    </row>
    <row r="1689" spans="1:4" ht="12.75" x14ac:dyDescent="0.2">
      <c r="A1689" s="2" t="s">
        <v>16011</v>
      </c>
      <c r="B1689" s="2" t="s">
        <v>16012</v>
      </c>
      <c r="C1689" s="2" t="s">
        <v>415</v>
      </c>
      <c r="D1689" s="2"/>
    </row>
    <row r="1690" spans="1:4" ht="12.75" x14ac:dyDescent="0.2">
      <c r="A1690" s="2" t="s">
        <v>16013</v>
      </c>
      <c r="B1690" s="2" t="s">
        <v>16014</v>
      </c>
      <c r="C1690" s="2" t="s">
        <v>415</v>
      </c>
      <c r="D1690" s="2"/>
    </row>
    <row r="1691" spans="1:4" ht="12.75" x14ac:dyDescent="0.2">
      <c r="A1691" s="2" t="s">
        <v>24705</v>
      </c>
      <c r="B1691" s="2" t="s">
        <v>24706</v>
      </c>
      <c r="C1691" s="2" t="s">
        <v>415</v>
      </c>
      <c r="D1691" s="2"/>
    </row>
    <row r="1692" spans="1:4" ht="12.75" x14ac:dyDescent="0.2">
      <c r="A1692" s="2" t="s">
        <v>24707</v>
      </c>
      <c r="B1692" s="2" t="s">
        <v>24708</v>
      </c>
      <c r="C1692" s="2" t="s">
        <v>415</v>
      </c>
      <c r="D1692" s="2"/>
    </row>
    <row r="1693" spans="1:4" ht="12.75" x14ac:dyDescent="0.2">
      <c r="A1693" s="2" t="s">
        <v>24709</v>
      </c>
      <c r="B1693" s="2" t="s">
        <v>24710</v>
      </c>
      <c r="C1693" s="2" t="s">
        <v>415</v>
      </c>
      <c r="D1693" s="2"/>
    </row>
    <row r="1694" spans="1:4" ht="12.75" x14ac:dyDescent="0.2">
      <c r="A1694" s="2" t="s">
        <v>24711</v>
      </c>
      <c r="B1694" s="2" t="s">
        <v>24712</v>
      </c>
      <c r="C1694" s="2" t="s">
        <v>415</v>
      </c>
      <c r="D1694" s="2"/>
    </row>
    <row r="1695" spans="1:4" ht="12.75" x14ac:dyDescent="0.2">
      <c r="A1695" s="2" t="s">
        <v>24713</v>
      </c>
      <c r="B1695" s="2" t="s">
        <v>24714</v>
      </c>
      <c r="C1695" s="2" t="s">
        <v>415</v>
      </c>
      <c r="D1695" s="2"/>
    </row>
    <row r="1696" spans="1:4" ht="12.75" x14ac:dyDescent="0.2">
      <c r="A1696" s="2" t="s">
        <v>16015</v>
      </c>
      <c r="B1696" s="2" t="s">
        <v>16016</v>
      </c>
      <c r="C1696" s="2" t="s">
        <v>415</v>
      </c>
      <c r="D1696" s="2"/>
    </row>
    <row r="1697" spans="1:4" ht="12.75" x14ac:dyDescent="0.2">
      <c r="A1697" s="2" t="s">
        <v>16017</v>
      </c>
      <c r="B1697" s="2" t="s">
        <v>16018</v>
      </c>
      <c r="C1697" s="2" t="s">
        <v>415</v>
      </c>
      <c r="D1697" s="2"/>
    </row>
    <row r="1698" spans="1:4" ht="12.75" x14ac:dyDescent="0.2">
      <c r="A1698" s="2" t="s">
        <v>16019</v>
      </c>
      <c r="B1698" s="2" t="s">
        <v>16020</v>
      </c>
      <c r="C1698" s="2" t="s">
        <v>415</v>
      </c>
      <c r="D1698" s="2"/>
    </row>
    <row r="1699" spans="1:4" ht="12.75" x14ac:dyDescent="0.2">
      <c r="A1699" s="2" t="s">
        <v>7187</v>
      </c>
      <c r="B1699" s="2" t="s">
        <v>7188</v>
      </c>
      <c r="C1699" s="2" t="s">
        <v>1425</v>
      </c>
      <c r="D1699" s="2"/>
    </row>
    <row r="1700" spans="1:4" ht="12.75" x14ac:dyDescent="0.2">
      <c r="A1700" s="2" t="s">
        <v>4524</v>
      </c>
      <c r="B1700" s="2" t="s">
        <v>4525</v>
      </c>
      <c r="C1700" s="2" t="s">
        <v>1425</v>
      </c>
      <c r="D1700" s="2"/>
    </row>
    <row r="1701" spans="1:4" ht="12.75" x14ac:dyDescent="0.2">
      <c r="A1701" s="2" t="s">
        <v>4526</v>
      </c>
      <c r="B1701" s="2" t="s">
        <v>4527</v>
      </c>
      <c r="C1701" s="2" t="s">
        <v>1425</v>
      </c>
      <c r="D1701" s="2"/>
    </row>
    <row r="1702" spans="1:4" ht="12.75" x14ac:dyDescent="0.2">
      <c r="A1702" s="2" t="s">
        <v>4528</v>
      </c>
      <c r="B1702" s="2" t="s">
        <v>4529</v>
      </c>
      <c r="C1702" s="2" t="s">
        <v>1425</v>
      </c>
      <c r="D1702" s="2"/>
    </row>
    <row r="1703" spans="1:4" ht="12.75" x14ac:dyDescent="0.2">
      <c r="A1703" s="2" t="s">
        <v>4530</v>
      </c>
      <c r="B1703" s="2" t="s">
        <v>4531</v>
      </c>
      <c r="C1703" s="2" t="s">
        <v>1425</v>
      </c>
      <c r="D1703" s="2"/>
    </row>
    <row r="1704" spans="1:4" ht="12.75" x14ac:dyDescent="0.2">
      <c r="A1704" s="2" t="s">
        <v>4532</v>
      </c>
      <c r="B1704" s="2" t="s">
        <v>4533</v>
      </c>
      <c r="C1704" s="2" t="s">
        <v>1425</v>
      </c>
      <c r="D1704" s="2"/>
    </row>
    <row r="1705" spans="1:4" ht="12.75" x14ac:dyDescent="0.2">
      <c r="A1705" s="2" t="s">
        <v>4534</v>
      </c>
      <c r="B1705" s="2" t="s">
        <v>4535</v>
      </c>
      <c r="C1705" s="2" t="s">
        <v>1425</v>
      </c>
      <c r="D1705" s="2"/>
    </row>
    <row r="1706" spans="1:4" ht="12.75" x14ac:dyDescent="0.2">
      <c r="A1706" s="2" t="s">
        <v>4536</v>
      </c>
      <c r="B1706" s="2" t="s">
        <v>4537</v>
      </c>
      <c r="C1706" s="2" t="s">
        <v>1425</v>
      </c>
      <c r="D1706" s="2"/>
    </row>
    <row r="1707" spans="1:4" ht="12.75" x14ac:dyDescent="0.2">
      <c r="A1707" s="2" t="s">
        <v>4538</v>
      </c>
      <c r="B1707" s="2" t="s">
        <v>4539</v>
      </c>
      <c r="C1707" s="2" t="s">
        <v>1425</v>
      </c>
      <c r="D1707" s="2"/>
    </row>
    <row r="1708" spans="1:4" ht="12.75" x14ac:dyDescent="0.2">
      <c r="A1708" s="2" t="s">
        <v>4540</v>
      </c>
      <c r="B1708" s="2" t="s">
        <v>4541</v>
      </c>
      <c r="C1708" s="2" t="s">
        <v>1425</v>
      </c>
      <c r="D1708" s="2"/>
    </row>
    <row r="1709" spans="1:4" ht="12.75" x14ac:dyDescent="0.2">
      <c r="A1709" s="2" t="s">
        <v>4542</v>
      </c>
      <c r="B1709" s="2" t="s">
        <v>4543</v>
      </c>
      <c r="C1709" s="2" t="s">
        <v>1425</v>
      </c>
      <c r="D1709" s="2"/>
    </row>
    <row r="1710" spans="1:4" ht="12.75" x14ac:dyDescent="0.2">
      <c r="A1710" s="2" t="s">
        <v>4544</v>
      </c>
      <c r="B1710" s="2" t="s">
        <v>4545</v>
      </c>
      <c r="C1710" s="2" t="s">
        <v>1425</v>
      </c>
      <c r="D1710" s="2"/>
    </row>
    <row r="1711" spans="1:4" ht="12.75" x14ac:dyDescent="0.2">
      <c r="A1711" s="2" t="s">
        <v>4546</v>
      </c>
      <c r="B1711" s="2" t="s">
        <v>4547</v>
      </c>
      <c r="C1711" s="2" t="s">
        <v>1425</v>
      </c>
      <c r="D1711" s="2"/>
    </row>
    <row r="1712" spans="1:4" ht="12.75" x14ac:dyDescent="0.2">
      <c r="A1712" s="2" t="s">
        <v>4548</v>
      </c>
      <c r="B1712" s="2" t="s">
        <v>4549</v>
      </c>
      <c r="C1712" s="2" t="s">
        <v>1425</v>
      </c>
      <c r="D1712" s="2"/>
    </row>
    <row r="1713" spans="1:4" ht="12.75" x14ac:dyDescent="0.2">
      <c r="A1713" s="2" t="s">
        <v>4550</v>
      </c>
      <c r="B1713" s="2" t="s">
        <v>24715</v>
      </c>
      <c r="C1713" s="2" t="s">
        <v>1425</v>
      </c>
      <c r="D1713" s="2"/>
    </row>
    <row r="1714" spans="1:4" ht="12.75" x14ac:dyDescent="0.2">
      <c r="A1714" s="2" t="s">
        <v>4551</v>
      </c>
      <c r="B1714" s="2" t="s">
        <v>24716</v>
      </c>
      <c r="C1714" s="2" t="s">
        <v>1425</v>
      </c>
      <c r="D1714" s="2"/>
    </row>
    <row r="1715" spans="1:4" ht="12.75" x14ac:dyDescent="0.2">
      <c r="A1715" s="2" t="s">
        <v>4552</v>
      </c>
      <c r="B1715" s="2" t="s">
        <v>4553</v>
      </c>
      <c r="C1715" s="2" t="s">
        <v>1425</v>
      </c>
      <c r="D1715" s="2"/>
    </row>
    <row r="1716" spans="1:4" ht="12.75" x14ac:dyDescent="0.2">
      <c r="A1716" s="2" t="s">
        <v>4554</v>
      </c>
      <c r="B1716" s="2" t="s">
        <v>4555</v>
      </c>
      <c r="C1716" s="2" t="s">
        <v>1425</v>
      </c>
      <c r="D1716" s="2"/>
    </row>
    <row r="1717" spans="1:4" ht="12.75" x14ac:dyDescent="0.2">
      <c r="A1717" s="2" t="s">
        <v>24717</v>
      </c>
      <c r="B1717" s="2" t="s">
        <v>24718</v>
      </c>
      <c r="C1717" s="2" t="s">
        <v>1425</v>
      </c>
      <c r="D1717" s="2"/>
    </row>
    <row r="1718" spans="1:4" ht="12.75" x14ac:dyDescent="0.2">
      <c r="A1718" s="2" t="s">
        <v>24719</v>
      </c>
      <c r="B1718" s="2" t="s">
        <v>24720</v>
      </c>
      <c r="C1718" s="2" t="s">
        <v>1425</v>
      </c>
      <c r="D1718" s="2"/>
    </row>
    <row r="1719" spans="1:4" ht="12.75" x14ac:dyDescent="0.2">
      <c r="A1719" s="2" t="s">
        <v>24721</v>
      </c>
      <c r="B1719" s="2" t="s">
        <v>24722</v>
      </c>
      <c r="C1719" s="2" t="s">
        <v>1425</v>
      </c>
      <c r="D1719" s="2"/>
    </row>
    <row r="1720" spans="1:4" ht="12.75" x14ac:dyDescent="0.2">
      <c r="A1720" s="2" t="s">
        <v>24723</v>
      </c>
      <c r="B1720" s="2" t="s">
        <v>24724</v>
      </c>
      <c r="C1720" s="2" t="s">
        <v>1425</v>
      </c>
      <c r="D1720" s="2"/>
    </row>
    <row r="1721" spans="1:4" ht="12.75" x14ac:dyDescent="0.2">
      <c r="A1721" s="2" t="s">
        <v>24725</v>
      </c>
      <c r="B1721" s="2" t="s">
        <v>24726</v>
      </c>
      <c r="C1721" s="2" t="s">
        <v>1425</v>
      </c>
      <c r="D1721" s="2"/>
    </row>
    <row r="1722" spans="1:4" ht="12.75" x14ac:dyDescent="0.2">
      <c r="A1722" s="2" t="s">
        <v>4556</v>
      </c>
      <c r="B1722" s="2" t="s">
        <v>4557</v>
      </c>
      <c r="C1722" s="2" t="s">
        <v>1425</v>
      </c>
      <c r="D1722" s="2"/>
    </row>
    <row r="1723" spans="1:4" ht="12.75" x14ac:dyDescent="0.2">
      <c r="A1723" s="2" t="s">
        <v>4558</v>
      </c>
      <c r="B1723" s="2" t="s">
        <v>4559</v>
      </c>
      <c r="C1723" s="2" t="s">
        <v>1425</v>
      </c>
      <c r="D1723" s="2"/>
    </row>
    <row r="1724" spans="1:4" ht="12.75" x14ac:dyDescent="0.2">
      <c r="A1724" s="2" t="s">
        <v>4560</v>
      </c>
      <c r="B1724" s="2" t="s">
        <v>4561</v>
      </c>
      <c r="C1724" s="2" t="s">
        <v>1425</v>
      </c>
      <c r="D1724" s="2"/>
    </row>
    <row r="1725" spans="1:4" ht="12.75" x14ac:dyDescent="0.2">
      <c r="A1725" s="2" t="s">
        <v>4562</v>
      </c>
      <c r="B1725" s="2" t="s">
        <v>4563</v>
      </c>
      <c r="C1725" s="2" t="s">
        <v>1425</v>
      </c>
      <c r="D1725" s="2"/>
    </row>
    <row r="1726" spans="1:4" ht="12.75" x14ac:dyDescent="0.2">
      <c r="A1726" s="2" t="s">
        <v>4564</v>
      </c>
      <c r="B1726" s="2" t="s">
        <v>4565</v>
      </c>
      <c r="C1726" s="2" t="s">
        <v>1425</v>
      </c>
      <c r="D1726" s="2"/>
    </row>
    <row r="1727" spans="1:4" ht="12.75" x14ac:dyDescent="0.2">
      <c r="A1727" s="2" t="s">
        <v>4566</v>
      </c>
      <c r="B1727" s="2" t="s">
        <v>4567</v>
      </c>
      <c r="C1727" s="2" t="s">
        <v>1425</v>
      </c>
      <c r="D1727" s="2"/>
    </row>
    <row r="1728" spans="1:4" ht="12.75" x14ac:dyDescent="0.2">
      <c r="A1728" s="2" t="s">
        <v>4568</v>
      </c>
      <c r="B1728" s="2" t="s">
        <v>4569</v>
      </c>
      <c r="C1728" s="2" t="s">
        <v>1425</v>
      </c>
      <c r="D1728" s="2"/>
    </row>
    <row r="1729" spans="1:4" ht="12.75" x14ac:dyDescent="0.2">
      <c r="A1729" s="2" t="s">
        <v>4570</v>
      </c>
      <c r="B1729" s="2" t="s">
        <v>4571</v>
      </c>
      <c r="C1729" s="2" t="s">
        <v>1425</v>
      </c>
      <c r="D1729" s="2"/>
    </row>
    <row r="1730" spans="1:4" ht="12.75" x14ac:dyDescent="0.2">
      <c r="A1730" s="2" t="s">
        <v>4572</v>
      </c>
      <c r="B1730" s="2" t="s">
        <v>4573</v>
      </c>
      <c r="C1730" s="2" t="s">
        <v>1425</v>
      </c>
      <c r="D1730" s="2"/>
    </row>
    <row r="1731" spans="1:4" ht="12.75" x14ac:dyDescent="0.2">
      <c r="A1731" s="2" t="s">
        <v>4574</v>
      </c>
      <c r="B1731" s="2" t="s">
        <v>4575</v>
      </c>
      <c r="C1731" s="2" t="s">
        <v>1425</v>
      </c>
      <c r="D1731" s="2"/>
    </row>
    <row r="1732" spans="1:4" ht="12.75" x14ac:dyDescent="0.2">
      <c r="A1732" s="2" t="s">
        <v>4576</v>
      </c>
      <c r="B1732" s="2" t="s">
        <v>4577</v>
      </c>
      <c r="C1732" s="2" t="s">
        <v>1425</v>
      </c>
      <c r="D1732" s="2"/>
    </row>
    <row r="1733" spans="1:4" ht="12.75" x14ac:dyDescent="0.2">
      <c r="A1733" s="2" t="s">
        <v>4578</v>
      </c>
      <c r="B1733" s="2" t="s">
        <v>4579</v>
      </c>
      <c r="C1733" s="2" t="s">
        <v>1425</v>
      </c>
      <c r="D1733" s="2"/>
    </row>
    <row r="1734" spans="1:4" ht="12.75" x14ac:dyDescent="0.2">
      <c r="A1734" s="2" t="s">
        <v>4580</v>
      </c>
      <c r="B1734" s="2" t="s">
        <v>4581</v>
      </c>
      <c r="C1734" s="2" t="s">
        <v>1425</v>
      </c>
      <c r="D1734" s="2"/>
    </row>
    <row r="1735" spans="1:4" ht="12.75" x14ac:dyDescent="0.2">
      <c r="A1735" s="2" t="s">
        <v>4582</v>
      </c>
      <c r="B1735" s="2" t="s">
        <v>24727</v>
      </c>
      <c r="C1735" s="2" t="s">
        <v>1425</v>
      </c>
      <c r="D1735" s="2"/>
    </row>
    <row r="1736" spans="1:4" ht="12.75" x14ac:dyDescent="0.2">
      <c r="A1736" s="2" t="s">
        <v>4583</v>
      </c>
      <c r="B1736" s="2" t="s">
        <v>4584</v>
      </c>
      <c r="C1736" s="2" t="s">
        <v>1425</v>
      </c>
      <c r="D1736" s="2"/>
    </row>
    <row r="1737" spans="1:4" ht="12.75" x14ac:dyDescent="0.2">
      <c r="A1737" s="2" t="s">
        <v>4585</v>
      </c>
      <c r="B1737" s="2" t="s">
        <v>4586</v>
      </c>
      <c r="C1737" s="2" t="s">
        <v>1425</v>
      </c>
      <c r="D1737" s="2"/>
    </row>
    <row r="1738" spans="1:4" ht="12.75" x14ac:dyDescent="0.2">
      <c r="A1738" s="2" t="s">
        <v>4587</v>
      </c>
      <c r="B1738" s="2" t="s">
        <v>24728</v>
      </c>
      <c r="C1738" s="2" t="s">
        <v>1425</v>
      </c>
      <c r="D1738" s="2"/>
    </row>
    <row r="1739" spans="1:4" ht="12.75" x14ac:dyDescent="0.2">
      <c r="A1739" s="2" t="s">
        <v>4588</v>
      </c>
      <c r="B1739" s="2" t="s">
        <v>4589</v>
      </c>
      <c r="C1739" s="2" t="s">
        <v>1425</v>
      </c>
      <c r="D1739" s="2"/>
    </row>
    <row r="1740" spans="1:4" ht="12.75" x14ac:dyDescent="0.2">
      <c r="A1740" s="2" t="s">
        <v>4590</v>
      </c>
      <c r="B1740" s="2" t="s">
        <v>4591</v>
      </c>
      <c r="C1740" s="2" t="s">
        <v>1425</v>
      </c>
      <c r="D1740" s="2"/>
    </row>
    <row r="1741" spans="1:4" ht="12.75" x14ac:dyDescent="0.2">
      <c r="A1741" s="2" t="s">
        <v>4592</v>
      </c>
      <c r="B1741" s="2" t="s">
        <v>4593</v>
      </c>
      <c r="C1741" s="2" t="s">
        <v>1425</v>
      </c>
      <c r="D1741" s="2"/>
    </row>
    <row r="1742" spans="1:4" ht="12.75" x14ac:dyDescent="0.2">
      <c r="A1742" s="2" t="s">
        <v>4594</v>
      </c>
      <c r="B1742" s="2" t="s">
        <v>4595</v>
      </c>
      <c r="C1742" s="2" t="s">
        <v>1425</v>
      </c>
      <c r="D1742" s="2"/>
    </row>
    <row r="1743" spans="1:4" ht="12.75" x14ac:dyDescent="0.2">
      <c r="A1743" s="2" t="s">
        <v>4596</v>
      </c>
      <c r="B1743" s="2" t="s">
        <v>4597</v>
      </c>
      <c r="C1743" s="2" t="s">
        <v>1425</v>
      </c>
      <c r="D1743" s="2"/>
    </row>
    <row r="1744" spans="1:4" ht="12.75" x14ac:dyDescent="0.2">
      <c r="A1744" s="2" t="s">
        <v>4598</v>
      </c>
      <c r="B1744" s="2" t="s">
        <v>4599</v>
      </c>
      <c r="C1744" s="2" t="s">
        <v>1425</v>
      </c>
      <c r="D1744" s="2"/>
    </row>
    <row r="1745" spans="1:4" ht="12.75" x14ac:dyDescent="0.2">
      <c r="A1745" s="2" t="s">
        <v>4600</v>
      </c>
      <c r="B1745" s="2" t="s">
        <v>4601</v>
      </c>
      <c r="C1745" s="2" t="s">
        <v>1425</v>
      </c>
      <c r="D1745" s="2"/>
    </row>
    <row r="1746" spans="1:4" ht="12.75" x14ac:dyDescent="0.2">
      <c r="A1746" s="2" t="s">
        <v>4602</v>
      </c>
      <c r="B1746" s="2" t="s">
        <v>4603</v>
      </c>
      <c r="C1746" s="2" t="s">
        <v>1425</v>
      </c>
      <c r="D1746" s="2"/>
    </row>
    <row r="1747" spans="1:4" ht="12.75" x14ac:dyDescent="0.2">
      <c r="A1747" s="2" t="s">
        <v>4604</v>
      </c>
      <c r="B1747" s="2" t="s">
        <v>4605</v>
      </c>
      <c r="C1747" s="2" t="s">
        <v>1425</v>
      </c>
      <c r="D1747" s="2"/>
    </row>
    <row r="1748" spans="1:4" ht="12.75" x14ac:dyDescent="0.2">
      <c r="A1748" s="2" t="s">
        <v>11354</v>
      </c>
      <c r="B1748" s="2" t="s">
        <v>11355</v>
      </c>
      <c r="C1748" s="2" t="s">
        <v>11356</v>
      </c>
      <c r="D1748" s="2"/>
    </row>
    <row r="1749" spans="1:4" ht="12.75" x14ac:dyDescent="0.2">
      <c r="A1749" s="2" t="s">
        <v>11357</v>
      </c>
      <c r="B1749" s="2" t="s">
        <v>11358</v>
      </c>
      <c r="C1749" s="2" t="s">
        <v>11356</v>
      </c>
      <c r="D1749" s="2"/>
    </row>
    <row r="1750" spans="1:4" ht="12.75" x14ac:dyDescent="0.2">
      <c r="A1750" s="2" t="s">
        <v>24729</v>
      </c>
      <c r="B1750" s="2" t="s">
        <v>24730</v>
      </c>
      <c r="C1750" s="2" t="s">
        <v>11356</v>
      </c>
      <c r="D1750" s="2"/>
    </row>
    <row r="1751" spans="1:4" ht="12.75" x14ac:dyDescent="0.2">
      <c r="A1751" s="2" t="s">
        <v>24731</v>
      </c>
      <c r="B1751" s="2" t="s">
        <v>24732</v>
      </c>
      <c r="C1751" s="2" t="s">
        <v>11356</v>
      </c>
      <c r="D1751" s="2"/>
    </row>
    <row r="1752" spans="1:4" ht="12.75" x14ac:dyDescent="0.2">
      <c r="A1752" s="2" t="s">
        <v>24733</v>
      </c>
      <c r="B1752" s="2" t="s">
        <v>24734</v>
      </c>
      <c r="C1752" s="2" t="s">
        <v>11356</v>
      </c>
      <c r="D1752" s="2"/>
    </row>
    <row r="1753" spans="1:4" ht="12.75" x14ac:dyDescent="0.2">
      <c r="A1753" s="2" t="s">
        <v>24735</v>
      </c>
      <c r="B1753" s="2" t="s">
        <v>24736</v>
      </c>
      <c r="C1753" s="2" t="s">
        <v>11356</v>
      </c>
      <c r="D1753" s="2"/>
    </row>
    <row r="1754" spans="1:4" ht="12.75" x14ac:dyDescent="0.2">
      <c r="A1754" s="2" t="s">
        <v>24737</v>
      </c>
      <c r="B1754" s="2" t="s">
        <v>24738</v>
      </c>
      <c r="C1754" s="2" t="s">
        <v>11356</v>
      </c>
      <c r="D1754" s="2"/>
    </row>
    <row r="1755" spans="1:4" ht="12.75" x14ac:dyDescent="0.2">
      <c r="A1755" s="2" t="s">
        <v>11359</v>
      </c>
      <c r="B1755" s="2" t="s">
        <v>11360</v>
      </c>
      <c r="C1755" s="2" t="s">
        <v>11356</v>
      </c>
      <c r="D1755" s="2"/>
    </row>
    <row r="1756" spans="1:4" ht="12.75" x14ac:dyDescent="0.2">
      <c r="A1756" s="2" t="s">
        <v>11361</v>
      </c>
      <c r="B1756" s="2" t="s">
        <v>11362</v>
      </c>
      <c r="C1756" s="2" t="s">
        <v>11356</v>
      </c>
      <c r="D1756" s="2"/>
    </row>
    <row r="1757" spans="1:4" ht="12.75" x14ac:dyDescent="0.2">
      <c r="A1757" s="2" t="s">
        <v>11363</v>
      </c>
      <c r="B1757" s="2" t="s">
        <v>11364</v>
      </c>
      <c r="C1757" s="2" t="s">
        <v>11356</v>
      </c>
      <c r="D1757" s="2"/>
    </row>
    <row r="1758" spans="1:4" ht="12.75" x14ac:dyDescent="0.2">
      <c r="A1758" s="2" t="s">
        <v>11365</v>
      </c>
      <c r="B1758" s="2" t="s">
        <v>11366</v>
      </c>
      <c r="C1758" s="2" t="s">
        <v>11356</v>
      </c>
      <c r="D1758" s="2"/>
    </row>
    <row r="1759" spans="1:4" ht="12.75" x14ac:dyDescent="0.2">
      <c r="A1759" s="2" t="s">
        <v>11367</v>
      </c>
      <c r="B1759" s="2" t="s">
        <v>11368</v>
      </c>
      <c r="C1759" s="2" t="s">
        <v>11356</v>
      </c>
      <c r="D1759" s="2"/>
    </row>
    <row r="1760" spans="1:4" ht="12.75" x14ac:dyDescent="0.2">
      <c r="A1760" s="2" t="s">
        <v>11369</v>
      </c>
      <c r="B1760" s="2" t="s">
        <v>11370</v>
      </c>
      <c r="C1760" s="2" t="s">
        <v>11356</v>
      </c>
      <c r="D1760" s="2"/>
    </row>
    <row r="1761" spans="1:4" ht="12.75" x14ac:dyDescent="0.2">
      <c r="A1761" s="2" t="s">
        <v>11371</v>
      </c>
      <c r="B1761" s="2" t="s">
        <v>11372</v>
      </c>
      <c r="C1761" s="2" t="s">
        <v>11356</v>
      </c>
      <c r="D1761" s="2"/>
    </row>
    <row r="1762" spans="1:4" ht="12.75" x14ac:dyDescent="0.2">
      <c r="A1762" s="2" t="s">
        <v>11373</v>
      </c>
      <c r="B1762" s="2" t="s">
        <v>11374</v>
      </c>
      <c r="C1762" s="2" t="s">
        <v>11356</v>
      </c>
      <c r="D1762" s="2"/>
    </row>
    <row r="1763" spans="1:4" ht="12.75" x14ac:dyDescent="0.2">
      <c r="A1763" s="2" t="s">
        <v>11375</v>
      </c>
      <c r="B1763" s="2" t="s">
        <v>11376</v>
      </c>
      <c r="C1763" s="2" t="s">
        <v>24739</v>
      </c>
      <c r="D1763" s="2"/>
    </row>
    <row r="1764" spans="1:4" ht="12.75" x14ac:dyDescent="0.2">
      <c r="A1764" s="2" t="s">
        <v>11377</v>
      </c>
      <c r="B1764" s="2" t="s">
        <v>11378</v>
      </c>
      <c r="C1764" s="2" t="s">
        <v>24739</v>
      </c>
      <c r="D1764" s="2"/>
    </row>
    <row r="1765" spans="1:4" ht="12.75" x14ac:dyDescent="0.2">
      <c r="A1765" s="2" t="s">
        <v>11379</v>
      </c>
      <c r="B1765" s="2" t="s">
        <v>11380</v>
      </c>
      <c r="C1765" s="2" t="s">
        <v>24739</v>
      </c>
      <c r="D1765" s="2"/>
    </row>
    <row r="1766" spans="1:4" ht="12.75" x14ac:dyDescent="0.2">
      <c r="A1766" s="2" t="s">
        <v>11381</v>
      </c>
      <c r="B1766" s="2" t="s">
        <v>11382</v>
      </c>
      <c r="C1766" s="2" t="s">
        <v>24739</v>
      </c>
      <c r="D1766" s="2"/>
    </row>
    <row r="1767" spans="1:4" ht="12.75" x14ac:dyDescent="0.2">
      <c r="A1767" s="2" t="s">
        <v>11383</v>
      </c>
      <c r="B1767" s="2" t="s">
        <v>11384</v>
      </c>
      <c r="C1767" s="2" t="s">
        <v>24739</v>
      </c>
      <c r="D1767" s="2"/>
    </row>
    <row r="1768" spans="1:4" ht="12.75" x14ac:dyDescent="0.2">
      <c r="A1768" s="2" t="s">
        <v>11385</v>
      </c>
      <c r="B1768" s="2" t="s">
        <v>11386</v>
      </c>
      <c r="C1768" s="2" t="s">
        <v>24739</v>
      </c>
      <c r="D1768" s="2"/>
    </row>
    <row r="1769" spans="1:4" ht="12.75" x14ac:dyDescent="0.2">
      <c r="A1769" s="2" t="s">
        <v>11387</v>
      </c>
      <c r="B1769" s="2" t="s">
        <v>11388</v>
      </c>
      <c r="C1769" s="2" t="s">
        <v>24739</v>
      </c>
      <c r="D1769" s="2"/>
    </row>
    <row r="1770" spans="1:4" ht="12.75" x14ac:dyDescent="0.2">
      <c r="A1770" s="2" t="s">
        <v>11389</v>
      </c>
      <c r="B1770" s="2" t="s">
        <v>11390</v>
      </c>
      <c r="C1770" s="2" t="s">
        <v>24739</v>
      </c>
      <c r="D1770" s="2"/>
    </row>
    <row r="1771" spans="1:4" ht="12.75" x14ac:dyDescent="0.2">
      <c r="A1771" s="2" t="s">
        <v>11391</v>
      </c>
      <c r="B1771" s="2" t="s">
        <v>11392</v>
      </c>
      <c r="C1771" s="2" t="s">
        <v>24739</v>
      </c>
      <c r="D1771" s="2"/>
    </row>
    <row r="1772" spans="1:4" ht="12.75" x14ac:dyDescent="0.2">
      <c r="A1772" s="2" t="s">
        <v>11393</v>
      </c>
      <c r="B1772" s="2" t="s">
        <v>11394</v>
      </c>
      <c r="C1772" s="2" t="s">
        <v>24739</v>
      </c>
      <c r="D1772" s="2"/>
    </row>
    <row r="1773" spans="1:4" ht="12.75" x14ac:dyDescent="0.2">
      <c r="A1773" s="2" t="s">
        <v>11395</v>
      </c>
      <c r="B1773" s="2" t="s">
        <v>11396</v>
      </c>
      <c r="C1773" s="2" t="s">
        <v>24739</v>
      </c>
      <c r="D1773" s="2"/>
    </row>
    <row r="1774" spans="1:4" ht="12.75" x14ac:dyDescent="0.2">
      <c r="A1774" s="2" t="s">
        <v>11397</v>
      </c>
      <c r="B1774" s="2" t="s">
        <v>11398</v>
      </c>
      <c r="C1774" s="2" t="s">
        <v>24739</v>
      </c>
      <c r="D1774" s="2"/>
    </row>
    <row r="1775" spans="1:4" ht="12.75" x14ac:dyDescent="0.2">
      <c r="A1775" s="2" t="s">
        <v>11399</v>
      </c>
      <c r="B1775" s="2" t="s">
        <v>11400</v>
      </c>
      <c r="C1775" s="2" t="s">
        <v>24739</v>
      </c>
      <c r="D1775" s="2"/>
    </row>
    <row r="1776" spans="1:4" ht="12.75" x14ac:dyDescent="0.2">
      <c r="A1776" s="2" t="s">
        <v>11401</v>
      </c>
      <c r="B1776" s="2" t="s">
        <v>11402</v>
      </c>
      <c r="C1776" s="2" t="s">
        <v>24739</v>
      </c>
      <c r="D1776" s="2"/>
    </row>
    <row r="1777" spans="1:4" ht="12.75" x14ac:dyDescent="0.2">
      <c r="A1777" s="2" t="s">
        <v>11403</v>
      </c>
      <c r="B1777" s="2" t="s">
        <v>11404</v>
      </c>
      <c r="C1777" s="2" t="s">
        <v>24739</v>
      </c>
      <c r="D1777" s="2"/>
    </row>
    <row r="1778" spans="1:4" ht="12.75" x14ac:dyDescent="0.2">
      <c r="A1778" s="2" t="s">
        <v>24740</v>
      </c>
      <c r="B1778" s="2" t="s">
        <v>24741</v>
      </c>
      <c r="C1778" s="2" t="s">
        <v>24739</v>
      </c>
      <c r="D1778" s="2"/>
    </row>
    <row r="1779" spans="1:4" ht="12.75" x14ac:dyDescent="0.2">
      <c r="A1779" s="2" t="s">
        <v>24742</v>
      </c>
      <c r="B1779" s="2" t="s">
        <v>24743</v>
      </c>
      <c r="C1779" s="2" t="s">
        <v>24739</v>
      </c>
      <c r="D1779" s="2"/>
    </row>
    <row r="1780" spans="1:4" ht="12.75" x14ac:dyDescent="0.2">
      <c r="A1780" s="2" t="s">
        <v>24744</v>
      </c>
      <c r="B1780" s="2" t="s">
        <v>24745</v>
      </c>
      <c r="C1780" s="2" t="s">
        <v>24739</v>
      </c>
      <c r="D1780" s="2"/>
    </row>
    <row r="1781" spans="1:4" ht="12.75" x14ac:dyDescent="0.2">
      <c r="A1781" s="2" t="s">
        <v>24746</v>
      </c>
      <c r="B1781" s="2" t="s">
        <v>24747</v>
      </c>
      <c r="C1781" s="2" t="s">
        <v>24739</v>
      </c>
      <c r="D1781" s="2"/>
    </row>
    <row r="1782" spans="1:4" ht="12.75" x14ac:dyDescent="0.2">
      <c r="A1782" s="2" t="s">
        <v>24748</v>
      </c>
      <c r="B1782" s="2" t="s">
        <v>24749</v>
      </c>
      <c r="C1782" s="2" t="s">
        <v>24739</v>
      </c>
      <c r="D1782" s="2"/>
    </row>
    <row r="1783" spans="1:4" ht="12.75" x14ac:dyDescent="0.2">
      <c r="A1783" s="2" t="s">
        <v>24750</v>
      </c>
      <c r="B1783" s="2" t="s">
        <v>24751</v>
      </c>
      <c r="C1783" s="2" t="s">
        <v>24739</v>
      </c>
      <c r="D1783" s="2"/>
    </row>
    <row r="1784" spans="1:4" ht="12.75" x14ac:dyDescent="0.2">
      <c r="A1784" s="2" t="s">
        <v>24752</v>
      </c>
      <c r="B1784" s="2" t="s">
        <v>24753</v>
      </c>
      <c r="C1784" s="2" t="s">
        <v>24754</v>
      </c>
      <c r="D1784" s="2"/>
    </row>
    <row r="1785" spans="1:4" ht="12.75" x14ac:dyDescent="0.2">
      <c r="A1785" s="2" t="s">
        <v>24755</v>
      </c>
      <c r="B1785" s="2" t="s">
        <v>24756</v>
      </c>
      <c r="C1785" s="2" t="s">
        <v>24754</v>
      </c>
      <c r="D1785" s="2"/>
    </row>
    <row r="1786" spans="1:4" ht="12.75" x14ac:dyDescent="0.2">
      <c r="A1786" s="2" t="s">
        <v>11405</v>
      </c>
      <c r="B1786" s="2" t="s">
        <v>11406</v>
      </c>
      <c r="C1786" s="2" t="s">
        <v>11407</v>
      </c>
      <c r="D1786" s="2"/>
    </row>
    <row r="1787" spans="1:4" ht="12.75" x14ac:dyDescent="0.2">
      <c r="A1787" s="2" t="s">
        <v>11408</v>
      </c>
      <c r="B1787" s="2" t="s">
        <v>11409</v>
      </c>
      <c r="C1787" s="2" t="s">
        <v>11407</v>
      </c>
      <c r="D1787" s="2"/>
    </row>
    <row r="1788" spans="1:4" ht="12.75" x14ac:dyDescent="0.2">
      <c r="A1788" s="2" t="s">
        <v>11410</v>
      </c>
      <c r="B1788" s="2" t="s">
        <v>11411</v>
      </c>
      <c r="C1788" s="2" t="s">
        <v>11407</v>
      </c>
      <c r="D1788" s="2"/>
    </row>
    <row r="1789" spans="1:4" ht="12.75" x14ac:dyDescent="0.2">
      <c r="A1789" s="2" t="s">
        <v>11412</v>
      </c>
      <c r="B1789" s="2" t="s">
        <v>11413</v>
      </c>
      <c r="C1789" s="2" t="s">
        <v>11407</v>
      </c>
      <c r="D1789" s="2"/>
    </row>
    <row r="1790" spans="1:4" ht="12.75" x14ac:dyDescent="0.2">
      <c r="A1790" s="2" t="s">
        <v>11414</v>
      </c>
      <c r="B1790" s="2" t="s">
        <v>11415</v>
      </c>
      <c r="C1790" s="2" t="s">
        <v>11407</v>
      </c>
      <c r="D1790" s="2"/>
    </row>
    <row r="1791" spans="1:4" ht="12.75" x14ac:dyDescent="0.2">
      <c r="A1791" s="2" t="s">
        <v>11416</v>
      </c>
      <c r="B1791" s="2" t="s">
        <v>11417</v>
      </c>
      <c r="C1791" s="2" t="s">
        <v>11407</v>
      </c>
      <c r="D1791" s="2"/>
    </row>
    <row r="1792" spans="1:4" ht="12.75" x14ac:dyDescent="0.2">
      <c r="A1792" s="2" t="s">
        <v>11418</v>
      </c>
      <c r="B1792" s="2" t="s">
        <v>11419</v>
      </c>
      <c r="C1792" s="2" t="s">
        <v>11407</v>
      </c>
      <c r="D1792" s="2"/>
    </row>
    <row r="1793" spans="1:4" ht="12.75" x14ac:dyDescent="0.2">
      <c r="A1793" s="2" t="s">
        <v>11420</v>
      </c>
      <c r="B1793" s="2" t="s">
        <v>11421</v>
      </c>
      <c r="C1793" s="2" t="s">
        <v>11407</v>
      </c>
      <c r="D1793" s="2"/>
    </row>
    <row r="1794" spans="1:4" ht="12.75" x14ac:dyDescent="0.2">
      <c r="A1794" s="2" t="s">
        <v>11422</v>
      </c>
      <c r="B1794" s="2" t="s">
        <v>11423</v>
      </c>
      <c r="C1794" s="2" t="s">
        <v>11407</v>
      </c>
      <c r="D1794" s="2"/>
    </row>
    <row r="1795" spans="1:4" ht="12.75" x14ac:dyDescent="0.2">
      <c r="A1795" s="2" t="s">
        <v>11424</v>
      </c>
      <c r="B1795" s="2" t="s">
        <v>11425</v>
      </c>
      <c r="C1795" s="2" t="s">
        <v>11407</v>
      </c>
      <c r="D1795" s="2"/>
    </row>
    <row r="1796" spans="1:4" ht="12.75" x14ac:dyDescent="0.2">
      <c r="A1796" s="2" t="s">
        <v>11426</v>
      </c>
      <c r="B1796" s="2" t="s">
        <v>11427</v>
      </c>
      <c r="C1796" s="2" t="s">
        <v>11407</v>
      </c>
      <c r="D1796" s="2"/>
    </row>
    <row r="1797" spans="1:4" ht="12.75" x14ac:dyDescent="0.2">
      <c r="A1797" s="2" t="s">
        <v>11428</v>
      </c>
      <c r="B1797" s="2" t="s">
        <v>11429</v>
      </c>
      <c r="C1797" s="2" t="s">
        <v>11407</v>
      </c>
      <c r="D1797" s="2"/>
    </row>
    <row r="1798" spans="1:4" ht="12.75" x14ac:dyDescent="0.2">
      <c r="A1798" s="2" t="s">
        <v>11430</v>
      </c>
      <c r="B1798" s="2" t="s">
        <v>11431</v>
      </c>
      <c r="C1798" s="2" t="s">
        <v>11407</v>
      </c>
      <c r="D1798" s="2"/>
    </row>
    <row r="1799" spans="1:4" ht="12.75" x14ac:dyDescent="0.2">
      <c r="A1799" s="2" t="s">
        <v>11432</v>
      </c>
      <c r="B1799" s="2" t="s">
        <v>11433</v>
      </c>
      <c r="C1799" s="2" t="s">
        <v>11407</v>
      </c>
      <c r="D1799" s="2"/>
    </row>
    <row r="1800" spans="1:4" ht="12.75" x14ac:dyDescent="0.2">
      <c r="A1800" s="2" t="s">
        <v>11434</v>
      </c>
      <c r="B1800" s="2" t="s">
        <v>11435</v>
      </c>
      <c r="C1800" s="2" t="s">
        <v>11407</v>
      </c>
      <c r="D1800" s="2"/>
    </row>
    <row r="1801" spans="1:4" ht="12.75" x14ac:dyDescent="0.2">
      <c r="A1801" s="2" t="s">
        <v>11436</v>
      </c>
      <c r="B1801" s="2" t="s">
        <v>11437</v>
      </c>
      <c r="C1801" s="2" t="s">
        <v>11407</v>
      </c>
      <c r="D1801" s="2"/>
    </row>
    <row r="1802" spans="1:4" ht="12.75" x14ac:dyDescent="0.2">
      <c r="A1802" s="2" t="s">
        <v>11438</v>
      </c>
      <c r="B1802" s="2" t="s">
        <v>11439</v>
      </c>
      <c r="C1802" s="2" t="s">
        <v>11407</v>
      </c>
      <c r="D1802" s="2"/>
    </row>
    <row r="1803" spans="1:4" ht="12.75" x14ac:dyDescent="0.2">
      <c r="A1803" s="2" t="s">
        <v>11440</v>
      </c>
      <c r="B1803" s="2" t="s">
        <v>11441</v>
      </c>
      <c r="C1803" s="2" t="s">
        <v>11407</v>
      </c>
      <c r="D1803" s="2"/>
    </row>
    <row r="1804" spans="1:4" ht="12.75" x14ac:dyDescent="0.2">
      <c r="A1804" s="2" t="s">
        <v>11442</v>
      </c>
      <c r="B1804" s="2" t="s">
        <v>11443</v>
      </c>
      <c r="C1804" s="2" t="s">
        <v>11407</v>
      </c>
      <c r="D1804" s="2"/>
    </row>
    <row r="1805" spans="1:4" ht="12.75" x14ac:dyDescent="0.2">
      <c r="A1805" s="2" t="s">
        <v>11444</v>
      </c>
      <c r="B1805" s="2" t="s">
        <v>11445</v>
      </c>
      <c r="C1805" s="2" t="s">
        <v>11407</v>
      </c>
      <c r="D1805" s="2"/>
    </row>
    <row r="1806" spans="1:4" ht="12.75" x14ac:dyDescent="0.2">
      <c r="A1806" s="2" t="s">
        <v>11446</v>
      </c>
      <c r="B1806" s="2" t="s">
        <v>11447</v>
      </c>
      <c r="C1806" s="2" t="s">
        <v>11407</v>
      </c>
      <c r="D1806" s="2"/>
    </row>
    <row r="1807" spans="1:4" ht="12.75" x14ac:dyDescent="0.2">
      <c r="A1807" s="2" t="s">
        <v>11448</v>
      </c>
      <c r="B1807" s="2" t="s">
        <v>11449</v>
      </c>
      <c r="C1807" s="2" t="s">
        <v>11407</v>
      </c>
      <c r="D1807" s="2"/>
    </row>
    <row r="1808" spans="1:4" ht="12.75" x14ac:dyDescent="0.2">
      <c r="A1808" s="2" t="s">
        <v>11450</v>
      </c>
      <c r="B1808" s="2" t="s">
        <v>11451</v>
      </c>
      <c r="C1808" s="2" t="s">
        <v>11407</v>
      </c>
      <c r="D1808" s="2"/>
    </row>
    <row r="1809" spans="1:4" ht="12.75" x14ac:dyDescent="0.2">
      <c r="A1809" s="2" t="s">
        <v>11452</v>
      </c>
      <c r="B1809" s="2" t="s">
        <v>11453</v>
      </c>
      <c r="C1809" s="2" t="s">
        <v>11407</v>
      </c>
      <c r="D1809" s="2"/>
    </row>
    <row r="1810" spans="1:4" ht="12.75" x14ac:dyDescent="0.2">
      <c r="A1810" s="2" t="s">
        <v>11454</v>
      </c>
      <c r="B1810" s="2" t="s">
        <v>11455</v>
      </c>
      <c r="C1810" s="2" t="s">
        <v>11407</v>
      </c>
      <c r="D1810" s="2"/>
    </row>
    <row r="1811" spans="1:4" ht="12.75" x14ac:dyDescent="0.2">
      <c r="A1811" s="2" t="s">
        <v>11456</v>
      </c>
      <c r="B1811" s="2" t="s">
        <v>11457</v>
      </c>
      <c r="C1811" s="2" t="s">
        <v>11407</v>
      </c>
      <c r="D1811" s="2"/>
    </row>
    <row r="1812" spans="1:4" ht="12.75" x14ac:dyDescent="0.2">
      <c r="A1812" s="2" t="s">
        <v>11458</v>
      </c>
      <c r="B1812" s="2" t="s">
        <v>11459</v>
      </c>
      <c r="C1812" s="2" t="s">
        <v>11407</v>
      </c>
      <c r="D1812" s="2"/>
    </row>
    <row r="1813" spans="1:4" ht="12.75" x14ac:dyDescent="0.2">
      <c r="A1813" s="2" t="s">
        <v>11460</v>
      </c>
      <c r="B1813" s="2" t="s">
        <v>11461</v>
      </c>
      <c r="C1813" s="2" t="s">
        <v>11407</v>
      </c>
      <c r="D1813" s="2"/>
    </row>
    <row r="1814" spans="1:4" ht="12.75" x14ac:dyDescent="0.2">
      <c r="A1814" s="2" t="s">
        <v>11462</v>
      </c>
      <c r="B1814" s="2" t="s">
        <v>11463</v>
      </c>
      <c r="C1814" s="2" t="s">
        <v>11407</v>
      </c>
      <c r="D1814" s="2"/>
    </row>
    <row r="1815" spans="1:4" ht="12.75" x14ac:dyDescent="0.2">
      <c r="A1815" s="2" t="s">
        <v>11464</v>
      </c>
      <c r="B1815" s="2" t="s">
        <v>11465</v>
      </c>
      <c r="C1815" s="2" t="s">
        <v>11407</v>
      </c>
      <c r="D1815" s="2"/>
    </row>
    <row r="1816" spans="1:4" ht="12.75" x14ac:dyDescent="0.2">
      <c r="A1816" s="2" t="s">
        <v>11466</v>
      </c>
      <c r="B1816" s="2" t="s">
        <v>11467</v>
      </c>
      <c r="C1816" s="2" t="s">
        <v>11407</v>
      </c>
      <c r="D1816" s="2"/>
    </row>
    <row r="1817" spans="1:4" ht="12.75" x14ac:dyDescent="0.2">
      <c r="A1817" s="2" t="s">
        <v>11468</v>
      </c>
      <c r="B1817" s="2" t="s">
        <v>11469</v>
      </c>
      <c r="C1817" s="2" t="s">
        <v>11407</v>
      </c>
      <c r="D1817" s="2"/>
    </row>
    <row r="1818" spans="1:4" ht="12.75" x14ac:dyDescent="0.2">
      <c r="A1818" s="2" t="s">
        <v>11470</v>
      </c>
      <c r="B1818" s="2" t="s">
        <v>11471</v>
      </c>
      <c r="C1818" s="2" t="s">
        <v>11407</v>
      </c>
      <c r="D1818" s="2"/>
    </row>
    <row r="1819" spans="1:4" ht="12.75" x14ac:dyDescent="0.2">
      <c r="A1819" s="2" t="s">
        <v>11472</v>
      </c>
      <c r="B1819" s="2" t="s">
        <v>11473</v>
      </c>
      <c r="C1819" s="2" t="s">
        <v>11407</v>
      </c>
      <c r="D1819" s="2"/>
    </row>
    <row r="1820" spans="1:4" ht="12.75" x14ac:dyDescent="0.2">
      <c r="A1820" s="2" t="s">
        <v>11474</v>
      </c>
      <c r="B1820" s="2" t="s">
        <v>11475</v>
      </c>
      <c r="C1820" s="2" t="s">
        <v>11407</v>
      </c>
      <c r="D1820" s="2"/>
    </row>
    <row r="1821" spans="1:4" ht="12.75" x14ac:dyDescent="0.2">
      <c r="A1821" s="2" t="s">
        <v>11476</v>
      </c>
      <c r="B1821" s="2" t="s">
        <v>11477</v>
      </c>
      <c r="C1821" s="2" t="s">
        <v>11407</v>
      </c>
      <c r="D1821" s="2"/>
    </row>
    <row r="1822" spans="1:4" ht="12.75" x14ac:dyDescent="0.2">
      <c r="A1822" s="2" t="s">
        <v>11478</v>
      </c>
      <c r="B1822" s="2" t="s">
        <v>11479</v>
      </c>
      <c r="C1822" s="2" t="s">
        <v>11407</v>
      </c>
      <c r="D1822" s="2"/>
    </row>
    <row r="1823" spans="1:4" ht="12.75" x14ac:dyDescent="0.2">
      <c r="A1823" s="2" t="s">
        <v>11480</v>
      </c>
      <c r="B1823" s="2" t="s">
        <v>11481</v>
      </c>
      <c r="C1823" s="2" t="s">
        <v>11407</v>
      </c>
      <c r="D1823" s="2"/>
    </row>
    <row r="1824" spans="1:4" ht="12.75" x14ac:dyDescent="0.2">
      <c r="A1824" s="2" t="s">
        <v>11482</v>
      </c>
      <c r="B1824" s="2" t="s">
        <v>11483</v>
      </c>
      <c r="C1824" s="2" t="s">
        <v>11407</v>
      </c>
      <c r="D1824" s="2"/>
    </row>
    <row r="1825" spans="1:4" ht="12.75" x14ac:dyDescent="0.2">
      <c r="A1825" s="2" t="s">
        <v>11484</v>
      </c>
      <c r="B1825" s="2" t="s">
        <v>11485</v>
      </c>
      <c r="C1825" s="2" t="s">
        <v>11407</v>
      </c>
      <c r="D1825" s="2"/>
    </row>
    <row r="1826" spans="1:4" ht="12.75" x14ac:dyDescent="0.2">
      <c r="A1826" s="2" t="s">
        <v>11486</v>
      </c>
      <c r="B1826" s="2" t="s">
        <v>11487</v>
      </c>
      <c r="C1826" s="2" t="s">
        <v>11407</v>
      </c>
      <c r="D1826" s="2"/>
    </row>
    <row r="1827" spans="1:4" ht="12.75" x14ac:dyDescent="0.2">
      <c r="A1827" s="2" t="s">
        <v>11488</v>
      </c>
      <c r="B1827" s="2" t="s">
        <v>11489</v>
      </c>
      <c r="C1827" s="2" t="s">
        <v>11407</v>
      </c>
      <c r="D1827" s="2"/>
    </row>
    <row r="1828" spans="1:4" ht="12.75" x14ac:dyDescent="0.2">
      <c r="A1828" s="2" t="s">
        <v>11490</v>
      </c>
      <c r="B1828" s="2" t="s">
        <v>11491</v>
      </c>
      <c r="C1828" s="2" t="s">
        <v>11407</v>
      </c>
      <c r="D1828" s="2"/>
    </row>
    <row r="1829" spans="1:4" ht="12.75" x14ac:dyDescent="0.2">
      <c r="A1829" s="2" t="s">
        <v>11492</v>
      </c>
      <c r="B1829" s="2" t="s">
        <v>11493</v>
      </c>
      <c r="C1829" s="2" t="s">
        <v>11407</v>
      </c>
      <c r="D1829" s="2"/>
    </row>
    <row r="1830" spans="1:4" ht="12.75" x14ac:dyDescent="0.2">
      <c r="A1830" s="2" t="s">
        <v>11494</v>
      </c>
      <c r="B1830" s="2" t="s">
        <v>11495</v>
      </c>
      <c r="C1830" s="2" t="s">
        <v>11407</v>
      </c>
      <c r="D1830" s="2"/>
    </row>
    <row r="1831" spans="1:4" ht="12.75" x14ac:dyDescent="0.2">
      <c r="A1831" s="2" t="s">
        <v>11496</v>
      </c>
      <c r="B1831" s="2" t="s">
        <v>11497</v>
      </c>
      <c r="C1831" s="2" t="s">
        <v>11407</v>
      </c>
      <c r="D1831" s="2"/>
    </row>
    <row r="1832" spans="1:4" ht="12.75" x14ac:dyDescent="0.2">
      <c r="A1832" s="2" t="s">
        <v>16021</v>
      </c>
      <c r="B1832" s="2" t="s">
        <v>16022</v>
      </c>
      <c r="C1832" s="2" t="s">
        <v>16023</v>
      </c>
      <c r="D1832" s="2"/>
    </row>
    <row r="1833" spans="1:4" ht="12.75" x14ac:dyDescent="0.2">
      <c r="A1833" s="2" t="s">
        <v>11498</v>
      </c>
      <c r="B1833" s="2" t="s">
        <v>11499</v>
      </c>
      <c r="C1833" s="2" t="s">
        <v>11500</v>
      </c>
      <c r="D1833" s="2"/>
    </row>
    <row r="1834" spans="1:4" ht="12.75" x14ac:dyDescent="0.2">
      <c r="A1834" s="2" t="s">
        <v>11501</v>
      </c>
      <c r="B1834" s="2" t="s">
        <v>11502</v>
      </c>
      <c r="C1834" s="2" t="s">
        <v>11500</v>
      </c>
      <c r="D1834" s="2"/>
    </row>
    <row r="1835" spans="1:4" ht="12.75" x14ac:dyDescent="0.2">
      <c r="A1835" s="2" t="s">
        <v>11503</v>
      </c>
      <c r="B1835" s="2" t="s">
        <v>11504</v>
      </c>
      <c r="C1835" s="2" t="s">
        <v>11500</v>
      </c>
      <c r="D1835" s="2"/>
    </row>
    <row r="1836" spans="1:4" ht="12.75" x14ac:dyDescent="0.2">
      <c r="A1836" s="2" t="s">
        <v>11505</v>
      </c>
      <c r="B1836" s="2" t="s">
        <v>11506</v>
      </c>
      <c r="C1836" s="2" t="s">
        <v>11500</v>
      </c>
      <c r="D1836" s="2"/>
    </row>
    <row r="1837" spans="1:4" ht="12.75" x14ac:dyDescent="0.2">
      <c r="A1837" s="2" t="s">
        <v>11507</v>
      </c>
      <c r="B1837" s="2" t="s">
        <v>11508</v>
      </c>
      <c r="C1837" s="2" t="s">
        <v>11500</v>
      </c>
      <c r="D1837" s="2"/>
    </row>
    <row r="1838" spans="1:4" ht="12.75" x14ac:dyDescent="0.2">
      <c r="A1838" s="2" t="s">
        <v>11509</v>
      </c>
      <c r="B1838" s="2" t="s">
        <v>11510</v>
      </c>
      <c r="C1838" s="2" t="s">
        <v>11500</v>
      </c>
      <c r="D1838" s="2"/>
    </row>
    <row r="1839" spans="1:4" ht="12.75" x14ac:dyDescent="0.2">
      <c r="A1839" s="2" t="s">
        <v>11511</v>
      </c>
      <c r="B1839" s="2" t="s">
        <v>11512</v>
      </c>
      <c r="C1839" s="2" t="s">
        <v>11500</v>
      </c>
      <c r="D1839" s="2"/>
    </row>
    <row r="1840" spans="1:4" ht="12.75" x14ac:dyDescent="0.2">
      <c r="A1840" s="2" t="s">
        <v>11513</v>
      </c>
      <c r="B1840" s="2" t="s">
        <v>11514</v>
      </c>
      <c r="C1840" s="2" t="s">
        <v>11500</v>
      </c>
      <c r="D1840" s="2"/>
    </row>
    <row r="1841" spans="1:4" ht="12.75" x14ac:dyDescent="0.2">
      <c r="A1841" s="2" t="s">
        <v>11515</v>
      </c>
      <c r="B1841" s="2" t="s">
        <v>11516</v>
      </c>
      <c r="C1841" s="2" t="s">
        <v>11500</v>
      </c>
      <c r="D1841" s="2"/>
    </row>
    <row r="1842" spans="1:4" ht="12.75" x14ac:dyDescent="0.2">
      <c r="A1842" s="2" t="s">
        <v>11517</v>
      </c>
      <c r="B1842" s="2" t="s">
        <v>11518</v>
      </c>
      <c r="C1842" s="2" t="s">
        <v>11500</v>
      </c>
      <c r="D1842" s="2"/>
    </row>
    <row r="1843" spans="1:4" ht="12.75" x14ac:dyDescent="0.2">
      <c r="A1843" s="2" t="s">
        <v>11519</v>
      </c>
      <c r="B1843" s="2" t="s">
        <v>11520</v>
      </c>
      <c r="C1843" s="2" t="s">
        <v>11500</v>
      </c>
      <c r="D1843" s="2"/>
    </row>
    <row r="1844" spans="1:4" ht="12.75" x14ac:dyDescent="0.2">
      <c r="A1844" s="2" t="s">
        <v>11521</v>
      </c>
      <c r="B1844" s="2" t="s">
        <v>11522</v>
      </c>
      <c r="C1844" s="2" t="s">
        <v>11500</v>
      </c>
      <c r="D1844" s="2"/>
    </row>
    <row r="1845" spans="1:4" ht="12.75" x14ac:dyDescent="0.2">
      <c r="A1845" s="2" t="s">
        <v>11523</v>
      </c>
      <c r="B1845" s="2" t="s">
        <v>11524</v>
      </c>
      <c r="C1845" s="2" t="s">
        <v>11500</v>
      </c>
      <c r="D1845" s="2"/>
    </row>
    <row r="1846" spans="1:4" ht="12.75" x14ac:dyDescent="0.2">
      <c r="A1846" s="2" t="s">
        <v>11525</v>
      </c>
      <c r="B1846" s="2" t="s">
        <v>11526</v>
      </c>
      <c r="C1846" s="2" t="s">
        <v>11500</v>
      </c>
      <c r="D1846" s="2"/>
    </row>
    <row r="1847" spans="1:4" ht="12.75" x14ac:dyDescent="0.2">
      <c r="A1847" s="2" t="s">
        <v>11527</v>
      </c>
      <c r="B1847" s="2" t="s">
        <v>11528</v>
      </c>
      <c r="C1847" s="2" t="s">
        <v>11500</v>
      </c>
      <c r="D1847" s="2"/>
    </row>
    <row r="1848" spans="1:4" ht="12.75" x14ac:dyDescent="0.2">
      <c r="A1848" s="2" t="s">
        <v>11529</v>
      </c>
      <c r="B1848" s="2" t="s">
        <v>11530</v>
      </c>
      <c r="C1848" s="2" t="s">
        <v>11500</v>
      </c>
      <c r="D1848" s="2"/>
    </row>
    <row r="1849" spans="1:4" ht="12.75" x14ac:dyDescent="0.2">
      <c r="A1849" s="2" t="s">
        <v>11531</v>
      </c>
      <c r="B1849" s="2" t="s">
        <v>11532</v>
      </c>
      <c r="C1849" s="2" t="s">
        <v>11500</v>
      </c>
      <c r="D1849" s="2"/>
    </row>
    <row r="1850" spans="1:4" ht="12.75" x14ac:dyDescent="0.2">
      <c r="A1850" s="2" t="s">
        <v>11533</v>
      </c>
      <c r="B1850" s="2" t="s">
        <v>11534</v>
      </c>
      <c r="C1850" s="2" t="s">
        <v>11500</v>
      </c>
      <c r="D1850" s="2"/>
    </row>
    <row r="1851" spans="1:4" ht="12.75" x14ac:dyDescent="0.2">
      <c r="A1851" s="2" t="s">
        <v>11535</v>
      </c>
      <c r="B1851" s="2" t="s">
        <v>11536</v>
      </c>
      <c r="C1851" s="2" t="s">
        <v>11500</v>
      </c>
      <c r="D1851" s="2"/>
    </row>
    <row r="1852" spans="1:4" ht="12.75" x14ac:dyDescent="0.2">
      <c r="A1852" s="2" t="s">
        <v>11537</v>
      </c>
      <c r="B1852" s="2" t="s">
        <v>11538</v>
      </c>
      <c r="C1852" s="2" t="s">
        <v>11500</v>
      </c>
      <c r="D1852" s="2"/>
    </row>
    <row r="1853" spans="1:4" ht="12.75" x14ac:dyDescent="0.2">
      <c r="A1853" s="2" t="s">
        <v>11539</v>
      </c>
      <c r="B1853" s="2" t="s">
        <v>11540</v>
      </c>
      <c r="C1853" s="2" t="s">
        <v>11500</v>
      </c>
      <c r="D1853" s="2"/>
    </row>
    <row r="1854" spans="1:4" ht="12.75" x14ac:dyDescent="0.2">
      <c r="A1854" s="2" t="s">
        <v>11541</v>
      </c>
      <c r="B1854" s="2" t="s">
        <v>11542</v>
      </c>
      <c r="C1854" s="2" t="s">
        <v>11500</v>
      </c>
      <c r="D1854" s="2"/>
    </row>
    <row r="1855" spans="1:4" ht="12.75" x14ac:dyDescent="0.2">
      <c r="A1855" s="2" t="s">
        <v>11543</v>
      </c>
      <c r="B1855" s="2" t="s">
        <v>11544</v>
      </c>
      <c r="C1855" s="2" t="s">
        <v>11500</v>
      </c>
      <c r="D1855" s="2"/>
    </row>
    <row r="1856" spans="1:4" ht="12.75" x14ac:dyDescent="0.2">
      <c r="A1856" s="2" t="s">
        <v>11545</v>
      </c>
      <c r="B1856" s="2" t="s">
        <v>11546</v>
      </c>
      <c r="C1856" s="2" t="s">
        <v>11500</v>
      </c>
      <c r="D1856" s="2"/>
    </row>
    <row r="1857" spans="1:4" ht="12.75" x14ac:dyDescent="0.2">
      <c r="A1857" s="2" t="s">
        <v>11547</v>
      </c>
      <c r="B1857" s="2" t="s">
        <v>11548</v>
      </c>
      <c r="C1857" s="2" t="s">
        <v>11500</v>
      </c>
      <c r="D1857" s="2"/>
    </row>
    <row r="1858" spans="1:4" ht="12.75" x14ac:dyDescent="0.2">
      <c r="A1858" s="2" t="s">
        <v>11549</v>
      </c>
      <c r="B1858" s="2" t="s">
        <v>11550</v>
      </c>
      <c r="C1858" s="2" t="s">
        <v>11500</v>
      </c>
      <c r="D1858" s="2"/>
    </row>
    <row r="1859" spans="1:4" ht="12.75" x14ac:dyDescent="0.2">
      <c r="A1859" s="2" t="s">
        <v>11551</v>
      </c>
      <c r="B1859" s="2" t="s">
        <v>11552</v>
      </c>
      <c r="C1859" s="2" t="s">
        <v>11500</v>
      </c>
      <c r="D1859" s="2"/>
    </row>
    <row r="1860" spans="1:4" ht="12.75" x14ac:dyDescent="0.2">
      <c r="A1860" s="2" t="s">
        <v>11553</v>
      </c>
      <c r="B1860" s="2" t="s">
        <v>11554</v>
      </c>
      <c r="C1860" s="2" t="s">
        <v>11500</v>
      </c>
      <c r="D1860" s="2"/>
    </row>
    <row r="1861" spans="1:4" ht="12.75" x14ac:dyDescent="0.2">
      <c r="A1861" s="2" t="s">
        <v>11555</v>
      </c>
      <c r="B1861" s="2" t="s">
        <v>11556</v>
      </c>
      <c r="C1861" s="2" t="s">
        <v>11500</v>
      </c>
      <c r="D1861" s="2"/>
    </row>
    <row r="1862" spans="1:4" ht="12.75" x14ac:dyDescent="0.2">
      <c r="A1862" s="2" t="s">
        <v>11557</v>
      </c>
      <c r="B1862" s="2" t="s">
        <v>11558</v>
      </c>
      <c r="C1862" s="2" t="s">
        <v>11500</v>
      </c>
      <c r="D1862" s="2"/>
    </row>
    <row r="1863" spans="1:4" ht="12.75" x14ac:dyDescent="0.2">
      <c r="A1863" s="2" t="s">
        <v>11559</v>
      </c>
      <c r="B1863" s="2" t="s">
        <v>11560</v>
      </c>
      <c r="C1863" s="2" t="s">
        <v>11500</v>
      </c>
      <c r="D1863" s="2"/>
    </row>
    <row r="1864" spans="1:4" ht="12.75" x14ac:dyDescent="0.2">
      <c r="A1864" s="2" t="s">
        <v>11561</v>
      </c>
      <c r="B1864" s="2" t="s">
        <v>11562</v>
      </c>
      <c r="C1864" s="2" t="s">
        <v>11500</v>
      </c>
      <c r="D1864" s="2"/>
    </row>
    <row r="1865" spans="1:4" ht="12.75" x14ac:dyDescent="0.2">
      <c r="A1865" s="2" t="s">
        <v>11563</v>
      </c>
      <c r="B1865" s="2" t="s">
        <v>11564</v>
      </c>
      <c r="C1865" s="2" t="s">
        <v>11500</v>
      </c>
      <c r="D1865" s="2"/>
    </row>
    <row r="1866" spans="1:4" ht="12.75" x14ac:dyDescent="0.2">
      <c r="A1866" s="2" t="s">
        <v>11565</v>
      </c>
      <c r="B1866" s="2" t="s">
        <v>11566</v>
      </c>
      <c r="C1866" s="2" t="s">
        <v>11500</v>
      </c>
      <c r="D1866" s="2"/>
    </row>
    <row r="1867" spans="1:4" ht="12.75" x14ac:dyDescent="0.2">
      <c r="A1867" s="2" t="s">
        <v>11567</v>
      </c>
      <c r="B1867" s="2" t="s">
        <v>11568</v>
      </c>
      <c r="C1867" s="2" t="s">
        <v>11500</v>
      </c>
      <c r="D1867" s="2"/>
    </row>
    <row r="1868" spans="1:4" ht="12.75" x14ac:dyDescent="0.2">
      <c r="A1868" s="2" t="s">
        <v>11569</v>
      </c>
      <c r="B1868" s="2" t="s">
        <v>11570</v>
      </c>
      <c r="C1868" s="2" t="s">
        <v>11500</v>
      </c>
      <c r="D1868" s="2"/>
    </row>
    <row r="1869" spans="1:4" ht="12.75" x14ac:dyDescent="0.2">
      <c r="A1869" s="2" t="s">
        <v>16024</v>
      </c>
      <c r="B1869" s="2" t="s">
        <v>16025</v>
      </c>
      <c r="C1869" s="2" t="s">
        <v>16026</v>
      </c>
      <c r="D1869" s="2"/>
    </row>
    <row r="1870" spans="1:4" ht="12.75" x14ac:dyDescent="0.2">
      <c r="A1870" s="2" t="s">
        <v>16027</v>
      </c>
      <c r="B1870" s="2" t="s">
        <v>16028</v>
      </c>
      <c r="C1870" s="2" t="s">
        <v>16026</v>
      </c>
      <c r="D1870" s="2"/>
    </row>
    <row r="1871" spans="1:4" ht="12.75" x14ac:dyDescent="0.2">
      <c r="A1871" s="2" t="s">
        <v>11330</v>
      </c>
      <c r="B1871" s="2" t="s">
        <v>11331</v>
      </c>
      <c r="C1871" s="2" t="s">
        <v>24757</v>
      </c>
      <c r="D1871" s="2"/>
    </row>
    <row r="1872" spans="1:4" ht="12.75" x14ac:dyDescent="0.2">
      <c r="A1872" s="2" t="s">
        <v>11332</v>
      </c>
      <c r="B1872" s="2" t="s">
        <v>11333</v>
      </c>
      <c r="C1872" s="2" t="s">
        <v>24757</v>
      </c>
      <c r="D1872" s="2"/>
    </row>
    <row r="1873" spans="1:4" ht="12.75" x14ac:dyDescent="0.2">
      <c r="A1873" s="2" t="s">
        <v>11334</v>
      </c>
      <c r="B1873" s="2" t="s">
        <v>11335</v>
      </c>
      <c r="C1873" s="2" t="s">
        <v>24757</v>
      </c>
      <c r="D1873" s="2"/>
    </row>
    <row r="1874" spans="1:4" ht="12.75" x14ac:dyDescent="0.2">
      <c r="A1874" s="2" t="s">
        <v>11336</v>
      </c>
      <c r="B1874" s="2" t="s">
        <v>11337</v>
      </c>
      <c r="C1874" s="2" t="s">
        <v>24757</v>
      </c>
      <c r="D1874" s="2"/>
    </row>
    <row r="1875" spans="1:4" ht="12.75" x14ac:dyDescent="0.2">
      <c r="A1875" s="2" t="s">
        <v>11338</v>
      </c>
      <c r="B1875" s="2" t="s">
        <v>11339</v>
      </c>
      <c r="C1875" s="2" t="s">
        <v>24757</v>
      </c>
      <c r="D1875" s="2"/>
    </row>
    <row r="1876" spans="1:4" ht="12.75" x14ac:dyDescent="0.2">
      <c r="A1876" s="2" t="s">
        <v>11340</v>
      </c>
      <c r="B1876" s="2" t="s">
        <v>11341</v>
      </c>
      <c r="C1876" s="2" t="s">
        <v>24757</v>
      </c>
      <c r="D1876" s="2"/>
    </row>
    <row r="1877" spans="1:4" ht="12.75" x14ac:dyDescent="0.2">
      <c r="A1877" s="2" t="s">
        <v>11342</v>
      </c>
      <c r="B1877" s="2" t="s">
        <v>11343</v>
      </c>
      <c r="C1877" s="2" t="s">
        <v>24757</v>
      </c>
      <c r="D1877" s="2"/>
    </row>
    <row r="1878" spans="1:4" ht="12.75" x14ac:dyDescent="0.2">
      <c r="A1878" s="2" t="s">
        <v>11344</v>
      </c>
      <c r="B1878" s="2" t="s">
        <v>11345</v>
      </c>
      <c r="C1878" s="2" t="s">
        <v>24757</v>
      </c>
      <c r="D1878" s="2"/>
    </row>
    <row r="1879" spans="1:4" ht="12.75" x14ac:dyDescent="0.2">
      <c r="A1879" s="2" t="s">
        <v>11346</v>
      </c>
      <c r="B1879" s="2" t="s">
        <v>11347</v>
      </c>
      <c r="C1879" s="2" t="s">
        <v>24757</v>
      </c>
      <c r="D1879" s="2"/>
    </row>
    <row r="1880" spans="1:4" ht="12.75" x14ac:dyDescent="0.2">
      <c r="A1880" s="2" t="s">
        <v>11348</v>
      </c>
      <c r="B1880" s="2" t="s">
        <v>11349</v>
      </c>
      <c r="C1880" s="2" t="s">
        <v>24757</v>
      </c>
      <c r="D1880" s="2"/>
    </row>
    <row r="1881" spans="1:4" ht="12.75" x14ac:dyDescent="0.2">
      <c r="A1881" s="2" t="s">
        <v>11350</v>
      </c>
      <c r="B1881" s="2" t="s">
        <v>11351</v>
      </c>
      <c r="C1881" s="2" t="s">
        <v>24757</v>
      </c>
      <c r="D1881" s="2"/>
    </row>
    <row r="1882" spans="1:4" ht="12.75" x14ac:dyDescent="0.2">
      <c r="A1882" s="2" t="s">
        <v>11352</v>
      </c>
      <c r="B1882" s="2" t="s">
        <v>11353</v>
      </c>
      <c r="C1882" s="2" t="s">
        <v>24757</v>
      </c>
      <c r="D1882" s="2"/>
    </row>
    <row r="1883" spans="1:4" ht="12.75" x14ac:dyDescent="0.2">
      <c r="A1883" s="2" t="s">
        <v>11571</v>
      </c>
      <c r="B1883" s="2" t="s">
        <v>11572</v>
      </c>
      <c r="C1883" s="2" t="s">
        <v>11573</v>
      </c>
      <c r="D1883" s="2"/>
    </row>
    <row r="1884" spans="1:4" ht="12.75" x14ac:dyDescent="0.2">
      <c r="A1884" s="2" t="s">
        <v>11576</v>
      </c>
      <c r="B1884" s="2" t="s">
        <v>11577</v>
      </c>
      <c r="C1884" s="2" t="s">
        <v>11573</v>
      </c>
      <c r="D1884" s="2"/>
    </row>
    <row r="1885" spans="1:4" ht="12.75" x14ac:dyDescent="0.2">
      <c r="A1885" s="2" t="s">
        <v>11578</v>
      </c>
      <c r="B1885" s="2" t="s">
        <v>11579</v>
      </c>
      <c r="C1885" s="2" t="s">
        <v>11573</v>
      </c>
      <c r="D1885" s="2"/>
    </row>
    <row r="1886" spans="1:4" ht="12.75" x14ac:dyDescent="0.2">
      <c r="A1886" s="2" t="s">
        <v>11580</v>
      </c>
      <c r="B1886" s="2" t="s">
        <v>11581</v>
      </c>
      <c r="C1886" s="2" t="s">
        <v>11573</v>
      </c>
      <c r="D1886" s="2"/>
    </row>
    <row r="1887" spans="1:4" ht="12.75" x14ac:dyDescent="0.2">
      <c r="A1887" s="2" t="s">
        <v>11582</v>
      </c>
      <c r="B1887" s="2" t="s">
        <v>11583</v>
      </c>
      <c r="C1887" s="2" t="s">
        <v>11573</v>
      </c>
      <c r="D1887" s="2"/>
    </row>
    <row r="1888" spans="1:4" ht="12.75" x14ac:dyDescent="0.2">
      <c r="A1888" s="2" t="s">
        <v>11584</v>
      </c>
      <c r="B1888" s="2" t="s">
        <v>11585</v>
      </c>
      <c r="C1888" s="2" t="s">
        <v>11573</v>
      </c>
      <c r="D1888" s="2"/>
    </row>
    <row r="1889" spans="1:4" ht="12.75" x14ac:dyDescent="0.2">
      <c r="A1889" s="2" t="s">
        <v>11586</v>
      </c>
      <c r="B1889" s="2" t="s">
        <v>11587</v>
      </c>
      <c r="C1889" s="2" t="s">
        <v>11573</v>
      </c>
      <c r="D1889" s="2"/>
    </row>
    <row r="1890" spans="1:4" ht="12.75" x14ac:dyDescent="0.2">
      <c r="A1890" s="2" t="s">
        <v>11588</v>
      </c>
      <c r="B1890" s="2" t="s">
        <v>11589</v>
      </c>
      <c r="C1890" s="2" t="s">
        <v>11573</v>
      </c>
      <c r="D1890" s="2"/>
    </row>
    <row r="1891" spans="1:4" ht="12.75" x14ac:dyDescent="0.2">
      <c r="A1891" s="2" t="s">
        <v>11590</v>
      </c>
      <c r="B1891" s="2" t="s">
        <v>11591</v>
      </c>
      <c r="C1891" s="2" t="s">
        <v>11573</v>
      </c>
      <c r="D1891" s="2"/>
    </row>
    <row r="1892" spans="1:4" ht="12.75" x14ac:dyDescent="0.2">
      <c r="A1892" s="2" t="s">
        <v>11592</v>
      </c>
      <c r="B1892" s="2" t="s">
        <v>11593</v>
      </c>
      <c r="C1892" s="2" t="s">
        <v>11573</v>
      </c>
      <c r="D1892" s="2"/>
    </row>
    <row r="1893" spans="1:4" ht="12.75" x14ac:dyDescent="0.2">
      <c r="A1893" s="2" t="s">
        <v>11594</v>
      </c>
      <c r="B1893" s="2" t="s">
        <v>11595</v>
      </c>
      <c r="C1893" s="2" t="s">
        <v>11573</v>
      </c>
      <c r="D1893" s="2"/>
    </row>
    <row r="1894" spans="1:4" ht="12.75" x14ac:dyDescent="0.2">
      <c r="A1894" s="2" t="s">
        <v>11596</v>
      </c>
      <c r="B1894" s="2" t="s">
        <v>11597</v>
      </c>
      <c r="C1894" s="2" t="s">
        <v>11573</v>
      </c>
      <c r="D1894" s="2"/>
    </row>
    <row r="1895" spans="1:4" ht="12.75" x14ac:dyDescent="0.2">
      <c r="A1895" s="2" t="s">
        <v>11598</v>
      </c>
      <c r="B1895" s="2" t="s">
        <v>11599</v>
      </c>
      <c r="C1895" s="2" t="s">
        <v>11573</v>
      </c>
      <c r="D1895" s="2"/>
    </row>
    <row r="1896" spans="1:4" ht="12.75" x14ac:dyDescent="0.2">
      <c r="A1896" s="2" t="s">
        <v>11600</v>
      </c>
      <c r="B1896" s="2" t="s">
        <v>11601</v>
      </c>
      <c r="C1896" s="2" t="s">
        <v>11573</v>
      </c>
      <c r="D1896" s="2"/>
    </row>
    <row r="1897" spans="1:4" ht="12.75" x14ac:dyDescent="0.2">
      <c r="A1897" s="2" t="s">
        <v>11602</v>
      </c>
      <c r="B1897" s="2" t="s">
        <v>11603</v>
      </c>
      <c r="C1897" s="2" t="s">
        <v>11573</v>
      </c>
      <c r="D1897" s="2"/>
    </row>
    <row r="1898" spans="1:4" ht="12.75" x14ac:dyDescent="0.2">
      <c r="A1898" s="2" t="s">
        <v>11608</v>
      </c>
      <c r="B1898" s="2" t="s">
        <v>11609</v>
      </c>
      <c r="C1898" s="2" t="s">
        <v>11573</v>
      </c>
      <c r="D1898" s="2"/>
    </row>
    <row r="1899" spans="1:4" ht="12.75" x14ac:dyDescent="0.2">
      <c r="A1899" s="2" t="s">
        <v>24758</v>
      </c>
      <c r="B1899" s="2" t="s">
        <v>24759</v>
      </c>
      <c r="C1899" s="2" t="s">
        <v>11573</v>
      </c>
      <c r="D1899" s="2"/>
    </row>
    <row r="1900" spans="1:4" ht="12.75" x14ac:dyDescent="0.2">
      <c r="A1900" s="2" t="s">
        <v>24760</v>
      </c>
      <c r="B1900" s="2" t="s">
        <v>24761</v>
      </c>
      <c r="C1900" s="2" t="s">
        <v>11573</v>
      </c>
      <c r="D1900" s="2"/>
    </row>
    <row r="1901" spans="1:4" ht="12.75" x14ac:dyDescent="0.2">
      <c r="A1901" s="2" t="s">
        <v>24762</v>
      </c>
      <c r="B1901" s="2" t="s">
        <v>24763</v>
      </c>
      <c r="C1901" s="2" t="s">
        <v>11573</v>
      </c>
      <c r="D1901" s="2"/>
    </row>
    <row r="1902" spans="1:4" ht="12.75" x14ac:dyDescent="0.2">
      <c r="A1902" s="2" t="s">
        <v>24764</v>
      </c>
      <c r="B1902" s="2" t="s">
        <v>24765</v>
      </c>
      <c r="C1902" s="2" t="s">
        <v>11573</v>
      </c>
      <c r="D1902" s="2"/>
    </row>
    <row r="1903" spans="1:4" ht="12.75" x14ac:dyDescent="0.2">
      <c r="A1903" s="2" t="s">
        <v>2636</v>
      </c>
      <c r="B1903" s="2" t="s">
        <v>2637</v>
      </c>
      <c r="C1903" s="2" t="s">
        <v>2638</v>
      </c>
      <c r="D1903" s="2"/>
    </row>
    <row r="1904" spans="1:4" ht="12.75" x14ac:dyDescent="0.2">
      <c r="A1904" s="2" t="s">
        <v>2639</v>
      </c>
      <c r="B1904" s="2" t="s">
        <v>2640</v>
      </c>
      <c r="C1904" s="2" t="s">
        <v>2638</v>
      </c>
      <c r="D1904" s="2"/>
    </row>
    <row r="1905" spans="1:4" ht="12.75" x14ac:dyDescent="0.2">
      <c r="A1905" s="2" t="s">
        <v>2641</v>
      </c>
      <c r="B1905" s="2" t="s">
        <v>2642</v>
      </c>
      <c r="C1905" s="2" t="s">
        <v>2638</v>
      </c>
      <c r="D1905" s="2"/>
    </row>
    <row r="1906" spans="1:4" ht="12.75" x14ac:dyDescent="0.2">
      <c r="A1906" s="2" t="s">
        <v>4606</v>
      </c>
      <c r="B1906" s="2" t="s">
        <v>4607</v>
      </c>
      <c r="C1906" s="2" t="s">
        <v>4608</v>
      </c>
      <c r="D1906" s="2"/>
    </row>
    <row r="1907" spans="1:4" ht="12.75" x14ac:dyDescent="0.2">
      <c r="A1907" s="2" t="s">
        <v>11612</v>
      </c>
      <c r="B1907" s="2" t="s">
        <v>11613</v>
      </c>
      <c r="C1907" s="2" t="s">
        <v>11614</v>
      </c>
      <c r="D1907" s="2"/>
    </row>
    <row r="1908" spans="1:4" ht="12.75" x14ac:dyDescent="0.2">
      <c r="A1908" s="2" t="s">
        <v>11615</v>
      </c>
      <c r="B1908" s="2" t="s">
        <v>11616</v>
      </c>
      <c r="C1908" s="2" t="s">
        <v>11614</v>
      </c>
      <c r="D1908" s="2"/>
    </row>
    <row r="1909" spans="1:4" ht="12.75" x14ac:dyDescent="0.2">
      <c r="A1909" s="2" t="s">
        <v>11617</v>
      </c>
      <c r="B1909" s="2" t="s">
        <v>11618</v>
      </c>
      <c r="C1909" s="2" t="s">
        <v>11614</v>
      </c>
      <c r="D1909" s="2"/>
    </row>
    <row r="1910" spans="1:4" ht="12.75" x14ac:dyDescent="0.2">
      <c r="A1910" s="2" t="s">
        <v>11619</v>
      </c>
      <c r="B1910" s="2" t="s">
        <v>11620</v>
      </c>
      <c r="C1910" s="2" t="s">
        <v>11614</v>
      </c>
      <c r="D1910" s="2"/>
    </row>
    <row r="1911" spans="1:4" ht="12.75" x14ac:dyDescent="0.2">
      <c r="A1911" s="2" t="s">
        <v>11621</v>
      </c>
      <c r="B1911" s="2" t="s">
        <v>11622</v>
      </c>
      <c r="C1911" s="2" t="s">
        <v>11614</v>
      </c>
      <c r="D1911" s="2"/>
    </row>
    <row r="1912" spans="1:4" ht="12.75" x14ac:dyDescent="0.2">
      <c r="A1912" s="2" t="s">
        <v>11623</v>
      </c>
      <c r="B1912" s="2" t="s">
        <v>11624</v>
      </c>
      <c r="C1912" s="2" t="s">
        <v>11614</v>
      </c>
      <c r="D1912" s="2"/>
    </row>
    <row r="1913" spans="1:4" ht="12.75" x14ac:dyDescent="0.2">
      <c r="A1913" s="2" t="s">
        <v>11625</v>
      </c>
      <c r="B1913" s="2" t="s">
        <v>11626</v>
      </c>
      <c r="C1913" s="2" t="s">
        <v>11614</v>
      </c>
      <c r="D1913" s="2"/>
    </row>
    <row r="1914" spans="1:4" ht="12.75" x14ac:dyDescent="0.2">
      <c r="A1914" s="2" t="s">
        <v>11627</v>
      </c>
      <c r="B1914" s="2" t="s">
        <v>11628</v>
      </c>
      <c r="C1914" s="2" t="s">
        <v>11614</v>
      </c>
      <c r="D1914" s="2"/>
    </row>
    <row r="1915" spans="1:4" ht="12.75" x14ac:dyDescent="0.2">
      <c r="A1915" s="2" t="s">
        <v>11629</v>
      </c>
      <c r="B1915" s="2" t="s">
        <v>11630</v>
      </c>
      <c r="C1915" s="2" t="s">
        <v>11614</v>
      </c>
      <c r="D1915" s="2"/>
    </row>
    <row r="1916" spans="1:4" ht="12.75" x14ac:dyDescent="0.2">
      <c r="A1916" s="2" t="s">
        <v>11631</v>
      </c>
      <c r="B1916" s="2" t="s">
        <v>11632</v>
      </c>
      <c r="C1916" s="2" t="s">
        <v>11614</v>
      </c>
      <c r="D1916" s="2"/>
    </row>
    <row r="1917" spans="1:4" ht="12.75" x14ac:dyDescent="0.2">
      <c r="A1917" s="2" t="s">
        <v>11633</v>
      </c>
      <c r="B1917" s="2" t="s">
        <v>11634</v>
      </c>
      <c r="C1917" s="2" t="s">
        <v>11614</v>
      </c>
      <c r="D1917" s="2"/>
    </row>
    <row r="1918" spans="1:4" ht="12.75" x14ac:dyDescent="0.2">
      <c r="A1918" s="2" t="s">
        <v>11635</v>
      </c>
      <c r="B1918" s="2" t="s">
        <v>11636</v>
      </c>
      <c r="C1918" s="2" t="s">
        <v>11614</v>
      </c>
      <c r="D1918" s="2"/>
    </row>
    <row r="1919" spans="1:4" ht="12.75" x14ac:dyDescent="0.2">
      <c r="A1919" s="2" t="s">
        <v>11637</v>
      </c>
      <c r="B1919" s="2" t="s">
        <v>11638</v>
      </c>
      <c r="C1919" s="2" t="s">
        <v>11614</v>
      </c>
      <c r="D1919" s="2"/>
    </row>
    <row r="1920" spans="1:4" ht="12.75" x14ac:dyDescent="0.2">
      <c r="A1920" s="2" t="s">
        <v>11639</v>
      </c>
      <c r="B1920" s="2" t="s">
        <v>11640</v>
      </c>
      <c r="C1920" s="2" t="s">
        <v>11614</v>
      </c>
      <c r="D1920" s="2"/>
    </row>
    <row r="1921" spans="1:4" ht="12.75" x14ac:dyDescent="0.2">
      <c r="A1921" s="2" t="s">
        <v>11641</v>
      </c>
      <c r="B1921" s="2" t="s">
        <v>11642</v>
      </c>
      <c r="C1921" s="2" t="s">
        <v>11614</v>
      </c>
      <c r="D1921" s="2"/>
    </row>
    <row r="1922" spans="1:4" ht="12.75" x14ac:dyDescent="0.2">
      <c r="A1922" s="2" t="s">
        <v>11643</v>
      </c>
      <c r="B1922" s="2" t="s">
        <v>11644</v>
      </c>
      <c r="C1922" s="2" t="s">
        <v>11614</v>
      </c>
      <c r="D1922" s="2"/>
    </row>
    <row r="1923" spans="1:4" ht="12.75" x14ac:dyDescent="0.2">
      <c r="A1923" s="2" t="s">
        <v>11645</v>
      </c>
      <c r="B1923" s="2" t="s">
        <v>11646</v>
      </c>
      <c r="C1923" s="2" t="s">
        <v>11614</v>
      </c>
      <c r="D1923" s="2"/>
    </row>
    <row r="1924" spans="1:4" ht="12.75" x14ac:dyDescent="0.2">
      <c r="A1924" s="2" t="s">
        <v>11647</v>
      </c>
      <c r="B1924" s="2" t="s">
        <v>11648</v>
      </c>
      <c r="C1924" s="2" t="s">
        <v>11614</v>
      </c>
      <c r="D1924" s="2"/>
    </row>
    <row r="1925" spans="1:4" ht="12.75" x14ac:dyDescent="0.2">
      <c r="A1925" s="2" t="s">
        <v>11649</v>
      </c>
      <c r="B1925" s="2" t="s">
        <v>11650</v>
      </c>
      <c r="C1925" s="2" t="s">
        <v>11614</v>
      </c>
      <c r="D1925" s="2"/>
    </row>
    <row r="1926" spans="1:4" ht="12.75" x14ac:dyDescent="0.2">
      <c r="A1926" s="2" t="s">
        <v>11651</v>
      </c>
      <c r="B1926" s="2" t="s">
        <v>11652</v>
      </c>
      <c r="C1926" s="2" t="s">
        <v>11614</v>
      </c>
      <c r="D1926" s="2"/>
    </row>
    <row r="1927" spans="1:4" ht="12.75" x14ac:dyDescent="0.2">
      <c r="A1927" s="2" t="s">
        <v>11653</v>
      </c>
      <c r="B1927" s="2" t="s">
        <v>11654</v>
      </c>
      <c r="C1927" s="2" t="s">
        <v>11614</v>
      </c>
      <c r="D1927" s="2"/>
    </row>
    <row r="1928" spans="1:4" ht="12.75" x14ac:dyDescent="0.2">
      <c r="A1928" s="2" t="s">
        <v>11655</v>
      </c>
      <c r="B1928" s="2" t="s">
        <v>11656</v>
      </c>
      <c r="C1928" s="2" t="s">
        <v>11614</v>
      </c>
      <c r="D1928" s="2"/>
    </row>
    <row r="1929" spans="1:4" ht="12.75" x14ac:dyDescent="0.2">
      <c r="A1929" s="2" t="s">
        <v>11657</v>
      </c>
      <c r="B1929" s="2" t="s">
        <v>11658</v>
      </c>
      <c r="C1929" s="2" t="s">
        <v>11614</v>
      </c>
      <c r="D1929" s="2"/>
    </row>
    <row r="1930" spans="1:4" ht="12.75" x14ac:dyDescent="0.2">
      <c r="A1930" s="2" t="s">
        <v>11659</v>
      </c>
      <c r="B1930" s="2" t="s">
        <v>11660</v>
      </c>
      <c r="C1930" s="2" t="s">
        <v>11614</v>
      </c>
      <c r="D1930" s="2"/>
    </row>
    <row r="1931" spans="1:4" ht="12.75" x14ac:dyDescent="0.2">
      <c r="A1931" s="2" t="s">
        <v>11661</v>
      </c>
      <c r="B1931" s="2" t="s">
        <v>11662</v>
      </c>
      <c r="C1931" s="2" t="s">
        <v>11614</v>
      </c>
      <c r="D1931" s="2"/>
    </row>
    <row r="1932" spans="1:4" ht="12.75" x14ac:dyDescent="0.2">
      <c r="A1932" s="2" t="s">
        <v>11663</v>
      </c>
      <c r="B1932" s="2" t="s">
        <v>11664</v>
      </c>
      <c r="C1932" s="2" t="s">
        <v>11614</v>
      </c>
      <c r="D1932" s="2"/>
    </row>
    <row r="1933" spans="1:4" ht="12.75" x14ac:dyDescent="0.2">
      <c r="A1933" s="2" t="s">
        <v>11665</v>
      </c>
      <c r="B1933" s="2" t="s">
        <v>11666</v>
      </c>
      <c r="C1933" s="2" t="s">
        <v>11614</v>
      </c>
      <c r="D1933" s="2"/>
    </row>
    <row r="1934" spans="1:4" ht="12.75" x14ac:dyDescent="0.2">
      <c r="A1934" s="2" t="s">
        <v>16029</v>
      </c>
      <c r="B1934" s="2" t="s">
        <v>16030</v>
      </c>
      <c r="C1934" s="2" t="s">
        <v>16031</v>
      </c>
      <c r="D1934" s="2"/>
    </row>
    <row r="1935" spans="1:4" ht="12.75" x14ac:dyDescent="0.2">
      <c r="A1935" s="2" t="s">
        <v>4609</v>
      </c>
      <c r="B1935" s="2" t="s">
        <v>4610</v>
      </c>
      <c r="C1935" s="2" t="s">
        <v>4611</v>
      </c>
      <c r="D1935" s="2"/>
    </row>
    <row r="1936" spans="1:4" ht="12.75" x14ac:dyDescent="0.2">
      <c r="A1936" s="2" t="s">
        <v>4612</v>
      </c>
      <c r="B1936" s="2" t="s">
        <v>4613</v>
      </c>
      <c r="C1936" s="2" t="s">
        <v>4611</v>
      </c>
      <c r="D1936" s="2"/>
    </row>
    <row r="1937" spans="1:4" ht="12.75" x14ac:dyDescent="0.2">
      <c r="A1937" s="2" t="s">
        <v>4614</v>
      </c>
      <c r="B1937" s="2" t="s">
        <v>4615</v>
      </c>
      <c r="C1937" s="2" t="s">
        <v>4611</v>
      </c>
      <c r="D1937" s="2"/>
    </row>
    <row r="1938" spans="1:4" ht="12.75" x14ac:dyDescent="0.2">
      <c r="A1938" s="2" t="s">
        <v>4616</v>
      </c>
      <c r="B1938" s="2" t="s">
        <v>4617</v>
      </c>
      <c r="C1938" s="2" t="s">
        <v>4611</v>
      </c>
      <c r="D1938" s="2"/>
    </row>
    <row r="1939" spans="1:4" ht="12.75" x14ac:dyDescent="0.2">
      <c r="A1939" s="2" t="s">
        <v>4618</v>
      </c>
      <c r="B1939" s="2" t="s">
        <v>4619</v>
      </c>
      <c r="C1939" s="2" t="s">
        <v>4611</v>
      </c>
      <c r="D1939" s="2"/>
    </row>
    <row r="1940" spans="1:4" ht="12.75" x14ac:dyDescent="0.2">
      <c r="A1940" s="2" t="s">
        <v>4620</v>
      </c>
      <c r="B1940" s="2" t="s">
        <v>4621</v>
      </c>
      <c r="C1940" s="2" t="s">
        <v>4611</v>
      </c>
      <c r="D1940" s="2"/>
    </row>
    <row r="1941" spans="1:4" ht="12.75" x14ac:dyDescent="0.2">
      <c r="A1941" s="2" t="s">
        <v>4622</v>
      </c>
      <c r="B1941" s="2" t="s">
        <v>4623</v>
      </c>
      <c r="C1941" s="2" t="s">
        <v>4611</v>
      </c>
      <c r="D1941" s="2"/>
    </row>
    <row r="1942" spans="1:4" ht="12.75" x14ac:dyDescent="0.2">
      <c r="A1942" s="2" t="s">
        <v>4624</v>
      </c>
      <c r="B1942" s="2" t="s">
        <v>4625</v>
      </c>
      <c r="C1942" s="2" t="s">
        <v>4611</v>
      </c>
      <c r="D1942" s="2"/>
    </row>
    <row r="1943" spans="1:4" ht="12.75" x14ac:dyDescent="0.2">
      <c r="A1943" s="2" t="s">
        <v>4626</v>
      </c>
      <c r="B1943" s="2" t="s">
        <v>4627</v>
      </c>
      <c r="C1943" s="2" t="s">
        <v>4611</v>
      </c>
      <c r="D1943" s="2"/>
    </row>
    <row r="1944" spans="1:4" ht="12.75" x14ac:dyDescent="0.2">
      <c r="A1944" s="2" t="s">
        <v>4628</v>
      </c>
      <c r="B1944" s="2" t="s">
        <v>4629</v>
      </c>
      <c r="C1944" s="2" t="s">
        <v>4611</v>
      </c>
      <c r="D1944" s="2"/>
    </row>
    <row r="1945" spans="1:4" ht="12.75" x14ac:dyDescent="0.2">
      <c r="A1945" s="2" t="s">
        <v>24766</v>
      </c>
      <c r="B1945" s="2" t="s">
        <v>24767</v>
      </c>
      <c r="C1945" s="2" t="s">
        <v>4611</v>
      </c>
      <c r="D1945" s="2"/>
    </row>
    <row r="1946" spans="1:4" ht="12.75" x14ac:dyDescent="0.2">
      <c r="A1946" s="2" t="s">
        <v>24768</v>
      </c>
      <c r="B1946" s="2" t="s">
        <v>24769</v>
      </c>
      <c r="C1946" s="2" t="s">
        <v>4611</v>
      </c>
      <c r="D1946" s="2"/>
    </row>
    <row r="1947" spans="1:4" ht="12.75" x14ac:dyDescent="0.2">
      <c r="A1947" s="2" t="s">
        <v>24770</v>
      </c>
      <c r="B1947" s="2" t="s">
        <v>24771</v>
      </c>
      <c r="C1947" s="2" t="s">
        <v>4611</v>
      </c>
      <c r="D1947" s="2"/>
    </row>
    <row r="1948" spans="1:4" ht="12.75" x14ac:dyDescent="0.2">
      <c r="A1948" s="2" t="s">
        <v>24772</v>
      </c>
      <c r="B1948" s="2" t="s">
        <v>24773</v>
      </c>
      <c r="C1948" s="2" t="s">
        <v>4611</v>
      </c>
      <c r="D1948" s="2"/>
    </row>
    <row r="1949" spans="1:4" ht="12.75" x14ac:dyDescent="0.2">
      <c r="A1949" s="2" t="s">
        <v>4630</v>
      </c>
      <c r="B1949" s="2" t="s">
        <v>4631</v>
      </c>
      <c r="C1949" s="2" t="s">
        <v>4611</v>
      </c>
      <c r="D1949" s="2"/>
    </row>
    <row r="1950" spans="1:4" ht="12.75" x14ac:dyDescent="0.2">
      <c r="A1950" s="2" t="s">
        <v>4632</v>
      </c>
      <c r="B1950" s="2" t="s">
        <v>4633</v>
      </c>
      <c r="C1950" s="2" t="s">
        <v>4611</v>
      </c>
      <c r="D1950" s="2"/>
    </row>
    <row r="1951" spans="1:4" ht="12.75" x14ac:dyDescent="0.2">
      <c r="A1951" s="2" t="s">
        <v>24774</v>
      </c>
      <c r="B1951" s="2" t="s">
        <v>24775</v>
      </c>
      <c r="C1951" s="2" t="s">
        <v>24776</v>
      </c>
      <c r="D1951" s="2"/>
    </row>
    <row r="1952" spans="1:4" ht="12.75" x14ac:dyDescent="0.2">
      <c r="A1952" s="2" t="s">
        <v>24777</v>
      </c>
      <c r="B1952" s="2" t="s">
        <v>24778</v>
      </c>
      <c r="C1952" s="2" t="s">
        <v>24776</v>
      </c>
      <c r="D1952" s="2"/>
    </row>
    <row r="1953" spans="1:4" ht="12.75" x14ac:dyDescent="0.2">
      <c r="A1953" s="2" t="s">
        <v>19359</v>
      </c>
      <c r="B1953" s="2" t="s">
        <v>19360</v>
      </c>
      <c r="C1953" s="2" t="s">
        <v>24776</v>
      </c>
      <c r="D1953" s="2"/>
    </row>
    <row r="1954" spans="1:4" ht="12.75" x14ac:dyDescent="0.2">
      <c r="A1954" s="2" t="s">
        <v>19361</v>
      </c>
      <c r="B1954" s="2" t="s">
        <v>19362</v>
      </c>
      <c r="C1954" s="2" t="s">
        <v>24776</v>
      </c>
      <c r="D1954" s="2"/>
    </row>
    <row r="1955" spans="1:4" ht="12.75" x14ac:dyDescent="0.2">
      <c r="A1955" s="2" t="s">
        <v>19363</v>
      </c>
      <c r="B1955" s="2" t="s">
        <v>19364</v>
      </c>
      <c r="C1955" s="2" t="s">
        <v>24776</v>
      </c>
      <c r="D1955" s="2"/>
    </row>
    <row r="1956" spans="1:4" ht="12.75" x14ac:dyDescent="0.2">
      <c r="A1956" s="2" t="s">
        <v>19365</v>
      </c>
      <c r="B1956" s="2" t="s">
        <v>19366</v>
      </c>
      <c r="C1956" s="2" t="s">
        <v>24776</v>
      </c>
      <c r="D1956" s="2"/>
    </row>
    <row r="1957" spans="1:4" ht="12.75" x14ac:dyDescent="0.2">
      <c r="A1957" s="2" t="s">
        <v>4634</v>
      </c>
      <c r="B1957" s="2" t="s">
        <v>4635</v>
      </c>
      <c r="C1957" s="2" t="s">
        <v>4636</v>
      </c>
      <c r="D1957" s="2"/>
    </row>
    <row r="1958" spans="1:4" ht="12.75" x14ac:dyDescent="0.2">
      <c r="A1958" s="2" t="s">
        <v>4637</v>
      </c>
      <c r="B1958" s="2" t="s">
        <v>4638</v>
      </c>
      <c r="C1958" s="2" t="s">
        <v>4636</v>
      </c>
      <c r="D1958" s="2"/>
    </row>
    <row r="1959" spans="1:4" ht="12.75" x14ac:dyDescent="0.2">
      <c r="A1959" s="2" t="s">
        <v>4639</v>
      </c>
      <c r="B1959" s="2" t="s">
        <v>4640</v>
      </c>
      <c r="C1959" s="2" t="s">
        <v>4636</v>
      </c>
      <c r="D1959" s="2"/>
    </row>
    <row r="1960" spans="1:4" ht="12.75" x14ac:dyDescent="0.2">
      <c r="A1960" s="2" t="s">
        <v>4641</v>
      </c>
      <c r="B1960" s="2" t="s">
        <v>4642</v>
      </c>
      <c r="C1960" s="2" t="s">
        <v>4636</v>
      </c>
      <c r="D1960" s="2"/>
    </row>
    <row r="1961" spans="1:4" ht="12.75" x14ac:dyDescent="0.2">
      <c r="A1961" s="2" t="s">
        <v>4643</v>
      </c>
      <c r="B1961" s="2" t="s">
        <v>4644</v>
      </c>
      <c r="C1961" s="2" t="s">
        <v>4645</v>
      </c>
      <c r="D1961" s="2"/>
    </row>
    <row r="1962" spans="1:4" ht="12.75" x14ac:dyDescent="0.2">
      <c r="A1962" s="2" t="s">
        <v>4646</v>
      </c>
      <c r="B1962" s="2" t="s">
        <v>4647</v>
      </c>
      <c r="C1962" s="2" t="s">
        <v>4645</v>
      </c>
      <c r="D1962" s="2"/>
    </row>
    <row r="1963" spans="1:4" ht="12.75" x14ac:dyDescent="0.2">
      <c r="A1963" s="2" t="s">
        <v>4648</v>
      </c>
      <c r="B1963" s="2" t="s">
        <v>4649</v>
      </c>
      <c r="C1963" s="2" t="s">
        <v>4645</v>
      </c>
      <c r="D1963" s="2"/>
    </row>
    <row r="1964" spans="1:4" ht="12.75" x14ac:dyDescent="0.2">
      <c r="A1964" s="2" t="s">
        <v>4650</v>
      </c>
      <c r="B1964" s="2" t="s">
        <v>4651</v>
      </c>
      <c r="C1964" s="2" t="s">
        <v>4645</v>
      </c>
      <c r="D1964" s="2"/>
    </row>
    <row r="1965" spans="1:4" ht="12.75" x14ac:dyDescent="0.2">
      <c r="A1965" s="2" t="s">
        <v>11667</v>
      </c>
      <c r="B1965" s="2" t="s">
        <v>11668</v>
      </c>
      <c r="C1965" s="2" t="s">
        <v>11669</v>
      </c>
      <c r="D1965" s="2"/>
    </row>
    <row r="1966" spans="1:4" ht="12.75" x14ac:dyDescent="0.2">
      <c r="A1966" s="2" t="s">
        <v>16032</v>
      </c>
      <c r="B1966" s="2" t="s">
        <v>16033</v>
      </c>
      <c r="C1966" s="2" t="s">
        <v>928</v>
      </c>
      <c r="D1966" s="2"/>
    </row>
    <row r="1967" spans="1:4" ht="12.75" x14ac:dyDescent="0.2">
      <c r="A1967" s="2" t="s">
        <v>16034</v>
      </c>
      <c r="B1967" s="2" t="s">
        <v>16035</v>
      </c>
      <c r="C1967" s="2" t="s">
        <v>928</v>
      </c>
      <c r="D1967" s="2"/>
    </row>
    <row r="1968" spans="1:4" ht="12.75" x14ac:dyDescent="0.2">
      <c r="A1968" s="2" t="s">
        <v>16036</v>
      </c>
      <c r="B1968" s="2" t="s">
        <v>16037</v>
      </c>
      <c r="C1968" s="2" t="s">
        <v>928</v>
      </c>
      <c r="D1968" s="2"/>
    </row>
    <row r="1969" spans="1:4" ht="12.75" x14ac:dyDescent="0.2">
      <c r="A1969" s="2" t="s">
        <v>16038</v>
      </c>
      <c r="B1969" s="2" t="s">
        <v>16039</v>
      </c>
      <c r="C1969" s="2" t="s">
        <v>928</v>
      </c>
      <c r="D1969" s="2"/>
    </row>
    <row r="1970" spans="1:4" ht="12.75" x14ac:dyDescent="0.2">
      <c r="A1970" s="2" t="s">
        <v>16040</v>
      </c>
      <c r="B1970" s="2" t="s">
        <v>16041</v>
      </c>
      <c r="C1970" s="2" t="s">
        <v>928</v>
      </c>
      <c r="D1970" s="2"/>
    </row>
    <row r="1971" spans="1:4" ht="12.75" x14ac:dyDescent="0.2">
      <c r="A1971" s="2" t="s">
        <v>16042</v>
      </c>
      <c r="B1971" s="2" t="s">
        <v>16043</v>
      </c>
      <c r="C1971" s="2" t="s">
        <v>928</v>
      </c>
      <c r="D1971" s="2"/>
    </row>
    <row r="1972" spans="1:4" ht="12.75" x14ac:dyDescent="0.2">
      <c r="A1972" s="2" t="s">
        <v>16044</v>
      </c>
      <c r="B1972" s="2" t="s">
        <v>16045</v>
      </c>
      <c r="C1972" s="2" t="s">
        <v>928</v>
      </c>
      <c r="D1972" s="2"/>
    </row>
    <row r="1973" spans="1:4" ht="12.75" x14ac:dyDescent="0.2">
      <c r="A1973" s="2" t="s">
        <v>16046</v>
      </c>
      <c r="B1973" s="2" t="s">
        <v>16047</v>
      </c>
      <c r="C1973" s="2" t="s">
        <v>928</v>
      </c>
      <c r="D1973" s="2"/>
    </row>
    <row r="1974" spans="1:4" ht="12.75" x14ac:dyDescent="0.2">
      <c r="A1974" s="2" t="s">
        <v>16048</v>
      </c>
      <c r="B1974" s="2" t="s">
        <v>16049</v>
      </c>
      <c r="C1974" s="2" t="s">
        <v>928</v>
      </c>
      <c r="D1974" s="2"/>
    </row>
    <row r="1975" spans="1:4" ht="12.75" x14ac:dyDescent="0.2">
      <c r="A1975" s="2" t="s">
        <v>16050</v>
      </c>
      <c r="B1975" s="2" t="s">
        <v>16051</v>
      </c>
      <c r="C1975" s="2" t="s">
        <v>928</v>
      </c>
      <c r="D1975" s="2"/>
    </row>
    <row r="1976" spans="1:4" ht="12.75" x14ac:dyDescent="0.2">
      <c r="A1976" s="2" t="s">
        <v>16052</v>
      </c>
      <c r="B1976" s="2" t="s">
        <v>16053</v>
      </c>
      <c r="C1976" s="2" t="s">
        <v>928</v>
      </c>
      <c r="D1976" s="2"/>
    </row>
    <row r="1977" spans="1:4" ht="12.75" x14ac:dyDescent="0.2">
      <c r="A1977" s="2" t="s">
        <v>16054</v>
      </c>
      <c r="B1977" s="2" t="s">
        <v>16055</v>
      </c>
      <c r="C1977" s="2" t="s">
        <v>928</v>
      </c>
      <c r="D1977" s="2"/>
    </row>
    <row r="1978" spans="1:4" ht="12.75" x14ac:dyDescent="0.2">
      <c r="A1978" s="2" t="s">
        <v>16056</v>
      </c>
      <c r="B1978" s="2" t="s">
        <v>16057</v>
      </c>
      <c r="C1978" s="2" t="s">
        <v>928</v>
      </c>
      <c r="D1978" s="2"/>
    </row>
    <row r="1979" spans="1:4" ht="12.75" x14ac:dyDescent="0.2">
      <c r="A1979" s="2" t="s">
        <v>16058</v>
      </c>
      <c r="B1979" s="2" t="s">
        <v>16059</v>
      </c>
      <c r="C1979" s="2" t="s">
        <v>928</v>
      </c>
      <c r="D1979" s="2"/>
    </row>
    <row r="1980" spans="1:4" ht="12.75" x14ac:dyDescent="0.2">
      <c r="A1980" s="2" t="s">
        <v>16060</v>
      </c>
      <c r="B1980" s="2" t="s">
        <v>16061</v>
      </c>
      <c r="C1980" s="2" t="s">
        <v>928</v>
      </c>
      <c r="D1980" s="2"/>
    </row>
    <row r="1981" spans="1:4" ht="12.75" x14ac:dyDescent="0.2">
      <c r="A1981" s="2" t="s">
        <v>16062</v>
      </c>
      <c r="B1981" s="2" t="s">
        <v>16063</v>
      </c>
      <c r="C1981" s="2" t="s">
        <v>928</v>
      </c>
      <c r="D1981" s="2"/>
    </row>
    <row r="1982" spans="1:4" ht="12.75" x14ac:dyDescent="0.2">
      <c r="A1982" s="2" t="s">
        <v>16064</v>
      </c>
      <c r="B1982" s="2" t="s">
        <v>16065</v>
      </c>
      <c r="C1982" s="2" t="s">
        <v>928</v>
      </c>
      <c r="D1982" s="2"/>
    </row>
    <row r="1983" spans="1:4" ht="12.75" x14ac:dyDescent="0.2">
      <c r="A1983" s="2" t="s">
        <v>16066</v>
      </c>
      <c r="B1983" s="2" t="s">
        <v>16067</v>
      </c>
      <c r="C1983" s="2" t="s">
        <v>928</v>
      </c>
      <c r="D1983" s="2"/>
    </row>
    <row r="1984" spans="1:4" ht="12.75" x14ac:dyDescent="0.2">
      <c r="A1984" s="2" t="s">
        <v>16068</v>
      </c>
      <c r="B1984" s="2" t="s">
        <v>16069</v>
      </c>
      <c r="C1984" s="2" t="s">
        <v>928</v>
      </c>
      <c r="D1984" s="2"/>
    </row>
    <row r="1985" spans="1:4" ht="12.75" x14ac:dyDescent="0.2">
      <c r="A1985" s="2" t="s">
        <v>16070</v>
      </c>
      <c r="B1985" s="2" t="s">
        <v>16071</v>
      </c>
      <c r="C1985" s="2" t="s">
        <v>928</v>
      </c>
      <c r="D1985" s="2"/>
    </row>
    <row r="1986" spans="1:4" ht="12.75" x14ac:dyDescent="0.2">
      <c r="A1986" s="2" t="s">
        <v>16072</v>
      </c>
      <c r="B1986" s="2" t="s">
        <v>16073</v>
      </c>
      <c r="C1986" s="2" t="s">
        <v>928</v>
      </c>
      <c r="D1986" s="2"/>
    </row>
    <row r="1987" spans="1:4" ht="12.75" x14ac:dyDescent="0.2">
      <c r="A1987" s="2" t="s">
        <v>16074</v>
      </c>
      <c r="B1987" s="2" t="s">
        <v>16075</v>
      </c>
      <c r="C1987" s="2" t="s">
        <v>928</v>
      </c>
      <c r="D1987" s="2"/>
    </row>
    <row r="1988" spans="1:4" ht="12.75" x14ac:dyDescent="0.2">
      <c r="A1988" s="2" t="s">
        <v>16076</v>
      </c>
      <c r="B1988" s="2" t="s">
        <v>16077</v>
      </c>
      <c r="C1988" s="2" t="s">
        <v>928</v>
      </c>
      <c r="D1988" s="2"/>
    </row>
    <row r="1989" spans="1:4" ht="12.75" x14ac:dyDescent="0.2">
      <c r="A1989" s="2" t="s">
        <v>16078</v>
      </c>
      <c r="B1989" s="2" t="s">
        <v>16079</v>
      </c>
      <c r="C1989" s="2" t="s">
        <v>928</v>
      </c>
      <c r="D1989" s="2"/>
    </row>
    <row r="1990" spans="1:4" ht="12.75" x14ac:dyDescent="0.2">
      <c r="A1990" s="2" t="s">
        <v>16080</v>
      </c>
      <c r="B1990" s="2" t="s">
        <v>16081</v>
      </c>
      <c r="C1990" s="2" t="s">
        <v>928</v>
      </c>
      <c r="D1990" s="2"/>
    </row>
    <row r="1991" spans="1:4" ht="12.75" x14ac:dyDescent="0.2">
      <c r="A1991" s="2" t="s">
        <v>16082</v>
      </c>
      <c r="B1991" s="2" t="s">
        <v>16083</v>
      </c>
      <c r="C1991" s="2" t="s">
        <v>928</v>
      </c>
      <c r="D1991" s="2"/>
    </row>
    <row r="1992" spans="1:4" ht="12.75" x14ac:dyDescent="0.2">
      <c r="A1992" s="2" t="s">
        <v>16084</v>
      </c>
      <c r="B1992" s="2" t="s">
        <v>16085</v>
      </c>
      <c r="C1992" s="2" t="s">
        <v>928</v>
      </c>
      <c r="D1992" s="2"/>
    </row>
    <row r="1993" spans="1:4" ht="12.75" x14ac:dyDescent="0.2">
      <c r="A1993" s="2" t="s">
        <v>16086</v>
      </c>
      <c r="B1993" s="2" t="s">
        <v>16087</v>
      </c>
      <c r="C1993" s="2" t="s">
        <v>928</v>
      </c>
      <c r="D1993" s="2"/>
    </row>
    <row r="1994" spans="1:4" ht="12.75" x14ac:dyDescent="0.2">
      <c r="A1994" s="2" t="s">
        <v>16088</v>
      </c>
      <c r="B1994" s="2" t="s">
        <v>16089</v>
      </c>
      <c r="C1994" s="2" t="s">
        <v>928</v>
      </c>
      <c r="D1994" s="2"/>
    </row>
    <row r="1995" spans="1:4" ht="12.75" x14ac:dyDescent="0.2">
      <c r="A1995" s="2" t="s">
        <v>16090</v>
      </c>
      <c r="B1995" s="2" t="s">
        <v>16091</v>
      </c>
      <c r="C1995" s="2" t="s">
        <v>928</v>
      </c>
      <c r="D1995" s="2"/>
    </row>
    <row r="1996" spans="1:4" ht="12.75" x14ac:dyDescent="0.2">
      <c r="A1996" s="2" t="s">
        <v>16092</v>
      </c>
      <c r="B1996" s="2" t="s">
        <v>16093</v>
      </c>
      <c r="C1996" s="2" t="s">
        <v>928</v>
      </c>
      <c r="D1996" s="2"/>
    </row>
    <row r="1997" spans="1:4" ht="12.75" x14ac:dyDescent="0.2">
      <c r="A1997" s="2" t="s">
        <v>16094</v>
      </c>
      <c r="B1997" s="2" t="s">
        <v>16095</v>
      </c>
      <c r="C1997" s="2" t="s">
        <v>928</v>
      </c>
      <c r="D1997" s="2"/>
    </row>
    <row r="1998" spans="1:4" ht="12.75" x14ac:dyDescent="0.2">
      <c r="A1998" s="2" t="s">
        <v>16096</v>
      </c>
      <c r="B1998" s="2" t="s">
        <v>16097</v>
      </c>
      <c r="C1998" s="2" t="s">
        <v>928</v>
      </c>
      <c r="D1998" s="2"/>
    </row>
    <row r="1999" spans="1:4" ht="12.75" x14ac:dyDescent="0.2">
      <c r="A1999" s="2" t="s">
        <v>16098</v>
      </c>
      <c r="B1999" s="2" t="s">
        <v>16099</v>
      </c>
      <c r="C1999" s="2" t="s">
        <v>928</v>
      </c>
      <c r="D1999" s="2"/>
    </row>
    <row r="2000" spans="1:4" ht="12.75" x14ac:dyDescent="0.2">
      <c r="A2000" s="2" t="s">
        <v>16100</v>
      </c>
      <c r="B2000" s="2" t="s">
        <v>16101</v>
      </c>
      <c r="C2000" s="2" t="s">
        <v>928</v>
      </c>
      <c r="D2000" s="2"/>
    </row>
    <row r="2001" spans="1:4" ht="12.75" x14ac:dyDescent="0.2">
      <c r="A2001" s="2" t="s">
        <v>16102</v>
      </c>
      <c r="B2001" s="2" t="s">
        <v>16103</v>
      </c>
      <c r="C2001" s="2" t="s">
        <v>928</v>
      </c>
      <c r="D2001" s="2"/>
    </row>
    <row r="2002" spans="1:4" ht="12.75" x14ac:dyDescent="0.2">
      <c r="A2002" s="2" t="s">
        <v>16104</v>
      </c>
      <c r="B2002" s="2" t="s">
        <v>16105</v>
      </c>
      <c r="C2002" s="2" t="s">
        <v>928</v>
      </c>
      <c r="D2002" s="2"/>
    </row>
    <row r="2003" spans="1:4" ht="12.75" x14ac:dyDescent="0.2">
      <c r="A2003" s="2" t="s">
        <v>16106</v>
      </c>
      <c r="B2003" s="2" t="s">
        <v>16107</v>
      </c>
      <c r="C2003" s="2" t="s">
        <v>928</v>
      </c>
      <c r="D2003" s="2"/>
    </row>
    <row r="2004" spans="1:4" ht="12.75" x14ac:dyDescent="0.2">
      <c r="A2004" s="2" t="s">
        <v>16108</v>
      </c>
      <c r="B2004" s="2" t="s">
        <v>16109</v>
      </c>
      <c r="C2004" s="2" t="s">
        <v>928</v>
      </c>
      <c r="D2004" s="2"/>
    </row>
    <row r="2005" spans="1:4" ht="12.75" x14ac:dyDescent="0.2">
      <c r="A2005" s="2" t="s">
        <v>16110</v>
      </c>
      <c r="B2005" s="2" t="s">
        <v>16111</v>
      </c>
      <c r="C2005" s="2" t="s">
        <v>928</v>
      </c>
      <c r="D2005" s="2"/>
    </row>
    <row r="2006" spans="1:4" ht="12.75" x14ac:dyDescent="0.2">
      <c r="A2006" s="2" t="s">
        <v>16112</v>
      </c>
      <c r="B2006" s="2" t="s">
        <v>16113</v>
      </c>
      <c r="C2006" s="2" t="s">
        <v>928</v>
      </c>
      <c r="D2006" s="2"/>
    </row>
    <row r="2007" spans="1:4" ht="12.75" x14ac:dyDescent="0.2">
      <c r="A2007" s="2" t="s">
        <v>16114</v>
      </c>
      <c r="B2007" s="2" t="s">
        <v>16115</v>
      </c>
      <c r="C2007" s="2" t="s">
        <v>16116</v>
      </c>
      <c r="D2007" s="2"/>
    </row>
    <row r="2008" spans="1:4" ht="12.75" x14ac:dyDescent="0.2">
      <c r="A2008" s="2" t="s">
        <v>16117</v>
      </c>
      <c r="B2008" s="2" t="s">
        <v>16118</v>
      </c>
      <c r="C2008" s="2" t="s">
        <v>16116</v>
      </c>
      <c r="D2008" s="2"/>
    </row>
    <row r="2009" spans="1:4" ht="12.75" x14ac:dyDescent="0.2">
      <c r="A2009" s="2" t="s">
        <v>16119</v>
      </c>
      <c r="B2009" s="2" t="s">
        <v>16120</v>
      </c>
      <c r="C2009" s="2" t="s">
        <v>16116</v>
      </c>
      <c r="D2009" s="2"/>
    </row>
    <row r="2010" spans="1:4" ht="12.75" x14ac:dyDescent="0.2">
      <c r="A2010" s="2" t="s">
        <v>16121</v>
      </c>
      <c r="B2010" s="2" t="s">
        <v>16122</v>
      </c>
      <c r="C2010" s="2" t="s">
        <v>16116</v>
      </c>
      <c r="D2010" s="2"/>
    </row>
    <row r="2011" spans="1:4" ht="12.75" x14ac:dyDescent="0.2">
      <c r="A2011" s="2" t="s">
        <v>16123</v>
      </c>
      <c r="B2011" s="2" t="s">
        <v>16124</v>
      </c>
      <c r="C2011" s="2" t="s">
        <v>16116</v>
      </c>
      <c r="D2011" s="2"/>
    </row>
    <row r="2012" spans="1:4" ht="12.75" x14ac:dyDescent="0.2">
      <c r="A2012" s="2" t="s">
        <v>16125</v>
      </c>
      <c r="B2012" s="2" t="s">
        <v>16126</v>
      </c>
      <c r="C2012" s="2" t="s">
        <v>16116</v>
      </c>
      <c r="D2012" s="2"/>
    </row>
    <row r="2013" spans="1:4" ht="12.75" x14ac:dyDescent="0.2">
      <c r="A2013" s="2" t="s">
        <v>16127</v>
      </c>
      <c r="B2013" s="2" t="s">
        <v>16128</v>
      </c>
      <c r="C2013" s="2" t="s">
        <v>16116</v>
      </c>
      <c r="D2013" s="2"/>
    </row>
    <row r="2014" spans="1:4" ht="12.75" x14ac:dyDescent="0.2">
      <c r="A2014" s="2" t="s">
        <v>16129</v>
      </c>
      <c r="B2014" s="2" t="s">
        <v>16130</v>
      </c>
      <c r="C2014" s="2" t="s">
        <v>16116</v>
      </c>
      <c r="D2014" s="2"/>
    </row>
    <row r="2015" spans="1:4" ht="12.75" x14ac:dyDescent="0.2">
      <c r="A2015" s="2" t="s">
        <v>16131</v>
      </c>
      <c r="B2015" s="2" t="s">
        <v>16132</v>
      </c>
      <c r="C2015" s="2" t="s">
        <v>16116</v>
      </c>
      <c r="D2015" s="2"/>
    </row>
    <row r="2016" spans="1:4" ht="12.75" x14ac:dyDescent="0.2">
      <c r="A2016" s="2" t="s">
        <v>16133</v>
      </c>
      <c r="B2016" s="2" t="s">
        <v>16134</v>
      </c>
      <c r="C2016" s="2" t="s">
        <v>16116</v>
      </c>
      <c r="D2016" s="2"/>
    </row>
    <row r="2017" spans="1:4" ht="12.75" x14ac:dyDescent="0.2">
      <c r="A2017" s="2" t="s">
        <v>16135</v>
      </c>
      <c r="B2017" s="2" t="s">
        <v>16136</v>
      </c>
      <c r="C2017" s="2" t="s">
        <v>16116</v>
      </c>
      <c r="D2017" s="2"/>
    </row>
    <row r="2018" spans="1:4" ht="12.75" x14ac:dyDescent="0.2">
      <c r="A2018" s="2" t="s">
        <v>16137</v>
      </c>
      <c r="B2018" s="2" t="s">
        <v>16138</v>
      </c>
      <c r="C2018" s="2" t="s">
        <v>16116</v>
      </c>
      <c r="D2018" s="2"/>
    </row>
    <row r="2019" spans="1:4" ht="12.75" x14ac:dyDescent="0.2">
      <c r="A2019" s="2" t="s">
        <v>16139</v>
      </c>
      <c r="B2019" s="2" t="s">
        <v>16140</v>
      </c>
      <c r="C2019" s="2" t="s">
        <v>16116</v>
      </c>
      <c r="D2019" s="2"/>
    </row>
    <row r="2020" spans="1:4" ht="12.75" x14ac:dyDescent="0.2">
      <c r="A2020" s="2" t="s">
        <v>16141</v>
      </c>
      <c r="B2020" s="2" t="s">
        <v>16142</v>
      </c>
      <c r="C2020" s="2" t="s">
        <v>16116</v>
      </c>
      <c r="D2020" s="2"/>
    </row>
    <row r="2021" spans="1:4" ht="12.75" x14ac:dyDescent="0.2">
      <c r="A2021" s="2" t="s">
        <v>16143</v>
      </c>
      <c r="B2021" s="2" t="s">
        <v>16144</v>
      </c>
      <c r="C2021" s="2" t="s">
        <v>16116</v>
      </c>
      <c r="D2021" s="2"/>
    </row>
    <row r="2022" spans="1:4" ht="12.75" x14ac:dyDescent="0.2">
      <c r="A2022" s="2" t="s">
        <v>16145</v>
      </c>
      <c r="B2022" s="2" t="s">
        <v>16146</v>
      </c>
      <c r="C2022" s="2" t="s">
        <v>16116</v>
      </c>
      <c r="D2022" s="2"/>
    </row>
    <row r="2023" spans="1:4" ht="12.75" x14ac:dyDescent="0.2">
      <c r="A2023" s="2" t="s">
        <v>16147</v>
      </c>
      <c r="B2023" s="2" t="s">
        <v>16148</v>
      </c>
      <c r="C2023" s="2" t="s">
        <v>16116</v>
      </c>
      <c r="D2023" s="2"/>
    </row>
    <row r="2024" spans="1:4" ht="12.75" x14ac:dyDescent="0.2">
      <c r="A2024" s="2" t="s">
        <v>16149</v>
      </c>
      <c r="B2024" s="2" t="s">
        <v>16150</v>
      </c>
      <c r="C2024" s="2" t="s">
        <v>16116</v>
      </c>
      <c r="D2024" s="2"/>
    </row>
    <row r="2025" spans="1:4" ht="12.75" x14ac:dyDescent="0.2">
      <c r="A2025" s="2" t="s">
        <v>16151</v>
      </c>
      <c r="B2025" s="2" t="s">
        <v>16152</v>
      </c>
      <c r="C2025" s="2" t="s">
        <v>16116</v>
      </c>
      <c r="D2025" s="2"/>
    </row>
    <row r="2026" spans="1:4" ht="12.75" x14ac:dyDescent="0.2">
      <c r="A2026" s="2" t="s">
        <v>16153</v>
      </c>
      <c r="B2026" s="2" t="s">
        <v>16154</v>
      </c>
      <c r="C2026" s="2" t="s">
        <v>16116</v>
      </c>
      <c r="D2026" s="2"/>
    </row>
    <row r="2027" spans="1:4" ht="12.75" x14ac:dyDescent="0.2">
      <c r="A2027" s="2" t="s">
        <v>16155</v>
      </c>
      <c r="B2027" s="2" t="s">
        <v>16156</v>
      </c>
      <c r="C2027" s="2" t="s">
        <v>16116</v>
      </c>
      <c r="D2027" s="2"/>
    </row>
    <row r="2028" spans="1:4" ht="12.75" x14ac:dyDescent="0.2">
      <c r="A2028" s="2" t="s">
        <v>16157</v>
      </c>
      <c r="B2028" s="2" t="s">
        <v>16158</v>
      </c>
      <c r="C2028" s="2" t="s">
        <v>16116</v>
      </c>
      <c r="D2028" s="2"/>
    </row>
    <row r="2029" spans="1:4" ht="12.75" x14ac:dyDescent="0.2">
      <c r="A2029" s="2" t="s">
        <v>16159</v>
      </c>
      <c r="B2029" s="2" t="s">
        <v>16160</v>
      </c>
      <c r="C2029" s="2" t="s">
        <v>16116</v>
      </c>
      <c r="D2029" s="2"/>
    </row>
    <row r="2030" spans="1:4" ht="12.75" x14ac:dyDescent="0.2">
      <c r="A2030" s="2" t="s">
        <v>16161</v>
      </c>
      <c r="B2030" s="2" t="s">
        <v>16162</v>
      </c>
      <c r="C2030" s="2" t="s">
        <v>16116</v>
      </c>
      <c r="D2030" s="2"/>
    </row>
    <row r="2031" spans="1:4" ht="12.75" x14ac:dyDescent="0.2">
      <c r="A2031" s="2" t="s">
        <v>16163</v>
      </c>
      <c r="B2031" s="2" t="s">
        <v>16164</v>
      </c>
      <c r="C2031" s="2" t="s">
        <v>16116</v>
      </c>
      <c r="D2031" s="2"/>
    </row>
    <row r="2032" spans="1:4" ht="12.75" x14ac:dyDescent="0.2">
      <c r="A2032" s="2" t="s">
        <v>16165</v>
      </c>
      <c r="B2032" s="2" t="s">
        <v>16166</v>
      </c>
      <c r="C2032" s="2" t="s">
        <v>16116</v>
      </c>
      <c r="D2032" s="2"/>
    </row>
    <row r="2033" spans="1:4" ht="12.75" x14ac:dyDescent="0.2">
      <c r="A2033" s="2" t="s">
        <v>16167</v>
      </c>
      <c r="B2033" s="2" t="s">
        <v>16168</v>
      </c>
      <c r="C2033" s="2" t="s">
        <v>16116</v>
      </c>
      <c r="D2033" s="2"/>
    </row>
    <row r="2034" spans="1:4" ht="12.75" x14ac:dyDescent="0.2">
      <c r="A2034" s="2" t="s">
        <v>16169</v>
      </c>
      <c r="B2034" s="2" t="s">
        <v>16170</v>
      </c>
      <c r="C2034" s="2" t="s">
        <v>16116</v>
      </c>
      <c r="D2034" s="2"/>
    </row>
    <row r="2035" spans="1:4" ht="12.75" x14ac:dyDescent="0.2">
      <c r="A2035" s="2" t="s">
        <v>16171</v>
      </c>
      <c r="B2035" s="2" t="s">
        <v>16172</v>
      </c>
      <c r="C2035" s="2" t="s">
        <v>16116</v>
      </c>
      <c r="D2035" s="2"/>
    </row>
    <row r="2036" spans="1:4" ht="12.75" x14ac:dyDescent="0.2">
      <c r="A2036" s="2" t="s">
        <v>16173</v>
      </c>
      <c r="B2036" s="2" t="s">
        <v>16174</v>
      </c>
      <c r="C2036" s="2" t="s">
        <v>16116</v>
      </c>
      <c r="D2036" s="2"/>
    </row>
    <row r="2037" spans="1:4" ht="12.75" x14ac:dyDescent="0.2">
      <c r="A2037" s="2" t="s">
        <v>16175</v>
      </c>
      <c r="B2037" s="2" t="s">
        <v>16176</v>
      </c>
      <c r="C2037" s="2" t="s">
        <v>16116</v>
      </c>
      <c r="D2037" s="2"/>
    </row>
    <row r="2038" spans="1:4" ht="12.75" x14ac:dyDescent="0.2">
      <c r="A2038" s="2" t="s">
        <v>16177</v>
      </c>
      <c r="B2038" s="2" t="s">
        <v>16178</v>
      </c>
      <c r="C2038" s="2" t="s">
        <v>16116</v>
      </c>
      <c r="D2038" s="2"/>
    </row>
    <row r="2039" spans="1:4" ht="12.75" x14ac:dyDescent="0.2">
      <c r="A2039" s="2" t="s">
        <v>16179</v>
      </c>
      <c r="B2039" s="2" t="s">
        <v>16180</v>
      </c>
      <c r="C2039" s="2" t="s">
        <v>16116</v>
      </c>
      <c r="D2039" s="2"/>
    </row>
    <row r="2040" spans="1:4" ht="12.75" x14ac:dyDescent="0.2">
      <c r="A2040" s="2" t="s">
        <v>16181</v>
      </c>
      <c r="B2040" s="2" t="s">
        <v>16182</v>
      </c>
      <c r="C2040" s="2" t="s">
        <v>16116</v>
      </c>
      <c r="D2040" s="2"/>
    </row>
    <row r="2041" spans="1:4" ht="12.75" x14ac:dyDescent="0.2">
      <c r="A2041" s="2" t="s">
        <v>16183</v>
      </c>
      <c r="B2041" s="2" t="s">
        <v>16184</v>
      </c>
      <c r="C2041" s="2" t="s">
        <v>16116</v>
      </c>
      <c r="D2041" s="2"/>
    </row>
    <row r="2042" spans="1:4" ht="12.75" x14ac:dyDescent="0.2">
      <c r="A2042" s="2" t="s">
        <v>16185</v>
      </c>
      <c r="B2042" s="2" t="s">
        <v>16186</v>
      </c>
      <c r="C2042" s="2" t="s">
        <v>16116</v>
      </c>
      <c r="D2042" s="2"/>
    </row>
    <row r="2043" spans="1:4" ht="12.75" x14ac:dyDescent="0.2">
      <c r="A2043" s="2" t="s">
        <v>16187</v>
      </c>
      <c r="B2043" s="2" t="s">
        <v>16188</v>
      </c>
      <c r="C2043" s="2" t="s">
        <v>16116</v>
      </c>
      <c r="D2043" s="2"/>
    </row>
    <row r="2044" spans="1:4" ht="12.75" x14ac:dyDescent="0.2">
      <c r="A2044" s="2" t="s">
        <v>16189</v>
      </c>
      <c r="B2044" s="2" t="s">
        <v>16190</v>
      </c>
      <c r="C2044" s="2" t="s">
        <v>16116</v>
      </c>
      <c r="D2044" s="2"/>
    </row>
    <row r="2045" spans="1:4" ht="12.75" x14ac:dyDescent="0.2">
      <c r="A2045" s="2" t="s">
        <v>16191</v>
      </c>
      <c r="B2045" s="2" t="s">
        <v>16192</v>
      </c>
      <c r="C2045" s="2" t="s">
        <v>16116</v>
      </c>
      <c r="D2045" s="2"/>
    </row>
    <row r="2046" spans="1:4" ht="12.75" x14ac:dyDescent="0.2">
      <c r="A2046" s="2" t="s">
        <v>16193</v>
      </c>
      <c r="B2046" s="2" t="s">
        <v>16194</v>
      </c>
      <c r="C2046" s="2" t="s">
        <v>16116</v>
      </c>
      <c r="D2046" s="2"/>
    </row>
    <row r="2047" spans="1:4" ht="12.75" x14ac:dyDescent="0.2">
      <c r="A2047" s="2" t="s">
        <v>16195</v>
      </c>
      <c r="B2047" s="2" t="s">
        <v>16196</v>
      </c>
      <c r="C2047" s="2" t="s">
        <v>16116</v>
      </c>
      <c r="D2047" s="2"/>
    </row>
    <row r="2048" spans="1:4" ht="12.75" x14ac:dyDescent="0.2">
      <c r="A2048" s="2" t="s">
        <v>16197</v>
      </c>
      <c r="B2048" s="2" t="s">
        <v>16198</v>
      </c>
      <c r="C2048" s="2" t="s">
        <v>16116</v>
      </c>
      <c r="D2048" s="2"/>
    </row>
    <row r="2049" spans="1:4" ht="12.75" x14ac:dyDescent="0.2">
      <c r="A2049" s="2" t="s">
        <v>16199</v>
      </c>
      <c r="B2049" s="2" t="s">
        <v>16200</v>
      </c>
      <c r="C2049" s="2" t="s">
        <v>16116</v>
      </c>
      <c r="D2049" s="2"/>
    </row>
    <row r="2050" spans="1:4" ht="12.75" x14ac:dyDescent="0.2">
      <c r="A2050" s="2" t="s">
        <v>16201</v>
      </c>
      <c r="B2050" s="2" t="s">
        <v>16202</v>
      </c>
      <c r="C2050" s="2" t="s">
        <v>16116</v>
      </c>
      <c r="D2050" s="2"/>
    </row>
    <row r="2051" spans="1:4" ht="12.75" x14ac:dyDescent="0.2">
      <c r="A2051" s="2" t="s">
        <v>16203</v>
      </c>
      <c r="B2051" s="2" t="s">
        <v>16204</v>
      </c>
      <c r="C2051" s="2" t="s">
        <v>16116</v>
      </c>
      <c r="D2051" s="2"/>
    </row>
    <row r="2052" spans="1:4" ht="12.75" x14ac:dyDescent="0.2">
      <c r="A2052" s="2" t="s">
        <v>16205</v>
      </c>
      <c r="B2052" s="2" t="s">
        <v>16206</v>
      </c>
      <c r="C2052" s="2" t="s">
        <v>16116</v>
      </c>
      <c r="D2052" s="2"/>
    </row>
    <row r="2053" spans="1:4" ht="12.75" x14ac:dyDescent="0.2">
      <c r="A2053" s="2" t="s">
        <v>16207</v>
      </c>
      <c r="B2053" s="2" t="s">
        <v>16208</v>
      </c>
      <c r="C2053" s="2" t="s">
        <v>16116</v>
      </c>
      <c r="D2053" s="2"/>
    </row>
    <row r="2054" spans="1:4" ht="12.75" x14ac:dyDescent="0.2">
      <c r="A2054" s="2" t="s">
        <v>16209</v>
      </c>
      <c r="B2054" s="2" t="s">
        <v>16210</v>
      </c>
      <c r="C2054" s="2" t="s">
        <v>16116</v>
      </c>
      <c r="D2054" s="2"/>
    </row>
    <row r="2055" spans="1:4" ht="12.75" x14ac:dyDescent="0.2">
      <c r="A2055" s="2" t="s">
        <v>16211</v>
      </c>
      <c r="B2055" s="2" t="s">
        <v>16212</v>
      </c>
      <c r="C2055" s="2" t="s">
        <v>16116</v>
      </c>
      <c r="D2055" s="2"/>
    </row>
    <row r="2056" spans="1:4" ht="12.75" x14ac:dyDescent="0.2">
      <c r="A2056" s="2" t="s">
        <v>16213</v>
      </c>
      <c r="B2056" s="2" t="s">
        <v>16214</v>
      </c>
      <c r="C2056" s="2" t="s">
        <v>16116</v>
      </c>
      <c r="D2056" s="2"/>
    </row>
    <row r="2057" spans="1:4" ht="12.75" x14ac:dyDescent="0.2">
      <c r="A2057" s="2" t="s">
        <v>16215</v>
      </c>
      <c r="B2057" s="2" t="s">
        <v>16216</v>
      </c>
      <c r="C2057" s="2" t="s">
        <v>16116</v>
      </c>
      <c r="D2057" s="2"/>
    </row>
    <row r="2058" spans="1:4" ht="12.75" x14ac:dyDescent="0.2">
      <c r="A2058" s="2" t="s">
        <v>16217</v>
      </c>
      <c r="B2058" s="2" t="s">
        <v>16218</v>
      </c>
      <c r="C2058" s="2" t="s">
        <v>16116</v>
      </c>
      <c r="D2058" s="2"/>
    </row>
    <row r="2059" spans="1:4" ht="12.75" x14ac:dyDescent="0.2">
      <c r="A2059" s="2" t="s">
        <v>16219</v>
      </c>
      <c r="B2059" s="2" t="s">
        <v>16220</v>
      </c>
      <c r="C2059" s="2" t="s">
        <v>16116</v>
      </c>
      <c r="D2059" s="2"/>
    </row>
    <row r="2060" spans="1:4" ht="12.75" x14ac:dyDescent="0.2">
      <c r="A2060" s="2" t="s">
        <v>16221</v>
      </c>
      <c r="B2060" s="2" t="s">
        <v>16222</v>
      </c>
      <c r="C2060" s="2" t="s">
        <v>16116</v>
      </c>
      <c r="D2060" s="2"/>
    </row>
    <row r="2061" spans="1:4" ht="12.75" x14ac:dyDescent="0.2">
      <c r="A2061" s="2" t="s">
        <v>16223</v>
      </c>
      <c r="B2061" s="2" t="s">
        <v>16224</v>
      </c>
      <c r="C2061" s="2" t="s">
        <v>16116</v>
      </c>
      <c r="D2061" s="2"/>
    </row>
    <row r="2062" spans="1:4" ht="12.75" x14ac:dyDescent="0.2">
      <c r="A2062" s="2" t="s">
        <v>16225</v>
      </c>
      <c r="B2062" s="2" t="s">
        <v>16226</v>
      </c>
      <c r="C2062" s="2" t="s">
        <v>16116</v>
      </c>
      <c r="D2062" s="2"/>
    </row>
    <row r="2063" spans="1:4" ht="12.75" x14ac:dyDescent="0.2">
      <c r="A2063" s="2" t="s">
        <v>16227</v>
      </c>
      <c r="B2063" s="2" t="s">
        <v>16228</v>
      </c>
      <c r="C2063" s="2" t="s">
        <v>16116</v>
      </c>
      <c r="D2063" s="2"/>
    </row>
    <row r="2064" spans="1:4" ht="12.75" x14ac:dyDescent="0.2">
      <c r="A2064" s="2" t="s">
        <v>16229</v>
      </c>
      <c r="B2064" s="2" t="s">
        <v>16230</v>
      </c>
      <c r="C2064" s="2" t="s">
        <v>16116</v>
      </c>
      <c r="D2064" s="2"/>
    </row>
    <row r="2065" spans="1:4" ht="12.75" x14ac:dyDescent="0.2">
      <c r="A2065" s="2" t="s">
        <v>16231</v>
      </c>
      <c r="B2065" s="2" t="s">
        <v>16232</v>
      </c>
      <c r="C2065" s="2" t="s">
        <v>16116</v>
      </c>
      <c r="D2065" s="2"/>
    </row>
    <row r="2066" spans="1:4" ht="12.75" x14ac:dyDescent="0.2">
      <c r="A2066" s="2" t="s">
        <v>16233</v>
      </c>
      <c r="B2066" s="2" t="s">
        <v>16234</v>
      </c>
      <c r="C2066" s="2" t="s">
        <v>16116</v>
      </c>
      <c r="D2066" s="2"/>
    </row>
    <row r="2067" spans="1:4" ht="12.75" x14ac:dyDescent="0.2">
      <c r="A2067" s="2" t="s">
        <v>16235</v>
      </c>
      <c r="B2067" s="2" t="s">
        <v>16236</v>
      </c>
      <c r="C2067" s="2" t="s">
        <v>16116</v>
      </c>
      <c r="D2067" s="2"/>
    </row>
    <row r="2068" spans="1:4" ht="12.75" x14ac:dyDescent="0.2">
      <c r="A2068" s="2" t="s">
        <v>16237</v>
      </c>
      <c r="B2068" s="2" t="s">
        <v>16238</v>
      </c>
      <c r="C2068" s="2" t="s">
        <v>16116</v>
      </c>
      <c r="D2068" s="2"/>
    </row>
    <row r="2069" spans="1:4" ht="12.75" x14ac:dyDescent="0.2">
      <c r="A2069" s="2" t="s">
        <v>16239</v>
      </c>
      <c r="B2069" s="2" t="s">
        <v>16240</v>
      </c>
      <c r="C2069" s="2" t="s">
        <v>16116</v>
      </c>
      <c r="D2069" s="2"/>
    </row>
    <row r="2070" spans="1:4" ht="12.75" x14ac:dyDescent="0.2">
      <c r="A2070" s="2" t="s">
        <v>16241</v>
      </c>
      <c r="B2070" s="2" t="s">
        <v>16242</v>
      </c>
      <c r="C2070" s="2" t="s">
        <v>16116</v>
      </c>
      <c r="D2070" s="2"/>
    </row>
    <row r="2071" spans="1:4" ht="12.75" x14ac:dyDescent="0.2">
      <c r="A2071" s="2" t="s">
        <v>16243</v>
      </c>
      <c r="B2071" s="2" t="s">
        <v>16244</v>
      </c>
      <c r="C2071" s="2" t="s">
        <v>16116</v>
      </c>
      <c r="D2071" s="2"/>
    </row>
    <row r="2072" spans="1:4" ht="12.75" x14ac:dyDescent="0.2">
      <c r="A2072" s="2" t="s">
        <v>16245</v>
      </c>
      <c r="B2072" s="2" t="s">
        <v>16246</v>
      </c>
      <c r="C2072" s="2" t="s">
        <v>16116</v>
      </c>
      <c r="D2072" s="2"/>
    </row>
    <row r="2073" spans="1:4" ht="12.75" x14ac:dyDescent="0.2">
      <c r="A2073" s="2" t="s">
        <v>16247</v>
      </c>
      <c r="B2073" s="2" t="s">
        <v>16248</v>
      </c>
      <c r="C2073" s="2" t="s">
        <v>16116</v>
      </c>
      <c r="D2073" s="2"/>
    </row>
    <row r="2074" spans="1:4" ht="12.75" x14ac:dyDescent="0.2">
      <c r="A2074" s="2" t="s">
        <v>16249</v>
      </c>
      <c r="B2074" s="2" t="s">
        <v>16250</v>
      </c>
      <c r="C2074" s="2" t="s">
        <v>16116</v>
      </c>
      <c r="D2074" s="2"/>
    </row>
    <row r="2075" spans="1:4" ht="12.75" x14ac:dyDescent="0.2">
      <c r="A2075" s="2" t="s">
        <v>16251</v>
      </c>
      <c r="B2075" s="2" t="s">
        <v>16252</v>
      </c>
      <c r="C2075" s="2" t="s">
        <v>16116</v>
      </c>
      <c r="D2075" s="2"/>
    </row>
    <row r="2076" spans="1:4" ht="12.75" x14ac:dyDescent="0.2">
      <c r="A2076" s="2" t="s">
        <v>16253</v>
      </c>
      <c r="B2076" s="2" t="s">
        <v>16254</v>
      </c>
      <c r="C2076" s="2" t="s">
        <v>16116</v>
      </c>
      <c r="D2076" s="2"/>
    </row>
    <row r="2077" spans="1:4" ht="12.75" x14ac:dyDescent="0.2">
      <c r="A2077" s="2" t="s">
        <v>16255</v>
      </c>
      <c r="B2077" s="2" t="s">
        <v>16256</v>
      </c>
      <c r="C2077" s="2" t="s">
        <v>16116</v>
      </c>
      <c r="D2077" s="2"/>
    </row>
    <row r="2078" spans="1:4" ht="12.75" x14ac:dyDescent="0.2">
      <c r="A2078" s="2" t="s">
        <v>16257</v>
      </c>
      <c r="B2078" s="2" t="s">
        <v>16258</v>
      </c>
      <c r="C2078" s="2" t="s">
        <v>16116</v>
      </c>
      <c r="D2078" s="2"/>
    </row>
    <row r="2079" spans="1:4" ht="12.75" x14ac:dyDescent="0.2">
      <c r="A2079" s="2" t="s">
        <v>16259</v>
      </c>
      <c r="B2079" s="2" t="s">
        <v>16260</v>
      </c>
      <c r="C2079" s="2" t="s">
        <v>16116</v>
      </c>
      <c r="D2079" s="2"/>
    </row>
    <row r="2080" spans="1:4" ht="12.75" x14ac:dyDescent="0.2">
      <c r="A2080" s="2" t="s">
        <v>16261</v>
      </c>
      <c r="B2080" s="2" t="s">
        <v>16262</v>
      </c>
      <c r="C2080" s="2" t="s">
        <v>16116</v>
      </c>
      <c r="D2080" s="2"/>
    </row>
    <row r="2081" spans="1:4" ht="12.75" x14ac:dyDescent="0.2">
      <c r="A2081" s="2" t="s">
        <v>16263</v>
      </c>
      <c r="B2081" s="2" t="s">
        <v>16264</v>
      </c>
      <c r="C2081" s="2" t="s">
        <v>16116</v>
      </c>
      <c r="D2081" s="2"/>
    </row>
    <row r="2082" spans="1:4" ht="12.75" x14ac:dyDescent="0.2">
      <c r="A2082" s="2" t="s">
        <v>16265</v>
      </c>
      <c r="B2082" s="2" t="s">
        <v>16266</v>
      </c>
      <c r="C2082" s="2" t="s">
        <v>16116</v>
      </c>
      <c r="D2082" s="2"/>
    </row>
    <row r="2083" spans="1:4" ht="12.75" x14ac:dyDescent="0.2">
      <c r="A2083" s="2" t="s">
        <v>16267</v>
      </c>
      <c r="B2083" s="2" t="s">
        <v>16268</v>
      </c>
      <c r="C2083" s="2" t="s">
        <v>16116</v>
      </c>
      <c r="D2083" s="2"/>
    </row>
    <row r="2084" spans="1:4" ht="12.75" x14ac:dyDescent="0.2">
      <c r="A2084" s="2" t="s">
        <v>16269</v>
      </c>
      <c r="B2084" s="2" t="s">
        <v>16270</v>
      </c>
      <c r="C2084" s="2" t="s">
        <v>16116</v>
      </c>
      <c r="D2084" s="2"/>
    </row>
    <row r="2085" spans="1:4" ht="12.75" x14ac:dyDescent="0.2">
      <c r="A2085" s="2" t="s">
        <v>16271</v>
      </c>
      <c r="B2085" s="2" t="s">
        <v>16272</v>
      </c>
      <c r="C2085" s="2" t="s">
        <v>16116</v>
      </c>
      <c r="D2085" s="2"/>
    </row>
    <row r="2086" spans="1:4" ht="12.75" x14ac:dyDescent="0.2">
      <c r="A2086" s="2" t="s">
        <v>16273</v>
      </c>
      <c r="B2086" s="2" t="s">
        <v>16274</v>
      </c>
      <c r="C2086" s="2" t="s">
        <v>16116</v>
      </c>
      <c r="D2086" s="2"/>
    </row>
    <row r="2087" spans="1:4" ht="12.75" x14ac:dyDescent="0.2">
      <c r="A2087" s="2" t="s">
        <v>16275</v>
      </c>
      <c r="B2087" s="2" t="s">
        <v>16276</v>
      </c>
      <c r="C2087" s="2" t="s">
        <v>16116</v>
      </c>
      <c r="D2087" s="2"/>
    </row>
    <row r="2088" spans="1:4" ht="12.75" x14ac:dyDescent="0.2">
      <c r="A2088" s="2" t="s">
        <v>16277</v>
      </c>
      <c r="B2088" s="2" t="s">
        <v>16278</v>
      </c>
      <c r="C2088" s="2" t="s">
        <v>16116</v>
      </c>
      <c r="D2088" s="2"/>
    </row>
    <row r="2089" spans="1:4" ht="12.75" x14ac:dyDescent="0.2">
      <c r="A2089" s="2" t="s">
        <v>16279</v>
      </c>
      <c r="B2089" s="2" t="s">
        <v>16280</v>
      </c>
      <c r="C2089" s="2" t="s">
        <v>16116</v>
      </c>
      <c r="D2089" s="2"/>
    </row>
    <row r="2090" spans="1:4" ht="12.75" x14ac:dyDescent="0.2">
      <c r="A2090" s="2" t="s">
        <v>16281</v>
      </c>
      <c r="B2090" s="2" t="s">
        <v>16282</v>
      </c>
      <c r="C2090" s="2" t="s">
        <v>16116</v>
      </c>
      <c r="D2090" s="2"/>
    </row>
    <row r="2091" spans="1:4" ht="12.75" x14ac:dyDescent="0.2">
      <c r="A2091" s="2" t="s">
        <v>16283</v>
      </c>
      <c r="B2091" s="2" t="s">
        <v>16284</v>
      </c>
      <c r="C2091" s="2" t="s">
        <v>16116</v>
      </c>
      <c r="D2091" s="2"/>
    </row>
    <row r="2092" spans="1:4" ht="12.75" x14ac:dyDescent="0.2">
      <c r="A2092" s="2" t="s">
        <v>16285</v>
      </c>
      <c r="B2092" s="2" t="s">
        <v>16286</v>
      </c>
      <c r="C2092" s="2" t="s">
        <v>16116</v>
      </c>
      <c r="D2092" s="2"/>
    </row>
    <row r="2093" spans="1:4" ht="12.75" x14ac:dyDescent="0.2">
      <c r="A2093" s="2" t="s">
        <v>16287</v>
      </c>
      <c r="B2093" s="2" t="s">
        <v>16288</v>
      </c>
      <c r="C2093" s="2" t="s">
        <v>16116</v>
      </c>
      <c r="D2093" s="2"/>
    </row>
    <row r="2094" spans="1:4" ht="12.75" x14ac:dyDescent="0.2">
      <c r="A2094" s="2" t="s">
        <v>16289</v>
      </c>
      <c r="B2094" s="2" t="s">
        <v>16290</v>
      </c>
      <c r="C2094" s="2" t="s">
        <v>16116</v>
      </c>
      <c r="D2094" s="2"/>
    </row>
    <row r="2095" spans="1:4" ht="12.75" x14ac:dyDescent="0.2">
      <c r="A2095" s="2" t="s">
        <v>16291</v>
      </c>
      <c r="B2095" s="2" t="s">
        <v>16292</v>
      </c>
      <c r="C2095" s="2" t="s">
        <v>16116</v>
      </c>
      <c r="D2095" s="2"/>
    </row>
    <row r="2096" spans="1:4" ht="12.75" x14ac:dyDescent="0.2">
      <c r="A2096" s="2" t="s">
        <v>16293</v>
      </c>
      <c r="B2096" s="2" t="s">
        <v>16294</v>
      </c>
      <c r="C2096" s="2" t="s">
        <v>16116</v>
      </c>
      <c r="D2096" s="2"/>
    </row>
    <row r="2097" spans="1:4" ht="12.75" x14ac:dyDescent="0.2">
      <c r="A2097" s="2" t="s">
        <v>16295</v>
      </c>
      <c r="B2097" s="2" t="s">
        <v>16296</v>
      </c>
      <c r="C2097" s="2" t="s">
        <v>16116</v>
      </c>
      <c r="D2097" s="2"/>
    </row>
    <row r="2098" spans="1:4" ht="12.75" x14ac:dyDescent="0.2">
      <c r="A2098" s="2" t="s">
        <v>16297</v>
      </c>
      <c r="B2098" s="2" t="s">
        <v>16298</v>
      </c>
      <c r="C2098" s="2" t="s">
        <v>16116</v>
      </c>
      <c r="D2098" s="2"/>
    </row>
    <row r="2099" spans="1:4" ht="12.75" x14ac:dyDescent="0.2">
      <c r="A2099" s="2" t="s">
        <v>16299</v>
      </c>
      <c r="B2099" s="2" t="s">
        <v>16300</v>
      </c>
      <c r="C2099" s="2" t="s">
        <v>16116</v>
      </c>
      <c r="D2099" s="2"/>
    </row>
    <row r="2100" spans="1:4" ht="12.75" x14ac:dyDescent="0.2">
      <c r="A2100" s="2" t="s">
        <v>16301</v>
      </c>
      <c r="B2100" s="2" t="s">
        <v>16302</v>
      </c>
      <c r="C2100" s="2" t="s">
        <v>16116</v>
      </c>
      <c r="D2100" s="2"/>
    </row>
    <row r="2101" spans="1:4" ht="12.75" x14ac:dyDescent="0.2">
      <c r="A2101" s="2" t="s">
        <v>16303</v>
      </c>
      <c r="B2101" s="2" t="s">
        <v>16304</v>
      </c>
      <c r="C2101" s="2" t="s">
        <v>16116</v>
      </c>
      <c r="D2101" s="2"/>
    </row>
    <row r="2102" spans="1:4" ht="12.75" x14ac:dyDescent="0.2">
      <c r="A2102" s="2" t="s">
        <v>16305</v>
      </c>
      <c r="B2102" s="2" t="s">
        <v>16306</v>
      </c>
      <c r="C2102" s="2" t="s">
        <v>16116</v>
      </c>
      <c r="D2102" s="2"/>
    </row>
    <row r="2103" spans="1:4" ht="12.75" x14ac:dyDescent="0.2">
      <c r="A2103" s="2" t="s">
        <v>16307</v>
      </c>
      <c r="B2103" s="2" t="s">
        <v>16308</v>
      </c>
      <c r="C2103" s="2" t="s">
        <v>16116</v>
      </c>
      <c r="D2103" s="2"/>
    </row>
    <row r="2104" spans="1:4" ht="12.75" x14ac:dyDescent="0.2">
      <c r="A2104" s="2" t="s">
        <v>16309</v>
      </c>
      <c r="B2104" s="2" t="s">
        <v>16310</v>
      </c>
      <c r="C2104" s="2" t="s">
        <v>16116</v>
      </c>
      <c r="D2104" s="2"/>
    </row>
    <row r="2105" spans="1:4" ht="12.75" x14ac:dyDescent="0.2">
      <c r="A2105" s="2" t="s">
        <v>16311</v>
      </c>
      <c r="B2105" s="2" t="s">
        <v>16312</v>
      </c>
      <c r="C2105" s="2" t="s">
        <v>16116</v>
      </c>
      <c r="D2105" s="2"/>
    </row>
    <row r="2106" spans="1:4" ht="12.75" x14ac:dyDescent="0.2">
      <c r="A2106" s="2" t="s">
        <v>16313</v>
      </c>
      <c r="B2106" s="2" t="s">
        <v>16314</v>
      </c>
      <c r="C2106" s="2" t="s">
        <v>16116</v>
      </c>
      <c r="D2106" s="2"/>
    </row>
    <row r="2107" spans="1:4" ht="12.75" x14ac:dyDescent="0.2">
      <c r="A2107" s="2" t="s">
        <v>16315</v>
      </c>
      <c r="B2107" s="2" t="s">
        <v>16316</v>
      </c>
      <c r="C2107" s="2" t="s">
        <v>16116</v>
      </c>
      <c r="D2107" s="2"/>
    </row>
    <row r="2108" spans="1:4" ht="12.75" x14ac:dyDescent="0.2">
      <c r="A2108" s="2" t="s">
        <v>16317</v>
      </c>
      <c r="B2108" s="2" t="s">
        <v>16318</v>
      </c>
      <c r="C2108" s="2" t="s">
        <v>16116</v>
      </c>
      <c r="D2108" s="2"/>
    </row>
    <row r="2109" spans="1:4" ht="12.75" x14ac:dyDescent="0.2">
      <c r="A2109" s="2" t="s">
        <v>16319</v>
      </c>
      <c r="B2109" s="2" t="s">
        <v>16320</v>
      </c>
      <c r="C2109" s="2" t="s">
        <v>16116</v>
      </c>
      <c r="D2109" s="2"/>
    </row>
    <row r="2110" spans="1:4" ht="12.75" x14ac:dyDescent="0.2">
      <c r="A2110" s="2" t="s">
        <v>16321</v>
      </c>
      <c r="B2110" s="2" t="s">
        <v>16322</v>
      </c>
      <c r="C2110" s="2" t="s">
        <v>16116</v>
      </c>
      <c r="D2110" s="2"/>
    </row>
    <row r="2111" spans="1:4" ht="12.75" x14ac:dyDescent="0.2">
      <c r="A2111" s="2" t="s">
        <v>16323</v>
      </c>
      <c r="B2111" s="2" t="s">
        <v>16324</v>
      </c>
      <c r="C2111" s="2" t="s">
        <v>16116</v>
      </c>
      <c r="D2111" s="2"/>
    </row>
    <row r="2112" spans="1:4" ht="12.75" x14ac:dyDescent="0.2">
      <c r="A2112" s="2" t="s">
        <v>16325</v>
      </c>
      <c r="B2112" s="2" t="s">
        <v>16326</v>
      </c>
      <c r="C2112" s="2" t="s">
        <v>16116</v>
      </c>
      <c r="D2112" s="2"/>
    </row>
    <row r="2113" spans="1:4" ht="12.75" x14ac:dyDescent="0.2">
      <c r="A2113" s="2" t="s">
        <v>16327</v>
      </c>
      <c r="B2113" s="2" t="s">
        <v>16328</v>
      </c>
      <c r="C2113" s="2" t="s">
        <v>16116</v>
      </c>
      <c r="D2113" s="2"/>
    </row>
    <row r="2114" spans="1:4" ht="12.75" x14ac:dyDescent="0.2">
      <c r="A2114" s="2" t="s">
        <v>16329</v>
      </c>
      <c r="B2114" s="2" t="s">
        <v>16330</v>
      </c>
      <c r="C2114" s="2" t="s">
        <v>16116</v>
      </c>
      <c r="D2114" s="2"/>
    </row>
    <row r="2115" spans="1:4" ht="12.75" x14ac:dyDescent="0.2">
      <c r="A2115" s="2" t="s">
        <v>16331</v>
      </c>
      <c r="B2115" s="2" t="s">
        <v>16332</v>
      </c>
      <c r="C2115" s="2" t="s">
        <v>16116</v>
      </c>
      <c r="D2115" s="2"/>
    </row>
    <row r="2116" spans="1:4" ht="12.75" x14ac:dyDescent="0.2">
      <c r="A2116" s="2" t="s">
        <v>16333</v>
      </c>
      <c r="B2116" s="2" t="s">
        <v>16334</v>
      </c>
      <c r="C2116" s="2" t="s">
        <v>16116</v>
      </c>
      <c r="D2116" s="2"/>
    </row>
    <row r="2117" spans="1:4" ht="12.75" x14ac:dyDescent="0.2">
      <c r="A2117" s="2" t="s">
        <v>16335</v>
      </c>
      <c r="B2117" s="2" t="s">
        <v>16336</v>
      </c>
      <c r="C2117" s="2" t="s">
        <v>16116</v>
      </c>
      <c r="D2117" s="2"/>
    </row>
    <row r="2118" spans="1:4" ht="12.75" x14ac:dyDescent="0.2">
      <c r="A2118" s="2" t="s">
        <v>16337</v>
      </c>
      <c r="B2118" s="2" t="s">
        <v>16338</v>
      </c>
      <c r="C2118" s="2" t="s">
        <v>16116</v>
      </c>
      <c r="D2118" s="2"/>
    </row>
    <row r="2119" spans="1:4" ht="12.75" x14ac:dyDescent="0.2">
      <c r="A2119" s="2" t="s">
        <v>16339</v>
      </c>
      <c r="B2119" s="2" t="s">
        <v>16340</v>
      </c>
      <c r="C2119" s="2" t="s">
        <v>16116</v>
      </c>
      <c r="D2119" s="2"/>
    </row>
    <row r="2120" spans="1:4" ht="12.75" x14ac:dyDescent="0.2">
      <c r="A2120" s="2" t="s">
        <v>16341</v>
      </c>
      <c r="B2120" s="2" t="s">
        <v>16342</v>
      </c>
      <c r="C2120" s="2" t="s">
        <v>16116</v>
      </c>
      <c r="D2120" s="2"/>
    </row>
    <row r="2121" spans="1:4" ht="12.75" x14ac:dyDescent="0.2">
      <c r="A2121" s="2" t="s">
        <v>16343</v>
      </c>
      <c r="B2121" s="2" t="s">
        <v>16344</v>
      </c>
      <c r="C2121" s="2" t="s">
        <v>16116</v>
      </c>
      <c r="D2121" s="2"/>
    </row>
    <row r="2122" spans="1:4" ht="12.75" x14ac:dyDescent="0.2">
      <c r="A2122" s="2" t="s">
        <v>16345</v>
      </c>
      <c r="B2122" s="2" t="s">
        <v>16346</v>
      </c>
      <c r="C2122" s="2" t="s">
        <v>16116</v>
      </c>
      <c r="D2122" s="2"/>
    </row>
    <row r="2123" spans="1:4" ht="12.75" x14ac:dyDescent="0.2">
      <c r="A2123" s="2" t="s">
        <v>16347</v>
      </c>
      <c r="B2123" s="2" t="s">
        <v>16348</v>
      </c>
      <c r="C2123" s="2" t="s">
        <v>16116</v>
      </c>
      <c r="D2123" s="2"/>
    </row>
    <row r="2124" spans="1:4" ht="12.75" x14ac:dyDescent="0.2">
      <c r="A2124" s="2" t="s">
        <v>16349</v>
      </c>
      <c r="B2124" s="2" t="s">
        <v>16350</v>
      </c>
      <c r="C2124" s="2" t="s">
        <v>16116</v>
      </c>
      <c r="D2124" s="2"/>
    </row>
    <row r="2125" spans="1:4" ht="12.75" x14ac:dyDescent="0.2">
      <c r="A2125" s="2" t="s">
        <v>16351</v>
      </c>
      <c r="B2125" s="2" t="s">
        <v>16352</v>
      </c>
      <c r="C2125" s="2" t="s">
        <v>16116</v>
      </c>
      <c r="D2125" s="2"/>
    </row>
    <row r="2126" spans="1:4" ht="12.75" x14ac:dyDescent="0.2">
      <c r="A2126" s="2" t="s">
        <v>16353</v>
      </c>
      <c r="B2126" s="2" t="s">
        <v>16354</v>
      </c>
      <c r="C2126" s="2" t="s">
        <v>16116</v>
      </c>
      <c r="D2126" s="2"/>
    </row>
    <row r="2127" spans="1:4" ht="12.75" x14ac:dyDescent="0.2">
      <c r="A2127" s="2" t="s">
        <v>16355</v>
      </c>
      <c r="B2127" s="2" t="s">
        <v>16356</v>
      </c>
      <c r="C2127" s="2" t="s">
        <v>16116</v>
      </c>
      <c r="D2127" s="2"/>
    </row>
    <row r="2128" spans="1:4" ht="12.75" x14ac:dyDescent="0.2">
      <c r="A2128" s="2" t="s">
        <v>16357</v>
      </c>
      <c r="B2128" s="2" t="s">
        <v>16358</v>
      </c>
      <c r="C2128" s="2" t="s">
        <v>16116</v>
      </c>
      <c r="D2128" s="2"/>
    </row>
    <row r="2129" spans="1:4" ht="12.75" x14ac:dyDescent="0.2">
      <c r="A2129" s="2" t="s">
        <v>16359</v>
      </c>
      <c r="B2129" s="2" t="s">
        <v>16360</v>
      </c>
      <c r="C2129" s="2" t="s">
        <v>16116</v>
      </c>
      <c r="D2129" s="2"/>
    </row>
    <row r="2130" spans="1:4" ht="12.75" x14ac:dyDescent="0.2">
      <c r="A2130" s="2" t="s">
        <v>16361</v>
      </c>
      <c r="B2130" s="2" t="s">
        <v>16362</v>
      </c>
      <c r="C2130" s="2" t="s">
        <v>16116</v>
      </c>
      <c r="D2130" s="2"/>
    </row>
    <row r="2131" spans="1:4" ht="12.75" x14ac:dyDescent="0.2">
      <c r="A2131" s="2" t="s">
        <v>16363</v>
      </c>
      <c r="B2131" s="2" t="s">
        <v>16364</v>
      </c>
      <c r="C2131" s="2" t="s">
        <v>16116</v>
      </c>
      <c r="D2131" s="2"/>
    </row>
    <row r="2132" spans="1:4" ht="12.75" x14ac:dyDescent="0.2">
      <c r="A2132" s="2" t="s">
        <v>16365</v>
      </c>
      <c r="B2132" s="2" t="s">
        <v>16366</v>
      </c>
      <c r="C2132" s="2" t="s">
        <v>16116</v>
      </c>
      <c r="D2132" s="2"/>
    </row>
    <row r="2133" spans="1:4" ht="12.75" x14ac:dyDescent="0.2">
      <c r="A2133" s="2" t="s">
        <v>16367</v>
      </c>
      <c r="B2133" s="2" t="s">
        <v>16368</v>
      </c>
      <c r="C2133" s="2" t="s">
        <v>16116</v>
      </c>
      <c r="D2133" s="2"/>
    </row>
    <row r="2134" spans="1:4" ht="12.75" x14ac:dyDescent="0.2">
      <c r="A2134" s="2" t="s">
        <v>16369</v>
      </c>
      <c r="B2134" s="2" t="s">
        <v>16370</v>
      </c>
      <c r="C2134" s="2" t="s">
        <v>16116</v>
      </c>
      <c r="D2134" s="2"/>
    </row>
    <row r="2135" spans="1:4" ht="12.75" x14ac:dyDescent="0.2">
      <c r="A2135" s="2" t="s">
        <v>16371</v>
      </c>
      <c r="B2135" s="2" t="s">
        <v>16372</v>
      </c>
      <c r="C2135" s="2" t="s">
        <v>16116</v>
      </c>
      <c r="D2135" s="2"/>
    </row>
    <row r="2136" spans="1:4" ht="12.75" x14ac:dyDescent="0.2">
      <c r="A2136" s="2" t="s">
        <v>16373</v>
      </c>
      <c r="B2136" s="2" t="s">
        <v>16374</v>
      </c>
      <c r="C2136" s="2" t="s">
        <v>16116</v>
      </c>
      <c r="D2136" s="2"/>
    </row>
    <row r="2137" spans="1:4" ht="12.75" x14ac:dyDescent="0.2">
      <c r="A2137" s="2" t="s">
        <v>16375</v>
      </c>
      <c r="B2137" s="2" t="s">
        <v>16376</v>
      </c>
      <c r="C2137" s="2" t="s">
        <v>16116</v>
      </c>
      <c r="D2137" s="2"/>
    </row>
    <row r="2138" spans="1:4" ht="12.75" x14ac:dyDescent="0.2">
      <c r="A2138" s="2" t="s">
        <v>16377</v>
      </c>
      <c r="B2138" s="2" t="s">
        <v>16378</v>
      </c>
      <c r="C2138" s="2" t="s">
        <v>16116</v>
      </c>
      <c r="D2138" s="2"/>
    </row>
    <row r="2139" spans="1:4" ht="12.75" x14ac:dyDescent="0.2">
      <c r="A2139" s="2" t="s">
        <v>16379</v>
      </c>
      <c r="B2139" s="2" t="s">
        <v>16380</v>
      </c>
      <c r="C2139" s="2" t="s">
        <v>16116</v>
      </c>
      <c r="D2139" s="2"/>
    </row>
    <row r="2140" spans="1:4" ht="12.75" x14ac:dyDescent="0.2">
      <c r="A2140" s="2" t="s">
        <v>16381</v>
      </c>
      <c r="B2140" s="2" t="s">
        <v>16382</v>
      </c>
      <c r="C2140" s="2" t="s">
        <v>16116</v>
      </c>
      <c r="D2140" s="2"/>
    </row>
    <row r="2141" spans="1:4" ht="12.75" x14ac:dyDescent="0.2">
      <c r="A2141" s="2" t="s">
        <v>16383</v>
      </c>
      <c r="B2141" s="2" t="s">
        <v>24779</v>
      </c>
      <c r="C2141" s="2" t="s">
        <v>16116</v>
      </c>
      <c r="D2141" s="2"/>
    </row>
    <row r="2142" spans="1:4" ht="12.75" x14ac:dyDescent="0.2">
      <c r="A2142" s="2" t="s">
        <v>16384</v>
      </c>
      <c r="B2142" s="2" t="s">
        <v>24780</v>
      </c>
      <c r="C2142" s="2" t="s">
        <v>16116</v>
      </c>
      <c r="D2142" s="2"/>
    </row>
    <row r="2143" spans="1:4" ht="12.75" x14ac:dyDescent="0.2">
      <c r="A2143" s="2" t="s">
        <v>16385</v>
      </c>
      <c r="B2143" s="2" t="s">
        <v>16386</v>
      </c>
      <c r="C2143" s="2" t="s">
        <v>16116</v>
      </c>
      <c r="D2143" s="2"/>
    </row>
    <row r="2144" spans="1:4" ht="12.75" x14ac:dyDescent="0.2">
      <c r="A2144" s="2" t="s">
        <v>16387</v>
      </c>
      <c r="B2144" s="2" t="s">
        <v>16388</v>
      </c>
      <c r="C2144" s="2" t="s">
        <v>16116</v>
      </c>
      <c r="D2144" s="2"/>
    </row>
    <row r="2145" spans="1:4" ht="12.75" x14ac:dyDescent="0.2">
      <c r="A2145" s="2" t="s">
        <v>16389</v>
      </c>
      <c r="B2145" s="2" t="s">
        <v>24781</v>
      </c>
      <c r="C2145" s="2" t="s">
        <v>16116</v>
      </c>
      <c r="D2145" s="2"/>
    </row>
    <row r="2146" spans="1:4" ht="12.75" x14ac:dyDescent="0.2">
      <c r="A2146" s="2" t="s">
        <v>16390</v>
      </c>
      <c r="B2146" s="2" t="s">
        <v>16391</v>
      </c>
      <c r="C2146" s="2" t="s">
        <v>16116</v>
      </c>
      <c r="D2146" s="2"/>
    </row>
    <row r="2147" spans="1:4" ht="12.75" x14ac:dyDescent="0.2">
      <c r="A2147" s="2" t="s">
        <v>16392</v>
      </c>
      <c r="B2147" s="2" t="s">
        <v>16393</v>
      </c>
      <c r="C2147" s="2" t="s">
        <v>16116</v>
      </c>
      <c r="D2147" s="2"/>
    </row>
    <row r="2148" spans="1:4" ht="12.75" x14ac:dyDescent="0.2">
      <c r="A2148" s="2" t="s">
        <v>16394</v>
      </c>
      <c r="B2148" s="2" t="s">
        <v>16395</v>
      </c>
      <c r="C2148" s="2" t="s">
        <v>16116</v>
      </c>
      <c r="D2148" s="2"/>
    </row>
    <row r="2149" spans="1:4" ht="12.75" x14ac:dyDescent="0.2">
      <c r="A2149" s="2" t="s">
        <v>16396</v>
      </c>
      <c r="B2149" s="2" t="s">
        <v>16397</v>
      </c>
      <c r="C2149" s="2" t="s">
        <v>16116</v>
      </c>
      <c r="D2149" s="2"/>
    </row>
    <row r="2150" spans="1:4" ht="12.75" x14ac:dyDescent="0.2">
      <c r="A2150" s="2" t="s">
        <v>16398</v>
      </c>
      <c r="B2150" s="2" t="s">
        <v>24782</v>
      </c>
      <c r="C2150" s="2" t="s">
        <v>16116</v>
      </c>
      <c r="D2150" s="2"/>
    </row>
    <row r="2151" spans="1:4" ht="12.75" x14ac:dyDescent="0.2">
      <c r="A2151" s="2" t="s">
        <v>16399</v>
      </c>
      <c r="B2151" s="2" t="s">
        <v>16400</v>
      </c>
      <c r="C2151" s="2" t="s">
        <v>16116</v>
      </c>
      <c r="D2151" s="2"/>
    </row>
    <row r="2152" spans="1:4" ht="12.75" x14ac:dyDescent="0.2">
      <c r="A2152" s="2" t="s">
        <v>16401</v>
      </c>
      <c r="B2152" s="2" t="s">
        <v>16402</v>
      </c>
      <c r="C2152" s="2" t="s">
        <v>16116</v>
      </c>
      <c r="D2152" s="2"/>
    </row>
    <row r="2153" spans="1:4" ht="12.75" x14ac:dyDescent="0.2">
      <c r="A2153" s="2" t="s">
        <v>16403</v>
      </c>
      <c r="B2153" s="2" t="s">
        <v>16404</v>
      </c>
      <c r="C2153" s="2" t="s">
        <v>16116</v>
      </c>
      <c r="D2153" s="2"/>
    </row>
    <row r="2154" spans="1:4" ht="12.75" x14ac:dyDescent="0.2">
      <c r="A2154" s="2" t="s">
        <v>16405</v>
      </c>
      <c r="B2154" s="2" t="s">
        <v>16406</v>
      </c>
      <c r="C2154" s="2" t="s">
        <v>16116</v>
      </c>
      <c r="D2154" s="2"/>
    </row>
    <row r="2155" spans="1:4" ht="12.75" x14ac:dyDescent="0.2">
      <c r="A2155" s="2" t="s">
        <v>16407</v>
      </c>
      <c r="B2155" s="2" t="s">
        <v>16408</v>
      </c>
      <c r="C2155" s="2" t="s">
        <v>16116</v>
      </c>
      <c r="D2155" s="2"/>
    </row>
    <row r="2156" spans="1:4" ht="12.75" x14ac:dyDescent="0.2">
      <c r="A2156" s="2" t="s">
        <v>16409</v>
      </c>
      <c r="B2156" s="2" t="s">
        <v>16410</v>
      </c>
      <c r="C2156" s="2" t="s">
        <v>16116</v>
      </c>
      <c r="D2156" s="2"/>
    </row>
    <row r="2157" spans="1:4" ht="12.75" x14ac:dyDescent="0.2">
      <c r="A2157" s="2" t="s">
        <v>16411</v>
      </c>
      <c r="B2157" s="2" t="s">
        <v>16412</v>
      </c>
      <c r="C2157" s="2" t="s">
        <v>16116</v>
      </c>
      <c r="D2157" s="2"/>
    </row>
    <row r="2158" spans="1:4" ht="12.75" x14ac:dyDescent="0.2">
      <c r="A2158" s="2" t="s">
        <v>16413</v>
      </c>
      <c r="B2158" s="2" t="s">
        <v>16414</v>
      </c>
      <c r="C2158" s="2" t="s">
        <v>16116</v>
      </c>
      <c r="D2158" s="2"/>
    </row>
    <row r="2159" spans="1:4" ht="12.75" x14ac:dyDescent="0.2">
      <c r="A2159" s="2" t="s">
        <v>16415</v>
      </c>
      <c r="B2159" s="2" t="s">
        <v>16416</v>
      </c>
      <c r="C2159" s="2" t="s">
        <v>16116</v>
      </c>
      <c r="D2159" s="2"/>
    </row>
    <row r="2160" spans="1:4" ht="12.75" x14ac:dyDescent="0.2">
      <c r="A2160" s="2" t="s">
        <v>16417</v>
      </c>
      <c r="B2160" s="2" t="s">
        <v>16418</v>
      </c>
      <c r="C2160" s="2" t="s">
        <v>16116</v>
      </c>
      <c r="D2160" s="2"/>
    </row>
    <row r="2161" spans="1:4" ht="12.75" x14ac:dyDescent="0.2">
      <c r="A2161" s="2" t="s">
        <v>16419</v>
      </c>
      <c r="B2161" s="2" t="s">
        <v>24783</v>
      </c>
      <c r="C2161" s="2" t="s">
        <v>16116</v>
      </c>
      <c r="D2161" s="2"/>
    </row>
    <row r="2162" spans="1:4" ht="12.75" x14ac:dyDescent="0.2">
      <c r="A2162" s="2" t="s">
        <v>16420</v>
      </c>
      <c r="B2162" s="2" t="s">
        <v>16421</v>
      </c>
      <c r="C2162" s="2" t="s">
        <v>16116</v>
      </c>
      <c r="D2162" s="2"/>
    </row>
    <row r="2163" spans="1:4" ht="12.75" x14ac:dyDescent="0.2">
      <c r="A2163" s="2" t="s">
        <v>16422</v>
      </c>
      <c r="B2163" s="2" t="s">
        <v>16423</v>
      </c>
      <c r="C2163" s="2" t="s">
        <v>16116</v>
      </c>
      <c r="D2163" s="2"/>
    </row>
    <row r="2164" spans="1:4" ht="12.75" x14ac:dyDescent="0.2">
      <c r="A2164" s="2" t="s">
        <v>16424</v>
      </c>
      <c r="B2164" s="2" t="s">
        <v>16425</v>
      </c>
      <c r="C2164" s="2" t="s">
        <v>16116</v>
      </c>
      <c r="D2164" s="2"/>
    </row>
    <row r="2165" spans="1:4" ht="12.75" x14ac:dyDescent="0.2">
      <c r="A2165" s="2" t="s">
        <v>16426</v>
      </c>
      <c r="B2165" s="2" t="s">
        <v>16427</v>
      </c>
      <c r="C2165" s="2" t="s">
        <v>16116</v>
      </c>
      <c r="D2165" s="2"/>
    </row>
    <row r="2166" spans="1:4" ht="12.75" x14ac:dyDescent="0.2">
      <c r="A2166" s="2" t="s">
        <v>16428</v>
      </c>
      <c r="B2166" s="2" t="s">
        <v>16429</v>
      </c>
      <c r="C2166" s="2" t="s">
        <v>16116</v>
      </c>
      <c r="D2166" s="2"/>
    </row>
    <row r="2167" spans="1:4" ht="12.75" x14ac:dyDescent="0.2">
      <c r="A2167" s="2" t="s">
        <v>16430</v>
      </c>
      <c r="B2167" s="2" t="s">
        <v>16431</v>
      </c>
      <c r="C2167" s="2" t="s">
        <v>16116</v>
      </c>
      <c r="D2167" s="2"/>
    </row>
    <row r="2168" spans="1:4" ht="12.75" x14ac:dyDescent="0.2">
      <c r="A2168" s="2" t="s">
        <v>16432</v>
      </c>
      <c r="B2168" s="2" t="s">
        <v>16433</v>
      </c>
      <c r="C2168" s="2" t="s">
        <v>16116</v>
      </c>
      <c r="D2168" s="2"/>
    </row>
    <row r="2169" spans="1:4" ht="12.75" x14ac:dyDescent="0.2">
      <c r="A2169" s="2" t="s">
        <v>16434</v>
      </c>
      <c r="B2169" s="2" t="s">
        <v>16435</v>
      </c>
      <c r="C2169" s="2" t="s">
        <v>16116</v>
      </c>
      <c r="D2169" s="2"/>
    </row>
    <row r="2170" spans="1:4" ht="12.75" x14ac:dyDescent="0.2">
      <c r="A2170" s="2" t="s">
        <v>16436</v>
      </c>
      <c r="B2170" s="2" t="s">
        <v>16437</v>
      </c>
      <c r="C2170" s="2" t="s">
        <v>16116</v>
      </c>
      <c r="D2170" s="2"/>
    </row>
    <row r="2171" spans="1:4" ht="12.75" x14ac:dyDescent="0.2">
      <c r="A2171" s="2" t="s">
        <v>16438</v>
      </c>
      <c r="B2171" s="2" t="s">
        <v>16439</v>
      </c>
      <c r="C2171" s="2" t="s">
        <v>16116</v>
      </c>
      <c r="D2171" s="2"/>
    </row>
    <row r="2172" spans="1:4" ht="12.75" x14ac:dyDescent="0.2">
      <c r="A2172" s="2" t="s">
        <v>16440</v>
      </c>
      <c r="B2172" s="2" t="s">
        <v>16441</v>
      </c>
      <c r="C2172" s="2" t="s">
        <v>16116</v>
      </c>
      <c r="D2172" s="2"/>
    </row>
    <row r="2173" spans="1:4" ht="12.75" x14ac:dyDescent="0.2">
      <c r="A2173" s="2" t="s">
        <v>16442</v>
      </c>
      <c r="B2173" s="2" t="s">
        <v>16443</v>
      </c>
      <c r="C2173" s="2" t="s">
        <v>16116</v>
      </c>
      <c r="D2173" s="2"/>
    </row>
    <row r="2174" spans="1:4" ht="12.75" x14ac:dyDescent="0.2">
      <c r="A2174" s="2" t="s">
        <v>16444</v>
      </c>
      <c r="B2174" s="2" t="s">
        <v>16445</v>
      </c>
      <c r="C2174" s="2" t="s">
        <v>16116</v>
      </c>
      <c r="D2174" s="2"/>
    </row>
    <row r="2175" spans="1:4" ht="12.75" x14ac:dyDescent="0.2">
      <c r="A2175" s="2" t="s">
        <v>16446</v>
      </c>
      <c r="B2175" s="2" t="s">
        <v>16447</v>
      </c>
      <c r="C2175" s="2" t="s">
        <v>16116</v>
      </c>
      <c r="D2175" s="2"/>
    </row>
    <row r="2176" spans="1:4" ht="12.75" x14ac:dyDescent="0.2">
      <c r="A2176" s="2" t="s">
        <v>16448</v>
      </c>
      <c r="B2176" s="2" t="s">
        <v>16449</v>
      </c>
      <c r="C2176" s="2" t="s">
        <v>16116</v>
      </c>
      <c r="D2176" s="2"/>
    </row>
    <row r="2177" spans="1:4" ht="12.75" x14ac:dyDescent="0.2">
      <c r="A2177" s="2" t="s">
        <v>16450</v>
      </c>
      <c r="B2177" s="2" t="s">
        <v>24784</v>
      </c>
      <c r="C2177" s="2" t="s">
        <v>16116</v>
      </c>
      <c r="D2177" s="2"/>
    </row>
    <row r="2178" spans="1:4" ht="12.75" x14ac:dyDescent="0.2">
      <c r="A2178" s="2" t="s">
        <v>16451</v>
      </c>
      <c r="B2178" s="2" t="s">
        <v>16452</v>
      </c>
      <c r="C2178" s="2" t="s">
        <v>16116</v>
      </c>
      <c r="D2178" s="2"/>
    </row>
    <row r="2179" spans="1:4" ht="12.75" x14ac:dyDescent="0.2">
      <c r="A2179" s="2" t="s">
        <v>16453</v>
      </c>
      <c r="B2179" s="2" t="s">
        <v>16454</v>
      </c>
      <c r="C2179" s="2" t="s">
        <v>16116</v>
      </c>
      <c r="D2179" s="2"/>
    </row>
    <row r="2180" spans="1:4" ht="12.75" x14ac:dyDescent="0.2">
      <c r="A2180" s="2" t="s">
        <v>16455</v>
      </c>
      <c r="B2180" s="2" t="s">
        <v>16456</v>
      </c>
      <c r="C2180" s="2" t="s">
        <v>16116</v>
      </c>
      <c r="D2180" s="2"/>
    </row>
    <row r="2181" spans="1:4" ht="12.75" x14ac:dyDescent="0.2">
      <c r="A2181" s="2" t="s">
        <v>16457</v>
      </c>
      <c r="B2181" s="2" t="s">
        <v>16458</v>
      </c>
      <c r="C2181" s="2" t="s">
        <v>16116</v>
      </c>
      <c r="D2181" s="2"/>
    </row>
    <row r="2182" spans="1:4" ht="12.75" x14ac:dyDescent="0.2">
      <c r="A2182" s="2" t="s">
        <v>16459</v>
      </c>
      <c r="B2182" s="2" t="s">
        <v>16460</v>
      </c>
      <c r="C2182" s="2" t="s">
        <v>16116</v>
      </c>
      <c r="D2182" s="2"/>
    </row>
    <row r="2183" spans="1:4" ht="12.75" x14ac:dyDescent="0.2">
      <c r="A2183" s="2" t="s">
        <v>16461</v>
      </c>
      <c r="B2183" s="2" t="s">
        <v>16462</v>
      </c>
      <c r="C2183" s="2" t="s">
        <v>16116</v>
      </c>
      <c r="D2183" s="2"/>
    </row>
    <row r="2184" spans="1:4" ht="12.75" x14ac:dyDescent="0.2">
      <c r="A2184" s="2" t="s">
        <v>16463</v>
      </c>
      <c r="B2184" s="2" t="s">
        <v>16464</v>
      </c>
      <c r="C2184" s="2" t="s">
        <v>16116</v>
      </c>
      <c r="D2184" s="2"/>
    </row>
    <row r="2185" spans="1:4" ht="12.75" x14ac:dyDescent="0.2">
      <c r="A2185" s="2" t="s">
        <v>24785</v>
      </c>
      <c r="B2185" s="2" t="s">
        <v>24786</v>
      </c>
      <c r="C2185" s="2" t="s">
        <v>16116</v>
      </c>
      <c r="D2185" s="2"/>
    </row>
    <row r="2186" spans="1:4" ht="12.75" x14ac:dyDescent="0.2">
      <c r="A2186" s="2" t="s">
        <v>24787</v>
      </c>
      <c r="B2186" s="2" t="s">
        <v>24788</v>
      </c>
      <c r="C2186" s="2" t="s">
        <v>16116</v>
      </c>
      <c r="D2186" s="2"/>
    </row>
    <row r="2187" spans="1:4" ht="12.75" x14ac:dyDescent="0.2">
      <c r="A2187" s="2" t="s">
        <v>24789</v>
      </c>
      <c r="B2187" s="2" t="s">
        <v>24790</v>
      </c>
      <c r="C2187" s="2" t="s">
        <v>16116</v>
      </c>
      <c r="D2187" s="2"/>
    </row>
    <row r="2188" spans="1:4" ht="12.75" x14ac:dyDescent="0.2">
      <c r="A2188" s="2" t="s">
        <v>24791</v>
      </c>
      <c r="B2188" s="2" t="s">
        <v>24792</v>
      </c>
      <c r="C2188" s="2" t="s">
        <v>16116</v>
      </c>
      <c r="D2188" s="2"/>
    </row>
    <row r="2189" spans="1:4" ht="12.75" x14ac:dyDescent="0.2">
      <c r="A2189" s="2" t="s">
        <v>24793</v>
      </c>
      <c r="B2189" s="2" t="s">
        <v>24794</v>
      </c>
      <c r="C2189" s="2" t="s">
        <v>16116</v>
      </c>
      <c r="D2189" s="2"/>
    </row>
    <row r="2190" spans="1:4" ht="12.75" x14ac:dyDescent="0.2">
      <c r="A2190" s="2" t="s">
        <v>24795</v>
      </c>
      <c r="B2190" s="2" t="s">
        <v>24796</v>
      </c>
      <c r="C2190" s="2" t="s">
        <v>16116</v>
      </c>
      <c r="D2190" s="2"/>
    </row>
    <row r="2191" spans="1:4" ht="12.75" x14ac:dyDescent="0.2">
      <c r="A2191" s="2" t="s">
        <v>24797</v>
      </c>
      <c r="B2191" s="2" t="s">
        <v>24798</v>
      </c>
      <c r="C2191" s="2" t="s">
        <v>16116</v>
      </c>
      <c r="D2191" s="2"/>
    </row>
    <row r="2192" spans="1:4" ht="12.75" x14ac:dyDescent="0.2">
      <c r="A2192" s="2" t="s">
        <v>24799</v>
      </c>
      <c r="B2192" s="2" t="s">
        <v>24800</v>
      </c>
      <c r="C2192" s="2" t="s">
        <v>16116</v>
      </c>
      <c r="D2192" s="2"/>
    </row>
    <row r="2193" spans="1:4" ht="12.75" x14ac:dyDescent="0.2">
      <c r="A2193" s="2" t="s">
        <v>24801</v>
      </c>
      <c r="B2193" s="2" t="s">
        <v>24802</v>
      </c>
      <c r="C2193" s="2" t="s">
        <v>16116</v>
      </c>
      <c r="D2193" s="2"/>
    </row>
    <row r="2194" spans="1:4" ht="12.75" x14ac:dyDescent="0.2">
      <c r="A2194" s="2" t="s">
        <v>24803</v>
      </c>
      <c r="B2194" s="2" t="s">
        <v>24804</v>
      </c>
      <c r="C2194" s="2" t="s">
        <v>16116</v>
      </c>
      <c r="D2194" s="2"/>
    </row>
    <row r="2195" spans="1:4" ht="12.75" x14ac:dyDescent="0.2">
      <c r="A2195" s="2" t="s">
        <v>24805</v>
      </c>
      <c r="B2195" s="2" t="s">
        <v>24806</v>
      </c>
      <c r="C2195" s="2" t="s">
        <v>16116</v>
      </c>
      <c r="D2195" s="2"/>
    </row>
    <row r="2196" spans="1:4" ht="12.75" x14ac:dyDescent="0.2">
      <c r="A2196" s="2" t="s">
        <v>24807</v>
      </c>
      <c r="B2196" s="2" t="s">
        <v>24808</v>
      </c>
      <c r="C2196" s="2" t="s">
        <v>16116</v>
      </c>
      <c r="D2196" s="2"/>
    </row>
    <row r="2197" spans="1:4" ht="12.75" x14ac:dyDescent="0.2">
      <c r="A2197" s="2" t="s">
        <v>24809</v>
      </c>
      <c r="B2197" s="2" t="s">
        <v>24810</v>
      </c>
      <c r="C2197" s="2" t="s">
        <v>16116</v>
      </c>
      <c r="D2197" s="2"/>
    </row>
    <row r="2198" spans="1:4" ht="12.75" x14ac:dyDescent="0.2">
      <c r="A2198" s="2" t="s">
        <v>24811</v>
      </c>
      <c r="B2198" s="2" t="s">
        <v>24812</v>
      </c>
      <c r="C2198" s="2" t="s">
        <v>16116</v>
      </c>
      <c r="D2198" s="2"/>
    </row>
    <row r="2199" spans="1:4" ht="12.75" x14ac:dyDescent="0.2">
      <c r="A2199" s="2" t="s">
        <v>24813</v>
      </c>
      <c r="B2199" s="2" t="s">
        <v>24814</v>
      </c>
      <c r="C2199" s="2" t="s">
        <v>16116</v>
      </c>
      <c r="D2199" s="2"/>
    </row>
    <row r="2200" spans="1:4" ht="12.75" x14ac:dyDescent="0.2">
      <c r="A2200" s="2" t="s">
        <v>24815</v>
      </c>
      <c r="B2200" s="2" t="s">
        <v>24816</v>
      </c>
      <c r="C2200" s="2" t="s">
        <v>16116</v>
      </c>
      <c r="D2200" s="2"/>
    </row>
    <row r="2201" spans="1:4" ht="12.75" x14ac:dyDescent="0.2">
      <c r="A2201" s="2" t="s">
        <v>24817</v>
      </c>
      <c r="B2201" s="2" t="s">
        <v>24818</v>
      </c>
      <c r="C2201" s="2" t="s">
        <v>16116</v>
      </c>
      <c r="D2201" s="2"/>
    </row>
    <row r="2202" spans="1:4" ht="12.75" x14ac:dyDescent="0.2">
      <c r="A2202" s="2" t="s">
        <v>24819</v>
      </c>
      <c r="B2202" s="2" t="s">
        <v>24820</v>
      </c>
      <c r="C2202" s="2" t="s">
        <v>16116</v>
      </c>
      <c r="D2202" s="2"/>
    </row>
    <row r="2203" spans="1:4" ht="12.75" x14ac:dyDescent="0.2">
      <c r="A2203" s="2" t="s">
        <v>24821</v>
      </c>
      <c r="B2203" s="2" t="s">
        <v>24822</v>
      </c>
      <c r="C2203" s="2" t="s">
        <v>16116</v>
      </c>
      <c r="D2203" s="2"/>
    </row>
    <row r="2204" spans="1:4" ht="12.75" x14ac:dyDescent="0.2">
      <c r="A2204" s="2" t="s">
        <v>24823</v>
      </c>
      <c r="B2204" s="2" t="s">
        <v>24824</v>
      </c>
      <c r="C2204" s="2" t="s">
        <v>16116</v>
      </c>
      <c r="D2204" s="2"/>
    </row>
    <row r="2205" spans="1:4" ht="12.75" x14ac:dyDescent="0.2">
      <c r="A2205" s="2" t="s">
        <v>24825</v>
      </c>
      <c r="B2205" s="2" t="s">
        <v>24826</v>
      </c>
      <c r="C2205" s="2" t="s">
        <v>16116</v>
      </c>
      <c r="D2205" s="2"/>
    </row>
    <row r="2206" spans="1:4" ht="12.75" x14ac:dyDescent="0.2">
      <c r="A2206" s="2" t="s">
        <v>24827</v>
      </c>
      <c r="B2206" s="2" t="s">
        <v>24828</v>
      </c>
      <c r="C2206" s="2" t="s">
        <v>16116</v>
      </c>
      <c r="D2206" s="2"/>
    </row>
    <row r="2207" spans="1:4" ht="12.75" x14ac:dyDescent="0.2">
      <c r="A2207" s="2" t="s">
        <v>24829</v>
      </c>
      <c r="B2207" s="2" t="s">
        <v>24830</v>
      </c>
      <c r="C2207" s="2" t="s">
        <v>16116</v>
      </c>
      <c r="D2207" s="2"/>
    </row>
    <row r="2208" spans="1:4" ht="12.75" x14ac:dyDescent="0.2">
      <c r="A2208" s="2" t="s">
        <v>24831</v>
      </c>
      <c r="B2208" s="2" t="s">
        <v>24832</v>
      </c>
      <c r="C2208" s="2" t="s">
        <v>16116</v>
      </c>
      <c r="D2208" s="2"/>
    </row>
    <row r="2209" spans="1:4" ht="12.75" x14ac:dyDescent="0.2">
      <c r="A2209" s="2" t="s">
        <v>24833</v>
      </c>
      <c r="B2209" s="2" t="s">
        <v>24834</v>
      </c>
      <c r="C2209" s="2" t="s">
        <v>16116</v>
      </c>
      <c r="D2209" s="2"/>
    </row>
    <row r="2210" spans="1:4" ht="12.75" x14ac:dyDescent="0.2">
      <c r="A2210" s="2" t="s">
        <v>24835</v>
      </c>
      <c r="B2210" s="2" t="s">
        <v>24836</v>
      </c>
      <c r="C2210" s="2" t="s">
        <v>16116</v>
      </c>
      <c r="D2210" s="2"/>
    </row>
    <row r="2211" spans="1:4" ht="12.75" x14ac:dyDescent="0.2">
      <c r="A2211" s="2" t="s">
        <v>24837</v>
      </c>
      <c r="B2211" s="2" t="s">
        <v>24838</v>
      </c>
      <c r="C2211" s="2" t="s">
        <v>16116</v>
      </c>
      <c r="D2211" s="2"/>
    </row>
    <row r="2212" spans="1:4" ht="12.75" x14ac:dyDescent="0.2">
      <c r="A2212" s="2" t="s">
        <v>24839</v>
      </c>
      <c r="B2212" s="2" t="s">
        <v>24840</v>
      </c>
      <c r="C2212" s="2" t="s">
        <v>16116</v>
      </c>
      <c r="D2212" s="2"/>
    </row>
    <row r="2213" spans="1:4" ht="12.75" x14ac:dyDescent="0.2">
      <c r="A2213" s="2" t="s">
        <v>24841</v>
      </c>
      <c r="B2213" s="2" t="s">
        <v>24842</v>
      </c>
      <c r="C2213" s="2" t="s">
        <v>16116</v>
      </c>
      <c r="D2213" s="2"/>
    </row>
    <row r="2214" spans="1:4" ht="12.75" x14ac:dyDescent="0.2">
      <c r="A2214" s="2" t="s">
        <v>24843</v>
      </c>
      <c r="B2214" s="2" t="s">
        <v>24844</v>
      </c>
      <c r="C2214" s="2" t="s">
        <v>16116</v>
      </c>
      <c r="D2214" s="2"/>
    </row>
    <row r="2215" spans="1:4" ht="12.75" x14ac:dyDescent="0.2">
      <c r="A2215" s="2" t="s">
        <v>24845</v>
      </c>
      <c r="B2215" s="2" t="s">
        <v>24846</v>
      </c>
      <c r="C2215" s="2" t="s">
        <v>16116</v>
      </c>
      <c r="D2215" s="2"/>
    </row>
    <row r="2216" spans="1:4" ht="12.75" x14ac:dyDescent="0.2">
      <c r="A2216" s="2" t="s">
        <v>24847</v>
      </c>
      <c r="B2216" s="2" t="s">
        <v>24848</v>
      </c>
      <c r="C2216" s="2" t="s">
        <v>16116</v>
      </c>
      <c r="D2216" s="2"/>
    </row>
    <row r="2217" spans="1:4" ht="12.75" x14ac:dyDescent="0.2">
      <c r="A2217" s="2" t="s">
        <v>24849</v>
      </c>
      <c r="B2217" s="2" t="s">
        <v>24850</v>
      </c>
      <c r="C2217" s="2" t="s">
        <v>16116</v>
      </c>
      <c r="D2217" s="2"/>
    </row>
    <row r="2218" spans="1:4" ht="12.75" x14ac:dyDescent="0.2">
      <c r="A2218" s="2" t="s">
        <v>24851</v>
      </c>
      <c r="B2218" s="2" t="s">
        <v>24852</v>
      </c>
      <c r="C2218" s="2" t="s">
        <v>16116</v>
      </c>
      <c r="D2218" s="2"/>
    </row>
    <row r="2219" spans="1:4" ht="12.75" x14ac:dyDescent="0.2">
      <c r="A2219" s="2" t="s">
        <v>24853</v>
      </c>
      <c r="B2219" s="2" t="s">
        <v>24854</v>
      </c>
      <c r="C2219" s="2" t="s">
        <v>16116</v>
      </c>
      <c r="D2219" s="2"/>
    </row>
    <row r="2220" spans="1:4" ht="12.75" x14ac:dyDescent="0.2">
      <c r="A2220" s="2" t="s">
        <v>24855</v>
      </c>
      <c r="B2220" s="2" t="s">
        <v>24856</v>
      </c>
      <c r="C2220" s="2" t="s">
        <v>16116</v>
      </c>
      <c r="D2220" s="2"/>
    </row>
    <row r="2221" spans="1:4" ht="12.75" x14ac:dyDescent="0.2">
      <c r="A2221" s="2" t="s">
        <v>24857</v>
      </c>
      <c r="B2221" s="2" t="s">
        <v>24858</v>
      </c>
      <c r="C2221" s="2" t="s">
        <v>16116</v>
      </c>
      <c r="D2221" s="2"/>
    </row>
    <row r="2222" spans="1:4" ht="12.75" x14ac:dyDescent="0.2">
      <c r="A2222" s="2" t="s">
        <v>24859</v>
      </c>
      <c r="B2222" s="2" t="s">
        <v>24860</v>
      </c>
      <c r="C2222" s="2" t="s">
        <v>16116</v>
      </c>
      <c r="D2222" s="2"/>
    </row>
    <row r="2223" spans="1:4" ht="12.75" x14ac:dyDescent="0.2">
      <c r="A2223" s="2" t="s">
        <v>24861</v>
      </c>
      <c r="B2223" s="2" t="s">
        <v>24862</v>
      </c>
      <c r="C2223" s="2" t="s">
        <v>16116</v>
      </c>
      <c r="D2223" s="2"/>
    </row>
    <row r="2224" spans="1:4" ht="12.75" x14ac:dyDescent="0.2">
      <c r="A2224" s="2" t="s">
        <v>24863</v>
      </c>
      <c r="B2224" s="2" t="s">
        <v>24864</v>
      </c>
      <c r="C2224" s="2" t="s">
        <v>16116</v>
      </c>
      <c r="D2224" s="2"/>
    </row>
    <row r="2225" spans="1:4" ht="12.75" x14ac:dyDescent="0.2">
      <c r="A2225" s="2" t="s">
        <v>24865</v>
      </c>
      <c r="B2225" s="2" t="s">
        <v>24866</v>
      </c>
      <c r="C2225" s="2" t="s">
        <v>16116</v>
      </c>
      <c r="D2225" s="2"/>
    </row>
    <row r="2226" spans="1:4" ht="12.75" x14ac:dyDescent="0.2">
      <c r="A2226" s="2" t="s">
        <v>24867</v>
      </c>
      <c r="B2226" s="2" t="s">
        <v>24868</v>
      </c>
      <c r="C2226" s="2" t="s">
        <v>16116</v>
      </c>
      <c r="D2226" s="2"/>
    </row>
    <row r="2227" spans="1:4" ht="12.75" x14ac:dyDescent="0.2">
      <c r="A2227" s="2" t="s">
        <v>24869</v>
      </c>
      <c r="B2227" s="2" t="s">
        <v>24870</v>
      </c>
      <c r="C2227" s="2" t="s">
        <v>16116</v>
      </c>
      <c r="D2227" s="2"/>
    </row>
    <row r="2228" spans="1:4" ht="12.75" x14ac:dyDescent="0.2">
      <c r="A2228" s="2" t="s">
        <v>24871</v>
      </c>
      <c r="B2228" s="2" t="s">
        <v>24872</v>
      </c>
      <c r="C2228" s="2" t="s">
        <v>16116</v>
      </c>
      <c r="D2228" s="2"/>
    </row>
    <row r="2229" spans="1:4" ht="12.75" x14ac:dyDescent="0.2">
      <c r="A2229" s="2" t="s">
        <v>24873</v>
      </c>
      <c r="B2229" s="2" t="s">
        <v>24874</v>
      </c>
      <c r="C2229" s="2" t="s">
        <v>16116</v>
      </c>
      <c r="D2229" s="2"/>
    </row>
    <row r="2230" spans="1:4" ht="12.75" x14ac:dyDescent="0.2">
      <c r="A2230" s="2" t="s">
        <v>24875</v>
      </c>
      <c r="B2230" s="2" t="s">
        <v>24876</v>
      </c>
      <c r="C2230" s="2" t="s">
        <v>16116</v>
      </c>
      <c r="D2230" s="2"/>
    </row>
    <row r="2231" spans="1:4" ht="12.75" x14ac:dyDescent="0.2">
      <c r="A2231" s="2" t="s">
        <v>24877</v>
      </c>
      <c r="B2231" s="2" t="s">
        <v>24878</v>
      </c>
      <c r="C2231" s="2" t="s">
        <v>16116</v>
      </c>
      <c r="D2231" s="2"/>
    </row>
    <row r="2232" spans="1:4" ht="12.75" x14ac:dyDescent="0.2">
      <c r="A2232" s="2" t="s">
        <v>24879</v>
      </c>
      <c r="B2232" s="2" t="s">
        <v>24880</v>
      </c>
      <c r="C2232" s="2" t="s">
        <v>16116</v>
      </c>
      <c r="D2232" s="2"/>
    </row>
    <row r="2233" spans="1:4" ht="12.75" x14ac:dyDescent="0.2">
      <c r="A2233" s="2" t="s">
        <v>24881</v>
      </c>
      <c r="B2233" s="2" t="s">
        <v>24882</v>
      </c>
      <c r="C2233" s="2" t="s">
        <v>16116</v>
      </c>
      <c r="D2233" s="2"/>
    </row>
    <row r="2234" spans="1:4" ht="12.75" x14ac:dyDescent="0.2">
      <c r="A2234" s="2" t="s">
        <v>24883</v>
      </c>
      <c r="B2234" s="2" t="s">
        <v>24884</v>
      </c>
      <c r="C2234" s="2" t="s">
        <v>16116</v>
      </c>
      <c r="D2234" s="2"/>
    </row>
    <row r="2235" spans="1:4" ht="12.75" x14ac:dyDescent="0.2">
      <c r="A2235" s="2" t="s">
        <v>24885</v>
      </c>
      <c r="B2235" s="2" t="s">
        <v>24886</v>
      </c>
      <c r="C2235" s="2" t="s">
        <v>16116</v>
      </c>
      <c r="D2235" s="2"/>
    </row>
    <row r="2236" spans="1:4" ht="12.75" x14ac:dyDescent="0.2">
      <c r="A2236" s="2" t="s">
        <v>24887</v>
      </c>
      <c r="B2236" s="2" t="s">
        <v>24888</v>
      </c>
      <c r="C2236" s="2" t="s">
        <v>16116</v>
      </c>
      <c r="D2236" s="2"/>
    </row>
    <row r="2237" spans="1:4" ht="12.75" x14ac:dyDescent="0.2">
      <c r="A2237" s="2" t="s">
        <v>24889</v>
      </c>
      <c r="B2237" s="2" t="s">
        <v>24890</v>
      </c>
      <c r="C2237" s="2" t="s">
        <v>16116</v>
      </c>
      <c r="D2237" s="2"/>
    </row>
    <row r="2238" spans="1:4" ht="12.75" x14ac:dyDescent="0.2">
      <c r="A2238" s="2" t="s">
        <v>24891</v>
      </c>
      <c r="B2238" s="2" t="s">
        <v>24892</v>
      </c>
      <c r="C2238" s="2" t="s">
        <v>16116</v>
      </c>
      <c r="D2238" s="2"/>
    </row>
    <row r="2239" spans="1:4" ht="12.75" x14ac:dyDescent="0.2">
      <c r="A2239" s="2" t="s">
        <v>24893</v>
      </c>
      <c r="B2239" s="2" t="s">
        <v>24894</v>
      </c>
      <c r="C2239" s="2" t="s">
        <v>16116</v>
      </c>
      <c r="D2239" s="2"/>
    </row>
    <row r="2240" spans="1:4" ht="12.75" x14ac:dyDescent="0.2">
      <c r="A2240" s="2" t="s">
        <v>24895</v>
      </c>
      <c r="B2240" s="2" t="s">
        <v>24896</v>
      </c>
      <c r="C2240" s="2" t="s">
        <v>16116</v>
      </c>
      <c r="D2240" s="2"/>
    </row>
    <row r="2241" spans="1:4" ht="12.75" x14ac:dyDescent="0.2">
      <c r="A2241" s="2" t="s">
        <v>24897</v>
      </c>
      <c r="B2241" s="2" t="s">
        <v>24898</v>
      </c>
      <c r="C2241" s="2" t="s">
        <v>16116</v>
      </c>
      <c r="D2241" s="2"/>
    </row>
    <row r="2242" spans="1:4" ht="12.75" x14ac:dyDescent="0.2">
      <c r="A2242" s="2" t="s">
        <v>24899</v>
      </c>
      <c r="B2242" s="2" t="s">
        <v>24900</v>
      </c>
      <c r="C2242" s="2" t="s">
        <v>16116</v>
      </c>
      <c r="D2242" s="2"/>
    </row>
    <row r="2243" spans="1:4" ht="12.75" x14ac:dyDescent="0.2">
      <c r="A2243" s="2" t="s">
        <v>24901</v>
      </c>
      <c r="B2243" s="2" t="s">
        <v>24902</v>
      </c>
      <c r="C2243" s="2" t="s">
        <v>16116</v>
      </c>
      <c r="D2243" s="2"/>
    </row>
    <row r="2244" spans="1:4" ht="12.75" x14ac:dyDescent="0.2">
      <c r="A2244" s="2" t="s">
        <v>24903</v>
      </c>
      <c r="B2244" s="2" t="s">
        <v>24904</v>
      </c>
      <c r="C2244" s="2" t="s">
        <v>16116</v>
      </c>
      <c r="D2244" s="2"/>
    </row>
    <row r="2245" spans="1:4" ht="12.75" x14ac:dyDescent="0.2">
      <c r="A2245" s="2" t="s">
        <v>24905</v>
      </c>
      <c r="B2245" s="2" t="s">
        <v>24906</v>
      </c>
      <c r="C2245" s="2" t="s">
        <v>16116</v>
      </c>
      <c r="D2245" s="2"/>
    </row>
    <row r="2246" spans="1:4" ht="12.75" x14ac:dyDescent="0.2">
      <c r="A2246" s="2" t="s">
        <v>24907</v>
      </c>
      <c r="B2246" s="2" t="s">
        <v>24908</v>
      </c>
      <c r="C2246" s="2" t="s">
        <v>16116</v>
      </c>
      <c r="D2246" s="2"/>
    </row>
    <row r="2247" spans="1:4" ht="12.75" x14ac:dyDescent="0.2">
      <c r="A2247" s="2" t="s">
        <v>24909</v>
      </c>
      <c r="B2247" s="2" t="s">
        <v>24910</v>
      </c>
      <c r="C2247" s="2" t="s">
        <v>16116</v>
      </c>
      <c r="D2247" s="2"/>
    </row>
    <row r="2248" spans="1:4" ht="12.75" x14ac:dyDescent="0.2">
      <c r="A2248" s="2" t="s">
        <v>24911</v>
      </c>
      <c r="B2248" s="2" t="s">
        <v>24912</v>
      </c>
      <c r="C2248" s="2" t="s">
        <v>16116</v>
      </c>
      <c r="D2248" s="2"/>
    </row>
    <row r="2249" spans="1:4" ht="12.75" x14ac:dyDescent="0.2">
      <c r="A2249" s="2" t="s">
        <v>24913</v>
      </c>
      <c r="B2249" s="2" t="s">
        <v>24914</v>
      </c>
      <c r="C2249" s="2" t="s">
        <v>16116</v>
      </c>
      <c r="D2249" s="2"/>
    </row>
    <row r="2250" spans="1:4" ht="12.75" x14ac:dyDescent="0.2">
      <c r="A2250" s="2" t="s">
        <v>24915</v>
      </c>
      <c r="B2250" s="2" t="s">
        <v>24916</v>
      </c>
      <c r="C2250" s="2" t="s">
        <v>16116</v>
      </c>
      <c r="D2250" s="2"/>
    </row>
    <row r="2251" spans="1:4" ht="12.75" x14ac:dyDescent="0.2">
      <c r="A2251" s="2" t="s">
        <v>24917</v>
      </c>
      <c r="B2251" s="2" t="s">
        <v>24918</v>
      </c>
      <c r="C2251" s="2" t="s">
        <v>16116</v>
      </c>
      <c r="D2251" s="2"/>
    </row>
    <row r="2252" spans="1:4" ht="12.75" x14ac:dyDescent="0.2">
      <c r="A2252" s="2" t="s">
        <v>24919</v>
      </c>
      <c r="B2252" s="2" t="s">
        <v>24920</v>
      </c>
      <c r="C2252" s="2" t="s">
        <v>16116</v>
      </c>
      <c r="D2252" s="2"/>
    </row>
    <row r="2253" spans="1:4" ht="12.75" x14ac:dyDescent="0.2">
      <c r="A2253" s="2" t="s">
        <v>24921</v>
      </c>
      <c r="B2253" s="2" t="s">
        <v>24922</v>
      </c>
      <c r="C2253" s="2" t="s">
        <v>16116</v>
      </c>
      <c r="D2253" s="2"/>
    </row>
    <row r="2254" spans="1:4" ht="12.75" x14ac:dyDescent="0.2">
      <c r="A2254" s="2" t="s">
        <v>24923</v>
      </c>
      <c r="B2254" s="2" t="s">
        <v>24924</v>
      </c>
      <c r="C2254" s="2" t="s">
        <v>16116</v>
      </c>
      <c r="D2254" s="2"/>
    </row>
    <row r="2255" spans="1:4" ht="12.75" x14ac:dyDescent="0.2">
      <c r="A2255" s="2" t="s">
        <v>24925</v>
      </c>
      <c r="B2255" s="2" t="s">
        <v>24926</v>
      </c>
      <c r="C2255" s="2" t="s">
        <v>16116</v>
      </c>
      <c r="D2255" s="2"/>
    </row>
    <row r="2256" spans="1:4" ht="12.75" x14ac:dyDescent="0.2">
      <c r="A2256" s="2" t="s">
        <v>24927</v>
      </c>
      <c r="B2256" s="2" t="s">
        <v>24928</v>
      </c>
      <c r="C2256" s="2" t="s">
        <v>16116</v>
      </c>
      <c r="D2256" s="2"/>
    </row>
    <row r="2257" spans="1:4" ht="12.75" x14ac:dyDescent="0.2">
      <c r="A2257" s="2" t="s">
        <v>24929</v>
      </c>
      <c r="B2257" s="2" t="s">
        <v>24930</v>
      </c>
      <c r="C2257" s="2" t="s">
        <v>16116</v>
      </c>
      <c r="D2257" s="2"/>
    </row>
    <row r="2258" spans="1:4" ht="12.75" x14ac:dyDescent="0.2">
      <c r="A2258" s="2" t="s">
        <v>24931</v>
      </c>
      <c r="B2258" s="2" t="s">
        <v>24932</v>
      </c>
      <c r="C2258" s="2" t="s">
        <v>16116</v>
      </c>
      <c r="D2258" s="2"/>
    </row>
    <row r="2259" spans="1:4" ht="12.75" x14ac:dyDescent="0.2">
      <c r="A2259" s="2" t="s">
        <v>24933</v>
      </c>
      <c r="B2259" s="2" t="s">
        <v>24934</v>
      </c>
      <c r="C2259" s="2" t="s">
        <v>16116</v>
      </c>
      <c r="D2259" s="2"/>
    </row>
    <row r="2260" spans="1:4" ht="12.75" x14ac:dyDescent="0.2">
      <c r="A2260" s="2" t="s">
        <v>24935</v>
      </c>
      <c r="B2260" s="2" t="s">
        <v>24936</v>
      </c>
      <c r="C2260" s="2" t="s">
        <v>16116</v>
      </c>
      <c r="D2260" s="2"/>
    </row>
    <row r="2261" spans="1:4" ht="12.75" x14ac:dyDescent="0.2">
      <c r="A2261" s="2" t="s">
        <v>24937</v>
      </c>
      <c r="B2261" s="2" t="s">
        <v>24938</v>
      </c>
      <c r="C2261" s="2" t="s">
        <v>16116</v>
      </c>
      <c r="D2261" s="2"/>
    </row>
    <row r="2262" spans="1:4" ht="12.75" x14ac:dyDescent="0.2">
      <c r="A2262" s="2" t="s">
        <v>24939</v>
      </c>
      <c r="B2262" s="2" t="s">
        <v>24940</v>
      </c>
      <c r="C2262" s="2" t="s">
        <v>16116</v>
      </c>
      <c r="D2262" s="2"/>
    </row>
    <row r="2263" spans="1:4" ht="12.75" x14ac:dyDescent="0.2">
      <c r="A2263" s="2" t="s">
        <v>24941</v>
      </c>
      <c r="B2263" s="2" t="s">
        <v>24942</v>
      </c>
      <c r="C2263" s="2" t="s">
        <v>16116</v>
      </c>
      <c r="D2263" s="2"/>
    </row>
    <row r="2264" spans="1:4" ht="12.75" x14ac:dyDescent="0.2">
      <c r="A2264" s="2" t="s">
        <v>24943</v>
      </c>
      <c r="B2264" s="2" t="s">
        <v>24944</v>
      </c>
      <c r="C2264" s="2" t="s">
        <v>16116</v>
      </c>
      <c r="D2264" s="2"/>
    </row>
    <row r="2265" spans="1:4" ht="12.75" x14ac:dyDescent="0.2">
      <c r="A2265" s="2" t="s">
        <v>24945</v>
      </c>
      <c r="B2265" s="2" t="s">
        <v>24946</v>
      </c>
      <c r="C2265" s="2" t="s">
        <v>16116</v>
      </c>
      <c r="D2265" s="2"/>
    </row>
    <row r="2266" spans="1:4" ht="12.75" x14ac:dyDescent="0.2">
      <c r="A2266" s="2" t="s">
        <v>24947</v>
      </c>
      <c r="B2266" s="2" t="s">
        <v>24948</v>
      </c>
      <c r="C2266" s="2" t="s">
        <v>16116</v>
      </c>
      <c r="D2266" s="2"/>
    </row>
    <row r="2267" spans="1:4" ht="12.75" x14ac:dyDescent="0.2">
      <c r="A2267" s="2" t="s">
        <v>24949</v>
      </c>
      <c r="B2267" s="2" t="s">
        <v>24950</v>
      </c>
      <c r="C2267" s="2" t="s">
        <v>16116</v>
      </c>
      <c r="D2267" s="2"/>
    </row>
    <row r="2268" spans="1:4" ht="12.75" x14ac:dyDescent="0.2">
      <c r="A2268" s="2" t="s">
        <v>24951</v>
      </c>
      <c r="B2268" s="2" t="s">
        <v>24952</v>
      </c>
      <c r="C2268" s="2" t="s">
        <v>16116</v>
      </c>
      <c r="D2268" s="2"/>
    </row>
    <row r="2269" spans="1:4" ht="12.75" x14ac:dyDescent="0.2">
      <c r="A2269" s="2" t="s">
        <v>24953</v>
      </c>
      <c r="B2269" s="2" t="s">
        <v>24954</v>
      </c>
      <c r="C2269" s="2" t="s">
        <v>16116</v>
      </c>
      <c r="D2269" s="2"/>
    </row>
    <row r="2270" spans="1:4" ht="12.75" x14ac:dyDescent="0.2">
      <c r="A2270" s="2" t="s">
        <v>24955</v>
      </c>
      <c r="B2270" s="2" t="s">
        <v>24956</v>
      </c>
      <c r="C2270" s="2" t="s">
        <v>16116</v>
      </c>
      <c r="D2270" s="2"/>
    </row>
    <row r="2271" spans="1:4" ht="12.75" x14ac:dyDescent="0.2">
      <c r="A2271" s="2" t="s">
        <v>24957</v>
      </c>
      <c r="B2271" s="2" t="s">
        <v>24958</v>
      </c>
      <c r="C2271" s="2" t="s">
        <v>16116</v>
      </c>
      <c r="D2271" s="2"/>
    </row>
    <row r="2272" spans="1:4" ht="12.75" x14ac:dyDescent="0.2">
      <c r="A2272" s="2" t="s">
        <v>24959</v>
      </c>
      <c r="B2272" s="2" t="s">
        <v>24960</v>
      </c>
      <c r="C2272" s="2" t="s">
        <v>16116</v>
      </c>
      <c r="D2272" s="2"/>
    </row>
    <row r="2273" spans="1:4" ht="12.75" x14ac:dyDescent="0.2">
      <c r="A2273" s="2" t="s">
        <v>24961</v>
      </c>
      <c r="B2273" s="2" t="s">
        <v>24962</v>
      </c>
      <c r="C2273" s="2" t="s">
        <v>16116</v>
      </c>
      <c r="D2273" s="2"/>
    </row>
    <row r="2274" spans="1:4" ht="12.75" x14ac:dyDescent="0.2">
      <c r="A2274" s="2" t="s">
        <v>24963</v>
      </c>
      <c r="B2274" s="2" t="s">
        <v>24964</v>
      </c>
      <c r="C2274" s="2" t="s">
        <v>16116</v>
      </c>
      <c r="D2274" s="2"/>
    </row>
    <row r="2275" spans="1:4" ht="12.75" x14ac:dyDescent="0.2">
      <c r="A2275" s="2" t="s">
        <v>24965</v>
      </c>
      <c r="B2275" s="2" t="s">
        <v>24966</v>
      </c>
      <c r="C2275" s="2" t="s">
        <v>16116</v>
      </c>
      <c r="D2275" s="2"/>
    </row>
    <row r="2276" spans="1:4" ht="12.75" x14ac:dyDescent="0.2">
      <c r="A2276" s="2" t="s">
        <v>24967</v>
      </c>
      <c r="B2276" s="2" t="s">
        <v>24968</v>
      </c>
      <c r="C2276" s="2" t="s">
        <v>16116</v>
      </c>
      <c r="D2276" s="2"/>
    </row>
    <row r="2277" spans="1:4" ht="12.75" x14ac:dyDescent="0.2">
      <c r="A2277" s="2" t="s">
        <v>24969</v>
      </c>
      <c r="B2277" s="2" t="s">
        <v>24970</v>
      </c>
      <c r="C2277" s="2" t="s">
        <v>16116</v>
      </c>
      <c r="D2277" s="2"/>
    </row>
    <row r="2278" spans="1:4" ht="12.75" x14ac:dyDescent="0.2">
      <c r="A2278" s="2" t="s">
        <v>24971</v>
      </c>
      <c r="B2278" s="2" t="s">
        <v>24972</v>
      </c>
      <c r="C2278" s="2" t="s">
        <v>16116</v>
      </c>
      <c r="D2278" s="2"/>
    </row>
    <row r="2279" spans="1:4" ht="12.75" x14ac:dyDescent="0.2">
      <c r="A2279" s="2" t="s">
        <v>24973</v>
      </c>
      <c r="B2279" s="2" t="s">
        <v>24974</v>
      </c>
      <c r="C2279" s="2" t="s">
        <v>16116</v>
      </c>
      <c r="D2279" s="2"/>
    </row>
    <row r="2280" spans="1:4" ht="12.75" x14ac:dyDescent="0.2">
      <c r="A2280" s="2" t="s">
        <v>24975</v>
      </c>
      <c r="B2280" s="2" t="s">
        <v>24976</v>
      </c>
      <c r="C2280" s="2" t="s">
        <v>16116</v>
      </c>
      <c r="D2280" s="2"/>
    </row>
    <row r="2281" spans="1:4" ht="12.75" x14ac:dyDescent="0.2">
      <c r="A2281" s="2" t="s">
        <v>24977</v>
      </c>
      <c r="B2281" s="2" t="s">
        <v>24978</v>
      </c>
      <c r="C2281" s="2" t="s">
        <v>16116</v>
      </c>
      <c r="D2281" s="2"/>
    </row>
    <row r="2282" spans="1:4" ht="12.75" x14ac:dyDescent="0.2">
      <c r="A2282" s="2" t="s">
        <v>24979</v>
      </c>
      <c r="B2282" s="2" t="s">
        <v>24980</v>
      </c>
      <c r="C2282" s="2" t="s">
        <v>16116</v>
      </c>
      <c r="D2282" s="2"/>
    </row>
    <row r="2283" spans="1:4" ht="12.75" x14ac:dyDescent="0.2">
      <c r="A2283" s="2" t="s">
        <v>24981</v>
      </c>
      <c r="B2283" s="2" t="s">
        <v>24982</v>
      </c>
      <c r="C2283" s="2" t="s">
        <v>16116</v>
      </c>
      <c r="D2283" s="2"/>
    </row>
    <row r="2284" spans="1:4" ht="12.75" x14ac:dyDescent="0.2">
      <c r="A2284" s="2" t="s">
        <v>24983</v>
      </c>
      <c r="B2284" s="2" t="s">
        <v>24984</v>
      </c>
      <c r="C2284" s="2" t="s">
        <v>16116</v>
      </c>
      <c r="D2284" s="2"/>
    </row>
    <row r="2285" spans="1:4" ht="12.75" x14ac:dyDescent="0.2">
      <c r="A2285" s="2" t="s">
        <v>24985</v>
      </c>
      <c r="B2285" s="2" t="s">
        <v>24986</v>
      </c>
      <c r="C2285" s="2" t="s">
        <v>16116</v>
      </c>
      <c r="D2285" s="2"/>
    </row>
    <row r="2286" spans="1:4" ht="12.75" x14ac:dyDescent="0.2">
      <c r="A2286" s="2" t="s">
        <v>24987</v>
      </c>
      <c r="B2286" s="2" t="s">
        <v>24988</v>
      </c>
      <c r="C2286" s="2" t="s">
        <v>16116</v>
      </c>
      <c r="D2286" s="2"/>
    </row>
    <row r="2287" spans="1:4" ht="12.75" x14ac:dyDescent="0.2">
      <c r="A2287" s="2" t="s">
        <v>24989</v>
      </c>
      <c r="B2287" s="2" t="s">
        <v>24990</v>
      </c>
      <c r="C2287" s="2" t="s">
        <v>16116</v>
      </c>
      <c r="D2287" s="2"/>
    </row>
    <row r="2288" spans="1:4" ht="12.75" x14ac:dyDescent="0.2">
      <c r="A2288" s="2" t="s">
        <v>24991</v>
      </c>
      <c r="B2288" s="2" t="s">
        <v>24992</v>
      </c>
      <c r="C2288" s="2" t="s">
        <v>16116</v>
      </c>
      <c r="D2288" s="2"/>
    </row>
    <row r="2289" spans="1:4" ht="12.75" x14ac:dyDescent="0.2">
      <c r="A2289" s="2" t="s">
        <v>24993</v>
      </c>
      <c r="B2289" s="2" t="s">
        <v>24994</v>
      </c>
      <c r="C2289" s="2" t="s">
        <v>16116</v>
      </c>
      <c r="D2289" s="2"/>
    </row>
    <row r="2290" spans="1:4" ht="12.75" x14ac:dyDescent="0.2">
      <c r="A2290" s="2" t="s">
        <v>24995</v>
      </c>
      <c r="B2290" s="2" t="s">
        <v>24996</v>
      </c>
      <c r="C2290" s="2" t="s">
        <v>16116</v>
      </c>
      <c r="D2290" s="2"/>
    </row>
    <row r="2291" spans="1:4" ht="12.75" x14ac:dyDescent="0.2">
      <c r="A2291" s="2" t="s">
        <v>24997</v>
      </c>
      <c r="B2291" s="2" t="s">
        <v>24998</v>
      </c>
      <c r="C2291" s="2" t="s">
        <v>16116</v>
      </c>
      <c r="D2291" s="2"/>
    </row>
    <row r="2292" spans="1:4" ht="12.75" x14ac:dyDescent="0.2">
      <c r="A2292" s="2" t="s">
        <v>24999</v>
      </c>
      <c r="B2292" s="2" t="s">
        <v>25000</v>
      </c>
      <c r="C2292" s="2" t="s">
        <v>16116</v>
      </c>
      <c r="D2292" s="2"/>
    </row>
    <row r="2293" spans="1:4" ht="12.75" x14ac:dyDescent="0.2">
      <c r="A2293" s="2" t="s">
        <v>25001</v>
      </c>
      <c r="B2293" s="2" t="s">
        <v>25002</v>
      </c>
      <c r="C2293" s="2" t="s">
        <v>16116</v>
      </c>
      <c r="D2293" s="2"/>
    </row>
    <row r="2294" spans="1:4" ht="12.75" x14ac:dyDescent="0.2">
      <c r="A2294" s="2" t="s">
        <v>25003</v>
      </c>
      <c r="B2294" s="2" t="s">
        <v>25004</v>
      </c>
      <c r="C2294" s="2" t="s">
        <v>16116</v>
      </c>
      <c r="D2294" s="2"/>
    </row>
    <row r="2295" spans="1:4" ht="12.75" x14ac:dyDescent="0.2">
      <c r="A2295" s="2" t="s">
        <v>25005</v>
      </c>
      <c r="B2295" s="2" t="s">
        <v>25006</v>
      </c>
      <c r="C2295" s="2" t="s">
        <v>16116</v>
      </c>
      <c r="D2295" s="2"/>
    </row>
    <row r="2296" spans="1:4" ht="12.75" x14ac:dyDescent="0.2">
      <c r="A2296" s="2" t="s">
        <v>25007</v>
      </c>
      <c r="B2296" s="2" t="s">
        <v>25008</v>
      </c>
      <c r="C2296" s="2" t="s">
        <v>16116</v>
      </c>
      <c r="D2296" s="2"/>
    </row>
    <row r="2297" spans="1:4" ht="12.75" x14ac:dyDescent="0.2">
      <c r="A2297" s="2" t="s">
        <v>25009</v>
      </c>
      <c r="B2297" s="2" t="s">
        <v>25010</v>
      </c>
      <c r="C2297" s="2" t="s">
        <v>16116</v>
      </c>
      <c r="D2297" s="2"/>
    </row>
    <row r="2298" spans="1:4" ht="12.75" x14ac:dyDescent="0.2">
      <c r="A2298" s="2" t="s">
        <v>25011</v>
      </c>
      <c r="B2298" s="2" t="s">
        <v>25012</v>
      </c>
      <c r="C2298" s="2" t="s">
        <v>16116</v>
      </c>
      <c r="D2298" s="2"/>
    </row>
    <row r="2299" spans="1:4" ht="12.75" x14ac:dyDescent="0.2">
      <c r="A2299" s="2" t="s">
        <v>25013</v>
      </c>
      <c r="B2299" s="2" t="s">
        <v>25014</v>
      </c>
      <c r="C2299" s="2" t="s">
        <v>16116</v>
      </c>
      <c r="D2299" s="2"/>
    </row>
    <row r="2300" spans="1:4" ht="12.75" x14ac:dyDescent="0.2">
      <c r="A2300" s="2" t="s">
        <v>25015</v>
      </c>
      <c r="B2300" s="2" t="s">
        <v>25016</v>
      </c>
      <c r="C2300" s="2" t="s">
        <v>16116</v>
      </c>
      <c r="D2300" s="2"/>
    </row>
    <row r="2301" spans="1:4" ht="12.75" x14ac:dyDescent="0.2">
      <c r="A2301" s="2" t="s">
        <v>25017</v>
      </c>
      <c r="B2301" s="2" t="s">
        <v>25018</v>
      </c>
      <c r="C2301" s="2" t="s">
        <v>16116</v>
      </c>
      <c r="D2301" s="2"/>
    </row>
    <row r="2302" spans="1:4" ht="12.75" x14ac:dyDescent="0.2">
      <c r="A2302" s="2" t="s">
        <v>25019</v>
      </c>
      <c r="B2302" s="2" t="s">
        <v>25020</v>
      </c>
      <c r="C2302" s="2" t="s">
        <v>16116</v>
      </c>
      <c r="D2302" s="2"/>
    </row>
    <row r="2303" spans="1:4" ht="12.75" x14ac:dyDescent="0.2">
      <c r="A2303" s="2" t="s">
        <v>25021</v>
      </c>
      <c r="B2303" s="2" t="s">
        <v>25022</v>
      </c>
      <c r="C2303" s="2" t="s">
        <v>16116</v>
      </c>
      <c r="D2303" s="2"/>
    </row>
    <row r="2304" spans="1:4" ht="12.75" x14ac:dyDescent="0.2">
      <c r="A2304" s="2" t="s">
        <v>25023</v>
      </c>
      <c r="B2304" s="2" t="s">
        <v>25024</v>
      </c>
      <c r="C2304" s="2" t="s">
        <v>16116</v>
      </c>
      <c r="D2304" s="2"/>
    </row>
    <row r="2305" spans="1:4" ht="12.75" x14ac:dyDescent="0.2">
      <c r="A2305" s="2" t="s">
        <v>25025</v>
      </c>
      <c r="B2305" s="2" t="s">
        <v>25026</v>
      </c>
      <c r="C2305" s="2" t="s">
        <v>16116</v>
      </c>
      <c r="D2305" s="2"/>
    </row>
    <row r="2306" spans="1:4" ht="12.75" x14ac:dyDescent="0.2">
      <c r="A2306" s="2" t="s">
        <v>25027</v>
      </c>
      <c r="B2306" s="2" t="s">
        <v>25028</v>
      </c>
      <c r="C2306" s="2" t="s">
        <v>16116</v>
      </c>
      <c r="D2306" s="2"/>
    </row>
    <row r="2307" spans="1:4" ht="12.75" x14ac:dyDescent="0.2">
      <c r="A2307" s="2" t="s">
        <v>25029</v>
      </c>
      <c r="B2307" s="2" t="s">
        <v>25030</v>
      </c>
      <c r="C2307" s="2" t="s">
        <v>16116</v>
      </c>
      <c r="D2307" s="2"/>
    </row>
    <row r="2308" spans="1:4" ht="12.75" x14ac:dyDescent="0.2">
      <c r="A2308" s="2" t="s">
        <v>25031</v>
      </c>
      <c r="B2308" s="2" t="s">
        <v>25032</v>
      </c>
      <c r="C2308" s="2" t="s">
        <v>16116</v>
      </c>
      <c r="D2308" s="2"/>
    </row>
    <row r="2309" spans="1:4" ht="12.75" x14ac:dyDescent="0.2">
      <c r="A2309" s="2" t="s">
        <v>25033</v>
      </c>
      <c r="B2309" s="2" t="s">
        <v>25034</v>
      </c>
      <c r="C2309" s="2" t="s">
        <v>16116</v>
      </c>
      <c r="D2309" s="2"/>
    </row>
    <row r="2310" spans="1:4" ht="12.75" x14ac:dyDescent="0.2">
      <c r="A2310" s="2" t="s">
        <v>25035</v>
      </c>
      <c r="B2310" s="2" t="s">
        <v>25036</v>
      </c>
      <c r="C2310" s="2" t="s">
        <v>16116</v>
      </c>
      <c r="D2310" s="2"/>
    </row>
    <row r="2311" spans="1:4" ht="12.75" x14ac:dyDescent="0.2">
      <c r="A2311" s="2" t="s">
        <v>25037</v>
      </c>
      <c r="B2311" s="2" t="s">
        <v>25038</v>
      </c>
      <c r="C2311" s="2" t="s">
        <v>16116</v>
      </c>
      <c r="D2311" s="2"/>
    </row>
    <row r="2312" spans="1:4" ht="12.75" x14ac:dyDescent="0.2">
      <c r="A2312" s="2" t="s">
        <v>25039</v>
      </c>
      <c r="B2312" s="2" t="s">
        <v>25040</v>
      </c>
      <c r="C2312" s="2" t="s">
        <v>16116</v>
      </c>
      <c r="D2312" s="2"/>
    </row>
    <row r="2313" spans="1:4" ht="12.75" x14ac:dyDescent="0.2">
      <c r="A2313" s="2" t="s">
        <v>25041</v>
      </c>
      <c r="B2313" s="2" t="s">
        <v>25042</v>
      </c>
      <c r="C2313" s="2" t="s">
        <v>16116</v>
      </c>
      <c r="D2313" s="2"/>
    </row>
    <row r="2314" spans="1:4" ht="12.75" x14ac:dyDescent="0.2">
      <c r="A2314" s="2" t="s">
        <v>25043</v>
      </c>
      <c r="B2314" s="2" t="s">
        <v>25044</v>
      </c>
      <c r="C2314" s="2" t="s">
        <v>16116</v>
      </c>
      <c r="D2314" s="2"/>
    </row>
    <row r="2315" spans="1:4" ht="12.75" x14ac:dyDescent="0.2">
      <c r="A2315" s="2" t="s">
        <v>25045</v>
      </c>
      <c r="B2315" s="2" t="s">
        <v>25046</v>
      </c>
      <c r="C2315" s="2" t="s">
        <v>16116</v>
      </c>
      <c r="D2315" s="2"/>
    </row>
    <row r="2316" spans="1:4" ht="12.75" x14ac:dyDescent="0.2">
      <c r="A2316" s="2" t="s">
        <v>25047</v>
      </c>
      <c r="B2316" s="2" t="s">
        <v>25048</v>
      </c>
      <c r="C2316" s="2" t="s">
        <v>16116</v>
      </c>
      <c r="D2316" s="2"/>
    </row>
    <row r="2317" spans="1:4" ht="12.75" x14ac:dyDescent="0.2">
      <c r="A2317" s="2" t="s">
        <v>25049</v>
      </c>
      <c r="B2317" s="2" t="s">
        <v>25050</v>
      </c>
      <c r="C2317" s="2" t="s">
        <v>16116</v>
      </c>
      <c r="D2317" s="2"/>
    </row>
    <row r="2318" spans="1:4" ht="12.75" x14ac:dyDescent="0.2">
      <c r="A2318" s="2" t="s">
        <v>25051</v>
      </c>
      <c r="B2318" s="2" t="s">
        <v>25052</v>
      </c>
      <c r="C2318" s="2" t="s">
        <v>16116</v>
      </c>
      <c r="D2318" s="2"/>
    </row>
    <row r="2319" spans="1:4" ht="12.75" x14ac:dyDescent="0.2">
      <c r="A2319" s="2" t="s">
        <v>25053</v>
      </c>
      <c r="B2319" s="2" t="s">
        <v>25054</v>
      </c>
      <c r="C2319" s="2" t="s">
        <v>16116</v>
      </c>
      <c r="D2319" s="2"/>
    </row>
    <row r="2320" spans="1:4" ht="12.75" x14ac:dyDescent="0.2">
      <c r="A2320" s="2" t="s">
        <v>25055</v>
      </c>
      <c r="B2320" s="2" t="s">
        <v>25056</v>
      </c>
      <c r="C2320" s="2" t="s">
        <v>16116</v>
      </c>
      <c r="D2320" s="2"/>
    </row>
    <row r="2321" spans="1:4" ht="12.75" x14ac:dyDescent="0.2">
      <c r="A2321" s="2" t="s">
        <v>25057</v>
      </c>
      <c r="B2321" s="2" t="s">
        <v>25058</v>
      </c>
      <c r="C2321" s="2" t="s">
        <v>16116</v>
      </c>
      <c r="D2321" s="2"/>
    </row>
    <row r="2322" spans="1:4" ht="12.75" x14ac:dyDescent="0.2">
      <c r="A2322" s="2" t="s">
        <v>25059</v>
      </c>
      <c r="B2322" s="2" t="s">
        <v>25060</v>
      </c>
      <c r="C2322" s="2" t="s">
        <v>16116</v>
      </c>
      <c r="D2322" s="2"/>
    </row>
    <row r="2323" spans="1:4" ht="12.75" x14ac:dyDescent="0.2">
      <c r="A2323" s="2" t="s">
        <v>25061</v>
      </c>
      <c r="B2323" s="2" t="s">
        <v>25062</v>
      </c>
      <c r="C2323" s="2" t="s">
        <v>16116</v>
      </c>
      <c r="D2323" s="2"/>
    </row>
    <row r="2324" spans="1:4" ht="12.75" x14ac:dyDescent="0.2">
      <c r="A2324" s="2" t="s">
        <v>25063</v>
      </c>
      <c r="B2324" s="2" t="s">
        <v>25064</v>
      </c>
      <c r="C2324" s="2" t="s">
        <v>16116</v>
      </c>
      <c r="D2324" s="2"/>
    </row>
    <row r="2325" spans="1:4" ht="12.75" x14ac:dyDescent="0.2">
      <c r="A2325" s="2" t="s">
        <v>25065</v>
      </c>
      <c r="B2325" s="2" t="s">
        <v>25066</v>
      </c>
      <c r="C2325" s="2" t="s">
        <v>16116</v>
      </c>
      <c r="D2325" s="2"/>
    </row>
    <row r="2326" spans="1:4" ht="12.75" x14ac:dyDescent="0.2">
      <c r="A2326" s="2" t="s">
        <v>25067</v>
      </c>
      <c r="B2326" s="2" t="s">
        <v>25068</v>
      </c>
      <c r="C2326" s="2" t="s">
        <v>16116</v>
      </c>
      <c r="D2326" s="2"/>
    </row>
    <row r="2327" spans="1:4" ht="12.75" x14ac:dyDescent="0.2">
      <c r="A2327" s="2" t="s">
        <v>25069</v>
      </c>
      <c r="B2327" s="2" t="s">
        <v>25070</v>
      </c>
      <c r="C2327" s="2" t="s">
        <v>16116</v>
      </c>
      <c r="D2327" s="2"/>
    </row>
    <row r="2328" spans="1:4" ht="12.75" x14ac:dyDescent="0.2">
      <c r="A2328" s="2" t="s">
        <v>25071</v>
      </c>
      <c r="B2328" s="2" t="s">
        <v>25072</v>
      </c>
      <c r="C2328" s="2" t="s">
        <v>16116</v>
      </c>
      <c r="D2328" s="2"/>
    </row>
    <row r="2329" spans="1:4" ht="12.75" x14ac:dyDescent="0.2">
      <c r="A2329" s="2" t="s">
        <v>25073</v>
      </c>
      <c r="B2329" s="2" t="s">
        <v>25074</v>
      </c>
      <c r="C2329" s="2" t="s">
        <v>16116</v>
      </c>
      <c r="D2329" s="2"/>
    </row>
    <row r="2330" spans="1:4" ht="12.75" x14ac:dyDescent="0.2">
      <c r="A2330" s="2" t="s">
        <v>25075</v>
      </c>
      <c r="B2330" s="2" t="s">
        <v>25076</v>
      </c>
      <c r="C2330" s="2" t="s">
        <v>16116</v>
      </c>
      <c r="D2330" s="2"/>
    </row>
    <row r="2331" spans="1:4" ht="12.75" x14ac:dyDescent="0.2">
      <c r="A2331" s="2" t="s">
        <v>25077</v>
      </c>
      <c r="B2331" s="2" t="s">
        <v>25078</v>
      </c>
      <c r="C2331" s="2" t="s">
        <v>16116</v>
      </c>
      <c r="D2331" s="2"/>
    </row>
    <row r="2332" spans="1:4" ht="12.75" x14ac:dyDescent="0.2">
      <c r="A2332" s="2" t="s">
        <v>25079</v>
      </c>
      <c r="B2332" s="2" t="s">
        <v>25080</v>
      </c>
      <c r="C2332" s="2" t="s">
        <v>16116</v>
      </c>
      <c r="D2332" s="2"/>
    </row>
    <row r="2333" spans="1:4" ht="12.75" x14ac:dyDescent="0.2">
      <c r="A2333" s="2" t="s">
        <v>25081</v>
      </c>
      <c r="B2333" s="2" t="s">
        <v>25082</v>
      </c>
      <c r="C2333" s="2" t="s">
        <v>16116</v>
      </c>
      <c r="D2333" s="2"/>
    </row>
    <row r="2334" spans="1:4" ht="12.75" x14ac:dyDescent="0.2">
      <c r="A2334" s="2" t="s">
        <v>25083</v>
      </c>
      <c r="B2334" s="2" t="s">
        <v>25084</v>
      </c>
      <c r="C2334" s="2" t="s">
        <v>16116</v>
      </c>
      <c r="D2334" s="2"/>
    </row>
    <row r="2335" spans="1:4" ht="12.75" x14ac:dyDescent="0.2">
      <c r="A2335" s="2" t="s">
        <v>25085</v>
      </c>
      <c r="B2335" s="2" t="s">
        <v>25086</v>
      </c>
      <c r="C2335" s="2" t="s">
        <v>16116</v>
      </c>
      <c r="D2335" s="2"/>
    </row>
    <row r="2336" spans="1:4" ht="12.75" x14ac:dyDescent="0.2">
      <c r="A2336" s="2" t="s">
        <v>25087</v>
      </c>
      <c r="B2336" s="2" t="s">
        <v>25088</v>
      </c>
      <c r="C2336" s="2" t="s">
        <v>16116</v>
      </c>
      <c r="D2336" s="2"/>
    </row>
    <row r="2337" spans="1:4" ht="12.75" x14ac:dyDescent="0.2">
      <c r="A2337" s="2" t="s">
        <v>25089</v>
      </c>
      <c r="B2337" s="2" t="s">
        <v>25090</v>
      </c>
      <c r="C2337" s="2" t="s">
        <v>16116</v>
      </c>
      <c r="D2337" s="2"/>
    </row>
    <row r="2338" spans="1:4" ht="12.75" x14ac:dyDescent="0.2">
      <c r="A2338" s="2" t="s">
        <v>25091</v>
      </c>
      <c r="B2338" s="2" t="s">
        <v>25092</v>
      </c>
      <c r="C2338" s="2" t="s">
        <v>16116</v>
      </c>
      <c r="D2338" s="2"/>
    </row>
    <row r="2339" spans="1:4" ht="12.75" x14ac:dyDescent="0.2">
      <c r="A2339" s="2" t="s">
        <v>25093</v>
      </c>
      <c r="B2339" s="2" t="s">
        <v>25094</v>
      </c>
      <c r="C2339" s="2" t="s">
        <v>16116</v>
      </c>
      <c r="D2339" s="2"/>
    </row>
    <row r="2340" spans="1:4" ht="12.75" x14ac:dyDescent="0.2">
      <c r="A2340" s="2" t="s">
        <v>25095</v>
      </c>
      <c r="B2340" s="2" t="s">
        <v>25096</v>
      </c>
      <c r="C2340" s="2" t="s">
        <v>16116</v>
      </c>
      <c r="D2340" s="2"/>
    </row>
    <row r="2341" spans="1:4" ht="12.75" x14ac:dyDescent="0.2">
      <c r="A2341" s="2" t="s">
        <v>25097</v>
      </c>
      <c r="B2341" s="2" t="s">
        <v>25098</v>
      </c>
      <c r="C2341" s="2" t="s">
        <v>16116</v>
      </c>
      <c r="D2341" s="2"/>
    </row>
    <row r="2342" spans="1:4" ht="12.75" x14ac:dyDescent="0.2">
      <c r="A2342" s="2" t="s">
        <v>25099</v>
      </c>
      <c r="B2342" s="2" t="s">
        <v>25100</v>
      </c>
      <c r="C2342" s="2" t="s">
        <v>16116</v>
      </c>
      <c r="D2342" s="2"/>
    </row>
    <row r="2343" spans="1:4" ht="12.75" x14ac:dyDescent="0.2">
      <c r="A2343" s="2" t="s">
        <v>25101</v>
      </c>
      <c r="B2343" s="2" t="s">
        <v>25102</v>
      </c>
      <c r="C2343" s="2" t="s">
        <v>16116</v>
      </c>
      <c r="D2343" s="2"/>
    </row>
    <row r="2344" spans="1:4" ht="12.75" x14ac:dyDescent="0.2">
      <c r="A2344" s="2" t="s">
        <v>25103</v>
      </c>
      <c r="B2344" s="2" t="s">
        <v>25104</v>
      </c>
      <c r="C2344" s="2" t="s">
        <v>16116</v>
      </c>
      <c r="D2344" s="2"/>
    </row>
    <row r="2345" spans="1:4" ht="12.75" x14ac:dyDescent="0.2">
      <c r="A2345" s="2" t="s">
        <v>25105</v>
      </c>
      <c r="B2345" s="2" t="s">
        <v>25106</v>
      </c>
      <c r="C2345" s="2" t="s">
        <v>16116</v>
      </c>
      <c r="D2345" s="2"/>
    </row>
    <row r="2346" spans="1:4" ht="12.75" x14ac:dyDescent="0.2">
      <c r="A2346" s="2" t="s">
        <v>25107</v>
      </c>
      <c r="B2346" s="2" t="s">
        <v>25108</v>
      </c>
      <c r="C2346" s="2" t="s">
        <v>16116</v>
      </c>
      <c r="D2346" s="2"/>
    </row>
    <row r="2347" spans="1:4" ht="12.75" x14ac:dyDescent="0.2">
      <c r="A2347" s="2" t="s">
        <v>25109</v>
      </c>
      <c r="B2347" s="2" t="s">
        <v>25110</v>
      </c>
      <c r="C2347" s="2" t="s">
        <v>16116</v>
      </c>
      <c r="D2347" s="2"/>
    </row>
    <row r="2348" spans="1:4" ht="12.75" x14ac:dyDescent="0.2">
      <c r="A2348" s="2" t="s">
        <v>25111</v>
      </c>
      <c r="B2348" s="2" t="s">
        <v>25112</v>
      </c>
      <c r="C2348" s="2" t="s">
        <v>16116</v>
      </c>
      <c r="D2348" s="2"/>
    </row>
    <row r="2349" spans="1:4" ht="12.75" x14ac:dyDescent="0.2">
      <c r="A2349" s="2" t="s">
        <v>25113</v>
      </c>
      <c r="B2349" s="2" t="s">
        <v>25114</v>
      </c>
      <c r="C2349" s="2" t="s">
        <v>16116</v>
      </c>
      <c r="D2349" s="2"/>
    </row>
    <row r="2350" spans="1:4" ht="12.75" x14ac:dyDescent="0.2">
      <c r="A2350" s="2" t="s">
        <v>25115</v>
      </c>
      <c r="B2350" s="2" t="s">
        <v>25116</v>
      </c>
      <c r="C2350" s="2" t="s">
        <v>16116</v>
      </c>
      <c r="D2350" s="2"/>
    </row>
    <row r="2351" spans="1:4" ht="12.75" x14ac:dyDescent="0.2">
      <c r="A2351" s="2" t="s">
        <v>25117</v>
      </c>
      <c r="B2351" s="2" t="s">
        <v>25118</v>
      </c>
      <c r="C2351" s="2" t="s">
        <v>16116</v>
      </c>
      <c r="D2351" s="2"/>
    </row>
    <row r="2352" spans="1:4" ht="12.75" x14ac:dyDescent="0.2">
      <c r="A2352" s="2" t="s">
        <v>25119</v>
      </c>
      <c r="B2352" s="2" t="s">
        <v>25120</v>
      </c>
      <c r="C2352" s="2" t="s">
        <v>16116</v>
      </c>
      <c r="D2352" s="2"/>
    </row>
    <row r="2353" spans="1:4" ht="12.75" x14ac:dyDescent="0.2">
      <c r="A2353" s="2" t="s">
        <v>25121</v>
      </c>
      <c r="B2353" s="2" t="s">
        <v>25122</v>
      </c>
      <c r="C2353" s="2" t="s">
        <v>16116</v>
      </c>
      <c r="D2353" s="2"/>
    </row>
    <row r="2354" spans="1:4" ht="12.75" x14ac:dyDescent="0.2">
      <c r="A2354" s="2" t="s">
        <v>25123</v>
      </c>
      <c r="B2354" s="2" t="s">
        <v>25124</v>
      </c>
      <c r="C2354" s="2" t="s">
        <v>16116</v>
      </c>
      <c r="D2354" s="2"/>
    </row>
    <row r="2355" spans="1:4" ht="12.75" x14ac:dyDescent="0.2">
      <c r="A2355" s="2" t="s">
        <v>25125</v>
      </c>
      <c r="B2355" s="2" t="s">
        <v>25126</v>
      </c>
      <c r="C2355" s="2" t="s">
        <v>16116</v>
      </c>
      <c r="D2355" s="2"/>
    </row>
    <row r="2356" spans="1:4" ht="12.75" x14ac:dyDescent="0.2">
      <c r="A2356" s="2" t="s">
        <v>25127</v>
      </c>
      <c r="B2356" s="2" t="s">
        <v>25128</v>
      </c>
      <c r="C2356" s="2" t="s">
        <v>16116</v>
      </c>
      <c r="D2356" s="2"/>
    </row>
    <row r="2357" spans="1:4" ht="12.75" x14ac:dyDescent="0.2">
      <c r="A2357" s="2" t="s">
        <v>25129</v>
      </c>
      <c r="B2357" s="2" t="s">
        <v>25130</v>
      </c>
      <c r="C2357" s="2" t="s">
        <v>16116</v>
      </c>
      <c r="D2357" s="2"/>
    </row>
    <row r="2358" spans="1:4" ht="12.75" x14ac:dyDescent="0.2">
      <c r="A2358" s="2" t="s">
        <v>25131</v>
      </c>
      <c r="B2358" s="2" t="s">
        <v>25132</v>
      </c>
      <c r="C2358" s="2" t="s">
        <v>16116</v>
      </c>
      <c r="D2358" s="2"/>
    </row>
    <row r="2359" spans="1:4" ht="12.75" x14ac:dyDescent="0.2">
      <c r="A2359" s="2" t="s">
        <v>25133</v>
      </c>
      <c r="B2359" s="2" t="s">
        <v>25134</v>
      </c>
      <c r="C2359" s="2" t="s">
        <v>16116</v>
      </c>
      <c r="D2359" s="2"/>
    </row>
    <row r="2360" spans="1:4" ht="12.75" x14ac:dyDescent="0.2">
      <c r="A2360" s="2" t="s">
        <v>16465</v>
      </c>
      <c r="B2360" s="2" t="s">
        <v>16466</v>
      </c>
      <c r="C2360" s="2" t="s">
        <v>16116</v>
      </c>
      <c r="D2360" s="2"/>
    </row>
    <row r="2361" spans="1:4" ht="12.75" x14ac:dyDescent="0.2">
      <c r="A2361" s="2" t="s">
        <v>16467</v>
      </c>
      <c r="B2361" s="2" t="s">
        <v>16468</v>
      </c>
      <c r="C2361" s="2" t="s">
        <v>16116</v>
      </c>
      <c r="D2361" s="2"/>
    </row>
    <row r="2362" spans="1:4" ht="12.75" x14ac:dyDescent="0.2">
      <c r="A2362" s="2" t="s">
        <v>16469</v>
      </c>
      <c r="B2362" s="2" t="s">
        <v>16470</v>
      </c>
      <c r="C2362" s="2" t="s">
        <v>16116</v>
      </c>
      <c r="D2362" s="2"/>
    </row>
    <row r="2363" spans="1:4" ht="12.75" x14ac:dyDescent="0.2">
      <c r="A2363" s="2" t="s">
        <v>16471</v>
      </c>
      <c r="B2363" s="2" t="s">
        <v>16472</v>
      </c>
      <c r="C2363" s="2" t="s">
        <v>16116</v>
      </c>
      <c r="D2363" s="2"/>
    </row>
    <row r="2364" spans="1:4" ht="12.75" x14ac:dyDescent="0.2">
      <c r="A2364" s="2" t="s">
        <v>16473</v>
      </c>
      <c r="B2364" s="2" t="s">
        <v>16474</v>
      </c>
      <c r="C2364" s="2" t="s">
        <v>16116</v>
      </c>
      <c r="D2364" s="2"/>
    </row>
    <row r="2365" spans="1:4" ht="12.75" x14ac:dyDescent="0.2">
      <c r="A2365" s="2" t="s">
        <v>16475</v>
      </c>
      <c r="B2365" s="2" t="s">
        <v>16476</v>
      </c>
      <c r="C2365" s="2" t="s">
        <v>16116</v>
      </c>
      <c r="D2365" s="2"/>
    </row>
    <row r="2366" spans="1:4" ht="12.75" x14ac:dyDescent="0.2">
      <c r="A2366" s="2" t="s">
        <v>16477</v>
      </c>
      <c r="B2366" s="2" t="s">
        <v>16478</v>
      </c>
      <c r="C2366" s="2" t="s">
        <v>875</v>
      </c>
      <c r="D2366" s="2"/>
    </row>
    <row r="2367" spans="1:4" ht="12.75" x14ac:dyDescent="0.2">
      <c r="A2367" s="2" t="s">
        <v>16479</v>
      </c>
      <c r="B2367" s="2" t="s">
        <v>16480</v>
      </c>
      <c r="C2367" s="2" t="s">
        <v>875</v>
      </c>
      <c r="D2367" s="2"/>
    </row>
    <row r="2368" spans="1:4" ht="12.75" x14ac:dyDescent="0.2">
      <c r="A2368" s="2" t="s">
        <v>16481</v>
      </c>
      <c r="B2368" s="2" t="s">
        <v>16482</v>
      </c>
      <c r="C2368" s="2" t="s">
        <v>875</v>
      </c>
      <c r="D2368" s="2"/>
    </row>
    <row r="2369" spans="1:4" ht="12.75" x14ac:dyDescent="0.2">
      <c r="A2369" s="2" t="s">
        <v>16483</v>
      </c>
      <c r="B2369" s="2" t="s">
        <v>16484</v>
      </c>
      <c r="C2369" s="2" t="s">
        <v>875</v>
      </c>
      <c r="D2369" s="2"/>
    </row>
    <row r="2370" spans="1:4" ht="12.75" x14ac:dyDescent="0.2">
      <c r="A2370" s="2" t="s">
        <v>16485</v>
      </c>
      <c r="B2370" s="2" t="s">
        <v>16486</v>
      </c>
      <c r="C2370" s="2" t="s">
        <v>875</v>
      </c>
      <c r="D2370" s="2"/>
    </row>
    <row r="2371" spans="1:4" ht="12.75" x14ac:dyDescent="0.2">
      <c r="A2371" s="2" t="s">
        <v>16487</v>
      </c>
      <c r="B2371" s="2" t="s">
        <v>16488</v>
      </c>
      <c r="C2371" s="2" t="s">
        <v>875</v>
      </c>
      <c r="D2371" s="2"/>
    </row>
    <row r="2372" spans="1:4" ht="12.75" x14ac:dyDescent="0.2">
      <c r="A2372" s="2" t="s">
        <v>16489</v>
      </c>
      <c r="B2372" s="2" t="s">
        <v>16490</v>
      </c>
      <c r="C2372" s="2" t="s">
        <v>875</v>
      </c>
      <c r="D2372" s="2"/>
    </row>
    <row r="2373" spans="1:4" ht="12.75" x14ac:dyDescent="0.2">
      <c r="A2373" s="2" t="s">
        <v>16491</v>
      </c>
      <c r="B2373" s="2" t="s">
        <v>16492</v>
      </c>
      <c r="C2373" s="2" t="s">
        <v>875</v>
      </c>
      <c r="D2373" s="2"/>
    </row>
    <row r="2374" spans="1:4" ht="12.75" x14ac:dyDescent="0.2">
      <c r="A2374" s="2" t="s">
        <v>16493</v>
      </c>
      <c r="B2374" s="2" t="s">
        <v>16494</v>
      </c>
      <c r="C2374" s="2" t="s">
        <v>875</v>
      </c>
      <c r="D2374" s="2"/>
    </row>
    <row r="2375" spans="1:4" ht="12.75" x14ac:dyDescent="0.2">
      <c r="A2375" s="2" t="s">
        <v>16495</v>
      </c>
      <c r="B2375" s="2" t="s">
        <v>16496</v>
      </c>
      <c r="C2375" s="2" t="s">
        <v>875</v>
      </c>
      <c r="D2375" s="2"/>
    </row>
    <row r="2376" spans="1:4" ht="12.75" x14ac:dyDescent="0.2">
      <c r="A2376" s="2" t="s">
        <v>16497</v>
      </c>
      <c r="B2376" s="2" t="s">
        <v>16498</v>
      </c>
      <c r="C2376" s="2" t="s">
        <v>875</v>
      </c>
      <c r="D2376" s="2"/>
    </row>
    <row r="2377" spans="1:4" ht="12.75" x14ac:dyDescent="0.2">
      <c r="A2377" s="2" t="s">
        <v>16499</v>
      </c>
      <c r="B2377" s="2" t="s">
        <v>16500</v>
      </c>
      <c r="C2377" s="2" t="s">
        <v>875</v>
      </c>
      <c r="D2377" s="2"/>
    </row>
    <row r="2378" spans="1:4" ht="12.75" x14ac:dyDescent="0.2">
      <c r="A2378" s="2" t="s">
        <v>16501</v>
      </c>
      <c r="B2378" s="2" t="s">
        <v>16502</v>
      </c>
      <c r="C2378" s="2" t="s">
        <v>875</v>
      </c>
      <c r="D2378" s="2"/>
    </row>
    <row r="2379" spans="1:4" ht="12.75" x14ac:dyDescent="0.2">
      <c r="A2379" s="2" t="s">
        <v>16503</v>
      </c>
      <c r="B2379" s="2" t="s">
        <v>16504</v>
      </c>
      <c r="C2379" s="2" t="s">
        <v>875</v>
      </c>
      <c r="D2379" s="2"/>
    </row>
    <row r="2380" spans="1:4" ht="12.75" x14ac:dyDescent="0.2">
      <c r="A2380" s="2" t="s">
        <v>16505</v>
      </c>
      <c r="B2380" s="2" t="s">
        <v>16506</v>
      </c>
      <c r="C2380" s="2" t="s">
        <v>875</v>
      </c>
      <c r="D2380" s="2"/>
    </row>
    <row r="2381" spans="1:4" ht="12.75" x14ac:dyDescent="0.2">
      <c r="A2381" s="2" t="s">
        <v>16507</v>
      </c>
      <c r="B2381" s="2" t="s">
        <v>16508</v>
      </c>
      <c r="C2381" s="2" t="s">
        <v>875</v>
      </c>
      <c r="D2381" s="2"/>
    </row>
    <row r="2382" spans="1:4" ht="12.75" x14ac:dyDescent="0.2">
      <c r="A2382" s="2" t="s">
        <v>16509</v>
      </c>
      <c r="B2382" s="2" t="s">
        <v>16510</v>
      </c>
      <c r="C2382" s="2" t="s">
        <v>875</v>
      </c>
      <c r="D2382" s="2"/>
    </row>
    <row r="2383" spans="1:4" ht="12.75" x14ac:dyDescent="0.2">
      <c r="A2383" s="2" t="s">
        <v>16511</v>
      </c>
      <c r="B2383" s="2" t="s">
        <v>16512</v>
      </c>
      <c r="C2383" s="2" t="s">
        <v>875</v>
      </c>
      <c r="D2383" s="2"/>
    </row>
    <row r="2384" spans="1:4" ht="12.75" x14ac:dyDescent="0.2">
      <c r="A2384" s="2" t="s">
        <v>16513</v>
      </c>
      <c r="B2384" s="2" t="s">
        <v>16514</v>
      </c>
      <c r="C2384" s="2" t="s">
        <v>875</v>
      </c>
      <c r="D2384" s="2"/>
    </row>
    <row r="2385" spans="1:4" ht="12.75" x14ac:dyDescent="0.2">
      <c r="A2385" s="2" t="s">
        <v>16515</v>
      </c>
      <c r="B2385" s="2" t="s">
        <v>16516</v>
      </c>
      <c r="C2385" s="2" t="s">
        <v>875</v>
      </c>
      <c r="D2385" s="2"/>
    </row>
    <row r="2386" spans="1:4" ht="12.75" x14ac:dyDescent="0.2">
      <c r="A2386" s="2" t="s">
        <v>16517</v>
      </c>
      <c r="B2386" s="2" t="s">
        <v>16518</v>
      </c>
      <c r="C2386" s="2" t="s">
        <v>875</v>
      </c>
      <c r="D2386" s="2"/>
    </row>
    <row r="2387" spans="1:4" ht="12.75" x14ac:dyDescent="0.2">
      <c r="A2387" s="2" t="s">
        <v>16519</v>
      </c>
      <c r="B2387" s="2" t="s">
        <v>16520</v>
      </c>
      <c r="C2387" s="2" t="s">
        <v>875</v>
      </c>
      <c r="D2387" s="2"/>
    </row>
    <row r="2388" spans="1:4" ht="12.75" x14ac:dyDescent="0.2">
      <c r="A2388" s="2" t="s">
        <v>16521</v>
      </c>
      <c r="B2388" s="2" t="s">
        <v>16522</v>
      </c>
      <c r="C2388" s="2" t="s">
        <v>875</v>
      </c>
      <c r="D2388" s="2"/>
    </row>
    <row r="2389" spans="1:4" ht="12.75" x14ac:dyDescent="0.2">
      <c r="A2389" s="2" t="s">
        <v>16523</v>
      </c>
      <c r="B2389" s="2" t="s">
        <v>16524</v>
      </c>
      <c r="C2389" s="2" t="s">
        <v>875</v>
      </c>
      <c r="D2389" s="2"/>
    </row>
    <row r="2390" spans="1:4" ht="12.75" x14ac:dyDescent="0.2">
      <c r="A2390" s="2" t="s">
        <v>25135</v>
      </c>
      <c r="B2390" s="2" t="s">
        <v>25136</v>
      </c>
      <c r="C2390" s="2" t="s">
        <v>875</v>
      </c>
      <c r="D2390" s="2"/>
    </row>
    <row r="2391" spans="1:4" ht="12.75" x14ac:dyDescent="0.2">
      <c r="A2391" s="2" t="s">
        <v>25137</v>
      </c>
      <c r="B2391" s="2" t="s">
        <v>25138</v>
      </c>
      <c r="C2391" s="2" t="s">
        <v>875</v>
      </c>
      <c r="D2391" s="2"/>
    </row>
    <row r="2392" spans="1:4" ht="12.75" x14ac:dyDescent="0.2">
      <c r="A2392" s="2" t="s">
        <v>25139</v>
      </c>
      <c r="B2392" s="2" t="s">
        <v>25140</v>
      </c>
      <c r="C2392" s="2" t="s">
        <v>875</v>
      </c>
      <c r="D2392" s="2"/>
    </row>
    <row r="2393" spans="1:4" ht="12.75" x14ac:dyDescent="0.2">
      <c r="A2393" s="2" t="s">
        <v>25141</v>
      </c>
      <c r="B2393" s="2" t="s">
        <v>25142</v>
      </c>
      <c r="C2393" s="2" t="s">
        <v>875</v>
      </c>
      <c r="D2393" s="2"/>
    </row>
    <row r="2394" spans="1:4" ht="12.75" x14ac:dyDescent="0.2">
      <c r="A2394" s="2" t="s">
        <v>25143</v>
      </c>
      <c r="B2394" s="2" t="s">
        <v>25144</v>
      </c>
      <c r="C2394" s="2" t="s">
        <v>875</v>
      </c>
      <c r="D2394" s="2"/>
    </row>
    <row r="2395" spans="1:4" ht="12.75" x14ac:dyDescent="0.2">
      <c r="A2395" s="2" t="s">
        <v>25145</v>
      </c>
      <c r="B2395" s="2" t="s">
        <v>25146</v>
      </c>
      <c r="C2395" s="2" t="s">
        <v>875</v>
      </c>
      <c r="D2395" s="2"/>
    </row>
    <row r="2396" spans="1:4" ht="12.75" x14ac:dyDescent="0.2">
      <c r="A2396" s="2" t="s">
        <v>25147</v>
      </c>
      <c r="B2396" s="2" t="s">
        <v>25148</v>
      </c>
      <c r="C2396" s="2" t="s">
        <v>875</v>
      </c>
      <c r="D2396" s="2"/>
    </row>
    <row r="2397" spans="1:4" ht="12.75" x14ac:dyDescent="0.2">
      <c r="A2397" s="2" t="s">
        <v>25149</v>
      </c>
      <c r="B2397" s="2" t="s">
        <v>25150</v>
      </c>
      <c r="C2397" s="2" t="s">
        <v>875</v>
      </c>
      <c r="D2397" s="2"/>
    </row>
    <row r="2398" spans="1:4" ht="12.75" x14ac:dyDescent="0.2">
      <c r="A2398" s="2" t="s">
        <v>25151</v>
      </c>
      <c r="B2398" s="2" t="s">
        <v>25152</v>
      </c>
      <c r="C2398" s="2" t="s">
        <v>875</v>
      </c>
      <c r="D2398" s="2"/>
    </row>
    <row r="2399" spans="1:4" ht="12.75" x14ac:dyDescent="0.2">
      <c r="A2399" s="2" t="s">
        <v>25153</v>
      </c>
      <c r="B2399" s="2" t="s">
        <v>25154</v>
      </c>
      <c r="C2399" s="2" t="s">
        <v>875</v>
      </c>
      <c r="D2399" s="2"/>
    </row>
    <row r="2400" spans="1:4" ht="12.75" x14ac:dyDescent="0.2">
      <c r="A2400" s="2" t="s">
        <v>25155</v>
      </c>
      <c r="B2400" s="2" t="s">
        <v>25156</v>
      </c>
      <c r="C2400" s="2" t="s">
        <v>875</v>
      </c>
      <c r="D2400" s="2"/>
    </row>
    <row r="2401" spans="1:4" ht="12.75" x14ac:dyDescent="0.2">
      <c r="A2401" s="2" t="s">
        <v>25157</v>
      </c>
      <c r="B2401" s="2" t="s">
        <v>25158</v>
      </c>
      <c r="C2401" s="2" t="s">
        <v>875</v>
      </c>
      <c r="D2401" s="2"/>
    </row>
    <row r="2402" spans="1:4" ht="12.75" x14ac:dyDescent="0.2">
      <c r="A2402" s="2" t="s">
        <v>25159</v>
      </c>
      <c r="B2402" s="2" t="s">
        <v>25160</v>
      </c>
      <c r="C2402" s="2" t="s">
        <v>875</v>
      </c>
      <c r="D2402" s="2"/>
    </row>
    <row r="2403" spans="1:4" ht="12.75" x14ac:dyDescent="0.2">
      <c r="A2403" s="2" t="s">
        <v>25161</v>
      </c>
      <c r="B2403" s="2" t="s">
        <v>25162</v>
      </c>
      <c r="C2403" s="2" t="s">
        <v>875</v>
      </c>
      <c r="D2403" s="2"/>
    </row>
    <row r="2404" spans="1:4" ht="12.75" x14ac:dyDescent="0.2">
      <c r="A2404" s="2" t="s">
        <v>25163</v>
      </c>
      <c r="B2404" s="2" t="s">
        <v>25164</v>
      </c>
      <c r="C2404" s="2" t="s">
        <v>875</v>
      </c>
      <c r="D2404" s="2"/>
    </row>
    <row r="2405" spans="1:4" ht="12.75" x14ac:dyDescent="0.2">
      <c r="A2405" s="2" t="s">
        <v>25165</v>
      </c>
      <c r="B2405" s="2" t="s">
        <v>25166</v>
      </c>
      <c r="C2405" s="2" t="s">
        <v>875</v>
      </c>
      <c r="D2405" s="2"/>
    </row>
    <row r="2406" spans="1:4" ht="12.75" x14ac:dyDescent="0.2">
      <c r="A2406" s="2" t="s">
        <v>25167</v>
      </c>
      <c r="B2406" s="2" t="s">
        <v>25168</v>
      </c>
      <c r="C2406" s="2" t="s">
        <v>875</v>
      </c>
      <c r="D2406" s="2"/>
    </row>
    <row r="2407" spans="1:4" ht="12.75" x14ac:dyDescent="0.2">
      <c r="A2407" s="2" t="s">
        <v>25169</v>
      </c>
      <c r="B2407" s="2" t="s">
        <v>25170</v>
      </c>
      <c r="C2407" s="2" t="s">
        <v>875</v>
      </c>
      <c r="D2407" s="2"/>
    </row>
    <row r="2408" spans="1:4" ht="12.75" x14ac:dyDescent="0.2">
      <c r="A2408" s="2" t="s">
        <v>25171</v>
      </c>
      <c r="B2408" s="2" t="s">
        <v>25172</v>
      </c>
      <c r="C2408" s="2" t="s">
        <v>875</v>
      </c>
      <c r="D2408" s="2"/>
    </row>
    <row r="2409" spans="1:4" ht="12.75" x14ac:dyDescent="0.2">
      <c r="A2409" s="2" t="s">
        <v>25173</v>
      </c>
      <c r="B2409" s="2" t="s">
        <v>25174</v>
      </c>
      <c r="C2409" s="2" t="s">
        <v>875</v>
      </c>
      <c r="D2409" s="2"/>
    </row>
    <row r="2410" spans="1:4" ht="12.75" x14ac:dyDescent="0.2">
      <c r="A2410" s="2" t="s">
        <v>16525</v>
      </c>
      <c r="B2410" s="2" t="s">
        <v>16526</v>
      </c>
      <c r="C2410" s="2" t="s">
        <v>875</v>
      </c>
      <c r="D2410" s="2"/>
    </row>
    <row r="2411" spans="1:4" ht="12.75" x14ac:dyDescent="0.2">
      <c r="A2411" s="2" t="s">
        <v>16527</v>
      </c>
      <c r="B2411" s="2" t="s">
        <v>16528</v>
      </c>
      <c r="C2411" s="2" t="s">
        <v>875</v>
      </c>
      <c r="D2411" s="2"/>
    </row>
    <row r="2412" spans="1:4" ht="12.75" x14ac:dyDescent="0.2">
      <c r="A2412" s="2" t="s">
        <v>16529</v>
      </c>
      <c r="B2412" s="2" t="s">
        <v>16530</v>
      </c>
      <c r="C2412" s="2" t="s">
        <v>875</v>
      </c>
      <c r="D2412" s="2"/>
    </row>
    <row r="2413" spans="1:4" ht="12.75" x14ac:dyDescent="0.2">
      <c r="A2413" s="2" t="s">
        <v>16531</v>
      </c>
      <c r="B2413" s="2" t="s">
        <v>16532</v>
      </c>
      <c r="C2413" s="2" t="s">
        <v>875</v>
      </c>
      <c r="D2413" s="2"/>
    </row>
    <row r="2414" spans="1:4" ht="12.75" x14ac:dyDescent="0.2">
      <c r="A2414" s="2" t="s">
        <v>16533</v>
      </c>
      <c r="B2414" s="2" t="s">
        <v>16534</v>
      </c>
      <c r="C2414" s="2" t="s">
        <v>875</v>
      </c>
      <c r="D2414" s="2"/>
    </row>
    <row r="2415" spans="1:4" ht="12.75" x14ac:dyDescent="0.2">
      <c r="A2415" s="2" t="s">
        <v>16535</v>
      </c>
      <c r="B2415" s="2" t="s">
        <v>16536</v>
      </c>
      <c r="C2415" s="2" t="s">
        <v>875</v>
      </c>
      <c r="D2415" s="2"/>
    </row>
    <row r="2416" spans="1:4" ht="12.75" x14ac:dyDescent="0.2">
      <c r="A2416" s="2" t="s">
        <v>16537</v>
      </c>
      <c r="B2416" s="2" t="s">
        <v>16538</v>
      </c>
      <c r="C2416" s="2" t="s">
        <v>875</v>
      </c>
      <c r="D2416" s="2"/>
    </row>
    <row r="2417" spans="1:4" ht="12.75" x14ac:dyDescent="0.2">
      <c r="A2417" s="2" t="s">
        <v>16539</v>
      </c>
      <c r="B2417" s="2" t="s">
        <v>16540</v>
      </c>
      <c r="C2417" s="2" t="s">
        <v>875</v>
      </c>
      <c r="D2417" s="2"/>
    </row>
    <row r="2418" spans="1:4" ht="12.75" x14ac:dyDescent="0.2">
      <c r="A2418" s="2" t="s">
        <v>16541</v>
      </c>
      <c r="B2418" s="2" t="s">
        <v>16542</v>
      </c>
      <c r="C2418" s="2" t="s">
        <v>875</v>
      </c>
      <c r="D2418" s="2"/>
    </row>
    <row r="2419" spans="1:4" ht="12.75" x14ac:dyDescent="0.2">
      <c r="A2419" s="2" t="s">
        <v>16543</v>
      </c>
      <c r="B2419" s="2" t="s">
        <v>16544</v>
      </c>
      <c r="C2419" s="2" t="s">
        <v>875</v>
      </c>
      <c r="D2419" s="2"/>
    </row>
    <row r="2420" spans="1:4" ht="12.75" x14ac:dyDescent="0.2">
      <c r="A2420" s="2" t="s">
        <v>16545</v>
      </c>
      <c r="B2420" s="2" t="s">
        <v>16546</v>
      </c>
      <c r="C2420" s="2" t="s">
        <v>875</v>
      </c>
      <c r="D2420" s="2"/>
    </row>
    <row r="2421" spans="1:4" ht="12.75" x14ac:dyDescent="0.2">
      <c r="A2421" s="2" t="s">
        <v>16547</v>
      </c>
      <c r="B2421" s="2" t="s">
        <v>16548</v>
      </c>
      <c r="C2421" s="2" t="s">
        <v>875</v>
      </c>
      <c r="D2421" s="2"/>
    </row>
    <row r="2422" spans="1:4" ht="12.75" x14ac:dyDescent="0.2">
      <c r="A2422" s="2" t="s">
        <v>16549</v>
      </c>
      <c r="B2422" s="2" t="s">
        <v>16550</v>
      </c>
      <c r="C2422" s="2" t="s">
        <v>875</v>
      </c>
      <c r="D2422" s="2"/>
    </row>
    <row r="2423" spans="1:4" ht="12.75" x14ac:dyDescent="0.2">
      <c r="A2423" s="2" t="s">
        <v>16551</v>
      </c>
      <c r="B2423" s="2" t="s">
        <v>16552</v>
      </c>
      <c r="C2423" s="2" t="s">
        <v>875</v>
      </c>
      <c r="D2423" s="2"/>
    </row>
    <row r="2424" spans="1:4" ht="12.75" x14ac:dyDescent="0.2">
      <c r="A2424" s="2" t="s">
        <v>16553</v>
      </c>
      <c r="B2424" s="2" t="s">
        <v>16554</v>
      </c>
      <c r="C2424" s="2" t="s">
        <v>875</v>
      </c>
      <c r="D2424" s="2"/>
    </row>
    <row r="2425" spans="1:4" ht="12.75" x14ac:dyDescent="0.2">
      <c r="A2425" s="2" t="s">
        <v>16555</v>
      </c>
      <c r="B2425" s="2" t="s">
        <v>16556</v>
      </c>
      <c r="C2425" s="2" t="s">
        <v>875</v>
      </c>
      <c r="D2425" s="2"/>
    </row>
    <row r="2426" spans="1:4" ht="12.75" x14ac:dyDescent="0.2">
      <c r="A2426" s="2" t="s">
        <v>16557</v>
      </c>
      <c r="B2426" s="2" t="s">
        <v>16558</v>
      </c>
      <c r="C2426" s="2" t="s">
        <v>875</v>
      </c>
      <c r="D2426" s="2"/>
    </row>
    <row r="2427" spans="1:4" ht="12.75" x14ac:dyDescent="0.2">
      <c r="A2427" s="2" t="s">
        <v>16559</v>
      </c>
      <c r="B2427" s="2" t="s">
        <v>16560</v>
      </c>
      <c r="C2427" s="2" t="s">
        <v>875</v>
      </c>
      <c r="D2427" s="2"/>
    </row>
    <row r="2428" spans="1:4" ht="12.75" x14ac:dyDescent="0.2">
      <c r="A2428" s="2" t="s">
        <v>16561</v>
      </c>
      <c r="B2428" s="2" t="s">
        <v>16562</v>
      </c>
      <c r="C2428" s="2" t="s">
        <v>875</v>
      </c>
      <c r="D2428" s="2"/>
    </row>
    <row r="2429" spans="1:4" ht="12.75" x14ac:dyDescent="0.2">
      <c r="A2429" s="2" t="s">
        <v>16563</v>
      </c>
      <c r="B2429" s="2" t="s">
        <v>16564</v>
      </c>
      <c r="C2429" s="2" t="s">
        <v>875</v>
      </c>
      <c r="D2429" s="2"/>
    </row>
    <row r="2430" spans="1:4" ht="12.75" x14ac:dyDescent="0.2">
      <c r="A2430" s="2" t="s">
        <v>16565</v>
      </c>
      <c r="B2430" s="2" t="s">
        <v>16566</v>
      </c>
      <c r="C2430" s="2" t="s">
        <v>875</v>
      </c>
      <c r="D2430" s="2"/>
    </row>
    <row r="2431" spans="1:4" ht="12.75" x14ac:dyDescent="0.2">
      <c r="A2431" s="2" t="s">
        <v>16567</v>
      </c>
      <c r="B2431" s="2" t="s">
        <v>16568</v>
      </c>
      <c r="C2431" s="2" t="s">
        <v>875</v>
      </c>
      <c r="D2431" s="2"/>
    </row>
    <row r="2432" spans="1:4" ht="12.75" x14ac:dyDescent="0.2">
      <c r="A2432" s="2" t="s">
        <v>16569</v>
      </c>
      <c r="B2432" s="2" t="s">
        <v>16570</v>
      </c>
      <c r="C2432" s="2" t="s">
        <v>875</v>
      </c>
      <c r="D2432" s="2"/>
    </row>
    <row r="2433" spans="1:4" ht="12.75" x14ac:dyDescent="0.2">
      <c r="A2433" s="2" t="s">
        <v>16571</v>
      </c>
      <c r="B2433" s="2" t="s">
        <v>16572</v>
      </c>
      <c r="C2433" s="2" t="s">
        <v>875</v>
      </c>
      <c r="D2433" s="2"/>
    </row>
    <row r="2434" spans="1:4" ht="12.75" x14ac:dyDescent="0.2">
      <c r="A2434" s="2" t="s">
        <v>16573</v>
      </c>
      <c r="B2434" s="2" t="s">
        <v>16574</v>
      </c>
      <c r="C2434" s="2" t="s">
        <v>875</v>
      </c>
      <c r="D2434" s="2"/>
    </row>
    <row r="2435" spans="1:4" ht="12.75" x14ac:dyDescent="0.2">
      <c r="A2435" s="2" t="s">
        <v>16575</v>
      </c>
      <c r="B2435" s="2" t="s">
        <v>16576</v>
      </c>
      <c r="C2435" s="2" t="s">
        <v>875</v>
      </c>
      <c r="D2435" s="2"/>
    </row>
    <row r="2436" spans="1:4" ht="12.75" x14ac:dyDescent="0.2">
      <c r="A2436" s="2" t="s">
        <v>16577</v>
      </c>
      <c r="B2436" s="2" t="s">
        <v>16578</v>
      </c>
      <c r="C2436" s="2" t="s">
        <v>875</v>
      </c>
      <c r="D2436" s="2"/>
    </row>
    <row r="2437" spans="1:4" ht="12.75" x14ac:dyDescent="0.2">
      <c r="A2437" s="2" t="s">
        <v>16579</v>
      </c>
      <c r="B2437" s="2" t="s">
        <v>16580</v>
      </c>
      <c r="C2437" s="2" t="s">
        <v>875</v>
      </c>
      <c r="D2437" s="2"/>
    </row>
    <row r="2438" spans="1:4" ht="12.75" x14ac:dyDescent="0.2">
      <c r="A2438" s="2" t="s">
        <v>16581</v>
      </c>
      <c r="B2438" s="2" t="s">
        <v>16582</v>
      </c>
      <c r="C2438" s="2" t="s">
        <v>875</v>
      </c>
      <c r="D2438" s="2"/>
    </row>
    <row r="2439" spans="1:4" ht="12.75" x14ac:dyDescent="0.2">
      <c r="A2439" s="2" t="s">
        <v>16583</v>
      </c>
      <c r="B2439" s="2" t="s">
        <v>16584</v>
      </c>
      <c r="C2439" s="2" t="s">
        <v>875</v>
      </c>
      <c r="D2439" s="2"/>
    </row>
    <row r="2440" spans="1:4" ht="12.75" x14ac:dyDescent="0.2">
      <c r="A2440" s="2" t="s">
        <v>16585</v>
      </c>
      <c r="B2440" s="2" t="s">
        <v>16586</v>
      </c>
      <c r="C2440" s="2" t="s">
        <v>875</v>
      </c>
      <c r="D2440" s="2"/>
    </row>
    <row r="2441" spans="1:4" ht="12.75" x14ac:dyDescent="0.2">
      <c r="A2441" s="2" t="s">
        <v>16587</v>
      </c>
      <c r="B2441" s="2" t="s">
        <v>16588</v>
      </c>
      <c r="C2441" s="2" t="s">
        <v>875</v>
      </c>
      <c r="D2441" s="2"/>
    </row>
    <row r="2442" spans="1:4" ht="12.75" x14ac:dyDescent="0.2">
      <c r="A2442" s="2" t="s">
        <v>16589</v>
      </c>
      <c r="B2442" s="2" t="s">
        <v>16590</v>
      </c>
      <c r="C2442" s="2" t="s">
        <v>887</v>
      </c>
      <c r="D2442" s="2"/>
    </row>
    <row r="2443" spans="1:4" ht="12.75" x14ac:dyDescent="0.2">
      <c r="A2443" s="2" t="s">
        <v>16591</v>
      </c>
      <c r="B2443" s="2" t="s">
        <v>16592</v>
      </c>
      <c r="C2443" s="2" t="s">
        <v>887</v>
      </c>
      <c r="D2443" s="2"/>
    </row>
    <row r="2444" spans="1:4" ht="12.75" x14ac:dyDescent="0.2">
      <c r="A2444" s="2" t="s">
        <v>25175</v>
      </c>
      <c r="B2444" s="2" t="s">
        <v>25176</v>
      </c>
      <c r="C2444" s="2" t="s">
        <v>887</v>
      </c>
      <c r="D2444" s="2"/>
    </row>
    <row r="2445" spans="1:4" ht="12.75" x14ac:dyDescent="0.2">
      <c r="A2445" s="2" t="s">
        <v>16593</v>
      </c>
      <c r="B2445" s="2" t="s">
        <v>16594</v>
      </c>
      <c r="C2445" s="2" t="s">
        <v>887</v>
      </c>
      <c r="D2445" s="2"/>
    </row>
    <row r="2446" spans="1:4" ht="12.75" x14ac:dyDescent="0.2">
      <c r="A2446" s="2" t="s">
        <v>16595</v>
      </c>
      <c r="B2446" s="2" t="s">
        <v>16596</v>
      </c>
      <c r="C2446" s="2" t="s">
        <v>887</v>
      </c>
      <c r="D2446" s="2"/>
    </row>
    <row r="2447" spans="1:4" ht="12.75" x14ac:dyDescent="0.2">
      <c r="A2447" s="2" t="s">
        <v>16597</v>
      </c>
      <c r="B2447" s="2" t="s">
        <v>16598</v>
      </c>
      <c r="C2447" s="2" t="s">
        <v>887</v>
      </c>
      <c r="D2447" s="2"/>
    </row>
    <row r="2448" spans="1:4" ht="12.75" x14ac:dyDescent="0.2">
      <c r="A2448" s="2" t="s">
        <v>16599</v>
      </c>
      <c r="B2448" s="2" t="s">
        <v>16600</v>
      </c>
      <c r="C2448" s="2" t="s">
        <v>887</v>
      </c>
      <c r="D2448" s="2"/>
    </row>
    <row r="2449" spans="1:4" ht="12.75" x14ac:dyDescent="0.2">
      <c r="A2449" s="2" t="s">
        <v>16601</v>
      </c>
      <c r="B2449" s="2" t="s">
        <v>16602</v>
      </c>
      <c r="C2449" s="2" t="s">
        <v>887</v>
      </c>
      <c r="D2449" s="2"/>
    </row>
    <row r="2450" spans="1:4" ht="12.75" x14ac:dyDescent="0.2">
      <c r="A2450" s="2" t="s">
        <v>16603</v>
      </c>
      <c r="B2450" s="2" t="s">
        <v>16604</v>
      </c>
      <c r="C2450" s="2" t="s">
        <v>887</v>
      </c>
      <c r="D2450" s="2"/>
    </row>
    <row r="2451" spans="1:4" ht="12.75" x14ac:dyDescent="0.2">
      <c r="A2451" s="2" t="s">
        <v>16605</v>
      </c>
      <c r="B2451" s="2" t="s">
        <v>16606</v>
      </c>
      <c r="C2451" s="2" t="s">
        <v>887</v>
      </c>
      <c r="D2451" s="2"/>
    </row>
    <row r="2452" spans="1:4" ht="12.75" x14ac:dyDescent="0.2">
      <c r="A2452" s="2" t="s">
        <v>16607</v>
      </c>
      <c r="B2452" s="2" t="s">
        <v>16608</v>
      </c>
      <c r="C2452" s="2" t="s">
        <v>887</v>
      </c>
      <c r="D2452" s="2"/>
    </row>
    <row r="2453" spans="1:4" ht="12.75" x14ac:dyDescent="0.2">
      <c r="A2453" s="2" t="s">
        <v>16609</v>
      </c>
      <c r="B2453" s="2" t="s">
        <v>16610</v>
      </c>
      <c r="C2453" s="2" t="s">
        <v>887</v>
      </c>
      <c r="D2453" s="2"/>
    </row>
    <row r="2454" spans="1:4" ht="12.75" x14ac:dyDescent="0.2">
      <c r="A2454" s="2" t="s">
        <v>16611</v>
      </c>
      <c r="B2454" s="2" t="s">
        <v>16612</v>
      </c>
      <c r="C2454" s="2" t="s">
        <v>887</v>
      </c>
      <c r="D2454" s="2"/>
    </row>
    <row r="2455" spans="1:4" ht="12.75" x14ac:dyDescent="0.2">
      <c r="A2455" s="2" t="s">
        <v>16613</v>
      </c>
      <c r="B2455" s="2" t="s">
        <v>16614</v>
      </c>
      <c r="C2455" s="2" t="s">
        <v>887</v>
      </c>
      <c r="D2455" s="2"/>
    </row>
    <row r="2456" spans="1:4" ht="12.75" x14ac:dyDescent="0.2">
      <c r="A2456" s="2" t="s">
        <v>16615</v>
      </c>
      <c r="B2456" s="2" t="s">
        <v>16616</v>
      </c>
      <c r="C2456" s="2" t="s">
        <v>887</v>
      </c>
      <c r="D2456" s="2"/>
    </row>
    <row r="2457" spans="1:4" ht="12.75" x14ac:dyDescent="0.2">
      <c r="A2457" s="2" t="s">
        <v>16617</v>
      </c>
      <c r="B2457" s="2" t="s">
        <v>16618</v>
      </c>
      <c r="C2457" s="2" t="s">
        <v>887</v>
      </c>
      <c r="D2457" s="2"/>
    </row>
    <row r="2458" spans="1:4" ht="12.75" x14ac:dyDescent="0.2">
      <c r="A2458" s="2" t="s">
        <v>16619</v>
      </c>
      <c r="B2458" s="2" t="s">
        <v>16620</v>
      </c>
      <c r="C2458" s="2" t="s">
        <v>887</v>
      </c>
      <c r="D2458" s="2"/>
    </row>
    <row r="2459" spans="1:4" ht="12.75" x14ac:dyDescent="0.2">
      <c r="A2459" s="2" t="s">
        <v>16621</v>
      </c>
      <c r="B2459" s="2" t="s">
        <v>16622</v>
      </c>
      <c r="C2459" s="2" t="s">
        <v>887</v>
      </c>
      <c r="D2459" s="2"/>
    </row>
    <row r="2460" spans="1:4" ht="12.75" x14ac:dyDescent="0.2">
      <c r="A2460" s="2" t="s">
        <v>16623</v>
      </c>
      <c r="B2460" s="2" t="s">
        <v>16624</v>
      </c>
      <c r="C2460" s="2" t="s">
        <v>887</v>
      </c>
      <c r="D2460" s="2"/>
    </row>
    <row r="2461" spans="1:4" ht="12.75" x14ac:dyDescent="0.2">
      <c r="A2461" s="2" t="s">
        <v>16625</v>
      </c>
      <c r="B2461" s="2" t="s">
        <v>16626</v>
      </c>
      <c r="C2461" s="2" t="s">
        <v>887</v>
      </c>
      <c r="D2461" s="2"/>
    </row>
    <row r="2462" spans="1:4" ht="12.75" x14ac:dyDescent="0.2">
      <c r="A2462" s="2" t="s">
        <v>16627</v>
      </c>
      <c r="B2462" s="2" t="s">
        <v>16628</v>
      </c>
      <c r="C2462" s="2" t="s">
        <v>887</v>
      </c>
      <c r="D2462" s="2"/>
    </row>
    <row r="2463" spans="1:4" ht="12.75" x14ac:dyDescent="0.2">
      <c r="A2463" s="2" t="s">
        <v>16629</v>
      </c>
      <c r="B2463" s="2" t="s">
        <v>16630</v>
      </c>
      <c r="C2463" s="2" t="s">
        <v>887</v>
      </c>
      <c r="D2463" s="2"/>
    </row>
    <row r="2464" spans="1:4" ht="12.75" x14ac:dyDescent="0.2">
      <c r="A2464" s="2" t="s">
        <v>16631</v>
      </c>
      <c r="B2464" s="2" t="s">
        <v>16632</v>
      </c>
      <c r="C2464" s="2" t="s">
        <v>887</v>
      </c>
      <c r="D2464" s="2"/>
    </row>
    <row r="2465" spans="1:4" ht="12.75" x14ac:dyDescent="0.2">
      <c r="A2465" s="2" t="s">
        <v>16633</v>
      </c>
      <c r="B2465" s="2" t="s">
        <v>16634</v>
      </c>
      <c r="C2465" s="2" t="s">
        <v>887</v>
      </c>
      <c r="D2465" s="2"/>
    </row>
    <row r="2466" spans="1:4" ht="12.75" x14ac:dyDescent="0.2">
      <c r="A2466" s="2" t="s">
        <v>16635</v>
      </c>
      <c r="B2466" s="2" t="s">
        <v>16636</v>
      </c>
      <c r="C2466" s="2" t="s">
        <v>16637</v>
      </c>
      <c r="D2466" s="2"/>
    </row>
    <row r="2467" spans="1:4" ht="12.75" x14ac:dyDescent="0.2">
      <c r="A2467" s="2" t="s">
        <v>16638</v>
      </c>
      <c r="B2467" s="2" t="s">
        <v>16639</v>
      </c>
      <c r="C2467" s="2" t="s">
        <v>16637</v>
      </c>
      <c r="D2467" s="2"/>
    </row>
    <row r="2468" spans="1:4" ht="12.75" x14ac:dyDescent="0.2">
      <c r="A2468" s="2" t="s">
        <v>16640</v>
      </c>
      <c r="B2468" s="2" t="s">
        <v>16641</v>
      </c>
      <c r="C2468" s="2" t="s">
        <v>16637</v>
      </c>
      <c r="D2468" s="2"/>
    </row>
    <row r="2469" spans="1:4" ht="12.75" x14ac:dyDescent="0.2">
      <c r="A2469" s="2" t="s">
        <v>16642</v>
      </c>
      <c r="B2469" s="2" t="s">
        <v>16643</v>
      </c>
      <c r="C2469" s="2" t="s">
        <v>16637</v>
      </c>
      <c r="D2469" s="2"/>
    </row>
    <row r="2470" spans="1:4" ht="12.75" x14ac:dyDescent="0.2">
      <c r="A2470" s="2" t="s">
        <v>16644</v>
      </c>
      <c r="B2470" s="2" t="s">
        <v>16645</v>
      </c>
      <c r="C2470" s="2" t="s">
        <v>16637</v>
      </c>
      <c r="D2470" s="2"/>
    </row>
    <row r="2471" spans="1:4" ht="12.75" x14ac:dyDescent="0.2">
      <c r="A2471" s="2" t="s">
        <v>16646</v>
      </c>
      <c r="B2471" s="2" t="s">
        <v>16647</v>
      </c>
      <c r="C2471" s="2" t="s">
        <v>16637</v>
      </c>
      <c r="D2471" s="2"/>
    </row>
    <row r="2472" spans="1:4" ht="12.75" x14ac:dyDescent="0.2">
      <c r="A2472" s="2" t="s">
        <v>16648</v>
      </c>
      <c r="B2472" s="2" t="s">
        <v>16649</v>
      </c>
      <c r="C2472" s="2" t="s">
        <v>16637</v>
      </c>
      <c r="D2472" s="2"/>
    </row>
    <row r="2473" spans="1:4" ht="12.75" x14ac:dyDescent="0.2">
      <c r="A2473" s="2" t="s">
        <v>16650</v>
      </c>
      <c r="B2473" s="2" t="s">
        <v>16651</v>
      </c>
      <c r="C2473" s="2" t="s">
        <v>1500</v>
      </c>
      <c r="D2473" s="2"/>
    </row>
    <row r="2474" spans="1:4" ht="12.75" x14ac:dyDescent="0.2">
      <c r="A2474" s="2" t="s">
        <v>16652</v>
      </c>
      <c r="B2474" s="2" t="s">
        <v>16653</v>
      </c>
      <c r="C2474" s="2" t="s">
        <v>1500</v>
      </c>
      <c r="D2474" s="2"/>
    </row>
    <row r="2475" spans="1:4" ht="12.75" x14ac:dyDescent="0.2">
      <c r="A2475" s="2" t="s">
        <v>16654</v>
      </c>
      <c r="B2475" s="2" t="s">
        <v>16655</v>
      </c>
      <c r="C2475" s="2" t="s">
        <v>1500</v>
      </c>
      <c r="D2475" s="2"/>
    </row>
    <row r="2476" spans="1:4" ht="12.75" x14ac:dyDescent="0.2">
      <c r="A2476" s="2" t="s">
        <v>16656</v>
      </c>
      <c r="B2476" s="2" t="s">
        <v>16657</v>
      </c>
      <c r="C2476" s="2" t="s">
        <v>1500</v>
      </c>
      <c r="D2476" s="2"/>
    </row>
    <row r="2477" spans="1:4" ht="12.75" x14ac:dyDescent="0.2">
      <c r="A2477" s="2" t="s">
        <v>16658</v>
      </c>
      <c r="B2477" s="2" t="s">
        <v>16659</v>
      </c>
      <c r="C2477" s="2" t="s">
        <v>1500</v>
      </c>
      <c r="D2477" s="2"/>
    </row>
    <row r="2478" spans="1:4" ht="12.75" x14ac:dyDescent="0.2">
      <c r="A2478" s="2" t="s">
        <v>16660</v>
      </c>
      <c r="B2478" s="2" t="s">
        <v>16661</v>
      </c>
      <c r="C2478" s="2" t="s">
        <v>1500</v>
      </c>
      <c r="D2478" s="2"/>
    </row>
    <row r="2479" spans="1:4" ht="12.75" x14ac:dyDescent="0.2">
      <c r="A2479" s="2" t="s">
        <v>16662</v>
      </c>
      <c r="B2479" s="2" t="s">
        <v>16663</v>
      </c>
      <c r="C2479" s="2" t="s">
        <v>1500</v>
      </c>
      <c r="D2479" s="2"/>
    </row>
    <row r="2480" spans="1:4" ht="12.75" x14ac:dyDescent="0.2">
      <c r="A2480" s="2" t="s">
        <v>16664</v>
      </c>
      <c r="B2480" s="2" t="s">
        <v>16665</v>
      </c>
      <c r="C2480" s="2" t="s">
        <v>1500</v>
      </c>
      <c r="D2480" s="2"/>
    </row>
    <row r="2481" spans="1:4" ht="12.75" x14ac:dyDescent="0.2">
      <c r="A2481" s="2" t="s">
        <v>25177</v>
      </c>
      <c r="B2481" s="2" t="s">
        <v>25178</v>
      </c>
      <c r="C2481" s="2" t="s">
        <v>1500</v>
      </c>
      <c r="D2481" s="2"/>
    </row>
    <row r="2482" spans="1:4" ht="12.75" x14ac:dyDescent="0.2">
      <c r="A2482" s="2" t="s">
        <v>25179</v>
      </c>
      <c r="B2482" s="2" t="s">
        <v>25180</v>
      </c>
      <c r="C2482" s="2" t="s">
        <v>1500</v>
      </c>
      <c r="D2482" s="2"/>
    </row>
    <row r="2483" spans="1:4" ht="12.75" x14ac:dyDescent="0.2">
      <c r="A2483" s="2" t="s">
        <v>25181</v>
      </c>
      <c r="B2483" s="2" t="s">
        <v>25182</v>
      </c>
      <c r="C2483" s="2" t="s">
        <v>1500</v>
      </c>
      <c r="D2483" s="2"/>
    </row>
    <row r="2484" spans="1:4" ht="12.75" x14ac:dyDescent="0.2">
      <c r="A2484" s="2" t="s">
        <v>25183</v>
      </c>
      <c r="B2484" s="2" t="s">
        <v>25184</v>
      </c>
      <c r="C2484" s="2" t="s">
        <v>1500</v>
      </c>
      <c r="D2484" s="2"/>
    </row>
    <row r="2485" spans="1:4" ht="12.75" x14ac:dyDescent="0.2">
      <c r="A2485" s="2" t="s">
        <v>25185</v>
      </c>
      <c r="B2485" s="2" t="s">
        <v>25186</v>
      </c>
      <c r="C2485" s="2" t="s">
        <v>1500</v>
      </c>
      <c r="D2485" s="2"/>
    </row>
    <row r="2486" spans="1:4" ht="12.75" x14ac:dyDescent="0.2">
      <c r="A2486" s="2" t="s">
        <v>25187</v>
      </c>
      <c r="B2486" s="2" t="s">
        <v>25188</v>
      </c>
      <c r="C2486" s="2" t="s">
        <v>1500</v>
      </c>
      <c r="D2486" s="2"/>
    </row>
    <row r="2487" spans="1:4" ht="12.75" x14ac:dyDescent="0.2">
      <c r="A2487" s="2" t="s">
        <v>25189</v>
      </c>
      <c r="B2487" s="2" t="s">
        <v>25190</v>
      </c>
      <c r="C2487" s="2" t="s">
        <v>1500</v>
      </c>
      <c r="D2487" s="2"/>
    </row>
    <row r="2488" spans="1:4" ht="12.75" x14ac:dyDescent="0.2">
      <c r="A2488" s="2" t="s">
        <v>25191</v>
      </c>
      <c r="B2488" s="2" t="s">
        <v>25192</v>
      </c>
      <c r="C2488" s="2" t="s">
        <v>1500</v>
      </c>
      <c r="D2488" s="2"/>
    </row>
    <row r="2489" spans="1:4" ht="12.75" x14ac:dyDescent="0.2">
      <c r="A2489" s="2" t="s">
        <v>25193</v>
      </c>
      <c r="B2489" s="2" t="s">
        <v>25194</v>
      </c>
      <c r="C2489" s="2" t="s">
        <v>1500</v>
      </c>
      <c r="D2489" s="2"/>
    </row>
    <row r="2490" spans="1:4" ht="12.75" x14ac:dyDescent="0.2">
      <c r="A2490" s="2" t="s">
        <v>25195</v>
      </c>
      <c r="B2490" s="2" t="s">
        <v>25196</v>
      </c>
      <c r="C2490" s="2" t="s">
        <v>1500</v>
      </c>
      <c r="D2490" s="2"/>
    </row>
    <row r="2491" spans="1:4" ht="12.75" x14ac:dyDescent="0.2">
      <c r="A2491" s="2" t="s">
        <v>25197</v>
      </c>
      <c r="B2491" s="2" t="s">
        <v>25198</v>
      </c>
      <c r="C2491" s="2" t="s">
        <v>1500</v>
      </c>
      <c r="D2491" s="2"/>
    </row>
    <row r="2492" spans="1:4" ht="12.75" x14ac:dyDescent="0.2">
      <c r="A2492" s="2" t="s">
        <v>25199</v>
      </c>
      <c r="B2492" s="2" t="s">
        <v>25200</v>
      </c>
      <c r="C2492" s="2" t="s">
        <v>1500</v>
      </c>
      <c r="D2492" s="2"/>
    </row>
    <row r="2493" spans="1:4" ht="12.75" x14ac:dyDescent="0.2">
      <c r="A2493" s="2" t="s">
        <v>25201</v>
      </c>
      <c r="B2493" s="2" t="s">
        <v>25202</v>
      </c>
      <c r="C2493" s="2" t="s">
        <v>1500</v>
      </c>
      <c r="D2493" s="2"/>
    </row>
    <row r="2494" spans="1:4" ht="12.75" x14ac:dyDescent="0.2">
      <c r="A2494" s="2" t="s">
        <v>25203</v>
      </c>
      <c r="B2494" s="2" t="s">
        <v>25204</v>
      </c>
      <c r="C2494" s="2" t="s">
        <v>1500</v>
      </c>
      <c r="D2494" s="2"/>
    </row>
    <row r="2495" spans="1:4" ht="12.75" x14ac:dyDescent="0.2">
      <c r="A2495" s="2" t="s">
        <v>25205</v>
      </c>
      <c r="B2495" s="2" t="s">
        <v>25206</v>
      </c>
      <c r="C2495" s="2" t="s">
        <v>1500</v>
      </c>
      <c r="D2495" s="2"/>
    </row>
    <row r="2496" spans="1:4" ht="12.75" x14ac:dyDescent="0.2">
      <c r="A2496" s="2" t="s">
        <v>25207</v>
      </c>
      <c r="B2496" s="2" t="s">
        <v>25208</v>
      </c>
      <c r="C2496" s="2" t="s">
        <v>1500</v>
      </c>
      <c r="D2496" s="2"/>
    </row>
    <row r="2497" spans="1:4" ht="12.75" x14ac:dyDescent="0.2">
      <c r="A2497" s="2" t="s">
        <v>25209</v>
      </c>
      <c r="B2497" s="2" t="s">
        <v>25210</v>
      </c>
      <c r="C2497" s="2" t="s">
        <v>1500</v>
      </c>
      <c r="D2497" s="2"/>
    </row>
    <row r="2498" spans="1:4" ht="12.75" x14ac:dyDescent="0.2">
      <c r="A2498" s="2" t="s">
        <v>25211</v>
      </c>
      <c r="B2498" s="2" t="s">
        <v>25212</v>
      </c>
      <c r="C2498" s="2" t="s">
        <v>1500</v>
      </c>
      <c r="D2498" s="2"/>
    </row>
    <row r="2499" spans="1:4" ht="12.75" x14ac:dyDescent="0.2">
      <c r="A2499" s="2" t="s">
        <v>25213</v>
      </c>
      <c r="B2499" s="2" t="s">
        <v>25214</v>
      </c>
      <c r="C2499" s="2" t="s">
        <v>1500</v>
      </c>
      <c r="D2499" s="2"/>
    </row>
    <row r="2500" spans="1:4" ht="12.75" x14ac:dyDescent="0.2">
      <c r="A2500" s="2" t="s">
        <v>25215</v>
      </c>
      <c r="B2500" s="2" t="s">
        <v>25216</v>
      </c>
      <c r="C2500" s="2" t="s">
        <v>1500</v>
      </c>
      <c r="D2500" s="2"/>
    </row>
    <row r="2501" spans="1:4" ht="12.75" x14ac:dyDescent="0.2">
      <c r="A2501" s="2" t="s">
        <v>25217</v>
      </c>
      <c r="B2501" s="2" t="s">
        <v>25218</v>
      </c>
      <c r="C2501" s="2" t="s">
        <v>1500</v>
      </c>
      <c r="D2501" s="2"/>
    </row>
    <row r="2502" spans="1:4" ht="12.75" x14ac:dyDescent="0.2">
      <c r="A2502" s="2" t="s">
        <v>25219</v>
      </c>
      <c r="B2502" s="2" t="s">
        <v>25220</v>
      </c>
      <c r="C2502" s="2" t="s">
        <v>1500</v>
      </c>
      <c r="D2502" s="2"/>
    </row>
    <row r="2503" spans="1:4" ht="12.75" x14ac:dyDescent="0.2">
      <c r="A2503" s="2" t="s">
        <v>25221</v>
      </c>
      <c r="B2503" s="2" t="s">
        <v>25222</v>
      </c>
      <c r="C2503" s="2" t="s">
        <v>1500</v>
      </c>
      <c r="D2503" s="2"/>
    </row>
    <row r="2504" spans="1:4" ht="12.75" x14ac:dyDescent="0.2">
      <c r="A2504" s="2" t="s">
        <v>25223</v>
      </c>
      <c r="B2504" s="2" t="s">
        <v>25224</v>
      </c>
      <c r="C2504" s="2" t="s">
        <v>1500</v>
      </c>
      <c r="D2504" s="2"/>
    </row>
    <row r="2505" spans="1:4" ht="12.75" x14ac:dyDescent="0.2">
      <c r="A2505" s="2" t="s">
        <v>25225</v>
      </c>
      <c r="B2505" s="2" t="s">
        <v>25226</v>
      </c>
      <c r="C2505" s="2" t="s">
        <v>1500</v>
      </c>
      <c r="D2505" s="2"/>
    </row>
    <row r="2506" spans="1:4" ht="12.75" x14ac:dyDescent="0.2">
      <c r="A2506" s="2" t="s">
        <v>25227</v>
      </c>
      <c r="B2506" s="2" t="s">
        <v>25228</v>
      </c>
      <c r="C2506" s="2" t="s">
        <v>1500</v>
      </c>
      <c r="D2506" s="2"/>
    </row>
    <row r="2507" spans="1:4" ht="12.75" x14ac:dyDescent="0.2">
      <c r="A2507" s="2" t="s">
        <v>25229</v>
      </c>
      <c r="B2507" s="2" t="s">
        <v>25230</v>
      </c>
      <c r="C2507" s="2" t="s">
        <v>1500</v>
      </c>
      <c r="D2507" s="2"/>
    </row>
    <row r="2508" spans="1:4" ht="12.75" x14ac:dyDescent="0.2">
      <c r="A2508" s="2" t="s">
        <v>25231</v>
      </c>
      <c r="B2508" s="2" t="s">
        <v>25232</v>
      </c>
      <c r="C2508" s="2" t="s">
        <v>1500</v>
      </c>
      <c r="D2508" s="2"/>
    </row>
    <row r="2509" spans="1:4" ht="12.75" x14ac:dyDescent="0.2">
      <c r="A2509" s="2" t="s">
        <v>25233</v>
      </c>
      <c r="B2509" s="2" t="s">
        <v>25234</v>
      </c>
      <c r="C2509" s="2" t="s">
        <v>1500</v>
      </c>
      <c r="D2509" s="2"/>
    </row>
    <row r="2510" spans="1:4" ht="12.75" x14ac:dyDescent="0.2">
      <c r="A2510" s="2" t="s">
        <v>25235</v>
      </c>
      <c r="B2510" s="2" t="s">
        <v>25236</v>
      </c>
      <c r="C2510" s="2" t="s">
        <v>1500</v>
      </c>
      <c r="D2510" s="2"/>
    </row>
    <row r="2511" spans="1:4" ht="12.75" x14ac:dyDescent="0.2">
      <c r="A2511" s="2" t="s">
        <v>16666</v>
      </c>
      <c r="B2511" s="2" t="s">
        <v>16667</v>
      </c>
      <c r="C2511" s="2" t="s">
        <v>1500</v>
      </c>
      <c r="D2511" s="2"/>
    </row>
    <row r="2512" spans="1:4" ht="12.75" x14ac:dyDescent="0.2">
      <c r="A2512" s="2" t="s">
        <v>16668</v>
      </c>
      <c r="B2512" s="2" t="s">
        <v>16669</v>
      </c>
      <c r="C2512" s="2" t="s">
        <v>1500</v>
      </c>
      <c r="D2512" s="2"/>
    </row>
    <row r="2513" spans="1:4" ht="12.75" x14ac:dyDescent="0.2">
      <c r="A2513" s="2" t="s">
        <v>16670</v>
      </c>
      <c r="B2513" s="2" t="s">
        <v>16671</v>
      </c>
      <c r="C2513" s="2" t="s">
        <v>1500</v>
      </c>
      <c r="D2513" s="2"/>
    </row>
    <row r="2514" spans="1:4" ht="12.75" x14ac:dyDescent="0.2">
      <c r="A2514" s="2" t="s">
        <v>16672</v>
      </c>
      <c r="B2514" s="2" t="s">
        <v>16673</v>
      </c>
      <c r="C2514" s="2" t="s">
        <v>1500</v>
      </c>
      <c r="D2514" s="2"/>
    </row>
    <row r="2515" spans="1:4" ht="12.75" x14ac:dyDescent="0.2">
      <c r="A2515" s="2" t="s">
        <v>11670</v>
      </c>
      <c r="B2515" s="2" t="s">
        <v>11671</v>
      </c>
      <c r="C2515" s="2" t="s">
        <v>11672</v>
      </c>
      <c r="D2515" s="2"/>
    </row>
    <row r="2516" spans="1:4" ht="12.75" x14ac:dyDescent="0.2">
      <c r="A2516" s="2" t="s">
        <v>11673</v>
      </c>
      <c r="B2516" s="2" t="s">
        <v>11674</v>
      </c>
      <c r="C2516" s="2" t="s">
        <v>11672</v>
      </c>
      <c r="D2516" s="2"/>
    </row>
    <row r="2517" spans="1:4" ht="12.75" x14ac:dyDescent="0.2">
      <c r="A2517" s="2" t="s">
        <v>11675</v>
      </c>
      <c r="B2517" s="2" t="s">
        <v>11676</v>
      </c>
      <c r="C2517" s="2" t="s">
        <v>11672</v>
      </c>
      <c r="D2517" s="2"/>
    </row>
    <row r="2518" spans="1:4" ht="12.75" x14ac:dyDescent="0.2">
      <c r="A2518" s="2" t="s">
        <v>11677</v>
      </c>
      <c r="B2518" s="2" t="s">
        <v>11678</v>
      </c>
      <c r="C2518" s="2" t="s">
        <v>11672</v>
      </c>
      <c r="D2518" s="2"/>
    </row>
    <row r="2519" spans="1:4" ht="12.75" x14ac:dyDescent="0.2">
      <c r="A2519" s="2" t="s">
        <v>11679</v>
      </c>
      <c r="B2519" s="2" t="s">
        <v>11680</v>
      </c>
      <c r="C2519" s="2" t="s">
        <v>11672</v>
      </c>
      <c r="D2519" s="2"/>
    </row>
    <row r="2520" spans="1:4" ht="12.75" x14ac:dyDescent="0.2">
      <c r="A2520" s="2" t="s">
        <v>11681</v>
      </c>
      <c r="B2520" s="2" t="s">
        <v>11682</v>
      </c>
      <c r="C2520" s="2" t="s">
        <v>11672</v>
      </c>
      <c r="D2520" s="2"/>
    </row>
    <row r="2521" spans="1:4" ht="12.75" x14ac:dyDescent="0.2">
      <c r="A2521" s="2" t="s">
        <v>11683</v>
      </c>
      <c r="B2521" s="2" t="s">
        <v>11684</v>
      </c>
      <c r="C2521" s="2" t="s">
        <v>11672</v>
      </c>
      <c r="D2521" s="2"/>
    </row>
    <row r="2522" spans="1:4" ht="12.75" x14ac:dyDescent="0.2">
      <c r="A2522" s="2" t="s">
        <v>11685</v>
      </c>
      <c r="B2522" s="2" t="s">
        <v>11686</v>
      </c>
      <c r="C2522" s="2" t="s">
        <v>11672</v>
      </c>
      <c r="D2522" s="2"/>
    </row>
    <row r="2523" spans="1:4" ht="12.75" x14ac:dyDescent="0.2">
      <c r="A2523" s="2" t="s">
        <v>11687</v>
      </c>
      <c r="B2523" s="2" t="s">
        <v>11688</v>
      </c>
      <c r="C2523" s="2" t="s">
        <v>11672</v>
      </c>
      <c r="D2523" s="2"/>
    </row>
    <row r="2524" spans="1:4" ht="12.75" x14ac:dyDescent="0.2">
      <c r="A2524" s="2" t="s">
        <v>11689</v>
      </c>
      <c r="B2524" s="2" t="s">
        <v>11690</v>
      </c>
      <c r="C2524" s="2" t="s">
        <v>11672</v>
      </c>
      <c r="D2524" s="2"/>
    </row>
    <row r="2525" spans="1:4" ht="12.75" x14ac:dyDescent="0.2">
      <c r="A2525" s="2" t="s">
        <v>11691</v>
      </c>
      <c r="B2525" s="2" t="s">
        <v>11692</v>
      </c>
      <c r="C2525" s="2" t="s">
        <v>11672</v>
      </c>
      <c r="D2525" s="2"/>
    </row>
    <row r="2526" spans="1:4" ht="12.75" x14ac:dyDescent="0.2">
      <c r="A2526" s="2" t="s">
        <v>11693</v>
      </c>
      <c r="B2526" s="2" t="s">
        <v>11694</v>
      </c>
      <c r="C2526" s="2" t="s">
        <v>11672</v>
      </c>
      <c r="D2526" s="2"/>
    </row>
    <row r="2527" spans="1:4" ht="12.75" x14ac:dyDescent="0.2">
      <c r="A2527" s="2" t="s">
        <v>11695</v>
      </c>
      <c r="B2527" s="2" t="s">
        <v>11696</v>
      </c>
      <c r="C2527" s="2" t="s">
        <v>11672</v>
      </c>
      <c r="D2527" s="2"/>
    </row>
    <row r="2528" spans="1:4" ht="12.75" x14ac:dyDescent="0.2">
      <c r="A2528" s="2" t="s">
        <v>16674</v>
      </c>
      <c r="B2528" s="2" t="s">
        <v>16675</v>
      </c>
      <c r="C2528" s="2" t="s">
        <v>16676</v>
      </c>
      <c r="D2528" s="2"/>
    </row>
    <row r="2529" spans="1:4" ht="12.75" x14ac:dyDescent="0.2">
      <c r="A2529" s="2" t="s">
        <v>16677</v>
      </c>
      <c r="B2529" s="2" t="s">
        <v>16678</v>
      </c>
      <c r="C2529" s="2" t="s">
        <v>16676</v>
      </c>
      <c r="D2529" s="2"/>
    </row>
    <row r="2530" spans="1:4" ht="12.75" x14ac:dyDescent="0.2">
      <c r="A2530" s="2" t="s">
        <v>16679</v>
      </c>
      <c r="B2530" s="2" t="s">
        <v>16680</v>
      </c>
      <c r="C2530" s="2" t="s">
        <v>16676</v>
      </c>
      <c r="D2530" s="2"/>
    </row>
    <row r="2531" spans="1:4" ht="12.75" x14ac:dyDescent="0.2">
      <c r="A2531" s="2" t="s">
        <v>16681</v>
      </c>
      <c r="B2531" s="2" t="s">
        <v>16682</v>
      </c>
      <c r="C2531" s="2" t="s">
        <v>16683</v>
      </c>
      <c r="D2531" s="2"/>
    </row>
    <row r="2532" spans="1:4" ht="12.75" x14ac:dyDescent="0.2">
      <c r="A2532" s="2" t="s">
        <v>16684</v>
      </c>
      <c r="B2532" s="2" t="s">
        <v>16685</v>
      </c>
      <c r="C2532" s="2" t="s">
        <v>16683</v>
      </c>
      <c r="D2532" s="2"/>
    </row>
    <row r="2533" spans="1:4" ht="12.75" x14ac:dyDescent="0.2">
      <c r="A2533" s="2" t="s">
        <v>16686</v>
      </c>
      <c r="B2533" s="2" t="s">
        <v>16687</v>
      </c>
      <c r="C2533" s="2" t="s">
        <v>16688</v>
      </c>
      <c r="D2533" s="2"/>
    </row>
    <row r="2534" spans="1:4" ht="12.75" x14ac:dyDescent="0.2">
      <c r="A2534" s="2" t="s">
        <v>16689</v>
      </c>
      <c r="B2534" s="2" t="s">
        <v>16690</v>
      </c>
      <c r="C2534" s="2" t="s">
        <v>16688</v>
      </c>
      <c r="D2534" s="2"/>
    </row>
    <row r="2535" spans="1:4" ht="12.75" x14ac:dyDescent="0.2">
      <c r="A2535" s="2" t="s">
        <v>16691</v>
      </c>
      <c r="B2535" s="2" t="s">
        <v>16692</v>
      </c>
      <c r="C2535" s="2" t="s">
        <v>16688</v>
      </c>
      <c r="D2535" s="2"/>
    </row>
    <row r="2536" spans="1:4" ht="12.75" x14ac:dyDescent="0.2">
      <c r="A2536" s="2" t="s">
        <v>16693</v>
      </c>
      <c r="B2536" s="2" t="s">
        <v>16694</v>
      </c>
      <c r="C2536" s="2" t="s">
        <v>16695</v>
      </c>
      <c r="D2536" s="2"/>
    </row>
    <row r="2537" spans="1:4" ht="12.75" x14ac:dyDescent="0.2">
      <c r="A2537" s="2" t="s">
        <v>16696</v>
      </c>
      <c r="B2537" s="2" t="s">
        <v>16697</v>
      </c>
      <c r="C2537" s="2" t="s">
        <v>16695</v>
      </c>
      <c r="D2537" s="2"/>
    </row>
    <row r="2538" spans="1:4" ht="12.75" x14ac:dyDescent="0.2">
      <c r="A2538" s="2" t="s">
        <v>16698</v>
      </c>
      <c r="B2538" s="2" t="s">
        <v>16699</v>
      </c>
      <c r="C2538" s="2" t="s">
        <v>16695</v>
      </c>
      <c r="D2538" s="2"/>
    </row>
    <row r="2539" spans="1:4" ht="12.75" x14ac:dyDescent="0.2">
      <c r="A2539" s="2" t="s">
        <v>16700</v>
      </c>
      <c r="B2539" s="2" t="s">
        <v>16701</v>
      </c>
      <c r="C2539" s="2" t="s">
        <v>16695</v>
      </c>
      <c r="D2539" s="2"/>
    </row>
    <row r="2540" spans="1:4" ht="12.75" x14ac:dyDescent="0.2">
      <c r="A2540" s="2" t="s">
        <v>16702</v>
      </c>
      <c r="B2540" s="2" t="s">
        <v>16703</v>
      </c>
      <c r="C2540" s="2" t="s">
        <v>16695</v>
      </c>
      <c r="D2540" s="2"/>
    </row>
    <row r="2541" spans="1:4" ht="12.75" x14ac:dyDescent="0.2">
      <c r="A2541" s="2" t="s">
        <v>16704</v>
      </c>
      <c r="B2541" s="2" t="s">
        <v>16705</v>
      </c>
      <c r="C2541" s="2" t="s">
        <v>16706</v>
      </c>
      <c r="D2541" s="2"/>
    </row>
    <row r="2542" spans="1:4" ht="12.75" x14ac:dyDescent="0.2">
      <c r="A2542" s="2" t="s">
        <v>16707</v>
      </c>
      <c r="B2542" s="2" t="s">
        <v>16708</v>
      </c>
      <c r="C2542" s="2" t="s">
        <v>16706</v>
      </c>
      <c r="D2542" s="2"/>
    </row>
    <row r="2543" spans="1:4" ht="12.75" x14ac:dyDescent="0.2">
      <c r="A2543" s="2" t="s">
        <v>16709</v>
      </c>
      <c r="B2543" s="2" t="s">
        <v>16710</v>
      </c>
      <c r="C2543" s="2" t="s">
        <v>16706</v>
      </c>
      <c r="D2543" s="2"/>
    </row>
    <row r="2544" spans="1:4" ht="12.75" x14ac:dyDescent="0.2">
      <c r="A2544" s="2" t="s">
        <v>16711</v>
      </c>
      <c r="B2544" s="2" t="s">
        <v>16712</v>
      </c>
      <c r="C2544" s="2" t="s">
        <v>16713</v>
      </c>
      <c r="D2544" s="2"/>
    </row>
    <row r="2545" spans="1:4" ht="12.75" x14ac:dyDescent="0.2">
      <c r="A2545" s="2" t="s">
        <v>16714</v>
      </c>
      <c r="B2545" s="2" t="s">
        <v>16715</v>
      </c>
      <c r="C2545" s="2" t="s">
        <v>16713</v>
      </c>
      <c r="D2545" s="2"/>
    </row>
    <row r="2546" spans="1:4" ht="12.75" x14ac:dyDescent="0.2">
      <c r="A2546" s="2" t="s">
        <v>16716</v>
      </c>
      <c r="B2546" s="2" t="s">
        <v>16717</v>
      </c>
      <c r="C2546" s="2" t="s">
        <v>16713</v>
      </c>
      <c r="D2546" s="2"/>
    </row>
    <row r="2547" spans="1:4" ht="12.75" x14ac:dyDescent="0.2">
      <c r="A2547" s="2" t="s">
        <v>16718</v>
      </c>
      <c r="B2547" s="2" t="s">
        <v>16719</v>
      </c>
      <c r="C2547" s="2" t="s">
        <v>16713</v>
      </c>
      <c r="D2547" s="2"/>
    </row>
    <row r="2548" spans="1:4" ht="12.75" x14ac:dyDescent="0.2">
      <c r="A2548" s="2" t="s">
        <v>16720</v>
      </c>
      <c r="B2548" s="2" t="s">
        <v>16721</v>
      </c>
      <c r="C2548" s="2" t="s">
        <v>16713</v>
      </c>
      <c r="D2548" s="2"/>
    </row>
    <row r="2549" spans="1:4" ht="12.75" x14ac:dyDescent="0.2">
      <c r="A2549" s="2" t="s">
        <v>16722</v>
      </c>
      <c r="B2549" s="2" t="s">
        <v>16723</v>
      </c>
      <c r="C2549" s="2" t="s">
        <v>16713</v>
      </c>
      <c r="D2549" s="2"/>
    </row>
    <row r="2550" spans="1:4" ht="12.75" x14ac:dyDescent="0.2">
      <c r="A2550" s="2" t="s">
        <v>16724</v>
      </c>
      <c r="B2550" s="2" t="s">
        <v>16725</v>
      </c>
      <c r="C2550" s="2" t="s">
        <v>16713</v>
      </c>
      <c r="D2550" s="2"/>
    </row>
    <row r="2551" spans="1:4" ht="12.75" x14ac:dyDescent="0.2">
      <c r="A2551" s="2" t="s">
        <v>16726</v>
      </c>
      <c r="B2551" s="2" t="s">
        <v>16727</v>
      </c>
      <c r="C2551" s="2" t="s">
        <v>16713</v>
      </c>
      <c r="D2551" s="2"/>
    </row>
    <row r="2552" spans="1:4" ht="12.75" x14ac:dyDescent="0.2">
      <c r="A2552" s="2" t="s">
        <v>16728</v>
      </c>
      <c r="B2552" s="2" t="s">
        <v>16729</v>
      </c>
      <c r="C2552" s="2" t="s">
        <v>16713</v>
      </c>
      <c r="D2552" s="2"/>
    </row>
    <row r="2553" spans="1:4" ht="12.75" x14ac:dyDescent="0.2">
      <c r="A2553" s="2" t="s">
        <v>16730</v>
      </c>
      <c r="B2553" s="2" t="s">
        <v>16731</v>
      </c>
      <c r="C2553" s="2" t="s">
        <v>16713</v>
      </c>
      <c r="D2553" s="2"/>
    </row>
    <row r="2554" spans="1:4" ht="12.75" x14ac:dyDescent="0.2">
      <c r="A2554" s="2" t="s">
        <v>16732</v>
      </c>
      <c r="B2554" s="2" t="s">
        <v>16733</v>
      </c>
      <c r="C2554" s="2" t="s">
        <v>16713</v>
      </c>
      <c r="D2554" s="2"/>
    </row>
    <row r="2555" spans="1:4" ht="12.75" x14ac:dyDescent="0.2">
      <c r="A2555" s="2" t="s">
        <v>16734</v>
      </c>
      <c r="B2555" s="2" t="s">
        <v>16735</v>
      </c>
      <c r="C2555" s="2" t="s">
        <v>16713</v>
      </c>
      <c r="D2555" s="2"/>
    </row>
    <row r="2556" spans="1:4" ht="12.75" x14ac:dyDescent="0.2">
      <c r="A2556" s="2" t="s">
        <v>16736</v>
      </c>
      <c r="B2556" s="2" t="s">
        <v>16737</v>
      </c>
      <c r="C2556" s="2" t="s">
        <v>16713</v>
      </c>
      <c r="D2556" s="2"/>
    </row>
    <row r="2557" spans="1:4" ht="12.75" x14ac:dyDescent="0.2">
      <c r="A2557" s="2" t="s">
        <v>16738</v>
      </c>
      <c r="B2557" s="2" t="s">
        <v>16739</v>
      </c>
      <c r="C2557" s="2" t="s">
        <v>16713</v>
      </c>
      <c r="D2557" s="2"/>
    </row>
    <row r="2558" spans="1:4" ht="12.75" x14ac:dyDescent="0.2">
      <c r="A2558" s="2" t="s">
        <v>16740</v>
      </c>
      <c r="B2558" s="2" t="s">
        <v>16741</v>
      </c>
      <c r="C2558" s="2" t="s">
        <v>16713</v>
      </c>
      <c r="D2558" s="2"/>
    </row>
    <row r="2559" spans="1:4" ht="12.75" x14ac:dyDescent="0.2">
      <c r="A2559" s="2" t="s">
        <v>16742</v>
      </c>
      <c r="B2559" s="2" t="s">
        <v>16743</v>
      </c>
      <c r="C2559" s="2" t="s">
        <v>16713</v>
      </c>
      <c r="D2559" s="2"/>
    </row>
    <row r="2560" spans="1:4" ht="12.75" x14ac:dyDescent="0.2">
      <c r="A2560" s="2" t="s">
        <v>16744</v>
      </c>
      <c r="B2560" s="2" t="s">
        <v>16745</v>
      </c>
      <c r="C2560" s="2" t="s">
        <v>16713</v>
      </c>
      <c r="D2560" s="2"/>
    </row>
    <row r="2561" spans="1:4" ht="12.75" x14ac:dyDescent="0.2">
      <c r="A2561" s="2" t="s">
        <v>16746</v>
      </c>
      <c r="B2561" s="2" t="s">
        <v>16747</v>
      </c>
      <c r="C2561" s="2" t="s">
        <v>16713</v>
      </c>
      <c r="D2561" s="2"/>
    </row>
    <row r="2562" spans="1:4" ht="12.75" x14ac:dyDescent="0.2">
      <c r="A2562" s="2" t="s">
        <v>16748</v>
      </c>
      <c r="B2562" s="2" t="s">
        <v>16749</v>
      </c>
      <c r="C2562" s="2" t="s">
        <v>16713</v>
      </c>
      <c r="D2562" s="2"/>
    </row>
    <row r="2563" spans="1:4" ht="12.75" x14ac:dyDescent="0.2">
      <c r="A2563" s="2" t="s">
        <v>16750</v>
      </c>
      <c r="B2563" s="2" t="s">
        <v>16751</v>
      </c>
      <c r="C2563" s="2" t="s">
        <v>16713</v>
      </c>
      <c r="D2563" s="2"/>
    </row>
    <row r="2564" spans="1:4" ht="12.75" x14ac:dyDescent="0.2">
      <c r="A2564" s="2" t="s">
        <v>16752</v>
      </c>
      <c r="B2564" s="2" t="s">
        <v>16753</v>
      </c>
      <c r="C2564" s="2" t="s">
        <v>16713</v>
      </c>
      <c r="D2564" s="2"/>
    </row>
    <row r="2565" spans="1:4" ht="12.75" x14ac:dyDescent="0.2">
      <c r="A2565" s="2" t="s">
        <v>16754</v>
      </c>
      <c r="B2565" s="2" t="s">
        <v>16755</v>
      </c>
      <c r="C2565" s="2" t="s">
        <v>16756</v>
      </c>
      <c r="D2565" s="2"/>
    </row>
    <row r="2566" spans="1:4" ht="12.75" x14ac:dyDescent="0.2">
      <c r="A2566" s="2" t="s">
        <v>16757</v>
      </c>
      <c r="B2566" s="2" t="s">
        <v>16758</v>
      </c>
      <c r="C2566" s="2" t="s">
        <v>16759</v>
      </c>
      <c r="D2566" s="2"/>
    </row>
    <row r="2567" spans="1:4" ht="12.75" x14ac:dyDescent="0.2">
      <c r="A2567" s="2" t="s">
        <v>16760</v>
      </c>
      <c r="B2567" s="2" t="s">
        <v>16761</v>
      </c>
      <c r="C2567" s="2" t="s">
        <v>16759</v>
      </c>
      <c r="D2567" s="2"/>
    </row>
    <row r="2568" spans="1:4" ht="12.75" x14ac:dyDescent="0.2">
      <c r="A2568" s="2" t="s">
        <v>16762</v>
      </c>
      <c r="B2568" s="2" t="s">
        <v>16763</v>
      </c>
      <c r="C2568" s="2" t="s">
        <v>16759</v>
      </c>
      <c r="D2568" s="2"/>
    </row>
    <row r="2569" spans="1:4" ht="12.75" x14ac:dyDescent="0.2">
      <c r="A2569" s="2" t="s">
        <v>16764</v>
      </c>
      <c r="B2569" s="2" t="s">
        <v>16765</v>
      </c>
      <c r="C2569" s="2" t="s">
        <v>16766</v>
      </c>
      <c r="D2569" s="2"/>
    </row>
    <row r="2570" spans="1:4" ht="12.75" x14ac:dyDescent="0.2">
      <c r="A2570" s="2" t="s">
        <v>16767</v>
      </c>
      <c r="B2570" s="2" t="s">
        <v>16768</v>
      </c>
      <c r="C2570" s="2" t="s">
        <v>16766</v>
      </c>
      <c r="D2570" s="2"/>
    </row>
    <row r="2571" spans="1:4" ht="12.75" x14ac:dyDescent="0.2">
      <c r="A2571" s="2" t="s">
        <v>16769</v>
      </c>
      <c r="B2571" s="2" t="s">
        <v>16770</v>
      </c>
      <c r="C2571" s="2" t="s">
        <v>16766</v>
      </c>
      <c r="D2571" s="2"/>
    </row>
    <row r="2572" spans="1:4" ht="12.75" x14ac:dyDescent="0.2">
      <c r="A2572" s="2" t="s">
        <v>16771</v>
      </c>
      <c r="B2572" s="2" t="s">
        <v>16772</v>
      </c>
      <c r="C2572" s="2" t="s">
        <v>16766</v>
      </c>
      <c r="D2572" s="2"/>
    </row>
    <row r="2573" spans="1:4" ht="12.75" x14ac:dyDescent="0.2">
      <c r="A2573" s="2" t="s">
        <v>16773</v>
      </c>
      <c r="B2573" s="2" t="s">
        <v>16774</v>
      </c>
      <c r="C2573" s="2" t="s">
        <v>16766</v>
      </c>
      <c r="D2573" s="2"/>
    </row>
    <row r="2574" spans="1:4" ht="12.75" x14ac:dyDescent="0.2">
      <c r="A2574" s="2" t="s">
        <v>16775</v>
      </c>
      <c r="B2574" s="2" t="s">
        <v>16776</v>
      </c>
      <c r="C2574" s="2" t="s">
        <v>16766</v>
      </c>
      <c r="D2574" s="2"/>
    </row>
    <row r="2575" spans="1:4" ht="12.75" x14ac:dyDescent="0.2">
      <c r="A2575" s="2" t="s">
        <v>16777</v>
      </c>
      <c r="B2575" s="2" t="s">
        <v>16778</v>
      </c>
      <c r="C2575" s="2" t="s">
        <v>16766</v>
      </c>
      <c r="D2575" s="2"/>
    </row>
    <row r="2576" spans="1:4" ht="12.75" x14ac:dyDescent="0.2">
      <c r="A2576" s="2" t="s">
        <v>16779</v>
      </c>
      <c r="B2576" s="2" t="s">
        <v>16780</v>
      </c>
      <c r="C2576" s="2" t="s">
        <v>16766</v>
      </c>
      <c r="D2576" s="2"/>
    </row>
    <row r="2577" spans="1:4" ht="12.75" x14ac:dyDescent="0.2">
      <c r="A2577" s="2" t="s">
        <v>16781</v>
      </c>
      <c r="B2577" s="2" t="s">
        <v>16782</v>
      </c>
      <c r="C2577" s="2" t="s">
        <v>16766</v>
      </c>
      <c r="D2577" s="2"/>
    </row>
    <row r="2578" spans="1:4" ht="12.75" x14ac:dyDescent="0.2">
      <c r="A2578" s="2" t="s">
        <v>16783</v>
      </c>
      <c r="B2578" s="2" t="s">
        <v>16784</v>
      </c>
      <c r="C2578" s="2" t="s">
        <v>16766</v>
      </c>
      <c r="D2578" s="2"/>
    </row>
    <row r="2579" spans="1:4" ht="12.75" x14ac:dyDescent="0.2">
      <c r="A2579" s="2" t="s">
        <v>16785</v>
      </c>
      <c r="B2579" s="2" t="s">
        <v>16786</v>
      </c>
      <c r="C2579" s="2" t="s">
        <v>16766</v>
      </c>
      <c r="D2579" s="2"/>
    </row>
    <row r="2580" spans="1:4" ht="12.75" x14ac:dyDescent="0.2">
      <c r="A2580" s="2" t="s">
        <v>16787</v>
      </c>
      <c r="B2580" s="2" t="s">
        <v>16788</v>
      </c>
      <c r="C2580" s="2" t="s">
        <v>16766</v>
      </c>
      <c r="D2580" s="2"/>
    </row>
    <row r="2581" spans="1:4" ht="12.75" x14ac:dyDescent="0.2">
      <c r="A2581" s="2" t="s">
        <v>16789</v>
      </c>
      <c r="B2581" s="2" t="s">
        <v>16790</v>
      </c>
      <c r="C2581" s="2" t="s">
        <v>16766</v>
      </c>
      <c r="D2581" s="2"/>
    </row>
    <row r="2582" spans="1:4" ht="12.75" x14ac:dyDescent="0.2">
      <c r="A2582" s="2" t="s">
        <v>16791</v>
      </c>
      <c r="B2582" s="2" t="s">
        <v>16792</v>
      </c>
      <c r="C2582" s="2" t="s">
        <v>16766</v>
      </c>
      <c r="D2582" s="2"/>
    </row>
    <row r="2583" spans="1:4" ht="12.75" x14ac:dyDescent="0.2">
      <c r="A2583" s="2" t="s">
        <v>16793</v>
      </c>
      <c r="B2583" s="2" t="s">
        <v>16794</v>
      </c>
      <c r="C2583" s="2" t="s">
        <v>16766</v>
      </c>
      <c r="D2583" s="2"/>
    </row>
    <row r="2584" spans="1:4" ht="12.75" x14ac:dyDescent="0.2">
      <c r="A2584" s="2" t="s">
        <v>16795</v>
      </c>
      <c r="B2584" s="2" t="s">
        <v>16796</v>
      </c>
      <c r="C2584" s="2" t="s">
        <v>16766</v>
      </c>
      <c r="D2584" s="2"/>
    </row>
    <row r="2585" spans="1:4" ht="12.75" x14ac:dyDescent="0.2">
      <c r="A2585" s="2" t="s">
        <v>16797</v>
      </c>
      <c r="B2585" s="2" t="s">
        <v>16798</v>
      </c>
      <c r="C2585" s="2" t="s">
        <v>16766</v>
      </c>
      <c r="D2585" s="2"/>
    </row>
    <row r="2586" spans="1:4" ht="12.75" x14ac:dyDescent="0.2">
      <c r="A2586" s="2" t="s">
        <v>16799</v>
      </c>
      <c r="B2586" s="2" t="s">
        <v>16800</v>
      </c>
      <c r="C2586" s="2" t="s">
        <v>16801</v>
      </c>
      <c r="D2586" s="2"/>
    </row>
    <row r="2587" spans="1:4" ht="12.75" x14ac:dyDescent="0.2">
      <c r="A2587" s="2" t="s">
        <v>16802</v>
      </c>
      <c r="B2587" s="2" t="s">
        <v>16803</v>
      </c>
      <c r="C2587" s="2" t="s">
        <v>16804</v>
      </c>
      <c r="D2587" s="2"/>
    </row>
    <row r="2588" spans="1:4" ht="12.75" x14ac:dyDescent="0.2">
      <c r="A2588" s="2" t="s">
        <v>16805</v>
      </c>
      <c r="B2588" s="2" t="s">
        <v>16806</v>
      </c>
      <c r="C2588" s="2" t="s">
        <v>16807</v>
      </c>
      <c r="D2588" s="2"/>
    </row>
    <row r="2589" spans="1:4" ht="12.75" x14ac:dyDescent="0.2">
      <c r="A2589" s="2" t="s">
        <v>16808</v>
      </c>
      <c r="B2589" s="2" t="s">
        <v>16809</v>
      </c>
      <c r="C2589" s="2" t="s">
        <v>16807</v>
      </c>
      <c r="D2589" s="2"/>
    </row>
    <row r="2590" spans="1:4" ht="12.75" x14ac:dyDescent="0.2">
      <c r="A2590" s="2" t="s">
        <v>16810</v>
      </c>
      <c r="B2590" s="2" t="s">
        <v>16811</v>
      </c>
      <c r="C2590" s="2" t="s">
        <v>16807</v>
      </c>
      <c r="D2590" s="2"/>
    </row>
    <row r="2591" spans="1:4" ht="12.75" x14ac:dyDescent="0.2">
      <c r="A2591" s="2" t="s">
        <v>16812</v>
      </c>
      <c r="B2591" s="2" t="s">
        <v>16813</v>
      </c>
      <c r="C2591" s="2" t="s">
        <v>16807</v>
      </c>
      <c r="D2591" s="2"/>
    </row>
    <row r="2592" spans="1:4" ht="12.75" x14ac:dyDescent="0.2">
      <c r="A2592" s="2" t="s">
        <v>16814</v>
      </c>
      <c r="B2592" s="2" t="s">
        <v>16815</v>
      </c>
      <c r="C2592" s="2" t="s">
        <v>16807</v>
      </c>
      <c r="D2592" s="2"/>
    </row>
    <row r="2593" spans="1:4" ht="12.75" x14ac:dyDescent="0.2">
      <c r="A2593" s="2" t="s">
        <v>16816</v>
      </c>
      <c r="B2593" s="2" t="s">
        <v>16817</v>
      </c>
      <c r="C2593" s="2" t="s">
        <v>16807</v>
      </c>
      <c r="D2593" s="2"/>
    </row>
    <row r="2594" spans="1:4" ht="12.75" x14ac:dyDescent="0.2">
      <c r="A2594" s="2" t="s">
        <v>16818</v>
      </c>
      <c r="B2594" s="2" t="s">
        <v>16819</v>
      </c>
      <c r="C2594" s="2" t="s">
        <v>16807</v>
      </c>
      <c r="D2594" s="2"/>
    </row>
    <row r="2595" spans="1:4" ht="12.75" x14ac:dyDescent="0.2">
      <c r="A2595" s="2" t="s">
        <v>16820</v>
      </c>
      <c r="B2595" s="2" t="s">
        <v>16821</v>
      </c>
      <c r="C2595" s="2" t="s">
        <v>16807</v>
      </c>
      <c r="D2595" s="2"/>
    </row>
    <row r="2596" spans="1:4" ht="12.75" x14ac:dyDescent="0.2">
      <c r="A2596" s="2" t="s">
        <v>16822</v>
      </c>
      <c r="B2596" s="2" t="s">
        <v>16823</v>
      </c>
      <c r="C2596" s="2" t="s">
        <v>16807</v>
      </c>
      <c r="D2596" s="2"/>
    </row>
    <row r="2597" spans="1:4" ht="12.75" x14ac:dyDescent="0.2">
      <c r="A2597" s="2" t="s">
        <v>16824</v>
      </c>
      <c r="B2597" s="2" t="s">
        <v>16825</v>
      </c>
      <c r="C2597" s="2" t="s">
        <v>16807</v>
      </c>
      <c r="D2597" s="2"/>
    </row>
    <row r="2598" spans="1:4" ht="12.75" x14ac:dyDescent="0.2">
      <c r="A2598" s="2" t="s">
        <v>16826</v>
      </c>
      <c r="B2598" s="2" t="s">
        <v>16827</v>
      </c>
      <c r="C2598" s="2" t="s">
        <v>16807</v>
      </c>
      <c r="D2598" s="2"/>
    </row>
    <row r="2599" spans="1:4" ht="12.75" x14ac:dyDescent="0.2">
      <c r="A2599" s="2" t="s">
        <v>16828</v>
      </c>
      <c r="B2599" s="2" t="s">
        <v>16829</v>
      </c>
      <c r="C2599" s="2" t="s">
        <v>16830</v>
      </c>
      <c r="D2599" s="2"/>
    </row>
    <row r="2600" spans="1:4" ht="12.75" x14ac:dyDescent="0.2">
      <c r="A2600" s="2" t="s">
        <v>16831</v>
      </c>
      <c r="B2600" s="2" t="s">
        <v>16832</v>
      </c>
      <c r="C2600" s="2" t="s">
        <v>16830</v>
      </c>
      <c r="D2600" s="2"/>
    </row>
    <row r="2601" spans="1:4" ht="12.75" x14ac:dyDescent="0.2">
      <c r="A2601" s="2" t="s">
        <v>16833</v>
      </c>
      <c r="B2601" s="2" t="s">
        <v>16834</v>
      </c>
      <c r="C2601" s="2" t="s">
        <v>16830</v>
      </c>
      <c r="D2601" s="2"/>
    </row>
    <row r="2602" spans="1:4" ht="12.75" x14ac:dyDescent="0.2">
      <c r="A2602" s="2" t="s">
        <v>16835</v>
      </c>
      <c r="B2602" s="2" t="s">
        <v>16836</v>
      </c>
      <c r="C2602" s="2" t="s">
        <v>16837</v>
      </c>
      <c r="D2602" s="2"/>
    </row>
    <row r="2603" spans="1:4" ht="12.75" x14ac:dyDescent="0.2">
      <c r="A2603" s="2" t="s">
        <v>16838</v>
      </c>
      <c r="B2603" s="2" t="s">
        <v>16839</v>
      </c>
      <c r="C2603" s="2" t="s">
        <v>16837</v>
      </c>
      <c r="D2603" s="2"/>
    </row>
    <row r="2604" spans="1:4" ht="12.75" x14ac:dyDescent="0.2">
      <c r="A2604" s="2" t="s">
        <v>16840</v>
      </c>
      <c r="B2604" s="2" t="s">
        <v>16841</v>
      </c>
      <c r="C2604" s="2" t="s">
        <v>16842</v>
      </c>
      <c r="D2604" s="2"/>
    </row>
    <row r="2605" spans="1:4" ht="12.75" x14ac:dyDescent="0.2">
      <c r="A2605" s="2" t="s">
        <v>16843</v>
      </c>
      <c r="B2605" s="2" t="s">
        <v>16844</v>
      </c>
      <c r="C2605" s="2" t="s">
        <v>16845</v>
      </c>
      <c r="D2605" s="2"/>
    </row>
    <row r="2606" spans="1:4" ht="12.75" x14ac:dyDescent="0.2">
      <c r="A2606" s="2" t="s">
        <v>16846</v>
      </c>
      <c r="B2606" s="2" t="s">
        <v>16847</v>
      </c>
      <c r="C2606" s="2" t="s">
        <v>16845</v>
      </c>
      <c r="D2606" s="2"/>
    </row>
    <row r="2607" spans="1:4" ht="12.75" x14ac:dyDescent="0.2">
      <c r="A2607" s="2" t="s">
        <v>16848</v>
      </c>
      <c r="B2607" s="2" t="s">
        <v>16849</v>
      </c>
      <c r="C2607" s="2" t="s">
        <v>16850</v>
      </c>
      <c r="D2607" s="2"/>
    </row>
    <row r="2608" spans="1:4" ht="12.75" x14ac:dyDescent="0.2">
      <c r="A2608" s="2" t="s">
        <v>16851</v>
      </c>
      <c r="B2608" s="2" t="s">
        <v>16852</v>
      </c>
      <c r="C2608" s="2" t="s">
        <v>16853</v>
      </c>
      <c r="D2608" s="2"/>
    </row>
    <row r="2609" spans="1:4" ht="12.75" x14ac:dyDescent="0.2">
      <c r="A2609" s="2" t="s">
        <v>16854</v>
      </c>
      <c r="B2609" s="2" t="s">
        <v>16855</v>
      </c>
      <c r="C2609" s="2" t="s">
        <v>16853</v>
      </c>
      <c r="D2609" s="2"/>
    </row>
    <row r="2610" spans="1:4" ht="12.75" x14ac:dyDescent="0.2">
      <c r="A2610" s="2" t="s">
        <v>16856</v>
      </c>
      <c r="B2610" s="2" t="s">
        <v>16857</v>
      </c>
      <c r="C2610" s="2" t="s">
        <v>16858</v>
      </c>
      <c r="D2610" s="2"/>
    </row>
    <row r="2611" spans="1:4" ht="12.75" x14ac:dyDescent="0.2">
      <c r="A2611" s="2" t="s">
        <v>16859</v>
      </c>
      <c r="B2611" s="2" t="s">
        <v>16860</v>
      </c>
      <c r="C2611" s="2" t="s">
        <v>16858</v>
      </c>
      <c r="D2611" s="2"/>
    </row>
    <row r="2612" spans="1:4" ht="12.75" x14ac:dyDescent="0.2">
      <c r="A2612" s="2" t="s">
        <v>16861</v>
      </c>
      <c r="B2612" s="2" t="s">
        <v>16862</v>
      </c>
      <c r="C2612" s="2" t="s">
        <v>16858</v>
      </c>
      <c r="D2612" s="2"/>
    </row>
    <row r="2613" spans="1:4" ht="12.75" x14ac:dyDescent="0.2">
      <c r="A2613" s="2" t="s">
        <v>16863</v>
      </c>
      <c r="B2613" s="2" t="s">
        <v>16864</v>
      </c>
      <c r="C2613" s="2" t="s">
        <v>16865</v>
      </c>
      <c r="D2613" s="2"/>
    </row>
    <row r="2614" spans="1:4" ht="12.75" x14ac:dyDescent="0.2">
      <c r="A2614" s="2" t="s">
        <v>16866</v>
      </c>
      <c r="B2614" s="2" t="s">
        <v>16867</v>
      </c>
      <c r="C2614" s="2" t="s">
        <v>16868</v>
      </c>
      <c r="D2614" s="2"/>
    </row>
    <row r="2615" spans="1:4" ht="12.75" x14ac:dyDescent="0.2">
      <c r="A2615" s="2" t="s">
        <v>16869</v>
      </c>
      <c r="B2615" s="2" t="s">
        <v>16870</v>
      </c>
      <c r="C2615" s="2" t="s">
        <v>16868</v>
      </c>
      <c r="D2615" s="2"/>
    </row>
    <row r="2616" spans="1:4" ht="12.75" x14ac:dyDescent="0.2">
      <c r="A2616" s="2" t="s">
        <v>16871</v>
      </c>
      <c r="B2616" s="2" t="s">
        <v>16872</v>
      </c>
      <c r="C2616" s="2" t="s">
        <v>16868</v>
      </c>
      <c r="D2616" s="2"/>
    </row>
    <row r="2617" spans="1:4" ht="12.75" x14ac:dyDescent="0.2">
      <c r="A2617" s="2" t="s">
        <v>16873</v>
      </c>
      <c r="B2617" s="2" t="s">
        <v>16874</v>
      </c>
      <c r="C2617" s="2" t="s">
        <v>16875</v>
      </c>
      <c r="D2617" s="2"/>
    </row>
    <row r="2618" spans="1:4" ht="12.75" x14ac:dyDescent="0.2">
      <c r="A2618" s="2" t="s">
        <v>16876</v>
      </c>
      <c r="B2618" s="2" t="s">
        <v>16877</v>
      </c>
      <c r="C2618" s="2" t="s">
        <v>16875</v>
      </c>
      <c r="D2618" s="2"/>
    </row>
    <row r="2619" spans="1:4" ht="12.75" x14ac:dyDescent="0.2">
      <c r="A2619" s="2" t="s">
        <v>16878</v>
      </c>
      <c r="B2619" s="2" t="s">
        <v>16879</v>
      </c>
      <c r="C2619" s="2" t="s">
        <v>16880</v>
      </c>
      <c r="D2619" s="2"/>
    </row>
    <row r="2620" spans="1:4" ht="12.75" x14ac:dyDescent="0.2">
      <c r="A2620" s="2" t="s">
        <v>16881</v>
      </c>
      <c r="B2620" s="2" t="s">
        <v>16882</v>
      </c>
      <c r="C2620" s="2" t="s">
        <v>16883</v>
      </c>
      <c r="D2620" s="2"/>
    </row>
    <row r="2621" spans="1:4" ht="12.75" x14ac:dyDescent="0.2">
      <c r="A2621" s="2" t="s">
        <v>16884</v>
      </c>
      <c r="B2621" s="2" t="s">
        <v>16885</v>
      </c>
      <c r="C2621" s="2" t="s">
        <v>16883</v>
      </c>
      <c r="D2621" s="2"/>
    </row>
    <row r="2622" spans="1:4" ht="12.75" x14ac:dyDescent="0.2">
      <c r="A2622" s="2" t="s">
        <v>16886</v>
      </c>
      <c r="B2622" s="2" t="s">
        <v>16887</v>
      </c>
      <c r="C2622" s="2" t="s">
        <v>16883</v>
      </c>
      <c r="D2622" s="2"/>
    </row>
    <row r="2623" spans="1:4" ht="12.75" x14ac:dyDescent="0.2">
      <c r="A2623" s="2" t="s">
        <v>16888</v>
      </c>
      <c r="B2623" s="2" t="s">
        <v>16889</v>
      </c>
      <c r="C2623" s="2" t="s">
        <v>16890</v>
      </c>
      <c r="D2623" s="2"/>
    </row>
    <row r="2624" spans="1:4" ht="12.75" x14ac:dyDescent="0.2">
      <c r="A2624" s="2" t="s">
        <v>16891</v>
      </c>
      <c r="B2624" s="2" t="s">
        <v>16892</v>
      </c>
      <c r="C2624" s="2" t="s">
        <v>16893</v>
      </c>
      <c r="D2624" s="2"/>
    </row>
    <row r="2625" spans="1:4" ht="12.75" x14ac:dyDescent="0.2">
      <c r="A2625" s="2" t="s">
        <v>16894</v>
      </c>
      <c r="B2625" s="2" t="s">
        <v>16895</v>
      </c>
      <c r="C2625" s="2" t="s">
        <v>16896</v>
      </c>
      <c r="D2625" s="2"/>
    </row>
    <row r="2626" spans="1:4" ht="12.75" x14ac:dyDescent="0.2">
      <c r="A2626" s="2" t="s">
        <v>16897</v>
      </c>
      <c r="B2626" s="2" t="s">
        <v>16898</v>
      </c>
      <c r="C2626" s="2" t="s">
        <v>16896</v>
      </c>
      <c r="D2626" s="2"/>
    </row>
    <row r="2627" spans="1:4" ht="12.75" x14ac:dyDescent="0.2">
      <c r="A2627" s="2" t="s">
        <v>16899</v>
      </c>
      <c r="B2627" s="2" t="s">
        <v>16900</v>
      </c>
      <c r="C2627" s="2" t="s">
        <v>16896</v>
      </c>
      <c r="D2627" s="2"/>
    </row>
    <row r="2628" spans="1:4" ht="12.75" x14ac:dyDescent="0.2">
      <c r="A2628" s="2" t="s">
        <v>16901</v>
      </c>
      <c r="B2628" s="2" t="s">
        <v>16902</v>
      </c>
      <c r="C2628" s="2" t="s">
        <v>16896</v>
      </c>
      <c r="D2628" s="2"/>
    </row>
    <row r="2629" spans="1:4" ht="12.75" x14ac:dyDescent="0.2">
      <c r="A2629" s="2" t="s">
        <v>16903</v>
      </c>
      <c r="B2629" s="2" t="s">
        <v>16904</v>
      </c>
      <c r="C2629" s="2" t="s">
        <v>16896</v>
      </c>
      <c r="D2629" s="2"/>
    </row>
    <row r="2630" spans="1:4" ht="12.75" x14ac:dyDescent="0.2">
      <c r="A2630" s="2" t="s">
        <v>16905</v>
      </c>
      <c r="B2630" s="2" t="s">
        <v>16906</v>
      </c>
      <c r="C2630" s="2" t="s">
        <v>16907</v>
      </c>
      <c r="D2630" s="2"/>
    </row>
    <row r="2631" spans="1:4" ht="12.75" x14ac:dyDescent="0.2">
      <c r="A2631" s="2" t="s">
        <v>16908</v>
      </c>
      <c r="B2631" s="2" t="s">
        <v>16909</v>
      </c>
      <c r="C2631" s="2" t="s">
        <v>16907</v>
      </c>
      <c r="D2631" s="2"/>
    </row>
    <row r="2632" spans="1:4" ht="12.75" x14ac:dyDescent="0.2">
      <c r="A2632" s="2" t="s">
        <v>16910</v>
      </c>
      <c r="B2632" s="2" t="s">
        <v>16911</v>
      </c>
      <c r="C2632" s="2" t="s">
        <v>16907</v>
      </c>
      <c r="D2632" s="2"/>
    </row>
    <row r="2633" spans="1:4" ht="12.75" x14ac:dyDescent="0.2">
      <c r="A2633" s="2" t="s">
        <v>16912</v>
      </c>
      <c r="B2633" s="2" t="s">
        <v>16913</v>
      </c>
      <c r="C2633" s="2" t="s">
        <v>16914</v>
      </c>
      <c r="D2633" s="2"/>
    </row>
    <row r="2634" spans="1:4" ht="12.75" x14ac:dyDescent="0.2">
      <c r="A2634" s="2" t="s">
        <v>16915</v>
      </c>
      <c r="B2634" s="2" t="s">
        <v>16916</v>
      </c>
      <c r="C2634" s="2" t="s">
        <v>16914</v>
      </c>
      <c r="D2634" s="2"/>
    </row>
    <row r="2635" spans="1:4" ht="12.75" x14ac:dyDescent="0.2">
      <c r="A2635" s="2" t="s">
        <v>16917</v>
      </c>
      <c r="B2635" s="2" t="s">
        <v>16918</v>
      </c>
      <c r="C2635" s="2" t="s">
        <v>16919</v>
      </c>
      <c r="D2635" s="2"/>
    </row>
    <row r="2636" spans="1:4" ht="12.75" x14ac:dyDescent="0.2">
      <c r="A2636" s="2" t="s">
        <v>16920</v>
      </c>
      <c r="B2636" s="2" t="s">
        <v>16921</v>
      </c>
      <c r="C2636" s="2" t="s">
        <v>16919</v>
      </c>
      <c r="D2636" s="2"/>
    </row>
    <row r="2637" spans="1:4" ht="12.75" x14ac:dyDescent="0.2">
      <c r="A2637" s="2" t="s">
        <v>16922</v>
      </c>
      <c r="B2637" s="2" t="s">
        <v>16923</v>
      </c>
      <c r="C2637" s="2" t="s">
        <v>16924</v>
      </c>
      <c r="D2637" s="2"/>
    </row>
    <row r="2638" spans="1:4" ht="12.75" x14ac:dyDescent="0.2">
      <c r="A2638" s="2" t="s">
        <v>16925</v>
      </c>
      <c r="B2638" s="2" t="s">
        <v>16926</v>
      </c>
      <c r="C2638" s="2" t="s">
        <v>16927</v>
      </c>
      <c r="D2638" s="2"/>
    </row>
    <row r="2639" spans="1:4" ht="12.75" x14ac:dyDescent="0.2">
      <c r="A2639" s="2" t="s">
        <v>16928</v>
      </c>
      <c r="B2639" s="2" t="s">
        <v>16929</v>
      </c>
      <c r="C2639" s="2" t="s">
        <v>16927</v>
      </c>
      <c r="D2639" s="2"/>
    </row>
    <row r="2640" spans="1:4" ht="12.75" x14ac:dyDescent="0.2">
      <c r="A2640" s="2" t="s">
        <v>16930</v>
      </c>
      <c r="B2640" s="2" t="s">
        <v>16931</v>
      </c>
      <c r="C2640" s="2" t="s">
        <v>16932</v>
      </c>
      <c r="D2640" s="2"/>
    </row>
    <row r="2641" spans="1:4" ht="12.75" x14ac:dyDescent="0.2">
      <c r="A2641" s="2" t="s">
        <v>16933</v>
      </c>
      <c r="B2641" s="2" t="s">
        <v>16934</v>
      </c>
      <c r="C2641" s="2" t="s">
        <v>16932</v>
      </c>
      <c r="D2641" s="2"/>
    </row>
    <row r="2642" spans="1:4" ht="12.75" x14ac:dyDescent="0.2">
      <c r="A2642" s="2" t="s">
        <v>16935</v>
      </c>
      <c r="B2642" s="2" t="s">
        <v>16936</v>
      </c>
      <c r="C2642" s="2" t="s">
        <v>16937</v>
      </c>
      <c r="D2642" s="2"/>
    </row>
    <row r="2643" spans="1:4" ht="12.75" x14ac:dyDescent="0.2">
      <c r="A2643" s="2" t="s">
        <v>16938</v>
      </c>
      <c r="B2643" s="2" t="s">
        <v>16939</v>
      </c>
      <c r="C2643" s="2" t="s">
        <v>16937</v>
      </c>
      <c r="D2643" s="2"/>
    </row>
    <row r="2644" spans="1:4" ht="12.75" x14ac:dyDescent="0.2">
      <c r="A2644" s="2" t="s">
        <v>16940</v>
      </c>
      <c r="B2644" s="2" t="s">
        <v>16941</v>
      </c>
      <c r="C2644" s="2" t="s">
        <v>16937</v>
      </c>
      <c r="D2644" s="2"/>
    </row>
    <row r="2645" spans="1:4" ht="12.75" x14ac:dyDescent="0.2">
      <c r="A2645" s="2" t="s">
        <v>16942</v>
      </c>
      <c r="B2645" s="2" t="s">
        <v>16943</v>
      </c>
      <c r="C2645" s="2" t="s">
        <v>16937</v>
      </c>
      <c r="D2645" s="2"/>
    </row>
    <row r="2646" spans="1:4" ht="12.75" x14ac:dyDescent="0.2">
      <c r="A2646" s="2" t="s">
        <v>16944</v>
      </c>
      <c r="B2646" s="2" t="s">
        <v>16945</v>
      </c>
      <c r="C2646" s="2" t="s">
        <v>16937</v>
      </c>
      <c r="D2646" s="2"/>
    </row>
    <row r="2647" spans="1:4" ht="12.75" x14ac:dyDescent="0.2">
      <c r="A2647" s="2" t="s">
        <v>16946</v>
      </c>
      <c r="B2647" s="2" t="s">
        <v>16947</v>
      </c>
      <c r="C2647" s="2" t="s">
        <v>16937</v>
      </c>
      <c r="D2647" s="2"/>
    </row>
    <row r="2648" spans="1:4" ht="12.75" x14ac:dyDescent="0.2">
      <c r="A2648" s="2" t="s">
        <v>16948</v>
      </c>
      <c r="B2648" s="2" t="s">
        <v>16949</v>
      </c>
      <c r="C2648" s="2" t="s">
        <v>16937</v>
      </c>
      <c r="D2648" s="2"/>
    </row>
    <row r="2649" spans="1:4" ht="12.75" x14ac:dyDescent="0.2">
      <c r="A2649" s="2" t="s">
        <v>16950</v>
      </c>
      <c r="B2649" s="2" t="s">
        <v>16951</v>
      </c>
      <c r="C2649" s="2" t="s">
        <v>16952</v>
      </c>
      <c r="D2649" s="2"/>
    </row>
    <row r="2650" spans="1:4" ht="12.75" x14ac:dyDescent="0.2">
      <c r="A2650" s="2" t="s">
        <v>16953</v>
      </c>
      <c r="B2650" s="2" t="s">
        <v>16954</v>
      </c>
      <c r="C2650" s="2" t="s">
        <v>16952</v>
      </c>
      <c r="D2650" s="2"/>
    </row>
    <row r="2651" spans="1:4" ht="12.75" x14ac:dyDescent="0.2">
      <c r="A2651" s="2" t="s">
        <v>16955</v>
      </c>
      <c r="B2651" s="2" t="s">
        <v>16956</v>
      </c>
      <c r="C2651" s="2" t="s">
        <v>16957</v>
      </c>
      <c r="D2651" s="2"/>
    </row>
    <row r="2652" spans="1:4" ht="12.75" x14ac:dyDescent="0.2">
      <c r="A2652" s="2" t="s">
        <v>16958</v>
      </c>
      <c r="B2652" s="2" t="s">
        <v>16959</v>
      </c>
      <c r="C2652" s="2" t="s">
        <v>16957</v>
      </c>
      <c r="D2652" s="2"/>
    </row>
    <row r="2653" spans="1:4" ht="12.75" x14ac:dyDescent="0.2">
      <c r="A2653" s="2" t="s">
        <v>16960</v>
      </c>
      <c r="B2653" s="2" t="s">
        <v>16961</v>
      </c>
      <c r="C2653" s="2" t="s">
        <v>16962</v>
      </c>
      <c r="D2653" s="2"/>
    </row>
    <row r="2654" spans="1:4" ht="12.75" x14ac:dyDescent="0.2">
      <c r="A2654" s="2" t="s">
        <v>16963</v>
      </c>
      <c r="B2654" s="2" t="s">
        <v>16964</v>
      </c>
      <c r="C2654" s="2" t="s">
        <v>16962</v>
      </c>
      <c r="D2654" s="2"/>
    </row>
    <row r="2655" spans="1:4" ht="12.75" x14ac:dyDescent="0.2">
      <c r="A2655" s="2" t="s">
        <v>16965</v>
      </c>
      <c r="B2655" s="2" t="s">
        <v>16966</v>
      </c>
      <c r="C2655" s="2" t="s">
        <v>16967</v>
      </c>
      <c r="D2655" s="2"/>
    </row>
    <row r="2656" spans="1:4" ht="12.75" x14ac:dyDescent="0.2">
      <c r="A2656" s="2" t="s">
        <v>16968</v>
      </c>
      <c r="B2656" s="2" t="s">
        <v>16969</v>
      </c>
      <c r="C2656" s="2" t="s">
        <v>16967</v>
      </c>
      <c r="D2656" s="2"/>
    </row>
    <row r="2657" spans="1:4" ht="12.75" x14ac:dyDescent="0.2">
      <c r="A2657" s="2" t="s">
        <v>16970</v>
      </c>
      <c r="B2657" s="2" t="s">
        <v>16971</v>
      </c>
      <c r="C2657" s="2" t="s">
        <v>16972</v>
      </c>
      <c r="D2657" s="2"/>
    </row>
    <row r="2658" spans="1:4" ht="12.75" x14ac:dyDescent="0.2">
      <c r="A2658" s="2" t="s">
        <v>16973</v>
      </c>
      <c r="B2658" s="2" t="s">
        <v>16974</v>
      </c>
      <c r="C2658" s="2" t="s">
        <v>16972</v>
      </c>
      <c r="D2658" s="2"/>
    </row>
    <row r="2659" spans="1:4" ht="12.75" x14ac:dyDescent="0.2">
      <c r="A2659" s="2" t="s">
        <v>16975</v>
      </c>
      <c r="B2659" s="2" t="s">
        <v>16976</v>
      </c>
      <c r="C2659" s="2" t="s">
        <v>16972</v>
      </c>
      <c r="D2659" s="2"/>
    </row>
    <row r="2660" spans="1:4" ht="12.75" x14ac:dyDescent="0.2">
      <c r="A2660" s="2" t="s">
        <v>16977</v>
      </c>
      <c r="B2660" s="2" t="s">
        <v>16978</v>
      </c>
      <c r="C2660" s="2" t="s">
        <v>16972</v>
      </c>
      <c r="D2660" s="2"/>
    </row>
    <row r="2661" spans="1:4" ht="12.75" x14ac:dyDescent="0.2">
      <c r="A2661" s="2" t="s">
        <v>16979</v>
      </c>
      <c r="B2661" s="2" t="s">
        <v>16980</v>
      </c>
      <c r="C2661" s="2" t="s">
        <v>16972</v>
      </c>
      <c r="D2661" s="2"/>
    </row>
    <row r="2662" spans="1:4" ht="12.75" x14ac:dyDescent="0.2">
      <c r="A2662" s="2" t="s">
        <v>16981</v>
      </c>
      <c r="B2662" s="2" t="s">
        <v>16982</v>
      </c>
      <c r="C2662" s="2" t="s">
        <v>16972</v>
      </c>
      <c r="D2662" s="2"/>
    </row>
    <row r="2663" spans="1:4" ht="12.75" x14ac:dyDescent="0.2">
      <c r="A2663" s="2" t="s">
        <v>16983</v>
      </c>
      <c r="B2663" s="2" t="s">
        <v>16984</v>
      </c>
      <c r="C2663" s="2" t="s">
        <v>16985</v>
      </c>
      <c r="D2663" s="2"/>
    </row>
    <row r="2664" spans="1:4" ht="12.75" x14ac:dyDescent="0.2">
      <c r="A2664" s="2" t="s">
        <v>16986</v>
      </c>
      <c r="B2664" s="2" t="s">
        <v>16987</v>
      </c>
      <c r="C2664" s="2" t="s">
        <v>16988</v>
      </c>
      <c r="D2664" s="2"/>
    </row>
    <row r="2665" spans="1:4" ht="12.75" x14ac:dyDescent="0.2">
      <c r="A2665" s="2" t="s">
        <v>16989</v>
      </c>
      <c r="B2665" s="2" t="s">
        <v>16990</v>
      </c>
      <c r="C2665" s="2" t="s">
        <v>16988</v>
      </c>
      <c r="D2665" s="2"/>
    </row>
    <row r="2666" spans="1:4" ht="12.75" x14ac:dyDescent="0.2">
      <c r="A2666" s="2" t="s">
        <v>16991</v>
      </c>
      <c r="B2666" s="2" t="s">
        <v>16992</v>
      </c>
      <c r="C2666" s="2" t="s">
        <v>16993</v>
      </c>
      <c r="D2666" s="2"/>
    </row>
    <row r="2667" spans="1:4" ht="12.75" x14ac:dyDescent="0.2">
      <c r="A2667" s="2" t="s">
        <v>16994</v>
      </c>
      <c r="B2667" s="2" t="s">
        <v>16995</v>
      </c>
      <c r="C2667" s="2" t="s">
        <v>16993</v>
      </c>
      <c r="D2667" s="2"/>
    </row>
    <row r="2668" spans="1:4" ht="12.75" x14ac:dyDescent="0.2">
      <c r="A2668" s="2" t="s">
        <v>16996</v>
      </c>
      <c r="B2668" s="2" t="s">
        <v>16997</v>
      </c>
      <c r="C2668" s="2" t="s">
        <v>16993</v>
      </c>
      <c r="D2668" s="2"/>
    </row>
    <row r="2669" spans="1:4" ht="12.75" x14ac:dyDescent="0.2">
      <c r="A2669" s="2" t="s">
        <v>16998</v>
      </c>
      <c r="B2669" s="2" t="s">
        <v>16999</v>
      </c>
      <c r="C2669" s="2" t="s">
        <v>17000</v>
      </c>
      <c r="D2669" s="2"/>
    </row>
    <row r="2670" spans="1:4" ht="12.75" x14ac:dyDescent="0.2">
      <c r="A2670" s="2" t="s">
        <v>17001</v>
      </c>
      <c r="B2670" s="2" t="s">
        <v>17002</v>
      </c>
      <c r="C2670" s="2" t="s">
        <v>17000</v>
      </c>
      <c r="D2670" s="2"/>
    </row>
    <row r="2671" spans="1:4" ht="12.75" x14ac:dyDescent="0.2">
      <c r="A2671" s="2" t="s">
        <v>17003</v>
      </c>
      <c r="B2671" s="2" t="s">
        <v>17004</v>
      </c>
      <c r="C2671" s="2" t="s">
        <v>17005</v>
      </c>
      <c r="D2671" s="2"/>
    </row>
    <row r="2672" spans="1:4" ht="12.75" x14ac:dyDescent="0.2">
      <c r="A2672" s="2" t="s">
        <v>17006</v>
      </c>
      <c r="B2672" s="2" t="s">
        <v>17007</v>
      </c>
      <c r="C2672" s="2" t="s">
        <v>17008</v>
      </c>
      <c r="D2672" s="2"/>
    </row>
    <row r="2673" spans="1:4" ht="12.75" x14ac:dyDescent="0.2">
      <c r="A2673" s="2" t="s">
        <v>17009</v>
      </c>
      <c r="B2673" s="2" t="s">
        <v>17010</v>
      </c>
      <c r="C2673" s="2" t="s">
        <v>17011</v>
      </c>
      <c r="D2673" s="2"/>
    </row>
    <row r="2674" spans="1:4" ht="12.75" x14ac:dyDescent="0.2">
      <c r="A2674" s="2" t="s">
        <v>17012</v>
      </c>
      <c r="B2674" s="2" t="s">
        <v>17013</v>
      </c>
      <c r="C2674" s="2" t="s">
        <v>17014</v>
      </c>
      <c r="D2674" s="2"/>
    </row>
    <row r="2675" spans="1:4" ht="12.75" x14ac:dyDescent="0.2">
      <c r="A2675" s="2" t="s">
        <v>17015</v>
      </c>
      <c r="B2675" s="2" t="s">
        <v>17016</v>
      </c>
      <c r="C2675" s="2" t="s">
        <v>17014</v>
      </c>
      <c r="D2675" s="2"/>
    </row>
    <row r="2676" spans="1:4" ht="12.75" x14ac:dyDescent="0.2">
      <c r="A2676" s="2" t="s">
        <v>17017</v>
      </c>
      <c r="B2676" s="2" t="s">
        <v>17018</v>
      </c>
      <c r="C2676" s="2" t="s">
        <v>17019</v>
      </c>
      <c r="D2676" s="2"/>
    </row>
    <row r="2677" spans="1:4" ht="12.75" x14ac:dyDescent="0.2">
      <c r="A2677" s="2" t="s">
        <v>17020</v>
      </c>
      <c r="B2677" s="2" t="s">
        <v>17021</v>
      </c>
      <c r="C2677" s="2" t="s">
        <v>17019</v>
      </c>
      <c r="D2677" s="2"/>
    </row>
    <row r="2678" spans="1:4" ht="12.75" x14ac:dyDescent="0.2">
      <c r="A2678" s="2" t="s">
        <v>17022</v>
      </c>
      <c r="B2678" s="2" t="s">
        <v>17023</v>
      </c>
      <c r="C2678" s="2" t="s">
        <v>17019</v>
      </c>
      <c r="D2678" s="2"/>
    </row>
    <row r="2679" spans="1:4" ht="12.75" x14ac:dyDescent="0.2">
      <c r="A2679" s="2" t="s">
        <v>17024</v>
      </c>
      <c r="B2679" s="2" t="s">
        <v>17025</v>
      </c>
      <c r="C2679" s="2" t="s">
        <v>17019</v>
      </c>
      <c r="D2679" s="2"/>
    </row>
    <row r="2680" spans="1:4" ht="12.75" x14ac:dyDescent="0.2">
      <c r="A2680" s="2" t="s">
        <v>17026</v>
      </c>
      <c r="B2680" s="2" t="s">
        <v>17027</v>
      </c>
      <c r="C2680" s="2" t="s">
        <v>17028</v>
      </c>
      <c r="D2680" s="2"/>
    </row>
    <row r="2681" spans="1:4" ht="12.75" x14ac:dyDescent="0.2">
      <c r="A2681" s="2" t="s">
        <v>17029</v>
      </c>
      <c r="B2681" s="2" t="s">
        <v>17030</v>
      </c>
      <c r="C2681" s="2" t="s">
        <v>17028</v>
      </c>
      <c r="D2681" s="2"/>
    </row>
    <row r="2682" spans="1:4" ht="12.75" x14ac:dyDescent="0.2">
      <c r="A2682" s="2" t="s">
        <v>17031</v>
      </c>
      <c r="B2682" s="2" t="s">
        <v>17032</v>
      </c>
      <c r="C2682" s="2" t="s">
        <v>17028</v>
      </c>
      <c r="D2682" s="2"/>
    </row>
    <row r="2683" spans="1:4" ht="12.75" x14ac:dyDescent="0.2">
      <c r="A2683" s="2" t="s">
        <v>17033</v>
      </c>
      <c r="B2683" s="2" t="s">
        <v>17034</v>
      </c>
      <c r="C2683" s="2" t="s">
        <v>17028</v>
      </c>
      <c r="D2683" s="2"/>
    </row>
    <row r="2684" spans="1:4" ht="12.75" x14ac:dyDescent="0.2">
      <c r="A2684" s="2" t="s">
        <v>17035</v>
      </c>
      <c r="B2684" s="2" t="s">
        <v>17036</v>
      </c>
      <c r="C2684" s="2" t="s">
        <v>17037</v>
      </c>
      <c r="D2684" s="2"/>
    </row>
    <row r="2685" spans="1:4" ht="12.75" x14ac:dyDescent="0.2">
      <c r="A2685" s="2" t="s">
        <v>17038</v>
      </c>
      <c r="B2685" s="2" t="s">
        <v>17039</v>
      </c>
      <c r="C2685" s="2" t="s">
        <v>17040</v>
      </c>
      <c r="D2685" s="2"/>
    </row>
    <row r="2686" spans="1:4" ht="12.75" x14ac:dyDescent="0.2">
      <c r="A2686" s="2" t="s">
        <v>17041</v>
      </c>
      <c r="B2686" s="2" t="s">
        <v>17042</v>
      </c>
      <c r="C2686" s="2" t="s">
        <v>17040</v>
      </c>
      <c r="D2686" s="2"/>
    </row>
    <row r="2687" spans="1:4" ht="12.75" x14ac:dyDescent="0.2">
      <c r="A2687" s="2" t="s">
        <v>17043</v>
      </c>
      <c r="B2687" s="2" t="s">
        <v>17044</v>
      </c>
      <c r="C2687" s="2" t="s">
        <v>17040</v>
      </c>
      <c r="D2687" s="2"/>
    </row>
    <row r="2688" spans="1:4" ht="12.75" x14ac:dyDescent="0.2">
      <c r="A2688" s="2" t="s">
        <v>17045</v>
      </c>
      <c r="B2688" s="2" t="s">
        <v>17046</v>
      </c>
      <c r="C2688" s="2" t="s">
        <v>17040</v>
      </c>
      <c r="D2688" s="2"/>
    </row>
    <row r="2689" spans="1:4" ht="12.75" x14ac:dyDescent="0.2">
      <c r="A2689" s="2" t="s">
        <v>17047</v>
      </c>
      <c r="B2689" s="2" t="s">
        <v>17048</v>
      </c>
      <c r="C2689" s="2" t="s">
        <v>17040</v>
      </c>
      <c r="D2689" s="2"/>
    </row>
    <row r="2690" spans="1:4" ht="12.75" x14ac:dyDescent="0.2">
      <c r="A2690" s="2" t="s">
        <v>17049</v>
      </c>
      <c r="B2690" s="2" t="s">
        <v>17050</v>
      </c>
      <c r="C2690" s="2" t="s">
        <v>17040</v>
      </c>
      <c r="D2690" s="2"/>
    </row>
    <row r="2691" spans="1:4" ht="12.75" x14ac:dyDescent="0.2">
      <c r="A2691" s="2" t="s">
        <v>17051</v>
      </c>
      <c r="B2691" s="2" t="s">
        <v>17052</v>
      </c>
      <c r="C2691" s="2" t="s">
        <v>17040</v>
      </c>
      <c r="D2691" s="2"/>
    </row>
    <row r="2692" spans="1:4" ht="12.75" x14ac:dyDescent="0.2">
      <c r="A2692" s="2" t="s">
        <v>17053</v>
      </c>
      <c r="B2692" s="2" t="s">
        <v>17054</v>
      </c>
      <c r="C2692" s="2" t="s">
        <v>17040</v>
      </c>
      <c r="D2692" s="2"/>
    </row>
    <row r="2693" spans="1:4" ht="12.75" x14ac:dyDescent="0.2">
      <c r="A2693" s="2" t="s">
        <v>17055</v>
      </c>
      <c r="B2693" s="2" t="s">
        <v>17056</v>
      </c>
      <c r="C2693" s="2" t="s">
        <v>17057</v>
      </c>
      <c r="D2693" s="2"/>
    </row>
    <row r="2694" spans="1:4" ht="12.75" x14ac:dyDescent="0.2">
      <c r="A2694" s="2" t="s">
        <v>17058</v>
      </c>
      <c r="B2694" s="2" t="s">
        <v>17059</v>
      </c>
      <c r="C2694" s="2" t="s">
        <v>17057</v>
      </c>
      <c r="D2694" s="2"/>
    </row>
    <row r="2695" spans="1:4" ht="12.75" x14ac:dyDescent="0.2">
      <c r="A2695" s="2" t="s">
        <v>17060</v>
      </c>
      <c r="B2695" s="2" t="s">
        <v>17061</v>
      </c>
      <c r="C2695" s="2" t="s">
        <v>17057</v>
      </c>
      <c r="D2695" s="2"/>
    </row>
    <row r="2696" spans="1:4" ht="12.75" x14ac:dyDescent="0.2">
      <c r="A2696" s="2" t="s">
        <v>17062</v>
      </c>
      <c r="B2696" s="2" t="s">
        <v>17063</v>
      </c>
      <c r="C2696" s="2" t="s">
        <v>17064</v>
      </c>
      <c r="D2696" s="2"/>
    </row>
    <row r="2697" spans="1:4" ht="12.75" x14ac:dyDescent="0.2">
      <c r="A2697" s="2" t="s">
        <v>17065</v>
      </c>
      <c r="B2697" s="2" t="s">
        <v>17066</v>
      </c>
      <c r="C2697" s="2" t="s">
        <v>17067</v>
      </c>
      <c r="D2697" s="2"/>
    </row>
    <row r="2698" spans="1:4" ht="12.75" x14ac:dyDescent="0.2">
      <c r="A2698" s="2" t="s">
        <v>17068</v>
      </c>
      <c r="B2698" s="2" t="s">
        <v>17069</v>
      </c>
      <c r="C2698" s="2" t="s">
        <v>17067</v>
      </c>
      <c r="D2698" s="2"/>
    </row>
    <row r="2699" spans="1:4" ht="12.75" x14ac:dyDescent="0.2">
      <c r="A2699" s="2" t="s">
        <v>17070</v>
      </c>
      <c r="B2699" s="2" t="s">
        <v>17071</v>
      </c>
      <c r="C2699" s="2" t="s">
        <v>17067</v>
      </c>
      <c r="D2699" s="2"/>
    </row>
    <row r="2700" spans="1:4" ht="12.75" x14ac:dyDescent="0.2">
      <c r="A2700" s="2" t="s">
        <v>17072</v>
      </c>
      <c r="B2700" s="2" t="s">
        <v>17073</v>
      </c>
      <c r="C2700" s="2" t="s">
        <v>17074</v>
      </c>
      <c r="D2700" s="2"/>
    </row>
    <row r="2701" spans="1:4" ht="12.75" x14ac:dyDescent="0.2">
      <c r="A2701" s="2" t="s">
        <v>17075</v>
      </c>
      <c r="B2701" s="2" t="s">
        <v>17076</v>
      </c>
      <c r="C2701" s="2" t="s">
        <v>17077</v>
      </c>
      <c r="D2701" s="2"/>
    </row>
    <row r="2702" spans="1:4" ht="12.75" x14ac:dyDescent="0.2">
      <c r="A2702" s="2" t="s">
        <v>17078</v>
      </c>
      <c r="B2702" s="2" t="s">
        <v>17079</v>
      </c>
      <c r="C2702" s="2" t="s">
        <v>17080</v>
      </c>
      <c r="D2702" s="2"/>
    </row>
    <row r="2703" spans="1:4" ht="12.75" x14ac:dyDescent="0.2">
      <c r="A2703" s="2" t="s">
        <v>17081</v>
      </c>
      <c r="B2703" s="2" t="s">
        <v>17082</v>
      </c>
      <c r="C2703" s="2" t="s">
        <v>17080</v>
      </c>
      <c r="D2703" s="2"/>
    </row>
    <row r="2704" spans="1:4" ht="12.75" x14ac:dyDescent="0.2">
      <c r="A2704" s="2" t="s">
        <v>17083</v>
      </c>
      <c r="B2704" s="2" t="s">
        <v>17084</v>
      </c>
      <c r="C2704" s="2" t="s">
        <v>17085</v>
      </c>
      <c r="D2704" s="2"/>
    </row>
    <row r="2705" spans="1:4" ht="12.75" x14ac:dyDescent="0.2">
      <c r="A2705" s="2" t="s">
        <v>17086</v>
      </c>
      <c r="B2705" s="2" t="s">
        <v>17087</v>
      </c>
      <c r="C2705" s="2" t="s">
        <v>17085</v>
      </c>
      <c r="D2705" s="2"/>
    </row>
    <row r="2706" spans="1:4" ht="12.75" x14ac:dyDescent="0.2">
      <c r="A2706" s="2" t="s">
        <v>17088</v>
      </c>
      <c r="B2706" s="2" t="s">
        <v>17089</v>
      </c>
      <c r="C2706" s="2" t="s">
        <v>17085</v>
      </c>
      <c r="D2706" s="2"/>
    </row>
    <row r="2707" spans="1:4" ht="12.75" x14ac:dyDescent="0.2">
      <c r="A2707" s="2" t="s">
        <v>17090</v>
      </c>
      <c r="B2707" s="2" t="s">
        <v>17091</v>
      </c>
      <c r="C2707" s="2" t="s">
        <v>17085</v>
      </c>
      <c r="D2707" s="2"/>
    </row>
    <row r="2708" spans="1:4" ht="12.75" x14ac:dyDescent="0.2">
      <c r="A2708" s="2" t="s">
        <v>17092</v>
      </c>
      <c r="B2708" s="2" t="s">
        <v>17093</v>
      </c>
      <c r="C2708" s="2" t="s">
        <v>17085</v>
      </c>
      <c r="D2708" s="2"/>
    </row>
    <row r="2709" spans="1:4" ht="12.75" x14ac:dyDescent="0.2">
      <c r="A2709" s="2" t="s">
        <v>17094</v>
      </c>
      <c r="B2709" s="2" t="s">
        <v>17095</v>
      </c>
      <c r="C2709" s="2" t="s">
        <v>17085</v>
      </c>
      <c r="D2709" s="2"/>
    </row>
    <row r="2710" spans="1:4" ht="12.75" x14ac:dyDescent="0.2">
      <c r="A2710" s="2" t="s">
        <v>17096</v>
      </c>
      <c r="B2710" s="2" t="s">
        <v>17097</v>
      </c>
      <c r="C2710" s="2" t="s">
        <v>17085</v>
      </c>
      <c r="D2710" s="2"/>
    </row>
    <row r="2711" spans="1:4" ht="12.75" x14ac:dyDescent="0.2">
      <c r="A2711" s="2" t="s">
        <v>17098</v>
      </c>
      <c r="B2711" s="2" t="s">
        <v>17099</v>
      </c>
      <c r="C2711" s="2" t="s">
        <v>17085</v>
      </c>
      <c r="D2711" s="2"/>
    </row>
    <row r="2712" spans="1:4" ht="12.75" x14ac:dyDescent="0.2">
      <c r="A2712" s="2" t="s">
        <v>17100</v>
      </c>
      <c r="B2712" s="2" t="s">
        <v>17101</v>
      </c>
      <c r="C2712" s="2" t="s">
        <v>17085</v>
      </c>
      <c r="D2712" s="2"/>
    </row>
    <row r="2713" spans="1:4" ht="12.75" x14ac:dyDescent="0.2">
      <c r="A2713" s="2" t="s">
        <v>17102</v>
      </c>
      <c r="B2713" s="2" t="s">
        <v>17103</v>
      </c>
      <c r="C2713" s="2" t="s">
        <v>17085</v>
      </c>
      <c r="D2713" s="2"/>
    </row>
    <row r="2714" spans="1:4" ht="12.75" x14ac:dyDescent="0.2">
      <c r="A2714" s="2" t="s">
        <v>17104</v>
      </c>
      <c r="B2714" s="2" t="s">
        <v>17105</v>
      </c>
      <c r="C2714" s="2" t="s">
        <v>17085</v>
      </c>
      <c r="D2714" s="2"/>
    </row>
    <row r="2715" spans="1:4" ht="12.75" x14ac:dyDescent="0.2">
      <c r="A2715" s="2" t="s">
        <v>17106</v>
      </c>
      <c r="B2715" s="2" t="s">
        <v>17107</v>
      </c>
      <c r="C2715" s="2" t="s">
        <v>17085</v>
      </c>
      <c r="D2715" s="2"/>
    </row>
    <row r="2716" spans="1:4" ht="12.75" x14ac:dyDescent="0.2">
      <c r="A2716" s="2" t="s">
        <v>17108</v>
      </c>
      <c r="B2716" s="2" t="s">
        <v>17109</v>
      </c>
      <c r="C2716" s="2" t="s">
        <v>17085</v>
      </c>
      <c r="D2716" s="2"/>
    </row>
    <row r="2717" spans="1:4" ht="12.75" x14ac:dyDescent="0.2">
      <c r="A2717" s="2" t="s">
        <v>17110</v>
      </c>
      <c r="B2717" s="2" t="s">
        <v>17111</v>
      </c>
      <c r="C2717" s="2" t="s">
        <v>17085</v>
      </c>
      <c r="D2717" s="2"/>
    </row>
    <row r="2718" spans="1:4" ht="12.75" x14ac:dyDescent="0.2">
      <c r="A2718" s="2" t="s">
        <v>17112</v>
      </c>
      <c r="B2718" s="2" t="s">
        <v>17113</v>
      </c>
      <c r="C2718" s="2" t="s">
        <v>17085</v>
      </c>
      <c r="D2718" s="2"/>
    </row>
    <row r="2719" spans="1:4" ht="12.75" x14ac:dyDescent="0.2">
      <c r="A2719" s="2" t="s">
        <v>17114</v>
      </c>
      <c r="B2719" s="2" t="s">
        <v>17115</v>
      </c>
      <c r="C2719" s="2" t="s">
        <v>17085</v>
      </c>
      <c r="D2719" s="2"/>
    </row>
    <row r="2720" spans="1:4" ht="12.75" x14ac:dyDescent="0.2">
      <c r="A2720" s="2" t="s">
        <v>17116</v>
      </c>
      <c r="B2720" s="2" t="s">
        <v>17117</v>
      </c>
      <c r="C2720" s="2" t="s">
        <v>17085</v>
      </c>
      <c r="D2720" s="2"/>
    </row>
    <row r="2721" spans="1:4" ht="12.75" x14ac:dyDescent="0.2">
      <c r="A2721" s="2" t="s">
        <v>17118</v>
      </c>
      <c r="B2721" s="2" t="s">
        <v>17119</v>
      </c>
      <c r="C2721" s="2" t="s">
        <v>17085</v>
      </c>
      <c r="D2721" s="2"/>
    </row>
    <row r="2722" spans="1:4" ht="12.75" x14ac:dyDescent="0.2">
      <c r="A2722" s="2" t="s">
        <v>17120</v>
      </c>
      <c r="B2722" s="2" t="s">
        <v>17121</v>
      </c>
      <c r="C2722" s="2" t="s">
        <v>17122</v>
      </c>
      <c r="D2722" s="2"/>
    </row>
    <row r="2723" spans="1:4" ht="12.75" x14ac:dyDescent="0.2">
      <c r="A2723" s="2" t="s">
        <v>17123</v>
      </c>
      <c r="B2723" s="2" t="s">
        <v>17124</v>
      </c>
      <c r="C2723" s="2" t="s">
        <v>17122</v>
      </c>
      <c r="D2723" s="2"/>
    </row>
    <row r="2724" spans="1:4" ht="12.75" x14ac:dyDescent="0.2">
      <c r="A2724" s="2" t="s">
        <v>17125</v>
      </c>
      <c r="B2724" s="2" t="s">
        <v>17126</v>
      </c>
      <c r="C2724" s="2" t="s">
        <v>17122</v>
      </c>
      <c r="D2724" s="2"/>
    </row>
    <row r="2725" spans="1:4" ht="12.75" x14ac:dyDescent="0.2">
      <c r="A2725" s="2" t="s">
        <v>17127</v>
      </c>
      <c r="B2725" s="2" t="s">
        <v>17128</v>
      </c>
      <c r="C2725" s="2" t="s">
        <v>17129</v>
      </c>
      <c r="D2725" s="2"/>
    </row>
    <row r="2726" spans="1:4" ht="12.75" x14ac:dyDescent="0.2">
      <c r="A2726" s="2" t="s">
        <v>17130</v>
      </c>
      <c r="B2726" s="2" t="s">
        <v>17131</v>
      </c>
      <c r="C2726" s="2" t="s">
        <v>17129</v>
      </c>
      <c r="D2726" s="2"/>
    </row>
    <row r="2727" spans="1:4" ht="12.75" x14ac:dyDescent="0.2">
      <c r="A2727" s="2" t="s">
        <v>17132</v>
      </c>
      <c r="B2727" s="2" t="s">
        <v>17133</v>
      </c>
      <c r="C2727" s="2" t="s">
        <v>17134</v>
      </c>
      <c r="D2727" s="2"/>
    </row>
    <row r="2728" spans="1:4" ht="12.75" x14ac:dyDescent="0.2">
      <c r="A2728" s="2" t="s">
        <v>17135</v>
      </c>
      <c r="B2728" s="2" t="s">
        <v>17136</v>
      </c>
      <c r="C2728" s="2" t="s">
        <v>17137</v>
      </c>
      <c r="D2728" s="2"/>
    </row>
    <row r="2729" spans="1:4" ht="12.75" x14ac:dyDescent="0.2">
      <c r="A2729" s="2" t="s">
        <v>17138</v>
      </c>
      <c r="B2729" s="2" t="s">
        <v>17139</v>
      </c>
      <c r="C2729" s="2" t="s">
        <v>17140</v>
      </c>
      <c r="D2729" s="2"/>
    </row>
    <row r="2730" spans="1:4" ht="12.75" x14ac:dyDescent="0.2">
      <c r="A2730" s="2" t="s">
        <v>17141</v>
      </c>
      <c r="B2730" s="2" t="s">
        <v>17142</v>
      </c>
      <c r="C2730" s="2" t="s">
        <v>17140</v>
      </c>
      <c r="D2730" s="2"/>
    </row>
    <row r="2731" spans="1:4" ht="12.75" x14ac:dyDescent="0.2">
      <c r="A2731" s="2" t="s">
        <v>17143</v>
      </c>
      <c r="B2731" s="2" t="s">
        <v>17144</v>
      </c>
      <c r="C2731" s="2" t="s">
        <v>17145</v>
      </c>
      <c r="D2731" s="2"/>
    </row>
    <row r="2732" spans="1:4" ht="12.75" x14ac:dyDescent="0.2">
      <c r="A2732" s="2" t="s">
        <v>17146</v>
      </c>
      <c r="B2732" s="2" t="s">
        <v>17147</v>
      </c>
      <c r="C2732" s="2" t="s">
        <v>17145</v>
      </c>
      <c r="D2732" s="2"/>
    </row>
    <row r="2733" spans="1:4" ht="12.75" x14ac:dyDescent="0.2">
      <c r="A2733" s="2" t="s">
        <v>17148</v>
      </c>
      <c r="B2733" s="2" t="s">
        <v>17149</v>
      </c>
      <c r="C2733" s="2" t="s">
        <v>17145</v>
      </c>
      <c r="D2733" s="2"/>
    </row>
    <row r="2734" spans="1:4" ht="12.75" x14ac:dyDescent="0.2">
      <c r="A2734" s="2" t="s">
        <v>17150</v>
      </c>
      <c r="B2734" s="2" t="s">
        <v>17151</v>
      </c>
      <c r="C2734" s="2" t="s">
        <v>17152</v>
      </c>
      <c r="D2734" s="2"/>
    </row>
    <row r="2735" spans="1:4" ht="12.75" x14ac:dyDescent="0.2">
      <c r="A2735" s="2" t="s">
        <v>17153</v>
      </c>
      <c r="B2735" s="2" t="s">
        <v>17154</v>
      </c>
      <c r="C2735" s="2" t="s">
        <v>17155</v>
      </c>
      <c r="D2735" s="2"/>
    </row>
    <row r="2736" spans="1:4" ht="12.75" x14ac:dyDescent="0.2">
      <c r="A2736" s="2" t="s">
        <v>17156</v>
      </c>
      <c r="B2736" s="2" t="s">
        <v>17157</v>
      </c>
      <c r="C2736" s="2" t="s">
        <v>17158</v>
      </c>
      <c r="D2736" s="2"/>
    </row>
    <row r="2737" spans="1:4" ht="12.75" x14ac:dyDescent="0.2">
      <c r="A2737" s="2" t="s">
        <v>17159</v>
      </c>
      <c r="B2737" s="2" t="s">
        <v>17160</v>
      </c>
      <c r="C2737" s="2" t="s">
        <v>17161</v>
      </c>
      <c r="D2737" s="2"/>
    </row>
    <row r="2738" spans="1:4" ht="12.75" x14ac:dyDescent="0.2">
      <c r="A2738" s="2" t="s">
        <v>17162</v>
      </c>
      <c r="B2738" s="2" t="s">
        <v>17163</v>
      </c>
      <c r="C2738" s="2" t="s">
        <v>17161</v>
      </c>
      <c r="D2738" s="2"/>
    </row>
    <row r="2739" spans="1:4" ht="12.75" x14ac:dyDescent="0.2">
      <c r="A2739" s="2" t="s">
        <v>17164</v>
      </c>
      <c r="B2739" s="2" t="s">
        <v>17165</v>
      </c>
      <c r="C2739" s="2" t="s">
        <v>17161</v>
      </c>
      <c r="D2739" s="2"/>
    </row>
    <row r="2740" spans="1:4" ht="12.75" x14ac:dyDescent="0.2">
      <c r="A2740" s="2" t="s">
        <v>17166</v>
      </c>
      <c r="B2740" s="2" t="s">
        <v>17167</v>
      </c>
      <c r="C2740" s="2" t="s">
        <v>17161</v>
      </c>
      <c r="D2740" s="2"/>
    </row>
    <row r="2741" spans="1:4" ht="12.75" x14ac:dyDescent="0.2">
      <c r="A2741" s="2" t="s">
        <v>17168</v>
      </c>
      <c r="B2741" s="2" t="s">
        <v>17169</v>
      </c>
      <c r="C2741" s="2" t="s">
        <v>17161</v>
      </c>
      <c r="D2741" s="2"/>
    </row>
    <row r="2742" spans="1:4" ht="12.75" x14ac:dyDescent="0.2">
      <c r="A2742" s="2" t="s">
        <v>17170</v>
      </c>
      <c r="B2742" s="2" t="s">
        <v>17171</v>
      </c>
      <c r="C2742" s="2" t="s">
        <v>17161</v>
      </c>
      <c r="D2742" s="2"/>
    </row>
    <row r="2743" spans="1:4" ht="12.75" x14ac:dyDescent="0.2">
      <c r="A2743" s="2" t="s">
        <v>17172</v>
      </c>
      <c r="B2743" s="2" t="s">
        <v>17173</v>
      </c>
      <c r="C2743" s="2" t="s">
        <v>17174</v>
      </c>
      <c r="D2743" s="2"/>
    </row>
    <row r="2744" spans="1:4" ht="12.75" x14ac:dyDescent="0.2">
      <c r="A2744" s="2" t="s">
        <v>17175</v>
      </c>
      <c r="B2744" s="2" t="s">
        <v>17176</v>
      </c>
      <c r="C2744" s="2" t="s">
        <v>17174</v>
      </c>
      <c r="D2744" s="2"/>
    </row>
    <row r="2745" spans="1:4" ht="12.75" x14ac:dyDescent="0.2">
      <c r="A2745" s="2" t="s">
        <v>17177</v>
      </c>
      <c r="B2745" s="2" t="s">
        <v>17178</v>
      </c>
      <c r="C2745" s="2" t="s">
        <v>17174</v>
      </c>
      <c r="D2745" s="2"/>
    </row>
    <row r="2746" spans="1:4" ht="12.75" x14ac:dyDescent="0.2">
      <c r="A2746" s="2" t="s">
        <v>17179</v>
      </c>
      <c r="B2746" s="2" t="s">
        <v>17180</v>
      </c>
      <c r="C2746" s="2" t="s">
        <v>17174</v>
      </c>
      <c r="D2746" s="2"/>
    </row>
    <row r="2747" spans="1:4" ht="12.75" x14ac:dyDescent="0.2">
      <c r="A2747" s="2" t="s">
        <v>17181</v>
      </c>
      <c r="B2747" s="2" t="s">
        <v>17182</v>
      </c>
      <c r="C2747" s="2" t="s">
        <v>17183</v>
      </c>
      <c r="D2747" s="2"/>
    </row>
    <row r="2748" spans="1:4" ht="12.75" x14ac:dyDescent="0.2">
      <c r="A2748" s="2" t="s">
        <v>17184</v>
      </c>
      <c r="B2748" s="2" t="s">
        <v>17185</v>
      </c>
      <c r="C2748" s="2" t="s">
        <v>17183</v>
      </c>
      <c r="D2748" s="2"/>
    </row>
    <row r="2749" spans="1:4" ht="12.75" x14ac:dyDescent="0.2">
      <c r="A2749" s="2" t="s">
        <v>17186</v>
      </c>
      <c r="B2749" s="2" t="s">
        <v>17187</v>
      </c>
      <c r="C2749" s="2" t="s">
        <v>17183</v>
      </c>
      <c r="D2749" s="2"/>
    </row>
    <row r="2750" spans="1:4" ht="12.75" x14ac:dyDescent="0.2">
      <c r="A2750" s="2" t="s">
        <v>17188</v>
      </c>
      <c r="B2750" s="2" t="s">
        <v>17189</v>
      </c>
      <c r="C2750" s="2" t="s">
        <v>17183</v>
      </c>
      <c r="D2750" s="2"/>
    </row>
    <row r="2751" spans="1:4" ht="12.75" x14ac:dyDescent="0.2">
      <c r="A2751" s="2" t="s">
        <v>17190</v>
      </c>
      <c r="B2751" s="2" t="s">
        <v>17191</v>
      </c>
      <c r="C2751" s="2" t="s">
        <v>17192</v>
      </c>
      <c r="D2751" s="2"/>
    </row>
    <row r="2752" spans="1:4" ht="12.75" x14ac:dyDescent="0.2">
      <c r="A2752" s="2" t="s">
        <v>17193</v>
      </c>
      <c r="B2752" s="2" t="s">
        <v>17194</v>
      </c>
      <c r="C2752" s="2" t="s">
        <v>17195</v>
      </c>
      <c r="D2752" s="2"/>
    </row>
    <row r="2753" spans="1:4" ht="12.75" x14ac:dyDescent="0.2">
      <c r="A2753" s="2" t="s">
        <v>17196</v>
      </c>
      <c r="B2753" s="2" t="s">
        <v>17197</v>
      </c>
      <c r="C2753" s="2" t="s">
        <v>17198</v>
      </c>
      <c r="D2753" s="2"/>
    </row>
    <row r="2754" spans="1:4" ht="12.75" x14ac:dyDescent="0.2">
      <c r="A2754" s="2" t="s">
        <v>17199</v>
      </c>
      <c r="B2754" s="2" t="s">
        <v>17200</v>
      </c>
      <c r="C2754" s="2" t="s">
        <v>17198</v>
      </c>
      <c r="D2754" s="2"/>
    </row>
    <row r="2755" spans="1:4" ht="12.75" x14ac:dyDescent="0.2">
      <c r="A2755" s="2" t="s">
        <v>17201</v>
      </c>
      <c r="B2755" s="2" t="s">
        <v>17202</v>
      </c>
      <c r="C2755" s="2" t="s">
        <v>17198</v>
      </c>
      <c r="D2755" s="2"/>
    </row>
    <row r="2756" spans="1:4" ht="12.75" x14ac:dyDescent="0.2">
      <c r="A2756" s="2" t="s">
        <v>17203</v>
      </c>
      <c r="B2756" s="2" t="s">
        <v>17204</v>
      </c>
      <c r="C2756" s="2" t="s">
        <v>17198</v>
      </c>
      <c r="D2756" s="2"/>
    </row>
    <row r="2757" spans="1:4" ht="12.75" x14ac:dyDescent="0.2">
      <c r="A2757" s="2" t="s">
        <v>17205</v>
      </c>
      <c r="B2757" s="2" t="s">
        <v>17206</v>
      </c>
      <c r="C2757" s="2" t="s">
        <v>17198</v>
      </c>
      <c r="D2757" s="2"/>
    </row>
    <row r="2758" spans="1:4" ht="12.75" x14ac:dyDescent="0.2">
      <c r="A2758" s="2" t="s">
        <v>17207</v>
      </c>
      <c r="B2758" s="2" t="s">
        <v>17208</v>
      </c>
      <c r="C2758" s="2" t="s">
        <v>17198</v>
      </c>
      <c r="D2758" s="2"/>
    </row>
    <row r="2759" spans="1:4" ht="12.75" x14ac:dyDescent="0.2">
      <c r="A2759" s="2" t="s">
        <v>17209</v>
      </c>
      <c r="B2759" s="2" t="s">
        <v>17210</v>
      </c>
      <c r="C2759" s="2" t="s">
        <v>17198</v>
      </c>
      <c r="D2759" s="2"/>
    </row>
    <row r="2760" spans="1:4" ht="12.75" x14ac:dyDescent="0.2">
      <c r="A2760" s="2" t="s">
        <v>17211</v>
      </c>
      <c r="B2760" s="2" t="s">
        <v>17212</v>
      </c>
      <c r="C2760" s="2" t="s">
        <v>17198</v>
      </c>
      <c r="D2760" s="2"/>
    </row>
    <row r="2761" spans="1:4" ht="12.75" x14ac:dyDescent="0.2">
      <c r="A2761" s="2" t="s">
        <v>17213</v>
      </c>
      <c r="B2761" s="2" t="s">
        <v>17214</v>
      </c>
      <c r="C2761" s="2" t="s">
        <v>17198</v>
      </c>
      <c r="D2761" s="2"/>
    </row>
    <row r="2762" spans="1:4" ht="12.75" x14ac:dyDescent="0.2">
      <c r="A2762" s="2" t="s">
        <v>17215</v>
      </c>
      <c r="B2762" s="2" t="s">
        <v>17216</v>
      </c>
      <c r="C2762" s="2" t="s">
        <v>17198</v>
      </c>
      <c r="D2762" s="2"/>
    </row>
    <row r="2763" spans="1:4" ht="12.75" x14ac:dyDescent="0.2">
      <c r="A2763" s="2" t="s">
        <v>17217</v>
      </c>
      <c r="B2763" s="2" t="s">
        <v>17218</v>
      </c>
      <c r="C2763" s="2" t="s">
        <v>17198</v>
      </c>
      <c r="D2763" s="2"/>
    </row>
    <row r="2764" spans="1:4" ht="12.75" x14ac:dyDescent="0.2">
      <c r="A2764" s="2" t="s">
        <v>17219</v>
      </c>
      <c r="B2764" s="2" t="s">
        <v>17220</v>
      </c>
      <c r="C2764" s="2" t="s">
        <v>17198</v>
      </c>
      <c r="D2764" s="2"/>
    </row>
    <row r="2765" spans="1:4" ht="12.75" x14ac:dyDescent="0.2">
      <c r="A2765" s="2" t="s">
        <v>17221</v>
      </c>
      <c r="B2765" s="2" t="s">
        <v>17222</v>
      </c>
      <c r="C2765" s="2" t="s">
        <v>17223</v>
      </c>
      <c r="D2765" s="2"/>
    </row>
    <row r="2766" spans="1:4" ht="12.75" x14ac:dyDescent="0.2">
      <c r="A2766" s="2" t="s">
        <v>17224</v>
      </c>
      <c r="B2766" s="2" t="s">
        <v>17225</v>
      </c>
      <c r="C2766" s="2" t="s">
        <v>17226</v>
      </c>
      <c r="D2766" s="2"/>
    </row>
    <row r="2767" spans="1:4" ht="12.75" x14ac:dyDescent="0.2">
      <c r="A2767" s="2" t="s">
        <v>17227</v>
      </c>
      <c r="B2767" s="2" t="s">
        <v>17228</v>
      </c>
      <c r="C2767" s="2" t="s">
        <v>17226</v>
      </c>
      <c r="D2767" s="2"/>
    </row>
    <row r="2768" spans="1:4" ht="12.75" x14ac:dyDescent="0.2">
      <c r="A2768" s="2" t="s">
        <v>17229</v>
      </c>
      <c r="B2768" s="2" t="s">
        <v>17230</v>
      </c>
      <c r="C2768" s="2" t="s">
        <v>17231</v>
      </c>
      <c r="D2768" s="2"/>
    </row>
    <row r="2769" spans="1:4" ht="12.75" x14ac:dyDescent="0.2">
      <c r="A2769" s="2" t="s">
        <v>17232</v>
      </c>
      <c r="B2769" s="2" t="s">
        <v>17233</v>
      </c>
      <c r="C2769" s="2" t="s">
        <v>17234</v>
      </c>
      <c r="D2769" s="2"/>
    </row>
    <row r="2770" spans="1:4" ht="12.75" x14ac:dyDescent="0.2">
      <c r="A2770" s="2" t="s">
        <v>17235</v>
      </c>
      <c r="B2770" s="2" t="s">
        <v>17236</v>
      </c>
      <c r="C2770" s="2" t="s">
        <v>17234</v>
      </c>
      <c r="D2770" s="2"/>
    </row>
    <row r="2771" spans="1:4" ht="12.75" x14ac:dyDescent="0.2">
      <c r="A2771" s="2" t="s">
        <v>17237</v>
      </c>
      <c r="B2771" s="2" t="s">
        <v>17238</v>
      </c>
      <c r="C2771" s="2" t="s">
        <v>17239</v>
      </c>
      <c r="D2771" s="2"/>
    </row>
    <row r="2772" spans="1:4" ht="12.75" x14ac:dyDescent="0.2">
      <c r="A2772" s="2" t="s">
        <v>17240</v>
      </c>
      <c r="B2772" s="2" t="s">
        <v>17241</v>
      </c>
      <c r="C2772" s="2" t="s">
        <v>17239</v>
      </c>
      <c r="D2772" s="2"/>
    </row>
    <row r="2773" spans="1:4" ht="12.75" x14ac:dyDescent="0.2">
      <c r="A2773" s="2" t="s">
        <v>17242</v>
      </c>
      <c r="B2773" s="2" t="s">
        <v>17243</v>
      </c>
      <c r="C2773" s="2" t="s">
        <v>17239</v>
      </c>
      <c r="D2773" s="2"/>
    </row>
    <row r="2774" spans="1:4" ht="12.75" x14ac:dyDescent="0.2">
      <c r="A2774" s="2" t="s">
        <v>17244</v>
      </c>
      <c r="B2774" s="2" t="s">
        <v>17245</v>
      </c>
      <c r="C2774" s="2" t="s">
        <v>17246</v>
      </c>
      <c r="D2774" s="2"/>
    </row>
    <row r="2775" spans="1:4" ht="12.75" x14ac:dyDescent="0.2">
      <c r="A2775" s="2" t="s">
        <v>17247</v>
      </c>
      <c r="B2775" s="2" t="s">
        <v>17248</v>
      </c>
      <c r="C2775" s="2" t="s">
        <v>17246</v>
      </c>
      <c r="D2775" s="2"/>
    </row>
    <row r="2776" spans="1:4" ht="12.75" x14ac:dyDescent="0.2">
      <c r="A2776" s="2" t="s">
        <v>17249</v>
      </c>
      <c r="B2776" s="2" t="s">
        <v>17250</v>
      </c>
      <c r="C2776" s="2" t="s">
        <v>17246</v>
      </c>
      <c r="D2776" s="2"/>
    </row>
    <row r="2777" spans="1:4" ht="12.75" x14ac:dyDescent="0.2">
      <c r="A2777" s="2" t="s">
        <v>17251</v>
      </c>
      <c r="B2777" s="2" t="s">
        <v>17252</v>
      </c>
      <c r="C2777" s="2" t="s">
        <v>17246</v>
      </c>
      <c r="D2777" s="2"/>
    </row>
    <row r="2778" spans="1:4" ht="12.75" x14ac:dyDescent="0.2">
      <c r="A2778" s="2" t="s">
        <v>17253</v>
      </c>
      <c r="B2778" s="2" t="s">
        <v>17254</v>
      </c>
      <c r="C2778" s="2" t="s">
        <v>17255</v>
      </c>
      <c r="D2778" s="2"/>
    </row>
    <row r="2779" spans="1:4" ht="12.75" x14ac:dyDescent="0.2">
      <c r="A2779" s="2" t="s">
        <v>17256</v>
      </c>
      <c r="B2779" s="2" t="s">
        <v>17257</v>
      </c>
      <c r="C2779" s="2" t="s">
        <v>17258</v>
      </c>
      <c r="D2779" s="2"/>
    </row>
    <row r="2780" spans="1:4" ht="12.75" x14ac:dyDescent="0.2">
      <c r="A2780" s="2" t="s">
        <v>17259</v>
      </c>
      <c r="B2780" s="2" t="s">
        <v>17260</v>
      </c>
      <c r="C2780" s="2" t="s">
        <v>17261</v>
      </c>
      <c r="D2780" s="2"/>
    </row>
    <row r="2781" spans="1:4" ht="12.75" x14ac:dyDescent="0.2">
      <c r="A2781" s="2" t="s">
        <v>17262</v>
      </c>
      <c r="B2781" s="2" t="s">
        <v>17263</v>
      </c>
      <c r="C2781" s="2" t="s">
        <v>17264</v>
      </c>
      <c r="D2781" s="2"/>
    </row>
    <row r="2782" spans="1:4" ht="12.75" x14ac:dyDescent="0.2">
      <c r="A2782" s="2" t="s">
        <v>17265</v>
      </c>
      <c r="B2782" s="2" t="s">
        <v>17266</v>
      </c>
      <c r="C2782" s="2" t="s">
        <v>17264</v>
      </c>
      <c r="D2782" s="2"/>
    </row>
    <row r="2783" spans="1:4" ht="12.75" x14ac:dyDescent="0.2">
      <c r="A2783" s="2" t="s">
        <v>17267</v>
      </c>
      <c r="B2783" s="2" t="s">
        <v>17268</v>
      </c>
      <c r="C2783" s="2" t="s">
        <v>17269</v>
      </c>
      <c r="D2783" s="2"/>
    </row>
    <row r="2784" spans="1:4" ht="12.75" x14ac:dyDescent="0.2">
      <c r="A2784" s="2" t="s">
        <v>17270</v>
      </c>
      <c r="B2784" s="2" t="s">
        <v>17271</v>
      </c>
      <c r="C2784" s="2" t="s">
        <v>17272</v>
      </c>
      <c r="D2784" s="2"/>
    </row>
    <row r="2785" spans="1:4" ht="12.75" x14ac:dyDescent="0.2">
      <c r="A2785" s="2" t="s">
        <v>17273</v>
      </c>
      <c r="B2785" s="2" t="s">
        <v>17274</v>
      </c>
      <c r="C2785" s="2" t="s">
        <v>17275</v>
      </c>
      <c r="D2785" s="2"/>
    </row>
    <row r="2786" spans="1:4" ht="12.75" x14ac:dyDescent="0.2">
      <c r="A2786" s="2" t="s">
        <v>17276</v>
      </c>
      <c r="B2786" s="2" t="s">
        <v>17277</v>
      </c>
      <c r="C2786" s="2" t="s">
        <v>17275</v>
      </c>
      <c r="D2786" s="2"/>
    </row>
    <row r="2787" spans="1:4" ht="12.75" x14ac:dyDescent="0.2">
      <c r="A2787" s="2" t="s">
        <v>17278</v>
      </c>
      <c r="B2787" s="2" t="s">
        <v>17279</v>
      </c>
      <c r="C2787" s="2" t="s">
        <v>17280</v>
      </c>
      <c r="D2787" s="2"/>
    </row>
    <row r="2788" spans="1:4" ht="12.75" x14ac:dyDescent="0.2">
      <c r="A2788" s="2" t="s">
        <v>17281</v>
      </c>
      <c r="B2788" s="2" t="s">
        <v>17282</v>
      </c>
      <c r="C2788" s="2" t="s">
        <v>17283</v>
      </c>
      <c r="D2788" s="2"/>
    </row>
    <row r="2789" spans="1:4" ht="12.75" x14ac:dyDescent="0.2">
      <c r="A2789" s="2" t="s">
        <v>17284</v>
      </c>
      <c r="B2789" s="2" t="s">
        <v>17285</v>
      </c>
      <c r="C2789" s="2" t="s">
        <v>17283</v>
      </c>
      <c r="D2789" s="2"/>
    </row>
    <row r="2790" spans="1:4" ht="12.75" x14ac:dyDescent="0.2">
      <c r="A2790" s="2" t="s">
        <v>17286</v>
      </c>
      <c r="B2790" s="2" t="s">
        <v>17287</v>
      </c>
      <c r="C2790" s="2" t="s">
        <v>17288</v>
      </c>
      <c r="D2790" s="2"/>
    </row>
    <row r="2791" spans="1:4" ht="12.75" x14ac:dyDescent="0.2">
      <c r="A2791" s="2" t="s">
        <v>17289</v>
      </c>
      <c r="B2791" s="2" t="s">
        <v>17290</v>
      </c>
      <c r="C2791" s="2" t="s">
        <v>17288</v>
      </c>
      <c r="D2791" s="2"/>
    </row>
    <row r="2792" spans="1:4" ht="12.75" x14ac:dyDescent="0.2">
      <c r="A2792" s="2" t="s">
        <v>17291</v>
      </c>
      <c r="B2792" s="2" t="s">
        <v>17292</v>
      </c>
      <c r="C2792" s="2" t="s">
        <v>17293</v>
      </c>
      <c r="D2792" s="2"/>
    </row>
    <row r="2793" spans="1:4" ht="12.75" x14ac:dyDescent="0.2">
      <c r="A2793" s="2" t="s">
        <v>17294</v>
      </c>
      <c r="B2793" s="2" t="s">
        <v>17295</v>
      </c>
      <c r="C2793" s="2" t="s">
        <v>17293</v>
      </c>
      <c r="D2793" s="2"/>
    </row>
    <row r="2794" spans="1:4" ht="12.75" x14ac:dyDescent="0.2">
      <c r="A2794" s="2" t="s">
        <v>17296</v>
      </c>
      <c r="B2794" s="2" t="s">
        <v>17297</v>
      </c>
      <c r="C2794" s="2" t="s">
        <v>17293</v>
      </c>
      <c r="D2794" s="2"/>
    </row>
    <row r="2795" spans="1:4" ht="12.75" x14ac:dyDescent="0.2">
      <c r="A2795" s="2" t="s">
        <v>17298</v>
      </c>
      <c r="B2795" s="2" t="s">
        <v>17299</v>
      </c>
      <c r="C2795" s="2" t="s">
        <v>17300</v>
      </c>
      <c r="D2795" s="2"/>
    </row>
    <row r="2796" spans="1:4" ht="12.75" x14ac:dyDescent="0.2">
      <c r="A2796" s="2" t="s">
        <v>17301</v>
      </c>
      <c r="B2796" s="2" t="s">
        <v>17302</v>
      </c>
      <c r="C2796" s="2" t="s">
        <v>17303</v>
      </c>
      <c r="D2796" s="2"/>
    </row>
    <row r="2797" spans="1:4" ht="12.75" x14ac:dyDescent="0.2">
      <c r="A2797" s="2" t="s">
        <v>17304</v>
      </c>
      <c r="B2797" s="2" t="s">
        <v>17305</v>
      </c>
      <c r="C2797" s="2" t="s">
        <v>17303</v>
      </c>
      <c r="D2797" s="2"/>
    </row>
    <row r="2798" spans="1:4" ht="12.75" x14ac:dyDescent="0.2">
      <c r="A2798" s="2" t="s">
        <v>17306</v>
      </c>
      <c r="B2798" s="2" t="s">
        <v>17307</v>
      </c>
      <c r="C2798" s="2" t="s">
        <v>17303</v>
      </c>
      <c r="D2798" s="2"/>
    </row>
    <row r="2799" spans="1:4" ht="12.75" x14ac:dyDescent="0.2">
      <c r="A2799" s="2" t="s">
        <v>17308</v>
      </c>
      <c r="B2799" s="2" t="s">
        <v>17309</v>
      </c>
      <c r="C2799" s="2" t="s">
        <v>17303</v>
      </c>
      <c r="D2799" s="2"/>
    </row>
    <row r="2800" spans="1:4" ht="12.75" x14ac:dyDescent="0.2">
      <c r="A2800" s="2" t="s">
        <v>17310</v>
      </c>
      <c r="B2800" s="2" t="s">
        <v>17311</v>
      </c>
      <c r="C2800" s="2" t="s">
        <v>17312</v>
      </c>
      <c r="D2800" s="2"/>
    </row>
    <row r="2801" spans="1:4" ht="12.75" x14ac:dyDescent="0.2">
      <c r="A2801" s="2" t="s">
        <v>17313</v>
      </c>
      <c r="B2801" s="2" t="s">
        <v>17314</v>
      </c>
      <c r="C2801" s="2" t="s">
        <v>17312</v>
      </c>
      <c r="D2801" s="2"/>
    </row>
    <row r="2802" spans="1:4" ht="12.75" x14ac:dyDescent="0.2">
      <c r="A2802" s="2" t="s">
        <v>17315</v>
      </c>
      <c r="B2802" s="2" t="s">
        <v>17316</v>
      </c>
      <c r="C2802" s="2" t="s">
        <v>17317</v>
      </c>
      <c r="D2802" s="2"/>
    </row>
    <row r="2803" spans="1:4" ht="12.75" x14ac:dyDescent="0.2">
      <c r="A2803" s="2" t="s">
        <v>17318</v>
      </c>
      <c r="B2803" s="2" t="s">
        <v>17319</v>
      </c>
      <c r="C2803" s="2" t="s">
        <v>17317</v>
      </c>
      <c r="D2803" s="2"/>
    </row>
    <row r="2804" spans="1:4" ht="12.75" x14ac:dyDescent="0.2">
      <c r="A2804" s="2" t="s">
        <v>17320</v>
      </c>
      <c r="B2804" s="2" t="s">
        <v>17321</v>
      </c>
      <c r="C2804" s="2" t="s">
        <v>17317</v>
      </c>
      <c r="D2804" s="2"/>
    </row>
    <row r="2805" spans="1:4" ht="12.75" x14ac:dyDescent="0.2">
      <c r="A2805" s="2" t="s">
        <v>17322</v>
      </c>
      <c r="B2805" s="2" t="s">
        <v>17323</v>
      </c>
      <c r="C2805" s="2" t="s">
        <v>17317</v>
      </c>
      <c r="D2805" s="2"/>
    </row>
    <row r="2806" spans="1:4" ht="12.75" x14ac:dyDescent="0.2">
      <c r="A2806" s="2" t="s">
        <v>17324</v>
      </c>
      <c r="B2806" s="2" t="s">
        <v>17325</v>
      </c>
      <c r="C2806" s="2" t="s">
        <v>17317</v>
      </c>
      <c r="D2806" s="2"/>
    </row>
    <row r="2807" spans="1:4" ht="12.75" x14ac:dyDescent="0.2">
      <c r="A2807" s="2" t="s">
        <v>17326</v>
      </c>
      <c r="B2807" s="2" t="s">
        <v>17327</v>
      </c>
      <c r="C2807" s="2" t="s">
        <v>17317</v>
      </c>
      <c r="D2807" s="2"/>
    </row>
    <row r="2808" spans="1:4" ht="12.75" x14ac:dyDescent="0.2">
      <c r="A2808" s="2" t="s">
        <v>17328</v>
      </c>
      <c r="B2808" s="2" t="s">
        <v>17329</v>
      </c>
      <c r="C2808" s="2" t="s">
        <v>17317</v>
      </c>
      <c r="D2808" s="2"/>
    </row>
    <row r="2809" spans="1:4" ht="12.75" x14ac:dyDescent="0.2">
      <c r="A2809" s="2" t="s">
        <v>17330</v>
      </c>
      <c r="B2809" s="2" t="s">
        <v>17331</v>
      </c>
      <c r="C2809" s="2" t="s">
        <v>17317</v>
      </c>
      <c r="D2809" s="2"/>
    </row>
    <row r="2810" spans="1:4" ht="12.75" x14ac:dyDescent="0.2">
      <c r="A2810" s="2" t="s">
        <v>17332</v>
      </c>
      <c r="B2810" s="2" t="s">
        <v>17333</v>
      </c>
      <c r="C2810" s="2" t="s">
        <v>17317</v>
      </c>
      <c r="D2810" s="2"/>
    </row>
    <row r="2811" spans="1:4" ht="12.75" x14ac:dyDescent="0.2">
      <c r="A2811" s="2" t="s">
        <v>17334</v>
      </c>
      <c r="B2811" s="2" t="s">
        <v>17335</v>
      </c>
      <c r="C2811" s="2" t="s">
        <v>17317</v>
      </c>
      <c r="D2811" s="2"/>
    </row>
    <row r="2812" spans="1:4" ht="12.75" x14ac:dyDescent="0.2">
      <c r="A2812" s="2" t="s">
        <v>17336</v>
      </c>
      <c r="B2812" s="2" t="s">
        <v>17337</v>
      </c>
      <c r="C2812" s="2" t="s">
        <v>17338</v>
      </c>
      <c r="D2812" s="2"/>
    </row>
    <row r="2813" spans="1:4" ht="12.75" x14ac:dyDescent="0.2">
      <c r="A2813" s="2" t="s">
        <v>17339</v>
      </c>
      <c r="B2813" s="2" t="s">
        <v>17340</v>
      </c>
      <c r="C2813" s="2" t="s">
        <v>17338</v>
      </c>
      <c r="D2813" s="2"/>
    </row>
    <row r="2814" spans="1:4" ht="12.75" x14ac:dyDescent="0.2">
      <c r="A2814" s="2" t="s">
        <v>17341</v>
      </c>
      <c r="B2814" s="2" t="s">
        <v>17342</v>
      </c>
      <c r="C2814" s="2" t="s">
        <v>17338</v>
      </c>
      <c r="D2814" s="2"/>
    </row>
    <row r="2815" spans="1:4" ht="12.75" x14ac:dyDescent="0.2">
      <c r="A2815" s="2" t="s">
        <v>17343</v>
      </c>
      <c r="B2815" s="2" t="s">
        <v>17344</v>
      </c>
      <c r="C2815" s="2" t="s">
        <v>17338</v>
      </c>
      <c r="D2815" s="2"/>
    </row>
    <row r="2816" spans="1:4" ht="12.75" x14ac:dyDescent="0.2">
      <c r="A2816" s="2" t="s">
        <v>17345</v>
      </c>
      <c r="B2816" s="2" t="s">
        <v>17346</v>
      </c>
      <c r="C2816" s="2" t="s">
        <v>17347</v>
      </c>
      <c r="D2816" s="2"/>
    </row>
    <row r="2817" spans="1:4" ht="12.75" x14ac:dyDescent="0.2">
      <c r="A2817" s="2" t="s">
        <v>17348</v>
      </c>
      <c r="B2817" s="2" t="s">
        <v>17349</v>
      </c>
      <c r="C2817" s="2" t="s">
        <v>17347</v>
      </c>
      <c r="D2817" s="2"/>
    </row>
    <row r="2818" spans="1:4" ht="12.75" x14ac:dyDescent="0.2">
      <c r="A2818" s="2" t="s">
        <v>17350</v>
      </c>
      <c r="B2818" s="2" t="s">
        <v>17351</v>
      </c>
      <c r="C2818" s="2" t="s">
        <v>17352</v>
      </c>
      <c r="D2818" s="2"/>
    </row>
    <row r="2819" spans="1:4" ht="12.75" x14ac:dyDescent="0.2">
      <c r="A2819" s="2" t="s">
        <v>17353</v>
      </c>
      <c r="B2819" s="2" t="s">
        <v>17354</v>
      </c>
      <c r="C2819" s="2" t="s">
        <v>17352</v>
      </c>
      <c r="D2819" s="2"/>
    </row>
    <row r="2820" spans="1:4" ht="12.75" x14ac:dyDescent="0.2">
      <c r="A2820" s="2" t="s">
        <v>17355</v>
      </c>
      <c r="B2820" s="2" t="s">
        <v>17356</v>
      </c>
      <c r="C2820" s="2" t="s">
        <v>17357</v>
      </c>
      <c r="D2820" s="2"/>
    </row>
    <row r="2821" spans="1:4" ht="12.75" x14ac:dyDescent="0.2">
      <c r="A2821" s="2" t="s">
        <v>17358</v>
      </c>
      <c r="B2821" s="2" t="s">
        <v>17359</v>
      </c>
      <c r="C2821" s="2" t="s">
        <v>17357</v>
      </c>
      <c r="D2821" s="2"/>
    </row>
    <row r="2822" spans="1:4" ht="12.75" x14ac:dyDescent="0.2">
      <c r="A2822" s="2" t="s">
        <v>17360</v>
      </c>
      <c r="B2822" s="2" t="s">
        <v>17361</v>
      </c>
      <c r="C2822" s="2" t="s">
        <v>17362</v>
      </c>
      <c r="D2822" s="2"/>
    </row>
    <row r="2823" spans="1:4" ht="12.75" x14ac:dyDescent="0.2">
      <c r="A2823" s="2" t="s">
        <v>17363</v>
      </c>
      <c r="B2823" s="2" t="s">
        <v>17364</v>
      </c>
      <c r="C2823" s="2" t="s">
        <v>17365</v>
      </c>
      <c r="D2823" s="2"/>
    </row>
    <row r="2824" spans="1:4" ht="12.75" x14ac:dyDescent="0.2">
      <c r="A2824" s="2" t="s">
        <v>17366</v>
      </c>
      <c r="B2824" s="2" t="s">
        <v>17367</v>
      </c>
      <c r="C2824" s="2" t="s">
        <v>17365</v>
      </c>
      <c r="D2824" s="2"/>
    </row>
    <row r="2825" spans="1:4" ht="12.75" x14ac:dyDescent="0.2">
      <c r="A2825" s="2" t="s">
        <v>17368</v>
      </c>
      <c r="B2825" s="2" t="s">
        <v>17369</v>
      </c>
      <c r="C2825" s="2" t="s">
        <v>1552</v>
      </c>
      <c r="D2825" s="2"/>
    </row>
    <row r="2826" spans="1:4" ht="12.75" x14ac:dyDescent="0.2">
      <c r="A2826" s="2" t="s">
        <v>17370</v>
      </c>
      <c r="B2826" s="2" t="s">
        <v>17371</v>
      </c>
      <c r="C2826" s="2" t="s">
        <v>1552</v>
      </c>
      <c r="D2826" s="2"/>
    </row>
    <row r="2827" spans="1:4" ht="12.75" x14ac:dyDescent="0.2">
      <c r="A2827" s="2" t="s">
        <v>17372</v>
      </c>
      <c r="B2827" s="2" t="s">
        <v>17373</v>
      </c>
      <c r="C2827" s="2" t="s">
        <v>1552</v>
      </c>
      <c r="D2827" s="2"/>
    </row>
    <row r="2828" spans="1:4" ht="12.75" x14ac:dyDescent="0.2">
      <c r="A2828" s="2" t="s">
        <v>17374</v>
      </c>
      <c r="B2828" s="2" t="s">
        <v>17375</v>
      </c>
      <c r="C2828" s="2" t="s">
        <v>1552</v>
      </c>
      <c r="D2828" s="2"/>
    </row>
    <row r="2829" spans="1:4" ht="12.75" x14ac:dyDescent="0.2">
      <c r="A2829" s="2" t="s">
        <v>17376</v>
      </c>
      <c r="B2829" s="2" t="s">
        <v>17377</v>
      </c>
      <c r="C2829" s="2" t="s">
        <v>1552</v>
      </c>
      <c r="D2829" s="2"/>
    </row>
    <row r="2830" spans="1:4" ht="12.75" x14ac:dyDescent="0.2">
      <c r="A2830" s="2" t="s">
        <v>17378</v>
      </c>
      <c r="B2830" s="2" t="s">
        <v>17379</v>
      </c>
      <c r="C2830" s="2" t="s">
        <v>1552</v>
      </c>
      <c r="D2830" s="2"/>
    </row>
    <row r="2831" spans="1:4" ht="12.75" x14ac:dyDescent="0.2">
      <c r="A2831" s="2" t="s">
        <v>17380</v>
      </c>
      <c r="B2831" s="2" t="s">
        <v>17381</v>
      </c>
      <c r="C2831" s="2" t="s">
        <v>1552</v>
      </c>
      <c r="D2831" s="2"/>
    </row>
    <row r="2832" spans="1:4" ht="12.75" x14ac:dyDescent="0.2">
      <c r="A2832" s="2" t="s">
        <v>17382</v>
      </c>
      <c r="B2832" s="2" t="s">
        <v>17383</v>
      </c>
      <c r="C2832" s="2" t="s">
        <v>1552</v>
      </c>
      <c r="D2832" s="2"/>
    </row>
    <row r="2833" spans="1:4" ht="12.75" x14ac:dyDescent="0.2">
      <c r="A2833" s="2" t="s">
        <v>17384</v>
      </c>
      <c r="B2833" s="2" t="s">
        <v>17385</v>
      </c>
      <c r="C2833" s="2" t="s">
        <v>1552</v>
      </c>
      <c r="D2833" s="2"/>
    </row>
    <row r="2834" spans="1:4" ht="12.75" x14ac:dyDescent="0.2">
      <c r="A2834" s="2" t="s">
        <v>17386</v>
      </c>
      <c r="B2834" s="2" t="s">
        <v>17387</v>
      </c>
      <c r="C2834" s="2" t="s">
        <v>1552</v>
      </c>
      <c r="D2834" s="2"/>
    </row>
    <row r="2835" spans="1:4" ht="12.75" x14ac:dyDescent="0.2">
      <c r="A2835" s="2" t="s">
        <v>17388</v>
      </c>
      <c r="B2835" s="2" t="s">
        <v>17389</v>
      </c>
      <c r="C2835" s="2" t="s">
        <v>1552</v>
      </c>
      <c r="D2835" s="2"/>
    </row>
    <row r="2836" spans="1:4" ht="12.75" x14ac:dyDescent="0.2">
      <c r="A2836" s="2" t="s">
        <v>17390</v>
      </c>
      <c r="B2836" s="2" t="s">
        <v>17391</v>
      </c>
      <c r="C2836" s="2" t="s">
        <v>1552</v>
      </c>
      <c r="D2836" s="2"/>
    </row>
    <row r="2837" spans="1:4" ht="12.75" x14ac:dyDescent="0.2">
      <c r="A2837" s="2" t="s">
        <v>17392</v>
      </c>
      <c r="B2837" s="2" t="s">
        <v>17393</v>
      </c>
      <c r="C2837" s="2" t="s">
        <v>1552</v>
      </c>
      <c r="D2837" s="2"/>
    </row>
    <row r="2838" spans="1:4" ht="12.75" x14ac:dyDescent="0.2">
      <c r="A2838" s="2" t="s">
        <v>17394</v>
      </c>
      <c r="B2838" s="2" t="s">
        <v>17395</v>
      </c>
      <c r="C2838" s="2" t="s">
        <v>1552</v>
      </c>
      <c r="D2838" s="2"/>
    </row>
    <row r="2839" spans="1:4" ht="12.75" x14ac:dyDescent="0.2">
      <c r="A2839" s="2" t="s">
        <v>17396</v>
      </c>
      <c r="B2839" s="2" t="s">
        <v>17397</v>
      </c>
      <c r="C2839" s="2" t="s">
        <v>1552</v>
      </c>
      <c r="D2839" s="2"/>
    </row>
    <row r="2840" spans="1:4" ht="12.75" x14ac:dyDescent="0.2">
      <c r="A2840" s="2" t="s">
        <v>17398</v>
      </c>
      <c r="B2840" s="2" t="s">
        <v>17399</v>
      </c>
      <c r="C2840" s="2" t="s">
        <v>1552</v>
      </c>
      <c r="D2840" s="2"/>
    </row>
    <row r="2841" spans="1:4" ht="12.75" x14ac:dyDescent="0.2">
      <c r="A2841" s="2" t="s">
        <v>17400</v>
      </c>
      <c r="B2841" s="2" t="s">
        <v>17401</v>
      </c>
      <c r="C2841" s="2" t="s">
        <v>1552</v>
      </c>
      <c r="D2841" s="2"/>
    </row>
    <row r="2842" spans="1:4" ht="12.75" x14ac:dyDescent="0.2">
      <c r="A2842" s="2" t="s">
        <v>17402</v>
      </c>
      <c r="B2842" s="2" t="s">
        <v>17403</v>
      </c>
      <c r="C2842" s="2" t="s">
        <v>1552</v>
      </c>
      <c r="D2842" s="2"/>
    </row>
    <row r="2843" spans="1:4" ht="12.75" x14ac:dyDescent="0.2">
      <c r="A2843" s="2" t="s">
        <v>17404</v>
      </c>
      <c r="B2843" s="2" t="s">
        <v>17405</v>
      </c>
      <c r="C2843" s="2" t="s">
        <v>1552</v>
      </c>
      <c r="D2843" s="2"/>
    </row>
    <row r="2844" spans="1:4" ht="12.75" x14ac:dyDescent="0.2">
      <c r="A2844" s="2" t="s">
        <v>17406</v>
      </c>
      <c r="B2844" s="2" t="s">
        <v>17407</v>
      </c>
      <c r="C2844" s="2" t="s">
        <v>1552</v>
      </c>
      <c r="D2844" s="2"/>
    </row>
    <row r="2845" spans="1:4" ht="12.75" x14ac:dyDescent="0.2">
      <c r="A2845" s="2" t="s">
        <v>17408</v>
      </c>
      <c r="B2845" s="2" t="s">
        <v>17409</v>
      </c>
      <c r="C2845" s="2" t="s">
        <v>1552</v>
      </c>
      <c r="D2845" s="2"/>
    </row>
    <row r="2846" spans="1:4" ht="12.75" x14ac:dyDescent="0.2">
      <c r="A2846" s="2" t="s">
        <v>17410</v>
      </c>
      <c r="B2846" s="2" t="s">
        <v>17411</v>
      </c>
      <c r="C2846" s="2" t="s">
        <v>1552</v>
      </c>
      <c r="D2846" s="2"/>
    </row>
    <row r="2847" spans="1:4" ht="12.75" x14ac:dyDescent="0.2">
      <c r="A2847" s="2" t="s">
        <v>17412</v>
      </c>
      <c r="B2847" s="2" t="s">
        <v>17413</v>
      </c>
      <c r="C2847" s="2" t="s">
        <v>1552</v>
      </c>
      <c r="D2847" s="2"/>
    </row>
    <row r="2848" spans="1:4" ht="12.75" x14ac:dyDescent="0.2">
      <c r="A2848" s="2" t="s">
        <v>17414</v>
      </c>
      <c r="B2848" s="2" t="s">
        <v>17415</v>
      </c>
      <c r="C2848" s="2" t="s">
        <v>1552</v>
      </c>
      <c r="D2848" s="2"/>
    </row>
    <row r="2849" spans="1:4" ht="12.75" x14ac:dyDescent="0.2">
      <c r="A2849" s="2" t="s">
        <v>17416</v>
      </c>
      <c r="B2849" s="2" t="s">
        <v>17417</v>
      </c>
      <c r="C2849" s="2" t="s">
        <v>1552</v>
      </c>
      <c r="D2849" s="2"/>
    </row>
    <row r="2850" spans="1:4" ht="12.75" x14ac:dyDescent="0.2">
      <c r="A2850" s="2" t="s">
        <v>17418</v>
      </c>
      <c r="B2850" s="2" t="s">
        <v>17419</v>
      </c>
      <c r="C2850" s="2" t="s">
        <v>1552</v>
      </c>
      <c r="D2850" s="2"/>
    </row>
    <row r="2851" spans="1:4" ht="12.75" x14ac:dyDescent="0.2">
      <c r="A2851" s="2" t="s">
        <v>17420</v>
      </c>
      <c r="B2851" s="2" t="s">
        <v>17421</v>
      </c>
      <c r="C2851" s="2" t="s">
        <v>1552</v>
      </c>
      <c r="D2851" s="2"/>
    </row>
    <row r="2852" spans="1:4" ht="12.75" x14ac:dyDescent="0.2">
      <c r="A2852" s="2" t="s">
        <v>17422</v>
      </c>
      <c r="B2852" s="2" t="s">
        <v>17423</v>
      </c>
      <c r="C2852" s="2" t="s">
        <v>1552</v>
      </c>
      <c r="D2852" s="2"/>
    </row>
    <row r="2853" spans="1:4" ht="12.75" x14ac:dyDescent="0.2">
      <c r="A2853" s="2" t="s">
        <v>17424</v>
      </c>
      <c r="B2853" s="2" t="s">
        <v>17425</v>
      </c>
      <c r="C2853" s="2" t="s">
        <v>1552</v>
      </c>
      <c r="D2853" s="2"/>
    </row>
    <row r="2854" spans="1:4" ht="12.75" x14ac:dyDescent="0.2">
      <c r="A2854" s="2" t="s">
        <v>17426</v>
      </c>
      <c r="B2854" s="2" t="s">
        <v>17427</v>
      </c>
      <c r="C2854" s="2" t="s">
        <v>1552</v>
      </c>
      <c r="D2854" s="2"/>
    </row>
    <row r="2855" spans="1:4" ht="12.75" x14ac:dyDescent="0.2">
      <c r="A2855" s="2" t="s">
        <v>11697</v>
      </c>
      <c r="B2855" s="2" t="s">
        <v>11698</v>
      </c>
      <c r="C2855" s="2" t="s">
        <v>11699</v>
      </c>
      <c r="D2855" s="2"/>
    </row>
    <row r="2856" spans="1:4" ht="12.75" x14ac:dyDescent="0.2">
      <c r="A2856" s="2" t="s">
        <v>11700</v>
      </c>
      <c r="B2856" s="2" t="s">
        <v>11701</v>
      </c>
      <c r="C2856" s="2" t="s">
        <v>11699</v>
      </c>
      <c r="D2856" s="2"/>
    </row>
    <row r="2857" spans="1:4" ht="12.75" x14ac:dyDescent="0.2">
      <c r="A2857" s="2" t="s">
        <v>11702</v>
      </c>
      <c r="B2857" s="2" t="s">
        <v>11703</v>
      </c>
      <c r="C2857" s="2" t="s">
        <v>11699</v>
      </c>
      <c r="D2857" s="2"/>
    </row>
    <row r="2858" spans="1:4" ht="12.75" x14ac:dyDescent="0.2">
      <c r="A2858" s="2" t="s">
        <v>17428</v>
      </c>
      <c r="B2858" s="2" t="s">
        <v>17429</v>
      </c>
      <c r="C2858" s="2" t="s">
        <v>17430</v>
      </c>
      <c r="D2858" s="2"/>
    </row>
    <row r="2859" spans="1:4" ht="12.75" x14ac:dyDescent="0.2">
      <c r="A2859" s="2" t="s">
        <v>17431</v>
      </c>
      <c r="B2859" s="2" t="s">
        <v>17432</v>
      </c>
      <c r="C2859" s="2" t="s">
        <v>17430</v>
      </c>
      <c r="D2859" s="2"/>
    </row>
    <row r="2860" spans="1:4" ht="12.75" x14ac:dyDescent="0.2">
      <c r="A2860" s="2" t="s">
        <v>17433</v>
      </c>
      <c r="B2860" s="2" t="s">
        <v>17434</v>
      </c>
      <c r="C2860" s="2" t="s">
        <v>17435</v>
      </c>
      <c r="D2860" s="2"/>
    </row>
    <row r="2861" spans="1:4" ht="12.75" x14ac:dyDescent="0.2">
      <c r="A2861" s="2" t="s">
        <v>17436</v>
      </c>
      <c r="B2861" s="2" t="s">
        <v>17437</v>
      </c>
      <c r="C2861" s="2" t="s">
        <v>17435</v>
      </c>
      <c r="D2861" s="2"/>
    </row>
    <row r="2862" spans="1:4" ht="12.75" x14ac:dyDescent="0.2">
      <c r="A2862" s="2" t="s">
        <v>17438</v>
      </c>
      <c r="B2862" s="2" t="s">
        <v>17439</v>
      </c>
      <c r="C2862" s="2" t="s">
        <v>17435</v>
      </c>
      <c r="D2862" s="2"/>
    </row>
    <row r="2863" spans="1:4" ht="12.75" x14ac:dyDescent="0.2">
      <c r="A2863" s="2" t="s">
        <v>17440</v>
      </c>
      <c r="B2863" s="2" t="s">
        <v>17441</v>
      </c>
      <c r="C2863" s="2" t="s">
        <v>17435</v>
      </c>
      <c r="D2863" s="2"/>
    </row>
    <row r="2864" spans="1:4" ht="12.75" x14ac:dyDescent="0.2">
      <c r="A2864" s="2" t="s">
        <v>13430</v>
      </c>
      <c r="B2864" s="2" t="s">
        <v>13431</v>
      </c>
      <c r="C2864" s="2" t="s">
        <v>651</v>
      </c>
      <c r="D2864" s="2"/>
    </row>
    <row r="2865" spans="1:4" ht="12.75" x14ac:dyDescent="0.2">
      <c r="A2865" s="2" t="s">
        <v>13432</v>
      </c>
      <c r="B2865" s="2" t="s">
        <v>13433</v>
      </c>
      <c r="C2865" s="2" t="s">
        <v>651</v>
      </c>
      <c r="D2865" s="2"/>
    </row>
    <row r="2866" spans="1:4" ht="12.75" x14ac:dyDescent="0.2">
      <c r="A2866" s="2" t="s">
        <v>13434</v>
      </c>
      <c r="B2866" s="2" t="s">
        <v>13435</v>
      </c>
      <c r="C2866" s="2" t="s">
        <v>651</v>
      </c>
      <c r="D2866" s="2"/>
    </row>
    <row r="2867" spans="1:4" ht="12.75" x14ac:dyDescent="0.2">
      <c r="A2867" s="2" t="s">
        <v>792</v>
      </c>
      <c r="B2867" s="2" t="s">
        <v>793</v>
      </c>
      <c r="C2867" s="2" t="s">
        <v>794</v>
      </c>
      <c r="D2867" s="2"/>
    </row>
    <row r="2868" spans="1:4" ht="12.75" x14ac:dyDescent="0.2">
      <c r="A2868" s="2" t="s">
        <v>795</v>
      </c>
      <c r="B2868" s="2" t="s">
        <v>796</v>
      </c>
      <c r="C2868" s="2" t="s">
        <v>794</v>
      </c>
      <c r="D2868" s="2"/>
    </row>
    <row r="2869" spans="1:4" ht="12.75" x14ac:dyDescent="0.2">
      <c r="A2869" s="2" t="s">
        <v>797</v>
      </c>
      <c r="B2869" s="2" t="s">
        <v>798</v>
      </c>
      <c r="C2869" s="2" t="s">
        <v>794</v>
      </c>
      <c r="D2869" s="2"/>
    </row>
    <row r="2870" spans="1:4" ht="12.75" x14ac:dyDescent="0.2">
      <c r="A2870" s="2" t="s">
        <v>800</v>
      </c>
      <c r="B2870" s="2" t="s">
        <v>802</v>
      </c>
      <c r="C2870" s="2" t="s">
        <v>794</v>
      </c>
      <c r="D2870" s="2"/>
    </row>
    <row r="2871" spans="1:4" ht="12.75" x14ac:dyDescent="0.2">
      <c r="A2871" s="2" t="s">
        <v>803</v>
      </c>
      <c r="B2871" s="2" t="s">
        <v>804</v>
      </c>
      <c r="C2871" s="2" t="s">
        <v>794</v>
      </c>
      <c r="D2871" s="2"/>
    </row>
    <row r="2872" spans="1:4" ht="12.75" x14ac:dyDescent="0.2">
      <c r="A2872" s="2" t="s">
        <v>806</v>
      </c>
      <c r="B2872" s="2" t="s">
        <v>807</v>
      </c>
      <c r="C2872" s="2" t="s">
        <v>794</v>
      </c>
      <c r="D2872" s="2"/>
    </row>
    <row r="2873" spans="1:4" ht="12.75" x14ac:dyDescent="0.2">
      <c r="A2873" s="2" t="s">
        <v>808</v>
      </c>
      <c r="B2873" s="2" t="s">
        <v>809</v>
      </c>
      <c r="C2873" s="2" t="s">
        <v>794</v>
      </c>
      <c r="D2873" s="2"/>
    </row>
    <row r="2874" spans="1:4" ht="12.75" x14ac:dyDescent="0.2">
      <c r="A2874" s="2" t="s">
        <v>25237</v>
      </c>
      <c r="B2874" s="2" t="s">
        <v>25238</v>
      </c>
      <c r="C2874" s="2" t="s">
        <v>794</v>
      </c>
      <c r="D2874" s="2"/>
    </row>
    <row r="2875" spans="1:4" ht="12.75" x14ac:dyDescent="0.2">
      <c r="A2875" s="2" t="s">
        <v>810</v>
      </c>
      <c r="B2875" s="2" t="s">
        <v>811</v>
      </c>
      <c r="C2875" s="2" t="s">
        <v>794</v>
      </c>
      <c r="D2875" s="2"/>
    </row>
    <row r="2876" spans="1:4" ht="12.75" x14ac:dyDescent="0.2">
      <c r="A2876" s="2" t="s">
        <v>812</v>
      </c>
      <c r="B2876" s="2" t="s">
        <v>813</v>
      </c>
      <c r="C2876" s="2" t="s">
        <v>794</v>
      </c>
      <c r="D2876" s="2"/>
    </row>
    <row r="2877" spans="1:4" ht="12.75" x14ac:dyDescent="0.2">
      <c r="A2877" s="2" t="s">
        <v>815</v>
      </c>
      <c r="B2877" s="2" t="s">
        <v>816</v>
      </c>
      <c r="C2877" s="2" t="s">
        <v>794</v>
      </c>
      <c r="D2877" s="2"/>
    </row>
    <row r="2878" spans="1:4" ht="12.75" x14ac:dyDescent="0.2">
      <c r="A2878" s="2" t="s">
        <v>817</v>
      </c>
      <c r="B2878" s="2" t="s">
        <v>818</v>
      </c>
      <c r="C2878" s="2" t="s">
        <v>794</v>
      </c>
      <c r="D2878" s="2"/>
    </row>
    <row r="2879" spans="1:4" ht="12.75" x14ac:dyDescent="0.2">
      <c r="A2879" s="2" t="s">
        <v>819</v>
      </c>
      <c r="B2879" s="2" t="s">
        <v>820</v>
      </c>
      <c r="C2879" s="2" t="s">
        <v>794</v>
      </c>
      <c r="D2879" s="2"/>
    </row>
    <row r="2880" spans="1:4" ht="12.75" x14ac:dyDescent="0.2">
      <c r="A2880" s="2" t="s">
        <v>821</v>
      </c>
      <c r="B2880" s="2" t="s">
        <v>822</v>
      </c>
      <c r="C2880" s="2" t="s">
        <v>794</v>
      </c>
      <c r="D2880" s="2"/>
    </row>
    <row r="2881" spans="1:4" ht="12.75" x14ac:dyDescent="0.2">
      <c r="A2881" s="2" t="s">
        <v>823</v>
      </c>
      <c r="B2881" s="2" t="s">
        <v>824</v>
      </c>
      <c r="C2881" s="2" t="s">
        <v>794</v>
      </c>
      <c r="D2881" s="2"/>
    </row>
    <row r="2882" spans="1:4" ht="12.75" x14ac:dyDescent="0.2">
      <c r="A2882" s="2" t="s">
        <v>825</v>
      </c>
      <c r="B2882" s="2" t="s">
        <v>826</v>
      </c>
      <c r="C2882" s="2" t="s">
        <v>794</v>
      </c>
      <c r="D2882" s="2"/>
    </row>
    <row r="2883" spans="1:4" ht="12.75" x14ac:dyDescent="0.2">
      <c r="A2883" s="2" t="s">
        <v>827</v>
      </c>
      <c r="B2883" s="2" t="s">
        <v>829</v>
      </c>
      <c r="C2883" s="2" t="s">
        <v>794</v>
      </c>
      <c r="D2883" s="2"/>
    </row>
    <row r="2884" spans="1:4" ht="12.75" x14ac:dyDescent="0.2">
      <c r="A2884" s="2" t="s">
        <v>830</v>
      </c>
      <c r="B2884" s="2" t="s">
        <v>831</v>
      </c>
      <c r="C2884" s="2" t="s">
        <v>794</v>
      </c>
      <c r="D2884" s="2"/>
    </row>
    <row r="2885" spans="1:4" ht="12.75" x14ac:dyDescent="0.2">
      <c r="A2885" s="2" t="s">
        <v>832</v>
      </c>
      <c r="B2885" s="2" t="s">
        <v>833</v>
      </c>
      <c r="C2885" s="2" t="s">
        <v>794</v>
      </c>
      <c r="D2885" s="2"/>
    </row>
    <row r="2886" spans="1:4" ht="12.75" x14ac:dyDescent="0.2">
      <c r="A2886" s="2" t="s">
        <v>835</v>
      </c>
      <c r="B2886" s="2" t="s">
        <v>836</v>
      </c>
      <c r="C2886" s="2" t="s">
        <v>794</v>
      </c>
      <c r="D2886" s="2"/>
    </row>
    <row r="2887" spans="1:4" ht="12.75" x14ac:dyDescent="0.2">
      <c r="A2887" s="2" t="s">
        <v>837</v>
      </c>
      <c r="B2887" s="2" t="s">
        <v>838</v>
      </c>
      <c r="C2887" s="2" t="s">
        <v>794</v>
      </c>
      <c r="D2887" s="2"/>
    </row>
    <row r="2888" spans="1:4" ht="12.75" x14ac:dyDescent="0.2">
      <c r="A2888" s="2" t="s">
        <v>839</v>
      </c>
      <c r="B2888" s="2" t="s">
        <v>840</v>
      </c>
      <c r="C2888" s="2" t="s">
        <v>794</v>
      </c>
      <c r="D2888" s="2"/>
    </row>
    <row r="2889" spans="1:4" ht="12.75" x14ac:dyDescent="0.2">
      <c r="A2889" s="2" t="s">
        <v>842</v>
      </c>
      <c r="B2889" s="2" t="s">
        <v>843</v>
      </c>
      <c r="C2889" s="2" t="s">
        <v>794</v>
      </c>
      <c r="D2889" s="2"/>
    </row>
    <row r="2890" spans="1:4" ht="12.75" x14ac:dyDescent="0.2">
      <c r="A2890" s="2" t="s">
        <v>844</v>
      </c>
      <c r="B2890" s="2" t="s">
        <v>845</v>
      </c>
      <c r="C2890" s="2" t="s">
        <v>794</v>
      </c>
      <c r="D2890" s="2"/>
    </row>
    <row r="2891" spans="1:4" ht="12.75" x14ac:dyDescent="0.2">
      <c r="A2891" s="2" t="s">
        <v>847</v>
      </c>
      <c r="B2891" s="2" t="s">
        <v>848</v>
      </c>
      <c r="C2891" s="2" t="s">
        <v>794</v>
      </c>
      <c r="D2891" s="2"/>
    </row>
    <row r="2892" spans="1:4" ht="12.75" x14ac:dyDescent="0.2">
      <c r="A2892" s="2" t="s">
        <v>849</v>
      </c>
      <c r="B2892" s="2" t="s">
        <v>850</v>
      </c>
      <c r="C2892" s="2" t="s">
        <v>794</v>
      </c>
      <c r="D2892" s="2"/>
    </row>
    <row r="2893" spans="1:4" ht="12.75" x14ac:dyDescent="0.2">
      <c r="A2893" s="2" t="s">
        <v>851</v>
      </c>
      <c r="B2893" s="2" t="s">
        <v>852</v>
      </c>
      <c r="C2893" s="2" t="s">
        <v>794</v>
      </c>
      <c r="D2893" s="2"/>
    </row>
    <row r="2894" spans="1:4" ht="12.75" x14ac:dyDescent="0.2">
      <c r="A2894" s="2" t="s">
        <v>854</v>
      </c>
      <c r="B2894" s="2" t="s">
        <v>855</v>
      </c>
      <c r="C2894" s="2" t="s">
        <v>794</v>
      </c>
      <c r="D2894" s="2"/>
    </row>
    <row r="2895" spans="1:4" ht="12.75" x14ac:dyDescent="0.2">
      <c r="A2895" s="2" t="s">
        <v>734</v>
      </c>
      <c r="B2895" s="2" t="s">
        <v>736</v>
      </c>
      <c r="C2895" s="2" t="s">
        <v>25239</v>
      </c>
      <c r="D2895" s="2"/>
    </row>
    <row r="2896" spans="1:4" ht="12.75" x14ac:dyDescent="0.2">
      <c r="A2896" s="2" t="s">
        <v>738</v>
      </c>
      <c r="B2896" s="2" t="s">
        <v>739</v>
      </c>
      <c r="C2896" s="2" t="s">
        <v>25239</v>
      </c>
      <c r="D2896" s="2"/>
    </row>
    <row r="2897" spans="1:4" ht="12.75" x14ac:dyDescent="0.2">
      <c r="A2897" s="2" t="s">
        <v>740</v>
      </c>
      <c r="B2897" s="2" t="s">
        <v>741</v>
      </c>
      <c r="C2897" s="2" t="s">
        <v>25239</v>
      </c>
      <c r="D2897" s="2"/>
    </row>
    <row r="2898" spans="1:4" ht="12.75" x14ac:dyDescent="0.2">
      <c r="A2898" s="2" t="s">
        <v>742</v>
      </c>
      <c r="B2898" s="2" t="s">
        <v>743</v>
      </c>
      <c r="C2898" s="2" t="s">
        <v>25239</v>
      </c>
      <c r="D2898" s="2"/>
    </row>
    <row r="2899" spans="1:4" ht="12.75" x14ac:dyDescent="0.2">
      <c r="A2899" s="2" t="s">
        <v>744</v>
      </c>
      <c r="B2899" s="2" t="s">
        <v>745</v>
      </c>
      <c r="C2899" s="2" t="s">
        <v>25239</v>
      </c>
      <c r="D2899" s="2"/>
    </row>
    <row r="2900" spans="1:4" ht="12.75" x14ac:dyDescent="0.2">
      <c r="A2900" s="2" t="s">
        <v>746</v>
      </c>
      <c r="B2900" s="2" t="s">
        <v>747</v>
      </c>
      <c r="C2900" s="2" t="s">
        <v>25239</v>
      </c>
      <c r="D2900" s="2"/>
    </row>
    <row r="2901" spans="1:4" ht="12.75" x14ac:dyDescent="0.2">
      <c r="A2901" s="2" t="s">
        <v>25240</v>
      </c>
      <c r="B2901" s="2" t="s">
        <v>25241</v>
      </c>
      <c r="C2901" s="2" t="s">
        <v>25239</v>
      </c>
      <c r="D2901" s="2"/>
    </row>
    <row r="2902" spans="1:4" ht="12.75" x14ac:dyDescent="0.2">
      <c r="A2902" s="2" t="s">
        <v>749</v>
      </c>
      <c r="B2902" s="2" t="s">
        <v>750</v>
      </c>
      <c r="C2902" s="2" t="s">
        <v>25239</v>
      </c>
      <c r="D2902" s="2"/>
    </row>
    <row r="2903" spans="1:4" ht="12.75" x14ac:dyDescent="0.2">
      <c r="A2903" s="2" t="s">
        <v>751</v>
      </c>
      <c r="B2903" s="2" t="s">
        <v>752</v>
      </c>
      <c r="C2903" s="2" t="s">
        <v>25239</v>
      </c>
      <c r="D2903" s="2"/>
    </row>
    <row r="2904" spans="1:4" ht="12.75" x14ac:dyDescent="0.2">
      <c r="A2904" s="2" t="s">
        <v>753</v>
      </c>
      <c r="B2904" s="2" t="s">
        <v>754</v>
      </c>
      <c r="C2904" s="2" t="s">
        <v>25239</v>
      </c>
      <c r="D2904" s="2"/>
    </row>
    <row r="2905" spans="1:4" ht="12.75" x14ac:dyDescent="0.2">
      <c r="A2905" s="2" t="s">
        <v>755</v>
      </c>
      <c r="B2905" s="2" t="s">
        <v>756</v>
      </c>
      <c r="C2905" s="2" t="s">
        <v>25239</v>
      </c>
      <c r="D2905" s="2"/>
    </row>
    <row r="2906" spans="1:4" ht="12.75" x14ac:dyDescent="0.2">
      <c r="A2906" s="2" t="s">
        <v>757</v>
      </c>
      <c r="B2906" s="2" t="s">
        <v>758</v>
      </c>
      <c r="C2906" s="2" t="s">
        <v>25239</v>
      </c>
      <c r="D2906" s="2"/>
    </row>
    <row r="2907" spans="1:4" ht="12.75" x14ac:dyDescent="0.2">
      <c r="A2907" s="2" t="s">
        <v>25242</v>
      </c>
      <c r="B2907" s="2" t="s">
        <v>25243</v>
      </c>
      <c r="C2907" s="2" t="s">
        <v>25244</v>
      </c>
      <c r="D2907" s="2"/>
    </row>
    <row r="2908" spans="1:4" ht="12.75" x14ac:dyDescent="0.2">
      <c r="A2908" s="2" t="s">
        <v>25245</v>
      </c>
      <c r="B2908" s="2" t="s">
        <v>25246</v>
      </c>
      <c r="C2908" s="2" t="s">
        <v>853</v>
      </c>
      <c r="D2908" s="2"/>
    </row>
    <row r="2909" spans="1:4" ht="12.75" x14ac:dyDescent="0.2">
      <c r="A2909" s="2" t="s">
        <v>25247</v>
      </c>
      <c r="B2909" s="2" t="s">
        <v>25248</v>
      </c>
      <c r="C2909" s="2" t="s">
        <v>25249</v>
      </c>
      <c r="D2909" s="2"/>
    </row>
    <row r="2910" spans="1:4" ht="12.75" x14ac:dyDescent="0.2">
      <c r="A2910" s="2" t="s">
        <v>11704</v>
      </c>
      <c r="B2910" s="2" t="s">
        <v>11705</v>
      </c>
      <c r="C2910" s="2" t="s">
        <v>25250</v>
      </c>
      <c r="D2910" s="2"/>
    </row>
    <row r="2911" spans="1:4" ht="12.75" x14ac:dyDescent="0.2">
      <c r="A2911" s="2" t="s">
        <v>11706</v>
      </c>
      <c r="B2911" s="2" t="s">
        <v>11707</v>
      </c>
      <c r="C2911" s="2" t="s">
        <v>25250</v>
      </c>
      <c r="D2911" s="2"/>
    </row>
    <row r="2912" spans="1:4" ht="12.75" x14ac:dyDescent="0.2">
      <c r="A2912" s="2" t="s">
        <v>11708</v>
      </c>
      <c r="B2912" s="2" t="s">
        <v>11709</v>
      </c>
      <c r="C2912" s="2" t="s">
        <v>25250</v>
      </c>
      <c r="D2912" s="2"/>
    </row>
    <row r="2913" spans="1:4" ht="12.75" x14ac:dyDescent="0.2">
      <c r="A2913" s="2" t="s">
        <v>11710</v>
      </c>
      <c r="B2913" s="2" t="s">
        <v>11711</v>
      </c>
      <c r="C2913" s="2" t="s">
        <v>25250</v>
      </c>
      <c r="D2913" s="2"/>
    </row>
    <row r="2914" spans="1:4" ht="12.75" x14ac:dyDescent="0.2">
      <c r="A2914" s="2" t="s">
        <v>11712</v>
      </c>
      <c r="B2914" s="2" t="s">
        <v>11713</v>
      </c>
      <c r="C2914" s="2" t="s">
        <v>25250</v>
      </c>
      <c r="D2914" s="2"/>
    </row>
    <row r="2915" spans="1:4" ht="12.75" x14ac:dyDescent="0.2">
      <c r="A2915" s="2" t="s">
        <v>11714</v>
      </c>
      <c r="B2915" s="2" t="s">
        <v>11715</v>
      </c>
      <c r="C2915" s="2" t="s">
        <v>25250</v>
      </c>
      <c r="D2915" s="2"/>
    </row>
    <row r="2916" spans="1:4" ht="12.75" x14ac:dyDescent="0.2">
      <c r="A2916" s="2" t="s">
        <v>11716</v>
      </c>
      <c r="B2916" s="2" t="s">
        <v>11717</v>
      </c>
      <c r="C2916" s="2" t="s">
        <v>25250</v>
      </c>
      <c r="D2916" s="2"/>
    </row>
    <row r="2917" spans="1:4" ht="12.75" x14ac:dyDescent="0.2">
      <c r="A2917" s="2" t="s">
        <v>11718</v>
      </c>
      <c r="B2917" s="2" t="s">
        <v>11719</v>
      </c>
      <c r="C2917" s="2" t="s">
        <v>25250</v>
      </c>
      <c r="D2917" s="2"/>
    </row>
    <row r="2918" spans="1:4" ht="12.75" x14ac:dyDescent="0.2">
      <c r="A2918" s="2" t="s">
        <v>11720</v>
      </c>
      <c r="B2918" s="2" t="s">
        <v>11721</v>
      </c>
      <c r="C2918" s="2" t="s">
        <v>25250</v>
      </c>
      <c r="D2918" s="2"/>
    </row>
    <row r="2919" spans="1:4" ht="12.75" x14ac:dyDescent="0.2">
      <c r="A2919" s="2" t="s">
        <v>11722</v>
      </c>
      <c r="B2919" s="2" t="s">
        <v>11723</v>
      </c>
      <c r="C2919" s="2" t="s">
        <v>25250</v>
      </c>
      <c r="D2919" s="2"/>
    </row>
    <row r="2920" spans="1:4" ht="12.75" x14ac:dyDescent="0.2">
      <c r="A2920" s="2" t="s">
        <v>11722</v>
      </c>
      <c r="B2920" s="2" t="s">
        <v>11723</v>
      </c>
      <c r="C2920" s="2" t="s">
        <v>25250</v>
      </c>
      <c r="D2920" s="2"/>
    </row>
    <row r="2921" spans="1:4" ht="12.75" x14ac:dyDescent="0.2">
      <c r="A2921" s="2" t="s">
        <v>11724</v>
      </c>
      <c r="B2921" s="2" t="s">
        <v>11725</v>
      </c>
      <c r="C2921" s="2" t="s">
        <v>25250</v>
      </c>
      <c r="D2921" s="2"/>
    </row>
    <row r="2922" spans="1:4" ht="12.75" x14ac:dyDescent="0.2">
      <c r="A2922" s="2" t="s">
        <v>11726</v>
      </c>
      <c r="B2922" s="2" t="s">
        <v>11727</v>
      </c>
      <c r="C2922" s="2" t="s">
        <v>25250</v>
      </c>
      <c r="D2922" s="2"/>
    </row>
    <row r="2923" spans="1:4" ht="12.75" x14ac:dyDescent="0.2">
      <c r="A2923" s="2" t="s">
        <v>11728</v>
      </c>
      <c r="B2923" s="2" t="s">
        <v>11729</v>
      </c>
      <c r="C2923" s="2" t="s">
        <v>25250</v>
      </c>
      <c r="D2923" s="2"/>
    </row>
    <row r="2924" spans="1:4" ht="12.75" x14ac:dyDescent="0.2">
      <c r="A2924" s="2" t="s">
        <v>11730</v>
      </c>
      <c r="B2924" s="2" t="s">
        <v>11731</v>
      </c>
      <c r="C2924" s="2" t="s">
        <v>25250</v>
      </c>
      <c r="D2924" s="2"/>
    </row>
    <row r="2925" spans="1:4" ht="12.75" x14ac:dyDescent="0.2">
      <c r="A2925" s="2" t="s">
        <v>11732</v>
      </c>
      <c r="B2925" s="2" t="s">
        <v>11733</v>
      </c>
      <c r="C2925" s="2" t="s">
        <v>25250</v>
      </c>
      <c r="D2925" s="2"/>
    </row>
    <row r="2926" spans="1:4" ht="12.75" x14ac:dyDescent="0.2">
      <c r="A2926" s="2" t="s">
        <v>11734</v>
      </c>
      <c r="B2926" s="2" t="s">
        <v>11735</v>
      </c>
      <c r="C2926" s="2" t="s">
        <v>25250</v>
      </c>
      <c r="D2926" s="2"/>
    </row>
    <row r="2927" spans="1:4" ht="12.75" x14ac:dyDescent="0.2">
      <c r="A2927" s="2" t="s">
        <v>11736</v>
      </c>
      <c r="B2927" s="2" t="s">
        <v>11737</v>
      </c>
      <c r="C2927" s="2" t="s">
        <v>25250</v>
      </c>
      <c r="D2927" s="2"/>
    </row>
    <row r="2928" spans="1:4" ht="12.75" x14ac:dyDescent="0.2">
      <c r="A2928" s="2" t="s">
        <v>11738</v>
      </c>
      <c r="B2928" s="2" t="s">
        <v>11739</v>
      </c>
      <c r="C2928" s="2" t="s">
        <v>25250</v>
      </c>
      <c r="D2928" s="2"/>
    </row>
    <row r="2929" spans="1:4" ht="12.75" x14ac:dyDescent="0.2">
      <c r="A2929" s="2" t="s">
        <v>11740</v>
      </c>
      <c r="B2929" s="2" t="s">
        <v>11741</v>
      </c>
      <c r="C2929" s="2" t="s">
        <v>25250</v>
      </c>
      <c r="D2929" s="2"/>
    </row>
    <row r="2930" spans="1:4" ht="12.75" x14ac:dyDescent="0.2">
      <c r="A2930" s="2" t="s">
        <v>11742</v>
      </c>
      <c r="B2930" s="2" t="s">
        <v>11743</v>
      </c>
      <c r="C2930" s="2" t="s">
        <v>25250</v>
      </c>
      <c r="D2930" s="2"/>
    </row>
    <row r="2931" spans="1:4" ht="12.75" x14ac:dyDescent="0.2">
      <c r="A2931" s="2" t="s">
        <v>11744</v>
      </c>
      <c r="B2931" s="2" t="s">
        <v>11745</v>
      </c>
      <c r="C2931" s="2" t="s">
        <v>25250</v>
      </c>
      <c r="D2931" s="2"/>
    </row>
    <row r="2932" spans="1:4" ht="12.75" x14ac:dyDescent="0.2">
      <c r="A2932" s="2" t="s">
        <v>11746</v>
      </c>
      <c r="B2932" s="2" t="s">
        <v>11747</v>
      </c>
      <c r="C2932" s="2" t="s">
        <v>25250</v>
      </c>
      <c r="D2932" s="2"/>
    </row>
    <row r="2933" spans="1:4" ht="12.75" x14ac:dyDescent="0.2">
      <c r="A2933" s="2" t="s">
        <v>25251</v>
      </c>
      <c r="B2933" s="2" t="s">
        <v>25252</v>
      </c>
      <c r="C2933" s="2" t="s">
        <v>25250</v>
      </c>
      <c r="D2933" s="2"/>
    </row>
    <row r="2934" spans="1:4" ht="12.75" x14ac:dyDescent="0.2">
      <c r="A2934" s="2" t="s">
        <v>25253</v>
      </c>
      <c r="B2934" s="2" t="s">
        <v>25254</v>
      </c>
      <c r="C2934" s="2" t="s">
        <v>25250</v>
      </c>
      <c r="D2934" s="2"/>
    </row>
    <row r="2935" spans="1:4" ht="12.75" x14ac:dyDescent="0.2">
      <c r="A2935" s="2" t="s">
        <v>25255</v>
      </c>
      <c r="B2935" s="2" t="s">
        <v>25256</v>
      </c>
      <c r="C2935" s="2" t="s">
        <v>25250</v>
      </c>
      <c r="D2935" s="2"/>
    </row>
    <row r="2936" spans="1:4" ht="12.75" x14ac:dyDescent="0.2">
      <c r="A2936" s="2" t="s">
        <v>25257</v>
      </c>
      <c r="B2936" s="2" t="s">
        <v>25258</v>
      </c>
      <c r="C2936" s="2" t="s">
        <v>25250</v>
      </c>
      <c r="D2936" s="2"/>
    </row>
    <row r="2937" spans="1:4" ht="12.75" x14ac:dyDescent="0.2">
      <c r="A2937" s="2" t="s">
        <v>25259</v>
      </c>
      <c r="B2937" s="2" t="s">
        <v>25260</v>
      </c>
      <c r="C2937" s="2" t="s">
        <v>25250</v>
      </c>
      <c r="D2937" s="2"/>
    </row>
    <row r="2938" spans="1:4" ht="12.75" x14ac:dyDescent="0.2">
      <c r="A2938" s="2" t="s">
        <v>25261</v>
      </c>
      <c r="B2938" s="2" t="s">
        <v>25262</v>
      </c>
      <c r="C2938" s="2" t="s">
        <v>25250</v>
      </c>
      <c r="D2938" s="2"/>
    </row>
    <row r="2939" spans="1:4" ht="12.75" x14ac:dyDescent="0.2">
      <c r="A2939" s="2" t="s">
        <v>25263</v>
      </c>
      <c r="B2939" s="2" t="s">
        <v>25264</v>
      </c>
      <c r="C2939" s="2" t="s">
        <v>25250</v>
      </c>
      <c r="D2939" s="2"/>
    </row>
    <row r="2940" spans="1:4" ht="12.75" x14ac:dyDescent="0.2">
      <c r="A2940" s="2" t="s">
        <v>25265</v>
      </c>
      <c r="B2940" s="2" t="s">
        <v>25266</v>
      </c>
      <c r="C2940" s="2" t="s">
        <v>25250</v>
      </c>
      <c r="D2940" s="2"/>
    </row>
    <row r="2941" spans="1:4" ht="12.75" x14ac:dyDescent="0.2">
      <c r="A2941" s="2" t="s">
        <v>25267</v>
      </c>
      <c r="B2941" s="2" t="s">
        <v>25268</v>
      </c>
      <c r="C2941" s="2" t="s">
        <v>25250</v>
      </c>
      <c r="D2941" s="2"/>
    </row>
    <row r="2942" spans="1:4" ht="12.75" x14ac:dyDescent="0.2">
      <c r="A2942" s="2" t="s">
        <v>25269</v>
      </c>
      <c r="B2942" s="2" t="s">
        <v>25270</v>
      </c>
      <c r="C2942" s="2" t="s">
        <v>25250</v>
      </c>
      <c r="D2942" s="2"/>
    </row>
    <row r="2943" spans="1:4" ht="12.75" x14ac:dyDescent="0.2">
      <c r="A2943" s="2" t="s">
        <v>25271</v>
      </c>
      <c r="B2943" s="2" t="s">
        <v>25272</v>
      </c>
      <c r="C2943" s="2" t="s">
        <v>25250</v>
      </c>
      <c r="D2943" s="2"/>
    </row>
    <row r="2944" spans="1:4" ht="12.75" x14ac:dyDescent="0.2">
      <c r="A2944" s="2" t="s">
        <v>11748</v>
      </c>
      <c r="B2944" s="2" t="s">
        <v>11749</v>
      </c>
      <c r="C2944" s="2" t="s">
        <v>25250</v>
      </c>
      <c r="D2944" s="2"/>
    </row>
    <row r="2945" spans="1:4" ht="12.75" x14ac:dyDescent="0.2">
      <c r="A2945" s="2" t="s">
        <v>11750</v>
      </c>
      <c r="B2945" s="2" t="s">
        <v>11751</v>
      </c>
      <c r="C2945" s="2" t="s">
        <v>25250</v>
      </c>
      <c r="D2945" s="2"/>
    </row>
    <row r="2946" spans="1:4" ht="12.75" x14ac:dyDescent="0.2">
      <c r="A2946" s="2" t="s">
        <v>11752</v>
      </c>
      <c r="B2946" s="2" t="s">
        <v>11753</v>
      </c>
      <c r="C2946" s="2" t="s">
        <v>25250</v>
      </c>
      <c r="D2946" s="2"/>
    </row>
    <row r="2947" spans="1:4" ht="12.75" x14ac:dyDescent="0.2">
      <c r="A2947" s="2" t="s">
        <v>11754</v>
      </c>
      <c r="B2947" s="2" t="s">
        <v>11755</v>
      </c>
      <c r="C2947" s="2" t="s">
        <v>25250</v>
      </c>
      <c r="D2947" s="2"/>
    </row>
    <row r="2948" spans="1:4" ht="12.75" x14ac:dyDescent="0.2">
      <c r="A2948" s="2" t="s">
        <v>11756</v>
      </c>
      <c r="B2948" s="2" t="s">
        <v>11757</v>
      </c>
      <c r="C2948" s="2" t="s">
        <v>25250</v>
      </c>
      <c r="D2948" s="2"/>
    </row>
    <row r="2949" spans="1:4" ht="12.75" x14ac:dyDescent="0.2">
      <c r="A2949" s="2" t="s">
        <v>11758</v>
      </c>
      <c r="B2949" s="2" t="s">
        <v>11759</v>
      </c>
      <c r="C2949" s="2" t="s">
        <v>25250</v>
      </c>
      <c r="D2949" s="2"/>
    </row>
    <row r="2950" spans="1:4" ht="12.75" x14ac:dyDescent="0.2">
      <c r="A2950" s="2" t="s">
        <v>11760</v>
      </c>
      <c r="B2950" s="2" t="s">
        <v>11761</v>
      </c>
      <c r="C2950" s="2" t="s">
        <v>25250</v>
      </c>
      <c r="D2950" s="2"/>
    </row>
    <row r="2951" spans="1:4" ht="12.75" x14ac:dyDescent="0.2">
      <c r="A2951" s="2" t="s">
        <v>11762</v>
      </c>
      <c r="B2951" s="2" t="s">
        <v>11763</v>
      </c>
      <c r="C2951" s="2" t="s">
        <v>25250</v>
      </c>
      <c r="D2951" s="2"/>
    </row>
    <row r="2952" spans="1:4" ht="12.75" x14ac:dyDescent="0.2">
      <c r="A2952" s="2" t="s">
        <v>11764</v>
      </c>
      <c r="B2952" s="2" t="s">
        <v>11765</v>
      </c>
      <c r="C2952" s="2" t="s">
        <v>25250</v>
      </c>
      <c r="D2952" s="2"/>
    </row>
    <row r="2953" spans="1:4" ht="12.75" x14ac:dyDescent="0.2">
      <c r="A2953" s="2" t="s">
        <v>11766</v>
      </c>
      <c r="B2953" s="2" t="s">
        <v>11767</v>
      </c>
      <c r="C2953" s="2" t="s">
        <v>25250</v>
      </c>
      <c r="D2953" s="2"/>
    </row>
    <row r="2954" spans="1:4" ht="12.75" x14ac:dyDescent="0.2">
      <c r="A2954" s="2" t="s">
        <v>11768</v>
      </c>
      <c r="B2954" s="2" t="s">
        <v>11769</v>
      </c>
      <c r="C2954" s="2" t="s">
        <v>25250</v>
      </c>
      <c r="D2954" s="2"/>
    </row>
    <row r="2955" spans="1:4" ht="12.75" x14ac:dyDescent="0.2">
      <c r="A2955" s="2" t="s">
        <v>11770</v>
      </c>
      <c r="B2955" s="2" t="s">
        <v>11771</v>
      </c>
      <c r="C2955" s="2" t="s">
        <v>25250</v>
      </c>
      <c r="D2955" s="2"/>
    </row>
    <row r="2956" spans="1:4" ht="12.75" x14ac:dyDescent="0.2">
      <c r="A2956" s="2" t="s">
        <v>11772</v>
      </c>
      <c r="B2956" s="2" t="s">
        <v>11773</v>
      </c>
      <c r="C2956" s="2" t="s">
        <v>25250</v>
      </c>
      <c r="D2956" s="2"/>
    </row>
    <row r="2957" spans="1:4" ht="12.75" x14ac:dyDescent="0.2">
      <c r="A2957" s="2" t="s">
        <v>25273</v>
      </c>
      <c r="B2957" s="2" t="s">
        <v>25274</v>
      </c>
      <c r="C2957" s="2" t="s">
        <v>25250</v>
      </c>
      <c r="D2957" s="2"/>
    </row>
    <row r="2958" spans="1:4" ht="12.75" x14ac:dyDescent="0.2">
      <c r="A2958" s="2" t="s">
        <v>25275</v>
      </c>
      <c r="B2958" s="2" t="s">
        <v>25276</v>
      </c>
      <c r="C2958" s="2" t="s">
        <v>25250</v>
      </c>
      <c r="D2958" s="2"/>
    </row>
    <row r="2959" spans="1:4" ht="12.75" x14ac:dyDescent="0.2">
      <c r="A2959" s="2" t="s">
        <v>25277</v>
      </c>
      <c r="B2959" s="2" t="s">
        <v>25278</v>
      </c>
      <c r="C2959" s="2" t="s">
        <v>25250</v>
      </c>
      <c r="D2959" s="2"/>
    </row>
    <row r="2960" spans="1:4" ht="12.75" x14ac:dyDescent="0.2">
      <c r="A2960" s="2" t="s">
        <v>25279</v>
      </c>
      <c r="B2960" s="2" t="s">
        <v>25280</v>
      </c>
      <c r="C2960" s="2" t="s">
        <v>25250</v>
      </c>
      <c r="D2960" s="2"/>
    </row>
    <row r="2961" spans="1:4" ht="12.75" x14ac:dyDescent="0.2">
      <c r="A2961" s="2" t="s">
        <v>25281</v>
      </c>
      <c r="B2961" s="2" t="s">
        <v>25282</v>
      </c>
      <c r="C2961" s="2" t="s">
        <v>25250</v>
      </c>
      <c r="D2961" s="2"/>
    </row>
    <row r="2962" spans="1:4" ht="12.75" x14ac:dyDescent="0.2">
      <c r="A2962" s="2" t="s">
        <v>25283</v>
      </c>
      <c r="B2962" s="2" t="s">
        <v>25284</v>
      </c>
      <c r="C2962" s="2" t="s">
        <v>25250</v>
      </c>
      <c r="D2962" s="2"/>
    </row>
    <row r="2963" spans="1:4" ht="12.75" x14ac:dyDescent="0.2">
      <c r="A2963" s="2" t="s">
        <v>25285</v>
      </c>
      <c r="B2963" s="2" t="s">
        <v>25286</v>
      </c>
      <c r="C2963" s="2" t="s">
        <v>25250</v>
      </c>
      <c r="D2963" s="2"/>
    </row>
    <row r="2964" spans="1:4" ht="12.75" x14ac:dyDescent="0.2">
      <c r="A2964" s="2" t="s">
        <v>25287</v>
      </c>
      <c r="B2964" s="2" t="s">
        <v>25288</v>
      </c>
      <c r="C2964" s="2" t="s">
        <v>25250</v>
      </c>
      <c r="D2964" s="2"/>
    </row>
    <row r="2965" spans="1:4" ht="12.75" x14ac:dyDescent="0.2">
      <c r="A2965" s="2" t="s">
        <v>25289</v>
      </c>
      <c r="B2965" s="2" t="s">
        <v>25290</v>
      </c>
      <c r="C2965" s="2" t="s">
        <v>25250</v>
      </c>
      <c r="D2965" s="2"/>
    </row>
    <row r="2966" spans="1:4" ht="12.75" x14ac:dyDescent="0.2">
      <c r="A2966" s="2" t="s">
        <v>25291</v>
      </c>
      <c r="B2966" s="2" t="s">
        <v>25292</v>
      </c>
      <c r="C2966" s="2" t="s">
        <v>25250</v>
      </c>
      <c r="D2966" s="2"/>
    </row>
    <row r="2967" spans="1:4" ht="12.75" x14ac:dyDescent="0.2">
      <c r="A2967" s="2" t="s">
        <v>25293</v>
      </c>
      <c r="B2967" s="2" t="s">
        <v>25294</v>
      </c>
      <c r="C2967" s="2" t="s">
        <v>25250</v>
      </c>
      <c r="D2967" s="2"/>
    </row>
    <row r="2968" spans="1:4" ht="12.75" x14ac:dyDescent="0.2">
      <c r="A2968" s="2" t="s">
        <v>25295</v>
      </c>
      <c r="B2968" s="2" t="s">
        <v>25296</v>
      </c>
      <c r="C2968" s="2" t="s">
        <v>25250</v>
      </c>
      <c r="D2968" s="2"/>
    </row>
    <row r="2969" spans="1:4" ht="12.75" x14ac:dyDescent="0.2">
      <c r="A2969" s="2" t="s">
        <v>25297</v>
      </c>
      <c r="B2969" s="2" t="s">
        <v>25298</v>
      </c>
      <c r="C2969" s="2" t="s">
        <v>25250</v>
      </c>
      <c r="D2969" s="2"/>
    </row>
    <row r="2970" spans="1:4" ht="12.75" x14ac:dyDescent="0.2">
      <c r="A2970" s="2" t="s">
        <v>25299</v>
      </c>
      <c r="B2970" s="2" t="s">
        <v>25300</v>
      </c>
      <c r="C2970" s="2" t="s">
        <v>25250</v>
      </c>
      <c r="D2970" s="2"/>
    </row>
    <row r="2971" spans="1:4" ht="12.75" x14ac:dyDescent="0.2">
      <c r="A2971" s="2" t="s">
        <v>25301</v>
      </c>
      <c r="B2971" s="2" t="s">
        <v>25302</v>
      </c>
      <c r="C2971" s="2" t="s">
        <v>25250</v>
      </c>
      <c r="D2971" s="2"/>
    </row>
    <row r="2972" spans="1:4" ht="12.75" x14ac:dyDescent="0.2">
      <c r="A2972" s="2" t="s">
        <v>25303</v>
      </c>
      <c r="B2972" s="2" t="s">
        <v>25304</v>
      </c>
      <c r="C2972" s="2" t="s">
        <v>25250</v>
      </c>
      <c r="D2972" s="2"/>
    </row>
    <row r="2973" spans="1:4" ht="12.75" x14ac:dyDescent="0.2">
      <c r="A2973" s="2" t="s">
        <v>25305</v>
      </c>
      <c r="B2973" s="2" t="s">
        <v>25306</v>
      </c>
      <c r="C2973" s="2" t="s">
        <v>25250</v>
      </c>
      <c r="D2973" s="2"/>
    </row>
    <row r="2974" spans="1:4" ht="12.75" x14ac:dyDescent="0.2">
      <c r="A2974" s="2" t="s">
        <v>25307</v>
      </c>
      <c r="B2974" s="2" t="s">
        <v>25308</v>
      </c>
      <c r="C2974" s="2" t="s">
        <v>25250</v>
      </c>
      <c r="D2974" s="2"/>
    </row>
    <row r="2975" spans="1:4" ht="12.75" x14ac:dyDescent="0.2">
      <c r="A2975" s="2" t="s">
        <v>25309</v>
      </c>
      <c r="B2975" s="2" t="s">
        <v>25310</v>
      </c>
      <c r="C2975" s="2" t="s">
        <v>25250</v>
      </c>
      <c r="D2975" s="2"/>
    </row>
    <row r="2976" spans="1:4" ht="12.75" x14ac:dyDescent="0.2">
      <c r="A2976" s="2" t="s">
        <v>25311</v>
      </c>
      <c r="B2976" s="2" t="s">
        <v>25312</v>
      </c>
      <c r="C2976" s="2" t="s">
        <v>25250</v>
      </c>
      <c r="D2976" s="2"/>
    </row>
    <row r="2977" spans="1:4" ht="12.75" x14ac:dyDescent="0.2">
      <c r="A2977" s="2" t="s">
        <v>25313</v>
      </c>
      <c r="B2977" s="2" t="s">
        <v>25314</v>
      </c>
      <c r="C2977" s="2" t="s">
        <v>25250</v>
      </c>
      <c r="D2977" s="2"/>
    </row>
    <row r="2978" spans="1:4" ht="12.75" x14ac:dyDescent="0.2">
      <c r="A2978" s="2" t="s">
        <v>11774</v>
      </c>
      <c r="B2978" s="2" t="s">
        <v>11775</v>
      </c>
      <c r="C2978" s="2" t="s">
        <v>25250</v>
      </c>
      <c r="D2978" s="2"/>
    </row>
    <row r="2979" spans="1:4" ht="12.75" x14ac:dyDescent="0.2">
      <c r="A2979" s="2" t="s">
        <v>11776</v>
      </c>
      <c r="B2979" s="2" t="s">
        <v>11777</v>
      </c>
      <c r="C2979" s="2" t="s">
        <v>25250</v>
      </c>
      <c r="D2979" s="2"/>
    </row>
    <row r="2980" spans="1:4" ht="12.75" x14ac:dyDescent="0.2">
      <c r="A2980" s="2" t="s">
        <v>11778</v>
      </c>
      <c r="B2980" s="2" t="s">
        <v>11779</v>
      </c>
      <c r="C2980" s="2" t="s">
        <v>25250</v>
      </c>
      <c r="D2980" s="2"/>
    </row>
    <row r="2981" spans="1:4" ht="12.75" x14ac:dyDescent="0.2">
      <c r="A2981" s="2" t="s">
        <v>11780</v>
      </c>
      <c r="B2981" s="2" t="s">
        <v>11781</v>
      </c>
      <c r="C2981" s="2" t="s">
        <v>25250</v>
      </c>
      <c r="D2981" s="2"/>
    </row>
    <row r="2982" spans="1:4" ht="12.75" x14ac:dyDescent="0.2">
      <c r="A2982" s="2" t="s">
        <v>11782</v>
      </c>
      <c r="B2982" s="2" t="s">
        <v>11783</v>
      </c>
      <c r="C2982" s="2" t="s">
        <v>25250</v>
      </c>
      <c r="D2982" s="2"/>
    </row>
    <row r="2983" spans="1:4" ht="12.75" x14ac:dyDescent="0.2">
      <c r="A2983" s="2" t="s">
        <v>11784</v>
      </c>
      <c r="B2983" s="2" t="s">
        <v>11785</v>
      </c>
      <c r="C2983" s="2" t="s">
        <v>25250</v>
      </c>
      <c r="D2983" s="2"/>
    </row>
    <row r="2984" spans="1:4" ht="12.75" x14ac:dyDescent="0.2">
      <c r="A2984" s="2" t="s">
        <v>11786</v>
      </c>
      <c r="B2984" s="2" t="s">
        <v>11787</v>
      </c>
      <c r="C2984" s="2" t="s">
        <v>25250</v>
      </c>
      <c r="D2984" s="2"/>
    </row>
    <row r="2985" spans="1:4" ht="12.75" x14ac:dyDescent="0.2">
      <c r="A2985" s="2" t="s">
        <v>11788</v>
      </c>
      <c r="B2985" s="2" t="s">
        <v>11789</v>
      </c>
      <c r="C2985" s="2" t="s">
        <v>25250</v>
      </c>
      <c r="D2985" s="2"/>
    </row>
    <row r="2986" spans="1:4" ht="12.75" x14ac:dyDescent="0.2">
      <c r="A2986" s="2" t="s">
        <v>2643</v>
      </c>
      <c r="B2986" s="2" t="s">
        <v>2644</v>
      </c>
      <c r="C2986" s="2" t="s">
        <v>2645</v>
      </c>
      <c r="D2986" s="2"/>
    </row>
    <row r="2987" spans="1:4" ht="12.75" x14ac:dyDescent="0.2">
      <c r="A2987" s="2" t="s">
        <v>4652</v>
      </c>
      <c r="B2987" s="2" t="s">
        <v>4653</v>
      </c>
      <c r="C2987" s="2" t="s">
        <v>4654</v>
      </c>
      <c r="D2987" s="2"/>
    </row>
    <row r="2988" spans="1:4" ht="12.75" x14ac:dyDescent="0.2">
      <c r="A2988" s="2" t="s">
        <v>4655</v>
      </c>
      <c r="B2988" s="2" t="s">
        <v>4656</v>
      </c>
      <c r="C2988" s="2" t="s">
        <v>4654</v>
      </c>
      <c r="D2988" s="2"/>
    </row>
    <row r="2989" spans="1:4" ht="12.75" x14ac:dyDescent="0.2">
      <c r="A2989" s="2" t="s">
        <v>4657</v>
      </c>
      <c r="B2989" s="2" t="s">
        <v>4658</v>
      </c>
      <c r="C2989" s="2" t="s">
        <v>4654</v>
      </c>
      <c r="D2989" s="2"/>
    </row>
    <row r="2990" spans="1:4" ht="12.75" x14ac:dyDescent="0.2">
      <c r="A2990" s="2" t="s">
        <v>4659</v>
      </c>
      <c r="B2990" s="2" t="s">
        <v>4660</v>
      </c>
      <c r="C2990" s="2" t="s">
        <v>4654</v>
      </c>
      <c r="D2990" s="2"/>
    </row>
    <row r="2991" spans="1:4" ht="12.75" x14ac:dyDescent="0.2">
      <c r="A2991" s="2" t="s">
        <v>4661</v>
      </c>
      <c r="B2991" s="2" t="s">
        <v>4662</v>
      </c>
      <c r="C2991" s="2" t="s">
        <v>4654</v>
      </c>
      <c r="D2991" s="2"/>
    </row>
    <row r="2992" spans="1:4" ht="12.75" x14ac:dyDescent="0.2">
      <c r="A2992" s="2" t="s">
        <v>4663</v>
      </c>
      <c r="B2992" s="2" t="s">
        <v>4664</v>
      </c>
      <c r="C2992" s="2" t="s">
        <v>4654</v>
      </c>
      <c r="D2992" s="2"/>
    </row>
    <row r="2993" spans="1:4" ht="12.75" x14ac:dyDescent="0.2">
      <c r="A2993" s="2" t="s">
        <v>856</v>
      </c>
      <c r="B2993" s="2" t="s">
        <v>858</v>
      </c>
      <c r="C2993" s="2" t="s">
        <v>859</v>
      </c>
      <c r="D2993" s="2"/>
    </row>
    <row r="2994" spans="1:4" ht="12.75" x14ac:dyDescent="0.2">
      <c r="A2994" s="2" t="s">
        <v>860</v>
      </c>
      <c r="B2994" s="2" t="s">
        <v>861</v>
      </c>
      <c r="C2994" s="2" t="s">
        <v>859</v>
      </c>
      <c r="D2994" s="2"/>
    </row>
    <row r="2995" spans="1:4" ht="12.75" x14ac:dyDescent="0.2">
      <c r="A2995" s="2" t="s">
        <v>4667</v>
      </c>
      <c r="B2995" s="2" t="s">
        <v>4668</v>
      </c>
      <c r="C2995" s="2" t="s">
        <v>4669</v>
      </c>
      <c r="D2995" s="2"/>
    </row>
    <row r="2996" spans="1:4" ht="12.75" x14ac:dyDescent="0.2">
      <c r="A2996" s="2" t="s">
        <v>4670</v>
      </c>
      <c r="B2996" s="2" t="s">
        <v>4671</v>
      </c>
      <c r="C2996" s="2" t="s">
        <v>4669</v>
      </c>
      <c r="D2996" s="2"/>
    </row>
    <row r="2997" spans="1:4" ht="12.75" x14ac:dyDescent="0.2">
      <c r="A2997" s="2" t="s">
        <v>4672</v>
      </c>
      <c r="B2997" s="2" t="s">
        <v>4673</v>
      </c>
      <c r="C2997" s="2" t="s">
        <v>4669</v>
      </c>
      <c r="D2997" s="2"/>
    </row>
    <row r="2998" spans="1:4" ht="12.75" x14ac:dyDescent="0.2">
      <c r="A2998" s="2" t="s">
        <v>4674</v>
      </c>
      <c r="B2998" s="2" t="s">
        <v>4675</v>
      </c>
      <c r="C2998" s="2" t="s">
        <v>4669</v>
      </c>
      <c r="D2998" s="2"/>
    </row>
    <row r="2999" spans="1:4" ht="12.75" x14ac:dyDescent="0.2">
      <c r="A2999" s="2" t="s">
        <v>4676</v>
      </c>
      <c r="B2999" s="2" t="s">
        <v>4677</v>
      </c>
      <c r="C2999" s="2" t="s">
        <v>4669</v>
      </c>
      <c r="D2999" s="2"/>
    </row>
    <row r="3000" spans="1:4" ht="12.75" x14ac:dyDescent="0.2">
      <c r="A3000" s="2" t="s">
        <v>4678</v>
      </c>
      <c r="B3000" s="2" t="s">
        <v>4679</v>
      </c>
      <c r="C3000" s="2" t="s">
        <v>4669</v>
      </c>
      <c r="D3000" s="2"/>
    </row>
    <row r="3001" spans="1:4" ht="12.75" x14ac:dyDescent="0.2">
      <c r="A3001" s="2" t="s">
        <v>4680</v>
      </c>
      <c r="B3001" s="2" t="s">
        <v>4681</v>
      </c>
      <c r="C3001" s="2" t="s">
        <v>4669</v>
      </c>
      <c r="D3001" s="2"/>
    </row>
    <row r="3002" spans="1:4" ht="12.75" x14ac:dyDescent="0.2">
      <c r="A3002" s="2" t="s">
        <v>4682</v>
      </c>
      <c r="B3002" s="2" t="s">
        <v>4683</v>
      </c>
      <c r="C3002" s="2" t="s">
        <v>4669</v>
      </c>
      <c r="D3002" s="2"/>
    </row>
    <row r="3003" spans="1:4" ht="12.75" x14ac:dyDescent="0.2">
      <c r="A3003" s="2" t="s">
        <v>4684</v>
      </c>
      <c r="B3003" s="2" t="s">
        <v>4685</v>
      </c>
      <c r="C3003" s="2" t="s">
        <v>4669</v>
      </c>
      <c r="D3003" s="2"/>
    </row>
    <row r="3004" spans="1:4" ht="12.75" x14ac:dyDescent="0.2">
      <c r="A3004" s="2" t="s">
        <v>25315</v>
      </c>
      <c r="B3004" s="2" t="s">
        <v>25316</v>
      </c>
      <c r="C3004" s="2" t="s">
        <v>4669</v>
      </c>
      <c r="D3004" s="2"/>
    </row>
    <row r="3005" spans="1:4" ht="12.75" x14ac:dyDescent="0.2">
      <c r="A3005" s="2" t="s">
        <v>4686</v>
      </c>
      <c r="B3005" s="2" t="s">
        <v>4687</v>
      </c>
      <c r="C3005" s="2" t="s">
        <v>4669</v>
      </c>
      <c r="D3005" s="2"/>
    </row>
    <row r="3006" spans="1:4" ht="12.75" x14ac:dyDescent="0.2">
      <c r="A3006" s="2" t="s">
        <v>863</v>
      </c>
      <c r="B3006" s="2" t="s">
        <v>864</v>
      </c>
      <c r="C3006" s="2" t="s">
        <v>865</v>
      </c>
      <c r="D3006" s="2"/>
    </row>
    <row r="3007" spans="1:4" ht="12.75" x14ac:dyDescent="0.2">
      <c r="A3007" s="2" t="s">
        <v>866</v>
      </c>
      <c r="B3007" s="2" t="s">
        <v>867</v>
      </c>
      <c r="C3007" s="2" t="s">
        <v>865</v>
      </c>
      <c r="D3007" s="2"/>
    </row>
    <row r="3008" spans="1:4" ht="12.75" x14ac:dyDescent="0.2">
      <c r="A3008" s="2" t="s">
        <v>868</v>
      </c>
      <c r="B3008" s="2" t="s">
        <v>869</v>
      </c>
      <c r="C3008" s="2" t="s">
        <v>865</v>
      </c>
      <c r="D3008" s="2"/>
    </row>
    <row r="3009" spans="1:4" ht="12.75" x14ac:dyDescent="0.2">
      <c r="A3009" s="2" t="s">
        <v>870</v>
      </c>
      <c r="B3009" s="2" t="s">
        <v>871</v>
      </c>
      <c r="C3009" s="2" t="s">
        <v>865</v>
      </c>
      <c r="D3009" s="2"/>
    </row>
    <row r="3010" spans="1:4" ht="12.75" x14ac:dyDescent="0.2">
      <c r="A3010" s="2" t="s">
        <v>873</v>
      </c>
      <c r="B3010" s="2" t="s">
        <v>874</v>
      </c>
      <c r="C3010" s="2" t="s">
        <v>865</v>
      </c>
      <c r="D3010" s="2"/>
    </row>
    <row r="3011" spans="1:4" ht="12.75" x14ac:dyDescent="0.2">
      <c r="A3011" s="2" t="s">
        <v>876</v>
      </c>
      <c r="B3011" s="2" t="s">
        <v>877</v>
      </c>
      <c r="C3011" s="2" t="s">
        <v>865</v>
      </c>
      <c r="D3011" s="2"/>
    </row>
    <row r="3012" spans="1:4" ht="12.75" x14ac:dyDescent="0.2">
      <c r="A3012" s="2" t="s">
        <v>882</v>
      </c>
      <c r="B3012" s="2" t="s">
        <v>883</v>
      </c>
      <c r="C3012" s="2" t="s">
        <v>865</v>
      </c>
      <c r="D3012" s="2"/>
    </row>
    <row r="3013" spans="1:4" ht="12.75" x14ac:dyDescent="0.2">
      <c r="A3013" s="2" t="s">
        <v>885</v>
      </c>
      <c r="B3013" s="2" t="s">
        <v>886</v>
      </c>
      <c r="C3013" s="2" t="s">
        <v>865</v>
      </c>
      <c r="D3013" s="2"/>
    </row>
    <row r="3014" spans="1:4" ht="12.75" x14ac:dyDescent="0.2">
      <c r="A3014" s="2" t="s">
        <v>888</v>
      </c>
      <c r="B3014" s="2" t="s">
        <v>889</v>
      </c>
      <c r="C3014" s="2" t="s">
        <v>865</v>
      </c>
      <c r="D3014" s="2"/>
    </row>
    <row r="3015" spans="1:4" ht="12.75" x14ac:dyDescent="0.2">
      <c r="A3015" s="2" t="s">
        <v>891</v>
      </c>
      <c r="B3015" s="2" t="s">
        <v>25317</v>
      </c>
      <c r="C3015" s="2" t="s">
        <v>865</v>
      </c>
      <c r="D3015" s="2"/>
    </row>
    <row r="3016" spans="1:4" ht="12.75" x14ac:dyDescent="0.2">
      <c r="A3016" s="2" t="s">
        <v>892</v>
      </c>
      <c r="B3016" s="2" t="s">
        <v>894</v>
      </c>
      <c r="C3016" s="2" t="s">
        <v>865</v>
      </c>
      <c r="D3016" s="2"/>
    </row>
    <row r="3017" spans="1:4" ht="12.75" x14ac:dyDescent="0.2">
      <c r="A3017" s="2" t="s">
        <v>895</v>
      </c>
      <c r="B3017" s="2" t="s">
        <v>896</v>
      </c>
      <c r="C3017" s="2" t="s">
        <v>865</v>
      </c>
      <c r="D3017" s="2"/>
    </row>
    <row r="3018" spans="1:4" ht="12.75" x14ac:dyDescent="0.2">
      <c r="A3018" s="2" t="s">
        <v>13472</v>
      </c>
      <c r="B3018" s="2" t="s">
        <v>13473</v>
      </c>
      <c r="C3018" s="2" t="s">
        <v>660</v>
      </c>
      <c r="D3018" s="2"/>
    </row>
    <row r="3019" spans="1:4" ht="12.75" x14ac:dyDescent="0.2">
      <c r="A3019" s="2" t="s">
        <v>13474</v>
      </c>
      <c r="B3019" s="2" t="s">
        <v>13475</v>
      </c>
      <c r="C3019" s="2" t="s">
        <v>660</v>
      </c>
      <c r="D3019" s="2"/>
    </row>
    <row r="3020" spans="1:4" ht="12.75" x14ac:dyDescent="0.2">
      <c r="A3020" s="2" t="s">
        <v>13476</v>
      </c>
      <c r="B3020" s="2" t="s">
        <v>13477</v>
      </c>
      <c r="C3020" s="2" t="s">
        <v>660</v>
      </c>
      <c r="D3020" s="2"/>
    </row>
    <row r="3021" spans="1:4" ht="12.75" x14ac:dyDescent="0.2">
      <c r="A3021" s="2" t="s">
        <v>13478</v>
      </c>
      <c r="B3021" s="2" t="s">
        <v>13479</v>
      </c>
      <c r="C3021" s="2" t="s">
        <v>660</v>
      </c>
      <c r="D3021" s="2"/>
    </row>
    <row r="3022" spans="1:4" ht="12.75" x14ac:dyDescent="0.2">
      <c r="A3022" s="2" t="s">
        <v>13480</v>
      </c>
      <c r="B3022" s="2" t="s">
        <v>13481</v>
      </c>
      <c r="C3022" s="2" t="s">
        <v>660</v>
      </c>
      <c r="D3022" s="2"/>
    </row>
    <row r="3023" spans="1:4" ht="12.75" x14ac:dyDescent="0.2">
      <c r="A3023" s="2" t="s">
        <v>13482</v>
      </c>
      <c r="B3023" s="2" t="s">
        <v>13483</v>
      </c>
      <c r="C3023" s="2" t="s">
        <v>660</v>
      </c>
      <c r="D3023" s="2"/>
    </row>
    <row r="3024" spans="1:4" ht="12.75" x14ac:dyDescent="0.2">
      <c r="A3024" s="2" t="s">
        <v>13484</v>
      </c>
      <c r="B3024" s="2" t="s">
        <v>13485</v>
      </c>
      <c r="C3024" s="2" t="s">
        <v>660</v>
      </c>
      <c r="D3024" s="2"/>
    </row>
    <row r="3025" spans="1:4" ht="12.75" x14ac:dyDescent="0.2">
      <c r="A3025" s="2" t="s">
        <v>13486</v>
      </c>
      <c r="B3025" s="2" t="s">
        <v>13487</v>
      </c>
      <c r="C3025" s="2" t="s">
        <v>660</v>
      </c>
      <c r="D3025" s="2"/>
    </row>
    <row r="3026" spans="1:4" ht="12.75" x14ac:dyDescent="0.2">
      <c r="A3026" s="2" t="s">
        <v>13488</v>
      </c>
      <c r="B3026" s="2" t="s">
        <v>13489</v>
      </c>
      <c r="C3026" s="2" t="s">
        <v>660</v>
      </c>
      <c r="D3026" s="2"/>
    </row>
    <row r="3027" spans="1:4" ht="12.75" x14ac:dyDescent="0.2">
      <c r="A3027" s="2" t="s">
        <v>25318</v>
      </c>
      <c r="B3027" s="2" t="s">
        <v>25319</v>
      </c>
      <c r="C3027" s="2" t="s">
        <v>660</v>
      </c>
      <c r="D3027" s="2"/>
    </row>
    <row r="3028" spans="1:4" ht="12.75" x14ac:dyDescent="0.2">
      <c r="A3028" s="2" t="s">
        <v>25320</v>
      </c>
      <c r="B3028" s="2" t="s">
        <v>25321</v>
      </c>
      <c r="C3028" s="2" t="s">
        <v>660</v>
      </c>
      <c r="D3028" s="2"/>
    </row>
    <row r="3029" spans="1:4" ht="12.75" x14ac:dyDescent="0.2">
      <c r="A3029" s="2" t="s">
        <v>13490</v>
      </c>
      <c r="B3029" s="2" t="s">
        <v>13491</v>
      </c>
      <c r="C3029" s="2" t="s">
        <v>660</v>
      </c>
      <c r="D3029" s="2"/>
    </row>
    <row r="3030" spans="1:4" ht="12.75" x14ac:dyDescent="0.2">
      <c r="A3030" s="2" t="s">
        <v>13492</v>
      </c>
      <c r="B3030" s="2" t="s">
        <v>13493</v>
      </c>
      <c r="C3030" s="2" t="s">
        <v>633</v>
      </c>
      <c r="D3030" s="2"/>
    </row>
    <row r="3031" spans="1:4" ht="12.75" x14ac:dyDescent="0.2">
      <c r="A3031" s="2" t="s">
        <v>13494</v>
      </c>
      <c r="B3031" s="2" t="s">
        <v>13495</v>
      </c>
      <c r="C3031" s="2" t="s">
        <v>633</v>
      </c>
      <c r="D3031" s="2"/>
    </row>
    <row r="3032" spans="1:4" ht="12.75" x14ac:dyDescent="0.2">
      <c r="A3032" s="2" t="s">
        <v>13496</v>
      </c>
      <c r="B3032" s="2" t="s">
        <v>13497</v>
      </c>
      <c r="C3032" s="2" t="s">
        <v>633</v>
      </c>
      <c r="D3032" s="2"/>
    </row>
    <row r="3033" spans="1:4" ht="12.75" x14ac:dyDescent="0.2">
      <c r="A3033" s="2" t="s">
        <v>13498</v>
      </c>
      <c r="B3033" s="2" t="s">
        <v>13499</v>
      </c>
      <c r="C3033" s="2" t="s">
        <v>633</v>
      </c>
      <c r="D3033" s="2"/>
    </row>
    <row r="3034" spans="1:4" ht="12.75" x14ac:dyDescent="0.2">
      <c r="A3034" s="2" t="s">
        <v>13500</v>
      </c>
      <c r="B3034" s="2" t="s">
        <v>13501</v>
      </c>
      <c r="C3034" s="2" t="s">
        <v>633</v>
      </c>
      <c r="D3034" s="2"/>
    </row>
    <row r="3035" spans="1:4" ht="12.75" x14ac:dyDescent="0.2">
      <c r="A3035" s="2" t="s">
        <v>13502</v>
      </c>
      <c r="B3035" s="2" t="s">
        <v>13503</v>
      </c>
      <c r="C3035" s="2" t="s">
        <v>633</v>
      </c>
      <c r="D3035" s="2"/>
    </row>
    <row r="3036" spans="1:4" ht="12.75" x14ac:dyDescent="0.2">
      <c r="A3036" s="2" t="s">
        <v>13504</v>
      </c>
      <c r="B3036" s="2" t="s">
        <v>13505</v>
      </c>
      <c r="C3036" s="2" t="s">
        <v>633</v>
      </c>
      <c r="D3036" s="2"/>
    </row>
    <row r="3037" spans="1:4" ht="12.75" x14ac:dyDescent="0.2">
      <c r="A3037" s="2" t="s">
        <v>13506</v>
      </c>
      <c r="B3037" s="2" t="s">
        <v>13507</v>
      </c>
      <c r="C3037" s="2" t="s">
        <v>633</v>
      </c>
      <c r="D3037" s="2"/>
    </row>
    <row r="3038" spans="1:4" ht="12.75" x14ac:dyDescent="0.2">
      <c r="A3038" s="2" t="s">
        <v>13508</v>
      </c>
      <c r="B3038" s="2" t="s">
        <v>13509</v>
      </c>
      <c r="C3038" s="2" t="s">
        <v>633</v>
      </c>
      <c r="D3038" s="2"/>
    </row>
    <row r="3039" spans="1:4" ht="12.75" x14ac:dyDescent="0.2">
      <c r="A3039" s="2" t="s">
        <v>13510</v>
      </c>
      <c r="B3039" s="2" t="s">
        <v>13511</v>
      </c>
      <c r="C3039" s="2" t="s">
        <v>633</v>
      </c>
      <c r="D3039" s="2"/>
    </row>
    <row r="3040" spans="1:4" ht="12.75" x14ac:dyDescent="0.2">
      <c r="A3040" s="2" t="s">
        <v>25322</v>
      </c>
      <c r="B3040" s="2" t="s">
        <v>25323</v>
      </c>
      <c r="C3040" s="2" t="s">
        <v>633</v>
      </c>
      <c r="D3040" s="2"/>
    </row>
    <row r="3041" spans="1:4" ht="12.75" x14ac:dyDescent="0.2">
      <c r="A3041" s="2" t="s">
        <v>25324</v>
      </c>
      <c r="B3041" s="2" t="s">
        <v>25325</v>
      </c>
      <c r="C3041" s="2" t="s">
        <v>633</v>
      </c>
      <c r="D3041" s="2"/>
    </row>
    <row r="3042" spans="1:4" ht="12.75" x14ac:dyDescent="0.2">
      <c r="A3042" s="2" t="s">
        <v>25326</v>
      </c>
      <c r="B3042" s="2" t="s">
        <v>25327</v>
      </c>
      <c r="C3042" s="2" t="s">
        <v>633</v>
      </c>
      <c r="D3042" s="2"/>
    </row>
    <row r="3043" spans="1:4" ht="12.75" x14ac:dyDescent="0.2">
      <c r="A3043" s="2" t="s">
        <v>13512</v>
      </c>
      <c r="B3043" s="2" t="s">
        <v>13513</v>
      </c>
      <c r="C3043" s="2" t="s">
        <v>633</v>
      </c>
      <c r="D3043" s="2"/>
    </row>
    <row r="3044" spans="1:4" ht="12.75" x14ac:dyDescent="0.2">
      <c r="A3044" s="2" t="s">
        <v>13514</v>
      </c>
      <c r="B3044" s="2" t="s">
        <v>13515</v>
      </c>
      <c r="C3044" s="2" t="s">
        <v>633</v>
      </c>
      <c r="D3044" s="2"/>
    </row>
    <row r="3045" spans="1:4" ht="12.75" x14ac:dyDescent="0.2">
      <c r="A3045" s="2" t="s">
        <v>13516</v>
      </c>
      <c r="B3045" s="2" t="s">
        <v>13517</v>
      </c>
      <c r="C3045" s="2" t="s">
        <v>633</v>
      </c>
      <c r="D3045" s="2"/>
    </row>
    <row r="3046" spans="1:4" ht="12.75" x14ac:dyDescent="0.2">
      <c r="A3046" s="2" t="s">
        <v>13518</v>
      </c>
      <c r="B3046" s="2" t="s">
        <v>13519</v>
      </c>
      <c r="C3046" s="2" t="s">
        <v>633</v>
      </c>
      <c r="D3046" s="2"/>
    </row>
    <row r="3047" spans="1:4" ht="12.75" x14ac:dyDescent="0.2">
      <c r="A3047" s="2" t="s">
        <v>13520</v>
      </c>
      <c r="B3047" s="2" t="s">
        <v>13521</v>
      </c>
      <c r="C3047" s="2" t="s">
        <v>633</v>
      </c>
      <c r="D3047" s="2"/>
    </row>
    <row r="3048" spans="1:4" ht="12.75" x14ac:dyDescent="0.2">
      <c r="A3048" s="2" t="s">
        <v>13522</v>
      </c>
      <c r="B3048" s="2" t="s">
        <v>13523</v>
      </c>
      <c r="C3048" s="2" t="s">
        <v>633</v>
      </c>
      <c r="D3048" s="2"/>
    </row>
    <row r="3049" spans="1:4" ht="12.75" x14ac:dyDescent="0.2">
      <c r="A3049" s="2" t="s">
        <v>13524</v>
      </c>
      <c r="B3049" s="2" t="s">
        <v>13525</v>
      </c>
      <c r="C3049" s="2" t="s">
        <v>633</v>
      </c>
      <c r="D3049" s="2"/>
    </row>
    <row r="3050" spans="1:4" ht="12.75" x14ac:dyDescent="0.2">
      <c r="A3050" s="2" t="s">
        <v>13526</v>
      </c>
      <c r="B3050" s="2" t="s">
        <v>13527</v>
      </c>
      <c r="C3050" s="2" t="s">
        <v>633</v>
      </c>
      <c r="D3050" s="2"/>
    </row>
    <row r="3051" spans="1:4" ht="12.75" x14ac:dyDescent="0.2">
      <c r="A3051" s="2" t="s">
        <v>13528</v>
      </c>
      <c r="B3051" s="2" t="s">
        <v>13529</v>
      </c>
      <c r="C3051" s="2" t="s">
        <v>633</v>
      </c>
      <c r="D3051" s="2"/>
    </row>
    <row r="3052" spans="1:4" ht="12.75" x14ac:dyDescent="0.2">
      <c r="A3052" s="2" t="s">
        <v>13530</v>
      </c>
      <c r="B3052" s="2" t="s">
        <v>13531</v>
      </c>
      <c r="C3052" s="2" t="s">
        <v>633</v>
      </c>
      <c r="D3052" s="2"/>
    </row>
    <row r="3053" spans="1:4" ht="12.75" x14ac:dyDescent="0.2">
      <c r="A3053" s="2" t="s">
        <v>25328</v>
      </c>
      <c r="B3053" s="2" t="s">
        <v>25329</v>
      </c>
      <c r="C3053" s="2" t="s">
        <v>633</v>
      </c>
      <c r="D3053" s="2"/>
    </row>
    <row r="3054" spans="1:4" ht="12.75" x14ac:dyDescent="0.2">
      <c r="A3054" s="2" t="s">
        <v>13532</v>
      </c>
      <c r="B3054" s="2" t="s">
        <v>13533</v>
      </c>
      <c r="C3054" s="2" t="s">
        <v>633</v>
      </c>
      <c r="D3054" s="2"/>
    </row>
    <row r="3055" spans="1:4" ht="12.75" x14ac:dyDescent="0.2">
      <c r="A3055" s="2" t="s">
        <v>13534</v>
      </c>
      <c r="B3055" s="2" t="s">
        <v>13535</v>
      </c>
      <c r="C3055" s="2" t="s">
        <v>633</v>
      </c>
      <c r="D3055" s="2"/>
    </row>
    <row r="3056" spans="1:4" ht="12.75" x14ac:dyDescent="0.2">
      <c r="A3056" s="2" t="s">
        <v>13536</v>
      </c>
      <c r="B3056" s="2" t="s">
        <v>13537</v>
      </c>
      <c r="C3056" s="2" t="s">
        <v>633</v>
      </c>
      <c r="D3056" s="2"/>
    </row>
    <row r="3057" spans="1:4" ht="12.75" x14ac:dyDescent="0.2">
      <c r="A3057" s="2" t="s">
        <v>4688</v>
      </c>
      <c r="B3057" s="2" t="s">
        <v>4689</v>
      </c>
      <c r="C3057" s="2" t="s">
        <v>4690</v>
      </c>
      <c r="D3057" s="2"/>
    </row>
    <row r="3058" spans="1:4" ht="12.75" x14ac:dyDescent="0.2">
      <c r="A3058" s="2" t="s">
        <v>4688</v>
      </c>
      <c r="B3058" s="2" t="s">
        <v>4689</v>
      </c>
      <c r="C3058" s="2" t="s">
        <v>4690</v>
      </c>
      <c r="D3058" s="2"/>
    </row>
    <row r="3059" spans="1:4" ht="12.75" x14ac:dyDescent="0.2">
      <c r="A3059" s="2" t="s">
        <v>4691</v>
      </c>
      <c r="B3059" s="2" t="s">
        <v>4692</v>
      </c>
      <c r="C3059" s="2" t="s">
        <v>4690</v>
      </c>
      <c r="D3059" s="2"/>
    </row>
    <row r="3060" spans="1:4" ht="12.75" x14ac:dyDescent="0.2">
      <c r="A3060" s="2" t="s">
        <v>4693</v>
      </c>
      <c r="B3060" s="2" t="s">
        <v>4694</v>
      </c>
      <c r="C3060" s="2" t="s">
        <v>4690</v>
      </c>
      <c r="D3060" s="2"/>
    </row>
    <row r="3061" spans="1:4" ht="12.75" x14ac:dyDescent="0.2">
      <c r="A3061" s="2" t="s">
        <v>4695</v>
      </c>
      <c r="B3061" s="2" t="s">
        <v>4696</v>
      </c>
      <c r="C3061" s="2" t="s">
        <v>4690</v>
      </c>
      <c r="D3061" s="2"/>
    </row>
    <row r="3062" spans="1:4" ht="12.75" x14ac:dyDescent="0.2">
      <c r="A3062" s="2" t="s">
        <v>4697</v>
      </c>
      <c r="B3062" s="2" t="s">
        <v>4698</v>
      </c>
      <c r="C3062" s="2" t="s">
        <v>4690</v>
      </c>
      <c r="D3062" s="2"/>
    </row>
    <row r="3063" spans="1:4" ht="12.75" x14ac:dyDescent="0.2">
      <c r="A3063" s="2" t="s">
        <v>4699</v>
      </c>
      <c r="B3063" s="2" t="s">
        <v>4700</v>
      </c>
      <c r="C3063" s="2" t="s">
        <v>4690</v>
      </c>
      <c r="D3063" s="2"/>
    </row>
    <row r="3064" spans="1:4" ht="12.75" x14ac:dyDescent="0.2">
      <c r="A3064" s="2" t="s">
        <v>4701</v>
      </c>
      <c r="B3064" s="2" t="s">
        <v>4702</v>
      </c>
      <c r="C3064" s="2" t="s">
        <v>4690</v>
      </c>
      <c r="D3064" s="2"/>
    </row>
    <row r="3065" spans="1:4" ht="12.75" x14ac:dyDescent="0.2">
      <c r="A3065" s="2" t="s">
        <v>4703</v>
      </c>
      <c r="B3065" s="2" t="s">
        <v>4704</v>
      </c>
      <c r="C3065" s="2" t="s">
        <v>4690</v>
      </c>
      <c r="D3065" s="2"/>
    </row>
    <row r="3066" spans="1:4" ht="12.75" x14ac:dyDescent="0.2">
      <c r="A3066" s="2" t="s">
        <v>4705</v>
      </c>
      <c r="B3066" s="2" t="s">
        <v>4706</v>
      </c>
      <c r="C3066" s="2" t="s">
        <v>4690</v>
      </c>
      <c r="D3066" s="2"/>
    </row>
    <row r="3067" spans="1:4" ht="12.75" x14ac:dyDescent="0.2">
      <c r="A3067" s="2" t="s">
        <v>4707</v>
      </c>
      <c r="B3067" s="2" t="s">
        <v>4708</v>
      </c>
      <c r="C3067" s="2" t="s">
        <v>4690</v>
      </c>
      <c r="D3067" s="2"/>
    </row>
    <row r="3068" spans="1:4" ht="12.75" x14ac:dyDescent="0.2">
      <c r="A3068" s="2" t="s">
        <v>4709</v>
      </c>
      <c r="B3068" s="2" t="s">
        <v>4710</v>
      </c>
      <c r="C3068" s="2" t="s">
        <v>4690</v>
      </c>
      <c r="D3068" s="2"/>
    </row>
    <row r="3069" spans="1:4" ht="12.75" x14ac:dyDescent="0.2">
      <c r="A3069" s="2" t="s">
        <v>25330</v>
      </c>
      <c r="B3069" s="2" t="s">
        <v>25331</v>
      </c>
      <c r="C3069" s="2" t="s">
        <v>4690</v>
      </c>
      <c r="D3069" s="2"/>
    </row>
    <row r="3070" spans="1:4" ht="12.75" x14ac:dyDescent="0.2">
      <c r="A3070" s="2" t="s">
        <v>25332</v>
      </c>
      <c r="B3070" s="2" t="s">
        <v>25333</v>
      </c>
      <c r="C3070" s="2" t="s">
        <v>4690</v>
      </c>
      <c r="D3070" s="2"/>
    </row>
    <row r="3071" spans="1:4" ht="12.75" x14ac:dyDescent="0.2">
      <c r="A3071" s="2" t="s">
        <v>25334</v>
      </c>
      <c r="B3071" s="2" t="s">
        <v>25335</v>
      </c>
      <c r="C3071" s="2" t="s">
        <v>4690</v>
      </c>
      <c r="D3071" s="2"/>
    </row>
    <row r="3072" spans="1:4" ht="12.75" x14ac:dyDescent="0.2">
      <c r="A3072" s="2" t="s">
        <v>25336</v>
      </c>
      <c r="B3072" s="2" t="s">
        <v>25337</v>
      </c>
      <c r="C3072" s="2" t="s">
        <v>4690</v>
      </c>
      <c r="D3072" s="2"/>
    </row>
    <row r="3073" spans="1:4" ht="12.75" x14ac:dyDescent="0.2">
      <c r="A3073" s="2" t="s">
        <v>25338</v>
      </c>
      <c r="B3073" s="2" t="s">
        <v>25339</v>
      </c>
      <c r="C3073" s="2" t="s">
        <v>4690</v>
      </c>
      <c r="D3073" s="2"/>
    </row>
    <row r="3074" spans="1:4" ht="12.75" x14ac:dyDescent="0.2">
      <c r="A3074" s="2" t="s">
        <v>25340</v>
      </c>
      <c r="B3074" s="2" t="s">
        <v>25341</v>
      </c>
      <c r="C3074" s="2" t="s">
        <v>4690</v>
      </c>
      <c r="D3074" s="2"/>
    </row>
    <row r="3075" spans="1:4" ht="12.75" x14ac:dyDescent="0.2">
      <c r="A3075" s="2" t="s">
        <v>25342</v>
      </c>
      <c r="B3075" s="2" t="s">
        <v>25343</v>
      </c>
      <c r="C3075" s="2" t="s">
        <v>4690</v>
      </c>
      <c r="D3075" s="2"/>
    </row>
    <row r="3076" spans="1:4" ht="12.75" x14ac:dyDescent="0.2">
      <c r="A3076" s="2" t="s">
        <v>25344</v>
      </c>
      <c r="B3076" s="2" t="s">
        <v>25345</v>
      </c>
      <c r="C3076" s="2" t="s">
        <v>4690</v>
      </c>
      <c r="D3076" s="2"/>
    </row>
    <row r="3077" spans="1:4" ht="12.75" x14ac:dyDescent="0.2">
      <c r="A3077" s="2" t="s">
        <v>25346</v>
      </c>
      <c r="B3077" s="2" t="s">
        <v>25347</v>
      </c>
      <c r="C3077" s="2" t="s">
        <v>4690</v>
      </c>
      <c r="D3077" s="2"/>
    </row>
    <row r="3078" spans="1:4" ht="12.75" x14ac:dyDescent="0.2">
      <c r="A3078" s="2" t="s">
        <v>25348</v>
      </c>
      <c r="B3078" s="2" t="s">
        <v>25349</v>
      </c>
      <c r="C3078" s="2" t="s">
        <v>4690</v>
      </c>
      <c r="D3078" s="2"/>
    </row>
    <row r="3079" spans="1:4" ht="12.75" x14ac:dyDescent="0.2">
      <c r="A3079" s="2" t="s">
        <v>25350</v>
      </c>
      <c r="B3079" s="2" t="s">
        <v>25351</v>
      </c>
      <c r="C3079" s="2" t="s">
        <v>4690</v>
      </c>
      <c r="D3079" s="2"/>
    </row>
    <row r="3080" spans="1:4" ht="12.75" x14ac:dyDescent="0.2">
      <c r="A3080" s="2" t="s">
        <v>4711</v>
      </c>
      <c r="B3080" s="2" t="s">
        <v>4712</v>
      </c>
      <c r="C3080" s="2" t="s">
        <v>4690</v>
      </c>
      <c r="D3080" s="2"/>
    </row>
    <row r="3081" spans="1:4" ht="12.75" x14ac:dyDescent="0.2">
      <c r="A3081" s="2" t="s">
        <v>4713</v>
      </c>
      <c r="B3081" s="2" t="s">
        <v>4714</v>
      </c>
      <c r="C3081" s="2" t="s">
        <v>4690</v>
      </c>
      <c r="D3081" s="2"/>
    </row>
    <row r="3082" spans="1:4" ht="12.75" x14ac:dyDescent="0.2">
      <c r="A3082" s="2" t="s">
        <v>4715</v>
      </c>
      <c r="B3082" s="2" t="s">
        <v>4716</v>
      </c>
      <c r="C3082" s="2" t="s">
        <v>4690</v>
      </c>
      <c r="D3082" s="2"/>
    </row>
    <row r="3083" spans="1:4" ht="12.75" x14ac:dyDescent="0.2">
      <c r="A3083" s="2" t="s">
        <v>4717</v>
      </c>
      <c r="B3083" s="2" t="s">
        <v>4718</v>
      </c>
      <c r="C3083" s="2" t="s">
        <v>4690</v>
      </c>
      <c r="D3083" s="2"/>
    </row>
    <row r="3084" spans="1:4" ht="12.75" x14ac:dyDescent="0.2">
      <c r="A3084" s="2" t="s">
        <v>4719</v>
      </c>
      <c r="B3084" s="2" t="s">
        <v>4720</v>
      </c>
      <c r="C3084" s="2" t="s">
        <v>4690</v>
      </c>
      <c r="D3084" s="2"/>
    </row>
    <row r="3085" spans="1:4" ht="12.75" x14ac:dyDescent="0.2">
      <c r="A3085" s="2" t="s">
        <v>4721</v>
      </c>
      <c r="B3085" s="2" t="s">
        <v>4722</v>
      </c>
      <c r="C3085" s="2" t="s">
        <v>4690</v>
      </c>
      <c r="D3085" s="2"/>
    </row>
    <row r="3086" spans="1:4" ht="12.75" x14ac:dyDescent="0.2">
      <c r="A3086" s="2" t="s">
        <v>4723</v>
      </c>
      <c r="B3086" s="2" t="s">
        <v>4724</v>
      </c>
      <c r="C3086" s="2" t="s">
        <v>4690</v>
      </c>
      <c r="D3086" s="2"/>
    </row>
    <row r="3087" spans="1:4" ht="12.75" x14ac:dyDescent="0.2">
      <c r="A3087" s="2" t="s">
        <v>4725</v>
      </c>
      <c r="B3087" s="2" t="s">
        <v>4726</v>
      </c>
      <c r="C3087" s="2" t="s">
        <v>4690</v>
      </c>
      <c r="D3087" s="2"/>
    </row>
    <row r="3088" spans="1:4" ht="12.75" x14ac:dyDescent="0.2">
      <c r="A3088" s="2" t="s">
        <v>4727</v>
      </c>
      <c r="B3088" s="2" t="s">
        <v>4728</v>
      </c>
      <c r="C3088" s="2" t="s">
        <v>4690</v>
      </c>
      <c r="D3088" s="2"/>
    </row>
    <row r="3089" spans="1:4" ht="12.75" x14ac:dyDescent="0.2">
      <c r="A3089" s="2" t="s">
        <v>4729</v>
      </c>
      <c r="B3089" s="2" t="s">
        <v>4730</v>
      </c>
      <c r="C3089" s="2" t="s">
        <v>4690</v>
      </c>
      <c r="D3089" s="2"/>
    </row>
    <row r="3090" spans="1:4" ht="12.75" x14ac:dyDescent="0.2">
      <c r="A3090" s="2" t="s">
        <v>4731</v>
      </c>
      <c r="B3090" s="2" t="s">
        <v>4732</v>
      </c>
      <c r="C3090" s="2" t="s">
        <v>4690</v>
      </c>
      <c r="D3090" s="2"/>
    </row>
    <row r="3091" spans="1:4" ht="12.75" x14ac:dyDescent="0.2">
      <c r="A3091" s="2" t="s">
        <v>4733</v>
      </c>
      <c r="B3091" s="2" t="s">
        <v>4734</v>
      </c>
      <c r="C3091" s="2" t="s">
        <v>4690</v>
      </c>
      <c r="D3091" s="2"/>
    </row>
    <row r="3092" spans="1:4" ht="12.75" x14ac:dyDescent="0.2">
      <c r="A3092" s="2" t="s">
        <v>4735</v>
      </c>
      <c r="B3092" s="2" t="s">
        <v>4736</v>
      </c>
      <c r="C3092" s="2" t="s">
        <v>4690</v>
      </c>
      <c r="D3092" s="2"/>
    </row>
    <row r="3093" spans="1:4" ht="12.75" x14ac:dyDescent="0.2">
      <c r="A3093" s="2" t="s">
        <v>4737</v>
      </c>
      <c r="B3093" s="2" t="s">
        <v>4738</v>
      </c>
      <c r="C3093" s="2" t="s">
        <v>4690</v>
      </c>
      <c r="D3093" s="2"/>
    </row>
    <row r="3094" spans="1:4" ht="12.75" x14ac:dyDescent="0.2">
      <c r="A3094" s="2" t="s">
        <v>4739</v>
      </c>
      <c r="B3094" s="2" t="s">
        <v>4740</v>
      </c>
      <c r="C3094" s="2" t="s">
        <v>4690</v>
      </c>
      <c r="D3094" s="2"/>
    </row>
    <row r="3095" spans="1:4" ht="12.75" x14ac:dyDescent="0.2">
      <c r="A3095" s="2" t="s">
        <v>4741</v>
      </c>
      <c r="B3095" s="2" t="s">
        <v>4742</v>
      </c>
      <c r="C3095" s="2" t="s">
        <v>4690</v>
      </c>
      <c r="D3095" s="2"/>
    </row>
    <row r="3096" spans="1:4" ht="12.75" x14ac:dyDescent="0.2">
      <c r="A3096" s="2" t="s">
        <v>4743</v>
      </c>
      <c r="B3096" s="2" t="s">
        <v>4744</v>
      </c>
      <c r="C3096" s="2" t="s">
        <v>4690</v>
      </c>
      <c r="D3096" s="2"/>
    </row>
    <row r="3097" spans="1:4" ht="12.75" x14ac:dyDescent="0.2">
      <c r="A3097" s="2" t="s">
        <v>4745</v>
      </c>
      <c r="B3097" s="2" t="s">
        <v>4746</v>
      </c>
      <c r="C3097" s="2" t="s">
        <v>4747</v>
      </c>
      <c r="D3097" s="2"/>
    </row>
    <row r="3098" spans="1:4" ht="12.75" x14ac:dyDescent="0.2">
      <c r="A3098" s="2" t="s">
        <v>4748</v>
      </c>
      <c r="B3098" s="2" t="s">
        <v>4749</v>
      </c>
      <c r="C3098" s="2" t="s">
        <v>4747</v>
      </c>
      <c r="D3098" s="2"/>
    </row>
    <row r="3099" spans="1:4" ht="12.75" x14ac:dyDescent="0.2">
      <c r="A3099" s="2" t="s">
        <v>4750</v>
      </c>
      <c r="B3099" s="2" t="s">
        <v>4751</v>
      </c>
      <c r="C3099" s="2" t="s">
        <v>4747</v>
      </c>
      <c r="D3099" s="2"/>
    </row>
    <row r="3100" spans="1:4" ht="12.75" x14ac:dyDescent="0.2">
      <c r="A3100" s="2" t="s">
        <v>4752</v>
      </c>
      <c r="B3100" s="2" t="s">
        <v>4753</v>
      </c>
      <c r="C3100" s="2" t="s">
        <v>4747</v>
      </c>
      <c r="D3100" s="2"/>
    </row>
    <row r="3101" spans="1:4" ht="12.75" x14ac:dyDescent="0.2">
      <c r="A3101" s="2" t="s">
        <v>4754</v>
      </c>
      <c r="B3101" s="2" t="s">
        <v>4755</v>
      </c>
      <c r="C3101" s="2" t="s">
        <v>4747</v>
      </c>
      <c r="D3101" s="2"/>
    </row>
    <row r="3102" spans="1:4" ht="12.75" x14ac:dyDescent="0.2">
      <c r="A3102" s="2" t="s">
        <v>4756</v>
      </c>
      <c r="B3102" s="2" t="s">
        <v>4757</v>
      </c>
      <c r="C3102" s="2" t="s">
        <v>4747</v>
      </c>
      <c r="D3102" s="2"/>
    </row>
    <row r="3103" spans="1:4" ht="12.75" x14ac:dyDescent="0.2">
      <c r="A3103" s="2" t="s">
        <v>4758</v>
      </c>
      <c r="B3103" s="2" t="s">
        <v>25352</v>
      </c>
      <c r="C3103" s="2" t="s">
        <v>4747</v>
      </c>
      <c r="D3103" s="2"/>
    </row>
    <row r="3104" spans="1:4" ht="12.75" x14ac:dyDescent="0.2">
      <c r="A3104" s="2" t="s">
        <v>4759</v>
      </c>
      <c r="B3104" s="2" t="s">
        <v>4760</v>
      </c>
      <c r="C3104" s="2" t="s">
        <v>4747</v>
      </c>
      <c r="D3104" s="2"/>
    </row>
    <row r="3105" spans="1:4" ht="12.75" x14ac:dyDescent="0.2">
      <c r="A3105" s="2" t="s">
        <v>2646</v>
      </c>
      <c r="B3105" s="2" t="s">
        <v>2647</v>
      </c>
      <c r="C3105" s="2" t="s">
        <v>2648</v>
      </c>
      <c r="D3105" s="2"/>
    </row>
    <row r="3106" spans="1:4" ht="12.75" x14ac:dyDescent="0.2">
      <c r="A3106" s="2" t="s">
        <v>2649</v>
      </c>
      <c r="B3106" s="2" t="s">
        <v>25353</v>
      </c>
      <c r="C3106" s="2" t="s">
        <v>2648</v>
      </c>
      <c r="D3106" s="2"/>
    </row>
    <row r="3107" spans="1:4" ht="12.75" x14ac:dyDescent="0.2">
      <c r="A3107" s="2" t="s">
        <v>2650</v>
      </c>
      <c r="B3107" s="2" t="s">
        <v>2651</v>
      </c>
      <c r="C3107" s="2" t="s">
        <v>2652</v>
      </c>
      <c r="D3107" s="2"/>
    </row>
    <row r="3108" spans="1:4" ht="12.75" x14ac:dyDescent="0.2">
      <c r="A3108" s="2" t="s">
        <v>2653</v>
      </c>
      <c r="B3108" s="2" t="s">
        <v>2654</v>
      </c>
      <c r="C3108" s="2" t="s">
        <v>2652</v>
      </c>
      <c r="D3108" s="2"/>
    </row>
    <row r="3109" spans="1:4" ht="12.75" x14ac:dyDescent="0.2">
      <c r="A3109" s="2" t="s">
        <v>2655</v>
      </c>
      <c r="B3109" s="2" t="s">
        <v>2656</v>
      </c>
      <c r="C3109" s="2" t="s">
        <v>2652</v>
      </c>
      <c r="D3109" s="2"/>
    </row>
    <row r="3110" spans="1:4" ht="12.75" x14ac:dyDescent="0.2">
      <c r="A3110" s="2" t="s">
        <v>2657</v>
      </c>
      <c r="B3110" s="2" t="s">
        <v>2658</v>
      </c>
      <c r="C3110" s="2" t="s">
        <v>2652</v>
      </c>
      <c r="D3110" s="2"/>
    </row>
    <row r="3111" spans="1:4" ht="12.75" x14ac:dyDescent="0.2">
      <c r="A3111" s="2" t="s">
        <v>2659</v>
      </c>
      <c r="B3111" s="2" t="s">
        <v>2660</v>
      </c>
      <c r="C3111" s="2" t="s">
        <v>2652</v>
      </c>
      <c r="D3111" s="2"/>
    </row>
    <row r="3112" spans="1:4" ht="12.75" x14ac:dyDescent="0.2">
      <c r="A3112" s="2" t="s">
        <v>25354</v>
      </c>
      <c r="B3112" s="2" t="s">
        <v>25355</v>
      </c>
      <c r="C3112" s="2" t="s">
        <v>2652</v>
      </c>
      <c r="D3112" s="2"/>
    </row>
    <row r="3113" spans="1:4" ht="12.75" x14ac:dyDescent="0.2">
      <c r="A3113" s="2" t="s">
        <v>25356</v>
      </c>
      <c r="B3113" s="2" t="s">
        <v>25357</v>
      </c>
      <c r="C3113" s="2" t="s">
        <v>2652</v>
      </c>
      <c r="D3113" s="2"/>
    </row>
    <row r="3114" spans="1:4" ht="12.75" x14ac:dyDescent="0.2">
      <c r="A3114" s="2" t="s">
        <v>25358</v>
      </c>
      <c r="B3114" s="2" t="s">
        <v>25359</v>
      </c>
      <c r="C3114" s="2" t="s">
        <v>2652</v>
      </c>
      <c r="D3114" s="2"/>
    </row>
    <row r="3115" spans="1:4" ht="12.75" x14ac:dyDescent="0.2">
      <c r="A3115" s="2" t="s">
        <v>25360</v>
      </c>
      <c r="B3115" s="2" t="s">
        <v>25361</v>
      </c>
      <c r="C3115" s="2" t="s">
        <v>2652</v>
      </c>
      <c r="D3115" s="2"/>
    </row>
    <row r="3116" spans="1:4" ht="12.75" x14ac:dyDescent="0.2">
      <c r="A3116" s="2" t="s">
        <v>25362</v>
      </c>
      <c r="B3116" s="2" t="s">
        <v>25363</v>
      </c>
      <c r="C3116" s="2" t="s">
        <v>2652</v>
      </c>
      <c r="D3116" s="2"/>
    </row>
    <row r="3117" spans="1:4" ht="12.75" x14ac:dyDescent="0.2">
      <c r="A3117" s="2" t="s">
        <v>25364</v>
      </c>
      <c r="B3117" s="2" t="s">
        <v>25365</v>
      </c>
      <c r="C3117" s="2" t="s">
        <v>2652</v>
      </c>
      <c r="D3117" s="2"/>
    </row>
    <row r="3118" spans="1:4" ht="12.75" x14ac:dyDescent="0.2">
      <c r="A3118" s="2" t="s">
        <v>25366</v>
      </c>
      <c r="B3118" s="2" t="s">
        <v>25367</v>
      </c>
      <c r="C3118" s="2" t="s">
        <v>2652</v>
      </c>
      <c r="D3118" s="2"/>
    </row>
    <row r="3119" spans="1:4" ht="12.75" x14ac:dyDescent="0.2">
      <c r="A3119" s="2" t="s">
        <v>25368</v>
      </c>
      <c r="B3119" s="2" t="s">
        <v>25369</v>
      </c>
      <c r="C3119" s="2" t="s">
        <v>2652</v>
      </c>
      <c r="D3119" s="2"/>
    </row>
    <row r="3120" spans="1:4" ht="12.75" x14ac:dyDescent="0.2">
      <c r="A3120" s="2" t="s">
        <v>25370</v>
      </c>
      <c r="B3120" s="2" t="s">
        <v>25371</v>
      </c>
      <c r="C3120" s="2" t="s">
        <v>2652</v>
      </c>
      <c r="D3120" s="2"/>
    </row>
    <row r="3121" spans="1:4" ht="12.75" x14ac:dyDescent="0.2">
      <c r="A3121" s="2" t="s">
        <v>25370</v>
      </c>
      <c r="B3121" s="2" t="s">
        <v>25371</v>
      </c>
      <c r="C3121" s="2" t="s">
        <v>2652</v>
      </c>
      <c r="D3121" s="2"/>
    </row>
    <row r="3122" spans="1:4" ht="12.75" x14ac:dyDescent="0.2">
      <c r="A3122" s="2" t="s">
        <v>2661</v>
      </c>
      <c r="B3122" s="2" t="s">
        <v>2662</v>
      </c>
      <c r="C3122" s="2" t="s">
        <v>2652</v>
      </c>
      <c r="D3122" s="2"/>
    </row>
    <row r="3123" spans="1:4" ht="12.75" x14ac:dyDescent="0.2">
      <c r="A3123" s="2" t="s">
        <v>2663</v>
      </c>
      <c r="B3123" s="2" t="s">
        <v>2664</v>
      </c>
      <c r="C3123" s="2" t="s">
        <v>2652</v>
      </c>
      <c r="D3123" s="2"/>
    </row>
    <row r="3124" spans="1:4" ht="12.75" x14ac:dyDescent="0.2">
      <c r="A3124" s="2" t="s">
        <v>2665</v>
      </c>
      <c r="B3124" s="2" t="s">
        <v>2666</v>
      </c>
      <c r="C3124" s="2" t="s">
        <v>2652</v>
      </c>
      <c r="D3124" s="2"/>
    </row>
    <row r="3125" spans="1:4" ht="12.75" x14ac:dyDescent="0.2">
      <c r="A3125" s="2" t="s">
        <v>17442</v>
      </c>
      <c r="B3125" s="2" t="s">
        <v>17443</v>
      </c>
      <c r="C3125" s="2" t="s">
        <v>17444</v>
      </c>
      <c r="D3125" s="2"/>
    </row>
    <row r="3126" spans="1:4" ht="12.75" x14ac:dyDescent="0.2">
      <c r="A3126" s="2" t="s">
        <v>17445</v>
      </c>
      <c r="B3126" s="2" t="s">
        <v>17446</v>
      </c>
      <c r="C3126" s="2" t="s">
        <v>17444</v>
      </c>
      <c r="D3126" s="2"/>
    </row>
    <row r="3127" spans="1:4" ht="12.75" x14ac:dyDescent="0.2">
      <c r="A3127" s="2" t="s">
        <v>17447</v>
      </c>
      <c r="B3127" s="2" t="s">
        <v>17448</v>
      </c>
      <c r="C3127" s="2" t="s">
        <v>17444</v>
      </c>
      <c r="D3127" s="2"/>
    </row>
    <row r="3128" spans="1:4" ht="12.75" x14ac:dyDescent="0.2">
      <c r="A3128" s="2" t="s">
        <v>17449</v>
      </c>
      <c r="B3128" s="2" t="s">
        <v>17450</v>
      </c>
      <c r="C3128" s="2" t="s">
        <v>17444</v>
      </c>
      <c r="D3128" s="2"/>
    </row>
    <row r="3129" spans="1:4" ht="12.75" x14ac:dyDescent="0.2">
      <c r="A3129" s="2" t="s">
        <v>17451</v>
      </c>
      <c r="B3129" s="2" t="s">
        <v>17452</v>
      </c>
      <c r="C3129" s="2" t="s">
        <v>17444</v>
      </c>
      <c r="D3129" s="2"/>
    </row>
    <row r="3130" spans="1:4" ht="12.75" x14ac:dyDescent="0.2">
      <c r="A3130" s="2" t="s">
        <v>17453</v>
      </c>
      <c r="B3130" s="2" t="s">
        <v>17454</v>
      </c>
      <c r="C3130" s="2" t="s">
        <v>17444</v>
      </c>
      <c r="D3130" s="2"/>
    </row>
    <row r="3131" spans="1:4" ht="12.75" x14ac:dyDescent="0.2">
      <c r="A3131" s="2" t="s">
        <v>17455</v>
      </c>
      <c r="B3131" s="2" t="s">
        <v>17456</v>
      </c>
      <c r="C3131" s="2" t="s">
        <v>17444</v>
      </c>
      <c r="D3131" s="2"/>
    </row>
    <row r="3132" spans="1:4" ht="12.75" x14ac:dyDescent="0.2">
      <c r="A3132" s="2" t="s">
        <v>17457</v>
      </c>
      <c r="B3132" s="2" t="s">
        <v>17458</v>
      </c>
      <c r="C3132" s="2" t="s">
        <v>17444</v>
      </c>
      <c r="D3132" s="2"/>
    </row>
    <row r="3133" spans="1:4" ht="12.75" x14ac:dyDescent="0.2">
      <c r="A3133" s="2" t="s">
        <v>17459</v>
      </c>
      <c r="B3133" s="2" t="s">
        <v>17460</v>
      </c>
      <c r="C3133" s="2" t="s">
        <v>17444</v>
      </c>
      <c r="D3133" s="2"/>
    </row>
    <row r="3134" spans="1:4" ht="12.75" x14ac:dyDescent="0.2">
      <c r="A3134" s="2" t="s">
        <v>17461</v>
      </c>
      <c r="B3134" s="2" t="s">
        <v>17462</v>
      </c>
      <c r="C3134" s="2" t="s">
        <v>17444</v>
      </c>
      <c r="D3134" s="2"/>
    </row>
    <row r="3135" spans="1:4" ht="12.75" x14ac:dyDescent="0.2">
      <c r="A3135" s="2" t="s">
        <v>17463</v>
      </c>
      <c r="B3135" s="2" t="s">
        <v>17464</v>
      </c>
      <c r="C3135" s="2" t="s">
        <v>17444</v>
      </c>
      <c r="D3135" s="2"/>
    </row>
    <row r="3136" spans="1:4" ht="12.75" x14ac:dyDescent="0.2">
      <c r="A3136" s="2" t="s">
        <v>17465</v>
      </c>
      <c r="B3136" s="2" t="s">
        <v>17466</v>
      </c>
      <c r="C3136" s="2" t="s">
        <v>17444</v>
      </c>
      <c r="D3136" s="2"/>
    </row>
    <row r="3137" spans="1:4" ht="12.75" x14ac:dyDescent="0.2">
      <c r="A3137" s="2" t="s">
        <v>17467</v>
      </c>
      <c r="B3137" s="2" t="s">
        <v>17468</v>
      </c>
      <c r="C3137" s="2" t="s">
        <v>17444</v>
      </c>
      <c r="D3137" s="2"/>
    </row>
    <row r="3138" spans="1:4" ht="12.75" x14ac:dyDescent="0.2">
      <c r="A3138" s="2" t="s">
        <v>17469</v>
      </c>
      <c r="B3138" s="2" t="s">
        <v>17470</v>
      </c>
      <c r="C3138" s="2" t="s">
        <v>17444</v>
      </c>
      <c r="D3138" s="2"/>
    </row>
    <row r="3139" spans="1:4" ht="12.75" x14ac:dyDescent="0.2">
      <c r="A3139" s="2" t="s">
        <v>17471</v>
      </c>
      <c r="B3139" s="2" t="s">
        <v>17472</v>
      </c>
      <c r="C3139" s="2" t="s">
        <v>17444</v>
      </c>
      <c r="D3139" s="2"/>
    </row>
    <row r="3140" spans="1:4" ht="12.75" x14ac:dyDescent="0.2">
      <c r="A3140" s="2" t="s">
        <v>17473</v>
      </c>
      <c r="B3140" s="2" t="s">
        <v>17474</v>
      </c>
      <c r="C3140" s="2" t="s">
        <v>17444</v>
      </c>
      <c r="D3140" s="2"/>
    </row>
    <row r="3141" spans="1:4" ht="12.75" x14ac:dyDescent="0.2">
      <c r="A3141" s="2" t="s">
        <v>17475</v>
      </c>
      <c r="B3141" s="2" t="s">
        <v>17476</v>
      </c>
      <c r="C3141" s="2" t="s">
        <v>17444</v>
      </c>
      <c r="D3141" s="2"/>
    </row>
    <row r="3142" spans="1:4" ht="12.75" x14ac:dyDescent="0.2">
      <c r="A3142" s="2" t="s">
        <v>17477</v>
      </c>
      <c r="B3142" s="2" t="s">
        <v>17478</v>
      </c>
      <c r="C3142" s="2" t="s">
        <v>17444</v>
      </c>
      <c r="D3142" s="2"/>
    </row>
    <row r="3143" spans="1:4" ht="12.75" x14ac:dyDescent="0.2">
      <c r="A3143" s="2" t="s">
        <v>17479</v>
      </c>
      <c r="B3143" s="2" t="s">
        <v>17480</v>
      </c>
      <c r="C3143" s="2" t="s">
        <v>17444</v>
      </c>
      <c r="D3143" s="2"/>
    </row>
    <row r="3144" spans="1:4" ht="12.75" x14ac:dyDescent="0.2">
      <c r="A3144" s="2" t="s">
        <v>17481</v>
      </c>
      <c r="B3144" s="2" t="s">
        <v>17482</v>
      </c>
      <c r="C3144" s="2" t="s">
        <v>17444</v>
      </c>
      <c r="D3144" s="2"/>
    </row>
    <row r="3145" spans="1:4" ht="12.75" x14ac:dyDescent="0.2">
      <c r="A3145" s="2" t="s">
        <v>17483</v>
      </c>
      <c r="B3145" s="2" t="s">
        <v>17484</v>
      </c>
      <c r="C3145" s="2" t="s">
        <v>17444</v>
      </c>
      <c r="D3145" s="2"/>
    </row>
    <row r="3146" spans="1:4" ht="12.75" x14ac:dyDescent="0.2">
      <c r="A3146" s="2" t="s">
        <v>17485</v>
      </c>
      <c r="B3146" s="2" t="s">
        <v>17486</v>
      </c>
      <c r="C3146" s="2" t="s">
        <v>17444</v>
      </c>
      <c r="D3146" s="2"/>
    </row>
    <row r="3147" spans="1:4" ht="12.75" x14ac:dyDescent="0.2">
      <c r="A3147" s="2" t="s">
        <v>17487</v>
      </c>
      <c r="B3147" s="2" t="s">
        <v>17488</v>
      </c>
      <c r="C3147" s="2" t="s">
        <v>17444</v>
      </c>
      <c r="D3147" s="2"/>
    </row>
    <row r="3148" spans="1:4" ht="12.75" x14ac:dyDescent="0.2">
      <c r="A3148" s="2" t="s">
        <v>17489</v>
      </c>
      <c r="B3148" s="2" t="s">
        <v>17490</v>
      </c>
      <c r="C3148" s="2" t="s">
        <v>17444</v>
      </c>
      <c r="D3148" s="2"/>
    </row>
    <row r="3149" spans="1:4" ht="12.75" x14ac:dyDescent="0.2">
      <c r="A3149" s="2" t="s">
        <v>17491</v>
      </c>
      <c r="B3149" s="2" t="s">
        <v>17492</v>
      </c>
      <c r="C3149" s="2" t="s">
        <v>17444</v>
      </c>
      <c r="D3149" s="2"/>
    </row>
    <row r="3150" spans="1:4" ht="12.75" x14ac:dyDescent="0.2">
      <c r="A3150" s="2" t="s">
        <v>17493</v>
      </c>
      <c r="B3150" s="2" t="s">
        <v>17494</v>
      </c>
      <c r="C3150" s="2" t="s">
        <v>17444</v>
      </c>
      <c r="D3150" s="2"/>
    </row>
    <row r="3151" spans="1:4" ht="12.75" x14ac:dyDescent="0.2">
      <c r="A3151" s="2" t="s">
        <v>17495</v>
      </c>
      <c r="B3151" s="2" t="s">
        <v>17496</v>
      </c>
      <c r="C3151" s="2" t="s">
        <v>17444</v>
      </c>
      <c r="D3151" s="2"/>
    </row>
    <row r="3152" spans="1:4" ht="12.75" x14ac:dyDescent="0.2">
      <c r="A3152" s="2" t="s">
        <v>17497</v>
      </c>
      <c r="B3152" s="2" t="s">
        <v>17498</v>
      </c>
      <c r="C3152" s="2" t="s">
        <v>17444</v>
      </c>
      <c r="D3152" s="2"/>
    </row>
    <row r="3153" spans="1:4" ht="12.75" x14ac:dyDescent="0.2">
      <c r="A3153" s="2" t="s">
        <v>17499</v>
      </c>
      <c r="B3153" s="2" t="s">
        <v>17500</v>
      </c>
      <c r="C3153" s="2" t="s">
        <v>17444</v>
      </c>
      <c r="D3153" s="2"/>
    </row>
    <row r="3154" spans="1:4" ht="12.75" x14ac:dyDescent="0.2">
      <c r="A3154" s="2" t="s">
        <v>17503</v>
      </c>
      <c r="B3154" s="2" t="s">
        <v>17504</v>
      </c>
      <c r="C3154" s="2" t="s">
        <v>17444</v>
      </c>
      <c r="D3154" s="2"/>
    </row>
    <row r="3155" spans="1:4" ht="12.75" x14ac:dyDescent="0.2">
      <c r="A3155" s="2" t="s">
        <v>17505</v>
      </c>
      <c r="B3155" s="2" t="s">
        <v>17506</v>
      </c>
      <c r="C3155" s="2" t="s">
        <v>17444</v>
      </c>
      <c r="D3155" s="2"/>
    </row>
    <row r="3156" spans="1:4" ht="12.75" x14ac:dyDescent="0.2">
      <c r="A3156" s="2" t="s">
        <v>17507</v>
      </c>
      <c r="B3156" s="2" t="s">
        <v>17508</v>
      </c>
      <c r="C3156" s="2" t="s">
        <v>17444</v>
      </c>
      <c r="D3156" s="2"/>
    </row>
    <row r="3157" spans="1:4" ht="12.75" x14ac:dyDescent="0.2">
      <c r="A3157" s="2" t="s">
        <v>17509</v>
      </c>
      <c r="B3157" s="2" t="s">
        <v>17510</v>
      </c>
      <c r="C3157" s="2" t="s">
        <v>17444</v>
      </c>
      <c r="D3157" s="2"/>
    </row>
    <row r="3158" spans="1:4" ht="12.75" x14ac:dyDescent="0.2">
      <c r="A3158" s="2" t="s">
        <v>17511</v>
      </c>
      <c r="B3158" s="2" t="s">
        <v>17512</v>
      </c>
      <c r="C3158" s="2" t="s">
        <v>17444</v>
      </c>
      <c r="D3158" s="2"/>
    </row>
    <row r="3159" spans="1:4" ht="12.75" x14ac:dyDescent="0.2">
      <c r="A3159" s="2" t="s">
        <v>17513</v>
      </c>
      <c r="B3159" s="2" t="s">
        <v>17514</v>
      </c>
      <c r="C3159" s="2" t="s">
        <v>17444</v>
      </c>
      <c r="D3159" s="2"/>
    </row>
    <row r="3160" spans="1:4" ht="12.75" x14ac:dyDescent="0.2">
      <c r="A3160" s="2" t="s">
        <v>17515</v>
      </c>
      <c r="B3160" s="2" t="s">
        <v>17516</v>
      </c>
      <c r="C3160" s="2" t="s">
        <v>17444</v>
      </c>
      <c r="D3160" s="2"/>
    </row>
    <row r="3161" spans="1:4" ht="12.75" x14ac:dyDescent="0.2">
      <c r="A3161" s="2" t="s">
        <v>17517</v>
      </c>
      <c r="B3161" s="2" t="s">
        <v>17518</v>
      </c>
      <c r="C3161" s="2" t="s">
        <v>17444</v>
      </c>
      <c r="D3161" s="2"/>
    </row>
    <row r="3162" spans="1:4" ht="12.75" x14ac:dyDescent="0.2">
      <c r="A3162" s="2" t="s">
        <v>17519</v>
      </c>
      <c r="B3162" s="2" t="s">
        <v>17520</v>
      </c>
      <c r="C3162" s="2" t="s">
        <v>17444</v>
      </c>
      <c r="D3162" s="2"/>
    </row>
    <row r="3163" spans="1:4" ht="12.75" x14ac:dyDescent="0.2">
      <c r="A3163" s="2" t="s">
        <v>17521</v>
      </c>
      <c r="B3163" s="2" t="s">
        <v>17522</v>
      </c>
      <c r="C3163" s="2" t="s">
        <v>17444</v>
      </c>
      <c r="D3163" s="2"/>
    </row>
    <row r="3164" spans="1:4" ht="12.75" x14ac:dyDescent="0.2">
      <c r="A3164" s="2" t="s">
        <v>17523</v>
      </c>
      <c r="B3164" s="2" t="s">
        <v>17524</v>
      </c>
      <c r="C3164" s="2" t="s">
        <v>17444</v>
      </c>
      <c r="D3164" s="2"/>
    </row>
    <row r="3165" spans="1:4" ht="12.75" x14ac:dyDescent="0.2">
      <c r="A3165" s="2" t="s">
        <v>17525</v>
      </c>
      <c r="B3165" s="2" t="s">
        <v>17526</v>
      </c>
      <c r="C3165" s="2" t="s">
        <v>17444</v>
      </c>
      <c r="D3165" s="2"/>
    </row>
    <row r="3166" spans="1:4" ht="12.75" x14ac:dyDescent="0.2">
      <c r="A3166" s="2" t="s">
        <v>17527</v>
      </c>
      <c r="B3166" s="2" t="s">
        <v>17528</v>
      </c>
      <c r="C3166" s="2" t="s">
        <v>17444</v>
      </c>
      <c r="D3166" s="2"/>
    </row>
    <row r="3167" spans="1:4" ht="12.75" x14ac:dyDescent="0.2">
      <c r="A3167" s="2" t="s">
        <v>17529</v>
      </c>
      <c r="B3167" s="2" t="s">
        <v>17530</v>
      </c>
      <c r="C3167" s="2" t="s">
        <v>17444</v>
      </c>
      <c r="D3167" s="2"/>
    </row>
    <row r="3168" spans="1:4" ht="12.75" x14ac:dyDescent="0.2">
      <c r="A3168" s="2" t="s">
        <v>17531</v>
      </c>
      <c r="B3168" s="2" t="s">
        <v>17532</v>
      </c>
      <c r="C3168" s="2" t="s">
        <v>17444</v>
      </c>
      <c r="D3168" s="2"/>
    </row>
    <row r="3169" spans="1:4" ht="12.75" x14ac:dyDescent="0.2">
      <c r="A3169" s="2" t="s">
        <v>17533</v>
      </c>
      <c r="B3169" s="2" t="s">
        <v>17534</v>
      </c>
      <c r="C3169" s="2" t="s">
        <v>17444</v>
      </c>
      <c r="D3169" s="2"/>
    </row>
    <row r="3170" spans="1:4" ht="12.75" x14ac:dyDescent="0.2">
      <c r="A3170" s="2" t="s">
        <v>17535</v>
      </c>
      <c r="B3170" s="2" t="s">
        <v>17536</v>
      </c>
      <c r="C3170" s="2" t="s">
        <v>17444</v>
      </c>
      <c r="D3170" s="2"/>
    </row>
    <row r="3171" spans="1:4" ht="12.75" x14ac:dyDescent="0.2">
      <c r="A3171" s="2" t="s">
        <v>17537</v>
      </c>
      <c r="B3171" s="2" t="s">
        <v>17538</v>
      </c>
      <c r="C3171" s="2" t="s">
        <v>17444</v>
      </c>
      <c r="D3171" s="2"/>
    </row>
    <row r="3172" spans="1:4" ht="12.75" x14ac:dyDescent="0.2">
      <c r="A3172" s="2" t="s">
        <v>17539</v>
      </c>
      <c r="B3172" s="2" t="s">
        <v>17540</v>
      </c>
      <c r="C3172" s="2" t="s">
        <v>17444</v>
      </c>
      <c r="D3172" s="2"/>
    </row>
    <row r="3173" spans="1:4" ht="12.75" x14ac:dyDescent="0.2">
      <c r="A3173" s="2" t="s">
        <v>17541</v>
      </c>
      <c r="B3173" s="2" t="s">
        <v>17542</v>
      </c>
      <c r="C3173" s="2" t="s">
        <v>17444</v>
      </c>
      <c r="D3173" s="2"/>
    </row>
    <row r="3174" spans="1:4" ht="12.75" x14ac:dyDescent="0.2">
      <c r="A3174" s="2" t="s">
        <v>17543</v>
      </c>
      <c r="B3174" s="2" t="s">
        <v>17544</v>
      </c>
      <c r="C3174" s="2" t="s">
        <v>17444</v>
      </c>
      <c r="D3174" s="2"/>
    </row>
    <row r="3175" spans="1:4" ht="12.75" x14ac:dyDescent="0.2">
      <c r="A3175" s="2" t="s">
        <v>17545</v>
      </c>
      <c r="B3175" s="2" t="s">
        <v>17546</v>
      </c>
      <c r="C3175" s="2" t="s">
        <v>17444</v>
      </c>
      <c r="D3175" s="2"/>
    </row>
    <row r="3176" spans="1:4" ht="12.75" x14ac:dyDescent="0.2">
      <c r="A3176" s="2" t="s">
        <v>17547</v>
      </c>
      <c r="B3176" s="2" t="s">
        <v>17548</v>
      </c>
      <c r="C3176" s="2" t="s">
        <v>17444</v>
      </c>
      <c r="D3176" s="2"/>
    </row>
    <row r="3177" spans="1:4" ht="12.75" x14ac:dyDescent="0.2">
      <c r="A3177" s="2" t="s">
        <v>17549</v>
      </c>
      <c r="B3177" s="2" t="s">
        <v>17550</v>
      </c>
      <c r="C3177" s="2" t="s">
        <v>17444</v>
      </c>
      <c r="D3177" s="2"/>
    </row>
    <row r="3178" spans="1:4" ht="12.75" x14ac:dyDescent="0.2">
      <c r="A3178" s="2" t="s">
        <v>17551</v>
      </c>
      <c r="B3178" s="2" t="s">
        <v>25372</v>
      </c>
      <c r="C3178" s="2" t="s">
        <v>17444</v>
      </c>
      <c r="D3178" s="2"/>
    </row>
    <row r="3179" spans="1:4" ht="12.75" x14ac:dyDescent="0.2">
      <c r="A3179" s="2" t="s">
        <v>17552</v>
      </c>
      <c r="B3179" s="2" t="s">
        <v>17553</v>
      </c>
      <c r="C3179" s="2" t="s">
        <v>17444</v>
      </c>
      <c r="D3179" s="2"/>
    </row>
    <row r="3180" spans="1:4" ht="12.75" x14ac:dyDescent="0.2">
      <c r="A3180" s="2" t="s">
        <v>17554</v>
      </c>
      <c r="B3180" s="2" t="s">
        <v>17555</v>
      </c>
      <c r="C3180" s="2" t="s">
        <v>17444</v>
      </c>
      <c r="D3180" s="2"/>
    </row>
    <row r="3181" spans="1:4" ht="12.75" x14ac:dyDescent="0.2">
      <c r="A3181" s="2" t="s">
        <v>17556</v>
      </c>
      <c r="B3181" s="2" t="s">
        <v>25373</v>
      </c>
      <c r="C3181" s="2" t="s">
        <v>17444</v>
      </c>
      <c r="D3181" s="2"/>
    </row>
    <row r="3182" spans="1:4" ht="12.75" x14ac:dyDescent="0.2">
      <c r="A3182" s="2" t="s">
        <v>17557</v>
      </c>
      <c r="B3182" s="2" t="s">
        <v>17558</v>
      </c>
      <c r="C3182" s="2" t="s">
        <v>17444</v>
      </c>
      <c r="D3182" s="2"/>
    </row>
    <row r="3183" spans="1:4" ht="12.75" x14ac:dyDescent="0.2">
      <c r="A3183" s="2" t="s">
        <v>17559</v>
      </c>
      <c r="B3183" s="2" t="s">
        <v>17560</v>
      </c>
      <c r="C3183" s="2" t="s">
        <v>17444</v>
      </c>
      <c r="D3183" s="2"/>
    </row>
    <row r="3184" spans="1:4" ht="12.75" x14ac:dyDescent="0.2">
      <c r="A3184" s="2" t="s">
        <v>17561</v>
      </c>
      <c r="B3184" s="2" t="s">
        <v>17562</v>
      </c>
      <c r="C3184" s="2" t="s">
        <v>17444</v>
      </c>
      <c r="D3184" s="2"/>
    </row>
    <row r="3185" spans="1:4" ht="12.75" x14ac:dyDescent="0.2">
      <c r="A3185" s="2" t="s">
        <v>17563</v>
      </c>
      <c r="B3185" s="2" t="s">
        <v>25374</v>
      </c>
      <c r="C3185" s="2" t="s">
        <v>17444</v>
      </c>
      <c r="D3185" s="2"/>
    </row>
    <row r="3186" spans="1:4" ht="12.75" x14ac:dyDescent="0.2">
      <c r="A3186" s="2" t="s">
        <v>17564</v>
      </c>
      <c r="B3186" s="2" t="s">
        <v>17565</v>
      </c>
      <c r="C3186" s="2" t="s">
        <v>17444</v>
      </c>
      <c r="D3186" s="2"/>
    </row>
    <row r="3187" spans="1:4" ht="12.75" x14ac:dyDescent="0.2">
      <c r="A3187" s="2" t="s">
        <v>17566</v>
      </c>
      <c r="B3187" s="2" t="s">
        <v>17567</v>
      </c>
      <c r="C3187" s="2" t="s">
        <v>17444</v>
      </c>
      <c r="D3187" s="2"/>
    </row>
    <row r="3188" spans="1:4" ht="12.75" x14ac:dyDescent="0.2">
      <c r="A3188" s="2" t="s">
        <v>17568</v>
      </c>
      <c r="B3188" s="2" t="s">
        <v>17569</v>
      </c>
      <c r="C3188" s="2" t="s">
        <v>17444</v>
      </c>
      <c r="D3188" s="2"/>
    </row>
    <row r="3189" spans="1:4" ht="12.75" x14ac:dyDescent="0.2">
      <c r="A3189" s="2" t="s">
        <v>17570</v>
      </c>
      <c r="B3189" s="2" t="s">
        <v>17571</v>
      </c>
      <c r="C3189" s="2" t="s">
        <v>17444</v>
      </c>
      <c r="D3189" s="2"/>
    </row>
    <row r="3190" spans="1:4" ht="12.75" x14ac:dyDescent="0.2">
      <c r="A3190" s="2" t="s">
        <v>17572</v>
      </c>
      <c r="B3190" s="2" t="s">
        <v>17573</v>
      </c>
      <c r="C3190" s="2" t="s">
        <v>17444</v>
      </c>
      <c r="D3190" s="2"/>
    </row>
    <row r="3191" spans="1:4" ht="12.75" x14ac:dyDescent="0.2">
      <c r="A3191" s="2" t="s">
        <v>17574</v>
      </c>
      <c r="B3191" s="2" t="s">
        <v>17575</v>
      </c>
      <c r="C3191" s="2" t="s">
        <v>17444</v>
      </c>
      <c r="D3191" s="2"/>
    </row>
    <row r="3192" spans="1:4" ht="12.75" x14ac:dyDescent="0.2">
      <c r="A3192" s="2" t="s">
        <v>17576</v>
      </c>
      <c r="B3192" s="2" t="s">
        <v>17577</v>
      </c>
      <c r="C3192" s="2" t="s">
        <v>17444</v>
      </c>
      <c r="D3192" s="2"/>
    </row>
    <row r="3193" spans="1:4" ht="12.75" x14ac:dyDescent="0.2">
      <c r="A3193" s="2" t="s">
        <v>17578</v>
      </c>
      <c r="B3193" s="2" t="s">
        <v>17579</v>
      </c>
      <c r="C3193" s="2" t="s">
        <v>17444</v>
      </c>
      <c r="D3193" s="2"/>
    </row>
    <row r="3194" spans="1:4" ht="12.75" x14ac:dyDescent="0.2">
      <c r="A3194" s="2" t="s">
        <v>17580</v>
      </c>
      <c r="B3194" s="2" t="s">
        <v>17581</v>
      </c>
      <c r="C3194" s="2" t="s">
        <v>17444</v>
      </c>
      <c r="D3194" s="2"/>
    </row>
    <row r="3195" spans="1:4" ht="12.75" x14ac:dyDescent="0.2">
      <c r="A3195" s="2" t="s">
        <v>17582</v>
      </c>
      <c r="B3195" s="2" t="s">
        <v>17583</v>
      </c>
      <c r="C3195" s="2" t="s">
        <v>17444</v>
      </c>
      <c r="D3195" s="2"/>
    </row>
    <row r="3196" spans="1:4" ht="12.75" x14ac:dyDescent="0.2">
      <c r="A3196" s="2" t="s">
        <v>17584</v>
      </c>
      <c r="B3196" s="2" t="s">
        <v>17585</v>
      </c>
      <c r="C3196" s="2" t="s">
        <v>17444</v>
      </c>
      <c r="D3196" s="2"/>
    </row>
    <row r="3197" spans="1:4" ht="12.75" x14ac:dyDescent="0.2">
      <c r="A3197" s="2" t="s">
        <v>25375</v>
      </c>
      <c r="B3197" s="2" t="s">
        <v>25376</v>
      </c>
      <c r="C3197" s="2" t="s">
        <v>17444</v>
      </c>
      <c r="D3197" s="2"/>
    </row>
    <row r="3198" spans="1:4" ht="12.75" x14ac:dyDescent="0.2">
      <c r="A3198" s="2" t="s">
        <v>25377</v>
      </c>
      <c r="B3198" s="2" t="s">
        <v>25378</v>
      </c>
      <c r="C3198" s="2" t="s">
        <v>17444</v>
      </c>
      <c r="D3198" s="2"/>
    </row>
    <row r="3199" spans="1:4" ht="12.75" x14ac:dyDescent="0.2">
      <c r="A3199" s="2" t="s">
        <v>25379</v>
      </c>
      <c r="B3199" s="2" t="s">
        <v>25380</v>
      </c>
      <c r="C3199" s="2" t="s">
        <v>17444</v>
      </c>
      <c r="D3199" s="2"/>
    </row>
    <row r="3200" spans="1:4" ht="12.75" x14ac:dyDescent="0.2">
      <c r="A3200" s="2" t="s">
        <v>25381</v>
      </c>
      <c r="B3200" s="2" t="s">
        <v>25382</v>
      </c>
      <c r="C3200" s="2" t="s">
        <v>17444</v>
      </c>
      <c r="D3200" s="2"/>
    </row>
    <row r="3201" spans="1:4" ht="12.75" x14ac:dyDescent="0.2">
      <c r="A3201" s="2" t="s">
        <v>25383</v>
      </c>
      <c r="B3201" s="2" t="s">
        <v>25384</v>
      </c>
      <c r="C3201" s="2" t="s">
        <v>17444</v>
      </c>
      <c r="D3201" s="2"/>
    </row>
    <row r="3202" spans="1:4" ht="12.75" x14ac:dyDescent="0.2">
      <c r="A3202" s="2" t="s">
        <v>25385</v>
      </c>
      <c r="B3202" s="2" t="s">
        <v>25386</v>
      </c>
      <c r="C3202" s="2" t="s">
        <v>17444</v>
      </c>
      <c r="D3202" s="2"/>
    </row>
    <row r="3203" spans="1:4" ht="12.75" x14ac:dyDescent="0.2">
      <c r="A3203" s="2" t="s">
        <v>25387</v>
      </c>
      <c r="B3203" s="2" t="s">
        <v>25388</v>
      </c>
      <c r="C3203" s="2" t="s">
        <v>17444</v>
      </c>
      <c r="D3203" s="2"/>
    </row>
    <row r="3204" spans="1:4" ht="12.75" x14ac:dyDescent="0.2">
      <c r="A3204" s="2" t="s">
        <v>25389</v>
      </c>
      <c r="B3204" s="2" t="s">
        <v>25390</v>
      </c>
      <c r="C3204" s="2" t="s">
        <v>17444</v>
      </c>
      <c r="D3204" s="2"/>
    </row>
    <row r="3205" spans="1:4" ht="12.75" x14ac:dyDescent="0.2">
      <c r="A3205" s="2" t="s">
        <v>25391</v>
      </c>
      <c r="B3205" s="2" t="s">
        <v>25392</v>
      </c>
      <c r="C3205" s="2" t="s">
        <v>17444</v>
      </c>
      <c r="D3205" s="2"/>
    </row>
    <row r="3206" spans="1:4" ht="12.75" x14ac:dyDescent="0.2">
      <c r="A3206" s="2" t="s">
        <v>25393</v>
      </c>
      <c r="B3206" s="2" t="s">
        <v>25394</v>
      </c>
      <c r="C3206" s="2" t="s">
        <v>17444</v>
      </c>
      <c r="D3206" s="2"/>
    </row>
    <row r="3207" spans="1:4" ht="12.75" x14ac:dyDescent="0.2">
      <c r="A3207" s="2" t="s">
        <v>25395</v>
      </c>
      <c r="B3207" s="2" t="s">
        <v>25396</v>
      </c>
      <c r="C3207" s="2" t="s">
        <v>17444</v>
      </c>
      <c r="D3207" s="2"/>
    </row>
    <row r="3208" spans="1:4" ht="12.75" x14ac:dyDescent="0.2">
      <c r="A3208" s="2" t="s">
        <v>25397</v>
      </c>
      <c r="B3208" s="2" t="s">
        <v>25398</v>
      </c>
      <c r="C3208" s="2" t="s">
        <v>17444</v>
      </c>
      <c r="D3208" s="2"/>
    </row>
    <row r="3209" spans="1:4" ht="12.75" x14ac:dyDescent="0.2">
      <c r="A3209" s="2" t="s">
        <v>25399</v>
      </c>
      <c r="B3209" s="2" t="s">
        <v>25400</v>
      </c>
      <c r="C3209" s="2" t="s">
        <v>17444</v>
      </c>
      <c r="D3209" s="2"/>
    </row>
    <row r="3210" spans="1:4" ht="12.75" x14ac:dyDescent="0.2">
      <c r="A3210" s="2" t="s">
        <v>25401</v>
      </c>
      <c r="B3210" s="2" t="s">
        <v>25402</v>
      </c>
      <c r="C3210" s="2" t="s">
        <v>17444</v>
      </c>
      <c r="D3210" s="2"/>
    </row>
    <row r="3211" spans="1:4" ht="12.75" x14ac:dyDescent="0.2">
      <c r="A3211" s="2" t="s">
        <v>25403</v>
      </c>
      <c r="B3211" s="2" t="s">
        <v>25404</v>
      </c>
      <c r="C3211" s="2" t="s">
        <v>17444</v>
      </c>
      <c r="D3211" s="2"/>
    </row>
    <row r="3212" spans="1:4" ht="12.75" x14ac:dyDescent="0.2">
      <c r="A3212" s="2" t="s">
        <v>25405</v>
      </c>
      <c r="B3212" s="2" t="s">
        <v>25406</v>
      </c>
      <c r="C3212" s="2" t="s">
        <v>17444</v>
      </c>
      <c r="D3212" s="2"/>
    </row>
    <row r="3213" spans="1:4" ht="12.75" x14ac:dyDescent="0.2">
      <c r="A3213" s="2" t="s">
        <v>25407</v>
      </c>
      <c r="B3213" s="2" t="s">
        <v>25408</v>
      </c>
      <c r="C3213" s="2" t="s">
        <v>17444</v>
      </c>
      <c r="D3213" s="2"/>
    </row>
    <row r="3214" spans="1:4" ht="12.75" x14ac:dyDescent="0.2">
      <c r="A3214" s="2" t="s">
        <v>25409</v>
      </c>
      <c r="B3214" s="2" t="s">
        <v>25410</v>
      </c>
      <c r="C3214" s="2" t="s">
        <v>17444</v>
      </c>
      <c r="D3214" s="2"/>
    </row>
    <row r="3215" spans="1:4" ht="12.75" x14ac:dyDescent="0.2">
      <c r="A3215" s="2" t="s">
        <v>25411</v>
      </c>
      <c r="B3215" s="2" t="s">
        <v>25412</v>
      </c>
      <c r="C3215" s="2" t="s">
        <v>17444</v>
      </c>
      <c r="D3215" s="2"/>
    </row>
    <row r="3216" spans="1:4" ht="12.75" x14ac:dyDescent="0.2">
      <c r="A3216" s="2" t="s">
        <v>25413</v>
      </c>
      <c r="B3216" s="2" t="s">
        <v>25414</v>
      </c>
      <c r="C3216" s="2" t="s">
        <v>17444</v>
      </c>
      <c r="D3216" s="2"/>
    </row>
    <row r="3217" spans="1:4" ht="12.75" x14ac:dyDescent="0.2">
      <c r="A3217" s="2" t="s">
        <v>25415</v>
      </c>
      <c r="B3217" s="2" t="s">
        <v>25416</v>
      </c>
      <c r="C3217" s="2" t="s">
        <v>17444</v>
      </c>
      <c r="D3217" s="2"/>
    </row>
    <row r="3218" spans="1:4" ht="12.75" x14ac:dyDescent="0.2">
      <c r="A3218" s="2" t="s">
        <v>17586</v>
      </c>
      <c r="B3218" s="2" t="s">
        <v>17587</v>
      </c>
      <c r="C3218" s="2" t="s">
        <v>17444</v>
      </c>
      <c r="D3218" s="2"/>
    </row>
    <row r="3219" spans="1:4" ht="12.75" x14ac:dyDescent="0.2">
      <c r="A3219" s="2" t="s">
        <v>17588</v>
      </c>
      <c r="B3219" s="2" t="s">
        <v>17589</v>
      </c>
      <c r="C3219" s="2" t="s">
        <v>17444</v>
      </c>
      <c r="D3219" s="2"/>
    </row>
    <row r="3220" spans="1:4" ht="12.75" x14ac:dyDescent="0.2">
      <c r="A3220" s="2" t="s">
        <v>17590</v>
      </c>
      <c r="B3220" s="2" t="s">
        <v>17591</v>
      </c>
      <c r="C3220" s="2" t="s">
        <v>17444</v>
      </c>
      <c r="D3220" s="2"/>
    </row>
    <row r="3221" spans="1:4" ht="12.75" x14ac:dyDescent="0.2">
      <c r="A3221" s="2" t="s">
        <v>17592</v>
      </c>
      <c r="B3221" s="2" t="s">
        <v>17593</v>
      </c>
      <c r="C3221" s="2" t="s">
        <v>17444</v>
      </c>
      <c r="D3221" s="2"/>
    </row>
    <row r="3222" spans="1:4" ht="12.75" x14ac:dyDescent="0.2">
      <c r="A3222" s="2" t="s">
        <v>17594</v>
      </c>
      <c r="B3222" s="2" t="s">
        <v>17595</v>
      </c>
      <c r="C3222" s="2" t="s">
        <v>17444</v>
      </c>
      <c r="D3222" s="2"/>
    </row>
    <row r="3223" spans="1:4" ht="12.75" x14ac:dyDescent="0.2">
      <c r="A3223" s="2" t="s">
        <v>17596</v>
      </c>
      <c r="B3223" s="2" t="s">
        <v>17597</v>
      </c>
      <c r="C3223" s="2" t="s">
        <v>17444</v>
      </c>
      <c r="D3223" s="2"/>
    </row>
    <row r="3224" spans="1:4" ht="12.75" x14ac:dyDescent="0.2">
      <c r="A3224" s="2" t="s">
        <v>17598</v>
      </c>
      <c r="B3224" s="2" t="s">
        <v>17599</v>
      </c>
      <c r="C3224" s="2" t="s">
        <v>17444</v>
      </c>
      <c r="D3224" s="2"/>
    </row>
    <row r="3225" spans="1:4" ht="12.75" x14ac:dyDescent="0.2">
      <c r="A3225" s="2" t="s">
        <v>17600</v>
      </c>
      <c r="B3225" s="2" t="s">
        <v>17601</v>
      </c>
      <c r="C3225" s="2" t="s">
        <v>17444</v>
      </c>
      <c r="D3225" s="2"/>
    </row>
    <row r="3226" spans="1:4" ht="12.75" x14ac:dyDescent="0.2">
      <c r="A3226" s="2" t="s">
        <v>17602</v>
      </c>
      <c r="B3226" s="2" t="s">
        <v>17603</v>
      </c>
      <c r="C3226" s="2" t="s">
        <v>17444</v>
      </c>
      <c r="D3226" s="2"/>
    </row>
    <row r="3227" spans="1:4" ht="12.75" x14ac:dyDescent="0.2">
      <c r="A3227" s="2" t="s">
        <v>17604</v>
      </c>
      <c r="B3227" s="2" t="s">
        <v>17605</v>
      </c>
      <c r="C3227" s="2" t="s">
        <v>17444</v>
      </c>
      <c r="D3227" s="2"/>
    </row>
    <row r="3228" spans="1:4" ht="12.75" x14ac:dyDescent="0.2">
      <c r="A3228" s="2" t="s">
        <v>17606</v>
      </c>
      <c r="B3228" s="2" t="s">
        <v>17607</v>
      </c>
      <c r="C3228" s="2" t="s">
        <v>17444</v>
      </c>
      <c r="D3228" s="2"/>
    </row>
    <row r="3229" spans="1:4" ht="12.75" x14ac:dyDescent="0.2">
      <c r="A3229" s="2" t="s">
        <v>17608</v>
      </c>
      <c r="B3229" s="2" t="s">
        <v>17609</v>
      </c>
      <c r="C3229" s="2" t="s">
        <v>17444</v>
      </c>
      <c r="D3229" s="2"/>
    </row>
    <row r="3230" spans="1:4" ht="12.75" x14ac:dyDescent="0.2">
      <c r="A3230" s="2" t="s">
        <v>17610</v>
      </c>
      <c r="B3230" s="2" t="s">
        <v>17611</v>
      </c>
      <c r="C3230" s="2" t="s">
        <v>17444</v>
      </c>
      <c r="D3230" s="2"/>
    </row>
    <row r="3231" spans="1:4" ht="12.75" x14ac:dyDescent="0.2">
      <c r="A3231" s="2" t="s">
        <v>17612</v>
      </c>
      <c r="B3231" s="2" t="s">
        <v>17613</v>
      </c>
      <c r="C3231" s="2" t="s">
        <v>17444</v>
      </c>
      <c r="D3231" s="2"/>
    </row>
    <row r="3232" spans="1:4" ht="12.75" x14ac:dyDescent="0.2">
      <c r="A3232" s="2" t="s">
        <v>17614</v>
      </c>
      <c r="B3232" s="2" t="s">
        <v>17615</v>
      </c>
      <c r="C3232" s="2" t="s">
        <v>17444</v>
      </c>
      <c r="D3232" s="2"/>
    </row>
    <row r="3233" spans="1:4" ht="12.75" x14ac:dyDescent="0.2">
      <c r="A3233" s="2" t="s">
        <v>17616</v>
      </c>
      <c r="B3233" s="2" t="s">
        <v>17617</v>
      </c>
      <c r="C3233" s="2" t="s">
        <v>17444</v>
      </c>
      <c r="D3233" s="2"/>
    </row>
    <row r="3234" spans="1:4" ht="12.75" x14ac:dyDescent="0.2">
      <c r="A3234" s="2" t="s">
        <v>17618</v>
      </c>
      <c r="B3234" s="2" t="s">
        <v>17619</v>
      </c>
      <c r="C3234" s="2" t="s">
        <v>17444</v>
      </c>
      <c r="D3234" s="2"/>
    </row>
    <row r="3235" spans="1:4" ht="12.75" x14ac:dyDescent="0.2">
      <c r="A3235" s="2" t="s">
        <v>17620</v>
      </c>
      <c r="B3235" s="2" t="s">
        <v>17621</v>
      </c>
      <c r="C3235" s="2" t="s">
        <v>17444</v>
      </c>
      <c r="D3235" s="2"/>
    </row>
    <row r="3236" spans="1:4" ht="12.75" x14ac:dyDescent="0.2">
      <c r="A3236" s="2" t="s">
        <v>17622</v>
      </c>
      <c r="B3236" s="2" t="s">
        <v>17623</v>
      </c>
      <c r="C3236" s="2" t="s">
        <v>17444</v>
      </c>
      <c r="D3236" s="2"/>
    </row>
    <row r="3237" spans="1:4" ht="12.75" x14ac:dyDescent="0.2">
      <c r="A3237" s="2" t="s">
        <v>17624</v>
      </c>
      <c r="B3237" s="2" t="s">
        <v>17625</v>
      </c>
      <c r="C3237" s="2" t="s">
        <v>17444</v>
      </c>
      <c r="D3237" s="2"/>
    </row>
    <row r="3238" spans="1:4" ht="12.75" x14ac:dyDescent="0.2">
      <c r="A3238" s="2" t="s">
        <v>899</v>
      </c>
      <c r="B3238" s="2" t="s">
        <v>900</v>
      </c>
      <c r="C3238" s="2" t="s">
        <v>901</v>
      </c>
      <c r="D3238" s="2"/>
    </row>
    <row r="3239" spans="1:4" ht="12.75" x14ac:dyDescent="0.2">
      <c r="A3239" s="2" t="s">
        <v>25417</v>
      </c>
      <c r="B3239" s="2" t="s">
        <v>25418</v>
      </c>
      <c r="C3239" s="2" t="s">
        <v>901</v>
      </c>
      <c r="D3239" s="2"/>
    </row>
    <row r="3240" spans="1:4" ht="12.75" x14ac:dyDescent="0.2">
      <c r="A3240" s="2" t="s">
        <v>25419</v>
      </c>
      <c r="B3240" s="2" t="s">
        <v>25420</v>
      </c>
      <c r="C3240" s="2" t="s">
        <v>901</v>
      </c>
      <c r="D3240" s="2"/>
    </row>
    <row r="3241" spans="1:4" ht="12.75" x14ac:dyDescent="0.2">
      <c r="A3241" s="2" t="s">
        <v>25421</v>
      </c>
      <c r="B3241" s="2" t="s">
        <v>25422</v>
      </c>
      <c r="C3241" s="2" t="s">
        <v>901</v>
      </c>
      <c r="D3241" s="2"/>
    </row>
    <row r="3242" spans="1:4" ht="12.75" x14ac:dyDescent="0.2">
      <c r="A3242" s="2" t="s">
        <v>2667</v>
      </c>
      <c r="B3242" s="2" t="s">
        <v>2668</v>
      </c>
      <c r="C3242" s="2" t="s">
        <v>1118</v>
      </c>
      <c r="D3242" s="2"/>
    </row>
    <row r="3243" spans="1:4" ht="12.75" x14ac:dyDescent="0.2">
      <c r="A3243" s="2" t="s">
        <v>2669</v>
      </c>
      <c r="B3243" s="2" t="s">
        <v>2670</v>
      </c>
      <c r="C3243" s="2" t="s">
        <v>1118</v>
      </c>
      <c r="D3243" s="2"/>
    </row>
    <row r="3244" spans="1:4" ht="12.75" x14ac:dyDescent="0.2">
      <c r="A3244" s="2" t="s">
        <v>25423</v>
      </c>
      <c r="B3244" s="2" t="s">
        <v>25424</v>
      </c>
      <c r="C3244" s="2" t="s">
        <v>1118</v>
      </c>
      <c r="D3244" s="2"/>
    </row>
    <row r="3245" spans="1:4" ht="12.75" x14ac:dyDescent="0.2">
      <c r="A3245" s="2" t="s">
        <v>25425</v>
      </c>
      <c r="B3245" s="2" t="s">
        <v>25426</v>
      </c>
      <c r="C3245" s="2" t="s">
        <v>1118</v>
      </c>
      <c r="D3245" s="2"/>
    </row>
    <row r="3246" spans="1:4" ht="12.75" x14ac:dyDescent="0.2">
      <c r="A3246" s="2" t="s">
        <v>25427</v>
      </c>
      <c r="B3246" s="2" t="s">
        <v>25428</v>
      </c>
      <c r="C3246" s="2" t="s">
        <v>1118</v>
      </c>
      <c r="D3246" s="2"/>
    </row>
    <row r="3247" spans="1:4" ht="12.75" x14ac:dyDescent="0.2">
      <c r="A3247" s="2" t="s">
        <v>25429</v>
      </c>
      <c r="B3247" s="2" t="s">
        <v>25430</v>
      </c>
      <c r="C3247" s="2" t="s">
        <v>1118</v>
      </c>
      <c r="D3247" s="2"/>
    </row>
    <row r="3248" spans="1:4" ht="12.75" x14ac:dyDescent="0.2">
      <c r="A3248" s="2" t="s">
        <v>2671</v>
      </c>
      <c r="B3248" s="2" t="s">
        <v>2672</v>
      </c>
      <c r="C3248" s="2" t="s">
        <v>1118</v>
      </c>
      <c r="D3248" s="2"/>
    </row>
    <row r="3249" spans="1:4" ht="12.75" x14ac:dyDescent="0.2">
      <c r="A3249" s="2" t="s">
        <v>13440</v>
      </c>
      <c r="B3249" s="2" t="s">
        <v>13441</v>
      </c>
      <c r="C3249" s="2" t="s">
        <v>25431</v>
      </c>
      <c r="D3249" s="2"/>
    </row>
    <row r="3250" spans="1:4" ht="12.75" x14ac:dyDescent="0.2">
      <c r="A3250" s="2" t="s">
        <v>13442</v>
      </c>
      <c r="B3250" s="2" t="s">
        <v>13443</v>
      </c>
      <c r="C3250" s="2" t="s">
        <v>25431</v>
      </c>
      <c r="D3250" s="2"/>
    </row>
    <row r="3251" spans="1:4" ht="12.75" x14ac:dyDescent="0.2">
      <c r="A3251" s="2" t="s">
        <v>13444</v>
      </c>
      <c r="B3251" s="2" t="s">
        <v>13445</v>
      </c>
      <c r="C3251" s="2" t="s">
        <v>25431</v>
      </c>
      <c r="D3251" s="2"/>
    </row>
    <row r="3252" spans="1:4" ht="12.75" x14ac:dyDescent="0.2">
      <c r="A3252" s="2" t="s">
        <v>13446</v>
      </c>
      <c r="B3252" s="2" t="s">
        <v>13447</v>
      </c>
      <c r="C3252" s="2" t="s">
        <v>25431</v>
      </c>
      <c r="D3252" s="2"/>
    </row>
    <row r="3253" spans="1:4" ht="12.75" x14ac:dyDescent="0.2">
      <c r="A3253" s="2" t="s">
        <v>13448</v>
      </c>
      <c r="B3253" s="2" t="s">
        <v>13449</v>
      </c>
      <c r="C3253" s="2" t="s">
        <v>25431</v>
      </c>
      <c r="D3253" s="2"/>
    </row>
    <row r="3254" spans="1:4" ht="12.75" x14ac:dyDescent="0.2">
      <c r="A3254" s="2" t="s">
        <v>13450</v>
      </c>
      <c r="B3254" s="2" t="s">
        <v>13451</v>
      </c>
      <c r="C3254" s="2" t="s">
        <v>25431</v>
      </c>
      <c r="D3254" s="2"/>
    </row>
    <row r="3255" spans="1:4" ht="12.75" x14ac:dyDescent="0.2">
      <c r="A3255" s="2" t="s">
        <v>13452</v>
      </c>
      <c r="B3255" s="2" t="s">
        <v>13453</v>
      </c>
      <c r="C3255" s="2" t="s">
        <v>25431</v>
      </c>
      <c r="D3255" s="2"/>
    </row>
    <row r="3256" spans="1:4" ht="12.75" x14ac:dyDescent="0.2">
      <c r="A3256" s="2" t="s">
        <v>13454</v>
      </c>
      <c r="B3256" s="2" t="s">
        <v>13455</v>
      </c>
      <c r="C3256" s="2" t="s">
        <v>25431</v>
      </c>
      <c r="D3256" s="2"/>
    </row>
    <row r="3257" spans="1:4" ht="12.75" x14ac:dyDescent="0.2">
      <c r="A3257" s="2" t="s">
        <v>13456</v>
      </c>
      <c r="B3257" s="2" t="s">
        <v>13457</v>
      </c>
      <c r="C3257" s="2" t="s">
        <v>25431</v>
      </c>
      <c r="D3257" s="2"/>
    </row>
    <row r="3258" spans="1:4" ht="12.75" x14ac:dyDescent="0.2">
      <c r="A3258" s="2" t="s">
        <v>25432</v>
      </c>
      <c r="B3258" s="2" t="s">
        <v>25433</v>
      </c>
      <c r="C3258" s="2" t="s">
        <v>25431</v>
      </c>
      <c r="D3258" s="2"/>
    </row>
    <row r="3259" spans="1:4" ht="12.75" x14ac:dyDescent="0.2">
      <c r="A3259" s="2" t="s">
        <v>25434</v>
      </c>
      <c r="B3259" s="2" t="s">
        <v>25435</v>
      </c>
      <c r="C3259" s="2" t="s">
        <v>25431</v>
      </c>
      <c r="D3259" s="2"/>
    </row>
    <row r="3260" spans="1:4" ht="12.75" x14ac:dyDescent="0.2">
      <c r="A3260" s="2" t="s">
        <v>25436</v>
      </c>
      <c r="B3260" s="2" t="s">
        <v>25437</v>
      </c>
      <c r="C3260" s="2" t="s">
        <v>25431</v>
      </c>
      <c r="D3260" s="2"/>
    </row>
    <row r="3261" spans="1:4" ht="12.75" x14ac:dyDescent="0.2">
      <c r="A3261" s="2" t="s">
        <v>13458</v>
      </c>
      <c r="B3261" s="2" t="s">
        <v>13459</v>
      </c>
      <c r="C3261" s="2" t="s">
        <v>25431</v>
      </c>
      <c r="D3261" s="2"/>
    </row>
    <row r="3262" spans="1:4" ht="12.75" x14ac:dyDescent="0.2">
      <c r="A3262" s="2" t="s">
        <v>13460</v>
      </c>
      <c r="B3262" s="2" t="s">
        <v>13461</v>
      </c>
      <c r="C3262" s="2" t="s">
        <v>25431</v>
      </c>
      <c r="D3262" s="2"/>
    </row>
    <row r="3263" spans="1:4" ht="12.75" x14ac:dyDescent="0.2">
      <c r="A3263" s="2" t="s">
        <v>13462</v>
      </c>
      <c r="B3263" s="2" t="s">
        <v>13463</v>
      </c>
      <c r="C3263" s="2" t="s">
        <v>25431</v>
      </c>
      <c r="D3263" s="2"/>
    </row>
    <row r="3264" spans="1:4" ht="12.75" x14ac:dyDescent="0.2">
      <c r="A3264" s="2" t="s">
        <v>13464</v>
      </c>
      <c r="B3264" s="2" t="s">
        <v>13465</v>
      </c>
      <c r="C3264" s="2" t="s">
        <v>25431</v>
      </c>
      <c r="D3264" s="2"/>
    </row>
    <row r="3265" spans="1:4" ht="12.75" x14ac:dyDescent="0.2">
      <c r="A3265" s="2" t="s">
        <v>13466</v>
      </c>
      <c r="B3265" s="2" t="s">
        <v>13467</v>
      </c>
      <c r="C3265" s="2" t="s">
        <v>25431</v>
      </c>
      <c r="D3265" s="2"/>
    </row>
    <row r="3266" spans="1:4" ht="12.75" x14ac:dyDescent="0.2">
      <c r="A3266" s="2" t="s">
        <v>13468</v>
      </c>
      <c r="B3266" s="2" t="s">
        <v>13469</v>
      </c>
      <c r="C3266" s="2" t="s">
        <v>25431</v>
      </c>
      <c r="D3266" s="2"/>
    </row>
    <row r="3267" spans="1:4" ht="12.75" x14ac:dyDescent="0.2">
      <c r="A3267" s="2" t="s">
        <v>13470</v>
      </c>
      <c r="B3267" s="2" t="s">
        <v>13471</v>
      </c>
      <c r="C3267" s="2" t="s">
        <v>25431</v>
      </c>
      <c r="D3267" s="2"/>
    </row>
    <row r="3268" spans="1:4" ht="12.75" x14ac:dyDescent="0.2">
      <c r="A3268" s="2" t="s">
        <v>903</v>
      </c>
      <c r="B3268" s="2" t="s">
        <v>904</v>
      </c>
      <c r="C3268" s="2" t="s">
        <v>781</v>
      </c>
      <c r="D3268" s="2"/>
    </row>
    <row r="3269" spans="1:4" ht="12.75" x14ac:dyDescent="0.2">
      <c r="A3269" s="2" t="s">
        <v>906</v>
      </c>
      <c r="B3269" s="2" t="s">
        <v>907</v>
      </c>
      <c r="C3269" s="2" t="s">
        <v>781</v>
      </c>
      <c r="D3269" s="2"/>
    </row>
    <row r="3270" spans="1:4" ht="12.75" x14ac:dyDescent="0.2">
      <c r="A3270" s="2" t="s">
        <v>909</v>
      </c>
      <c r="B3270" s="2" t="s">
        <v>910</v>
      </c>
      <c r="C3270" s="2" t="s">
        <v>781</v>
      </c>
      <c r="D3270" s="2"/>
    </row>
    <row r="3271" spans="1:4" ht="12.75" x14ac:dyDescent="0.2">
      <c r="A3271" s="2" t="s">
        <v>911</v>
      </c>
      <c r="B3271" s="2" t="s">
        <v>912</v>
      </c>
      <c r="C3271" s="2" t="s">
        <v>781</v>
      </c>
      <c r="D3271" s="2"/>
    </row>
    <row r="3272" spans="1:4" ht="12.75" x14ac:dyDescent="0.2">
      <c r="A3272" s="2" t="s">
        <v>914</v>
      </c>
      <c r="B3272" s="2" t="s">
        <v>915</v>
      </c>
      <c r="C3272" s="2" t="s">
        <v>781</v>
      </c>
      <c r="D3272" s="2"/>
    </row>
    <row r="3273" spans="1:4" ht="12.75" x14ac:dyDescent="0.2">
      <c r="A3273" s="2" t="s">
        <v>916</v>
      </c>
      <c r="B3273" s="2" t="s">
        <v>917</v>
      </c>
      <c r="C3273" s="2" t="s">
        <v>781</v>
      </c>
      <c r="D3273" s="2"/>
    </row>
    <row r="3274" spans="1:4" ht="12.75" x14ac:dyDescent="0.2">
      <c r="A3274" s="2" t="s">
        <v>919</v>
      </c>
      <c r="B3274" s="2" t="s">
        <v>920</v>
      </c>
      <c r="C3274" s="2" t="s">
        <v>781</v>
      </c>
      <c r="D3274" s="2"/>
    </row>
    <row r="3275" spans="1:4" ht="12.75" x14ac:dyDescent="0.2">
      <c r="A3275" s="2" t="s">
        <v>921</v>
      </c>
      <c r="B3275" s="2" t="s">
        <v>922</v>
      </c>
      <c r="C3275" s="2" t="s">
        <v>781</v>
      </c>
      <c r="D3275" s="2"/>
    </row>
    <row r="3276" spans="1:4" ht="12.75" x14ac:dyDescent="0.2">
      <c r="A3276" s="2" t="s">
        <v>25438</v>
      </c>
      <c r="B3276" s="2" t="s">
        <v>25439</v>
      </c>
      <c r="C3276" s="2" t="s">
        <v>781</v>
      </c>
      <c r="D3276" s="2"/>
    </row>
    <row r="3277" spans="1:4" ht="12.75" x14ac:dyDescent="0.2">
      <c r="A3277" s="2" t="s">
        <v>25440</v>
      </c>
      <c r="B3277" s="2" t="s">
        <v>25441</v>
      </c>
      <c r="C3277" s="2" t="s">
        <v>781</v>
      </c>
      <c r="D3277" s="2"/>
    </row>
    <row r="3278" spans="1:4" ht="12.75" x14ac:dyDescent="0.2">
      <c r="A3278" s="2" t="s">
        <v>25442</v>
      </c>
      <c r="B3278" s="2" t="s">
        <v>25443</v>
      </c>
      <c r="C3278" s="2" t="s">
        <v>781</v>
      </c>
      <c r="D3278" s="2"/>
    </row>
    <row r="3279" spans="1:4" ht="12.75" x14ac:dyDescent="0.2">
      <c r="A3279" s="2" t="s">
        <v>25444</v>
      </c>
      <c r="B3279" s="2" t="s">
        <v>25445</v>
      </c>
      <c r="C3279" s="2" t="s">
        <v>781</v>
      </c>
      <c r="D3279" s="2"/>
    </row>
    <row r="3280" spans="1:4" ht="12.75" x14ac:dyDescent="0.2">
      <c r="A3280" s="2" t="s">
        <v>924</v>
      </c>
      <c r="B3280" s="2" t="s">
        <v>925</v>
      </c>
      <c r="C3280" s="2" t="s">
        <v>781</v>
      </c>
      <c r="D3280" s="2"/>
    </row>
    <row r="3281" spans="1:4" ht="12.75" x14ac:dyDescent="0.2">
      <c r="A3281" s="2" t="s">
        <v>926</v>
      </c>
      <c r="B3281" s="2" t="s">
        <v>927</v>
      </c>
      <c r="C3281" s="2" t="s">
        <v>781</v>
      </c>
      <c r="D3281" s="2"/>
    </row>
    <row r="3282" spans="1:4" ht="12.75" x14ac:dyDescent="0.2">
      <c r="A3282" s="2" t="s">
        <v>929</v>
      </c>
      <c r="B3282" s="2" t="s">
        <v>930</v>
      </c>
      <c r="C3282" s="2" t="s">
        <v>781</v>
      </c>
      <c r="D3282" s="2"/>
    </row>
    <row r="3283" spans="1:4" ht="12.75" x14ac:dyDescent="0.2">
      <c r="A3283" s="2" t="s">
        <v>931</v>
      </c>
      <c r="B3283" s="2" t="s">
        <v>932</v>
      </c>
      <c r="C3283" s="2" t="s">
        <v>781</v>
      </c>
      <c r="D3283" s="2"/>
    </row>
    <row r="3284" spans="1:4" ht="12.75" x14ac:dyDescent="0.2">
      <c r="A3284" s="2" t="s">
        <v>934</v>
      </c>
      <c r="B3284" s="2" t="s">
        <v>935</v>
      </c>
      <c r="C3284" s="2" t="s">
        <v>781</v>
      </c>
      <c r="D3284" s="2"/>
    </row>
    <row r="3285" spans="1:4" ht="12.75" x14ac:dyDescent="0.2">
      <c r="A3285" s="2" t="s">
        <v>936</v>
      </c>
      <c r="B3285" s="2" t="s">
        <v>937</v>
      </c>
      <c r="C3285" s="2" t="s">
        <v>781</v>
      </c>
      <c r="D3285" s="2"/>
    </row>
    <row r="3286" spans="1:4" ht="12.75" x14ac:dyDescent="0.2">
      <c r="A3286" s="2" t="s">
        <v>938</v>
      </c>
      <c r="B3286" s="2" t="s">
        <v>939</v>
      </c>
      <c r="C3286" s="2" t="s">
        <v>781</v>
      </c>
      <c r="D3286" s="2"/>
    </row>
    <row r="3287" spans="1:4" ht="12.75" x14ac:dyDescent="0.2">
      <c r="A3287" s="2" t="s">
        <v>941</v>
      </c>
      <c r="B3287" s="2" t="s">
        <v>942</v>
      </c>
      <c r="C3287" s="2" t="s">
        <v>781</v>
      </c>
      <c r="D3287" s="2"/>
    </row>
    <row r="3288" spans="1:4" ht="12.75" x14ac:dyDescent="0.2">
      <c r="A3288" s="2" t="s">
        <v>944</v>
      </c>
      <c r="B3288" s="2" t="s">
        <v>945</v>
      </c>
      <c r="C3288" s="2" t="s">
        <v>781</v>
      </c>
      <c r="D3288" s="2"/>
    </row>
    <row r="3289" spans="1:4" ht="12.75" x14ac:dyDescent="0.2">
      <c r="A3289" s="2" t="s">
        <v>944</v>
      </c>
      <c r="B3289" s="2" t="s">
        <v>945</v>
      </c>
      <c r="C3289" s="2" t="s">
        <v>781</v>
      </c>
      <c r="D3289" s="2"/>
    </row>
    <row r="3290" spans="1:4" ht="12.75" x14ac:dyDescent="0.2">
      <c r="A3290" s="2" t="s">
        <v>948</v>
      </c>
      <c r="B3290" s="2" t="s">
        <v>950</v>
      </c>
      <c r="C3290" s="2" t="s">
        <v>781</v>
      </c>
      <c r="D3290" s="2"/>
    </row>
    <row r="3291" spans="1:4" ht="12.75" x14ac:dyDescent="0.2">
      <c r="A3291" s="2" t="s">
        <v>951</v>
      </c>
      <c r="B3291" s="2" t="s">
        <v>952</v>
      </c>
      <c r="C3291" s="2" t="s">
        <v>781</v>
      </c>
      <c r="D3291" s="2"/>
    </row>
    <row r="3292" spans="1:4" ht="12.75" x14ac:dyDescent="0.2">
      <c r="A3292" s="2" t="s">
        <v>954</v>
      </c>
      <c r="B3292" s="2" t="s">
        <v>955</v>
      </c>
      <c r="C3292" s="2" t="s">
        <v>781</v>
      </c>
      <c r="D3292" s="2"/>
    </row>
    <row r="3293" spans="1:4" ht="12.75" x14ac:dyDescent="0.2">
      <c r="A3293" s="2" t="s">
        <v>17626</v>
      </c>
      <c r="B3293" s="2" t="s">
        <v>17627</v>
      </c>
      <c r="C3293" s="2" t="s">
        <v>608</v>
      </c>
      <c r="D3293" s="2"/>
    </row>
    <row r="3294" spans="1:4" ht="12.75" x14ac:dyDescent="0.2">
      <c r="A3294" s="2" t="s">
        <v>17628</v>
      </c>
      <c r="B3294" s="2" t="s">
        <v>17629</v>
      </c>
      <c r="C3294" s="2" t="s">
        <v>608</v>
      </c>
      <c r="D3294" s="2"/>
    </row>
    <row r="3295" spans="1:4" ht="12.75" x14ac:dyDescent="0.2">
      <c r="A3295" s="2" t="s">
        <v>17630</v>
      </c>
      <c r="B3295" s="2" t="s">
        <v>17631</v>
      </c>
      <c r="C3295" s="2" t="s">
        <v>608</v>
      </c>
      <c r="D3295" s="2"/>
    </row>
    <row r="3296" spans="1:4" ht="12.75" x14ac:dyDescent="0.2">
      <c r="A3296" s="2" t="s">
        <v>17632</v>
      </c>
      <c r="B3296" s="2" t="s">
        <v>17633</v>
      </c>
      <c r="C3296" s="2" t="s">
        <v>608</v>
      </c>
      <c r="D3296" s="2"/>
    </row>
    <row r="3297" spans="1:4" ht="12.75" x14ac:dyDescent="0.2">
      <c r="A3297" s="2" t="s">
        <v>17634</v>
      </c>
      <c r="B3297" s="2" t="s">
        <v>17635</v>
      </c>
      <c r="C3297" s="2" t="s">
        <v>608</v>
      </c>
      <c r="D3297" s="2"/>
    </row>
    <row r="3298" spans="1:4" ht="12.75" x14ac:dyDescent="0.2">
      <c r="A3298" s="2" t="s">
        <v>17636</v>
      </c>
      <c r="B3298" s="2" t="s">
        <v>17637</v>
      </c>
      <c r="C3298" s="2" t="s">
        <v>608</v>
      </c>
      <c r="D3298" s="2"/>
    </row>
    <row r="3299" spans="1:4" ht="12.75" x14ac:dyDescent="0.2">
      <c r="A3299" s="2" t="s">
        <v>17638</v>
      </c>
      <c r="B3299" s="2" t="s">
        <v>17639</v>
      </c>
      <c r="C3299" s="2" t="s">
        <v>608</v>
      </c>
      <c r="D3299" s="2"/>
    </row>
    <row r="3300" spans="1:4" ht="12.75" x14ac:dyDescent="0.2">
      <c r="A3300" s="2" t="s">
        <v>17640</v>
      </c>
      <c r="B3300" s="2" t="s">
        <v>17641</v>
      </c>
      <c r="C3300" s="2" t="s">
        <v>608</v>
      </c>
      <c r="D3300" s="2"/>
    </row>
    <row r="3301" spans="1:4" ht="12.75" x14ac:dyDescent="0.2">
      <c r="A3301" s="2" t="s">
        <v>17642</v>
      </c>
      <c r="B3301" s="2" t="s">
        <v>17643</v>
      </c>
      <c r="C3301" s="2" t="s">
        <v>608</v>
      </c>
      <c r="D3301" s="2"/>
    </row>
    <row r="3302" spans="1:4" ht="12.75" x14ac:dyDescent="0.2">
      <c r="A3302" s="2" t="s">
        <v>17644</v>
      </c>
      <c r="B3302" s="2" t="s">
        <v>17645</v>
      </c>
      <c r="C3302" s="2" t="s">
        <v>608</v>
      </c>
      <c r="D3302" s="2"/>
    </row>
    <row r="3303" spans="1:4" ht="12.75" x14ac:dyDescent="0.2">
      <c r="A3303" s="2" t="s">
        <v>17646</v>
      </c>
      <c r="B3303" s="2" t="s">
        <v>17647</v>
      </c>
      <c r="C3303" s="2" t="s">
        <v>608</v>
      </c>
      <c r="D3303" s="2"/>
    </row>
    <row r="3304" spans="1:4" ht="12.75" x14ac:dyDescent="0.2">
      <c r="A3304" s="2" t="s">
        <v>17648</v>
      </c>
      <c r="B3304" s="2" t="s">
        <v>17649</v>
      </c>
      <c r="C3304" s="2" t="s">
        <v>608</v>
      </c>
      <c r="D3304" s="2"/>
    </row>
    <row r="3305" spans="1:4" ht="12.75" x14ac:dyDescent="0.2">
      <c r="A3305" s="2" t="s">
        <v>17650</v>
      </c>
      <c r="B3305" s="2" t="s">
        <v>17651</v>
      </c>
      <c r="C3305" s="2" t="s">
        <v>608</v>
      </c>
      <c r="D3305" s="2"/>
    </row>
    <row r="3306" spans="1:4" ht="12.75" x14ac:dyDescent="0.2">
      <c r="A3306" s="2" t="s">
        <v>17652</v>
      </c>
      <c r="B3306" s="2" t="s">
        <v>17653</v>
      </c>
      <c r="C3306" s="2" t="s">
        <v>608</v>
      </c>
      <c r="D3306" s="2"/>
    </row>
    <row r="3307" spans="1:4" ht="12.75" x14ac:dyDescent="0.2">
      <c r="A3307" s="2" t="s">
        <v>17654</v>
      </c>
      <c r="B3307" s="2" t="s">
        <v>17655</v>
      </c>
      <c r="C3307" s="2" t="s">
        <v>608</v>
      </c>
      <c r="D3307" s="2"/>
    </row>
    <row r="3308" spans="1:4" ht="12.75" x14ac:dyDescent="0.2">
      <c r="A3308" s="2" t="s">
        <v>17656</v>
      </c>
      <c r="B3308" s="2" t="s">
        <v>17657</v>
      </c>
      <c r="C3308" s="2" t="s">
        <v>608</v>
      </c>
      <c r="D3308" s="2"/>
    </row>
    <row r="3309" spans="1:4" ht="12.75" x14ac:dyDescent="0.2">
      <c r="A3309" s="2" t="s">
        <v>17658</v>
      </c>
      <c r="B3309" s="2" t="s">
        <v>17659</v>
      </c>
      <c r="C3309" s="2" t="s">
        <v>608</v>
      </c>
      <c r="D3309" s="2"/>
    </row>
    <row r="3310" spans="1:4" ht="12.75" x14ac:dyDescent="0.2">
      <c r="A3310" s="2" t="s">
        <v>17660</v>
      </c>
      <c r="B3310" s="2" t="s">
        <v>17661</v>
      </c>
      <c r="C3310" s="2" t="s">
        <v>608</v>
      </c>
      <c r="D3310" s="2"/>
    </row>
    <row r="3311" spans="1:4" ht="12.75" x14ac:dyDescent="0.2">
      <c r="A3311" s="2" t="s">
        <v>17662</v>
      </c>
      <c r="B3311" s="2" t="s">
        <v>17663</v>
      </c>
      <c r="C3311" s="2" t="s">
        <v>608</v>
      </c>
      <c r="D3311" s="2"/>
    </row>
    <row r="3312" spans="1:4" ht="12.75" x14ac:dyDescent="0.2">
      <c r="A3312" s="2" t="s">
        <v>17664</v>
      </c>
      <c r="B3312" s="2" t="s">
        <v>17665</v>
      </c>
      <c r="C3312" s="2" t="s">
        <v>608</v>
      </c>
      <c r="D3312" s="2"/>
    </row>
    <row r="3313" spans="1:4" ht="12.75" x14ac:dyDescent="0.2">
      <c r="A3313" s="2" t="s">
        <v>17666</v>
      </c>
      <c r="B3313" s="2" t="s">
        <v>17667</v>
      </c>
      <c r="C3313" s="2" t="s">
        <v>608</v>
      </c>
      <c r="D3313" s="2"/>
    </row>
    <row r="3314" spans="1:4" ht="12.75" x14ac:dyDescent="0.2">
      <c r="A3314" s="2" t="s">
        <v>17668</v>
      </c>
      <c r="B3314" s="2" t="s">
        <v>17669</v>
      </c>
      <c r="C3314" s="2" t="s">
        <v>608</v>
      </c>
      <c r="D3314" s="2"/>
    </row>
    <row r="3315" spans="1:4" ht="12.75" x14ac:dyDescent="0.2">
      <c r="A3315" s="2" t="s">
        <v>17670</v>
      </c>
      <c r="B3315" s="2" t="s">
        <v>17671</v>
      </c>
      <c r="C3315" s="2" t="s">
        <v>608</v>
      </c>
      <c r="D3315" s="2"/>
    </row>
    <row r="3316" spans="1:4" ht="12.75" x14ac:dyDescent="0.2">
      <c r="A3316" s="2" t="s">
        <v>17672</v>
      </c>
      <c r="B3316" s="2" t="s">
        <v>17673</v>
      </c>
      <c r="C3316" s="2" t="s">
        <v>608</v>
      </c>
      <c r="D3316" s="2"/>
    </row>
    <row r="3317" spans="1:4" ht="12.75" x14ac:dyDescent="0.2">
      <c r="A3317" s="2" t="s">
        <v>17674</v>
      </c>
      <c r="B3317" s="2" t="s">
        <v>17675</v>
      </c>
      <c r="C3317" s="2" t="s">
        <v>608</v>
      </c>
      <c r="D3317" s="2"/>
    </row>
    <row r="3318" spans="1:4" ht="12.75" x14ac:dyDescent="0.2">
      <c r="A3318" s="2" t="s">
        <v>17676</v>
      </c>
      <c r="B3318" s="2" t="s">
        <v>17677</v>
      </c>
      <c r="C3318" s="2" t="s">
        <v>608</v>
      </c>
      <c r="D3318" s="2"/>
    </row>
    <row r="3319" spans="1:4" ht="12.75" x14ac:dyDescent="0.2">
      <c r="A3319" s="2" t="s">
        <v>17678</v>
      </c>
      <c r="B3319" s="2" t="s">
        <v>17679</v>
      </c>
      <c r="C3319" s="2" t="s">
        <v>608</v>
      </c>
      <c r="D3319" s="2"/>
    </row>
    <row r="3320" spans="1:4" ht="12.75" x14ac:dyDescent="0.2">
      <c r="A3320" s="2" t="s">
        <v>17680</v>
      </c>
      <c r="B3320" s="2" t="s">
        <v>17681</v>
      </c>
      <c r="C3320" s="2" t="s">
        <v>608</v>
      </c>
      <c r="D3320" s="2"/>
    </row>
    <row r="3321" spans="1:4" ht="12.75" x14ac:dyDescent="0.2">
      <c r="A3321" s="2" t="s">
        <v>17682</v>
      </c>
      <c r="B3321" s="2" t="s">
        <v>17683</v>
      </c>
      <c r="C3321" s="2" t="s">
        <v>608</v>
      </c>
      <c r="D3321" s="2"/>
    </row>
    <row r="3322" spans="1:4" ht="12.75" x14ac:dyDescent="0.2">
      <c r="A3322" s="2" t="s">
        <v>17684</v>
      </c>
      <c r="B3322" s="2" t="s">
        <v>17685</v>
      </c>
      <c r="C3322" s="2" t="s">
        <v>608</v>
      </c>
      <c r="D3322" s="2"/>
    </row>
    <row r="3323" spans="1:4" ht="12.75" x14ac:dyDescent="0.2">
      <c r="A3323" s="2" t="s">
        <v>17686</v>
      </c>
      <c r="B3323" s="2" t="s">
        <v>17687</v>
      </c>
      <c r="C3323" s="2" t="s">
        <v>608</v>
      </c>
      <c r="D3323" s="2"/>
    </row>
    <row r="3324" spans="1:4" ht="12.75" x14ac:dyDescent="0.2">
      <c r="A3324" s="2" t="s">
        <v>17688</v>
      </c>
      <c r="B3324" s="2" t="s">
        <v>17689</v>
      </c>
      <c r="C3324" s="2" t="s">
        <v>608</v>
      </c>
      <c r="D3324" s="2"/>
    </row>
    <row r="3325" spans="1:4" ht="12.75" x14ac:dyDescent="0.2">
      <c r="A3325" s="2" t="s">
        <v>17690</v>
      </c>
      <c r="B3325" s="2" t="s">
        <v>17691</v>
      </c>
      <c r="C3325" s="2" t="s">
        <v>608</v>
      </c>
      <c r="D3325" s="2"/>
    </row>
    <row r="3326" spans="1:4" ht="12.75" x14ac:dyDescent="0.2">
      <c r="A3326" s="2" t="s">
        <v>17692</v>
      </c>
      <c r="B3326" s="2" t="s">
        <v>17693</v>
      </c>
      <c r="C3326" s="2" t="s">
        <v>608</v>
      </c>
      <c r="D3326" s="2"/>
    </row>
    <row r="3327" spans="1:4" ht="12.75" x14ac:dyDescent="0.2">
      <c r="A3327" s="2" t="s">
        <v>17694</v>
      </c>
      <c r="B3327" s="2" t="s">
        <v>17695</v>
      </c>
      <c r="C3327" s="2" t="s">
        <v>608</v>
      </c>
      <c r="D3327" s="2"/>
    </row>
    <row r="3328" spans="1:4" ht="12.75" x14ac:dyDescent="0.2">
      <c r="A3328" s="2" t="s">
        <v>17696</v>
      </c>
      <c r="B3328" s="2" t="s">
        <v>17697</v>
      </c>
      <c r="C3328" s="2" t="s">
        <v>608</v>
      </c>
      <c r="D3328" s="2"/>
    </row>
    <row r="3329" spans="1:4" ht="12.75" x14ac:dyDescent="0.2">
      <c r="A3329" s="2" t="s">
        <v>17698</v>
      </c>
      <c r="B3329" s="2" t="s">
        <v>17699</v>
      </c>
      <c r="C3329" s="2" t="s">
        <v>608</v>
      </c>
      <c r="D3329" s="2"/>
    </row>
    <row r="3330" spans="1:4" ht="12.75" x14ac:dyDescent="0.2">
      <c r="A3330" s="2" t="s">
        <v>17700</v>
      </c>
      <c r="B3330" s="2" t="s">
        <v>17701</v>
      </c>
      <c r="C3330" s="2" t="s">
        <v>608</v>
      </c>
      <c r="D3330" s="2"/>
    </row>
    <row r="3331" spans="1:4" ht="12.75" x14ac:dyDescent="0.2">
      <c r="A3331" s="2" t="s">
        <v>17702</v>
      </c>
      <c r="B3331" s="2" t="s">
        <v>17703</v>
      </c>
      <c r="C3331" s="2" t="s">
        <v>608</v>
      </c>
      <c r="D3331" s="2"/>
    </row>
    <row r="3332" spans="1:4" ht="12.75" x14ac:dyDescent="0.2">
      <c r="A3332" s="2" t="s">
        <v>17704</v>
      </c>
      <c r="B3332" s="2" t="s">
        <v>17705</v>
      </c>
      <c r="C3332" s="2" t="s">
        <v>608</v>
      </c>
      <c r="D3332" s="2"/>
    </row>
    <row r="3333" spans="1:4" ht="12.75" x14ac:dyDescent="0.2">
      <c r="A3333" s="2" t="s">
        <v>17706</v>
      </c>
      <c r="B3333" s="2" t="s">
        <v>17707</v>
      </c>
      <c r="C3333" s="2" t="s">
        <v>608</v>
      </c>
      <c r="D3333" s="2"/>
    </row>
    <row r="3334" spans="1:4" ht="12.75" x14ac:dyDescent="0.2">
      <c r="A3334" s="2" t="s">
        <v>17708</v>
      </c>
      <c r="B3334" s="2" t="s">
        <v>17709</v>
      </c>
      <c r="C3334" s="2" t="s">
        <v>608</v>
      </c>
      <c r="D3334" s="2"/>
    </row>
    <row r="3335" spans="1:4" ht="12.75" x14ac:dyDescent="0.2">
      <c r="A3335" s="2" t="s">
        <v>17710</v>
      </c>
      <c r="B3335" s="2" t="s">
        <v>17711</v>
      </c>
      <c r="C3335" s="2" t="s">
        <v>608</v>
      </c>
      <c r="D3335" s="2"/>
    </row>
    <row r="3336" spans="1:4" ht="12.75" x14ac:dyDescent="0.2">
      <c r="A3336" s="2" t="s">
        <v>17712</v>
      </c>
      <c r="B3336" s="2" t="s">
        <v>17713</v>
      </c>
      <c r="C3336" s="2" t="s">
        <v>608</v>
      </c>
      <c r="D3336" s="2"/>
    </row>
    <row r="3337" spans="1:4" ht="12.75" x14ac:dyDescent="0.2">
      <c r="A3337" s="2" t="s">
        <v>17714</v>
      </c>
      <c r="B3337" s="2" t="s">
        <v>17715</v>
      </c>
      <c r="C3337" s="2" t="s">
        <v>608</v>
      </c>
      <c r="D3337" s="2"/>
    </row>
    <row r="3338" spans="1:4" ht="12.75" x14ac:dyDescent="0.2">
      <c r="A3338" s="2" t="s">
        <v>17716</v>
      </c>
      <c r="B3338" s="2" t="s">
        <v>17717</v>
      </c>
      <c r="C3338" s="2" t="s">
        <v>608</v>
      </c>
      <c r="D3338" s="2"/>
    </row>
    <row r="3339" spans="1:4" ht="12.75" x14ac:dyDescent="0.2">
      <c r="A3339" s="2" t="s">
        <v>17718</v>
      </c>
      <c r="B3339" s="2" t="s">
        <v>17719</v>
      </c>
      <c r="C3339" s="2" t="s">
        <v>608</v>
      </c>
      <c r="D3339" s="2"/>
    </row>
    <row r="3340" spans="1:4" ht="12.75" x14ac:dyDescent="0.2">
      <c r="A3340" s="2" t="s">
        <v>17720</v>
      </c>
      <c r="B3340" s="2" t="s">
        <v>17721</v>
      </c>
      <c r="C3340" s="2" t="s">
        <v>608</v>
      </c>
      <c r="D3340" s="2"/>
    </row>
    <row r="3341" spans="1:4" ht="12.75" x14ac:dyDescent="0.2">
      <c r="A3341" s="2" t="s">
        <v>17722</v>
      </c>
      <c r="B3341" s="2" t="s">
        <v>17723</v>
      </c>
      <c r="C3341" s="2" t="s">
        <v>608</v>
      </c>
      <c r="D3341" s="2"/>
    </row>
    <row r="3342" spans="1:4" ht="12.75" x14ac:dyDescent="0.2">
      <c r="A3342" s="2" t="s">
        <v>17724</v>
      </c>
      <c r="B3342" s="2" t="s">
        <v>17725</v>
      </c>
      <c r="C3342" s="2" t="s">
        <v>608</v>
      </c>
      <c r="D3342" s="2"/>
    </row>
    <row r="3343" spans="1:4" ht="12.75" x14ac:dyDescent="0.2">
      <c r="A3343" s="2" t="s">
        <v>4811</v>
      </c>
      <c r="B3343" s="2" t="s">
        <v>4812</v>
      </c>
      <c r="C3343" s="2" t="s">
        <v>4813</v>
      </c>
      <c r="D3343" s="2"/>
    </row>
    <row r="3344" spans="1:4" ht="12.75" x14ac:dyDescent="0.2">
      <c r="A3344" s="2" t="s">
        <v>4814</v>
      </c>
      <c r="B3344" s="2" t="s">
        <v>4815</v>
      </c>
      <c r="C3344" s="2" t="s">
        <v>4813</v>
      </c>
      <c r="D3344" s="2"/>
    </row>
    <row r="3345" spans="1:4" ht="12.75" x14ac:dyDescent="0.2">
      <c r="A3345" s="2" t="s">
        <v>4816</v>
      </c>
      <c r="B3345" s="2" t="s">
        <v>4817</v>
      </c>
      <c r="C3345" s="2" t="s">
        <v>4813</v>
      </c>
      <c r="D3345" s="2"/>
    </row>
    <row r="3346" spans="1:4" ht="12.75" x14ac:dyDescent="0.2">
      <c r="A3346" s="2" t="s">
        <v>4820</v>
      </c>
      <c r="B3346" s="2" t="s">
        <v>4821</v>
      </c>
      <c r="C3346" s="2" t="s">
        <v>4813</v>
      </c>
      <c r="D3346" s="2"/>
    </row>
    <row r="3347" spans="1:4" ht="12.75" x14ac:dyDescent="0.2">
      <c r="A3347" s="2" t="s">
        <v>4824</v>
      </c>
      <c r="B3347" s="2" t="s">
        <v>4825</v>
      </c>
      <c r="C3347" s="2" t="s">
        <v>4813</v>
      </c>
      <c r="D3347" s="2"/>
    </row>
    <row r="3348" spans="1:4" ht="12.75" x14ac:dyDescent="0.2">
      <c r="A3348" s="2" t="s">
        <v>4826</v>
      </c>
      <c r="B3348" s="2" t="s">
        <v>4827</v>
      </c>
      <c r="C3348" s="2" t="s">
        <v>4813</v>
      </c>
      <c r="D3348" s="2"/>
    </row>
    <row r="3349" spans="1:4" ht="12.75" x14ac:dyDescent="0.2">
      <c r="A3349" s="2" t="s">
        <v>4828</v>
      </c>
      <c r="B3349" s="2" t="s">
        <v>4829</v>
      </c>
      <c r="C3349" s="2" t="s">
        <v>4813</v>
      </c>
      <c r="D3349" s="2"/>
    </row>
    <row r="3350" spans="1:4" ht="12.75" x14ac:dyDescent="0.2">
      <c r="A3350" s="2" t="s">
        <v>4830</v>
      </c>
      <c r="B3350" s="2" t="s">
        <v>4831</v>
      </c>
      <c r="C3350" s="2" t="s">
        <v>4813</v>
      </c>
      <c r="D3350" s="2"/>
    </row>
    <row r="3351" spans="1:4" ht="12.75" x14ac:dyDescent="0.2">
      <c r="A3351" s="2" t="s">
        <v>4832</v>
      </c>
      <c r="B3351" s="2" t="s">
        <v>4833</v>
      </c>
      <c r="C3351" s="2" t="s">
        <v>4813</v>
      </c>
      <c r="D3351" s="2"/>
    </row>
    <row r="3352" spans="1:4" ht="12.75" x14ac:dyDescent="0.2">
      <c r="A3352" s="2" t="s">
        <v>4834</v>
      </c>
      <c r="B3352" s="2" t="s">
        <v>4835</v>
      </c>
      <c r="C3352" s="2" t="s">
        <v>4813</v>
      </c>
      <c r="D3352" s="2"/>
    </row>
    <row r="3353" spans="1:4" ht="12.75" x14ac:dyDescent="0.2">
      <c r="A3353" s="2" t="s">
        <v>4836</v>
      </c>
      <c r="B3353" s="2" t="s">
        <v>4837</v>
      </c>
      <c r="C3353" s="2" t="s">
        <v>4813</v>
      </c>
      <c r="D3353" s="2"/>
    </row>
    <row r="3354" spans="1:4" ht="12.75" x14ac:dyDescent="0.2">
      <c r="A3354" s="2" t="s">
        <v>4838</v>
      </c>
      <c r="B3354" s="2" t="s">
        <v>4839</v>
      </c>
      <c r="C3354" s="2" t="s">
        <v>4813</v>
      </c>
      <c r="D3354" s="2"/>
    </row>
    <row r="3355" spans="1:4" ht="12.75" x14ac:dyDescent="0.2">
      <c r="A3355" s="2" t="s">
        <v>4840</v>
      </c>
      <c r="B3355" s="2" t="s">
        <v>4841</v>
      </c>
      <c r="C3355" s="2" t="s">
        <v>4813</v>
      </c>
      <c r="D3355" s="2"/>
    </row>
    <row r="3356" spans="1:4" ht="12.75" x14ac:dyDescent="0.2">
      <c r="A3356" s="2" t="s">
        <v>4842</v>
      </c>
      <c r="B3356" s="2" t="s">
        <v>4843</v>
      </c>
      <c r="C3356" s="2" t="s">
        <v>4813</v>
      </c>
      <c r="D3356" s="2"/>
    </row>
    <row r="3357" spans="1:4" ht="12.75" x14ac:dyDescent="0.2">
      <c r="A3357" s="2" t="s">
        <v>4844</v>
      </c>
      <c r="B3357" s="2" t="s">
        <v>4845</v>
      </c>
      <c r="C3357" s="2" t="s">
        <v>4813</v>
      </c>
      <c r="D3357" s="2"/>
    </row>
    <row r="3358" spans="1:4" ht="12.75" x14ac:dyDescent="0.2">
      <c r="A3358" s="2" t="s">
        <v>4846</v>
      </c>
      <c r="B3358" s="2" t="s">
        <v>4847</v>
      </c>
      <c r="C3358" s="2" t="s">
        <v>4813</v>
      </c>
      <c r="D3358" s="2"/>
    </row>
    <row r="3359" spans="1:4" ht="12.75" x14ac:dyDescent="0.2">
      <c r="A3359" s="2" t="s">
        <v>4848</v>
      </c>
      <c r="B3359" s="2" t="s">
        <v>4849</v>
      </c>
      <c r="C3359" s="2" t="s">
        <v>4813</v>
      </c>
      <c r="D3359" s="2"/>
    </row>
    <row r="3360" spans="1:4" ht="12.75" x14ac:dyDescent="0.2">
      <c r="A3360" s="2" t="s">
        <v>4850</v>
      </c>
      <c r="B3360" s="2" t="s">
        <v>4851</v>
      </c>
      <c r="C3360" s="2" t="s">
        <v>4813</v>
      </c>
      <c r="D3360" s="2"/>
    </row>
    <row r="3361" spans="1:4" ht="12.75" x14ac:dyDescent="0.2">
      <c r="A3361" s="2" t="s">
        <v>4852</v>
      </c>
      <c r="B3361" s="2" t="s">
        <v>4853</v>
      </c>
      <c r="C3361" s="2" t="s">
        <v>4813</v>
      </c>
      <c r="D3361" s="2"/>
    </row>
    <row r="3362" spans="1:4" ht="12.75" x14ac:dyDescent="0.2">
      <c r="A3362" s="2" t="s">
        <v>4854</v>
      </c>
      <c r="B3362" s="2" t="s">
        <v>4855</v>
      </c>
      <c r="C3362" s="2" t="s">
        <v>4813</v>
      </c>
      <c r="D3362" s="2"/>
    </row>
    <row r="3363" spans="1:4" ht="12.75" x14ac:dyDescent="0.2">
      <c r="A3363" s="2" t="s">
        <v>4856</v>
      </c>
      <c r="B3363" s="2" t="s">
        <v>4857</v>
      </c>
      <c r="C3363" s="2" t="s">
        <v>4813</v>
      </c>
      <c r="D3363" s="2"/>
    </row>
    <row r="3364" spans="1:4" ht="12.75" x14ac:dyDescent="0.2">
      <c r="A3364" s="2" t="s">
        <v>4858</v>
      </c>
      <c r="B3364" s="2" t="s">
        <v>4859</v>
      </c>
      <c r="C3364" s="2" t="s">
        <v>4813</v>
      </c>
      <c r="D3364" s="2"/>
    </row>
    <row r="3365" spans="1:4" ht="12.75" x14ac:dyDescent="0.2">
      <c r="A3365" s="2" t="s">
        <v>4860</v>
      </c>
      <c r="B3365" s="2" t="s">
        <v>4861</v>
      </c>
      <c r="C3365" s="2" t="s">
        <v>4813</v>
      </c>
      <c r="D3365" s="2"/>
    </row>
    <row r="3366" spans="1:4" ht="12.75" x14ac:dyDescent="0.2">
      <c r="A3366" s="2" t="s">
        <v>4862</v>
      </c>
      <c r="B3366" s="2" t="s">
        <v>4863</v>
      </c>
      <c r="C3366" s="2" t="s">
        <v>4813</v>
      </c>
      <c r="D3366" s="2"/>
    </row>
    <row r="3367" spans="1:4" ht="12.75" x14ac:dyDescent="0.2">
      <c r="A3367" s="2" t="s">
        <v>4864</v>
      </c>
      <c r="B3367" s="2" t="s">
        <v>4865</v>
      </c>
      <c r="C3367" s="2" t="s">
        <v>4813</v>
      </c>
      <c r="D3367" s="2"/>
    </row>
    <row r="3368" spans="1:4" ht="12.75" x14ac:dyDescent="0.2">
      <c r="A3368" s="2" t="s">
        <v>4866</v>
      </c>
      <c r="B3368" s="2" t="s">
        <v>4867</v>
      </c>
      <c r="C3368" s="2" t="s">
        <v>4813</v>
      </c>
      <c r="D3368" s="2"/>
    </row>
    <row r="3369" spans="1:4" ht="12.75" x14ac:dyDescent="0.2">
      <c r="A3369" s="2" t="s">
        <v>4868</v>
      </c>
      <c r="B3369" s="2" t="s">
        <v>4869</v>
      </c>
      <c r="C3369" s="2" t="s">
        <v>4813</v>
      </c>
      <c r="D3369" s="2"/>
    </row>
    <row r="3370" spans="1:4" ht="12.75" x14ac:dyDescent="0.2">
      <c r="A3370" s="2" t="s">
        <v>4870</v>
      </c>
      <c r="B3370" s="2" t="s">
        <v>4871</v>
      </c>
      <c r="C3370" s="2" t="s">
        <v>4813</v>
      </c>
      <c r="D3370" s="2"/>
    </row>
    <row r="3371" spans="1:4" ht="12.75" x14ac:dyDescent="0.2">
      <c r="A3371" s="2" t="s">
        <v>4872</v>
      </c>
      <c r="B3371" s="2" t="s">
        <v>4873</v>
      </c>
      <c r="C3371" s="2" t="s">
        <v>4813</v>
      </c>
      <c r="D3371" s="2"/>
    </row>
    <row r="3372" spans="1:4" ht="12.75" x14ac:dyDescent="0.2">
      <c r="A3372" s="2" t="s">
        <v>4874</v>
      </c>
      <c r="B3372" s="2" t="s">
        <v>4875</v>
      </c>
      <c r="C3372" s="2" t="s">
        <v>4813</v>
      </c>
      <c r="D3372" s="2"/>
    </row>
    <row r="3373" spans="1:4" ht="12.75" x14ac:dyDescent="0.2">
      <c r="A3373" s="2" t="s">
        <v>4876</v>
      </c>
      <c r="B3373" s="2" t="s">
        <v>4877</v>
      </c>
      <c r="C3373" s="2" t="s">
        <v>4813</v>
      </c>
      <c r="D3373" s="2"/>
    </row>
    <row r="3374" spans="1:4" ht="12.75" x14ac:dyDescent="0.2">
      <c r="A3374" s="2" t="s">
        <v>4878</v>
      </c>
      <c r="B3374" s="2" t="s">
        <v>4879</v>
      </c>
      <c r="C3374" s="2" t="s">
        <v>4813</v>
      </c>
      <c r="D3374" s="2"/>
    </row>
    <row r="3375" spans="1:4" ht="12.75" x14ac:dyDescent="0.2">
      <c r="A3375" s="2" t="s">
        <v>4880</v>
      </c>
      <c r="B3375" s="2" t="s">
        <v>4881</v>
      </c>
      <c r="C3375" s="2" t="s">
        <v>4813</v>
      </c>
      <c r="D3375" s="2"/>
    </row>
    <row r="3376" spans="1:4" ht="12.75" x14ac:dyDescent="0.2">
      <c r="A3376" s="2" t="s">
        <v>4882</v>
      </c>
      <c r="B3376" s="2" t="s">
        <v>4883</v>
      </c>
      <c r="C3376" s="2" t="s">
        <v>4813</v>
      </c>
      <c r="D3376" s="2"/>
    </row>
    <row r="3377" spans="1:4" ht="12.75" x14ac:dyDescent="0.2">
      <c r="A3377" s="2" t="s">
        <v>4884</v>
      </c>
      <c r="B3377" s="2" t="s">
        <v>4885</v>
      </c>
      <c r="C3377" s="2" t="s">
        <v>4813</v>
      </c>
      <c r="D3377" s="2"/>
    </row>
    <row r="3378" spans="1:4" ht="12.75" x14ac:dyDescent="0.2">
      <c r="A3378" s="2" t="s">
        <v>4886</v>
      </c>
      <c r="B3378" s="2" t="s">
        <v>4887</v>
      </c>
      <c r="C3378" s="2" t="s">
        <v>4813</v>
      </c>
      <c r="D3378" s="2"/>
    </row>
    <row r="3379" spans="1:4" ht="12.75" x14ac:dyDescent="0.2">
      <c r="A3379" s="2" t="s">
        <v>4892</v>
      </c>
      <c r="B3379" s="2" t="s">
        <v>4893</v>
      </c>
      <c r="C3379" s="2" t="s">
        <v>4813</v>
      </c>
      <c r="D3379" s="2"/>
    </row>
    <row r="3380" spans="1:4" ht="12.75" x14ac:dyDescent="0.2">
      <c r="A3380" s="2" t="s">
        <v>11790</v>
      </c>
      <c r="B3380" s="2" t="s">
        <v>11791</v>
      </c>
      <c r="C3380" s="2" t="s">
        <v>11792</v>
      </c>
      <c r="D3380" s="2"/>
    </row>
    <row r="3381" spans="1:4" ht="12.75" x14ac:dyDescent="0.2">
      <c r="A3381" s="2" t="s">
        <v>13538</v>
      </c>
      <c r="B3381" s="2" t="s">
        <v>13539</v>
      </c>
      <c r="C3381" s="2" t="s">
        <v>13540</v>
      </c>
      <c r="D3381" s="2"/>
    </row>
    <row r="3382" spans="1:4" ht="12.75" x14ac:dyDescent="0.2">
      <c r="A3382" s="2" t="s">
        <v>13541</v>
      </c>
      <c r="B3382" s="2" t="s">
        <v>13542</v>
      </c>
      <c r="C3382" s="2" t="s">
        <v>13540</v>
      </c>
      <c r="D3382" s="2"/>
    </row>
    <row r="3383" spans="1:4" ht="12.75" x14ac:dyDescent="0.2">
      <c r="A3383" s="2" t="s">
        <v>13545</v>
      </c>
      <c r="B3383" s="2" t="s">
        <v>25446</v>
      </c>
      <c r="C3383" s="2" t="s">
        <v>13540</v>
      </c>
      <c r="D3383" s="2"/>
    </row>
    <row r="3384" spans="1:4" ht="12.75" x14ac:dyDescent="0.2">
      <c r="A3384" s="2" t="s">
        <v>13546</v>
      </c>
      <c r="B3384" s="2" t="s">
        <v>13547</v>
      </c>
      <c r="C3384" s="2" t="s">
        <v>13540</v>
      </c>
      <c r="D3384" s="2"/>
    </row>
    <row r="3385" spans="1:4" ht="12.75" x14ac:dyDescent="0.2">
      <c r="A3385" s="2" t="s">
        <v>13548</v>
      </c>
      <c r="B3385" s="2" t="s">
        <v>13549</v>
      </c>
      <c r="C3385" s="2" t="s">
        <v>13540</v>
      </c>
      <c r="D3385" s="2"/>
    </row>
    <row r="3386" spans="1:4" ht="12.75" x14ac:dyDescent="0.2">
      <c r="A3386" s="2" t="s">
        <v>13550</v>
      </c>
      <c r="B3386" s="2" t="s">
        <v>25447</v>
      </c>
      <c r="C3386" s="2" t="s">
        <v>13540</v>
      </c>
      <c r="D3386" s="2"/>
    </row>
    <row r="3387" spans="1:4" ht="12.75" x14ac:dyDescent="0.2">
      <c r="A3387" s="2" t="s">
        <v>25448</v>
      </c>
      <c r="B3387" s="2" t="s">
        <v>25449</v>
      </c>
      <c r="C3387" s="2" t="s">
        <v>13540</v>
      </c>
      <c r="D3387" s="2"/>
    </row>
    <row r="3388" spans="1:4" ht="12.75" x14ac:dyDescent="0.2">
      <c r="A3388" s="2" t="s">
        <v>13551</v>
      </c>
      <c r="B3388" s="2" t="s">
        <v>13552</v>
      </c>
      <c r="C3388" s="2" t="s">
        <v>13540</v>
      </c>
      <c r="D3388" s="2"/>
    </row>
    <row r="3389" spans="1:4" ht="12.75" x14ac:dyDescent="0.2">
      <c r="A3389" s="2" t="s">
        <v>13553</v>
      </c>
      <c r="B3389" s="2" t="s">
        <v>13554</v>
      </c>
      <c r="C3389" s="2" t="s">
        <v>13540</v>
      </c>
      <c r="D3389" s="2"/>
    </row>
    <row r="3390" spans="1:4" ht="12.75" x14ac:dyDescent="0.2">
      <c r="A3390" s="2" t="s">
        <v>13555</v>
      </c>
      <c r="B3390" s="2" t="s">
        <v>13556</v>
      </c>
      <c r="C3390" s="2" t="s">
        <v>13540</v>
      </c>
      <c r="D3390" s="2"/>
    </row>
    <row r="3391" spans="1:4" ht="12.75" x14ac:dyDescent="0.2">
      <c r="A3391" s="2" t="s">
        <v>13557</v>
      </c>
      <c r="B3391" s="2" t="s">
        <v>13558</v>
      </c>
      <c r="C3391" s="2" t="s">
        <v>13540</v>
      </c>
      <c r="D3391" s="2"/>
    </row>
    <row r="3392" spans="1:4" ht="12.75" x14ac:dyDescent="0.2">
      <c r="A3392" s="2" t="s">
        <v>13559</v>
      </c>
      <c r="B3392" s="2" t="s">
        <v>13560</v>
      </c>
      <c r="C3392" s="2" t="s">
        <v>13540</v>
      </c>
      <c r="D3392" s="2"/>
    </row>
    <row r="3393" spans="1:4" ht="12.75" x14ac:dyDescent="0.2">
      <c r="A3393" s="2" t="s">
        <v>18436</v>
      </c>
      <c r="B3393" s="2" t="s">
        <v>18437</v>
      </c>
      <c r="C3393" s="2" t="s">
        <v>25450</v>
      </c>
      <c r="D3393" s="2"/>
    </row>
    <row r="3394" spans="1:4" ht="12.75" x14ac:dyDescent="0.2">
      <c r="A3394" s="2" t="s">
        <v>13543</v>
      </c>
      <c r="B3394" s="2" t="s">
        <v>13544</v>
      </c>
      <c r="C3394" s="2" t="s">
        <v>25450</v>
      </c>
      <c r="D3394" s="2"/>
    </row>
    <row r="3395" spans="1:4" ht="12.75" x14ac:dyDescent="0.2">
      <c r="A3395" s="2" t="s">
        <v>25451</v>
      </c>
      <c r="B3395" s="2" t="s">
        <v>25452</v>
      </c>
      <c r="C3395" s="2" t="s">
        <v>25450</v>
      </c>
      <c r="D3395" s="2"/>
    </row>
    <row r="3396" spans="1:4" ht="12.75" x14ac:dyDescent="0.2">
      <c r="A3396" s="2" t="s">
        <v>25453</v>
      </c>
      <c r="B3396" s="2" t="s">
        <v>25454</v>
      </c>
      <c r="C3396" s="2" t="s">
        <v>25450</v>
      </c>
      <c r="D3396" s="2"/>
    </row>
    <row r="3397" spans="1:4" ht="12.75" x14ac:dyDescent="0.2">
      <c r="A3397" s="2" t="s">
        <v>13436</v>
      </c>
      <c r="B3397" s="2" t="s">
        <v>13437</v>
      </c>
      <c r="C3397" s="2" t="s">
        <v>25450</v>
      </c>
      <c r="D3397" s="2"/>
    </row>
    <row r="3398" spans="1:4" ht="12.75" x14ac:dyDescent="0.2">
      <c r="A3398" s="2" t="s">
        <v>13438</v>
      </c>
      <c r="B3398" s="2" t="s">
        <v>13439</v>
      </c>
      <c r="C3398" s="2" t="s">
        <v>25450</v>
      </c>
      <c r="D3398" s="2"/>
    </row>
    <row r="3399" spans="1:4" ht="12.75" x14ac:dyDescent="0.2">
      <c r="A3399" s="2" t="s">
        <v>25455</v>
      </c>
      <c r="B3399" s="2" t="s">
        <v>25456</v>
      </c>
      <c r="C3399" s="2" t="s">
        <v>25450</v>
      </c>
      <c r="D3399" s="2"/>
    </row>
    <row r="3400" spans="1:4" ht="12.75" x14ac:dyDescent="0.2">
      <c r="A3400" s="2" t="s">
        <v>25457</v>
      </c>
      <c r="B3400" s="2" t="s">
        <v>25458</v>
      </c>
      <c r="C3400" s="2" t="s">
        <v>25450</v>
      </c>
      <c r="D3400" s="2"/>
    </row>
    <row r="3401" spans="1:4" ht="12.75" x14ac:dyDescent="0.2">
      <c r="A3401" s="2" t="s">
        <v>25459</v>
      </c>
      <c r="B3401" s="2" t="s">
        <v>25460</v>
      </c>
      <c r="C3401" s="2" t="s">
        <v>25450</v>
      </c>
      <c r="D3401" s="2"/>
    </row>
    <row r="3402" spans="1:4" ht="12.75" x14ac:dyDescent="0.2">
      <c r="A3402" s="2" t="s">
        <v>25461</v>
      </c>
      <c r="B3402" s="2" t="s">
        <v>25462</v>
      </c>
      <c r="C3402" s="2" t="s">
        <v>25450</v>
      </c>
      <c r="D3402" s="2"/>
    </row>
    <row r="3403" spans="1:4" ht="12.75" x14ac:dyDescent="0.2">
      <c r="A3403" s="2" t="s">
        <v>17726</v>
      </c>
      <c r="B3403" s="2" t="s">
        <v>17727</v>
      </c>
      <c r="C3403" s="2" t="s">
        <v>462</v>
      </c>
      <c r="D3403" s="2"/>
    </row>
    <row r="3404" spans="1:4" ht="12.75" x14ac:dyDescent="0.2">
      <c r="A3404" s="2" t="s">
        <v>17728</v>
      </c>
      <c r="B3404" s="2" t="s">
        <v>17729</v>
      </c>
      <c r="C3404" s="2" t="s">
        <v>462</v>
      </c>
      <c r="D3404" s="2"/>
    </row>
    <row r="3405" spans="1:4" ht="12.75" x14ac:dyDescent="0.2">
      <c r="A3405" s="2" t="s">
        <v>17730</v>
      </c>
      <c r="B3405" s="2" t="s">
        <v>17731</v>
      </c>
      <c r="C3405" s="2" t="s">
        <v>462</v>
      </c>
      <c r="D3405" s="2"/>
    </row>
    <row r="3406" spans="1:4" ht="12.75" x14ac:dyDescent="0.2">
      <c r="A3406" s="2" t="s">
        <v>17732</v>
      </c>
      <c r="B3406" s="2" t="s">
        <v>17733</v>
      </c>
      <c r="C3406" s="2" t="s">
        <v>462</v>
      </c>
      <c r="D3406" s="2"/>
    </row>
    <row r="3407" spans="1:4" ht="12.75" x14ac:dyDescent="0.2">
      <c r="A3407" s="2" t="s">
        <v>17734</v>
      </c>
      <c r="B3407" s="2" t="s">
        <v>17735</v>
      </c>
      <c r="C3407" s="2" t="s">
        <v>462</v>
      </c>
      <c r="D3407" s="2"/>
    </row>
    <row r="3408" spans="1:4" ht="12.75" x14ac:dyDescent="0.2">
      <c r="A3408" s="2" t="s">
        <v>17736</v>
      </c>
      <c r="B3408" s="2" t="s">
        <v>17737</v>
      </c>
      <c r="C3408" s="2" t="s">
        <v>462</v>
      </c>
      <c r="D3408" s="2"/>
    </row>
    <row r="3409" spans="1:4" ht="12.75" x14ac:dyDescent="0.2">
      <c r="A3409" s="2" t="s">
        <v>17738</v>
      </c>
      <c r="B3409" s="2" t="s">
        <v>17739</v>
      </c>
      <c r="C3409" s="2" t="s">
        <v>462</v>
      </c>
      <c r="D3409" s="2"/>
    </row>
    <row r="3410" spans="1:4" ht="12.75" x14ac:dyDescent="0.2">
      <c r="A3410" s="2" t="s">
        <v>17740</v>
      </c>
      <c r="B3410" s="2" t="s">
        <v>17741</v>
      </c>
      <c r="C3410" s="2" t="s">
        <v>462</v>
      </c>
      <c r="D3410" s="2"/>
    </row>
    <row r="3411" spans="1:4" ht="12.75" x14ac:dyDescent="0.2">
      <c r="A3411" s="2" t="s">
        <v>17742</v>
      </c>
      <c r="B3411" s="2" t="s">
        <v>17743</v>
      </c>
      <c r="C3411" s="2" t="s">
        <v>462</v>
      </c>
      <c r="D3411" s="2"/>
    </row>
    <row r="3412" spans="1:4" ht="12.75" x14ac:dyDescent="0.2">
      <c r="A3412" s="2" t="s">
        <v>17744</v>
      </c>
      <c r="B3412" s="2" t="s">
        <v>17745</v>
      </c>
      <c r="C3412" s="2" t="s">
        <v>462</v>
      </c>
      <c r="D3412" s="2"/>
    </row>
    <row r="3413" spans="1:4" ht="12.75" x14ac:dyDescent="0.2">
      <c r="A3413" s="2" t="s">
        <v>17748</v>
      </c>
      <c r="B3413" s="2" t="s">
        <v>17749</v>
      </c>
      <c r="C3413" s="2" t="s">
        <v>462</v>
      </c>
      <c r="D3413" s="2"/>
    </row>
    <row r="3414" spans="1:4" ht="12.75" x14ac:dyDescent="0.2">
      <c r="A3414" s="2" t="s">
        <v>17750</v>
      </c>
      <c r="B3414" s="2" t="s">
        <v>17751</v>
      </c>
      <c r="C3414" s="2" t="s">
        <v>462</v>
      </c>
      <c r="D3414" s="2"/>
    </row>
    <row r="3415" spans="1:4" ht="12.75" x14ac:dyDescent="0.2">
      <c r="A3415" s="2" t="s">
        <v>17752</v>
      </c>
      <c r="B3415" s="2" t="s">
        <v>17753</v>
      </c>
      <c r="C3415" s="2" t="s">
        <v>462</v>
      </c>
      <c r="D3415" s="2"/>
    </row>
    <row r="3416" spans="1:4" ht="12.75" x14ac:dyDescent="0.2">
      <c r="A3416" s="2" t="s">
        <v>17754</v>
      </c>
      <c r="B3416" s="2" t="s">
        <v>17755</v>
      </c>
      <c r="C3416" s="2" t="s">
        <v>462</v>
      </c>
      <c r="D3416" s="2"/>
    </row>
    <row r="3417" spans="1:4" ht="12.75" x14ac:dyDescent="0.2">
      <c r="A3417" s="2" t="s">
        <v>17756</v>
      </c>
      <c r="B3417" s="2" t="s">
        <v>17757</v>
      </c>
      <c r="C3417" s="2" t="s">
        <v>462</v>
      </c>
      <c r="D3417" s="2"/>
    </row>
    <row r="3418" spans="1:4" ht="12.75" x14ac:dyDescent="0.2">
      <c r="A3418" s="2" t="s">
        <v>17758</v>
      </c>
      <c r="B3418" s="2" t="s">
        <v>17759</v>
      </c>
      <c r="C3418" s="2" t="s">
        <v>462</v>
      </c>
      <c r="D3418" s="2"/>
    </row>
    <row r="3419" spans="1:4" ht="12.75" x14ac:dyDescent="0.2">
      <c r="A3419" s="2" t="s">
        <v>17762</v>
      </c>
      <c r="B3419" s="2" t="s">
        <v>17763</v>
      </c>
      <c r="C3419" s="2" t="s">
        <v>462</v>
      </c>
      <c r="D3419" s="2"/>
    </row>
    <row r="3420" spans="1:4" ht="12.75" x14ac:dyDescent="0.2">
      <c r="A3420" s="2" t="s">
        <v>17764</v>
      </c>
      <c r="B3420" s="2" t="s">
        <v>17765</v>
      </c>
      <c r="C3420" s="2" t="s">
        <v>462</v>
      </c>
      <c r="D3420" s="2"/>
    </row>
    <row r="3421" spans="1:4" ht="12.75" x14ac:dyDescent="0.2">
      <c r="A3421" s="2" t="s">
        <v>17766</v>
      </c>
      <c r="B3421" s="2" t="s">
        <v>17767</v>
      </c>
      <c r="C3421" s="2" t="s">
        <v>462</v>
      </c>
      <c r="D3421" s="2"/>
    </row>
    <row r="3422" spans="1:4" ht="12.75" x14ac:dyDescent="0.2">
      <c r="A3422" s="2" t="s">
        <v>17768</v>
      </c>
      <c r="B3422" s="2" t="s">
        <v>17769</v>
      </c>
      <c r="C3422" s="2" t="s">
        <v>462</v>
      </c>
      <c r="D3422" s="2"/>
    </row>
    <row r="3423" spans="1:4" ht="12.75" x14ac:dyDescent="0.2">
      <c r="A3423" s="2" t="s">
        <v>17770</v>
      </c>
      <c r="B3423" s="2" t="s">
        <v>17771</v>
      </c>
      <c r="C3423" s="2" t="s">
        <v>462</v>
      </c>
      <c r="D3423" s="2"/>
    </row>
    <row r="3424" spans="1:4" ht="12.75" x14ac:dyDescent="0.2">
      <c r="A3424" s="2" t="s">
        <v>17772</v>
      </c>
      <c r="B3424" s="2" t="s">
        <v>17773</v>
      </c>
      <c r="C3424" s="2" t="s">
        <v>462</v>
      </c>
      <c r="D3424" s="2"/>
    </row>
    <row r="3425" spans="1:4" ht="12.75" x14ac:dyDescent="0.2">
      <c r="A3425" s="2" t="s">
        <v>17774</v>
      </c>
      <c r="B3425" s="2" t="s">
        <v>17775</v>
      </c>
      <c r="C3425" s="2" t="s">
        <v>462</v>
      </c>
      <c r="D3425" s="2"/>
    </row>
    <row r="3426" spans="1:4" ht="12.75" x14ac:dyDescent="0.2">
      <c r="A3426" s="2" t="s">
        <v>17776</v>
      </c>
      <c r="B3426" s="2" t="s">
        <v>17777</v>
      </c>
      <c r="C3426" s="2" t="s">
        <v>462</v>
      </c>
      <c r="D3426" s="2"/>
    </row>
    <row r="3427" spans="1:4" ht="12.75" x14ac:dyDescent="0.2">
      <c r="A3427" s="2" t="s">
        <v>17778</v>
      </c>
      <c r="B3427" s="2" t="s">
        <v>17779</v>
      </c>
      <c r="C3427" s="2" t="s">
        <v>462</v>
      </c>
      <c r="D3427" s="2"/>
    </row>
    <row r="3428" spans="1:4" ht="12.75" x14ac:dyDescent="0.2">
      <c r="A3428" s="2" t="s">
        <v>17780</v>
      </c>
      <c r="B3428" s="2" t="s">
        <v>17781</v>
      </c>
      <c r="C3428" s="2" t="s">
        <v>462</v>
      </c>
      <c r="D3428" s="2"/>
    </row>
    <row r="3429" spans="1:4" ht="12.75" x14ac:dyDescent="0.2">
      <c r="A3429" s="2" t="s">
        <v>17782</v>
      </c>
      <c r="B3429" s="2" t="s">
        <v>17783</v>
      </c>
      <c r="C3429" s="2" t="s">
        <v>462</v>
      </c>
      <c r="D3429" s="2"/>
    </row>
    <row r="3430" spans="1:4" ht="12.75" x14ac:dyDescent="0.2">
      <c r="A3430" s="2" t="s">
        <v>17784</v>
      </c>
      <c r="B3430" s="2" t="s">
        <v>17785</v>
      </c>
      <c r="C3430" s="2" t="s">
        <v>462</v>
      </c>
      <c r="D3430" s="2"/>
    </row>
    <row r="3431" spans="1:4" ht="12.75" x14ac:dyDescent="0.2">
      <c r="A3431" s="2" t="s">
        <v>17786</v>
      </c>
      <c r="B3431" s="2" t="s">
        <v>17787</v>
      </c>
      <c r="C3431" s="2" t="s">
        <v>462</v>
      </c>
      <c r="D3431" s="2"/>
    </row>
    <row r="3432" spans="1:4" ht="12.75" x14ac:dyDescent="0.2">
      <c r="A3432" s="2" t="s">
        <v>17788</v>
      </c>
      <c r="B3432" s="2" t="s">
        <v>17789</v>
      </c>
      <c r="C3432" s="2" t="s">
        <v>462</v>
      </c>
      <c r="D3432" s="2"/>
    </row>
    <row r="3433" spans="1:4" ht="12.75" x14ac:dyDescent="0.2">
      <c r="A3433" s="2" t="s">
        <v>17792</v>
      </c>
      <c r="B3433" s="2" t="s">
        <v>17793</v>
      </c>
      <c r="C3433" s="2" t="s">
        <v>462</v>
      </c>
      <c r="D3433" s="2"/>
    </row>
    <row r="3434" spans="1:4" ht="12.75" x14ac:dyDescent="0.2">
      <c r="A3434" s="2" t="s">
        <v>17794</v>
      </c>
      <c r="B3434" s="2" t="s">
        <v>17795</v>
      </c>
      <c r="C3434" s="2" t="s">
        <v>462</v>
      </c>
      <c r="D3434" s="2"/>
    </row>
    <row r="3435" spans="1:4" ht="12.75" x14ac:dyDescent="0.2">
      <c r="A3435" s="2" t="s">
        <v>17796</v>
      </c>
      <c r="B3435" s="2" t="s">
        <v>17797</v>
      </c>
      <c r="C3435" s="2" t="s">
        <v>462</v>
      </c>
      <c r="D3435" s="2"/>
    </row>
    <row r="3436" spans="1:4" ht="12.75" x14ac:dyDescent="0.2">
      <c r="A3436" s="2" t="s">
        <v>17800</v>
      </c>
      <c r="B3436" s="2" t="s">
        <v>17801</v>
      </c>
      <c r="C3436" s="2" t="s">
        <v>462</v>
      </c>
      <c r="D3436" s="2"/>
    </row>
    <row r="3437" spans="1:4" ht="12.75" x14ac:dyDescent="0.2">
      <c r="A3437" s="2" t="s">
        <v>17802</v>
      </c>
      <c r="B3437" s="2" t="s">
        <v>17803</v>
      </c>
      <c r="C3437" s="2" t="s">
        <v>462</v>
      </c>
      <c r="D3437" s="2"/>
    </row>
    <row r="3438" spans="1:4" ht="12.75" x14ac:dyDescent="0.2">
      <c r="A3438" s="2" t="s">
        <v>17808</v>
      </c>
      <c r="B3438" s="2" t="s">
        <v>17809</v>
      </c>
      <c r="C3438" s="2" t="s">
        <v>462</v>
      </c>
      <c r="D3438" s="2"/>
    </row>
    <row r="3439" spans="1:4" ht="12.75" x14ac:dyDescent="0.2">
      <c r="A3439" s="2" t="s">
        <v>17810</v>
      </c>
      <c r="B3439" s="2" t="s">
        <v>17811</v>
      </c>
      <c r="C3439" s="2" t="s">
        <v>462</v>
      </c>
      <c r="D3439" s="2"/>
    </row>
    <row r="3440" spans="1:4" ht="12.75" x14ac:dyDescent="0.2">
      <c r="A3440" s="2" t="s">
        <v>17812</v>
      </c>
      <c r="B3440" s="2" t="s">
        <v>17813</v>
      </c>
      <c r="C3440" s="2" t="s">
        <v>462</v>
      </c>
      <c r="D3440" s="2"/>
    </row>
    <row r="3441" spans="1:4" ht="12.75" x14ac:dyDescent="0.2">
      <c r="A3441" s="2" t="s">
        <v>17814</v>
      </c>
      <c r="B3441" s="2" t="s">
        <v>25463</v>
      </c>
      <c r="C3441" s="2" t="s">
        <v>462</v>
      </c>
      <c r="D3441" s="2"/>
    </row>
    <row r="3442" spans="1:4" ht="12.75" x14ac:dyDescent="0.2">
      <c r="A3442" s="2" t="s">
        <v>17815</v>
      </c>
      <c r="B3442" s="2" t="s">
        <v>17816</v>
      </c>
      <c r="C3442" s="2" t="s">
        <v>462</v>
      </c>
      <c r="D3442" s="2"/>
    </row>
    <row r="3443" spans="1:4" ht="12.75" x14ac:dyDescent="0.2">
      <c r="A3443" s="2" t="s">
        <v>17817</v>
      </c>
      <c r="B3443" s="2" t="s">
        <v>17818</v>
      </c>
      <c r="C3443" s="2" t="s">
        <v>462</v>
      </c>
      <c r="D3443" s="2"/>
    </row>
    <row r="3444" spans="1:4" ht="12.75" x14ac:dyDescent="0.2">
      <c r="A3444" s="2" t="s">
        <v>17819</v>
      </c>
      <c r="B3444" s="2" t="s">
        <v>17820</v>
      </c>
      <c r="C3444" s="2" t="s">
        <v>462</v>
      </c>
      <c r="D3444" s="2"/>
    </row>
    <row r="3445" spans="1:4" ht="12.75" x14ac:dyDescent="0.2">
      <c r="A3445" s="2" t="s">
        <v>17821</v>
      </c>
      <c r="B3445" s="2" t="s">
        <v>17822</v>
      </c>
      <c r="C3445" s="2" t="s">
        <v>462</v>
      </c>
      <c r="D3445" s="2"/>
    </row>
    <row r="3446" spans="1:4" ht="12.75" x14ac:dyDescent="0.2">
      <c r="A3446" s="2" t="s">
        <v>17823</v>
      </c>
      <c r="B3446" s="2" t="s">
        <v>17824</v>
      </c>
      <c r="C3446" s="2" t="s">
        <v>462</v>
      </c>
      <c r="D3446" s="2"/>
    </row>
    <row r="3447" spans="1:4" ht="12.75" x14ac:dyDescent="0.2">
      <c r="A3447" s="2" t="s">
        <v>17825</v>
      </c>
      <c r="B3447" s="2" t="s">
        <v>17826</v>
      </c>
      <c r="C3447" s="2" t="s">
        <v>462</v>
      </c>
      <c r="D3447" s="2"/>
    </row>
    <row r="3448" spans="1:4" ht="12.75" x14ac:dyDescent="0.2">
      <c r="A3448" s="2" t="s">
        <v>17829</v>
      </c>
      <c r="B3448" s="2" t="s">
        <v>25464</v>
      </c>
      <c r="C3448" s="2" t="s">
        <v>462</v>
      </c>
      <c r="D3448" s="2"/>
    </row>
    <row r="3449" spans="1:4" ht="12.75" x14ac:dyDescent="0.2">
      <c r="A3449" s="2" t="s">
        <v>17830</v>
      </c>
      <c r="B3449" s="2" t="s">
        <v>17831</v>
      </c>
      <c r="C3449" s="2" t="s">
        <v>462</v>
      </c>
      <c r="D3449" s="2"/>
    </row>
    <row r="3450" spans="1:4" ht="12.75" x14ac:dyDescent="0.2">
      <c r="A3450" s="2" t="s">
        <v>17832</v>
      </c>
      <c r="B3450" s="2" t="s">
        <v>17833</v>
      </c>
      <c r="C3450" s="2" t="s">
        <v>462</v>
      </c>
      <c r="D3450" s="2"/>
    </row>
    <row r="3451" spans="1:4" ht="12.75" x14ac:dyDescent="0.2">
      <c r="A3451" s="2" t="s">
        <v>17834</v>
      </c>
      <c r="B3451" s="2" t="s">
        <v>17835</v>
      </c>
      <c r="C3451" s="2" t="s">
        <v>462</v>
      </c>
      <c r="D3451" s="2"/>
    </row>
    <row r="3452" spans="1:4" ht="12.75" x14ac:dyDescent="0.2">
      <c r="A3452" s="2" t="s">
        <v>17836</v>
      </c>
      <c r="B3452" s="2" t="s">
        <v>17837</v>
      </c>
      <c r="C3452" s="2" t="s">
        <v>462</v>
      </c>
      <c r="D3452" s="2"/>
    </row>
    <row r="3453" spans="1:4" ht="12.75" x14ac:dyDescent="0.2">
      <c r="A3453" s="2" t="s">
        <v>17838</v>
      </c>
      <c r="B3453" s="2" t="s">
        <v>17839</v>
      </c>
      <c r="C3453" s="2" t="s">
        <v>462</v>
      </c>
      <c r="D3453" s="2"/>
    </row>
    <row r="3454" spans="1:4" ht="12.75" x14ac:dyDescent="0.2">
      <c r="A3454" s="2" t="s">
        <v>17840</v>
      </c>
      <c r="B3454" s="2" t="s">
        <v>17841</v>
      </c>
      <c r="C3454" s="2" t="s">
        <v>462</v>
      </c>
      <c r="D3454" s="2"/>
    </row>
    <row r="3455" spans="1:4" ht="12.75" x14ac:dyDescent="0.2">
      <c r="A3455" s="2" t="s">
        <v>17842</v>
      </c>
      <c r="B3455" s="2" t="s">
        <v>17843</v>
      </c>
      <c r="C3455" s="2" t="s">
        <v>462</v>
      </c>
      <c r="D3455" s="2"/>
    </row>
    <row r="3456" spans="1:4" ht="12.75" x14ac:dyDescent="0.2">
      <c r="A3456" s="2" t="s">
        <v>17844</v>
      </c>
      <c r="B3456" s="2" t="s">
        <v>17845</v>
      </c>
      <c r="C3456" s="2" t="s">
        <v>462</v>
      </c>
      <c r="D3456" s="2"/>
    </row>
    <row r="3457" spans="1:4" ht="12.75" x14ac:dyDescent="0.2">
      <c r="A3457" s="2" t="s">
        <v>17848</v>
      </c>
      <c r="B3457" s="2" t="s">
        <v>17849</v>
      </c>
      <c r="C3457" s="2" t="s">
        <v>462</v>
      </c>
      <c r="D3457" s="2"/>
    </row>
    <row r="3458" spans="1:4" ht="12.75" x14ac:dyDescent="0.2">
      <c r="A3458" s="2" t="s">
        <v>17850</v>
      </c>
      <c r="B3458" s="2" t="s">
        <v>17851</v>
      </c>
      <c r="C3458" s="2" t="s">
        <v>462</v>
      </c>
      <c r="D3458" s="2"/>
    </row>
    <row r="3459" spans="1:4" ht="12.75" x14ac:dyDescent="0.2">
      <c r="A3459" s="2" t="s">
        <v>17852</v>
      </c>
      <c r="B3459" s="2" t="s">
        <v>17853</v>
      </c>
      <c r="C3459" s="2" t="s">
        <v>462</v>
      </c>
      <c r="D3459" s="2"/>
    </row>
    <row r="3460" spans="1:4" ht="12.75" x14ac:dyDescent="0.2">
      <c r="A3460" s="2" t="s">
        <v>17854</v>
      </c>
      <c r="B3460" s="2" t="s">
        <v>17855</v>
      </c>
      <c r="C3460" s="2" t="s">
        <v>462</v>
      </c>
      <c r="D3460" s="2"/>
    </row>
    <row r="3461" spans="1:4" ht="12.75" x14ac:dyDescent="0.2">
      <c r="A3461" s="2" t="s">
        <v>17856</v>
      </c>
      <c r="B3461" s="2" t="s">
        <v>17857</v>
      </c>
      <c r="C3461" s="2" t="s">
        <v>462</v>
      </c>
      <c r="D3461" s="2"/>
    </row>
    <row r="3462" spans="1:4" ht="12.75" x14ac:dyDescent="0.2">
      <c r="A3462" s="2" t="s">
        <v>17858</v>
      </c>
      <c r="B3462" s="2" t="s">
        <v>17859</v>
      </c>
      <c r="C3462" s="2" t="s">
        <v>462</v>
      </c>
      <c r="D3462" s="2"/>
    </row>
    <row r="3463" spans="1:4" ht="12.75" x14ac:dyDescent="0.2">
      <c r="A3463" s="2" t="s">
        <v>17860</v>
      </c>
      <c r="B3463" s="2" t="s">
        <v>17861</v>
      </c>
      <c r="C3463" s="2" t="s">
        <v>462</v>
      </c>
      <c r="D3463" s="2"/>
    </row>
    <row r="3464" spans="1:4" ht="12.75" x14ac:dyDescent="0.2">
      <c r="A3464" s="2" t="s">
        <v>17862</v>
      </c>
      <c r="B3464" s="2" t="s">
        <v>17863</v>
      </c>
      <c r="C3464" s="2" t="s">
        <v>462</v>
      </c>
      <c r="D3464" s="2"/>
    </row>
    <row r="3465" spans="1:4" ht="12.75" x14ac:dyDescent="0.2">
      <c r="A3465" s="2" t="s">
        <v>17864</v>
      </c>
      <c r="B3465" s="2" t="s">
        <v>17865</v>
      </c>
      <c r="C3465" s="2" t="s">
        <v>462</v>
      </c>
      <c r="D3465" s="2"/>
    </row>
    <row r="3466" spans="1:4" ht="12.75" x14ac:dyDescent="0.2">
      <c r="A3466" s="2" t="s">
        <v>17866</v>
      </c>
      <c r="B3466" s="2" t="s">
        <v>17867</v>
      </c>
      <c r="C3466" s="2" t="s">
        <v>462</v>
      </c>
      <c r="D3466" s="2"/>
    </row>
    <row r="3467" spans="1:4" ht="12.75" x14ac:dyDescent="0.2">
      <c r="A3467" s="2" t="s">
        <v>17868</v>
      </c>
      <c r="B3467" s="2" t="s">
        <v>17869</v>
      </c>
      <c r="C3467" s="2" t="s">
        <v>462</v>
      </c>
      <c r="D3467" s="2"/>
    </row>
    <row r="3468" spans="1:4" ht="12.75" x14ac:dyDescent="0.2">
      <c r="A3468" s="2" t="s">
        <v>17870</v>
      </c>
      <c r="B3468" s="2" t="s">
        <v>17871</v>
      </c>
      <c r="C3468" s="2" t="s">
        <v>462</v>
      </c>
      <c r="D3468" s="2"/>
    </row>
    <row r="3469" spans="1:4" ht="12.75" x14ac:dyDescent="0.2">
      <c r="A3469" s="2" t="s">
        <v>17872</v>
      </c>
      <c r="B3469" s="2" t="s">
        <v>17873</v>
      </c>
      <c r="C3469" s="2" t="s">
        <v>462</v>
      </c>
      <c r="D3469" s="2"/>
    </row>
    <row r="3470" spans="1:4" ht="12.75" x14ac:dyDescent="0.2">
      <c r="A3470" s="2" t="s">
        <v>17874</v>
      </c>
      <c r="B3470" s="2" t="s">
        <v>17875</v>
      </c>
      <c r="C3470" s="2" t="s">
        <v>462</v>
      </c>
      <c r="D3470" s="2"/>
    </row>
    <row r="3471" spans="1:4" ht="12.75" x14ac:dyDescent="0.2">
      <c r="A3471" s="2" t="s">
        <v>17876</v>
      </c>
      <c r="B3471" s="2" t="s">
        <v>17877</v>
      </c>
      <c r="C3471" s="2" t="s">
        <v>462</v>
      </c>
      <c r="D3471" s="2"/>
    </row>
    <row r="3472" spans="1:4" ht="12.75" x14ac:dyDescent="0.2">
      <c r="A3472" s="2" t="s">
        <v>17878</v>
      </c>
      <c r="B3472" s="2" t="s">
        <v>17879</v>
      </c>
      <c r="C3472" s="2" t="s">
        <v>462</v>
      </c>
      <c r="D3472" s="2"/>
    </row>
    <row r="3473" spans="1:4" ht="12.75" x14ac:dyDescent="0.2">
      <c r="A3473" s="2" t="s">
        <v>17880</v>
      </c>
      <c r="B3473" s="2" t="s">
        <v>17881</v>
      </c>
      <c r="C3473" s="2" t="s">
        <v>462</v>
      </c>
      <c r="D3473" s="2"/>
    </row>
    <row r="3474" spans="1:4" ht="12.75" x14ac:dyDescent="0.2">
      <c r="A3474" s="2" t="s">
        <v>17882</v>
      </c>
      <c r="B3474" s="2" t="s">
        <v>17883</v>
      </c>
      <c r="C3474" s="2" t="s">
        <v>462</v>
      </c>
      <c r="D3474" s="2"/>
    </row>
    <row r="3475" spans="1:4" ht="12.75" x14ac:dyDescent="0.2">
      <c r="A3475" s="2" t="s">
        <v>17884</v>
      </c>
      <c r="B3475" s="2" t="s">
        <v>17885</v>
      </c>
      <c r="C3475" s="2" t="s">
        <v>462</v>
      </c>
      <c r="D3475" s="2"/>
    </row>
    <row r="3476" spans="1:4" ht="12.75" x14ac:dyDescent="0.2">
      <c r="A3476" s="2" t="s">
        <v>17886</v>
      </c>
      <c r="B3476" s="2" t="s">
        <v>17887</v>
      </c>
      <c r="C3476" s="2" t="s">
        <v>462</v>
      </c>
      <c r="D3476" s="2"/>
    </row>
    <row r="3477" spans="1:4" ht="12.75" x14ac:dyDescent="0.2">
      <c r="A3477" s="2" t="s">
        <v>17888</v>
      </c>
      <c r="B3477" s="2" t="s">
        <v>17889</v>
      </c>
      <c r="C3477" s="2" t="s">
        <v>462</v>
      </c>
      <c r="D3477" s="2"/>
    </row>
    <row r="3478" spans="1:4" ht="12.75" x14ac:dyDescent="0.2">
      <c r="A3478" s="2" t="s">
        <v>17890</v>
      </c>
      <c r="B3478" s="2" t="s">
        <v>17891</v>
      </c>
      <c r="C3478" s="2" t="s">
        <v>462</v>
      </c>
      <c r="D3478" s="2"/>
    </row>
    <row r="3479" spans="1:4" ht="12.75" x14ac:dyDescent="0.2">
      <c r="A3479" s="2" t="s">
        <v>17892</v>
      </c>
      <c r="B3479" s="2" t="s">
        <v>17893</v>
      </c>
      <c r="C3479" s="2" t="s">
        <v>462</v>
      </c>
      <c r="D3479" s="2"/>
    </row>
    <row r="3480" spans="1:4" ht="12.75" x14ac:dyDescent="0.2">
      <c r="A3480" s="2" t="s">
        <v>17894</v>
      </c>
      <c r="B3480" s="2" t="s">
        <v>17895</v>
      </c>
      <c r="C3480" s="2" t="s">
        <v>462</v>
      </c>
      <c r="D3480" s="2"/>
    </row>
    <row r="3481" spans="1:4" ht="12.75" x14ac:dyDescent="0.2">
      <c r="A3481" s="2" t="s">
        <v>17896</v>
      </c>
      <c r="B3481" s="2" t="s">
        <v>17897</v>
      </c>
      <c r="C3481" s="2" t="s">
        <v>462</v>
      </c>
      <c r="D3481" s="2"/>
    </row>
    <row r="3482" spans="1:4" ht="12.75" x14ac:dyDescent="0.2">
      <c r="A3482" s="2" t="s">
        <v>17898</v>
      </c>
      <c r="B3482" s="2" t="s">
        <v>17899</v>
      </c>
      <c r="C3482" s="2" t="s">
        <v>462</v>
      </c>
      <c r="D3482" s="2"/>
    </row>
    <row r="3483" spans="1:4" ht="12.75" x14ac:dyDescent="0.2">
      <c r="A3483" s="2" t="s">
        <v>17900</v>
      </c>
      <c r="B3483" s="2" t="s">
        <v>17901</v>
      </c>
      <c r="C3483" s="2" t="s">
        <v>462</v>
      </c>
      <c r="D3483" s="2"/>
    </row>
    <row r="3484" spans="1:4" ht="12.75" x14ac:dyDescent="0.2">
      <c r="A3484" s="2" t="s">
        <v>17902</v>
      </c>
      <c r="B3484" s="2" t="s">
        <v>17903</v>
      </c>
      <c r="C3484" s="2" t="s">
        <v>462</v>
      </c>
      <c r="D3484" s="2"/>
    </row>
    <row r="3485" spans="1:4" ht="12.75" x14ac:dyDescent="0.2">
      <c r="A3485" s="2" t="s">
        <v>17904</v>
      </c>
      <c r="B3485" s="2" t="s">
        <v>17905</v>
      </c>
      <c r="C3485" s="2" t="s">
        <v>462</v>
      </c>
      <c r="D3485" s="2"/>
    </row>
    <row r="3486" spans="1:4" ht="12.75" x14ac:dyDescent="0.2">
      <c r="A3486" s="2" t="s">
        <v>17906</v>
      </c>
      <c r="B3486" s="2" t="s">
        <v>17907</v>
      </c>
      <c r="C3486" s="2" t="s">
        <v>462</v>
      </c>
      <c r="D3486" s="2"/>
    </row>
    <row r="3487" spans="1:4" ht="12.75" x14ac:dyDescent="0.2">
      <c r="A3487" s="2" t="s">
        <v>17908</v>
      </c>
      <c r="B3487" s="2" t="s">
        <v>17909</v>
      </c>
      <c r="C3487" s="2" t="s">
        <v>462</v>
      </c>
      <c r="D3487" s="2"/>
    </row>
    <row r="3488" spans="1:4" ht="12.75" x14ac:dyDescent="0.2">
      <c r="A3488" s="2" t="s">
        <v>17910</v>
      </c>
      <c r="B3488" s="2" t="s">
        <v>17911</v>
      </c>
      <c r="C3488" s="2" t="s">
        <v>462</v>
      </c>
      <c r="D3488" s="2"/>
    </row>
    <row r="3489" spans="1:4" ht="12.75" x14ac:dyDescent="0.2">
      <c r="A3489" s="2" t="s">
        <v>17912</v>
      </c>
      <c r="B3489" s="2" t="s">
        <v>17913</v>
      </c>
      <c r="C3489" s="2" t="s">
        <v>462</v>
      </c>
      <c r="D3489" s="2"/>
    </row>
    <row r="3490" spans="1:4" ht="12.75" x14ac:dyDescent="0.2">
      <c r="A3490" s="2" t="s">
        <v>17914</v>
      </c>
      <c r="B3490" s="2" t="s">
        <v>17915</v>
      </c>
      <c r="C3490" s="2" t="s">
        <v>462</v>
      </c>
      <c r="D3490" s="2"/>
    </row>
    <row r="3491" spans="1:4" ht="12.75" x14ac:dyDescent="0.2">
      <c r="A3491" s="2" t="s">
        <v>17916</v>
      </c>
      <c r="B3491" s="2" t="s">
        <v>17917</v>
      </c>
      <c r="C3491" s="2" t="s">
        <v>462</v>
      </c>
      <c r="D3491" s="2"/>
    </row>
    <row r="3492" spans="1:4" ht="12.75" x14ac:dyDescent="0.2">
      <c r="A3492" s="2" t="s">
        <v>17918</v>
      </c>
      <c r="B3492" s="2" t="s">
        <v>17919</v>
      </c>
      <c r="C3492" s="2" t="s">
        <v>462</v>
      </c>
      <c r="D3492" s="2"/>
    </row>
    <row r="3493" spans="1:4" ht="12.75" x14ac:dyDescent="0.2">
      <c r="A3493" s="2" t="s">
        <v>17920</v>
      </c>
      <c r="B3493" s="2" t="s">
        <v>17921</v>
      </c>
      <c r="C3493" s="2" t="s">
        <v>462</v>
      </c>
      <c r="D3493" s="2"/>
    </row>
    <row r="3494" spans="1:4" ht="12.75" x14ac:dyDescent="0.2">
      <c r="A3494" s="2" t="s">
        <v>17922</v>
      </c>
      <c r="B3494" s="2" t="s">
        <v>17923</v>
      </c>
      <c r="C3494" s="2" t="s">
        <v>462</v>
      </c>
      <c r="D3494" s="2"/>
    </row>
    <row r="3495" spans="1:4" ht="12.75" x14ac:dyDescent="0.2">
      <c r="A3495" s="2" t="s">
        <v>17924</v>
      </c>
      <c r="B3495" s="2" t="s">
        <v>17925</v>
      </c>
      <c r="C3495" s="2" t="s">
        <v>462</v>
      </c>
      <c r="D3495" s="2"/>
    </row>
    <row r="3496" spans="1:4" ht="12.75" x14ac:dyDescent="0.2">
      <c r="A3496" s="2" t="s">
        <v>17926</v>
      </c>
      <c r="B3496" s="2" t="s">
        <v>17927</v>
      </c>
      <c r="C3496" s="2" t="s">
        <v>462</v>
      </c>
      <c r="D3496" s="2"/>
    </row>
    <row r="3497" spans="1:4" ht="12.75" x14ac:dyDescent="0.2">
      <c r="A3497" s="2" t="s">
        <v>17928</v>
      </c>
      <c r="B3497" s="2" t="s">
        <v>17929</v>
      </c>
      <c r="C3497" s="2" t="s">
        <v>462</v>
      </c>
      <c r="D3497" s="2"/>
    </row>
    <row r="3498" spans="1:4" ht="12.75" x14ac:dyDescent="0.2">
      <c r="A3498" s="2" t="s">
        <v>17930</v>
      </c>
      <c r="B3498" s="2" t="s">
        <v>17931</v>
      </c>
      <c r="C3498" s="2" t="s">
        <v>462</v>
      </c>
      <c r="D3498" s="2"/>
    </row>
    <row r="3499" spans="1:4" ht="12.75" x14ac:dyDescent="0.2">
      <c r="A3499" s="2" t="s">
        <v>17932</v>
      </c>
      <c r="B3499" s="2" t="s">
        <v>17933</v>
      </c>
      <c r="C3499" s="2" t="s">
        <v>462</v>
      </c>
      <c r="D3499" s="2"/>
    </row>
    <row r="3500" spans="1:4" ht="12.75" x14ac:dyDescent="0.2">
      <c r="A3500" s="2" t="s">
        <v>17934</v>
      </c>
      <c r="B3500" s="2" t="s">
        <v>17935</v>
      </c>
      <c r="C3500" s="2" t="s">
        <v>462</v>
      </c>
      <c r="D3500" s="2"/>
    </row>
    <row r="3501" spans="1:4" ht="12.75" x14ac:dyDescent="0.2">
      <c r="A3501" s="2" t="s">
        <v>17936</v>
      </c>
      <c r="B3501" s="2" t="s">
        <v>17937</v>
      </c>
      <c r="C3501" s="2" t="s">
        <v>462</v>
      </c>
      <c r="D3501" s="2"/>
    </row>
    <row r="3502" spans="1:4" ht="12.75" x14ac:dyDescent="0.2">
      <c r="A3502" s="2" t="s">
        <v>17938</v>
      </c>
      <c r="B3502" s="2" t="s">
        <v>17939</v>
      </c>
      <c r="C3502" s="2" t="s">
        <v>462</v>
      </c>
      <c r="D3502" s="2"/>
    </row>
    <row r="3503" spans="1:4" ht="12.75" x14ac:dyDescent="0.2">
      <c r="A3503" s="2" t="s">
        <v>17940</v>
      </c>
      <c r="B3503" s="2" t="s">
        <v>17941</v>
      </c>
      <c r="C3503" s="2" t="s">
        <v>462</v>
      </c>
      <c r="D3503" s="2"/>
    </row>
    <row r="3504" spans="1:4" ht="12.75" x14ac:dyDescent="0.2">
      <c r="A3504" s="2" t="s">
        <v>17942</v>
      </c>
      <c r="B3504" s="2" t="s">
        <v>17943</v>
      </c>
      <c r="C3504" s="2" t="s">
        <v>462</v>
      </c>
      <c r="D3504" s="2"/>
    </row>
    <row r="3505" spans="1:4" ht="12.75" x14ac:dyDescent="0.2">
      <c r="A3505" s="2" t="s">
        <v>17944</v>
      </c>
      <c r="B3505" s="2" t="s">
        <v>17945</v>
      </c>
      <c r="C3505" s="2" t="s">
        <v>462</v>
      </c>
      <c r="D3505" s="2"/>
    </row>
    <row r="3506" spans="1:4" ht="12.75" x14ac:dyDescent="0.2">
      <c r="A3506" s="2" t="s">
        <v>17946</v>
      </c>
      <c r="B3506" s="2" t="s">
        <v>17947</v>
      </c>
      <c r="C3506" s="2" t="s">
        <v>462</v>
      </c>
      <c r="D3506" s="2"/>
    </row>
    <row r="3507" spans="1:4" ht="12.75" x14ac:dyDescent="0.2">
      <c r="A3507" s="2" t="s">
        <v>17948</v>
      </c>
      <c r="B3507" s="2" t="s">
        <v>17949</v>
      </c>
      <c r="C3507" s="2" t="s">
        <v>462</v>
      </c>
      <c r="D3507" s="2"/>
    </row>
    <row r="3508" spans="1:4" ht="12.75" x14ac:dyDescent="0.2">
      <c r="A3508" s="2" t="s">
        <v>17952</v>
      </c>
      <c r="B3508" s="2" t="s">
        <v>17953</v>
      </c>
      <c r="C3508" s="2" t="s">
        <v>462</v>
      </c>
      <c r="D3508" s="2"/>
    </row>
    <row r="3509" spans="1:4" ht="12.75" x14ac:dyDescent="0.2">
      <c r="A3509" s="2" t="s">
        <v>17954</v>
      </c>
      <c r="B3509" s="2" t="s">
        <v>17955</v>
      </c>
      <c r="C3509" s="2" t="s">
        <v>462</v>
      </c>
      <c r="D3509" s="2"/>
    </row>
    <row r="3510" spans="1:4" ht="12.75" x14ac:dyDescent="0.2">
      <c r="A3510" s="2" t="s">
        <v>17956</v>
      </c>
      <c r="B3510" s="2" t="s">
        <v>17957</v>
      </c>
      <c r="C3510" s="2" t="s">
        <v>462</v>
      </c>
      <c r="D3510" s="2"/>
    </row>
    <row r="3511" spans="1:4" ht="12.75" x14ac:dyDescent="0.2">
      <c r="A3511" s="2" t="s">
        <v>17958</v>
      </c>
      <c r="B3511" s="2" t="s">
        <v>17959</v>
      </c>
      <c r="C3511" s="2" t="s">
        <v>462</v>
      </c>
      <c r="D3511" s="2"/>
    </row>
    <row r="3512" spans="1:4" ht="12.75" x14ac:dyDescent="0.2">
      <c r="A3512" s="2" t="s">
        <v>17960</v>
      </c>
      <c r="B3512" s="2" t="s">
        <v>17961</v>
      </c>
      <c r="C3512" s="2" t="s">
        <v>462</v>
      </c>
      <c r="D3512" s="2"/>
    </row>
    <row r="3513" spans="1:4" ht="12.75" x14ac:dyDescent="0.2">
      <c r="A3513" s="2" t="s">
        <v>17962</v>
      </c>
      <c r="B3513" s="2" t="s">
        <v>17963</v>
      </c>
      <c r="C3513" s="2" t="s">
        <v>462</v>
      </c>
      <c r="D3513" s="2"/>
    </row>
    <row r="3514" spans="1:4" ht="12.75" x14ac:dyDescent="0.2">
      <c r="A3514" s="2" t="s">
        <v>17964</v>
      </c>
      <c r="B3514" s="2" t="s">
        <v>17965</v>
      </c>
      <c r="C3514" s="2" t="s">
        <v>462</v>
      </c>
      <c r="D3514" s="2"/>
    </row>
    <row r="3515" spans="1:4" ht="12.75" x14ac:dyDescent="0.2">
      <c r="A3515" s="2" t="s">
        <v>17966</v>
      </c>
      <c r="B3515" s="2" t="s">
        <v>17967</v>
      </c>
      <c r="C3515" s="2" t="s">
        <v>462</v>
      </c>
      <c r="D3515" s="2"/>
    </row>
    <row r="3516" spans="1:4" ht="12.75" x14ac:dyDescent="0.2">
      <c r="A3516" s="2" t="s">
        <v>17968</v>
      </c>
      <c r="B3516" s="2" t="s">
        <v>17969</v>
      </c>
      <c r="C3516" s="2" t="s">
        <v>462</v>
      </c>
      <c r="D3516" s="2"/>
    </row>
    <row r="3517" spans="1:4" ht="12.75" x14ac:dyDescent="0.2">
      <c r="A3517" s="2" t="s">
        <v>17970</v>
      </c>
      <c r="B3517" s="2" t="s">
        <v>17971</v>
      </c>
      <c r="C3517" s="2" t="s">
        <v>462</v>
      </c>
      <c r="D3517" s="2"/>
    </row>
    <row r="3518" spans="1:4" ht="12.75" x14ac:dyDescent="0.2">
      <c r="A3518" s="2" t="s">
        <v>17972</v>
      </c>
      <c r="B3518" s="2" t="s">
        <v>17973</v>
      </c>
      <c r="C3518" s="2" t="s">
        <v>462</v>
      </c>
      <c r="D3518" s="2"/>
    </row>
    <row r="3519" spans="1:4" ht="12.75" x14ac:dyDescent="0.2">
      <c r="A3519" s="2" t="s">
        <v>17974</v>
      </c>
      <c r="B3519" s="2" t="s">
        <v>17975</v>
      </c>
      <c r="C3519" s="2" t="s">
        <v>462</v>
      </c>
      <c r="D3519" s="2"/>
    </row>
    <row r="3520" spans="1:4" ht="12.75" x14ac:dyDescent="0.2">
      <c r="A3520" s="2" t="s">
        <v>17976</v>
      </c>
      <c r="B3520" s="2" t="s">
        <v>17977</v>
      </c>
      <c r="C3520" s="2" t="s">
        <v>462</v>
      </c>
      <c r="D3520" s="2"/>
    </row>
    <row r="3521" spans="1:4" ht="12.75" x14ac:dyDescent="0.2">
      <c r="A3521" s="2" t="s">
        <v>17978</v>
      </c>
      <c r="B3521" s="2" t="s">
        <v>17979</v>
      </c>
      <c r="C3521" s="2" t="s">
        <v>462</v>
      </c>
      <c r="D3521" s="2"/>
    </row>
    <row r="3522" spans="1:4" ht="12.75" x14ac:dyDescent="0.2">
      <c r="A3522" s="2" t="s">
        <v>17980</v>
      </c>
      <c r="B3522" s="2" t="s">
        <v>17981</v>
      </c>
      <c r="C3522" s="2" t="s">
        <v>462</v>
      </c>
      <c r="D3522" s="2"/>
    </row>
    <row r="3523" spans="1:4" ht="12.75" x14ac:dyDescent="0.2">
      <c r="A3523" s="2" t="s">
        <v>17982</v>
      </c>
      <c r="B3523" s="2" t="s">
        <v>17983</v>
      </c>
      <c r="C3523" s="2" t="s">
        <v>462</v>
      </c>
      <c r="D3523" s="2"/>
    </row>
    <row r="3524" spans="1:4" ht="12.75" x14ac:dyDescent="0.2">
      <c r="A3524" s="2" t="s">
        <v>17984</v>
      </c>
      <c r="B3524" s="2" t="s">
        <v>17985</v>
      </c>
      <c r="C3524" s="2" t="s">
        <v>462</v>
      </c>
      <c r="D3524" s="2"/>
    </row>
    <row r="3525" spans="1:4" ht="12.75" x14ac:dyDescent="0.2">
      <c r="A3525" s="2" t="s">
        <v>17986</v>
      </c>
      <c r="B3525" s="2" t="s">
        <v>17987</v>
      </c>
      <c r="C3525" s="2" t="s">
        <v>462</v>
      </c>
      <c r="D3525" s="2"/>
    </row>
    <row r="3526" spans="1:4" ht="12.75" x14ac:dyDescent="0.2">
      <c r="A3526" s="2" t="s">
        <v>17988</v>
      </c>
      <c r="B3526" s="2" t="s">
        <v>17989</v>
      </c>
      <c r="C3526" s="2" t="s">
        <v>462</v>
      </c>
      <c r="D3526" s="2"/>
    </row>
    <row r="3527" spans="1:4" ht="12.75" x14ac:dyDescent="0.2">
      <c r="A3527" s="2" t="s">
        <v>17990</v>
      </c>
      <c r="B3527" s="2" t="s">
        <v>17991</v>
      </c>
      <c r="C3527" s="2" t="s">
        <v>462</v>
      </c>
      <c r="D3527" s="2"/>
    </row>
    <row r="3528" spans="1:4" ht="12.75" x14ac:dyDescent="0.2">
      <c r="A3528" s="2" t="s">
        <v>17992</v>
      </c>
      <c r="B3528" s="2" t="s">
        <v>17993</v>
      </c>
      <c r="C3528" s="2" t="s">
        <v>462</v>
      </c>
      <c r="D3528" s="2"/>
    </row>
    <row r="3529" spans="1:4" ht="12.75" x14ac:dyDescent="0.2">
      <c r="A3529" s="2" t="s">
        <v>17994</v>
      </c>
      <c r="B3529" s="2" t="s">
        <v>17995</v>
      </c>
      <c r="C3529" s="2" t="s">
        <v>462</v>
      </c>
      <c r="D3529" s="2"/>
    </row>
    <row r="3530" spans="1:4" ht="12.75" x14ac:dyDescent="0.2">
      <c r="A3530" s="2" t="s">
        <v>17996</v>
      </c>
      <c r="B3530" s="2" t="s">
        <v>17997</v>
      </c>
      <c r="C3530" s="2" t="s">
        <v>462</v>
      </c>
      <c r="D3530" s="2"/>
    </row>
    <row r="3531" spans="1:4" ht="12.75" x14ac:dyDescent="0.2">
      <c r="A3531" s="2" t="s">
        <v>17998</v>
      </c>
      <c r="B3531" s="2" t="s">
        <v>17999</v>
      </c>
      <c r="C3531" s="2" t="s">
        <v>462</v>
      </c>
      <c r="D3531" s="2"/>
    </row>
    <row r="3532" spans="1:4" ht="12.75" x14ac:dyDescent="0.2">
      <c r="A3532" s="2" t="s">
        <v>18000</v>
      </c>
      <c r="B3532" s="2" t="s">
        <v>18001</v>
      </c>
      <c r="C3532" s="2" t="s">
        <v>462</v>
      </c>
      <c r="D3532" s="2"/>
    </row>
    <row r="3533" spans="1:4" ht="12.75" x14ac:dyDescent="0.2">
      <c r="A3533" s="2" t="s">
        <v>18002</v>
      </c>
      <c r="B3533" s="2" t="s">
        <v>18003</v>
      </c>
      <c r="C3533" s="2" t="s">
        <v>462</v>
      </c>
      <c r="D3533" s="2"/>
    </row>
    <row r="3534" spans="1:4" ht="12.75" x14ac:dyDescent="0.2">
      <c r="A3534" s="2" t="s">
        <v>18004</v>
      </c>
      <c r="B3534" s="2" t="s">
        <v>18005</v>
      </c>
      <c r="C3534" s="2" t="s">
        <v>462</v>
      </c>
      <c r="D3534" s="2"/>
    </row>
    <row r="3535" spans="1:4" ht="12.75" x14ac:dyDescent="0.2">
      <c r="A3535" s="2" t="s">
        <v>18006</v>
      </c>
      <c r="B3535" s="2" t="s">
        <v>18007</v>
      </c>
      <c r="C3535" s="2" t="s">
        <v>462</v>
      </c>
      <c r="D3535" s="2"/>
    </row>
    <row r="3536" spans="1:4" ht="12.75" x14ac:dyDescent="0.2">
      <c r="A3536" s="2" t="s">
        <v>18008</v>
      </c>
      <c r="B3536" s="2" t="s">
        <v>18009</v>
      </c>
      <c r="C3536" s="2" t="s">
        <v>462</v>
      </c>
      <c r="D3536" s="2"/>
    </row>
    <row r="3537" spans="1:4" ht="12.75" x14ac:dyDescent="0.2">
      <c r="A3537" s="2" t="s">
        <v>18010</v>
      </c>
      <c r="B3537" s="2" t="s">
        <v>18011</v>
      </c>
      <c r="C3537" s="2" t="s">
        <v>462</v>
      </c>
      <c r="D3537" s="2"/>
    </row>
    <row r="3538" spans="1:4" ht="12.75" x14ac:dyDescent="0.2">
      <c r="A3538" s="2" t="s">
        <v>18012</v>
      </c>
      <c r="B3538" s="2" t="s">
        <v>18013</v>
      </c>
      <c r="C3538" s="2" t="s">
        <v>462</v>
      </c>
      <c r="D3538" s="2"/>
    </row>
    <row r="3539" spans="1:4" ht="12.75" x14ac:dyDescent="0.2">
      <c r="A3539" s="2" t="s">
        <v>18014</v>
      </c>
      <c r="B3539" s="2" t="s">
        <v>18015</v>
      </c>
      <c r="C3539" s="2" t="s">
        <v>462</v>
      </c>
      <c r="D3539" s="2"/>
    </row>
    <row r="3540" spans="1:4" ht="12.75" x14ac:dyDescent="0.2">
      <c r="A3540" s="2" t="s">
        <v>18016</v>
      </c>
      <c r="B3540" s="2" t="s">
        <v>18017</v>
      </c>
      <c r="C3540" s="2" t="s">
        <v>462</v>
      </c>
      <c r="D3540" s="2"/>
    </row>
    <row r="3541" spans="1:4" ht="12.75" x14ac:dyDescent="0.2">
      <c r="A3541" s="2" t="s">
        <v>18018</v>
      </c>
      <c r="B3541" s="2" t="s">
        <v>18019</v>
      </c>
      <c r="C3541" s="2" t="s">
        <v>462</v>
      </c>
      <c r="D3541" s="2"/>
    </row>
    <row r="3542" spans="1:4" ht="12.75" x14ac:dyDescent="0.2">
      <c r="A3542" s="2" t="s">
        <v>18020</v>
      </c>
      <c r="B3542" s="2" t="s">
        <v>18021</v>
      </c>
      <c r="C3542" s="2" t="s">
        <v>462</v>
      </c>
      <c r="D3542" s="2"/>
    </row>
    <row r="3543" spans="1:4" ht="12.75" x14ac:dyDescent="0.2">
      <c r="A3543" s="2" t="s">
        <v>18022</v>
      </c>
      <c r="B3543" s="2" t="s">
        <v>18023</v>
      </c>
      <c r="C3543" s="2" t="s">
        <v>462</v>
      </c>
      <c r="D3543" s="2"/>
    </row>
    <row r="3544" spans="1:4" ht="12.75" x14ac:dyDescent="0.2">
      <c r="A3544" s="2" t="s">
        <v>18024</v>
      </c>
      <c r="B3544" s="2" t="s">
        <v>18025</v>
      </c>
      <c r="C3544" s="2" t="s">
        <v>462</v>
      </c>
      <c r="D3544" s="2"/>
    </row>
    <row r="3545" spans="1:4" ht="12.75" x14ac:dyDescent="0.2">
      <c r="A3545" s="2" t="s">
        <v>18026</v>
      </c>
      <c r="B3545" s="2" t="s">
        <v>18027</v>
      </c>
      <c r="C3545" s="2" t="s">
        <v>462</v>
      </c>
      <c r="D3545" s="2"/>
    </row>
    <row r="3546" spans="1:4" ht="12.75" x14ac:dyDescent="0.2">
      <c r="A3546" s="2" t="s">
        <v>18028</v>
      </c>
      <c r="B3546" s="2" t="s">
        <v>18029</v>
      </c>
      <c r="C3546" s="2" t="s">
        <v>462</v>
      </c>
      <c r="D3546" s="2"/>
    </row>
    <row r="3547" spans="1:4" ht="12.75" x14ac:dyDescent="0.2">
      <c r="A3547" s="2" t="s">
        <v>18030</v>
      </c>
      <c r="B3547" s="2" t="s">
        <v>18031</v>
      </c>
      <c r="C3547" s="2" t="s">
        <v>462</v>
      </c>
      <c r="D3547" s="2"/>
    </row>
    <row r="3548" spans="1:4" ht="12.75" x14ac:dyDescent="0.2">
      <c r="A3548" s="2" t="s">
        <v>18032</v>
      </c>
      <c r="B3548" s="2" t="s">
        <v>18033</v>
      </c>
      <c r="C3548" s="2" t="s">
        <v>462</v>
      </c>
      <c r="D3548" s="2"/>
    </row>
    <row r="3549" spans="1:4" ht="12.75" x14ac:dyDescent="0.2">
      <c r="A3549" s="2" t="s">
        <v>18034</v>
      </c>
      <c r="B3549" s="2" t="s">
        <v>18035</v>
      </c>
      <c r="C3549" s="2" t="s">
        <v>462</v>
      </c>
      <c r="D3549" s="2"/>
    </row>
    <row r="3550" spans="1:4" ht="12.75" x14ac:dyDescent="0.2">
      <c r="A3550" s="2" t="s">
        <v>18036</v>
      </c>
      <c r="B3550" s="2" t="s">
        <v>18037</v>
      </c>
      <c r="C3550" s="2" t="s">
        <v>462</v>
      </c>
      <c r="D3550" s="2"/>
    </row>
    <row r="3551" spans="1:4" ht="12.75" x14ac:dyDescent="0.2">
      <c r="A3551" s="2" t="s">
        <v>18038</v>
      </c>
      <c r="B3551" s="2" t="s">
        <v>18039</v>
      </c>
      <c r="C3551" s="2" t="s">
        <v>462</v>
      </c>
      <c r="D3551" s="2"/>
    </row>
    <row r="3552" spans="1:4" ht="12.75" x14ac:dyDescent="0.2">
      <c r="A3552" s="2" t="s">
        <v>18040</v>
      </c>
      <c r="B3552" s="2" t="s">
        <v>18041</v>
      </c>
      <c r="C3552" s="2" t="s">
        <v>462</v>
      </c>
      <c r="D3552" s="2"/>
    </row>
    <row r="3553" spans="1:4" ht="12.75" x14ac:dyDescent="0.2">
      <c r="A3553" s="2" t="s">
        <v>18042</v>
      </c>
      <c r="B3553" s="2" t="s">
        <v>18043</v>
      </c>
      <c r="C3553" s="2" t="s">
        <v>462</v>
      </c>
      <c r="D3553" s="2"/>
    </row>
    <row r="3554" spans="1:4" ht="12.75" x14ac:dyDescent="0.2">
      <c r="A3554" s="2" t="s">
        <v>18044</v>
      </c>
      <c r="B3554" s="2" t="s">
        <v>18045</v>
      </c>
      <c r="C3554" s="2" t="s">
        <v>462</v>
      </c>
      <c r="D3554" s="2"/>
    </row>
    <row r="3555" spans="1:4" ht="12.75" x14ac:dyDescent="0.2">
      <c r="A3555" s="2" t="s">
        <v>18046</v>
      </c>
      <c r="B3555" s="2" t="s">
        <v>18047</v>
      </c>
      <c r="C3555" s="2" t="s">
        <v>462</v>
      </c>
      <c r="D3555" s="2"/>
    </row>
    <row r="3556" spans="1:4" ht="12.75" x14ac:dyDescent="0.2">
      <c r="A3556" s="2" t="s">
        <v>18048</v>
      </c>
      <c r="B3556" s="2" t="s">
        <v>18049</v>
      </c>
      <c r="C3556" s="2" t="s">
        <v>462</v>
      </c>
      <c r="D3556" s="2"/>
    </row>
    <row r="3557" spans="1:4" ht="12.75" x14ac:dyDescent="0.2">
      <c r="A3557" s="2" t="s">
        <v>18050</v>
      </c>
      <c r="B3557" s="2" t="s">
        <v>18051</v>
      </c>
      <c r="C3557" s="2" t="s">
        <v>462</v>
      </c>
      <c r="D3557" s="2"/>
    </row>
    <row r="3558" spans="1:4" ht="12.75" x14ac:dyDescent="0.2">
      <c r="A3558" s="2" t="s">
        <v>18052</v>
      </c>
      <c r="B3558" s="2" t="s">
        <v>18053</v>
      </c>
      <c r="C3558" s="2" t="s">
        <v>462</v>
      </c>
      <c r="D3558" s="2"/>
    </row>
    <row r="3559" spans="1:4" ht="12.75" x14ac:dyDescent="0.2">
      <c r="A3559" s="2" t="s">
        <v>18054</v>
      </c>
      <c r="B3559" s="2" t="s">
        <v>18055</v>
      </c>
      <c r="C3559" s="2" t="s">
        <v>462</v>
      </c>
      <c r="D3559" s="2"/>
    </row>
    <row r="3560" spans="1:4" ht="12.75" x14ac:dyDescent="0.2">
      <c r="A3560" s="2" t="s">
        <v>18056</v>
      </c>
      <c r="B3560" s="2" t="s">
        <v>18057</v>
      </c>
      <c r="C3560" s="2" t="s">
        <v>462</v>
      </c>
      <c r="D3560" s="2"/>
    </row>
    <row r="3561" spans="1:4" ht="12.75" x14ac:dyDescent="0.2">
      <c r="A3561" s="2" t="s">
        <v>18058</v>
      </c>
      <c r="B3561" s="2" t="s">
        <v>18059</v>
      </c>
      <c r="C3561" s="2" t="s">
        <v>462</v>
      </c>
      <c r="D3561" s="2"/>
    </row>
    <row r="3562" spans="1:4" ht="12.75" x14ac:dyDescent="0.2">
      <c r="A3562" s="2" t="s">
        <v>18060</v>
      </c>
      <c r="B3562" s="2" t="s">
        <v>18061</v>
      </c>
      <c r="C3562" s="2" t="s">
        <v>462</v>
      </c>
      <c r="D3562" s="2"/>
    </row>
    <row r="3563" spans="1:4" ht="12.75" x14ac:dyDescent="0.2">
      <c r="A3563" s="2" t="s">
        <v>18062</v>
      </c>
      <c r="B3563" s="2" t="s">
        <v>18063</v>
      </c>
      <c r="C3563" s="2" t="s">
        <v>462</v>
      </c>
      <c r="D3563" s="2"/>
    </row>
    <row r="3564" spans="1:4" ht="12.75" x14ac:dyDescent="0.2">
      <c r="A3564" s="2" t="s">
        <v>18064</v>
      </c>
      <c r="B3564" s="2" t="s">
        <v>18065</v>
      </c>
      <c r="C3564" s="2" t="s">
        <v>462</v>
      </c>
      <c r="D3564" s="2"/>
    </row>
    <row r="3565" spans="1:4" ht="12.75" x14ac:dyDescent="0.2">
      <c r="A3565" s="2" t="s">
        <v>18066</v>
      </c>
      <c r="B3565" s="2" t="s">
        <v>18067</v>
      </c>
      <c r="C3565" s="2" t="s">
        <v>462</v>
      </c>
      <c r="D3565" s="2"/>
    </row>
    <row r="3566" spans="1:4" ht="12.75" x14ac:dyDescent="0.2">
      <c r="A3566" s="2" t="s">
        <v>18068</v>
      </c>
      <c r="B3566" s="2" t="s">
        <v>18069</v>
      </c>
      <c r="C3566" s="2" t="s">
        <v>462</v>
      </c>
      <c r="D3566" s="2"/>
    </row>
    <row r="3567" spans="1:4" ht="12.75" x14ac:dyDescent="0.2">
      <c r="A3567" s="2" t="s">
        <v>18070</v>
      </c>
      <c r="B3567" s="2" t="s">
        <v>18071</v>
      </c>
      <c r="C3567" s="2" t="s">
        <v>462</v>
      </c>
      <c r="D3567" s="2"/>
    </row>
    <row r="3568" spans="1:4" ht="12.75" x14ac:dyDescent="0.2">
      <c r="A3568" s="2" t="s">
        <v>18072</v>
      </c>
      <c r="B3568" s="2" t="s">
        <v>18073</v>
      </c>
      <c r="C3568" s="2" t="s">
        <v>462</v>
      </c>
      <c r="D3568" s="2"/>
    </row>
    <row r="3569" spans="1:4" ht="12.75" x14ac:dyDescent="0.2">
      <c r="A3569" s="2" t="s">
        <v>18074</v>
      </c>
      <c r="B3569" s="2" t="s">
        <v>18075</v>
      </c>
      <c r="C3569" s="2" t="s">
        <v>462</v>
      </c>
      <c r="D3569" s="2"/>
    </row>
    <row r="3570" spans="1:4" ht="12.75" x14ac:dyDescent="0.2">
      <c r="A3570" s="2" t="s">
        <v>18076</v>
      </c>
      <c r="B3570" s="2" t="s">
        <v>18077</v>
      </c>
      <c r="C3570" s="2" t="s">
        <v>462</v>
      </c>
      <c r="D3570" s="2"/>
    </row>
    <row r="3571" spans="1:4" ht="12.75" x14ac:dyDescent="0.2">
      <c r="A3571" s="2" t="s">
        <v>18078</v>
      </c>
      <c r="B3571" s="2" t="s">
        <v>18079</v>
      </c>
      <c r="C3571" s="2" t="s">
        <v>462</v>
      </c>
      <c r="D3571" s="2"/>
    </row>
    <row r="3572" spans="1:4" ht="12.75" x14ac:dyDescent="0.2">
      <c r="A3572" s="2" t="s">
        <v>18080</v>
      </c>
      <c r="B3572" s="2" t="s">
        <v>18081</v>
      </c>
      <c r="C3572" s="2" t="s">
        <v>462</v>
      </c>
      <c r="D3572" s="2"/>
    </row>
    <row r="3573" spans="1:4" ht="12.75" x14ac:dyDescent="0.2">
      <c r="A3573" s="2" t="s">
        <v>18082</v>
      </c>
      <c r="B3573" s="2" t="s">
        <v>18083</v>
      </c>
      <c r="C3573" s="2" t="s">
        <v>462</v>
      </c>
      <c r="D3573" s="2"/>
    </row>
    <row r="3574" spans="1:4" ht="12.75" x14ac:dyDescent="0.2">
      <c r="A3574" s="2" t="s">
        <v>18084</v>
      </c>
      <c r="B3574" s="2" t="s">
        <v>18085</v>
      </c>
      <c r="C3574" s="2" t="s">
        <v>462</v>
      </c>
      <c r="D3574" s="2"/>
    </row>
    <row r="3575" spans="1:4" ht="12.75" x14ac:dyDescent="0.2">
      <c r="A3575" s="2" t="s">
        <v>18086</v>
      </c>
      <c r="B3575" s="2" t="s">
        <v>18087</v>
      </c>
      <c r="C3575" s="2" t="s">
        <v>462</v>
      </c>
      <c r="D3575" s="2"/>
    </row>
    <row r="3576" spans="1:4" ht="12.75" x14ac:dyDescent="0.2">
      <c r="A3576" s="2" t="s">
        <v>18088</v>
      </c>
      <c r="B3576" s="2" t="s">
        <v>18089</v>
      </c>
      <c r="C3576" s="2" t="s">
        <v>462</v>
      </c>
      <c r="D3576" s="2"/>
    </row>
    <row r="3577" spans="1:4" ht="12.75" x14ac:dyDescent="0.2">
      <c r="A3577" s="2" t="s">
        <v>18090</v>
      </c>
      <c r="B3577" s="2" t="s">
        <v>18091</v>
      </c>
      <c r="C3577" s="2" t="s">
        <v>462</v>
      </c>
      <c r="D3577" s="2"/>
    </row>
    <row r="3578" spans="1:4" ht="12.75" x14ac:dyDescent="0.2">
      <c r="A3578" s="2" t="s">
        <v>18092</v>
      </c>
      <c r="B3578" s="2" t="s">
        <v>18093</v>
      </c>
      <c r="C3578" s="2" t="s">
        <v>462</v>
      </c>
      <c r="D3578" s="2"/>
    </row>
    <row r="3579" spans="1:4" ht="12.75" x14ac:dyDescent="0.2">
      <c r="A3579" s="2" t="s">
        <v>18094</v>
      </c>
      <c r="B3579" s="2" t="s">
        <v>18095</v>
      </c>
      <c r="C3579" s="2" t="s">
        <v>462</v>
      </c>
      <c r="D3579" s="2"/>
    </row>
    <row r="3580" spans="1:4" ht="12.75" x14ac:dyDescent="0.2">
      <c r="A3580" s="2" t="s">
        <v>18096</v>
      </c>
      <c r="B3580" s="2" t="s">
        <v>18097</v>
      </c>
      <c r="C3580" s="2" t="s">
        <v>462</v>
      </c>
      <c r="D3580" s="2"/>
    </row>
    <row r="3581" spans="1:4" ht="12.75" x14ac:dyDescent="0.2">
      <c r="A3581" s="2" t="s">
        <v>4761</v>
      </c>
      <c r="B3581" s="2" t="s">
        <v>4762</v>
      </c>
      <c r="C3581" s="2" t="s">
        <v>25465</v>
      </c>
      <c r="D3581" s="2"/>
    </row>
    <row r="3582" spans="1:4" ht="12.75" x14ac:dyDescent="0.2">
      <c r="A3582" s="2" t="s">
        <v>4763</v>
      </c>
      <c r="B3582" s="2" t="s">
        <v>4764</v>
      </c>
      <c r="C3582" s="2" t="s">
        <v>25465</v>
      </c>
      <c r="D3582" s="2"/>
    </row>
    <row r="3583" spans="1:4" ht="12.75" x14ac:dyDescent="0.2">
      <c r="A3583" s="2" t="s">
        <v>4765</v>
      </c>
      <c r="B3583" s="2" t="s">
        <v>4766</v>
      </c>
      <c r="C3583" s="2" t="s">
        <v>25465</v>
      </c>
      <c r="D3583" s="2"/>
    </row>
    <row r="3584" spans="1:4" ht="12.75" x14ac:dyDescent="0.2">
      <c r="A3584" s="2" t="s">
        <v>4767</v>
      </c>
      <c r="B3584" s="2" t="s">
        <v>4768</v>
      </c>
      <c r="C3584" s="2" t="s">
        <v>25465</v>
      </c>
      <c r="D3584" s="2"/>
    </row>
    <row r="3585" spans="1:4" ht="12.75" x14ac:dyDescent="0.2">
      <c r="A3585" s="2" t="s">
        <v>4769</v>
      </c>
      <c r="B3585" s="2" t="s">
        <v>4770</v>
      </c>
      <c r="C3585" s="2" t="s">
        <v>25465</v>
      </c>
      <c r="D3585" s="2"/>
    </row>
    <row r="3586" spans="1:4" ht="12.75" x14ac:dyDescent="0.2">
      <c r="A3586" s="2" t="s">
        <v>4771</v>
      </c>
      <c r="B3586" s="2" t="s">
        <v>4772</v>
      </c>
      <c r="C3586" s="2" t="s">
        <v>25465</v>
      </c>
      <c r="D3586" s="2"/>
    </row>
    <row r="3587" spans="1:4" ht="12.75" x14ac:dyDescent="0.2">
      <c r="A3587" s="2" t="s">
        <v>4773</v>
      </c>
      <c r="B3587" s="2" t="s">
        <v>4774</v>
      </c>
      <c r="C3587" s="2" t="s">
        <v>25465</v>
      </c>
      <c r="D3587" s="2"/>
    </row>
    <row r="3588" spans="1:4" ht="12.75" x14ac:dyDescent="0.2">
      <c r="A3588" s="2" t="s">
        <v>4775</v>
      </c>
      <c r="B3588" s="2" t="s">
        <v>4776</v>
      </c>
      <c r="C3588" s="2" t="s">
        <v>25465</v>
      </c>
      <c r="D3588" s="2"/>
    </row>
    <row r="3589" spans="1:4" ht="12.75" x14ac:dyDescent="0.2">
      <c r="A3589" s="2" t="s">
        <v>4777</v>
      </c>
      <c r="B3589" s="2" t="s">
        <v>4778</v>
      </c>
      <c r="C3589" s="2" t="s">
        <v>25465</v>
      </c>
      <c r="D3589" s="2"/>
    </row>
    <row r="3590" spans="1:4" ht="12.75" x14ac:dyDescent="0.2">
      <c r="A3590" s="2" t="s">
        <v>4779</v>
      </c>
      <c r="B3590" s="2" t="s">
        <v>4780</v>
      </c>
      <c r="C3590" s="2" t="s">
        <v>25465</v>
      </c>
      <c r="D3590" s="2"/>
    </row>
    <row r="3591" spans="1:4" ht="12.75" x14ac:dyDescent="0.2">
      <c r="A3591" s="2" t="s">
        <v>4781</v>
      </c>
      <c r="B3591" s="2" t="s">
        <v>4782</v>
      </c>
      <c r="C3591" s="2" t="s">
        <v>25465</v>
      </c>
      <c r="D3591" s="2"/>
    </row>
    <row r="3592" spans="1:4" ht="12.75" x14ac:dyDescent="0.2">
      <c r="A3592" s="2" t="s">
        <v>4783</v>
      </c>
      <c r="B3592" s="2" t="s">
        <v>4784</v>
      </c>
      <c r="C3592" s="2" t="s">
        <v>25465</v>
      </c>
      <c r="D3592" s="2"/>
    </row>
    <row r="3593" spans="1:4" ht="12.75" x14ac:dyDescent="0.2">
      <c r="A3593" s="2" t="s">
        <v>4785</v>
      </c>
      <c r="B3593" s="2" t="s">
        <v>4786</v>
      </c>
      <c r="C3593" s="2" t="s">
        <v>25465</v>
      </c>
      <c r="D3593" s="2"/>
    </row>
    <row r="3594" spans="1:4" ht="12.75" x14ac:dyDescent="0.2">
      <c r="A3594" s="2" t="s">
        <v>4787</v>
      </c>
      <c r="B3594" s="2" t="s">
        <v>4788</v>
      </c>
      <c r="C3594" s="2" t="s">
        <v>25465</v>
      </c>
      <c r="D3594" s="2"/>
    </row>
    <row r="3595" spans="1:4" ht="12.75" x14ac:dyDescent="0.2">
      <c r="A3595" s="2" t="s">
        <v>4789</v>
      </c>
      <c r="B3595" s="2" t="s">
        <v>4790</v>
      </c>
      <c r="C3595" s="2" t="s">
        <v>25465</v>
      </c>
      <c r="D3595" s="2"/>
    </row>
    <row r="3596" spans="1:4" ht="12.75" x14ac:dyDescent="0.2">
      <c r="A3596" s="2" t="s">
        <v>4791</v>
      </c>
      <c r="B3596" s="2" t="s">
        <v>4792</v>
      </c>
      <c r="C3596" s="2" t="s">
        <v>25465</v>
      </c>
      <c r="D3596" s="2"/>
    </row>
    <row r="3597" spans="1:4" ht="12.75" x14ac:dyDescent="0.2">
      <c r="A3597" s="2" t="s">
        <v>4793</v>
      </c>
      <c r="B3597" s="2" t="s">
        <v>4794</v>
      </c>
      <c r="C3597" s="2" t="s">
        <v>25465</v>
      </c>
      <c r="D3597" s="2"/>
    </row>
    <row r="3598" spans="1:4" ht="12.75" x14ac:dyDescent="0.2">
      <c r="A3598" s="2" t="s">
        <v>4795</v>
      </c>
      <c r="B3598" s="2" t="s">
        <v>4796</v>
      </c>
      <c r="C3598" s="2" t="s">
        <v>25465</v>
      </c>
      <c r="D3598" s="2"/>
    </row>
    <row r="3599" spans="1:4" ht="12.75" x14ac:dyDescent="0.2">
      <c r="A3599" s="2" t="s">
        <v>4797</v>
      </c>
      <c r="B3599" s="2" t="s">
        <v>4798</v>
      </c>
      <c r="C3599" s="2" t="s">
        <v>25465</v>
      </c>
      <c r="D3599" s="2"/>
    </row>
    <row r="3600" spans="1:4" ht="12.75" x14ac:dyDescent="0.2">
      <c r="A3600" s="2" t="s">
        <v>4799</v>
      </c>
      <c r="B3600" s="2" t="s">
        <v>4800</v>
      </c>
      <c r="C3600" s="2" t="s">
        <v>25465</v>
      </c>
      <c r="D3600" s="2"/>
    </row>
    <row r="3601" spans="1:4" ht="12.75" x14ac:dyDescent="0.2">
      <c r="A3601" s="2" t="s">
        <v>4801</v>
      </c>
      <c r="B3601" s="2" t="s">
        <v>4802</v>
      </c>
      <c r="C3601" s="2" t="s">
        <v>25465</v>
      </c>
      <c r="D3601" s="2"/>
    </row>
    <row r="3602" spans="1:4" ht="12.75" x14ac:dyDescent="0.2">
      <c r="A3602" s="2" t="s">
        <v>25466</v>
      </c>
      <c r="B3602" s="2" t="s">
        <v>25467</v>
      </c>
      <c r="C3602" s="2" t="s">
        <v>25465</v>
      </c>
      <c r="D3602" s="2"/>
    </row>
    <row r="3603" spans="1:4" ht="12.75" x14ac:dyDescent="0.2">
      <c r="A3603" s="2" t="s">
        <v>4803</v>
      </c>
      <c r="B3603" s="2" t="s">
        <v>4804</v>
      </c>
      <c r="C3603" s="2" t="s">
        <v>25465</v>
      </c>
      <c r="D3603" s="2"/>
    </row>
    <row r="3604" spans="1:4" ht="12.75" x14ac:dyDescent="0.2">
      <c r="A3604" s="2" t="s">
        <v>4805</v>
      </c>
      <c r="B3604" s="2" t="s">
        <v>4806</v>
      </c>
      <c r="C3604" s="2" t="s">
        <v>25465</v>
      </c>
      <c r="D3604" s="2"/>
    </row>
    <row r="3605" spans="1:4" ht="12.75" x14ac:dyDescent="0.2">
      <c r="A3605" s="2" t="s">
        <v>4807</v>
      </c>
      <c r="B3605" s="2" t="s">
        <v>4808</v>
      </c>
      <c r="C3605" s="2" t="s">
        <v>25465</v>
      </c>
      <c r="D3605" s="2"/>
    </row>
    <row r="3606" spans="1:4" ht="12.75" x14ac:dyDescent="0.2">
      <c r="A3606" s="2" t="s">
        <v>4809</v>
      </c>
      <c r="B3606" s="2" t="s">
        <v>4810</v>
      </c>
      <c r="C3606" s="2" t="s">
        <v>25465</v>
      </c>
      <c r="D3606" s="2"/>
    </row>
    <row r="3607" spans="1:4" ht="12.75" x14ac:dyDescent="0.2">
      <c r="A3607" s="2" t="s">
        <v>18098</v>
      </c>
      <c r="B3607" s="2" t="s">
        <v>18099</v>
      </c>
      <c r="C3607" s="2" t="s">
        <v>1038</v>
      </c>
      <c r="D3607" s="2"/>
    </row>
    <row r="3608" spans="1:4" ht="12.75" x14ac:dyDescent="0.2">
      <c r="A3608" s="2" t="s">
        <v>18100</v>
      </c>
      <c r="B3608" s="2" t="s">
        <v>18101</v>
      </c>
      <c r="C3608" s="2" t="s">
        <v>1038</v>
      </c>
      <c r="D3608" s="2"/>
    </row>
    <row r="3609" spans="1:4" ht="12.75" x14ac:dyDescent="0.2">
      <c r="A3609" s="2" t="s">
        <v>18102</v>
      </c>
      <c r="B3609" s="2" t="s">
        <v>18103</v>
      </c>
      <c r="C3609" s="2" t="s">
        <v>1038</v>
      </c>
      <c r="D3609" s="2"/>
    </row>
    <row r="3610" spans="1:4" ht="12.75" x14ac:dyDescent="0.2">
      <c r="A3610" s="2" t="s">
        <v>11804</v>
      </c>
      <c r="B3610" s="2" t="s">
        <v>11805</v>
      </c>
      <c r="C3610" s="2" t="s">
        <v>11795</v>
      </c>
      <c r="D3610" s="2"/>
    </row>
    <row r="3611" spans="1:4" ht="12.75" x14ac:dyDescent="0.2">
      <c r="A3611" s="2" t="s">
        <v>11816</v>
      </c>
      <c r="B3611" s="2" t="s">
        <v>11817</v>
      </c>
      <c r="C3611" s="2" t="s">
        <v>11795</v>
      </c>
      <c r="D3611" s="2"/>
    </row>
    <row r="3612" spans="1:4" ht="12.75" x14ac:dyDescent="0.2">
      <c r="A3612" s="2" t="s">
        <v>11824</v>
      </c>
      <c r="B3612" s="2" t="s">
        <v>11825</v>
      </c>
      <c r="C3612" s="2" t="s">
        <v>11795</v>
      </c>
      <c r="D3612" s="2"/>
    </row>
    <row r="3613" spans="1:4" ht="12.75" x14ac:dyDescent="0.2">
      <c r="A3613" s="2" t="s">
        <v>11828</v>
      </c>
      <c r="B3613" s="2" t="s">
        <v>11829</v>
      </c>
      <c r="C3613" s="2" t="s">
        <v>11795</v>
      </c>
      <c r="D3613" s="2"/>
    </row>
    <row r="3614" spans="1:4" ht="12.75" x14ac:dyDescent="0.2">
      <c r="A3614" s="2" t="s">
        <v>11834</v>
      </c>
      <c r="B3614" s="2" t="s">
        <v>11835</v>
      </c>
      <c r="C3614" s="2" t="s">
        <v>11795</v>
      </c>
      <c r="D3614" s="2"/>
    </row>
    <row r="3615" spans="1:4" ht="12.75" x14ac:dyDescent="0.2">
      <c r="A3615" s="2" t="s">
        <v>11836</v>
      </c>
      <c r="B3615" s="2" t="s">
        <v>11837</v>
      </c>
      <c r="C3615" s="2" t="s">
        <v>11795</v>
      </c>
      <c r="D3615" s="2"/>
    </row>
    <row r="3616" spans="1:4" ht="12.75" x14ac:dyDescent="0.2">
      <c r="A3616" s="2" t="s">
        <v>11838</v>
      </c>
      <c r="B3616" s="2" t="s">
        <v>11839</v>
      </c>
      <c r="C3616" s="2" t="s">
        <v>11795</v>
      </c>
      <c r="D3616" s="2"/>
    </row>
    <row r="3617" spans="1:4" ht="12.75" x14ac:dyDescent="0.2">
      <c r="A3617" s="2" t="s">
        <v>11844</v>
      </c>
      <c r="B3617" s="2" t="s">
        <v>11845</v>
      </c>
      <c r="C3617" s="2" t="s">
        <v>11795</v>
      </c>
      <c r="D3617" s="2"/>
    </row>
    <row r="3618" spans="1:4" ht="12.75" x14ac:dyDescent="0.2">
      <c r="A3618" s="2" t="s">
        <v>11846</v>
      </c>
      <c r="B3618" s="2" t="s">
        <v>11847</v>
      </c>
      <c r="C3618" s="2" t="s">
        <v>11795</v>
      </c>
      <c r="D3618" s="2"/>
    </row>
    <row r="3619" spans="1:4" ht="12.75" x14ac:dyDescent="0.2">
      <c r="A3619" s="2" t="s">
        <v>11848</v>
      </c>
      <c r="B3619" s="2" t="s">
        <v>11849</v>
      </c>
      <c r="C3619" s="2" t="s">
        <v>11795</v>
      </c>
      <c r="D3619" s="2"/>
    </row>
    <row r="3620" spans="1:4" ht="12.75" x14ac:dyDescent="0.2">
      <c r="A3620" s="2" t="s">
        <v>11872</v>
      </c>
      <c r="B3620" s="2" t="s">
        <v>11873</v>
      </c>
      <c r="C3620" s="2" t="s">
        <v>11795</v>
      </c>
      <c r="D3620" s="2"/>
    </row>
    <row r="3621" spans="1:4" ht="12.75" x14ac:dyDescent="0.2">
      <c r="A3621" s="2" t="s">
        <v>11874</v>
      </c>
      <c r="B3621" s="2" t="s">
        <v>11875</v>
      </c>
      <c r="C3621" s="2" t="s">
        <v>11795</v>
      </c>
      <c r="D3621" s="2"/>
    </row>
    <row r="3622" spans="1:4" ht="12.75" x14ac:dyDescent="0.2">
      <c r="A3622" s="2" t="s">
        <v>11876</v>
      </c>
      <c r="B3622" s="2" t="s">
        <v>11877</v>
      </c>
      <c r="C3622" s="2" t="s">
        <v>11795</v>
      </c>
      <c r="D3622" s="2"/>
    </row>
    <row r="3623" spans="1:4" ht="12.75" x14ac:dyDescent="0.2">
      <c r="A3623" s="2" t="s">
        <v>11888</v>
      </c>
      <c r="B3623" s="2" t="s">
        <v>11889</v>
      </c>
      <c r="C3623" s="2" t="s">
        <v>11795</v>
      </c>
      <c r="D3623" s="2"/>
    </row>
    <row r="3624" spans="1:4" ht="12.75" x14ac:dyDescent="0.2">
      <c r="A3624" s="2" t="s">
        <v>11894</v>
      </c>
      <c r="B3624" s="2" t="s">
        <v>11895</v>
      </c>
      <c r="C3624" s="2" t="s">
        <v>11795</v>
      </c>
      <c r="D3624" s="2"/>
    </row>
    <row r="3625" spans="1:4" ht="12.75" x14ac:dyDescent="0.2">
      <c r="A3625" s="2" t="s">
        <v>11898</v>
      </c>
      <c r="B3625" s="2" t="s">
        <v>11899</v>
      </c>
      <c r="C3625" s="2" t="s">
        <v>11795</v>
      </c>
      <c r="D3625" s="2"/>
    </row>
    <row r="3626" spans="1:4" ht="12.75" x14ac:dyDescent="0.2">
      <c r="A3626" s="2" t="s">
        <v>11900</v>
      </c>
      <c r="B3626" s="2" t="s">
        <v>11901</v>
      </c>
      <c r="C3626" s="2" t="s">
        <v>11795</v>
      </c>
      <c r="D3626" s="2"/>
    </row>
    <row r="3627" spans="1:4" ht="12.75" x14ac:dyDescent="0.2">
      <c r="A3627" s="2" t="s">
        <v>11908</v>
      </c>
      <c r="B3627" s="2" t="s">
        <v>11909</v>
      </c>
      <c r="C3627" s="2" t="s">
        <v>11795</v>
      </c>
      <c r="D3627" s="2"/>
    </row>
    <row r="3628" spans="1:4" ht="12.75" x14ac:dyDescent="0.2">
      <c r="A3628" s="2" t="s">
        <v>11910</v>
      </c>
      <c r="B3628" s="2" t="s">
        <v>11911</v>
      </c>
      <c r="C3628" s="2" t="s">
        <v>11795</v>
      </c>
      <c r="D3628" s="2"/>
    </row>
    <row r="3629" spans="1:4" ht="12.75" x14ac:dyDescent="0.2">
      <c r="A3629" s="2" t="s">
        <v>11912</v>
      </c>
      <c r="B3629" s="2" t="s">
        <v>11913</v>
      </c>
      <c r="C3629" s="2" t="s">
        <v>11795</v>
      </c>
      <c r="D3629" s="2"/>
    </row>
    <row r="3630" spans="1:4" ht="12.75" x14ac:dyDescent="0.2">
      <c r="A3630" s="2" t="s">
        <v>11914</v>
      </c>
      <c r="B3630" s="2" t="s">
        <v>11915</v>
      </c>
      <c r="C3630" s="2" t="s">
        <v>11795</v>
      </c>
      <c r="D3630" s="2"/>
    </row>
    <row r="3631" spans="1:4" ht="12.75" x14ac:dyDescent="0.2">
      <c r="A3631" s="2" t="s">
        <v>11916</v>
      </c>
      <c r="B3631" s="2" t="s">
        <v>11917</v>
      </c>
      <c r="C3631" s="2" t="s">
        <v>11795</v>
      </c>
      <c r="D3631" s="2"/>
    </row>
    <row r="3632" spans="1:4" ht="12.75" x14ac:dyDescent="0.2">
      <c r="A3632" s="2" t="s">
        <v>11918</v>
      </c>
      <c r="B3632" s="2" t="s">
        <v>11919</v>
      </c>
      <c r="C3632" s="2" t="s">
        <v>11795</v>
      </c>
      <c r="D3632" s="2"/>
    </row>
    <row r="3633" spans="1:4" ht="12.75" x14ac:dyDescent="0.2">
      <c r="A3633" s="2" t="s">
        <v>11920</v>
      </c>
      <c r="B3633" s="2" t="s">
        <v>11921</v>
      </c>
      <c r="C3633" s="2" t="s">
        <v>11795</v>
      </c>
      <c r="D3633" s="2"/>
    </row>
    <row r="3634" spans="1:4" ht="12.75" x14ac:dyDescent="0.2">
      <c r="A3634" s="2" t="s">
        <v>18104</v>
      </c>
      <c r="B3634" s="2" t="s">
        <v>18105</v>
      </c>
      <c r="C3634" s="2" t="s">
        <v>1202</v>
      </c>
      <c r="D3634" s="2"/>
    </row>
    <row r="3635" spans="1:4" ht="12.75" x14ac:dyDescent="0.2">
      <c r="A3635" s="2" t="s">
        <v>18106</v>
      </c>
      <c r="B3635" s="2" t="s">
        <v>18107</v>
      </c>
      <c r="C3635" s="2" t="s">
        <v>1202</v>
      </c>
      <c r="D3635" s="2"/>
    </row>
    <row r="3636" spans="1:4" ht="12.75" x14ac:dyDescent="0.2">
      <c r="A3636" s="2" t="s">
        <v>18108</v>
      </c>
      <c r="B3636" s="2" t="s">
        <v>18109</v>
      </c>
      <c r="C3636" s="2" t="s">
        <v>1202</v>
      </c>
      <c r="D3636" s="2"/>
    </row>
    <row r="3637" spans="1:4" ht="12.75" x14ac:dyDescent="0.2">
      <c r="A3637" s="2" t="s">
        <v>18110</v>
      </c>
      <c r="B3637" s="2" t="s">
        <v>18111</v>
      </c>
      <c r="C3637" s="2" t="s">
        <v>1202</v>
      </c>
      <c r="D3637" s="2"/>
    </row>
    <row r="3638" spans="1:4" ht="12.75" x14ac:dyDescent="0.2">
      <c r="A3638" s="2" t="s">
        <v>18112</v>
      </c>
      <c r="B3638" s="2" t="s">
        <v>18113</v>
      </c>
      <c r="C3638" s="2" t="s">
        <v>1202</v>
      </c>
      <c r="D3638" s="2"/>
    </row>
    <row r="3639" spans="1:4" ht="12.75" x14ac:dyDescent="0.2">
      <c r="A3639" s="2" t="s">
        <v>18114</v>
      </c>
      <c r="B3639" s="2" t="s">
        <v>18115</v>
      </c>
      <c r="C3639" s="2" t="s">
        <v>1202</v>
      </c>
      <c r="D3639" s="2"/>
    </row>
    <row r="3640" spans="1:4" ht="12.75" x14ac:dyDescent="0.2">
      <c r="A3640" s="2" t="s">
        <v>18116</v>
      </c>
      <c r="B3640" s="2" t="s">
        <v>18117</v>
      </c>
      <c r="C3640" s="2" t="s">
        <v>1202</v>
      </c>
      <c r="D3640" s="2"/>
    </row>
    <row r="3641" spans="1:4" ht="12.75" x14ac:dyDescent="0.2">
      <c r="A3641" s="2" t="s">
        <v>18118</v>
      </c>
      <c r="B3641" s="2" t="s">
        <v>18119</v>
      </c>
      <c r="C3641" s="2" t="s">
        <v>1202</v>
      </c>
      <c r="D3641" s="2"/>
    </row>
    <row r="3642" spans="1:4" ht="12.75" x14ac:dyDescent="0.2">
      <c r="A3642" s="2" t="s">
        <v>18120</v>
      </c>
      <c r="B3642" s="2" t="s">
        <v>18121</v>
      </c>
      <c r="C3642" s="2" t="s">
        <v>1202</v>
      </c>
      <c r="D3642" s="2"/>
    </row>
    <row r="3643" spans="1:4" ht="12.75" x14ac:dyDescent="0.2">
      <c r="A3643" s="2" t="s">
        <v>18122</v>
      </c>
      <c r="B3643" s="2" t="s">
        <v>18123</v>
      </c>
      <c r="C3643" s="2" t="s">
        <v>1202</v>
      </c>
      <c r="D3643" s="2"/>
    </row>
    <row r="3644" spans="1:4" ht="12.75" x14ac:dyDescent="0.2">
      <c r="A3644" s="2" t="s">
        <v>18124</v>
      </c>
      <c r="B3644" s="2" t="s">
        <v>18125</v>
      </c>
      <c r="C3644" s="2" t="s">
        <v>1202</v>
      </c>
      <c r="D3644" s="2"/>
    </row>
    <row r="3645" spans="1:4" ht="12.75" x14ac:dyDescent="0.2">
      <c r="A3645" s="2" t="s">
        <v>18126</v>
      </c>
      <c r="B3645" s="2" t="s">
        <v>18127</v>
      </c>
      <c r="C3645" s="2" t="s">
        <v>1202</v>
      </c>
      <c r="D3645" s="2"/>
    </row>
    <row r="3646" spans="1:4" ht="12.75" x14ac:dyDescent="0.2">
      <c r="A3646" s="2" t="s">
        <v>4896</v>
      </c>
      <c r="B3646" s="2" t="s">
        <v>4897</v>
      </c>
      <c r="C3646" s="2" t="s">
        <v>4898</v>
      </c>
      <c r="D3646" s="2"/>
    </row>
    <row r="3647" spans="1:4" ht="12.75" x14ac:dyDescent="0.2">
      <c r="A3647" s="2" t="s">
        <v>4899</v>
      </c>
      <c r="B3647" s="2" t="s">
        <v>4900</v>
      </c>
      <c r="C3647" s="2" t="s">
        <v>4898</v>
      </c>
      <c r="D3647" s="2"/>
    </row>
    <row r="3648" spans="1:4" ht="12.75" x14ac:dyDescent="0.2">
      <c r="A3648" s="2" t="s">
        <v>4901</v>
      </c>
      <c r="B3648" s="2" t="s">
        <v>4902</v>
      </c>
      <c r="C3648" s="2" t="s">
        <v>4898</v>
      </c>
      <c r="D3648" s="2"/>
    </row>
    <row r="3649" spans="1:4" ht="12.75" x14ac:dyDescent="0.2">
      <c r="A3649" s="2" t="s">
        <v>4903</v>
      </c>
      <c r="B3649" s="2" t="s">
        <v>4904</v>
      </c>
      <c r="C3649" s="2" t="s">
        <v>4898</v>
      </c>
      <c r="D3649" s="2"/>
    </row>
    <row r="3650" spans="1:4" ht="12.75" x14ac:dyDescent="0.2">
      <c r="A3650" s="2" t="s">
        <v>4905</v>
      </c>
      <c r="B3650" s="2" t="s">
        <v>4906</v>
      </c>
      <c r="C3650" s="2" t="s">
        <v>4898</v>
      </c>
      <c r="D3650" s="2"/>
    </row>
    <row r="3651" spans="1:4" ht="12.75" x14ac:dyDescent="0.2">
      <c r="A3651" s="2" t="s">
        <v>25468</v>
      </c>
      <c r="B3651" s="2" t="s">
        <v>25469</v>
      </c>
      <c r="C3651" s="2" t="s">
        <v>4898</v>
      </c>
      <c r="D3651" s="2"/>
    </row>
    <row r="3652" spans="1:4" ht="12.75" x14ac:dyDescent="0.2">
      <c r="A3652" s="2" t="s">
        <v>4907</v>
      </c>
      <c r="B3652" s="2" t="s">
        <v>4908</v>
      </c>
      <c r="C3652" s="2" t="s">
        <v>4898</v>
      </c>
      <c r="D3652" s="2"/>
    </row>
    <row r="3653" spans="1:4" ht="12.75" x14ac:dyDescent="0.2">
      <c r="A3653" s="2" t="s">
        <v>4909</v>
      </c>
      <c r="B3653" s="2" t="s">
        <v>4910</v>
      </c>
      <c r="C3653" s="2" t="s">
        <v>4898</v>
      </c>
      <c r="D3653" s="2"/>
    </row>
    <row r="3654" spans="1:4" ht="12.75" x14ac:dyDescent="0.2">
      <c r="A3654" s="2" t="s">
        <v>4911</v>
      </c>
      <c r="B3654" s="2" t="s">
        <v>4912</v>
      </c>
      <c r="C3654" s="2" t="s">
        <v>4913</v>
      </c>
      <c r="D3654" s="2"/>
    </row>
    <row r="3655" spans="1:4" ht="12.75" x14ac:dyDescent="0.2">
      <c r="A3655" s="2" t="s">
        <v>4914</v>
      </c>
      <c r="B3655" s="2" t="s">
        <v>4915</v>
      </c>
      <c r="C3655" s="2" t="s">
        <v>4913</v>
      </c>
      <c r="D3655" s="2"/>
    </row>
    <row r="3656" spans="1:4" ht="12.75" x14ac:dyDescent="0.2">
      <c r="A3656" s="2" t="s">
        <v>4916</v>
      </c>
      <c r="B3656" s="2" t="s">
        <v>4917</v>
      </c>
      <c r="C3656" s="2" t="s">
        <v>4913</v>
      </c>
      <c r="D3656" s="2"/>
    </row>
    <row r="3657" spans="1:4" ht="12.75" x14ac:dyDescent="0.2">
      <c r="A3657" s="2" t="s">
        <v>4918</v>
      </c>
      <c r="B3657" s="2" t="s">
        <v>4919</v>
      </c>
      <c r="C3657" s="2" t="s">
        <v>4913</v>
      </c>
      <c r="D3657" s="2"/>
    </row>
    <row r="3658" spans="1:4" ht="12.75" x14ac:dyDescent="0.2">
      <c r="A3658" s="2" t="s">
        <v>4920</v>
      </c>
      <c r="B3658" s="2" t="s">
        <v>4921</v>
      </c>
      <c r="C3658" s="2" t="s">
        <v>4913</v>
      </c>
      <c r="D3658" s="2"/>
    </row>
    <row r="3659" spans="1:4" ht="12.75" x14ac:dyDescent="0.2">
      <c r="A3659" s="2" t="s">
        <v>4922</v>
      </c>
      <c r="B3659" s="2" t="s">
        <v>25470</v>
      </c>
      <c r="C3659" s="2" t="s">
        <v>4913</v>
      </c>
      <c r="D3659" s="2"/>
    </row>
    <row r="3660" spans="1:4" ht="12.75" x14ac:dyDescent="0.2">
      <c r="A3660" s="2" t="s">
        <v>4923</v>
      </c>
      <c r="B3660" s="2" t="s">
        <v>25471</v>
      </c>
      <c r="C3660" s="2" t="s">
        <v>4913</v>
      </c>
      <c r="D3660" s="2"/>
    </row>
    <row r="3661" spans="1:4" ht="12.75" x14ac:dyDescent="0.2">
      <c r="A3661" s="2" t="s">
        <v>4924</v>
      </c>
      <c r="B3661" s="2" t="s">
        <v>4925</v>
      </c>
      <c r="C3661" s="2" t="s">
        <v>4913</v>
      </c>
      <c r="D3661" s="2"/>
    </row>
    <row r="3662" spans="1:4" ht="12.75" x14ac:dyDescent="0.2">
      <c r="A3662" s="2" t="s">
        <v>4926</v>
      </c>
      <c r="B3662" s="2" t="s">
        <v>4927</v>
      </c>
      <c r="C3662" s="2" t="s">
        <v>4913</v>
      </c>
      <c r="D3662" s="2"/>
    </row>
    <row r="3663" spans="1:4" ht="12.75" x14ac:dyDescent="0.2">
      <c r="A3663" s="2" t="s">
        <v>4928</v>
      </c>
      <c r="B3663" s="2" t="s">
        <v>4929</v>
      </c>
      <c r="C3663" s="2" t="s">
        <v>4913</v>
      </c>
      <c r="D3663" s="2"/>
    </row>
    <row r="3664" spans="1:4" ht="12.75" x14ac:dyDescent="0.2">
      <c r="A3664" s="2" t="s">
        <v>4930</v>
      </c>
      <c r="B3664" s="2" t="s">
        <v>4931</v>
      </c>
      <c r="C3664" s="2" t="s">
        <v>4913</v>
      </c>
      <c r="D3664" s="2"/>
    </row>
    <row r="3665" spans="1:4" ht="12.75" x14ac:dyDescent="0.2">
      <c r="A3665" s="2" t="s">
        <v>4932</v>
      </c>
      <c r="B3665" s="2" t="s">
        <v>25472</v>
      </c>
      <c r="C3665" s="2" t="s">
        <v>4913</v>
      </c>
      <c r="D3665" s="2"/>
    </row>
    <row r="3666" spans="1:4" ht="12.75" x14ac:dyDescent="0.2">
      <c r="A3666" s="2" t="s">
        <v>4933</v>
      </c>
      <c r="B3666" s="2" t="s">
        <v>4934</v>
      </c>
      <c r="C3666" s="2" t="s">
        <v>4913</v>
      </c>
      <c r="D3666" s="2"/>
    </row>
    <row r="3667" spans="1:4" ht="12.75" x14ac:dyDescent="0.2">
      <c r="A3667" s="2" t="s">
        <v>4935</v>
      </c>
      <c r="B3667" s="2" t="s">
        <v>4936</v>
      </c>
      <c r="C3667" s="2" t="s">
        <v>4913</v>
      </c>
      <c r="D3667" s="2"/>
    </row>
    <row r="3668" spans="1:4" ht="12.75" x14ac:dyDescent="0.2">
      <c r="A3668" s="2" t="s">
        <v>25473</v>
      </c>
      <c r="B3668" s="2" t="s">
        <v>25474</v>
      </c>
      <c r="C3668" s="2" t="s">
        <v>4913</v>
      </c>
      <c r="D3668" s="2"/>
    </row>
    <row r="3669" spans="1:4" ht="12.75" x14ac:dyDescent="0.2">
      <c r="A3669" s="2" t="s">
        <v>25475</v>
      </c>
      <c r="B3669" s="2" t="s">
        <v>25476</v>
      </c>
      <c r="C3669" s="2" t="s">
        <v>4913</v>
      </c>
      <c r="D3669" s="2"/>
    </row>
    <row r="3670" spans="1:4" ht="12.75" x14ac:dyDescent="0.2">
      <c r="A3670" s="2" t="s">
        <v>25477</v>
      </c>
      <c r="B3670" s="2" t="s">
        <v>25478</v>
      </c>
      <c r="C3670" s="2" t="s">
        <v>4913</v>
      </c>
      <c r="D3670" s="2"/>
    </row>
    <row r="3671" spans="1:4" ht="12.75" x14ac:dyDescent="0.2">
      <c r="A3671" s="2" t="s">
        <v>25479</v>
      </c>
      <c r="B3671" s="2" t="s">
        <v>25480</v>
      </c>
      <c r="C3671" s="2" t="s">
        <v>4913</v>
      </c>
      <c r="D3671" s="2"/>
    </row>
    <row r="3672" spans="1:4" ht="12.75" x14ac:dyDescent="0.2">
      <c r="A3672" s="2" t="s">
        <v>25481</v>
      </c>
      <c r="B3672" s="2" t="s">
        <v>25482</v>
      </c>
      <c r="C3672" s="2" t="s">
        <v>4913</v>
      </c>
      <c r="D3672" s="2"/>
    </row>
    <row r="3673" spans="1:4" ht="12.75" x14ac:dyDescent="0.2">
      <c r="A3673" s="2" t="s">
        <v>25483</v>
      </c>
      <c r="B3673" s="2" t="s">
        <v>25484</v>
      </c>
      <c r="C3673" s="2" t="s">
        <v>4913</v>
      </c>
      <c r="D3673" s="2"/>
    </row>
    <row r="3674" spans="1:4" ht="12.75" x14ac:dyDescent="0.2">
      <c r="A3674" s="2" t="s">
        <v>25485</v>
      </c>
      <c r="B3674" s="2" t="s">
        <v>25486</v>
      </c>
      <c r="C3674" s="2" t="s">
        <v>4913</v>
      </c>
      <c r="D3674" s="2"/>
    </row>
    <row r="3675" spans="1:4" ht="12.75" x14ac:dyDescent="0.2">
      <c r="A3675" s="2" t="s">
        <v>25487</v>
      </c>
      <c r="B3675" s="2" t="s">
        <v>25488</v>
      </c>
      <c r="C3675" s="2" t="s">
        <v>4913</v>
      </c>
      <c r="D3675" s="2"/>
    </row>
    <row r="3676" spans="1:4" ht="12.75" x14ac:dyDescent="0.2">
      <c r="A3676" s="2" t="s">
        <v>25489</v>
      </c>
      <c r="B3676" s="2" t="s">
        <v>25490</v>
      </c>
      <c r="C3676" s="2" t="s">
        <v>4913</v>
      </c>
      <c r="D3676" s="2"/>
    </row>
    <row r="3677" spans="1:4" ht="12.75" x14ac:dyDescent="0.2">
      <c r="A3677" s="2" t="s">
        <v>25491</v>
      </c>
      <c r="B3677" s="2" t="s">
        <v>25492</v>
      </c>
      <c r="C3677" s="2" t="s">
        <v>4913</v>
      </c>
      <c r="D3677" s="2"/>
    </row>
    <row r="3678" spans="1:4" ht="12.75" x14ac:dyDescent="0.2">
      <c r="A3678" s="2" t="s">
        <v>25493</v>
      </c>
      <c r="B3678" s="2" t="s">
        <v>25494</v>
      </c>
      <c r="C3678" s="2" t="s">
        <v>4913</v>
      </c>
      <c r="D3678" s="2"/>
    </row>
    <row r="3679" spans="1:4" ht="12.75" x14ac:dyDescent="0.2">
      <c r="A3679" s="2" t="s">
        <v>25495</v>
      </c>
      <c r="B3679" s="2" t="s">
        <v>25496</v>
      </c>
      <c r="C3679" s="2" t="s">
        <v>4913</v>
      </c>
      <c r="D3679" s="2"/>
    </row>
    <row r="3680" spans="1:4" ht="12.75" x14ac:dyDescent="0.2">
      <c r="A3680" s="2" t="s">
        <v>4937</v>
      </c>
      <c r="B3680" s="2" t="s">
        <v>4938</v>
      </c>
      <c r="C3680" s="2" t="s">
        <v>4913</v>
      </c>
      <c r="D3680" s="2"/>
    </row>
    <row r="3681" spans="1:4" ht="12.75" x14ac:dyDescent="0.2">
      <c r="A3681" s="2" t="s">
        <v>4939</v>
      </c>
      <c r="B3681" s="2" t="s">
        <v>4940</v>
      </c>
      <c r="C3681" s="2" t="s">
        <v>4913</v>
      </c>
      <c r="D3681" s="2"/>
    </row>
    <row r="3682" spans="1:4" ht="12.75" x14ac:dyDescent="0.2">
      <c r="A3682" s="2" t="s">
        <v>4941</v>
      </c>
      <c r="B3682" s="2" t="s">
        <v>4942</v>
      </c>
      <c r="C3682" s="2" t="s">
        <v>4913</v>
      </c>
      <c r="D3682" s="2"/>
    </row>
    <row r="3683" spans="1:4" ht="12.75" x14ac:dyDescent="0.2">
      <c r="A3683" s="2" t="s">
        <v>4943</v>
      </c>
      <c r="B3683" s="2" t="s">
        <v>4944</v>
      </c>
      <c r="C3683" s="2" t="s">
        <v>4913</v>
      </c>
      <c r="D3683" s="2"/>
    </row>
    <row r="3684" spans="1:4" ht="12.75" x14ac:dyDescent="0.2">
      <c r="A3684" s="2" t="s">
        <v>4945</v>
      </c>
      <c r="B3684" s="2" t="s">
        <v>4946</v>
      </c>
      <c r="C3684" s="2" t="s">
        <v>4913</v>
      </c>
      <c r="D3684" s="2"/>
    </row>
    <row r="3685" spans="1:4" ht="12.75" x14ac:dyDescent="0.2">
      <c r="A3685" s="2" t="s">
        <v>4947</v>
      </c>
      <c r="B3685" s="2" t="s">
        <v>4948</v>
      </c>
      <c r="C3685" s="2" t="s">
        <v>4913</v>
      </c>
      <c r="D3685" s="2"/>
    </row>
    <row r="3686" spans="1:4" ht="12.75" x14ac:dyDescent="0.2">
      <c r="A3686" s="2" t="s">
        <v>4949</v>
      </c>
      <c r="B3686" s="2" t="s">
        <v>4950</v>
      </c>
      <c r="C3686" s="2" t="s">
        <v>4913</v>
      </c>
      <c r="D3686" s="2"/>
    </row>
    <row r="3687" spans="1:4" ht="12.75" x14ac:dyDescent="0.2">
      <c r="A3687" s="2" t="s">
        <v>4951</v>
      </c>
      <c r="B3687" s="2" t="s">
        <v>4952</v>
      </c>
      <c r="C3687" s="2" t="s">
        <v>4913</v>
      </c>
      <c r="D3687" s="2"/>
    </row>
    <row r="3688" spans="1:4" ht="12.75" x14ac:dyDescent="0.2">
      <c r="A3688" s="2" t="s">
        <v>4953</v>
      </c>
      <c r="B3688" s="2" t="s">
        <v>4954</v>
      </c>
      <c r="C3688" s="2" t="s">
        <v>4913</v>
      </c>
      <c r="D3688" s="2"/>
    </row>
    <row r="3689" spans="1:4" ht="12.75" x14ac:dyDescent="0.2">
      <c r="A3689" s="2" t="s">
        <v>4955</v>
      </c>
      <c r="B3689" s="2" t="s">
        <v>4956</v>
      </c>
      <c r="C3689" s="2" t="s">
        <v>4913</v>
      </c>
      <c r="D3689" s="2"/>
    </row>
    <row r="3690" spans="1:4" ht="12.75" x14ac:dyDescent="0.2">
      <c r="A3690" s="2" t="s">
        <v>4957</v>
      </c>
      <c r="B3690" s="2" t="s">
        <v>4958</v>
      </c>
      <c r="C3690" s="2" t="s">
        <v>4913</v>
      </c>
      <c r="D3690" s="2"/>
    </row>
    <row r="3691" spans="1:4" ht="12.75" x14ac:dyDescent="0.2">
      <c r="A3691" s="2" t="s">
        <v>4959</v>
      </c>
      <c r="B3691" s="2" t="s">
        <v>4960</v>
      </c>
      <c r="C3691" s="2" t="s">
        <v>4913</v>
      </c>
      <c r="D3691" s="2"/>
    </row>
    <row r="3692" spans="1:4" ht="12.75" x14ac:dyDescent="0.2">
      <c r="A3692" s="2" t="s">
        <v>4961</v>
      </c>
      <c r="B3692" s="2" t="s">
        <v>4962</v>
      </c>
      <c r="C3692" s="2" t="s">
        <v>4913</v>
      </c>
      <c r="D3692" s="2"/>
    </row>
    <row r="3693" spans="1:4" ht="12.75" x14ac:dyDescent="0.2">
      <c r="A3693" s="2" t="s">
        <v>4963</v>
      </c>
      <c r="B3693" s="2" t="s">
        <v>4964</v>
      </c>
      <c r="C3693" s="2" t="s">
        <v>4913</v>
      </c>
      <c r="D3693" s="2"/>
    </row>
    <row r="3694" spans="1:4" ht="12.75" x14ac:dyDescent="0.2">
      <c r="A3694" s="2" t="s">
        <v>4965</v>
      </c>
      <c r="B3694" s="2" t="s">
        <v>4966</v>
      </c>
      <c r="C3694" s="2" t="s">
        <v>4913</v>
      </c>
      <c r="D3694" s="2"/>
    </row>
    <row r="3695" spans="1:4" ht="12.75" x14ac:dyDescent="0.2">
      <c r="A3695" s="2" t="s">
        <v>4967</v>
      </c>
      <c r="B3695" s="2" t="s">
        <v>4968</v>
      </c>
      <c r="C3695" s="2" t="s">
        <v>4913</v>
      </c>
      <c r="D3695" s="2"/>
    </row>
    <row r="3696" spans="1:4" ht="12.75" x14ac:dyDescent="0.2">
      <c r="A3696" s="2" t="s">
        <v>4969</v>
      </c>
      <c r="B3696" s="2" t="s">
        <v>4970</v>
      </c>
      <c r="C3696" s="2" t="s">
        <v>4913</v>
      </c>
      <c r="D3696" s="2"/>
    </row>
    <row r="3697" spans="1:4" ht="12.75" x14ac:dyDescent="0.2">
      <c r="A3697" s="2" t="s">
        <v>4971</v>
      </c>
      <c r="B3697" s="2" t="s">
        <v>4972</v>
      </c>
      <c r="C3697" s="2" t="s">
        <v>4913</v>
      </c>
      <c r="D3697" s="2"/>
    </row>
    <row r="3698" spans="1:4" ht="12.75" x14ac:dyDescent="0.2">
      <c r="A3698" s="2" t="s">
        <v>4973</v>
      </c>
      <c r="B3698" s="2" t="s">
        <v>4974</v>
      </c>
      <c r="C3698" s="2" t="s">
        <v>4913</v>
      </c>
      <c r="D3698" s="2"/>
    </row>
    <row r="3699" spans="1:4" ht="12.75" x14ac:dyDescent="0.2">
      <c r="A3699" s="2" t="s">
        <v>4975</v>
      </c>
      <c r="B3699" s="2" t="s">
        <v>4976</v>
      </c>
      <c r="C3699" s="2" t="s">
        <v>4913</v>
      </c>
      <c r="D3699" s="2"/>
    </row>
    <row r="3700" spans="1:4" ht="12.75" x14ac:dyDescent="0.2">
      <c r="A3700" s="2" t="s">
        <v>4977</v>
      </c>
      <c r="B3700" s="2" t="s">
        <v>4978</v>
      </c>
      <c r="C3700" s="2" t="s">
        <v>4913</v>
      </c>
      <c r="D3700" s="2"/>
    </row>
    <row r="3701" spans="1:4" ht="12.75" x14ac:dyDescent="0.2">
      <c r="A3701" s="2" t="s">
        <v>4979</v>
      </c>
      <c r="B3701" s="2" t="s">
        <v>4980</v>
      </c>
      <c r="C3701" s="2" t="s">
        <v>4913</v>
      </c>
      <c r="D3701" s="2"/>
    </row>
    <row r="3702" spans="1:4" ht="12.75" x14ac:dyDescent="0.2">
      <c r="A3702" s="2" t="s">
        <v>4981</v>
      </c>
      <c r="B3702" s="2" t="s">
        <v>4982</v>
      </c>
      <c r="C3702" s="2" t="s">
        <v>4913</v>
      </c>
      <c r="D3702" s="2"/>
    </row>
    <row r="3703" spans="1:4" ht="12.75" x14ac:dyDescent="0.2">
      <c r="A3703" s="2" t="s">
        <v>4983</v>
      </c>
      <c r="B3703" s="2" t="s">
        <v>4984</v>
      </c>
      <c r="C3703" s="2" t="s">
        <v>4913</v>
      </c>
      <c r="D3703" s="2"/>
    </row>
    <row r="3704" spans="1:4" ht="12.75" x14ac:dyDescent="0.2">
      <c r="A3704" s="2" t="s">
        <v>4985</v>
      </c>
      <c r="B3704" s="2" t="s">
        <v>4986</v>
      </c>
      <c r="C3704" s="2" t="s">
        <v>4913</v>
      </c>
      <c r="D3704" s="2"/>
    </row>
    <row r="3705" spans="1:4" ht="12.75" x14ac:dyDescent="0.2">
      <c r="A3705" s="2" t="s">
        <v>4987</v>
      </c>
      <c r="B3705" s="2" t="s">
        <v>4988</v>
      </c>
      <c r="C3705" s="2" t="s">
        <v>4913</v>
      </c>
      <c r="D3705" s="2"/>
    </row>
    <row r="3706" spans="1:4" ht="12.75" x14ac:dyDescent="0.2">
      <c r="A3706" s="2" t="s">
        <v>4989</v>
      </c>
      <c r="B3706" s="2" t="s">
        <v>4990</v>
      </c>
      <c r="C3706" s="2" t="s">
        <v>4913</v>
      </c>
      <c r="D3706" s="2"/>
    </row>
    <row r="3707" spans="1:4" ht="12.75" x14ac:dyDescent="0.2">
      <c r="A3707" s="2" t="s">
        <v>4991</v>
      </c>
      <c r="B3707" s="2" t="s">
        <v>4992</v>
      </c>
      <c r="C3707" s="2" t="s">
        <v>4913</v>
      </c>
      <c r="D3707" s="2"/>
    </row>
    <row r="3708" spans="1:4" ht="12.75" x14ac:dyDescent="0.2">
      <c r="A3708" s="2" t="s">
        <v>4993</v>
      </c>
      <c r="B3708" s="2" t="s">
        <v>4994</v>
      </c>
      <c r="C3708" s="2" t="s">
        <v>4913</v>
      </c>
      <c r="D3708" s="2"/>
    </row>
    <row r="3709" spans="1:4" ht="12.75" x14ac:dyDescent="0.2">
      <c r="A3709" s="2" t="s">
        <v>4995</v>
      </c>
      <c r="B3709" s="2" t="s">
        <v>4996</v>
      </c>
      <c r="C3709" s="2" t="s">
        <v>4913</v>
      </c>
      <c r="D3709" s="2"/>
    </row>
    <row r="3710" spans="1:4" ht="12.75" x14ac:dyDescent="0.2">
      <c r="A3710" s="2" t="s">
        <v>4997</v>
      </c>
      <c r="B3710" s="2" t="s">
        <v>4998</v>
      </c>
      <c r="C3710" s="2" t="s">
        <v>4913</v>
      </c>
      <c r="D3710" s="2"/>
    </row>
    <row r="3711" spans="1:4" ht="12.75" x14ac:dyDescent="0.2">
      <c r="A3711" s="2" t="s">
        <v>4999</v>
      </c>
      <c r="B3711" s="2" t="s">
        <v>5000</v>
      </c>
      <c r="C3711" s="2" t="s">
        <v>4913</v>
      </c>
      <c r="D3711" s="2"/>
    </row>
    <row r="3712" spans="1:4" ht="12.75" x14ac:dyDescent="0.2">
      <c r="A3712" s="2" t="s">
        <v>5001</v>
      </c>
      <c r="B3712" s="2" t="s">
        <v>5002</v>
      </c>
      <c r="C3712" s="2" t="s">
        <v>4913</v>
      </c>
      <c r="D3712" s="2"/>
    </row>
    <row r="3713" spans="1:4" ht="12.75" x14ac:dyDescent="0.2">
      <c r="A3713" s="2" t="s">
        <v>5003</v>
      </c>
      <c r="B3713" s="2" t="s">
        <v>5004</v>
      </c>
      <c r="C3713" s="2" t="s">
        <v>4913</v>
      </c>
      <c r="D3713" s="2"/>
    </row>
    <row r="3714" spans="1:4" ht="12.75" x14ac:dyDescent="0.2">
      <c r="A3714" s="2" t="s">
        <v>5005</v>
      </c>
      <c r="B3714" s="2" t="s">
        <v>5006</v>
      </c>
      <c r="C3714" s="2" t="s">
        <v>4913</v>
      </c>
      <c r="D3714" s="2"/>
    </row>
    <row r="3715" spans="1:4" ht="12.75" x14ac:dyDescent="0.2">
      <c r="A3715" s="2" t="s">
        <v>5007</v>
      </c>
      <c r="B3715" s="2" t="s">
        <v>5008</v>
      </c>
      <c r="C3715" s="2" t="s">
        <v>4913</v>
      </c>
      <c r="D3715" s="2"/>
    </row>
    <row r="3716" spans="1:4" ht="12.75" x14ac:dyDescent="0.2">
      <c r="A3716" s="2" t="s">
        <v>5009</v>
      </c>
      <c r="B3716" s="2" t="s">
        <v>5010</v>
      </c>
      <c r="C3716" s="2" t="s">
        <v>4913</v>
      </c>
      <c r="D3716" s="2"/>
    </row>
    <row r="3717" spans="1:4" ht="12.75" x14ac:dyDescent="0.2">
      <c r="A3717" s="2" t="s">
        <v>5011</v>
      </c>
      <c r="B3717" s="2" t="s">
        <v>5012</v>
      </c>
      <c r="C3717" s="2" t="s">
        <v>4913</v>
      </c>
      <c r="D3717" s="2"/>
    </row>
    <row r="3718" spans="1:4" ht="12.75" x14ac:dyDescent="0.2">
      <c r="A3718" s="2" t="s">
        <v>5013</v>
      </c>
      <c r="B3718" s="2" t="s">
        <v>5014</v>
      </c>
      <c r="C3718" s="2" t="s">
        <v>4913</v>
      </c>
      <c r="D3718" s="2"/>
    </row>
    <row r="3719" spans="1:4" ht="12.75" x14ac:dyDescent="0.2">
      <c r="A3719" s="2" t="s">
        <v>5015</v>
      </c>
      <c r="B3719" s="2" t="s">
        <v>5016</v>
      </c>
      <c r="C3719" s="2" t="s">
        <v>4913</v>
      </c>
      <c r="D3719" s="2"/>
    </row>
    <row r="3720" spans="1:4" ht="12.75" x14ac:dyDescent="0.2">
      <c r="A3720" s="2" t="s">
        <v>5017</v>
      </c>
      <c r="B3720" s="2" t="s">
        <v>5018</v>
      </c>
      <c r="C3720" s="2" t="s">
        <v>4913</v>
      </c>
      <c r="D3720" s="2"/>
    </row>
    <row r="3721" spans="1:4" ht="12.75" x14ac:dyDescent="0.2">
      <c r="A3721" s="2" t="s">
        <v>5019</v>
      </c>
      <c r="B3721" s="2" t="s">
        <v>5020</v>
      </c>
      <c r="C3721" s="2" t="s">
        <v>4913</v>
      </c>
      <c r="D3721" s="2"/>
    </row>
    <row r="3722" spans="1:4" ht="12.75" x14ac:dyDescent="0.2">
      <c r="A3722" s="2" t="s">
        <v>5021</v>
      </c>
      <c r="B3722" s="2" t="s">
        <v>5022</v>
      </c>
      <c r="C3722" s="2" t="s">
        <v>4913</v>
      </c>
      <c r="D3722" s="2"/>
    </row>
    <row r="3723" spans="1:4" ht="12.75" x14ac:dyDescent="0.2">
      <c r="A3723" s="2" t="s">
        <v>5023</v>
      </c>
      <c r="B3723" s="2" t="s">
        <v>5024</v>
      </c>
      <c r="C3723" s="2" t="s">
        <v>4913</v>
      </c>
      <c r="D3723" s="2"/>
    </row>
    <row r="3724" spans="1:4" ht="12.75" x14ac:dyDescent="0.2">
      <c r="A3724" s="2" t="s">
        <v>5025</v>
      </c>
      <c r="B3724" s="2" t="s">
        <v>5026</v>
      </c>
      <c r="C3724" s="2" t="s">
        <v>4913</v>
      </c>
      <c r="D3724" s="2"/>
    </row>
    <row r="3725" spans="1:4" ht="12.75" x14ac:dyDescent="0.2">
      <c r="A3725" s="2" t="s">
        <v>5027</v>
      </c>
      <c r="B3725" s="2" t="s">
        <v>5028</v>
      </c>
      <c r="C3725" s="2" t="s">
        <v>4913</v>
      </c>
      <c r="D3725" s="2"/>
    </row>
    <row r="3726" spans="1:4" ht="12.75" x14ac:dyDescent="0.2">
      <c r="A3726" s="2" t="s">
        <v>5029</v>
      </c>
      <c r="B3726" s="2" t="s">
        <v>5030</v>
      </c>
      <c r="C3726" s="2" t="s">
        <v>4913</v>
      </c>
      <c r="D3726" s="2"/>
    </row>
    <row r="3727" spans="1:4" ht="12.75" x14ac:dyDescent="0.2">
      <c r="A3727" s="2" t="s">
        <v>5031</v>
      </c>
      <c r="B3727" s="2" t="s">
        <v>25497</v>
      </c>
      <c r="C3727" s="2" t="s">
        <v>4913</v>
      </c>
      <c r="D3727" s="2"/>
    </row>
    <row r="3728" spans="1:4" ht="12.75" x14ac:dyDescent="0.2">
      <c r="A3728" s="2" t="s">
        <v>5032</v>
      </c>
      <c r="B3728" s="2" t="s">
        <v>5033</v>
      </c>
      <c r="C3728" s="2" t="s">
        <v>4913</v>
      </c>
      <c r="D3728" s="2"/>
    </row>
    <row r="3729" spans="1:4" ht="12.75" x14ac:dyDescent="0.2">
      <c r="A3729" s="2" t="s">
        <v>5034</v>
      </c>
      <c r="B3729" s="2" t="s">
        <v>5035</v>
      </c>
      <c r="C3729" s="2" t="s">
        <v>4913</v>
      </c>
      <c r="D3729" s="2"/>
    </row>
    <row r="3730" spans="1:4" ht="12.75" x14ac:dyDescent="0.2">
      <c r="A3730" s="2" t="s">
        <v>5036</v>
      </c>
      <c r="B3730" s="2" t="s">
        <v>5037</v>
      </c>
      <c r="C3730" s="2" t="s">
        <v>4913</v>
      </c>
      <c r="D3730" s="2"/>
    </row>
    <row r="3731" spans="1:4" ht="12.75" x14ac:dyDescent="0.2">
      <c r="A3731" s="2" t="s">
        <v>5038</v>
      </c>
      <c r="B3731" s="2" t="s">
        <v>5039</v>
      </c>
      <c r="C3731" s="2" t="s">
        <v>4913</v>
      </c>
      <c r="D3731" s="2"/>
    </row>
    <row r="3732" spans="1:4" ht="12.75" x14ac:dyDescent="0.2">
      <c r="A3732" s="2" t="s">
        <v>5040</v>
      </c>
      <c r="B3732" s="2" t="s">
        <v>5041</v>
      </c>
      <c r="C3732" s="2" t="s">
        <v>4913</v>
      </c>
      <c r="D3732" s="2"/>
    </row>
    <row r="3733" spans="1:4" ht="12.75" x14ac:dyDescent="0.2">
      <c r="A3733" s="2" t="s">
        <v>5042</v>
      </c>
      <c r="B3733" s="2" t="s">
        <v>5043</v>
      </c>
      <c r="C3733" s="2" t="s">
        <v>4913</v>
      </c>
      <c r="D3733" s="2"/>
    </row>
    <row r="3734" spans="1:4" ht="12.75" x14ac:dyDescent="0.2">
      <c r="A3734" s="2" t="s">
        <v>5044</v>
      </c>
      <c r="B3734" s="2" t="s">
        <v>5045</v>
      </c>
      <c r="C3734" s="2" t="s">
        <v>4913</v>
      </c>
      <c r="D3734" s="2"/>
    </row>
    <row r="3735" spans="1:4" ht="12.75" x14ac:dyDescent="0.2">
      <c r="A3735" s="2" t="s">
        <v>5046</v>
      </c>
      <c r="B3735" s="2" t="s">
        <v>5047</v>
      </c>
      <c r="C3735" s="2" t="s">
        <v>4913</v>
      </c>
      <c r="D3735" s="2"/>
    </row>
    <row r="3736" spans="1:4" ht="12.75" x14ac:dyDescent="0.2">
      <c r="A3736" s="2" t="s">
        <v>5048</v>
      </c>
      <c r="B3736" s="2" t="s">
        <v>5049</v>
      </c>
      <c r="C3736" s="2" t="s">
        <v>4913</v>
      </c>
      <c r="D3736" s="2"/>
    </row>
    <row r="3737" spans="1:4" ht="12.75" x14ac:dyDescent="0.2">
      <c r="A3737" s="2" t="s">
        <v>5050</v>
      </c>
      <c r="B3737" s="2" t="s">
        <v>5051</v>
      </c>
      <c r="C3737" s="2" t="s">
        <v>4913</v>
      </c>
      <c r="D3737" s="2"/>
    </row>
    <row r="3738" spans="1:4" ht="12.75" x14ac:dyDescent="0.2">
      <c r="A3738" s="2" t="s">
        <v>5052</v>
      </c>
      <c r="B3738" s="2" t="s">
        <v>5053</v>
      </c>
      <c r="C3738" s="2" t="s">
        <v>4913</v>
      </c>
      <c r="D3738" s="2"/>
    </row>
    <row r="3739" spans="1:4" ht="12.75" x14ac:dyDescent="0.2">
      <c r="A3739" s="2" t="s">
        <v>5054</v>
      </c>
      <c r="B3739" s="2" t="s">
        <v>5055</v>
      </c>
      <c r="C3739" s="2" t="s">
        <v>4913</v>
      </c>
      <c r="D3739" s="2"/>
    </row>
    <row r="3740" spans="1:4" ht="12.75" x14ac:dyDescent="0.2">
      <c r="A3740" s="2" t="s">
        <v>5056</v>
      </c>
      <c r="B3740" s="2" t="s">
        <v>5057</v>
      </c>
      <c r="C3740" s="2" t="s">
        <v>4913</v>
      </c>
      <c r="D3740" s="2"/>
    </row>
    <row r="3741" spans="1:4" ht="12.75" x14ac:dyDescent="0.2">
      <c r="A3741" s="2" t="s">
        <v>5058</v>
      </c>
      <c r="B3741" s="2" t="s">
        <v>5059</v>
      </c>
      <c r="C3741" s="2" t="s">
        <v>4913</v>
      </c>
      <c r="D3741" s="2"/>
    </row>
    <row r="3742" spans="1:4" ht="12.75" x14ac:dyDescent="0.2">
      <c r="A3742" s="2" t="s">
        <v>5060</v>
      </c>
      <c r="B3742" s="2" t="s">
        <v>5061</v>
      </c>
      <c r="C3742" s="2" t="s">
        <v>4913</v>
      </c>
      <c r="D3742" s="2"/>
    </row>
    <row r="3743" spans="1:4" ht="12.75" x14ac:dyDescent="0.2">
      <c r="A3743" s="2" t="s">
        <v>5062</v>
      </c>
      <c r="B3743" s="2" t="s">
        <v>5063</v>
      </c>
      <c r="C3743" s="2" t="s">
        <v>4913</v>
      </c>
      <c r="D3743" s="2"/>
    </row>
    <row r="3744" spans="1:4" ht="12.75" x14ac:dyDescent="0.2">
      <c r="A3744" s="2" t="s">
        <v>5064</v>
      </c>
      <c r="B3744" s="2" t="s">
        <v>5065</v>
      </c>
      <c r="C3744" s="2" t="s">
        <v>4913</v>
      </c>
      <c r="D3744" s="2"/>
    </row>
    <row r="3745" spans="1:4" ht="12.75" x14ac:dyDescent="0.2">
      <c r="A3745" s="2" t="s">
        <v>5066</v>
      </c>
      <c r="B3745" s="2" t="s">
        <v>5067</v>
      </c>
      <c r="C3745" s="2" t="s">
        <v>4913</v>
      </c>
      <c r="D3745" s="2"/>
    </row>
    <row r="3746" spans="1:4" ht="12.75" x14ac:dyDescent="0.2">
      <c r="A3746" s="2" t="s">
        <v>5068</v>
      </c>
      <c r="B3746" s="2" t="s">
        <v>5069</v>
      </c>
      <c r="C3746" s="2" t="s">
        <v>4913</v>
      </c>
      <c r="D3746" s="2"/>
    </row>
    <row r="3747" spans="1:4" ht="12.75" x14ac:dyDescent="0.2">
      <c r="A3747" s="2" t="s">
        <v>5070</v>
      </c>
      <c r="B3747" s="2" t="s">
        <v>5071</v>
      </c>
      <c r="C3747" s="2" t="s">
        <v>4913</v>
      </c>
      <c r="D3747" s="2"/>
    </row>
    <row r="3748" spans="1:4" ht="12.75" x14ac:dyDescent="0.2">
      <c r="A3748" s="2" t="s">
        <v>5072</v>
      </c>
      <c r="B3748" s="2" t="s">
        <v>5073</v>
      </c>
      <c r="C3748" s="2" t="s">
        <v>4913</v>
      </c>
      <c r="D3748" s="2"/>
    </row>
    <row r="3749" spans="1:4" ht="12.75" x14ac:dyDescent="0.2">
      <c r="A3749" s="2" t="s">
        <v>956</v>
      </c>
      <c r="B3749" s="2" t="s">
        <v>958</v>
      </c>
      <c r="C3749" s="2" t="s">
        <v>25</v>
      </c>
      <c r="D3749" s="2"/>
    </row>
    <row r="3750" spans="1:4" ht="12.75" x14ac:dyDescent="0.2">
      <c r="A3750" s="2" t="s">
        <v>959</v>
      </c>
      <c r="B3750" s="2" t="s">
        <v>961</v>
      </c>
      <c r="C3750" s="2" t="s">
        <v>25</v>
      </c>
      <c r="D3750" s="2"/>
    </row>
    <row r="3751" spans="1:4" ht="12.75" x14ac:dyDescent="0.2">
      <c r="A3751" s="2" t="s">
        <v>963</v>
      </c>
      <c r="B3751" s="2" t="s">
        <v>964</v>
      </c>
      <c r="C3751" s="2" t="s">
        <v>25</v>
      </c>
      <c r="D3751" s="2"/>
    </row>
    <row r="3752" spans="1:4" ht="12.75" x14ac:dyDescent="0.2">
      <c r="A3752" s="2" t="s">
        <v>965</v>
      </c>
      <c r="B3752" s="2" t="s">
        <v>966</v>
      </c>
      <c r="C3752" s="2" t="s">
        <v>25</v>
      </c>
      <c r="D3752" s="2"/>
    </row>
    <row r="3753" spans="1:4" ht="12.75" x14ac:dyDescent="0.2">
      <c r="A3753" s="2" t="s">
        <v>967</v>
      </c>
      <c r="B3753" s="2" t="s">
        <v>968</v>
      </c>
      <c r="C3753" s="2" t="s">
        <v>25</v>
      </c>
      <c r="D3753" s="2"/>
    </row>
    <row r="3754" spans="1:4" ht="12.75" x14ac:dyDescent="0.2">
      <c r="A3754" s="2" t="s">
        <v>969</v>
      </c>
      <c r="B3754" s="2" t="s">
        <v>970</v>
      </c>
      <c r="C3754" s="2" t="s">
        <v>25</v>
      </c>
      <c r="D3754" s="2"/>
    </row>
    <row r="3755" spans="1:4" ht="12.75" x14ac:dyDescent="0.2">
      <c r="A3755" s="2" t="s">
        <v>971</v>
      </c>
      <c r="B3755" s="2" t="s">
        <v>972</v>
      </c>
      <c r="C3755" s="2" t="s">
        <v>25</v>
      </c>
      <c r="D3755" s="2"/>
    </row>
    <row r="3756" spans="1:4" ht="12.75" x14ac:dyDescent="0.2">
      <c r="A3756" s="2" t="s">
        <v>973</v>
      </c>
      <c r="B3756" s="2" t="s">
        <v>974</v>
      </c>
      <c r="C3756" s="2" t="s">
        <v>25</v>
      </c>
      <c r="D3756" s="2"/>
    </row>
    <row r="3757" spans="1:4" ht="12.75" x14ac:dyDescent="0.2">
      <c r="A3757" s="2" t="s">
        <v>975</v>
      </c>
      <c r="B3757" s="2" t="s">
        <v>976</v>
      </c>
      <c r="C3757" s="2" t="s">
        <v>25</v>
      </c>
      <c r="D3757" s="2"/>
    </row>
    <row r="3758" spans="1:4" ht="12.75" x14ac:dyDescent="0.2">
      <c r="A3758" s="2" t="s">
        <v>977</v>
      </c>
      <c r="B3758" s="2" t="s">
        <v>978</v>
      </c>
      <c r="C3758" s="2" t="s">
        <v>25</v>
      </c>
      <c r="D3758" s="2"/>
    </row>
    <row r="3759" spans="1:4" ht="12.75" x14ac:dyDescent="0.2">
      <c r="A3759" s="2" t="s">
        <v>979</v>
      </c>
      <c r="B3759" s="2" t="s">
        <v>980</v>
      </c>
      <c r="C3759" s="2" t="s">
        <v>25</v>
      </c>
      <c r="D3759" s="2"/>
    </row>
    <row r="3760" spans="1:4" ht="12.75" x14ac:dyDescent="0.2">
      <c r="A3760" s="2" t="s">
        <v>18128</v>
      </c>
      <c r="B3760" s="2" t="s">
        <v>18129</v>
      </c>
      <c r="C3760" s="2" t="s">
        <v>18130</v>
      </c>
      <c r="D3760" s="2"/>
    </row>
    <row r="3761" spans="1:4" ht="12.75" x14ac:dyDescent="0.2">
      <c r="A3761" s="2" t="s">
        <v>2338</v>
      </c>
      <c r="B3761" s="2" t="s">
        <v>2339</v>
      </c>
      <c r="C3761" s="2" t="s">
        <v>2254</v>
      </c>
      <c r="D3761" s="2"/>
    </row>
    <row r="3762" spans="1:4" ht="12.75" x14ac:dyDescent="0.2">
      <c r="A3762" s="2" t="s">
        <v>2340</v>
      </c>
      <c r="B3762" s="2" t="s">
        <v>2341</v>
      </c>
      <c r="C3762" s="2" t="s">
        <v>2254</v>
      </c>
      <c r="D3762" s="2"/>
    </row>
    <row r="3763" spans="1:4" ht="12.75" x14ac:dyDescent="0.2">
      <c r="A3763" s="2" t="s">
        <v>2342</v>
      </c>
      <c r="B3763" s="2" t="s">
        <v>2343</v>
      </c>
      <c r="C3763" s="2" t="s">
        <v>2254</v>
      </c>
      <c r="D3763" s="2"/>
    </row>
    <row r="3764" spans="1:4" ht="12.75" x14ac:dyDescent="0.2">
      <c r="A3764" s="2" t="s">
        <v>2344</v>
      </c>
      <c r="B3764" s="2" t="s">
        <v>2345</v>
      </c>
      <c r="C3764" s="2" t="s">
        <v>2254</v>
      </c>
      <c r="D3764" s="2"/>
    </row>
    <row r="3765" spans="1:4" ht="12.75" x14ac:dyDescent="0.2">
      <c r="A3765" s="2" t="s">
        <v>2346</v>
      </c>
      <c r="B3765" s="2" t="s">
        <v>2347</v>
      </c>
      <c r="C3765" s="2" t="s">
        <v>2254</v>
      </c>
      <c r="D3765" s="2"/>
    </row>
    <row r="3766" spans="1:4" ht="12.75" x14ac:dyDescent="0.2">
      <c r="A3766" s="2" t="s">
        <v>2348</v>
      </c>
      <c r="B3766" s="2" t="s">
        <v>2349</v>
      </c>
      <c r="C3766" s="2" t="s">
        <v>2254</v>
      </c>
      <c r="D3766" s="2"/>
    </row>
    <row r="3767" spans="1:4" ht="12.75" x14ac:dyDescent="0.2">
      <c r="A3767" s="2" t="s">
        <v>2608</v>
      </c>
      <c r="B3767" s="2" t="s">
        <v>2609</v>
      </c>
      <c r="C3767" s="2" t="s">
        <v>2610</v>
      </c>
      <c r="D3767" s="2"/>
    </row>
    <row r="3768" spans="1:4" ht="12.75" x14ac:dyDescent="0.2">
      <c r="A3768" s="2" t="s">
        <v>2611</v>
      </c>
      <c r="B3768" s="2" t="s">
        <v>2612</v>
      </c>
      <c r="C3768" s="2" t="s">
        <v>2610</v>
      </c>
      <c r="D3768" s="2"/>
    </row>
    <row r="3769" spans="1:4" ht="12.75" x14ac:dyDescent="0.2">
      <c r="A3769" s="2" t="s">
        <v>2613</v>
      </c>
      <c r="B3769" s="2" t="s">
        <v>2614</v>
      </c>
      <c r="C3769" s="2" t="s">
        <v>2610</v>
      </c>
      <c r="D3769" s="2"/>
    </row>
    <row r="3770" spans="1:4" ht="12.75" x14ac:dyDescent="0.2">
      <c r="A3770" s="2" t="s">
        <v>2615</v>
      </c>
      <c r="B3770" s="2" t="s">
        <v>2616</v>
      </c>
      <c r="C3770" s="2" t="s">
        <v>2610</v>
      </c>
      <c r="D3770" s="2"/>
    </row>
    <row r="3771" spans="1:4" ht="12.75" x14ac:dyDescent="0.2">
      <c r="A3771" s="2" t="s">
        <v>2617</v>
      </c>
      <c r="B3771" s="2" t="s">
        <v>2618</v>
      </c>
      <c r="C3771" s="2" t="s">
        <v>2610</v>
      </c>
      <c r="D3771" s="2"/>
    </row>
    <row r="3772" spans="1:4" ht="12.75" x14ac:dyDescent="0.2">
      <c r="A3772" s="2" t="s">
        <v>2619</v>
      </c>
      <c r="B3772" s="2" t="s">
        <v>2620</v>
      </c>
      <c r="C3772" s="2" t="s">
        <v>2610</v>
      </c>
      <c r="D3772" s="2"/>
    </row>
    <row r="3773" spans="1:4" ht="12.75" x14ac:dyDescent="0.2">
      <c r="A3773" s="2" t="s">
        <v>2621</v>
      </c>
      <c r="B3773" s="2" t="s">
        <v>2622</v>
      </c>
      <c r="C3773" s="2" t="s">
        <v>2610</v>
      </c>
      <c r="D3773" s="2"/>
    </row>
    <row r="3774" spans="1:4" ht="12.75" x14ac:dyDescent="0.2">
      <c r="A3774" s="2" t="s">
        <v>2623</v>
      </c>
      <c r="B3774" s="2" t="s">
        <v>2624</v>
      </c>
      <c r="C3774" s="2" t="s">
        <v>2610</v>
      </c>
      <c r="D3774" s="2"/>
    </row>
    <row r="3775" spans="1:4" ht="12.75" x14ac:dyDescent="0.2">
      <c r="A3775" s="2" t="s">
        <v>2625</v>
      </c>
      <c r="B3775" s="2" t="s">
        <v>2626</v>
      </c>
      <c r="C3775" s="2" t="s">
        <v>2610</v>
      </c>
      <c r="D3775" s="2"/>
    </row>
    <row r="3776" spans="1:4" ht="12.75" x14ac:dyDescent="0.2">
      <c r="A3776" s="2" t="s">
        <v>2627</v>
      </c>
      <c r="B3776" s="2" t="s">
        <v>2628</v>
      </c>
      <c r="C3776" s="2" t="s">
        <v>2610</v>
      </c>
      <c r="D3776" s="2"/>
    </row>
    <row r="3777" spans="1:4" ht="12.75" x14ac:dyDescent="0.2">
      <c r="A3777" s="2" t="s">
        <v>2629</v>
      </c>
      <c r="B3777" s="2" t="s">
        <v>2630</v>
      </c>
      <c r="C3777" s="2" t="s">
        <v>2610</v>
      </c>
      <c r="D3777" s="2"/>
    </row>
    <row r="3778" spans="1:4" ht="12.75" x14ac:dyDescent="0.2">
      <c r="A3778" s="2" t="s">
        <v>2631</v>
      </c>
      <c r="B3778" s="2" t="s">
        <v>2632</v>
      </c>
      <c r="C3778" s="2" t="s">
        <v>2610</v>
      </c>
      <c r="D3778" s="2"/>
    </row>
    <row r="3779" spans="1:4" ht="12.75" x14ac:dyDescent="0.2">
      <c r="A3779" s="2" t="s">
        <v>5074</v>
      </c>
      <c r="B3779" s="2" t="s">
        <v>5075</v>
      </c>
      <c r="C3779" s="2" t="s">
        <v>5076</v>
      </c>
      <c r="D3779" s="2"/>
    </row>
    <row r="3780" spans="1:4" ht="12.75" x14ac:dyDescent="0.2">
      <c r="A3780" s="2" t="s">
        <v>5077</v>
      </c>
      <c r="B3780" s="2" t="s">
        <v>5078</v>
      </c>
      <c r="C3780" s="2" t="s">
        <v>5076</v>
      </c>
      <c r="D3780" s="2"/>
    </row>
    <row r="3781" spans="1:4" ht="12.75" x14ac:dyDescent="0.2">
      <c r="A3781" s="2" t="s">
        <v>5079</v>
      </c>
      <c r="B3781" s="2" t="s">
        <v>5080</v>
      </c>
      <c r="C3781" s="2" t="s">
        <v>5076</v>
      </c>
      <c r="D3781" s="2"/>
    </row>
    <row r="3782" spans="1:4" ht="12.75" x14ac:dyDescent="0.2">
      <c r="A3782" s="2" t="s">
        <v>5081</v>
      </c>
      <c r="B3782" s="2" t="s">
        <v>5082</v>
      </c>
      <c r="C3782" s="2" t="s">
        <v>5076</v>
      </c>
      <c r="D3782" s="2"/>
    </row>
    <row r="3783" spans="1:4" ht="12.75" x14ac:dyDescent="0.2">
      <c r="A3783" s="2" t="s">
        <v>5083</v>
      </c>
      <c r="B3783" s="2" t="s">
        <v>5084</v>
      </c>
      <c r="C3783" s="2" t="s">
        <v>5076</v>
      </c>
      <c r="D3783" s="2"/>
    </row>
    <row r="3784" spans="1:4" ht="12.75" x14ac:dyDescent="0.2">
      <c r="A3784" s="2" t="s">
        <v>5085</v>
      </c>
      <c r="B3784" s="2" t="s">
        <v>5086</v>
      </c>
      <c r="C3784" s="2" t="s">
        <v>5076</v>
      </c>
      <c r="D3784" s="2"/>
    </row>
    <row r="3785" spans="1:4" ht="12.75" x14ac:dyDescent="0.2">
      <c r="A3785" s="2" t="s">
        <v>5087</v>
      </c>
      <c r="B3785" s="2" t="s">
        <v>5088</v>
      </c>
      <c r="C3785" s="2" t="s">
        <v>5076</v>
      </c>
      <c r="D3785" s="2"/>
    </row>
    <row r="3786" spans="1:4" ht="12.75" x14ac:dyDescent="0.2">
      <c r="A3786" s="2" t="s">
        <v>5089</v>
      </c>
      <c r="B3786" s="2" t="s">
        <v>5090</v>
      </c>
      <c r="C3786" s="2" t="s">
        <v>5076</v>
      </c>
      <c r="D3786" s="2"/>
    </row>
    <row r="3787" spans="1:4" ht="12.75" x14ac:dyDescent="0.2">
      <c r="A3787" s="2" t="s">
        <v>5091</v>
      </c>
      <c r="B3787" s="2" t="s">
        <v>5092</v>
      </c>
      <c r="C3787" s="2" t="s">
        <v>5076</v>
      </c>
      <c r="D3787" s="2"/>
    </row>
    <row r="3788" spans="1:4" ht="12.75" x14ac:dyDescent="0.2">
      <c r="A3788" s="2" t="s">
        <v>5093</v>
      </c>
      <c r="B3788" s="2" t="s">
        <v>5094</v>
      </c>
      <c r="C3788" s="2" t="s">
        <v>5076</v>
      </c>
      <c r="D3788" s="2"/>
    </row>
    <row r="3789" spans="1:4" ht="12.75" x14ac:dyDescent="0.2">
      <c r="A3789" s="2" t="s">
        <v>5095</v>
      </c>
      <c r="B3789" s="2" t="s">
        <v>5096</v>
      </c>
      <c r="C3789" s="2" t="s">
        <v>5076</v>
      </c>
      <c r="D3789" s="2"/>
    </row>
    <row r="3790" spans="1:4" ht="12.75" x14ac:dyDescent="0.2">
      <c r="A3790" s="2" t="s">
        <v>5102</v>
      </c>
      <c r="B3790" s="2" t="s">
        <v>5103</v>
      </c>
      <c r="C3790" s="2" t="s">
        <v>5076</v>
      </c>
      <c r="D3790" s="2"/>
    </row>
    <row r="3791" spans="1:4" ht="12.75" x14ac:dyDescent="0.2">
      <c r="A3791" s="2" t="s">
        <v>5106</v>
      </c>
      <c r="B3791" s="2" t="s">
        <v>5107</v>
      </c>
      <c r="C3791" s="2" t="s">
        <v>5076</v>
      </c>
      <c r="D3791" s="2"/>
    </row>
    <row r="3792" spans="1:4" ht="12.75" x14ac:dyDescent="0.2">
      <c r="A3792" s="2" t="s">
        <v>5108</v>
      </c>
      <c r="B3792" s="2" t="s">
        <v>5109</v>
      </c>
      <c r="C3792" s="2" t="s">
        <v>5076</v>
      </c>
      <c r="D3792" s="2"/>
    </row>
    <row r="3793" spans="1:4" ht="12.75" x14ac:dyDescent="0.2">
      <c r="A3793" s="2" t="s">
        <v>5110</v>
      </c>
      <c r="B3793" s="2" t="s">
        <v>5111</v>
      </c>
      <c r="C3793" s="2" t="s">
        <v>5076</v>
      </c>
      <c r="D3793" s="2"/>
    </row>
    <row r="3794" spans="1:4" ht="12.75" x14ac:dyDescent="0.2">
      <c r="A3794" s="2" t="s">
        <v>5112</v>
      </c>
      <c r="B3794" s="2" t="s">
        <v>5113</v>
      </c>
      <c r="C3794" s="2" t="s">
        <v>5076</v>
      </c>
      <c r="D3794" s="2"/>
    </row>
    <row r="3795" spans="1:4" ht="12.75" x14ac:dyDescent="0.2">
      <c r="A3795" s="2" t="s">
        <v>5114</v>
      </c>
      <c r="B3795" s="2" t="s">
        <v>5115</v>
      </c>
      <c r="C3795" s="2" t="s">
        <v>5076</v>
      </c>
      <c r="D3795" s="2"/>
    </row>
    <row r="3796" spans="1:4" ht="12.75" x14ac:dyDescent="0.2">
      <c r="A3796" s="2" t="s">
        <v>5116</v>
      </c>
      <c r="B3796" s="2" t="s">
        <v>5117</v>
      </c>
      <c r="C3796" s="2" t="s">
        <v>5076</v>
      </c>
      <c r="D3796" s="2"/>
    </row>
    <row r="3797" spans="1:4" ht="12.75" x14ac:dyDescent="0.2">
      <c r="A3797" s="2" t="s">
        <v>5118</v>
      </c>
      <c r="B3797" s="2" t="s">
        <v>5119</v>
      </c>
      <c r="C3797" s="2" t="s">
        <v>5076</v>
      </c>
      <c r="D3797" s="2"/>
    </row>
    <row r="3798" spans="1:4" ht="12.75" x14ac:dyDescent="0.2">
      <c r="A3798" s="2" t="s">
        <v>5120</v>
      </c>
      <c r="B3798" s="2" t="s">
        <v>5121</v>
      </c>
      <c r="C3798" s="2" t="s">
        <v>5076</v>
      </c>
      <c r="D3798" s="2"/>
    </row>
    <row r="3799" spans="1:4" ht="12.75" x14ac:dyDescent="0.2">
      <c r="A3799" s="2" t="s">
        <v>5122</v>
      </c>
      <c r="B3799" s="2" t="s">
        <v>5123</v>
      </c>
      <c r="C3799" s="2" t="s">
        <v>5076</v>
      </c>
      <c r="D3799" s="2"/>
    </row>
    <row r="3800" spans="1:4" ht="12.75" x14ac:dyDescent="0.2">
      <c r="A3800" s="2" t="s">
        <v>5124</v>
      </c>
      <c r="B3800" s="2" t="s">
        <v>5125</v>
      </c>
      <c r="C3800" s="2" t="s">
        <v>5076</v>
      </c>
      <c r="D3800" s="2"/>
    </row>
    <row r="3801" spans="1:4" ht="12.75" x14ac:dyDescent="0.2">
      <c r="A3801" s="2" t="s">
        <v>5126</v>
      </c>
      <c r="B3801" s="2" t="s">
        <v>25498</v>
      </c>
      <c r="C3801" s="2" t="s">
        <v>5076</v>
      </c>
      <c r="D3801" s="2"/>
    </row>
    <row r="3802" spans="1:4" ht="12.75" x14ac:dyDescent="0.2">
      <c r="A3802" s="2" t="s">
        <v>5127</v>
      </c>
      <c r="B3802" s="2" t="s">
        <v>5128</v>
      </c>
      <c r="C3802" s="2" t="s">
        <v>5076</v>
      </c>
      <c r="D3802" s="2"/>
    </row>
    <row r="3803" spans="1:4" ht="12.75" x14ac:dyDescent="0.2">
      <c r="A3803" s="2" t="s">
        <v>5129</v>
      </c>
      <c r="B3803" s="2" t="s">
        <v>5130</v>
      </c>
      <c r="C3803" s="2" t="s">
        <v>5076</v>
      </c>
      <c r="D3803" s="2"/>
    </row>
    <row r="3804" spans="1:4" ht="12.75" x14ac:dyDescent="0.2">
      <c r="A3804" s="2" t="s">
        <v>5131</v>
      </c>
      <c r="B3804" s="2" t="s">
        <v>5132</v>
      </c>
      <c r="C3804" s="2" t="s">
        <v>5076</v>
      </c>
      <c r="D3804" s="2"/>
    </row>
    <row r="3805" spans="1:4" ht="12.75" x14ac:dyDescent="0.2">
      <c r="A3805" s="2" t="s">
        <v>5133</v>
      </c>
      <c r="B3805" s="2" t="s">
        <v>5134</v>
      </c>
      <c r="C3805" s="2" t="s">
        <v>5076</v>
      </c>
      <c r="D3805" s="2"/>
    </row>
    <row r="3806" spans="1:4" ht="12.75" x14ac:dyDescent="0.2">
      <c r="A3806" s="2" t="s">
        <v>5137</v>
      </c>
      <c r="B3806" s="2" t="s">
        <v>5138</v>
      </c>
      <c r="C3806" s="2" t="s">
        <v>5076</v>
      </c>
      <c r="D3806" s="2"/>
    </row>
    <row r="3807" spans="1:4" ht="12.75" x14ac:dyDescent="0.2">
      <c r="A3807" s="2" t="s">
        <v>5147</v>
      </c>
      <c r="B3807" s="2" t="s">
        <v>5148</v>
      </c>
      <c r="C3807" s="2" t="s">
        <v>5076</v>
      </c>
      <c r="D3807" s="2"/>
    </row>
    <row r="3808" spans="1:4" ht="12.75" x14ac:dyDescent="0.2">
      <c r="A3808" s="2" t="s">
        <v>5153</v>
      </c>
      <c r="B3808" s="2" t="s">
        <v>5154</v>
      </c>
      <c r="C3808" s="2" t="s">
        <v>5076</v>
      </c>
      <c r="D3808" s="2"/>
    </row>
    <row r="3809" spans="1:4" ht="12.75" x14ac:dyDescent="0.2">
      <c r="A3809" s="2" t="s">
        <v>5155</v>
      </c>
      <c r="B3809" s="2" t="s">
        <v>5156</v>
      </c>
      <c r="C3809" s="2" t="s">
        <v>5076</v>
      </c>
      <c r="D3809" s="2"/>
    </row>
    <row r="3810" spans="1:4" ht="12.75" x14ac:dyDescent="0.2">
      <c r="A3810" s="2" t="s">
        <v>5163</v>
      </c>
      <c r="B3810" s="2" t="s">
        <v>5164</v>
      </c>
      <c r="C3810" s="2" t="s">
        <v>5076</v>
      </c>
      <c r="D3810" s="2"/>
    </row>
    <row r="3811" spans="1:4" ht="12.75" x14ac:dyDescent="0.2">
      <c r="A3811" s="2" t="s">
        <v>5179</v>
      </c>
      <c r="B3811" s="2" t="s">
        <v>5180</v>
      </c>
      <c r="C3811" s="2" t="s">
        <v>5076</v>
      </c>
      <c r="D3811" s="2"/>
    </row>
    <row r="3812" spans="1:4" ht="12.75" x14ac:dyDescent="0.2">
      <c r="A3812" s="2" t="s">
        <v>5224</v>
      </c>
      <c r="B3812" s="2" t="s">
        <v>5225</v>
      </c>
      <c r="C3812" s="2" t="s">
        <v>5076</v>
      </c>
      <c r="D3812" s="2"/>
    </row>
    <row r="3813" spans="1:4" ht="12.75" x14ac:dyDescent="0.2">
      <c r="A3813" s="2" t="s">
        <v>5387</v>
      </c>
      <c r="B3813" s="2" t="s">
        <v>5388</v>
      </c>
      <c r="C3813" s="2" t="s">
        <v>25499</v>
      </c>
      <c r="D3813" s="2"/>
    </row>
    <row r="3814" spans="1:4" ht="12.75" x14ac:dyDescent="0.2">
      <c r="A3814" s="2" t="s">
        <v>5226</v>
      </c>
      <c r="B3814" s="2" t="s">
        <v>5227</v>
      </c>
      <c r="C3814" s="2" t="s">
        <v>25500</v>
      </c>
      <c r="D3814" s="2"/>
    </row>
    <row r="3815" spans="1:4" ht="12.75" x14ac:dyDescent="0.2">
      <c r="A3815" s="2" t="s">
        <v>5228</v>
      </c>
      <c r="B3815" s="2" t="s">
        <v>5229</v>
      </c>
      <c r="C3815" s="2" t="s">
        <v>25500</v>
      </c>
      <c r="D3815" s="2"/>
    </row>
    <row r="3816" spans="1:4" ht="12.75" x14ac:dyDescent="0.2">
      <c r="A3816" s="2" t="s">
        <v>5230</v>
      </c>
      <c r="B3816" s="2" t="s">
        <v>5231</v>
      </c>
      <c r="C3816" s="2" t="s">
        <v>25500</v>
      </c>
      <c r="D3816" s="2"/>
    </row>
    <row r="3817" spans="1:4" ht="12.75" x14ac:dyDescent="0.2">
      <c r="A3817" s="2" t="s">
        <v>5232</v>
      </c>
      <c r="B3817" s="2" t="s">
        <v>5233</v>
      </c>
      <c r="C3817" s="2" t="s">
        <v>25500</v>
      </c>
      <c r="D3817" s="2"/>
    </row>
    <row r="3818" spans="1:4" ht="12.75" x14ac:dyDescent="0.2">
      <c r="A3818" s="2" t="s">
        <v>5234</v>
      </c>
      <c r="B3818" s="2" t="s">
        <v>5235</v>
      </c>
      <c r="C3818" s="2" t="s">
        <v>25500</v>
      </c>
      <c r="D3818" s="2"/>
    </row>
    <row r="3819" spans="1:4" ht="12.75" x14ac:dyDescent="0.2">
      <c r="A3819" s="2" t="s">
        <v>5236</v>
      </c>
      <c r="B3819" s="2" t="s">
        <v>5237</v>
      </c>
      <c r="C3819" s="2" t="s">
        <v>25500</v>
      </c>
      <c r="D3819" s="2"/>
    </row>
    <row r="3820" spans="1:4" ht="12.75" x14ac:dyDescent="0.2">
      <c r="A3820" s="2" t="s">
        <v>5238</v>
      </c>
      <c r="B3820" s="2" t="s">
        <v>5239</v>
      </c>
      <c r="C3820" s="2" t="s">
        <v>25500</v>
      </c>
      <c r="D3820" s="2"/>
    </row>
    <row r="3821" spans="1:4" ht="12.75" x14ac:dyDescent="0.2">
      <c r="A3821" s="2" t="s">
        <v>5240</v>
      </c>
      <c r="B3821" s="2" t="s">
        <v>5241</v>
      </c>
      <c r="C3821" s="2" t="s">
        <v>25500</v>
      </c>
      <c r="D3821" s="2"/>
    </row>
    <row r="3822" spans="1:4" ht="12.75" x14ac:dyDescent="0.2">
      <c r="A3822" s="2" t="s">
        <v>5242</v>
      </c>
      <c r="B3822" s="2" t="s">
        <v>5243</v>
      </c>
      <c r="C3822" s="2" t="s">
        <v>25500</v>
      </c>
      <c r="D3822" s="2"/>
    </row>
    <row r="3823" spans="1:4" ht="12.75" x14ac:dyDescent="0.2">
      <c r="A3823" s="2" t="s">
        <v>5244</v>
      </c>
      <c r="B3823" s="2" t="s">
        <v>5245</v>
      </c>
      <c r="C3823" s="2" t="s">
        <v>25500</v>
      </c>
      <c r="D3823" s="2"/>
    </row>
    <row r="3824" spans="1:4" ht="12.75" x14ac:dyDescent="0.2">
      <c r="A3824" s="2" t="s">
        <v>5246</v>
      </c>
      <c r="B3824" s="2" t="s">
        <v>5247</v>
      </c>
      <c r="C3824" s="2" t="s">
        <v>25500</v>
      </c>
      <c r="D3824" s="2"/>
    </row>
    <row r="3825" spans="1:4" ht="12.75" x14ac:dyDescent="0.2">
      <c r="A3825" s="2" t="s">
        <v>5248</v>
      </c>
      <c r="B3825" s="2" t="s">
        <v>5249</v>
      </c>
      <c r="C3825" s="2" t="s">
        <v>25500</v>
      </c>
      <c r="D3825" s="2"/>
    </row>
    <row r="3826" spans="1:4" ht="12.75" x14ac:dyDescent="0.2">
      <c r="A3826" s="2" t="s">
        <v>5250</v>
      </c>
      <c r="B3826" s="2" t="s">
        <v>5251</v>
      </c>
      <c r="C3826" s="2" t="s">
        <v>25500</v>
      </c>
      <c r="D3826" s="2"/>
    </row>
    <row r="3827" spans="1:4" ht="12.75" x14ac:dyDescent="0.2">
      <c r="A3827" s="2" t="s">
        <v>5252</v>
      </c>
      <c r="B3827" s="2" t="s">
        <v>5253</v>
      </c>
      <c r="C3827" s="2" t="s">
        <v>25500</v>
      </c>
      <c r="D3827" s="2"/>
    </row>
    <row r="3828" spans="1:4" ht="12.75" x14ac:dyDescent="0.2">
      <c r="A3828" s="2" t="s">
        <v>5254</v>
      </c>
      <c r="B3828" s="2" t="s">
        <v>5255</v>
      </c>
      <c r="C3828" s="2" t="s">
        <v>25500</v>
      </c>
      <c r="D3828" s="2"/>
    </row>
    <row r="3829" spans="1:4" ht="12.75" x14ac:dyDescent="0.2">
      <c r="A3829" s="2" t="s">
        <v>5256</v>
      </c>
      <c r="B3829" s="2" t="s">
        <v>5257</v>
      </c>
      <c r="C3829" s="2" t="s">
        <v>25500</v>
      </c>
      <c r="D3829" s="2"/>
    </row>
    <row r="3830" spans="1:4" ht="12.75" x14ac:dyDescent="0.2">
      <c r="A3830" s="2" t="s">
        <v>5256</v>
      </c>
      <c r="B3830" s="2" t="s">
        <v>5257</v>
      </c>
      <c r="C3830" s="2" t="s">
        <v>25500</v>
      </c>
      <c r="D3830" s="2"/>
    </row>
    <row r="3831" spans="1:4" ht="12.75" x14ac:dyDescent="0.2">
      <c r="A3831" s="2" t="s">
        <v>5258</v>
      </c>
      <c r="B3831" s="2" t="s">
        <v>5259</v>
      </c>
      <c r="C3831" s="2" t="s">
        <v>25500</v>
      </c>
      <c r="D3831" s="2"/>
    </row>
    <row r="3832" spans="1:4" ht="12.75" x14ac:dyDescent="0.2">
      <c r="A3832" s="2" t="s">
        <v>5260</v>
      </c>
      <c r="B3832" s="2" t="s">
        <v>5261</v>
      </c>
      <c r="C3832" s="2" t="s">
        <v>25500</v>
      </c>
      <c r="D3832" s="2"/>
    </row>
    <row r="3833" spans="1:4" ht="12.75" x14ac:dyDescent="0.2">
      <c r="A3833" s="2" t="s">
        <v>5262</v>
      </c>
      <c r="B3833" s="2" t="s">
        <v>5263</v>
      </c>
      <c r="C3833" s="2" t="s">
        <v>25500</v>
      </c>
      <c r="D3833" s="2"/>
    </row>
    <row r="3834" spans="1:4" ht="12.75" x14ac:dyDescent="0.2">
      <c r="A3834" s="2" t="s">
        <v>5264</v>
      </c>
      <c r="B3834" s="2" t="s">
        <v>5265</v>
      </c>
      <c r="C3834" s="2" t="s">
        <v>25500</v>
      </c>
      <c r="D3834" s="2"/>
    </row>
    <row r="3835" spans="1:4" ht="12.75" x14ac:dyDescent="0.2">
      <c r="A3835" s="2" t="s">
        <v>5266</v>
      </c>
      <c r="B3835" s="2" t="s">
        <v>5267</v>
      </c>
      <c r="C3835" s="2" t="s">
        <v>25500</v>
      </c>
      <c r="D3835" s="2"/>
    </row>
    <row r="3836" spans="1:4" ht="12.75" x14ac:dyDescent="0.2">
      <c r="A3836" s="2" t="s">
        <v>5268</v>
      </c>
      <c r="B3836" s="2" t="s">
        <v>5269</v>
      </c>
      <c r="C3836" s="2" t="s">
        <v>25500</v>
      </c>
      <c r="D3836" s="2"/>
    </row>
    <row r="3837" spans="1:4" ht="12.75" x14ac:dyDescent="0.2">
      <c r="A3837" s="2" t="s">
        <v>5270</v>
      </c>
      <c r="B3837" s="2" t="s">
        <v>5271</v>
      </c>
      <c r="C3837" s="2" t="s">
        <v>25500</v>
      </c>
      <c r="D3837" s="2"/>
    </row>
    <row r="3838" spans="1:4" ht="12.75" x14ac:dyDescent="0.2">
      <c r="A3838" s="2" t="s">
        <v>5272</v>
      </c>
      <c r="B3838" s="2" t="s">
        <v>5273</v>
      </c>
      <c r="C3838" s="2" t="s">
        <v>25500</v>
      </c>
      <c r="D3838" s="2"/>
    </row>
    <row r="3839" spans="1:4" ht="12.75" x14ac:dyDescent="0.2">
      <c r="A3839" s="2" t="s">
        <v>5274</v>
      </c>
      <c r="B3839" s="2" t="s">
        <v>5275</v>
      </c>
      <c r="C3839" s="2" t="s">
        <v>25500</v>
      </c>
      <c r="D3839" s="2"/>
    </row>
    <row r="3840" spans="1:4" ht="12.75" x14ac:dyDescent="0.2">
      <c r="A3840" s="2" t="s">
        <v>5276</v>
      </c>
      <c r="B3840" s="2" t="s">
        <v>5277</v>
      </c>
      <c r="C3840" s="2" t="s">
        <v>25500</v>
      </c>
      <c r="D3840" s="2"/>
    </row>
    <row r="3841" spans="1:4" ht="12.75" x14ac:dyDescent="0.2">
      <c r="A3841" s="2" t="s">
        <v>5278</v>
      </c>
      <c r="B3841" s="2" t="s">
        <v>5279</v>
      </c>
      <c r="C3841" s="2" t="s">
        <v>25500</v>
      </c>
      <c r="D3841" s="2"/>
    </row>
    <row r="3842" spans="1:4" ht="12.75" x14ac:dyDescent="0.2">
      <c r="A3842" s="2" t="s">
        <v>5280</v>
      </c>
      <c r="B3842" s="2" t="s">
        <v>5281</v>
      </c>
      <c r="C3842" s="2" t="s">
        <v>25500</v>
      </c>
      <c r="D3842" s="2"/>
    </row>
    <row r="3843" spans="1:4" ht="12.75" x14ac:dyDescent="0.2">
      <c r="A3843" s="2" t="s">
        <v>5282</v>
      </c>
      <c r="B3843" s="2" t="s">
        <v>5283</v>
      </c>
      <c r="C3843" s="2" t="s">
        <v>25500</v>
      </c>
      <c r="D3843" s="2"/>
    </row>
    <row r="3844" spans="1:4" ht="12.75" x14ac:dyDescent="0.2">
      <c r="A3844" s="2" t="s">
        <v>5284</v>
      </c>
      <c r="B3844" s="2" t="s">
        <v>5285</v>
      </c>
      <c r="C3844" s="2" t="s">
        <v>25500</v>
      </c>
      <c r="D3844" s="2"/>
    </row>
    <row r="3845" spans="1:4" ht="12.75" x14ac:dyDescent="0.2">
      <c r="A3845" s="2" t="s">
        <v>5286</v>
      </c>
      <c r="B3845" s="2" t="s">
        <v>5287</v>
      </c>
      <c r="C3845" s="2" t="s">
        <v>25500</v>
      </c>
      <c r="D3845" s="2"/>
    </row>
    <row r="3846" spans="1:4" ht="12.75" x14ac:dyDescent="0.2">
      <c r="A3846" s="2" t="s">
        <v>5288</v>
      </c>
      <c r="B3846" s="2" t="s">
        <v>5289</v>
      </c>
      <c r="C3846" s="2" t="s">
        <v>25500</v>
      </c>
      <c r="D3846" s="2"/>
    </row>
    <row r="3847" spans="1:4" ht="12.75" x14ac:dyDescent="0.2">
      <c r="A3847" s="2" t="s">
        <v>5290</v>
      </c>
      <c r="B3847" s="2" t="s">
        <v>5291</v>
      </c>
      <c r="C3847" s="2" t="s">
        <v>25500</v>
      </c>
      <c r="D3847" s="2"/>
    </row>
    <row r="3848" spans="1:4" ht="12.75" x14ac:dyDescent="0.2">
      <c r="A3848" s="2" t="s">
        <v>5292</v>
      </c>
      <c r="B3848" s="2" t="s">
        <v>5293</v>
      </c>
      <c r="C3848" s="2" t="s">
        <v>25500</v>
      </c>
      <c r="D3848" s="2"/>
    </row>
    <row r="3849" spans="1:4" ht="12.75" x14ac:dyDescent="0.2">
      <c r="A3849" s="2" t="s">
        <v>5294</v>
      </c>
      <c r="B3849" s="2" t="s">
        <v>5295</v>
      </c>
      <c r="C3849" s="2" t="s">
        <v>25500</v>
      </c>
      <c r="D3849" s="2"/>
    </row>
    <row r="3850" spans="1:4" ht="12.75" x14ac:dyDescent="0.2">
      <c r="A3850" s="2" t="s">
        <v>5296</v>
      </c>
      <c r="B3850" s="2" t="s">
        <v>5297</v>
      </c>
      <c r="C3850" s="2" t="s">
        <v>25500</v>
      </c>
      <c r="D3850" s="2"/>
    </row>
    <row r="3851" spans="1:4" ht="12.75" x14ac:dyDescent="0.2">
      <c r="A3851" s="2" t="s">
        <v>5298</v>
      </c>
      <c r="B3851" s="2" t="s">
        <v>5299</v>
      </c>
      <c r="C3851" s="2" t="s">
        <v>25500</v>
      </c>
      <c r="D3851" s="2"/>
    </row>
    <row r="3852" spans="1:4" ht="12.75" x14ac:dyDescent="0.2">
      <c r="A3852" s="2" t="s">
        <v>5300</v>
      </c>
      <c r="B3852" s="2" t="s">
        <v>5301</v>
      </c>
      <c r="C3852" s="2" t="s">
        <v>25500</v>
      </c>
      <c r="D3852" s="2"/>
    </row>
    <row r="3853" spans="1:4" ht="12.75" x14ac:dyDescent="0.2">
      <c r="A3853" s="2" t="s">
        <v>5302</v>
      </c>
      <c r="B3853" s="2" t="s">
        <v>5303</v>
      </c>
      <c r="C3853" s="2" t="s">
        <v>25500</v>
      </c>
      <c r="D3853" s="2"/>
    </row>
    <row r="3854" spans="1:4" ht="12.75" x14ac:dyDescent="0.2">
      <c r="A3854" s="2" t="s">
        <v>5304</v>
      </c>
      <c r="B3854" s="2" t="s">
        <v>5305</v>
      </c>
      <c r="C3854" s="2" t="s">
        <v>25500</v>
      </c>
      <c r="D3854" s="2"/>
    </row>
    <row r="3855" spans="1:4" ht="12.75" x14ac:dyDescent="0.2">
      <c r="A3855" s="2" t="s">
        <v>5306</v>
      </c>
      <c r="B3855" s="2" t="s">
        <v>5307</v>
      </c>
      <c r="C3855" s="2" t="s">
        <v>25500</v>
      </c>
      <c r="D3855" s="2"/>
    </row>
    <row r="3856" spans="1:4" ht="12.75" x14ac:dyDescent="0.2">
      <c r="A3856" s="2" t="s">
        <v>5308</v>
      </c>
      <c r="B3856" s="2" t="s">
        <v>5309</v>
      </c>
      <c r="C3856" s="2" t="s">
        <v>25500</v>
      </c>
      <c r="D3856" s="2"/>
    </row>
    <row r="3857" spans="1:4" ht="12.75" x14ac:dyDescent="0.2">
      <c r="A3857" s="2" t="s">
        <v>5312</v>
      </c>
      <c r="B3857" s="2" t="s">
        <v>5313</v>
      </c>
      <c r="C3857" s="2" t="s">
        <v>25500</v>
      </c>
      <c r="D3857" s="2"/>
    </row>
    <row r="3858" spans="1:4" ht="12.75" x14ac:dyDescent="0.2">
      <c r="A3858" s="2" t="s">
        <v>5314</v>
      </c>
      <c r="B3858" s="2" t="s">
        <v>5315</v>
      </c>
      <c r="C3858" s="2" t="s">
        <v>25500</v>
      </c>
      <c r="D3858" s="2"/>
    </row>
    <row r="3859" spans="1:4" ht="12.75" x14ac:dyDescent="0.2">
      <c r="A3859" s="2" t="s">
        <v>5316</v>
      </c>
      <c r="B3859" s="2" t="s">
        <v>5317</v>
      </c>
      <c r="C3859" s="2" t="s">
        <v>25500</v>
      </c>
      <c r="D3859" s="2"/>
    </row>
    <row r="3860" spans="1:4" ht="12.75" x14ac:dyDescent="0.2">
      <c r="A3860" s="2" t="s">
        <v>5318</v>
      </c>
      <c r="B3860" s="2" t="s">
        <v>5319</v>
      </c>
      <c r="C3860" s="2" t="s">
        <v>25500</v>
      </c>
      <c r="D3860" s="2"/>
    </row>
    <row r="3861" spans="1:4" ht="12.75" x14ac:dyDescent="0.2">
      <c r="A3861" s="2" t="s">
        <v>5320</v>
      </c>
      <c r="B3861" s="2" t="s">
        <v>5321</v>
      </c>
      <c r="C3861" s="2" t="s">
        <v>25500</v>
      </c>
      <c r="D3861" s="2"/>
    </row>
    <row r="3862" spans="1:4" ht="12.75" x14ac:dyDescent="0.2">
      <c r="A3862" s="2" t="s">
        <v>5322</v>
      </c>
      <c r="B3862" s="2" t="s">
        <v>5323</v>
      </c>
      <c r="C3862" s="2" t="s">
        <v>25500</v>
      </c>
      <c r="D3862" s="2"/>
    </row>
    <row r="3863" spans="1:4" ht="12.75" x14ac:dyDescent="0.2">
      <c r="A3863" s="2" t="s">
        <v>5324</v>
      </c>
      <c r="B3863" s="2" t="s">
        <v>5325</v>
      </c>
      <c r="C3863" s="2" t="s">
        <v>25500</v>
      </c>
      <c r="D3863" s="2"/>
    </row>
    <row r="3864" spans="1:4" ht="12.75" x14ac:dyDescent="0.2">
      <c r="A3864" s="2" t="s">
        <v>5326</v>
      </c>
      <c r="B3864" s="2" t="s">
        <v>5327</v>
      </c>
      <c r="C3864" s="2" t="s">
        <v>25500</v>
      </c>
      <c r="D3864" s="2"/>
    </row>
    <row r="3865" spans="1:4" ht="12.75" x14ac:dyDescent="0.2">
      <c r="A3865" s="2" t="s">
        <v>5328</v>
      </c>
      <c r="B3865" s="2" t="s">
        <v>5329</v>
      </c>
      <c r="C3865" s="2" t="s">
        <v>25500</v>
      </c>
      <c r="D3865" s="2"/>
    </row>
    <row r="3866" spans="1:4" ht="12.75" x14ac:dyDescent="0.2">
      <c r="A3866" s="2" t="s">
        <v>5330</v>
      </c>
      <c r="B3866" s="2" t="s">
        <v>5331</v>
      </c>
      <c r="C3866" s="2" t="s">
        <v>25500</v>
      </c>
      <c r="D3866" s="2"/>
    </row>
    <row r="3867" spans="1:4" ht="12.75" x14ac:dyDescent="0.2">
      <c r="A3867" s="2" t="s">
        <v>5332</v>
      </c>
      <c r="B3867" s="2" t="s">
        <v>5333</v>
      </c>
      <c r="C3867" s="2" t="s">
        <v>25500</v>
      </c>
      <c r="D3867" s="2"/>
    </row>
    <row r="3868" spans="1:4" ht="12.75" x14ac:dyDescent="0.2">
      <c r="A3868" s="2" t="s">
        <v>5334</v>
      </c>
      <c r="B3868" s="2" t="s">
        <v>5335</v>
      </c>
      <c r="C3868" s="2" t="s">
        <v>25500</v>
      </c>
      <c r="D3868" s="2"/>
    </row>
    <row r="3869" spans="1:4" ht="12.75" x14ac:dyDescent="0.2">
      <c r="A3869" s="2" t="s">
        <v>5336</v>
      </c>
      <c r="B3869" s="2" t="s">
        <v>5337</v>
      </c>
      <c r="C3869" s="2" t="s">
        <v>25500</v>
      </c>
      <c r="D3869" s="2"/>
    </row>
    <row r="3870" spans="1:4" ht="12.75" x14ac:dyDescent="0.2">
      <c r="A3870" s="2" t="s">
        <v>5338</v>
      </c>
      <c r="B3870" s="2" t="s">
        <v>5339</v>
      </c>
      <c r="C3870" s="2" t="s">
        <v>25500</v>
      </c>
      <c r="D3870" s="2"/>
    </row>
    <row r="3871" spans="1:4" ht="12.75" x14ac:dyDescent="0.2">
      <c r="A3871" s="2" t="s">
        <v>5340</v>
      </c>
      <c r="B3871" s="2" t="s">
        <v>5341</v>
      </c>
      <c r="C3871" s="2" t="s">
        <v>25500</v>
      </c>
      <c r="D3871" s="2"/>
    </row>
    <row r="3872" spans="1:4" ht="12.75" x14ac:dyDescent="0.2">
      <c r="A3872" s="2" t="s">
        <v>5342</v>
      </c>
      <c r="B3872" s="2" t="s">
        <v>5343</v>
      </c>
      <c r="C3872" s="2" t="s">
        <v>25500</v>
      </c>
      <c r="D3872" s="2"/>
    </row>
    <row r="3873" spans="1:4" ht="12.75" x14ac:dyDescent="0.2">
      <c r="A3873" s="2" t="s">
        <v>5344</v>
      </c>
      <c r="B3873" s="2" t="s">
        <v>5345</v>
      </c>
      <c r="C3873" s="2" t="s">
        <v>25500</v>
      </c>
      <c r="D3873" s="2"/>
    </row>
    <row r="3874" spans="1:4" ht="12.75" x14ac:dyDescent="0.2">
      <c r="A3874" s="2" t="s">
        <v>5346</v>
      </c>
      <c r="B3874" s="2" t="s">
        <v>5347</v>
      </c>
      <c r="C3874" s="2" t="s">
        <v>25500</v>
      </c>
      <c r="D3874" s="2"/>
    </row>
    <row r="3875" spans="1:4" ht="12.75" x14ac:dyDescent="0.2">
      <c r="A3875" s="2" t="s">
        <v>5348</v>
      </c>
      <c r="B3875" s="2" t="s">
        <v>5349</v>
      </c>
      <c r="C3875" s="2" t="s">
        <v>25500</v>
      </c>
      <c r="D3875" s="2"/>
    </row>
    <row r="3876" spans="1:4" ht="12.75" x14ac:dyDescent="0.2">
      <c r="A3876" s="2" t="s">
        <v>5350</v>
      </c>
      <c r="B3876" s="2" t="s">
        <v>5351</v>
      </c>
      <c r="C3876" s="2" t="s">
        <v>25500</v>
      </c>
      <c r="D3876" s="2"/>
    </row>
    <row r="3877" spans="1:4" ht="12.75" x14ac:dyDescent="0.2">
      <c r="A3877" s="2" t="s">
        <v>5352</v>
      </c>
      <c r="B3877" s="2" t="s">
        <v>5353</v>
      </c>
      <c r="C3877" s="2" t="s">
        <v>25500</v>
      </c>
      <c r="D3877" s="2"/>
    </row>
    <row r="3878" spans="1:4" ht="12.75" x14ac:dyDescent="0.2">
      <c r="A3878" s="2" t="s">
        <v>5354</v>
      </c>
      <c r="B3878" s="2" t="s">
        <v>5355</v>
      </c>
      <c r="C3878" s="2" t="s">
        <v>25500</v>
      </c>
      <c r="D3878" s="2"/>
    </row>
    <row r="3879" spans="1:4" ht="12.75" x14ac:dyDescent="0.2">
      <c r="A3879" s="2" t="s">
        <v>5356</v>
      </c>
      <c r="B3879" s="2" t="s">
        <v>5357</v>
      </c>
      <c r="C3879" s="2" t="s">
        <v>25500</v>
      </c>
      <c r="D3879" s="2"/>
    </row>
    <row r="3880" spans="1:4" ht="12.75" x14ac:dyDescent="0.2">
      <c r="A3880" s="2" t="s">
        <v>5358</v>
      </c>
      <c r="B3880" s="2" t="s">
        <v>5359</v>
      </c>
      <c r="C3880" s="2" t="s">
        <v>25500</v>
      </c>
      <c r="D3880" s="2"/>
    </row>
    <row r="3881" spans="1:4" ht="12.75" x14ac:dyDescent="0.2">
      <c r="A3881" s="2" t="s">
        <v>5360</v>
      </c>
      <c r="B3881" s="2" t="s">
        <v>5361</v>
      </c>
      <c r="C3881" s="2" t="s">
        <v>25500</v>
      </c>
      <c r="D3881" s="2"/>
    </row>
    <row r="3882" spans="1:4" ht="12.75" x14ac:dyDescent="0.2">
      <c r="A3882" s="2" t="s">
        <v>5362</v>
      </c>
      <c r="B3882" s="2" t="s">
        <v>5363</v>
      </c>
      <c r="C3882" s="2" t="s">
        <v>25500</v>
      </c>
      <c r="D3882" s="2"/>
    </row>
    <row r="3883" spans="1:4" ht="12.75" x14ac:dyDescent="0.2">
      <c r="A3883" s="2" t="s">
        <v>5364</v>
      </c>
      <c r="B3883" s="2" t="s">
        <v>5365</v>
      </c>
      <c r="C3883" s="2" t="s">
        <v>25500</v>
      </c>
      <c r="D3883" s="2"/>
    </row>
    <row r="3884" spans="1:4" ht="12.75" x14ac:dyDescent="0.2">
      <c r="A3884" s="2" t="s">
        <v>5368</v>
      </c>
      <c r="B3884" s="2" t="s">
        <v>25501</v>
      </c>
      <c r="C3884" s="2" t="s">
        <v>25500</v>
      </c>
      <c r="D3884" s="2"/>
    </row>
    <row r="3885" spans="1:4" ht="12.75" x14ac:dyDescent="0.2">
      <c r="A3885" s="2" t="s">
        <v>25502</v>
      </c>
      <c r="B3885" s="2" t="s">
        <v>25503</v>
      </c>
      <c r="C3885" s="2" t="s">
        <v>25500</v>
      </c>
      <c r="D3885" s="2"/>
    </row>
    <row r="3886" spans="1:4" ht="12.75" x14ac:dyDescent="0.2">
      <c r="A3886" s="2" t="s">
        <v>25504</v>
      </c>
      <c r="B3886" s="2" t="s">
        <v>25505</v>
      </c>
      <c r="C3886" s="2" t="s">
        <v>25500</v>
      </c>
      <c r="D3886" s="2"/>
    </row>
    <row r="3887" spans="1:4" ht="12.75" x14ac:dyDescent="0.2">
      <c r="A3887" s="2" t="s">
        <v>25506</v>
      </c>
      <c r="B3887" s="2" t="s">
        <v>25507</v>
      </c>
      <c r="C3887" s="2" t="s">
        <v>25500</v>
      </c>
      <c r="D3887" s="2"/>
    </row>
    <row r="3888" spans="1:4" ht="12.75" x14ac:dyDescent="0.2">
      <c r="A3888" s="2" t="s">
        <v>25508</v>
      </c>
      <c r="B3888" s="2" t="s">
        <v>25509</v>
      </c>
      <c r="C3888" s="2" t="s">
        <v>25500</v>
      </c>
      <c r="D3888" s="2"/>
    </row>
    <row r="3889" spans="1:4" ht="12.75" x14ac:dyDescent="0.2">
      <c r="A3889" s="2" t="s">
        <v>25510</v>
      </c>
      <c r="B3889" s="2" t="s">
        <v>25511</v>
      </c>
      <c r="C3889" s="2" t="s">
        <v>25500</v>
      </c>
      <c r="D3889" s="2"/>
    </row>
    <row r="3890" spans="1:4" ht="12.75" x14ac:dyDescent="0.2">
      <c r="A3890" s="2" t="s">
        <v>25512</v>
      </c>
      <c r="B3890" s="2" t="s">
        <v>25513</v>
      </c>
      <c r="C3890" s="2" t="s">
        <v>25500</v>
      </c>
      <c r="D3890" s="2"/>
    </row>
    <row r="3891" spans="1:4" ht="12.75" x14ac:dyDescent="0.2">
      <c r="A3891" s="2" t="s">
        <v>25514</v>
      </c>
      <c r="B3891" s="2" t="s">
        <v>25515</v>
      </c>
      <c r="C3891" s="2" t="s">
        <v>25500</v>
      </c>
      <c r="D3891" s="2"/>
    </row>
    <row r="3892" spans="1:4" ht="12.75" x14ac:dyDescent="0.2">
      <c r="A3892" s="2" t="s">
        <v>25516</v>
      </c>
      <c r="B3892" s="2" t="s">
        <v>25517</v>
      </c>
      <c r="C3892" s="2" t="s">
        <v>25500</v>
      </c>
      <c r="D3892" s="2"/>
    </row>
    <row r="3893" spans="1:4" ht="12.75" x14ac:dyDescent="0.2">
      <c r="A3893" s="2" t="s">
        <v>25518</v>
      </c>
      <c r="B3893" s="2" t="s">
        <v>25519</v>
      </c>
      <c r="C3893" s="2" t="s">
        <v>25500</v>
      </c>
      <c r="D3893" s="2"/>
    </row>
    <row r="3894" spans="1:4" ht="12.75" x14ac:dyDescent="0.2">
      <c r="A3894" s="2" t="s">
        <v>25520</v>
      </c>
      <c r="B3894" s="2" t="s">
        <v>25521</v>
      </c>
      <c r="C3894" s="2" t="s">
        <v>25500</v>
      </c>
      <c r="D3894" s="2"/>
    </row>
    <row r="3895" spans="1:4" ht="12.75" x14ac:dyDescent="0.2">
      <c r="A3895" s="2" t="s">
        <v>25522</v>
      </c>
      <c r="B3895" s="2" t="s">
        <v>25523</v>
      </c>
      <c r="C3895" s="2" t="s">
        <v>25500</v>
      </c>
      <c r="D3895" s="2"/>
    </row>
    <row r="3896" spans="1:4" ht="12.75" x14ac:dyDescent="0.2">
      <c r="A3896" s="2" t="s">
        <v>25524</v>
      </c>
      <c r="B3896" s="2" t="s">
        <v>25525</v>
      </c>
      <c r="C3896" s="2" t="s">
        <v>25500</v>
      </c>
      <c r="D3896" s="2"/>
    </row>
    <row r="3897" spans="1:4" ht="12.75" x14ac:dyDescent="0.2">
      <c r="A3897" s="2" t="s">
        <v>25526</v>
      </c>
      <c r="B3897" s="2" t="s">
        <v>25527</v>
      </c>
      <c r="C3897" s="2" t="s">
        <v>25500</v>
      </c>
      <c r="D3897" s="2"/>
    </row>
    <row r="3898" spans="1:4" ht="12.75" x14ac:dyDescent="0.2">
      <c r="A3898" s="2" t="s">
        <v>25528</v>
      </c>
      <c r="B3898" s="2" t="s">
        <v>25529</v>
      </c>
      <c r="C3898" s="2" t="s">
        <v>25500</v>
      </c>
      <c r="D3898" s="2"/>
    </row>
    <row r="3899" spans="1:4" ht="12.75" x14ac:dyDescent="0.2">
      <c r="A3899" s="2" t="s">
        <v>25530</v>
      </c>
      <c r="B3899" s="2" t="s">
        <v>25531</v>
      </c>
      <c r="C3899" s="2" t="s">
        <v>25500</v>
      </c>
      <c r="D3899" s="2"/>
    </row>
    <row r="3900" spans="1:4" ht="12.75" x14ac:dyDescent="0.2">
      <c r="A3900" s="2" t="s">
        <v>25532</v>
      </c>
      <c r="B3900" s="2" t="s">
        <v>25533</v>
      </c>
      <c r="C3900" s="2" t="s">
        <v>25500</v>
      </c>
      <c r="D3900" s="2"/>
    </row>
    <row r="3901" spans="1:4" ht="12.75" x14ac:dyDescent="0.2">
      <c r="A3901" s="2" t="s">
        <v>25534</v>
      </c>
      <c r="B3901" s="2" t="s">
        <v>25535</v>
      </c>
      <c r="C3901" s="2" t="s">
        <v>25500</v>
      </c>
      <c r="D3901" s="2"/>
    </row>
    <row r="3902" spans="1:4" ht="12.75" x14ac:dyDescent="0.2">
      <c r="A3902" s="2" t="s">
        <v>25536</v>
      </c>
      <c r="B3902" s="2" t="s">
        <v>25537</v>
      </c>
      <c r="C3902" s="2" t="s">
        <v>25500</v>
      </c>
      <c r="D3902" s="2"/>
    </row>
    <row r="3903" spans="1:4" ht="12.75" x14ac:dyDescent="0.2">
      <c r="A3903" s="2" t="s">
        <v>25538</v>
      </c>
      <c r="B3903" s="2" t="s">
        <v>25539</v>
      </c>
      <c r="C3903" s="2" t="s">
        <v>25500</v>
      </c>
      <c r="D3903" s="2"/>
    </row>
    <row r="3904" spans="1:4" ht="12.75" x14ac:dyDescent="0.2">
      <c r="A3904" s="2" t="s">
        <v>25540</v>
      </c>
      <c r="B3904" s="2" t="s">
        <v>25541</v>
      </c>
      <c r="C3904" s="2" t="s">
        <v>25500</v>
      </c>
      <c r="D3904" s="2"/>
    </row>
    <row r="3905" spans="1:4" ht="12.75" x14ac:dyDescent="0.2">
      <c r="A3905" s="2" t="s">
        <v>25542</v>
      </c>
      <c r="B3905" s="2" t="s">
        <v>25543</v>
      </c>
      <c r="C3905" s="2" t="s">
        <v>25500</v>
      </c>
      <c r="D3905" s="2"/>
    </row>
    <row r="3906" spans="1:4" ht="12.75" x14ac:dyDescent="0.2">
      <c r="A3906" s="2" t="s">
        <v>25544</v>
      </c>
      <c r="B3906" s="2" t="s">
        <v>25545</v>
      </c>
      <c r="C3906" s="2" t="s">
        <v>25500</v>
      </c>
      <c r="D3906" s="2"/>
    </row>
    <row r="3907" spans="1:4" ht="12.75" x14ac:dyDescent="0.2">
      <c r="A3907" s="2" t="s">
        <v>25546</v>
      </c>
      <c r="B3907" s="2" t="s">
        <v>25547</v>
      </c>
      <c r="C3907" s="2" t="s">
        <v>25500</v>
      </c>
      <c r="D3907" s="2"/>
    </row>
    <row r="3908" spans="1:4" ht="12.75" x14ac:dyDescent="0.2">
      <c r="A3908" s="2" t="s">
        <v>25548</v>
      </c>
      <c r="B3908" s="2" t="s">
        <v>25549</v>
      </c>
      <c r="C3908" s="2" t="s">
        <v>25500</v>
      </c>
      <c r="D3908" s="2"/>
    </row>
    <row r="3909" spans="1:4" ht="12.75" x14ac:dyDescent="0.2">
      <c r="A3909" s="2" t="s">
        <v>25550</v>
      </c>
      <c r="B3909" s="2" t="s">
        <v>25551</v>
      </c>
      <c r="C3909" s="2" t="s">
        <v>25500</v>
      </c>
      <c r="D3909" s="2"/>
    </row>
    <row r="3910" spans="1:4" ht="12.75" x14ac:dyDescent="0.2">
      <c r="A3910" s="2" t="s">
        <v>25552</v>
      </c>
      <c r="B3910" s="2" t="s">
        <v>25553</v>
      </c>
      <c r="C3910" s="2" t="s">
        <v>25500</v>
      </c>
      <c r="D3910" s="2"/>
    </row>
    <row r="3911" spans="1:4" ht="12.75" x14ac:dyDescent="0.2">
      <c r="A3911" s="2" t="s">
        <v>25554</v>
      </c>
      <c r="B3911" s="2" t="s">
        <v>25555</v>
      </c>
      <c r="C3911" s="2" t="s">
        <v>25500</v>
      </c>
      <c r="D3911" s="2"/>
    </row>
    <row r="3912" spans="1:4" ht="12.75" x14ac:dyDescent="0.2">
      <c r="A3912" s="2" t="s">
        <v>25556</v>
      </c>
      <c r="B3912" s="2" t="s">
        <v>25557</v>
      </c>
      <c r="C3912" s="2" t="s">
        <v>25500</v>
      </c>
      <c r="D3912" s="2"/>
    </row>
    <row r="3913" spans="1:4" ht="12.75" x14ac:dyDescent="0.2">
      <c r="A3913" s="2" t="s">
        <v>25558</v>
      </c>
      <c r="B3913" s="2" t="s">
        <v>25559</v>
      </c>
      <c r="C3913" s="2" t="s">
        <v>25500</v>
      </c>
      <c r="D3913" s="2"/>
    </row>
    <row r="3914" spans="1:4" ht="12.75" x14ac:dyDescent="0.2">
      <c r="A3914" s="2" t="s">
        <v>25560</v>
      </c>
      <c r="B3914" s="2" t="s">
        <v>25561</v>
      </c>
      <c r="C3914" s="2" t="s">
        <v>25500</v>
      </c>
      <c r="D3914" s="2"/>
    </row>
    <row r="3915" spans="1:4" ht="12.75" x14ac:dyDescent="0.2">
      <c r="A3915" s="2" t="s">
        <v>25562</v>
      </c>
      <c r="B3915" s="2" t="s">
        <v>25563</v>
      </c>
      <c r="C3915" s="2" t="s">
        <v>25500</v>
      </c>
      <c r="D3915" s="2"/>
    </row>
    <row r="3916" spans="1:4" ht="12.75" x14ac:dyDescent="0.2">
      <c r="A3916" s="2" t="s">
        <v>25564</v>
      </c>
      <c r="B3916" s="2" t="s">
        <v>25565</v>
      </c>
      <c r="C3916" s="2" t="s">
        <v>25500</v>
      </c>
      <c r="D3916" s="2"/>
    </row>
    <row r="3917" spans="1:4" ht="12.75" x14ac:dyDescent="0.2">
      <c r="A3917" s="2" t="s">
        <v>25566</v>
      </c>
      <c r="B3917" s="2" t="s">
        <v>25567</v>
      </c>
      <c r="C3917" s="2" t="s">
        <v>25500</v>
      </c>
      <c r="D3917" s="2"/>
    </row>
    <row r="3918" spans="1:4" ht="12.75" x14ac:dyDescent="0.2">
      <c r="A3918" s="2" t="s">
        <v>25568</v>
      </c>
      <c r="B3918" s="2" t="s">
        <v>25569</v>
      </c>
      <c r="C3918" s="2" t="s">
        <v>25500</v>
      </c>
      <c r="D3918" s="2"/>
    </row>
    <row r="3919" spans="1:4" ht="12.75" x14ac:dyDescent="0.2">
      <c r="A3919" s="2" t="s">
        <v>5369</v>
      </c>
      <c r="B3919" s="2" t="s">
        <v>5370</v>
      </c>
      <c r="C3919" s="2" t="s">
        <v>25500</v>
      </c>
      <c r="D3919" s="2"/>
    </row>
    <row r="3920" spans="1:4" ht="12.75" x14ac:dyDescent="0.2">
      <c r="A3920" s="2" t="s">
        <v>5371</v>
      </c>
      <c r="B3920" s="2" t="s">
        <v>5372</v>
      </c>
      <c r="C3920" s="2" t="s">
        <v>25500</v>
      </c>
      <c r="D3920" s="2"/>
    </row>
    <row r="3921" spans="1:4" ht="12.75" x14ac:dyDescent="0.2">
      <c r="A3921" s="2" t="s">
        <v>5373</v>
      </c>
      <c r="B3921" s="2" t="s">
        <v>5374</v>
      </c>
      <c r="C3921" s="2" t="s">
        <v>25500</v>
      </c>
      <c r="D3921" s="2"/>
    </row>
    <row r="3922" spans="1:4" ht="12.75" x14ac:dyDescent="0.2">
      <c r="A3922" s="2" t="s">
        <v>5375</v>
      </c>
      <c r="B3922" s="2" t="s">
        <v>5376</v>
      </c>
      <c r="C3922" s="2" t="s">
        <v>25500</v>
      </c>
      <c r="D3922" s="2"/>
    </row>
    <row r="3923" spans="1:4" ht="12.75" x14ac:dyDescent="0.2">
      <c r="A3923" s="2" t="s">
        <v>5377</v>
      </c>
      <c r="B3923" s="2" t="s">
        <v>5378</v>
      </c>
      <c r="C3923" s="2" t="s">
        <v>25500</v>
      </c>
      <c r="D3923" s="2"/>
    </row>
    <row r="3924" spans="1:4" ht="12.75" x14ac:dyDescent="0.2">
      <c r="A3924" s="2" t="s">
        <v>5379</v>
      </c>
      <c r="B3924" s="2" t="s">
        <v>5380</v>
      </c>
      <c r="C3924" s="2" t="s">
        <v>25500</v>
      </c>
      <c r="D3924" s="2"/>
    </row>
    <row r="3925" spans="1:4" ht="12.75" x14ac:dyDescent="0.2">
      <c r="A3925" s="2" t="s">
        <v>5383</v>
      </c>
      <c r="B3925" s="2" t="s">
        <v>5384</v>
      </c>
      <c r="C3925" s="2" t="s">
        <v>25500</v>
      </c>
      <c r="D3925" s="2"/>
    </row>
    <row r="3926" spans="1:4" ht="12.75" x14ac:dyDescent="0.2">
      <c r="A3926" s="2" t="s">
        <v>5385</v>
      </c>
      <c r="B3926" s="2" t="s">
        <v>5386</v>
      </c>
      <c r="C3926" s="2" t="s">
        <v>25500</v>
      </c>
      <c r="D3926" s="2"/>
    </row>
    <row r="3927" spans="1:4" ht="12.75" x14ac:dyDescent="0.2">
      <c r="A3927" s="2" t="s">
        <v>5389</v>
      </c>
      <c r="B3927" s="2" t="s">
        <v>5390</v>
      </c>
      <c r="C3927" s="2" t="s">
        <v>25500</v>
      </c>
      <c r="D3927" s="2"/>
    </row>
    <row r="3928" spans="1:4" ht="12.75" x14ac:dyDescent="0.2">
      <c r="A3928" s="2" t="s">
        <v>5391</v>
      </c>
      <c r="B3928" s="2" t="s">
        <v>5392</v>
      </c>
      <c r="C3928" s="2" t="s">
        <v>25500</v>
      </c>
      <c r="D3928" s="2"/>
    </row>
    <row r="3929" spans="1:4" ht="12.75" x14ac:dyDescent="0.2">
      <c r="A3929" s="2" t="s">
        <v>5393</v>
      </c>
      <c r="B3929" s="2" t="s">
        <v>5394</v>
      </c>
      <c r="C3929" s="2" t="s">
        <v>25500</v>
      </c>
      <c r="D3929" s="2"/>
    </row>
    <row r="3930" spans="1:4" ht="12.75" x14ac:dyDescent="0.2">
      <c r="A3930" s="2" t="s">
        <v>5395</v>
      </c>
      <c r="B3930" s="2" t="s">
        <v>5396</v>
      </c>
      <c r="C3930" s="2" t="s">
        <v>25500</v>
      </c>
      <c r="D3930" s="2"/>
    </row>
    <row r="3931" spans="1:4" ht="12.75" x14ac:dyDescent="0.2">
      <c r="A3931" s="2" t="s">
        <v>5397</v>
      </c>
      <c r="B3931" s="2" t="s">
        <v>5398</v>
      </c>
      <c r="C3931" s="2" t="s">
        <v>25500</v>
      </c>
      <c r="D3931" s="2"/>
    </row>
    <row r="3932" spans="1:4" ht="12.75" x14ac:dyDescent="0.2">
      <c r="A3932" s="2" t="s">
        <v>5399</v>
      </c>
      <c r="B3932" s="2" t="s">
        <v>5400</v>
      </c>
      <c r="C3932" s="2" t="s">
        <v>25500</v>
      </c>
      <c r="D3932" s="2"/>
    </row>
    <row r="3933" spans="1:4" ht="12.75" x14ac:dyDescent="0.2">
      <c r="A3933" s="2" t="s">
        <v>5401</v>
      </c>
      <c r="B3933" s="2" t="s">
        <v>5402</v>
      </c>
      <c r="C3933" s="2" t="s">
        <v>25500</v>
      </c>
      <c r="D3933" s="2"/>
    </row>
    <row r="3934" spans="1:4" ht="12.75" x14ac:dyDescent="0.2">
      <c r="A3934" s="2" t="s">
        <v>5403</v>
      </c>
      <c r="B3934" s="2" t="s">
        <v>5404</v>
      </c>
      <c r="C3934" s="2" t="s">
        <v>25500</v>
      </c>
      <c r="D3934" s="2"/>
    </row>
    <row r="3935" spans="1:4" ht="12.75" x14ac:dyDescent="0.2">
      <c r="A3935" s="2" t="s">
        <v>5405</v>
      </c>
      <c r="B3935" s="2" t="s">
        <v>5406</v>
      </c>
      <c r="C3935" s="2" t="s">
        <v>25500</v>
      </c>
      <c r="D3935" s="2"/>
    </row>
    <row r="3936" spans="1:4" ht="12.75" x14ac:dyDescent="0.2">
      <c r="A3936" s="2" t="s">
        <v>5407</v>
      </c>
      <c r="B3936" s="2" t="s">
        <v>5408</v>
      </c>
      <c r="C3936" s="2" t="s">
        <v>25500</v>
      </c>
      <c r="D3936" s="2"/>
    </row>
    <row r="3937" spans="1:4" ht="12.75" x14ac:dyDescent="0.2">
      <c r="A3937" s="2" t="s">
        <v>5409</v>
      </c>
      <c r="B3937" s="2" t="s">
        <v>5410</v>
      </c>
      <c r="C3937" s="2" t="s">
        <v>25500</v>
      </c>
      <c r="D3937" s="2"/>
    </row>
    <row r="3938" spans="1:4" ht="12.75" x14ac:dyDescent="0.2">
      <c r="A3938" s="2" t="s">
        <v>5411</v>
      </c>
      <c r="B3938" s="2" t="s">
        <v>5412</v>
      </c>
      <c r="C3938" s="2" t="s">
        <v>25500</v>
      </c>
      <c r="D3938" s="2"/>
    </row>
    <row r="3939" spans="1:4" ht="12.75" x14ac:dyDescent="0.2">
      <c r="A3939" s="2" t="s">
        <v>5413</v>
      </c>
      <c r="B3939" s="2" t="s">
        <v>5414</v>
      </c>
      <c r="C3939" s="2" t="s">
        <v>25500</v>
      </c>
      <c r="D3939" s="2"/>
    </row>
    <row r="3940" spans="1:4" ht="12.75" x14ac:dyDescent="0.2">
      <c r="A3940" s="2" t="s">
        <v>5415</v>
      </c>
      <c r="B3940" s="2" t="s">
        <v>5416</v>
      </c>
      <c r="C3940" s="2" t="s">
        <v>25500</v>
      </c>
      <c r="D3940" s="2"/>
    </row>
    <row r="3941" spans="1:4" ht="12.75" x14ac:dyDescent="0.2">
      <c r="A3941" s="2" t="s">
        <v>5417</v>
      </c>
      <c r="B3941" s="2" t="s">
        <v>5418</v>
      </c>
      <c r="C3941" s="2" t="s">
        <v>25500</v>
      </c>
      <c r="D3941" s="2"/>
    </row>
    <row r="3942" spans="1:4" ht="12.75" x14ac:dyDescent="0.2">
      <c r="A3942" s="2" t="s">
        <v>5419</v>
      </c>
      <c r="B3942" s="2" t="s">
        <v>5420</v>
      </c>
      <c r="C3942" s="2" t="s">
        <v>25500</v>
      </c>
      <c r="D3942" s="2"/>
    </row>
    <row r="3943" spans="1:4" ht="12.75" x14ac:dyDescent="0.2">
      <c r="A3943" s="2" t="s">
        <v>5421</v>
      </c>
      <c r="B3943" s="2" t="s">
        <v>5422</v>
      </c>
      <c r="C3943" s="2" t="s">
        <v>25500</v>
      </c>
      <c r="D3943" s="2"/>
    </row>
    <row r="3944" spans="1:4" ht="12.75" x14ac:dyDescent="0.2">
      <c r="A3944" s="2" t="s">
        <v>5423</v>
      </c>
      <c r="B3944" s="2" t="s">
        <v>5424</v>
      </c>
      <c r="C3944" s="2" t="s">
        <v>25500</v>
      </c>
      <c r="D3944" s="2"/>
    </row>
    <row r="3945" spans="1:4" ht="12.75" x14ac:dyDescent="0.2">
      <c r="A3945" s="2" t="s">
        <v>5425</v>
      </c>
      <c r="B3945" s="2" t="s">
        <v>5426</v>
      </c>
      <c r="C3945" s="2" t="s">
        <v>25500</v>
      </c>
      <c r="D3945" s="2"/>
    </row>
    <row r="3946" spans="1:4" ht="12.75" x14ac:dyDescent="0.2">
      <c r="A3946" s="2" t="s">
        <v>5427</v>
      </c>
      <c r="B3946" s="2" t="s">
        <v>5428</v>
      </c>
      <c r="C3946" s="2" t="s">
        <v>25500</v>
      </c>
      <c r="D3946" s="2"/>
    </row>
    <row r="3947" spans="1:4" ht="12.75" x14ac:dyDescent="0.2">
      <c r="A3947" s="2" t="s">
        <v>5429</v>
      </c>
      <c r="B3947" s="2" t="s">
        <v>5430</v>
      </c>
      <c r="C3947" s="2" t="s">
        <v>25500</v>
      </c>
      <c r="D3947" s="2"/>
    </row>
    <row r="3948" spans="1:4" ht="12.75" x14ac:dyDescent="0.2">
      <c r="A3948" s="2" t="s">
        <v>5431</v>
      </c>
      <c r="B3948" s="2" t="s">
        <v>5432</v>
      </c>
      <c r="C3948" s="2" t="s">
        <v>25500</v>
      </c>
      <c r="D3948" s="2"/>
    </row>
    <row r="3949" spans="1:4" ht="12.75" x14ac:dyDescent="0.2">
      <c r="A3949" s="2" t="s">
        <v>5433</v>
      </c>
      <c r="B3949" s="2" t="s">
        <v>5434</v>
      </c>
      <c r="C3949" s="2" t="s">
        <v>25500</v>
      </c>
      <c r="D3949" s="2"/>
    </row>
    <row r="3950" spans="1:4" ht="12.75" x14ac:dyDescent="0.2">
      <c r="A3950" s="2" t="s">
        <v>5435</v>
      </c>
      <c r="B3950" s="2" t="s">
        <v>5436</v>
      </c>
      <c r="C3950" s="2" t="s">
        <v>25500</v>
      </c>
      <c r="D3950" s="2"/>
    </row>
    <row r="3951" spans="1:4" ht="12.75" x14ac:dyDescent="0.2">
      <c r="A3951" s="2" t="s">
        <v>5437</v>
      </c>
      <c r="B3951" s="2" t="s">
        <v>5438</v>
      </c>
      <c r="C3951" s="2" t="s">
        <v>25500</v>
      </c>
      <c r="D3951" s="2"/>
    </row>
    <row r="3952" spans="1:4" ht="12.75" x14ac:dyDescent="0.2">
      <c r="A3952" s="2" t="s">
        <v>5439</v>
      </c>
      <c r="B3952" s="2" t="s">
        <v>5440</v>
      </c>
      <c r="C3952" s="2" t="s">
        <v>25500</v>
      </c>
      <c r="D3952" s="2"/>
    </row>
    <row r="3953" spans="1:4" ht="12.75" x14ac:dyDescent="0.2">
      <c r="A3953" s="2" t="s">
        <v>5441</v>
      </c>
      <c r="B3953" s="2" t="s">
        <v>5442</v>
      </c>
      <c r="C3953" s="2" t="s">
        <v>25500</v>
      </c>
      <c r="D3953" s="2"/>
    </row>
    <row r="3954" spans="1:4" ht="12.75" x14ac:dyDescent="0.2">
      <c r="A3954" s="2" t="s">
        <v>5443</v>
      </c>
      <c r="B3954" s="2" t="s">
        <v>5444</v>
      </c>
      <c r="C3954" s="2" t="s">
        <v>25500</v>
      </c>
      <c r="D3954" s="2"/>
    </row>
    <row r="3955" spans="1:4" ht="12.75" x14ac:dyDescent="0.2">
      <c r="A3955" s="2" t="s">
        <v>5445</v>
      </c>
      <c r="B3955" s="2" t="s">
        <v>5446</v>
      </c>
      <c r="C3955" s="2" t="s">
        <v>25500</v>
      </c>
      <c r="D3955" s="2"/>
    </row>
    <row r="3956" spans="1:4" ht="12.75" x14ac:dyDescent="0.2">
      <c r="A3956" s="2" t="s">
        <v>5447</v>
      </c>
      <c r="B3956" s="2" t="s">
        <v>5448</v>
      </c>
      <c r="C3956" s="2" t="s">
        <v>25500</v>
      </c>
      <c r="D3956" s="2"/>
    </row>
    <row r="3957" spans="1:4" ht="12.75" x14ac:dyDescent="0.2">
      <c r="A3957" s="2" t="s">
        <v>5449</v>
      </c>
      <c r="B3957" s="2" t="s">
        <v>5450</v>
      </c>
      <c r="C3957" s="2" t="s">
        <v>25500</v>
      </c>
      <c r="D3957" s="2"/>
    </row>
    <row r="3958" spans="1:4" ht="12.75" x14ac:dyDescent="0.2">
      <c r="A3958" s="2" t="s">
        <v>5451</v>
      </c>
      <c r="B3958" s="2" t="s">
        <v>5452</v>
      </c>
      <c r="C3958" s="2" t="s">
        <v>25500</v>
      </c>
      <c r="D3958" s="2"/>
    </row>
    <row r="3959" spans="1:4" ht="12.75" x14ac:dyDescent="0.2">
      <c r="A3959" s="2" t="s">
        <v>5453</v>
      </c>
      <c r="B3959" s="2" t="s">
        <v>5454</v>
      </c>
      <c r="C3959" s="2" t="s">
        <v>25500</v>
      </c>
      <c r="D3959" s="2"/>
    </row>
    <row r="3960" spans="1:4" ht="12.75" x14ac:dyDescent="0.2">
      <c r="A3960" s="2" t="s">
        <v>5455</v>
      </c>
      <c r="B3960" s="2" t="s">
        <v>5456</v>
      </c>
      <c r="C3960" s="2" t="s">
        <v>25500</v>
      </c>
      <c r="D3960" s="2"/>
    </row>
    <row r="3961" spans="1:4" ht="12.75" x14ac:dyDescent="0.2">
      <c r="A3961" s="2" t="s">
        <v>5457</v>
      </c>
      <c r="B3961" s="2" t="s">
        <v>5458</v>
      </c>
      <c r="C3961" s="2" t="s">
        <v>25500</v>
      </c>
      <c r="D3961" s="2"/>
    </row>
    <row r="3962" spans="1:4" ht="12.75" x14ac:dyDescent="0.2">
      <c r="A3962" s="2" t="s">
        <v>5459</v>
      </c>
      <c r="B3962" s="2" t="s">
        <v>5460</v>
      </c>
      <c r="C3962" s="2" t="s">
        <v>25500</v>
      </c>
      <c r="D3962" s="2"/>
    </row>
    <row r="3963" spans="1:4" ht="12.75" x14ac:dyDescent="0.2">
      <c r="A3963" s="2" t="s">
        <v>5461</v>
      </c>
      <c r="B3963" s="2" t="s">
        <v>5462</v>
      </c>
      <c r="C3963" s="2" t="s">
        <v>25500</v>
      </c>
      <c r="D3963" s="2"/>
    </row>
    <row r="3964" spans="1:4" ht="12.75" x14ac:dyDescent="0.2">
      <c r="A3964" s="2" t="s">
        <v>5463</v>
      </c>
      <c r="B3964" s="2" t="s">
        <v>5464</v>
      </c>
      <c r="C3964" s="2" t="s">
        <v>25500</v>
      </c>
      <c r="D3964" s="2"/>
    </row>
    <row r="3965" spans="1:4" ht="12.75" x14ac:dyDescent="0.2">
      <c r="A3965" s="2" t="s">
        <v>5465</v>
      </c>
      <c r="B3965" s="2" t="s">
        <v>5466</v>
      </c>
      <c r="C3965" s="2" t="s">
        <v>25500</v>
      </c>
      <c r="D3965" s="2"/>
    </row>
    <row r="3966" spans="1:4" ht="12.75" x14ac:dyDescent="0.2">
      <c r="A3966" s="2" t="s">
        <v>5467</v>
      </c>
      <c r="B3966" s="2" t="s">
        <v>5468</v>
      </c>
      <c r="C3966" s="2" t="s">
        <v>25500</v>
      </c>
      <c r="D3966" s="2"/>
    </row>
    <row r="3967" spans="1:4" ht="12.75" x14ac:dyDescent="0.2">
      <c r="A3967" s="2" t="s">
        <v>5469</v>
      </c>
      <c r="B3967" s="2" t="s">
        <v>5470</v>
      </c>
      <c r="C3967" s="2" t="s">
        <v>25500</v>
      </c>
      <c r="D3967" s="2"/>
    </row>
    <row r="3968" spans="1:4" ht="12.75" x14ac:dyDescent="0.2">
      <c r="A3968" s="2" t="s">
        <v>5471</v>
      </c>
      <c r="B3968" s="2" t="s">
        <v>5472</v>
      </c>
      <c r="C3968" s="2" t="s">
        <v>25500</v>
      </c>
      <c r="D3968" s="2"/>
    </row>
    <row r="3969" spans="1:4" ht="12.75" x14ac:dyDescent="0.2">
      <c r="A3969" s="2" t="s">
        <v>5473</v>
      </c>
      <c r="B3969" s="2" t="s">
        <v>5474</v>
      </c>
      <c r="C3969" s="2" t="s">
        <v>25500</v>
      </c>
      <c r="D3969" s="2"/>
    </row>
    <row r="3970" spans="1:4" ht="12.75" x14ac:dyDescent="0.2">
      <c r="A3970" s="2" t="s">
        <v>5475</v>
      </c>
      <c r="B3970" s="2" t="s">
        <v>5476</v>
      </c>
      <c r="C3970" s="2" t="s">
        <v>25500</v>
      </c>
      <c r="D3970" s="2"/>
    </row>
    <row r="3971" spans="1:4" ht="12.75" x14ac:dyDescent="0.2">
      <c r="A3971" s="2" t="s">
        <v>5477</v>
      </c>
      <c r="B3971" s="2" t="s">
        <v>5478</v>
      </c>
      <c r="C3971" s="2" t="s">
        <v>25500</v>
      </c>
      <c r="D3971" s="2"/>
    </row>
    <row r="3972" spans="1:4" ht="12.75" x14ac:dyDescent="0.2">
      <c r="A3972" s="2" t="s">
        <v>5479</v>
      </c>
      <c r="B3972" s="2" t="s">
        <v>5480</v>
      </c>
      <c r="C3972" s="2" t="s">
        <v>25500</v>
      </c>
      <c r="D3972" s="2"/>
    </row>
    <row r="3973" spans="1:4" ht="12.75" x14ac:dyDescent="0.2">
      <c r="A3973" s="2" t="s">
        <v>5481</v>
      </c>
      <c r="B3973" s="2" t="s">
        <v>5482</v>
      </c>
      <c r="C3973" s="2" t="s">
        <v>25500</v>
      </c>
      <c r="D3973" s="2"/>
    </row>
    <row r="3974" spans="1:4" ht="12.75" x14ac:dyDescent="0.2">
      <c r="A3974" s="2" t="s">
        <v>5483</v>
      </c>
      <c r="B3974" s="2" t="s">
        <v>5484</v>
      </c>
      <c r="C3974" s="2" t="s">
        <v>25500</v>
      </c>
      <c r="D3974" s="2"/>
    </row>
    <row r="3975" spans="1:4" ht="12.75" x14ac:dyDescent="0.2">
      <c r="A3975" s="2" t="s">
        <v>5485</v>
      </c>
      <c r="B3975" s="2" t="s">
        <v>5486</v>
      </c>
      <c r="C3975" s="2" t="s">
        <v>25500</v>
      </c>
      <c r="D3975" s="2"/>
    </row>
    <row r="3976" spans="1:4" ht="12.75" x14ac:dyDescent="0.2">
      <c r="A3976" s="2" t="s">
        <v>5487</v>
      </c>
      <c r="B3976" s="2" t="s">
        <v>5488</v>
      </c>
      <c r="C3976" s="2" t="s">
        <v>25500</v>
      </c>
      <c r="D3976" s="2"/>
    </row>
    <row r="3977" spans="1:4" ht="12.75" x14ac:dyDescent="0.2">
      <c r="A3977" s="2" t="s">
        <v>5489</v>
      </c>
      <c r="B3977" s="2" t="s">
        <v>5490</v>
      </c>
      <c r="C3977" s="2" t="s">
        <v>25500</v>
      </c>
      <c r="D3977" s="2"/>
    </row>
    <row r="3978" spans="1:4" ht="12.75" x14ac:dyDescent="0.2">
      <c r="A3978" s="2" t="s">
        <v>5491</v>
      </c>
      <c r="B3978" s="2" t="s">
        <v>5492</v>
      </c>
      <c r="C3978" s="2" t="s">
        <v>25500</v>
      </c>
      <c r="D3978" s="2"/>
    </row>
    <row r="3979" spans="1:4" ht="12.75" x14ac:dyDescent="0.2">
      <c r="A3979" s="2" t="s">
        <v>5493</v>
      </c>
      <c r="B3979" s="2" t="s">
        <v>5494</v>
      </c>
      <c r="C3979" s="2" t="s">
        <v>25500</v>
      </c>
      <c r="D3979" s="2"/>
    </row>
    <row r="3980" spans="1:4" ht="12.75" x14ac:dyDescent="0.2">
      <c r="A3980" s="2" t="s">
        <v>5495</v>
      </c>
      <c r="B3980" s="2" t="s">
        <v>5496</v>
      </c>
      <c r="C3980" s="2" t="s">
        <v>25500</v>
      </c>
      <c r="D3980" s="2"/>
    </row>
    <row r="3981" spans="1:4" ht="12.75" x14ac:dyDescent="0.2">
      <c r="A3981" s="2" t="s">
        <v>5497</v>
      </c>
      <c r="B3981" s="2" t="s">
        <v>5498</v>
      </c>
      <c r="C3981" s="2" t="s">
        <v>25500</v>
      </c>
      <c r="D3981" s="2"/>
    </row>
    <row r="3982" spans="1:4" ht="12.75" x14ac:dyDescent="0.2">
      <c r="A3982" s="2" t="s">
        <v>5499</v>
      </c>
      <c r="B3982" s="2" t="s">
        <v>5500</v>
      </c>
      <c r="C3982" s="2" t="s">
        <v>25500</v>
      </c>
      <c r="D3982" s="2"/>
    </row>
    <row r="3983" spans="1:4" ht="12.75" x14ac:dyDescent="0.2">
      <c r="A3983" s="2" t="s">
        <v>5501</v>
      </c>
      <c r="B3983" s="2" t="s">
        <v>5502</v>
      </c>
      <c r="C3983" s="2" t="s">
        <v>25500</v>
      </c>
      <c r="D3983" s="2"/>
    </row>
    <row r="3984" spans="1:4" ht="12.75" x14ac:dyDescent="0.2">
      <c r="A3984" s="2" t="s">
        <v>5503</v>
      </c>
      <c r="B3984" s="2" t="s">
        <v>5504</v>
      </c>
      <c r="C3984" s="2" t="s">
        <v>25500</v>
      </c>
      <c r="D3984" s="2"/>
    </row>
    <row r="3985" spans="1:4" ht="12.75" x14ac:dyDescent="0.2">
      <c r="A3985" s="2" t="s">
        <v>5505</v>
      </c>
      <c r="B3985" s="2" t="s">
        <v>5506</v>
      </c>
      <c r="C3985" s="2" t="s">
        <v>25500</v>
      </c>
      <c r="D3985" s="2"/>
    </row>
    <row r="3986" spans="1:4" ht="12.75" x14ac:dyDescent="0.2">
      <c r="A3986" s="2" t="s">
        <v>5507</v>
      </c>
      <c r="B3986" s="2" t="s">
        <v>5508</v>
      </c>
      <c r="C3986" s="2" t="s">
        <v>25500</v>
      </c>
      <c r="D3986" s="2"/>
    </row>
    <row r="3987" spans="1:4" ht="12.75" x14ac:dyDescent="0.2">
      <c r="A3987" s="2" t="s">
        <v>5509</v>
      </c>
      <c r="B3987" s="2" t="s">
        <v>5510</v>
      </c>
      <c r="C3987" s="2" t="s">
        <v>25500</v>
      </c>
      <c r="D3987" s="2"/>
    </row>
    <row r="3988" spans="1:4" ht="12.75" x14ac:dyDescent="0.2">
      <c r="A3988" s="2" t="s">
        <v>5511</v>
      </c>
      <c r="B3988" s="2" t="s">
        <v>5512</v>
      </c>
      <c r="C3988" s="2" t="s">
        <v>25500</v>
      </c>
      <c r="D3988" s="2"/>
    </row>
    <row r="3989" spans="1:4" ht="12.75" x14ac:dyDescent="0.2">
      <c r="A3989" s="2" t="s">
        <v>5513</v>
      </c>
      <c r="B3989" s="2" t="s">
        <v>5514</v>
      </c>
      <c r="C3989" s="2" t="s">
        <v>25500</v>
      </c>
      <c r="D3989" s="2"/>
    </row>
    <row r="3990" spans="1:4" ht="12.75" x14ac:dyDescent="0.2">
      <c r="A3990" s="2" t="s">
        <v>5515</v>
      </c>
      <c r="B3990" s="2" t="s">
        <v>5516</v>
      </c>
      <c r="C3990" s="2" t="s">
        <v>25500</v>
      </c>
      <c r="D3990" s="2"/>
    </row>
    <row r="3991" spans="1:4" ht="12.75" x14ac:dyDescent="0.2">
      <c r="A3991" s="2" t="s">
        <v>5517</v>
      </c>
      <c r="B3991" s="2" t="s">
        <v>5518</v>
      </c>
      <c r="C3991" s="2" t="s">
        <v>25500</v>
      </c>
      <c r="D3991" s="2"/>
    </row>
    <row r="3992" spans="1:4" ht="12.75" x14ac:dyDescent="0.2">
      <c r="A3992" s="2" t="s">
        <v>5519</v>
      </c>
      <c r="B3992" s="2" t="s">
        <v>5520</v>
      </c>
      <c r="C3992" s="2" t="s">
        <v>25500</v>
      </c>
      <c r="D3992" s="2"/>
    </row>
    <row r="3993" spans="1:4" ht="12.75" x14ac:dyDescent="0.2">
      <c r="A3993" s="2" t="s">
        <v>5521</v>
      </c>
      <c r="B3993" s="2" t="s">
        <v>5522</v>
      </c>
      <c r="C3993" s="2" t="s">
        <v>25500</v>
      </c>
      <c r="D3993" s="2"/>
    </row>
    <row r="3994" spans="1:4" ht="12.75" x14ac:dyDescent="0.2">
      <c r="A3994" s="2" t="s">
        <v>5523</v>
      </c>
      <c r="B3994" s="2" t="s">
        <v>5524</v>
      </c>
      <c r="C3994" s="2" t="s">
        <v>25500</v>
      </c>
      <c r="D3994" s="2"/>
    </row>
    <row r="3995" spans="1:4" ht="12.75" x14ac:dyDescent="0.2">
      <c r="A3995" s="2" t="s">
        <v>5525</v>
      </c>
      <c r="B3995" s="2" t="s">
        <v>5526</v>
      </c>
      <c r="C3995" s="2" t="s">
        <v>25500</v>
      </c>
      <c r="D3995" s="2"/>
    </row>
    <row r="3996" spans="1:4" ht="12.75" x14ac:dyDescent="0.2">
      <c r="A3996" s="2" t="s">
        <v>5527</v>
      </c>
      <c r="B3996" s="2" t="s">
        <v>5528</v>
      </c>
      <c r="C3996" s="2" t="s">
        <v>25500</v>
      </c>
      <c r="D3996" s="2"/>
    </row>
    <row r="3997" spans="1:4" ht="12.75" x14ac:dyDescent="0.2">
      <c r="A3997" s="2" t="s">
        <v>5529</v>
      </c>
      <c r="B3997" s="2" t="s">
        <v>5530</v>
      </c>
      <c r="C3997" s="2" t="s">
        <v>25500</v>
      </c>
      <c r="D3997" s="2"/>
    </row>
    <row r="3998" spans="1:4" ht="12.75" x14ac:dyDescent="0.2">
      <c r="A3998" s="2" t="s">
        <v>5531</v>
      </c>
      <c r="B3998" s="2" t="s">
        <v>5532</v>
      </c>
      <c r="C3998" s="2" t="s">
        <v>25500</v>
      </c>
      <c r="D3998" s="2"/>
    </row>
    <row r="3999" spans="1:4" ht="12.75" x14ac:dyDescent="0.2">
      <c r="A3999" s="2" t="s">
        <v>5533</v>
      </c>
      <c r="B3999" s="2" t="s">
        <v>5534</v>
      </c>
      <c r="C3999" s="2" t="s">
        <v>25500</v>
      </c>
      <c r="D3999" s="2"/>
    </row>
    <row r="4000" spans="1:4" ht="12.75" x14ac:dyDescent="0.2">
      <c r="A4000" s="2" t="s">
        <v>5535</v>
      </c>
      <c r="B4000" s="2" t="s">
        <v>5536</v>
      </c>
      <c r="C4000" s="2" t="s">
        <v>25500</v>
      </c>
      <c r="D4000" s="2"/>
    </row>
    <row r="4001" spans="1:4" ht="12.75" x14ac:dyDescent="0.2">
      <c r="A4001" s="2" t="s">
        <v>5537</v>
      </c>
      <c r="B4001" s="2" t="s">
        <v>5538</v>
      </c>
      <c r="C4001" s="2" t="s">
        <v>25500</v>
      </c>
      <c r="D4001" s="2"/>
    </row>
    <row r="4002" spans="1:4" ht="12.75" x14ac:dyDescent="0.2">
      <c r="A4002" s="2" t="s">
        <v>5539</v>
      </c>
      <c r="B4002" s="2" t="s">
        <v>5540</v>
      </c>
      <c r="C4002" s="2" t="s">
        <v>25500</v>
      </c>
      <c r="D4002" s="2"/>
    </row>
    <row r="4003" spans="1:4" ht="12.75" x14ac:dyDescent="0.2">
      <c r="A4003" s="2" t="s">
        <v>5541</v>
      </c>
      <c r="B4003" s="2" t="s">
        <v>5542</v>
      </c>
      <c r="C4003" s="2" t="s">
        <v>25500</v>
      </c>
      <c r="D4003" s="2"/>
    </row>
    <row r="4004" spans="1:4" ht="12.75" x14ac:dyDescent="0.2">
      <c r="A4004" s="2" t="s">
        <v>5543</v>
      </c>
      <c r="B4004" s="2" t="s">
        <v>5544</v>
      </c>
      <c r="C4004" s="2" t="s">
        <v>25500</v>
      </c>
      <c r="D4004" s="2"/>
    </row>
    <row r="4005" spans="1:4" ht="12.75" x14ac:dyDescent="0.2">
      <c r="A4005" s="2" t="s">
        <v>5545</v>
      </c>
      <c r="B4005" s="2" t="s">
        <v>5546</v>
      </c>
      <c r="C4005" s="2" t="s">
        <v>25500</v>
      </c>
      <c r="D4005" s="2"/>
    </row>
    <row r="4006" spans="1:4" ht="12.75" x14ac:dyDescent="0.2">
      <c r="A4006" s="2" t="s">
        <v>5547</v>
      </c>
      <c r="B4006" s="2" t="s">
        <v>5548</v>
      </c>
      <c r="C4006" s="2" t="s">
        <v>25500</v>
      </c>
      <c r="D4006" s="2"/>
    </row>
    <row r="4007" spans="1:4" ht="12.75" x14ac:dyDescent="0.2">
      <c r="A4007" s="2" t="s">
        <v>5549</v>
      </c>
      <c r="B4007" s="2" t="s">
        <v>5550</v>
      </c>
      <c r="C4007" s="2" t="s">
        <v>25500</v>
      </c>
      <c r="D4007" s="2"/>
    </row>
    <row r="4008" spans="1:4" ht="12.75" x14ac:dyDescent="0.2">
      <c r="A4008" s="2" t="s">
        <v>5551</v>
      </c>
      <c r="B4008" s="2" t="s">
        <v>5552</v>
      </c>
      <c r="C4008" s="2" t="s">
        <v>25500</v>
      </c>
      <c r="D4008" s="2"/>
    </row>
    <row r="4009" spans="1:4" ht="12.75" x14ac:dyDescent="0.2">
      <c r="A4009" s="2" t="s">
        <v>5553</v>
      </c>
      <c r="B4009" s="2" t="s">
        <v>5554</v>
      </c>
      <c r="C4009" s="2" t="s">
        <v>25500</v>
      </c>
      <c r="D4009" s="2"/>
    </row>
    <row r="4010" spans="1:4" ht="12.75" x14ac:dyDescent="0.2">
      <c r="A4010" s="2" t="s">
        <v>5555</v>
      </c>
      <c r="B4010" s="2" t="s">
        <v>5556</v>
      </c>
      <c r="C4010" s="2" t="s">
        <v>25500</v>
      </c>
      <c r="D4010" s="2"/>
    </row>
    <row r="4011" spans="1:4" ht="12.75" x14ac:dyDescent="0.2">
      <c r="A4011" s="2" t="s">
        <v>5557</v>
      </c>
      <c r="B4011" s="2" t="s">
        <v>5558</v>
      </c>
      <c r="C4011" s="2" t="s">
        <v>25500</v>
      </c>
      <c r="D4011" s="2"/>
    </row>
    <row r="4012" spans="1:4" ht="12.75" x14ac:dyDescent="0.2">
      <c r="A4012" s="2" t="s">
        <v>5559</v>
      </c>
      <c r="B4012" s="2" t="s">
        <v>5560</v>
      </c>
      <c r="C4012" s="2" t="s">
        <v>25500</v>
      </c>
      <c r="D4012" s="2"/>
    </row>
    <row r="4013" spans="1:4" ht="12.75" x14ac:dyDescent="0.2">
      <c r="A4013" s="2" t="s">
        <v>5561</v>
      </c>
      <c r="B4013" s="2" t="s">
        <v>5562</v>
      </c>
      <c r="C4013" s="2" t="s">
        <v>25500</v>
      </c>
      <c r="D4013" s="2"/>
    </row>
    <row r="4014" spans="1:4" ht="12.75" x14ac:dyDescent="0.2">
      <c r="A4014" s="2" t="s">
        <v>5563</v>
      </c>
      <c r="B4014" s="2" t="s">
        <v>5564</v>
      </c>
      <c r="C4014" s="2" t="s">
        <v>25500</v>
      </c>
      <c r="D4014" s="2"/>
    </row>
    <row r="4015" spans="1:4" ht="12.75" x14ac:dyDescent="0.2">
      <c r="A4015" s="2" t="s">
        <v>5565</v>
      </c>
      <c r="B4015" s="2" t="s">
        <v>5566</v>
      </c>
      <c r="C4015" s="2" t="s">
        <v>25500</v>
      </c>
      <c r="D4015" s="2"/>
    </row>
    <row r="4016" spans="1:4" ht="12.75" x14ac:dyDescent="0.2">
      <c r="A4016" s="2" t="s">
        <v>5567</v>
      </c>
      <c r="B4016" s="2" t="s">
        <v>5568</v>
      </c>
      <c r="C4016" s="2" t="s">
        <v>25500</v>
      </c>
      <c r="D4016" s="2"/>
    </row>
    <row r="4017" spans="1:4" ht="12.75" x14ac:dyDescent="0.2">
      <c r="A4017" s="2" t="s">
        <v>5569</v>
      </c>
      <c r="B4017" s="2" t="s">
        <v>5570</v>
      </c>
      <c r="C4017" s="2" t="s">
        <v>25500</v>
      </c>
      <c r="D4017" s="2"/>
    </row>
    <row r="4018" spans="1:4" ht="12.75" x14ac:dyDescent="0.2">
      <c r="A4018" s="2" t="s">
        <v>5571</v>
      </c>
      <c r="B4018" s="2" t="s">
        <v>5572</v>
      </c>
      <c r="C4018" s="2" t="s">
        <v>25500</v>
      </c>
      <c r="D4018" s="2"/>
    </row>
    <row r="4019" spans="1:4" ht="12.75" x14ac:dyDescent="0.2">
      <c r="A4019" s="2" t="s">
        <v>5573</v>
      </c>
      <c r="B4019" s="2" t="s">
        <v>5574</v>
      </c>
      <c r="C4019" s="2" t="s">
        <v>25500</v>
      </c>
      <c r="D4019" s="2"/>
    </row>
    <row r="4020" spans="1:4" ht="12.75" x14ac:dyDescent="0.2">
      <c r="A4020" s="2" t="s">
        <v>5575</v>
      </c>
      <c r="B4020" s="2" t="s">
        <v>5576</v>
      </c>
      <c r="C4020" s="2" t="s">
        <v>25500</v>
      </c>
      <c r="D4020" s="2"/>
    </row>
    <row r="4021" spans="1:4" ht="12.75" x14ac:dyDescent="0.2">
      <c r="A4021" s="2" t="s">
        <v>5577</v>
      </c>
      <c r="B4021" s="2" t="s">
        <v>5578</v>
      </c>
      <c r="C4021" s="2" t="s">
        <v>25500</v>
      </c>
      <c r="D4021" s="2"/>
    </row>
    <row r="4022" spans="1:4" ht="12.75" x14ac:dyDescent="0.2">
      <c r="A4022" s="2" t="s">
        <v>5579</v>
      </c>
      <c r="B4022" s="2" t="s">
        <v>5580</v>
      </c>
      <c r="C4022" s="2" t="s">
        <v>25500</v>
      </c>
      <c r="D4022" s="2"/>
    </row>
    <row r="4023" spans="1:4" ht="12.75" x14ac:dyDescent="0.2">
      <c r="A4023" s="2" t="s">
        <v>5581</v>
      </c>
      <c r="B4023" s="2" t="s">
        <v>5582</v>
      </c>
      <c r="C4023" s="2" t="s">
        <v>25500</v>
      </c>
      <c r="D4023" s="2"/>
    </row>
    <row r="4024" spans="1:4" ht="12.75" x14ac:dyDescent="0.2">
      <c r="A4024" s="2" t="s">
        <v>5583</v>
      </c>
      <c r="B4024" s="2" t="s">
        <v>5584</v>
      </c>
      <c r="C4024" s="2" t="s">
        <v>25500</v>
      </c>
      <c r="D4024" s="2"/>
    </row>
    <row r="4025" spans="1:4" ht="12.75" x14ac:dyDescent="0.2">
      <c r="A4025" s="2" t="s">
        <v>5585</v>
      </c>
      <c r="B4025" s="2" t="s">
        <v>5586</v>
      </c>
      <c r="C4025" s="2" t="s">
        <v>25500</v>
      </c>
      <c r="D4025" s="2"/>
    </row>
    <row r="4026" spans="1:4" ht="12.75" x14ac:dyDescent="0.2">
      <c r="A4026" s="2" t="s">
        <v>5587</v>
      </c>
      <c r="B4026" s="2" t="s">
        <v>5588</v>
      </c>
      <c r="C4026" s="2" t="s">
        <v>25500</v>
      </c>
      <c r="D4026" s="2"/>
    </row>
    <row r="4027" spans="1:4" ht="12.75" x14ac:dyDescent="0.2">
      <c r="A4027" s="2" t="s">
        <v>5589</v>
      </c>
      <c r="B4027" s="2" t="s">
        <v>5590</v>
      </c>
      <c r="C4027" s="2" t="s">
        <v>25500</v>
      </c>
      <c r="D4027" s="2"/>
    </row>
    <row r="4028" spans="1:4" ht="12.75" x14ac:dyDescent="0.2">
      <c r="A4028" s="2" t="s">
        <v>5591</v>
      </c>
      <c r="B4028" s="2" t="s">
        <v>5592</v>
      </c>
      <c r="C4028" s="2" t="s">
        <v>25500</v>
      </c>
      <c r="D4028" s="2"/>
    </row>
    <row r="4029" spans="1:4" ht="12.75" x14ac:dyDescent="0.2">
      <c r="A4029" s="2" t="s">
        <v>5593</v>
      </c>
      <c r="B4029" s="2" t="s">
        <v>5594</v>
      </c>
      <c r="C4029" s="2" t="s">
        <v>25500</v>
      </c>
      <c r="D4029" s="2"/>
    </row>
    <row r="4030" spans="1:4" ht="12.75" x14ac:dyDescent="0.2">
      <c r="A4030" s="2" t="s">
        <v>5595</v>
      </c>
      <c r="B4030" s="2" t="s">
        <v>5596</v>
      </c>
      <c r="C4030" s="2" t="s">
        <v>25500</v>
      </c>
      <c r="D4030" s="2"/>
    </row>
    <row r="4031" spans="1:4" ht="12.75" x14ac:dyDescent="0.2">
      <c r="A4031" s="2" t="s">
        <v>5597</v>
      </c>
      <c r="B4031" s="2" t="s">
        <v>5598</v>
      </c>
      <c r="C4031" s="2" t="s">
        <v>25500</v>
      </c>
      <c r="D4031" s="2"/>
    </row>
    <row r="4032" spans="1:4" ht="12.75" x14ac:dyDescent="0.2">
      <c r="A4032" s="2" t="s">
        <v>5599</v>
      </c>
      <c r="B4032" s="2" t="s">
        <v>5600</v>
      </c>
      <c r="C4032" s="2" t="s">
        <v>25500</v>
      </c>
      <c r="D4032" s="2"/>
    </row>
    <row r="4033" spans="1:4" ht="12.75" x14ac:dyDescent="0.2">
      <c r="A4033" s="2" t="s">
        <v>5601</v>
      </c>
      <c r="B4033" s="2" t="s">
        <v>5602</v>
      </c>
      <c r="C4033" s="2" t="s">
        <v>25500</v>
      </c>
      <c r="D4033" s="2"/>
    </row>
    <row r="4034" spans="1:4" ht="12.75" x14ac:dyDescent="0.2">
      <c r="A4034" s="2" t="s">
        <v>5603</v>
      </c>
      <c r="B4034" s="2" t="s">
        <v>5604</v>
      </c>
      <c r="C4034" s="2" t="s">
        <v>25500</v>
      </c>
      <c r="D4034" s="2"/>
    </row>
    <row r="4035" spans="1:4" ht="12.75" x14ac:dyDescent="0.2">
      <c r="A4035" s="2" t="s">
        <v>5605</v>
      </c>
      <c r="B4035" s="2" t="s">
        <v>5606</v>
      </c>
      <c r="C4035" s="2" t="s">
        <v>25500</v>
      </c>
      <c r="D4035" s="2"/>
    </row>
    <row r="4036" spans="1:4" ht="12.75" x14ac:dyDescent="0.2">
      <c r="A4036" s="2" t="s">
        <v>5607</v>
      </c>
      <c r="B4036" s="2" t="s">
        <v>5608</v>
      </c>
      <c r="C4036" s="2" t="s">
        <v>25500</v>
      </c>
      <c r="D4036" s="2"/>
    </row>
    <row r="4037" spans="1:4" ht="12.75" x14ac:dyDescent="0.2">
      <c r="A4037" s="2" t="s">
        <v>5609</v>
      </c>
      <c r="B4037" s="2" t="s">
        <v>5610</v>
      </c>
      <c r="C4037" s="2" t="s">
        <v>25500</v>
      </c>
      <c r="D4037" s="2"/>
    </row>
    <row r="4038" spans="1:4" ht="12.75" x14ac:dyDescent="0.2">
      <c r="A4038" s="2" t="s">
        <v>5611</v>
      </c>
      <c r="B4038" s="2" t="s">
        <v>5612</v>
      </c>
      <c r="C4038" s="2" t="s">
        <v>25500</v>
      </c>
      <c r="D4038" s="2"/>
    </row>
    <row r="4039" spans="1:4" ht="12.75" x14ac:dyDescent="0.2">
      <c r="A4039" s="2" t="s">
        <v>5613</v>
      </c>
      <c r="B4039" s="2" t="s">
        <v>5614</v>
      </c>
      <c r="C4039" s="2" t="s">
        <v>25500</v>
      </c>
      <c r="D4039" s="2"/>
    </row>
    <row r="4040" spans="1:4" ht="12.75" x14ac:dyDescent="0.2">
      <c r="A4040" s="2" t="s">
        <v>5615</v>
      </c>
      <c r="B4040" s="2" t="s">
        <v>5616</v>
      </c>
      <c r="C4040" s="2" t="s">
        <v>25500</v>
      </c>
      <c r="D4040" s="2"/>
    </row>
    <row r="4041" spans="1:4" ht="12.75" x14ac:dyDescent="0.2">
      <c r="A4041" s="2" t="s">
        <v>5617</v>
      </c>
      <c r="B4041" s="2" t="s">
        <v>5618</v>
      </c>
      <c r="C4041" s="2" t="s">
        <v>25500</v>
      </c>
      <c r="D4041" s="2"/>
    </row>
    <row r="4042" spans="1:4" ht="12.75" x14ac:dyDescent="0.2">
      <c r="A4042" s="2" t="s">
        <v>5619</v>
      </c>
      <c r="B4042" s="2" t="s">
        <v>5620</v>
      </c>
      <c r="C4042" s="2" t="s">
        <v>25500</v>
      </c>
      <c r="D4042" s="2"/>
    </row>
    <row r="4043" spans="1:4" ht="12.75" x14ac:dyDescent="0.2">
      <c r="A4043" s="2" t="s">
        <v>5621</v>
      </c>
      <c r="B4043" s="2" t="s">
        <v>5622</v>
      </c>
      <c r="C4043" s="2" t="s">
        <v>25500</v>
      </c>
      <c r="D4043" s="2"/>
    </row>
    <row r="4044" spans="1:4" ht="12.75" x14ac:dyDescent="0.2">
      <c r="A4044" s="2" t="s">
        <v>5623</v>
      </c>
      <c r="B4044" s="2" t="s">
        <v>5624</v>
      </c>
      <c r="C4044" s="2" t="s">
        <v>25500</v>
      </c>
      <c r="D4044" s="2"/>
    </row>
    <row r="4045" spans="1:4" ht="12.75" x14ac:dyDescent="0.2">
      <c r="A4045" s="2" t="s">
        <v>5625</v>
      </c>
      <c r="B4045" s="2" t="s">
        <v>5626</v>
      </c>
      <c r="C4045" s="2" t="s">
        <v>25500</v>
      </c>
      <c r="D4045" s="2"/>
    </row>
    <row r="4046" spans="1:4" ht="12.75" x14ac:dyDescent="0.2">
      <c r="A4046" s="2" t="s">
        <v>5627</v>
      </c>
      <c r="B4046" s="2" t="s">
        <v>5628</v>
      </c>
      <c r="C4046" s="2" t="s">
        <v>25500</v>
      </c>
      <c r="D4046" s="2"/>
    </row>
    <row r="4047" spans="1:4" ht="12.75" x14ac:dyDescent="0.2">
      <c r="A4047" s="2" t="s">
        <v>5629</v>
      </c>
      <c r="B4047" s="2" t="s">
        <v>5630</v>
      </c>
      <c r="C4047" s="2" t="s">
        <v>25500</v>
      </c>
      <c r="D4047" s="2"/>
    </row>
    <row r="4048" spans="1:4" ht="12.75" x14ac:dyDescent="0.2">
      <c r="A4048" s="2" t="s">
        <v>5631</v>
      </c>
      <c r="B4048" s="2" t="s">
        <v>5632</v>
      </c>
      <c r="C4048" s="2" t="s">
        <v>25500</v>
      </c>
      <c r="D4048" s="2"/>
    </row>
    <row r="4049" spans="1:4" ht="12.75" x14ac:dyDescent="0.2">
      <c r="A4049" s="2" t="s">
        <v>5633</v>
      </c>
      <c r="B4049" s="2" t="s">
        <v>5634</v>
      </c>
      <c r="C4049" s="2" t="s">
        <v>25500</v>
      </c>
      <c r="D4049" s="2"/>
    </row>
    <row r="4050" spans="1:4" ht="12.75" x14ac:dyDescent="0.2">
      <c r="A4050" s="2" t="s">
        <v>5635</v>
      </c>
      <c r="B4050" s="2" t="s">
        <v>5636</v>
      </c>
      <c r="C4050" s="2" t="s">
        <v>25500</v>
      </c>
      <c r="D4050" s="2"/>
    </row>
    <row r="4051" spans="1:4" ht="12.75" x14ac:dyDescent="0.2">
      <c r="A4051" s="2" t="s">
        <v>5637</v>
      </c>
      <c r="B4051" s="2" t="s">
        <v>5638</v>
      </c>
      <c r="C4051" s="2" t="s">
        <v>25500</v>
      </c>
      <c r="D4051" s="2"/>
    </row>
    <row r="4052" spans="1:4" ht="12.75" x14ac:dyDescent="0.2">
      <c r="A4052" s="2" t="s">
        <v>5639</v>
      </c>
      <c r="B4052" s="2" t="s">
        <v>5640</v>
      </c>
      <c r="C4052" s="2" t="s">
        <v>25500</v>
      </c>
      <c r="D4052" s="2"/>
    </row>
    <row r="4053" spans="1:4" ht="12.75" x14ac:dyDescent="0.2">
      <c r="A4053" s="2" t="s">
        <v>5641</v>
      </c>
      <c r="B4053" s="2" t="s">
        <v>5642</v>
      </c>
      <c r="C4053" s="2" t="s">
        <v>25500</v>
      </c>
      <c r="D4053" s="2"/>
    </row>
    <row r="4054" spans="1:4" ht="12.75" x14ac:dyDescent="0.2">
      <c r="A4054" s="2" t="s">
        <v>5643</v>
      </c>
      <c r="B4054" s="2" t="s">
        <v>5644</v>
      </c>
      <c r="C4054" s="2" t="s">
        <v>25500</v>
      </c>
      <c r="D4054" s="2"/>
    </row>
    <row r="4055" spans="1:4" ht="12.75" x14ac:dyDescent="0.2">
      <c r="A4055" s="2" t="s">
        <v>5645</v>
      </c>
      <c r="B4055" s="2" t="s">
        <v>5646</v>
      </c>
      <c r="C4055" s="2" t="s">
        <v>25500</v>
      </c>
      <c r="D4055" s="2"/>
    </row>
    <row r="4056" spans="1:4" ht="12.75" x14ac:dyDescent="0.2">
      <c r="A4056" s="2" t="s">
        <v>5647</v>
      </c>
      <c r="B4056" s="2" t="s">
        <v>5648</v>
      </c>
      <c r="C4056" s="2" t="s">
        <v>25500</v>
      </c>
      <c r="D4056" s="2"/>
    </row>
    <row r="4057" spans="1:4" ht="12.75" x14ac:dyDescent="0.2">
      <c r="A4057" s="2" t="s">
        <v>5649</v>
      </c>
      <c r="B4057" s="2" t="s">
        <v>5650</v>
      </c>
      <c r="C4057" s="2" t="s">
        <v>25500</v>
      </c>
      <c r="D4057" s="2"/>
    </row>
    <row r="4058" spans="1:4" ht="12.75" x14ac:dyDescent="0.2">
      <c r="A4058" s="2" t="s">
        <v>5651</v>
      </c>
      <c r="B4058" s="2" t="s">
        <v>5652</v>
      </c>
      <c r="C4058" s="2" t="s">
        <v>25500</v>
      </c>
      <c r="D4058" s="2"/>
    </row>
    <row r="4059" spans="1:4" ht="12.75" x14ac:dyDescent="0.2">
      <c r="A4059" s="2" t="s">
        <v>5653</v>
      </c>
      <c r="B4059" s="2" t="s">
        <v>5654</v>
      </c>
      <c r="C4059" s="2" t="s">
        <v>25500</v>
      </c>
      <c r="D4059" s="2"/>
    </row>
    <row r="4060" spans="1:4" ht="12.75" x14ac:dyDescent="0.2">
      <c r="A4060" s="2" t="s">
        <v>5655</v>
      </c>
      <c r="B4060" s="2" t="s">
        <v>5656</v>
      </c>
      <c r="C4060" s="2" t="s">
        <v>25500</v>
      </c>
      <c r="D4060" s="2"/>
    </row>
    <row r="4061" spans="1:4" ht="12.75" x14ac:dyDescent="0.2">
      <c r="A4061" s="2" t="s">
        <v>5657</v>
      </c>
      <c r="B4061" s="2" t="s">
        <v>5658</v>
      </c>
      <c r="C4061" s="2" t="s">
        <v>25500</v>
      </c>
      <c r="D4061" s="2"/>
    </row>
    <row r="4062" spans="1:4" ht="12.75" x14ac:dyDescent="0.2">
      <c r="A4062" s="2" t="s">
        <v>5659</v>
      </c>
      <c r="B4062" s="2" t="s">
        <v>5660</v>
      </c>
      <c r="C4062" s="2" t="s">
        <v>25500</v>
      </c>
      <c r="D4062" s="2"/>
    </row>
    <row r="4063" spans="1:4" ht="12.75" x14ac:dyDescent="0.2">
      <c r="A4063" s="2" t="s">
        <v>5661</v>
      </c>
      <c r="B4063" s="2" t="s">
        <v>5662</v>
      </c>
      <c r="C4063" s="2" t="s">
        <v>25500</v>
      </c>
      <c r="D4063" s="2"/>
    </row>
    <row r="4064" spans="1:4" ht="12.75" x14ac:dyDescent="0.2">
      <c r="A4064" s="2" t="s">
        <v>5663</v>
      </c>
      <c r="B4064" s="2" t="s">
        <v>5664</v>
      </c>
      <c r="C4064" s="2" t="s">
        <v>25500</v>
      </c>
      <c r="D4064" s="2"/>
    </row>
    <row r="4065" spans="1:4" ht="12.75" x14ac:dyDescent="0.2">
      <c r="A4065" s="2" t="s">
        <v>5665</v>
      </c>
      <c r="B4065" s="2" t="s">
        <v>5666</v>
      </c>
      <c r="C4065" s="2" t="s">
        <v>25500</v>
      </c>
      <c r="D4065" s="2"/>
    </row>
    <row r="4066" spans="1:4" ht="12.75" x14ac:dyDescent="0.2">
      <c r="A4066" s="2" t="s">
        <v>5667</v>
      </c>
      <c r="B4066" s="2" t="s">
        <v>5668</v>
      </c>
      <c r="C4066" s="2" t="s">
        <v>25500</v>
      </c>
      <c r="D4066" s="2"/>
    </row>
    <row r="4067" spans="1:4" ht="12.75" x14ac:dyDescent="0.2">
      <c r="A4067" s="2" t="s">
        <v>5669</v>
      </c>
      <c r="B4067" s="2" t="s">
        <v>5670</v>
      </c>
      <c r="C4067" s="2" t="s">
        <v>25500</v>
      </c>
      <c r="D4067" s="2"/>
    </row>
    <row r="4068" spans="1:4" ht="12.75" x14ac:dyDescent="0.2">
      <c r="A4068" s="2" t="s">
        <v>5671</v>
      </c>
      <c r="B4068" s="2" t="s">
        <v>5672</v>
      </c>
      <c r="C4068" s="2" t="s">
        <v>25500</v>
      </c>
      <c r="D4068" s="2"/>
    </row>
    <row r="4069" spans="1:4" ht="12.75" x14ac:dyDescent="0.2">
      <c r="A4069" s="2" t="s">
        <v>5673</v>
      </c>
      <c r="B4069" s="2" t="s">
        <v>5674</v>
      </c>
      <c r="C4069" s="2" t="s">
        <v>25500</v>
      </c>
      <c r="D4069" s="2"/>
    </row>
    <row r="4070" spans="1:4" ht="12.75" x14ac:dyDescent="0.2">
      <c r="A4070" s="2" t="s">
        <v>5675</v>
      </c>
      <c r="B4070" s="2" t="s">
        <v>5676</v>
      </c>
      <c r="C4070" s="2" t="s">
        <v>25500</v>
      </c>
      <c r="D4070" s="2"/>
    </row>
    <row r="4071" spans="1:4" ht="12.75" x14ac:dyDescent="0.2">
      <c r="A4071" s="2" t="s">
        <v>5677</v>
      </c>
      <c r="B4071" s="2" t="s">
        <v>25570</v>
      </c>
      <c r="C4071" s="2" t="s">
        <v>25500</v>
      </c>
      <c r="D4071" s="2"/>
    </row>
    <row r="4072" spans="1:4" ht="12.75" x14ac:dyDescent="0.2">
      <c r="A4072" s="2" t="s">
        <v>5678</v>
      </c>
      <c r="B4072" s="2" t="s">
        <v>5679</v>
      </c>
      <c r="C4072" s="2" t="s">
        <v>25500</v>
      </c>
      <c r="D4072" s="2"/>
    </row>
    <row r="4073" spans="1:4" ht="12.75" x14ac:dyDescent="0.2">
      <c r="A4073" s="2" t="s">
        <v>5680</v>
      </c>
      <c r="B4073" s="2" t="s">
        <v>5681</v>
      </c>
      <c r="C4073" s="2" t="s">
        <v>25500</v>
      </c>
      <c r="D4073" s="2"/>
    </row>
    <row r="4074" spans="1:4" ht="12.75" x14ac:dyDescent="0.2">
      <c r="A4074" s="2" t="s">
        <v>5682</v>
      </c>
      <c r="B4074" s="2" t="s">
        <v>5683</v>
      </c>
      <c r="C4074" s="2" t="s">
        <v>25500</v>
      </c>
      <c r="D4074" s="2"/>
    </row>
    <row r="4075" spans="1:4" ht="12.75" x14ac:dyDescent="0.2">
      <c r="A4075" s="2" t="s">
        <v>5684</v>
      </c>
      <c r="B4075" s="2" t="s">
        <v>5685</v>
      </c>
      <c r="C4075" s="2" t="s">
        <v>25500</v>
      </c>
      <c r="D4075" s="2"/>
    </row>
    <row r="4076" spans="1:4" ht="12.75" x14ac:dyDescent="0.2">
      <c r="A4076" s="2" t="s">
        <v>5686</v>
      </c>
      <c r="B4076" s="2" t="s">
        <v>5687</v>
      </c>
      <c r="C4076" s="2" t="s">
        <v>25500</v>
      </c>
      <c r="D4076" s="2"/>
    </row>
    <row r="4077" spans="1:4" ht="12.75" x14ac:dyDescent="0.2">
      <c r="A4077" s="2" t="s">
        <v>4818</v>
      </c>
      <c r="B4077" s="2" t="s">
        <v>4819</v>
      </c>
      <c r="C4077" s="2" t="s">
        <v>25500</v>
      </c>
      <c r="D4077" s="2"/>
    </row>
    <row r="4078" spans="1:4" ht="12.75" x14ac:dyDescent="0.2">
      <c r="A4078" s="2" t="s">
        <v>4822</v>
      </c>
      <c r="B4078" s="2" t="s">
        <v>4823</v>
      </c>
      <c r="C4078" s="2" t="s">
        <v>25500</v>
      </c>
      <c r="D4078" s="2"/>
    </row>
    <row r="4079" spans="1:4" ht="12.75" x14ac:dyDescent="0.2">
      <c r="A4079" s="2" t="s">
        <v>5688</v>
      </c>
      <c r="B4079" s="2" t="s">
        <v>5689</v>
      </c>
      <c r="C4079" s="2" t="s">
        <v>25500</v>
      </c>
      <c r="D4079" s="2"/>
    </row>
    <row r="4080" spans="1:4" ht="12.75" x14ac:dyDescent="0.2">
      <c r="A4080" s="2" t="s">
        <v>5690</v>
      </c>
      <c r="B4080" s="2" t="s">
        <v>5691</v>
      </c>
      <c r="C4080" s="2" t="s">
        <v>25500</v>
      </c>
      <c r="D4080" s="2"/>
    </row>
    <row r="4081" spans="1:4" ht="12.75" x14ac:dyDescent="0.2">
      <c r="A4081" s="2" t="s">
        <v>5692</v>
      </c>
      <c r="B4081" s="2" t="s">
        <v>5693</v>
      </c>
      <c r="C4081" s="2" t="s">
        <v>25500</v>
      </c>
      <c r="D4081" s="2"/>
    </row>
    <row r="4082" spans="1:4" ht="12.75" x14ac:dyDescent="0.2">
      <c r="A4082" s="2" t="s">
        <v>5694</v>
      </c>
      <c r="B4082" s="2" t="s">
        <v>5695</v>
      </c>
      <c r="C4082" s="2" t="s">
        <v>25500</v>
      </c>
      <c r="D4082" s="2"/>
    </row>
    <row r="4083" spans="1:4" ht="12.75" x14ac:dyDescent="0.2">
      <c r="A4083" s="2" t="s">
        <v>5696</v>
      </c>
      <c r="B4083" s="2" t="s">
        <v>5697</v>
      </c>
      <c r="C4083" s="2" t="s">
        <v>25500</v>
      </c>
      <c r="D4083" s="2"/>
    </row>
    <row r="4084" spans="1:4" ht="12.75" x14ac:dyDescent="0.2">
      <c r="A4084" s="2" t="s">
        <v>5698</v>
      </c>
      <c r="B4084" s="2" t="s">
        <v>5699</v>
      </c>
      <c r="C4084" s="2" t="s">
        <v>25500</v>
      </c>
      <c r="D4084" s="2"/>
    </row>
    <row r="4085" spans="1:4" ht="12.75" x14ac:dyDescent="0.2">
      <c r="A4085" s="2" t="s">
        <v>5700</v>
      </c>
      <c r="B4085" s="2" t="s">
        <v>5701</v>
      </c>
      <c r="C4085" s="2" t="s">
        <v>25500</v>
      </c>
      <c r="D4085" s="2"/>
    </row>
    <row r="4086" spans="1:4" ht="12.75" x14ac:dyDescent="0.2">
      <c r="A4086" s="2" t="s">
        <v>5702</v>
      </c>
      <c r="B4086" s="2" t="s">
        <v>5703</v>
      </c>
      <c r="C4086" s="2" t="s">
        <v>25500</v>
      </c>
      <c r="D4086" s="2"/>
    </row>
    <row r="4087" spans="1:4" ht="12.75" x14ac:dyDescent="0.2">
      <c r="A4087" s="2" t="s">
        <v>5704</v>
      </c>
      <c r="B4087" s="2" t="s">
        <v>5705</v>
      </c>
      <c r="C4087" s="2" t="s">
        <v>25500</v>
      </c>
      <c r="D4087" s="2"/>
    </row>
    <row r="4088" spans="1:4" ht="12.75" x14ac:dyDescent="0.2">
      <c r="A4088" s="2" t="s">
        <v>5706</v>
      </c>
      <c r="B4088" s="2" t="s">
        <v>5707</v>
      </c>
      <c r="C4088" s="2" t="s">
        <v>25500</v>
      </c>
      <c r="D4088" s="2"/>
    </row>
    <row r="4089" spans="1:4" ht="12.75" x14ac:dyDescent="0.2">
      <c r="A4089" s="2" t="s">
        <v>5708</v>
      </c>
      <c r="B4089" s="2" t="s">
        <v>5709</v>
      </c>
      <c r="C4089" s="2" t="s">
        <v>25500</v>
      </c>
      <c r="D4089" s="2"/>
    </row>
    <row r="4090" spans="1:4" ht="12.75" x14ac:dyDescent="0.2">
      <c r="A4090" s="2" t="s">
        <v>5710</v>
      </c>
      <c r="B4090" s="2" t="s">
        <v>5711</v>
      </c>
      <c r="C4090" s="2" t="s">
        <v>25500</v>
      </c>
      <c r="D4090" s="2"/>
    </row>
    <row r="4091" spans="1:4" ht="12.75" x14ac:dyDescent="0.2">
      <c r="A4091" s="2" t="s">
        <v>5712</v>
      </c>
      <c r="B4091" s="2" t="s">
        <v>5713</v>
      </c>
      <c r="C4091" s="2" t="s">
        <v>25500</v>
      </c>
      <c r="D4091" s="2"/>
    </row>
    <row r="4092" spans="1:4" ht="12.75" x14ac:dyDescent="0.2">
      <c r="A4092" s="2" t="s">
        <v>5714</v>
      </c>
      <c r="B4092" s="2" t="s">
        <v>5715</v>
      </c>
      <c r="C4092" s="2" t="s">
        <v>25500</v>
      </c>
      <c r="D4092" s="2"/>
    </row>
    <row r="4093" spans="1:4" ht="12.75" x14ac:dyDescent="0.2">
      <c r="A4093" s="2" t="s">
        <v>5716</v>
      </c>
      <c r="B4093" s="2" t="s">
        <v>5717</v>
      </c>
      <c r="C4093" s="2" t="s">
        <v>25500</v>
      </c>
      <c r="D4093" s="2"/>
    </row>
    <row r="4094" spans="1:4" ht="12.75" x14ac:dyDescent="0.2">
      <c r="A4094" s="2" t="s">
        <v>5718</v>
      </c>
      <c r="B4094" s="2" t="s">
        <v>5719</v>
      </c>
      <c r="C4094" s="2" t="s">
        <v>25500</v>
      </c>
      <c r="D4094" s="2"/>
    </row>
    <row r="4095" spans="1:4" ht="12.75" x14ac:dyDescent="0.2">
      <c r="A4095" s="2" t="s">
        <v>5722</v>
      </c>
      <c r="B4095" s="2" t="s">
        <v>5723</v>
      </c>
      <c r="C4095" s="2" t="s">
        <v>25500</v>
      </c>
      <c r="D4095" s="2"/>
    </row>
    <row r="4096" spans="1:4" ht="12.75" x14ac:dyDescent="0.2">
      <c r="A4096" s="2" t="s">
        <v>5724</v>
      </c>
      <c r="B4096" s="2" t="s">
        <v>5725</v>
      </c>
      <c r="C4096" s="2" t="s">
        <v>25500</v>
      </c>
      <c r="D4096" s="2"/>
    </row>
    <row r="4097" spans="1:4" ht="12.75" x14ac:dyDescent="0.2">
      <c r="A4097" s="2" t="s">
        <v>5726</v>
      </c>
      <c r="B4097" s="2" t="s">
        <v>5727</v>
      </c>
      <c r="C4097" s="2" t="s">
        <v>25500</v>
      </c>
      <c r="D4097" s="2"/>
    </row>
    <row r="4098" spans="1:4" ht="12.75" x14ac:dyDescent="0.2">
      <c r="A4098" s="2" t="s">
        <v>5728</v>
      </c>
      <c r="B4098" s="2" t="s">
        <v>5729</v>
      </c>
      <c r="C4098" s="2" t="s">
        <v>25500</v>
      </c>
      <c r="D4098" s="2"/>
    </row>
    <row r="4099" spans="1:4" ht="12.75" x14ac:dyDescent="0.2">
      <c r="A4099" s="2" t="s">
        <v>5730</v>
      </c>
      <c r="B4099" s="2" t="s">
        <v>5731</v>
      </c>
      <c r="C4099" s="2" t="s">
        <v>25500</v>
      </c>
      <c r="D4099" s="2"/>
    </row>
    <row r="4100" spans="1:4" ht="12.75" x14ac:dyDescent="0.2">
      <c r="A4100" s="2" t="s">
        <v>5732</v>
      </c>
      <c r="B4100" s="2" t="s">
        <v>5733</v>
      </c>
      <c r="C4100" s="2" t="s">
        <v>25500</v>
      </c>
      <c r="D4100" s="2"/>
    </row>
    <row r="4101" spans="1:4" ht="12.75" x14ac:dyDescent="0.2">
      <c r="A4101" s="2" t="s">
        <v>5734</v>
      </c>
      <c r="B4101" s="2" t="s">
        <v>5735</v>
      </c>
      <c r="C4101" s="2" t="s">
        <v>25500</v>
      </c>
      <c r="D4101" s="2"/>
    </row>
    <row r="4102" spans="1:4" ht="12.75" x14ac:dyDescent="0.2">
      <c r="A4102" s="2" t="s">
        <v>5736</v>
      </c>
      <c r="B4102" s="2" t="s">
        <v>5737</v>
      </c>
      <c r="C4102" s="2" t="s">
        <v>25500</v>
      </c>
      <c r="D4102" s="2"/>
    </row>
    <row r="4103" spans="1:4" ht="12.75" x14ac:dyDescent="0.2">
      <c r="A4103" s="2" t="s">
        <v>5738</v>
      </c>
      <c r="B4103" s="2" t="s">
        <v>5739</v>
      </c>
      <c r="C4103" s="2" t="s">
        <v>25500</v>
      </c>
      <c r="D4103" s="2"/>
    </row>
    <row r="4104" spans="1:4" ht="12.75" x14ac:dyDescent="0.2">
      <c r="A4104" s="2" t="s">
        <v>5740</v>
      </c>
      <c r="B4104" s="2" t="s">
        <v>5741</v>
      </c>
      <c r="C4104" s="2" t="s">
        <v>25500</v>
      </c>
      <c r="D4104" s="2"/>
    </row>
    <row r="4105" spans="1:4" ht="12.75" x14ac:dyDescent="0.2">
      <c r="A4105" s="2" t="s">
        <v>5742</v>
      </c>
      <c r="B4105" s="2" t="s">
        <v>5743</v>
      </c>
      <c r="C4105" s="2" t="s">
        <v>25500</v>
      </c>
      <c r="D4105" s="2"/>
    </row>
    <row r="4106" spans="1:4" ht="12.75" x14ac:dyDescent="0.2">
      <c r="A4106" s="2" t="s">
        <v>5744</v>
      </c>
      <c r="B4106" s="2" t="s">
        <v>5745</v>
      </c>
      <c r="C4106" s="2" t="s">
        <v>25500</v>
      </c>
      <c r="D4106" s="2"/>
    </row>
    <row r="4107" spans="1:4" ht="12.75" x14ac:dyDescent="0.2">
      <c r="A4107" s="2" t="s">
        <v>5746</v>
      </c>
      <c r="B4107" s="2" t="s">
        <v>5747</v>
      </c>
      <c r="C4107" s="2" t="s">
        <v>25500</v>
      </c>
      <c r="D4107" s="2"/>
    </row>
    <row r="4108" spans="1:4" ht="12.75" x14ac:dyDescent="0.2">
      <c r="A4108" s="2" t="s">
        <v>5748</v>
      </c>
      <c r="B4108" s="2" t="s">
        <v>5749</v>
      </c>
      <c r="C4108" s="2" t="s">
        <v>25500</v>
      </c>
      <c r="D4108" s="2"/>
    </row>
    <row r="4109" spans="1:4" ht="12.75" x14ac:dyDescent="0.2">
      <c r="A4109" s="2" t="s">
        <v>5750</v>
      </c>
      <c r="B4109" s="2" t="s">
        <v>5751</v>
      </c>
      <c r="C4109" s="2" t="s">
        <v>25500</v>
      </c>
      <c r="D4109" s="2"/>
    </row>
    <row r="4110" spans="1:4" ht="12.75" x14ac:dyDescent="0.2">
      <c r="A4110" s="2" t="s">
        <v>5752</v>
      </c>
      <c r="B4110" s="2" t="s">
        <v>5753</v>
      </c>
      <c r="C4110" s="2" t="s">
        <v>25500</v>
      </c>
      <c r="D4110" s="2"/>
    </row>
    <row r="4111" spans="1:4" ht="12.75" x14ac:dyDescent="0.2">
      <c r="A4111" s="2" t="s">
        <v>5754</v>
      </c>
      <c r="B4111" s="2" t="s">
        <v>5755</v>
      </c>
      <c r="C4111" s="2" t="s">
        <v>25500</v>
      </c>
      <c r="D4111" s="2"/>
    </row>
    <row r="4112" spans="1:4" ht="12.75" x14ac:dyDescent="0.2">
      <c r="A4112" s="2" t="s">
        <v>5756</v>
      </c>
      <c r="B4112" s="2" t="s">
        <v>5757</v>
      </c>
      <c r="C4112" s="2" t="s">
        <v>25500</v>
      </c>
      <c r="D4112" s="2"/>
    </row>
    <row r="4113" spans="1:4" ht="12.75" x14ac:dyDescent="0.2">
      <c r="A4113" s="2" t="s">
        <v>5758</v>
      </c>
      <c r="B4113" s="2" t="s">
        <v>5759</v>
      </c>
      <c r="C4113" s="2" t="s">
        <v>25500</v>
      </c>
      <c r="D4113" s="2"/>
    </row>
    <row r="4114" spans="1:4" ht="12.75" x14ac:dyDescent="0.2">
      <c r="A4114" s="2" t="s">
        <v>5760</v>
      </c>
      <c r="B4114" s="2" t="s">
        <v>5761</v>
      </c>
      <c r="C4114" s="2" t="s">
        <v>25500</v>
      </c>
      <c r="D4114" s="2"/>
    </row>
    <row r="4115" spans="1:4" ht="12.75" x14ac:dyDescent="0.2">
      <c r="A4115" s="2" t="s">
        <v>5762</v>
      </c>
      <c r="B4115" s="2" t="s">
        <v>5763</v>
      </c>
      <c r="C4115" s="2" t="s">
        <v>25500</v>
      </c>
      <c r="D4115" s="2"/>
    </row>
    <row r="4116" spans="1:4" ht="12.75" x14ac:dyDescent="0.2">
      <c r="A4116" s="2" t="s">
        <v>5764</v>
      </c>
      <c r="B4116" s="2" t="s">
        <v>5765</v>
      </c>
      <c r="C4116" s="2" t="s">
        <v>25500</v>
      </c>
      <c r="D4116" s="2"/>
    </row>
    <row r="4117" spans="1:4" ht="12.75" x14ac:dyDescent="0.2">
      <c r="A4117" s="2" t="s">
        <v>5766</v>
      </c>
      <c r="B4117" s="2" t="s">
        <v>5767</v>
      </c>
      <c r="C4117" s="2" t="s">
        <v>25500</v>
      </c>
      <c r="D4117" s="2"/>
    </row>
    <row r="4118" spans="1:4" ht="12.75" x14ac:dyDescent="0.2">
      <c r="A4118" s="2" t="s">
        <v>5768</v>
      </c>
      <c r="B4118" s="2" t="s">
        <v>5769</v>
      </c>
      <c r="C4118" s="2" t="s">
        <v>25500</v>
      </c>
      <c r="D4118" s="2"/>
    </row>
    <row r="4119" spans="1:4" ht="12.75" x14ac:dyDescent="0.2">
      <c r="A4119" s="2" t="s">
        <v>5770</v>
      </c>
      <c r="B4119" s="2" t="s">
        <v>5771</v>
      </c>
      <c r="C4119" s="2" t="s">
        <v>25500</v>
      </c>
      <c r="D4119" s="2"/>
    </row>
    <row r="4120" spans="1:4" ht="12.75" x14ac:dyDescent="0.2">
      <c r="A4120" s="2" t="s">
        <v>5772</v>
      </c>
      <c r="B4120" s="2" t="s">
        <v>5773</v>
      </c>
      <c r="C4120" s="2" t="s">
        <v>25500</v>
      </c>
      <c r="D4120" s="2"/>
    </row>
    <row r="4121" spans="1:4" ht="12.75" x14ac:dyDescent="0.2">
      <c r="A4121" s="2" t="s">
        <v>5774</v>
      </c>
      <c r="B4121" s="2" t="s">
        <v>5775</v>
      </c>
      <c r="C4121" s="2" t="s">
        <v>25500</v>
      </c>
      <c r="D4121" s="2"/>
    </row>
    <row r="4122" spans="1:4" ht="12.75" x14ac:dyDescent="0.2">
      <c r="A4122" s="2" t="s">
        <v>5776</v>
      </c>
      <c r="B4122" s="2" t="s">
        <v>5777</v>
      </c>
      <c r="C4122" s="2" t="s">
        <v>25500</v>
      </c>
      <c r="D4122" s="2"/>
    </row>
    <row r="4123" spans="1:4" ht="12.75" x14ac:dyDescent="0.2">
      <c r="A4123" s="2" t="s">
        <v>5778</v>
      </c>
      <c r="B4123" s="2" t="s">
        <v>5779</v>
      </c>
      <c r="C4123" s="2" t="s">
        <v>25500</v>
      </c>
      <c r="D4123" s="2"/>
    </row>
    <row r="4124" spans="1:4" ht="12.75" x14ac:dyDescent="0.2">
      <c r="A4124" s="2" t="s">
        <v>5780</v>
      </c>
      <c r="B4124" s="2" t="s">
        <v>5781</v>
      </c>
      <c r="C4124" s="2" t="s">
        <v>25500</v>
      </c>
      <c r="D4124" s="2"/>
    </row>
    <row r="4125" spans="1:4" ht="12.75" x14ac:dyDescent="0.2">
      <c r="A4125" s="2" t="s">
        <v>5782</v>
      </c>
      <c r="B4125" s="2" t="s">
        <v>5783</v>
      </c>
      <c r="C4125" s="2" t="s">
        <v>25500</v>
      </c>
      <c r="D4125" s="2"/>
    </row>
    <row r="4126" spans="1:4" ht="12.75" x14ac:dyDescent="0.2">
      <c r="A4126" s="2" t="s">
        <v>5784</v>
      </c>
      <c r="B4126" s="2" t="s">
        <v>5785</v>
      </c>
      <c r="C4126" s="2" t="s">
        <v>25500</v>
      </c>
      <c r="D4126" s="2"/>
    </row>
    <row r="4127" spans="1:4" ht="12.75" x14ac:dyDescent="0.2">
      <c r="A4127" s="2" t="s">
        <v>5786</v>
      </c>
      <c r="B4127" s="2" t="s">
        <v>5787</v>
      </c>
      <c r="C4127" s="2" t="s">
        <v>25500</v>
      </c>
      <c r="D4127" s="2"/>
    </row>
    <row r="4128" spans="1:4" ht="12.75" x14ac:dyDescent="0.2">
      <c r="A4128" s="2" t="s">
        <v>5788</v>
      </c>
      <c r="B4128" s="2" t="s">
        <v>5789</v>
      </c>
      <c r="C4128" s="2" t="s">
        <v>25500</v>
      </c>
      <c r="D4128" s="2"/>
    </row>
    <row r="4129" spans="1:4" ht="12.75" x14ac:dyDescent="0.2">
      <c r="A4129" s="2" t="s">
        <v>4888</v>
      </c>
      <c r="B4129" s="2" t="s">
        <v>4889</v>
      </c>
      <c r="C4129" s="2" t="s">
        <v>25500</v>
      </c>
      <c r="D4129" s="2"/>
    </row>
    <row r="4130" spans="1:4" ht="12.75" x14ac:dyDescent="0.2">
      <c r="A4130" s="2" t="s">
        <v>4890</v>
      </c>
      <c r="B4130" s="2" t="s">
        <v>4891</v>
      </c>
      <c r="C4130" s="2" t="s">
        <v>25500</v>
      </c>
      <c r="D4130" s="2"/>
    </row>
    <row r="4131" spans="1:4" ht="12.75" x14ac:dyDescent="0.2">
      <c r="A4131" s="2" t="s">
        <v>5790</v>
      </c>
      <c r="B4131" s="2" t="s">
        <v>5791</v>
      </c>
      <c r="C4131" s="2" t="s">
        <v>25500</v>
      </c>
      <c r="D4131" s="2"/>
    </row>
    <row r="4132" spans="1:4" ht="12.75" x14ac:dyDescent="0.2">
      <c r="A4132" s="2" t="s">
        <v>5792</v>
      </c>
      <c r="B4132" s="2" t="s">
        <v>5793</v>
      </c>
      <c r="C4132" s="2" t="s">
        <v>25500</v>
      </c>
      <c r="D4132" s="2"/>
    </row>
    <row r="4133" spans="1:4" ht="12.75" x14ac:dyDescent="0.2">
      <c r="A4133" s="2" t="s">
        <v>5794</v>
      </c>
      <c r="B4133" s="2" t="s">
        <v>5795</v>
      </c>
      <c r="C4133" s="2" t="s">
        <v>25500</v>
      </c>
      <c r="D4133" s="2"/>
    </row>
    <row r="4134" spans="1:4" ht="12.75" x14ac:dyDescent="0.2">
      <c r="A4134" s="2" t="s">
        <v>4894</v>
      </c>
      <c r="B4134" s="2" t="s">
        <v>4895</v>
      </c>
      <c r="C4134" s="2" t="s">
        <v>25500</v>
      </c>
      <c r="D4134" s="2"/>
    </row>
    <row r="4135" spans="1:4" ht="12.75" x14ac:dyDescent="0.2">
      <c r="A4135" s="2" t="s">
        <v>5796</v>
      </c>
      <c r="B4135" s="2" t="s">
        <v>5668</v>
      </c>
      <c r="C4135" s="2" t="s">
        <v>25500</v>
      </c>
      <c r="D4135" s="2"/>
    </row>
    <row r="4136" spans="1:4" ht="12.75" x14ac:dyDescent="0.2">
      <c r="A4136" s="2" t="s">
        <v>5797</v>
      </c>
      <c r="B4136" s="2" t="s">
        <v>5798</v>
      </c>
      <c r="C4136" s="2" t="s">
        <v>25500</v>
      </c>
      <c r="D4136" s="2"/>
    </row>
    <row r="4137" spans="1:4" ht="12.75" x14ac:dyDescent="0.2">
      <c r="A4137" s="2" t="s">
        <v>5799</v>
      </c>
      <c r="B4137" s="2" t="s">
        <v>5800</v>
      </c>
      <c r="C4137" s="2" t="s">
        <v>25500</v>
      </c>
      <c r="D4137" s="2"/>
    </row>
    <row r="4138" spans="1:4" ht="12.75" x14ac:dyDescent="0.2">
      <c r="A4138" s="2" t="s">
        <v>5801</v>
      </c>
      <c r="B4138" s="2" t="s">
        <v>5802</v>
      </c>
      <c r="C4138" s="2" t="s">
        <v>25500</v>
      </c>
      <c r="D4138" s="2"/>
    </row>
    <row r="4139" spans="1:4" ht="12.75" x14ac:dyDescent="0.2">
      <c r="A4139" s="2" t="s">
        <v>5803</v>
      </c>
      <c r="B4139" s="2" t="s">
        <v>5804</v>
      </c>
      <c r="C4139" s="2" t="s">
        <v>25500</v>
      </c>
      <c r="D4139" s="2"/>
    </row>
    <row r="4140" spans="1:4" ht="12.75" x14ac:dyDescent="0.2">
      <c r="A4140" s="2" t="s">
        <v>5805</v>
      </c>
      <c r="B4140" s="2" t="s">
        <v>5806</v>
      </c>
      <c r="C4140" s="2" t="s">
        <v>25500</v>
      </c>
      <c r="D4140" s="2"/>
    </row>
    <row r="4141" spans="1:4" ht="12.75" x14ac:dyDescent="0.2">
      <c r="A4141" s="2" t="s">
        <v>5807</v>
      </c>
      <c r="B4141" s="2" t="s">
        <v>5808</v>
      </c>
      <c r="C4141" s="2" t="s">
        <v>25500</v>
      </c>
      <c r="D4141" s="2"/>
    </row>
    <row r="4142" spans="1:4" ht="12.75" x14ac:dyDescent="0.2">
      <c r="A4142" s="2" t="s">
        <v>5809</v>
      </c>
      <c r="B4142" s="2" t="s">
        <v>5810</v>
      </c>
      <c r="C4142" s="2" t="s">
        <v>25500</v>
      </c>
      <c r="D4142" s="2"/>
    </row>
    <row r="4143" spans="1:4" ht="12.75" x14ac:dyDescent="0.2">
      <c r="A4143" s="2" t="s">
        <v>5811</v>
      </c>
      <c r="B4143" s="2" t="s">
        <v>5812</v>
      </c>
      <c r="C4143" s="2" t="s">
        <v>25500</v>
      </c>
      <c r="D4143" s="2"/>
    </row>
    <row r="4144" spans="1:4" ht="12.75" x14ac:dyDescent="0.2">
      <c r="A4144" s="2" t="s">
        <v>5822</v>
      </c>
      <c r="B4144" s="2" t="s">
        <v>5823</v>
      </c>
      <c r="C4144" s="2" t="s">
        <v>3980</v>
      </c>
      <c r="D4144" s="2"/>
    </row>
    <row r="4145" spans="1:4" ht="12.75" x14ac:dyDescent="0.2">
      <c r="A4145" s="2" t="s">
        <v>5826</v>
      </c>
      <c r="B4145" s="2" t="s">
        <v>5827</v>
      </c>
      <c r="C4145" s="2" t="s">
        <v>3980</v>
      </c>
      <c r="D4145" s="2"/>
    </row>
    <row r="4146" spans="1:4" ht="12.75" x14ac:dyDescent="0.2">
      <c r="A4146" s="2" t="s">
        <v>5828</v>
      </c>
      <c r="B4146" s="2" t="s">
        <v>5829</v>
      </c>
      <c r="C4146" s="2" t="s">
        <v>3980</v>
      </c>
      <c r="D4146" s="2"/>
    </row>
    <row r="4147" spans="1:4" ht="12.75" x14ac:dyDescent="0.2">
      <c r="A4147" s="2" t="s">
        <v>5830</v>
      </c>
      <c r="B4147" s="2" t="s">
        <v>5831</v>
      </c>
      <c r="C4147" s="2" t="s">
        <v>3980</v>
      </c>
      <c r="D4147" s="2"/>
    </row>
    <row r="4148" spans="1:4" ht="12.75" x14ac:dyDescent="0.2">
      <c r="A4148" s="2" t="s">
        <v>5832</v>
      </c>
      <c r="B4148" s="2" t="s">
        <v>5833</v>
      </c>
      <c r="C4148" s="2" t="s">
        <v>3980</v>
      </c>
      <c r="D4148" s="2"/>
    </row>
    <row r="4149" spans="1:4" ht="12.75" x14ac:dyDescent="0.2">
      <c r="A4149" s="2" t="s">
        <v>5834</v>
      </c>
      <c r="B4149" s="2" t="s">
        <v>5835</v>
      </c>
      <c r="C4149" s="2" t="s">
        <v>3980</v>
      </c>
      <c r="D4149" s="2"/>
    </row>
    <row r="4150" spans="1:4" ht="12.75" x14ac:dyDescent="0.2">
      <c r="A4150" s="2" t="s">
        <v>5836</v>
      </c>
      <c r="B4150" s="2" t="s">
        <v>5837</v>
      </c>
      <c r="C4150" s="2" t="s">
        <v>3980</v>
      </c>
      <c r="D4150" s="2"/>
    </row>
    <row r="4151" spans="1:4" ht="12.75" x14ac:dyDescent="0.2">
      <c r="A4151" s="2" t="s">
        <v>5838</v>
      </c>
      <c r="B4151" s="2" t="s">
        <v>5839</v>
      </c>
      <c r="C4151" s="2" t="s">
        <v>3980</v>
      </c>
      <c r="D4151" s="2"/>
    </row>
    <row r="4152" spans="1:4" ht="12.75" x14ac:dyDescent="0.2">
      <c r="A4152" s="2" t="s">
        <v>5840</v>
      </c>
      <c r="B4152" s="2" t="s">
        <v>5841</v>
      </c>
      <c r="C4152" s="2" t="s">
        <v>3980</v>
      </c>
      <c r="D4152" s="2"/>
    </row>
    <row r="4153" spans="1:4" ht="12.75" x14ac:dyDescent="0.2">
      <c r="A4153" s="2" t="s">
        <v>5842</v>
      </c>
      <c r="B4153" s="2" t="s">
        <v>5843</v>
      </c>
      <c r="C4153" s="2" t="s">
        <v>3980</v>
      </c>
      <c r="D4153" s="2"/>
    </row>
    <row r="4154" spans="1:4" ht="12.75" x14ac:dyDescent="0.2">
      <c r="A4154" s="2" t="s">
        <v>5844</v>
      </c>
      <c r="B4154" s="2" t="s">
        <v>5845</v>
      </c>
      <c r="C4154" s="2" t="s">
        <v>3980</v>
      </c>
      <c r="D4154" s="2"/>
    </row>
    <row r="4155" spans="1:4" ht="12.75" x14ac:dyDescent="0.2">
      <c r="A4155" s="2" t="s">
        <v>5846</v>
      </c>
      <c r="B4155" s="2" t="s">
        <v>5847</v>
      </c>
      <c r="C4155" s="2" t="s">
        <v>3980</v>
      </c>
      <c r="D4155" s="2"/>
    </row>
    <row r="4156" spans="1:4" ht="12.75" x14ac:dyDescent="0.2">
      <c r="A4156" s="2" t="s">
        <v>5848</v>
      </c>
      <c r="B4156" s="2" t="s">
        <v>5849</v>
      </c>
      <c r="C4156" s="2" t="s">
        <v>3980</v>
      </c>
      <c r="D4156" s="2"/>
    </row>
    <row r="4157" spans="1:4" ht="12.75" x14ac:dyDescent="0.2">
      <c r="A4157" s="2" t="s">
        <v>5850</v>
      </c>
      <c r="B4157" s="2" t="s">
        <v>5851</v>
      </c>
      <c r="C4157" s="2" t="s">
        <v>3980</v>
      </c>
      <c r="D4157" s="2"/>
    </row>
    <row r="4158" spans="1:4" ht="12.75" x14ac:dyDescent="0.2">
      <c r="A4158" s="2" t="s">
        <v>5852</v>
      </c>
      <c r="B4158" s="2" t="s">
        <v>5853</v>
      </c>
      <c r="C4158" s="2" t="s">
        <v>3980</v>
      </c>
      <c r="D4158" s="2"/>
    </row>
    <row r="4159" spans="1:4" ht="12.75" x14ac:dyDescent="0.2">
      <c r="A4159" s="2" t="s">
        <v>5852</v>
      </c>
      <c r="B4159" s="2" t="s">
        <v>5853</v>
      </c>
      <c r="C4159" s="2" t="s">
        <v>3980</v>
      </c>
      <c r="D4159" s="2"/>
    </row>
    <row r="4160" spans="1:4" ht="12.75" x14ac:dyDescent="0.2">
      <c r="A4160" s="2" t="s">
        <v>5854</v>
      </c>
      <c r="B4160" s="2" t="s">
        <v>5855</v>
      </c>
      <c r="C4160" s="2" t="s">
        <v>3980</v>
      </c>
      <c r="D4160" s="2"/>
    </row>
    <row r="4161" spans="1:4" ht="12.75" x14ac:dyDescent="0.2">
      <c r="A4161" s="2" t="s">
        <v>5854</v>
      </c>
      <c r="B4161" s="2" t="s">
        <v>5855</v>
      </c>
      <c r="C4161" s="2" t="s">
        <v>3980</v>
      </c>
      <c r="D4161" s="2"/>
    </row>
    <row r="4162" spans="1:4" ht="12.75" x14ac:dyDescent="0.2">
      <c r="A4162" s="2" t="s">
        <v>5856</v>
      </c>
      <c r="B4162" s="2" t="s">
        <v>5857</v>
      </c>
      <c r="C4162" s="2" t="s">
        <v>3980</v>
      </c>
      <c r="D4162" s="2"/>
    </row>
    <row r="4163" spans="1:4" ht="12.75" x14ac:dyDescent="0.2">
      <c r="A4163" s="2" t="s">
        <v>5858</v>
      </c>
      <c r="B4163" s="2" t="s">
        <v>5859</v>
      </c>
      <c r="C4163" s="2" t="s">
        <v>3980</v>
      </c>
      <c r="D4163" s="2"/>
    </row>
    <row r="4164" spans="1:4" ht="12.75" x14ac:dyDescent="0.2">
      <c r="A4164" s="2" t="s">
        <v>5860</v>
      </c>
      <c r="B4164" s="2" t="s">
        <v>5861</v>
      </c>
      <c r="C4164" s="2" t="s">
        <v>3980</v>
      </c>
      <c r="D4164" s="2"/>
    </row>
    <row r="4165" spans="1:4" ht="12.75" x14ac:dyDescent="0.2">
      <c r="A4165" s="2" t="s">
        <v>5862</v>
      </c>
      <c r="B4165" s="2" t="s">
        <v>5863</v>
      </c>
      <c r="C4165" s="2" t="s">
        <v>3980</v>
      </c>
      <c r="D4165" s="2"/>
    </row>
    <row r="4166" spans="1:4" ht="12.75" x14ac:dyDescent="0.2">
      <c r="A4166" s="2" t="s">
        <v>5864</v>
      </c>
      <c r="B4166" s="2" t="s">
        <v>5865</v>
      </c>
      <c r="C4166" s="2" t="s">
        <v>3980</v>
      </c>
      <c r="D4166" s="2"/>
    </row>
    <row r="4167" spans="1:4" ht="12.75" x14ac:dyDescent="0.2">
      <c r="A4167" s="2" t="s">
        <v>5866</v>
      </c>
      <c r="B4167" s="2" t="s">
        <v>5867</v>
      </c>
      <c r="C4167" s="2" t="s">
        <v>3980</v>
      </c>
      <c r="D4167" s="2"/>
    </row>
    <row r="4168" spans="1:4" ht="12.75" x14ac:dyDescent="0.2">
      <c r="A4168" s="2" t="s">
        <v>5868</v>
      </c>
      <c r="B4168" s="2" t="s">
        <v>5869</v>
      </c>
      <c r="C4168" s="2" t="s">
        <v>3980</v>
      </c>
      <c r="D4168" s="2"/>
    </row>
    <row r="4169" spans="1:4" ht="12.75" x14ac:dyDescent="0.2">
      <c r="A4169" s="2" t="s">
        <v>5870</v>
      </c>
      <c r="B4169" s="2" t="s">
        <v>5871</v>
      </c>
      <c r="C4169" s="2" t="s">
        <v>3980</v>
      </c>
      <c r="D4169" s="2"/>
    </row>
    <row r="4170" spans="1:4" ht="12.75" x14ac:dyDescent="0.2">
      <c r="A4170" s="2" t="s">
        <v>5872</v>
      </c>
      <c r="B4170" s="2" t="s">
        <v>5873</v>
      </c>
      <c r="C4170" s="2" t="s">
        <v>3980</v>
      </c>
      <c r="D4170" s="2"/>
    </row>
    <row r="4171" spans="1:4" ht="12.75" x14ac:dyDescent="0.2">
      <c r="A4171" s="2" t="s">
        <v>5876</v>
      </c>
      <c r="B4171" s="2" t="s">
        <v>5877</v>
      </c>
      <c r="C4171" s="2" t="s">
        <v>3980</v>
      </c>
      <c r="D4171" s="2"/>
    </row>
    <row r="4172" spans="1:4" ht="12.75" x14ac:dyDescent="0.2">
      <c r="A4172" s="2" t="s">
        <v>5884</v>
      </c>
      <c r="B4172" s="2" t="s">
        <v>5885</v>
      </c>
      <c r="C4172" s="2" t="s">
        <v>3980</v>
      </c>
      <c r="D4172" s="2"/>
    </row>
    <row r="4173" spans="1:4" ht="12.75" x14ac:dyDescent="0.2">
      <c r="A4173" s="2" t="s">
        <v>5886</v>
      </c>
      <c r="B4173" s="2" t="s">
        <v>5887</v>
      </c>
      <c r="C4173" s="2" t="s">
        <v>3980</v>
      </c>
      <c r="D4173" s="2"/>
    </row>
    <row r="4174" spans="1:4" ht="12.75" x14ac:dyDescent="0.2">
      <c r="A4174" s="2" t="s">
        <v>5888</v>
      </c>
      <c r="B4174" s="2" t="s">
        <v>5889</v>
      </c>
      <c r="C4174" s="2" t="s">
        <v>3980</v>
      </c>
      <c r="D4174" s="2"/>
    </row>
    <row r="4175" spans="1:4" ht="12.75" x14ac:dyDescent="0.2">
      <c r="A4175" s="2" t="s">
        <v>5890</v>
      </c>
      <c r="B4175" s="2" t="s">
        <v>5891</v>
      </c>
      <c r="C4175" s="2" t="s">
        <v>3980</v>
      </c>
      <c r="D4175" s="2"/>
    </row>
    <row r="4176" spans="1:4" ht="12.75" x14ac:dyDescent="0.2">
      <c r="A4176" s="2" t="s">
        <v>5892</v>
      </c>
      <c r="B4176" s="2" t="s">
        <v>5893</v>
      </c>
      <c r="C4176" s="2" t="s">
        <v>3980</v>
      </c>
      <c r="D4176" s="2"/>
    </row>
    <row r="4177" spans="1:4" ht="12.75" x14ac:dyDescent="0.2">
      <c r="A4177" s="2" t="s">
        <v>5894</v>
      </c>
      <c r="B4177" s="2" t="s">
        <v>5895</v>
      </c>
      <c r="C4177" s="2" t="s">
        <v>3980</v>
      </c>
      <c r="D4177" s="2"/>
    </row>
    <row r="4178" spans="1:4" ht="12.75" x14ac:dyDescent="0.2">
      <c r="A4178" s="2" t="s">
        <v>5896</v>
      </c>
      <c r="B4178" s="2" t="s">
        <v>5897</v>
      </c>
      <c r="C4178" s="2" t="s">
        <v>3980</v>
      </c>
      <c r="D4178" s="2"/>
    </row>
    <row r="4179" spans="1:4" ht="12.75" x14ac:dyDescent="0.2">
      <c r="A4179" s="2" t="s">
        <v>5898</v>
      </c>
      <c r="B4179" s="2" t="s">
        <v>5899</v>
      </c>
      <c r="C4179" s="2" t="s">
        <v>3980</v>
      </c>
      <c r="D4179" s="2"/>
    </row>
    <row r="4180" spans="1:4" ht="12.75" x14ac:dyDescent="0.2">
      <c r="A4180" s="2" t="s">
        <v>5900</v>
      </c>
      <c r="B4180" s="2" t="s">
        <v>5901</v>
      </c>
      <c r="C4180" s="2" t="s">
        <v>3980</v>
      </c>
      <c r="D4180" s="2"/>
    </row>
    <row r="4181" spans="1:4" ht="12.75" x14ac:dyDescent="0.2">
      <c r="A4181" s="2" t="s">
        <v>11926</v>
      </c>
      <c r="B4181" s="2" t="s">
        <v>11927</v>
      </c>
      <c r="C4181" s="2" t="s">
        <v>592</v>
      </c>
      <c r="D4181" s="2"/>
    </row>
    <row r="4182" spans="1:4" ht="12.75" x14ac:dyDescent="0.2">
      <c r="A4182" s="2" t="s">
        <v>11928</v>
      </c>
      <c r="B4182" s="2" t="s">
        <v>11929</v>
      </c>
      <c r="C4182" s="2" t="s">
        <v>592</v>
      </c>
      <c r="D4182" s="2"/>
    </row>
    <row r="4183" spans="1:4" ht="12.75" x14ac:dyDescent="0.2">
      <c r="A4183" s="2" t="s">
        <v>11930</v>
      </c>
      <c r="B4183" s="2" t="s">
        <v>11931</v>
      </c>
      <c r="C4183" s="2" t="s">
        <v>592</v>
      </c>
      <c r="D4183" s="2"/>
    </row>
    <row r="4184" spans="1:4" ht="12.75" x14ac:dyDescent="0.2">
      <c r="A4184" s="2" t="s">
        <v>11932</v>
      </c>
      <c r="B4184" s="2" t="s">
        <v>11933</v>
      </c>
      <c r="C4184" s="2" t="s">
        <v>592</v>
      </c>
      <c r="D4184" s="2"/>
    </row>
    <row r="4185" spans="1:4" ht="12.75" x14ac:dyDescent="0.2">
      <c r="A4185" s="2" t="s">
        <v>11934</v>
      </c>
      <c r="B4185" s="2" t="s">
        <v>11935</v>
      </c>
      <c r="C4185" s="2" t="s">
        <v>592</v>
      </c>
      <c r="D4185" s="2"/>
    </row>
    <row r="4186" spans="1:4" ht="12.75" x14ac:dyDescent="0.2">
      <c r="A4186" s="2" t="s">
        <v>11936</v>
      </c>
      <c r="B4186" s="2" t="s">
        <v>11937</v>
      </c>
      <c r="C4186" s="2" t="s">
        <v>592</v>
      </c>
      <c r="D4186" s="2"/>
    </row>
    <row r="4187" spans="1:4" ht="12.75" x14ac:dyDescent="0.2">
      <c r="A4187" s="2" t="s">
        <v>11938</v>
      </c>
      <c r="B4187" s="2" t="s">
        <v>11939</v>
      </c>
      <c r="C4187" s="2" t="s">
        <v>592</v>
      </c>
      <c r="D4187" s="2"/>
    </row>
    <row r="4188" spans="1:4" ht="12.75" x14ac:dyDescent="0.2">
      <c r="A4188" s="2" t="s">
        <v>11940</v>
      </c>
      <c r="B4188" s="2" t="s">
        <v>11941</v>
      </c>
      <c r="C4188" s="2" t="s">
        <v>592</v>
      </c>
      <c r="D4188" s="2"/>
    </row>
    <row r="4189" spans="1:4" ht="12.75" x14ac:dyDescent="0.2">
      <c r="A4189" s="2" t="s">
        <v>11942</v>
      </c>
      <c r="B4189" s="2" t="s">
        <v>11943</v>
      </c>
      <c r="C4189" s="2" t="s">
        <v>592</v>
      </c>
      <c r="D4189" s="2"/>
    </row>
    <row r="4190" spans="1:4" ht="12.75" x14ac:dyDescent="0.2">
      <c r="A4190" s="2" t="s">
        <v>11944</v>
      </c>
      <c r="B4190" s="2" t="s">
        <v>11945</v>
      </c>
      <c r="C4190" s="2" t="s">
        <v>592</v>
      </c>
      <c r="D4190" s="2"/>
    </row>
    <row r="4191" spans="1:4" ht="12.75" x14ac:dyDescent="0.2">
      <c r="A4191" s="2" t="s">
        <v>11946</v>
      </c>
      <c r="B4191" s="2" t="s">
        <v>11947</v>
      </c>
      <c r="C4191" s="2" t="s">
        <v>592</v>
      </c>
      <c r="D4191" s="2"/>
    </row>
    <row r="4192" spans="1:4" ht="12.75" x14ac:dyDescent="0.2">
      <c r="A4192" s="2" t="s">
        <v>11948</v>
      </c>
      <c r="B4192" s="2" t="s">
        <v>11949</v>
      </c>
      <c r="C4192" s="2" t="s">
        <v>592</v>
      </c>
      <c r="D4192" s="2"/>
    </row>
    <row r="4193" spans="1:4" ht="12.75" x14ac:dyDescent="0.2">
      <c r="A4193" s="2" t="s">
        <v>11950</v>
      </c>
      <c r="B4193" s="2" t="s">
        <v>11951</v>
      </c>
      <c r="C4193" s="2" t="s">
        <v>592</v>
      </c>
      <c r="D4193" s="2"/>
    </row>
    <row r="4194" spans="1:4" ht="12.75" x14ac:dyDescent="0.2">
      <c r="A4194" s="2" t="s">
        <v>11952</v>
      </c>
      <c r="B4194" s="2" t="s">
        <v>11953</v>
      </c>
      <c r="C4194" s="2" t="s">
        <v>592</v>
      </c>
      <c r="D4194" s="2"/>
    </row>
    <row r="4195" spans="1:4" ht="12.75" x14ac:dyDescent="0.2">
      <c r="A4195" s="2" t="s">
        <v>13561</v>
      </c>
      <c r="B4195" s="2" t="s">
        <v>13562</v>
      </c>
      <c r="C4195" s="2" t="s">
        <v>13307</v>
      </c>
      <c r="D4195" s="2"/>
    </row>
    <row r="4196" spans="1:4" ht="12.75" x14ac:dyDescent="0.2">
      <c r="A4196" s="2" t="s">
        <v>13563</v>
      </c>
      <c r="B4196" s="2" t="s">
        <v>13564</v>
      </c>
      <c r="C4196" s="2" t="s">
        <v>13307</v>
      </c>
      <c r="D4196" s="2"/>
    </row>
    <row r="4197" spans="1:4" ht="12.75" x14ac:dyDescent="0.2">
      <c r="A4197" s="2" t="s">
        <v>13565</v>
      </c>
      <c r="B4197" s="2" t="s">
        <v>13566</v>
      </c>
      <c r="C4197" s="2" t="s">
        <v>13307</v>
      </c>
      <c r="D4197" s="2"/>
    </row>
    <row r="4198" spans="1:4" ht="12.75" x14ac:dyDescent="0.2">
      <c r="A4198" s="2" t="s">
        <v>13567</v>
      </c>
      <c r="B4198" s="2" t="s">
        <v>13568</v>
      </c>
      <c r="C4198" s="2" t="s">
        <v>13307</v>
      </c>
      <c r="D4198" s="2"/>
    </row>
    <row r="4199" spans="1:4" ht="12.75" x14ac:dyDescent="0.2">
      <c r="A4199" s="2" t="s">
        <v>13569</v>
      </c>
      <c r="B4199" s="2" t="s">
        <v>13570</v>
      </c>
      <c r="C4199" s="2" t="s">
        <v>13307</v>
      </c>
      <c r="D4199" s="2"/>
    </row>
    <row r="4200" spans="1:4" ht="12.75" x14ac:dyDescent="0.2">
      <c r="A4200" s="2" t="s">
        <v>13571</v>
      </c>
      <c r="B4200" s="2" t="s">
        <v>13572</v>
      </c>
      <c r="C4200" s="2" t="s">
        <v>13307</v>
      </c>
      <c r="D4200" s="2"/>
    </row>
    <row r="4201" spans="1:4" ht="12.75" x14ac:dyDescent="0.2">
      <c r="A4201" s="2" t="s">
        <v>13573</v>
      </c>
      <c r="B4201" s="2" t="s">
        <v>13574</v>
      </c>
      <c r="C4201" s="2" t="s">
        <v>13307</v>
      </c>
      <c r="D4201" s="2"/>
    </row>
    <row r="4202" spans="1:4" ht="12.75" x14ac:dyDescent="0.2">
      <c r="A4202" s="2" t="s">
        <v>13575</v>
      </c>
      <c r="B4202" s="2" t="s">
        <v>13576</v>
      </c>
      <c r="C4202" s="2" t="s">
        <v>13307</v>
      </c>
      <c r="D4202" s="2"/>
    </row>
    <row r="4203" spans="1:4" ht="12.75" x14ac:dyDescent="0.2">
      <c r="A4203" s="2" t="s">
        <v>13577</v>
      </c>
      <c r="B4203" s="2" t="s">
        <v>13578</v>
      </c>
      <c r="C4203" s="2" t="s">
        <v>13307</v>
      </c>
      <c r="D4203" s="2"/>
    </row>
    <row r="4204" spans="1:4" ht="12.75" x14ac:dyDescent="0.2">
      <c r="A4204" s="2" t="s">
        <v>13579</v>
      </c>
      <c r="B4204" s="2" t="s">
        <v>13580</v>
      </c>
      <c r="C4204" s="2" t="s">
        <v>13307</v>
      </c>
      <c r="D4204" s="2"/>
    </row>
    <row r="4205" spans="1:4" ht="12.75" x14ac:dyDescent="0.2">
      <c r="A4205" s="2" t="s">
        <v>13581</v>
      </c>
      <c r="B4205" s="2" t="s">
        <v>13582</v>
      </c>
      <c r="C4205" s="2" t="s">
        <v>13307</v>
      </c>
      <c r="D4205" s="2"/>
    </row>
    <row r="4206" spans="1:4" ht="12.75" x14ac:dyDescent="0.2">
      <c r="A4206" s="2" t="s">
        <v>13583</v>
      </c>
      <c r="B4206" s="2" t="s">
        <v>13584</v>
      </c>
      <c r="C4206" s="2" t="s">
        <v>13307</v>
      </c>
      <c r="D4206" s="2"/>
    </row>
    <row r="4207" spans="1:4" ht="12.75" x14ac:dyDescent="0.2">
      <c r="A4207" s="2" t="s">
        <v>13585</v>
      </c>
      <c r="B4207" s="2" t="s">
        <v>13586</v>
      </c>
      <c r="C4207" s="2" t="s">
        <v>13307</v>
      </c>
      <c r="D4207" s="2"/>
    </row>
    <row r="4208" spans="1:4" ht="12.75" x14ac:dyDescent="0.2">
      <c r="A4208" s="2" t="s">
        <v>13587</v>
      </c>
      <c r="B4208" s="2" t="s">
        <v>13588</v>
      </c>
      <c r="C4208" s="2" t="s">
        <v>13307</v>
      </c>
      <c r="D4208" s="2"/>
    </row>
    <row r="4209" spans="1:4" ht="12.75" x14ac:dyDescent="0.2">
      <c r="A4209" s="2" t="s">
        <v>13589</v>
      </c>
      <c r="B4209" s="2" t="s">
        <v>13590</v>
      </c>
      <c r="C4209" s="2" t="s">
        <v>13307</v>
      </c>
      <c r="D4209" s="2"/>
    </row>
    <row r="4210" spans="1:4" ht="12.75" x14ac:dyDescent="0.2">
      <c r="A4210" s="2" t="s">
        <v>13591</v>
      </c>
      <c r="B4210" s="2" t="s">
        <v>13592</v>
      </c>
      <c r="C4210" s="2" t="s">
        <v>13307</v>
      </c>
      <c r="D4210" s="2"/>
    </row>
    <row r="4211" spans="1:4" ht="12.75" x14ac:dyDescent="0.2">
      <c r="A4211" s="2" t="s">
        <v>13593</v>
      </c>
      <c r="B4211" s="2" t="s">
        <v>13594</v>
      </c>
      <c r="C4211" s="2" t="s">
        <v>13307</v>
      </c>
      <c r="D4211" s="2"/>
    </row>
    <row r="4212" spans="1:4" ht="12.75" x14ac:dyDescent="0.2">
      <c r="A4212" s="2" t="s">
        <v>13595</v>
      </c>
      <c r="B4212" s="2" t="s">
        <v>13596</v>
      </c>
      <c r="C4212" s="2" t="s">
        <v>13307</v>
      </c>
      <c r="D4212" s="2"/>
    </row>
    <row r="4213" spans="1:4" ht="12.75" x14ac:dyDescent="0.2">
      <c r="A4213" s="2" t="s">
        <v>13597</v>
      </c>
      <c r="B4213" s="2" t="s">
        <v>13598</v>
      </c>
      <c r="C4213" s="2" t="s">
        <v>13307</v>
      </c>
      <c r="D4213" s="2"/>
    </row>
    <row r="4214" spans="1:4" ht="12.75" x14ac:dyDescent="0.2">
      <c r="A4214" s="2" t="s">
        <v>13599</v>
      </c>
      <c r="B4214" s="2" t="s">
        <v>13600</v>
      </c>
      <c r="C4214" s="2" t="s">
        <v>13307</v>
      </c>
      <c r="D4214" s="2"/>
    </row>
    <row r="4215" spans="1:4" ht="12.75" x14ac:dyDescent="0.2">
      <c r="A4215" s="2" t="s">
        <v>13601</v>
      </c>
      <c r="B4215" s="2" t="s">
        <v>25571</v>
      </c>
      <c r="C4215" s="2" t="s">
        <v>13307</v>
      </c>
      <c r="D4215" s="2"/>
    </row>
    <row r="4216" spans="1:4" ht="12.75" x14ac:dyDescent="0.2">
      <c r="A4216" s="2" t="s">
        <v>13602</v>
      </c>
      <c r="B4216" s="2" t="s">
        <v>13603</v>
      </c>
      <c r="C4216" s="2" t="s">
        <v>13307</v>
      </c>
      <c r="D4216" s="2"/>
    </row>
    <row r="4217" spans="1:4" ht="12.75" x14ac:dyDescent="0.2">
      <c r="A4217" s="2" t="s">
        <v>13604</v>
      </c>
      <c r="B4217" s="2" t="s">
        <v>13605</v>
      </c>
      <c r="C4217" s="2" t="s">
        <v>13307</v>
      </c>
      <c r="D4217" s="2"/>
    </row>
    <row r="4218" spans="1:4" ht="12.75" x14ac:dyDescent="0.2">
      <c r="A4218" s="2" t="s">
        <v>13606</v>
      </c>
      <c r="B4218" s="2" t="s">
        <v>13607</v>
      </c>
      <c r="C4218" s="2" t="s">
        <v>13307</v>
      </c>
      <c r="D4218" s="2"/>
    </row>
    <row r="4219" spans="1:4" ht="12.75" x14ac:dyDescent="0.2">
      <c r="A4219" s="2" t="s">
        <v>13608</v>
      </c>
      <c r="B4219" s="2" t="s">
        <v>13609</v>
      </c>
      <c r="C4219" s="2" t="s">
        <v>13307</v>
      </c>
      <c r="D4219" s="2"/>
    </row>
    <row r="4220" spans="1:4" ht="12.75" x14ac:dyDescent="0.2">
      <c r="A4220" s="2" t="s">
        <v>13610</v>
      </c>
      <c r="B4220" s="2" t="s">
        <v>13611</v>
      </c>
      <c r="C4220" s="2" t="s">
        <v>13307</v>
      </c>
      <c r="D4220" s="2"/>
    </row>
    <row r="4221" spans="1:4" ht="12.75" x14ac:dyDescent="0.2">
      <c r="A4221" s="2" t="s">
        <v>13612</v>
      </c>
      <c r="B4221" s="2" t="s">
        <v>13613</v>
      </c>
      <c r="C4221" s="2" t="s">
        <v>13307</v>
      </c>
      <c r="D4221" s="2"/>
    </row>
    <row r="4222" spans="1:4" ht="12.75" x14ac:dyDescent="0.2">
      <c r="A4222" s="2" t="s">
        <v>13614</v>
      </c>
      <c r="B4222" s="2" t="s">
        <v>13615</v>
      </c>
      <c r="C4222" s="2" t="s">
        <v>13307</v>
      </c>
      <c r="D4222" s="2"/>
    </row>
    <row r="4223" spans="1:4" ht="12.75" x14ac:dyDescent="0.2">
      <c r="A4223" s="2" t="s">
        <v>13616</v>
      </c>
      <c r="B4223" s="2" t="s">
        <v>13617</v>
      </c>
      <c r="C4223" s="2" t="s">
        <v>13307</v>
      </c>
      <c r="D4223" s="2"/>
    </row>
    <row r="4224" spans="1:4" ht="12.75" x14ac:dyDescent="0.2">
      <c r="A4224" s="2" t="s">
        <v>13618</v>
      </c>
      <c r="B4224" s="2" t="s">
        <v>13619</v>
      </c>
      <c r="C4224" s="2" t="s">
        <v>13307</v>
      </c>
      <c r="D4224" s="2"/>
    </row>
    <row r="4225" spans="1:4" ht="12.75" x14ac:dyDescent="0.2">
      <c r="A4225" s="2" t="s">
        <v>13620</v>
      </c>
      <c r="B4225" s="2" t="s">
        <v>13621</v>
      </c>
      <c r="C4225" s="2" t="s">
        <v>13307</v>
      </c>
      <c r="D4225" s="2"/>
    </row>
    <row r="4226" spans="1:4" ht="12.75" x14ac:dyDescent="0.2">
      <c r="A4226" s="2" t="s">
        <v>13622</v>
      </c>
      <c r="B4226" s="2" t="s">
        <v>13623</v>
      </c>
      <c r="C4226" s="2" t="s">
        <v>13307</v>
      </c>
      <c r="D4226" s="2"/>
    </row>
    <row r="4227" spans="1:4" ht="12.75" x14ac:dyDescent="0.2">
      <c r="A4227" s="2" t="s">
        <v>13624</v>
      </c>
      <c r="B4227" s="2" t="s">
        <v>13625</v>
      </c>
      <c r="C4227" s="2" t="s">
        <v>13307</v>
      </c>
      <c r="D4227" s="2"/>
    </row>
    <row r="4228" spans="1:4" ht="12.75" x14ac:dyDescent="0.2">
      <c r="A4228" s="2" t="s">
        <v>13626</v>
      </c>
      <c r="B4228" s="2" t="s">
        <v>13627</v>
      </c>
      <c r="C4228" s="2" t="s">
        <v>13307</v>
      </c>
      <c r="D4228" s="2"/>
    </row>
    <row r="4229" spans="1:4" ht="12.75" x14ac:dyDescent="0.2">
      <c r="A4229" s="2" t="s">
        <v>13628</v>
      </c>
      <c r="B4229" s="2" t="s">
        <v>13629</v>
      </c>
      <c r="C4229" s="2" t="s">
        <v>13307</v>
      </c>
      <c r="D4229" s="2"/>
    </row>
    <row r="4230" spans="1:4" ht="12.75" x14ac:dyDescent="0.2">
      <c r="A4230" s="2" t="s">
        <v>13630</v>
      </c>
      <c r="B4230" s="2" t="s">
        <v>13631</v>
      </c>
      <c r="C4230" s="2" t="s">
        <v>13307</v>
      </c>
      <c r="D4230" s="2"/>
    </row>
    <row r="4231" spans="1:4" ht="12.75" x14ac:dyDescent="0.2">
      <c r="A4231" s="2" t="s">
        <v>13632</v>
      </c>
      <c r="B4231" s="2" t="s">
        <v>13633</v>
      </c>
      <c r="C4231" s="2" t="s">
        <v>13307</v>
      </c>
      <c r="D4231" s="2"/>
    </row>
    <row r="4232" spans="1:4" ht="12.75" x14ac:dyDescent="0.2">
      <c r="A4232" s="2" t="s">
        <v>13634</v>
      </c>
      <c r="B4232" s="2" t="s">
        <v>13635</v>
      </c>
      <c r="C4232" s="2" t="s">
        <v>13307</v>
      </c>
      <c r="D4232" s="2"/>
    </row>
    <row r="4233" spans="1:4" ht="12.75" x14ac:dyDescent="0.2">
      <c r="A4233" s="2" t="s">
        <v>13636</v>
      </c>
      <c r="B4233" s="2" t="s">
        <v>13637</v>
      </c>
      <c r="C4233" s="2" t="s">
        <v>13307</v>
      </c>
      <c r="D4233" s="2"/>
    </row>
    <row r="4234" spans="1:4" ht="12.75" x14ac:dyDescent="0.2">
      <c r="A4234" s="2" t="s">
        <v>13638</v>
      </c>
      <c r="B4234" s="2" t="s">
        <v>13639</v>
      </c>
      <c r="C4234" s="2" t="s">
        <v>13307</v>
      </c>
      <c r="D4234" s="2"/>
    </row>
    <row r="4235" spans="1:4" ht="12.75" x14ac:dyDescent="0.2">
      <c r="A4235" s="2" t="s">
        <v>13640</v>
      </c>
      <c r="B4235" s="2" t="s">
        <v>13641</v>
      </c>
      <c r="C4235" s="2" t="s">
        <v>13307</v>
      </c>
      <c r="D4235" s="2"/>
    </row>
    <row r="4236" spans="1:4" ht="12.75" x14ac:dyDescent="0.2">
      <c r="A4236" s="2" t="s">
        <v>13642</v>
      </c>
      <c r="B4236" s="2" t="s">
        <v>13643</v>
      </c>
      <c r="C4236" s="2" t="s">
        <v>13307</v>
      </c>
      <c r="D4236" s="2"/>
    </row>
    <row r="4237" spans="1:4" ht="12.75" x14ac:dyDescent="0.2">
      <c r="A4237" s="2" t="s">
        <v>13644</v>
      </c>
      <c r="B4237" s="2" t="s">
        <v>13645</v>
      </c>
      <c r="C4237" s="2" t="s">
        <v>13307</v>
      </c>
      <c r="D4237" s="2"/>
    </row>
    <row r="4238" spans="1:4" ht="12.75" x14ac:dyDescent="0.2">
      <c r="A4238" s="2" t="s">
        <v>13646</v>
      </c>
      <c r="B4238" s="2" t="s">
        <v>13647</v>
      </c>
      <c r="C4238" s="2" t="s">
        <v>13307</v>
      </c>
      <c r="D4238" s="2"/>
    </row>
    <row r="4239" spans="1:4" ht="12.75" x14ac:dyDescent="0.2">
      <c r="A4239" s="2" t="s">
        <v>13648</v>
      </c>
      <c r="B4239" s="2" t="s">
        <v>13649</v>
      </c>
      <c r="C4239" s="2" t="s">
        <v>13307</v>
      </c>
      <c r="D4239" s="2"/>
    </row>
    <row r="4240" spans="1:4" ht="12.75" x14ac:dyDescent="0.2">
      <c r="A4240" s="2" t="s">
        <v>13650</v>
      </c>
      <c r="B4240" s="2" t="s">
        <v>13651</v>
      </c>
      <c r="C4240" s="2" t="s">
        <v>13307</v>
      </c>
      <c r="D4240" s="2"/>
    </row>
    <row r="4241" spans="1:4" ht="12.75" x14ac:dyDescent="0.2">
      <c r="A4241" s="2" t="s">
        <v>13652</v>
      </c>
      <c r="B4241" s="2" t="s">
        <v>13653</v>
      </c>
      <c r="C4241" s="2" t="s">
        <v>13307</v>
      </c>
      <c r="D4241" s="2"/>
    </row>
    <row r="4242" spans="1:4" ht="12.75" x14ac:dyDescent="0.2">
      <c r="A4242" s="2" t="s">
        <v>13654</v>
      </c>
      <c r="B4242" s="2" t="s">
        <v>13655</v>
      </c>
      <c r="C4242" s="2" t="s">
        <v>13307</v>
      </c>
      <c r="D4242" s="2"/>
    </row>
    <row r="4243" spans="1:4" ht="12.75" x14ac:dyDescent="0.2">
      <c r="A4243" s="2" t="s">
        <v>13656</v>
      </c>
      <c r="B4243" s="2" t="s">
        <v>13657</v>
      </c>
      <c r="C4243" s="2" t="s">
        <v>13307</v>
      </c>
      <c r="D4243" s="2"/>
    </row>
    <row r="4244" spans="1:4" ht="12.75" x14ac:dyDescent="0.2">
      <c r="A4244" s="2" t="s">
        <v>13658</v>
      </c>
      <c r="B4244" s="2" t="s">
        <v>13659</v>
      </c>
      <c r="C4244" s="2" t="s">
        <v>13307</v>
      </c>
      <c r="D4244" s="2"/>
    </row>
    <row r="4245" spans="1:4" ht="12.75" x14ac:dyDescent="0.2">
      <c r="A4245" s="2" t="s">
        <v>13660</v>
      </c>
      <c r="B4245" s="2" t="s">
        <v>13661</v>
      </c>
      <c r="C4245" s="2" t="s">
        <v>13307</v>
      </c>
      <c r="D4245" s="2"/>
    </row>
    <row r="4246" spans="1:4" ht="12.75" x14ac:dyDescent="0.2">
      <c r="A4246" s="2" t="s">
        <v>13662</v>
      </c>
      <c r="B4246" s="2" t="s">
        <v>13663</v>
      </c>
      <c r="C4246" s="2" t="s">
        <v>13307</v>
      </c>
      <c r="D4246" s="2"/>
    </row>
    <row r="4247" spans="1:4" ht="12.75" x14ac:dyDescent="0.2">
      <c r="A4247" s="2" t="s">
        <v>13664</v>
      </c>
      <c r="B4247" s="2" t="s">
        <v>13665</v>
      </c>
      <c r="C4247" s="2" t="s">
        <v>13307</v>
      </c>
      <c r="D4247" s="2"/>
    </row>
    <row r="4248" spans="1:4" ht="12.75" x14ac:dyDescent="0.2">
      <c r="A4248" s="2" t="s">
        <v>13666</v>
      </c>
      <c r="B4248" s="2" t="s">
        <v>13667</v>
      </c>
      <c r="C4248" s="2" t="s">
        <v>13307</v>
      </c>
      <c r="D4248" s="2"/>
    </row>
    <row r="4249" spans="1:4" ht="12.75" x14ac:dyDescent="0.2">
      <c r="A4249" s="2" t="s">
        <v>13668</v>
      </c>
      <c r="B4249" s="2" t="s">
        <v>13669</v>
      </c>
      <c r="C4249" s="2" t="s">
        <v>13307</v>
      </c>
      <c r="D4249" s="2"/>
    </row>
    <row r="4250" spans="1:4" ht="12.75" x14ac:dyDescent="0.2">
      <c r="A4250" s="2" t="s">
        <v>13670</v>
      </c>
      <c r="B4250" s="2" t="s">
        <v>13671</v>
      </c>
      <c r="C4250" s="2" t="s">
        <v>13307</v>
      </c>
      <c r="D4250" s="2"/>
    </row>
    <row r="4251" spans="1:4" ht="12.75" x14ac:dyDescent="0.2">
      <c r="A4251" s="2" t="s">
        <v>13672</v>
      </c>
      <c r="B4251" s="2" t="s">
        <v>13673</v>
      </c>
      <c r="C4251" s="2" t="s">
        <v>13307</v>
      </c>
      <c r="D4251" s="2"/>
    </row>
    <row r="4252" spans="1:4" ht="12.75" x14ac:dyDescent="0.2">
      <c r="A4252" s="2" t="s">
        <v>13674</v>
      </c>
      <c r="B4252" s="2" t="s">
        <v>13675</v>
      </c>
      <c r="C4252" s="2" t="s">
        <v>13307</v>
      </c>
      <c r="D4252" s="2"/>
    </row>
    <row r="4253" spans="1:4" ht="12.75" x14ac:dyDescent="0.2">
      <c r="A4253" s="2" t="s">
        <v>13676</v>
      </c>
      <c r="B4253" s="2" t="s">
        <v>13677</v>
      </c>
      <c r="C4253" s="2" t="s">
        <v>13307</v>
      </c>
      <c r="D4253" s="2"/>
    </row>
    <row r="4254" spans="1:4" ht="12.75" x14ac:dyDescent="0.2">
      <c r="A4254" s="2" t="s">
        <v>13678</v>
      </c>
      <c r="B4254" s="2" t="s">
        <v>13679</v>
      </c>
      <c r="C4254" s="2" t="s">
        <v>13307</v>
      </c>
      <c r="D4254" s="2"/>
    </row>
    <row r="4255" spans="1:4" ht="12.75" x14ac:dyDescent="0.2">
      <c r="A4255" s="2" t="s">
        <v>13680</v>
      </c>
      <c r="B4255" s="2" t="s">
        <v>13681</v>
      </c>
      <c r="C4255" s="2" t="s">
        <v>13307</v>
      </c>
      <c r="D4255" s="2"/>
    </row>
    <row r="4256" spans="1:4" ht="12.75" x14ac:dyDescent="0.2">
      <c r="A4256" s="2" t="s">
        <v>13682</v>
      </c>
      <c r="B4256" s="2" t="s">
        <v>13683</v>
      </c>
      <c r="C4256" s="2" t="s">
        <v>13307</v>
      </c>
      <c r="D4256" s="2"/>
    </row>
    <row r="4257" spans="1:4" ht="12.75" x14ac:dyDescent="0.2">
      <c r="A4257" s="2" t="s">
        <v>13684</v>
      </c>
      <c r="B4257" s="2" t="s">
        <v>13685</v>
      </c>
      <c r="C4257" s="2" t="s">
        <v>13307</v>
      </c>
      <c r="D4257" s="2"/>
    </row>
    <row r="4258" spans="1:4" ht="12.75" x14ac:dyDescent="0.2">
      <c r="A4258" s="2" t="s">
        <v>13686</v>
      </c>
      <c r="B4258" s="2" t="s">
        <v>13687</v>
      </c>
      <c r="C4258" s="2" t="s">
        <v>13307</v>
      </c>
      <c r="D4258" s="2"/>
    </row>
    <row r="4259" spans="1:4" ht="12.75" x14ac:dyDescent="0.2">
      <c r="A4259" s="2" t="s">
        <v>13688</v>
      </c>
      <c r="B4259" s="2" t="s">
        <v>13689</v>
      </c>
      <c r="C4259" s="2" t="s">
        <v>13307</v>
      </c>
      <c r="D4259" s="2"/>
    </row>
    <row r="4260" spans="1:4" ht="12.75" x14ac:dyDescent="0.2">
      <c r="A4260" s="2" t="s">
        <v>13690</v>
      </c>
      <c r="B4260" s="2" t="s">
        <v>13691</v>
      </c>
      <c r="C4260" s="2" t="s">
        <v>13307</v>
      </c>
      <c r="D4260" s="2"/>
    </row>
    <row r="4261" spans="1:4" ht="12.75" x14ac:dyDescent="0.2">
      <c r="A4261" s="2" t="s">
        <v>13692</v>
      </c>
      <c r="B4261" s="2" t="s">
        <v>13693</v>
      </c>
      <c r="C4261" s="2" t="s">
        <v>13307</v>
      </c>
      <c r="D4261" s="2"/>
    </row>
    <row r="4262" spans="1:4" ht="12.75" x14ac:dyDescent="0.2">
      <c r="A4262" s="2" t="s">
        <v>13694</v>
      </c>
      <c r="B4262" s="2" t="s">
        <v>13695</v>
      </c>
      <c r="C4262" s="2" t="s">
        <v>13307</v>
      </c>
      <c r="D4262" s="2"/>
    </row>
    <row r="4263" spans="1:4" ht="12.75" x14ac:dyDescent="0.2">
      <c r="A4263" s="2" t="s">
        <v>13696</v>
      </c>
      <c r="B4263" s="2" t="s">
        <v>13697</v>
      </c>
      <c r="C4263" s="2" t="s">
        <v>13307</v>
      </c>
      <c r="D4263" s="2"/>
    </row>
    <row r="4264" spans="1:4" ht="12.75" x14ac:dyDescent="0.2">
      <c r="A4264" s="2" t="s">
        <v>981</v>
      </c>
      <c r="B4264" s="2" t="s">
        <v>982</v>
      </c>
      <c r="C4264" s="2" t="s">
        <v>828</v>
      </c>
      <c r="D4264" s="2"/>
    </row>
    <row r="4265" spans="1:4" ht="12.75" x14ac:dyDescent="0.2">
      <c r="A4265" s="2" t="s">
        <v>981</v>
      </c>
      <c r="B4265" s="2" t="s">
        <v>982</v>
      </c>
      <c r="C4265" s="2" t="s">
        <v>828</v>
      </c>
      <c r="D4265" s="2"/>
    </row>
    <row r="4266" spans="1:4" ht="12.75" x14ac:dyDescent="0.2">
      <c r="A4266" s="2" t="s">
        <v>981</v>
      </c>
      <c r="B4266" s="2" t="s">
        <v>982</v>
      </c>
      <c r="C4266" s="2" t="s">
        <v>828</v>
      </c>
      <c r="D4266" s="2"/>
    </row>
    <row r="4267" spans="1:4" ht="12.75" x14ac:dyDescent="0.2">
      <c r="A4267" s="2" t="s">
        <v>983</v>
      </c>
      <c r="B4267" s="2" t="s">
        <v>984</v>
      </c>
      <c r="C4267" s="2" t="s">
        <v>828</v>
      </c>
      <c r="D4267" s="2"/>
    </row>
    <row r="4268" spans="1:4" ht="12.75" x14ac:dyDescent="0.2">
      <c r="A4268" s="2" t="s">
        <v>985</v>
      </c>
      <c r="B4268" s="2" t="s">
        <v>986</v>
      </c>
      <c r="C4268" s="2" t="s">
        <v>828</v>
      </c>
      <c r="D4268" s="2"/>
    </row>
    <row r="4269" spans="1:4" ht="12.75" x14ac:dyDescent="0.2">
      <c r="A4269" s="2" t="s">
        <v>987</v>
      </c>
      <c r="B4269" s="2" t="s">
        <v>988</v>
      </c>
      <c r="C4269" s="2" t="s">
        <v>828</v>
      </c>
      <c r="D4269" s="2"/>
    </row>
    <row r="4270" spans="1:4" ht="12.75" x14ac:dyDescent="0.2">
      <c r="A4270" s="2" t="s">
        <v>989</v>
      </c>
      <c r="B4270" s="2" t="s">
        <v>990</v>
      </c>
      <c r="C4270" s="2" t="s">
        <v>828</v>
      </c>
      <c r="D4270" s="2"/>
    </row>
    <row r="4271" spans="1:4" ht="12.75" x14ac:dyDescent="0.2">
      <c r="A4271" s="2" t="s">
        <v>991</v>
      </c>
      <c r="B4271" s="2" t="s">
        <v>992</v>
      </c>
      <c r="C4271" s="2" t="s">
        <v>828</v>
      </c>
      <c r="D4271" s="2"/>
    </row>
    <row r="4272" spans="1:4" ht="12.75" x14ac:dyDescent="0.2">
      <c r="A4272" s="2" t="s">
        <v>993</v>
      </c>
      <c r="B4272" s="2" t="s">
        <v>994</v>
      </c>
      <c r="C4272" s="2" t="s">
        <v>828</v>
      </c>
      <c r="D4272" s="2"/>
    </row>
    <row r="4273" spans="1:4" ht="12.75" x14ac:dyDescent="0.2">
      <c r="A4273" s="2" t="s">
        <v>996</v>
      </c>
      <c r="B4273" s="2" t="s">
        <v>997</v>
      </c>
      <c r="C4273" s="2" t="s">
        <v>828</v>
      </c>
      <c r="D4273" s="2"/>
    </row>
    <row r="4274" spans="1:4" ht="12.75" x14ac:dyDescent="0.2">
      <c r="A4274" s="2" t="s">
        <v>998</v>
      </c>
      <c r="B4274" s="2" t="s">
        <v>999</v>
      </c>
      <c r="C4274" s="2" t="s">
        <v>828</v>
      </c>
      <c r="D4274" s="2"/>
    </row>
    <row r="4275" spans="1:4" ht="12.75" x14ac:dyDescent="0.2">
      <c r="A4275" s="2" t="s">
        <v>1000</v>
      </c>
      <c r="B4275" s="2" t="s">
        <v>1001</v>
      </c>
      <c r="C4275" s="2" t="s">
        <v>828</v>
      </c>
      <c r="D4275" s="2"/>
    </row>
    <row r="4276" spans="1:4" ht="12.75" x14ac:dyDescent="0.2">
      <c r="A4276" s="2" t="s">
        <v>1002</v>
      </c>
      <c r="B4276" s="2" t="s">
        <v>1003</v>
      </c>
      <c r="C4276" s="2" t="s">
        <v>828</v>
      </c>
      <c r="D4276" s="2"/>
    </row>
    <row r="4277" spans="1:4" ht="12.75" x14ac:dyDescent="0.2">
      <c r="A4277" s="2" t="s">
        <v>1004</v>
      </c>
      <c r="B4277" s="2" t="s">
        <v>1005</v>
      </c>
      <c r="C4277" s="2" t="s">
        <v>828</v>
      </c>
      <c r="D4277" s="2"/>
    </row>
    <row r="4278" spans="1:4" ht="12.75" x14ac:dyDescent="0.2">
      <c r="A4278" s="2" t="s">
        <v>1006</v>
      </c>
      <c r="B4278" s="2" t="s">
        <v>1007</v>
      </c>
      <c r="C4278" s="2" t="s">
        <v>828</v>
      </c>
      <c r="D4278" s="2"/>
    </row>
    <row r="4279" spans="1:4" ht="12.75" x14ac:dyDescent="0.2">
      <c r="A4279" s="2" t="s">
        <v>1008</v>
      </c>
      <c r="B4279" s="2" t="s">
        <v>1009</v>
      </c>
      <c r="C4279" s="2" t="s">
        <v>828</v>
      </c>
      <c r="D4279" s="2"/>
    </row>
    <row r="4280" spans="1:4" ht="12.75" x14ac:dyDescent="0.2">
      <c r="A4280" s="2" t="s">
        <v>1010</v>
      </c>
      <c r="B4280" s="2" t="s">
        <v>1011</v>
      </c>
      <c r="C4280" s="2" t="s">
        <v>828</v>
      </c>
      <c r="D4280" s="2"/>
    </row>
    <row r="4281" spans="1:4" ht="12.75" x14ac:dyDescent="0.2">
      <c r="A4281" s="2" t="s">
        <v>1012</v>
      </c>
      <c r="B4281" s="2" t="s">
        <v>1013</v>
      </c>
      <c r="C4281" s="2" t="s">
        <v>828</v>
      </c>
      <c r="D4281" s="2"/>
    </row>
    <row r="4282" spans="1:4" ht="12.75" x14ac:dyDescent="0.2">
      <c r="A4282" s="2" t="s">
        <v>1014</v>
      </c>
      <c r="B4282" s="2" t="s">
        <v>1015</v>
      </c>
      <c r="C4282" s="2" t="s">
        <v>828</v>
      </c>
      <c r="D4282" s="2"/>
    </row>
    <row r="4283" spans="1:4" ht="12.75" x14ac:dyDescent="0.2">
      <c r="A4283" s="2" t="s">
        <v>1016</v>
      </c>
      <c r="B4283" s="2" t="s">
        <v>1017</v>
      </c>
      <c r="C4283" s="2" t="s">
        <v>828</v>
      </c>
      <c r="D4283" s="2"/>
    </row>
    <row r="4284" spans="1:4" ht="12.75" x14ac:dyDescent="0.2">
      <c r="A4284" s="2" t="s">
        <v>1018</v>
      </c>
      <c r="B4284" s="2" t="s">
        <v>1019</v>
      </c>
      <c r="C4284" s="2" t="s">
        <v>828</v>
      </c>
      <c r="D4284" s="2"/>
    </row>
    <row r="4285" spans="1:4" ht="12.75" x14ac:dyDescent="0.2">
      <c r="A4285" s="2" t="s">
        <v>1020</v>
      </c>
      <c r="B4285" s="2" t="s">
        <v>1021</v>
      </c>
      <c r="C4285" s="2" t="s">
        <v>828</v>
      </c>
      <c r="D4285" s="2"/>
    </row>
    <row r="4286" spans="1:4" ht="12.75" x14ac:dyDescent="0.2">
      <c r="A4286" s="2" t="s">
        <v>1022</v>
      </c>
      <c r="B4286" s="2" t="s">
        <v>1023</v>
      </c>
      <c r="C4286" s="2" t="s">
        <v>828</v>
      </c>
      <c r="D4286" s="2"/>
    </row>
    <row r="4287" spans="1:4" ht="12.75" x14ac:dyDescent="0.2">
      <c r="A4287" s="2" t="s">
        <v>1024</v>
      </c>
      <c r="B4287" s="2" t="s">
        <v>1025</v>
      </c>
      <c r="C4287" s="2" t="s">
        <v>828</v>
      </c>
      <c r="D4287" s="2"/>
    </row>
    <row r="4288" spans="1:4" ht="12.75" x14ac:dyDescent="0.2">
      <c r="A4288" s="2" t="s">
        <v>1026</v>
      </c>
      <c r="B4288" s="2" t="s">
        <v>1027</v>
      </c>
      <c r="C4288" s="2" t="s">
        <v>828</v>
      </c>
      <c r="D4288" s="2"/>
    </row>
    <row r="4289" spans="1:4" ht="12.75" x14ac:dyDescent="0.2">
      <c r="A4289" s="2" t="s">
        <v>1028</v>
      </c>
      <c r="B4289" s="2" t="s">
        <v>1029</v>
      </c>
      <c r="C4289" s="2" t="s">
        <v>828</v>
      </c>
      <c r="D4289" s="2"/>
    </row>
    <row r="4290" spans="1:4" ht="12.75" x14ac:dyDescent="0.2">
      <c r="A4290" s="2" t="s">
        <v>1030</v>
      </c>
      <c r="B4290" s="2" t="s">
        <v>1031</v>
      </c>
      <c r="C4290" s="2" t="s">
        <v>828</v>
      </c>
      <c r="D4290" s="2"/>
    </row>
    <row r="4291" spans="1:4" ht="12.75" x14ac:dyDescent="0.2">
      <c r="A4291" s="2" t="s">
        <v>1034</v>
      </c>
      <c r="B4291" s="2" t="s">
        <v>1035</v>
      </c>
      <c r="C4291" s="2" t="s">
        <v>828</v>
      </c>
      <c r="D4291" s="2"/>
    </row>
    <row r="4292" spans="1:4" ht="12.75" x14ac:dyDescent="0.2">
      <c r="A4292" s="2" t="s">
        <v>1037</v>
      </c>
      <c r="B4292" s="2" t="s">
        <v>1039</v>
      </c>
      <c r="C4292" s="2" t="s">
        <v>828</v>
      </c>
      <c r="D4292" s="2"/>
    </row>
    <row r="4293" spans="1:4" ht="12.75" x14ac:dyDescent="0.2">
      <c r="A4293" s="2" t="s">
        <v>1040</v>
      </c>
      <c r="B4293" s="2" t="s">
        <v>1042</v>
      </c>
      <c r="C4293" s="2" t="s">
        <v>828</v>
      </c>
      <c r="D4293" s="2"/>
    </row>
    <row r="4294" spans="1:4" ht="12.75" x14ac:dyDescent="0.2">
      <c r="A4294" s="2" t="s">
        <v>1043</v>
      </c>
      <c r="B4294" s="2" t="s">
        <v>1045</v>
      </c>
      <c r="C4294" s="2" t="s">
        <v>828</v>
      </c>
      <c r="D4294" s="2"/>
    </row>
    <row r="4295" spans="1:4" ht="12.75" x14ac:dyDescent="0.2">
      <c r="A4295" s="2" t="s">
        <v>1046</v>
      </c>
      <c r="B4295" s="2" t="s">
        <v>1048</v>
      </c>
      <c r="C4295" s="2" t="s">
        <v>828</v>
      </c>
      <c r="D4295" s="2"/>
    </row>
    <row r="4296" spans="1:4" ht="12.75" x14ac:dyDescent="0.2">
      <c r="A4296" s="2" t="s">
        <v>1049</v>
      </c>
      <c r="B4296" s="2" t="s">
        <v>1051</v>
      </c>
      <c r="C4296" s="2" t="s">
        <v>828</v>
      </c>
      <c r="D4296" s="2"/>
    </row>
    <row r="4297" spans="1:4" ht="12.75" x14ac:dyDescent="0.2">
      <c r="A4297" s="2" t="s">
        <v>1052</v>
      </c>
      <c r="B4297" s="2" t="s">
        <v>1053</v>
      </c>
      <c r="C4297" s="2" t="s">
        <v>828</v>
      </c>
      <c r="D4297" s="2"/>
    </row>
    <row r="4298" spans="1:4" ht="12.75" x14ac:dyDescent="0.2">
      <c r="A4298" s="2" t="s">
        <v>1055</v>
      </c>
      <c r="B4298" s="2" t="s">
        <v>1056</v>
      </c>
      <c r="C4298" s="2" t="s">
        <v>828</v>
      </c>
      <c r="D4298" s="2"/>
    </row>
    <row r="4299" spans="1:4" ht="12.75" x14ac:dyDescent="0.2">
      <c r="A4299" s="2" t="s">
        <v>1058</v>
      </c>
      <c r="B4299" s="2" t="s">
        <v>1059</v>
      </c>
      <c r="C4299" s="2" t="s">
        <v>828</v>
      </c>
      <c r="D4299" s="2"/>
    </row>
    <row r="4300" spans="1:4" ht="12.75" x14ac:dyDescent="0.2">
      <c r="A4300" s="2" t="s">
        <v>1060</v>
      </c>
      <c r="B4300" s="2" t="s">
        <v>1061</v>
      </c>
      <c r="C4300" s="2" t="s">
        <v>828</v>
      </c>
      <c r="D4300" s="2"/>
    </row>
    <row r="4301" spans="1:4" ht="12.75" x14ac:dyDescent="0.2">
      <c r="A4301" s="2" t="s">
        <v>1062</v>
      </c>
      <c r="B4301" s="2" t="s">
        <v>1063</v>
      </c>
      <c r="C4301" s="2" t="s">
        <v>828</v>
      </c>
      <c r="D4301" s="2"/>
    </row>
    <row r="4302" spans="1:4" ht="12.75" x14ac:dyDescent="0.2">
      <c r="A4302" s="2" t="s">
        <v>1064</v>
      </c>
      <c r="B4302" s="2" t="s">
        <v>1065</v>
      </c>
      <c r="C4302" s="2" t="s">
        <v>828</v>
      </c>
      <c r="D4302" s="2"/>
    </row>
    <row r="4303" spans="1:4" ht="12.75" x14ac:dyDescent="0.2">
      <c r="A4303" s="2" t="s">
        <v>1066</v>
      </c>
      <c r="B4303" s="2" t="s">
        <v>1068</v>
      </c>
      <c r="C4303" s="2" t="s">
        <v>828</v>
      </c>
      <c r="D4303" s="2"/>
    </row>
    <row r="4304" spans="1:4" ht="12.75" x14ac:dyDescent="0.2">
      <c r="A4304" s="2" t="s">
        <v>1069</v>
      </c>
      <c r="B4304" s="2" t="s">
        <v>1070</v>
      </c>
      <c r="C4304" s="2" t="s">
        <v>828</v>
      </c>
      <c r="D4304" s="2"/>
    </row>
    <row r="4305" spans="1:4" ht="12.75" x14ac:dyDescent="0.2">
      <c r="A4305" s="2" t="s">
        <v>1072</v>
      </c>
      <c r="B4305" s="2" t="s">
        <v>1073</v>
      </c>
      <c r="C4305" s="2" t="s">
        <v>828</v>
      </c>
      <c r="D4305" s="2"/>
    </row>
    <row r="4306" spans="1:4" ht="12.75" x14ac:dyDescent="0.2">
      <c r="A4306" s="2" t="s">
        <v>1074</v>
      </c>
      <c r="B4306" s="2" t="s">
        <v>1076</v>
      </c>
      <c r="C4306" s="2" t="s">
        <v>828</v>
      </c>
      <c r="D4306" s="2"/>
    </row>
    <row r="4307" spans="1:4" ht="12.75" x14ac:dyDescent="0.2">
      <c r="A4307" s="2" t="s">
        <v>1077</v>
      </c>
      <c r="B4307" s="2" t="s">
        <v>1078</v>
      </c>
      <c r="C4307" s="2" t="s">
        <v>828</v>
      </c>
      <c r="D4307" s="2"/>
    </row>
    <row r="4308" spans="1:4" ht="12.75" x14ac:dyDescent="0.2">
      <c r="A4308" s="2" t="s">
        <v>1081</v>
      </c>
      <c r="B4308" s="2" t="s">
        <v>1082</v>
      </c>
      <c r="C4308" s="2" t="s">
        <v>828</v>
      </c>
      <c r="D4308" s="2"/>
    </row>
    <row r="4309" spans="1:4" ht="12.75" x14ac:dyDescent="0.2">
      <c r="A4309" s="2" t="s">
        <v>1083</v>
      </c>
      <c r="B4309" s="2" t="s">
        <v>1084</v>
      </c>
      <c r="C4309" s="2" t="s">
        <v>828</v>
      </c>
      <c r="D4309" s="2"/>
    </row>
    <row r="4310" spans="1:4" ht="12.75" x14ac:dyDescent="0.2">
      <c r="A4310" s="2" t="s">
        <v>1085</v>
      </c>
      <c r="B4310" s="2" t="s">
        <v>1086</v>
      </c>
      <c r="C4310" s="2" t="s">
        <v>828</v>
      </c>
      <c r="D4310" s="2"/>
    </row>
    <row r="4311" spans="1:4" ht="12.75" x14ac:dyDescent="0.2">
      <c r="A4311" s="2" t="s">
        <v>1087</v>
      </c>
      <c r="B4311" s="2" t="s">
        <v>1088</v>
      </c>
      <c r="C4311" s="2" t="s">
        <v>828</v>
      </c>
      <c r="D4311" s="2"/>
    </row>
    <row r="4312" spans="1:4" ht="12.75" x14ac:dyDescent="0.2">
      <c r="A4312" s="2" t="s">
        <v>1090</v>
      </c>
      <c r="B4312" s="2" t="s">
        <v>1091</v>
      </c>
      <c r="C4312" s="2" t="s">
        <v>828</v>
      </c>
      <c r="D4312" s="2"/>
    </row>
    <row r="4313" spans="1:4" ht="12.75" x14ac:dyDescent="0.2">
      <c r="A4313" s="2" t="s">
        <v>1092</v>
      </c>
      <c r="B4313" s="2" t="s">
        <v>1093</v>
      </c>
      <c r="C4313" s="2" t="s">
        <v>828</v>
      </c>
      <c r="D4313" s="2"/>
    </row>
    <row r="4314" spans="1:4" ht="12.75" x14ac:dyDescent="0.2">
      <c r="A4314" s="2" t="s">
        <v>1094</v>
      </c>
      <c r="B4314" s="2" t="s">
        <v>1095</v>
      </c>
      <c r="C4314" s="2" t="s">
        <v>828</v>
      </c>
      <c r="D4314" s="2"/>
    </row>
    <row r="4315" spans="1:4" ht="12.75" x14ac:dyDescent="0.2">
      <c r="A4315" s="2" t="s">
        <v>1096</v>
      </c>
      <c r="B4315" s="2" t="s">
        <v>1097</v>
      </c>
      <c r="C4315" s="2" t="s">
        <v>828</v>
      </c>
      <c r="D4315" s="2"/>
    </row>
    <row r="4316" spans="1:4" ht="12.75" x14ac:dyDescent="0.2">
      <c r="A4316" s="2" t="s">
        <v>1099</v>
      </c>
      <c r="B4316" s="2" t="s">
        <v>1100</v>
      </c>
      <c r="C4316" s="2" t="s">
        <v>828</v>
      </c>
      <c r="D4316" s="2"/>
    </row>
    <row r="4317" spans="1:4" ht="12.75" x14ac:dyDescent="0.2">
      <c r="A4317" s="2" t="s">
        <v>1101</v>
      </c>
      <c r="B4317" s="2" t="s">
        <v>1102</v>
      </c>
      <c r="C4317" s="2" t="s">
        <v>828</v>
      </c>
      <c r="D4317" s="2"/>
    </row>
    <row r="4318" spans="1:4" ht="12.75" x14ac:dyDescent="0.2">
      <c r="A4318" s="2" t="s">
        <v>1104</v>
      </c>
      <c r="B4318" s="2" t="s">
        <v>1105</v>
      </c>
      <c r="C4318" s="2" t="s">
        <v>828</v>
      </c>
      <c r="D4318" s="2"/>
    </row>
    <row r="4319" spans="1:4" ht="12.75" x14ac:dyDescent="0.2">
      <c r="A4319" s="2" t="s">
        <v>1106</v>
      </c>
      <c r="B4319" s="2" t="s">
        <v>1107</v>
      </c>
      <c r="C4319" s="2" t="s">
        <v>828</v>
      </c>
      <c r="D4319" s="2"/>
    </row>
    <row r="4320" spans="1:4" ht="12.75" x14ac:dyDescent="0.2">
      <c r="A4320" s="2" t="s">
        <v>1109</v>
      </c>
      <c r="B4320" s="2" t="s">
        <v>1110</v>
      </c>
      <c r="C4320" s="2" t="s">
        <v>828</v>
      </c>
      <c r="D4320" s="2"/>
    </row>
    <row r="4321" spans="1:4" ht="12.75" x14ac:dyDescent="0.2">
      <c r="A4321" s="2" t="s">
        <v>1112</v>
      </c>
      <c r="B4321" s="2" t="s">
        <v>1113</v>
      </c>
      <c r="C4321" s="2" t="s">
        <v>828</v>
      </c>
      <c r="D4321" s="2"/>
    </row>
    <row r="4322" spans="1:4" ht="12.75" x14ac:dyDescent="0.2">
      <c r="A4322" s="2" t="s">
        <v>1114</v>
      </c>
      <c r="B4322" s="2" t="s">
        <v>1115</v>
      </c>
      <c r="C4322" s="2" t="s">
        <v>828</v>
      </c>
      <c r="D4322" s="2"/>
    </row>
    <row r="4323" spans="1:4" ht="12.75" x14ac:dyDescent="0.2">
      <c r="A4323" s="2" t="s">
        <v>1116</v>
      </c>
      <c r="B4323" s="2" t="s">
        <v>1117</v>
      </c>
      <c r="C4323" s="2" t="s">
        <v>828</v>
      </c>
      <c r="D4323" s="2"/>
    </row>
    <row r="4324" spans="1:4" ht="12.75" x14ac:dyDescent="0.2">
      <c r="A4324" s="2" t="s">
        <v>1119</v>
      </c>
      <c r="B4324" s="2" t="s">
        <v>1120</v>
      </c>
      <c r="C4324" s="2" t="s">
        <v>828</v>
      </c>
      <c r="D4324" s="2"/>
    </row>
    <row r="4325" spans="1:4" ht="12.75" x14ac:dyDescent="0.2">
      <c r="A4325" s="2" t="s">
        <v>1121</v>
      </c>
      <c r="B4325" s="2" t="s">
        <v>1122</v>
      </c>
      <c r="C4325" s="2" t="s">
        <v>828</v>
      </c>
      <c r="D4325" s="2"/>
    </row>
    <row r="4326" spans="1:4" ht="12.75" x14ac:dyDescent="0.2">
      <c r="A4326" s="2" t="s">
        <v>1124</v>
      </c>
      <c r="B4326" s="2" t="s">
        <v>1125</v>
      </c>
      <c r="C4326" s="2" t="s">
        <v>828</v>
      </c>
      <c r="D4326" s="2"/>
    </row>
    <row r="4327" spans="1:4" ht="12.75" x14ac:dyDescent="0.2">
      <c r="A4327" s="2" t="s">
        <v>1126</v>
      </c>
      <c r="B4327" s="2" t="s">
        <v>1127</v>
      </c>
      <c r="C4327" s="2" t="s">
        <v>828</v>
      </c>
      <c r="D4327" s="2"/>
    </row>
    <row r="4328" spans="1:4" ht="12.75" x14ac:dyDescent="0.2">
      <c r="A4328" s="2" t="s">
        <v>1129</v>
      </c>
      <c r="B4328" s="2" t="s">
        <v>1130</v>
      </c>
      <c r="C4328" s="2" t="s">
        <v>828</v>
      </c>
      <c r="D4328" s="2"/>
    </row>
    <row r="4329" spans="1:4" ht="12.75" x14ac:dyDescent="0.2">
      <c r="A4329" s="2" t="s">
        <v>1133</v>
      </c>
      <c r="B4329" s="2" t="s">
        <v>1134</v>
      </c>
      <c r="C4329" s="2" t="s">
        <v>828</v>
      </c>
      <c r="D4329" s="2"/>
    </row>
    <row r="4330" spans="1:4" ht="12.75" x14ac:dyDescent="0.2">
      <c r="A4330" s="2" t="s">
        <v>1135</v>
      </c>
      <c r="B4330" s="2" t="s">
        <v>1136</v>
      </c>
      <c r="C4330" s="2" t="s">
        <v>828</v>
      </c>
      <c r="D4330" s="2"/>
    </row>
    <row r="4331" spans="1:4" ht="12.75" x14ac:dyDescent="0.2">
      <c r="A4331" s="2" t="s">
        <v>1137</v>
      </c>
      <c r="B4331" s="2" t="s">
        <v>1138</v>
      </c>
      <c r="C4331" s="2" t="s">
        <v>828</v>
      </c>
      <c r="D4331" s="2"/>
    </row>
    <row r="4332" spans="1:4" ht="12.75" x14ac:dyDescent="0.2">
      <c r="A4332" s="2" t="s">
        <v>1140</v>
      </c>
      <c r="B4332" s="2" t="s">
        <v>1141</v>
      </c>
      <c r="C4332" s="2" t="s">
        <v>828</v>
      </c>
      <c r="D4332" s="2"/>
    </row>
    <row r="4333" spans="1:4" ht="12.75" x14ac:dyDescent="0.2">
      <c r="A4333" s="2" t="s">
        <v>1142</v>
      </c>
      <c r="B4333" s="2" t="s">
        <v>1143</v>
      </c>
      <c r="C4333" s="2" t="s">
        <v>828</v>
      </c>
      <c r="D4333" s="2"/>
    </row>
    <row r="4334" spans="1:4" ht="12.75" x14ac:dyDescent="0.2">
      <c r="A4334" s="2" t="s">
        <v>1144</v>
      </c>
      <c r="B4334" s="2" t="s">
        <v>1146</v>
      </c>
      <c r="C4334" s="2" t="s">
        <v>828</v>
      </c>
      <c r="D4334" s="2"/>
    </row>
    <row r="4335" spans="1:4" ht="12.75" x14ac:dyDescent="0.2">
      <c r="A4335" s="2" t="s">
        <v>1147</v>
      </c>
      <c r="B4335" s="2" t="s">
        <v>1148</v>
      </c>
      <c r="C4335" s="2" t="s">
        <v>828</v>
      </c>
      <c r="D4335" s="2"/>
    </row>
    <row r="4336" spans="1:4" ht="12.75" x14ac:dyDescent="0.2">
      <c r="A4336" s="2" t="s">
        <v>1149</v>
      </c>
      <c r="B4336" s="2" t="s">
        <v>1150</v>
      </c>
      <c r="C4336" s="2" t="s">
        <v>828</v>
      </c>
      <c r="D4336" s="2"/>
    </row>
    <row r="4337" spans="1:4" ht="12.75" x14ac:dyDescent="0.2">
      <c r="A4337" s="2" t="s">
        <v>1152</v>
      </c>
      <c r="B4337" s="2" t="s">
        <v>1153</v>
      </c>
      <c r="C4337" s="2" t="s">
        <v>828</v>
      </c>
      <c r="D4337" s="2"/>
    </row>
    <row r="4338" spans="1:4" ht="12.75" x14ac:dyDescent="0.2">
      <c r="A4338" s="2" t="s">
        <v>1154</v>
      </c>
      <c r="B4338" s="2" t="s">
        <v>1155</v>
      </c>
      <c r="C4338" s="2" t="s">
        <v>828</v>
      </c>
      <c r="D4338" s="2"/>
    </row>
    <row r="4339" spans="1:4" ht="12.75" x14ac:dyDescent="0.2">
      <c r="A4339" s="2" t="s">
        <v>1157</v>
      </c>
      <c r="B4339" s="2" t="s">
        <v>1158</v>
      </c>
      <c r="C4339" s="2" t="s">
        <v>828</v>
      </c>
      <c r="D4339" s="2"/>
    </row>
    <row r="4340" spans="1:4" ht="12.75" x14ac:dyDescent="0.2">
      <c r="A4340" s="2" t="s">
        <v>1159</v>
      </c>
      <c r="B4340" s="2" t="s">
        <v>1161</v>
      </c>
      <c r="C4340" s="2" t="s">
        <v>828</v>
      </c>
      <c r="D4340" s="2"/>
    </row>
    <row r="4341" spans="1:4" ht="12.75" x14ac:dyDescent="0.2">
      <c r="A4341" s="2" t="s">
        <v>1162</v>
      </c>
      <c r="B4341" s="2" t="s">
        <v>1163</v>
      </c>
      <c r="C4341" s="2" t="s">
        <v>828</v>
      </c>
      <c r="D4341" s="2"/>
    </row>
    <row r="4342" spans="1:4" ht="12.75" x14ac:dyDescent="0.2">
      <c r="A4342" s="2" t="s">
        <v>1164</v>
      </c>
      <c r="B4342" s="2" t="s">
        <v>1165</v>
      </c>
      <c r="C4342" s="2" t="s">
        <v>828</v>
      </c>
      <c r="D4342" s="2"/>
    </row>
    <row r="4343" spans="1:4" ht="12.75" x14ac:dyDescent="0.2">
      <c r="A4343" s="2" t="s">
        <v>1167</v>
      </c>
      <c r="B4343" s="2" t="s">
        <v>1168</v>
      </c>
      <c r="C4343" s="2" t="s">
        <v>828</v>
      </c>
      <c r="D4343" s="2"/>
    </row>
    <row r="4344" spans="1:4" ht="12.75" x14ac:dyDescent="0.2">
      <c r="A4344" s="2" t="s">
        <v>1170</v>
      </c>
      <c r="B4344" s="2" t="s">
        <v>1171</v>
      </c>
      <c r="C4344" s="2" t="s">
        <v>828</v>
      </c>
      <c r="D4344" s="2"/>
    </row>
    <row r="4345" spans="1:4" ht="12.75" x14ac:dyDescent="0.2">
      <c r="A4345" s="2" t="s">
        <v>1172</v>
      </c>
      <c r="B4345" s="2" t="s">
        <v>1173</v>
      </c>
      <c r="C4345" s="2" t="s">
        <v>828</v>
      </c>
      <c r="D4345" s="2"/>
    </row>
    <row r="4346" spans="1:4" ht="12.75" x14ac:dyDescent="0.2">
      <c r="A4346" s="2" t="s">
        <v>1175</v>
      </c>
      <c r="B4346" s="2" t="s">
        <v>1176</v>
      </c>
      <c r="C4346" s="2" t="s">
        <v>828</v>
      </c>
      <c r="D4346" s="2"/>
    </row>
    <row r="4347" spans="1:4" ht="12.75" x14ac:dyDescent="0.2">
      <c r="A4347" s="2" t="s">
        <v>1177</v>
      </c>
      <c r="B4347" s="2" t="s">
        <v>1178</v>
      </c>
      <c r="C4347" s="2" t="s">
        <v>828</v>
      </c>
      <c r="D4347" s="2"/>
    </row>
    <row r="4348" spans="1:4" ht="12.75" x14ac:dyDescent="0.2">
      <c r="A4348" s="2" t="s">
        <v>1180</v>
      </c>
      <c r="B4348" s="2" t="s">
        <v>1181</v>
      </c>
      <c r="C4348" s="2" t="s">
        <v>828</v>
      </c>
      <c r="D4348" s="2"/>
    </row>
    <row r="4349" spans="1:4" ht="12.75" x14ac:dyDescent="0.2">
      <c r="A4349" s="2" t="s">
        <v>1182</v>
      </c>
      <c r="B4349" s="2" t="s">
        <v>1184</v>
      </c>
      <c r="C4349" s="2" t="s">
        <v>828</v>
      </c>
      <c r="D4349" s="2"/>
    </row>
    <row r="4350" spans="1:4" ht="12.75" x14ac:dyDescent="0.2">
      <c r="A4350" s="2" t="s">
        <v>1186</v>
      </c>
      <c r="B4350" s="2" t="s">
        <v>1187</v>
      </c>
      <c r="C4350" s="2" t="s">
        <v>828</v>
      </c>
      <c r="D4350" s="2"/>
    </row>
    <row r="4351" spans="1:4" ht="12.75" x14ac:dyDescent="0.2">
      <c r="A4351" s="2" t="s">
        <v>1189</v>
      </c>
      <c r="B4351" s="2" t="s">
        <v>1191</v>
      </c>
      <c r="C4351" s="2" t="s">
        <v>828</v>
      </c>
      <c r="D4351" s="2"/>
    </row>
    <row r="4352" spans="1:4" ht="12.75" x14ac:dyDescent="0.2">
      <c r="A4352" s="2" t="s">
        <v>1192</v>
      </c>
      <c r="B4352" s="2" t="s">
        <v>1193</v>
      </c>
      <c r="C4352" s="2" t="s">
        <v>828</v>
      </c>
      <c r="D4352" s="2"/>
    </row>
    <row r="4353" spans="1:4" ht="12.75" x14ac:dyDescent="0.2">
      <c r="A4353" s="2" t="s">
        <v>1195</v>
      </c>
      <c r="B4353" s="2" t="s">
        <v>1196</v>
      </c>
      <c r="C4353" s="2" t="s">
        <v>828</v>
      </c>
      <c r="D4353" s="2"/>
    </row>
    <row r="4354" spans="1:4" ht="12.75" x14ac:dyDescent="0.2">
      <c r="A4354" s="2" t="s">
        <v>1197</v>
      </c>
      <c r="B4354" s="2" t="s">
        <v>1198</v>
      </c>
      <c r="C4354" s="2" t="s">
        <v>828</v>
      </c>
      <c r="D4354" s="2"/>
    </row>
    <row r="4355" spans="1:4" ht="12.75" x14ac:dyDescent="0.2">
      <c r="A4355" s="2" t="s">
        <v>1200</v>
      </c>
      <c r="B4355" s="2" t="s">
        <v>1201</v>
      </c>
      <c r="C4355" s="2" t="s">
        <v>828</v>
      </c>
      <c r="D4355" s="2"/>
    </row>
    <row r="4356" spans="1:4" ht="12.75" x14ac:dyDescent="0.2">
      <c r="A4356" s="2" t="s">
        <v>1203</v>
      </c>
      <c r="B4356" s="2" t="s">
        <v>1204</v>
      </c>
      <c r="C4356" s="2" t="s">
        <v>828</v>
      </c>
      <c r="D4356" s="2"/>
    </row>
    <row r="4357" spans="1:4" ht="12.75" x14ac:dyDescent="0.2">
      <c r="A4357" s="2" t="s">
        <v>1206</v>
      </c>
      <c r="B4357" s="2" t="s">
        <v>1207</v>
      </c>
      <c r="C4357" s="2" t="s">
        <v>828</v>
      </c>
      <c r="D4357" s="2"/>
    </row>
    <row r="4358" spans="1:4" ht="12.75" x14ac:dyDescent="0.2">
      <c r="A4358" s="2" t="s">
        <v>1208</v>
      </c>
      <c r="B4358" s="2" t="s">
        <v>1209</v>
      </c>
      <c r="C4358" s="2" t="s">
        <v>828</v>
      </c>
      <c r="D4358" s="2"/>
    </row>
    <row r="4359" spans="1:4" ht="12.75" x14ac:dyDescent="0.2">
      <c r="A4359" s="2" t="s">
        <v>1211</v>
      </c>
      <c r="B4359" s="2" t="s">
        <v>1212</v>
      </c>
      <c r="C4359" s="2" t="s">
        <v>828</v>
      </c>
      <c r="D4359" s="2"/>
    </row>
    <row r="4360" spans="1:4" ht="12.75" x14ac:dyDescent="0.2">
      <c r="A4360" s="2" t="s">
        <v>1214</v>
      </c>
      <c r="B4360" s="2" t="s">
        <v>1215</v>
      </c>
      <c r="C4360" s="2" t="s">
        <v>828</v>
      </c>
      <c r="D4360" s="2"/>
    </row>
    <row r="4361" spans="1:4" ht="12.75" x14ac:dyDescent="0.2">
      <c r="A4361" s="2" t="s">
        <v>1216</v>
      </c>
      <c r="B4361" s="2" t="s">
        <v>1217</v>
      </c>
      <c r="C4361" s="2" t="s">
        <v>828</v>
      </c>
      <c r="D4361" s="2"/>
    </row>
    <row r="4362" spans="1:4" ht="12.75" x14ac:dyDescent="0.2">
      <c r="A4362" s="2" t="s">
        <v>1218</v>
      </c>
      <c r="B4362" s="2" t="s">
        <v>1219</v>
      </c>
      <c r="C4362" s="2" t="s">
        <v>828</v>
      </c>
      <c r="D4362" s="2"/>
    </row>
    <row r="4363" spans="1:4" ht="12.75" x14ac:dyDescent="0.2">
      <c r="A4363" s="2" t="s">
        <v>1221</v>
      </c>
      <c r="B4363" s="2" t="s">
        <v>1222</v>
      </c>
      <c r="C4363" s="2" t="s">
        <v>828</v>
      </c>
      <c r="D4363" s="2"/>
    </row>
    <row r="4364" spans="1:4" ht="12.75" x14ac:dyDescent="0.2">
      <c r="A4364" s="2" t="s">
        <v>1224</v>
      </c>
      <c r="B4364" s="2" t="s">
        <v>1225</v>
      </c>
      <c r="C4364" s="2" t="s">
        <v>828</v>
      </c>
      <c r="D4364" s="2"/>
    </row>
    <row r="4365" spans="1:4" ht="12.75" x14ac:dyDescent="0.2">
      <c r="A4365" s="2" t="s">
        <v>1226</v>
      </c>
      <c r="B4365" s="2" t="s">
        <v>1227</v>
      </c>
      <c r="C4365" s="2" t="s">
        <v>828</v>
      </c>
      <c r="D4365" s="2"/>
    </row>
    <row r="4366" spans="1:4" ht="12.75" x14ac:dyDescent="0.2">
      <c r="A4366" s="2" t="s">
        <v>1228</v>
      </c>
      <c r="B4366" s="2" t="s">
        <v>1229</v>
      </c>
      <c r="C4366" s="2" t="s">
        <v>828</v>
      </c>
      <c r="D4366" s="2"/>
    </row>
    <row r="4367" spans="1:4" ht="12.75" x14ac:dyDescent="0.2">
      <c r="A4367" s="2" t="s">
        <v>1230</v>
      </c>
      <c r="B4367" s="2" t="s">
        <v>1231</v>
      </c>
      <c r="C4367" s="2" t="s">
        <v>828</v>
      </c>
      <c r="D4367" s="2"/>
    </row>
    <row r="4368" spans="1:4" ht="12.75" x14ac:dyDescent="0.2">
      <c r="A4368" s="2" t="s">
        <v>1233</v>
      </c>
      <c r="B4368" s="2" t="s">
        <v>1234</v>
      </c>
      <c r="C4368" s="2" t="s">
        <v>828</v>
      </c>
      <c r="D4368" s="2"/>
    </row>
    <row r="4369" spans="1:4" ht="12.75" x14ac:dyDescent="0.2">
      <c r="A4369" s="2" t="s">
        <v>1235</v>
      </c>
      <c r="B4369" s="2" t="s">
        <v>1236</v>
      </c>
      <c r="C4369" s="2" t="s">
        <v>828</v>
      </c>
      <c r="D4369" s="2"/>
    </row>
    <row r="4370" spans="1:4" ht="12.75" x14ac:dyDescent="0.2">
      <c r="A4370" s="2" t="s">
        <v>1238</v>
      </c>
      <c r="B4370" s="2" t="s">
        <v>1239</v>
      </c>
      <c r="C4370" s="2" t="s">
        <v>828</v>
      </c>
      <c r="D4370" s="2"/>
    </row>
    <row r="4371" spans="1:4" ht="12.75" x14ac:dyDescent="0.2">
      <c r="A4371" s="2" t="s">
        <v>1240</v>
      </c>
      <c r="B4371" s="2" t="s">
        <v>1241</v>
      </c>
      <c r="C4371" s="2" t="s">
        <v>828</v>
      </c>
      <c r="D4371" s="2"/>
    </row>
    <row r="4372" spans="1:4" ht="12.75" x14ac:dyDescent="0.2">
      <c r="A4372" s="2" t="s">
        <v>1243</v>
      </c>
      <c r="B4372" s="2" t="s">
        <v>1244</v>
      </c>
      <c r="C4372" s="2" t="s">
        <v>828</v>
      </c>
      <c r="D4372" s="2"/>
    </row>
    <row r="4373" spans="1:4" ht="12.75" x14ac:dyDescent="0.2">
      <c r="A4373" s="2" t="s">
        <v>1245</v>
      </c>
      <c r="B4373" s="2" t="s">
        <v>1246</v>
      </c>
      <c r="C4373" s="2" t="s">
        <v>828</v>
      </c>
      <c r="D4373" s="2"/>
    </row>
    <row r="4374" spans="1:4" ht="12.75" x14ac:dyDescent="0.2">
      <c r="A4374" s="2" t="s">
        <v>1247</v>
      </c>
      <c r="B4374" s="2" t="s">
        <v>25572</v>
      </c>
      <c r="C4374" s="2" t="s">
        <v>828</v>
      </c>
      <c r="D4374" s="2"/>
    </row>
    <row r="4375" spans="1:4" ht="12.75" x14ac:dyDescent="0.2">
      <c r="A4375" s="2" t="s">
        <v>1249</v>
      </c>
      <c r="B4375" s="2" t="s">
        <v>1250</v>
      </c>
      <c r="C4375" s="2" t="s">
        <v>828</v>
      </c>
      <c r="D4375" s="2"/>
    </row>
    <row r="4376" spans="1:4" ht="12.75" x14ac:dyDescent="0.2">
      <c r="A4376" s="2" t="s">
        <v>1251</v>
      </c>
      <c r="B4376" s="2" t="s">
        <v>1252</v>
      </c>
      <c r="C4376" s="2" t="s">
        <v>828</v>
      </c>
      <c r="D4376" s="2"/>
    </row>
    <row r="4377" spans="1:4" ht="12.75" x14ac:dyDescent="0.2">
      <c r="A4377" s="2" t="s">
        <v>1254</v>
      </c>
      <c r="B4377" s="2" t="s">
        <v>1255</v>
      </c>
      <c r="C4377" s="2" t="s">
        <v>828</v>
      </c>
      <c r="D4377" s="2"/>
    </row>
    <row r="4378" spans="1:4" ht="12.75" x14ac:dyDescent="0.2">
      <c r="A4378" s="2" t="s">
        <v>1257</v>
      </c>
      <c r="B4378" s="2" t="s">
        <v>25573</v>
      </c>
      <c r="C4378" s="2" t="s">
        <v>828</v>
      </c>
      <c r="D4378" s="2"/>
    </row>
    <row r="4379" spans="1:4" ht="12.75" x14ac:dyDescent="0.2">
      <c r="A4379" s="2" t="s">
        <v>1260</v>
      </c>
      <c r="B4379" s="2" t="s">
        <v>1261</v>
      </c>
      <c r="C4379" s="2" t="s">
        <v>828</v>
      </c>
      <c r="D4379" s="2"/>
    </row>
    <row r="4380" spans="1:4" ht="12.75" x14ac:dyDescent="0.2">
      <c r="A4380" s="2" t="s">
        <v>1262</v>
      </c>
      <c r="B4380" s="2" t="s">
        <v>1263</v>
      </c>
      <c r="C4380" s="2" t="s">
        <v>828</v>
      </c>
      <c r="D4380" s="2"/>
    </row>
    <row r="4381" spans="1:4" ht="12.75" x14ac:dyDescent="0.2">
      <c r="A4381" s="2" t="s">
        <v>1265</v>
      </c>
      <c r="B4381" s="2" t="s">
        <v>1266</v>
      </c>
      <c r="C4381" s="2" t="s">
        <v>828</v>
      </c>
      <c r="D4381" s="2"/>
    </row>
    <row r="4382" spans="1:4" ht="12.75" x14ac:dyDescent="0.2">
      <c r="A4382" s="2" t="s">
        <v>1267</v>
      </c>
      <c r="B4382" s="2" t="s">
        <v>1269</v>
      </c>
      <c r="C4382" s="2" t="s">
        <v>828</v>
      </c>
      <c r="D4382" s="2"/>
    </row>
    <row r="4383" spans="1:4" ht="12.75" x14ac:dyDescent="0.2">
      <c r="A4383" s="2" t="s">
        <v>1270</v>
      </c>
      <c r="B4383" s="2" t="s">
        <v>1271</v>
      </c>
      <c r="C4383" s="2" t="s">
        <v>828</v>
      </c>
      <c r="D4383" s="2"/>
    </row>
    <row r="4384" spans="1:4" ht="12.75" x14ac:dyDescent="0.2">
      <c r="A4384" s="2" t="s">
        <v>1273</v>
      </c>
      <c r="B4384" s="2" t="s">
        <v>1274</v>
      </c>
      <c r="C4384" s="2" t="s">
        <v>828</v>
      </c>
      <c r="D4384" s="2"/>
    </row>
    <row r="4385" spans="1:4" ht="12.75" x14ac:dyDescent="0.2">
      <c r="A4385" s="2" t="s">
        <v>1276</v>
      </c>
      <c r="B4385" s="2" t="s">
        <v>1277</v>
      </c>
      <c r="C4385" s="2" t="s">
        <v>828</v>
      </c>
      <c r="D4385" s="2"/>
    </row>
    <row r="4386" spans="1:4" ht="12.75" x14ac:dyDescent="0.2">
      <c r="A4386" s="2" t="s">
        <v>1278</v>
      </c>
      <c r="B4386" s="2" t="s">
        <v>1280</v>
      </c>
      <c r="C4386" s="2" t="s">
        <v>828</v>
      </c>
      <c r="D4386" s="2"/>
    </row>
    <row r="4387" spans="1:4" ht="12.75" x14ac:dyDescent="0.2">
      <c r="A4387" s="2" t="s">
        <v>1281</v>
      </c>
      <c r="B4387" s="2" t="s">
        <v>1282</v>
      </c>
      <c r="C4387" s="2" t="s">
        <v>828</v>
      </c>
      <c r="D4387" s="2"/>
    </row>
    <row r="4388" spans="1:4" ht="12.75" x14ac:dyDescent="0.2">
      <c r="A4388" s="2" t="s">
        <v>1284</v>
      </c>
      <c r="B4388" s="2" t="s">
        <v>1285</v>
      </c>
      <c r="C4388" s="2" t="s">
        <v>828</v>
      </c>
      <c r="D4388" s="2"/>
    </row>
    <row r="4389" spans="1:4" ht="12.75" x14ac:dyDescent="0.2">
      <c r="A4389" s="2" t="s">
        <v>1286</v>
      </c>
      <c r="B4389" s="2" t="s">
        <v>1287</v>
      </c>
      <c r="C4389" s="2" t="s">
        <v>828</v>
      </c>
      <c r="D4389" s="2"/>
    </row>
    <row r="4390" spans="1:4" ht="12.75" x14ac:dyDescent="0.2">
      <c r="A4390" s="2" t="s">
        <v>1289</v>
      </c>
      <c r="B4390" s="2" t="s">
        <v>1290</v>
      </c>
      <c r="C4390" s="2" t="s">
        <v>828</v>
      </c>
      <c r="D4390" s="2"/>
    </row>
    <row r="4391" spans="1:4" ht="12.75" x14ac:dyDescent="0.2">
      <c r="A4391" s="2" t="s">
        <v>1291</v>
      </c>
      <c r="B4391" s="2" t="s">
        <v>1292</v>
      </c>
      <c r="C4391" s="2" t="s">
        <v>828</v>
      </c>
      <c r="D4391" s="2"/>
    </row>
    <row r="4392" spans="1:4" ht="12.75" x14ac:dyDescent="0.2">
      <c r="A4392" s="2" t="s">
        <v>1293</v>
      </c>
      <c r="B4392" s="2" t="s">
        <v>1294</v>
      </c>
      <c r="C4392" s="2" t="s">
        <v>828</v>
      </c>
      <c r="D4392" s="2"/>
    </row>
    <row r="4393" spans="1:4" ht="12.75" x14ac:dyDescent="0.2">
      <c r="A4393" s="2" t="s">
        <v>1296</v>
      </c>
      <c r="B4393" s="2" t="s">
        <v>1297</v>
      </c>
      <c r="C4393" s="2" t="s">
        <v>828</v>
      </c>
      <c r="D4393" s="2"/>
    </row>
    <row r="4394" spans="1:4" ht="12.75" x14ac:dyDescent="0.2">
      <c r="A4394" s="2" t="s">
        <v>1298</v>
      </c>
      <c r="B4394" s="2" t="s">
        <v>1299</v>
      </c>
      <c r="C4394" s="2" t="s">
        <v>828</v>
      </c>
      <c r="D4394" s="2"/>
    </row>
    <row r="4395" spans="1:4" ht="12.75" x14ac:dyDescent="0.2">
      <c r="A4395" s="2" t="s">
        <v>1301</v>
      </c>
      <c r="B4395" s="2" t="s">
        <v>1302</v>
      </c>
      <c r="C4395" s="2" t="s">
        <v>828</v>
      </c>
      <c r="D4395" s="2"/>
    </row>
    <row r="4396" spans="1:4" ht="12.75" x14ac:dyDescent="0.2">
      <c r="A4396" s="2" t="s">
        <v>1303</v>
      </c>
      <c r="B4396" s="2" t="s">
        <v>1304</v>
      </c>
      <c r="C4396" s="2" t="s">
        <v>828</v>
      </c>
      <c r="D4396" s="2"/>
    </row>
    <row r="4397" spans="1:4" ht="12.75" x14ac:dyDescent="0.2">
      <c r="A4397" s="2" t="s">
        <v>1306</v>
      </c>
      <c r="B4397" s="2" t="s">
        <v>1307</v>
      </c>
      <c r="C4397" s="2" t="s">
        <v>828</v>
      </c>
      <c r="D4397" s="2"/>
    </row>
    <row r="4398" spans="1:4" ht="12.75" x14ac:dyDescent="0.2">
      <c r="A4398" s="2" t="s">
        <v>1308</v>
      </c>
      <c r="B4398" s="2" t="s">
        <v>1309</v>
      </c>
      <c r="C4398" s="2" t="s">
        <v>828</v>
      </c>
      <c r="D4398" s="2"/>
    </row>
    <row r="4399" spans="1:4" ht="12.75" x14ac:dyDescent="0.2">
      <c r="A4399" s="2" t="s">
        <v>1311</v>
      </c>
      <c r="B4399" s="2" t="s">
        <v>1312</v>
      </c>
      <c r="C4399" s="2" t="s">
        <v>828</v>
      </c>
      <c r="D4399" s="2"/>
    </row>
    <row r="4400" spans="1:4" ht="12.75" x14ac:dyDescent="0.2">
      <c r="A4400" s="2" t="s">
        <v>1313</v>
      </c>
      <c r="B4400" s="2" t="s">
        <v>1314</v>
      </c>
      <c r="C4400" s="2" t="s">
        <v>828</v>
      </c>
      <c r="D4400" s="2"/>
    </row>
    <row r="4401" spans="1:4" ht="12.75" x14ac:dyDescent="0.2">
      <c r="A4401" s="2" t="s">
        <v>1316</v>
      </c>
      <c r="B4401" s="2" t="s">
        <v>1317</v>
      </c>
      <c r="C4401" s="2" t="s">
        <v>828</v>
      </c>
      <c r="D4401" s="2"/>
    </row>
    <row r="4402" spans="1:4" ht="12.75" x14ac:dyDescent="0.2">
      <c r="A4402" s="2" t="s">
        <v>1318</v>
      </c>
      <c r="B4402" s="2" t="s">
        <v>1319</v>
      </c>
      <c r="C4402" s="2" t="s">
        <v>828</v>
      </c>
      <c r="D4402" s="2"/>
    </row>
    <row r="4403" spans="1:4" ht="12.75" x14ac:dyDescent="0.2">
      <c r="A4403" s="2" t="s">
        <v>1321</v>
      </c>
      <c r="B4403" s="2" t="s">
        <v>1322</v>
      </c>
      <c r="C4403" s="2" t="s">
        <v>828</v>
      </c>
      <c r="D4403" s="2"/>
    </row>
    <row r="4404" spans="1:4" ht="12.75" x14ac:dyDescent="0.2">
      <c r="A4404" s="2" t="s">
        <v>1323</v>
      </c>
      <c r="B4404" s="2" t="s">
        <v>1324</v>
      </c>
      <c r="C4404" s="2" t="s">
        <v>828</v>
      </c>
      <c r="D4404" s="2"/>
    </row>
    <row r="4405" spans="1:4" ht="12.75" x14ac:dyDescent="0.2">
      <c r="A4405" s="2" t="s">
        <v>1325</v>
      </c>
      <c r="B4405" s="2" t="s">
        <v>1327</v>
      </c>
      <c r="C4405" s="2" t="s">
        <v>828</v>
      </c>
      <c r="D4405" s="2"/>
    </row>
    <row r="4406" spans="1:4" ht="12.75" x14ac:dyDescent="0.2">
      <c r="A4406" s="2" t="s">
        <v>1328</v>
      </c>
      <c r="B4406" s="2" t="s">
        <v>1331</v>
      </c>
      <c r="C4406" s="2" t="s">
        <v>828</v>
      </c>
      <c r="D4406" s="2"/>
    </row>
    <row r="4407" spans="1:4" ht="12.75" x14ac:dyDescent="0.2">
      <c r="A4407" s="2" t="s">
        <v>1332</v>
      </c>
      <c r="B4407" s="2" t="s">
        <v>1333</v>
      </c>
      <c r="C4407" s="2" t="s">
        <v>828</v>
      </c>
      <c r="D4407" s="2"/>
    </row>
    <row r="4408" spans="1:4" ht="12.75" x14ac:dyDescent="0.2">
      <c r="A4408" s="2" t="s">
        <v>1335</v>
      </c>
      <c r="B4408" s="2" t="s">
        <v>1336</v>
      </c>
      <c r="C4408" s="2" t="s">
        <v>828</v>
      </c>
      <c r="D4408" s="2"/>
    </row>
    <row r="4409" spans="1:4" ht="12.75" x14ac:dyDescent="0.2">
      <c r="A4409" s="2" t="s">
        <v>1337</v>
      </c>
      <c r="B4409" s="2" t="s">
        <v>1338</v>
      </c>
      <c r="C4409" s="2" t="s">
        <v>828</v>
      </c>
      <c r="D4409" s="2"/>
    </row>
    <row r="4410" spans="1:4" ht="12.75" x14ac:dyDescent="0.2">
      <c r="A4410" s="2" t="s">
        <v>1340</v>
      </c>
      <c r="B4410" s="2" t="s">
        <v>1341</v>
      </c>
      <c r="C4410" s="2" t="s">
        <v>828</v>
      </c>
      <c r="D4410" s="2"/>
    </row>
    <row r="4411" spans="1:4" ht="12.75" x14ac:dyDescent="0.2">
      <c r="A4411" s="2" t="s">
        <v>1342</v>
      </c>
      <c r="B4411" s="2" t="s">
        <v>1344</v>
      </c>
      <c r="C4411" s="2" t="s">
        <v>828</v>
      </c>
      <c r="D4411" s="2"/>
    </row>
    <row r="4412" spans="1:4" ht="12.75" x14ac:dyDescent="0.2">
      <c r="A4412" s="2" t="s">
        <v>1345</v>
      </c>
      <c r="B4412" s="2" t="s">
        <v>1347</v>
      </c>
      <c r="C4412" s="2" t="s">
        <v>828</v>
      </c>
      <c r="D4412" s="2"/>
    </row>
    <row r="4413" spans="1:4" ht="12.75" x14ac:dyDescent="0.2">
      <c r="A4413" s="2" t="s">
        <v>1348</v>
      </c>
      <c r="B4413" s="2" t="s">
        <v>1350</v>
      </c>
      <c r="C4413" s="2" t="s">
        <v>828</v>
      </c>
      <c r="D4413" s="2"/>
    </row>
    <row r="4414" spans="1:4" ht="12.75" x14ac:dyDescent="0.2">
      <c r="A4414" s="2" t="s">
        <v>1351</v>
      </c>
      <c r="B4414" s="2" t="s">
        <v>1352</v>
      </c>
      <c r="C4414" s="2" t="s">
        <v>828</v>
      </c>
      <c r="D4414" s="2"/>
    </row>
    <row r="4415" spans="1:4" ht="12.75" x14ac:dyDescent="0.2">
      <c r="A4415" s="2" t="s">
        <v>1354</v>
      </c>
      <c r="B4415" s="2" t="s">
        <v>1356</v>
      </c>
      <c r="C4415" s="2" t="s">
        <v>828</v>
      </c>
      <c r="D4415" s="2"/>
    </row>
    <row r="4416" spans="1:4" ht="12.75" x14ac:dyDescent="0.2">
      <c r="A4416" s="2" t="s">
        <v>1357</v>
      </c>
      <c r="B4416" s="2" t="s">
        <v>1358</v>
      </c>
      <c r="C4416" s="2" t="s">
        <v>828</v>
      </c>
      <c r="D4416" s="2"/>
    </row>
    <row r="4417" spans="1:4" ht="12.75" x14ac:dyDescent="0.2">
      <c r="A4417" s="2" t="s">
        <v>1360</v>
      </c>
      <c r="B4417" s="2" t="s">
        <v>1361</v>
      </c>
      <c r="C4417" s="2" t="s">
        <v>828</v>
      </c>
      <c r="D4417" s="2"/>
    </row>
    <row r="4418" spans="1:4" ht="12.75" x14ac:dyDescent="0.2">
      <c r="A4418" s="2" t="s">
        <v>25574</v>
      </c>
      <c r="B4418" s="2" t="s">
        <v>25575</v>
      </c>
      <c r="C4418" s="2" t="s">
        <v>828</v>
      </c>
      <c r="D4418" s="2"/>
    </row>
    <row r="4419" spans="1:4" ht="12.75" x14ac:dyDescent="0.2">
      <c r="A4419" s="2" t="s">
        <v>25576</v>
      </c>
      <c r="B4419" s="2" t="s">
        <v>25577</v>
      </c>
      <c r="C4419" s="2" t="s">
        <v>828</v>
      </c>
      <c r="D4419" s="2"/>
    </row>
    <row r="4420" spans="1:4" ht="12.75" x14ac:dyDescent="0.2">
      <c r="A4420" s="2" t="s">
        <v>25578</v>
      </c>
      <c r="B4420" s="2" t="s">
        <v>25579</v>
      </c>
      <c r="C4420" s="2" t="s">
        <v>828</v>
      </c>
      <c r="D4420" s="2"/>
    </row>
    <row r="4421" spans="1:4" ht="12.75" x14ac:dyDescent="0.2">
      <c r="A4421" s="2" t="s">
        <v>25580</v>
      </c>
      <c r="B4421" s="2" t="s">
        <v>25581</v>
      </c>
      <c r="C4421" s="2" t="s">
        <v>828</v>
      </c>
      <c r="D4421" s="2"/>
    </row>
    <row r="4422" spans="1:4" ht="12.75" x14ac:dyDescent="0.2">
      <c r="A4422" s="2" t="s">
        <v>25582</v>
      </c>
      <c r="B4422" s="2" t="s">
        <v>25583</v>
      </c>
      <c r="C4422" s="2" t="s">
        <v>828</v>
      </c>
      <c r="D4422" s="2"/>
    </row>
    <row r="4423" spans="1:4" ht="12.75" x14ac:dyDescent="0.2">
      <c r="A4423" s="2" t="s">
        <v>25584</v>
      </c>
      <c r="B4423" s="2" t="s">
        <v>25585</v>
      </c>
      <c r="C4423" s="2" t="s">
        <v>828</v>
      </c>
      <c r="D4423" s="2"/>
    </row>
    <row r="4424" spans="1:4" ht="12.75" x14ac:dyDescent="0.2">
      <c r="A4424" s="2" t="s">
        <v>25586</v>
      </c>
      <c r="B4424" s="2" t="s">
        <v>25587</v>
      </c>
      <c r="C4424" s="2" t="s">
        <v>828</v>
      </c>
      <c r="D4424" s="2"/>
    </row>
    <row r="4425" spans="1:4" ht="12.75" x14ac:dyDescent="0.2">
      <c r="A4425" s="2" t="s">
        <v>25588</v>
      </c>
      <c r="B4425" s="2" t="s">
        <v>25589</v>
      </c>
      <c r="C4425" s="2" t="s">
        <v>828</v>
      </c>
      <c r="D4425" s="2"/>
    </row>
    <row r="4426" spans="1:4" ht="12.75" x14ac:dyDescent="0.2">
      <c r="A4426" s="2" t="s">
        <v>25590</v>
      </c>
      <c r="B4426" s="2" t="s">
        <v>25591</v>
      </c>
      <c r="C4426" s="2" t="s">
        <v>828</v>
      </c>
      <c r="D4426" s="2"/>
    </row>
    <row r="4427" spans="1:4" ht="12.75" x14ac:dyDescent="0.2">
      <c r="A4427" s="2" t="s">
        <v>25592</v>
      </c>
      <c r="B4427" s="2" t="s">
        <v>25593</v>
      </c>
      <c r="C4427" s="2" t="s">
        <v>828</v>
      </c>
      <c r="D4427" s="2"/>
    </row>
    <row r="4428" spans="1:4" ht="12.75" x14ac:dyDescent="0.2">
      <c r="A4428" s="2" t="s">
        <v>25594</v>
      </c>
      <c r="B4428" s="2" t="s">
        <v>25595</v>
      </c>
      <c r="C4428" s="2" t="s">
        <v>828</v>
      </c>
      <c r="D4428" s="2"/>
    </row>
    <row r="4429" spans="1:4" ht="12.75" x14ac:dyDescent="0.2">
      <c r="A4429" s="2" t="s">
        <v>25596</v>
      </c>
      <c r="B4429" s="2" t="s">
        <v>25597</v>
      </c>
      <c r="C4429" s="2" t="s">
        <v>828</v>
      </c>
      <c r="D4429" s="2"/>
    </row>
    <row r="4430" spans="1:4" ht="12.75" x14ac:dyDescent="0.2">
      <c r="A4430" s="2" t="s">
        <v>25598</v>
      </c>
      <c r="B4430" s="2" t="s">
        <v>25599</v>
      </c>
      <c r="C4430" s="2" t="s">
        <v>828</v>
      </c>
      <c r="D4430" s="2"/>
    </row>
    <row r="4431" spans="1:4" ht="12.75" x14ac:dyDescent="0.2">
      <c r="A4431" s="2" t="s">
        <v>1362</v>
      </c>
      <c r="B4431" s="2" t="s">
        <v>1364</v>
      </c>
      <c r="C4431" s="2" t="s">
        <v>828</v>
      </c>
      <c r="D4431" s="2"/>
    </row>
    <row r="4432" spans="1:4" ht="12.75" x14ac:dyDescent="0.2">
      <c r="A4432" s="2" t="s">
        <v>1365</v>
      </c>
      <c r="B4432" s="2" t="s">
        <v>1366</v>
      </c>
      <c r="C4432" s="2" t="s">
        <v>828</v>
      </c>
      <c r="D4432" s="2"/>
    </row>
    <row r="4433" spans="1:4" ht="12.75" x14ac:dyDescent="0.2">
      <c r="A4433" s="2" t="s">
        <v>1368</v>
      </c>
      <c r="B4433" s="2" t="s">
        <v>1369</v>
      </c>
      <c r="C4433" s="2" t="s">
        <v>828</v>
      </c>
      <c r="D4433" s="2"/>
    </row>
    <row r="4434" spans="1:4" ht="12.75" x14ac:dyDescent="0.2">
      <c r="A4434" s="2" t="s">
        <v>1370</v>
      </c>
      <c r="B4434" s="2" t="s">
        <v>1372</v>
      </c>
      <c r="C4434" s="2" t="s">
        <v>828</v>
      </c>
      <c r="D4434" s="2"/>
    </row>
    <row r="4435" spans="1:4" ht="12.75" x14ac:dyDescent="0.2">
      <c r="A4435" s="2" t="s">
        <v>1373</v>
      </c>
      <c r="B4435" s="2" t="s">
        <v>1374</v>
      </c>
      <c r="C4435" s="2" t="s">
        <v>828</v>
      </c>
      <c r="D4435" s="2"/>
    </row>
    <row r="4436" spans="1:4" ht="12.75" x14ac:dyDescent="0.2">
      <c r="A4436" s="2" t="s">
        <v>1376</v>
      </c>
      <c r="B4436" s="2" t="s">
        <v>1377</v>
      </c>
      <c r="C4436" s="2" t="s">
        <v>828</v>
      </c>
      <c r="D4436" s="2"/>
    </row>
    <row r="4437" spans="1:4" ht="12.75" x14ac:dyDescent="0.2">
      <c r="A4437" s="2" t="s">
        <v>1378</v>
      </c>
      <c r="B4437" s="2" t="s">
        <v>1379</v>
      </c>
      <c r="C4437" s="2" t="s">
        <v>828</v>
      </c>
      <c r="D4437" s="2"/>
    </row>
    <row r="4438" spans="1:4" ht="12.75" x14ac:dyDescent="0.2">
      <c r="A4438" s="2" t="s">
        <v>1381</v>
      </c>
      <c r="B4438" s="2" t="s">
        <v>1382</v>
      </c>
      <c r="C4438" s="2" t="s">
        <v>828</v>
      </c>
      <c r="D4438" s="2"/>
    </row>
    <row r="4439" spans="1:4" ht="12.75" x14ac:dyDescent="0.2">
      <c r="A4439" s="2" t="s">
        <v>1383</v>
      </c>
      <c r="B4439" s="2" t="s">
        <v>1385</v>
      </c>
      <c r="C4439" s="2" t="s">
        <v>828</v>
      </c>
      <c r="D4439" s="2"/>
    </row>
    <row r="4440" spans="1:4" ht="12.75" x14ac:dyDescent="0.2">
      <c r="A4440" s="2" t="s">
        <v>1386</v>
      </c>
      <c r="B4440" s="2" t="s">
        <v>1387</v>
      </c>
      <c r="C4440" s="2" t="s">
        <v>828</v>
      </c>
      <c r="D4440" s="2"/>
    </row>
    <row r="4441" spans="1:4" ht="12.75" x14ac:dyDescent="0.2">
      <c r="A4441" s="2" t="s">
        <v>1389</v>
      </c>
      <c r="B4441" s="2" t="s">
        <v>1390</v>
      </c>
      <c r="C4441" s="2" t="s">
        <v>828</v>
      </c>
      <c r="D4441" s="2"/>
    </row>
    <row r="4442" spans="1:4" ht="12.75" x14ac:dyDescent="0.2">
      <c r="A4442" s="2" t="s">
        <v>1392</v>
      </c>
      <c r="B4442" s="2" t="s">
        <v>1393</v>
      </c>
      <c r="C4442" s="2" t="s">
        <v>828</v>
      </c>
      <c r="D4442" s="2"/>
    </row>
    <row r="4443" spans="1:4" ht="12.75" x14ac:dyDescent="0.2">
      <c r="A4443" s="2" t="s">
        <v>1394</v>
      </c>
      <c r="B4443" s="2" t="s">
        <v>1395</v>
      </c>
      <c r="C4443" s="2" t="s">
        <v>828</v>
      </c>
      <c r="D4443" s="2"/>
    </row>
    <row r="4444" spans="1:4" ht="12.75" x14ac:dyDescent="0.2">
      <c r="A4444" s="2" t="s">
        <v>1396</v>
      </c>
      <c r="B4444" s="2" t="s">
        <v>1398</v>
      </c>
      <c r="C4444" s="2" t="s">
        <v>828</v>
      </c>
      <c r="D4444" s="2"/>
    </row>
    <row r="4445" spans="1:4" ht="12.75" x14ac:dyDescent="0.2">
      <c r="A4445" s="2" t="s">
        <v>1399</v>
      </c>
      <c r="B4445" s="2" t="s">
        <v>1400</v>
      </c>
      <c r="C4445" s="2" t="s">
        <v>828</v>
      </c>
      <c r="D4445" s="2"/>
    </row>
    <row r="4446" spans="1:4" ht="12.75" x14ac:dyDescent="0.2">
      <c r="A4446" s="2" t="s">
        <v>1401</v>
      </c>
      <c r="B4446" s="2" t="s">
        <v>1403</v>
      </c>
      <c r="C4446" s="2" t="s">
        <v>828</v>
      </c>
      <c r="D4446" s="2"/>
    </row>
    <row r="4447" spans="1:4" ht="12.75" x14ac:dyDescent="0.2">
      <c r="A4447" s="2" t="s">
        <v>1404</v>
      </c>
      <c r="B4447" s="2" t="s">
        <v>1405</v>
      </c>
      <c r="C4447" s="2" t="s">
        <v>828</v>
      </c>
      <c r="D4447" s="2"/>
    </row>
    <row r="4448" spans="1:4" ht="12.75" x14ac:dyDescent="0.2">
      <c r="A4448" s="2" t="s">
        <v>1407</v>
      </c>
      <c r="B4448" s="2" t="s">
        <v>1408</v>
      </c>
      <c r="C4448" s="2" t="s">
        <v>828</v>
      </c>
      <c r="D4448" s="2"/>
    </row>
    <row r="4449" spans="1:4" ht="12.75" x14ac:dyDescent="0.2">
      <c r="A4449" s="2" t="s">
        <v>1409</v>
      </c>
      <c r="B4449" s="2" t="s">
        <v>1410</v>
      </c>
      <c r="C4449" s="2" t="s">
        <v>828</v>
      </c>
      <c r="D4449" s="2"/>
    </row>
    <row r="4450" spans="1:4" ht="12.75" x14ac:dyDescent="0.2">
      <c r="A4450" s="2" t="s">
        <v>1411</v>
      </c>
      <c r="B4450" s="2" t="s">
        <v>1412</v>
      </c>
      <c r="C4450" s="2" t="s">
        <v>828</v>
      </c>
      <c r="D4450" s="2"/>
    </row>
    <row r="4451" spans="1:4" ht="12.75" x14ac:dyDescent="0.2">
      <c r="A4451" s="2" t="s">
        <v>1413</v>
      </c>
      <c r="B4451" s="2" t="s">
        <v>1414</v>
      </c>
      <c r="C4451" s="2" t="s">
        <v>828</v>
      </c>
      <c r="D4451" s="2"/>
    </row>
    <row r="4452" spans="1:4" ht="12.75" x14ac:dyDescent="0.2">
      <c r="A4452" s="2" t="s">
        <v>1415</v>
      </c>
      <c r="B4452" s="2" t="s">
        <v>1417</v>
      </c>
      <c r="C4452" s="2" t="s">
        <v>828</v>
      </c>
      <c r="D4452" s="2"/>
    </row>
    <row r="4453" spans="1:4" ht="12.75" x14ac:dyDescent="0.2">
      <c r="A4453" s="2" t="s">
        <v>1418</v>
      </c>
      <c r="B4453" s="2" t="s">
        <v>1419</v>
      </c>
      <c r="C4453" s="2" t="s">
        <v>828</v>
      </c>
      <c r="D4453" s="2"/>
    </row>
    <row r="4454" spans="1:4" ht="12.75" x14ac:dyDescent="0.2">
      <c r="A4454" s="2" t="s">
        <v>1420</v>
      </c>
      <c r="B4454" s="2" t="s">
        <v>1422</v>
      </c>
      <c r="C4454" s="2" t="s">
        <v>828</v>
      </c>
      <c r="D4454" s="2"/>
    </row>
    <row r="4455" spans="1:4" ht="12.75" x14ac:dyDescent="0.2">
      <c r="A4455" s="2" t="s">
        <v>1423</v>
      </c>
      <c r="B4455" s="2" t="s">
        <v>1424</v>
      </c>
      <c r="C4455" s="2" t="s">
        <v>828</v>
      </c>
      <c r="D4455" s="2"/>
    </row>
    <row r="4456" spans="1:4" ht="12.75" x14ac:dyDescent="0.2">
      <c r="A4456" s="2" t="s">
        <v>1426</v>
      </c>
      <c r="B4456" s="2" t="s">
        <v>1427</v>
      </c>
      <c r="C4456" s="2" t="s">
        <v>828</v>
      </c>
      <c r="D4456" s="2"/>
    </row>
    <row r="4457" spans="1:4" ht="12.75" x14ac:dyDescent="0.2">
      <c r="A4457" s="2" t="s">
        <v>1428</v>
      </c>
      <c r="B4457" s="2" t="s">
        <v>25600</v>
      </c>
      <c r="C4457" s="2" t="s">
        <v>828</v>
      </c>
      <c r="D4457" s="2"/>
    </row>
    <row r="4458" spans="1:4" ht="12.75" x14ac:dyDescent="0.2">
      <c r="A4458" s="2" t="s">
        <v>1429</v>
      </c>
      <c r="B4458" s="2" t="s">
        <v>1430</v>
      </c>
      <c r="C4458" s="2" t="s">
        <v>828</v>
      </c>
      <c r="D4458" s="2"/>
    </row>
    <row r="4459" spans="1:4" ht="12.75" x14ac:dyDescent="0.2">
      <c r="A4459" s="2" t="s">
        <v>1432</v>
      </c>
      <c r="B4459" s="2" t="s">
        <v>1433</v>
      </c>
      <c r="C4459" s="2" t="s">
        <v>828</v>
      </c>
      <c r="D4459" s="2"/>
    </row>
    <row r="4460" spans="1:4" ht="12.75" x14ac:dyDescent="0.2">
      <c r="A4460" s="2" t="s">
        <v>1434</v>
      </c>
      <c r="B4460" s="2" t="s">
        <v>1435</v>
      </c>
      <c r="C4460" s="2" t="s">
        <v>828</v>
      </c>
      <c r="D4460" s="2"/>
    </row>
    <row r="4461" spans="1:4" ht="12.75" x14ac:dyDescent="0.2">
      <c r="A4461" s="2" t="s">
        <v>1437</v>
      </c>
      <c r="B4461" s="2" t="s">
        <v>1438</v>
      </c>
      <c r="C4461" s="2" t="s">
        <v>828</v>
      </c>
      <c r="D4461" s="2"/>
    </row>
    <row r="4462" spans="1:4" ht="12.75" x14ac:dyDescent="0.2">
      <c r="A4462" s="2" t="s">
        <v>1439</v>
      </c>
      <c r="B4462" s="2" t="s">
        <v>1440</v>
      </c>
      <c r="C4462" s="2" t="s">
        <v>828</v>
      </c>
      <c r="D4462" s="2"/>
    </row>
    <row r="4463" spans="1:4" ht="12.75" x14ac:dyDescent="0.2">
      <c r="A4463" s="2" t="s">
        <v>1442</v>
      </c>
      <c r="B4463" s="2" t="s">
        <v>1443</v>
      </c>
      <c r="C4463" s="2" t="s">
        <v>828</v>
      </c>
      <c r="D4463" s="2"/>
    </row>
    <row r="4464" spans="1:4" ht="12.75" x14ac:dyDescent="0.2">
      <c r="A4464" s="2" t="s">
        <v>1444</v>
      </c>
      <c r="B4464" s="2" t="s">
        <v>1445</v>
      </c>
      <c r="C4464" s="2" t="s">
        <v>828</v>
      </c>
      <c r="D4464" s="2"/>
    </row>
    <row r="4465" spans="1:4" ht="12.75" x14ac:dyDescent="0.2">
      <c r="A4465" s="2" t="s">
        <v>1447</v>
      </c>
      <c r="B4465" s="2" t="s">
        <v>1448</v>
      </c>
      <c r="C4465" s="2" t="s">
        <v>828</v>
      </c>
      <c r="D4465" s="2"/>
    </row>
    <row r="4466" spans="1:4" ht="12.75" x14ac:dyDescent="0.2">
      <c r="A4466" s="2" t="s">
        <v>1449</v>
      </c>
      <c r="B4466" s="2" t="s">
        <v>25601</v>
      </c>
      <c r="C4466" s="2" t="s">
        <v>828</v>
      </c>
      <c r="D4466" s="2"/>
    </row>
    <row r="4467" spans="1:4" ht="12.75" x14ac:dyDescent="0.2">
      <c r="A4467" s="2" t="s">
        <v>1451</v>
      </c>
      <c r="B4467" s="2" t="s">
        <v>1452</v>
      </c>
      <c r="C4467" s="2" t="s">
        <v>828</v>
      </c>
      <c r="D4467" s="2"/>
    </row>
    <row r="4468" spans="1:4" ht="12.75" x14ac:dyDescent="0.2">
      <c r="A4468" s="2" t="s">
        <v>1453</v>
      </c>
      <c r="B4468" s="2" t="s">
        <v>1455</v>
      </c>
      <c r="C4468" s="2" t="s">
        <v>828</v>
      </c>
      <c r="D4468" s="2"/>
    </row>
    <row r="4469" spans="1:4" ht="12.75" x14ac:dyDescent="0.2">
      <c r="A4469" s="2" t="s">
        <v>1456</v>
      </c>
      <c r="B4469" s="2" t="s">
        <v>1457</v>
      </c>
      <c r="C4469" s="2" t="s">
        <v>828</v>
      </c>
      <c r="D4469" s="2"/>
    </row>
    <row r="4470" spans="1:4" ht="12.75" x14ac:dyDescent="0.2">
      <c r="A4470" s="2" t="s">
        <v>1458</v>
      </c>
      <c r="B4470" s="2" t="s">
        <v>1460</v>
      </c>
      <c r="C4470" s="2" t="s">
        <v>828</v>
      </c>
      <c r="D4470" s="2"/>
    </row>
    <row r="4471" spans="1:4" ht="12.75" x14ac:dyDescent="0.2">
      <c r="A4471" s="2" t="s">
        <v>1461</v>
      </c>
      <c r="B4471" s="2" t="s">
        <v>1462</v>
      </c>
      <c r="C4471" s="2" t="s">
        <v>828</v>
      </c>
      <c r="D4471" s="2"/>
    </row>
    <row r="4472" spans="1:4" ht="12.75" x14ac:dyDescent="0.2">
      <c r="A4472" s="2" t="s">
        <v>1464</v>
      </c>
      <c r="B4472" s="2" t="s">
        <v>1465</v>
      </c>
      <c r="C4472" s="2" t="s">
        <v>828</v>
      </c>
      <c r="D4472" s="2"/>
    </row>
    <row r="4473" spans="1:4" ht="12.75" x14ac:dyDescent="0.2">
      <c r="A4473" s="2" t="s">
        <v>1466</v>
      </c>
      <c r="B4473" s="2" t="s">
        <v>1467</v>
      </c>
      <c r="C4473" s="2" t="s">
        <v>828</v>
      </c>
      <c r="D4473" s="2"/>
    </row>
    <row r="4474" spans="1:4" ht="12.75" x14ac:dyDescent="0.2">
      <c r="A4474" s="2" t="s">
        <v>1469</v>
      </c>
      <c r="B4474" s="2" t="s">
        <v>1470</v>
      </c>
      <c r="C4474" s="2" t="s">
        <v>828</v>
      </c>
      <c r="D4474" s="2"/>
    </row>
    <row r="4475" spans="1:4" ht="12.75" x14ac:dyDescent="0.2">
      <c r="A4475" s="2" t="s">
        <v>1471</v>
      </c>
      <c r="B4475" s="2" t="s">
        <v>1473</v>
      </c>
      <c r="C4475" s="2" t="s">
        <v>828</v>
      </c>
      <c r="D4475" s="2"/>
    </row>
    <row r="4476" spans="1:4" ht="12.75" x14ac:dyDescent="0.2">
      <c r="A4476" s="2" t="s">
        <v>1474</v>
      </c>
      <c r="B4476" s="2" t="s">
        <v>1475</v>
      </c>
      <c r="C4476" s="2" t="s">
        <v>828</v>
      </c>
      <c r="D4476" s="2"/>
    </row>
    <row r="4477" spans="1:4" ht="12.75" x14ac:dyDescent="0.2">
      <c r="A4477" s="2" t="s">
        <v>1477</v>
      </c>
      <c r="B4477" s="2" t="s">
        <v>1478</v>
      </c>
      <c r="C4477" s="2" t="s">
        <v>828</v>
      </c>
      <c r="D4477" s="2"/>
    </row>
    <row r="4478" spans="1:4" ht="12.75" x14ac:dyDescent="0.2">
      <c r="A4478" s="2" t="s">
        <v>1480</v>
      </c>
      <c r="B4478" s="2" t="s">
        <v>1481</v>
      </c>
      <c r="C4478" s="2" t="s">
        <v>828</v>
      </c>
      <c r="D4478" s="2"/>
    </row>
    <row r="4479" spans="1:4" ht="12.75" x14ac:dyDescent="0.2">
      <c r="A4479" s="2" t="s">
        <v>1482</v>
      </c>
      <c r="B4479" s="2" t="s">
        <v>1483</v>
      </c>
      <c r="C4479" s="2" t="s">
        <v>828</v>
      </c>
      <c r="D4479" s="2"/>
    </row>
    <row r="4480" spans="1:4" ht="12.75" x14ac:dyDescent="0.2">
      <c r="A4480" s="2" t="s">
        <v>1485</v>
      </c>
      <c r="B4480" s="2" t="s">
        <v>1486</v>
      </c>
      <c r="C4480" s="2" t="s">
        <v>828</v>
      </c>
      <c r="D4480" s="2"/>
    </row>
    <row r="4481" spans="1:4" ht="12.75" x14ac:dyDescent="0.2">
      <c r="A4481" s="2" t="s">
        <v>1487</v>
      </c>
      <c r="B4481" s="2" t="s">
        <v>1488</v>
      </c>
      <c r="C4481" s="2" t="s">
        <v>828</v>
      </c>
      <c r="D4481" s="2"/>
    </row>
    <row r="4482" spans="1:4" ht="12.75" x14ac:dyDescent="0.2">
      <c r="A4482" s="2" t="s">
        <v>1490</v>
      </c>
      <c r="B4482" s="2" t="s">
        <v>1491</v>
      </c>
      <c r="C4482" s="2" t="s">
        <v>828</v>
      </c>
      <c r="D4482" s="2"/>
    </row>
    <row r="4483" spans="1:4" ht="12.75" x14ac:dyDescent="0.2">
      <c r="A4483" s="2" t="s">
        <v>1493</v>
      </c>
      <c r="B4483" s="2" t="s">
        <v>1494</v>
      </c>
      <c r="C4483" s="2" t="s">
        <v>828</v>
      </c>
      <c r="D4483" s="2"/>
    </row>
    <row r="4484" spans="1:4" ht="12.75" x14ac:dyDescent="0.2">
      <c r="A4484" s="2" t="s">
        <v>1495</v>
      </c>
      <c r="B4484" s="2" t="s">
        <v>1496</v>
      </c>
      <c r="C4484" s="2" t="s">
        <v>828</v>
      </c>
      <c r="D4484" s="2"/>
    </row>
    <row r="4485" spans="1:4" ht="12.75" x14ac:dyDescent="0.2">
      <c r="A4485" s="2" t="s">
        <v>1498</v>
      </c>
      <c r="B4485" s="2" t="s">
        <v>1499</v>
      </c>
      <c r="C4485" s="2" t="s">
        <v>828</v>
      </c>
      <c r="D4485" s="2"/>
    </row>
    <row r="4486" spans="1:4" ht="12.75" x14ac:dyDescent="0.2">
      <c r="A4486" s="2" t="s">
        <v>1501</v>
      </c>
      <c r="B4486" s="2" t="s">
        <v>1502</v>
      </c>
      <c r="C4486" s="2" t="s">
        <v>828</v>
      </c>
      <c r="D4486" s="2"/>
    </row>
    <row r="4487" spans="1:4" ht="12.75" x14ac:dyDescent="0.2">
      <c r="A4487" s="2" t="s">
        <v>1503</v>
      </c>
      <c r="B4487" s="2" t="s">
        <v>1504</v>
      </c>
      <c r="C4487" s="2" t="s">
        <v>828</v>
      </c>
      <c r="D4487" s="2"/>
    </row>
    <row r="4488" spans="1:4" ht="12.75" x14ac:dyDescent="0.2">
      <c r="A4488" s="2" t="s">
        <v>1506</v>
      </c>
      <c r="B4488" s="2" t="s">
        <v>1507</v>
      </c>
      <c r="C4488" s="2" t="s">
        <v>828</v>
      </c>
      <c r="D4488" s="2"/>
    </row>
    <row r="4489" spans="1:4" ht="12.75" x14ac:dyDescent="0.2">
      <c r="A4489" s="2" t="s">
        <v>1509</v>
      </c>
      <c r="B4489" s="2" t="s">
        <v>1510</v>
      </c>
      <c r="C4489" s="2" t="s">
        <v>828</v>
      </c>
      <c r="D4489" s="2"/>
    </row>
    <row r="4490" spans="1:4" ht="12.75" x14ac:dyDescent="0.2">
      <c r="A4490" s="2" t="s">
        <v>1511</v>
      </c>
      <c r="B4490" s="2" t="s">
        <v>1512</v>
      </c>
      <c r="C4490" s="2" t="s">
        <v>828</v>
      </c>
      <c r="D4490" s="2"/>
    </row>
    <row r="4491" spans="1:4" ht="12.75" x14ac:dyDescent="0.2">
      <c r="A4491" s="2" t="s">
        <v>1514</v>
      </c>
      <c r="B4491" s="2" t="s">
        <v>1515</v>
      </c>
      <c r="C4491" s="2" t="s">
        <v>828</v>
      </c>
      <c r="D4491" s="2"/>
    </row>
    <row r="4492" spans="1:4" ht="12.75" x14ac:dyDescent="0.2">
      <c r="A4492" s="2" t="s">
        <v>13698</v>
      </c>
      <c r="B4492" s="2" t="s">
        <v>13699</v>
      </c>
      <c r="C4492" s="2" t="s">
        <v>624</v>
      </c>
      <c r="D4492" s="2"/>
    </row>
    <row r="4493" spans="1:4" ht="12.75" x14ac:dyDescent="0.2">
      <c r="A4493" s="2" t="s">
        <v>13700</v>
      </c>
      <c r="B4493" s="2" t="s">
        <v>13701</v>
      </c>
      <c r="C4493" s="2" t="s">
        <v>624</v>
      </c>
      <c r="D4493" s="2"/>
    </row>
    <row r="4494" spans="1:4" ht="12.75" x14ac:dyDescent="0.2">
      <c r="A4494" s="2" t="s">
        <v>13702</v>
      </c>
      <c r="B4494" s="2" t="s">
        <v>13703</v>
      </c>
      <c r="C4494" s="2" t="s">
        <v>624</v>
      </c>
      <c r="D4494" s="2"/>
    </row>
    <row r="4495" spans="1:4" ht="12.75" x14ac:dyDescent="0.2">
      <c r="A4495" s="2" t="s">
        <v>13704</v>
      </c>
      <c r="B4495" s="2" t="s">
        <v>13705</v>
      </c>
      <c r="C4495" s="2" t="s">
        <v>624</v>
      </c>
      <c r="D4495" s="2"/>
    </row>
    <row r="4496" spans="1:4" ht="12.75" x14ac:dyDescent="0.2">
      <c r="A4496" s="2" t="s">
        <v>13706</v>
      </c>
      <c r="B4496" s="2" t="s">
        <v>13707</v>
      </c>
      <c r="C4496" s="2" t="s">
        <v>624</v>
      </c>
      <c r="D4496" s="2"/>
    </row>
    <row r="4497" spans="1:4" ht="12.75" x14ac:dyDescent="0.2">
      <c r="A4497" s="2" t="s">
        <v>13708</v>
      </c>
      <c r="B4497" s="2" t="s">
        <v>13709</v>
      </c>
      <c r="C4497" s="2" t="s">
        <v>624</v>
      </c>
      <c r="D4497" s="2"/>
    </row>
    <row r="4498" spans="1:4" ht="12.75" x14ac:dyDescent="0.2">
      <c r="A4498" s="2" t="s">
        <v>13710</v>
      </c>
      <c r="B4498" s="2" t="s">
        <v>13711</v>
      </c>
      <c r="C4498" s="2" t="s">
        <v>624</v>
      </c>
      <c r="D4498" s="2"/>
    </row>
    <row r="4499" spans="1:4" ht="12.75" x14ac:dyDescent="0.2">
      <c r="A4499" s="2" t="s">
        <v>13712</v>
      </c>
      <c r="B4499" s="2" t="s">
        <v>13713</v>
      </c>
      <c r="C4499" s="2" t="s">
        <v>624</v>
      </c>
      <c r="D4499" s="2"/>
    </row>
    <row r="4500" spans="1:4" ht="12.75" x14ac:dyDescent="0.2">
      <c r="A4500" s="2" t="s">
        <v>13714</v>
      </c>
      <c r="B4500" s="2" t="s">
        <v>13715</v>
      </c>
      <c r="C4500" s="2" t="s">
        <v>624</v>
      </c>
      <c r="D4500" s="2"/>
    </row>
    <row r="4501" spans="1:4" ht="12.75" x14ac:dyDescent="0.2">
      <c r="A4501" s="2" t="s">
        <v>13716</v>
      </c>
      <c r="B4501" s="2" t="s">
        <v>13717</v>
      </c>
      <c r="C4501" s="2" t="s">
        <v>624</v>
      </c>
      <c r="D4501" s="2"/>
    </row>
    <row r="4502" spans="1:4" ht="12.75" x14ac:dyDescent="0.2">
      <c r="A4502" s="2" t="s">
        <v>13716</v>
      </c>
      <c r="B4502" s="2" t="s">
        <v>13717</v>
      </c>
      <c r="C4502" s="2" t="s">
        <v>624</v>
      </c>
      <c r="D4502" s="2"/>
    </row>
    <row r="4503" spans="1:4" ht="12.75" x14ac:dyDescent="0.2">
      <c r="A4503" s="2" t="s">
        <v>13716</v>
      </c>
      <c r="B4503" s="2" t="s">
        <v>13717</v>
      </c>
      <c r="C4503" s="2" t="s">
        <v>624</v>
      </c>
      <c r="D4503" s="2"/>
    </row>
    <row r="4504" spans="1:4" ht="12.75" x14ac:dyDescent="0.2">
      <c r="A4504" s="2" t="s">
        <v>13718</v>
      </c>
      <c r="B4504" s="2" t="s">
        <v>13719</v>
      </c>
      <c r="C4504" s="2" t="s">
        <v>624</v>
      </c>
      <c r="D4504" s="2"/>
    </row>
    <row r="4505" spans="1:4" ht="12.75" x14ac:dyDescent="0.2">
      <c r="A4505" s="2" t="s">
        <v>13720</v>
      </c>
      <c r="B4505" s="2" t="s">
        <v>13721</v>
      </c>
      <c r="C4505" s="2" t="s">
        <v>624</v>
      </c>
      <c r="D4505" s="2"/>
    </row>
    <row r="4506" spans="1:4" ht="12.75" x14ac:dyDescent="0.2">
      <c r="A4506" s="2" t="s">
        <v>13722</v>
      </c>
      <c r="B4506" s="2" t="s">
        <v>13723</v>
      </c>
      <c r="C4506" s="2" t="s">
        <v>624</v>
      </c>
      <c r="D4506" s="2"/>
    </row>
    <row r="4507" spans="1:4" ht="12.75" x14ac:dyDescent="0.2">
      <c r="A4507" s="2" t="s">
        <v>13724</v>
      </c>
      <c r="B4507" s="2" t="s">
        <v>13725</v>
      </c>
      <c r="C4507" s="2" t="s">
        <v>624</v>
      </c>
      <c r="D4507" s="2"/>
    </row>
    <row r="4508" spans="1:4" ht="12.75" x14ac:dyDescent="0.2">
      <c r="A4508" s="2" t="s">
        <v>13726</v>
      </c>
      <c r="B4508" s="2" t="s">
        <v>13727</v>
      </c>
      <c r="C4508" s="2" t="s">
        <v>624</v>
      </c>
      <c r="D4508" s="2"/>
    </row>
    <row r="4509" spans="1:4" ht="12.75" x14ac:dyDescent="0.2">
      <c r="A4509" s="2" t="s">
        <v>13728</v>
      </c>
      <c r="B4509" s="2" t="s">
        <v>13729</v>
      </c>
      <c r="C4509" s="2" t="s">
        <v>624</v>
      </c>
      <c r="D4509" s="2"/>
    </row>
    <row r="4510" spans="1:4" ht="12.75" x14ac:dyDescent="0.2">
      <c r="A4510" s="2" t="s">
        <v>13730</v>
      </c>
      <c r="B4510" s="2" t="s">
        <v>13731</v>
      </c>
      <c r="C4510" s="2" t="s">
        <v>624</v>
      </c>
      <c r="D4510" s="2"/>
    </row>
    <row r="4511" spans="1:4" ht="12.75" x14ac:dyDescent="0.2">
      <c r="A4511" s="2" t="s">
        <v>13732</v>
      </c>
      <c r="B4511" s="2" t="s">
        <v>13733</v>
      </c>
      <c r="C4511" s="2" t="s">
        <v>624</v>
      </c>
      <c r="D4511" s="2"/>
    </row>
    <row r="4512" spans="1:4" ht="12.75" x14ac:dyDescent="0.2">
      <c r="A4512" s="2" t="s">
        <v>13734</v>
      </c>
      <c r="B4512" s="2" t="s">
        <v>13735</v>
      </c>
      <c r="C4512" s="2" t="s">
        <v>624</v>
      </c>
      <c r="D4512" s="2"/>
    </row>
    <row r="4513" spans="1:4" ht="12.75" x14ac:dyDescent="0.2">
      <c r="A4513" s="2" t="s">
        <v>13736</v>
      </c>
      <c r="B4513" s="2" t="s">
        <v>13737</v>
      </c>
      <c r="C4513" s="2" t="s">
        <v>624</v>
      </c>
      <c r="D4513" s="2"/>
    </row>
    <row r="4514" spans="1:4" ht="12.75" x14ac:dyDescent="0.2">
      <c r="A4514" s="2" t="s">
        <v>13738</v>
      </c>
      <c r="B4514" s="2" t="s">
        <v>13739</v>
      </c>
      <c r="C4514" s="2" t="s">
        <v>624</v>
      </c>
      <c r="D4514" s="2"/>
    </row>
    <row r="4515" spans="1:4" ht="12.75" x14ac:dyDescent="0.2">
      <c r="A4515" s="2" t="s">
        <v>13740</v>
      </c>
      <c r="B4515" s="2" t="s">
        <v>13741</v>
      </c>
      <c r="C4515" s="2" t="s">
        <v>624</v>
      </c>
      <c r="D4515" s="2"/>
    </row>
    <row r="4516" spans="1:4" ht="12.75" x14ac:dyDescent="0.2">
      <c r="A4516" s="2" t="s">
        <v>13742</v>
      </c>
      <c r="B4516" s="2" t="s">
        <v>13743</v>
      </c>
      <c r="C4516" s="2" t="s">
        <v>624</v>
      </c>
      <c r="D4516" s="2"/>
    </row>
    <row r="4517" spans="1:4" ht="12.75" x14ac:dyDescent="0.2">
      <c r="A4517" s="2" t="s">
        <v>13744</v>
      </c>
      <c r="B4517" s="2" t="s">
        <v>13745</v>
      </c>
      <c r="C4517" s="2" t="s">
        <v>624</v>
      </c>
      <c r="D4517" s="2"/>
    </row>
    <row r="4518" spans="1:4" ht="12.75" x14ac:dyDescent="0.2">
      <c r="A4518" s="2" t="s">
        <v>13746</v>
      </c>
      <c r="B4518" s="2" t="s">
        <v>13747</v>
      </c>
      <c r="C4518" s="2" t="s">
        <v>624</v>
      </c>
      <c r="D4518" s="2"/>
    </row>
    <row r="4519" spans="1:4" ht="12.75" x14ac:dyDescent="0.2">
      <c r="A4519" s="2" t="s">
        <v>13748</v>
      </c>
      <c r="B4519" s="2" t="s">
        <v>13749</v>
      </c>
      <c r="C4519" s="2" t="s">
        <v>624</v>
      </c>
      <c r="D4519" s="2"/>
    </row>
    <row r="4520" spans="1:4" ht="12.75" x14ac:dyDescent="0.2">
      <c r="A4520" s="2" t="s">
        <v>13750</v>
      </c>
      <c r="B4520" s="2" t="s">
        <v>13751</v>
      </c>
      <c r="C4520" s="2" t="s">
        <v>624</v>
      </c>
      <c r="D4520" s="2"/>
    </row>
    <row r="4521" spans="1:4" ht="12.75" x14ac:dyDescent="0.2">
      <c r="A4521" s="2" t="s">
        <v>13752</v>
      </c>
      <c r="B4521" s="2" t="s">
        <v>13753</v>
      </c>
      <c r="C4521" s="2" t="s">
        <v>624</v>
      </c>
      <c r="D4521" s="2"/>
    </row>
    <row r="4522" spans="1:4" ht="12.75" x14ac:dyDescent="0.2">
      <c r="A4522" s="2" t="s">
        <v>13754</v>
      </c>
      <c r="B4522" s="2" t="s">
        <v>13755</v>
      </c>
      <c r="C4522" s="2" t="s">
        <v>624</v>
      </c>
      <c r="D4522" s="2"/>
    </row>
    <row r="4523" spans="1:4" ht="12.75" x14ac:dyDescent="0.2">
      <c r="A4523" s="2" t="s">
        <v>13756</v>
      </c>
      <c r="B4523" s="2" t="s">
        <v>13757</v>
      </c>
      <c r="C4523" s="2" t="s">
        <v>624</v>
      </c>
      <c r="D4523" s="2"/>
    </row>
    <row r="4524" spans="1:4" ht="12.75" x14ac:dyDescent="0.2">
      <c r="A4524" s="2" t="s">
        <v>13758</v>
      </c>
      <c r="B4524" s="2" t="s">
        <v>13759</v>
      </c>
      <c r="C4524" s="2" t="s">
        <v>624</v>
      </c>
      <c r="D4524" s="2"/>
    </row>
    <row r="4525" spans="1:4" ht="12.75" x14ac:dyDescent="0.2">
      <c r="A4525" s="2" t="s">
        <v>13760</v>
      </c>
      <c r="B4525" s="2" t="s">
        <v>13761</v>
      </c>
      <c r="C4525" s="2" t="s">
        <v>624</v>
      </c>
      <c r="D4525" s="2"/>
    </row>
    <row r="4526" spans="1:4" ht="12.75" x14ac:dyDescent="0.2">
      <c r="A4526" s="2" t="s">
        <v>13762</v>
      </c>
      <c r="B4526" s="2" t="s">
        <v>13763</v>
      </c>
      <c r="C4526" s="2" t="s">
        <v>624</v>
      </c>
      <c r="D4526" s="2"/>
    </row>
    <row r="4527" spans="1:4" ht="12.75" x14ac:dyDescent="0.2">
      <c r="A4527" s="2" t="s">
        <v>13764</v>
      </c>
      <c r="B4527" s="2" t="s">
        <v>13765</v>
      </c>
      <c r="C4527" s="2" t="s">
        <v>624</v>
      </c>
      <c r="D4527" s="2"/>
    </row>
    <row r="4528" spans="1:4" ht="12.75" x14ac:dyDescent="0.2">
      <c r="A4528" s="2" t="s">
        <v>13766</v>
      </c>
      <c r="B4528" s="2" t="s">
        <v>13767</v>
      </c>
      <c r="C4528" s="2" t="s">
        <v>624</v>
      </c>
      <c r="D4528" s="2"/>
    </row>
    <row r="4529" spans="1:4" ht="12.75" x14ac:dyDescent="0.2">
      <c r="A4529" s="2" t="s">
        <v>13768</v>
      </c>
      <c r="B4529" s="2" t="s">
        <v>13769</v>
      </c>
      <c r="C4529" s="2" t="s">
        <v>624</v>
      </c>
      <c r="D4529" s="2"/>
    </row>
    <row r="4530" spans="1:4" ht="12.75" x14ac:dyDescent="0.2">
      <c r="A4530" s="2" t="s">
        <v>13770</v>
      </c>
      <c r="B4530" s="2" t="s">
        <v>13771</v>
      </c>
      <c r="C4530" s="2" t="s">
        <v>624</v>
      </c>
      <c r="D4530" s="2"/>
    </row>
    <row r="4531" spans="1:4" ht="12.75" x14ac:dyDescent="0.2">
      <c r="A4531" s="2" t="s">
        <v>13772</v>
      </c>
      <c r="B4531" s="2" t="s">
        <v>13773</v>
      </c>
      <c r="C4531" s="2" t="s">
        <v>624</v>
      </c>
      <c r="D4531" s="2"/>
    </row>
    <row r="4532" spans="1:4" ht="12.75" x14ac:dyDescent="0.2">
      <c r="A4532" s="2" t="s">
        <v>13774</v>
      </c>
      <c r="B4532" s="2" t="s">
        <v>13775</v>
      </c>
      <c r="C4532" s="2" t="s">
        <v>624</v>
      </c>
      <c r="D4532" s="2"/>
    </row>
    <row r="4533" spans="1:4" ht="12.75" x14ac:dyDescent="0.2">
      <c r="A4533" s="2" t="s">
        <v>13776</v>
      </c>
      <c r="B4533" s="2" t="s">
        <v>13777</v>
      </c>
      <c r="C4533" s="2" t="s">
        <v>624</v>
      </c>
      <c r="D4533" s="2"/>
    </row>
    <row r="4534" spans="1:4" ht="12.75" x14ac:dyDescent="0.2">
      <c r="A4534" s="2" t="s">
        <v>13778</v>
      </c>
      <c r="B4534" s="2" t="s">
        <v>13779</v>
      </c>
      <c r="C4534" s="2" t="s">
        <v>624</v>
      </c>
      <c r="D4534" s="2"/>
    </row>
    <row r="4535" spans="1:4" ht="12.75" x14ac:dyDescent="0.2">
      <c r="A4535" s="2" t="s">
        <v>13780</v>
      </c>
      <c r="B4535" s="2" t="s">
        <v>13781</v>
      </c>
      <c r="C4535" s="2" t="s">
        <v>624</v>
      </c>
      <c r="D4535" s="2"/>
    </row>
    <row r="4536" spans="1:4" ht="12.75" x14ac:dyDescent="0.2">
      <c r="A4536" s="2" t="s">
        <v>13782</v>
      </c>
      <c r="B4536" s="2" t="s">
        <v>13783</v>
      </c>
      <c r="C4536" s="2" t="s">
        <v>624</v>
      </c>
      <c r="D4536" s="2"/>
    </row>
    <row r="4537" spans="1:4" ht="12.75" x14ac:dyDescent="0.2">
      <c r="A4537" s="2" t="s">
        <v>13784</v>
      </c>
      <c r="B4537" s="2" t="s">
        <v>13785</v>
      </c>
      <c r="C4537" s="2" t="s">
        <v>624</v>
      </c>
      <c r="D4537" s="2"/>
    </row>
    <row r="4538" spans="1:4" ht="12.75" x14ac:dyDescent="0.2">
      <c r="A4538" s="2" t="s">
        <v>13786</v>
      </c>
      <c r="B4538" s="2" t="s">
        <v>13787</v>
      </c>
      <c r="C4538" s="2" t="s">
        <v>624</v>
      </c>
      <c r="D4538" s="2"/>
    </row>
    <row r="4539" spans="1:4" ht="12.75" x14ac:dyDescent="0.2">
      <c r="A4539" s="2" t="s">
        <v>13788</v>
      </c>
      <c r="B4539" s="2" t="s">
        <v>13789</v>
      </c>
      <c r="C4539" s="2" t="s">
        <v>624</v>
      </c>
      <c r="D4539" s="2"/>
    </row>
    <row r="4540" spans="1:4" ht="12.75" x14ac:dyDescent="0.2">
      <c r="A4540" s="2" t="s">
        <v>13790</v>
      </c>
      <c r="B4540" s="2" t="s">
        <v>13791</v>
      </c>
      <c r="C4540" s="2" t="s">
        <v>624</v>
      </c>
      <c r="D4540" s="2"/>
    </row>
    <row r="4541" spans="1:4" ht="12.75" x14ac:dyDescent="0.2">
      <c r="A4541" s="2" t="s">
        <v>13792</v>
      </c>
      <c r="B4541" s="2" t="s">
        <v>13793</v>
      </c>
      <c r="C4541" s="2" t="s">
        <v>624</v>
      </c>
      <c r="D4541" s="2"/>
    </row>
    <row r="4542" spans="1:4" ht="12.75" x14ac:dyDescent="0.2">
      <c r="A4542" s="2" t="s">
        <v>13794</v>
      </c>
      <c r="B4542" s="2" t="s">
        <v>13795</v>
      </c>
      <c r="C4542" s="2" t="s">
        <v>624</v>
      </c>
      <c r="D4542" s="2"/>
    </row>
    <row r="4543" spans="1:4" ht="12.75" x14ac:dyDescent="0.2">
      <c r="A4543" s="2" t="s">
        <v>13796</v>
      </c>
      <c r="B4543" s="2" t="s">
        <v>13797</v>
      </c>
      <c r="C4543" s="2" t="s">
        <v>624</v>
      </c>
      <c r="D4543" s="2"/>
    </row>
    <row r="4544" spans="1:4" ht="12.75" x14ac:dyDescent="0.2">
      <c r="A4544" s="2" t="s">
        <v>13798</v>
      </c>
      <c r="B4544" s="2" t="s">
        <v>13799</v>
      </c>
      <c r="C4544" s="2" t="s">
        <v>624</v>
      </c>
      <c r="D4544" s="2"/>
    </row>
    <row r="4545" spans="1:4" ht="12.75" x14ac:dyDescent="0.2">
      <c r="A4545" s="2" t="s">
        <v>13800</v>
      </c>
      <c r="B4545" s="2" t="s">
        <v>13801</v>
      </c>
      <c r="C4545" s="2" t="s">
        <v>624</v>
      </c>
      <c r="D4545" s="2"/>
    </row>
    <row r="4546" spans="1:4" ht="12.75" x14ac:dyDescent="0.2">
      <c r="A4546" s="2" t="s">
        <v>13802</v>
      </c>
      <c r="B4546" s="2" t="s">
        <v>13803</v>
      </c>
      <c r="C4546" s="2" t="s">
        <v>624</v>
      </c>
      <c r="D4546" s="2"/>
    </row>
    <row r="4547" spans="1:4" ht="12.75" x14ac:dyDescent="0.2">
      <c r="A4547" s="2" t="s">
        <v>13804</v>
      </c>
      <c r="B4547" s="2" t="s">
        <v>13805</v>
      </c>
      <c r="C4547" s="2" t="s">
        <v>624</v>
      </c>
      <c r="D4547" s="2"/>
    </row>
    <row r="4548" spans="1:4" ht="12.75" x14ac:dyDescent="0.2">
      <c r="A4548" s="2" t="s">
        <v>13806</v>
      </c>
      <c r="B4548" s="2" t="s">
        <v>13807</v>
      </c>
      <c r="C4548" s="2" t="s">
        <v>624</v>
      </c>
      <c r="D4548" s="2"/>
    </row>
    <row r="4549" spans="1:4" ht="12.75" x14ac:dyDescent="0.2">
      <c r="A4549" s="2" t="s">
        <v>13808</v>
      </c>
      <c r="B4549" s="2" t="s">
        <v>13809</v>
      </c>
      <c r="C4549" s="2" t="s">
        <v>624</v>
      </c>
      <c r="D4549" s="2"/>
    </row>
    <row r="4550" spans="1:4" ht="12.75" x14ac:dyDescent="0.2">
      <c r="A4550" s="2" t="s">
        <v>13810</v>
      </c>
      <c r="B4550" s="2" t="s">
        <v>13811</v>
      </c>
      <c r="C4550" s="2" t="s">
        <v>624</v>
      </c>
      <c r="D4550" s="2"/>
    </row>
    <row r="4551" spans="1:4" ht="12.75" x14ac:dyDescent="0.2">
      <c r="A4551" s="2" t="s">
        <v>13812</v>
      </c>
      <c r="B4551" s="2" t="s">
        <v>13813</v>
      </c>
      <c r="C4551" s="2" t="s">
        <v>624</v>
      </c>
      <c r="D4551" s="2"/>
    </row>
    <row r="4552" spans="1:4" ht="12.75" x14ac:dyDescent="0.2">
      <c r="A4552" s="2" t="s">
        <v>13814</v>
      </c>
      <c r="B4552" s="2" t="s">
        <v>13815</v>
      </c>
      <c r="C4552" s="2" t="s">
        <v>624</v>
      </c>
      <c r="D4552" s="2"/>
    </row>
    <row r="4553" spans="1:4" ht="12.75" x14ac:dyDescent="0.2">
      <c r="A4553" s="2" t="s">
        <v>13816</v>
      </c>
      <c r="B4553" s="2" t="s">
        <v>13817</v>
      </c>
      <c r="C4553" s="2" t="s">
        <v>624</v>
      </c>
      <c r="D4553" s="2"/>
    </row>
    <row r="4554" spans="1:4" ht="12.75" x14ac:dyDescent="0.2">
      <c r="A4554" s="2" t="s">
        <v>13818</v>
      </c>
      <c r="B4554" s="2" t="s">
        <v>13819</v>
      </c>
      <c r="C4554" s="2" t="s">
        <v>624</v>
      </c>
      <c r="D4554" s="2"/>
    </row>
    <row r="4555" spans="1:4" ht="12.75" x14ac:dyDescent="0.2">
      <c r="A4555" s="2" t="s">
        <v>13820</v>
      </c>
      <c r="B4555" s="2" t="s">
        <v>13821</v>
      </c>
      <c r="C4555" s="2" t="s">
        <v>624</v>
      </c>
      <c r="D4555" s="2"/>
    </row>
    <row r="4556" spans="1:4" ht="12.75" x14ac:dyDescent="0.2">
      <c r="A4556" s="2" t="s">
        <v>13822</v>
      </c>
      <c r="B4556" s="2" t="s">
        <v>13823</v>
      </c>
      <c r="C4556" s="2" t="s">
        <v>624</v>
      </c>
      <c r="D4556" s="2"/>
    </row>
    <row r="4557" spans="1:4" ht="12.75" x14ac:dyDescent="0.2">
      <c r="A4557" s="2" t="s">
        <v>13824</v>
      </c>
      <c r="B4557" s="2" t="s">
        <v>13825</v>
      </c>
      <c r="C4557" s="2" t="s">
        <v>624</v>
      </c>
      <c r="D4557" s="2"/>
    </row>
    <row r="4558" spans="1:4" ht="12.75" x14ac:dyDescent="0.2">
      <c r="A4558" s="2" t="s">
        <v>13826</v>
      </c>
      <c r="B4558" s="2" t="s">
        <v>13827</v>
      </c>
      <c r="C4558" s="2" t="s">
        <v>624</v>
      </c>
      <c r="D4558" s="2"/>
    </row>
    <row r="4559" spans="1:4" ht="12.75" x14ac:dyDescent="0.2">
      <c r="A4559" s="2" t="s">
        <v>13828</v>
      </c>
      <c r="B4559" s="2" t="s">
        <v>13829</v>
      </c>
      <c r="C4559" s="2" t="s">
        <v>624</v>
      </c>
      <c r="D4559" s="2"/>
    </row>
    <row r="4560" spans="1:4" ht="12.75" x14ac:dyDescent="0.2">
      <c r="A4560" s="2" t="s">
        <v>13830</v>
      </c>
      <c r="B4560" s="2" t="s">
        <v>13831</v>
      </c>
      <c r="C4560" s="2" t="s">
        <v>624</v>
      </c>
      <c r="D4560" s="2"/>
    </row>
    <row r="4561" spans="1:4" ht="12.75" x14ac:dyDescent="0.2">
      <c r="A4561" s="2" t="s">
        <v>13832</v>
      </c>
      <c r="B4561" s="2" t="s">
        <v>13833</v>
      </c>
      <c r="C4561" s="2" t="s">
        <v>624</v>
      </c>
      <c r="D4561" s="2"/>
    </row>
    <row r="4562" spans="1:4" ht="12.75" x14ac:dyDescent="0.2">
      <c r="A4562" s="2" t="s">
        <v>13834</v>
      </c>
      <c r="B4562" s="2" t="s">
        <v>13835</v>
      </c>
      <c r="C4562" s="2" t="s">
        <v>624</v>
      </c>
      <c r="D4562" s="2"/>
    </row>
    <row r="4563" spans="1:4" ht="12.75" x14ac:dyDescent="0.2">
      <c r="A4563" s="2" t="s">
        <v>13836</v>
      </c>
      <c r="B4563" s="2" t="s">
        <v>13837</v>
      </c>
      <c r="C4563" s="2" t="s">
        <v>624</v>
      </c>
      <c r="D4563" s="2"/>
    </row>
    <row r="4564" spans="1:4" ht="12.75" x14ac:dyDescent="0.2">
      <c r="A4564" s="2" t="s">
        <v>13838</v>
      </c>
      <c r="B4564" s="2" t="s">
        <v>13839</v>
      </c>
      <c r="C4564" s="2" t="s">
        <v>624</v>
      </c>
      <c r="D4564" s="2"/>
    </row>
    <row r="4565" spans="1:4" ht="12.75" x14ac:dyDescent="0.2">
      <c r="A4565" s="2" t="s">
        <v>13840</v>
      </c>
      <c r="B4565" s="2" t="s">
        <v>13841</v>
      </c>
      <c r="C4565" s="2" t="s">
        <v>624</v>
      </c>
      <c r="D4565" s="2"/>
    </row>
    <row r="4566" spans="1:4" ht="12.75" x14ac:dyDescent="0.2">
      <c r="A4566" s="2" t="s">
        <v>13842</v>
      </c>
      <c r="B4566" s="2" t="s">
        <v>25602</v>
      </c>
      <c r="C4566" s="2" t="s">
        <v>624</v>
      </c>
      <c r="D4566" s="2"/>
    </row>
    <row r="4567" spans="1:4" ht="12.75" x14ac:dyDescent="0.2">
      <c r="A4567" s="2" t="s">
        <v>13843</v>
      </c>
      <c r="B4567" s="2" t="s">
        <v>13844</v>
      </c>
      <c r="C4567" s="2" t="s">
        <v>624</v>
      </c>
      <c r="D4567" s="2"/>
    </row>
    <row r="4568" spans="1:4" ht="12.75" x14ac:dyDescent="0.2">
      <c r="A4568" s="2" t="s">
        <v>13845</v>
      </c>
      <c r="B4568" s="2" t="s">
        <v>13846</v>
      </c>
      <c r="C4568" s="2" t="s">
        <v>624</v>
      </c>
      <c r="D4568" s="2"/>
    </row>
    <row r="4569" spans="1:4" ht="12.75" x14ac:dyDescent="0.2">
      <c r="A4569" s="2" t="s">
        <v>13847</v>
      </c>
      <c r="B4569" s="2" t="s">
        <v>13848</v>
      </c>
      <c r="C4569" s="2" t="s">
        <v>624</v>
      </c>
      <c r="D4569" s="2"/>
    </row>
    <row r="4570" spans="1:4" ht="12.75" x14ac:dyDescent="0.2">
      <c r="A4570" s="2" t="s">
        <v>13849</v>
      </c>
      <c r="B4570" s="2" t="s">
        <v>13850</v>
      </c>
      <c r="C4570" s="2" t="s">
        <v>624</v>
      </c>
      <c r="D4570" s="2"/>
    </row>
    <row r="4571" spans="1:4" ht="12.75" x14ac:dyDescent="0.2">
      <c r="A4571" s="2" t="s">
        <v>13851</v>
      </c>
      <c r="B4571" s="2" t="s">
        <v>13852</v>
      </c>
      <c r="C4571" s="2" t="s">
        <v>624</v>
      </c>
      <c r="D4571" s="2"/>
    </row>
    <row r="4572" spans="1:4" ht="12.75" x14ac:dyDescent="0.2">
      <c r="A4572" s="2" t="s">
        <v>13853</v>
      </c>
      <c r="B4572" s="2" t="s">
        <v>13854</v>
      </c>
      <c r="C4572" s="2" t="s">
        <v>624</v>
      </c>
      <c r="D4572" s="2"/>
    </row>
    <row r="4573" spans="1:4" ht="12.75" x14ac:dyDescent="0.2">
      <c r="A4573" s="2" t="s">
        <v>13855</v>
      </c>
      <c r="B4573" s="2" t="s">
        <v>13856</v>
      </c>
      <c r="C4573" s="2" t="s">
        <v>624</v>
      </c>
      <c r="D4573" s="2"/>
    </row>
    <row r="4574" spans="1:4" ht="12.75" x14ac:dyDescent="0.2">
      <c r="A4574" s="2" t="s">
        <v>13857</v>
      </c>
      <c r="B4574" s="2" t="s">
        <v>13858</v>
      </c>
      <c r="C4574" s="2" t="s">
        <v>624</v>
      </c>
      <c r="D4574" s="2"/>
    </row>
    <row r="4575" spans="1:4" ht="12.75" x14ac:dyDescent="0.2">
      <c r="A4575" s="2" t="s">
        <v>13859</v>
      </c>
      <c r="B4575" s="2" t="s">
        <v>13860</v>
      </c>
      <c r="C4575" s="2" t="s">
        <v>624</v>
      </c>
      <c r="D4575" s="2"/>
    </row>
    <row r="4576" spans="1:4" ht="12.75" x14ac:dyDescent="0.2">
      <c r="A4576" s="2" t="s">
        <v>13861</v>
      </c>
      <c r="B4576" s="2" t="s">
        <v>13862</v>
      </c>
      <c r="C4576" s="2" t="s">
        <v>624</v>
      </c>
      <c r="D4576" s="2"/>
    </row>
    <row r="4577" spans="1:4" ht="12.75" x14ac:dyDescent="0.2">
      <c r="A4577" s="2" t="s">
        <v>13863</v>
      </c>
      <c r="B4577" s="2" t="s">
        <v>13864</v>
      </c>
      <c r="C4577" s="2" t="s">
        <v>624</v>
      </c>
      <c r="D4577" s="2"/>
    </row>
    <row r="4578" spans="1:4" ht="12.75" x14ac:dyDescent="0.2">
      <c r="A4578" s="2" t="s">
        <v>13865</v>
      </c>
      <c r="B4578" s="2" t="s">
        <v>13866</v>
      </c>
      <c r="C4578" s="2" t="s">
        <v>624</v>
      </c>
      <c r="D4578" s="2"/>
    </row>
    <row r="4579" spans="1:4" ht="12.75" x14ac:dyDescent="0.2">
      <c r="A4579" s="2" t="s">
        <v>13867</v>
      </c>
      <c r="B4579" s="2" t="s">
        <v>13868</v>
      </c>
      <c r="C4579" s="2" t="s">
        <v>624</v>
      </c>
      <c r="D4579" s="2"/>
    </row>
    <row r="4580" spans="1:4" ht="12.75" x14ac:dyDescent="0.2">
      <c r="A4580" s="2" t="s">
        <v>13869</v>
      </c>
      <c r="B4580" s="2" t="s">
        <v>25603</v>
      </c>
      <c r="C4580" s="2" t="s">
        <v>624</v>
      </c>
      <c r="D4580" s="2"/>
    </row>
    <row r="4581" spans="1:4" ht="12.75" x14ac:dyDescent="0.2">
      <c r="A4581" s="2" t="s">
        <v>25604</v>
      </c>
      <c r="B4581" s="2" t="s">
        <v>25605</v>
      </c>
      <c r="C4581" s="2" t="s">
        <v>624</v>
      </c>
      <c r="D4581" s="2"/>
    </row>
    <row r="4582" spans="1:4" ht="12.75" x14ac:dyDescent="0.2">
      <c r="A4582" s="2" t="s">
        <v>25606</v>
      </c>
      <c r="B4582" s="2" t="s">
        <v>25607</v>
      </c>
      <c r="C4582" s="2" t="s">
        <v>624</v>
      </c>
      <c r="D4582" s="2"/>
    </row>
    <row r="4583" spans="1:4" ht="12.75" x14ac:dyDescent="0.2">
      <c r="A4583" s="2" t="s">
        <v>25608</v>
      </c>
      <c r="B4583" s="2" t="s">
        <v>25609</v>
      </c>
      <c r="C4583" s="2" t="s">
        <v>624</v>
      </c>
      <c r="D4583" s="2"/>
    </row>
    <row r="4584" spans="1:4" ht="12.75" x14ac:dyDescent="0.2">
      <c r="A4584" s="2" t="s">
        <v>25610</v>
      </c>
      <c r="B4584" s="2" t="s">
        <v>25611</v>
      </c>
      <c r="C4584" s="2" t="s">
        <v>624</v>
      </c>
      <c r="D4584" s="2"/>
    </row>
    <row r="4585" spans="1:4" ht="12.75" x14ac:dyDescent="0.2">
      <c r="A4585" s="2" t="s">
        <v>25612</v>
      </c>
      <c r="B4585" s="2" t="s">
        <v>25613</v>
      </c>
      <c r="C4585" s="2" t="s">
        <v>624</v>
      </c>
      <c r="D4585" s="2"/>
    </row>
    <row r="4586" spans="1:4" ht="12.75" x14ac:dyDescent="0.2">
      <c r="A4586" s="2" t="s">
        <v>25614</v>
      </c>
      <c r="B4586" s="2" t="s">
        <v>25615</v>
      </c>
      <c r="C4586" s="2" t="s">
        <v>624</v>
      </c>
      <c r="D4586" s="2"/>
    </row>
    <row r="4587" spans="1:4" ht="12.75" x14ac:dyDescent="0.2">
      <c r="A4587" s="2" t="s">
        <v>25616</v>
      </c>
      <c r="B4587" s="2" t="s">
        <v>25617</v>
      </c>
      <c r="C4587" s="2" t="s">
        <v>624</v>
      </c>
      <c r="D4587" s="2"/>
    </row>
    <row r="4588" spans="1:4" ht="12.75" x14ac:dyDescent="0.2">
      <c r="A4588" s="2" t="s">
        <v>25618</v>
      </c>
      <c r="B4588" s="2" t="s">
        <v>25619</v>
      </c>
      <c r="C4588" s="2" t="s">
        <v>624</v>
      </c>
      <c r="D4588" s="2"/>
    </row>
    <row r="4589" spans="1:4" ht="12.75" x14ac:dyDescent="0.2">
      <c r="A4589" s="2" t="s">
        <v>25620</v>
      </c>
      <c r="B4589" s="2" t="s">
        <v>25621</v>
      </c>
      <c r="C4589" s="2" t="s">
        <v>624</v>
      </c>
      <c r="D4589" s="2"/>
    </row>
    <row r="4590" spans="1:4" ht="12.75" x14ac:dyDescent="0.2">
      <c r="A4590" s="2" t="s">
        <v>25622</v>
      </c>
      <c r="B4590" s="2" t="s">
        <v>25623</v>
      </c>
      <c r="C4590" s="2" t="s">
        <v>624</v>
      </c>
      <c r="D4590" s="2"/>
    </row>
    <row r="4591" spans="1:4" ht="12.75" x14ac:dyDescent="0.2">
      <c r="A4591" s="2" t="s">
        <v>25624</v>
      </c>
      <c r="B4591" s="2" t="s">
        <v>25625</v>
      </c>
      <c r="C4591" s="2" t="s">
        <v>624</v>
      </c>
      <c r="D4591" s="2"/>
    </row>
    <row r="4592" spans="1:4" ht="12.75" x14ac:dyDescent="0.2">
      <c r="A4592" s="2" t="s">
        <v>25626</v>
      </c>
      <c r="B4592" s="2" t="s">
        <v>25627</v>
      </c>
      <c r="C4592" s="2" t="s">
        <v>624</v>
      </c>
      <c r="D4592" s="2"/>
    </row>
    <row r="4593" spans="1:4" ht="12.75" x14ac:dyDescent="0.2">
      <c r="A4593" s="2" t="s">
        <v>25628</v>
      </c>
      <c r="B4593" s="2" t="s">
        <v>25629</v>
      </c>
      <c r="C4593" s="2" t="s">
        <v>624</v>
      </c>
      <c r="D4593" s="2"/>
    </row>
    <row r="4594" spans="1:4" ht="12.75" x14ac:dyDescent="0.2">
      <c r="A4594" s="2" t="s">
        <v>25630</v>
      </c>
      <c r="B4594" s="2" t="s">
        <v>25631</v>
      </c>
      <c r="C4594" s="2" t="s">
        <v>624</v>
      </c>
      <c r="D4594" s="2"/>
    </row>
    <row r="4595" spans="1:4" ht="12.75" x14ac:dyDescent="0.2">
      <c r="A4595" s="2" t="s">
        <v>25632</v>
      </c>
      <c r="B4595" s="2" t="s">
        <v>25633</v>
      </c>
      <c r="C4595" s="2" t="s">
        <v>624</v>
      </c>
      <c r="D4595" s="2"/>
    </row>
    <row r="4596" spans="1:4" ht="12.75" x14ac:dyDescent="0.2">
      <c r="A4596" s="2" t="s">
        <v>25634</v>
      </c>
      <c r="B4596" s="2" t="s">
        <v>25635</v>
      </c>
      <c r="C4596" s="2" t="s">
        <v>624</v>
      </c>
      <c r="D4596" s="2"/>
    </row>
    <row r="4597" spans="1:4" ht="12.75" x14ac:dyDescent="0.2">
      <c r="A4597" s="2" t="s">
        <v>25636</v>
      </c>
      <c r="B4597" s="2" t="s">
        <v>25637</v>
      </c>
      <c r="C4597" s="2" t="s">
        <v>624</v>
      </c>
      <c r="D4597" s="2"/>
    </row>
    <row r="4598" spans="1:4" ht="12.75" x14ac:dyDescent="0.2">
      <c r="A4598" s="2" t="s">
        <v>25638</v>
      </c>
      <c r="B4598" s="2" t="s">
        <v>25639</v>
      </c>
      <c r="C4598" s="2" t="s">
        <v>624</v>
      </c>
      <c r="D4598" s="2"/>
    </row>
    <row r="4599" spans="1:4" ht="12.75" x14ac:dyDescent="0.2">
      <c r="A4599" s="2" t="s">
        <v>25640</v>
      </c>
      <c r="B4599" s="2" t="s">
        <v>25641</v>
      </c>
      <c r="C4599" s="2" t="s">
        <v>624</v>
      </c>
      <c r="D4599" s="2"/>
    </row>
    <row r="4600" spans="1:4" ht="12.75" x14ac:dyDescent="0.2">
      <c r="A4600" s="2" t="s">
        <v>25642</v>
      </c>
      <c r="B4600" s="2" t="s">
        <v>25643</v>
      </c>
      <c r="C4600" s="2" t="s">
        <v>624</v>
      </c>
      <c r="D4600" s="2"/>
    </row>
    <row r="4601" spans="1:4" ht="12.75" x14ac:dyDescent="0.2">
      <c r="A4601" s="2" t="s">
        <v>25644</v>
      </c>
      <c r="B4601" s="2" t="s">
        <v>25645</v>
      </c>
      <c r="C4601" s="2" t="s">
        <v>624</v>
      </c>
      <c r="D4601" s="2"/>
    </row>
    <row r="4602" spans="1:4" ht="12.75" x14ac:dyDescent="0.2">
      <c r="A4602" s="2" t="s">
        <v>25646</v>
      </c>
      <c r="B4602" s="2" t="s">
        <v>25647</v>
      </c>
      <c r="C4602" s="2" t="s">
        <v>624</v>
      </c>
      <c r="D4602" s="2"/>
    </row>
    <row r="4603" spans="1:4" ht="12.75" x14ac:dyDescent="0.2">
      <c r="A4603" s="2" t="s">
        <v>25648</v>
      </c>
      <c r="B4603" s="2" t="s">
        <v>25649</v>
      </c>
      <c r="C4603" s="2" t="s">
        <v>624</v>
      </c>
      <c r="D4603" s="2"/>
    </row>
    <row r="4604" spans="1:4" ht="12.75" x14ac:dyDescent="0.2">
      <c r="A4604" s="2" t="s">
        <v>25650</v>
      </c>
      <c r="B4604" s="2" t="s">
        <v>25651</v>
      </c>
      <c r="C4604" s="2" t="s">
        <v>624</v>
      </c>
      <c r="D4604" s="2"/>
    </row>
    <row r="4605" spans="1:4" ht="12.75" x14ac:dyDescent="0.2">
      <c r="A4605" s="2" t="s">
        <v>25652</v>
      </c>
      <c r="B4605" s="2" t="s">
        <v>25653</v>
      </c>
      <c r="C4605" s="2" t="s">
        <v>624</v>
      </c>
      <c r="D4605" s="2"/>
    </row>
    <row r="4606" spans="1:4" ht="12.75" x14ac:dyDescent="0.2">
      <c r="A4606" s="2" t="s">
        <v>25654</v>
      </c>
      <c r="B4606" s="2" t="s">
        <v>25655</v>
      </c>
      <c r="C4606" s="2" t="s">
        <v>624</v>
      </c>
      <c r="D4606" s="2"/>
    </row>
    <row r="4607" spans="1:4" ht="12.75" x14ac:dyDescent="0.2">
      <c r="A4607" s="2" t="s">
        <v>25656</v>
      </c>
      <c r="B4607" s="2" t="s">
        <v>25657</v>
      </c>
      <c r="C4607" s="2" t="s">
        <v>624</v>
      </c>
      <c r="D4607" s="2"/>
    </row>
    <row r="4608" spans="1:4" ht="12.75" x14ac:dyDescent="0.2">
      <c r="A4608" s="2" t="s">
        <v>25658</v>
      </c>
      <c r="B4608" s="2" t="s">
        <v>25659</v>
      </c>
      <c r="C4608" s="2" t="s">
        <v>624</v>
      </c>
      <c r="D4608" s="2"/>
    </row>
    <row r="4609" spans="1:4" ht="12.75" x14ac:dyDescent="0.2">
      <c r="A4609" s="2" t="s">
        <v>25660</v>
      </c>
      <c r="B4609" s="2" t="s">
        <v>25661</v>
      </c>
      <c r="C4609" s="2" t="s">
        <v>624</v>
      </c>
      <c r="D4609" s="2"/>
    </row>
    <row r="4610" spans="1:4" ht="12.75" x14ac:dyDescent="0.2">
      <c r="A4610" s="2" t="s">
        <v>25662</v>
      </c>
      <c r="B4610" s="2" t="s">
        <v>25663</v>
      </c>
      <c r="C4610" s="2" t="s">
        <v>624</v>
      </c>
      <c r="D4610" s="2"/>
    </row>
    <row r="4611" spans="1:4" ht="12.75" x14ac:dyDescent="0.2">
      <c r="A4611" s="2" t="s">
        <v>25664</v>
      </c>
      <c r="B4611" s="2" t="s">
        <v>25665</v>
      </c>
      <c r="C4611" s="2" t="s">
        <v>624</v>
      </c>
      <c r="D4611" s="2"/>
    </row>
    <row r="4612" spans="1:4" ht="12.75" x14ac:dyDescent="0.2">
      <c r="A4612" s="2" t="s">
        <v>25666</v>
      </c>
      <c r="B4612" s="2" t="s">
        <v>25667</v>
      </c>
      <c r="C4612" s="2" t="s">
        <v>624</v>
      </c>
      <c r="D4612" s="2"/>
    </row>
    <row r="4613" spans="1:4" ht="12.75" x14ac:dyDescent="0.2">
      <c r="A4613" s="2" t="s">
        <v>25668</v>
      </c>
      <c r="B4613" s="2" t="s">
        <v>25669</v>
      </c>
      <c r="C4613" s="2" t="s">
        <v>624</v>
      </c>
      <c r="D4613" s="2"/>
    </row>
    <row r="4614" spans="1:4" ht="12.75" x14ac:dyDescent="0.2">
      <c r="A4614" s="2" t="s">
        <v>25670</v>
      </c>
      <c r="B4614" s="2" t="s">
        <v>25671</v>
      </c>
      <c r="C4614" s="2" t="s">
        <v>624</v>
      </c>
      <c r="D4614" s="2"/>
    </row>
    <row r="4615" spans="1:4" ht="12.75" x14ac:dyDescent="0.2">
      <c r="A4615" s="2" t="s">
        <v>25672</v>
      </c>
      <c r="B4615" s="2" t="s">
        <v>25673</v>
      </c>
      <c r="C4615" s="2" t="s">
        <v>624</v>
      </c>
      <c r="D4615" s="2"/>
    </row>
    <row r="4616" spans="1:4" ht="12.75" x14ac:dyDescent="0.2">
      <c r="A4616" s="2" t="s">
        <v>25674</v>
      </c>
      <c r="B4616" s="2" t="s">
        <v>25675</v>
      </c>
      <c r="C4616" s="2" t="s">
        <v>624</v>
      </c>
      <c r="D4616" s="2"/>
    </row>
    <row r="4617" spans="1:4" ht="12.75" x14ac:dyDescent="0.2">
      <c r="A4617" s="2" t="s">
        <v>25676</v>
      </c>
      <c r="B4617" s="2" t="s">
        <v>25677</v>
      </c>
      <c r="C4617" s="2" t="s">
        <v>624</v>
      </c>
      <c r="D4617" s="2"/>
    </row>
    <row r="4618" spans="1:4" ht="12.75" x14ac:dyDescent="0.2">
      <c r="A4618" s="2" t="s">
        <v>25678</v>
      </c>
      <c r="B4618" s="2" t="s">
        <v>25679</v>
      </c>
      <c r="C4618" s="2" t="s">
        <v>624</v>
      </c>
      <c r="D4618" s="2"/>
    </row>
    <row r="4619" spans="1:4" ht="12.75" x14ac:dyDescent="0.2">
      <c r="A4619" s="2" t="s">
        <v>25680</v>
      </c>
      <c r="B4619" s="2" t="s">
        <v>25681</v>
      </c>
      <c r="C4619" s="2" t="s">
        <v>624</v>
      </c>
      <c r="D4619" s="2"/>
    </row>
    <row r="4620" spans="1:4" ht="12.75" x14ac:dyDescent="0.2">
      <c r="A4620" s="2" t="s">
        <v>25682</v>
      </c>
      <c r="B4620" s="2" t="s">
        <v>25683</v>
      </c>
      <c r="C4620" s="2" t="s">
        <v>624</v>
      </c>
      <c r="D4620" s="2"/>
    </row>
    <row r="4621" spans="1:4" ht="12.75" x14ac:dyDescent="0.2">
      <c r="A4621" s="2" t="s">
        <v>25684</v>
      </c>
      <c r="B4621" s="2" t="s">
        <v>25685</v>
      </c>
      <c r="C4621" s="2" t="s">
        <v>624</v>
      </c>
      <c r="D4621" s="2"/>
    </row>
    <row r="4622" spans="1:4" ht="12.75" x14ac:dyDescent="0.2">
      <c r="A4622" s="2" t="s">
        <v>25686</v>
      </c>
      <c r="B4622" s="2" t="s">
        <v>25687</v>
      </c>
      <c r="C4622" s="2" t="s">
        <v>624</v>
      </c>
      <c r="D4622" s="2"/>
    </row>
    <row r="4623" spans="1:4" ht="12.75" x14ac:dyDescent="0.2">
      <c r="A4623" s="2" t="s">
        <v>25688</v>
      </c>
      <c r="B4623" s="2" t="s">
        <v>25689</v>
      </c>
      <c r="C4623" s="2" t="s">
        <v>624</v>
      </c>
      <c r="D4623" s="2"/>
    </row>
    <row r="4624" spans="1:4" ht="12.75" x14ac:dyDescent="0.2">
      <c r="A4624" s="2" t="s">
        <v>25690</v>
      </c>
      <c r="B4624" s="2" t="s">
        <v>25691</v>
      </c>
      <c r="C4624" s="2" t="s">
        <v>624</v>
      </c>
      <c r="D4624" s="2"/>
    </row>
    <row r="4625" spans="1:4" ht="12.75" x14ac:dyDescent="0.2">
      <c r="A4625" s="2" t="s">
        <v>25692</v>
      </c>
      <c r="B4625" s="2" t="s">
        <v>25693</v>
      </c>
      <c r="C4625" s="2" t="s">
        <v>624</v>
      </c>
      <c r="D4625" s="2"/>
    </row>
    <row r="4626" spans="1:4" ht="12.75" x14ac:dyDescent="0.2">
      <c r="A4626" s="2" t="s">
        <v>25694</v>
      </c>
      <c r="B4626" s="2" t="s">
        <v>25695</v>
      </c>
      <c r="C4626" s="2" t="s">
        <v>624</v>
      </c>
      <c r="D4626" s="2"/>
    </row>
    <row r="4627" spans="1:4" ht="12.75" x14ac:dyDescent="0.2">
      <c r="A4627" s="2" t="s">
        <v>25696</v>
      </c>
      <c r="B4627" s="2" t="s">
        <v>25697</v>
      </c>
      <c r="C4627" s="2" t="s">
        <v>624</v>
      </c>
      <c r="D4627" s="2"/>
    </row>
    <row r="4628" spans="1:4" ht="12.75" x14ac:dyDescent="0.2">
      <c r="A4628" s="2" t="s">
        <v>25698</v>
      </c>
      <c r="B4628" s="2" t="s">
        <v>25699</v>
      </c>
      <c r="C4628" s="2" t="s">
        <v>624</v>
      </c>
      <c r="D4628" s="2"/>
    </row>
    <row r="4629" spans="1:4" ht="12.75" x14ac:dyDescent="0.2">
      <c r="A4629" s="2" t="s">
        <v>25700</v>
      </c>
      <c r="B4629" s="2" t="s">
        <v>25701</v>
      </c>
      <c r="C4629" s="2" t="s">
        <v>624</v>
      </c>
      <c r="D4629" s="2"/>
    </row>
    <row r="4630" spans="1:4" ht="12.75" x14ac:dyDescent="0.2">
      <c r="A4630" s="2" t="s">
        <v>25702</v>
      </c>
      <c r="B4630" s="2" t="s">
        <v>25703</v>
      </c>
      <c r="C4630" s="2" t="s">
        <v>624</v>
      </c>
      <c r="D4630" s="2"/>
    </row>
    <row r="4631" spans="1:4" ht="12.75" x14ac:dyDescent="0.2">
      <c r="A4631" s="2" t="s">
        <v>25704</v>
      </c>
      <c r="B4631" s="2" t="s">
        <v>25705</v>
      </c>
      <c r="C4631" s="2" t="s">
        <v>624</v>
      </c>
      <c r="D4631" s="2"/>
    </row>
    <row r="4632" spans="1:4" ht="12.75" x14ac:dyDescent="0.2">
      <c r="A4632" s="2" t="s">
        <v>25706</v>
      </c>
      <c r="B4632" s="2" t="s">
        <v>25707</v>
      </c>
      <c r="C4632" s="2" t="s">
        <v>624</v>
      </c>
      <c r="D4632" s="2"/>
    </row>
    <row r="4633" spans="1:4" ht="12.75" x14ac:dyDescent="0.2">
      <c r="A4633" s="2" t="s">
        <v>25708</v>
      </c>
      <c r="B4633" s="2" t="s">
        <v>25709</v>
      </c>
      <c r="C4633" s="2" t="s">
        <v>624</v>
      </c>
      <c r="D4633" s="2"/>
    </row>
    <row r="4634" spans="1:4" ht="12.75" x14ac:dyDescent="0.2">
      <c r="A4634" s="2" t="s">
        <v>25710</v>
      </c>
      <c r="B4634" s="2" t="s">
        <v>25711</v>
      </c>
      <c r="C4634" s="2" t="s">
        <v>624</v>
      </c>
      <c r="D4634" s="2"/>
    </row>
    <row r="4635" spans="1:4" ht="12.75" x14ac:dyDescent="0.2">
      <c r="A4635" s="2" t="s">
        <v>25712</v>
      </c>
      <c r="B4635" s="2" t="s">
        <v>25713</v>
      </c>
      <c r="C4635" s="2" t="s">
        <v>624</v>
      </c>
      <c r="D4635" s="2"/>
    </row>
    <row r="4636" spans="1:4" ht="12.75" x14ac:dyDescent="0.2">
      <c r="A4636" s="2" t="s">
        <v>25714</v>
      </c>
      <c r="B4636" s="2" t="s">
        <v>25715</v>
      </c>
      <c r="C4636" s="2" t="s">
        <v>624</v>
      </c>
      <c r="D4636" s="2"/>
    </row>
    <row r="4637" spans="1:4" ht="12.75" x14ac:dyDescent="0.2">
      <c r="A4637" s="2" t="s">
        <v>25716</v>
      </c>
      <c r="B4637" s="2" t="s">
        <v>25717</v>
      </c>
      <c r="C4637" s="2" t="s">
        <v>624</v>
      </c>
      <c r="D4637" s="2"/>
    </row>
    <row r="4638" spans="1:4" ht="12.75" x14ac:dyDescent="0.2">
      <c r="A4638" s="2" t="s">
        <v>25718</v>
      </c>
      <c r="B4638" s="2" t="s">
        <v>25719</v>
      </c>
      <c r="C4638" s="2" t="s">
        <v>624</v>
      </c>
      <c r="D4638" s="2"/>
    </row>
    <row r="4639" spans="1:4" ht="12.75" x14ac:dyDescent="0.2">
      <c r="A4639" s="2" t="s">
        <v>25720</v>
      </c>
      <c r="B4639" s="2" t="s">
        <v>25721</v>
      </c>
      <c r="C4639" s="2" t="s">
        <v>624</v>
      </c>
      <c r="D4639" s="2"/>
    </row>
    <row r="4640" spans="1:4" ht="12.75" x14ac:dyDescent="0.2">
      <c r="A4640" s="2" t="s">
        <v>13870</v>
      </c>
      <c r="B4640" s="2" t="s">
        <v>13871</v>
      </c>
      <c r="C4640" s="2" t="s">
        <v>624</v>
      </c>
      <c r="D4640" s="2"/>
    </row>
    <row r="4641" spans="1:4" ht="12.75" x14ac:dyDescent="0.2">
      <c r="A4641" s="2" t="s">
        <v>13872</v>
      </c>
      <c r="B4641" s="2" t="s">
        <v>13873</v>
      </c>
      <c r="C4641" s="2" t="s">
        <v>624</v>
      </c>
      <c r="D4641" s="2"/>
    </row>
    <row r="4642" spans="1:4" ht="12.75" x14ac:dyDescent="0.2">
      <c r="A4642" s="2" t="s">
        <v>13874</v>
      </c>
      <c r="B4642" s="2" t="s">
        <v>13875</v>
      </c>
      <c r="C4642" s="2" t="s">
        <v>624</v>
      </c>
      <c r="D4642" s="2"/>
    </row>
    <row r="4643" spans="1:4" ht="12.75" x14ac:dyDescent="0.2">
      <c r="A4643" s="2" t="s">
        <v>13876</v>
      </c>
      <c r="B4643" s="2" t="s">
        <v>13877</v>
      </c>
      <c r="C4643" s="2" t="s">
        <v>624</v>
      </c>
      <c r="D4643" s="2"/>
    </row>
    <row r="4644" spans="1:4" ht="12.75" x14ac:dyDescent="0.2">
      <c r="A4644" s="2" t="s">
        <v>13878</v>
      </c>
      <c r="B4644" s="2" t="s">
        <v>13879</v>
      </c>
      <c r="C4644" s="2" t="s">
        <v>624</v>
      </c>
      <c r="D4644" s="2"/>
    </row>
    <row r="4645" spans="1:4" ht="12.75" x14ac:dyDescent="0.2">
      <c r="A4645" s="2" t="s">
        <v>13880</v>
      </c>
      <c r="B4645" s="2" t="s">
        <v>13881</v>
      </c>
      <c r="C4645" s="2" t="s">
        <v>624</v>
      </c>
      <c r="D4645" s="2"/>
    </row>
    <row r="4646" spans="1:4" ht="12.75" x14ac:dyDescent="0.2">
      <c r="A4646" s="2" t="s">
        <v>13882</v>
      </c>
      <c r="B4646" s="2" t="s">
        <v>13883</v>
      </c>
      <c r="C4646" s="2" t="s">
        <v>624</v>
      </c>
      <c r="D4646" s="2"/>
    </row>
    <row r="4647" spans="1:4" ht="12.75" x14ac:dyDescent="0.2">
      <c r="A4647" s="2" t="s">
        <v>13884</v>
      </c>
      <c r="B4647" s="2" t="s">
        <v>13885</v>
      </c>
      <c r="C4647" s="2" t="s">
        <v>624</v>
      </c>
      <c r="D4647" s="2"/>
    </row>
    <row r="4648" spans="1:4" ht="12.75" x14ac:dyDescent="0.2">
      <c r="A4648" s="2" t="s">
        <v>13886</v>
      </c>
      <c r="B4648" s="2" t="s">
        <v>13887</v>
      </c>
      <c r="C4648" s="2" t="s">
        <v>624</v>
      </c>
      <c r="D4648" s="2"/>
    </row>
    <row r="4649" spans="1:4" ht="12.75" x14ac:dyDescent="0.2">
      <c r="A4649" s="2" t="s">
        <v>13888</v>
      </c>
      <c r="B4649" s="2" t="s">
        <v>13889</v>
      </c>
      <c r="C4649" s="2" t="s">
        <v>624</v>
      </c>
      <c r="D4649" s="2"/>
    </row>
    <row r="4650" spans="1:4" ht="12.75" x14ac:dyDescent="0.2">
      <c r="A4650" s="2" t="s">
        <v>13890</v>
      </c>
      <c r="B4650" s="2" t="s">
        <v>13891</v>
      </c>
      <c r="C4650" s="2" t="s">
        <v>624</v>
      </c>
      <c r="D4650" s="2"/>
    </row>
    <row r="4651" spans="1:4" ht="12.75" x14ac:dyDescent="0.2">
      <c r="A4651" s="2" t="s">
        <v>13892</v>
      </c>
      <c r="B4651" s="2" t="s">
        <v>13893</v>
      </c>
      <c r="C4651" s="2" t="s">
        <v>624</v>
      </c>
      <c r="D4651" s="2"/>
    </row>
    <row r="4652" spans="1:4" ht="12.75" x14ac:dyDescent="0.2">
      <c r="A4652" s="2" t="s">
        <v>13894</v>
      </c>
      <c r="B4652" s="2" t="s">
        <v>13895</v>
      </c>
      <c r="C4652" s="2" t="s">
        <v>624</v>
      </c>
      <c r="D4652" s="2"/>
    </row>
    <row r="4653" spans="1:4" ht="12.75" x14ac:dyDescent="0.2">
      <c r="A4653" s="2" t="s">
        <v>13896</v>
      </c>
      <c r="B4653" s="2" t="s">
        <v>13897</v>
      </c>
      <c r="C4653" s="2" t="s">
        <v>624</v>
      </c>
      <c r="D4653" s="2"/>
    </row>
    <row r="4654" spans="1:4" ht="12.75" x14ac:dyDescent="0.2">
      <c r="A4654" s="2" t="s">
        <v>13898</v>
      </c>
      <c r="B4654" s="2" t="s">
        <v>25722</v>
      </c>
      <c r="C4654" s="2" t="s">
        <v>624</v>
      </c>
      <c r="D4654" s="2"/>
    </row>
    <row r="4655" spans="1:4" ht="12.75" x14ac:dyDescent="0.2">
      <c r="A4655" s="2" t="s">
        <v>13899</v>
      </c>
      <c r="B4655" s="2" t="s">
        <v>13900</v>
      </c>
      <c r="C4655" s="2" t="s">
        <v>624</v>
      </c>
      <c r="D4655" s="2"/>
    </row>
    <row r="4656" spans="1:4" ht="12.75" x14ac:dyDescent="0.2">
      <c r="A4656" s="2" t="s">
        <v>13901</v>
      </c>
      <c r="B4656" s="2" t="s">
        <v>13902</v>
      </c>
      <c r="C4656" s="2" t="s">
        <v>624</v>
      </c>
      <c r="D4656" s="2"/>
    </row>
    <row r="4657" spans="1:4" ht="12.75" x14ac:dyDescent="0.2">
      <c r="A4657" s="2" t="s">
        <v>13903</v>
      </c>
      <c r="B4657" s="2" t="s">
        <v>13904</v>
      </c>
      <c r="C4657" s="2" t="s">
        <v>624</v>
      </c>
      <c r="D4657" s="2"/>
    </row>
    <row r="4658" spans="1:4" ht="12.75" x14ac:dyDescent="0.2">
      <c r="A4658" s="2" t="s">
        <v>13905</v>
      </c>
      <c r="B4658" s="2" t="s">
        <v>13906</v>
      </c>
      <c r="C4658" s="2" t="s">
        <v>624</v>
      </c>
      <c r="D4658" s="2"/>
    </row>
    <row r="4659" spans="1:4" ht="12.75" x14ac:dyDescent="0.2">
      <c r="A4659" s="2" t="s">
        <v>13907</v>
      </c>
      <c r="B4659" s="2" t="s">
        <v>13908</v>
      </c>
      <c r="C4659" s="2" t="s">
        <v>624</v>
      </c>
      <c r="D4659" s="2"/>
    </row>
    <row r="4660" spans="1:4" ht="12.75" x14ac:dyDescent="0.2">
      <c r="A4660" s="2" t="s">
        <v>13909</v>
      </c>
      <c r="B4660" s="2" t="s">
        <v>13910</v>
      </c>
      <c r="C4660" s="2" t="s">
        <v>624</v>
      </c>
      <c r="D4660" s="2"/>
    </row>
    <row r="4661" spans="1:4" ht="12.75" x14ac:dyDescent="0.2">
      <c r="A4661" s="2" t="s">
        <v>13911</v>
      </c>
      <c r="B4661" s="2" t="s">
        <v>13912</v>
      </c>
      <c r="C4661" s="2" t="s">
        <v>624</v>
      </c>
      <c r="D4661" s="2"/>
    </row>
    <row r="4662" spans="1:4" ht="12.75" x14ac:dyDescent="0.2">
      <c r="A4662" s="2" t="s">
        <v>13913</v>
      </c>
      <c r="B4662" s="2" t="s">
        <v>13914</v>
      </c>
      <c r="C4662" s="2" t="s">
        <v>624</v>
      </c>
      <c r="D4662" s="2"/>
    </row>
    <row r="4663" spans="1:4" ht="12.75" x14ac:dyDescent="0.2">
      <c r="A4663" s="2" t="s">
        <v>13915</v>
      </c>
      <c r="B4663" s="2" t="s">
        <v>13916</v>
      </c>
      <c r="C4663" s="2" t="s">
        <v>624</v>
      </c>
      <c r="D4663" s="2"/>
    </row>
    <row r="4664" spans="1:4" ht="12.75" x14ac:dyDescent="0.2">
      <c r="A4664" s="2" t="s">
        <v>13917</v>
      </c>
      <c r="B4664" s="2" t="s">
        <v>13918</v>
      </c>
      <c r="C4664" s="2" t="s">
        <v>624</v>
      </c>
      <c r="D4664" s="2"/>
    </row>
    <row r="4665" spans="1:4" ht="12.75" x14ac:dyDescent="0.2">
      <c r="A4665" s="2" t="s">
        <v>13919</v>
      </c>
      <c r="B4665" s="2" t="s">
        <v>13920</v>
      </c>
      <c r="C4665" s="2" t="s">
        <v>624</v>
      </c>
      <c r="D4665" s="2"/>
    </row>
    <row r="4666" spans="1:4" ht="12.75" x14ac:dyDescent="0.2">
      <c r="A4666" s="2" t="s">
        <v>13921</v>
      </c>
      <c r="B4666" s="2" t="s">
        <v>13922</v>
      </c>
      <c r="C4666" s="2" t="s">
        <v>624</v>
      </c>
      <c r="D4666" s="2"/>
    </row>
    <row r="4667" spans="1:4" ht="12.75" x14ac:dyDescent="0.2">
      <c r="A4667" s="2" t="s">
        <v>13923</v>
      </c>
      <c r="B4667" s="2" t="s">
        <v>13924</v>
      </c>
      <c r="C4667" s="2" t="s">
        <v>624</v>
      </c>
      <c r="D4667" s="2"/>
    </row>
    <row r="4668" spans="1:4" ht="12.75" x14ac:dyDescent="0.2">
      <c r="A4668" s="2" t="s">
        <v>13925</v>
      </c>
      <c r="B4668" s="2" t="s">
        <v>13926</v>
      </c>
      <c r="C4668" s="2" t="s">
        <v>624</v>
      </c>
      <c r="D4668" s="2"/>
    </row>
    <row r="4669" spans="1:4" ht="12.75" x14ac:dyDescent="0.2">
      <c r="A4669" s="2" t="s">
        <v>13927</v>
      </c>
      <c r="B4669" s="2" t="s">
        <v>13928</v>
      </c>
      <c r="C4669" s="2" t="s">
        <v>624</v>
      </c>
      <c r="D4669" s="2"/>
    </row>
    <row r="4670" spans="1:4" ht="12.75" x14ac:dyDescent="0.2">
      <c r="A4670" s="2" t="s">
        <v>13929</v>
      </c>
      <c r="B4670" s="2" t="s">
        <v>13930</v>
      </c>
      <c r="C4670" s="2" t="s">
        <v>624</v>
      </c>
      <c r="D4670" s="2"/>
    </row>
    <row r="4671" spans="1:4" ht="12.75" x14ac:dyDescent="0.2">
      <c r="A4671" s="2" t="s">
        <v>13931</v>
      </c>
      <c r="B4671" s="2" t="s">
        <v>13932</v>
      </c>
      <c r="C4671" s="2" t="s">
        <v>624</v>
      </c>
      <c r="D4671" s="2"/>
    </row>
    <row r="4672" spans="1:4" ht="12.75" x14ac:dyDescent="0.2">
      <c r="A4672" s="2" t="s">
        <v>13933</v>
      </c>
      <c r="B4672" s="2" t="s">
        <v>13934</v>
      </c>
      <c r="C4672" s="2" t="s">
        <v>624</v>
      </c>
      <c r="D4672" s="2"/>
    </row>
    <row r="4673" spans="1:4" ht="12.75" x14ac:dyDescent="0.2">
      <c r="A4673" s="2" t="s">
        <v>13935</v>
      </c>
      <c r="B4673" s="2" t="s">
        <v>13936</v>
      </c>
      <c r="C4673" s="2" t="s">
        <v>624</v>
      </c>
      <c r="D4673" s="2"/>
    </row>
    <row r="4674" spans="1:4" ht="12.75" x14ac:dyDescent="0.2">
      <c r="A4674" s="2" t="s">
        <v>13937</v>
      </c>
      <c r="B4674" s="2" t="s">
        <v>13938</v>
      </c>
      <c r="C4674" s="2" t="s">
        <v>624</v>
      </c>
      <c r="D4674" s="2"/>
    </row>
    <row r="4675" spans="1:4" ht="12.75" x14ac:dyDescent="0.2">
      <c r="A4675" s="2" t="s">
        <v>13939</v>
      </c>
      <c r="B4675" s="2" t="s">
        <v>13940</v>
      </c>
      <c r="C4675" s="2" t="s">
        <v>624</v>
      </c>
      <c r="D4675" s="2"/>
    </row>
    <row r="4676" spans="1:4" ht="12.75" x14ac:dyDescent="0.2">
      <c r="A4676" s="2" t="s">
        <v>13941</v>
      </c>
      <c r="B4676" s="2" t="s">
        <v>13942</v>
      </c>
      <c r="C4676" s="2" t="s">
        <v>624</v>
      </c>
      <c r="D4676" s="2"/>
    </row>
    <row r="4677" spans="1:4" ht="12.75" x14ac:dyDescent="0.2">
      <c r="A4677" s="2" t="s">
        <v>13943</v>
      </c>
      <c r="B4677" s="2" t="s">
        <v>13944</v>
      </c>
      <c r="C4677" s="2" t="s">
        <v>624</v>
      </c>
      <c r="D4677" s="2"/>
    </row>
    <row r="4678" spans="1:4" ht="12.75" x14ac:dyDescent="0.2">
      <c r="A4678" s="2" t="s">
        <v>13945</v>
      </c>
      <c r="B4678" s="2" t="s">
        <v>13946</v>
      </c>
      <c r="C4678" s="2" t="s">
        <v>624</v>
      </c>
      <c r="D4678" s="2"/>
    </row>
    <row r="4679" spans="1:4" ht="12.75" x14ac:dyDescent="0.2">
      <c r="A4679" s="2" t="s">
        <v>13947</v>
      </c>
      <c r="B4679" s="2" t="s">
        <v>13948</v>
      </c>
      <c r="C4679" s="2" t="s">
        <v>624</v>
      </c>
      <c r="D4679" s="2"/>
    </row>
    <row r="4680" spans="1:4" ht="12.75" x14ac:dyDescent="0.2">
      <c r="A4680" s="2" t="s">
        <v>13949</v>
      </c>
      <c r="B4680" s="2" t="s">
        <v>13950</v>
      </c>
      <c r="C4680" s="2" t="s">
        <v>624</v>
      </c>
      <c r="D4680" s="2"/>
    </row>
    <row r="4681" spans="1:4" ht="12.75" x14ac:dyDescent="0.2">
      <c r="A4681" s="2" t="s">
        <v>13951</v>
      </c>
      <c r="B4681" s="2" t="s">
        <v>13952</v>
      </c>
      <c r="C4681" s="2" t="s">
        <v>624</v>
      </c>
      <c r="D4681" s="2"/>
    </row>
    <row r="4682" spans="1:4" ht="12.75" x14ac:dyDescent="0.2">
      <c r="A4682" s="2" t="s">
        <v>13953</v>
      </c>
      <c r="B4682" s="2" t="s">
        <v>13954</v>
      </c>
      <c r="C4682" s="2" t="s">
        <v>624</v>
      </c>
      <c r="D4682" s="2"/>
    </row>
    <row r="4683" spans="1:4" ht="12.75" x14ac:dyDescent="0.2">
      <c r="A4683" s="2" t="s">
        <v>13955</v>
      </c>
      <c r="B4683" s="2" t="s">
        <v>13956</v>
      </c>
      <c r="C4683" s="2" t="s">
        <v>624</v>
      </c>
      <c r="D4683" s="2"/>
    </row>
    <row r="4684" spans="1:4" ht="12.75" x14ac:dyDescent="0.2">
      <c r="A4684" s="2" t="s">
        <v>13957</v>
      </c>
      <c r="B4684" s="2" t="s">
        <v>13958</v>
      </c>
      <c r="C4684" s="2" t="s">
        <v>624</v>
      </c>
      <c r="D4684" s="2"/>
    </row>
    <row r="4685" spans="1:4" ht="12.75" x14ac:dyDescent="0.2">
      <c r="A4685" s="2" t="s">
        <v>13959</v>
      </c>
      <c r="B4685" s="2" t="s">
        <v>13960</v>
      </c>
      <c r="C4685" s="2" t="s">
        <v>624</v>
      </c>
      <c r="D4685" s="2"/>
    </row>
    <row r="4686" spans="1:4" ht="12.75" x14ac:dyDescent="0.2">
      <c r="A4686" s="2" t="s">
        <v>13961</v>
      </c>
      <c r="B4686" s="2" t="s">
        <v>13962</v>
      </c>
      <c r="C4686" s="2" t="s">
        <v>624</v>
      </c>
      <c r="D4686" s="2"/>
    </row>
    <row r="4687" spans="1:4" ht="12.75" x14ac:dyDescent="0.2">
      <c r="A4687" s="2" t="s">
        <v>13963</v>
      </c>
      <c r="B4687" s="2" t="s">
        <v>13964</v>
      </c>
      <c r="C4687" s="2" t="s">
        <v>624</v>
      </c>
      <c r="D4687" s="2"/>
    </row>
    <row r="4688" spans="1:4" ht="12.75" x14ac:dyDescent="0.2">
      <c r="A4688" s="2" t="s">
        <v>13965</v>
      </c>
      <c r="B4688" s="2" t="s">
        <v>13966</v>
      </c>
      <c r="C4688" s="2" t="s">
        <v>624</v>
      </c>
      <c r="D4688" s="2"/>
    </row>
    <row r="4689" spans="1:4" ht="12.75" x14ac:dyDescent="0.2">
      <c r="A4689" s="2" t="s">
        <v>13967</v>
      </c>
      <c r="B4689" s="2" t="s">
        <v>13968</v>
      </c>
      <c r="C4689" s="2" t="s">
        <v>624</v>
      </c>
      <c r="D4689" s="2"/>
    </row>
    <row r="4690" spans="1:4" ht="12.75" x14ac:dyDescent="0.2">
      <c r="A4690" s="2" t="s">
        <v>13969</v>
      </c>
      <c r="B4690" s="2" t="s">
        <v>13970</v>
      </c>
      <c r="C4690" s="2" t="s">
        <v>624</v>
      </c>
      <c r="D4690" s="2"/>
    </row>
    <row r="4691" spans="1:4" ht="12.75" x14ac:dyDescent="0.2">
      <c r="A4691" s="2" t="s">
        <v>13971</v>
      </c>
      <c r="B4691" s="2" t="s">
        <v>13972</v>
      </c>
      <c r="C4691" s="2" t="s">
        <v>624</v>
      </c>
      <c r="D4691" s="2"/>
    </row>
    <row r="4692" spans="1:4" ht="12.75" x14ac:dyDescent="0.2">
      <c r="A4692" s="2" t="s">
        <v>13973</v>
      </c>
      <c r="B4692" s="2" t="s">
        <v>13974</v>
      </c>
      <c r="C4692" s="2" t="s">
        <v>624</v>
      </c>
      <c r="D4692" s="2"/>
    </row>
    <row r="4693" spans="1:4" ht="12.75" x14ac:dyDescent="0.2">
      <c r="A4693" s="2" t="s">
        <v>13975</v>
      </c>
      <c r="B4693" s="2" t="s">
        <v>13976</v>
      </c>
      <c r="C4693" s="2" t="s">
        <v>624</v>
      </c>
      <c r="D4693" s="2"/>
    </row>
    <row r="4694" spans="1:4" ht="12.75" x14ac:dyDescent="0.2">
      <c r="A4694" s="2" t="s">
        <v>13977</v>
      </c>
      <c r="B4694" s="2" t="s">
        <v>13978</v>
      </c>
      <c r="C4694" s="2" t="s">
        <v>624</v>
      </c>
      <c r="D4694" s="2"/>
    </row>
    <row r="4695" spans="1:4" ht="12.75" x14ac:dyDescent="0.2">
      <c r="A4695" s="2" t="s">
        <v>13979</v>
      </c>
      <c r="B4695" s="2" t="s">
        <v>13980</v>
      </c>
      <c r="C4695" s="2" t="s">
        <v>624</v>
      </c>
      <c r="D4695" s="2"/>
    </row>
    <row r="4696" spans="1:4" ht="12.75" x14ac:dyDescent="0.2">
      <c r="A4696" s="2" t="s">
        <v>13981</v>
      </c>
      <c r="B4696" s="2" t="s">
        <v>13982</v>
      </c>
      <c r="C4696" s="2" t="s">
        <v>624</v>
      </c>
      <c r="D4696" s="2"/>
    </row>
    <row r="4697" spans="1:4" ht="12.75" x14ac:dyDescent="0.2">
      <c r="A4697" s="2" t="s">
        <v>13983</v>
      </c>
      <c r="B4697" s="2" t="s">
        <v>13984</v>
      </c>
      <c r="C4697" s="2" t="s">
        <v>624</v>
      </c>
      <c r="D4697" s="2"/>
    </row>
    <row r="4698" spans="1:4" ht="12.75" x14ac:dyDescent="0.2">
      <c r="A4698" s="2" t="s">
        <v>13985</v>
      </c>
      <c r="B4698" s="2" t="s">
        <v>13986</v>
      </c>
      <c r="C4698" s="2" t="s">
        <v>624</v>
      </c>
      <c r="D4698" s="2"/>
    </row>
    <row r="4699" spans="1:4" ht="12.75" x14ac:dyDescent="0.2">
      <c r="A4699" s="2" t="s">
        <v>13987</v>
      </c>
      <c r="B4699" s="2" t="s">
        <v>13988</v>
      </c>
      <c r="C4699" s="2" t="s">
        <v>624</v>
      </c>
      <c r="D4699" s="2"/>
    </row>
    <row r="4700" spans="1:4" ht="12.75" x14ac:dyDescent="0.2">
      <c r="A4700" s="2" t="s">
        <v>13989</v>
      </c>
      <c r="B4700" s="2" t="s">
        <v>13990</v>
      </c>
      <c r="C4700" s="2" t="s">
        <v>624</v>
      </c>
      <c r="D4700" s="2"/>
    </row>
    <row r="4701" spans="1:4" ht="12.75" x14ac:dyDescent="0.2">
      <c r="A4701" s="2" t="s">
        <v>13991</v>
      </c>
      <c r="B4701" s="2" t="s">
        <v>13992</v>
      </c>
      <c r="C4701" s="2" t="s">
        <v>624</v>
      </c>
      <c r="D4701" s="2"/>
    </row>
    <row r="4702" spans="1:4" ht="12.75" x14ac:dyDescent="0.2">
      <c r="A4702" s="2" t="s">
        <v>13993</v>
      </c>
      <c r="B4702" s="2" t="s">
        <v>13994</v>
      </c>
      <c r="C4702" s="2" t="s">
        <v>624</v>
      </c>
      <c r="D4702" s="2"/>
    </row>
    <row r="4703" spans="1:4" ht="12.75" x14ac:dyDescent="0.2">
      <c r="A4703" s="2" t="s">
        <v>13995</v>
      </c>
      <c r="B4703" s="2" t="s">
        <v>13996</v>
      </c>
      <c r="C4703" s="2" t="s">
        <v>624</v>
      </c>
      <c r="D4703" s="2"/>
    </row>
    <row r="4704" spans="1:4" ht="12.75" x14ac:dyDescent="0.2">
      <c r="A4704" s="2" t="s">
        <v>13997</v>
      </c>
      <c r="B4704" s="2" t="s">
        <v>13998</v>
      </c>
      <c r="C4704" s="2" t="s">
        <v>624</v>
      </c>
      <c r="D4704" s="2"/>
    </row>
    <row r="4705" spans="1:4" ht="12.75" x14ac:dyDescent="0.2">
      <c r="A4705" s="2" t="s">
        <v>13999</v>
      </c>
      <c r="B4705" s="2" t="s">
        <v>14000</v>
      </c>
      <c r="C4705" s="2" t="s">
        <v>624</v>
      </c>
      <c r="D4705" s="2"/>
    </row>
    <row r="4706" spans="1:4" ht="12.75" x14ac:dyDescent="0.2">
      <c r="A4706" s="2" t="s">
        <v>14001</v>
      </c>
      <c r="B4706" s="2" t="s">
        <v>14002</v>
      </c>
      <c r="C4706" s="2" t="s">
        <v>624</v>
      </c>
      <c r="D4706" s="2"/>
    </row>
    <row r="4707" spans="1:4" ht="12.75" x14ac:dyDescent="0.2">
      <c r="A4707" s="2" t="s">
        <v>14003</v>
      </c>
      <c r="B4707" s="2" t="s">
        <v>14004</v>
      </c>
      <c r="C4707" s="2" t="s">
        <v>624</v>
      </c>
      <c r="D4707" s="2"/>
    </row>
    <row r="4708" spans="1:4" ht="12.75" x14ac:dyDescent="0.2">
      <c r="A4708" s="2" t="s">
        <v>14005</v>
      </c>
      <c r="B4708" s="2" t="s">
        <v>14006</v>
      </c>
      <c r="C4708" s="2" t="s">
        <v>624</v>
      </c>
      <c r="D4708" s="2"/>
    </row>
    <row r="4709" spans="1:4" ht="12.75" x14ac:dyDescent="0.2">
      <c r="A4709" s="2" t="s">
        <v>14007</v>
      </c>
      <c r="B4709" s="2" t="s">
        <v>14008</v>
      </c>
      <c r="C4709" s="2" t="s">
        <v>624</v>
      </c>
      <c r="D4709" s="2"/>
    </row>
    <row r="4710" spans="1:4" ht="12.75" x14ac:dyDescent="0.2">
      <c r="A4710" s="2" t="s">
        <v>14009</v>
      </c>
      <c r="B4710" s="2" t="s">
        <v>14010</v>
      </c>
      <c r="C4710" s="2" t="s">
        <v>624</v>
      </c>
      <c r="D4710" s="2"/>
    </row>
    <row r="4711" spans="1:4" ht="12.75" x14ac:dyDescent="0.2">
      <c r="A4711" s="2" t="s">
        <v>14011</v>
      </c>
      <c r="B4711" s="2" t="s">
        <v>14012</v>
      </c>
      <c r="C4711" s="2" t="s">
        <v>624</v>
      </c>
      <c r="D4711" s="2"/>
    </row>
    <row r="4712" spans="1:4" ht="12.75" x14ac:dyDescent="0.2">
      <c r="A4712" s="2" t="s">
        <v>14013</v>
      </c>
      <c r="B4712" s="2" t="s">
        <v>14014</v>
      </c>
      <c r="C4712" s="2" t="s">
        <v>624</v>
      </c>
      <c r="D4712" s="2"/>
    </row>
    <row r="4713" spans="1:4" ht="12.75" x14ac:dyDescent="0.2">
      <c r="A4713" s="2" t="s">
        <v>14015</v>
      </c>
      <c r="B4713" s="2" t="s">
        <v>14016</v>
      </c>
      <c r="C4713" s="2" t="s">
        <v>624</v>
      </c>
      <c r="D4713" s="2"/>
    </row>
    <row r="4714" spans="1:4" ht="12.75" x14ac:dyDescent="0.2">
      <c r="A4714" s="2" t="s">
        <v>14017</v>
      </c>
      <c r="B4714" s="2" t="s">
        <v>14018</v>
      </c>
      <c r="C4714" s="2" t="s">
        <v>624</v>
      </c>
      <c r="D4714" s="2"/>
    </row>
    <row r="4715" spans="1:4" ht="12.75" x14ac:dyDescent="0.2">
      <c r="A4715" s="2" t="s">
        <v>14019</v>
      </c>
      <c r="B4715" s="2" t="s">
        <v>14020</v>
      </c>
      <c r="C4715" s="2" t="s">
        <v>624</v>
      </c>
      <c r="D4715" s="2"/>
    </row>
    <row r="4716" spans="1:4" ht="12.75" x14ac:dyDescent="0.2">
      <c r="A4716" s="2" t="s">
        <v>14021</v>
      </c>
      <c r="B4716" s="2" t="s">
        <v>14022</v>
      </c>
      <c r="C4716" s="2" t="s">
        <v>624</v>
      </c>
      <c r="D4716" s="2"/>
    </row>
    <row r="4717" spans="1:4" ht="12.75" x14ac:dyDescent="0.2">
      <c r="A4717" s="2" t="s">
        <v>14023</v>
      </c>
      <c r="B4717" s="2" t="s">
        <v>14024</v>
      </c>
      <c r="C4717" s="2" t="s">
        <v>624</v>
      </c>
      <c r="D4717" s="2"/>
    </row>
    <row r="4718" spans="1:4" ht="12.75" x14ac:dyDescent="0.2">
      <c r="A4718" s="2" t="s">
        <v>14025</v>
      </c>
      <c r="B4718" s="2" t="s">
        <v>14026</v>
      </c>
      <c r="C4718" s="2" t="s">
        <v>624</v>
      </c>
      <c r="D4718" s="2"/>
    </row>
    <row r="4719" spans="1:4" ht="12.75" x14ac:dyDescent="0.2">
      <c r="A4719" s="2" t="s">
        <v>14027</v>
      </c>
      <c r="B4719" s="2" t="s">
        <v>14028</v>
      </c>
      <c r="C4719" s="2" t="s">
        <v>624</v>
      </c>
      <c r="D4719" s="2"/>
    </row>
    <row r="4720" spans="1:4" ht="12.75" x14ac:dyDescent="0.2">
      <c r="A4720" s="2" t="s">
        <v>14029</v>
      </c>
      <c r="B4720" s="2" t="s">
        <v>14030</v>
      </c>
      <c r="C4720" s="2" t="s">
        <v>624</v>
      </c>
      <c r="D4720" s="2"/>
    </row>
    <row r="4721" spans="1:4" ht="12.75" x14ac:dyDescent="0.2">
      <c r="A4721" s="2" t="s">
        <v>14031</v>
      </c>
      <c r="B4721" s="2" t="s">
        <v>14032</v>
      </c>
      <c r="C4721" s="2" t="s">
        <v>624</v>
      </c>
      <c r="D4721" s="2"/>
    </row>
    <row r="4722" spans="1:4" ht="12.75" x14ac:dyDescent="0.2">
      <c r="A4722" s="2" t="s">
        <v>14033</v>
      </c>
      <c r="B4722" s="2" t="s">
        <v>14034</v>
      </c>
      <c r="C4722" s="2" t="s">
        <v>624</v>
      </c>
      <c r="D4722" s="2"/>
    </row>
    <row r="4723" spans="1:4" ht="12.75" x14ac:dyDescent="0.2">
      <c r="A4723" s="2" t="s">
        <v>14035</v>
      </c>
      <c r="B4723" s="2" t="s">
        <v>14036</v>
      </c>
      <c r="C4723" s="2" t="s">
        <v>624</v>
      </c>
      <c r="D4723" s="2"/>
    </row>
    <row r="4724" spans="1:4" ht="12.75" x14ac:dyDescent="0.2">
      <c r="A4724" s="2" t="s">
        <v>14037</v>
      </c>
      <c r="B4724" s="2" t="s">
        <v>14038</v>
      </c>
      <c r="C4724" s="2" t="s">
        <v>624</v>
      </c>
      <c r="D4724" s="2"/>
    </row>
    <row r="4725" spans="1:4" ht="12.75" x14ac:dyDescent="0.2">
      <c r="A4725" s="2" t="s">
        <v>14039</v>
      </c>
      <c r="B4725" s="2" t="s">
        <v>14040</v>
      </c>
      <c r="C4725" s="2" t="s">
        <v>624</v>
      </c>
      <c r="D4725" s="2"/>
    </row>
    <row r="4726" spans="1:4" ht="12.75" x14ac:dyDescent="0.2">
      <c r="A4726" s="2" t="s">
        <v>14041</v>
      </c>
      <c r="B4726" s="2" t="s">
        <v>14042</v>
      </c>
      <c r="C4726" s="2" t="s">
        <v>624</v>
      </c>
      <c r="D4726" s="2"/>
    </row>
    <row r="4727" spans="1:4" ht="12.75" x14ac:dyDescent="0.2">
      <c r="A4727" s="2" t="s">
        <v>14043</v>
      </c>
      <c r="B4727" s="2" t="s">
        <v>14044</v>
      </c>
      <c r="C4727" s="2" t="s">
        <v>624</v>
      </c>
      <c r="D4727" s="2"/>
    </row>
    <row r="4728" spans="1:4" ht="12.75" x14ac:dyDescent="0.2">
      <c r="A4728" s="2" t="s">
        <v>14045</v>
      </c>
      <c r="B4728" s="2" t="s">
        <v>14046</v>
      </c>
      <c r="C4728" s="2" t="s">
        <v>624</v>
      </c>
      <c r="D4728" s="2"/>
    </row>
    <row r="4729" spans="1:4" ht="12.75" x14ac:dyDescent="0.2">
      <c r="A4729" s="2" t="s">
        <v>14047</v>
      </c>
      <c r="B4729" s="2" t="s">
        <v>14048</v>
      </c>
      <c r="C4729" s="2" t="s">
        <v>624</v>
      </c>
      <c r="D4729" s="2"/>
    </row>
    <row r="4730" spans="1:4" ht="12.75" x14ac:dyDescent="0.2">
      <c r="A4730" s="2" t="s">
        <v>14049</v>
      </c>
      <c r="B4730" s="2" t="s">
        <v>14050</v>
      </c>
      <c r="C4730" s="2" t="s">
        <v>624</v>
      </c>
      <c r="D4730" s="2"/>
    </row>
    <row r="4731" spans="1:4" ht="12.75" x14ac:dyDescent="0.2">
      <c r="A4731" s="2" t="s">
        <v>14051</v>
      </c>
      <c r="B4731" s="2" t="s">
        <v>14052</v>
      </c>
      <c r="C4731" s="2" t="s">
        <v>624</v>
      </c>
      <c r="D4731" s="2"/>
    </row>
    <row r="4732" spans="1:4" ht="12.75" x14ac:dyDescent="0.2">
      <c r="A4732" s="2" t="s">
        <v>14053</v>
      </c>
      <c r="B4732" s="2" t="s">
        <v>14054</v>
      </c>
      <c r="C4732" s="2" t="s">
        <v>624</v>
      </c>
      <c r="D4732" s="2"/>
    </row>
    <row r="4733" spans="1:4" ht="12.75" x14ac:dyDescent="0.2">
      <c r="A4733" s="2" t="s">
        <v>14055</v>
      </c>
      <c r="B4733" s="2" t="s">
        <v>14056</v>
      </c>
      <c r="C4733" s="2" t="s">
        <v>624</v>
      </c>
      <c r="D4733" s="2"/>
    </row>
    <row r="4734" spans="1:4" ht="12.75" x14ac:dyDescent="0.2">
      <c r="A4734" s="2" t="s">
        <v>14057</v>
      </c>
      <c r="B4734" s="2" t="s">
        <v>14058</v>
      </c>
      <c r="C4734" s="2" t="s">
        <v>624</v>
      </c>
      <c r="D4734" s="2"/>
    </row>
    <row r="4735" spans="1:4" ht="12.75" x14ac:dyDescent="0.2">
      <c r="A4735" s="2" t="s">
        <v>14059</v>
      </c>
      <c r="B4735" s="2" t="s">
        <v>14060</v>
      </c>
      <c r="C4735" s="2" t="s">
        <v>624</v>
      </c>
      <c r="D4735" s="2"/>
    </row>
    <row r="4736" spans="1:4" ht="12.75" x14ac:dyDescent="0.2">
      <c r="A4736" s="2" t="s">
        <v>14061</v>
      </c>
      <c r="B4736" s="2" t="s">
        <v>14062</v>
      </c>
      <c r="C4736" s="2" t="s">
        <v>624</v>
      </c>
      <c r="D4736" s="2"/>
    </row>
    <row r="4737" spans="1:4" ht="12.75" x14ac:dyDescent="0.2">
      <c r="A4737" s="2" t="s">
        <v>14063</v>
      </c>
      <c r="B4737" s="2" t="s">
        <v>14064</v>
      </c>
      <c r="C4737" s="2" t="s">
        <v>624</v>
      </c>
      <c r="D4737" s="2"/>
    </row>
    <row r="4738" spans="1:4" ht="12.75" x14ac:dyDescent="0.2">
      <c r="A4738" s="2" t="s">
        <v>14065</v>
      </c>
      <c r="B4738" s="2" t="s">
        <v>14066</v>
      </c>
      <c r="C4738" s="2" t="s">
        <v>624</v>
      </c>
      <c r="D4738" s="2"/>
    </row>
    <row r="4739" spans="1:4" ht="12.75" x14ac:dyDescent="0.2">
      <c r="A4739" s="2" t="s">
        <v>14067</v>
      </c>
      <c r="B4739" s="2" t="s">
        <v>14068</v>
      </c>
      <c r="C4739" s="2" t="s">
        <v>624</v>
      </c>
      <c r="D4739" s="2"/>
    </row>
    <row r="4740" spans="1:4" ht="12.75" x14ac:dyDescent="0.2">
      <c r="A4740" s="2" t="s">
        <v>14069</v>
      </c>
      <c r="B4740" s="2" t="s">
        <v>14070</v>
      </c>
      <c r="C4740" s="2" t="s">
        <v>624</v>
      </c>
      <c r="D4740" s="2"/>
    </row>
    <row r="4741" spans="1:4" ht="12.75" x14ac:dyDescent="0.2">
      <c r="A4741" s="2" t="s">
        <v>14071</v>
      </c>
      <c r="B4741" s="2" t="s">
        <v>14072</v>
      </c>
      <c r="C4741" s="2" t="s">
        <v>624</v>
      </c>
      <c r="D4741" s="2"/>
    </row>
    <row r="4742" spans="1:4" ht="12.75" x14ac:dyDescent="0.2">
      <c r="A4742" s="2" t="s">
        <v>14073</v>
      </c>
      <c r="B4742" s="2" t="s">
        <v>14074</v>
      </c>
      <c r="C4742" s="2" t="s">
        <v>624</v>
      </c>
      <c r="D4742" s="2"/>
    </row>
    <row r="4743" spans="1:4" ht="12.75" x14ac:dyDescent="0.2">
      <c r="A4743" s="2" t="s">
        <v>14075</v>
      </c>
      <c r="B4743" s="2" t="s">
        <v>14076</v>
      </c>
      <c r="C4743" s="2" t="s">
        <v>624</v>
      </c>
      <c r="D4743" s="2"/>
    </row>
    <row r="4744" spans="1:4" ht="12.75" x14ac:dyDescent="0.2">
      <c r="A4744" s="2" t="s">
        <v>14077</v>
      </c>
      <c r="B4744" s="2" t="s">
        <v>14078</v>
      </c>
      <c r="C4744" s="2" t="s">
        <v>624</v>
      </c>
      <c r="D4744" s="2"/>
    </row>
    <row r="4745" spans="1:4" ht="12.75" x14ac:dyDescent="0.2">
      <c r="A4745" s="2" t="s">
        <v>14079</v>
      </c>
      <c r="B4745" s="2" t="s">
        <v>14080</v>
      </c>
      <c r="C4745" s="2" t="s">
        <v>624</v>
      </c>
      <c r="D4745" s="2"/>
    </row>
    <row r="4746" spans="1:4" ht="12.75" x14ac:dyDescent="0.2">
      <c r="A4746" s="2" t="s">
        <v>14081</v>
      </c>
      <c r="B4746" s="2" t="s">
        <v>14082</v>
      </c>
      <c r="C4746" s="2" t="s">
        <v>624</v>
      </c>
      <c r="D4746" s="2"/>
    </row>
    <row r="4747" spans="1:4" ht="12.75" x14ac:dyDescent="0.2">
      <c r="A4747" s="2" t="s">
        <v>14083</v>
      </c>
      <c r="B4747" s="2" t="s">
        <v>14084</v>
      </c>
      <c r="C4747" s="2" t="s">
        <v>624</v>
      </c>
      <c r="D4747" s="2"/>
    </row>
    <row r="4748" spans="1:4" ht="12.75" x14ac:dyDescent="0.2">
      <c r="A4748" s="2" t="s">
        <v>14085</v>
      </c>
      <c r="B4748" s="2" t="s">
        <v>14086</v>
      </c>
      <c r="C4748" s="2" t="s">
        <v>624</v>
      </c>
      <c r="D4748" s="2"/>
    </row>
    <row r="4749" spans="1:4" ht="12.75" x14ac:dyDescent="0.2">
      <c r="A4749" s="2" t="s">
        <v>14087</v>
      </c>
      <c r="B4749" s="2" t="s">
        <v>14088</v>
      </c>
      <c r="C4749" s="2" t="s">
        <v>624</v>
      </c>
      <c r="D4749" s="2"/>
    </row>
    <row r="4750" spans="1:4" ht="12.75" x14ac:dyDescent="0.2">
      <c r="A4750" s="2" t="s">
        <v>14089</v>
      </c>
      <c r="B4750" s="2" t="s">
        <v>14090</v>
      </c>
      <c r="C4750" s="2" t="s">
        <v>624</v>
      </c>
      <c r="D4750" s="2"/>
    </row>
    <row r="4751" spans="1:4" ht="12.75" x14ac:dyDescent="0.2">
      <c r="A4751" s="2" t="s">
        <v>14091</v>
      </c>
      <c r="B4751" s="2" t="s">
        <v>14092</v>
      </c>
      <c r="C4751" s="2" t="s">
        <v>624</v>
      </c>
      <c r="D4751" s="2"/>
    </row>
    <row r="4752" spans="1:4" ht="12.75" x14ac:dyDescent="0.2">
      <c r="A4752" s="2" t="s">
        <v>14093</v>
      </c>
      <c r="B4752" s="2" t="s">
        <v>14094</v>
      </c>
      <c r="C4752" s="2" t="s">
        <v>624</v>
      </c>
      <c r="D4752" s="2"/>
    </row>
    <row r="4753" spans="1:4" ht="12.75" x14ac:dyDescent="0.2">
      <c r="A4753" s="2" t="s">
        <v>14095</v>
      </c>
      <c r="B4753" s="2" t="s">
        <v>14096</v>
      </c>
      <c r="C4753" s="2" t="s">
        <v>624</v>
      </c>
      <c r="D4753" s="2"/>
    </row>
    <row r="4754" spans="1:4" ht="12.75" x14ac:dyDescent="0.2">
      <c r="A4754" s="2" t="s">
        <v>14097</v>
      </c>
      <c r="B4754" s="2" t="s">
        <v>14098</v>
      </c>
      <c r="C4754" s="2" t="s">
        <v>624</v>
      </c>
      <c r="D4754" s="2"/>
    </row>
    <row r="4755" spans="1:4" ht="12.75" x14ac:dyDescent="0.2">
      <c r="A4755" s="2" t="s">
        <v>14099</v>
      </c>
      <c r="B4755" s="2" t="s">
        <v>14100</v>
      </c>
      <c r="C4755" s="2" t="s">
        <v>624</v>
      </c>
      <c r="D4755" s="2"/>
    </row>
    <row r="4756" spans="1:4" ht="12.75" x14ac:dyDescent="0.2">
      <c r="A4756" s="2" t="s">
        <v>14101</v>
      </c>
      <c r="B4756" s="2" t="s">
        <v>14102</v>
      </c>
      <c r="C4756" s="2" t="s">
        <v>624</v>
      </c>
      <c r="D4756" s="2"/>
    </row>
    <row r="4757" spans="1:4" ht="12.75" x14ac:dyDescent="0.2">
      <c r="A4757" s="2" t="s">
        <v>14103</v>
      </c>
      <c r="B4757" s="2" t="s">
        <v>14104</v>
      </c>
      <c r="C4757" s="2" t="s">
        <v>624</v>
      </c>
      <c r="D4757" s="2"/>
    </row>
    <row r="4758" spans="1:4" ht="12.75" x14ac:dyDescent="0.2">
      <c r="A4758" s="2" t="s">
        <v>14105</v>
      </c>
      <c r="B4758" s="2" t="s">
        <v>14106</v>
      </c>
      <c r="C4758" s="2" t="s">
        <v>624</v>
      </c>
      <c r="D4758" s="2"/>
    </row>
    <row r="4759" spans="1:4" ht="12.75" x14ac:dyDescent="0.2">
      <c r="A4759" s="2" t="s">
        <v>14107</v>
      </c>
      <c r="B4759" s="2" t="s">
        <v>14108</v>
      </c>
      <c r="C4759" s="2" t="s">
        <v>624</v>
      </c>
      <c r="D4759" s="2"/>
    </row>
    <row r="4760" spans="1:4" ht="12.75" x14ac:dyDescent="0.2">
      <c r="A4760" s="2" t="s">
        <v>14109</v>
      </c>
      <c r="B4760" s="2" t="s">
        <v>14110</v>
      </c>
      <c r="C4760" s="2" t="s">
        <v>624</v>
      </c>
      <c r="D4760" s="2"/>
    </row>
    <row r="4761" spans="1:4" ht="12.75" x14ac:dyDescent="0.2">
      <c r="A4761" s="2" t="s">
        <v>14111</v>
      </c>
      <c r="B4761" s="2" t="s">
        <v>14112</v>
      </c>
      <c r="C4761" s="2" t="s">
        <v>624</v>
      </c>
      <c r="D4761" s="2"/>
    </row>
    <row r="4762" spans="1:4" ht="12.75" x14ac:dyDescent="0.2">
      <c r="A4762" s="2" t="s">
        <v>14113</v>
      </c>
      <c r="B4762" s="2" t="s">
        <v>14114</v>
      </c>
      <c r="C4762" s="2" t="s">
        <v>624</v>
      </c>
      <c r="D4762" s="2"/>
    </row>
    <row r="4763" spans="1:4" ht="12.75" x14ac:dyDescent="0.2">
      <c r="A4763" s="2" t="s">
        <v>14115</v>
      </c>
      <c r="B4763" s="2" t="s">
        <v>14116</v>
      </c>
      <c r="C4763" s="2" t="s">
        <v>624</v>
      </c>
      <c r="D4763" s="2"/>
    </row>
    <row r="4764" spans="1:4" ht="12.75" x14ac:dyDescent="0.2">
      <c r="A4764" s="2" t="s">
        <v>14117</v>
      </c>
      <c r="B4764" s="2" t="s">
        <v>14118</v>
      </c>
      <c r="C4764" s="2" t="s">
        <v>624</v>
      </c>
      <c r="D4764" s="2"/>
    </row>
    <row r="4765" spans="1:4" ht="12.75" x14ac:dyDescent="0.2">
      <c r="A4765" s="2" t="s">
        <v>14119</v>
      </c>
      <c r="B4765" s="2" t="s">
        <v>14120</v>
      </c>
      <c r="C4765" s="2" t="s">
        <v>624</v>
      </c>
      <c r="D4765" s="2"/>
    </row>
    <row r="4766" spans="1:4" ht="12.75" x14ac:dyDescent="0.2">
      <c r="A4766" s="2" t="s">
        <v>14121</v>
      </c>
      <c r="B4766" s="2" t="s">
        <v>14122</v>
      </c>
      <c r="C4766" s="2" t="s">
        <v>624</v>
      </c>
      <c r="D4766" s="2"/>
    </row>
    <row r="4767" spans="1:4" ht="12.75" x14ac:dyDescent="0.2">
      <c r="A4767" s="2" t="s">
        <v>14123</v>
      </c>
      <c r="B4767" s="2" t="s">
        <v>14124</v>
      </c>
      <c r="C4767" s="2" t="s">
        <v>624</v>
      </c>
      <c r="D4767" s="2"/>
    </row>
    <row r="4768" spans="1:4" ht="12.75" x14ac:dyDescent="0.2">
      <c r="A4768" s="2" t="s">
        <v>14125</v>
      </c>
      <c r="B4768" s="2" t="s">
        <v>14126</v>
      </c>
      <c r="C4768" s="2" t="s">
        <v>624</v>
      </c>
      <c r="D4768" s="2"/>
    </row>
    <row r="4769" spans="1:4" ht="12.75" x14ac:dyDescent="0.2">
      <c r="A4769" s="2" t="s">
        <v>14127</v>
      </c>
      <c r="B4769" s="2" t="s">
        <v>14128</v>
      </c>
      <c r="C4769" s="2" t="s">
        <v>624</v>
      </c>
      <c r="D4769" s="2"/>
    </row>
    <row r="4770" spans="1:4" ht="12.75" x14ac:dyDescent="0.2">
      <c r="A4770" s="2" t="s">
        <v>14129</v>
      </c>
      <c r="B4770" s="2" t="s">
        <v>14130</v>
      </c>
      <c r="C4770" s="2" t="s">
        <v>624</v>
      </c>
      <c r="D4770" s="2"/>
    </row>
    <row r="4771" spans="1:4" ht="12.75" x14ac:dyDescent="0.2">
      <c r="A4771" s="2" t="s">
        <v>14131</v>
      </c>
      <c r="B4771" s="2" t="s">
        <v>14132</v>
      </c>
      <c r="C4771" s="2" t="s">
        <v>624</v>
      </c>
      <c r="D4771" s="2"/>
    </row>
    <row r="4772" spans="1:4" ht="12.75" x14ac:dyDescent="0.2">
      <c r="A4772" s="2" t="s">
        <v>14133</v>
      </c>
      <c r="B4772" s="2" t="s">
        <v>14134</v>
      </c>
      <c r="C4772" s="2" t="s">
        <v>624</v>
      </c>
      <c r="D4772" s="2"/>
    </row>
    <row r="4773" spans="1:4" ht="12.75" x14ac:dyDescent="0.2">
      <c r="A4773" s="2" t="s">
        <v>14135</v>
      </c>
      <c r="B4773" s="2" t="s">
        <v>14136</v>
      </c>
      <c r="C4773" s="2" t="s">
        <v>624</v>
      </c>
      <c r="D4773" s="2"/>
    </row>
    <row r="4774" spans="1:4" ht="12.75" x14ac:dyDescent="0.2">
      <c r="A4774" s="2" t="s">
        <v>14137</v>
      </c>
      <c r="B4774" s="2" t="s">
        <v>14138</v>
      </c>
      <c r="C4774" s="2" t="s">
        <v>624</v>
      </c>
      <c r="D4774" s="2"/>
    </row>
    <row r="4775" spans="1:4" ht="12.75" x14ac:dyDescent="0.2">
      <c r="A4775" s="2" t="s">
        <v>14139</v>
      </c>
      <c r="B4775" s="2" t="s">
        <v>14140</v>
      </c>
      <c r="C4775" s="2" t="s">
        <v>624</v>
      </c>
      <c r="D4775" s="2"/>
    </row>
    <row r="4776" spans="1:4" ht="12.75" x14ac:dyDescent="0.2">
      <c r="A4776" s="2" t="s">
        <v>14141</v>
      </c>
      <c r="B4776" s="2" t="s">
        <v>14142</v>
      </c>
      <c r="C4776" s="2" t="s">
        <v>624</v>
      </c>
      <c r="D4776" s="2"/>
    </row>
    <row r="4777" spans="1:4" ht="12.75" x14ac:dyDescent="0.2">
      <c r="A4777" s="2" t="s">
        <v>14143</v>
      </c>
      <c r="B4777" s="2" t="s">
        <v>14144</v>
      </c>
      <c r="C4777" s="2" t="s">
        <v>624</v>
      </c>
      <c r="D4777" s="2"/>
    </row>
    <row r="4778" spans="1:4" ht="12.75" x14ac:dyDescent="0.2">
      <c r="A4778" s="2" t="s">
        <v>14145</v>
      </c>
      <c r="B4778" s="2" t="s">
        <v>14146</v>
      </c>
      <c r="C4778" s="2" t="s">
        <v>624</v>
      </c>
      <c r="D4778" s="2"/>
    </row>
    <row r="4779" spans="1:4" ht="12.75" x14ac:dyDescent="0.2">
      <c r="A4779" s="2" t="s">
        <v>14147</v>
      </c>
      <c r="B4779" s="2" t="s">
        <v>14148</v>
      </c>
      <c r="C4779" s="2" t="s">
        <v>624</v>
      </c>
      <c r="D4779" s="2"/>
    </row>
    <row r="4780" spans="1:4" ht="12.75" x14ac:dyDescent="0.2">
      <c r="A4780" s="2" t="s">
        <v>14149</v>
      </c>
      <c r="B4780" s="2" t="s">
        <v>14150</v>
      </c>
      <c r="C4780" s="2" t="s">
        <v>624</v>
      </c>
      <c r="D4780" s="2"/>
    </row>
    <row r="4781" spans="1:4" ht="12.75" x14ac:dyDescent="0.2">
      <c r="A4781" s="2" t="s">
        <v>14151</v>
      </c>
      <c r="B4781" s="2" t="s">
        <v>14152</v>
      </c>
      <c r="C4781" s="2" t="s">
        <v>624</v>
      </c>
      <c r="D4781" s="2"/>
    </row>
    <row r="4782" spans="1:4" ht="12.75" x14ac:dyDescent="0.2">
      <c r="A4782" s="2" t="s">
        <v>14153</v>
      </c>
      <c r="B4782" s="2" t="s">
        <v>14154</v>
      </c>
      <c r="C4782" s="2" t="s">
        <v>624</v>
      </c>
      <c r="D4782" s="2"/>
    </row>
    <row r="4783" spans="1:4" ht="12.75" x14ac:dyDescent="0.2">
      <c r="A4783" s="2" t="s">
        <v>14155</v>
      </c>
      <c r="B4783" s="2" t="s">
        <v>14156</v>
      </c>
      <c r="C4783" s="2" t="s">
        <v>624</v>
      </c>
      <c r="D4783" s="2"/>
    </row>
    <row r="4784" spans="1:4" ht="12.75" x14ac:dyDescent="0.2">
      <c r="A4784" s="2" t="s">
        <v>14157</v>
      </c>
      <c r="B4784" s="2" t="s">
        <v>14158</v>
      </c>
      <c r="C4784" s="2" t="s">
        <v>624</v>
      </c>
      <c r="D4784" s="2"/>
    </row>
    <row r="4785" spans="1:4" ht="12.75" x14ac:dyDescent="0.2">
      <c r="A4785" s="2" t="s">
        <v>14159</v>
      </c>
      <c r="B4785" s="2" t="s">
        <v>14160</v>
      </c>
      <c r="C4785" s="2" t="s">
        <v>624</v>
      </c>
      <c r="D4785" s="2"/>
    </row>
    <row r="4786" spans="1:4" ht="12.75" x14ac:dyDescent="0.2">
      <c r="A4786" s="2" t="s">
        <v>14161</v>
      </c>
      <c r="B4786" s="2" t="s">
        <v>14162</v>
      </c>
      <c r="C4786" s="2" t="s">
        <v>624</v>
      </c>
      <c r="D4786" s="2"/>
    </row>
    <row r="4787" spans="1:4" ht="12.75" x14ac:dyDescent="0.2">
      <c r="A4787" s="2" t="s">
        <v>14163</v>
      </c>
      <c r="B4787" s="2" t="s">
        <v>14164</v>
      </c>
      <c r="C4787" s="2" t="s">
        <v>624</v>
      </c>
      <c r="D4787" s="2"/>
    </row>
    <row r="4788" spans="1:4" ht="12.75" x14ac:dyDescent="0.2">
      <c r="A4788" s="2" t="s">
        <v>14165</v>
      </c>
      <c r="B4788" s="2" t="s">
        <v>14166</v>
      </c>
      <c r="C4788" s="2" t="s">
        <v>624</v>
      </c>
      <c r="D4788" s="2"/>
    </row>
    <row r="4789" spans="1:4" ht="12.75" x14ac:dyDescent="0.2">
      <c r="A4789" s="2" t="s">
        <v>14167</v>
      </c>
      <c r="B4789" s="2" t="s">
        <v>14168</v>
      </c>
      <c r="C4789" s="2" t="s">
        <v>624</v>
      </c>
      <c r="D4789" s="2"/>
    </row>
    <row r="4790" spans="1:4" ht="12.75" x14ac:dyDescent="0.2">
      <c r="A4790" s="2" t="s">
        <v>14169</v>
      </c>
      <c r="B4790" s="2" t="s">
        <v>14170</v>
      </c>
      <c r="C4790" s="2" t="s">
        <v>624</v>
      </c>
      <c r="D4790" s="2"/>
    </row>
    <row r="4791" spans="1:4" ht="12.75" x14ac:dyDescent="0.2">
      <c r="A4791" s="2" t="s">
        <v>14171</v>
      </c>
      <c r="B4791" s="2" t="s">
        <v>14172</v>
      </c>
      <c r="C4791" s="2" t="s">
        <v>624</v>
      </c>
      <c r="D4791" s="2"/>
    </row>
    <row r="4792" spans="1:4" ht="12.75" x14ac:dyDescent="0.2">
      <c r="A4792" s="2" t="s">
        <v>14173</v>
      </c>
      <c r="B4792" s="2" t="s">
        <v>14174</v>
      </c>
      <c r="C4792" s="2" t="s">
        <v>624</v>
      </c>
      <c r="D4792" s="2"/>
    </row>
    <row r="4793" spans="1:4" ht="12.75" x14ac:dyDescent="0.2">
      <c r="A4793" s="2" t="s">
        <v>14175</v>
      </c>
      <c r="B4793" s="2" t="s">
        <v>14176</v>
      </c>
      <c r="C4793" s="2" t="s">
        <v>624</v>
      </c>
      <c r="D4793" s="2"/>
    </row>
    <row r="4794" spans="1:4" ht="12.75" x14ac:dyDescent="0.2">
      <c r="A4794" s="2" t="s">
        <v>14177</v>
      </c>
      <c r="B4794" s="2" t="s">
        <v>14178</v>
      </c>
      <c r="C4794" s="2" t="s">
        <v>624</v>
      </c>
      <c r="D4794" s="2"/>
    </row>
    <row r="4795" spans="1:4" ht="12.75" x14ac:dyDescent="0.2">
      <c r="A4795" s="2" t="s">
        <v>14179</v>
      </c>
      <c r="B4795" s="2" t="s">
        <v>14180</v>
      </c>
      <c r="C4795" s="2" t="s">
        <v>624</v>
      </c>
      <c r="D4795" s="2"/>
    </row>
    <row r="4796" spans="1:4" ht="12.75" x14ac:dyDescent="0.2">
      <c r="A4796" s="2" t="s">
        <v>14181</v>
      </c>
      <c r="B4796" s="2" t="s">
        <v>14182</v>
      </c>
      <c r="C4796" s="2" t="s">
        <v>624</v>
      </c>
      <c r="D4796" s="2"/>
    </row>
    <row r="4797" spans="1:4" ht="12.75" x14ac:dyDescent="0.2">
      <c r="A4797" s="2" t="s">
        <v>14183</v>
      </c>
      <c r="B4797" s="2" t="s">
        <v>14184</v>
      </c>
      <c r="C4797" s="2" t="s">
        <v>624</v>
      </c>
      <c r="D4797" s="2"/>
    </row>
    <row r="4798" spans="1:4" ht="12.75" x14ac:dyDescent="0.2">
      <c r="A4798" s="2" t="s">
        <v>14185</v>
      </c>
      <c r="B4798" s="2" t="s">
        <v>14186</v>
      </c>
      <c r="C4798" s="2" t="s">
        <v>624</v>
      </c>
      <c r="D4798" s="2"/>
    </row>
    <row r="4799" spans="1:4" ht="12.75" x14ac:dyDescent="0.2">
      <c r="A4799" s="2" t="s">
        <v>14187</v>
      </c>
      <c r="B4799" s="2" t="s">
        <v>14188</v>
      </c>
      <c r="C4799" s="2" t="s">
        <v>624</v>
      </c>
      <c r="D4799" s="2"/>
    </row>
    <row r="4800" spans="1:4" ht="12.75" x14ac:dyDescent="0.2">
      <c r="A4800" s="2" t="s">
        <v>14189</v>
      </c>
      <c r="B4800" s="2" t="s">
        <v>14190</v>
      </c>
      <c r="C4800" s="2" t="s">
        <v>624</v>
      </c>
      <c r="D4800" s="2"/>
    </row>
    <row r="4801" spans="1:4" ht="12.75" x14ac:dyDescent="0.2">
      <c r="A4801" s="2" t="s">
        <v>14191</v>
      </c>
      <c r="B4801" s="2" t="s">
        <v>14192</v>
      </c>
      <c r="C4801" s="2" t="s">
        <v>624</v>
      </c>
      <c r="D4801" s="2"/>
    </row>
    <row r="4802" spans="1:4" ht="12.75" x14ac:dyDescent="0.2">
      <c r="A4802" s="2" t="s">
        <v>14193</v>
      </c>
      <c r="B4802" s="2" t="s">
        <v>14194</v>
      </c>
      <c r="C4802" s="2" t="s">
        <v>624</v>
      </c>
      <c r="D4802" s="2"/>
    </row>
    <row r="4803" spans="1:4" ht="12.75" x14ac:dyDescent="0.2">
      <c r="A4803" s="2" t="s">
        <v>14195</v>
      </c>
      <c r="B4803" s="2" t="s">
        <v>14196</v>
      </c>
      <c r="C4803" s="2" t="s">
        <v>624</v>
      </c>
      <c r="D4803" s="2"/>
    </row>
    <row r="4804" spans="1:4" ht="12.75" x14ac:dyDescent="0.2">
      <c r="A4804" s="2" t="s">
        <v>14197</v>
      </c>
      <c r="B4804" s="2" t="s">
        <v>14198</v>
      </c>
      <c r="C4804" s="2" t="s">
        <v>624</v>
      </c>
      <c r="D4804" s="2"/>
    </row>
    <row r="4805" spans="1:4" ht="12.75" x14ac:dyDescent="0.2">
      <c r="A4805" s="2" t="s">
        <v>14199</v>
      </c>
      <c r="B4805" s="2" t="s">
        <v>14200</v>
      </c>
      <c r="C4805" s="2" t="s">
        <v>624</v>
      </c>
      <c r="D4805" s="2"/>
    </row>
    <row r="4806" spans="1:4" ht="12.75" x14ac:dyDescent="0.2">
      <c r="A4806" s="2" t="s">
        <v>14201</v>
      </c>
      <c r="B4806" s="2" t="s">
        <v>14202</v>
      </c>
      <c r="C4806" s="2" t="s">
        <v>624</v>
      </c>
      <c r="D4806" s="2"/>
    </row>
    <row r="4807" spans="1:4" ht="12.75" x14ac:dyDescent="0.2">
      <c r="A4807" s="2" t="s">
        <v>14203</v>
      </c>
      <c r="B4807" s="2" t="s">
        <v>14204</v>
      </c>
      <c r="C4807" s="2" t="s">
        <v>624</v>
      </c>
      <c r="D4807" s="2"/>
    </row>
    <row r="4808" spans="1:4" ht="12.75" x14ac:dyDescent="0.2">
      <c r="A4808" s="2" t="s">
        <v>14205</v>
      </c>
      <c r="B4808" s="2" t="s">
        <v>14206</v>
      </c>
      <c r="C4808" s="2" t="s">
        <v>624</v>
      </c>
      <c r="D4808" s="2"/>
    </row>
    <row r="4809" spans="1:4" ht="12.75" x14ac:dyDescent="0.2">
      <c r="A4809" s="2" t="s">
        <v>14207</v>
      </c>
      <c r="B4809" s="2" t="s">
        <v>14208</v>
      </c>
      <c r="C4809" s="2" t="s">
        <v>624</v>
      </c>
      <c r="D4809" s="2"/>
    </row>
    <row r="4810" spans="1:4" ht="12.75" x14ac:dyDescent="0.2">
      <c r="A4810" s="2" t="s">
        <v>14209</v>
      </c>
      <c r="B4810" s="2" t="s">
        <v>14210</v>
      </c>
      <c r="C4810" s="2" t="s">
        <v>624</v>
      </c>
      <c r="D4810" s="2"/>
    </row>
    <row r="4811" spans="1:4" ht="12.75" x14ac:dyDescent="0.2">
      <c r="A4811" s="2" t="s">
        <v>14211</v>
      </c>
      <c r="B4811" s="2" t="s">
        <v>14212</v>
      </c>
      <c r="C4811" s="2" t="s">
        <v>624</v>
      </c>
      <c r="D4811" s="2"/>
    </row>
    <row r="4812" spans="1:4" ht="12.75" x14ac:dyDescent="0.2">
      <c r="A4812" s="2" t="s">
        <v>14213</v>
      </c>
      <c r="B4812" s="2" t="s">
        <v>14214</v>
      </c>
      <c r="C4812" s="2" t="s">
        <v>624</v>
      </c>
      <c r="D4812" s="2"/>
    </row>
    <row r="4813" spans="1:4" ht="12.75" x14ac:dyDescent="0.2">
      <c r="A4813" s="2" t="s">
        <v>14215</v>
      </c>
      <c r="B4813" s="2" t="s">
        <v>14216</v>
      </c>
      <c r="C4813" s="2" t="s">
        <v>624</v>
      </c>
      <c r="D4813" s="2"/>
    </row>
    <row r="4814" spans="1:4" ht="12.75" x14ac:dyDescent="0.2">
      <c r="A4814" s="2" t="s">
        <v>14217</v>
      </c>
      <c r="B4814" s="2" t="s">
        <v>14218</v>
      </c>
      <c r="C4814" s="2" t="s">
        <v>624</v>
      </c>
      <c r="D4814" s="2"/>
    </row>
    <row r="4815" spans="1:4" ht="12.75" x14ac:dyDescent="0.2">
      <c r="A4815" s="2" t="s">
        <v>14219</v>
      </c>
      <c r="B4815" s="2" t="s">
        <v>14220</v>
      </c>
      <c r="C4815" s="2" t="s">
        <v>624</v>
      </c>
      <c r="D4815" s="2"/>
    </row>
    <row r="4816" spans="1:4" ht="12.75" x14ac:dyDescent="0.2">
      <c r="A4816" s="2" t="s">
        <v>14221</v>
      </c>
      <c r="B4816" s="2" t="s">
        <v>14222</v>
      </c>
      <c r="C4816" s="2" t="s">
        <v>624</v>
      </c>
      <c r="D4816" s="2"/>
    </row>
    <row r="4817" spans="1:4" ht="12.75" x14ac:dyDescent="0.2">
      <c r="A4817" s="2" t="s">
        <v>14223</v>
      </c>
      <c r="B4817" s="2" t="s">
        <v>14224</v>
      </c>
      <c r="C4817" s="2" t="s">
        <v>624</v>
      </c>
      <c r="D4817" s="2"/>
    </row>
    <row r="4818" spans="1:4" ht="12.75" x14ac:dyDescent="0.2">
      <c r="A4818" s="2" t="s">
        <v>14225</v>
      </c>
      <c r="B4818" s="2" t="s">
        <v>14226</v>
      </c>
      <c r="C4818" s="2" t="s">
        <v>624</v>
      </c>
      <c r="D4818" s="2"/>
    </row>
    <row r="4819" spans="1:4" ht="12.75" x14ac:dyDescent="0.2">
      <c r="A4819" s="2" t="s">
        <v>14227</v>
      </c>
      <c r="B4819" s="2" t="s">
        <v>14228</v>
      </c>
      <c r="C4819" s="2" t="s">
        <v>624</v>
      </c>
      <c r="D4819" s="2"/>
    </row>
    <row r="4820" spans="1:4" ht="12.75" x14ac:dyDescent="0.2">
      <c r="A4820" s="2" t="s">
        <v>14229</v>
      </c>
      <c r="B4820" s="2" t="s">
        <v>14230</v>
      </c>
      <c r="C4820" s="2" t="s">
        <v>624</v>
      </c>
      <c r="D4820" s="2"/>
    </row>
    <row r="4821" spans="1:4" ht="12.75" x14ac:dyDescent="0.2">
      <c r="A4821" s="2" t="s">
        <v>14231</v>
      </c>
      <c r="B4821" s="2" t="s">
        <v>14232</v>
      </c>
      <c r="C4821" s="2" t="s">
        <v>624</v>
      </c>
      <c r="D4821" s="2"/>
    </row>
    <row r="4822" spans="1:4" ht="12.75" x14ac:dyDescent="0.2">
      <c r="A4822" s="2" t="s">
        <v>14233</v>
      </c>
      <c r="B4822" s="2" t="s">
        <v>14234</v>
      </c>
      <c r="C4822" s="2" t="s">
        <v>624</v>
      </c>
      <c r="D4822" s="2"/>
    </row>
    <row r="4823" spans="1:4" ht="12.75" x14ac:dyDescent="0.2">
      <c r="A4823" s="2" t="s">
        <v>14235</v>
      </c>
      <c r="B4823" s="2" t="s">
        <v>14236</v>
      </c>
      <c r="C4823" s="2" t="s">
        <v>624</v>
      </c>
      <c r="D4823" s="2"/>
    </row>
    <row r="4824" spans="1:4" ht="12.75" x14ac:dyDescent="0.2">
      <c r="A4824" s="2" t="s">
        <v>14237</v>
      </c>
      <c r="B4824" s="2" t="s">
        <v>14238</v>
      </c>
      <c r="C4824" s="2" t="s">
        <v>624</v>
      </c>
      <c r="D4824" s="2"/>
    </row>
    <row r="4825" spans="1:4" ht="12.75" x14ac:dyDescent="0.2">
      <c r="A4825" s="2" t="s">
        <v>14239</v>
      </c>
      <c r="B4825" s="2" t="s">
        <v>14240</v>
      </c>
      <c r="C4825" s="2" t="s">
        <v>624</v>
      </c>
      <c r="D4825" s="2"/>
    </row>
    <row r="4826" spans="1:4" ht="12.75" x14ac:dyDescent="0.2">
      <c r="A4826" s="2" t="s">
        <v>14241</v>
      </c>
      <c r="B4826" s="2" t="s">
        <v>14242</v>
      </c>
      <c r="C4826" s="2" t="s">
        <v>624</v>
      </c>
      <c r="D4826" s="2"/>
    </row>
    <row r="4827" spans="1:4" ht="12.75" x14ac:dyDescent="0.2">
      <c r="A4827" s="2" t="s">
        <v>14243</v>
      </c>
      <c r="B4827" s="2" t="s">
        <v>14244</v>
      </c>
      <c r="C4827" s="2" t="s">
        <v>624</v>
      </c>
      <c r="D4827" s="2"/>
    </row>
    <row r="4828" spans="1:4" ht="12.75" x14ac:dyDescent="0.2">
      <c r="A4828" s="2" t="s">
        <v>2729</v>
      </c>
      <c r="B4828" s="2" t="s">
        <v>2730</v>
      </c>
      <c r="C4828" s="2" t="s">
        <v>1446</v>
      </c>
      <c r="D4828" s="2"/>
    </row>
    <row r="4829" spans="1:4" ht="12.75" x14ac:dyDescent="0.2">
      <c r="A4829" s="2" t="s">
        <v>2731</v>
      </c>
      <c r="B4829" s="2" t="s">
        <v>2732</v>
      </c>
      <c r="C4829" s="2" t="s">
        <v>1446</v>
      </c>
      <c r="D4829" s="2"/>
    </row>
    <row r="4830" spans="1:4" ht="12.75" x14ac:dyDescent="0.2">
      <c r="A4830" s="2" t="s">
        <v>2733</v>
      </c>
      <c r="B4830" s="2" t="s">
        <v>2734</v>
      </c>
      <c r="C4830" s="2" t="s">
        <v>1446</v>
      </c>
      <c r="D4830" s="2"/>
    </row>
    <row r="4831" spans="1:4" ht="12.75" x14ac:dyDescent="0.2">
      <c r="A4831" s="2" t="s">
        <v>2735</v>
      </c>
      <c r="B4831" s="2" t="s">
        <v>2736</v>
      </c>
      <c r="C4831" s="2" t="s">
        <v>1446</v>
      </c>
      <c r="D4831" s="2"/>
    </row>
    <row r="4832" spans="1:4" ht="12.75" x14ac:dyDescent="0.2">
      <c r="A4832" s="2" t="s">
        <v>2737</v>
      </c>
      <c r="B4832" s="2" t="s">
        <v>2738</v>
      </c>
      <c r="C4832" s="2" t="s">
        <v>1446</v>
      </c>
      <c r="D4832" s="2"/>
    </row>
    <row r="4833" spans="1:4" ht="12.75" x14ac:dyDescent="0.2">
      <c r="A4833" s="2" t="s">
        <v>2739</v>
      </c>
      <c r="B4833" s="2" t="s">
        <v>2740</v>
      </c>
      <c r="C4833" s="2" t="s">
        <v>1446</v>
      </c>
      <c r="D4833" s="2"/>
    </row>
    <row r="4834" spans="1:4" ht="12.75" x14ac:dyDescent="0.2">
      <c r="A4834" s="2" t="s">
        <v>2739</v>
      </c>
      <c r="B4834" s="2" t="s">
        <v>2740</v>
      </c>
      <c r="C4834" s="2" t="s">
        <v>1446</v>
      </c>
      <c r="D4834" s="2"/>
    </row>
    <row r="4835" spans="1:4" ht="12.75" x14ac:dyDescent="0.2">
      <c r="A4835" s="2" t="s">
        <v>2739</v>
      </c>
      <c r="B4835" s="2" t="s">
        <v>2740</v>
      </c>
      <c r="C4835" s="2" t="s">
        <v>1446</v>
      </c>
      <c r="D4835" s="2"/>
    </row>
    <row r="4836" spans="1:4" ht="12.75" x14ac:dyDescent="0.2">
      <c r="A4836" s="2" t="s">
        <v>2741</v>
      </c>
      <c r="B4836" s="2" t="s">
        <v>2742</v>
      </c>
      <c r="C4836" s="2" t="s">
        <v>1446</v>
      </c>
      <c r="D4836" s="2"/>
    </row>
    <row r="4837" spans="1:4" ht="12.75" x14ac:dyDescent="0.2">
      <c r="A4837" s="2" t="s">
        <v>2743</v>
      </c>
      <c r="B4837" s="2" t="s">
        <v>2744</v>
      </c>
      <c r="C4837" s="2" t="s">
        <v>1446</v>
      </c>
      <c r="D4837" s="2"/>
    </row>
    <row r="4838" spans="1:4" ht="12.75" x14ac:dyDescent="0.2">
      <c r="A4838" s="2" t="s">
        <v>25723</v>
      </c>
      <c r="B4838" s="2" t="s">
        <v>25724</v>
      </c>
      <c r="C4838" s="2" t="s">
        <v>1446</v>
      </c>
      <c r="D4838" s="2"/>
    </row>
    <row r="4839" spans="1:4" ht="12.75" x14ac:dyDescent="0.2">
      <c r="A4839" s="2" t="s">
        <v>2745</v>
      </c>
      <c r="B4839" s="2" t="s">
        <v>2746</v>
      </c>
      <c r="C4839" s="2" t="s">
        <v>1446</v>
      </c>
      <c r="D4839" s="2"/>
    </row>
    <row r="4840" spans="1:4" ht="12.75" x14ac:dyDescent="0.2">
      <c r="A4840" s="2" t="s">
        <v>2747</v>
      </c>
      <c r="B4840" s="2" t="s">
        <v>2748</v>
      </c>
      <c r="C4840" s="2" t="s">
        <v>1446</v>
      </c>
      <c r="D4840" s="2"/>
    </row>
    <row r="4841" spans="1:4" ht="12.75" x14ac:dyDescent="0.2">
      <c r="A4841" s="2" t="s">
        <v>2749</v>
      </c>
      <c r="B4841" s="2" t="s">
        <v>2750</v>
      </c>
      <c r="C4841" s="2" t="s">
        <v>1446</v>
      </c>
      <c r="D4841" s="2"/>
    </row>
    <row r="4842" spans="1:4" ht="12.75" x14ac:dyDescent="0.2">
      <c r="A4842" s="2" t="s">
        <v>2751</v>
      </c>
      <c r="B4842" s="2" t="s">
        <v>2752</v>
      </c>
      <c r="C4842" s="2" t="s">
        <v>1446</v>
      </c>
      <c r="D4842" s="2"/>
    </row>
    <row r="4843" spans="1:4" ht="12.75" x14ac:dyDescent="0.2">
      <c r="A4843" s="2" t="s">
        <v>2753</v>
      </c>
      <c r="B4843" s="2" t="s">
        <v>2754</v>
      </c>
      <c r="C4843" s="2" t="s">
        <v>1446</v>
      </c>
      <c r="D4843" s="2"/>
    </row>
    <row r="4844" spans="1:4" ht="12.75" x14ac:dyDescent="0.2">
      <c r="A4844" s="2" t="s">
        <v>2755</v>
      </c>
      <c r="B4844" s="2" t="s">
        <v>2756</v>
      </c>
      <c r="C4844" s="2" t="s">
        <v>1446</v>
      </c>
      <c r="D4844" s="2"/>
    </row>
    <row r="4845" spans="1:4" ht="12.75" x14ac:dyDescent="0.2">
      <c r="A4845" s="2" t="s">
        <v>2757</v>
      </c>
      <c r="B4845" s="2" t="s">
        <v>2758</v>
      </c>
      <c r="C4845" s="2" t="s">
        <v>1446</v>
      </c>
      <c r="D4845" s="2"/>
    </row>
    <row r="4846" spans="1:4" ht="12.75" x14ac:dyDescent="0.2">
      <c r="A4846" s="2" t="s">
        <v>2759</v>
      </c>
      <c r="B4846" s="2" t="s">
        <v>2760</v>
      </c>
      <c r="C4846" s="2" t="s">
        <v>1446</v>
      </c>
      <c r="D4846" s="2"/>
    </row>
    <row r="4847" spans="1:4" ht="12.75" x14ac:dyDescent="0.2">
      <c r="A4847" s="2" t="s">
        <v>2761</v>
      </c>
      <c r="B4847" s="2" t="s">
        <v>2762</v>
      </c>
      <c r="C4847" s="2" t="s">
        <v>1446</v>
      </c>
      <c r="D4847" s="2"/>
    </row>
    <row r="4848" spans="1:4" ht="12.75" x14ac:dyDescent="0.2">
      <c r="A4848" s="2" t="s">
        <v>2763</v>
      </c>
      <c r="B4848" s="2" t="s">
        <v>2764</v>
      </c>
      <c r="C4848" s="2" t="s">
        <v>1446</v>
      </c>
      <c r="D4848" s="2"/>
    </row>
    <row r="4849" spans="1:4" ht="12.75" x14ac:dyDescent="0.2">
      <c r="A4849" s="2" t="s">
        <v>2765</v>
      </c>
      <c r="B4849" s="2" t="s">
        <v>2766</v>
      </c>
      <c r="C4849" s="2" t="s">
        <v>1446</v>
      </c>
      <c r="D4849" s="2"/>
    </row>
    <row r="4850" spans="1:4" ht="12.75" x14ac:dyDescent="0.2">
      <c r="A4850" s="2" t="s">
        <v>2767</v>
      </c>
      <c r="B4850" s="2" t="s">
        <v>2768</v>
      </c>
      <c r="C4850" s="2" t="s">
        <v>1446</v>
      </c>
      <c r="D4850" s="2"/>
    </row>
    <row r="4851" spans="1:4" ht="12.75" x14ac:dyDescent="0.2">
      <c r="A4851" s="2" t="s">
        <v>2769</v>
      </c>
      <c r="B4851" s="2" t="s">
        <v>25725</v>
      </c>
      <c r="C4851" s="2" t="s">
        <v>1446</v>
      </c>
      <c r="D4851" s="2"/>
    </row>
    <row r="4852" spans="1:4" ht="12.75" x14ac:dyDescent="0.2">
      <c r="A4852" s="2" t="s">
        <v>2770</v>
      </c>
      <c r="B4852" s="2" t="s">
        <v>2771</v>
      </c>
      <c r="C4852" s="2" t="s">
        <v>1446</v>
      </c>
      <c r="D4852" s="2"/>
    </row>
    <row r="4853" spans="1:4" ht="12.75" x14ac:dyDescent="0.2">
      <c r="A4853" s="2" t="s">
        <v>2772</v>
      </c>
      <c r="B4853" s="2" t="s">
        <v>2773</v>
      </c>
      <c r="C4853" s="2" t="s">
        <v>1446</v>
      </c>
      <c r="D4853" s="2"/>
    </row>
    <row r="4854" spans="1:4" ht="12.75" x14ac:dyDescent="0.2">
      <c r="A4854" s="2" t="s">
        <v>2774</v>
      </c>
      <c r="B4854" s="2" t="s">
        <v>2775</v>
      </c>
      <c r="C4854" s="2" t="s">
        <v>1446</v>
      </c>
      <c r="D4854" s="2"/>
    </row>
    <row r="4855" spans="1:4" ht="12.75" x14ac:dyDescent="0.2">
      <c r="A4855" s="2" t="s">
        <v>25726</v>
      </c>
      <c r="B4855" s="2" t="s">
        <v>25727</v>
      </c>
      <c r="C4855" s="2" t="s">
        <v>1446</v>
      </c>
      <c r="D4855" s="2"/>
    </row>
    <row r="4856" spans="1:4" ht="12.75" x14ac:dyDescent="0.2">
      <c r="A4856" s="2" t="s">
        <v>25728</v>
      </c>
      <c r="B4856" s="2" t="s">
        <v>25729</v>
      </c>
      <c r="C4856" s="2" t="s">
        <v>1446</v>
      </c>
      <c r="D4856" s="2"/>
    </row>
    <row r="4857" spans="1:4" ht="12.75" x14ac:dyDescent="0.2">
      <c r="A4857" s="2" t="s">
        <v>25730</v>
      </c>
      <c r="B4857" s="2" t="s">
        <v>25731</v>
      </c>
      <c r="C4857" s="2" t="s">
        <v>1446</v>
      </c>
      <c r="D4857" s="2"/>
    </row>
    <row r="4858" spans="1:4" ht="12.75" x14ac:dyDescent="0.2">
      <c r="A4858" s="2" t="s">
        <v>25732</v>
      </c>
      <c r="B4858" s="2" t="s">
        <v>25733</v>
      </c>
      <c r="C4858" s="2" t="s">
        <v>1446</v>
      </c>
      <c r="D4858" s="2"/>
    </row>
    <row r="4859" spans="1:4" ht="12.75" x14ac:dyDescent="0.2">
      <c r="A4859" s="2" t="s">
        <v>25734</v>
      </c>
      <c r="B4859" s="2" t="s">
        <v>25735</v>
      </c>
      <c r="C4859" s="2" t="s">
        <v>1446</v>
      </c>
      <c r="D4859" s="2"/>
    </row>
    <row r="4860" spans="1:4" ht="12.75" x14ac:dyDescent="0.2">
      <c r="A4860" s="2" t="s">
        <v>25736</v>
      </c>
      <c r="B4860" s="2" t="s">
        <v>25737</v>
      </c>
      <c r="C4860" s="2" t="s">
        <v>1446</v>
      </c>
      <c r="D4860" s="2"/>
    </row>
    <row r="4861" spans="1:4" ht="12.75" x14ac:dyDescent="0.2">
      <c r="A4861" s="2" t="s">
        <v>25738</v>
      </c>
      <c r="B4861" s="2" t="s">
        <v>25739</v>
      </c>
      <c r="C4861" s="2" t="s">
        <v>1446</v>
      </c>
      <c r="D4861" s="2"/>
    </row>
    <row r="4862" spans="1:4" ht="12.75" x14ac:dyDescent="0.2">
      <c r="A4862" s="2" t="s">
        <v>25740</v>
      </c>
      <c r="B4862" s="2" t="s">
        <v>25741</v>
      </c>
      <c r="C4862" s="2" t="s">
        <v>1446</v>
      </c>
      <c r="D4862" s="2"/>
    </row>
    <row r="4863" spans="1:4" ht="12.75" x14ac:dyDescent="0.2">
      <c r="A4863" s="2" t="s">
        <v>25742</v>
      </c>
      <c r="B4863" s="2" t="s">
        <v>25743</v>
      </c>
      <c r="C4863" s="2" t="s">
        <v>1446</v>
      </c>
      <c r="D4863" s="2"/>
    </row>
    <row r="4864" spans="1:4" ht="12.75" x14ac:dyDescent="0.2">
      <c r="A4864" s="2" t="s">
        <v>25744</v>
      </c>
      <c r="B4864" s="2" t="s">
        <v>25745</v>
      </c>
      <c r="C4864" s="2" t="s">
        <v>1446</v>
      </c>
      <c r="D4864" s="2"/>
    </row>
    <row r="4865" spans="1:4" ht="12.75" x14ac:dyDescent="0.2">
      <c r="A4865" s="2" t="s">
        <v>25746</v>
      </c>
      <c r="B4865" s="2" t="s">
        <v>25747</v>
      </c>
      <c r="C4865" s="2" t="s">
        <v>1446</v>
      </c>
      <c r="D4865" s="2"/>
    </row>
    <row r="4866" spans="1:4" ht="12.75" x14ac:dyDescent="0.2">
      <c r="A4866" s="2" t="s">
        <v>25748</v>
      </c>
      <c r="B4866" s="2" t="s">
        <v>25749</v>
      </c>
      <c r="C4866" s="2" t="s">
        <v>1446</v>
      </c>
      <c r="D4866" s="2"/>
    </row>
    <row r="4867" spans="1:4" ht="12.75" x14ac:dyDescent="0.2">
      <c r="A4867" s="2" t="s">
        <v>2776</v>
      </c>
      <c r="B4867" s="2" t="s">
        <v>2777</v>
      </c>
      <c r="C4867" s="2" t="s">
        <v>1446</v>
      </c>
      <c r="D4867" s="2"/>
    </row>
    <row r="4868" spans="1:4" ht="12.75" x14ac:dyDescent="0.2">
      <c r="A4868" s="2" t="s">
        <v>2776</v>
      </c>
      <c r="B4868" s="2" t="s">
        <v>2777</v>
      </c>
      <c r="C4868" s="2" t="s">
        <v>1446</v>
      </c>
      <c r="D4868" s="2"/>
    </row>
    <row r="4869" spans="1:4" ht="12.75" x14ac:dyDescent="0.2">
      <c r="A4869" s="2" t="s">
        <v>2776</v>
      </c>
      <c r="B4869" s="2" t="s">
        <v>2777</v>
      </c>
      <c r="C4869" s="2" t="s">
        <v>1446</v>
      </c>
      <c r="D4869" s="2"/>
    </row>
    <row r="4870" spans="1:4" ht="12.75" x14ac:dyDescent="0.2">
      <c r="A4870" s="2" t="s">
        <v>2776</v>
      </c>
      <c r="B4870" s="2" t="s">
        <v>2777</v>
      </c>
      <c r="C4870" s="2" t="s">
        <v>1446</v>
      </c>
      <c r="D4870" s="2"/>
    </row>
    <row r="4871" spans="1:4" ht="12.75" x14ac:dyDescent="0.2">
      <c r="A4871" s="2" t="s">
        <v>2776</v>
      </c>
      <c r="B4871" s="2" t="s">
        <v>2777</v>
      </c>
      <c r="C4871" s="2" t="s">
        <v>1446</v>
      </c>
      <c r="D4871" s="2"/>
    </row>
    <row r="4872" spans="1:4" ht="12.75" x14ac:dyDescent="0.2">
      <c r="A4872" s="2" t="s">
        <v>2778</v>
      </c>
      <c r="B4872" s="2" t="s">
        <v>2779</v>
      </c>
      <c r="C4872" s="2" t="s">
        <v>1446</v>
      </c>
      <c r="D4872" s="2"/>
    </row>
    <row r="4873" spans="1:4" ht="12.75" x14ac:dyDescent="0.2">
      <c r="A4873" s="2" t="s">
        <v>2780</v>
      </c>
      <c r="B4873" s="2" t="s">
        <v>2781</v>
      </c>
      <c r="C4873" s="2" t="s">
        <v>1446</v>
      </c>
      <c r="D4873" s="2"/>
    </row>
    <row r="4874" spans="1:4" ht="12.75" x14ac:dyDescent="0.2">
      <c r="A4874" s="2" t="s">
        <v>2782</v>
      </c>
      <c r="B4874" s="2" t="s">
        <v>2783</v>
      </c>
      <c r="C4874" s="2" t="s">
        <v>1446</v>
      </c>
      <c r="D4874" s="2"/>
    </row>
    <row r="4875" spans="1:4" ht="12.75" x14ac:dyDescent="0.2">
      <c r="A4875" s="2" t="s">
        <v>2784</v>
      </c>
      <c r="B4875" s="2" t="s">
        <v>2785</v>
      </c>
      <c r="C4875" s="2" t="s">
        <v>1446</v>
      </c>
      <c r="D4875" s="2"/>
    </row>
    <row r="4876" spans="1:4" ht="12.75" x14ac:dyDescent="0.2">
      <c r="A4876" s="2" t="s">
        <v>2786</v>
      </c>
      <c r="B4876" s="2" t="s">
        <v>2787</v>
      </c>
      <c r="C4876" s="2" t="s">
        <v>1446</v>
      </c>
      <c r="D4876" s="2"/>
    </row>
    <row r="4877" spans="1:4" ht="12.75" x14ac:dyDescent="0.2">
      <c r="A4877" s="2" t="s">
        <v>2788</v>
      </c>
      <c r="B4877" s="2" t="s">
        <v>2789</v>
      </c>
      <c r="C4877" s="2" t="s">
        <v>1446</v>
      </c>
      <c r="D4877" s="2"/>
    </row>
    <row r="4878" spans="1:4" ht="12.75" x14ac:dyDescent="0.2">
      <c r="A4878" s="2" t="s">
        <v>2790</v>
      </c>
      <c r="B4878" s="2" t="s">
        <v>2791</v>
      </c>
      <c r="C4878" s="2" t="s">
        <v>1446</v>
      </c>
      <c r="D4878" s="2"/>
    </row>
    <row r="4879" spans="1:4" ht="12.75" x14ac:dyDescent="0.2">
      <c r="A4879" s="2" t="s">
        <v>2792</v>
      </c>
      <c r="B4879" s="2" t="s">
        <v>2793</v>
      </c>
      <c r="C4879" s="2" t="s">
        <v>1446</v>
      </c>
      <c r="D4879" s="2"/>
    </row>
    <row r="4880" spans="1:4" ht="12.75" x14ac:dyDescent="0.2">
      <c r="A4880" s="2" t="s">
        <v>2794</v>
      </c>
      <c r="B4880" s="2" t="s">
        <v>2795</v>
      </c>
      <c r="C4880" s="2" t="s">
        <v>1446</v>
      </c>
      <c r="D4880" s="2"/>
    </row>
    <row r="4881" spans="1:4" ht="12.75" x14ac:dyDescent="0.2">
      <c r="A4881" s="2" t="s">
        <v>2796</v>
      </c>
      <c r="B4881" s="2" t="s">
        <v>2797</v>
      </c>
      <c r="C4881" s="2" t="s">
        <v>1446</v>
      </c>
      <c r="D4881" s="2"/>
    </row>
    <row r="4882" spans="1:4" ht="12.75" x14ac:dyDescent="0.2">
      <c r="A4882" s="2" t="s">
        <v>2798</v>
      </c>
      <c r="B4882" s="2" t="s">
        <v>2799</v>
      </c>
      <c r="C4882" s="2" t="s">
        <v>1446</v>
      </c>
      <c r="D4882" s="2"/>
    </row>
    <row r="4883" spans="1:4" ht="12.75" x14ac:dyDescent="0.2">
      <c r="A4883" s="2" t="s">
        <v>2800</v>
      </c>
      <c r="B4883" s="2" t="s">
        <v>2801</v>
      </c>
      <c r="C4883" s="2" t="s">
        <v>1446</v>
      </c>
      <c r="D4883" s="2"/>
    </row>
    <row r="4884" spans="1:4" ht="12.75" x14ac:dyDescent="0.2">
      <c r="A4884" s="2" t="s">
        <v>2802</v>
      </c>
      <c r="B4884" s="2" t="s">
        <v>2803</v>
      </c>
      <c r="C4884" s="2" t="s">
        <v>1446</v>
      </c>
      <c r="D4884" s="2"/>
    </row>
    <row r="4885" spans="1:4" ht="12.75" x14ac:dyDescent="0.2">
      <c r="A4885" s="2" t="s">
        <v>2804</v>
      </c>
      <c r="B4885" s="2" t="s">
        <v>2805</v>
      </c>
      <c r="C4885" s="2" t="s">
        <v>1446</v>
      </c>
      <c r="D4885" s="2"/>
    </row>
    <row r="4886" spans="1:4" ht="12.75" x14ac:dyDescent="0.2">
      <c r="A4886" s="2" t="s">
        <v>2806</v>
      </c>
      <c r="B4886" s="2" t="s">
        <v>2807</v>
      </c>
      <c r="C4886" s="2" t="s">
        <v>1446</v>
      </c>
      <c r="D4886" s="2"/>
    </row>
    <row r="4887" spans="1:4" ht="12.75" x14ac:dyDescent="0.2">
      <c r="A4887" s="2" t="s">
        <v>2808</v>
      </c>
      <c r="B4887" s="2" t="s">
        <v>2809</v>
      </c>
      <c r="C4887" s="2" t="s">
        <v>1446</v>
      </c>
      <c r="D4887" s="2"/>
    </row>
    <row r="4888" spans="1:4" ht="12.75" x14ac:dyDescent="0.2">
      <c r="A4888" s="2" t="s">
        <v>2810</v>
      </c>
      <c r="B4888" s="2" t="s">
        <v>2811</v>
      </c>
      <c r="C4888" s="2" t="s">
        <v>1446</v>
      </c>
      <c r="D4888" s="2"/>
    </row>
    <row r="4889" spans="1:4" ht="12.75" x14ac:dyDescent="0.2">
      <c r="A4889" s="2" t="s">
        <v>2812</v>
      </c>
      <c r="B4889" s="2" t="s">
        <v>2813</v>
      </c>
      <c r="C4889" s="2" t="s">
        <v>1446</v>
      </c>
      <c r="D4889" s="2"/>
    </row>
    <row r="4890" spans="1:4" ht="12.75" x14ac:dyDescent="0.2">
      <c r="A4890" s="2" t="s">
        <v>2814</v>
      </c>
      <c r="B4890" s="2" t="s">
        <v>2815</v>
      </c>
      <c r="C4890" s="2" t="s">
        <v>1446</v>
      </c>
      <c r="D4890" s="2"/>
    </row>
    <row r="4891" spans="1:4" ht="12.75" x14ac:dyDescent="0.2">
      <c r="A4891" s="2" t="s">
        <v>2816</v>
      </c>
      <c r="B4891" s="2" t="s">
        <v>2817</v>
      </c>
      <c r="C4891" s="2" t="s">
        <v>1446</v>
      </c>
      <c r="D4891" s="2"/>
    </row>
    <row r="4892" spans="1:4" ht="12.75" x14ac:dyDescent="0.2">
      <c r="A4892" s="2" t="s">
        <v>2818</v>
      </c>
      <c r="B4892" s="2" t="s">
        <v>2819</v>
      </c>
      <c r="C4892" s="2" t="s">
        <v>1446</v>
      </c>
      <c r="D4892" s="2"/>
    </row>
    <row r="4893" spans="1:4" ht="12.75" x14ac:dyDescent="0.2">
      <c r="A4893" s="2" t="s">
        <v>2820</v>
      </c>
      <c r="B4893" s="2" t="s">
        <v>2821</v>
      </c>
      <c r="C4893" s="2" t="s">
        <v>1446</v>
      </c>
      <c r="D4893" s="2"/>
    </row>
    <row r="4894" spans="1:4" ht="12.75" x14ac:dyDescent="0.2">
      <c r="A4894" s="2" t="s">
        <v>2822</v>
      </c>
      <c r="B4894" s="2" t="s">
        <v>2823</v>
      </c>
      <c r="C4894" s="2" t="s">
        <v>1446</v>
      </c>
      <c r="D4894" s="2"/>
    </row>
    <row r="4895" spans="1:4" ht="12.75" x14ac:dyDescent="0.2">
      <c r="A4895" s="2" t="s">
        <v>2824</v>
      </c>
      <c r="B4895" s="2" t="s">
        <v>2825</v>
      </c>
      <c r="C4895" s="2" t="s">
        <v>1446</v>
      </c>
      <c r="D4895" s="2"/>
    </row>
    <row r="4896" spans="1:4" ht="12.75" x14ac:dyDescent="0.2">
      <c r="A4896" s="2" t="s">
        <v>2826</v>
      </c>
      <c r="B4896" s="2" t="s">
        <v>2827</v>
      </c>
      <c r="C4896" s="2" t="s">
        <v>1446</v>
      </c>
      <c r="D4896" s="2"/>
    </row>
    <row r="4897" spans="1:4" ht="12.75" x14ac:dyDescent="0.2">
      <c r="A4897" s="2" t="s">
        <v>2828</v>
      </c>
      <c r="B4897" s="2" t="s">
        <v>2829</v>
      </c>
      <c r="C4897" s="2" t="s">
        <v>1446</v>
      </c>
      <c r="D4897" s="2"/>
    </row>
    <row r="4898" spans="1:4" ht="12.75" x14ac:dyDescent="0.2">
      <c r="A4898" s="2" t="s">
        <v>2830</v>
      </c>
      <c r="B4898" s="2" t="s">
        <v>2831</v>
      </c>
      <c r="C4898" s="2" t="s">
        <v>1446</v>
      </c>
      <c r="D4898" s="2"/>
    </row>
    <row r="4899" spans="1:4" ht="12.75" x14ac:dyDescent="0.2">
      <c r="A4899" s="2" t="s">
        <v>2832</v>
      </c>
      <c r="B4899" s="2" t="s">
        <v>2833</v>
      </c>
      <c r="C4899" s="2" t="s">
        <v>1446</v>
      </c>
      <c r="D4899" s="2"/>
    </row>
    <row r="4900" spans="1:4" ht="12.75" x14ac:dyDescent="0.2">
      <c r="A4900" s="2" t="s">
        <v>2834</v>
      </c>
      <c r="B4900" s="2" t="s">
        <v>2835</v>
      </c>
      <c r="C4900" s="2" t="s">
        <v>1446</v>
      </c>
      <c r="D4900" s="2"/>
    </row>
    <row r="4901" spans="1:4" ht="12.75" x14ac:dyDescent="0.2">
      <c r="A4901" s="2" t="s">
        <v>2836</v>
      </c>
      <c r="B4901" s="2" t="s">
        <v>2837</v>
      </c>
      <c r="C4901" s="2" t="s">
        <v>1446</v>
      </c>
      <c r="D4901" s="2"/>
    </row>
    <row r="4902" spans="1:4" ht="12.75" x14ac:dyDescent="0.2">
      <c r="A4902" s="2" t="s">
        <v>2838</v>
      </c>
      <c r="B4902" s="2" t="s">
        <v>2839</v>
      </c>
      <c r="C4902" s="2" t="s">
        <v>1446</v>
      </c>
      <c r="D4902" s="2"/>
    </row>
    <row r="4903" spans="1:4" ht="12.75" x14ac:dyDescent="0.2">
      <c r="A4903" s="2" t="s">
        <v>2840</v>
      </c>
      <c r="B4903" s="2" t="s">
        <v>2841</v>
      </c>
      <c r="C4903" s="2" t="s">
        <v>1446</v>
      </c>
      <c r="D4903" s="2"/>
    </row>
    <row r="4904" spans="1:4" ht="12.75" x14ac:dyDescent="0.2">
      <c r="A4904" s="2" t="s">
        <v>2842</v>
      </c>
      <c r="B4904" s="2" t="s">
        <v>2843</v>
      </c>
      <c r="C4904" s="2" t="s">
        <v>1446</v>
      </c>
      <c r="D4904" s="2"/>
    </row>
    <row r="4905" spans="1:4" ht="12.75" x14ac:dyDescent="0.2">
      <c r="A4905" s="2" t="s">
        <v>2844</v>
      </c>
      <c r="B4905" s="2" t="s">
        <v>2845</v>
      </c>
      <c r="C4905" s="2" t="s">
        <v>1446</v>
      </c>
      <c r="D4905" s="2"/>
    </row>
    <row r="4906" spans="1:4" ht="12.75" x14ac:dyDescent="0.2">
      <c r="A4906" s="2" t="s">
        <v>2846</v>
      </c>
      <c r="B4906" s="2" t="s">
        <v>2847</v>
      </c>
      <c r="C4906" s="2" t="s">
        <v>1446</v>
      </c>
      <c r="D4906" s="2"/>
    </row>
    <row r="4907" spans="1:4" ht="12.75" x14ac:dyDescent="0.2">
      <c r="A4907" s="2" t="s">
        <v>2848</v>
      </c>
      <c r="B4907" s="2" t="s">
        <v>2849</v>
      </c>
      <c r="C4907" s="2" t="s">
        <v>1446</v>
      </c>
      <c r="D4907" s="2"/>
    </row>
    <row r="4908" spans="1:4" ht="12.75" x14ac:dyDescent="0.2">
      <c r="A4908" s="2" t="s">
        <v>2850</v>
      </c>
      <c r="B4908" s="2" t="s">
        <v>2851</v>
      </c>
      <c r="C4908" s="2" t="s">
        <v>1446</v>
      </c>
      <c r="D4908" s="2"/>
    </row>
    <row r="4909" spans="1:4" ht="12.75" x14ac:dyDescent="0.2">
      <c r="A4909" s="2" t="s">
        <v>2852</v>
      </c>
      <c r="B4909" s="2" t="s">
        <v>2853</v>
      </c>
      <c r="C4909" s="2" t="s">
        <v>1446</v>
      </c>
      <c r="D4909" s="2"/>
    </row>
    <row r="4910" spans="1:4" ht="12.75" x14ac:dyDescent="0.2">
      <c r="A4910" s="2" t="s">
        <v>2854</v>
      </c>
      <c r="B4910" s="2" t="s">
        <v>2855</v>
      </c>
      <c r="C4910" s="2" t="s">
        <v>1446</v>
      </c>
      <c r="D4910" s="2"/>
    </row>
    <row r="4911" spans="1:4" ht="12.75" x14ac:dyDescent="0.2">
      <c r="A4911" s="2" t="s">
        <v>2856</v>
      </c>
      <c r="B4911" s="2" t="s">
        <v>2857</v>
      </c>
      <c r="C4911" s="2" t="s">
        <v>1446</v>
      </c>
      <c r="D4911" s="2"/>
    </row>
    <row r="4912" spans="1:4" ht="12.75" x14ac:dyDescent="0.2">
      <c r="A4912" s="2" t="s">
        <v>2858</v>
      </c>
      <c r="B4912" s="2" t="s">
        <v>2859</v>
      </c>
      <c r="C4912" s="2" t="s">
        <v>1446</v>
      </c>
      <c r="D4912" s="2"/>
    </row>
    <row r="4913" spans="1:4" ht="12.75" x14ac:dyDescent="0.2">
      <c r="A4913" s="2" t="s">
        <v>2860</v>
      </c>
      <c r="B4913" s="2" t="s">
        <v>2861</v>
      </c>
      <c r="C4913" s="2" t="s">
        <v>1446</v>
      </c>
      <c r="D4913" s="2"/>
    </row>
    <row r="4914" spans="1:4" ht="12.75" x14ac:dyDescent="0.2">
      <c r="A4914" s="2" t="s">
        <v>2862</v>
      </c>
      <c r="B4914" s="2" t="s">
        <v>2863</v>
      </c>
      <c r="C4914" s="2" t="s">
        <v>1446</v>
      </c>
      <c r="D4914" s="2"/>
    </row>
    <row r="4915" spans="1:4" ht="12.75" x14ac:dyDescent="0.2">
      <c r="A4915" s="2" t="s">
        <v>2864</v>
      </c>
      <c r="B4915" s="2" t="s">
        <v>2865</v>
      </c>
      <c r="C4915" s="2" t="s">
        <v>1446</v>
      </c>
      <c r="D4915" s="2"/>
    </row>
    <row r="4916" spans="1:4" ht="12.75" x14ac:dyDescent="0.2">
      <c r="A4916" s="2" t="s">
        <v>2866</v>
      </c>
      <c r="B4916" s="2" t="s">
        <v>2867</v>
      </c>
      <c r="C4916" s="2" t="s">
        <v>1446</v>
      </c>
      <c r="D4916" s="2"/>
    </row>
    <row r="4917" spans="1:4" ht="12.75" x14ac:dyDescent="0.2">
      <c r="A4917" s="2" t="s">
        <v>2868</v>
      </c>
      <c r="B4917" s="2" t="s">
        <v>2869</v>
      </c>
      <c r="C4917" s="2" t="s">
        <v>1446</v>
      </c>
      <c r="D4917" s="2"/>
    </row>
    <row r="4918" spans="1:4" ht="12.75" x14ac:dyDescent="0.2">
      <c r="A4918" s="2" t="s">
        <v>2870</v>
      </c>
      <c r="B4918" s="2" t="s">
        <v>2871</v>
      </c>
      <c r="C4918" s="2" t="s">
        <v>1446</v>
      </c>
      <c r="D4918" s="2"/>
    </row>
    <row r="4919" spans="1:4" ht="12.75" x14ac:dyDescent="0.2">
      <c r="A4919" s="2" t="s">
        <v>2872</v>
      </c>
      <c r="B4919" s="2" t="s">
        <v>2873</v>
      </c>
      <c r="C4919" s="2" t="s">
        <v>1446</v>
      </c>
      <c r="D4919" s="2"/>
    </row>
    <row r="4920" spans="1:4" ht="12.75" x14ac:dyDescent="0.2">
      <c r="A4920" s="2" t="s">
        <v>2874</v>
      </c>
      <c r="B4920" s="2" t="s">
        <v>2875</v>
      </c>
      <c r="C4920" s="2" t="s">
        <v>1446</v>
      </c>
      <c r="D4920" s="2"/>
    </row>
    <row r="4921" spans="1:4" ht="12.75" x14ac:dyDescent="0.2">
      <c r="A4921" s="2" t="s">
        <v>2876</v>
      </c>
      <c r="B4921" s="2" t="s">
        <v>2877</v>
      </c>
      <c r="C4921" s="2" t="s">
        <v>1446</v>
      </c>
      <c r="D4921" s="2"/>
    </row>
    <row r="4922" spans="1:4" ht="12.75" x14ac:dyDescent="0.2">
      <c r="A4922" s="2" t="s">
        <v>2878</v>
      </c>
      <c r="B4922" s="2" t="s">
        <v>2879</v>
      </c>
      <c r="C4922" s="2" t="s">
        <v>1446</v>
      </c>
      <c r="D4922" s="2"/>
    </row>
    <row r="4923" spans="1:4" ht="12.75" x14ac:dyDescent="0.2">
      <c r="A4923" s="2" t="s">
        <v>2880</v>
      </c>
      <c r="B4923" s="2" t="s">
        <v>2881</v>
      </c>
      <c r="C4923" s="2" t="s">
        <v>1446</v>
      </c>
      <c r="D4923" s="2"/>
    </row>
    <row r="4924" spans="1:4" ht="12.75" x14ac:dyDescent="0.2">
      <c r="A4924" s="2" t="s">
        <v>2882</v>
      </c>
      <c r="B4924" s="2" t="s">
        <v>2883</v>
      </c>
      <c r="C4924" s="2" t="s">
        <v>1446</v>
      </c>
      <c r="D4924" s="2"/>
    </row>
    <row r="4925" spans="1:4" ht="12.75" x14ac:dyDescent="0.2">
      <c r="A4925" s="2" t="s">
        <v>2884</v>
      </c>
      <c r="B4925" s="2" t="s">
        <v>2885</v>
      </c>
      <c r="C4925" s="2" t="s">
        <v>1446</v>
      </c>
      <c r="D4925" s="2"/>
    </row>
    <row r="4926" spans="1:4" ht="12.75" x14ac:dyDescent="0.2">
      <c r="A4926" s="2" t="s">
        <v>2886</v>
      </c>
      <c r="B4926" s="2" t="s">
        <v>2887</v>
      </c>
      <c r="C4926" s="2" t="s">
        <v>1446</v>
      </c>
      <c r="D4926" s="2"/>
    </row>
    <row r="4927" spans="1:4" ht="12.75" x14ac:dyDescent="0.2">
      <c r="A4927" s="2" t="s">
        <v>2888</v>
      </c>
      <c r="B4927" s="2" t="s">
        <v>2889</v>
      </c>
      <c r="C4927" s="2" t="s">
        <v>1446</v>
      </c>
      <c r="D4927" s="2"/>
    </row>
    <row r="4928" spans="1:4" ht="12.75" x14ac:dyDescent="0.2">
      <c r="A4928" s="2" t="s">
        <v>2890</v>
      </c>
      <c r="B4928" s="2" t="s">
        <v>2891</v>
      </c>
      <c r="C4928" s="2" t="s">
        <v>1446</v>
      </c>
      <c r="D4928" s="2"/>
    </row>
    <row r="4929" spans="1:4" ht="12.75" x14ac:dyDescent="0.2">
      <c r="A4929" s="2" t="s">
        <v>2892</v>
      </c>
      <c r="B4929" s="2" t="s">
        <v>2893</v>
      </c>
      <c r="C4929" s="2" t="s">
        <v>1446</v>
      </c>
      <c r="D4929" s="2"/>
    </row>
    <row r="4930" spans="1:4" ht="12.75" x14ac:dyDescent="0.2">
      <c r="A4930" s="2" t="s">
        <v>2894</v>
      </c>
      <c r="B4930" s="2" t="s">
        <v>2895</v>
      </c>
      <c r="C4930" s="2" t="s">
        <v>1446</v>
      </c>
      <c r="D4930" s="2"/>
    </row>
    <row r="4931" spans="1:4" ht="12.75" x14ac:dyDescent="0.2">
      <c r="A4931" s="2" t="s">
        <v>2896</v>
      </c>
      <c r="B4931" s="2" t="s">
        <v>2897</v>
      </c>
      <c r="C4931" s="2" t="s">
        <v>1446</v>
      </c>
      <c r="D4931" s="2"/>
    </row>
    <row r="4932" spans="1:4" ht="12.75" x14ac:dyDescent="0.2">
      <c r="A4932" s="2" t="s">
        <v>2898</v>
      </c>
      <c r="B4932" s="2" t="s">
        <v>2899</v>
      </c>
      <c r="C4932" s="2" t="s">
        <v>1446</v>
      </c>
      <c r="D4932" s="2"/>
    </row>
    <row r="4933" spans="1:4" ht="12.75" x14ac:dyDescent="0.2">
      <c r="A4933" s="2" t="s">
        <v>2900</v>
      </c>
      <c r="B4933" s="2" t="s">
        <v>2901</v>
      </c>
      <c r="C4933" s="2" t="s">
        <v>1446</v>
      </c>
      <c r="D4933" s="2"/>
    </row>
    <row r="4934" spans="1:4" ht="12.75" x14ac:dyDescent="0.2">
      <c r="A4934" s="2" t="s">
        <v>2902</v>
      </c>
      <c r="B4934" s="2" t="s">
        <v>2903</v>
      </c>
      <c r="C4934" s="2" t="s">
        <v>1446</v>
      </c>
      <c r="D4934" s="2"/>
    </row>
    <row r="4935" spans="1:4" ht="12.75" x14ac:dyDescent="0.2">
      <c r="A4935" s="2" t="s">
        <v>2904</v>
      </c>
      <c r="B4935" s="2" t="s">
        <v>2905</v>
      </c>
      <c r="C4935" s="2" t="s">
        <v>1446</v>
      </c>
      <c r="D4935" s="2"/>
    </row>
    <row r="4936" spans="1:4" ht="12.75" x14ac:dyDescent="0.2">
      <c r="A4936" s="2" t="s">
        <v>2906</v>
      </c>
      <c r="B4936" s="2" t="s">
        <v>2907</v>
      </c>
      <c r="C4936" s="2" t="s">
        <v>1446</v>
      </c>
      <c r="D4936" s="2"/>
    </row>
    <row r="4937" spans="1:4" ht="12.75" x14ac:dyDescent="0.2">
      <c r="A4937" s="2" t="s">
        <v>2908</v>
      </c>
      <c r="B4937" s="2" t="s">
        <v>2909</v>
      </c>
      <c r="C4937" s="2" t="s">
        <v>1446</v>
      </c>
      <c r="D4937" s="2"/>
    </row>
    <row r="4938" spans="1:4" ht="12.75" x14ac:dyDescent="0.2">
      <c r="A4938" s="2" t="s">
        <v>2910</v>
      </c>
      <c r="B4938" s="2" t="s">
        <v>2911</v>
      </c>
      <c r="C4938" s="2" t="s">
        <v>1446</v>
      </c>
      <c r="D4938" s="2"/>
    </row>
    <row r="4939" spans="1:4" ht="12.75" x14ac:dyDescent="0.2">
      <c r="A4939" s="2" t="s">
        <v>2912</v>
      </c>
      <c r="B4939" s="2" t="s">
        <v>2913</v>
      </c>
      <c r="C4939" s="2" t="s">
        <v>1446</v>
      </c>
      <c r="D4939" s="2"/>
    </row>
    <row r="4940" spans="1:4" ht="12.75" x14ac:dyDescent="0.2">
      <c r="A4940" s="2" t="s">
        <v>2914</v>
      </c>
      <c r="B4940" s="2" t="s">
        <v>2915</v>
      </c>
      <c r="C4940" s="2" t="s">
        <v>1446</v>
      </c>
      <c r="D4940" s="2"/>
    </row>
    <row r="4941" spans="1:4" ht="12.75" x14ac:dyDescent="0.2">
      <c r="A4941" s="2" t="s">
        <v>2916</v>
      </c>
      <c r="B4941" s="2" t="s">
        <v>2917</v>
      </c>
      <c r="C4941" s="2" t="s">
        <v>1446</v>
      </c>
      <c r="D4941" s="2"/>
    </row>
    <row r="4942" spans="1:4" ht="12.75" x14ac:dyDescent="0.2">
      <c r="A4942" s="2" t="s">
        <v>2918</v>
      </c>
      <c r="B4942" s="2" t="s">
        <v>2919</v>
      </c>
      <c r="C4942" s="2" t="s">
        <v>1446</v>
      </c>
      <c r="D4942" s="2"/>
    </row>
    <row r="4943" spans="1:4" ht="12.75" x14ac:dyDescent="0.2">
      <c r="A4943" s="2" t="s">
        <v>2920</v>
      </c>
      <c r="B4943" s="2" t="s">
        <v>2921</v>
      </c>
      <c r="C4943" s="2" t="s">
        <v>1446</v>
      </c>
      <c r="D4943" s="2"/>
    </row>
    <row r="4944" spans="1:4" ht="12.75" x14ac:dyDescent="0.2">
      <c r="A4944" s="2" t="s">
        <v>2922</v>
      </c>
      <c r="B4944" s="2" t="s">
        <v>2923</v>
      </c>
      <c r="C4944" s="2" t="s">
        <v>1446</v>
      </c>
      <c r="D4944" s="2"/>
    </row>
    <row r="4945" spans="1:4" ht="12.75" x14ac:dyDescent="0.2">
      <c r="A4945" s="2" t="s">
        <v>2924</v>
      </c>
      <c r="B4945" s="2" t="s">
        <v>2925</v>
      </c>
      <c r="C4945" s="2" t="s">
        <v>1446</v>
      </c>
      <c r="D4945" s="2"/>
    </row>
    <row r="4946" spans="1:4" ht="12.75" x14ac:dyDescent="0.2">
      <c r="A4946" s="2" t="s">
        <v>2926</v>
      </c>
      <c r="B4946" s="2" t="s">
        <v>2927</v>
      </c>
      <c r="C4946" s="2" t="s">
        <v>1446</v>
      </c>
      <c r="D4946" s="2"/>
    </row>
    <row r="4947" spans="1:4" ht="12.75" x14ac:dyDescent="0.2">
      <c r="A4947" s="2" t="s">
        <v>2928</v>
      </c>
      <c r="B4947" s="2" t="s">
        <v>2929</v>
      </c>
      <c r="C4947" s="2" t="s">
        <v>1446</v>
      </c>
      <c r="D4947" s="2"/>
    </row>
    <row r="4948" spans="1:4" ht="12.75" x14ac:dyDescent="0.2">
      <c r="A4948" s="2" t="s">
        <v>2930</v>
      </c>
      <c r="B4948" s="2" t="s">
        <v>2931</v>
      </c>
      <c r="C4948" s="2" t="s">
        <v>1446</v>
      </c>
      <c r="D4948" s="2"/>
    </row>
    <row r="4949" spans="1:4" ht="12.75" x14ac:dyDescent="0.2">
      <c r="A4949" s="2" t="s">
        <v>2932</v>
      </c>
      <c r="B4949" s="2" t="s">
        <v>2933</v>
      </c>
      <c r="C4949" s="2" t="s">
        <v>1446</v>
      </c>
      <c r="D4949" s="2"/>
    </row>
    <row r="4950" spans="1:4" ht="12.75" x14ac:dyDescent="0.2">
      <c r="A4950" s="2" t="s">
        <v>2934</v>
      </c>
      <c r="B4950" s="2" t="s">
        <v>2935</v>
      </c>
      <c r="C4950" s="2" t="s">
        <v>1446</v>
      </c>
      <c r="D4950" s="2"/>
    </row>
    <row r="4951" spans="1:4" ht="12.75" x14ac:dyDescent="0.2">
      <c r="A4951" s="2" t="s">
        <v>2936</v>
      </c>
      <c r="B4951" s="2" t="s">
        <v>2937</v>
      </c>
      <c r="C4951" s="2" t="s">
        <v>1446</v>
      </c>
      <c r="D4951" s="2"/>
    </row>
    <row r="4952" spans="1:4" ht="12.75" x14ac:dyDescent="0.2">
      <c r="A4952" s="2" t="s">
        <v>2938</v>
      </c>
      <c r="B4952" s="2" t="s">
        <v>2939</v>
      </c>
      <c r="C4952" s="2" t="s">
        <v>1446</v>
      </c>
      <c r="D4952" s="2"/>
    </row>
    <row r="4953" spans="1:4" ht="12.75" x14ac:dyDescent="0.2">
      <c r="A4953" s="2" t="s">
        <v>2940</v>
      </c>
      <c r="B4953" s="2" t="s">
        <v>2941</v>
      </c>
      <c r="C4953" s="2" t="s">
        <v>1446</v>
      </c>
      <c r="D4953" s="2"/>
    </row>
    <row r="4954" spans="1:4" ht="12.75" x14ac:dyDescent="0.2">
      <c r="A4954" s="2" t="s">
        <v>2942</v>
      </c>
      <c r="B4954" s="2" t="s">
        <v>2943</v>
      </c>
      <c r="C4954" s="2" t="s">
        <v>1446</v>
      </c>
      <c r="D4954" s="2"/>
    </row>
    <row r="4955" spans="1:4" ht="12.75" x14ac:dyDescent="0.2">
      <c r="A4955" s="2" t="s">
        <v>2944</v>
      </c>
      <c r="B4955" s="2" t="s">
        <v>2945</v>
      </c>
      <c r="C4955" s="2" t="s">
        <v>1446</v>
      </c>
      <c r="D4955" s="2"/>
    </row>
    <row r="4956" spans="1:4" ht="12.75" x14ac:dyDescent="0.2">
      <c r="A4956" s="2" t="s">
        <v>2946</v>
      </c>
      <c r="B4956" s="2" t="s">
        <v>2947</v>
      </c>
      <c r="C4956" s="2" t="s">
        <v>1446</v>
      </c>
      <c r="D4956" s="2"/>
    </row>
    <row r="4957" spans="1:4" ht="12.75" x14ac:dyDescent="0.2">
      <c r="A4957" s="2" t="s">
        <v>2948</v>
      </c>
      <c r="B4957" s="2" t="s">
        <v>2949</v>
      </c>
      <c r="C4957" s="2" t="s">
        <v>1446</v>
      </c>
      <c r="D4957" s="2"/>
    </row>
    <row r="4958" spans="1:4" ht="12.75" x14ac:dyDescent="0.2">
      <c r="A4958" s="2" t="s">
        <v>2950</v>
      </c>
      <c r="B4958" s="2" t="s">
        <v>2951</v>
      </c>
      <c r="C4958" s="2" t="s">
        <v>1446</v>
      </c>
      <c r="D4958" s="2"/>
    </row>
    <row r="4959" spans="1:4" ht="12.75" x14ac:dyDescent="0.2">
      <c r="A4959" s="2" t="s">
        <v>2952</v>
      </c>
      <c r="B4959" s="2" t="s">
        <v>2953</v>
      </c>
      <c r="C4959" s="2" t="s">
        <v>1446</v>
      </c>
      <c r="D4959" s="2"/>
    </row>
    <row r="4960" spans="1:4" ht="12.75" x14ac:dyDescent="0.2">
      <c r="A4960" s="2" t="s">
        <v>2954</v>
      </c>
      <c r="B4960" s="2" t="s">
        <v>2955</v>
      </c>
      <c r="C4960" s="2" t="s">
        <v>1446</v>
      </c>
      <c r="D4960" s="2"/>
    </row>
    <row r="4961" spans="1:4" ht="12.75" x14ac:dyDescent="0.2">
      <c r="A4961" s="2" t="s">
        <v>2956</v>
      </c>
      <c r="B4961" s="2" t="s">
        <v>2957</v>
      </c>
      <c r="C4961" s="2" t="s">
        <v>1446</v>
      </c>
      <c r="D4961" s="2"/>
    </row>
    <row r="4962" spans="1:4" ht="12.75" x14ac:dyDescent="0.2">
      <c r="A4962" s="2" t="s">
        <v>2958</v>
      </c>
      <c r="B4962" s="2" t="s">
        <v>2959</v>
      </c>
      <c r="C4962" s="2" t="s">
        <v>1446</v>
      </c>
      <c r="D4962" s="2"/>
    </row>
    <row r="4963" spans="1:4" ht="12.75" x14ac:dyDescent="0.2">
      <c r="A4963" s="2" t="s">
        <v>2960</v>
      </c>
      <c r="B4963" s="2" t="s">
        <v>2961</v>
      </c>
      <c r="C4963" s="2" t="s">
        <v>1446</v>
      </c>
      <c r="D4963" s="2"/>
    </row>
    <row r="4964" spans="1:4" ht="12.75" x14ac:dyDescent="0.2">
      <c r="A4964" s="2" t="s">
        <v>2962</v>
      </c>
      <c r="B4964" s="2" t="s">
        <v>2963</v>
      </c>
      <c r="C4964" s="2" t="s">
        <v>1446</v>
      </c>
      <c r="D4964" s="2"/>
    </row>
    <row r="4965" spans="1:4" ht="12.75" x14ac:dyDescent="0.2">
      <c r="A4965" s="2" t="s">
        <v>2964</v>
      </c>
      <c r="B4965" s="2" t="s">
        <v>2965</v>
      </c>
      <c r="C4965" s="2" t="s">
        <v>1446</v>
      </c>
      <c r="D4965" s="2"/>
    </row>
    <row r="4966" spans="1:4" ht="12.75" x14ac:dyDescent="0.2">
      <c r="A4966" s="2" t="s">
        <v>2966</v>
      </c>
      <c r="B4966" s="2" t="s">
        <v>2967</v>
      </c>
      <c r="C4966" s="2" t="s">
        <v>1446</v>
      </c>
      <c r="D4966" s="2"/>
    </row>
    <row r="4967" spans="1:4" ht="12.75" x14ac:dyDescent="0.2">
      <c r="A4967" s="2" t="s">
        <v>2968</v>
      </c>
      <c r="B4967" s="2" t="s">
        <v>2969</v>
      </c>
      <c r="C4967" s="2" t="s">
        <v>1446</v>
      </c>
      <c r="D4967" s="2"/>
    </row>
    <row r="4968" spans="1:4" ht="12.75" x14ac:dyDescent="0.2">
      <c r="A4968" s="2" t="s">
        <v>2970</v>
      </c>
      <c r="B4968" s="2" t="s">
        <v>2971</v>
      </c>
      <c r="C4968" s="2" t="s">
        <v>1446</v>
      </c>
      <c r="D4968" s="2"/>
    </row>
    <row r="4969" spans="1:4" ht="12.75" x14ac:dyDescent="0.2">
      <c r="A4969" s="2" t="s">
        <v>2972</v>
      </c>
      <c r="B4969" s="2" t="s">
        <v>2973</v>
      </c>
      <c r="C4969" s="2" t="s">
        <v>1446</v>
      </c>
      <c r="D4969" s="2"/>
    </row>
    <row r="4970" spans="1:4" ht="12.75" x14ac:dyDescent="0.2">
      <c r="A4970" s="2" t="s">
        <v>2974</v>
      </c>
      <c r="B4970" s="2" t="s">
        <v>2975</v>
      </c>
      <c r="C4970" s="2" t="s">
        <v>1446</v>
      </c>
      <c r="D4970" s="2"/>
    </row>
    <row r="4971" spans="1:4" ht="12.75" x14ac:dyDescent="0.2">
      <c r="A4971" s="2" t="s">
        <v>2976</v>
      </c>
      <c r="B4971" s="2" t="s">
        <v>2977</v>
      </c>
      <c r="C4971" s="2" t="s">
        <v>1446</v>
      </c>
      <c r="D4971" s="2"/>
    </row>
    <row r="4972" spans="1:4" ht="12.75" x14ac:dyDescent="0.2">
      <c r="A4972" s="2" t="s">
        <v>2978</v>
      </c>
      <c r="B4972" s="2" t="s">
        <v>2979</v>
      </c>
      <c r="C4972" s="2" t="s">
        <v>1446</v>
      </c>
      <c r="D4972" s="2"/>
    </row>
    <row r="4973" spans="1:4" ht="12.75" x14ac:dyDescent="0.2">
      <c r="A4973" s="2" t="s">
        <v>2980</v>
      </c>
      <c r="B4973" s="2" t="s">
        <v>2981</v>
      </c>
      <c r="C4973" s="2" t="s">
        <v>1446</v>
      </c>
      <c r="D4973" s="2"/>
    </row>
    <row r="4974" spans="1:4" ht="12.75" x14ac:dyDescent="0.2">
      <c r="A4974" s="2" t="s">
        <v>2982</v>
      </c>
      <c r="B4974" s="2" t="s">
        <v>2983</v>
      </c>
      <c r="C4974" s="2" t="s">
        <v>1446</v>
      </c>
      <c r="D4974" s="2"/>
    </row>
    <row r="4975" spans="1:4" ht="12.75" x14ac:dyDescent="0.2">
      <c r="A4975" s="2" t="s">
        <v>2984</v>
      </c>
      <c r="B4975" s="2" t="s">
        <v>2985</v>
      </c>
      <c r="C4975" s="2" t="s">
        <v>1446</v>
      </c>
      <c r="D4975" s="2"/>
    </row>
    <row r="4976" spans="1:4" ht="12.75" x14ac:dyDescent="0.2">
      <c r="A4976" s="2" t="s">
        <v>2986</v>
      </c>
      <c r="B4976" s="2" t="s">
        <v>2987</v>
      </c>
      <c r="C4976" s="2" t="s">
        <v>1446</v>
      </c>
      <c r="D4976" s="2"/>
    </row>
    <row r="4977" spans="1:4" ht="12.75" x14ac:dyDescent="0.2">
      <c r="A4977" s="2" t="s">
        <v>2988</v>
      </c>
      <c r="B4977" s="2" t="s">
        <v>2989</v>
      </c>
      <c r="C4977" s="2" t="s">
        <v>1446</v>
      </c>
      <c r="D4977" s="2"/>
    </row>
    <row r="4978" spans="1:4" ht="12.75" x14ac:dyDescent="0.2">
      <c r="A4978" s="2" t="s">
        <v>2990</v>
      </c>
      <c r="B4978" s="2" t="s">
        <v>2991</v>
      </c>
      <c r="C4978" s="2" t="s">
        <v>1446</v>
      </c>
      <c r="D4978" s="2"/>
    </row>
    <row r="4979" spans="1:4" ht="12.75" x14ac:dyDescent="0.2">
      <c r="A4979" s="2" t="s">
        <v>2992</v>
      </c>
      <c r="B4979" s="2" t="s">
        <v>2993</v>
      </c>
      <c r="C4979" s="2" t="s">
        <v>1446</v>
      </c>
      <c r="D4979" s="2"/>
    </row>
    <row r="4980" spans="1:4" ht="12.75" x14ac:dyDescent="0.2">
      <c r="A4980" s="2" t="s">
        <v>2994</v>
      </c>
      <c r="B4980" s="2" t="s">
        <v>2995</v>
      </c>
      <c r="C4980" s="2" t="s">
        <v>1446</v>
      </c>
      <c r="D4980" s="2"/>
    </row>
    <row r="4981" spans="1:4" ht="12.75" x14ac:dyDescent="0.2">
      <c r="A4981" s="2" t="s">
        <v>2996</v>
      </c>
      <c r="B4981" s="2" t="s">
        <v>2997</v>
      </c>
      <c r="C4981" s="2" t="s">
        <v>1446</v>
      </c>
      <c r="D4981" s="2"/>
    </row>
    <row r="4982" spans="1:4" ht="12.75" x14ac:dyDescent="0.2">
      <c r="A4982" s="2" t="s">
        <v>2998</v>
      </c>
      <c r="B4982" s="2" t="s">
        <v>2999</v>
      </c>
      <c r="C4982" s="2" t="s">
        <v>1446</v>
      </c>
      <c r="D4982" s="2"/>
    </row>
    <row r="4983" spans="1:4" ht="12.75" x14ac:dyDescent="0.2">
      <c r="A4983" s="2" t="s">
        <v>2998</v>
      </c>
      <c r="B4983" s="2" t="s">
        <v>2999</v>
      </c>
      <c r="C4983" s="2" t="s">
        <v>1446</v>
      </c>
      <c r="D4983" s="2"/>
    </row>
    <row r="4984" spans="1:4" ht="12.75" x14ac:dyDescent="0.2">
      <c r="A4984" s="2" t="s">
        <v>3000</v>
      </c>
      <c r="B4984" s="2" t="s">
        <v>3001</v>
      </c>
      <c r="C4984" s="2" t="s">
        <v>1446</v>
      </c>
      <c r="D4984" s="2"/>
    </row>
    <row r="4985" spans="1:4" ht="12.75" x14ac:dyDescent="0.2">
      <c r="A4985" s="2" t="s">
        <v>3002</v>
      </c>
      <c r="B4985" s="2" t="s">
        <v>3003</v>
      </c>
      <c r="C4985" s="2" t="s">
        <v>1446</v>
      </c>
      <c r="D4985" s="2"/>
    </row>
    <row r="4986" spans="1:4" ht="12.75" x14ac:dyDescent="0.2">
      <c r="A4986" s="2" t="s">
        <v>3004</v>
      </c>
      <c r="B4986" s="2" t="s">
        <v>3005</v>
      </c>
      <c r="C4986" s="2" t="s">
        <v>1446</v>
      </c>
      <c r="D4986" s="2"/>
    </row>
    <row r="4987" spans="1:4" ht="12.75" x14ac:dyDescent="0.2">
      <c r="A4987" s="2" t="s">
        <v>3006</v>
      </c>
      <c r="B4987" s="2" t="s">
        <v>3007</v>
      </c>
      <c r="C4987" s="2" t="s">
        <v>1446</v>
      </c>
      <c r="D4987" s="2"/>
    </row>
    <row r="4988" spans="1:4" ht="12.75" x14ac:dyDescent="0.2">
      <c r="A4988" s="2" t="s">
        <v>3008</v>
      </c>
      <c r="B4988" s="2" t="s">
        <v>3009</v>
      </c>
      <c r="C4988" s="2" t="s">
        <v>1446</v>
      </c>
      <c r="D4988" s="2"/>
    </row>
    <row r="4989" spans="1:4" ht="12.75" x14ac:dyDescent="0.2">
      <c r="A4989" s="2" t="s">
        <v>3010</v>
      </c>
      <c r="B4989" s="2" t="s">
        <v>3011</v>
      </c>
      <c r="C4989" s="2" t="s">
        <v>1446</v>
      </c>
      <c r="D4989" s="2"/>
    </row>
    <row r="4990" spans="1:4" ht="12.75" x14ac:dyDescent="0.2">
      <c r="A4990" s="2" t="s">
        <v>3012</v>
      </c>
      <c r="B4990" s="2" t="s">
        <v>3013</v>
      </c>
      <c r="C4990" s="2" t="s">
        <v>1446</v>
      </c>
      <c r="D4990" s="2"/>
    </row>
    <row r="4991" spans="1:4" ht="12.75" x14ac:dyDescent="0.2">
      <c r="A4991" s="2" t="s">
        <v>3014</v>
      </c>
      <c r="B4991" s="2" t="s">
        <v>3015</v>
      </c>
      <c r="C4991" s="2" t="s">
        <v>1446</v>
      </c>
      <c r="D4991" s="2"/>
    </row>
    <row r="4992" spans="1:4" ht="12.75" x14ac:dyDescent="0.2">
      <c r="A4992" s="2" t="s">
        <v>3016</v>
      </c>
      <c r="B4992" s="2" t="s">
        <v>3017</v>
      </c>
      <c r="C4992" s="2" t="s">
        <v>1446</v>
      </c>
      <c r="D4992" s="2"/>
    </row>
    <row r="4993" spans="1:4" ht="12.75" x14ac:dyDescent="0.2">
      <c r="A4993" s="2" t="s">
        <v>3018</v>
      </c>
      <c r="B4993" s="2" t="s">
        <v>3019</v>
      </c>
      <c r="C4993" s="2" t="s">
        <v>1446</v>
      </c>
      <c r="D4993" s="2"/>
    </row>
    <row r="4994" spans="1:4" ht="12.75" x14ac:dyDescent="0.2">
      <c r="A4994" s="2" t="s">
        <v>3020</v>
      </c>
      <c r="B4994" s="2" t="s">
        <v>3021</v>
      </c>
      <c r="C4994" s="2" t="s">
        <v>1446</v>
      </c>
      <c r="D4994" s="2"/>
    </row>
    <row r="4995" spans="1:4" ht="12.75" x14ac:dyDescent="0.2">
      <c r="A4995" s="2" t="s">
        <v>3022</v>
      </c>
      <c r="B4995" s="2" t="s">
        <v>3023</v>
      </c>
      <c r="C4995" s="2" t="s">
        <v>1446</v>
      </c>
      <c r="D4995" s="2"/>
    </row>
    <row r="4996" spans="1:4" ht="12.75" x14ac:dyDescent="0.2">
      <c r="A4996" s="2" t="s">
        <v>3022</v>
      </c>
      <c r="B4996" s="2" t="s">
        <v>3023</v>
      </c>
      <c r="C4996" s="2" t="s">
        <v>1446</v>
      </c>
      <c r="D4996" s="2"/>
    </row>
    <row r="4997" spans="1:4" ht="12.75" x14ac:dyDescent="0.2">
      <c r="A4997" s="2" t="s">
        <v>3024</v>
      </c>
      <c r="B4997" s="2" t="s">
        <v>3025</v>
      </c>
      <c r="C4997" s="2" t="s">
        <v>1446</v>
      </c>
      <c r="D4997" s="2"/>
    </row>
    <row r="4998" spans="1:4" ht="12.75" x14ac:dyDescent="0.2">
      <c r="A4998" s="2" t="s">
        <v>3026</v>
      </c>
      <c r="B4998" s="2" t="s">
        <v>3027</v>
      </c>
      <c r="C4998" s="2" t="s">
        <v>1446</v>
      </c>
      <c r="D4998" s="2"/>
    </row>
    <row r="4999" spans="1:4" ht="12.75" x14ac:dyDescent="0.2">
      <c r="A4999" s="2" t="s">
        <v>3028</v>
      </c>
      <c r="B4999" s="2" t="s">
        <v>3029</v>
      </c>
      <c r="C4999" s="2" t="s">
        <v>1446</v>
      </c>
      <c r="D4999" s="2"/>
    </row>
    <row r="5000" spans="1:4" ht="12.75" x14ac:dyDescent="0.2">
      <c r="A5000" s="2" t="s">
        <v>3030</v>
      </c>
      <c r="B5000" s="2" t="s">
        <v>3031</v>
      </c>
      <c r="C5000" s="2" t="s">
        <v>1446</v>
      </c>
      <c r="D5000" s="2"/>
    </row>
    <row r="5001" spans="1:4" ht="12.75" x14ac:dyDescent="0.2">
      <c r="A5001" s="2" t="s">
        <v>3032</v>
      </c>
      <c r="B5001" s="2" t="s">
        <v>3033</v>
      </c>
      <c r="C5001" s="2" t="s">
        <v>1446</v>
      </c>
      <c r="D5001" s="2"/>
    </row>
    <row r="5002" spans="1:4" ht="12.75" x14ac:dyDescent="0.2">
      <c r="A5002" s="2" t="s">
        <v>3034</v>
      </c>
      <c r="B5002" s="2" t="s">
        <v>3035</v>
      </c>
      <c r="C5002" s="2" t="s">
        <v>1446</v>
      </c>
      <c r="D5002" s="2"/>
    </row>
    <row r="5003" spans="1:4" ht="12.75" x14ac:dyDescent="0.2">
      <c r="A5003" s="2" t="s">
        <v>3036</v>
      </c>
      <c r="B5003" s="2" t="s">
        <v>3037</v>
      </c>
      <c r="C5003" s="2" t="s">
        <v>1446</v>
      </c>
      <c r="D5003" s="2"/>
    </row>
    <row r="5004" spans="1:4" ht="12.75" x14ac:dyDescent="0.2">
      <c r="A5004" s="2" t="s">
        <v>2350</v>
      </c>
      <c r="B5004" s="2" t="s">
        <v>2351</v>
      </c>
      <c r="C5004" s="2" t="s">
        <v>25750</v>
      </c>
      <c r="D5004" s="2"/>
    </row>
    <row r="5005" spans="1:4" ht="12.75" x14ac:dyDescent="0.2">
      <c r="A5005" s="2" t="s">
        <v>2352</v>
      </c>
      <c r="B5005" s="2" t="s">
        <v>2353</v>
      </c>
      <c r="C5005" s="2" t="s">
        <v>25750</v>
      </c>
      <c r="D5005" s="2"/>
    </row>
    <row r="5006" spans="1:4" ht="12.75" x14ac:dyDescent="0.2">
      <c r="A5006" s="2" t="s">
        <v>2354</v>
      </c>
      <c r="B5006" s="2" t="s">
        <v>2355</v>
      </c>
      <c r="C5006" s="2" t="s">
        <v>25750</v>
      </c>
      <c r="D5006" s="2"/>
    </row>
    <row r="5007" spans="1:4" ht="12.75" x14ac:dyDescent="0.2">
      <c r="A5007" s="2" t="s">
        <v>2356</v>
      </c>
      <c r="B5007" s="2" t="s">
        <v>2357</v>
      </c>
      <c r="C5007" s="2" t="s">
        <v>25750</v>
      </c>
      <c r="D5007" s="2"/>
    </row>
    <row r="5008" spans="1:4" ht="12.75" x14ac:dyDescent="0.2">
      <c r="A5008" s="2" t="s">
        <v>2358</v>
      </c>
      <c r="B5008" s="2" t="s">
        <v>25751</v>
      </c>
      <c r="C5008" s="2" t="s">
        <v>25750</v>
      </c>
      <c r="D5008" s="2"/>
    </row>
    <row r="5009" spans="1:4" ht="12.75" x14ac:dyDescent="0.2">
      <c r="A5009" s="2" t="s">
        <v>25752</v>
      </c>
      <c r="B5009" s="2" t="s">
        <v>25753</v>
      </c>
      <c r="C5009" s="2" t="s">
        <v>25750</v>
      </c>
      <c r="D5009" s="2"/>
    </row>
    <row r="5010" spans="1:4" ht="12.75" x14ac:dyDescent="0.2">
      <c r="A5010" s="2" t="s">
        <v>25754</v>
      </c>
      <c r="B5010" s="2" t="s">
        <v>25755</v>
      </c>
      <c r="C5010" s="2" t="s">
        <v>25750</v>
      </c>
      <c r="D5010" s="2"/>
    </row>
    <row r="5011" spans="1:4" ht="12.75" x14ac:dyDescent="0.2">
      <c r="A5011" s="2" t="s">
        <v>25756</v>
      </c>
      <c r="B5011" s="2" t="s">
        <v>25757</v>
      </c>
      <c r="C5011" s="2" t="s">
        <v>25750</v>
      </c>
      <c r="D5011" s="2"/>
    </row>
    <row r="5012" spans="1:4" ht="12.75" x14ac:dyDescent="0.2">
      <c r="A5012" s="2" t="s">
        <v>25758</v>
      </c>
      <c r="B5012" s="2" t="s">
        <v>25759</v>
      </c>
      <c r="C5012" s="2" t="s">
        <v>25750</v>
      </c>
      <c r="D5012" s="2"/>
    </row>
    <row r="5013" spans="1:4" ht="12.75" x14ac:dyDescent="0.2">
      <c r="A5013" s="2" t="s">
        <v>25760</v>
      </c>
      <c r="B5013" s="2" t="s">
        <v>25761</v>
      </c>
      <c r="C5013" s="2" t="s">
        <v>25750</v>
      </c>
      <c r="D5013" s="2"/>
    </row>
    <row r="5014" spans="1:4" ht="12.75" x14ac:dyDescent="0.2">
      <c r="A5014" s="2" t="s">
        <v>25762</v>
      </c>
      <c r="B5014" s="2" t="s">
        <v>25763</v>
      </c>
      <c r="C5014" s="2" t="s">
        <v>25750</v>
      </c>
      <c r="D5014" s="2"/>
    </row>
    <row r="5015" spans="1:4" ht="12.75" x14ac:dyDescent="0.2">
      <c r="A5015" s="2" t="s">
        <v>25764</v>
      </c>
      <c r="B5015" s="2" t="s">
        <v>25765</v>
      </c>
      <c r="C5015" s="2" t="s">
        <v>25750</v>
      </c>
      <c r="D5015" s="2"/>
    </row>
    <row r="5016" spans="1:4" ht="12.75" x14ac:dyDescent="0.2">
      <c r="A5016" s="2" t="s">
        <v>25766</v>
      </c>
      <c r="B5016" s="2" t="s">
        <v>25767</v>
      </c>
      <c r="C5016" s="2" t="s">
        <v>25750</v>
      </c>
      <c r="D5016" s="2"/>
    </row>
    <row r="5017" spans="1:4" ht="12.75" x14ac:dyDescent="0.2">
      <c r="A5017" s="2" t="s">
        <v>25768</v>
      </c>
      <c r="B5017" s="2" t="s">
        <v>25769</v>
      </c>
      <c r="C5017" s="2" t="s">
        <v>25750</v>
      </c>
      <c r="D5017" s="2"/>
    </row>
    <row r="5018" spans="1:4" ht="12.75" x14ac:dyDescent="0.2">
      <c r="A5018" s="2" t="s">
        <v>25770</v>
      </c>
      <c r="B5018" s="2" t="s">
        <v>25771</v>
      </c>
      <c r="C5018" s="2" t="s">
        <v>25750</v>
      </c>
      <c r="D5018" s="2"/>
    </row>
    <row r="5019" spans="1:4" ht="12.75" x14ac:dyDescent="0.2">
      <c r="A5019" s="2" t="s">
        <v>25772</v>
      </c>
      <c r="B5019" s="2" t="s">
        <v>25773</v>
      </c>
      <c r="C5019" s="2" t="s">
        <v>25750</v>
      </c>
      <c r="D5019" s="2"/>
    </row>
    <row r="5020" spans="1:4" ht="12.75" x14ac:dyDescent="0.2">
      <c r="A5020" s="2" t="s">
        <v>25774</v>
      </c>
      <c r="B5020" s="2" t="s">
        <v>25775</v>
      </c>
      <c r="C5020" s="2" t="s">
        <v>25750</v>
      </c>
      <c r="D5020" s="2"/>
    </row>
    <row r="5021" spans="1:4" ht="12.75" x14ac:dyDescent="0.2">
      <c r="A5021" s="2" t="s">
        <v>2359</v>
      </c>
      <c r="B5021" s="2" t="s">
        <v>2360</v>
      </c>
      <c r="C5021" s="2" t="s">
        <v>25750</v>
      </c>
      <c r="D5021" s="2"/>
    </row>
    <row r="5022" spans="1:4" ht="12.75" x14ac:dyDescent="0.2">
      <c r="A5022" s="2" t="s">
        <v>2361</v>
      </c>
      <c r="B5022" s="2" t="s">
        <v>2362</v>
      </c>
      <c r="C5022" s="2" t="s">
        <v>25750</v>
      </c>
      <c r="D5022" s="2"/>
    </row>
    <row r="5023" spans="1:4" ht="12.75" x14ac:dyDescent="0.2">
      <c r="A5023" s="2" t="s">
        <v>2363</v>
      </c>
      <c r="B5023" s="2" t="s">
        <v>2364</v>
      </c>
      <c r="C5023" s="2" t="s">
        <v>25750</v>
      </c>
      <c r="D5023" s="2"/>
    </row>
    <row r="5024" spans="1:4" ht="12.75" x14ac:dyDescent="0.2">
      <c r="A5024" s="2" t="s">
        <v>2365</v>
      </c>
      <c r="B5024" s="2" t="s">
        <v>2366</v>
      </c>
      <c r="C5024" s="2" t="s">
        <v>25750</v>
      </c>
      <c r="D5024" s="2"/>
    </row>
    <row r="5025" spans="1:4" ht="12.75" x14ac:dyDescent="0.2">
      <c r="A5025" s="2" t="s">
        <v>2367</v>
      </c>
      <c r="B5025" s="2" t="s">
        <v>2368</v>
      </c>
      <c r="C5025" s="2" t="s">
        <v>25750</v>
      </c>
      <c r="D5025" s="2"/>
    </row>
    <row r="5026" spans="1:4" ht="12.75" x14ac:dyDescent="0.2">
      <c r="A5026" s="2" t="s">
        <v>2369</v>
      </c>
      <c r="B5026" s="2" t="s">
        <v>2370</v>
      </c>
      <c r="C5026" s="2" t="s">
        <v>25750</v>
      </c>
      <c r="D5026" s="2"/>
    </row>
    <row r="5027" spans="1:4" ht="12.75" x14ac:dyDescent="0.2">
      <c r="A5027" s="2" t="s">
        <v>2371</v>
      </c>
      <c r="B5027" s="2" t="s">
        <v>2372</v>
      </c>
      <c r="C5027" s="2" t="s">
        <v>25750</v>
      </c>
      <c r="D5027" s="2"/>
    </row>
    <row r="5028" spans="1:4" ht="12.75" x14ac:dyDescent="0.2">
      <c r="A5028" s="2" t="s">
        <v>2373</v>
      </c>
      <c r="B5028" s="2" t="s">
        <v>2374</v>
      </c>
      <c r="C5028" s="2" t="s">
        <v>25750</v>
      </c>
      <c r="D5028" s="2"/>
    </row>
    <row r="5029" spans="1:4" ht="12.75" x14ac:dyDescent="0.2">
      <c r="A5029" s="2" t="s">
        <v>2375</v>
      </c>
      <c r="B5029" s="2" t="s">
        <v>2376</v>
      </c>
      <c r="C5029" s="2" t="s">
        <v>25750</v>
      </c>
      <c r="D5029" s="2"/>
    </row>
    <row r="5030" spans="1:4" ht="12.75" x14ac:dyDescent="0.2">
      <c r="A5030" s="2" t="s">
        <v>2377</v>
      </c>
      <c r="B5030" s="2" t="s">
        <v>2378</v>
      </c>
      <c r="C5030" s="2" t="s">
        <v>25750</v>
      </c>
      <c r="D5030" s="2"/>
    </row>
    <row r="5031" spans="1:4" ht="12.75" x14ac:dyDescent="0.2">
      <c r="A5031" s="2" t="s">
        <v>2379</v>
      </c>
      <c r="B5031" s="2" t="s">
        <v>2380</v>
      </c>
      <c r="C5031" s="2" t="s">
        <v>25750</v>
      </c>
      <c r="D5031" s="2"/>
    </row>
    <row r="5032" spans="1:4" ht="12.75" x14ac:dyDescent="0.2">
      <c r="A5032" s="2" t="s">
        <v>2381</v>
      </c>
      <c r="B5032" s="2" t="s">
        <v>2382</v>
      </c>
      <c r="C5032" s="2" t="s">
        <v>25750</v>
      </c>
      <c r="D5032" s="2"/>
    </row>
    <row r="5033" spans="1:4" ht="12.75" x14ac:dyDescent="0.2">
      <c r="A5033" s="2" t="s">
        <v>2383</v>
      </c>
      <c r="B5033" s="2" t="s">
        <v>2384</v>
      </c>
      <c r="C5033" s="2" t="s">
        <v>25750</v>
      </c>
      <c r="D5033" s="2"/>
    </row>
    <row r="5034" spans="1:4" ht="12.75" x14ac:dyDescent="0.2">
      <c r="A5034" s="2" t="s">
        <v>2385</v>
      </c>
      <c r="B5034" s="2" t="s">
        <v>25776</v>
      </c>
      <c r="C5034" s="2" t="s">
        <v>25750</v>
      </c>
      <c r="D5034" s="2"/>
    </row>
    <row r="5035" spans="1:4" ht="12.75" x14ac:dyDescent="0.2">
      <c r="A5035" s="2" t="s">
        <v>2386</v>
      </c>
      <c r="B5035" s="2" t="s">
        <v>2387</v>
      </c>
      <c r="C5035" s="2" t="s">
        <v>25750</v>
      </c>
      <c r="D5035" s="2"/>
    </row>
    <row r="5036" spans="1:4" ht="12.75" x14ac:dyDescent="0.2">
      <c r="A5036" s="2" t="s">
        <v>2388</v>
      </c>
      <c r="B5036" s="2" t="s">
        <v>2389</v>
      </c>
      <c r="C5036" s="2" t="s">
        <v>25750</v>
      </c>
      <c r="D5036" s="2"/>
    </row>
    <row r="5037" spans="1:4" ht="12.75" x14ac:dyDescent="0.2">
      <c r="A5037" s="2" t="s">
        <v>2390</v>
      </c>
      <c r="B5037" s="2" t="s">
        <v>2391</v>
      </c>
      <c r="C5037" s="2" t="s">
        <v>25750</v>
      </c>
      <c r="D5037" s="2"/>
    </row>
    <row r="5038" spans="1:4" ht="12.75" x14ac:dyDescent="0.2">
      <c r="A5038" s="2" t="s">
        <v>2392</v>
      </c>
      <c r="B5038" s="2" t="s">
        <v>2393</v>
      </c>
      <c r="C5038" s="2" t="s">
        <v>25750</v>
      </c>
      <c r="D5038" s="2"/>
    </row>
    <row r="5039" spans="1:4" ht="12.75" x14ac:dyDescent="0.2">
      <c r="A5039" s="2" t="s">
        <v>2394</v>
      </c>
      <c r="B5039" s="2" t="s">
        <v>2395</v>
      </c>
      <c r="C5039" s="2" t="s">
        <v>25750</v>
      </c>
      <c r="D5039" s="2"/>
    </row>
    <row r="5040" spans="1:4" ht="12.75" x14ac:dyDescent="0.2">
      <c r="A5040" s="2" t="s">
        <v>2396</v>
      </c>
      <c r="B5040" s="2" t="s">
        <v>2397</v>
      </c>
      <c r="C5040" s="2" t="s">
        <v>25750</v>
      </c>
      <c r="D5040" s="2"/>
    </row>
    <row r="5041" spans="1:4" ht="12.75" x14ac:dyDescent="0.2">
      <c r="A5041" s="2" t="s">
        <v>2398</v>
      </c>
      <c r="B5041" s="2" t="s">
        <v>2399</v>
      </c>
      <c r="C5041" s="2" t="s">
        <v>25750</v>
      </c>
      <c r="D5041" s="2"/>
    </row>
    <row r="5042" spans="1:4" ht="12.75" x14ac:dyDescent="0.2">
      <c r="A5042" s="2" t="s">
        <v>2400</v>
      </c>
      <c r="B5042" s="2" t="s">
        <v>25777</v>
      </c>
      <c r="C5042" s="2" t="s">
        <v>25750</v>
      </c>
      <c r="D5042" s="2"/>
    </row>
    <row r="5043" spans="1:4" ht="12.75" x14ac:dyDescent="0.2">
      <c r="A5043" s="2" t="s">
        <v>2401</v>
      </c>
      <c r="B5043" s="2" t="s">
        <v>2402</v>
      </c>
      <c r="C5043" s="2" t="s">
        <v>25750</v>
      </c>
      <c r="D5043" s="2"/>
    </row>
    <row r="5044" spans="1:4" ht="12.75" x14ac:dyDescent="0.2">
      <c r="A5044" s="2" t="s">
        <v>2403</v>
      </c>
      <c r="B5044" s="2" t="s">
        <v>2404</v>
      </c>
      <c r="C5044" s="2" t="s">
        <v>25750</v>
      </c>
      <c r="D5044" s="2"/>
    </row>
    <row r="5045" spans="1:4" ht="12.75" x14ac:dyDescent="0.2">
      <c r="A5045" s="2" t="s">
        <v>2405</v>
      </c>
      <c r="B5045" s="2" t="s">
        <v>2406</v>
      </c>
      <c r="C5045" s="2" t="s">
        <v>25750</v>
      </c>
      <c r="D5045" s="2"/>
    </row>
    <row r="5046" spans="1:4" ht="12.75" x14ac:dyDescent="0.2">
      <c r="A5046" s="2" t="s">
        <v>2407</v>
      </c>
      <c r="B5046" s="2" t="s">
        <v>2408</v>
      </c>
      <c r="C5046" s="2" t="s">
        <v>25750</v>
      </c>
      <c r="D5046" s="2"/>
    </row>
    <row r="5047" spans="1:4" ht="12.75" x14ac:dyDescent="0.2">
      <c r="A5047" s="2" t="s">
        <v>2409</v>
      </c>
      <c r="B5047" s="2" t="s">
        <v>2410</v>
      </c>
      <c r="C5047" s="2" t="s">
        <v>25750</v>
      </c>
      <c r="D5047" s="2"/>
    </row>
    <row r="5048" spans="1:4" ht="12.75" x14ac:dyDescent="0.2">
      <c r="A5048" s="2" t="s">
        <v>2411</v>
      </c>
      <c r="B5048" s="2" t="s">
        <v>2412</v>
      </c>
      <c r="C5048" s="2" t="s">
        <v>25750</v>
      </c>
      <c r="D5048" s="2"/>
    </row>
    <row r="5049" spans="1:4" ht="12.75" x14ac:dyDescent="0.2">
      <c r="A5049" s="2" t="s">
        <v>2413</v>
      </c>
      <c r="B5049" s="2" t="s">
        <v>2414</v>
      </c>
      <c r="C5049" s="2" t="s">
        <v>25750</v>
      </c>
      <c r="D5049" s="2"/>
    </row>
    <row r="5050" spans="1:4" ht="12.75" x14ac:dyDescent="0.2">
      <c r="A5050" s="2" t="s">
        <v>2415</v>
      </c>
      <c r="B5050" s="2" t="s">
        <v>2416</v>
      </c>
      <c r="C5050" s="2" t="s">
        <v>25750</v>
      </c>
      <c r="D5050" s="2"/>
    </row>
    <row r="5051" spans="1:4" ht="12.75" x14ac:dyDescent="0.2">
      <c r="A5051" s="2" t="s">
        <v>2417</v>
      </c>
      <c r="B5051" s="2" t="s">
        <v>25778</v>
      </c>
      <c r="C5051" s="2" t="s">
        <v>25750</v>
      </c>
      <c r="D5051" s="2"/>
    </row>
    <row r="5052" spans="1:4" ht="12.75" x14ac:dyDescent="0.2">
      <c r="A5052" s="2" t="s">
        <v>2418</v>
      </c>
      <c r="B5052" s="2" t="s">
        <v>2419</v>
      </c>
      <c r="C5052" s="2" t="s">
        <v>25750</v>
      </c>
      <c r="D5052" s="2"/>
    </row>
    <row r="5053" spans="1:4" ht="12.75" x14ac:dyDescent="0.2">
      <c r="A5053" s="2" t="s">
        <v>2420</v>
      </c>
      <c r="B5053" s="2" t="s">
        <v>2421</v>
      </c>
      <c r="C5053" s="2" t="s">
        <v>25750</v>
      </c>
      <c r="D5053" s="2"/>
    </row>
    <row r="5054" spans="1:4" ht="12.75" x14ac:dyDescent="0.2">
      <c r="A5054" s="2" t="s">
        <v>2422</v>
      </c>
      <c r="B5054" s="2" t="s">
        <v>2423</v>
      </c>
      <c r="C5054" s="2" t="s">
        <v>25750</v>
      </c>
      <c r="D5054" s="2"/>
    </row>
    <row r="5055" spans="1:4" ht="12.75" x14ac:dyDescent="0.2">
      <c r="A5055" s="2" t="s">
        <v>2424</v>
      </c>
      <c r="B5055" s="2" t="s">
        <v>2425</v>
      </c>
      <c r="C5055" s="2" t="s">
        <v>25750</v>
      </c>
      <c r="D5055" s="2"/>
    </row>
    <row r="5056" spans="1:4" ht="12.75" x14ac:dyDescent="0.2">
      <c r="A5056" s="2" t="s">
        <v>2426</v>
      </c>
      <c r="B5056" s="2" t="s">
        <v>2427</v>
      </c>
      <c r="C5056" s="2" t="s">
        <v>25750</v>
      </c>
      <c r="D5056" s="2"/>
    </row>
    <row r="5057" spans="1:4" ht="12.75" x14ac:dyDescent="0.2">
      <c r="A5057" s="2" t="s">
        <v>2428</v>
      </c>
      <c r="B5057" s="2" t="s">
        <v>2429</v>
      </c>
      <c r="C5057" s="2" t="s">
        <v>25750</v>
      </c>
      <c r="D5057" s="2"/>
    </row>
    <row r="5058" spans="1:4" ht="12.75" x14ac:dyDescent="0.2">
      <c r="A5058" s="2" t="s">
        <v>2430</v>
      </c>
      <c r="B5058" s="2" t="s">
        <v>2431</v>
      </c>
      <c r="C5058" s="2" t="s">
        <v>25750</v>
      </c>
      <c r="D5058" s="2"/>
    </row>
    <row r="5059" spans="1:4" ht="12.75" x14ac:dyDescent="0.2">
      <c r="A5059" s="2" t="s">
        <v>2432</v>
      </c>
      <c r="B5059" s="2" t="s">
        <v>2433</v>
      </c>
      <c r="C5059" s="2" t="s">
        <v>25750</v>
      </c>
      <c r="D5059" s="2"/>
    </row>
    <row r="5060" spans="1:4" ht="12.75" x14ac:dyDescent="0.2">
      <c r="A5060" s="2" t="s">
        <v>2434</v>
      </c>
      <c r="B5060" s="2" t="s">
        <v>2435</v>
      </c>
      <c r="C5060" s="2" t="s">
        <v>25750</v>
      </c>
      <c r="D5060" s="2"/>
    </row>
    <row r="5061" spans="1:4" ht="12.75" x14ac:dyDescent="0.2">
      <c r="A5061" s="2" t="s">
        <v>2436</v>
      </c>
      <c r="B5061" s="2" t="s">
        <v>2437</v>
      </c>
      <c r="C5061" s="2" t="s">
        <v>25750</v>
      </c>
      <c r="D5061" s="2"/>
    </row>
    <row r="5062" spans="1:4" ht="12.75" x14ac:dyDescent="0.2">
      <c r="A5062" s="2" t="s">
        <v>2438</v>
      </c>
      <c r="B5062" s="2" t="s">
        <v>2439</v>
      </c>
      <c r="C5062" s="2" t="s">
        <v>25750</v>
      </c>
      <c r="D5062" s="2"/>
    </row>
    <row r="5063" spans="1:4" ht="12.75" x14ac:dyDescent="0.2">
      <c r="A5063" s="2" t="s">
        <v>2440</v>
      </c>
      <c r="B5063" s="2" t="s">
        <v>2441</v>
      </c>
      <c r="C5063" s="2" t="s">
        <v>25750</v>
      </c>
      <c r="D5063" s="2"/>
    </row>
    <row r="5064" spans="1:4" ht="12.75" x14ac:dyDescent="0.2">
      <c r="A5064" s="2" t="s">
        <v>2442</v>
      </c>
      <c r="B5064" s="2" t="s">
        <v>2443</v>
      </c>
      <c r="C5064" s="2" t="s">
        <v>25750</v>
      </c>
      <c r="D5064" s="2"/>
    </row>
    <row r="5065" spans="1:4" ht="12.75" x14ac:dyDescent="0.2">
      <c r="A5065" s="2" t="s">
        <v>2444</v>
      </c>
      <c r="B5065" s="2" t="s">
        <v>2445</v>
      </c>
      <c r="C5065" s="2" t="s">
        <v>25750</v>
      </c>
      <c r="D5065" s="2"/>
    </row>
    <row r="5066" spans="1:4" ht="12.75" x14ac:dyDescent="0.2">
      <c r="A5066" s="2" t="s">
        <v>2446</v>
      </c>
      <c r="B5066" s="2" t="s">
        <v>2447</v>
      </c>
      <c r="C5066" s="2" t="s">
        <v>25750</v>
      </c>
      <c r="D5066" s="2"/>
    </row>
    <row r="5067" spans="1:4" ht="12.75" x14ac:dyDescent="0.2">
      <c r="A5067" s="2" t="s">
        <v>2448</v>
      </c>
      <c r="B5067" s="2" t="s">
        <v>2449</v>
      </c>
      <c r="C5067" s="2" t="s">
        <v>25750</v>
      </c>
      <c r="D5067" s="2"/>
    </row>
    <row r="5068" spans="1:4" ht="12.75" x14ac:dyDescent="0.2">
      <c r="A5068" s="2" t="s">
        <v>2450</v>
      </c>
      <c r="B5068" s="2" t="s">
        <v>2451</v>
      </c>
      <c r="C5068" s="2" t="s">
        <v>25750</v>
      </c>
      <c r="D5068" s="2"/>
    </row>
    <row r="5069" spans="1:4" ht="12.75" x14ac:dyDescent="0.2">
      <c r="A5069" s="2" t="s">
        <v>2452</v>
      </c>
      <c r="B5069" s="2" t="s">
        <v>2453</v>
      </c>
      <c r="C5069" s="2" t="s">
        <v>25750</v>
      </c>
      <c r="D5069" s="2"/>
    </row>
    <row r="5070" spans="1:4" ht="12.75" x14ac:dyDescent="0.2">
      <c r="A5070" s="2" t="s">
        <v>2454</v>
      </c>
      <c r="B5070" s="2" t="s">
        <v>2455</v>
      </c>
      <c r="C5070" s="2" t="s">
        <v>25750</v>
      </c>
      <c r="D5070" s="2"/>
    </row>
    <row r="5071" spans="1:4" ht="12.75" x14ac:dyDescent="0.2">
      <c r="A5071" s="2" t="s">
        <v>2456</v>
      </c>
      <c r="B5071" s="2" t="s">
        <v>2457</v>
      </c>
      <c r="C5071" s="2" t="s">
        <v>25750</v>
      </c>
      <c r="D5071" s="2"/>
    </row>
    <row r="5072" spans="1:4" ht="12.75" x14ac:dyDescent="0.2">
      <c r="A5072" s="2" t="s">
        <v>2458</v>
      </c>
      <c r="B5072" s="2" t="s">
        <v>2459</v>
      </c>
      <c r="C5072" s="2" t="s">
        <v>25750</v>
      </c>
      <c r="D5072" s="2"/>
    </row>
    <row r="5073" spans="1:4" ht="12.75" x14ac:dyDescent="0.2">
      <c r="A5073" s="2" t="s">
        <v>2460</v>
      </c>
      <c r="B5073" s="2" t="s">
        <v>2461</v>
      </c>
      <c r="C5073" s="2" t="s">
        <v>25750</v>
      </c>
      <c r="D5073" s="2"/>
    </row>
    <row r="5074" spans="1:4" ht="12.75" x14ac:dyDescent="0.2">
      <c r="A5074" s="2" t="s">
        <v>2462</v>
      </c>
      <c r="B5074" s="2" t="s">
        <v>2463</v>
      </c>
      <c r="C5074" s="2" t="s">
        <v>25750</v>
      </c>
      <c r="D5074" s="2"/>
    </row>
    <row r="5075" spans="1:4" ht="12.75" x14ac:dyDescent="0.2">
      <c r="A5075" s="2" t="s">
        <v>2464</v>
      </c>
      <c r="B5075" s="2" t="s">
        <v>2465</v>
      </c>
      <c r="C5075" s="2" t="s">
        <v>25750</v>
      </c>
      <c r="D5075" s="2"/>
    </row>
    <row r="5076" spans="1:4" ht="12.75" x14ac:dyDescent="0.2">
      <c r="A5076" s="2" t="s">
        <v>2466</v>
      </c>
      <c r="B5076" s="2" t="s">
        <v>2467</v>
      </c>
      <c r="C5076" s="2" t="s">
        <v>25750</v>
      </c>
      <c r="D5076" s="2"/>
    </row>
    <row r="5077" spans="1:4" ht="12.75" x14ac:dyDescent="0.2">
      <c r="A5077" s="2" t="s">
        <v>2468</v>
      </c>
      <c r="B5077" s="2" t="s">
        <v>2469</v>
      </c>
      <c r="C5077" s="2" t="s">
        <v>25750</v>
      </c>
      <c r="D5077" s="2"/>
    </row>
    <row r="5078" spans="1:4" ht="12.75" x14ac:dyDescent="0.2">
      <c r="A5078" s="2" t="s">
        <v>2470</v>
      </c>
      <c r="B5078" s="2" t="s">
        <v>2471</v>
      </c>
      <c r="C5078" s="2" t="s">
        <v>25750</v>
      </c>
      <c r="D5078" s="2"/>
    </row>
    <row r="5079" spans="1:4" ht="12.75" x14ac:dyDescent="0.2">
      <c r="A5079" s="2" t="s">
        <v>2472</v>
      </c>
      <c r="B5079" s="2" t="s">
        <v>2473</v>
      </c>
      <c r="C5079" s="2" t="s">
        <v>25750</v>
      </c>
      <c r="D5079" s="2"/>
    </row>
    <row r="5080" spans="1:4" ht="12.75" x14ac:dyDescent="0.2">
      <c r="A5080" s="2" t="s">
        <v>2474</v>
      </c>
      <c r="B5080" s="2" t="s">
        <v>2475</v>
      </c>
      <c r="C5080" s="2" t="s">
        <v>25750</v>
      </c>
      <c r="D5080" s="2"/>
    </row>
    <row r="5081" spans="1:4" ht="12.75" x14ac:dyDescent="0.2">
      <c r="A5081" s="2" t="s">
        <v>2476</v>
      </c>
      <c r="B5081" s="2" t="s">
        <v>2477</v>
      </c>
      <c r="C5081" s="2" t="s">
        <v>25750</v>
      </c>
      <c r="D5081" s="2"/>
    </row>
    <row r="5082" spans="1:4" ht="12.75" x14ac:dyDescent="0.2">
      <c r="A5082" s="2" t="s">
        <v>2478</v>
      </c>
      <c r="B5082" s="2" t="s">
        <v>2479</v>
      </c>
      <c r="C5082" s="2" t="s">
        <v>25750</v>
      </c>
      <c r="D5082" s="2"/>
    </row>
    <row r="5083" spans="1:4" ht="12.75" x14ac:dyDescent="0.2">
      <c r="A5083" s="2" t="s">
        <v>2480</v>
      </c>
      <c r="B5083" s="2" t="s">
        <v>2481</v>
      </c>
      <c r="C5083" s="2" t="s">
        <v>25750</v>
      </c>
      <c r="D5083" s="2"/>
    </row>
    <row r="5084" spans="1:4" ht="12.75" x14ac:dyDescent="0.2">
      <c r="A5084" s="2" t="s">
        <v>2482</v>
      </c>
      <c r="B5084" s="2" t="s">
        <v>2483</v>
      </c>
      <c r="C5084" s="2" t="s">
        <v>25750</v>
      </c>
      <c r="D5084" s="2"/>
    </row>
    <row r="5085" spans="1:4" ht="12.75" x14ac:dyDescent="0.2">
      <c r="A5085" s="2" t="s">
        <v>2484</v>
      </c>
      <c r="B5085" s="2" t="s">
        <v>2485</v>
      </c>
      <c r="C5085" s="2" t="s">
        <v>25750</v>
      </c>
      <c r="D5085" s="2"/>
    </row>
    <row r="5086" spans="1:4" ht="12.75" x14ac:dyDescent="0.2">
      <c r="A5086" s="2" t="s">
        <v>2486</v>
      </c>
      <c r="B5086" s="2" t="s">
        <v>2487</v>
      </c>
      <c r="C5086" s="2" t="s">
        <v>25750</v>
      </c>
      <c r="D5086" s="2"/>
    </row>
    <row r="5087" spans="1:4" ht="12.75" x14ac:dyDescent="0.2">
      <c r="A5087" s="2" t="s">
        <v>2488</v>
      </c>
      <c r="B5087" s="2" t="s">
        <v>2489</v>
      </c>
      <c r="C5087" s="2" t="s">
        <v>25750</v>
      </c>
      <c r="D5087" s="2"/>
    </row>
    <row r="5088" spans="1:4" ht="12.75" x14ac:dyDescent="0.2">
      <c r="A5088" s="2" t="s">
        <v>2490</v>
      </c>
      <c r="B5088" s="2" t="s">
        <v>2491</v>
      </c>
      <c r="C5088" s="2" t="s">
        <v>25750</v>
      </c>
      <c r="D5088" s="2"/>
    </row>
    <row r="5089" spans="1:4" ht="12.75" x14ac:dyDescent="0.2">
      <c r="A5089" s="2" t="s">
        <v>2492</v>
      </c>
      <c r="B5089" s="2" t="s">
        <v>2493</v>
      </c>
      <c r="C5089" s="2" t="s">
        <v>25750</v>
      </c>
      <c r="D5089" s="2"/>
    </row>
    <row r="5090" spans="1:4" ht="12.75" x14ac:dyDescent="0.2">
      <c r="A5090" s="2" t="s">
        <v>2494</v>
      </c>
      <c r="B5090" s="2" t="s">
        <v>2495</v>
      </c>
      <c r="C5090" s="2" t="s">
        <v>25750</v>
      </c>
      <c r="D5090" s="2"/>
    </row>
    <row r="5091" spans="1:4" ht="12.75" x14ac:dyDescent="0.2">
      <c r="A5091" s="2" t="s">
        <v>2496</v>
      </c>
      <c r="B5091" s="2" t="s">
        <v>2497</v>
      </c>
      <c r="C5091" s="2" t="s">
        <v>25750</v>
      </c>
      <c r="D5091" s="2"/>
    </row>
    <row r="5092" spans="1:4" ht="12.75" x14ac:dyDescent="0.2">
      <c r="A5092" s="2" t="s">
        <v>2498</v>
      </c>
      <c r="B5092" s="2" t="s">
        <v>2499</v>
      </c>
      <c r="C5092" s="2" t="s">
        <v>25750</v>
      </c>
      <c r="D5092" s="2"/>
    </row>
    <row r="5093" spans="1:4" ht="12.75" x14ac:dyDescent="0.2">
      <c r="A5093" s="2" t="s">
        <v>2500</v>
      </c>
      <c r="B5093" s="2" t="s">
        <v>2501</v>
      </c>
      <c r="C5093" s="2" t="s">
        <v>25750</v>
      </c>
      <c r="D5093" s="2"/>
    </row>
    <row r="5094" spans="1:4" ht="12.75" x14ac:dyDescent="0.2">
      <c r="A5094" s="2" t="s">
        <v>2502</v>
      </c>
      <c r="B5094" s="2" t="s">
        <v>2503</v>
      </c>
      <c r="C5094" s="2" t="s">
        <v>25750</v>
      </c>
      <c r="D5094" s="2"/>
    </row>
    <row r="5095" spans="1:4" ht="12.75" x14ac:dyDescent="0.2">
      <c r="A5095" s="2" t="s">
        <v>2504</v>
      </c>
      <c r="B5095" s="2" t="s">
        <v>2505</v>
      </c>
      <c r="C5095" s="2" t="s">
        <v>25750</v>
      </c>
      <c r="D5095" s="2"/>
    </row>
    <row r="5096" spans="1:4" ht="12.75" x14ac:dyDescent="0.2">
      <c r="A5096" s="2" t="s">
        <v>2506</v>
      </c>
      <c r="B5096" s="2" t="s">
        <v>2507</v>
      </c>
      <c r="C5096" s="2" t="s">
        <v>25750</v>
      </c>
      <c r="D5096" s="2"/>
    </row>
    <row r="5097" spans="1:4" ht="12.75" x14ac:dyDescent="0.2">
      <c r="A5097" s="2" t="s">
        <v>2508</v>
      </c>
      <c r="B5097" s="2" t="s">
        <v>2509</v>
      </c>
      <c r="C5097" s="2" t="s">
        <v>25750</v>
      </c>
      <c r="D5097" s="2"/>
    </row>
    <row r="5098" spans="1:4" ht="12.75" x14ac:dyDescent="0.2">
      <c r="A5098" s="2" t="s">
        <v>2510</v>
      </c>
      <c r="B5098" s="2" t="s">
        <v>2511</v>
      </c>
      <c r="C5098" s="2" t="s">
        <v>25750</v>
      </c>
      <c r="D5098" s="2"/>
    </row>
    <row r="5099" spans="1:4" ht="12.75" x14ac:dyDescent="0.2">
      <c r="A5099" s="2" t="s">
        <v>2512</v>
      </c>
      <c r="B5099" s="2" t="s">
        <v>2513</v>
      </c>
      <c r="C5099" s="2" t="s">
        <v>25750</v>
      </c>
      <c r="D5099" s="2"/>
    </row>
    <row r="5100" spans="1:4" ht="12.75" x14ac:dyDescent="0.2">
      <c r="A5100" s="2" t="s">
        <v>1517</v>
      </c>
      <c r="B5100" s="2" t="s">
        <v>1518</v>
      </c>
      <c r="C5100" s="2" t="s">
        <v>776</v>
      </c>
      <c r="D5100" s="2"/>
    </row>
    <row r="5101" spans="1:4" ht="12.75" x14ac:dyDescent="0.2">
      <c r="A5101" s="2" t="s">
        <v>1519</v>
      </c>
      <c r="B5101" s="2" t="s">
        <v>1520</v>
      </c>
      <c r="C5101" s="2" t="s">
        <v>776</v>
      </c>
      <c r="D5101" s="2"/>
    </row>
    <row r="5102" spans="1:4" ht="12.75" x14ac:dyDescent="0.2">
      <c r="A5102" s="2" t="s">
        <v>1522</v>
      </c>
      <c r="B5102" s="2" t="s">
        <v>1523</v>
      </c>
      <c r="C5102" s="2" t="s">
        <v>776</v>
      </c>
      <c r="D5102" s="2"/>
    </row>
    <row r="5103" spans="1:4" ht="12.75" x14ac:dyDescent="0.2">
      <c r="A5103" s="2" t="s">
        <v>1524</v>
      </c>
      <c r="B5103" s="2" t="s">
        <v>1525</v>
      </c>
      <c r="C5103" s="2" t="s">
        <v>776</v>
      </c>
      <c r="D5103" s="2"/>
    </row>
    <row r="5104" spans="1:4" ht="12.75" x14ac:dyDescent="0.2">
      <c r="A5104" s="2" t="s">
        <v>1527</v>
      </c>
      <c r="B5104" s="2" t="s">
        <v>1528</v>
      </c>
      <c r="C5104" s="2" t="s">
        <v>776</v>
      </c>
      <c r="D5104" s="2"/>
    </row>
    <row r="5105" spans="1:4" ht="12.75" x14ac:dyDescent="0.2">
      <c r="A5105" s="2" t="s">
        <v>1529</v>
      </c>
      <c r="B5105" s="2" t="s">
        <v>1530</v>
      </c>
      <c r="C5105" s="2" t="s">
        <v>776</v>
      </c>
      <c r="D5105" s="2"/>
    </row>
    <row r="5106" spans="1:4" ht="12.75" x14ac:dyDescent="0.2">
      <c r="A5106" s="2" t="s">
        <v>1531</v>
      </c>
      <c r="B5106" s="2" t="s">
        <v>1532</v>
      </c>
      <c r="C5106" s="2" t="s">
        <v>776</v>
      </c>
      <c r="D5106" s="2"/>
    </row>
    <row r="5107" spans="1:4" ht="12.75" x14ac:dyDescent="0.2">
      <c r="A5107" s="2" t="s">
        <v>1534</v>
      </c>
      <c r="B5107" s="2" t="s">
        <v>1535</v>
      </c>
      <c r="C5107" s="2" t="s">
        <v>776</v>
      </c>
      <c r="D5107" s="2"/>
    </row>
    <row r="5108" spans="1:4" ht="12.75" x14ac:dyDescent="0.2">
      <c r="A5108" s="2" t="s">
        <v>1536</v>
      </c>
      <c r="B5108" s="2" t="s">
        <v>1538</v>
      </c>
      <c r="C5108" s="2" t="s">
        <v>776</v>
      </c>
      <c r="D5108" s="2"/>
    </row>
    <row r="5109" spans="1:4" ht="12.75" x14ac:dyDescent="0.2">
      <c r="A5109" s="2" t="s">
        <v>1539</v>
      </c>
      <c r="B5109" s="2" t="s">
        <v>1540</v>
      </c>
      <c r="C5109" s="2" t="s">
        <v>776</v>
      </c>
      <c r="D5109" s="2"/>
    </row>
    <row r="5110" spans="1:4" ht="12.75" x14ac:dyDescent="0.2">
      <c r="A5110" s="2" t="s">
        <v>1542</v>
      </c>
      <c r="B5110" s="2" t="s">
        <v>1543</v>
      </c>
      <c r="C5110" s="2" t="s">
        <v>776</v>
      </c>
      <c r="D5110" s="2"/>
    </row>
    <row r="5111" spans="1:4" ht="12.75" x14ac:dyDescent="0.2">
      <c r="A5111" s="2" t="s">
        <v>25779</v>
      </c>
      <c r="B5111" s="2" t="s">
        <v>25780</v>
      </c>
      <c r="C5111" s="2" t="s">
        <v>776</v>
      </c>
      <c r="D5111" s="2"/>
    </row>
    <row r="5112" spans="1:4" ht="12.75" x14ac:dyDescent="0.2">
      <c r="A5112" s="2" t="s">
        <v>25781</v>
      </c>
      <c r="B5112" s="2" t="s">
        <v>25782</v>
      </c>
      <c r="C5112" s="2" t="s">
        <v>776</v>
      </c>
      <c r="D5112" s="2"/>
    </row>
    <row r="5113" spans="1:4" ht="12.75" x14ac:dyDescent="0.2">
      <c r="A5113" s="2" t="s">
        <v>25783</v>
      </c>
      <c r="B5113" s="2" t="s">
        <v>25784</v>
      </c>
      <c r="C5113" s="2" t="s">
        <v>776</v>
      </c>
      <c r="D5113" s="2"/>
    </row>
    <row r="5114" spans="1:4" ht="12.75" x14ac:dyDescent="0.2">
      <c r="A5114" s="2" t="s">
        <v>25785</v>
      </c>
      <c r="B5114" s="2" t="s">
        <v>25786</v>
      </c>
      <c r="C5114" s="2" t="s">
        <v>776</v>
      </c>
      <c r="D5114" s="2"/>
    </row>
    <row r="5115" spans="1:4" ht="12.75" x14ac:dyDescent="0.2">
      <c r="A5115" s="2" t="s">
        <v>25787</v>
      </c>
      <c r="B5115" s="2" t="s">
        <v>25788</v>
      </c>
      <c r="C5115" s="2" t="s">
        <v>776</v>
      </c>
      <c r="D5115" s="2"/>
    </row>
    <row r="5116" spans="1:4" ht="12.75" x14ac:dyDescent="0.2">
      <c r="A5116" s="2" t="s">
        <v>25789</v>
      </c>
      <c r="B5116" s="2" t="s">
        <v>25790</v>
      </c>
      <c r="C5116" s="2" t="s">
        <v>776</v>
      </c>
      <c r="D5116" s="2"/>
    </row>
    <row r="5117" spans="1:4" ht="12.75" x14ac:dyDescent="0.2">
      <c r="A5117" s="2" t="s">
        <v>25789</v>
      </c>
      <c r="B5117" s="2" t="s">
        <v>25790</v>
      </c>
      <c r="C5117" s="2" t="s">
        <v>776</v>
      </c>
      <c r="D5117" s="2"/>
    </row>
    <row r="5118" spans="1:4" ht="12.75" x14ac:dyDescent="0.2">
      <c r="A5118" s="2" t="s">
        <v>25791</v>
      </c>
      <c r="B5118" s="2" t="s">
        <v>25792</v>
      </c>
      <c r="C5118" s="2" t="s">
        <v>776</v>
      </c>
      <c r="D5118" s="2"/>
    </row>
    <row r="5119" spans="1:4" ht="12.75" x14ac:dyDescent="0.2">
      <c r="A5119" s="2" t="s">
        <v>25793</v>
      </c>
      <c r="B5119" s="2" t="s">
        <v>25794</v>
      </c>
      <c r="C5119" s="2" t="s">
        <v>776</v>
      </c>
      <c r="D5119" s="2"/>
    </row>
    <row r="5120" spans="1:4" ht="12.75" x14ac:dyDescent="0.2">
      <c r="A5120" s="2" t="s">
        <v>25795</v>
      </c>
      <c r="B5120" s="2" t="s">
        <v>25796</v>
      </c>
      <c r="C5120" s="2" t="s">
        <v>776</v>
      </c>
      <c r="D5120" s="2"/>
    </row>
    <row r="5121" spans="1:4" ht="12.75" x14ac:dyDescent="0.2">
      <c r="A5121" s="2" t="s">
        <v>25797</v>
      </c>
      <c r="B5121" s="2" t="s">
        <v>25798</v>
      </c>
      <c r="C5121" s="2" t="s">
        <v>776</v>
      </c>
      <c r="D5121" s="2"/>
    </row>
    <row r="5122" spans="1:4" ht="12.75" x14ac:dyDescent="0.2">
      <c r="A5122" s="2" t="s">
        <v>25799</v>
      </c>
      <c r="B5122" s="2" t="s">
        <v>25800</v>
      </c>
      <c r="C5122" s="2" t="s">
        <v>776</v>
      </c>
      <c r="D5122" s="2"/>
    </row>
    <row r="5123" spans="1:4" ht="12.75" x14ac:dyDescent="0.2">
      <c r="A5123" s="2" t="s">
        <v>25801</v>
      </c>
      <c r="B5123" s="2" t="s">
        <v>25802</v>
      </c>
      <c r="C5123" s="2" t="s">
        <v>776</v>
      </c>
      <c r="D5123" s="2"/>
    </row>
    <row r="5124" spans="1:4" ht="12.75" x14ac:dyDescent="0.2">
      <c r="A5124" s="2" t="s">
        <v>25803</v>
      </c>
      <c r="B5124" s="2" t="s">
        <v>25804</v>
      </c>
      <c r="C5124" s="2" t="s">
        <v>776</v>
      </c>
      <c r="D5124" s="2"/>
    </row>
    <row r="5125" spans="1:4" ht="12.75" x14ac:dyDescent="0.2">
      <c r="A5125" s="2" t="s">
        <v>25805</v>
      </c>
      <c r="B5125" s="2" t="s">
        <v>25806</v>
      </c>
      <c r="C5125" s="2" t="s">
        <v>776</v>
      </c>
      <c r="D5125" s="2"/>
    </row>
    <row r="5126" spans="1:4" ht="12.75" x14ac:dyDescent="0.2">
      <c r="A5126" s="2" t="s">
        <v>25807</v>
      </c>
      <c r="B5126" s="2" t="s">
        <v>25808</v>
      </c>
      <c r="C5126" s="2" t="s">
        <v>776</v>
      </c>
      <c r="D5126" s="2"/>
    </row>
    <row r="5127" spans="1:4" ht="12.75" x14ac:dyDescent="0.2">
      <c r="A5127" s="2" t="s">
        <v>25809</v>
      </c>
      <c r="B5127" s="2" t="s">
        <v>25810</v>
      </c>
      <c r="C5127" s="2" t="s">
        <v>776</v>
      </c>
      <c r="D5127" s="2"/>
    </row>
    <row r="5128" spans="1:4" ht="12.75" x14ac:dyDescent="0.2">
      <c r="A5128" s="2" t="s">
        <v>25811</v>
      </c>
      <c r="B5128" s="2" t="s">
        <v>25812</v>
      </c>
      <c r="C5128" s="2" t="s">
        <v>776</v>
      </c>
      <c r="D5128" s="2"/>
    </row>
    <row r="5129" spans="1:4" ht="12.75" x14ac:dyDescent="0.2">
      <c r="A5129" s="2" t="s">
        <v>25811</v>
      </c>
      <c r="B5129" s="2" t="s">
        <v>25812</v>
      </c>
      <c r="C5129" s="2" t="s">
        <v>776</v>
      </c>
      <c r="D5129" s="2"/>
    </row>
    <row r="5130" spans="1:4" ht="12.75" x14ac:dyDescent="0.2">
      <c r="A5130" s="2" t="s">
        <v>25813</v>
      </c>
      <c r="B5130" s="2" t="s">
        <v>25814</v>
      </c>
      <c r="C5130" s="2" t="s">
        <v>776</v>
      </c>
      <c r="D5130" s="2"/>
    </row>
    <row r="5131" spans="1:4" ht="12.75" x14ac:dyDescent="0.2">
      <c r="A5131" s="2" t="s">
        <v>25815</v>
      </c>
      <c r="B5131" s="2" t="s">
        <v>25816</v>
      </c>
      <c r="C5131" s="2" t="s">
        <v>776</v>
      </c>
      <c r="D5131" s="2"/>
    </row>
    <row r="5132" spans="1:4" ht="12.75" x14ac:dyDescent="0.2">
      <c r="A5132" s="2" t="s">
        <v>25817</v>
      </c>
      <c r="B5132" s="2" t="s">
        <v>25818</v>
      </c>
      <c r="C5132" s="2" t="s">
        <v>776</v>
      </c>
      <c r="D5132" s="2"/>
    </row>
    <row r="5133" spans="1:4" ht="12.75" x14ac:dyDescent="0.2">
      <c r="A5133" s="2" t="s">
        <v>25819</v>
      </c>
      <c r="B5133" s="2" t="s">
        <v>25820</v>
      </c>
      <c r="C5133" s="2" t="s">
        <v>776</v>
      </c>
      <c r="D5133" s="2"/>
    </row>
    <row r="5134" spans="1:4" ht="12.75" x14ac:dyDescent="0.2">
      <c r="A5134" s="2" t="s">
        <v>25821</v>
      </c>
      <c r="B5134" s="2" t="s">
        <v>25822</v>
      </c>
      <c r="C5134" s="2" t="s">
        <v>776</v>
      </c>
      <c r="D5134" s="2"/>
    </row>
    <row r="5135" spans="1:4" ht="12.75" x14ac:dyDescent="0.2">
      <c r="A5135" s="2" t="s">
        <v>25823</v>
      </c>
      <c r="B5135" s="2" t="s">
        <v>25824</v>
      </c>
      <c r="C5135" s="2" t="s">
        <v>776</v>
      </c>
      <c r="D5135" s="2"/>
    </row>
    <row r="5136" spans="1:4" ht="12.75" x14ac:dyDescent="0.2">
      <c r="A5136" s="2" t="s">
        <v>25825</v>
      </c>
      <c r="B5136" s="2" t="s">
        <v>25826</v>
      </c>
      <c r="C5136" s="2" t="s">
        <v>776</v>
      </c>
      <c r="D5136" s="2"/>
    </row>
    <row r="5137" spans="1:4" ht="12.75" x14ac:dyDescent="0.2">
      <c r="A5137" s="2" t="s">
        <v>25825</v>
      </c>
      <c r="B5137" s="2" t="s">
        <v>25826</v>
      </c>
      <c r="C5137" s="2" t="s">
        <v>776</v>
      </c>
      <c r="D5137" s="2"/>
    </row>
    <row r="5138" spans="1:4" ht="12.75" x14ac:dyDescent="0.2">
      <c r="A5138" s="2" t="s">
        <v>25827</v>
      </c>
      <c r="B5138" s="2" t="s">
        <v>25828</v>
      </c>
      <c r="C5138" s="2" t="s">
        <v>776</v>
      </c>
      <c r="D5138" s="2"/>
    </row>
    <row r="5139" spans="1:4" ht="12.75" x14ac:dyDescent="0.2">
      <c r="A5139" s="2" t="s">
        <v>25829</v>
      </c>
      <c r="B5139" s="2" t="s">
        <v>25830</v>
      </c>
      <c r="C5139" s="2" t="s">
        <v>776</v>
      </c>
      <c r="D5139" s="2"/>
    </row>
    <row r="5140" spans="1:4" ht="12.75" x14ac:dyDescent="0.2">
      <c r="A5140" s="2" t="s">
        <v>25831</v>
      </c>
      <c r="B5140" s="2" t="s">
        <v>25832</v>
      </c>
      <c r="C5140" s="2" t="s">
        <v>776</v>
      </c>
      <c r="D5140" s="2"/>
    </row>
    <row r="5141" spans="1:4" ht="12.75" x14ac:dyDescent="0.2">
      <c r="A5141" s="2" t="s">
        <v>25833</v>
      </c>
      <c r="B5141" s="2" t="s">
        <v>25834</v>
      </c>
      <c r="C5141" s="2" t="s">
        <v>776</v>
      </c>
      <c r="D5141" s="2"/>
    </row>
    <row r="5142" spans="1:4" ht="12.75" x14ac:dyDescent="0.2">
      <c r="A5142" s="2" t="s">
        <v>25835</v>
      </c>
      <c r="B5142" s="2" t="s">
        <v>25836</v>
      </c>
      <c r="C5142" s="2" t="s">
        <v>776</v>
      </c>
      <c r="D5142" s="2"/>
    </row>
    <row r="5143" spans="1:4" ht="12.75" x14ac:dyDescent="0.2">
      <c r="A5143" s="2" t="s">
        <v>1544</v>
      </c>
      <c r="B5143" s="2" t="s">
        <v>1545</v>
      </c>
      <c r="C5143" s="2" t="s">
        <v>776</v>
      </c>
      <c r="D5143" s="2"/>
    </row>
    <row r="5144" spans="1:4" ht="12.75" x14ac:dyDescent="0.2">
      <c r="A5144" s="2" t="s">
        <v>1547</v>
      </c>
      <c r="B5144" s="2" t="s">
        <v>1548</v>
      </c>
      <c r="C5144" s="2" t="s">
        <v>776</v>
      </c>
      <c r="D5144" s="2"/>
    </row>
    <row r="5145" spans="1:4" ht="12.75" x14ac:dyDescent="0.2">
      <c r="A5145" s="2" t="s">
        <v>1549</v>
      </c>
      <c r="B5145" s="2" t="s">
        <v>1551</v>
      </c>
      <c r="C5145" s="2" t="s">
        <v>776</v>
      </c>
      <c r="D5145" s="2"/>
    </row>
    <row r="5146" spans="1:4" ht="12.75" x14ac:dyDescent="0.2">
      <c r="A5146" s="2" t="s">
        <v>1549</v>
      </c>
      <c r="B5146" s="2" t="s">
        <v>1551</v>
      </c>
      <c r="C5146" s="2" t="s">
        <v>776</v>
      </c>
      <c r="D5146" s="2"/>
    </row>
    <row r="5147" spans="1:4" ht="12.75" x14ac:dyDescent="0.2">
      <c r="A5147" s="2" t="s">
        <v>1549</v>
      </c>
      <c r="B5147" s="2" t="s">
        <v>1551</v>
      </c>
      <c r="C5147" s="2" t="s">
        <v>776</v>
      </c>
      <c r="D5147" s="2"/>
    </row>
    <row r="5148" spans="1:4" ht="12.75" x14ac:dyDescent="0.2">
      <c r="A5148" s="2" t="s">
        <v>1549</v>
      </c>
      <c r="B5148" s="2" t="s">
        <v>1551</v>
      </c>
      <c r="C5148" s="2" t="s">
        <v>776</v>
      </c>
      <c r="D5148" s="2"/>
    </row>
    <row r="5149" spans="1:4" ht="12.75" x14ac:dyDescent="0.2">
      <c r="A5149" s="2" t="s">
        <v>1549</v>
      </c>
      <c r="B5149" s="2" t="s">
        <v>1551</v>
      </c>
      <c r="C5149" s="2" t="s">
        <v>776</v>
      </c>
      <c r="D5149" s="2"/>
    </row>
    <row r="5150" spans="1:4" ht="12.75" x14ac:dyDescent="0.2">
      <c r="A5150" s="2" t="s">
        <v>1553</v>
      </c>
      <c r="B5150" s="2" t="s">
        <v>1554</v>
      </c>
      <c r="C5150" s="2" t="s">
        <v>776</v>
      </c>
      <c r="D5150" s="2"/>
    </row>
    <row r="5151" spans="1:4" ht="12.75" x14ac:dyDescent="0.2">
      <c r="A5151" s="2" t="s">
        <v>1555</v>
      </c>
      <c r="B5151" s="2" t="s">
        <v>1556</v>
      </c>
      <c r="C5151" s="2" t="s">
        <v>776</v>
      </c>
      <c r="D5151" s="2"/>
    </row>
    <row r="5152" spans="1:4" ht="12.75" x14ac:dyDescent="0.2">
      <c r="A5152" s="2" t="s">
        <v>1557</v>
      </c>
      <c r="B5152" s="2" t="s">
        <v>1558</v>
      </c>
      <c r="C5152" s="2" t="s">
        <v>776</v>
      </c>
      <c r="D5152" s="2"/>
    </row>
    <row r="5153" spans="1:4" ht="12.75" x14ac:dyDescent="0.2">
      <c r="A5153" s="2" t="s">
        <v>1559</v>
      </c>
      <c r="B5153" s="2" t="s">
        <v>1560</v>
      </c>
      <c r="C5153" s="2" t="s">
        <v>776</v>
      </c>
      <c r="D5153" s="2"/>
    </row>
    <row r="5154" spans="1:4" ht="12.75" x14ac:dyDescent="0.2">
      <c r="A5154" s="2" t="s">
        <v>1561</v>
      </c>
      <c r="B5154" s="2" t="s">
        <v>1562</v>
      </c>
      <c r="C5154" s="2" t="s">
        <v>776</v>
      </c>
      <c r="D5154" s="2"/>
    </row>
    <row r="5155" spans="1:4" ht="12.75" x14ac:dyDescent="0.2">
      <c r="A5155" s="2" t="s">
        <v>1563</v>
      </c>
      <c r="B5155" s="2" t="s">
        <v>1564</v>
      </c>
      <c r="C5155" s="2" t="s">
        <v>776</v>
      </c>
      <c r="D5155" s="2"/>
    </row>
    <row r="5156" spans="1:4" ht="12.75" x14ac:dyDescent="0.2">
      <c r="A5156" s="2" t="s">
        <v>1565</v>
      </c>
      <c r="B5156" s="2" t="s">
        <v>1566</v>
      </c>
      <c r="C5156" s="2" t="s">
        <v>776</v>
      </c>
      <c r="D5156" s="2"/>
    </row>
    <row r="5157" spans="1:4" ht="12.75" x14ac:dyDescent="0.2">
      <c r="A5157" s="2" t="s">
        <v>1567</v>
      </c>
      <c r="B5157" s="2" t="s">
        <v>1568</v>
      </c>
      <c r="C5157" s="2" t="s">
        <v>776</v>
      </c>
      <c r="D5157" s="2"/>
    </row>
    <row r="5158" spans="1:4" ht="12.75" x14ac:dyDescent="0.2">
      <c r="A5158" s="2" t="s">
        <v>1569</v>
      </c>
      <c r="B5158" s="2" t="s">
        <v>1570</v>
      </c>
      <c r="C5158" s="2" t="s">
        <v>776</v>
      </c>
      <c r="D5158" s="2"/>
    </row>
    <row r="5159" spans="1:4" ht="12.75" x14ac:dyDescent="0.2">
      <c r="A5159" s="2" t="s">
        <v>1571</v>
      </c>
      <c r="B5159" s="2" t="s">
        <v>1572</v>
      </c>
      <c r="C5159" s="2" t="s">
        <v>776</v>
      </c>
      <c r="D5159" s="2"/>
    </row>
    <row r="5160" spans="1:4" ht="12.75" x14ac:dyDescent="0.2">
      <c r="A5160" s="2" t="s">
        <v>1573</v>
      </c>
      <c r="B5160" s="2" t="s">
        <v>1574</v>
      </c>
      <c r="C5160" s="2" t="s">
        <v>776</v>
      </c>
      <c r="D5160" s="2"/>
    </row>
    <row r="5161" spans="1:4" ht="12.75" x14ac:dyDescent="0.2">
      <c r="A5161" s="2" t="s">
        <v>1575</v>
      </c>
      <c r="B5161" s="2" t="s">
        <v>1576</v>
      </c>
      <c r="C5161" s="2" t="s">
        <v>776</v>
      </c>
      <c r="D5161" s="2"/>
    </row>
    <row r="5162" spans="1:4" ht="12.75" x14ac:dyDescent="0.2">
      <c r="A5162" s="2" t="s">
        <v>1577</v>
      </c>
      <c r="B5162" s="2" t="s">
        <v>1578</v>
      </c>
      <c r="C5162" s="2" t="s">
        <v>776</v>
      </c>
      <c r="D5162" s="2"/>
    </row>
    <row r="5163" spans="1:4" ht="12.75" x14ac:dyDescent="0.2">
      <c r="A5163" s="2" t="s">
        <v>1579</v>
      </c>
      <c r="B5163" s="2" t="s">
        <v>1580</v>
      </c>
      <c r="C5163" s="2" t="s">
        <v>776</v>
      </c>
      <c r="D5163" s="2"/>
    </row>
    <row r="5164" spans="1:4" ht="12.75" x14ac:dyDescent="0.2">
      <c r="A5164" s="2" t="s">
        <v>1581</v>
      </c>
      <c r="B5164" s="2" t="s">
        <v>1582</v>
      </c>
      <c r="C5164" s="2" t="s">
        <v>776</v>
      </c>
      <c r="D5164" s="2"/>
    </row>
    <row r="5165" spans="1:4" ht="12.75" x14ac:dyDescent="0.2">
      <c r="A5165" s="2" t="s">
        <v>1583</v>
      </c>
      <c r="B5165" s="2" t="s">
        <v>1584</v>
      </c>
      <c r="C5165" s="2" t="s">
        <v>776</v>
      </c>
      <c r="D5165" s="2"/>
    </row>
    <row r="5166" spans="1:4" ht="12.75" x14ac:dyDescent="0.2">
      <c r="A5166" s="2" t="s">
        <v>1585</v>
      </c>
      <c r="B5166" s="2" t="s">
        <v>1586</v>
      </c>
      <c r="C5166" s="2" t="s">
        <v>776</v>
      </c>
      <c r="D5166" s="2"/>
    </row>
    <row r="5167" spans="1:4" ht="12.75" x14ac:dyDescent="0.2">
      <c r="A5167" s="2" t="s">
        <v>1587</v>
      </c>
      <c r="B5167" s="2" t="s">
        <v>1588</v>
      </c>
      <c r="C5167" s="2" t="s">
        <v>776</v>
      </c>
      <c r="D5167" s="2"/>
    </row>
    <row r="5168" spans="1:4" ht="12.75" x14ac:dyDescent="0.2">
      <c r="A5168" s="2" t="s">
        <v>1589</v>
      </c>
      <c r="B5168" s="2" t="s">
        <v>1590</v>
      </c>
      <c r="C5168" s="2" t="s">
        <v>776</v>
      </c>
      <c r="D5168" s="2"/>
    </row>
    <row r="5169" spans="1:4" ht="12.75" x14ac:dyDescent="0.2">
      <c r="A5169" s="2" t="s">
        <v>1591</v>
      </c>
      <c r="B5169" s="2" t="s">
        <v>1592</v>
      </c>
      <c r="C5169" s="2" t="s">
        <v>776</v>
      </c>
      <c r="D5169" s="2"/>
    </row>
    <row r="5170" spans="1:4" ht="12.75" x14ac:dyDescent="0.2">
      <c r="A5170" s="2" t="s">
        <v>1593</v>
      </c>
      <c r="B5170" s="2" t="s">
        <v>1594</v>
      </c>
      <c r="C5170" s="2" t="s">
        <v>776</v>
      </c>
      <c r="D5170" s="2"/>
    </row>
    <row r="5171" spans="1:4" ht="12.75" x14ac:dyDescent="0.2">
      <c r="A5171" s="2" t="s">
        <v>1595</v>
      </c>
      <c r="B5171" s="2" t="s">
        <v>1596</v>
      </c>
      <c r="C5171" s="2" t="s">
        <v>776</v>
      </c>
      <c r="D5171" s="2"/>
    </row>
    <row r="5172" spans="1:4" ht="12.75" x14ac:dyDescent="0.2">
      <c r="A5172" s="2" t="s">
        <v>1597</v>
      </c>
      <c r="B5172" s="2" t="s">
        <v>1598</v>
      </c>
      <c r="C5172" s="2" t="s">
        <v>776</v>
      </c>
      <c r="D5172" s="2"/>
    </row>
    <row r="5173" spans="1:4" ht="12.75" x14ac:dyDescent="0.2">
      <c r="A5173" s="2" t="s">
        <v>1599</v>
      </c>
      <c r="B5173" s="2" t="s">
        <v>1600</v>
      </c>
      <c r="C5173" s="2" t="s">
        <v>776</v>
      </c>
      <c r="D5173" s="2"/>
    </row>
    <row r="5174" spans="1:4" ht="12.75" x14ac:dyDescent="0.2">
      <c r="A5174" s="2" t="s">
        <v>1601</v>
      </c>
      <c r="B5174" s="2" t="s">
        <v>1602</v>
      </c>
      <c r="C5174" s="2" t="s">
        <v>776</v>
      </c>
      <c r="D5174" s="2"/>
    </row>
    <row r="5175" spans="1:4" ht="12.75" x14ac:dyDescent="0.2">
      <c r="A5175" s="2" t="s">
        <v>1603</v>
      </c>
      <c r="B5175" s="2" t="s">
        <v>1604</v>
      </c>
      <c r="C5175" s="2" t="s">
        <v>776</v>
      </c>
      <c r="D5175" s="2"/>
    </row>
    <row r="5176" spans="1:4" ht="12.75" x14ac:dyDescent="0.2">
      <c r="A5176" s="2" t="s">
        <v>1605</v>
      </c>
      <c r="B5176" s="2" t="s">
        <v>1606</v>
      </c>
      <c r="C5176" s="2" t="s">
        <v>776</v>
      </c>
      <c r="D5176" s="2"/>
    </row>
    <row r="5177" spans="1:4" ht="12.75" x14ac:dyDescent="0.2">
      <c r="A5177" s="2" t="s">
        <v>1607</v>
      </c>
      <c r="B5177" s="2" t="s">
        <v>1608</v>
      </c>
      <c r="C5177" s="2" t="s">
        <v>776</v>
      </c>
      <c r="D5177" s="2"/>
    </row>
    <row r="5178" spans="1:4" ht="12.75" x14ac:dyDescent="0.2">
      <c r="A5178" s="2" t="s">
        <v>1609</v>
      </c>
      <c r="B5178" s="2" t="s">
        <v>1610</v>
      </c>
      <c r="C5178" s="2" t="s">
        <v>776</v>
      </c>
      <c r="D5178" s="2"/>
    </row>
    <row r="5179" spans="1:4" ht="12.75" x14ac:dyDescent="0.2">
      <c r="A5179" s="2" t="s">
        <v>1609</v>
      </c>
      <c r="B5179" s="2" t="s">
        <v>1610</v>
      </c>
      <c r="C5179" s="2" t="s">
        <v>776</v>
      </c>
      <c r="D5179" s="2"/>
    </row>
    <row r="5180" spans="1:4" ht="12.75" x14ac:dyDescent="0.2">
      <c r="A5180" s="2" t="s">
        <v>1611</v>
      </c>
      <c r="B5180" s="2" t="s">
        <v>1612</v>
      </c>
      <c r="C5180" s="2" t="s">
        <v>776</v>
      </c>
      <c r="D5180" s="2"/>
    </row>
    <row r="5181" spans="1:4" ht="12.75" x14ac:dyDescent="0.2">
      <c r="A5181" s="2" t="s">
        <v>1613</v>
      </c>
      <c r="B5181" s="2" t="s">
        <v>1614</v>
      </c>
      <c r="C5181" s="2" t="s">
        <v>776</v>
      </c>
      <c r="D5181" s="2"/>
    </row>
    <row r="5182" spans="1:4" ht="12.75" x14ac:dyDescent="0.2">
      <c r="A5182" s="2" t="s">
        <v>1615</v>
      </c>
      <c r="B5182" s="2" t="s">
        <v>1616</v>
      </c>
      <c r="C5182" s="2" t="s">
        <v>776</v>
      </c>
      <c r="D5182" s="2"/>
    </row>
    <row r="5183" spans="1:4" ht="12.75" x14ac:dyDescent="0.2">
      <c r="A5183" s="2" t="s">
        <v>1617</v>
      </c>
      <c r="B5183" s="2" t="s">
        <v>1618</v>
      </c>
      <c r="C5183" s="2" t="s">
        <v>776</v>
      </c>
      <c r="D5183" s="2"/>
    </row>
    <row r="5184" spans="1:4" ht="12.75" x14ac:dyDescent="0.2">
      <c r="A5184" s="2" t="s">
        <v>1619</v>
      </c>
      <c r="B5184" s="2" t="s">
        <v>1620</v>
      </c>
      <c r="C5184" s="2" t="s">
        <v>776</v>
      </c>
      <c r="D5184" s="2"/>
    </row>
    <row r="5185" spans="1:4" ht="12.75" x14ac:dyDescent="0.2">
      <c r="A5185" s="2" t="s">
        <v>1621</v>
      </c>
      <c r="B5185" s="2" t="s">
        <v>1622</v>
      </c>
      <c r="C5185" s="2" t="s">
        <v>776</v>
      </c>
      <c r="D5185" s="2"/>
    </row>
    <row r="5186" spans="1:4" ht="12.75" x14ac:dyDescent="0.2">
      <c r="A5186" s="2" t="s">
        <v>1623</v>
      </c>
      <c r="B5186" s="2" t="s">
        <v>1624</v>
      </c>
      <c r="C5186" s="2" t="s">
        <v>776</v>
      </c>
      <c r="D5186" s="2"/>
    </row>
    <row r="5187" spans="1:4" ht="12.75" x14ac:dyDescent="0.2">
      <c r="A5187" s="2" t="s">
        <v>1625</v>
      </c>
      <c r="B5187" s="2" t="s">
        <v>1626</v>
      </c>
      <c r="C5187" s="2" t="s">
        <v>776</v>
      </c>
      <c r="D5187" s="2"/>
    </row>
    <row r="5188" spans="1:4" ht="12.75" x14ac:dyDescent="0.2">
      <c r="A5188" s="2" t="s">
        <v>1627</v>
      </c>
      <c r="B5188" s="2" t="s">
        <v>1628</v>
      </c>
      <c r="C5188" s="2" t="s">
        <v>776</v>
      </c>
      <c r="D5188" s="2"/>
    </row>
    <row r="5189" spans="1:4" ht="12.75" x14ac:dyDescent="0.2">
      <c r="A5189" s="2" t="s">
        <v>1629</v>
      </c>
      <c r="B5189" s="2" t="s">
        <v>1630</v>
      </c>
      <c r="C5189" s="2" t="s">
        <v>776</v>
      </c>
      <c r="D5189" s="2"/>
    </row>
    <row r="5190" spans="1:4" ht="12.75" x14ac:dyDescent="0.2">
      <c r="A5190" s="2" t="s">
        <v>1631</v>
      </c>
      <c r="B5190" s="2" t="s">
        <v>1632</v>
      </c>
      <c r="C5190" s="2" t="s">
        <v>776</v>
      </c>
      <c r="D5190" s="2"/>
    </row>
    <row r="5191" spans="1:4" ht="12.75" x14ac:dyDescent="0.2">
      <c r="A5191" s="2" t="s">
        <v>1633</v>
      </c>
      <c r="B5191" s="2" t="s">
        <v>1634</v>
      </c>
      <c r="C5191" s="2" t="s">
        <v>776</v>
      </c>
      <c r="D5191" s="2"/>
    </row>
    <row r="5192" spans="1:4" ht="12.75" x14ac:dyDescent="0.2">
      <c r="A5192" s="2" t="s">
        <v>1635</v>
      </c>
      <c r="B5192" s="2" t="s">
        <v>1636</v>
      </c>
      <c r="C5192" s="2" t="s">
        <v>776</v>
      </c>
      <c r="D5192" s="2"/>
    </row>
    <row r="5193" spans="1:4" ht="12.75" x14ac:dyDescent="0.2">
      <c r="A5193" s="2" t="s">
        <v>1637</v>
      </c>
      <c r="B5193" s="2" t="s">
        <v>1638</v>
      </c>
      <c r="C5193" s="2" t="s">
        <v>776</v>
      </c>
      <c r="D5193" s="2"/>
    </row>
    <row r="5194" spans="1:4" ht="12.75" x14ac:dyDescent="0.2">
      <c r="A5194" s="2" t="s">
        <v>1639</v>
      </c>
      <c r="B5194" s="2" t="s">
        <v>1640</v>
      </c>
      <c r="C5194" s="2" t="s">
        <v>776</v>
      </c>
      <c r="D5194" s="2"/>
    </row>
    <row r="5195" spans="1:4" ht="12.75" x14ac:dyDescent="0.2">
      <c r="A5195" s="2" t="s">
        <v>1641</v>
      </c>
      <c r="B5195" s="2" t="s">
        <v>1642</v>
      </c>
      <c r="C5195" s="2" t="s">
        <v>776</v>
      </c>
      <c r="D5195" s="2"/>
    </row>
    <row r="5196" spans="1:4" ht="12.75" x14ac:dyDescent="0.2">
      <c r="A5196" s="2" t="s">
        <v>1643</v>
      </c>
      <c r="B5196" s="2" t="s">
        <v>1644</v>
      </c>
      <c r="C5196" s="2" t="s">
        <v>776</v>
      </c>
      <c r="D5196" s="2"/>
    </row>
    <row r="5197" spans="1:4" ht="12.75" x14ac:dyDescent="0.2">
      <c r="A5197" s="2" t="s">
        <v>1645</v>
      </c>
      <c r="B5197" s="2" t="s">
        <v>1646</v>
      </c>
      <c r="C5197" s="2" t="s">
        <v>776</v>
      </c>
      <c r="D5197" s="2"/>
    </row>
    <row r="5198" spans="1:4" ht="12.75" x14ac:dyDescent="0.2">
      <c r="A5198" s="2" t="s">
        <v>1647</v>
      </c>
      <c r="B5198" s="2" t="s">
        <v>1648</v>
      </c>
      <c r="C5198" s="2" t="s">
        <v>776</v>
      </c>
      <c r="D5198" s="2"/>
    </row>
    <row r="5199" spans="1:4" ht="12.75" x14ac:dyDescent="0.2">
      <c r="A5199" s="2" t="s">
        <v>1649</v>
      </c>
      <c r="B5199" s="2" t="s">
        <v>1650</v>
      </c>
      <c r="C5199" s="2" t="s">
        <v>776</v>
      </c>
      <c r="D5199" s="2"/>
    </row>
    <row r="5200" spans="1:4" ht="12.75" x14ac:dyDescent="0.2">
      <c r="A5200" s="2" t="s">
        <v>1651</v>
      </c>
      <c r="B5200" s="2" t="s">
        <v>1652</v>
      </c>
      <c r="C5200" s="2" t="s">
        <v>776</v>
      </c>
      <c r="D5200" s="2"/>
    </row>
    <row r="5201" spans="1:4" ht="12.75" x14ac:dyDescent="0.2">
      <c r="A5201" s="2" t="s">
        <v>1653</v>
      </c>
      <c r="B5201" s="2" t="s">
        <v>1654</v>
      </c>
      <c r="C5201" s="2" t="s">
        <v>776</v>
      </c>
      <c r="D5201" s="2"/>
    </row>
    <row r="5202" spans="1:4" ht="12.75" x14ac:dyDescent="0.2">
      <c r="A5202" s="2" t="s">
        <v>1655</v>
      </c>
      <c r="B5202" s="2" t="s">
        <v>1656</v>
      </c>
      <c r="C5202" s="2" t="s">
        <v>776</v>
      </c>
      <c r="D5202" s="2"/>
    </row>
    <row r="5203" spans="1:4" ht="12.75" x14ac:dyDescent="0.2">
      <c r="A5203" s="2" t="s">
        <v>1657</v>
      </c>
      <c r="B5203" s="2" t="s">
        <v>1658</v>
      </c>
      <c r="C5203" s="2" t="s">
        <v>776</v>
      </c>
      <c r="D5203" s="2"/>
    </row>
    <row r="5204" spans="1:4" ht="12.75" x14ac:dyDescent="0.2">
      <c r="A5204" s="2" t="s">
        <v>1659</v>
      </c>
      <c r="B5204" s="2" t="s">
        <v>1660</v>
      </c>
      <c r="C5204" s="2" t="s">
        <v>776</v>
      </c>
      <c r="D5204" s="2"/>
    </row>
    <row r="5205" spans="1:4" ht="12.75" x14ac:dyDescent="0.2">
      <c r="A5205" s="2" t="s">
        <v>1659</v>
      </c>
      <c r="B5205" s="2" t="s">
        <v>1660</v>
      </c>
      <c r="C5205" s="2" t="s">
        <v>776</v>
      </c>
      <c r="D5205" s="2"/>
    </row>
    <row r="5206" spans="1:4" ht="12.75" x14ac:dyDescent="0.2">
      <c r="A5206" s="2" t="s">
        <v>1661</v>
      </c>
      <c r="B5206" s="2" t="s">
        <v>1662</v>
      </c>
      <c r="C5206" s="2" t="s">
        <v>776</v>
      </c>
      <c r="D5206" s="2"/>
    </row>
    <row r="5207" spans="1:4" ht="12.75" x14ac:dyDescent="0.2">
      <c r="A5207" s="2" t="s">
        <v>1663</v>
      </c>
      <c r="B5207" s="2" t="s">
        <v>1664</v>
      </c>
      <c r="C5207" s="2" t="s">
        <v>776</v>
      </c>
      <c r="D5207" s="2"/>
    </row>
    <row r="5208" spans="1:4" ht="12.75" x14ac:dyDescent="0.2">
      <c r="A5208" s="2" t="s">
        <v>1665</v>
      </c>
      <c r="B5208" s="2" t="s">
        <v>1666</v>
      </c>
      <c r="C5208" s="2" t="s">
        <v>776</v>
      </c>
      <c r="D5208" s="2"/>
    </row>
    <row r="5209" spans="1:4" ht="12.75" x14ac:dyDescent="0.2">
      <c r="A5209" s="2" t="s">
        <v>1667</v>
      </c>
      <c r="B5209" s="2" t="s">
        <v>1668</v>
      </c>
      <c r="C5209" s="2" t="s">
        <v>776</v>
      </c>
      <c r="D5209" s="2"/>
    </row>
    <row r="5210" spans="1:4" ht="12.75" x14ac:dyDescent="0.2">
      <c r="A5210" s="2" t="s">
        <v>1669</v>
      </c>
      <c r="B5210" s="2" t="s">
        <v>1670</v>
      </c>
      <c r="C5210" s="2" t="s">
        <v>776</v>
      </c>
      <c r="D5210" s="2"/>
    </row>
    <row r="5211" spans="1:4" ht="12.75" x14ac:dyDescent="0.2">
      <c r="A5211" s="2" t="s">
        <v>1671</v>
      </c>
      <c r="B5211" s="2" t="s">
        <v>1672</v>
      </c>
      <c r="C5211" s="2" t="s">
        <v>776</v>
      </c>
      <c r="D5211" s="2"/>
    </row>
    <row r="5212" spans="1:4" ht="12.75" x14ac:dyDescent="0.2">
      <c r="A5212" s="2" t="s">
        <v>1673</v>
      </c>
      <c r="B5212" s="2" t="s">
        <v>1674</v>
      </c>
      <c r="C5212" s="2" t="s">
        <v>776</v>
      </c>
      <c r="D5212" s="2"/>
    </row>
    <row r="5213" spans="1:4" ht="12.75" x14ac:dyDescent="0.2">
      <c r="A5213" s="2" t="s">
        <v>1675</v>
      </c>
      <c r="B5213" s="2" t="s">
        <v>1676</v>
      </c>
      <c r="C5213" s="2" t="s">
        <v>776</v>
      </c>
      <c r="D5213" s="2"/>
    </row>
    <row r="5214" spans="1:4" ht="12.75" x14ac:dyDescent="0.2">
      <c r="A5214" s="2" t="s">
        <v>1677</v>
      </c>
      <c r="B5214" s="2" t="s">
        <v>1678</v>
      </c>
      <c r="C5214" s="2" t="s">
        <v>776</v>
      </c>
      <c r="D5214" s="2"/>
    </row>
    <row r="5215" spans="1:4" ht="12.75" x14ac:dyDescent="0.2">
      <c r="A5215" s="2" t="s">
        <v>1679</v>
      </c>
      <c r="B5215" s="2" t="s">
        <v>1680</v>
      </c>
      <c r="C5215" s="2" t="s">
        <v>776</v>
      </c>
      <c r="D5215" s="2"/>
    </row>
    <row r="5216" spans="1:4" ht="12.75" x14ac:dyDescent="0.2">
      <c r="A5216" s="2" t="s">
        <v>1681</v>
      </c>
      <c r="B5216" s="2" t="s">
        <v>1682</v>
      </c>
      <c r="C5216" s="2" t="s">
        <v>776</v>
      </c>
      <c r="D5216" s="2"/>
    </row>
    <row r="5217" spans="1:4" ht="12.75" x14ac:dyDescent="0.2">
      <c r="A5217" s="2" t="s">
        <v>1683</v>
      </c>
      <c r="B5217" s="2" t="s">
        <v>1684</v>
      </c>
      <c r="C5217" s="2" t="s">
        <v>776</v>
      </c>
      <c r="D5217" s="2"/>
    </row>
    <row r="5218" spans="1:4" ht="12.75" x14ac:dyDescent="0.2">
      <c r="A5218" s="2" t="s">
        <v>1685</v>
      </c>
      <c r="B5218" s="2" t="s">
        <v>1686</v>
      </c>
      <c r="C5218" s="2" t="s">
        <v>776</v>
      </c>
      <c r="D5218" s="2"/>
    </row>
    <row r="5219" spans="1:4" ht="12.75" x14ac:dyDescent="0.2">
      <c r="A5219" s="2" t="s">
        <v>1687</v>
      </c>
      <c r="B5219" s="2" t="s">
        <v>1688</v>
      </c>
      <c r="C5219" s="2" t="s">
        <v>776</v>
      </c>
      <c r="D5219" s="2"/>
    </row>
    <row r="5220" spans="1:4" ht="12.75" x14ac:dyDescent="0.2">
      <c r="A5220" s="2" t="s">
        <v>1689</v>
      </c>
      <c r="B5220" s="2" t="s">
        <v>1690</v>
      </c>
      <c r="C5220" s="2" t="s">
        <v>776</v>
      </c>
      <c r="D5220" s="2"/>
    </row>
    <row r="5221" spans="1:4" ht="12.75" x14ac:dyDescent="0.2">
      <c r="A5221" s="2" t="s">
        <v>1691</v>
      </c>
      <c r="B5221" s="2" t="s">
        <v>1692</v>
      </c>
      <c r="C5221" s="2" t="s">
        <v>776</v>
      </c>
      <c r="D5221" s="2"/>
    </row>
    <row r="5222" spans="1:4" ht="12.75" x14ac:dyDescent="0.2">
      <c r="A5222" s="2" t="s">
        <v>1693</v>
      </c>
      <c r="B5222" s="2" t="s">
        <v>1694</v>
      </c>
      <c r="C5222" s="2" t="s">
        <v>776</v>
      </c>
      <c r="D5222" s="2"/>
    </row>
    <row r="5223" spans="1:4" ht="12.75" x14ac:dyDescent="0.2">
      <c r="A5223" s="2" t="s">
        <v>1695</v>
      </c>
      <c r="B5223" s="2" t="s">
        <v>1696</v>
      </c>
      <c r="C5223" s="2" t="s">
        <v>776</v>
      </c>
      <c r="D5223" s="2"/>
    </row>
    <row r="5224" spans="1:4" ht="12.75" x14ac:dyDescent="0.2">
      <c r="A5224" s="2" t="s">
        <v>1697</v>
      </c>
      <c r="B5224" s="2" t="s">
        <v>1698</v>
      </c>
      <c r="C5224" s="2" t="s">
        <v>776</v>
      </c>
      <c r="D5224" s="2"/>
    </row>
    <row r="5225" spans="1:4" ht="12.75" x14ac:dyDescent="0.2">
      <c r="A5225" s="2" t="s">
        <v>1699</v>
      </c>
      <c r="B5225" s="2" t="s">
        <v>1700</v>
      </c>
      <c r="C5225" s="2" t="s">
        <v>776</v>
      </c>
      <c r="D5225" s="2"/>
    </row>
    <row r="5226" spans="1:4" ht="12.75" x14ac:dyDescent="0.2">
      <c r="A5226" s="2" t="s">
        <v>1701</v>
      </c>
      <c r="B5226" s="2" t="s">
        <v>1702</v>
      </c>
      <c r="C5226" s="2" t="s">
        <v>776</v>
      </c>
      <c r="D5226" s="2"/>
    </row>
    <row r="5227" spans="1:4" ht="12.75" x14ac:dyDescent="0.2">
      <c r="A5227" s="2" t="s">
        <v>1703</v>
      </c>
      <c r="B5227" s="2" t="s">
        <v>1704</v>
      </c>
      <c r="C5227" s="2" t="s">
        <v>776</v>
      </c>
      <c r="D5227" s="2"/>
    </row>
    <row r="5228" spans="1:4" ht="12.75" x14ac:dyDescent="0.2">
      <c r="A5228" s="2" t="s">
        <v>1705</v>
      </c>
      <c r="B5228" s="2" t="s">
        <v>1706</v>
      </c>
      <c r="C5228" s="2" t="s">
        <v>776</v>
      </c>
      <c r="D5228" s="2"/>
    </row>
    <row r="5229" spans="1:4" ht="12.75" x14ac:dyDescent="0.2">
      <c r="A5229" s="2" t="s">
        <v>1707</v>
      </c>
      <c r="B5229" s="2" t="s">
        <v>1708</v>
      </c>
      <c r="C5229" s="2" t="s">
        <v>776</v>
      </c>
      <c r="D5229" s="2"/>
    </row>
    <row r="5230" spans="1:4" ht="12.75" x14ac:dyDescent="0.2">
      <c r="A5230" s="2" t="s">
        <v>1709</v>
      </c>
      <c r="B5230" s="2" t="s">
        <v>1710</v>
      </c>
      <c r="C5230" s="2" t="s">
        <v>776</v>
      </c>
      <c r="D5230" s="2"/>
    </row>
    <row r="5231" spans="1:4" ht="12.75" x14ac:dyDescent="0.2">
      <c r="A5231" s="2" t="s">
        <v>1711</v>
      </c>
      <c r="B5231" s="2" t="s">
        <v>1712</v>
      </c>
      <c r="C5231" s="2" t="s">
        <v>776</v>
      </c>
      <c r="D5231" s="2"/>
    </row>
    <row r="5232" spans="1:4" ht="12.75" x14ac:dyDescent="0.2">
      <c r="A5232" s="2" t="s">
        <v>1713</v>
      </c>
      <c r="B5232" s="2" t="s">
        <v>1714</v>
      </c>
      <c r="C5232" s="2" t="s">
        <v>776</v>
      </c>
      <c r="D5232" s="2"/>
    </row>
    <row r="5233" spans="1:4" ht="12.75" x14ac:dyDescent="0.2">
      <c r="A5233" s="2" t="s">
        <v>1715</v>
      </c>
      <c r="B5233" s="2" t="s">
        <v>1716</v>
      </c>
      <c r="C5233" s="2" t="s">
        <v>776</v>
      </c>
      <c r="D5233" s="2"/>
    </row>
    <row r="5234" spans="1:4" ht="12.75" x14ac:dyDescent="0.2">
      <c r="A5234" s="2" t="s">
        <v>1717</v>
      </c>
      <c r="B5234" s="2" t="s">
        <v>1718</v>
      </c>
      <c r="C5234" s="2" t="s">
        <v>776</v>
      </c>
      <c r="D5234" s="2"/>
    </row>
    <row r="5235" spans="1:4" ht="12.75" x14ac:dyDescent="0.2">
      <c r="A5235" s="2" t="s">
        <v>1719</v>
      </c>
      <c r="B5235" s="2" t="s">
        <v>25837</v>
      </c>
      <c r="C5235" s="2" t="s">
        <v>776</v>
      </c>
      <c r="D5235" s="2"/>
    </row>
    <row r="5236" spans="1:4" ht="12.75" x14ac:dyDescent="0.2">
      <c r="A5236" s="2" t="s">
        <v>1720</v>
      </c>
      <c r="B5236" s="2" t="s">
        <v>25838</v>
      </c>
      <c r="C5236" s="2" t="s">
        <v>776</v>
      </c>
      <c r="D5236" s="2"/>
    </row>
    <row r="5237" spans="1:4" ht="12.75" x14ac:dyDescent="0.2">
      <c r="A5237" s="2" t="s">
        <v>1721</v>
      </c>
      <c r="B5237" s="2" t="s">
        <v>1722</v>
      </c>
      <c r="C5237" s="2" t="s">
        <v>776</v>
      </c>
      <c r="D5237" s="2"/>
    </row>
    <row r="5238" spans="1:4" ht="12.75" x14ac:dyDescent="0.2">
      <c r="A5238" s="2" t="s">
        <v>1723</v>
      </c>
      <c r="B5238" s="2" t="s">
        <v>1724</v>
      </c>
      <c r="C5238" s="2" t="s">
        <v>776</v>
      </c>
      <c r="D5238" s="2"/>
    </row>
    <row r="5239" spans="1:4" ht="12.75" x14ac:dyDescent="0.2">
      <c r="A5239" s="2" t="s">
        <v>1725</v>
      </c>
      <c r="B5239" s="2" t="s">
        <v>1726</v>
      </c>
      <c r="C5239" s="2" t="s">
        <v>776</v>
      </c>
      <c r="D5239" s="2"/>
    </row>
    <row r="5240" spans="1:4" ht="12.75" x14ac:dyDescent="0.2">
      <c r="A5240" s="2" t="s">
        <v>1727</v>
      </c>
      <c r="B5240" s="2" t="s">
        <v>1728</v>
      </c>
      <c r="C5240" s="2" t="s">
        <v>776</v>
      </c>
      <c r="D5240" s="2"/>
    </row>
    <row r="5241" spans="1:4" ht="12.75" x14ac:dyDescent="0.2">
      <c r="A5241" s="2" t="s">
        <v>1729</v>
      </c>
      <c r="B5241" s="2" t="s">
        <v>1730</v>
      </c>
      <c r="C5241" s="2" t="s">
        <v>776</v>
      </c>
      <c r="D5241" s="2"/>
    </row>
    <row r="5242" spans="1:4" ht="12.75" x14ac:dyDescent="0.2">
      <c r="A5242" s="2" t="s">
        <v>1731</v>
      </c>
      <c r="B5242" s="2" t="s">
        <v>1732</v>
      </c>
      <c r="C5242" s="2" t="s">
        <v>776</v>
      </c>
      <c r="D5242" s="2"/>
    </row>
    <row r="5243" spans="1:4" ht="12.75" x14ac:dyDescent="0.2">
      <c r="A5243" s="2" t="s">
        <v>1733</v>
      </c>
      <c r="B5243" s="2" t="s">
        <v>1734</v>
      </c>
      <c r="C5243" s="2" t="s">
        <v>776</v>
      </c>
      <c r="D5243" s="2"/>
    </row>
    <row r="5244" spans="1:4" ht="12.75" x14ac:dyDescent="0.2">
      <c r="A5244" s="2" t="s">
        <v>1735</v>
      </c>
      <c r="B5244" s="2" t="s">
        <v>1736</v>
      </c>
      <c r="C5244" s="2" t="s">
        <v>776</v>
      </c>
      <c r="D5244" s="2"/>
    </row>
    <row r="5245" spans="1:4" ht="12.75" x14ac:dyDescent="0.2">
      <c r="A5245" s="2" t="s">
        <v>1737</v>
      </c>
      <c r="B5245" s="2" t="s">
        <v>1738</v>
      </c>
      <c r="C5245" s="2" t="s">
        <v>776</v>
      </c>
      <c r="D5245" s="2"/>
    </row>
    <row r="5246" spans="1:4" ht="12.75" x14ac:dyDescent="0.2">
      <c r="A5246" s="2" t="s">
        <v>1739</v>
      </c>
      <c r="B5246" s="2" t="s">
        <v>1740</v>
      </c>
      <c r="C5246" s="2" t="s">
        <v>776</v>
      </c>
      <c r="D5246" s="2"/>
    </row>
    <row r="5247" spans="1:4" ht="12.75" x14ac:dyDescent="0.2">
      <c r="A5247" s="2" t="s">
        <v>1739</v>
      </c>
      <c r="B5247" s="2" t="s">
        <v>1740</v>
      </c>
      <c r="C5247" s="2" t="s">
        <v>776</v>
      </c>
      <c r="D5247" s="2"/>
    </row>
    <row r="5248" spans="1:4" ht="12.75" x14ac:dyDescent="0.2">
      <c r="A5248" s="2" t="s">
        <v>1739</v>
      </c>
      <c r="B5248" s="2" t="s">
        <v>1740</v>
      </c>
      <c r="C5248" s="2" t="s">
        <v>776</v>
      </c>
      <c r="D5248" s="2"/>
    </row>
    <row r="5249" spans="1:4" ht="12.75" x14ac:dyDescent="0.2">
      <c r="A5249" s="2" t="s">
        <v>1739</v>
      </c>
      <c r="B5249" s="2" t="s">
        <v>1740</v>
      </c>
      <c r="C5249" s="2" t="s">
        <v>776</v>
      </c>
      <c r="D5249" s="2"/>
    </row>
    <row r="5250" spans="1:4" ht="12.75" x14ac:dyDescent="0.2">
      <c r="A5250" s="2" t="s">
        <v>1739</v>
      </c>
      <c r="B5250" s="2" t="s">
        <v>1740</v>
      </c>
      <c r="C5250" s="2" t="s">
        <v>776</v>
      </c>
      <c r="D5250" s="2"/>
    </row>
    <row r="5251" spans="1:4" ht="12.75" x14ac:dyDescent="0.2">
      <c r="A5251" s="2" t="s">
        <v>1739</v>
      </c>
      <c r="B5251" s="2" t="s">
        <v>1740</v>
      </c>
      <c r="C5251" s="2" t="s">
        <v>776</v>
      </c>
      <c r="D5251" s="2"/>
    </row>
    <row r="5252" spans="1:4" ht="12.75" x14ac:dyDescent="0.2">
      <c r="A5252" s="2" t="s">
        <v>1741</v>
      </c>
      <c r="B5252" s="2" t="s">
        <v>1742</v>
      </c>
      <c r="C5252" s="2" t="s">
        <v>776</v>
      </c>
      <c r="D5252" s="2"/>
    </row>
    <row r="5253" spans="1:4" ht="12.75" x14ac:dyDescent="0.2">
      <c r="A5253" s="2" t="s">
        <v>1743</v>
      </c>
      <c r="B5253" s="2" t="s">
        <v>1744</v>
      </c>
      <c r="C5253" s="2" t="s">
        <v>776</v>
      </c>
      <c r="D5253" s="2"/>
    </row>
    <row r="5254" spans="1:4" ht="12.75" x14ac:dyDescent="0.2">
      <c r="A5254" s="2" t="s">
        <v>1745</v>
      </c>
      <c r="B5254" s="2" t="s">
        <v>1746</v>
      </c>
      <c r="C5254" s="2" t="s">
        <v>776</v>
      </c>
      <c r="D5254" s="2"/>
    </row>
    <row r="5255" spans="1:4" ht="12.75" x14ac:dyDescent="0.2">
      <c r="A5255" s="2" t="s">
        <v>1747</v>
      </c>
      <c r="B5255" s="2" t="s">
        <v>1748</v>
      </c>
      <c r="C5255" s="2" t="s">
        <v>776</v>
      </c>
      <c r="D5255" s="2"/>
    </row>
    <row r="5256" spans="1:4" ht="12.75" x14ac:dyDescent="0.2">
      <c r="A5256" s="2" t="s">
        <v>1749</v>
      </c>
      <c r="B5256" s="2" t="s">
        <v>1750</v>
      </c>
      <c r="C5256" s="2" t="s">
        <v>776</v>
      </c>
      <c r="D5256" s="2"/>
    </row>
    <row r="5257" spans="1:4" ht="12.75" x14ac:dyDescent="0.2">
      <c r="A5257" s="2" t="s">
        <v>1751</v>
      </c>
      <c r="B5257" s="2" t="s">
        <v>1752</v>
      </c>
      <c r="C5257" s="2" t="s">
        <v>776</v>
      </c>
      <c r="D5257" s="2"/>
    </row>
    <row r="5258" spans="1:4" ht="12.75" x14ac:dyDescent="0.2">
      <c r="A5258" s="2" t="s">
        <v>1753</v>
      </c>
      <c r="B5258" s="2" t="s">
        <v>1754</v>
      </c>
      <c r="C5258" s="2" t="s">
        <v>776</v>
      </c>
      <c r="D5258" s="2"/>
    </row>
    <row r="5259" spans="1:4" ht="12.75" x14ac:dyDescent="0.2">
      <c r="A5259" s="2" t="s">
        <v>1755</v>
      </c>
      <c r="B5259" s="2" t="s">
        <v>1756</v>
      </c>
      <c r="C5259" s="2" t="s">
        <v>776</v>
      </c>
      <c r="D5259" s="2"/>
    </row>
    <row r="5260" spans="1:4" ht="12.75" x14ac:dyDescent="0.2">
      <c r="A5260" s="2" t="s">
        <v>1757</v>
      </c>
      <c r="B5260" s="2" t="s">
        <v>1758</v>
      </c>
      <c r="C5260" s="2" t="s">
        <v>776</v>
      </c>
      <c r="D5260" s="2"/>
    </row>
    <row r="5261" spans="1:4" ht="12.75" x14ac:dyDescent="0.2">
      <c r="A5261" s="2" t="s">
        <v>1759</v>
      </c>
      <c r="B5261" s="2" t="s">
        <v>1760</v>
      </c>
      <c r="C5261" s="2" t="s">
        <v>776</v>
      </c>
      <c r="D5261" s="2"/>
    </row>
    <row r="5262" spans="1:4" ht="12.75" x14ac:dyDescent="0.2">
      <c r="A5262" s="2" t="s">
        <v>25839</v>
      </c>
      <c r="B5262" s="2" t="s">
        <v>1761</v>
      </c>
      <c r="C5262" s="2" t="s">
        <v>776</v>
      </c>
      <c r="D5262" s="2"/>
    </row>
    <row r="5263" spans="1:4" ht="12.75" x14ac:dyDescent="0.2">
      <c r="A5263" s="2" t="s">
        <v>25839</v>
      </c>
      <c r="B5263" s="2" t="s">
        <v>1762</v>
      </c>
      <c r="C5263" s="2" t="s">
        <v>776</v>
      </c>
      <c r="D5263" s="2"/>
    </row>
    <row r="5264" spans="1:4" ht="12.75" x14ac:dyDescent="0.2">
      <c r="A5264" s="2" t="s">
        <v>25839</v>
      </c>
      <c r="B5264" s="2" t="s">
        <v>1763</v>
      </c>
      <c r="C5264" s="2" t="s">
        <v>776</v>
      </c>
      <c r="D5264" s="2"/>
    </row>
    <row r="5265" spans="1:4" ht="12.75" x14ac:dyDescent="0.2">
      <c r="A5265" s="2" t="s">
        <v>25839</v>
      </c>
      <c r="B5265" s="2" t="s">
        <v>1764</v>
      </c>
      <c r="C5265" s="2" t="s">
        <v>776</v>
      </c>
      <c r="D5265" s="2"/>
    </row>
    <row r="5266" spans="1:4" ht="12.75" x14ac:dyDescent="0.2">
      <c r="A5266" s="2" t="s">
        <v>25839</v>
      </c>
      <c r="B5266" s="2" t="s">
        <v>1765</v>
      </c>
      <c r="C5266" s="2" t="s">
        <v>776</v>
      </c>
      <c r="D5266" s="2"/>
    </row>
    <row r="5267" spans="1:4" ht="12.75" x14ac:dyDescent="0.2">
      <c r="A5267" s="2" t="s">
        <v>25839</v>
      </c>
      <c r="B5267" s="2" t="s">
        <v>1766</v>
      </c>
      <c r="C5267" s="2" t="s">
        <v>776</v>
      </c>
      <c r="D5267" s="2"/>
    </row>
    <row r="5268" spans="1:4" ht="12.75" x14ac:dyDescent="0.2">
      <c r="A5268" s="2" t="s">
        <v>25840</v>
      </c>
      <c r="B5268" s="2" t="s">
        <v>1767</v>
      </c>
      <c r="C5268" s="2" t="s">
        <v>776</v>
      </c>
      <c r="D5268" s="2"/>
    </row>
    <row r="5269" spans="1:4" ht="12.75" x14ac:dyDescent="0.2">
      <c r="A5269" s="2" t="s">
        <v>25840</v>
      </c>
      <c r="B5269" s="2" t="s">
        <v>1768</v>
      </c>
      <c r="C5269" s="2" t="s">
        <v>776</v>
      </c>
      <c r="D5269" s="2"/>
    </row>
    <row r="5270" spans="1:4" ht="12.75" x14ac:dyDescent="0.2">
      <c r="A5270" s="2" t="s">
        <v>25840</v>
      </c>
      <c r="B5270" s="2" t="s">
        <v>1769</v>
      </c>
      <c r="C5270" s="2" t="s">
        <v>776</v>
      </c>
      <c r="D5270" s="2"/>
    </row>
    <row r="5271" spans="1:4" ht="12.75" x14ac:dyDescent="0.2">
      <c r="A5271" s="2" t="s">
        <v>25841</v>
      </c>
      <c r="B5271" s="2" t="s">
        <v>1770</v>
      </c>
      <c r="C5271" s="2" t="s">
        <v>776</v>
      </c>
      <c r="D5271" s="2"/>
    </row>
    <row r="5272" spans="1:4" ht="12.75" x14ac:dyDescent="0.2">
      <c r="A5272" s="2" t="s">
        <v>25841</v>
      </c>
      <c r="B5272" s="2" t="s">
        <v>1771</v>
      </c>
      <c r="C5272" s="2" t="s">
        <v>776</v>
      </c>
      <c r="D5272" s="2"/>
    </row>
    <row r="5273" spans="1:4" ht="12.75" x14ac:dyDescent="0.2">
      <c r="A5273" s="2" t="s">
        <v>25841</v>
      </c>
      <c r="B5273" s="2" t="s">
        <v>1772</v>
      </c>
      <c r="C5273" s="2" t="s">
        <v>776</v>
      </c>
      <c r="D5273" s="2"/>
    </row>
    <row r="5274" spans="1:4" ht="12.75" x14ac:dyDescent="0.2">
      <c r="A5274" s="2" t="s">
        <v>1773</v>
      </c>
      <c r="B5274" s="2" t="s">
        <v>1774</v>
      </c>
      <c r="C5274" s="2" t="s">
        <v>776</v>
      </c>
      <c r="D5274" s="2"/>
    </row>
    <row r="5275" spans="1:4" ht="12.75" x14ac:dyDescent="0.2">
      <c r="A5275" s="2" t="s">
        <v>1775</v>
      </c>
      <c r="B5275" s="2" t="s">
        <v>1776</v>
      </c>
      <c r="C5275" s="2" t="s">
        <v>776</v>
      </c>
      <c r="D5275" s="2"/>
    </row>
    <row r="5276" spans="1:4" ht="12.75" x14ac:dyDescent="0.2">
      <c r="A5276" s="2" t="s">
        <v>1777</v>
      </c>
      <c r="B5276" s="2" t="s">
        <v>1778</v>
      </c>
      <c r="C5276" s="2" t="s">
        <v>776</v>
      </c>
      <c r="D5276" s="2"/>
    </row>
    <row r="5277" spans="1:4" ht="12.75" x14ac:dyDescent="0.2">
      <c r="A5277" s="2" t="s">
        <v>1779</v>
      </c>
      <c r="B5277" s="2" t="s">
        <v>1780</v>
      </c>
      <c r="C5277" s="2" t="s">
        <v>776</v>
      </c>
      <c r="D5277" s="2"/>
    </row>
    <row r="5278" spans="1:4" ht="12.75" x14ac:dyDescent="0.2">
      <c r="A5278" s="2" t="s">
        <v>25842</v>
      </c>
      <c r="B5278" s="2" t="s">
        <v>1781</v>
      </c>
      <c r="C5278" s="2" t="s">
        <v>776</v>
      </c>
      <c r="D5278" s="2"/>
    </row>
    <row r="5279" spans="1:4" ht="12.75" x14ac:dyDescent="0.2">
      <c r="A5279" s="2" t="s">
        <v>25842</v>
      </c>
      <c r="B5279" s="2" t="s">
        <v>1782</v>
      </c>
      <c r="C5279" s="2" t="s">
        <v>776</v>
      </c>
      <c r="D5279" s="2"/>
    </row>
    <row r="5280" spans="1:4" ht="12.75" x14ac:dyDescent="0.2">
      <c r="A5280" s="2" t="s">
        <v>431</v>
      </c>
      <c r="B5280" s="2" t="s">
        <v>1783</v>
      </c>
      <c r="C5280" s="2" t="s">
        <v>776</v>
      </c>
      <c r="D5280" s="2"/>
    </row>
    <row r="5281" spans="1:4" ht="12.75" x14ac:dyDescent="0.2">
      <c r="A5281" s="2" t="s">
        <v>450</v>
      </c>
      <c r="B5281" s="2" t="s">
        <v>1784</v>
      </c>
      <c r="C5281" s="2" t="s">
        <v>776</v>
      </c>
      <c r="D5281" s="2"/>
    </row>
    <row r="5282" spans="1:4" ht="12.75" x14ac:dyDescent="0.2">
      <c r="A5282" s="2" t="s">
        <v>560</v>
      </c>
      <c r="B5282" s="2" t="s">
        <v>1459</v>
      </c>
      <c r="C5282" s="2" t="s">
        <v>776</v>
      </c>
      <c r="D5282" s="2"/>
    </row>
    <row r="5283" spans="1:4" ht="12.75" x14ac:dyDescent="0.2">
      <c r="A5283" s="2" t="s">
        <v>1785</v>
      </c>
      <c r="B5283" s="2" t="s">
        <v>1786</v>
      </c>
      <c r="C5283" s="2" t="s">
        <v>776</v>
      </c>
      <c r="D5283" s="2"/>
    </row>
    <row r="5284" spans="1:4" ht="12.75" x14ac:dyDescent="0.2">
      <c r="A5284" s="2" t="s">
        <v>1787</v>
      </c>
      <c r="B5284" s="2" t="s">
        <v>1788</v>
      </c>
      <c r="C5284" s="2" t="s">
        <v>776</v>
      </c>
      <c r="D5284" s="2"/>
    </row>
    <row r="5285" spans="1:4" ht="12.75" x14ac:dyDescent="0.2">
      <c r="A5285" s="2" t="s">
        <v>699</v>
      </c>
      <c r="B5285" s="2" t="s">
        <v>1789</v>
      </c>
      <c r="C5285" s="2" t="s">
        <v>776</v>
      </c>
      <c r="D5285" s="2"/>
    </row>
    <row r="5286" spans="1:4" ht="12.75" x14ac:dyDescent="0.2">
      <c r="A5286" s="2" t="s">
        <v>703</v>
      </c>
      <c r="B5286" s="2" t="s">
        <v>1790</v>
      </c>
      <c r="C5286" s="2" t="s">
        <v>776</v>
      </c>
      <c r="D5286" s="2"/>
    </row>
    <row r="5287" spans="1:4" ht="12.75" x14ac:dyDescent="0.2">
      <c r="A5287" s="2" t="s">
        <v>1791</v>
      </c>
      <c r="B5287" s="2" t="s">
        <v>1792</v>
      </c>
      <c r="C5287" s="2" t="s">
        <v>776</v>
      </c>
      <c r="D5287" s="2"/>
    </row>
    <row r="5288" spans="1:4" ht="12.75" x14ac:dyDescent="0.2">
      <c r="A5288" s="2" t="s">
        <v>1793</v>
      </c>
      <c r="B5288" s="2" t="s">
        <v>1794</v>
      </c>
      <c r="C5288" s="2" t="s">
        <v>776</v>
      </c>
      <c r="D5288" s="2"/>
    </row>
    <row r="5289" spans="1:4" ht="12.75" x14ac:dyDescent="0.2">
      <c r="A5289" s="2" t="s">
        <v>719</v>
      </c>
      <c r="B5289" s="2" t="s">
        <v>1795</v>
      </c>
      <c r="C5289" s="2" t="s">
        <v>776</v>
      </c>
      <c r="D5289" s="2"/>
    </row>
    <row r="5290" spans="1:4" ht="12.75" x14ac:dyDescent="0.2">
      <c r="A5290" s="2" t="s">
        <v>728</v>
      </c>
      <c r="B5290" s="2" t="s">
        <v>1796</v>
      </c>
      <c r="C5290" s="2" t="s">
        <v>776</v>
      </c>
      <c r="D5290" s="2"/>
    </row>
    <row r="5291" spans="1:4" ht="12.75" x14ac:dyDescent="0.2">
      <c r="A5291" s="2" t="s">
        <v>1797</v>
      </c>
      <c r="B5291" s="2" t="s">
        <v>1798</v>
      </c>
      <c r="C5291" s="2" t="s">
        <v>776</v>
      </c>
      <c r="D5291" s="2"/>
    </row>
    <row r="5292" spans="1:4" ht="12.75" x14ac:dyDescent="0.2">
      <c r="A5292" s="2" t="s">
        <v>25843</v>
      </c>
      <c r="B5292" s="2" t="s">
        <v>1799</v>
      </c>
      <c r="C5292" s="2" t="s">
        <v>776</v>
      </c>
      <c r="D5292" s="2"/>
    </row>
    <row r="5293" spans="1:4" ht="12.75" x14ac:dyDescent="0.2">
      <c r="A5293" s="2" t="s">
        <v>25843</v>
      </c>
      <c r="B5293" s="2" t="s">
        <v>1800</v>
      </c>
      <c r="C5293" s="2" t="s">
        <v>776</v>
      </c>
      <c r="D5293" s="2"/>
    </row>
    <row r="5294" spans="1:4" ht="12.75" x14ac:dyDescent="0.2">
      <c r="A5294" s="2" t="s">
        <v>735</v>
      </c>
      <c r="B5294" s="2" t="s">
        <v>1801</v>
      </c>
      <c r="C5294" s="2" t="s">
        <v>776</v>
      </c>
      <c r="D5294" s="2"/>
    </row>
    <row r="5295" spans="1:4" ht="12.75" x14ac:dyDescent="0.2">
      <c r="A5295" s="2" t="s">
        <v>1802</v>
      </c>
      <c r="B5295" s="2" t="s">
        <v>1803</v>
      </c>
      <c r="C5295" s="2" t="s">
        <v>776</v>
      </c>
      <c r="D5295" s="2"/>
    </row>
    <row r="5296" spans="1:4" ht="12.75" x14ac:dyDescent="0.2">
      <c r="A5296" s="2" t="s">
        <v>1804</v>
      </c>
      <c r="B5296" s="2" t="s">
        <v>1805</v>
      </c>
      <c r="C5296" s="2" t="s">
        <v>776</v>
      </c>
      <c r="D5296" s="2"/>
    </row>
    <row r="5297" spans="1:4" ht="12.75" x14ac:dyDescent="0.2">
      <c r="A5297" s="2" t="s">
        <v>799</v>
      </c>
      <c r="B5297" s="2" t="s">
        <v>1806</v>
      </c>
      <c r="C5297" s="2" t="s">
        <v>776</v>
      </c>
      <c r="D5297" s="2"/>
    </row>
    <row r="5298" spans="1:4" ht="12.75" x14ac:dyDescent="0.2">
      <c r="A5298" s="2" t="s">
        <v>834</v>
      </c>
      <c r="B5298" s="2" t="s">
        <v>1807</v>
      </c>
      <c r="C5298" s="2" t="s">
        <v>776</v>
      </c>
      <c r="D5298" s="2"/>
    </row>
    <row r="5299" spans="1:4" ht="12.75" x14ac:dyDescent="0.2">
      <c r="A5299" s="2" t="s">
        <v>897</v>
      </c>
      <c r="B5299" s="2" t="s">
        <v>1808</v>
      </c>
      <c r="C5299" s="2" t="s">
        <v>776</v>
      </c>
      <c r="D5299" s="2"/>
    </row>
    <row r="5300" spans="1:4" ht="12.75" x14ac:dyDescent="0.2">
      <c r="A5300" s="2" t="s">
        <v>995</v>
      </c>
      <c r="B5300" s="2" t="s">
        <v>1809</v>
      </c>
      <c r="C5300" s="2" t="s">
        <v>776</v>
      </c>
      <c r="D5300" s="2"/>
    </row>
    <row r="5301" spans="1:4" ht="12.75" x14ac:dyDescent="0.2">
      <c r="A5301" s="2" t="s">
        <v>1810</v>
      </c>
      <c r="B5301" s="2" t="s">
        <v>1811</v>
      </c>
      <c r="C5301" s="2" t="s">
        <v>776</v>
      </c>
      <c r="D5301" s="2"/>
    </row>
    <row r="5302" spans="1:4" ht="12.75" x14ac:dyDescent="0.2">
      <c r="A5302" s="2" t="s">
        <v>1079</v>
      </c>
      <c r="B5302" s="2" t="s">
        <v>1812</v>
      </c>
      <c r="C5302" s="2" t="s">
        <v>776</v>
      </c>
      <c r="D5302" s="2"/>
    </row>
    <row r="5303" spans="1:4" ht="12.75" x14ac:dyDescent="0.2">
      <c r="A5303" s="2" t="s">
        <v>1813</v>
      </c>
      <c r="B5303" s="2" t="s">
        <v>1814</v>
      </c>
      <c r="C5303" s="2" t="s">
        <v>776</v>
      </c>
      <c r="D5303" s="2"/>
    </row>
    <row r="5304" spans="1:4" ht="12.75" x14ac:dyDescent="0.2">
      <c r="A5304" s="2" t="s">
        <v>1103</v>
      </c>
      <c r="B5304" s="2" t="s">
        <v>1815</v>
      </c>
      <c r="C5304" s="2" t="s">
        <v>776</v>
      </c>
      <c r="D5304" s="2"/>
    </row>
    <row r="5305" spans="1:4" ht="12.75" x14ac:dyDescent="0.2">
      <c r="A5305" s="2" t="s">
        <v>1816</v>
      </c>
      <c r="B5305" s="2" t="s">
        <v>1817</v>
      </c>
      <c r="C5305" s="2" t="s">
        <v>776</v>
      </c>
      <c r="D5305" s="2"/>
    </row>
    <row r="5306" spans="1:4" ht="12.75" x14ac:dyDescent="0.2">
      <c r="A5306" s="2" t="s">
        <v>1818</v>
      </c>
      <c r="B5306" s="2" t="s">
        <v>1819</v>
      </c>
      <c r="C5306" s="2" t="s">
        <v>776</v>
      </c>
      <c r="D5306" s="2"/>
    </row>
    <row r="5307" spans="1:4" ht="12.75" x14ac:dyDescent="0.2">
      <c r="A5307" s="2" t="s">
        <v>1188</v>
      </c>
      <c r="B5307" s="2" t="s">
        <v>1820</v>
      </c>
      <c r="C5307" s="2" t="s">
        <v>776</v>
      </c>
      <c r="D5307" s="2"/>
    </row>
    <row r="5308" spans="1:4" ht="12.75" x14ac:dyDescent="0.2">
      <c r="A5308" s="2" t="s">
        <v>1821</v>
      </c>
      <c r="B5308" s="2" t="s">
        <v>1822</v>
      </c>
      <c r="C5308" s="2" t="s">
        <v>776</v>
      </c>
      <c r="D5308" s="2"/>
    </row>
    <row r="5309" spans="1:4" ht="12.75" x14ac:dyDescent="0.2">
      <c r="A5309" s="2" t="s">
        <v>1329</v>
      </c>
      <c r="B5309" s="2" t="s">
        <v>1823</v>
      </c>
      <c r="C5309" s="2" t="s">
        <v>776</v>
      </c>
      <c r="D5309" s="2"/>
    </row>
    <row r="5310" spans="1:4" ht="12.75" x14ac:dyDescent="0.2">
      <c r="A5310" s="2" t="s">
        <v>1353</v>
      </c>
      <c r="B5310" s="2" t="s">
        <v>1824</v>
      </c>
      <c r="C5310" s="2" t="s">
        <v>776</v>
      </c>
      <c r="D5310" s="2"/>
    </row>
    <row r="5311" spans="1:4" ht="12.75" x14ac:dyDescent="0.2">
      <c r="A5311" s="2" t="s">
        <v>1825</v>
      </c>
      <c r="B5311" s="2" t="s">
        <v>1826</v>
      </c>
      <c r="C5311" s="2" t="s">
        <v>776</v>
      </c>
      <c r="D5311" s="2"/>
    </row>
    <row r="5312" spans="1:4" ht="12.75" x14ac:dyDescent="0.2">
      <c r="A5312" s="2" t="s">
        <v>1827</v>
      </c>
      <c r="B5312" s="2" t="s">
        <v>1828</v>
      </c>
      <c r="C5312" s="2" t="s">
        <v>776</v>
      </c>
      <c r="D5312" s="2"/>
    </row>
    <row r="5313" spans="1:4" ht="12.75" x14ac:dyDescent="0.2">
      <c r="A5313" s="2" t="s">
        <v>1829</v>
      </c>
      <c r="B5313" s="2" t="s">
        <v>1830</v>
      </c>
      <c r="C5313" s="2" t="s">
        <v>776</v>
      </c>
      <c r="D5313" s="2"/>
    </row>
    <row r="5314" spans="1:4" ht="12.75" x14ac:dyDescent="0.2">
      <c r="A5314" s="2" t="s">
        <v>1831</v>
      </c>
      <c r="B5314" s="2" t="s">
        <v>1832</v>
      </c>
      <c r="C5314" s="2" t="s">
        <v>776</v>
      </c>
      <c r="D5314" s="2"/>
    </row>
    <row r="5315" spans="1:4" ht="12.75" x14ac:dyDescent="0.2">
      <c r="A5315" s="2" t="s">
        <v>1833</v>
      </c>
      <c r="B5315" s="2" t="s">
        <v>1834</v>
      </c>
      <c r="C5315" s="2" t="s">
        <v>776</v>
      </c>
      <c r="D5315" s="2"/>
    </row>
    <row r="5316" spans="1:4" ht="12.75" x14ac:dyDescent="0.2">
      <c r="A5316" s="2" t="s">
        <v>1835</v>
      </c>
      <c r="B5316" s="2" t="s">
        <v>1836</v>
      </c>
      <c r="C5316" s="2" t="s">
        <v>776</v>
      </c>
      <c r="D5316" s="2"/>
    </row>
    <row r="5317" spans="1:4" ht="12.75" x14ac:dyDescent="0.2">
      <c r="A5317" s="2" t="s">
        <v>1837</v>
      </c>
      <c r="B5317" s="2" t="s">
        <v>1838</v>
      </c>
      <c r="C5317" s="2" t="s">
        <v>776</v>
      </c>
      <c r="D5317" s="2"/>
    </row>
    <row r="5318" spans="1:4" ht="12.75" x14ac:dyDescent="0.2">
      <c r="A5318" s="2" t="s">
        <v>1839</v>
      </c>
      <c r="B5318" s="2" t="s">
        <v>1840</v>
      </c>
      <c r="C5318" s="2" t="s">
        <v>776</v>
      </c>
      <c r="D5318" s="2"/>
    </row>
    <row r="5319" spans="1:4" ht="12.75" x14ac:dyDescent="0.2">
      <c r="A5319" s="2" t="s">
        <v>1841</v>
      </c>
      <c r="B5319" s="2" t="s">
        <v>1842</v>
      </c>
      <c r="C5319" s="2" t="s">
        <v>776</v>
      </c>
      <c r="D5319" s="2"/>
    </row>
    <row r="5320" spans="1:4" ht="12.75" x14ac:dyDescent="0.2">
      <c r="A5320" s="2" t="s">
        <v>1843</v>
      </c>
      <c r="B5320" s="2" t="s">
        <v>1844</v>
      </c>
      <c r="C5320" s="2" t="s">
        <v>776</v>
      </c>
      <c r="D5320" s="2"/>
    </row>
    <row r="5321" spans="1:4" ht="12.75" x14ac:dyDescent="0.2">
      <c r="A5321" s="2" t="s">
        <v>1845</v>
      </c>
      <c r="B5321" s="2" t="s">
        <v>1846</v>
      </c>
      <c r="C5321" s="2" t="s">
        <v>776</v>
      </c>
      <c r="D5321" s="2"/>
    </row>
    <row r="5322" spans="1:4" ht="12.75" x14ac:dyDescent="0.2">
      <c r="A5322" s="2" t="s">
        <v>1847</v>
      </c>
      <c r="B5322" s="2" t="s">
        <v>1848</v>
      </c>
      <c r="C5322" s="2" t="s">
        <v>776</v>
      </c>
      <c r="D5322" s="2"/>
    </row>
    <row r="5323" spans="1:4" ht="12.75" x14ac:dyDescent="0.2">
      <c r="A5323" s="2" t="s">
        <v>1849</v>
      </c>
      <c r="B5323" s="2" t="s">
        <v>1652</v>
      </c>
      <c r="C5323" s="2" t="s">
        <v>776</v>
      </c>
      <c r="D5323" s="2"/>
    </row>
    <row r="5324" spans="1:4" ht="12.75" x14ac:dyDescent="0.2">
      <c r="A5324" s="2" t="s">
        <v>1850</v>
      </c>
      <c r="B5324" s="2" t="s">
        <v>1851</v>
      </c>
      <c r="C5324" s="2" t="s">
        <v>776</v>
      </c>
      <c r="D5324" s="2"/>
    </row>
    <row r="5325" spans="1:4" ht="12.75" x14ac:dyDescent="0.2">
      <c r="A5325" s="2" t="s">
        <v>1852</v>
      </c>
      <c r="B5325" s="2" t="s">
        <v>1853</v>
      </c>
      <c r="C5325" s="2" t="s">
        <v>776</v>
      </c>
      <c r="D5325" s="2"/>
    </row>
    <row r="5326" spans="1:4" ht="12.75" x14ac:dyDescent="0.2">
      <c r="A5326" s="2" t="s">
        <v>1854</v>
      </c>
      <c r="B5326" s="2" t="s">
        <v>1855</v>
      </c>
      <c r="C5326" s="2" t="s">
        <v>776</v>
      </c>
      <c r="D5326" s="2"/>
    </row>
    <row r="5327" spans="1:4" ht="12.75" x14ac:dyDescent="0.2">
      <c r="A5327" s="2" t="s">
        <v>1550</v>
      </c>
      <c r="B5327" s="2" t="s">
        <v>1856</v>
      </c>
      <c r="C5327" s="2" t="s">
        <v>776</v>
      </c>
      <c r="D5327" s="2"/>
    </row>
    <row r="5328" spans="1:4" ht="12.75" x14ac:dyDescent="0.2">
      <c r="A5328" s="2" t="s">
        <v>1857</v>
      </c>
      <c r="B5328" s="2" t="s">
        <v>1858</v>
      </c>
      <c r="C5328" s="2" t="s">
        <v>776</v>
      </c>
      <c r="D5328" s="2"/>
    </row>
    <row r="5329" spans="1:4" ht="12.75" x14ac:dyDescent="0.2">
      <c r="A5329" s="2" t="s">
        <v>1859</v>
      </c>
      <c r="B5329" s="2" t="s">
        <v>1860</v>
      </c>
      <c r="C5329" s="2" t="s">
        <v>776</v>
      </c>
      <c r="D5329" s="2"/>
    </row>
    <row r="5330" spans="1:4" ht="12.75" x14ac:dyDescent="0.2">
      <c r="A5330" s="2" t="s">
        <v>1861</v>
      </c>
      <c r="B5330" s="2" t="s">
        <v>1862</v>
      </c>
      <c r="C5330" s="2" t="s">
        <v>776</v>
      </c>
      <c r="D5330" s="2"/>
    </row>
    <row r="5331" spans="1:4" ht="12.75" x14ac:dyDescent="0.2">
      <c r="A5331" s="2" t="s">
        <v>1863</v>
      </c>
      <c r="B5331" s="2" t="s">
        <v>1864</v>
      </c>
      <c r="C5331" s="2" t="s">
        <v>776</v>
      </c>
      <c r="D5331" s="2"/>
    </row>
    <row r="5332" spans="1:4" ht="12.75" x14ac:dyDescent="0.2">
      <c r="A5332" s="2" t="s">
        <v>1865</v>
      </c>
      <c r="B5332" s="2" t="s">
        <v>1866</v>
      </c>
      <c r="C5332" s="2" t="s">
        <v>776</v>
      </c>
      <c r="D5332" s="2"/>
    </row>
    <row r="5333" spans="1:4" ht="12.75" x14ac:dyDescent="0.2">
      <c r="A5333" s="2" t="s">
        <v>1867</v>
      </c>
      <c r="B5333" s="2" t="s">
        <v>1868</v>
      </c>
      <c r="C5333" s="2" t="s">
        <v>776</v>
      </c>
      <c r="D5333" s="2"/>
    </row>
    <row r="5334" spans="1:4" ht="12.75" x14ac:dyDescent="0.2">
      <c r="A5334" s="2" t="s">
        <v>1869</v>
      </c>
      <c r="B5334" s="2" t="s">
        <v>1870</v>
      </c>
      <c r="C5334" s="2" t="s">
        <v>776</v>
      </c>
      <c r="D5334" s="2"/>
    </row>
    <row r="5335" spans="1:4" ht="12.75" x14ac:dyDescent="0.2">
      <c r="A5335" s="2" t="s">
        <v>25844</v>
      </c>
      <c r="B5335" s="2" t="s">
        <v>1871</v>
      </c>
      <c r="C5335" s="2" t="s">
        <v>776</v>
      </c>
      <c r="D5335" s="2"/>
    </row>
    <row r="5336" spans="1:4" ht="12.75" x14ac:dyDescent="0.2">
      <c r="A5336" s="2" t="s">
        <v>25844</v>
      </c>
      <c r="B5336" s="2" t="s">
        <v>1872</v>
      </c>
      <c r="C5336" s="2" t="s">
        <v>776</v>
      </c>
      <c r="D5336" s="2"/>
    </row>
    <row r="5337" spans="1:4" ht="12.75" x14ac:dyDescent="0.2">
      <c r="A5337" s="2" t="s">
        <v>25844</v>
      </c>
      <c r="B5337" s="2" t="s">
        <v>1873</v>
      </c>
      <c r="C5337" s="2" t="s">
        <v>776</v>
      </c>
      <c r="D5337" s="2"/>
    </row>
    <row r="5338" spans="1:4" ht="12.75" x14ac:dyDescent="0.2">
      <c r="A5338" s="2" t="s">
        <v>1874</v>
      </c>
      <c r="B5338" s="2" t="s">
        <v>1875</v>
      </c>
      <c r="C5338" s="2" t="s">
        <v>776</v>
      </c>
      <c r="D5338" s="2"/>
    </row>
    <row r="5339" spans="1:4" ht="12.75" x14ac:dyDescent="0.2">
      <c r="A5339" s="2" t="s">
        <v>1876</v>
      </c>
      <c r="B5339" s="2" t="s">
        <v>1877</v>
      </c>
      <c r="C5339" s="2" t="s">
        <v>776</v>
      </c>
      <c r="D5339" s="2"/>
    </row>
    <row r="5340" spans="1:4" ht="12.75" x14ac:dyDescent="0.2">
      <c r="A5340" s="2" t="s">
        <v>1878</v>
      </c>
      <c r="B5340" s="2" t="s">
        <v>1879</v>
      </c>
      <c r="C5340" s="2" t="s">
        <v>776</v>
      </c>
      <c r="D5340" s="2"/>
    </row>
    <row r="5341" spans="1:4" ht="12.75" x14ac:dyDescent="0.2">
      <c r="A5341" s="2" t="s">
        <v>1880</v>
      </c>
      <c r="B5341" s="2" t="s">
        <v>1881</v>
      </c>
      <c r="C5341" s="2" t="s">
        <v>776</v>
      </c>
      <c r="D5341" s="2"/>
    </row>
    <row r="5342" spans="1:4" ht="12.75" x14ac:dyDescent="0.2">
      <c r="A5342" s="2" t="s">
        <v>1882</v>
      </c>
      <c r="B5342" s="2" t="s">
        <v>1883</v>
      </c>
      <c r="C5342" s="2" t="s">
        <v>776</v>
      </c>
      <c r="D5342" s="2"/>
    </row>
    <row r="5343" spans="1:4" ht="12.75" x14ac:dyDescent="0.2">
      <c r="A5343" s="2" t="s">
        <v>1884</v>
      </c>
      <c r="B5343" s="2" t="s">
        <v>1885</v>
      </c>
      <c r="C5343" s="2" t="s">
        <v>776</v>
      </c>
      <c r="D5343" s="2"/>
    </row>
    <row r="5344" spans="1:4" ht="12.75" x14ac:dyDescent="0.2">
      <c r="A5344" s="2" t="s">
        <v>1886</v>
      </c>
      <c r="B5344" s="2" t="s">
        <v>1887</v>
      </c>
      <c r="C5344" s="2" t="s">
        <v>776</v>
      </c>
      <c r="D5344" s="2"/>
    </row>
    <row r="5345" spans="1:4" ht="12.75" x14ac:dyDescent="0.2">
      <c r="A5345" s="2" t="s">
        <v>1888</v>
      </c>
      <c r="B5345" s="2" t="s">
        <v>1889</v>
      </c>
      <c r="C5345" s="2" t="s">
        <v>776</v>
      </c>
      <c r="D5345" s="2"/>
    </row>
    <row r="5346" spans="1:4" ht="12.75" x14ac:dyDescent="0.2">
      <c r="A5346" s="2" t="s">
        <v>1890</v>
      </c>
      <c r="B5346" s="2" t="s">
        <v>1891</v>
      </c>
      <c r="C5346" s="2" t="s">
        <v>776</v>
      </c>
      <c r="D5346" s="2"/>
    </row>
    <row r="5347" spans="1:4" ht="12.75" x14ac:dyDescent="0.2">
      <c r="A5347" s="2" t="s">
        <v>1892</v>
      </c>
      <c r="B5347" s="2" t="s">
        <v>1893</v>
      </c>
      <c r="C5347" s="2" t="s">
        <v>776</v>
      </c>
      <c r="D5347" s="2"/>
    </row>
    <row r="5348" spans="1:4" ht="12.75" x14ac:dyDescent="0.2">
      <c r="A5348" s="2" t="s">
        <v>1894</v>
      </c>
      <c r="B5348" s="2" t="s">
        <v>1895</v>
      </c>
      <c r="C5348" s="2" t="s">
        <v>776</v>
      </c>
      <c r="D5348" s="2"/>
    </row>
    <row r="5349" spans="1:4" ht="12.75" x14ac:dyDescent="0.2">
      <c r="A5349" s="2" t="s">
        <v>1896</v>
      </c>
      <c r="B5349" s="2" t="s">
        <v>1897</v>
      </c>
      <c r="C5349" s="2" t="s">
        <v>776</v>
      </c>
      <c r="D5349" s="2"/>
    </row>
    <row r="5350" spans="1:4" ht="12.75" x14ac:dyDescent="0.2">
      <c r="A5350" s="2" t="s">
        <v>1898</v>
      </c>
      <c r="B5350" s="2" t="s">
        <v>1899</v>
      </c>
      <c r="C5350" s="2" t="s">
        <v>776</v>
      </c>
      <c r="D5350" s="2"/>
    </row>
    <row r="5351" spans="1:4" ht="12.75" x14ac:dyDescent="0.2">
      <c r="A5351" s="2" t="s">
        <v>1900</v>
      </c>
      <c r="B5351" s="2" t="s">
        <v>1901</v>
      </c>
      <c r="C5351" s="2" t="s">
        <v>776</v>
      </c>
      <c r="D5351" s="2"/>
    </row>
    <row r="5352" spans="1:4" ht="12.75" x14ac:dyDescent="0.2">
      <c r="A5352" s="2" t="s">
        <v>1902</v>
      </c>
      <c r="B5352" s="2" t="s">
        <v>1903</v>
      </c>
      <c r="C5352" s="2" t="s">
        <v>776</v>
      </c>
      <c r="D5352" s="2"/>
    </row>
    <row r="5353" spans="1:4" ht="12.75" x14ac:dyDescent="0.2">
      <c r="A5353" s="2" t="s">
        <v>1904</v>
      </c>
      <c r="B5353" s="2" t="s">
        <v>1905</v>
      </c>
      <c r="C5353" s="2" t="s">
        <v>776</v>
      </c>
      <c r="D5353" s="2"/>
    </row>
    <row r="5354" spans="1:4" ht="12.75" x14ac:dyDescent="0.2">
      <c r="A5354" s="2" t="s">
        <v>1906</v>
      </c>
      <c r="B5354" s="2" t="s">
        <v>1907</v>
      </c>
      <c r="C5354" s="2" t="s">
        <v>776</v>
      </c>
      <c r="D5354" s="2"/>
    </row>
    <row r="5355" spans="1:4" ht="12.75" x14ac:dyDescent="0.2">
      <c r="A5355" s="2" t="s">
        <v>1908</v>
      </c>
      <c r="B5355" s="2" t="s">
        <v>1909</v>
      </c>
      <c r="C5355" s="2" t="s">
        <v>776</v>
      </c>
      <c r="D5355" s="2"/>
    </row>
    <row r="5356" spans="1:4" ht="12.75" x14ac:dyDescent="0.2">
      <c r="A5356" s="2" t="s">
        <v>1910</v>
      </c>
      <c r="B5356" s="2" t="s">
        <v>1911</v>
      </c>
      <c r="C5356" s="2" t="s">
        <v>776</v>
      </c>
      <c r="D5356" s="2"/>
    </row>
    <row r="5357" spans="1:4" ht="12.75" x14ac:dyDescent="0.2">
      <c r="A5357" s="2" t="s">
        <v>1912</v>
      </c>
      <c r="B5357" s="2" t="s">
        <v>1913</v>
      </c>
      <c r="C5357" s="2" t="s">
        <v>776</v>
      </c>
      <c r="D5357" s="2"/>
    </row>
    <row r="5358" spans="1:4" ht="12.75" x14ac:dyDescent="0.2">
      <c r="A5358" s="2" t="s">
        <v>1914</v>
      </c>
      <c r="B5358" s="2" t="s">
        <v>1915</v>
      </c>
      <c r="C5358" s="2" t="s">
        <v>776</v>
      </c>
      <c r="D5358" s="2"/>
    </row>
    <row r="5359" spans="1:4" ht="12.75" x14ac:dyDescent="0.2">
      <c r="A5359" s="2" t="s">
        <v>1916</v>
      </c>
      <c r="B5359" s="2" t="s">
        <v>1917</v>
      </c>
      <c r="C5359" s="2" t="s">
        <v>776</v>
      </c>
      <c r="D5359" s="2"/>
    </row>
    <row r="5360" spans="1:4" ht="12.75" x14ac:dyDescent="0.2">
      <c r="A5360" s="2" t="s">
        <v>1918</v>
      </c>
      <c r="B5360" s="2" t="s">
        <v>1919</v>
      </c>
      <c r="C5360" s="2" t="s">
        <v>776</v>
      </c>
      <c r="D5360" s="2"/>
    </row>
    <row r="5361" spans="1:4" ht="12.75" x14ac:dyDescent="0.2">
      <c r="A5361" s="2" t="s">
        <v>1920</v>
      </c>
      <c r="B5361" s="2" t="s">
        <v>1921</v>
      </c>
      <c r="C5361" s="2" t="s">
        <v>776</v>
      </c>
      <c r="D5361" s="2"/>
    </row>
    <row r="5362" spans="1:4" ht="12.75" x14ac:dyDescent="0.2">
      <c r="A5362" s="2" t="s">
        <v>1922</v>
      </c>
      <c r="B5362" s="2" t="s">
        <v>1923</v>
      </c>
      <c r="C5362" s="2" t="s">
        <v>776</v>
      </c>
      <c r="D5362" s="2"/>
    </row>
    <row r="5363" spans="1:4" ht="12.75" x14ac:dyDescent="0.2">
      <c r="A5363" s="2" t="s">
        <v>1924</v>
      </c>
      <c r="B5363" s="2" t="s">
        <v>1925</v>
      </c>
      <c r="C5363" s="2" t="s">
        <v>776</v>
      </c>
      <c r="D5363" s="2"/>
    </row>
    <row r="5364" spans="1:4" ht="12.75" x14ac:dyDescent="0.2">
      <c r="A5364" s="2" t="s">
        <v>1926</v>
      </c>
      <c r="B5364" s="2" t="s">
        <v>1927</v>
      </c>
      <c r="C5364" s="2" t="s">
        <v>776</v>
      </c>
      <c r="D5364" s="2"/>
    </row>
    <row r="5365" spans="1:4" ht="12.75" x14ac:dyDescent="0.2">
      <c r="A5365" s="2" t="s">
        <v>1928</v>
      </c>
      <c r="B5365" s="2" t="s">
        <v>1929</v>
      </c>
      <c r="C5365" s="2" t="s">
        <v>776</v>
      </c>
      <c r="D5365" s="2"/>
    </row>
    <row r="5366" spans="1:4" ht="12.75" x14ac:dyDescent="0.2">
      <c r="A5366" s="2" t="s">
        <v>1930</v>
      </c>
      <c r="B5366" s="2" t="s">
        <v>1931</v>
      </c>
      <c r="C5366" s="2" t="s">
        <v>776</v>
      </c>
      <c r="D5366" s="2"/>
    </row>
    <row r="5367" spans="1:4" ht="12.75" x14ac:dyDescent="0.2">
      <c r="A5367" s="2" t="s">
        <v>1932</v>
      </c>
      <c r="B5367" s="2" t="s">
        <v>1933</v>
      </c>
      <c r="C5367" s="2" t="s">
        <v>776</v>
      </c>
      <c r="D5367" s="2"/>
    </row>
    <row r="5368" spans="1:4" ht="12.75" x14ac:dyDescent="0.2">
      <c r="A5368" s="2" t="s">
        <v>1934</v>
      </c>
      <c r="B5368" s="2" t="s">
        <v>1935</v>
      </c>
      <c r="C5368" s="2" t="s">
        <v>776</v>
      </c>
      <c r="D5368" s="2"/>
    </row>
    <row r="5369" spans="1:4" ht="12.75" x14ac:dyDescent="0.2">
      <c r="A5369" s="2" t="s">
        <v>1936</v>
      </c>
      <c r="B5369" s="2" t="s">
        <v>1937</v>
      </c>
      <c r="C5369" s="2" t="s">
        <v>776</v>
      </c>
      <c r="D5369" s="2"/>
    </row>
    <row r="5370" spans="1:4" ht="12.75" x14ac:dyDescent="0.2">
      <c r="A5370" s="2" t="s">
        <v>1938</v>
      </c>
      <c r="B5370" s="2" t="s">
        <v>1939</v>
      </c>
      <c r="C5370" s="2" t="s">
        <v>776</v>
      </c>
      <c r="D5370" s="2"/>
    </row>
    <row r="5371" spans="1:4" ht="12.75" x14ac:dyDescent="0.2">
      <c r="A5371" s="2" t="s">
        <v>1940</v>
      </c>
      <c r="B5371" s="2" t="s">
        <v>1941</v>
      </c>
      <c r="C5371" s="2" t="s">
        <v>776</v>
      </c>
      <c r="D5371" s="2"/>
    </row>
    <row r="5372" spans="1:4" ht="12.75" x14ac:dyDescent="0.2">
      <c r="A5372" s="2" t="s">
        <v>1942</v>
      </c>
      <c r="B5372" s="2" t="s">
        <v>1943</v>
      </c>
      <c r="C5372" s="2" t="s">
        <v>776</v>
      </c>
      <c r="D5372" s="2"/>
    </row>
    <row r="5373" spans="1:4" ht="12.75" x14ac:dyDescent="0.2">
      <c r="A5373" s="2" t="s">
        <v>25845</v>
      </c>
      <c r="B5373" s="2" t="s">
        <v>1944</v>
      </c>
      <c r="C5373" s="2" t="s">
        <v>776</v>
      </c>
      <c r="D5373" s="2"/>
    </row>
    <row r="5374" spans="1:4" ht="12.75" x14ac:dyDescent="0.2">
      <c r="A5374" s="2" t="s">
        <v>25845</v>
      </c>
      <c r="B5374" s="2" t="s">
        <v>1945</v>
      </c>
      <c r="C5374" s="2" t="s">
        <v>776</v>
      </c>
      <c r="D5374" s="2"/>
    </row>
    <row r="5375" spans="1:4" ht="12.75" x14ac:dyDescent="0.2">
      <c r="A5375" s="2" t="s">
        <v>1946</v>
      </c>
      <c r="B5375" s="2" t="s">
        <v>1947</v>
      </c>
      <c r="C5375" s="2" t="s">
        <v>776</v>
      </c>
      <c r="D5375" s="2"/>
    </row>
    <row r="5376" spans="1:4" ht="12.75" x14ac:dyDescent="0.2">
      <c r="A5376" s="2" t="s">
        <v>1948</v>
      </c>
      <c r="B5376" s="2" t="s">
        <v>1949</v>
      </c>
      <c r="C5376" s="2" t="s">
        <v>776</v>
      </c>
      <c r="D5376" s="2"/>
    </row>
    <row r="5377" spans="1:4" ht="12.75" x14ac:dyDescent="0.2">
      <c r="A5377" s="2" t="s">
        <v>1950</v>
      </c>
      <c r="B5377" s="2" t="s">
        <v>1951</v>
      </c>
      <c r="C5377" s="2" t="s">
        <v>776</v>
      </c>
      <c r="D5377" s="2"/>
    </row>
    <row r="5378" spans="1:4" ht="12.75" x14ac:dyDescent="0.2">
      <c r="A5378" s="2" t="s">
        <v>1952</v>
      </c>
      <c r="B5378" s="2" t="s">
        <v>1953</v>
      </c>
      <c r="C5378" s="2" t="s">
        <v>776</v>
      </c>
      <c r="D5378" s="2"/>
    </row>
    <row r="5379" spans="1:4" ht="12.75" x14ac:dyDescent="0.2">
      <c r="A5379" s="2" t="s">
        <v>1954</v>
      </c>
      <c r="B5379" s="2" t="s">
        <v>1955</v>
      </c>
      <c r="C5379" s="2" t="s">
        <v>776</v>
      </c>
      <c r="D5379" s="2"/>
    </row>
    <row r="5380" spans="1:4" ht="12.75" x14ac:dyDescent="0.2">
      <c r="A5380" s="2" t="s">
        <v>1956</v>
      </c>
      <c r="B5380" s="2" t="s">
        <v>1957</v>
      </c>
      <c r="C5380" s="2" t="s">
        <v>776</v>
      </c>
      <c r="D5380" s="2"/>
    </row>
    <row r="5381" spans="1:4" ht="12.75" x14ac:dyDescent="0.2">
      <c r="A5381" s="2" t="s">
        <v>1958</v>
      </c>
      <c r="B5381" s="2" t="s">
        <v>1959</v>
      </c>
      <c r="C5381" s="2" t="s">
        <v>776</v>
      </c>
      <c r="D5381" s="2"/>
    </row>
    <row r="5382" spans="1:4" ht="12.75" x14ac:dyDescent="0.2">
      <c r="A5382" s="2" t="s">
        <v>1960</v>
      </c>
      <c r="B5382" s="2" t="s">
        <v>1961</v>
      </c>
      <c r="C5382" s="2" t="s">
        <v>776</v>
      </c>
      <c r="D5382" s="2"/>
    </row>
    <row r="5383" spans="1:4" ht="12.75" x14ac:dyDescent="0.2">
      <c r="A5383" s="2" t="s">
        <v>1962</v>
      </c>
      <c r="B5383" s="2" t="s">
        <v>1963</v>
      </c>
      <c r="C5383" s="2" t="s">
        <v>776</v>
      </c>
      <c r="D5383" s="2"/>
    </row>
    <row r="5384" spans="1:4" ht="12.75" x14ac:dyDescent="0.2">
      <c r="A5384" s="2" t="s">
        <v>1964</v>
      </c>
      <c r="B5384" s="2" t="s">
        <v>1965</v>
      </c>
      <c r="C5384" s="2" t="s">
        <v>776</v>
      </c>
      <c r="D5384" s="2"/>
    </row>
    <row r="5385" spans="1:4" ht="12.75" x14ac:dyDescent="0.2">
      <c r="A5385" s="2" t="s">
        <v>1966</v>
      </c>
      <c r="B5385" s="2" t="s">
        <v>1967</v>
      </c>
      <c r="C5385" s="2" t="s">
        <v>776</v>
      </c>
      <c r="D5385" s="2"/>
    </row>
    <row r="5386" spans="1:4" ht="12.75" x14ac:dyDescent="0.2">
      <c r="A5386" s="2" t="s">
        <v>1968</v>
      </c>
      <c r="B5386" s="2" t="s">
        <v>1969</v>
      </c>
      <c r="C5386" s="2" t="s">
        <v>776</v>
      </c>
      <c r="D5386" s="2"/>
    </row>
    <row r="5387" spans="1:4" ht="12.75" x14ac:dyDescent="0.2">
      <c r="A5387" s="2" t="s">
        <v>1970</v>
      </c>
      <c r="B5387" s="2" t="s">
        <v>1971</v>
      </c>
      <c r="C5387" s="2" t="s">
        <v>776</v>
      </c>
      <c r="D5387" s="2"/>
    </row>
    <row r="5388" spans="1:4" ht="12.75" x14ac:dyDescent="0.2">
      <c r="A5388" s="2" t="s">
        <v>1972</v>
      </c>
      <c r="B5388" s="2" t="s">
        <v>1973</v>
      </c>
      <c r="C5388" s="2" t="s">
        <v>776</v>
      </c>
      <c r="D5388" s="2"/>
    </row>
    <row r="5389" spans="1:4" ht="12.75" x14ac:dyDescent="0.2">
      <c r="A5389" s="2" t="s">
        <v>1974</v>
      </c>
      <c r="B5389" s="2" t="s">
        <v>1975</v>
      </c>
      <c r="C5389" s="2" t="s">
        <v>776</v>
      </c>
      <c r="D5389" s="2"/>
    </row>
    <row r="5390" spans="1:4" ht="12.75" x14ac:dyDescent="0.2">
      <c r="A5390" s="2" t="s">
        <v>1976</v>
      </c>
      <c r="B5390" s="2" t="s">
        <v>1977</v>
      </c>
      <c r="C5390" s="2" t="s">
        <v>776</v>
      </c>
      <c r="D5390" s="2"/>
    </row>
    <row r="5391" spans="1:4" ht="12.75" x14ac:dyDescent="0.2">
      <c r="A5391" s="2" t="s">
        <v>1978</v>
      </c>
      <c r="B5391" s="2" t="s">
        <v>1979</v>
      </c>
      <c r="C5391" s="2" t="s">
        <v>776</v>
      </c>
      <c r="D5391" s="2"/>
    </row>
    <row r="5392" spans="1:4" ht="12.75" x14ac:dyDescent="0.2">
      <c r="A5392" s="2" t="s">
        <v>1980</v>
      </c>
      <c r="B5392" s="2" t="s">
        <v>1981</v>
      </c>
      <c r="C5392" s="2" t="s">
        <v>776</v>
      </c>
      <c r="D5392" s="2"/>
    </row>
    <row r="5393" spans="1:4" ht="12.75" x14ac:dyDescent="0.2">
      <c r="A5393" s="2" t="s">
        <v>1982</v>
      </c>
      <c r="B5393" s="2" t="s">
        <v>1983</v>
      </c>
      <c r="C5393" s="2" t="s">
        <v>776</v>
      </c>
      <c r="D5393" s="2"/>
    </row>
    <row r="5394" spans="1:4" ht="12.75" x14ac:dyDescent="0.2">
      <c r="A5394" s="2" t="s">
        <v>1982</v>
      </c>
      <c r="B5394" s="2" t="s">
        <v>1983</v>
      </c>
      <c r="C5394" s="2" t="s">
        <v>776</v>
      </c>
      <c r="D5394" s="2"/>
    </row>
    <row r="5395" spans="1:4" ht="12.75" x14ac:dyDescent="0.2">
      <c r="A5395" s="2" t="s">
        <v>1984</v>
      </c>
      <c r="B5395" s="2" t="s">
        <v>1985</v>
      </c>
      <c r="C5395" s="2" t="s">
        <v>776</v>
      </c>
      <c r="D5395" s="2"/>
    </row>
    <row r="5396" spans="1:4" ht="12.75" x14ac:dyDescent="0.2">
      <c r="A5396" s="2" t="s">
        <v>1986</v>
      </c>
      <c r="B5396" s="2" t="s">
        <v>1987</v>
      </c>
      <c r="C5396" s="2" t="s">
        <v>776</v>
      </c>
      <c r="D5396" s="2"/>
    </row>
    <row r="5397" spans="1:4" ht="12.75" x14ac:dyDescent="0.2">
      <c r="A5397" s="2" t="s">
        <v>1988</v>
      </c>
      <c r="B5397" s="2" t="s">
        <v>1989</v>
      </c>
      <c r="C5397" s="2" t="s">
        <v>776</v>
      </c>
      <c r="D5397" s="2"/>
    </row>
    <row r="5398" spans="1:4" ht="12.75" x14ac:dyDescent="0.2">
      <c r="A5398" s="2" t="s">
        <v>1990</v>
      </c>
      <c r="B5398" s="2" t="s">
        <v>1991</v>
      </c>
      <c r="C5398" s="2" t="s">
        <v>776</v>
      </c>
      <c r="D5398" s="2"/>
    </row>
    <row r="5399" spans="1:4" ht="12.75" x14ac:dyDescent="0.2">
      <c r="A5399" s="2" t="s">
        <v>1992</v>
      </c>
      <c r="B5399" s="2" t="s">
        <v>1993</v>
      </c>
      <c r="C5399" s="2" t="s">
        <v>776</v>
      </c>
      <c r="D5399" s="2"/>
    </row>
    <row r="5400" spans="1:4" ht="12.75" x14ac:dyDescent="0.2">
      <c r="A5400" s="2" t="s">
        <v>1994</v>
      </c>
      <c r="B5400" s="2" t="s">
        <v>1995</v>
      </c>
      <c r="C5400" s="2" t="s">
        <v>776</v>
      </c>
      <c r="D5400" s="2"/>
    </row>
    <row r="5401" spans="1:4" ht="12.75" x14ac:dyDescent="0.2">
      <c r="A5401" s="2" t="s">
        <v>1996</v>
      </c>
      <c r="B5401" s="2" t="s">
        <v>1997</v>
      </c>
      <c r="C5401" s="2" t="s">
        <v>776</v>
      </c>
      <c r="D5401" s="2"/>
    </row>
    <row r="5402" spans="1:4" ht="12.75" x14ac:dyDescent="0.2">
      <c r="A5402" s="2" t="s">
        <v>1998</v>
      </c>
      <c r="B5402" s="2" t="s">
        <v>1999</v>
      </c>
      <c r="C5402" s="2" t="s">
        <v>776</v>
      </c>
      <c r="D5402" s="2"/>
    </row>
    <row r="5403" spans="1:4" ht="12.75" x14ac:dyDescent="0.2">
      <c r="A5403" s="2" t="s">
        <v>2000</v>
      </c>
      <c r="B5403" s="2" t="s">
        <v>2001</v>
      </c>
      <c r="C5403" s="2" t="s">
        <v>776</v>
      </c>
      <c r="D5403" s="2"/>
    </row>
    <row r="5404" spans="1:4" ht="12.75" x14ac:dyDescent="0.2">
      <c r="A5404" s="2" t="s">
        <v>2002</v>
      </c>
      <c r="B5404" s="2" t="s">
        <v>2003</v>
      </c>
      <c r="C5404" s="2" t="s">
        <v>776</v>
      </c>
      <c r="D5404" s="2"/>
    </row>
    <row r="5405" spans="1:4" ht="12.75" x14ac:dyDescent="0.2">
      <c r="A5405" s="2" t="s">
        <v>2004</v>
      </c>
      <c r="B5405" s="2" t="s">
        <v>2005</v>
      </c>
      <c r="C5405" s="2" t="s">
        <v>776</v>
      </c>
      <c r="D5405" s="2"/>
    </row>
    <row r="5406" spans="1:4" ht="12.75" x14ac:dyDescent="0.2">
      <c r="A5406" s="2" t="s">
        <v>2006</v>
      </c>
      <c r="B5406" s="2" t="s">
        <v>2007</v>
      </c>
      <c r="C5406" s="2" t="s">
        <v>776</v>
      </c>
      <c r="D5406" s="2"/>
    </row>
    <row r="5407" spans="1:4" ht="12.75" x14ac:dyDescent="0.2">
      <c r="A5407" s="2" t="s">
        <v>2008</v>
      </c>
      <c r="B5407" s="2" t="s">
        <v>2009</v>
      </c>
      <c r="C5407" s="2" t="s">
        <v>776</v>
      </c>
      <c r="D5407" s="2"/>
    </row>
    <row r="5408" spans="1:4" ht="12.75" x14ac:dyDescent="0.2">
      <c r="A5408" s="2" t="s">
        <v>2010</v>
      </c>
      <c r="B5408" s="2" t="s">
        <v>2011</v>
      </c>
      <c r="C5408" s="2" t="s">
        <v>776</v>
      </c>
      <c r="D5408" s="2"/>
    </row>
    <row r="5409" spans="1:4" ht="12.75" x14ac:dyDescent="0.2">
      <c r="A5409" s="2" t="s">
        <v>2012</v>
      </c>
      <c r="B5409" s="2" t="s">
        <v>2013</v>
      </c>
      <c r="C5409" s="2" t="s">
        <v>776</v>
      </c>
      <c r="D5409" s="2"/>
    </row>
    <row r="5410" spans="1:4" ht="12.75" x14ac:dyDescent="0.2">
      <c r="A5410" s="2" t="s">
        <v>2014</v>
      </c>
      <c r="B5410" s="2" t="s">
        <v>2015</v>
      </c>
      <c r="C5410" s="2" t="s">
        <v>776</v>
      </c>
      <c r="D5410" s="2"/>
    </row>
    <row r="5411" spans="1:4" ht="12.75" x14ac:dyDescent="0.2">
      <c r="A5411" s="2" t="s">
        <v>2016</v>
      </c>
      <c r="B5411" s="2" t="s">
        <v>2017</v>
      </c>
      <c r="C5411" s="2" t="s">
        <v>776</v>
      </c>
      <c r="D5411" s="2"/>
    </row>
    <row r="5412" spans="1:4" ht="12.75" x14ac:dyDescent="0.2">
      <c r="A5412" s="2" t="s">
        <v>2018</v>
      </c>
      <c r="B5412" s="2" t="s">
        <v>2019</v>
      </c>
      <c r="C5412" s="2" t="s">
        <v>776</v>
      </c>
      <c r="D5412" s="2"/>
    </row>
    <row r="5413" spans="1:4" ht="12.75" x14ac:dyDescent="0.2">
      <c r="A5413" s="2" t="s">
        <v>2020</v>
      </c>
      <c r="B5413" s="2" t="s">
        <v>2021</v>
      </c>
      <c r="C5413" s="2" t="s">
        <v>776</v>
      </c>
      <c r="D5413" s="2"/>
    </row>
    <row r="5414" spans="1:4" ht="12.75" x14ac:dyDescent="0.2">
      <c r="A5414" s="2" t="s">
        <v>2022</v>
      </c>
      <c r="B5414" s="2" t="s">
        <v>2023</v>
      </c>
      <c r="C5414" s="2" t="s">
        <v>776</v>
      </c>
      <c r="D5414" s="2"/>
    </row>
    <row r="5415" spans="1:4" ht="12.75" x14ac:dyDescent="0.2">
      <c r="A5415" s="2" t="s">
        <v>2024</v>
      </c>
      <c r="B5415" s="2" t="s">
        <v>2025</v>
      </c>
      <c r="C5415" s="2" t="s">
        <v>776</v>
      </c>
      <c r="D5415" s="2"/>
    </row>
    <row r="5416" spans="1:4" ht="12.75" x14ac:dyDescent="0.2">
      <c r="A5416" s="2" t="s">
        <v>2026</v>
      </c>
      <c r="B5416" s="2" t="s">
        <v>2027</v>
      </c>
      <c r="C5416" s="2" t="s">
        <v>776</v>
      </c>
      <c r="D5416" s="2"/>
    </row>
    <row r="5417" spans="1:4" ht="12.75" x14ac:dyDescent="0.2">
      <c r="A5417" s="2" t="s">
        <v>2028</v>
      </c>
      <c r="B5417" s="2" t="s">
        <v>2029</v>
      </c>
      <c r="C5417" s="2" t="s">
        <v>776</v>
      </c>
      <c r="D5417" s="2"/>
    </row>
    <row r="5418" spans="1:4" ht="12.75" x14ac:dyDescent="0.2">
      <c r="A5418" s="2" t="s">
        <v>2030</v>
      </c>
      <c r="B5418" s="2" t="s">
        <v>2031</v>
      </c>
      <c r="C5418" s="2" t="s">
        <v>776</v>
      </c>
      <c r="D5418" s="2"/>
    </row>
    <row r="5419" spans="1:4" ht="12.75" x14ac:dyDescent="0.2">
      <c r="A5419" s="2" t="s">
        <v>2032</v>
      </c>
      <c r="B5419" s="2" t="s">
        <v>2033</v>
      </c>
      <c r="C5419" s="2" t="s">
        <v>776</v>
      </c>
      <c r="D5419" s="2"/>
    </row>
    <row r="5420" spans="1:4" ht="12.75" x14ac:dyDescent="0.2">
      <c r="A5420" s="2" t="s">
        <v>2034</v>
      </c>
      <c r="B5420" s="2" t="s">
        <v>2035</v>
      </c>
      <c r="C5420" s="2" t="s">
        <v>776</v>
      </c>
      <c r="D5420" s="2"/>
    </row>
    <row r="5421" spans="1:4" ht="12.75" x14ac:dyDescent="0.2">
      <c r="A5421" s="2" t="s">
        <v>2036</v>
      </c>
      <c r="B5421" s="2" t="s">
        <v>2037</v>
      </c>
      <c r="C5421" s="2" t="s">
        <v>776</v>
      </c>
      <c r="D5421" s="2"/>
    </row>
    <row r="5422" spans="1:4" ht="12.75" x14ac:dyDescent="0.2">
      <c r="A5422" s="2" t="s">
        <v>2038</v>
      </c>
      <c r="B5422" s="2" t="s">
        <v>2039</v>
      </c>
      <c r="C5422" s="2" t="s">
        <v>776</v>
      </c>
      <c r="D5422" s="2"/>
    </row>
    <row r="5423" spans="1:4" ht="12.75" x14ac:dyDescent="0.2">
      <c r="A5423" s="2" t="s">
        <v>2040</v>
      </c>
      <c r="B5423" s="2" t="s">
        <v>2041</v>
      </c>
      <c r="C5423" s="2" t="s">
        <v>776</v>
      </c>
      <c r="D5423" s="2"/>
    </row>
    <row r="5424" spans="1:4" ht="12.75" x14ac:dyDescent="0.2">
      <c r="A5424" s="2" t="s">
        <v>2042</v>
      </c>
      <c r="B5424" s="2" t="s">
        <v>2043</v>
      </c>
      <c r="C5424" s="2" t="s">
        <v>776</v>
      </c>
      <c r="D5424" s="2"/>
    </row>
    <row r="5425" spans="1:4" ht="12.75" x14ac:dyDescent="0.2">
      <c r="A5425" s="2" t="s">
        <v>2044</v>
      </c>
      <c r="B5425" s="2" t="s">
        <v>2045</v>
      </c>
      <c r="C5425" s="2" t="s">
        <v>776</v>
      </c>
      <c r="D5425" s="2"/>
    </row>
    <row r="5426" spans="1:4" ht="12.75" x14ac:dyDescent="0.2">
      <c r="A5426" s="2" t="s">
        <v>2046</v>
      </c>
      <c r="B5426" s="2" t="s">
        <v>2047</v>
      </c>
      <c r="C5426" s="2" t="s">
        <v>776</v>
      </c>
      <c r="D5426" s="2"/>
    </row>
    <row r="5427" spans="1:4" ht="12.75" x14ac:dyDescent="0.2">
      <c r="A5427" s="2" t="s">
        <v>2048</v>
      </c>
      <c r="B5427" s="2" t="s">
        <v>2049</v>
      </c>
      <c r="C5427" s="2" t="s">
        <v>776</v>
      </c>
      <c r="D5427" s="2"/>
    </row>
    <row r="5428" spans="1:4" ht="12.75" x14ac:dyDescent="0.2">
      <c r="A5428" s="2" t="s">
        <v>2050</v>
      </c>
      <c r="B5428" s="2" t="s">
        <v>2051</v>
      </c>
      <c r="C5428" s="2" t="s">
        <v>776</v>
      </c>
      <c r="D5428" s="2"/>
    </row>
    <row r="5429" spans="1:4" ht="12.75" x14ac:dyDescent="0.2">
      <c r="A5429" s="2" t="s">
        <v>25846</v>
      </c>
      <c r="B5429" s="2" t="s">
        <v>2052</v>
      </c>
      <c r="C5429" s="2" t="s">
        <v>776</v>
      </c>
      <c r="D5429" s="2"/>
    </row>
    <row r="5430" spans="1:4" ht="12.75" x14ac:dyDescent="0.2">
      <c r="A5430" s="2" t="s">
        <v>25846</v>
      </c>
      <c r="B5430" s="2" t="s">
        <v>2053</v>
      </c>
      <c r="C5430" s="2" t="s">
        <v>776</v>
      </c>
      <c r="D5430" s="2"/>
    </row>
    <row r="5431" spans="1:4" ht="12.75" x14ac:dyDescent="0.2">
      <c r="A5431" s="2" t="s">
        <v>2054</v>
      </c>
      <c r="B5431" s="2" t="s">
        <v>1505</v>
      </c>
      <c r="C5431" s="2" t="s">
        <v>776</v>
      </c>
      <c r="D5431" s="2"/>
    </row>
    <row r="5432" spans="1:4" ht="12.75" x14ac:dyDescent="0.2">
      <c r="A5432" s="2" t="s">
        <v>2055</v>
      </c>
      <c r="B5432" s="2" t="s">
        <v>2056</v>
      </c>
      <c r="C5432" s="2" t="s">
        <v>776</v>
      </c>
      <c r="D5432" s="2"/>
    </row>
    <row r="5433" spans="1:4" ht="12.75" x14ac:dyDescent="0.2">
      <c r="A5433" s="2" t="s">
        <v>2057</v>
      </c>
      <c r="B5433" s="2" t="s">
        <v>2058</v>
      </c>
      <c r="C5433" s="2" t="s">
        <v>776</v>
      </c>
      <c r="D5433" s="2"/>
    </row>
    <row r="5434" spans="1:4" ht="12.75" x14ac:dyDescent="0.2">
      <c r="A5434" s="2" t="s">
        <v>2059</v>
      </c>
      <c r="B5434" s="2" t="s">
        <v>2060</v>
      </c>
      <c r="C5434" s="2" t="s">
        <v>776</v>
      </c>
      <c r="D5434" s="2"/>
    </row>
    <row r="5435" spans="1:4" ht="12.75" x14ac:dyDescent="0.2">
      <c r="A5435" s="2" t="s">
        <v>2061</v>
      </c>
      <c r="B5435" s="2" t="s">
        <v>2062</v>
      </c>
      <c r="C5435" s="2" t="s">
        <v>776</v>
      </c>
      <c r="D5435" s="2"/>
    </row>
    <row r="5436" spans="1:4" ht="12.75" x14ac:dyDescent="0.2">
      <c r="A5436" s="2" t="s">
        <v>2063</v>
      </c>
      <c r="B5436" s="2" t="s">
        <v>2064</v>
      </c>
      <c r="C5436" s="2" t="s">
        <v>776</v>
      </c>
      <c r="D5436" s="2"/>
    </row>
    <row r="5437" spans="1:4" ht="12.75" x14ac:dyDescent="0.2">
      <c r="A5437" s="2" t="s">
        <v>2065</v>
      </c>
      <c r="B5437" s="2" t="s">
        <v>2066</v>
      </c>
      <c r="C5437" s="2" t="s">
        <v>776</v>
      </c>
      <c r="D5437" s="2"/>
    </row>
    <row r="5438" spans="1:4" ht="12.75" x14ac:dyDescent="0.2">
      <c r="A5438" s="2" t="s">
        <v>2067</v>
      </c>
      <c r="B5438" s="2" t="s">
        <v>2068</v>
      </c>
      <c r="C5438" s="2" t="s">
        <v>776</v>
      </c>
      <c r="D5438" s="2"/>
    </row>
    <row r="5439" spans="1:4" ht="12.75" x14ac:dyDescent="0.2">
      <c r="A5439" s="2" t="s">
        <v>2069</v>
      </c>
      <c r="B5439" s="2" t="s">
        <v>2070</v>
      </c>
      <c r="C5439" s="2" t="s">
        <v>776</v>
      </c>
      <c r="D5439" s="2"/>
    </row>
    <row r="5440" spans="1:4" ht="12.75" x14ac:dyDescent="0.2">
      <c r="A5440" s="2" t="s">
        <v>2071</v>
      </c>
      <c r="B5440" s="2" t="s">
        <v>2072</v>
      </c>
      <c r="C5440" s="2" t="s">
        <v>776</v>
      </c>
      <c r="D5440" s="2"/>
    </row>
    <row r="5441" spans="1:4" ht="12.75" x14ac:dyDescent="0.2">
      <c r="A5441" s="2" t="s">
        <v>2073</v>
      </c>
      <c r="B5441" s="2" t="s">
        <v>2074</v>
      </c>
      <c r="C5441" s="2" t="s">
        <v>776</v>
      </c>
      <c r="D5441" s="2"/>
    </row>
    <row r="5442" spans="1:4" ht="12.75" x14ac:dyDescent="0.2">
      <c r="A5442" s="2" t="s">
        <v>2075</v>
      </c>
      <c r="B5442" s="2" t="s">
        <v>2076</v>
      </c>
      <c r="C5442" s="2" t="s">
        <v>776</v>
      </c>
      <c r="D5442" s="2"/>
    </row>
    <row r="5443" spans="1:4" ht="12.75" x14ac:dyDescent="0.2">
      <c r="A5443" s="2" t="s">
        <v>2077</v>
      </c>
      <c r="B5443" s="2" t="s">
        <v>2078</v>
      </c>
      <c r="C5443" s="2" t="s">
        <v>776</v>
      </c>
      <c r="D5443" s="2"/>
    </row>
    <row r="5444" spans="1:4" ht="12.75" x14ac:dyDescent="0.2">
      <c r="A5444" s="2" t="s">
        <v>2079</v>
      </c>
      <c r="B5444" s="2" t="s">
        <v>2080</v>
      </c>
      <c r="C5444" s="2" t="s">
        <v>776</v>
      </c>
      <c r="D5444" s="2"/>
    </row>
    <row r="5445" spans="1:4" ht="12.75" x14ac:dyDescent="0.2">
      <c r="A5445" s="2" t="s">
        <v>2081</v>
      </c>
      <c r="B5445" s="2" t="s">
        <v>2082</v>
      </c>
      <c r="C5445" s="2" t="s">
        <v>776</v>
      </c>
      <c r="D5445" s="2"/>
    </row>
    <row r="5446" spans="1:4" ht="12.75" x14ac:dyDescent="0.2">
      <c r="A5446" s="2" t="s">
        <v>2083</v>
      </c>
      <c r="B5446" s="2" t="s">
        <v>2084</v>
      </c>
      <c r="C5446" s="2" t="s">
        <v>776</v>
      </c>
      <c r="D5446" s="2"/>
    </row>
    <row r="5447" spans="1:4" ht="12.75" x14ac:dyDescent="0.2">
      <c r="A5447" s="2" t="s">
        <v>2085</v>
      </c>
      <c r="B5447" s="2" t="s">
        <v>2086</v>
      </c>
      <c r="C5447" s="2" t="s">
        <v>776</v>
      </c>
      <c r="D5447" s="2"/>
    </row>
    <row r="5448" spans="1:4" ht="12.75" x14ac:dyDescent="0.2">
      <c r="A5448" s="2" t="s">
        <v>2087</v>
      </c>
      <c r="B5448" s="2" t="s">
        <v>2088</v>
      </c>
      <c r="C5448" s="2" t="s">
        <v>776</v>
      </c>
      <c r="D5448" s="2"/>
    </row>
    <row r="5449" spans="1:4" ht="12.75" x14ac:dyDescent="0.2">
      <c r="A5449" s="2" t="s">
        <v>2089</v>
      </c>
      <c r="B5449" s="2" t="s">
        <v>2090</v>
      </c>
      <c r="C5449" s="2" t="s">
        <v>776</v>
      </c>
      <c r="D5449" s="2"/>
    </row>
    <row r="5450" spans="1:4" ht="12.75" x14ac:dyDescent="0.2">
      <c r="A5450" s="2" t="s">
        <v>2091</v>
      </c>
      <c r="B5450" s="2" t="s">
        <v>2092</v>
      </c>
      <c r="C5450" s="2" t="s">
        <v>776</v>
      </c>
      <c r="D5450" s="2"/>
    </row>
    <row r="5451" spans="1:4" ht="12.75" x14ac:dyDescent="0.2">
      <c r="A5451" s="2" t="s">
        <v>2093</v>
      </c>
      <c r="B5451" s="2" t="s">
        <v>2094</v>
      </c>
      <c r="C5451" s="2" t="s">
        <v>776</v>
      </c>
      <c r="D5451" s="2"/>
    </row>
    <row r="5452" spans="1:4" ht="12.75" x14ac:dyDescent="0.2">
      <c r="A5452" s="2" t="s">
        <v>2095</v>
      </c>
      <c r="B5452" s="2" t="s">
        <v>2096</v>
      </c>
      <c r="C5452" s="2" t="s">
        <v>776</v>
      </c>
      <c r="D5452" s="2"/>
    </row>
    <row r="5453" spans="1:4" ht="12.75" x14ac:dyDescent="0.2">
      <c r="A5453" s="2" t="s">
        <v>2097</v>
      </c>
      <c r="B5453" s="2" t="s">
        <v>2098</v>
      </c>
      <c r="C5453" s="2" t="s">
        <v>776</v>
      </c>
      <c r="D5453" s="2"/>
    </row>
    <row r="5454" spans="1:4" ht="12.75" x14ac:dyDescent="0.2">
      <c r="A5454" s="2" t="s">
        <v>2099</v>
      </c>
      <c r="B5454" s="2" t="s">
        <v>2100</v>
      </c>
      <c r="C5454" s="2" t="s">
        <v>776</v>
      </c>
      <c r="D5454" s="2"/>
    </row>
    <row r="5455" spans="1:4" ht="12.75" x14ac:dyDescent="0.2">
      <c r="A5455" s="2" t="s">
        <v>2101</v>
      </c>
      <c r="B5455" s="2" t="s">
        <v>2102</v>
      </c>
      <c r="C5455" s="2" t="s">
        <v>776</v>
      </c>
      <c r="D5455" s="2"/>
    </row>
    <row r="5456" spans="1:4" ht="12.75" x14ac:dyDescent="0.2">
      <c r="A5456" s="2" t="s">
        <v>11954</v>
      </c>
      <c r="B5456" s="2" t="s">
        <v>11955</v>
      </c>
      <c r="C5456" s="2" t="s">
        <v>11956</v>
      </c>
      <c r="D5456" s="2"/>
    </row>
    <row r="5457" spans="1:4" ht="12.75" x14ac:dyDescent="0.2">
      <c r="A5457" s="2" t="s">
        <v>11957</v>
      </c>
      <c r="B5457" s="2" t="s">
        <v>11958</v>
      </c>
      <c r="C5457" s="2" t="s">
        <v>11956</v>
      </c>
      <c r="D5457" s="2"/>
    </row>
    <row r="5458" spans="1:4" ht="12.75" x14ac:dyDescent="0.2">
      <c r="A5458" s="2" t="s">
        <v>11961</v>
      </c>
      <c r="B5458" s="2" t="s">
        <v>11962</v>
      </c>
      <c r="C5458" s="2" t="s">
        <v>11956</v>
      </c>
      <c r="D5458" s="2"/>
    </row>
    <row r="5459" spans="1:4" ht="12.75" x14ac:dyDescent="0.2">
      <c r="A5459" s="2" t="s">
        <v>11965</v>
      </c>
      <c r="B5459" s="2" t="s">
        <v>11966</v>
      </c>
      <c r="C5459" s="2" t="s">
        <v>11956</v>
      </c>
      <c r="D5459" s="2"/>
    </row>
    <row r="5460" spans="1:4" ht="12.75" x14ac:dyDescent="0.2">
      <c r="A5460" s="2" t="s">
        <v>11969</v>
      </c>
      <c r="B5460" s="2" t="s">
        <v>11970</v>
      </c>
      <c r="C5460" s="2" t="s">
        <v>11956</v>
      </c>
      <c r="D5460" s="2"/>
    </row>
    <row r="5461" spans="1:4" ht="12.75" x14ac:dyDescent="0.2">
      <c r="A5461" s="2" t="s">
        <v>11971</v>
      </c>
      <c r="B5461" s="2" t="s">
        <v>11972</v>
      </c>
      <c r="C5461" s="2" t="s">
        <v>11956</v>
      </c>
      <c r="D5461" s="2"/>
    </row>
    <row r="5462" spans="1:4" ht="12.75" x14ac:dyDescent="0.2">
      <c r="A5462" s="2" t="s">
        <v>11973</v>
      </c>
      <c r="B5462" s="2" t="s">
        <v>11974</v>
      </c>
      <c r="C5462" s="2" t="s">
        <v>11956</v>
      </c>
      <c r="D5462" s="2"/>
    </row>
    <row r="5463" spans="1:4" ht="12.75" x14ac:dyDescent="0.2">
      <c r="A5463" s="2" t="s">
        <v>11979</v>
      </c>
      <c r="B5463" s="2" t="s">
        <v>11980</v>
      </c>
      <c r="C5463" s="2" t="s">
        <v>11956</v>
      </c>
      <c r="D5463" s="2"/>
    </row>
    <row r="5464" spans="1:4" ht="12.75" x14ac:dyDescent="0.2">
      <c r="A5464" s="2" t="s">
        <v>11985</v>
      </c>
      <c r="B5464" s="2" t="s">
        <v>11986</v>
      </c>
      <c r="C5464" s="2" t="s">
        <v>11956</v>
      </c>
      <c r="D5464" s="2"/>
    </row>
    <row r="5465" spans="1:4" ht="12.75" x14ac:dyDescent="0.2">
      <c r="A5465" s="2" t="s">
        <v>11990</v>
      </c>
      <c r="B5465" s="2" t="s">
        <v>11991</v>
      </c>
      <c r="C5465" s="2" t="s">
        <v>11956</v>
      </c>
      <c r="D5465" s="2"/>
    </row>
    <row r="5466" spans="1:4" ht="12.75" x14ac:dyDescent="0.2">
      <c r="A5466" s="2" t="s">
        <v>11996</v>
      </c>
      <c r="B5466" s="2" t="s">
        <v>11997</v>
      </c>
      <c r="C5466" s="2" t="s">
        <v>11956</v>
      </c>
      <c r="D5466" s="2"/>
    </row>
    <row r="5467" spans="1:4" ht="12.75" x14ac:dyDescent="0.2">
      <c r="A5467" s="2" t="s">
        <v>11998</v>
      </c>
      <c r="B5467" s="2" t="s">
        <v>11999</v>
      </c>
      <c r="C5467" s="2" t="s">
        <v>11956</v>
      </c>
      <c r="D5467" s="2"/>
    </row>
    <row r="5468" spans="1:4" ht="12.75" x14ac:dyDescent="0.2">
      <c r="A5468" s="2" t="s">
        <v>12000</v>
      </c>
      <c r="B5468" s="2" t="s">
        <v>12001</v>
      </c>
      <c r="C5468" s="2" t="s">
        <v>11956</v>
      </c>
      <c r="D5468" s="2"/>
    </row>
    <row r="5469" spans="1:4" ht="12.75" x14ac:dyDescent="0.2">
      <c r="A5469" s="2" t="s">
        <v>12006</v>
      </c>
      <c r="B5469" s="2" t="s">
        <v>12007</v>
      </c>
      <c r="C5469" s="2" t="s">
        <v>11956</v>
      </c>
      <c r="D5469" s="2"/>
    </row>
    <row r="5470" spans="1:4" ht="12.75" x14ac:dyDescent="0.2">
      <c r="A5470" s="2" t="s">
        <v>12008</v>
      </c>
      <c r="B5470" s="2" t="s">
        <v>12009</v>
      </c>
      <c r="C5470" s="2" t="s">
        <v>11956</v>
      </c>
      <c r="D5470" s="2"/>
    </row>
    <row r="5471" spans="1:4" ht="12.75" x14ac:dyDescent="0.2">
      <c r="A5471" s="2" t="s">
        <v>12012</v>
      </c>
      <c r="B5471" s="2" t="s">
        <v>12013</v>
      </c>
      <c r="C5471" s="2" t="s">
        <v>11956</v>
      </c>
      <c r="D5471" s="2"/>
    </row>
    <row r="5472" spans="1:4" ht="12.75" x14ac:dyDescent="0.2">
      <c r="A5472" s="2" t="s">
        <v>12014</v>
      </c>
      <c r="B5472" s="2" t="s">
        <v>12015</v>
      </c>
      <c r="C5472" s="2" t="s">
        <v>11956</v>
      </c>
      <c r="D5472" s="2"/>
    </row>
    <row r="5473" spans="1:4" ht="12.75" x14ac:dyDescent="0.2">
      <c r="A5473" s="2" t="s">
        <v>12016</v>
      </c>
      <c r="B5473" s="2" t="s">
        <v>12017</v>
      </c>
      <c r="C5473" s="2" t="s">
        <v>11956</v>
      </c>
      <c r="D5473" s="2"/>
    </row>
    <row r="5474" spans="1:4" ht="12.75" x14ac:dyDescent="0.2">
      <c r="A5474" s="2" t="s">
        <v>12018</v>
      </c>
      <c r="B5474" s="2" t="s">
        <v>12019</v>
      </c>
      <c r="C5474" s="2" t="s">
        <v>11956</v>
      </c>
      <c r="D5474" s="2"/>
    </row>
    <row r="5475" spans="1:4" ht="12.75" x14ac:dyDescent="0.2">
      <c r="A5475" s="2" t="s">
        <v>12020</v>
      </c>
      <c r="B5475" s="2" t="s">
        <v>12021</v>
      </c>
      <c r="C5475" s="2" t="s">
        <v>11956</v>
      </c>
      <c r="D5475" s="2"/>
    </row>
    <row r="5476" spans="1:4" ht="12.75" x14ac:dyDescent="0.2">
      <c r="A5476" s="2" t="s">
        <v>12022</v>
      </c>
      <c r="B5476" s="2" t="s">
        <v>12023</v>
      </c>
      <c r="C5476" s="2" t="s">
        <v>11956</v>
      </c>
      <c r="D5476" s="2"/>
    </row>
    <row r="5477" spans="1:4" ht="12.75" x14ac:dyDescent="0.2">
      <c r="A5477" s="2" t="s">
        <v>12024</v>
      </c>
      <c r="B5477" s="2" t="s">
        <v>12025</v>
      </c>
      <c r="C5477" s="2" t="s">
        <v>11956</v>
      </c>
      <c r="D5477" s="2"/>
    </row>
    <row r="5478" spans="1:4" ht="12.75" x14ac:dyDescent="0.2">
      <c r="A5478" s="2" t="s">
        <v>12026</v>
      </c>
      <c r="B5478" s="2" t="s">
        <v>12027</v>
      </c>
      <c r="C5478" s="2" t="s">
        <v>11956</v>
      </c>
      <c r="D5478" s="2"/>
    </row>
    <row r="5479" spans="1:4" ht="12.75" x14ac:dyDescent="0.2">
      <c r="A5479" s="2" t="s">
        <v>12030</v>
      </c>
      <c r="B5479" s="2" t="s">
        <v>12031</v>
      </c>
      <c r="C5479" s="2" t="s">
        <v>11956</v>
      </c>
      <c r="D5479" s="2"/>
    </row>
    <row r="5480" spans="1:4" ht="12.75" x14ac:dyDescent="0.2">
      <c r="A5480" s="2" t="s">
        <v>12034</v>
      </c>
      <c r="B5480" s="2" t="s">
        <v>12035</v>
      </c>
      <c r="C5480" s="2" t="s">
        <v>11956</v>
      </c>
      <c r="D5480" s="2"/>
    </row>
    <row r="5481" spans="1:4" ht="12.75" x14ac:dyDescent="0.2">
      <c r="A5481" s="2" t="s">
        <v>12036</v>
      </c>
      <c r="B5481" s="2" t="s">
        <v>12037</v>
      </c>
      <c r="C5481" s="2" t="s">
        <v>11956</v>
      </c>
      <c r="D5481" s="2"/>
    </row>
    <row r="5482" spans="1:4" ht="12.75" x14ac:dyDescent="0.2">
      <c r="A5482" s="2" t="s">
        <v>12038</v>
      </c>
      <c r="B5482" s="2" t="s">
        <v>12039</v>
      </c>
      <c r="C5482" s="2" t="s">
        <v>11956</v>
      </c>
      <c r="D5482" s="2"/>
    </row>
    <row r="5483" spans="1:4" ht="12.75" x14ac:dyDescent="0.2">
      <c r="A5483" s="2" t="s">
        <v>12040</v>
      </c>
      <c r="B5483" s="2" t="s">
        <v>12041</v>
      </c>
      <c r="C5483" s="2" t="s">
        <v>11956</v>
      </c>
      <c r="D5483" s="2"/>
    </row>
    <row r="5484" spans="1:4" ht="12.75" x14ac:dyDescent="0.2">
      <c r="A5484" s="2" t="s">
        <v>12042</v>
      </c>
      <c r="B5484" s="2" t="s">
        <v>12043</v>
      </c>
      <c r="C5484" s="2" t="s">
        <v>11956</v>
      </c>
      <c r="D5484" s="2"/>
    </row>
    <row r="5485" spans="1:4" ht="12.75" x14ac:dyDescent="0.2">
      <c r="A5485" s="2" t="s">
        <v>12044</v>
      </c>
      <c r="B5485" s="2" t="s">
        <v>12045</v>
      </c>
      <c r="C5485" s="2" t="s">
        <v>11956</v>
      </c>
      <c r="D5485" s="2"/>
    </row>
    <row r="5486" spans="1:4" ht="12.75" x14ac:dyDescent="0.2">
      <c r="A5486" s="2" t="s">
        <v>12052</v>
      </c>
      <c r="B5486" s="2" t="s">
        <v>12053</v>
      </c>
      <c r="C5486" s="2" t="s">
        <v>11956</v>
      </c>
      <c r="D5486" s="2"/>
    </row>
    <row r="5487" spans="1:4" ht="12.75" x14ac:dyDescent="0.2">
      <c r="A5487" s="2" t="s">
        <v>12058</v>
      </c>
      <c r="B5487" s="2" t="s">
        <v>12059</v>
      </c>
      <c r="C5487" s="2" t="s">
        <v>11956</v>
      </c>
      <c r="D5487" s="2"/>
    </row>
    <row r="5488" spans="1:4" ht="12.75" x14ac:dyDescent="0.2">
      <c r="A5488" s="2" t="s">
        <v>12060</v>
      </c>
      <c r="B5488" s="2" t="s">
        <v>12061</v>
      </c>
      <c r="C5488" s="2" t="s">
        <v>11956</v>
      </c>
      <c r="D5488" s="2"/>
    </row>
    <row r="5489" spans="1:4" ht="12.75" x14ac:dyDescent="0.2">
      <c r="A5489" s="2" t="s">
        <v>12070</v>
      </c>
      <c r="B5489" s="2" t="s">
        <v>12071</v>
      </c>
      <c r="C5489" s="2" t="s">
        <v>11956</v>
      </c>
      <c r="D5489" s="2"/>
    </row>
    <row r="5490" spans="1:4" ht="12.75" x14ac:dyDescent="0.2">
      <c r="A5490" s="2" t="s">
        <v>12090</v>
      </c>
      <c r="B5490" s="2" t="s">
        <v>12091</v>
      </c>
      <c r="C5490" s="2" t="s">
        <v>11956</v>
      </c>
      <c r="D5490" s="2"/>
    </row>
    <row r="5491" spans="1:4" ht="12.75" x14ac:dyDescent="0.2">
      <c r="A5491" s="2" t="s">
        <v>12092</v>
      </c>
      <c r="B5491" s="2" t="s">
        <v>12093</v>
      </c>
      <c r="C5491" s="2" t="s">
        <v>11956</v>
      </c>
      <c r="D5491" s="2"/>
    </row>
    <row r="5492" spans="1:4" ht="12.75" x14ac:dyDescent="0.2">
      <c r="A5492" s="2" t="s">
        <v>12094</v>
      </c>
      <c r="B5492" s="2" t="s">
        <v>12095</v>
      </c>
      <c r="C5492" s="2" t="s">
        <v>11956</v>
      </c>
      <c r="D5492" s="2"/>
    </row>
    <row r="5493" spans="1:4" ht="12.75" x14ac:dyDescent="0.2">
      <c r="A5493" s="2" t="s">
        <v>12096</v>
      </c>
      <c r="B5493" s="2" t="s">
        <v>12097</v>
      </c>
      <c r="C5493" s="2" t="s">
        <v>11956</v>
      </c>
      <c r="D5493" s="2"/>
    </row>
    <row r="5494" spans="1:4" ht="12.75" x14ac:dyDescent="0.2">
      <c r="A5494" s="2" t="s">
        <v>12104</v>
      </c>
      <c r="B5494" s="2" t="s">
        <v>12105</v>
      </c>
      <c r="C5494" s="2" t="s">
        <v>11956</v>
      </c>
      <c r="D5494" s="2"/>
    </row>
    <row r="5495" spans="1:4" ht="12.75" x14ac:dyDescent="0.2">
      <c r="A5495" s="2" t="s">
        <v>12112</v>
      </c>
      <c r="B5495" s="2" t="s">
        <v>12113</v>
      </c>
      <c r="C5495" s="2" t="s">
        <v>11956</v>
      </c>
      <c r="D5495" s="2"/>
    </row>
    <row r="5496" spans="1:4" ht="12.75" x14ac:dyDescent="0.2">
      <c r="A5496" s="2" t="s">
        <v>12120</v>
      </c>
      <c r="B5496" s="2" t="s">
        <v>12121</v>
      </c>
      <c r="C5496" s="2" t="s">
        <v>11956</v>
      </c>
      <c r="D5496" s="2"/>
    </row>
    <row r="5497" spans="1:4" ht="12.75" x14ac:dyDescent="0.2">
      <c r="A5497" s="2" t="s">
        <v>12122</v>
      </c>
      <c r="B5497" s="2" t="s">
        <v>12123</v>
      </c>
      <c r="C5497" s="2" t="s">
        <v>11956</v>
      </c>
      <c r="D5497" s="2"/>
    </row>
    <row r="5498" spans="1:4" ht="12.75" x14ac:dyDescent="0.2">
      <c r="A5498" s="2" t="s">
        <v>12164</v>
      </c>
      <c r="B5498" s="2" t="s">
        <v>12165</v>
      </c>
      <c r="C5498" s="2" t="s">
        <v>11956</v>
      </c>
      <c r="D5498" s="2"/>
    </row>
    <row r="5499" spans="1:4" ht="12.75" x14ac:dyDescent="0.2">
      <c r="A5499" s="2" t="s">
        <v>12172</v>
      </c>
      <c r="B5499" s="2" t="s">
        <v>12173</v>
      </c>
      <c r="C5499" s="2" t="s">
        <v>11956</v>
      </c>
      <c r="D5499" s="2"/>
    </row>
    <row r="5500" spans="1:4" ht="12.75" x14ac:dyDescent="0.2">
      <c r="A5500" s="2" t="s">
        <v>12186</v>
      </c>
      <c r="B5500" s="2" t="s">
        <v>12187</v>
      </c>
      <c r="C5500" s="2" t="s">
        <v>11956</v>
      </c>
      <c r="D5500" s="2"/>
    </row>
    <row r="5501" spans="1:4" ht="12.75" x14ac:dyDescent="0.2">
      <c r="A5501" s="2" t="s">
        <v>12188</v>
      </c>
      <c r="B5501" s="2" t="s">
        <v>12189</v>
      </c>
      <c r="C5501" s="2" t="s">
        <v>11956</v>
      </c>
      <c r="D5501" s="2"/>
    </row>
    <row r="5502" spans="1:4" ht="12.75" x14ac:dyDescent="0.2">
      <c r="A5502" s="2" t="s">
        <v>12190</v>
      </c>
      <c r="B5502" s="2" t="s">
        <v>12191</v>
      </c>
      <c r="C5502" s="2" t="s">
        <v>11956</v>
      </c>
      <c r="D5502" s="2"/>
    </row>
    <row r="5503" spans="1:4" ht="12.75" x14ac:dyDescent="0.2">
      <c r="A5503" s="2" t="s">
        <v>12194</v>
      </c>
      <c r="B5503" s="2" t="s">
        <v>12195</v>
      </c>
      <c r="C5503" s="2" t="s">
        <v>11956</v>
      </c>
      <c r="D5503" s="2"/>
    </row>
    <row r="5504" spans="1:4" ht="12.75" x14ac:dyDescent="0.2">
      <c r="A5504" s="2" t="s">
        <v>12208</v>
      </c>
      <c r="B5504" s="2" t="s">
        <v>12209</v>
      </c>
      <c r="C5504" s="2" t="s">
        <v>11956</v>
      </c>
      <c r="D5504" s="2"/>
    </row>
    <row r="5505" spans="1:4" ht="12.75" x14ac:dyDescent="0.2">
      <c r="A5505" s="2" t="s">
        <v>12220</v>
      </c>
      <c r="B5505" s="2" t="s">
        <v>12221</v>
      </c>
      <c r="C5505" s="2" t="s">
        <v>11956</v>
      </c>
      <c r="D5505" s="2"/>
    </row>
    <row r="5506" spans="1:4" ht="12.75" x14ac:dyDescent="0.2">
      <c r="A5506" s="2" t="s">
        <v>12230</v>
      </c>
      <c r="B5506" s="2" t="s">
        <v>12231</v>
      </c>
      <c r="C5506" s="2" t="s">
        <v>11956</v>
      </c>
      <c r="D5506" s="2"/>
    </row>
    <row r="5507" spans="1:4" ht="12.75" x14ac:dyDescent="0.2">
      <c r="A5507" s="2" t="s">
        <v>12232</v>
      </c>
      <c r="B5507" s="2" t="s">
        <v>12233</v>
      </c>
      <c r="C5507" s="2" t="s">
        <v>11956</v>
      </c>
      <c r="D5507" s="2"/>
    </row>
    <row r="5508" spans="1:4" ht="12.75" x14ac:dyDescent="0.2">
      <c r="A5508" s="2" t="s">
        <v>12234</v>
      </c>
      <c r="B5508" s="2" t="s">
        <v>12235</v>
      </c>
      <c r="C5508" s="2" t="s">
        <v>11956</v>
      </c>
      <c r="D5508" s="2"/>
    </row>
    <row r="5509" spans="1:4" ht="12.75" x14ac:dyDescent="0.2">
      <c r="A5509" s="2" t="s">
        <v>12236</v>
      </c>
      <c r="B5509" s="2" t="s">
        <v>12237</v>
      </c>
      <c r="C5509" s="2" t="s">
        <v>11956</v>
      </c>
      <c r="D5509" s="2"/>
    </row>
    <row r="5510" spans="1:4" ht="12.75" x14ac:dyDescent="0.2">
      <c r="A5510" s="2" t="s">
        <v>12238</v>
      </c>
      <c r="B5510" s="2" t="s">
        <v>12239</v>
      </c>
      <c r="C5510" s="2" t="s">
        <v>11956</v>
      </c>
      <c r="D5510" s="2"/>
    </row>
    <row r="5511" spans="1:4" ht="12.75" x14ac:dyDescent="0.2">
      <c r="A5511" s="2" t="s">
        <v>12254</v>
      </c>
      <c r="B5511" s="2" t="s">
        <v>12255</v>
      </c>
      <c r="C5511" s="2" t="s">
        <v>11956</v>
      </c>
      <c r="D5511" s="2"/>
    </row>
    <row r="5512" spans="1:4" ht="12.75" x14ac:dyDescent="0.2">
      <c r="A5512" s="2" t="s">
        <v>12256</v>
      </c>
      <c r="B5512" s="2" t="s">
        <v>12257</v>
      </c>
      <c r="C5512" s="2" t="s">
        <v>11956</v>
      </c>
      <c r="D5512" s="2"/>
    </row>
    <row r="5513" spans="1:4" ht="12.75" x14ac:dyDescent="0.2">
      <c r="A5513" s="2" t="s">
        <v>12274</v>
      </c>
      <c r="B5513" s="2" t="s">
        <v>12275</v>
      </c>
      <c r="C5513" s="2" t="s">
        <v>11956</v>
      </c>
      <c r="D5513" s="2"/>
    </row>
    <row r="5514" spans="1:4" ht="12.75" x14ac:dyDescent="0.2">
      <c r="A5514" s="2" t="s">
        <v>12276</v>
      </c>
      <c r="B5514" s="2" t="s">
        <v>12277</v>
      </c>
      <c r="C5514" s="2" t="s">
        <v>11956</v>
      </c>
      <c r="D5514" s="2"/>
    </row>
    <row r="5515" spans="1:4" ht="12.75" x14ac:dyDescent="0.2">
      <c r="A5515" s="2" t="s">
        <v>12278</v>
      </c>
      <c r="B5515" s="2" t="s">
        <v>12279</v>
      </c>
      <c r="C5515" s="2" t="s">
        <v>11956</v>
      </c>
      <c r="D5515" s="2"/>
    </row>
    <row r="5516" spans="1:4" ht="12.75" x14ac:dyDescent="0.2">
      <c r="A5516" s="2" t="s">
        <v>12280</v>
      </c>
      <c r="B5516" s="2" t="s">
        <v>12281</v>
      </c>
      <c r="C5516" s="2" t="s">
        <v>11956</v>
      </c>
      <c r="D5516" s="2"/>
    </row>
    <row r="5517" spans="1:4" ht="12.75" x14ac:dyDescent="0.2">
      <c r="A5517" s="2" t="s">
        <v>12282</v>
      </c>
      <c r="B5517" s="2" t="s">
        <v>12283</v>
      </c>
      <c r="C5517" s="2" t="s">
        <v>11956</v>
      </c>
      <c r="D5517" s="2"/>
    </row>
    <row r="5518" spans="1:4" ht="12.75" x14ac:dyDescent="0.2">
      <c r="A5518" s="2" t="s">
        <v>12284</v>
      </c>
      <c r="B5518" s="2" t="s">
        <v>12285</v>
      </c>
      <c r="C5518" s="2" t="s">
        <v>11956</v>
      </c>
      <c r="D5518" s="2"/>
    </row>
    <row r="5519" spans="1:4" ht="12.75" x14ac:dyDescent="0.2">
      <c r="A5519" s="2" t="s">
        <v>12286</v>
      </c>
      <c r="B5519" s="2" t="s">
        <v>12287</v>
      </c>
      <c r="C5519" s="2" t="s">
        <v>11956</v>
      </c>
      <c r="D5519" s="2"/>
    </row>
    <row r="5520" spans="1:4" ht="12.75" x14ac:dyDescent="0.2">
      <c r="A5520" s="2" t="s">
        <v>12288</v>
      </c>
      <c r="B5520" s="2" t="s">
        <v>12289</v>
      </c>
      <c r="C5520" s="2" t="s">
        <v>11956</v>
      </c>
      <c r="D5520" s="2"/>
    </row>
    <row r="5521" spans="1:4" ht="12.75" x14ac:dyDescent="0.2">
      <c r="A5521" s="2" t="s">
        <v>12290</v>
      </c>
      <c r="B5521" s="2" t="s">
        <v>12291</v>
      </c>
      <c r="C5521" s="2" t="s">
        <v>11956</v>
      </c>
      <c r="D5521" s="2"/>
    </row>
    <row r="5522" spans="1:4" ht="12.75" x14ac:dyDescent="0.2">
      <c r="A5522" s="2" t="s">
        <v>12292</v>
      </c>
      <c r="B5522" s="2" t="s">
        <v>12293</v>
      </c>
      <c r="C5522" s="2" t="s">
        <v>11956</v>
      </c>
      <c r="D5522" s="2"/>
    </row>
    <row r="5523" spans="1:4" ht="12.75" x14ac:dyDescent="0.2">
      <c r="A5523" s="2" t="s">
        <v>12294</v>
      </c>
      <c r="B5523" s="2" t="s">
        <v>12295</v>
      </c>
      <c r="C5523" s="2" t="s">
        <v>11956</v>
      </c>
      <c r="D5523" s="2"/>
    </row>
    <row r="5524" spans="1:4" ht="12.75" x14ac:dyDescent="0.2">
      <c r="A5524" s="2" t="s">
        <v>12302</v>
      </c>
      <c r="B5524" s="2" t="s">
        <v>12303</v>
      </c>
      <c r="C5524" s="2" t="s">
        <v>11956</v>
      </c>
      <c r="D5524" s="2"/>
    </row>
    <row r="5525" spans="1:4" ht="12.75" x14ac:dyDescent="0.2">
      <c r="A5525" s="2" t="s">
        <v>12304</v>
      </c>
      <c r="B5525" s="2" t="s">
        <v>12305</v>
      </c>
      <c r="C5525" s="2" t="s">
        <v>11956</v>
      </c>
      <c r="D5525" s="2"/>
    </row>
    <row r="5526" spans="1:4" ht="12.75" x14ac:dyDescent="0.2">
      <c r="A5526" s="2" t="s">
        <v>12310</v>
      </c>
      <c r="B5526" s="2" t="s">
        <v>12311</v>
      </c>
      <c r="C5526" s="2" t="s">
        <v>11956</v>
      </c>
      <c r="D5526" s="2"/>
    </row>
    <row r="5527" spans="1:4" ht="12.75" x14ac:dyDescent="0.2">
      <c r="A5527" s="2" t="s">
        <v>12314</v>
      </c>
      <c r="B5527" s="2" t="s">
        <v>12315</v>
      </c>
      <c r="C5527" s="2" t="s">
        <v>11956</v>
      </c>
      <c r="D5527" s="2"/>
    </row>
    <row r="5528" spans="1:4" ht="12.75" x14ac:dyDescent="0.2">
      <c r="A5528" s="2" t="s">
        <v>12318</v>
      </c>
      <c r="B5528" s="2" t="s">
        <v>12319</v>
      </c>
      <c r="C5528" s="2" t="s">
        <v>11956</v>
      </c>
      <c r="D5528" s="2"/>
    </row>
    <row r="5529" spans="1:4" ht="12.75" x14ac:dyDescent="0.2">
      <c r="A5529" s="2" t="s">
        <v>12320</v>
      </c>
      <c r="B5529" s="2" t="s">
        <v>12321</v>
      </c>
      <c r="C5529" s="2" t="s">
        <v>11956</v>
      </c>
      <c r="D5529" s="2"/>
    </row>
    <row r="5530" spans="1:4" ht="12.75" x14ac:dyDescent="0.2">
      <c r="A5530" s="2" t="s">
        <v>12324</v>
      </c>
      <c r="B5530" s="2" t="s">
        <v>12325</v>
      </c>
      <c r="C5530" s="2" t="s">
        <v>11956</v>
      </c>
      <c r="D5530" s="2"/>
    </row>
    <row r="5531" spans="1:4" ht="12.75" x14ac:dyDescent="0.2">
      <c r="A5531" s="2" t="s">
        <v>12326</v>
      </c>
      <c r="B5531" s="2" t="s">
        <v>12327</v>
      </c>
      <c r="C5531" s="2" t="s">
        <v>11956</v>
      </c>
      <c r="D5531" s="2"/>
    </row>
    <row r="5532" spans="1:4" ht="12.75" x14ac:dyDescent="0.2">
      <c r="A5532" s="2" t="s">
        <v>12328</v>
      </c>
      <c r="B5532" s="2" t="s">
        <v>12329</v>
      </c>
      <c r="C5532" s="2" t="s">
        <v>11956</v>
      </c>
      <c r="D5532" s="2"/>
    </row>
    <row r="5533" spans="1:4" ht="12.75" x14ac:dyDescent="0.2">
      <c r="A5533" s="2" t="s">
        <v>12330</v>
      </c>
      <c r="B5533" s="2" t="s">
        <v>12331</v>
      </c>
      <c r="C5533" s="2" t="s">
        <v>11956</v>
      </c>
      <c r="D5533" s="2"/>
    </row>
    <row r="5534" spans="1:4" ht="12.75" x14ac:dyDescent="0.2">
      <c r="A5534" s="2" t="s">
        <v>12332</v>
      </c>
      <c r="B5534" s="2" t="s">
        <v>12333</v>
      </c>
      <c r="C5534" s="2" t="s">
        <v>11956</v>
      </c>
      <c r="D5534" s="2"/>
    </row>
    <row r="5535" spans="1:4" ht="12.75" x14ac:dyDescent="0.2">
      <c r="A5535" s="2" t="s">
        <v>12334</v>
      </c>
      <c r="B5535" s="2" t="s">
        <v>12335</v>
      </c>
      <c r="C5535" s="2" t="s">
        <v>11956</v>
      </c>
      <c r="D5535" s="2"/>
    </row>
    <row r="5536" spans="1:4" ht="12.75" x14ac:dyDescent="0.2">
      <c r="A5536" s="2" t="s">
        <v>12336</v>
      </c>
      <c r="B5536" s="2" t="s">
        <v>12337</v>
      </c>
      <c r="C5536" s="2" t="s">
        <v>11956</v>
      </c>
      <c r="D5536" s="2"/>
    </row>
    <row r="5537" spans="1:4" ht="12.75" x14ac:dyDescent="0.2">
      <c r="A5537" s="2" t="s">
        <v>12338</v>
      </c>
      <c r="B5537" s="2" t="s">
        <v>12339</v>
      </c>
      <c r="C5537" s="2" t="s">
        <v>11956</v>
      </c>
      <c r="D5537" s="2"/>
    </row>
    <row r="5538" spans="1:4" ht="12.75" x14ac:dyDescent="0.2">
      <c r="A5538" s="2" t="s">
        <v>12340</v>
      </c>
      <c r="B5538" s="2" t="s">
        <v>12341</v>
      </c>
      <c r="C5538" s="2" t="s">
        <v>11956</v>
      </c>
      <c r="D5538" s="2"/>
    </row>
    <row r="5539" spans="1:4" ht="12.75" x14ac:dyDescent="0.2">
      <c r="A5539" s="2" t="s">
        <v>12342</v>
      </c>
      <c r="B5539" s="2" t="s">
        <v>12343</v>
      </c>
      <c r="C5539" s="2" t="s">
        <v>11956</v>
      </c>
      <c r="D5539" s="2"/>
    </row>
    <row r="5540" spans="1:4" ht="12.75" x14ac:dyDescent="0.2">
      <c r="A5540" s="2" t="s">
        <v>12344</v>
      </c>
      <c r="B5540" s="2" t="s">
        <v>12345</v>
      </c>
      <c r="C5540" s="2" t="s">
        <v>11956</v>
      </c>
      <c r="D5540" s="2"/>
    </row>
    <row r="5541" spans="1:4" ht="12.75" x14ac:dyDescent="0.2">
      <c r="A5541" s="2" t="s">
        <v>12346</v>
      </c>
      <c r="B5541" s="2" t="s">
        <v>12347</v>
      </c>
      <c r="C5541" s="2" t="s">
        <v>11956</v>
      </c>
      <c r="D5541" s="2"/>
    </row>
    <row r="5542" spans="1:4" ht="12.75" x14ac:dyDescent="0.2">
      <c r="A5542" s="2" t="s">
        <v>12348</v>
      </c>
      <c r="B5542" s="2" t="s">
        <v>12349</v>
      </c>
      <c r="C5542" s="2" t="s">
        <v>11956</v>
      </c>
      <c r="D5542" s="2"/>
    </row>
    <row r="5543" spans="1:4" ht="12.75" x14ac:dyDescent="0.2">
      <c r="A5543" s="2" t="s">
        <v>12350</v>
      </c>
      <c r="B5543" s="2" t="s">
        <v>12351</v>
      </c>
      <c r="C5543" s="2" t="s">
        <v>11956</v>
      </c>
      <c r="D5543" s="2"/>
    </row>
    <row r="5544" spans="1:4" ht="12.75" x14ac:dyDescent="0.2">
      <c r="A5544" s="2" t="s">
        <v>12352</v>
      </c>
      <c r="B5544" s="2" t="s">
        <v>12353</v>
      </c>
      <c r="C5544" s="2" t="s">
        <v>11956</v>
      </c>
      <c r="D5544" s="2"/>
    </row>
    <row r="5545" spans="1:4" ht="12.75" x14ac:dyDescent="0.2">
      <c r="A5545" s="2" t="s">
        <v>12354</v>
      </c>
      <c r="B5545" s="2" t="s">
        <v>12355</v>
      </c>
      <c r="C5545" s="2" t="s">
        <v>11956</v>
      </c>
      <c r="D5545" s="2"/>
    </row>
    <row r="5546" spans="1:4" ht="12.75" x14ac:dyDescent="0.2">
      <c r="A5546" s="2" t="s">
        <v>12356</v>
      </c>
      <c r="B5546" s="2" t="s">
        <v>12357</v>
      </c>
      <c r="C5546" s="2" t="s">
        <v>11956</v>
      </c>
      <c r="D5546" s="2"/>
    </row>
    <row r="5547" spans="1:4" ht="12.75" x14ac:dyDescent="0.2">
      <c r="A5547" s="2" t="s">
        <v>12362</v>
      </c>
      <c r="B5547" s="2" t="s">
        <v>12363</v>
      </c>
      <c r="C5547" s="2" t="s">
        <v>11956</v>
      </c>
      <c r="D5547" s="2"/>
    </row>
    <row r="5548" spans="1:4" ht="12.75" x14ac:dyDescent="0.2">
      <c r="A5548" s="2" t="s">
        <v>12364</v>
      </c>
      <c r="B5548" s="2" t="s">
        <v>12365</v>
      </c>
      <c r="C5548" s="2" t="s">
        <v>11956</v>
      </c>
      <c r="D5548" s="2"/>
    </row>
    <row r="5549" spans="1:4" ht="12.75" x14ac:dyDescent="0.2">
      <c r="A5549" s="2" t="s">
        <v>12366</v>
      </c>
      <c r="B5549" s="2" t="s">
        <v>12367</v>
      </c>
      <c r="C5549" s="2" t="s">
        <v>11956</v>
      </c>
      <c r="D5549" s="2"/>
    </row>
    <row r="5550" spans="1:4" ht="12.75" x14ac:dyDescent="0.2">
      <c r="A5550" s="2" t="s">
        <v>12368</v>
      </c>
      <c r="B5550" s="2" t="s">
        <v>12369</v>
      </c>
      <c r="C5550" s="2" t="s">
        <v>11956</v>
      </c>
      <c r="D5550" s="2"/>
    </row>
    <row r="5551" spans="1:4" ht="12.75" x14ac:dyDescent="0.2">
      <c r="A5551" s="2" t="s">
        <v>12374</v>
      </c>
      <c r="B5551" s="2" t="s">
        <v>12375</v>
      </c>
      <c r="C5551" s="2" t="s">
        <v>11956</v>
      </c>
      <c r="D5551" s="2"/>
    </row>
    <row r="5552" spans="1:4" ht="12.75" x14ac:dyDescent="0.2">
      <c r="A5552" s="2" t="s">
        <v>12378</v>
      </c>
      <c r="B5552" s="2" t="s">
        <v>12379</v>
      </c>
      <c r="C5552" s="2" t="s">
        <v>11956</v>
      </c>
      <c r="D5552" s="2"/>
    </row>
    <row r="5553" spans="1:4" ht="12.75" x14ac:dyDescent="0.2">
      <c r="A5553" s="2" t="s">
        <v>12380</v>
      </c>
      <c r="B5553" s="2" t="s">
        <v>12381</v>
      </c>
      <c r="C5553" s="2" t="s">
        <v>11956</v>
      </c>
      <c r="D5553" s="2"/>
    </row>
    <row r="5554" spans="1:4" ht="12.75" x14ac:dyDescent="0.2">
      <c r="A5554" s="2" t="s">
        <v>12382</v>
      </c>
      <c r="B5554" s="2" t="s">
        <v>12383</v>
      </c>
      <c r="C5554" s="2" t="s">
        <v>11956</v>
      </c>
      <c r="D5554" s="2"/>
    </row>
    <row r="5555" spans="1:4" ht="12.75" x14ac:dyDescent="0.2">
      <c r="A5555" s="2" t="s">
        <v>12386</v>
      </c>
      <c r="B5555" s="2" t="s">
        <v>12387</v>
      </c>
      <c r="C5555" s="2" t="s">
        <v>11956</v>
      </c>
      <c r="D5555" s="2"/>
    </row>
    <row r="5556" spans="1:4" ht="12.75" x14ac:dyDescent="0.2">
      <c r="A5556" s="2" t="s">
        <v>12388</v>
      </c>
      <c r="B5556" s="2" t="s">
        <v>12389</v>
      </c>
      <c r="C5556" s="2" t="s">
        <v>11956</v>
      </c>
      <c r="D5556" s="2"/>
    </row>
    <row r="5557" spans="1:4" ht="12.75" x14ac:dyDescent="0.2">
      <c r="A5557" s="2" t="s">
        <v>12394</v>
      </c>
      <c r="B5557" s="2" t="s">
        <v>12395</v>
      </c>
      <c r="C5557" s="2" t="s">
        <v>11956</v>
      </c>
      <c r="D5557" s="2"/>
    </row>
    <row r="5558" spans="1:4" ht="12.75" x14ac:dyDescent="0.2">
      <c r="A5558" s="2" t="s">
        <v>12396</v>
      </c>
      <c r="B5558" s="2" t="s">
        <v>12397</v>
      </c>
      <c r="C5558" s="2" t="s">
        <v>11956</v>
      </c>
      <c r="D5558" s="2"/>
    </row>
    <row r="5559" spans="1:4" ht="12.75" x14ac:dyDescent="0.2">
      <c r="A5559" s="2" t="s">
        <v>12398</v>
      </c>
      <c r="B5559" s="2" t="s">
        <v>12399</v>
      </c>
      <c r="C5559" s="2" t="s">
        <v>11956</v>
      </c>
      <c r="D5559" s="2"/>
    </row>
    <row r="5560" spans="1:4" ht="12.75" x14ac:dyDescent="0.2">
      <c r="A5560" s="2" t="s">
        <v>12400</v>
      </c>
      <c r="B5560" s="2" t="s">
        <v>12401</v>
      </c>
      <c r="C5560" s="2" t="s">
        <v>11956</v>
      </c>
      <c r="D5560" s="2"/>
    </row>
    <row r="5561" spans="1:4" ht="12.75" x14ac:dyDescent="0.2">
      <c r="A5561" s="2" t="s">
        <v>12402</v>
      </c>
      <c r="B5561" s="2" t="s">
        <v>12403</v>
      </c>
      <c r="C5561" s="2" t="s">
        <v>11956</v>
      </c>
      <c r="D5561" s="2"/>
    </row>
    <row r="5562" spans="1:4" ht="12.75" x14ac:dyDescent="0.2">
      <c r="A5562" s="2" t="s">
        <v>12404</v>
      </c>
      <c r="B5562" s="2" t="s">
        <v>12405</v>
      </c>
      <c r="C5562" s="2" t="s">
        <v>11956</v>
      </c>
      <c r="D5562" s="2"/>
    </row>
    <row r="5563" spans="1:4" ht="12.75" x14ac:dyDescent="0.2">
      <c r="A5563" s="2" t="s">
        <v>12406</v>
      </c>
      <c r="B5563" s="2" t="s">
        <v>12407</v>
      </c>
      <c r="C5563" s="2" t="s">
        <v>11956</v>
      </c>
      <c r="D5563" s="2"/>
    </row>
    <row r="5564" spans="1:4" ht="12.75" x14ac:dyDescent="0.2">
      <c r="A5564" s="2" t="s">
        <v>12408</v>
      </c>
      <c r="B5564" s="2" t="s">
        <v>12409</v>
      </c>
      <c r="C5564" s="2" t="s">
        <v>11956</v>
      </c>
      <c r="D5564" s="2"/>
    </row>
    <row r="5565" spans="1:4" ht="12.75" x14ac:dyDescent="0.2">
      <c r="A5565" s="2" t="s">
        <v>12410</v>
      </c>
      <c r="B5565" s="2" t="s">
        <v>12411</v>
      </c>
      <c r="C5565" s="2" t="s">
        <v>11956</v>
      </c>
      <c r="D5565" s="2"/>
    </row>
    <row r="5566" spans="1:4" ht="12.75" x14ac:dyDescent="0.2">
      <c r="A5566" s="2" t="s">
        <v>12412</v>
      </c>
      <c r="B5566" s="2" t="s">
        <v>12413</v>
      </c>
      <c r="C5566" s="2" t="s">
        <v>11956</v>
      </c>
      <c r="D5566" s="2"/>
    </row>
    <row r="5567" spans="1:4" ht="12.75" x14ac:dyDescent="0.2">
      <c r="A5567" s="2" t="s">
        <v>12414</v>
      </c>
      <c r="B5567" s="2" t="s">
        <v>12415</v>
      </c>
      <c r="C5567" s="2" t="s">
        <v>11956</v>
      </c>
      <c r="D5567" s="2"/>
    </row>
    <row r="5568" spans="1:4" ht="12.75" x14ac:dyDescent="0.2">
      <c r="A5568" s="2" t="s">
        <v>12416</v>
      </c>
      <c r="B5568" s="2" t="s">
        <v>12417</v>
      </c>
      <c r="C5568" s="2" t="s">
        <v>11956</v>
      </c>
      <c r="D5568" s="2"/>
    </row>
    <row r="5569" spans="1:4" ht="12.75" x14ac:dyDescent="0.2">
      <c r="A5569" s="2" t="s">
        <v>12418</v>
      </c>
      <c r="B5569" s="2" t="s">
        <v>12419</v>
      </c>
      <c r="C5569" s="2" t="s">
        <v>11956</v>
      </c>
      <c r="D5569" s="2"/>
    </row>
    <row r="5570" spans="1:4" ht="12.75" x14ac:dyDescent="0.2">
      <c r="A5570" s="2" t="s">
        <v>12420</v>
      </c>
      <c r="B5570" s="2" t="s">
        <v>12421</v>
      </c>
      <c r="C5570" s="2" t="s">
        <v>11956</v>
      </c>
      <c r="D5570" s="2"/>
    </row>
    <row r="5571" spans="1:4" ht="12.75" x14ac:dyDescent="0.2">
      <c r="A5571" s="2" t="s">
        <v>12422</v>
      </c>
      <c r="B5571" s="2" t="s">
        <v>12423</v>
      </c>
      <c r="C5571" s="2" t="s">
        <v>11956</v>
      </c>
      <c r="D5571" s="2"/>
    </row>
    <row r="5572" spans="1:4" ht="12.75" x14ac:dyDescent="0.2">
      <c r="A5572" s="2" t="s">
        <v>12424</v>
      </c>
      <c r="B5572" s="2" t="s">
        <v>12425</v>
      </c>
      <c r="C5572" s="2" t="s">
        <v>11956</v>
      </c>
      <c r="D5572" s="2"/>
    </row>
    <row r="5573" spans="1:4" ht="12.75" x14ac:dyDescent="0.2">
      <c r="A5573" s="2" t="s">
        <v>12426</v>
      </c>
      <c r="B5573" s="2" t="s">
        <v>12427</v>
      </c>
      <c r="C5573" s="2" t="s">
        <v>11956</v>
      </c>
      <c r="D5573" s="2"/>
    </row>
    <row r="5574" spans="1:4" ht="12.75" x14ac:dyDescent="0.2">
      <c r="A5574" s="2" t="s">
        <v>12428</v>
      </c>
      <c r="B5574" s="2" t="s">
        <v>12429</v>
      </c>
      <c r="C5574" s="2" t="s">
        <v>11956</v>
      </c>
      <c r="D5574" s="2"/>
    </row>
    <row r="5575" spans="1:4" ht="12.75" x14ac:dyDescent="0.2">
      <c r="A5575" s="2" t="s">
        <v>12430</v>
      </c>
      <c r="B5575" s="2" t="s">
        <v>12431</v>
      </c>
      <c r="C5575" s="2" t="s">
        <v>11956</v>
      </c>
      <c r="D5575" s="2"/>
    </row>
    <row r="5576" spans="1:4" ht="12.75" x14ac:dyDescent="0.2">
      <c r="A5576" s="2" t="s">
        <v>12432</v>
      </c>
      <c r="B5576" s="2" t="s">
        <v>12433</v>
      </c>
      <c r="C5576" s="2" t="s">
        <v>11956</v>
      </c>
      <c r="D5576" s="2"/>
    </row>
    <row r="5577" spans="1:4" ht="12.75" x14ac:dyDescent="0.2">
      <c r="A5577" s="2" t="s">
        <v>12434</v>
      </c>
      <c r="B5577" s="2" t="s">
        <v>12435</v>
      </c>
      <c r="C5577" s="2" t="s">
        <v>11956</v>
      </c>
      <c r="D5577" s="2"/>
    </row>
    <row r="5578" spans="1:4" ht="12.75" x14ac:dyDescent="0.2">
      <c r="A5578" s="2" t="s">
        <v>12436</v>
      </c>
      <c r="B5578" s="2" t="s">
        <v>12437</v>
      </c>
      <c r="C5578" s="2" t="s">
        <v>11956</v>
      </c>
      <c r="D5578" s="2"/>
    </row>
    <row r="5579" spans="1:4" ht="12.75" x14ac:dyDescent="0.2">
      <c r="A5579" s="2" t="s">
        <v>12438</v>
      </c>
      <c r="B5579" s="2" t="s">
        <v>12439</v>
      </c>
      <c r="C5579" s="2" t="s">
        <v>11956</v>
      </c>
      <c r="D5579" s="2"/>
    </row>
    <row r="5580" spans="1:4" ht="12.75" x14ac:dyDescent="0.2">
      <c r="A5580" s="2" t="s">
        <v>12440</v>
      </c>
      <c r="B5580" s="2" t="s">
        <v>12441</v>
      </c>
      <c r="C5580" s="2" t="s">
        <v>11956</v>
      </c>
      <c r="D5580" s="2"/>
    </row>
    <row r="5581" spans="1:4" ht="12.75" x14ac:dyDescent="0.2">
      <c r="A5581" s="2" t="s">
        <v>12442</v>
      </c>
      <c r="B5581" s="2" t="s">
        <v>12443</v>
      </c>
      <c r="C5581" s="2" t="s">
        <v>11956</v>
      </c>
      <c r="D5581" s="2"/>
    </row>
    <row r="5582" spans="1:4" ht="12.75" x14ac:dyDescent="0.2">
      <c r="A5582" s="2" t="s">
        <v>12444</v>
      </c>
      <c r="B5582" s="2" t="s">
        <v>12445</v>
      </c>
      <c r="C5582" s="2" t="s">
        <v>11956</v>
      </c>
      <c r="D5582" s="2"/>
    </row>
    <row r="5583" spans="1:4" ht="12.75" x14ac:dyDescent="0.2">
      <c r="A5583" s="2" t="s">
        <v>12446</v>
      </c>
      <c r="B5583" s="2" t="s">
        <v>12447</v>
      </c>
      <c r="C5583" s="2" t="s">
        <v>11956</v>
      </c>
      <c r="D5583" s="2"/>
    </row>
    <row r="5584" spans="1:4" ht="12.75" x14ac:dyDescent="0.2">
      <c r="A5584" s="2" t="s">
        <v>12448</v>
      </c>
      <c r="B5584" s="2" t="s">
        <v>12449</v>
      </c>
      <c r="C5584" s="2" t="s">
        <v>11956</v>
      </c>
      <c r="D5584" s="2"/>
    </row>
    <row r="5585" spans="1:4" ht="12.75" x14ac:dyDescent="0.2">
      <c r="A5585" s="2" t="s">
        <v>12450</v>
      </c>
      <c r="B5585" s="2" t="s">
        <v>12451</v>
      </c>
      <c r="C5585" s="2" t="s">
        <v>11956</v>
      </c>
      <c r="D5585" s="2"/>
    </row>
    <row r="5586" spans="1:4" ht="12.75" x14ac:dyDescent="0.2">
      <c r="A5586" s="2" t="s">
        <v>12452</v>
      </c>
      <c r="B5586" s="2" t="s">
        <v>12453</v>
      </c>
      <c r="C5586" s="2" t="s">
        <v>11956</v>
      </c>
      <c r="D5586" s="2"/>
    </row>
    <row r="5587" spans="1:4" ht="12.75" x14ac:dyDescent="0.2">
      <c r="A5587" s="2" t="s">
        <v>12454</v>
      </c>
      <c r="B5587" s="2" t="s">
        <v>12455</v>
      </c>
      <c r="C5587" s="2" t="s">
        <v>11956</v>
      </c>
      <c r="D5587" s="2"/>
    </row>
    <row r="5588" spans="1:4" ht="12.75" x14ac:dyDescent="0.2">
      <c r="A5588" s="2" t="s">
        <v>12456</v>
      </c>
      <c r="B5588" s="2" t="s">
        <v>12457</v>
      </c>
      <c r="C5588" s="2" t="s">
        <v>11956</v>
      </c>
      <c r="D5588" s="2"/>
    </row>
    <row r="5589" spans="1:4" ht="12.75" x14ac:dyDescent="0.2">
      <c r="A5589" s="2" t="s">
        <v>12458</v>
      </c>
      <c r="B5589" s="2" t="s">
        <v>12459</v>
      </c>
      <c r="C5589" s="2" t="s">
        <v>11956</v>
      </c>
      <c r="D5589" s="2"/>
    </row>
    <row r="5590" spans="1:4" ht="12.75" x14ac:dyDescent="0.2">
      <c r="A5590" s="2" t="s">
        <v>12460</v>
      </c>
      <c r="B5590" s="2" t="s">
        <v>12461</v>
      </c>
      <c r="C5590" s="2" t="s">
        <v>11956</v>
      </c>
      <c r="D5590" s="2"/>
    </row>
    <row r="5591" spans="1:4" ht="12.75" x14ac:dyDescent="0.2">
      <c r="A5591" s="2" t="s">
        <v>12462</v>
      </c>
      <c r="B5591" s="2" t="s">
        <v>12463</v>
      </c>
      <c r="C5591" s="2" t="s">
        <v>11956</v>
      </c>
      <c r="D5591" s="2"/>
    </row>
    <row r="5592" spans="1:4" ht="12.75" x14ac:dyDescent="0.2">
      <c r="A5592" s="2" t="s">
        <v>12464</v>
      </c>
      <c r="B5592" s="2" t="s">
        <v>12465</v>
      </c>
      <c r="C5592" s="2" t="s">
        <v>11956</v>
      </c>
      <c r="D5592" s="2"/>
    </row>
    <row r="5593" spans="1:4" ht="12.75" x14ac:dyDescent="0.2">
      <c r="A5593" s="2" t="s">
        <v>12466</v>
      </c>
      <c r="B5593" s="2" t="s">
        <v>12467</v>
      </c>
      <c r="C5593" s="2" t="s">
        <v>11956</v>
      </c>
      <c r="D5593" s="2"/>
    </row>
    <row r="5594" spans="1:4" ht="12.75" x14ac:dyDescent="0.2">
      <c r="A5594" s="2" t="s">
        <v>12472</v>
      </c>
      <c r="B5594" s="2" t="s">
        <v>12473</v>
      </c>
      <c r="C5594" s="2" t="s">
        <v>11956</v>
      </c>
      <c r="D5594" s="2"/>
    </row>
    <row r="5595" spans="1:4" ht="12.75" x14ac:dyDescent="0.2">
      <c r="A5595" s="2" t="s">
        <v>12484</v>
      </c>
      <c r="B5595" s="2" t="s">
        <v>12485</v>
      </c>
      <c r="C5595" s="2" t="s">
        <v>11956</v>
      </c>
      <c r="D5595" s="2"/>
    </row>
    <row r="5596" spans="1:4" ht="12.75" x14ac:dyDescent="0.2">
      <c r="A5596" s="2" t="s">
        <v>12492</v>
      </c>
      <c r="B5596" s="2" t="s">
        <v>12493</v>
      </c>
      <c r="C5596" s="2" t="s">
        <v>11956</v>
      </c>
      <c r="D5596" s="2"/>
    </row>
    <row r="5597" spans="1:4" ht="12.75" x14ac:dyDescent="0.2">
      <c r="A5597" s="2" t="s">
        <v>12496</v>
      </c>
      <c r="B5597" s="2" t="s">
        <v>12497</v>
      </c>
      <c r="C5597" s="2" t="s">
        <v>11956</v>
      </c>
      <c r="D5597" s="2"/>
    </row>
    <row r="5598" spans="1:4" ht="12.75" x14ac:dyDescent="0.2">
      <c r="A5598" s="2" t="s">
        <v>12500</v>
      </c>
      <c r="B5598" s="2" t="s">
        <v>12501</v>
      </c>
      <c r="C5598" s="2" t="s">
        <v>11956</v>
      </c>
      <c r="D5598" s="2"/>
    </row>
    <row r="5599" spans="1:4" ht="12.75" x14ac:dyDescent="0.2">
      <c r="A5599" s="2" t="s">
        <v>12504</v>
      </c>
      <c r="B5599" s="2" t="s">
        <v>12505</v>
      </c>
      <c r="C5599" s="2" t="s">
        <v>11956</v>
      </c>
      <c r="D5599" s="2"/>
    </row>
    <row r="5600" spans="1:4" ht="12.75" x14ac:dyDescent="0.2">
      <c r="A5600" s="2" t="s">
        <v>12508</v>
      </c>
      <c r="B5600" s="2" t="s">
        <v>12509</v>
      </c>
      <c r="C5600" s="2" t="s">
        <v>11956</v>
      </c>
      <c r="D5600" s="2"/>
    </row>
    <row r="5601" spans="1:4" ht="12.75" x14ac:dyDescent="0.2">
      <c r="A5601" s="2" t="s">
        <v>12522</v>
      </c>
      <c r="B5601" s="2" t="s">
        <v>12523</v>
      </c>
      <c r="C5601" s="2" t="s">
        <v>11956</v>
      </c>
      <c r="D5601" s="2"/>
    </row>
    <row r="5602" spans="1:4" ht="12.75" x14ac:dyDescent="0.2">
      <c r="A5602" s="2" t="s">
        <v>12919</v>
      </c>
      <c r="B5602" s="2" t="s">
        <v>12920</v>
      </c>
      <c r="C5602" s="2" t="s">
        <v>1330</v>
      </c>
      <c r="D5602" s="2"/>
    </row>
    <row r="5603" spans="1:4" ht="12.75" x14ac:dyDescent="0.2">
      <c r="A5603" s="2" t="s">
        <v>12931</v>
      </c>
      <c r="B5603" s="2" t="s">
        <v>12932</v>
      </c>
      <c r="C5603" s="2" t="s">
        <v>1330</v>
      </c>
      <c r="D5603" s="2"/>
    </row>
    <row r="5604" spans="1:4" ht="12.75" x14ac:dyDescent="0.2">
      <c r="A5604" s="2" t="s">
        <v>12933</v>
      </c>
      <c r="B5604" s="2" t="s">
        <v>12934</v>
      </c>
      <c r="C5604" s="2" t="s">
        <v>1330</v>
      </c>
      <c r="D5604" s="2"/>
    </row>
    <row r="5605" spans="1:4" ht="12.75" x14ac:dyDescent="0.2">
      <c r="A5605" s="2" t="s">
        <v>12935</v>
      </c>
      <c r="B5605" s="2" t="s">
        <v>12936</v>
      </c>
      <c r="C5605" s="2" t="s">
        <v>1330</v>
      </c>
      <c r="D5605" s="2"/>
    </row>
    <row r="5606" spans="1:4" ht="12.75" x14ac:dyDescent="0.2">
      <c r="A5606" s="2" t="s">
        <v>12937</v>
      </c>
      <c r="B5606" s="2" t="s">
        <v>25847</v>
      </c>
      <c r="C5606" s="2" t="s">
        <v>1330</v>
      </c>
      <c r="D5606" s="2"/>
    </row>
    <row r="5607" spans="1:4" ht="12.75" x14ac:dyDescent="0.2">
      <c r="A5607" s="2" t="s">
        <v>12938</v>
      </c>
      <c r="B5607" s="2" t="s">
        <v>12939</v>
      </c>
      <c r="C5607" s="2" t="s">
        <v>1330</v>
      </c>
      <c r="D5607" s="2"/>
    </row>
    <row r="5608" spans="1:4" ht="12.75" x14ac:dyDescent="0.2">
      <c r="A5608" s="2" t="s">
        <v>12942</v>
      </c>
      <c r="B5608" s="2" t="s">
        <v>12943</v>
      </c>
      <c r="C5608" s="2" t="s">
        <v>1330</v>
      </c>
      <c r="D5608" s="2"/>
    </row>
    <row r="5609" spans="1:4" ht="12.75" x14ac:dyDescent="0.2">
      <c r="A5609" s="2" t="s">
        <v>12530</v>
      </c>
      <c r="B5609" s="2" t="s">
        <v>12531</v>
      </c>
      <c r="C5609" s="2" t="s">
        <v>1330</v>
      </c>
      <c r="D5609" s="2"/>
    </row>
    <row r="5610" spans="1:4" ht="12.75" x14ac:dyDescent="0.2">
      <c r="A5610" s="2" t="s">
        <v>12532</v>
      </c>
      <c r="B5610" s="2" t="s">
        <v>12533</v>
      </c>
      <c r="C5610" s="2" t="s">
        <v>1330</v>
      </c>
      <c r="D5610" s="2"/>
    </row>
    <row r="5611" spans="1:4" ht="12.75" x14ac:dyDescent="0.2">
      <c r="A5611" s="2" t="s">
        <v>12534</v>
      </c>
      <c r="B5611" s="2" t="s">
        <v>12535</v>
      </c>
      <c r="C5611" s="2" t="s">
        <v>1330</v>
      </c>
      <c r="D5611" s="2"/>
    </row>
    <row r="5612" spans="1:4" ht="12.75" x14ac:dyDescent="0.2">
      <c r="A5612" s="2" t="s">
        <v>25848</v>
      </c>
      <c r="B5612" s="2" t="s">
        <v>25849</v>
      </c>
      <c r="C5612" s="2" t="s">
        <v>1330</v>
      </c>
      <c r="D5612" s="2"/>
    </row>
    <row r="5613" spans="1:4" ht="12.75" x14ac:dyDescent="0.2">
      <c r="A5613" s="2" t="s">
        <v>25850</v>
      </c>
      <c r="B5613" s="2" t="s">
        <v>25851</v>
      </c>
      <c r="C5613" s="2" t="s">
        <v>1330</v>
      </c>
      <c r="D5613" s="2"/>
    </row>
    <row r="5614" spans="1:4" ht="12.75" x14ac:dyDescent="0.2">
      <c r="A5614" s="2" t="s">
        <v>25852</v>
      </c>
      <c r="B5614" s="2" t="s">
        <v>25853</v>
      </c>
      <c r="C5614" s="2" t="s">
        <v>1330</v>
      </c>
      <c r="D5614" s="2"/>
    </row>
    <row r="5615" spans="1:4" ht="12.75" x14ac:dyDescent="0.2">
      <c r="A5615" s="2" t="s">
        <v>25854</v>
      </c>
      <c r="B5615" s="2" t="s">
        <v>25855</v>
      </c>
      <c r="C5615" s="2" t="s">
        <v>1330</v>
      </c>
      <c r="D5615" s="2"/>
    </row>
    <row r="5616" spans="1:4" ht="12.75" x14ac:dyDescent="0.2">
      <c r="A5616" s="2" t="s">
        <v>25856</v>
      </c>
      <c r="B5616" s="2" t="s">
        <v>25857</v>
      </c>
      <c r="C5616" s="2" t="s">
        <v>1330</v>
      </c>
      <c r="D5616" s="2"/>
    </row>
    <row r="5617" spans="1:4" ht="12.75" x14ac:dyDescent="0.2">
      <c r="A5617" s="2" t="s">
        <v>25858</v>
      </c>
      <c r="B5617" s="2" t="s">
        <v>25859</v>
      </c>
      <c r="C5617" s="2" t="s">
        <v>1330</v>
      </c>
      <c r="D5617" s="2"/>
    </row>
    <row r="5618" spans="1:4" ht="12.75" x14ac:dyDescent="0.2">
      <c r="A5618" s="2" t="s">
        <v>25860</v>
      </c>
      <c r="B5618" s="2" t="s">
        <v>25861</v>
      </c>
      <c r="C5618" s="2" t="s">
        <v>1330</v>
      </c>
      <c r="D5618" s="2"/>
    </row>
    <row r="5619" spans="1:4" ht="12.75" x14ac:dyDescent="0.2">
      <c r="A5619" s="2" t="s">
        <v>25862</v>
      </c>
      <c r="B5619" s="2" t="s">
        <v>25863</v>
      </c>
      <c r="C5619" s="2" t="s">
        <v>1330</v>
      </c>
      <c r="D5619" s="2"/>
    </row>
    <row r="5620" spans="1:4" ht="12.75" x14ac:dyDescent="0.2">
      <c r="A5620" s="2" t="s">
        <v>12536</v>
      </c>
      <c r="B5620" s="2" t="s">
        <v>12537</v>
      </c>
      <c r="C5620" s="2" t="s">
        <v>1330</v>
      </c>
      <c r="D5620" s="2"/>
    </row>
    <row r="5621" spans="1:4" ht="12.75" x14ac:dyDescent="0.2">
      <c r="A5621" s="2" t="s">
        <v>12538</v>
      </c>
      <c r="B5621" s="2" t="s">
        <v>12539</v>
      </c>
      <c r="C5621" s="2" t="s">
        <v>1330</v>
      </c>
      <c r="D5621" s="2"/>
    </row>
    <row r="5622" spans="1:4" ht="12.75" x14ac:dyDescent="0.2">
      <c r="A5622" s="2" t="s">
        <v>12540</v>
      </c>
      <c r="B5622" s="2" t="s">
        <v>12541</v>
      </c>
      <c r="C5622" s="2" t="s">
        <v>1330</v>
      </c>
      <c r="D5622" s="2"/>
    </row>
    <row r="5623" spans="1:4" ht="12.75" x14ac:dyDescent="0.2">
      <c r="A5623" s="2" t="s">
        <v>12542</v>
      </c>
      <c r="B5623" s="2" t="s">
        <v>12543</v>
      </c>
      <c r="C5623" s="2" t="s">
        <v>1330</v>
      </c>
      <c r="D5623" s="2"/>
    </row>
    <row r="5624" spans="1:4" ht="12.75" x14ac:dyDescent="0.2">
      <c r="A5624" s="2" t="s">
        <v>12544</v>
      </c>
      <c r="B5624" s="2" t="s">
        <v>12545</v>
      </c>
      <c r="C5624" s="2" t="s">
        <v>1330</v>
      </c>
      <c r="D5624" s="2"/>
    </row>
    <row r="5625" spans="1:4" ht="12.75" x14ac:dyDescent="0.2">
      <c r="A5625" s="2" t="s">
        <v>12546</v>
      </c>
      <c r="B5625" s="2" t="s">
        <v>12547</v>
      </c>
      <c r="C5625" s="2" t="s">
        <v>1330</v>
      </c>
      <c r="D5625" s="2"/>
    </row>
    <row r="5626" spans="1:4" ht="12.75" x14ac:dyDescent="0.2">
      <c r="A5626" s="2" t="s">
        <v>12548</v>
      </c>
      <c r="B5626" s="2" t="s">
        <v>12549</v>
      </c>
      <c r="C5626" s="2" t="s">
        <v>1330</v>
      </c>
      <c r="D5626" s="2"/>
    </row>
    <row r="5627" spans="1:4" ht="12.75" x14ac:dyDescent="0.2">
      <c r="A5627" s="2" t="s">
        <v>12550</v>
      </c>
      <c r="B5627" s="2" t="s">
        <v>12551</v>
      </c>
      <c r="C5627" s="2" t="s">
        <v>1330</v>
      </c>
      <c r="D5627" s="2"/>
    </row>
    <row r="5628" spans="1:4" ht="12.75" x14ac:dyDescent="0.2">
      <c r="A5628" s="2" t="s">
        <v>12552</v>
      </c>
      <c r="B5628" s="2" t="s">
        <v>12553</v>
      </c>
      <c r="C5628" s="2" t="s">
        <v>1330</v>
      </c>
      <c r="D5628" s="2"/>
    </row>
    <row r="5629" spans="1:4" ht="12.75" x14ac:dyDescent="0.2">
      <c r="A5629" s="2" t="s">
        <v>12554</v>
      </c>
      <c r="B5629" s="2" t="s">
        <v>12555</v>
      </c>
      <c r="C5629" s="2" t="s">
        <v>1330</v>
      </c>
      <c r="D5629" s="2"/>
    </row>
    <row r="5630" spans="1:4" ht="12.75" x14ac:dyDescent="0.2">
      <c r="A5630" s="2" t="s">
        <v>12556</v>
      </c>
      <c r="B5630" s="2" t="s">
        <v>12557</v>
      </c>
      <c r="C5630" s="2" t="s">
        <v>1330</v>
      </c>
      <c r="D5630" s="2"/>
    </row>
    <row r="5631" spans="1:4" ht="12.75" x14ac:dyDescent="0.2">
      <c r="A5631" s="2" t="s">
        <v>12558</v>
      </c>
      <c r="B5631" s="2" t="s">
        <v>12559</v>
      </c>
      <c r="C5631" s="2" t="s">
        <v>1330</v>
      </c>
      <c r="D5631" s="2"/>
    </row>
    <row r="5632" spans="1:4" ht="12.75" x14ac:dyDescent="0.2">
      <c r="A5632" s="2" t="s">
        <v>12944</v>
      </c>
      <c r="B5632" s="2" t="s">
        <v>12945</v>
      </c>
      <c r="C5632" s="2" t="s">
        <v>1330</v>
      </c>
      <c r="D5632" s="2"/>
    </row>
    <row r="5633" spans="1:4" ht="12.75" x14ac:dyDescent="0.2">
      <c r="A5633" s="2" t="s">
        <v>12560</v>
      </c>
      <c r="B5633" s="2" t="s">
        <v>12561</v>
      </c>
      <c r="C5633" s="2" t="s">
        <v>1330</v>
      </c>
      <c r="D5633" s="2"/>
    </row>
    <row r="5634" spans="1:4" ht="12.75" x14ac:dyDescent="0.2">
      <c r="A5634" s="2" t="s">
        <v>12562</v>
      </c>
      <c r="B5634" s="2" t="s">
        <v>25864</v>
      </c>
      <c r="C5634" s="2" t="s">
        <v>1330</v>
      </c>
      <c r="D5634" s="2"/>
    </row>
    <row r="5635" spans="1:4" ht="12.75" x14ac:dyDescent="0.2">
      <c r="A5635" s="2" t="s">
        <v>12563</v>
      </c>
      <c r="B5635" s="2" t="s">
        <v>12564</v>
      </c>
      <c r="C5635" s="2" t="s">
        <v>1330</v>
      </c>
      <c r="D5635" s="2"/>
    </row>
    <row r="5636" spans="1:4" ht="12.75" x14ac:dyDescent="0.2">
      <c r="A5636" s="2" t="s">
        <v>12565</v>
      </c>
      <c r="B5636" s="2" t="s">
        <v>12566</v>
      </c>
      <c r="C5636" s="2" t="s">
        <v>1330</v>
      </c>
      <c r="D5636" s="2"/>
    </row>
    <row r="5637" spans="1:4" ht="12.75" x14ac:dyDescent="0.2">
      <c r="A5637" s="2" t="s">
        <v>12567</v>
      </c>
      <c r="B5637" s="2" t="s">
        <v>12568</v>
      </c>
      <c r="C5637" s="2" t="s">
        <v>1330</v>
      </c>
      <c r="D5637" s="2"/>
    </row>
    <row r="5638" spans="1:4" ht="12.75" x14ac:dyDescent="0.2">
      <c r="A5638" s="2" t="s">
        <v>12569</v>
      </c>
      <c r="B5638" s="2" t="s">
        <v>12570</v>
      </c>
      <c r="C5638" s="2" t="s">
        <v>1330</v>
      </c>
      <c r="D5638" s="2"/>
    </row>
    <row r="5639" spans="1:4" ht="12.75" x14ac:dyDescent="0.2">
      <c r="A5639" s="2" t="s">
        <v>12571</v>
      </c>
      <c r="B5639" s="2" t="s">
        <v>12572</v>
      </c>
      <c r="C5639" s="2" t="s">
        <v>1330</v>
      </c>
      <c r="D5639" s="2"/>
    </row>
    <row r="5640" spans="1:4" ht="12.75" x14ac:dyDescent="0.2">
      <c r="A5640" s="2" t="s">
        <v>12573</v>
      </c>
      <c r="B5640" s="2" t="s">
        <v>12574</v>
      </c>
      <c r="C5640" s="2" t="s">
        <v>1330</v>
      </c>
      <c r="D5640" s="2"/>
    </row>
    <row r="5641" spans="1:4" ht="12.75" x14ac:dyDescent="0.2">
      <c r="A5641" s="2" t="s">
        <v>12575</v>
      </c>
      <c r="B5641" s="2" t="s">
        <v>12576</v>
      </c>
      <c r="C5641" s="2" t="s">
        <v>1330</v>
      </c>
      <c r="D5641" s="2"/>
    </row>
    <row r="5642" spans="1:4" ht="12.75" x14ac:dyDescent="0.2">
      <c r="A5642" s="2" t="s">
        <v>11959</v>
      </c>
      <c r="B5642" s="2" t="s">
        <v>11960</v>
      </c>
      <c r="C5642" s="2" t="s">
        <v>1330</v>
      </c>
      <c r="D5642" s="2"/>
    </row>
    <row r="5643" spans="1:4" ht="12.75" x14ac:dyDescent="0.2">
      <c r="A5643" s="2" t="s">
        <v>11959</v>
      </c>
      <c r="B5643" s="2" t="s">
        <v>11960</v>
      </c>
      <c r="C5643" s="2" t="s">
        <v>1330</v>
      </c>
      <c r="D5643" s="2"/>
    </row>
    <row r="5644" spans="1:4" ht="12.75" x14ac:dyDescent="0.2">
      <c r="A5644" s="2" t="s">
        <v>11963</v>
      </c>
      <c r="B5644" s="2" t="s">
        <v>11964</v>
      </c>
      <c r="C5644" s="2" t="s">
        <v>1330</v>
      </c>
      <c r="D5644" s="2"/>
    </row>
    <row r="5645" spans="1:4" ht="12.75" x14ac:dyDescent="0.2">
      <c r="A5645" s="2" t="s">
        <v>11967</v>
      </c>
      <c r="B5645" s="2" t="s">
        <v>11968</v>
      </c>
      <c r="C5645" s="2" t="s">
        <v>1330</v>
      </c>
      <c r="D5645" s="2"/>
    </row>
    <row r="5646" spans="1:4" ht="12.75" x14ac:dyDescent="0.2">
      <c r="A5646" s="2" t="s">
        <v>11967</v>
      </c>
      <c r="B5646" s="2" t="s">
        <v>11968</v>
      </c>
      <c r="C5646" s="2" t="s">
        <v>1330</v>
      </c>
      <c r="D5646" s="2"/>
    </row>
    <row r="5647" spans="1:4" ht="12.75" x14ac:dyDescent="0.2">
      <c r="A5647" s="2" t="s">
        <v>11967</v>
      </c>
      <c r="B5647" s="2" t="s">
        <v>11968</v>
      </c>
      <c r="C5647" s="2" t="s">
        <v>1330</v>
      </c>
      <c r="D5647" s="2"/>
    </row>
    <row r="5648" spans="1:4" ht="12.75" x14ac:dyDescent="0.2">
      <c r="A5648" s="2" t="s">
        <v>11975</v>
      </c>
      <c r="B5648" s="2" t="s">
        <v>11976</v>
      </c>
      <c r="C5648" s="2" t="s">
        <v>1330</v>
      </c>
      <c r="D5648" s="2"/>
    </row>
    <row r="5649" spans="1:4" ht="12.75" x14ac:dyDescent="0.2">
      <c r="A5649" s="2" t="s">
        <v>11975</v>
      </c>
      <c r="B5649" s="2" t="s">
        <v>11976</v>
      </c>
      <c r="C5649" s="2" t="s">
        <v>1330</v>
      </c>
      <c r="D5649" s="2"/>
    </row>
    <row r="5650" spans="1:4" ht="12.75" x14ac:dyDescent="0.2">
      <c r="A5650" s="2" t="s">
        <v>11977</v>
      </c>
      <c r="B5650" s="2" t="s">
        <v>11978</v>
      </c>
      <c r="C5650" s="2" t="s">
        <v>1330</v>
      </c>
      <c r="D5650" s="2"/>
    </row>
    <row r="5651" spans="1:4" ht="12.75" x14ac:dyDescent="0.2">
      <c r="A5651" s="2" t="s">
        <v>11981</v>
      </c>
      <c r="B5651" s="2" t="s">
        <v>11982</v>
      </c>
      <c r="C5651" s="2" t="s">
        <v>1330</v>
      </c>
      <c r="D5651" s="2"/>
    </row>
    <row r="5652" spans="1:4" ht="12.75" x14ac:dyDescent="0.2">
      <c r="A5652" s="2" t="s">
        <v>11981</v>
      </c>
      <c r="B5652" s="2" t="s">
        <v>11982</v>
      </c>
      <c r="C5652" s="2" t="s">
        <v>1330</v>
      </c>
      <c r="D5652" s="2"/>
    </row>
    <row r="5653" spans="1:4" ht="12.75" x14ac:dyDescent="0.2">
      <c r="A5653" s="2" t="s">
        <v>11983</v>
      </c>
      <c r="B5653" s="2" t="s">
        <v>11984</v>
      </c>
      <c r="C5653" s="2" t="s">
        <v>1330</v>
      </c>
      <c r="D5653" s="2"/>
    </row>
    <row r="5654" spans="1:4" ht="12.75" x14ac:dyDescent="0.2">
      <c r="A5654" s="2" t="s">
        <v>11987</v>
      </c>
      <c r="B5654" s="2" t="s">
        <v>25865</v>
      </c>
      <c r="C5654" s="2" t="s">
        <v>1330</v>
      </c>
      <c r="D5654" s="2"/>
    </row>
    <row r="5655" spans="1:4" ht="12.75" x14ac:dyDescent="0.2">
      <c r="A5655" s="2" t="s">
        <v>11987</v>
      </c>
      <c r="B5655" s="2" t="s">
        <v>25865</v>
      </c>
      <c r="C5655" s="2" t="s">
        <v>1330</v>
      </c>
      <c r="D5655" s="2"/>
    </row>
    <row r="5656" spans="1:4" ht="12.75" x14ac:dyDescent="0.2">
      <c r="A5656" s="2" t="s">
        <v>11988</v>
      </c>
      <c r="B5656" s="2" t="s">
        <v>11989</v>
      </c>
      <c r="C5656" s="2" t="s">
        <v>1330</v>
      </c>
      <c r="D5656" s="2"/>
    </row>
    <row r="5657" spans="1:4" ht="12.75" x14ac:dyDescent="0.2">
      <c r="A5657" s="2" t="s">
        <v>11992</v>
      </c>
      <c r="B5657" s="2" t="s">
        <v>11993</v>
      </c>
      <c r="C5657" s="2" t="s">
        <v>1330</v>
      </c>
      <c r="D5657" s="2"/>
    </row>
    <row r="5658" spans="1:4" ht="12.75" x14ac:dyDescent="0.2">
      <c r="A5658" s="2" t="s">
        <v>11992</v>
      </c>
      <c r="B5658" s="2" t="s">
        <v>11993</v>
      </c>
      <c r="C5658" s="2" t="s">
        <v>1330</v>
      </c>
      <c r="D5658" s="2"/>
    </row>
    <row r="5659" spans="1:4" ht="12.75" x14ac:dyDescent="0.2">
      <c r="A5659" s="2" t="s">
        <v>11994</v>
      </c>
      <c r="B5659" s="2" t="s">
        <v>11995</v>
      </c>
      <c r="C5659" s="2" t="s">
        <v>1330</v>
      </c>
      <c r="D5659" s="2"/>
    </row>
    <row r="5660" spans="1:4" ht="12.75" x14ac:dyDescent="0.2">
      <c r="A5660" s="2" t="s">
        <v>12002</v>
      </c>
      <c r="B5660" s="2" t="s">
        <v>12003</v>
      </c>
      <c r="C5660" s="2" t="s">
        <v>1330</v>
      </c>
      <c r="D5660" s="2"/>
    </row>
    <row r="5661" spans="1:4" ht="12.75" x14ac:dyDescent="0.2">
      <c r="A5661" s="2" t="s">
        <v>12002</v>
      </c>
      <c r="B5661" s="2" t="s">
        <v>12003</v>
      </c>
      <c r="C5661" s="2" t="s">
        <v>1330</v>
      </c>
      <c r="D5661" s="2"/>
    </row>
    <row r="5662" spans="1:4" ht="12.75" x14ac:dyDescent="0.2">
      <c r="A5662" s="2" t="s">
        <v>12004</v>
      </c>
      <c r="B5662" s="2" t="s">
        <v>12005</v>
      </c>
      <c r="C5662" s="2" t="s">
        <v>1330</v>
      </c>
      <c r="D5662" s="2"/>
    </row>
    <row r="5663" spans="1:4" ht="12.75" x14ac:dyDescent="0.2">
      <c r="A5663" s="2" t="s">
        <v>12010</v>
      </c>
      <c r="B5663" s="2" t="s">
        <v>12011</v>
      </c>
      <c r="C5663" s="2" t="s">
        <v>1330</v>
      </c>
      <c r="D5663" s="2"/>
    </row>
    <row r="5664" spans="1:4" ht="12.75" x14ac:dyDescent="0.2">
      <c r="A5664" s="2" t="s">
        <v>12028</v>
      </c>
      <c r="B5664" s="2" t="s">
        <v>12029</v>
      </c>
      <c r="C5664" s="2" t="s">
        <v>1330</v>
      </c>
      <c r="D5664" s="2"/>
    </row>
    <row r="5665" spans="1:4" ht="12.75" x14ac:dyDescent="0.2">
      <c r="A5665" s="2" t="s">
        <v>12032</v>
      </c>
      <c r="B5665" s="2" t="s">
        <v>12033</v>
      </c>
      <c r="C5665" s="2" t="s">
        <v>1330</v>
      </c>
      <c r="D5665" s="2"/>
    </row>
    <row r="5666" spans="1:4" ht="12.75" x14ac:dyDescent="0.2">
      <c r="A5666" s="2" t="s">
        <v>12046</v>
      </c>
      <c r="B5666" s="2" t="s">
        <v>12047</v>
      </c>
      <c r="C5666" s="2" t="s">
        <v>1330</v>
      </c>
      <c r="D5666" s="2"/>
    </row>
    <row r="5667" spans="1:4" ht="12.75" x14ac:dyDescent="0.2">
      <c r="A5667" s="2" t="s">
        <v>12048</v>
      </c>
      <c r="B5667" s="2" t="s">
        <v>12049</v>
      </c>
      <c r="C5667" s="2" t="s">
        <v>1330</v>
      </c>
      <c r="D5667" s="2"/>
    </row>
    <row r="5668" spans="1:4" ht="12.75" x14ac:dyDescent="0.2">
      <c r="A5668" s="2" t="s">
        <v>12050</v>
      </c>
      <c r="B5668" s="2" t="s">
        <v>12051</v>
      </c>
      <c r="C5668" s="2" t="s">
        <v>1330</v>
      </c>
      <c r="D5668" s="2"/>
    </row>
    <row r="5669" spans="1:4" ht="12.75" x14ac:dyDescent="0.2">
      <c r="A5669" s="2" t="s">
        <v>25866</v>
      </c>
      <c r="B5669" s="2" t="s">
        <v>25867</v>
      </c>
      <c r="C5669" s="2" t="s">
        <v>1330</v>
      </c>
      <c r="D5669" s="2"/>
    </row>
    <row r="5670" spans="1:4" ht="12.75" x14ac:dyDescent="0.2">
      <c r="A5670" s="2" t="s">
        <v>12054</v>
      </c>
      <c r="B5670" s="2" t="s">
        <v>12055</v>
      </c>
      <c r="C5670" s="2" t="s">
        <v>1330</v>
      </c>
      <c r="D5670" s="2"/>
    </row>
    <row r="5671" spans="1:4" ht="12.75" x14ac:dyDescent="0.2">
      <c r="A5671" s="2" t="s">
        <v>12056</v>
      </c>
      <c r="B5671" s="2" t="s">
        <v>12057</v>
      </c>
      <c r="C5671" s="2" t="s">
        <v>1330</v>
      </c>
      <c r="D5671" s="2"/>
    </row>
    <row r="5672" spans="1:4" ht="12.75" x14ac:dyDescent="0.2">
      <c r="A5672" s="2" t="s">
        <v>12062</v>
      </c>
      <c r="B5672" s="2" t="s">
        <v>12063</v>
      </c>
      <c r="C5672" s="2" t="s">
        <v>1330</v>
      </c>
      <c r="D5672" s="2"/>
    </row>
    <row r="5673" spans="1:4" ht="12.75" x14ac:dyDescent="0.2">
      <c r="A5673" s="2" t="s">
        <v>12064</v>
      </c>
      <c r="B5673" s="2" t="s">
        <v>12065</v>
      </c>
      <c r="C5673" s="2" t="s">
        <v>1330</v>
      </c>
      <c r="D5673" s="2"/>
    </row>
    <row r="5674" spans="1:4" ht="12.75" x14ac:dyDescent="0.2">
      <c r="A5674" s="2" t="s">
        <v>12066</v>
      </c>
      <c r="B5674" s="2" t="s">
        <v>12067</v>
      </c>
      <c r="C5674" s="2" t="s">
        <v>1330</v>
      </c>
      <c r="D5674" s="2"/>
    </row>
    <row r="5675" spans="1:4" ht="12.75" x14ac:dyDescent="0.2">
      <c r="A5675" s="2" t="s">
        <v>12068</v>
      </c>
      <c r="B5675" s="2" t="s">
        <v>12069</v>
      </c>
      <c r="C5675" s="2" t="s">
        <v>1330</v>
      </c>
      <c r="D5675" s="2"/>
    </row>
    <row r="5676" spans="1:4" ht="12.75" x14ac:dyDescent="0.2">
      <c r="A5676" s="2" t="s">
        <v>12072</v>
      </c>
      <c r="B5676" s="2" t="s">
        <v>12073</v>
      </c>
      <c r="C5676" s="2" t="s">
        <v>1330</v>
      </c>
      <c r="D5676" s="2"/>
    </row>
    <row r="5677" spans="1:4" ht="12.75" x14ac:dyDescent="0.2">
      <c r="A5677" s="2" t="s">
        <v>12074</v>
      </c>
      <c r="B5677" s="2" t="s">
        <v>12075</v>
      </c>
      <c r="C5677" s="2" t="s">
        <v>1330</v>
      </c>
      <c r="D5677" s="2"/>
    </row>
    <row r="5678" spans="1:4" ht="12.75" x14ac:dyDescent="0.2">
      <c r="A5678" s="2" t="s">
        <v>12076</v>
      </c>
      <c r="B5678" s="2" t="s">
        <v>12077</v>
      </c>
      <c r="C5678" s="2" t="s">
        <v>1330</v>
      </c>
      <c r="D5678" s="2"/>
    </row>
    <row r="5679" spans="1:4" ht="12.75" x14ac:dyDescent="0.2">
      <c r="A5679" s="2" t="s">
        <v>12078</v>
      </c>
      <c r="B5679" s="2" t="s">
        <v>12079</v>
      </c>
      <c r="C5679" s="2" t="s">
        <v>1330</v>
      </c>
      <c r="D5679" s="2"/>
    </row>
    <row r="5680" spans="1:4" ht="12.75" x14ac:dyDescent="0.2">
      <c r="A5680" s="2" t="s">
        <v>12080</v>
      </c>
      <c r="B5680" s="2" t="s">
        <v>12081</v>
      </c>
      <c r="C5680" s="2" t="s">
        <v>1330</v>
      </c>
      <c r="D5680" s="2"/>
    </row>
    <row r="5681" spans="1:4" ht="12.75" x14ac:dyDescent="0.2">
      <c r="A5681" s="2" t="s">
        <v>12082</v>
      </c>
      <c r="B5681" s="2" t="s">
        <v>12083</v>
      </c>
      <c r="C5681" s="2" t="s">
        <v>1330</v>
      </c>
      <c r="D5681" s="2"/>
    </row>
    <row r="5682" spans="1:4" ht="12.75" x14ac:dyDescent="0.2">
      <c r="A5682" s="2" t="s">
        <v>12084</v>
      </c>
      <c r="B5682" s="2" t="s">
        <v>12085</v>
      </c>
      <c r="C5682" s="2" t="s">
        <v>1330</v>
      </c>
      <c r="D5682" s="2"/>
    </row>
    <row r="5683" spans="1:4" ht="12.75" x14ac:dyDescent="0.2">
      <c r="A5683" s="2" t="s">
        <v>12086</v>
      </c>
      <c r="B5683" s="2" t="s">
        <v>12087</v>
      </c>
      <c r="C5683" s="2" t="s">
        <v>1330</v>
      </c>
      <c r="D5683" s="2"/>
    </row>
    <row r="5684" spans="1:4" ht="12.75" x14ac:dyDescent="0.2">
      <c r="A5684" s="2" t="s">
        <v>12088</v>
      </c>
      <c r="B5684" s="2" t="s">
        <v>12089</v>
      </c>
      <c r="C5684" s="2" t="s">
        <v>1330</v>
      </c>
      <c r="D5684" s="2"/>
    </row>
    <row r="5685" spans="1:4" ht="12.75" x14ac:dyDescent="0.2">
      <c r="A5685" s="2" t="s">
        <v>12098</v>
      </c>
      <c r="B5685" s="2" t="s">
        <v>12099</v>
      </c>
      <c r="C5685" s="2" t="s">
        <v>1330</v>
      </c>
      <c r="D5685" s="2"/>
    </row>
    <row r="5686" spans="1:4" ht="12.75" x14ac:dyDescent="0.2">
      <c r="A5686" s="2" t="s">
        <v>12100</v>
      </c>
      <c r="B5686" s="2" t="s">
        <v>12101</v>
      </c>
      <c r="C5686" s="2" t="s">
        <v>1330</v>
      </c>
      <c r="D5686" s="2"/>
    </row>
    <row r="5687" spans="1:4" ht="12.75" x14ac:dyDescent="0.2">
      <c r="A5687" s="2" t="s">
        <v>12102</v>
      </c>
      <c r="B5687" s="2" t="s">
        <v>12103</v>
      </c>
      <c r="C5687" s="2" t="s">
        <v>1330</v>
      </c>
      <c r="D5687" s="2"/>
    </row>
    <row r="5688" spans="1:4" ht="12.75" x14ac:dyDescent="0.2">
      <c r="A5688" s="2" t="s">
        <v>12106</v>
      </c>
      <c r="B5688" s="2" t="s">
        <v>12107</v>
      </c>
      <c r="C5688" s="2" t="s">
        <v>1330</v>
      </c>
      <c r="D5688" s="2"/>
    </row>
    <row r="5689" spans="1:4" ht="12.75" x14ac:dyDescent="0.2">
      <c r="A5689" s="2" t="s">
        <v>12108</v>
      </c>
      <c r="B5689" s="2" t="s">
        <v>12109</v>
      </c>
      <c r="C5689" s="2" t="s">
        <v>1330</v>
      </c>
      <c r="D5689" s="2"/>
    </row>
    <row r="5690" spans="1:4" ht="12.75" x14ac:dyDescent="0.2">
      <c r="A5690" s="2" t="s">
        <v>12110</v>
      </c>
      <c r="B5690" s="2" t="s">
        <v>12111</v>
      </c>
      <c r="C5690" s="2" t="s">
        <v>1330</v>
      </c>
      <c r="D5690" s="2"/>
    </row>
    <row r="5691" spans="1:4" ht="12.75" x14ac:dyDescent="0.2">
      <c r="A5691" s="2" t="s">
        <v>12114</v>
      </c>
      <c r="B5691" s="2" t="s">
        <v>12115</v>
      </c>
      <c r="C5691" s="2" t="s">
        <v>1330</v>
      </c>
      <c r="D5691" s="2"/>
    </row>
    <row r="5692" spans="1:4" ht="12.75" x14ac:dyDescent="0.2">
      <c r="A5692" s="2" t="s">
        <v>12116</v>
      </c>
      <c r="B5692" s="2" t="s">
        <v>12117</v>
      </c>
      <c r="C5692" s="2" t="s">
        <v>1330</v>
      </c>
      <c r="D5692" s="2"/>
    </row>
    <row r="5693" spans="1:4" ht="12.75" x14ac:dyDescent="0.2">
      <c r="A5693" s="2" t="s">
        <v>12118</v>
      </c>
      <c r="B5693" s="2" t="s">
        <v>12119</v>
      </c>
      <c r="C5693" s="2" t="s">
        <v>1330</v>
      </c>
      <c r="D5693" s="2"/>
    </row>
    <row r="5694" spans="1:4" ht="12.75" x14ac:dyDescent="0.2">
      <c r="A5694" s="2" t="s">
        <v>12124</v>
      </c>
      <c r="B5694" s="2" t="s">
        <v>12125</v>
      </c>
      <c r="C5694" s="2" t="s">
        <v>1330</v>
      </c>
      <c r="D5694" s="2"/>
    </row>
    <row r="5695" spans="1:4" ht="12.75" x14ac:dyDescent="0.2">
      <c r="A5695" s="2" t="s">
        <v>12126</v>
      </c>
      <c r="B5695" s="2" t="s">
        <v>12127</v>
      </c>
      <c r="C5695" s="2" t="s">
        <v>1330</v>
      </c>
      <c r="D5695" s="2"/>
    </row>
    <row r="5696" spans="1:4" ht="12.75" x14ac:dyDescent="0.2">
      <c r="A5696" s="2" t="s">
        <v>12128</v>
      </c>
      <c r="B5696" s="2" t="s">
        <v>12129</v>
      </c>
      <c r="C5696" s="2" t="s">
        <v>1330</v>
      </c>
      <c r="D5696" s="2"/>
    </row>
    <row r="5697" spans="1:4" ht="12.75" x14ac:dyDescent="0.2">
      <c r="A5697" s="2" t="s">
        <v>12130</v>
      </c>
      <c r="B5697" s="2" t="s">
        <v>12131</v>
      </c>
      <c r="C5697" s="2" t="s">
        <v>1330</v>
      </c>
      <c r="D5697" s="2"/>
    </row>
    <row r="5698" spans="1:4" ht="12.75" x14ac:dyDescent="0.2">
      <c r="A5698" s="2" t="s">
        <v>12132</v>
      </c>
      <c r="B5698" s="2" t="s">
        <v>12133</v>
      </c>
      <c r="C5698" s="2" t="s">
        <v>1330</v>
      </c>
      <c r="D5698" s="2"/>
    </row>
    <row r="5699" spans="1:4" ht="12.75" x14ac:dyDescent="0.2">
      <c r="A5699" s="2" t="s">
        <v>12132</v>
      </c>
      <c r="B5699" s="2" t="s">
        <v>12133</v>
      </c>
      <c r="C5699" s="2" t="s">
        <v>1330</v>
      </c>
      <c r="D5699" s="2"/>
    </row>
    <row r="5700" spans="1:4" ht="12.75" x14ac:dyDescent="0.2">
      <c r="A5700" s="2" t="s">
        <v>12134</v>
      </c>
      <c r="B5700" s="2" t="s">
        <v>12135</v>
      </c>
      <c r="C5700" s="2" t="s">
        <v>1330</v>
      </c>
      <c r="D5700" s="2"/>
    </row>
    <row r="5701" spans="1:4" ht="12.75" x14ac:dyDescent="0.2">
      <c r="A5701" s="2" t="s">
        <v>12136</v>
      </c>
      <c r="B5701" s="2" t="s">
        <v>12137</v>
      </c>
      <c r="C5701" s="2" t="s">
        <v>1330</v>
      </c>
      <c r="D5701" s="2"/>
    </row>
    <row r="5702" spans="1:4" ht="12.75" x14ac:dyDescent="0.2">
      <c r="A5702" s="2" t="s">
        <v>12138</v>
      </c>
      <c r="B5702" s="2" t="s">
        <v>12139</v>
      </c>
      <c r="C5702" s="2" t="s">
        <v>1330</v>
      </c>
      <c r="D5702" s="2"/>
    </row>
    <row r="5703" spans="1:4" ht="12.75" x14ac:dyDescent="0.2">
      <c r="A5703" s="2" t="s">
        <v>12138</v>
      </c>
      <c r="B5703" s="2" t="s">
        <v>12139</v>
      </c>
      <c r="C5703" s="2" t="s">
        <v>1330</v>
      </c>
      <c r="D5703" s="2"/>
    </row>
    <row r="5704" spans="1:4" ht="12.75" x14ac:dyDescent="0.2">
      <c r="A5704" s="2" t="s">
        <v>12140</v>
      </c>
      <c r="B5704" s="2" t="s">
        <v>12141</v>
      </c>
      <c r="C5704" s="2" t="s">
        <v>1330</v>
      </c>
      <c r="D5704" s="2"/>
    </row>
    <row r="5705" spans="1:4" ht="12.75" x14ac:dyDescent="0.2">
      <c r="A5705" s="2" t="s">
        <v>12142</v>
      </c>
      <c r="B5705" s="2" t="s">
        <v>12143</v>
      </c>
      <c r="C5705" s="2" t="s">
        <v>1330</v>
      </c>
      <c r="D5705" s="2"/>
    </row>
    <row r="5706" spans="1:4" ht="12.75" x14ac:dyDescent="0.2">
      <c r="A5706" s="2" t="s">
        <v>12144</v>
      </c>
      <c r="B5706" s="2" t="s">
        <v>12145</v>
      </c>
      <c r="C5706" s="2" t="s">
        <v>1330</v>
      </c>
      <c r="D5706" s="2"/>
    </row>
    <row r="5707" spans="1:4" ht="12.75" x14ac:dyDescent="0.2">
      <c r="A5707" s="2" t="s">
        <v>12146</v>
      </c>
      <c r="B5707" s="2" t="s">
        <v>12147</v>
      </c>
      <c r="C5707" s="2" t="s">
        <v>1330</v>
      </c>
      <c r="D5707" s="2"/>
    </row>
    <row r="5708" spans="1:4" ht="12.75" x14ac:dyDescent="0.2">
      <c r="A5708" s="2" t="s">
        <v>12148</v>
      </c>
      <c r="B5708" s="2" t="s">
        <v>12149</v>
      </c>
      <c r="C5708" s="2" t="s">
        <v>1330</v>
      </c>
      <c r="D5708" s="2"/>
    </row>
    <row r="5709" spans="1:4" ht="12.75" x14ac:dyDescent="0.2">
      <c r="A5709" s="2" t="s">
        <v>12150</v>
      </c>
      <c r="B5709" s="2" t="s">
        <v>12151</v>
      </c>
      <c r="C5709" s="2" t="s">
        <v>1330</v>
      </c>
      <c r="D5709" s="2"/>
    </row>
    <row r="5710" spans="1:4" ht="12.75" x14ac:dyDescent="0.2">
      <c r="A5710" s="2" t="s">
        <v>12152</v>
      </c>
      <c r="B5710" s="2" t="s">
        <v>12153</v>
      </c>
      <c r="C5710" s="2" t="s">
        <v>1330</v>
      </c>
      <c r="D5710" s="2"/>
    </row>
    <row r="5711" spans="1:4" ht="12.75" x14ac:dyDescent="0.2">
      <c r="A5711" s="2" t="s">
        <v>12154</v>
      </c>
      <c r="B5711" s="2" t="s">
        <v>12155</v>
      </c>
      <c r="C5711" s="2" t="s">
        <v>1330</v>
      </c>
      <c r="D5711" s="2"/>
    </row>
    <row r="5712" spans="1:4" ht="12.75" x14ac:dyDescent="0.2">
      <c r="A5712" s="2" t="s">
        <v>12156</v>
      </c>
      <c r="B5712" s="2" t="s">
        <v>12157</v>
      </c>
      <c r="C5712" s="2" t="s">
        <v>1330</v>
      </c>
      <c r="D5712" s="2"/>
    </row>
    <row r="5713" spans="1:4" ht="12.75" x14ac:dyDescent="0.2">
      <c r="A5713" s="2" t="s">
        <v>12158</v>
      </c>
      <c r="B5713" s="2" t="s">
        <v>12159</v>
      </c>
      <c r="C5713" s="2" t="s">
        <v>1330</v>
      </c>
      <c r="D5713" s="2"/>
    </row>
    <row r="5714" spans="1:4" ht="12.75" x14ac:dyDescent="0.2">
      <c r="A5714" s="2" t="s">
        <v>12158</v>
      </c>
      <c r="B5714" s="2" t="s">
        <v>12159</v>
      </c>
      <c r="C5714" s="2" t="s">
        <v>1330</v>
      </c>
      <c r="D5714" s="2"/>
    </row>
    <row r="5715" spans="1:4" ht="12.75" x14ac:dyDescent="0.2">
      <c r="A5715" s="2" t="s">
        <v>12160</v>
      </c>
      <c r="B5715" s="2" t="s">
        <v>12161</v>
      </c>
      <c r="C5715" s="2" t="s">
        <v>1330</v>
      </c>
      <c r="D5715" s="2"/>
    </row>
    <row r="5716" spans="1:4" ht="12.75" x14ac:dyDescent="0.2">
      <c r="A5716" s="2" t="s">
        <v>12162</v>
      </c>
      <c r="B5716" s="2" t="s">
        <v>12163</v>
      </c>
      <c r="C5716" s="2" t="s">
        <v>1330</v>
      </c>
      <c r="D5716" s="2"/>
    </row>
    <row r="5717" spans="1:4" ht="12.75" x14ac:dyDescent="0.2">
      <c r="A5717" s="2" t="s">
        <v>12162</v>
      </c>
      <c r="B5717" s="2" t="s">
        <v>12163</v>
      </c>
      <c r="C5717" s="2" t="s">
        <v>1330</v>
      </c>
      <c r="D5717" s="2"/>
    </row>
    <row r="5718" spans="1:4" ht="12.75" x14ac:dyDescent="0.2">
      <c r="A5718" s="2" t="s">
        <v>12166</v>
      </c>
      <c r="B5718" s="2" t="s">
        <v>12167</v>
      </c>
      <c r="C5718" s="2" t="s">
        <v>1330</v>
      </c>
      <c r="D5718" s="2"/>
    </row>
    <row r="5719" spans="1:4" ht="12.75" x14ac:dyDescent="0.2">
      <c r="A5719" s="2" t="s">
        <v>12166</v>
      </c>
      <c r="B5719" s="2" t="s">
        <v>12167</v>
      </c>
      <c r="C5719" s="2" t="s">
        <v>1330</v>
      </c>
      <c r="D5719" s="2"/>
    </row>
    <row r="5720" spans="1:4" ht="12.75" x14ac:dyDescent="0.2">
      <c r="A5720" s="2" t="s">
        <v>12166</v>
      </c>
      <c r="B5720" s="2" t="s">
        <v>12167</v>
      </c>
      <c r="C5720" s="2" t="s">
        <v>1330</v>
      </c>
      <c r="D5720" s="2"/>
    </row>
    <row r="5721" spans="1:4" ht="12.75" x14ac:dyDescent="0.2">
      <c r="A5721" s="2" t="s">
        <v>12168</v>
      </c>
      <c r="B5721" s="2" t="s">
        <v>12169</v>
      </c>
      <c r="C5721" s="2" t="s">
        <v>1330</v>
      </c>
      <c r="D5721" s="2"/>
    </row>
    <row r="5722" spans="1:4" ht="12.75" x14ac:dyDescent="0.2">
      <c r="A5722" s="2" t="s">
        <v>12170</v>
      </c>
      <c r="B5722" s="2" t="s">
        <v>12171</v>
      </c>
      <c r="C5722" s="2" t="s">
        <v>1330</v>
      </c>
      <c r="D5722" s="2"/>
    </row>
    <row r="5723" spans="1:4" ht="12.75" x14ac:dyDescent="0.2">
      <c r="A5723" s="2" t="s">
        <v>12174</v>
      </c>
      <c r="B5723" s="2" t="s">
        <v>12175</v>
      </c>
      <c r="C5723" s="2" t="s">
        <v>1330</v>
      </c>
      <c r="D5723" s="2"/>
    </row>
    <row r="5724" spans="1:4" ht="12.75" x14ac:dyDescent="0.2">
      <c r="A5724" s="2" t="s">
        <v>12176</v>
      </c>
      <c r="B5724" s="2" t="s">
        <v>12177</v>
      </c>
      <c r="C5724" s="2" t="s">
        <v>1330</v>
      </c>
      <c r="D5724" s="2"/>
    </row>
    <row r="5725" spans="1:4" ht="12.75" x14ac:dyDescent="0.2">
      <c r="A5725" s="2" t="s">
        <v>12178</v>
      </c>
      <c r="B5725" s="2" t="s">
        <v>12179</v>
      </c>
      <c r="C5725" s="2" t="s">
        <v>1330</v>
      </c>
      <c r="D5725" s="2"/>
    </row>
    <row r="5726" spans="1:4" ht="12.75" x14ac:dyDescent="0.2">
      <c r="A5726" s="2" t="s">
        <v>12180</v>
      </c>
      <c r="B5726" s="2" t="s">
        <v>12181</v>
      </c>
      <c r="C5726" s="2" t="s">
        <v>1330</v>
      </c>
      <c r="D5726" s="2"/>
    </row>
    <row r="5727" spans="1:4" ht="12.75" x14ac:dyDescent="0.2">
      <c r="A5727" s="2" t="s">
        <v>12182</v>
      </c>
      <c r="B5727" s="2" t="s">
        <v>12183</v>
      </c>
      <c r="C5727" s="2" t="s">
        <v>1330</v>
      </c>
      <c r="D5727" s="2"/>
    </row>
    <row r="5728" spans="1:4" ht="12.75" x14ac:dyDescent="0.2">
      <c r="A5728" s="2" t="s">
        <v>12184</v>
      </c>
      <c r="B5728" s="2" t="s">
        <v>12185</v>
      </c>
      <c r="C5728" s="2" t="s">
        <v>1330</v>
      </c>
      <c r="D5728" s="2"/>
    </row>
    <row r="5729" spans="1:4" ht="12.75" x14ac:dyDescent="0.2">
      <c r="A5729" s="2" t="s">
        <v>12192</v>
      </c>
      <c r="B5729" s="2" t="s">
        <v>12193</v>
      </c>
      <c r="C5729" s="2" t="s">
        <v>1330</v>
      </c>
      <c r="D5729" s="2"/>
    </row>
    <row r="5730" spans="1:4" ht="12.75" x14ac:dyDescent="0.2">
      <c r="A5730" s="2" t="s">
        <v>12196</v>
      </c>
      <c r="B5730" s="2" t="s">
        <v>12197</v>
      </c>
      <c r="C5730" s="2" t="s">
        <v>1330</v>
      </c>
      <c r="D5730" s="2"/>
    </row>
    <row r="5731" spans="1:4" ht="12.75" x14ac:dyDescent="0.2">
      <c r="A5731" s="2" t="s">
        <v>12198</v>
      </c>
      <c r="B5731" s="2" t="s">
        <v>12199</v>
      </c>
      <c r="C5731" s="2" t="s">
        <v>1330</v>
      </c>
      <c r="D5731" s="2"/>
    </row>
    <row r="5732" spans="1:4" ht="12.75" x14ac:dyDescent="0.2">
      <c r="A5732" s="2" t="s">
        <v>12200</v>
      </c>
      <c r="B5732" s="2" t="s">
        <v>12201</v>
      </c>
      <c r="C5732" s="2" t="s">
        <v>1330</v>
      </c>
      <c r="D5732" s="2"/>
    </row>
    <row r="5733" spans="1:4" ht="12.75" x14ac:dyDescent="0.2">
      <c r="A5733" s="2" t="s">
        <v>12202</v>
      </c>
      <c r="B5733" s="2" t="s">
        <v>12203</v>
      </c>
      <c r="C5733" s="2" t="s">
        <v>1330</v>
      </c>
      <c r="D5733" s="2"/>
    </row>
    <row r="5734" spans="1:4" ht="12.75" x14ac:dyDescent="0.2">
      <c r="A5734" s="2" t="s">
        <v>12204</v>
      </c>
      <c r="B5734" s="2" t="s">
        <v>12205</v>
      </c>
      <c r="C5734" s="2" t="s">
        <v>1330</v>
      </c>
      <c r="D5734" s="2"/>
    </row>
    <row r="5735" spans="1:4" ht="12.75" x14ac:dyDescent="0.2">
      <c r="A5735" s="2" t="s">
        <v>12206</v>
      </c>
      <c r="B5735" s="2" t="s">
        <v>12207</v>
      </c>
      <c r="C5735" s="2" t="s">
        <v>1330</v>
      </c>
      <c r="D5735" s="2"/>
    </row>
    <row r="5736" spans="1:4" ht="12.75" x14ac:dyDescent="0.2">
      <c r="A5736" s="2" t="s">
        <v>12210</v>
      </c>
      <c r="B5736" s="2" t="s">
        <v>12211</v>
      </c>
      <c r="C5736" s="2" t="s">
        <v>1330</v>
      </c>
      <c r="D5736" s="2"/>
    </row>
    <row r="5737" spans="1:4" ht="12.75" x14ac:dyDescent="0.2">
      <c r="A5737" s="2" t="s">
        <v>12212</v>
      </c>
      <c r="B5737" s="2" t="s">
        <v>12213</v>
      </c>
      <c r="C5737" s="2" t="s">
        <v>1330</v>
      </c>
      <c r="D5737" s="2"/>
    </row>
    <row r="5738" spans="1:4" ht="12.75" x14ac:dyDescent="0.2">
      <c r="A5738" s="2" t="s">
        <v>12214</v>
      </c>
      <c r="B5738" s="2" t="s">
        <v>12215</v>
      </c>
      <c r="C5738" s="2" t="s">
        <v>1330</v>
      </c>
      <c r="D5738" s="2"/>
    </row>
    <row r="5739" spans="1:4" ht="12.75" x14ac:dyDescent="0.2">
      <c r="A5739" s="2" t="s">
        <v>12216</v>
      </c>
      <c r="B5739" s="2" t="s">
        <v>12217</v>
      </c>
      <c r="C5739" s="2" t="s">
        <v>1330</v>
      </c>
      <c r="D5739" s="2"/>
    </row>
    <row r="5740" spans="1:4" ht="12.75" x14ac:dyDescent="0.2">
      <c r="A5740" s="2" t="s">
        <v>12218</v>
      </c>
      <c r="B5740" s="2" t="s">
        <v>12219</v>
      </c>
      <c r="C5740" s="2" t="s">
        <v>1330</v>
      </c>
      <c r="D5740" s="2"/>
    </row>
    <row r="5741" spans="1:4" ht="12.75" x14ac:dyDescent="0.2">
      <c r="A5741" s="2" t="s">
        <v>12222</v>
      </c>
      <c r="B5741" s="2" t="s">
        <v>12223</v>
      </c>
      <c r="C5741" s="2" t="s">
        <v>1330</v>
      </c>
      <c r="D5741" s="2"/>
    </row>
    <row r="5742" spans="1:4" ht="12.75" x14ac:dyDescent="0.2">
      <c r="A5742" s="2" t="s">
        <v>12224</v>
      </c>
      <c r="B5742" s="2" t="s">
        <v>12225</v>
      </c>
      <c r="C5742" s="2" t="s">
        <v>1330</v>
      </c>
      <c r="D5742" s="2"/>
    </row>
    <row r="5743" spans="1:4" ht="12.75" x14ac:dyDescent="0.2">
      <c r="A5743" s="2" t="s">
        <v>12226</v>
      </c>
      <c r="B5743" s="2" t="s">
        <v>12227</v>
      </c>
      <c r="C5743" s="2" t="s">
        <v>1330</v>
      </c>
      <c r="D5743" s="2"/>
    </row>
    <row r="5744" spans="1:4" ht="12.75" x14ac:dyDescent="0.2">
      <c r="A5744" s="2" t="s">
        <v>12228</v>
      </c>
      <c r="B5744" s="2" t="s">
        <v>12229</v>
      </c>
      <c r="C5744" s="2" t="s">
        <v>1330</v>
      </c>
      <c r="D5744" s="2"/>
    </row>
    <row r="5745" spans="1:4" ht="12.75" x14ac:dyDescent="0.2">
      <c r="A5745" s="2" t="s">
        <v>12240</v>
      </c>
      <c r="B5745" s="2" t="s">
        <v>12241</v>
      </c>
      <c r="C5745" s="2" t="s">
        <v>1330</v>
      </c>
      <c r="D5745" s="2"/>
    </row>
    <row r="5746" spans="1:4" ht="12.75" x14ac:dyDescent="0.2">
      <c r="A5746" s="2" t="s">
        <v>12242</v>
      </c>
      <c r="B5746" s="2" t="s">
        <v>12243</v>
      </c>
      <c r="C5746" s="2" t="s">
        <v>1330</v>
      </c>
      <c r="D5746" s="2"/>
    </row>
    <row r="5747" spans="1:4" ht="12.75" x14ac:dyDescent="0.2">
      <c r="A5747" s="2" t="s">
        <v>12244</v>
      </c>
      <c r="B5747" s="2" t="s">
        <v>12245</v>
      </c>
      <c r="C5747" s="2" t="s">
        <v>1330</v>
      </c>
      <c r="D5747" s="2"/>
    </row>
    <row r="5748" spans="1:4" ht="12.75" x14ac:dyDescent="0.2">
      <c r="A5748" s="2" t="s">
        <v>12246</v>
      </c>
      <c r="B5748" s="2" t="s">
        <v>12247</v>
      </c>
      <c r="C5748" s="2" t="s">
        <v>1330</v>
      </c>
      <c r="D5748" s="2"/>
    </row>
    <row r="5749" spans="1:4" ht="12.75" x14ac:dyDescent="0.2">
      <c r="A5749" s="2" t="s">
        <v>12246</v>
      </c>
      <c r="B5749" s="2" t="s">
        <v>12247</v>
      </c>
      <c r="C5749" s="2" t="s">
        <v>1330</v>
      </c>
      <c r="D5749" s="2"/>
    </row>
    <row r="5750" spans="1:4" ht="12.75" x14ac:dyDescent="0.2">
      <c r="A5750" s="2" t="s">
        <v>12248</v>
      </c>
      <c r="B5750" s="2" t="s">
        <v>12249</v>
      </c>
      <c r="C5750" s="2" t="s">
        <v>1330</v>
      </c>
      <c r="D5750" s="2"/>
    </row>
    <row r="5751" spans="1:4" ht="12.75" x14ac:dyDescent="0.2">
      <c r="A5751" s="2" t="s">
        <v>12250</v>
      </c>
      <c r="B5751" s="2" t="s">
        <v>12251</v>
      </c>
      <c r="C5751" s="2" t="s">
        <v>1330</v>
      </c>
      <c r="D5751" s="2"/>
    </row>
    <row r="5752" spans="1:4" ht="12.75" x14ac:dyDescent="0.2">
      <c r="A5752" s="2" t="s">
        <v>12252</v>
      </c>
      <c r="B5752" s="2" t="s">
        <v>12253</v>
      </c>
      <c r="C5752" s="2" t="s">
        <v>1330</v>
      </c>
      <c r="D5752" s="2"/>
    </row>
    <row r="5753" spans="1:4" ht="12.75" x14ac:dyDescent="0.2">
      <c r="A5753" s="2" t="s">
        <v>12258</v>
      </c>
      <c r="B5753" s="2" t="s">
        <v>12259</v>
      </c>
      <c r="C5753" s="2" t="s">
        <v>1330</v>
      </c>
      <c r="D5753" s="2"/>
    </row>
    <row r="5754" spans="1:4" ht="12.75" x14ac:dyDescent="0.2">
      <c r="A5754" s="2" t="s">
        <v>12260</v>
      </c>
      <c r="B5754" s="2" t="s">
        <v>12261</v>
      </c>
      <c r="C5754" s="2" t="s">
        <v>1330</v>
      </c>
      <c r="D5754" s="2"/>
    </row>
    <row r="5755" spans="1:4" ht="12.75" x14ac:dyDescent="0.2">
      <c r="A5755" s="2" t="s">
        <v>12262</v>
      </c>
      <c r="B5755" s="2" t="s">
        <v>12263</v>
      </c>
      <c r="C5755" s="2" t="s">
        <v>1330</v>
      </c>
      <c r="D5755" s="2"/>
    </row>
    <row r="5756" spans="1:4" ht="12.75" x14ac:dyDescent="0.2">
      <c r="A5756" s="2" t="s">
        <v>12264</v>
      </c>
      <c r="B5756" s="2" t="s">
        <v>12265</v>
      </c>
      <c r="C5756" s="2" t="s">
        <v>1330</v>
      </c>
      <c r="D5756" s="2"/>
    </row>
    <row r="5757" spans="1:4" ht="12.75" x14ac:dyDescent="0.2">
      <c r="A5757" s="2" t="s">
        <v>12264</v>
      </c>
      <c r="B5757" s="2" t="s">
        <v>12265</v>
      </c>
      <c r="C5757" s="2" t="s">
        <v>1330</v>
      </c>
      <c r="D5757" s="2"/>
    </row>
    <row r="5758" spans="1:4" ht="12.75" x14ac:dyDescent="0.2">
      <c r="A5758" s="2" t="s">
        <v>12266</v>
      </c>
      <c r="B5758" s="2" t="s">
        <v>12267</v>
      </c>
      <c r="C5758" s="2" t="s">
        <v>1330</v>
      </c>
      <c r="D5758" s="2"/>
    </row>
    <row r="5759" spans="1:4" ht="12.75" x14ac:dyDescent="0.2">
      <c r="A5759" s="2" t="s">
        <v>12266</v>
      </c>
      <c r="B5759" s="2" t="s">
        <v>12267</v>
      </c>
      <c r="C5759" s="2" t="s">
        <v>1330</v>
      </c>
      <c r="D5759" s="2"/>
    </row>
    <row r="5760" spans="1:4" ht="12.75" x14ac:dyDescent="0.2">
      <c r="A5760" s="2" t="s">
        <v>12268</v>
      </c>
      <c r="B5760" s="2" t="s">
        <v>12269</v>
      </c>
      <c r="C5760" s="2" t="s">
        <v>1330</v>
      </c>
      <c r="D5760" s="2"/>
    </row>
    <row r="5761" spans="1:4" ht="12.75" x14ac:dyDescent="0.2">
      <c r="A5761" s="2" t="s">
        <v>12270</v>
      </c>
      <c r="B5761" s="2" t="s">
        <v>12271</v>
      </c>
      <c r="C5761" s="2" t="s">
        <v>1330</v>
      </c>
      <c r="D5761" s="2"/>
    </row>
    <row r="5762" spans="1:4" ht="12.75" x14ac:dyDescent="0.2">
      <c r="A5762" s="2" t="s">
        <v>12272</v>
      </c>
      <c r="B5762" s="2" t="s">
        <v>12273</v>
      </c>
      <c r="C5762" s="2" t="s">
        <v>1330</v>
      </c>
      <c r="D5762" s="2"/>
    </row>
    <row r="5763" spans="1:4" ht="12.75" x14ac:dyDescent="0.2">
      <c r="A5763" s="2" t="s">
        <v>12296</v>
      </c>
      <c r="B5763" s="2" t="s">
        <v>12297</v>
      </c>
      <c r="C5763" s="2" t="s">
        <v>1330</v>
      </c>
      <c r="D5763" s="2"/>
    </row>
    <row r="5764" spans="1:4" ht="12.75" x14ac:dyDescent="0.2">
      <c r="A5764" s="2" t="s">
        <v>12298</v>
      </c>
      <c r="B5764" s="2" t="s">
        <v>12299</v>
      </c>
      <c r="C5764" s="2" t="s">
        <v>1330</v>
      </c>
      <c r="D5764" s="2"/>
    </row>
    <row r="5765" spans="1:4" ht="12.75" x14ac:dyDescent="0.2">
      <c r="A5765" s="2" t="s">
        <v>12300</v>
      </c>
      <c r="B5765" s="2" t="s">
        <v>12301</v>
      </c>
      <c r="C5765" s="2" t="s">
        <v>1330</v>
      </c>
      <c r="D5765" s="2"/>
    </row>
    <row r="5766" spans="1:4" ht="12.75" x14ac:dyDescent="0.2">
      <c r="A5766" s="2" t="s">
        <v>12306</v>
      </c>
      <c r="B5766" s="2" t="s">
        <v>12307</v>
      </c>
      <c r="C5766" s="2" t="s">
        <v>1330</v>
      </c>
      <c r="D5766" s="2"/>
    </row>
    <row r="5767" spans="1:4" ht="12.75" x14ac:dyDescent="0.2">
      <c r="A5767" s="2" t="s">
        <v>12308</v>
      </c>
      <c r="B5767" s="2" t="s">
        <v>12309</v>
      </c>
      <c r="C5767" s="2" t="s">
        <v>1330</v>
      </c>
      <c r="D5767" s="2"/>
    </row>
    <row r="5768" spans="1:4" ht="12.75" x14ac:dyDescent="0.2">
      <c r="A5768" s="2" t="s">
        <v>12312</v>
      </c>
      <c r="B5768" s="2" t="s">
        <v>12313</v>
      </c>
      <c r="C5768" s="2" t="s">
        <v>1330</v>
      </c>
      <c r="D5768" s="2"/>
    </row>
    <row r="5769" spans="1:4" ht="12.75" x14ac:dyDescent="0.2">
      <c r="A5769" s="2" t="s">
        <v>12316</v>
      </c>
      <c r="B5769" s="2" t="s">
        <v>12317</v>
      </c>
      <c r="C5769" s="2" t="s">
        <v>1330</v>
      </c>
      <c r="D5769" s="2"/>
    </row>
    <row r="5770" spans="1:4" ht="12.75" x14ac:dyDescent="0.2">
      <c r="A5770" s="2" t="s">
        <v>12322</v>
      </c>
      <c r="B5770" s="2" t="s">
        <v>12323</v>
      </c>
      <c r="C5770" s="2" t="s">
        <v>1330</v>
      </c>
      <c r="D5770" s="2"/>
    </row>
    <row r="5771" spans="1:4" ht="12.75" x14ac:dyDescent="0.2">
      <c r="A5771" s="2" t="s">
        <v>12358</v>
      </c>
      <c r="B5771" s="2" t="s">
        <v>12359</v>
      </c>
      <c r="C5771" s="2" t="s">
        <v>1330</v>
      </c>
      <c r="D5771" s="2"/>
    </row>
    <row r="5772" spans="1:4" ht="12.75" x14ac:dyDescent="0.2">
      <c r="A5772" s="2" t="s">
        <v>12358</v>
      </c>
      <c r="B5772" s="2" t="s">
        <v>12359</v>
      </c>
      <c r="C5772" s="2" t="s">
        <v>1330</v>
      </c>
      <c r="D5772" s="2"/>
    </row>
    <row r="5773" spans="1:4" ht="12.75" x14ac:dyDescent="0.2">
      <c r="A5773" s="2" t="s">
        <v>12360</v>
      </c>
      <c r="B5773" s="2" t="s">
        <v>12361</v>
      </c>
      <c r="C5773" s="2" t="s">
        <v>1330</v>
      </c>
      <c r="D5773" s="2"/>
    </row>
    <row r="5774" spans="1:4" ht="12.75" x14ac:dyDescent="0.2">
      <c r="A5774" s="2" t="s">
        <v>12360</v>
      </c>
      <c r="B5774" s="2" t="s">
        <v>12361</v>
      </c>
      <c r="C5774" s="2" t="s">
        <v>1330</v>
      </c>
      <c r="D5774" s="2"/>
    </row>
    <row r="5775" spans="1:4" ht="12.75" x14ac:dyDescent="0.2">
      <c r="A5775" s="2" t="s">
        <v>12370</v>
      </c>
      <c r="B5775" s="2" t="s">
        <v>12371</v>
      </c>
      <c r="C5775" s="2" t="s">
        <v>1330</v>
      </c>
      <c r="D5775" s="2"/>
    </row>
    <row r="5776" spans="1:4" ht="12.75" x14ac:dyDescent="0.2">
      <c r="A5776" s="2" t="s">
        <v>12372</v>
      </c>
      <c r="B5776" s="2" t="s">
        <v>12373</v>
      </c>
      <c r="C5776" s="2" t="s">
        <v>1330</v>
      </c>
      <c r="D5776" s="2"/>
    </row>
    <row r="5777" spans="1:4" ht="12.75" x14ac:dyDescent="0.2">
      <c r="A5777" s="2" t="s">
        <v>12376</v>
      </c>
      <c r="B5777" s="2" t="s">
        <v>12377</v>
      </c>
      <c r="C5777" s="2" t="s">
        <v>1330</v>
      </c>
      <c r="D5777" s="2"/>
    </row>
    <row r="5778" spans="1:4" ht="12.75" x14ac:dyDescent="0.2">
      <c r="A5778" s="2" t="s">
        <v>12384</v>
      </c>
      <c r="B5778" s="2" t="s">
        <v>12385</v>
      </c>
      <c r="C5778" s="2" t="s">
        <v>1330</v>
      </c>
      <c r="D5778" s="2"/>
    </row>
    <row r="5779" spans="1:4" ht="12.75" x14ac:dyDescent="0.2">
      <c r="A5779" s="2" t="s">
        <v>12384</v>
      </c>
      <c r="B5779" s="2" t="s">
        <v>12385</v>
      </c>
      <c r="C5779" s="2" t="s">
        <v>1330</v>
      </c>
      <c r="D5779" s="2"/>
    </row>
    <row r="5780" spans="1:4" ht="12.75" x14ac:dyDescent="0.2">
      <c r="A5780" s="2" t="s">
        <v>12390</v>
      </c>
      <c r="B5780" s="2" t="s">
        <v>12391</v>
      </c>
      <c r="C5780" s="2" t="s">
        <v>1330</v>
      </c>
      <c r="D5780" s="2"/>
    </row>
    <row r="5781" spans="1:4" ht="12.75" x14ac:dyDescent="0.2">
      <c r="A5781" s="2" t="s">
        <v>12392</v>
      </c>
      <c r="B5781" s="2" t="s">
        <v>12393</v>
      </c>
      <c r="C5781" s="2" t="s">
        <v>1330</v>
      </c>
      <c r="D5781" s="2"/>
    </row>
    <row r="5782" spans="1:4" ht="12.75" x14ac:dyDescent="0.2">
      <c r="A5782" s="2" t="s">
        <v>12468</v>
      </c>
      <c r="B5782" s="2" t="s">
        <v>12469</v>
      </c>
      <c r="C5782" s="2" t="s">
        <v>1330</v>
      </c>
      <c r="D5782" s="2"/>
    </row>
    <row r="5783" spans="1:4" ht="12.75" x14ac:dyDescent="0.2">
      <c r="A5783" s="2" t="s">
        <v>12468</v>
      </c>
      <c r="B5783" s="2" t="s">
        <v>12469</v>
      </c>
      <c r="C5783" s="2" t="s">
        <v>1330</v>
      </c>
      <c r="D5783" s="2"/>
    </row>
    <row r="5784" spans="1:4" ht="12.75" x14ac:dyDescent="0.2">
      <c r="A5784" s="2" t="s">
        <v>12470</v>
      </c>
      <c r="B5784" s="2" t="s">
        <v>12471</v>
      </c>
      <c r="C5784" s="2" t="s">
        <v>1330</v>
      </c>
      <c r="D5784" s="2"/>
    </row>
    <row r="5785" spans="1:4" ht="12.75" x14ac:dyDescent="0.2">
      <c r="A5785" s="2" t="s">
        <v>12470</v>
      </c>
      <c r="B5785" s="2" t="s">
        <v>12471</v>
      </c>
      <c r="C5785" s="2" t="s">
        <v>1330</v>
      </c>
      <c r="D5785" s="2"/>
    </row>
    <row r="5786" spans="1:4" ht="12.75" x14ac:dyDescent="0.2">
      <c r="A5786" s="2" t="s">
        <v>12577</v>
      </c>
      <c r="B5786" s="2" t="s">
        <v>12578</v>
      </c>
      <c r="C5786" s="2" t="s">
        <v>1330</v>
      </c>
      <c r="D5786" s="2"/>
    </row>
    <row r="5787" spans="1:4" ht="12.75" x14ac:dyDescent="0.2">
      <c r="A5787" s="2" t="s">
        <v>12474</v>
      </c>
      <c r="B5787" s="2" t="s">
        <v>12475</v>
      </c>
      <c r="C5787" s="2" t="s">
        <v>1330</v>
      </c>
      <c r="D5787" s="2"/>
    </row>
    <row r="5788" spans="1:4" ht="12.75" x14ac:dyDescent="0.2">
      <c r="A5788" s="2" t="s">
        <v>12476</v>
      </c>
      <c r="B5788" s="2" t="s">
        <v>12477</v>
      </c>
      <c r="C5788" s="2" t="s">
        <v>1330</v>
      </c>
      <c r="D5788" s="2"/>
    </row>
    <row r="5789" spans="1:4" ht="12.75" x14ac:dyDescent="0.2">
      <c r="A5789" s="2" t="s">
        <v>12478</v>
      </c>
      <c r="B5789" s="2" t="s">
        <v>12479</v>
      </c>
      <c r="C5789" s="2" t="s">
        <v>1330</v>
      </c>
      <c r="D5789" s="2"/>
    </row>
    <row r="5790" spans="1:4" ht="12.75" x14ac:dyDescent="0.2">
      <c r="A5790" s="2" t="s">
        <v>12579</v>
      </c>
      <c r="B5790" s="2" t="s">
        <v>12580</v>
      </c>
      <c r="C5790" s="2" t="s">
        <v>1330</v>
      </c>
      <c r="D5790" s="2"/>
    </row>
    <row r="5791" spans="1:4" ht="12.75" x14ac:dyDescent="0.2">
      <c r="A5791" s="2" t="s">
        <v>12480</v>
      </c>
      <c r="B5791" s="2" t="s">
        <v>12481</v>
      </c>
      <c r="C5791" s="2" t="s">
        <v>1330</v>
      </c>
      <c r="D5791" s="2"/>
    </row>
    <row r="5792" spans="1:4" ht="12.75" x14ac:dyDescent="0.2">
      <c r="A5792" s="2" t="s">
        <v>12482</v>
      </c>
      <c r="B5792" s="2" t="s">
        <v>12483</v>
      </c>
      <c r="C5792" s="2" t="s">
        <v>1330</v>
      </c>
      <c r="D5792" s="2"/>
    </row>
    <row r="5793" spans="1:4" ht="12.75" x14ac:dyDescent="0.2">
      <c r="A5793" s="2" t="s">
        <v>12486</v>
      </c>
      <c r="B5793" s="2" t="s">
        <v>12487</v>
      </c>
      <c r="C5793" s="2" t="s">
        <v>1330</v>
      </c>
      <c r="D5793" s="2"/>
    </row>
    <row r="5794" spans="1:4" ht="12.75" x14ac:dyDescent="0.2">
      <c r="A5794" s="2" t="s">
        <v>12488</v>
      </c>
      <c r="B5794" s="2" t="s">
        <v>12489</v>
      </c>
      <c r="C5794" s="2" t="s">
        <v>1330</v>
      </c>
      <c r="D5794" s="2"/>
    </row>
    <row r="5795" spans="1:4" ht="12.75" x14ac:dyDescent="0.2">
      <c r="A5795" s="2" t="s">
        <v>12581</v>
      </c>
      <c r="B5795" s="2" t="s">
        <v>12582</v>
      </c>
      <c r="C5795" s="2" t="s">
        <v>1330</v>
      </c>
      <c r="D5795" s="2"/>
    </row>
    <row r="5796" spans="1:4" ht="12.75" x14ac:dyDescent="0.2">
      <c r="A5796" s="2" t="s">
        <v>12490</v>
      </c>
      <c r="B5796" s="2" t="s">
        <v>12491</v>
      </c>
      <c r="C5796" s="2" t="s">
        <v>1330</v>
      </c>
      <c r="D5796" s="2"/>
    </row>
    <row r="5797" spans="1:4" ht="12.75" x14ac:dyDescent="0.2">
      <c r="A5797" s="2" t="s">
        <v>12494</v>
      </c>
      <c r="B5797" s="2" t="s">
        <v>12495</v>
      </c>
      <c r="C5797" s="2" t="s">
        <v>1330</v>
      </c>
      <c r="D5797" s="2"/>
    </row>
    <row r="5798" spans="1:4" ht="12.75" x14ac:dyDescent="0.2">
      <c r="A5798" s="2" t="s">
        <v>12498</v>
      </c>
      <c r="B5798" s="2" t="s">
        <v>12499</v>
      </c>
      <c r="C5798" s="2" t="s">
        <v>1330</v>
      </c>
      <c r="D5798" s="2"/>
    </row>
    <row r="5799" spans="1:4" ht="12.75" x14ac:dyDescent="0.2">
      <c r="A5799" s="2" t="s">
        <v>12502</v>
      </c>
      <c r="B5799" s="2" t="s">
        <v>12503</v>
      </c>
      <c r="C5799" s="2" t="s">
        <v>1330</v>
      </c>
      <c r="D5799" s="2"/>
    </row>
    <row r="5800" spans="1:4" ht="12.75" x14ac:dyDescent="0.2">
      <c r="A5800" s="2" t="s">
        <v>12506</v>
      </c>
      <c r="B5800" s="2" t="s">
        <v>12507</v>
      </c>
      <c r="C5800" s="2" t="s">
        <v>1330</v>
      </c>
      <c r="D5800" s="2"/>
    </row>
    <row r="5801" spans="1:4" ht="12.75" x14ac:dyDescent="0.2">
      <c r="A5801" s="2" t="s">
        <v>12510</v>
      </c>
      <c r="B5801" s="2" t="s">
        <v>12511</v>
      </c>
      <c r="C5801" s="2" t="s">
        <v>1330</v>
      </c>
      <c r="D5801" s="2"/>
    </row>
    <row r="5802" spans="1:4" ht="12.75" x14ac:dyDescent="0.2">
      <c r="A5802" s="2" t="s">
        <v>12512</v>
      </c>
      <c r="B5802" s="2" t="s">
        <v>12513</v>
      </c>
      <c r="C5802" s="2" t="s">
        <v>1330</v>
      </c>
      <c r="D5802" s="2"/>
    </row>
    <row r="5803" spans="1:4" ht="12.75" x14ac:dyDescent="0.2">
      <c r="A5803" s="2" t="s">
        <v>12514</v>
      </c>
      <c r="B5803" s="2" t="s">
        <v>12515</v>
      </c>
      <c r="C5803" s="2" t="s">
        <v>1330</v>
      </c>
      <c r="D5803" s="2"/>
    </row>
    <row r="5804" spans="1:4" ht="12.75" x14ac:dyDescent="0.2">
      <c r="A5804" s="2" t="s">
        <v>12516</v>
      </c>
      <c r="B5804" s="2" t="s">
        <v>12517</v>
      </c>
      <c r="C5804" s="2" t="s">
        <v>1330</v>
      </c>
      <c r="D5804" s="2"/>
    </row>
    <row r="5805" spans="1:4" ht="12.75" x14ac:dyDescent="0.2">
      <c r="A5805" s="2" t="s">
        <v>12518</v>
      </c>
      <c r="B5805" s="2" t="s">
        <v>12519</v>
      </c>
      <c r="C5805" s="2" t="s">
        <v>1330</v>
      </c>
      <c r="D5805" s="2"/>
    </row>
    <row r="5806" spans="1:4" ht="12.75" x14ac:dyDescent="0.2">
      <c r="A5806" s="2" t="s">
        <v>12520</v>
      </c>
      <c r="B5806" s="2" t="s">
        <v>12521</v>
      </c>
      <c r="C5806" s="2" t="s">
        <v>1330</v>
      </c>
      <c r="D5806" s="2"/>
    </row>
    <row r="5807" spans="1:4" ht="12.75" x14ac:dyDescent="0.2">
      <c r="A5807" s="2" t="s">
        <v>12524</v>
      </c>
      <c r="B5807" s="2" t="s">
        <v>12525</v>
      </c>
      <c r="C5807" s="2" t="s">
        <v>1330</v>
      </c>
      <c r="D5807" s="2"/>
    </row>
    <row r="5808" spans="1:4" ht="12.75" x14ac:dyDescent="0.2">
      <c r="A5808" s="2" t="s">
        <v>12526</v>
      </c>
      <c r="B5808" s="2" t="s">
        <v>12527</v>
      </c>
      <c r="C5808" s="2" t="s">
        <v>1330</v>
      </c>
      <c r="D5808" s="2"/>
    </row>
    <row r="5809" spans="1:4" ht="12.75" x14ac:dyDescent="0.2">
      <c r="A5809" s="2" t="s">
        <v>12528</v>
      </c>
      <c r="B5809" s="2" t="s">
        <v>12529</v>
      </c>
      <c r="C5809" s="2" t="s">
        <v>1330</v>
      </c>
      <c r="D5809" s="2"/>
    </row>
    <row r="5810" spans="1:4" ht="12.75" x14ac:dyDescent="0.2">
      <c r="A5810" s="2" t="s">
        <v>12583</v>
      </c>
      <c r="B5810" s="2" t="s">
        <v>12584</v>
      </c>
      <c r="C5810" s="2" t="s">
        <v>1330</v>
      </c>
      <c r="D5810" s="2"/>
    </row>
    <row r="5811" spans="1:4" ht="12.75" x14ac:dyDescent="0.2">
      <c r="A5811" s="2" t="s">
        <v>18384</v>
      </c>
      <c r="B5811" s="2" t="s">
        <v>18385</v>
      </c>
      <c r="C5811" s="2" t="s">
        <v>25868</v>
      </c>
      <c r="D5811" s="2"/>
    </row>
    <row r="5812" spans="1:4" ht="12.75" x14ac:dyDescent="0.2">
      <c r="A5812" s="2" t="s">
        <v>18386</v>
      </c>
      <c r="B5812" s="2" t="s">
        <v>18387</v>
      </c>
      <c r="C5812" s="2" t="s">
        <v>25868</v>
      </c>
      <c r="D5812" s="2"/>
    </row>
    <row r="5813" spans="1:4" ht="12.75" x14ac:dyDescent="0.2">
      <c r="A5813" s="2" t="s">
        <v>14634</v>
      </c>
      <c r="B5813" s="2" t="s">
        <v>14635</v>
      </c>
      <c r="C5813" s="2" t="s">
        <v>25868</v>
      </c>
      <c r="D5813" s="2"/>
    </row>
    <row r="5814" spans="1:4" ht="12.75" x14ac:dyDescent="0.2">
      <c r="A5814" s="2" t="s">
        <v>14636</v>
      </c>
      <c r="B5814" s="2" t="s">
        <v>14637</v>
      </c>
      <c r="C5814" s="2" t="s">
        <v>25868</v>
      </c>
      <c r="D5814" s="2"/>
    </row>
    <row r="5815" spans="1:4" ht="12.75" x14ac:dyDescent="0.2">
      <c r="A5815" s="2" t="s">
        <v>14638</v>
      </c>
      <c r="B5815" s="2" t="s">
        <v>14639</v>
      </c>
      <c r="C5815" s="2" t="s">
        <v>25868</v>
      </c>
      <c r="D5815" s="2"/>
    </row>
    <row r="5816" spans="1:4" ht="12.75" x14ac:dyDescent="0.2">
      <c r="A5816" s="2" t="s">
        <v>14640</v>
      </c>
      <c r="B5816" s="2" t="s">
        <v>14641</v>
      </c>
      <c r="C5816" s="2" t="s">
        <v>25868</v>
      </c>
      <c r="D5816" s="2"/>
    </row>
    <row r="5817" spans="1:4" ht="12.75" x14ac:dyDescent="0.2">
      <c r="A5817" s="2" t="s">
        <v>14642</v>
      </c>
      <c r="B5817" s="2" t="s">
        <v>14643</v>
      </c>
      <c r="C5817" s="2" t="s">
        <v>25868</v>
      </c>
      <c r="D5817" s="2"/>
    </row>
    <row r="5818" spans="1:4" ht="12.75" x14ac:dyDescent="0.2">
      <c r="A5818" s="2" t="s">
        <v>14644</v>
      </c>
      <c r="B5818" s="2" t="s">
        <v>14645</v>
      </c>
      <c r="C5818" s="2" t="s">
        <v>25868</v>
      </c>
      <c r="D5818" s="2"/>
    </row>
    <row r="5819" spans="1:4" ht="12.75" x14ac:dyDescent="0.2">
      <c r="A5819" s="2" t="s">
        <v>14648</v>
      </c>
      <c r="B5819" s="2" t="s">
        <v>14649</v>
      </c>
      <c r="C5819" s="2" t="s">
        <v>25868</v>
      </c>
      <c r="D5819" s="2"/>
    </row>
    <row r="5820" spans="1:4" ht="12.75" x14ac:dyDescent="0.2">
      <c r="A5820" s="2" t="s">
        <v>14650</v>
      </c>
      <c r="B5820" s="2" t="s">
        <v>14651</v>
      </c>
      <c r="C5820" s="2" t="s">
        <v>25868</v>
      </c>
      <c r="D5820" s="2"/>
    </row>
    <row r="5821" spans="1:4" ht="12.75" x14ac:dyDescent="0.2">
      <c r="A5821" s="2" t="s">
        <v>14652</v>
      </c>
      <c r="B5821" s="2" t="s">
        <v>14653</v>
      </c>
      <c r="C5821" s="2" t="s">
        <v>25868</v>
      </c>
      <c r="D5821" s="2"/>
    </row>
    <row r="5822" spans="1:4" ht="12.75" x14ac:dyDescent="0.2">
      <c r="A5822" s="2" t="s">
        <v>14654</v>
      </c>
      <c r="B5822" s="2" t="s">
        <v>14655</v>
      </c>
      <c r="C5822" s="2" t="s">
        <v>25868</v>
      </c>
      <c r="D5822" s="2"/>
    </row>
    <row r="5823" spans="1:4" ht="12.75" x14ac:dyDescent="0.2">
      <c r="A5823" s="2" t="s">
        <v>14656</v>
      </c>
      <c r="B5823" s="2" t="s">
        <v>14657</v>
      </c>
      <c r="C5823" s="2" t="s">
        <v>25868</v>
      </c>
      <c r="D5823" s="2"/>
    </row>
    <row r="5824" spans="1:4" ht="12.75" x14ac:dyDescent="0.2">
      <c r="A5824" s="2" t="s">
        <v>14658</v>
      </c>
      <c r="B5824" s="2" t="s">
        <v>14659</v>
      </c>
      <c r="C5824" s="2" t="s">
        <v>25868</v>
      </c>
      <c r="D5824" s="2"/>
    </row>
    <row r="5825" spans="1:4" ht="12.75" x14ac:dyDescent="0.2">
      <c r="A5825" s="2" t="s">
        <v>14660</v>
      </c>
      <c r="B5825" s="2" t="s">
        <v>14661</v>
      </c>
      <c r="C5825" s="2" t="s">
        <v>25868</v>
      </c>
      <c r="D5825" s="2"/>
    </row>
    <row r="5826" spans="1:4" ht="12.75" x14ac:dyDescent="0.2">
      <c r="A5826" s="2" t="s">
        <v>14662</v>
      </c>
      <c r="B5826" s="2" t="s">
        <v>14663</v>
      </c>
      <c r="C5826" s="2" t="s">
        <v>25868</v>
      </c>
      <c r="D5826" s="2"/>
    </row>
    <row r="5827" spans="1:4" ht="12.75" x14ac:dyDescent="0.2">
      <c r="A5827" s="2" t="s">
        <v>14664</v>
      </c>
      <c r="B5827" s="2" t="s">
        <v>14665</v>
      </c>
      <c r="C5827" s="2" t="s">
        <v>25868</v>
      </c>
      <c r="D5827" s="2"/>
    </row>
    <row r="5828" spans="1:4" ht="12.75" x14ac:dyDescent="0.2">
      <c r="A5828" s="2" t="s">
        <v>14666</v>
      </c>
      <c r="B5828" s="2" t="s">
        <v>14667</v>
      </c>
      <c r="C5828" s="2" t="s">
        <v>25868</v>
      </c>
      <c r="D5828" s="2"/>
    </row>
    <row r="5829" spans="1:4" ht="12.75" x14ac:dyDescent="0.2">
      <c r="A5829" s="2" t="s">
        <v>14668</v>
      </c>
      <c r="B5829" s="2" t="s">
        <v>14669</v>
      </c>
      <c r="C5829" s="2" t="s">
        <v>25868</v>
      </c>
      <c r="D5829" s="2"/>
    </row>
    <row r="5830" spans="1:4" ht="12.75" x14ac:dyDescent="0.2">
      <c r="A5830" s="2" t="s">
        <v>14670</v>
      </c>
      <c r="B5830" s="2" t="s">
        <v>14671</v>
      </c>
      <c r="C5830" s="2" t="s">
        <v>25868</v>
      </c>
      <c r="D5830" s="2"/>
    </row>
    <row r="5831" spans="1:4" ht="12.75" x14ac:dyDescent="0.2">
      <c r="A5831" s="2" t="s">
        <v>14672</v>
      </c>
      <c r="B5831" s="2" t="s">
        <v>14673</v>
      </c>
      <c r="C5831" s="2" t="s">
        <v>25868</v>
      </c>
      <c r="D5831" s="2"/>
    </row>
    <row r="5832" spans="1:4" ht="12.75" x14ac:dyDescent="0.2">
      <c r="A5832" s="2" t="s">
        <v>14674</v>
      </c>
      <c r="B5832" s="2" t="s">
        <v>14675</v>
      </c>
      <c r="C5832" s="2" t="s">
        <v>25868</v>
      </c>
      <c r="D5832" s="2"/>
    </row>
    <row r="5833" spans="1:4" ht="12.75" x14ac:dyDescent="0.2">
      <c r="A5833" s="2" t="s">
        <v>14676</v>
      </c>
      <c r="B5833" s="2" t="s">
        <v>14677</v>
      </c>
      <c r="C5833" s="2" t="s">
        <v>25868</v>
      </c>
      <c r="D5833" s="2"/>
    </row>
    <row r="5834" spans="1:4" ht="12.75" x14ac:dyDescent="0.2">
      <c r="A5834" s="2" t="s">
        <v>14678</v>
      </c>
      <c r="B5834" s="2" t="s">
        <v>14679</v>
      </c>
      <c r="C5834" s="2" t="s">
        <v>25868</v>
      </c>
      <c r="D5834" s="2"/>
    </row>
    <row r="5835" spans="1:4" ht="12.75" x14ac:dyDescent="0.2">
      <c r="A5835" s="2" t="s">
        <v>14680</v>
      </c>
      <c r="B5835" s="2" t="s">
        <v>14681</v>
      </c>
      <c r="C5835" s="2" t="s">
        <v>25868</v>
      </c>
      <c r="D5835" s="2"/>
    </row>
    <row r="5836" spans="1:4" ht="12.75" x14ac:dyDescent="0.2">
      <c r="A5836" s="2" t="s">
        <v>14682</v>
      </c>
      <c r="B5836" s="2" t="s">
        <v>14683</v>
      </c>
      <c r="C5836" s="2" t="s">
        <v>25868</v>
      </c>
      <c r="D5836" s="2"/>
    </row>
    <row r="5837" spans="1:4" ht="12.75" x14ac:dyDescent="0.2">
      <c r="A5837" s="2" t="s">
        <v>14684</v>
      </c>
      <c r="B5837" s="2" t="s">
        <v>14685</v>
      </c>
      <c r="C5837" s="2" t="s">
        <v>25868</v>
      </c>
      <c r="D5837" s="2"/>
    </row>
    <row r="5838" spans="1:4" ht="12.75" x14ac:dyDescent="0.2">
      <c r="A5838" s="2" t="s">
        <v>14686</v>
      </c>
      <c r="B5838" s="2" t="s">
        <v>14687</v>
      </c>
      <c r="C5838" s="2" t="s">
        <v>25868</v>
      </c>
      <c r="D5838" s="2"/>
    </row>
    <row r="5839" spans="1:4" ht="12.75" x14ac:dyDescent="0.2">
      <c r="A5839" s="2" t="s">
        <v>14688</v>
      </c>
      <c r="B5839" s="2" t="s">
        <v>14689</v>
      </c>
      <c r="C5839" s="2" t="s">
        <v>25868</v>
      </c>
      <c r="D5839" s="2"/>
    </row>
    <row r="5840" spans="1:4" ht="12.75" x14ac:dyDescent="0.2">
      <c r="A5840" s="2" t="s">
        <v>14690</v>
      </c>
      <c r="B5840" s="2" t="s">
        <v>14691</v>
      </c>
      <c r="C5840" s="2" t="s">
        <v>25868</v>
      </c>
      <c r="D5840" s="2"/>
    </row>
    <row r="5841" spans="1:4" ht="12.75" x14ac:dyDescent="0.2">
      <c r="A5841" s="2" t="s">
        <v>14692</v>
      </c>
      <c r="B5841" s="2" t="s">
        <v>14693</v>
      </c>
      <c r="C5841" s="2" t="s">
        <v>25868</v>
      </c>
      <c r="D5841" s="2"/>
    </row>
    <row r="5842" spans="1:4" ht="12.75" x14ac:dyDescent="0.2">
      <c r="A5842" s="2" t="s">
        <v>14694</v>
      </c>
      <c r="B5842" s="2" t="s">
        <v>14695</v>
      </c>
      <c r="C5842" s="2" t="s">
        <v>25868</v>
      </c>
      <c r="D5842" s="2"/>
    </row>
    <row r="5843" spans="1:4" ht="12.75" x14ac:dyDescent="0.2">
      <c r="A5843" s="2" t="s">
        <v>14696</v>
      </c>
      <c r="B5843" s="2" t="s">
        <v>14697</v>
      </c>
      <c r="C5843" s="2" t="s">
        <v>25868</v>
      </c>
      <c r="D5843" s="2"/>
    </row>
    <row r="5844" spans="1:4" ht="12.75" x14ac:dyDescent="0.2">
      <c r="A5844" s="2" t="s">
        <v>14698</v>
      </c>
      <c r="B5844" s="2" t="s">
        <v>14699</v>
      </c>
      <c r="C5844" s="2" t="s">
        <v>25868</v>
      </c>
      <c r="D5844" s="2"/>
    </row>
    <row r="5845" spans="1:4" ht="12.75" x14ac:dyDescent="0.2">
      <c r="A5845" s="2" t="s">
        <v>14700</v>
      </c>
      <c r="B5845" s="2" t="s">
        <v>14701</v>
      </c>
      <c r="C5845" s="2" t="s">
        <v>25868</v>
      </c>
      <c r="D5845" s="2"/>
    </row>
    <row r="5846" spans="1:4" ht="12.75" x14ac:dyDescent="0.2">
      <c r="A5846" s="2" t="s">
        <v>14702</v>
      </c>
      <c r="B5846" s="2" t="s">
        <v>14703</v>
      </c>
      <c r="C5846" s="2" t="s">
        <v>25868</v>
      </c>
      <c r="D5846" s="2"/>
    </row>
    <row r="5847" spans="1:4" ht="12.75" x14ac:dyDescent="0.2">
      <c r="A5847" s="2" t="s">
        <v>14704</v>
      </c>
      <c r="B5847" s="2" t="s">
        <v>14705</v>
      </c>
      <c r="C5847" s="2" t="s">
        <v>25868</v>
      </c>
      <c r="D5847" s="2"/>
    </row>
    <row r="5848" spans="1:4" ht="12.75" x14ac:dyDescent="0.2">
      <c r="A5848" s="2" t="s">
        <v>14706</v>
      </c>
      <c r="B5848" s="2" t="s">
        <v>14707</v>
      </c>
      <c r="C5848" s="2" t="s">
        <v>25868</v>
      </c>
      <c r="D5848" s="2"/>
    </row>
    <row r="5849" spans="1:4" ht="12.75" x14ac:dyDescent="0.2">
      <c r="A5849" s="2" t="s">
        <v>14708</v>
      </c>
      <c r="B5849" s="2" t="s">
        <v>14709</v>
      </c>
      <c r="C5849" s="2" t="s">
        <v>25868</v>
      </c>
      <c r="D5849" s="2"/>
    </row>
    <row r="5850" spans="1:4" ht="12.75" x14ac:dyDescent="0.2">
      <c r="A5850" s="2" t="s">
        <v>14710</v>
      </c>
      <c r="B5850" s="2" t="s">
        <v>14711</v>
      </c>
      <c r="C5850" s="2" t="s">
        <v>25868</v>
      </c>
      <c r="D5850" s="2"/>
    </row>
    <row r="5851" spans="1:4" ht="12.75" x14ac:dyDescent="0.2">
      <c r="A5851" s="2" t="s">
        <v>14712</v>
      </c>
      <c r="B5851" s="2" t="s">
        <v>14713</v>
      </c>
      <c r="C5851" s="2" t="s">
        <v>25868</v>
      </c>
      <c r="D5851" s="2"/>
    </row>
    <row r="5852" spans="1:4" ht="12.75" x14ac:dyDescent="0.2">
      <c r="A5852" s="2" t="s">
        <v>14714</v>
      </c>
      <c r="B5852" s="2" t="s">
        <v>14715</v>
      </c>
      <c r="C5852" s="2" t="s">
        <v>25868</v>
      </c>
      <c r="D5852" s="2"/>
    </row>
    <row r="5853" spans="1:4" ht="12.75" x14ac:dyDescent="0.2">
      <c r="A5853" s="2" t="s">
        <v>14714</v>
      </c>
      <c r="B5853" s="2" t="s">
        <v>14715</v>
      </c>
      <c r="C5853" s="2" t="s">
        <v>25868</v>
      </c>
      <c r="D5853" s="2"/>
    </row>
    <row r="5854" spans="1:4" ht="12.75" x14ac:dyDescent="0.2">
      <c r="A5854" s="2" t="s">
        <v>14714</v>
      </c>
      <c r="B5854" s="2" t="s">
        <v>14715</v>
      </c>
      <c r="C5854" s="2" t="s">
        <v>25868</v>
      </c>
      <c r="D5854" s="2"/>
    </row>
    <row r="5855" spans="1:4" ht="12.75" x14ac:dyDescent="0.2">
      <c r="A5855" s="2" t="s">
        <v>14714</v>
      </c>
      <c r="B5855" s="2" t="s">
        <v>14715</v>
      </c>
      <c r="C5855" s="2" t="s">
        <v>25868</v>
      </c>
      <c r="D5855" s="2"/>
    </row>
    <row r="5856" spans="1:4" ht="12.75" x14ac:dyDescent="0.2">
      <c r="A5856" s="2" t="s">
        <v>14714</v>
      </c>
      <c r="B5856" s="2" t="s">
        <v>14715</v>
      </c>
      <c r="C5856" s="2" t="s">
        <v>25868</v>
      </c>
      <c r="D5856" s="2"/>
    </row>
    <row r="5857" spans="1:4" ht="12.75" x14ac:dyDescent="0.2">
      <c r="A5857" s="2" t="s">
        <v>14714</v>
      </c>
      <c r="B5857" s="2" t="s">
        <v>14715</v>
      </c>
      <c r="C5857" s="2" t="s">
        <v>25868</v>
      </c>
      <c r="D5857" s="2"/>
    </row>
    <row r="5858" spans="1:4" ht="12.75" x14ac:dyDescent="0.2">
      <c r="A5858" s="2" t="s">
        <v>14714</v>
      </c>
      <c r="B5858" s="2" t="s">
        <v>14715</v>
      </c>
      <c r="C5858" s="2" t="s">
        <v>25868</v>
      </c>
      <c r="D5858" s="2"/>
    </row>
    <row r="5859" spans="1:4" ht="12.75" x14ac:dyDescent="0.2">
      <c r="A5859" s="2" t="s">
        <v>14716</v>
      </c>
      <c r="B5859" s="2" t="s">
        <v>25869</v>
      </c>
      <c r="C5859" s="2" t="s">
        <v>25868</v>
      </c>
      <c r="D5859" s="2"/>
    </row>
    <row r="5860" spans="1:4" ht="12.75" x14ac:dyDescent="0.2">
      <c r="A5860" s="2" t="s">
        <v>25870</v>
      </c>
      <c r="B5860" s="2" t="s">
        <v>25871</v>
      </c>
      <c r="C5860" s="2" t="s">
        <v>25868</v>
      </c>
      <c r="D5860" s="2"/>
    </row>
    <row r="5861" spans="1:4" ht="12.75" x14ac:dyDescent="0.2">
      <c r="A5861" s="2" t="s">
        <v>25872</v>
      </c>
      <c r="B5861" s="2" t="s">
        <v>25873</v>
      </c>
      <c r="C5861" s="2" t="s">
        <v>25868</v>
      </c>
      <c r="D5861" s="2"/>
    </row>
    <row r="5862" spans="1:4" ht="12.75" x14ac:dyDescent="0.2">
      <c r="A5862" s="2" t="s">
        <v>25874</v>
      </c>
      <c r="B5862" s="2" t="s">
        <v>25875</v>
      </c>
      <c r="C5862" s="2" t="s">
        <v>25868</v>
      </c>
      <c r="D5862" s="2"/>
    </row>
    <row r="5863" spans="1:4" ht="12.75" x14ac:dyDescent="0.2">
      <c r="A5863" s="2" t="s">
        <v>25876</v>
      </c>
      <c r="B5863" s="2" t="s">
        <v>25877</v>
      </c>
      <c r="C5863" s="2" t="s">
        <v>25868</v>
      </c>
      <c r="D5863" s="2"/>
    </row>
    <row r="5864" spans="1:4" ht="12.75" x14ac:dyDescent="0.2">
      <c r="A5864" s="2" t="s">
        <v>25878</v>
      </c>
      <c r="B5864" s="2" t="s">
        <v>25879</v>
      </c>
      <c r="C5864" s="2" t="s">
        <v>25868</v>
      </c>
      <c r="D5864" s="2"/>
    </row>
    <row r="5865" spans="1:4" ht="12.75" x14ac:dyDescent="0.2">
      <c r="A5865" s="2" t="s">
        <v>25880</v>
      </c>
      <c r="B5865" s="2" t="s">
        <v>25881</v>
      </c>
      <c r="C5865" s="2" t="s">
        <v>25868</v>
      </c>
      <c r="D5865" s="2"/>
    </row>
    <row r="5866" spans="1:4" ht="12.75" x14ac:dyDescent="0.2">
      <c r="A5866" s="2" t="s">
        <v>25882</v>
      </c>
      <c r="B5866" s="2" t="s">
        <v>25883</v>
      </c>
      <c r="C5866" s="2" t="s">
        <v>25868</v>
      </c>
      <c r="D5866" s="2"/>
    </row>
    <row r="5867" spans="1:4" ht="12.75" x14ac:dyDescent="0.2">
      <c r="A5867" s="2" t="s">
        <v>25884</v>
      </c>
      <c r="B5867" s="2" t="s">
        <v>25885</v>
      </c>
      <c r="C5867" s="2" t="s">
        <v>25868</v>
      </c>
      <c r="D5867" s="2"/>
    </row>
    <row r="5868" spans="1:4" ht="12.75" x14ac:dyDescent="0.2">
      <c r="A5868" s="2" t="s">
        <v>25886</v>
      </c>
      <c r="B5868" s="2" t="s">
        <v>25887</v>
      </c>
      <c r="C5868" s="2" t="s">
        <v>25868</v>
      </c>
      <c r="D5868" s="2"/>
    </row>
    <row r="5869" spans="1:4" ht="12.75" x14ac:dyDescent="0.2">
      <c r="A5869" s="2" t="s">
        <v>25888</v>
      </c>
      <c r="B5869" s="2" t="s">
        <v>25889</v>
      </c>
      <c r="C5869" s="2" t="s">
        <v>25868</v>
      </c>
      <c r="D5869" s="2"/>
    </row>
    <row r="5870" spans="1:4" ht="12.75" x14ac:dyDescent="0.2">
      <c r="A5870" s="2" t="s">
        <v>25890</v>
      </c>
      <c r="B5870" s="2" t="s">
        <v>25891</v>
      </c>
      <c r="C5870" s="2" t="s">
        <v>25868</v>
      </c>
      <c r="D5870" s="2"/>
    </row>
    <row r="5871" spans="1:4" ht="12.75" x14ac:dyDescent="0.2">
      <c r="A5871" s="2" t="s">
        <v>25892</v>
      </c>
      <c r="B5871" s="2" t="s">
        <v>25893</v>
      </c>
      <c r="C5871" s="2" t="s">
        <v>25868</v>
      </c>
      <c r="D5871" s="2"/>
    </row>
    <row r="5872" spans="1:4" ht="12.75" x14ac:dyDescent="0.2">
      <c r="A5872" s="2" t="s">
        <v>25894</v>
      </c>
      <c r="B5872" s="2" t="s">
        <v>25895</v>
      </c>
      <c r="C5872" s="2" t="s">
        <v>25868</v>
      </c>
      <c r="D5872" s="2"/>
    </row>
    <row r="5873" spans="1:4" ht="12.75" x14ac:dyDescent="0.2">
      <c r="A5873" s="2" t="s">
        <v>25896</v>
      </c>
      <c r="B5873" s="2" t="s">
        <v>25897</v>
      </c>
      <c r="C5873" s="2" t="s">
        <v>25868</v>
      </c>
      <c r="D5873" s="2"/>
    </row>
    <row r="5874" spans="1:4" ht="12.75" x14ac:dyDescent="0.2">
      <c r="A5874" s="2" t="s">
        <v>14717</v>
      </c>
      <c r="B5874" s="2" t="s">
        <v>14718</v>
      </c>
      <c r="C5874" s="2" t="s">
        <v>25868</v>
      </c>
      <c r="D5874" s="2"/>
    </row>
    <row r="5875" spans="1:4" ht="12.75" x14ac:dyDescent="0.2">
      <c r="A5875" s="2" t="s">
        <v>14719</v>
      </c>
      <c r="B5875" s="2" t="s">
        <v>14720</v>
      </c>
      <c r="C5875" s="2" t="s">
        <v>25868</v>
      </c>
      <c r="D5875" s="2"/>
    </row>
    <row r="5876" spans="1:4" ht="12.75" x14ac:dyDescent="0.2">
      <c r="A5876" s="2" t="s">
        <v>14721</v>
      </c>
      <c r="B5876" s="2" t="s">
        <v>14722</v>
      </c>
      <c r="C5876" s="2" t="s">
        <v>25868</v>
      </c>
      <c r="D5876" s="2"/>
    </row>
    <row r="5877" spans="1:4" ht="12.75" x14ac:dyDescent="0.2">
      <c r="A5877" s="2" t="s">
        <v>14723</v>
      </c>
      <c r="B5877" s="2" t="s">
        <v>14724</v>
      </c>
      <c r="C5877" s="2" t="s">
        <v>25868</v>
      </c>
      <c r="D5877" s="2"/>
    </row>
    <row r="5878" spans="1:4" ht="12.75" x14ac:dyDescent="0.2">
      <c r="A5878" s="2" t="s">
        <v>14725</v>
      </c>
      <c r="B5878" s="2" t="s">
        <v>14726</v>
      </c>
      <c r="C5878" s="2" t="s">
        <v>25868</v>
      </c>
      <c r="D5878" s="2"/>
    </row>
    <row r="5879" spans="1:4" ht="12.75" x14ac:dyDescent="0.2">
      <c r="A5879" s="2" t="s">
        <v>14727</v>
      </c>
      <c r="B5879" s="2" t="s">
        <v>14728</v>
      </c>
      <c r="C5879" s="2" t="s">
        <v>25868</v>
      </c>
      <c r="D5879" s="2"/>
    </row>
    <row r="5880" spans="1:4" ht="12.75" x14ac:dyDescent="0.2">
      <c r="A5880" s="2" t="s">
        <v>14729</v>
      </c>
      <c r="B5880" s="2" t="s">
        <v>14730</v>
      </c>
      <c r="C5880" s="2" t="s">
        <v>25868</v>
      </c>
      <c r="D5880" s="2"/>
    </row>
    <row r="5881" spans="1:4" ht="12.75" x14ac:dyDescent="0.2">
      <c r="A5881" s="2" t="s">
        <v>14731</v>
      </c>
      <c r="B5881" s="2" t="s">
        <v>14732</v>
      </c>
      <c r="C5881" s="2" t="s">
        <v>25868</v>
      </c>
      <c r="D5881" s="2"/>
    </row>
    <row r="5882" spans="1:4" ht="12.75" x14ac:dyDescent="0.2">
      <c r="A5882" s="2" t="s">
        <v>14733</v>
      </c>
      <c r="B5882" s="2" t="s">
        <v>14734</v>
      </c>
      <c r="C5882" s="2" t="s">
        <v>25868</v>
      </c>
      <c r="D5882" s="2"/>
    </row>
    <row r="5883" spans="1:4" ht="12.75" x14ac:dyDescent="0.2">
      <c r="A5883" s="2" t="s">
        <v>14735</v>
      </c>
      <c r="B5883" s="2" t="s">
        <v>14736</v>
      </c>
      <c r="C5883" s="2" t="s">
        <v>25868</v>
      </c>
      <c r="D5883" s="2"/>
    </row>
    <row r="5884" spans="1:4" ht="12.75" x14ac:dyDescent="0.2">
      <c r="A5884" s="2" t="s">
        <v>14737</v>
      </c>
      <c r="B5884" s="2" t="s">
        <v>14738</v>
      </c>
      <c r="C5884" s="2" t="s">
        <v>25868</v>
      </c>
      <c r="D5884" s="2"/>
    </row>
    <row r="5885" spans="1:4" ht="12.75" x14ac:dyDescent="0.2">
      <c r="A5885" s="2" t="s">
        <v>14739</v>
      </c>
      <c r="B5885" s="2" t="s">
        <v>14740</v>
      </c>
      <c r="C5885" s="2" t="s">
        <v>25868</v>
      </c>
      <c r="D5885" s="2"/>
    </row>
    <row r="5886" spans="1:4" ht="12.75" x14ac:dyDescent="0.2">
      <c r="A5886" s="2" t="s">
        <v>14741</v>
      </c>
      <c r="B5886" s="2" t="s">
        <v>14742</v>
      </c>
      <c r="C5886" s="2" t="s">
        <v>25868</v>
      </c>
      <c r="D5886" s="2"/>
    </row>
    <row r="5887" spans="1:4" ht="12.75" x14ac:dyDescent="0.2">
      <c r="A5887" s="2" t="s">
        <v>14743</v>
      </c>
      <c r="B5887" s="2" t="s">
        <v>14744</v>
      </c>
      <c r="C5887" s="2" t="s">
        <v>25868</v>
      </c>
      <c r="D5887" s="2"/>
    </row>
    <row r="5888" spans="1:4" ht="12.75" x14ac:dyDescent="0.2">
      <c r="A5888" s="2" t="s">
        <v>14745</v>
      </c>
      <c r="B5888" s="2" t="s">
        <v>14746</v>
      </c>
      <c r="C5888" s="2" t="s">
        <v>25868</v>
      </c>
      <c r="D5888" s="2"/>
    </row>
    <row r="5889" spans="1:4" ht="12.75" x14ac:dyDescent="0.2">
      <c r="A5889" s="2" t="s">
        <v>14747</v>
      </c>
      <c r="B5889" s="2" t="s">
        <v>14748</v>
      </c>
      <c r="C5889" s="2" t="s">
        <v>25868</v>
      </c>
      <c r="D5889" s="2"/>
    </row>
    <row r="5890" spans="1:4" ht="12.75" x14ac:dyDescent="0.2">
      <c r="A5890" s="2" t="s">
        <v>14749</v>
      </c>
      <c r="B5890" s="2" t="s">
        <v>14750</v>
      </c>
      <c r="C5890" s="2" t="s">
        <v>25868</v>
      </c>
      <c r="D5890" s="2"/>
    </row>
    <row r="5891" spans="1:4" ht="12.75" x14ac:dyDescent="0.2">
      <c r="A5891" s="2" t="s">
        <v>14751</v>
      </c>
      <c r="B5891" s="2" t="s">
        <v>14752</v>
      </c>
      <c r="C5891" s="2" t="s">
        <v>25868</v>
      </c>
      <c r="D5891" s="2"/>
    </row>
    <row r="5892" spans="1:4" ht="12.75" x14ac:dyDescent="0.2">
      <c r="A5892" s="2" t="s">
        <v>14753</v>
      </c>
      <c r="B5892" s="2" t="s">
        <v>14754</v>
      </c>
      <c r="C5892" s="2" t="s">
        <v>25868</v>
      </c>
      <c r="D5892" s="2"/>
    </row>
    <row r="5893" spans="1:4" ht="12.75" x14ac:dyDescent="0.2">
      <c r="A5893" s="2" t="s">
        <v>14755</v>
      </c>
      <c r="B5893" s="2" t="s">
        <v>14756</v>
      </c>
      <c r="C5893" s="2" t="s">
        <v>25868</v>
      </c>
      <c r="D5893" s="2"/>
    </row>
    <row r="5894" spans="1:4" ht="12.75" x14ac:dyDescent="0.2">
      <c r="A5894" s="2" t="s">
        <v>14757</v>
      </c>
      <c r="B5894" s="2" t="s">
        <v>14758</v>
      </c>
      <c r="C5894" s="2" t="s">
        <v>25868</v>
      </c>
      <c r="D5894" s="2"/>
    </row>
    <row r="5895" spans="1:4" ht="12.75" x14ac:dyDescent="0.2">
      <c r="A5895" s="2" t="s">
        <v>14759</v>
      </c>
      <c r="B5895" s="2" t="s">
        <v>14760</v>
      </c>
      <c r="C5895" s="2" t="s">
        <v>25868</v>
      </c>
      <c r="D5895" s="2"/>
    </row>
    <row r="5896" spans="1:4" ht="12.75" x14ac:dyDescent="0.2">
      <c r="A5896" s="2" t="s">
        <v>14761</v>
      </c>
      <c r="B5896" s="2" t="s">
        <v>14762</v>
      </c>
      <c r="C5896" s="2" t="s">
        <v>25868</v>
      </c>
      <c r="D5896" s="2"/>
    </row>
    <row r="5897" spans="1:4" ht="12.75" x14ac:dyDescent="0.2">
      <c r="A5897" s="2" t="s">
        <v>14763</v>
      </c>
      <c r="B5897" s="2" t="s">
        <v>14764</v>
      </c>
      <c r="C5897" s="2" t="s">
        <v>25868</v>
      </c>
      <c r="D5897" s="2"/>
    </row>
    <row r="5898" spans="1:4" ht="12.75" x14ac:dyDescent="0.2">
      <c r="A5898" s="2" t="s">
        <v>14765</v>
      </c>
      <c r="B5898" s="2" t="s">
        <v>14766</v>
      </c>
      <c r="C5898" s="2" t="s">
        <v>25868</v>
      </c>
      <c r="D5898" s="2"/>
    </row>
    <row r="5899" spans="1:4" ht="12.75" x14ac:dyDescent="0.2">
      <c r="A5899" s="2" t="s">
        <v>14767</v>
      </c>
      <c r="B5899" s="2" t="s">
        <v>14768</v>
      </c>
      <c r="C5899" s="2" t="s">
        <v>25868</v>
      </c>
      <c r="D5899" s="2"/>
    </row>
    <row r="5900" spans="1:4" ht="12.75" x14ac:dyDescent="0.2">
      <c r="A5900" s="2" t="s">
        <v>14769</v>
      </c>
      <c r="B5900" s="2" t="s">
        <v>14770</v>
      </c>
      <c r="C5900" s="2" t="s">
        <v>25868</v>
      </c>
      <c r="D5900" s="2"/>
    </row>
    <row r="5901" spans="1:4" ht="12.75" x14ac:dyDescent="0.2">
      <c r="A5901" s="2" t="s">
        <v>14771</v>
      </c>
      <c r="B5901" s="2" t="s">
        <v>14772</v>
      </c>
      <c r="C5901" s="2" t="s">
        <v>25868</v>
      </c>
      <c r="D5901" s="2"/>
    </row>
    <row r="5902" spans="1:4" ht="12.75" x14ac:dyDescent="0.2">
      <c r="A5902" s="2" t="s">
        <v>14773</v>
      </c>
      <c r="B5902" s="2" t="s">
        <v>14774</v>
      </c>
      <c r="C5902" s="2" t="s">
        <v>25868</v>
      </c>
      <c r="D5902" s="2"/>
    </row>
    <row r="5903" spans="1:4" ht="12.75" x14ac:dyDescent="0.2">
      <c r="A5903" s="2" t="s">
        <v>14775</v>
      </c>
      <c r="B5903" s="2" t="s">
        <v>14776</v>
      </c>
      <c r="C5903" s="2" t="s">
        <v>25868</v>
      </c>
      <c r="D5903" s="2"/>
    </row>
    <row r="5904" spans="1:4" ht="12.75" x14ac:dyDescent="0.2">
      <c r="A5904" s="2" t="s">
        <v>14777</v>
      </c>
      <c r="B5904" s="2" t="s">
        <v>14778</v>
      </c>
      <c r="C5904" s="2" t="s">
        <v>25868</v>
      </c>
      <c r="D5904" s="2"/>
    </row>
    <row r="5905" spans="1:4" ht="12.75" x14ac:dyDescent="0.2">
      <c r="A5905" s="2" t="s">
        <v>14779</v>
      </c>
      <c r="B5905" s="2" t="s">
        <v>14780</v>
      </c>
      <c r="C5905" s="2" t="s">
        <v>25868</v>
      </c>
      <c r="D5905" s="2"/>
    </row>
    <row r="5906" spans="1:4" ht="12.75" x14ac:dyDescent="0.2">
      <c r="A5906" s="2" t="s">
        <v>14781</v>
      </c>
      <c r="B5906" s="2" t="s">
        <v>14782</v>
      </c>
      <c r="C5906" s="2" t="s">
        <v>25868</v>
      </c>
      <c r="D5906" s="2"/>
    </row>
    <row r="5907" spans="1:4" ht="12.75" x14ac:dyDescent="0.2">
      <c r="A5907" s="2" t="s">
        <v>14783</v>
      </c>
      <c r="B5907" s="2" t="s">
        <v>14784</v>
      </c>
      <c r="C5907" s="2" t="s">
        <v>25868</v>
      </c>
      <c r="D5907" s="2"/>
    </row>
    <row r="5908" spans="1:4" ht="12.75" x14ac:dyDescent="0.2">
      <c r="A5908" s="2" t="s">
        <v>14785</v>
      </c>
      <c r="B5908" s="2" t="s">
        <v>14786</v>
      </c>
      <c r="C5908" s="2" t="s">
        <v>25868</v>
      </c>
      <c r="D5908" s="2"/>
    </row>
    <row r="5909" spans="1:4" ht="12.75" x14ac:dyDescent="0.2">
      <c r="A5909" s="2" t="s">
        <v>14787</v>
      </c>
      <c r="B5909" s="2" t="s">
        <v>14788</v>
      </c>
      <c r="C5909" s="2" t="s">
        <v>25868</v>
      </c>
      <c r="D5909" s="2"/>
    </row>
    <row r="5910" spans="1:4" ht="12.75" x14ac:dyDescent="0.2">
      <c r="A5910" s="2" t="s">
        <v>14789</v>
      </c>
      <c r="B5910" s="2" t="s">
        <v>14790</v>
      </c>
      <c r="C5910" s="2" t="s">
        <v>25868</v>
      </c>
      <c r="D5910" s="2"/>
    </row>
    <row r="5911" spans="1:4" ht="12.75" x14ac:dyDescent="0.2">
      <c r="A5911" s="2" t="s">
        <v>14791</v>
      </c>
      <c r="B5911" s="2" t="s">
        <v>14792</v>
      </c>
      <c r="C5911" s="2" t="s">
        <v>25868</v>
      </c>
      <c r="D5911" s="2"/>
    </row>
    <row r="5912" spans="1:4" ht="12.75" x14ac:dyDescent="0.2">
      <c r="A5912" s="2" t="s">
        <v>14793</v>
      </c>
      <c r="B5912" s="2" t="s">
        <v>14794</v>
      </c>
      <c r="C5912" s="2" t="s">
        <v>25868</v>
      </c>
      <c r="D5912" s="2"/>
    </row>
    <row r="5913" spans="1:4" ht="12.75" x14ac:dyDescent="0.2">
      <c r="A5913" s="2" t="s">
        <v>14795</v>
      </c>
      <c r="B5913" s="2" t="s">
        <v>14796</v>
      </c>
      <c r="C5913" s="2" t="s">
        <v>25868</v>
      </c>
      <c r="D5913" s="2"/>
    </row>
    <row r="5914" spans="1:4" ht="12.75" x14ac:dyDescent="0.2">
      <c r="A5914" s="2" t="s">
        <v>14797</v>
      </c>
      <c r="B5914" s="2" t="s">
        <v>14798</v>
      </c>
      <c r="C5914" s="2" t="s">
        <v>25868</v>
      </c>
      <c r="D5914" s="2"/>
    </row>
    <row r="5915" spans="1:4" ht="12.75" x14ac:dyDescent="0.2">
      <c r="A5915" s="2" t="s">
        <v>14799</v>
      </c>
      <c r="B5915" s="2" t="s">
        <v>14800</v>
      </c>
      <c r="C5915" s="2" t="s">
        <v>25868</v>
      </c>
      <c r="D5915" s="2"/>
    </row>
    <row r="5916" spans="1:4" ht="12.75" x14ac:dyDescent="0.2">
      <c r="A5916" s="2" t="s">
        <v>14801</v>
      </c>
      <c r="B5916" s="2" t="s">
        <v>14802</v>
      </c>
      <c r="C5916" s="2" t="s">
        <v>25868</v>
      </c>
      <c r="D5916" s="2"/>
    </row>
    <row r="5917" spans="1:4" ht="12.75" x14ac:dyDescent="0.2">
      <c r="A5917" s="2" t="s">
        <v>14803</v>
      </c>
      <c r="B5917" s="2" t="s">
        <v>14804</v>
      </c>
      <c r="C5917" s="2" t="s">
        <v>25868</v>
      </c>
      <c r="D5917" s="2"/>
    </row>
    <row r="5918" spans="1:4" ht="12.75" x14ac:dyDescent="0.2">
      <c r="A5918" s="2" t="s">
        <v>14805</v>
      </c>
      <c r="B5918" s="2" t="s">
        <v>14806</v>
      </c>
      <c r="C5918" s="2" t="s">
        <v>25868</v>
      </c>
      <c r="D5918" s="2"/>
    </row>
    <row r="5919" spans="1:4" ht="12.75" x14ac:dyDescent="0.2">
      <c r="A5919" s="2" t="s">
        <v>14807</v>
      </c>
      <c r="B5919" s="2" t="s">
        <v>14808</v>
      </c>
      <c r="C5919" s="2" t="s">
        <v>25868</v>
      </c>
      <c r="D5919" s="2"/>
    </row>
    <row r="5920" spans="1:4" ht="12.75" x14ac:dyDescent="0.2">
      <c r="A5920" s="2" t="s">
        <v>14809</v>
      </c>
      <c r="B5920" s="2" t="s">
        <v>14810</v>
      </c>
      <c r="C5920" s="2" t="s">
        <v>25868</v>
      </c>
      <c r="D5920" s="2"/>
    </row>
    <row r="5921" spans="1:4" ht="12.75" x14ac:dyDescent="0.2">
      <c r="A5921" s="2" t="s">
        <v>14811</v>
      </c>
      <c r="B5921" s="2" t="s">
        <v>14812</v>
      </c>
      <c r="C5921" s="2" t="s">
        <v>25868</v>
      </c>
      <c r="D5921" s="2"/>
    </row>
    <row r="5922" spans="1:4" ht="12.75" x14ac:dyDescent="0.2">
      <c r="A5922" s="2" t="s">
        <v>14813</v>
      </c>
      <c r="B5922" s="2" t="s">
        <v>14814</v>
      </c>
      <c r="C5922" s="2" t="s">
        <v>25868</v>
      </c>
      <c r="D5922" s="2"/>
    </row>
    <row r="5923" spans="1:4" ht="12.75" x14ac:dyDescent="0.2">
      <c r="A5923" s="2" t="s">
        <v>14815</v>
      </c>
      <c r="B5923" s="2" t="s">
        <v>14816</v>
      </c>
      <c r="C5923" s="2" t="s">
        <v>25868</v>
      </c>
      <c r="D5923" s="2"/>
    </row>
    <row r="5924" spans="1:4" ht="12.75" x14ac:dyDescent="0.2">
      <c r="A5924" s="2" t="s">
        <v>14817</v>
      </c>
      <c r="B5924" s="2" t="s">
        <v>14818</v>
      </c>
      <c r="C5924" s="2" t="s">
        <v>25868</v>
      </c>
      <c r="D5924" s="2"/>
    </row>
    <row r="5925" spans="1:4" ht="12.75" x14ac:dyDescent="0.2">
      <c r="A5925" s="2" t="s">
        <v>14819</v>
      </c>
      <c r="B5925" s="2" t="s">
        <v>14820</v>
      </c>
      <c r="C5925" s="2" t="s">
        <v>25868</v>
      </c>
      <c r="D5925" s="2"/>
    </row>
    <row r="5926" spans="1:4" ht="12.75" x14ac:dyDescent="0.2">
      <c r="A5926" s="2" t="s">
        <v>14821</v>
      </c>
      <c r="B5926" s="2" t="s">
        <v>14822</v>
      </c>
      <c r="C5926" s="2" t="s">
        <v>25868</v>
      </c>
      <c r="D5926" s="2"/>
    </row>
    <row r="5927" spans="1:4" ht="12.75" x14ac:dyDescent="0.2">
      <c r="A5927" s="2" t="s">
        <v>14823</v>
      </c>
      <c r="B5927" s="2" t="s">
        <v>14824</v>
      </c>
      <c r="C5927" s="2" t="s">
        <v>25868</v>
      </c>
      <c r="D5927" s="2"/>
    </row>
    <row r="5928" spans="1:4" ht="12.75" x14ac:dyDescent="0.2">
      <c r="A5928" s="2" t="s">
        <v>14825</v>
      </c>
      <c r="B5928" s="2" t="s">
        <v>14826</v>
      </c>
      <c r="C5928" s="2" t="s">
        <v>25868</v>
      </c>
      <c r="D5928" s="2"/>
    </row>
    <row r="5929" spans="1:4" ht="12.75" x14ac:dyDescent="0.2">
      <c r="A5929" s="2" t="s">
        <v>14827</v>
      </c>
      <c r="B5929" s="2" t="s">
        <v>14828</v>
      </c>
      <c r="C5929" s="2" t="s">
        <v>25868</v>
      </c>
      <c r="D5929" s="2"/>
    </row>
    <row r="5930" spans="1:4" ht="12.75" x14ac:dyDescent="0.2">
      <c r="A5930" s="2" t="s">
        <v>14829</v>
      </c>
      <c r="B5930" s="2" t="s">
        <v>14830</v>
      </c>
      <c r="C5930" s="2" t="s">
        <v>25868</v>
      </c>
      <c r="D5930" s="2"/>
    </row>
    <row r="5931" spans="1:4" ht="12.75" x14ac:dyDescent="0.2">
      <c r="A5931" s="2" t="s">
        <v>14831</v>
      </c>
      <c r="B5931" s="2" t="s">
        <v>14832</v>
      </c>
      <c r="C5931" s="2" t="s">
        <v>25868</v>
      </c>
      <c r="D5931" s="2"/>
    </row>
    <row r="5932" spans="1:4" ht="12.75" x14ac:dyDescent="0.2">
      <c r="A5932" s="2" t="s">
        <v>14833</v>
      </c>
      <c r="B5932" s="2" t="s">
        <v>14834</v>
      </c>
      <c r="C5932" s="2" t="s">
        <v>25868</v>
      </c>
      <c r="D5932" s="2"/>
    </row>
    <row r="5933" spans="1:4" ht="12.75" x14ac:dyDescent="0.2">
      <c r="A5933" s="2" t="s">
        <v>14835</v>
      </c>
      <c r="B5933" s="2" t="s">
        <v>14836</v>
      </c>
      <c r="C5933" s="2" t="s">
        <v>25868</v>
      </c>
      <c r="D5933" s="2"/>
    </row>
    <row r="5934" spans="1:4" ht="12.75" x14ac:dyDescent="0.2">
      <c r="A5934" s="2" t="s">
        <v>14837</v>
      </c>
      <c r="B5934" s="2" t="s">
        <v>14838</v>
      </c>
      <c r="C5934" s="2" t="s">
        <v>25868</v>
      </c>
      <c r="D5934" s="2"/>
    </row>
    <row r="5935" spans="1:4" ht="12.75" x14ac:dyDescent="0.2">
      <c r="A5935" s="2" t="s">
        <v>14839</v>
      </c>
      <c r="B5935" s="2" t="s">
        <v>14840</v>
      </c>
      <c r="C5935" s="2" t="s">
        <v>25868</v>
      </c>
      <c r="D5935" s="2"/>
    </row>
    <row r="5936" spans="1:4" ht="12.75" x14ac:dyDescent="0.2">
      <c r="A5936" s="2" t="s">
        <v>14841</v>
      </c>
      <c r="B5936" s="2" t="s">
        <v>14842</v>
      </c>
      <c r="C5936" s="2" t="s">
        <v>25868</v>
      </c>
      <c r="D5936" s="2"/>
    </row>
    <row r="5937" spans="1:4" ht="12.75" x14ac:dyDescent="0.2">
      <c r="A5937" s="2" t="s">
        <v>14843</v>
      </c>
      <c r="B5937" s="2" t="s">
        <v>14844</v>
      </c>
      <c r="C5937" s="2" t="s">
        <v>25868</v>
      </c>
      <c r="D5937" s="2"/>
    </row>
    <row r="5938" spans="1:4" ht="12.75" x14ac:dyDescent="0.2">
      <c r="A5938" s="2" t="s">
        <v>14845</v>
      </c>
      <c r="B5938" s="2" t="s">
        <v>14846</v>
      </c>
      <c r="C5938" s="2" t="s">
        <v>25868</v>
      </c>
      <c r="D5938" s="2"/>
    </row>
    <row r="5939" spans="1:4" ht="12.75" x14ac:dyDescent="0.2">
      <c r="A5939" s="2" t="s">
        <v>14847</v>
      </c>
      <c r="B5939" s="2" t="s">
        <v>14848</v>
      </c>
      <c r="C5939" s="2" t="s">
        <v>25868</v>
      </c>
      <c r="D5939" s="2"/>
    </row>
    <row r="5940" spans="1:4" ht="12.75" x14ac:dyDescent="0.2">
      <c r="A5940" s="2" t="s">
        <v>14849</v>
      </c>
      <c r="B5940" s="2" t="s">
        <v>14850</v>
      </c>
      <c r="C5940" s="2" t="s">
        <v>25868</v>
      </c>
      <c r="D5940" s="2"/>
    </row>
    <row r="5941" spans="1:4" ht="12.75" x14ac:dyDescent="0.2">
      <c r="A5941" s="2" t="s">
        <v>14851</v>
      </c>
      <c r="B5941" s="2" t="s">
        <v>14852</v>
      </c>
      <c r="C5941" s="2" t="s">
        <v>25868</v>
      </c>
      <c r="D5941" s="2"/>
    </row>
    <row r="5942" spans="1:4" ht="12.75" x14ac:dyDescent="0.2">
      <c r="A5942" s="2" t="s">
        <v>14853</v>
      </c>
      <c r="B5942" s="2" t="s">
        <v>14854</v>
      </c>
      <c r="C5942" s="2" t="s">
        <v>25868</v>
      </c>
      <c r="D5942" s="2"/>
    </row>
    <row r="5943" spans="1:4" ht="12.75" x14ac:dyDescent="0.2">
      <c r="A5943" s="2" t="s">
        <v>14855</v>
      </c>
      <c r="B5943" s="2" t="s">
        <v>14856</v>
      </c>
      <c r="C5943" s="2" t="s">
        <v>25868</v>
      </c>
      <c r="D5943" s="2"/>
    </row>
    <row r="5944" spans="1:4" ht="12.75" x14ac:dyDescent="0.2">
      <c r="A5944" s="2" t="s">
        <v>14857</v>
      </c>
      <c r="B5944" s="2" t="s">
        <v>14858</v>
      </c>
      <c r="C5944" s="2" t="s">
        <v>25868</v>
      </c>
      <c r="D5944" s="2"/>
    </row>
    <row r="5945" spans="1:4" ht="12.75" x14ac:dyDescent="0.2">
      <c r="A5945" s="2" t="s">
        <v>14859</v>
      </c>
      <c r="B5945" s="2" t="s">
        <v>14860</v>
      </c>
      <c r="C5945" s="2" t="s">
        <v>25868</v>
      </c>
      <c r="D5945" s="2"/>
    </row>
    <row r="5946" spans="1:4" ht="12.75" x14ac:dyDescent="0.2">
      <c r="A5946" s="2" t="s">
        <v>14861</v>
      </c>
      <c r="B5946" s="2" t="s">
        <v>14862</v>
      </c>
      <c r="C5946" s="2" t="s">
        <v>25868</v>
      </c>
      <c r="D5946" s="2"/>
    </row>
    <row r="5947" spans="1:4" ht="12.75" x14ac:dyDescent="0.2">
      <c r="A5947" s="2" t="s">
        <v>14863</v>
      </c>
      <c r="B5947" s="2" t="s">
        <v>14864</v>
      </c>
      <c r="C5947" s="2" t="s">
        <v>25868</v>
      </c>
      <c r="D5947" s="2"/>
    </row>
    <row r="5948" spans="1:4" ht="12.75" x14ac:dyDescent="0.2">
      <c r="A5948" s="2" t="s">
        <v>14865</v>
      </c>
      <c r="B5948" s="2" t="s">
        <v>14866</v>
      </c>
      <c r="C5948" s="2" t="s">
        <v>25868</v>
      </c>
      <c r="D5948" s="2"/>
    </row>
    <row r="5949" spans="1:4" ht="12.75" x14ac:dyDescent="0.2">
      <c r="A5949" s="2" t="s">
        <v>14867</v>
      </c>
      <c r="B5949" s="2" t="s">
        <v>14868</v>
      </c>
      <c r="C5949" s="2" t="s">
        <v>25868</v>
      </c>
      <c r="D5949" s="2"/>
    </row>
    <row r="5950" spans="1:4" ht="12.75" x14ac:dyDescent="0.2">
      <c r="A5950" s="2" t="s">
        <v>14869</v>
      </c>
      <c r="B5950" s="2" t="s">
        <v>14870</v>
      </c>
      <c r="C5950" s="2" t="s">
        <v>25868</v>
      </c>
      <c r="D5950" s="2"/>
    </row>
    <row r="5951" spans="1:4" ht="12.75" x14ac:dyDescent="0.2">
      <c r="A5951" s="2" t="s">
        <v>14871</v>
      </c>
      <c r="B5951" s="2" t="s">
        <v>14872</v>
      </c>
      <c r="C5951" s="2" t="s">
        <v>25868</v>
      </c>
      <c r="D5951" s="2"/>
    </row>
    <row r="5952" spans="1:4" ht="12.75" x14ac:dyDescent="0.2">
      <c r="A5952" s="2" t="s">
        <v>14873</v>
      </c>
      <c r="B5952" s="2" t="s">
        <v>14874</v>
      </c>
      <c r="C5952" s="2" t="s">
        <v>25868</v>
      </c>
      <c r="D5952" s="2"/>
    </row>
    <row r="5953" spans="1:4" ht="12.75" x14ac:dyDescent="0.2">
      <c r="A5953" s="2" t="s">
        <v>14875</v>
      </c>
      <c r="B5953" s="2" t="s">
        <v>14876</v>
      </c>
      <c r="C5953" s="2" t="s">
        <v>25868</v>
      </c>
      <c r="D5953" s="2"/>
    </row>
    <row r="5954" spans="1:4" ht="12.75" x14ac:dyDescent="0.2">
      <c r="A5954" s="2" t="s">
        <v>14877</v>
      </c>
      <c r="B5954" s="2" t="s">
        <v>14878</v>
      </c>
      <c r="C5954" s="2" t="s">
        <v>25868</v>
      </c>
      <c r="D5954" s="2"/>
    </row>
    <row r="5955" spans="1:4" ht="12.75" x14ac:dyDescent="0.2">
      <c r="A5955" s="2" t="s">
        <v>14879</v>
      </c>
      <c r="B5955" s="2" t="s">
        <v>14880</v>
      </c>
      <c r="C5955" s="2" t="s">
        <v>25868</v>
      </c>
      <c r="D5955" s="2"/>
    </row>
    <row r="5956" spans="1:4" ht="12.75" x14ac:dyDescent="0.2">
      <c r="A5956" s="2" t="s">
        <v>14881</v>
      </c>
      <c r="B5956" s="2" t="s">
        <v>14882</v>
      </c>
      <c r="C5956" s="2" t="s">
        <v>25868</v>
      </c>
      <c r="D5956" s="2"/>
    </row>
    <row r="5957" spans="1:4" ht="12.75" x14ac:dyDescent="0.2">
      <c r="A5957" s="2" t="s">
        <v>14883</v>
      </c>
      <c r="B5957" s="2" t="s">
        <v>14884</v>
      </c>
      <c r="C5957" s="2" t="s">
        <v>25868</v>
      </c>
      <c r="D5957" s="2"/>
    </row>
    <row r="5958" spans="1:4" ht="12.75" x14ac:dyDescent="0.2">
      <c r="A5958" s="2" t="s">
        <v>14885</v>
      </c>
      <c r="B5958" s="2" t="s">
        <v>14886</v>
      </c>
      <c r="C5958" s="2" t="s">
        <v>25868</v>
      </c>
      <c r="D5958" s="2"/>
    </row>
    <row r="5959" spans="1:4" ht="12.75" x14ac:dyDescent="0.2">
      <c r="A5959" s="2" t="s">
        <v>14887</v>
      </c>
      <c r="B5959" s="2" t="s">
        <v>14888</v>
      </c>
      <c r="C5959" s="2" t="s">
        <v>25868</v>
      </c>
      <c r="D5959" s="2"/>
    </row>
    <row r="5960" spans="1:4" ht="12.75" x14ac:dyDescent="0.2">
      <c r="A5960" s="2" t="s">
        <v>14889</v>
      </c>
      <c r="B5960" s="2" t="s">
        <v>14890</v>
      </c>
      <c r="C5960" s="2" t="s">
        <v>25868</v>
      </c>
      <c r="D5960" s="2"/>
    </row>
    <row r="5961" spans="1:4" ht="12.75" x14ac:dyDescent="0.2">
      <c r="A5961" s="2" t="s">
        <v>14891</v>
      </c>
      <c r="B5961" s="2" t="s">
        <v>14892</v>
      </c>
      <c r="C5961" s="2" t="s">
        <v>25868</v>
      </c>
      <c r="D5961" s="2"/>
    </row>
    <row r="5962" spans="1:4" ht="12.75" x14ac:dyDescent="0.2">
      <c r="A5962" s="2" t="s">
        <v>14893</v>
      </c>
      <c r="B5962" s="2" t="s">
        <v>14894</v>
      </c>
      <c r="C5962" s="2" t="s">
        <v>25868</v>
      </c>
      <c r="D5962" s="2"/>
    </row>
    <row r="5963" spans="1:4" ht="12.75" x14ac:dyDescent="0.2">
      <c r="A5963" s="2" t="s">
        <v>14895</v>
      </c>
      <c r="B5963" s="2" t="s">
        <v>14896</v>
      </c>
      <c r="C5963" s="2" t="s">
        <v>25868</v>
      </c>
      <c r="D5963" s="2"/>
    </row>
    <row r="5964" spans="1:4" ht="12.75" x14ac:dyDescent="0.2">
      <c r="A5964" s="2" t="s">
        <v>14897</v>
      </c>
      <c r="B5964" s="2" t="s">
        <v>14898</v>
      </c>
      <c r="C5964" s="2" t="s">
        <v>25868</v>
      </c>
      <c r="D5964" s="2"/>
    </row>
    <row r="5965" spans="1:4" ht="12.75" x14ac:dyDescent="0.2">
      <c r="A5965" s="2" t="s">
        <v>14899</v>
      </c>
      <c r="B5965" s="2" t="s">
        <v>14900</v>
      </c>
      <c r="C5965" s="2" t="s">
        <v>25868</v>
      </c>
      <c r="D5965" s="2"/>
    </row>
    <row r="5966" spans="1:4" ht="12.75" x14ac:dyDescent="0.2">
      <c r="A5966" s="2" t="s">
        <v>14901</v>
      </c>
      <c r="B5966" s="2" t="s">
        <v>14902</v>
      </c>
      <c r="C5966" s="2" t="s">
        <v>25868</v>
      </c>
      <c r="D5966" s="2"/>
    </row>
    <row r="5967" spans="1:4" ht="12.75" x14ac:dyDescent="0.2">
      <c r="A5967" s="2" t="s">
        <v>14903</v>
      </c>
      <c r="B5967" s="2" t="s">
        <v>14904</v>
      </c>
      <c r="C5967" s="2" t="s">
        <v>25868</v>
      </c>
      <c r="D5967" s="2"/>
    </row>
    <row r="5968" spans="1:4" ht="12.75" x14ac:dyDescent="0.2">
      <c r="A5968" s="2" t="s">
        <v>14905</v>
      </c>
      <c r="B5968" s="2" t="s">
        <v>14906</v>
      </c>
      <c r="C5968" s="2" t="s">
        <v>25868</v>
      </c>
      <c r="D5968" s="2"/>
    </row>
    <row r="5969" spans="1:4" ht="12.75" x14ac:dyDescent="0.2">
      <c r="A5969" s="2" t="s">
        <v>14907</v>
      </c>
      <c r="B5969" s="2" t="s">
        <v>14908</v>
      </c>
      <c r="C5969" s="2" t="s">
        <v>25868</v>
      </c>
      <c r="D5969" s="2"/>
    </row>
    <row r="5970" spans="1:4" ht="12.75" x14ac:dyDescent="0.2">
      <c r="A5970" s="2" t="s">
        <v>14909</v>
      </c>
      <c r="B5970" s="2" t="s">
        <v>14910</v>
      </c>
      <c r="C5970" s="2" t="s">
        <v>25868</v>
      </c>
      <c r="D5970" s="2"/>
    </row>
    <row r="5971" spans="1:4" ht="12.75" x14ac:dyDescent="0.2">
      <c r="A5971" s="2" t="s">
        <v>14911</v>
      </c>
      <c r="B5971" s="2" t="s">
        <v>14912</v>
      </c>
      <c r="C5971" s="2" t="s">
        <v>25868</v>
      </c>
      <c r="D5971" s="2"/>
    </row>
    <row r="5972" spans="1:4" ht="12.75" x14ac:dyDescent="0.2">
      <c r="A5972" s="2" t="s">
        <v>14913</v>
      </c>
      <c r="B5972" s="2" t="s">
        <v>14914</v>
      </c>
      <c r="C5972" s="2" t="s">
        <v>25868</v>
      </c>
      <c r="D5972" s="2"/>
    </row>
    <row r="5973" spans="1:4" ht="12.75" x14ac:dyDescent="0.2">
      <c r="A5973" s="2" t="s">
        <v>14915</v>
      </c>
      <c r="B5973" s="2" t="s">
        <v>14916</v>
      </c>
      <c r="C5973" s="2" t="s">
        <v>25868</v>
      </c>
      <c r="D5973" s="2"/>
    </row>
    <row r="5974" spans="1:4" ht="12.75" x14ac:dyDescent="0.2">
      <c r="A5974" s="2" t="s">
        <v>14917</v>
      </c>
      <c r="B5974" s="2" t="s">
        <v>14918</v>
      </c>
      <c r="C5974" s="2" t="s">
        <v>25868</v>
      </c>
      <c r="D5974" s="2"/>
    </row>
    <row r="5975" spans="1:4" ht="12.75" x14ac:dyDescent="0.2">
      <c r="A5975" s="2" t="s">
        <v>14919</v>
      </c>
      <c r="B5975" s="2" t="s">
        <v>14920</v>
      </c>
      <c r="C5975" s="2" t="s">
        <v>25868</v>
      </c>
      <c r="D5975" s="2"/>
    </row>
    <row r="5976" spans="1:4" ht="12.75" x14ac:dyDescent="0.2">
      <c r="A5976" s="2" t="s">
        <v>14921</v>
      </c>
      <c r="B5976" s="2" t="s">
        <v>14922</v>
      </c>
      <c r="C5976" s="2" t="s">
        <v>25868</v>
      </c>
      <c r="D5976" s="2"/>
    </row>
    <row r="5977" spans="1:4" ht="12.75" x14ac:dyDescent="0.2">
      <c r="A5977" s="2" t="s">
        <v>14923</v>
      </c>
      <c r="B5977" s="2" t="s">
        <v>25898</v>
      </c>
      <c r="C5977" s="2" t="s">
        <v>25868</v>
      </c>
      <c r="D5977" s="2"/>
    </row>
    <row r="5978" spans="1:4" ht="12.75" x14ac:dyDescent="0.2">
      <c r="A5978" s="2" t="s">
        <v>14924</v>
      </c>
      <c r="B5978" s="2" t="s">
        <v>14925</v>
      </c>
      <c r="C5978" s="2" t="s">
        <v>25868</v>
      </c>
      <c r="D5978" s="2"/>
    </row>
    <row r="5979" spans="1:4" ht="12.75" x14ac:dyDescent="0.2">
      <c r="A5979" s="2" t="s">
        <v>14926</v>
      </c>
      <c r="B5979" s="2" t="s">
        <v>14927</v>
      </c>
      <c r="C5979" s="2" t="s">
        <v>25868</v>
      </c>
      <c r="D5979" s="2"/>
    </row>
    <row r="5980" spans="1:4" ht="12.75" x14ac:dyDescent="0.2">
      <c r="A5980" s="2" t="s">
        <v>14928</v>
      </c>
      <c r="B5980" s="2" t="s">
        <v>14929</v>
      </c>
      <c r="C5980" s="2" t="s">
        <v>25868</v>
      </c>
      <c r="D5980" s="2"/>
    </row>
    <row r="5981" spans="1:4" ht="12.75" x14ac:dyDescent="0.2">
      <c r="A5981" s="2" t="s">
        <v>14930</v>
      </c>
      <c r="B5981" s="2" t="s">
        <v>14931</v>
      </c>
      <c r="C5981" s="2" t="s">
        <v>25868</v>
      </c>
      <c r="D5981" s="2"/>
    </row>
    <row r="5982" spans="1:4" ht="12.75" x14ac:dyDescent="0.2">
      <c r="A5982" s="2" t="s">
        <v>14932</v>
      </c>
      <c r="B5982" s="2" t="s">
        <v>14933</v>
      </c>
      <c r="C5982" s="2" t="s">
        <v>25868</v>
      </c>
      <c r="D5982" s="2"/>
    </row>
    <row r="5983" spans="1:4" ht="12.75" x14ac:dyDescent="0.2">
      <c r="A5983" s="2" t="s">
        <v>14934</v>
      </c>
      <c r="B5983" s="2" t="s">
        <v>14935</v>
      </c>
      <c r="C5983" s="2" t="s">
        <v>25868</v>
      </c>
      <c r="D5983" s="2"/>
    </row>
    <row r="5984" spans="1:4" ht="12.75" x14ac:dyDescent="0.2">
      <c r="A5984" s="2" t="s">
        <v>14936</v>
      </c>
      <c r="B5984" s="2" t="s">
        <v>14937</v>
      </c>
      <c r="C5984" s="2" t="s">
        <v>25868</v>
      </c>
      <c r="D5984" s="2"/>
    </row>
    <row r="5985" spans="1:4" ht="12.75" x14ac:dyDescent="0.2">
      <c r="A5985" s="2" t="s">
        <v>14938</v>
      </c>
      <c r="B5985" s="2" t="s">
        <v>14939</v>
      </c>
      <c r="C5985" s="2" t="s">
        <v>25868</v>
      </c>
      <c r="D5985" s="2"/>
    </row>
    <row r="5986" spans="1:4" ht="12.75" x14ac:dyDescent="0.2">
      <c r="A5986" s="2" t="s">
        <v>14940</v>
      </c>
      <c r="B5986" s="2" t="s">
        <v>14941</v>
      </c>
      <c r="C5986" s="2" t="s">
        <v>25868</v>
      </c>
      <c r="D5986" s="2"/>
    </row>
    <row r="5987" spans="1:4" ht="12.75" x14ac:dyDescent="0.2">
      <c r="A5987" s="2" t="s">
        <v>14942</v>
      </c>
      <c r="B5987" s="2" t="s">
        <v>14943</v>
      </c>
      <c r="C5987" s="2" t="s">
        <v>25868</v>
      </c>
      <c r="D5987" s="2"/>
    </row>
    <row r="5988" spans="1:4" ht="12.75" x14ac:dyDescent="0.2">
      <c r="A5988" s="2" t="s">
        <v>14944</v>
      </c>
      <c r="B5988" s="2" t="s">
        <v>14945</v>
      </c>
      <c r="C5988" s="2" t="s">
        <v>25868</v>
      </c>
      <c r="D5988" s="2"/>
    </row>
    <row r="5989" spans="1:4" ht="12.75" x14ac:dyDescent="0.2">
      <c r="A5989" s="2" t="s">
        <v>14946</v>
      </c>
      <c r="B5989" s="2" t="s">
        <v>14947</v>
      </c>
      <c r="C5989" s="2" t="s">
        <v>25868</v>
      </c>
      <c r="D5989" s="2"/>
    </row>
    <row r="5990" spans="1:4" ht="12.75" x14ac:dyDescent="0.2">
      <c r="A5990" s="2" t="s">
        <v>14948</v>
      </c>
      <c r="B5990" s="2" t="s">
        <v>14949</v>
      </c>
      <c r="C5990" s="2" t="s">
        <v>25868</v>
      </c>
      <c r="D5990" s="2"/>
    </row>
    <row r="5991" spans="1:4" ht="12.75" x14ac:dyDescent="0.2">
      <c r="A5991" s="2" t="s">
        <v>14950</v>
      </c>
      <c r="B5991" s="2" t="s">
        <v>14951</v>
      </c>
      <c r="C5991" s="2" t="s">
        <v>25868</v>
      </c>
      <c r="D5991" s="2"/>
    </row>
    <row r="5992" spans="1:4" ht="12.75" x14ac:dyDescent="0.2">
      <c r="A5992" s="2" t="s">
        <v>14952</v>
      </c>
      <c r="B5992" s="2" t="s">
        <v>14953</v>
      </c>
      <c r="C5992" s="2" t="s">
        <v>25868</v>
      </c>
      <c r="D5992" s="2"/>
    </row>
    <row r="5993" spans="1:4" ht="12.75" x14ac:dyDescent="0.2">
      <c r="A5993" s="2" t="s">
        <v>14954</v>
      </c>
      <c r="B5993" s="2" t="s">
        <v>14955</v>
      </c>
      <c r="C5993" s="2" t="s">
        <v>25868</v>
      </c>
      <c r="D5993" s="2"/>
    </row>
    <row r="5994" spans="1:4" ht="12.75" x14ac:dyDescent="0.2">
      <c r="A5994" s="2" t="s">
        <v>14956</v>
      </c>
      <c r="B5994" s="2" t="s">
        <v>14957</v>
      </c>
      <c r="C5994" s="2" t="s">
        <v>25868</v>
      </c>
      <c r="D5994" s="2"/>
    </row>
    <row r="5995" spans="1:4" ht="12.75" x14ac:dyDescent="0.2">
      <c r="A5995" s="2" t="s">
        <v>14958</v>
      </c>
      <c r="B5995" s="2" t="s">
        <v>14959</v>
      </c>
      <c r="C5995" s="2" t="s">
        <v>25868</v>
      </c>
      <c r="D5995" s="2"/>
    </row>
    <row r="5996" spans="1:4" ht="12.75" x14ac:dyDescent="0.2">
      <c r="A5996" s="2" t="s">
        <v>14960</v>
      </c>
      <c r="B5996" s="2" t="s">
        <v>14961</v>
      </c>
      <c r="C5996" s="2" t="s">
        <v>25868</v>
      </c>
      <c r="D5996" s="2"/>
    </row>
    <row r="5997" spans="1:4" ht="12.75" x14ac:dyDescent="0.2">
      <c r="A5997" s="2" t="s">
        <v>14962</v>
      </c>
      <c r="B5997" s="2" t="s">
        <v>14963</v>
      </c>
      <c r="C5997" s="2" t="s">
        <v>25868</v>
      </c>
      <c r="D5997" s="2"/>
    </row>
    <row r="5998" spans="1:4" ht="12.75" x14ac:dyDescent="0.2">
      <c r="A5998" s="2" t="s">
        <v>14964</v>
      </c>
      <c r="B5998" s="2" t="s">
        <v>14965</v>
      </c>
      <c r="C5998" s="2" t="s">
        <v>25868</v>
      </c>
      <c r="D5998" s="2"/>
    </row>
    <row r="5999" spans="1:4" ht="12.75" x14ac:dyDescent="0.2">
      <c r="A5999" s="2" t="s">
        <v>14966</v>
      </c>
      <c r="B5999" s="2" t="s">
        <v>14967</v>
      </c>
      <c r="C5999" s="2" t="s">
        <v>25868</v>
      </c>
      <c r="D5999" s="2"/>
    </row>
    <row r="6000" spans="1:4" ht="12.75" x14ac:dyDescent="0.2">
      <c r="A6000" s="2" t="s">
        <v>14968</v>
      </c>
      <c r="B6000" s="2" t="s">
        <v>14969</v>
      </c>
      <c r="C6000" s="2" t="s">
        <v>25868</v>
      </c>
      <c r="D6000" s="2"/>
    </row>
    <row r="6001" spans="1:4" ht="12.75" x14ac:dyDescent="0.2">
      <c r="A6001" s="2" t="s">
        <v>14970</v>
      </c>
      <c r="B6001" s="2" t="s">
        <v>14971</v>
      </c>
      <c r="C6001" s="2" t="s">
        <v>25868</v>
      </c>
      <c r="D6001" s="2"/>
    </row>
    <row r="6002" spans="1:4" ht="12.75" x14ac:dyDescent="0.2">
      <c r="A6002" s="2" t="s">
        <v>14972</v>
      </c>
      <c r="B6002" s="2" t="s">
        <v>14973</v>
      </c>
      <c r="C6002" s="2" t="s">
        <v>25868</v>
      </c>
      <c r="D6002" s="2"/>
    </row>
    <row r="6003" spans="1:4" ht="12.75" x14ac:dyDescent="0.2">
      <c r="A6003" s="2" t="s">
        <v>14974</v>
      </c>
      <c r="B6003" s="2" t="s">
        <v>14975</v>
      </c>
      <c r="C6003" s="2" t="s">
        <v>25868</v>
      </c>
      <c r="D6003" s="2"/>
    </row>
    <row r="6004" spans="1:4" ht="12.75" x14ac:dyDescent="0.2">
      <c r="A6004" s="2" t="s">
        <v>14976</v>
      </c>
      <c r="B6004" s="2" t="s">
        <v>14977</v>
      </c>
      <c r="C6004" s="2" t="s">
        <v>25868</v>
      </c>
      <c r="D6004" s="2"/>
    </row>
    <row r="6005" spans="1:4" ht="12.75" x14ac:dyDescent="0.2">
      <c r="A6005" s="2" t="s">
        <v>14978</v>
      </c>
      <c r="B6005" s="2" t="s">
        <v>14979</v>
      </c>
      <c r="C6005" s="2" t="s">
        <v>25868</v>
      </c>
      <c r="D6005" s="2"/>
    </row>
    <row r="6006" spans="1:4" ht="12.75" x14ac:dyDescent="0.2">
      <c r="A6006" s="2" t="s">
        <v>14980</v>
      </c>
      <c r="B6006" s="2" t="s">
        <v>14981</v>
      </c>
      <c r="C6006" s="2" t="s">
        <v>25868</v>
      </c>
      <c r="D6006" s="2"/>
    </row>
    <row r="6007" spans="1:4" ht="12.75" x14ac:dyDescent="0.2">
      <c r="A6007" s="2" t="s">
        <v>14982</v>
      </c>
      <c r="B6007" s="2" t="s">
        <v>14983</v>
      </c>
      <c r="C6007" s="2" t="s">
        <v>25868</v>
      </c>
      <c r="D6007" s="2"/>
    </row>
    <row r="6008" spans="1:4" ht="12.75" x14ac:dyDescent="0.2">
      <c r="A6008" s="2" t="s">
        <v>14984</v>
      </c>
      <c r="B6008" s="2" t="s">
        <v>14985</v>
      </c>
      <c r="C6008" s="2" t="s">
        <v>25868</v>
      </c>
      <c r="D6008" s="2"/>
    </row>
    <row r="6009" spans="1:4" ht="12.75" x14ac:dyDescent="0.2">
      <c r="A6009" s="2" t="s">
        <v>14986</v>
      </c>
      <c r="B6009" s="2" t="s">
        <v>14987</v>
      </c>
      <c r="C6009" s="2" t="s">
        <v>25868</v>
      </c>
      <c r="D6009" s="2"/>
    </row>
    <row r="6010" spans="1:4" ht="12.75" x14ac:dyDescent="0.2">
      <c r="A6010" s="2" t="s">
        <v>14988</v>
      </c>
      <c r="B6010" s="2" t="s">
        <v>14989</v>
      </c>
      <c r="C6010" s="2" t="s">
        <v>25868</v>
      </c>
      <c r="D6010" s="2"/>
    </row>
    <row r="6011" spans="1:4" ht="12.75" x14ac:dyDescent="0.2">
      <c r="A6011" s="2" t="s">
        <v>14990</v>
      </c>
      <c r="B6011" s="2" t="s">
        <v>14991</v>
      </c>
      <c r="C6011" s="2" t="s">
        <v>25868</v>
      </c>
      <c r="D6011" s="2"/>
    </row>
    <row r="6012" spans="1:4" ht="12.75" x14ac:dyDescent="0.2">
      <c r="A6012" s="2" t="s">
        <v>14992</v>
      </c>
      <c r="B6012" s="2" t="s">
        <v>14993</v>
      </c>
      <c r="C6012" s="2" t="s">
        <v>25868</v>
      </c>
      <c r="D6012" s="2"/>
    </row>
    <row r="6013" spans="1:4" ht="12.75" x14ac:dyDescent="0.2">
      <c r="A6013" s="2" t="s">
        <v>14994</v>
      </c>
      <c r="B6013" s="2" t="s">
        <v>14995</v>
      </c>
      <c r="C6013" s="2" t="s">
        <v>25868</v>
      </c>
      <c r="D6013" s="2"/>
    </row>
    <row r="6014" spans="1:4" ht="12.75" x14ac:dyDescent="0.2">
      <c r="A6014" s="2" t="s">
        <v>14996</v>
      </c>
      <c r="B6014" s="2" t="s">
        <v>14997</v>
      </c>
      <c r="C6014" s="2" t="s">
        <v>25868</v>
      </c>
      <c r="D6014" s="2"/>
    </row>
    <row r="6015" spans="1:4" ht="12.75" x14ac:dyDescent="0.2">
      <c r="A6015" s="2" t="s">
        <v>14998</v>
      </c>
      <c r="B6015" s="2" t="s">
        <v>14999</v>
      </c>
      <c r="C6015" s="2" t="s">
        <v>25868</v>
      </c>
      <c r="D6015" s="2"/>
    </row>
    <row r="6016" spans="1:4" ht="12.75" x14ac:dyDescent="0.2">
      <c r="A6016" s="2" t="s">
        <v>15000</v>
      </c>
      <c r="B6016" s="2" t="s">
        <v>15001</v>
      </c>
      <c r="C6016" s="2" t="s">
        <v>25868</v>
      </c>
      <c r="D6016" s="2"/>
    </row>
    <row r="6017" spans="1:4" ht="12.75" x14ac:dyDescent="0.2">
      <c r="A6017" s="2" t="s">
        <v>15002</v>
      </c>
      <c r="B6017" s="2" t="s">
        <v>15003</v>
      </c>
      <c r="C6017" s="2" t="s">
        <v>25868</v>
      </c>
      <c r="D6017" s="2"/>
    </row>
    <row r="6018" spans="1:4" ht="12.75" x14ac:dyDescent="0.2">
      <c r="A6018" s="2" t="s">
        <v>15004</v>
      </c>
      <c r="B6018" s="2" t="s">
        <v>15005</v>
      </c>
      <c r="C6018" s="2" t="s">
        <v>25868</v>
      </c>
      <c r="D6018" s="2"/>
    </row>
    <row r="6019" spans="1:4" ht="12.75" x14ac:dyDescent="0.2">
      <c r="A6019" s="2" t="s">
        <v>15006</v>
      </c>
      <c r="B6019" s="2" t="s">
        <v>15007</v>
      </c>
      <c r="C6019" s="2" t="s">
        <v>25868</v>
      </c>
      <c r="D6019" s="2"/>
    </row>
    <row r="6020" spans="1:4" ht="12.75" x14ac:dyDescent="0.2">
      <c r="A6020" s="2" t="s">
        <v>15008</v>
      </c>
      <c r="B6020" s="2" t="s">
        <v>15009</v>
      </c>
      <c r="C6020" s="2" t="s">
        <v>25868</v>
      </c>
      <c r="D6020" s="2"/>
    </row>
    <row r="6021" spans="1:4" ht="12.75" x14ac:dyDescent="0.2">
      <c r="A6021" s="2" t="s">
        <v>15010</v>
      </c>
      <c r="B6021" s="2" t="s">
        <v>15011</v>
      </c>
      <c r="C6021" s="2" t="s">
        <v>25868</v>
      </c>
      <c r="D6021" s="2"/>
    </row>
    <row r="6022" spans="1:4" ht="12.75" x14ac:dyDescent="0.2">
      <c r="A6022" s="2" t="s">
        <v>15012</v>
      </c>
      <c r="B6022" s="2" t="s">
        <v>15013</v>
      </c>
      <c r="C6022" s="2" t="s">
        <v>25868</v>
      </c>
      <c r="D6022" s="2"/>
    </row>
    <row r="6023" spans="1:4" ht="12.75" x14ac:dyDescent="0.2">
      <c r="A6023" s="2" t="s">
        <v>15014</v>
      </c>
      <c r="B6023" s="2" t="s">
        <v>15015</v>
      </c>
      <c r="C6023" s="2" t="s">
        <v>25868</v>
      </c>
      <c r="D6023" s="2"/>
    </row>
    <row r="6024" spans="1:4" ht="12.75" x14ac:dyDescent="0.2">
      <c r="A6024" s="2" t="s">
        <v>15016</v>
      </c>
      <c r="B6024" s="2" t="s">
        <v>15017</v>
      </c>
      <c r="C6024" s="2" t="s">
        <v>25868</v>
      </c>
      <c r="D6024" s="2"/>
    </row>
    <row r="6025" spans="1:4" ht="12.75" x14ac:dyDescent="0.2">
      <c r="A6025" s="2" t="s">
        <v>15018</v>
      </c>
      <c r="B6025" s="2" t="s">
        <v>15019</v>
      </c>
      <c r="C6025" s="2" t="s">
        <v>25868</v>
      </c>
      <c r="D6025" s="2"/>
    </row>
    <row r="6026" spans="1:4" ht="12.75" x14ac:dyDescent="0.2">
      <c r="A6026" s="2" t="s">
        <v>15020</v>
      </c>
      <c r="B6026" s="2" t="s">
        <v>15021</v>
      </c>
      <c r="C6026" s="2" t="s">
        <v>25868</v>
      </c>
      <c r="D6026" s="2"/>
    </row>
    <row r="6027" spans="1:4" ht="12.75" x14ac:dyDescent="0.2">
      <c r="A6027" s="2" t="s">
        <v>15022</v>
      </c>
      <c r="B6027" s="2" t="s">
        <v>15023</v>
      </c>
      <c r="C6027" s="2" t="s">
        <v>25868</v>
      </c>
      <c r="D6027" s="2"/>
    </row>
    <row r="6028" spans="1:4" ht="12.75" x14ac:dyDescent="0.2">
      <c r="A6028" s="2" t="s">
        <v>15024</v>
      </c>
      <c r="B6028" s="2" t="s">
        <v>15025</v>
      </c>
      <c r="C6028" s="2" t="s">
        <v>25868</v>
      </c>
      <c r="D6028" s="2"/>
    </row>
    <row r="6029" spans="1:4" ht="12.75" x14ac:dyDescent="0.2">
      <c r="A6029" s="2" t="s">
        <v>15026</v>
      </c>
      <c r="B6029" s="2" t="s">
        <v>15027</v>
      </c>
      <c r="C6029" s="2" t="s">
        <v>25868</v>
      </c>
      <c r="D6029" s="2"/>
    </row>
    <row r="6030" spans="1:4" ht="12.75" x14ac:dyDescent="0.2">
      <c r="A6030" s="2" t="s">
        <v>15028</v>
      </c>
      <c r="B6030" s="2" t="s">
        <v>15029</v>
      </c>
      <c r="C6030" s="2" t="s">
        <v>25868</v>
      </c>
      <c r="D6030" s="2"/>
    </row>
    <row r="6031" spans="1:4" ht="12.75" x14ac:dyDescent="0.2">
      <c r="A6031" s="2" t="s">
        <v>15030</v>
      </c>
      <c r="B6031" s="2" t="s">
        <v>15031</v>
      </c>
      <c r="C6031" s="2" t="s">
        <v>25868</v>
      </c>
      <c r="D6031" s="2"/>
    </row>
    <row r="6032" spans="1:4" ht="12.75" x14ac:dyDescent="0.2">
      <c r="A6032" s="2" t="s">
        <v>15032</v>
      </c>
      <c r="B6032" s="2" t="s">
        <v>15033</v>
      </c>
      <c r="C6032" s="2" t="s">
        <v>25868</v>
      </c>
      <c r="D6032" s="2"/>
    </row>
    <row r="6033" spans="1:4" ht="12.75" x14ac:dyDescent="0.2">
      <c r="A6033" s="2" t="s">
        <v>15034</v>
      </c>
      <c r="B6033" s="2" t="s">
        <v>15035</v>
      </c>
      <c r="C6033" s="2" t="s">
        <v>25868</v>
      </c>
      <c r="D6033" s="2"/>
    </row>
    <row r="6034" spans="1:4" ht="12.75" x14ac:dyDescent="0.2">
      <c r="A6034" s="2" t="s">
        <v>15036</v>
      </c>
      <c r="B6034" s="2" t="s">
        <v>15037</v>
      </c>
      <c r="C6034" s="2" t="s">
        <v>25868</v>
      </c>
      <c r="D6034" s="2"/>
    </row>
    <row r="6035" spans="1:4" ht="12.75" x14ac:dyDescent="0.2">
      <c r="A6035" s="2" t="s">
        <v>15038</v>
      </c>
      <c r="B6035" s="2" t="s">
        <v>15039</v>
      </c>
      <c r="C6035" s="2" t="s">
        <v>25868</v>
      </c>
      <c r="D6035" s="2"/>
    </row>
    <row r="6036" spans="1:4" ht="12.75" x14ac:dyDescent="0.2">
      <c r="A6036" s="2" t="s">
        <v>15040</v>
      </c>
      <c r="B6036" s="2" t="s">
        <v>15041</v>
      </c>
      <c r="C6036" s="2" t="s">
        <v>25868</v>
      </c>
      <c r="D6036" s="2"/>
    </row>
    <row r="6037" spans="1:4" ht="12.75" x14ac:dyDescent="0.2">
      <c r="A6037" s="2" t="s">
        <v>15042</v>
      </c>
      <c r="B6037" s="2" t="s">
        <v>15043</v>
      </c>
      <c r="C6037" s="2" t="s">
        <v>25868</v>
      </c>
      <c r="D6037" s="2"/>
    </row>
    <row r="6038" spans="1:4" ht="12.75" x14ac:dyDescent="0.2">
      <c r="A6038" s="2" t="s">
        <v>15044</v>
      </c>
      <c r="B6038" s="2" t="s">
        <v>15045</v>
      </c>
      <c r="C6038" s="2" t="s">
        <v>25868</v>
      </c>
      <c r="D6038" s="2"/>
    </row>
    <row r="6039" spans="1:4" ht="12.75" x14ac:dyDescent="0.2">
      <c r="A6039" s="2" t="s">
        <v>15046</v>
      </c>
      <c r="B6039" s="2" t="s">
        <v>15047</v>
      </c>
      <c r="C6039" s="2" t="s">
        <v>25868</v>
      </c>
      <c r="D6039" s="2"/>
    </row>
    <row r="6040" spans="1:4" ht="12.75" x14ac:dyDescent="0.2">
      <c r="A6040" s="2" t="s">
        <v>15048</v>
      </c>
      <c r="B6040" s="2" t="s">
        <v>15049</v>
      </c>
      <c r="C6040" s="2" t="s">
        <v>25868</v>
      </c>
      <c r="D6040" s="2"/>
    </row>
    <row r="6041" spans="1:4" ht="12.75" x14ac:dyDescent="0.2">
      <c r="A6041" s="2" t="s">
        <v>15050</v>
      </c>
      <c r="B6041" s="2" t="s">
        <v>15051</v>
      </c>
      <c r="C6041" s="2" t="s">
        <v>25868</v>
      </c>
      <c r="D6041" s="2"/>
    </row>
    <row r="6042" spans="1:4" ht="12.75" x14ac:dyDescent="0.2">
      <c r="A6042" s="2" t="s">
        <v>15052</v>
      </c>
      <c r="B6042" s="2" t="s">
        <v>15053</v>
      </c>
      <c r="C6042" s="2" t="s">
        <v>25868</v>
      </c>
      <c r="D6042" s="2"/>
    </row>
    <row r="6043" spans="1:4" ht="12.75" x14ac:dyDescent="0.2">
      <c r="A6043" s="2" t="s">
        <v>3038</v>
      </c>
      <c r="B6043" s="2" t="s">
        <v>3039</v>
      </c>
      <c r="C6043" s="2" t="s">
        <v>1132</v>
      </c>
      <c r="D6043" s="2"/>
    </row>
    <row r="6044" spans="1:4" ht="12.75" x14ac:dyDescent="0.2">
      <c r="A6044" s="2" t="s">
        <v>25899</v>
      </c>
      <c r="B6044" s="2" t="s">
        <v>25900</v>
      </c>
      <c r="C6044" s="2" t="s">
        <v>1132</v>
      </c>
      <c r="D6044" s="2"/>
    </row>
    <row r="6045" spans="1:4" ht="12.75" x14ac:dyDescent="0.2">
      <c r="A6045" s="2" t="s">
        <v>25901</v>
      </c>
      <c r="B6045" s="2" t="s">
        <v>25902</v>
      </c>
      <c r="C6045" s="2" t="s">
        <v>1132</v>
      </c>
      <c r="D6045" s="2"/>
    </row>
    <row r="6046" spans="1:4" ht="12.75" x14ac:dyDescent="0.2">
      <c r="A6046" s="2" t="s">
        <v>3040</v>
      </c>
      <c r="B6046" s="2" t="s">
        <v>3041</v>
      </c>
      <c r="C6046" s="2" t="s">
        <v>1132</v>
      </c>
      <c r="D6046" s="2"/>
    </row>
    <row r="6047" spans="1:4" ht="12.75" x14ac:dyDescent="0.2">
      <c r="A6047" s="2" t="s">
        <v>3042</v>
      </c>
      <c r="B6047" s="2" t="s">
        <v>3043</v>
      </c>
      <c r="C6047" s="2" t="s">
        <v>1132</v>
      </c>
      <c r="D6047" s="2"/>
    </row>
    <row r="6048" spans="1:4" ht="12.75" x14ac:dyDescent="0.2">
      <c r="A6048" s="2" t="s">
        <v>3044</v>
      </c>
      <c r="B6048" s="2" t="s">
        <v>3045</v>
      </c>
      <c r="C6048" s="2" t="s">
        <v>1132</v>
      </c>
      <c r="D6048" s="2"/>
    </row>
    <row r="6049" spans="1:4" ht="12.75" x14ac:dyDescent="0.2">
      <c r="A6049" s="2" t="s">
        <v>3046</v>
      </c>
      <c r="B6049" s="2" t="s">
        <v>3047</v>
      </c>
      <c r="C6049" s="2" t="s">
        <v>1132</v>
      </c>
      <c r="D6049" s="2"/>
    </row>
    <row r="6050" spans="1:4" ht="12.75" x14ac:dyDescent="0.2">
      <c r="A6050" s="2" t="s">
        <v>3048</v>
      </c>
      <c r="B6050" s="2" t="s">
        <v>3049</v>
      </c>
      <c r="C6050" s="2" t="s">
        <v>1132</v>
      </c>
      <c r="D6050" s="2"/>
    </row>
    <row r="6051" spans="1:4" ht="12.75" x14ac:dyDescent="0.2">
      <c r="A6051" s="2" t="s">
        <v>3050</v>
      </c>
      <c r="B6051" s="2" t="s">
        <v>3051</v>
      </c>
      <c r="C6051" s="2" t="s">
        <v>1132</v>
      </c>
      <c r="D6051" s="2"/>
    </row>
    <row r="6052" spans="1:4" ht="12.75" x14ac:dyDescent="0.2">
      <c r="A6052" s="2" t="s">
        <v>3052</v>
      </c>
      <c r="B6052" s="2" t="s">
        <v>3053</v>
      </c>
      <c r="C6052" s="2" t="s">
        <v>1132</v>
      </c>
      <c r="D6052" s="2"/>
    </row>
    <row r="6053" spans="1:4" ht="12.75" x14ac:dyDescent="0.2">
      <c r="A6053" s="2" t="s">
        <v>3054</v>
      </c>
      <c r="B6053" s="2" t="s">
        <v>3055</v>
      </c>
      <c r="C6053" s="2" t="s">
        <v>1132</v>
      </c>
      <c r="D6053" s="2"/>
    </row>
    <row r="6054" spans="1:4" ht="12.75" x14ac:dyDescent="0.2">
      <c r="A6054" s="2" t="s">
        <v>3056</v>
      </c>
      <c r="B6054" s="2" t="s">
        <v>3057</v>
      </c>
      <c r="C6054" s="2" t="s">
        <v>1132</v>
      </c>
      <c r="D6054" s="2"/>
    </row>
    <row r="6055" spans="1:4" ht="12.75" x14ac:dyDescent="0.2">
      <c r="A6055" s="2" t="s">
        <v>3058</v>
      </c>
      <c r="B6055" s="2" t="s">
        <v>25903</v>
      </c>
      <c r="C6055" s="2" t="s">
        <v>1132</v>
      </c>
      <c r="D6055" s="2"/>
    </row>
    <row r="6056" spans="1:4" ht="12.75" x14ac:dyDescent="0.2">
      <c r="A6056" s="2" t="s">
        <v>3059</v>
      </c>
      <c r="B6056" s="2" t="s">
        <v>3060</v>
      </c>
      <c r="C6056" s="2" t="s">
        <v>1132</v>
      </c>
      <c r="D6056" s="2"/>
    </row>
    <row r="6057" spans="1:4" ht="12.75" x14ac:dyDescent="0.2">
      <c r="A6057" s="2" t="s">
        <v>3061</v>
      </c>
      <c r="B6057" s="2" t="s">
        <v>3062</v>
      </c>
      <c r="C6057" s="2" t="s">
        <v>1132</v>
      </c>
      <c r="D6057" s="2"/>
    </row>
    <row r="6058" spans="1:4" ht="12.75" x14ac:dyDescent="0.2">
      <c r="A6058" s="2" t="s">
        <v>3063</v>
      </c>
      <c r="B6058" s="2" t="s">
        <v>3064</v>
      </c>
      <c r="C6058" s="2" t="s">
        <v>1132</v>
      </c>
      <c r="D6058" s="2"/>
    </row>
    <row r="6059" spans="1:4" ht="12.75" x14ac:dyDescent="0.2">
      <c r="A6059" s="2" t="s">
        <v>3065</v>
      </c>
      <c r="B6059" s="2" t="s">
        <v>3066</v>
      </c>
      <c r="C6059" s="2" t="s">
        <v>1132</v>
      </c>
      <c r="D6059" s="2"/>
    </row>
    <row r="6060" spans="1:4" ht="12.75" x14ac:dyDescent="0.2">
      <c r="A6060" s="2" t="s">
        <v>3067</v>
      </c>
      <c r="B6060" s="2" t="s">
        <v>3068</v>
      </c>
      <c r="C6060" s="2" t="s">
        <v>1132</v>
      </c>
      <c r="D6060" s="2"/>
    </row>
    <row r="6061" spans="1:4" ht="12.75" x14ac:dyDescent="0.2">
      <c r="A6061" s="2" t="s">
        <v>3069</v>
      </c>
      <c r="B6061" s="2" t="s">
        <v>3070</v>
      </c>
      <c r="C6061" s="2" t="s">
        <v>1132</v>
      </c>
      <c r="D6061" s="2"/>
    </row>
    <row r="6062" spans="1:4" ht="12.75" x14ac:dyDescent="0.2">
      <c r="A6062" s="2" t="s">
        <v>3071</v>
      </c>
      <c r="B6062" s="2" t="s">
        <v>3072</v>
      </c>
      <c r="C6062" s="2" t="s">
        <v>1132</v>
      </c>
      <c r="D6062" s="2"/>
    </row>
    <row r="6063" spans="1:4" ht="12.75" x14ac:dyDescent="0.2">
      <c r="A6063" s="2" t="s">
        <v>3073</v>
      </c>
      <c r="B6063" s="2" t="s">
        <v>3074</v>
      </c>
      <c r="C6063" s="2" t="s">
        <v>1132</v>
      </c>
      <c r="D6063" s="2"/>
    </row>
    <row r="6064" spans="1:4" ht="12.75" x14ac:dyDescent="0.2">
      <c r="A6064" s="2" t="s">
        <v>3075</v>
      </c>
      <c r="B6064" s="2" t="s">
        <v>3076</v>
      </c>
      <c r="C6064" s="2" t="s">
        <v>1132</v>
      </c>
      <c r="D6064" s="2"/>
    </row>
    <row r="6065" spans="1:4" ht="12.75" x14ac:dyDescent="0.2">
      <c r="A6065" s="2" t="s">
        <v>3077</v>
      </c>
      <c r="B6065" s="2" t="s">
        <v>3078</v>
      </c>
      <c r="C6065" s="2" t="s">
        <v>1132</v>
      </c>
      <c r="D6065" s="2"/>
    </row>
    <row r="6066" spans="1:4" ht="12.75" x14ac:dyDescent="0.2">
      <c r="A6066" s="2" t="s">
        <v>3079</v>
      </c>
      <c r="B6066" s="2" t="s">
        <v>3080</v>
      </c>
      <c r="C6066" s="2" t="s">
        <v>1132</v>
      </c>
      <c r="D6066" s="2"/>
    </row>
    <row r="6067" spans="1:4" ht="12.75" x14ac:dyDescent="0.2">
      <c r="A6067" s="2" t="s">
        <v>3081</v>
      </c>
      <c r="B6067" s="2" t="s">
        <v>3082</v>
      </c>
      <c r="C6067" s="2" t="s">
        <v>1132</v>
      </c>
      <c r="D6067" s="2"/>
    </row>
    <row r="6068" spans="1:4" ht="12.75" x14ac:dyDescent="0.2">
      <c r="A6068" s="2" t="s">
        <v>3083</v>
      </c>
      <c r="B6068" s="2" t="s">
        <v>3084</v>
      </c>
      <c r="C6068" s="2" t="s">
        <v>1132</v>
      </c>
      <c r="D6068" s="2"/>
    </row>
    <row r="6069" spans="1:4" ht="12.75" x14ac:dyDescent="0.2">
      <c r="A6069" s="2" t="s">
        <v>3085</v>
      </c>
      <c r="B6069" s="2" t="s">
        <v>3086</v>
      </c>
      <c r="C6069" s="2" t="s">
        <v>1132</v>
      </c>
      <c r="D6069" s="2"/>
    </row>
    <row r="6070" spans="1:4" ht="12.75" x14ac:dyDescent="0.2">
      <c r="A6070" s="2" t="s">
        <v>3087</v>
      </c>
      <c r="B6070" s="2" t="s">
        <v>3088</v>
      </c>
      <c r="C6070" s="2" t="s">
        <v>1132</v>
      </c>
      <c r="D6070" s="2"/>
    </row>
    <row r="6071" spans="1:4" ht="12.75" x14ac:dyDescent="0.2">
      <c r="A6071" s="2" t="s">
        <v>3089</v>
      </c>
      <c r="B6071" s="2" t="s">
        <v>3090</v>
      </c>
      <c r="C6071" s="2" t="s">
        <v>1132</v>
      </c>
      <c r="D6071" s="2"/>
    </row>
    <row r="6072" spans="1:4" ht="12.75" x14ac:dyDescent="0.2">
      <c r="A6072" s="2" t="s">
        <v>3091</v>
      </c>
      <c r="B6072" s="2" t="s">
        <v>3092</v>
      </c>
      <c r="C6072" s="2" t="s">
        <v>1132</v>
      </c>
      <c r="D6072" s="2"/>
    </row>
    <row r="6073" spans="1:4" ht="12.75" x14ac:dyDescent="0.2">
      <c r="A6073" s="2" t="s">
        <v>3093</v>
      </c>
      <c r="B6073" s="2" t="s">
        <v>3094</v>
      </c>
      <c r="C6073" s="2" t="s">
        <v>1132</v>
      </c>
      <c r="D6073" s="2"/>
    </row>
    <row r="6074" spans="1:4" ht="12.75" x14ac:dyDescent="0.2">
      <c r="A6074" s="2" t="s">
        <v>3095</v>
      </c>
      <c r="B6074" s="2" t="s">
        <v>3096</v>
      </c>
      <c r="C6074" s="2" t="s">
        <v>1132</v>
      </c>
      <c r="D6074" s="2"/>
    </row>
    <row r="6075" spans="1:4" ht="12.75" x14ac:dyDescent="0.2">
      <c r="A6075" s="2" t="s">
        <v>3097</v>
      </c>
      <c r="B6075" s="2" t="s">
        <v>3098</v>
      </c>
      <c r="C6075" s="2" t="s">
        <v>1132</v>
      </c>
      <c r="D6075" s="2"/>
    </row>
    <row r="6076" spans="1:4" ht="12.75" x14ac:dyDescent="0.2">
      <c r="A6076" s="2" t="s">
        <v>25904</v>
      </c>
      <c r="B6076" s="2" t="s">
        <v>25905</v>
      </c>
      <c r="C6076" s="2" t="s">
        <v>1132</v>
      </c>
      <c r="D6076" s="2"/>
    </row>
    <row r="6077" spans="1:4" ht="12.75" x14ac:dyDescent="0.2">
      <c r="A6077" s="2" t="s">
        <v>25906</v>
      </c>
      <c r="B6077" s="2" t="s">
        <v>25907</v>
      </c>
      <c r="C6077" s="2" t="s">
        <v>1132</v>
      </c>
      <c r="D6077" s="2"/>
    </row>
    <row r="6078" spans="1:4" ht="12.75" x14ac:dyDescent="0.2">
      <c r="A6078" s="2" t="s">
        <v>25908</v>
      </c>
      <c r="B6078" s="2" t="s">
        <v>25909</v>
      </c>
      <c r="C6078" s="2" t="s">
        <v>1132</v>
      </c>
      <c r="D6078" s="2"/>
    </row>
    <row r="6079" spans="1:4" ht="12.75" x14ac:dyDescent="0.2">
      <c r="A6079" s="2" t="s">
        <v>25910</v>
      </c>
      <c r="B6079" s="2" t="s">
        <v>25911</v>
      </c>
      <c r="C6079" s="2" t="s">
        <v>1132</v>
      </c>
      <c r="D6079" s="2"/>
    </row>
    <row r="6080" spans="1:4" ht="12.75" x14ac:dyDescent="0.2">
      <c r="A6080" s="2" t="s">
        <v>25910</v>
      </c>
      <c r="B6080" s="2" t="s">
        <v>25911</v>
      </c>
      <c r="C6080" s="2" t="s">
        <v>1132</v>
      </c>
      <c r="D6080" s="2"/>
    </row>
    <row r="6081" spans="1:4" ht="12.75" x14ac:dyDescent="0.2">
      <c r="A6081" s="2" t="s">
        <v>25912</v>
      </c>
      <c r="B6081" s="2" t="s">
        <v>25913</v>
      </c>
      <c r="C6081" s="2" t="s">
        <v>1132</v>
      </c>
      <c r="D6081" s="2"/>
    </row>
    <row r="6082" spans="1:4" ht="12.75" x14ac:dyDescent="0.2">
      <c r="A6082" s="2" t="s">
        <v>25914</v>
      </c>
      <c r="B6082" s="2" t="s">
        <v>25915</v>
      </c>
      <c r="C6082" s="2" t="s">
        <v>1132</v>
      </c>
      <c r="D6082" s="2"/>
    </row>
    <row r="6083" spans="1:4" ht="12.75" x14ac:dyDescent="0.2">
      <c r="A6083" s="2" t="s">
        <v>25916</v>
      </c>
      <c r="B6083" s="2" t="s">
        <v>25917</v>
      </c>
      <c r="C6083" s="2" t="s">
        <v>1132</v>
      </c>
      <c r="D6083" s="2"/>
    </row>
    <row r="6084" spans="1:4" ht="12.75" x14ac:dyDescent="0.2">
      <c r="A6084" s="2" t="s">
        <v>25918</v>
      </c>
      <c r="B6084" s="2" t="s">
        <v>25919</v>
      </c>
      <c r="C6084" s="2" t="s">
        <v>1132</v>
      </c>
      <c r="D6084" s="2"/>
    </row>
    <row r="6085" spans="1:4" ht="12.75" x14ac:dyDescent="0.2">
      <c r="A6085" s="2" t="s">
        <v>25920</v>
      </c>
      <c r="B6085" s="2" t="s">
        <v>25921</v>
      </c>
      <c r="C6085" s="2" t="s">
        <v>1132</v>
      </c>
      <c r="D6085" s="2"/>
    </row>
    <row r="6086" spans="1:4" ht="12.75" x14ac:dyDescent="0.2">
      <c r="A6086" s="2" t="s">
        <v>25922</v>
      </c>
      <c r="B6086" s="2" t="s">
        <v>25923</v>
      </c>
      <c r="C6086" s="2" t="s">
        <v>1132</v>
      </c>
      <c r="D6086" s="2"/>
    </row>
    <row r="6087" spans="1:4" ht="12.75" x14ac:dyDescent="0.2">
      <c r="A6087" s="2" t="s">
        <v>25924</v>
      </c>
      <c r="B6087" s="2" t="s">
        <v>25925</v>
      </c>
      <c r="C6087" s="2" t="s">
        <v>1132</v>
      </c>
      <c r="D6087" s="2"/>
    </row>
    <row r="6088" spans="1:4" ht="12.75" x14ac:dyDescent="0.2">
      <c r="A6088" s="2" t="s">
        <v>25926</v>
      </c>
      <c r="B6088" s="2" t="s">
        <v>25927</v>
      </c>
      <c r="C6088" s="2" t="s">
        <v>1132</v>
      </c>
      <c r="D6088" s="2"/>
    </row>
    <row r="6089" spans="1:4" ht="12.75" x14ac:dyDescent="0.2">
      <c r="A6089" s="2" t="s">
        <v>25928</v>
      </c>
      <c r="B6089" s="2" t="s">
        <v>25929</v>
      </c>
      <c r="C6089" s="2" t="s">
        <v>1132</v>
      </c>
      <c r="D6089" s="2"/>
    </row>
    <row r="6090" spans="1:4" ht="12.75" x14ac:dyDescent="0.2">
      <c r="A6090" s="2" t="s">
        <v>25930</v>
      </c>
      <c r="B6090" s="2" t="s">
        <v>25931</v>
      </c>
      <c r="C6090" s="2" t="s">
        <v>1132</v>
      </c>
      <c r="D6090" s="2"/>
    </row>
    <row r="6091" spans="1:4" ht="12.75" x14ac:dyDescent="0.2">
      <c r="A6091" s="2" t="s">
        <v>25932</v>
      </c>
      <c r="B6091" s="2" t="s">
        <v>25933</v>
      </c>
      <c r="C6091" s="2" t="s">
        <v>1132</v>
      </c>
      <c r="D6091" s="2"/>
    </row>
    <row r="6092" spans="1:4" ht="12.75" x14ac:dyDescent="0.2">
      <c r="A6092" s="2" t="s">
        <v>25934</v>
      </c>
      <c r="B6092" s="2" t="s">
        <v>25935</v>
      </c>
      <c r="C6092" s="2" t="s">
        <v>1132</v>
      </c>
      <c r="D6092" s="2"/>
    </row>
    <row r="6093" spans="1:4" ht="12.75" x14ac:dyDescent="0.2">
      <c r="A6093" s="2" t="s">
        <v>25936</v>
      </c>
      <c r="B6093" s="2" t="s">
        <v>25937</v>
      </c>
      <c r="C6093" s="2" t="s">
        <v>1132</v>
      </c>
      <c r="D6093" s="2"/>
    </row>
    <row r="6094" spans="1:4" ht="12.75" x14ac:dyDescent="0.2">
      <c r="A6094" s="2" t="s">
        <v>25938</v>
      </c>
      <c r="B6094" s="2" t="s">
        <v>25939</v>
      </c>
      <c r="C6094" s="2" t="s">
        <v>1132</v>
      </c>
      <c r="D6094" s="2"/>
    </row>
    <row r="6095" spans="1:4" ht="12.75" x14ac:dyDescent="0.2">
      <c r="A6095" s="2" t="s">
        <v>25940</v>
      </c>
      <c r="B6095" s="2" t="s">
        <v>25941</v>
      </c>
      <c r="C6095" s="2" t="s">
        <v>1132</v>
      </c>
      <c r="D6095" s="2"/>
    </row>
    <row r="6096" spans="1:4" ht="12.75" x14ac:dyDescent="0.2">
      <c r="A6096" s="2" t="s">
        <v>25942</v>
      </c>
      <c r="B6096" s="2" t="s">
        <v>25943</v>
      </c>
      <c r="C6096" s="2" t="s">
        <v>1132</v>
      </c>
      <c r="D6096" s="2"/>
    </row>
    <row r="6097" spans="1:4" ht="12.75" x14ac:dyDescent="0.2">
      <c r="A6097" s="2" t="s">
        <v>25944</v>
      </c>
      <c r="B6097" s="2" t="s">
        <v>25945</v>
      </c>
      <c r="C6097" s="2" t="s">
        <v>1132</v>
      </c>
      <c r="D6097" s="2"/>
    </row>
    <row r="6098" spans="1:4" ht="12.75" x14ac:dyDescent="0.2">
      <c r="A6098" s="2" t="s">
        <v>25946</v>
      </c>
      <c r="B6098" s="2" t="s">
        <v>25947</v>
      </c>
      <c r="C6098" s="2" t="s">
        <v>1132</v>
      </c>
      <c r="D6098" s="2"/>
    </row>
    <row r="6099" spans="1:4" ht="12.75" x14ac:dyDescent="0.2">
      <c r="A6099" s="2" t="s">
        <v>25948</v>
      </c>
      <c r="B6099" s="2" t="s">
        <v>25949</v>
      </c>
      <c r="C6099" s="2" t="s">
        <v>1132</v>
      </c>
      <c r="D6099" s="2"/>
    </row>
    <row r="6100" spans="1:4" ht="12.75" x14ac:dyDescent="0.2">
      <c r="A6100" s="2" t="s">
        <v>3099</v>
      </c>
      <c r="B6100" s="2" t="s">
        <v>3100</v>
      </c>
      <c r="C6100" s="2" t="s">
        <v>1132</v>
      </c>
      <c r="D6100" s="2"/>
    </row>
    <row r="6101" spans="1:4" ht="12.75" x14ac:dyDescent="0.2">
      <c r="A6101" s="2" t="s">
        <v>3101</v>
      </c>
      <c r="B6101" s="2" t="s">
        <v>3102</v>
      </c>
      <c r="C6101" s="2" t="s">
        <v>1132</v>
      </c>
      <c r="D6101" s="2"/>
    </row>
    <row r="6102" spans="1:4" ht="12.75" x14ac:dyDescent="0.2">
      <c r="A6102" s="2" t="s">
        <v>3103</v>
      </c>
      <c r="B6102" s="2" t="s">
        <v>3104</v>
      </c>
      <c r="C6102" s="2" t="s">
        <v>1132</v>
      </c>
      <c r="D6102" s="2"/>
    </row>
    <row r="6103" spans="1:4" ht="12.75" x14ac:dyDescent="0.2">
      <c r="A6103" s="2" t="s">
        <v>3105</v>
      </c>
      <c r="B6103" s="2" t="s">
        <v>3106</v>
      </c>
      <c r="C6103" s="2" t="s">
        <v>1132</v>
      </c>
      <c r="D6103" s="2"/>
    </row>
    <row r="6104" spans="1:4" ht="12.75" x14ac:dyDescent="0.2">
      <c r="A6104" s="2" t="s">
        <v>3107</v>
      </c>
      <c r="B6104" s="2" t="s">
        <v>3108</v>
      </c>
      <c r="C6104" s="2" t="s">
        <v>1132</v>
      </c>
      <c r="D6104" s="2"/>
    </row>
    <row r="6105" spans="1:4" ht="12.75" x14ac:dyDescent="0.2">
      <c r="A6105" s="2" t="s">
        <v>3109</v>
      </c>
      <c r="B6105" s="2" t="s">
        <v>3110</v>
      </c>
      <c r="C6105" s="2" t="s">
        <v>1132</v>
      </c>
      <c r="D6105" s="2"/>
    </row>
    <row r="6106" spans="1:4" ht="12.75" x14ac:dyDescent="0.2">
      <c r="A6106" s="2" t="s">
        <v>3111</v>
      </c>
      <c r="B6106" s="2" t="s">
        <v>3112</v>
      </c>
      <c r="C6106" s="2" t="s">
        <v>1132</v>
      </c>
      <c r="D6106" s="2"/>
    </row>
    <row r="6107" spans="1:4" ht="12.75" x14ac:dyDescent="0.2">
      <c r="A6107" s="2" t="s">
        <v>3113</v>
      </c>
      <c r="B6107" s="2" t="s">
        <v>3112</v>
      </c>
      <c r="C6107" s="2" t="s">
        <v>1132</v>
      </c>
      <c r="D6107" s="2"/>
    </row>
    <row r="6108" spans="1:4" ht="12.75" x14ac:dyDescent="0.2">
      <c r="A6108" s="2" t="s">
        <v>3114</v>
      </c>
      <c r="B6108" s="2" t="s">
        <v>3115</v>
      </c>
      <c r="C6108" s="2" t="s">
        <v>1132</v>
      </c>
      <c r="D6108" s="2"/>
    </row>
    <row r="6109" spans="1:4" ht="12.75" x14ac:dyDescent="0.2">
      <c r="A6109" s="2" t="s">
        <v>3116</v>
      </c>
      <c r="B6109" s="2" t="s">
        <v>3117</v>
      </c>
      <c r="C6109" s="2" t="s">
        <v>1132</v>
      </c>
      <c r="D6109" s="2"/>
    </row>
    <row r="6110" spans="1:4" ht="12.75" x14ac:dyDescent="0.2">
      <c r="A6110" s="2" t="s">
        <v>3118</v>
      </c>
      <c r="B6110" s="2" t="s">
        <v>3119</v>
      </c>
      <c r="C6110" s="2" t="s">
        <v>1132</v>
      </c>
      <c r="D6110" s="2"/>
    </row>
    <row r="6111" spans="1:4" ht="12.75" x14ac:dyDescent="0.2">
      <c r="A6111" s="2" t="s">
        <v>3120</v>
      </c>
      <c r="B6111" s="2" t="s">
        <v>3121</v>
      </c>
      <c r="C6111" s="2" t="s">
        <v>1132</v>
      </c>
      <c r="D6111" s="2"/>
    </row>
    <row r="6112" spans="1:4" ht="12.75" x14ac:dyDescent="0.2">
      <c r="A6112" s="2" t="s">
        <v>3122</v>
      </c>
      <c r="B6112" s="2" t="s">
        <v>3123</v>
      </c>
      <c r="C6112" s="2" t="s">
        <v>1132</v>
      </c>
      <c r="D6112" s="2"/>
    </row>
    <row r="6113" spans="1:4" ht="12.75" x14ac:dyDescent="0.2">
      <c r="A6113" s="2" t="s">
        <v>3124</v>
      </c>
      <c r="B6113" s="2" t="s">
        <v>3125</v>
      </c>
      <c r="C6113" s="2" t="s">
        <v>1132</v>
      </c>
      <c r="D6113" s="2"/>
    </row>
    <row r="6114" spans="1:4" ht="12.75" x14ac:dyDescent="0.2">
      <c r="A6114" s="2" t="s">
        <v>3126</v>
      </c>
      <c r="B6114" s="2" t="s">
        <v>3127</v>
      </c>
      <c r="C6114" s="2" t="s">
        <v>1132</v>
      </c>
      <c r="D6114" s="2"/>
    </row>
    <row r="6115" spans="1:4" ht="12.75" x14ac:dyDescent="0.2">
      <c r="A6115" s="2" t="s">
        <v>3128</v>
      </c>
      <c r="B6115" s="2" t="s">
        <v>3129</v>
      </c>
      <c r="C6115" s="2" t="s">
        <v>1132</v>
      </c>
      <c r="D6115" s="2"/>
    </row>
    <row r="6116" spans="1:4" ht="12.75" x14ac:dyDescent="0.2">
      <c r="A6116" s="2" t="s">
        <v>3130</v>
      </c>
      <c r="B6116" s="2" t="s">
        <v>3131</v>
      </c>
      <c r="C6116" s="2" t="s">
        <v>1132</v>
      </c>
      <c r="D6116" s="2"/>
    </row>
    <row r="6117" spans="1:4" ht="12.75" x14ac:dyDescent="0.2">
      <c r="A6117" s="2" t="s">
        <v>3132</v>
      </c>
      <c r="B6117" s="2" t="s">
        <v>3133</v>
      </c>
      <c r="C6117" s="2" t="s">
        <v>1132</v>
      </c>
      <c r="D6117" s="2"/>
    </row>
    <row r="6118" spans="1:4" ht="12.75" x14ac:dyDescent="0.2">
      <c r="A6118" s="2" t="s">
        <v>3134</v>
      </c>
      <c r="B6118" s="2" t="s">
        <v>3135</v>
      </c>
      <c r="C6118" s="2" t="s">
        <v>1132</v>
      </c>
      <c r="D6118" s="2"/>
    </row>
    <row r="6119" spans="1:4" ht="12.75" x14ac:dyDescent="0.2">
      <c r="A6119" s="2" t="s">
        <v>3136</v>
      </c>
      <c r="B6119" s="2" t="s">
        <v>3137</v>
      </c>
      <c r="C6119" s="2" t="s">
        <v>1132</v>
      </c>
      <c r="D6119" s="2"/>
    </row>
    <row r="6120" spans="1:4" ht="12.75" x14ac:dyDescent="0.2">
      <c r="A6120" s="2" t="s">
        <v>3138</v>
      </c>
      <c r="B6120" s="2" t="s">
        <v>3139</v>
      </c>
      <c r="C6120" s="2" t="s">
        <v>1132</v>
      </c>
      <c r="D6120" s="2"/>
    </row>
    <row r="6121" spans="1:4" ht="12.75" x14ac:dyDescent="0.2">
      <c r="A6121" s="2" t="s">
        <v>3140</v>
      </c>
      <c r="B6121" s="2" t="s">
        <v>3141</v>
      </c>
      <c r="C6121" s="2" t="s">
        <v>1132</v>
      </c>
      <c r="D6121" s="2"/>
    </row>
    <row r="6122" spans="1:4" ht="12.75" x14ac:dyDescent="0.2">
      <c r="A6122" s="2" t="s">
        <v>3142</v>
      </c>
      <c r="B6122" s="2" t="s">
        <v>3143</v>
      </c>
      <c r="C6122" s="2" t="s">
        <v>1132</v>
      </c>
      <c r="D6122" s="2"/>
    </row>
    <row r="6123" spans="1:4" ht="12.75" x14ac:dyDescent="0.2">
      <c r="A6123" s="2" t="s">
        <v>3144</v>
      </c>
      <c r="B6123" s="2" t="s">
        <v>3145</v>
      </c>
      <c r="C6123" s="2" t="s">
        <v>1132</v>
      </c>
      <c r="D6123" s="2"/>
    </row>
    <row r="6124" spans="1:4" ht="12.75" x14ac:dyDescent="0.2">
      <c r="A6124" s="2" t="s">
        <v>3146</v>
      </c>
      <c r="B6124" s="2" t="s">
        <v>3147</v>
      </c>
      <c r="C6124" s="2" t="s">
        <v>1132</v>
      </c>
      <c r="D6124" s="2"/>
    </row>
    <row r="6125" spans="1:4" ht="12.75" x14ac:dyDescent="0.2">
      <c r="A6125" s="2" t="s">
        <v>3148</v>
      </c>
      <c r="B6125" s="2" t="s">
        <v>3149</v>
      </c>
      <c r="C6125" s="2" t="s">
        <v>1132</v>
      </c>
      <c r="D6125" s="2"/>
    </row>
    <row r="6126" spans="1:4" ht="12.75" x14ac:dyDescent="0.2">
      <c r="A6126" s="2" t="s">
        <v>3150</v>
      </c>
      <c r="B6126" s="2" t="s">
        <v>3151</v>
      </c>
      <c r="C6126" s="2" t="s">
        <v>1132</v>
      </c>
      <c r="D6126" s="2"/>
    </row>
    <row r="6127" spans="1:4" ht="12.75" x14ac:dyDescent="0.2">
      <c r="A6127" s="2" t="s">
        <v>3152</v>
      </c>
      <c r="B6127" s="2" t="s">
        <v>3153</v>
      </c>
      <c r="C6127" s="2" t="s">
        <v>1132</v>
      </c>
      <c r="D6127" s="2"/>
    </row>
    <row r="6128" spans="1:4" ht="12.75" x14ac:dyDescent="0.2">
      <c r="A6128" s="2" t="s">
        <v>3154</v>
      </c>
      <c r="B6128" s="2" t="s">
        <v>3155</v>
      </c>
      <c r="C6128" s="2" t="s">
        <v>1132</v>
      </c>
      <c r="D6128" s="2"/>
    </row>
    <row r="6129" spans="1:4" ht="12.75" x14ac:dyDescent="0.2">
      <c r="A6129" s="2" t="s">
        <v>3156</v>
      </c>
      <c r="B6129" s="2" t="s">
        <v>3157</v>
      </c>
      <c r="C6129" s="2" t="s">
        <v>1132</v>
      </c>
      <c r="D6129" s="2"/>
    </row>
    <row r="6130" spans="1:4" ht="12.75" x14ac:dyDescent="0.2">
      <c r="A6130" s="2" t="s">
        <v>3158</v>
      </c>
      <c r="B6130" s="2" t="s">
        <v>3159</v>
      </c>
      <c r="C6130" s="2" t="s">
        <v>1132</v>
      </c>
      <c r="D6130" s="2"/>
    </row>
    <row r="6131" spans="1:4" ht="12.75" x14ac:dyDescent="0.2">
      <c r="A6131" s="2" t="s">
        <v>3160</v>
      </c>
      <c r="B6131" s="2" t="s">
        <v>3161</v>
      </c>
      <c r="C6131" s="2" t="s">
        <v>1132</v>
      </c>
      <c r="D6131" s="2"/>
    </row>
    <row r="6132" spans="1:4" ht="12.75" x14ac:dyDescent="0.2">
      <c r="A6132" s="2" t="s">
        <v>3162</v>
      </c>
      <c r="B6132" s="2" t="s">
        <v>3163</v>
      </c>
      <c r="C6132" s="2" t="s">
        <v>1132</v>
      </c>
      <c r="D6132" s="2"/>
    </row>
    <row r="6133" spans="1:4" ht="12.75" x14ac:dyDescent="0.2">
      <c r="A6133" s="2" t="s">
        <v>3164</v>
      </c>
      <c r="B6133" s="2" t="s">
        <v>3165</v>
      </c>
      <c r="C6133" s="2" t="s">
        <v>1132</v>
      </c>
      <c r="D6133" s="2"/>
    </row>
    <row r="6134" spans="1:4" ht="12.75" x14ac:dyDescent="0.2">
      <c r="A6134" s="2" t="s">
        <v>3166</v>
      </c>
      <c r="B6134" s="2" t="s">
        <v>3167</v>
      </c>
      <c r="C6134" s="2" t="s">
        <v>1132</v>
      </c>
      <c r="D6134" s="2"/>
    </row>
    <row r="6135" spans="1:4" ht="12.75" x14ac:dyDescent="0.2">
      <c r="A6135" s="2" t="s">
        <v>3168</v>
      </c>
      <c r="B6135" s="2" t="s">
        <v>3169</v>
      </c>
      <c r="C6135" s="2" t="s">
        <v>1132</v>
      </c>
      <c r="D6135" s="2"/>
    </row>
    <row r="6136" spans="1:4" ht="12.75" x14ac:dyDescent="0.2">
      <c r="A6136" s="2" t="s">
        <v>3170</v>
      </c>
      <c r="B6136" s="2" t="s">
        <v>3171</v>
      </c>
      <c r="C6136" s="2" t="s">
        <v>1132</v>
      </c>
      <c r="D6136" s="2"/>
    </row>
    <row r="6137" spans="1:4" ht="12.75" x14ac:dyDescent="0.2">
      <c r="A6137" s="2" t="s">
        <v>3172</v>
      </c>
      <c r="B6137" s="2" t="s">
        <v>3173</v>
      </c>
      <c r="C6137" s="2" t="s">
        <v>1132</v>
      </c>
      <c r="D6137" s="2"/>
    </row>
    <row r="6138" spans="1:4" ht="12.75" x14ac:dyDescent="0.2">
      <c r="A6138" s="2" t="s">
        <v>3174</v>
      </c>
      <c r="B6138" s="2" t="s">
        <v>3175</v>
      </c>
      <c r="C6138" s="2" t="s">
        <v>1132</v>
      </c>
      <c r="D6138" s="2"/>
    </row>
    <row r="6139" spans="1:4" ht="12.75" x14ac:dyDescent="0.2">
      <c r="A6139" s="2" t="s">
        <v>3176</v>
      </c>
      <c r="B6139" s="2" t="s">
        <v>3177</v>
      </c>
      <c r="C6139" s="2" t="s">
        <v>1132</v>
      </c>
      <c r="D6139" s="2"/>
    </row>
    <row r="6140" spans="1:4" ht="12.75" x14ac:dyDescent="0.2">
      <c r="A6140" s="2" t="s">
        <v>3178</v>
      </c>
      <c r="B6140" s="2" t="s">
        <v>3179</v>
      </c>
      <c r="C6140" s="2" t="s">
        <v>1132</v>
      </c>
      <c r="D6140" s="2"/>
    </row>
    <row r="6141" spans="1:4" ht="12.75" x14ac:dyDescent="0.2">
      <c r="A6141" s="2" t="s">
        <v>3180</v>
      </c>
      <c r="B6141" s="2" t="s">
        <v>3181</v>
      </c>
      <c r="C6141" s="2" t="s">
        <v>1132</v>
      </c>
      <c r="D6141" s="2"/>
    </row>
    <row r="6142" spans="1:4" ht="12.75" x14ac:dyDescent="0.2">
      <c r="A6142" s="2" t="s">
        <v>3182</v>
      </c>
      <c r="B6142" s="2" t="s">
        <v>3183</v>
      </c>
      <c r="C6142" s="2" t="s">
        <v>1132</v>
      </c>
      <c r="D6142" s="2"/>
    </row>
    <row r="6143" spans="1:4" ht="12.75" x14ac:dyDescent="0.2">
      <c r="A6143" s="2" t="s">
        <v>3184</v>
      </c>
      <c r="B6143" s="2" t="s">
        <v>3185</v>
      </c>
      <c r="C6143" s="2" t="s">
        <v>1132</v>
      </c>
      <c r="D6143" s="2"/>
    </row>
    <row r="6144" spans="1:4" ht="12.75" x14ac:dyDescent="0.2">
      <c r="A6144" s="2" t="s">
        <v>3186</v>
      </c>
      <c r="B6144" s="2" t="s">
        <v>3187</v>
      </c>
      <c r="C6144" s="2" t="s">
        <v>1132</v>
      </c>
      <c r="D6144" s="2"/>
    </row>
    <row r="6145" spans="1:4" ht="12.75" x14ac:dyDescent="0.2">
      <c r="A6145" s="2" t="s">
        <v>3188</v>
      </c>
      <c r="B6145" s="2" t="s">
        <v>3189</v>
      </c>
      <c r="C6145" s="2" t="s">
        <v>1132</v>
      </c>
      <c r="D6145" s="2"/>
    </row>
    <row r="6146" spans="1:4" ht="12.75" x14ac:dyDescent="0.2">
      <c r="A6146" s="2" t="s">
        <v>3190</v>
      </c>
      <c r="B6146" s="2" t="s">
        <v>3191</v>
      </c>
      <c r="C6146" s="2" t="s">
        <v>1132</v>
      </c>
      <c r="D6146" s="2"/>
    </row>
    <row r="6147" spans="1:4" ht="12.75" x14ac:dyDescent="0.2">
      <c r="A6147" s="2" t="s">
        <v>3192</v>
      </c>
      <c r="B6147" s="2" t="s">
        <v>3193</v>
      </c>
      <c r="C6147" s="2" t="s">
        <v>1132</v>
      </c>
      <c r="D6147" s="2"/>
    </row>
    <row r="6148" spans="1:4" ht="12.75" x14ac:dyDescent="0.2">
      <c r="A6148" s="2" t="s">
        <v>3194</v>
      </c>
      <c r="B6148" s="2" t="s">
        <v>3195</v>
      </c>
      <c r="C6148" s="2" t="s">
        <v>1132</v>
      </c>
      <c r="D6148" s="2"/>
    </row>
    <row r="6149" spans="1:4" ht="12.75" x14ac:dyDescent="0.2">
      <c r="A6149" s="2" t="s">
        <v>3196</v>
      </c>
      <c r="B6149" s="2" t="s">
        <v>3197</v>
      </c>
      <c r="C6149" s="2" t="s">
        <v>1132</v>
      </c>
      <c r="D6149" s="2"/>
    </row>
    <row r="6150" spans="1:4" ht="12.75" x14ac:dyDescent="0.2">
      <c r="A6150" s="2" t="s">
        <v>3198</v>
      </c>
      <c r="B6150" s="2" t="s">
        <v>3199</v>
      </c>
      <c r="C6150" s="2" t="s">
        <v>1132</v>
      </c>
      <c r="D6150" s="2"/>
    </row>
    <row r="6151" spans="1:4" ht="12.75" x14ac:dyDescent="0.2">
      <c r="A6151" s="2" t="s">
        <v>3200</v>
      </c>
      <c r="B6151" s="2" t="s">
        <v>3201</v>
      </c>
      <c r="C6151" s="2" t="s">
        <v>1132</v>
      </c>
      <c r="D6151" s="2"/>
    </row>
    <row r="6152" spans="1:4" ht="12.75" x14ac:dyDescent="0.2">
      <c r="A6152" s="2" t="s">
        <v>3202</v>
      </c>
      <c r="B6152" s="2" t="s">
        <v>3203</v>
      </c>
      <c r="C6152" s="2" t="s">
        <v>1132</v>
      </c>
      <c r="D6152" s="2"/>
    </row>
    <row r="6153" spans="1:4" ht="12.75" x14ac:dyDescent="0.2">
      <c r="A6153" s="2" t="s">
        <v>3204</v>
      </c>
      <c r="B6153" s="2" t="s">
        <v>3205</v>
      </c>
      <c r="C6153" s="2" t="s">
        <v>1132</v>
      </c>
      <c r="D6153" s="2"/>
    </row>
    <row r="6154" spans="1:4" ht="12.75" x14ac:dyDescent="0.2">
      <c r="A6154" s="2" t="s">
        <v>3206</v>
      </c>
      <c r="B6154" s="2" t="s">
        <v>3207</v>
      </c>
      <c r="C6154" s="2" t="s">
        <v>1132</v>
      </c>
      <c r="D6154" s="2"/>
    </row>
    <row r="6155" spans="1:4" ht="12.75" x14ac:dyDescent="0.2">
      <c r="A6155" s="2" t="s">
        <v>3208</v>
      </c>
      <c r="B6155" s="2" t="s">
        <v>3209</v>
      </c>
      <c r="C6155" s="2" t="s">
        <v>1132</v>
      </c>
      <c r="D6155" s="2"/>
    </row>
    <row r="6156" spans="1:4" ht="12.75" x14ac:dyDescent="0.2">
      <c r="A6156" s="2" t="s">
        <v>3210</v>
      </c>
      <c r="B6156" s="2" t="s">
        <v>3211</v>
      </c>
      <c r="C6156" s="2" t="s">
        <v>1132</v>
      </c>
      <c r="D6156" s="2"/>
    </row>
    <row r="6157" spans="1:4" ht="12.75" x14ac:dyDescent="0.2">
      <c r="A6157" s="2" t="s">
        <v>3212</v>
      </c>
      <c r="B6157" s="2" t="s">
        <v>3213</v>
      </c>
      <c r="C6157" s="2" t="s">
        <v>1132</v>
      </c>
      <c r="D6157" s="2"/>
    </row>
    <row r="6158" spans="1:4" ht="12.75" x14ac:dyDescent="0.2">
      <c r="A6158" s="2" t="s">
        <v>3214</v>
      </c>
      <c r="B6158" s="2" t="s">
        <v>3215</v>
      </c>
      <c r="C6158" s="2" t="s">
        <v>1132</v>
      </c>
      <c r="D6158" s="2"/>
    </row>
    <row r="6159" spans="1:4" ht="12.75" x14ac:dyDescent="0.2">
      <c r="A6159" s="2" t="s">
        <v>3216</v>
      </c>
      <c r="B6159" s="2" t="s">
        <v>3217</v>
      </c>
      <c r="C6159" s="2" t="s">
        <v>1132</v>
      </c>
      <c r="D6159" s="2"/>
    </row>
    <row r="6160" spans="1:4" ht="12.75" x14ac:dyDescent="0.2">
      <c r="A6160" s="2" t="s">
        <v>3218</v>
      </c>
      <c r="B6160" s="2" t="s">
        <v>3219</v>
      </c>
      <c r="C6160" s="2" t="s">
        <v>1132</v>
      </c>
      <c r="D6160" s="2"/>
    </row>
    <row r="6161" spans="1:4" ht="12.75" x14ac:dyDescent="0.2">
      <c r="A6161" s="2" t="s">
        <v>18392</v>
      </c>
      <c r="B6161" s="2" t="s">
        <v>18393</v>
      </c>
      <c r="C6161" s="2" t="s">
        <v>25950</v>
      </c>
      <c r="D6161" s="2"/>
    </row>
    <row r="6162" spans="1:4" ht="12.75" x14ac:dyDescent="0.2">
      <c r="A6162" s="2" t="s">
        <v>14249</v>
      </c>
      <c r="B6162" s="2" t="s">
        <v>14250</v>
      </c>
      <c r="C6162" s="2" t="s">
        <v>25950</v>
      </c>
      <c r="D6162" s="2"/>
    </row>
    <row r="6163" spans="1:4" ht="12.75" x14ac:dyDescent="0.2">
      <c r="A6163" s="2" t="s">
        <v>14251</v>
      </c>
      <c r="B6163" s="2" t="s">
        <v>14252</v>
      </c>
      <c r="C6163" s="2" t="s">
        <v>25950</v>
      </c>
      <c r="D6163" s="2"/>
    </row>
    <row r="6164" spans="1:4" ht="12.75" x14ac:dyDescent="0.2">
      <c r="A6164" s="2" t="s">
        <v>14253</v>
      </c>
      <c r="B6164" s="2" t="s">
        <v>14254</v>
      </c>
      <c r="C6164" s="2" t="s">
        <v>25950</v>
      </c>
      <c r="D6164" s="2"/>
    </row>
    <row r="6165" spans="1:4" ht="12.75" x14ac:dyDescent="0.2">
      <c r="A6165" s="2" t="s">
        <v>14255</v>
      </c>
      <c r="B6165" s="2" t="s">
        <v>14256</v>
      </c>
      <c r="C6165" s="2" t="s">
        <v>25950</v>
      </c>
      <c r="D6165" s="2"/>
    </row>
    <row r="6166" spans="1:4" ht="12.75" x14ac:dyDescent="0.2">
      <c r="A6166" s="2" t="s">
        <v>14257</v>
      </c>
      <c r="B6166" s="2" t="s">
        <v>14258</v>
      </c>
      <c r="C6166" s="2" t="s">
        <v>25950</v>
      </c>
      <c r="D6166" s="2"/>
    </row>
    <row r="6167" spans="1:4" ht="12.75" x14ac:dyDescent="0.2">
      <c r="A6167" s="2" t="s">
        <v>14259</v>
      </c>
      <c r="B6167" s="2" t="s">
        <v>14260</v>
      </c>
      <c r="C6167" s="2" t="s">
        <v>25950</v>
      </c>
      <c r="D6167" s="2"/>
    </row>
    <row r="6168" spans="1:4" ht="12.75" x14ac:dyDescent="0.2">
      <c r="A6168" s="2" t="s">
        <v>14261</v>
      </c>
      <c r="B6168" s="2" t="s">
        <v>14262</v>
      </c>
      <c r="C6168" s="2" t="s">
        <v>25950</v>
      </c>
      <c r="D6168" s="2"/>
    </row>
    <row r="6169" spans="1:4" ht="12.75" x14ac:dyDescent="0.2">
      <c r="A6169" s="2" t="s">
        <v>14263</v>
      </c>
      <c r="B6169" s="2" t="s">
        <v>14264</v>
      </c>
      <c r="C6169" s="2" t="s">
        <v>25950</v>
      </c>
      <c r="D6169" s="2"/>
    </row>
    <row r="6170" spans="1:4" ht="12.75" x14ac:dyDescent="0.2">
      <c r="A6170" s="2" t="s">
        <v>14291</v>
      </c>
      <c r="B6170" s="2" t="s">
        <v>14292</v>
      </c>
      <c r="C6170" s="2" t="s">
        <v>25950</v>
      </c>
      <c r="D6170" s="2"/>
    </row>
    <row r="6171" spans="1:4" ht="12.75" x14ac:dyDescent="0.2">
      <c r="A6171" s="2" t="s">
        <v>14297</v>
      </c>
      <c r="B6171" s="2" t="s">
        <v>14298</v>
      </c>
      <c r="C6171" s="2" t="s">
        <v>25950</v>
      </c>
      <c r="D6171" s="2"/>
    </row>
    <row r="6172" spans="1:4" ht="12.75" x14ac:dyDescent="0.2">
      <c r="A6172" s="2" t="s">
        <v>25951</v>
      </c>
      <c r="B6172" s="2" t="s">
        <v>25952</v>
      </c>
      <c r="C6172" s="2" t="s">
        <v>25950</v>
      </c>
      <c r="D6172" s="2"/>
    </row>
    <row r="6173" spans="1:4" ht="12.75" x14ac:dyDescent="0.2">
      <c r="A6173" s="2" t="s">
        <v>25953</v>
      </c>
      <c r="B6173" s="2" t="s">
        <v>25954</v>
      </c>
      <c r="C6173" s="2" t="s">
        <v>25950</v>
      </c>
      <c r="D6173" s="2"/>
    </row>
    <row r="6174" spans="1:4" ht="12.75" x14ac:dyDescent="0.2">
      <c r="A6174" s="2" t="s">
        <v>25955</v>
      </c>
      <c r="B6174" s="2" t="s">
        <v>25956</v>
      </c>
      <c r="C6174" s="2" t="s">
        <v>25950</v>
      </c>
      <c r="D6174" s="2"/>
    </row>
    <row r="6175" spans="1:4" ht="12.75" x14ac:dyDescent="0.2">
      <c r="A6175" s="2" t="s">
        <v>14317</v>
      </c>
      <c r="B6175" s="2" t="s">
        <v>14318</v>
      </c>
      <c r="C6175" s="2" t="s">
        <v>25950</v>
      </c>
      <c r="D6175" s="2"/>
    </row>
    <row r="6176" spans="1:4" ht="12.75" x14ac:dyDescent="0.2">
      <c r="A6176" s="2" t="s">
        <v>14319</v>
      </c>
      <c r="B6176" s="2" t="s">
        <v>14320</v>
      </c>
      <c r="C6176" s="2" t="s">
        <v>25950</v>
      </c>
      <c r="D6176" s="2"/>
    </row>
    <row r="6177" spans="1:4" ht="12.75" x14ac:dyDescent="0.2">
      <c r="A6177" s="2" t="s">
        <v>14321</v>
      </c>
      <c r="B6177" s="2" t="s">
        <v>14322</v>
      </c>
      <c r="C6177" s="2" t="s">
        <v>25950</v>
      </c>
      <c r="D6177" s="2"/>
    </row>
    <row r="6178" spans="1:4" ht="12.75" x14ac:dyDescent="0.2">
      <c r="A6178" s="2" t="s">
        <v>14323</v>
      </c>
      <c r="B6178" s="2" t="s">
        <v>14324</v>
      </c>
      <c r="C6178" s="2" t="s">
        <v>25950</v>
      </c>
      <c r="D6178" s="2"/>
    </row>
    <row r="6179" spans="1:4" ht="12.75" x14ac:dyDescent="0.2">
      <c r="A6179" s="2" t="s">
        <v>14325</v>
      </c>
      <c r="B6179" s="2" t="s">
        <v>14326</v>
      </c>
      <c r="C6179" s="2" t="s">
        <v>25950</v>
      </c>
      <c r="D6179" s="2"/>
    </row>
    <row r="6180" spans="1:4" ht="12.75" x14ac:dyDescent="0.2">
      <c r="A6180" s="2" t="s">
        <v>14327</v>
      </c>
      <c r="B6180" s="2" t="s">
        <v>14328</v>
      </c>
      <c r="C6180" s="2" t="s">
        <v>25950</v>
      </c>
      <c r="D6180" s="2"/>
    </row>
    <row r="6181" spans="1:4" ht="12.75" x14ac:dyDescent="0.2">
      <c r="A6181" s="2" t="s">
        <v>14403</v>
      </c>
      <c r="B6181" s="2" t="s">
        <v>14404</v>
      </c>
      <c r="C6181" s="2" t="s">
        <v>25950</v>
      </c>
      <c r="D6181" s="2"/>
    </row>
    <row r="6182" spans="1:4" ht="12.75" x14ac:dyDescent="0.2">
      <c r="A6182" s="2" t="s">
        <v>14409</v>
      </c>
      <c r="B6182" s="2" t="s">
        <v>14410</v>
      </c>
      <c r="C6182" s="2" t="s">
        <v>25950</v>
      </c>
      <c r="D6182" s="2"/>
    </row>
    <row r="6183" spans="1:4" ht="12.75" x14ac:dyDescent="0.2">
      <c r="A6183" s="2" t="s">
        <v>14411</v>
      </c>
      <c r="B6183" s="2" t="s">
        <v>14412</v>
      </c>
      <c r="C6183" s="2" t="s">
        <v>25950</v>
      </c>
      <c r="D6183" s="2"/>
    </row>
    <row r="6184" spans="1:4" ht="12.75" x14ac:dyDescent="0.2">
      <c r="A6184" s="2" t="s">
        <v>14413</v>
      </c>
      <c r="B6184" s="2" t="s">
        <v>14414</v>
      </c>
      <c r="C6184" s="2" t="s">
        <v>25950</v>
      </c>
      <c r="D6184" s="2"/>
    </row>
    <row r="6185" spans="1:4" ht="12.75" x14ac:dyDescent="0.2">
      <c r="A6185" s="2" t="s">
        <v>14413</v>
      </c>
      <c r="B6185" s="2" t="s">
        <v>14414</v>
      </c>
      <c r="C6185" s="2" t="s">
        <v>25950</v>
      </c>
      <c r="D6185" s="2"/>
    </row>
    <row r="6186" spans="1:4" ht="12.75" x14ac:dyDescent="0.2">
      <c r="A6186" s="2" t="s">
        <v>14417</v>
      </c>
      <c r="B6186" s="2" t="s">
        <v>14418</v>
      </c>
      <c r="C6186" s="2" t="s">
        <v>25950</v>
      </c>
      <c r="D6186" s="2"/>
    </row>
    <row r="6187" spans="1:4" ht="12.75" x14ac:dyDescent="0.2">
      <c r="A6187" s="2" t="s">
        <v>14419</v>
      </c>
      <c r="B6187" s="2" t="s">
        <v>14420</v>
      </c>
      <c r="C6187" s="2" t="s">
        <v>25950</v>
      </c>
      <c r="D6187" s="2"/>
    </row>
    <row r="6188" spans="1:4" ht="12.75" x14ac:dyDescent="0.2">
      <c r="A6188" s="2" t="s">
        <v>14421</v>
      </c>
      <c r="B6188" s="2" t="s">
        <v>14422</v>
      </c>
      <c r="C6188" s="2" t="s">
        <v>25950</v>
      </c>
      <c r="D6188" s="2"/>
    </row>
    <row r="6189" spans="1:4" ht="12.75" x14ac:dyDescent="0.2">
      <c r="A6189" s="2" t="s">
        <v>14433</v>
      </c>
      <c r="B6189" s="2" t="s">
        <v>14434</v>
      </c>
      <c r="C6189" s="2" t="s">
        <v>25950</v>
      </c>
      <c r="D6189" s="2"/>
    </row>
    <row r="6190" spans="1:4" ht="12.75" x14ac:dyDescent="0.2">
      <c r="A6190" s="2" t="s">
        <v>14435</v>
      </c>
      <c r="B6190" s="2" t="s">
        <v>14436</v>
      </c>
      <c r="C6190" s="2" t="s">
        <v>25950</v>
      </c>
      <c r="D6190" s="2"/>
    </row>
    <row r="6191" spans="1:4" ht="12.75" x14ac:dyDescent="0.2">
      <c r="A6191" s="2" t="s">
        <v>14443</v>
      </c>
      <c r="B6191" s="2" t="s">
        <v>14444</v>
      </c>
      <c r="C6191" s="2" t="s">
        <v>25950</v>
      </c>
      <c r="D6191" s="2"/>
    </row>
    <row r="6192" spans="1:4" ht="12.75" x14ac:dyDescent="0.2">
      <c r="A6192" s="2" t="s">
        <v>14445</v>
      </c>
      <c r="B6192" s="2" t="s">
        <v>14446</v>
      </c>
      <c r="C6192" s="2" t="s">
        <v>25950</v>
      </c>
      <c r="D6192" s="2"/>
    </row>
    <row r="6193" spans="1:4" ht="12.75" x14ac:dyDescent="0.2">
      <c r="A6193" s="2" t="s">
        <v>14447</v>
      </c>
      <c r="B6193" s="2" t="s">
        <v>14448</v>
      </c>
      <c r="C6193" s="2" t="s">
        <v>25950</v>
      </c>
      <c r="D6193" s="2"/>
    </row>
    <row r="6194" spans="1:4" ht="12.75" x14ac:dyDescent="0.2">
      <c r="A6194" s="2" t="s">
        <v>14451</v>
      </c>
      <c r="B6194" s="2" t="s">
        <v>14452</v>
      </c>
      <c r="C6194" s="2" t="s">
        <v>25950</v>
      </c>
      <c r="D6194" s="2"/>
    </row>
    <row r="6195" spans="1:4" ht="12.75" x14ac:dyDescent="0.2">
      <c r="A6195" s="2" t="s">
        <v>14453</v>
      </c>
      <c r="B6195" s="2" t="s">
        <v>14454</v>
      </c>
      <c r="C6195" s="2" t="s">
        <v>25950</v>
      </c>
      <c r="D6195" s="2"/>
    </row>
    <row r="6196" spans="1:4" ht="12.75" x14ac:dyDescent="0.2">
      <c r="A6196" s="2" t="s">
        <v>14455</v>
      </c>
      <c r="B6196" s="2" t="s">
        <v>14456</v>
      </c>
      <c r="C6196" s="2" t="s">
        <v>25950</v>
      </c>
      <c r="D6196" s="2"/>
    </row>
    <row r="6197" spans="1:4" ht="12.75" x14ac:dyDescent="0.2">
      <c r="A6197" s="2" t="s">
        <v>14513</v>
      </c>
      <c r="B6197" s="2" t="s">
        <v>14514</v>
      </c>
      <c r="C6197" s="2" t="s">
        <v>25950</v>
      </c>
      <c r="D6197" s="2"/>
    </row>
    <row r="6198" spans="1:4" ht="12.75" x14ac:dyDescent="0.2">
      <c r="A6198" s="2" t="s">
        <v>14515</v>
      </c>
      <c r="B6198" s="2" t="s">
        <v>25957</v>
      </c>
      <c r="C6198" s="2" t="s">
        <v>25950</v>
      </c>
      <c r="D6198" s="2"/>
    </row>
    <row r="6199" spans="1:4" ht="12.75" x14ac:dyDescent="0.2">
      <c r="A6199" s="2" t="s">
        <v>14516</v>
      </c>
      <c r="B6199" s="2" t="s">
        <v>14517</v>
      </c>
      <c r="C6199" s="2" t="s">
        <v>25950</v>
      </c>
      <c r="D6199" s="2"/>
    </row>
    <row r="6200" spans="1:4" ht="12.75" x14ac:dyDescent="0.2">
      <c r="A6200" s="2" t="s">
        <v>14518</v>
      </c>
      <c r="B6200" s="2" t="s">
        <v>14519</v>
      </c>
      <c r="C6200" s="2" t="s">
        <v>25950</v>
      </c>
      <c r="D6200" s="2"/>
    </row>
    <row r="6201" spans="1:4" ht="12.75" x14ac:dyDescent="0.2">
      <c r="A6201" s="2" t="s">
        <v>14546</v>
      </c>
      <c r="B6201" s="2" t="s">
        <v>14547</v>
      </c>
      <c r="C6201" s="2" t="s">
        <v>25950</v>
      </c>
      <c r="D6201" s="2"/>
    </row>
    <row r="6202" spans="1:4" ht="12.75" x14ac:dyDescent="0.2">
      <c r="A6202" s="2" t="s">
        <v>5824</v>
      </c>
      <c r="B6202" s="2" t="s">
        <v>5825</v>
      </c>
      <c r="C6202" s="2" t="s">
        <v>25958</v>
      </c>
      <c r="D6202" s="2"/>
    </row>
    <row r="6203" spans="1:4" ht="12.75" x14ac:dyDescent="0.2">
      <c r="A6203" s="2" t="s">
        <v>5878</v>
      </c>
      <c r="B6203" s="2" t="s">
        <v>5879</v>
      </c>
      <c r="C6203" s="2" t="s">
        <v>25958</v>
      </c>
      <c r="D6203" s="2"/>
    </row>
    <row r="6204" spans="1:4" ht="12.75" x14ac:dyDescent="0.2">
      <c r="A6204" s="2" t="s">
        <v>5880</v>
      </c>
      <c r="B6204" s="2" t="s">
        <v>5881</v>
      </c>
      <c r="C6204" s="2" t="s">
        <v>25958</v>
      </c>
      <c r="D6204" s="2"/>
    </row>
    <row r="6205" spans="1:4" ht="12.75" x14ac:dyDescent="0.2">
      <c r="A6205" s="2" t="s">
        <v>5882</v>
      </c>
      <c r="B6205" s="2" t="s">
        <v>5883</v>
      </c>
      <c r="C6205" s="2" t="s">
        <v>25958</v>
      </c>
      <c r="D6205" s="2"/>
    </row>
    <row r="6206" spans="1:4" ht="12.75" x14ac:dyDescent="0.2">
      <c r="A6206" s="2" t="s">
        <v>5813</v>
      </c>
      <c r="B6206" s="2" t="s">
        <v>5814</v>
      </c>
      <c r="C6206" s="2" t="s">
        <v>25958</v>
      </c>
      <c r="D6206" s="2"/>
    </row>
    <row r="6207" spans="1:4" ht="12.75" x14ac:dyDescent="0.2">
      <c r="A6207" s="2" t="s">
        <v>4665</v>
      </c>
      <c r="B6207" s="2" t="s">
        <v>4666</v>
      </c>
      <c r="C6207" s="2" t="s">
        <v>25958</v>
      </c>
      <c r="D6207" s="2"/>
    </row>
    <row r="6208" spans="1:4" ht="12.75" x14ac:dyDescent="0.2">
      <c r="A6208" s="2" t="s">
        <v>25959</v>
      </c>
      <c r="B6208" s="2" t="s">
        <v>25960</v>
      </c>
      <c r="C6208" s="2" t="s">
        <v>25958</v>
      </c>
      <c r="D6208" s="2"/>
    </row>
    <row r="6209" spans="1:4" ht="12.75" x14ac:dyDescent="0.2">
      <c r="A6209" s="2" t="s">
        <v>25961</v>
      </c>
      <c r="B6209" s="2" t="s">
        <v>25962</v>
      </c>
      <c r="C6209" s="2" t="s">
        <v>25958</v>
      </c>
      <c r="D6209" s="2"/>
    </row>
    <row r="6210" spans="1:4" ht="12.75" x14ac:dyDescent="0.2">
      <c r="A6210" s="2" t="s">
        <v>5310</v>
      </c>
      <c r="B6210" s="2" t="s">
        <v>5311</v>
      </c>
      <c r="C6210" s="2" t="s">
        <v>25958</v>
      </c>
      <c r="D6210" s="2"/>
    </row>
    <row r="6211" spans="1:4" ht="12.75" x14ac:dyDescent="0.2">
      <c r="A6211" s="2" t="s">
        <v>5366</v>
      </c>
      <c r="B6211" s="2" t="s">
        <v>5367</v>
      </c>
      <c r="C6211" s="2" t="s">
        <v>25958</v>
      </c>
      <c r="D6211" s="2"/>
    </row>
    <row r="6212" spans="1:4" ht="12.75" x14ac:dyDescent="0.2">
      <c r="A6212" s="2" t="s">
        <v>5381</v>
      </c>
      <c r="B6212" s="2" t="s">
        <v>5382</v>
      </c>
      <c r="C6212" s="2" t="s">
        <v>25958</v>
      </c>
      <c r="D6212" s="2"/>
    </row>
    <row r="6213" spans="1:4" ht="12.75" x14ac:dyDescent="0.2">
      <c r="A6213" s="2" t="s">
        <v>5720</v>
      </c>
      <c r="B6213" s="2" t="s">
        <v>5721</v>
      </c>
      <c r="C6213" s="2" t="s">
        <v>25958</v>
      </c>
      <c r="D6213" s="2"/>
    </row>
    <row r="6214" spans="1:4" ht="12.75" x14ac:dyDescent="0.2">
      <c r="A6214" s="2" t="s">
        <v>5815</v>
      </c>
      <c r="B6214" s="2" t="s">
        <v>5816</v>
      </c>
      <c r="C6214" s="2" t="s">
        <v>25958</v>
      </c>
      <c r="D6214" s="2"/>
    </row>
    <row r="6215" spans="1:4" ht="12.75" x14ac:dyDescent="0.2">
      <c r="A6215" s="2" t="s">
        <v>5817</v>
      </c>
      <c r="B6215" s="2" t="s">
        <v>25963</v>
      </c>
      <c r="C6215" s="2" t="s">
        <v>25958</v>
      </c>
      <c r="D6215" s="2"/>
    </row>
    <row r="6216" spans="1:4" ht="12.75" x14ac:dyDescent="0.2">
      <c r="A6216" s="2" t="s">
        <v>5818</v>
      </c>
      <c r="B6216" s="2" t="s">
        <v>5819</v>
      </c>
      <c r="C6216" s="2" t="s">
        <v>25958</v>
      </c>
      <c r="D6216" s="2"/>
    </row>
    <row r="6217" spans="1:4" ht="12.75" x14ac:dyDescent="0.2">
      <c r="A6217" s="2" t="s">
        <v>5820</v>
      </c>
      <c r="B6217" s="2" t="s">
        <v>5821</v>
      </c>
      <c r="C6217" s="2" t="s">
        <v>25958</v>
      </c>
      <c r="D6217" s="2"/>
    </row>
    <row r="6218" spans="1:4" ht="12.75" x14ac:dyDescent="0.2">
      <c r="A6218" s="2" t="s">
        <v>25964</v>
      </c>
      <c r="B6218" s="2" t="s">
        <v>25965</v>
      </c>
      <c r="C6218" s="2" t="s">
        <v>25958</v>
      </c>
      <c r="D6218" s="2"/>
    </row>
    <row r="6219" spans="1:4" ht="12.75" x14ac:dyDescent="0.2">
      <c r="A6219" s="2" t="s">
        <v>25966</v>
      </c>
      <c r="B6219" s="2" t="s">
        <v>25967</v>
      </c>
      <c r="C6219" s="2" t="s">
        <v>25958</v>
      </c>
      <c r="D6219" s="2"/>
    </row>
    <row r="6220" spans="1:4" ht="12.75" x14ac:dyDescent="0.2">
      <c r="A6220" s="2" t="s">
        <v>25968</v>
      </c>
      <c r="B6220" s="2" t="s">
        <v>25969</v>
      </c>
      <c r="C6220" s="2" t="s">
        <v>25958</v>
      </c>
      <c r="D6220" s="2"/>
    </row>
    <row r="6221" spans="1:4" ht="12.75" x14ac:dyDescent="0.2">
      <c r="A6221" s="2" t="s">
        <v>25970</v>
      </c>
      <c r="B6221" s="2" t="s">
        <v>25971</v>
      </c>
      <c r="C6221" s="2" t="s">
        <v>25958</v>
      </c>
      <c r="D6221" s="2"/>
    </row>
    <row r="6222" spans="1:4" ht="12.75" x14ac:dyDescent="0.2">
      <c r="A6222" s="2" t="s">
        <v>25972</v>
      </c>
      <c r="B6222" s="2" t="s">
        <v>25973</v>
      </c>
      <c r="C6222" s="2" t="s">
        <v>25958</v>
      </c>
      <c r="D6222" s="2"/>
    </row>
    <row r="6223" spans="1:4" ht="12.75" x14ac:dyDescent="0.2">
      <c r="A6223" s="2" t="s">
        <v>25974</v>
      </c>
      <c r="B6223" s="2" t="s">
        <v>25975</v>
      </c>
      <c r="C6223" s="2" t="s">
        <v>25958</v>
      </c>
      <c r="D6223" s="2"/>
    </row>
    <row r="6224" spans="1:4" ht="12.75" x14ac:dyDescent="0.2">
      <c r="A6224" s="2" t="s">
        <v>25976</v>
      </c>
      <c r="B6224" s="2" t="s">
        <v>25977</v>
      </c>
      <c r="C6224" s="2" t="s">
        <v>25958</v>
      </c>
      <c r="D6224" s="2"/>
    </row>
    <row r="6225" spans="1:4" ht="12.75" x14ac:dyDescent="0.2">
      <c r="A6225" s="2" t="s">
        <v>25978</v>
      </c>
      <c r="B6225" s="2" t="s">
        <v>25979</v>
      </c>
      <c r="C6225" s="2" t="s">
        <v>25958</v>
      </c>
      <c r="D6225" s="2"/>
    </row>
    <row r="6226" spans="1:4" ht="12.75" x14ac:dyDescent="0.2">
      <c r="A6226" s="2" t="s">
        <v>25980</v>
      </c>
      <c r="B6226" s="2" t="s">
        <v>25981</v>
      </c>
      <c r="C6226" s="2" t="s">
        <v>25958</v>
      </c>
      <c r="D6226" s="2"/>
    </row>
    <row r="6227" spans="1:4" ht="12.75" x14ac:dyDescent="0.2">
      <c r="A6227" s="2" t="s">
        <v>25982</v>
      </c>
      <c r="B6227" s="2" t="s">
        <v>25983</v>
      </c>
      <c r="C6227" s="2" t="s">
        <v>25958</v>
      </c>
      <c r="D6227" s="2"/>
    </row>
    <row r="6228" spans="1:4" ht="12.75" x14ac:dyDescent="0.2">
      <c r="A6228" s="2" t="s">
        <v>5097</v>
      </c>
      <c r="B6228" s="2" t="s">
        <v>5098</v>
      </c>
      <c r="C6228" s="2" t="s">
        <v>25958</v>
      </c>
      <c r="D6228" s="2"/>
    </row>
    <row r="6229" spans="1:4" ht="12.75" x14ac:dyDescent="0.2">
      <c r="A6229" s="2" t="s">
        <v>5099</v>
      </c>
      <c r="B6229" s="2" t="s">
        <v>5100</v>
      </c>
      <c r="C6229" s="2" t="s">
        <v>25958</v>
      </c>
      <c r="D6229" s="2"/>
    </row>
    <row r="6230" spans="1:4" ht="12.75" x14ac:dyDescent="0.2">
      <c r="A6230" s="2" t="s">
        <v>5101</v>
      </c>
      <c r="B6230" s="2" t="s">
        <v>25984</v>
      </c>
      <c r="C6230" s="2" t="s">
        <v>25958</v>
      </c>
      <c r="D6230" s="2"/>
    </row>
    <row r="6231" spans="1:4" ht="12.75" x14ac:dyDescent="0.2">
      <c r="A6231" s="2" t="s">
        <v>5104</v>
      </c>
      <c r="B6231" s="2" t="s">
        <v>5105</v>
      </c>
      <c r="C6231" s="2" t="s">
        <v>25958</v>
      </c>
      <c r="D6231" s="2"/>
    </row>
    <row r="6232" spans="1:4" ht="12.75" x14ac:dyDescent="0.2">
      <c r="A6232" s="2" t="s">
        <v>25985</v>
      </c>
      <c r="B6232" s="2" t="s">
        <v>25986</v>
      </c>
      <c r="C6232" s="2" t="s">
        <v>25958</v>
      </c>
      <c r="D6232" s="2"/>
    </row>
    <row r="6233" spans="1:4" ht="12.75" x14ac:dyDescent="0.2">
      <c r="A6233" s="2" t="s">
        <v>25987</v>
      </c>
      <c r="B6233" s="2" t="s">
        <v>25988</v>
      </c>
      <c r="C6233" s="2" t="s">
        <v>25958</v>
      </c>
      <c r="D6233" s="2"/>
    </row>
    <row r="6234" spans="1:4" ht="12.75" x14ac:dyDescent="0.2">
      <c r="A6234" s="2" t="s">
        <v>25989</v>
      </c>
      <c r="B6234" s="2" t="s">
        <v>25990</v>
      </c>
      <c r="C6234" s="2" t="s">
        <v>25958</v>
      </c>
      <c r="D6234" s="2"/>
    </row>
    <row r="6235" spans="1:4" ht="12.75" x14ac:dyDescent="0.2">
      <c r="A6235" s="2" t="s">
        <v>5135</v>
      </c>
      <c r="B6235" s="2" t="s">
        <v>5136</v>
      </c>
      <c r="C6235" s="2" t="s">
        <v>25958</v>
      </c>
      <c r="D6235" s="2"/>
    </row>
    <row r="6236" spans="1:4" ht="12.75" x14ac:dyDescent="0.2">
      <c r="A6236" s="2" t="s">
        <v>5139</v>
      </c>
      <c r="B6236" s="2" t="s">
        <v>5140</v>
      </c>
      <c r="C6236" s="2" t="s">
        <v>25958</v>
      </c>
      <c r="D6236" s="2"/>
    </row>
    <row r="6237" spans="1:4" ht="12.75" x14ac:dyDescent="0.2">
      <c r="A6237" s="2" t="s">
        <v>5141</v>
      </c>
      <c r="B6237" s="2" t="s">
        <v>5142</v>
      </c>
      <c r="C6237" s="2" t="s">
        <v>25958</v>
      </c>
      <c r="D6237" s="2"/>
    </row>
    <row r="6238" spans="1:4" ht="12.75" x14ac:dyDescent="0.2">
      <c r="A6238" s="2" t="s">
        <v>5143</v>
      </c>
      <c r="B6238" s="2" t="s">
        <v>5144</v>
      </c>
      <c r="C6238" s="2" t="s">
        <v>25958</v>
      </c>
      <c r="D6238" s="2"/>
    </row>
    <row r="6239" spans="1:4" ht="12.75" x14ac:dyDescent="0.2">
      <c r="A6239" s="2" t="s">
        <v>5145</v>
      </c>
      <c r="B6239" s="2" t="s">
        <v>5146</v>
      </c>
      <c r="C6239" s="2" t="s">
        <v>25958</v>
      </c>
      <c r="D6239" s="2"/>
    </row>
    <row r="6240" spans="1:4" ht="12.75" x14ac:dyDescent="0.2">
      <c r="A6240" s="2" t="s">
        <v>5149</v>
      </c>
      <c r="B6240" s="2" t="s">
        <v>5150</v>
      </c>
      <c r="C6240" s="2" t="s">
        <v>25958</v>
      </c>
      <c r="D6240" s="2"/>
    </row>
    <row r="6241" spans="1:4" ht="12.75" x14ac:dyDescent="0.2">
      <c r="A6241" s="2" t="s">
        <v>5151</v>
      </c>
      <c r="B6241" s="2" t="s">
        <v>5152</v>
      </c>
      <c r="C6241" s="2" t="s">
        <v>25958</v>
      </c>
      <c r="D6241" s="2"/>
    </row>
    <row r="6242" spans="1:4" ht="12.75" x14ac:dyDescent="0.2">
      <c r="A6242" s="2" t="s">
        <v>5157</v>
      </c>
      <c r="B6242" s="2" t="s">
        <v>5158</v>
      </c>
      <c r="C6242" s="2" t="s">
        <v>25958</v>
      </c>
      <c r="D6242" s="2"/>
    </row>
    <row r="6243" spans="1:4" ht="12.75" x14ac:dyDescent="0.2">
      <c r="A6243" s="2" t="s">
        <v>5159</v>
      </c>
      <c r="B6243" s="2" t="s">
        <v>5160</v>
      </c>
      <c r="C6243" s="2" t="s">
        <v>25958</v>
      </c>
      <c r="D6243" s="2"/>
    </row>
    <row r="6244" spans="1:4" ht="12.75" x14ac:dyDescent="0.2">
      <c r="A6244" s="2" t="s">
        <v>5161</v>
      </c>
      <c r="B6244" s="2" t="s">
        <v>5162</v>
      </c>
      <c r="C6244" s="2" t="s">
        <v>25958</v>
      </c>
      <c r="D6244" s="2"/>
    </row>
    <row r="6245" spans="1:4" ht="12.75" x14ac:dyDescent="0.2">
      <c r="A6245" s="2" t="s">
        <v>5165</v>
      </c>
      <c r="B6245" s="2" t="s">
        <v>5166</v>
      </c>
      <c r="C6245" s="2" t="s">
        <v>25958</v>
      </c>
      <c r="D6245" s="2"/>
    </row>
    <row r="6246" spans="1:4" ht="12.75" x14ac:dyDescent="0.2">
      <c r="A6246" s="2" t="s">
        <v>5167</v>
      </c>
      <c r="B6246" s="2" t="s">
        <v>5168</v>
      </c>
      <c r="C6246" s="2" t="s">
        <v>25958</v>
      </c>
      <c r="D6246" s="2"/>
    </row>
    <row r="6247" spans="1:4" ht="12.75" x14ac:dyDescent="0.2">
      <c r="A6247" s="2" t="s">
        <v>5169</v>
      </c>
      <c r="B6247" s="2" t="s">
        <v>5170</v>
      </c>
      <c r="C6247" s="2" t="s">
        <v>25958</v>
      </c>
      <c r="D6247" s="2"/>
    </row>
    <row r="6248" spans="1:4" ht="12.75" x14ac:dyDescent="0.2">
      <c r="A6248" s="2" t="s">
        <v>5171</v>
      </c>
      <c r="B6248" s="2" t="s">
        <v>5172</v>
      </c>
      <c r="C6248" s="2" t="s">
        <v>25958</v>
      </c>
      <c r="D6248" s="2"/>
    </row>
    <row r="6249" spans="1:4" ht="12.75" x14ac:dyDescent="0.2">
      <c r="A6249" s="2" t="s">
        <v>5173</v>
      </c>
      <c r="B6249" s="2" t="s">
        <v>5174</v>
      </c>
      <c r="C6249" s="2" t="s">
        <v>25958</v>
      </c>
      <c r="D6249" s="2"/>
    </row>
    <row r="6250" spans="1:4" ht="12.75" x14ac:dyDescent="0.2">
      <c r="A6250" s="2" t="s">
        <v>5175</v>
      </c>
      <c r="B6250" s="2" t="s">
        <v>5176</v>
      </c>
      <c r="C6250" s="2" t="s">
        <v>25958</v>
      </c>
      <c r="D6250" s="2"/>
    </row>
    <row r="6251" spans="1:4" ht="12.75" x14ac:dyDescent="0.2">
      <c r="A6251" s="2" t="s">
        <v>5177</v>
      </c>
      <c r="B6251" s="2" t="s">
        <v>5178</v>
      </c>
      <c r="C6251" s="2" t="s">
        <v>25958</v>
      </c>
      <c r="D6251" s="2"/>
    </row>
    <row r="6252" spans="1:4" ht="12.75" x14ac:dyDescent="0.2">
      <c r="A6252" s="2" t="s">
        <v>5177</v>
      </c>
      <c r="B6252" s="2" t="s">
        <v>5178</v>
      </c>
      <c r="C6252" s="2" t="s">
        <v>25958</v>
      </c>
      <c r="D6252" s="2"/>
    </row>
    <row r="6253" spans="1:4" ht="12.75" x14ac:dyDescent="0.2">
      <c r="A6253" s="2" t="s">
        <v>5177</v>
      </c>
      <c r="B6253" s="2" t="s">
        <v>5178</v>
      </c>
      <c r="C6253" s="2" t="s">
        <v>25958</v>
      </c>
      <c r="D6253" s="2"/>
    </row>
    <row r="6254" spans="1:4" ht="12.75" x14ac:dyDescent="0.2">
      <c r="A6254" s="2" t="s">
        <v>5181</v>
      </c>
      <c r="B6254" s="2" t="s">
        <v>25991</v>
      </c>
      <c r="C6254" s="2" t="s">
        <v>25958</v>
      </c>
      <c r="D6254" s="2"/>
    </row>
    <row r="6255" spans="1:4" ht="12.75" x14ac:dyDescent="0.2">
      <c r="A6255" s="2" t="s">
        <v>5182</v>
      </c>
      <c r="B6255" s="2" t="s">
        <v>5183</v>
      </c>
      <c r="C6255" s="2" t="s">
        <v>25958</v>
      </c>
      <c r="D6255" s="2"/>
    </row>
    <row r="6256" spans="1:4" ht="12.75" x14ac:dyDescent="0.2">
      <c r="A6256" s="2" t="s">
        <v>5184</v>
      </c>
      <c r="B6256" s="2" t="s">
        <v>5185</v>
      </c>
      <c r="C6256" s="2" t="s">
        <v>25958</v>
      </c>
      <c r="D6256" s="2"/>
    </row>
    <row r="6257" spans="1:4" ht="12.75" x14ac:dyDescent="0.2">
      <c r="A6257" s="2" t="s">
        <v>5186</v>
      </c>
      <c r="B6257" s="2" t="s">
        <v>5187</v>
      </c>
      <c r="C6257" s="2" t="s">
        <v>25958</v>
      </c>
      <c r="D6257" s="2"/>
    </row>
    <row r="6258" spans="1:4" ht="12.75" x14ac:dyDescent="0.2">
      <c r="A6258" s="2" t="s">
        <v>5188</v>
      </c>
      <c r="B6258" s="2" t="s">
        <v>5189</v>
      </c>
      <c r="C6258" s="2" t="s">
        <v>25958</v>
      </c>
      <c r="D6258" s="2"/>
    </row>
    <row r="6259" spans="1:4" ht="12.75" x14ac:dyDescent="0.2">
      <c r="A6259" s="2" t="s">
        <v>5190</v>
      </c>
      <c r="B6259" s="2" t="s">
        <v>5191</v>
      </c>
      <c r="C6259" s="2" t="s">
        <v>25958</v>
      </c>
      <c r="D6259" s="2"/>
    </row>
    <row r="6260" spans="1:4" ht="12.75" x14ac:dyDescent="0.2">
      <c r="A6260" s="2" t="s">
        <v>5192</v>
      </c>
      <c r="B6260" s="2" t="s">
        <v>5193</v>
      </c>
      <c r="C6260" s="2" t="s">
        <v>25958</v>
      </c>
      <c r="D6260" s="2"/>
    </row>
    <row r="6261" spans="1:4" ht="12.75" x14ac:dyDescent="0.2">
      <c r="A6261" s="2" t="s">
        <v>5194</v>
      </c>
      <c r="B6261" s="2" t="s">
        <v>5195</v>
      </c>
      <c r="C6261" s="2" t="s">
        <v>25958</v>
      </c>
      <c r="D6261" s="2"/>
    </row>
    <row r="6262" spans="1:4" ht="12.75" x14ac:dyDescent="0.2">
      <c r="A6262" s="2" t="s">
        <v>5196</v>
      </c>
      <c r="B6262" s="2" t="s">
        <v>5197</v>
      </c>
      <c r="C6262" s="2" t="s">
        <v>25958</v>
      </c>
      <c r="D6262" s="2"/>
    </row>
    <row r="6263" spans="1:4" ht="12.75" x14ac:dyDescent="0.2">
      <c r="A6263" s="2" t="s">
        <v>5198</v>
      </c>
      <c r="B6263" s="2" t="s">
        <v>5199</v>
      </c>
      <c r="C6263" s="2" t="s">
        <v>25958</v>
      </c>
      <c r="D6263" s="2"/>
    </row>
    <row r="6264" spans="1:4" ht="12.75" x14ac:dyDescent="0.2">
      <c r="A6264" s="2" t="s">
        <v>5200</v>
      </c>
      <c r="B6264" s="2" t="s">
        <v>5201</v>
      </c>
      <c r="C6264" s="2" t="s">
        <v>25958</v>
      </c>
      <c r="D6264" s="2"/>
    </row>
    <row r="6265" spans="1:4" ht="12.75" x14ac:dyDescent="0.2">
      <c r="A6265" s="2" t="s">
        <v>5202</v>
      </c>
      <c r="B6265" s="2" t="s">
        <v>5203</v>
      </c>
      <c r="C6265" s="2" t="s">
        <v>25958</v>
      </c>
      <c r="D6265" s="2"/>
    </row>
    <row r="6266" spans="1:4" ht="12.75" x14ac:dyDescent="0.2">
      <c r="A6266" s="2" t="s">
        <v>5204</v>
      </c>
      <c r="B6266" s="2" t="s">
        <v>5205</v>
      </c>
      <c r="C6266" s="2" t="s">
        <v>25958</v>
      </c>
      <c r="D6266" s="2"/>
    </row>
    <row r="6267" spans="1:4" ht="12.75" x14ac:dyDescent="0.2">
      <c r="A6267" s="2" t="s">
        <v>5206</v>
      </c>
      <c r="B6267" s="2" t="s">
        <v>5207</v>
      </c>
      <c r="C6267" s="2" t="s">
        <v>25958</v>
      </c>
      <c r="D6267" s="2"/>
    </row>
    <row r="6268" spans="1:4" ht="12.75" x14ac:dyDescent="0.2">
      <c r="A6268" s="2" t="s">
        <v>5208</v>
      </c>
      <c r="B6268" s="2" t="s">
        <v>5209</v>
      </c>
      <c r="C6268" s="2" t="s">
        <v>25958</v>
      </c>
      <c r="D6268" s="2"/>
    </row>
    <row r="6269" spans="1:4" ht="12.75" x14ac:dyDescent="0.2">
      <c r="A6269" s="2" t="s">
        <v>5210</v>
      </c>
      <c r="B6269" s="2" t="s">
        <v>5211</v>
      </c>
      <c r="C6269" s="2" t="s">
        <v>25958</v>
      </c>
      <c r="D6269" s="2"/>
    </row>
    <row r="6270" spans="1:4" ht="12.75" x14ac:dyDescent="0.2">
      <c r="A6270" s="2" t="s">
        <v>5212</v>
      </c>
      <c r="B6270" s="2" t="s">
        <v>5213</v>
      </c>
      <c r="C6270" s="2" t="s">
        <v>25958</v>
      </c>
      <c r="D6270" s="2"/>
    </row>
    <row r="6271" spans="1:4" ht="12.75" x14ac:dyDescent="0.2">
      <c r="A6271" s="2" t="s">
        <v>5214</v>
      </c>
      <c r="B6271" s="2" t="s">
        <v>5215</v>
      </c>
      <c r="C6271" s="2" t="s">
        <v>25958</v>
      </c>
      <c r="D6271" s="2"/>
    </row>
    <row r="6272" spans="1:4" ht="12.75" x14ac:dyDescent="0.2">
      <c r="A6272" s="2" t="s">
        <v>5216</v>
      </c>
      <c r="B6272" s="2" t="s">
        <v>5217</v>
      </c>
      <c r="C6272" s="2" t="s">
        <v>25958</v>
      </c>
      <c r="D6272" s="2"/>
    </row>
    <row r="6273" spans="1:4" ht="12.75" x14ac:dyDescent="0.2">
      <c r="A6273" s="2" t="s">
        <v>5218</v>
      </c>
      <c r="B6273" s="2" t="s">
        <v>5219</v>
      </c>
      <c r="C6273" s="2" t="s">
        <v>25958</v>
      </c>
      <c r="D6273" s="2"/>
    </row>
    <row r="6274" spans="1:4" ht="12.75" x14ac:dyDescent="0.2">
      <c r="A6274" s="2" t="s">
        <v>5220</v>
      </c>
      <c r="B6274" s="2" t="s">
        <v>5221</v>
      </c>
      <c r="C6274" s="2" t="s">
        <v>25958</v>
      </c>
      <c r="D6274" s="2"/>
    </row>
    <row r="6275" spans="1:4" ht="12.75" x14ac:dyDescent="0.2">
      <c r="A6275" s="2" t="s">
        <v>5222</v>
      </c>
      <c r="B6275" s="2" t="s">
        <v>5223</v>
      </c>
      <c r="C6275" s="2" t="s">
        <v>25958</v>
      </c>
      <c r="D6275" s="2"/>
    </row>
    <row r="6276" spans="1:4" ht="12.75" x14ac:dyDescent="0.2">
      <c r="A6276" s="2" t="s">
        <v>15145</v>
      </c>
      <c r="B6276" s="2" t="s">
        <v>15146</v>
      </c>
      <c r="C6276" s="2" t="s">
        <v>730</v>
      </c>
      <c r="D6276" s="2"/>
    </row>
    <row r="6277" spans="1:4" ht="12.75" x14ac:dyDescent="0.2">
      <c r="A6277" s="2" t="s">
        <v>15147</v>
      </c>
      <c r="B6277" s="2" t="s">
        <v>15148</v>
      </c>
      <c r="C6277" s="2" t="s">
        <v>730</v>
      </c>
      <c r="D6277" s="2"/>
    </row>
    <row r="6278" spans="1:4" ht="12.75" x14ac:dyDescent="0.2">
      <c r="A6278" s="2" t="s">
        <v>15149</v>
      </c>
      <c r="B6278" s="2" t="s">
        <v>15150</v>
      </c>
      <c r="C6278" s="2" t="s">
        <v>730</v>
      </c>
      <c r="D6278" s="2"/>
    </row>
    <row r="6279" spans="1:4" ht="12.75" x14ac:dyDescent="0.2">
      <c r="A6279" s="2" t="s">
        <v>14552</v>
      </c>
      <c r="B6279" s="2" t="s">
        <v>14553</v>
      </c>
      <c r="C6279" s="2" t="s">
        <v>730</v>
      </c>
      <c r="D6279" s="2"/>
    </row>
    <row r="6280" spans="1:4" ht="12.75" x14ac:dyDescent="0.2">
      <c r="A6280" s="2" t="s">
        <v>14554</v>
      </c>
      <c r="B6280" s="2" t="s">
        <v>14555</v>
      </c>
      <c r="C6280" s="2" t="s">
        <v>730</v>
      </c>
      <c r="D6280" s="2"/>
    </row>
    <row r="6281" spans="1:4" ht="12.75" x14ac:dyDescent="0.2">
      <c r="A6281" s="2" t="s">
        <v>14556</v>
      </c>
      <c r="B6281" s="2" t="s">
        <v>14557</v>
      </c>
      <c r="C6281" s="2" t="s">
        <v>730</v>
      </c>
      <c r="D6281" s="2"/>
    </row>
    <row r="6282" spans="1:4" ht="12.75" x14ac:dyDescent="0.2">
      <c r="A6282" s="2" t="s">
        <v>15151</v>
      </c>
      <c r="B6282" s="2" t="s">
        <v>15152</v>
      </c>
      <c r="C6282" s="2" t="s">
        <v>730</v>
      </c>
      <c r="D6282" s="2"/>
    </row>
    <row r="6283" spans="1:4" ht="12.75" x14ac:dyDescent="0.2">
      <c r="A6283" s="2" t="s">
        <v>15153</v>
      </c>
      <c r="B6283" s="2" t="s">
        <v>15154</v>
      </c>
      <c r="C6283" s="2" t="s">
        <v>730</v>
      </c>
      <c r="D6283" s="2"/>
    </row>
    <row r="6284" spans="1:4" ht="12.75" x14ac:dyDescent="0.2">
      <c r="A6284" s="2" t="s">
        <v>14558</v>
      </c>
      <c r="B6284" s="2" t="s">
        <v>14559</v>
      </c>
      <c r="C6284" s="2" t="s">
        <v>730</v>
      </c>
      <c r="D6284" s="2"/>
    </row>
    <row r="6285" spans="1:4" ht="12.75" x14ac:dyDescent="0.2">
      <c r="A6285" s="2" t="s">
        <v>14560</v>
      </c>
      <c r="B6285" s="2" t="s">
        <v>14561</v>
      </c>
      <c r="C6285" s="2" t="s">
        <v>730</v>
      </c>
      <c r="D6285" s="2"/>
    </row>
    <row r="6286" spans="1:4" ht="12.75" x14ac:dyDescent="0.2">
      <c r="A6286" s="2" t="s">
        <v>14562</v>
      </c>
      <c r="B6286" s="2" t="s">
        <v>14563</v>
      </c>
      <c r="C6286" s="2" t="s">
        <v>730</v>
      </c>
      <c r="D6286" s="2"/>
    </row>
    <row r="6287" spans="1:4" ht="12.75" x14ac:dyDescent="0.2">
      <c r="A6287" s="2" t="s">
        <v>14564</v>
      </c>
      <c r="B6287" s="2" t="s">
        <v>14565</v>
      </c>
      <c r="C6287" s="2" t="s">
        <v>730</v>
      </c>
      <c r="D6287" s="2"/>
    </row>
    <row r="6288" spans="1:4" ht="12.75" x14ac:dyDescent="0.2">
      <c r="A6288" s="2" t="s">
        <v>14566</v>
      </c>
      <c r="B6288" s="2" t="s">
        <v>14567</v>
      </c>
      <c r="C6288" s="2" t="s">
        <v>730</v>
      </c>
      <c r="D6288" s="2"/>
    </row>
    <row r="6289" spans="1:4" ht="12.75" x14ac:dyDescent="0.2">
      <c r="A6289" s="2" t="s">
        <v>15155</v>
      </c>
      <c r="B6289" s="2" t="s">
        <v>15156</v>
      </c>
      <c r="C6289" s="2" t="s">
        <v>730</v>
      </c>
      <c r="D6289" s="2"/>
    </row>
    <row r="6290" spans="1:4" ht="12.75" x14ac:dyDescent="0.2">
      <c r="A6290" s="2" t="s">
        <v>15157</v>
      </c>
      <c r="B6290" s="2" t="s">
        <v>15158</v>
      </c>
      <c r="C6290" s="2" t="s">
        <v>730</v>
      </c>
      <c r="D6290" s="2"/>
    </row>
    <row r="6291" spans="1:4" ht="12.75" x14ac:dyDescent="0.2">
      <c r="A6291" s="2" t="s">
        <v>18554</v>
      </c>
      <c r="B6291" s="2" t="s">
        <v>18555</v>
      </c>
      <c r="C6291" s="2" t="s">
        <v>730</v>
      </c>
      <c r="D6291" s="2"/>
    </row>
    <row r="6292" spans="1:4" ht="12.75" x14ac:dyDescent="0.2">
      <c r="A6292" s="2" t="s">
        <v>18554</v>
      </c>
      <c r="B6292" s="2" t="s">
        <v>18555</v>
      </c>
      <c r="C6292" s="2" t="s">
        <v>730</v>
      </c>
      <c r="D6292" s="2"/>
    </row>
    <row r="6293" spans="1:4" ht="12.75" x14ac:dyDescent="0.2">
      <c r="A6293" s="2" t="s">
        <v>15159</v>
      </c>
      <c r="B6293" s="2" t="s">
        <v>15160</v>
      </c>
      <c r="C6293" s="2" t="s">
        <v>730</v>
      </c>
      <c r="D6293" s="2"/>
    </row>
    <row r="6294" spans="1:4" ht="12.75" x14ac:dyDescent="0.2">
      <c r="A6294" s="2" t="s">
        <v>14568</v>
      </c>
      <c r="B6294" s="2" t="s">
        <v>14569</v>
      </c>
      <c r="C6294" s="2" t="s">
        <v>730</v>
      </c>
      <c r="D6294" s="2"/>
    </row>
    <row r="6295" spans="1:4" ht="12.75" x14ac:dyDescent="0.2">
      <c r="A6295" s="2" t="s">
        <v>14570</v>
      </c>
      <c r="B6295" s="2" t="s">
        <v>14571</v>
      </c>
      <c r="C6295" s="2" t="s">
        <v>730</v>
      </c>
      <c r="D6295" s="2"/>
    </row>
    <row r="6296" spans="1:4" ht="12.75" x14ac:dyDescent="0.2">
      <c r="A6296" s="2" t="s">
        <v>14572</v>
      </c>
      <c r="B6296" s="2" t="s">
        <v>14573</v>
      </c>
      <c r="C6296" s="2" t="s">
        <v>730</v>
      </c>
      <c r="D6296" s="2"/>
    </row>
    <row r="6297" spans="1:4" ht="12.75" x14ac:dyDescent="0.2">
      <c r="A6297" s="2" t="s">
        <v>14574</v>
      </c>
      <c r="B6297" s="2" t="s">
        <v>14575</v>
      </c>
      <c r="C6297" s="2" t="s">
        <v>730</v>
      </c>
      <c r="D6297" s="2"/>
    </row>
    <row r="6298" spans="1:4" ht="12.75" x14ac:dyDescent="0.2">
      <c r="A6298" s="2" t="s">
        <v>14576</v>
      </c>
      <c r="B6298" s="2" t="s">
        <v>14577</v>
      </c>
      <c r="C6298" s="2" t="s">
        <v>730</v>
      </c>
      <c r="D6298" s="2"/>
    </row>
    <row r="6299" spans="1:4" ht="12.75" x14ac:dyDescent="0.2">
      <c r="A6299" s="2" t="s">
        <v>14578</v>
      </c>
      <c r="B6299" s="2" t="s">
        <v>14579</v>
      </c>
      <c r="C6299" s="2" t="s">
        <v>730</v>
      </c>
      <c r="D6299" s="2"/>
    </row>
    <row r="6300" spans="1:4" ht="12.75" x14ac:dyDescent="0.2">
      <c r="A6300" s="2" t="s">
        <v>14580</v>
      </c>
      <c r="B6300" s="2" t="s">
        <v>14581</v>
      </c>
      <c r="C6300" s="2" t="s">
        <v>730</v>
      </c>
      <c r="D6300" s="2"/>
    </row>
    <row r="6301" spans="1:4" ht="12.75" x14ac:dyDescent="0.2">
      <c r="A6301" s="2" t="s">
        <v>14582</v>
      </c>
      <c r="B6301" s="2" t="s">
        <v>14583</v>
      </c>
      <c r="C6301" s="2" t="s">
        <v>730</v>
      </c>
      <c r="D6301" s="2"/>
    </row>
    <row r="6302" spans="1:4" ht="12.75" x14ac:dyDescent="0.2">
      <c r="A6302" s="2" t="s">
        <v>14584</v>
      </c>
      <c r="B6302" s="2" t="s">
        <v>14585</v>
      </c>
      <c r="C6302" s="2" t="s">
        <v>730</v>
      </c>
      <c r="D6302" s="2"/>
    </row>
    <row r="6303" spans="1:4" ht="12.75" x14ac:dyDescent="0.2">
      <c r="A6303" s="2" t="s">
        <v>14586</v>
      </c>
      <c r="B6303" s="2" t="s">
        <v>14587</v>
      </c>
      <c r="C6303" s="2" t="s">
        <v>730</v>
      </c>
      <c r="D6303" s="2"/>
    </row>
    <row r="6304" spans="1:4" ht="12.75" x14ac:dyDescent="0.2">
      <c r="A6304" s="2" t="s">
        <v>14588</v>
      </c>
      <c r="B6304" s="2" t="s">
        <v>14589</v>
      </c>
      <c r="C6304" s="2" t="s">
        <v>730</v>
      </c>
      <c r="D6304" s="2"/>
    </row>
    <row r="6305" spans="1:4" ht="12.75" x14ac:dyDescent="0.2">
      <c r="A6305" s="2" t="s">
        <v>14590</v>
      </c>
      <c r="B6305" s="2" t="s">
        <v>14591</v>
      </c>
      <c r="C6305" s="2" t="s">
        <v>730</v>
      </c>
      <c r="D6305" s="2"/>
    </row>
    <row r="6306" spans="1:4" ht="12.75" x14ac:dyDescent="0.2">
      <c r="A6306" s="2" t="s">
        <v>14592</v>
      </c>
      <c r="B6306" s="2" t="s">
        <v>14593</v>
      </c>
      <c r="C6306" s="2" t="s">
        <v>730</v>
      </c>
      <c r="D6306" s="2"/>
    </row>
    <row r="6307" spans="1:4" ht="12.75" x14ac:dyDescent="0.2">
      <c r="A6307" s="2" t="s">
        <v>14594</v>
      </c>
      <c r="B6307" s="2" t="s">
        <v>14595</v>
      </c>
      <c r="C6307" s="2" t="s">
        <v>730</v>
      </c>
      <c r="D6307" s="2"/>
    </row>
    <row r="6308" spans="1:4" ht="12.75" x14ac:dyDescent="0.2">
      <c r="A6308" s="2" t="s">
        <v>14596</v>
      </c>
      <c r="B6308" s="2" t="s">
        <v>14597</v>
      </c>
      <c r="C6308" s="2" t="s">
        <v>730</v>
      </c>
      <c r="D6308" s="2"/>
    </row>
    <row r="6309" spans="1:4" ht="12.75" x14ac:dyDescent="0.2">
      <c r="A6309" s="2" t="s">
        <v>14598</v>
      </c>
      <c r="B6309" s="2" t="s">
        <v>14599</v>
      </c>
      <c r="C6309" s="2" t="s">
        <v>730</v>
      </c>
      <c r="D6309" s="2"/>
    </row>
    <row r="6310" spans="1:4" ht="12.75" x14ac:dyDescent="0.2">
      <c r="A6310" s="2" t="s">
        <v>14600</v>
      </c>
      <c r="B6310" s="2" t="s">
        <v>14601</v>
      </c>
      <c r="C6310" s="2" t="s">
        <v>730</v>
      </c>
      <c r="D6310" s="2"/>
    </row>
    <row r="6311" spans="1:4" ht="12.75" x14ac:dyDescent="0.2">
      <c r="A6311" s="2" t="s">
        <v>14602</v>
      </c>
      <c r="B6311" s="2" t="s">
        <v>14603</v>
      </c>
      <c r="C6311" s="2" t="s">
        <v>730</v>
      </c>
      <c r="D6311" s="2"/>
    </row>
    <row r="6312" spans="1:4" ht="12.75" x14ac:dyDescent="0.2">
      <c r="A6312" s="2" t="s">
        <v>14604</v>
      </c>
      <c r="B6312" s="2" t="s">
        <v>14605</v>
      </c>
      <c r="C6312" s="2" t="s">
        <v>730</v>
      </c>
      <c r="D6312" s="2"/>
    </row>
    <row r="6313" spans="1:4" ht="12.75" x14ac:dyDescent="0.2">
      <c r="A6313" s="2" t="s">
        <v>25992</v>
      </c>
      <c r="B6313" s="2" t="s">
        <v>25993</v>
      </c>
      <c r="C6313" s="2" t="s">
        <v>730</v>
      </c>
      <c r="D6313" s="2"/>
    </row>
    <row r="6314" spans="1:4" ht="12.75" x14ac:dyDescent="0.2">
      <c r="A6314" s="2" t="s">
        <v>25994</v>
      </c>
      <c r="B6314" s="2" t="s">
        <v>25995</v>
      </c>
      <c r="C6314" s="2" t="s">
        <v>730</v>
      </c>
      <c r="D6314" s="2"/>
    </row>
    <row r="6315" spans="1:4" ht="12.75" x14ac:dyDescent="0.2">
      <c r="A6315" s="2" t="s">
        <v>25996</v>
      </c>
      <c r="B6315" s="2" t="s">
        <v>25997</v>
      </c>
      <c r="C6315" s="2" t="s">
        <v>730</v>
      </c>
      <c r="D6315" s="2"/>
    </row>
    <row r="6316" spans="1:4" ht="12.75" x14ac:dyDescent="0.2">
      <c r="A6316" s="2" t="s">
        <v>25998</v>
      </c>
      <c r="B6316" s="2" t="s">
        <v>25999</v>
      </c>
      <c r="C6316" s="2" t="s">
        <v>730</v>
      </c>
      <c r="D6316" s="2"/>
    </row>
    <row r="6317" spans="1:4" ht="12.75" x14ac:dyDescent="0.2">
      <c r="A6317" s="2" t="s">
        <v>26000</v>
      </c>
      <c r="B6317" s="2" t="s">
        <v>26001</v>
      </c>
      <c r="C6317" s="2" t="s">
        <v>730</v>
      </c>
      <c r="D6317" s="2"/>
    </row>
    <row r="6318" spans="1:4" ht="12.75" x14ac:dyDescent="0.2">
      <c r="A6318" s="2" t="s">
        <v>26002</v>
      </c>
      <c r="B6318" s="2" t="s">
        <v>26003</v>
      </c>
      <c r="C6318" s="2" t="s">
        <v>730</v>
      </c>
      <c r="D6318" s="2"/>
    </row>
    <row r="6319" spans="1:4" ht="12.75" x14ac:dyDescent="0.2">
      <c r="A6319" s="2" t="s">
        <v>26004</v>
      </c>
      <c r="B6319" s="2" t="s">
        <v>26005</v>
      </c>
      <c r="C6319" s="2" t="s">
        <v>730</v>
      </c>
      <c r="D6319" s="2"/>
    </row>
    <row r="6320" spans="1:4" ht="12.75" x14ac:dyDescent="0.2">
      <c r="A6320" s="2" t="s">
        <v>26006</v>
      </c>
      <c r="B6320" s="2" t="s">
        <v>26007</v>
      </c>
      <c r="C6320" s="2" t="s">
        <v>730</v>
      </c>
      <c r="D6320" s="2"/>
    </row>
    <row r="6321" spans="1:4" ht="12.75" x14ac:dyDescent="0.2">
      <c r="A6321" s="2" t="s">
        <v>26008</v>
      </c>
      <c r="B6321" s="2" t="s">
        <v>26009</v>
      </c>
      <c r="C6321" s="2" t="s">
        <v>730</v>
      </c>
      <c r="D6321" s="2"/>
    </row>
    <row r="6322" spans="1:4" ht="12.75" x14ac:dyDescent="0.2">
      <c r="A6322" s="2" t="s">
        <v>14606</v>
      </c>
      <c r="B6322" s="2" t="s">
        <v>14607</v>
      </c>
      <c r="C6322" s="2" t="s">
        <v>730</v>
      </c>
      <c r="D6322" s="2"/>
    </row>
    <row r="6323" spans="1:4" ht="12.75" x14ac:dyDescent="0.2">
      <c r="A6323" s="2" t="s">
        <v>14608</v>
      </c>
      <c r="B6323" s="2" t="s">
        <v>14609</v>
      </c>
      <c r="C6323" s="2" t="s">
        <v>730</v>
      </c>
      <c r="D6323" s="2"/>
    </row>
    <row r="6324" spans="1:4" ht="12.75" x14ac:dyDescent="0.2">
      <c r="A6324" s="2" t="s">
        <v>14610</v>
      </c>
      <c r="B6324" s="2" t="s">
        <v>14611</v>
      </c>
      <c r="C6324" s="2" t="s">
        <v>730</v>
      </c>
      <c r="D6324" s="2"/>
    </row>
    <row r="6325" spans="1:4" ht="12.75" x14ac:dyDescent="0.2">
      <c r="A6325" s="2" t="s">
        <v>14612</v>
      </c>
      <c r="B6325" s="2" t="s">
        <v>14613</v>
      </c>
      <c r="C6325" s="2" t="s">
        <v>730</v>
      </c>
      <c r="D6325" s="2"/>
    </row>
    <row r="6326" spans="1:4" ht="12.75" x14ac:dyDescent="0.2">
      <c r="A6326" s="2" t="s">
        <v>14614</v>
      </c>
      <c r="B6326" s="2" t="s">
        <v>14615</v>
      </c>
      <c r="C6326" s="2" t="s">
        <v>730</v>
      </c>
      <c r="D6326" s="2"/>
    </row>
    <row r="6327" spans="1:4" ht="12.75" x14ac:dyDescent="0.2">
      <c r="A6327" s="2" t="s">
        <v>14616</v>
      </c>
      <c r="B6327" s="2" t="s">
        <v>14617</v>
      </c>
      <c r="C6327" s="2" t="s">
        <v>730</v>
      </c>
      <c r="D6327" s="2"/>
    </row>
    <row r="6328" spans="1:4" ht="12.75" x14ac:dyDescent="0.2">
      <c r="A6328" s="2" t="s">
        <v>14618</v>
      </c>
      <c r="B6328" s="2" t="s">
        <v>14619</v>
      </c>
      <c r="C6328" s="2" t="s">
        <v>730</v>
      </c>
      <c r="D6328" s="2"/>
    </row>
    <row r="6329" spans="1:4" ht="12.75" x14ac:dyDescent="0.2">
      <c r="A6329" s="2" t="s">
        <v>14620</v>
      </c>
      <c r="B6329" s="2" t="s">
        <v>14621</v>
      </c>
      <c r="C6329" s="2" t="s">
        <v>730</v>
      </c>
      <c r="D6329" s="2"/>
    </row>
    <row r="6330" spans="1:4" ht="12.75" x14ac:dyDescent="0.2">
      <c r="A6330" s="2" t="s">
        <v>14622</v>
      </c>
      <c r="B6330" s="2" t="s">
        <v>14623</v>
      </c>
      <c r="C6330" s="2" t="s">
        <v>730</v>
      </c>
      <c r="D6330" s="2"/>
    </row>
    <row r="6331" spans="1:4" ht="12.75" x14ac:dyDescent="0.2">
      <c r="A6331" s="2" t="s">
        <v>14624</v>
      </c>
      <c r="B6331" s="2" t="s">
        <v>14625</v>
      </c>
      <c r="C6331" s="2" t="s">
        <v>730</v>
      </c>
      <c r="D6331" s="2"/>
    </row>
    <row r="6332" spans="1:4" ht="12.75" x14ac:dyDescent="0.2">
      <c r="A6332" s="2" t="s">
        <v>14626</v>
      </c>
      <c r="B6332" s="2" t="s">
        <v>14627</v>
      </c>
      <c r="C6332" s="2" t="s">
        <v>730</v>
      </c>
      <c r="D6332" s="2"/>
    </row>
    <row r="6333" spans="1:4" ht="12.75" x14ac:dyDescent="0.2">
      <c r="A6333" s="2" t="s">
        <v>14628</v>
      </c>
      <c r="B6333" s="2" t="s">
        <v>14629</v>
      </c>
      <c r="C6333" s="2" t="s">
        <v>730</v>
      </c>
      <c r="D6333" s="2"/>
    </row>
    <row r="6334" spans="1:4" ht="12.75" x14ac:dyDescent="0.2">
      <c r="A6334" s="2" t="s">
        <v>14630</v>
      </c>
      <c r="B6334" s="2" t="s">
        <v>14631</v>
      </c>
      <c r="C6334" s="2" t="s">
        <v>730</v>
      </c>
      <c r="D6334" s="2"/>
    </row>
    <row r="6335" spans="1:4" ht="12.75" x14ac:dyDescent="0.2">
      <c r="A6335" s="2" t="s">
        <v>15161</v>
      </c>
      <c r="B6335" s="2" t="s">
        <v>15162</v>
      </c>
      <c r="C6335" s="2" t="s">
        <v>730</v>
      </c>
      <c r="D6335" s="2"/>
    </row>
    <row r="6336" spans="1:4" ht="12.75" x14ac:dyDescent="0.2">
      <c r="A6336" s="2" t="s">
        <v>15163</v>
      </c>
      <c r="B6336" s="2" t="s">
        <v>15164</v>
      </c>
      <c r="C6336" s="2" t="s">
        <v>730</v>
      </c>
      <c r="D6336" s="2"/>
    </row>
    <row r="6337" spans="1:4" ht="12.75" x14ac:dyDescent="0.2">
      <c r="A6337" s="2" t="s">
        <v>15165</v>
      </c>
      <c r="B6337" s="2" t="s">
        <v>15166</v>
      </c>
      <c r="C6337" s="2" t="s">
        <v>730</v>
      </c>
      <c r="D6337" s="2"/>
    </row>
    <row r="6338" spans="1:4" ht="12.75" x14ac:dyDescent="0.2">
      <c r="A6338" s="2" t="s">
        <v>15167</v>
      </c>
      <c r="B6338" s="2" t="s">
        <v>15168</v>
      </c>
      <c r="C6338" s="2" t="s">
        <v>730</v>
      </c>
      <c r="D6338" s="2"/>
    </row>
    <row r="6339" spans="1:4" ht="12.75" x14ac:dyDescent="0.2">
      <c r="A6339" s="2" t="s">
        <v>14632</v>
      </c>
      <c r="B6339" s="2" t="s">
        <v>14633</v>
      </c>
      <c r="C6339" s="2" t="s">
        <v>730</v>
      </c>
      <c r="D6339" s="2"/>
    </row>
    <row r="6340" spans="1:4" ht="12.75" x14ac:dyDescent="0.2">
      <c r="A6340" s="2" t="s">
        <v>3220</v>
      </c>
      <c r="B6340" s="2" t="s">
        <v>3221</v>
      </c>
      <c r="C6340" s="2" t="s">
        <v>1205</v>
      </c>
      <c r="D6340" s="2"/>
    </row>
    <row r="6341" spans="1:4" ht="12.75" x14ac:dyDescent="0.2">
      <c r="A6341" s="2" t="s">
        <v>3220</v>
      </c>
      <c r="B6341" s="2" t="s">
        <v>3221</v>
      </c>
      <c r="C6341" s="2" t="s">
        <v>1205</v>
      </c>
      <c r="D6341" s="2"/>
    </row>
    <row r="6342" spans="1:4" ht="12.75" x14ac:dyDescent="0.2">
      <c r="A6342" s="2" t="s">
        <v>3222</v>
      </c>
      <c r="B6342" s="2" t="s">
        <v>3223</v>
      </c>
      <c r="C6342" s="2" t="s">
        <v>1205</v>
      </c>
      <c r="D6342" s="2"/>
    </row>
    <row r="6343" spans="1:4" ht="12.75" x14ac:dyDescent="0.2">
      <c r="A6343" s="2" t="s">
        <v>3224</v>
      </c>
      <c r="B6343" s="2" t="s">
        <v>3225</v>
      </c>
      <c r="C6343" s="2" t="s">
        <v>1205</v>
      </c>
      <c r="D6343" s="2"/>
    </row>
    <row r="6344" spans="1:4" ht="12.75" x14ac:dyDescent="0.2">
      <c r="A6344" s="2" t="s">
        <v>3226</v>
      </c>
      <c r="B6344" s="2" t="s">
        <v>3227</v>
      </c>
      <c r="C6344" s="2" t="s">
        <v>1205</v>
      </c>
      <c r="D6344" s="2"/>
    </row>
    <row r="6345" spans="1:4" ht="12.75" x14ac:dyDescent="0.2">
      <c r="A6345" s="2" t="s">
        <v>3228</v>
      </c>
      <c r="B6345" s="2" t="s">
        <v>3229</v>
      </c>
      <c r="C6345" s="2" t="s">
        <v>1205</v>
      </c>
      <c r="D6345" s="2"/>
    </row>
    <row r="6346" spans="1:4" ht="12.75" x14ac:dyDescent="0.2">
      <c r="A6346" s="2" t="s">
        <v>3230</v>
      </c>
      <c r="B6346" s="2" t="s">
        <v>3231</v>
      </c>
      <c r="C6346" s="2" t="s">
        <v>1205</v>
      </c>
      <c r="D6346" s="2"/>
    </row>
    <row r="6347" spans="1:4" ht="12.75" x14ac:dyDescent="0.2">
      <c r="A6347" s="2" t="s">
        <v>3232</v>
      </c>
      <c r="B6347" s="2" t="s">
        <v>3233</v>
      </c>
      <c r="C6347" s="2" t="s">
        <v>1205</v>
      </c>
      <c r="D6347" s="2"/>
    </row>
    <row r="6348" spans="1:4" ht="12.75" x14ac:dyDescent="0.2">
      <c r="A6348" s="2" t="s">
        <v>3234</v>
      </c>
      <c r="B6348" s="2" t="s">
        <v>3235</v>
      </c>
      <c r="C6348" s="2" t="s">
        <v>1205</v>
      </c>
      <c r="D6348" s="2"/>
    </row>
    <row r="6349" spans="1:4" ht="12.75" x14ac:dyDescent="0.2">
      <c r="A6349" s="2" t="s">
        <v>3236</v>
      </c>
      <c r="B6349" s="2" t="s">
        <v>3237</v>
      </c>
      <c r="C6349" s="2" t="s">
        <v>1205</v>
      </c>
      <c r="D6349" s="2"/>
    </row>
    <row r="6350" spans="1:4" ht="12.75" x14ac:dyDescent="0.2">
      <c r="A6350" s="2" t="s">
        <v>3238</v>
      </c>
      <c r="B6350" s="2" t="s">
        <v>3239</v>
      </c>
      <c r="C6350" s="2" t="s">
        <v>1205</v>
      </c>
      <c r="D6350" s="2"/>
    </row>
    <row r="6351" spans="1:4" ht="12.75" x14ac:dyDescent="0.2">
      <c r="A6351" s="2" t="s">
        <v>3240</v>
      </c>
      <c r="B6351" s="2" t="s">
        <v>3241</v>
      </c>
      <c r="C6351" s="2" t="s">
        <v>1205</v>
      </c>
      <c r="D6351" s="2"/>
    </row>
    <row r="6352" spans="1:4" ht="12.75" x14ac:dyDescent="0.2">
      <c r="A6352" s="2" t="s">
        <v>3242</v>
      </c>
      <c r="B6352" s="2" t="s">
        <v>3243</v>
      </c>
      <c r="C6352" s="2" t="s">
        <v>1205</v>
      </c>
      <c r="D6352" s="2"/>
    </row>
    <row r="6353" spans="1:4" ht="12.75" x14ac:dyDescent="0.2">
      <c r="A6353" s="2" t="s">
        <v>3244</v>
      </c>
      <c r="B6353" s="2" t="s">
        <v>3245</v>
      </c>
      <c r="C6353" s="2" t="s">
        <v>1205</v>
      </c>
      <c r="D6353" s="2"/>
    </row>
    <row r="6354" spans="1:4" ht="12.75" x14ac:dyDescent="0.2">
      <c r="A6354" s="2" t="s">
        <v>3246</v>
      </c>
      <c r="B6354" s="2" t="s">
        <v>3247</v>
      </c>
      <c r="C6354" s="2" t="s">
        <v>1205</v>
      </c>
      <c r="D6354" s="2"/>
    </row>
    <row r="6355" spans="1:4" ht="12.75" x14ac:dyDescent="0.2">
      <c r="A6355" s="2" t="s">
        <v>3248</v>
      </c>
      <c r="B6355" s="2" t="s">
        <v>3249</v>
      </c>
      <c r="C6355" s="2" t="s">
        <v>1205</v>
      </c>
      <c r="D6355" s="2"/>
    </row>
    <row r="6356" spans="1:4" ht="12.75" x14ac:dyDescent="0.2">
      <c r="A6356" s="2" t="s">
        <v>3250</v>
      </c>
      <c r="B6356" s="2" t="s">
        <v>3251</v>
      </c>
      <c r="C6356" s="2" t="s">
        <v>1205</v>
      </c>
      <c r="D6356" s="2"/>
    </row>
    <row r="6357" spans="1:4" ht="12.75" x14ac:dyDescent="0.2">
      <c r="A6357" s="2" t="s">
        <v>3252</v>
      </c>
      <c r="B6357" s="2" t="s">
        <v>3253</v>
      </c>
      <c r="C6357" s="2" t="s">
        <v>1205</v>
      </c>
      <c r="D6357" s="2"/>
    </row>
    <row r="6358" spans="1:4" ht="12.75" x14ac:dyDescent="0.2">
      <c r="A6358" s="2" t="s">
        <v>3254</v>
      </c>
      <c r="B6358" s="2" t="s">
        <v>3255</v>
      </c>
      <c r="C6358" s="2" t="s">
        <v>1205</v>
      </c>
      <c r="D6358" s="2"/>
    </row>
    <row r="6359" spans="1:4" ht="12.75" x14ac:dyDescent="0.2">
      <c r="A6359" s="2" t="s">
        <v>3256</v>
      </c>
      <c r="B6359" s="2" t="s">
        <v>3257</v>
      </c>
      <c r="C6359" s="2" t="s">
        <v>1205</v>
      </c>
      <c r="D6359" s="2"/>
    </row>
    <row r="6360" spans="1:4" ht="12.75" x14ac:dyDescent="0.2">
      <c r="A6360" s="2" t="s">
        <v>3258</v>
      </c>
      <c r="B6360" s="2" t="s">
        <v>3259</v>
      </c>
      <c r="C6360" s="2" t="s">
        <v>1205</v>
      </c>
      <c r="D6360" s="2"/>
    </row>
    <row r="6361" spans="1:4" ht="12.75" x14ac:dyDescent="0.2">
      <c r="A6361" s="2" t="s">
        <v>3260</v>
      </c>
      <c r="B6361" s="2" t="s">
        <v>3261</v>
      </c>
      <c r="C6361" s="2" t="s">
        <v>1205</v>
      </c>
      <c r="D6361" s="2"/>
    </row>
    <row r="6362" spans="1:4" ht="12.75" x14ac:dyDescent="0.2">
      <c r="A6362" s="2" t="s">
        <v>3262</v>
      </c>
      <c r="B6362" s="2" t="s">
        <v>3263</v>
      </c>
      <c r="C6362" s="2" t="s">
        <v>1205</v>
      </c>
      <c r="D6362" s="2"/>
    </row>
    <row r="6363" spans="1:4" ht="12.75" x14ac:dyDescent="0.2">
      <c r="A6363" s="2" t="s">
        <v>3264</v>
      </c>
      <c r="B6363" s="2" t="s">
        <v>3265</v>
      </c>
      <c r="C6363" s="2" t="s">
        <v>1205</v>
      </c>
      <c r="D6363" s="2"/>
    </row>
    <row r="6364" spans="1:4" ht="12.75" x14ac:dyDescent="0.2">
      <c r="A6364" s="2" t="s">
        <v>3266</v>
      </c>
      <c r="B6364" s="2" t="s">
        <v>3267</v>
      </c>
      <c r="C6364" s="2" t="s">
        <v>1205</v>
      </c>
      <c r="D6364" s="2"/>
    </row>
    <row r="6365" spans="1:4" ht="12.75" x14ac:dyDescent="0.2">
      <c r="A6365" s="2" t="s">
        <v>3268</v>
      </c>
      <c r="B6365" s="2" t="s">
        <v>3269</v>
      </c>
      <c r="C6365" s="2" t="s">
        <v>1205</v>
      </c>
      <c r="D6365" s="2"/>
    </row>
    <row r="6366" spans="1:4" ht="12.75" x14ac:dyDescent="0.2">
      <c r="A6366" s="2" t="s">
        <v>3270</v>
      </c>
      <c r="B6366" s="2" t="s">
        <v>3271</v>
      </c>
      <c r="C6366" s="2" t="s">
        <v>1205</v>
      </c>
      <c r="D6366" s="2"/>
    </row>
    <row r="6367" spans="1:4" ht="12.75" x14ac:dyDescent="0.2">
      <c r="A6367" s="2" t="s">
        <v>3270</v>
      </c>
      <c r="B6367" s="2" t="s">
        <v>3271</v>
      </c>
      <c r="C6367" s="2" t="s">
        <v>1205</v>
      </c>
      <c r="D6367" s="2"/>
    </row>
    <row r="6368" spans="1:4" ht="12.75" x14ac:dyDescent="0.2">
      <c r="A6368" s="2" t="s">
        <v>3272</v>
      </c>
      <c r="B6368" s="2" t="s">
        <v>3273</v>
      </c>
      <c r="C6368" s="2" t="s">
        <v>1205</v>
      </c>
      <c r="D6368" s="2"/>
    </row>
    <row r="6369" spans="1:4" ht="12.75" x14ac:dyDescent="0.2">
      <c r="A6369" s="2" t="s">
        <v>3274</v>
      </c>
      <c r="B6369" s="2" t="s">
        <v>3275</v>
      </c>
      <c r="C6369" s="2" t="s">
        <v>1205</v>
      </c>
      <c r="D6369" s="2"/>
    </row>
    <row r="6370" spans="1:4" ht="12.75" x14ac:dyDescent="0.2">
      <c r="A6370" s="2" t="s">
        <v>3276</v>
      </c>
      <c r="B6370" s="2" t="s">
        <v>3277</v>
      </c>
      <c r="C6370" s="2" t="s">
        <v>1205</v>
      </c>
      <c r="D6370" s="2"/>
    </row>
    <row r="6371" spans="1:4" ht="12.75" x14ac:dyDescent="0.2">
      <c r="A6371" s="2" t="s">
        <v>3278</v>
      </c>
      <c r="B6371" s="2" t="s">
        <v>3279</v>
      </c>
      <c r="C6371" s="2" t="s">
        <v>1205</v>
      </c>
      <c r="D6371" s="2"/>
    </row>
    <row r="6372" spans="1:4" ht="12.75" x14ac:dyDescent="0.2">
      <c r="A6372" s="2" t="s">
        <v>3280</v>
      </c>
      <c r="B6372" s="2" t="s">
        <v>3281</v>
      </c>
      <c r="C6372" s="2" t="s">
        <v>1205</v>
      </c>
      <c r="D6372" s="2"/>
    </row>
    <row r="6373" spans="1:4" ht="12.75" x14ac:dyDescent="0.2">
      <c r="A6373" s="2" t="s">
        <v>3282</v>
      </c>
      <c r="B6373" s="2" t="s">
        <v>3283</v>
      </c>
      <c r="C6373" s="2" t="s">
        <v>1205</v>
      </c>
      <c r="D6373" s="2"/>
    </row>
    <row r="6374" spans="1:4" ht="12.75" x14ac:dyDescent="0.2">
      <c r="A6374" s="2" t="s">
        <v>3284</v>
      </c>
      <c r="B6374" s="2" t="s">
        <v>3285</v>
      </c>
      <c r="C6374" s="2" t="s">
        <v>1205</v>
      </c>
      <c r="D6374" s="2"/>
    </row>
    <row r="6375" spans="1:4" ht="12.75" x14ac:dyDescent="0.2">
      <c r="A6375" s="2" t="s">
        <v>3286</v>
      </c>
      <c r="B6375" s="2" t="s">
        <v>3287</v>
      </c>
      <c r="C6375" s="2" t="s">
        <v>1205</v>
      </c>
      <c r="D6375" s="2"/>
    </row>
    <row r="6376" spans="1:4" ht="12.75" x14ac:dyDescent="0.2">
      <c r="A6376" s="2" t="s">
        <v>3288</v>
      </c>
      <c r="B6376" s="2" t="s">
        <v>3289</v>
      </c>
      <c r="C6376" s="2" t="s">
        <v>1205</v>
      </c>
      <c r="D6376" s="2"/>
    </row>
    <row r="6377" spans="1:4" ht="12.75" x14ac:dyDescent="0.2">
      <c r="A6377" s="2" t="s">
        <v>3290</v>
      </c>
      <c r="B6377" s="2" t="s">
        <v>3291</v>
      </c>
      <c r="C6377" s="2" t="s">
        <v>1205</v>
      </c>
      <c r="D6377" s="2"/>
    </row>
    <row r="6378" spans="1:4" ht="12.75" x14ac:dyDescent="0.2">
      <c r="A6378" s="2" t="s">
        <v>3292</v>
      </c>
      <c r="B6378" s="2" t="s">
        <v>3293</v>
      </c>
      <c r="C6378" s="2" t="s">
        <v>1205</v>
      </c>
      <c r="D6378" s="2"/>
    </row>
    <row r="6379" spans="1:4" ht="12.75" x14ac:dyDescent="0.2">
      <c r="A6379" s="2" t="s">
        <v>3292</v>
      </c>
      <c r="B6379" s="2" t="s">
        <v>3293</v>
      </c>
      <c r="C6379" s="2" t="s">
        <v>1205</v>
      </c>
      <c r="D6379" s="2"/>
    </row>
    <row r="6380" spans="1:4" ht="12.75" x14ac:dyDescent="0.2">
      <c r="A6380" s="2" t="s">
        <v>26010</v>
      </c>
      <c r="B6380" s="2" t="s">
        <v>26011</v>
      </c>
      <c r="C6380" s="2" t="s">
        <v>1205</v>
      </c>
      <c r="D6380" s="2"/>
    </row>
    <row r="6381" spans="1:4" ht="12.75" x14ac:dyDescent="0.2">
      <c r="A6381" s="2" t="s">
        <v>26012</v>
      </c>
      <c r="B6381" s="2" t="s">
        <v>26013</v>
      </c>
      <c r="C6381" s="2" t="s">
        <v>1205</v>
      </c>
      <c r="D6381" s="2"/>
    </row>
    <row r="6382" spans="1:4" ht="12.75" x14ac:dyDescent="0.2">
      <c r="A6382" s="2" t="s">
        <v>26014</v>
      </c>
      <c r="B6382" s="2" t="s">
        <v>26015</v>
      </c>
      <c r="C6382" s="2" t="s">
        <v>1205</v>
      </c>
      <c r="D6382" s="2"/>
    </row>
    <row r="6383" spans="1:4" ht="12.75" x14ac:dyDescent="0.2">
      <c r="A6383" s="2" t="s">
        <v>26016</v>
      </c>
      <c r="B6383" s="2" t="s">
        <v>26017</v>
      </c>
      <c r="C6383" s="2" t="s">
        <v>1205</v>
      </c>
      <c r="D6383" s="2"/>
    </row>
    <row r="6384" spans="1:4" ht="12.75" x14ac:dyDescent="0.2">
      <c r="A6384" s="2" t="s">
        <v>26018</v>
      </c>
      <c r="B6384" s="2" t="s">
        <v>26019</v>
      </c>
      <c r="C6384" s="2" t="s">
        <v>1205</v>
      </c>
      <c r="D6384" s="2"/>
    </row>
    <row r="6385" spans="1:4" ht="12.75" x14ac:dyDescent="0.2">
      <c r="A6385" s="2" t="s">
        <v>26020</v>
      </c>
      <c r="B6385" s="2" t="s">
        <v>26021</v>
      </c>
      <c r="C6385" s="2" t="s">
        <v>1205</v>
      </c>
      <c r="D6385" s="2"/>
    </row>
    <row r="6386" spans="1:4" ht="12.75" x14ac:dyDescent="0.2">
      <c r="A6386" s="2" t="s">
        <v>26022</v>
      </c>
      <c r="B6386" s="2" t="s">
        <v>26023</v>
      </c>
      <c r="C6386" s="2" t="s">
        <v>1205</v>
      </c>
      <c r="D6386" s="2"/>
    </row>
    <row r="6387" spans="1:4" ht="12.75" x14ac:dyDescent="0.2">
      <c r="A6387" s="2" t="s">
        <v>26024</v>
      </c>
      <c r="B6387" s="2" t="s">
        <v>26025</v>
      </c>
      <c r="C6387" s="2" t="s">
        <v>1205</v>
      </c>
      <c r="D6387" s="2"/>
    </row>
    <row r="6388" spans="1:4" ht="12.75" x14ac:dyDescent="0.2">
      <c r="A6388" s="2" t="s">
        <v>26026</v>
      </c>
      <c r="B6388" s="2" t="s">
        <v>26027</v>
      </c>
      <c r="C6388" s="2" t="s">
        <v>1205</v>
      </c>
      <c r="D6388" s="2"/>
    </row>
    <row r="6389" spans="1:4" ht="12.75" x14ac:dyDescent="0.2">
      <c r="A6389" s="2" t="s">
        <v>26028</v>
      </c>
      <c r="B6389" s="2" t="s">
        <v>26029</v>
      </c>
      <c r="C6389" s="2" t="s">
        <v>1205</v>
      </c>
      <c r="D6389" s="2"/>
    </row>
    <row r="6390" spans="1:4" ht="12.75" x14ac:dyDescent="0.2">
      <c r="A6390" s="2" t="s">
        <v>26030</v>
      </c>
      <c r="B6390" s="2" t="s">
        <v>26031</v>
      </c>
      <c r="C6390" s="2" t="s">
        <v>1205</v>
      </c>
      <c r="D6390" s="2"/>
    </row>
    <row r="6391" spans="1:4" ht="12.75" x14ac:dyDescent="0.2">
      <c r="A6391" s="2" t="s">
        <v>26032</v>
      </c>
      <c r="B6391" s="2" t="s">
        <v>26033</v>
      </c>
      <c r="C6391" s="2" t="s">
        <v>1205</v>
      </c>
      <c r="D6391" s="2"/>
    </row>
    <row r="6392" spans="1:4" ht="12.75" x14ac:dyDescent="0.2">
      <c r="A6392" s="2" t="s">
        <v>26034</v>
      </c>
      <c r="B6392" s="2" t="s">
        <v>26035</v>
      </c>
      <c r="C6392" s="2" t="s">
        <v>1205</v>
      </c>
      <c r="D6392" s="2"/>
    </row>
    <row r="6393" spans="1:4" ht="12.75" x14ac:dyDescent="0.2">
      <c r="A6393" s="2" t="s">
        <v>26036</v>
      </c>
      <c r="B6393" s="2" t="s">
        <v>26037</v>
      </c>
      <c r="C6393" s="2" t="s">
        <v>1205</v>
      </c>
      <c r="D6393" s="2"/>
    </row>
    <row r="6394" spans="1:4" ht="12.75" x14ac:dyDescent="0.2">
      <c r="A6394" s="2" t="s">
        <v>26038</v>
      </c>
      <c r="B6394" s="2" t="s">
        <v>26039</v>
      </c>
      <c r="C6394" s="2" t="s">
        <v>1205</v>
      </c>
      <c r="D6394" s="2"/>
    </row>
    <row r="6395" spans="1:4" ht="12.75" x14ac:dyDescent="0.2">
      <c r="A6395" s="2" t="s">
        <v>26040</v>
      </c>
      <c r="B6395" s="2" t="s">
        <v>26041</v>
      </c>
      <c r="C6395" s="2" t="s">
        <v>1205</v>
      </c>
      <c r="D6395" s="2"/>
    </row>
    <row r="6396" spans="1:4" ht="12.75" x14ac:dyDescent="0.2">
      <c r="A6396" s="2" t="s">
        <v>26042</v>
      </c>
      <c r="B6396" s="2" t="s">
        <v>26043</v>
      </c>
      <c r="C6396" s="2" t="s">
        <v>1205</v>
      </c>
      <c r="D6396" s="2"/>
    </row>
    <row r="6397" spans="1:4" ht="12.75" x14ac:dyDescent="0.2">
      <c r="A6397" s="2" t="s">
        <v>26044</v>
      </c>
      <c r="B6397" s="2" t="s">
        <v>26045</v>
      </c>
      <c r="C6397" s="2" t="s">
        <v>1205</v>
      </c>
      <c r="D6397" s="2"/>
    </row>
    <row r="6398" spans="1:4" ht="12.75" x14ac:dyDescent="0.2">
      <c r="A6398" s="2" t="s">
        <v>26046</v>
      </c>
      <c r="B6398" s="2" t="s">
        <v>26047</v>
      </c>
      <c r="C6398" s="2" t="s">
        <v>1205</v>
      </c>
      <c r="D6398" s="2"/>
    </row>
    <row r="6399" spans="1:4" ht="12.75" x14ac:dyDescent="0.2">
      <c r="A6399" s="2" t="s">
        <v>26048</v>
      </c>
      <c r="B6399" s="2" t="s">
        <v>26049</v>
      </c>
      <c r="C6399" s="2" t="s">
        <v>1205</v>
      </c>
      <c r="D6399" s="2"/>
    </row>
    <row r="6400" spans="1:4" ht="12.75" x14ac:dyDescent="0.2">
      <c r="A6400" s="2" t="s">
        <v>26050</v>
      </c>
      <c r="B6400" s="2" t="s">
        <v>26051</v>
      </c>
      <c r="C6400" s="2" t="s">
        <v>1205</v>
      </c>
      <c r="D6400" s="2"/>
    </row>
    <row r="6401" spans="1:4" ht="12.75" x14ac:dyDescent="0.2">
      <c r="A6401" s="2" t="s">
        <v>26052</v>
      </c>
      <c r="B6401" s="2" t="s">
        <v>26053</v>
      </c>
      <c r="C6401" s="2" t="s">
        <v>1205</v>
      </c>
      <c r="D6401" s="2"/>
    </row>
    <row r="6402" spans="1:4" ht="12.75" x14ac:dyDescent="0.2">
      <c r="A6402" s="2" t="s">
        <v>26054</v>
      </c>
      <c r="B6402" s="2" t="s">
        <v>26055</v>
      </c>
      <c r="C6402" s="2" t="s">
        <v>1205</v>
      </c>
      <c r="D6402" s="2"/>
    </row>
    <row r="6403" spans="1:4" ht="12.75" x14ac:dyDescent="0.2">
      <c r="A6403" s="2" t="s">
        <v>26056</v>
      </c>
      <c r="B6403" s="2" t="s">
        <v>26057</v>
      </c>
      <c r="C6403" s="2" t="s">
        <v>1205</v>
      </c>
      <c r="D6403" s="2"/>
    </row>
    <row r="6404" spans="1:4" ht="12.75" x14ac:dyDescent="0.2">
      <c r="A6404" s="2" t="s">
        <v>26058</v>
      </c>
      <c r="B6404" s="2" t="s">
        <v>26059</v>
      </c>
      <c r="C6404" s="2" t="s">
        <v>1205</v>
      </c>
      <c r="D6404" s="2"/>
    </row>
    <row r="6405" spans="1:4" ht="12.75" x14ac:dyDescent="0.2">
      <c r="A6405" s="2" t="s">
        <v>26060</v>
      </c>
      <c r="B6405" s="2" t="s">
        <v>26061</v>
      </c>
      <c r="C6405" s="2" t="s">
        <v>1205</v>
      </c>
      <c r="D6405" s="2"/>
    </row>
    <row r="6406" spans="1:4" ht="12.75" x14ac:dyDescent="0.2">
      <c r="A6406" s="2" t="s">
        <v>26062</v>
      </c>
      <c r="B6406" s="2" t="s">
        <v>26063</v>
      </c>
      <c r="C6406" s="2" t="s">
        <v>1205</v>
      </c>
      <c r="D6406" s="2"/>
    </row>
    <row r="6407" spans="1:4" ht="12.75" x14ac:dyDescent="0.2">
      <c r="A6407" s="2" t="s">
        <v>26064</v>
      </c>
      <c r="B6407" s="2" t="s">
        <v>26065</v>
      </c>
      <c r="C6407" s="2" t="s">
        <v>1205</v>
      </c>
      <c r="D6407" s="2"/>
    </row>
    <row r="6408" spans="1:4" ht="12.75" x14ac:dyDescent="0.2">
      <c r="A6408" s="2" t="s">
        <v>26066</v>
      </c>
      <c r="B6408" s="2" t="s">
        <v>26067</v>
      </c>
      <c r="C6408" s="2" t="s">
        <v>1205</v>
      </c>
      <c r="D6408" s="2"/>
    </row>
    <row r="6409" spans="1:4" ht="12.75" x14ac:dyDescent="0.2">
      <c r="A6409" s="2" t="s">
        <v>26068</v>
      </c>
      <c r="B6409" s="2" t="s">
        <v>26069</v>
      </c>
      <c r="C6409" s="2" t="s">
        <v>1205</v>
      </c>
      <c r="D6409" s="2"/>
    </row>
    <row r="6410" spans="1:4" ht="12.75" x14ac:dyDescent="0.2">
      <c r="A6410" s="2" t="s">
        <v>26070</v>
      </c>
      <c r="B6410" s="2" t="s">
        <v>26071</v>
      </c>
      <c r="C6410" s="2" t="s">
        <v>1205</v>
      </c>
      <c r="D6410" s="2"/>
    </row>
    <row r="6411" spans="1:4" ht="12.75" x14ac:dyDescent="0.2">
      <c r="A6411" s="2" t="s">
        <v>26072</v>
      </c>
      <c r="B6411" s="2" t="s">
        <v>26073</v>
      </c>
      <c r="C6411" s="2" t="s">
        <v>1205</v>
      </c>
      <c r="D6411" s="2"/>
    </row>
    <row r="6412" spans="1:4" ht="12.75" x14ac:dyDescent="0.2">
      <c r="A6412" s="2" t="s">
        <v>26074</v>
      </c>
      <c r="B6412" s="2" t="s">
        <v>26075</v>
      </c>
      <c r="C6412" s="2" t="s">
        <v>1205</v>
      </c>
      <c r="D6412" s="2"/>
    </row>
    <row r="6413" spans="1:4" ht="12.75" x14ac:dyDescent="0.2">
      <c r="A6413" s="2" t="s">
        <v>26074</v>
      </c>
      <c r="B6413" s="2" t="s">
        <v>26075</v>
      </c>
      <c r="C6413" s="2" t="s">
        <v>1205</v>
      </c>
      <c r="D6413" s="2"/>
    </row>
    <row r="6414" spans="1:4" ht="12.75" x14ac:dyDescent="0.2">
      <c r="A6414" s="2" t="s">
        <v>26076</v>
      </c>
      <c r="B6414" s="2" t="s">
        <v>26077</v>
      </c>
      <c r="C6414" s="2" t="s">
        <v>1205</v>
      </c>
      <c r="D6414" s="2"/>
    </row>
    <row r="6415" spans="1:4" ht="12.75" x14ac:dyDescent="0.2">
      <c r="A6415" s="2" t="s">
        <v>26078</v>
      </c>
      <c r="B6415" s="2" t="s">
        <v>26079</v>
      </c>
      <c r="C6415" s="2" t="s">
        <v>1205</v>
      </c>
      <c r="D6415" s="2"/>
    </row>
    <row r="6416" spans="1:4" ht="12.75" x14ac:dyDescent="0.2">
      <c r="A6416" s="2" t="s">
        <v>26080</v>
      </c>
      <c r="B6416" s="2" t="s">
        <v>26081</v>
      </c>
      <c r="C6416" s="2" t="s">
        <v>1205</v>
      </c>
      <c r="D6416" s="2"/>
    </row>
    <row r="6417" spans="1:4" ht="12.75" x14ac:dyDescent="0.2">
      <c r="A6417" s="2" t="s">
        <v>26082</v>
      </c>
      <c r="B6417" s="2" t="s">
        <v>26083</v>
      </c>
      <c r="C6417" s="2" t="s">
        <v>1205</v>
      </c>
      <c r="D6417" s="2"/>
    </row>
    <row r="6418" spans="1:4" ht="12.75" x14ac:dyDescent="0.2">
      <c r="A6418" s="2" t="s">
        <v>26084</v>
      </c>
      <c r="B6418" s="2" t="s">
        <v>26085</v>
      </c>
      <c r="C6418" s="2" t="s">
        <v>1205</v>
      </c>
      <c r="D6418" s="2"/>
    </row>
    <row r="6419" spans="1:4" ht="12.75" x14ac:dyDescent="0.2">
      <c r="A6419" s="2" t="s">
        <v>3294</v>
      </c>
      <c r="B6419" s="2" t="s">
        <v>3295</v>
      </c>
      <c r="C6419" s="2" t="s">
        <v>1205</v>
      </c>
      <c r="D6419" s="2"/>
    </row>
    <row r="6420" spans="1:4" ht="12.75" x14ac:dyDescent="0.2">
      <c r="A6420" s="2" t="s">
        <v>3296</v>
      </c>
      <c r="B6420" s="2" t="s">
        <v>3297</v>
      </c>
      <c r="C6420" s="2" t="s">
        <v>1205</v>
      </c>
      <c r="D6420" s="2"/>
    </row>
    <row r="6421" spans="1:4" ht="12.75" x14ac:dyDescent="0.2">
      <c r="A6421" s="2" t="s">
        <v>3298</v>
      </c>
      <c r="B6421" s="2" t="s">
        <v>3299</v>
      </c>
      <c r="C6421" s="2" t="s">
        <v>1205</v>
      </c>
      <c r="D6421" s="2"/>
    </row>
    <row r="6422" spans="1:4" ht="12.75" x14ac:dyDescent="0.2">
      <c r="A6422" s="2" t="s">
        <v>3300</v>
      </c>
      <c r="B6422" s="2" t="s">
        <v>3301</v>
      </c>
      <c r="C6422" s="2" t="s">
        <v>1205</v>
      </c>
      <c r="D6422" s="2"/>
    </row>
    <row r="6423" spans="1:4" ht="12.75" x14ac:dyDescent="0.2">
      <c r="A6423" s="2" t="s">
        <v>3302</v>
      </c>
      <c r="B6423" s="2" t="s">
        <v>3303</v>
      </c>
      <c r="C6423" s="2" t="s">
        <v>1205</v>
      </c>
      <c r="D6423" s="2"/>
    </row>
    <row r="6424" spans="1:4" ht="12.75" x14ac:dyDescent="0.2">
      <c r="A6424" s="2" t="s">
        <v>3302</v>
      </c>
      <c r="B6424" s="2" t="s">
        <v>3303</v>
      </c>
      <c r="C6424" s="2" t="s">
        <v>1205</v>
      </c>
      <c r="D6424" s="2"/>
    </row>
    <row r="6425" spans="1:4" ht="12.75" x14ac:dyDescent="0.2">
      <c r="A6425" s="2" t="s">
        <v>3304</v>
      </c>
      <c r="B6425" s="2" t="s">
        <v>3305</v>
      </c>
      <c r="C6425" s="2" t="s">
        <v>1205</v>
      </c>
      <c r="D6425" s="2"/>
    </row>
    <row r="6426" spans="1:4" ht="12.75" x14ac:dyDescent="0.2">
      <c r="A6426" s="2" t="s">
        <v>3306</v>
      </c>
      <c r="B6426" s="2" t="s">
        <v>3307</v>
      </c>
      <c r="C6426" s="2" t="s">
        <v>1205</v>
      </c>
      <c r="D6426" s="2"/>
    </row>
    <row r="6427" spans="1:4" ht="12.75" x14ac:dyDescent="0.2">
      <c r="A6427" s="2" t="s">
        <v>3308</v>
      </c>
      <c r="B6427" s="2" t="s">
        <v>3309</v>
      </c>
      <c r="C6427" s="2" t="s">
        <v>1205</v>
      </c>
      <c r="D6427" s="2"/>
    </row>
    <row r="6428" spans="1:4" ht="12.75" x14ac:dyDescent="0.2">
      <c r="A6428" s="2" t="s">
        <v>3310</v>
      </c>
      <c r="B6428" s="2" t="s">
        <v>3311</v>
      </c>
      <c r="C6428" s="2" t="s">
        <v>1205</v>
      </c>
      <c r="D6428" s="2"/>
    </row>
    <row r="6429" spans="1:4" ht="12.75" x14ac:dyDescent="0.2">
      <c r="A6429" s="2" t="s">
        <v>3312</v>
      </c>
      <c r="B6429" s="2" t="s">
        <v>3313</v>
      </c>
      <c r="C6429" s="2" t="s">
        <v>1205</v>
      </c>
      <c r="D6429" s="2"/>
    </row>
    <row r="6430" spans="1:4" ht="12.75" x14ac:dyDescent="0.2">
      <c r="A6430" s="2" t="s">
        <v>3314</v>
      </c>
      <c r="B6430" s="2" t="s">
        <v>3315</v>
      </c>
      <c r="C6430" s="2" t="s">
        <v>1205</v>
      </c>
      <c r="D6430" s="2"/>
    </row>
    <row r="6431" spans="1:4" ht="12.75" x14ac:dyDescent="0.2">
      <c r="A6431" s="2" t="s">
        <v>3316</v>
      </c>
      <c r="B6431" s="2" t="s">
        <v>3317</v>
      </c>
      <c r="C6431" s="2" t="s">
        <v>1205</v>
      </c>
      <c r="D6431" s="2"/>
    </row>
    <row r="6432" spans="1:4" ht="12.75" x14ac:dyDescent="0.2">
      <c r="A6432" s="2" t="s">
        <v>3318</v>
      </c>
      <c r="B6432" s="2" t="s">
        <v>3319</v>
      </c>
      <c r="C6432" s="2" t="s">
        <v>1205</v>
      </c>
      <c r="D6432" s="2"/>
    </row>
    <row r="6433" spans="1:4" ht="12.75" x14ac:dyDescent="0.2">
      <c r="A6433" s="2" t="s">
        <v>3320</v>
      </c>
      <c r="B6433" s="2" t="s">
        <v>3321</v>
      </c>
      <c r="C6433" s="2" t="s">
        <v>1205</v>
      </c>
      <c r="D6433" s="2"/>
    </row>
    <row r="6434" spans="1:4" ht="12.75" x14ac:dyDescent="0.2">
      <c r="A6434" s="2" t="s">
        <v>3322</v>
      </c>
      <c r="B6434" s="2" t="s">
        <v>3323</v>
      </c>
      <c r="C6434" s="2" t="s">
        <v>1205</v>
      </c>
      <c r="D6434" s="2"/>
    </row>
    <row r="6435" spans="1:4" ht="12.75" x14ac:dyDescent="0.2">
      <c r="A6435" s="2" t="s">
        <v>3324</v>
      </c>
      <c r="B6435" s="2" t="s">
        <v>3325</v>
      </c>
      <c r="C6435" s="2" t="s">
        <v>1205</v>
      </c>
      <c r="D6435" s="2"/>
    </row>
    <row r="6436" spans="1:4" ht="12.75" x14ac:dyDescent="0.2">
      <c r="A6436" s="2" t="s">
        <v>3326</v>
      </c>
      <c r="B6436" s="2" t="s">
        <v>3327</v>
      </c>
      <c r="C6436" s="2" t="s">
        <v>1205</v>
      </c>
      <c r="D6436" s="2"/>
    </row>
    <row r="6437" spans="1:4" ht="12.75" x14ac:dyDescent="0.2">
      <c r="A6437" s="2" t="s">
        <v>3328</v>
      </c>
      <c r="B6437" s="2" t="s">
        <v>3329</v>
      </c>
      <c r="C6437" s="2" t="s">
        <v>1205</v>
      </c>
      <c r="D6437" s="2"/>
    </row>
    <row r="6438" spans="1:4" ht="12.75" x14ac:dyDescent="0.2">
      <c r="A6438" s="2" t="s">
        <v>3330</v>
      </c>
      <c r="B6438" s="2" t="s">
        <v>3331</v>
      </c>
      <c r="C6438" s="2" t="s">
        <v>1205</v>
      </c>
      <c r="D6438" s="2"/>
    </row>
    <row r="6439" spans="1:4" ht="12.75" x14ac:dyDescent="0.2">
      <c r="A6439" s="2" t="s">
        <v>3332</v>
      </c>
      <c r="B6439" s="2" t="s">
        <v>3333</v>
      </c>
      <c r="C6439" s="2" t="s">
        <v>1205</v>
      </c>
      <c r="D6439" s="2"/>
    </row>
    <row r="6440" spans="1:4" ht="12.75" x14ac:dyDescent="0.2">
      <c r="A6440" s="2" t="s">
        <v>3334</v>
      </c>
      <c r="B6440" s="2" t="s">
        <v>3335</v>
      </c>
      <c r="C6440" s="2" t="s">
        <v>1205</v>
      </c>
      <c r="D6440" s="2"/>
    </row>
    <row r="6441" spans="1:4" ht="12.75" x14ac:dyDescent="0.2">
      <c r="A6441" s="2" t="s">
        <v>3336</v>
      </c>
      <c r="B6441" s="2" t="s">
        <v>3337</v>
      </c>
      <c r="C6441" s="2" t="s">
        <v>1205</v>
      </c>
      <c r="D6441" s="2"/>
    </row>
    <row r="6442" spans="1:4" ht="12.75" x14ac:dyDescent="0.2">
      <c r="A6442" s="2" t="s">
        <v>3338</v>
      </c>
      <c r="B6442" s="2" t="s">
        <v>3339</v>
      </c>
      <c r="C6442" s="2" t="s">
        <v>1205</v>
      </c>
      <c r="D6442" s="2"/>
    </row>
    <row r="6443" spans="1:4" ht="12.75" x14ac:dyDescent="0.2">
      <c r="A6443" s="2" t="s">
        <v>3340</v>
      </c>
      <c r="B6443" s="2" t="s">
        <v>3341</v>
      </c>
      <c r="C6443" s="2" t="s">
        <v>1205</v>
      </c>
      <c r="D6443" s="2"/>
    </row>
    <row r="6444" spans="1:4" ht="12.75" x14ac:dyDescent="0.2">
      <c r="A6444" s="2" t="s">
        <v>3342</v>
      </c>
      <c r="B6444" s="2" t="s">
        <v>3343</v>
      </c>
      <c r="C6444" s="2" t="s">
        <v>1205</v>
      </c>
      <c r="D6444" s="2"/>
    </row>
    <row r="6445" spans="1:4" ht="12.75" x14ac:dyDescent="0.2">
      <c r="A6445" s="2" t="s">
        <v>3344</v>
      </c>
      <c r="B6445" s="2" t="s">
        <v>3345</v>
      </c>
      <c r="C6445" s="2" t="s">
        <v>1205</v>
      </c>
      <c r="D6445" s="2"/>
    </row>
    <row r="6446" spans="1:4" ht="12.75" x14ac:dyDescent="0.2">
      <c r="A6446" s="2" t="s">
        <v>3346</v>
      </c>
      <c r="B6446" s="2" t="s">
        <v>3347</v>
      </c>
      <c r="C6446" s="2" t="s">
        <v>1205</v>
      </c>
      <c r="D6446" s="2"/>
    </row>
    <row r="6447" spans="1:4" ht="12.75" x14ac:dyDescent="0.2">
      <c r="A6447" s="2" t="s">
        <v>3348</v>
      </c>
      <c r="B6447" s="2" t="s">
        <v>3349</v>
      </c>
      <c r="C6447" s="2" t="s">
        <v>1205</v>
      </c>
      <c r="D6447" s="2"/>
    </row>
    <row r="6448" spans="1:4" ht="12.75" x14ac:dyDescent="0.2">
      <c r="A6448" s="2" t="s">
        <v>3350</v>
      </c>
      <c r="B6448" s="2" t="s">
        <v>3351</v>
      </c>
      <c r="C6448" s="2" t="s">
        <v>1205</v>
      </c>
      <c r="D6448" s="2"/>
    </row>
    <row r="6449" spans="1:4" ht="12.75" x14ac:dyDescent="0.2">
      <c r="A6449" s="2" t="s">
        <v>3352</v>
      </c>
      <c r="B6449" s="2" t="s">
        <v>3353</v>
      </c>
      <c r="C6449" s="2" t="s">
        <v>1205</v>
      </c>
      <c r="D6449" s="2"/>
    </row>
    <row r="6450" spans="1:4" ht="12.75" x14ac:dyDescent="0.2">
      <c r="A6450" s="2" t="s">
        <v>3354</v>
      </c>
      <c r="B6450" s="2" t="s">
        <v>3355</v>
      </c>
      <c r="C6450" s="2" t="s">
        <v>1205</v>
      </c>
      <c r="D6450" s="2"/>
    </row>
    <row r="6451" spans="1:4" ht="12.75" x14ac:dyDescent="0.2">
      <c r="A6451" s="2" t="s">
        <v>3356</v>
      </c>
      <c r="B6451" s="2" t="s">
        <v>3357</v>
      </c>
      <c r="C6451" s="2" t="s">
        <v>1205</v>
      </c>
      <c r="D6451" s="2"/>
    </row>
    <row r="6452" spans="1:4" ht="12.75" x14ac:dyDescent="0.2">
      <c r="A6452" s="2" t="s">
        <v>3358</v>
      </c>
      <c r="B6452" s="2" t="s">
        <v>3359</v>
      </c>
      <c r="C6452" s="2" t="s">
        <v>1205</v>
      </c>
      <c r="D6452" s="2"/>
    </row>
    <row r="6453" spans="1:4" ht="12.75" x14ac:dyDescent="0.2">
      <c r="A6453" s="2" t="s">
        <v>3360</v>
      </c>
      <c r="B6453" s="2" t="s">
        <v>3361</v>
      </c>
      <c r="C6453" s="2" t="s">
        <v>1205</v>
      </c>
      <c r="D6453" s="2"/>
    </row>
    <row r="6454" spans="1:4" ht="12.75" x14ac:dyDescent="0.2">
      <c r="A6454" s="2" t="s">
        <v>3362</v>
      </c>
      <c r="B6454" s="2" t="s">
        <v>3363</v>
      </c>
      <c r="C6454" s="2" t="s">
        <v>1205</v>
      </c>
      <c r="D6454" s="2"/>
    </row>
    <row r="6455" spans="1:4" ht="12.75" x14ac:dyDescent="0.2">
      <c r="A6455" s="2" t="s">
        <v>3364</v>
      </c>
      <c r="B6455" s="2" t="s">
        <v>3365</v>
      </c>
      <c r="C6455" s="2" t="s">
        <v>1205</v>
      </c>
      <c r="D6455" s="2"/>
    </row>
    <row r="6456" spans="1:4" ht="12.75" x14ac:dyDescent="0.2">
      <c r="A6456" s="2" t="s">
        <v>3366</v>
      </c>
      <c r="B6456" s="2" t="s">
        <v>3367</v>
      </c>
      <c r="C6456" s="2" t="s">
        <v>1205</v>
      </c>
      <c r="D6456" s="2"/>
    </row>
    <row r="6457" spans="1:4" ht="12.75" x14ac:dyDescent="0.2">
      <c r="A6457" s="2" t="s">
        <v>3368</v>
      </c>
      <c r="B6457" s="2" t="s">
        <v>3369</v>
      </c>
      <c r="C6457" s="2" t="s">
        <v>1205</v>
      </c>
      <c r="D6457" s="2"/>
    </row>
    <row r="6458" spans="1:4" ht="12.75" x14ac:dyDescent="0.2">
      <c r="A6458" s="2" t="s">
        <v>3370</v>
      </c>
      <c r="B6458" s="2" t="s">
        <v>3371</v>
      </c>
      <c r="C6458" s="2" t="s">
        <v>1205</v>
      </c>
      <c r="D6458" s="2"/>
    </row>
    <row r="6459" spans="1:4" ht="12.75" x14ac:dyDescent="0.2">
      <c r="A6459" s="2" t="s">
        <v>3372</v>
      </c>
      <c r="B6459" s="2" t="s">
        <v>3373</v>
      </c>
      <c r="C6459" s="2" t="s">
        <v>1205</v>
      </c>
      <c r="D6459" s="2"/>
    </row>
    <row r="6460" spans="1:4" ht="12.75" x14ac:dyDescent="0.2">
      <c r="A6460" s="2" t="s">
        <v>3374</v>
      </c>
      <c r="B6460" s="2" t="s">
        <v>3375</v>
      </c>
      <c r="C6460" s="2" t="s">
        <v>1205</v>
      </c>
      <c r="D6460" s="2"/>
    </row>
    <row r="6461" spans="1:4" ht="12.75" x14ac:dyDescent="0.2">
      <c r="A6461" s="2" t="s">
        <v>3376</v>
      </c>
      <c r="B6461" s="2" t="s">
        <v>3377</v>
      </c>
      <c r="C6461" s="2" t="s">
        <v>1205</v>
      </c>
      <c r="D6461" s="2"/>
    </row>
    <row r="6462" spans="1:4" ht="12.75" x14ac:dyDescent="0.2">
      <c r="A6462" s="2" t="s">
        <v>3378</v>
      </c>
      <c r="B6462" s="2" t="s">
        <v>3379</v>
      </c>
      <c r="C6462" s="2" t="s">
        <v>1205</v>
      </c>
      <c r="D6462" s="2"/>
    </row>
    <row r="6463" spans="1:4" ht="12.75" x14ac:dyDescent="0.2">
      <c r="A6463" s="2" t="s">
        <v>3380</v>
      </c>
      <c r="B6463" s="2" t="s">
        <v>3381</v>
      </c>
      <c r="C6463" s="2" t="s">
        <v>1205</v>
      </c>
      <c r="D6463" s="2"/>
    </row>
    <row r="6464" spans="1:4" ht="12.75" x14ac:dyDescent="0.2">
      <c r="A6464" s="2" t="s">
        <v>3382</v>
      </c>
      <c r="B6464" s="2" t="s">
        <v>3383</v>
      </c>
      <c r="C6464" s="2" t="s">
        <v>1205</v>
      </c>
      <c r="D6464" s="2"/>
    </row>
    <row r="6465" spans="1:4" ht="12.75" x14ac:dyDescent="0.2">
      <c r="A6465" s="2" t="s">
        <v>3384</v>
      </c>
      <c r="B6465" s="2" t="s">
        <v>3385</v>
      </c>
      <c r="C6465" s="2" t="s">
        <v>1205</v>
      </c>
      <c r="D6465" s="2"/>
    </row>
    <row r="6466" spans="1:4" ht="12.75" x14ac:dyDescent="0.2">
      <c r="A6466" s="2" t="s">
        <v>3386</v>
      </c>
      <c r="B6466" s="2" t="s">
        <v>3387</v>
      </c>
      <c r="C6466" s="2" t="s">
        <v>1205</v>
      </c>
      <c r="D6466" s="2"/>
    </row>
    <row r="6467" spans="1:4" ht="12.75" x14ac:dyDescent="0.2">
      <c r="A6467" s="2" t="s">
        <v>3388</v>
      </c>
      <c r="B6467" s="2" t="s">
        <v>3389</v>
      </c>
      <c r="C6467" s="2" t="s">
        <v>1205</v>
      </c>
      <c r="D6467" s="2"/>
    </row>
    <row r="6468" spans="1:4" ht="12.75" x14ac:dyDescent="0.2">
      <c r="A6468" s="2" t="s">
        <v>3390</v>
      </c>
      <c r="B6468" s="2" t="s">
        <v>3391</v>
      </c>
      <c r="C6468" s="2" t="s">
        <v>1205</v>
      </c>
      <c r="D6468" s="2"/>
    </row>
    <row r="6469" spans="1:4" ht="12.75" x14ac:dyDescent="0.2">
      <c r="A6469" s="2" t="s">
        <v>3392</v>
      </c>
      <c r="B6469" s="2" t="s">
        <v>3393</v>
      </c>
      <c r="C6469" s="2" t="s">
        <v>1205</v>
      </c>
      <c r="D6469" s="2"/>
    </row>
    <row r="6470" spans="1:4" ht="12.75" x14ac:dyDescent="0.2">
      <c r="A6470" s="2" t="s">
        <v>3394</v>
      </c>
      <c r="B6470" s="2" t="s">
        <v>3395</v>
      </c>
      <c r="C6470" s="2" t="s">
        <v>1205</v>
      </c>
      <c r="D6470" s="2"/>
    </row>
    <row r="6471" spans="1:4" ht="12.75" x14ac:dyDescent="0.2">
      <c r="A6471" s="2" t="s">
        <v>3396</v>
      </c>
      <c r="B6471" s="2" t="s">
        <v>3397</v>
      </c>
      <c r="C6471" s="2" t="s">
        <v>1205</v>
      </c>
      <c r="D6471" s="2"/>
    </row>
    <row r="6472" spans="1:4" ht="12.75" x14ac:dyDescent="0.2">
      <c r="A6472" s="2" t="s">
        <v>3398</v>
      </c>
      <c r="B6472" s="2" t="s">
        <v>3399</v>
      </c>
      <c r="C6472" s="2" t="s">
        <v>1205</v>
      </c>
      <c r="D6472" s="2"/>
    </row>
    <row r="6473" spans="1:4" ht="12.75" x14ac:dyDescent="0.2">
      <c r="A6473" s="2" t="s">
        <v>3400</v>
      </c>
      <c r="B6473" s="2" t="s">
        <v>3401</v>
      </c>
      <c r="C6473" s="2" t="s">
        <v>1205</v>
      </c>
      <c r="D6473" s="2"/>
    </row>
    <row r="6474" spans="1:4" ht="12.75" x14ac:dyDescent="0.2">
      <c r="A6474" s="2" t="s">
        <v>3402</v>
      </c>
      <c r="B6474" s="2" t="s">
        <v>3403</v>
      </c>
      <c r="C6474" s="2" t="s">
        <v>1205</v>
      </c>
      <c r="D6474" s="2"/>
    </row>
    <row r="6475" spans="1:4" ht="12.75" x14ac:dyDescent="0.2">
      <c r="A6475" s="2" t="s">
        <v>3404</v>
      </c>
      <c r="B6475" s="2" t="s">
        <v>3405</v>
      </c>
      <c r="C6475" s="2" t="s">
        <v>1205</v>
      </c>
      <c r="D6475" s="2"/>
    </row>
    <row r="6476" spans="1:4" ht="12.75" x14ac:dyDescent="0.2">
      <c r="A6476" s="2" t="s">
        <v>3406</v>
      </c>
      <c r="B6476" s="2" t="s">
        <v>3407</v>
      </c>
      <c r="C6476" s="2" t="s">
        <v>1205</v>
      </c>
      <c r="D6476" s="2"/>
    </row>
    <row r="6477" spans="1:4" ht="12.75" x14ac:dyDescent="0.2">
      <c r="A6477" s="2" t="s">
        <v>3408</v>
      </c>
      <c r="B6477" s="2" t="s">
        <v>3409</v>
      </c>
      <c r="C6477" s="2" t="s">
        <v>1205</v>
      </c>
      <c r="D6477" s="2"/>
    </row>
    <row r="6478" spans="1:4" ht="12.75" x14ac:dyDescent="0.2">
      <c r="A6478" s="2" t="s">
        <v>3408</v>
      </c>
      <c r="B6478" s="2" t="s">
        <v>3409</v>
      </c>
      <c r="C6478" s="2" t="s">
        <v>1205</v>
      </c>
      <c r="D6478" s="2"/>
    </row>
    <row r="6479" spans="1:4" ht="12.75" x14ac:dyDescent="0.2">
      <c r="A6479" s="2" t="s">
        <v>3408</v>
      </c>
      <c r="B6479" s="2" t="s">
        <v>3409</v>
      </c>
      <c r="C6479" s="2" t="s">
        <v>1205</v>
      </c>
      <c r="D6479" s="2"/>
    </row>
    <row r="6480" spans="1:4" ht="12.75" x14ac:dyDescent="0.2">
      <c r="A6480" s="2" t="s">
        <v>3408</v>
      </c>
      <c r="B6480" s="2" t="s">
        <v>3409</v>
      </c>
      <c r="C6480" s="2" t="s">
        <v>1205</v>
      </c>
      <c r="D6480" s="2"/>
    </row>
    <row r="6481" spans="1:4" ht="12.75" x14ac:dyDescent="0.2">
      <c r="A6481" s="2" t="s">
        <v>3410</v>
      </c>
      <c r="B6481" s="2" t="s">
        <v>3411</v>
      </c>
      <c r="C6481" s="2" t="s">
        <v>1205</v>
      </c>
      <c r="D6481" s="2"/>
    </row>
    <row r="6482" spans="1:4" ht="12.75" x14ac:dyDescent="0.2">
      <c r="A6482" s="2" t="s">
        <v>3412</v>
      </c>
      <c r="B6482" s="2" t="s">
        <v>3413</v>
      </c>
      <c r="C6482" s="2" t="s">
        <v>1205</v>
      </c>
      <c r="D6482" s="2"/>
    </row>
    <row r="6483" spans="1:4" ht="12.75" x14ac:dyDescent="0.2">
      <c r="A6483" s="2" t="s">
        <v>3414</v>
      </c>
      <c r="B6483" s="2" t="s">
        <v>3415</v>
      </c>
      <c r="C6483" s="2" t="s">
        <v>1205</v>
      </c>
      <c r="D6483" s="2"/>
    </row>
    <row r="6484" spans="1:4" ht="12.75" x14ac:dyDescent="0.2">
      <c r="A6484" s="2" t="s">
        <v>3416</v>
      </c>
      <c r="B6484" s="2" t="s">
        <v>3417</v>
      </c>
      <c r="C6484" s="2" t="s">
        <v>1205</v>
      </c>
      <c r="D6484" s="2"/>
    </row>
    <row r="6485" spans="1:4" ht="12.75" x14ac:dyDescent="0.2">
      <c r="A6485" s="2" t="s">
        <v>3418</v>
      </c>
      <c r="B6485" s="2" t="s">
        <v>3419</v>
      </c>
      <c r="C6485" s="2" t="s">
        <v>1205</v>
      </c>
      <c r="D6485" s="2"/>
    </row>
    <row r="6486" spans="1:4" ht="12.75" x14ac:dyDescent="0.2">
      <c r="A6486" s="2" t="s">
        <v>3420</v>
      </c>
      <c r="B6486" s="2" t="s">
        <v>3421</v>
      </c>
      <c r="C6486" s="2" t="s">
        <v>1205</v>
      </c>
      <c r="D6486" s="2"/>
    </row>
    <row r="6487" spans="1:4" ht="12.75" x14ac:dyDescent="0.2">
      <c r="A6487" s="2" t="s">
        <v>3422</v>
      </c>
      <c r="B6487" s="2" t="s">
        <v>3423</v>
      </c>
      <c r="C6487" s="2" t="s">
        <v>1205</v>
      </c>
      <c r="D6487" s="2"/>
    </row>
    <row r="6488" spans="1:4" ht="12.75" x14ac:dyDescent="0.2">
      <c r="A6488" s="2" t="s">
        <v>3422</v>
      </c>
      <c r="B6488" s="2" t="s">
        <v>3423</v>
      </c>
      <c r="C6488" s="2" t="s">
        <v>1205</v>
      </c>
      <c r="D6488" s="2"/>
    </row>
    <row r="6489" spans="1:4" ht="12.75" x14ac:dyDescent="0.2">
      <c r="A6489" s="2" t="s">
        <v>3422</v>
      </c>
      <c r="B6489" s="2" t="s">
        <v>3423</v>
      </c>
      <c r="C6489" s="2" t="s">
        <v>1205</v>
      </c>
      <c r="D6489" s="2"/>
    </row>
    <row r="6490" spans="1:4" ht="12.75" x14ac:dyDescent="0.2">
      <c r="A6490" s="2" t="s">
        <v>3422</v>
      </c>
      <c r="B6490" s="2" t="s">
        <v>3423</v>
      </c>
      <c r="C6490" s="2" t="s">
        <v>1205</v>
      </c>
      <c r="D6490" s="2"/>
    </row>
    <row r="6491" spans="1:4" ht="12.75" x14ac:dyDescent="0.2">
      <c r="A6491" s="2" t="s">
        <v>3424</v>
      </c>
      <c r="B6491" s="2" t="s">
        <v>3425</v>
      </c>
      <c r="C6491" s="2" t="s">
        <v>1205</v>
      </c>
      <c r="D6491" s="2"/>
    </row>
    <row r="6492" spans="1:4" ht="12.75" x14ac:dyDescent="0.2">
      <c r="A6492" s="2" t="s">
        <v>3426</v>
      </c>
      <c r="B6492" s="2" t="s">
        <v>3427</v>
      </c>
      <c r="C6492" s="2" t="s">
        <v>1205</v>
      </c>
      <c r="D6492" s="2"/>
    </row>
    <row r="6493" spans="1:4" ht="12.75" x14ac:dyDescent="0.2">
      <c r="A6493" s="2" t="s">
        <v>3428</v>
      </c>
      <c r="B6493" s="2" t="s">
        <v>3429</v>
      </c>
      <c r="C6493" s="2" t="s">
        <v>1205</v>
      </c>
      <c r="D6493" s="2"/>
    </row>
    <row r="6494" spans="1:4" ht="12.75" x14ac:dyDescent="0.2">
      <c r="A6494" s="2" t="s">
        <v>3430</v>
      </c>
      <c r="B6494" s="2" t="s">
        <v>3431</v>
      </c>
      <c r="C6494" s="2" t="s">
        <v>1205</v>
      </c>
      <c r="D6494" s="2"/>
    </row>
    <row r="6495" spans="1:4" ht="12.75" x14ac:dyDescent="0.2">
      <c r="A6495" s="2" t="s">
        <v>3432</v>
      </c>
      <c r="B6495" s="2" t="s">
        <v>3433</v>
      </c>
      <c r="C6495" s="2" t="s">
        <v>1205</v>
      </c>
      <c r="D6495" s="2"/>
    </row>
    <row r="6496" spans="1:4" ht="12.75" x14ac:dyDescent="0.2">
      <c r="A6496" s="2" t="s">
        <v>3434</v>
      </c>
      <c r="B6496" s="2" t="s">
        <v>3435</v>
      </c>
      <c r="C6496" s="2" t="s">
        <v>1205</v>
      </c>
      <c r="D6496" s="2"/>
    </row>
    <row r="6497" spans="1:4" ht="12.75" x14ac:dyDescent="0.2">
      <c r="A6497" s="2" t="s">
        <v>3436</v>
      </c>
      <c r="B6497" s="2" t="s">
        <v>3437</v>
      </c>
      <c r="C6497" s="2" t="s">
        <v>1205</v>
      </c>
      <c r="D6497" s="2"/>
    </row>
    <row r="6498" spans="1:4" ht="12.75" x14ac:dyDescent="0.2">
      <c r="A6498" s="2" t="s">
        <v>3438</v>
      </c>
      <c r="B6498" s="2" t="s">
        <v>3439</v>
      </c>
      <c r="C6498" s="2" t="s">
        <v>1205</v>
      </c>
      <c r="D6498" s="2"/>
    </row>
    <row r="6499" spans="1:4" ht="12.75" x14ac:dyDescent="0.2">
      <c r="A6499" s="2" t="s">
        <v>3440</v>
      </c>
      <c r="B6499" s="2" t="s">
        <v>3441</v>
      </c>
      <c r="C6499" s="2" t="s">
        <v>1205</v>
      </c>
      <c r="D6499" s="2"/>
    </row>
    <row r="6500" spans="1:4" ht="12.75" x14ac:dyDescent="0.2">
      <c r="A6500" s="2" t="s">
        <v>3442</v>
      </c>
      <c r="B6500" s="2" t="s">
        <v>3443</v>
      </c>
      <c r="C6500" s="2" t="s">
        <v>1205</v>
      </c>
      <c r="D6500" s="2"/>
    </row>
    <row r="6501" spans="1:4" ht="12.75" x14ac:dyDescent="0.2">
      <c r="A6501" s="2" t="s">
        <v>3444</v>
      </c>
      <c r="B6501" s="2" t="s">
        <v>3445</v>
      </c>
      <c r="C6501" s="2" t="s">
        <v>1205</v>
      </c>
      <c r="D6501" s="2"/>
    </row>
    <row r="6502" spans="1:4" ht="12.75" x14ac:dyDescent="0.2">
      <c r="A6502" s="2" t="s">
        <v>3446</v>
      </c>
      <c r="B6502" s="2" t="s">
        <v>3447</v>
      </c>
      <c r="C6502" s="2" t="s">
        <v>1205</v>
      </c>
      <c r="D6502" s="2"/>
    </row>
    <row r="6503" spans="1:4" ht="12.75" x14ac:dyDescent="0.2">
      <c r="A6503" s="2" t="s">
        <v>3448</v>
      </c>
      <c r="B6503" s="2" t="s">
        <v>3449</v>
      </c>
      <c r="C6503" s="2" t="s">
        <v>1205</v>
      </c>
      <c r="D6503" s="2"/>
    </row>
    <row r="6504" spans="1:4" ht="12.75" x14ac:dyDescent="0.2">
      <c r="A6504" s="2" t="s">
        <v>3450</v>
      </c>
      <c r="B6504" s="2" t="s">
        <v>3451</v>
      </c>
      <c r="C6504" s="2" t="s">
        <v>1205</v>
      </c>
      <c r="D6504" s="2"/>
    </row>
    <row r="6505" spans="1:4" ht="12.75" x14ac:dyDescent="0.2">
      <c r="A6505" s="2" t="s">
        <v>3452</v>
      </c>
      <c r="B6505" s="2" t="s">
        <v>3453</v>
      </c>
      <c r="C6505" s="2" t="s">
        <v>1205</v>
      </c>
      <c r="D6505" s="2"/>
    </row>
    <row r="6506" spans="1:4" ht="12.75" x14ac:dyDescent="0.2">
      <c r="A6506" s="2" t="s">
        <v>3454</v>
      </c>
      <c r="B6506" s="2" t="s">
        <v>3455</v>
      </c>
      <c r="C6506" s="2" t="s">
        <v>1205</v>
      </c>
      <c r="D6506" s="2"/>
    </row>
    <row r="6507" spans="1:4" ht="12.75" x14ac:dyDescent="0.2">
      <c r="A6507" s="2" t="s">
        <v>3456</v>
      </c>
      <c r="B6507" s="2" t="s">
        <v>3457</v>
      </c>
      <c r="C6507" s="2" t="s">
        <v>1205</v>
      </c>
      <c r="D6507" s="2"/>
    </row>
    <row r="6508" spans="1:4" ht="12.75" x14ac:dyDescent="0.2">
      <c r="A6508" s="2" t="s">
        <v>3458</v>
      </c>
      <c r="B6508" s="2" t="s">
        <v>3459</v>
      </c>
      <c r="C6508" s="2" t="s">
        <v>1205</v>
      </c>
      <c r="D6508" s="2"/>
    </row>
    <row r="6509" spans="1:4" ht="12.75" x14ac:dyDescent="0.2">
      <c r="A6509" s="2" t="s">
        <v>3460</v>
      </c>
      <c r="B6509" s="2" t="s">
        <v>3461</v>
      </c>
      <c r="C6509" s="2" t="s">
        <v>1205</v>
      </c>
      <c r="D6509" s="2"/>
    </row>
    <row r="6510" spans="1:4" ht="12.75" x14ac:dyDescent="0.2">
      <c r="A6510" s="2" t="s">
        <v>3462</v>
      </c>
      <c r="B6510" s="2" t="s">
        <v>3463</v>
      </c>
      <c r="C6510" s="2" t="s">
        <v>1205</v>
      </c>
      <c r="D6510" s="2"/>
    </row>
    <row r="6511" spans="1:4" ht="12.75" x14ac:dyDescent="0.2">
      <c r="A6511" s="2" t="s">
        <v>3464</v>
      </c>
      <c r="B6511" s="2" t="s">
        <v>3465</v>
      </c>
      <c r="C6511" s="2" t="s">
        <v>1205</v>
      </c>
      <c r="D6511" s="2"/>
    </row>
    <row r="6512" spans="1:4" ht="12.75" x14ac:dyDescent="0.2">
      <c r="A6512" s="2" t="s">
        <v>3466</v>
      </c>
      <c r="B6512" s="2" t="s">
        <v>3467</v>
      </c>
      <c r="C6512" s="2" t="s">
        <v>1205</v>
      </c>
      <c r="D6512" s="2"/>
    </row>
    <row r="6513" spans="1:4" ht="12.75" x14ac:dyDescent="0.2">
      <c r="A6513" s="2" t="s">
        <v>3468</v>
      </c>
      <c r="B6513" s="2" t="s">
        <v>3469</v>
      </c>
      <c r="C6513" s="2" t="s">
        <v>1205</v>
      </c>
      <c r="D6513" s="2"/>
    </row>
    <row r="6514" spans="1:4" ht="12.75" x14ac:dyDescent="0.2">
      <c r="A6514" s="2" t="s">
        <v>3470</v>
      </c>
      <c r="B6514" s="2" t="s">
        <v>3471</v>
      </c>
      <c r="C6514" s="2" t="s">
        <v>1205</v>
      </c>
      <c r="D6514" s="2"/>
    </row>
    <row r="6515" spans="1:4" ht="12.75" x14ac:dyDescent="0.2">
      <c r="A6515" s="2" t="s">
        <v>3472</v>
      </c>
      <c r="B6515" s="2" t="s">
        <v>3473</v>
      </c>
      <c r="C6515" s="2" t="s">
        <v>1205</v>
      </c>
      <c r="D6515" s="2"/>
    </row>
    <row r="6516" spans="1:4" ht="12.75" x14ac:dyDescent="0.2">
      <c r="A6516" s="2" t="s">
        <v>3474</v>
      </c>
      <c r="B6516" s="2" t="s">
        <v>3475</v>
      </c>
      <c r="C6516" s="2" t="s">
        <v>1205</v>
      </c>
      <c r="D6516" s="2"/>
    </row>
    <row r="6517" spans="1:4" ht="12.75" x14ac:dyDescent="0.2">
      <c r="A6517" s="2" t="s">
        <v>18420</v>
      </c>
      <c r="B6517" s="2" t="s">
        <v>18421</v>
      </c>
      <c r="C6517" s="2" t="s">
        <v>12587</v>
      </c>
      <c r="D6517" s="2"/>
    </row>
    <row r="6518" spans="1:4" ht="12.75" x14ac:dyDescent="0.2">
      <c r="A6518" s="2" t="s">
        <v>12585</v>
      </c>
      <c r="B6518" s="2" t="s">
        <v>12586</v>
      </c>
      <c r="C6518" s="2" t="s">
        <v>12587</v>
      </c>
      <c r="D6518" s="2"/>
    </row>
    <row r="6519" spans="1:4" ht="12.75" x14ac:dyDescent="0.2">
      <c r="A6519" s="2" t="s">
        <v>12588</v>
      </c>
      <c r="B6519" s="2" t="s">
        <v>12589</v>
      </c>
      <c r="C6519" s="2" t="s">
        <v>12587</v>
      </c>
      <c r="D6519" s="2"/>
    </row>
    <row r="6520" spans="1:4" ht="12.75" x14ac:dyDescent="0.2">
      <c r="A6520" s="2" t="s">
        <v>12590</v>
      </c>
      <c r="B6520" s="2" t="s">
        <v>12591</v>
      </c>
      <c r="C6520" s="2" t="s">
        <v>12587</v>
      </c>
      <c r="D6520" s="2"/>
    </row>
    <row r="6521" spans="1:4" ht="12.75" x14ac:dyDescent="0.2">
      <c r="A6521" s="2" t="s">
        <v>12592</v>
      </c>
      <c r="B6521" s="2" t="s">
        <v>12593</v>
      </c>
      <c r="C6521" s="2" t="s">
        <v>12587</v>
      </c>
      <c r="D6521" s="2"/>
    </row>
    <row r="6522" spans="1:4" ht="12.75" x14ac:dyDescent="0.2">
      <c r="A6522" s="2" t="s">
        <v>12594</v>
      </c>
      <c r="B6522" s="2" t="s">
        <v>12595</v>
      </c>
      <c r="C6522" s="2" t="s">
        <v>12587</v>
      </c>
      <c r="D6522" s="2"/>
    </row>
    <row r="6523" spans="1:4" ht="12.75" x14ac:dyDescent="0.2">
      <c r="A6523" s="2" t="s">
        <v>12594</v>
      </c>
      <c r="B6523" s="2" t="s">
        <v>12595</v>
      </c>
      <c r="C6523" s="2" t="s">
        <v>12587</v>
      </c>
      <c r="D6523" s="2"/>
    </row>
    <row r="6524" spans="1:4" ht="12.75" x14ac:dyDescent="0.2">
      <c r="A6524" s="2" t="s">
        <v>12596</v>
      </c>
      <c r="B6524" s="2" t="s">
        <v>12597</v>
      </c>
      <c r="C6524" s="2" t="s">
        <v>12587</v>
      </c>
      <c r="D6524" s="2"/>
    </row>
    <row r="6525" spans="1:4" ht="12.75" x14ac:dyDescent="0.2">
      <c r="A6525" s="2" t="s">
        <v>12596</v>
      </c>
      <c r="B6525" s="2" t="s">
        <v>12597</v>
      </c>
      <c r="C6525" s="2" t="s">
        <v>12587</v>
      </c>
      <c r="D6525" s="2"/>
    </row>
    <row r="6526" spans="1:4" ht="12.75" x14ac:dyDescent="0.2">
      <c r="A6526" s="2" t="s">
        <v>12598</v>
      </c>
      <c r="B6526" s="2" t="s">
        <v>12599</v>
      </c>
      <c r="C6526" s="2" t="s">
        <v>12587</v>
      </c>
      <c r="D6526" s="2"/>
    </row>
    <row r="6527" spans="1:4" ht="12.75" x14ac:dyDescent="0.2">
      <c r="A6527" s="2" t="s">
        <v>12600</v>
      </c>
      <c r="B6527" s="2" t="s">
        <v>12601</v>
      </c>
      <c r="C6527" s="2" t="s">
        <v>12587</v>
      </c>
      <c r="D6527" s="2"/>
    </row>
    <row r="6528" spans="1:4" ht="12.75" x14ac:dyDescent="0.2">
      <c r="A6528" s="2" t="s">
        <v>12602</v>
      </c>
      <c r="B6528" s="2" t="s">
        <v>12603</v>
      </c>
      <c r="C6528" s="2" t="s">
        <v>12587</v>
      </c>
      <c r="D6528" s="2"/>
    </row>
    <row r="6529" spans="1:4" ht="12.75" x14ac:dyDescent="0.2">
      <c r="A6529" s="2" t="s">
        <v>12604</v>
      </c>
      <c r="B6529" s="2" t="s">
        <v>12605</v>
      </c>
      <c r="C6529" s="2" t="s">
        <v>12587</v>
      </c>
      <c r="D6529" s="2"/>
    </row>
    <row r="6530" spans="1:4" ht="12.75" x14ac:dyDescent="0.2">
      <c r="A6530" s="2" t="s">
        <v>12606</v>
      </c>
      <c r="B6530" s="2" t="s">
        <v>12607</v>
      </c>
      <c r="C6530" s="2" t="s">
        <v>12587</v>
      </c>
      <c r="D6530" s="2"/>
    </row>
    <row r="6531" spans="1:4" ht="12.75" x14ac:dyDescent="0.2">
      <c r="A6531" s="2" t="s">
        <v>12608</v>
      </c>
      <c r="B6531" s="2" t="s">
        <v>12609</v>
      </c>
      <c r="C6531" s="2" t="s">
        <v>12587</v>
      </c>
      <c r="D6531" s="2"/>
    </row>
    <row r="6532" spans="1:4" ht="12.75" x14ac:dyDescent="0.2">
      <c r="A6532" s="2" t="s">
        <v>12610</v>
      </c>
      <c r="B6532" s="2" t="s">
        <v>12611</v>
      </c>
      <c r="C6532" s="2" t="s">
        <v>12587</v>
      </c>
      <c r="D6532" s="2"/>
    </row>
    <row r="6533" spans="1:4" ht="12.75" x14ac:dyDescent="0.2">
      <c r="A6533" s="2" t="s">
        <v>12612</v>
      </c>
      <c r="B6533" s="2" t="s">
        <v>12613</v>
      </c>
      <c r="C6533" s="2" t="s">
        <v>12587</v>
      </c>
      <c r="D6533" s="2"/>
    </row>
    <row r="6534" spans="1:4" ht="12.75" x14ac:dyDescent="0.2">
      <c r="A6534" s="2" t="s">
        <v>12614</v>
      </c>
      <c r="B6534" s="2" t="s">
        <v>12615</v>
      </c>
      <c r="C6534" s="2" t="s">
        <v>12587</v>
      </c>
      <c r="D6534" s="2"/>
    </row>
    <row r="6535" spans="1:4" ht="12.75" x14ac:dyDescent="0.2">
      <c r="A6535" s="2" t="s">
        <v>12616</v>
      </c>
      <c r="B6535" s="2" t="s">
        <v>12617</v>
      </c>
      <c r="C6535" s="2" t="s">
        <v>12587</v>
      </c>
      <c r="D6535" s="2"/>
    </row>
    <row r="6536" spans="1:4" ht="12.75" x14ac:dyDescent="0.2">
      <c r="A6536" s="2" t="s">
        <v>12618</v>
      </c>
      <c r="B6536" s="2" t="s">
        <v>12619</v>
      </c>
      <c r="C6536" s="2" t="s">
        <v>12587</v>
      </c>
      <c r="D6536" s="2"/>
    </row>
    <row r="6537" spans="1:4" ht="12.75" x14ac:dyDescent="0.2">
      <c r="A6537" s="2" t="s">
        <v>12620</v>
      </c>
      <c r="B6537" s="2" t="s">
        <v>12621</v>
      </c>
      <c r="C6537" s="2" t="s">
        <v>12587</v>
      </c>
      <c r="D6537" s="2"/>
    </row>
    <row r="6538" spans="1:4" ht="12.75" x14ac:dyDescent="0.2">
      <c r="A6538" s="2" t="s">
        <v>12622</v>
      </c>
      <c r="B6538" s="2" t="s">
        <v>12623</v>
      </c>
      <c r="C6538" s="2" t="s">
        <v>12587</v>
      </c>
      <c r="D6538" s="2"/>
    </row>
    <row r="6539" spans="1:4" ht="12.75" x14ac:dyDescent="0.2">
      <c r="A6539" s="2" t="s">
        <v>12624</v>
      </c>
      <c r="B6539" s="2" t="s">
        <v>12625</v>
      </c>
      <c r="C6539" s="2" t="s">
        <v>12587</v>
      </c>
      <c r="D6539" s="2"/>
    </row>
    <row r="6540" spans="1:4" ht="12.75" x14ac:dyDescent="0.2">
      <c r="A6540" s="2" t="s">
        <v>12624</v>
      </c>
      <c r="B6540" s="2" t="s">
        <v>12625</v>
      </c>
      <c r="C6540" s="2" t="s">
        <v>12587</v>
      </c>
      <c r="D6540" s="2"/>
    </row>
    <row r="6541" spans="1:4" ht="12.75" x14ac:dyDescent="0.2">
      <c r="A6541" s="2" t="s">
        <v>12626</v>
      </c>
      <c r="B6541" s="2" t="s">
        <v>12627</v>
      </c>
      <c r="C6541" s="2" t="s">
        <v>12587</v>
      </c>
      <c r="D6541" s="2"/>
    </row>
    <row r="6542" spans="1:4" ht="12.75" x14ac:dyDescent="0.2">
      <c r="A6542" s="2" t="s">
        <v>12628</v>
      </c>
      <c r="B6542" s="2" t="s">
        <v>12629</v>
      </c>
      <c r="C6542" s="2" t="s">
        <v>12587</v>
      </c>
      <c r="D6542" s="2"/>
    </row>
    <row r="6543" spans="1:4" ht="12.75" x14ac:dyDescent="0.2">
      <c r="A6543" s="2" t="s">
        <v>12630</v>
      </c>
      <c r="B6543" s="2" t="s">
        <v>12631</v>
      </c>
      <c r="C6543" s="2" t="s">
        <v>12587</v>
      </c>
      <c r="D6543" s="2"/>
    </row>
    <row r="6544" spans="1:4" ht="12.75" x14ac:dyDescent="0.2">
      <c r="A6544" s="2" t="s">
        <v>12632</v>
      </c>
      <c r="B6544" s="2" t="s">
        <v>12633</v>
      </c>
      <c r="C6544" s="2" t="s">
        <v>12587</v>
      </c>
      <c r="D6544" s="2"/>
    </row>
    <row r="6545" spans="1:4" ht="12.75" x14ac:dyDescent="0.2">
      <c r="A6545" s="2" t="s">
        <v>12634</v>
      </c>
      <c r="B6545" s="2" t="s">
        <v>12635</v>
      </c>
      <c r="C6545" s="2" t="s">
        <v>12587</v>
      </c>
      <c r="D6545" s="2"/>
    </row>
    <row r="6546" spans="1:4" ht="12.75" x14ac:dyDescent="0.2">
      <c r="A6546" s="2" t="s">
        <v>12636</v>
      </c>
      <c r="B6546" s="2" t="s">
        <v>12637</v>
      </c>
      <c r="C6546" s="2" t="s">
        <v>12587</v>
      </c>
      <c r="D6546" s="2"/>
    </row>
    <row r="6547" spans="1:4" ht="12.75" x14ac:dyDescent="0.2">
      <c r="A6547" s="2" t="s">
        <v>12638</v>
      </c>
      <c r="B6547" s="2" t="s">
        <v>12639</v>
      </c>
      <c r="C6547" s="2" t="s">
        <v>12587</v>
      </c>
      <c r="D6547" s="2"/>
    </row>
    <row r="6548" spans="1:4" ht="12.75" x14ac:dyDescent="0.2">
      <c r="A6548" s="2" t="s">
        <v>12640</v>
      </c>
      <c r="B6548" s="2" t="s">
        <v>12641</v>
      </c>
      <c r="C6548" s="2" t="s">
        <v>12587</v>
      </c>
      <c r="D6548" s="2"/>
    </row>
    <row r="6549" spans="1:4" ht="12.75" x14ac:dyDescent="0.2">
      <c r="A6549" s="2" t="s">
        <v>12642</v>
      </c>
      <c r="B6549" s="2" t="s">
        <v>12643</v>
      </c>
      <c r="C6549" s="2" t="s">
        <v>12587</v>
      </c>
      <c r="D6549" s="2"/>
    </row>
    <row r="6550" spans="1:4" ht="12.75" x14ac:dyDescent="0.2">
      <c r="A6550" s="2" t="s">
        <v>12644</v>
      </c>
      <c r="B6550" s="2" t="s">
        <v>12645</v>
      </c>
      <c r="C6550" s="2" t="s">
        <v>12587</v>
      </c>
      <c r="D6550" s="2"/>
    </row>
    <row r="6551" spans="1:4" ht="12.75" x14ac:dyDescent="0.2">
      <c r="A6551" s="2" t="s">
        <v>12646</v>
      </c>
      <c r="B6551" s="2" t="s">
        <v>12647</v>
      </c>
      <c r="C6551" s="2" t="s">
        <v>12587</v>
      </c>
      <c r="D6551" s="2"/>
    </row>
    <row r="6552" spans="1:4" ht="12.75" x14ac:dyDescent="0.2">
      <c r="A6552" s="2" t="s">
        <v>12648</v>
      </c>
      <c r="B6552" s="2" t="s">
        <v>12649</v>
      </c>
      <c r="C6552" s="2" t="s">
        <v>12587</v>
      </c>
      <c r="D6552" s="2"/>
    </row>
    <row r="6553" spans="1:4" ht="12.75" x14ac:dyDescent="0.2">
      <c r="A6553" s="2" t="s">
        <v>12650</v>
      </c>
      <c r="B6553" s="2" t="s">
        <v>12651</v>
      </c>
      <c r="C6553" s="2" t="s">
        <v>12587</v>
      </c>
      <c r="D6553" s="2"/>
    </row>
    <row r="6554" spans="1:4" ht="12.75" x14ac:dyDescent="0.2">
      <c r="A6554" s="2" t="s">
        <v>12652</v>
      </c>
      <c r="B6554" s="2" t="s">
        <v>12653</v>
      </c>
      <c r="C6554" s="2" t="s">
        <v>12587</v>
      </c>
      <c r="D6554" s="2"/>
    </row>
    <row r="6555" spans="1:4" ht="12.75" x14ac:dyDescent="0.2">
      <c r="A6555" s="2" t="s">
        <v>12654</v>
      </c>
      <c r="B6555" s="2" t="s">
        <v>12655</v>
      </c>
      <c r="C6555" s="2" t="s">
        <v>12587</v>
      </c>
      <c r="D6555" s="2"/>
    </row>
    <row r="6556" spans="1:4" ht="12.75" x14ac:dyDescent="0.2">
      <c r="A6556" s="2" t="s">
        <v>12656</v>
      </c>
      <c r="B6556" s="2" t="s">
        <v>12657</v>
      </c>
      <c r="C6556" s="2" t="s">
        <v>12587</v>
      </c>
      <c r="D6556" s="2"/>
    </row>
    <row r="6557" spans="1:4" ht="12.75" x14ac:dyDescent="0.2">
      <c r="A6557" s="2" t="s">
        <v>12658</v>
      </c>
      <c r="B6557" s="2" t="s">
        <v>12659</v>
      </c>
      <c r="C6557" s="2" t="s">
        <v>12587</v>
      </c>
      <c r="D6557" s="2"/>
    </row>
    <row r="6558" spans="1:4" ht="12.75" x14ac:dyDescent="0.2">
      <c r="A6558" s="2" t="s">
        <v>12660</v>
      </c>
      <c r="B6558" s="2" t="s">
        <v>12661</v>
      </c>
      <c r="C6558" s="2" t="s">
        <v>12587</v>
      </c>
      <c r="D6558" s="2"/>
    </row>
    <row r="6559" spans="1:4" ht="12.75" x14ac:dyDescent="0.2">
      <c r="A6559" s="2" t="s">
        <v>12662</v>
      </c>
      <c r="B6559" s="2" t="s">
        <v>12663</v>
      </c>
      <c r="C6559" s="2" t="s">
        <v>12587</v>
      </c>
      <c r="D6559" s="2"/>
    </row>
    <row r="6560" spans="1:4" ht="12.75" x14ac:dyDescent="0.2">
      <c r="A6560" s="2" t="s">
        <v>12664</v>
      </c>
      <c r="B6560" s="2" t="s">
        <v>12665</v>
      </c>
      <c r="C6560" s="2" t="s">
        <v>12587</v>
      </c>
      <c r="D6560" s="2"/>
    </row>
    <row r="6561" spans="1:4" ht="12.75" x14ac:dyDescent="0.2">
      <c r="A6561" s="2" t="s">
        <v>12666</v>
      </c>
      <c r="B6561" s="2" t="s">
        <v>12667</v>
      </c>
      <c r="C6561" s="2" t="s">
        <v>12587</v>
      </c>
      <c r="D6561" s="2"/>
    </row>
    <row r="6562" spans="1:4" ht="12.75" x14ac:dyDescent="0.2">
      <c r="A6562" s="2" t="s">
        <v>12668</v>
      </c>
      <c r="B6562" s="2" t="s">
        <v>12669</v>
      </c>
      <c r="C6562" s="2" t="s">
        <v>12587</v>
      </c>
      <c r="D6562" s="2"/>
    </row>
    <row r="6563" spans="1:4" ht="12.75" x14ac:dyDescent="0.2">
      <c r="A6563" s="2" t="s">
        <v>26086</v>
      </c>
      <c r="B6563" s="2" t="s">
        <v>26087</v>
      </c>
      <c r="C6563" s="2" t="s">
        <v>12587</v>
      </c>
      <c r="D6563" s="2"/>
    </row>
    <row r="6564" spans="1:4" ht="12.75" x14ac:dyDescent="0.2">
      <c r="A6564" s="2" t="s">
        <v>26088</v>
      </c>
      <c r="B6564" s="2" t="s">
        <v>26089</v>
      </c>
      <c r="C6564" s="2" t="s">
        <v>12587</v>
      </c>
      <c r="D6564" s="2"/>
    </row>
    <row r="6565" spans="1:4" ht="12.75" x14ac:dyDescent="0.2">
      <c r="A6565" s="2" t="s">
        <v>26090</v>
      </c>
      <c r="B6565" s="2" t="s">
        <v>26091</v>
      </c>
      <c r="C6565" s="2" t="s">
        <v>12587</v>
      </c>
      <c r="D6565" s="2"/>
    </row>
    <row r="6566" spans="1:4" ht="12.75" x14ac:dyDescent="0.2">
      <c r="A6566" s="2" t="s">
        <v>26092</v>
      </c>
      <c r="B6566" s="2" t="s">
        <v>26093</v>
      </c>
      <c r="C6566" s="2" t="s">
        <v>12587</v>
      </c>
      <c r="D6566" s="2"/>
    </row>
    <row r="6567" spans="1:4" ht="12.75" x14ac:dyDescent="0.2">
      <c r="A6567" s="2" t="s">
        <v>26094</v>
      </c>
      <c r="B6567" s="2" t="s">
        <v>26095</v>
      </c>
      <c r="C6567" s="2" t="s">
        <v>12587</v>
      </c>
      <c r="D6567" s="2"/>
    </row>
    <row r="6568" spans="1:4" ht="12.75" x14ac:dyDescent="0.2">
      <c r="A6568" s="2" t="s">
        <v>26096</v>
      </c>
      <c r="B6568" s="2" t="s">
        <v>26097</v>
      </c>
      <c r="C6568" s="2" t="s">
        <v>12587</v>
      </c>
      <c r="D6568" s="2"/>
    </row>
    <row r="6569" spans="1:4" ht="12.75" x14ac:dyDescent="0.2">
      <c r="A6569" s="2" t="s">
        <v>26098</v>
      </c>
      <c r="B6569" s="2" t="s">
        <v>26099</v>
      </c>
      <c r="C6569" s="2" t="s">
        <v>12587</v>
      </c>
      <c r="D6569" s="2"/>
    </row>
    <row r="6570" spans="1:4" ht="12.75" x14ac:dyDescent="0.2">
      <c r="A6570" s="2" t="s">
        <v>26100</v>
      </c>
      <c r="B6570" s="2" t="s">
        <v>26101</v>
      </c>
      <c r="C6570" s="2" t="s">
        <v>12587</v>
      </c>
      <c r="D6570" s="2"/>
    </row>
    <row r="6571" spans="1:4" ht="12.75" x14ac:dyDescent="0.2">
      <c r="A6571" s="2" t="s">
        <v>26102</v>
      </c>
      <c r="B6571" s="2" t="s">
        <v>26103</v>
      </c>
      <c r="C6571" s="2" t="s">
        <v>12587</v>
      </c>
      <c r="D6571" s="2"/>
    </row>
    <row r="6572" spans="1:4" ht="12.75" x14ac:dyDescent="0.2">
      <c r="A6572" s="2" t="s">
        <v>26104</v>
      </c>
      <c r="B6572" s="2" t="s">
        <v>26105</v>
      </c>
      <c r="C6572" s="2" t="s">
        <v>12587</v>
      </c>
      <c r="D6572" s="2"/>
    </row>
    <row r="6573" spans="1:4" ht="12.75" x14ac:dyDescent="0.2">
      <c r="A6573" s="2" t="s">
        <v>26106</v>
      </c>
      <c r="B6573" s="2" t="s">
        <v>26107</v>
      </c>
      <c r="C6573" s="2" t="s">
        <v>12587</v>
      </c>
      <c r="D6573" s="2"/>
    </row>
    <row r="6574" spans="1:4" ht="12.75" x14ac:dyDescent="0.2">
      <c r="A6574" s="2" t="s">
        <v>26108</v>
      </c>
      <c r="B6574" s="2" t="s">
        <v>26109</v>
      </c>
      <c r="C6574" s="2" t="s">
        <v>12587</v>
      </c>
      <c r="D6574" s="2"/>
    </row>
    <row r="6575" spans="1:4" ht="12.75" x14ac:dyDescent="0.2">
      <c r="A6575" s="2" t="s">
        <v>26110</v>
      </c>
      <c r="B6575" s="2" t="s">
        <v>26111</v>
      </c>
      <c r="C6575" s="2" t="s">
        <v>12587</v>
      </c>
      <c r="D6575" s="2"/>
    </row>
    <row r="6576" spans="1:4" ht="12.75" x14ac:dyDescent="0.2">
      <c r="A6576" s="2" t="s">
        <v>26112</v>
      </c>
      <c r="B6576" s="2" t="s">
        <v>26113</v>
      </c>
      <c r="C6576" s="2" t="s">
        <v>12587</v>
      </c>
      <c r="D6576" s="2"/>
    </row>
    <row r="6577" spans="1:4" ht="12.75" x14ac:dyDescent="0.2">
      <c r="A6577" s="2" t="s">
        <v>26114</v>
      </c>
      <c r="B6577" s="2" t="s">
        <v>26115</v>
      </c>
      <c r="C6577" s="2" t="s">
        <v>12587</v>
      </c>
      <c r="D6577" s="2"/>
    </row>
    <row r="6578" spans="1:4" ht="12.75" x14ac:dyDescent="0.2">
      <c r="A6578" s="2" t="s">
        <v>26116</v>
      </c>
      <c r="B6578" s="2" t="s">
        <v>26117</v>
      </c>
      <c r="C6578" s="2" t="s">
        <v>12587</v>
      </c>
      <c r="D6578" s="2"/>
    </row>
    <row r="6579" spans="1:4" ht="12.75" x14ac:dyDescent="0.2">
      <c r="A6579" s="2" t="s">
        <v>26118</v>
      </c>
      <c r="B6579" s="2" t="s">
        <v>26119</v>
      </c>
      <c r="C6579" s="2" t="s">
        <v>12587</v>
      </c>
      <c r="D6579" s="2"/>
    </row>
    <row r="6580" spans="1:4" ht="12.75" x14ac:dyDescent="0.2">
      <c r="A6580" s="2" t="s">
        <v>26120</v>
      </c>
      <c r="B6580" s="2" t="s">
        <v>26121</v>
      </c>
      <c r="C6580" s="2" t="s">
        <v>12587</v>
      </c>
      <c r="D6580" s="2"/>
    </row>
    <row r="6581" spans="1:4" ht="12.75" x14ac:dyDescent="0.2">
      <c r="A6581" s="2" t="s">
        <v>26122</v>
      </c>
      <c r="B6581" s="2" t="s">
        <v>26123</v>
      </c>
      <c r="C6581" s="2" t="s">
        <v>12587</v>
      </c>
      <c r="D6581" s="2"/>
    </row>
    <row r="6582" spans="1:4" ht="12.75" x14ac:dyDescent="0.2">
      <c r="A6582" s="2" t="s">
        <v>26124</v>
      </c>
      <c r="B6582" s="2" t="s">
        <v>26125</v>
      </c>
      <c r="C6582" s="2" t="s">
        <v>12587</v>
      </c>
      <c r="D6582" s="2"/>
    </row>
    <row r="6583" spans="1:4" ht="12.75" x14ac:dyDescent="0.2">
      <c r="A6583" s="2" t="s">
        <v>26126</v>
      </c>
      <c r="B6583" s="2" t="s">
        <v>26127</v>
      </c>
      <c r="C6583" s="2" t="s">
        <v>12587</v>
      </c>
      <c r="D6583" s="2"/>
    </row>
    <row r="6584" spans="1:4" ht="12.75" x14ac:dyDescent="0.2">
      <c r="A6584" s="2" t="s">
        <v>26128</v>
      </c>
      <c r="B6584" s="2" t="s">
        <v>26129</v>
      </c>
      <c r="C6584" s="2" t="s">
        <v>12587</v>
      </c>
      <c r="D6584" s="2"/>
    </row>
    <row r="6585" spans="1:4" ht="12.75" x14ac:dyDescent="0.2">
      <c r="A6585" s="2" t="s">
        <v>12670</v>
      </c>
      <c r="B6585" s="2" t="s">
        <v>12671</v>
      </c>
      <c r="C6585" s="2" t="s">
        <v>12587</v>
      </c>
      <c r="D6585" s="2"/>
    </row>
    <row r="6586" spans="1:4" ht="12.75" x14ac:dyDescent="0.2">
      <c r="A6586" s="2" t="s">
        <v>12672</v>
      </c>
      <c r="B6586" s="2" t="s">
        <v>12673</v>
      </c>
      <c r="C6586" s="2" t="s">
        <v>12587</v>
      </c>
      <c r="D6586" s="2"/>
    </row>
    <row r="6587" spans="1:4" ht="12.75" x14ac:dyDescent="0.2">
      <c r="A6587" s="2" t="s">
        <v>12674</v>
      </c>
      <c r="B6587" s="2" t="s">
        <v>12675</v>
      </c>
      <c r="C6587" s="2" t="s">
        <v>12587</v>
      </c>
      <c r="D6587" s="2"/>
    </row>
    <row r="6588" spans="1:4" ht="12.75" x14ac:dyDescent="0.2">
      <c r="A6588" s="2" t="s">
        <v>12676</v>
      </c>
      <c r="B6588" s="2" t="s">
        <v>12677</v>
      </c>
      <c r="C6588" s="2" t="s">
        <v>12587</v>
      </c>
      <c r="D6588" s="2"/>
    </row>
    <row r="6589" spans="1:4" ht="12.75" x14ac:dyDescent="0.2">
      <c r="A6589" s="2" t="s">
        <v>12678</v>
      </c>
      <c r="B6589" s="2" t="s">
        <v>12679</v>
      </c>
      <c r="C6589" s="2" t="s">
        <v>12587</v>
      </c>
      <c r="D6589" s="2"/>
    </row>
    <row r="6590" spans="1:4" ht="12.75" x14ac:dyDescent="0.2">
      <c r="A6590" s="2" t="s">
        <v>12680</v>
      </c>
      <c r="B6590" s="2" t="s">
        <v>12681</v>
      </c>
      <c r="C6590" s="2" t="s">
        <v>12587</v>
      </c>
      <c r="D6590" s="2"/>
    </row>
    <row r="6591" spans="1:4" ht="12.75" x14ac:dyDescent="0.2">
      <c r="A6591" s="2" t="s">
        <v>12682</v>
      </c>
      <c r="B6591" s="2" t="s">
        <v>12683</v>
      </c>
      <c r="C6591" s="2" t="s">
        <v>12587</v>
      </c>
      <c r="D6591" s="2"/>
    </row>
    <row r="6592" spans="1:4" ht="12.75" x14ac:dyDescent="0.2">
      <c r="A6592" s="2" t="s">
        <v>12682</v>
      </c>
      <c r="B6592" s="2" t="s">
        <v>12683</v>
      </c>
      <c r="C6592" s="2" t="s">
        <v>12587</v>
      </c>
      <c r="D6592" s="2"/>
    </row>
    <row r="6593" spans="1:4" ht="12.75" x14ac:dyDescent="0.2">
      <c r="A6593" s="2" t="s">
        <v>12684</v>
      </c>
      <c r="B6593" s="2" t="s">
        <v>12685</v>
      </c>
      <c r="C6593" s="2" t="s">
        <v>12587</v>
      </c>
      <c r="D6593" s="2"/>
    </row>
    <row r="6594" spans="1:4" ht="12.75" x14ac:dyDescent="0.2">
      <c r="A6594" s="2" t="s">
        <v>12686</v>
      </c>
      <c r="B6594" s="2" t="s">
        <v>12687</v>
      </c>
      <c r="C6594" s="2" t="s">
        <v>12587</v>
      </c>
      <c r="D6594" s="2"/>
    </row>
    <row r="6595" spans="1:4" ht="12.75" x14ac:dyDescent="0.2">
      <c r="A6595" s="2" t="s">
        <v>12688</v>
      </c>
      <c r="B6595" s="2" t="s">
        <v>12689</v>
      </c>
      <c r="C6595" s="2" t="s">
        <v>12587</v>
      </c>
      <c r="D6595" s="2"/>
    </row>
    <row r="6596" spans="1:4" ht="12.75" x14ac:dyDescent="0.2">
      <c r="A6596" s="2" t="s">
        <v>12690</v>
      </c>
      <c r="B6596" s="2" t="s">
        <v>12691</v>
      </c>
      <c r="C6596" s="2" t="s">
        <v>12587</v>
      </c>
      <c r="D6596" s="2"/>
    </row>
    <row r="6597" spans="1:4" ht="12.75" x14ac:dyDescent="0.2">
      <c r="A6597" s="2" t="s">
        <v>12692</v>
      </c>
      <c r="B6597" s="2" t="s">
        <v>12693</v>
      </c>
      <c r="C6597" s="2" t="s">
        <v>12587</v>
      </c>
      <c r="D6597" s="2"/>
    </row>
    <row r="6598" spans="1:4" ht="12.75" x14ac:dyDescent="0.2">
      <c r="A6598" s="2" t="s">
        <v>12694</v>
      </c>
      <c r="B6598" s="2" t="s">
        <v>12695</v>
      </c>
      <c r="C6598" s="2" t="s">
        <v>12587</v>
      </c>
      <c r="D6598" s="2"/>
    </row>
    <row r="6599" spans="1:4" ht="12.75" x14ac:dyDescent="0.2">
      <c r="A6599" s="2" t="s">
        <v>12696</v>
      </c>
      <c r="B6599" s="2" t="s">
        <v>12697</v>
      </c>
      <c r="C6599" s="2" t="s">
        <v>12587</v>
      </c>
      <c r="D6599" s="2"/>
    </row>
    <row r="6600" spans="1:4" ht="12.75" x14ac:dyDescent="0.2">
      <c r="A6600" s="2" t="s">
        <v>12698</v>
      </c>
      <c r="B6600" s="2" t="s">
        <v>12699</v>
      </c>
      <c r="C6600" s="2" t="s">
        <v>12587</v>
      </c>
      <c r="D6600" s="2"/>
    </row>
    <row r="6601" spans="1:4" ht="12.75" x14ac:dyDescent="0.2">
      <c r="A6601" s="2" t="s">
        <v>12700</v>
      </c>
      <c r="B6601" s="2" t="s">
        <v>12701</v>
      </c>
      <c r="C6601" s="2" t="s">
        <v>12587</v>
      </c>
      <c r="D6601" s="2"/>
    </row>
    <row r="6602" spans="1:4" ht="12.75" x14ac:dyDescent="0.2">
      <c r="A6602" s="2" t="s">
        <v>12702</v>
      </c>
      <c r="B6602" s="2" t="s">
        <v>12703</v>
      </c>
      <c r="C6602" s="2" t="s">
        <v>12587</v>
      </c>
      <c r="D6602" s="2"/>
    </row>
    <row r="6603" spans="1:4" ht="12.75" x14ac:dyDescent="0.2">
      <c r="A6603" s="2" t="s">
        <v>12704</v>
      </c>
      <c r="B6603" s="2" t="s">
        <v>12705</v>
      </c>
      <c r="C6603" s="2" t="s">
        <v>12587</v>
      </c>
      <c r="D6603" s="2"/>
    </row>
    <row r="6604" spans="1:4" ht="12.75" x14ac:dyDescent="0.2">
      <c r="A6604" s="2" t="s">
        <v>12706</v>
      </c>
      <c r="B6604" s="2" t="s">
        <v>12707</v>
      </c>
      <c r="C6604" s="2" t="s">
        <v>12587</v>
      </c>
      <c r="D6604" s="2"/>
    </row>
    <row r="6605" spans="1:4" ht="12.75" x14ac:dyDescent="0.2">
      <c r="A6605" s="2" t="s">
        <v>12708</v>
      </c>
      <c r="B6605" s="2" t="s">
        <v>12709</v>
      </c>
      <c r="C6605" s="2" t="s">
        <v>12587</v>
      </c>
      <c r="D6605" s="2"/>
    </row>
    <row r="6606" spans="1:4" ht="12.75" x14ac:dyDescent="0.2">
      <c r="A6606" s="2" t="s">
        <v>12708</v>
      </c>
      <c r="B6606" s="2" t="s">
        <v>12709</v>
      </c>
      <c r="C6606" s="2" t="s">
        <v>12587</v>
      </c>
      <c r="D6606" s="2"/>
    </row>
    <row r="6607" spans="1:4" ht="12.75" x14ac:dyDescent="0.2">
      <c r="A6607" s="2" t="s">
        <v>12710</v>
      </c>
      <c r="B6607" s="2" t="s">
        <v>12711</v>
      </c>
      <c r="C6607" s="2" t="s">
        <v>12587</v>
      </c>
      <c r="D6607" s="2"/>
    </row>
    <row r="6608" spans="1:4" ht="12.75" x14ac:dyDescent="0.2">
      <c r="A6608" s="2" t="s">
        <v>5902</v>
      </c>
      <c r="B6608" s="2" t="s">
        <v>5903</v>
      </c>
      <c r="C6608" s="2" t="s">
        <v>1416</v>
      </c>
      <c r="D6608" s="2"/>
    </row>
    <row r="6609" spans="1:4" ht="12.75" x14ac:dyDescent="0.2">
      <c r="A6609" s="2" t="s">
        <v>11574</v>
      </c>
      <c r="B6609" s="2" t="s">
        <v>11575</v>
      </c>
      <c r="C6609" s="2" t="s">
        <v>1416</v>
      </c>
      <c r="D6609" s="2"/>
    </row>
    <row r="6610" spans="1:4" ht="12.75" x14ac:dyDescent="0.2">
      <c r="A6610" s="2" t="s">
        <v>11574</v>
      </c>
      <c r="B6610" s="2" t="s">
        <v>11575</v>
      </c>
      <c r="C6610" s="2" t="s">
        <v>1416</v>
      </c>
      <c r="D6610" s="2"/>
    </row>
    <row r="6611" spans="1:4" ht="12.75" x14ac:dyDescent="0.2">
      <c r="A6611" s="2" t="s">
        <v>5904</v>
      </c>
      <c r="B6611" s="2" t="s">
        <v>5905</v>
      </c>
      <c r="C6611" s="2" t="s">
        <v>1416</v>
      </c>
      <c r="D6611" s="2"/>
    </row>
    <row r="6612" spans="1:4" ht="12.75" x14ac:dyDescent="0.2">
      <c r="A6612" s="2" t="s">
        <v>5906</v>
      </c>
      <c r="B6612" s="2" t="s">
        <v>5907</v>
      </c>
      <c r="C6612" s="2" t="s">
        <v>1416</v>
      </c>
      <c r="D6612" s="2"/>
    </row>
    <row r="6613" spans="1:4" ht="12.75" x14ac:dyDescent="0.2">
      <c r="A6613" s="2" t="s">
        <v>11604</v>
      </c>
      <c r="B6613" s="2" t="s">
        <v>11605</v>
      </c>
      <c r="C6613" s="2" t="s">
        <v>1416</v>
      </c>
      <c r="D6613" s="2"/>
    </row>
    <row r="6614" spans="1:4" ht="12.75" x14ac:dyDescent="0.2">
      <c r="A6614" s="2" t="s">
        <v>11604</v>
      </c>
      <c r="B6614" s="2" t="s">
        <v>11605</v>
      </c>
      <c r="C6614" s="2" t="s">
        <v>1416</v>
      </c>
      <c r="D6614" s="2"/>
    </row>
    <row r="6615" spans="1:4" ht="12.75" x14ac:dyDescent="0.2">
      <c r="A6615" s="2" t="s">
        <v>11606</v>
      </c>
      <c r="B6615" s="2" t="s">
        <v>11607</v>
      </c>
      <c r="C6615" s="2" t="s">
        <v>1416</v>
      </c>
      <c r="D6615" s="2"/>
    </row>
    <row r="6616" spans="1:4" ht="12.75" x14ac:dyDescent="0.2">
      <c r="A6616" s="2" t="s">
        <v>11610</v>
      </c>
      <c r="B6616" s="2" t="s">
        <v>11611</v>
      </c>
      <c r="C6616" s="2" t="s">
        <v>1416</v>
      </c>
      <c r="D6616" s="2"/>
    </row>
    <row r="6617" spans="1:4" ht="12.75" x14ac:dyDescent="0.2">
      <c r="A6617" s="2" t="s">
        <v>26130</v>
      </c>
      <c r="B6617" s="2" t="s">
        <v>26131</v>
      </c>
      <c r="C6617" s="2" t="s">
        <v>1416</v>
      </c>
      <c r="D6617" s="2"/>
    </row>
    <row r="6618" spans="1:4" ht="12.75" x14ac:dyDescent="0.2">
      <c r="A6618" s="2" t="s">
        <v>26132</v>
      </c>
      <c r="B6618" s="2" t="s">
        <v>26133</v>
      </c>
      <c r="C6618" s="2" t="s">
        <v>1416</v>
      </c>
      <c r="D6618" s="2"/>
    </row>
    <row r="6619" spans="1:4" ht="12.75" x14ac:dyDescent="0.2">
      <c r="A6619" s="2" t="s">
        <v>26134</v>
      </c>
      <c r="B6619" s="2" t="s">
        <v>26135</v>
      </c>
      <c r="C6619" s="2" t="s">
        <v>1416</v>
      </c>
      <c r="D6619" s="2"/>
    </row>
    <row r="6620" spans="1:4" ht="12.75" x14ac:dyDescent="0.2">
      <c r="A6620" s="2" t="s">
        <v>5908</v>
      </c>
      <c r="B6620" s="2" t="s">
        <v>5909</v>
      </c>
      <c r="C6620" s="2" t="s">
        <v>1416</v>
      </c>
      <c r="D6620" s="2"/>
    </row>
    <row r="6621" spans="1:4" ht="12.75" x14ac:dyDescent="0.2">
      <c r="A6621" s="2" t="s">
        <v>5910</v>
      </c>
      <c r="B6621" s="2" t="s">
        <v>5911</v>
      </c>
      <c r="C6621" s="2" t="s">
        <v>1416</v>
      </c>
      <c r="D6621" s="2"/>
    </row>
    <row r="6622" spans="1:4" ht="12.75" x14ac:dyDescent="0.2">
      <c r="A6622" s="2" t="s">
        <v>5912</v>
      </c>
      <c r="B6622" s="2" t="s">
        <v>5913</v>
      </c>
      <c r="C6622" s="2" t="s">
        <v>1416</v>
      </c>
      <c r="D6622" s="2"/>
    </row>
    <row r="6623" spans="1:4" ht="12.75" x14ac:dyDescent="0.2">
      <c r="A6623" s="2" t="s">
        <v>5914</v>
      </c>
      <c r="B6623" s="2" t="s">
        <v>5915</v>
      </c>
      <c r="C6623" s="2" t="s">
        <v>1416</v>
      </c>
      <c r="D6623" s="2"/>
    </row>
    <row r="6624" spans="1:4" ht="12.75" x14ac:dyDescent="0.2">
      <c r="A6624" s="2" t="s">
        <v>5916</v>
      </c>
      <c r="B6624" s="2" t="s">
        <v>5917</v>
      </c>
      <c r="C6624" s="2" t="s">
        <v>1416</v>
      </c>
      <c r="D6624" s="2"/>
    </row>
    <row r="6625" spans="1:4" ht="12.75" x14ac:dyDescent="0.2">
      <c r="A6625" s="2" t="s">
        <v>5918</v>
      </c>
      <c r="B6625" s="2" t="s">
        <v>5919</v>
      </c>
      <c r="C6625" s="2" t="s">
        <v>1416</v>
      </c>
      <c r="D6625" s="2"/>
    </row>
    <row r="6626" spans="1:4" ht="12.75" x14ac:dyDescent="0.2">
      <c r="A6626" s="2" t="s">
        <v>5920</v>
      </c>
      <c r="B6626" s="2" t="s">
        <v>5921</v>
      </c>
      <c r="C6626" s="2" t="s">
        <v>1416</v>
      </c>
      <c r="D6626" s="2"/>
    </row>
    <row r="6627" spans="1:4" ht="12.75" x14ac:dyDescent="0.2">
      <c r="A6627" s="2" t="s">
        <v>5922</v>
      </c>
      <c r="B6627" s="2" t="s">
        <v>5923</v>
      </c>
      <c r="C6627" s="2" t="s">
        <v>1416</v>
      </c>
      <c r="D6627" s="2"/>
    </row>
    <row r="6628" spans="1:4" ht="12.75" x14ac:dyDescent="0.2">
      <c r="A6628" s="2" t="s">
        <v>5924</v>
      </c>
      <c r="B6628" s="2" t="s">
        <v>5925</v>
      </c>
      <c r="C6628" s="2" t="s">
        <v>1416</v>
      </c>
      <c r="D6628" s="2"/>
    </row>
    <row r="6629" spans="1:4" ht="12.75" x14ac:dyDescent="0.2">
      <c r="A6629" s="2" t="s">
        <v>5926</v>
      </c>
      <c r="B6629" s="2" t="s">
        <v>5927</v>
      </c>
      <c r="C6629" s="2" t="s">
        <v>1416</v>
      </c>
      <c r="D6629" s="2"/>
    </row>
    <row r="6630" spans="1:4" ht="12.75" x14ac:dyDescent="0.2">
      <c r="A6630" s="2" t="s">
        <v>5928</v>
      </c>
      <c r="B6630" s="2" t="s">
        <v>5929</v>
      </c>
      <c r="C6630" s="2" t="s">
        <v>1416</v>
      </c>
      <c r="D6630" s="2"/>
    </row>
    <row r="6631" spans="1:4" ht="12.75" x14ac:dyDescent="0.2">
      <c r="A6631" s="2" t="s">
        <v>5930</v>
      </c>
      <c r="B6631" s="2" t="s">
        <v>5931</v>
      </c>
      <c r="C6631" s="2" t="s">
        <v>1416</v>
      </c>
      <c r="D6631" s="2"/>
    </row>
    <row r="6632" spans="1:4" ht="12.75" x14ac:dyDescent="0.2">
      <c r="A6632" s="2" t="s">
        <v>5932</v>
      </c>
      <c r="B6632" s="2" t="s">
        <v>5933</v>
      </c>
      <c r="C6632" s="2" t="s">
        <v>1416</v>
      </c>
      <c r="D6632" s="2"/>
    </row>
    <row r="6633" spans="1:4" ht="12.75" x14ac:dyDescent="0.2">
      <c r="A6633" s="2" t="s">
        <v>5934</v>
      </c>
      <c r="B6633" s="2" t="s">
        <v>5935</v>
      </c>
      <c r="C6633" s="2" t="s">
        <v>1416</v>
      </c>
      <c r="D6633" s="2"/>
    </row>
    <row r="6634" spans="1:4" ht="12.75" x14ac:dyDescent="0.2">
      <c r="A6634" s="2" t="s">
        <v>5936</v>
      </c>
      <c r="B6634" s="2" t="s">
        <v>5937</v>
      </c>
      <c r="C6634" s="2" t="s">
        <v>1416</v>
      </c>
      <c r="D6634" s="2"/>
    </row>
    <row r="6635" spans="1:4" ht="12.75" x14ac:dyDescent="0.2">
      <c r="A6635" s="2" t="s">
        <v>5938</v>
      </c>
      <c r="B6635" s="2" t="s">
        <v>5939</v>
      </c>
      <c r="C6635" s="2" t="s">
        <v>1416</v>
      </c>
      <c r="D6635" s="2"/>
    </row>
    <row r="6636" spans="1:4" ht="12.75" x14ac:dyDescent="0.2">
      <c r="A6636" s="2" t="s">
        <v>5940</v>
      </c>
      <c r="B6636" s="2" t="s">
        <v>5941</v>
      </c>
      <c r="C6636" s="2" t="s">
        <v>1416</v>
      </c>
      <c r="D6636" s="2"/>
    </row>
    <row r="6637" spans="1:4" ht="12.75" x14ac:dyDescent="0.2">
      <c r="A6637" s="2" t="s">
        <v>5942</v>
      </c>
      <c r="B6637" s="2" t="s">
        <v>5943</v>
      </c>
      <c r="C6637" s="2" t="s">
        <v>1416</v>
      </c>
      <c r="D6637" s="2"/>
    </row>
    <row r="6638" spans="1:4" ht="12.75" x14ac:dyDescent="0.2">
      <c r="A6638" s="2" t="s">
        <v>5944</v>
      </c>
      <c r="B6638" s="2" t="s">
        <v>5945</v>
      </c>
      <c r="C6638" s="2" t="s">
        <v>1416</v>
      </c>
      <c r="D6638" s="2"/>
    </row>
    <row r="6639" spans="1:4" ht="12.75" x14ac:dyDescent="0.2">
      <c r="A6639" s="2" t="s">
        <v>5946</v>
      </c>
      <c r="B6639" s="2" t="s">
        <v>5947</v>
      </c>
      <c r="C6639" s="2" t="s">
        <v>1416</v>
      </c>
      <c r="D6639" s="2"/>
    </row>
    <row r="6640" spans="1:4" ht="12.75" x14ac:dyDescent="0.2">
      <c r="A6640" s="2" t="s">
        <v>5948</v>
      </c>
      <c r="B6640" s="2" t="s">
        <v>5949</v>
      </c>
      <c r="C6640" s="2" t="s">
        <v>1416</v>
      </c>
      <c r="D6640" s="2"/>
    </row>
    <row r="6641" spans="1:4" ht="12.75" x14ac:dyDescent="0.2">
      <c r="A6641" s="2" t="s">
        <v>5950</v>
      </c>
      <c r="B6641" s="2" t="s">
        <v>5951</v>
      </c>
      <c r="C6641" s="2" t="s">
        <v>1416</v>
      </c>
      <c r="D6641" s="2"/>
    </row>
    <row r="6642" spans="1:4" ht="12.75" x14ac:dyDescent="0.2">
      <c r="A6642" s="2" t="s">
        <v>5952</v>
      </c>
      <c r="B6642" s="2" t="s">
        <v>5953</v>
      </c>
      <c r="C6642" s="2" t="s">
        <v>1416</v>
      </c>
      <c r="D6642" s="2"/>
    </row>
    <row r="6643" spans="1:4" ht="12.75" x14ac:dyDescent="0.2">
      <c r="A6643" s="2" t="s">
        <v>5954</v>
      </c>
      <c r="B6643" s="2" t="s">
        <v>5955</v>
      </c>
      <c r="C6643" s="2" t="s">
        <v>1416</v>
      </c>
      <c r="D6643" s="2"/>
    </row>
    <row r="6644" spans="1:4" ht="12.75" x14ac:dyDescent="0.2">
      <c r="A6644" s="2" t="s">
        <v>5956</v>
      </c>
      <c r="B6644" s="2" t="s">
        <v>5957</v>
      </c>
      <c r="C6644" s="2" t="s">
        <v>1416</v>
      </c>
      <c r="D6644" s="2"/>
    </row>
    <row r="6645" spans="1:4" ht="12.75" x14ac:dyDescent="0.2">
      <c r="A6645" s="2" t="s">
        <v>5958</v>
      </c>
      <c r="B6645" s="2" t="s">
        <v>5959</v>
      </c>
      <c r="C6645" s="2" t="s">
        <v>1416</v>
      </c>
      <c r="D6645" s="2"/>
    </row>
    <row r="6646" spans="1:4" ht="12.75" x14ac:dyDescent="0.2">
      <c r="A6646" s="2" t="s">
        <v>5960</v>
      </c>
      <c r="B6646" s="2" t="s">
        <v>5961</v>
      </c>
      <c r="C6646" s="2" t="s">
        <v>1416</v>
      </c>
      <c r="D6646" s="2"/>
    </row>
    <row r="6647" spans="1:4" ht="12.75" x14ac:dyDescent="0.2">
      <c r="A6647" s="2" t="s">
        <v>5962</v>
      </c>
      <c r="B6647" s="2" t="s">
        <v>5963</v>
      </c>
      <c r="C6647" s="2" t="s">
        <v>1416</v>
      </c>
      <c r="D6647" s="2"/>
    </row>
    <row r="6648" spans="1:4" ht="12.75" x14ac:dyDescent="0.2">
      <c r="A6648" s="2" t="s">
        <v>5964</v>
      </c>
      <c r="B6648" s="2" t="s">
        <v>5965</v>
      </c>
      <c r="C6648" s="2" t="s">
        <v>1416</v>
      </c>
      <c r="D6648" s="2"/>
    </row>
    <row r="6649" spans="1:4" ht="12.75" x14ac:dyDescent="0.2">
      <c r="A6649" s="2" t="s">
        <v>5966</v>
      </c>
      <c r="B6649" s="2" t="s">
        <v>5967</v>
      </c>
      <c r="C6649" s="2" t="s">
        <v>1416</v>
      </c>
      <c r="D6649" s="2"/>
    </row>
    <row r="6650" spans="1:4" ht="12.75" x14ac:dyDescent="0.2">
      <c r="A6650" s="2" t="s">
        <v>5968</v>
      </c>
      <c r="B6650" s="2" t="s">
        <v>5969</v>
      </c>
      <c r="C6650" s="2" t="s">
        <v>1416</v>
      </c>
      <c r="D6650" s="2"/>
    </row>
    <row r="6651" spans="1:4" ht="12.75" x14ac:dyDescent="0.2">
      <c r="A6651" s="2" t="s">
        <v>5970</v>
      </c>
      <c r="B6651" s="2" t="s">
        <v>5971</v>
      </c>
      <c r="C6651" s="2" t="s">
        <v>1416</v>
      </c>
      <c r="D6651" s="2"/>
    </row>
    <row r="6652" spans="1:4" ht="12.75" x14ac:dyDescent="0.2">
      <c r="A6652" s="2" t="s">
        <v>5972</v>
      </c>
      <c r="B6652" s="2" t="s">
        <v>5973</v>
      </c>
      <c r="C6652" s="2" t="s">
        <v>1416</v>
      </c>
      <c r="D6652" s="2"/>
    </row>
    <row r="6653" spans="1:4" ht="12.75" x14ac:dyDescent="0.2">
      <c r="A6653" s="2" t="s">
        <v>5974</v>
      </c>
      <c r="B6653" s="2" t="s">
        <v>5975</v>
      </c>
      <c r="C6653" s="2" t="s">
        <v>1416</v>
      </c>
      <c r="D6653" s="2"/>
    </row>
    <row r="6654" spans="1:4" ht="12.75" x14ac:dyDescent="0.2">
      <c r="A6654" s="2" t="s">
        <v>5976</v>
      </c>
      <c r="B6654" s="2" t="s">
        <v>5977</v>
      </c>
      <c r="C6654" s="2" t="s">
        <v>1416</v>
      </c>
      <c r="D6654" s="2"/>
    </row>
    <row r="6655" spans="1:4" ht="12.75" x14ac:dyDescent="0.2">
      <c r="A6655" s="2" t="s">
        <v>5978</v>
      </c>
      <c r="B6655" s="2" t="s">
        <v>5979</v>
      </c>
      <c r="C6655" s="2" t="s">
        <v>1416</v>
      </c>
      <c r="D6655" s="2"/>
    </row>
    <row r="6656" spans="1:4" ht="12.75" x14ac:dyDescent="0.2">
      <c r="A6656" s="2" t="s">
        <v>5980</v>
      </c>
      <c r="B6656" s="2" t="s">
        <v>5981</v>
      </c>
      <c r="C6656" s="2" t="s">
        <v>1416</v>
      </c>
      <c r="D6656" s="2"/>
    </row>
    <row r="6657" spans="1:4" ht="12.75" x14ac:dyDescent="0.2">
      <c r="A6657" s="2" t="s">
        <v>5982</v>
      </c>
      <c r="B6657" s="2" t="s">
        <v>5983</v>
      </c>
      <c r="C6657" s="2" t="s">
        <v>1416</v>
      </c>
      <c r="D6657" s="2"/>
    </row>
    <row r="6658" spans="1:4" ht="12.75" x14ac:dyDescent="0.2">
      <c r="A6658" s="2" t="s">
        <v>5984</v>
      </c>
      <c r="B6658" s="2" t="s">
        <v>5985</v>
      </c>
      <c r="C6658" s="2" t="s">
        <v>1416</v>
      </c>
      <c r="D6658" s="2"/>
    </row>
    <row r="6659" spans="1:4" ht="12.75" x14ac:dyDescent="0.2">
      <c r="A6659" s="2" t="s">
        <v>5986</v>
      </c>
      <c r="B6659" s="2" t="s">
        <v>5987</v>
      </c>
      <c r="C6659" s="2" t="s">
        <v>1416</v>
      </c>
      <c r="D6659" s="2"/>
    </row>
    <row r="6660" spans="1:4" ht="12.75" x14ac:dyDescent="0.2">
      <c r="A6660" s="2" t="s">
        <v>5988</v>
      </c>
      <c r="B6660" s="2" t="s">
        <v>5989</v>
      </c>
      <c r="C6660" s="2" t="s">
        <v>1416</v>
      </c>
      <c r="D6660" s="2"/>
    </row>
    <row r="6661" spans="1:4" ht="12.75" x14ac:dyDescent="0.2">
      <c r="A6661" s="2" t="s">
        <v>5990</v>
      </c>
      <c r="B6661" s="2" t="s">
        <v>5991</v>
      </c>
      <c r="C6661" s="2" t="s">
        <v>1416</v>
      </c>
      <c r="D6661" s="2"/>
    </row>
    <row r="6662" spans="1:4" ht="12.75" x14ac:dyDescent="0.2">
      <c r="A6662" s="2" t="s">
        <v>5992</v>
      </c>
      <c r="B6662" s="2" t="s">
        <v>5993</v>
      </c>
      <c r="C6662" s="2" t="s">
        <v>1416</v>
      </c>
      <c r="D6662" s="2"/>
    </row>
    <row r="6663" spans="1:4" ht="12.75" x14ac:dyDescent="0.2">
      <c r="A6663" s="2" t="s">
        <v>5994</v>
      </c>
      <c r="B6663" s="2" t="s">
        <v>5995</v>
      </c>
      <c r="C6663" s="2" t="s">
        <v>1416</v>
      </c>
      <c r="D6663" s="2"/>
    </row>
    <row r="6664" spans="1:4" ht="12.75" x14ac:dyDescent="0.2">
      <c r="A6664" s="2" t="s">
        <v>5996</v>
      </c>
      <c r="B6664" s="2" t="s">
        <v>5997</v>
      </c>
      <c r="C6664" s="2" t="s">
        <v>1416</v>
      </c>
      <c r="D6664" s="2"/>
    </row>
    <row r="6665" spans="1:4" ht="12.75" x14ac:dyDescent="0.2">
      <c r="A6665" s="2" t="s">
        <v>5998</v>
      </c>
      <c r="B6665" s="2" t="s">
        <v>5999</v>
      </c>
      <c r="C6665" s="2" t="s">
        <v>1416</v>
      </c>
      <c r="D6665" s="2"/>
    </row>
    <row r="6666" spans="1:4" ht="12.75" x14ac:dyDescent="0.2">
      <c r="A6666" s="2" t="s">
        <v>6000</v>
      </c>
      <c r="B6666" s="2" t="s">
        <v>6001</v>
      </c>
      <c r="C6666" s="2" t="s">
        <v>1416</v>
      </c>
      <c r="D6666" s="2"/>
    </row>
    <row r="6667" spans="1:4" ht="12.75" x14ac:dyDescent="0.2">
      <c r="A6667" s="2" t="s">
        <v>6002</v>
      </c>
      <c r="B6667" s="2" t="s">
        <v>6003</v>
      </c>
      <c r="C6667" s="2" t="s">
        <v>1416</v>
      </c>
      <c r="D6667" s="2"/>
    </row>
    <row r="6668" spans="1:4" ht="12.75" x14ac:dyDescent="0.2">
      <c r="A6668" s="2" t="s">
        <v>6004</v>
      </c>
      <c r="B6668" s="2" t="s">
        <v>6005</v>
      </c>
      <c r="C6668" s="2" t="s">
        <v>1416</v>
      </c>
      <c r="D6668" s="2"/>
    </row>
    <row r="6669" spans="1:4" ht="12.75" x14ac:dyDescent="0.2">
      <c r="A6669" s="2" t="s">
        <v>6006</v>
      </c>
      <c r="B6669" s="2" t="s">
        <v>6007</v>
      </c>
      <c r="C6669" s="2" t="s">
        <v>1416</v>
      </c>
      <c r="D6669" s="2"/>
    </row>
    <row r="6670" spans="1:4" ht="12.75" x14ac:dyDescent="0.2">
      <c r="A6670" s="2" t="s">
        <v>6008</v>
      </c>
      <c r="B6670" s="2" t="s">
        <v>6009</v>
      </c>
      <c r="C6670" s="2" t="s">
        <v>1416</v>
      </c>
      <c r="D6670" s="2"/>
    </row>
    <row r="6671" spans="1:4" ht="12.75" x14ac:dyDescent="0.2">
      <c r="A6671" s="2" t="s">
        <v>6010</v>
      </c>
      <c r="B6671" s="2" t="s">
        <v>6011</v>
      </c>
      <c r="C6671" s="2" t="s">
        <v>1416</v>
      </c>
      <c r="D6671" s="2"/>
    </row>
    <row r="6672" spans="1:4" ht="12.75" x14ac:dyDescent="0.2">
      <c r="A6672" s="2" t="s">
        <v>6012</v>
      </c>
      <c r="B6672" s="2" t="s">
        <v>6013</v>
      </c>
      <c r="C6672" s="2" t="s">
        <v>1416</v>
      </c>
      <c r="D6672" s="2"/>
    </row>
    <row r="6673" spans="1:4" ht="12.75" x14ac:dyDescent="0.2">
      <c r="A6673" s="2" t="s">
        <v>6014</v>
      </c>
      <c r="B6673" s="2" t="s">
        <v>6015</v>
      </c>
      <c r="C6673" s="2" t="s">
        <v>1416</v>
      </c>
      <c r="D6673" s="2"/>
    </row>
    <row r="6674" spans="1:4" ht="12.75" x14ac:dyDescent="0.2">
      <c r="A6674" s="2" t="s">
        <v>6016</v>
      </c>
      <c r="B6674" s="2" t="s">
        <v>6017</v>
      </c>
      <c r="C6674" s="2" t="s">
        <v>1416</v>
      </c>
      <c r="D6674" s="2"/>
    </row>
    <row r="6675" spans="1:4" ht="12.75" x14ac:dyDescent="0.2">
      <c r="A6675" s="2" t="s">
        <v>6018</v>
      </c>
      <c r="B6675" s="2" t="s">
        <v>6019</v>
      </c>
      <c r="C6675" s="2" t="s">
        <v>1416</v>
      </c>
      <c r="D6675" s="2"/>
    </row>
    <row r="6676" spans="1:4" ht="12.75" x14ac:dyDescent="0.2">
      <c r="A6676" s="2" t="s">
        <v>6020</v>
      </c>
      <c r="B6676" s="2" t="s">
        <v>6021</v>
      </c>
      <c r="C6676" s="2" t="s">
        <v>1416</v>
      </c>
      <c r="D6676" s="2"/>
    </row>
    <row r="6677" spans="1:4" ht="12.75" x14ac:dyDescent="0.2">
      <c r="A6677" s="2" t="s">
        <v>6022</v>
      </c>
      <c r="B6677" s="2" t="s">
        <v>6023</v>
      </c>
      <c r="C6677" s="2" t="s">
        <v>1416</v>
      </c>
      <c r="D6677" s="2"/>
    </row>
    <row r="6678" spans="1:4" ht="12.75" x14ac:dyDescent="0.2">
      <c r="A6678" s="2" t="s">
        <v>6024</v>
      </c>
      <c r="B6678" s="2" t="s">
        <v>6025</v>
      </c>
      <c r="C6678" s="2" t="s">
        <v>1416</v>
      </c>
      <c r="D6678" s="2"/>
    </row>
    <row r="6679" spans="1:4" ht="12.75" x14ac:dyDescent="0.2">
      <c r="A6679" s="2" t="s">
        <v>6026</v>
      </c>
      <c r="B6679" s="2" t="s">
        <v>6027</v>
      </c>
      <c r="C6679" s="2" t="s">
        <v>1416</v>
      </c>
      <c r="D6679" s="2"/>
    </row>
    <row r="6680" spans="1:4" ht="12.75" x14ac:dyDescent="0.2">
      <c r="A6680" s="2" t="s">
        <v>6028</v>
      </c>
      <c r="B6680" s="2" t="s">
        <v>6029</v>
      </c>
      <c r="C6680" s="2" t="s">
        <v>1416</v>
      </c>
      <c r="D6680" s="2"/>
    </row>
    <row r="6681" spans="1:4" ht="12.75" x14ac:dyDescent="0.2">
      <c r="A6681" s="2" t="s">
        <v>6030</v>
      </c>
      <c r="B6681" s="2" t="s">
        <v>6031</v>
      </c>
      <c r="C6681" s="2" t="s">
        <v>1416</v>
      </c>
      <c r="D6681" s="2"/>
    </row>
    <row r="6682" spans="1:4" ht="12.75" x14ac:dyDescent="0.2">
      <c r="A6682" s="2" t="s">
        <v>6032</v>
      </c>
      <c r="B6682" s="2" t="s">
        <v>6033</v>
      </c>
      <c r="C6682" s="2" t="s">
        <v>1416</v>
      </c>
      <c r="D6682" s="2"/>
    </row>
    <row r="6683" spans="1:4" ht="12.75" x14ac:dyDescent="0.2">
      <c r="A6683" s="2" t="s">
        <v>6034</v>
      </c>
      <c r="B6683" s="2" t="s">
        <v>6035</v>
      </c>
      <c r="C6683" s="2" t="s">
        <v>1416</v>
      </c>
      <c r="D6683" s="2"/>
    </row>
    <row r="6684" spans="1:4" ht="12.75" x14ac:dyDescent="0.2">
      <c r="A6684" s="2" t="s">
        <v>6036</v>
      </c>
      <c r="B6684" s="2" t="s">
        <v>6037</v>
      </c>
      <c r="C6684" s="2" t="s">
        <v>1416</v>
      </c>
      <c r="D6684" s="2"/>
    </row>
    <row r="6685" spans="1:4" ht="12.75" x14ac:dyDescent="0.2">
      <c r="A6685" s="2" t="s">
        <v>6038</v>
      </c>
      <c r="B6685" s="2" t="s">
        <v>6039</v>
      </c>
      <c r="C6685" s="2" t="s">
        <v>1416</v>
      </c>
      <c r="D6685" s="2"/>
    </row>
    <row r="6686" spans="1:4" ht="12.75" x14ac:dyDescent="0.2">
      <c r="A6686" s="2" t="s">
        <v>6040</v>
      </c>
      <c r="B6686" s="2" t="s">
        <v>6041</v>
      </c>
      <c r="C6686" s="2" t="s">
        <v>1416</v>
      </c>
      <c r="D6686" s="2"/>
    </row>
    <row r="6687" spans="1:4" ht="12.75" x14ac:dyDescent="0.2">
      <c r="A6687" s="2" t="s">
        <v>6042</v>
      </c>
      <c r="B6687" s="2" t="s">
        <v>6043</v>
      </c>
      <c r="C6687" s="2" t="s">
        <v>1416</v>
      </c>
      <c r="D6687" s="2"/>
    </row>
    <row r="6688" spans="1:4" ht="12.75" x14ac:dyDescent="0.2">
      <c r="A6688" s="2" t="s">
        <v>6044</v>
      </c>
      <c r="B6688" s="2" t="s">
        <v>6045</v>
      </c>
      <c r="C6688" s="2" t="s">
        <v>1416</v>
      </c>
      <c r="D6688" s="2"/>
    </row>
    <row r="6689" spans="1:4" ht="12.75" x14ac:dyDescent="0.2">
      <c r="A6689" s="2" t="s">
        <v>6046</v>
      </c>
      <c r="B6689" s="2" t="s">
        <v>6047</v>
      </c>
      <c r="C6689" s="2" t="s">
        <v>1416</v>
      </c>
      <c r="D6689" s="2"/>
    </row>
    <row r="6690" spans="1:4" ht="12.75" x14ac:dyDescent="0.2">
      <c r="A6690" s="2" t="s">
        <v>6048</v>
      </c>
      <c r="B6690" s="2" t="s">
        <v>6049</v>
      </c>
      <c r="C6690" s="2" t="s">
        <v>1416</v>
      </c>
      <c r="D6690" s="2"/>
    </row>
    <row r="6691" spans="1:4" ht="12.75" x14ac:dyDescent="0.2">
      <c r="A6691" s="2" t="s">
        <v>6050</v>
      </c>
      <c r="B6691" s="2" t="s">
        <v>6051</v>
      </c>
      <c r="C6691" s="2" t="s">
        <v>1416</v>
      </c>
      <c r="D6691" s="2"/>
    </row>
    <row r="6692" spans="1:4" ht="12.75" x14ac:dyDescent="0.2">
      <c r="A6692" s="2" t="s">
        <v>6052</v>
      </c>
      <c r="B6692" s="2" t="s">
        <v>6053</v>
      </c>
      <c r="C6692" s="2" t="s">
        <v>1416</v>
      </c>
      <c r="D6692" s="2"/>
    </row>
    <row r="6693" spans="1:4" ht="12.75" x14ac:dyDescent="0.2">
      <c r="A6693" s="2" t="s">
        <v>6054</v>
      </c>
      <c r="B6693" s="2" t="s">
        <v>6055</v>
      </c>
      <c r="C6693" s="2" t="s">
        <v>1416</v>
      </c>
      <c r="D6693" s="2"/>
    </row>
    <row r="6694" spans="1:4" ht="12.75" x14ac:dyDescent="0.2">
      <c r="A6694" s="2" t="s">
        <v>6056</v>
      </c>
      <c r="B6694" s="2" t="s">
        <v>6057</v>
      </c>
      <c r="C6694" s="2" t="s">
        <v>1416</v>
      </c>
      <c r="D6694" s="2"/>
    </row>
    <row r="6695" spans="1:4" ht="12.75" x14ac:dyDescent="0.2">
      <c r="A6695" s="2" t="s">
        <v>6058</v>
      </c>
      <c r="B6695" s="2" t="s">
        <v>6059</v>
      </c>
      <c r="C6695" s="2" t="s">
        <v>1416</v>
      </c>
      <c r="D6695" s="2"/>
    </row>
    <row r="6696" spans="1:4" ht="12.75" x14ac:dyDescent="0.2">
      <c r="A6696" s="2" t="s">
        <v>6060</v>
      </c>
      <c r="B6696" s="2" t="s">
        <v>6061</v>
      </c>
      <c r="C6696" s="2" t="s">
        <v>1416</v>
      </c>
      <c r="D6696" s="2"/>
    </row>
    <row r="6697" spans="1:4" ht="12.75" x14ac:dyDescent="0.2">
      <c r="A6697" s="2" t="s">
        <v>6062</v>
      </c>
      <c r="B6697" s="2" t="s">
        <v>6063</v>
      </c>
      <c r="C6697" s="2" t="s">
        <v>1416</v>
      </c>
      <c r="D6697" s="2"/>
    </row>
    <row r="6698" spans="1:4" ht="12.75" x14ac:dyDescent="0.2">
      <c r="A6698" s="2" t="s">
        <v>6064</v>
      </c>
      <c r="B6698" s="2" t="s">
        <v>6065</v>
      </c>
      <c r="C6698" s="2" t="s">
        <v>1416</v>
      </c>
      <c r="D6698" s="2"/>
    </row>
    <row r="6699" spans="1:4" ht="12.75" x14ac:dyDescent="0.2">
      <c r="A6699" s="2" t="s">
        <v>6066</v>
      </c>
      <c r="B6699" s="2" t="s">
        <v>6067</v>
      </c>
      <c r="C6699" s="2" t="s">
        <v>1416</v>
      </c>
      <c r="D6699" s="2"/>
    </row>
    <row r="6700" spans="1:4" ht="12.75" x14ac:dyDescent="0.2">
      <c r="A6700" s="2" t="s">
        <v>6068</v>
      </c>
      <c r="B6700" s="2" t="s">
        <v>6069</v>
      </c>
      <c r="C6700" s="2" t="s">
        <v>1416</v>
      </c>
      <c r="D6700" s="2"/>
    </row>
    <row r="6701" spans="1:4" ht="12.75" x14ac:dyDescent="0.2">
      <c r="A6701" s="2" t="s">
        <v>6070</v>
      </c>
      <c r="B6701" s="2" t="s">
        <v>6071</v>
      </c>
      <c r="C6701" s="2" t="s">
        <v>1416</v>
      </c>
      <c r="D6701" s="2"/>
    </row>
    <row r="6702" spans="1:4" ht="12.75" x14ac:dyDescent="0.2">
      <c r="A6702" s="2" t="s">
        <v>6072</v>
      </c>
      <c r="B6702" s="2" t="s">
        <v>6073</v>
      </c>
      <c r="C6702" s="2" t="s">
        <v>1416</v>
      </c>
      <c r="D6702" s="2"/>
    </row>
    <row r="6703" spans="1:4" ht="12.75" x14ac:dyDescent="0.2">
      <c r="A6703" s="2" t="s">
        <v>6074</v>
      </c>
      <c r="B6703" s="2" t="s">
        <v>6075</v>
      </c>
      <c r="C6703" s="2" t="s">
        <v>1416</v>
      </c>
      <c r="D6703" s="2"/>
    </row>
    <row r="6704" spans="1:4" ht="12.75" x14ac:dyDescent="0.2">
      <c r="A6704" s="2" t="s">
        <v>6076</v>
      </c>
      <c r="B6704" s="2" t="s">
        <v>6077</v>
      </c>
      <c r="C6704" s="2" t="s">
        <v>1416</v>
      </c>
      <c r="D6704" s="2"/>
    </row>
    <row r="6705" spans="1:4" ht="12.75" x14ac:dyDescent="0.2">
      <c r="A6705" s="2" t="s">
        <v>6078</v>
      </c>
      <c r="B6705" s="2" t="s">
        <v>6079</v>
      </c>
      <c r="C6705" s="2" t="s">
        <v>1416</v>
      </c>
      <c r="D6705" s="2"/>
    </row>
    <row r="6706" spans="1:4" ht="12.75" x14ac:dyDescent="0.2">
      <c r="A6706" s="2" t="s">
        <v>6080</v>
      </c>
      <c r="B6706" s="2" t="s">
        <v>6081</v>
      </c>
      <c r="C6706" s="2" t="s">
        <v>1416</v>
      </c>
      <c r="D6706" s="2"/>
    </row>
    <row r="6707" spans="1:4" ht="12.75" x14ac:dyDescent="0.2">
      <c r="A6707" s="2" t="s">
        <v>6082</v>
      </c>
      <c r="B6707" s="2" t="s">
        <v>6083</v>
      </c>
      <c r="C6707" s="2" t="s">
        <v>1416</v>
      </c>
      <c r="D6707" s="2"/>
    </row>
    <row r="6708" spans="1:4" ht="12.75" x14ac:dyDescent="0.2">
      <c r="A6708" s="2" t="s">
        <v>6084</v>
      </c>
      <c r="B6708" s="2" t="s">
        <v>6085</v>
      </c>
      <c r="C6708" s="2" t="s">
        <v>1416</v>
      </c>
      <c r="D6708" s="2"/>
    </row>
    <row r="6709" spans="1:4" ht="12.75" x14ac:dyDescent="0.2">
      <c r="A6709" s="2" t="s">
        <v>6086</v>
      </c>
      <c r="B6709" s="2" t="s">
        <v>6087</v>
      </c>
      <c r="C6709" s="2" t="s">
        <v>1416</v>
      </c>
      <c r="D6709" s="2"/>
    </row>
    <row r="6710" spans="1:4" ht="12.75" x14ac:dyDescent="0.2">
      <c r="A6710" s="2" t="s">
        <v>6088</v>
      </c>
      <c r="B6710" s="2" t="s">
        <v>6089</v>
      </c>
      <c r="C6710" s="2" t="s">
        <v>1416</v>
      </c>
      <c r="D6710" s="2"/>
    </row>
    <row r="6711" spans="1:4" ht="12.75" x14ac:dyDescent="0.2">
      <c r="A6711" s="2" t="s">
        <v>6090</v>
      </c>
      <c r="B6711" s="2" t="s">
        <v>6091</v>
      </c>
      <c r="C6711" s="2" t="s">
        <v>1416</v>
      </c>
      <c r="D6711" s="2"/>
    </row>
    <row r="6712" spans="1:4" ht="12.75" x14ac:dyDescent="0.2">
      <c r="A6712" s="2" t="s">
        <v>6092</v>
      </c>
      <c r="B6712" s="2" t="s">
        <v>6093</v>
      </c>
      <c r="C6712" s="2" t="s">
        <v>1416</v>
      </c>
      <c r="D6712" s="2"/>
    </row>
    <row r="6713" spans="1:4" ht="12.75" x14ac:dyDescent="0.2">
      <c r="A6713" s="2" t="s">
        <v>6094</v>
      </c>
      <c r="B6713" s="2" t="s">
        <v>6095</v>
      </c>
      <c r="C6713" s="2" t="s">
        <v>1416</v>
      </c>
      <c r="D6713" s="2"/>
    </row>
    <row r="6714" spans="1:4" ht="12.75" x14ac:dyDescent="0.2">
      <c r="A6714" s="2" t="s">
        <v>6096</v>
      </c>
      <c r="B6714" s="2" t="s">
        <v>6097</v>
      </c>
      <c r="C6714" s="2" t="s">
        <v>1416</v>
      </c>
      <c r="D6714" s="2"/>
    </row>
    <row r="6715" spans="1:4" ht="12.75" x14ac:dyDescent="0.2">
      <c r="A6715" s="2" t="s">
        <v>6098</v>
      </c>
      <c r="B6715" s="2" t="s">
        <v>6099</v>
      </c>
      <c r="C6715" s="2" t="s">
        <v>1416</v>
      </c>
      <c r="D6715" s="2"/>
    </row>
    <row r="6716" spans="1:4" ht="12.75" x14ac:dyDescent="0.2">
      <c r="A6716" s="2" t="s">
        <v>6100</v>
      </c>
      <c r="B6716" s="2" t="s">
        <v>6101</v>
      </c>
      <c r="C6716" s="2" t="s">
        <v>1416</v>
      </c>
      <c r="D6716" s="2"/>
    </row>
    <row r="6717" spans="1:4" ht="12.75" x14ac:dyDescent="0.2">
      <c r="A6717" s="2" t="s">
        <v>6102</v>
      </c>
      <c r="B6717" s="2" t="s">
        <v>6103</v>
      </c>
      <c r="C6717" s="2" t="s">
        <v>1416</v>
      </c>
      <c r="D6717" s="2"/>
    </row>
    <row r="6718" spans="1:4" ht="12.75" x14ac:dyDescent="0.2">
      <c r="A6718" s="2" t="s">
        <v>6104</v>
      </c>
      <c r="B6718" s="2" t="s">
        <v>6105</v>
      </c>
      <c r="C6718" s="2" t="s">
        <v>1416</v>
      </c>
      <c r="D6718" s="2"/>
    </row>
    <row r="6719" spans="1:4" ht="12.75" x14ac:dyDescent="0.2">
      <c r="A6719" s="2" t="s">
        <v>6106</v>
      </c>
      <c r="B6719" s="2" t="s">
        <v>6107</v>
      </c>
      <c r="C6719" s="2" t="s">
        <v>1416</v>
      </c>
      <c r="D6719" s="2"/>
    </row>
    <row r="6720" spans="1:4" ht="12.75" x14ac:dyDescent="0.2">
      <c r="A6720" s="2" t="s">
        <v>6108</v>
      </c>
      <c r="B6720" s="2" t="s">
        <v>6109</v>
      </c>
      <c r="C6720" s="2" t="s">
        <v>1416</v>
      </c>
      <c r="D6720" s="2"/>
    </row>
    <row r="6721" spans="1:4" ht="12.75" x14ac:dyDescent="0.2">
      <c r="A6721" s="2" t="s">
        <v>6110</v>
      </c>
      <c r="B6721" s="2" t="s">
        <v>6111</v>
      </c>
      <c r="C6721" s="2" t="s">
        <v>1416</v>
      </c>
      <c r="D6721" s="2"/>
    </row>
    <row r="6722" spans="1:4" ht="12.75" x14ac:dyDescent="0.2">
      <c r="A6722" s="2" t="s">
        <v>6112</v>
      </c>
      <c r="B6722" s="2" t="s">
        <v>6113</v>
      </c>
      <c r="C6722" s="2" t="s">
        <v>1416</v>
      </c>
      <c r="D6722" s="2"/>
    </row>
    <row r="6723" spans="1:4" ht="12.75" x14ac:dyDescent="0.2">
      <c r="A6723" s="2" t="s">
        <v>6114</v>
      </c>
      <c r="B6723" s="2" t="s">
        <v>6115</v>
      </c>
      <c r="C6723" s="2" t="s">
        <v>1416</v>
      </c>
      <c r="D6723" s="2"/>
    </row>
    <row r="6724" spans="1:4" ht="12.75" x14ac:dyDescent="0.2">
      <c r="A6724" s="2" t="s">
        <v>6116</v>
      </c>
      <c r="B6724" s="2" t="s">
        <v>6117</v>
      </c>
      <c r="C6724" s="2" t="s">
        <v>1416</v>
      </c>
      <c r="D6724" s="2"/>
    </row>
    <row r="6725" spans="1:4" ht="12.75" x14ac:dyDescent="0.2">
      <c r="A6725" s="2" t="s">
        <v>6118</v>
      </c>
      <c r="B6725" s="2" t="s">
        <v>6119</v>
      </c>
      <c r="C6725" s="2" t="s">
        <v>1416</v>
      </c>
      <c r="D6725" s="2"/>
    </row>
    <row r="6726" spans="1:4" ht="12.75" x14ac:dyDescent="0.2">
      <c r="A6726" s="2" t="s">
        <v>6120</v>
      </c>
      <c r="B6726" s="2" t="s">
        <v>6121</v>
      </c>
      <c r="C6726" s="2" t="s">
        <v>1416</v>
      </c>
      <c r="D6726" s="2"/>
    </row>
    <row r="6727" spans="1:4" ht="12.75" x14ac:dyDescent="0.2">
      <c r="A6727" s="2" t="s">
        <v>6122</v>
      </c>
      <c r="B6727" s="2" t="s">
        <v>6123</v>
      </c>
      <c r="C6727" s="2" t="s">
        <v>1416</v>
      </c>
      <c r="D6727" s="2"/>
    </row>
    <row r="6728" spans="1:4" ht="12.75" x14ac:dyDescent="0.2">
      <c r="A6728" s="2" t="s">
        <v>6124</v>
      </c>
      <c r="B6728" s="2" t="s">
        <v>6125</v>
      </c>
      <c r="C6728" s="2" t="s">
        <v>1416</v>
      </c>
      <c r="D6728" s="2"/>
    </row>
    <row r="6729" spans="1:4" ht="12.75" x14ac:dyDescent="0.2">
      <c r="A6729" s="2" t="s">
        <v>6126</v>
      </c>
      <c r="B6729" s="2" t="s">
        <v>6127</v>
      </c>
      <c r="C6729" s="2" t="s">
        <v>1416</v>
      </c>
      <c r="D6729" s="2"/>
    </row>
    <row r="6730" spans="1:4" ht="12.75" x14ac:dyDescent="0.2">
      <c r="A6730" s="2" t="s">
        <v>6128</v>
      </c>
      <c r="B6730" s="2" t="s">
        <v>6129</v>
      </c>
      <c r="C6730" s="2" t="s">
        <v>1416</v>
      </c>
      <c r="D6730" s="2"/>
    </row>
    <row r="6731" spans="1:4" ht="12.75" x14ac:dyDescent="0.2">
      <c r="A6731" s="2" t="s">
        <v>6130</v>
      </c>
      <c r="B6731" s="2" t="s">
        <v>6131</v>
      </c>
      <c r="C6731" s="2" t="s">
        <v>1416</v>
      </c>
      <c r="D6731" s="2"/>
    </row>
    <row r="6732" spans="1:4" ht="12.75" x14ac:dyDescent="0.2">
      <c r="A6732" s="2" t="s">
        <v>6132</v>
      </c>
      <c r="B6732" s="2" t="s">
        <v>6133</v>
      </c>
      <c r="C6732" s="2" t="s">
        <v>1416</v>
      </c>
      <c r="D6732" s="2"/>
    </row>
    <row r="6733" spans="1:4" ht="12.75" x14ac:dyDescent="0.2">
      <c r="A6733" s="2" t="s">
        <v>6134</v>
      </c>
      <c r="B6733" s="2" t="s">
        <v>6135</v>
      </c>
      <c r="C6733" s="2" t="s">
        <v>1416</v>
      </c>
      <c r="D6733" s="2"/>
    </row>
    <row r="6734" spans="1:4" ht="12.75" x14ac:dyDescent="0.2">
      <c r="A6734" s="2" t="s">
        <v>6136</v>
      </c>
      <c r="B6734" s="2" t="s">
        <v>6137</v>
      </c>
      <c r="C6734" s="2" t="s">
        <v>1416</v>
      </c>
      <c r="D6734" s="2"/>
    </row>
    <row r="6735" spans="1:4" ht="12.75" x14ac:dyDescent="0.2">
      <c r="A6735" s="2" t="s">
        <v>6138</v>
      </c>
      <c r="B6735" s="2" t="s">
        <v>6139</v>
      </c>
      <c r="C6735" s="2" t="s">
        <v>1416</v>
      </c>
      <c r="D6735" s="2"/>
    </row>
    <row r="6736" spans="1:4" ht="12.75" x14ac:dyDescent="0.2">
      <c r="A6736" s="2" t="s">
        <v>6140</v>
      </c>
      <c r="B6736" s="2" t="s">
        <v>6141</v>
      </c>
      <c r="C6736" s="2" t="s">
        <v>1416</v>
      </c>
      <c r="D6736" s="2"/>
    </row>
    <row r="6737" spans="1:4" ht="12.75" x14ac:dyDescent="0.2">
      <c r="A6737" s="2" t="s">
        <v>6142</v>
      </c>
      <c r="B6737" s="2" t="s">
        <v>6143</v>
      </c>
      <c r="C6737" s="2" t="s">
        <v>1416</v>
      </c>
      <c r="D6737" s="2"/>
    </row>
    <row r="6738" spans="1:4" ht="12.75" x14ac:dyDescent="0.2">
      <c r="A6738" s="2" t="s">
        <v>6144</v>
      </c>
      <c r="B6738" s="2" t="s">
        <v>6145</v>
      </c>
      <c r="C6738" s="2" t="s">
        <v>1416</v>
      </c>
      <c r="D6738" s="2"/>
    </row>
    <row r="6739" spans="1:4" ht="12.75" x14ac:dyDescent="0.2">
      <c r="A6739" s="2" t="s">
        <v>6146</v>
      </c>
      <c r="B6739" s="2" t="s">
        <v>6147</v>
      </c>
      <c r="C6739" s="2" t="s">
        <v>1416</v>
      </c>
      <c r="D6739" s="2"/>
    </row>
    <row r="6740" spans="1:4" ht="12.75" x14ac:dyDescent="0.2">
      <c r="A6740" s="2" t="s">
        <v>6148</v>
      </c>
      <c r="B6740" s="2" t="s">
        <v>6149</v>
      </c>
      <c r="C6740" s="2" t="s">
        <v>1416</v>
      </c>
      <c r="D6740" s="2"/>
    </row>
    <row r="6741" spans="1:4" ht="12.75" x14ac:dyDescent="0.2">
      <c r="A6741" s="2" t="s">
        <v>6150</v>
      </c>
      <c r="B6741" s="2" t="s">
        <v>6151</v>
      </c>
      <c r="C6741" s="2" t="s">
        <v>1416</v>
      </c>
      <c r="D6741" s="2"/>
    </row>
    <row r="6742" spans="1:4" ht="12.75" x14ac:dyDescent="0.2">
      <c r="A6742" s="2" t="s">
        <v>6152</v>
      </c>
      <c r="B6742" s="2" t="s">
        <v>6153</v>
      </c>
      <c r="C6742" s="2" t="s">
        <v>1416</v>
      </c>
      <c r="D6742" s="2"/>
    </row>
    <row r="6743" spans="1:4" ht="12.75" x14ac:dyDescent="0.2">
      <c r="A6743" s="2" t="s">
        <v>6154</v>
      </c>
      <c r="B6743" s="2" t="s">
        <v>6155</v>
      </c>
      <c r="C6743" s="2" t="s">
        <v>1416</v>
      </c>
      <c r="D6743" s="2"/>
    </row>
    <row r="6744" spans="1:4" ht="12.75" x14ac:dyDescent="0.2">
      <c r="A6744" s="2" t="s">
        <v>6156</v>
      </c>
      <c r="B6744" s="2" t="s">
        <v>6157</v>
      </c>
      <c r="C6744" s="2" t="s">
        <v>1416</v>
      </c>
      <c r="D6744" s="2"/>
    </row>
    <row r="6745" spans="1:4" ht="12.75" x14ac:dyDescent="0.2">
      <c r="A6745" s="2" t="s">
        <v>6158</v>
      </c>
      <c r="B6745" s="2" t="s">
        <v>6159</v>
      </c>
      <c r="C6745" s="2" t="s">
        <v>1416</v>
      </c>
      <c r="D6745" s="2"/>
    </row>
    <row r="6746" spans="1:4" ht="12.75" x14ac:dyDescent="0.2">
      <c r="A6746" s="2" t="s">
        <v>6160</v>
      </c>
      <c r="B6746" s="2" t="s">
        <v>6161</v>
      </c>
      <c r="C6746" s="2" t="s">
        <v>1416</v>
      </c>
      <c r="D6746" s="2"/>
    </row>
    <row r="6747" spans="1:4" ht="12.75" x14ac:dyDescent="0.2">
      <c r="A6747" s="2" t="s">
        <v>6162</v>
      </c>
      <c r="B6747" s="2" t="s">
        <v>6163</v>
      </c>
      <c r="C6747" s="2" t="s">
        <v>1416</v>
      </c>
      <c r="D6747" s="2"/>
    </row>
    <row r="6748" spans="1:4" ht="12.75" x14ac:dyDescent="0.2">
      <c r="A6748" s="2" t="s">
        <v>6164</v>
      </c>
      <c r="B6748" s="2" t="s">
        <v>6165</v>
      </c>
      <c r="C6748" s="2" t="s">
        <v>1416</v>
      </c>
      <c r="D6748" s="2"/>
    </row>
    <row r="6749" spans="1:4" ht="12.75" x14ac:dyDescent="0.2">
      <c r="A6749" s="2" t="s">
        <v>6166</v>
      </c>
      <c r="B6749" s="2" t="s">
        <v>6167</v>
      </c>
      <c r="C6749" s="2" t="s">
        <v>1416</v>
      </c>
      <c r="D6749" s="2"/>
    </row>
    <row r="6750" spans="1:4" ht="12.75" x14ac:dyDescent="0.2">
      <c r="A6750" s="2" t="s">
        <v>6168</v>
      </c>
      <c r="B6750" s="2" t="s">
        <v>6169</v>
      </c>
      <c r="C6750" s="2" t="s">
        <v>1416</v>
      </c>
      <c r="D6750" s="2"/>
    </row>
    <row r="6751" spans="1:4" ht="12.75" x14ac:dyDescent="0.2">
      <c r="A6751" s="2" t="s">
        <v>6170</v>
      </c>
      <c r="B6751" s="2" t="s">
        <v>6171</v>
      </c>
      <c r="C6751" s="2" t="s">
        <v>1416</v>
      </c>
      <c r="D6751" s="2"/>
    </row>
    <row r="6752" spans="1:4" ht="12.75" x14ac:dyDescent="0.2">
      <c r="A6752" s="2" t="s">
        <v>6172</v>
      </c>
      <c r="B6752" s="2" t="s">
        <v>6173</v>
      </c>
      <c r="C6752" s="2" t="s">
        <v>1416</v>
      </c>
      <c r="D6752" s="2"/>
    </row>
    <row r="6753" spans="1:4" ht="12.75" x14ac:dyDescent="0.2">
      <c r="A6753" s="2" t="s">
        <v>6174</v>
      </c>
      <c r="B6753" s="2" t="s">
        <v>6175</v>
      </c>
      <c r="C6753" s="2" t="s">
        <v>1416</v>
      </c>
      <c r="D6753" s="2"/>
    </row>
    <row r="6754" spans="1:4" ht="12.75" x14ac:dyDescent="0.2">
      <c r="A6754" s="2" t="s">
        <v>6176</v>
      </c>
      <c r="B6754" s="2" t="s">
        <v>6177</v>
      </c>
      <c r="C6754" s="2" t="s">
        <v>1416</v>
      </c>
      <c r="D6754" s="2"/>
    </row>
    <row r="6755" spans="1:4" ht="12.75" x14ac:dyDescent="0.2">
      <c r="A6755" s="2" t="s">
        <v>6178</v>
      </c>
      <c r="B6755" s="2" t="s">
        <v>6179</v>
      </c>
      <c r="C6755" s="2" t="s">
        <v>1416</v>
      </c>
      <c r="D6755" s="2"/>
    </row>
    <row r="6756" spans="1:4" ht="12.75" x14ac:dyDescent="0.2">
      <c r="A6756" s="2" t="s">
        <v>6180</v>
      </c>
      <c r="B6756" s="2" t="s">
        <v>6181</v>
      </c>
      <c r="C6756" s="2" t="s">
        <v>1416</v>
      </c>
      <c r="D6756" s="2"/>
    </row>
    <row r="6757" spans="1:4" ht="12.75" x14ac:dyDescent="0.2">
      <c r="A6757" s="2" t="s">
        <v>6182</v>
      </c>
      <c r="B6757" s="2" t="s">
        <v>6183</v>
      </c>
      <c r="C6757" s="2" t="s">
        <v>1416</v>
      </c>
      <c r="D6757" s="2"/>
    </row>
    <row r="6758" spans="1:4" ht="12.75" x14ac:dyDescent="0.2">
      <c r="A6758" s="2" t="s">
        <v>6184</v>
      </c>
      <c r="B6758" s="2" t="s">
        <v>6185</v>
      </c>
      <c r="C6758" s="2" t="s">
        <v>1416</v>
      </c>
      <c r="D6758" s="2"/>
    </row>
    <row r="6759" spans="1:4" ht="12.75" x14ac:dyDescent="0.2">
      <c r="A6759" s="2" t="s">
        <v>6186</v>
      </c>
      <c r="B6759" s="2" t="s">
        <v>6187</v>
      </c>
      <c r="C6759" s="2" t="s">
        <v>1416</v>
      </c>
      <c r="D6759" s="2"/>
    </row>
    <row r="6760" spans="1:4" ht="12.75" x14ac:dyDescent="0.2">
      <c r="A6760" s="2" t="s">
        <v>6188</v>
      </c>
      <c r="B6760" s="2" t="s">
        <v>6189</v>
      </c>
      <c r="C6760" s="2" t="s">
        <v>1416</v>
      </c>
      <c r="D6760" s="2"/>
    </row>
    <row r="6761" spans="1:4" ht="12.75" x14ac:dyDescent="0.2">
      <c r="A6761" s="2" t="s">
        <v>6190</v>
      </c>
      <c r="B6761" s="2" t="s">
        <v>6191</v>
      </c>
      <c r="C6761" s="2" t="s">
        <v>1416</v>
      </c>
      <c r="D6761" s="2"/>
    </row>
    <row r="6762" spans="1:4" ht="12.75" x14ac:dyDescent="0.2">
      <c r="A6762" s="2" t="s">
        <v>6192</v>
      </c>
      <c r="B6762" s="2" t="s">
        <v>6193</v>
      </c>
      <c r="C6762" s="2" t="s">
        <v>1416</v>
      </c>
      <c r="D6762" s="2"/>
    </row>
    <row r="6763" spans="1:4" ht="12.75" x14ac:dyDescent="0.2">
      <c r="A6763" s="2" t="s">
        <v>6194</v>
      </c>
      <c r="B6763" s="2" t="s">
        <v>6195</v>
      </c>
      <c r="C6763" s="2" t="s">
        <v>1416</v>
      </c>
      <c r="D6763" s="2"/>
    </row>
    <row r="6764" spans="1:4" ht="12.75" x14ac:dyDescent="0.2">
      <c r="A6764" s="2" t="s">
        <v>6196</v>
      </c>
      <c r="B6764" s="2" t="s">
        <v>6197</v>
      </c>
      <c r="C6764" s="2" t="s">
        <v>1416</v>
      </c>
      <c r="D6764" s="2"/>
    </row>
    <row r="6765" spans="1:4" ht="12.75" x14ac:dyDescent="0.2">
      <c r="A6765" s="2" t="s">
        <v>6198</v>
      </c>
      <c r="B6765" s="2" t="s">
        <v>6199</v>
      </c>
      <c r="C6765" s="2" t="s">
        <v>1416</v>
      </c>
      <c r="D6765" s="2"/>
    </row>
    <row r="6766" spans="1:4" ht="12.75" x14ac:dyDescent="0.2">
      <c r="A6766" s="2" t="s">
        <v>6200</v>
      </c>
      <c r="B6766" s="2" t="s">
        <v>6201</v>
      </c>
      <c r="C6766" s="2" t="s">
        <v>1416</v>
      </c>
      <c r="D6766" s="2"/>
    </row>
    <row r="6767" spans="1:4" ht="12.75" x14ac:dyDescent="0.2">
      <c r="A6767" s="2" t="s">
        <v>6202</v>
      </c>
      <c r="B6767" s="2" t="s">
        <v>6203</v>
      </c>
      <c r="C6767" s="2" t="s">
        <v>1416</v>
      </c>
      <c r="D6767" s="2"/>
    </row>
    <row r="6768" spans="1:4" ht="12.75" x14ac:dyDescent="0.2">
      <c r="A6768" s="2" t="s">
        <v>6204</v>
      </c>
      <c r="B6768" s="2" t="s">
        <v>6205</v>
      </c>
      <c r="C6768" s="2" t="s">
        <v>1416</v>
      </c>
      <c r="D6768" s="2"/>
    </row>
    <row r="6769" spans="1:4" ht="12.75" x14ac:dyDescent="0.2">
      <c r="A6769" s="2" t="s">
        <v>6206</v>
      </c>
      <c r="B6769" s="2" t="s">
        <v>6207</v>
      </c>
      <c r="C6769" s="2" t="s">
        <v>1416</v>
      </c>
      <c r="D6769" s="2"/>
    </row>
    <row r="6770" spans="1:4" ht="12.75" x14ac:dyDescent="0.2">
      <c r="A6770" s="2" t="s">
        <v>6208</v>
      </c>
      <c r="B6770" s="2" t="s">
        <v>6209</v>
      </c>
      <c r="C6770" s="2" t="s">
        <v>1416</v>
      </c>
      <c r="D6770" s="2"/>
    </row>
    <row r="6771" spans="1:4" ht="12.75" x14ac:dyDescent="0.2">
      <c r="A6771" s="2" t="s">
        <v>6210</v>
      </c>
      <c r="B6771" s="2" t="s">
        <v>6211</v>
      </c>
      <c r="C6771" s="2" t="s">
        <v>1416</v>
      </c>
      <c r="D6771" s="2"/>
    </row>
    <row r="6772" spans="1:4" ht="12.75" x14ac:dyDescent="0.2">
      <c r="A6772" s="2" t="s">
        <v>6212</v>
      </c>
      <c r="B6772" s="2" t="s">
        <v>6213</v>
      </c>
      <c r="C6772" s="2" t="s">
        <v>1416</v>
      </c>
      <c r="D6772" s="2"/>
    </row>
    <row r="6773" spans="1:4" ht="12.75" x14ac:dyDescent="0.2">
      <c r="A6773" s="2" t="s">
        <v>6214</v>
      </c>
      <c r="B6773" s="2" t="s">
        <v>6215</v>
      </c>
      <c r="C6773" s="2" t="s">
        <v>1416</v>
      </c>
      <c r="D6773" s="2"/>
    </row>
    <row r="6774" spans="1:4" ht="12.75" x14ac:dyDescent="0.2">
      <c r="A6774" s="2" t="s">
        <v>6216</v>
      </c>
      <c r="B6774" s="2" t="s">
        <v>6217</v>
      </c>
      <c r="C6774" s="2" t="s">
        <v>1416</v>
      </c>
      <c r="D6774" s="2"/>
    </row>
    <row r="6775" spans="1:4" ht="12.75" x14ac:dyDescent="0.2">
      <c r="A6775" s="2" t="s">
        <v>6218</v>
      </c>
      <c r="B6775" s="2" t="s">
        <v>6219</v>
      </c>
      <c r="C6775" s="2" t="s">
        <v>1416</v>
      </c>
      <c r="D6775" s="2"/>
    </row>
    <row r="6776" spans="1:4" ht="12.75" x14ac:dyDescent="0.2">
      <c r="A6776" s="2" t="s">
        <v>6220</v>
      </c>
      <c r="B6776" s="2" t="s">
        <v>6221</v>
      </c>
      <c r="C6776" s="2" t="s">
        <v>1416</v>
      </c>
      <c r="D6776" s="2"/>
    </row>
    <row r="6777" spans="1:4" ht="12.75" x14ac:dyDescent="0.2">
      <c r="A6777" s="2" t="s">
        <v>6222</v>
      </c>
      <c r="B6777" s="2" t="s">
        <v>6223</v>
      </c>
      <c r="C6777" s="2" t="s">
        <v>1416</v>
      </c>
      <c r="D6777" s="2"/>
    </row>
    <row r="6778" spans="1:4" ht="12.75" x14ac:dyDescent="0.2">
      <c r="A6778" s="2" t="s">
        <v>6224</v>
      </c>
      <c r="B6778" s="2" t="s">
        <v>6225</v>
      </c>
      <c r="C6778" s="2" t="s">
        <v>1416</v>
      </c>
      <c r="D6778" s="2"/>
    </row>
    <row r="6779" spans="1:4" ht="12.75" x14ac:dyDescent="0.2">
      <c r="A6779" s="2" t="s">
        <v>6226</v>
      </c>
      <c r="B6779" s="2" t="s">
        <v>6227</v>
      </c>
      <c r="C6779" s="2" t="s">
        <v>1416</v>
      </c>
      <c r="D6779" s="2"/>
    </row>
    <row r="6780" spans="1:4" ht="12.75" x14ac:dyDescent="0.2">
      <c r="A6780" s="2" t="s">
        <v>6228</v>
      </c>
      <c r="B6780" s="2" t="s">
        <v>6229</v>
      </c>
      <c r="C6780" s="2" t="s">
        <v>1416</v>
      </c>
      <c r="D6780" s="2"/>
    </row>
    <row r="6781" spans="1:4" ht="12.75" x14ac:dyDescent="0.2">
      <c r="A6781" s="2" t="s">
        <v>6230</v>
      </c>
      <c r="B6781" s="2" t="s">
        <v>6231</v>
      </c>
      <c r="C6781" s="2" t="s">
        <v>1416</v>
      </c>
      <c r="D6781" s="2"/>
    </row>
    <row r="6782" spans="1:4" ht="12.75" x14ac:dyDescent="0.2">
      <c r="A6782" s="2" t="s">
        <v>6232</v>
      </c>
      <c r="B6782" s="2" t="s">
        <v>6233</v>
      </c>
      <c r="C6782" s="2" t="s">
        <v>1416</v>
      </c>
      <c r="D6782" s="2"/>
    </row>
    <row r="6783" spans="1:4" ht="12.75" x14ac:dyDescent="0.2">
      <c r="A6783" s="2" t="s">
        <v>6234</v>
      </c>
      <c r="B6783" s="2" t="s">
        <v>6235</v>
      </c>
      <c r="C6783" s="2" t="s">
        <v>1416</v>
      </c>
      <c r="D6783" s="2"/>
    </row>
    <row r="6784" spans="1:4" ht="12.75" x14ac:dyDescent="0.2">
      <c r="A6784" s="2" t="s">
        <v>6236</v>
      </c>
      <c r="B6784" s="2" t="s">
        <v>6237</v>
      </c>
      <c r="C6784" s="2" t="s">
        <v>1416</v>
      </c>
      <c r="D6784" s="2"/>
    </row>
    <row r="6785" spans="1:4" ht="12.75" x14ac:dyDescent="0.2">
      <c r="A6785" s="2" t="s">
        <v>6238</v>
      </c>
      <c r="B6785" s="2" t="s">
        <v>6239</v>
      </c>
      <c r="C6785" s="2" t="s">
        <v>1416</v>
      </c>
      <c r="D6785" s="2"/>
    </row>
    <row r="6786" spans="1:4" ht="12.75" x14ac:dyDescent="0.2">
      <c r="A6786" s="2" t="s">
        <v>6240</v>
      </c>
      <c r="B6786" s="2" t="s">
        <v>6241</v>
      </c>
      <c r="C6786" s="2" t="s">
        <v>1416</v>
      </c>
      <c r="D6786" s="2"/>
    </row>
    <row r="6787" spans="1:4" ht="12.75" x14ac:dyDescent="0.2">
      <c r="A6787" s="2" t="s">
        <v>6242</v>
      </c>
      <c r="B6787" s="2" t="s">
        <v>6243</v>
      </c>
      <c r="C6787" s="2" t="s">
        <v>1416</v>
      </c>
      <c r="D6787" s="2"/>
    </row>
    <row r="6788" spans="1:4" ht="12.75" x14ac:dyDescent="0.2">
      <c r="A6788" s="2" t="s">
        <v>6244</v>
      </c>
      <c r="B6788" s="2" t="s">
        <v>6245</v>
      </c>
      <c r="C6788" s="2" t="s">
        <v>1416</v>
      </c>
      <c r="D6788" s="2"/>
    </row>
    <row r="6789" spans="1:4" ht="12.75" x14ac:dyDescent="0.2">
      <c r="A6789" s="2" t="s">
        <v>6246</v>
      </c>
      <c r="B6789" s="2" t="s">
        <v>6247</v>
      </c>
      <c r="C6789" s="2" t="s">
        <v>1416</v>
      </c>
      <c r="D6789" s="2"/>
    </row>
    <row r="6790" spans="1:4" ht="12.75" x14ac:dyDescent="0.2">
      <c r="A6790" s="2" t="s">
        <v>6248</v>
      </c>
      <c r="B6790" s="2" t="s">
        <v>6249</v>
      </c>
      <c r="C6790" s="2" t="s">
        <v>1416</v>
      </c>
      <c r="D6790" s="2"/>
    </row>
    <row r="6791" spans="1:4" ht="12.75" x14ac:dyDescent="0.2">
      <c r="A6791" s="2" t="s">
        <v>6250</v>
      </c>
      <c r="B6791" s="2" t="s">
        <v>6251</v>
      </c>
      <c r="C6791" s="2" t="s">
        <v>1416</v>
      </c>
      <c r="D6791" s="2"/>
    </row>
    <row r="6792" spans="1:4" ht="12.75" x14ac:dyDescent="0.2">
      <c r="A6792" s="2" t="s">
        <v>6252</v>
      </c>
      <c r="B6792" s="2" t="s">
        <v>6253</v>
      </c>
      <c r="C6792" s="2" t="s">
        <v>1416</v>
      </c>
      <c r="D6792" s="2"/>
    </row>
    <row r="6793" spans="1:4" ht="12.75" x14ac:dyDescent="0.2">
      <c r="A6793" s="2" t="s">
        <v>6254</v>
      </c>
      <c r="B6793" s="2" t="s">
        <v>6255</v>
      </c>
      <c r="C6793" s="2" t="s">
        <v>1416</v>
      </c>
      <c r="D6793" s="2"/>
    </row>
    <row r="6794" spans="1:4" ht="12.75" x14ac:dyDescent="0.2">
      <c r="A6794" s="2" t="s">
        <v>6256</v>
      </c>
      <c r="B6794" s="2" t="s">
        <v>6257</v>
      </c>
      <c r="C6794" s="2" t="s">
        <v>1416</v>
      </c>
      <c r="D6794" s="2"/>
    </row>
    <row r="6795" spans="1:4" ht="12.75" x14ac:dyDescent="0.2">
      <c r="A6795" s="2" t="s">
        <v>6258</v>
      </c>
      <c r="B6795" s="2" t="s">
        <v>6259</v>
      </c>
      <c r="C6795" s="2" t="s">
        <v>1416</v>
      </c>
      <c r="D6795" s="2"/>
    </row>
    <row r="6796" spans="1:4" ht="12.75" x14ac:dyDescent="0.2">
      <c r="A6796" s="2" t="s">
        <v>6260</v>
      </c>
      <c r="B6796" s="2" t="s">
        <v>6261</v>
      </c>
      <c r="C6796" s="2" t="s">
        <v>1416</v>
      </c>
      <c r="D6796" s="2"/>
    </row>
    <row r="6797" spans="1:4" ht="12.75" x14ac:dyDescent="0.2">
      <c r="A6797" s="2" t="s">
        <v>6262</v>
      </c>
      <c r="B6797" s="2" t="s">
        <v>6263</v>
      </c>
      <c r="C6797" s="2" t="s">
        <v>1416</v>
      </c>
      <c r="D6797" s="2"/>
    </row>
    <row r="6798" spans="1:4" ht="12.75" x14ac:dyDescent="0.2">
      <c r="A6798" s="2" t="s">
        <v>6264</v>
      </c>
      <c r="B6798" s="2" t="s">
        <v>6265</v>
      </c>
      <c r="C6798" s="2" t="s">
        <v>1416</v>
      </c>
      <c r="D6798" s="2"/>
    </row>
    <row r="6799" spans="1:4" ht="12.75" x14ac:dyDescent="0.2">
      <c r="A6799" s="2" t="s">
        <v>6266</v>
      </c>
      <c r="B6799" s="2" t="s">
        <v>6267</v>
      </c>
      <c r="C6799" s="2" t="s">
        <v>1416</v>
      </c>
      <c r="D6799" s="2"/>
    </row>
    <row r="6800" spans="1:4" ht="12.75" x14ac:dyDescent="0.2">
      <c r="A6800" s="2" t="s">
        <v>6268</v>
      </c>
      <c r="B6800" s="2" t="s">
        <v>6269</v>
      </c>
      <c r="C6800" s="2" t="s">
        <v>1416</v>
      </c>
      <c r="D6800" s="2"/>
    </row>
    <row r="6801" spans="1:4" ht="12.75" x14ac:dyDescent="0.2">
      <c r="A6801" s="2" t="s">
        <v>6270</v>
      </c>
      <c r="B6801" s="2" t="s">
        <v>6271</v>
      </c>
      <c r="C6801" s="2" t="s">
        <v>1416</v>
      </c>
      <c r="D6801" s="2"/>
    </row>
    <row r="6802" spans="1:4" ht="12.75" x14ac:dyDescent="0.2">
      <c r="A6802" s="2" t="s">
        <v>6272</v>
      </c>
      <c r="B6802" s="2" t="s">
        <v>6273</v>
      </c>
      <c r="C6802" s="2" t="s">
        <v>1416</v>
      </c>
      <c r="D6802" s="2"/>
    </row>
    <row r="6803" spans="1:4" ht="12.75" x14ac:dyDescent="0.2">
      <c r="A6803" s="2" t="s">
        <v>6274</v>
      </c>
      <c r="B6803" s="2" t="s">
        <v>6275</v>
      </c>
      <c r="C6803" s="2" t="s">
        <v>1416</v>
      </c>
      <c r="D6803" s="2"/>
    </row>
    <row r="6804" spans="1:4" ht="12.75" x14ac:dyDescent="0.2">
      <c r="A6804" s="2" t="s">
        <v>6276</v>
      </c>
      <c r="B6804" s="2" t="s">
        <v>6277</v>
      </c>
      <c r="C6804" s="2" t="s">
        <v>1416</v>
      </c>
      <c r="D6804" s="2"/>
    </row>
    <row r="6805" spans="1:4" ht="12.75" x14ac:dyDescent="0.2">
      <c r="A6805" s="2" t="s">
        <v>6278</v>
      </c>
      <c r="B6805" s="2" t="s">
        <v>6279</v>
      </c>
      <c r="C6805" s="2" t="s">
        <v>1416</v>
      </c>
      <c r="D6805" s="2"/>
    </row>
    <row r="6806" spans="1:4" ht="12.75" x14ac:dyDescent="0.2">
      <c r="A6806" s="2" t="s">
        <v>6280</v>
      </c>
      <c r="B6806" s="2" t="s">
        <v>6281</v>
      </c>
      <c r="C6806" s="2" t="s">
        <v>1416</v>
      </c>
      <c r="D6806" s="2"/>
    </row>
    <row r="6807" spans="1:4" ht="12.75" x14ac:dyDescent="0.2">
      <c r="A6807" s="2" t="s">
        <v>6282</v>
      </c>
      <c r="B6807" s="2" t="s">
        <v>6283</v>
      </c>
      <c r="C6807" s="2" t="s">
        <v>1416</v>
      </c>
      <c r="D6807" s="2"/>
    </row>
    <row r="6808" spans="1:4" ht="12.75" x14ac:dyDescent="0.2">
      <c r="A6808" s="2" t="s">
        <v>6284</v>
      </c>
      <c r="B6808" s="2" t="s">
        <v>6285</v>
      </c>
      <c r="C6808" s="2" t="s">
        <v>1416</v>
      </c>
      <c r="D6808" s="2"/>
    </row>
    <row r="6809" spans="1:4" ht="12.75" x14ac:dyDescent="0.2">
      <c r="A6809" s="2" t="s">
        <v>6286</v>
      </c>
      <c r="B6809" s="2" t="s">
        <v>6287</v>
      </c>
      <c r="C6809" s="2" t="s">
        <v>1416</v>
      </c>
      <c r="D6809" s="2"/>
    </row>
    <row r="6810" spans="1:4" ht="12.75" x14ac:dyDescent="0.2">
      <c r="A6810" s="2" t="s">
        <v>6288</v>
      </c>
      <c r="B6810" s="2" t="s">
        <v>6289</v>
      </c>
      <c r="C6810" s="2" t="s">
        <v>1416</v>
      </c>
      <c r="D6810" s="2"/>
    </row>
    <row r="6811" spans="1:4" ht="12.75" x14ac:dyDescent="0.2">
      <c r="A6811" s="2" t="s">
        <v>6290</v>
      </c>
      <c r="B6811" s="2" t="s">
        <v>6291</v>
      </c>
      <c r="C6811" s="2" t="s">
        <v>1416</v>
      </c>
      <c r="D6811" s="2"/>
    </row>
    <row r="6812" spans="1:4" ht="12.75" x14ac:dyDescent="0.2">
      <c r="A6812" s="2" t="s">
        <v>6292</v>
      </c>
      <c r="B6812" s="2" t="s">
        <v>6293</v>
      </c>
      <c r="C6812" s="2" t="s">
        <v>1416</v>
      </c>
      <c r="D6812" s="2"/>
    </row>
    <row r="6813" spans="1:4" ht="12.75" x14ac:dyDescent="0.2">
      <c r="A6813" s="2" t="s">
        <v>6294</v>
      </c>
      <c r="B6813" s="2" t="s">
        <v>6295</v>
      </c>
      <c r="C6813" s="2" t="s">
        <v>1416</v>
      </c>
      <c r="D6813" s="2"/>
    </row>
    <row r="6814" spans="1:4" ht="12.75" x14ac:dyDescent="0.2">
      <c r="A6814" s="2" t="s">
        <v>6296</v>
      </c>
      <c r="B6814" s="2" t="s">
        <v>6297</v>
      </c>
      <c r="C6814" s="2" t="s">
        <v>1416</v>
      </c>
      <c r="D6814" s="2"/>
    </row>
    <row r="6815" spans="1:4" ht="12.75" x14ac:dyDescent="0.2">
      <c r="A6815" s="2" t="s">
        <v>6298</v>
      </c>
      <c r="B6815" s="2" t="s">
        <v>6299</v>
      </c>
      <c r="C6815" s="2" t="s">
        <v>1416</v>
      </c>
      <c r="D6815" s="2"/>
    </row>
    <row r="6816" spans="1:4" ht="12.75" x14ac:dyDescent="0.2">
      <c r="A6816" s="2" t="s">
        <v>6300</v>
      </c>
      <c r="B6816" s="2" t="s">
        <v>6301</v>
      </c>
      <c r="C6816" s="2" t="s">
        <v>1416</v>
      </c>
      <c r="D6816" s="2"/>
    </row>
    <row r="6817" spans="1:4" ht="12.75" x14ac:dyDescent="0.2">
      <c r="A6817" s="2" t="s">
        <v>6302</v>
      </c>
      <c r="B6817" s="2" t="s">
        <v>6303</v>
      </c>
      <c r="C6817" s="2" t="s">
        <v>1416</v>
      </c>
      <c r="D6817" s="2"/>
    </row>
    <row r="6818" spans="1:4" ht="12.75" x14ac:dyDescent="0.2">
      <c r="A6818" s="2" t="s">
        <v>6304</v>
      </c>
      <c r="B6818" s="2" t="s">
        <v>6305</v>
      </c>
      <c r="C6818" s="2" t="s">
        <v>1416</v>
      </c>
      <c r="D6818" s="2"/>
    </row>
    <row r="6819" spans="1:4" ht="12.75" x14ac:dyDescent="0.2">
      <c r="A6819" s="2" t="s">
        <v>6306</v>
      </c>
      <c r="B6819" s="2" t="s">
        <v>6307</v>
      </c>
      <c r="C6819" s="2" t="s">
        <v>1416</v>
      </c>
      <c r="D6819" s="2"/>
    </row>
    <row r="6820" spans="1:4" ht="12.75" x14ac:dyDescent="0.2">
      <c r="A6820" s="2" t="s">
        <v>6308</v>
      </c>
      <c r="B6820" s="2" t="s">
        <v>6309</v>
      </c>
      <c r="C6820" s="2" t="s">
        <v>1416</v>
      </c>
      <c r="D6820" s="2"/>
    </row>
    <row r="6821" spans="1:4" ht="12.75" x14ac:dyDescent="0.2">
      <c r="A6821" s="2" t="s">
        <v>6310</v>
      </c>
      <c r="B6821" s="2" t="s">
        <v>6311</v>
      </c>
      <c r="C6821" s="2" t="s">
        <v>1416</v>
      </c>
      <c r="D6821" s="2"/>
    </row>
    <row r="6822" spans="1:4" ht="12.75" x14ac:dyDescent="0.2">
      <c r="A6822" s="2" t="s">
        <v>6312</v>
      </c>
      <c r="B6822" s="2" t="s">
        <v>6313</v>
      </c>
      <c r="C6822" s="2" t="s">
        <v>1416</v>
      </c>
      <c r="D6822" s="2"/>
    </row>
    <row r="6823" spans="1:4" ht="12.75" x14ac:dyDescent="0.2">
      <c r="A6823" s="2" t="s">
        <v>6314</v>
      </c>
      <c r="B6823" s="2" t="s">
        <v>6315</v>
      </c>
      <c r="C6823" s="2" t="s">
        <v>1416</v>
      </c>
      <c r="D6823" s="2"/>
    </row>
    <row r="6824" spans="1:4" ht="12.75" x14ac:dyDescent="0.2">
      <c r="A6824" s="2" t="s">
        <v>6316</v>
      </c>
      <c r="B6824" s="2" t="s">
        <v>6317</v>
      </c>
      <c r="C6824" s="2" t="s">
        <v>1416</v>
      </c>
      <c r="D6824" s="2"/>
    </row>
    <row r="6825" spans="1:4" ht="12.75" x14ac:dyDescent="0.2">
      <c r="A6825" s="2" t="s">
        <v>6318</v>
      </c>
      <c r="B6825" s="2" t="s">
        <v>6319</v>
      </c>
      <c r="C6825" s="2" t="s">
        <v>1416</v>
      </c>
      <c r="D6825" s="2"/>
    </row>
    <row r="6826" spans="1:4" ht="12.75" x14ac:dyDescent="0.2">
      <c r="A6826" s="2" t="s">
        <v>6320</v>
      </c>
      <c r="B6826" s="2" t="s">
        <v>6321</v>
      </c>
      <c r="C6826" s="2" t="s">
        <v>1416</v>
      </c>
      <c r="D6826" s="2"/>
    </row>
    <row r="6827" spans="1:4" ht="12.75" x14ac:dyDescent="0.2">
      <c r="A6827" s="2" t="s">
        <v>6322</v>
      </c>
      <c r="B6827" s="2" t="s">
        <v>6323</v>
      </c>
      <c r="C6827" s="2" t="s">
        <v>1416</v>
      </c>
      <c r="D6827" s="2"/>
    </row>
    <row r="6828" spans="1:4" ht="12.75" x14ac:dyDescent="0.2">
      <c r="A6828" s="2" t="s">
        <v>6324</v>
      </c>
      <c r="B6828" s="2" t="s">
        <v>6325</v>
      </c>
      <c r="C6828" s="2" t="s">
        <v>1416</v>
      </c>
      <c r="D6828" s="2"/>
    </row>
    <row r="6829" spans="1:4" ht="12.75" x14ac:dyDescent="0.2">
      <c r="A6829" s="2" t="s">
        <v>6326</v>
      </c>
      <c r="B6829" s="2" t="s">
        <v>6327</v>
      </c>
      <c r="C6829" s="2" t="s">
        <v>1416</v>
      </c>
      <c r="D6829" s="2"/>
    </row>
    <row r="6830" spans="1:4" ht="12.75" x14ac:dyDescent="0.2">
      <c r="A6830" s="2" t="s">
        <v>6328</v>
      </c>
      <c r="B6830" s="2" t="s">
        <v>6329</v>
      </c>
      <c r="C6830" s="2" t="s">
        <v>1416</v>
      </c>
      <c r="D6830" s="2"/>
    </row>
    <row r="6831" spans="1:4" ht="12.75" x14ac:dyDescent="0.2">
      <c r="A6831" s="2" t="s">
        <v>6330</v>
      </c>
      <c r="B6831" s="2" t="s">
        <v>6331</v>
      </c>
      <c r="C6831" s="2" t="s">
        <v>1416</v>
      </c>
      <c r="D6831" s="2"/>
    </row>
    <row r="6832" spans="1:4" ht="12.75" x14ac:dyDescent="0.2">
      <c r="A6832" s="2" t="s">
        <v>6332</v>
      </c>
      <c r="B6832" s="2" t="s">
        <v>6333</v>
      </c>
      <c r="C6832" s="2" t="s">
        <v>1416</v>
      </c>
      <c r="D6832" s="2"/>
    </row>
    <row r="6833" spans="1:4" ht="12.75" x14ac:dyDescent="0.2">
      <c r="A6833" s="2" t="s">
        <v>6334</v>
      </c>
      <c r="B6833" s="2" t="s">
        <v>6335</v>
      </c>
      <c r="C6833" s="2" t="s">
        <v>1416</v>
      </c>
      <c r="D6833" s="2"/>
    </row>
    <row r="6834" spans="1:4" ht="12.75" x14ac:dyDescent="0.2">
      <c r="A6834" s="2" t="s">
        <v>6336</v>
      </c>
      <c r="B6834" s="2" t="s">
        <v>6337</v>
      </c>
      <c r="C6834" s="2" t="s">
        <v>1416</v>
      </c>
      <c r="D6834" s="2"/>
    </row>
    <row r="6835" spans="1:4" ht="12.75" x14ac:dyDescent="0.2">
      <c r="A6835" s="2" t="s">
        <v>6338</v>
      </c>
      <c r="B6835" s="2" t="s">
        <v>6339</v>
      </c>
      <c r="C6835" s="2" t="s">
        <v>1416</v>
      </c>
      <c r="D6835" s="2"/>
    </row>
    <row r="6836" spans="1:4" ht="12.75" x14ac:dyDescent="0.2">
      <c r="A6836" s="2" t="s">
        <v>6340</v>
      </c>
      <c r="B6836" s="2" t="s">
        <v>6341</v>
      </c>
      <c r="C6836" s="2" t="s">
        <v>1416</v>
      </c>
      <c r="D6836" s="2"/>
    </row>
    <row r="6837" spans="1:4" ht="12.75" x14ac:dyDescent="0.2">
      <c r="A6837" s="2" t="s">
        <v>6342</v>
      </c>
      <c r="B6837" s="2" t="s">
        <v>6343</v>
      </c>
      <c r="C6837" s="2" t="s">
        <v>1416</v>
      </c>
      <c r="D6837" s="2"/>
    </row>
    <row r="6838" spans="1:4" ht="12.75" x14ac:dyDescent="0.2">
      <c r="A6838" s="2" t="s">
        <v>6344</v>
      </c>
      <c r="B6838" s="2" t="s">
        <v>6345</v>
      </c>
      <c r="C6838" s="2" t="s">
        <v>1416</v>
      </c>
      <c r="D6838" s="2"/>
    </row>
    <row r="6839" spans="1:4" ht="12.75" x14ac:dyDescent="0.2">
      <c r="A6839" s="2" t="s">
        <v>6346</v>
      </c>
      <c r="B6839" s="2" t="s">
        <v>6347</v>
      </c>
      <c r="C6839" s="2" t="s">
        <v>1416</v>
      </c>
      <c r="D6839" s="2"/>
    </row>
    <row r="6840" spans="1:4" ht="12.75" x14ac:dyDescent="0.2">
      <c r="A6840" s="2" t="s">
        <v>6348</v>
      </c>
      <c r="B6840" s="2" t="s">
        <v>6349</v>
      </c>
      <c r="C6840" s="2" t="s">
        <v>1416</v>
      </c>
      <c r="D6840" s="2"/>
    </row>
    <row r="6841" spans="1:4" ht="12.75" x14ac:dyDescent="0.2">
      <c r="A6841" s="2" t="s">
        <v>6350</v>
      </c>
      <c r="B6841" s="2" t="s">
        <v>6351</v>
      </c>
      <c r="C6841" s="2" t="s">
        <v>1416</v>
      </c>
      <c r="D6841" s="2"/>
    </row>
    <row r="6842" spans="1:4" ht="12.75" x14ac:dyDescent="0.2">
      <c r="A6842" s="2" t="s">
        <v>6352</v>
      </c>
      <c r="B6842" s="2" t="s">
        <v>6353</v>
      </c>
      <c r="C6842" s="2" t="s">
        <v>1416</v>
      </c>
      <c r="D6842" s="2"/>
    </row>
    <row r="6843" spans="1:4" ht="12.75" x14ac:dyDescent="0.2">
      <c r="A6843" s="2" t="s">
        <v>6354</v>
      </c>
      <c r="B6843" s="2" t="s">
        <v>6355</v>
      </c>
      <c r="C6843" s="2" t="s">
        <v>1416</v>
      </c>
      <c r="D6843" s="2"/>
    </row>
    <row r="6844" spans="1:4" ht="12.75" x14ac:dyDescent="0.2">
      <c r="A6844" s="2" t="s">
        <v>6356</v>
      </c>
      <c r="B6844" s="2" t="s">
        <v>6357</v>
      </c>
      <c r="C6844" s="2" t="s">
        <v>1416</v>
      </c>
      <c r="D6844" s="2"/>
    </row>
    <row r="6845" spans="1:4" ht="12.75" x14ac:dyDescent="0.2">
      <c r="A6845" s="2" t="s">
        <v>6358</v>
      </c>
      <c r="B6845" s="2" t="s">
        <v>6359</v>
      </c>
      <c r="C6845" s="2" t="s">
        <v>1416</v>
      </c>
      <c r="D6845" s="2"/>
    </row>
    <row r="6846" spans="1:4" ht="12.75" x14ac:dyDescent="0.2">
      <c r="A6846" s="2" t="s">
        <v>6360</v>
      </c>
      <c r="B6846" s="2" t="s">
        <v>6361</v>
      </c>
      <c r="C6846" s="2" t="s">
        <v>1416</v>
      </c>
      <c r="D6846" s="2"/>
    </row>
    <row r="6847" spans="1:4" ht="12.75" x14ac:dyDescent="0.2">
      <c r="A6847" s="2" t="s">
        <v>6362</v>
      </c>
      <c r="B6847" s="2" t="s">
        <v>6363</v>
      </c>
      <c r="C6847" s="2" t="s">
        <v>1416</v>
      </c>
      <c r="D6847" s="2"/>
    </row>
    <row r="6848" spans="1:4" ht="12.75" x14ac:dyDescent="0.2">
      <c r="A6848" s="2" t="s">
        <v>6364</v>
      </c>
      <c r="B6848" s="2" t="s">
        <v>6365</v>
      </c>
      <c r="C6848" s="2" t="s">
        <v>1416</v>
      </c>
      <c r="D6848" s="2"/>
    </row>
    <row r="6849" spans="1:4" ht="12.75" x14ac:dyDescent="0.2">
      <c r="A6849" s="2" t="s">
        <v>6366</v>
      </c>
      <c r="B6849" s="2" t="s">
        <v>6367</v>
      </c>
      <c r="C6849" s="2" t="s">
        <v>1416</v>
      </c>
      <c r="D6849" s="2"/>
    </row>
    <row r="6850" spans="1:4" ht="12.75" x14ac:dyDescent="0.2">
      <c r="A6850" s="2" t="s">
        <v>6368</v>
      </c>
      <c r="B6850" s="2" t="s">
        <v>6369</v>
      </c>
      <c r="C6850" s="2" t="s">
        <v>1416</v>
      </c>
      <c r="D6850" s="2"/>
    </row>
    <row r="6851" spans="1:4" ht="12.75" x14ac:dyDescent="0.2">
      <c r="A6851" s="2" t="s">
        <v>6370</v>
      </c>
      <c r="B6851" s="2" t="s">
        <v>6371</v>
      </c>
      <c r="C6851" s="2" t="s">
        <v>1416</v>
      </c>
      <c r="D6851" s="2"/>
    </row>
    <row r="6852" spans="1:4" ht="12.75" x14ac:dyDescent="0.2">
      <c r="A6852" s="2" t="s">
        <v>6372</v>
      </c>
      <c r="B6852" s="2" t="s">
        <v>6373</v>
      </c>
      <c r="C6852" s="2" t="s">
        <v>1416</v>
      </c>
      <c r="D6852" s="2"/>
    </row>
    <row r="6853" spans="1:4" ht="12.75" x14ac:dyDescent="0.2">
      <c r="A6853" s="2" t="s">
        <v>6374</v>
      </c>
      <c r="B6853" s="2" t="s">
        <v>6375</v>
      </c>
      <c r="C6853" s="2" t="s">
        <v>1416</v>
      </c>
      <c r="D6853" s="2"/>
    </row>
    <row r="6854" spans="1:4" ht="12.75" x14ac:dyDescent="0.2">
      <c r="A6854" s="2" t="s">
        <v>6376</v>
      </c>
      <c r="B6854" s="2" t="s">
        <v>6377</v>
      </c>
      <c r="C6854" s="2" t="s">
        <v>1416</v>
      </c>
      <c r="D6854" s="2"/>
    </row>
    <row r="6855" spans="1:4" ht="12.75" x14ac:dyDescent="0.2">
      <c r="A6855" s="2" t="s">
        <v>6378</v>
      </c>
      <c r="B6855" s="2" t="s">
        <v>6379</v>
      </c>
      <c r="C6855" s="2" t="s">
        <v>1416</v>
      </c>
      <c r="D6855" s="2"/>
    </row>
    <row r="6856" spans="1:4" ht="12.75" x14ac:dyDescent="0.2">
      <c r="A6856" s="2" t="s">
        <v>6380</v>
      </c>
      <c r="B6856" s="2" t="s">
        <v>6381</v>
      </c>
      <c r="C6856" s="2" t="s">
        <v>1416</v>
      </c>
      <c r="D6856" s="2"/>
    </row>
    <row r="6857" spans="1:4" ht="12.75" x14ac:dyDescent="0.2">
      <c r="A6857" s="2" t="s">
        <v>6382</v>
      </c>
      <c r="B6857" s="2" t="s">
        <v>6383</v>
      </c>
      <c r="C6857" s="2" t="s">
        <v>1416</v>
      </c>
      <c r="D6857" s="2"/>
    </row>
    <row r="6858" spans="1:4" ht="12.75" x14ac:dyDescent="0.2">
      <c r="A6858" s="2" t="s">
        <v>6384</v>
      </c>
      <c r="B6858" s="2" t="s">
        <v>26136</v>
      </c>
      <c r="C6858" s="2" t="s">
        <v>1416</v>
      </c>
      <c r="D6858" s="2"/>
    </row>
    <row r="6859" spans="1:4" ht="12.75" x14ac:dyDescent="0.2">
      <c r="A6859" s="2" t="s">
        <v>6385</v>
      </c>
      <c r="B6859" s="2" t="s">
        <v>6386</v>
      </c>
      <c r="C6859" s="2" t="s">
        <v>1416</v>
      </c>
      <c r="D6859" s="2"/>
    </row>
    <row r="6860" spans="1:4" ht="12.75" x14ac:dyDescent="0.2">
      <c r="A6860" s="2" t="s">
        <v>6387</v>
      </c>
      <c r="B6860" s="2" t="s">
        <v>6388</v>
      </c>
      <c r="C6860" s="2" t="s">
        <v>1416</v>
      </c>
      <c r="D6860" s="2"/>
    </row>
    <row r="6861" spans="1:4" ht="12.75" x14ac:dyDescent="0.2">
      <c r="A6861" s="2" t="s">
        <v>6389</v>
      </c>
      <c r="B6861" s="2" t="s">
        <v>6390</v>
      </c>
      <c r="C6861" s="2" t="s">
        <v>1416</v>
      </c>
      <c r="D6861" s="2"/>
    </row>
    <row r="6862" spans="1:4" ht="12.75" x14ac:dyDescent="0.2">
      <c r="A6862" s="2" t="s">
        <v>6391</v>
      </c>
      <c r="B6862" s="2" t="s">
        <v>6392</v>
      </c>
      <c r="C6862" s="2" t="s">
        <v>1416</v>
      </c>
      <c r="D6862" s="2"/>
    </row>
    <row r="6863" spans="1:4" ht="12.75" x14ac:dyDescent="0.2">
      <c r="A6863" s="2" t="s">
        <v>6393</v>
      </c>
      <c r="B6863" s="2" t="s">
        <v>6394</v>
      </c>
      <c r="C6863" s="2" t="s">
        <v>1416</v>
      </c>
      <c r="D6863" s="2"/>
    </row>
    <row r="6864" spans="1:4" ht="12.75" x14ac:dyDescent="0.2">
      <c r="A6864" s="2" t="s">
        <v>6395</v>
      </c>
      <c r="B6864" s="2" t="s">
        <v>6396</v>
      </c>
      <c r="C6864" s="2" t="s">
        <v>1416</v>
      </c>
      <c r="D6864" s="2"/>
    </row>
    <row r="6865" spans="1:4" ht="12.75" x14ac:dyDescent="0.2">
      <c r="A6865" s="2" t="s">
        <v>6397</v>
      </c>
      <c r="B6865" s="2" t="s">
        <v>6398</v>
      </c>
      <c r="C6865" s="2" t="s">
        <v>1416</v>
      </c>
      <c r="D6865" s="2"/>
    </row>
    <row r="6866" spans="1:4" ht="12.75" x14ac:dyDescent="0.2">
      <c r="A6866" s="2" t="s">
        <v>6399</v>
      </c>
      <c r="B6866" s="2" t="s">
        <v>6400</v>
      </c>
      <c r="C6866" s="2" t="s">
        <v>1416</v>
      </c>
      <c r="D6866" s="2"/>
    </row>
    <row r="6867" spans="1:4" ht="12.75" x14ac:dyDescent="0.2">
      <c r="A6867" s="2" t="s">
        <v>6401</v>
      </c>
      <c r="B6867" s="2" t="s">
        <v>6402</v>
      </c>
      <c r="C6867" s="2" t="s">
        <v>1416</v>
      </c>
      <c r="D6867" s="2"/>
    </row>
    <row r="6868" spans="1:4" ht="12.75" x14ac:dyDescent="0.2">
      <c r="A6868" s="2" t="s">
        <v>6403</v>
      </c>
      <c r="B6868" s="2" t="s">
        <v>6404</v>
      </c>
      <c r="C6868" s="2" t="s">
        <v>1416</v>
      </c>
      <c r="D6868" s="2"/>
    </row>
    <row r="6869" spans="1:4" ht="12.75" x14ac:dyDescent="0.2">
      <c r="A6869" s="2" t="s">
        <v>6405</v>
      </c>
      <c r="B6869" s="2" t="s">
        <v>6406</v>
      </c>
      <c r="C6869" s="2" t="s">
        <v>1416</v>
      </c>
      <c r="D6869" s="2"/>
    </row>
    <row r="6870" spans="1:4" ht="12.75" x14ac:dyDescent="0.2">
      <c r="A6870" s="2" t="s">
        <v>6407</v>
      </c>
      <c r="B6870" s="2" t="s">
        <v>6408</v>
      </c>
      <c r="C6870" s="2" t="s">
        <v>1416</v>
      </c>
      <c r="D6870" s="2"/>
    </row>
    <row r="6871" spans="1:4" ht="12.75" x14ac:dyDescent="0.2">
      <c r="A6871" s="2" t="s">
        <v>6409</v>
      </c>
      <c r="B6871" s="2" t="s">
        <v>6410</v>
      </c>
      <c r="C6871" s="2" t="s">
        <v>1416</v>
      </c>
      <c r="D6871" s="2"/>
    </row>
    <row r="6872" spans="1:4" ht="12.75" x14ac:dyDescent="0.2">
      <c r="A6872" s="2" t="s">
        <v>6411</v>
      </c>
      <c r="B6872" s="2" t="s">
        <v>6412</v>
      </c>
      <c r="C6872" s="2" t="s">
        <v>1416</v>
      </c>
      <c r="D6872" s="2"/>
    </row>
    <row r="6873" spans="1:4" ht="12.75" x14ac:dyDescent="0.2">
      <c r="A6873" s="2" t="s">
        <v>6413</v>
      </c>
      <c r="B6873" s="2" t="s">
        <v>6414</v>
      </c>
      <c r="C6873" s="2" t="s">
        <v>1416</v>
      </c>
      <c r="D6873" s="2"/>
    </row>
    <row r="6874" spans="1:4" ht="12.75" x14ac:dyDescent="0.2">
      <c r="A6874" s="2" t="s">
        <v>6415</v>
      </c>
      <c r="B6874" s="2" t="s">
        <v>6416</v>
      </c>
      <c r="C6874" s="2" t="s">
        <v>1416</v>
      </c>
      <c r="D6874" s="2"/>
    </row>
    <row r="6875" spans="1:4" ht="12.75" x14ac:dyDescent="0.2">
      <c r="A6875" s="2" t="s">
        <v>6417</v>
      </c>
      <c r="B6875" s="2" t="s">
        <v>6418</v>
      </c>
      <c r="C6875" s="2" t="s">
        <v>1416</v>
      </c>
      <c r="D6875" s="2"/>
    </row>
    <row r="6876" spans="1:4" ht="12.75" x14ac:dyDescent="0.2">
      <c r="A6876" s="2" t="s">
        <v>6419</v>
      </c>
      <c r="B6876" s="2" t="s">
        <v>6420</v>
      </c>
      <c r="C6876" s="2" t="s">
        <v>1416</v>
      </c>
      <c r="D6876" s="2"/>
    </row>
    <row r="6877" spans="1:4" ht="12.75" x14ac:dyDescent="0.2">
      <c r="A6877" s="2" t="s">
        <v>6421</v>
      </c>
      <c r="B6877" s="2" t="s">
        <v>6422</v>
      </c>
      <c r="C6877" s="2" t="s">
        <v>1416</v>
      </c>
      <c r="D6877" s="2"/>
    </row>
    <row r="6878" spans="1:4" ht="12.75" x14ac:dyDescent="0.2">
      <c r="A6878" s="2" t="s">
        <v>6423</v>
      </c>
      <c r="B6878" s="2" t="s">
        <v>6424</v>
      </c>
      <c r="C6878" s="2" t="s">
        <v>1416</v>
      </c>
      <c r="D6878" s="2"/>
    </row>
    <row r="6879" spans="1:4" ht="12.75" x14ac:dyDescent="0.2">
      <c r="A6879" s="2" t="s">
        <v>6425</v>
      </c>
      <c r="B6879" s="2" t="s">
        <v>6426</v>
      </c>
      <c r="C6879" s="2" t="s">
        <v>1416</v>
      </c>
      <c r="D6879" s="2"/>
    </row>
    <row r="6880" spans="1:4" ht="12.75" x14ac:dyDescent="0.2">
      <c r="A6880" s="2" t="s">
        <v>6427</v>
      </c>
      <c r="B6880" s="2" t="s">
        <v>6428</v>
      </c>
      <c r="C6880" s="2" t="s">
        <v>1416</v>
      </c>
      <c r="D6880" s="2"/>
    </row>
    <row r="6881" spans="1:4" ht="12.75" x14ac:dyDescent="0.2">
      <c r="A6881" s="2" t="s">
        <v>6429</v>
      </c>
      <c r="B6881" s="2" t="s">
        <v>6430</v>
      </c>
      <c r="C6881" s="2" t="s">
        <v>1416</v>
      </c>
      <c r="D6881" s="2"/>
    </row>
    <row r="6882" spans="1:4" ht="12.75" x14ac:dyDescent="0.2">
      <c r="A6882" s="2" t="s">
        <v>6431</v>
      </c>
      <c r="B6882" s="2" t="s">
        <v>6432</v>
      </c>
      <c r="C6882" s="2" t="s">
        <v>1416</v>
      </c>
      <c r="D6882" s="2"/>
    </row>
    <row r="6883" spans="1:4" ht="12.75" x14ac:dyDescent="0.2">
      <c r="A6883" s="2" t="s">
        <v>6433</v>
      </c>
      <c r="B6883" s="2" t="s">
        <v>6434</v>
      </c>
      <c r="C6883" s="2" t="s">
        <v>1416</v>
      </c>
      <c r="D6883" s="2"/>
    </row>
    <row r="6884" spans="1:4" ht="12.75" x14ac:dyDescent="0.2">
      <c r="A6884" s="2" t="s">
        <v>6435</v>
      </c>
      <c r="B6884" s="2" t="s">
        <v>6436</v>
      </c>
      <c r="C6884" s="2" t="s">
        <v>1416</v>
      </c>
      <c r="D6884" s="2"/>
    </row>
    <row r="6885" spans="1:4" ht="12.75" x14ac:dyDescent="0.2">
      <c r="A6885" s="2" t="s">
        <v>6437</v>
      </c>
      <c r="B6885" s="2" t="s">
        <v>6438</v>
      </c>
      <c r="C6885" s="2" t="s">
        <v>1416</v>
      </c>
      <c r="D6885" s="2"/>
    </row>
    <row r="6886" spans="1:4" ht="12.75" x14ac:dyDescent="0.2">
      <c r="A6886" s="2" t="s">
        <v>6439</v>
      </c>
      <c r="B6886" s="2" t="s">
        <v>6440</v>
      </c>
      <c r="C6886" s="2" t="s">
        <v>1416</v>
      </c>
      <c r="D6886" s="2"/>
    </row>
    <row r="6887" spans="1:4" ht="12.75" x14ac:dyDescent="0.2">
      <c r="A6887" s="2" t="s">
        <v>6441</v>
      </c>
      <c r="B6887" s="2" t="s">
        <v>6442</v>
      </c>
      <c r="C6887" s="2" t="s">
        <v>1416</v>
      </c>
      <c r="D6887" s="2"/>
    </row>
    <row r="6888" spans="1:4" ht="12.75" x14ac:dyDescent="0.2">
      <c r="A6888" s="2" t="s">
        <v>6443</v>
      </c>
      <c r="B6888" s="2" t="s">
        <v>6444</v>
      </c>
      <c r="C6888" s="2" t="s">
        <v>1416</v>
      </c>
      <c r="D6888" s="2"/>
    </row>
    <row r="6889" spans="1:4" ht="12.75" x14ac:dyDescent="0.2">
      <c r="A6889" s="2" t="s">
        <v>6445</v>
      </c>
      <c r="B6889" s="2" t="s">
        <v>6446</v>
      </c>
      <c r="C6889" s="2" t="s">
        <v>1416</v>
      </c>
      <c r="D6889" s="2"/>
    </row>
    <row r="6890" spans="1:4" ht="12.75" x14ac:dyDescent="0.2">
      <c r="A6890" s="2" t="s">
        <v>6447</v>
      </c>
      <c r="B6890" s="2" t="s">
        <v>6448</v>
      </c>
      <c r="C6890" s="2" t="s">
        <v>1416</v>
      </c>
      <c r="D6890" s="2"/>
    </row>
    <row r="6891" spans="1:4" ht="12.75" x14ac:dyDescent="0.2">
      <c r="A6891" s="2" t="s">
        <v>6449</v>
      </c>
      <c r="B6891" s="2" t="s">
        <v>6450</v>
      </c>
      <c r="C6891" s="2" t="s">
        <v>1416</v>
      </c>
      <c r="D6891" s="2"/>
    </row>
    <row r="6892" spans="1:4" ht="12.75" x14ac:dyDescent="0.2">
      <c r="A6892" s="2" t="s">
        <v>6451</v>
      </c>
      <c r="B6892" s="2" t="s">
        <v>6452</v>
      </c>
      <c r="C6892" s="2" t="s">
        <v>1416</v>
      </c>
      <c r="D6892" s="2"/>
    </row>
    <row r="6893" spans="1:4" ht="12.75" x14ac:dyDescent="0.2">
      <c r="A6893" s="2" t="s">
        <v>6453</v>
      </c>
      <c r="B6893" s="2" t="s">
        <v>6454</v>
      </c>
      <c r="C6893" s="2" t="s">
        <v>1416</v>
      </c>
      <c r="D6893" s="2"/>
    </row>
    <row r="6894" spans="1:4" ht="12.75" x14ac:dyDescent="0.2">
      <c r="A6894" s="2" t="s">
        <v>6455</v>
      </c>
      <c r="B6894" s="2" t="s">
        <v>6456</v>
      </c>
      <c r="C6894" s="2" t="s">
        <v>1416</v>
      </c>
      <c r="D6894" s="2"/>
    </row>
    <row r="6895" spans="1:4" ht="12.75" x14ac:dyDescent="0.2">
      <c r="A6895" s="2" t="s">
        <v>6457</v>
      </c>
      <c r="B6895" s="2" t="s">
        <v>6458</v>
      </c>
      <c r="C6895" s="2" t="s">
        <v>1416</v>
      </c>
      <c r="D6895" s="2"/>
    </row>
    <row r="6896" spans="1:4" ht="12.75" x14ac:dyDescent="0.2">
      <c r="A6896" s="2" t="s">
        <v>6459</v>
      </c>
      <c r="B6896" s="2" t="s">
        <v>6460</v>
      </c>
      <c r="C6896" s="2" t="s">
        <v>1416</v>
      </c>
      <c r="D6896" s="2"/>
    </row>
    <row r="6897" spans="1:4" ht="12.75" x14ac:dyDescent="0.2">
      <c r="A6897" s="2" t="s">
        <v>6461</v>
      </c>
      <c r="B6897" s="2" t="s">
        <v>6462</v>
      </c>
      <c r="C6897" s="2" t="s">
        <v>1416</v>
      </c>
      <c r="D6897" s="2"/>
    </row>
    <row r="6898" spans="1:4" ht="12.75" x14ac:dyDescent="0.2">
      <c r="A6898" s="2" t="s">
        <v>6463</v>
      </c>
      <c r="B6898" s="2" t="s">
        <v>6464</v>
      </c>
      <c r="C6898" s="2" t="s">
        <v>1416</v>
      </c>
      <c r="D6898" s="2"/>
    </row>
    <row r="6899" spans="1:4" ht="12.75" x14ac:dyDescent="0.2">
      <c r="A6899" s="2" t="s">
        <v>6465</v>
      </c>
      <c r="B6899" s="2" t="s">
        <v>6466</v>
      </c>
      <c r="C6899" s="2" t="s">
        <v>1416</v>
      </c>
      <c r="D6899" s="2"/>
    </row>
    <row r="6900" spans="1:4" ht="12.75" x14ac:dyDescent="0.2">
      <c r="A6900" s="2" t="s">
        <v>6467</v>
      </c>
      <c r="B6900" s="2" t="s">
        <v>6468</v>
      </c>
      <c r="C6900" s="2" t="s">
        <v>1416</v>
      </c>
      <c r="D6900" s="2"/>
    </row>
    <row r="6901" spans="1:4" ht="12.75" x14ac:dyDescent="0.2">
      <c r="A6901" s="2" t="s">
        <v>6469</v>
      </c>
      <c r="B6901" s="2" t="s">
        <v>6470</v>
      </c>
      <c r="C6901" s="2" t="s">
        <v>1416</v>
      </c>
      <c r="D6901" s="2"/>
    </row>
    <row r="6902" spans="1:4" ht="12.75" x14ac:dyDescent="0.2">
      <c r="A6902" s="2" t="s">
        <v>6471</v>
      </c>
      <c r="B6902" s="2" t="s">
        <v>6472</v>
      </c>
      <c r="C6902" s="2" t="s">
        <v>1416</v>
      </c>
      <c r="D6902" s="2"/>
    </row>
    <row r="6903" spans="1:4" ht="12.75" x14ac:dyDescent="0.2">
      <c r="A6903" s="2" t="s">
        <v>6473</v>
      </c>
      <c r="B6903" s="2" t="s">
        <v>6474</v>
      </c>
      <c r="C6903" s="2" t="s">
        <v>1416</v>
      </c>
      <c r="D6903" s="2"/>
    </row>
    <row r="6904" spans="1:4" ht="12.75" x14ac:dyDescent="0.2">
      <c r="A6904" s="2" t="s">
        <v>6475</v>
      </c>
      <c r="B6904" s="2" t="s">
        <v>6476</v>
      </c>
      <c r="C6904" s="2" t="s">
        <v>1416</v>
      </c>
      <c r="D6904" s="2"/>
    </row>
    <row r="6905" spans="1:4" ht="12.75" x14ac:dyDescent="0.2">
      <c r="A6905" s="2" t="s">
        <v>6477</v>
      </c>
      <c r="B6905" s="2" t="s">
        <v>6478</v>
      </c>
      <c r="C6905" s="2" t="s">
        <v>1416</v>
      </c>
      <c r="D6905" s="2"/>
    </row>
    <row r="6906" spans="1:4" ht="12.75" x14ac:dyDescent="0.2">
      <c r="A6906" s="2" t="s">
        <v>6479</v>
      </c>
      <c r="B6906" s="2" t="s">
        <v>6480</v>
      </c>
      <c r="C6906" s="2" t="s">
        <v>1416</v>
      </c>
      <c r="D6906" s="2"/>
    </row>
    <row r="6907" spans="1:4" ht="12.75" x14ac:dyDescent="0.2">
      <c r="A6907" s="2" t="s">
        <v>6481</v>
      </c>
      <c r="B6907" s="2" t="s">
        <v>6482</v>
      </c>
      <c r="C6907" s="2" t="s">
        <v>1416</v>
      </c>
      <c r="D6907" s="2"/>
    </row>
    <row r="6908" spans="1:4" ht="12.75" x14ac:dyDescent="0.2">
      <c r="A6908" s="2" t="s">
        <v>6483</v>
      </c>
      <c r="B6908" s="2" t="s">
        <v>6484</v>
      </c>
      <c r="C6908" s="2" t="s">
        <v>1416</v>
      </c>
      <c r="D6908" s="2"/>
    </row>
    <row r="6909" spans="1:4" ht="12.75" x14ac:dyDescent="0.2">
      <c r="A6909" s="2" t="s">
        <v>6485</v>
      </c>
      <c r="B6909" s="2" t="s">
        <v>6486</v>
      </c>
      <c r="C6909" s="2" t="s">
        <v>1416</v>
      </c>
      <c r="D6909" s="2"/>
    </row>
    <row r="6910" spans="1:4" ht="12.75" x14ac:dyDescent="0.2">
      <c r="A6910" s="2" t="s">
        <v>6487</v>
      </c>
      <c r="B6910" s="2" t="s">
        <v>6488</v>
      </c>
      <c r="C6910" s="2" t="s">
        <v>1416</v>
      </c>
      <c r="D6910" s="2"/>
    </row>
    <row r="6911" spans="1:4" ht="12.75" x14ac:dyDescent="0.2">
      <c r="A6911" s="2" t="s">
        <v>6489</v>
      </c>
      <c r="B6911" s="2" t="s">
        <v>6490</v>
      </c>
      <c r="C6911" s="2" t="s">
        <v>1416</v>
      </c>
      <c r="D6911" s="2"/>
    </row>
    <row r="6912" spans="1:4" ht="12.75" x14ac:dyDescent="0.2">
      <c r="A6912" s="2" t="s">
        <v>6491</v>
      </c>
      <c r="B6912" s="2" t="s">
        <v>6492</v>
      </c>
      <c r="C6912" s="2" t="s">
        <v>1416</v>
      </c>
      <c r="D6912" s="2"/>
    </row>
    <row r="6913" spans="1:4" ht="12.75" x14ac:dyDescent="0.2">
      <c r="A6913" s="2" t="s">
        <v>6493</v>
      </c>
      <c r="B6913" s="2" t="s">
        <v>6494</v>
      </c>
      <c r="C6913" s="2" t="s">
        <v>1416</v>
      </c>
      <c r="D6913" s="2"/>
    </row>
    <row r="6914" spans="1:4" ht="12.75" x14ac:dyDescent="0.2">
      <c r="A6914" s="2" t="s">
        <v>6495</v>
      </c>
      <c r="B6914" s="2" t="s">
        <v>6496</v>
      </c>
      <c r="C6914" s="2" t="s">
        <v>1416</v>
      </c>
      <c r="D6914" s="2"/>
    </row>
    <row r="6915" spans="1:4" ht="12.75" x14ac:dyDescent="0.2">
      <c r="A6915" s="2" t="s">
        <v>6497</v>
      </c>
      <c r="B6915" s="2" t="s">
        <v>6498</v>
      </c>
      <c r="C6915" s="2" t="s">
        <v>1416</v>
      </c>
      <c r="D6915" s="2"/>
    </row>
    <row r="6916" spans="1:4" ht="12.75" x14ac:dyDescent="0.2">
      <c r="A6916" s="2" t="s">
        <v>6499</v>
      </c>
      <c r="B6916" s="2" t="s">
        <v>6500</v>
      </c>
      <c r="C6916" s="2" t="s">
        <v>1416</v>
      </c>
      <c r="D6916" s="2"/>
    </row>
    <row r="6917" spans="1:4" ht="12.75" x14ac:dyDescent="0.2">
      <c r="A6917" s="2" t="s">
        <v>6501</v>
      </c>
      <c r="B6917" s="2" t="s">
        <v>6502</v>
      </c>
      <c r="C6917" s="2" t="s">
        <v>1416</v>
      </c>
      <c r="D6917" s="2"/>
    </row>
    <row r="6918" spans="1:4" ht="12.75" x14ac:dyDescent="0.2">
      <c r="A6918" s="2" t="s">
        <v>6503</v>
      </c>
      <c r="B6918" s="2" t="s">
        <v>6504</v>
      </c>
      <c r="C6918" s="2" t="s">
        <v>1416</v>
      </c>
      <c r="D6918" s="2"/>
    </row>
    <row r="6919" spans="1:4" ht="12.75" x14ac:dyDescent="0.2">
      <c r="A6919" s="2" t="s">
        <v>6505</v>
      </c>
      <c r="B6919" s="2" t="s">
        <v>6506</v>
      </c>
      <c r="C6919" s="2" t="s">
        <v>1416</v>
      </c>
      <c r="D6919" s="2"/>
    </row>
    <row r="6920" spans="1:4" ht="12.75" x14ac:dyDescent="0.2">
      <c r="A6920" s="2" t="s">
        <v>6507</v>
      </c>
      <c r="B6920" s="2" t="s">
        <v>6508</v>
      </c>
      <c r="C6920" s="2" t="s">
        <v>1416</v>
      </c>
      <c r="D6920" s="2"/>
    </row>
    <row r="6921" spans="1:4" ht="12.75" x14ac:dyDescent="0.2">
      <c r="A6921" s="2" t="s">
        <v>6509</v>
      </c>
      <c r="B6921" s="2" t="s">
        <v>6510</v>
      </c>
      <c r="C6921" s="2" t="s">
        <v>1416</v>
      </c>
      <c r="D6921" s="2"/>
    </row>
    <row r="6922" spans="1:4" ht="12.75" x14ac:dyDescent="0.2">
      <c r="A6922" s="2" t="s">
        <v>6511</v>
      </c>
      <c r="B6922" s="2" t="s">
        <v>6512</v>
      </c>
      <c r="C6922" s="2" t="s">
        <v>1416</v>
      </c>
      <c r="D6922" s="2"/>
    </row>
    <row r="6923" spans="1:4" ht="12.75" x14ac:dyDescent="0.2">
      <c r="A6923" s="2" t="s">
        <v>6513</v>
      </c>
      <c r="B6923" s="2" t="s">
        <v>6514</v>
      </c>
      <c r="C6923" s="2" t="s">
        <v>1416</v>
      </c>
      <c r="D6923" s="2"/>
    </row>
    <row r="6924" spans="1:4" ht="12.75" x14ac:dyDescent="0.2">
      <c r="A6924" s="2" t="s">
        <v>6515</v>
      </c>
      <c r="B6924" s="2" t="s">
        <v>6516</v>
      </c>
      <c r="C6924" s="2" t="s">
        <v>1416</v>
      </c>
      <c r="D6924" s="2"/>
    </row>
    <row r="6925" spans="1:4" ht="12.75" x14ac:dyDescent="0.2">
      <c r="A6925" s="2" t="s">
        <v>6517</v>
      </c>
      <c r="B6925" s="2" t="s">
        <v>6518</v>
      </c>
      <c r="C6925" s="2" t="s">
        <v>1416</v>
      </c>
      <c r="D6925" s="2"/>
    </row>
    <row r="6926" spans="1:4" ht="12.75" x14ac:dyDescent="0.2">
      <c r="A6926" s="2" t="s">
        <v>6519</v>
      </c>
      <c r="B6926" s="2" t="s">
        <v>6520</v>
      </c>
      <c r="C6926" s="2" t="s">
        <v>1416</v>
      </c>
      <c r="D6926" s="2"/>
    </row>
    <row r="6927" spans="1:4" ht="12.75" x14ac:dyDescent="0.2">
      <c r="A6927" s="2" t="s">
        <v>6521</v>
      </c>
      <c r="B6927" s="2" t="s">
        <v>6522</v>
      </c>
      <c r="C6927" s="2" t="s">
        <v>1416</v>
      </c>
      <c r="D6927" s="2"/>
    </row>
    <row r="6928" spans="1:4" ht="12.75" x14ac:dyDescent="0.2">
      <c r="A6928" s="2" t="s">
        <v>6523</v>
      </c>
      <c r="B6928" s="2" t="s">
        <v>6524</v>
      </c>
      <c r="C6928" s="2" t="s">
        <v>1416</v>
      </c>
      <c r="D6928" s="2"/>
    </row>
    <row r="6929" spans="1:4" ht="12.75" x14ac:dyDescent="0.2">
      <c r="A6929" s="2" t="s">
        <v>6525</v>
      </c>
      <c r="B6929" s="2" t="s">
        <v>6526</v>
      </c>
      <c r="C6929" s="2" t="s">
        <v>1416</v>
      </c>
      <c r="D6929" s="2"/>
    </row>
    <row r="6930" spans="1:4" ht="12.75" x14ac:dyDescent="0.2">
      <c r="A6930" s="2" t="s">
        <v>6527</v>
      </c>
      <c r="B6930" s="2" t="s">
        <v>6528</v>
      </c>
      <c r="C6930" s="2" t="s">
        <v>1416</v>
      </c>
      <c r="D6930" s="2"/>
    </row>
    <row r="6931" spans="1:4" ht="12.75" x14ac:dyDescent="0.2">
      <c r="A6931" s="2" t="s">
        <v>6529</v>
      </c>
      <c r="B6931" s="2" t="s">
        <v>6530</v>
      </c>
      <c r="C6931" s="2" t="s">
        <v>1416</v>
      </c>
      <c r="D6931" s="2"/>
    </row>
    <row r="6932" spans="1:4" ht="12.75" x14ac:dyDescent="0.2">
      <c r="A6932" s="2" t="s">
        <v>6531</v>
      </c>
      <c r="B6932" s="2" t="s">
        <v>6532</v>
      </c>
      <c r="C6932" s="2" t="s">
        <v>1416</v>
      </c>
      <c r="D6932" s="2"/>
    </row>
    <row r="6933" spans="1:4" ht="12.75" x14ac:dyDescent="0.2">
      <c r="A6933" s="2" t="s">
        <v>6533</v>
      </c>
      <c r="B6933" s="2" t="s">
        <v>6534</v>
      </c>
      <c r="C6933" s="2" t="s">
        <v>1416</v>
      </c>
      <c r="D6933" s="2"/>
    </row>
    <row r="6934" spans="1:4" ht="12.75" x14ac:dyDescent="0.2">
      <c r="A6934" s="2" t="s">
        <v>6535</v>
      </c>
      <c r="B6934" s="2" t="s">
        <v>6536</v>
      </c>
      <c r="C6934" s="2" t="s">
        <v>1416</v>
      </c>
      <c r="D6934" s="2"/>
    </row>
    <row r="6935" spans="1:4" ht="12.75" x14ac:dyDescent="0.2">
      <c r="A6935" s="2" t="s">
        <v>6537</v>
      </c>
      <c r="B6935" s="2" t="s">
        <v>6538</v>
      </c>
      <c r="C6935" s="2" t="s">
        <v>1416</v>
      </c>
      <c r="D6935" s="2"/>
    </row>
    <row r="6936" spans="1:4" ht="12.75" x14ac:dyDescent="0.2">
      <c r="A6936" s="2" t="s">
        <v>6539</v>
      </c>
      <c r="B6936" s="2" t="s">
        <v>6540</v>
      </c>
      <c r="C6936" s="2" t="s">
        <v>1416</v>
      </c>
      <c r="D6936" s="2"/>
    </row>
    <row r="6937" spans="1:4" ht="12.75" x14ac:dyDescent="0.2">
      <c r="A6937" s="2" t="s">
        <v>6541</v>
      </c>
      <c r="B6937" s="2" t="s">
        <v>6542</v>
      </c>
      <c r="C6937" s="2" t="s">
        <v>1416</v>
      </c>
      <c r="D6937" s="2"/>
    </row>
    <row r="6938" spans="1:4" ht="12.75" x14ac:dyDescent="0.2">
      <c r="A6938" s="2" t="s">
        <v>6543</v>
      </c>
      <c r="B6938" s="2" t="s">
        <v>6544</v>
      </c>
      <c r="C6938" s="2" t="s">
        <v>1416</v>
      </c>
      <c r="D6938" s="2"/>
    </row>
    <row r="6939" spans="1:4" ht="12.75" x14ac:dyDescent="0.2">
      <c r="A6939" s="2" t="s">
        <v>6545</v>
      </c>
      <c r="B6939" s="2" t="s">
        <v>6546</v>
      </c>
      <c r="C6939" s="2" t="s">
        <v>1416</v>
      </c>
      <c r="D6939" s="2"/>
    </row>
    <row r="6940" spans="1:4" ht="12.75" x14ac:dyDescent="0.2">
      <c r="A6940" s="2" t="s">
        <v>6547</v>
      </c>
      <c r="B6940" s="2" t="s">
        <v>6548</v>
      </c>
      <c r="C6940" s="2" t="s">
        <v>1416</v>
      </c>
      <c r="D6940" s="2"/>
    </row>
    <row r="6941" spans="1:4" ht="12.75" x14ac:dyDescent="0.2">
      <c r="A6941" s="2" t="s">
        <v>6549</v>
      </c>
      <c r="B6941" s="2" t="s">
        <v>6550</v>
      </c>
      <c r="C6941" s="2" t="s">
        <v>1416</v>
      </c>
      <c r="D6941" s="2"/>
    </row>
    <row r="6942" spans="1:4" ht="12.75" x14ac:dyDescent="0.2">
      <c r="A6942" s="2" t="s">
        <v>6551</v>
      </c>
      <c r="B6942" s="2" t="s">
        <v>6552</v>
      </c>
      <c r="C6942" s="2" t="s">
        <v>1416</v>
      </c>
      <c r="D6942" s="2"/>
    </row>
    <row r="6943" spans="1:4" ht="12.75" x14ac:dyDescent="0.2">
      <c r="A6943" s="2" t="s">
        <v>6553</v>
      </c>
      <c r="B6943" s="2" t="s">
        <v>6554</v>
      </c>
      <c r="C6943" s="2" t="s">
        <v>1416</v>
      </c>
      <c r="D6943" s="2"/>
    </row>
    <row r="6944" spans="1:4" ht="12.75" x14ac:dyDescent="0.2">
      <c r="A6944" s="2" t="s">
        <v>6555</v>
      </c>
      <c r="B6944" s="2" t="s">
        <v>6556</v>
      </c>
      <c r="C6944" s="2" t="s">
        <v>1416</v>
      </c>
      <c r="D6944" s="2"/>
    </row>
    <row r="6945" spans="1:4" ht="12.75" x14ac:dyDescent="0.2">
      <c r="A6945" s="2" t="s">
        <v>6557</v>
      </c>
      <c r="B6945" s="2" t="s">
        <v>6558</v>
      </c>
      <c r="C6945" s="2" t="s">
        <v>1416</v>
      </c>
      <c r="D6945" s="2"/>
    </row>
    <row r="6946" spans="1:4" ht="12.75" x14ac:dyDescent="0.2">
      <c r="A6946" s="2" t="s">
        <v>6559</v>
      </c>
      <c r="B6946" s="2" t="s">
        <v>6560</v>
      </c>
      <c r="C6946" s="2" t="s">
        <v>1416</v>
      </c>
      <c r="D6946" s="2"/>
    </row>
    <row r="6947" spans="1:4" ht="12.75" x14ac:dyDescent="0.2">
      <c r="A6947" s="2" t="s">
        <v>6561</v>
      </c>
      <c r="B6947" s="2" t="s">
        <v>6562</v>
      </c>
      <c r="C6947" s="2" t="s">
        <v>1416</v>
      </c>
      <c r="D6947" s="2"/>
    </row>
    <row r="6948" spans="1:4" ht="12.75" x14ac:dyDescent="0.2">
      <c r="A6948" s="2" t="s">
        <v>6563</v>
      </c>
      <c r="B6948" s="2" t="s">
        <v>6564</v>
      </c>
      <c r="C6948" s="2" t="s">
        <v>1416</v>
      </c>
      <c r="D6948" s="2"/>
    </row>
    <row r="6949" spans="1:4" ht="12.75" x14ac:dyDescent="0.2">
      <c r="A6949" s="2" t="s">
        <v>6565</v>
      </c>
      <c r="B6949" s="2" t="s">
        <v>6566</v>
      </c>
      <c r="C6949" s="2" t="s">
        <v>1416</v>
      </c>
      <c r="D6949" s="2"/>
    </row>
    <row r="6950" spans="1:4" ht="12.75" x14ac:dyDescent="0.2">
      <c r="A6950" s="2" t="s">
        <v>6567</v>
      </c>
      <c r="B6950" s="2" t="s">
        <v>6568</v>
      </c>
      <c r="C6950" s="2" t="s">
        <v>1416</v>
      </c>
      <c r="D6950" s="2"/>
    </row>
    <row r="6951" spans="1:4" ht="12.75" x14ac:dyDescent="0.2">
      <c r="A6951" s="2" t="s">
        <v>6569</v>
      </c>
      <c r="B6951" s="2" t="s">
        <v>6570</v>
      </c>
      <c r="C6951" s="2" t="s">
        <v>1416</v>
      </c>
      <c r="D6951" s="2"/>
    </row>
    <row r="6952" spans="1:4" ht="12.75" x14ac:dyDescent="0.2">
      <c r="A6952" s="2" t="s">
        <v>6571</v>
      </c>
      <c r="B6952" s="2" t="s">
        <v>6572</v>
      </c>
      <c r="C6952" s="2" t="s">
        <v>1416</v>
      </c>
      <c r="D6952" s="2"/>
    </row>
    <row r="6953" spans="1:4" ht="12.75" x14ac:dyDescent="0.2">
      <c r="A6953" s="2" t="s">
        <v>6573</v>
      </c>
      <c r="B6953" s="2" t="s">
        <v>6574</v>
      </c>
      <c r="C6953" s="2" t="s">
        <v>1416</v>
      </c>
      <c r="D6953" s="2"/>
    </row>
    <row r="6954" spans="1:4" ht="12.75" x14ac:dyDescent="0.2">
      <c r="A6954" s="2" t="s">
        <v>6575</v>
      </c>
      <c r="B6954" s="2" t="s">
        <v>6576</v>
      </c>
      <c r="C6954" s="2" t="s">
        <v>1416</v>
      </c>
      <c r="D6954" s="2"/>
    </row>
    <row r="6955" spans="1:4" ht="12.75" x14ac:dyDescent="0.2">
      <c r="A6955" s="2" t="s">
        <v>6577</v>
      </c>
      <c r="B6955" s="2" t="s">
        <v>6578</v>
      </c>
      <c r="C6955" s="2" t="s">
        <v>1416</v>
      </c>
      <c r="D6955" s="2"/>
    </row>
    <row r="6956" spans="1:4" ht="12.75" x14ac:dyDescent="0.2">
      <c r="A6956" s="2" t="s">
        <v>6579</v>
      </c>
      <c r="B6956" s="2" t="s">
        <v>6580</v>
      </c>
      <c r="C6956" s="2" t="s">
        <v>1416</v>
      </c>
      <c r="D6956" s="2"/>
    </row>
    <row r="6957" spans="1:4" ht="12.75" x14ac:dyDescent="0.2">
      <c r="A6957" s="2" t="s">
        <v>6581</v>
      </c>
      <c r="B6957" s="2" t="s">
        <v>6582</v>
      </c>
      <c r="C6957" s="2" t="s">
        <v>1416</v>
      </c>
      <c r="D6957" s="2"/>
    </row>
    <row r="6958" spans="1:4" ht="12.75" x14ac:dyDescent="0.2">
      <c r="A6958" s="2" t="s">
        <v>6583</v>
      </c>
      <c r="B6958" s="2" t="s">
        <v>6584</v>
      </c>
      <c r="C6958" s="2" t="s">
        <v>1416</v>
      </c>
      <c r="D6958" s="2"/>
    </row>
    <row r="6959" spans="1:4" ht="12.75" x14ac:dyDescent="0.2">
      <c r="A6959" s="2" t="s">
        <v>6585</v>
      </c>
      <c r="B6959" s="2" t="s">
        <v>6586</v>
      </c>
      <c r="C6959" s="2" t="s">
        <v>1416</v>
      </c>
      <c r="D6959" s="2"/>
    </row>
    <row r="6960" spans="1:4" ht="12.75" x14ac:dyDescent="0.2">
      <c r="A6960" s="2" t="s">
        <v>6587</v>
      </c>
      <c r="B6960" s="2" t="s">
        <v>6588</v>
      </c>
      <c r="C6960" s="2" t="s">
        <v>1416</v>
      </c>
      <c r="D6960" s="2"/>
    </row>
    <row r="6961" spans="1:4" ht="12.75" x14ac:dyDescent="0.2">
      <c r="A6961" s="2" t="s">
        <v>6589</v>
      </c>
      <c r="B6961" s="2" t="s">
        <v>6590</v>
      </c>
      <c r="C6961" s="2" t="s">
        <v>1416</v>
      </c>
      <c r="D6961" s="2"/>
    </row>
    <row r="6962" spans="1:4" ht="12.75" x14ac:dyDescent="0.2">
      <c r="A6962" s="2" t="s">
        <v>6591</v>
      </c>
      <c r="B6962" s="2" t="s">
        <v>6592</v>
      </c>
      <c r="C6962" s="2" t="s">
        <v>1416</v>
      </c>
      <c r="D6962" s="2"/>
    </row>
    <row r="6963" spans="1:4" ht="12.75" x14ac:dyDescent="0.2">
      <c r="A6963" s="2" t="s">
        <v>6593</v>
      </c>
      <c r="B6963" s="2" t="s">
        <v>6594</v>
      </c>
      <c r="C6963" s="2" t="s">
        <v>1416</v>
      </c>
      <c r="D6963" s="2"/>
    </row>
    <row r="6964" spans="1:4" ht="12.75" x14ac:dyDescent="0.2">
      <c r="A6964" s="2" t="s">
        <v>6595</v>
      </c>
      <c r="B6964" s="2" t="s">
        <v>6596</v>
      </c>
      <c r="C6964" s="2" t="s">
        <v>1416</v>
      </c>
      <c r="D6964" s="2"/>
    </row>
    <row r="6965" spans="1:4" ht="12.75" x14ac:dyDescent="0.2">
      <c r="A6965" s="2" t="s">
        <v>6597</v>
      </c>
      <c r="B6965" s="2" t="s">
        <v>6598</v>
      </c>
      <c r="C6965" s="2" t="s">
        <v>1416</v>
      </c>
      <c r="D6965" s="2"/>
    </row>
    <row r="6966" spans="1:4" ht="12.75" x14ac:dyDescent="0.2">
      <c r="A6966" s="2" t="s">
        <v>6599</v>
      </c>
      <c r="B6966" s="2" t="s">
        <v>6600</v>
      </c>
      <c r="C6966" s="2" t="s">
        <v>1416</v>
      </c>
      <c r="D6966" s="2"/>
    </row>
    <row r="6967" spans="1:4" ht="12.75" x14ac:dyDescent="0.2">
      <c r="A6967" s="2" t="s">
        <v>6601</v>
      </c>
      <c r="B6967" s="2" t="s">
        <v>6602</v>
      </c>
      <c r="C6967" s="2" t="s">
        <v>1416</v>
      </c>
      <c r="D6967" s="2"/>
    </row>
    <row r="6968" spans="1:4" ht="12.75" x14ac:dyDescent="0.2">
      <c r="A6968" s="2" t="s">
        <v>6603</v>
      </c>
      <c r="B6968" s="2" t="s">
        <v>6604</v>
      </c>
      <c r="C6968" s="2" t="s">
        <v>1416</v>
      </c>
      <c r="D6968" s="2"/>
    </row>
    <row r="6969" spans="1:4" ht="12.75" x14ac:dyDescent="0.2">
      <c r="A6969" s="2" t="s">
        <v>6605</v>
      </c>
      <c r="B6969" s="2" t="s">
        <v>6606</v>
      </c>
      <c r="C6969" s="2" t="s">
        <v>1416</v>
      </c>
      <c r="D6969" s="2"/>
    </row>
    <row r="6970" spans="1:4" ht="12.75" x14ac:dyDescent="0.2">
      <c r="A6970" s="2" t="s">
        <v>6607</v>
      </c>
      <c r="B6970" s="2" t="s">
        <v>6608</v>
      </c>
      <c r="C6970" s="2" t="s">
        <v>1416</v>
      </c>
      <c r="D6970" s="2"/>
    </row>
    <row r="6971" spans="1:4" ht="12.75" x14ac:dyDescent="0.2">
      <c r="A6971" s="2" t="s">
        <v>6609</v>
      </c>
      <c r="B6971" s="2" t="s">
        <v>6610</v>
      </c>
      <c r="C6971" s="2" t="s">
        <v>1416</v>
      </c>
      <c r="D6971" s="2"/>
    </row>
    <row r="6972" spans="1:4" ht="12.75" x14ac:dyDescent="0.2">
      <c r="A6972" s="2" t="s">
        <v>6611</v>
      </c>
      <c r="B6972" s="2" t="s">
        <v>6612</v>
      </c>
      <c r="C6972" s="2" t="s">
        <v>1416</v>
      </c>
      <c r="D6972" s="2"/>
    </row>
    <row r="6973" spans="1:4" ht="12.75" x14ac:dyDescent="0.2">
      <c r="A6973" s="2" t="s">
        <v>6613</v>
      </c>
      <c r="B6973" s="2" t="s">
        <v>6614</v>
      </c>
      <c r="C6973" s="2" t="s">
        <v>1416</v>
      </c>
      <c r="D6973" s="2"/>
    </row>
    <row r="6974" spans="1:4" ht="12.75" x14ac:dyDescent="0.2">
      <c r="A6974" s="2" t="s">
        <v>6615</v>
      </c>
      <c r="B6974" s="2" t="s">
        <v>6616</v>
      </c>
      <c r="C6974" s="2" t="s">
        <v>1416</v>
      </c>
      <c r="D6974" s="2"/>
    </row>
    <row r="6975" spans="1:4" ht="12.75" x14ac:dyDescent="0.2">
      <c r="A6975" s="2" t="s">
        <v>6617</v>
      </c>
      <c r="B6975" s="2" t="s">
        <v>6618</v>
      </c>
      <c r="C6975" s="2" t="s">
        <v>1416</v>
      </c>
      <c r="D6975" s="2"/>
    </row>
    <row r="6976" spans="1:4" ht="12.75" x14ac:dyDescent="0.2">
      <c r="A6976" s="2" t="s">
        <v>6619</v>
      </c>
      <c r="B6976" s="2" t="s">
        <v>6620</v>
      </c>
      <c r="C6976" s="2" t="s">
        <v>1416</v>
      </c>
      <c r="D6976" s="2"/>
    </row>
    <row r="6977" spans="1:4" ht="12.75" x14ac:dyDescent="0.2">
      <c r="A6977" s="2" t="s">
        <v>6621</v>
      </c>
      <c r="B6977" s="2" t="s">
        <v>6622</v>
      </c>
      <c r="C6977" s="2" t="s">
        <v>1416</v>
      </c>
      <c r="D6977" s="2"/>
    </row>
    <row r="6978" spans="1:4" ht="12.75" x14ac:dyDescent="0.2">
      <c r="A6978" s="2" t="s">
        <v>6623</v>
      </c>
      <c r="B6978" s="2" t="s">
        <v>6624</v>
      </c>
      <c r="C6978" s="2" t="s">
        <v>1416</v>
      </c>
      <c r="D6978" s="2"/>
    </row>
    <row r="6979" spans="1:4" ht="12.75" x14ac:dyDescent="0.2">
      <c r="A6979" s="2" t="s">
        <v>6625</v>
      </c>
      <c r="B6979" s="2" t="s">
        <v>6626</v>
      </c>
      <c r="C6979" s="2" t="s">
        <v>1416</v>
      </c>
      <c r="D6979" s="2"/>
    </row>
    <row r="6980" spans="1:4" ht="12.75" x14ac:dyDescent="0.2">
      <c r="A6980" s="2" t="s">
        <v>6627</v>
      </c>
      <c r="B6980" s="2" t="s">
        <v>6628</v>
      </c>
      <c r="C6980" s="2" t="s">
        <v>1416</v>
      </c>
      <c r="D6980" s="2"/>
    </row>
    <row r="6981" spans="1:4" ht="12.75" x14ac:dyDescent="0.2">
      <c r="A6981" s="2" t="s">
        <v>6629</v>
      </c>
      <c r="B6981" s="2" t="s">
        <v>6630</v>
      </c>
      <c r="C6981" s="2" t="s">
        <v>1416</v>
      </c>
      <c r="D6981" s="2"/>
    </row>
    <row r="6982" spans="1:4" ht="12.75" x14ac:dyDescent="0.2">
      <c r="A6982" s="2" t="s">
        <v>6631</v>
      </c>
      <c r="B6982" s="2" t="s">
        <v>6632</v>
      </c>
      <c r="C6982" s="2" t="s">
        <v>1416</v>
      </c>
      <c r="D6982" s="2"/>
    </row>
    <row r="6983" spans="1:4" ht="12.75" x14ac:dyDescent="0.2">
      <c r="A6983" s="2" t="s">
        <v>6633</v>
      </c>
      <c r="B6983" s="2" t="s">
        <v>6634</v>
      </c>
      <c r="C6983" s="2" t="s">
        <v>1416</v>
      </c>
      <c r="D6983" s="2"/>
    </row>
    <row r="6984" spans="1:4" ht="12.75" x14ac:dyDescent="0.2">
      <c r="A6984" s="2" t="s">
        <v>6635</v>
      </c>
      <c r="B6984" s="2" t="s">
        <v>6636</v>
      </c>
      <c r="C6984" s="2" t="s">
        <v>1416</v>
      </c>
      <c r="D6984" s="2"/>
    </row>
    <row r="6985" spans="1:4" ht="12.75" x14ac:dyDescent="0.2">
      <c r="A6985" s="2" t="s">
        <v>6637</v>
      </c>
      <c r="B6985" s="2" t="s">
        <v>6638</v>
      </c>
      <c r="C6985" s="2" t="s">
        <v>1416</v>
      </c>
      <c r="D6985" s="2"/>
    </row>
    <row r="6986" spans="1:4" ht="12.75" x14ac:dyDescent="0.2">
      <c r="A6986" s="2" t="s">
        <v>6639</v>
      </c>
      <c r="B6986" s="2" t="s">
        <v>6640</v>
      </c>
      <c r="C6986" s="2" t="s">
        <v>1416</v>
      </c>
      <c r="D6986" s="2"/>
    </row>
    <row r="6987" spans="1:4" ht="12.75" x14ac:dyDescent="0.2">
      <c r="A6987" s="2" t="s">
        <v>6641</v>
      </c>
      <c r="B6987" s="2" t="s">
        <v>6642</v>
      </c>
      <c r="C6987" s="2" t="s">
        <v>1416</v>
      </c>
      <c r="D6987" s="2"/>
    </row>
    <row r="6988" spans="1:4" ht="12.75" x14ac:dyDescent="0.2">
      <c r="A6988" s="2" t="s">
        <v>6643</v>
      </c>
      <c r="B6988" s="2" t="s">
        <v>6644</v>
      </c>
      <c r="C6988" s="2" t="s">
        <v>1416</v>
      </c>
      <c r="D6988" s="2"/>
    </row>
    <row r="6989" spans="1:4" ht="12.75" x14ac:dyDescent="0.2">
      <c r="A6989" s="2" t="s">
        <v>6645</v>
      </c>
      <c r="B6989" s="2" t="s">
        <v>6646</v>
      </c>
      <c r="C6989" s="2" t="s">
        <v>1416</v>
      </c>
      <c r="D6989" s="2"/>
    </row>
    <row r="6990" spans="1:4" ht="12.75" x14ac:dyDescent="0.2">
      <c r="A6990" s="2" t="s">
        <v>6647</v>
      </c>
      <c r="B6990" s="2" t="s">
        <v>6648</v>
      </c>
      <c r="C6990" s="2" t="s">
        <v>1416</v>
      </c>
      <c r="D6990" s="2"/>
    </row>
    <row r="6991" spans="1:4" ht="12.75" x14ac:dyDescent="0.2">
      <c r="A6991" s="2" t="s">
        <v>6649</v>
      </c>
      <c r="B6991" s="2" t="s">
        <v>6650</v>
      </c>
      <c r="C6991" s="2" t="s">
        <v>1416</v>
      </c>
      <c r="D6991" s="2"/>
    </row>
    <row r="6992" spans="1:4" ht="12.75" x14ac:dyDescent="0.2">
      <c r="A6992" s="2" t="s">
        <v>6651</v>
      </c>
      <c r="B6992" s="2" t="s">
        <v>6652</v>
      </c>
      <c r="C6992" s="2" t="s">
        <v>1416</v>
      </c>
      <c r="D6992" s="2"/>
    </row>
    <row r="6993" spans="1:4" ht="12.75" x14ac:dyDescent="0.2">
      <c r="A6993" s="2" t="s">
        <v>6653</v>
      </c>
      <c r="B6993" s="2" t="s">
        <v>6654</v>
      </c>
      <c r="C6993" s="2" t="s">
        <v>1416</v>
      </c>
      <c r="D6993" s="2"/>
    </row>
    <row r="6994" spans="1:4" ht="12.75" x14ac:dyDescent="0.2">
      <c r="A6994" s="2" t="s">
        <v>6655</v>
      </c>
      <c r="B6994" s="2" t="s">
        <v>6656</v>
      </c>
      <c r="C6994" s="2" t="s">
        <v>1416</v>
      </c>
      <c r="D6994" s="2"/>
    </row>
    <row r="6995" spans="1:4" ht="12.75" x14ac:dyDescent="0.2">
      <c r="A6995" s="2" t="s">
        <v>6657</v>
      </c>
      <c r="B6995" s="2" t="s">
        <v>6658</v>
      </c>
      <c r="C6995" s="2" t="s">
        <v>1416</v>
      </c>
      <c r="D6995" s="2"/>
    </row>
    <row r="6996" spans="1:4" ht="12.75" x14ac:dyDescent="0.2">
      <c r="A6996" s="2" t="s">
        <v>6659</v>
      </c>
      <c r="B6996" s="2" t="s">
        <v>6660</v>
      </c>
      <c r="C6996" s="2" t="s">
        <v>1416</v>
      </c>
      <c r="D6996" s="2"/>
    </row>
    <row r="6997" spans="1:4" ht="12.75" x14ac:dyDescent="0.2">
      <c r="A6997" s="2" t="s">
        <v>6661</v>
      </c>
      <c r="B6997" s="2" t="s">
        <v>6662</v>
      </c>
      <c r="C6997" s="2" t="s">
        <v>1416</v>
      </c>
      <c r="D6997" s="2"/>
    </row>
    <row r="6998" spans="1:4" ht="12.75" x14ac:dyDescent="0.2">
      <c r="A6998" s="2" t="s">
        <v>6663</v>
      </c>
      <c r="B6998" s="2" t="s">
        <v>6664</v>
      </c>
      <c r="C6998" s="2" t="s">
        <v>1416</v>
      </c>
      <c r="D6998" s="2"/>
    </row>
    <row r="6999" spans="1:4" ht="12.75" x14ac:dyDescent="0.2">
      <c r="A6999" s="2" t="s">
        <v>6665</v>
      </c>
      <c r="B6999" s="2" t="s">
        <v>6666</v>
      </c>
      <c r="C6999" s="2" t="s">
        <v>1416</v>
      </c>
      <c r="D6999" s="2"/>
    </row>
    <row r="7000" spans="1:4" ht="12.75" x14ac:dyDescent="0.2">
      <c r="A7000" s="2" t="s">
        <v>6667</v>
      </c>
      <c r="B7000" s="2" t="s">
        <v>6668</v>
      </c>
      <c r="C7000" s="2" t="s">
        <v>1416</v>
      </c>
      <c r="D7000" s="2"/>
    </row>
    <row r="7001" spans="1:4" ht="12.75" x14ac:dyDescent="0.2">
      <c r="A7001" s="2" t="s">
        <v>6669</v>
      </c>
      <c r="B7001" s="2" t="s">
        <v>6670</v>
      </c>
      <c r="C7001" s="2" t="s">
        <v>1416</v>
      </c>
      <c r="D7001" s="2"/>
    </row>
    <row r="7002" spans="1:4" ht="12.75" x14ac:dyDescent="0.2">
      <c r="A7002" s="2" t="s">
        <v>6671</v>
      </c>
      <c r="B7002" s="2" t="s">
        <v>6672</v>
      </c>
      <c r="C7002" s="2" t="s">
        <v>1416</v>
      </c>
      <c r="D7002" s="2"/>
    </row>
    <row r="7003" spans="1:4" ht="12.75" x14ac:dyDescent="0.2">
      <c r="A7003" s="2" t="s">
        <v>6673</v>
      </c>
      <c r="B7003" s="2" t="s">
        <v>6674</v>
      </c>
      <c r="C7003" s="2" t="s">
        <v>1416</v>
      </c>
      <c r="D7003" s="2"/>
    </row>
    <row r="7004" spans="1:4" ht="12.75" x14ac:dyDescent="0.2">
      <c r="A7004" s="2" t="s">
        <v>6675</v>
      </c>
      <c r="B7004" s="2" t="s">
        <v>6676</v>
      </c>
      <c r="C7004" s="2" t="s">
        <v>1416</v>
      </c>
      <c r="D7004" s="2"/>
    </row>
    <row r="7005" spans="1:4" ht="12.75" x14ac:dyDescent="0.2">
      <c r="A7005" s="2" t="s">
        <v>6677</v>
      </c>
      <c r="B7005" s="2" t="s">
        <v>6678</v>
      </c>
      <c r="C7005" s="2" t="s">
        <v>1416</v>
      </c>
      <c r="D7005" s="2"/>
    </row>
    <row r="7006" spans="1:4" ht="12.75" x14ac:dyDescent="0.2">
      <c r="A7006" s="2" t="s">
        <v>6679</v>
      </c>
      <c r="B7006" s="2" t="s">
        <v>6680</v>
      </c>
      <c r="C7006" s="2" t="s">
        <v>1416</v>
      </c>
      <c r="D7006" s="2"/>
    </row>
    <row r="7007" spans="1:4" ht="12.75" x14ac:dyDescent="0.2">
      <c r="A7007" s="2" t="s">
        <v>6681</v>
      </c>
      <c r="B7007" s="2" t="s">
        <v>6682</v>
      </c>
      <c r="C7007" s="2" t="s">
        <v>1416</v>
      </c>
      <c r="D7007" s="2"/>
    </row>
    <row r="7008" spans="1:4" ht="12.75" x14ac:dyDescent="0.2">
      <c r="A7008" s="2" t="s">
        <v>6683</v>
      </c>
      <c r="B7008" s="2" t="s">
        <v>6684</v>
      </c>
      <c r="C7008" s="2" t="s">
        <v>1416</v>
      </c>
      <c r="D7008" s="2"/>
    </row>
    <row r="7009" spans="1:4" ht="12.75" x14ac:dyDescent="0.2">
      <c r="A7009" s="2" t="s">
        <v>6685</v>
      </c>
      <c r="B7009" s="2" t="s">
        <v>6686</v>
      </c>
      <c r="C7009" s="2" t="s">
        <v>1416</v>
      </c>
      <c r="D7009" s="2"/>
    </row>
    <row r="7010" spans="1:4" ht="12.75" x14ac:dyDescent="0.2">
      <c r="A7010" s="2" t="s">
        <v>6687</v>
      </c>
      <c r="B7010" s="2" t="s">
        <v>6688</v>
      </c>
      <c r="C7010" s="2" t="s">
        <v>1416</v>
      </c>
      <c r="D7010" s="2"/>
    </row>
    <row r="7011" spans="1:4" ht="12.75" x14ac:dyDescent="0.2">
      <c r="A7011" s="2" t="s">
        <v>6689</v>
      </c>
      <c r="B7011" s="2" t="s">
        <v>6690</v>
      </c>
      <c r="C7011" s="2" t="s">
        <v>1416</v>
      </c>
      <c r="D7011" s="2"/>
    </row>
    <row r="7012" spans="1:4" ht="12.75" x14ac:dyDescent="0.2">
      <c r="A7012" s="2" t="s">
        <v>6691</v>
      </c>
      <c r="B7012" s="2" t="s">
        <v>6692</v>
      </c>
      <c r="C7012" s="2" t="s">
        <v>1416</v>
      </c>
      <c r="D7012" s="2"/>
    </row>
    <row r="7013" spans="1:4" ht="12.75" x14ac:dyDescent="0.2">
      <c r="A7013" s="2" t="s">
        <v>6693</v>
      </c>
      <c r="B7013" s="2" t="s">
        <v>6694</v>
      </c>
      <c r="C7013" s="2" t="s">
        <v>1416</v>
      </c>
      <c r="D7013" s="2"/>
    </row>
    <row r="7014" spans="1:4" ht="12.75" x14ac:dyDescent="0.2">
      <c r="A7014" s="2" t="s">
        <v>6695</v>
      </c>
      <c r="B7014" s="2" t="s">
        <v>6696</v>
      </c>
      <c r="C7014" s="2" t="s">
        <v>1416</v>
      </c>
      <c r="D7014" s="2"/>
    </row>
    <row r="7015" spans="1:4" ht="12.75" x14ac:dyDescent="0.2">
      <c r="A7015" s="2" t="s">
        <v>6697</v>
      </c>
      <c r="B7015" s="2" t="s">
        <v>6698</v>
      </c>
      <c r="C7015" s="2" t="s">
        <v>1416</v>
      </c>
      <c r="D7015" s="2"/>
    </row>
    <row r="7016" spans="1:4" ht="12.75" x14ac:dyDescent="0.2">
      <c r="A7016" s="2" t="s">
        <v>6699</v>
      </c>
      <c r="B7016" s="2" t="s">
        <v>6700</v>
      </c>
      <c r="C7016" s="2" t="s">
        <v>1416</v>
      </c>
      <c r="D7016" s="2"/>
    </row>
    <row r="7017" spans="1:4" ht="12.75" x14ac:dyDescent="0.2">
      <c r="A7017" s="2" t="s">
        <v>6701</v>
      </c>
      <c r="B7017" s="2" t="s">
        <v>6702</v>
      </c>
      <c r="C7017" s="2" t="s">
        <v>1416</v>
      </c>
      <c r="D7017" s="2"/>
    </row>
    <row r="7018" spans="1:4" ht="12.75" x14ac:dyDescent="0.2">
      <c r="A7018" s="2" t="s">
        <v>6703</v>
      </c>
      <c r="B7018" s="2" t="s">
        <v>6704</v>
      </c>
      <c r="C7018" s="2" t="s">
        <v>1416</v>
      </c>
      <c r="D7018" s="2"/>
    </row>
    <row r="7019" spans="1:4" ht="12.75" x14ac:dyDescent="0.2">
      <c r="A7019" s="2" t="s">
        <v>6705</v>
      </c>
      <c r="B7019" s="2" t="s">
        <v>6706</v>
      </c>
      <c r="C7019" s="2" t="s">
        <v>1416</v>
      </c>
      <c r="D7019" s="2"/>
    </row>
    <row r="7020" spans="1:4" ht="12.75" x14ac:dyDescent="0.2">
      <c r="A7020" s="2" t="s">
        <v>6707</v>
      </c>
      <c r="B7020" s="2" t="s">
        <v>6708</v>
      </c>
      <c r="C7020" s="2" t="s">
        <v>1416</v>
      </c>
      <c r="D7020" s="2"/>
    </row>
    <row r="7021" spans="1:4" ht="12.75" x14ac:dyDescent="0.2">
      <c r="A7021" s="2" t="s">
        <v>6709</v>
      </c>
      <c r="B7021" s="2" t="s">
        <v>6710</v>
      </c>
      <c r="C7021" s="2" t="s">
        <v>1416</v>
      </c>
      <c r="D7021" s="2"/>
    </row>
    <row r="7022" spans="1:4" ht="12.75" x14ac:dyDescent="0.2">
      <c r="A7022" s="2" t="s">
        <v>6711</v>
      </c>
      <c r="B7022" s="2" t="s">
        <v>6712</v>
      </c>
      <c r="C7022" s="2" t="s">
        <v>1416</v>
      </c>
      <c r="D7022" s="2"/>
    </row>
    <row r="7023" spans="1:4" ht="12.75" x14ac:dyDescent="0.2">
      <c r="A7023" s="2" t="s">
        <v>6713</v>
      </c>
      <c r="B7023" s="2" t="s">
        <v>6714</v>
      </c>
      <c r="C7023" s="2" t="s">
        <v>1416</v>
      </c>
      <c r="D7023" s="2"/>
    </row>
    <row r="7024" spans="1:4" ht="12.75" x14ac:dyDescent="0.2">
      <c r="A7024" s="2" t="s">
        <v>6715</v>
      </c>
      <c r="B7024" s="2" t="s">
        <v>6716</v>
      </c>
      <c r="C7024" s="2" t="s">
        <v>1416</v>
      </c>
      <c r="D7024" s="2"/>
    </row>
    <row r="7025" spans="1:4" ht="12.75" x14ac:dyDescent="0.2">
      <c r="A7025" s="2" t="s">
        <v>6717</v>
      </c>
      <c r="B7025" s="2" t="s">
        <v>6718</v>
      </c>
      <c r="C7025" s="2" t="s">
        <v>1416</v>
      </c>
      <c r="D7025" s="2"/>
    </row>
    <row r="7026" spans="1:4" ht="12.75" x14ac:dyDescent="0.2">
      <c r="A7026" s="2" t="s">
        <v>6719</v>
      </c>
      <c r="B7026" s="2" t="s">
        <v>6720</v>
      </c>
      <c r="C7026" s="2" t="s">
        <v>1416</v>
      </c>
      <c r="D7026" s="2"/>
    </row>
    <row r="7027" spans="1:4" ht="12.75" x14ac:dyDescent="0.2">
      <c r="A7027" s="2" t="s">
        <v>6721</v>
      </c>
      <c r="B7027" s="2" t="s">
        <v>6722</v>
      </c>
      <c r="C7027" s="2" t="s">
        <v>1416</v>
      </c>
      <c r="D7027" s="2"/>
    </row>
    <row r="7028" spans="1:4" ht="12.75" x14ac:dyDescent="0.2">
      <c r="A7028" s="2" t="s">
        <v>6723</v>
      </c>
      <c r="B7028" s="2" t="s">
        <v>6724</v>
      </c>
      <c r="C7028" s="2" t="s">
        <v>1416</v>
      </c>
      <c r="D7028" s="2"/>
    </row>
    <row r="7029" spans="1:4" ht="12.75" x14ac:dyDescent="0.2">
      <c r="A7029" s="2" t="s">
        <v>6725</v>
      </c>
      <c r="B7029" s="2" t="s">
        <v>6726</v>
      </c>
      <c r="C7029" s="2" t="s">
        <v>1416</v>
      </c>
      <c r="D7029" s="2"/>
    </row>
    <row r="7030" spans="1:4" ht="12.75" x14ac:dyDescent="0.2">
      <c r="A7030" s="2" t="s">
        <v>6727</v>
      </c>
      <c r="B7030" s="2" t="s">
        <v>6728</v>
      </c>
      <c r="C7030" s="2" t="s">
        <v>1416</v>
      </c>
      <c r="D7030" s="2"/>
    </row>
    <row r="7031" spans="1:4" ht="12.75" x14ac:dyDescent="0.2">
      <c r="A7031" s="2" t="s">
        <v>6729</v>
      </c>
      <c r="B7031" s="2" t="s">
        <v>6730</v>
      </c>
      <c r="C7031" s="2" t="s">
        <v>1416</v>
      </c>
      <c r="D7031" s="2"/>
    </row>
    <row r="7032" spans="1:4" ht="12.75" x14ac:dyDescent="0.2">
      <c r="A7032" s="2" t="s">
        <v>6731</v>
      </c>
      <c r="B7032" s="2" t="s">
        <v>6732</v>
      </c>
      <c r="C7032" s="2" t="s">
        <v>1416</v>
      </c>
      <c r="D7032" s="2"/>
    </row>
    <row r="7033" spans="1:4" ht="12.75" x14ac:dyDescent="0.2">
      <c r="A7033" s="2" t="s">
        <v>6733</v>
      </c>
      <c r="B7033" s="2" t="s">
        <v>6734</v>
      </c>
      <c r="C7033" s="2" t="s">
        <v>1416</v>
      </c>
      <c r="D7033" s="2"/>
    </row>
    <row r="7034" spans="1:4" ht="12.75" x14ac:dyDescent="0.2">
      <c r="A7034" s="2" t="s">
        <v>6735</v>
      </c>
      <c r="B7034" s="2" t="s">
        <v>6736</v>
      </c>
      <c r="C7034" s="2" t="s">
        <v>1416</v>
      </c>
      <c r="D7034" s="2"/>
    </row>
    <row r="7035" spans="1:4" ht="12.75" x14ac:dyDescent="0.2">
      <c r="A7035" s="2" t="s">
        <v>6737</v>
      </c>
      <c r="B7035" s="2" t="s">
        <v>6738</v>
      </c>
      <c r="C7035" s="2" t="s">
        <v>1416</v>
      </c>
      <c r="D7035" s="2"/>
    </row>
    <row r="7036" spans="1:4" ht="12.75" x14ac:dyDescent="0.2">
      <c r="A7036" s="2" t="s">
        <v>6739</v>
      </c>
      <c r="B7036" s="2" t="s">
        <v>6740</v>
      </c>
      <c r="C7036" s="2" t="s">
        <v>1416</v>
      </c>
      <c r="D7036" s="2"/>
    </row>
    <row r="7037" spans="1:4" ht="12.75" x14ac:dyDescent="0.2">
      <c r="A7037" s="2" t="s">
        <v>6741</v>
      </c>
      <c r="B7037" s="2" t="s">
        <v>6742</v>
      </c>
      <c r="C7037" s="2" t="s">
        <v>1416</v>
      </c>
      <c r="D7037" s="2"/>
    </row>
    <row r="7038" spans="1:4" ht="12.75" x14ac:dyDescent="0.2">
      <c r="A7038" s="2" t="s">
        <v>6743</v>
      </c>
      <c r="B7038" s="2" t="s">
        <v>6744</v>
      </c>
      <c r="C7038" s="2" t="s">
        <v>1416</v>
      </c>
      <c r="D7038" s="2"/>
    </row>
    <row r="7039" spans="1:4" ht="12.75" x14ac:dyDescent="0.2">
      <c r="A7039" s="2" t="s">
        <v>6745</v>
      </c>
      <c r="B7039" s="2" t="s">
        <v>6746</v>
      </c>
      <c r="C7039" s="2" t="s">
        <v>1416</v>
      </c>
      <c r="D7039" s="2"/>
    </row>
    <row r="7040" spans="1:4" ht="12.75" x14ac:dyDescent="0.2">
      <c r="A7040" s="2" t="s">
        <v>6747</v>
      </c>
      <c r="B7040" s="2" t="s">
        <v>6748</v>
      </c>
      <c r="C7040" s="2" t="s">
        <v>1416</v>
      </c>
      <c r="D7040" s="2"/>
    </row>
    <row r="7041" spans="1:4" ht="12.75" x14ac:dyDescent="0.2">
      <c r="A7041" s="2" t="s">
        <v>6749</v>
      </c>
      <c r="B7041" s="2" t="s">
        <v>6750</v>
      </c>
      <c r="C7041" s="2" t="s">
        <v>1416</v>
      </c>
      <c r="D7041" s="2"/>
    </row>
    <row r="7042" spans="1:4" ht="12.75" x14ac:dyDescent="0.2">
      <c r="A7042" s="2" t="s">
        <v>6751</v>
      </c>
      <c r="B7042" s="2" t="s">
        <v>6752</v>
      </c>
      <c r="C7042" s="2" t="s">
        <v>1416</v>
      </c>
      <c r="D7042" s="2"/>
    </row>
    <row r="7043" spans="1:4" ht="12.75" x14ac:dyDescent="0.2">
      <c r="A7043" s="2" t="s">
        <v>6753</v>
      </c>
      <c r="B7043" s="2" t="s">
        <v>6754</v>
      </c>
      <c r="C7043" s="2" t="s">
        <v>1416</v>
      </c>
      <c r="D7043" s="2"/>
    </row>
    <row r="7044" spans="1:4" ht="12.75" x14ac:dyDescent="0.2">
      <c r="A7044" s="2" t="s">
        <v>6755</v>
      </c>
      <c r="B7044" s="2" t="s">
        <v>6756</v>
      </c>
      <c r="C7044" s="2" t="s">
        <v>1416</v>
      </c>
      <c r="D7044" s="2"/>
    </row>
    <row r="7045" spans="1:4" ht="12.75" x14ac:dyDescent="0.2">
      <c r="A7045" s="2" t="s">
        <v>6757</v>
      </c>
      <c r="B7045" s="2" t="s">
        <v>6758</v>
      </c>
      <c r="C7045" s="2" t="s">
        <v>1416</v>
      </c>
      <c r="D7045" s="2"/>
    </row>
    <row r="7046" spans="1:4" ht="12.75" x14ac:dyDescent="0.2">
      <c r="A7046" s="2" t="s">
        <v>6759</v>
      </c>
      <c r="B7046" s="2" t="s">
        <v>6760</v>
      </c>
      <c r="C7046" s="2" t="s">
        <v>1416</v>
      </c>
      <c r="D7046" s="2"/>
    </row>
    <row r="7047" spans="1:4" ht="12.75" x14ac:dyDescent="0.2">
      <c r="A7047" s="2" t="s">
        <v>6761</v>
      </c>
      <c r="B7047" s="2" t="s">
        <v>6762</v>
      </c>
      <c r="C7047" s="2" t="s">
        <v>1416</v>
      </c>
      <c r="D7047" s="2"/>
    </row>
    <row r="7048" spans="1:4" ht="12.75" x14ac:dyDescent="0.2">
      <c r="A7048" s="2" t="s">
        <v>6763</v>
      </c>
      <c r="B7048" s="2" t="s">
        <v>6764</v>
      </c>
      <c r="C7048" s="2" t="s">
        <v>1416</v>
      </c>
      <c r="D7048" s="2"/>
    </row>
    <row r="7049" spans="1:4" ht="12.75" x14ac:dyDescent="0.2">
      <c r="A7049" s="2" t="s">
        <v>6765</v>
      </c>
      <c r="B7049" s="2" t="s">
        <v>6766</v>
      </c>
      <c r="C7049" s="2" t="s">
        <v>1416</v>
      </c>
      <c r="D7049" s="2"/>
    </row>
    <row r="7050" spans="1:4" ht="12.75" x14ac:dyDescent="0.2">
      <c r="A7050" s="2" t="s">
        <v>6767</v>
      </c>
      <c r="B7050" s="2" t="s">
        <v>6768</v>
      </c>
      <c r="C7050" s="2" t="s">
        <v>1416</v>
      </c>
      <c r="D7050" s="2"/>
    </row>
    <row r="7051" spans="1:4" ht="12.75" x14ac:dyDescent="0.2">
      <c r="A7051" s="2" t="s">
        <v>6769</v>
      </c>
      <c r="B7051" s="2" t="s">
        <v>6770</v>
      </c>
      <c r="C7051" s="2" t="s">
        <v>1416</v>
      </c>
      <c r="D7051" s="2"/>
    </row>
    <row r="7052" spans="1:4" ht="12.75" x14ac:dyDescent="0.2">
      <c r="A7052" s="2" t="s">
        <v>6771</v>
      </c>
      <c r="B7052" s="2" t="s">
        <v>6772</v>
      </c>
      <c r="C7052" s="2" t="s">
        <v>1416</v>
      </c>
      <c r="D7052" s="2"/>
    </row>
    <row r="7053" spans="1:4" ht="12.75" x14ac:dyDescent="0.2">
      <c r="A7053" s="2" t="s">
        <v>6773</v>
      </c>
      <c r="B7053" s="2" t="s">
        <v>6774</v>
      </c>
      <c r="C7053" s="2" t="s">
        <v>1416</v>
      </c>
      <c r="D7053" s="2"/>
    </row>
    <row r="7054" spans="1:4" ht="12.75" x14ac:dyDescent="0.2">
      <c r="A7054" s="2" t="s">
        <v>6775</v>
      </c>
      <c r="B7054" s="2" t="s">
        <v>6776</v>
      </c>
      <c r="C7054" s="2" t="s">
        <v>1416</v>
      </c>
      <c r="D7054" s="2"/>
    </row>
    <row r="7055" spans="1:4" ht="12.75" x14ac:dyDescent="0.2">
      <c r="A7055" s="2" t="s">
        <v>6777</v>
      </c>
      <c r="B7055" s="2" t="s">
        <v>6778</v>
      </c>
      <c r="C7055" s="2" t="s">
        <v>1416</v>
      </c>
      <c r="D7055" s="2"/>
    </row>
    <row r="7056" spans="1:4" ht="12.75" x14ac:dyDescent="0.2">
      <c r="A7056" s="2" t="s">
        <v>6779</v>
      </c>
      <c r="B7056" s="2" t="s">
        <v>6780</v>
      </c>
      <c r="C7056" s="2" t="s">
        <v>1416</v>
      </c>
      <c r="D7056" s="2"/>
    </row>
    <row r="7057" spans="1:4" ht="12.75" x14ac:dyDescent="0.2">
      <c r="A7057" s="2" t="s">
        <v>6781</v>
      </c>
      <c r="B7057" s="2" t="s">
        <v>6782</v>
      </c>
      <c r="C7057" s="2" t="s">
        <v>1416</v>
      </c>
      <c r="D7057" s="2"/>
    </row>
    <row r="7058" spans="1:4" ht="12.75" x14ac:dyDescent="0.2">
      <c r="A7058" s="2" t="s">
        <v>6783</v>
      </c>
      <c r="B7058" s="2" t="s">
        <v>6784</v>
      </c>
      <c r="C7058" s="2" t="s">
        <v>1416</v>
      </c>
      <c r="D7058" s="2"/>
    </row>
    <row r="7059" spans="1:4" ht="12.75" x14ac:dyDescent="0.2">
      <c r="A7059" s="2" t="s">
        <v>6785</v>
      </c>
      <c r="B7059" s="2" t="s">
        <v>6786</v>
      </c>
      <c r="C7059" s="2" t="s">
        <v>1416</v>
      </c>
      <c r="D7059" s="2"/>
    </row>
    <row r="7060" spans="1:4" ht="12.75" x14ac:dyDescent="0.2">
      <c r="A7060" s="2" t="s">
        <v>6787</v>
      </c>
      <c r="B7060" s="2" t="s">
        <v>6788</v>
      </c>
      <c r="C7060" s="2" t="s">
        <v>1416</v>
      </c>
      <c r="D7060" s="2"/>
    </row>
    <row r="7061" spans="1:4" ht="12.75" x14ac:dyDescent="0.2">
      <c r="A7061" s="2" t="s">
        <v>6789</v>
      </c>
      <c r="B7061" s="2" t="s">
        <v>6790</v>
      </c>
      <c r="C7061" s="2" t="s">
        <v>1416</v>
      </c>
      <c r="D7061" s="2"/>
    </row>
    <row r="7062" spans="1:4" ht="12.75" x14ac:dyDescent="0.2">
      <c r="A7062" s="2" t="s">
        <v>6791</v>
      </c>
      <c r="B7062" s="2" t="s">
        <v>6792</v>
      </c>
      <c r="C7062" s="2" t="s">
        <v>1416</v>
      </c>
      <c r="D7062" s="2"/>
    </row>
    <row r="7063" spans="1:4" ht="12.75" x14ac:dyDescent="0.2">
      <c r="A7063" s="2" t="s">
        <v>6793</v>
      </c>
      <c r="B7063" s="2" t="s">
        <v>6794</v>
      </c>
      <c r="C7063" s="2" t="s">
        <v>1416</v>
      </c>
      <c r="D7063" s="2"/>
    </row>
    <row r="7064" spans="1:4" ht="12.75" x14ac:dyDescent="0.2">
      <c r="A7064" s="2" t="s">
        <v>6795</v>
      </c>
      <c r="B7064" s="2" t="s">
        <v>6796</v>
      </c>
      <c r="C7064" s="2" t="s">
        <v>1416</v>
      </c>
      <c r="D7064" s="2"/>
    </row>
    <row r="7065" spans="1:4" ht="12.75" x14ac:dyDescent="0.2">
      <c r="A7065" s="2" t="s">
        <v>6797</v>
      </c>
      <c r="B7065" s="2" t="s">
        <v>6798</v>
      </c>
      <c r="C7065" s="2" t="s">
        <v>1416</v>
      </c>
      <c r="D7065" s="2"/>
    </row>
    <row r="7066" spans="1:4" ht="12.75" x14ac:dyDescent="0.2">
      <c r="A7066" s="2" t="s">
        <v>6799</v>
      </c>
      <c r="B7066" s="2" t="s">
        <v>6800</v>
      </c>
      <c r="C7066" s="2" t="s">
        <v>1416</v>
      </c>
      <c r="D7066" s="2"/>
    </row>
    <row r="7067" spans="1:4" ht="12.75" x14ac:dyDescent="0.2">
      <c r="A7067" s="2" t="s">
        <v>6801</v>
      </c>
      <c r="B7067" s="2" t="s">
        <v>6802</v>
      </c>
      <c r="C7067" s="2" t="s">
        <v>1416</v>
      </c>
      <c r="D7067" s="2"/>
    </row>
    <row r="7068" spans="1:4" ht="12.75" x14ac:dyDescent="0.2">
      <c r="A7068" s="2" t="s">
        <v>6803</v>
      </c>
      <c r="B7068" s="2" t="s">
        <v>6804</v>
      </c>
      <c r="C7068" s="2" t="s">
        <v>1416</v>
      </c>
      <c r="D7068" s="2"/>
    </row>
    <row r="7069" spans="1:4" ht="12.75" x14ac:dyDescent="0.2">
      <c r="A7069" s="2" t="s">
        <v>6805</v>
      </c>
      <c r="B7069" s="2" t="s">
        <v>6806</v>
      </c>
      <c r="C7069" s="2" t="s">
        <v>1416</v>
      </c>
      <c r="D7069" s="2"/>
    </row>
    <row r="7070" spans="1:4" ht="12.75" x14ac:dyDescent="0.2">
      <c r="A7070" s="2" t="s">
        <v>6807</v>
      </c>
      <c r="B7070" s="2" t="s">
        <v>6808</v>
      </c>
      <c r="C7070" s="2" t="s">
        <v>1416</v>
      </c>
      <c r="D7070" s="2"/>
    </row>
    <row r="7071" spans="1:4" ht="12.75" x14ac:dyDescent="0.2">
      <c r="A7071" s="2" t="s">
        <v>6809</v>
      </c>
      <c r="B7071" s="2" t="s">
        <v>6810</v>
      </c>
      <c r="C7071" s="2" t="s">
        <v>1416</v>
      </c>
      <c r="D7071" s="2"/>
    </row>
    <row r="7072" spans="1:4" ht="12.75" x14ac:dyDescent="0.2">
      <c r="A7072" s="2" t="s">
        <v>6811</v>
      </c>
      <c r="B7072" s="2" t="s">
        <v>6812</v>
      </c>
      <c r="C7072" s="2" t="s">
        <v>1416</v>
      </c>
      <c r="D7072" s="2"/>
    </row>
    <row r="7073" spans="1:4" ht="12.75" x14ac:dyDescent="0.2">
      <c r="A7073" s="2" t="s">
        <v>6813</v>
      </c>
      <c r="B7073" s="2" t="s">
        <v>6814</v>
      </c>
      <c r="C7073" s="2" t="s">
        <v>1416</v>
      </c>
      <c r="D7073" s="2"/>
    </row>
    <row r="7074" spans="1:4" ht="12.75" x14ac:dyDescent="0.2">
      <c r="A7074" s="2" t="s">
        <v>6815</v>
      </c>
      <c r="B7074" s="2" t="s">
        <v>6816</v>
      </c>
      <c r="C7074" s="2" t="s">
        <v>1416</v>
      </c>
      <c r="D7074" s="2"/>
    </row>
    <row r="7075" spans="1:4" ht="12.75" x14ac:dyDescent="0.2">
      <c r="A7075" s="2" t="s">
        <v>6817</v>
      </c>
      <c r="B7075" s="2" t="s">
        <v>6818</v>
      </c>
      <c r="C7075" s="2" t="s">
        <v>1416</v>
      </c>
      <c r="D7075" s="2"/>
    </row>
    <row r="7076" spans="1:4" ht="12.75" x14ac:dyDescent="0.2">
      <c r="A7076" s="2" t="s">
        <v>6819</v>
      </c>
      <c r="B7076" s="2" t="s">
        <v>6820</v>
      </c>
      <c r="C7076" s="2" t="s">
        <v>1416</v>
      </c>
      <c r="D7076" s="2"/>
    </row>
    <row r="7077" spans="1:4" ht="12.75" x14ac:dyDescent="0.2">
      <c r="A7077" s="2" t="s">
        <v>6821</v>
      </c>
      <c r="B7077" s="2" t="s">
        <v>6822</v>
      </c>
      <c r="C7077" s="2" t="s">
        <v>1416</v>
      </c>
      <c r="D7077" s="2"/>
    </row>
    <row r="7078" spans="1:4" ht="12.75" x14ac:dyDescent="0.2">
      <c r="A7078" s="2" t="s">
        <v>6823</v>
      </c>
      <c r="B7078" s="2" t="s">
        <v>6824</v>
      </c>
      <c r="C7078" s="2" t="s">
        <v>1416</v>
      </c>
      <c r="D7078" s="2"/>
    </row>
    <row r="7079" spans="1:4" ht="12.75" x14ac:dyDescent="0.2">
      <c r="A7079" s="2" t="s">
        <v>6825</v>
      </c>
      <c r="B7079" s="2" t="s">
        <v>6826</v>
      </c>
      <c r="C7079" s="2" t="s">
        <v>1416</v>
      </c>
      <c r="D7079" s="2"/>
    </row>
    <row r="7080" spans="1:4" ht="12.75" x14ac:dyDescent="0.2">
      <c r="A7080" s="2" t="s">
        <v>6827</v>
      </c>
      <c r="B7080" s="2" t="s">
        <v>6828</v>
      </c>
      <c r="C7080" s="2" t="s">
        <v>1416</v>
      </c>
      <c r="D7080" s="2"/>
    </row>
    <row r="7081" spans="1:4" ht="12.75" x14ac:dyDescent="0.2">
      <c r="A7081" s="2" t="s">
        <v>6829</v>
      </c>
      <c r="B7081" s="2" t="s">
        <v>6830</v>
      </c>
      <c r="C7081" s="2" t="s">
        <v>1416</v>
      </c>
      <c r="D7081" s="2"/>
    </row>
    <row r="7082" spans="1:4" ht="12.75" x14ac:dyDescent="0.2">
      <c r="A7082" s="2" t="s">
        <v>6831</v>
      </c>
      <c r="B7082" s="2" t="s">
        <v>6832</v>
      </c>
      <c r="C7082" s="2" t="s">
        <v>1416</v>
      </c>
      <c r="D7082" s="2"/>
    </row>
    <row r="7083" spans="1:4" ht="12.75" x14ac:dyDescent="0.2">
      <c r="A7083" s="2" t="s">
        <v>6833</v>
      </c>
      <c r="B7083" s="2" t="s">
        <v>6834</v>
      </c>
      <c r="C7083" s="2" t="s">
        <v>1416</v>
      </c>
      <c r="D7083" s="2"/>
    </row>
    <row r="7084" spans="1:4" ht="12.75" x14ac:dyDescent="0.2">
      <c r="A7084" s="2" t="s">
        <v>6835</v>
      </c>
      <c r="B7084" s="2" t="s">
        <v>6836</v>
      </c>
      <c r="C7084" s="2" t="s">
        <v>1416</v>
      </c>
      <c r="D7084" s="2"/>
    </row>
    <row r="7085" spans="1:4" ht="12.75" x14ac:dyDescent="0.2">
      <c r="A7085" s="2" t="s">
        <v>6837</v>
      </c>
      <c r="B7085" s="2" t="s">
        <v>6838</v>
      </c>
      <c r="C7085" s="2" t="s">
        <v>1416</v>
      </c>
      <c r="D7085" s="2"/>
    </row>
    <row r="7086" spans="1:4" ht="12.75" x14ac:dyDescent="0.2">
      <c r="A7086" s="2" t="s">
        <v>6839</v>
      </c>
      <c r="B7086" s="2" t="s">
        <v>6840</v>
      </c>
      <c r="C7086" s="2" t="s">
        <v>1416</v>
      </c>
      <c r="D7086" s="2"/>
    </row>
    <row r="7087" spans="1:4" ht="12.75" x14ac:dyDescent="0.2">
      <c r="A7087" s="2" t="s">
        <v>6841</v>
      </c>
      <c r="B7087" s="2" t="s">
        <v>6842</v>
      </c>
      <c r="C7087" s="2" t="s">
        <v>1416</v>
      </c>
      <c r="D7087" s="2"/>
    </row>
    <row r="7088" spans="1:4" ht="12.75" x14ac:dyDescent="0.2">
      <c r="A7088" s="2" t="s">
        <v>6843</v>
      </c>
      <c r="B7088" s="2" t="s">
        <v>6844</v>
      </c>
      <c r="C7088" s="2" t="s">
        <v>1416</v>
      </c>
      <c r="D7088" s="2"/>
    </row>
    <row r="7089" spans="1:4" ht="12.75" x14ac:dyDescent="0.2">
      <c r="A7089" s="2" t="s">
        <v>6845</v>
      </c>
      <c r="B7089" s="2" t="s">
        <v>6846</v>
      </c>
      <c r="C7089" s="2" t="s">
        <v>1416</v>
      </c>
      <c r="D7089" s="2"/>
    </row>
    <row r="7090" spans="1:4" ht="12.75" x14ac:dyDescent="0.2">
      <c r="A7090" s="2" t="s">
        <v>6847</v>
      </c>
      <c r="B7090" s="2" t="s">
        <v>6848</v>
      </c>
      <c r="C7090" s="2" t="s">
        <v>1416</v>
      </c>
      <c r="D7090" s="2"/>
    </row>
    <row r="7091" spans="1:4" ht="12.75" x14ac:dyDescent="0.2">
      <c r="A7091" s="2" t="s">
        <v>6849</v>
      </c>
      <c r="B7091" s="2" t="s">
        <v>6850</v>
      </c>
      <c r="C7091" s="2" t="s">
        <v>1416</v>
      </c>
      <c r="D7091" s="2"/>
    </row>
    <row r="7092" spans="1:4" ht="12.75" x14ac:dyDescent="0.2">
      <c r="A7092" s="2" t="s">
        <v>6851</v>
      </c>
      <c r="B7092" s="2" t="s">
        <v>6852</v>
      </c>
      <c r="C7092" s="2" t="s">
        <v>1416</v>
      </c>
      <c r="D7092" s="2"/>
    </row>
    <row r="7093" spans="1:4" ht="12.75" x14ac:dyDescent="0.2">
      <c r="A7093" s="2" t="s">
        <v>6853</v>
      </c>
      <c r="B7093" s="2" t="s">
        <v>6854</v>
      </c>
      <c r="C7093" s="2" t="s">
        <v>1416</v>
      </c>
      <c r="D7093" s="2"/>
    </row>
    <row r="7094" spans="1:4" ht="12.75" x14ac:dyDescent="0.2">
      <c r="A7094" s="2" t="s">
        <v>6855</v>
      </c>
      <c r="B7094" s="2" t="s">
        <v>6856</v>
      </c>
      <c r="C7094" s="2" t="s">
        <v>1416</v>
      </c>
      <c r="D7094" s="2"/>
    </row>
    <row r="7095" spans="1:4" ht="12.75" x14ac:dyDescent="0.2">
      <c r="A7095" s="2" t="s">
        <v>6857</v>
      </c>
      <c r="B7095" s="2" t="s">
        <v>6858</v>
      </c>
      <c r="C7095" s="2" t="s">
        <v>1416</v>
      </c>
      <c r="D7095" s="2"/>
    </row>
    <row r="7096" spans="1:4" ht="12.75" x14ac:dyDescent="0.2">
      <c r="A7096" s="2" t="s">
        <v>6859</v>
      </c>
      <c r="B7096" s="2" t="s">
        <v>6860</v>
      </c>
      <c r="C7096" s="2" t="s">
        <v>1416</v>
      </c>
      <c r="D7096" s="2"/>
    </row>
    <row r="7097" spans="1:4" ht="12.75" x14ac:dyDescent="0.2">
      <c r="A7097" s="2" t="s">
        <v>6861</v>
      </c>
      <c r="B7097" s="2" t="s">
        <v>6862</v>
      </c>
      <c r="C7097" s="2" t="s">
        <v>1416</v>
      </c>
      <c r="D7097" s="2"/>
    </row>
    <row r="7098" spans="1:4" ht="12.75" x14ac:dyDescent="0.2">
      <c r="A7098" s="2" t="s">
        <v>6863</v>
      </c>
      <c r="B7098" s="2" t="s">
        <v>6864</v>
      </c>
      <c r="C7098" s="2" t="s">
        <v>1416</v>
      </c>
      <c r="D7098" s="2"/>
    </row>
    <row r="7099" spans="1:4" ht="12.75" x14ac:dyDescent="0.2">
      <c r="A7099" s="2" t="s">
        <v>6865</v>
      </c>
      <c r="B7099" s="2" t="s">
        <v>6866</v>
      </c>
      <c r="C7099" s="2" t="s">
        <v>1416</v>
      </c>
      <c r="D7099" s="2"/>
    </row>
    <row r="7100" spans="1:4" ht="12.75" x14ac:dyDescent="0.2">
      <c r="A7100" s="2" t="s">
        <v>6867</v>
      </c>
      <c r="B7100" s="2" t="s">
        <v>6868</v>
      </c>
      <c r="C7100" s="2" t="s">
        <v>1416</v>
      </c>
      <c r="D7100" s="2"/>
    </row>
    <row r="7101" spans="1:4" ht="12.75" x14ac:dyDescent="0.2">
      <c r="A7101" s="2" t="s">
        <v>6869</v>
      </c>
      <c r="B7101" s="2" t="s">
        <v>6870</v>
      </c>
      <c r="C7101" s="2" t="s">
        <v>1416</v>
      </c>
      <c r="D7101" s="2"/>
    </row>
    <row r="7102" spans="1:4" ht="12.75" x14ac:dyDescent="0.2">
      <c r="A7102" s="2" t="s">
        <v>6871</v>
      </c>
      <c r="B7102" s="2" t="s">
        <v>6872</v>
      </c>
      <c r="C7102" s="2" t="s">
        <v>1416</v>
      </c>
      <c r="D7102" s="2"/>
    </row>
    <row r="7103" spans="1:4" ht="12.75" x14ac:dyDescent="0.2">
      <c r="A7103" s="2" t="s">
        <v>6873</v>
      </c>
      <c r="B7103" s="2" t="s">
        <v>6874</v>
      </c>
      <c r="C7103" s="2" t="s">
        <v>1416</v>
      </c>
      <c r="D7103" s="2"/>
    </row>
    <row r="7104" spans="1:4" ht="12.75" x14ac:dyDescent="0.2">
      <c r="A7104" s="2" t="s">
        <v>6875</v>
      </c>
      <c r="B7104" s="2" t="s">
        <v>6876</v>
      </c>
      <c r="C7104" s="2" t="s">
        <v>1416</v>
      </c>
      <c r="D7104" s="2"/>
    </row>
    <row r="7105" spans="1:4" ht="12.75" x14ac:dyDescent="0.2">
      <c r="A7105" s="2" t="s">
        <v>6877</v>
      </c>
      <c r="B7105" s="2" t="s">
        <v>6878</v>
      </c>
      <c r="C7105" s="2" t="s">
        <v>1416</v>
      </c>
      <c r="D7105" s="2"/>
    </row>
    <row r="7106" spans="1:4" ht="12.75" x14ac:dyDescent="0.2">
      <c r="A7106" s="2" t="s">
        <v>6879</v>
      </c>
      <c r="B7106" s="2" t="s">
        <v>6880</v>
      </c>
      <c r="C7106" s="2" t="s">
        <v>1416</v>
      </c>
      <c r="D7106" s="2"/>
    </row>
    <row r="7107" spans="1:4" ht="12.75" x14ac:dyDescent="0.2">
      <c r="A7107" s="2" t="s">
        <v>6881</v>
      </c>
      <c r="B7107" s="2" t="s">
        <v>6882</v>
      </c>
      <c r="C7107" s="2" t="s">
        <v>1416</v>
      </c>
      <c r="D7107" s="2"/>
    </row>
    <row r="7108" spans="1:4" ht="12.75" x14ac:dyDescent="0.2">
      <c r="A7108" s="2" t="s">
        <v>6883</v>
      </c>
      <c r="B7108" s="2" t="s">
        <v>6884</v>
      </c>
      <c r="C7108" s="2" t="s">
        <v>1416</v>
      </c>
      <c r="D7108" s="2"/>
    </row>
    <row r="7109" spans="1:4" ht="12.75" x14ac:dyDescent="0.2">
      <c r="A7109" s="2" t="s">
        <v>6885</v>
      </c>
      <c r="B7109" s="2" t="s">
        <v>6886</v>
      </c>
      <c r="C7109" s="2" t="s">
        <v>1416</v>
      </c>
      <c r="D7109" s="2"/>
    </row>
    <row r="7110" spans="1:4" ht="12.75" x14ac:dyDescent="0.2">
      <c r="A7110" s="2" t="s">
        <v>6887</v>
      </c>
      <c r="B7110" s="2" t="s">
        <v>6888</v>
      </c>
      <c r="C7110" s="2" t="s">
        <v>1416</v>
      </c>
      <c r="D7110" s="2"/>
    </row>
    <row r="7111" spans="1:4" ht="12.75" x14ac:dyDescent="0.2">
      <c r="A7111" s="2" t="s">
        <v>6889</v>
      </c>
      <c r="B7111" s="2" t="s">
        <v>6890</v>
      </c>
      <c r="C7111" s="2" t="s">
        <v>1416</v>
      </c>
      <c r="D7111" s="2"/>
    </row>
    <row r="7112" spans="1:4" ht="12.75" x14ac:dyDescent="0.2">
      <c r="A7112" s="2" t="s">
        <v>6891</v>
      </c>
      <c r="B7112" s="2" t="s">
        <v>6892</v>
      </c>
      <c r="C7112" s="2" t="s">
        <v>1416</v>
      </c>
      <c r="D7112" s="2"/>
    </row>
    <row r="7113" spans="1:4" ht="12.75" x14ac:dyDescent="0.2">
      <c r="A7113" s="2" t="s">
        <v>6893</v>
      </c>
      <c r="B7113" s="2" t="s">
        <v>6894</v>
      </c>
      <c r="C7113" s="2" t="s">
        <v>1416</v>
      </c>
      <c r="D7113" s="2"/>
    </row>
    <row r="7114" spans="1:4" ht="12.75" x14ac:dyDescent="0.2">
      <c r="A7114" s="2" t="s">
        <v>6895</v>
      </c>
      <c r="B7114" s="2" t="s">
        <v>6896</v>
      </c>
      <c r="C7114" s="2" t="s">
        <v>1416</v>
      </c>
      <c r="D7114" s="2"/>
    </row>
    <row r="7115" spans="1:4" ht="12.75" x14ac:dyDescent="0.2">
      <c r="A7115" s="2" t="s">
        <v>6897</v>
      </c>
      <c r="B7115" s="2" t="s">
        <v>6898</v>
      </c>
      <c r="C7115" s="2" t="s">
        <v>1416</v>
      </c>
      <c r="D7115" s="2"/>
    </row>
    <row r="7116" spans="1:4" ht="12.75" x14ac:dyDescent="0.2">
      <c r="A7116" s="2" t="s">
        <v>6899</v>
      </c>
      <c r="B7116" s="2" t="s">
        <v>6900</v>
      </c>
      <c r="C7116" s="2" t="s">
        <v>1416</v>
      </c>
      <c r="D7116" s="2"/>
    </row>
    <row r="7117" spans="1:4" ht="12.75" x14ac:dyDescent="0.2">
      <c r="A7117" s="2" t="s">
        <v>6901</v>
      </c>
      <c r="B7117" s="2" t="s">
        <v>6902</v>
      </c>
      <c r="C7117" s="2" t="s">
        <v>1416</v>
      </c>
      <c r="D7117" s="2"/>
    </row>
    <row r="7118" spans="1:4" ht="12.75" x14ac:dyDescent="0.2">
      <c r="A7118" s="2" t="s">
        <v>6903</v>
      </c>
      <c r="B7118" s="2" t="s">
        <v>6904</v>
      </c>
      <c r="C7118" s="2" t="s">
        <v>1416</v>
      </c>
      <c r="D7118" s="2"/>
    </row>
    <row r="7119" spans="1:4" ht="12.75" x14ac:dyDescent="0.2">
      <c r="A7119" s="2" t="s">
        <v>6905</v>
      </c>
      <c r="B7119" s="2" t="s">
        <v>6906</v>
      </c>
      <c r="C7119" s="2" t="s">
        <v>1416</v>
      </c>
      <c r="D7119" s="2"/>
    </row>
    <row r="7120" spans="1:4" ht="12.75" x14ac:dyDescent="0.2">
      <c r="A7120" s="2" t="s">
        <v>6907</v>
      </c>
      <c r="B7120" s="2" t="s">
        <v>6908</v>
      </c>
      <c r="C7120" s="2" t="s">
        <v>1416</v>
      </c>
      <c r="D7120" s="2"/>
    </row>
    <row r="7121" spans="1:4" ht="12.75" x14ac:dyDescent="0.2">
      <c r="A7121" s="2" t="s">
        <v>6909</v>
      </c>
      <c r="B7121" s="2" t="s">
        <v>6910</v>
      </c>
      <c r="C7121" s="2" t="s">
        <v>1416</v>
      </c>
      <c r="D7121" s="2"/>
    </row>
    <row r="7122" spans="1:4" ht="12.75" x14ac:dyDescent="0.2">
      <c r="A7122" s="2" t="s">
        <v>6911</v>
      </c>
      <c r="B7122" s="2" t="s">
        <v>6912</v>
      </c>
      <c r="C7122" s="2" t="s">
        <v>1416</v>
      </c>
      <c r="D7122" s="2"/>
    </row>
    <row r="7123" spans="1:4" ht="12.75" x14ac:dyDescent="0.2">
      <c r="A7123" s="2" t="s">
        <v>6913</v>
      </c>
      <c r="B7123" s="2" t="s">
        <v>6914</v>
      </c>
      <c r="C7123" s="2" t="s">
        <v>1416</v>
      </c>
      <c r="D7123" s="2"/>
    </row>
    <row r="7124" spans="1:4" ht="12.75" x14ac:dyDescent="0.2">
      <c r="A7124" s="2" t="s">
        <v>6915</v>
      </c>
      <c r="B7124" s="2" t="s">
        <v>6916</v>
      </c>
      <c r="C7124" s="2" t="s">
        <v>1416</v>
      </c>
      <c r="D7124" s="2"/>
    </row>
    <row r="7125" spans="1:4" ht="12.75" x14ac:dyDescent="0.2">
      <c r="A7125" s="2" t="s">
        <v>6917</v>
      </c>
      <c r="B7125" s="2" t="s">
        <v>6918</v>
      </c>
      <c r="C7125" s="2" t="s">
        <v>1416</v>
      </c>
      <c r="D7125" s="2"/>
    </row>
    <row r="7126" spans="1:4" ht="12.75" x14ac:dyDescent="0.2">
      <c r="A7126" s="2" t="s">
        <v>6919</v>
      </c>
      <c r="B7126" s="2" t="s">
        <v>6920</v>
      </c>
      <c r="C7126" s="2" t="s">
        <v>1416</v>
      </c>
      <c r="D7126" s="2"/>
    </row>
    <row r="7127" spans="1:4" ht="12.75" x14ac:dyDescent="0.2">
      <c r="A7127" s="2" t="s">
        <v>6921</v>
      </c>
      <c r="B7127" s="2" t="s">
        <v>6922</v>
      </c>
      <c r="C7127" s="2" t="s">
        <v>1416</v>
      </c>
      <c r="D7127" s="2"/>
    </row>
    <row r="7128" spans="1:4" ht="12.75" x14ac:dyDescent="0.2">
      <c r="A7128" s="2" t="s">
        <v>6923</v>
      </c>
      <c r="B7128" s="2" t="s">
        <v>6924</v>
      </c>
      <c r="C7128" s="2" t="s">
        <v>1416</v>
      </c>
      <c r="D7128" s="2"/>
    </row>
    <row r="7129" spans="1:4" ht="12.75" x14ac:dyDescent="0.2">
      <c r="A7129" s="2" t="s">
        <v>6925</v>
      </c>
      <c r="B7129" s="2" t="s">
        <v>6926</v>
      </c>
      <c r="C7129" s="2" t="s">
        <v>1416</v>
      </c>
      <c r="D7129" s="2"/>
    </row>
    <row r="7130" spans="1:4" ht="12.75" x14ac:dyDescent="0.2">
      <c r="A7130" s="2" t="s">
        <v>6927</v>
      </c>
      <c r="B7130" s="2" t="s">
        <v>6928</v>
      </c>
      <c r="C7130" s="2" t="s">
        <v>1416</v>
      </c>
      <c r="D7130" s="2"/>
    </row>
    <row r="7131" spans="1:4" ht="12.75" x14ac:dyDescent="0.2">
      <c r="A7131" s="2" t="s">
        <v>6929</v>
      </c>
      <c r="B7131" s="2" t="s">
        <v>6930</v>
      </c>
      <c r="C7131" s="2" t="s">
        <v>1416</v>
      </c>
      <c r="D7131" s="2"/>
    </row>
    <row r="7132" spans="1:4" ht="12.75" x14ac:dyDescent="0.2">
      <c r="A7132" s="2" t="s">
        <v>6931</v>
      </c>
      <c r="B7132" s="2" t="s">
        <v>6932</v>
      </c>
      <c r="C7132" s="2" t="s">
        <v>1416</v>
      </c>
      <c r="D7132" s="2"/>
    </row>
    <row r="7133" spans="1:4" ht="12.75" x14ac:dyDescent="0.2">
      <c r="A7133" s="2" t="s">
        <v>6933</v>
      </c>
      <c r="B7133" s="2" t="s">
        <v>6934</v>
      </c>
      <c r="C7133" s="2" t="s">
        <v>1416</v>
      </c>
      <c r="D7133" s="2"/>
    </row>
    <row r="7134" spans="1:4" ht="12.75" x14ac:dyDescent="0.2">
      <c r="A7134" s="2" t="s">
        <v>6935</v>
      </c>
      <c r="B7134" s="2" t="s">
        <v>6936</v>
      </c>
      <c r="C7134" s="2" t="s">
        <v>1416</v>
      </c>
      <c r="D7134" s="2"/>
    </row>
    <row r="7135" spans="1:4" ht="12.75" x14ac:dyDescent="0.2">
      <c r="A7135" s="2" t="s">
        <v>6937</v>
      </c>
      <c r="B7135" s="2" t="s">
        <v>6938</v>
      </c>
      <c r="C7135" s="2" t="s">
        <v>1416</v>
      </c>
      <c r="D7135" s="2"/>
    </row>
    <row r="7136" spans="1:4" ht="12.75" x14ac:dyDescent="0.2">
      <c r="A7136" s="2" t="s">
        <v>6939</v>
      </c>
      <c r="B7136" s="2" t="s">
        <v>6940</v>
      </c>
      <c r="C7136" s="2" t="s">
        <v>1416</v>
      </c>
      <c r="D7136" s="2"/>
    </row>
    <row r="7137" spans="1:4" ht="12.75" x14ac:dyDescent="0.2">
      <c r="A7137" s="2" t="s">
        <v>6941</v>
      </c>
      <c r="B7137" s="2" t="s">
        <v>6942</v>
      </c>
      <c r="C7137" s="2" t="s">
        <v>1416</v>
      </c>
      <c r="D7137" s="2"/>
    </row>
    <row r="7138" spans="1:4" ht="12.75" x14ac:dyDescent="0.2">
      <c r="A7138" s="2" t="s">
        <v>6943</v>
      </c>
      <c r="B7138" s="2" t="s">
        <v>6944</v>
      </c>
      <c r="C7138" s="2" t="s">
        <v>1416</v>
      </c>
      <c r="D7138" s="2"/>
    </row>
    <row r="7139" spans="1:4" ht="12.75" x14ac:dyDescent="0.2">
      <c r="A7139" s="2" t="s">
        <v>6945</v>
      </c>
      <c r="B7139" s="2" t="s">
        <v>6946</v>
      </c>
      <c r="C7139" s="2" t="s">
        <v>1416</v>
      </c>
      <c r="D7139" s="2"/>
    </row>
    <row r="7140" spans="1:4" ht="12.75" x14ac:dyDescent="0.2">
      <c r="A7140" s="2" t="s">
        <v>6947</v>
      </c>
      <c r="B7140" s="2" t="s">
        <v>6948</v>
      </c>
      <c r="C7140" s="2" t="s">
        <v>1416</v>
      </c>
      <c r="D7140" s="2"/>
    </row>
    <row r="7141" spans="1:4" ht="12.75" x14ac:dyDescent="0.2">
      <c r="A7141" s="2" t="s">
        <v>6949</v>
      </c>
      <c r="B7141" s="2" t="s">
        <v>6950</v>
      </c>
      <c r="C7141" s="2" t="s">
        <v>1416</v>
      </c>
      <c r="D7141" s="2"/>
    </row>
    <row r="7142" spans="1:4" ht="12.75" x14ac:dyDescent="0.2">
      <c r="A7142" s="2" t="s">
        <v>6951</v>
      </c>
      <c r="B7142" s="2" t="s">
        <v>6952</v>
      </c>
      <c r="C7142" s="2" t="s">
        <v>1416</v>
      </c>
      <c r="D7142" s="2"/>
    </row>
    <row r="7143" spans="1:4" ht="12.75" x14ac:dyDescent="0.2">
      <c r="A7143" s="2" t="s">
        <v>6953</v>
      </c>
      <c r="B7143" s="2" t="s">
        <v>6954</v>
      </c>
      <c r="C7143" s="2" t="s">
        <v>1416</v>
      </c>
      <c r="D7143" s="2"/>
    </row>
    <row r="7144" spans="1:4" ht="12.75" x14ac:dyDescent="0.2">
      <c r="A7144" s="2" t="s">
        <v>6955</v>
      </c>
      <c r="B7144" s="2" t="s">
        <v>6956</v>
      </c>
      <c r="C7144" s="2" t="s">
        <v>1416</v>
      </c>
      <c r="D7144" s="2"/>
    </row>
    <row r="7145" spans="1:4" ht="12.75" x14ac:dyDescent="0.2">
      <c r="A7145" s="2" t="s">
        <v>6957</v>
      </c>
      <c r="B7145" s="2" t="s">
        <v>6958</v>
      </c>
      <c r="C7145" s="2" t="s">
        <v>1416</v>
      </c>
      <c r="D7145" s="2"/>
    </row>
    <row r="7146" spans="1:4" ht="12.75" x14ac:dyDescent="0.2">
      <c r="A7146" s="2" t="s">
        <v>6959</v>
      </c>
      <c r="B7146" s="2" t="s">
        <v>6960</v>
      </c>
      <c r="C7146" s="2" t="s">
        <v>1416</v>
      </c>
      <c r="D7146" s="2"/>
    </row>
    <row r="7147" spans="1:4" ht="12.75" x14ac:dyDescent="0.2">
      <c r="A7147" s="2" t="s">
        <v>6961</v>
      </c>
      <c r="B7147" s="2" t="s">
        <v>6962</v>
      </c>
      <c r="C7147" s="2" t="s">
        <v>1416</v>
      </c>
      <c r="D7147" s="2"/>
    </row>
    <row r="7148" spans="1:4" ht="12.75" x14ac:dyDescent="0.2">
      <c r="A7148" s="2" t="s">
        <v>6963</v>
      </c>
      <c r="B7148" s="2" t="s">
        <v>6964</v>
      </c>
      <c r="C7148" s="2" t="s">
        <v>1416</v>
      </c>
      <c r="D7148" s="2"/>
    </row>
    <row r="7149" spans="1:4" ht="12.75" x14ac:dyDescent="0.2">
      <c r="A7149" s="2" t="s">
        <v>6965</v>
      </c>
      <c r="B7149" s="2" t="s">
        <v>6966</v>
      </c>
      <c r="C7149" s="2" t="s">
        <v>1416</v>
      </c>
      <c r="D7149" s="2"/>
    </row>
    <row r="7150" spans="1:4" ht="12.75" x14ac:dyDescent="0.2">
      <c r="A7150" s="2" t="s">
        <v>6967</v>
      </c>
      <c r="B7150" s="2" t="s">
        <v>6968</v>
      </c>
      <c r="C7150" s="2" t="s">
        <v>1416</v>
      </c>
      <c r="D7150" s="2"/>
    </row>
    <row r="7151" spans="1:4" ht="12.75" x14ac:dyDescent="0.2">
      <c r="A7151" s="2" t="s">
        <v>6969</v>
      </c>
      <c r="B7151" s="2" t="s">
        <v>6970</v>
      </c>
      <c r="C7151" s="2" t="s">
        <v>1416</v>
      </c>
      <c r="D7151" s="2"/>
    </row>
    <row r="7152" spans="1:4" ht="12.75" x14ac:dyDescent="0.2">
      <c r="A7152" s="2" t="s">
        <v>6971</v>
      </c>
      <c r="B7152" s="2" t="s">
        <v>6972</v>
      </c>
      <c r="C7152" s="2" t="s">
        <v>1416</v>
      </c>
      <c r="D7152" s="2"/>
    </row>
    <row r="7153" spans="1:4" ht="12.75" x14ac:dyDescent="0.2">
      <c r="A7153" s="2" t="s">
        <v>6973</v>
      </c>
      <c r="B7153" s="2" t="s">
        <v>6974</v>
      </c>
      <c r="C7153" s="2" t="s">
        <v>1416</v>
      </c>
      <c r="D7153" s="2"/>
    </row>
    <row r="7154" spans="1:4" ht="12.75" x14ac:dyDescent="0.2">
      <c r="A7154" s="2" t="s">
        <v>6975</v>
      </c>
      <c r="B7154" s="2" t="s">
        <v>6976</v>
      </c>
      <c r="C7154" s="2" t="s">
        <v>1416</v>
      </c>
      <c r="D7154" s="2"/>
    </row>
    <row r="7155" spans="1:4" ht="12.75" x14ac:dyDescent="0.2">
      <c r="A7155" s="2" t="s">
        <v>6977</v>
      </c>
      <c r="B7155" s="2" t="s">
        <v>6978</v>
      </c>
      <c r="C7155" s="2" t="s">
        <v>1416</v>
      </c>
      <c r="D7155" s="2"/>
    </row>
    <row r="7156" spans="1:4" ht="12.75" x14ac:dyDescent="0.2">
      <c r="A7156" s="2" t="s">
        <v>6979</v>
      </c>
      <c r="B7156" s="2" t="s">
        <v>6980</v>
      </c>
      <c r="C7156" s="2" t="s">
        <v>1416</v>
      </c>
      <c r="D7156" s="2"/>
    </row>
    <row r="7157" spans="1:4" ht="12.75" x14ac:dyDescent="0.2">
      <c r="A7157" s="2" t="s">
        <v>6981</v>
      </c>
      <c r="B7157" s="2" t="s">
        <v>6982</v>
      </c>
      <c r="C7157" s="2" t="s">
        <v>1416</v>
      </c>
      <c r="D7157" s="2"/>
    </row>
    <row r="7158" spans="1:4" ht="12.75" x14ac:dyDescent="0.2">
      <c r="A7158" s="2" t="s">
        <v>6983</v>
      </c>
      <c r="B7158" s="2" t="s">
        <v>6984</v>
      </c>
      <c r="C7158" s="2" t="s">
        <v>1416</v>
      </c>
      <c r="D7158" s="2"/>
    </row>
    <row r="7159" spans="1:4" ht="12.75" x14ac:dyDescent="0.2">
      <c r="A7159" s="2" t="s">
        <v>6985</v>
      </c>
      <c r="B7159" s="2" t="s">
        <v>6986</v>
      </c>
      <c r="C7159" s="2" t="s">
        <v>1416</v>
      </c>
      <c r="D7159" s="2"/>
    </row>
    <row r="7160" spans="1:4" ht="12.75" x14ac:dyDescent="0.2">
      <c r="A7160" s="2" t="s">
        <v>6987</v>
      </c>
      <c r="B7160" s="2" t="s">
        <v>6988</v>
      </c>
      <c r="C7160" s="2" t="s">
        <v>1416</v>
      </c>
      <c r="D7160" s="2"/>
    </row>
    <row r="7161" spans="1:4" ht="12.75" x14ac:dyDescent="0.2">
      <c r="A7161" s="2" t="s">
        <v>6989</v>
      </c>
      <c r="B7161" s="2" t="s">
        <v>6990</v>
      </c>
      <c r="C7161" s="2" t="s">
        <v>1416</v>
      </c>
      <c r="D7161" s="2"/>
    </row>
    <row r="7162" spans="1:4" ht="12.75" x14ac:dyDescent="0.2">
      <c r="A7162" s="2" t="s">
        <v>6991</v>
      </c>
      <c r="B7162" s="2" t="s">
        <v>6992</v>
      </c>
      <c r="C7162" s="2" t="s">
        <v>1416</v>
      </c>
      <c r="D7162" s="2"/>
    </row>
    <row r="7163" spans="1:4" ht="12.75" x14ac:dyDescent="0.2">
      <c r="A7163" s="2" t="s">
        <v>6993</v>
      </c>
      <c r="B7163" s="2" t="s">
        <v>6994</v>
      </c>
      <c r="C7163" s="2" t="s">
        <v>1416</v>
      </c>
      <c r="D7163" s="2"/>
    </row>
    <row r="7164" spans="1:4" ht="12.75" x14ac:dyDescent="0.2">
      <c r="A7164" s="2" t="s">
        <v>6995</v>
      </c>
      <c r="B7164" s="2" t="s">
        <v>6996</v>
      </c>
      <c r="C7164" s="2" t="s">
        <v>1416</v>
      </c>
      <c r="D7164" s="2"/>
    </row>
    <row r="7165" spans="1:4" ht="12.75" x14ac:dyDescent="0.2">
      <c r="A7165" s="2" t="s">
        <v>6997</v>
      </c>
      <c r="B7165" s="2" t="s">
        <v>6998</v>
      </c>
      <c r="C7165" s="2" t="s">
        <v>1416</v>
      </c>
      <c r="D7165" s="2"/>
    </row>
    <row r="7166" spans="1:4" ht="12.75" x14ac:dyDescent="0.2">
      <c r="A7166" s="2" t="s">
        <v>6999</v>
      </c>
      <c r="B7166" s="2" t="s">
        <v>7000</v>
      </c>
      <c r="C7166" s="2" t="s">
        <v>1416</v>
      </c>
      <c r="D7166" s="2"/>
    </row>
    <row r="7167" spans="1:4" ht="12.75" x14ac:dyDescent="0.2">
      <c r="A7167" s="2" t="s">
        <v>7001</v>
      </c>
      <c r="B7167" s="2" t="s">
        <v>7002</v>
      </c>
      <c r="C7167" s="2" t="s">
        <v>1416</v>
      </c>
      <c r="D7167" s="2"/>
    </row>
    <row r="7168" spans="1:4" ht="12.75" x14ac:dyDescent="0.2">
      <c r="A7168" s="2" t="s">
        <v>7003</v>
      </c>
      <c r="B7168" s="2" t="s">
        <v>7004</v>
      </c>
      <c r="C7168" s="2" t="s">
        <v>1416</v>
      </c>
      <c r="D7168" s="2"/>
    </row>
    <row r="7169" spans="1:4" ht="12.75" x14ac:dyDescent="0.2">
      <c r="A7169" s="2" t="s">
        <v>7005</v>
      </c>
      <c r="B7169" s="2" t="s">
        <v>7006</v>
      </c>
      <c r="C7169" s="2" t="s">
        <v>1416</v>
      </c>
      <c r="D7169" s="2"/>
    </row>
    <row r="7170" spans="1:4" ht="12.75" x14ac:dyDescent="0.2">
      <c r="A7170" s="2" t="s">
        <v>7007</v>
      </c>
      <c r="B7170" s="2" t="s">
        <v>7008</v>
      </c>
      <c r="C7170" s="2" t="s">
        <v>1416</v>
      </c>
      <c r="D7170" s="2"/>
    </row>
    <row r="7171" spans="1:4" ht="12.75" x14ac:dyDescent="0.2">
      <c r="A7171" s="2" t="s">
        <v>7009</v>
      </c>
      <c r="B7171" s="2" t="s">
        <v>7010</v>
      </c>
      <c r="C7171" s="2" t="s">
        <v>1416</v>
      </c>
      <c r="D7171" s="2"/>
    </row>
    <row r="7172" spans="1:4" ht="12.75" x14ac:dyDescent="0.2">
      <c r="A7172" s="2" t="s">
        <v>7011</v>
      </c>
      <c r="B7172" s="2" t="s">
        <v>7012</v>
      </c>
      <c r="C7172" s="2" t="s">
        <v>1416</v>
      </c>
      <c r="D7172" s="2"/>
    </row>
    <row r="7173" spans="1:4" ht="12.75" x14ac:dyDescent="0.2">
      <c r="A7173" s="2" t="s">
        <v>7013</v>
      </c>
      <c r="B7173" s="2" t="s">
        <v>7014</v>
      </c>
      <c r="C7173" s="2" t="s">
        <v>1416</v>
      </c>
      <c r="D7173" s="2"/>
    </row>
    <row r="7174" spans="1:4" ht="12.75" x14ac:dyDescent="0.2">
      <c r="A7174" s="2" t="s">
        <v>7015</v>
      </c>
      <c r="B7174" s="2" t="s">
        <v>7016</v>
      </c>
      <c r="C7174" s="2" t="s">
        <v>1416</v>
      </c>
      <c r="D7174" s="2"/>
    </row>
    <row r="7175" spans="1:4" ht="12.75" x14ac:dyDescent="0.2">
      <c r="A7175" s="2" t="s">
        <v>7017</v>
      </c>
      <c r="B7175" s="2" t="s">
        <v>7018</v>
      </c>
      <c r="C7175" s="2" t="s">
        <v>1416</v>
      </c>
      <c r="D7175" s="2"/>
    </row>
    <row r="7176" spans="1:4" ht="12.75" x14ac:dyDescent="0.2">
      <c r="A7176" s="2" t="s">
        <v>7019</v>
      </c>
      <c r="B7176" s="2" t="s">
        <v>7020</v>
      </c>
      <c r="C7176" s="2" t="s">
        <v>1416</v>
      </c>
      <c r="D7176" s="2"/>
    </row>
    <row r="7177" spans="1:4" ht="12.75" x14ac:dyDescent="0.2">
      <c r="A7177" s="2" t="s">
        <v>7021</v>
      </c>
      <c r="B7177" s="2" t="s">
        <v>7022</v>
      </c>
      <c r="C7177" s="2" t="s">
        <v>1416</v>
      </c>
      <c r="D7177" s="2"/>
    </row>
    <row r="7178" spans="1:4" ht="12.75" x14ac:dyDescent="0.2">
      <c r="A7178" s="2" t="s">
        <v>7023</v>
      </c>
      <c r="B7178" s="2" t="s">
        <v>7024</v>
      </c>
      <c r="C7178" s="2" t="s">
        <v>1416</v>
      </c>
      <c r="D7178" s="2"/>
    </row>
    <row r="7179" spans="1:4" ht="12.75" x14ac:dyDescent="0.2">
      <c r="A7179" s="2" t="s">
        <v>7025</v>
      </c>
      <c r="B7179" s="2" t="s">
        <v>7026</v>
      </c>
      <c r="C7179" s="2" t="s">
        <v>1416</v>
      </c>
      <c r="D7179" s="2"/>
    </row>
    <row r="7180" spans="1:4" ht="12.75" x14ac:dyDescent="0.2">
      <c r="A7180" s="2" t="s">
        <v>7027</v>
      </c>
      <c r="B7180" s="2" t="s">
        <v>7028</v>
      </c>
      <c r="C7180" s="2" t="s">
        <v>1416</v>
      </c>
      <c r="D7180" s="2"/>
    </row>
    <row r="7181" spans="1:4" ht="12.75" x14ac:dyDescent="0.2">
      <c r="A7181" s="2" t="s">
        <v>7029</v>
      </c>
      <c r="B7181" s="2" t="s">
        <v>7030</v>
      </c>
      <c r="C7181" s="2" t="s">
        <v>1416</v>
      </c>
      <c r="D7181" s="2"/>
    </row>
    <row r="7182" spans="1:4" ht="12.75" x14ac:dyDescent="0.2">
      <c r="A7182" s="2" t="s">
        <v>7031</v>
      </c>
      <c r="B7182" s="2" t="s">
        <v>7032</v>
      </c>
      <c r="C7182" s="2" t="s">
        <v>1416</v>
      </c>
      <c r="D7182" s="2"/>
    </row>
    <row r="7183" spans="1:4" ht="12.75" x14ac:dyDescent="0.2">
      <c r="A7183" s="2" t="s">
        <v>7033</v>
      </c>
      <c r="B7183" s="2" t="s">
        <v>7034</v>
      </c>
      <c r="C7183" s="2" t="s">
        <v>1416</v>
      </c>
      <c r="D7183" s="2"/>
    </row>
    <row r="7184" spans="1:4" ht="12.75" x14ac:dyDescent="0.2">
      <c r="A7184" s="2" t="s">
        <v>7035</v>
      </c>
      <c r="B7184" s="2" t="s">
        <v>7036</v>
      </c>
      <c r="C7184" s="2" t="s">
        <v>1416</v>
      </c>
      <c r="D7184" s="2"/>
    </row>
    <row r="7185" spans="1:4" ht="12.75" x14ac:dyDescent="0.2">
      <c r="A7185" s="2" t="s">
        <v>7037</v>
      </c>
      <c r="B7185" s="2" t="s">
        <v>7038</v>
      </c>
      <c r="C7185" s="2" t="s">
        <v>1416</v>
      </c>
      <c r="D7185" s="2"/>
    </row>
    <row r="7186" spans="1:4" ht="12.75" x14ac:dyDescent="0.2">
      <c r="A7186" s="2" t="s">
        <v>7039</v>
      </c>
      <c r="B7186" s="2" t="s">
        <v>7040</v>
      </c>
      <c r="C7186" s="2" t="s">
        <v>1416</v>
      </c>
      <c r="D7186" s="2"/>
    </row>
    <row r="7187" spans="1:4" ht="12.75" x14ac:dyDescent="0.2">
      <c r="A7187" s="2" t="s">
        <v>7041</v>
      </c>
      <c r="B7187" s="2" t="s">
        <v>7042</v>
      </c>
      <c r="C7187" s="2" t="s">
        <v>1416</v>
      </c>
      <c r="D7187" s="2"/>
    </row>
    <row r="7188" spans="1:4" ht="12.75" x14ac:dyDescent="0.2">
      <c r="A7188" s="2" t="s">
        <v>7043</v>
      </c>
      <c r="B7188" s="2" t="s">
        <v>7044</v>
      </c>
      <c r="C7188" s="2" t="s">
        <v>1416</v>
      </c>
      <c r="D7188" s="2"/>
    </row>
    <row r="7189" spans="1:4" ht="12.75" x14ac:dyDescent="0.2">
      <c r="A7189" s="2" t="s">
        <v>7045</v>
      </c>
      <c r="B7189" s="2" t="s">
        <v>7046</v>
      </c>
      <c r="C7189" s="2" t="s">
        <v>1416</v>
      </c>
      <c r="D7189" s="2"/>
    </row>
    <row r="7190" spans="1:4" ht="12.75" x14ac:dyDescent="0.2">
      <c r="A7190" s="2" t="s">
        <v>7047</v>
      </c>
      <c r="B7190" s="2" t="s">
        <v>7048</v>
      </c>
      <c r="C7190" s="2" t="s">
        <v>1416</v>
      </c>
      <c r="D7190" s="2"/>
    </row>
    <row r="7191" spans="1:4" ht="12.75" x14ac:dyDescent="0.2">
      <c r="A7191" s="2" t="s">
        <v>7049</v>
      </c>
      <c r="B7191" s="2" t="s">
        <v>7050</v>
      </c>
      <c r="C7191" s="2" t="s">
        <v>1416</v>
      </c>
      <c r="D7191" s="2"/>
    </row>
    <row r="7192" spans="1:4" ht="12.75" x14ac:dyDescent="0.2">
      <c r="A7192" s="2" t="s">
        <v>7051</v>
      </c>
      <c r="B7192" s="2" t="s">
        <v>7052</v>
      </c>
      <c r="C7192" s="2" t="s">
        <v>1416</v>
      </c>
      <c r="D7192" s="2"/>
    </row>
    <row r="7193" spans="1:4" ht="12.75" x14ac:dyDescent="0.2">
      <c r="A7193" s="2" t="s">
        <v>7053</v>
      </c>
      <c r="B7193" s="2" t="s">
        <v>7054</v>
      </c>
      <c r="C7193" s="2" t="s">
        <v>1416</v>
      </c>
      <c r="D7193" s="2"/>
    </row>
    <row r="7194" spans="1:4" ht="12.75" x14ac:dyDescent="0.2">
      <c r="A7194" s="2" t="s">
        <v>7055</v>
      </c>
      <c r="B7194" s="2" t="s">
        <v>7056</v>
      </c>
      <c r="C7194" s="2" t="s">
        <v>1416</v>
      </c>
      <c r="D7194" s="2"/>
    </row>
    <row r="7195" spans="1:4" ht="12.75" x14ac:dyDescent="0.2">
      <c r="A7195" s="2" t="s">
        <v>7057</v>
      </c>
      <c r="B7195" s="2" t="s">
        <v>7058</v>
      </c>
      <c r="C7195" s="2" t="s">
        <v>1416</v>
      </c>
      <c r="D7195" s="2"/>
    </row>
    <row r="7196" spans="1:4" ht="12.75" x14ac:dyDescent="0.2">
      <c r="A7196" s="2" t="s">
        <v>7059</v>
      </c>
      <c r="B7196" s="2" t="s">
        <v>7060</v>
      </c>
      <c r="C7196" s="2" t="s">
        <v>1416</v>
      </c>
      <c r="D7196" s="2"/>
    </row>
    <row r="7197" spans="1:4" ht="12.75" x14ac:dyDescent="0.2">
      <c r="A7197" s="2" t="s">
        <v>7061</v>
      </c>
      <c r="B7197" s="2" t="s">
        <v>7062</v>
      </c>
      <c r="C7197" s="2" t="s">
        <v>1416</v>
      </c>
      <c r="D7197" s="2"/>
    </row>
    <row r="7198" spans="1:4" ht="12.75" x14ac:dyDescent="0.2">
      <c r="A7198" s="2" t="s">
        <v>7063</v>
      </c>
      <c r="B7198" s="2" t="s">
        <v>7064</v>
      </c>
      <c r="C7198" s="2" t="s">
        <v>1416</v>
      </c>
      <c r="D7198" s="2"/>
    </row>
    <row r="7199" spans="1:4" ht="12.75" x14ac:dyDescent="0.2">
      <c r="A7199" s="2" t="s">
        <v>7065</v>
      </c>
      <c r="B7199" s="2" t="s">
        <v>7066</v>
      </c>
      <c r="C7199" s="2" t="s">
        <v>1416</v>
      </c>
      <c r="D7199" s="2"/>
    </row>
    <row r="7200" spans="1:4" ht="12.75" x14ac:dyDescent="0.2">
      <c r="A7200" s="2" t="s">
        <v>7067</v>
      </c>
      <c r="B7200" s="2" t="s">
        <v>7068</v>
      </c>
      <c r="C7200" s="2" t="s">
        <v>1416</v>
      </c>
      <c r="D7200" s="2"/>
    </row>
    <row r="7201" spans="1:4" ht="12.75" x14ac:dyDescent="0.2">
      <c r="A7201" s="2" t="s">
        <v>7069</v>
      </c>
      <c r="B7201" s="2" t="s">
        <v>7070</v>
      </c>
      <c r="C7201" s="2" t="s">
        <v>1416</v>
      </c>
      <c r="D7201" s="2"/>
    </row>
    <row r="7202" spans="1:4" ht="12.75" x14ac:dyDescent="0.2">
      <c r="A7202" s="2" t="s">
        <v>7071</v>
      </c>
      <c r="B7202" s="2" t="s">
        <v>7072</v>
      </c>
      <c r="C7202" s="2" t="s">
        <v>1416</v>
      </c>
      <c r="D7202" s="2"/>
    </row>
    <row r="7203" spans="1:4" ht="12.75" x14ac:dyDescent="0.2">
      <c r="A7203" s="2" t="s">
        <v>7073</v>
      </c>
      <c r="B7203" s="2" t="s">
        <v>7074</v>
      </c>
      <c r="C7203" s="2" t="s">
        <v>1416</v>
      </c>
      <c r="D7203" s="2"/>
    </row>
    <row r="7204" spans="1:4" ht="12.75" x14ac:dyDescent="0.2">
      <c r="A7204" s="2" t="s">
        <v>7075</v>
      </c>
      <c r="B7204" s="2" t="s">
        <v>7076</v>
      </c>
      <c r="C7204" s="2" t="s">
        <v>1416</v>
      </c>
      <c r="D7204" s="2"/>
    </row>
    <row r="7205" spans="1:4" ht="12.75" x14ac:dyDescent="0.2">
      <c r="A7205" s="2" t="s">
        <v>7077</v>
      </c>
      <c r="B7205" s="2" t="s">
        <v>7078</v>
      </c>
      <c r="C7205" s="2" t="s">
        <v>1416</v>
      </c>
      <c r="D7205" s="2"/>
    </row>
    <row r="7206" spans="1:4" ht="12.75" x14ac:dyDescent="0.2">
      <c r="A7206" s="2" t="s">
        <v>7079</v>
      </c>
      <c r="B7206" s="2" t="s">
        <v>7080</v>
      </c>
      <c r="C7206" s="2" t="s">
        <v>1416</v>
      </c>
      <c r="D7206" s="2"/>
    </row>
    <row r="7207" spans="1:4" ht="12.75" x14ac:dyDescent="0.2">
      <c r="A7207" s="2" t="s">
        <v>7081</v>
      </c>
      <c r="B7207" s="2" t="s">
        <v>7082</v>
      </c>
      <c r="C7207" s="2" t="s">
        <v>1416</v>
      </c>
      <c r="D7207" s="2"/>
    </row>
    <row r="7208" spans="1:4" ht="12.75" x14ac:dyDescent="0.2">
      <c r="A7208" s="2" t="s">
        <v>7083</v>
      </c>
      <c r="B7208" s="2" t="s">
        <v>7084</v>
      </c>
      <c r="C7208" s="2" t="s">
        <v>1416</v>
      </c>
      <c r="D7208" s="2"/>
    </row>
    <row r="7209" spans="1:4" ht="12.75" x14ac:dyDescent="0.2">
      <c r="A7209" s="2" t="s">
        <v>7085</v>
      </c>
      <c r="B7209" s="2" t="s">
        <v>7086</v>
      </c>
      <c r="C7209" s="2" t="s">
        <v>1416</v>
      </c>
      <c r="D7209" s="2"/>
    </row>
    <row r="7210" spans="1:4" ht="12.75" x14ac:dyDescent="0.2">
      <c r="A7210" s="2" t="s">
        <v>7087</v>
      </c>
      <c r="B7210" s="2" t="s">
        <v>7088</v>
      </c>
      <c r="C7210" s="2" t="s">
        <v>1416</v>
      </c>
      <c r="D7210" s="2"/>
    </row>
    <row r="7211" spans="1:4" ht="12.75" x14ac:dyDescent="0.2">
      <c r="A7211" s="2" t="s">
        <v>7089</v>
      </c>
      <c r="B7211" s="2" t="s">
        <v>7090</v>
      </c>
      <c r="C7211" s="2" t="s">
        <v>1416</v>
      </c>
      <c r="D7211" s="2"/>
    </row>
    <row r="7212" spans="1:4" ht="12.75" x14ac:dyDescent="0.2">
      <c r="A7212" s="2" t="s">
        <v>7091</v>
      </c>
      <c r="B7212" s="2" t="s">
        <v>7092</v>
      </c>
      <c r="C7212" s="2" t="s">
        <v>1416</v>
      </c>
      <c r="D7212" s="2"/>
    </row>
    <row r="7213" spans="1:4" ht="12.75" x14ac:dyDescent="0.2">
      <c r="A7213" s="2" t="s">
        <v>7093</v>
      </c>
      <c r="B7213" s="2" t="s">
        <v>7094</v>
      </c>
      <c r="C7213" s="2" t="s">
        <v>1416</v>
      </c>
      <c r="D7213" s="2"/>
    </row>
    <row r="7214" spans="1:4" ht="12.75" x14ac:dyDescent="0.2">
      <c r="A7214" s="2" t="s">
        <v>7095</v>
      </c>
      <c r="B7214" s="2" t="s">
        <v>7096</v>
      </c>
      <c r="C7214" s="2" t="s">
        <v>1416</v>
      </c>
      <c r="D7214" s="2"/>
    </row>
    <row r="7215" spans="1:4" ht="12.75" x14ac:dyDescent="0.2">
      <c r="A7215" s="2" t="s">
        <v>7097</v>
      </c>
      <c r="B7215" s="2" t="s">
        <v>7098</v>
      </c>
      <c r="C7215" s="2" t="s">
        <v>1416</v>
      </c>
      <c r="D7215" s="2"/>
    </row>
    <row r="7216" spans="1:4" ht="12.75" x14ac:dyDescent="0.2">
      <c r="A7216" s="2" t="s">
        <v>7099</v>
      </c>
      <c r="B7216" s="2" t="s">
        <v>7100</v>
      </c>
      <c r="C7216" s="2" t="s">
        <v>1416</v>
      </c>
      <c r="D7216" s="2"/>
    </row>
    <row r="7217" spans="1:4" ht="12.75" x14ac:dyDescent="0.2">
      <c r="A7217" s="2" t="s">
        <v>7101</v>
      </c>
      <c r="B7217" s="2" t="s">
        <v>7102</v>
      </c>
      <c r="C7217" s="2" t="s">
        <v>1416</v>
      </c>
      <c r="D7217" s="2"/>
    </row>
    <row r="7218" spans="1:4" ht="12.75" x14ac:dyDescent="0.2">
      <c r="A7218" s="2" t="s">
        <v>7103</v>
      </c>
      <c r="B7218" s="2" t="s">
        <v>7104</v>
      </c>
      <c r="C7218" s="2" t="s">
        <v>1416</v>
      </c>
      <c r="D7218" s="2"/>
    </row>
    <row r="7219" spans="1:4" ht="12.75" x14ac:dyDescent="0.2">
      <c r="A7219" s="2" t="s">
        <v>7105</v>
      </c>
      <c r="B7219" s="2" t="s">
        <v>7106</v>
      </c>
      <c r="C7219" s="2" t="s">
        <v>1416</v>
      </c>
      <c r="D7219" s="2"/>
    </row>
    <row r="7220" spans="1:4" ht="12.75" x14ac:dyDescent="0.2">
      <c r="A7220" s="2" t="s">
        <v>7107</v>
      </c>
      <c r="B7220" s="2" t="s">
        <v>7108</v>
      </c>
      <c r="C7220" s="2" t="s">
        <v>1416</v>
      </c>
      <c r="D7220" s="2"/>
    </row>
    <row r="7221" spans="1:4" ht="12.75" x14ac:dyDescent="0.2">
      <c r="A7221" s="2" t="s">
        <v>7109</v>
      </c>
      <c r="B7221" s="2" t="s">
        <v>7110</v>
      </c>
      <c r="C7221" s="2" t="s">
        <v>1416</v>
      </c>
      <c r="D7221" s="2"/>
    </row>
    <row r="7222" spans="1:4" ht="12.75" x14ac:dyDescent="0.2">
      <c r="A7222" s="2" t="s">
        <v>7111</v>
      </c>
      <c r="B7222" s="2" t="s">
        <v>7112</v>
      </c>
      <c r="C7222" s="2" t="s">
        <v>1416</v>
      </c>
      <c r="D7222" s="2"/>
    </row>
    <row r="7223" spans="1:4" ht="12.75" x14ac:dyDescent="0.2">
      <c r="A7223" s="2" t="s">
        <v>7113</v>
      </c>
      <c r="B7223" s="2" t="s">
        <v>7114</v>
      </c>
      <c r="C7223" s="2" t="s">
        <v>1416</v>
      </c>
      <c r="D7223" s="2"/>
    </row>
    <row r="7224" spans="1:4" ht="12.75" x14ac:dyDescent="0.2">
      <c r="A7224" s="2" t="s">
        <v>7115</v>
      </c>
      <c r="B7224" s="2" t="s">
        <v>7116</v>
      </c>
      <c r="C7224" s="2" t="s">
        <v>1416</v>
      </c>
      <c r="D7224" s="2"/>
    </row>
    <row r="7225" spans="1:4" ht="12.75" x14ac:dyDescent="0.2">
      <c r="A7225" s="2" t="s">
        <v>7117</v>
      </c>
      <c r="B7225" s="2" t="s">
        <v>7118</v>
      </c>
      <c r="C7225" s="2" t="s">
        <v>1416</v>
      </c>
      <c r="D7225" s="2"/>
    </row>
    <row r="7226" spans="1:4" ht="12.75" x14ac:dyDescent="0.2">
      <c r="A7226" s="2" t="s">
        <v>7119</v>
      </c>
      <c r="B7226" s="2" t="s">
        <v>7120</v>
      </c>
      <c r="C7226" s="2" t="s">
        <v>1416</v>
      </c>
      <c r="D7226" s="2"/>
    </row>
    <row r="7227" spans="1:4" ht="12.75" x14ac:dyDescent="0.2">
      <c r="A7227" s="2" t="s">
        <v>7121</v>
      </c>
      <c r="B7227" s="2" t="s">
        <v>7122</v>
      </c>
      <c r="C7227" s="2" t="s">
        <v>1416</v>
      </c>
      <c r="D7227" s="2"/>
    </row>
    <row r="7228" spans="1:4" ht="12.75" x14ac:dyDescent="0.2">
      <c r="A7228" s="2" t="s">
        <v>7123</v>
      </c>
      <c r="B7228" s="2" t="s">
        <v>7124</v>
      </c>
      <c r="C7228" s="2" t="s">
        <v>1416</v>
      </c>
      <c r="D7228" s="2"/>
    </row>
    <row r="7229" spans="1:4" ht="12.75" x14ac:dyDescent="0.2">
      <c r="A7229" s="2" t="s">
        <v>7125</v>
      </c>
      <c r="B7229" s="2" t="s">
        <v>7126</v>
      </c>
      <c r="C7229" s="2" t="s">
        <v>1416</v>
      </c>
      <c r="D7229" s="2"/>
    </row>
    <row r="7230" spans="1:4" ht="12.75" x14ac:dyDescent="0.2">
      <c r="A7230" s="2" t="s">
        <v>7127</v>
      </c>
      <c r="B7230" s="2" t="s">
        <v>7128</v>
      </c>
      <c r="C7230" s="2" t="s">
        <v>1416</v>
      </c>
      <c r="D7230" s="2"/>
    </row>
    <row r="7231" spans="1:4" ht="12.75" x14ac:dyDescent="0.2">
      <c r="A7231" s="2" t="s">
        <v>7129</v>
      </c>
      <c r="B7231" s="2" t="s">
        <v>7130</v>
      </c>
      <c r="C7231" s="2" t="s">
        <v>1416</v>
      </c>
      <c r="D7231" s="2"/>
    </row>
    <row r="7232" spans="1:4" ht="12.75" x14ac:dyDescent="0.2">
      <c r="A7232" s="2" t="s">
        <v>7131</v>
      </c>
      <c r="B7232" s="2" t="s">
        <v>7132</v>
      </c>
      <c r="C7232" s="2" t="s">
        <v>1416</v>
      </c>
      <c r="D7232" s="2"/>
    </row>
    <row r="7233" spans="1:4" ht="12.75" x14ac:dyDescent="0.2">
      <c r="A7233" s="2" t="s">
        <v>7133</v>
      </c>
      <c r="B7233" s="2" t="s">
        <v>7134</v>
      </c>
      <c r="C7233" s="2" t="s">
        <v>1416</v>
      </c>
      <c r="D7233" s="2"/>
    </row>
    <row r="7234" spans="1:4" ht="12.75" x14ac:dyDescent="0.2">
      <c r="A7234" s="2" t="s">
        <v>7135</v>
      </c>
      <c r="B7234" s="2" t="s">
        <v>7136</v>
      </c>
      <c r="C7234" s="2" t="s">
        <v>1416</v>
      </c>
      <c r="D7234" s="2"/>
    </row>
    <row r="7235" spans="1:4" ht="12.75" x14ac:dyDescent="0.2">
      <c r="A7235" s="2" t="s">
        <v>7137</v>
      </c>
      <c r="B7235" s="2" t="s">
        <v>7138</v>
      </c>
      <c r="C7235" s="2" t="s">
        <v>1416</v>
      </c>
      <c r="D7235" s="2"/>
    </row>
    <row r="7236" spans="1:4" ht="12.75" x14ac:dyDescent="0.2">
      <c r="A7236" s="2" t="s">
        <v>7139</v>
      </c>
      <c r="B7236" s="2" t="s">
        <v>7140</v>
      </c>
      <c r="C7236" s="2" t="s">
        <v>1416</v>
      </c>
      <c r="D7236" s="2"/>
    </row>
    <row r="7237" spans="1:4" ht="12.75" x14ac:dyDescent="0.2">
      <c r="A7237" s="2" t="s">
        <v>7141</v>
      </c>
      <c r="B7237" s="2" t="s">
        <v>7142</v>
      </c>
      <c r="C7237" s="2" t="s">
        <v>1416</v>
      </c>
      <c r="D7237" s="2"/>
    </row>
    <row r="7238" spans="1:4" ht="12.75" x14ac:dyDescent="0.2">
      <c r="A7238" s="2" t="s">
        <v>7143</v>
      </c>
      <c r="B7238" s="2" t="s">
        <v>7144</v>
      </c>
      <c r="C7238" s="2" t="s">
        <v>1416</v>
      </c>
      <c r="D7238" s="2"/>
    </row>
    <row r="7239" spans="1:4" ht="12.75" x14ac:dyDescent="0.2">
      <c r="A7239" s="2" t="s">
        <v>7145</v>
      </c>
      <c r="B7239" s="2" t="s">
        <v>7146</v>
      </c>
      <c r="C7239" s="2" t="s">
        <v>1416</v>
      </c>
      <c r="D7239" s="2"/>
    </row>
    <row r="7240" spans="1:4" ht="12.75" x14ac:dyDescent="0.2">
      <c r="A7240" s="2" t="s">
        <v>7147</v>
      </c>
      <c r="B7240" s="2" t="s">
        <v>7148</v>
      </c>
      <c r="C7240" s="2" t="s">
        <v>1416</v>
      </c>
      <c r="D7240" s="2"/>
    </row>
    <row r="7241" spans="1:4" ht="12.75" x14ac:dyDescent="0.2">
      <c r="A7241" s="2" t="s">
        <v>7149</v>
      </c>
      <c r="B7241" s="2" t="s">
        <v>7150</v>
      </c>
      <c r="C7241" s="2" t="s">
        <v>1416</v>
      </c>
      <c r="D7241" s="2"/>
    </row>
    <row r="7242" spans="1:4" ht="12.75" x14ac:dyDescent="0.2">
      <c r="A7242" s="2" t="s">
        <v>7151</v>
      </c>
      <c r="B7242" s="2" t="s">
        <v>7152</v>
      </c>
      <c r="C7242" s="2" t="s">
        <v>1416</v>
      </c>
      <c r="D7242" s="2"/>
    </row>
    <row r="7243" spans="1:4" ht="12.75" x14ac:dyDescent="0.2">
      <c r="A7243" s="2" t="s">
        <v>7153</v>
      </c>
      <c r="B7243" s="2" t="s">
        <v>7154</v>
      </c>
      <c r="C7243" s="2" t="s">
        <v>1416</v>
      </c>
      <c r="D7243" s="2"/>
    </row>
    <row r="7244" spans="1:4" ht="12.75" x14ac:dyDescent="0.2">
      <c r="A7244" s="2" t="s">
        <v>7155</v>
      </c>
      <c r="B7244" s="2" t="s">
        <v>7156</v>
      </c>
      <c r="C7244" s="2" t="s">
        <v>1416</v>
      </c>
      <c r="D7244" s="2"/>
    </row>
    <row r="7245" spans="1:4" ht="12.75" x14ac:dyDescent="0.2">
      <c r="A7245" s="2" t="s">
        <v>7157</v>
      </c>
      <c r="B7245" s="2" t="s">
        <v>7158</v>
      </c>
      <c r="C7245" s="2" t="s">
        <v>1416</v>
      </c>
      <c r="D7245" s="2"/>
    </row>
    <row r="7246" spans="1:4" ht="12.75" x14ac:dyDescent="0.2">
      <c r="A7246" s="2" t="s">
        <v>7159</v>
      </c>
      <c r="B7246" s="2" t="s">
        <v>7160</v>
      </c>
      <c r="C7246" s="2" t="s">
        <v>1416</v>
      </c>
      <c r="D7246" s="2"/>
    </row>
    <row r="7247" spans="1:4" ht="12.75" x14ac:dyDescent="0.2">
      <c r="A7247" s="2" t="s">
        <v>7161</v>
      </c>
      <c r="B7247" s="2" t="s">
        <v>7162</v>
      </c>
      <c r="C7247" s="2" t="s">
        <v>1416</v>
      </c>
      <c r="D7247" s="2"/>
    </row>
    <row r="7248" spans="1:4" ht="12.75" x14ac:dyDescent="0.2">
      <c r="A7248" s="2" t="s">
        <v>7163</v>
      </c>
      <c r="B7248" s="2" t="s">
        <v>7164</v>
      </c>
      <c r="C7248" s="2" t="s">
        <v>1416</v>
      </c>
      <c r="D7248" s="2"/>
    </row>
    <row r="7249" spans="1:4" ht="12.75" x14ac:dyDescent="0.2">
      <c r="A7249" s="2" t="s">
        <v>7165</v>
      </c>
      <c r="B7249" s="2" t="s">
        <v>7166</v>
      </c>
      <c r="C7249" s="2" t="s">
        <v>1416</v>
      </c>
      <c r="D7249" s="2"/>
    </row>
    <row r="7250" spans="1:4" ht="12.75" x14ac:dyDescent="0.2">
      <c r="A7250" s="2" t="s">
        <v>7167</v>
      </c>
      <c r="B7250" s="2" t="s">
        <v>7168</v>
      </c>
      <c r="C7250" s="2" t="s">
        <v>1416</v>
      </c>
      <c r="D7250" s="2"/>
    </row>
    <row r="7251" spans="1:4" ht="12.75" x14ac:dyDescent="0.2">
      <c r="A7251" s="2" t="s">
        <v>7169</v>
      </c>
      <c r="B7251" s="2" t="s">
        <v>7170</v>
      </c>
      <c r="C7251" s="2" t="s">
        <v>1416</v>
      </c>
      <c r="D7251" s="2"/>
    </row>
    <row r="7252" spans="1:4" ht="12.75" x14ac:dyDescent="0.2">
      <c r="A7252" s="2" t="s">
        <v>7171</v>
      </c>
      <c r="B7252" s="2" t="s">
        <v>7172</v>
      </c>
      <c r="C7252" s="2" t="s">
        <v>1416</v>
      </c>
      <c r="D7252" s="2"/>
    </row>
    <row r="7253" spans="1:4" ht="12.75" x14ac:dyDescent="0.2">
      <c r="A7253" s="2" t="s">
        <v>7173</v>
      </c>
      <c r="B7253" s="2" t="s">
        <v>7174</v>
      </c>
      <c r="C7253" s="2" t="s">
        <v>1416</v>
      </c>
      <c r="D7253" s="2"/>
    </row>
    <row r="7254" spans="1:4" ht="12.75" x14ac:dyDescent="0.2">
      <c r="A7254" s="2" t="s">
        <v>7175</v>
      </c>
      <c r="B7254" s="2" t="s">
        <v>7176</v>
      </c>
      <c r="C7254" s="2" t="s">
        <v>1416</v>
      </c>
      <c r="D7254" s="2"/>
    </row>
    <row r="7255" spans="1:4" ht="12.75" x14ac:dyDescent="0.2">
      <c r="A7255" s="2" t="s">
        <v>7177</v>
      </c>
      <c r="B7255" s="2" t="s">
        <v>7178</v>
      </c>
      <c r="C7255" s="2" t="s">
        <v>1416</v>
      </c>
      <c r="D7255" s="2"/>
    </row>
    <row r="7256" spans="1:4" ht="12.75" x14ac:dyDescent="0.2">
      <c r="A7256" s="2" t="s">
        <v>7179</v>
      </c>
      <c r="B7256" s="2" t="s">
        <v>7180</v>
      </c>
      <c r="C7256" s="2" t="s">
        <v>1416</v>
      </c>
      <c r="D7256" s="2"/>
    </row>
    <row r="7257" spans="1:4" ht="12.75" x14ac:dyDescent="0.2">
      <c r="A7257" s="2" t="s">
        <v>7181</v>
      </c>
      <c r="B7257" s="2" t="s">
        <v>7182</v>
      </c>
      <c r="C7257" s="2" t="s">
        <v>1416</v>
      </c>
      <c r="D7257" s="2"/>
    </row>
    <row r="7258" spans="1:4" ht="12.75" x14ac:dyDescent="0.2">
      <c r="A7258" s="2" t="s">
        <v>7183</v>
      </c>
      <c r="B7258" s="2" t="s">
        <v>7184</v>
      </c>
      <c r="C7258" s="2" t="s">
        <v>1416</v>
      </c>
      <c r="D7258" s="2"/>
    </row>
    <row r="7259" spans="1:4" ht="12.75" x14ac:dyDescent="0.2">
      <c r="A7259" s="2" t="s">
        <v>7185</v>
      </c>
      <c r="B7259" s="2" t="s">
        <v>7186</v>
      </c>
      <c r="C7259" s="2" t="s">
        <v>1416</v>
      </c>
      <c r="D7259" s="2"/>
    </row>
    <row r="7260" spans="1:4" ht="12.75" x14ac:dyDescent="0.2">
      <c r="A7260" s="2" t="s">
        <v>7189</v>
      </c>
      <c r="B7260" s="2" t="s">
        <v>7190</v>
      </c>
      <c r="C7260" s="2" t="s">
        <v>1416</v>
      </c>
      <c r="D7260" s="2"/>
    </row>
    <row r="7261" spans="1:4" ht="12.75" x14ac:dyDescent="0.2">
      <c r="A7261" s="2" t="s">
        <v>7191</v>
      </c>
      <c r="B7261" s="2" t="s">
        <v>7192</v>
      </c>
      <c r="C7261" s="2" t="s">
        <v>1416</v>
      </c>
      <c r="D7261" s="2"/>
    </row>
    <row r="7262" spans="1:4" ht="12.75" x14ac:dyDescent="0.2">
      <c r="A7262" s="2" t="s">
        <v>7193</v>
      </c>
      <c r="B7262" s="2" t="s">
        <v>7194</v>
      </c>
      <c r="C7262" s="2" t="s">
        <v>1416</v>
      </c>
      <c r="D7262" s="2"/>
    </row>
    <row r="7263" spans="1:4" ht="12.75" x14ac:dyDescent="0.2">
      <c r="A7263" s="2" t="s">
        <v>7195</v>
      </c>
      <c r="B7263" s="2" t="s">
        <v>7196</v>
      </c>
      <c r="C7263" s="2" t="s">
        <v>1416</v>
      </c>
      <c r="D7263" s="2"/>
    </row>
    <row r="7264" spans="1:4" ht="12.75" x14ac:dyDescent="0.2">
      <c r="A7264" s="2" t="s">
        <v>7197</v>
      </c>
      <c r="B7264" s="2" t="s">
        <v>7198</v>
      </c>
      <c r="C7264" s="2" t="s">
        <v>1416</v>
      </c>
      <c r="D7264" s="2"/>
    </row>
    <row r="7265" spans="1:4" ht="12.75" x14ac:dyDescent="0.2">
      <c r="A7265" s="2" t="s">
        <v>7199</v>
      </c>
      <c r="B7265" s="2" t="s">
        <v>7200</v>
      </c>
      <c r="C7265" s="2" t="s">
        <v>1416</v>
      </c>
      <c r="D7265" s="2"/>
    </row>
    <row r="7266" spans="1:4" ht="12.75" x14ac:dyDescent="0.2">
      <c r="A7266" s="2" t="s">
        <v>7201</v>
      </c>
      <c r="B7266" s="2" t="s">
        <v>7202</v>
      </c>
      <c r="C7266" s="2" t="s">
        <v>1416</v>
      </c>
      <c r="D7266" s="2"/>
    </row>
    <row r="7267" spans="1:4" ht="12.75" x14ac:dyDescent="0.2">
      <c r="A7267" s="2" t="s">
        <v>7203</v>
      </c>
      <c r="B7267" s="2" t="s">
        <v>7204</v>
      </c>
      <c r="C7267" s="2" t="s">
        <v>1416</v>
      </c>
      <c r="D7267" s="2"/>
    </row>
    <row r="7268" spans="1:4" ht="12.75" x14ac:dyDescent="0.2">
      <c r="A7268" s="2" t="s">
        <v>7205</v>
      </c>
      <c r="B7268" s="2" t="s">
        <v>7206</v>
      </c>
      <c r="C7268" s="2" t="s">
        <v>1416</v>
      </c>
      <c r="D7268" s="2"/>
    </row>
    <row r="7269" spans="1:4" ht="12.75" x14ac:dyDescent="0.2">
      <c r="A7269" s="2" t="s">
        <v>7207</v>
      </c>
      <c r="B7269" s="2" t="s">
        <v>7208</v>
      </c>
      <c r="C7269" s="2" t="s">
        <v>1416</v>
      </c>
      <c r="D7269" s="2"/>
    </row>
    <row r="7270" spans="1:4" ht="12.75" x14ac:dyDescent="0.2">
      <c r="A7270" s="2" t="s">
        <v>7209</v>
      </c>
      <c r="B7270" s="2" t="s">
        <v>7210</v>
      </c>
      <c r="C7270" s="2" t="s">
        <v>1416</v>
      </c>
      <c r="D7270" s="2"/>
    </row>
    <row r="7271" spans="1:4" ht="12.75" x14ac:dyDescent="0.2">
      <c r="A7271" s="2" t="s">
        <v>7211</v>
      </c>
      <c r="B7271" s="2" t="s">
        <v>7212</v>
      </c>
      <c r="C7271" s="2" t="s">
        <v>1416</v>
      </c>
      <c r="D7271" s="2"/>
    </row>
    <row r="7272" spans="1:4" ht="12.75" x14ac:dyDescent="0.2">
      <c r="A7272" s="2" t="s">
        <v>7213</v>
      </c>
      <c r="B7272" s="2" t="s">
        <v>7214</v>
      </c>
      <c r="C7272" s="2" t="s">
        <v>1416</v>
      </c>
      <c r="D7272" s="2"/>
    </row>
    <row r="7273" spans="1:4" ht="12.75" x14ac:dyDescent="0.2">
      <c r="A7273" s="2" t="s">
        <v>7215</v>
      </c>
      <c r="B7273" s="2" t="s">
        <v>7216</v>
      </c>
      <c r="C7273" s="2" t="s">
        <v>1416</v>
      </c>
      <c r="D7273" s="2"/>
    </row>
    <row r="7274" spans="1:4" ht="12.75" x14ac:dyDescent="0.2">
      <c r="A7274" s="2" t="s">
        <v>7217</v>
      </c>
      <c r="B7274" s="2" t="s">
        <v>7218</v>
      </c>
      <c r="C7274" s="2" t="s">
        <v>1416</v>
      </c>
      <c r="D7274" s="2"/>
    </row>
    <row r="7275" spans="1:4" ht="12.75" x14ac:dyDescent="0.2">
      <c r="A7275" s="2" t="s">
        <v>7219</v>
      </c>
      <c r="B7275" s="2" t="s">
        <v>7220</v>
      </c>
      <c r="C7275" s="2" t="s">
        <v>1416</v>
      </c>
      <c r="D7275" s="2"/>
    </row>
    <row r="7276" spans="1:4" ht="12.75" x14ac:dyDescent="0.2">
      <c r="A7276" s="2" t="s">
        <v>7221</v>
      </c>
      <c r="B7276" s="2" t="s">
        <v>7222</v>
      </c>
      <c r="C7276" s="2" t="s">
        <v>1416</v>
      </c>
      <c r="D7276" s="2"/>
    </row>
    <row r="7277" spans="1:4" ht="12.75" x14ac:dyDescent="0.2">
      <c r="A7277" s="2" t="s">
        <v>7223</v>
      </c>
      <c r="B7277" s="2" t="s">
        <v>7224</v>
      </c>
      <c r="C7277" s="2" t="s">
        <v>1416</v>
      </c>
      <c r="D7277" s="2"/>
    </row>
    <row r="7278" spans="1:4" ht="12.75" x14ac:dyDescent="0.2">
      <c r="A7278" s="2" t="s">
        <v>7225</v>
      </c>
      <c r="B7278" s="2" t="s">
        <v>7226</v>
      </c>
      <c r="C7278" s="2" t="s">
        <v>1416</v>
      </c>
      <c r="D7278" s="2"/>
    </row>
    <row r="7279" spans="1:4" ht="12.75" x14ac:dyDescent="0.2">
      <c r="A7279" s="2" t="s">
        <v>7227</v>
      </c>
      <c r="B7279" s="2" t="s">
        <v>7228</v>
      </c>
      <c r="C7279" s="2" t="s">
        <v>1416</v>
      </c>
      <c r="D7279" s="2"/>
    </row>
    <row r="7280" spans="1:4" ht="12.75" x14ac:dyDescent="0.2">
      <c r="A7280" s="2" t="s">
        <v>7229</v>
      </c>
      <c r="B7280" s="2" t="s">
        <v>7230</v>
      </c>
      <c r="C7280" s="2" t="s">
        <v>1416</v>
      </c>
      <c r="D7280" s="2"/>
    </row>
    <row r="7281" spans="1:4" ht="12.75" x14ac:dyDescent="0.2">
      <c r="A7281" s="2" t="s">
        <v>7231</v>
      </c>
      <c r="B7281" s="2" t="s">
        <v>7232</v>
      </c>
      <c r="C7281" s="2" t="s">
        <v>1416</v>
      </c>
      <c r="D7281" s="2"/>
    </row>
    <row r="7282" spans="1:4" ht="12.75" x14ac:dyDescent="0.2">
      <c r="A7282" s="2" t="s">
        <v>7233</v>
      </c>
      <c r="B7282" s="2" t="s">
        <v>7234</v>
      </c>
      <c r="C7282" s="2" t="s">
        <v>1416</v>
      </c>
      <c r="D7282" s="2"/>
    </row>
    <row r="7283" spans="1:4" ht="12.75" x14ac:dyDescent="0.2">
      <c r="A7283" s="2" t="s">
        <v>7235</v>
      </c>
      <c r="B7283" s="2" t="s">
        <v>7236</v>
      </c>
      <c r="C7283" s="2" t="s">
        <v>1416</v>
      </c>
      <c r="D7283" s="2"/>
    </row>
    <row r="7284" spans="1:4" ht="12.75" x14ac:dyDescent="0.2">
      <c r="A7284" s="2" t="s">
        <v>7237</v>
      </c>
      <c r="B7284" s="2" t="s">
        <v>7238</v>
      </c>
      <c r="C7284" s="2" t="s">
        <v>1416</v>
      </c>
      <c r="D7284" s="2"/>
    </row>
    <row r="7285" spans="1:4" ht="12.75" x14ac:dyDescent="0.2">
      <c r="A7285" s="2" t="s">
        <v>7239</v>
      </c>
      <c r="B7285" s="2" t="s">
        <v>7240</v>
      </c>
      <c r="C7285" s="2" t="s">
        <v>1416</v>
      </c>
      <c r="D7285" s="2"/>
    </row>
    <row r="7286" spans="1:4" ht="12.75" x14ac:dyDescent="0.2">
      <c r="A7286" s="2" t="s">
        <v>7241</v>
      </c>
      <c r="B7286" s="2" t="s">
        <v>7242</v>
      </c>
      <c r="C7286" s="2" t="s">
        <v>1416</v>
      </c>
      <c r="D7286" s="2"/>
    </row>
    <row r="7287" spans="1:4" ht="12.75" x14ac:dyDescent="0.2">
      <c r="A7287" s="2" t="s">
        <v>7243</v>
      </c>
      <c r="B7287" s="2" t="s">
        <v>7244</v>
      </c>
      <c r="C7287" s="2" t="s">
        <v>1416</v>
      </c>
      <c r="D7287" s="2"/>
    </row>
    <row r="7288" spans="1:4" ht="12.75" x14ac:dyDescent="0.2">
      <c r="A7288" s="2" t="s">
        <v>7245</v>
      </c>
      <c r="B7288" s="2" t="s">
        <v>7246</v>
      </c>
      <c r="C7288" s="2" t="s">
        <v>1416</v>
      </c>
      <c r="D7288" s="2"/>
    </row>
    <row r="7289" spans="1:4" ht="12.75" x14ac:dyDescent="0.2">
      <c r="A7289" s="2" t="s">
        <v>7247</v>
      </c>
      <c r="B7289" s="2" t="s">
        <v>7248</v>
      </c>
      <c r="C7289" s="2" t="s">
        <v>1416</v>
      </c>
      <c r="D7289" s="2"/>
    </row>
    <row r="7290" spans="1:4" ht="12.75" x14ac:dyDescent="0.2">
      <c r="A7290" s="2" t="s">
        <v>7249</v>
      </c>
      <c r="B7290" s="2" t="s">
        <v>7250</v>
      </c>
      <c r="C7290" s="2" t="s">
        <v>1416</v>
      </c>
      <c r="D7290" s="2"/>
    </row>
    <row r="7291" spans="1:4" ht="12.75" x14ac:dyDescent="0.2">
      <c r="A7291" s="2" t="s">
        <v>7251</v>
      </c>
      <c r="B7291" s="2" t="s">
        <v>7252</v>
      </c>
      <c r="C7291" s="2" t="s">
        <v>1416</v>
      </c>
      <c r="D7291" s="2"/>
    </row>
    <row r="7292" spans="1:4" ht="12.75" x14ac:dyDescent="0.2">
      <c r="A7292" s="2" t="s">
        <v>7253</v>
      </c>
      <c r="B7292" s="2" t="s">
        <v>7254</v>
      </c>
      <c r="C7292" s="2" t="s">
        <v>1416</v>
      </c>
      <c r="D7292" s="2"/>
    </row>
    <row r="7293" spans="1:4" ht="12.75" x14ac:dyDescent="0.2">
      <c r="A7293" s="2" t="s">
        <v>7255</v>
      </c>
      <c r="B7293" s="2" t="s">
        <v>7256</v>
      </c>
      <c r="C7293" s="2" t="s">
        <v>1416</v>
      </c>
      <c r="D7293" s="2"/>
    </row>
    <row r="7294" spans="1:4" ht="12.75" x14ac:dyDescent="0.2">
      <c r="A7294" s="2" t="s">
        <v>7257</v>
      </c>
      <c r="B7294" s="2" t="s">
        <v>7258</v>
      </c>
      <c r="C7294" s="2" t="s">
        <v>1416</v>
      </c>
      <c r="D7294" s="2"/>
    </row>
    <row r="7295" spans="1:4" ht="12.75" x14ac:dyDescent="0.2">
      <c r="A7295" s="2" t="s">
        <v>7259</v>
      </c>
      <c r="B7295" s="2" t="s">
        <v>7260</v>
      </c>
      <c r="C7295" s="2" t="s">
        <v>1416</v>
      </c>
      <c r="D7295" s="2"/>
    </row>
    <row r="7296" spans="1:4" ht="12.75" x14ac:dyDescent="0.2">
      <c r="A7296" s="2" t="s">
        <v>7261</v>
      </c>
      <c r="B7296" s="2" t="s">
        <v>7262</v>
      </c>
      <c r="C7296" s="2" t="s">
        <v>1416</v>
      </c>
      <c r="D7296" s="2"/>
    </row>
    <row r="7297" spans="1:4" ht="12.75" x14ac:dyDescent="0.2">
      <c r="A7297" s="2" t="s">
        <v>7263</v>
      </c>
      <c r="B7297" s="2" t="s">
        <v>7264</v>
      </c>
      <c r="C7297" s="2" t="s">
        <v>1416</v>
      </c>
      <c r="D7297" s="2"/>
    </row>
    <row r="7298" spans="1:4" ht="12.75" x14ac:dyDescent="0.2">
      <c r="A7298" s="2" t="s">
        <v>7265</v>
      </c>
      <c r="B7298" s="2" t="s">
        <v>7266</v>
      </c>
      <c r="C7298" s="2" t="s">
        <v>1416</v>
      </c>
      <c r="D7298" s="2"/>
    </row>
    <row r="7299" spans="1:4" ht="12.75" x14ac:dyDescent="0.2">
      <c r="A7299" s="2" t="s">
        <v>7267</v>
      </c>
      <c r="B7299" s="2" t="s">
        <v>7268</v>
      </c>
      <c r="C7299" s="2" t="s">
        <v>1416</v>
      </c>
      <c r="D7299" s="2"/>
    </row>
    <row r="7300" spans="1:4" ht="12.75" x14ac:dyDescent="0.2">
      <c r="A7300" s="2" t="s">
        <v>7269</v>
      </c>
      <c r="B7300" s="2" t="s">
        <v>7270</v>
      </c>
      <c r="C7300" s="2" t="s">
        <v>1416</v>
      </c>
      <c r="D7300" s="2"/>
    </row>
    <row r="7301" spans="1:4" ht="12.75" x14ac:dyDescent="0.2">
      <c r="A7301" s="2" t="s">
        <v>7271</v>
      </c>
      <c r="B7301" s="2" t="s">
        <v>26137</v>
      </c>
      <c r="C7301" s="2" t="s">
        <v>1416</v>
      </c>
      <c r="D7301" s="2"/>
    </row>
    <row r="7302" spans="1:4" ht="12.75" x14ac:dyDescent="0.2">
      <c r="A7302" s="2" t="s">
        <v>7272</v>
      </c>
      <c r="B7302" s="2" t="s">
        <v>7273</v>
      </c>
      <c r="C7302" s="2" t="s">
        <v>1416</v>
      </c>
      <c r="D7302" s="2"/>
    </row>
    <row r="7303" spans="1:4" ht="12.75" x14ac:dyDescent="0.2">
      <c r="A7303" s="2" t="s">
        <v>7274</v>
      </c>
      <c r="B7303" s="2" t="s">
        <v>7275</v>
      </c>
      <c r="C7303" s="2" t="s">
        <v>1416</v>
      </c>
      <c r="D7303" s="2"/>
    </row>
    <row r="7304" spans="1:4" ht="12.75" x14ac:dyDescent="0.2">
      <c r="A7304" s="2" t="s">
        <v>7276</v>
      </c>
      <c r="B7304" s="2" t="s">
        <v>7277</v>
      </c>
      <c r="C7304" s="2" t="s">
        <v>1416</v>
      </c>
      <c r="D7304" s="2"/>
    </row>
    <row r="7305" spans="1:4" ht="12.75" x14ac:dyDescent="0.2">
      <c r="A7305" s="2" t="s">
        <v>7278</v>
      </c>
      <c r="B7305" s="2" t="s">
        <v>7279</v>
      </c>
      <c r="C7305" s="2" t="s">
        <v>1416</v>
      </c>
      <c r="D7305" s="2"/>
    </row>
    <row r="7306" spans="1:4" ht="12.75" x14ac:dyDescent="0.2">
      <c r="A7306" s="2" t="s">
        <v>7280</v>
      </c>
      <c r="B7306" s="2" t="s">
        <v>26138</v>
      </c>
      <c r="C7306" s="2" t="s">
        <v>1416</v>
      </c>
      <c r="D7306" s="2"/>
    </row>
    <row r="7307" spans="1:4" ht="12.75" x14ac:dyDescent="0.2">
      <c r="A7307" s="2" t="s">
        <v>7281</v>
      </c>
      <c r="B7307" s="2" t="s">
        <v>7282</v>
      </c>
      <c r="C7307" s="2" t="s">
        <v>1416</v>
      </c>
      <c r="D7307" s="2"/>
    </row>
    <row r="7308" spans="1:4" ht="12.75" x14ac:dyDescent="0.2">
      <c r="A7308" s="2" t="s">
        <v>7283</v>
      </c>
      <c r="B7308" s="2" t="s">
        <v>7284</v>
      </c>
      <c r="C7308" s="2" t="s">
        <v>1416</v>
      </c>
      <c r="D7308" s="2"/>
    </row>
    <row r="7309" spans="1:4" ht="12.75" x14ac:dyDescent="0.2">
      <c r="A7309" s="2" t="s">
        <v>7285</v>
      </c>
      <c r="B7309" s="2" t="s">
        <v>7286</v>
      </c>
      <c r="C7309" s="2" t="s">
        <v>1416</v>
      </c>
      <c r="D7309" s="2"/>
    </row>
    <row r="7310" spans="1:4" ht="12.75" x14ac:dyDescent="0.2">
      <c r="A7310" s="2" t="s">
        <v>7287</v>
      </c>
      <c r="B7310" s="2" t="s">
        <v>7288</v>
      </c>
      <c r="C7310" s="2" t="s">
        <v>1416</v>
      </c>
      <c r="D7310" s="2"/>
    </row>
    <row r="7311" spans="1:4" ht="12.75" x14ac:dyDescent="0.2">
      <c r="A7311" s="2" t="s">
        <v>7289</v>
      </c>
      <c r="B7311" s="2" t="s">
        <v>7290</v>
      </c>
      <c r="C7311" s="2" t="s">
        <v>1416</v>
      </c>
      <c r="D7311" s="2"/>
    </row>
    <row r="7312" spans="1:4" ht="12.75" x14ac:dyDescent="0.2">
      <c r="A7312" s="2" t="s">
        <v>7291</v>
      </c>
      <c r="B7312" s="2" t="s">
        <v>7292</v>
      </c>
      <c r="C7312" s="2" t="s">
        <v>1416</v>
      </c>
      <c r="D7312" s="2"/>
    </row>
    <row r="7313" spans="1:4" ht="12.75" x14ac:dyDescent="0.2">
      <c r="A7313" s="2" t="s">
        <v>7293</v>
      </c>
      <c r="B7313" s="2" t="s">
        <v>7294</v>
      </c>
      <c r="C7313" s="2" t="s">
        <v>1416</v>
      </c>
      <c r="D7313" s="2"/>
    </row>
    <row r="7314" spans="1:4" ht="12.75" x14ac:dyDescent="0.2">
      <c r="A7314" s="2" t="s">
        <v>7295</v>
      </c>
      <c r="B7314" s="2" t="s">
        <v>7296</v>
      </c>
      <c r="C7314" s="2" t="s">
        <v>1416</v>
      </c>
      <c r="D7314" s="2"/>
    </row>
    <row r="7315" spans="1:4" ht="12.75" x14ac:dyDescent="0.2">
      <c r="A7315" s="2" t="s">
        <v>7297</v>
      </c>
      <c r="B7315" s="2" t="s">
        <v>7298</v>
      </c>
      <c r="C7315" s="2" t="s">
        <v>1416</v>
      </c>
      <c r="D7315" s="2"/>
    </row>
    <row r="7316" spans="1:4" ht="12.75" x14ac:dyDescent="0.2">
      <c r="A7316" s="2" t="s">
        <v>7299</v>
      </c>
      <c r="B7316" s="2" t="s">
        <v>7300</v>
      </c>
      <c r="C7316" s="2" t="s">
        <v>1416</v>
      </c>
      <c r="D7316" s="2"/>
    </row>
    <row r="7317" spans="1:4" ht="12.75" x14ac:dyDescent="0.2">
      <c r="A7317" s="2" t="s">
        <v>7301</v>
      </c>
      <c r="B7317" s="2" t="s">
        <v>7302</v>
      </c>
      <c r="C7317" s="2" t="s">
        <v>1416</v>
      </c>
      <c r="D7317" s="2"/>
    </row>
    <row r="7318" spans="1:4" ht="12.75" x14ac:dyDescent="0.2">
      <c r="A7318" s="2" t="s">
        <v>7303</v>
      </c>
      <c r="B7318" s="2" t="s">
        <v>7304</v>
      </c>
      <c r="C7318" s="2" t="s">
        <v>1416</v>
      </c>
      <c r="D7318" s="2"/>
    </row>
    <row r="7319" spans="1:4" ht="12.75" x14ac:dyDescent="0.2">
      <c r="A7319" s="2" t="s">
        <v>7305</v>
      </c>
      <c r="B7319" s="2" t="s">
        <v>7306</v>
      </c>
      <c r="C7319" s="2" t="s">
        <v>1416</v>
      </c>
      <c r="D7319" s="2"/>
    </row>
    <row r="7320" spans="1:4" ht="12.75" x14ac:dyDescent="0.2">
      <c r="A7320" s="2" t="s">
        <v>7307</v>
      </c>
      <c r="B7320" s="2" t="s">
        <v>7308</v>
      </c>
      <c r="C7320" s="2" t="s">
        <v>1416</v>
      </c>
      <c r="D7320" s="2"/>
    </row>
    <row r="7321" spans="1:4" ht="12.75" x14ac:dyDescent="0.2">
      <c r="A7321" s="2" t="s">
        <v>7309</v>
      </c>
      <c r="B7321" s="2" t="s">
        <v>7310</v>
      </c>
      <c r="C7321" s="2" t="s">
        <v>1416</v>
      </c>
      <c r="D7321" s="2"/>
    </row>
    <row r="7322" spans="1:4" ht="12.75" x14ac:dyDescent="0.2">
      <c r="A7322" s="2" t="s">
        <v>7311</v>
      </c>
      <c r="B7322" s="2" t="s">
        <v>7312</v>
      </c>
      <c r="C7322" s="2" t="s">
        <v>1416</v>
      </c>
      <c r="D7322" s="2"/>
    </row>
    <row r="7323" spans="1:4" ht="12.75" x14ac:dyDescent="0.2">
      <c r="A7323" s="2" t="s">
        <v>7313</v>
      </c>
      <c r="B7323" s="2" t="s">
        <v>7314</v>
      </c>
      <c r="C7323" s="2" t="s">
        <v>1416</v>
      </c>
      <c r="D7323" s="2"/>
    </row>
    <row r="7324" spans="1:4" ht="12.75" x14ac:dyDescent="0.2">
      <c r="A7324" s="2" t="s">
        <v>7315</v>
      </c>
      <c r="B7324" s="2" t="s">
        <v>7316</v>
      </c>
      <c r="C7324" s="2" t="s">
        <v>1416</v>
      </c>
      <c r="D7324" s="2"/>
    </row>
    <row r="7325" spans="1:4" ht="12.75" x14ac:dyDescent="0.2">
      <c r="A7325" s="2" t="s">
        <v>7317</v>
      </c>
      <c r="B7325" s="2" t="s">
        <v>7318</v>
      </c>
      <c r="C7325" s="2" t="s">
        <v>1416</v>
      </c>
      <c r="D7325" s="2"/>
    </row>
    <row r="7326" spans="1:4" ht="12.75" x14ac:dyDescent="0.2">
      <c r="A7326" s="2" t="s">
        <v>7319</v>
      </c>
      <c r="B7326" s="2" t="s">
        <v>7320</v>
      </c>
      <c r="C7326" s="2" t="s">
        <v>1416</v>
      </c>
      <c r="D7326" s="2"/>
    </row>
    <row r="7327" spans="1:4" ht="12.75" x14ac:dyDescent="0.2">
      <c r="A7327" s="2" t="s">
        <v>7321</v>
      </c>
      <c r="B7327" s="2" t="s">
        <v>7322</v>
      </c>
      <c r="C7327" s="2" t="s">
        <v>1416</v>
      </c>
      <c r="D7327" s="2"/>
    </row>
    <row r="7328" spans="1:4" ht="12.75" x14ac:dyDescent="0.2">
      <c r="A7328" s="2" t="s">
        <v>7323</v>
      </c>
      <c r="B7328" s="2" t="s">
        <v>7324</v>
      </c>
      <c r="C7328" s="2" t="s">
        <v>1416</v>
      </c>
      <c r="D7328" s="2"/>
    </row>
    <row r="7329" spans="1:4" ht="12.75" x14ac:dyDescent="0.2">
      <c r="A7329" s="2" t="s">
        <v>7325</v>
      </c>
      <c r="B7329" s="2" t="s">
        <v>7326</v>
      </c>
      <c r="C7329" s="2" t="s">
        <v>1416</v>
      </c>
      <c r="D7329" s="2"/>
    </row>
    <row r="7330" spans="1:4" ht="12.75" x14ac:dyDescent="0.2">
      <c r="A7330" s="2" t="s">
        <v>7327</v>
      </c>
      <c r="B7330" s="2" t="s">
        <v>7328</v>
      </c>
      <c r="C7330" s="2" t="s">
        <v>1416</v>
      </c>
      <c r="D7330" s="2"/>
    </row>
    <row r="7331" spans="1:4" ht="12.75" x14ac:dyDescent="0.2">
      <c r="A7331" s="2" t="s">
        <v>7329</v>
      </c>
      <c r="B7331" s="2" t="s">
        <v>7330</v>
      </c>
      <c r="C7331" s="2" t="s">
        <v>1416</v>
      </c>
      <c r="D7331" s="2"/>
    </row>
    <row r="7332" spans="1:4" ht="12.75" x14ac:dyDescent="0.2">
      <c r="A7332" s="2" t="s">
        <v>7331</v>
      </c>
      <c r="B7332" s="2" t="s">
        <v>7332</v>
      </c>
      <c r="C7332" s="2" t="s">
        <v>1416</v>
      </c>
      <c r="D7332" s="2"/>
    </row>
    <row r="7333" spans="1:4" ht="12.75" x14ac:dyDescent="0.2">
      <c r="A7333" s="2" t="s">
        <v>7333</v>
      </c>
      <c r="B7333" s="2" t="s">
        <v>7334</v>
      </c>
      <c r="C7333" s="2" t="s">
        <v>1416</v>
      </c>
      <c r="D7333" s="2"/>
    </row>
    <row r="7334" spans="1:4" ht="12.75" x14ac:dyDescent="0.2">
      <c r="A7334" s="2" t="s">
        <v>7335</v>
      </c>
      <c r="B7334" s="2" t="s">
        <v>7336</v>
      </c>
      <c r="C7334" s="2" t="s">
        <v>1416</v>
      </c>
      <c r="D7334" s="2"/>
    </row>
    <row r="7335" spans="1:4" ht="12.75" x14ac:dyDescent="0.2">
      <c r="A7335" s="2" t="s">
        <v>7337</v>
      </c>
      <c r="B7335" s="2" t="s">
        <v>26139</v>
      </c>
      <c r="C7335" s="2" t="s">
        <v>1416</v>
      </c>
      <c r="D7335" s="2"/>
    </row>
    <row r="7336" spans="1:4" ht="12.75" x14ac:dyDescent="0.2">
      <c r="A7336" s="2" t="s">
        <v>7338</v>
      </c>
      <c r="B7336" s="2" t="s">
        <v>7339</v>
      </c>
      <c r="C7336" s="2" t="s">
        <v>1416</v>
      </c>
      <c r="D7336" s="2"/>
    </row>
    <row r="7337" spans="1:4" ht="12.75" x14ac:dyDescent="0.2">
      <c r="A7337" s="2" t="s">
        <v>7340</v>
      </c>
      <c r="B7337" s="2" t="s">
        <v>7341</v>
      </c>
      <c r="C7337" s="2" t="s">
        <v>1416</v>
      </c>
      <c r="D7337" s="2"/>
    </row>
    <row r="7338" spans="1:4" ht="12.75" x14ac:dyDescent="0.2">
      <c r="A7338" s="2" t="s">
        <v>7342</v>
      </c>
      <c r="B7338" s="2" t="s">
        <v>7343</v>
      </c>
      <c r="C7338" s="2" t="s">
        <v>1416</v>
      </c>
      <c r="D7338" s="2"/>
    </row>
    <row r="7339" spans="1:4" ht="12.75" x14ac:dyDescent="0.2">
      <c r="A7339" s="2" t="s">
        <v>7344</v>
      </c>
      <c r="B7339" s="2" t="s">
        <v>7345</v>
      </c>
      <c r="C7339" s="2" t="s">
        <v>1416</v>
      </c>
      <c r="D7339" s="2"/>
    </row>
    <row r="7340" spans="1:4" ht="12.75" x14ac:dyDescent="0.2">
      <c r="A7340" s="2" t="s">
        <v>7346</v>
      </c>
      <c r="B7340" s="2" t="s">
        <v>7347</v>
      </c>
      <c r="C7340" s="2" t="s">
        <v>1416</v>
      </c>
      <c r="D7340" s="2"/>
    </row>
    <row r="7341" spans="1:4" ht="12.75" x14ac:dyDescent="0.2">
      <c r="A7341" s="2" t="s">
        <v>7348</v>
      </c>
      <c r="B7341" s="2" t="s">
        <v>7349</v>
      </c>
      <c r="C7341" s="2" t="s">
        <v>1416</v>
      </c>
      <c r="D7341" s="2"/>
    </row>
    <row r="7342" spans="1:4" ht="12.75" x14ac:dyDescent="0.2">
      <c r="A7342" s="2" t="s">
        <v>7350</v>
      </c>
      <c r="B7342" s="2" t="s">
        <v>7351</v>
      </c>
      <c r="C7342" s="2" t="s">
        <v>1416</v>
      </c>
      <c r="D7342" s="2"/>
    </row>
    <row r="7343" spans="1:4" ht="12.75" x14ac:dyDescent="0.2">
      <c r="A7343" s="2" t="s">
        <v>7352</v>
      </c>
      <c r="B7343" s="2" t="s">
        <v>7353</v>
      </c>
      <c r="C7343" s="2" t="s">
        <v>1416</v>
      </c>
      <c r="D7343" s="2"/>
    </row>
    <row r="7344" spans="1:4" ht="12.75" x14ac:dyDescent="0.2">
      <c r="A7344" s="2" t="s">
        <v>7354</v>
      </c>
      <c r="B7344" s="2" t="s">
        <v>7355</v>
      </c>
      <c r="C7344" s="2" t="s">
        <v>1416</v>
      </c>
      <c r="D7344" s="2"/>
    </row>
    <row r="7345" spans="1:4" ht="12.75" x14ac:dyDescent="0.2">
      <c r="A7345" s="2" t="s">
        <v>7356</v>
      </c>
      <c r="B7345" s="2" t="s">
        <v>7357</v>
      </c>
      <c r="C7345" s="2" t="s">
        <v>1416</v>
      </c>
      <c r="D7345" s="2"/>
    </row>
    <row r="7346" spans="1:4" ht="12.75" x14ac:dyDescent="0.2">
      <c r="A7346" s="2" t="s">
        <v>7358</v>
      </c>
      <c r="B7346" s="2" t="s">
        <v>7359</v>
      </c>
      <c r="C7346" s="2" t="s">
        <v>1416</v>
      </c>
      <c r="D7346" s="2"/>
    </row>
    <row r="7347" spans="1:4" ht="12.75" x14ac:dyDescent="0.2">
      <c r="A7347" s="2" t="s">
        <v>7360</v>
      </c>
      <c r="B7347" s="2" t="s">
        <v>7361</v>
      </c>
      <c r="C7347" s="2" t="s">
        <v>1416</v>
      </c>
      <c r="D7347" s="2"/>
    </row>
    <row r="7348" spans="1:4" ht="12.75" x14ac:dyDescent="0.2">
      <c r="A7348" s="2" t="s">
        <v>7362</v>
      </c>
      <c r="B7348" s="2" t="s">
        <v>7363</v>
      </c>
      <c r="C7348" s="2" t="s">
        <v>1416</v>
      </c>
      <c r="D7348" s="2"/>
    </row>
    <row r="7349" spans="1:4" ht="12.75" x14ac:dyDescent="0.2">
      <c r="A7349" s="2" t="s">
        <v>7364</v>
      </c>
      <c r="B7349" s="2" t="s">
        <v>7365</v>
      </c>
      <c r="C7349" s="2" t="s">
        <v>1416</v>
      </c>
      <c r="D7349" s="2"/>
    </row>
    <row r="7350" spans="1:4" ht="12.75" x14ac:dyDescent="0.2">
      <c r="A7350" s="2" t="s">
        <v>7366</v>
      </c>
      <c r="B7350" s="2" t="s">
        <v>7367</v>
      </c>
      <c r="C7350" s="2" t="s">
        <v>1416</v>
      </c>
      <c r="D7350" s="2"/>
    </row>
    <row r="7351" spans="1:4" ht="12.75" x14ac:dyDescent="0.2">
      <c r="A7351" s="2" t="s">
        <v>7368</v>
      </c>
      <c r="B7351" s="2" t="s">
        <v>7369</v>
      </c>
      <c r="C7351" s="2" t="s">
        <v>1416</v>
      </c>
      <c r="D7351" s="2"/>
    </row>
    <row r="7352" spans="1:4" ht="12.75" x14ac:dyDescent="0.2">
      <c r="A7352" s="2" t="s">
        <v>7370</v>
      </c>
      <c r="B7352" s="2" t="s">
        <v>7371</v>
      </c>
      <c r="C7352" s="2" t="s">
        <v>1416</v>
      </c>
      <c r="D7352" s="2"/>
    </row>
    <row r="7353" spans="1:4" ht="12.75" x14ac:dyDescent="0.2">
      <c r="A7353" s="2" t="s">
        <v>7372</v>
      </c>
      <c r="B7353" s="2" t="s">
        <v>7373</v>
      </c>
      <c r="C7353" s="2" t="s">
        <v>1416</v>
      </c>
      <c r="D7353" s="2"/>
    </row>
    <row r="7354" spans="1:4" ht="12.75" x14ac:dyDescent="0.2">
      <c r="A7354" s="2" t="s">
        <v>7374</v>
      </c>
      <c r="B7354" s="2" t="s">
        <v>7375</v>
      </c>
      <c r="C7354" s="2" t="s">
        <v>1416</v>
      </c>
      <c r="D7354" s="2"/>
    </row>
    <row r="7355" spans="1:4" ht="12.75" x14ac:dyDescent="0.2">
      <c r="A7355" s="2" t="s">
        <v>7376</v>
      </c>
      <c r="B7355" s="2" t="s">
        <v>7377</v>
      </c>
      <c r="C7355" s="2" t="s">
        <v>1416</v>
      </c>
      <c r="D7355" s="2"/>
    </row>
    <row r="7356" spans="1:4" ht="12.75" x14ac:dyDescent="0.2">
      <c r="A7356" s="2" t="s">
        <v>7378</v>
      </c>
      <c r="B7356" s="2" t="s">
        <v>7379</v>
      </c>
      <c r="C7356" s="2" t="s">
        <v>1416</v>
      </c>
      <c r="D7356" s="2"/>
    </row>
    <row r="7357" spans="1:4" ht="12.75" x14ac:dyDescent="0.2">
      <c r="A7357" s="2" t="s">
        <v>7380</v>
      </c>
      <c r="B7357" s="2" t="s">
        <v>7381</v>
      </c>
      <c r="C7357" s="2" t="s">
        <v>1416</v>
      </c>
      <c r="D7357" s="2"/>
    </row>
    <row r="7358" spans="1:4" ht="12.75" x14ac:dyDescent="0.2">
      <c r="A7358" s="2" t="s">
        <v>7382</v>
      </c>
      <c r="B7358" s="2" t="s">
        <v>7383</v>
      </c>
      <c r="C7358" s="2" t="s">
        <v>1416</v>
      </c>
      <c r="D7358" s="2"/>
    </row>
    <row r="7359" spans="1:4" ht="12.75" x14ac:dyDescent="0.2">
      <c r="A7359" s="2" t="s">
        <v>7384</v>
      </c>
      <c r="B7359" s="2" t="s">
        <v>7385</v>
      </c>
      <c r="C7359" s="2" t="s">
        <v>1416</v>
      </c>
      <c r="D7359" s="2"/>
    </row>
    <row r="7360" spans="1:4" ht="12.75" x14ac:dyDescent="0.2">
      <c r="A7360" s="2" t="s">
        <v>7386</v>
      </c>
      <c r="B7360" s="2" t="s">
        <v>7387</v>
      </c>
      <c r="C7360" s="2" t="s">
        <v>1416</v>
      </c>
      <c r="D7360" s="2"/>
    </row>
    <row r="7361" spans="1:4" ht="12.75" x14ac:dyDescent="0.2">
      <c r="A7361" s="2" t="s">
        <v>7388</v>
      </c>
      <c r="B7361" s="2" t="s">
        <v>7389</v>
      </c>
      <c r="C7361" s="2" t="s">
        <v>1416</v>
      </c>
      <c r="D7361" s="2"/>
    </row>
    <row r="7362" spans="1:4" ht="12.75" x14ac:dyDescent="0.2">
      <c r="A7362" s="2" t="s">
        <v>7390</v>
      </c>
      <c r="B7362" s="2" t="s">
        <v>7391</v>
      </c>
      <c r="C7362" s="2" t="s">
        <v>1416</v>
      </c>
      <c r="D7362" s="2"/>
    </row>
    <row r="7363" spans="1:4" ht="12.75" x14ac:dyDescent="0.2">
      <c r="A7363" s="2" t="s">
        <v>7392</v>
      </c>
      <c r="B7363" s="2" t="s">
        <v>7393</v>
      </c>
      <c r="C7363" s="2" t="s">
        <v>1416</v>
      </c>
      <c r="D7363" s="2"/>
    </row>
    <row r="7364" spans="1:4" ht="12.75" x14ac:dyDescent="0.2">
      <c r="A7364" s="2" t="s">
        <v>7394</v>
      </c>
      <c r="B7364" s="2" t="s">
        <v>7395</v>
      </c>
      <c r="C7364" s="2" t="s">
        <v>1416</v>
      </c>
      <c r="D7364" s="2"/>
    </row>
    <row r="7365" spans="1:4" ht="12.75" x14ac:dyDescent="0.2">
      <c r="A7365" s="2" t="s">
        <v>7396</v>
      </c>
      <c r="B7365" s="2" t="s">
        <v>7397</v>
      </c>
      <c r="C7365" s="2" t="s">
        <v>1416</v>
      </c>
      <c r="D7365" s="2"/>
    </row>
    <row r="7366" spans="1:4" ht="12.75" x14ac:dyDescent="0.2">
      <c r="A7366" s="2" t="s">
        <v>7398</v>
      </c>
      <c r="B7366" s="2" t="s">
        <v>7399</v>
      </c>
      <c r="C7366" s="2" t="s">
        <v>1416</v>
      </c>
      <c r="D7366" s="2"/>
    </row>
    <row r="7367" spans="1:4" ht="12.75" x14ac:dyDescent="0.2">
      <c r="A7367" s="2" t="s">
        <v>7400</v>
      </c>
      <c r="B7367" s="2" t="s">
        <v>7401</v>
      </c>
      <c r="C7367" s="2" t="s">
        <v>1416</v>
      </c>
      <c r="D7367" s="2"/>
    </row>
    <row r="7368" spans="1:4" ht="12.75" x14ac:dyDescent="0.2">
      <c r="A7368" s="2" t="s">
        <v>7402</v>
      </c>
      <c r="B7368" s="2" t="s">
        <v>7403</v>
      </c>
      <c r="C7368" s="2" t="s">
        <v>1416</v>
      </c>
      <c r="D7368" s="2"/>
    </row>
    <row r="7369" spans="1:4" ht="12.75" x14ac:dyDescent="0.2">
      <c r="A7369" s="2" t="s">
        <v>7404</v>
      </c>
      <c r="B7369" s="2" t="s">
        <v>7405</v>
      </c>
      <c r="C7369" s="2" t="s">
        <v>1416</v>
      </c>
      <c r="D7369" s="2"/>
    </row>
    <row r="7370" spans="1:4" ht="12.75" x14ac:dyDescent="0.2">
      <c r="A7370" s="2" t="s">
        <v>7406</v>
      </c>
      <c r="B7370" s="2" t="s">
        <v>7407</v>
      </c>
      <c r="C7370" s="2" t="s">
        <v>1416</v>
      </c>
      <c r="D7370" s="2"/>
    </row>
    <row r="7371" spans="1:4" ht="12.75" x14ac:dyDescent="0.2">
      <c r="A7371" s="2" t="s">
        <v>7408</v>
      </c>
      <c r="B7371" s="2" t="s">
        <v>7409</v>
      </c>
      <c r="C7371" s="2" t="s">
        <v>1416</v>
      </c>
      <c r="D7371" s="2"/>
    </row>
    <row r="7372" spans="1:4" ht="12.75" x14ac:dyDescent="0.2">
      <c r="A7372" s="2" t="s">
        <v>7410</v>
      </c>
      <c r="B7372" s="2" t="s">
        <v>7411</v>
      </c>
      <c r="C7372" s="2" t="s">
        <v>1416</v>
      </c>
      <c r="D7372" s="2"/>
    </row>
    <row r="7373" spans="1:4" ht="12.75" x14ac:dyDescent="0.2">
      <c r="A7373" s="2" t="s">
        <v>7412</v>
      </c>
      <c r="B7373" s="2" t="s">
        <v>7413</v>
      </c>
      <c r="C7373" s="2" t="s">
        <v>1416</v>
      </c>
      <c r="D7373" s="2"/>
    </row>
    <row r="7374" spans="1:4" ht="12.75" x14ac:dyDescent="0.2">
      <c r="A7374" s="2" t="s">
        <v>7414</v>
      </c>
      <c r="B7374" s="2" t="s">
        <v>7415</v>
      </c>
      <c r="C7374" s="2" t="s">
        <v>1416</v>
      </c>
      <c r="D7374" s="2"/>
    </row>
    <row r="7375" spans="1:4" ht="12.75" x14ac:dyDescent="0.2">
      <c r="A7375" s="2" t="s">
        <v>7416</v>
      </c>
      <c r="B7375" s="2" t="s">
        <v>7417</v>
      </c>
      <c r="C7375" s="2" t="s">
        <v>1416</v>
      </c>
      <c r="D7375" s="2"/>
    </row>
    <row r="7376" spans="1:4" ht="12.75" x14ac:dyDescent="0.2">
      <c r="A7376" s="2" t="s">
        <v>7418</v>
      </c>
      <c r="B7376" s="2" t="s">
        <v>7419</v>
      </c>
      <c r="C7376" s="2" t="s">
        <v>1416</v>
      </c>
      <c r="D7376" s="2"/>
    </row>
    <row r="7377" spans="1:4" ht="12.75" x14ac:dyDescent="0.2">
      <c r="A7377" s="2" t="s">
        <v>7420</v>
      </c>
      <c r="B7377" s="2" t="s">
        <v>7421</v>
      </c>
      <c r="C7377" s="2" t="s">
        <v>1416</v>
      </c>
      <c r="D7377" s="2"/>
    </row>
    <row r="7378" spans="1:4" ht="12.75" x14ac:dyDescent="0.2">
      <c r="A7378" s="2" t="s">
        <v>7422</v>
      </c>
      <c r="B7378" s="2" t="s">
        <v>7423</v>
      </c>
      <c r="C7378" s="2" t="s">
        <v>1416</v>
      </c>
      <c r="D7378" s="2"/>
    </row>
    <row r="7379" spans="1:4" ht="12.75" x14ac:dyDescent="0.2">
      <c r="A7379" s="2" t="s">
        <v>7424</v>
      </c>
      <c r="B7379" s="2" t="s">
        <v>7425</v>
      </c>
      <c r="C7379" s="2" t="s">
        <v>1416</v>
      </c>
      <c r="D7379" s="2"/>
    </row>
    <row r="7380" spans="1:4" ht="12.75" x14ac:dyDescent="0.2">
      <c r="A7380" s="2" t="s">
        <v>7426</v>
      </c>
      <c r="B7380" s="2" t="s">
        <v>7427</v>
      </c>
      <c r="C7380" s="2" t="s">
        <v>1416</v>
      </c>
      <c r="D7380" s="2"/>
    </row>
    <row r="7381" spans="1:4" ht="12.75" x14ac:dyDescent="0.2">
      <c r="A7381" s="2" t="s">
        <v>7428</v>
      </c>
      <c r="B7381" s="2" t="s">
        <v>7429</v>
      </c>
      <c r="C7381" s="2" t="s">
        <v>1416</v>
      </c>
      <c r="D7381" s="2"/>
    </row>
    <row r="7382" spans="1:4" ht="12.75" x14ac:dyDescent="0.2">
      <c r="A7382" s="2" t="s">
        <v>7430</v>
      </c>
      <c r="B7382" s="2" t="s">
        <v>7431</v>
      </c>
      <c r="C7382" s="2" t="s">
        <v>1416</v>
      </c>
      <c r="D7382" s="2"/>
    </row>
    <row r="7383" spans="1:4" ht="12.75" x14ac:dyDescent="0.2">
      <c r="A7383" s="2" t="s">
        <v>7432</v>
      </c>
      <c r="B7383" s="2" t="s">
        <v>7433</v>
      </c>
      <c r="C7383" s="2" t="s">
        <v>1416</v>
      </c>
      <c r="D7383" s="2"/>
    </row>
    <row r="7384" spans="1:4" ht="12.75" x14ac:dyDescent="0.2">
      <c r="A7384" s="2" t="s">
        <v>7434</v>
      </c>
      <c r="B7384" s="2" t="s">
        <v>7435</v>
      </c>
      <c r="C7384" s="2" t="s">
        <v>1416</v>
      </c>
      <c r="D7384" s="2"/>
    </row>
    <row r="7385" spans="1:4" ht="12.75" x14ac:dyDescent="0.2">
      <c r="A7385" s="2" t="s">
        <v>7436</v>
      </c>
      <c r="B7385" s="2" t="s">
        <v>7437</v>
      </c>
      <c r="C7385" s="2" t="s">
        <v>1416</v>
      </c>
      <c r="D7385" s="2"/>
    </row>
    <row r="7386" spans="1:4" ht="12.75" x14ac:dyDescent="0.2">
      <c r="A7386" s="2" t="s">
        <v>7438</v>
      </c>
      <c r="B7386" s="2" t="s">
        <v>7439</v>
      </c>
      <c r="C7386" s="2" t="s">
        <v>1416</v>
      </c>
      <c r="D7386" s="2"/>
    </row>
    <row r="7387" spans="1:4" ht="12.75" x14ac:dyDescent="0.2">
      <c r="A7387" s="2" t="s">
        <v>7440</v>
      </c>
      <c r="B7387" s="2" t="s">
        <v>7441</v>
      </c>
      <c r="C7387" s="2" t="s">
        <v>1416</v>
      </c>
      <c r="D7387" s="2"/>
    </row>
    <row r="7388" spans="1:4" ht="12.75" x14ac:dyDescent="0.2">
      <c r="A7388" s="2" t="s">
        <v>7442</v>
      </c>
      <c r="B7388" s="2" t="s">
        <v>7443</v>
      </c>
      <c r="C7388" s="2" t="s">
        <v>1416</v>
      </c>
      <c r="D7388" s="2"/>
    </row>
    <row r="7389" spans="1:4" ht="12.75" x14ac:dyDescent="0.2">
      <c r="A7389" s="2" t="s">
        <v>7444</v>
      </c>
      <c r="B7389" s="2" t="s">
        <v>7445</v>
      </c>
      <c r="C7389" s="2" t="s">
        <v>1416</v>
      </c>
      <c r="D7389" s="2"/>
    </row>
    <row r="7390" spans="1:4" ht="12.75" x14ac:dyDescent="0.2">
      <c r="A7390" s="2" t="s">
        <v>7446</v>
      </c>
      <c r="B7390" s="2" t="s">
        <v>7447</v>
      </c>
      <c r="C7390" s="2" t="s">
        <v>1416</v>
      </c>
      <c r="D7390" s="2"/>
    </row>
    <row r="7391" spans="1:4" ht="12.75" x14ac:dyDescent="0.2">
      <c r="A7391" s="2" t="s">
        <v>7448</v>
      </c>
      <c r="B7391" s="2" t="s">
        <v>7449</v>
      </c>
      <c r="C7391" s="2" t="s">
        <v>1416</v>
      </c>
      <c r="D7391" s="2"/>
    </row>
    <row r="7392" spans="1:4" ht="12.75" x14ac:dyDescent="0.2">
      <c r="A7392" s="2" t="s">
        <v>7450</v>
      </c>
      <c r="B7392" s="2" t="s">
        <v>7451</v>
      </c>
      <c r="C7392" s="2" t="s">
        <v>1416</v>
      </c>
      <c r="D7392" s="2"/>
    </row>
    <row r="7393" spans="1:4" ht="12.75" x14ac:dyDescent="0.2">
      <c r="A7393" s="2" t="s">
        <v>7452</v>
      </c>
      <c r="B7393" s="2" t="s">
        <v>7453</v>
      </c>
      <c r="C7393" s="2" t="s">
        <v>1416</v>
      </c>
      <c r="D7393" s="2"/>
    </row>
    <row r="7394" spans="1:4" ht="12.75" x14ac:dyDescent="0.2">
      <c r="A7394" s="2" t="s">
        <v>7454</v>
      </c>
      <c r="B7394" s="2" t="s">
        <v>7455</v>
      </c>
      <c r="C7394" s="2" t="s">
        <v>1416</v>
      </c>
      <c r="D7394" s="2"/>
    </row>
    <row r="7395" spans="1:4" ht="12.75" x14ac:dyDescent="0.2">
      <c r="A7395" s="2" t="s">
        <v>7456</v>
      </c>
      <c r="B7395" s="2" t="s">
        <v>7457</v>
      </c>
      <c r="C7395" s="2" t="s">
        <v>1416</v>
      </c>
      <c r="D7395" s="2"/>
    </row>
    <row r="7396" spans="1:4" ht="12.75" x14ac:dyDescent="0.2">
      <c r="A7396" s="2" t="s">
        <v>7458</v>
      </c>
      <c r="B7396" s="2" t="s">
        <v>7459</v>
      </c>
      <c r="C7396" s="2" t="s">
        <v>1416</v>
      </c>
      <c r="D7396" s="2"/>
    </row>
    <row r="7397" spans="1:4" ht="12.75" x14ac:dyDescent="0.2">
      <c r="A7397" s="2" t="s">
        <v>7460</v>
      </c>
      <c r="B7397" s="2" t="s">
        <v>7461</v>
      </c>
      <c r="C7397" s="2" t="s">
        <v>1416</v>
      </c>
      <c r="D7397" s="2"/>
    </row>
    <row r="7398" spans="1:4" ht="12.75" x14ac:dyDescent="0.2">
      <c r="A7398" s="2" t="s">
        <v>7462</v>
      </c>
      <c r="B7398" s="2" t="s">
        <v>7463</v>
      </c>
      <c r="C7398" s="2" t="s">
        <v>1416</v>
      </c>
      <c r="D7398" s="2"/>
    </row>
    <row r="7399" spans="1:4" ht="12.75" x14ac:dyDescent="0.2">
      <c r="A7399" s="2" t="s">
        <v>7464</v>
      </c>
      <c r="B7399" s="2" t="s">
        <v>7465</v>
      </c>
      <c r="C7399" s="2" t="s">
        <v>1416</v>
      </c>
      <c r="D7399" s="2"/>
    </row>
    <row r="7400" spans="1:4" ht="12.75" x14ac:dyDescent="0.2">
      <c r="A7400" s="2" t="s">
        <v>7466</v>
      </c>
      <c r="B7400" s="2" t="s">
        <v>7467</v>
      </c>
      <c r="C7400" s="2" t="s">
        <v>1416</v>
      </c>
      <c r="D7400" s="2"/>
    </row>
    <row r="7401" spans="1:4" ht="12.75" x14ac:dyDescent="0.2">
      <c r="A7401" s="2" t="s">
        <v>7468</v>
      </c>
      <c r="B7401" s="2" t="s">
        <v>7469</v>
      </c>
      <c r="C7401" s="2" t="s">
        <v>1416</v>
      </c>
      <c r="D7401" s="2"/>
    </row>
    <row r="7402" spans="1:4" ht="12.75" x14ac:dyDescent="0.2">
      <c r="A7402" s="2" t="s">
        <v>7470</v>
      </c>
      <c r="B7402" s="2" t="s">
        <v>7471</v>
      </c>
      <c r="C7402" s="2" t="s">
        <v>1416</v>
      </c>
      <c r="D7402" s="2"/>
    </row>
    <row r="7403" spans="1:4" ht="12.75" x14ac:dyDescent="0.2">
      <c r="A7403" s="2" t="s">
        <v>7472</v>
      </c>
      <c r="B7403" s="2" t="s">
        <v>7473</v>
      </c>
      <c r="C7403" s="2" t="s">
        <v>1416</v>
      </c>
      <c r="D7403" s="2"/>
    </row>
    <row r="7404" spans="1:4" ht="12.75" x14ac:dyDescent="0.2">
      <c r="A7404" s="2" t="s">
        <v>7474</v>
      </c>
      <c r="B7404" s="2" t="s">
        <v>7475</v>
      </c>
      <c r="C7404" s="2" t="s">
        <v>1416</v>
      </c>
      <c r="D7404" s="2"/>
    </row>
    <row r="7405" spans="1:4" ht="12.75" x14ac:dyDescent="0.2">
      <c r="A7405" s="2" t="s">
        <v>7476</v>
      </c>
      <c r="B7405" s="2" t="s">
        <v>7477</v>
      </c>
      <c r="C7405" s="2" t="s">
        <v>1416</v>
      </c>
      <c r="D7405" s="2"/>
    </row>
    <row r="7406" spans="1:4" ht="12.75" x14ac:dyDescent="0.2">
      <c r="A7406" s="2" t="s">
        <v>7478</v>
      </c>
      <c r="B7406" s="2" t="s">
        <v>7479</v>
      </c>
      <c r="C7406" s="2" t="s">
        <v>1416</v>
      </c>
      <c r="D7406" s="2"/>
    </row>
    <row r="7407" spans="1:4" ht="12.75" x14ac:dyDescent="0.2">
      <c r="A7407" s="2" t="s">
        <v>7480</v>
      </c>
      <c r="B7407" s="2" t="s">
        <v>7481</v>
      </c>
      <c r="C7407" s="2" t="s">
        <v>1416</v>
      </c>
      <c r="D7407" s="2"/>
    </row>
    <row r="7408" spans="1:4" ht="12.75" x14ac:dyDescent="0.2">
      <c r="A7408" s="2" t="s">
        <v>7482</v>
      </c>
      <c r="B7408" s="2" t="s">
        <v>7483</v>
      </c>
      <c r="C7408" s="2" t="s">
        <v>1416</v>
      </c>
      <c r="D7408" s="2"/>
    </row>
    <row r="7409" spans="1:4" ht="12.75" x14ac:dyDescent="0.2">
      <c r="A7409" s="2" t="s">
        <v>7484</v>
      </c>
      <c r="B7409" s="2" t="s">
        <v>7485</v>
      </c>
      <c r="C7409" s="2" t="s">
        <v>1416</v>
      </c>
      <c r="D7409" s="2"/>
    </row>
    <row r="7410" spans="1:4" ht="12.75" x14ac:dyDescent="0.2">
      <c r="A7410" s="2" t="s">
        <v>7486</v>
      </c>
      <c r="B7410" s="2" t="s">
        <v>26140</v>
      </c>
      <c r="C7410" s="2" t="s">
        <v>1416</v>
      </c>
      <c r="D7410" s="2"/>
    </row>
    <row r="7411" spans="1:4" ht="12.75" x14ac:dyDescent="0.2">
      <c r="A7411" s="2" t="s">
        <v>7487</v>
      </c>
      <c r="B7411" s="2" t="s">
        <v>7488</v>
      </c>
      <c r="C7411" s="2" t="s">
        <v>1416</v>
      </c>
      <c r="D7411" s="2"/>
    </row>
    <row r="7412" spans="1:4" ht="12.75" x14ac:dyDescent="0.2">
      <c r="A7412" s="2" t="s">
        <v>7489</v>
      </c>
      <c r="B7412" s="2" t="s">
        <v>7490</v>
      </c>
      <c r="C7412" s="2" t="s">
        <v>1416</v>
      </c>
      <c r="D7412" s="2"/>
    </row>
    <row r="7413" spans="1:4" ht="12.75" x14ac:dyDescent="0.2">
      <c r="A7413" s="2" t="s">
        <v>7491</v>
      </c>
      <c r="B7413" s="2" t="s">
        <v>7492</v>
      </c>
      <c r="C7413" s="2" t="s">
        <v>1416</v>
      </c>
      <c r="D7413" s="2"/>
    </row>
    <row r="7414" spans="1:4" ht="12.75" x14ac:dyDescent="0.2">
      <c r="A7414" s="2" t="s">
        <v>7493</v>
      </c>
      <c r="B7414" s="2" t="s">
        <v>7494</v>
      </c>
      <c r="C7414" s="2" t="s">
        <v>1416</v>
      </c>
      <c r="D7414" s="2"/>
    </row>
    <row r="7415" spans="1:4" ht="12.75" x14ac:dyDescent="0.2">
      <c r="A7415" s="2" t="s">
        <v>7495</v>
      </c>
      <c r="B7415" s="2" t="s">
        <v>7496</v>
      </c>
      <c r="C7415" s="2" t="s">
        <v>1416</v>
      </c>
      <c r="D7415" s="2"/>
    </row>
    <row r="7416" spans="1:4" ht="12.75" x14ac:dyDescent="0.2">
      <c r="A7416" s="2" t="s">
        <v>7497</v>
      </c>
      <c r="B7416" s="2" t="s">
        <v>7498</v>
      </c>
      <c r="C7416" s="2" t="s">
        <v>1416</v>
      </c>
      <c r="D7416" s="2"/>
    </row>
    <row r="7417" spans="1:4" ht="12.75" x14ac:dyDescent="0.2">
      <c r="A7417" s="2" t="s">
        <v>7499</v>
      </c>
      <c r="B7417" s="2" t="s">
        <v>7500</v>
      </c>
      <c r="C7417" s="2" t="s">
        <v>1416</v>
      </c>
      <c r="D7417" s="2"/>
    </row>
    <row r="7418" spans="1:4" ht="12.75" x14ac:dyDescent="0.2">
      <c r="A7418" s="2" t="s">
        <v>7501</v>
      </c>
      <c r="B7418" s="2" t="s">
        <v>7502</v>
      </c>
      <c r="C7418" s="2" t="s">
        <v>1416</v>
      </c>
      <c r="D7418" s="2"/>
    </row>
    <row r="7419" spans="1:4" ht="12.75" x14ac:dyDescent="0.2">
      <c r="A7419" s="2" t="s">
        <v>7503</v>
      </c>
      <c r="B7419" s="2" t="s">
        <v>7504</v>
      </c>
      <c r="C7419" s="2" t="s">
        <v>1416</v>
      </c>
      <c r="D7419" s="2"/>
    </row>
    <row r="7420" spans="1:4" ht="12.75" x14ac:dyDescent="0.2">
      <c r="A7420" s="2" t="s">
        <v>7505</v>
      </c>
      <c r="B7420" s="2" t="s">
        <v>7506</v>
      </c>
      <c r="C7420" s="2" t="s">
        <v>1416</v>
      </c>
      <c r="D7420" s="2"/>
    </row>
    <row r="7421" spans="1:4" ht="12.75" x14ac:dyDescent="0.2">
      <c r="A7421" s="2" t="s">
        <v>7507</v>
      </c>
      <c r="B7421" s="2" t="s">
        <v>7508</v>
      </c>
      <c r="C7421" s="2" t="s">
        <v>1416</v>
      </c>
      <c r="D7421" s="2"/>
    </row>
    <row r="7422" spans="1:4" ht="12.75" x14ac:dyDescent="0.2">
      <c r="A7422" s="2" t="s">
        <v>7509</v>
      </c>
      <c r="B7422" s="2" t="s">
        <v>7510</v>
      </c>
      <c r="C7422" s="2" t="s">
        <v>1416</v>
      </c>
      <c r="D7422" s="2"/>
    </row>
    <row r="7423" spans="1:4" ht="12.75" x14ac:dyDescent="0.2">
      <c r="A7423" s="2" t="s">
        <v>7511</v>
      </c>
      <c r="B7423" s="2" t="s">
        <v>7512</v>
      </c>
      <c r="C7423" s="2" t="s">
        <v>1416</v>
      </c>
      <c r="D7423" s="2"/>
    </row>
    <row r="7424" spans="1:4" ht="12.75" x14ac:dyDescent="0.2">
      <c r="A7424" s="2" t="s">
        <v>7513</v>
      </c>
      <c r="B7424" s="2" t="s">
        <v>7514</v>
      </c>
      <c r="C7424" s="2" t="s">
        <v>1416</v>
      </c>
      <c r="D7424" s="2"/>
    </row>
    <row r="7425" spans="1:4" ht="12.75" x14ac:dyDescent="0.2">
      <c r="A7425" s="2" t="s">
        <v>7515</v>
      </c>
      <c r="B7425" s="2" t="s">
        <v>7516</v>
      </c>
      <c r="C7425" s="2" t="s">
        <v>1416</v>
      </c>
      <c r="D7425" s="2"/>
    </row>
    <row r="7426" spans="1:4" ht="12.75" x14ac:dyDescent="0.2">
      <c r="A7426" s="2" t="s">
        <v>7517</v>
      </c>
      <c r="B7426" s="2" t="s">
        <v>7518</v>
      </c>
      <c r="C7426" s="2" t="s">
        <v>1416</v>
      </c>
      <c r="D7426" s="2"/>
    </row>
    <row r="7427" spans="1:4" ht="12.75" x14ac:dyDescent="0.2">
      <c r="A7427" s="2" t="s">
        <v>7519</v>
      </c>
      <c r="B7427" s="2" t="s">
        <v>7520</v>
      </c>
      <c r="C7427" s="2" t="s">
        <v>1416</v>
      </c>
      <c r="D7427" s="2"/>
    </row>
    <row r="7428" spans="1:4" ht="12.75" x14ac:dyDescent="0.2">
      <c r="A7428" s="2" t="s">
        <v>7521</v>
      </c>
      <c r="B7428" s="2" t="s">
        <v>7522</v>
      </c>
      <c r="C7428" s="2" t="s">
        <v>1416</v>
      </c>
      <c r="D7428" s="2"/>
    </row>
    <row r="7429" spans="1:4" ht="12.75" x14ac:dyDescent="0.2">
      <c r="A7429" s="2" t="s">
        <v>7523</v>
      </c>
      <c r="B7429" s="2" t="s">
        <v>7524</v>
      </c>
      <c r="C7429" s="2" t="s">
        <v>1416</v>
      </c>
      <c r="D7429" s="2"/>
    </row>
    <row r="7430" spans="1:4" ht="12.75" x14ac:dyDescent="0.2">
      <c r="A7430" s="2" t="s">
        <v>7525</v>
      </c>
      <c r="B7430" s="2" t="s">
        <v>7526</v>
      </c>
      <c r="C7430" s="2" t="s">
        <v>1416</v>
      </c>
      <c r="D7430" s="2"/>
    </row>
    <row r="7431" spans="1:4" ht="12.75" x14ac:dyDescent="0.2">
      <c r="A7431" s="2" t="s">
        <v>7527</v>
      </c>
      <c r="B7431" s="2" t="s">
        <v>26141</v>
      </c>
      <c r="C7431" s="2" t="s">
        <v>1416</v>
      </c>
      <c r="D7431" s="2"/>
    </row>
    <row r="7432" spans="1:4" ht="12.75" x14ac:dyDescent="0.2">
      <c r="A7432" s="2" t="s">
        <v>7528</v>
      </c>
      <c r="B7432" s="2" t="s">
        <v>26142</v>
      </c>
      <c r="C7432" s="2" t="s">
        <v>1416</v>
      </c>
      <c r="D7432" s="2"/>
    </row>
    <row r="7433" spans="1:4" ht="12.75" x14ac:dyDescent="0.2">
      <c r="A7433" s="2" t="s">
        <v>7529</v>
      </c>
      <c r="B7433" s="2" t="s">
        <v>7530</v>
      </c>
      <c r="C7433" s="2" t="s">
        <v>1416</v>
      </c>
      <c r="D7433" s="2"/>
    </row>
    <row r="7434" spans="1:4" ht="12.75" x14ac:dyDescent="0.2">
      <c r="A7434" s="2" t="s">
        <v>7531</v>
      </c>
      <c r="B7434" s="2" t="s">
        <v>7532</v>
      </c>
      <c r="C7434" s="2" t="s">
        <v>1416</v>
      </c>
      <c r="D7434" s="2"/>
    </row>
    <row r="7435" spans="1:4" ht="12.75" x14ac:dyDescent="0.2">
      <c r="A7435" s="2" t="s">
        <v>7533</v>
      </c>
      <c r="B7435" s="2" t="s">
        <v>7534</v>
      </c>
      <c r="C7435" s="2" t="s">
        <v>1416</v>
      </c>
      <c r="D7435" s="2"/>
    </row>
    <row r="7436" spans="1:4" ht="12.75" x14ac:dyDescent="0.2">
      <c r="A7436" s="2" t="s">
        <v>7535</v>
      </c>
      <c r="B7436" s="2" t="s">
        <v>7536</v>
      </c>
      <c r="C7436" s="2" t="s">
        <v>1416</v>
      </c>
      <c r="D7436" s="2"/>
    </row>
    <row r="7437" spans="1:4" ht="12.75" x14ac:dyDescent="0.2">
      <c r="A7437" s="2" t="s">
        <v>7537</v>
      </c>
      <c r="B7437" s="2" t="s">
        <v>7538</v>
      </c>
      <c r="C7437" s="2" t="s">
        <v>1416</v>
      </c>
      <c r="D7437" s="2"/>
    </row>
    <row r="7438" spans="1:4" ht="12.75" x14ac:dyDescent="0.2">
      <c r="A7438" s="2" t="s">
        <v>7539</v>
      </c>
      <c r="B7438" s="2" t="s">
        <v>7540</v>
      </c>
      <c r="C7438" s="2" t="s">
        <v>1416</v>
      </c>
      <c r="D7438" s="2"/>
    </row>
    <row r="7439" spans="1:4" ht="12.75" x14ac:dyDescent="0.2">
      <c r="A7439" s="2" t="s">
        <v>7541</v>
      </c>
      <c r="B7439" s="2" t="s">
        <v>7542</v>
      </c>
      <c r="C7439" s="2" t="s">
        <v>1416</v>
      </c>
      <c r="D7439" s="2"/>
    </row>
    <row r="7440" spans="1:4" ht="12.75" x14ac:dyDescent="0.2">
      <c r="A7440" s="2" t="s">
        <v>7543</v>
      </c>
      <c r="B7440" s="2" t="s">
        <v>7544</v>
      </c>
      <c r="C7440" s="2" t="s">
        <v>1416</v>
      </c>
      <c r="D7440" s="2"/>
    </row>
    <row r="7441" spans="1:4" ht="12.75" x14ac:dyDescent="0.2">
      <c r="A7441" s="2" t="s">
        <v>7545</v>
      </c>
      <c r="B7441" s="2" t="s">
        <v>7546</v>
      </c>
      <c r="C7441" s="2" t="s">
        <v>1416</v>
      </c>
      <c r="D7441" s="2"/>
    </row>
    <row r="7442" spans="1:4" ht="12.75" x14ac:dyDescent="0.2">
      <c r="A7442" s="2" t="s">
        <v>7547</v>
      </c>
      <c r="B7442" s="2" t="s">
        <v>7548</v>
      </c>
      <c r="C7442" s="2" t="s">
        <v>1416</v>
      </c>
      <c r="D7442" s="2"/>
    </row>
    <row r="7443" spans="1:4" ht="12.75" x14ac:dyDescent="0.2">
      <c r="A7443" s="2" t="s">
        <v>7549</v>
      </c>
      <c r="B7443" s="2" t="s">
        <v>7550</v>
      </c>
      <c r="C7443" s="2" t="s">
        <v>1416</v>
      </c>
      <c r="D7443" s="2"/>
    </row>
    <row r="7444" spans="1:4" ht="12.75" x14ac:dyDescent="0.2">
      <c r="A7444" s="2" t="s">
        <v>7551</v>
      </c>
      <c r="B7444" s="2" t="s">
        <v>7552</v>
      </c>
      <c r="C7444" s="2" t="s">
        <v>1416</v>
      </c>
      <c r="D7444" s="2"/>
    </row>
    <row r="7445" spans="1:4" ht="12.75" x14ac:dyDescent="0.2">
      <c r="A7445" s="2" t="s">
        <v>7553</v>
      </c>
      <c r="B7445" s="2" t="s">
        <v>7554</v>
      </c>
      <c r="C7445" s="2" t="s">
        <v>1416</v>
      </c>
      <c r="D7445" s="2"/>
    </row>
    <row r="7446" spans="1:4" ht="12.75" x14ac:dyDescent="0.2">
      <c r="A7446" s="2" t="s">
        <v>7555</v>
      </c>
      <c r="B7446" s="2" t="s">
        <v>7556</v>
      </c>
      <c r="C7446" s="2" t="s">
        <v>1416</v>
      </c>
      <c r="D7446" s="2"/>
    </row>
    <row r="7447" spans="1:4" ht="12.75" x14ac:dyDescent="0.2">
      <c r="A7447" s="2" t="s">
        <v>7557</v>
      </c>
      <c r="B7447" s="2" t="s">
        <v>7558</v>
      </c>
      <c r="C7447" s="2" t="s">
        <v>1416</v>
      </c>
      <c r="D7447" s="2"/>
    </row>
    <row r="7448" spans="1:4" ht="12.75" x14ac:dyDescent="0.2">
      <c r="A7448" s="2" t="s">
        <v>7559</v>
      </c>
      <c r="B7448" s="2" t="s">
        <v>7560</v>
      </c>
      <c r="C7448" s="2" t="s">
        <v>1416</v>
      </c>
      <c r="D7448" s="2"/>
    </row>
    <row r="7449" spans="1:4" ht="12.75" x14ac:dyDescent="0.2">
      <c r="A7449" s="2" t="s">
        <v>7561</v>
      </c>
      <c r="B7449" s="2" t="s">
        <v>7562</v>
      </c>
      <c r="C7449" s="2" t="s">
        <v>1416</v>
      </c>
      <c r="D7449" s="2"/>
    </row>
    <row r="7450" spans="1:4" ht="12.75" x14ac:dyDescent="0.2">
      <c r="A7450" s="2" t="s">
        <v>7563</v>
      </c>
      <c r="B7450" s="2" t="s">
        <v>7564</v>
      </c>
      <c r="C7450" s="2" t="s">
        <v>1416</v>
      </c>
      <c r="D7450" s="2"/>
    </row>
    <row r="7451" spans="1:4" ht="12.75" x14ac:dyDescent="0.2">
      <c r="A7451" s="2" t="s">
        <v>7565</v>
      </c>
      <c r="B7451" s="2" t="s">
        <v>7566</v>
      </c>
      <c r="C7451" s="2" t="s">
        <v>1416</v>
      </c>
      <c r="D7451" s="2"/>
    </row>
    <row r="7452" spans="1:4" ht="12.75" x14ac:dyDescent="0.2">
      <c r="A7452" s="2" t="s">
        <v>7567</v>
      </c>
      <c r="B7452" s="2" t="s">
        <v>7568</v>
      </c>
      <c r="C7452" s="2" t="s">
        <v>1416</v>
      </c>
      <c r="D7452" s="2"/>
    </row>
    <row r="7453" spans="1:4" ht="12.75" x14ac:dyDescent="0.2">
      <c r="A7453" s="2" t="s">
        <v>7569</v>
      </c>
      <c r="B7453" s="2" t="s">
        <v>7570</v>
      </c>
      <c r="C7453" s="2" t="s">
        <v>1416</v>
      </c>
      <c r="D7453" s="2"/>
    </row>
    <row r="7454" spans="1:4" ht="12.75" x14ac:dyDescent="0.2">
      <c r="A7454" s="2" t="s">
        <v>7571</v>
      </c>
      <c r="B7454" s="2" t="s">
        <v>7572</v>
      </c>
      <c r="C7454" s="2" t="s">
        <v>1416</v>
      </c>
      <c r="D7454" s="2"/>
    </row>
    <row r="7455" spans="1:4" ht="12.75" x14ac:dyDescent="0.2">
      <c r="A7455" s="2" t="s">
        <v>7573</v>
      </c>
      <c r="B7455" s="2" t="s">
        <v>7574</v>
      </c>
      <c r="C7455" s="2" t="s">
        <v>1416</v>
      </c>
      <c r="D7455" s="2"/>
    </row>
    <row r="7456" spans="1:4" ht="12.75" x14ac:dyDescent="0.2">
      <c r="A7456" s="2" t="s">
        <v>7575</v>
      </c>
      <c r="B7456" s="2" t="s">
        <v>7576</v>
      </c>
      <c r="C7456" s="2" t="s">
        <v>1416</v>
      </c>
      <c r="D7456" s="2"/>
    </row>
    <row r="7457" spans="1:4" ht="12.75" x14ac:dyDescent="0.2">
      <c r="A7457" s="2" t="s">
        <v>7577</v>
      </c>
      <c r="B7457" s="2" t="s">
        <v>7578</v>
      </c>
      <c r="C7457" s="2" t="s">
        <v>1416</v>
      </c>
      <c r="D7457" s="2"/>
    </row>
    <row r="7458" spans="1:4" ht="12.75" x14ac:dyDescent="0.2">
      <c r="A7458" s="2" t="s">
        <v>7579</v>
      </c>
      <c r="B7458" s="2" t="s">
        <v>7580</v>
      </c>
      <c r="C7458" s="2" t="s">
        <v>1416</v>
      </c>
      <c r="D7458" s="2"/>
    </row>
    <row r="7459" spans="1:4" ht="12.75" x14ac:dyDescent="0.2">
      <c r="A7459" s="2" t="s">
        <v>7581</v>
      </c>
      <c r="B7459" s="2" t="s">
        <v>7582</v>
      </c>
      <c r="C7459" s="2" t="s">
        <v>1416</v>
      </c>
      <c r="D7459" s="2"/>
    </row>
    <row r="7460" spans="1:4" ht="12.75" x14ac:dyDescent="0.2">
      <c r="A7460" s="2" t="s">
        <v>7583</v>
      </c>
      <c r="B7460" s="2" t="s">
        <v>7584</v>
      </c>
      <c r="C7460" s="2" t="s">
        <v>1416</v>
      </c>
      <c r="D7460" s="2"/>
    </row>
    <row r="7461" spans="1:4" ht="12.75" x14ac:dyDescent="0.2">
      <c r="A7461" s="2" t="s">
        <v>7585</v>
      </c>
      <c r="B7461" s="2" t="s">
        <v>7586</v>
      </c>
      <c r="C7461" s="2" t="s">
        <v>1416</v>
      </c>
      <c r="D7461" s="2"/>
    </row>
    <row r="7462" spans="1:4" ht="12.75" x14ac:dyDescent="0.2">
      <c r="A7462" s="2" t="s">
        <v>7587</v>
      </c>
      <c r="B7462" s="2" t="s">
        <v>7588</v>
      </c>
      <c r="C7462" s="2" t="s">
        <v>1416</v>
      </c>
      <c r="D7462" s="2"/>
    </row>
    <row r="7463" spans="1:4" ht="12.75" x14ac:dyDescent="0.2">
      <c r="A7463" s="2" t="s">
        <v>7589</v>
      </c>
      <c r="B7463" s="2" t="s">
        <v>7590</v>
      </c>
      <c r="C7463" s="2" t="s">
        <v>1416</v>
      </c>
      <c r="D7463" s="2"/>
    </row>
    <row r="7464" spans="1:4" ht="12.75" x14ac:dyDescent="0.2">
      <c r="A7464" s="2" t="s">
        <v>7591</v>
      </c>
      <c r="B7464" s="2" t="s">
        <v>7592</v>
      </c>
      <c r="C7464" s="2" t="s">
        <v>1416</v>
      </c>
      <c r="D7464" s="2"/>
    </row>
    <row r="7465" spans="1:4" ht="12.75" x14ac:dyDescent="0.2">
      <c r="A7465" s="2" t="s">
        <v>7593</v>
      </c>
      <c r="B7465" s="2" t="s">
        <v>7594</v>
      </c>
      <c r="C7465" s="2" t="s">
        <v>1416</v>
      </c>
      <c r="D7465" s="2"/>
    </row>
    <row r="7466" spans="1:4" ht="12.75" x14ac:dyDescent="0.2">
      <c r="A7466" s="2" t="s">
        <v>7595</v>
      </c>
      <c r="B7466" s="2" t="s">
        <v>7596</v>
      </c>
      <c r="C7466" s="2" t="s">
        <v>1416</v>
      </c>
      <c r="D7466" s="2"/>
    </row>
    <row r="7467" spans="1:4" ht="12.75" x14ac:dyDescent="0.2">
      <c r="A7467" s="2" t="s">
        <v>7597</v>
      </c>
      <c r="B7467" s="2" t="s">
        <v>7598</v>
      </c>
      <c r="C7467" s="2" t="s">
        <v>1416</v>
      </c>
      <c r="D7467" s="2"/>
    </row>
    <row r="7468" spans="1:4" ht="12.75" x14ac:dyDescent="0.2">
      <c r="A7468" s="2" t="s">
        <v>7599</v>
      </c>
      <c r="B7468" s="2" t="s">
        <v>7600</v>
      </c>
      <c r="C7468" s="2" t="s">
        <v>1416</v>
      </c>
      <c r="D7468" s="2"/>
    </row>
    <row r="7469" spans="1:4" ht="12.75" x14ac:dyDescent="0.2">
      <c r="A7469" s="2" t="s">
        <v>7601</v>
      </c>
      <c r="B7469" s="2" t="s">
        <v>7602</v>
      </c>
      <c r="C7469" s="2" t="s">
        <v>1416</v>
      </c>
      <c r="D7469" s="2"/>
    </row>
    <row r="7470" spans="1:4" ht="12.75" x14ac:dyDescent="0.2">
      <c r="A7470" s="2" t="s">
        <v>7603</v>
      </c>
      <c r="B7470" s="2" t="s">
        <v>7604</v>
      </c>
      <c r="C7470" s="2" t="s">
        <v>1416</v>
      </c>
      <c r="D7470" s="2"/>
    </row>
    <row r="7471" spans="1:4" ht="12.75" x14ac:dyDescent="0.2">
      <c r="A7471" s="2" t="s">
        <v>7605</v>
      </c>
      <c r="B7471" s="2" t="s">
        <v>7606</v>
      </c>
      <c r="C7471" s="2" t="s">
        <v>1416</v>
      </c>
      <c r="D7471" s="2"/>
    </row>
    <row r="7472" spans="1:4" ht="12.75" x14ac:dyDescent="0.2">
      <c r="A7472" s="2" t="s">
        <v>7607</v>
      </c>
      <c r="B7472" s="2" t="s">
        <v>7608</v>
      </c>
      <c r="C7472" s="2" t="s">
        <v>1416</v>
      </c>
      <c r="D7472" s="2"/>
    </row>
    <row r="7473" spans="1:4" ht="12.75" x14ac:dyDescent="0.2">
      <c r="A7473" s="2" t="s">
        <v>7609</v>
      </c>
      <c r="B7473" s="2" t="s">
        <v>7610</v>
      </c>
      <c r="C7473" s="2" t="s">
        <v>1416</v>
      </c>
      <c r="D7473" s="2"/>
    </row>
    <row r="7474" spans="1:4" ht="12.75" x14ac:dyDescent="0.2">
      <c r="A7474" s="2" t="s">
        <v>7611</v>
      </c>
      <c r="B7474" s="2" t="s">
        <v>7612</v>
      </c>
      <c r="C7474" s="2" t="s">
        <v>1416</v>
      </c>
      <c r="D7474" s="2"/>
    </row>
    <row r="7475" spans="1:4" ht="12.75" x14ac:dyDescent="0.2">
      <c r="A7475" s="2" t="s">
        <v>7613</v>
      </c>
      <c r="B7475" s="2" t="s">
        <v>7614</v>
      </c>
      <c r="C7475" s="2" t="s">
        <v>1416</v>
      </c>
      <c r="D7475" s="2"/>
    </row>
    <row r="7476" spans="1:4" ht="12.75" x14ac:dyDescent="0.2">
      <c r="A7476" s="2" t="s">
        <v>7615</v>
      </c>
      <c r="B7476" s="2" t="s">
        <v>7616</v>
      </c>
      <c r="C7476" s="2" t="s">
        <v>1416</v>
      </c>
      <c r="D7476" s="2"/>
    </row>
    <row r="7477" spans="1:4" ht="12.75" x14ac:dyDescent="0.2">
      <c r="A7477" s="2" t="s">
        <v>7617</v>
      </c>
      <c r="B7477" s="2" t="s">
        <v>7618</v>
      </c>
      <c r="C7477" s="2" t="s">
        <v>1416</v>
      </c>
      <c r="D7477" s="2"/>
    </row>
    <row r="7478" spans="1:4" ht="12.75" x14ac:dyDescent="0.2">
      <c r="A7478" s="2" t="s">
        <v>7619</v>
      </c>
      <c r="B7478" s="2" t="s">
        <v>7620</v>
      </c>
      <c r="C7478" s="2" t="s">
        <v>1416</v>
      </c>
      <c r="D7478" s="2"/>
    </row>
    <row r="7479" spans="1:4" ht="12.75" x14ac:dyDescent="0.2">
      <c r="A7479" s="2" t="s">
        <v>7621</v>
      </c>
      <c r="B7479" s="2" t="s">
        <v>7622</v>
      </c>
      <c r="C7479" s="2" t="s">
        <v>1416</v>
      </c>
      <c r="D7479" s="2"/>
    </row>
    <row r="7480" spans="1:4" ht="12.75" x14ac:dyDescent="0.2">
      <c r="A7480" s="2" t="s">
        <v>7623</v>
      </c>
      <c r="B7480" s="2" t="s">
        <v>7624</v>
      </c>
      <c r="C7480" s="2" t="s">
        <v>1416</v>
      </c>
      <c r="D7480" s="2"/>
    </row>
    <row r="7481" spans="1:4" ht="12.75" x14ac:dyDescent="0.2">
      <c r="A7481" s="2" t="s">
        <v>7625</v>
      </c>
      <c r="B7481" s="2" t="s">
        <v>7626</v>
      </c>
      <c r="C7481" s="2" t="s">
        <v>1416</v>
      </c>
      <c r="D7481" s="2"/>
    </row>
    <row r="7482" spans="1:4" ht="12.75" x14ac:dyDescent="0.2">
      <c r="A7482" s="2" t="s">
        <v>7627</v>
      </c>
      <c r="B7482" s="2" t="s">
        <v>7628</v>
      </c>
      <c r="C7482" s="2" t="s">
        <v>1416</v>
      </c>
      <c r="D7482" s="2"/>
    </row>
    <row r="7483" spans="1:4" ht="12.75" x14ac:dyDescent="0.2">
      <c r="A7483" s="2" t="s">
        <v>7629</v>
      </c>
      <c r="B7483" s="2" t="s">
        <v>7630</v>
      </c>
      <c r="C7483" s="2" t="s">
        <v>1416</v>
      </c>
      <c r="D7483" s="2"/>
    </row>
    <row r="7484" spans="1:4" ht="12.75" x14ac:dyDescent="0.2">
      <c r="A7484" s="2" t="s">
        <v>7631</v>
      </c>
      <c r="B7484" s="2" t="s">
        <v>7632</v>
      </c>
      <c r="C7484" s="2" t="s">
        <v>1416</v>
      </c>
      <c r="D7484" s="2"/>
    </row>
    <row r="7485" spans="1:4" ht="12.75" x14ac:dyDescent="0.2">
      <c r="A7485" s="2" t="s">
        <v>7633</v>
      </c>
      <c r="B7485" s="2" t="s">
        <v>7634</v>
      </c>
      <c r="C7485" s="2" t="s">
        <v>1416</v>
      </c>
      <c r="D7485" s="2"/>
    </row>
    <row r="7486" spans="1:4" ht="12.75" x14ac:dyDescent="0.2">
      <c r="A7486" s="2" t="s">
        <v>7635</v>
      </c>
      <c r="B7486" s="2" t="s">
        <v>7636</v>
      </c>
      <c r="C7486" s="2" t="s">
        <v>1416</v>
      </c>
      <c r="D7486" s="2"/>
    </row>
    <row r="7487" spans="1:4" ht="12.75" x14ac:dyDescent="0.2">
      <c r="A7487" s="2" t="s">
        <v>7637</v>
      </c>
      <c r="B7487" s="2" t="s">
        <v>7638</v>
      </c>
      <c r="C7487" s="2" t="s">
        <v>1416</v>
      </c>
      <c r="D7487" s="2"/>
    </row>
    <row r="7488" spans="1:4" ht="12.75" x14ac:dyDescent="0.2">
      <c r="A7488" s="2" t="s">
        <v>7639</v>
      </c>
      <c r="B7488" s="2" t="s">
        <v>7640</v>
      </c>
      <c r="C7488" s="2" t="s">
        <v>1416</v>
      </c>
      <c r="D7488" s="2"/>
    </row>
    <row r="7489" spans="1:4" ht="12.75" x14ac:dyDescent="0.2">
      <c r="A7489" s="2" t="s">
        <v>7641</v>
      </c>
      <c r="B7489" s="2" t="s">
        <v>7642</v>
      </c>
      <c r="C7489" s="2" t="s">
        <v>1416</v>
      </c>
      <c r="D7489" s="2"/>
    </row>
    <row r="7490" spans="1:4" ht="12.75" x14ac:dyDescent="0.2">
      <c r="A7490" s="2" t="s">
        <v>7643</v>
      </c>
      <c r="B7490" s="2" t="s">
        <v>7644</v>
      </c>
      <c r="C7490" s="2" t="s">
        <v>1416</v>
      </c>
      <c r="D7490" s="2"/>
    </row>
    <row r="7491" spans="1:4" ht="12.75" x14ac:dyDescent="0.2">
      <c r="A7491" s="2" t="s">
        <v>7645</v>
      </c>
      <c r="B7491" s="2" t="s">
        <v>7646</v>
      </c>
      <c r="C7491" s="2" t="s">
        <v>1416</v>
      </c>
      <c r="D7491" s="2"/>
    </row>
    <row r="7492" spans="1:4" ht="12.75" x14ac:dyDescent="0.2">
      <c r="A7492" s="2" t="s">
        <v>7647</v>
      </c>
      <c r="B7492" s="2" t="s">
        <v>7648</v>
      </c>
      <c r="C7492" s="2" t="s">
        <v>1416</v>
      </c>
      <c r="D7492" s="2"/>
    </row>
    <row r="7493" spans="1:4" ht="12.75" x14ac:dyDescent="0.2">
      <c r="A7493" s="2" t="s">
        <v>7649</v>
      </c>
      <c r="B7493" s="2" t="s">
        <v>7650</v>
      </c>
      <c r="C7493" s="2" t="s">
        <v>1416</v>
      </c>
      <c r="D7493" s="2"/>
    </row>
    <row r="7494" spans="1:4" ht="12.75" x14ac:dyDescent="0.2">
      <c r="A7494" s="2" t="s">
        <v>7651</v>
      </c>
      <c r="B7494" s="2" t="s">
        <v>7652</v>
      </c>
      <c r="C7494" s="2" t="s">
        <v>1416</v>
      </c>
      <c r="D7494" s="2"/>
    </row>
    <row r="7495" spans="1:4" ht="12.75" x14ac:dyDescent="0.2">
      <c r="A7495" s="2" t="s">
        <v>7653</v>
      </c>
      <c r="B7495" s="2" t="s">
        <v>7654</v>
      </c>
      <c r="C7495" s="2" t="s">
        <v>1416</v>
      </c>
      <c r="D7495" s="2"/>
    </row>
    <row r="7496" spans="1:4" ht="12.75" x14ac:dyDescent="0.2">
      <c r="A7496" s="2" t="s">
        <v>7655</v>
      </c>
      <c r="B7496" s="2" t="s">
        <v>26143</v>
      </c>
      <c r="C7496" s="2" t="s">
        <v>1416</v>
      </c>
      <c r="D7496" s="2"/>
    </row>
    <row r="7497" spans="1:4" ht="12.75" x14ac:dyDescent="0.2">
      <c r="A7497" s="2" t="s">
        <v>7656</v>
      </c>
      <c r="B7497" s="2" t="s">
        <v>7657</v>
      </c>
      <c r="C7497" s="2" t="s">
        <v>1416</v>
      </c>
      <c r="D7497" s="2"/>
    </row>
    <row r="7498" spans="1:4" ht="12.75" x14ac:dyDescent="0.2">
      <c r="A7498" s="2" t="s">
        <v>7658</v>
      </c>
      <c r="B7498" s="2" t="s">
        <v>7659</v>
      </c>
      <c r="C7498" s="2" t="s">
        <v>1416</v>
      </c>
      <c r="D7498" s="2"/>
    </row>
    <row r="7499" spans="1:4" ht="12.75" x14ac:dyDescent="0.2">
      <c r="A7499" s="2" t="s">
        <v>7660</v>
      </c>
      <c r="B7499" s="2" t="s">
        <v>26144</v>
      </c>
      <c r="C7499" s="2" t="s">
        <v>1416</v>
      </c>
      <c r="D7499" s="2"/>
    </row>
    <row r="7500" spans="1:4" ht="12.75" x14ac:dyDescent="0.2">
      <c r="A7500" s="2" t="s">
        <v>7661</v>
      </c>
      <c r="B7500" s="2" t="s">
        <v>7662</v>
      </c>
      <c r="C7500" s="2" t="s">
        <v>1416</v>
      </c>
      <c r="D7500" s="2"/>
    </row>
    <row r="7501" spans="1:4" ht="12.75" x14ac:dyDescent="0.2">
      <c r="A7501" s="2" t="s">
        <v>7663</v>
      </c>
      <c r="B7501" s="2" t="s">
        <v>7664</v>
      </c>
      <c r="C7501" s="2" t="s">
        <v>1416</v>
      </c>
      <c r="D7501" s="2"/>
    </row>
    <row r="7502" spans="1:4" ht="12.75" x14ac:dyDescent="0.2">
      <c r="A7502" s="2" t="s">
        <v>7665</v>
      </c>
      <c r="B7502" s="2" t="s">
        <v>7666</v>
      </c>
      <c r="C7502" s="2" t="s">
        <v>1416</v>
      </c>
      <c r="D7502" s="2"/>
    </row>
    <row r="7503" spans="1:4" ht="12.75" x14ac:dyDescent="0.2">
      <c r="A7503" s="2" t="s">
        <v>7667</v>
      </c>
      <c r="B7503" s="2" t="s">
        <v>7668</v>
      </c>
      <c r="C7503" s="2" t="s">
        <v>1416</v>
      </c>
      <c r="D7503" s="2"/>
    </row>
    <row r="7504" spans="1:4" ht="12.75" x14ac:dyDescent="0.2">
      <c r="A7504" s="2" t="s">
        <v>7669</v>
      </c>
      <c r="B7504" s="2" t="s">
        <v>7670</v>
      </c>
      <c r="C7504" s="2" t="s">
        <v>1416</v>
      </c>
      <c r="D7504" s="2"/>
    </row>
    <row r="7505" spans="1:4" ht="12.75" x14ac:dyDescent="0.2">
      <c r="A7505" s="2" t="s">
        <v>7671</v>
      </c>
      <c r="B7505" s="2" t="s">
        <v>7672</v>
      </c>
      <c r="C7505" s="2" t="s">
        <v>1416</v>
      </c>
      <c r="D7505" s="2"/>
    </row>
    <row r="7506" spans="1:4" ht="12.75" x14ac:dyDescent="0.2">
      <c r="A7506" s="2" t="s">
        <v>7673</v>
      </c>
      <c r="B7506" s="2" t="s">
        <v>7674</v>
      </c>
      <c r="C7506" s="2" t="s">
        <v>1416</v>
      </c>
      <c r="D7506" s="2"/>
    </row>
    <row r="7507" spans="1:4" ht="12.75" x14ac:dyDescent="0.2">
      <c r="A7507" s="2" t="s">
        <v>7675</v>
      </c>
      <c r="B7507" s="2" t="s">
        <v>7676</v>
      </c>
      <c r="C7507" s="2" t="s">
        <v>1416</v>
      </c>
      <c r="D7507" s="2"/>
    </row>
    <row r="7508" spans="1:4" ht="12.75" x14ac:dyDescent="0.2">
      <c r="A7508" s="2" t="s">
        <v>7677</v>
      </c>
      <c r="B7508" s="2" t="s">
        <v>7678</v>
      </c>
      <c r="C7508" s="2" t="s">
        <v>1416</v>
      </c>
      <c r="D7508" s="2"/>
    </row>
    <row r="7509" spans="1:4" ht="12.75" x14ac:dyDescent="0.2">
      <c r="A7509" s="2" t="s">
        <v>7679</v>
      </c>
      <c r="B7509" s="2" t="s">
        <v>26145</v>
      </c>
      <c r="C7509" s="2" t="s">
        <v>1416</v>
      </c>
      <c r="D7509" s="2"/>
    </row>
    <row r="7510" spans="1:4" ht="12.75" x14ac:dyDescent="0.2">
      <c r="A7510" s="2" t="s">
        <v>7680</v>
      </c>
      <c r="B7510" s="2" t="s">
        <v>7681</v>
      </c>
      <c r="C7510" s="2" t="s">
        <v>1416</v>
      </c>
      <c r="D7510" s="2"/>
    </row>
    <row r="7511" spans="1:4" ht="12.75" x14ac:dyDescent="0.2">
      <c r="A7511" s="2" t="s">
        <v>7682</v>
      </c>
      <c r="B7511" s="2" t="s">
        <v>7683</v>
      </c>
      <c r="C7511" s="2" t="s">
        <v>1416</v>
      </c>
      <c r="D7511" s="2"/>
    </row>
    <row r="7512" spans="1:4" ht="12.75" x14ac:dyDescent="0.2">
      <c r="A7512" s="2" t="s">
        <v>7684</v>
      </c>
      <c r="B7512" s="2" t="s">
        <v>7685</v>
      </c>
      <c r="C7512" s="2" t="s">
        <v>1416</v>
      </c>
      <c r="D7512" s="2"/>
    </row>
    <row r="7513" spans="1:4" ht="12.75" x14ac:dyDescent="0.2">
      <c r="A7513" s="2" t="s">
        <v>7686</v>
      </c>
      <c r="B7513" s="2" t="s">
        <v>26146</v>
      </c>
      <c r="C7513" s="2" t="s">
        <v>1416</v>
      </c>
      <c r="D7513" s="2"/>
    </row>
    <row r="7514" spans="1:4" ht="12.75" x14ac:dyDescent="0.2">
      <c r="A7514" s="2" t="s">
        <v>7687</v>
      </c>
      <c r="B7514" s="2" t="s">
        <v>26147</v>
      </c>
      <c r="C7514" s="2" t="s">
        <v>1416</v>
      </c>
      <c r="D7514" s="2"/>
    </row>
    <row r="7515" spans="1:4" ht="12.75" x14ac:dyDescent="0.2">
      <c r="A7515" s="2" t="s">
        <v>7688</v>
      </c>
      <c r="B7515" s="2" t="s">
        <v>26148</v>
      </c>
      <c r="C7515" s="2" t="s">
        <v>1416</v>
      </c>
      <c r="D7515" s="2"/>
    </row>
    <row r="7516" spans="1:4" ht="12.75" x14ac:dyDescent="0.2">
      <c r="A7516" s="2" t="s">
        <v>7689</v>
      </c>
      <c r="B7516" s="2" t="s">
        <v>26149</v>
      </c>
      <c r="C7516" s="2" t="s">
        <v>1416</v>
      </c>
      <c r="D7516" s="2"/>
    </row>
    <row r="7517" spans="1:4" ht="12.75" x14ac:dyDescent="0.2">
      <c r="A7517" s="2" t="s">
        <v>7690</v>
      </c>
      <c r="B7517" s="2" t="s">
        <v>26150</v>
      </c>
      <c r="C7517" s="2" t="s">
        <v>1416</v>
      </c>
      <c r="D7517" s="2"/>
    </row>
    <row r="7518" spans="1:4" ht="12.75" x14ac:dyDescent="0.2">
      <c r="A7518" s="2" t="s">
        <v>7691</v>
      </c>
      <c r="B7518" s="2" t="s">
        <v>7692</v>
      </c>
      <c r="C7518" s="2" t="s">
        <v>1416</v>
      </c>
      <c r="D7518" s="2"/>
    </row>
    <row r="7519" spans="1:4" ht="12.75" x14ac:dyDescent="0.2">
      <c r="A7519" s="2" t="s">
        <v>7693</v>
      </c>
      <c r="B7519" s="2" t="s">
        <v>26151</v>
      </c>
      <c r="C7519" s="2" t="s">
        <v>1416</v>
      </c>
      <c r="D7519" s="2"/>
    </row>
    <row r="7520" spans="1:4" ht="12.75" x14ac:dyDescent="0.2">
      <c r="A7520" s="2" t="s">
        <v>7694</v>
      </c>
      <c r="B7520" s="2" t="s">
        <v>7695</v>
      </c>
      <c r="C7520" s="2" t="s">
        <v>1416</v>
      </c>
      <c r="D7520" s="2"/>
    </row>
    <row r="7521" spans="1:4" ht="12.75" x14ac:dyDescent="0.2">
      <c r="A7521" s="2" t="s">
        <v>7696</v>
      </c>
      <c r="B7521" s="2" t="s">
        <v>26152</v>
      </c>
      <c r="C7521" s="2" t="s">
        <v>1416</v>
      </c>
      <c r="D7521" s="2"/>
    </row>
    <row r="7522" spans="1:4" ht="12.75" x14ac:dyDescent="0.2">
      <c r="A7522" s="2" t="s">
        <v>7697</v>
      </c>
      <c r="B7522" s="2" t="s">
        <v>7698</v>
      </c>
      <c r="C7522" s="2" t="s">
        <v>1416</v>
      </c>
      <c r="D7522" s="2"/>
    </row>
    <row r="7523" spans="1:4" ht="12.75" x14ac:dyDescent="0.2">
      <c r="A7523" s="2" t="s">
        <v>7699</v>
      </c>
      <c r="B7523" s="2" t="s">
        <v>26153</v>
      </c>
      <c r="C7523" s="2" t="s">
        <v>1416</v>
      </c>
      <c r="D7523" s="2"/>
    </row>
    <row r="7524" spans="1:4" ht="12.75" x14ac:dyDescent="0.2">
      <c r="A7524" s="2" t="s">
        <v>7700</v>
      </c>
      <c r="B7524" s="2" t="s">
        <v>26154</v>
      </c>
      <c r="C7524" s="2" t="s">
        <v>1416</v>
      </c>
      <c r="D7524" s="2"/>
    </row>
    <row r="7525" spans="1:4" ht="12.75" x14ac:dyDescent="0.2">
      <c r="A7525" s="2" t="s">
        <v>7701</v>
      </c>
      <c r="B7525" s="2" t="s">
        <v>26155</v>
      </c>
      <c r="C7525" s="2" t="s">
        <v>1416</v>
      </c>
      <c r="D7525" s="2"/>
    </row>
    <row r="7526" spans="1:4" ht="12.75" x14ac:dyDescent="0.2">
      <c r="A7526" s="2" t="s">
        <v>7702</v>
      </c>
      <c r="B7526" s="2" t="s">
        <v>7703</v>
      </c>
      <c r="C7526" s="2" t="s">
        <v>1416</v>
      </c>
      <c r="D7526" s="2"/>
    </row>
    <row r="7527" spans="1:4" ht="12.75" x14ac:dyDescent="0.2">
      <c r="A7527" s="2" t="s">
        <v>7704</v>
      </c>
      <c r="B7527" s="2" t="s">
        <v>7705</v>
      </c>
      <c r="C7527" s="2" t="s">
        <v>1416</v>
      </c>
      <c r="D7527" s="2"/>
    </row>
    <row r="7528" spans="1:4" ht="12.75" x14ac:dyDescent="0.2">
      <c r="A7528" s="2" t="s">
        <v>7706</v>
      </c>
      <c r="B7528" s="2" t="s">
        <v>7707</v>
      </c>
      <c r="C7528" s="2" t="s">
        <v>1416</v>
      </c>
      <c r="D7528" s="2"/>
    </row>
    <row r="7529" spans="1:4" ht="12.75" x14ac:dyDescent="0.2">
      <c r="A7529" s="2" t="s">
        <v>7708</v>
      </c>
      <c r="B7529" s="2" t="s">
        <v>26156</v>
      </c>
      <c r="C7529" s="2" t="s">
        <v>1416</v>
      </c>
      <c r="D7529" s="2"/>
    </row>
    <row r="7530" spans="1:4" ht="12.75" x14ac:dyDescent="0.2">
      <c r="A7530" s="2" t="s">
        <v>7709</v>
      </c>
      <c r="B7530" s="2" t="s">
        <v>7710</v>
      </c>
      <c r="C7530" s="2" t="s">
        <v>1416</v>
      </c>
      <c r="D7530" s="2"/>
    </row>
    <row r="7531" spans="1:4" ht="12.75" x14ac:dyDescent="0.2">
      <c r="A7531" s="2" t="s">
        <v>7711</v>
      </c>
      <c r="B7531" s="2" t="s">
        <v>7712</v>
      </c>
      <c r="C7531" s="2" t="s">
        <v>1416</v>
      </c>
      <c r="D7531" s="2"/>
    </row>
    <row r="7532" spans="1:4" ht="12.75" x14ac:dyDescent="0.2">
      <c r="A7532" s="2" t="s">
        <v>7713</v>
      </c>
      <c r="B7532" s="2" t="s">
        <v>7714</v>
      </c>
      <c r="C7532" s="2" t="s">
        <v>1416</v>
      </c>
      <c r="D7532" s="2"/>
    </row>
    <row r="7533" spans="1:4" ht="12.75" x14ac:dyDescent="0.2">
      <c r="A7533" s="2" t="s">
        <v>7715</v>
      </c>
      <c r="B7533" s="2" t="s">
        <v>7716</v>
      </c>
      <c r="C7533" s="2" t="s">
        <v>1416</v>
      </c>
      <c r="D7533" s="2"/>
    </row>
    <row r="7534" spans="1:4" ht="12.75" x14ac:dyDescent="0.2">
      <c r="A7534" s="2" t="s">
        <v>7717</v>
      </c>
      <c r="B7534" s="2" t="s">
        <v>7718</v>
      </c>
      <c r="C7534" s="2" t="s">
        <v>1416</v>
      </c>
      <c r="D7534" s="2"/>
    </row>
    <row r="7535" spans="1:4" ht="12.75" x14ac:dyDescent="0.2">
      <c r="A7535" s="2" t="s">
        <v>7719</v>
      </c>
      <c r="B7535" s="2" t="s">
        <v>7720</v>
      </c>
      <c r="C7535" s="2" t="s">
        <v>1416</v>
      </c>
      <c r="D7535" s="2"/>
    </row>
    <row r="7536" spans="1:4" ht="12.75" x14ac:dyDescent="0.2">
      <c r="A7536" s="2" t="s">
        <v>7721</v>
      </c>
      <c r="B7536" s="2" t="s">
        <v>7722</v>
      </c>
      <c r="C7536" s="2" t="s">
        <v>1416</v>
      </c>
      <c r="D7536" s="2"/>
    </row>
    <row r="7537" spans="1:4" ht="12.75" x14ac:dyDescent="0.2">
      <c r="A7537" s="2" t="s">
        <v>7723</v>
      </c>
      <c r="B7537" s="2" t="s">
        <v>7724</v>
      </c>
      <c r="C7537" s="2" t="s">
        <v>1416</v>
      </c>
      <c r="D7537" s="2"/>
    </row>
    <row r="7538" spans="1:4" ht="12.75" x14ac:dyDescent="0.2">
      <c r="A7538" s="2" t="s">
        <v>7725</v>
      </c>
      <c r="B7538" s="2" t="s">
        <v>7726</v>
      </c>
      <c r="C7538" s="2" t="s">
        <v>1416</v>
      </c>
      <c r="D7538" s="2"/>
    </row>
    <row r="7539" spans="1:4" ht="12.75" x14ac:dyDescent="0.2">
      <c r="A7539" s="2" t="s">
        <v>7727</v>
      </c>
      <c r="B7539" s="2" t="s">
        <v>7728</v>
      </c>
      <c r="C7539" s="2" t="s">
        <v>1416</v>
      </c>
      <c r="D7539" s="2"/>
    </row>
    <row r="7540" spans="1:4" ht="12.75" x14ac:dyDescent="0.2">
      <c r="A7540" s="2" t="s">
        <v>7729</v>
      </c>
      <c r="B7540" s="2" t="s">
        <v>7730</v>
      </c>
      <c r="C7540" s="2" t="s">
        <v>1416</v>
      </c>
      <c r="D7540" s="2"/>
    </row>
    <row r="7541" spans="1:4" ht="12.75" x14ac:dyDescent="0.2">
      <c r="A7541" s="2" t="s">
        <v>7731</v>
      </c>
      <c r="B7541" s="2" t="s">
        <v>7732</v>
      </c>
      <c r="C7541" s="2" t="s">
        <v>1416</v>
      </c>
      <c r="D7541" s="2"/>
    </row>
    <row r="7542" spans="1:4" ht="12.75" x14ac:dyDescent="0.2">
      <c r="A7542" s="2" t="s">
        <v>7733</v>
      </c>
      <c r="B7542" s="2" t="s">
        <v>7734</v>
      </c>
      <c r="C7542" s="2" t="s">
        <v>1416</v>
      </c>
      <c r="D7542" s="2"/>
    </row>
    <row r="7543" spans="1:4" ht="12.75" x14ac:dyDescent="0.2">
      <c r="A7543" s="2" t="s">
        <v>7735</v>
      </c>
      <c r="B7543" s="2" t="s">
        <v>7736</v>
      </c>
      <c r="C7543" s="2" t="s">
        <v>1416</v>
      </c>
      <c r="D7543" s="2"/>
    </row>
    <row r="7544" spans="1:4" ht="12.75" x14ac:dyDescent="0.2">
      <c r="A7544" s="2" t="s">
        <v>7737</v>
      </c>
      <c r="B7544" s="2" t="s">
        <v>7738</v>
      </c>
      <c r="C7544" s="2" t="s">
        <v>1416</v>
      </c>
      <c r="D7544" s="2"/>
    </row>
    <row r="7545" spans="1:4" ht="12.75" x14ac:dyDescent="0.2">
      <c r="A7545" s="2" t="s">
        <v>7739</v>
      </c>
      <c r="B7545" s="2" t="s">
        <v>7740</v>
      </c>
      <c r="C7545" s="2" t="s">
        <v>1416</v>
      </c>
      <c r="D7545" s="2"/>
    </row>
    <row r="7546" spans="1:4" ht="12.75" x14ac:dyDescent="0.2">
      <c r="A7546" s="2" t="s">
        <v>7741</v>
      </c>
      <c r="B7546" s="2" t="s">
        <v>7742</v>
      </c>
      <c r="C7546" s="2" t="s">
        <v>1416</v>
      </c>
      <c r="D7546" s="2"/>
    </row>
    <row r="7547" spans="1:4" ht="12.75" x14ac:dyDescent="0.2">
      <c r="A7547" s="2" t="s">
        <v>7743</v>
      </c>
      <c r="B7547" s="2" t="s">
        <v>7744</v>
      </c>
      <c r="C7547" s="2" t="s">
        <v>1416</v>
      </c>
      <c r="D7547" s="2"/>
    </row>
    <row r="7548" spans="1:4" ht="12.75" x14ac:dyDescent="0.2">
      <c r="A7548" s="2" t="s">
        <v>7745</v>
      </c>
      <c r="B7548" s="2" t="s">
        <v>7746</v>
      </c>
      <c r="C7548" s="2" t="s">
        <v>1416</v>
      </c>
      <c r="D7548" s="2"/>
    </row>
    <row r="7549" spans="1:4" ht="12.75" x14ac:dyDescent="0.2">
      <c r="A7549" s="2" t="s">
        <v>7747</v>
      </c>
      <c r="B7549" s="2" t="s">
        <v>7748</v>
      </c>
      <c r="C7549" s="2" t="s">
        <v>1416</v>
      </c>
      <c r="D7549" s="2"/>
    </row>
    <row r="7550" spans="1:4" ht="12.75" x14ac:dyDescent="0.2">
      <c r="A7550" s="2" t="s">
        <v>7749</v>
      </c>
      <c r="B7550" s="2" t="s">
        <v>7750</v>
      </c>
      <c r="C7550" s="2" t="s">
        <v>1416</v>
      </c>
      <c r="D7550" s="2"/>
    </row>
    <row r="7551" spans="1:4" ht="12.75" x14ac:dyDescent="0.2">
      <c r="A7551" s="2" t="s">
        <v>7751</v>
      </c>
      <c r="B7551" s="2" t="s">
        <v>7752</v>
      </c>
      <c r="C7551" s="2" t="s">
        <v>1416</v>
      </c>
      <c r="D7551" s="2"/>
    </row>
    <row r="7552" spans="1:4" ht="12.75" x14ac:dyDescent="0.2">
      <c r="A7552" s="2" t="s">
        <v>7753</v>
      </c>
      <c r="B7552" s="2" t="s">
        <v>7754</v>
      </c>
      <c r="C7552" s="2" t="s">
        <v>1416</v>
      </c>
      <c r="D7552" s="2"/>
    </row>
    <row r="7553" spans="1:4" ht="12.75" x14ac:dyDescent="0.2">
      <c r="A7553" s="2" t="s">
        <v>7755</v>
      </c>
      <c r="B7553" s="2" t="s">
        <v>7756</v>
      </c>
      <c r="C7553" s="2" t="s">
        <v>1416</v>
      </c>
      <c r="D7553" s="2"/>
    </row>
    <row r="7554" spans="1:4" ht="12.75" x14ac:dyDescent="0.2">
      <c r="A7554" s="2" t="s">
        <v>7757</v>
      </c>
      <c r="B7554" s="2" t="s">
        <v>7758</v>
      </c>
      <c r="C7554" s="2" t="s">
        <v>1416</v>
      </c>
      <c r="D7554" s="2"/>
    </row>
    <row r="7555" spans="1:4" ht="12.75" x14ac:dyDescent="0.2">
      <c r="A7555" s="2" t="s">
        <v>7759</v>
      </c>
      <c r="B7555" s="2" t="s">
        <v>7760</v>
      </c>
      <c r="C7555" s="2" t="s">
        <v>1416</v>
      </c>
      <c r="D7555" s="2"/>
    </row>
    <row r="7556" spans="1:4" ht="12.75" x14ac:dyDescent="0.2">
      <c r="A7556" s="2" t="s">
        <v>7761</v>
      </c>
      <c r="B7556" s="2" t="s">
        <v>7762</v>
      </c>
      <c r="C7556" s="2" t="s">
        <v>1416</v>
      </c>
      <c r="D7556" s="2"/>
    </row>
    <row r="7557" spans="1:4" ht="12.75" x14ac:dyDescent="0.2">
      <c r="A7557" s="2" t="s">
        <v>7763</v>
      </c>
      <c r="B7557" s="2" t="s">
        <v>7764</v>
      </c>
      <c r="C7557" s="2" t="s">
        <v>1416</v>
      </c>
      <c r="D7557" s="2"/>
    </row>
    <row r="7558" spans="1:4" ht="12.75" x14ac:dyDescent="0.2">
      <c r="A7558" s="2" t="s">
        <v>7765</v>
      </c>
      <c r="B7558" s="2" t="s">
        <v>7766</v>
      </c>
      <c r="C7558" s="2" t="s">
        <v>1416</v>
      </c>
      <c r="D7558" s="2"/>
    </row>
    <row r="7559" spans="1:4" ht="12.75" x14ac:dyDescent="0.2">
      <c r="A7559" s="2" t="s">
        <v>7767</v>
      </c>
      <c r="B7559" s="2" t="s">
        <v>7768</v>
      </c>
      <c r="C7559" s="2" t="s">
        <v>1416</v>
      </c>
      <c r="D7559" s="2"/>
    </row>
    <row r="7560" spans="1:4" ht="12.75" x14ac:dyDescent="0.2">
      <c r="A7560" s="2" t="s">
        <v>7769</v>
      </c>
      <c r="B7560" s="2" t="s">
        <v>7770</v>
      </c>
      <c r="C7560" s="2" t="s">
        <v>1416</v>
      </c>
      <c r="D7560" s="2"/>
    </row>
    <row r="7561" spans="1:4" ht="12.75" x14ac:dyDescent="0.2">
      <c r="A7561" s="2" t="s">
        <v>7771</v>
      </c>
      <c r="B7561" s="2" t="s">
        <v>7772</v>
      </c>
      <c r="C7561" s="2" t="s">
        <v>1416</v>
      </c>
      <c r="D7561" s="2"/>
    </row>
    <row r="7562" spans="1:4" ht="12.75" x14ac:dyDescent="0.2">
      <c r="A7562" s="2" t="s">
        <v>7773</v>
      </c>
      <c r="B7562" s="2" t="s">
        <v>7774</v>
      </c>
      <c r="C7562" s="2" t="s">
        <v>1416</v>
      </c>
      <c r="D7562" s="2"/>
    </row>
    <row r="7563" spans="1:4" ht="12.75" x14ac:dyDescent="0.2">
      <c r="A7563" s="2" t="s">
        <v>7775</v>
      </c>
      <c r="B7563" s="2" t="s">
        <v>26157</v>
      </c>
      <c r="C7563" s="2" t="s">
        <v>1416</v>
      </c>
      <c r="D7563" s="2"/>
    </row>
    <row r="7564" spans="1:4" ht="12.75" x14ac:dyDescent="0.2">
      <c r="A7564" s="2" t="s">
        <v>7776</v>
      </c>
      <c r="B7564" s="2" t="s">
        <v>7777</v>
      </c>
      <c r="C7564" s="2" t="s">
        <v>1416</v>
      </c>
      <c r="D7564" s="2"/>
    </row>
    <row r="7565" spans="1:4" ht="12.75" x14ac:dyDescent="0.2">
      <c r="A7565" s="2" t="s">
        <v>7778</v>
      </c>
      <c r="B7565" s="2" t="s">
        <v>7779</v>
      </c>
      <c r="C7565" s="2" t="s">
        <v>1416</v>
      </c>
      <c r="D7565" s="2"/>
    </row>
    <row r="7566" spans="1:4" ht="12.75" x14ac:dyDescent="0.2">
      <c r="A7566" s="2" t="s">
        <v>7780</v>
      </c>
      <c r="B7566" s="2" t="s">
        <v>7781</v>
      </c>
      <c r="C7566" s="2" t="s">
        <v>1416</v>
      </c>
      <c r="D7566" s="2"/>
    </row>
    <row r="7567" spans="1:4" ht="12.75" x14ac:dyDescent="0.2">
      <c r="A7567" s="2" t="s">
        <v>7782</v>
      </c>
      <c r="B7567" s="2" t="s">
        <v>7783</v>
      </c>
      <c r="C7567" s="2" t="s">
        <v>1416</v>
      </c>
      <c r="D7567" s="2"/>
    </row>
    <row r="7568" spans="1:4" ht="12.75" x14ac:dyDescent="0.2">
      <c r="A7568" s="2" t="s">
        <v>7784</v>
      </c>
      <c r="B7568" s="2" t="s">
        <v>7785</v>
      </c>
      <c r="C7568" s="2" t="s">
        <v>1416</v>
      </c>
      <c r="D7568" s="2"/>
    </row>
    <row r="7569" spans="1:4" ht="12.75" x14ac:dyDescent="0.2">
      <c r="A7569" s="2" t="s">
        <v>7786</v>
      </c>
      <c r="B7569" s="2" t="s">
        <v>7787</v>
      </c>
      <c r="C7569" s="2" t="s">
        <v>1416</v>
      </c>
      <c r="D7569" s="2"/>
    </row>
    <row r="7570" spans="1:4" ht="12.75" x14ac:dyDescent="0.2">
      <c r="A7570" s="2" t="s">
        <v>7788</v>
      </c>
      <c r="B7570" s="2" t="s">
        <v>7789</v>
      </c>
      <c r="C7570" s="2" t="s">
        <v>1416</v>
      </c>
      <c r="D7570" s="2"/>
    </row>
    <row r="7571" spans="1:4" ht="12.75" x14ac:dyDescent="0.2">
      <c r="A7571" s="2" t="s">
        <v>7790</v>
      </c>
      <c r="B7571" s="2" t="s">
        <v>7791</v>
      </c>
      <c r="C7571" s="2" t="s">
        <v>1416</v>
      </c>
      <c r="D7571" s="2"/>
    </row>
    <row r="7572" spans="1:4" ht="12.75" x14ac:dyDescent="0.2">
      <c r="A7572" s="2" t="s">
        <v>7792</v>
      </c>
      <c r="B7572" s="2" t="s">
        <v>7793</v>
      </c>
      <c r="C7572" s="2" t="s">
        <v>1416</v>
      </c>
      <c r="D7572" s="2"/>
    </row>
    <row r="7573" spans="1:4" ht="12.75" x14ac:dyDescent="0.2">
      <c r="A7573" s="2" t="s">
        <v>7794</v>
      </c>
      <c r="B7573" s="2" t="s">
        <v>7795</v>
      </c>
      <c r="C7573" s="2" t="s">
        <v>1416</v>
      </c>
      <c r="D7573" s="2"/>
    </row>
    <row r="7574" spans="1:4" ht="12.75" x14ac:dyDescent="0.2">
      <c r="A7574" s="2" t="s">
        <v>7796</v>
      </c>
      <c r="B7574" s="2" t="s">
        <v>7797</v>
      </c>
      <c r="C7574" s="2" t="s">
        <v>1416</v>
      </c>
      <c r="D7574" s="2"/>
    </row>
    <row r="7575" spans="1:4" ht="12.75" x14ac:dyDescent="0.2">
      <c r="A7575" s="2" t="s">
        <v>7798</v>
      </c>
      <c r="B7575" s="2" t="s">
        <v>7799</v>
      </c>
      <c r="C7575" s="2" t="s">
        <v>1416</v>
      </c>
      <c r="D7575" s="2"/>
    </row>
    <row r="7576" spans="1:4" ht="12.75" x14ac:dyDescent="0.2">
      <c r="A7576" s="2" t="s">
        <v>7800</v>
      </c>
      <c r="B7576" s="2" t="s">
        <v>7801</v>
      </c>
      <c r="C7576" s="2" t="s">
        <v>1416</v>
      </c>
      <c r="D7576" s="2"/>
    </row>
    <row r="7577" spans="1:4" ht="12.75" x14ac:dyDescent="0.2">
      <c r="A7577" s="2" t="s">
        <v>7802</v>
      </c>
      <c r="B7577" s="2" t="s">
        <v>7803</v>
      </c>
      <c r="C7577" s="2" t="s">
        <v>1416</v>
      </c>
      <c r="D7577" s="2"/>
    </row>
    <row r="7578" spans="1:4" ht="12.75" x14ac:dyDescent="0.2">
      <c r="A7578" s="2" t="s">
        <v>7804</v>
      </c>
      <c r="B7578" s="2" t="s">
        <v>26158</v>
      </c>
      <c r="C7578" s="2" t="s">
        <v>1416</v>
      </c>
      <c r="D7578" s="2"/>
    </row>
    <row r="7579" spans="1:4" ht="12.75" x14ac:dyDescent="0.2">
      <c r="A7579" s="2" t="s">
        <v>7805</v>
      </c>
      <c r="B7579" s="2" t="s">
        <v>7806</v>
      </c>
      <c r="C7579" s="2" t="s">
        <v>1416</v>
      </c>
      <c r="D7579" s="2"/>
    </row>
    <row r="7580" spans="1:4" ht="12.75" x14ac:dyDescent="0.2">
      <c r="A7580" s="2" t="s">
        <v>7807</v>
      </c>
      <c r="B7580" s="2" t="s">
        <v>7808</v>
      </c>
      <c r="C7580" s="2" t="s">
        <v>1416</v>
      </c>
      <c r="D7580" s="2"/>
    </row>
    <row r="7581" spans="1:4" ht="12.75" x14ac:dyDescent="0.2">
      <c r="A7581" s="2" t="s">
        <v>7809</v>
      </c>
      <c r="B7581" s="2" t="s">
        <v>26159</v>
      </c>
      <c r="C7581" s="2" t="s">
        <v>1416</v>
      </c>
      <c r="D7581" s="2"/>
    </row>
    <row r="7582" spans="1:4" ht="12.75" x14ac:dyDescent="0.2">
      <c r="A7582" s="2" t="s">
        <v>7810</v>
      </c>
      <c r="B7582" s="2" t="s">
        <v>7811</v>
      </c>
      <c r="C7582" s="2" t="s">
        <v>1416</v>
      </c>
      <c r="D7582" s="2"/>
    </row>
    <row r="7583" spans="1:4" ht="12.75" x14ac:dyDescent="0.2">
      <c r="A7583" s="2" t="s">
        <v>7812</v>
      </c>
      <c r="B7583" s="2" t="s">
        <v>7813</v>
      </c>
      <c r="C7583" s="2" t="s">
        <v>1416</v>
      </c>
      <c r="D7583" s="2"/>
    </row>
    <row r="7584" spans="1:4" ht="12.75" x14ac:dyDescent="0.2">
      <c r="A7584" s="2" t="s">
        <v>7814</v>
      </c>
      <c r="B7584" s="2" t="s">
        <v>7815</v>
      </c>
      <c r="C7584" s="2" t="s">
        <v>1416</v>
      </c>
      <c r="D7584" s="2"/>
    </row>
    <row r="7585" spans="1:4" ht="12.75" x14ac:dyDescent="0.2">
      <c r="A7585" s="2" t="s">
        <v>7816</v>
      </c>
      <c r="B7585" s="2" t="s">
        <v>7817</v>
      </c>
      <c r="C7585" s="2" t="s">
        <v>1416</v>
      </c>
      <c r="D7585" s="2"/>
    </row>
    <row r="7586" spans="1:4" ht="12.75" x14ac:dyDescent="0.2">
      <c r="A7586" s="2" t="s">
        <v>7818</v>
      </c>
      <c r="B7586" s="2" t="s">
        <v>26160</v>
      </c>
      <c r="C7586" s="2" t="s">
        <v>1416</v>
      </c>
      <c r="D7586" s="2"/>
    </row>
    <row r="7587" spans="1:4" ht="12.75" x14ac:dyDescent="0.2">
      <c r="A7587" s="2" t="s">
        <v>7819</v>
      </c>
      <c r="B7587" s="2" t="s">
        <v>7820</v>
      </c>
      <c r="C7587" s="2" t="s">
        <v>1416</v>
      </c>
      <c r="D7587" s="2"/>
    </row>
    <row r="7588" spans="1:4" ht="12.75" x14ac:dyDescent="0.2">
      <c r="A7588" s="2" t="s">
        <v>7821</v>
      </c>
      <c r="B7588" s="2" t="s">
        <v>26161</v>
      </c>
      <c r="C7588" s="2" t="s">
        <v>1416</v>
      </c>
      <c r="D7588" s="2"/>
    </row>
    <row r="7589" spans="1:4" ht="12.75" x14ac:dyDescent="0.2">
      <c r="A7589" s="2" t="s">
        <v>7822</v>
      </c>
      <c r="B7589" s="2" t="s">
        <v>7823</v>
      </c>
      <c r="C7589" s="2" t="s">
        <v>1416</v>
      </c>
      <c r="D7589" s="2"/>
    </row>
    <row r="7590" spans="1:4" ht="12.75" x14ac:dyDescent="0.2">
      <c r="A7590" s="2" t="s">
        <v>7824</v>
      </c>
      <c r="B7590" s="2" t="s">
        <v>7825</v>
      </c>
      <c r="C7590" s="2" t="s">
        <v>1416</v>
      </c>
      <c r="D7590" s="2"/>
    </row>
    <row r="7591" spans="1:4" ht="12.75" x14ac:dyDescent="0.2">
      <c r="A7591" s="2" t="s">
        <v>7826</v>
      </c>
      <c r="B7591" s="2" t="s">
        <v>7827</v>
      </c>
      <c r="C7591" s="2" t="s">
        <v>1416</v>
      </c>
      <c r="D7591" s="2"/>
    </row>
    <row r="7592" spans="1:4" ht="12.75" x14ac:dyDescent="0.2">
      <c r="A7592" s="2" t="s">
        <v>7828</v>
      </c>
      <c r="B7592" s="2" t="s">
        <v>7829</v>
      </c>
      <c r="C7592" s="2" t="s">
        <v>1416</v>
      </c>
      <c r="D7592" s="2"/>
    </row>
    <row r="7593" spans="1:4" ht="12.75" x14ac:dyDescent="0.2">
      <c r="A7593" s="2" t="s">
        <v>7830</v>
      </c>
      <c r="B7593" s="2" t="s">
        <v>7831</v>
      </c>
      <c r="C7593" s="2" t="s">
        <v>1416</v>
      </c>
      <c r="D7593" s="2"/>
    </row>
    <row r="7594" spans="1:4" ht="12.75" x14ac:dyDescent="0.2">
      <c r="A7594" s="2" t="s">
        <v>7832</v>
      </c>
      <c r="B7594" s="2" t="s">
        <v>7833</v>
      </c>
      <c r="C7594" s="2" t="s">
        <v>1416</v>
      </c>
      <c r="D7594" s="2"/>
    </row>
    <row r="7595" spans="1:4" ht="12.75" x14ac:dyDescent="0.2">
      <c r="A7595" s="2" t="s">
        <v>7834</v>
      </c>
      <c r="B7595" s="2" t="s">
        <v>7835</v>
      </c>
      <c r="C7595" s="2" t="s">
        <v>1416</v>
      </c>
      <c r="D7595" s="2"/>
    </row>
    <row r="7596" spans="1:4" ht="12.75" x14ac:dyDescent="0.2">
      <c r="A7596" s="2" t="s">
        <v>7836</v>
      </c>
      <c r="B7596" s="2" t="s">
        <v>26162</v>
      </c>
      <c r="C7596" s="2" t="s">
        <v>1416</v>
      </c>
      <c r="D7596" s="2"/>
    </row>
    <row r="7597" spans="1:4" ht="12.75" x14ac:dyDescent="0.2">
      <c r="A7597" s="2" t="s">
        <v>7837</v>
      </c>
      <c r="B7597" s="2" t="s">
        <v>26163</v>
      </c>
      <c r="C7597" s="2" t="s">
        <v>1416</v>
      </c>
      <c r="D7597" s="2"/>
    </row>
    <row r="7598" spans="1:4" ht="12.75" x14ac:dyDescent="0.2">
      <c r="A7598" s="2" t="s">
        <v>7838</v>
      </c>
      <c r="B7598" s="2" t="s">
        <v>7839</v>
      </c>
      <c r="C7598" s="2" t="s">
        <v>1416</v>
      </c>
      <c r="D7598" s="2"/>
    </row>
    <row r="7599" spans="1:4" ht="12.75" x14ac:dyDescent="0.2">
      <c r="A7599" s="2" t="s">
        <v>7840</v>
      </c>
      <c r="B7599" s="2" t="s">
        <v>7841</v>
      </c>
      <c r="C7599" s="2" t="s">
        <v>1416</v>
      </c>
      <c r="D7599" s="2"/>
    </row>
    <row r="7600" spans="1:4" ht="12.75" x14ac:dyDescent="0.2">
      <c r="A7600" s="2" t="s">
        <v>7842</v>
      </c>
      <c r="B7600" s="2" t="s">
        <v>7843</v>
      </c>
      <c r="C7600" s="2" t="s">
        <v>1416</v>
      </c>
      <c r="D7600" s="2"/>
    </row>
    <row r="7601" spans="1:4" ht="12.75" x14ac:dyDescent="0.2">
      <c r="A7601" s="2" t="s">
        <v>7844</v>
      </c>
      <c r="B7601" s="2" t="s">
        <v>7845</v>
      </c>
      <c r="C7601" s="2" t="s">
        <v>1416</v>
      </c>
      <c r="D7601" s="2"/>
    </row>
    <row r="7602" spans="1:4" ht="12.75" x14ac:dyDescent="0.2">
      <c r="A7602" s="2" t="s">
        <v>7846</v>
      </c>
      <c r="B7602" s="2" t="s">
        <v>7847</v>
      </c>
      <c r="C7602" s="2" t="s">
        <v>1416</v>
      </c>
      <c r="D7602" s="2"/>
    </row>
    <row r="7603" spans="1:4" ht="12.75" x14ac:dyDescent="0.2">
      <c r="A7603" s="2" t="s">
        <v>7848</v>
      </c>
      <c r="B7603" s="2" t="s">
        <v>7849</v>
      </c>
      <c r="C7603" s="2" t="s">
        <v>1416</v>
      </c>
      <c r="D7603" s="2"/>
    </row>
    <row r="7604" spans="1:4" ht="12.75" x14ac:dyDescent="0.2">
      <c r="A7604" s="2" t="s">
        <v>7850</v>
      </c>
      <c r="B7604" s="2" t="s">
        <v>7851</v>
      </c>
      <c r="C7604" s="2" t="s">
        <v>1416</v>
      </c>
      <c r="D7604" s="2"/>
    </row>
    <row r="7605" spans="1:4" ht="12.75" x14ac:dyDescent="0.2">
      <c r="A7605" s="2" t="s">
        <v>7852</v>
      </c>
      <c r="B7605" s="2" t="s">
        <v>26164</v>
      </c>
      <c r="C7605" s="2" t="s">
        <v>1416</v>
      </c>
      <c r="D7605" s="2"/>
    </row>
    <row r="7606" spans="1:4" ht="12.75" x14ac:dyDescent="0.2">
      <c r="A7606" s="2" t="s">
        <v>7853</v>
      </c>
      <c r="B7606" s="2" t="s">
        <v>7854</v>
      </c>
      <c r="C7606" s="2" t="s">
        <v>1416</v>
      </c>
      <c r="D7606" s="2"/>
    </row>
    <row r="7607" spans="1:4" ht="12.75" x14ac:dyDescent="0.2">
      <c r="A7607" s="2" t="s">
        <v>7855</v>
      </c>
      <c r="B7607" s="2" t="s">
        <v>7856</v>
      </c>
      <c r="C7607" s="2" t="s">
        <v>1416</v>
      </c>
      <c r="D7607" s="2"/>
    </row>
    <row r="7608" spans="1:4" ht="12.75" x14ac:dyDescent="0.2">
      <c r="A7608" s="2" t="s">
        <v>7857</v>
      </c>
      <c r="B7608" s="2" t="s">
        <v>7858</v>
      </c>
      <c r="C7608" s="2" t="s">
        <v>1416</v>
      </c>
      <c r="D7608" s="2"/>
    </row>
    <row r="7609" spans="1:4" ht="12.75" x14ac:dyDescent="0.2">
      <c r="A7609" s="2" t="s">
        <v>7859</v>
      </c>
      <c r="B7609" s="2" t="s">
        <v>7860</v>
      </c>
      <c r="C7609" s="2" t="s">
        <v>1416</v>
      </c>
      <c r="D7609" s="2"/>
    </row>
    <row r="7610" spans="1:4" ht="12.75" x14ac:dyDescent="0.2">
      <c r="A7610" s="2" t="s">
        <v>7861</v>
      </c>
      <c r="B7610" s="2" t="s">
        <v>7862</v>
      </c>
      <c r="C7610" s="2" t="s">
        <v>1416</v>
      </c>
      <c r="D7610" s="2"/>
    </row>
    <row r="7611" spans="1:4" ht="12.75" x14ac:dyDescent="0.2">
      <c r="A7611" s="2" t="s">
        <v>7863</v>
      </c>
      <c r="B7611" s="2" t="s">
        <v>7864</v>
      </c>
      <c r="C7611" s="2" t="s">
        <v>1416</v>
      </c>
      <c r="D7611" s="2"/>
    </row>
    <row r="7612" spans="1:4" ht="12.75" x14ac:dyDescent="0.2">
      <c r="A7612" s="2" t="s">
        <v>7865</v>
      </c>
      <c r="B7612" s="2" t="s">
        <v>7866</v>
      </c>
      <c r="C7612" s="2" t="s">
        <v>1416</v>
      </c>
      <c r="D7612" s="2"/>
    </row>
    <row r="7613" spans="1:4" ht="12.75" x14ac:dyDescent="0.2">
      <c r="A7613" s="2" t="s">
        <v>7867</v>
      </c>
      <c r="B7613" s="2" t="s">
        <v>7868</v>
      </c>
      <c r="C7613" s="2" t="s">
        <v>1416</v>
      </c>
      <c r="D7613" s="2"/>
    </row>
    <row r="7614" spans="1:4" ht="12.75" x14ac:dyDescent="0.2">
      <c r="A7614" s="2" t="s">
        <v>7869</v>
      </c>
      <c r="B7614" s="2" t="s">
        <v>7870</v>
      </c>
      <c r="C7614" s="2" t="s">
        <v>1416</v>
      </c>
      <c r="D7614" s="2"/>
    </row>
    <row r="7615" spans="1:4" ht="12.75" x14ac:dyDescent="0.2">
      <c r="A7615" s="2" t="s">
        <v>7871</v>
      </c>
      <c r="B7615" s="2" t="s">
        <v>7872</v>
      </c>
      <c r="C7615" s="2" t="s">
        <v>1416</v>
      </c>
      <c r="D7615" s="2"/>
    </row>
    <row r="7616" spans="1:4" ht="12.75" x14ac:dyDescent="0.2">
      <c r="A7616" s="2" t="s">
        <v>7873</v>
      </c>
      <c r="B7616" s="2" t="s">
        <v>7874</v>
      </c>
      <c r="C7616" s="2" t="s">
        <v>1416</v>
      </c>
      <c r="D7616" s="2"/>
    </row>
    <row r="7617" spans="1:4" ht="12.75" x14ac:dyDescent="0.2">
      <c r="A7617" s="2" t="s">
        <v>7875</v>
      </c>
      <c r="B7617" s="2" t="s">
        <v>26165</v>
      </c>
      <c r="C7617" s="2" t="s">
        <v>1416</v>
      </c>
      <c r="D7617" s="2"/>
    </row>
    <row r="7618" spans="1:4" ht="12.75" x14ac:dyDescent="0.2">
      <c r="A7618" s="2" t="s">
        <v>7876</v>
      </c>
      <c r="B7618" s="2" t="s">
        <v>7877</v>
      </c>
      <c r="C7618" s="2" t="s">
        <v>1416</v>
      </c>
      <c r="D7618" s="2"/>
    </row>
    <row r="7619" spans="1:4" ht="12.75" x14ac:dyDescent="0.2">
      <c r="A7619" s="2" t="s">
        <v>7878</v>
      </c>
      <c r="B7619" s="2" t="s">
        <v>7879</v>
      </c>
      <c r="C7619" s="2" t="s">
        <v>1416</v>
      </c>
      <c r="D7619" s="2"/>
    </row>
    <row r="7620" spans="1:4" ht="12.75" x14ac:dyDescent="0.2">
      <c r="A7620" s="2" t="s">
        <v>7880</v>
      </c>
      <c r="B7620" s="2" t="s">
        <v>7881</v>
      </c>
      <c r="C7620" s="2" t="s">
        <v>1416</v>
      </c>
      <c r="D7620" s="2"/>
    </row>
    <row r="7621" spans="1:4" ht="12.75" x14ac:dyDescent="0.2">
      <c r="A7621" s="2" t="s">
        <v>7882</v>
      </c>
      <c r="B7621" s="2" t="s">
        <v>7883</v>
      </c>
      <c r="C7621" s="2" t="s">
        <v>1416</v>
      </c>
      <c r="D7621" s="2"/>
    </row>
    <row r="7622" spans="1:4" ht="12.75" x14ac:dyDescent="0.2">
      <c r="A7622" s="2" t="s">
        <v>26166</v>
      </c>
      <c r="B7622" s="2" t="s">
        <v>26167</v>
      </c>
      <c r="C7622" s="2" t="s">
        <v>1416</v>
      </c>
      <c r="D7622" s="2"/>
    </row>
    <row r="7623" spans="1:4" ht="12.75" x14ac:dyDescent="0.2">
      <c r="A7623" s="2" t="s">
        <v>26168</v>
      </c>
      <c r="B7623" s="2" t="s">
        <v>26169</v>
      </c>
      <c r="C7623" s="2" t="s">
        <v>1416</v>
      </c>
      <c r="D7623" s="2"/>
    </row>
    <row r="7624" spans="1:4" ht="12.75" x14ac:dyDescent="0.2">
      <c r="A7624" s="2" t="s">
        <v>26170</v>
      </c>
      <c r="B7624" s="2" t="s">
        <v>26171</v>
      </c>
      <c r="C7624" s="2" t="s">
        <v>1416</v>
      </c>
      <c r="D7624" s="2"/>
    </row>
    <row r="7625" spans="1:4" ht="12.75" x14ac:dyDescent="0.2">
      <c r="A7625" s="2" t="s">
        <v>26172</v>
      </c>
      <c r="B7625" s="2" t="s">
        <v>26173</v>
      </c>
      <c r="C7625" s="2" t="s">
        <v>1416</v>
      </c>
      <c r="D7625" s="2"/>
    </row>
    <row r="7626" spans="1:4" ht="12.75" x14ac:dyDescent="0.2">
      <c r="A7626" s="2" t="s">
        <v>26174</v>
      </c>
      <c r="B7626" s="2" t="s">
        <v>26175</v>
      </c>
      <c r="C7626" s="2" t="s">
        <v>1416</v>
      </c>
      <c r="D7626" s="2"/>
    </row>
    <row r="7627" spans="1:4" ht="12.75" x14ac:dyDescent="0.2">
      <c r="A7627" s="2" t="s">
        <v>26176</v>
      </c>
      <c r="B7627" s="2" t="s">
        <v>26177</v>
      </c>
      <c r="C7627" s="2" t="s">
        <v>1416</v>
      </c>
      <c r="D7627" s="2"/>
    </row>
    <row r="7628" spans="1:4" ht="12.75" x14ac:dyDescent="0.2">
      <c r="A7628" s="2" t="s">
        <v>26178</v>
      </c>
      <c r="B7628" s="2" t="s">
        <v>26179</v>
      </c>
      <c r="C7628" s="2" t="s">
        <v>1416</v>
      </c>
      <c r="D7628" s="2"/>
    </row>
    <row r="7629" spans="1:4" ht="12.75" x14ac:dyDescent="0.2">
      <c r="A7629" s="2" t="s">
        <v>26180</v>
      </c>
      <c r="B7629" s="2" t="s">
        <v>26181</v>
      </c>
      <c r="C7629" s="2" t="s">
        <v>1416</v>
      </c>
      <c r="D7629" s="2"/>
    </row>
    <row r="7630" spans="1:4" ht="12.75" x14ac:dyDescent="0.2">
      <c r="A7630" s="2" t="s">
        <v>26182</v>
      </c>
      <c r="B7630" s="2" t="s">
        <v>26183</v>
      </c>
      <c r="C7630" s="2" t="s">
        <v>1416</v>
      </c>
      <c r="D7630" s="2"/>
    </row>
    <row r="7631" spans="1:4" ht="12.75" x14ac:dyDescent="0.2">
      <c r="A7631" s="2" t="s">
        <v>26184</v>
      </c>
      <c r="B7631" s="2" t="s">
        <v>26185</v>
      </c>
      <c r="C7631" s="2" t="s">
        <v>1416</v>
      </c>
      <c r="D7631" s="2"/>
    </row>
    <row r="7632" spans="1:4" ht="12.75" x14ac:dyDescent="0.2">
      <c r="A7632" s="2" t="s">
        <v>26186</v>
      </c>
      <c r="B7632" s="2" t="s">
        <v>26187</v>
      </c>
      <c r="C7632" s="2" t="s">
        <v>1416</v>
      </c>
      <c r="D7632" s="2"/>
    </row>
    <row r="7633" spans="1:4" ht="12.75" x14ac:dyDescent="0.2">
      <c r="A7633" s="2" t="s">
        <v>26188</v>
      </c>
      <c r="B7633" s="2" t="s">
        <v>26189</v>
      </c>
      <c r="C7633" s="2" t="s">
        <v>1416</v>
      </c>
      <c r="D7633" s="2"/>
    </row>
    <row r="7634" spans="1:4" ht="12.75" x14ac:dyDescent="0.2">
      <c r="A7634" s="2" t="s">
        <v>26190</v>
      </c>
      <c r="B7634" s="2" t="s">
        <v>26191</v>
      </c>
      <c r="C7634" s="2" t="s">
        <v>1416</v>
      </c>
      <c r="D7634" s="2"/>
    </row>
    <row r="7635" spans="1:4" ht="12.75" x14ac:dyDescent="0.2">
      <c r="A7635" s="2" t="s">
        <v>26192</v>
      </c>
      <c r="B7635" s="2" t="s">
        <v>26193</v>
      </c>
      <c r="C7635" s="2" t="s">
        <v>1416</v>
      </c>
      <c r="D7635" s="2"/>
    </row>
    <row r="7636" spans="1:4" ht="12.75" x14ac:dyDescent="0.2">
      <c r="A7636" s="2" t="s">
        <v>26194</v>
      </c>
      <c r="B7636" s="2" t="s">
        <v>26195</v>
      </c>
      <c r="C7636" s="2" t="s">
        <v>1416</v>
      </c>
      <c r="D7636" s="2"/>
    </row>
    <row r="7637" spans="1:4" ht="12.75" x14ac:dyDescent="0.2">
      <c r="A7637" s="2" t="s">
        <v>26196</v>
      </c>
      <c r="B7637" s="2" t="s">
        <v>26197</v>
      </c>
      <c r="C7637" s="2" t="s">
        <v>1416</v>
      </c>
      <c r="D7637" s="2"/>
    </row>
    <row r="7638" spans="1:4" ht="12.75" x14ac:dyDescent="0.2">
      <c r="A7638" s="2" t="s">
        <v>26198</v>
      </c>
      <c r="B7638" s="2" t="s">
        <v>26199</v>
      </c>
      <c r="C7638" s="2" t="s">
        <v>1416</v>
      </c>
      <c r="D7638" s="2"/>
    </row>
    <row r="7639" spans="1:4" ht="12.75" x14ac:dyDescent="0.2">
      <c r="A7639" s="2" t="s">
        <v>26200</v>
      </c>
      <c r="B7639" s="2" t="s">
        <v>26201</v>
      </c>
      <c r="C7639" s="2" t="s">
        <v>1416</v>
      </c>
      <c r="D7639" s="2"/>
    </row>
    <row r="7640" spans="1:4" ht="12.75" x14ac:dyDescent="0.2">
      <c r="A7640" s="2" t="s">
        <v>26202</v>
      </c>
      <c r="B7640" s="2" t="s">
        <v>26203</v>
      </c>
      <c r="C7640" s="2" t="s">
        <v>1416</v>
      </c>
      <c r="D7640" s="2"/>
    </row>
    <row r="7641" spans="1:4" ht="12.75" x14ac:dyDescent="0.2">
      <c r="A7641" s="2" t="s">
        <v>26204</v>
      </c>
      <c r="B7641" s="2" t="s">
        <v>26205</v>
      </c>
      <c r="C7641" s="2" t="s">
        <v>1416</v>
      </c>
      <c r="D7641" s="2"/>
    </row>
    <row r="7642" spans="1:4" ht="12.75" x14ac:dyDescent="0.2">
      <c r="A7642" s="2" t="s">
        <v>26206</v>
      </c>
      <c r="B7642" s="2" t="s">
        <v>26207</v>
      </c>
      <c r="C7642" s="2" t="s">
        <v>1416</v>
      </c>
      <c r="D7642" s="2"/>
    </row>
    <row r="7643" spans="1:4" ht="12.75" x14ac:dyDescent="0.2">
      <c r="A7643" s="2" t="s">
        <v>26208</v>
      </c>
      <c r="B7643" s="2" t="s">
        <v>26209</v>
      </c>
      <c r="C7643" s="2" t="s">
        <v>1416</v>
      </c>
      <c r="D7643" s="2"/>
    </row>
    <row r="7644" spans="1:4" ht="12.75" x14ac:dyDescent="0.2">
      <c r="A7644" s="2" t="s">
        <v>26210</v>
      </c>
      <c r="B7644" s="2" t="s">
        <v>26211</v>
      </c>
      <c r="C7644" s="2" t="s">
        <v>1416</v>
      </c>
      <c r="D7644" s="2"/>
    </row>
    <row r="7645" spans="1:4" ht="12.75" x14ac:dyDescent="0.2">
      <c r="A7645" s="2" t="s">
        <v>26212</v>
      </c>
      <c r="B7645" s="2" t="s">
        <v>26213</v>
      </c>
      <c r="C7645" s="2" t="s">
        <v>1416</v>
      </c>
      <c r="D7645" s="2"/>
    </row>
    <row r="7646" spans="1:4" ht="12.75" x14ac:dyDescent="0.2">
      <c r="A7646" s="2" t="s">
        <v>26214</v>
      </c>
      <c r="B7646" s="2" t="s">
        <v>26215</v>
      </c>
      <c r="C7646" s="2" t="s">
        <v>1416</v>
      </c>
      <c r="D7646" s="2"/>
    </row>
    <row r="7647" spans="1:4" ht="12.75" x14ac:dyDescent="0.2">
      <c r="A7647" s="2" t="s">
        <v>26216</v>
      </c>
      <c r="B7647" s="2" t="s">
        <v>26217</v>
      </c>
      <c r="C7647" s="2" t="s">
        <v>1416</v>
      </c>
      <c r="D7647" s="2"/>
    </row>
    <row r="7648" spans="1:4" ht="12.75" x14ac:dyDescent="0.2">
      <c r="A7648" s="2" t="s">
        <v>26218</v>
      </c>
      <c r="B7648" s="2" t="s">
        <v>26219</v>
      </c>
      <c r="C7648" s="2" t="s">
        <v>1416</v>
      </c>
      <c r="D7648" s="2"/>
    </row>
    <row r="7649" spans="1:4" ht="12.75" x14ac:dyDescent="0.2">
      <c r="A7649" s="2" t="s">
        <v>26220</v>
      </c>
      <c r="B7649" s="2" t="s">
        <v>26221</v>
      </c>
      <c r="C7649" s="2" t="s">
        <v>1416</v>
      </c>
      <c r="D7649" s="2"/>
    </row>
    <row r="7650" spans="1:4" ht="12.75" x14ac:dyDescent="0.2">
      <c r="A7650" s="2" t="s">
        <v>26222</v>
      </c>
      <c r="B7650" s="2" t="s">
        <v>26223</v>
      </c>
      <c r="C7650" s="2" t="s">
        <v>1416</v>
      </c>
      <c r="D7650" s="2"/>
    </row>
    <row r="7651" spans="1:4" ht="12.75" x14ac:dyDescent="0.2">
      <c r="A7651" s="2" t="s">
        <v>26224</v>
      </c>
      <c r="B7651" s="2" t="s">
        <v>26225</v>
      </c>
      <c r="C7651" s="2" t="s">
        <v>1416</v>
      </c>
      <c r="D7651" s="2"/>
    </row>
    <row r="7652" spans="1:4" ht="12.75" x14ac:dyDescent="0.2">
      <c r="A7652" s="2" t="s">
        <v>26226</v>
      </c>
      <c r="B7652" s="2" t="s">
        <v>26227</v>
      </c>
      <c r="C7652" s="2" t="s">
        <v>1416</v>
      </c>
      <c r="D7652" s="2"/>
    </row>
    <row r="7653" spans="1:4" ht="12.75" x14ac:dyDescent="0.2">
      <c r="A7653" s="2" t="s">
        <v>26228</v>
      </c>
      <c r="B7653" s="2" t="s">
        <v>26229</v>
      </c>
      <c r="C7653" s="2" t="s">
        <v>1416</v>
      </c>
      <c r="D7653" s="2"/>
    </row>
    <row r="7654" spans="1:4" ht="12.75" x14ac:dyDescent="0.2">
      <c r="A7654" s="2" t="s">
        <v>26230</v>
      </c>
      <c r="B7654" s="2" t="s">
        <v>26231</v>
      </c>
      <c r="C7654" s="2" t="s">
        <v>1416</v>
      </c>
      <c r="D7654" s="2"/>
    </row>
    <row r="7655" spans="1:4" ht="12.75" x14ac:dyDescent="0.2">
      <c r="A7655" s="2" t="s">
        <v>26232</v>
      </c>
      <c r="B7655" s="2" t="s">
        <v>26233</v>
      </c>
      <c r="C7655" s="2" t="s">
        <v>1416</v>
      </c>
      <c r="D7655" s="2"/>
    </row>
    <row r="7656" spans="1:4" ht="12.75" x14ac:dyDescent="0.2">
      <c r="A7656" s="2" t="s">
        <v>26234</v>
      </c>
      <c r="B7656" s="2" t="s">
        <v>26235</v>
      </c>
      <c r="C7656" s="2" t="s">
        <v>1416</v>
      </c>
      <c r="D7656" s="2"/>
    </row>
    <row r="7657" spans="1:4" ht="12.75" x14ac:dyDescent="0.2">
      <c r="A7657" s="2" t="s">
        <v>26236</v>
      </c>
      <c r="B7657" s="2" t="s">
        <v>26237</v>
      </c>
      <c r="C7657" s="2" t="s">
        <v>1416</v>
      </c>
      <c r="D7657" s="2"/>
    </row>
    <row r="7658" spans="1:4" ht="12.75" x14ac:dyDescent="0.2">
      <c r="A7658" s="2" t="s">
        <v>26238</v>
      </c>
      <c r="B7658" s="2" t="s">
        <v>26239</v>
      </c>
      <c r="C7658" s="2" t="s">
        <v>1416</v>
      </c>
      <c r="D7658" s="2"/>
    </row>
    <row r="7659" spans="1:4" ht="12.75" x14ac:dyDescent="0.2">
      <c r="A7659" s="2" t="s">
        <v>26240</v>
      </c>
      <c r="B7659" s="2" t="s">
        <v>26241</v>
      </c>
      <c r="C7659" s="2" t="s">
        <v>1416</v>
      </c>
      <c r="D7659" s="2"/>
    </row>
    <row r="7660" spans="1:4" ht="12.75" x14ac:dyDescent="0.2">
      <c r="A7660" s="2" t="s">
        <v>26242</v>
      </c>
      <c r="B7660" s="2" t="s">
        <v>26243</v>
      </c>
      <c r="C7660" s="2" t="s">
        <v>1416</v>
      </c>
      <c r="D7660" s="2"/>
    </row>
    <row r="7661" spans="1:4" ht="12.75" x14ac:dyDescent="0.2">
      <c r="A7661" s="2" t="s">
        <v>26244</v>
      </c>
      <c r="B7661" s="2" t="s">
        <v>26245</v>
      </c>
      <c r="C7661" s="2" t="s">
        <v>1416</v>
      </c>
      <c r="D7661" s="2"/>
    </row>
    <row r="7662" spans="1:4" ht="12.75" x14ac:dyDescent="0.2">
      <c r="A7662" s="2" t="s">
        <v>26246</v>
      </c>
      <c r="B7662" s="2" t="s">
        <v>26247</v>
      </c>
      <c r="C7662" s="2" t="s">
        <v>1416</v>
      </c>
      <c r="D7662" s="2"/>
    </row>
    <row r="7663" spans="1:4" ht="12.75" x14ac:dyDescent="0.2">
      <c r="A7663" s="2" t="s">
        <v>26248</v>
      </c>
      <c r="B7663" s="2" t="s">
        <v>26249</v>
      </c>
      <c r="C7663" s="2" t="s">
        <v>1416</v>
      </c>
      <c r="D7663" s="2"/>
    </row>
    <row r="7664" spans="1:4" ht="12.75" x14ac:dyDescent="0.2">
      <c r="A7664" s="2" t="s">
        <v>26250</v>
      </c>
      <c r="B7664" s="2" t="s">
        <v>26251</v>
      </c>
      <c r="C7664" s="2" t="s">
        <v>1416</v>
      </c>
      <c r="D7664" s="2"/>
    </row>
    <row r="7665" spans="1:4" ht="12.75" x14ac:dyDescent="0.2">
      <c r="A7665" s="2" t="s">
        <v>26252</v>
      </c>
      <c r="B7665" s="2" t="s">
        <v>26253</v>
      </c>
      <c r="C7665" s="2" t="s">
        <v>1416</v>
      </c>
      <c r="D7665" s="2"/>
    </row>
    <row r="7666" spans="1:4" ht="12.75" x14ac:dyDescent="0.2">
      <c r="A7666" s="2" t="s">
        <v>26254</v>
      </c>
      <c r="B7666" s="2" t="s">
        <v>26255</v>
      </c>
      <c r="C7666" s="2" t="s">
        <v>1416</v>
      </c>
      <c r="D7666" s="2"/>
    </row>
    <row r="7667" spans="1:4" ht="12.75" x14ac:dyDescent="0.2">
      <c r="A7667" s="2" t="s">
        <v>26256</v>
      </c>
      <c r="B7667" s="2" t="s">
        <v>26257</v>
      </c>
      <c r="C7667" s="2" t="s">
        <v>1416</v>
      </c>
      <c r="D7667" s="2"/>
    </row>
    <row r="7668" spans="1:4" ht="12.75" x14ac:dyDescent="0.2">
      <c r="A7668" s="2" t="s">
        <v>26258</v>
      </c>
      <c r="B7668" s="2" t="s">
        <v>26259</v>
      </c>
      <c r="C7668" s="2" t="s">
        <v>1416</v>
      </c>
      <c r="D7668" s="2"/>
    </row>
    <row r="7669" spans="1:4" ht="12.75" x14ac:dyDescent="0.2">
      <c r="A7669" s="2" t="s">
        <v>26260</v>
      </c>
      <c r="B7669" s="2" t="s">
        <v>26261</v>
      </c>
      <c r="C7669" s="2" t="s">
        <v>1416</v>
      </c>
      <c r="D7669" s="2"/>
    </row>
    <row r="7670" spans="1:4" ht="12.75" x14ac:dyDescent="0.2">
      <c r="A7670" s="2" t="s">
        <v>26262</v>
      </c>
      <c r="B7670" s="2" t="s">
        <v>26263</v>
      </c>
      <c r="C7670" s="2" t="s">
        <v>1416</v>
      </c>
      <c r="D7670" s="2"/>
    </row>
    <row r="7671" spans="1:4" ht="12.75" x14ac:dyDescent="0.2">
      <c r="A7671" s="2" t="s">
        <v>26264</v>
      </c>
      <c r="B7671" s="2" t="s">
        <v>26265</v>
      </c>
      <c r="C7671" s="2" t="s">
        <v>1416</v>
      </c>
      <c r="D7671" s="2"/>
    </row>
    <row r="7672" spans="1:4" ht="12.75" x14ac:dyDescent="0.2">
      <c r="A7672" s="2" t="s">
        <v>26266</v>
      </c>
      <c r="B7672" s="2" t="s">
        <v>26267</v>
      </c>
      <c r="C7672" s="2" t="s">
        <v>1416</v>
      </c>
      <c r="D7672" s="2"/>
    </row>
    <row r="7673" spans="1:4" ht="12.75" x14ac:dyDescent="0.2">
      <c r="A7673" s="2" t="s">
        <v>26268</v>
      </c>
      <c r="B7673" s="2" t="s">
        <v>26269</v>
      </c>
      <c r="C7673" s="2" t="s">
        <v>1416</v>
      </c>
      <c r="D7673" s="2"/>
    </row>
    <row r="7674" spans="1:4" ht="12.75" x14ac:dyDescent="0.2">
      <c r="A7674" s="2" t="s">
        <v>26270</v>
      </c>
      <c r="B7674" s="2" t="s">
        <v>26271</v>
      </c>
      <c r="C7674" s="2" t="s">
        <v>1416</v>
      </c>
      <c r="D7674" s="2"/>
    </row>
    <row r="7675" spans="1:4" ht="12.75" x14ac:dyDescent="0.2">
      <c r="A7675" s="2" t="s">
        <v>26272</v>
      </c>
      <c r="B7675" s="2" t="s">
        <v>26273</v>
      </c>
      <c r="C7675" s="2" t="s">
        <v>1416</v>
      </c>
      <c r="D7675" s="2"/>
    </row>
    <row r="7676" spans="1:4" ht="12.75" x14ac:dyDescent="0.2">
      <c r="A7676" s="2" t="s">
        <v>26274</v>
      </c>
      <c r="B7676" s="2" t="s">
        <v>26275</v>
      </c>
      <c r="C7676" s="2" t="s">
        <v>1416</v>
      </c>
      <c r="D7676" s="2"/>
    </row>
    <row r="7677" spans="1:4" ht="12.75" x14ac:dyDescent="0.2">
      <c r="A7677" s="2" t="s">
        <v>26276</v>
      </c>
      <c r="B7677" s="2" t="s">
        <v>26277</v>
      </c>
      <c r="C7677" s="2" t="s">
        <v>1416</v>
      </c>
      <c r="D7677" s="2"/>
    </row>
    <row r="7678" spans="1:4" ht="12.75" x14ac:dyDescent="0.2">
      <c r="A7678" s="2" t="s">
        <v>26278</v>
      </c>
      <c r="B7678" s="2" t="s">
        <v>26279</v>
      </c>
      <c r="C7678" s="2" t="s">
        <v>1416</v>
      </c>
      <c r="D7678" s="2"/>
    </row>
    <row r="7679" spans="1:4" ht="12.75" x14ac:dyDescent="0.2">
      <c r="A7679" s="2" t="s">
        <v>26280</v>
      </c>
      <c r="B7679" s="2" t="s">
        <v>26281</v>
      </c>
      <c r="C7679" s="2" t="s">
        <v>1416</v>
      </c>
      <c r="D7679" s="2"/>
    </row>
    <row r="7680" spans="1:4" ht="12.75" x14ac:dyDescent="0.2">
      <c r="A7680" s="2" t="s">
        <v>26282</v>
      </c>
      <c r="B7680" s="2" t="s">
        <v>26283</v>
      </c>
      <c r="C7680" s="2" t="s">
        <v>1416</v>
      </c>
      <c r="D7680" s="2"/>
    </row>
    <row r="7681" spans="1:4" ht="12.75" x14ac:dyDescent="0.2">
      <c r="A7681" s="2" t="s">
        <v>26284</v>
      </c>
      <c r="B7681" s="2" t="s">
        <v>26285</v>
      </c>
      <c r="C7681" s="2" t="s">
        <v>1416</v>
      </c>
      <c r="D7681" s="2"/>
    </row>
    <row r="7682" spans="1:4" ht="12.75" x14ac:dyDescent="0.2">
      <c r="A7682" s="2" t="s">
        <v>26286</v>
      </c>
      <c r="B7682" s="2" t="s">
        <v>26287</v>
      </c>
      <c r="C7682" s="2" t="s">
        <v>1416</v>
      </c>
      <c r="D7682" s="2"/>
    </row>
    <row r="7683" spans="1:4" ht="12.75" x14ac:dyDescent="0.2">
      <c r="A7683" s="2" t="s">
        <v>26288</v>
      </c>
      <c r="B7683" s="2" t="s">
        <v>26289</v>
      </c>
      <c r="C7683" s="2" t="s">
        <v>1416</v>
      </c>
      <c r="D7683" s="2"/>
    </row>
    <row r="7684" spans="1:4" ht="12.75" x14ac:dyDescent="0.2">
      <c r="A7684" s="2" t="s">
        <v>26290</v>
      </c>
      <c r="B7684" s="2" t="s">
        <v>26291</v>
      </c>
      <c r="C7684" s="2" t="s">
        <v>1416</v>
      </c>
      <c r="D7684" s="2"/>
    </row>
    <row r="7685" spans="1:4" ht="12.75" x14ac:dyDescent="0.2">
      <c r="A7685" s="2" t="s">
        <v>26292</v>
      </c>
      <c r="B7685" s="2" t="s">
        <v>26293</v>
      </c>
      <c r="C7685" s="2" t="s">
        <v>1416</v>
      </c>
      <c r="D7685" s="2"/>
    </row>
    <row r="7686" spans="1:4" ht="12.75" x14ac:dyDescent="0.2">
      <c r="A7686" s="2" t="s">
        <v>26294</v>
      </c>
      <c r="B7686" s="2" t="s">
        <v>26295</v>
      </c>
      <c r="C7686" s="2" t="s">
        <v>1416</v>
      </c>
      <c r="D7686" s="2"/>
    </row>
    <row r="7687" spans="1:4" ht="12.75" x14ac:dyDescent="0.2">
      <c r="A7687" s="2" t="s">
        <v>26296</v>
      </c>
      <c r="B7687" s="2" t="s">
        <v>26297</v>
      </c>
      <c r="C7687" s="2" t="s">
        <v>1416</v>
      </c>
      <c r="D7687" s="2"/>
    </row>
    <row r="7688" spans="1:4" ht="12.75" x14ac:dyDescent="0.2">
      <c r="A7688" s="2" t="s">
        <v>26298</v>
      </c>
      <c r="B7688" s="2" t="s">
        <v>26299</v>
      </c>
      <c r="C7688" s="2" t="s">
        <v>1416</v>
      </c>
      <c r="D7688" s="2"/>
    </row>
    <row r="7689" spans="1:4" ht="12.75" x14ac:dyDescent="0.2">
      <c r="A7689" s="2" t="s">
        <v>26300</v>
      </c>
      <c r="B7689" s="2" t="s">
        <v>26301</v>
      </c>
      <c r="C7689" s="2" t="s">
        <v>1416</v>
      </c>
      <c r="D7689" s="2"/>
    </row>
    <row r="7690" spans="1:4" ht="12.75" x14ac:dyDescent="0.2">
      <c r="A7690" s="2" t="s">
        <v>26302</v>
      </c>
      <c r="B7690" s="2" t="s">
        <v>26303</v>
      </c>
      <c r="C7690" s="2" t="s">
        <v>1416</v>
      </c>
      <c r="D7690" s="2"/>
    </row>
    <row r="7691" spans="1:4" ht="12.75" x14ac:dyDescent="0.2">
      <c r="A7691" s="2" t="s">
        <v>26304</v>
      </c>
      <c r="B7691" s="2" t="s">
        <v>26305</v>
      </c>
      <c r="C7691" s="2" t="s">
        <v>1416</v>
      </c>
      <c r="D7691" s="2"/>
    </row>
    <row r="7692" spans="1:4" ht="12.75" x14ac:dyDescent="0.2">
      <c r="A7692" s="2" t="s">
        <v>26306</v>
      </c>
      <c r="B7692" s="2" t="s">
        <v>26307</v>
      </c>
      <c r="C7692" s="2" t="s">
        <v>1416</v>
      </c>
      <c r="D7692" s="2"/>
    </row>
    <row r="7693" spans="1:4" ht="12.75" x14ac:dyDescent="0.2">
      <c r="A7693" s="2" t="s">
        <v>26308</v>
      </c>
      <c r="B7693" s="2" t="s">
        <v>26309</v>
      </c>
      <c r="C7693" s="2" t="s">
        <v>1416</v>
      </c>
      <c r="D7693" s="2"/>
    </row>
    <row r="7694" spans="1:4" ht="12.75" x14ac:dyDescent="0.2">
      <c r="A7694" s="2" t="s">
        <v>26310</v>
      </c>
      <c r="B7694" s="2" t="s">
        <v>26311</v>
      </c>
      <c r="C7694" s="2" t="s">
        <v>1416</v>
      </c>
      <c r="D7694" s="2"/>
    </row>
    <row r="7695" spans="1:4" ht="12.75" x14ac:dyDescent="0.2">
      <c r="A7695" s="2" t="s">
        <v>26312</v>
      </c>
      <c r="B7695" s="2" t="s">
        <v>26313</v>
      </c>
      <c r="C7695" s="2" t="s">
        <v>1416</v>
      </c>
      <c r="D7695" s="2"/>
    </row>
    <row r="7696" spans="1:4" ht="12.75" x14ac:dyDescent="0.2">
      <c r="A7696" s="2" t="s">
        <v>26314</v>
      </c>
      <c r="B7696" s="2" t="s">
        <v>26315</v>
      </c>
      <c r="C7696" s="2" t="s">
        <v>1416</v>
      </c>
      <c r="D7696" s="2"/>
    </row>
    <row r="7697" spans="1:4" ht="12.75" x14ac:dyDescent="0.2">
      <c r="A7697" s="2" t="s">
        <v>26316</v>
      </c>
      <c r="B7697" s="2" t="s">
        <v>26317</v>
      </c>
      <c r="C7697" s="2" t="s">
        <v>1416</v>
      </c>
      <c r="D7697" s="2"/>
    </row>
    <row r="7698" spans="1:4" ht="12.75" x14ac:dyDescent="0.2">
      <c r="A7698" s="2" t="s">
        <v>26318</v>
      </c>
      <c r="B7698" s="2" t="s">
        <v>26319</v>
      </c>
      <c r="C7698" s="2" t="s">
        <v>1416</v>
      </c>
      <c r="D7698" s="2"/>
    </row>
    <row r="7699" spans="1:4" ht="12.75" x14ac:dyDescent="0.2">
      <c r="A7699" s="2" t="s">
        <v>26320</v>
      </c>
      <c r="B7699" s="2" t="s">
        <v>26321</v>
      </c>
      <c r="C7699" s="2" t="s">
        <v>1416</v>
      </c>
      <c r="D7699" s="2"/>
    </row>
    <row r="7700" spans="1:4" ht="12.75" x14ac:dyDescent="0.2">
      <c r="A7700" s="2" t="s">
        <v>26322</v>
      </c>
      <c r="B7700" s="2" t="s">
        <v>26323</v>
      </c>
      <c r="C7700" s="2" t="s">
        <v>1416</v>
      </c>
      <c r="D7700" s="2"/>
    </row>
    <row r="7701" spans="1:4" ht="12.75" x14ac:dyDescent="0.2">
      <c r="A7701" s="2" t="s">
        <v>26324</v>
      </c>
      <c r="B7701" s="2" t="s">
        <v>26325</v>
      </c>
      <c r="C7701" s="2" t="s">
        <v>1416</v>
      </c>
      <c r="D7701" s="2"/>
    </row>
    <row r="7702" spans="1:4" ht="12.75" x14ac:dyDescent="0.2">
      <c r="A7702" s="2" t="s">
        <v>26326</v>
      </c>
      <c r="B7702" s="2" t="s">
        <v>26327</v>
      </c>
      <c r="C7702" s="2" t="s">
        <v>1416</v>
      </c>
      <c r="D7702" s="2"/>
    </row>
    <row r="7703" spans="1:4" ht="12.75" x14ac:dyDescent="0.2">
      <c r="A7703" s="2" t="s">
        <v>26328</v>
      </c>
      <c r="B7703" s="2" t="s">
        <v>26329</v>
      </c>
      <c r="C7703" s="2" t="s">
        <v>1416</v>
      </c>
      <c r="D7703" s="2"/>
    </row>
    <row r="7704" spans="1:4" ht="12.75" x14ac:dyDescent="0.2">
      <c r="A7704" s="2" t="s">
        <v>26330</v>
      </c>
      <c r="B7704" s="2" t="s">
        <v>26331</v>
      </c>
      <c r="C7704" s="2" t="s">
        <v>1416</v>
      </c>
      <c r="D7704" s="2"/>
    </row>
    <row r="7705" spans="1:4" ht="12.75" x14ac:dyDescent="0.2">
      <c r="A7705" s="2" t="s">
        <v>26332</v>
      </c>
      <c r="B7705" s="2" t="s">
        <v>26333</v>
      </c>
      <c r="C7705" s="2" t="s">
        <v>1416</v>
      </c>
      <c r="D7705" s="2"/>
    </row>
    <row r="7706" spans="1:4" ht="12.75" x14ac:dyDescent="0.2">
      <c r="A7706" s="2" t="s">
        <v>26334</v>
      </c>
      <c r="B7706" s="2" t="s">
        <v>26335</v>
      </c>
      <c r="C7706" s="2" t="s">
        <v>1416</v>
      </c>
      <c r="D7706" s="2"/>
    </row>
    <row r="7707" spans="1:4" ht="12.75" x14ac:dyDescent="0.2">
      <c r="A7707" s="2" t="s">
        <v>26336</v>
      </c>
      <c r="B7707" s="2" t="s">
        <v>26337</v>
      </c>
      <c r="C7707" s="2" t="s">
        <v>1416</v>
      </c>
      <c r="D7707" s="2"/>
    </row>
    <row r="7708" spans="1:4" ht="12.75" x14ac:dyDescent="0.2">
      <c r="A7708" s="2" t="s">
        <v>26338</v>
      </c>
      <c r="B7708" s="2" t="s">
        <v>26339</v>
      </c>
      <c r="C7708" s="2" t="s">
        <v>1416</v>
      </c>
      <c r="D7708" s="2"/>
    </row>
    <row r="7709" spans="1:4" ht="12.75" x14ac:dyDescent="0.2">
      <c r="A7709" s="2" t="s">
        <v>26340</v>
      </c>
      <c r="B7709" s="2" t="s">
        <v>26341</v>
      </c>
      <c r="C7709" s="2" t="s">
        <v>1416</v>
      </c>
      <c r="D7709" s="2"/>
    </row>
    <row r="7710" spans="1:4" ht="12.75" x14ac:dyDescent="0.2">
      <c r="A7710" s="2" t="s">
        <v>26342</v>
      </c>
      <c r="B7710" s="2" t="s">
        <v>26343</v>
      </c>
      <c r="C7710" s="2" t="s">
        <v>1416</v>
      </c>
      <c r="D7710" s="2"/>
    </row>
    <row r="7711" spans="1:4" ht="12.75" x14ac:dyDescent="0.2">
      <c r="A7711" s="2" t="s">
        <v>26344</v>
      </c>
      <c r="B7711" s="2" t="s">
        <v>26345</v>
      </c>
      <c r="C7711" s="2" t="s">
        <v>1416</v>
      </c>
      <c r="D7711" s="2"/>
    </row>
    <row r="7712" spans="1:4" ht="12.75" x14ac:dyDescent="0.2">
      <c r="A7712" s="2" t="s">
        <v>26346</v>
      </c>
      <c r="B7712" s="2" t="s">
        <v>26347</v>
      </c>
      <c r="C7712" s="2" t="s">
        <v>1416</v>
      </c>
      <c r="D7712" s="2"/>
    </row>
    <row r="7713" spans="1:4" ht="12.75" x14ac:dyDescent="0.2">
      <c r="A7713" s="2" t="s">
        <v>26348</v>
      </c>
      <c r="B7713" s="2" t="s">
        <v>26349</v>
      </c>
      <c r="C7713" s="2" t="s">
        <v>1416</v>
      </c>
      <c r="D7713" s="2"/>
    </row>
    <row r="7714" spans="1:4" ht="12.75" x14ac:dyDescent="0.2">
      <c r="A7714" s="2" t="s">
        <v>26350</v>
      </c>
      <c r="B7714" s="2" t="s">
        <v>26351</v>
      </c>
      <c r="C7714" s="2" t="s">
        <v>1416</v>
      </c>
      <c r="D7714" s="2"/>
    </row>
    <row r="7715" spans="1:4" ht="12.75" x14ac:dyDescent="0.2">
      <c r="A7715" s="2" t="s">
        <v>26352</v>
      </c>
      <c r="B7715" s="2" t="s">
        <v>26353</v>
      </c>
      <c r="C7715" s="2" t="s">
        <v>1416</v>
      </c>
      <c r="D7715" s="2"/>
    </row>
    <row r="7716" spans="1:4" ht="12.75" x14ac:dyDescent="0.2">
      <c r="A7716" s="2" t="s">
        <v>26354</v>
      </c>
      <c r="B7716" s="2" t="s">
        <v>26355</v>
      </c>
      <c r="C7716" s="2" t="s">
        <v>1416</v>
      </c>
      <c r="D7716" s="2"/>
    </row>
    <row r="7717" spans="1:4" ht="12.75" x14ac:dyDescent="0.2">
      <c r="A7717" s="2" t="s">
        <v>26356</v>
      </c>
      <c r="B7717" s="2" t="s">
        <v>26357</v>
      </c>
      <c r="C7717" s="2" t="s">
        <v>1416</v>
      </c>
      <c r="D7717" s="2"/>
    </row>
    <row r="7718" spans="1:4" ht="12.75" x14ac:dyDescent="0.2">
      <c r="A7718" s="2" t="s">
        <v>26358</v>
      </c>
      <c r="B7718" s="2" t="s">
        <v>26359</v>
      </c>
      <c r="C7718" s="2" t="s">
        <v>1416</v>
      </c>
      <c r="D7718" s="2"/>
    </row>
    <row r="7719" spans="1:4" ht="12.75" x14ac:dyDescent="0.2">
      <c r="A7719" s="2" t="s">
        <v>26360</v>
      </c>
      <c r="B7719" s="2" t="s">
        <v>26361</v>
      </c>
      <c r="C7719" s="2" t="s">
        <v>1416</v>
      </c>
      <c r="D7719" s="2"/>
    </row>
    <row r="7720" spans="1:4" ht="12.75" x14ac:dyDescent="0.2">
      <c r="A7720" s="2" t="s">
        <v>26362</v>
      </c>
      <c r="B7720" s="2" t="s">
        <v>26363</v>
      </c>
      <c r="C7720" s="2" t="s">
        <v>1416</v>
      </c>
      <c r="D7720" s="2"/>
    </row>
    <row r="7721" spans="1:4" ht="12.75" x14ac:dyDescent="0.2">
      <c r="A7721" s="2" t="s">
        <v>26364</v>
      </c>
      <c r="B7721" s="2" t="s">
        <v>26365</v>
      </c>
      <c r="C7721" s="2" t="s">
        <v>1416</v>
      </c>
      <c r="D7721" s="2"/>
    </row>
    <row r="7722" spans="1:4" ht="12.75" x14ac:dyDescent="0.2">
      <c r="A7722" s="2" t="s">
        <v>26366</v>
      </c>
      <c r="B7722" s="2" t="s">
        <v>26367</v>
      </c>
      <c r="C7722" s="2" t="s">
        <v>1416</v>
      </c>
      <c r="D7722" s="2"/>
    </row>
    <row r="7723" spans="1:4" ht="12.75" x14ac:dyDescent="0.2">
      <c r="A7723" s="2" t="s">
        <v>26368</v>
      </c>
      <c r="B7723" s="2" t="s">
        <v>26369</v>
      </c>
      <c r="C7723" s="2" t="s">
        <v>1416</v>
      </c>
      <c r="D7723" s="2"/>
    </row>
    <row r="7724" spans="1:4" ht="12.75" x14ac:dyDescent="0.2">
      <c r="A7724" s="2" t="s">
        <v>26370</v>
      </c>
      <c r="B7724" s="2" t="s">
        <v>26371</v>
      </c>
      <c r="C7724" s="2" t="s">
        <v>1416</v>
      </c>
      <c r="D7724" s="2"/>
    </row>
    <row r="7725" spans="1:4" ht="12.75" x14ac:dyDescent="0.2">
      <c r="A7725" s="2" t="s">
        <v>26372</v>
      </c>
      <c r="B7725" s="2" t="s">
        <v>26373</v>
      </c>
      <c r="C7725" s="2" t="s">
        <v>1416</v>
      </c>
      <c r="D7725" s="2"/>
    </row>
    <row r="7726" spans="1:4" ht="12.75" x14ac:dyDescent="0.2">
      <c r="A7726" s="2" t="s">
        <v>26374</v>
      </c>
      <c r="B7726" s="2" t="s">
        <v>26375</v>
      </c>
      <c r="C7726" s="2" t="s">
        <v>1416</v>
      </c>
      <c r="D7726" s="2"/>
    </row>
    <row r="7727" spans="1:4" ht="12.75" x14ac:dyDescent="0.2">
      <c r="A7727" s="2" t="s">
        <v>26376</v>
      </c>
      <c r="B7727" s="2" t="s">
        <v>26377</v>
      </c>
      <c r="C7727" s="2" t="s">
        <v>1416</v>
      </c>
      <c r="D7727" s="2"/>
    </row>
    <row r="7728" spans="1:4" ht="12.75" x14ac:dyDescent="0.2">
      <c r="A7728" s="2" t="s">
        <v>26378</v>
      </c>
      <c r="B7728" s="2" t="s">
        <v>26379</v>
      </c>
      <c r="C7728" s="2" t="s">
        <v>1416</v>
      </c>
      <c r="D7728" s="2"/>
    </row>
    <row r="7729" spans="1:4" ht="12.75" x14ac:dyDescent="0.2">
      <c r="A7729" s="2" t="s">
        <v>26380</v>
      </c>
      <c r="B7729" s="2" t="s">
        <v>26381</v>
      </c>
      <c r="C7729" s="2" t="s">
        <v>1416</v>
      </c>
      <c r="D7729" s="2"/>
    </row>
    <row r="7730" spans="1:4" ht="12.75" x14ac:dyDescent="0.2">
      <c r="A7730" s="2" t="s">
        <v>26382</v>
      </c>
      <c r="B7730" s="2" t="s">
        <v>26383</v>
      </c>
      <c r="C7730" s="2" t="s">
        <v>1416</v>
      </c>
      <c r="D7730" s="2"/>
    </row>
    <row r="7731" spans="1:4" ht="12.75" x14ac:dyDescent="0.2">
      <c r="A7731" s="2" t="s">
        <v>26384</v>
      </c>
      <c r="B7731" s="2" t="s">
        <v>26385</v>
      </c>
      <c r="C7731" s="2" t="s">
        <v>1416</v>
      </c>
      <c r="D7731" s="2"/>
    </row>
    <row r="7732" spans="1:4" ht="12.75" x14ac:dyDescent="0.2">
      <c r="A7732" s="2" t="s">
        <v>26386</v>
      </c>
      <c r="B7732" s="2" t="s">
        <v>26387</v>
      </c>
      <c r="C7732" s="2" t="s">
        <v>1416</v>
      </c>
      <c r="D7732" s="2"/>
    </row>
    <row r="7733" spans="1:4" ht="12.75" x14ac:dyDescent="0.2">
      <c r="A7733" s="2" t="s">
        <v>26388</v>
      </c>
      <c r="B7733" s="2" t="s">
        <v>26389</v>
      </c>
      <c r="C7733" s="2" t="s">
        <v>1416</v>
      </c>
      <c r="D7733" s="2"/>
    </row>
    <row r="7734" spans="1:4" ht="12.75" x14ac:dyDescent="0.2">
      <c r="A7734" s="2" t="s">
        <v>26390</v>
      </c>
      <c r="B7734" s="2" t="s">
        <v>26391</v>
      </c>
      <c r="C7734" s="2" t="s">
        <v>1416</v>
      </c>
      <c r="D7734" s="2"/>
    </row>
    <row r="7735" spans="1:4" ht="12.75" x14ac:dyDescent="0.2">
      <c r="A7735" s="2" t="s">
        <v>26392</v>
      </c>
      <c r="B7735" s="2" t="s">
        <v>26393</v>
      </c>
      <c r="C7735" s="2" t="s">
        <v>1416</v>
      </c>
      <c r="D7735" s="2"/>
    </row>
    <row r="7736" spans="1:4" ht="12.75" x14ac:dyDescent="0.2">
      <c r="A7736" s="2" t="s">
        <v>26394</v>
      </c>
      <c r="B7736" s="2" t="s">
        <v>26395</v>
      </c>
      <c r="C7736" s="2" t="s">
        <v>1416</v>
      </c>
      <c r="D7736" s="2"/>
    </row>
    <row r="7737" spans="1:4" ht="12.75" x14ac:dyDescent="0.2">
      <c r="A7737" s="2" t="s">
        <v>26396</v>
      </c>
      <c r="B7737" s="2" t="s">
        <v>26397</v>
      </c>
      <c r="C7737" s="2" t="s">
        <v>1416</v>
      </c>
      <c r="D7737" s="2"/>
    </row>
    <row r="7738" spans="1:4" ht="12.75" x14ac:dyDescent="0.2">
      <c r="A7738" s="2" t="s">
        <v>26398</v>
      </c>
      <c r="B7738" s="2" t="s">
        <v>26399</v>
      </c>
      <c r="C7738" s="2" t="s">
        <v>1416</v>
      </c>
      <c r="D7738" s="2"/>
    </row>
    <row r="7739" spans="1:4" ht="12.75" x14ac:dyDescent="0.2">
      <c r="A7739" s="2" t="s">
        <v>26400</v>
      </c>
      <c r="B7739" s="2" t="s">
        <v>26401</v>
      </c>
      <c r="C7739" s="2" t="s">
        <v>1416</v>
      </c>
      <c r="D7739" s="2"/>
    </row>
    <row r="7740" spans="1:4" ht="12.75" x14ac:dyDescent="0.2">
      <c r="A7740" s="2" t="s">
        <v>26402</v>
      </c>
      <c r="B7740" s="2" t="s">
        <v>26403</v>
      </c>
      <c r="C7740" s="2" t="s">
        <v>1416</v>
      </c>
      <c r="D7740" s="2"/>
    </row>
    <row r="7741" spans="1:4" ht="12.75" x14ac:dyDescent="0.2">
      <c r="A7741" s="2" t="s">
        <v>26404</v>
      </c>
      <c r="B7741" s="2" t="s">
        <v>26405</v>
      </c>
      <c r="C7741" s="2" t="s">
        <v>1416</v>
      </c>
      <c r="D7741" s="2"/>
    </row>
    <row r="7742" spans="1:4" ht="12.75" x14ac:dyDescent="0.2">
      <c r="A7742" s="2" t="s">
        <v>26406</v>
      </c>
      <c r="B7742" s="2" t="s">
        <v>26407</v>
      </c>
      <c r="C7742" s="2" t="s">
        <v>1416</v>
      </c>
      <c r="D7742" s="2"/>
    </row>
    <row r="7743" spans="1:4" ht="12.75" x14ac:dyDescent="0.2">
      <c r="A7743" s="2" t="s">
        <v>26408</v>
      </c>
      <c r="B7743" s="2" t="s">
        <v>26409</v>
      </c>
      <c r="C7743" s="2" t="s">
        <v>1416</v>
      </c>
      <c r="D7743" s="2"/>
    </row>
    <row r="7744" spans="1:4" ht="12.75" x14ac:dyDescent="0.2">
      <c r="A7744" s="2" t="s">
        <v>26410</v>
      </c>
      <c r="B7744" s="2" t="s">
        <v>26411</v>
      </c>
      <c r="C7744" s="2" t="s">
        <v>1416</v>
      </c>
      <c r="D7744" s="2"/>
    </row>
    <row r="7745" spans="1:4" ht="12.75" x14ac:dyDescent="0.2">
      <c r="A7745" s="2" t="s">
        <v>26412</v>
      </c>
      <c r="B7745" s="2" t="s">
        <v>26413</v>
      </c>
      <c r="C7745" s="2" t="s">
        <v>1416</v>
      </c>
      <c r="D7745" s="2"/>
    </row>
    <row r="7746" spans="1:4" ht="12.75" x14ac:dyDescent="0.2">
      <c r="A7746" s="2" t="s">
        <v>26414</v>
      </c>
      <c r="B7746" s="2" t="s">
        <v>26415</v>
      </c>
      <c r="C7746" s="2" t="s">
        <v>1416</v>
      </c>
      <c r="D7746" s="2"/>
    </row>
    <row r="7747" spans="1:4" ht="12.75" x14ac:dyDescent="0.2">
      <c r="A7747" s="2" t="s">
        <v>26416</v>
      </c>
      <c r="B7747" s="2" t="s">
        <v>26417</v>
      </c>
      <c r="C7747" s="2" t="s">
        <v>1416</v>
      </c>
      <c r="D7747" s="2"/>
    </row>
    <row r="7748" spans="1:4" ht="12.75" x14ac:dyDescent="0.2">
      <c r="A7748" s="2" t="s">
        <v>26418</v>
      </c>
      <c r="B7748" s="2" t="s">
        <v>26419</v>
      </c>
      <c r="C7748" s="2" t="s">
        <v>1416</v>
      </c>
      <c r="D7748" s="2"/>
    </row>
    <row r="7749" spans="1:4" ht="12.75" x14ac:dyDescent="0.2">
      <c r="A7749" s="2" t="s">
        <v>26420</v>
      </c>
      <c r="B7749" s="2" t="s">
        <v>26421</v>
      </c>
      <c r="C7749" s="2" t="s">
        <v>1416</v>
      </c>
      <c r="D7749" s="2"/>
    </row>
    <row r="7750" spans="1:4" ht="12.75" x14ac:dyDescent="0.2">
      <c r="A7750" s="2" t="s">
        <v>26422</v>
      </c>
      <c r="B7750" s="2" t="s">
        <v>26423</v>
      </c>
      <c r="C7750" s="2" t="s">
        <v>1416</v>
      </c>
      <c r="D7750" s="2"/>
    </row>
    <row r="7751" spans="1:4" ht="12.75" x14ac:dyDescent="0.2">
      <c r="A7751" s="2" t="s">
        <v>26424</v>
      </c>
      <c r="B7751" s="2" t="s">
        <v>26425</v>
      </c>
      <c r="C7751" s="2" t="s">
        <v>1416</v>
      </c>
      <c r="D7751" s="2"/>
    </row>
    <row r="7752" spans="1:4" ht="12.75" x14ac:dyDescent="0.2">
      <c r="A7752" s="2" t="s">
        <v>26426</v>
      </c>
      <c r="B7752" s="2" t="s">
        <v>26427</v>
      </c>
      <c r="C7752" s="2" t="s">
        <v>1416</v>
      </c>
      <c r="D7752" s="2"/>
    </row>
    <row r="7753" spans="1:4" ht="12.75" x14ac:dyDescent="0.2">
      <c r="A7753" s="2" t="s">
        <v>26428</v>
      </c>
      <c r="B7753" s="2" t="s">
        <v>26429</v>
      </c>
      <c r="C7753" s="2" t="s">
        <v>1416</v>
      </c>
      <c r="D7753" s="2"/>
    </row>
    <row r="7754" spans="1:4" ht="12.75" x14ac:dyDescent="0.2">
      <c r="A7754" s="2" t="s">
        <v>26430</v>
      </c>
      <c r="B7754" s="2" t="s">
        <v>26431</v>
      </c>
      <c r="C7754" s="2" t="s">
        <v>1416</v>
      </c>
      <c r="D7754" s="2"/>
    </row>
    <row r="7755" spans="1:4" ht="12.75" x14ac:dyDescent="0.2">
      <c r="A7755" s="2" t="s">
        <v>26432</v>
      </c>
      <c r="B7755" s="2" t="s">
        <v>26433</v>
      </c>
      <c r="C7755" s="2" t="s">
        <v>1416</v>
      </c>
      <c r="D7755" s="2"/>
    </row>
    <row r="7756" spans="1:4" ht="12.75" x14ac:dyDescent="0.2">
      <c r="A7756" s="2" t="s">
        <v>26434</v>
      </c>
      <c r="B7756" s="2" t="s">
        <v>26435</v>
      </c>
      <c r="C7756" s="2" t="s">
        <v>1416</v>
      </c>
      <c r="D7756" s="2"/>
    </row>
    <row r="7757" spans="1:4" ht="12.75" x14ac:dyDescent="0.2">
      <c r="A7757" s="2" t="s">
        <v>26436</v>
      </c>
      <c r="B7757" s="2" t="s">
        <v>26437</v>
      </c>
      <c r="C7757" s="2" t="s">
        <v>1416</v>
      </c>
      <c r="D7757" s="2"/>
    </row>
    <row r="7758" spans="1:4" ht="12.75" x14ac:dyDescent="0.2">
      <c r="A7758" s="2" t="s">
        <v>26438</v>
      </c>
      <c r="B7758" s="2" t="s">
        <v>26439</v>
      </c>
      <c r="C7758" s="2" t="s">
        <v>1416</v>
      </c>
      <c r="D7758" s="2"/>
    </row>
    <row r="7759" spans="1:4" ht="12.75" x14ac:dyDescent="0.2">
      <c r="A7759" s="2" t="s">
        <v>26440</v>
      </c>
      <c r="B7759" s="2" t="s">
        <v>26441</v>
      </c>
      <c r="C7759" s="2" t="s">
        <v>1416</v>
      </c>
      <c r="D7759" s="2"/>
    </row>
    <row r="7760" spans="1:4" ht="12.75" x14ac:dyDescent="0.2">
      <c r="A7760" s="2" t="s">
        <v>26442</v>
      </c>
      <c r="B7760" s="2" t="s">
        <v>26443</v>
      </c>
      <c r="C7760" s="2" t="s">
        <v>1416</v>
      </c>
      <c r="D7760" s="2"/>
    </row>
    <row r="7761" spans="1:4" ht="12.75" x14ac:dyDescent="0.2">
      <c r="A7761" s="2" t="s">
        <v>26444</v>
      </c>
      <c r="B7761" s="2" t="s">
        <v>26445</v>
      </c>
      <c r="C7761" s="2" t="s">
        <v>1416</v>
      </c>
      <c r="D7761" s="2"/>
    </row>
    <row r="7762" spans="1:4" ht="12.75" x14ac:dyDescent="0.2">
      <c r="A7762" s="2" t="s">
        <v>26446</v>
      </c>
      <c r="B7762" s="2" t="s">
        <v>26447</v>
      </c>
      <c r="C7762" s="2" t="s">
        <v>1416</v>
      </c>
      <c r="D7762" s="2"/>
    </row>
    <row r="7763" spans="1:4" ht="12.75" x14ac:dyDescent="0.2">
      <c r="A7763" s="2" t="s">
        <v>26448</v>
      </c>
      <c r="B7763" s="2" t="s">
        <v>26449</v>
      </c>
      <c r="C7763" s="2" t="s">
        <v>1416</v>
      </c>
      <c r="D7763" s="2"/>
    </row>
    <row r="7764" spans="1:4" ht="12.75" x14ac:dyDescent="0.2">
      <c r="A7764" s="2" t="s">
        <v>26450</v>
      </c>
      <c r="B7764" s="2" t="s">
        <v>26451</v>
      </c>
      <c r="C7764" s="2" t="s">
        <v>1416</v>
      </c>
      <c r="D7764" s="2"/>
    </row>
    <row r="7765" spans="1:4" ht="12.75" x14ac:dyDescent="0.2">
      <c r="A7765" s="2" t="s">
        <v>26452</v>
      </c>
      <c r="B7765" s="2" t="s">
        <v>26453</v>
      </c>
      <c r="C7765" s="2" t="s">
        <v>1416</v>
      </c>
      <c r="D7765" s="2"/>
    </row>
    <row r="7766" spans="1:4" ht="12.75" x14ac:dyDescent="0.2">
      <c r="A7766" s="2" t="s">
        <v>26454</v>
      </c>
      <c r="B7766" s="2" t="s">
        <v>26455</v>
      </c>
      <c r="C7766" s="2" t="s">
        <v>1416</v>
      </c>
      <c r="D7766" s="2"/>
    </row>
    <row r="7767" spans="1:4" ht="12.75" x14ac:dyDescent="0.2">
      <c r="A7767" s="2" t="s">
        <v>26456</v>
      </c>
      <c r="B7767" s="2" t="s">
        <v>26457</v>
      </c>
      <c r="C7767" s="2" t="s">
        <v>1416</v>
      </c>
      <c r="D7767" s="2"/>
    </row>
    <row r="7768" spans="1:4" ht="12.75" x14ac:dyDescent="0.2">
      <c r="A7768" s="2" t="s">
        <v>26458</v>
      </c>
      <c r="B7768" s="2" t="s">
        <v>26459</v>
      </c>
      <c r="C7768" s="2" t="s">
        <v>1416</v>
      </c>
      <c r="D7768" s="2"/>
    </row>
    <row r="7769" spans="1:4" ht="12.75" x14ac:dyDescent="0.2">
      <c r="A7769" s="2" t="s">
        <v>26460</v>
      </c>
      <c r="B7769" s="2" t="s">
        <v>26461</v>
      </c>
      <c r="C7769" s="2" t="s">
        <v>1416</v>
      </c>
      <c r="D7769" s="2"/>
    </row>
    <row r="7770" spans="1:4" ht="12.75" x14ac:dyDescent="0.2">
      <c r="A7770" s="2" t="s">
        <v>26462</v>
      </c>
      <c r="B7770" s="2" t="s">
        <v>26463</v>
      </c>
      <c r="C7770" s="2" t="s">
        <v>1416</v>
      </c>
      <c r="D7770" s="2"/>
    </row>
    <row r="7771" spans="1:4" ht="12.75" x14ac:dyDescent="0.2">
      <c r="A7771" s="2" t="s">
        <v>26464</v>
      </c>
      <c r="B7771" s="2" t="s">
        <v>26465</v>
      </c>
      <c r="C7771" s="2" t="s">
        <v>1416</v>
      </c>
      <c r="D7771" s="2"/>
    </row>
    <row r="7772" spans="1:4" ht="12.75" x14ac:dyDescent="0.2">
      <c r="A7772" s="2" t="s">
        <v>26466</v>
      </c>
      <c r="B7772" s="2" t="s">
        <v>26467</v>
      </c>
      <c r="C7772" s="2" t="s">
        <v>1416</v>
      </c>
      <c r="D7772" s="2"/>
    </row>
    <row r="7773" spans="1:4" ht="12.75" x14ac:dyDescent="0.2">
      <c r="A7773" s="2" t="s">
        <v>26468</v>
      </c>
      <c r="B7773" s="2" t="s">
        <v>26469</v>
      </c>
      <c r="C7773" s="2" t="s">
        <v>1416</v>
      </c>
      <c r="D7773" s="2"/>
    </row>
    <row r="7774" spans="1:4" ht="12.75" x14ac:dyDescent="0.2">
      <c r="A7774" s="2" t="s">
        <v>26470</v>
      </c>
      <c r="B7774" s="2" t="s">
        <v>26471</v>
      </c>
      <c r="C7774" s="2" t="s">
        <v>1416</v>
      </c>
      <c r="D7774" s="2"/>
    </row>
    <row r="7775" spans="1:4" ht="12.75" x14ac:dyDescent="0.2">
      <c r="A7775" s="2" t="s">
        <v>26472</v>
      </c>
      <c r="B7775" s="2" t="s">
        <v>26473</v>
      </c>
      <c r="C7775" s="2" t="s">
        <v>1416</v>
      </c>
      <c r="D7775" s="2"/>
    </row>
    <row r="7776" spans="1:4" ht="12.75" x14ac:dyDescent="0.2">
      <c r="A7776" s="2" t="s">
        <v>26474</v>
      </c>
      <c r="B7776" s="2" t="s">
        <v>26475</v>
      </c>
      <c r="C7776" s="2" t="s">
        <v>1416</v>
      </c>
      <c r="D7776" s="2"/>
    </row>
    <row r="7777" spans="1:4" ht="12.75" x14ac:dyDescent="0.2">
      <c r="A7777" s="2" t="s">
        <v>26476</v>
      </c>
      <c r="B7777" s="2" t="s">
        <v>26477</v>
      </c>
      <c r="C7777" s="2" t="s">
        <v>1416</v>
      </c>
      <c r="D7777" s="2"/>
    </row>
    <row r="7778" spans="1:4" ht="12.75" x14ac:dyDescent="0.2">
      <c r="A7778" s="2" t="s">
        <v>26478</v>
      </c>
      <c r="B7778" s="2" t="s">
        <v>26479</v>
      </c>
      <c r="C7778" s="2" t="s">
        <v>1416</v>
      </c>
      <c r="D7778" s="2"/>
    </row>
    <row r="7779" spans="1:4" ht="12.75" x14ac:dyDescent="0.2">
      <c r="A7779" s="2" t="s">
        <v>26480</v>
      </c>
      <c r="B7779" s="2" t="s">
        <v>26481</v>
      </c>
      <c r="C7779" s="2" t="s">
        <v>1416</v>
      </c>
      <c r="D7779" s="2"/>
    </row>
    <row r="7780" spans="1:4" ht="12.75" x14ac:dyDescent="0.2">
      <c r="A7780" s="2" t="s">
        <v>26482</v>
      </c>
      <c r="B7780" s="2" t="s">
        <v>26483</v>
      </c>
      <c r="C7780" s="2" t="s">
        <v>1416</v>
      </c>
      <c r="D7780" s="2"/>
    </row>
    <row r="7781" spans="1:4" ht="12.75" x14ac:dyDescent="0.2">
      <c r="A7781" s="2" t="s">
        <v>26484</v>
      </c>
      <c r="B7781" s="2" t="s">
        <v>26485</v>
      </c>
      <c r="C7781" s="2" t="s">
        <v>1416</v>
      </c>
      <c r="D7781" s="2"/>
    </row>
    <row r="7782" spans="1:4" ht="12.75" x14ac:dyDescent="0.2">
      <c r="A7782" s="2" t="s">
        <v>26486</v>
      </c>
      <c r="B7782" s="2" t="s">
        <v>26487</v>
      </c>
      <c r="C7782" s="2" t="s">
        <v>1416</v>
      </c>
      <c r="D7782" s="2"/>
    </row>
    <row r="7783" spans="1:4" ht="12.75" x14ac:dyDescent="0.2">
      <c r="A7783" s="2" t="s">
        <v>26488</v>
      </c>
      <c r="B7783" s="2" t="s">
        <v>26489</v>
      </c>
      <c r="C7783" s="2" t="s">
        <v>1416</v>
      </c>
      <c r="D7783" s="2"/>
    </row>
    <row r="7784" spans="1:4" ht="12.75" x14ac:dyDescent="0.2">
      <c r="A7784" s="2" t="s">
        <v>26490</v>
      </c>
      <c r="B7784" s="2" t="s">
        <v>26491</v>
      </c>
      <c r="C7784" s="2" t="s">
        <v>1416</v>
      </c>
      <c r="D7784" s="2"/>
    </row>
    <row r="7785" spans="1:4" ht="12.75" x14ac:dyDescent="0.2">
      <c r="A7785" s="2" t="s">
        <v>26492</v>
      </c>
      <c r="B7785" s="2" t="s">
        <v>26493</v>
      </c>
      <c r="C7785" s="2" t="s">
        <v>1416</v>
      </c>
      <c r="D7785" s="2"/>
    </row>
    <row r="7786" spans="1:4" ht="12.75" x14ac:dyDescent="0.2">
      <c r="A7786" s="2" t="s">
        <v>26494</v>
      </c>
      <c r="B7786" s="2" t="s">
        <v>26495</v>
      </c>
      <c r="C7786" s="2" t="s">
        <v>1416</v>
      </c>
      <c r="D7786" s="2"/>
    </row>
    <row r="7787" spans="1:4" ht="12.75" x14ac:dyDescent="0.2">
      <c r="A7787" s="2" t="s">
        <v>26496</v>
      </c>
      <c r="B7787" s="2" t="s">
        <v>26497</v>
      </c>
      <c r="C7787" s="2" t="s">
        <v>1416</v>
      </c>
      <c r="D7787" s="2"/>
    </row>
    <row r="7788" spans="1:4" ht="12.75" x14ac:dyDescent="0.2">
      <c r="A7788" s="2" t="s">
        <v>26498</v>
      </c>
      <c r="B7788" s="2" t="s">
        <v>26499</v>
      </c>
      <c r="C7788" s="2" t="s">
        <v>1416</v>
      </c>
      <c r="D7788" s="2"/>
    </row>
    <row r="7789" spans="1:4" ht="12.75" x14ac:dyDescent="0.2">
      <c r="A7789" s="2" t="s">
        <v>26500</v>
      </c>
      <c r="B7789" s="2" t="s">
        <v>26501</v>
      </c>
      <c r="C7789" s="2" t="s">
        <v>1416</v>
      </c>
      <c r="D7789" s="2"/>
    </row>
    <row r="7790" spans="1:4" ht="12.75" x14ac:dyDescent="0.2">
      <c r="A7790" s="2" t="s">
        <v>26502</v>
      </c>
      <c r="B7790" s="2" t="s">
        <v>26503</v>
      </c>
      <c r="C7790" s="2" t="s">
        <v>1416</v>
      </c>
      <c r="D7790" s="2"/>
    </row>
    <row r="7791" spans="1:4" ht="12.75" x14ac:dyDescent="0.2">
      <c r="A7791" s="2" t="s">
        <v>26504</v>
      </c>
      <c r="B7791" s="2" t="s">
        <v>26505</v>
      </c>
      <c r="C7791" s="2" t="s">
        <v>1416</v>
      </c>
      <c r="D7791" s="2"/>
    </row>
    <row r="7792" spans="1:4" ht="12.75" x14ac:dyDescent="0.2">
      <c r="A7792" s="2" t="s">
        <v>26506</v>
      </c>
      <c r="B7792" s="2" t="s">
        <v>26507</v>
      </c>
      <c r="C7792" s="2" t="s">
        <v>1416</v>
      </c>
      <c r="D7792" s="2"/>
    </row>
    <row r="7793" spans="1:4" ht="12.75" x14ac:dyDescent="0.2">
      <c r="A7793" s="2" t="s">
        <v>26508</v>
      </c>
      <c r="B7793" s="2" t="s">
        <v>26509</v>
      </c>
      <c r="C7793" s="2" t="s">
        <v>1416</v>
      </c>
      <c r="D7793" s="2"/>
    </row>
    <row r="7794" spans="1:4" ht="12.75" x14ac:dyDescent="0.2">
      <c r="A7794" s="2" t="s">
        <v>26510</v>
      </c>
      <c r="B7794" s="2" t="s">
        <v>26511</v>
      </c>
      <c r="C7794" s="2" t="s">
        <v>1416</v>
      </c>
      <c r="D7794" s="2"/>
    </row>
    <row r="7795" spans="1:4" ht="12.75" x14ac:dyDescent="0.2">
      <c r="A7795" s="2" t="s">
        <v>26512</v>
      </c>
      <c r="B7795" s="2" t="s">
        <v>26513</v>
      </c>
      <c r="C7795" s="2" t="s">
        <v>1416</v>
      </c>
      <c r="D7795" s="2"/>
    </row>
    <row r="7796" spans="1:4" ht="12.75" x14ac:dyDescent="0.2">
      <c r="A7796" s="2" t="s">
        <v>26514</v>
      </c>
      <c r="B7796" s="2" t="s">
        <v>26515</v>
      </c>
      <c r="C7796" s="2" t="s">
        <v>1416</v>
      </c>
      <c r="D7796" s="2"/>
    </row>
    <row r="7797" spans="1:4" ht="12.75" x14ac:dyDescent="0.2">
      <c r="A7797" s="2" t="s">
        <v>26516</v>
      </c>
      <c r="B7797" s="2" t="s">
        <v>26517</v>
      </c>
      <c r="C7797" s="2" t="s">
        <v>1416</v>
      </c>
      <c r="D7797" s="2"/>
    </row>
    <row r="7798" spans="1:4" ht="12.75" x14ac:dyDescent="0.2">
      <c r="A7798" s="2" t="s">
        <v>26518</v>
      </c>
      <c r="B7798" s="2" t="s">
        <v>26519</v>
      </c>
      <c r="C7798" s="2" t="s">
        <v>1416</v>
      </c>
      <c r="D7798" s="2"/>
    </row>
    <row r="7799" spans="1:4" ht="12.75" x14ac:dyDescent="0.2">
      <c r="A7799" s="2" t="s">
        <v>26520</v>
      </c>
      <c r="B7799" s="2" t="s">
        <v>26521</v>
      </c>
      <c r="C7799" s="2" t="s">
        <v>1416</v>
      </c>
      <c r="D7799" s="2"/>
    </row>
    <row r="7800" spans="1:4" ht="12.75" x14ac:dyDescent="0.2">
      <c r="A7800" s="2" t="s">
        <v>26522</v>
      </c>
      <c r="B7800" s="2" t="s">
        <v>26523</v>
      </c>
      <c r="C7800" s="2" t="s">
        <v>1416</v>
      </c>
      <c r="D7800" s="2"/>
    </row>
    <row r="7801" spans="1:4" ht="12.75" x14ac:dyDescent="0.2">
      <c r="A7801" s="2" t="s">
        <v>26524</v>
      </c>
      <c r="B7801" s="2" t="s">
        <v>26525</v>
      </c>
      <c r="C7801" s="2" t="s">
        <v>1416</v>
      </c>
      <c r="D7801" s="2"/>
    </row>
    <row r="7802" spans="1:4" ht="12.75" x14ac:dyDescent="0.2">
      <c r="A7802" s="2" t="s">
        <v>26526</v>
      </c>
      <c r="B7802" s="2" t="s">
        <v>26527</v>
      </c>
      <c r="C7802" s="2" t="s">
        <v>1416</v>
      </c>
      <c r="D7802" s="2"/>
    </row>
    <row r="7803" spans="1:4" ht="12.75" x14ac:dyDescent="0.2">
      <c r="A7803" s="2" t="s">
        <v>26528</v>
      </c>
      <c r="B7803" s="2" t="s">
        <v>26529</v>
      </c>
      <c r="C7803" s="2" t="s">
        <v>1416</v>
      </c>
      <c r="D7803" s="2"/>
    </row>
    <row r="7804" spans="1:4" ht="12.75" x14ac:dyDescent="0.2">
      <c r="A7804" s="2" t="s">
        <v>26530</v>
      </c>
      <c r="B7804" s="2" t="s">
        <v>26531</v>
      </c>
      <c r="C7804" s="2" t="s">
        <v>1416</v>
      </c>
      <c r="D7804" s="2"/>
    </row>
    <row r="7805" spans="1:4" ht="12.75" x14ac:dyDescent="0.2">
      <c r="A7805" s="2" t="s">
        <v>26532</v>
      </c>
      <c r="B7805" s="2" t="s">
        <v>26533</v>
      </c>
      <c r="C7805" s="2" t="s">
        <v>1416</v>
      </c>
      <c r="D7805" s="2"/>
    </row>
    <row r="7806" spans="1:4" ht="12.75" x14ac:dyDescent="0.2">
      <c r="A7806" s="2" t="s">
        <v>26534</v>
      </c>
      <c r="B7806" s="2" t="s">
        <v>26535</v>
      </c>
      <c r="C7806" s="2" t="s">
        <v>1416</v>
      </c>
      <c r="D7806" s="2"/>
    </row>
    <row r="7807" spans="1:4" ht="12.75" x14ac:dyDescent="0.2">
      <c r="A7807" s="2" t="s">
        <v>26536</v>
      </c>
      <c r="B7807" s="2" t="s">
        <v>26537</v>
      </c>
      <c r="C7807" s="2" t="s">
        <v>1416</v>
      </c>
      <c r="D7807" s="2"/>
    </row>
    <row r="7808" spans="1:4" ht="12.75" x14ac:dyDescent="0.2">
      <c r="A7808" s="2" t="s">
        <v>26538</v>
      </c>
      <c r="B7808" s="2" t="s">
        <v>26539</v>
      </c>
      <c r="C7808" s="2" t="s">
        <v>1416</v>
      </c>
      <c r="D7808" s="2"/>
    </row>
    <row r="7809" spans="1:4" ht="12.75" x14ac:dyDescent="0.2">
      <c r="A7809" s="2" t="s">
        <v>26540</v>
      </c>
      <c r="B7809" s="2" t="s">
        <v>26541</v>
      </c>
      <c r="C7809" s="2" t="s">
        <v>1416</v>
      </c>
      <c r="D7809" s="2"/>
    </row>
    <row r="7810" spans="1:4" ht="12.75" x14ac:dyDescent="0.2">
      <c r="A7810" s="2" t="s">
        <v>26542</v>
      </c>
      <c r="B7810" s="2" t="s">
        <v>26543</v>
      </c>
      <c r="C7810" s="2" t="s">
        <v>1416</v>
      </c>
      <c r="D7810" s="2"/>
    </row>
    <row r="7811" spans="1:4" ht="12.75" x14ac:dyDescent="0.2">
      <c r="A7811" s="2" t="s">
        <v>26544</v>
      </c>
      <c r="B7811" s="2" t="s">
        <v>26545</v>
      </c>
      <c r="C7811" s="2" t="s">
        <v>1416</v>
      </c>
      <c r="D7811" s="2"/>
    </row>
    <row r="7812" spans="1:4" ht="12.75" x14ac:dyDescent="0.2">
      <c r="A7812" s="2" t="s">
        <v>26546</v>
      </c>
      <c r="B7812" s="2" t="s">
        <v>26547</v>
      </c>
      <c r="C7812" s="2" t="s">
        <v>1416</v>
      </c>
      <c r="D7812" s="2"/>
    </row>
    <row r="7813" spans="1:4" ht="12.75" x14ac:dyDescent="0.2">
      <c r="A7813" s="2" t="s">
        <v>26548</v>
      </c>
      <c r="B7813" s="2" t="s">
        <v>26549</v>
      </c>
      <c r="C7813" s="2" t="s">
        <v>1416</v>
      </c>
      <c r="D7813" s="2"/>
    </row>
    <row r="7814" spans="1:4" ht="12.75" x14ac:dyDescent="0.2">
      <c r="A7814" s="2" t="s">
        <v>26550</v>
      </c>
      <c r="B7814" s="2" t="s">
        <v>26551</v>
      </c>
      <c r="C7814" s="2" t="s">
        <v>1416</v>
      </c>
      <c r="D7814" s="2"/>
    </row>
    <row r="7815" spans="1:4" ht="12.75" x14ac:dyDescent="0.2">
      <c r="A7815" s="2" t="s">
        <v>26552</v>
      </c>
      <c r="B7815" s="2" t="s">
        <v>26553</v>
      </c>
      <c r="C7815" s="2" t="s">
        <v>1416</v>
      </c>
      <c r="D7815" s="2"/>
    </row>
    <row r="7816" spans="1:4" ht="12.75" x14ac:dyDescent="0.2">
      <c r="A7816" s="2" t="s">
        <v>26554</v>
      </c>
      <c r="B7816" s="2" t="s">
        <v>26555</v>
      </c>
      <c r="C7816" s="2" t="s">
        <v>1416</v>
      </c>
      <c r="D7816" s="2"/>
    </row>
    <row r="7817" spans="1:4" ht="12.75" x14ac:dyDescent="0.2">
      <c r="A7817" s="2" t="s">
        <v>26556</v>
      </c>
      <c r="B7817" s="2" t="s">
        <v>26557</v>
      </c>
      <c r="C7817" s="2" t="s">
        <v>1416</v>
      </c>
      <c r="D7817" s="2"/>
    </row>
    <row r="7818" spans="1:4" ht="12.75" x14ac:dyDescent="0.2">
      <c r="A7818" s="2" t="s">
        <v>26558</v>
      </c>
      <c r="B7818" s="2" t="s">
        <v>26559</v>
      </c>
      <c r="C7818" s="2" t="s">
        <v>1416</v>
      </c>
      <c r="D7818" s="2"/>
    </row>
    <row r="7819" spans="1:4" ht="12.75" x14ac:dyDescent="0.2">
      <c r="A7819" s="2" t="s">
        <v>26560</v>
      </c>
      <c r="B7819" s="2" t="s">
        <v>26561</v>
      </c>
      <c r="C7819" s="2" t="s">
        <v>1416</v>
      </c>
      <c r="D7819" s="2"/>
    </row>
    <row r="7820" spans="1:4" ht="12.75" x14ac:dyDescent="0.2">
      <c r="A7820" s="2" t="s">
        <v>26562</v>
      </c>
      <c r="B7820" s="2" t="s">
        <v>26563</v>
      </c>
      <c r="C7820" s="2" t="s">
        <v>1416</v>
      </c>
      <c r="D7820" s="2"/>
    </row>
    <row r="7821" spans="1:4" ht="12.75" x14ac:dyDescent="0.2">
      <c r="A7821" s="2" t="s">
        <v>26564</v>
      </c>
      <c r="B7821" s="2" t="s">
        <v>26565</v>
      </c>
      <c r="C7821" s="2" t="s">
        <v>1416</v>
      </c>
      <c r="D7821" s="2"/>
    </row>
    <row r="7822" spans="1:4" ht="12.75" x14ac:dyDescent="0.2">
      <c r="A7822" s="2" t="s">
        <v>26566</v>
      </c>
      <c r="B7822" s="2" t="s">
        <v>26567</v>
      </c>
      <c r="C7822" s="2" t="s">
        <v>1416</v>
      </c>
      <c r="D7822" s="2"/>
    </row>
    <row r="7823" spans="1:4" ht="12.75" x14ac:dyDescent="0.2">
      <c r="A7823" s="2" t="s">
        <v>26568</v>
      </c>
      <c r="B7823" s="2" t="s">
        <v>26569</v>
      </c>
      <c r="C7823" s="2" t="s">
        <v>1416</v>
      </c>
      <c r="D7823" s="2"/>
    </row>
    <row r="7824" spans="1:4" ht="12.75" x14ac:dyDescent="0.2">
      <c r="A7824" s="2" t="s">
        <v>26570</v>
      </c>
      <c r="B7824" s="2" t="s">
        <v>26571</v>
      </c>
      <c r="C7824" s="2" t="s">
        <v>1416</v>
      </c>
      <c r="D7824" s="2"/>
    </row>
    <row r="7825" spans="1:4" ht="12.75" x14ac:dyDescent="0.2">
      <c r="A7825" s="2" t="s">
        <v>26572</v>
      </c>
      <c r="B7825" s="2" t="s">
        <v>26573</v>
      </c>
      <c r="C7825" s="2" t="s">
        <v>1416</v>
      </c>
      <c r="D7825" s="2"/>
    </row>
    <row r="7826" spans="1:4" ht="12.75" x14ac:dyDescent="0.2">
      <c r="A7826" s="2" t="s">
        <v>26574</v>
      </c>
      <c r="B7826" s="2" t="s">
        <v>26575</v>
      </c>
      <c r="C7826" s="2" t="s">
        <v>1416</v>
      </c>
      <c r="D7826" s="2"/>
    </row>
    <row r="7827" spans="1:4" ht="12.75" x14ac:dyDescent="0.2">
      <c r="A7827" s="2" t="s">
        <v>26576</v>
      </c>
      <c r="B7827" s="2" t="s">
        <v>26577</v>
      </c>
      <c r="C7827" s="2" t="s">
        <v>1416</v>
      </c>
      <c r="D7827" s="2"/>
    </row>
    <row r="7828" spans="1:4" ht="12.75" x14ac:dyDescent="0.2">
      <c r="A7828" s="2" t="s">
        <v>26578</v>
      </c>
      <c r="B7828" s="2" t="s">
        <v>26579</v>
      </c>
      <c r="C7828" s="2" t="s">
        <v>1416</v>
      </c>
      <c r="D7828" s="2"/>
    </row>
    <row r="7829" spans="1:4" ht="12.75" x14ac:dyDescent="0.2">
      <c r="A7829" s="2" t="s">
        <v>26580</v>
      </c>
      <c r="B7829" s="2" t="s">
        <v>26581</v>
      </c>
      <c r="C7829" s="2" t="s">
        <v>1416</v>
      </c>
      <c r="D7829" s="2"/>
    </row>
    <row r="7830" spans="1:4" ht="12.75" x14ac:dyDescent="0.2">
      <c r="A7830" s="2" t="s">
        <v>26582</v>
      </c>
      <c r="B7830" s="2" t="s">
        <v>26583</v>
      </c>
      <c r="C7830" s="2" t="s">
        <v>1416</v>
      </c>
      <c r="D7830" s="2"/>
    </row>
    <row r="7831" spans="1:4" ht="12.75" x14ac:dyDescent="0.2">
      <c r="A7831" s="2" t="s">
        <v>26584</v>
      </c>
      <c r="B7831" s="2" t="s">
        <v>26585</v>
      </c>
      <c r="C7831" s="2" t="s">
        <v>1416</v>
      </c>
      <c r="D7831" s="2"/>
    </row>
    <row r="7832" spans="1:4" ht="12.75" x14ac:dyDescent="0.2">
      <c r="A7832" s="2" t="s">
        <v>26586</v>
      </c>
      <c r="B7832" s="2" t="s">
        <v>26587</v>
      </c>
      <c r="C7832" s="2" t="s">
        <v>1416</v>
      </c>
      <c r="D7832" s="2"/>
    </row>
    <row r="7833" spans="1:4" ht="12.75" x14ac:dyDescent="0.2">
      <c r="A7833" s="2" t="s">
        <v>26588</v>
      </c>
      <c r="B7833" s="2" t="s">
        <v>26589</v>
      </c>
      <c r="C7833" s="2" t="s">
        <v>1416</v>
      </c>
      <c r="D7833" s="2"/>
    </row>
    <row r="7834" spans="1:4" ht="12.75" x14ac:dyDescent="0.2">
      <c r="A7834" s="2" t="s">
        <v>26590</v>
      </c>
      <c r="B7834" s="2" t="s">
        <v>26591</v>
      </c>
      <c r="C7834" s="2" t="s">
        <v>1416</v>
      </c>
      <c r="D7834" s="2"/>
    </row>
    <row r="7835" spans="1:4" ht="12.75" x14ac:dyDescent="0.2">
      <c r="A7835" s="2" t="s">
        <v>26592</v>
      </c>
      <c r="B7835" s="2" t="s">
        <v>26593</v>
      </c>
      <c r="C7835" s="2" t="s">
        <v>1416</v>
      </c>
      <c r="D7835" s="2"/>
    </row>
    <row r="7836" spans="1:4" ht="12.75" x14ac:dyDescent="0.2">
      <c r="A7836" s="2" t="s">
        <v>26594</v>
      </c>
      <c r="B7836" s="2" t="s">
        <v>26595</v>
      </c>
      <c r="C7836" s="2" t="s">
        <v>1416</v>
      </c>
      <c r="D7836" s="2"/>
    </row>
    <row r="7837" spans="1:4" ht="12.75" x14ac:dyDescent="0.2">
      <c r="A7837" s="2" t="s">
        <v>26596</v>
      </c>
      <c r="B7837" s="2" t="s">
        <v>26597</v>
      </c>
      <c r="C7837" s="2" t="s">
        <v>1416</v>
      </c>
      <c r="D7837" s="2"/>
    </row>
    <row r="7838" spans="1:4" ht="12.75" x14ac:dyDescent="0.2">
      <c r="A7838" s="2" t="s">
        <v>26598</v>
      </c>
      <c r="B7838" s="2" t="s">
        <v>26599</v>
      </c>
      <c r="C7838" s="2" t="s">
        <v>1416</v>
      </c>
      <c r="D7838" s="2"/>
    </row>
    <row r="7839" spans="1:4" ht="12.75" x14ac:dyDescent="0.2">
      <c r="A7839" s="2" t="s">
        <v>26600</v>
      </c>
      <c r="B7839" s="2" t="s">
        <v>26601</v>
      </c>
      <c r="C7839" s="2" t="s">
        <v>1416</v>
      </c>
      <c r="D7839" s="2"/>
    </row>
    <row r="7840" spans="1:4" ht="12.75" x14ac:dyDescent="0.2">
      <c r="A7840" s="2" t="s">
        <v>26602</v>
      </c>
      <c r="B7840" s="2" t="s">
        <v>26603</v>
      </c>
      <c r="C7840" s="2" t="s">
        <v>1416</v>
      </c>
      <c r="D7840" s="2"/>
    </row>
    <row r="7841" spans="1:4" ht="12.75" x14ac:dyDescent="0.2">
      <c r="A7841" s="2" t="s">
        <v>26604</v>
      </c>
      <c r="B7841" s="2" t="s">
        <v>26605</v>
      </c>
      <c r="C7841" s="2" t="s">
        <v>1416</v>
      </c>
      <c r="D7841" s="2"/>
    </row>
    <row r="7842" spans="1:4" ht="12.75" x14ac:dyDescent="0.2">
      <c r="A7842" s="2" t="s">
        <v>26606</v>
      </c>
      <c r="B7842" s="2" t="s">
        <v>26607</v>
      </c>
      <c r="C7842" s="2" t="s">
        <v>1416</v>
      </c>
      <c r="D7842" s="2"/>
    </row>
    <row r="7843" spans="1:4" ht="12.75" x14ac:dyDescent="0.2">
      <c r="A7843" s="2" t="s">
        <v>26608</v>
      </c>
      <c r="B7843" s="2" t="s">
        <v>26609</v>
      </c>
      <c r="C7843" s="2" t="s">
        <v>1416</v>
      </c>
      <c r="D7843" s="2"/>
    </row>
    <row r="7844" spans="1:4" ht="12.75" x14ac:dyDescent="0.2">
      <c r="A7844" s="2" t="s">
        <v>26610</v>
      </c>
      <c r="B7844" s="2" t="s">
        <v>26611</v>
      </c>
      <c r="C7844" s="2" t="s">
        <v>1416</v>
      </c>
      <c r="D7844" s="2"/>
    </row>
    <row r="7845" spans="1:4" ht="12.75" x14ac:dyDescent="0.2">
      <c r="A7845" s="2" t="s">
        <v>26612</v>
      </c>
      <c r="B7845" s="2" t="s">
        <v>26613</v>
      </c>
      <c r="C7845" s="2" t="s">
        <v>1416</v>
      </c>
      <c r="D7845" s="2"/>
    </row>
    <row r="7846" spans="1:4" ht="12.75" x14ac:dyDescent="0.2">
      <c r="A7846" s="2" t="s">
        <v>26614</v>
      </c>
      <c r="B7846" s="2" t="s">
        <v>26615</v>
      </c>
      <c r="C7846" s="2" t="s">
        <v>1416</v>
      </c>
      <c r="D7846" s="2"/>
    </row>
    <row r="7847" spans="1:4" ht="12.75" x14ac:dyDescent="0.2">
      <c r="A7847" s="2" t="s">
        <v>26616</v>
      </c>
      <c r="B7847" s="2" t="s">
        <v>26617</v>
      </c>
      <c r="C7847" s="2" t="s">
        <v>1416</v>
      </c>
      <c r="D7847" s="2"/>
    </row>
    <row r="7848" spans="1:4" ht="12.75" x14ac:dyDescent="0.2">
      <c r="A7848" s="2" t="s">
        <v>26618</v>
      </c>
      <c r="B7848" s="2" t="s">
        <v>26619</v>
      </c>
      <c r="C7848" s="2" t="s">
        <v>1416</v>
      </c>
      <c r="D7848" s="2"/>
    </row>
    <row r="7849" spans="1:4" ht="12.75" x14ac:dyDescent="0.2">
      <c r="A7849" s="2" t="s">
        <v>26620</v>
      </c>
      <c r="B7849" s="2" t="s">
        <v>26621</v>
      </c>
      <c r="C7849" s="2" t="s">
        <v>1416</v>
      </c>
      <c r="D7849" s="2"/>
    </row>
    <row r="7850" spans="1:4" ht="12.75" x14ac:dyDescent="0.2">
      <c r="A7850" s="2" t="s">
        <v>26622</v>
      </c>
      <c r="B7850" s="2" t="s">
        <v>26623</v>
      </c>
      <c r="C7850" s="2" t="s">
        <v>1416</v>
      </c>
      <c r="D7850" s="2"/>
    </row>
    <row r="7851" spans="1:4" ht="12.75" x14ac:dyDescent="0.2">
      <c r="A7851" s="2" t="s">
        <v>26624</v>
      </c>
      <c r="B7851" s="2" t="s">
        <v>26625</v>
      </c>
      <c r="C7851" s="2" t="s">
        <v>1416</v>
      </c>
      <c r="D7851" s="2"/>
    </row>
    <row r="7852" spans="1:4" ht="12.75" x14ac:dyDescent="0.2">
      <c r="A7852" s="2" t="s">
        <v>26626</v>
      </c>
      <c r="B7852" s="2" t="s">
        <v>26627</v>
      </c>
      <c r="C7852" s="2" t="s">
        <v>1416</v>
      </c>
      <c r="D7852" s="2"/>
    </row>
    <row r="7853" spans="1:4" ht="12.75" x14ac:dyDescent="0.2">
      <c r="A7853" s="2" t="s">
        <v>26628</v>
      </c>
      <c r="B7853" s="2" t="s">
        <v>26629</v>
      </c>
      <c r="C7853" s="2" t="s">
        <v>1416</v>
      </c>
      <c r="D7853" s="2"/>
    </row>
    <row r="7854" spans="1:4" ht="12.75" x14ac:dyDescent="0.2">
      <c r="A7854" s="2" t="s">
        <v>26630</v>
      </c>
      <c r="B7854" s="2" t="s">
        <v>26631</v>
      </c>
      <c r="C7854" s="2" t="s">
        <v>1416</v>
      </c>
      <c r="D7854" s="2"/>
    </row>
    <row r="7855" spans="1:4" ht="12.75" x14ac:dyDescent="0.2">
      <c r="A7855" s="2" t="s">
        <v>26632</v>
      </c>
      <c r="B7855" s="2" t="s">
        <v>26633</v>
      </c>
      <c r="C7855" s="2" t="s">
        <v>1416</v>
      </c>
      <c r="D7855" s="2"/>
    </row>
    <row r="7856" spans="1:4" ht="12.75" x14ac:dyDescent="0.2">
      <c r="A7856" s="2" t="s">
        <v>26634</v>
      </c>
      <c r="B7856" s="2" t="s">
        <v>26635</v>
      </c>
      <c r="C7856" s="2" t="s">
        <v>1416</v>
      </c>
      <c r="D7856" s="2"/>
    </row>
    <row r="7857" spans="1:4" ht="12.75" x14ac:dyDescent="0.2">
      <c r="A7857" s="2" t="s">
        <v>26636</v>
      </c>
      <c r="B7857" s="2" t="s">
        <v>26637</v>
      </c>
      <c r="C7857" s="2" t="s">
        <v>1416</v>
      </c>
      <c r="D7857" s="2"/>
    </row>
    <row r="7858" spans="1:4" ht="12.75" x14ac:dyDescent="0.2">
      <c r="A7858" s="2" t="s">
        <v>26638</v>
      </c>
      <c r="B7858" s="2" t="s">
        <v>26639</v>
      </c>
      <c r="C7858" s="2" t="s">
        <v>1416</v>
      </c>
      <c r="D7858" s="2"/>
    </row>
    <row r="7859" spans="1:4" ht="12.75" x14ac:dyDescent="0.2">
      <c r="A7859" s="2" t="s">
        <v>26640</v>
      </c>
      <c r="B7859" s="2" t="s">
        <v>26641</v>
      </c>
      <c r="C7859" s="2" t="s">
        <v>1416</v>
      </c>
      <c r="D7859" s="2"/>
    </row>
    <row r="7860" spans="1:4" ht="12.75" x14ac:dyDescent="0.2">
      <c r="A7860" s="2" t="s">
        <v>26642</v>
      </c>
      <c r="B7860" s="2" t="s">
        <v>26643</v>
      </c>
      <c r="C7860" s="2" t="s">
        <v>1416</v>
      </c>
      <c r="D7860" s="2"/>
    </row>
    <row r="7861" spans="1:4" ht="12.75" x14ac:dyDescent="0.2">
      <c r="A7861" s="2" t="s">
        <v>26644</v>
      </c>
      <c r="B7861" s="2" t="s">
        <v>26645</v>
      </c>
      <c r="C7861" s="2" t="s">
        <v>1416</v>
      </c>
      <c r="D7861" s="2"/>
    </row>
    <row r="7862" spans="1:4" ht="12.75" x14ac:dyDescent="0.2">
      <c r="A7862" s="2" t="s">
        <v>26646</v>
      </c>
      <c r="B7862" s="2" t="s">
        <v>26647</v>
      </c>
      <c r="C7862" s="2" t="s">
        <v>1416</v>
      </c>
      <c r="D7862" s="2"/>
    </row>
    <row r="7863" spans="1:4" ht="12.75" x14ac:dyDescent="0.2">
      <c r="A7863" s="2" t="s">
        <v>26648</v>
      </c>
      <c r="B7863" s="2" t="s">
        <v>26649</v>
      </c>
      <c r="C7863" s="2" t="s">
        <v>1416</v>
      </c>
      <c r="D7863" s="2"/>
    </row>
    <row r="7864" spans="1:4" ht="12.75" x14ac:dyDescent="0.2">
      <c r="A7864" s="2" t="s">
        <v>26650</v>
      </c>
      <c r="B7864" s="2" t="s">
        <v>26651</v>
      </c>
      <c r="C7864" s="2" t="s">
        <v>1416</v>
      </c>
      <c r="D7864" s="2"/>
    </row>
    <row r="7865" spans="1:4" ht="12.75" x14ac:dyDescent="0.2">
      <c r="A7865" s="2" t="s">
        <v>26652</v>
      </c>
      <c r="B7865" s="2" t="s">
        <v>26653</v>
      </c>
      <c r="C7865" s="2" t="s">
        <v>1416</v>
      </c>
      <c r="D7865" s="2"/>
    </row>
    <row r="7866" spans="1:4" ht="12.75" x14ac:dyDescent="0.2">
      <c r="A7866" s="2" t="s">
        <v>26654</v>
      </c>
      <c r="B7866" s="2" t="s">
        <v>26655</v>
      </c>
      <c r="C7866" s="2" t="s">
        <v>1416</v>
      </c>
      <c r="D7866" s="2"/>
    </row>
    <row r="7867" spans="1:4" ht="12.75" x14ac:dyDescent="0.2">
      <c r="A7867" s="2" t="s">
        <v>26656</v>
      </c>
      <c r="B7867" s="2" t="s">
        <v>26657</v>
      </c>
      <c r="C7867" s="2" t="s">
        <v>1416</v>
      </c>
      <c r="D7867" s="2"/>
    </row>
    <row r="7868" spans="1:4" ht="12.75" x14ac:dyDescent="0.2">
      <c r="A7868" s="2" t="s">
        <v>26658</v>
      </c>
      <c r="B7868" s="2" t="s">
        <v>26659</v>
      </c>
      <c r="C7868" s="2" t="s">
        <v>1416</v>
      </c>
      <c r="D7868" s="2"/>
    </row>
    <row r="7869" spans="1:4" ht="12.75" x14ac:dyDescent="0.2">
      <c r="A7869" s="2" t="s">
        <v>26660</v>
      </c>
      <c r="B7869" s="2" t="s">
        <v>26661</v>
      </c>
      <c r="C7869" s="2" t="s">
        <v>1416</v>
      </c>
      <c r="D7869" s="2"/>
    </row>
    <row r="7870" spans="1:4" ht="12.75" x14ac:dyDescent="0.2">
      <c r="A7870" s="2" t="s">
        <v>26662</v>
      </c>
      <c r="B7870" s="2" t="s">
        <v>26663</v>
      </c>
      <c r="C7870" s="2" t="s">
        <v>1416</v>
      </c>
      <c r="D7870" s="2"/>
    </row>
    <row r="7871" spans="1:4" ht="12.75" x14ac:dyDescent="0.2">
      <c r="A7871" s="2" t="s">
        <v>26664</v>
      </c>
      <c r="B7871" s="2" t="s">
        <v>26665</v>
      </c>
      <c r="C7871" s="2" t="s">
        <v>1416</v>
      </c>
      <c r="D7871" s="2"/>
    </row>
    <row r="7872" spans="1:4" ht="12.75" x14ac:dyDescent="0.2">
      <c r="A7872" s="2" t="s">
        <v>26666</v>
      </c>
      <c r="B7872" s="2" t="s">
        <v>26667</v>
      </c>
      <c r="C7872" s="2" t="s">
        <v>1416</v>
      </c>
      <c r="D7872" s="2"/>
    </row>
    <row r="7873" spans="1:4" ht="12.75" x14ac:dyDescent="0.2">
      <c r="A7873" s="2" t="s">
        <v>26668</v>
      </c>
      <c r="B7873" s="2" t="s">
        <v>26669</v>
      </c>
      <c r="C7873" s="2" t="s">
        <v>1416</v>
      </c>
      <c r="D7873" s="2"/>
    </row>
    <row r="7874" spans="1:4" ht="12.75" x14ac:dyDescent="0.2">
      <c r="A7874" s="2" t="s">
        <v>26670</v>
      </c>
      <c r="B7874" s="2" t="s">
        <v>26671</v>
      </c>
      <c r="C7874" s="2" t="s">
        <v>1416</v>
      </c>
      <c r="D7874" s="2"/>
    </row>
    <row r="7875" spans="1:4" ht="12.75" x14ac:dyDescent="0.2">
      <c r="A7875" s="2" t="s">
        <v>26672</v>
      </c>
      <c r="B7875" s="2" t="s">
        <v>26673</v>
      </c>
      <c r="C7875" s="2" t="s">
        <v>1416</v>
      </c>
      <c r="D7875" s="2"/>
    </row>
    <row r="7876" spans="1:4" ht="12.75" x14ac:dyDescent="0.2">
      <c r="A7876" s="2" t="s">
        <v>26674</v>
      </c>
      <c r="B7876" s="2" t="s">
        <v>26675</v>
      </c>
      <c r="C7876" s="2" t="s">
        <v>1416</v>
      </c>
      <c r="D7876" s="2"/>
    </row>
    <row r="7877" spans="1:4" ht="12.75" x14ac:dyDescent="0.2">
      <c r="A7877" s="2" t="s">
        <v>26676</v>
      </c>
      <c r="B7877" s="2" t="s">
        <v>26677</v>
      </c>
      <c r="C7877" s="2" t="s">
        <v>1416</v>
      </c>
      <c r="D7877" s="2"/>
    </row>
    <row r="7878" spans="1:4" ht="12.75" x14ac:dyDescent="0.2">
      <c r="A7878" s="2" t="s">
        <v>26678</v>
      </c>
      <c r="B7878" s="2" t="s">
        <v>26679</v>
      </c>
      <c r="C7878" s="2" t="s">
        <v>1416</v>
      </c>
      <c r="D7878" s="2"/>
    </row>
    <row r="7879" spans="1:4" ht="12.75" x14ac:dyDescent="0.2">
      <c r="A7879" s="2" t="s">
        <v>26680</v>
      </c>
      <c r="B7879" s="2" t="s">
        <v>26681</v>
      </c>
      <c r="C7879" s="2" t="s">
        <v>1416</v>
      </c>
      <c r="D7879" s="2"/>
    </row>
    <row r="7880" spans="1:4" ht="12.75" x14ac:dyDescent="0.2">
      <c r="A7880" s="2" t="s">
        <v>26682</v>
      </c>
      <c r="B7880" s="2" t="s">
        <v>26683</v>
      </c>
      <c r="C7880" s="2" t="s">
        <v>1416</v>
      </c>
      <c r="D7880" s="2"/>
    </row>
    <row r="7881" spans="1:4" ht="12.75" x14ac:dyDescent="0.2">
      <c r="A7881" s="2" t="s">
        <v>26684</v>
      </c>
      <c r="B7881" s="2" t="s">
        <v>26685</v>
      </c>
      <c r="C7881" s="2" t="s">
        <v>1416</v>
      </c>
      <c r="D7881" s="2"/>
    </row>
    <row r="7882" spans="1:4" ht="12.75" x14ac:dyDescent="0.2">
      <c r="A7882" s="2" t="s">
        <v>26686</v>
      </c>
      <c r="B7882" s="2" t="s">
        <v>26687</v>
      </c>
      <c r="C7882" s="2" t="s">
        <v>1416</v>
      </c>
      <c r="D7882" s="2"/>
    </row>
    <row r="7883" spans="1:4" ht="12.75" x14ac:dyDescent="0.2">
      <c r="A7883" s="2" t="s">
        <v>26688</v>
      </c>
      <c r="B7883" s="2" t="s">
        <v>26689</v>
      </c>
      <c r="C7883" s="2" t="s">
        <v>1416</v>
      </c>
      <c r="D7883" s="2"/>
    </row>
    <row r="7884" spans="1:4" ht="12.75" x14ac:dyDescent="0.2">
      <c r="A7884" s="2" t="s">
        <v>26690</v>
      </c>
      <c r="B7884" s="2" t="s">
        <v>26691</v>
      </c>
      <c r="C7884" s="2" t="s">
        <v>1416</v>
      </c>
      <c r="D7884" s="2"/>
    </row>
    <row r="7885" spans="1:4" ht="12.75" x14ac:dyDescent="0.2">
      <c r="A7885" s="2" t="s">
        <v>26692</v>
      </c>
      <c r="B7885" s="2" t="s">
        <v>26693</v>
      </c>
      <c r="C7885" s="2" t="s">
        <v>1416</v>
      </c>
      <c r="D7885" s="2"/>
    </row>
    <row r="7886" spans="1:4" ht="12.75" x14ac:dyDescent="0.2">
      <c r="A7886" s="2" t="s">
        <v>26694</v>
      </c>
      <c r="B7886" s="2" t="s">
        <v>26695</v>
      </c>
      <c r="C7886" s="2" t="s">
        <v>1416</v>
      </c>
      <c r="D7886" s="2"/>
    </row>
    <row r="7887" spans="1:4" ht="12.75" x14ac:dyDescent="0.2">
      <c r="A7887" s="2" t="s">
        <v>26696</v>
      </c>
      <c r="B7887" s="2" t="s">
        <v>26697</v>
      </c>
      <c r="C7887" s="2" t="s">
        <v>1416</v>
      </c>
      <c r="D7887" s="2"/>
    </row>
    <row r="7888" spans="1:4" ht="12.75" x14ac:dyDescent="0.2">
      <c r="A7888" s="2" t="s">
        <v>26698</v>
      </c>
      <c r="B7888" s="2" t="s">
        <v>26699</v>
      </c>
      <c r="C7888" s="2" t="s">
        <v>1416</v>
      </c>
      <c r="D7888" s="2"/>
    </row>
    <row r="7889" spans="1:4" ht="12.75" x14ac:dyDescent="0.2">
      <c r="A7889" s="2" t="s">
        <v>26700</v>
      </c>
      <c r="B7889" s="2" t="s">
        <v>26701</v>
      </c>
      <c r="C7889" s="2" t="s">
        <v>1416</v>
      </c>
      <c r="D7889" s="2"/>
    </row>
    <row r="7890" spans="1:4" ht="12.75" x14ac:dyDescent="0.2">
      <c r="A7890" s="2" t="s">
        <v>26702</v>
      </c>
      <c r="B7890" s="2" t="s">
        <v>26703</v>
      </c>
      <c r="C7890" s="2" t="s">
        <v>1416</v>
      </c>
      <c r="D7890" s="2"/>
    </row>
    <row r="7891" spans="1:4" ht="12.75" x14ac:dyDescent="0.2">
      <c r="A7891" s="2" t="s">
        <v>26704</v>
      </c>
      <c r="B7891" s="2" t="s">
        <v>26705</v>
      </c>
      <c r="C7891" s="2" t="s">
        <v>1416</v>
      </c>
      <c r="D7891" s="2"/>
    </row>
    <row r="7892" spans="1:4" ht="12.75" x14ac:dyDescent="0.2">
      <c r="A7892" s="2" t="s">
        <v>26706</v>
      </c>
      <c r="B7892" s="2" t="s">
        <v>26707</v>
      </c>
      <c r="C7892" s="2" t="s">
        <v>1416</v>
      </c>
      <c r="D7892" s="2"/>
    </row>
    <row r="7893" spans="1:4" ht="12.75" x14ac:dyDescent="0.2">
      <c r="A7893" s="2" t="s">
        <v>26708</v>
      </c>
      <c r="B7893" s="2" t="s">
        <v>26709</v>
      </c>
      <c r="C7893" s="2" t="s">
        <v>1416</v>
      </c>
      <c r="D7893" s="2"/>
    </row>
    <row r="7894" spans="1:4" ht="12.75" x14ac:dyDescent="0.2">
      <c r="A7894" s="2" t="s">
        <v>26710</v>
      </c>
      <c r="B7894" s="2" t="s">
        <v>26711</v>
      </c>
      <c r="C7894" s="2" t="s">
        <v>1416</v>
      </c>
      <c r="D7894" s="2"/>
    </row>
    <row r="7895" spans="1:4" ht="12.75" x14ac:dyDescent="0.2">
      <c r="A7895" s="2" t="s">
        <v>26712</v>
      </c>
      <c r="B7895" s="2" t="s">
        <v>26713</v>
      </c>
      <c r="C7895" s="2" t="s">
        <v>1416</v>
      </c>
      <c r="D7895" s="2"/>
    </row>
    <row r="7896" spans="1:4" ht="12.75" x14ac:dyDescent="0.2">
      <c r="A7896" s="2" t="s">
        <v>26714</v>
      </c>
      <c r="B7896" s="2" t="s">
        <v>26715</v>
      </c>
      <c r="C7896" s="2" t="s">
        <v>1416</v>
      </c>
      <c r="D7896" s="2"/>
    </row>
    <row r="7897" spans="1:4" ht="12.75" x14ac:dyDescent="0.2">
      <c r="A7897" s="2" t="s">
        <v>26716</v>
      </c>
      <c r="B7897" s="2" t="s">
        <v>26717</v>
      </c>
      <c r="C7897" s="2" t="s">
        <v>1416</v>
      </c>
      <c r="D7897" s="2"/>
    </row>
    <row r="7898" spans="1:4" ht="12.75" x14ac:dyDescent="0.2">
      <c r="A7898" s="2" t="s">
        <v>26718</v>
      </c>
      <c r="B7898" s="2" t="s">
        <v>26719</v>
      </c>
      <c r="C7898" s="2" t="s">
        <v>1416</v>
      </c>
      <c r="D7898" s="2"/>
    </row>
    <row r="7899" spans="1:4" ht="12.75" x14ac:dyDescent="0.2">
      <c r="A7899" s="2" t="s">
        <v>26720</v>
      </c>
      <c r="B7899" s="2" t="s">
        <v>26721</v>
      </c>
      <c r="C7899" s="2" t="s">
        <v>1416</v>
      </c>
      <c r="D7899" s="2"/>
    </row>
    <row r="7900" spans="1:4" ht="12.75" x14ac:dyDescent="0.2">
      <c r="A7900" s="2" t="s">
        <v>26722</v>
      </c>
      <c r="B7900" s="2" t="s">
        <v>26723</v>
      </c>
      <c r="C7900" s="2" t="s">
        <v>1416</v>
      </c>
      <c r="D7900" s="2"/>
    </row>
    <row r="7901" spans="1:4" ht="12.75" x14ac:dyDescent="0.2">
      <c r="A7901" s="2" t="s">
        <v>26724</v>
      </c>
      <c r="B7901" s="2" t="s">
        <v>26725</v>
      </c>
      <c r="C7901" s="2" t="s">
        <v>1416</v>
      </c>
      <c r="D7901" s="2"/>
    </row>
    <row r="7902" spans="1:4" ht="12.75" x14ac:dyDescent="0.2">
      <c r="A7902" s="2" t="s">
        <v>26726</v>
      </c>
      <c r="B7902" s="2" t="s">
        <v>26727</v>
      </c>
      <c r="C7902" s="2" t="s">
        <v>1416</v>
      </c>
      <c r="D7902" s="2"/>
    </row>
    <row r="7903" spans="1:4" ht="12.75" x14ac:dyDescent="0.2">
      <c r="A7903" s="2" t="s">
        <v>26728</v>
      </c>
      <c r="B7903" s="2" t="s">
        <v>26729</v>
      </c>
      <c r="C7903" s="2" t="s">
        <v>1416</v>
      </c>
      <c r="D7903" s="2"/>
    </row>
    <row r="7904" spans="1:4" ht="12.75" x14ac:dyDescent="0.2">
      <c r="A7904" s="2" t="s">
        <v>26730</v>
      </c>
      <c r="B7904" s="2" t="s">
        <v>26731</v>
      </c>
      <c r="C7904" s="2" t="s">
        <v>1416</v>
      </c>
      <c r="D7904" s="2"/>
    </row>
    <row r="7905" spans="1:4" ht="12.75" x14ac:dyDescent="0.2">
      <c r="A7905" s="2" t="s">
        <v>26732</v>
      </c>
      <c r="B7905" s="2" t="s">
        <v>26733</v>
      </c>
      <c r="C7905" s="2" t="s">
        <v>1416</v>
      </c>
      <c r="D7905" s="2"/>
    </row>
    <row r="7906" spans="1:4" ht="12.75" x14ac:dyDescent="0.2">
      <c r="A7906" s="2" t="s">
        <v>26734</v>
      </c>
      <c r="B7906" s="2" t="s">
        <v>26735</v>
      </c>
      <c r="C7906" s="2" t="s">
        <v>1416</v>
      </c>
      <c r="D7906" s="2"/>
    </row>
    <row r="7907" spans="1:4" ht="12.75" x14ac:dyDescent="0.2">
      <c r="A7907" s="2" t="s">
        <v>26736</v>
      </c>
      <c r="B7907" s="2" t="s">
        <v>26737</v>
      </c>
      <c r="C7907" s="2" t="s">
        <v>1416</v>
      </c>
      <c r="D7907" s="2"/>
    </row>
    <row r="7908" spans="1:4" ht="12.75" x14ac:dyDescent="0.2">
      <c r="A7908" s="2" t="s">
        <v>26738</v>
      </c>
      <c r="B7908" s="2" t="s">
        <v>26739</v>
      </c>
      <c r="C7908" s="2" t="s">
        <v>1416</v>
      </c>
      <c r="D7908" s="2"/>
    </row>
    <row r="7909" spans="1:4" ht="12.75" x14ac:dyDescent="0.2">
      <c r="A7909" s="2" t="s">
        <v>26740</v>
      </c>
      <c r="B7909" s="2" t="s">
        <v>26741</v>
      </c>
      <c r="C7909" s="2" t="s">
        <v>1416</v>
      </c>
      <c r="D7909" s="2"/>
    </row>
    <row r="7910" spans="1:4" ht="12.75" x14ac:dyDescent="0.2">
      <c r="A7910" s="2" t="s">
        <v>26742</v>
      </c>
      <c r="B7910" s="2" t="s">
        <v>26743</v>
      </c>
      <c r="C7910" s="2" t="s">
        <v>1416</v>
      </c>
      <c r="D7910" s="2"/>
    </row>
    <row r="7911" spans="1:4" ht="12.75" x14ac:dyDescent="0.2">
      <c r="A7911" s="2" t="s">
        <v>26744</v>
      </c>
      <c r="B7911" s="2" t="s">
        <v>26745</v>
      </c>
      <c r="C7911" s="2" t="s">
        <v>1416</v>
      </c>
      <c r="D7911" s="2"/>
    </row>
    <row r="7912" spans="1:4" ht="12.75" x14ac:dyDescent="0.2">
      <c r="A7912" s="2" t="s">
        <v>26746</v>
      </c>
      <c r="B7912" s="2" t="s">
        <v>26747</v>
      </c>
      <c r="C7912" s="2" t="s">
        <v>1416</v>
      </c>
      <c r="D7912" s="2"/>
    </row>
    <row r="7913" spans="1:4" ht="12.75" x14ac:dyDescent="0.2">
      <c r="A7913" s="2" t="s">
        <v>26748</v>
      </c>
      <c r="B7913" s="2" t="s">
        <v>26749</v>
      </c>
      <c r="C7913" s="2" t="s">
        <v>1416</v>
      </c>
      <c r="D7913" s="2"/>
    </row>
    <row r="7914" spans="1:4" ht="12.75" x14ac:dyDescent="0.2">
      <c r="A7914" s="2" t="s">
        <v>26750</v>
      </c>
      <c r="B7914" s="2" t="s">
        <v>26751</v>
      </c>
      <c r="C7914" s="2" t="s">
        <v>1416</v>
      </c>
      <c r="D7914" s="2"/>
    </row>
    <row r="7915" spans="1:4" ht="12.75" x14ac:dyDescent="0.2">
      <c r="A7915" s="2" t="s">
        <v>26752</v>
      </c>
      <c r="B7915" s="2" t="s">
        <v>26753</v>
      </c>
      <c r="C7915" s="2" t="s">
        <v>1416</v>
      </c>
      <c r="D7915" s="2"/>
    </row>
    <row r="7916" spans="1:4" ht="12.75" x14ac:dyDescent="0.2">
      <c r="A7916" s="2" t="s">
        <v>26754</v>
      </c>
      <c r="B7916" s="2" t="s">
        <v>26755</v>
      </c>
      <c r="C7916" s="2" t="s">
        <v>1416</v>
      </c>
      <c r="D7916" s="2"/>
    </row>
    <row r="7917" spans="1:4" ht="12.75" x14ac:dyDescent="0.2">
      <c r="A7917" s="2" t="s">
        <v>26756</v>
      </c>
      <c r="B7917" s="2" t="s">
        <v>26757</v>
      </c>
      <c r="C7917" s="2" t="s">
        <v>1416</v>
      </c>
      <c r="D7917" s="2"/>
    </row>
    <row r="7918" spans="1:4" ht="12.75" x14ac:dyDescent="0.2">
      <c r="A7918" s="2" t="s">
        <v>26758</v>
      </c>
      <c r="B7918" s="2" t="s">
        <v>26759</v>
      </c>
      <c r="C7918" s="2" t="s">
        <v>1416</v>
      </c>
      <c r="D7918" s="2"/>
    </row>
    <row r="7919" spans="1:4" ht="12.75" x14ac:dyDescent="0.2">
      <c r="A7919" s="2" t="s">
        <v>26760</v>
      </c>
      <c r="B7919" s="2" t="s">
        <v>26761</v>
      </c>
      <c r="C7919" s="2" t="s">
        <v>1416</v>
      </c>
      <c r="D7919" s="2"/>
    </row>
    <row r="7920" spans="1:4" ht="12.75" x14ac:dyDescent="0.2">
      <c r="A7920" s="2" t="s">
        <v>26762</v>
      </c>
      <c r="B7920" s="2" t="s">
        <v>26763</v>
      </c>
      <c r="C7920" s="2" t="s">
        <v>1416</v>
      </c>
      <c r="D7920" s="2"/>
    </row>
    <row r="7921" spans="1:4" ht="12.75" x14ac:dyDescent="0.2">
      <c r="A7921" s="2" t="s">
        <v>26764</v>
      </c>
      <c r="B7921" s="2" t="s">
        <v>26765</v>
      </c>
      <c r="C7921" s="2" t="s">
        <v>1416</v>
      </c>
      <c r="D7921" s="2"/>
    </row>
    <row r="7922" spans="1:4" ht="12.75" x14ac:dyDescent="0.2">
      <c r="A7922" s="2" t="s">
        <v>26766</v>
      </c>
      <c r="B7922" s="2" t="s">
        <v>26767</v>
      </c>
      <c r="C7922" s="2" t="s">
        <v>1416</v>
      </c>
      <c r="D7922" s="2"/>
    </row>
    <row r="7923" spans="1:4" ht="12.75" x14ac:dyDescent="0.2">
      <c r="A7923" s="2" t="s">
        <v>26768</v>
      </c>
      <c r="B7923" s="2" t="s">
        <v>26769</v>
      </c>
      <c r="C7923" s="2" t="s">
        <v>1416</v>
      </c>
      <c r="D7923" s="2"/>
    </row>
    <row r="7924" spans="1:4" ht="12.75" x14ac:dyDescent="0.2">
      <c r="A7924" s="2" t="s">
        <v>26770</v>
      </c>
      <c r="B7924" s="2" t="s">
        <v>26771</v>
      </c>
      <c r="C7924" s="2" t="s">
        <v>1416</v>
      </c>
      <c r="D7924" s="2"/>
    </row>
    <row r="7925" spans="1:4" ht="12.75" x14ac:dyDescent="0.2">
      <c r="A7925" s="2" t="s">
        <v>26772</v>
      </c>
      <c r="B7925" s="2" t="s">
        <v>26773</v>
      </c>
      <c r="C7925" s="2" t="s">
        <v>1416</v>
      </c>
      <c r="D7925" s="2"/>
    </row>
    <row r="7926" spans="1:4" ht="12.75" x14ac:dyDescent="0.2">
      <c r="A7926" s="2" t="s">
        <v>26774</v>
      </c>
      <c r="B7926" s="2" t="s">
        <v>26775</v>
      </c>
      <c r="C7926" s="2" t="s">
        <v>1416</v>
      </c>
      <c r="D7926" s="2"/>
    </row>
    <row r="7927" spans="1:4" ht="12.75" x14ac:dyDescent="0.2">
      <c r="A7927" s="2" t="s">
        <v>26776</v>
      </c>
      <c r="B7927" s="2" t="s">
        <v>26777</v>
      </c>
      <c r="C7927" s="2" t="s">
        <v>1416</v>
      </c>
      <c r="D7927" s="2"/>
    </row>
    <row r="7928" spans="1:4" ht="12.75" x14ac:dyDescent="0.2">
      <c r="A7928" s="2" t="s">
        <v>26778</v>
      </c>
      <c r="B7928" s="2" t="s">
        <v>26779</v>
      </c>
      <c r="C7928" s="2" t="s">
        <v>1416</v>
      </c>
      <c r="D7928" s="2"/>
    </row>
    <row r="7929" spans="1:4" ht="12.75" x14ac:dyDescent="0.2">
      <c r="A7929" s="2" t="s">
        <v>26780</v>
      </c>
      <c r="B7929" s="2" t="s">
        <v>26781</v>
      </c>
      <c r="C7929" s="2" t="s">
        <v>1416</v>
      </c>
      <c r="D7929" s="2"/>
    </row>
    <row r="7930" spans="1:4" ht="12.75" x14ac:dyDescent="0.2">
      <c r="A7930" s="2" t="s">
        <v>26782</v>
      </c>
      <c r="B7930" s="2" t="s">
        <v>26783</v>
      </c>
      <c r="C7930" s="2" t="s">
        <v>1416</v>
      </c>
      <c r="D7930" s="2"/>
    </row>
    <row r="7931" spans="1:4" ht="12.75" x14ac:dyDescent="0.2">
      <c r="A7931" s="2" t="s">
        <v>26784</v>
      </c>
      <c r="B7931" s="2" t="s">
        <v>26785</v>
      </c>
      <c r="C7931" s="2" t="s">
        <v>1416</v>
      </c>
      <c r="D7931" s="2"/>
    </row>
    <row r="7932" spans="1:4" ht="12.75" x14ac:dyDescent="0.2">
      <c r="A7932" s="2" t="s">
        <v>26786</v>
      </c>
      <c r="B7932" s="2" t="s">
        <v>26787</v>
      </c>
      <c r="C7932" s="2" t="s">
        <v>1416</v>
      </c>
      <c r="D7932" s="2"/>
    </row>
    <row r="7933" spans="1:4" ht="12.75" x14ac:dyDescent="0.2">
      <c r="A7933" s="2" t="s">
        <v>26788</v>
      </c>
      <c r="B7933" s="2" t="s">
        <v>26789</v>
      </c>
      <c r="C7933" s="2" t="s">
        <v>1416</v>
      </c>
      <c r="D7933" s="2"/>
    </row>
    <row r="7934" spans="1:4" ht="12.75" x14ac:dyDescent="0.2">
      <c r="A7934" s="2" t="s">
        <v>26790</v>
      </c>
      <c r="B7934" s="2" t="s">
        <v>26791</v>
      </c>
      <c r="C7934" s="2" t="s">
        <v>1416</v>
      </c>
      <c r="D7934" s="2"/>
    </row>
    <row r="7935" spans="1:4" ht="12.75" x14ac:dyDescent="0.2">
      <c r="A7935" s="2" t="s">
        <v>26792</v>
      </c>
      <c r="B7935" s="2" t="s">
        <v>26793</v>
      </c>
      <c r="C7935" s="2" t="s">
        <v>1416</v>
      </c>
      <c r="D7935" s="2"/>
    </row>
    <row r="7936" spans="1:4" ht="12.75" x14ac:dyDescent="0.2">
      <c r="A7936" s="2" t="s">
        <v>26794</v>
      </c>
      <c r="B7936" s="2" t="s">
        <v>26795</v>
      </c>
      <c r="C7936" s="2" t="s">
        <v>1416</v>
      </c>
      <c r="D7936" s="2"/>
    </row>
    <row r="7937" spans="1:4" ht="12.75" x14ac:dyDescent="0.2">
      <c r="A7937" s="2" t="s">
        <v>26796</v>
      </c>
      <c r="B7937" s="2" t="s">
        <v>26797</v>
      </c>
      <c r="C7937" s="2" t="s">
        <v>1416</v>
      </c>
      <c r="D7937" s="2"/>
    </row>
    <row r="7938" spans="1:4" ht="12.75" x14ac:dyDescent="0.2">
      <c r="A7938" s="2" t="s">
        <v>26798</v>
      </c>
      <c r="B7938" s="2" t="s">
        <v>26799</v>
      </c>
      <c r="C7938" s="2" t="s">
        <v>1416</v>
      </c>
      <c r="D7938" s="2"/>
    </row>
    <row r="7939" spans="1:4" ht="12.75" x14ac:dyDescent="0.2">
      <c r="A7939" s="2" t="s">
        <v>26800</v>
      </c>
      <c r="B7939" s="2" t="s">
        <v>26801</v>
      </c>
      <c r="C7939" s="2" t="s">
        <v>1416</v>
      </c>
      <c r="D7939" s="2"/>
    </row>
    <row r="7940" spans="1:4" ht="12.75" x14ac:dyDescent="0.2">
      <c r="A7940" s="2" t="s">
        <v>26802</v>
      </c>
      <c r="B7940" s="2" t="s">
        <v>26803</v>
      </c>
      <c r="C7940" s="2" t="s">
        <v>1416</v>
      </c>
      <c r="D7940" s="2"/>
    </row>
    <row r="7941" spans="1:4" ht="12.75" x14ac:dyDescent="0.2">
      <c r="A7941" s="2" t="s">
        <v>26804</v>
      </c>
      <c r="B7941" s="2" t="s">
        <v>26805</v>
      </c>
      <c r="C7941" s="2" t="s">
        <v>1416</v>
      </c>
      <c r="D7941" s="2"/>
    </row>
    <row r="7942" spans="1:4" ht="12.75" x14ac:dyDescent="0.2">
      <c r="A7942" s="2" t="s">
        <v>26806</v>
      </c>
      <c r="B7942" s="2" t="s">
        <v>26807</v>
      </c>
      <c r="C7942" s="2" t="s">
        <v>1416</v>
      </c>
      <c r="D7942" s="2"/>
    </row>
    <row r="7943" spans="1:4" ht="12.75" x14ac:dyDescent="0.2">
      <c r="A7943" s="2" t="s">
        <v>26808</v>
      </c>
      <c r="B7943" s="2" t="s">
        <v>26809</v>
      </c>
      <c r="C7943" s="2" t="s">
        <v>1416</v>
      </c>
      <c r="D7943" s="2"/>
    </row>
    <row r="7944" spans="1:4" ht="12.75" x14ac:dyDescent="0.2">
      <c r="A7944" s="2" t="s">
        <v>26810</v>
      </c>
      <c r="B7944" s="2" t="s">
        <v>26811</v>
      </c>
      <c r="C7944" s="2" t="s">
        <v>1416</v>
      </c>
      <c r="D7944" s="2"/>
    </row>
    <row r="7945" spans="1:4" ht="12.75" x14ac:dyDescent="0.2">
      <c r="A7945" s="2" t="s">
        <v>26812</v>
      </c>
      <c r="B7945" s="2" t="s">
        <v>26813</v>
      </c>
      <c r="C7945" s="2" t="s">
        <v>1416</v>
      </c>
      <c r="D7945" s="2"/>
    </row>
    <row r="7946" spans="1:4" ht="12.75" x14ac:dyDescent="0.2">
      <c r="A7946" s="2" t="s">
        <v>26814</v>
      </c>
      <c r="B7946" s="2" t="s">
        <v>26815</v>
      </c>
      <c r="C7946" s="2" t="s">
        <v>1416</v>
      </c>
      <c r="D7946" s="2"/>
    </row>
    <row r="7947" spans="1:4" ht="12.75" x14ac:dyDescent="0.2">
      <c r="A7947" s="2" t="s">
        <v>26816</v>
      </c>
      <c r="B7947" s="2" t="s">
        <v>26817</v>
      </c>
      <c r="C7947" s="2" t="s">
        <v>1416</v>
      </c>
      <c r="D7947" s="2"/>
    </row>
    <row r="7948" spans="1:4" ht="12.75" x14ac:dyDescent="0.2">
      <c r="A7948" s="2" t="s">
        <v>26818</v>
      </c>
      <c r="B7948" s="2" t="s">
        <v>26819</v>
      </c>
      <c r="C7948" s="2" t="s">
        <v>1416</v>
      </c>
      <c r="D7948" s="2"/>
    </row>
    <row r="7949" spans="1:4" ht="12.75" x14ac:dyDescent="0.2">
      <c r="A7949" s="2" t="s">
        <v>26820</v>
      </c>
      <c r="B7949" s="2" t="s">
        <v>26821</v>
      </c>
      <c r="C7949" s="2" t="s">
        <v>1416</v>
      </c>
      <c r="D7949" s="2"/>
    </row>
    <row r="7950" spans="1:4" ht="12.75" x14ac:dyDescent="0.2">
      <c r="A7950" s="2" t="s">
        <v>26822</v>
      </c>
      <c r="B7950" s="2" t="s">
        <v>26823</v>
      </c>
      <c r="C7950" s="2" t="s">
        <v>1416</v>
      </c>
      <c r="D7950" s="2"/>
    </row>
    <row r="7951" spans="1:4" ht="12.75" x14ac:dyDescent="0.2">
      <c r="A7951" s="2" t="s">
        <v>26824</v>
      </c>
      <c r="B7951" s="2" t="s">
        <v>26825</v>
      </c>
      <c r="C7951" s="2" t="s">
        <v>1416</v>
      </c>
      <c r="D7951" s="2"/>
    </row>
    <row r="7952" spans="1:4" ht="12.75" x14ac:dyDescent="0.2">
      <c r="A7952" s="2" t="s">
        <v>26826</v>
      </c>
      <c r="B7952" s="2" t="s">
        <v>26827</v>
      </c>
      <c r="C7952" s="2" t="s">
        <v>1416</v>
      </c>
      <c r="D7952" s="2"/>
    </row>
    <row r="7953" spans="1:4" ht="12.75" x14ac:dyDescent="0.2">
      <c r="A7953" s="2" t="s">
        <v>26828</v>
      </c>
      <c r="B7953" s="2" t="s">
        <v>26829</v>
      </c>
      <c r="C7953" s="2" t="s">
        <v>1416</v>
      </c>
      <c r="D7953" s="2"/>
    </row>
    <row r="7954" spans="1:4" ht="12.75" x14ac:dyDescent="0.2">
      <c r="A7954" s="2" t="s">
        <v>26830</v>
      </c>
      <c r="B7954" s="2" t="s">
        <v>26831</v>
      </c>
      <c r="C7954" s="2" t="s">
        <v>1416</v>
      </c>
      <c r="D7954" s="2"/>
    </row>
    <row r="7955" spans="1:4" ht="12.75" x14ac:dyDescent="0.2">
      <c r="A7955" s="2" t="s">
        <v>26832</v>
      </c>
      <c r="B7955" s="2" t="s">
        <v>26833</v>
      </c>
      <c r="C7955" s="2" t="s">
        <v>1416</v>
      </c>
      <c r="D7955" s="2"/>
    </row>
    <row r="7956" spans="1:4" ht="12.75" x14ac:dyDescent="0.2">
      <c r="A7956" s="2" t="s">
        <v>26834</v>
      </c>
      <c r="B7956" s="2" t="s">
        <v>26835</v>
      </c>
      <c r="C7956" s="2" t="s">
        <v>1416</v>
      </c>
      <c r="D7956" s="2"/>
    </row>
    <row r="7957" spans="1:4" ht="12.75" x14ac:dyDescent="0.2">
      <c r="A7957" s="2" t="s">
        <v>26836</v>
      </c>
      <c r="B7957" s="2" t="s">
        <v>26837</v>
      </c>
      <c r="C7957" s="2" t="s">
        <v>1416</v>
      </c>
      <c r="D7957" s="2"/>
    </row>
    <row r="7958" spans="1:4" ht="12.75" x14ac:dyDescent="0.2">
      <c r="A7958" s="2" t="s">
        <v>26838</v>
      </c>
      <c r="B7958" s="2" t="s">
        <v>26839</v>
      </c>
      <c r="C7958" s="2" t="s">
        <v>1416</v>
      </c>
      <c r="D7958" s="2"/>
    </row>
    <row r="7959" spans="1:4" ht="12.75" x14ac:dyDescent="0.2">
      <c r="A7959" s="2" t="s">
        <v>26840</v>
      </c>
      <c r="B7959" s="2" t="s">
        <v>26841</v>
      </c>
      <c r="C7959" s="2" t="s">
        <v>1416</v>
      </c>
      <c r="D7959" s="2"/>
    </row>
    <row r="7960" spans="1:4" ht="12.75" x14ac:dyDescent="0.2">
      <c r="A7960" s="2" t="s">
        <v>26842</v>
      </c>
      <c r="B7960" s="2" t="s">
        <v>26843</v>
      </c>
      <c r="C7960" s="2" t="s">
        <v>1416</v>
      </c>
      <c r="D7960" s="2"/>
    </row>
    <row r="7961" spans="1:4" ht="12.75" x14ac:dyDescent="0.2">
      <c r="A7961" s="2" t="s">
        <v>26844</v>
      </c>
      <c r="B7961" s="2" t="s">
        <v>26845</v>
      </c>
      <c r="C7961" s="2" t="s">
        <v>1416</v>
      </c>
      <c r="D7961" s="2"/>
    </row>
    <row r="7962" spans="1:4" ht="12.75" x14ac:dyDescent="0.2">
      <c r="A7962" s="2" t="s">
        <v>26846</v>
      </c>
      <c r="B7962" s="2" t="s">
        <v>26847</v>
      </c>
      <c r="C7962" s="2" t="s">
        <v>1416</v>
      </c>
      <c r="D7962" s="2"/>
    </row>
    <row r="7963" spans="1:4" ht="12.75" x14ac:dyDescent="0.2">
      <c r="A7963" s="2" t="s">
        <v>26848</v>
      </c>
      <c r="B7963" s="2" t="s">
        <v>26849</v>
      </c>
      <c r="C7963" s="2" t="s">
        <v>1416</v>
      </c>
      <c r="D7963" s="2"/>
    </row>
    <row r="7964" spans="1:4" ht="12.75" x14ac:dyDescent="0.2">
      <c r="A7964" s="2" t="s">
        <v>26850</v>
      </c>
      <c r="B7964" s="2" t="s">
        <v>26851</v>
      </c>
      <c r="C7964" s="2" t="s">
        <v>1416</v>
      </c>
      <c r="D7964" s="2"/>
    </row>
    <row r="7965" spans="1:4" ht="12.75" x14ac:dyDescent="0.2">
      <c r="A7965" s="2" t="s">
        <v>26852</v>
      </c>
      <c r="B7965" s="2" t="s">
        <v>26853</v>
      </c>
      <c r="C7965" s="2" t="s">
        <v>1416</v>
      </c>
      <c r="D7965" s="2"/>
    </row>
    <row r="7966" spans="1:4" ht="12.75" x14ac:dyDescent="0.2">
      <c r="A7966" s="2" t="s">
        <v>26854</v>
      </c>
      <c r="B7966" s="2" t="s">
        <v>26855</v>
      </c>
      <c r="C7966" s="2" t="s">
        <v>1416</v>
      </c>
      <c r="D7966" s="2"/>
    </row>
    <row r="7967" spans="1:4" ht="12.75" x14ac:dyDescent="0.2">
      <c r="A7967" s="2" t="s">
        <v>26856</v>
      </c>
      <c r="B7967" s="2" t="s">
        <v>26857</v>
      </c>
      <c r="C7967" s="2" t="s">
        <v>1416</v>
      </c>
      <c r="D7967" s="2"/>
    </row>
    <row r="7968" spans="1:4" ht="12.75" x14ac:dyDescent="0.2">
      <c r="A7968" s="2" t="s">
        <v>26858</v>
      </c>
      <c r="B7968" s="2" t="s">
        <v>26859</v>
      </c>
      <c r="C7968" s="2" t="s">
        <v>1416</v>
      </c>
      <c r="D7968" s="2"/>
    </row>
    <row r="7969" spans="1:4" ht="12.75" x14ac:dyDescent="0.2">
      <c r="A7969" s="2" t="s">
        <v>26860</v>
      </c>
      <c r="B7969" s="2" t="s">
        <v>26861</v>
      </c>
      <c r="C7969" s="2" t="s">
        <v>1416</v>
      </c>
      <c r="D7969" s="2"/>
    </row>
    <row r="7970" spans="1:4" ht="12.75" x14ac:dyDescent="0.2">
      <c r="A7970" s="2" t="s">
        <v>26862</v>
      </c>
      <c r="B7970" s="2" t="s">
        <v>26863</v>
      </c>
      <c r="C7970" s="2" t="s">
        <v>1416</v>
      </c>
      <c r="D7970" s="2"/>
    </row>
    <row r="7971" spans="1:4" ht="12.75" x14ac:dyDescent="0.2">
      <c r="A7971" s="2" t="s">
        <v>26864</v>
      </c>
      <c r="B7971" s="2" t="s">
        <v>26865</v>
      </c>
      <c r="C7971" s="2" t="s">
        <v>1416</v>
      </c>
      <c r="D7971" s="2"/>
    </row>
    <row r="7972" spans="1:4" ht="12.75" x14ac:dyDescent="0.2">
      <c r="A7972" s="2" t="s">
        <v>26866</v>
      </c>
      <c r="B7972" s="2" t="s">
        <v>26867</v>
      </c>
      <c r="C7972" s="2" t="s">
        <v>1416</v>
      </c>
      <c r="D7972" s="2"/>
    </row>
    <row r="7973" spans="1:4" ht="12.75" x14ac:dyDescent="0.2">
      <c r="A7973" s="2" t="s">
        <v>26868</v>
      </c>
      <c r="B7973" s="2" t="s">
        <v>26869</v>
      </c>
      <c r="C7973" s="2" t="s">
        <v>1416</v>
      </c>
      <c r="D7973" s="2"/>
    </row>
    <row r="7974" spans="1:4" ht="12.75" x14ac:dyDescent="0.2">
      <c r="A7974" s="2" t="s">
        <v>26870</v>
      </c>
      <c r="B7974" s="2" t="s">
        <v>26871</v>
      </c>
      <c r="C7974" s="2" t="s">
        <v>1416</v>
      </c>
      <c r="D7974" s="2"/>
    </row>
    <row r="7975" spans="1:4" ht="12.75" x14ac:dyDescent="0.2">
      <c r="A7975" s="2" t="s">
        <v>26872</v>
      </c>
      <c r="B7975" s="2" t="s">
        <v>26873</v>
      </c>
      <c r="C7975" s="2" t="s">
        <v>1416</v>
      </c>
      <c r="D7975" s="2"/>
    </row>
    <row r="7976" spans="1:4" ht="12.75" x14ac:dyDescent="0.2">
      <c r="A7976" s="2" t="s">
        <v>26874</v>
      </c>
      <c r="B7976" s="2" t="s">
        <v>26875</v>
      </c>
      <c r="C7976" s="2" t="s">
        <v>1416</v>
      </c>
      <c r="D7976" s="2"/>
    </row>
    <row r="7977" spans="1:4" ht="12.75" x14ac:dyDescent="0.2">
      <c r="A7977" s="2" t="s">
        <v>26876</v>
      </c>
      <c r="B7977" s="2" t="s">
        <v>26877</v>
      </c>
      <c r="C7977" s="2" t="s">
        <v>1416</v>
      </c>
      <c r="D7977" s="2"/>
    </row>
    <row r="7978" spans="1:4" ht="12.75" x14ac:dyDescent="0.2">
      <c r="A7978" s="2" t="s">
        <v>26878</v>
      </c>
      <c r="B7978" s="2" t="s">
        <v>26879</v>
      </c>
      <c r="C7978" s="2" t="s">
        <v>1416</v>
      </c>
      <c r="D7978" s="2"/>
    </row>
    <row r="7979" spans="1:4" ht="12.75" x14ac:dyDescent="0.2">
      <c r="A7979" s="2" t="s">
        <v>26880</v>
      </c>
      <c r="B7979" s="2" t="s">
        <v>26881</v>
      </c>
      <c r="C7979" s="2" t="s">
        <v>1416</v>
      </c>
      <c r="D7979" s="2"/>
    </row>
    <row r="7980" spans="1:4" ht="12.75" x14ac:dyDescent="0.2">
      <c r="A7980" s="2" t="s">
        <v>26882</v>
      </c>
      <c r="B7980" s="2" t="s">
        <v>26883</v>
      </c>
      <c r="C7980" s="2" t="s">
        <v>1416</v>
      </c>
      <c r="D7980" s="2"/>
    </row>
    <row r="7981" spans="1:4" ht="12.75" x14ac:dyDescent="0.2">
      <c r="A7981" s="2" t="s">
        <v>26884</v>
      </c>
      <c r="B7981" s="2" t="s">
        <v>26885</v>
      </c>
      <c r="C7981" s="2" t="s">
        <v>1416</v>
      </c>
      <c r="D7981" s="2"/>
    </row>
    <row r="7982" spans="1:4" ht="12.75" x14ac:dyDescent="0.2">
      <c r="A7982" s="2" t="s">
        <v>26886</v>
      </c>
      <c r="B7982" s="2" t="s">
        <v>26887</v>
      </c>
      <c r="C7982" s="2" t="s">
        <v>1416</v>
      </c>
      <c r="D7982" s="2"/>
    </row>
    <row r="7983" spans="1:4" ht="12.75" x14ac:dyDescent="0.2">
      <c r="A7983" s="2" t="s">
        <v>26888</v>
      </c>
      <c r="B7983" s="2" t="s">
        <v>26889</v>
      </c>
      <c r="C7983" s="2" t="s">
        <v>1416</v>
      </c>
      <c r="D7983" s="2"/>
    </row>
    <row r="7984" spans="1:4" ht="12.75" x14ac:dyDescent="0.2">
      <c r="A7984" s="2" t="s">
        <v>26890</v>
      </c>
      <c r="B7984" s="2" t="s">
        <v>26891</v>
      </c>
      <c r="C7984" s="2" t="s">
        <v>1416</v>
      </c>
      <c r="D7984" s="2"/>
    </row>
    <row r="7985" spans="1:4" ht="12.75" x14ac:dyDescent="0.2">
      <c r="A7985" s="2" t="s">
        <v>26892</v>
      </c>
      <c r="B7985" s="2" t="s">
        <v>26893</v>
      </c>
      <c r="C7985" s="2" t="s">
        <v>1416</v>
      </c>
      <c r="D7985" s="2"/>
    </row>
    <row r="7986" spans="1:4" ht="12.75" x14ac:dyDescent="0.2">
      <c r="A7986" s="2" t="s">
        <v>26894</v>
      </c>
      <c r="B7986" s="2" t="s">
        <v>26895</v>
      </c>
      <c r="C7986" s="2" t="s">
        <v>1416</v>
      </c>
      <c r="D7986" s="2"/>
    </row>
    <row r="7987" spans="1:4" ht="12.75" x14ac:dyDescent="0.2">
      <c r="A7987" s="2" t="s">
        <v>26896</v>
      </c>
      <c r="B7987" s="2" t="s">
        <v>26897</v>
      </c>
      <c r="C7987" s="2" t="s">
        <v>1416</v>
      </c>
      <c r="D7987" s="2"/>
    </row>
    <row r="7988" spans="1:4" ht="12.75" x14ac:dyDescent="0.2">
      <c r="A7988" s="2" t="s">
        <v>26898</v>
      </c>
      <c r="B7988" s="2" t="s">
        <v>26899</v>
      </c>
      <c r="C7988" s="2" t="s">
        <v>1416</v>
      </c>
      <c r="D7988" s="2"/>
    </row>
    <row r="7989" spans="1:4" ht="12.75" x14ac:dyDescent="0.2">
      <c r="A7989" s="2" t="s">
        <v>7884</v>
      </c>
      <c r="B7989" s="2" t="s">
        <v>7885</v>
      </c>
      <c r="C7989" s="2" t="s">
        <v>1416</v>
      </c>
      <c r="D7989" s="2"/>
    </row>
    <row r="7990" spans="1:4" ht="12.75" x14ac:dyDescent="0.2">
      <c r="A7990" s="2" t="s">
        <v>7886</v>
      </c>
      <c r="B7990" s="2" t="s">
        <v>7887</v>
      </c>
      <c r="C7990" s="2" t="s">
        <v>1416</v>
      </c>
      <c r="D7990" s="2"/>
    </row>
    <row r="7991" spans="1:4" ht="12.75" x14ac:dyDescent="0.2">
      <c r="A7991" s="2" t="s">
        <v>7888</v>
      </c>
      <c r="B7991" s="2" t="s">
        <v>7889</v>
      </c>
      <c r="C7991" s="2" t="s">
        <v>1416</v>
      </c>
      <c r="D7991" s="2"/>
    </row>
    <row r="7992" spans="1:4" ht="12.75" x14ac:dyDescent="0.2">
      <c r="A7992" s="2" t="s">
        <v>7890</v>
      </c>
      <c r="B7992" s="2" t="s">
        <v>7891</v>
      </c>
      <c r="C7992" s="2" t="s">
        <v>1416</v>
      </c>
      <c r="D7992" s="2"/>
    </row>
    <row r="7993" spans="1:4" ht="12.75" x14ac:dyDescent="0.2">
      <c r="A7993" s="2" t="s">
        <v>7892</v>
      </c>
      <c r="B7993" s="2" t="s">
        <v>7893</v>
      </c>
      <c r="C7993" s="2" t="s">
        <v>1416</v>
      </c>
      <c r="D7993" s="2"/>
    </row>
    <row r="7994" spans="1:4" ht="12.75" x14ac:dyDescent="0.2">
      <c r="A7994" s="2" t="s">
        <v>7894</v>
      </c>
      <c r="B7994" s="2" t="s">
        <v>7895</v>
      </c>
      <c r="C7994" s="2" t="s">
        <v>1416</v>
      </c>
      <c r="D7994" s="2"/>
    </row>
    <row r="7995" spans="1:4" ht="12.75" x14ac:dyDescent="0.2">
      <c r="A7995" s="2" t="s">
        <v>7896</v>
      </c>
      <c r="B7995" s="2" t="s">
        <v>7897</v>
      </c>
      <c r="C7995" s="2" t="s">
        <v>1416</v>
      </c>
      <c r="D7995" s="2"/>
    </row>
    <row r="7996" spans="1:4" ht="12.75" x14ac:dyDescent="0.2">
      <c r="A7996" s="2" t="s">
        <v>7898</v>
      </c>
      <c r="B7996" s="2" t="s">
        <v>7899</v>
      </c>
      <c r="C7996" s="2" t="s">
        <v>1416</v>
      </c>
      <c r="D7996" s="2"/>
    </row>
    <row r="7997" spans="1:4" ht="12.75" x14ac:dyDescent="0.2">
      <c r="A7997" s="2" t="s">
        <v>7900</v>
      </c>
      <c r="B7997" s="2" t="s">
        <v>7901</v>
      </c>
      <c r="C7997" s="2" t="s">
        <v>1416</v>
      </c>
      <c r="D7997" s="2"/>
    </row>
    <row r="7998" spans="1:4" ht="12.75" x14ac:dyDescent="0.2">
      <c r="A7998" s="2" t="s">
        <v>7902</v>
      </c>
      <c r="B7998" s="2" t="s">
        <v>7903</v>
      </c>
      <c r="C7998" s="2" t="s">
        <v>1416</v>
      </c>
      <c r="D7998" s="2"/>
    </row>
    <row r="7999" spans="1:4" ht="12.75" x14ac:dyDescent="0.2">
      <c r="A7999" s="2" t="s">
        <v>7904</v>
      </c>
      <c r="B7999" s="2" t="s">
        <v>7905</v>
      </c>
      <c r="C7999" s="2" t="s">
        <v>1416</v>
      </c>
      <c r="D7999" s="2"/>
    </row>
    <row r="8000" spans="1:4" ht="12.75" x14ac:dyDescent="0.2">
      <c r="A8000" s="2" t="s">
        <v>7906</v>
      </c>
      <c r="B8000" s="2" t="s">
        <v>7907</v>
      </c>
      <c r="C8000" s="2" t="s">
        <v>1416</v>
      </c>
      <c r="D8000" s="2"/>
    </row>
    <row r="8001" spans="1:4" ht="12.75" x14ac:dyDescent="0.2">
      <c r="A8001" s="2" t="s">
        <v>7908</v>
      </c>
      <c r="B8001" s="2" t="s">
        <v>7909</v>
      </c>
      <c r="C8001" s="2" t="s">
        <v>1416</v>
      </c>
      <c r="D8001" s="2"/>
    </row>
    <row r="8002" spans="1:4" ht="12.75" x14ac:dyDescent="0.2">
      <c r="A8002" s="2" t="s">
        <v>7910</v>
      </c>
      <c r="B8002" s="2" t="s">
        <v>7911</v>
      </c>
      <c r="C8002" s="2" t="s">
        <v>1416</v>
      </c>
      <c r="D8002" s="2"/>
    </row>
    <row r="8003" spans="1:4" ht="12.75" x14ac:dyDescent="0.2">
      <c r="A8003" s="2" t="s">
        <v>7912</v>
      </c>
      <c r="B8003" s="2" t="s">
        <v>7913</v>
      </c>
      <c r="C8003" s="2" t="s">
        <v>1416</v>
      </c>
      <c r="D8003" s="2"/>
    </row>
    <row r="8004" spans="1:4" ht="12.75" x14ac:dyDescent="0.2">
      <c r="A8004" s="2" t="s">
        <v>7914</v>
      </c>
      <c r="B8004" s="2" t="s">
        <v>7915</v>
      </c>
      <c r="C8004" s="2" t="s">
        <v>1416</v>
      </c>
      <c r="D8004" s="2"/>
    </row>
    <row r="8005" spans="1:4" ht="12.75" x14ac:dyDescent="0.2">
      <c r="A8005" s="2" t="s">
        <v>7916</v>
      </c>
      <c r="B8005" s="2" t="s">
        <v>7917</v>
      </c>
      <c r="C8005" s="2" t="s">
        <v>1416</v>
      </c>
      <c r="D8005" s="2"/>
    </row>
    <row r="8006" spans="1:4" ht="12.75" x14ac:dyDescent="0.2">
      <c r="A8006" s="2" t="s">
        <v>7918</v>
      </c>
      <c r="B8006" s="2" t="s">
        <v>7919</v>
      </c>
      <c r="C8006" s="2" t="s">
        <v>1416</v>
      </c>
      <c r="D8006" s="2"/>
    </row>
    <row r="8007" spans="1:4" ht="12.75" x14ac:dyDescent="0.2">
      <c r="A8007" s="2" t="s">
        <v>7920</v>
      </c>
      <c r="B8007" s="2" t="s">
        <v>7921</v>
      </c>
      <c r="C8007" s="2" t="s">
        <v>1416</v>
      </c>
      <c r="D8007" s="2"/>
    </row>
    <row r="8008" spans="1:4" ht="12.75" x14ac:dyDescent="0.2">
      <c r="A8008" s="2" t="s">
        <v>7922</v>
      </c>
      <c r="B8008" s="2" t="s">
        <v>7923</v>
      </c>
      <c r="C8008" s="2" t="s">
        <v>1416</v>
      </c>
      <c r="D8008" s="2"/>
    </row>
    <row r="8009" spans="1:4" ht="12.75" x14ac:dyDescent="0.2">
      <c r="A8009" s="2" t="s">
        <v>7924</v>
      </c>
      <c r="B8009" s="2" t="s">
        <v>7925</v>
      </c>
      <c r="C8009" s="2" t="s">
        <v>1416</v>
      </c>
      <c r="D8009" s="2"/>
    </row>
    <row r="8010" spans="1:4" ht="12.75" x14ac:dyDescent="0.2">
      <c r="A8010" s="2" t="s">
        <v>7926</v>
      </c>
      <c r="B8010" s="2" t="s">
        <v>7927</v>
      </c>
      <c r="C8010" s="2" t="s">
        <v>1416</v>
      </c>
      <c r="D8010" s="2"/>
    </row>
    <row r="8011" spans="1:4" ht="12.75" x14ac:dyDescent="0.2">
      <c r="A8011" s="2" t="s">
        <v>7928</v>
      </c>
      <c r="B8011" s="2" t="s">
        <v>7929</v>
      </c>
      <c r="C8011" s="2" t="s">
        <v>1416</v>
      </c>
      <c r="D8011" s="2"/>
    </row>
    <row r="8012" spans="1:4" ht="12.75" x14ac:dyDescent="0.2">
      <c r="A8012" s="2" t="s">
        <v>7930</v>
      </c>
      <c r="B8012" s="2" t="s">
        <v>7931</v>
      </c>
      <c r="C8012" s="2" t="s">
        <v>1416</v>
      </c>
      <c r="D8012" s="2"/>
    </row>
    <row r="8013" spans="1:4" ht="12.75" x14ac:dyDescent="0.2">
      <c r="A8013" s="2" t="s">
        <v>7932</v>
      </c>
      <c r="B8013" s="2" t="s">
        <v>7933</v>
      </c>
      <c r="C8013" s="2" t="s">
        <v>1416</v>
      </c>
      <c r="D8013" s="2"/>
    </row>
    <row r="8014" spans="1:4" ht="12.75" x14ac:dyDescent="0.2">
      <c r="A8014" s="2" t="s">
        <v>7934</v>
      </c>
      <c r="B8014" s="2" t="s">
        <v>7935</v>
      </c>
      <c r="C8014" s="2" t="s">
        <v>1416</v>
      </c>
      <c r="D8014" s="2"/>
    </row>
    <row r="8015" spans="1:4" ht="12.75" x14ac:dyDescent="0.2">
      <c r="A8015" s="2" t="s">
        <v>7936</v>
      </c>
      <c r="B8015" s="2" t="s">
        <v>7937</v>
      </c>
      <c r="C8015" s="2" t="s">
        <v>1416</v>
      </c>
      <c r="D8015" s="2"/>
    </row>
    <row r="8016" spans="1:4" ht="12.75" x14ac:dyDescent="0.2">
      <c r="A8016" s="2" t="s">
        <v>7938</v>
      </c>
      <c r="B8016" s="2" t="s">
        <v>7939</v>
      </c>
      <c r="C8016" s="2" t="s">
        <v>1416</v>
      </c>
      <c r="D8016" s="2"/>
    </row>
    <row r="8017" spans="1:4" ht="12.75" x14ac:dyDescent="0.2">
      <c r="A8017" s="2" t="s">
        <v>7940</v>
      </c>
      <c r="B8017" s="2" t="s">
        <v>7941</v>
      </c>
      <c r="C8017" s="2" t="s">
        <v>1416</v>
      </c>
      <c r="D8017" s="2"/>
    </row>
    <row r="8018" spans="1:4" ht="12.75" x14ac:dyDescent="0.2">
      <c r="A8018" s="2" t="s">
        <v>7942</v>
      </c>
      <c r="B8018" s="2" t="s">
        <v>7943</v>
      </c>
      <c r="C8018" s="2" t="s">
        <v>1416</v>
      </c>
      <c r="D8018" s="2"/>
    </row>
    <row r="8019" spans="1:4" ht="12.75" x14ac:dyDescent="0.2">
      <c r="A8019" s="2" t="s">
        <v>7944</v>
      </c>
      <c r="B8019" s="2" t="s">
        <v>7945</v>
      </c>
      <c r="C8019" s="2" t="s">
        <v>1416</v>
      </c>
      <c r="D8019" s="2"/>
    </row>
    <row r="8020" spans="1:4" ht="12.75" x14ac:dyDescent="0.2">
      <c r="A8020" s="2" t="s">
        <v>7946</v>
      </c>
      <c r="B8020" s="2" t="s">
        <v>7947</v>
      </c>
      <c r="C8020" s="2" t="s">
        <v>1416</v>
      </c>
      <c r="D8020" s="2"/>
    </row>
    <row r="8021" spans="1:4" ht="12.75" x14ac:dyDescent="0.2">
      <c r="A8021" s="2" t="s">
        <v>7948</v>
      </c>
      <c r="B8021" s="2" t="s">
        <v>7949</v>
      </c>
      <c r="C8021" s="2" t="s">
        <v>1416</v>
      </c>
      <c r="D8021" s="2"/>
    </row>
    <row r="8022" spans="1:4" ht="12.75" x14ac:dyDescent="0.2">
      <c r="A8022" s="2" t="s">
        <v>7950</v>
      </c>
      <c r="B8022" s="2" t="s">
        <v>7951</v>
      </c>
      <c r="C8022" s="2" t="s">
        <v>1416</v>
      </c>
      <c r="D8022" s="2"/>
    </row>
    <row r="8023" spans="1:4" ht="12.75" x14ac:dyDescent="0.2">
      <c r="A8023" s="2" t="s">
        <v>7952</v>
      </c>
      <c r="B8023" s="2" t="s">
        <v>7953</v>
      </c>
      <c r="C8023" s="2" t="s">
        <v>1416</v>
      </c>
      <c r="D8023" s="2"/>
    </row>
    <row r="8024" spans="1:4" ht="12.75" x14ac:dyDescent="0.2">
      <c r="A8024" s="2" t="s">
        <v>7954</v>
      </c>
      <c r="B8024" s="2" t="s">
        <v>7955</v>
      </c>
      <c r="C8024" s="2" t="s">
        <v>1416</v>
      </c>
      <c r="D8024" s="2"/>
    </row>
    <row r="8025" spans="1:4" ht="12.75" x14ac:dyDescent="0.2">
      <c r="A8025" s="2" t="s">
        <v>7956</v>
      </c>
      <c r="B8025" s="2" t="s">
        <v>7957</v>
      </c>
      <c r="C8025" s="2" t="s">
        <v>1416</v>
      </c>
      <c r="D8025" s="2"/>
    </row>
    <row r="8026" spans="1:4" ht="12.75" x14ac:dyDescent="0.2">
      <c r="A8026" s="2" t="s">
        <v>7958</v>
      </c>
      <c r="B8026" s="2" t="s">
        <v>7959</v>
      </c>
      <c r="C8026" s="2" t="s">
        <v>1416</v>
      </c>
      <c r="D8026" s="2"/>
    </row>
    <row r="8027" spans="1:4" ht="12.75" x14ac:dyDescent="0.2">
      <c r="A8027" s="2" t="s">
        <v>7960</v>
      </c>
      <c r="B8027" s="2" t="s">
        <v>7961</v>
      </c>
      <c r="C8027" s="2" t="s">
        <v>1416</v>
      </c>
      <c r="D8027" s="2"/>
    </row>
    <row r="8028" spans="1:4" ht="12.75" x14ac:dyDescent="0.2">
      <c r="A8028" s="2" t="s">
        <v>7962</v>
      </c>
      <c r="B8028" s="2" t="s">
        <v>7963</v>
      </c>
      <c r="C8028" s="2" t="s">
        <v>1416</v>
      </c>
      <c r="D8028" s="2"/>
    </row>
    <row r="8029" spans="1:4" ht="12.75" x14ac:dyDescent="0.2">
      <c r="A8029" s="2" t="s">
        <v>7964</v>
      </c>
      <c r="B8029" s="2" t="s">
        <v>7965</v>
      </c>
      <c r="C8029" s="2" t="s">
        <v>1416</v>
      </c>
      <c r="D8029" s="2"/>
    </row>
    <row r="8030" spans="1:4" ht="12.75" x14ac:dyDescent="0.2">
      <c r="A8030" s="2" t="s">
        <v>7966</v>
      </c>
      <c r="B8030" s="2" t="s">
        <v>7967</v>
      </c>
      <c r="C8030" s="2" t="s">
        <v>1416</v>
      </c>
      <c r="D8030" s="2"/>
    </row>
    <row r="8031" spans="1:4" ht="12.75" x14ac:dyDescent="0.2">
      <c r="A8031" s="2" t="s">
        <v>7968</v>
      </c>
      <c r="B8031" s="2" t="s">
        <v>7969</v>
      </c>
      <c r="C8031" s="2" t="s">
        <v>1416</v>
      </c>
      <c r="D8031" s="2"/>
    </row>
    <row r="8032" spans="1:4" ht="12.75" x14ac:dyDescent="0.2">
      <c r="A8032" s="2" t="s">
        <v>7970</v>
      </c>
      <c r="B8032" s="2" t="s">
        <v>7971</v>
      </c>
      <c r="C8032" s="2" t="s">
        <v>1416</v>
      </c>
      <c r="D8032" s="2"/>
    </row>
    <row r="8033" spans="1:4" ht="12.75" x14ac:dyDescent="0.2">
      <c r="A8033" s="2" t="s">
        <v>7972</v>
      </c>
      <c r="B8033" s="2" t="s">
        <v>7973</v>
      </c>
      <c r="C8033" s="2" t="s">
        <v>1416</v>
      </c>
      <c r="D8033" s="2"/>
    </row>
    <row r="8034" spans="1:4" ht="12.75" x14ac:dyDescent="0.2">
      <c r="A8034" s="2" t="s">
        <v>7974</v>
      </c>
      <c r="B8034" s="2" t="s">
        <v>7975</v>
      </c>
      <c r="C8034" s="2" t="s">
        <v>1416</v>
      </c>
      <c r="D8034" s="2"/>
    </row>
    <row r="8035" spans="1:4" ht="12.75" x14ac:dyDescent="0.2">
      <c r="A8035" s="2" t="s">
        <v>7976</v>
      </c>
      <c r="B8035" s="2" t="s">
        <v>7977</v>
      </c>
      <c r="C8035" s="2" t="s">
        <v>1416</v>
      </c>
      <c r="D8035" s="2"/>
    </row>
    <row r="8036" spans="1:4" ht="12.75" x14ac:dyDescent="0.2">
      <c r="A8036" s="2" t="s">
        <v>7978</v>
      </c>
      <c r="B8036" s="2" t="s">
        <v>7979</v>
      </c>
      <c r="C8036" s="2" t="s">
        <v>1416</v>
      </c>
      <c r="D8036" s="2"/>
    </row>
    <row r="8037" spans="1:4" ht="12.75" x14ac:dyDescent="0.2">
      <c r="A8037" s="2" t="s">
        <v>7980</v>
      </c>
      <c r="B8037" s="2" t="s">
        <v>7981</v>
      </c>
      <c r="C8037" s="2" t="s">
        <v>1416</v>
      </c>
      <c r="D8037" s="2"/>
    </row>
    <row r="8038" spans="1:4" ht="12.75" x14ac:dyDescent="0.2">
      <c r="A8038" s="2" t="s">
        <v>7982</v>
      </c>
      <c r="B8038" s="2" t="s">
        <v>7983</v>
      </c>
      <c r="C8038" s="2" t="s">
        <v>1416</v>
      </c>
      <c r="D8038" s="2"/>
    </row>
    <row r="8039" spans="1:4" ht="12.75" x14ac:dyDescent="0.2">
      <c r="A8039" s="2" t="s">
        <v>7984</v>
      </c>
      <c r="B8039" s="2" t="s">
        <v>7985</v>
      </c>
      <c r="C8039" s="2" t="s">
        <v>1416</v>
      </c>
      <c r="D8039" s="2"/>
    </row>
    <row r="8040" spans="1:4" ht="12.75" x14ac:dyDescent="0.2">
      <c r="A8040" s="2" t="s">
        <v>7986</v>
      </c>
      <c r="B8040" s="2" t="s">
        <v>7987</v>
      </c>
      <c r="C8040" s="2" t="s">
        <v>1416</v>
      </c>
      <c r="D8040" s="2"/>
    </row>
    <row r="8041" spans="1:4" ht="12.75" x14ac:dyDescent="0.2">
      <c r="A8041" s="2" t="s">
        <v>7988</v>
      </c>
      <c r="B8041" s="2" t="s">
        <v>7989</v>
      </c>
      <c r="C8041" s="2" t="s">
        <v>1416</v>
      </c>
      <c r="D8041" s="2"/>
    </row>
    <row r="8042" spans="1:4" ht="12.75" x14ac:dyDescent="0.2">
      <c r="A8042" s="2" t="s">
        <v>7990</v>
      </c>
      <c r="B8042" s="2" t="s">
        <v>7991</v>
      </c>
      <c r="C8042" s="2" t="s">
        <v>1416</v>
      </c>
      <c r="D8042" s="2"/>
    </row>
    <row r="8043" spans="1:4" ht="12.75" x14ac:dyDescent="0.2">
      <c r="A8043" s="2" t="s">
        <v>7992</v>
      </c>
      <c r="B8043" s="2" t="s">
        <v>7993</v>
      </c>
      <c r="C8043" s="2" t="s">
        <v>1416</v>
      </c>
      <c r="D8043" s="2"/>
    </row>
    <row r="8044" spans="1:4" ht="12.75" x14ac:dyDescent="0.2">
      <c r="A8044" s="2" t="s">
        <v>7994</v>
      </c>
      <c r="B8044" s="2" t="s">
        <v>7995</v>
      </c>
      <c r="C8044" s="2" t="s">
        <v>1416</v>
      </c>
      <c r="D8044" s="2"/>
    </row>
    <row r="8045" spans="1:4" ht="12.75" x14ac:dyDescent="0.2">
      <c r="A8045" s="2" t="s">
        <v>7996</v>
      </c>
      <c r="B8045" s="2" t="s">
        <v>7997</v>
      </c>
      <c r="C8045" s="2" t="s">
        <v>1416</v>
      </c>
      <c r="D8045" s="2"/>
    </row>
    <row r="8046" spans="1:4" ht="12.75" x14ac:dyDescent="0.2">
      <c r="A8046" s="2" t="s">
        <v>7998</v>
      </c>
      <c r="B8046" s="2" t="s">
        <v>7999</v>
      </c>
      <c r="C8046" s="2" t="s">
        <v>1416</v>
      </c>
      <c r="D8046" s="2"/>
    </row>
    <row r="8047" spans="1:4" ht="12.75" x14ac:dyDescent="0.2">
      <c r="A8047" s="2" t="s">
        <v>8000</v>
      </c>
      <c r="B8047" s="2" t="s">
        <v>8001</v>
      </c>
      <c r="C8047" s="2" t="s">
        <v>1416</v>
      </c>
      <c r="D8047" s="2"/>
    </row>
    <row r="8048" spans="1:4" ht="12.75" x14ac:dyDescent="0.2">
      <c r="A8048" s="2" t="s">
        <v>8002</v>
      </c>
      <c r="B8048" s="2" t="s">
        <v>8003</v>
      </c>
      <c r="C8048" s="2" t="s">
        <v>1416</v>
      </c>
      <c r="D8048" s="2"/>
    </row>
    <row r="8049" spans="1:4" ht="12.75" x14ac:dyDescent="0.2">
      <c r="A8049" s="2" t="s">
        <v>8004</v>
      </c>
      <c r="B8049" s="2" t="s">
        <v>8005</v>
      </c>
      <c r="C8049" s="2" t="s">
        <v>1416</v>
      </c>
      <c r="D8049" s="2"/>
    </row>
    <row r="8050" spans="1:4" ht="12.75" x14ac:dyDescent="0.2">
      <c r="A8050" s="2" t="s">
        <v>8006</v>
      </c>
      <c r="B8050" s="2" t="s">
        <v>8007</v>
      </c>
      <c r="C8050" s="2" t="s">
        <v>1416</v>
      </c>
      <c r="D8050" s="2"/>
    </row>
    <row r="8051" spans="1:4" ht="12.75" x14ac:dyDescent="0.2">
      <c r="A8051" s="2" t="s">
        <v>8008</v>
      </c>
      <c r="B8051" s="2" t="s">
        <v>8009</v>
      </c>
      <c r="C8051" s="2" t="s">
        <v>1416</v>
      </c>
      <c r="D8051" s="2"/>
    </row>
    <row r="8052" spans="1:4" ht="12.75" x14ac:dyDescent="0.2">
      <c r="A8052" s="2" t="s">
        <v>8010</v>
      </c>
      <c r="B8052" s="2" t="s">
        <v>8011</v>
      </c>
      <c r="C8052" s="2" t="s">
        <v>1416</v>
      </c>
      <c r="D8052" s="2"/>
    </row>
    <row r="8053" spans="1:4" ht="12.75" x14ac:dyDescent="0.2">
      <c r="A8053" s="2" t="s">
        <v>8012</v>
      </c>
      <c r="B8053" s="2" t="s">
        <v>8013</v>
      </c>
      <c r="C8053" s="2" t="s">
        <v>1416</v>
      </c>
      <c r="D8053" s="2"/>
    </row>
    <row r="8054" spans="1:4" ht="12.75" x14ac:dyDescent="0.2">
      <c r="A8054" s="2" t="s">
        <v>8014</v>
      </c>
      <c r="B8054" s="2" t="s">
        <v>8015</v>
      </c>
      <c r="C8054" s="2" t="s">
        <v>1416</v>
      </c>
      <c r="D8054" s="2"/>
    </row>
    <row r="8055" spans="1:4" ht="12.75" x14ac:dyDescent="0.2">
      <c r="A8055" s="2" t="s">
        <v>8016</v>
      </c>
      <c r="B8055" s="2" t="s">
        <v>8017</v>
      </c>
      <c r="C8055" s="2" t="s">
        <v>1416</v>
      </c>
      <c r="D8055" s="2"/>
    </row>
    <row r="8056" spans="1:4" ht="12.75" x14ac:dyDescent="0.2">
      <c r="A8056" s="2" t="s">
        <v>8018</v>
      </c>
      <c r="B8056" s="2" t="s">
        <v>8019</v>
      </c>
      <c r="C8056" s="2" t="s">
        <v>1416</v>
      </c>
      <c r="D8056" s="2"/>
    </row>
    <row r="8057" spans="1:4" ht="12.75" x14ac:dyDescent="0.2">
      <c r="A8057" s="2" t="s">
        <v>8020</v>
      </c>
      <c r="B8057" s="2" t="s">
        <v>8021</v>
      </c>
      <c r="C8057" s="2" t="s">
        <v>1416</v>
      </c>
      <c r="D8057" s="2"/>
    </row>
    <row r="8058" spans="1:4" ht="12.75" x14ac:dyDescent="0.2">
      <c r="A8058" s="2" t="s">
        <v>8022</v>
      </c>
      <c r="B8058" s="2" t="s">
        <v>8023</v>
      </c>
      <c r="C8058" s="2" t="s">
        <v>1416</v>
      </c>
      <c r="D8058" s="2"/>
    </row>
    <row r="8059" spans="1:4" ht="12.75" x14ac:dyDescent="0.2">
      <c r="A8059" s="2" t="s">
        <v>8024</v>
      </c>
      <c r="B8059" s="2" t="s">
        <v>8025</v>
      </c>
      <c r="C8059" s="2" t="s">
        <v>1416</v>
      </c>
      <c r="D8059" s="2"/>
    </row>
    <row r="8060" spans="1:4" ht="12.75" x14ac:dyDescent="0.2">
      <c r="A8060" s="2" t="s">
        <v>8026</v>
      </c>
      <c r="B8060" s="2" t="s">
        <v>8027</v>
      </c>
      <c r="C8060" s="2" t="s">
        <v>1416</v>
      </c>
      <c r="D8060" s="2"/>
    </row>
    <row r="8061" spans="1:4" ht="12.75" x14ac:dyDescent="0.2">
      <c r="A8061" s="2" t="s">
        <v>8028</v>
      </c>
      <c r="B8061" s="2" t="s">
        <v>8029</v>
      </c>
      <c r="C8061" s="2" t="s">
        <v>1416</v>
      </c>
      <c r="D8061" s="2"/>
    </row>
    <row r="8062" spans="1:4" ht="12.75" x14ac:dyDescent="0.2">
      <c r="A8062" s="2" t="s">
        <v>8030</v>
      </c>
      <c r="B8062" s="2" t="s">
        <v>8031</v>
      </c>
      <c r="C8062" s="2" t="s">
        <v>1416</v>
      </c>
      <c r="D8062" s="2"/>
    </row>
    <row r="8063" spans="1:4" ht="12.75" x14ac:dyDescent="0.2">
      <c r="A8063" s="2" t="s">
        <v>8032</v>
      </c>
      <c r="B8063" s="2" t="s">
        <v>8033</v>
      </c>
      <c r="C8063" s="2" t="s">
        <v>1416</v>
      </c>
      <c r="D8063" s="2"/>
    </row>
    <row r="8064" spans="1:4" ht="12.75" x14ac:dyDescent="0.2">
      <c r="A8064" s="2" t="s">
        <v>8034</v>
      </c>
      <c r="B8064" s="2" t="s">
        <v>8035</v>
      </c>
      <c r="C8064" s="2" t="s">
        <v>1416</v>
      </c>
      <c r="D8064" s="2"/>
    </row>
    <row r="8065" spans="1:4" ht="12.75" x14ac:dyDescent="0.2">
      <c r="A8065" s="2" t="s">
        <v>8036</v>
      </c>
      <c r="B8065" s="2" t="s">
        <v>8037</v>
      </c>
      <c r="C8065" s="2" t="s">
        <v>1416</v>
      </c>
      <c r="D8065" s="2"/>
    </row>
    <row r="8066" spans="1:4" ht="12.75" x14ac:dyDescent="0.2">
      <c r="A8066" s="2" t="s">
        <v>8038</v>
      </c>
      <c r="B8066" s="2" t="s">
        <v>8039</v>
      </c>
      <c r="C8066" s="2" t="s">
        <v>1416</v>
      </c>
      <c r="D8066" s="2"/>
    </row>
    <row r="8067" spans="1:4" ht="12.75" x14ac:dyDescent="0.2">
      <c r="A8067" s="2" t="s">
        <v>8040</v>
      </c>
      <c r="B8067" s="2" t="s">
        <v>8041</v>
      </c>
      <c r="C8067" s="2" t="s">
        <v>1416</v>
      </c>
      <c r="D8067" s="2"/>
    </row>
    <row r="8068" spans="1:4" ht="12.75" x14ac:dyDescent="0.2">
      <c r="A8068" s="2" t="s">
        <v>8042</v>
      </c>
      <c r="B8068" s="2" t="s">
        <v>8043</v>
      </c>
      <c r="C8068" s="2" t="s">
        <v>1416</v>
      </c>
      <c r="D8068" s="2"/>
    </row>
    <row r="8069" spans="1:4" ht="12.75" x14ac:dyDescent="0.2">
      <c r="A8069" s="2" t="s">
        <v>8044</v>
      </c>
      <c r="B8069" s="2" t="s">
        <v>8045</v>
      </c>
      <c r="C8069" s="2" t="s">
        <v>1416</v>
      </c>
      <c r="D8069" s="2"/>
    </row>
    <row r="8070" spans="1:4" ht="12.75" x14ac:dyDescent="0.2">
      <c r="A8070" s="2" t="s">
        <v>8046</v>
      </c>
      <c r="B8070" s="2" t="s">
        <v>8047</v>
      </c>
      <c r="C8070" s="2" t="s">
        <v>1416</v>
      </c>
      <c r="D8070" s="2"/>
    </row>
    <row r="8071" spans="1:4" ht="12.75" x14ac:dyDescent="0.2">
      <c r="A8071" s="2" t="s">
        <v>8048</v>
      </c>
      <c r="B8071" s="2" t="s">
        <v>8049</v>
      </c>
      <c r="C8071" s="2" t="s">
        <v>1416</v>
      </c>
      <c r="D8071" s="2"/>
    </row>
    <row r="8072" spans="1:4" ht="12.75" x14ac:dyDescent="0.2">
      <c r="A8072" s="2" t="s">
        <v>8050</v>
      </c>
      <c r="B8072" s="2" t="s">
        <v>8051</v>
      </c>
      <c r="C8072" s="2" t="s">
        <v>1416</v>
      </c>
      <c r="D8072" s="2"/>
    </row>
    <row r="8073" spans="1:4" ht="12.75" x14ac:dyDescent="0.2">
      <c r="A8073" s="2" t="s">
        <v>8052</v>
      </c>
      <c r="B8073" s="2" t="s">
        <v>8053</v>
      </c>
      <c r="C8073" s="2" t="s">
        <v>1416</v>
      </c>
      <c r="D8073" s="2"/>
    </row>
    <row r="8074" spans="1:4" ht="12.75" x14ac:dyDescent="0.2">
      <c r="A8074" s="2" t="s">
        <v>8054</v>
      </c>
      <c r="B8074" s="2" t="s">
        <v>8055</v>
      </c>
      <c r="C8074" s="2" t="s">
        <v>1416</v>
      </c>
      <c r="D8074" s="2"/>
    </row>
    <row r="8075" spans="1:4" ht="12.75" x14ac:dyDescent="0.2">
      <c r="A8075" s="2" t="s">
        <v>8056</v>
      </c>
      <c r="B8075" s="2" t="s">
        <v>8057</v>
      </c>
      <c r="C8075" s="2" t="s">
        <v>1416</v>
      </c>
      <c r="D8075" s="2"/>
    </row>
    <row r="8076" spans="1:4" ht="12.75" x14ac:dyDescent="0.2">
      <c r="A8076" s="2" t="s">
        <v>8058</v>
      </c>
      <c r="B8076" s="2" t="s">
        <v>8059</v>
      </c>
      <c r="C8076" s="2" t="s">
        <v>1416</v>
      </c>
      <c r="D8076" s="2"/>
    </row>
    <row r="8077" spans="1:4" ht="12.75" x14ac:dyDescent="0.2">
      <c r="A8077" s="2" t="s">
        <v>8060</v>
      </c>
      <c r="B8077" s="2" t="s">
        <v>8061</v>
      </c>
      <c r="C8077" s="2" t="s">
        <v>1416</v>
      </c>
      <c r="D8077" s="2"/>
    </row>
    <row r="8078" spans="1:4" ht="12.75" x14ac:dyDescent="0.2">
      <c r="A8078" s="2" t="s">
        <v>8062</v>
      </c>
      <c r="B8078" s="2" t="s">
        <v>8063</v>
      </c>
      <c r="C8078" s="2" t="s">
        <v>1416</v>
      </c>
      <c r="D8078" s="2"/>
    </row>
    <row r="8079" spans="1:4" ht="12.75" x14ac:dyDescent="0.2">
      <c r="A8079" s="2" t="s">
        <v>8064</v>
      </c>
      <c r="B8079" s="2" t="s">
        <v>8065</v>
      </c>
      <c r="C8079" s="2" t="s">
        <v>1416</v>
      </c>
      <c r="D8079" s="2"/>
    </row>
    <row r="8080" spans="1:4" ht="12.75" x14ac:dyDescent="0.2">
      <c r="A8080" s="2" t="s">
        <v>8066</v>
      </c>
      <c r="B8080" s="2" t="s">
        <v>8067</v>
      </c>
      <c r="C8080" s="2" t="s">
        <v>1416</v>
      </c>
      <c r="D8080" s="2"/>
    </row>
    <row r="8081" spans="1:4" ht="12.75" x14ac:dyDescent="0.2">
      <c r="A8081" s="2" t="s">
        <v>8068</v>
      </c>
      <c r="B8081" s="2" t="s">
        <v>8069</v>
      </c>
      <c r="C8081" s="2" t="s">
        <v>1416</v>
      </c>
      <c r="D8081" s="2"/>
    </row>
    <row r="8082" spans="1:4" ht="12.75" x14ac:dyDescent="0.2">
      <c r="A8082" s="2" t="s">
        <v>8070</v>
      </c>
      <c r="B8082" s="2" t="s">
        <v>8071</v>
      </c>
      <c r="C8082" s="2" t="s">
        <v>1416</v>
      </c>
      <c r="D8082" s="2"/>
    </row>
    <row r="8083" spans="1:4" ht="12.75" x14ac:dyDescent="0.2">
      <c r="A8083" s="2" t="s">
        <v>8072</v>
      </c>
      <c r="B8083" s="2" t="s">
        <v>8073</v>
      </c>
      <c r="C8083" s="2" t="s">
        <v>1416</v>
      </c>
      <c r="D8083" s="2"/>
    </row>
    <row r="8084" spans="1:4" ht="12.75" x14ac:dyDescent="0.2">
      <c r="A8084" s="2" t="s">
        <v>8074</v>
      </c>
      <c r="B8084" s="2" t="s">
        <v>8075</v>
      </c>
      <c r="C8084" s="2" t="s">
        <v>1416</v>
      </c>
      <c r="D8084" s="2"/>
    </row>
    <row r="8085" spans="1:4" ht="12.75" x14ac:dyDescent="0.2">
      <c r="A8085" s="2" t="s">
        <v>8076</v>
      </c>
      <c r="B8085" s="2" t="s">
        <v>8077</v>
      </c>
      <c r="C8085" s="2" t="s">
        <v>1416</v>
      </c>
      <c r="D8085" s="2"/>
    </row>
    <row r="8086" spans="1:4" ht="12.75" x14ac:dyDescent="0.2">
      <c r="A8086" s="2" t="s">
        <v>8078</v>
      </c>
      <c r="B8086" s="2" t="s">
        <v>8079</v>
      </c>
      <c r="C8086" s="2" t="s">
        <v>1416</v>
      </c>
      <c r="D8086" s="2"/>
    </row>
    <row r="8087" spans="1:4" ht="12.75" x14ac:dyDescent="0.2">
      <c r="A8087" s="2" t="s">
        <v>8080</v>
      </c>
      <c r="B8087" s="2" t="s">
        <v>8081</v>
      </c>
      <c r="C8087" s="2" t="s">
        <v>1416</v>
      </c>
      <c r="D8087" s="2"/>
    </row>
    <row r="8088" spans="1:4" ht="12.75" x14ac:dyDescent="0.2">
      <c r="A8088" s="2" t="s">
        <v>8082</v>
      </c>
      <c r="B8088" s="2" t="s">
        <v>8083</v>
      </c>
      <c r="C8088" s="2" t="s">
        <v>1416</v>
      </c>
      <c r="D8088" s="2"/>
    </row>
    <row r="8089" spans="1:4" ht="12.75" x14ac:dyDescent="0.2">
      <c r="A8089" s="2" t="s">
        <v>8084</v>
      </c>
      <c r="B8089" s="2" t="s">
        <v>8085</v>
      </c>
      <c r="C8089" s="2" t="s">
        <v>1416</v>
      </c>
      <c r="D8089" s="2"/>
    </row>
    <row r="8090" spans="1:4" ht="12.75" x14ac:dyDescent="0.2">
      <c r="A8090" s="2" t="s">
        <v>8086</v>
      </c>
      <c r="B8090" s="2" t="s">
        <v>8087</v>
      </c>
      <c r="C8090" s="2" t="s">
        <v>1416</v>
      </c>
      <c r="D8090" s="2"/>
    </row>
    <row r="8091" spans="1:4" ht="12.75" x14ac:dyDescent="0.2">
      <c r="A8091" s="2" t="s">
        <v>8088</v>
      </c>
      <c r="B8091" s="2" t="s">
        <v>8089</v>
      </c>
      <c r="C8091" s="2" t="s">
        <v>1416</v>
      </c>
      <c r="D8091" s="2"/>
    </row>
    <row r="8092" spans="1:4" ht="12.75" x14ac:dyDescent="0.2">
      <c r="A8092" s="2" t="s">
        <v>8090</v>
      </c>
      <c r="B8092" s="2" t="s">
        <v>8091</v>
      </c>
      <c r="C8092" s="2" t="s">
        <v>1416</v>
      </c>
      <c r="D8092" s="2"/>
    </row>
    <row r="8093" spans="1:4" ht="12.75" x14ac:dyDescent="0.2">
      <c r="A8093" s="2" t="s">
        <v>8092</v>
      </c>
      <c r="B8093" s="2" t="s">
        <v>8093</v>
      </c>
      <c r="C8093" s="2" t="s">
        <v>1416</v>
      </c>
      <c r="D8093" s="2"/>
    </row>
    <row r="8094" spans="1:4" ht="12.75" x14ac:dyDescent="0.2">
      <c r="A8094" s="2" t="s">
        <v>8094</v>
      </c>
      <c r="B8094" s="2" t="s">
        <v>8095</v>
      </c>
      <c r="C8094" s="2" t="s">
        <v>1416</v>
      </c>
      <c r="D8094" s="2"/>
    </row>
    <row r="8095" spans="1:4" ht="12.75" x14ac:dyDescent="0.2">
      <c r="A8095" s="2" t="s">
        <v>8096</v>
      </c>
      <c r="B8095" s="2" t="s">
        <v>8097</v>
      </c>
      <c r="C8095" s="2" t="s">
        <v>1416</v>
      </c>
      <c r="D8095" s="2"/>
    </row>
    <row r="8096" spans="1:4" ht="12.75" x14ac:dyDescent="0.2">
      <c r="A8096" s="2" t="s">
        <v>8098</v>
      </c>
      <c r="B8096" s="2" t="s">
        <v>8099</v>
      </c>
      <c r="C8096" s="2" t="s">
        <v>1416</v>
      </c>
      <c r="D8096" s="2"/>
    </row>
    <row r="8097" spans="1:4" ht="12.75" x14ac:dyDescent="0.2">
      <c r="A8097" s="2" t="s">
        <v>8100</v>
      </c>
      <c r="B8097" s="2" t="s">
        <v>8101</v>
      </c>
      <c r="C8097" s="2" t="s">
        <v>1416</v>
      </c>
      <c r="D8097" s="2"/>
    </row>
    <row r="8098" spans="1:4" ht="12.75" x14ac:dyDescent="0.2">
      <c r="A8098" s="2" t="s">
        <v>8102</v>
      </c>
      <c r="B8098" s="2" t="s">
        <v>8103</v>
      </c>
      <c r="C8098" s="2" t="s">
        <v>1416</v>
      </c>
      <c r="D8098" s="2"/>
    </row>
    <row r="8099" spans="1:4" ht="12.75" x14ac:dyDescent="0.2">
      <c r="A8099" s="2" t="s">
        <v>8104</v>
      </c>
      <c r="B8099" s="2" t="s">
        <v>8105</v>
      </c>
      <c r="C8099" s="2" t="s">
        <v>1416</v>
      </c>
      <c r="D8099" s="2"/>
    </row>
    <row r="8100" spans="1:4" ht="12.75" x14ac:dyDescent="0.2">
      <c r="A8100" s="2" t="s">
        <v>8106</v>
      </c>
      <c r="B8100" s="2" t="s">
        <v>8107</v>
      </c>
      <c r="C8100" s="2" t="s">
        <v>1416</v>
      </c>
      <c r="D8100" s="2"/>
    </row>
    <row r="8101" spans="1:4" ht="12.75" x14ac:dyDescent="0.2">
      <c r="A8101" s="2" t="s">
        <v>8108</v>
      </c>
      <c r="B8101" s="2" t="s">
        <v>8109</v>
      </c>
      <c r="C8101" s="2" t="s">
        <v>1416</v>
      </c>
      <c r="D8101" s="2"/>
    </row>
    <row r="8102" spans="1:4" ht="12.75" x14ac:dyDescent="0.2">
      <c r="A8102" s="2" t="s">
        <v>8110</v>
      </c>
      <c r="B8102" s="2" t="s">
        <v>8111</v>
      </c>
      <c r="C8102" s="2" t="s">
        <v>1416</v>
      </c>
      <c r="D8102" s="2"/>
    </row>
    <row r="8103" spans="1:4" ht="12.75" x14ac:dyDescent="0.2">
      <c r="A8103" s="2" t="s">
        <v>8112</v>
      </c>
      <c r="B8103" s="2" t="s">
        <v>8113</v>
      </c>
      <c r="C8103" s="2" t="s">
        <v>1416</v>
      </c>
      <c r="D8103" s="2"/>
    </row>
    <row r="8104" spans="1:4" ht="12.75" x14ac:dyDescent="0.2">
      <c r="A8104" s="2" t="s">
        <v>8114</v>
      </c>
      <c r="B8104" s="2" t="s">
        <v>8115</v>
      </c>
      <c r="C8104" s="2" t="s">
        <v>1416</v>
      </c>
      <c r="D8104" s="2"/>
    </row>
    <row r="8105" spans="1:4" ht="12.75" x14ac:dyDescent="0.2">
      <c r="A8105" s="2" t="s">
        <v>8116</v>
      </c>
      <c r="B8105" s="2" t="s">
        <v>8117</v>
      </c>
      <c r="C8105" s="2" t="s">
        <v>1416</v>
      </c>
      <c r="D8105" s="2"/>
    </row>
    <row r="8106" spans="1:4" ht="12.75" x14ac:dyDescent="0.2">
      <c r="A8106" s="2" t="s">
        <v>8118</v>
      </c>
      <c r="B8106" s="2" t="s">
        <v>8119</v>
      </c>
      <c r="C8106" s="2" t="s">
        <v>1416</v>
      </c>
      <c r="D8106" s="2"/>
    </row>
    <row r="8107" spans="1:4" ht="12.75" x14ac:dyDescent="0.2">
      <c r="A8107" s="2" t="s">
        <v>8120</v>
      </c>
      <c r="B8107" s="2" t="s">
        <v>8121</v>
      </c>
      <c r="C8107" s="2" t="s">
        <v>1416</v>
      </c>
      <c r="D8107" s="2"/>
    </row>
    <row r="8108" spans="1:4" ht="12.75" x14ac:dyDescent="0.2">
      <c r="A8108" s="2" t="s">
        <v>8122</v>
      </c>
      <c r="B8108" s="2" t="s">
        <v>8123</v>
      </c>
      <c r="C8108" s="2" t="s">
        <v>1416</v>
      </c>
      <c r="D8108" s="2"/>
    </row>
    <row r="8109" spans="1:4" ht="12.75" x14ac:dyDescent="0.2">
      <c r="A8109" s="2" t="s">
        <v>8124</v>
      </c>
      <c r="B8109" s="2" t="s">
        <v>8125</v>
      </c>
      <c r="C8109" s="2" t="s">
        <v>1416</v>
      </c>
      <c r="D8109" s="2"/>
    </row>
    <row r="8110" spans="1:4" ht="12.75" x14ac:dyDescent="0.2">
      <c r="A8110" s="2" t="s">
        <v>8126</v>
      </c>
      <c r="B8110" s="2" t="s">
        <v>8127</v>
      </c>
      <c r="C8110" s="2" t="s">
        <v>1416</v>
      </c>
      <c r="D8110" s="2"/>
    </row>
    <row r="8111" spans="1:4" ht="12.75" x14ac:dyDescent="0.2">
      <c r="A8111" s="2" t="s">
        <v>8128</v>
      </c>
      <c r="B8111" s="2" t="s">
        <v>8129</v>
      </c>
      <c r="C8111" s="2" t="s">
        <v>1416</v>
      </c>
      <c r="D8111" s="2"/>
    </row>
    <row r="8112" spans="1:4" ht="12.75" x14ac:dyDescent="0.2">
      <c r="A8112" s="2" t="s">
        <v>8130</v>
      </c>
      <c r="B8112" s="2" t="s">
        <v>8131</v>
      </c>
      <c r="C8112" s="2" t="s">
        <v>1416</v>
      </c>
      <c r="D8112" s="2"/>
    </row>
    <row r="8113" spans="1:4" ht="12.75" x14ac:dyDescent="0.2">
      <c r="A8113" s="2" t="s">
        <v>8132</v>
      </c>
      <c r="B8113" s="2" t="s">
        <v>8133</v>
      </c>
      <c r="C8113" s="2" t="s">
        <v>1416</v>
      </c>
      <c r="D8113" s="2"/>
    </row>
    <row r="8114" spans="1:4" ht="12.75" x14ac:dyDescent="0.2">
      <c r="A8114" s="2" t="s">
        <v>8134</v>
      </c>
      <c r="B8114" s="2" t="s">
        <v>8135</v>
      </c>
      <c r="C8114" s="2" t="s">
        <v>1416</v>
      </c>
      <c r="D8114" s="2"/>
    </row>
    <row r="8115" spans="1:4" ht="12.75" x14ac:dyDescent="0.2">
      <c r="A8115" s="2" t="s">
        <v>8136</v>
      </c>
      <c r="B8115" s="2" t="s">
        <v>8137</v>
      </c>
      <c r="C8115" s="2" t="s">
        <v>1416</v>
      </c>
      <c r="D8115" s="2"/>
    </row>
    <row r="8116" spans="1:4" ht="12.75" x14ac:dyDescent="0.2">
      <c r="A8116" s="2" t="s">
        <v>8138</v>
      </c>
      <c r="B8116" s="2" t="s">
        <v>8139</v>
      </c>
      <c r="C8116" s="2" t="s">
        <v>1416</v>
      </c>
      <c r="D8116" s="2"/>
    </row>
    <row r="8117" spans="1:4" ht="12.75" x14ac:dyDescent="0.2">
      <c r="A8117" s="2" t="s">
        <v>8140</v>
      </c>
      <c r="B8117" s="2" t="s">
        <v>8141</v>
      </c>
      <c r="C8117" s="2" t="s">
        <v>1416</v>
      </c>
      <c r="D8117" s="2"/>
    </row>
    <row r="8118" spans="1:4" ht="12.75" x14ac:dyDescent="0.2">
      <c r="A8118" s="2" t="s">
        <v>8142</v>
      </c>
      <c r="B8118" s="2" t="s">
        <v>8143</v>
      </c>
      <c r="C8118" s="2" t="s">
        <v>1416</v>
      </c>
      <c r="D8118" s="2"/>
    </row>
    <row r="8119" spans="1:4" ht="12.75" x14ac:dyDescent="0.2">
      <c r="A8119" s="2" t="s">
        <v>8144</v>
      </c>
      <c r="B8119" s="2" t="s">
        <v>8145</v>
      </c>
      <c r="C8119" s="2" t="s">
        <v>1416</v>
      </c>
      <c r="D8119" s="2"/>
    </row>
    <row r="8120" spans="1:4" ht="12.75" x14ac:dyDescent="0.2">
      <c r="A8120" s="2" t="s">
        <v>8146</v>
      </c>
      <c r="B8120" s="2" t="s">
        <v>8147</v>
      </c>
      <c r="C8120" s="2" t="s">
        <v>1416</v>
      </c>
      <c r="D8120" s="2"/>
    </row>
    <row r="8121" spans="1:4" ht="12.75" x14ac:dyDescent="0.2">
      <c r="A8121" s="2" t="s">
        <v>8148</v>
      </c>
      <c r="B8121" s="2" t="s">
        <v>8149</v>
      </c>
      <c r="C8121" s="2" t="s">
        <v>1416</v>
      </c>
      <c r="D8121" s="2"/>
    </row>
    <row r="8122" spans="1:4" ht="12.75" x14ac:dyDescent="0.2">
      <c r="A8122" s="2" t="s">
        <v>8150</v>
      </c>
      <c r="B8122" s="2" t="s">
        <v>8151</v>
      </c>
      <c r="C8122" s="2" t="s">
        <v>1416</v>
      </c>
      <c r="D8122" s="2"/>
    </row>
    <row r="8123" spans="1:4" ht="12.75" x14ac:dyDescent="0.2">
      <c r="A8123" s="2" t="s">
        <v>8152</v>
      </c>
      <c r="B8123" s="2" t="s">
        <v>8153</v>
      </c>
      <c r="C8123" s="2" t="s">
        <v>1416</v>
      </c>
      <c r="D8123" s="2"/>
    </row>
    <row r="8124" spans="1:4" ht="12.75" x14ac:dyDescent="0.2">
      <c r="A8124" s="2" t="s">
        <v>8154</v>
      </c>
      <c r="B8124" s="2" t="s">
        <v>8155</v>
      </c>
      <c r="C8124" s="2" t="s">
        <v>1416</v>
      </c>
      <c r="D8124" s="2"/>
    </row>
    <row r="8125" spans="1:4" ht="12.75" x14ac:dyDescent="0.2">
      <c r="A8125" s="2" t="s">
        <v>8156</v>
      </c>
      <c r="B8125" s="2" t="s">
        <v>8157</v>
      </c>
      <c r="C8125" s="2" t="s">
        <v>1416</v>
      </c>
      <c r="D8125" s="2"/>
    </row>
    <row r="8126" spans="1:4" ht="12.75" x14ac:dyDescent="0.2">
      <c r="A8126" s="2" t="s">
        <v>8158</v>
      </c>
      <c r="B8126" s="2" t="s">
        <v>8159</v>
      </c>
      <c r="C8126" s="2" t="s">
        <v>1416</v>
      </c>
      <c r="D8126" s="2"/>
    </row>
    <row r="8127" spans="1:4" ht="12.75" x14ac:dyDescent="0.2">
      <c r="A8127" s="2" t="s">
        <v>8160</v>
      </c>
      <c r="B8127" s="2" t="s">
        <v>8161</v>
      </c>
      <c r="C8127" s="2" t="s">
        <v>1416</v>
      </c>
      <c r="D8127" s="2"/>
    </row>
    <row r="8128" spans="1:4" ht="12.75" x14ac:dyDescent="0.2">
      <c r="A8128" s="2" t="s">
        <v>8162</v>
      </c>
      <c r="B8128" s="2" t="s">
        <v>8163</v>
      </c>
      <c r="C8128" s="2" t="s">
        <v>1416</v>
      </c>
      <c r="D8128" s="2"/>
    </row>
    <row r="8129" spans="1:4" ht="12.75" x14ac:dyDescent="0.2">
      <c r="A8129" s="2" t="s">
        <v>8164</v>
      </c>
      <c r="B8129" s="2" t="s">
        <v>8165</v>
      </c>
      <c r="C8129" s="2" t="s">
        <v>1416</v>
      </c>
      <c r="D8129" s="2"/>
    </row>
    <row r="8130" spans="1:4" ht="12.75" x14ac:dyDescent="0.2">
      <c r="A8130" s="2" t="s">
        <v>8166</v>
      </c>
      <c r="B8130" s="2" t="s">
        <v>8167</v>
      </c>
      <c r="C8130" s="2" t="s">
        <v>1416</v>
      </c>
      <c r="D8130" s="2"/>
    </row>
    <row r="8131" spans="1:4" ht="12.75" x14ac:dyDescent="0.2">
      <c r="A8131" s="2" t="s">
        <v>8168</v>
      </c>
      <c r="B8131" s="2" t="s">
        <v>8169</v>
      </c>
      <c r="C8131" s="2" t="s">
        <v>1416</v>
      </c>
      <c r="D8131" s="2"/>
    </row>
    <row r="8132" spans="1:4" ht="12.75" x14ac:dyDescent="0.2">
      <c r="A8132" s="2" t="s">
        <v>8170</v>
      </c>
      <c r="B8132" s="2" t="s">
        <v>8171</v>
      </c>
      <c r="C8132" s="2" t="s">
        <v>1416</v>
      </c>
      <c r="D8132" s="2"/>
    </row>
    <row r="8133" spans="1:4" ht="12.75" x14ac:dyDescent="0.2">
      <c r="A8133" s="2" t="s">
        <v>8172</v>
      </c>
      <c r="B8133" s="2" t="s">
        <v>8173</v>
      </c>
      <c r="C8133" s="2" t="s">
        <v>1416</v>
      </c>
      <c r="D8133" s="2"/>
    </row>
    <row r="8134" spans="1:4" ht="12.75" x14ac:dyDescent="0.2">
      <c r="A8134" s="2" t="s">
        <v>8174</v>
      </c>
      <c r="B8134" s="2" t="s">
        <v>8175</v>
      </c>
      <c r="C8134" s="2" t="s">
        <v>1416</v>
      </c>
      <c r="D8134" s="2"/>
    </row>
    <row r="8135" spans="1:4" ht="12.75" x14ac:dyDescent="0.2">
      <c r="A8135" s="2" t="s">
        <v>8176</v>
      </c>
      <c r="B8135" s="2" t="s">
        <v>8177</v>
      </c>
      <c r="C8135" s="2" t="s">
        <v>1416</v>
      </c>
      <c r="D8135" s="2"/>
    </row>
    <row r="8136" spans="1:4" ht="12.75" x14ac:dyDescent="0.2">
      <c r="A8136" s="2" t="s">
        <v>8178</v>
      </c>
      <c r="B8136" s="2" t="s">
        <v>8179</v>
      </c>
      <c r="C8136" s="2" t="s">
        <v>1416</v>
      </c>
      <c r="D8136" s="2"/>
    </row>
    <row r="8137" spans="1:4" ht="12.75" x14ac:dyDescent="0.2">
      <c r="A8137" s="2" t="s">
        <v>8180</v>
      </c>
      <c r="B8137" s="2" t="s">
        <v>8181</v>
      </c>
      <c r="C8137" s="2" t="s">
        <v>1416</v>
      </c>
      <c r="D8137" s="2"/>
    </row>
    <row r="8138" spans="1:4" ht="12.75" x14ac:dyDescent="0.2">
      <c r="A8138" s="2" t="s">
        <v>8182</v>
      </c>
      <c r="B8138" s="2" t="s">
        <v>8183</v>
      </c>
      <c r="C8138" s="2" t="s">
        <v>1416</v>
      </c>
      <c r="D8138" s="2"/>
    </row>
    <row r="8139" spans="1:4" ht="12.75" x14ac:dyDescent="0.2">
      <c r="A8139" s="2" t="s">
        <v>8184</v>
      </c>
      <c r="B8139" s="2" t="s">
        <v>8185</v>
      </c>
      <c r="C8139" s="2" t="s">
        <v>1416</v>
      </c>
      <c r="D8139" s="2"/>
    </row>
    <row r="8140" spans="1:4" ht="12.75" x14ac:dyDescent="0.2">
      <c r="A8140" s="2" t="s">
        <v>8186</v>
      </c>
      <c r="B8140" s="2" t="s">
        <v>8187</v>
      </c>
      <c r="C8140" s="2" t="s">
        <v>1416</v>
      </c>
      <c r="D8140" s="2"/>
    </row>
    <row r="8141" spans="1:4" ht="12.75" x14ac:dyDescent="0.2">
      <c r="A8141" s="2" t="s">
        <v>8188</v>
      </c>
      <c r="B8141" s="2" t="s">
        <v>8189</v>
      </c>
      <c r="C8141" s="2" t="s">
        <v>1416</v>
      </c>
      <c r="D8141" s="2"/>
    </row>
    <row r="8142" spans="1:4" ht="12.75" x14ac:dyDescent="0.2">
      <c r="A8142" s="2" t="s">
        <v>8190</v>
      </c>
      <c r="B8142" s="2" t="s">
        <v>8191</v>
      </c>
      <c r="C8142" s="2" t="s">
        <v>1416</v>
      </c>
      <c r="D8142" s="2"/>
    </row>
    <row r="8143" spans="1:4" ht="12.75" x14ac:dyDescent="0.2">
      <c r="A8143" s="2" t="s">
        <v>8192</v>
      </c>
      <c r="B8143" s="2" t="s">
        <v>8193</v>
      </c>
      <c r="C8143" s="2" t="s">
        <v>1416</v>
      </c>
      <c r="D8143" s="2"/>
    </row>
    <row r="8144" spans="1:4" ht="12.75" x14ac:dyDescent="0.2">
      <c r="A8144" s="2" t="s">
        <v>8194</v>
      </c>
      <c r="B8144" s="2" t="s">
        <v>8195</v>
      </c>
      <c r="C8144" s="2" t="s">
        <v>1416</v>
      </c>
      <c r="D8144" s="2"/>
    </row>
    <row r="8145" spans="1:4" ht="12.75" x14ac:dyDescent="0.2">
      <c r="A8145" s="2" t="s">
        <v>8196</v>
      </c>
      <c r="B8145" s="2" t="s">
        <v>8197</v>
      </c>
      <c r="C8145" s="2" t="s">
        <v>1416</v>
      </c>
      <c r="D8145" s="2"/>
    </row>
    <row r="8146" spans="1:4" ht="12.75" x14ac:dyDescent="0.2">
      <c r="A8146" s="2" t="s">
        <v>8198</v>
      </c>
      <c r="B8146" s="2" t="s">
        <v>8199</v>
      </c>
      <c r="C8146" s="2" t="s">
        <v>1416</v>
      </c>
      <c r="D8146" s="2"/>
    </row>
    <row r="8147" spans="1:4" ht="12.75" x14ac:dyDescent="0.2">
      <c r="A8147" s="2" t="s">
        <v>8200</v>
      </c>
      <c r="B8147" s="2" t="s">
        <v>8201</v>
      </c>
      <c r="C8147" s="2" t="s">
        <v>1416</v>
      </c>
      <c r="D8147" s="2"/>
    </row>
    <row r="8148" spans="1:4" ht="12.75" x14ac:dyDescent="0.2">
      <c r="A8148" s="2" t="s">
        <v>8202</v>
      </c>
      <c r="B8148" s="2" t="s">
        <v>8203</v>
      </c>
      <c r="C8148" s="2" t="s">
        <v>1416</v>
      </c>
      <c r="D8148" s="2"/>
    </row>
    <row r="8149" spans="1:4" ht="12.75" x14ac:dyDescent="0.2">
      <c r="A8149" s="2" t="s">
        <v>8204</v>
      </c>
      <c r="B8149" s="2" t="s">
        <v>8205</v>
      </c>
      <c r="C8149" s="2" t="s">
        <v>1416</v>
      </c>
      <c r="D8149" s="2"/>
    </row>
    <row r="8150" spans="1:4" ht="12.75" x14ac:dyDescent="0.2">
      <c r="A8150" s="2" t="s">
        <v>8206</v>
      </c>
      <c r="B8150" s="2" t="s">
        <v>8207</v>
      </c>
      <c r="C8150" s="2" t="s">
        <v>1416</v>
      </c>
      <c r="D8150" s="2"/>
    </row>
    <row r="8151" spans="1:4" ht="12.75" x14ac:dyDescent="0.2">
      <c r="A8151" s="2" t="s">
        <v>8208</v>
      </c>
      <c r="B8151" s="2" t="s">
        <v>8209</v>
      </c>
      <c r="C8151" s="2" t="s">
        <v>1416</v>
      </c>
      <c r="D8151" s="2"/>
    </row>
    <row r="8152" spans="1:4" ht="12.75" x14ac:dyDescent="0.2">
      <c r="A8152" s="2" t="s">
        <v>8210</v>
      </c>
      <c r="B8152" s="2" t="s">
        <v>8211</v>
      </c>
      <c r="C8152" s="2" t="s">
        <v>1416</v>
      </c>
      <c r="D8152" s="2"/>
    </row>
    <row r="8153" spans="1:4" ht="12.75" x14ac:dyDescent="0.2">
      <c r="A8153" s="2" t="s">
        <v>8212</v>
      </c>
      <c r="B8153" s="2" t="s">
        <v>8213</v>
      </c>
      <c r="C8153" s="2" t="s">
        <v>1416</v>
      </c>
      <c r="D8153" s="2"/>
    </row>
    <row r="8154" spans="1:4" ht="12.75" x14ac:dyDescent="0.2">
      <c r="A8154" s="2" t="s">
        <v>8214</v>
      </c>
      <c r="B8154" s="2" t="s">
        <v>8215</v>
      </c>
      <c r="C8154" s="2" t="s">
        <v>1416</v>
      </c>
      <c r="D8154" s="2"/>
    </row>
    <row r="8155" spans="1:4" ht="12.75" x14ac:dyDescent="0.2">
      <c r="A8155" s="2" t="s">
        <v>8216</v>
      </c>
      <c r="B8155" s="2" t="s">
        <v>8217</v>
      </c>
      <c r="C8155" s="2" t="s">
        <v>1416</v>
      </c>
      <c r="D8155" s="2"/>
    </row>
    <row r="8156" spans="1:4" ht="12.75" x14ac:dyDescent="0.2">
      <c r="A8156" s="2" t="s">
        <v>8218</v>
      </c>
      <c r="B8156" s="2" t="s">
        <v>8219</v>
      </c>
      <c r="C8156" s="2" t="s">
        <v>1416</v>
      </c>
      <c r="D8156" s="2"/>
    </row>
    <row r="8157" spans="1:4" ht="12.75" x14ac:dyDescent="0.2">
      <c r="A8157" s="2" t="s">
        <v>8220</v>
      </c>
      <c r="B8157" s="2" t="s">
        <v>8221</v>
      </c>
      <c r="C8157" s="2" t="s">
        <v>1416</v>
      </c>
      <c r="D8157" s="2"/>
    </row>
    <row r="8158" spans="1:4" ht="12.75" x14ac:dyDescent="0.2">
      <c r="A8158" s="2" t="s">
        <v>8222</v>
      </c>
      <c r="B8158" s="2" t="s">
        <v>8223</v>
      </c>
      <c r="C8158" s="2" t="s">
        <v>1416</v>
      </c>
      <c r="D8158" s="2"/>
    </row>
    <row r="8159" spans="1:4" ht="12.75" x14ac:dyDescent="0.2">
      <c r="A8159" s="2" t="s">
        <v>8224</v>
      </c>
      <c r="B8159" s="2" t="s">
        <v>8225</v>
      </c>
      <c r="C8159" s="2" t="s">
        <v>1416</v>
      </c>
      <c r="D8159" s="2"/>
    </row>
    <row r="8160" spans="1:4" ht="12.75" x14ac:dyDescent="0.2">
      <c r="A8160" s="2" t="s">
        <v>8226</v>
      </c>
      <c r="B8160" s="2" t="s">
        <v>8227</v>
      </c>
      <c r="C8160" s="2" t="s">
        <v>1416</v>
      </c>
      <c r="D8160" s="2"/>
    </row>
    <row r="8161" spans="1:4" ht="12.75" x14ac:dyDescent="0.2">
      <c r="A8161" s="2" t="s">
        <v>8228</v>
      </c>
      <c r="B8161" s="2" t="s">
        <v>8229</v>
      </c>
      <c r="C8161" s="2" t="s">
        <v>1416</v>
      </c>
      <c r="D8161" s="2"/>
    </row>
    <row r="8162" spans="1:4" ht="12.75" x14ac:dyDescent="0.2">
      <c r="A8162" s="2" t="s">
        <v>8230</v>
      </c>
      <c r="B8162" s="2" t="s">
        <v>8231</v>
      </c>
      <c r="C8162" s="2" t="s">
        <v>1416</v>
      </c>
      <c r="D8162" s="2"/>
    </row>
    <row r="8163" spans="1:4" ht="12.75" x14ac:dyDescent="0.2">
      <c r="A8163" s="2" t="s">
        <v>8232</v>
      </c>
      <c r="B8163" s="2" t="s">
        <v>8233</v>
      </c>
      <c r="C8163" s="2" t="s">
        <v>1416</v>
      </c>
      <c r="D8163" s="2"/>
    </row>
    <row r="8164" spans="1:4" ht="12.75" x14ac:dyDescent="0.2">
      <c r="A8164" s="2" t="s">
        <v>8234</v>
      </c>
      <c r="B8164" s="2" t="s">
        <v>8235</v>
      </c>
      <c r="C8164" s="2" t="s">
        <v>1416</v>
      </c>
      <c r="D8164" s="2"/>
    </row>
    <row r="8165" spans="1:4" ht="12.75" x14ac:dyDescent="0.2">
      <c r="A8165" s="2" t="s">
        <v>8236</v>
      </c>
      <c r="B8165" s="2" t="s">
        <v>8237</v>
      </c>
      <c r="C8165" s="2" t="s">
        <v>1416</v>
      </c>
      <c r="D8165" s="2"/>
    </row>
    <row r="8166" spans="1:4" ht="12.75" x14ac:dyDescent="0.2">
      <c r="A8166" s="2" t="s">
        <v>8238</v>
      </c>
      <c r="B8166" s="2" t="s">
        <v>8239</v>
      </c>
      <c r="C8166" s="2" t="s">
        <v>1416</v>
      </c>
      <c r="D8166" s="2"/>
    </row>
    <row r="8167" spans="1:4" ht="12.75" x14ac:dyDescent="0.2">
      <c r="A8167" s="2" t="s">
        <v>8240</v>
      </c>
      <c r="B8167" s="2" t="s">
        <v>8241</v>
      </c>
      <c r="C8167" s="2" t="s">
        <v>1416</v>
      </c>
      <c r="D8167" s="2"/>
    </row>
    <row r="8168" spans="1:4" ht="12.75" x14ac:dyDescent="0.2">
      <c r="A8168" s="2" t="s">
        <v>8242</v>
      </c>
      <c r="B8168" s="2" t="s">
        <v>8243</v>
      </c>
      <c r="C8168" s="2" t="s">
        <v>1416</v>
      </c>
      <c r="D8168" s="2"/>
    </row>
    <row r="8169" spans="1:4" ht="12.75" x14ac:dyDescent="0.2">
      <c r="A8169" s="2" t="s">
        <v>8244</v>
      </c>
      <c r="B8169" s="2" t="s">
        <v>8245</v>
      </c>
      <c r="C8169" s="2" t="s">
        <v>1416</v>
      </c>
      <c r="D8169" s="2"/>
    </row>
    <row r="8170" spans="1:4" ht="12.75" x14ac:dyDescent="0.2">
      <c r="A8170" s="2" t="s">
        <v>8246</v>
      </c>
      <c r="B8170" s="2" t="s">
        <v>8247</v>
      </c>
      <c r="C8170" s="2" t="s">
        <v>1416</v>
      </c>
      <c r="D8170" s="2"/>
    </row>
    <row r="8171" spans="1:4" ht="12.75" x14ac:dyDescent="0.2">
      <c r="A8171" s="2" t="s">
        <v>8248</v>
      </c>
      <c r="B8171" s="2" t="s">
        <v>8249</v>
      </c>
      <c r="C8171" s="2" t="s">
        <v>1416</v>
      </c>
      <c r="D8171" s="2"/>
    </row>
    <row r="8172" spans="1:4" ht="12.75" x14ac:dyDescent="0.2">
      <c r="A8172" s="2" t="s">
        <v>8250</v>
      </c>
      <c r="B8172" s="2" t="s">
        <v>8251</v>
      </c>
      <c r="C8172" s="2" t="s">
        <v>1416</v>
      </c>
      <c r="D8172" s="2"/>
    </row>
    <row r="8173" spans="1:4" ht="12.75" x14ac:dyDescent="0.2">
      <c r="A8173" s="2" t="s">
        <v>8252</v>
      </c>
      <c r="B8173" s="2" t="s">
        <v>8253</v>
      </c>
      <c r="C8173" s="2" t="s">
        <v>1416</v>
      </c>
      <c r="D8173" s="2"/>
    </row>
    <row r="8174" spans="1:4" ht="12.75" x14ac:dyDescent="0.2">
      <c r="A8174" s="2" t="s">
        <v>8254</v>
      </c>
      <c r="B8174" s="2" t="s">
        <v>8255</v>
      </c>
      <c r="C8174" s="2" t="s">
        <v>1416</v>
      </c>
      <c r="D8174" s="2"/>
    </row>
    <row r="8175" spans="1:4" ht="12.75" x14ac:dyDescent="0.2">
      <c r="A8175" s="2" t="s">
        <v>8256</v>
      </c>
      <c r="B8175" s="2" t="s">
        <v>8257</v>
      </c>
      <c r="C8175" s="2" t="s">
        <v>1416</v>
      </c>
      <c r="D8175" s="2"/>
    </row>
    <row r="8176" spans="1:4" ht="12.75" x14ac:dyDescent="0.2">
      <c r="A8176" s="2" t="s">
        <v>8258</v>
      </c>
      <c r="B8176" s="2" t="s">
        <v>8259</v>
      </c>
      <c r="C8176" s="2" t="s">
        <v>1416</v>
      </c>
      <c r="D8176" s="2"/>
    </row>
    <row r="8177" spans="1:4" ht="12.75" x14ac:dyDescent="0.2">
      <c r="A8177" s="2" t="s">
        <v>8260</v>
      </c>
      <c r="B8177" s="2" t="s">
        <v>8261</v>
      </c>
      <c r="C8177" s="2" t="s">
        <v>1416</v>
      </c>
      <c r="D8177" s="2"/>
    </row>
    <row r="8178" spans="1:4" ht="12.75" x14ac:dyDescent="0.2">
      <c r="A8178" s="2" t="s">
        <v>8262</v>
      </c>
      <c r="B8178" s="2" t="s">
        <v>8263</v>
      </c>
      <c r="C8178" s="2" t="s">
        <v>1416</v>
      </c>
      <c r="D8178" s="2"/>
    </row>
    <row r="8179" spans="1:4" ht="12.75" x14ac:dyDescent="0.2">
      <c r="A8179" s="2" t="s">
        <v>8264</v>
      </c>
      <c r="B8179" s="2" t="s">
        <v>8265</v>
      </c>
      <c r="C8179" s="2" t="s">
        <v>1416</v>
      </c>
      <c r="D8179" s="2"/>
    </row>
    <row r="8180" spans="1:4" ht="12.75" x14ac:dyDescent="0.2">
      <c r="A8180" s="2" t="s">
        <v>8266</v>
      </c>
      <c r="B8180" s="2" t="s">
        <v>8267</v>
      </c>
      <c r="C8180" s="2" t="s">
        <v>1416</v>
      </c>
      <c r="D8180" s="2"/>
    </row>
    <row r="8181" spans="1:4" ht="12.75" x14ac:dyDescent="0.2">
      <c r="A8181" s="2" t="s">
        <v>8268</v>
      </c>
      <c r="B8181" s="2" t="s">
        <v>8269</v>
      </c>
      <c r="C8181" s="2" t="s">
        <v>1416</v>
      </c>
      <c r="D8181" s="2"/>
    </row>
    <row r="8182" spans="1:4" ht="12.75" x14ac:dyDescent="0.2">
      <c r="A8182" s="2" t="s">
        <v>8270</v>
      </c>
      <c r="B8182" s="2" t="s">
        <v>8271</v>
      </c>
      <c r="C8182" s="2" t="s">
        <v>1416</v>
      </c>
      <c r="D8182" s="2"/>
    </row>
    <row r="8183" spans="1:4" ht="12.75" x14ac:dyDescent="0.2">
      <c r="A8183" s="2" t="s">
        <v>8272</v>
      </c>
      <c r="B8183" s="2" t="s">
        <v>8273</v>
      </c>
      <c r="C8183" s="2" t="s">
        <v>1416</v>
      </c>
      <c r="D8183" s="2"/>
    </row>
    <row r="8184" spans="1:4" ht="12.75" x14ac:dyDescent="0.2">
      <c r="A8184" s="2" t="s">
        <v>8274</v>
      </c>
      <c r="B8184" s="2" t="s">
        <v>8275</v>
      </c>
      <c r="C8184" s="2" t="s">
        <v>1416</v>
      </c>
      <c r="D8184" s="2"/>
    </row>
    <row r="8185" spans="1:4" ht="12.75" x14ac:dyDescent="0.2">
      <c r="A8185" s="2" t="s">
        <v>8276</v>
      </c>
      <c r="B8185" s="2" t="s">
        <v>8277</v>
      </c>
      <c r="C8185" s="2" t="s">
        <v>1416</v>
      </c>
      <c r="D8185" s="2"/>
    </row>
    <row r="8186" spans="1:4" ht="12.75" x14ac:dyDescent="0.2">
      <c r="A8186" s="2" t="s">
        <v>8278</v>
      </c>
      <c r="B8186" s="2" t="s">
        <v>8279</v>
      </c>
      <c r="C8186" s="2" t="s">
        <v>1416</v>
      </c>
      <c r="D8186" s="2"/>
    </row>
    <row r="8187" spans="1:4" ht="12.75" x14ac:dyDescent="0.2">
      <c r="A8187" s="2" t="s">
        <v>8280</v>
      </c>
      <c r="B8187" s="2" t="s">
        <v>8281</v>
      </c>
      <c r="C8187" s="2" t="s">
        <v>1416</v>
      </c>
      <c r="D8187" s="2"/>
    </row>
    <row r="8188" spans="1:4" ht="12.75" x14ac:dyDescent="0.2">
      <c r="A8188" s="2" t="s">
        <v>8282</v>
      </c>
      <c r="B8188" s="2" t="s">
        <v>8283</v>
      </c>
      <c r="C8188" s="2" t="s">
        <v>1416</v>
      </c>
      <c r="D8188" s="2"/>
    </row>
    <row r="8189" spans="1:4" ht="12.75" x14ac:dyDescent="0.2">
      <c r="A8189" s="2" t="s">
        <v>8284</v>
      </c>
      <c r="B8189" s="2" t="s">
        <v>8285</v>
      </c>
      <c r="C8189" s="2" t="s">
        <v>1416</v>
      </c>
      <c r="D8189" s="2"/>
    </row>
    <row r="8190" spans="1:4" ht="12.75" x14ac:dyDescent="0.2">
      <c r="A8190" s="2" t="s">
        <v>8286</v>
      </c>
      <c r="B8190" s="2" t="s">
        <v>8287</v>
      </c>
      <c r="C8190" s="2" t="s">
        <v>1416</v>
      </c>
      <c r="D8190" s="2"/>
    </row>
    <row r="8191" spans="1:4" ht="12.75" x14ac:dyDescent="0.2">
      <c r="A8191" s="2" t="s">
        <v>8288</v>
      </c>
      <c r="B8191" s="2" t="s">
        <v>8289</v>
      </c>
      <c r="C8191" s="2" t="s">
        <v>1416</v>
      </c>
      <c r="D8191" s="2"/>
    </row>
    <row r="8192" spans="1:4" ht="12.75" x14ac:dyDescent="0.2">
      <c r="A8192" s="2" t="s">
        <v>8290</v>
      </c>
      <c r="B8192" s="2" t="s">
        <v>8291</v>
      </c>
      <c r="C8192" s="2" t="s">
        <v>1416</v>
      </c>
      <c r="D8192" s="2"/>
    </row>
    <row r="8193" spans="1:4" ht="12.75" x14ac:dyDescent="0.2">
      <c r="A8193" s="2" t="s">
        <v>8292</v>
      </c>
      <c r="B8193" s="2" t="s">
        <v>8293</v>
      </c>
      <c r="C8193" s="2" t="s">
        <v>1416</v>
      </c>
      <c r="D8193" s="2"/>
    </row>
    <row r="8194" spans="1:4" ht="12.75" x14ac:dyDescent="0.2">
      <c r="A8194" s="2" t="s">
        <v>8294</v>
      </c>
      <c r="B8194" s="2" t="s">
        <v>8295</v>
      </c>
      <c r="C8194" s="2" t="s">
        <v>1416</v>
      </c>
      <c r="D8194" s="2"/>
    </row>
    <row r="8195" spans="1:4" ht="12.75" x14ac:dyDescent="0.2">
      <c r="A8195" s="2" t="s">
        <v>8296</v>
      </c>
      <c r="B8195" s="2" t="s">
        <v>8297</v>
      </c>
      <c r="C8195" s="2" t="s">
        <v>1416</v>
      </c>
      <c r="D8195" s="2"/>
    </row>
    <row r="8196" spans="1:4" ht="12.75" x14ac:dyDescent="0.2">
      <c r="A8196" s="2" t="s">
        <v>8298</v>
      </c>
      <c r="B8196" s="2" t="s">
        <v>8299</v>
      </c>
      <c r="C8196" s="2" t="s">
        <v>1416</v>
      </c>
      <c r="D8196" s="2"/>
    </row>
    <row r="8197" spans="1:4" ht="12.75" x14ac:dyDescent="0.2">
      <c r="A8197" s="2" t="s">
        <v>8300</v>
      </c>
      <c r="B8197" s="2" t="s">
        <v>8301</v>
      </c>
      <c r="C8197" s="2" t="s">
        <v>1416</v>
      </c>
      <c r="D8197" s="2"/>
    </row>
    <row r="8198" spans="1:4" ht="12.75" x14ac:dyDescent="0.2">
      <c r="A8198" s="2" t="s">
        <v>8302</v>
      </c>
      <c r="B8198" s="2" t="s">
        <v>8303</v>
      </c>
      <c r="C8198" s="2" t="s">
        <v>1416</v>
      </c>
      <c r="D8198" s="2"/>
    </row>
    <row r="8199" spans="1:4" ht="12.75" x14ac:dyDescent="0.2">
      <c r="A8199" s="2" t="s">
        <v>8304</v>
      </c>
      <c r="B8199" s="2" t="s">
        <v>8305</v>
      </c>
      <c r="C8199" s="2" t="s">
        <v>1416</v>
      </c>
      <c r="D8199" s="2"/>
    </row>
    <row r="8200" spans="1:4" ht="12.75" x14ac:dyDescent="0.2">
      <c r="A8200" s="2" t="s">
        <v>8306</v>
      </c>
      <c r="B8200" s="2" t="s">
        <v>8307</v>
      </c>
      <c r="C8200" s="2" t="s">
        <v>1416</v>
      </c>
      <c r="D8200" s="2"/>
    </row>
    <row r="8201" spans="1:4" ht="12.75" x14ac:dyDescent="0.2">
      <c r="A8201" s="2" t="s">
        <v>8308</v>
      </c>
      <c r="B8201" s="2" t="s">
        <v>8309</v>
      </c>
      <c r="C8201" s="2" t="s">
        <v>1416</v>
      </c>
      <c r="D8201" s="2"/>
    </row>
    <row r="8202" spans="1:4" ht="12.75" x14ac:dyDescent="0.2">
      <c r="A8202" s="2" t="s">
        <v>8310</v>
      </c>
      <c r="B8202" s="2" t="s">
        <v>8311</v>
      </c>
      <c r="C8202" s="2" t="s">
        <v>1416</v>
      </c>
      <c r="D8202" s="2"/>
    </row>
    <row r="8203" spans="1:4" ht="12.75" x14ac:dyDescent="0.2">
      <c r="A8203" s="2" t="s">
        <v>8312</v>
      </c>
      <c r="B8203" s="2" t="s">
        <v>8313</v>
      </c>
      <c r="C8203" s="2" t="s">
        <v>1416</v>
      </c>
      <c r="D8203" s="2"/>
    </row>
    <row r="8204" spans="1:4" ht="12.75" x14ac:dyDescent="0.2">
      <c r="A8204" s="2" t="s">
        <v>8314</v>
      </c>
      <c r="B8204" s="2" t="s">
        <v>8315</v>
      </c>
      <c r="C8204" s="2" t="s">
        <v>1416</v>
      </c>
      <c r="D8204" s="2"/>
    </row>
    <row r="8205" spans="1:4" ht="12.75" x14ac:dyDescent="0.2">
      <c r="A8205" s="2" t="s">
        <v>8316</v>
      </c>
      <c r="B8205" s="2" t="s">
        <v>8317</v>
      </c>
      <c r="C8205" s="2" t="s">
        <v>1416</v>
      </c>
      <c r="D8205" s="2"/>
    </row>
    <row r="8206" spans="1:4" ht="12.75" x14ac:dyDescent="0.2">
      <c r="A8206" s="2" t="s">
        <v>8318</v>
      </c>
      <c r="B8206" s="2" t="s">
        <v>8319</v>
      </c>
      <c r="C8206" s="2" t="s">
        <v>1416</v>
      </c>
      <c r="D8206" s="2"/>
    </row>
    <row r="8207" spans="1:4" ht="12.75" x14ac:dyDescent="0.2">
      <c r="A8207" s="2" t="s">
        <v>8320</v>
      </c>
      <c r="B8207" s="2" t="s">
        <v>8321</v>
      </c>
      <c r="C8207" s="2" t="s">
        <v>1416</v>
      </c>
      <c r="D8207" s="2"/>
    </row>
    <row r="8208" spans="1:4" ht="12.75" x14ac:dyDescent="0.2">
      <c r="A8208" s="2" t="s">
        <v>8322</v>
      </c>
      <c r="B8208" s="2" t="s">
        <v>8323</v>
      </c>
      <c r="C8208" s="2" t="s">
        <v>1416</v>
      </c>
      <c r="D8208" s="2"/>
    </row>
    <row r="8209" spans="1:4" ht="12.75" x14ac:dyDescent="0.2">
      <c r="A8209" s="2" t="s">
        <v>8324</v>
      </c>
      <c r="B8209" s="2" t="s">
        <v>8325</v>
      </c>
      <c r="C8209" s="2" t="s">
        <v>1416</v>
      </c>
      <c r="D8209" s="2"/>
    </row>
    <row r="8210" spans="1:4" ht="12.75" x14ac:dyDescent="0.2">
      <c r="A8210" s="2" t="s">
        <v>8326</v>
      </c>
      <c r="B8210" s="2" t="s">
        <v>8327</v>
      </c>
      <c r="C8210" s="2" t="s">
        <v>1416</v>
      </c>
      <c r="D8210" s="2"/>
    </row>
    <row r="8211" spans="1:4" ht="12.75" x14ac:dyDescent="0.2">
      <c r="A8211" s="2" t="s">
        <v>8328</v>
      </c>
      <c r="B8211" s="2" t="s">
        <v>8329</v>
      </c>
      <c r="C8211" s="2" t="s">
        <v>1416</v>
      </c>
      <c r="D8211" s="2"/>
    </row>
    <row r="8212" spans="1:4" ht="12.75" x14ac:dyDescent="0.2">
      <c r="A8212" s="2" t="s">
        <v>8330</v>
      </c>
      <c r="B8212" s="2" t="s">
        <v>8331</v>
      </c>
      <c r="C8212" s="2" t="s">
        <v>1416</v>
      </c>
      <c r="D8212" s="2"/>
    </row>
    <row r="8213" spans="1:4" ht="12.75" x14ac:dyDescent="0.2">
      <c r="A8213" s="2" t="s">
        <v>8332</v>
      </c>
      <c r="B8213" s="2" t="s">
        <v>8333</v>
      </c>
      <c r="C8213" s="2" t="s">
        <v>1416</v>
      </c>
      <c r="D8213" s="2"/>
    </row>
    <row r="8214" spans="1:4" ht="12.75" x14ac:dyDescent="0.2">
      <c r="A8214" s="2" t="s">
        <v>8334</v>
      </c>
      <c r="B8214" s="2" t="s">
        <v>8335</v>
      </c>
      <c r="C8214" s="2" t="s">
        <v>1416</v>
      </c>
      <c r="D8214" s="2"/>
    </row>
    <row r="8215" spans="1:4" ht="12.75" x14ac:dyDescent="0.2">
      <c r="A8215" s="2" t="s">
        <v>8336</v>
      </c>
      <c r="B8215" s="2" t="s">
        <v>8337</v>
      </c>
      <c r="C8215" s="2" t="s">
        <v>1416</v>
      </c>
      <c r="D8215" s="2"/>
    </row>
    <row r="8216" spans="1:4" ht="12.75" x14ac:dyDescent="0.2">
      <c r="A8216" s="2" t="s">
        <v>8338</v>
      </c>
      <c r="B8216" s="2" t="s">
        <v>8339</v>
      </c>
      <c r="C8216" s="2" t="s">
        <v>1416</v>
      </c>
      <c r="D8216" s="2"/>
    </row>
    <row r="8217" spans="1:4" ht="12.75" x14ac:dyDescent="0.2">
      <c r="A8217" s="2" t="s">
        <v>8340</v>
      </c>
      <c r="B8217" s="2" t="s">
        <v>8341</v>
      </c>
      <c r="C8217" s="2" t="s">
        <v>1416</v>
      </c>
      <c r="D8217" s="2"/>
    </row>
    <row r="8218" spans="1:4" ht="12.75" x14ac:dyDescent="0.2">
      <c r="A8218" s="2" t="s">
        <v>8342</v>
      </c>
      <c r="B8218" s="2" t="s">
        <v>8343</v>
      </c>
      <c r="C8218" s="2" t="s">
        <v>1416</v>
      </c>
      <c r="D8218" s="2"/>
    </row>
    <row r="8219" spans="1:4" ht="12.75" x14ac:dyDescent="0.2">
      <c r="A8219" s="2" t="s">
        <v>8344</v>
      </c>
      <c r="B8219" s="2" t="s">
        <v>8345</v>
      </c>
      <c r="C8219" s="2" t="s">
        <v>1416</v>
      </c>
      <c r="D8219" s="2"/>
    </row>
    <row r="8220" spans="1:4" ht="12.75" x14ac:dyDescent="0.2">
      <c r="A8220" s="2" t="s">
        <v>8346</v>
      </c>
      <c r="B8220" s="2" t="s">
        <v>8347</v>
      </c>
      <c r="C8220" s="2" t="s">
        <v>1416</v>
      </c>
      <c r="D8220" s="2"/>
    </row>
    <row r="8221" spans="1:4" ht="12.75" x14ac:dyDescent="0.2">
      <c r="A8221" s="2" t="s">
        <v>8348</v>
      </c>
      <c r="B8221" s="2" t="s">
        <v>8349</v>
      </c>
      <c r="C8221" s="2" t="s">
        <v>1416</v>
      </c>
      <c r="D8221" s="2"/>
    </row>
    <row r="8222" spans="1:4" ht="12.75" x14ac:dyDescent="0.2">
      <c r="A8222" s="2" t="s">
        <v>8350</v>
      </c>
      <c r="B8222" s="2" t="s">
        <v>8351</v>
      </c>
      <c r="C8222" s="2" t="s">
        <v>1416</v>
      </c>
      <c r="D8222" s="2"/>
    </row>
    <row r="8223" spans="1:4" ht="12.75" x14ac:dyDescent="0.2">
      <c r="A8223" s="2" t="s">
        <v>8352</v>
      </c>
      <c r="B8223" s="2" t="s">
        <v>8353</v>
      </c>
      <c r="C8223" s="2" t="s">
        <v>1416</v>
      </c>
      <c r="D8223" s="2"/>
    </row>
    <row r="8224" spans="1:4" ht="12.75" x14ac:dyDescent="0.2">
      <c r="A8224" s="2" t="s">
        <v>8354</v>
      </c>
      <c r="B8224" s="2" t="s">
        <v>8355</v>
      </c>
      <c r="C8224" s="2" t="s">
        <v>1416</v>
      </c>
      <c r="D8224" s="2"/>
    </row>
    <row r="8225" spans="1:4" ht="12.75" x14ac:dyDescent="0.2">
      <c r="A8225" s="2" t="s">
        <v>8356</v>
      </c>
      <c r="B8225" s="2" t="s">
        <v>8357</v>
      </c>
      <c r="C8225" s="2" t="s">
        <v>1416</v>
      </c>
      <c r="D8225" s="2"/>
    </row>
    <row r="8226" spans="1:4" ht="12.75" x14ac:dyDescent="0.2">
      <c r="A8226" s="2" t="s">
        <v>8358</v>
      </c>
      <c r="B8226" s="2" t="s">
        <v>8359</v>
      </c>
      <c r="C8226" s="2" t="s">
        <v>1416</v>
      </c>
      <c r="D8226" s="2"/>
    </row>
    <row r="8227" spans="1:4" ht="12.75" x14ac:dyDescent="0.2">
      <c r="A8227" s="2" t="s">
        <v>8360</v>
      </c>
      <c r="B8227" s="2" t="s">
        <v>8361</v>
      </c>
      <c r="C8227" s="2" t="s">
        <v>1416</v>
      </c>
      <c r="D8227" s="2"/>
    </row>
    <row r="8228" spans="1:4" ht="12.75" x14ac:dyDescent="0.2">
      <c r="A8228" s="2" t="s">
        <v>8362</v>
      </c>
      <c r="B8228" s="2" t="s">
        <v>8363</v>
      </c>
      <c r="C8228" s="2" t="s">
        <v>1416</v>
      </c>
      <c r="D8228" s="2"/>
    </row>
    <row r="8229" spans="1:4" ht="12.75" x14ac:dyDescent="0.2">
      <c r="A8229" s="2" t="s">
        <v>8364</v>
      </c>
      <c r="B8229" s="2" t="s">
        <v>8365</v>
      </c>
      <c r="C8229" s="2" t="s">
        <v>1416</v>
      </c>
      <c r="D8229" s="2"/>
    </row>
    <row r="8230" spans="1:4" ht="12.75" x14ac:dyDescent="0.2">
      <c r="A8230" s="2" t="s">
        <v>8366</v>
      </c>
      <c r="B8230" s="2" t="s">
        <v>8367</v>
      </c>
      <c r="C8230" s="2" t="s">
        <v>1416</v>
      </c>
      <c r="D8230" s="2"/>
    </row>
    <row r="8231" spans="1:4" ht="12.75" x14ac:dyDescent="0.2">
      <c r="A8231" s="2" t="s">
        <v>8368</v>
      </c>
      <c r="B8231" s="2" t="s">
        <v>8369</v>
      </c>
      <c r="C8231" s="2" t="s">
        <v>1416</v>
      </c>
      <c r="D8231" s="2"/>
    </row>
    <row r="8232" spans="1:4" ht="12.75" x14ac:dyDescent="0.2">
      <c r="A8232" s="2" t="s">
        <v>8370</v>
      </c>
      <c r="B8232" s="2" t="s">
        <v>8371</v>
      </c>
      <c r="C8232" s="2" t="s">
        <v>1416</v>
      </c>
      <c r="D8232" s="2"/>
    </row>
    <row r="8233" spans="1:4" ht="12.75" x14ac:dyDescent="0.2">
      <c r="A8233" s="2" t="s">
        <v>8372</v>
      </c>
      <c r="B8233" s="2" t="s">
        <v>8373</v>
      </c>
      <c r="C8233" s="2" t="s">
        <v>1416</v>
      </c>
      <c r="D8233" s="2"/>
    </row>
    <row r="8234" spans="1:4" ht="12.75" x14ac:dyDescent="0.2">
      <c r="A8234" s="2" t="s">
        <v>8374</v>
      </c>
      <c r="B8234" s="2" t="s">
        <v>8375</v>
      </c>
      <c r="C8234" s="2" t="s">
        <v>1416</v>
      </c>
      <c r="D8234" s="2"/>
    </row>
    <row r="8235" spans="1:4" ht="12.75" x14ac:dyDescent="0.2">
      <c r="A8235" s="2" t="s">
        <v>8376</v>
      </c>
      <c r="B8235" s="2" t="s">
        <v>8377</v>
      </c>
      <c r="C8235" s="2" t="s">
        <v>1416</v>
      </c>
      <c r="D8235" s="2"/>
    </row>
    <row r="8236" spans="1:4" ht="12.75" x14ac:dyDescent="0.2">
      <c r="A8236" s="2" t="s">
        <v>8378</v>
      </c>
      <c r="B8236" s="2" t="s">
        <v>8379</v>
      </c>
      <c r="C8236" s="2" t="s">
        <v>1416</v>
      </c>
      <c r="D8236" s="2"/>
    </row>
    <row r="8237" spans="1:4" ht="12.75" x14ac:dyDescent="0.2">
      <c r="A8237" s="2" t="s">
        <v>8380</v>
      </c>
      <c r="B8237" s="2" t="s">
        <v>8381</v>
      </c>
      <c r="C8237" s="2" t="s">
        <v>1416</v>
      </c>
      <c r="D8237" s="2"/>
    </row>
    <row r="8238" spans="1:4" ht="12.75" x14ac:dyDescent="0.2">
      <c r="A8238" s="2" t="s">
        <v>8382</v>
      </c>
      <c r="B8238" s="2" t="s">
        <v>8383</v>
      </c>
      <c r="C8238" s="2" t="s">
        <v>1416</v>
      </c>
      <c r="D8238" s="2"/>
    </row>
    <row r="8239" spans="1:4" ht="12.75" x14ac:dyDescent="0.2">
      <c r="A8239" s="2" t="s">
        <v>8384</v>
      </c>
      <c r="B8239" s="2" t="s">
        <v>8385</v>
      </c>
      <c r="C8239" s="2" t="s">
        <v>1416</v>
      </c>
      <c r="D8239" s="2"/>
    </row>
    <row r="8240" spans="1:4" ht="12.75" x14ac:dyDescent="0.2">
      <c r="A8240" s="2" t="s">
        <v>8386</v>
      </c>
      <c r="B8240" s="2" t="s">
        <v>8387</v>
      </c>
      <c r="C8240" s="2" t="s">
        <v>1416</v>
      </c>
      <c r="D8240" s="2"/>
    </row>
    <row r="8241" spans="1:4" ht="12.75" x14ac:dyDescent="0.2">
      <c r="A8241" s="2" t="s">
        <v>8388</v>
      </c>
      <c r="B8241" s="2" t="s">
        <v>8389</v>
      </c>
      <c r="C8241" s="2" t="s">
        <v>1416</v>
      </c>
      <c r="D8241" s="2"/>
    </row>
    <row r="8242" spans="1:4" ht="12.75" x14ac:dyDescent="0.2">
      <c r="A8242" s="2" t="s">
        <v>8390</v>
      </c>
      <c r="B8242" s="2" t="s">
        <v>8391</v>
      </c>
      <c r="C8242" s="2" t="s">
        <v>1416</v>
      </c>
      <c r="D8242" s="2"/>
    </row>
    <row r="8243" spans="1:4" ht="12.75" x14ac:dyDescent="0.2">
      <c r="A8243" s="2" t="s">
        <v>8392</v>
      </c>
      <c r="B8243" s="2" t="s">
        <v>8393</v>
      </c>
      <c r="C8243" s="2" t="s">
        <v>1416</v>
      </c>
      <c r="D8243" s="2"/>
    </row>
    <row r="8244" spans="1:4" ht="12.75" x14ac:dyDescent="0.2">
      <c r="A8244" s="2" t="s">
        <v>8394</v>
      </c>
      <c r="B8244" s="2" t="s">
        <v>8395</v>
      </c>
      <c r="C8244" s="2" t="s">
        <v>1416</v>
      </c>
      <c r="D8244" s="2"/>
    </row>
    <row r="8245" spans="1:4" ht="12.75" x14ac:dyDescent="0.2">
      <c r="A8245" s="2" t="s">
        <v>8396</v>
      </c>
      <c r="B8245" s="2" t="s">
        <v>8397</v>
      </c>
      <c r="C8245" s="2" t="s">
        <v>1416</v>
      </c>
      <c r="D8245" s="2"/>
    </row>
    <row r="8246" spans="1:4" ht="12.75" x14ac:dyDescent="0.2">
      <c r="A8246" s="2" t="s">
        <v>8398</v>
      </c>
      <c r="B8246" s="2" t="s">
        <v>8399</v>
      </c>
      <c r="C8246" s="2" t="s">
        <v>1416</v>
      </c>
      <c r="D8246" s="2"/>
    </row>
    <row r="8247" spans="1:4" ht="12.75" x14ac:dyDescent="0.2">
      <c r="A8247" s="2" t="s">
        <v>8400</v>
      </c>
      <c r="B8247" s="2" t="s">
        <v>8401</v>
      </c>
      <c r="C8247" s="2" t="s">
        <v>1416</v>
      </c>
      <c r="D8247" s="2"/>
    </row>
    <row r="8248" spans="1:4" ht="12.75" x14ac:dyDescent="0.2">
      <c r="A8248" s="2" t="s">
        <v>8402</v>
      </c>
      <c r="B8248" s="2" t="s">
        <v>8403</v>
      </c>
      <c r="C8248" s="2" t="s">
        <v>1416</v>
      </c>
      <c r="D8248" s="2"/>
    </row>
    <row r="8249" spans="1:4" ht="12.75" x14ac:dyDescent="0.2">
      <c r="A8249" s="2" t="s">
        <v>8404</v>
      </c>
      <c r="B8249" s="2" t="s">
        <v>8405</v>
      </c>
      <c r="C8249" s="2" t="s">
        <v>1416</v>
      </c>
      <c r="D8249" s="2"/>
    </row>
    <row r="8250" spans="1:4" ht="12.75" x14ac:dyDescent="0.2">
      <c r="A8250" s="2" t="s">
        <v>8406</v>
      </c>
      <c r="B8250" s="2" t="s">
        <v>8407</v>
      </c>
      <c r="C8250" s="2" t="s">
        <v>1416</v>
      </c>
      <c r="D8250" s="2"/>
    </row>
    <row r="8251" spans="1:4" ht="12.75" x14ac:dyDescent="0.2">
      <c r="A8251" s="2" t="s">
        <v>8408</v>
      </c>
      <c r="B8251" s="2" t="s">
        <v>8409</v>
      </c>
      <c r="C8251" s="2" t="s">
        <v>1416</v>
      </c>
      <c r="D8251" s="2"/>
    </row>
    <row r="8252" spans="1:4" ht="12.75" x14ac:dyDescent="0.2">
      <c r="A8252" s="2" t="s">
        <v>8410</v>
      </c>
      <c r="B8252" s="2" t="s">
        <v>8411</v>
      </c>
      <c r="C8252" s="2" t="s">
        <v>1416</v>
      </c>
      <c r="D8252" s="2"/>
    </row>
    <row r="8253" spans="1:4" ht="12.75" x14ac:dyDescent="0.2">
      <c r="A8253" s="2" t="s">
        <v>8412</v>
      </c>
      <c r="B8253" s="2" t="s">
        <v>8413</v>
      </c>
      <c r="C8253" s="2" t="s">
        <v>1416</v>
      </c>
      <c r="D8253" s="2"/>
    </row>
    <row r="8254" spans="1:4" ht="12.75" x14ac:dyDescent="0.2">
      <c r="A8254" s="2" t="s">
        <v>8414</v>
      </c>
      <c r="B8254" s="2" t="s">
        <v>8415</v>
      </c>
      <c r="C8254" s="2" t="s">
        <v>1416</v>
      </c>
      <c r="D8254" s="2"/>
    </row>
    <row r="8255" spans="1:4" ht="12.75" x14ac:dyDescent="0.2">
      <c r="A8255" s="2" t="s">
        <v>8416</v>
      </c>
      <c r="B8255" s="2" t="s">
        <v>8417</v>
      </c>
      <c r="C8255" s="2" t="s">
        <v>1416</v>
      </c>
      <c r="D8255" s="2"/>
    </row>
    <row r="8256" spans="1:4" ht="12.75" x14ac:dyDescent="0.2">
      <c r="A8256" s="2" t="s">
        <v>8418</v>
      </c>
      <c r="B8256" s="2" t="s">
        <v>8419</v>
      </c>
      <c r="C8256" s="2" t="s">
        <v>1416</v>
      </c>
      <c r="D8256" s="2"/>
    </row>
    <row r="8257" spans="1:4" ht="12.75" x14ac:dyDescent="0.2">
      <c r="A8257" s="2" t="s">
        <v>8420</v>
      </c>
      <c r="B8257" s="2" t="s">
        <v>8421</v>
      </c>
      <c r="C8257" s="2" t="s">
        <v>1416</v>
      </c>
      <c r="D8257" s="2"/>
    </row>
    <row r="8258" spans="1:4" ht="12.75" x14ac:dyDescent="0.2">
      <c r="A8258" s="2" t="s">
        <v>8422</v>
      </c>
      <c r="B8258" s="2" t="s">
        <v>8423</v>
      </c>
      <c r="C8258" s="2" t="s">
        <v>1416</v>
      </c>
      <c r="D8258" s="2"/>
    </row>
    <row r="8259" spans="1:4" ht="12.75" x14ac:dyDescent="0.2">
      <c r="A8259" s="2" t="s">
        <v>8424</v>
      </c>
      <c r="B8259" s="2" t="s">
        <v>8425</v>
      </c>
      <c r="C8259" s="2" t="s">
        <v>1416</v>
      </c>
      <c r="D8259" s="2"/>
    </row>
    <row r="8260" spans="1:4" ht="12.75" x14ac:dyDescent="0.2">
      <c r="A8260" s="2" t="s">
        <v>8426</v>
      </c>
      <c r="B8260" s="2" t="s">
        <v>8427</v>
      </c>
      <c r="C8260" s="2" t="s">
        <v>1416</v>
      </c>
      <c r="D8260" s="2"/>
    </row>
    <row r="8261" spans="1:4" ht="12.75" x14ac:dyDescent="0.2">
      <c r="A8261" s="2" t="s">
        <v>8428</v>
      </c>
      <c r="B8261" s="2" t="s">
        <v>8429</v>
      </c>
      <c r="C8261" s="2" t="s">
        <v>1416</v>
      </c>
      <c r="D8261" s="2"/>
    </row>
    <row r="8262" spans="1:4" ht="12.75" x14ac:dyDescent="0.2">
      <c r="A8262" s="2" t="s">
        <v>8430</v>
      </c>
      <c r="B8262" s="2" t="s">
        <v>8431</v>
      </c>
      <c r="C8262" s="2" t="s">
        <v>1416</v>
      </c>
      <c r="D8262" s="2"/>
    </row>
    <row r="8263" spans="1:4" ht="12.75" x14ac:dyDescent="0.2">
      <c r="A8263" s="2" t="s">
        <v>8432</v>
      </c>
      <c r="B8263" s="2" t="s">
        <v>8433</v>
      </c>
      <c r="C8263" s="2" t="s">
        <v>1416</v>
      </c>
      <c r="D8263" s="2"/>
    </row>
    <row r="8264" spans="1:4" ht="12.75" x14ac:dyDescent="0.2">
      <c r="A8264" s="2" t="s">
        <v>8434</v>
      </c>
      <c r="B8264" s="2" t="s">
        <v>8435</v>
      </c>
      <c r="C8264" s="2" t="s">
        <v>1416</v>
      </c>
      <c r="D8264" s="2"/>
    </row>
    <row r="8265" spans="1:4" ht="12.75" x14ac:dyDescent="0.2">
      <c r="A8265" s="2" t="s">
        <v>8436</v>
      </c>
      <c r="B8265" s="2" t="s">
        <v>8437</v>
      </c>
      <c r="C8265" s="2" t="s">
        <v>1416</v>
      </c>
      <c r="D8265" s="2"/>
    </row>
    <row r="8266" spans="1:4" ht="12.75" x14ac:dyDescent="0.2">
      <c r="A8266" s="2" t="s">
        <v>8438</v>
      </c>
      <c r="B8266" s="2" t="s">
        <v>8439</v>
      </c>
      <c r="C8266" s="2" t="s">
        <v>1416</v>
      </c>
      <c r="D8266" s="2"/>
    </row>
    <row r="8267" spans="1:4" ht="12.75" x14ac:dyDescent="0.2">
      <c r="A8267" s="2" t="s">
        <v>8440</v>
      </c>
      <c r="B8267" s="2" t="s">
        <v>8441</v>
      </c>
      <c r="C8267" s="2" t="s">
        <v>1416</v>
      </c>
      <c r="D8267" s="2"/>
    </row>
    <row r="8268" spans="1:4" ht="12.75" x14ac:dyDescent="0.2">
      <c r="A8268" s="2" t="s">
        <v>8442</v>
      </c>
      <c r="B8268" s="2" t="s">
        <v>8443</v>
      </c>
      <c r="C8268" s="2" t="s">
        <v>1416</v>
      </c>
      <c r="D8268" s="2"/>
    </row>
    <row r="8269" spans="1:4" ht="12.75" x14ac:dyDescent="0.2">
      <c r="A8269" s="2" t="s">
        <v>8444</v>
      </c>
      <c r="B8269" s="2" t="s">
        <v>8445</v>
      </c>
      <c r="C8269" s="2" t="s">
        <v>1416</v>
      </c>
      <c r="D8269" s="2"/>
    </row>
    <row r="8270" spans="1:4" ht="12.75" x14ac:dyDescent="0.2">
      <c r="A8270" s="2" t="s">
        <v>8446</v>
      </c>
      <c r="B8270" s="2" t="s">
        <v>8447</v>
      </c>
      <c r="C8270" s="2" t="s">
        <v>1416</v>
      </c>
      <c r="D8270" s="2"/>
    </row>
    <row r="8271" spans="1:4" ht="12.75" x14ac:dyDescent="0.2">
      <c r="A8271" s="2" t="s">
        <v>8448</v>
      </c>
      <c r="B8271" s="2" t="s">
        <v>8449</v>
      </c>
      <c r="C8271" s="2" t="s">
        <v>1416</v>
      </c>
      <c r="D8271" s="2"/>
    </row>
    <row r="8272" spans="1:4" ht="12.75" x14ac:dyDescent="0.2">
      <c r="A8272" s="2" t="s">
        <v>8450</v>
      </c>
      <c r="B8272" s="2" t="s">
        <v>8451</v>
      </c>
      <c r="C8272" s="2" t="s">
        <v>1416</v>
      </c>
      <c r="D8272" s="2"/>
    </row>
    <row r="8273" spans="1:4" ht="12.75" x14ac:dyDescent="0.2">
      <c r="A8273" s="2" t="s">
        <v>8452</v>
      </c>
      <c r="B8273" s="2" t="s">
        <v>8453</v>
      </c>
      <c r="C8273" s="2" t="s">
        <v>1416</v>
      </c>
      <c r="D8273" s="2"/>
    </row>
    <row r="8274" spans="1:4" ht="12.75" x14ac:dyDescent="0.2">
      <c r="A8274" s="2" t="s">
        <v>8454</v>
      </c>
      <c r="B8274" s="2" t="s">
        <v>8455</v>
      </c>
      <c r="C8274" s="2" t="s">
        <v>1416</v>
      </c>
      <c r="D8274" s="2"/>
    </row>
    <row r="8275" spans="1:4" ht="12.75" x14ac:dyDescent="0.2">
      <c r="A8275" s="2" t="s">
        <v>8456</v>
      </c>
      <c r="B8275" s="2" t="s">
        <v>8457</v>
      </c>
      <c r="C8275" s="2" t="s">
        <v>1416</v>
      </c>
      <c r="D8275" s="2"/>
    </row>
    <row r="8276" spans="1:4" ht="12.75" x14ac:dyDescent="0.2">
      <c r="A8276" s="2" t="s">
        <v>8458</v>
      </c>
      <c r="B8276" s="2" t="s">
        <v>8459</v>
      </c>
      <c r="C8276" s="2" t="s">
        <v>1416</v>
      </c>
      <c r="D8276" s="2"/>
    </row>
    <row r="8277" spans="1:4" ht="12.75" x14ac:dyDescent="0.2">
      <c r="A8277" s="2" t="s">
        <v>8460</v>
      </c>
      <c r="B8277" s="2" t="s">
        <v>8461</v>
      </c>
      <c r="C8277" s="2" t="s">
        <v>1416</v>
      </c>
      <c r="D8277" s="2"/>
    </row>
    <row r="8278" spans="1:4" ht="12.75" x14ac:dyDescent="0.2">
      <c r="A8278" s="2" t="s">
        <v>8462</v>
      </c>
      <c r="B8278" s="2" t="s">
        <v>8463</v>
      </c>
      <c r="C8278" s="2" t="s">
        <v>1416</v>
      </c>
      <c r="D8278" s="2"/>
    </row>
    <row r="8279" spans="1:4" ht="12.75" x14ac:dyDescent="0.2">
      <c r="A8279" s="2" t="s">
        <v>8464</v>
      </c>
      <c r="B8279" s="2" t="s">
        <v>8465</v>
      </c>
      <c r="C8279" s="2" t="s">
        <v>1416</v>
      </c>
      <c r="D8279" s="2"/>
    </row>
    <row r="8280" spans="1:4" ht="12.75" x14ac:dyDescent="0.2">
      <c r="A8280" s="2" t="s">
        <v>8466</v>
      </c>
      <c r="B8280" s="2" t="s">
        <v>8467</v>
      </c>
      <c r="C8280" s="2" t="s">
        <v>1416</v>
      </c>
      <c r="D8280" s="2"/>
    </row>
    <row r="8281" spans="1:4" ht="12.75" x14ac:dyDescent="0.2">
      <c r="A8281" s="2" t="s">
        <v>8468</v>
      </c>
      <c r="B8281" s="2" t="s">
        <v>8469</v>
      </c>
      <c r="C8281" s="2" t="s">
        <v>1416</v>
      </c>
      <c r="D8281" s="2"/>
    </row>
    <row r="8282" spans="1:4" ht="12.75" x14ac:dyDescent="0.2">
      <c r="A8282" s="2" t="s">
        <v>8470</v>
      </c>
      <c r="B8282" s="2" t="s">
        <v>8471</v>
      </c>
      <c r="C8282" s="2" t="s">
        <v>1416</v>
      </c>
      <c r="D8282" s="2"/>
    </row>
    <row r="8283" spans="1:4" ht="12.75" x14ac:dyDescent="0.2">
      <c r="A8283" s="2" t="s">
        <v>8472</v>
      </c>
      <c r="B8283" s="2" t="s">
        <v>8473</v>
      </c>
      <c r="C8283" s="2" t="s">
        <v>1416</v>
      </c>
      <c r="D8283" s="2"/>
    </row>
    <row r="8284" spans="1:4" ht="12.75" x14ac:dyDescent="0.2">
      <c r="A8284" s="2" t="s">
        <v>8474</v>
      </c>
      <c r="B8284" s="2" t="s">
        <v>8475</v>
      </c>
      <c r="C8284" s="2" t="s">
        <v>1416</v>
      </c>
      <c r="D8284" s="2"/>
    </row>
    <row r="8285" spans="1:4" ht="12.75" x14ac:dyDescent="0.2">
      <c r="A8285" s="2" t="s">
        <v>8476</v>
      </c>
      <c r="B8285" s="2" t="s">
        <v>8477</v>
      </c>
      <c r="C8285" s="2" t="s">
        <v>1416</v>
      </c>
      <c r="D8285" s="2"/>
    </row>
    <row r="8286" spans="1:4" ht="12.75" x14ac:dyDescent="0.2">
      <c r="A8286" s="2" t="s">
        <v>8478</v>
      </c>
      <c r="B8286" s="2" t="s">
        <v>8479</v>
      </c>
      <c r="C8286" s="2" t="s">
        <v>1416</v>
      </c>
      <c r="D8286" s="2"/>
    </row>
    <row r="8287" spans="1:4" ht="12.75" x14ac:dyDescent="0.2">
      <c r="A8287" s="2" t="s">
        <v>8480</v>
      </c>
      <c r="B8287" s="2" t="s">
        <v>8481</v>
      </c>
      <c r="C8287" s="2" t="s">
        <v>1416</v>
      </c>
      <c r="D8287" s="2"/>
    </row>
    <row r="8288" spans="1:4" ht="12.75" x14ac:dyDescent="0.2">
      <c r="A8288" s="2" t="s">
        <v>8482</v>
      </c>
      <c r="B8288" s="2" t="s">
        <v>8483</v>
      </c>
      <c r="C8288" s="2" t="s">
        <v>1416</v>
      </c>
      <c r="D8288" s="2"/>
    </row>
    <row r="8289" spans="1:4" ht="12.75" x14ac:dyDescent="0.2">
      <c r="A8289" s="2" t="s">
        <v>8484</v>
      </c>
      <c r="B8289" s="2" t="s">
        <v>8485</v>
      </c>
      <c r="C8289" s="2" t="s">
        <v>1416</v>
      </c>
      <c r="D8289" s="2"/>
    </row>
    <row r="8290" spans="1:4" ht="12.75" x14ac:dyDescent="0.2">
      <c r="A8290" s="2" t="s">
        <v>8486</v>
      </c>
      <c r="B8290" s="2" t="s">
        <v>8487</v>
      </c>
      <c r="C8290" s="2" t="s">
        <v>1416</v>
      </c>
      <c r="D8290" s="2"/>
    </row>
    <row r="8291" spans="1:4" ht="12.75" x14ac:dyDescent="0.2">
      <c r="A8291" s="2" t="s">
        <v>8488</v>
      </c>
      <c r="B8291" s="2" t="s">
        <v>8489</v>
      </c>
      <c r="C8291" s="2" t="s">
        <v>1416</v>
      </c>
      <c r="D8291" s="2"/>
    </row>
    <row r="8292" spans="1:4" ht="12.75" x14ac:dyDescent="0.2">
      <c r="A8292" s="2" t="s">
        <v>8490</v>
      </c>
      <c r="B8292" s="2" t="s">
        <v>8491</v>
      </c>
      <c r="C8292" s="2" t="s">
        <v>1416</v>
      </c>
      <c r="D8292" s="2"/>
    </row>
    <row r="8293" spans="1:4" ht="12.75" x14ac:dyDescent="0.2">
      <c r="A8293" s="2" t="s">
        <v>8492</v>
      </c>
      <c r="B8293" s="2" t="s">
        <v>8493</v>
      </c>
      <c r="C8293" s="2" t="s">
        <v>1416</v>
      </c>
      <c r="D8293" s="2"/>
    </row>
    <row r="8294" spans="1:4" ht="12.75" x14ac:dyDescent="0.2">
      <c r="A8294" s="2" t="s">
        <v>8494</v>
      </c>
      <c r="B8294" s="2" t="s">
        <v>8495</v>
      </c>
      <c r="C8294" s="2" t="s">
        <v>1416</v>
      </c>
      <c r="D8294" s="2"/>
    </row>
    <row r="8295" spans="1:4" ht="12.75" x14ac:dyDescent="0.2">
      <c r="A8295" s="2" t="s">
        <v>8496</v>
      </c>
      <c r="B8295" s="2" t="s">
        <v>8497</v>
      </c>
      <c r="C8295" s="2" t="s">
        <v>1416</v>
      </c>
      <c r="D8295" s="2"/>
    </row>
    <row r="8296" spans="1:4" ht="12.75" x14ac:dyDescent="0.2">
      <c r="A8296" s="2" t="s">
        <v>8498</v>
      </c>
      <c r="B8296" s="2" t="s">
        <v>8499</v>
      </c>
      <c r="C8296" s="2" t="s">
        <v>1416</v>
      </c>
      <c r="D8296" s="2"/>
    </row>
    <row r="8297" spans="1:4" ht="12.75" x14ac:dyDescent="0.2">
      <c r="A8297" s="2" t="s">
        <v>8500</v>
      </c>
      <c r="B8297" s="2" t="s">
        <v>8501</v>
      </c>
      <c r="C8297" s="2" t="s">
        <v>1416</v>
      </c>
      <c r="D8297" s="2"/>
    </row>
    <row r="8298" spans="1:4" ht="12.75" x14ac:dyDescent="0.2">
      <c r="A8298" s="2" t="s">
        <v>8502</v>
      </c>
      <c r="B8298" s="2" t="s">
        <v>8503</v>
      </c>
      <c r="C8298" s="2" t="s">
        <v>1416</v>
      </c>
      <c r="D8298" s="2"/>
    </row>
    <row r="8299" spans="1:4" ht="12.75" x14ac:dyDescent="0.2">
      <c r="A8299" s="2" t="s">
        <v>8504</v>
      </c>
      <c r="B8299" s="2" t="s">
        <v>8505</v>
      </c>
      <c r="C8299" s="2" t="s">
        <v>1416</v>
      </c>
      <c r="D8299" s="2"/>
    </row>
    <row r="8300" spans="1:4" ht="12.75" x14ac:dyDescent="0.2">
      <c r="A8300" s="2" t="s">
        <v>8506</v>
      </c>
      <c r="B8300" s="2" t="s">
        <v>8507</v>
      </c>
      <c r="C8300" s="2" t="s">
        <v>1416</v>
      </c>
      <c r="D8300" s="2"/>
    </row>
    <row r="8301" spans="1:4" ht="12.75" x14ac:dyDescent="0.2">
      <c r="A8301" s="2" t="s">
        <v>8508</v>
      </c>
      <c r="B8301" s="2" t="s">
        <v>8509</v>
      </c>
      <c r="C8301" s="2" t="s">
        <v>1416</v>
      </c>
      <c r="D8301" s="2"/>
    </row>
    <row r="8302" spans="1:4" ht="12.75" x14ac:dyDescent="0.2">
      <c r="A8302" s="2" t="s">
        <v>8510</v>
      </c>
      <c r="B8302" s="2" t="s">
        <v>8511</v>
      </c>
      <c r="C8302" s="2" t="s">
        <v>1416</v>
      </c>
      <c r="D8302" s="2"/>
    </row>
    <row r="8303" spans="1:4" ht="12.75" x14ac:dyDescent="0.2">
      <c r="A8303" s="2" t="s">
        <v>8512</v>
      </c>
      <c r="B8303" s="2" t="s">
        <v>8513</v>
      </c>
      <c r="C8303" s="2" t="s">
        <v>1416</v>
      </c>
      <c r="D8303" s="2"/>
    </row>
    <row r="8304" spans="1:4" ht="12.75" x14ac:dyDescent="0.2">
      <c r="A8304" s="2" t="s">
        <v>8514</v>
      </c>
      <c r="B8304" s="2" t="s">
        <v>8515</v>
      </c>
      <c r="C8304" s="2" t="s">
        <v>1416</v>
      </c>
      <c r="D8304" s="2"/>
    </row>
    <row r="8305" spans="1:4" ht="12.75" x14ac:dyDescent="0.2">
      <c r="A8305" s="2" t="s">
        <v>8516</v>
      </c>
      <c r="B8305" s="2" t="s">
        <v>8517</v>
      </c>
      <c r="C8305" s="2" t="s">
        <v>1416</v>
      </c>
      <c r="D8305" s="2"/>
    </row>
    <row r="8306" spans="1:4" ht="12.75" x14ac:dyDescent="0.2">
      <c r="A8306" s="2" t="s">
        <v>8518</v>
      </c>
      <c r="B8306" s="2" t="s">
        <v>8519</v>
      </c>
      <c r="C8306" s="2" t="s">
        <v>1416</v>
      </c>
      <c r="D8306" s="2"/>
    </row>
    <row r="8307" spans="1:4" ht="12.75" x14ac:dyDescent="0.2">
      <c r="A8307" s="2" t="s">
        <v>8520</v>
      </c>
      <c r="B8307" s="2" t="s">
        <v>8521</v>
      </c>
      <c r="C8307" s="2" t="s">
        <v>1416</v>
      </c>
      <c r="D8307" s="2"/>
    </row>
    <row r="8308" spans="1:4" ht="12.75" x14ac:dyDescent="0.2">
      <c r="A8308" s="2" t="s">
        <v>8522</v>
      </c>
      <c r="B8308" s="2" t="s">
        <v>8523</v>
      </c>
      <c r="C8308" s="2" t="s">
        <v>1416</v>
      </c>
      <c r="D8308" s="2"/>
    </row>
    <row r="8309" spans="1:4" ht="12.75" x14ac:dyDescent="0.2">
      <c r="A8309" s="2" t="s">
        <v>8524</v>
      </c>
      <c r="B8309" s="2" t="s">
        <v>8525</v>
      </c>
      <c r="C8309" s="2" t="s">
        <v>1416</v>
      </c>
      <c r="D8309" s="2"/>
    </row>
    <row r="8310" spans="1:4" ht="12.75" x14ac:dyDescent="0.2">
      <c r="A8310" s="2" t="s">
        <v>8526</v>
      </c>
      <c r="B8310" s="2" t="s">
        <v>8527</v>
      </c>
      <c r="C8310" s="2" t="s">
        <v>1416</v>
      </c>
      <c r="D8310" s="2"/>
    </row>
    <row r="8311" spans="1:4" ht="12.75" x14ac:dyDescent="0.2">
      <c r="A8311" s="2" t="s">
        <v>8528</v>
      </c>
      <c r="B8311" s="2" t="s">
        <v>8529</v>
      </c>
      <c r="C8311" s="2" t="s">
        <v>1416</v>
      </c>
      <c r="D8311" s="2"/>
    </row>
    <row r="8312" spans="1:4" ht="12.75" x14ac:dyDescent="0.2">
      <c r="A8312" s="2" t="s">
        <v>8530</v>
      </c>
      <c r="B8312" s="2" t="s">
        <v>8531</v>
      </c>
      <c r="C8312" s="2" t="s">
        <v>1416</v>
      </c>
      <c r="D8312" s="2"/>
    </row>
    <row r="8313" spans="1:4" ht="12.75" x14ac:dyDescent="0.2">
      <c r="A8313" s="2" t="s">
        <v>8532</v>
      </c>
      <c r="B8313" s="2" t="s">
        <v>8533</v>
      </c>
      <c r="C8313" s="2" t="s">
        <v>1416</v>
      </c>
      <c r="D8313" s="2"/>
    </row>
    <row r="8314" spans="1:4" ht="12.75" x14ac:dyDescent="0.2">
      <c r="A8314" s="2" t="s">
        <v>8534</v>
      </c>
      <c r="B8314" s="2" t="s">
        <v>8535</v>
      </c>
      <c r="C8314" s="2" t="s">
        <v>1416</v>
      </c>
      <c r="D8314" s="2"/>
    </row>
    <row r="8315" spans="1:4" ht="12.75" x14ac:dyDescent="0.2">
      <c r="A8315" s="2" t="s">
        <v>8536</v>
      </c>
      <c r="B8315" s="2" t="s">
        <v>8537</v>
      </c>
      <c r="C8315" s="2" t="s">
        <v>1416</v>
      </c>
      <c r="D8315" s="2"/>
    </row>
    <row r="8316" spans="1:4" ht="12.75" x14ac:dyDescent="0.2">
      <c r="A8316" s="2" t="s">
        <v>8538</v>
      </c>
      <c r="B8316" s="2" t="s">
        <v>8539</v>
      </c>
      <c r="C8316" s="2" t="s">
        <v>1416</v>
      </c>
      <c r="D8316" s="2"/>
    </row>
    <row r="8317" spans="1:4" ht="12.75" x14ac:dyDescent="0.2">
      <c r="A8317" s="2" t="s">
        <v>8540</v>
      </c>
      <c r="B8317" s="2" t="s">
        <v>8541</v>
      </c>
      <c r="C8317" s="2" t="s">
        <v>1416</v>
      </c>
      <c r="D8317" s="2"/>
    </row>
    <row r="8318" spans="1:4" ht="12.75" x14ac:dyDescent="0.2">
      <c r="A8318" s="2" t="s">
        <v>8542</v>
      </c>
      <c r="B8318" s="2" t="s">
        <v>8543</v>
      </c>
      <c r="C8318" s="2" t="s">
        <v>1416</v>
      </c>
      <c r="D8318" s="2"/>
    </row>
    <row r="8319" spans="1:4" ht="12.75" x14ac:dyDescent="0.2">
      <c r="A8319" s="2" t="s">
        <v>8544</v>
      </c>
      <c r="B8319" s="2" t="s">
        <v>8545</v>
      </c>
      <c r="C8319" s="2" t="s">
        <v>1416</v>
      </c>
      <c r="D8319" s="2"/>
    </row>
    <row r="8320" spans="1:4" ht="12.75" x14ac:dyDescent="0.2">
      <c r="A8320" s="2" t="s">
        <v>8546</v>
      </c>
      <c r="B8320" s="2" t="s">
        <v>8547</v>
      </c>
      <c r="C8320" s="2" t="s">
        <v>1416</v>
      </c>
      <c r="D8320" s="2"/>
    </row>
    <row r="8321" spans="1:4" ht="12.75" x14ac:dyDescent="0.2">
      <c r="A8321" s="2" t="s">
        <v>8548</v>
      </c>
      <c r="B8321" s="2" t="s">
        <v>8549</v>
      </c>
      <c r="C8321" s="2" t="s">
        <v>1416</v>
      </c>
      <c r="D8321" s="2"/>
    </row>
    <row r="8322" spans="1:4" ht="12.75" x14ac:dyDescent="0.2">
      <c r="A8322" s="2" t="s">
        <v>8550</v>
      </c>
      <c r="B8322" s="2" t="s">
        <v>8551</v>
      </c>
      <c r="C8322" s="2" t="s">
        <v>1416</v>
      </c>
      <c r="D8322" s="2"/>
    </row>
    <row r="8323" spans="1:4" ht="12.75" x14ac:dyDescent="0.2">
      <c r="A8323" s="2" t="s">
        <v>8552</v>
      </c>
      <c r="B8323" s="2" t="s">
        <v>8553</v>
      </c>
      <c r="C8323" s="2" t="s">
        <v>1416</v>
      </c>
      <c r="D8323" s="2"/>
    </row>
    <row r="8324" spans="1:4" ht="12.75" x14ac:dyDescent="0.2">
      <c r="A8324" s="2" t="s">
        <v>8554</v>
      </c>
      <c r="B8324" s="2" t="s">
        <v>8555</v>
      </c>
      <c r="C8324" s="2" t="s">
        <v>1416</v>
      </c>
      <c r="D8324" s="2"/>
    </row>
    <row r="8325" spans="1:4" ht="12.75" x14ac:dyDescent="0.2">
      <c r="A8325" s="2" t="s">
        <v>8556</v>
      </c>
      <c r="B8325" s="2" t="s">
        <v>8557</v>
      </c>
      <c r="C8325" s="2" t="s">
        <v>1416</v>
      </c>
      <c r="D8325" s="2"/>
    </row>
    <row r="8326" spans="1:4" ht="12.75" x14ac:dyDescent="0.2">
      <c r="A8326" s="2" t="s">
        <v>8558</v>
      </c>
      <c r="B8326" s="2" t="s">
        <v>8559</v>
      </c>
      <c r="C8326" s="2" t="s">
        <v>1416</v>
      </c>
      <c r="D8326" s="2"/>
    </row>
    <row r="8327" spans="1:4" ht="12.75" x14ac:dyDescent="0.2">
      <c r="A8327" s="2" t="s">
        <v>8560</v>
      </c>
      <c r="B8327" s="2" t="s">
        <v>8561</v>
      </c>
      <c r="C8327" s="2" t="s">
        <v>1416</v>
      </c>
      <c r="D8327" s="2"/>
    </row>
    <row r="8328" spans="1:4" ht="12.75" x14ac:dyDescent="0.2">
      <c r="A8328" s="2" t="s">
        <v>8562</v>
      </c>
      <c r="B8328" s="2" t="s">
        <v>8563</v>
      </c>
      <c r="C8328" s="2" t="s">
        <v>1416</v>
      </c>
      <c r="D8328" s="2"/>
    </row>
    <row r="8329" spans="1:4" ht="12.75" x14ac:dyDescent="0.2">
      <c r="A8329" s="2" t="s">
        <v>8564</v>
      </c>
      <c r="B8329" s="2" t="s">
        <v>8565</v>
      </c>
      <c r="C8329" s="2" t="s">
        <v>1416</v>
      </c>
      <c r="D8329" s="2"/>
    </row>
    <row r="8330" spans="1:4" ht="12.75" x14ac:dyDescent="0.2">
      <c r="A8330" s="2" t="s">
        <v>8566</v>
      </c>
      <c r="B8330" s="2" t="s">
        <v>8567</v>
      </c>
      <c r="C8330" s="2" t="s">
        <v>1416</v>
      </c>
      <c r="D8330" s="2"/>
    </row>
    <row r="8331" spans="1:4" ht="12.75" x14ac:dyDescent="0.2">
      <c r="A8331" s="2" t="s">
        <v>8568</v>
      </c>
      <c r="B8331" s="2" t="s">
        <v>8569</v>
      </c>
      <c r="C8331" s="2" t="s">
        <v>1416</v>
      </c>
      <c r="D8331" s="2"/>
    </row>
    <row r="8332" spans="1:4" ht="12.75" x14ac:dyDescent="0.2">
      <c r="A8332" s="2" t="s">
        <v>8570</v>
      </c>
      <c r="B8332" s="2" t="s">
        <v>8571</v>
      </c>
      <c r="C8332" s="2" t="s">
        <v>1416</v>
      </c>
      <c r="D8332" s="2"/>
    </row>
    <row r="8333" spans="1:4" ht="12.75" x14ac:dyDescent="0.2">
      <c r="A8333" s="2" t="s">
        <v>8572</v>
      </c>
      <c r="B8333" s="2" t="s">
        <v>8573</v>
      </c>
      <c r="C8333" s="2" t="s">
        <v>1416</v>
      </c>
      <c r="D8333" s="2"/>
    </row>
    <row r="8334" spans="1:4" ht="12.75" x14ac:dyDescent="0.2">
      <c r="A8334" s="2" t="s">
        <v>8574</v>
      </c>
      <c r="B8334" s="2" t="s">
        <v>8575</v>
      </c>
      <c r="C8334" s="2" t="s">
        <v>1416</v>
      </c>
      <c r="D8334" s="2"/>
    </row>
    <row r="8335" spans="1:4" ht="12.75" x14ac:dyDescent="0.2">
      <c r="A8335" s="2" t="s">
        <v>8576</v>
      </c>
      <c r="B8335" s="2" t="s">
        <v>8577</v>
      </c>
      <c r="C8335" s="2" t="s">
        <v>1416</v>
      </c>
      <c r="D8335" s="2"/>
    </row>
    <row r="8336" spans="1:4" ht="12.75" x14ac:dyDescent="0.2">
      <c r="A8336" s="2" t="s">
        <v>8578</v>
      </c>
      <c r="B8336" s="2" t="s">
        <v>8579</v>
      </c>
      <c r="C8336" s="2" t="s">
        <v>1416</v>
      </c>
      <c r="D8336" s="2"/>
    </row>
    <row r="8337" spans="1:4" ht="12.75" x14ac:dyDescent="0.2">
      <c r="A8337" s="2" t="s">
        <v>8580</v>
      </c>
      <c r="B8337" s="2" t="s">
        <v>8581</v>
      </c>
      <c r="C8337" s="2" t="s">
        <v>1416</v>
      </c>
      <c r="D8337" s="2"/>
    </row>
    <row r="8338" spans="1:4" ht="12.75" x14ac:dyDescent="0.2">
      <c r="A8338" s="2" t="s">
        <v>8582</v>
      </c>
      <c r="B8338" s="2" t="s">
        <v>8583</v>
      </c>
      <c r="C8338" s="2" t="s">
        <v>1416</v>
      </c>
      <c r="D8338" s="2"/>
    </row>
    <row r="8339" spans="1:4" ht="12.75" x14ac:dyDescent="0.2">
      <c r="A8339" s="2" t="s">
        <v>8584</v>
      </c>
      <c r="B8339" s="2" t="s">
        <v>8585</v>
      </c>
      <c r="C8339" s="2" t="s">
        <v>1416</v>
      </c>
      <c r="D8339" s="2"/>
    </row>
    <row r="8340" spans="1:4" ht="12.75" x14ac:dyDescent="0.2">
      <c r="A8340" s="2" t="s">
        <v>8586</v>
      </c>
      <c r="B8340" s="2" t="s">
        <v>8587</v>
      </c>
      <c r="C8340" s="2" t="s">
        <v>1416</v>
      </c>
      <c r="D8340" s="2"/>
    </row>
    <row r="8341" spans="1:4" ht="12.75" x14ac:dyDescent="0.2">
      <c r="A8341" s="2" t="s">
        <v>8588</v>
      </c>
      <c r="B8341" s="2" t="s">
        <v>8589</v>
      </c>
      <c r="C8341" s="2" t="s">
        <v>1416</v>
      </c>
      <c r="D8341" s="2"/>
    </row>
    <row r="8342" spans="1:4" ht="12.75" x14ac:dyDescent="0.2">
      <c r="A8342" s="2" t="s">
        <v>8590</v>
      </c>
      <c r="B8342" s="2" t="s">
        <v>8591</v>
      </c>
      <c r="C8342" s="2" t="s">
        <v>1416</v>
      </c>
      <c r="D8342" s="2"/>
    </row>
    <row r="8343" spans="1:4" ht="12.75" x14ac:dyDescent="0.2">
      <c r="A8343" s="2" t="s">
        <v>8592</v>
      </c>
      <c r="B8343" s="2" t="s">
        <v>8593</v>
      </c>
      <c r="C8343" s="2" t="s">
        <v>1416</v>
      </c>
      <c r="D8343" s="2"/>
    </row>
    <row r="8344" spans="1:4" ht="12.75" x14ac:dyDescent="0.2">
      <c r="A8344" s="2" t="s">
        <v>8594</v>
      </c>
      <c r="B8344" s="2" t="s">
        <v>8595</v>
      </c>
      <c r="C8344" s="2" t="s">
        <v>1416</v>
      </c>
      <c r="D8344" s="2"/>
    </row>
    <row r="8345" spans="1:4" ht="12.75" x14ac:dyDescent="0.2">
      <c r="A8345" s="2" t="s">
        <v>8596</v>
      </c>
      <c r="B8345" s="2" t="s">
        <v>8597</v>
      </c>
      <c r="C8345" s="2" t="s">
        <v>1416</v>
      </c>
      <c r="D8345" s="2"/>
    </row>
    <row r="8346" spans="1:4" ht="12.75" x14ac:dyDescent="0.2">
      <c r="A8346" s="2" t="s">
        <v>8598</v>
      </c>
      <c r="B8346" s="2" t="s">
        <v>8599</v>
      </c>
      <c r="C8346" s="2" t="s">
        <v>1416</v>
      </c>
      <c r="D8346" s="2"/>
    </row>
    <row r="8347" spans="1:4" ht="12.75" x14ac:dyDescent="0.2">
      <c r="A8347" s="2" t="s">
        <v>8600</v>
      </c>
      <c r="B8347" s="2" t="s">
        <v>8601</v>
      </c>
      <c r="C8347" s="2" t="s">
        <v>1416</v>
      </c>
      <c r="D8347" s="2"/>
    </row>
    <row r="8348" spans="1:4" ht="12.75" x14ac:dyDescent="0.2">
      <c r="A8348" s="2" t="s">
        <v>8602</v>
      </c>
      <c r="B8348" s="2" t="s">
        <v>8603</v>
      </c>
      <c r="C8348" s="2" t="s">
        <v>1416</v>
      </c>
      <c r="D8348" s="2"/>
    </row>
    <row r="8349" spans="1:4" ht="12.75" x14ac:dyDescent="0.2">
      <c r="A8349" s="2" t="s">
        <v>8604</v>
      </c>
      <c r="B8349" s="2" t="s">
        <v>8605</v>
      </c>
      <c r="C8349" s="2" t="s">
        <v>1416</v>
      </c>
      <c r="D8349" s="2"/>
    </row>
    <row r="8350" spans="1:4" ht="12.75" x14ac:dyDescent="0.2">
      <c r="A8350" s="2" t="s">
        <v>8606</v>
      </c>
      <c r="B8350" s="2" t="s">
        <v>8607</v>
      </c>
      <c r="C8350" s="2" t="s">
        <v>1416</v>
      </c>
      <c r="D8350" s="2"/>
    </row>
    <row r="8351" spans="1:4" ht="12.75" x14ac:dyDescent="0.2">
      <c r="A8351" s="2" t="s">
        <v>8608</v>
      </c>
      <c r="B8351" s="2" t="s">
        <v>8609</v>
      </c>
      <c r="C8351" s="2" t="s">
        <v>1416</v>
      </c>
      <c r="D8351" s="2"/>
    </row>
    <row r="8352" spans="1:4" ht="12.75" x14ac:dyDescent="0.2">
      <c r="A8352" s="2" t="s">
        <v>8610</v>
      </c>
      <c r="B8352" s="2" t="s">
        <v>8611</v>
      </c>
      <c r="C8352" s="2" t="s">
        <v>1416</v>
      </c>
      <c r="D8352" s="2"/>
    </row>
    <row r="8353" spans="1:4" ht="12.75" x14ac:dyDescent="0.2">
      <c r="A8353" s="2" t="s">
        <v>8612</v>
      </c>
      <c r="B8353" s="2" t="s">
        <v>8613</v>
      </c>
      <c r="C8353" s="2" t="s">
        <v>1416</v>
      </c>
      <c r="D8353" s="2"/>
    </row>
    <row r="8354" spans="1:4" ht="12.75" x14ac:dyDescent="0.2">
      <c r="A8354" s="2" t="s">
        <v>8614</v>
      </c>
      <c r="B8354" s="2" t="s">
        <v>8615</v>
      </c>
      <c r="C8354" s="2" t="s">
        <v>1416</v>
      </c>
      <c r="D8354" s="2"/>
    </row>
    <row r="8355" spans="1:4" ht="12.75" x14ac:dyDescent="0.2">
      <c r="A8355" s="2" t="s">
        <v>8616</v>
      </c>
      <c r="B8355" s="2" t="s">
        <v>8617</v>
      </c>
      <c r="C8355" s="2" t="s">
        <v>1416</v>
      </c>
      <c r="D8355" s="2"/>
    </row>
    <row r="8356" spans="1:4" ht="12.75" x14ac:dyDescent="0.2">
      <c r="A8356" s="2" t="s">
        <v>8618</v>
      </c>
      <c r="B8356" s="2" t="s">
        <v>8619</v>
      </c>
      <c r="C8356" s="2" t="s">
        <v>1416</v>
      </c>
      <c r="D8356" s="2"/>
    </row>
    <row r="8357" spans="1:4" ht="12.75" x14ac:dyDescent="0.2">
      <c r="A8357" s="2" t="s">
        <v>8620</v>
      </c>
      <c r="B8357" s="2" t="s">
        <v>8621</v>
      </c>
      <c r="C8357" s="2" t="s">
        <v>1416</v>
      </c>
      <c r="D8357" s="2"/>
    </row>
    <row r="8358" spans="1:4" ht="12.75" x14ac:dyDescent="0.2">
      <c r="A8358" s="2" t="s">
        <v>8622</v>
      </c>
      <c r="B8358" s="2" t="s">
        <v>8623</v>
      </c>
      <c r="C8358" s="2" t="s">
        <v>1416</v>
      </c>
      <c r="D8358" s="2"/>
    </row>
    <row r="8359" spans="1:4" ht="12.75" x14ac:dyDescent="0.2">
      <c r="A8359" s="2" t="s">
        <v>8624</v>
      </c>
      <c r="B8359" s="2" t="s">
        <v>8625</v>
      </c>
      <c r="C8359" s="2" t="s">
        <v>1416</v>
      </c>
      <c r="D8359" s="2"/>
    </row>
    <row r="8360" spans="1:4" ht="12.75" x14ac:dyDescent="0.2">
      <c r="A8360" s="2" t="s">
        <v>8626</v>
      </c>
      <c r="B8360" s="2" t="s">
        <v>8627</v>
      </c>
      <c r="C8360" s="2" t="s">
        <v>1416</v>
      </c>
      <c r="D8360" s="2"/>
    </row>
    <row r="8361" spans="1:4" ht="12.75" x14ac:dyDescent="0.2">
      <c r="A8361" s="2" t="s">
        <v>8628</v>
      </c>
      <c r="B8361" s="2" t="s">
        <v>8629</v>
      </c>
      <c r="C8361" s="2" t="s">
        <v>1416</v>
      </c>
      <c r="D8361" s="2"/>
    </row>
    <row r="8362" spans="1:4" ht="12.75" x14ac:dyDescent="0.2">
      <c r="A8362" s="2" t="s">
        <v>8630</v>
      </c>
      <c r="B8362" s="2" t="s">
        <v>8631</v>
      </c>
      <c r="C8362" s="2" t="s">
        <v>1416</v>
      </c>
      <c r="D8362" s="2"/>
    </row>
    <row r="8363" spans="1:4" ht="12.75" x14ac:dyDescent="0.2">
      <c r="A8363" s="2" t="s">
        <v>8632</v>
      </c>
      <c r="B8363" s="2" t="s">
        <v>8633</v>
      </c>
      <c r="C8363" s="2" t="s">
        <v>1416</v>
      </c>
      <c r="D8363" s="2"/>
    </row>
    <row r="8364" spans="1:4" ht="12.75" x14ac:dyDescent="0.2">
      <c r="A8364" s="2" t="s">
        <v>8634</v>
      </c>
      <c r="B8364" s="2" t="s">
        <v>8635</v>
      </c>
      <c r="C8364" s="2" t="s">
        <v>1416</v>
      </c>
      <c r="D8364" s="2"/>
    </row>
    <row r="8365" spans="1:4" ht="12.75" x14ac:dyDescent="0.2">
      <c r="A8365" s="2" t="s">
        <v>8636</v>
      </c>
      <c r="B8365" s="2" t="s">
        <v>8637</v>
      </c>
      <c r="C8365" s="2" t="s">
        <v>1416</v>
      </c>
      <c r="D8365" s="2"/>
    </row>
    <row r="8366" spans="1:4" ht="12.75" x14ac:dyDescent="0.2">
      <c r="A8366" s="2" t="s">
        <v>8638</v>
      </c>
      <c r="B8366" s="2" t="s">
        <v>8639</v>
      </c>
      <c r="C8366" s="2" t="s">
        <v>1416</v>
      </c>
      <c r="D8366" s="2"/>
    </row>
    <row r="8367" spans="1:4" ht="12.75" x14ac:dyDescent="0.2">
      <c r="A8367" s="2" t="s">
        <v>8640</v>
      </c>
      <c r="B8367" s="2" t="s">
        <v>8641</v>
      </c>
      <c r="C8367" s="2" t="s">
        <v>1416</v>
      </c>
      <c r="D8367" s="2"/>
    </row>
    <row r="8368" spans="1:4" ht="12.75" x14ac:dyDescent="0.2">
      <c r="A8368" s="2" t="s">
        <v>8642</v>
      </c>
      <c r="B8368" s="2" t="s">
        <v>8643</v>
      </c>
      <c r="C8368" s="2" t="s">
        <v>1416</v>
      </c>
      <c r="D8368" s="2"/>
    </row>
    <row r="8369" spans="1:4" ht="12.75" x14ac:dyDescent="0.2">
      <c r="A8369" s="2" t="s">
        <v>8644</v>
      </c>
      <c r="B8369" s="2" t="s">
        <v>8645</v>
      </c>
      <c r="C8369" s="2" t="s">
        <v>1416</v>
      </c>
      <c r="D8369" s="2"/>
    </row>
    <row r="8370" spans="1:4" ht="12.75" x14ac:dyDescent="0.2">
      <c r="A8370" s="2" t="s">
        <v>8646</v>
      </c>
      <c r="B8370" s="2" t="s">
        <v>8647</v>
      </c>
      <c r="C8370" s="2" t="s">
        <v>1416</v>
      </c>
      <c r="D8370" s="2"/>
    </row>
    <row r="8371" spans="1:4" ht="12.75" x14ac:dyDescent="0.2">
      <c r="A8371" s="2" t="s">
        <v>8648</v>
      </c>
      <c r="B8371" s="2" t="s">
        <v>8649</v>
      </c>
      <c r="C8371" s="2" t="s">
        <v>1416</v>
      </c>
      <c r="D8371" s="2"/>
    </row>
    <row r="8372" spans="1:4" ht="12.75" x14ac:dyDescent="0.2">
      <c r="A8372" s="2" t="s">
        <v>8650</v>
      </c>
      <c r="B8372" s="2" t="s">
        <v>8651</v>
      </c>
      <c r="C8372" s="2" t="s">
        <v>1416</v>
      </c>
      <c r="D8372" s="2"/>
    </row>
    <row r="8373" spans="1:4" ht="12.75" x14ac:dyDescent="0.2">
      <c r="A8373" s="2" t="s">
        <v>8652</v>
      </c>
      <c r="B8373" s="2" t="s">
        <v>8653</v>
      </c>
      <c r="C8373" s="2" t="s">
        <v>1416</v>
      </c>
      <c r="D8373" s="2"/>
    </row>
    <row r="8374" spans="1:4" ht="12.75" x14ac:dyDescent="0.2">
      <c r="A8374" s="2" t="s">
        <v>8654</v>
      </c>
      <c r="B8374" s="2" t="s">
        <v>8655</v>
      </c>
      <c r="C8374" s="2" t="s">
        <v>1416</v>
      </c>
      <c r="D8374" s="2"/>
    </row>
    <row r="8375" spans="1:4" ht="12.75" x14ac:dyDescent="0.2">
      <c r="A8375" s="2" t="s">
        <v>8656</v>
      </c>
      <c r="B8375" s="2" t="s">
        <v>8657</v>
      </c>
      <c r="C8375" s="2" t="s">
        <v>1416</v>
      </c>
      <c r="D8375" s="2"/>
    </row>
    <row r="8376" spans="1:4" ht="12.75" x14ac:dyDescent="0.2">
      <c r="A8376" s="2" t="s">
        <v>8658</v>
      </c>
      <c r="B8376" s="2" t="s">
        <v>8659</v>
      </c>
      <c r="C8376" s="2" t="s">
        <v>1416</v>
      </c>
      <c r="D8376" s="2"/>
    </row>
    <row r="8377" spans="1:4" ht="12.75" x14ac:dyDescent="0.2">
      <c r="A8377" s="2" t="s">
        <v>8660</v>
      </c>
      <c r="B8377" s="2" t="s">
        <v>8661</v>
      </c>
      <c r="C8377" s="2" t="s">
        <v>1416</v>
      </c>
      <c r="D8377" s="2"/>
    </row>
    <row r="8378" spans="1:4" ht="12.75" x14ac:dyDescent="0.2">
      <c r="A8378" s="2" t="s">
        <v>8662</v>
      </c>
      <c r="B8378" s="2" t="s">
        <v>8663</v>
      </c>
      <c r="C8378" s="2" t="s">
        <v>1416</v>
      </c>
      <c r="D8378" s="2"/>
    </row>
    <row r="8379" spans="1:4" ht="12.75" x14ac:dyDescent="0.2">
      <c r="A8379" s="2" t="s">
        <v>8664</v>
      </c>
      <c r="B8379" s="2" t="s">
        <v>8665</v>
      </c>
      <c r="C8379" s="2" t="s">
        <v>1416</v>
      </c>
      <c r="D8379" s="2"/>
    </row>
    <row r="8380" spans="1:4" ht="12.75" x14ac:dyDescent="0.2">
      <c r="A8380" s="2" t="s">
        <v>8666</v>
      </c>
      <c r="B8380" s="2" t="s">
        <v>8667</v>
      </c>
      <c r="C8380" s="2" t="s">
        <v>1416</v>
      </c>
      <c r="D8380" s="2"/>
    </row>
    <row r="8381" spans="1:4" ht="12.75" x14ac:dyDescent="0.2">
      <c r="A8381" s="2" t="s">
        <v>8668</v>
      </c>
      <c r="B8381" s="2" t="s">
        <v>8669</v>
      </c>
      <c r="C8381" s="2" t="s">
        <v>1416</v>
      </c>
      <c r="D8381" s="2"/>
    </row>
    <row r="8382" spans="1:4" ht="12.75" x14ac:dyDescent="0.2">
      <c r="A8382" s="2" t="s">
        <v>8670</v>
      </c>
      <c r="B8382" s="2" t="s">
        <v>8671</v>
      </c>
      <c r="C8382" s="2" t="s">
        <v>1416</v>
      </c>
      <c r="D8382" s="2"/>
    </row>
    <row r="8383" spans="1:4" ht="12.75" x14ac:dyDescent="0.2">
      <c r="A8383" s="2" t="s">
        <v>8672</v>
      </c>
      <c r="B8383" s="2" t="s">
        <v>8673</v>
      </c>
      <c r="C8383" s="2" t="s">
        <v>1416</v>
      </c>
      <c r="D8383" s="2"/>
    </row>
    <row r="8384" spans="1:4" ht="12.75" x14ac:dyDescent="0.2">
      <c r="A8384" s="2" t="s">
        <v>8674</v>
      </c>
      <c r="B8384" s="2" t="s">
        <v>8675</v>
      </c>
      <c r="C8384" s="2" t="s">
        <v>1416</v>
      </c>
      <c r="D8384" s="2"/>
    </row>
    <row r="8385" spans="1:4" ht="12.75" x14ac:dyDescent="0.2">
      <c r="A8385" s="2" t="s">
        <v>8676</v>
      </c>
      <c r="B8385" s="2" t="s">
        <v>8677</v>
      </c>
      <c r="C8385" s="2" t="s">
        <v>1416</v>
      </c>
      <c r="D8385" s="2"/>
    </row>
    <row r="8386" spans="1:4" ht="12.75" x14ac:dyDescent="0.2">
      <c r="A8386" s="2" t="s">
        <v>8678</v>
      </c>
      <c r="B8386" s="2" t="s">
        <v>8679</v>
      </c>
      <c r="C8386" s="2" t="s">
        <v>1416</v>
      </c>
      <c r="D8386" s="2"/>
    </row>
    <row r="8387" spans="1:4" ht="12.75" x14ac:dyDescent="0.2">
      <c r="A8387" s="2" t="s">
        <v>8680</v>
      </c>
      <c r="B8387" s="2" t="s">
        <v>8681</v>
      </c>
      <c r="C8387" s="2" t="s">
        <v>1416</v>
      </c>
      <c r="D8387" s="2"/>
    </row>
    <row r="8388" spans="1:4" ht="12.75" x14ac:dyDescent="0.2">
      <c r="A8388" s="2" t="s">
        <v>8682</v>
      </c>
      <c r="B8388" s="2" t="s">
        <v>8683</v>
      </c>
      <c r="C8388" s="2" t="s">
        <v>1416</v>
      </c>
      <c r="D8388" s="2"/>
    </row>
    <row r="8389" spans="1:4" ht="12.75" x14ac:dyDescent="0.2">
      <c r="A8389" s="2" t="s">
        <v>8684</v>
      </c>
      <c r="B8389" s="2" t="s">
        <v>8685</v>
      </c>
      <c r="C8389" s="2" t="s">
        <v>1416</v>
      </c>
      <c r="D8389" s="2"/>
    </row>
    <row r="8390" spans="1:4" ht="12.75" x14ac:dyDescent="0.2">
      <c r="A8390" s="2" t="s">
        <v>8686</v>
      </c>
      <c r="B8390" s="2" t="s">
        <v>8687</v>
      </c>
      <c r="C8390" s="2" t="s">
        <v>1416</v>
      </c>
      <c r="D8390" s="2"/>
    </row>
    <row r="8391" spans="1:4" ht="12.75" x14ac:dyDescent="0.2">
      <c r="A8391" s="2" t="s">
        <v>8688</v>
      </c>
      <c r="B8391" s="2" t="s">
        <v>8689</v>
      </c>
      <c r="C8391" s="2" t="s">
        <v>1416</v>
      </c>
      <c r="D8391" s="2"/>
    </row>
    <row r="8392" spans="1:4" ht="12.75" x14ac:dyDescent="0.2">
      <c r="A8392" s="2" t="s">
        <v>8690</v>
      </c>
      <c r="B8392" s="2" t="s">
        <v>8691</v>
      </c>
      <c r="C8392" s="2" t="s">
        <v>1416</v>
      </c>
      <c r="D8392" s="2"/>
    </row>
    <row r="8393" spans="1:4" ht="12.75" x14ac:dyDescent="0.2">
      <c r="A8393" s="2" t="s">
        <v>8692</v>
      </c>
      <c r="B8393" s="2" t="s">
        <v>8693</v>
      </c>
      <c r="C8393" s="2" t="s">
        <v>1416</v>
      </c>
      <c r="D8393" s="2"/>
    </row>
    <row r="8394" spans="1:4" ht="12.75" x14ac:dyDescent="0.2">
      <c r="A8394" s="2" t="s">
        <v>8694</v>
      </c>
      <c r="B8394" s="2" t="s">
        <v>8695</v>
      </c>
      <c r="C8394" s="2" t="s">
        <v>1416</v>
      </c>
      <c r="D8394" s="2"/>
    </row>
    <row r="8395" spans="1:4" ht="12.75" x14ac:dyDescent="0.2">
      <c r="A8395" s="2" t="s">
        <v>8696</v>
      </c>
      <c r="B8395" s="2" t="s">
        <v>8697</v>
      </c>
      <c r="C8395" s="2" t="s">
        <v>1416</v>
      </c>
      <c r="D8395" s="2"/>
    </row>
    <row r="8396" spans="1:4" ht="12.75" x14ac:dyDescent="0.2">
      <c r="A8396" s="2" t="s">
        <v>8698</v>
      </c>
      <c r="B8396" s="2" t="s">
        <v>8699</v>
      </c>
      <c r="C8396" s="2" t="s">
        <v>1416</v>
      </c>
      <c r="D8396" s="2"/>
    </row>
    <row r="8397" spans="1:4" ht="12.75" x14ac:dyDescent="0.2">
      <c r="A8397" s="2" t="s">
        <v>8700</v>
      </c>
      <c r="B8397" s="2" t="s">
        <v>8701</v>
      </c>
      <c r="C8397" s="2" t="s">
        <v>1416</v>
      </c>
      <c r="D8397" s="2"/>
    </row>
    <row r="8398" spans="1:4" ht="12.75" x14ac:dyDescent="0.2">
      <c r="A8398" s="2" t="s">
        <v>8702</v>
      </c>
      <c r="B8398" s="2" t="s">
        <v>8703</v>
      </c>
      <c r="C8398" s="2" t="s">
        <v>1416</v>
      </c>
      <c r="D8398" s="2"/>
    </row>
    <row r="8399" spans="1:4" ht="12.75" x14ac:dyDescent="0.2">
      <c r="A8399" s="2" t="s">
        <v>8704</v>
      </c>
      <c r="B8399" s="2" t="s">
        <v>8705</v>
      </c>
      <c r="C8399" s="2" t="s">
        <v>1416</v>
      </c>
      <c r="D8399" s="2"/>
    </row>
    <row r="8400" spans="1:4" ht="12.75" x14ac:dyDescent="0.2">
      <c r="A8400" s="2" t="s">
        <v>8706</v>
      </c>
      <c r="B8400" s="2" t="s">
        <v>8707</v>
      </c>
      <c r="C8400" s="2" t="s">
        <v>1416</v>
      </c>
      <c r="D8400" s="2"/>
    </row>
    <row r="8401" spans="1:4" ht="12.75" x14ac:dyDescent="0.2">
      <c r="A8401" s="2" t="s">
        <v>8708</v>
      </c>
      <c r="B8401" s="2" t="s">
        <v>8709</v>
      </c>
      <c r="C8401" s="2" t="s">
        <v>1416</v>
      </c>
      <c r="D8401" s="2"/>
    </row>
    <row r="8402" spans="1:4" ht="12.75" x14ac:dyDescent="0.2">
      <c r="A8402" s="2" t="s">
        <v>8710</v>
      </c>
      <c r="B8402" s="2" t="s">
        <v>8711</v>
      </c>
      <c r="C8402" s="2" t="s">
        <v>1416</v>
      </c>
      <c r="D8402" s="2"/>
    </row>
    <row r="8403" spans="1:4" ht="12.75" x14ac:dyDescent="0.2">
      <c r="A8403" s="2" t="s">
        <v>8712</v>
      </c>
      <c r="B8403" s="2" t="s">
        <v>8713</v>
      </c>
      <c r="C8403" s="2" t="s">
        <v>1416</v>
      </c>
      <c r="D8403" s="2"/>
    </row>
    <row r="8404" spans="1:4" ht="12.75" x14ac:dyDescent="0.2">
      <c r="A8404" s="2" t="s">
        <v>8714</v>
      </c>
      <c r="B8404" s="2" t="s">
        <v>8715</v>
      </c>
      <c r="C8404" s="2" t="s">
        <v>1416</v>
      </c>
      <c r="D8404" s="2"/>
    </row>
    <row r="8405" spans="1:4" ht="12.75" x14ac:dyDescent="0.2">
      <c r="A8405" s="2" t="s">
        <v>8716</v>
      </c>
      <c r="B8405" s="2" t="s">
        <v>8717</v>
      </c>
      <c r="C8405" s="2" t="s">
        <v>1416</v>
      </c>
      <c r="D8405" s="2"/>
    </row>
    <row r="8406" spans="1:4" ht="12.75" x14ac:dyDescent="0.2">
      <c r="A8406" s="2" t="s">
        <v>8718</v>
      </c>
      <c r="B8406" s="2" t="s">
        <v>8719</v>
      </c>
      <c r="C8406" s="2" t="s">
        <v>1416</v>
      </c>
      <c r="D8406" s="2"/>
    </row>
    <row r="8407" spans="1:4" ht="12.75" x14ac:dyDescent="0.2">
      <c r="A8407" s="2" t="s">
        <v>8720</v>
      </c>
      <c r="B8407" s="2" t="s">
        <v>8721</v>
      </c>
      <c r="C8407" s="2" t="s">
        <v>1416</v>
      </c>
      <c r="D8407" s="2"/>
    </row>
    <row r="8408" spans="1:4" ht="12.75" x14ac:dyDescent="0.2">
      <c r="A8408" s="2" t="s">
        <v>8722</v>
      </c>
      <c r="B8408" s="2" t="s">
        <v>8723</v>
      </c>
      <c r="C8408" s="2" t="s">
        <v>1416</v>
      </c>
      <c r="D8408" s="2"/>
    </row>
    <row r="8409" spans="1:4" ht="12.75" x14ac:dyDescent="0.2">
      <c r="A8409" s="2" t="s">
        <v>8724</v>
      </c>
      <c r="B8409" s="2" t="s">
        <v>8725</v>
      </c>
      <c r="C8409" s="2" t="s">
        <v>1416</v>
      </c>
      <c r="D8409" s="2"/>
    </row>
    <row r="8410" spans="1:4" ht="12.75" x14ac:dyDescent="0.2">
      <c r="A8410" s="2" t="s">
        <v>8726</v>
      </c>
      <c r="B8410" s="2" t="s">
        <v>8727</v>
      </c>
      <c r="C8410" s="2" t="s">
        <v>1416</v>
      </c>
      <c r="D8410" s="2"/>
    </row>
    <row r="8411" spans="1:4" ht="12.75" x14ac:dyDescent="0.2">
      <c r="A8411" s="2" t="s">
        <v>8728</v>
      </c>
      <c r="B8411" s="2" t="s">
        <v>8729</v>
      </c>
      <c r="C8411" s="2" t="s">
        <v>1416</v>
      </c>
      <c r="D8411" s="2"/>
    </row>
    <row r="8412" spans="1:4" ht="12.75" x14ac:dyDescent="0.2">
      <c r="A8412" s="2" t="s">
        <v>8730</v>
      </c>
      <c r="B8412" s="2" t="s">
        <v>8731</v>
      </c>
      <c r="C8412" s="2" t="s">
        <v>1416</v>
      </c>
      <c r="D8412" s="2"/>
    </row>
    <row r="8413" spans="1:4" ht="12.75" x14ac:dyDescent="0.2">
      <c r="A8413" s="2" t="s">
        <v>8732</v>
      </c>
      <c r="B8413" s="2" t="s">
        <v>8733</v>
      </c>
      <c r="C8413" s="2" t="s">
        <v>1416</v>
      </c>
      <c r="D8413" s="2"/>
    </row>
    <row r="8414" spans="1:4" ht="12.75" x14ac:dyDescent="0.2">
      <c r="A8414" s="2" t="s">
        <v>8734</v>
      </c>
      <c r="B8414" s="2" t="s">
        <v>8735</v>
      </c>
      <c r="C8414" s="2" t="s">
        <v>1416</v>
      </c>
      <c r="D8414" s="2"/>
    </row>
    <row r="8415" spans="1:4" ht="12.75" x14ac:dyDescent="0.2">
      <c r="A8415" s="2" t="s">
        <v>8736</v>
      </c>
      <c r="B8415" s="2" t="s">
        <v>8737</v>
      </c>
      <c r="C8415" s="2" t="s">
        <v>1416</v>
      </c>
      <c r="D8415" s="2"/>
    </row>
    <row r="8416" spans="1:4" ht="12.75" x14ac:dyDescent="0.2">
      <c r="A8416" s="2" t="s">
        <v>8738</v>
      </c>
      <c r="B8416" s="2" t="s">
        <v>8739</v>
      </c>
      <c r="C8416" s="2" t="s">
        <v>1416</v>
      </c>
      <c r="D8416" s="2"/>
    </row>
    <row r="8417" spans="1:4" ht="12.75" x14ac:dyDescent="0.2">
      <c r="A8417" s="2" t="s">
        <v>8740</v>
      </c>
      <c r="B8417" s="2" t="s">
        <v>8741</v>
      </c>
      <c r="C8417" s="2" t="s">
        <v>1416</v>
      </c>
      <c r="D8417" s="2"/>
    </row>
    <row r="8418" spans="1:4" ht="12.75" x14ac:dyDescent="0.2">
      <c r="A8418" s="2" t="s">
        <v>8742</v>
      </c>
      <c r="B8418" s="2" t="s">
        <v>8743</v>
      </c>
      <c r="C8418" s="2" t="s">
        <v>1416</v>
      </c>
      <c r="D8418" s="2"/>
    </row>
    <row r="8419" spans="1:4" ht="12.75" x14ac:dyDescent="0.2">
      <c r="A8419" s="2" t="s">
        <v>8744</v>
      </c>
      <c r="B8419" s="2" t="s">
        <v>8745</v>
      </c>
      <c r="C8419" s="2" t="s">
        <v>1416</v>
      </c>
      <c r="D8419" s="2"/>
    </row>
    <row r="8420" spans="1:4" ht="12.75" x14ac:dyDescent="0.2">
      <c r="A8420" s="2" t="s">
        <v>8746</v>
      </c>
      <c r="B8420" s="2" t="s">
        <v>8747</v>
      </c>
      <c r="C8420" s="2" t="s">
        <v>1416</v>
      </c>
      <c r="D8420" s="2"/>
    </row>
    <row r="8421" spans="1:4" ht="12.75" x14ac:dyDescent="0.2">
      <c r="A8421" s="2" t="s">
        <v>8748</v>
      </c>
      <c r="B8421" s="2" t="s">
        <v>8749</v>
      </c>
      <c r="C8421" s="2" t="s">
        <v>1416</v>
      </c>
      <c r="D8421" s="2"/>
    </row>
    <row r="8422" spans="1:4" ht="12.75" x14ac:dyDescent="0.2">
      <c r="A8422" s="2" t="s">
        <v>8750</v>
      </c>
      <c r="B8422" s="2" t="s">
        <v>8751</v>
      </c>
      <c r="C8422" s="2" t="s">
        <v>1416</v>
      </c>
      <c r="D8422" s="2"/>
    </row>
    <row r="8423" spans="1:4" ht="12.75" x14ac:dyDescent="0.2">
      <c r="A8423" s="2" t="s">
        <v>8752</v>
      </c>
      <c r="B8423" s="2" t="s">
        <v>8753</v>
      </c>
      <c r="C8423" s="2" t="s">
        <v>1416</v>
      </c>
      <c r="D8423" s="2"/>
    </row>
    <row r="8424" spans="1:4" ht="12.75" x14ac:dyDescent="0.2">
      <c r="A8424" s="2" t="s">
        <v>8754</v>
      </c>
      <c r="B8424" s="2" t="s">
        <v>8755</v>
      </c>
      <c r="C8424" s="2" t="s">
        <v>1416</v>
      </c>
      <c r="D8424" s="2"/>
    </row>
    <row r="8425" spans="1:4" ht="12.75" x14ac:dyDescent="0.2">
      <c r="A8425" s="2" t="s">
        <v>8756</v>
      </c>
      <c r="B8425" s="2" t="s">
        <v>8757</v>
      </c>
      <c r="C8425" s="2" t="s">
        <v>1416</v>
      </c>
      <c r="D8425" s="2"/>
    </row>
    <row r="8426" spans="1:4" ht="12.75" x14ac:dyDescent="0.2">
      <c r="A8426" s="2" t="s">
        <v>8758</v>
      </c>
      <c r="B8426" s="2" t="s">
        <v>8759</v>
      </c>
      <c r="C8426" s="2" t="s">
        <v>1416</v>
      </c>
      <c r="D8426" s="2"/>
    </row>
    <row r="8427" spans="1:4" ht="12.75" x14ac:dyDescent="0.2">
      <c r="A8427" s="2" t="s">
        <v>8760</v>
      </c>
      <c r="B8427" s="2" t="s">
        <v>8761</v>
      </c>
      <c r="C8427" s="2" t="s">
        <v>1416</v>
      </c>
      <c r="D8427" s="2"/>
    </row>
    <row r="8428" spans="1:4" ht="12.75" x14ac:dyDescent="0.2">
      <c r="A8428" s="2" t="s">
        <v>8762</v>
      </c>
      <c r="B8428" s="2" t="s">
        <v>8763</v>
      </c>
      <c r="C8428" s="2" t="s">
        <v>1416</v>
      </c>
      <c r="D8428" s="2"/>
    </row>
    <row r="8429" spans="1:4" ht="12.75" x14ac:dyDescent="0.2">
      <c r="A8429" s="2" t="s">
        <v>8764</v>
      </c>
      <c r="B8429" s="2" t="s">
        <v>8765</v>
      </c>
      <c r="C8429" s="2" t="s">
        <v>1416</v>
      </c>
      <c r="D8429" s="2"/>
    </row>
    <row r="8430" spans="1:4" ht="12.75" x14ac:dyDescent="0.2">
      <c r="A8430" s="2" t="s">
        <v>8766</v>
      </c>
      <c r="B8430" s="2" t="s">
        <v>8767</v>
      </c>
      <c r="C8430" s="2" t="s">
        <v>1416</v>
      </c>
      <c r="D8430" s="2"/>
    </row>
    <row r="8431" spans="1:4" ht="12.75" x14ac:dyDescent="0.2">
      <c r="A8431" s="2" t="s">
        <v>8768</v>
      </c>
      <c r="B8431" s="2" t="s">
        <v>8769</v>
      </c>
      <c r="C8431" s="2" t="s">
        <v>1416</v>
      </c>
      <c r="D8431" s="2"/>
    </row>
    <row r="8432" spans="1:4" ht="12.75" x14ac:dyDescent="0.2">
      <c r="A8432" s="2" t="s">
        <v>8770</v>
      </c>
      <c r="B8432" s="2" t="s">
        <v>8771</v>
      </c>
      <c r="C8432" s="2" t="s">
        <v>1416</v>
      </c>
      <c r="D8432" s="2"/>
    </row>
    <row r="8433" spans="1:4" ht="12.75" x14ac:dyDescent="0.2">
      <c r="A8433" s="2" t="s">
        <v>8772</v>
      </c>
      <c r="B8433" s="2" t="s">
        <v>8773</v>
      </c>
      <c r="C8433" s="2" t="s">
        <v>1416</v>
      </c>
      <c r="D8433" s="2"/>
    </row>
    <row r="8434" spans="1:4" ht="12.75" x14ac:dyDescent="0.2">
      <c r="A8434" s="2" t="s">
        <v>8774</v>
      </c>
      <c r="B8434" s="2" t="s">
        <v>8775</v>
      </c>
      <c r="C8434" s="2" t="s">
        <v>1416</v>
      </c>
      <c r="D8434" s="2"/>
    </row>
    <row r="8435" spans="1:4" ht="12.75" x14ac:dyDescent="0.2">
      <c r="A8435" s="2" t="s">
        <v>8776</v>
      </c>
      <c r="B8435" s="2" t="s">
        <v>8777</v>
      </c>
      <c r="C8435" s="2" t="s">
        <v>1416</v>
      </c>
      <c r="D8435" s="2"/>
    </row>
    <row r="8436" spans="1:4" ht="12.75" x14ac:dyDescent="0.2">
      <c r="A8436" s="2" t="s">
        <v>8778</v>
      </c>
      <c r="B8436" s="2" t="s">
        <v>8779</v>
      </c>
      <c r="C8436" s="2" t="s">
        <v>1416</v>
      </c>
      <c r="D8436" s="2"/>
    </row>
    <row r="8437" spans="1:4" ht="12.75" x14ac:dyDescent="0.2">
      <c r="A8437" s="2" t="s">
        <v>8780</v>
      </c>
      <c r="B8437" s="2" t="s">
        <v>8781</v>
      </c>
      <c r="C8437" s="2" t="s">
        <v>1416</v>
      </c>
      <c r="D8437" s="2"/>
    </row>
    <row r="8438" spans="1:4" ht="12.75" x14ac:dyDescent="0.2">
      <c r="A8438" s="2" t="s">
        <v>8782</v>
      </c>
      <c r="B8438" s="2" t="s">
        <v>8783</v>
      </c>
      <c r="C8438" s="2" t="s">
        <v>1416</v>
      </c>
      <c r="D8438" s="2"/>
    </row>
    <row r="8439" spans="1:4" ht="12.75" x14ac:dyDescent="0.2">
      <c r="A8439" s="2" t="s">
        <v>8784</v>
      </c>
      <c r="B8439" s="2" t="s">
        <v>8785</v>
      </c>
      <c r="C8439" s="2" t="s">
        <v>1416</v>
      </c>
      <c r="D8439" s="2"/>
    </row>
    <row r="8440" spans="1:4" ht="12.75" x14ac:dyDescent="0.2">
      <c r="A8440" s="2" t="s">
        <v>8786</v>
      </c>
      <c r="B8440" s="2" t="s">
        <v>8787</v>
      </c>
      <c r="C8440" s="2" t="s">
        <v>1416</v>
      </c>
      <c r="D8440" s="2"/>
    </row>
    <row r="8441" spans="1:4" ht="12.75" x14ac:dyDescent="0.2">
      <c r="A8441" s="2" t="s">
        <v>8788</v>
      </c>
      <c r="B8441" s="2" t="s">
        <v>8789</v>
      </c>
      <c r="C8441" s="2" t="s">
        <v>1416</v>
      </c>
      <c r="D8441" s="2"/>
    </row>
    <row r="8442" spans="1:4" ht="12.75" x14ac:dyDescent="0.2">
      <c r="A8442" s="2" t="s">
        <v>8790</v>
      </c>
      <c r="B8442" s="2" t="s">
        <v>26900</v>
      </c>
      <c r="C8442" s="2" t="s">
        <v>1416</v>
      </c>
      <c r="D8442" s="2"/>
    </row>
    <row r="8443" spans="1:4" ht="12.75" x14ac:dyDescent="0.2">
      <c r="A8443" s="2" t="s">
        <v>8791</v>
      </c>
      <c r="B8443" s="2" t="s">
        <v>8792</v>
      </c>
      <c r="C8443" s="2" t="s">
        <v>1416</v>
      </c>
      <c r="D8443" s="2"/>
    </row>
    <row r="8444" spans="1:4" ht="12.75" x14ac:dyDescent="0.2">
      <c r="A8444" s="2" t="s">
        <v>8793</v>
      </c>
      <c r="B8444" s="2" t="s">
        <v>8794</v>
      </c>
      <c r="C8444" s="2" t="s">
        <v>1416</v>
      </c>
      <c r="D8444" s="2"/>
    </row>
    <row r="8445" spans="1:4" ht="12.75" x14ac:dyDescent="0.2">
      <c r="A8445" s="2" t="s">
        <v>8795</v>
      </c>
      <c r="B8445" s="2" t="s">
        <v>8796</v>
      </c>
      <c r="C8445" s="2" t="s">
        <v>1416</v>
      </c>
      <c r="D8445" s="2"/>
    </row>
    <row r="8446" spans="1:4" ht="12.75" x14ac:dyDescent="0.2">
      <c r="A8446" s="2" t="s">
        <v>8797</v>
      </c>
      <c r="B8446" s="2" t="s">
        <v>8798</v>
      </c>
      <c r="C8446" s="2" t="s">
        <v>1416</v>
      </c>
      <c r="D8446" s="2"/>
    </row>
    <row r="8447" spans="1:4" ht="12.75" x14ac:dyDescent="0.2">
      <c r="A8447" s="2" t="s">
        <v>8799</v>
      </c>
      <c r="B8447" s="2" t="s">
        <v>8800</v>
      </c>
      <c r="C8447" s="2" t="s">
        <v>1416</v>
      </c>
      <c r="D8447" s="2"/>
    </row>
    <row r="8448" spans="1:4" ht="12.75" x14ac:dyDescent="0.2">
      <c r="A8448" s="2" t="s">
        <v>8801</v>
      </c>
      <c r="B8448" s="2" t="s">
        <v>8802</v>
      </c>
      <c r="C8448" s="2" t="s">
        <v>1416</v>
      </c>
      <c r="D8448" s="2"/>
    </row>
    <row r="8449" spans="1:4" ht="12.75" x14ac:dyDescent="0.2">
      <c r="A8449" s="2" t="s">
        <v>8803</v>
      </c>
      <c r="B8449" s="2" t="s">
        <v>8804</v>
      </c>
      <c r="C8449" s="2" t="s">
        <v>1416</v>
      </c>
      <c r="D8449" s="2"/>
    </row>
    <row r="8450" spans="1:4" ht="12.75" x14ac:dyDescent="0.2">
      <c r="A8450" s="2" t="s">
        <v>8805</v>
      </c>
      <c r="B8450" s="2" t="s">
        <v>8806</v>
      </c>
      <c r="C8450" s="2" t="s">
        <v>1416</v>
      </c>
      <c r="D8450" s="2"/>
    </row>
    <row r="8451" spans="1:4" ht="12.75" x14ac:dyDescent="0.2">
      <c r="A8451" s="2" t="s">
        <v>8807</v>
      </c>
      <c r="B8451" s="2" t="s">
        <v>8808</v>
      </c>
      <c r="C8451" s="2" t="s">
        <v>1416</v>
      </c>
      <c r="D8451" s="2"/>
    </row>
    <row r="8452" spans="1:4" ht="12.75" x14ac:dyDescent="0.2">
      <c r="A8452" s="2" t="s">
        <v>8809</v>
      </c>
      <c r="B8452" s="2" t="s">
        <v>8810</v>
      </c>
      <c r="C8452" s="2" t="s">
        <v>1416</v>
      </c>
      <c r="D8452" s="2"/>
    </row>
    <row r="8453" spans="1:4" ht="12.75" x14ac:dyDescent="0.2">
      <c r="A8453" s="2" t="s">
        <v>8811</v>
      </c>
      <c r="B8453" s="2" t="s">
        <v>8812</v>
      </c>
      <c r="C8453" s="2" t="s">
        <v>1416</v>
      </c>
      <c r="D8453" s="2"/>
    </row>
    <row r="8454" spans="1:4" ht="12.75" x14ac:dyDescent="0.2">
      <c r="A8454" s="2" t="s">
        <v>8813</v>
      </c>
      <c r="B8454" s="2" t="s">
        <v>8814</v>
      </c>
      <c r="C8454" s="2" t="s">
        <v>1416</v>
      </c>
      <c r="D8454" s="2"/>
    </row>
    <row r="8455" spans="1:4" ht="12.75" x14ac:dyDescent="0.2">
      <c r="A8455" s="2" t="s">
        <v>8815</v>
      </c>
      <c r="B8455" s="2" t="s">
        <v>8816</v>
      </c>
      <c r="C8455" s="2" t="s">
        <v>1416</v>
      </c>
      <c r="D8455" s="2"/>
    </row>
    <row r="8456" spans="1:4" ht="12.75" x14ac:dyDescent="0.2">
      <c r="A8456" s="2" t="s">
        <v>8817</v>
      </c>
      <c r="B8456" s="2" t="s">
        <v>8818</v>
      </c>
      <c r="C8456" s="2" t="s">
        <v>1416</v>
      </c>
      <c r="D8456" s="2"/>
    </row>
    <row r="8457" spans="1:4" ht="12.75" x14ac:dyDescent="0.2">
      <c r="A8457" s="2" t="s">
        <v>8819</v>
      </c>
      <c r="B8457" s="2" t="s">
        <v>8820</v>
      </c>
      <c r="C8457" s="2" t="s">
        <v>1416</v>
      </c>
      <c r="D8457" s="2"/>
    </row>
    <row r="8458" spans="1:4" ht="12.75" x14ac:dyDescent="0.2">
      <c r="A8458" s="2" t="s">
        <v>8821</v>
      </c>
      <c r="B8458" s="2" t="s">
        <v>8822</v>
      </c>
      <c r="C8458" s="2" t="s">
        <v>1416</v>
      </c>
      <c r="D8458" s="2"/>
    </row>
    <row r="8459" spans="1:4" ht="12.75" x14ac:dyDescent="0.2">
      <c r="A8459" s="2" t="s">
        <v>8823</v>
      </c>
      <c r="B8459" s="2" t="s">
        <v>8824</v>
      </c>
      <c r="C8459" s="2" t="s">
        <v>1416</v>
      </c>
      <c r="D8459" s="2"/>
    </row>
    <row r="8460" spans="1:4" ht="12.75" x14ac:dyDescent="0.2">
      <c r="A8460" s="2" t="s">
        <v>8825</v>
      </c>
      <c r="B8460" s="2" t="s">
        <v>8826</v>
      </c>
      <c r="C8460" s="2" t="s">
        <v>1416</v>
      </c>
      <c r="D8460" s="2"/>
    </row>
    <row r="8461" spans="1:4" ht="12.75" x14ac:dyDescent="0.2">
      <c r="A8461" s="2" t="s">
        <v>8827</v>
      </c>
      <c r="B8461" s="2" t="s">
        <v>8828</v>
      </c>
      <c r="C8461" s="2" t="s">
        <v>1416</v>
      </c>
      <c r="D8461" s="2"/>
    </row>
    <row r="8462" spans="1:4" ht="12.75" x14ac:dyDescent="0.2">
      <c r="A8462" s="2" t="s">
        <v>8829</v>
      </c>
      <c r="B8462" s="2" t="s">
        <v>8830</v>
      </c>
      <c r="C8462" s="2" t="s">
        <v>1416</v>
      </c>
      <c r="D8462" s="2"/>
    </row>
    <row r="8463" spans="1:4" ht="12.75" x14ac:dyDescent="0.2">
      <c r="A8463" s="2" t="s">
        <v>8831</v>
      </c>
      <c r="B8463" s="2" t="s">
        <v>8832</v>
      </c>
      <c r="C8463" s="2" t="s">
        <v>1416</v>
      </c>
      <c r="D8463" s="2"/>
    </row>
    <row r="8464" spans="1:4" ht="12.75" x14ac:dyDescent="0.2">
      <c r="A8464" s="2" t="s">
        <v>8833</v>
      </c>
      <c r="B8464" s="2" t="s">
        <v>8834</v>
      </c>
      <c r="C8464" s="2" t="s">
        <v>1416</v>
      </c>
      <c r="D8464" s="2"/>
    </row>
    <row r="8465" spans="1:4" ht="12.75" x14ac:dyDescent="0.2">
      <c r="A8465" s="2" t="s">
        <v>8835</v>
      </c>
      <c r="B8465" s="2" t="s">
        <v>8836</v>
      </c>
      <c r="C8465" s="2" t="s">
        <v>1416</v>
      </c>
      <c r="D8465" s="2"/>
    </row>
    <row r="8466" spans="1:4" ht="12.75" x14ac:dyDescent="0.2">
      <c r="A8466" s="2" t="s">
        <v>8837</v>
      </c>
      <c r="B8466" s="2" t="s">
        <v>8838</v>
      </c>
      <c r="C8466" s="2" t="s">
        <v>1416</v>
      </c>
      <c r="D8466" s="2"/>
    </row>
    <row r="8467" spans="1:4" ht="12.75" x14ac:dyDescent="0.2">
      <c r="A8467" s="2" t="s">
        <v>8839</v>
      </c>
      <c r="B8467" s="2" t="s">
        <v>8840</v>
      </c>
      <c r="C8467" s="2" t="s">
        <v>1416</v>
      </c>
      <c r="D8467" s="2"/>
    </row>
    <row r="8468" spans="1:4" ht="12.75" x14ac:dyDescent="0.2">
      <c r="A8468" s="2" t="s">
        <v>8841</v>
      </c>
      <c r="B8468" s="2" t="s">
        <v>8842</v>
      </c>
      <c r="C8468" s="2" t="s">
        <v>1416</v>
      </c>
      <c r="D8468" s="2"/>
    </row>
    <row r="8469" spans="1:4" ht="12.75" x14ac:dyDescent="0.2">
      <c r="A8469" s="2" t="s">
        <v>8843</v>
      </c>
      <c r="B8469" s="2" t="s">
        <v>8844</v>
      </c>
      <c r="C8469" s="2" t="s">
        <v>1416</v>
      </c>
      <c r="D8469" s="2"/>
    </row>
    <row r="8470" spans="1:4" ht="12.75" x14ac:dyDescent="0.2">
      <c r="A8470" s="2" t="s">
        <v>8845</v>
      </c>
      <c r="B8470" s="2" t="s">
        <v>8846</v>
      </c>
      <c r="C8470" s="2" t="s">
        <v>1416</v>
      </c>
      <c r="D8470" s="2"/>
    </row>
    <row r="8471" spans="1:4" ht="12.75" x14ac:dyDescent="0.2">
      <c r="A8471" s="2" t="s">
        <v>8847</v>
      </c>
      <c r="B8471" s="2" t="s">
        <v>8848</v>
      </c>
      <c r="C8471" s="2" t="s">
        <v>1416</v>
      </c>
      <c r="D8471" s="2"/>
    </row>
    <row r="8472" spans="1:4" ht="12.75" x14ac:dyDescent="0.2">
      <c r="A8472" s="2" t="s">
        <v>8849</v>
      </c>
      <c r="B8472" s="2" t="s">
        <v>8850</v>
      </c>
      <c r="C8472" s="2" t="s">
        <v>1416</v>
      </c>
      <c r="D8472" s="2"/>
    </row>
    <row r="8473" spans="1:4" ht="12.75" x14ac:dyDescent="0.2">
      <c r="A8473" s="2" t="s">
        <v>8851</v>
      </c>
      <c r="B8473" s="2" t="s">
        <v>8852</v>
      </c>
      <c r="C8473" s="2" t="s">
        <v>1416</v>
      </c>
      <c r="D8473" s="2"/>
    </row>
    <row r="8474" spans="1:4" ht="12.75" x14ac:dyDescent="0.2">
      <c r="A8474" s="2" t="s">
        <v>8853</v>
      </c>
      <c r="B8474" s="2" t="s">
        <v>8854</v>
      </c>
      <c r="C8474" s="2" t="s">
        <v>1416</v>
      </c>
      <c r="D8474" s="2"/>
    </row>
    <row r="8475" spans="1:4" ht="12.75" x14ac:dyDescent="0.2">
      <c r="A8475" s="2" t="s">
        <v>8855</v>
      </c>
      <c r="B8475" s="2" t="s">
        <v>8856</v>
      </c>
      <c r="C8475" s="2" t="s">
        <v>1416</v>
      </c>
      <c r="D8475" s="2"/>
    </row>
    <row r="8476" spans="1:4" ht="12.75" x14ac:dyDescent="0.2">
      <c r="A8476" s="2" t="s">
        <v>8857</v>
      </c>
      <c r="B8476" s="2" t="s">
        <v>8858</v>
      </c>
      <c r="C8476" s="2" t="s">
        <v>1416</v>
      </c>
      <c r="D8476" s="2"/>
    </row>
    <row r="8477" spans="1:4" ht="12.75" x14ac:dyDescent="0.2">
      <c r="A8477" s="2" t="s">
        <v>8859</v>
      </c>
      <c r="B8477" s="2" t="s">
        <v>8860</v>
      </c>
      <c r="C8477" s="2" t="s">
        <v>1416</v>
      </c>
      <c r="D8477" s="2"/>
    </row>
    <row r="8478" spans="1:4" ht="12.75" x14ac:dyDescent="0.2">
      <c r="A8478" s="2" t="s">
        <v>8861</v>
      </c>
      <c r="B8478" s="2" t="s">
        <v>8862</v>
      </c>
      <c r="C8478" s="2" t="s">
        <v>1416</v>
      </c>
      <c r="D8478" s="2"/>
    </row>
    <row r="8479" spans="1:4" ht="12.75" x14ac:dyDescent="0.2">
      <c r="A8479" s="2" t="s">
        <v>8863</v>
      </c>
      <c r="B8479" s="2" t="s">
        <v>8864</v>
      </c>
      <c r="C8479" s="2" t="s">
        <v>1416</v>
      </c>
      <c r="D8479" s="2"/>
    </row>
    <row r="8480" spans="1:4" ht="12.75" x14ac:dyDescent="0.2">
      <c r="A8480" s="2" t="s">
        <v>8865</v>
      </c>
      <c r="B8480" s="2" t="s">
        <v>8866</v>
      </c>
      <c r="C8480" s="2" t="s">
        <v>1416</v>
      </c>
      <c r="D8480" s="2"/>
    </row>
    <row r="8481" spans="1:4" ht="12.75" x14ac:dyDescent="0.2">
      <c r="A8481" s="2" t="s">
        <v>8867</v>
      </c>
      <c r="B8481" s="2" t="s">
        <v>8868</v>
      </c>
      <c r="C8481" s="2" t="s">
        <v>1416</v>
      </c>
      <c r="D8481" s="2"/>
    </row>
    <row r="8482" spans="1:4" ht="12.75" x14ac:dyDescent="0.2">
      <c r="A8482" s="2" t="s">
        <v>8869</v>
      </c>
      <c r="B8482" s="2" t="s">
        <v>8870</v>
      </c>
      <c r="C8482" s="2" t="s">
        <v>1416</v>
      </c>
      <c r="D8482" s="2"/>
    </row>
    <row r="8483" spans="1:4" ht="12.75" x14ac:dyDescent="0.2">
      <c r="A8483" s="2" t="s">
        <v>8871</v>
      </c>
      <c r="B8483" s="2" t="s">
        <v>8872</v>
      </c>
      <c r="C8483" s="2" t="s">
        <v>1416</v>
      </c>
      <c r="D8483" s="2"/>
    </row>
    <row r="8484" spans="1:4" ht="12.75" x14ac:dyDescent="0.2">
      <c r="A8484" s="2" t="s">
        <v>8873</v>
      </c>
      <c r="B8484" s="2" t="s">
        <v>8874</v>
      </c>
      <c r="C8484" s="2" t="s">
        <v>1416</v>
      </c>
      <c r="D8484" s="2"/>
    </row>
    <row r="8485" spans="1:4" ht="12.75" x14ac:dyDescent="0.2">
      <c r="A8485" s="2" t="s">
        <v>8875</v>
      </c>
      <c r="B8485" s="2" t="s">
        <v>8876</v>
      </c>
      <c r="C8485" s="2" t="s">
        <v>1416</v>
      </c>
      <c r="D8485" s="2"/>
    </row>
    <row r="8486" spans="1:4" ht="12.75" x14ac:dyDescent="0.2">
      <c r="A8486" s="2" t="s">
        <v>8877</v>
      </c>
      <c r="B8486" s="2" t="s">
        <v>8878</v>
      </c>
      <c r="C8486" s="2" t="s">
        <v>1416</v>
      </c>
      <c r="D8486" s="2"/>
    </row>
    <row r="8487" spans="1:4" ht="12.75" x14ac:dyDescent="0.2">
      <c r="A8487" s="2" t="s">
        <v>8879</v>
      </c>
      <c r="B8487" s="2" t="s">
        <v>8880</v>
      </c>
      <c r="C8487" s="2" t="s">
        <v>1416</v>
      </c>
      <c r="D8487" s="2"/>
    </row>
    <row r="8488" spans="1:4" ht="12.75" x14ac:dyDescent="0.2">
      <c r="A8488" s="2" t="s">
        <v>8881</v>
      </c>
      <c r="B8488" s="2" t="s">
        <v>8882</v>
      </c>
      <c r="C8488" s="2" t="s">
        <v>1416</v>
      </c>
      <c r="D8488" s="2"/>
    </row>
    <row r="8489" spans="1:4" ht="12.75" x14ac:dyDescent="0.2">
      <c r="A8489" s="2" t="s">
        <v>8883</v>
      </c>
      <c r="B8489" s="2" t="s">
        <v>8884</v>
      </c>
      <c r="C8489" s="2" t="s">
        <v>1416</v>
      </c>
      <c r="D8489" s="2"/>
    </row>
    <row r="8490" spans="1:4" ht="12.75" x14ac:dyDescent="0.2">
      <c r="A8490" s="2" t="s">
        <v>8885</v>
      </c>
      <c r="B8490" s="2" t="s">
        <v>8886</v>
      </c>
      <c r="C8490" s="2" t="s">
        <v>1416</v>
      </c>
      <c r="D8490" s="2"/>
    </row>
    <row r="8491" spans="1:4" ht="12.75" x14ac:dyDescent="0.2">
      <c r="A8491" s="2" t="s">
        <v>8887</v>
      </c>
      <c r="B8491" s="2" t="s">
        <v>8888</v>
      </c>
      <c r="C8491" s="2" t="s">
        <v>1416</v>
      </c>
      <c r="D8491" s="2"/>
    </row>
    <row r="8492" spans="1:4" ht="12.75" x14ac:dyDescent="0.2">
      <c r="A8492" s="2" t="s">
        <v>8889</v>
      </c>
      <c r="B8492" s="2" t="s">
        <v>8890</v>
      </c>
      <c r="C8492" s="2" t="s">
        <v>1416</v>
      </c>
      <c r="D8492" s="2"/>
    </row>
    <row r="8493" spans="1:4" ht="12.75" x14ac:dyDescent="0.2">
      <c r="A8493" s="2" t="s">
        <v>8891</v>
      </c>
      <c r="B8493" s="2" t="s">
        <v>8892</v>
      </c>
      <c r="C8493" s="2" t="s">
        <v>1416</v>
      </c>
      <c r="D8493" s="2"/>
    </row>
    <row r="8494" spans="1:4" ht="12.75" x14ac:dyDescent="0.2">
      <c r="A8494" s="2" t="s">
        <v>8893</v>
      </c>
      <c r="B8494" s="2" t="s">
        <v>8894</v>
      </c>
      <c r="C8494" s="2" t="s">
        <v>1416</v>
      </c>
      <c r="D8494" s="2"/>
    </row>
    <row r="8495" spans="1:4" ht="12.75" x14ac:dyDescent="0.2">
      <c r="A8495" s="2" t="s">
        <v>8895</v>
      </c>
      <c r="B8495" s="2" t="s">
        <v>8896</v>
      </c>
      <c r="C8495" s="2" t="s">
        <v>1416</v>
      </c>
      <c r="D8495" s="2"/>
    </row>
    <row r="8496" spans="1:4" ht="12.75" x14ac:dyDescent="0.2">
      <c r="A8496" s="2" t="s">
        <v>8897</v>
      </c>
      <c r="B8496" s="2" t="s">
        <v>8898</v>
      </c>
      <c r="C8496" s="2" t="s">
        <v>1416</v>
      </c>
      <c r="D8496" s="2"/>
    </row>
    <row r="8497" spans="1:4" ht="12.75" x14ac:dyDescent="0.2">
      <c r="A8497" s="2" t="s">
        <v>8899</v>
      </c>
      <c r="B8497" s="2" t="s">
        <v>8900</v>
      </c>
      <c r="C8497" s="2" t="s">
        <v>1416</v>
      </c>
      <c r="D8497" s="2"/>
    </row>
    <row r="8498" spans="1:4" ht="12.75" x14ac:dyDescent="0.2">
      <c r="A8498" s="2" t="s">
        <v>8901</v>
      </c>
      <c r="B8498" s="2" t="s">
        <v>8902</v>
      </c>
      <c r="C8498" s="2" t="s">
        <v>1416</v>
      </c>
      <c r="D8498" s="2"/>
    </row>
    <row r="8499" spans="1:4" ht="12.75" x14ac:dyDescent="0.2">
      <c r="A8499" s="2" t="s">
        <v>8903</v>
      </c>
      <c r="B8499" s="2" t="s">
        <v>8904</v>
      </c>
      <c r="C8499" s="2" t="s">
        <v>1416</v>
      </c>
      <c r="D8499" s="2"/>
    </row>
    <row r="8500" spans="1:4" ht="12.75" x14ac:dyDescent="0.2">
      <c r="A8500" s="2" t="s">
        <v>8905</v>
      </c>
      <c r="B8500" s="2" t="s">
        <v>8906</v>
      </c>
      <c r="C8500" s="2" t="s">
        <v>1416</v>
      </c>
      <c r="D8500" s="2"/>
    </row>
    <row r="8501" spans="1:4" ht="12.75" x14ac:dyDescent="0.2">
      <c r="A8501" s="2" t="s">
        <v>8907</v>
      </c>
      <c r="B8501" s="2" t="s">
        <v>8908</v>
      </c>
      <c r="C8501" s="2" t="s">
        <v>1416</v>
      </c>
      <c r="D8501" s="2"/>
    </row>
    <row r="8502" spans="1:4" ht="12.75" x14ac:dyDescent="0.2">
      <c r="A8502" s="2" t="s">
        <v>8909</v>
      </c>
      <c r="B8502" s="2" t="s">
        <v>8910</v>
      </c>
      <c r="C8502" s="2" t="s">
        <v>1416</v>
      </c>
      <c r="D8502" s="2"/>
    </row>
    <row r="8503" spans="1:4" ht="12.75" x14ac:dyDescent="0.2">
      <c r="A8503" s="2" t="s">
        <v>8911</v>
      </c>
      <c r="B8503" s="2" t="s">
        <v>8912</v>
      </c>
      <c r="C8503" s="2" t="s">
        <v>1416</v>
      </c>
      <c r="D8503" s="2"/>
    </row>
    <row r="8504" spans="1:4" ht="12.75" x14ac:dyDescent="0.2">
      <c r="A8504" s="2" t="s">
        <v>8913</v>
      </c>
      <c r="B8504" s="2" t="s">
        <v>8914</v>
      </c>
      <c r="C8504" s="2" t="s">
        <v>1416</v>
      </c>
      <c r="D8504" s="2"/>
    </row>
    <row r="8505" spans="1:4" ht="12.75" x14ac:dyDescent="0.2">
      <c r="A8505" s="2" t="s">
        <v>8915</v>
      </c>
      <c r="B8505" s="2" t="s">
        <v>8916</v>
      </c>
      <c r="C8505" s="2" t="s">
        <v>1416</v>
      </c>
      <c r="D8505" s="2"/>
    </row>
    <row r="8506" spans="1:4" ht="12.75" x14ac:dyDescent="0.2">
      <c r="A8506" s="2" t="s">
        <v>8917</v>
      </c>
      <c r="B8506" s="2" t="s">
        <v>8918</v>
      </c>
      <c r="C8506" s="2" t="s">
        <v>1416</v>
      </c>
      <c r="D8506" s="2"/>
    </row>
    <row r="8507" spans="1:4" ht="12.75" x14ac:dyDescent="0.2">
      <c r="A8507" s="2" t="s">
        <v>8919</v>
      </c>
      <c r="B8507" s="2" t="s">
        <v>8920</v>
      </c>
      <c r="C8507" s="2" t="s">
        <v>1416</v>
      </c>
      <c r="D8507" s="2"/>
    </row>
    <row r="8508" spans="1:4" ht="12.75" x14ac:dyDescent="0.2">
      <c r="A8508" s="2" t="s">
        <v>8921</v>
      </c>
      <c r="B8508" s="2" t="s">
        <v>8922</v>
      </c>
      <c r="C8508" s="2" t="s">
        <v>1416</v>
      </c>
      <c r="D8508" s="2"/>
    </row>
    <row r="8509" spans="1:4" ht="12.75" x14ac:dyDescent="0.2">
      <c r="A8509" s="2" t="s">
        <v>8923</v>
      </c>
      <c r="B8509" s="2" t="s">
        <v>8924</v>
      </c>
      <c r="C8509" s="2" t="s">
        <v>1416</v>
      </c>
      <c r="D8509" s="2"/>
    </row>
    <row r="8510" spans="1:4" ht="12.75" x14ac:dyDescent="0.2">
      <c r="A8510" s="2" t="s">
        <v>8925</v>
      </c>
      <c r="B8510" s="2" t="s">
        <v>8926</v>
      </c>
      <c r="C8510" s="2" t="s">
        <v>1416</v>
      </c>
      <c r="D8510" s="2"/>
    </row>
    <row r="8511" spans="1:4" ht="12.75" x14ac:dyDescent="0.2">
      <c r="A8511" s="2" t="s">
        <v>8927</v>
      </c>
      <c r="B8511" s="2" t="s">
        <v>8928</v>
      </c>
      <c r="C8511" s="2" t="s">
        <v>1416</v>
      </c>
      <c r="D8511" s="2"/>
    </row>
    <row r="8512" spans="1:4" ht="12.75" x14ac:dyDescent="0.2">
      <c r="A8512" s="2" t="s">
        <v>8929</v>
      </c>
      <c r="B8512" s="2" t="s">
        <v>8930</v>
      </c>
      <c r="C8512" s="2" t="s">
        <v>1416</v>
      </c>
      <c r="D8512" s="2"/>
    </row>
    <row r="8513" spans="1:4" ht="12.75" x14ac:dyDescent="0.2">
      <c r="A8513" s="2" t="s">
        <v>8931</v>
      </c>
      <c r="B8513" s="2" t="s">
        <v>8932</v>
      </c>
      <c r="C8513" s="2" t="s">
        <v>1416</v>
      </c>
      <c r="D8513" s="2"/>
    </row>
    <row r="8514" spans="1:4" ht="12.75" x14ac:dyDescent="0.2">
      <c r="A8514" s="2" t="s">
        <v>8933</v>
      </c>
      <c r="B8514" s="2" t="s">
        <v>8934</v>
      </c>
      <c r="C8514" s="2" t="s">
        <v>1416</v>
      </c>
      <c r="D8514" s="2"/>
    </row>
    <row r="8515" spans="1:4" ht="12.75" x14ac:dyDescent="0.2">
      <c r="A8515" s="2" t="s">
        <v>8935</v>
      </c>
      <c r="B8515" s="2" t="s">
        <v>8936</v>
      </c>
      <c r="C8515" s="2" t="s">
        <v>1416</v>
      </c>
      <c r="D8515" s="2"/>
    </row>
    <row r="8516" spans="1:4" ht="12.75" x14ac:dyDescent="0.2">
      <c r="A8516" s="2" t="s">
        <v>8937</v>
      </c>
      <c r="B8516" s="2" t="s">
        <v>8938</v>
      </c>
      <c r="C8516" s="2" t="s">
        <v>1416</v>
      </c>
      <c r="D8516" s="2"/>
    </row>
    <row r="8517" spans="1:4" ht="12.75" x14ac:dyDescent="0.2">
      <c r="A8517" s="2" t="s">
        <v>8939</v>
      </c>
      <c r="B8517" s="2" t="s">
        <v>8940</v>
      </c>
      <c r="C8517" s="2" t="s">
        <v>1416</v>
      </c>
      <c r="D8517" s="2"/>
    </row>
    <row r="8518" spans="1:4" ht="12.75" x14ac:dyDescent="0.2">
      <c r="A8518" s="2" t="s">
        <v>8941</v>
      </c>
      <c r="B8518" s="2" t="s">
        <v>8942</v>
      </c>
      <c r="C8518" s="2" t="s">
        <v>1416</v>
      </c>
      <c r="D8518" s="2"/>
    </row>
    <row r="8519" spans="1:4" ht="12.75" x14ac:dyDescent="0.2">
      <c r="A8519" s="2" t="s">
        <v>8943</v>
      </c>
      <c r="B8519" s="2" t="s">
        <v>8944</v>
      </c>
      <c r="C8519" s="2" t="s">
        <v>1416</v>
      </c>
      <c r="D8519" s="2"/>
    </row>
    <row r="8520" spans="1:4" ht="12.75" x14ac:dyDescent="0.2">
      <c r="A8520" s="2" t="s">
        <v>8945</v>
      </c>
      <c r="B8520" s="2" t="s">
        <v>8946</v>
      </c>
      <c r="C8520" s="2" t="s">
        <v>1416</v>
      </c>
      <c r="D8520" s="2"/>
    </row>
    <row r="8521" spans="1:4" ht="12.75" x14ac:dyDescent="0.2">
      <c r="A8521" s="2" t="s">
        <v>8947</v>
      </c>
      <c r="B8521" s="2" t="s">
        <v>8948</v>
      </c>
      <c r="C8521" s="2" t="s">
        <v>1416</v>
      </c>
      <c r="D8521" s="2"/>
    </row>
    <row r="8522" spans="1:4" ht="12.75" x14ac:dyDescent="0.2">
      <c r="A8522" s="2" t="s">
        <v>8949</v>
      </c>
      <c r="B8522" s="2" t="s">
        <v>8950</v>
      </c>
      <c r="C8522" s="2" t="s">
        <v>1416</v>
      </c>
      <c r="D8522" s="2"/>
    </row>
    <row r="8523" spans="1:4" ht="12.75" x14ac:dyDescent="0.2">
      <c r="A8523" s="2" t="s">
        <v>8951</v>
      </c>
      <c r="B8523" s="2" t="s">
        <v>8952</v>
      </c>
      <c r="C8523" s="2" t="s">
        <v>1416</v>
      </c>
      <c r="D8523" s="2"/>
    </row>
    <row r="8524" spans="1:4" ht="12.75" x14ac:dyDescent="0.2">
      <c r="A8524" s="2" t="s">
        <v>8953</v>
      </c>
      <c r="B8524" s="2" t="s">
        <v>8954</v>
      </c>
      <c r="C8524" s="2" t="s">
        <v>1416</v>
      </c>
      <c r="D8524" s="2"/>
    </row>
    <row r="8525" spans="1:4" ht="12.75" x14ac:dyDescent="0.2">
      <c r="A8525" s="2" t="s">
        <v>8955</v>
      </c>
      <c r="B8525" s="2" t="s">
        <v>8956</v>
      </c>
      <c r="C8525" s="2" t="s">
        <v>1416</v>
      </c>
      <c r="D8525" s="2"/>
    </row>
    <row r="8526" spans="1:4" ht="12.75" x14ac:dyDescent="0.2">
      <c r="A8526" s="2" t="s">
        <v>8957</v>
      </c>
      <c r="B8526" s="2" t="s">
        <v>8958</v>
      </c>
      <c r="C8526" s="2" t="s">
        <v>1416</v>
      </c>
      <c r="D8526" s="2"/>
    </row>
    <row r="8527" spans="1:4" ht="12.75" x14ac:dyDescent="0.2">
      <c r="A8527" s="2" t="s">
        <v>8959</v>
      </c>
      <c r="B8527" s="2" t="s">
        <v>8960</v>
      </c>
      <c r="C8527" s="2" t="s">
        <v>1416</v>
      </c>
      <c r="D8527" s="2"/>
    </row>
    <row r="8528" spans="1:4" ht="12.75" x14ac:dyDescent="0.2">
      <c r="A8528" s="2" t="s">
        <v>8961</v>
      </c>
      <c r="B8528" s="2" t="s">
        <v>8962</v>
      </c>
      <c r="C8528" s="2" t="s">
        <v>1416</v>
      </c>
      <c r="D8528" s="2"/>
    </row>
    <row r="8529" spans="1:4" ht="12.75" x14ac:dyDescent="0.2">
      <c r="A8529" s="2" t="s">
        <v>8963</v>
      </c>
      <c r="B8529" s="2" t="s">
        <v>8964</v>
      </c>
      <c r="C8529" s="2" t="s">
        <v>1416</v>
      </c>
      <c r="D8529" s="2"/>
    </row>
    <row r="8530" spans="1:4" ht="12.75" x14ac:dyDescent="0.2">
      <c r="A8530" s="2" t="s">
        <v>8965</v>
      </c>
      <c r="B8530" s="2" t="s">
        <v>8966</v>
      </c>
      <c r="C8530" s="2" t="s">
        <v>1416</v>
      </c>
      <c r="D8530" s="2"/>
    </row>
    <row r="8531" spans="1:4" ht="12.75" x14ac:dyDescent="0.2">
      <c r="A8531" s="2" t="s">
        <v>8967</v>
      </c>
      <c r="B8531" s="2" t="s">
        <v>8968</v>
      </c>
      <c r="C8531" s="2" t="s">
        <v>1416</v>
      </c>
      <c r="D8531" s="2"/>
    </row>
    <row r="8532" spans="1:4" ht="12.75" x14ac:dyDescent="0.2">
      <c r="A8532" s="2" t="s">
        <v>8969</v>
      </c>
      <c r="B8532" s="2" t="s">
        <v>8970</v>
      </c>
      <c r="C8532" s="2" t="s">
        <v>1416</v>
      </c>
      <c r="D8532" s="2"/>
    </row>
    <row r="8533" spans="1:4" ht="12.75" x14ac:dyDescent="0.2">
      <c r="A8533" s="2" t="s">
        <v>8971</v>
      </c>
      <c r="B8533" s="2" t="s">
        <v>8972</v>
      </c>
      <c r="C8533" s="2" t="s">
        <v>1416</v>
      </c>
      <c r="D8533" s="2"/>
    </row>
    <row r="8534" spans="1:4" ht="12.75" x14ac:dyDescent="0.2">
      <c r="A8534" s="2" t="s">
        <v>8973</v>
      </c>
      <c r="B8534" s="2" t="s">
        <v>8974</v>
      </c>
      <c r="C8534" s="2" t="s">
        <v>1416</v>
      </c>
      <c r="D8534" s="2"/>
    </row>
    <row r="8535" spans="1:4" ht="12.75" x14ac:dyDescent="0.2">
      <c r="A8535" s="2" t="s">
        <v>8975</v>
      </c>
      <c r="B8535" s="2" t="s">
        <v>8976</v>
      </c>
      <c r="C8535" s="2" t="s">
        <v>1416</v>
      </c>
      <c r="D8535" s="2"/>
    </row>
    <row r="8536" spans="1:4" ht="12.75" x14ac:dyDescent="0.2">
      <c r="A8536" s="2" t="s">
        <v>8977</v>
      </c>
      <c r="B8536" s="2" t="s">
        <v>8978</v>
      </c>
      <c r="C8536" s="2" t="s">
        <v>1416</v>
      </c>
      <c r="D8536" s="2"/>
    </row>
    <row r="8537" spans="1:4" ht="12.75" x14ac:dyDescent="0.2">
      <c r="A8537" s="2" t="s">
        <v>8979</v>
      </c>
      <c r="B8537" s="2" t="s">
        <v>8980</v>
      </c>
      <c r="C8537" s="2" t="s">
        <v>1416</v>
      </c>
      <c r="D8537" s="2"/>
    </row>
    <row r="8538" spans="1:4" ht="12.75" x14ac:dyDescent="0.2">
      <c r="A8538" s="2" t="s">
        <v>8981</v>
      </c>
      <c r="B8538" s="2" t="s">
        <v>8982</v>
      </c>
      <c r="C8538" s="2" t="s">
        <v>1416</v>
      </c>
      <c r="D8538" s="2"/>
    </row>
    <row r="8539" spans="1:4" ht="12.75" x14ac:dyDescent="0.2">
      <c r="A8539" s="2" t="s">
        <v>8983</v>
      </c>
      <c r="B8539" s="2" t="s">
        <v>8984</v>
      </c>
      <c r="C8539" s="2" t="s">
        <v>1416</v>
      </c>
      <c r="D8539" s="2"/>
    </row>
    <row r="8540" spans="1:4" ht="12.75" x14ac:dyDescent="0.2">
      <c r="A8540" s="2" t="s">
        <v>8985</v>
      </c>
      <c r="B8540" s="2" t="s">
        <v>8986</v>
      </c>
      <c r="C8540" s="2" t="s">
        <v>1416</v>
      </c>
      <c r="D8540" s="2"/>
    </row>
    <row r="8541" spans="1:4" ht="12.75" x14ac:dyDescent="0.2">
      <c r="A8541" s="2" t="s">
        <v>8987</v>
      </c>
      <c r="B8541" s="2" t="s">
        <v>8988</v>
      </c>
      <c r="C8541" s="2" t="s">
        <v>1416</v>
      </c>
      <c r="D8541" s="2"/>
    </row>
    <row r="8542" spans="1:4" ht="12.75" x14ac:dyDescent="0.2">
      <c r="A8542" s="2" t="s">
        <v>8989</v>
      </c>
      <c r="B8542" s="2" t="s">
        <v>8990</v>
      </c>
      <c r="C8542" s="2" t="s">
        <v>1416</v>
      </c>
      <c r="D8542" s="2"/>
    </row>
    <row r="8543" spans="1:4" ht="12.75" x14ac:dyDescent="0.2">
      <c r="A8543" s="2" t="s">
        <v>8991</v>
      </c>
      <c r="B8543" s="2" t="s">
        <v>8992</v>
      </c>
      <c r="C8543" s="2" t="s">
        <v>1416</v>
      </c>
      <c r="D8543" s="2"/>
    </row>
    <row r="8544" spans="1:4" ht="12.75" x14ac:dyDescent="0.2">
      <c r="A8544" s="2" t="s">
        <v>8993</v>
      </c>
      <c r="B8544" s="2" t="s">
        <v>8994</v>
      </c>
      <c r="C8544" s="2" t="s">
        <v>1416</v>
      </c>
      <c r="D8544" s="2"/>
    </row>
    <row r="8545" spans="1:4" ht="12.75" x14ac:dyDescent="0.2">
      <c r="A8545" s="2" t="s">
        <v>8995</v>
      </c>
      <c r="B8545" s="2" t="s">
        <v>8996</v>
      </c>
      <c r="C8545" s="2" t="s">
        <v>1416</v>
      </c>
      <c r="D8545" s="2"/>
    </row>
    <row r="8546" spans="1:4" ht="12.75" x14ac:dyDescent="0.2">
      <c r="A8546" s="2" t="s">
        <v>8997</v>
      </c>
      <c r="B8546" s="2" t="s">
        <v>8998</v>
      </c>
      <c r="C8546" s="2" t="s">
        <v>1416</v>
      </c>
      <c r="D8546" s="2"/>
    </row>
    <row r="8547" spans="1:4" ht="12.75" x14ac:dyDescent="0.2">
      <c r="A8547" s="2" t="s">
        <v>8999</v>
      </c>
      <c r="B8547" s="2" t="s">
        <v>9000</v>
      </c>
      <c r="C8547" s="2" t="s">
        <v>1416</v>
      </c>
      <c r="D8547" s="2"/>
    </row>
    <row r="8548" spans="1:4" ht="12.75" x14ac:dyDescent="0.2">
      <c r="A8548" s="2" t="s">
        <v>9001</v>
      </c>
      <c r="B8548" s="2" t="s">
        <v>9002</v>
      </c>
      <c r="C8548" s="2" t="s">
        <v>1416</v>
      </c>
      <c r="D8548" s="2"/>
    </row>
    <row r="8549" spans="1:4" ht="12.75" x14ac:dyDescent="0.2">
      <c r="A8549" s="2" t="s">
        <v>9003</v>
      </c>
      <c r="B8549" s="2" t="s">
        <v>9004</v>
      </c>
      <c r="C8549" s="2" t="s">
        <v>1416</v>
      </c>
      <c r="D8549" s="2"/>
    </row>
    <row r="8550" spans="1:4" ht="12.75" x14ac:dyDescent="0.2">
      <c r="A8550" s="2" t="s">
        <v>9005</v>
      </c>
      <c r="B8550" s="2" t="s">
        <v>9006</v>
      </c>
      <c r="C8550" s="2" t="s">
        <v>1416</v>
      </c>
      <c r="D8550" s="2"/>
    </row>
    <row r="8551" spans="1:4" ht="12.75" x14ac:dyDescent="0.2">
      <c r="A8551" s="2" t="s">
        <v>9007</v>
      </c>
      <c r="B8551" s="2" t="s">
        <v>9008</v>
      </c>
      <c r="C8551" s="2" t="s">
        <v>1416</v>
      </c>
      <c r="D8551" s="2"/>
    </row>
    <row r="8552" spans="1:4" ht="12.75" x14ac:dyDescent="0.2">
      <c r="A8552" s="2" t="s">
        <v>9009</v>
      </c>
      <c r="B8552" s="2" t="s">
        <v>9010</v>
      </c>
      <c r="C8552" s="2" t="s">
        <v>1416</v>
      </c>
      <c r="D8552" s="2"/>
    </row>
    <row r="8553" spans="1:4" ht="12.75" x14ac:dyDescent="0.2">
      <c r="A8553" s="2" t="s">
        <v>9011</v>
      </c>
      <c r="B8553" s="2" t="s">
        <v>9012</v>
      </c>
      <c r="C8553" s="2" t="s">
        <v>1416</v>
      </c>
      <c r="D8553" s="2"/>
    </row>
    <row r="8554" spans="1:4" ht="12.75" x14ac:dyDescent="0.2">
      <c r="A8554" s="2" t="s">
        <v>9013</v>
      </c>
      <c r="B8554" s="2" t="s">
        <v>9014</v>
      </c>
      <c r="C8554" s="2" t="s">
        <v>1416</v>
      </c>
      <c r="D8554" s="2"/>
    </row>
    <row r="8555" spans="1:4" ht="12.75" x14ac:dyDescent="0.2">
      <c r="A8555" s="2" t="s">
        <v>9015</v>
      </c>
      <c r="B8555" s="2" t="s">
        <v>9016</v>
      </c>
      <c r="C8555" s="2" t="s">
        <v>1416</v>
      </c>
      <c r="D8555" s="2"/>
    </row>
    <row r="8556" spans="1:4" ht="12.75" x14ac:dyDescent="0.2">
      <c r="A8556" s="2" t="s">
        <v>9017</v>
      </c>
      <c r="B8556" s="2" t="s">
        <v>9018</v>
      </c>
      <c r="C8556" s="2" t="s">
        <v>1416</v>
      </c>
      <c r="D8556" s="2"/>
    </row>
    <row r="8557" spans="1:4" ht="12.75" x14ac:dyDescent="0.2">
      <c r="A8557" s="2" t="s">
        <v>9019</v>
      </c>
      <c r="B8557" s="2" t="s">
        <v>9020</v>
      </c>
      <c r="C8557" s="2" t="s">
        <v>1416</v>
      </c>
      <c r="D8557" s="2"/>
    </row>
    <row r="8558" spans="1:4" ht="12.75" x14ac:dyDescent="0.2">
      <c r="A8558" s="2" t="s">
        <v>9021</v>
      </c>
      <c r="B8558" s="2" t="s">
        <v>9022</v>
      </c>
      <c r="C8558" s="2" t="s">
        <v>1416</v>
      </c>
      <c r="D8558" s="2"/>
    </row>
    <row r="8559" spans="1:4" ht="12.75" x14ac:dyDescent="0.2">
      <c r="A8559" s="2" t="s">
        <v>9023</v>
      </c>
      <c r="B8559" s="2" t="s">
        <v>9024</v>
      </c>
      <c r="C8559" s="2" t="s">
        <v>1416</v>
      </c>
      <c r="D8559" s="2"/>
    </row>
    <row r="8560" spans="1:4" ht="12.75" x14ac:dyDescent="0.2">
      <c r="A8560" s="2" t="s">
        <v>9025</v>
      </c>
      <c r="B8560" s="2" t="s">
        <v>9026</v>
      </c>
      <c r="C8560" s="2" t="s">
        <v>1416</v>
      </c>
      <c r="D8560" s="2"/>
    </row>
    <row r="8561" spans="1:4" ht="12.75" x14ac:dyDescent="0.2">
      <c r="A8561" s="2" t="s">
        <v>9027</v>
      </c>
      <c r="B8561" s="2" t="s">
        <v>9028</v>
      </c>
      <c r="C8561" s="2" t="s">
        <v>1416</v>
      </c>
      <c r="D8561" s="2"/>
    </row>
    <row r="8562" spans="1:4" ht="12.75" x14ac:dyDescent="0.2">
      <c r="A8562" s="2" t="s">
        <v>9029</v>
      </c>
      <c r="B8562" s="2" t="s">
        <v>9030</v>
      </c>
      <c r="C8562" s="2" t="s">
        <v>1416</v>
      </c>
      <c r="D8562" s="2"/>
    </row>
    <row r="8563" spans="1:4" ht="12.75" x14ac:dyDescent="0.2">
      <c r="A8563" s="2" t="s">
        <v>9031</v>
      </c>
      <c r="B8563" s="2" t="s">
        <v>9032</v>
      </c>
      <c r="C8563" s="2" t="s">
        <v>1416</v>
      </c>
      <c r="D8563" s="2"/>
    </row>
    <row r="8564" spans="1:4" ht="12.75" x14ac:dyDescent="0.2">
      <c r="A8564" s="2" t="s">
        <v>9033</v>
      </c>
      <c r="B8564" s="2" t="s">
        <v>9034</v>
      </c>
      <c r="C8564" s="2" t="s">
        <v>1416</v>
      </c>
      <c r="D8564" s="2"/>
    </row>
    <row r="8565" spans="1:4" ht="12.75" x14ac:dyDescent="0.2">
      <c r="A8565" s="2" t="s">
        <v>9035</v>
      </c>
      <c r="B8565" s="2" t="s">
        <v>9036</v>
      </c>
      <c r="C8565" s="2" t="s">
        <v>1416</v>
      </c>
      <c r="D8565" s="2"/>
    </row>
    <row r="8566" spans="1:4" ht="12.75" x14ac:dyDescent="0.2">
      <c r="A8566" s="2" t="s">
        <v>9037</v>
      </c>
      <c r="B8566" s="2" t="s">
        <v>9038</v>
      </c>
      <c r="C8566" s="2" t="s">
        <v>1416</v>
      </c>
      <c r="D8566" s="2"/>
    </row>
    <row r="8567" spans="1:4" ht="12.75" x14ac:dyDescent="0.2">
      <c r="A8567" s="2" t="s">
        <v>9039</v>
      </c>
      <c r="B8567" s="2" t="s">
        <v>9040</v>
      </c>
      <c r="C8567" s="2" t="s">
        <v>1416</v>
      </c>
      <c r="D8567" s="2"/>
    </row>
    <row r="8568" spans="1:4" ht="12.75" x14ac:dyDescent="0.2">
      <c r="A8568" s="2" t="s">
        <v>9041</v>
      </c>
      <c r="B8568" s="2" t="s">
        <v>9042</v>
      </c>
      <c r="C8568" s="2" t="s">
        <v>1416</v>
      </c>
      <c r="D8568" s="2"/>
    </row>
    <row r="8569" spans="1:4" ht="12.75" x14ac:dyDescent="0.2">
      <c r="A8569" s="2" t="s">
        <v>9043</v>
      </c>
      <c r="B8569" s="2" t="s">
        <v>9044</v>
      </c>
      <c r="C8569" s="2" t="s">
        <v>1416</v>
      </c>
      <c r="D8569" s="2"/>
    </row>
    <row r="8570" spans="1:4" ht="12.75" x14ac:dyDescent="0.2">
      <c r="A8570" s="2" t="s">
        <v>9045</v>
      </c>
      <c r="B8570" s="2" t="s">
        <v>9046</v>
      </c>
      <c r="C8570" s="2" t="s">
        <v>1416</v>
      </c>
      <c r="D8570" s="2"/>
    </row>
    <row r="8571" spans="1:4" ht="12.75" x14ac:dyDescent="0.2">
      <c r="A8571" s="2" t="s">
        <v>9047</v>
      </c>
      <c r="B8571" s="2" t="s">
        <v>9048</v>
      </c>
      <c r="C8571" s="2" t="s">
        <v>1416</v>
      </c>
      <c r="D8571" s="2"/>
    </row>
    <row r="8572" spans="1:4" ht="12.75" x14ac:dyDescent="0.2">
      <c r="A8572" s="2" t="s">
        <v>9049</v>
      </c>
      <c r="B8572" s="2" t="s">
        <v>9050</v>
      </c>
      <c r="C8572" s="2" t="s">
        <v>1416</v>
      </c>
      <c r="D8572" s="2"/>
    </row>
    <row r="8573" spans="1:4" ht="12.75" x14ac:dyDescent="0.2">
      <c r="A8573" s="2" t="s">
        <v>9051</v>
      </c>
      <c r="B8573" s="2" t="s">
        <v>9052</v>
      </c>
      <c r="C8573" s="2" t="s">
        <v>1416</v>
      </c>
      <c r="D8573" s="2"/>
    </row>
    <row r="8574" spans="1:4" ht="12.75" x14ac:dyDescent="0.2">
      <c r="A8574" s="2" t="s">
        <v>9053</v>
      </c>
      <c r="B8574" s="2" t="s">
        <v>9054</v>
      </c>
      <c r="C8574" s="2" t="s">
        <v>1416</v>
      </c>
      <c r="D8574" s="2"/>
    </row>
    <row r="8575" spans="1:4" ht="12.75" x14ac:dyDescent="0.2">
      <c r="A8575" s="2" t="s">
        <v>9055</v>
      </c>
      <c r="B8575" s="2" t="s">
        <v>9056</v>
      </c>
      <c r="C8575" s="2" t="s">
        <v>1416</v>
      </c>
      <c r="D8575" s="2"/>
    </row>
    <row r="8576" spans="1:4" ht="12.75" x14ac:dyDescent="0.2">
      <c r="A8576" s="2" t="s">
        <v>9057</v>
      </c>
      <c r="B8576" s="2" t="s">
        <v>9058</v>
      </c>
      <c r="C8576" s="2" t="s">
        <v>1416</v>
      </c>
      <c r="D8576" s="2"/>
    </row>
    <row r="8577" spans="1:4" ht="12.75" x14ac:dyDescent="0.2">
      <c r="A8577" s="2" t="s">
        <v>9059</v>
      </c>
      <c r="B8577" s="2" t="s">
        <v>9060</v>
      </c>
      <c r="C8577" s="2" t="s">
        <v>1416</v>
      </c>
      <c r="D8577" s="2"/>
    </row>
    <row r="8578" spans="1:4" ht="12.75" x14ac:dyDescent="0.2">
      <c r="A8578" s="2" t="s">
        <v>9061</v>
      </c>
      <c r="B8578" s="2" t="s">
        <v>9062</v>
      </c>
      <c r="C8578" s="2" t="s">
        <v>1416</v>
      </c>
      <c r="D8578" s="2"/>
    </row>
    <row r="8579" spans="1:4" ht="12.75" x14ac:dyDescent="0.2">
      <c r="A8579" s="2" t="s">
        <v>9063</v>
      </c>
      <c r="B8579" s="2" t="s">
        <v>9064</v>
      </c>
      <c r="C8579" s="2" t="s">
        <v>1416</v>
      </c>
      <c r="D8579" s="2"/>
    </row>
    <row r="8580" spans="1:4" ht="12.75" x14ac:dyDescent="0.2">
      <c r="A8580" s="2" t="s">
        <v>9065</v>
      </c>
      <c r="B8580" s="2" t="s">
        <v>9066</v>
      </c>
      <c r="C8580" s="2" t="s">
        <v>1416</v>
      </c>
      <c r="D8580" s="2"/>
    </row>
    <row r="8581" spans="1:4" ht="12.75" x14ac:dyDescent="0.2">
      <c r="A8581" s="2" t="s">
        <v>9067</v>
      </c>
      <c r="B8581" s="2" t="s">
        <v>9068</v>
      </c>
      <c r="C8581" s="2" t="s">
        <v>1416</v>
      </c>
      <c r="D8581" s="2"/>
    </row>
    <row r="8582" spans="1:4" ht="12.75" x14ac:dyDescent="0.2">
      <c r="A8582" s="2" t="s">
        <v>9069</v>
      </c>
      <c r="B8582" s="2" t="s">
        <v>9070</v>
      </c>
      <c r="C8582" s="2" t="s">
        <v>1416</v>
      </c>
      <c r="D8582" s="2"/>
    </row>
    <row r="8583" spans="1:4" ht="12.75" x14ac:dyDescent="0.2">
      <c r="A8583" s="2" t="s">
        <v>9071</v>
      </c>
      <c r="B8583" s="2" t="s">
        <v>9072</v>
      </c>
      <c r="C8583" s="2" t="s">
        <v>1416</v>
      </c>
      <c r="D8583" s="2"/>
    </row>
    <row r="8584" spans="1:4" ht="12.75" x14ac:dyDescent="0.2">
      <c r="A8584" s="2" t="s">
        <v>9073</v>
      </c>
      <c r="B8584" s="2" t="s">
        <v>9074</v>
      </c>
      <c r="C8584" s="2" t="s">
        <v>1416</v>
      </c>
      <c r="D8584" s="2"/>
    </row>
    <row r="8585" spans="1:4" ht="12.75" x14ac:dyDescent="0.2">
      <c r="A8585" s="2" t="s">
        <v>9075</v>
      </c>
      <c r="B8585" s="2" t="s">
        <v>9076</v>
      </c>
      <c r="C8585" s="2" t="s">
        <v>1416</v>
      </c>
      <c r="D8585" s="2"/>
    </row>
    <row r="8586" spans="1:4" ht="12.75" x14ac:dyDescent="0.2">
      <c r="A8586" s="2" t="s">
        <v>9077</v>
      </c>
      <c r="B8586" s="2" t="s">
        <v>9078</v>
      </c>
      <c r="C8586" s="2" t="s">
        <v>1416</v>
      </c>
      <c r="D8586" s="2"/>
    </row>
    <row r="8587" spans="1:4" ht="12.75" x14ac:dyDescent="0.2">
      <c r="A8587" s="2" t="s">
        <v>9079</v>
      </c>
      <c r="B8587" s="2" t="s">
        <v>9080</v>
      </c>
      <c r="C8587" s="2" t="s">
        <v>1416</v>
      </c>
      <c r="D8587" s="2"/>
    </row>
    <row r="8588" spans="1:4" ht="12.75" x14ac:dyDescent="0.2">
      <c r="A8588" s="2" t="s">
        <v>9081</v>
      </c>
      <c r="B8588" s="2" t="s">
        <v>9082</v>
      </c>
      <c r="C8588" s="2" t="s">
        <v>1416</v>
      </c>
      <c r="D8588" s="2"/>
    </row>
    <row r="8589" spans="1:4" ht="12.75" x14ac:dyDescent="0.2">
      <c r="A8589" s="2" t="s">
        <v>9083</v>
      </c>
      <c r="B8589" s="2" t="s">
        <v>9084</v>
      </c>
      <c r="C8589" s="2" t="s">
        <v>1416</v>
      </c>
      <c r="D8589" s="2"/>
    </row>
    <row r="8590" spans="1:4" ht="12.75" x14ac:dyDescent="0.2">
      <c r="A8590" s="2" t="s">
        <v>9085</v>
      </c>
      <c r="B8590" s="2" t="s">
        <v>9086</v>
      </c>
      <c r="C8590" s="2" t="s">
        <v>1416</v>
      </c>
      <c r="D8590" s="2"/>
    </row>
    <row r="8591" spans="1:4" ht="12.75" x14ac:dyDescent="0.2">
      <c r="A8591" s="2" t="s">
        <v>9087</v>
      </c>
      <c r="B8591" s="2" t="s">
        <v>9088</v>
      </c>
      <c r="C8591" s="2" t="s">
        <v>1416</v>
      </c>
      <c r="D8591" s="2"/>
    </row>
    <row r="8592" spans="1:4" ht="12.75" x14ac:dyDescent="0.2">
      <c r="A8592" s="2" t="s">
        <v>9089</v>
      </c>
      <c r="B8592" s="2" t="s">
        <v>9090</v>
      </c>
      <c r="C8592" s="2" t="s">
        <v>1416</v>
      </c>
      <c r="D8592" s="2"/>
    </row>
    <row r="8593" spans="1:4" ht="12.75" x14ac:dyDescent="0.2">
      <c r="A8593" s="2" t="s">
        <v>9091</v>
      </c>
      <c r="B8593" s="2" t="s">
        <v>9092</v>
      </c>
      <c r="C8593" s="2" t="s">
        <v>1416</v>
      </c>
      <c r="D8593" s="2"/>
    </row>
    <row r="8594" spans="1:4" ht="12.75" x14ac:dyDescent="0.2">
      <c r="A8594" s="2" t="s">
        <v>9093</v>
      </c>
      <c r="B8594" s="2" t="s">
        <v>9094</v>
      </c>
      <c r="C8594" s="2" t="s">
        <v>1416</v>
      </c>
      <c r="D8594" s="2"/>
    </row>
    <row r="8595" spans="1:4" ht="12.75" x14ac:dyDescent="0.2">
      <c r="A8595" s="2" t="s">
        <v>9095</v>
      </c>
      <c r="B8595" s="2" t="s">
        <v>9096</v>
      </c>
      <c r="C8595" s="2" t="s">
        <v>1416</v>
      </c>
      <c r="D8595" s="2"/>
    </row>
    <row r="8596" spans="1:4" ht="12.75" x14ac:dyDescent="0.2">
      <c r="A8596" s="2" t="s">
        <v>9097</v>
      </c>
      <c r="B8596" s="2" t="s">
        <v>9098</v>
      </c>
      <c r="C8596" s="2" t="s">
        <v>1416</v>
      </c>
      <c r="D8596" s="2"/>
    </row>
    <row r="8597" spans="1:4" ht="12.75" x14ac:dyDescent="0.2">
      <c r="A8597" s="2" t="s">
        <v>9099</v>
      </c>
      <c r="B8597" s="2" t="s">
        <v>9100</v>
      </c>
      <c r="C8597" s="2" t="s">
        <v>1416</v>
      </c>
      <c r="D8597" s="2"/>
    </row>
    <row r="8598" spans="1:4" ht="12.75" x14ac:dyDescent="0.2">
      <c r="A8598" s="2" t="s">
        <v>9101</v>
      </c>
      <c r="B8598" s="2" t="s">
        <v>9102</v>
      </c>
      <c r="C8598" s="2" t="s">
        <v>1416</v>
      </c>
      <c r="D8598" s="2"/>
    </row>
    <row r="8599" spans="1:4" ht="12.75" x14ac:dyDescent="0.2">
      <c r="A8599" s="2" t="s">
        <v>9103</v>
      </c>
      <c r="B8599" s="2" t="s">
        <v>9104</v>
      </c>
      <c r="C8599" s="2" t="s">
        <v>1416</v>
      </c>
      <c r="D8599" s="2"/>
    </row>
    <row r="8600" spans="1:4" ht="12.75" x14ac:dyDescent="0.2">
      <c r="A8600" s="2" t="s">
        <v>9105</v>
      </c>
      <c r="B8600" s="2" t="s">
        <v>9106</v>
      </c>
      <c r="C8600" s="2" t="s">
        <v>1416</v>
      </c>
      <c r="D8600" s="2"/>
    </row>
    <row r="8601" spans="1:4" ht="12.75" x14ac:dyDescent="0.2">
      <c r="A8601" s="2" t="s">
        <v>9107</v>
      </c>
      <c r="B8601" s="2" t="s">
        <v>9108</v>
      </c>
      <c r="C8601" s="2" t="s">
        <v>1416</v>
      </c>
      <c r="D8601" s="2"/>
    </row>
    <row r="8602" spans="1:4" ht="12.75" x14ac:dyDescent="0.2">
      <c r="A8602" s="2" t="s">
        <v>9109</v>
      </c>
      <c r="B8602" s="2" t="s">
        <v>9110</v>
      </c>
      <c r="C8602" s="2" t="s">
        <v>1416</v>
      </c>
      <c r="D8602" s="2"/>
    </row>
    <row r="8603" spans="1:4" ht="12.75" x14ac:dyDescent="0.2">
      <c r="A8603" s="2" t="s">
        <v>9111</v>
      </c>
      <c r="B8603" s="2" t="s">
        <v>9112</v>
      </c>
      <c r="C8603" s="2" t="s">
        <v>1416</v>
      </c>
      <c r="D8603" s="2"/>
    </row>
    <row r="8604" spans="1:4" ht="12.75" x14ac:dyDescent="0.2">
      <c r="A8604" s="2" t="s">
        <v>9113</v>
      </c>
      <c r="B8604" s="2" t="s">
        <v>9114</v>
      </c>
      <c r="C8604" s="2" t="s">
        <v>1416</v>
      </c>
      <c r="D8604" s="2"/>
    </row>
    <row r="8605" spans="1:4" ht="12.75" x14ac:dyDescent="0.2">
      <c r="A8605" s="2" t="s">
        <v>9115</v>
      </c>
      <c r="B8605" s="2" t="s">
        <v>9116</v>
      </c>
      <c r="C8605" s="2" t="s">
        <v>1416</v>
      </c>
      <c r="D8605" s="2"/>
    </row>
    <row r="8606" spans="1:4" ht="12.75" x14ac:dyDescent="0.2">
      <c r="A8606" s="2" t="s">
        <v>9117</v>
      </c>
      <c r="B8606" s="2" t="s">
        <v>9118</v>
      </c>
      <c r="C8606" s="2" t="s">
        <v>1416</v>
      </c>
      <c r="D8606" s="2"/>
    </row>
    <row r="8607" spans="1:4" ht="12.75" x14ac:dyDescent="0.2">
      <c r="A8607" s="2" t="s">
        <v>9119</v>
      </c>
      <c r="B8607" s="2" t="s">
        <v>9120</v>
      </c>
      <c r="C8607" s="2" t="s">
        <v>1416</v>
      </c>
      <c r="D8607" s="2"/>
    </row>
    <row r="8608" spans="1:4" ht="12.75" x14ac:dyDescent="0.2">
      <c r="A8608" s="2" t="s">
        <v>9121</v>
      </c>
      <c r="B8608" s="2" t="s">
        <v>9122</v>
      </c>
      <c r="C8608" s="2" t="s">
        <v>1416</v>
      </c>
      <c r="D8608" s="2"/>
    </row>
    <row r="8609" spans="1:4" ht="12.75" x14ac:dyDescent="0.2">
      <c r="A8609" s="2" t="s">
        <v>9123</v>
      </c>
      <c r="B8609" s="2" t="s">
        <v>9124</v>
      </c>
      <c r="C8609" s="2" t="s">
        <v>1416</v>
      </c>
      <c r="D8609" s="2"/>
    </row>
    <row r="8610" spans="1:4" ht="12.75" x14ac:dyDescent="0.2">
      <c r="A8610" s="2" t="s">
        <v>9125</v>
      </c>
      <c r="B8610" s="2" t="s">
        <v>9126</v>
      </c>
      <c r="C8610" s="2" t="s">
        <v>1416</v>
      </c>
      <c r="D8610" s="2"/>
    </row>
    <row r="8611" spans="1:4" ht="12.75" x14ac:dyDescent="0.2">
      <c r="A8611" s="2" t="s">
        <v>9127</v>
      </c>
      <c r="B8611" s="2" t="s">
        <v>9128</v>
      </c>
      <c r="C8611" s="2" t="s">
        <v>1416</v>
      </c>
      <c r="D8611" s="2"/>
    </row>
    <row r="8612" spans="1:4" ht="12.75" x14ac:dyDescent="0.2">
      <c r="A8612" s="2" t="s">
        <v>9129</v>
      </c>
      <c r="B8612" s="2" t="s">
        <v>9130</v>
      </c>
      <c r="C8612" s="2" t="s">
        <v>1416</v>
      </c>
      <c r="D8612" s="2"/>
    </row>
    <row r="8613" spans="1:4" ht="12.75" x14ac:dyDescent="0.2">
      <c r="A8613" s="2" t="s">
        <v>9131</v>
      </c>
      <c r="B8613" s="2" t="s">
        <v>9132</v>
      </c>
      <c r="C8613" s="2" t="s">
        <v>1416</v>
      </c>
      <c r="D8613" s="2"/>
    </row>
    <row r="8614" spans="1:4" ht="12.75" x14ac:dyDescent="0.2">
      <c r="A8614" s="2" t="s">
        <v>9133</v>
      </c>
      <c r="B8614" s="2" t="s">
        <v>9134</v>
      </c>
      <c r="C8614" s="2" t="s">
        <v>1416</v>
      </c>
      <c r="D8614" s="2"/>
    </row>
    <row r="8615" spans="1:4" ht="12.75" x14ac:dyDescent="0.2">
      <c r="A8615" s="2" t="s">
        <v>9135</v>
      </c>
      <c r="B8615" s="2" t="s">
        <v>9136</v>
      </c>
      <c r="C8615" s="2" t="s">
        <v>1416</v>
      </c>
      <c r="D8615" s="2"/>
    </row>
    <row r="8616" spans="1:4" ht="12.75" x14ac:dyDescent="0.2">
      <c r="A8616" s="2" t="s">
        <v>9137</v>
      </c>
      <c r="B8616" s="2" t="s">
        <v>9138</v>
      </c>
      <c r="C8616" s="2" t="s">
        <v>1416</v>
      </c>
      <c r="D8616" s="2"/>
    </row>
    <row r="8617" spans="1:4" ht="12.75" x14ac:dyDescent="0.2">
      <c r="A8617" s="2" t="s">
        <v>9139</v>
      </c>
      <c r="B8617" s="2" t="s">
        <v>9140</v>
      </c>
      <c r="C8617" s="2" t="s">
        <v>1416</v>
      </c>
      <c r="D8617" s="2"/>
    </row>
    <row r="8618" spans="1:4" ht="12.75" x14ac:dyDescent="0.2">
      <c r="A8618" s="2" t="s">
        <v>9141</v>
      </c>
      <c r="B8618" s="2" t="s">
        <v>9142</v>
      </c>
      <c r="C8618" s="2" t="s">
        <v>1416</v>
      </c>
      <c r="D8618" s="2"/>
    </row>
    <row r="8619" spans="1:4" ht="12.75" x14ac:dyDescent="0.2">
      <c r="A8619" s="2" t="s">
        <v>9143</v>
      </c>
      <c r="B8619" s="2" t="s">
        <v>9144</v>
      </c>
      <c r="C8619" s="2" t="s">
        <v>1416</v>
      </c>
      <c r="D8619" s="2"/>
    </row>
    <row r="8620" spans="1:4" ht="12.75" x14ac:dyDescent="0.2">
      <c r="A8620" s="2" t="s">
        <v>9145</v>
      </c>
      <c r="B8620" s="2" t="s">
        <v>9146</v>
      </c>
      <c r="C8620" s="2" t="s">
        <v>1416</v>
      </c>
      <c r="D8620" s="2"/>
    </row>
    <row r="8621" spans="1:4" ht="12.75" x14ac:dyDescent="0.2">
      <c r="A8621" s="2" t="s">
        <v>9147</v>
      </c>
      <c r="B8621" s="2" t="s">
        <v>9148</v>
      </c>
      <c r="C8621" s="2" t="s">
        <v>1416</v>
      </c>
      <c r="D8621" s="2"/>
    </row>
    <row r="8622" spans="1:4" ht="12.75" x14ac:dyDescent="0.2">
      <c r="A8622" s="2" t="s">
        <v>9149</v>
      </c>
      <c r="B8622" s="2" t="s">
        <v>9150</v>
      </c>
      <c r="C8622" s="2" t="s">
        <v>1416</v>
      </c>
      <c r="D8622" s="2"/>
    </row>
    <row r="8623" spans="1:4" ht="12.75" x14ac:dyDescent="0.2">
      <c r="A8623" s="2" t="s">
        <v>9151</v>
      </c>
      <c r="B8623" s="2" t="s">
        <v>9152</v>
      </c>
      <c r="C8623" s="2" t="s">
        <v>1416</v>
      </c>
      <c r="D8623" s="2"/>
    </row>
    <row r="8624" spans="1:4" ht="12.75" x14ac:dyDescent="0.2">
      <c r="A8624" s="2" t="s">
        <v>9153</v>
      </c>
      <c r="B8624" s="2" t="s">
        <v>9154</v>
      </c>
      <c r="C8624" s="2" t="s">
        <v>1416</v>
      </c>
      <c r="D8624" s="2"/>
    </row>
    <row r="8625" spans="1:4" ht="12.75" x14ac:dyDescent="0.2">
      <c r="A8625" s="2" t="s">
        <v>9155</v>
      </c>
      <c r="B8625" s="2" t="s">
        <v>9156</v>
      </c>
      <c r="C8625" s="2" t="s">
        <v>1416</v>
      </c>
      <c r="D8625" s="2"/>
    </row>
    <row r="8626" spans="1:4" ht="12.75" x14ac:dyDescent="0.2">
      <c r="A8626" s="2" t="s">
        <v>9157</v>
      </c>
      <c r="B8626" s="2" t="s">
        <v>9158</v>
      </c>
      <c r="C8626" s="2" t="s">
        <v>1416</v>
      </c>
      <c r="D8626" s="2"/>
    </row>
    <row r="8627" spans="1:4" ht="12.75" x14ac:dyDescent="0.2">
      <c r="A8627" s="2" t="s">
        <v>9159</v>
      </c>
      <c r="B8627" s="2" t="s">
        <v>9160</v>
      </c>
      <c r="C8627" s="2" t="s">
        <v>1416</v>
      </c>
      <c r="D8627" s="2"/>
    </row>
    <row r="8628" spans="1:4" ht="12.75" x14ac:dyDescent="0.2">
      <c r="A8628" s="2" t="s">
        <v>9161</v>
      </c>
      <c r="B8628" s="2" t="s">
        <v>9162</v>
      </c>
      <c r="C8628" s="2" t="s">
        <v>1416</v>
      </c>
      <c r="D8628" s="2"/>
    </row>
    <row r="8629" spans="1:4" ht="12.75" x14ac:dyDescent="0.2">
      <c r="A8629" s="2" t="s">
        <v>9163</v>
      </c>
      <c r="B8629" s="2" t="s">
        <v>9164</v>
      </c>
      <c r="C8629" s="2" t="s">
        <v>1416</v>
      </c>
      <c r="D8629" s="2"/>
    </row>
    <row r="8630" spans="1:4" ht="12.75" x14ac:dyDescent="0.2">
      <c r="A8630" s="2" t="s">
        <v>9165</v>
      </c>
      <c r="B8630" s="2" t="s">
        <v>9166</v>
      </c>
      <c r="C8630" s="2" t="s">
        <v>1416</v>
      </c>
      <c r="D8630" s="2"/>
    </row>
    <row r="8631" spans="1:4" ht="12.75" x14ac:dyDescent="0.2">
      <c r="A8631" s="2" t="s">
        <v>9167</v>
      </c>
      <c r="B8631" s="2" t="s">
        <v>9168</v>
      </c>
      <c r="C8631" s="2" t="s">
        <v>1416</v>
      </c>
      <c r="D8631" s="2"/>
    </row>
    <row r="8632" spans="1:4" ht="12.75" x14ac:dyDescent="0.2">
      <c r="A8632" s="2" t="s">
        <v>9169</v>
      </c>
      <c r="B8632" s="2" t="s">
        <v>9170</v>
      </c>
      <c r="C8632" s="2" t="s">
        <v>1416</v>
      </c>
      <c r="D8632" s="2"/>
    </row>
    <row r="8633" spans="1:4" ht="12.75" x14ac:dyDescent="0.2">
      <c r="A8633" s="2" t="s">
        <v>9171</v>
      </c>
      <c r="B8633" s="2" t="s">
        <v>9172</v>
      </c>
      <c r="C8633" s="2" t="s">
        <v>1416</v>
      </c>
      <c r="D8633" s="2"/>
    </row>
    <row r="8634" spans="1:4" ht="12.75" x14ac:dyDescent="0.2">
      <c r="A8634" s="2" t="s">
        <v>9173</v>
      </c>
      <c r="B8634" s="2" t="s">
        <v>9174</v>
      </c>
      <c r="C8634" s="2" t="s">
        <v>1416</v>
      </c>
      <c r="D8634" s="2"/>
    </row>
    <row r="8635" spans="1:4" ht="12.75" x14ac:dyDescent="0.2">
      <c r="A8635" s="2" t="s">
        <v>9175</v>
      </c>
      <c r="B8635" s="2" t="s">
        <v>9176</v>
      </c>
      <c r="C8635" s="2" t="s">
        <v>1416</v>
      </c>
      <c r="D8635" s="2"/>
    </row>
    <row r="8636" spans="1:4" ht="12.75" x14ac:dyDescent="0.2">
      <c r="A8636" s="2" t="s">
        <v>9177</v>
      </c>
      <c r="B8636" s="2" t="s">
        <v>9178</v>
      </c>
      <c r="C8636" s="2" t="s">
        <v>1416</v>
      </c>
      <c r="D8636" s="2"/>
    </row>
    <row r="8637" spans="1:4" ht="12.75" x14ac:dyDescent="0.2">
      <c r="A8637" s="2" t="s">
        <v>9179</v>
      </c>
      <c r="B8637" s="2" t="s">
        <v>9180</v>
      </c>
      <c r="C8637" s="2" t="s">
        <v>1416</v>
      </c>
      <c r="D8637" s="2"/>
    </row>
    <row r="8638" spans="1:4" ht="12.75" x14ac:dyDescent="0.2">
      <c r="A8638" s="2" t="s">
        <v>9181</v>
      </c>
      <c r="B8638" s="2" t="s">
        <v>9182</v>
      </c>
      <c r="C8638" s="2" t="s">
        <v>1416</v>
      </c>
      <c r="D8638" s="2"/>
    </row>
    <row r="8639" spans="1:4" ht="12.75" x14ac:dyDescent="0.2">
      <c r="A8639" s="2" t="s">
        <v>9183</v>
      </c>
      <c r="B8639" s="2" t="s">
        <v>9184</v>
      </c>
      <c r="C8639" s="2" t="s">
        <v>1416</v>
      </c>
      <c r="D8639" s="2"/>
    </row>
    <row r="8640" spans="1:4" ht="12.75" x14ac:dyDescent="0.2">
      <c r="A8640" s="2" t="s">
        <v>9185</v>
      </c>
      <c r="B8640" s="2" t="s">
        <v>9186</v>
      </c>
      <c r="C8640" s="2" t="s">
        <v>1416</v>
      </c>
      <c r="D8640" s="2"/>
    </row>
    <row r="8641" spans="1:4" ht="12.75" x14ac:dyDescent="0.2">
      <c r="A8641" s="2" t="s">
        <v>9187</v>
      </c>
      <c r="B8641" s="2" t="s">
        <v>9188</v>
      </c>
      <c r="C8641" s="2" t="s">
        <v>1416</v>
      </c>
      <c r="D8641" s="2"/>
    </row>
    <row r="8642" spans="1:4" ht="12.75" x14ac:dyDescent="0.2">
      <c r="A8642" s="2" t="s">
        <v>9189</v>
      </c>
      <c r="B8642" s="2" t="s">
        <v>9190</v>
      </c>
      <c r="C8642" s="2" t="s">
        <v>1416</v>
      </c>
      <c r="D8642" s="2"/>
    </row>
    <row r="8643" spans="1:4" ht="12.75" x14ac:dyDescent="0.2">
      <c r="A8643" s="2" t="s">
        <v>9191</v>
      </c>
      <c r="B8643" s="2" t="s">
        <v>9192</v>
      </c>
      <c r="C8643" s="2" t="s">
        <v>1416</v>
      </c>
      <c r="D8643" s="2"/>
    </row>
    <row r="8644" spans="1:4" ht="12.75" x14ac:dyDescent="0.2">
      <c r="A8644" s="2" t="s">
        <v>9193</v>
      </c>
      <c r="B8644" s="2" t="s">
        <v>9194</v>
      </c>
      <c r="C8644" s="2" t="s">
        <v>1416</v>
      </c>
      <c r="D8644" s="2"/>
    </row>
    <row r="8645" spans="1:4" ht="12.75" x14ac:dyDescent="0.2">
      <c r="A8645" s="2" t="s">
        <v>9195</v>
      </c>
      <c r="B8645" s="2" t="s">
        <v>9196</v>
      </c>
      <c r="C8645" s="2" t="s">
        <v>1416</v>
      </c>
      <c r="D8645" s="2"/>
    </row>
    <row r="8646" spans="1:4" ht="12.75" x14ac:dyDescent="0.2">
      <c r="A8646" s="2" t="s">
        <v>9197</v>
      </c>
      <c r="B8646" s="2" t="s">
        <v>9198</v>
      </c>
      <c r="C8646" s="2" t="s">
        <v>1416</v>
      </c>
      <c r="D8646" s="2"/>
    </row>
    <row r="8647" spans="1:4" ht="12.75" x14ac:dyDescent="0.2">
      <c r="A8647" s="2" t="s">
        <v>9199</v>
      </c>
      <c r="B8647" s="2" t="s">
        <v>9200</v>
      </c>
      <c r="C8647" s="2" t="s">
        <v>1416</v>
      </c>
      <c r="D8647" s="2"/>
    </row>
    <row r="8648" spans="1:4" ht="12.75" x14ac:dyDescent="0.2">
      <c r="A8648" s="2" t="s">
        <v>9201</v>
      </c>
      <c r="B8648" s="2" t="s">
        <v>9202</v>
      </c>
      <c r="C8648" s="2" t="s">
        <v>1416</v>
      </c>
      <c r="D8648" s="2"/>
    </row>
    <row r="8649" spans="1:4" ht="12.75" x14ac:dyDescent="0.2">
      <c r="A8649" s="2" t="s">
        <v>9203</v>
      </c>
      <c r="B8649" s="2" t="s">
        <v>9204</v>
      </c>
      <c r="C8649" s="2" t="s">
        <v>1416</v>
      </c>
      <c r="D8649" s="2"/>
    </row>
    <row r="8650" spans="1:4" ht="12.75" x14ac:dyDescent="0.2">
      <c r="A8650" s="2" t="s">
        <v>9205</v>
      </c>
      <c r="B8650" s="2" t="s">
        <v>9206</v>
      </c>
      <c r="C8650" s="2" t="s">
        <v>1416</v>
      </c>
      <c r="D8650" s="2"/>
    </row>
    <row r="8651" spans="1:4" ht="12.75" x14ac:dyDescent="0.2">
      <c r="A8651" s="2" t="s">
        <v>9207</v>
      </c>
      <c r="B8651" s="2" t="s">
        <v>9208</v>
      </c>
      <c r="C8651" s="2" t="s">
        <v>1416</v>
      </c>
      <c r="D8651" s="2"/>
    </row>
    <row r="8652" spans="1:4" ht="12.75" x14ac:dyDescent="0.2">
      <c r="A8652" s="2" t="s">
        <v>9209</v>
      </c>
      <c r="B8652" s="2" t="s">
        <v>9210</v>
      </c>
      <c r="C8652" s="2" t="s">
        <v>1416</v>
      </c>
      <c r="D8652" s="2"/>
    </row>
    <row r="8653" spans="1:4" ht="12.75" x14ac:dyDescent="0.2">
      <c r="A8653" s="2" t="s">
        <v>9211</v>
      </c>
      <c r="B8653" s="2" t="s">
        <v>9212</v>
      </c>
      <c r="C8653" s="2" t="s">
        <v>1416</v>
      </c>
      <c r="D8653" s="2"/>
    </row>
    <row r="8654" spans="1:4" ht="12.75" x14ac:dyDescent="0.2">
      <c r="A8654" s="2" t="s">
        <v>9213</v>
      </c>
      <c r="B8654" s="2" t="s">
        <v>9214</v>
      </c>
      <c r="C8654" s="2" t="s">
        <v>1416</v>
      </c>
      <c r="D8654" s="2"/>
    </row>
    <row r="8655" spans="1:4" ht="12.75" x14ac:dyDescent="0.2">
      <c r="A8655" s="2" t="s">
        <v>9215</v>
      </c>
      <c r="B8655" s="2" t="s">
        <v>9216</v>
      </c>
      <c r="C8655" s="2" t="s">
        <v>1416</v>
      </c>
      <c r="D8655" s="2"/>
    </row>
    <row r="8656" spans="1:4" ht="12.75" x14ac:dyDescent="0.2">
      <c r="A8656" s="2" t="s">
        <v>9217</v>
      </c>
      <c r="B8656" s="2" t="s">
        <v>9218</v>
      </c>
      <c r="C8656" s="2" t="s">
        <v>1416</v>
      </c>
      <c r="D8656" s="2"/>
    </row>
    <row r="8657" spans="1:4" ht="12.75" x14ac:dyDescent="0.2">
      <c r="A8657" s="2" t="s">
        <v>9219</v>
      </c>
      <c r="B8657" s="2" t="s">
        <v>9220</v>
      </c>
      <c r="C8657" s="2" t="s">
        <v>1416</v>
      </c>
      <c r="D8657" s="2"/>
    </row>
    <row r="8658" spans="1:4" ht="12.75" x14ac:dyDescent="0.2">
      <c r="A8658" s="2" t="s">
        <v>9221</v>
      </c>
      <c r="B8658" s="2" t="s">
        <v>9222</v>
      </c>
      <c r="C8658" s="2" t="s">
        <v>1416</v>
      </c>
      <c r="D8658" s="2"/>
    </row>
    <row r="8659" spans="1:4" ht="12.75" x14ac:dyDescent="0.2">
      <c r="A8659" s="2" t="s">
        <v>9223</v>
      </c>
      <c r="B8659" s="2" t="s">
        <v>9224</v>
      </c>
      <c r="C8659" s="2" t="s">
        <v>1416</v>
      </c>
      <c r="D8659" s="2"/>
    </row>
    <row r="8660" spans="1:4" ht="12.75" x14ac:dyDescent="0.2">
      <c r="A8660" s="2" t="s">
        <v>9225</v>
      </c>
      <c r="B8660" s="2" t="s">
        <v>9226</v>
      </c>
      <c r="C8660" s="2" t="s">
        <v>1416</v>
      </c>
      <c r="D8660" s="2"/>
    </row>
    <row r="8661" spans="1:4" ht="12.75" x14ac:dyDescent="0.2">
      <c r="A8661" s="2" t="s">
        <v>9227</v>
      </c>
      <c r="B8661" s="2" t="s">
        <v>9228</v>
      </c>
      <c r="C8661" s="2" t="s">
        <v>1416</v>
      </c>
      <c r="D8661" s="2"/>
    </row>
    <row r="8662" spans="1:4" ht="12.75" x14ac:dyDescent="0.2">
      <c r="A8662" s="2" t="s">
        <v>9229</v>
      </c>
      <c r="B8662" s="2" t="s">
        <v>9230</v>
      </c>
      <c r="C8662" s="2" t="s">
        <v>1416</v>
      </c>
      <c r="D8662" s="2"/>
    </row>
    <row r="8663" spans="1:4" ht="12.75" x14ac:dyDescent="0.2">
      <c r="A8663" s="2" t="s">
        <v>9231</v>
      </c>
      <c r="B8663" s="2" t="s">
        <v>9232</v>
      </c>
      <c r="C8663" s="2" t="s">
        <v>1416</v>
      </c>
      <c r="D8663" s="2"/>
    </row>
    <row r="8664" spans="1:4" ht="12.75" x14ac:dyDescent="0.2">
      <c r="A8664" s="2" t="s">
        <v>9233</v>
      </c>
      <c r="B8664" s="2" t="s">
        <v>9234</v>
      </c>
      <c r="C8664" s="2" t="s">
        <v>1416</v>
      </c>
      <c r="D8664" s="2"/>
    </row>
    <row r="8665" spans="1:4" ht="12.75" x14ac:dyDescent="0.2">
      <c r="A8665" s="2" t="s">
        <v>9235</v>
      </c>
      <c r="B8665" s="2" t="s">
        <v>9236</v>
      </c>
      <c r="C8665" s="2" t="s">
        <v>1416</v>
      </c>
      <c r="D8665" s="2"/>
    </row>
    <row r="8666" spans="1:4" ht="12.75" x14ac:dyDescent="0.2">
      <c r="A8666" s="2" t="s">
        <v>9237</v>
      </c>
      <c r="B8666" s="2" t="s">
        <v>26901</v>
      </c>
      <c r="C8666" s="2" t="s">
        <v>1416</v>
      </c>
      <c r="D8666" s="2"/>
    </row>
    <row r="8667" spans="1:4" ht="12.75" x14ac:dyDescent="0.2">
      <c r="A8667" s="2" t="s">
        <v>9238</v>
      </c>
      <c r="B8667" s="2" t="s">
        <v>9239</v>
      </c>
      <c r="C8667" s="2" t="s">
        <v>1416</v>
      </c>
      <c r="D8667" s="2"/>
    </row>
    <row r="8668" spans="1:4" ht="12.75" x14ac:dyDescent="0.2">
      <c r="A8668" s="2" t="s">
        <v>9240</v>
      </c>
      <c r="B8668" s="2" t="s">
        <v>26902</v>
      </c>
      <c r="C8668" s="2" t="s">
        <v>1416</v>
      </c>
      <c r="D8668" s="2"/>
    </row>
    <row r="8669" spans="1:4" ht="12.75" x14ac:dyDescent="0.2">
      <c r="A8669" s="2" t="s">
        <v>9241</v>
      </c>
      <c r="B8669" s="2" t="s">
        <v>26903</v>
      </c>
      <c r="C8669" s="2" t="s">
        <v>1416</v>
      </c>
      <c r="D8669" s="2"/>
    </row>
    <row r="8670" spans="1:4" ht="12.75" x14ac:dyDescent="0.2">
      <c r="A8670" s="2" t="s">
        <v>9242</v>
      </c>
      <c r="B8670" s="2" t="s">
        <v>26904</v>
      </c>
      <c r="C8670" s="2" t="s">
        <v>1416</v>
      </c>
      <c r="D8670" s="2"/>
    </row>
    <row r="8671" spans="1:4" ht="12.75" x14ac:dyDescent="0.2">
      <c r="A8671" s="2" t="s">
        <v>9243</v>
      </c>
      <c r="B8671" s="2" t="s">
        <v>26905</v>
      </c>
      <c r="C8671" s="2" t="s">
        <v>1416</v>
      </c>
      <c r="D8671" s="2"/>
    </row>
    <row r="8672" spans="1:4" ht="12.75" x14ac:dyDescent="0.2">
      <c r="A8672" s="2" t="s">
        <v>9244</v>
      </c>
      <c r="B8672" s="2" t="s">
        <v>9245</v>
      </c>
      <c r="C8672" s="2" t="s">
        <v>1416</v>
      </c>
      <c r="D8672" s="2"/>
    </row>
    <row r="8673" spans="1:4" ht="12.75" x14ac:dyDescent="0.2">
      <c r="A8673" s="2" t="s">
        <v>9246</v>
      </c>
      <c r="B8673" s="2" t="s">
        <v>9247</v>
      </c>
      <c r="C8673" s="2" t="s">
        <v>1416</v>
      </c>
      <c r="D8673" s="2"/>
    </row>
    <row r="8674" spans="1:4" ht="12.75" x14ac:dyDescent="0.2">
      <c r="A8674" s="2" t="s">
        <v>9248</v>
      </c>
      <c r="B8674" s="2" t="s">
        <v>9249</v>
      </c>
      <c r="C8674" s="2" t="s">
        <v>1416</v>
      </c>
      <c r="D8674" s="2"/>
    </row>
    <row r="8675" spans="1:4" ht="12.75" x14ac:dyDescent="0.2">
      <c r="A8675" s="2" t="s">
        <v>9250</v>
      </c>
      <c r="B8675" s="2" t="s">
        <v>26906</v>
      </c>
      <c r="C8675" s="2" t="s">
        <v>1416</v>
      </c>
      <c r="D8675" s="2"/>
    </row>
    <row r="8676" spans="1:4" ht="12.75" x14ac:dyDescent="0.2">
      <c r="A8676" s="2" t="s">
        <v>9251</v>
      </c>
      <c r="B8676" s="2" t="s">
        <v>26907</v>
      </c>
      <c r="C8676" s="2" t="s">
        <v>1416</v>
      </c>
      <c r="D8676" s="2"/>
    </row>
    <row r="8677" spans="1:4" ht="12.75" x14ac:dyDescent="0.2">
      <c r="A8677" s="2" t="s">
        <v>9252</v>
      </c>
      <c r="B8677" s="2" t="s">
        <v>26908</v>
      </c>
      <c r="C8677" s="2" t="s">
        <v>1416</v>
      </c>
      <c r="D8677" s="2"/>
    </row>
    <row r="8678" spans="1:4" ht="12.75" x14ac:dyDescent="0.2">
      <c r="A8678" s="2" t="s">
        <v>9253</v>
      </c>
      <c r="B8678" s="2" t="s">
        <v>26909</v>
      </c>
      <c r="C8678" s="2" t="s">
        <v>1416</v>
      </c>
      <c r="D8678" s="2"/>
    </row>
    <row r="8679" spans="1:4" ht="12.75" x14ac:dyDescent="0.2">
      <c r="A8679" s="2" t="s">
        <v>9254</v>
      </c>
      <c r="B8679" s="2" t="s">
        <v>9255</v>
      </c>
      <c r="C8679" s="2" t="s">
        <v>1416</v>
      </c>
      <c r="D8679" s="2"/>
    </row>
    <row r="8680" spans="1:4" ht="12.75" x14ac:dyDescent="0.2">
      <c r="A8680" s="2" t="s">
        <v>9256</v>
      </c>
      <c r="B8680" s="2" t="s">
        <v>26910</v>
      </c>
      <c r="C8680" s="2" t="s">
        <v>1416</v>
      </c>
      <c r="D8680" s="2"/>
    </row>
    <row r="8681" spans="1:4" ht="12.75" x14ac:dyDescent="0.2">
      <c r="A8681" s="2" t="s">
        <v>9257</v>
      </c>
      <c r="B8681" s="2" t="s">
        <v>26911</v>
      </c>
      <c r="C8681" s="2" t="s">
        <v>1416</v>
      </c>
      <c r="D8681" s="2"/>
    </row>
    <row r="8682" spans="1:4" ht="12.75" x14ac:dyDescent="0.2">
      <c r="A8682" s="2" t="s">
        <v>9258</v>
      </c>
      <c r="B8682" s="2" t="s">
        <v>26912</v>
      </c>
      <c r="C8682" s="2" t="s">
        <v>1416</v>
      </c>
      <c r="D8682" s="2"/>
    </row>
    <row r="8683" spans="1:4" ht="12.75" x14ac:dyDescent="0.2">
      <c r="A8683" s="2" t="s">
        <v>9259</v>
      </c>
      <c r="B8683" s="2" t="s">
        <v>9260</v>
      </c>
      <c r="C8683" s="2" t="s">
        <v>1416</v>
      </c>
      <c r="D8683" s="2"/>
    </row>
    <row r="8684" spans="1:4" ht="12.75" x14ac:dyDescent="0.2">
      <c r="A8684" s="2" t="s">
        <v>9261</v>
      </c>
      <c r="B8684" s="2" t="s">
        <v>26913</v>
      </c>
      <c r="C8684" s="2" t="s">
        <v>1416</v>
      </c>
      <c r="D8684" s="2"/>
    </row>
    <row r="8685" spans="1:4" ht="12.75" x14ac:dyDescent="0.2">
      <c r="A8685" s="2" t="s">
        <v>9262</v>
      </c>
      <c r="B8685" s="2" t="s">
        <v>9263</v>
      </c>
      <c r="C8685" s="2" t="s">
        <v>1416</v>
      </c>
      <c r="D8685" s="2"/>
    </row>
    <row r="8686" spans="1:4" ht="12.75" x14ac:dyDescent="0.2">
      <c r="A8686" s="2" t="s">
        <v>9264</v>
      </c>
      <c r="B8686" s="2" t="s">
        <v>9265</v>
      </c>
      <c r="C8686" s="2" t="s">
        <v>1416</v>
      </c>
      <c r="D8686" s="2"/>
    </row>
    <row r="8687" spans="1:4" ht="12.75" x14ac:dyDescent="0.2">
      <c r="A8687" s="2" t="s">
        <v>9266</v>
      </c>
      <c r="B8687" s="2" t="s">
        <v>9267</v>
      </c>
      <c r="C8687" s="2" t="s">
        <v>1416</v>
      </c>
      <c r="D8687" s="2"/>
    </row>
    <row r="8688" spans="1:4" ht="12.75" x14ac:dyDescent="0.2">
      <c r="A8688" s="2" t="s">
        <v>9268</v>
      </c>
      <c r="B8688" s="2" t="s">
        <v>9269</v>
      </c>
      <c r="C8688" s="2" t="s">
        <v>1416</v>
      </c>
      <c r="D8688" s="2"/>
    </row>
    <row r="8689" spans="1:4" ht="12.75" x14ac:dyDescent="0.2">
      <c r="A8689" s="2" t="s">
        <v>9270</v>
      </c>
      <c r="B8689" s="2" t="s">
        <v>9271</v>
      </c>
      <c r="C8689" s="2" t="s">
        <v>1416</v>
      </c>
      <c r="D8689" s="2"/>
    </row>
    <row r="8690" spans="1:4" ht="12.75" x14ac:dyDescent="0.2">
      <c r="A8690" s="2" t="s">
        <v>9272</v>
      </c>
      <c r="B8690" s="2" t="s">
        <v>9273</v>
      </c>
      <c r="C8690" s="2" t="s">
        <v>1416</v>
      </c>
      <c r="D8690" s="2"/>
    </row>
    <row r="8691" spans="1:4" ht="12.75" x14ac:dyDescent="0.2">
      <c r="A8691" s="2" t="s">
        <v>9274</v>
      </c>
      <c r="B8691" s="2" t="s">
        <v>9275</v>
      </c>
      <c r="C8691" s="2" t="s">
        <v>1416</v>
      </c>
      <c r="D8691" s="2"/>
    </row>
    <row r="8692" spans="1:4" ht="12.75" x14ac:dyDescent="0.2">
      <c r="A8692" s="2" t="s">
        <v>9276</v>
      </c>
      <c r="B8692" s="2" t="s">
        <v>9277</v>
      </c>
      <c r="C8692" s="2" t="s">
        <v>1416</v>
      </c>
      <c r="D8692" s="2"/>
    </row>
    <row r="8693" spans="1:4" ht="12.75" x14ac:dyDescent="0.2">
      <c r="A8693" s="2" t="s">
        <v>9278</v>
      </c>
      <c r="B8693" s="2" t="s">
        <v>9279</v>
      </c>
      <c r="C8693" s="2" t="s">
        <v>1416</v>
      </c>
      <c r="D8693" s="2"/>
    </row>
    <row r="8694" spans="1:4" ht="12.75" x14ac:dyDescent="0.2">
      <c r="A8694" s="2" t="s">
        <v>9280</v>
      </c>
      <c r="B8694" s="2" t="s">
        <v>9281</v>
      </c>
      <c r="C8694" s="2" t="s">
        <v>1416</v>
      </c>
      <c r="D8694" s="2"/>
    </row>
    <row r="8695" spans="1:4" ht="12.75" x14ac:dyDescent="0.2">
      <c r="A8695" s="2" t="s">
        <v>9282</v>
      </c>
      <c r="B8695" s="2" t="s">
        <v>9283</v>
      </c>
      <c r="C8695" s="2" t="s">
        <v>1416</v>
      </c>
      <c r="D8695" s="2"/>
    </row>
    <row r="8696" spans="1:4" ht="12.75" x14ac:dyDescent="0.2">
      <c r="A8696" s="2" t="s">
        <v>9284</v>
      </c>
      <c r="B8696" s="2" t="s">
        <v>9285</v>
      </c>
      <c r="C8696" s="2" t="s">
        <v>1416</v>
      </c>
      <c r="D8696" s="2"/>
    </row>
    <row r="8697" spans="1:4" ht="12.75" x14ac:dyDescent="0.2">
      <c r="A8697" s="2" t="s">
        <v>9286</v>
      </c>
      <c r="B8697" s="2" t="s">
        <v>9287</v>
      </c>
      <c r="C8697" s="2" t="s">
        <v>1416</v>
      </c>
      <c r="D8697" s="2"/>
    </row>
    <row r="8698" spans="1:4" ht="12.75" x14ac:dyDescent="0.2">
      <c r="A8698" s="2" t="s">
        <v>9288</v>
      </c>
      <c r="B8698" s="2" t="s">
        <v>9289</v>
      </c>
      <c r="C8698" s="2" t="s">
        <v>1416</v>
      </c>
      <c r="D8698" s="2"/>
    </row>
    <row r="8699" spans="1:4" ht="12.75" x14ac:dyDescent="0.2">
      <c r="A8699" s="2" t="s">
        <v>9290</v>
      </c>
      <c r="B8699" s="2" t="s">
        <v>9291</v>
      </c>
      <c r="C8699" s="2" t="s">
        <v>1416</v>
      </c>
      <c r="D8699" s="2"/>
    </row>
    <row r="8700" spans="1:4" ht="12.75" x14ac:dyDescent="0.2">
      <c r="A8700" s="2" t="s">
        <v>9292</v>
      </c>
      <c r="B8700" s="2" t="s">
        <v>9293</v>
      </c>
      <c r="C8700" s="2" t="s">
        <v>1416</v>
      </c>
      <c r="D8700" s="2"/>
    </row>
    <row r="8701" spans="1:4" ht="12.75" x14ac:dyDescent="0.2">
      <c r="A8701" s="2" t="s">
        <v>9294</v>
      </c>
      <c r="B8701" s="2" t="s">
        <v>9295</v>
      </c>
      <c r="C8701" s="2" t="s">
        <v>1416</v>
      </c>
      <c r="D8701" s="2"/>
    </row>
    <row r="8702" spans="1:4" ht="12.75" x14ac:dyDescent="0.2">
      <c r="A8702" s="2" t="s">
        <v>9296</v>
      </c>
      <c r="B8702" s="2" t="s">
        <v>9297</v>
      </c>
      <c r="C8702" s="2" t="s">
        <v>1416</v>
      </c>
      <c r="D8702" s="2"/>
    </row>
    <row r="8703" spans="1:4" ht="12.75" x14ac:dyDescent="0.2">
      <c r="A8703" s="2" t="s">
        <v>9298</v>
      </c>
      <c r="B8703" s="2" t="s">
        <v>9299</v>
      </c>
      <c r="C8703" s="2" t="s">
        <v>1416</v>
      </c>
      <c r="D8703" s="2"/>
    </row>
    <row r="8704" spans="1:4" ht="12.75" x14ac:dyDescent="0.2">
      <c r="A8704" s="2" t="s">
        <v>9300</v>
      </c>
      <c r="B8704" s="2" t="s">
        <v>9301</v>
      </c>
      <c r="C8704" s="2" t="s">
        <v>1416</v>
      </c>
      <c r="D8704" s="2"/>
    </row>
    <row r="8705" spans="1:4" ht="12.75" x14ac:dyDescent="0.2">
      <c r="A8705" s="2" t="s">
        <v>9302</v>
      </c>
      <c r="B8705" s="2" t="s">
        <v>9303</v>
      </c>
      <c r="C8705" s="2" t="s">
        <v>1416</v>
      </c>
      <c r="D8705" s="2"/>
    </row>
    <row r="8706" spans="1:4" ht="12.75" x14ac:dyDescent="0.2">
      <c r="A8706" s="2" t="s">
        <v>9304</v>
      </c>
      <c r="B8706" s="2" t="s">
        <v>9305</v>
      </c>
      <c r="C8706" s="2" t="s">
        <v>1416</v>
      </c>
      <c r="D8706" s="2"/>
    </row>
    <row r="8707" spans="1:4" ht="12.75" x14ac:dyDescent="0.2">
      <c r="A8707" s="2" t="s">
        <v>9306</v>
      </c>
      <c r="B8707" s="2" t="s">
        <v>9307</v>
      </c>
      <c r="C8707" s="2" t="s">
        <v>1416</v>
      </c>
      <c r="D8707" s="2"/>
    </row>
    <row r="8708" spans="1:4" ht="12.75" x14ac:dyDescent="0.2">
      <c r="A8708" s="2" t="s">
        <v>9308</v>
      </c>
      <c r="B8708" s="2" t="s">
        <v>9309</v>
      </c>
      <c r="C8708" s="2" t="s">
        <v>1416</v>
      </c>
      <c r="D8708" s="2"/>
    </row>
    <row r="8709" spans="1:4" ht="12.75" x14ac:dyDescent="0.2">
      <c r="A8709" s="2" t="s">
        <v>9310</v>
      </c>
      <c r="B8709" s="2" t="s">
        <v>9311</v>
      </c>
      <c r="C8709" s="2" t="s">
        <v>1416</v>
      </c>
      <c r="D8709" s="2"/>
    </row>
    <row r="8710" spans="1:4" ht="12.75" x14ac:dyDescent="0.2">
      <c r="A8710" s="2" t="s">
        <v>9312</v>
      </c>
      <c r="B8710" s="2" t="s">
        <v>9313</v>
      </c>
      <c r="C8710" s="2" t="s">
        <v>1416</v>
      </c>
      <c r="D8710" s="2"/>
    </row>
    <row r="8711" spans="1:4" ht="12.75" x14ac:dyDescent="0.2">
      <c r="A8711" s="2" t="s">
        <v>9314</v>
      </c>
      <c r="B8711" s="2" t="s">
        <v>9315</v>
      </c>
      <c r="C8711" s="2" t="s">
        <v>1416</v>
      </c>
      <c r="D8711" s="2"/>
    </row>
    <row r="8712" spans="1:4" ht="12.75" x14ac:dyDescent="0.2">
      <c r="A8712" s="2" t="s">
        <v>9316</v>
      </c>
      <c r="B8712" s="2" t="s">
        <v>9317</v>
      </c>
      <c r="C8712" s="2" t="s">
        <v>1416</v>
      </c>
      <c r="D8712" s="2"/>
    </row>
    <row r="8713" spans="1:4" ht="12.75" x14ac:dyDescent="0.2">
      <c r="A8713" s="2" t="s">
        <v>9318</v>
      </c>
      <c r="B8713" s="2" t="s">
        <v>9319</v>
      </c>
      <c r="C8713" s="2" t="s">
        <v>1416</v>
      </c>
      <c r="D8713" s="2"/>
    </row>
    <row r="8714" spans="1:4" ht="12.75" x14ac:dyDescent="0.2">
      <c r="A8714" s="2" t="s">
        <v>9320</v>
      </c>
      <c r="B8714" s="2" t="s">
        <v>9321</v>
      </c>
      <c r="C8714" s="2" t="s">
        <v>1416</v>
      </c>
      <c r="D8714" s="2"/>
    </row>
    <row r="8715" spans="1:4" ht="12.75" x14ac:dyDescent="0.2">
      <c r="A8715" s="2" t="s">
        <v>9322</v>
      </c>
      <c r="B8715" s="2" t="s">
        <v>9323</v>
      </c>
      <c r="C8715" s="2" t="s">
        <v>1416</v>
      </c>
      <c r="D8715" s="2"/>
    </row>
    <row r="8716" spans="1:4" ht="12.75" x14ac:dyDescent="0.2">
      <c r="A8716" s="2" t="s">
        <v>9324</v>
      </c>
      <c r="B8716" s="2" t="s">
        <v>9325</v>
      </c>
      <c r="C8716" s="2" t="s">
        <v>1416</v>
      </c>
      <c r="D8716" s="2"/>
    </row>
    <row r="8717" spans="1:4" ht="12.75" x14ac:dyDescent="0.2">
      <c r="A8717" s="2" t="s">
        <v>9326</v>
      </c>
      <c r="B8717" s="2" t="s">
        <v>9327</v>
      </c>
      <c r="C8717" s="2" t="s">
        <v>1416</v>
      </c>
      <c r="D8717" s="2"/>
    </row>
    <row r="8718" spans="1:4" ht="12.75" x14ac:dyDescent="0.2">
      <c r="A8718" s="2" t="s">
        <v>9328</v>
      </c>
      <c r="B8718" s="2" t="s">
        <v>9329</v>
      </c>
      <c r="C8718" s="2" t="s">
        <v>1416</v>
      </c>
      <c r="D8718" s="2"/>
    </row>
    <row r="8719" spans="1:4" ht="12.75" x14ac:dyDescent="0.2">
      <c r="A8719" s="2" t="s">
        <v>9330</v>
      </c>
      <c r="B8719" s="2" t="s">
        <v>9331</v>
      </c>
      <c r="C8719" s="2" t="s">
        <v>1416</v>
      </c>
      <c r="D8719" s="2"/>
    </row>
    <row r="8720" spans="1:4" ht="12.75" x14ac:dyDescent="0.2">
      <c r="A8720" s="2" t="s">
        <v>9332</v>
      </c>
      <c r="B8720" s="2" t="s">
        <v>9333</v>
      </c>
      <c r="C8720" s="2" t="s">
        <v>1416</v>
      </c>
      <c r="D8720" s="2"/>
    </row>
    <row r="8721" spans="1:4" ht="12.75" x14ac:dyDescent="0.2">
      <c r="A8721" s="2" t="s">
        <v>9334</v>
      </c>
      <c r="B8721" s="2" t="s">
        <v>9335</v>
      </c>
      <c r="C8721" s="2" t="s">
        <v>1416</v>
      </c>
      <c r="D8721" s="2"/>
    </row>
    <row r="8722" spans="1:4" ht="12.75" x14ac:dyDescent="0.2">
      <c r="A8722" s="2" t="s">
        <v>9336</v>
      </c>
      <c r="B8722" s="2" t="s">
        <v>9337</v>
      </c>
      <c r="C8722" s="2" t="s">
        <v>1416</v>
      </c>
      <c r="D8722" s="2"/>
    </row>
    <row r="8723" spans="1:4" ht="12.75" x14ac:dyDescent="0.2">
      <c r="A8723" s="2" t="s">
        <v>9338</v>
      </c>
      <c r="B8723" s="2" t="s">
        <v>9339</v>
      </c>
      <c r="C8723" s="2" t="s">
        <v>1416</v>
      </c>
      <c r="D8723" s="2"/>
    </row>
    <row r="8724" spans="1:4" ht="12.75" x14ac:dyDescent="0.2">
      <c r="A8724" s="2" t="s">
        <v>9340</v>
      </c>
      <c r="B8724" s="2" t="s">
        <v>9341</v>
      </c>
      <c r="C8724" s="2" t="s">
        <v>1416</v>
      </c>
      <c r="D8724" s="2"/>
    </row>
    <row r="8725" spans="1:4" ht="12.75" x14ac:dyDescent="0.2">
      <c r="A8725" s="2" t="s">
        <v>9342</v>
      </c>
      <c r="B8725" s="2" t="s">
        <v>9343</v>
      </c>
      <c r="C8725" s="2" t="s">
        <v>1416</v>
      </c>
      <c r="D8725" s="2"/>
    </row>
    <row r="8726" spans="1:4" ht="12.75" x14ac:dyDescent="0.2">
      <c r="A8726" s="2" t="s">
        <v>9344</v>
      </c>
      <c r="B8726" s="2" t="s">
        <v>9345</v>
      </c>
      <c r="C8726" s="2" t="s">
        <v>1416</v>
      </c>
      <c r="D8726" s="2"/>
    </row>
    <row r="8727" spans="1:4" ht="12.75" x14ac:dyDescent="0.2">
      <c r="A8727" s="2" t="s">
        <v>9346</v>
      </c>
      <c r="B8727" s="2" t="s">
        <v>9347</v>
      </c>
      <c r="C8727" s="2" t="s">
        <v>1416</v>
      </c>
      <c r="D8727" s="2"/>
    </row>
    <row r="8728" spans="1:4" ht="12.75" x14ac:dyDescent="0.2">
      <c r="A8728" s="2" t="s">
        <v>9348</v>
      </c>
      <c r="B8728" s="2" t="s">
        <v>9349</v>
      </c>
      <c r="C8728" s="2" t="s">
        <v>1416</v>
      </c>
      <c r="D8728" s="2"/>
    </row>
    <row r="8729" spans="1:4" ht="12.75" x14ac:dyDescent="0.2">
      <c r="A8729" s="2" t="s">
        <v>9350</v>
      </c>
      <c r="B8729" s="2" t="s">
        <v>9351</v>
      </c>
      <c r="C8729" s="2" t="s">
        <v>1416</v>
      </c>
      <c r="D8729" s="2"/>
    </row>
    <row r="8730" spans="1:4" ht="12.75" x14ac:dyDescent="0.2">
      <c r="A8730" s="2" t="s">
        <v>9352</v>
      </c>
      <c r="B8730" s="2" t="s">
        <v>9353</v>
      </c>
      <c r="C8730" s="2" t="s">
        <v>1416</v>
      </c>
      <c r="D8730" s="2"/>
    </row>
    <row r="8731" spans="1:4" ht="12.75" x14ac:dyDescent="0.2">
      <c r="A8731" s="2" t="s">
        <v>9354</v>
      </c>
      <c r="B8731" s="2" t="s">
        <v>9355</v>
      </c>
      <c r="C8731" s="2" t="s">
        <v>1416</v>
      </c>
      <c r="D8731" s="2"/>
    </row>
    <row r="8732" spans="1:4" ht="12.75" x14ac:dyDescent="0.2">
      <c r="A8732" s="2" t="s">
        <v>9356</v>
      </c>
      <c r="B8732" s="2" t="s">
        <v>9357</v>
      </c>
      <c r="C8732" s="2" t="s">
        <v>1416</v>
      </c>
      <c r="D8732" s="2"/>
    </row>
    <row r="8733" spans="1:4" ht="12.75" x14ac:dyDescent="0.2">
      <c r="A8733" s="2" t="s">
        <v>9358</v>
      </c>
      <c r="B8733" s="2" t="s">
        <v>9359</v>
      </c>
      <c r="C8733" s="2" t="s">
        <v>1416</v>
      </c>
      <c r="D8733" s="2"/>
    </row>
    <row r="8734" spans="1:4" ht="12.75" x14ac:dyDescent="0.2">
      <c r="A8734" s="2" t="s">
        <v>9360</v>
      </c>
      <c r="B8734" s="2" t="s">
        <v>9361</v>
      </c>
      <c r="C8734" s="2" t="s">
        <v>1416</v>
      </c>
      <c r="D8734" s="2"/>
    </row>
    <row r="8735" spans="1:4" ht="12.75" x14ac:dyDescent="0.2">
      <c r="A8735" s="2" t="s">
        <v>9362</v>
      </c>
      <c r="B8735" s="2" t="s">
        <v>9363</v>
      </c>
      <c r="C8735" s="2" t="s">
        <v>1416</v>
      </c>
      <c r="D8735" s="2"/>
    </row>
    <row r="8736" spans="1:4" ht="12.75" x14ac:dyDescent="0.2">
      <c r="A8736" s="2" t="s">
        <v>9364</v>
      </c>
      <c r="B8736" s="2" t="s">
        <v>9365</v>
      </c>
      <c r="C8736" s="2" t="s">
        <v>1416</v>
      </c>
      <c r="D8736" s="2"/>
    </row>
    <row r="8737" spans="1:4" ht="12.75" x14ac:dyDescent="0.2">
      <c r="A8737" s="2" t="s">
        <v>9366</v>
      </c>
      <c r="B8737" s="2" t="s">
        <v>9367</v>
      </c>
      <c r="C8737" s="2" t="s">
        <v>1416</v>
      </c>
      <c r="D8737" s="2"/>
    </row>
    <row r="8738" spans="1:4" ht="12.75" x14ac:dyDescent="0.2">
      <c r="A8738" s="2" t="s">
        <v>9368</v>
      </c>
      <c r="B8738" s="2" t="s">
        <v>9369</v>
      </c>
      <c r="C8738" s="2" t="s">
        <v>1416</v>
      </c>
      <c r="D8738" s="2"/>
    </row>
    <row r="8739" spans="1:4" ht="12.75" x14ac:dyDescent="0.2">
      <c r="A8739" s="2" t="s">
        <v>9370</v>
      </c>
      <c r="B8739" s="2" t="s">
        <v>9371</v>
      </c>
      <c r="C8739" s="2" t="s">
        <v>1416</v>
      </c>
      <c r="D8739" s="2"/>
    </row>
    <row r="8740" spans="1:4" ht="12.75" x14ac:dyDescent="0.2">
      <c r="A8740" s="2" t="s">
        <v>9372</v>
      </c>
      <c r="B8740" s="2" t="s">
        <v>9373</v>
      </c>
      <c r="C8740" s="2" t="s">
        <v>1416</v>
      </c>
      <c r="D8740" s="2"/>
    </row>
    <row r="8741" spans="1:4" ht="12.75" x14ac:dyDescent="0.2">
      <c r="A8741" s="2" t="s">
        <v>9374</v>
      </c>
      <c r="B8741" s="2" t="s">
        <v>9375</v>
      </c>
      <c r="C8741" s="2" t="s">
        <v>1416</v>
      </c>
      <c r="D8741" s="2"/>
    </row>
    <row r="8742" spans="1:4" ht="12.75" x14ac:dyDescent="0.2">
      <c r="A8742" s="2" t="s">
        <v>9376</v>
      </c>
      <c r="B8742" s="2" t="s">
        <v>9377</v>
      </c>
      <c r="C8742" s="2" t="s">
        <v>1416</v>
      </c>
      <c r="D8742" s="2"/>
    </row>
    <row r="8743" spans="1:4" ht="12.75" x14ac:dyDescent="0.2">
      <c r="A8743" s="2" t="s">
        <v>9378</v>
      </c>
      <c r="B8743" s="2" t="s">
        <v>9379</v>
      </c>
      <c r="C8743" s="2" t="s">
        <v>1416</v>
      </c>
      <c r="D8743" s="2"/>
    </row>
    <row r="8744" spans="1:4" ht="12.75" x14ac:dyDescent="0.2">
      <c r="A8744" s="2" t="s">
        <v>9380</v>
      </c>
      <c r="B8744" s="2" t="s">
        <v>9381</v>
      </c>
      <c r="C8744" s="2" t="s">
        <v>1416</v>
      </c>
      <c r="D8744" s="2"/>
    </row>
    <row r="8745" spans="1:4" ht="12.75" x14ac:dyDescent="0.2">
      <c r="A8745" s="2" t="s">
        <v>9382</v>
      </c>
      <c r="B8745" s="2" t="s">
        <v>9383</v>
      </c>
      <c r="C8745" s="2" t="s">
        <v>1416</v>
      </c>
      <c r="D8745" s="2"/>
    </row>
    <row r="8746" spans="1:4" ht="12.75" x14ac:dyDescent="0.2">
      <c r="A8746" s="2" t="s">
        <v>9384</v>
      </c>
      <c r="B8746" s="2" t="s">
        <v>9385</v>
      </c>
      <c r="C8746" s="2" t="s">
        <v>1416</v>
      </c>
      <c r="D8746" s="2"/>
    </row>
    <row r="8747" spans="1:4" ht="12.75" x14ac:dyDescent="0.2">
      <c r="A8747" s="2" t="s">
        <v>9386</v>
      </c>
      <c r="B8747" s="2" t="s">
        <v>9387</v>
      </c>
      <c r="C8747" s="2" t="s">
        <v>1416</v>
      </c>
      <c r="D8747" s="2"/>
    </row>
    <row r="8748" spans="1:4" ht="12.75" x14ac:dyDescent="0.2">
      <c r="A8748" s="2" t="s">
        <v>9388</v>
      </c>
      <c r="B8748" s="2" t="s">
        <v>9389</v>
      </c>
      <c r="C8748" s="2" t="s">
        <v>1416</v>
      </c>
      <c r="D8748" s="2"/>
    </row>
    <row r="8749" spans="1:4" ht="12.75" x14ac:dyDescent="0.2">
      <c r="A8749" s="2" t="s">
        <v>9390</v>
      </c>
      <c r="B8749" s="2" t="s">
        <v>9391</v>
      </c>
      <c r="C8749" s="2" t="s">
        <v>1416</v>
      </c>
      <c r="D8749" s="2"/>
    </row>
    <row r="8750" spans="1:4" ht="12.75" x14ac:dyDescent="0.2">
      <c r="A8750" s="2" t="s">
        <v>9392</v>
      </c>
      <c r="B8750" s="2" t="s">
        <v>9393</v>
      </c>
      <c r="C8750" s="2" t="s">
        <v>1416</v>
      </c>
      <c r="D8750" s="2"/>
    </row>
    <row r="8751" spans="1:4" ht="12.75" x14ac:dyDescent="0.2">
      <c r="A8751" s="2" t="s">
        <v>9394</v>
      </c>
      <c r="B8751" s="2" t="s">
        <v>9395</v>
      </c>
      <c r="C8751" s="2" t="s">
        <v>1416</v>
      </c>
      <c r="D8751" s="2"/>
    </row>
    <row r="8752" spans="1:4" ht="12.75" x14ac:dyDescent="0.2">
      <c r="A8752" s="2" t="s">
        <v>9396</v>
      </c>
      <c r="B8752" s="2" t="s">
        <v>9397</v>
      </c>
      <c r="C8752" s="2" t="s">
        <v>1416</v>
      </c>
      <c r="D8752" s="2"/>
    </row>
    <row r="8753" spans="1:4" ht="12.75" x14ac:dyDescent="0.2">
      <c r="A8753" s="2" t="s">
        <v>9398</v>
      </c>
      <c r="B8753" s="2" t="s">
        <v>9399</v>
      </c>
      <c r="C8753" s="2" t="s">
        <v>1416</v>
      </c>
      <c r="D8753" s="2"/>
    </row>
    <row r="8754" spans="1:4" ht="12.75" x14ac:dyDescent="0.2">
      <c r="A8754" s="2" t="s">
        <v>9400</v>
      </c>
      <c r="B8754" s="2" t="s">
        <v>9401</v>
      </c>
      <c r="C8754" s="2" t="s">
        <v>1416</v>
      </c>
      <c r="D8754" s="2"/>
    </row>
    <row r="8755" spans="1:4" ht="12.75" x14ac:dyDescent="0.2">
      <c r="A8755" s="2" t="s">
        <v>9402</v>
      </c>
      <c r="B8755" s="2" t="s">
        <v>9403</v>
      </c>
      <c r="C8755" s="2" t="s">
        <v>1416</v>
      </c>
      <c r="D8755" s="2"/>
    </row>
    <row r="8756" spans="1:4" ht="12.75" x14ac:dyDescent="0.2">
      <c r="A8756" s="2" t="s">
        <v>9404</v>
      </c>
      <c r="B8756" s="2" t="s">
        <v>9405</v>
      </c>
      <c r="C8756" s="2" t="s">
        <v>1416</v>
      </c>
      <c r="D8756" s="2"/>
    </row>
    <row r="8757" spans="1:4" ht="12.75" x14ac:dyDescent="0.2">
      <c r="A8757" s="2" t="s">
        <v>9406</v>
      </c>
      <c r="B8757" s="2" t="s">
        <v>9407</v>
      </c>
      <c r="C8757" s="2" t="s">
        <v>1416</v>
      </c>
      <c r="D8757" s="2"/>
    </row>
    <row r="8758" spans="1:4" ht="12.75" x14ac:dyDescent="0.2">
      <c r="A8758" s="2" t="s">
        <v>9408</v>
      </c>
      <c r="B8758" s="2" t="s">
        <v>9409</v>
      </c>
      <c r="C8758" s="2" t="s">
        <v>1416</v>
      </c>
      <c r="D8758" s="2"/>
    </row>
    <row r="8759" spans="1:4" ht="12.75" x14ac:dyDescent="0.2">
      <c r="A8759" s="2" t="s">
        <v>9410</v>
      </c>
      <c r="B8759" s="2" t="s">
        <v>9411</v>
      </c>
      <c r="C8759" s="2" t="s">
        <v>1416</v>
      </c>
      <c r="D8759" s="2"/>
    </row>
    <row r="8760" spans="1:4" ht="12.75" x14ac:dyDescent="0.2">
      <c r="A8760" s="2" t="s">
        <v>9412</v>
      </c>
      <c r="B8760" s="2" t="s">
        <v>9413</v>
      </c>
      <c r="C8760" s="2" t="s">
        <v>1416</v>
      </c>
      <c r="D8760" s="2"/>
    </row>
    <row r="8761" spans="1:4" ht="12.75" x14ac:dyDescent="0.2">
      <c r="A8761" s="2" t="s">
        <v>9414</v>
      </c>
      <c r="B8761" s="2" t="s">
        <v>9415</v>
      </c>
      <c r="C8761" s="2" t="s">
        <v>1416</v>
      </c>
      <c r="D8761" s="2"/>
    </row>
    <row r="8762" spans="1:4" ht="12.75" x14ac:dyDescent="0.2">
      <c r="A8762" s="2" t="s">
        <v>9416</v>
      </c>
      <c r="B8762" s="2" t="s">
        <v>9417</v>
      </c>
      <c r="C8762" s="2" t="s">
        <v>1416</v>
      </c>
      <c r="D8762" s="2"/>
    </row>
    <row r="8763" spans="1:4" ht="12.75" x14ac:dyDescent="0.2">
      <c r="A8763" s="2" t="s">
        <v>9418</v>
      </c>
      <c r="B8763" s="2" t="s">
        <v>9419</v>
      </c>
      <c r="C8763" s="2" t="s">
        <v>1416</v>
      </c>
      <c r="D8763" s="2"/>
    </row>
    <row r="8764" spans="1:4" ht="12.75" x14ac:dyDescent="0.2">
      <c r="A8764" s="2" t="s">
        <v>9420</v>
      </c>
      <c r="B8764" s="2" t="s">
        <v>9421</v>
      </c>
      <c r="C8764" s="2" t="s">
        <v>1416</v>
      </c>
      <c r="D8764" s="2"/>
    </row>
    <row r="8765" spans="1:4" ht="12.75" x14ac:dyDescent="0.2">
      <c r="A8765" s="2" t="s">
        <v>9422</v>
      </c>
      <c r="B8765" s="2" t="s">
        <v>9423</v>
      </c>
      <c r="C8765" s="2" t="s">
        <v>1416</v>
      </c>
      <c r="D8765" s="2"/>
    </row>
    <row r="8766" spans="1:4" ht="12.75" x14ac:dyDescent="0.2">
      <c r="A8766" s="2" t="s">
        <v>9424</v>
      </c>
      <c r="B8766" s="2" t="s">
        <v>9425</v>
      </c>
      <c r="C8766" s="2" t="s">
        <v>1416</v>
      </c>
      <c r="D8766" s="2"/>
    </row>
    <row r="8767" spans="1:4" ht="12.75" x14ac:dyDescent="0.2">
      <c r="A8767" s="2" t="s">
        <v>9426</v>
      </c>
      <c r="B8767" s="2" t="s">
        <v>9427</v>
      </c>
      <c r="C8767" s="2" t="s">
        <v>1416</v>
      </c>
      <c r="D8767" s="2"/>
    </row>
    <row r="8768" spans="1:4" ht="12.75" x14ac:dyDescent="0.2">
      <c r="A8768" s="2" t="s">
        <v>9428</v>
      </c>
      <c r="B8768" s="2" t="s">
        <v>9429</v>
      </c>
      <c r="C8768" s="2" t="s">
        <v>1416</v>
      </c>
      <c r="D8768" s="2"/>
    </row>
    <row r="8769" spans="1:4" ht="12.75" x14ac:dyDescent="0.2">
      <c r="A8769" s="2" t="s">
        <v>9430</v>
      </c>
      <c r="B8769" s="2" t="s">
        <v>9431</v>
      </c>
      <c r="C8769" s="2" t="s">
        <v>1416</v>
      </c>
      <c r="D8769" s="2"/>
    </row>
    <row r="8770" spans="1:4" ht="12.75" x14ac:dyDescent="0.2">
      <c r="A8770" s="2" t="s">
        <v>9432</v>
      </c>
      <c r="B8770" s="2" t="s">
        <v>9433</v>
      </c>
      <c r="C8770" s="2" t="s">
        <v>1416</v>
      </c>
      <c r="D8770" s="2"/>
    </row>
    <row r="8771" spans="1:4" ht="12.75" x14ac:dyDescent="0.2">
      <c r="A8771" s="2" t="s">
        <v>9434</v>
      </c>
      <c r="B8771" s="2" t="s">
        <v>9435</v>
      </c>
      <c r="C8771" s="2" t="s">
        <v>1416</v>
      </c>
      <c r="D8771" s="2"/>
    </row>
    <row r="8772" spans="1:4" ht="12.75" x14ac:dyDescent="0.2">
      <c r="A8772" s="2" t="s">
        <v>9436</v>
      </c>
      <c r="B8772" s="2" t="s">
        <v>9437</v>
      </c>
      <c r="C8772" s="2" t="s">
        <v>1416</v>
      </c>
      <c r="D8772" s="2"/>
    </row>
    <row r="8773" spans="1:4" ht="12.75" x14ac:dyDescent="0.2">
      <c r="A8773" s="2" t="s">
        <v>9438</v>
      </c>
      <c r="B8773" s="2" t="s">
        <v>9439</v>
      </c>
      <c r="C8773" s="2" t="s">
        <v>1416</v>
      </c>
      <c r="D8773" s="2"/>
    </row>
    <row r="8774" spans="1:4" ht="12.75" x14ac:dyDescent="0.2">
      <c r="A8774" s="2" t="s">
        <v>9440</v>
      </c>
      <c r="B8774" s="2" t="s">
        <v>9441</v>
      </c>
      <c r="C8774" s="2" t="s">
        <v>1416</v>
      </c>
      <c r="D8774" s="2"/>
    </row>
    <row r="8775" spans="1:4" ht="12.75" x14ac:dyDescent="0.2">
      <c r="A8775" s="2" t="s">
        <v>9442</v>
      </c>
      <c r="B8775" s="2" t="s">
        <v>9443</v>
      </c>
      <c r="C8775" s="2" t="s">
        <v>1416</v>
      </c>
      <c r="D8775" s="2"/>
    </row>
    <row r="8776" spans="1:4" ht="12.75" x14ac:dyDescent="0.2">
      <c r="A8776" s="2" t="s">
        <v>9444</v>
      </c>
      <c r="B8776" s="2" t="s">
        <v>9445</v>
      </c>
      <c r="C8776" s="2" t="s">
        <v>1416</v>
      </c>
      <c r="D8776" s="2"/>
    </row>
    <row r="8777" spans="1:4" ht="12.75" x14ac:dyDescent="0.2">
      <c r="A8777" s="2" t="s">
        <v>9446</v>
      </c>
      <c r="B8777" s="2" t="s">
        <v>9447</v>
      </c>
      <c r="C8777" s="2" t="s">
        <v>1416</v>
      </c>
      <c r="D8777" s="2"/>
    </row>
    <row r="8778" spans="1:4" ht="12.75" x14ac:dyDescent="0.2">
      <c r="A8778" s="2" t="s">
        <v>9448</v>
      </c>
      <c r="B8778" s="2" t="s">
        <v>9449</v>
      </c>
      <c r="C8778" s="2" t="s">
        <v>1416</v>
      </c>
      <c r="D8778" s="2"/>
    </row>
    <row r="8779" spans="1:4" ht="12.75" x14ac:dyDescent="0.2">
      <c r="A8779" s="2" t="s">
        <v>9450</v>
      </c>
      <c r="B8779" s="2" t="s">
        <v>9451</v>
      </c>
      <c r="C8779" s="2" t="s">
        <v>1416</v>
      </c>
      <c r="D8779" s="2"/>
    </row>
    <row r="8780" spans="1:4" ht="12.75" x14ac:dyDescent="0.2">
      <c r="A8780" s="2" t="s">
        <v>9452</v>
      </c>
      <c r="B8780" s="2" t="s">
        <v>9453</v>
      </c>
      <c r="C8780" s="2" t="s">
        <v>1416</v>
      </c>
      <c r="D8780" s="2"/>
    </row>
    <row r="8781" spans="1:4" ht="12.75" x14ac:dyDescent="0.2">
      <c r="A8781" s="2" t="s">
        <v>9454</v>
      </c>
      <c r="B8781" s="2" t="s">
        <v>9455</v>
      </c>
      <c r="C8781" s="2" t="s">
        <v>1416</v>
      </c>
      <c r="D8781" s="2"/>
    </row>
    <row r="8782" spans="1:4" ht="12.75" x14ac:dyDescent="0.2">
      <c r="A8782" s="2" t="s">
        <v>9456</v>
      </c>
      <c r="B8782" s="2" t="s">
        <v>9457</v>
      </c>
      <c r="C8782" s="2" t="s">
        <v>1416</v>
      </c>
      <c r="D8782" s="2"/>
    </row>
    <row r="8783" spans="1:4" ht="12.75" x14ac:dyDescent="0.2">
      <c r="A8783" s="2" t="s">
        <v>9458</v>
      </c>
      <c r="B8783" s="2" t="s">
        <v>9459</v>
      </c>
      <c r="C8783" s="2" t="s">
        <v>1416</v>
      </c>
      <c r="D8783" s="2"/>
    </row>
    <row r="8784" spans="1:4" ht="12.75" x14ac:dyDescent="0.2">
      <c r="A8784" s="2" t="s">
        <v>9460</v>
      </c>
      <c r="B8784" s="2" t="s">
        <v>9461</v>
      </c>
      <c r="C8784" s="2" t="s">
        <v>1416</v>
      </c>
      <c r="D8784" s="2"/>
    </row>
    <row r="8785" spans="1:4" ht="12.75" x14ac:dyDescent="0.2">
      <c r="A8785" s="2" t="s">
        <v>9462</v>
      </c>
      <c r="B8785" s="2" t="s">
        <v>9463</v>
      </c>
      <c r="C8785" s="2" t="s">
        <v>1416</v>
      </c>
      <c r="D8785" s="2"/>
    </row>
    <row r="8786" spans="1:4" ht="12.75" x14ac:dyDescent="0.2">
      <c r="A8786" s="2" t="s">
        <v>9464</v>
      </c>
      <c r="B8786" s="2" t="s">
        <v>9465</v>
      </c>
      <c r="C8786" s="2" t="s">
        <v>1416</v>
      </c>
      <c r="D8786" s="2"/>
    </row>
    <row r="8787" spans="1:4" ht="12.75" x14ac:dyDescent="0.2">
      <c r="A8787" s="2" t="s">
        <v>9466</v>
      </c>
      <c r="B8787" s="2" t="s">
        <v>9467</v>
      </c>
      <c r="C8787" s="2" t="s">
        <v>1416</v>
      </c>
      <c r="D8787" s="2"/>
    </row>
    <row r="8788" spans="1:4" ht="12.75" x14ac:dyDescent="0.2">
      <c r="A8788" s="2" t="s">
        <v>9468</v>
      </c>
      <c r="B8788" s="2" t="s">
        <v>9469</v>
      </c>
      <c r="C8788" s="2" t="s">
        <v>1416</v>
      </c>
      <c r="D8788" s="2"/>
    </row>
    <row r="8789" spans="1:4" ht="12.75" x14ac:dyDescent="0.2">
      <c r="A8789" s="2" t="s">
        <v>9470</v>
      </c>
      <c r="B8789" s="2" t="s">
        <v>9471</v>
      </c>
      <c r="C8789" s="2" t="s">
        <v>1416</v>
      </c>
      <c r="D8789" s="2"/>
    </row>
    <row r="8790" spans="1:4" ht="12.75" x14ac:dyDescent="0.2">
      <c r="A8790" s="2" t="s">
        <v>9472</v>
      </c>
      <c r="B8790" s="2" t="s">
        <v>9473</v>
      </c>
      <c r="C8790" s="2" t="s">
        <v>1416</v>
      </c>
      <c r="D8790" s="2"/>
    </row>
    <row r="8791" spans="1:4" ht="12.75" x14ac:dyDescent="0.2">
      <c r="A8791" s="2" t="s">
        <v>9474</v>
      </c>
      <c r="B8791" s="2" t="s">
        <v>9475</v>
      </c>
      <c r="C8791" s="2" t="s">
        <v>1416</v>
      </c>
      <c r="D8791" s="2"/>
    </row>
    <row r="8792" spans="1:4" ht="12.75" x14ac:dyDescent="0.2">
      <c r="A8792" s="2" t="s">
        <v>9476</v>
      </c>
      <c r="B8792" s="2" t="s">
        <v>9477</v>
      </c>
      <c r="C8792" s="2" t="s">
        <v>1416</v>
      </c>
      <c r="D8792" s="2"/>
    </row>
    <row r="8793" spans="1:4" ht="12.75" x14ac:dyDescent="0.2">
      <c r="A8793" s="2" t="s">
        <v>9478</v>
      </c>
      <c r="B8793" s="2" t="s">
        <v>26914</v>
      </c>
      <c r="C8793" s="2" t="s">
        <v>1416</v>
      </c>
      <c r="D8793" s="2"/>
    </row>
    <row r="8794" spans="1:4" ht="12.75" x14ac:dyDescent="0.2">
      <c r="A8794" s="2" t="s">
        <v>9479</v>
      </c>
      <c r="B8794" s="2" t="s">
        <v>9480</v>
      </c>
      <c r="C8794" s="2" t="s">
        <v>1416</v>
      </c>
      <c r="D8794" s="2"/>
    </row>
    <row r="8795" spans="1:4" ht="12.75" x14ac:dyDescent="0.2">
      <c r="A8795" s="2" t="s">
        <v>9481</v>
      </c>
      <c r="B8795" s="2" t="s">
        <v>9482</v>
      </c>
      <c r="C8795" s="2" t="s">
        <v>1416</v>
      </c>
      <c r="D8795" s="2"/>
    </row>
    <row r="8796" spans="1:4" ht="12.75" x14ac:dyDescent="0.2">
      <c r="A8796" s="2" t="s">
        <v>9483</v>
      </c>
      <c r="B8796" s="2" t="s">
        <v>9484</v>
      </c>
      <c r="C8796" s="2" t="s">
        <v>1416</v>
      </c>
      <c r="D8796" s="2"/>
    </row>
    <row r="8797" spans="1:4" ht="12.75" x14ac:dyDescent="0.2">
      <c r="A8797" s="2" t="s">
        <v>9485</v>
      </c>
      <c r="B8797" s="2" t="s">
        <v>9486</v>
      </c>
      <c r="C8797" s="2" t="s">
        <v>1416</v>
      </c>
      <c r="D8797" s="2"/>
    </row>
    <row r="8798" spans="1:4" ht="12.75" x14ac:dyDescent="0.2">
      <c r="A8798" s="2" t="s">
        <v>9487</v>
      </c>
      <c r="B8798" s="2" t="s">
        <v>9488</v>
      </c>
      <c r="C8798" s="2" t="s">
        <v>1416</v>
      </c>
      <c r="D8798" s="2"/>
    </row>
    <row r="8799" spans="1:4" ht="12.75" x14ac:dyDescent="0.2">
      <c r="A8799" s="2" t="s">
        <v>9489</v>
      </c>
      <c r="B8799" s="2" t="s">
        <v>9490</v>
      </c>
      <c r="C8799" s="2" t="s">
        <v>1416</v>
      </c>
      <c r="D8799" s="2"/>
    </row>
    <row r="8800" spans="1:4" ht="12.75" x14ac:dyDescent="0.2">
      <c r="A8800" s="2" t="s">
        <v>9491</v>
      </c>
      <c r="B8800" s="2" t="s">
        <v>9492</v>
      </c>
      <c r="C8800" s="2" t="s">
        <v>1416</v>
      </c>
      <c r="D8800" s="2"/>
    </row>
    <row r="8801" spans="1:4" ht="12.75" x14ac:dyDescent="0.2">
      <c r="A8801" s="2" t="s">
        <v>9493</v>
      </c>
      <c r="B8801" s="2" t="s">
        <v>9494</v>
      </c>
      <c r="C8801" s="2" t="s">
        <v>1416</v>
      </c>
      <c r="D8801" s="2"/>
    </row>
    <row r="8802" spans="1:4" ht="12.75" x14ac:dyDescent="0.2">
      <c r="A8802" s="2" t="s">
        <v>9495</v>
      </c>
      <c r="B8802" s="2" t="s">
        <v>9496</v>
      </c>
      <c r="C8802" s="2" t="s">
        <v>1416</v>
      </c>
      <c r="D8802" s="2"/>
    </row>
    <row r="8803" spans="1:4" ht="12.75" x14ac:dyDescent="0.2">
      <c r="A8803" s="2" t="s">
        <v>9497</v>
      </c>
      <c r="B8803" s="2" t="s">
        <v>9498</v>
      </c>
      <c r="C8803" s="2" t="s">
        <v>1416</v>
      </c>
      <c r="D8803" s="2"/>
    </row>
    <row r="8804" spans="1:4" ht="12.75" x14ac:dyDescent="0.2">
      <c r="A8804" s="2" t="s">
        <v>9499</v>
      </c>
      <c r="B8804" s="2" t="s">
        <v>9500</v>
      </c>
      <c r="C8804" s="2" t="s">
        <v>1416</v>
      </c>
      <c r="D8804" s="2"/>
    </row>
    <row r="8805" spans="1:4" ht="12.75" x14ac:dyDescent="0.2">
      <c r="A8805" s="2" t="s">
        <v>9501</v>
      </c>
      <c r="B8805" s="2" t="s">
        <v>9502</v>
      </c>
      <c r="C8805" s="2" t="s">
        <v>1416</v>
      </c>
      <c r="D8805" s="2"/>
    </row>
    <row r="8806" spans="1:4" ht="12.75" x14ac:dyDescent="0.2">
      <c r="A8806" s="2" t="s">
        <v>9503</v>
      </c>
      <c r="B8806" s="2" t="s">
        <v>9504</v>
      </c>
      <c r="C8806" s="2" t="s">
        <v>1416</v>
      </c>
      <c r="D8806" s="2"/>
    </row>
    <row r="8807" spans="1:4" ht="12.75" x14ac:dyDescent="0.2">
      <c r="A8807" s="2" t="s">
        <v>9505</v>
      </c>
      <c r="B8807" s="2" t="s">
        <v>9506</v>
      </c>
      <c r="C8807" s="2" t="s">
        <v>1416</v>
      </c>
      <c r="D8807" s="2"/>
    </row>
    <row r="8808" spans="1:4" ht="12.75" x14ac:dyDescent="0.2">
      <c r="A8808" s="2" t="s">
        <v>9507</v>
      </c>
      <c r="B8808" s="2" t="s">
        <v>9508</v>
      </c>
      <c r="C8808" s="2" t="s">
        <v>1416</v>
      </c>
      <c r="D8808" s="2"/>
    </row>
    <row r="8809" spans="1:4" ht="12.75" x14ac:dyDescent="0.2">
      <c r="A8809" s="2" t="s">
        <v>9509</v>
      </c>
      <c r="B8809" s="2" t="s">
        <v>9510</v>
      </c>
      <c r="C8809" s="2" t="s">
        <v>1416</v>
      </c>
      <c r="D8809" s="2"/>
    </row>
    <row r="8810" spans="1:4" ht="12.75" x14ac:dyDescent="0.2">
      <c r="A8810" s="2" t="s">
        <v>9511</v>
      </c>
      <c r="B8810" s="2" t="s">
        <v>9512</v>
      </c>
      <c r="C8810" s="2" t="s">
        <v>1416</v>
      </c>
      <c r="D8810" s="2"/>
    </row>
    <row r="8811" spans="1:4" ht="12.75" x14ac:dyDescent="0.2">
      <c r="A8811" s="2" t="s">
        <v>9513</v>
      </c>
      <c r="B8811" s="2" t="s">
        <v>9514</v>
      </c>
      <c r="C8811" s="2" t="s">
        <v>1416</v>
      </c>
      <c r="D8811" s="2"/>
    </row>
    <row r="8812" spans="1:4" ht="12.75" x14ac:dyDescent="0.2">
      <c r="A8812" s="2" t="s">
        <v>9515</v>
      </c>
      <c r="B8812" s="2" t="s">
        <v>9516</v>
      </c>
      <c r="C8812" s="2" t="s">
        <v>1416</v>
      </c>
      <c r="D8812" s="2"/>
    </row>
    <row r="8813" spans="1:4" ht="12.75" x14ac:dyDescent="0.2">
      <c r="A8813" s="2" t="s">
        <v>9517</v>
      </c>
      <c r="B8813" s="2" t="s">
        <v>9518</v>
      </c>
      <c r="C8813" s="2" t="s">
        <v>1416</v>
      </c>
      <c r="D8813" s="2"/>
    </row>
    <row r="8814" spans="1:4" ht="12.75" x14ac:dyDescent="0.2">
      <c r="A8814" s="2" t="s">
        <v>9519</v>
      </c>
      <c r="B8814" s="2" t="s">
        <v>9520</v>
      </c>
      <c r="C8814" s="2" t="s">
        <v>1416</v>
      </c>
      <c r="D8814" s="2"/>
    </row>
    <row r="8815" spans="1:4" ht="12.75" x14ac:dyDescent="0.2">
      <c r="A8815" s="2" t="s">
        <v>9521</v>
      </c>
      <c r="B8815" s="2" t="s">
        <v>9522</v>
      </c>
      <c r="C8815" s="2" t="s">
        <v>1416</v>
      </c>
      <c r="D8815" s="2"/>
    </row>
    <row r="8816" spans="1:4" ht="12.75" x14ac:dyDescent="0.2">
      <c r="A8816" s="2" t="s">
        <v>9523</v>
      </c>
      <c r="B8816" s="2" t="s">
        <v>9524</v>
      </c>
      <c r="C8816" s="2" t="s">
        <v>1416</v>
      </c>
      <c r="D8816" s="2"/>
    </row>
    <row r="8817" spans="1:4" ht="12.75" x14ac:dyDescent="0.2">
      <c r="A8817" s="2" t="s">
        <v>9525</v>
      </c>
      <c r="B8817" s="2" t="s">
        <v>9526</v>
      </c>
      <c r="C8817" s="2" t="s">
        <v>1416</v>
      </c>
      <c r="D8817" s="2"/>
    </row>
    <row r="8818" spans="1:4" ht="12.75" x14ac:dyDescent="0.2">
      <c r="A8818" s="2" t="s">
        <v>9527</v>
      </c>
      <c r="B8818" s="2" t="s">
        <v>9528</v>
      </c>
      <c r="C8818" s="2" t="s">
        <v>1416</v>
      </c>
      <c r="D8818" s="2"/>
    </row>
    <row r="8819" spans="1:4" ht="12.75" x14ac:dyDescent="0.2">
      <c r="A8819" s="2" t="s">
        <v>9529</v>
      </c>
      <c r="B8819" s="2" t="s">
        <v>9530</v>
      </c>
      <c r="C8819" s="2" t="s">
        <v>1416</v>
      </c>
      <c r="D8819" s="2"/>
    </row>
    <row r="8820" spans="1:4" ht="12.75" x14ac:dyDescent="0.2">
      <c r="A8820" s="2" t="s">
        <v>9531</v>
      </c>
      <c r="B8820" s="2" t="s">
        <v>9532</v>
      </c>
      <c r="C8820" s="2" t="s">
        <v>1416</v>
      </c>
      <c r="D8820" s="2"/>
    </row>
    <row r="8821" spans="1:4" ht="12.75" x14ac:dyDescent="0.2">
      <c r="A8821" s="2" t="s">
        <v>9533</v>
      </c>
      <c r="B8821" s="2" t="s">
        <v>9534</v>
      </c>
      <c r="C8821" s="2" t="s">
        <v>1416</v>
      </c>
      <c r="D8821" s="2"/>
    </row>
    <row r="8822" spans="1:4" ht="12.75" x14ac:dyDescent="0.2">
      <c r="A8822" s="2" t="s">
        <v>9535</v>
      </c>
      <c r="B8822" s="2" t="s">
        <v>9536</v>
      </c>
      <c r="C8822" s="2" t="s">
        <v>1416</v>
      </c>
      <c r="D8822" s="2"/>
    </row>
    <row r="8823" spans="1:4" ht="12.75" x14ac:dyDescent="0.2">
      <c r="A8823" s="2" t="s">
        <v>9537</v>
      </c>
      <c r="B8823" s="2" t="s">
        <v>9538</v>
      </c>
      <c r="C8823" s="2" t="s">
        <v>1416</v>
      </c>
      <c r="D8823" s="2"/>
    </row>
    <row r="8824" spans="1:4" ht="12.75" x14ac:dyDescent="0.2">
      <c r="A8824" s="2" t="s">
        <v>9539</v>
      </c>
      <c r="B8824" s="2" t="s">
        <v>9540</v>
      </c>
      <c r="C8824" s="2" t="s">
        <v>1416</v>
      </c>
      <c r="D8824" s="2"/>
    </row>
    <row r="8825" spans="1:4" ht="12.75" x14ac:dyDescent="0.2">
      <c r="A8825" s="2" t="s">
        <v>9541</v>
      </c>
      <c r="B8825" s="2" t="s">
        <v>9542</v>
      </c>
      <c r="C8825" s="2" t="s">
        <v>1416</v>
      </c>
      <c r="D8825" s="2"/>
    </row>
    <row r="8826" spans="1:4" ht="12.75" x14ac:dyDescent="0.2">
      <c r="A8826" s="2" t="s">
        <v>9543</v>
      </c>
      <c r="B8826" s="2" t="s">
        <v>9544</v>
      </c>
      <c r="C8826" s="2" t="s">
        <v>1416</v>
      </c>
      <c r="D8826" s="2"/>
    </row>
    <row r="8827" spans="1:4" ht="12.75" x14ac:dyDescent="0.2">
      <c r="A8827" s="2" t="s">
        <v>9545</v>
      </c>
      <c r="B8827" s="2" t="s">
        <v>9546</v>
      </c>
      <c r="C8827" s="2" t="s">
        <v>1416</v>
      </c>
      <c r="D8827" s="2"/>
    </row>
    <row r="8828" spans="1:4" ht="12.75" x14ac:dyDescent="0.2">
      <c r="A8828" s="2" t="s">
        <v>9547</v>
      </c>
      <c r="B8828" s="2" t="s">
        <v>9548</v>
      </c>
      <c r="C8828" s="2" t="s">
        <v>1416</v>
      </c>
      <c r="D8828" s="2"/>
    </row>
    <row r="8829" spans="1:4" ht="12.75" x14ac:dyDescent="0.2">
      <c r="A8829" s="2" t="s">
        <v>9549</v>
      </c>
      <c r="B8829" s="2" t="s">
        <v>9550</v>
      </c>
      <c r="C8829" s="2" t="s">
        <v>1416</v>
      </c>
      <c r="D8829" s="2"/>
    </row>
    <row r="8830" spans="1:4" ht="12.75" x14ac:dyDescent="0.2">
      <c r="A8830" s="2" t="s">
        <v>9551</v>
      </c>
      <c r="B8830" s="2" t="s">
        <v>26915</v>
      </c>
      <c r="C8830" s="2" t="s">
        <v>1416</v>
      </c>
      <c r="D8830" s="2"/>
    </row>
    <row r="8831" spans="1:4" ht="12.75" x14ac:dyDescent="0.2">
      <c r="A8831" s="2" t="s">
        <v>9552</v>
      </c>
      <c r="B8831" s="2" t="s">
        <v>9553</v>
      </c>
      <c r="C8831" s="2" t="s">
        <v>1416</v>
      </c>
      <c r="D8831" s="2"/>
    </row>
    <row r="8832" spans="1:4" ht="12.75" x14ac:dyDescent="0.2">
      <c r="A8832" s="2" t="s">
        <v>9554</v>
      </c>
      <c r="B8832" s="2" t="s">
        <v>9555</v>
      </c>
      <c r="C8832" s="2" t="s">
        <v>1416</v>
      </c>
      <c r="D8832" s="2"/>
    </row>
    <row r="8833" spans="1:4" ht="12.75" x14ac:dyDescent="0.2">
      <c r="A8833" s="2" t="s">
        <v>9556</v>
      </c>
      <c r="B8833" s="2" t="s">
        <v>9557</v>
      </c>
      <c r="C8833" s="2" t="s">
        <v>1416</v>
      </c>
      <c r="D8833" s="2"/>
    </row>
    <row r="8834" spans="1:4" ht="12.75" x14ac:dyDescent="0.2">
      <c r="A8834" s="2" t="s">
        <v>9558</v>
      </c>
      <c r="B8834" s="2" t="s">
        <v>9559</v>
      </c>
      <c r="C8834" s="2" t="s">
        <v>1416</v>
      </c>
      <c r="D8834" s="2"/>
    </row>
    <row r="8835" spans="1:4" ht="12.75" x14ac:dyDescent="0.2">
      <c r="A8835" s="2" t="s">
        <v>9560</v>
      </c>
      <c r="B8835" s="2" t="s">
        <v>9561</v>
      </c>
      <c r="C8835" s="2" t="s">
        <v>1416</v>
      </c>
      <c r="D8835" s="2"/>
    </row>
    <row r="8836" spans="1:4" ht="12.75" x14ac:dyDescent="0.2">
      <c r="A8836" s="2" t="s">
        <v>9562</v>
      </c>
      <c r="B8836" s="2" t="s">
        <v>9563</v>
      </c>
      <c r="C8836" s="2" t="s">
        <v>1416</v>
      </c>
      <c r="D8836" s="2"/>
    </row>
    <row r="8837" spans="1:4" ht="12.75" x14ac:dyDescent="0.2">
      <c r="A8837" s="2" t="s">
        <v>9564</v>
      </c>
      <c r="B8837" s="2" t="s">
        <v>9565</v>
      </c>
      <c r="C8837" s="2" t="s">
        <v>1416</v>
      </c>
      <c r="D8837" s="2"/>
    </row>
    <row r="8838" spans="1:4" ht="12.75" x14ac:dyDescent="0.2">
      <c r="A8838" s="2" t="s">
        <v>9566</v>
      </c>
      <c r="B8838" s="2" t="s">
        <v>9567</v>
      </c>
      <c r="C8838" s="2" t="s">
        <v>1416</v>
      </c>
      <c r="D8838" s="2"/>
    </row>
    <row r="8839" spans="1:4" ht="12.75" x14ac:dyDescent="0.2">
      <c r="A8839" s="2" t="s">
        <v>9568</v>
      </c>
      <c r="B8839" s="2" t="s">
        <v>9569</v>
      </c>
      <c r="C8839" s="2" t="s">
        <v>1416</v>
      </c>
      <c r="D8839" s="2"/>
    </row>
    <row r="8840" spans="1:4" ht="12.75" x14ac:dyDescent="0.2">
      <c r="A8840" s="2" t="s">
        <v>9570</v>
      </c>
      <c r="B8840" s="2" t="s">
        <v>9571</v>
      </c>
      <c r="C8840" s="2" t="s">
        <v>1416</v>
      </c>
      <c r="D8840" s="2"/>
    </row>
    <row r="8841" spans="1:4" ht="12.75" x14ac:dyDescent="0.2">
      <c r="A8841" s="2" t="s">
        <v>9572</v>
      </c>
      <c r="B8841" s="2" t="s">
        <v>9573</v>
      </c>
      <c r="C8841" s="2" t="s">
        <v>1416</v>
      </c>
      <c r="D8841" s="2"/>
    </row>
    <row r="8842" spans="1:4" ht="12.75" x14ac:dyDescent="0.2">
      <c r="A8842" s="2" t="s">
        <v>9574</v>
      </c>
      <c r="B8842" s="2" t="s">
        <v>9575</v>
      </c>
      <c r="C8842" s="2" t="s">
        <v>1416</v>
      </c>
      <c r="D8842" s="2"/>
    </row>
    <row r="8843" spans="1:4" ht="12.75" x14ac:dyDescent="0.2">
      <c r="A8843" s="2" t="s">
        <v>9576</v>
      </c>
      <c r="B8843" s="2" t="s">
        <v>9577</v>
      </c>
      <c r="C8843" s="2" t="s">
        <v>1416</v>
      </c>
      <c r="D8843" s="2"/>
    </row>
    <row r="8844" spans="1:4" ht="12.75" x14ac:dyDescent="0.2">
      <c r="A8844" s="2" t="s">
        <v>9578</v>
      </c>
      <c r="B8844" s="2" t="s">
        <v>9579</v>
      </c>
      <c r="C8844" s="2" t="s">
        <v>1416</v>
      </c>
      <c r="D8844" s="2"/>
    </row>
    <row r="8845" spans="1:4" ht="12.75" x14ac:dyDescent="0.2">
      <c r="A8845" s="2" t="s">
        <v>9580</v>
      </c>
      <c r="B8845" s="2" t="s">
        <v>9581</v>
      </c>
      <c r="C8845" s="2" t="s">
        <v>1416</v>
      </c>
      <c r="D8845" s="2"/>
    </row>
    <row r="8846" spans="1:4" ht="12.75" x14ac:dyDescent="0.2">
      <c r="A8846" s="2" t="s">
        <v>9582</v>
      </c>
      <c r="B8846" s="2" t="s">
        <v>9583</v>
      </c>
      <c r="C8846" s="2" t="s">
        <v>1416</v>
      </c>
      <c r="D8846" s="2"/>
    </row>
    <row r="8847" spans="1:4" ht="12.75" x14ac:dyDescent="0.2">
      <c r="A8847" s="2" t="s">
        <v>9584</v>
      </c>
      <c r="B8847" s="2" t="s">
        <v>9585</v>
      </c>
      <c r="C8847" s="2" t="s">
        <v>1416</v>
      </c>
      <c r="D8847" s="2"/>
    </row>
    <row r="8848" spans="1:4" ht="12.75" x14ac:dyDescent="0.2">
      <c r="A8848" s="2" t="s">
        <v>9586</v>
      </c>
      <c r="B8848" s="2" t="s">
        <v>9587</v>
      </c>
      <c r="C8848" s="2" t="s">
        <v>1416</v>
      </c>
      <c r="D8848" s="2"/>
    </row>
    <row r="8849" spans="1:4" ht="12.75" x14ac:dyDescent="0.2">
      <c r="A8849" s="2" t="s">
        <v>9588</v>
      </c>
      <c r="B8849" s="2" t="s">
        <v>9589</v>
      </c>
      <c r="C8849" s="2" t="s">
        <v>1416</v>
      </c>
      <c r="D8849" s="2"/>
    </row>
    <row r="8850" spans="1:4" ht="12.75" x14ac:dyDescent="0.2">
      <c r="A8850" s="2" t="s">
        <v>9590</v>
      </c>
      <c r="B8850" s="2" t="s">
        <v>9591</v>
      </c>
      <c r="C8850" s="2" t="s">
        <v>1416</v>
      </c>
      <c r="D8850" s="2"/>
    </row>
    <row r="8851" spans="1:4" ht="12.75" x14ac:dyDescent="0.2">
      <c r="A8851" s="2" t="s">
        <v>9592</v>
      </c>
      <c r="B8851" s="2" t="s">
        <v>9593</v>
      </c>
      <c r="C8851" s="2" t="s">
        <v>1416</v>
      </c>
      <c r="D8851" s="2"/>
    </row>
    <row r="8852" spans="1:4" ht="12.75" x14ac:dyDescent="0.2">
      <c r="A8852" s="2" t="s">
        <v>9594</v>
      </c>
      <c r="B8852" s="2" t="s">
        <v>9595</v>
      </c>
      <c r="C8852" s="2" t="s">
        <v>1416</v>
      </c>
      <c r="D8852" s="2"/>
    </row>
    <row r="8853" spans="1:4" ht="12.75" x14ac:dyDescent="0.2">
      <c r="A8853" s="2" t="s">
        <v>9596</v>
      </c>
      <c r="B8853" s="2" t="s">
        <v>9597</v>
      </c>
      <c r="C8853" s="2" t="s">
        <v>1416</v>
      </c>
      <c r="D8853" s="2"/>
    </row>
    <row r="8854" spans="1:4" ht="12.75" x14ac:dyDescent="0.2">
      <c r="A8854" s="2" t="s">
        <v>9598</v>
      </c>
      <c r="B8854" s="2" t="s">
        <v>9599</v>
      </c>
      <c r="C8854" s="2" t="s">
        <v>1416</v>
      </c>
      <c r="D8854" s="2"/>
    </row>
    <row r="8855" spans="1:4" ht="12.75" x14ac:dyDescent="0.2">
      <c r="A8855" s="2" t="s">
        <v>9600</v>
      </c>
      <c r="B8855" s="2" t="s">
        <v>9601</v>
      </c>
      <c r="C8855" s="2" t="s">
        <v>1416</v>
      </c>
      <c r="D8855" s="2"/>
    </row>
    <row r="8856" spans="1:4" ht="12.75" x14ac:dyDescent="0.2">
      <c r="A8856" s="2" t="s">
        <v>9602</v>
      </c>
      <c r="B8856" s="2" t="s">
        <v>9603</v>
      </c>
      <c r="C8856" s="2" t="s">
        <v>1416</v>
      </c>
      <c r="D8856" s="2"/>
    </row>
    <row r="8857" spans="1:4" ht="12.75" x14ac:dyDescent="0.2">
      <c r="A8857" s="2" t="s">
        <v>9604</v>
      </c>
      <c r="B8857" s="2" t="s">
        <v>9605</v>
      </c>
      <c r="C8857" s="2" t="s">
        <v>1416</v>
      </c>
      <c r="D8857" s="2"/>
    </row>
    <row r="8858" spans="1:4" ht="12.75" x14ac:dyDescent="0.2">
      <c r="A8858" s="2" t="s">
        <v>9606</v>
      </c>
      <c r="B8858" s="2" t="s">
        <v>9607</v>
      </c>
      <c r="C8858" s="2" t="s">
        <v>1416</v>
      </c>
      <c r="D8858" s="2"/>
    </row>
    <row r="8859" spans="1:4" ht="12.75" x14ac:dyDescent="0.2">
      <c r="A8859" s="2" t="s">
        <v>9608</v>
      </c>
      <c r="B8859" s="2" t="s">
        <v>9609</v>
      </c>
      <c r="C8859" s="2" t="s">
        <v>1416</v>
      </c>
      <c r="D8859" s="2"/>
    </row>
    <row r="8860" spans="1:4" ht="12.75" x14ac:dyDescent="0.2">
      <c r="A8860" s="2" t="s">
        <v>9610</v>
      </c>
      <c r="B8860" s="2" t="s">
        <v>9611</v>
      </c>
      <c r="C8860" s="2" t="s">
        <v>1416</v>
      </c>
      <c r="D8860" s="2"/>
    </row>
    <row r="8861" spans="1:4" ht="12.75" x14ac:dyDescent="0.2">
      <c r="A8861" s="2" t="s">
        <v>9612</v>
      </c>
      <c r="B8861" s="2" t="s">
        <v>9613</v>
      </c>
      <c r="C8861" s="2" t="s">
        <v>1416</v>
      </c>
      <c r="D8861" s="2"/>
    </row>
    <row r="8862" spans="1:4" ht="12.75" x14ac:dyDescent="0.2">
      <c r="A8862" s="2" t="s">
        <v>9614</v>
      </c>
      <c r="B8862" s="2" t="s">
        <v>9615</v>
      </c>
      <c r="C8862" s="2" t="s">
        <v>1416</v>
      </c>
      <c r="D8862" s="2"/>
    </row>
    <row r="8863" spans="1:4" ht="12.75" x14ac:dyDescent="0.2">
      <c r="A8863" s="2" t="s">
        <v>9616</v>
      </c>
      <c r="B8863" s="2" t="s">
        <v>9617</v>
      </c>
      <c r="C8863" s="2" t="s">
        <v>1416</v>
      </c>
      <c r="D8863" s="2"/>
    </row>
    <row r="8864" spans="1:4" ht="12.75" x14ac:dyDescent="0.2">
      <c r="A8864" s="2" t="s">
        <v>9618</v>
      </c>
      <c r="B8864" s="2" t="s">
        <v>9619</v>
      </c>
      <c r="C8864" s="2" t="s">
        <v>1416</v>
      </c>
      <c r="D8864" s="2"/>
    </row>
    <row r="8865" spans="1:4" ht="12.75" x14ac:dyDescent="0.2">
      <c r="A8865" s="2" t="s">
        <v>9620</v>
      </c>
      <c r="B8865" s="2" t="s">
        <v>9621</v>
      </c>
      <c r="C8865" s="2" t="s">
        <v>1416</v>
      </c>
      <c r="D8865" s="2"/>
    </row>
    <row r="8866" spans="1:4" ht="12.75" x14ac:dyDescent="0.2">
      <c r="A8866" s="2" t="s">
        <v>9622</v>
      </c>
      <c r="B8866" s="2" t="s">
        <v>9623</v>
      </c>
      <c r="C8866" s="2" t="s">
        <v>1416</v>
      </c>
      <c r="D8866" s="2"/>
    </row>
    <row r="8867" spans="1:4" ht="12.75" x14ac:dyDescent="0.2">
      <c r="A8867" s="2" t="s">
        <v>9624</v>
      </c>
      <c r="B8867" s="2" t="s">
        <v>26916</v>
      </c>
      <c r="C8867" s="2" t="s">
        <v>1416</v>
      </c>
      <c r="D8867" s="2"/>
    </row>
    <row r="8868" spans="1:4" ht="12.75" x14ac:dyDescent="0.2">
      <c r="A8868" s="2" t="s">
        <v>9625</v>
      </c>
      <c r="B8868" s="2" t="s">
        <v>9626</v>
      </c>
      <c r="C8868" s="2" t="s">
        <v>1416</v>
      </c>
      <c r="D8868" s="2"/>
    </row>
    <row r="8869" spans="1:4" ht="12.75" x14ac:dyDescent="0.2">
      <c r="A8869" s="2" t="s">
        <v>9627</v>
      </c>
      <c r="B8869" s="2" t="s">
        <v>9628</v>
      </c>
      <c r="C8869" s="2" t="s">
        <v>1416</v>
      </c>
      <c r="D8869" s="2"/>
    </row>
    <row r="8870" spans="1:4" ht="12.75" x14ac:dyDescent="0.2">
      <c r="A8870" s="2" t="s">
        <v>9629</v>
      </c>
      <c r="B8870" s="2" t="s">
        <v>9630</v>
      </c>
      <c r="C8870" s="2" t="s">
        <v>1416</v>
      </c>
      <c r="D8870" s="2"/>
    </row>
    <row r="8871" spans="1:4" ht="12.75" x14ac:dyDescent="0.2">
      <c r="A8871" s="2" t="s">
        <v>9631</v>
      </c>
      <c r="B8871" s="2" t="s">
        <v>9632</v>
      </c>
      <c r="C8871" s="2" t="s">
        <v>1416</v>
      </c>
      <c r="D8871" s="2"/>
    </row>
    <row r="8872" spans="1:4" ht="12.75" x14ac:dyDescent="0.2">
      <c r="A8872" s="2" t="s">
        <v>9633</v>
      </c>
      <c r="B8872" s="2" t="s">
        <v>9634</v>
      </c>
      <c r="C8872" s="2" t="s">
        <v>1416</v>
      </c>
      <c r="D8872" s="2"/>
    </row>
    <row r="8873" spans="1:4" ht="12.75" x14ac:dyDescent="0.2">
      <c r="A8873" s="2" t="s">
        <v>9635</v>
      </c>
      <c r="B8873" s="2" t="s">
        <v>9636</v>
      </c>
      <c r="C8873" s="2" t="s">
        <v>1416</v>
      </c>
      <c r="D8873" s="2"/>
    </row>
    <row r="8874" spans="1:4" ht="12.75" x14ac:dyDescent="0.2">
      <c r="A8874" s="2" t="s">
        <v>9637</v>
      </c>
      <c r="B8874" s="2" t="s">
        <v>9638</v>
      </c>
      <c r="C8874" s="2" t="s">
        <v>1416</v>
      </c>
      <c r="D8874" s="2"/>
    </row>
    <row r="8875" spans="1:4" ht="12.75" x14ac:dyDescent="0.2">
      <c r="A8875" s="2" t="s">
        <v>9639</v>
      </c>
      <c r="B8875" s="2" t="s">
        <v>9640</v>
      </c>
      <c r="C8875" s="2" t="s">
        <v>1416</v>
      </c>
      <c r="D8875" s="2"/>
    </row>
    <row r="8876" spans="1:4" ht="12.75" x14ac:dyDescent="0.2">
      <c r="A8876" s="2" t="s">
        <v>9641</v>
      </c>
      <c r="B8876" s="2" t="s">
        <v>9642</v>
      </c>
      <c r="C8876" s="2" t="s">
        <v>1416</v>
      </c>
      <c r="D8876" s="2"/>
    </row>
    <row r="8877" spans="1:4" ht="12.75" x14ac:dyDescent="0.2">
      <c r="A8877" s="2" t="s">
        <v>9643</v>
      </c>
      <c r="B8877" s="2" t="s">
        <v>9644</v>
      </c>
      <c r="C8877" s="2" t="s">
        <v>1416</v>
      </c>
      <c r="D8877" s="2"/>
    </row>
    <row r="8878" spans="1:4" ht="12.75" x14ac:dyDescent="0.2">
      <c r="A8878" s="2" t="s">
        <v>9645</v>
      </c>
      <c r="B8878" s="2" t="s">
        <v>9646</v>
      </c>
      <c r="C8878" s="2" t="s">
        <v>1416</v>
      </c>
      <c r="D8878" s="2"/>
    </row>
    <row r="8879" spans="1:4" ht="12.75" x14ac:dyDescent="0.2">
      <c r="A8879" s="2" t="s">
        <v>9647</v>
      </c>
      <c r="B8879" s="2" t="s">
        <v>9648</v>
      </c>
      <c r="C8879" s="2" t="s">
        <v>1416</v>
      </c>
      <c r="D8879" s="2"/>
    </row>
    <row r="8880" spans="1:4" ht="12.75" x14ac:dyDescent="0.2">
      <c r="A8880" s="2" t="s">
        <v>9649</v>
      </c>
      <c r="B8880" s="2" t="s">
        <v>9650</v>
      </c>
      <c r="C8880" s="2" t="s">
        <v>1416</v>
      </c>
      <c r="D8880" s="2"/>
    </row>
    <row r="8881" spans="1:4" ht="12.75" x14ac:dyDescent="0.2">
      <c r="A8881" s="2" t="s">
        <v>9651</v>
      </c>
      <c r="B8881" s="2" t="s">
        <v>9652</v>
      </c>
      <c r="C8881" s="2" t="s">
        <v>1416</v>
      </c>
      <c r="D8881" s="2"/>
    </row>
    <row r="8882" spans="1:4" ht="12.75" x14ac:dyDescent="0.2">
      <c r="A8882" s="2" t="s">
        <v>9653</v>
      </c>
      <c r="B8882" s="2" t="s">
        <v>9654</v>
      </c>
      <c r="C8882" s="2" t="s">
        <v>1416</v>
      </c>
      <c r="D8882" s="2"/>
    </row>
    <row r="8883" spans="1:4" ht="12.75" x14ac:dyDescent="0.2">
      <c r="A8883" s="2" t="s">
        <v>9655</v>
      </c>
      <c r="B8883" s="2" t="s">
        <v>9656</v>
      </c>
      <c r="C8883" s="2" t="s">
        <v>1416</v>
      </c>
      <c r="D8883" s="2"/>
    </row>
    <row r="8884" spans="1:4" ht="12.75" x14ac:dyDescent="0.2">
      <c r="A8884" s="2" t="s">
        <v>9657</v>
      </c>
      <c r="B8884" s="2" t="s">
        <v>9658</v>
      </c>
      <c r="C8884" s="2" t="s">
        <v>1416</v>
      </c>
      <c r="D8884" s="2"/>
    </row>
    <row r="8885" spans="1:4" ht="12.75" x14ac:dyDescent="0.2">
      <c r="A8885" s="2" t="s">
        <v>9659</v>
      </c>
      <c r="B8885" s="2" t="s">
        <v>9660</v>
      </c>
      <c r="C8885" s="2" t="s">
        <v>1416</v>
      </c>
      <c r="D8885" s="2"/>
    </row>
    <row r="8886" spans="1:4" ht="12.75" x14ac:dyDescent="0.2">
      <c r="A8886" s="2" t="s">
        <v>9661</v>
      </c>
      <c r="B8886" s="2" t="s">
        <v>9662</v>
      </c>
      <c r="C8886" s="2" t="s">
        <v>1416</v>
      </c>
      <c r="D8886" s="2"/>
    </row>
    <row r="8887" spans="1:4" ht="12.75" x14ac:dyDescent="0.2">
      <c r="A8887" s="2" t="s">
        <v>9663</v>
      </c>
      <c r="B8887" s="2" t="s">
        <v>9664</v>
      </c>
      <c r="C8887" s="2" t="s">
        <v>1416</v>
      </c>
      <c r="D8887" s="2"/>
    </row>
    <row r="8888" spans="1:4" ht="12.75" x14ac:dyDescent="0.2">
      <c r="A8888" s="2" t="s">
        <v>9665</v>
      </c>
      <c r="B8888" s="2" t="s">
        <v>9666</v>
      </c>
      <c r="C8888" s="2" t="s">
        <v>1416</v>
      </c>
      <c r="D8888" s="2"/>
    </row>
    <row r="8889" spans="1:4" ht="12.75" x14ac:dyDescent="0.2">
      <c r="A8889" s="2" t="s">
        <v>9667</v>
      </c>
      <c r="B8889" s="2" t="s">
        <v>9668</v>
      </c>
      <c r="C8889" s="2" t="s">
        <v>1416</v>
      </c>
      <c r="D8889" s="2"/>
    </row>
    <row r="8890" spans="1:4" ht="12.75" x14ac:dyDescent="0.2">
      <c r="A8890" s="2" t="s">
        <v>9669</v>
      </c>
      <c r="B8890" s="2" t="s">
        <v>9670</v>
      </c>
      <c r="C8890" s="2" t="s">
        <v>1416</v>
      </c>
      <c r="D8890" s="2"/>
    </row>
    <row r="8891" spans="1:4" ht="12.75" x14ac:dyDescent="0.2">
      <c r="A8891" s="2" t="s">
        <v>9671</v>
      </c>
      <c r="B8891" s="2" t="s">
        <v>9672</v>
      </c>
      <c r="C8891" s="2" t="s">
        <v>1416</v>
      </c>
      <c r="D8891" s="2"/>
    </row>
    <row r="8892" spans="1:4" ht="12.75" x14ac:dyDescent="0.2">
      <c r="A8892" s="2" t="s">
        <v>9673</v>
      </c>
      <c r="B8892" s="2" t="s">
        <v>9674</v>
      </c>
      <c r="C8892" s="2" t="s">
        <v>1416</v>
      </c>
      <c r="D8892" s="2"/>
    </row>
    <row r="8893" spans="1:4" ht="12.75" x14ac:dyDescent="0.2">
      <c r="A8893" s="2" t="s">
        <v>9675</v>
      </c>
      <c r="B8893" s="2" t="s">
        <v>9676</v>
      </c>
      <c r="C8893" s="2" t="s">
        <v>1416</v>
      </c>
      <c r="D8893" s="2"/>
    </row>
    <row r="8894" spans="1:4" ht="12.75" x14ac:dyDescent="0.2">
      <c r="A8894" s="2" t="s">
        <v>9677</v>
      </c>
      <c r="B8894" s="2" t="s">
        <v>9678</v>
      </c>
      <c r="C8894" s="2" t="s">
        <v>1416</v>
      </c>
      <c r="D8894" s="2"/>
    </row>
    <row r="8895" spans="1:4" ht="12.75" x14ac:dyDescent="0.2">
      <c r="A8895" s="2" t="s">
        <v>9679</v>
      </c>
      <c r="B8895" s="2" t="s">
        <v>9680</v>
      </c>
      <c r="C8895" s="2" t="s">
        <v>1416</v>
      </c>
      <c r="D8895" s="2"/>
    </row>
    <row r="8896" spans="1:4" ht="12.75" x14ac:dyDescent="0.2">
      <c r="A8896" s="2" t="s">
        <v>9681</v>
      </c>
      <c r="B8896" s="2" t="s">
        <v>9682</v>
      </c>
      <c r="C8896" s="2" t="s">
        <v>1416</v>
      </c>
      <c r="D8896" s="2"/>
    </row>
    <row r="8897" spans="1:4" ht="12.75" x14ac:dyDescent="0.2">
      <c r="A8897" s="2" t="s">
        <v>9683</v>
      </c>
      <c r="B8897" s="2" t="s">
        <v>9684</v>
      </c>
      <c r="C8897" s="2" t="s">
        <v>1416</v>
      </c>
      <c r="D8897" s="2"/>
    </row>
    <row r="8898" spans="1:4" ht="12.75" x14ac:dyDescent="0.2">
      <c r="A8898" s="2" t="s">
        <v>9685</v>
      </c>
      <c r="B8898" s="2" t="s">
        <v>9686</v>
      </c>
      <c r="C8898" s="2" t="s">
        <v>1416</v>
      </c>
      <c r="D8898" s="2"/>
    </row>
    <row r="8899" spans="1:4" ht="12.75" x14ac:dyDescent="0.2">
      <c r="A8899" s="2" t="s">
        <v>9687</v>
      </c>
      <c r="B8899" s="2" t="s">
        <v>9688</v>
      </c>
      <c r="C8899" s="2" t="s">
        <v>1416</v>
      </c>
      <c r="D8899" s="2"/>
    </row>
    <row r="8900" spans="1:4" ht="12.75" x14ac:dyDescent="0.2">
      <c r="A8900" s="2" t="s">
        <v>9689</v>
      </c>
      <c r="B8900" s="2" t="s">
        <v>9690</v>
      </c>
      <c r="C8900" s="2" t="s">
        <v>1416</v>
      </c>
      <c r="D8900" s="2"/>
    </row>
    <row r="8901" spans="1:4" ht="12.75" x14ac:dyDescent="0.2">
      <c r="A8901" s="2" t="s">
        <v>9691</v>
      </c>
      <c r="B8901" s="2" t="s">
        <v>9692</v>
      </c>
      <c r="C8901" s="2" t="s">
        <v>1416</v>
      </c>
      <c r="D8901" s="2"/>
    </row>
    <row r="8902" spans="1:4" ht="12.75" x14ac:dyDescent="0.2">
      <c r="A8902" s="2" t="s">
        <v>9693</v>
      </c>
      <c r="B8902" s="2" t="s">
        <v>9694</v>
      </c>
      <c r="C8902" s="2" t="s">
        <v>1416</v>
      </c>
      <c r="D8902" s="2"/>
    </row>
    <row r="8903" spans="1:4" ht="12.75" x14ac:dyDescent="0.2">
      <c r="A8903" s="2" t="s">
        <v>9695</v>
      </c>
      <c r="B8903" s="2" t="s">
        <v>9696</v>
      </c>
      <c r="C8903" s="2" t="s">
        <v>1416</v>
      </c>
      <c r="D8903" s="2"/>
    </row>
    <row r="8904" spans="1:4" ht="12.75" x14ac:dyDescent="0.2">
      <c r="A8904" s="2" t="s">
        <v>9697</v>
      </c>
      <c r="B8904" s="2" t="s">
        <v>9698</v>
      </c>
      <c r="C8904" s="2" t="s">
        <v>1416</v>
      </c>
      <c r="D8904" s="2"/>
    </row>
    <row r="8905" spans="1:4" ht="12.75" x14ac:dyDescent="0.2">
      <c r="A8905" s="2" t="s">
        <v>9699</v>
      </c>
      <c r="B8905" s="2" t="s">
        <v>9700</v>
      </c>
      <c r="C8905" s="2" t="s">
        <v>1416</v>
      </c>
      <c r="D8905" s="2"/>
    </row>
    <row r="8906" spans="1:4" ht="12.75" x14ac:dyDescent="0.2">
      <c r="A8906" s="2" t="s">
        <v>9701</v>
      </c>
      <c r="B8906" s="2" t="s">
        <v>26917</v>
      </c>
      <c r="C8906" s="2" t="s">
        <v>1416</v>
      </c>
      <c r="D8906" s="2"/>
    </row>
    <row r="8907" spans="1:4" ht="12.75" x14ac:dyDescent="0.2">
      <c r="A8907" s="2" t="s">
        <v>9702</v>
      </c>
      <c r="B8907" s="2" t="s">
        <v>9703</v>
      </c>
      <c r="C8907" s="2" t="s">
        <v>1416</v>
      </c>
      <c r="D8907" s="2"/>
    </row>
    <row r="8908" spans="1:4" ht="12.75" x14ac:dyDescent="0.2">
      <c r="A8908" s="2" t="s">
        <v>9704</v>
      </c>
      <c r="B8908" s="2" t="s">
        <v>9705</v>
      </c>
      <c r="C8908" s="2" t="s">
        <v>1416</v>
      </c>
      <c r="D8908" s="2"/>
    </row>
    <row r="8909" spans="1:4" ht="12.75" x14ac:dyDescent="0.2">
      <c r="A8909" s="2" t="s">
        <v>9706</v>
      </c>
      <c r="B8909" s="2" t="s">
        <v>9707</v>
      </c>
      <c r="C8909" s="2" t="s">
        <v>1416</v>
      </c>
      <c r="D8909" s="2"/>
    </row>
    <row r="8910" spans="1:4" ht="12.75" x14ac:dyDescent="0.2">
      <c r="A8910" s="2" t="s">
        <v>9708</v>
      </c>
      <c r="B8910" s="2" t="s">
        <v>9709</v>
      </c>
      <c r="C8910" s="2" t="s">
        <v>1416</v>
      </c>
      <c r="D8910" s="2"/>
    </row>
    <row r="8911" spans="1:4" ht="12.75" x14ac:dyDescent="0.2">
      <c r="A8911" s="2" t="s">
        <v>9710</v>
      </c>
      <c r="B8911" s="2" t="s">
        <v>9711</v>
      </c>
      <c r="C8911" s="2" t="s">
        <v>1416</v>
      </c>
      <c r="D8911" s="2"/>
    </row>
    <row r="8912" spans="1:4" ht="12.75" x14ac:dyDescent="0.2">
      <c r="A8912" s="2" t="s">
        <v>9712</v>
      </c>
      <c r="B8912" s="2" t="s">
        <v>9713</v>
      </c>
      <c r="C8912" s="2" t="s">
        <v>1416</v>
      </c>
      <c r="D8912" s="2"/>
    </row>
    <row r="8913" spans="1:4" ht="12.75" x14ac:dyDescent="0.2">
      <c r="A8913" s="2" t="s">
        <v>9714</v>
      </c>
      <c r="B8913" s="2" t="s">
        <v>9715</v>
      </c>
      <c r="C8913" s="2" t="s">
        <v>1416</v>
      </c>
      <c r="D8913" s="2"/>
    </row>
    <row r="8914" spans="1:4" ht="12.75" x14ac:dyDescent="0.2">
      <c r="A8914" s="2" t="s">
        <v>9716</v>
      </c>
      <c r="B8914" s="2" t="s">
        <v>9717</v>
      </c>
      <c r="C8914" s="2" t="s">
        <v>1416</v>
      </c>
      <c r="D8914" s="2"/>
    </row>
    <row r="8915" spans="1:4" ht="12.75" x14ac:dyDescent="0.2">
      <c r="A8915" s="2" t="s">
        <v>9718</v>
      </c>
      <c r="B8915" s="2" t="s">
        <v>9719</v>
      </c>
      <c r="C8915" s="2" t="s">
        <v>1416</v>
      </c>
      <c r="D8915" s="2"/>
    </row>
    <row r="8916" spans="1:4" ht="12.75" x14ac:dyDescent="0.2">
      <c r="A8916" s="2" t="s">
        <v>9720</v>
      </c>
      <c r="B8916" s="2" t="s">
        <v>9721</v>
      </c>
      <c r="C8916" s="2" t="s">
        <v>1416</v>
      </c>
      <c r="D8916" s="2"/>
    </row>
    <row r="8917" spans="1:4" ht="12.75" x14ac:dyDescent="0.2">
      <c r="A8917" s="2" t="s">
        <v>9722</v>
      </c>
      <c r="B8917" s="2" t="s">
        <v>9723</v>
      </c>
      <c r="C8917" s="2" t="s">
        <v>1416</v>
      </c>
      <c r="D8917" s="2"/>
    </row>
    <row r="8918" spans="1:4" ht="12.75" x14ac:dyDescent="0.2">
      <c r="A8918" s="2" t="s">
        <v>9724</v>
      </c>
      <c r="B8918" s="2" t="s">
        <v>9725</v>
      </c>
      <c r="C8918" s="2" t="s">
        <v>1416</v>
      </c>
      <c r="D8918" s="2"/>
    </row>
    <row r="8919" spans="1:4" ht="12.75" x14ac:dyDescent="0.2">
      <c r="A8919" s="2" t="s">
        <v>9726</v>
      </c>
      <c r="B8919" s="2" t="s">
        <v>9727</v>
      </c>
      <c r="C8919" s="2" t="s">
        <v>1416</v>
      </c>
      <c r="D8919" s="2"/>
    </row>
    <row r="8920" spans="1:4" ht="12.75" x14ac:dyDescent="0.2">
      <c r="A8920" s="2" t="s">
        <v>9728</v>
      </c>
      <c r="B8920" s="2" t="s">
        <v>9729</v>
      </c>
      <c r="C8920" s="2" t="s">
        <v>1416</v>
      </c>
      <c r="D8920" s="2"/>
    </row>
    <row r="8921" spans="1:4" ht="12.75" x14ac:dyDescent="0.2">
      <c r="A8921" s="2" t="s">
        <v>9730</v>
      </c>
      <c r="B8921" s="2" t="s">
        <v>9731</v>
      </c>
      <c r="C8921" s="2" t="s">
        <v>1416</v>
      </c>
      <c r="D8921" s="2"/>
    </row>
    <row r="8922" spans="1:4" ht="12.75" x14ac:dyDescent="0.2">
      <c r="A8922" s="2" t="s">
        <v>9732</v>
      </c>
      <c r="B8922" s="2" t="s">
        <v>9733</v>
      </c>
      <c r="C8922" s="2" t="s">
        <v>1416</v>
      </c>
      <c r="D8922" s="2"/>
    </row>
    <row r="8923" spans="1:4" ht="12.75" x14ac:dyDescent="0.2">
      <c r="A8923" s="2" t="s">
        <v>9734</v>
      </c>
      <c r="B8923" s="2" t="s">
        <v>9735</v>
      </c>
      <c r="C8923" s="2" t="s">
        <v>1416</v>
      </c>
      <c r="D8923" s="2"/>
    </row>
    <row r="8924" spans="1:4" ht="12.75" x14ac:dyDescent="0.2">
      <c r="A8924" s="2" t="s">
        <v>9736</v>
      </c>
      <c r="B8924" s="2" t="s">
        <v>9737</v>
      </c>
      <c r="C8924" s="2" t="s">
        <v>1416</v>
      </c>
      <c r="D8924" s="2"/>
    </row>
    <row r="8925" spans="1:4" ht="12.75" x14ac:dyDescent="0.2">
      <c r="A8925" s="2" t="s">
        <v>9738</v>
      </c>
      <c r="B8925" s="2" t="s">
        <v>9739</v>
      </c>
      <c r="C8925" s="2" t="s">
        <v>1416</v>
      </c>
      <c r="D8925" s="2"/>
    </row>
    <row r="8926" spans="1:4" ht="12.75" x14ac:dyDescent="0.2">
      <c r="A8926" s="2" t="s">
        <v>9740</v>
      </c>
      <c r="B8926" s="2" t="s">
        <v>9741</v>
      </c>
      <c r="C8926" s="2" t="s">
        <v>1416</v>
      </c>
      <c r="D8926" s="2"/>
    </row>
    <row r="8927" spans="1:4" ht="12.75" x14ac:dyDescent="0.2">
      <c r="A8927" s="2" t="s">
        <v>9742</v>
      </c>
      <c r="B8927" s="2" t="s">
        <v>9743</v>
      </c>
      <c r="C8927" s="2" t="s">
        <v>1416</v>
      </c>
      <c r="D8927" s="2"/>
    </row>
    <row r="8928" spans="1:4" ht="12.75" x14ac:dyDescent="0.2">
      <c r="A8928" s="2" t="s">
        <v>9744</v>
      </c>
      <c r="B8928" s="2" t="s">
        <v>9745</v>
      </c>
      <c r="C8928" s="2" t="s">
        <v>1416</v>
      </c>
      <c r="D8928" s="2"/>
    </row>
    <row r="8929" spans="1:4" ht="12.75" x14ac:dyDescent="0.2">
      <c r="A8929" s="2" t="s">
        <v>9746</v>
      </c>
      <c r="B8929" s="2" t="s">
        <v>9747</v>
      </c>
      <c r="C8929" s="2" t="s">
        <v>1416</v>
      </c>
      <c r="D8929" s="2"/>
    </row>
    <row r="8930" spans="1:4" ht="12.75" x14ac:dyDescent="0.2">
      <c r="A8930" s="2" t="s">
        <v>9748</v>
      </c>
      <c r="B8930" s="2" t="s">
        <v>9749</v>
      </c>
      <c r="C8930" s="2" t="s">
        <v>1416</v>
      </c>
      <c r="D8930" s="2"/>
    </row>
    <row r="8931" spans="1:4" ht="12.75" x14ac:dyDescent="0.2">
      <c r="A8931" s="2" t="s">
        <v>9750</v>
      </c>
      <c r="B8931" s="2" t="s">
        <v>9751</v>
      </c>
      <c r="C8931" s="2" t="s">
        <v>1416</v>
      </c>
      <c r="D8931" s="2"/>
    </row>
    <row r="8932" spans="1:4" ht="12.75" x14ac:dyDescent="0.2">
      <c r="A8932" s="2" t="s">
        <v>9752</v>
      </c>
      <c r="B8932" s="2" t="s">
        <v>9753</v>
      </c>
      <c r="C8932" s="2" t="s">
        <v>1416</v>
      </c>
      <c r="D8932" s="2"/>
    </row>
    <row r="8933" spans="1:4" ht="12.75" x14ac:dyDescent="0.2">
      <c r="A8933" s="2" t="s">
        <v>9754</v>
      </c>
      <c r="B8933" s="2" t="s">
        <v>9755</v>
      </c>
      <c r="C8933" s="2" t="s">
        <v>1416</v>
      </c>
      <c r="D8933" s="2"/>
    </row>
    <row r="8934" spans="1:4" ht="12.75" x14ac:dyDescent="0.2">
      <c r="A8934" s="2" t="s">
        <v>9756</v>
      </c>
      <c r="B8934" s="2" t="s">
        <v>9757</v>
      </c>
      <c r="C8934" s="2" t="s">
        <v>1416</v>
      </c>
      <c r="D8934" s="2"/>
    </row>
    <row r="8935" spans="1:4" ht="12.75" x14ac:dyDescent="0.2">
      <c r="A8935" s="2" t="s">
        <v>9758</v>
      </c>
      <c r="B8935" s="2" t="s">
        <v>9759</v>
      </c>
      <c r="C8935" s="2" t="s">
        <v>1416</v>
      </c>
      <c r="D8935" s="2"/>
    </row>
    <row r="8936" spans="1:4" ht="12.75" x14ac:dyDescent="0.2">
      <c r="A8936" s="2" t="s">
        <v>9760</v>
      </c>
      <c r="B8936" s="2" t="s">
        <v>9761</v>
      </c>
      <c r="C8936" s="2" t="s">
        <v>1416</v>
      </c>
      <c r="D8936" s="2"/>
    </row>
    <row r="8937" spans="1:4" ht="12.75" x14ac:dyDescent="0.2">
      <c r="A8937" s="2" t="s">
        <v>9762</v>
      </c>
      <c r="B8937" s="2" t="s">
        <v>9763</v>
      </c>
      <c r="C8937" s="2" t="s">
        <v>1416</v>
      </c>
      <c r="D8937" s="2"/>
    </row>
    <row r="8938" spans="1:4" ht="12.75" x14ac:dyDescent="0.2">
      <c r="A8938" s="2" t="s">
        <v>9764</v>
      </c>
      <c r="B8938" s="2" t="s">
        <v>9765</v>
      </c>
      <c r="C8938" s="2" t="s">
        <v>1416</v>
      </c>
      <c r="D8938" s="2"/>
    </row>
    <row r="8939" spans="1:4" ht="12.75" x14ac:dyDescent="0.2">
      <c r="A8939" s="2" t="s">
        <v>9766</v>
      </c>
      <c r="B8939" s="2" t="s">
        <v>9767</v>
      </c>
      <c r="C8939" s="2" t="s">
        <v>1416</v>
      </c>
      <c r="D8939" s="2"/>
    </row>
    <row r="8940" spans="1:4" ht="12.75" x14ac:dyDescent="0.2">
      <c r="A8940" s="2" t="s">
        <v>9768</v>
      </c>
      <c r="B8940" s="2" t="s">
        <v>9769</v>
      </c>
      <c r="C8940" s="2" t="s">
        <v>1416</v>
      </c>
      <c r="D8940" s="2"/>
    </row>
    <row r="8941" spans="1:4" ht="12.75" x14ac:dyDescent="0.2">
      <c r="A8941" s="2" t="s">
        <v>9770</v>
      </c>
      <c r="B8941" s="2" t="s">
        <v>9771</v>
      </c>
      <c r="C8941" s="2" t="s">
        <v>1416</v>
      </c>
      <c r="D8941" s="2"/>
    </row>
    <row r="8942" spans="1:4" ht="12.75" x14ac:dyDescent="0.2">
      <c r="A8942" s="2" t="s">
        <v>9772</v>
      </c>
      <c r="B8942" s="2" t="s">
        <v>9773</v>
      </c>
      <c r="C8942" s="2" t="s">
        <v>1416</v>
      </c>
      <c r="D8942" s="2"/>
    </row>
    <row r="8943" spans="1:4" ht="12.75" x14ac:dyDescent="0.2">
      <c r="A8943" s="2" t="s">
        <v>9774</v>
      </c>
      <c r="B8943" s="2" t="s">
        <v>9775</v>
      </c>
      <c r="C8943" s="2" t="s">
        <v>1416</v>
      </c>
      <c r="D8943" s="2"/>
    </row>
    <row r="8944" spans="1:4" ht="12.75" x14ac:dyDescent="0.2">
      <c r="A8944" s="2" t="s">
        <v>9776</v>
      </c>
      <c r="B8944" s="2" t="s">
        <v>9777</v>
      </c>
      <c r="C8944" s="2" t="s">
        <v>1416</v>
      </c>
      <c r="D8944" s="2"/>
    </row>
    <row r="8945" spans="1:4" ht="12.75" x14ac:dyDescent="0.2">
      <c r="A8945" s="2" t="s">
        <v>9778</v>
      </c>
      <c r="B8945" s="2" t="s">
        <v>9779</v>
      </c>
      <c r="C8945" s="2" t="s">
        <v>1416</v>
      </c>
      <c r="D8945" s="2"/>
    </row>
    <row r="8946" spans="1:4" ht="12.75" x14ac:dyDescent="0.2">
      <c r="A8946" s="2" t="s">
        <v>9780</v>
      </c>
      <c r="B8946" s="2" t="s">
        <v>9781</v>
      </c>
      <c r="C8946" s="2" t="s">
        <v>1416</v>
      </c>
      <c r="D8946" s="2"/>
    </row>
    <row r="8947" spans="1:4" ht="12.75" x14ac:dyDescent="0.2">
      <c r="A8947" s="2" t="s">
        <v>9782</v>
      </c>
      <c r="B8947" s="2" t="s">
        <v>9783</v>
      </c>
      <c r="C8947" s="2" t="s">
        <v>1416</v>
      </c>
      <c r="D8947" s="2"/>
    </row>
    <row r="8948" spans="1:4" ht="12.75" x14ac:dyDescent="0.2">
      <c r="A8948" s="2" t="s">
        <v>9784</v>
      </c>
      <c r="B8948" s="2" t="s">
        <v>9785</v>
      </c>
      <c r="C8948" s="2" t="s">
        <v>1416</v>
      </c>
      <c r="D8948" s="2"/>
    </row>
    <row r="8949" spans="1:4" ht="12.75" x14ac:dyDescent="0.2">
      <c r="A8949" s="2" t="s">
        <v>9786</v>
      </c>
      <c r="B8949" s="2" t="s">
        <v>9787</v>
      </c>
      <c r="C8949" s="2" t="s">
        <v>1416</v>
      </c>
      <c r="D8949" s="2"/>
    </row>
    <row r="8950" spans="1:4" ht="12.75" x14ac:dyDescent="0.2">
      <c r="A8950" s="2" t="s">
        <v>9788</v>
      </c>
      <c r="B8950" s="2" t="s">
        <v>9789</v>
      </c>
      <c r="C8950" s="2" t="s">
        <v>1416</v>
      </c>
      <c r="D8950" s="2"/>
    </row>
    <row r="8951" spans="1:4" ht="12.75" x14ac:dyDescent="0.2">
      <c r="A8951" s="2" t="s">
        <v>9790</v>
      </c>
      <c r="B8951" s="2" t="s">
        <v>9791</v>
      </c>
      <c r="C8951" s="2" t="s">
        <v>1416</v>
      </c>
      <c r="D8951" s="2"/>
    </row>
    <row r="8952" spans="1:4" ht="12.75" x14ac:dyDescent="0.2">
      <c r="A8952" s="2" t="s">
        <v>9792</v>
      </c>
      <c r="B8952" s="2" t="s">
        <v>9793</v>
      </c>
      <c r="C8952" s="2" t="s">
        <v>1416</v>
      </c>
      <c r="D8952" s="2"/>
    </row>
    <row r="8953" spans="1:4" ht="12.75" x14ac:dyDescent="0.2">
      <c r="A8953" s="2" t="s">
        <v>9794</v>
      </c>
      <c r="B8953" s="2" t="s">
        <v>9795</v>
      </c>
      <c r="C8953" s="2" t="s">
        <v>1416</v>
      </c>
      <c r="D8953" s="2"/>
    </row>
    <row r="8954" spans="1:4" ht="12.75" x14ac:dyDescent="0.2">
      <c r="A8954" s="2" t="s">
        <v>9796</v>
      </c>
      <c r="B8954" s="2" t="s">
        <v>9797</v>
      </c>
      <c r="C8954" s="2" t="s">
        <v>1416</v>
      </c>
      <c r="D8954" s="2"/>
    </row>
    <row r="8955" spans="1:4" ht="12.75" x14ac:dyDescent="0.2">
      <c r="A8955" s="2" t="s">
        <v>9798</v>
      </c>
      <c r="B8955" s="2" t="s">
        <v>9799</v>
      </c>
      <c r="C8955" s="2" t="s">
        <v>1416</v>
      </c>
      <c r="D8955" s="2"/>
    </row>
    <row r="8956" spans="1:4" ht="12.75" x14ac:dyDescent="0.2">
      <c r="A8956" s="2" t="s">
        <v>9800</v>
      </c>
      <c r="B8956" s="2" t="s">
        <v>9801</v>
      </c>
      <c r="C8956" s="2" t="s">
        <v>1416</v>
      </c>
      <c r="D8956" s="2"/>
    </row>
    <row r="8957" spans="1:4" ht="12.75" x14ac:dyDescent="0.2">
      <c r="A8957" s="2" t="s">
        <v>9802</v>
      </c>
      <c r="B8957" s="2" t="s">
        <v>9803</v>
      </c>
      <c r="C8957" s="2" t="s">
        <v>1416</v>
      </c>
      <c r="D8957" s="2"/>
    </row>
    <row r="8958" spans="1:4" ht="12.75" x14ac:dyDescent="0.2">
      <c r="A8958" s="2" t="s">
        <v>9804</v>
      </c>
      <c r="B8958" s="2" t="s">
        <v>9805</v>
      </c>
      <c r="C8958" s="2" t="s">
        <v>1416</v>
      </c>
      <c r="D8958" s="2"/>
    </row>
    <row r="8959" spans="1:4" ht="12.75" x14ac:dyDescent="0.2">
      <c r="A8959" s="2" t="s">
        <v>9806</v>
      </c>
      <c r="B8959" s="2" t="s">
        <v>9807</v>
      </c>
      <c r="C8959" s="2" t="s">
        <v>1416</v>
      </c>
      <c r="D8959" s="2"/>
    </row>
    <row r="8960" spans="1:4" ht="12.75" x14ac:dyDescent="0.2">
      <c r="A8960" s="2" t="s">
        <v>9808</v>
      </c>
      <c r="B8960" s="2" t="s">
        <v>9809</v>
      </c>
      <c r="C8960" s="2" t="s">
        <v>1416</v>
      </c>
      <c r="D8960" s="2"/>
    </row>
    <row r="8961" spans="1:4" ht="12.75" x14ac:dyDescent="0.2">
      <c r="A8961" s="2" t="s">
        <v>9810</v>
      </c>
      <c r="B8961" s="2" t="s">
        <v>9811</v>
      </c>
      <c r="C8961" s="2" t="s">
        <v>1416</v>
      </c>
      <c r="D8961" s="2"/>
    </row>
    <row r="8962" spans="1:4" ht="12.75" x14ac:dyDescent="0.2">
      <c r="A8962" s="2" t="s">
        <v>9812</v>
      </c>
      <c r="B8962" s="2" t="s">
        <v>9813</v>
      </c>
      <c r="C8962" s="2" t="s">
        <v>1416</v>
      </c>
      <c r="D8962" s="2"/>
    </row>
    <row r="8963" spans="1:4" ht="12.75" x14ac:dyDescent="0.2">
      <c r="A8963" s="2" t="s">
        <v>9814</v>
      </c>
      <c r="B8963" s="2" t="s">
        <v>9815</v>
      </c>
      <c r="C8963" s="2" t="s">
        <v>1416</v>
      </c>
      <c r="D8963" s="2"/>
    </row>
    <row r="8964" spans="1:4" ht="12.75" x14ac:dyDescent="0.2">
      <c r="A8964" s="2" t="s">
        <v>9816</v>
      </c>
      <c r="B8964" s="2" t="s">
        <v>9817</v>
      </c>
      <c r="C8964" s="2" t="s">
        <v>1416</v>
      </c>
      <c r="D8964" s="2"/>
    </row>
    <row r="8965" spans="1:4" ht="12.75" x14ac:dyDescent="0.2">
      <c r="A8965" s="2" t="s">
        <v>9818</v>
      </c>
      <c r="B8965" s="2" t="s">
        <v>9819</v>
      </c>
      <c r="C8965" s="2" t="s">
        <v>1416</v>
      </c>
      <c r="D8965" s="2"/>
    </row>
    <row r="8966" spans="1:4" ht="12.75" x14ac:dyDescent="0.2">
      <c r="A8966" s="2" t="s">
        <v>9820</v>
      </c>
      <c r="B8966" s="2" t="s">
        <v>9821</v>
      </c>
      <c r="C8966" s="2" t="s">
        <v>1416</v>
      </c>
      <c r="D8966" s="2"/>
    </row>
    <row r="8967" spans="1:4" ht="12.75" x14ac:dyDescent="0.2">
      <c r="A8967" s="2" t="s">
        <v>9822</v>
      </c>
      <c r="B8967" s="2" t="s">
        <v>9823</v>
      </c>
      <c r="C8967" s="2" t="s">
        <v>1416</v>
      </c>
      <c r="D8967" s="2"/>
    </row>
    <row r="8968" spans="1:4" ht="12.75" x14ac:dyDescent="0.2">
      <c r="A8968" s="2" t="s">
        <v>9824</v>
      </c>
      <c r="B8968" s="2" t="s">
        <v>9825</v>
      </c>
      <c r="C8968" s="2" t="s">
        <v>1416</v>
      </c>
      <c r="D8968" s="2"/>
    </row>
    <row r="8969" spans="1:4" ht="12.75" x14ac:dyDescent="0.2">
      <c r="A8969" s="2" t="s">
        <v>9826</v>
      </c>
      <c r="B8969" s="2" t="s">
        <v>9827</v>
      </c>
      <c r="C8969" s="2" t="s">
        <v>1416</v>
      </c>
      <c r="D8969" s="2"/>
    </row>
    <row r="8970" spans="1:4" ht="12.75" x14ac:dyDescent="0.2">
      <c r="A8970" s="2" t="s">
        <v>9828</v>
      </c>
      <c r="B8970" s="2" t="s">
        <v>9829</v>
      </c>
      <c r="C8970" s="2" t="s">
        <v>1416</v>
      </c>
      <c r="D8970" s="2"/>
    </row>
    <row r="8971" spans="1:4" ht="12.75" x14ac:dyDescent="0.2">
      <c r="A8971" s="2" t="s">
        <v>9830</v>
      </c>
      <c r="B8971" s="2" t="s">
        <v>9831</v>
      </c>
      <c r="C8971" s="2" t="s">
        <v>1416</v>
      </c>
      <c r="D8971" s="2"/>
    </row>
    <row r="8972" spans="1:4" ht="12.75" x14ac:dyDescent="0.2">
      <c r="A8972" s="2" t="s">
        <v>9832</v>
      </c>
      <c r="B8972" s="2" t="s">
        <v>9833</v>
      </c>
      <c r="C8972" s="2" t="s">
        <v>1416</v>
      </c>
      <c r="D8972" s="2"/>
    </row>
    <row r="8973" spans="1:4" ht="12.75" x14ac:dyDescent="0.2">
      <c r="A8973" s="2" t="s">
        <v>9834</v>
      </c>
      <c r="B8973" s="2" t="s">
        <v>9835</v>
      </c>
      <c r="C8973" s="2" t="s">
        <v>1416</v>
      </c>
      <c r="D8973" s="2"/>
    </row>
    <row r="8974" spans="1:4" ht="12.75" x14ac:dyDescent="0.2">
      <c r="A8974" s="2" t="s">
        <v>9836</v>
      </c>
      <c r="B8974" s="2" t="s">
        <v>9837</v>
      </c>
      <c r="C8974" s="2" t="s">
        <v>1416</v>
      </c>
      <c r="D8974" s="2"/>
    </row>
    <row r="8975" spans="1:4" ht="12.75" x14ac:dyDescent="0.2">
      <c r="A8975" s="2" t="s">
        <v>9838</v>
      </c>
      <c r="B8975" s="2" t="s">
        <v>9839</v>
      </c>
      <c r="C8975" s="2" t="s">
        <v>1416</v>
      </c>
      <c r="D8975" s="2"/>
    </row>
    <row r="8976" spans="1:4" ht="12.75" x14ac:dyDescent="0.2">
      <c r="A8976" s="2" t="s">
        <v>9840</v>
      </c>
      <c r="B8976" s="2" t="s">
        <v>9841</v>
      </c>
      <c r="C8976" s="2" t="s">
        <v>1416</v>
      </c>
      <c r="D8976" s="2"/>
    </row>
    <row r="8977" spans="1:4" ht="12.75" x14ac:dyDescent="0.2">
      <c r="A8977" s="2" t="s">
        <v>9842</v>
      </c>
      <c r="B8977" s="2" t="s">
        <v>9843</v>
      </c>
      <c r="C8977" s="2" t="s">
        <v>1416</v>
      </c>
      <c r="D8977" s="2"/>
    </row>
    <row r="8978" spans="1:4" ht="12.75" x14ac:dyDescent="0.2">
      <c r="A8978" s="2" t="s">
        <v>9844</v>
      </c>
      <c r="B8978" s="2" t="s">
        <v>9845</v>
      </c>
      <c r="C8978" s="2" t="s">
        <v>1416</v>
      </c>
      <c r="D8978" s="2"/>
    </row>
    <row r="8979" spans="1:4" ht="12.75" x14ac:dyDescent="0.2">
      <c r="A8979" s="2" t="s">
        <v>9846</v>
      </c>
      <c r="B8979" s="2" t="s">
        <v>9847</v>
      </c>
      <c r="C8979" s="2" t="s">
        <v>1416</v>
      </c>
      <c r="D8979" s="2"/>
    </row>
    <row r="8980" spans="1:4" ht="12.75" x14ac:dyDescent="0.2">
      <c r="A8980" s="2" t="s">
        <v>9848</v>
      </c>
      <c r="B8980" s="2" t="s">
        <v>9849</v>
      </c>
      <c r="C8980" s="2" t="s">
        <v>1416</v>
      </c>
      <c r="D8980" s="2"/>
    </row>
    <row r="8981" spans="1:4" ht="12.75" x14ac:dyDescent="0.2">
      <c r="A8981" s="2" t="s">
        <v>9850</v>
      </c>
      <c r="B8981" s="2" t="s">
        <v>9851</v>
      </c>
      <c r="C8981" s="2" t="s">
        <v>1416</v>
      </c>
      <c r="D8981" s="2"/>
    </row>
    <row r="8982" spans="1:4" ht="12.75" x14ac:dyDescent="0.2">
      <c r="A8982" s="2" t="s">
        <v>9852</v>
      </c>
      <c r="B8982" s="2" t="s">
        <v>9853</v>
      </c>
      <c r="C8982" s="2" t="s">
        <v>1416</v>
      </c>
      <c r="D8982" s="2"/>
    </row>
    <row r="8983" spans="1:4" ht="12.75" x14ac:dyDescent="0.2">
      <c r="A8983" s="2" t="s">
        <v>9854</v>
      </c>
      <c r="B8983" s="2" t="s">
        <v>9855</v>
      </c>
      <c r="C8983" s="2" t="s">
        <v>1416</v>
      </c>
      <c r="D8983" s="2"/>
    </row>
    <row r="8984" spans="1:4" ht="12.75" x14ac:dyDescent="0.2">
      <c r="A8984" s="2" t="s">
        <v>9856</v>
      </c>
      <c r="B8984" s="2" t="s">
        <v>9857</v>
      </c>
      <c r="C8984" s="2" t="s">
        <v>1416</v>
      </c>
      <c r="D8984" s="2"/>
    </row>
    <row r="8985" spans="1:4" ht="12.75" x14ac:dyDescent="0.2">
      <c r="A8985" s="2" t="s">
        <v>9858</v>
      </c>
      <c r="B8985" s="2" t="s">
        <v>9859</v>
      </c>
      <c r="C8985" s="2" t="s">
        <v>1416</v>
      </c>
      <c r="D8985" s="2"/>
    </row>
    <row r="8986" spans="1:4" ht="12.75" x14ac:dyDescent="0.2">
      <c r="A8986" s="2" t="s">
        <v>9860</v>
      </c>
      <c r="B8986" s="2" t="s">
        <v>9861</v>
      </c>
      <c r="C8986" s="2" t="s">
        <v>1416</v>
      </c>
      <c r="D8986" s="2"/>
    </row>
    <row r="8987" spans="1:4" ht="12.75" x14ac:dyDescent="0.2">
      <c r="A8987" s="2" t="s">
        <v>9862</v>
      </c>
      <c r="B8987" s="2" t="s">
        <v>9863</v>
      </c>
      <c r="C8987" s="2" t="s">
        <v>1416</v>
      </c>
      <c r="D8987" s="2"/>
    </row>
    <row r="8988" spans="1:4" ht="12.75" x14ac:dyDescent="0.2">
      <c r="A8988" s="2" t="s">
        <v>9864</v>
      </c>
      <c r="B8988" s="2" t="s">
        <v>9865</v>
      </c>
      <c r="C8988" s="2" t="s">
        <v>1416</v>
      </c>
      <c r="D8988" s="2"/>
    </row>
    <row r="8989" spans="1:4" ht="12.75" x14ac:dyDescent="0.2">
      <c r="A8989" s="2" t="s">
        <v>9866</v>
      </c>
      <c r="B8989" s="2" t="s">
        <v>9867</v>
      </c>
      <c r="C8989" s="2" t="s">
        <v>1416</v>
      </c>
      <c r="D8989" s="2"/>
    </row>
    <row r="8990" spans="1:4" ht="12.75" x14ac:dyDescent="0.2">
      <c r="A8990" s="2" t="s">
        <v>9868</v>
      </c>
      <c r="B8990" s="2" t="s">
        <v>9869</v>
      </c>
      <c r="C8990" s="2" t="s">
        <v>1416</v>
      </c>
      <c r="D8990" s="2"/>
    </row>
    <row r="8991" spans="1:4" ht="12.75" x14ac:dyDescent="0.2">
      <c r="A8991" s="2" t="s">
        <v>9870</v>
      </c>
      <c r="B8991" s="2" t="s">
        <v>9871</v>
      </c>
      <c r="C8991" s="2" t="s">
        <v>1416</v>
      </c>
      <c r="D8991" s="2"/>
    </row>
    <row r="8992" spans="1:4" ht="12.75" x14ac:dyDescent="0.2">
      <c r="A8992" s="2" t="s">
        <v>9872</v>
      </c>
      <c r="B8992" s="2" t="s">
        <v>9873</v>
      </c>
      <c r="C8992" s="2" t="s">
        <v>1416</v>
      </c>
      <c r="D8992" s="2"/>
    </row>
    <row r="8993" spans="1:4" ht="12.75" x14ac:dyDescent="0.2">
      <c r="A8993" s="2" t="s">
        <v>9874</v>
      </c>
      <c r="B8993" s="2" t="s">
        <v>9875</v>
      </c>
      <c r="C8993" s="2" t="s">
        <v>1416</v>
      </c>
      <c r="D8993" s="2"/>
    </row>
    <row r="8994" spans="1:4" ht="12.75" x14ac:dyDescent="0.2">
      <c r="A8994" s="2" t="s">
        <v>9876</v>
      </c>
      <c r="B8994" s="2" t="s">
        <v>9877</v>
      </c>
      <c r="C8994" s="2" t="s">
        <v>1416</v>
      </c>
      <c r="D8994" s="2"/>
    </row>
    <row r="8995" spans="1:4" ht="12.75" x14ac:dyDescent="0.2">
      <c r="A8995" s="2" t="s">
        <v>9878</v>
      </c>
      <c r="B8995" s="2" t="s">
        <v>9879</v>
      </c>
      <c r="C8995" s="2" t="s">
        <v>1416</v>
      </c>
      <c r="D8995" s="2"/>
    </row>
    <row r="8996" spans="1:4" ht="12.75" x14ac:dyDescent="0.2">
      <c r="A8996" s="2" t="s">
        <v>9880</v>
      </c>
      <c r="B8996" s="2" t="s">
        <v>9881</v>
      </c>
      <c r="C8996" s="2" t="s">
        <v>1416</v>
      </c>
      <c r="D8996" s="2"/>
    </row>
    <row r="8997" spans="1:4" ht="12.75" x14ac:dyDescent="0.2">
      <c r="A8997" s="2" t="s">
        <v>9882</v>
      </c>
      <c r="B8997" s="2" t="s">
        <v>9883</v>
      </c>
      <c r="C8997" s="2" t="s">
        <v>1416</v>
      </c>
      <c r="D8997" s="2"/>
    </row>
    <row r="8998" spans="1:4" ht="12.75" x14ac:dyDescent="0.2">
      <c r="A8998" s="2" t="s">
        <v>9884</v>
      </c>
      <c r="B8998" s="2" t="s">
        <v>9885</v>
      </c>
      <c r="C8998" s="2" t="s">
        <v>1416</v>
      </c>
      <c r="D8998" s="2"/>
    </row>
    <row r="8999" spans="1:4" ht="12.75" x14ac:dyDescent="0.2">
      <c r="A8999" s="2" t="s">
        <v>9886</v>
      </c>
      <c r="B8999" s="2" t="s">
        <v>9887</v>
      </c>
      <c r="C8999" s="2" t="s">
        <v>1416</v>
      </c>
      <c r="D8999" s="2"/>
    </row>
    <row r="9000" spans="1:4" ht="12.75" x14ac:dyDescent="0.2">
      <c r="A9000" s="2" t="s">
        <v>9888</v>
      </c>
      <c r="B9000" s="2" t="s">
        <v>9889</v>
      </c>
      <c r="C9000" s="2" t="s">
        <v>1416</v>
      </c>
      <c r="D9000" s="2"/>
    </row>
    <row r="9001" spans="1:4" ht="12.75" x14ac:dyDescent="0.2">
      <c r="A9001" s="2" t="s">
        <v>9890</v>
      </c>
      <c r="B9001" s="2" t="s">
        <v>9891</v>
      </c>
      <c r="C9001" s="2" t="s">
        <v>1416</v>
      </c>
      <c r="D9001" s="2"/>
    </row>
    <row r="9002" spans="1:4" ht="12.75" x14ac:dyDescent="0.2">
      <c r="A9002" s="2" t="s">
        <v>9892</v>
      </c>
      <c r="B9002" s="2" t="s">
        <v>9893</v>
      </c>
      <c r="C9002" s="2" t="s">
        <v>1416</v>
      </c>
      <c r="D9002" s="2"/>
    </row>
    <row r="9003" spans="1:4" ht="12.75" x14ac:dyDescent="0.2">
      <c r="A9003" s="2" t="s">
        <v>9894</v>
      </c>
      <c r="B9003" s="2" t="s">
        <v>9895</v>
      </c>
      <c r="C9003" s="2" t="s">
        <v>1416</v>
      </c>
      <c r="D9003" s="2"/>
    </row>
    <row r="9004" spans="1:4" ht="12.75" x14ac:dyDescent="0.2">
      <c r="A9004" s="2" t="s">
        <v>9896</v>
      </c>
      <c r="B9004" s="2" t="s">
        <v>9897</v>
      </c>
      <c r="C9004" s="2" t="s">
        <v>1416</v>
      </c>
      <c r="D9004" s="2"/>
    </row>
    <row r="9005" spans="1:4" ht="12.75" x14ac:dyDescent="0.2">
      <c r="A9005" s="2" t="s">
        <v>9898</v>
      </c>
      <c r="B9005" s="2" t="s">
        <v>9899</v>
      </c>
      <c r="C9005" s="2" t="s">
        <v>1416</v>
      </c>
      <c r="D9005" s="2"/>
    </row>
    <row r="9006" spans="1:4" ht="12.75" x14ac:dyDescent="0.2">
      <c r="A9006" s="2" t="s">
        <v>9900</v>
      </c>
      <c r="B9006" s="2" t="s">
        <v>9901</v>
      </c>
      <c r="C9006" s="2" t="s">
        <v>1416</v>
      </c>
      <c r="D9006" s="2"/>
    </row>
    <row r="9007" spans="1:4" ht="12.75" x14ac:dyDescent="0.2">
      <c r="A9007" s="2" t="s">
        <v>9902</v>
      </c>
      <c r="B9007" s="2" t="s">
        <v>9903</v>
      </c>
      <c r="C9007" s="2" t="s">
        <v>1416</v>
      </c>
      <c r="D9007" s="2"/>
    </row>
    <row r="9008" spans="1:4" ht="12.75" x14ac:dyDescent="0.2">
      <c r="A9008" s="2" t="s">
        <v>9904</v>
      </c>
      <c r="B9008" s="2" t="s">
        <v>9905</v>
      </c>
      <c r="C9008" s="2" t="s">
        <v>1416</v>
      </c>
      <c r="D9008" s="2"/>
    </row>
    <row r="9009" spans="1:4" ht="12.75" x14ac:dyDescent="0.2">
      <c r="A9009" s="2" t="s">
        <v>9906</v>
      </c>
      <c r="B9009" s="2" t="s">
        <v>9907</v>
      </c>
      <c r="C9009" s="2" t="s">
        <v>1416</v>
      </c>
      <c r="D9009" s="2"/>
    </row>
    <row r="9010" spans="1:4" ht="12.75" x14ac:dyDescent="0.2">
      <c r="A9010" s="2" t="s">
        <v>9908</v>
      </c>
      <c r="B9010" s="2" t="s">
        <v>9909</v>
      </c>
      <c r="C9010" s="2" t="s">
        <v>1416</v>
      </c>
      <c r="D9010" s="2"/>
    </row>
    <row r="9011" spans="1:4" ht="12.75" x14ac:dyDescent="0.2">
      <c r="A9011" s="2" t="s">
        <v>9910</v>
      </c>
      <c r="B9011" s="2" t="s">
        <v>9911</v>
      </c>
      <c r="C9011" s="2" t="s">
        <v>1416</v>
      </c>
      <c r="D9011" s="2"/>
    </row>
    <row r="9012" spans="1:4" ht="12.75" x14ac:dyDescent="0.2">
      <c r="A9012" s="2" t="s">
        <v>9912</v>
      </c>
      <c r="B9012" s="2" t="s">
        <v>9913</v>
      </c>
      <c r="C9012" s="2" t="s">
        <v>1416</v>
      </c>
      <c r="D9012" s="2"/>
    </row>
    <row r="9013" spans="1:4" ht="12.75" x14ac:dyDescent="0.2">
      <c r="A9013" s="2" t="s">
        <v>9914</v>
      </c>
      <c r="B9013" s="2" t="s">
        <v>9915</v>
      </c>
      <c r="C9013" s="2" t="s">
        <v>1416</v>
      </c>
      <c r="D9013" s="2"/>
    </row>
    <row r="9014" spans="1:4" ht="12.75" x14ac:dyDescent="0.2">
      <c r="A9014" s="2" t="s">
        <v>9916</v>
      </c>
      <c r="B9014" s="2" t="s">
        <v>9917</v>
      </c>
      <c r="C9014" s="2" t="s">
        <v>1416</v>
      </c>
      <c r="D9014" s="2"/>
    </row>
    <row r="9015" spans="1:4" ht="12.75" x14ac:dyDescent="0.2">
      <c r="A9015" s="2" t="s">
        <v>9918</v>
      </c>
      <c r="B9015" s="2" t="s">
        <v>9919</v>
      </c>
      <c r="C9015" s="2" t="s">
        <v>1416</v>
      </c>
      <c r="D9015" s="2"/>
    </row>
    <row r="9016" spans="1:4" ht="12.75" x14ac:dyDescent="0.2">
      <c r="A9016" s="2" t="s">
        <v>9920</v>
      </c>
      <c r="B9016" s="2" t="s">
        <v>9921</v>
      </c>
      <c r="C9016" s="2" t="s">
        <v>1416</v>
      </c>
      <c r="D9016" s="2"/>
    </row>
    <row r="9017" spans="1:4" ht="12.75" x14ac:dyDescent="0.2">
      <c r="A9017" s="2" t="s">
        <v>9922</v>
      </c>
      <c r="B9017" s="2" t="s">
        <v>9923</v>
      </c>
      <c r="C9017" s="2" t="s">
        <v>1416</v>
      </c>
      <c r="D9017" s="2"/>
    </row>
    <row r="9018" spans="1:4" ht="12.75" x14ac:dyDescent="0.2">
      <c r="A9018" s="2" t="s">
        <v>9924</v>
      </c>
      <c r="B9018" s="2" t="s">
        <v>9925</v>
      </c>
      <c r="C9018" s="2" t="s">
        <v>1416</v>
      </c>
      <c r="D9018" s="2"/>
    </row>
    <row r="9019" spans="1:4" ht="12.75" x14ac:dyDescent="0.2">
      <c r="A9019" s="2" t="s">
        <v>9926</v>
      </c>
      <c r="B9019" s="2" t="s">
        <v>8826</v>
      </c>
      <c r="C9019" s="2" t="s">
        <v>1416</v>
      </c>
      <c r="D9019" s="2"/>
    </row>
    <row r="9020" spans="1:4" ht="12.75" x14ac:dyDescent="0.2">
      <c r="A9020" s="2" t="s">
        <v>9927</v>
      </c>
      <c r="B9020" s="2" t="s">
        <v>9928</v>
      </c>
      <c r="C9020" s="2" t="s">
        <v>1416</v>
      </c>
      <c r="D9020" s="2"/>
    </row>
    <row r="9021" spans="1:4" ht="12.75" x14ac:dyDescent="0.2">
      <c r="A9021" s="2" t="s">
        <v>9929</v>
      </c>
      <c r="B9021" s="2" t="s">
        <v>9930</v>
      </c>
      <c r="C9021" s="2" t="s">
        <v>1416</v>
      </c>
      <c r="D9021" s="2"/>
    </row>
    <row r="9022" spans="1:4" ht="12.75" x14ac:dyDescent="0.2">
      <c r="A9022" s="2" t="s">
        <v>9931</v>
      </c>
      <c r="B9022" s="2" t="s">
        <v>9932</v>
      </c>
      <c r="C9022" s="2" t="s">
        <v>1416</v>
      </c>
      <c r="D9022" s="2"/>
    </row>
    <row r="9023" spans="1:4" ht="12.75" x14ac:dyDescent="0.2">
      <c r="A9023" s="2" t="s">
        <v>9933</v>
      </c>
      <c r="B9023" s="2" t="s">
        <v>9934</v>
      </c>
      <c r="C9023" s="2" t="s">
        <v>1416</v>
      </c>
      <c r="D9023" s="2"/>
    </row>
    <row r="9024" spans="1:4" ht="12.75" x14ac:dyDescent="0.2">
      <c r="A9024" s="2" t="s">
        <v>9935</v>
      </c>
      <c r="B9024" s="2" t="s">
        <v>9936</v>
      </c>
      <c r="C9024" s="2" t="s">
        <v>1416</v>
      </c>
      <c r="D9024" s="2"/>
    </row>
    <row r="9025" spans="1:4" ht="12.75" x14ac:dyDescent="0.2">
      <c r="A9025" s="2" t="s">
        <v>9937</v>
      </c>
      <c r="B9025" s="2" t="s">
        <v>9938</v>
      </c>
      <c r="C9025" s="2" t="s">
        <v>1416</v>
      </c>
      <c r="D9025" s="2"/>
    </row>
    <row r="9026" spans="1:4" ht="12.75" x14ac:dyDescent="0.2">
      <c r="A9026" s="2" t="s">
        <v>9939</v>
      </c>
      <c r="B9026" s="2" t="s">
        <v>9940</v>
      </c>
      <c r="C9026" s="2" t="s">
        <v>1416</v>
      </c>
      <c r="D9026" s="2"/>
    </row>
    <row r="9027" spans="1:4" ht="12.75" x14ac:dyDescent="0.2">
      <c r="A9027" s="2" t="s">
        <v>9941</v>
      </c>
      <c r="B9027" s="2" t="s">
        <v>9942</v>
      </c>
      <c r="C9027" s="2" t="s">
        <v>1416</v>
      </c>
      <c r="D9027" s="2"/>
    </row>
    <row r="9028" spans="1:4" ht="12.75" x14ac:dyDescent="0.2">
      <c r="A9028" s="2" t="s">
        <v>9943</v>
      </c>
      <c r="B9028" s="2" t="s">
        <v>9944</v>
      </c>
      <c r="C9028" s="2" t="s">
        <v>1416</v>
      </c>
      <c r="D9028" s="2"/>
    </row>
    <row r="9029" spans="1:4" ht="12.75" x14ac:dyDescent="0.2">
      <c r="A9029" s="2" t="s">
        <v>9945</v>
      </c>
      <c r="B9029" s="2" t="s">
        <v>9946</v>
      </c>
      <c r="C9029" s="2" t="s">
        <v>1416</v>
      </c>
      <c r="D9029" s="2"/>
    </row>
    <row r="9030" spans="1:4" ht="12.75" x14ac:dyDescent="0.2">
      <c r="A9030" s="2" t="s">
        <v>9947</v>
      </c>
      <c r="B9030" s="2" t="s">
        <v>9948</v>
      </c>
      <c r="C9030" s="2" t="s">
        <v>1416</v>
      </c>
      <c r="D9030" s="2"/>
    </row>
    <row r="9031" spans="1:4" ht="12.75" x14ac:dyDescent="0.2">
      <c r="A9031" s="2" t="s">
        <v>9949</v>
      </c>
      <c r="B9031" s="2" t="s">
        <v>9950</v>
      </c>
      <c r="C9031" s="2" t="s">
        <v>1416</v>
      </c>
      <c r="D9031" s="2"/>
    </row>
    <row r="9032" spans="1:4" ht="12.75" x14ac:dyDescent="0.2">
      <c r="A9032" s="2" t="s">
        <v>9951</v>
      </c>
      <c r="B9032" s="2" t="s">
        <v>9952</v>
      </c>
      <c r="C9032" s="2" t="s">
        <v>1416</v>
      </c>
      <c r="D9032" s="2"/>
    </row>
    <row r="9033" spans="1:4" ht="12.75" x14ac:dyDescent="0.2">
      <c r="A9033" s="2" t="s">
        <v>9953</v>
      </c>
      <c r="B9033" s="2" t="s">
        <v>9954</v>
      </c>
      <c r="C9033" s="2" t="s">
        <v>1416</v>
      </c>
      <c r="D9033" s="2"/>
    </row>
    <row r="9034" spans="1:4" ht="12.75" x14ac:dyDescent="0.2">
      <c r="A9034" s="2" t="s">
        <v>9955</v>
      </c>
      <c r="B9034" s="2" t="s">
        <v>9956</v>
      </c>
      <c r="C9034" s="2" t="s">
        <v>1416</v>
      </c>
      <c r="D9034" s="2"/>
    </row>
    <row r="9035" spans="1:4" ht="12.75" x14ac:dyDescent="0.2">
      <c r="A9035" s="2" t="s">
        <v>9957</v>
      </c>
      <c r="B9035" s="2" t="s">
        <v>9958</v>
      </c>
      <c r="C9035" s="2" t="s">
        <v>1416</v>
      </c>
      <c r="D9035" s="2"/>
    </row>
    <row r="9036" spans="1:4" ht="12.75" x14ac:dyDescent="0.2">
      <c r="A9036" s="2" t="s">
        <v>9959</v>
      </c>
      <c r="B9036" s="2" t="s">
        <v>9960</v>
      </c>
      <c r="C9036" s="2" t="s">
        <v>1416</v>
      </c>
      <c r="D9036" s="2"/>
    </row>
    <row r="9037" spans="1:4" ht="12.75" x14ac:dyDescent="0.2">
      <c r="A9037" s="2" t="s">
        <v>9961</v>
      </c>
      <c r="B9037" s="2" t="s">
        <v>9962</v>
      </c>
      <c r="C9037" s="2" t="s">
        <v>1416</v>
      </c>
      <c r="D9037" s="2"/>
    </row>
    <row r="9038" spans="1:4" ht="12.75" x14ac:dyDescent="0.2">
      <c r="A9038" s="2" t="s">
        <v>9963</v>
      </c>
      <c r="B9038" s="2" t="s">
        <v>9964</v>
      </c>
      <c r="C9038" s="2" t="s">
        <v>1416</v>
      </c>
      <c r="D9038" s="2"/>
    </row>
    <row r="9039" spans="1:4" ht="12.75" x14ac:dyDescent="0.2">
      <c r="A9039" s="2" t="s">
        <v>9965</v>
      </c>
      <c r="B9039" s="2" t="s">
        <v>9966</v>
      </c>
      <c r="C9039" s="2" t="s">
        <v>1416</v>
      </c>
      <c r="D9039" s="2"/>
    </row>
    <row r="9040" spans="1:4" ht="12.75" x14ac:dyDescent="0.2">
      <c r="A9040" s="2" t="s">
        <v>9967</v>
      </c>
      <c r="B9040" s="2" t="s">
        <v>9968</v>
      </c>
      <c r="C9040" s="2" t="s">
        <v>1416</v>
      </c>
      <c r="D9040" s="2"/>
    </row>
    <row r="9041" spans="1:4" ht="12.75" x14ac:dyDescent="0.2">
      <c r="A9041" s="2" t="s">
        <v>9969</v>
      </c>
      <c r="B9041" s="2" t="s">
        <v>9970</v>
      </c>
      <c r="C9041" s="2" t="s">
        <v>1416</v>
      </c>
      <c r="D9041" s="2"/>
    </row>
    <row r="9042" spans="1:4" ht="12.75" x14ac:dyDescent="0.2">
      <c r="A9042" s="2" t="s">
        <v>9971</v>
      </c>
      <c r="B9042" s="2" t="s">
        <v>9972</v>
      </c>
      <c r="C9042" s="2" t="s">
        <v>1416</v>
      </c>
      <c r="D9042" s="2"/>
    </row>
    <row r="9043" spans="1:4" ht="12.75" x14ac:dyDescent="0.2">
      <c r="A9043" s="2" t="s">
        <v>9973</v>
      </c>
      <c r="B9043" s="2" t="s">
        <v>9974</v>
      </c>
      <c r="C9043" s="2" t="s">
        <v>1416</v>
      </c>
      <c r="D9043" s="2"/>
    </row>
    <row r="9044" spans="1:4" ht="12.75" x14ac:dyDescent="0.2">
      <c r="A9044" s="2" t="s">
        <v>9975</v>
      </c>
      <c r="B9044" s="2" t="s">
        <v>9976</v>
      </c>
      <c r="C9044" s="2" t="s">
        <v>1416</v>
      </c>
      <c r="D9044" s="2"/>
    </row>
    <row r="9045" spans="1:4" ht="12.75" x14ac:dyDescent="0.2">
      <c r="A9045" s="2" t="s">
        <v>9977</v>
      </c>
      <c r="B9045" s="2" t="s">
        <v>9978</v>
      </c>
      <c r="C9045" s="2" t="s">
        <v>1416</v>
      </c>
      <c r="D9045" s="2"/>
    </row>
    <row r="9046" spans="1:4" ht="12.75" x14ac:dyDescent="0.2">
      <c r="A9046" s="2" t="s">
        <v>9979</v>
      </c>
      <c r="B9046" s="2" t="s">
        <v>9980</v>
      </c>
      <c r="C9046" s="2" t="s">
        <v>1416</v>
      </c>
      <c r="D9046" s="2"/>
    </row>
    <row r="9047" spans="1:4" ht="12.75" x14ac:dyDescent="0.2">
      <c r="A9047" s="2" t="s">
        <v>9981</v>
      </c>
      <c r="B9047" s="2" t="s">
        <v>9982</v>
      </c>
      <c r="C9047" s="2" t="s">
        <v>1416</v>
      </c>
      <c r="D9047" s="2"/>
    </row>
    <row r="9048" spans="1:4" ht="12.75" x14ac:dyDescent="0.2">
      <c r="A9048" s="2" t="s">
        <v>9983</v>
      </c>
      <c r="B9048" s="2" t="s">
        <v>9984</v>
      </c>
      <c r="C9048" s="2" t="s">
        <v>1416</v>
      </c>
      <c r="D9048" s="2"/>
    </row>
    <row r="9049" spans="1:4" ht="12.75" x14ac:dyDescent="0.2">
      <c r="A9049" s="2" t="s">
        <v>9985</v>
      </c>
      <c r="B9049" s="2" t="s">
        <v>9986</v>
      </c>
      <c r="C9049" s="2" t="s">
        <v>1416</v>
      </c>
      <c r="D9049" s="2"/>
    </row>
    <row r="9050" spans="1:4" ht="12.75" x14ac:dyDescent="0.2">
      <c r="A9050" s="2" t="s">
        <v>9987</v>
      </c>
      <c r="B9050" s="2" t="s">
        <v>9988</v>
      </c>
      <c r="C9050" s="2" t="s">
        <v>1416</v>
      </c>
      <c r="D9050" s="2"/>
    </row>
    <row r="9051" spans="1:4" ht="12.75" x14ac:dyDescent="0.2">
      <c r="A9051" s="2" t="s">
        <v>9989</v>
      </c>
      <c r="B9051" s="2" t="s">
        <v>9990</v>
      </c>
      <c r="C9051" s="2" t="s">
        <v>1416</v>
      </c>
      <c r="D9051" s="2"/>
    </row>
    <row r="9052" spans="1:4" ht="12.75" x14ac:dyDescent="0.2">
      <c r="A9052" s="2" t="s">
        <v>9991</v>
      </c>
      <c r="B9052" s="2" t="s">
        <v>9992</v>
      </c>
      <c r="C9052" s="2" t="s">
        <v>1416</v>
      </c>
      <c r="D9052" s="2"/>
    </row>
    <row r="9053" spans="1:4" ht="12.75" x14ac:dyDescent="0.2">
      <c r="A9053" s="2" t="s">
        <v>9993</v>
      </c>
      <c r="B9053" s="2" t="s">
        <v>9994</v>
      </c>
      <c r="C9053" s="2" t="s">
        <v>1416</v>
      </c>
      <c r="D9053" s="2"/>
    </row>
    <row r="9054" spans="1:4" ht="12.75" x14ac:dyDescent="0.2">
      <c r="A9054" s="2" t="s">
        <v>9995</v>
      </c>
      <c r="B9054" s="2" t="s">
        <v>9996</v>
      </c>
      <c r="C9054" s="2" t="s">
        <v>1416</v>
      </c>
      <c r="D9054" s="2"/>
    </row>
    <row r="9055" spans="1:4" ht="12.75" x14ac:dyDescent="0.2">
      <c r="A9055" s="2" t="s">
        <v>9997</v>
      </c>
      <c r="B9055" s="2" t="s">
        <v>9998</v>
      </c>
      <c r="C9055" s="2" t="s">
        <v>1416</v>
      </c>
      <c r="D9055" s="2"/>
    </row>
    <row r="9056" spans="1:4" ht="12.75" x14ac:dyDescent="0.2">
      <c r="A9056" s="2" t="s">
        <v>9999</v>
      </c>
      <c r="B9056" s="2" t="s">
        <v>10000</v>
      </c>
      <c r="C9056" s="2" t="s">
        <v>1416</v>
      </c>
      <c r="D9056" s="2"/>
    </row>
    <row r="9057" spans="1:4" ht="12.75" x14ac:dyDescent="0.2">
      <c r="A9057" s="2" t="s">
        <v>10001</v>
      </c>
      <c r="B9057" s="2" t="s">
        <v>10002</v>
      </c>
      <c r="C9057" s="2" t="s">
        <v>1416</v>
      </c>
      <c r="D9057" s="2"/>
    </row>
    <row r="9058" spans="1:4" ht="12.75" x14ac:dyDescent="0.2">
      <c r="A9058" s="2" t="s">
        <v>10003</v>
      </c>
      <c r="B9058" s="2" t="s">
        <v>10004</v>
      </c>
      <c r="C9058" s="2" t="s">
        <v>1416</v>
      </c>
      <c r="D9058" s="2"/>
    </row>
    <row r="9059" spans="1:4" ht="12.75" x14ac:dyDescent="0.2">
      <c r="A9059" s="2" t="s">
        <v>10005</v>
      </c>
      <c r="B9059" s="2" t="s">
        <v>10006</v>
      </c>
      <c r="C9059" s="2" t="s">
        <v>1416</v>
      </c>
      <c r="D9059" s="2"/>
    </row>
    <row r="9060" spans="1:4" ht="12.75" x14ac:dyDescent="0.2">
      <c r="A9060" s="2" t="s">
        <v>10007</v>
      </c>
      <c r="B9060" s="2" t="s">
        <v>10008</v>
      </c>
      <c r="C9060" s="2" t="s">
        <v>1416</v>
      </c>
      <c r="D9060" s="2"/>
    </row>
    <row r="9061" spans="1:4" ht="12.75" x14ac:dyDescent="0.2">
      <c r="A9061" s="2" t="s">
        <v>10009</v>
      </c>
      <c r="B9061" s="2" t="s">
        <v>10010</v>
      </c>
      <c r="C9061" s="2" t="s">
        <v>1416</v>
      </c>
      <c r="D9061" s="2"/>
    </row>
    <row r="9062" spans="1:4" ht="12.75" x14ac:dyDescent="0.2">
      <c r="A9062" s="2" t="s">
        <v>10011</v>
      </c>
      <c r="B9062" s="2" t="s">
        <v>10012</v>
      </c>
      <c r="C9062" s="2" t="s">
        <v>1416</v>
      </c>
      <c r="D9062" s="2"/>
    </row>
    <row r="9063" spans="1:4" ht="12.75" x14ac:dyDescent="0.2">
      <c r="A9063" s="2" t="s">
        <v>10013</v>
      </c>
      <c r="B9063" s="2" t="s">
        <v>10014</v>
      </c>
      <c r="C9063" s="2" t="s">
        <v>1416</v>
      </c>
      <c r="D9063" s="2"/>
    </row>
    <row r="9064" spans="1:4" ht="12.75" x14ac:dyDescent="0.2">
      <c r="A9064" s="2" t="s">
        <v>10015</v>
      </c>
      <c r="B9064" s="2" t="s">
        <v>10016</v>
      </c>
      <c r="C9064" s="2" t="s">
        <v>1416</v>
      </c>
      <c r="D9064" s="2"/>
    </row>
    <row r="9065" spans="1:4" ht="12.75" x14ac:dyDescent="0.2">
      <c r="A9065" s="2" t="s">
        <v>10017</v>
      </c>
      <c r="B9065" s="2" t="s">
        <v>10018</v>
      </c>
      <c r="C9065" s="2" t="s">
        <v>1416</v>
      </c>
      <c r="D9065" s="2"/>
    </row>
    <row r="9066" spans="1:4" ht="12.75" x14ac:dyDescent="0.2">
      <c r="A9066" s="2" t="s">
        <v>10019</v>
      </c>
      <c r="B9066" s="2" t="s">
        <v>10020</v>
      </c>
      <c r="C9066" s="2" t="s">
        <v>1416</v>
      </c>
      <c r="D9066" s="2"/>
    </row>
    <row r="9067" spans="1:4" ht="12.75" x14ac:dyDescent="0.2">
      <c r="A9067" s="2" t="s">
        <v>10021</v>
      </c>
      <c r="B9067" s="2" t="s">
        <v>10022</v>
      </c>
      <c r="C9067" s="2" t="s">
        <v>1416</v>
      </c>
      <c r="D9067" s="2"/>
    </row>
    <row r="9068" spans="1:4" ht="12.75" x14ac:dyDescent="0.2">
      <c r="A9068" s="2" t="s">
        <v>10023</v>
      </c>
      <c r="B9068" s="2" t="s">
        <v>10024</v>
      </c>
      <c r="C9068" s="2" t="s">
        <v>1416</v>
      </c>
      <c r="D9068" s="2"/>
    </row>
    <row r="9069" spans="1:4" ht="12.75" x14ac:dyDescent="0.2">
      <c r="A9069" s="2" t="s">
        <v>10025</v>
      </c>
      <c r="B9069" s="2" t="s">
        <v>10026</v>
      </c>
      <c r="C9069" s="2" t="s">
        <v>1416</v>
      </c>
      <c r="D9069" s="2"/>
    </row>
    <row r="9070" spans="1:4" ht="12.75" x14ac:dyDescent="0.2">
      <c r="A9070" s="2" t="s">
        <v>10027</v>
      </c>
      <c r="B9070" s="2" t="s">
        <v>10028</v>
      </c>
      <c r="C9070" s="2" t="s">
        <v>1416</v>
      </c>
      <c r="D9070" s="2"/>
    </row>
    <row r="9071" spans="1:4" ht="12.75" x14ac:dyDescent="0.2">
      <c r="A9071" s="2" t="s">
        <v>10029</v>
      </c>
      <c r="B9071" s="2" t="s">
        <v>10030</v>
      </c>
      <c r="C9071" s="2" t="s">
        <v>1416</v>
      </c>
      <c r="D9071" s="2"/>
    </row>
    <row r="9072" spans="1:4" ht="12.75" x14ac:dyDescent="0.2">
      <c r="A9072" s="2" t="s">
        <v>10031</v>
      </c>
      <c r="B9072" s="2" t="s">
        <v>10032</v>
      </c>
      <c r="C9072" s="2" t="s">
        <v>1416</v>
      </c>
      <c r="D9072" s="2"/>
    </row>
    <row r="9073" spans="1:4" ht="12.75" x14ac:dyDescent="0.2">
      <c r="A9073" s="2" t="s">
        <v>10033</v>
      </c>
      <c r="B9073" s="2" t="s">
        <v>10034</v>
      </c>
      <c r="C9073" s="2" t="s">
        <v>1416</v>
      </c>
      <c r="D9073" s="2"/>
    </row>
    <row r="9074" spans="1:4" ht="12.75" x14ac:dyDescent="0.2">
      <c r="A9074" s="2" t="s">
        <v>10035</v>
      </c>
      <c r="B9074" s="2" t="s">
        <v>10036</v>
      </c>
      <c r="C9074" s="2" t="s">
        <v>1416</v>
      </c>
      <c r="D9074" s="2"/>
    </row>
    <row r="9075" spans="1:4" ht="12.75" x14ac:dyDescent="0.2">
      <c r="A9075" s="2" t="s">
        <v>10037</v>
      </c>
      <c r="B9075" s="2" t="s">
        <v>816</v>
      </c>
      <c r="C9075" s="2" t="s">
        <v>1416</v>
      </c>
      <c r="D9075" s="2"/>
    </row>
    <row r="9076" spans="1:4" ht="12.75" x14ac:dyDescent="0.2">
      <c r="A9076" s="2" t="s">
        <v>10038</v>
      </c>
      <c r="B9076" s="2" t="s">
        <v>10039</v>
      </c>
      <c r="C9076" s="2" t="s">
        <v>1416</v>
      </c>
      <c r="D9076" s="2"/>
    </row>
    <row r="9077" spans="1:4" ht="12.75" x14ac:dyDescent="0.2">
      <c r="A9077" s="2" t="s">
        <v>10040</v>
      </c>
      <c r="B9077" s="2" t="s">
        <v>10041</v>
      </c>
      <c r="C9077" s="2" t="s">
        <v>1416</v>
      </c>
      <c r="D9077" s="2"/>
    </row>
    <row r="9078" spans="1:4" ht="12.75" x14ac:dyDescent="0.2">
      <c r="A9078" s="2" t="s">
        <v>10042</v>
      </c>
      <c r="B9078" s="2" t="s">
        <v>10043</v>
      </c>
      <c r="C9078" s="2" t="s">
        <v>1416</v>
      </c>
      <c r="D9078" s="2"/>
    </row>
    <row r="9079" spans="1:4" ht="12.75" x14ac:dyDescent="0.2">
      <c r="A9079" s="2" t="s">
        <v>10044</v>
      </c>
      <c r="B9079" s="2" t="s">
        <v>10045</v>
      </c>
      <c r="C9079" s="2" t="s">
        <v>1416</v>
      </c>
      <c r="D9079" s="2"/>
    </row>
    <row r="9080" spans="1:4" ht="12.75" x14ac:dyDescent="0.2">
      <c r="A9080" s="2" t="s">
        <v>10046</v>
      </c>
      <c r="B9080" s="2" t="s">
        <v>10047</v>
      </c>
      <c r="C9080" s="2" t="s">
        <v>1416</v>
      </c>
      <c r="D9080" s="2"/>
    </row>
    <row r="9081" spans="1:4" ht="12.75" x14ac:dyDescent="0.2">
      <c r="A9081" s="2" t="s">
        <v>10048</v>
      </c>
      <c r="B9081" s="2" t="s">
        <v>10049</v>
      </c>
      <c r="C9081" s="2" t="s">
        <v>1416</v>
      </c>
      <c r="D9081" s="2"/>
    </row>
    <row r="9082" spans="1:4" ht="12.75" x14ac:dyDescent="0.2">
      <c r="A9082" s="2" t="s">
        <v>10050</v>
      </c>
      <c r="B9082" s="2" t="s">
        <v>10051</v>
      </c>
      <c r="C9082" s="2" t="s">
        <v>1416</v>
      </c>
      <c r="D9082" s="2"/>
    </row>
    <row r="9083" spans="1:4" ht="12.75" x14ac:dyDescent="0.2">
      <c r="A9083" s="2" t="s">
        <v>10052</v>
      </c>
      <c r="B9083" s="2" t="s">
        <v>10053</v>
      </c>
      <c r="C9083" s="2" t="s">
        <v>1416</v>
      </c>
      <c r="D9083" s="2"/>
    </row>
    <row r="9084" spans="1:4" ht="12.75" x14ac:dyDescent="0.2">
      <c r="A9084" s="2" t="s">
        <v>10054</v>
      </c>
      <c r="B9084" s="2" t="s">
        <v>10055</v>
      </c>
      <c r="C9084" s="2" t="s">
        <v>1416</v>
      </c>
      <c r="D9084" s="2"/>
    </row>
    <row r="9085" spans="1:4" ht="12.75" x14ac:dyDescent="0.2">
      <c r="A9085" s="2" t="s">
        <v>10056</v>
      </c>
      <c r="B9085" s="2" t="s">
        <v>10057</v>
      </c>
      <c r="C9085" s="2" t="s">
        <v>1416</v>
      </c>
      <c r="D9085" s="2"/>
    </row>
    <row r="9086" spans="1:4" ht="12.75" x14ac:dyDescent="0.2">
      <c r="A9086" s="2" t="s">
        <v>10058</v>
      </c>
      <c r="B9086" s="2" t="s">
        <v>10059</v>
      </c>
      <c r="C9086" s="2" t="s">
        <v>1416</v>
      </c>
      <c r="D9086" s="2"/>
    </row>
    <row r="9087" spans="1:4" ht="12.75" x14ac:dyDescent="0.2">
      <c r="A9087" s="2" t="s">
        <v>10060</v>
      </c>
      <c r="B9087" s="2" t="s">
        <v>10061</v>
      </c>
      <c r="C9087" s="2" t="s">
        <v>1416</v>
      </c>
      <c r="D9087" s="2"/>
    </row>
    <row r="9088" spans="1:4" ht="12.75" x14ac:dyDescent="0.2">
      <c r="A9088" s="2" t="s">
        <v>10062</v>
      </c>
      <c r="B9088" s="2" t="s">
        <v>10063</v>
      </c>
      <c r="C9088" s="2" t="s">
        <v>1416</v>
      </c>
      <c r="D9088" s="2"/>
    </row>
    <row r="9089" spans="1:4" ht="12.75" x14ac:dyDescent="0.2">
      <c r="A9089" s="2" t="s">
        <v>10064</v>
      </c>
      <c r="B9089" s="2" t="s">
        <v>10065</v>
      </c>
      <c r="C9089" s="2" t="s">
        <v>1416</v>
      </c>
      <c r="D9089" s="2"/>
    </row>
    <row r="9090" spans="1:4" ht="12.75" x14ac:dyDescent="0.2">
      <c r="A9090" s="2" t="s">
        <v>10066</v>
      </c>
      <c r="B9090" s="2" t="s">
        <v>10067</v>
      </c>
      <c r="C9090" s="2" t="s">
        <v>1416</v>
      </c>
      <c r="D9090" s="2"/>
    </row>
    <row r="9091" spans="1:4" ht="12.75" x14ac:dyDescent="0.2">
      <c r="A9091" s="2" t="s">
        <v>10068</v>
      </c>
      <c r="B9091" s="2" t="s">
        <v>10069</v>
      </c>
      <c r="C9091" s="2" t="s">
        <v>1416</v>
      </c>
      <c r="D9091" s="2"/>
    </row>
    <row r="9092" spans="1:4" ht="12.75" x14ac:dyDescent="0.2">
      <c r="A9092" s="2" t="s">
        <v>10070</v>
      </c>
      <c r="B9092" s="2" t="s">
        <v>10071</v>
      </c>
      <c r="C9092" s="2" t="s">
        <v>1416</v>
      </c>
      <c r="D9092" s="2"/>
    </row>
    <row r="9093" spans="1:4" ht="12.75" x14ac:dyDescent="0.2">
      <c r="A9093" s="2" t="s">
        <v>10072</v>
      </c>
      <c r="B9093" s="2" t="s">
        <v>10073</v>
      </c>
      <c r="C9093" s="2" t="s">
        <v>1416</v>
      </c>
      <c r="D9093" s="2"/>
    </row>
    <row r="9094" spans="1:4" ht="12.75" x14ac:dyDescent="0.2">
      <c r="A9094" s="2" t="s">
        <v>10074</v>
      </c>
      <c r="B9094" s="2" t="s">
        <v>10075</v>
      </c>
      <c r="C9094" s="2" t="s">
        <v>1416</v>
      </c>
      <c r="D9094" s="2"/>
    </row>
    <row r="9095" spans="1:4" ht="12.75" x14ac:dyDescent="0.2">
      <c r="A9095" s="2" t="s">
        <v>10076</v>
      </c>
      <c r="B9095" s="2" t="s">
        <v>10077</v>
      </c>
      <c r="C9095" s="2" t="s">
        <v>1416</v>
      </c>
      <c r="D9095" s="2"/>
    </row>
    <row r="9096" spans="1:4" ht="12.75" x14ac:dyDescent="0.2">
      <c r="A9096" s="2" t="s">
        <v>10078</v>
      </c>
      <c r="B9096" s="2" t="s">
        <v>10079</v>
      </c>
      <c r="C9096" s="2" t="s">
        <v>1416</v>
      </c>
      <c r="D9096" s="2"/>
    </row>
    <row r="9097" spans="1:4" ht="12.75" x14ac:dyDescent="0.2">
      <c r="A9097" s="2" t="s">
        <v>10080</v>
      </c>
      <c r="B9097" s="2" t="s">
        <v>10081</v>
      </c>
      <c r="C9097" s="2" t="s">
        <v>1416</v>
      </c>
      <c r="D9097" s="2"/>
    </row>
    <row r="9098" spans="1:4" ht="12.75" x14ac:dyDescent="0.2">
      <c r="A9098" s="2" t="s">
        <v>10082</v>
      </c>
      <c r="B9098" s="2" t="s">
        <v>10083</v>
      </c>
      <c r="C9098" s="2" t="s">
        <v>1416</v>
      </c>
      <c r="D9098" s="2"/>
    </row>
    <row r="9099" spans="1:4" ht="12.75" x14ac:dyDescent="0.2">
      <c r="A9099" s="2" t="s">
        <v>10084</v>
      </c>
      <c r="B9099" s="2" t="s">
        <v>10085</v>
      </c>
      <c r="C9099" s="2" t="s">
        <v>1416</v>
      </c>
      <c r="D9099" s="2"/>
    </row>
    <row r="9100" spans="1:4" ht="12.75" x14ac:dyDescent="0.2">
      <c r="A9100" s="2" t="s">
        <v>10086</v>
      </c>
      <c r="B9100" s="2" t="s">
        <v>10087</v>
      </c>
      <c r="C9100" s="2" t="s">
        <v>1416</v>
      </c>
      <c r="D9100" s="2"/>
    </row>
    <row r="9101" spans="1:4" ht="12.75" x14ac:dyDescent="0.2">
      <c r="A9101" s="2" t="s">
        <v>10088</v>
      </c>
      <c r="B9101" s="2" t="s">
        <v>10089</v>
      </c>
      <c r="C9101" s="2" t="s">
        <v>1416</v>
      </c>
      <c r="D9101" s="2"/>
    </row>
    <row r="9102" spans="1:4" ht="12.75" x14ac:dyDescent="0.2">
      <c r="A9102" s="2" t="s">
        <v>10090</v>
      </c>
      <c r="B9102" s="2" t="s">
        <v>10091</v>
      </c>
      <c r="C9102" s="2" t="s">
        <v>1416</v>
      </c>
      <c r="D9102" s="2"/>
    </row>
    <row r="9103" spans="1:4" ht="12.75" x14ac:dyDescent="0.2">
      <c r="A9103" s="2" t="s">
        <v>10092</v>
      </c>
      <c r="B9103" s="2" t="s">
        <v>10093</v>
      </c>
      <c r="C9103" s="2" t="s">
        <v>1416</v>
      </c>
      <c r="D9103" s="2"/>
    </row>
    <row r="9104" spans="1:4" ht="12.75" x14ac:dyDescent="0.2">
      <c r="A9104" s="2" t="s">
        <v>10094</v>
      </c>
      <c r="B9104" s="2" t="s">
        <v>10095</v>
      </c>
      <c r="C9104" s="2" t="s">
        <v>1416</v>
      </c>
      <c r="D9104" s="2"/>
    </row>
    <row r="9105" spans="1:4" ht="12.75" x14ac:dyDescent="0.2">
      <c r="A9105" s="2" t="s">
        <v>10096</v>
      </c>
      <c r="B9105" s="2" t="s">
        <v>10097</v>
      </c>
      <c r="C9105" s="2" t="s">
        <v>1416</v>
      </c>
      <c r="D9105" s="2"/>
    </row>
    <row r="9106" spans="1:4" ht="12.75" x14ac:dyDescent="0.2">
      <c r="A9106" s="2" t="s">
        <v>10098</v>
      </c>
      <c r="B9106" s="2" t="s">
        <v>10099</v>
      </c>
      <c r="C9106" s="2" t="s">
        <v>1416</v>
      </c>
      <c r="D9106" s="2"/>
    </row>
    <row r="9107" spans="1:4" ht="12.75" x14ac:dyDescent="0.2">
      <c r="A9107" s="2" t="s">
        <v>10100</v>
      </c>
      <c r="B9107" s="2" t="s">
        <v>10101</v>
      </c>
      <c r="C9107" s="2" t="s">
        <v>1416</v>
      </c>
      <c r="D9107" s="2"/>
    </row>
    <row r="9108" spans="1:4" ht="12.75" x14ac:dyDescent="0.2">
      <c r="A9108" s="2" t="s">
        <v>10102</v>
      </c>
      <c r="B9108" s="2" t="s">
        <v>10103</v>
      </c>
      <c r="C9108" s="2" t="s">
        <v>1416</v>
      </c>
      <c r="D9108" s="2"/>
    </row>
    <row r="9109" spans="1:4" ht="12.75" x14ac:dyDescent="0.2">
      <c r="A9109" s="2" t="s">
        <v>10104</v>
      </c>
      <c r="B9109" s="2" t="s">
        <v>10105</v>
      </c>
      <c r="C9109" s="2" t="s">
        <v>1416</v>
      </c>
      <c r="D9109" s="2"/>
    </row>
    <row r="9110" spans="1:4" ht="12.75" x14ac:dyDescent="0.2">
      <c r="A9110" s="2" t="s">
        <v>10106</v>
      </c>
      <c r="B9110" s="2" t="s">
        <v>10107</v>
      </c>
      <c r="C9110" s="2" t="s">
        <v>1416</v>
      </c>
      <c r="D9110" s="2"/>
    </row>
    <row r="9111" spans="1:4" ht="12.75" x14ac:dyDescent="0.2">
      <c r="A9111" s="2" t="s">
        <v>10108</v>
      </c>
      <c r="B9111" s="2" t="s">
        <v>26918</v>
      </c>
      <c r="C9111" s="2" t="s">
        <v>1416</v>
      </c>
      <c r="D9111" s="2"/>
    </row>
    <row r="9112" spans="1:4" ht="12.75" x14ac:dyDescent="0.2">
      <c r="A9112" s="2" t="s">
        <v>10109</v>
      </c>
      <c r="B9112" s="2" t="s">
        <v>10110</v>
      </c>
      <c r="C9112" s="2" t="s">
        <v>1416</v>
      </c>
      <c r="D9112" s="2"/>
    </row>
    <row r="9113" spans="1:4" ht="12.75" x14ac:dyDescent="0.2">
      <c r="A9113" s="2" t="s">
        <v>10111</v>
      </c>
      <c r="B9113" s="2" t="s">
        <v>10112</v>
      </c>
      <c r="C9113" s="2" t="s">
        <v>1416</v>
      </c>
      <c r="D9113" s="2"/>
    </row>
    <row r="9114" spans="1:4" ht="12.75" x14ac:dyDescent="0.2">
      <c r="A9114" s="2" t="s">
        <v>10113</v>
      </c>
      <c r="B9114" s="2" t="s">
        <v>10114</v>
      </c>
      <c r="C9114" s="2" t="s">
        <v>1416</v>
      </c>
      <c r="D9114" s="2"/>
    </row>
    <row r="9115" spans="1:4" ht="12.75" x14ac:dyDescent="0.2">
      <c r="A9115" s="2" t="s">
        <v>10115</v>
      </c>
      <c r="B9115" s="2" t="s">
        <v>10116</v>
      </c>
      <c r="C9115" s="2" t="s">
        <v>1416</v>
      </c>
      <c r="D9115" s="2"/>
    </row>
    <row r="9116" spans="1:4" ht="12.75" x14ac:dyDescent="0.2">
      <c r="A9116" s="2" t="s">
        <v>10117</v>
      </c>
      <c r="B9116" s="2" t="s">
        <v>10118</v>
      </c>
      <c r="C9116" s="2" t="s">
        <v>1416</v>
      </c>
      <c r="D9116" s="2"/>
    </row>
    <row r="9117" spans="1:4" ht="12.75" x14ac:dyDescent="0.2">
      <c r="A9117" s="2" t="s">
        <v>10119</v>
      </c>
      <c r="B9117" s="2" t="s">
        <v>10120</v>
      </c>
      <c r="C9117" s="2" t="s">
        <v>1416</v>
      </c>
      <c r="D9117" s="2"/>
    </row>
    <row r="9118" spans="1:4" ht="12.75" x14ac:dyDescent="0.2">
      <c r="A9118" s="2" t="s">
        <v>10121</v>
      </c>
      <c r="B9118" s="2" t="s">
        <v>10122</v>
      </c>
      <c r="C9118" s="2" t="s">
        <v>1416</v>
      </c>
      <c r="D9118" s="2"/>
    </row>
    <row r="9119" spans="1:4" ht="12.75" x14ac:dyDescent="0.2">
      <c r="A9119" s="2" t="s">
        <v>10123</v>
      </c>
      <c r="B9119" s="2" t="s">
        <v>10124</v>
      </c>
      <c r="C9119" s="2" t="s">
        <v>1416</v>
      </c>
      <c r="D9119" s="2"/>
    </row>
    <row r="9120" spans="1:4" ht="12.75" x14ac:dyDescent="0.2">
      <c r="A9120" s="2" t="s">
        <v>10125</v>
      </c>
      <c r="B9120" s="2" t="s">
        <v>10126</v>
      </c>
      <c r="C9120" s="2" t="s">
        <v>1416</v>
      </c>
      <c r="D9120" s="2"/>
    </row>
    <row r="9121" spans="1:4" ht="12.75" x14ac:dyDescent="0.2">
      <c r="A9121" s="2" t="s">
        <v>10127</v>
      </c>
      <c r="B9121" s="2" t="s">
        <v>10128</v>
      </c>
      <c r="C9121" s="2" t="s">
        <v>1416</v>
      </c>
      <c r="D9121" s="2"/>
    </row>
    <row r="9122" spans="1:4" ht="12.75" x14ac:dyDescent="0.2">
      <c r="A9122" s="2" t="s">
        <v>10129</v>
      </c>
      <c r="B9122" s="2" t="s">
        <v>10130</v>
      </c>
      <c r="C9122" s="2" t="s">
        <v>1416</v>
      </c>
      <c r="D9122" s="2"/>
    </row>
    <row r="9123" spans="1:4" ht="12.75" x14ac:dyDescent="0.2">
      <c r="A9123" s="2" t="s">
        <v>10131</v>
      </c>
      <c r="B9123" s="2" t="s">
        <v>10132</v>
      </c>
      <c r="C9123" s="2" t="s">
        <v>1416</v>
      </c>
      <c r="D9123" s="2"/>
    </row>
    <row r="9124" spans="1:4" ht="12.75" x14ac:dyDescent="0.2">
      <c r="A9124" s="2" t="s">
        <v>10133</v>
      </c>
      <c r="B9124" s="2" t="s">
        <v>10134</v>
      </c>
      <c r="C9124" s="2" t="s">
        <v>1416</v>
      </c>
      <c r="D9124" s="2"/>
    </row>
    <row r="9125" spans="1:4" ht="12.75" x14ac:dyDescent="0.2">
      <c r="A9125" s="2" t="s">
        <v>10135</v>
      </c>
      <c r="B9125" s="2" t="s">
        <v>10136</v>
      </c>
      <c r="C9125" s="2" t="s">
        <v>1416</v>
      </c>
      <c r="D9125" s="2"/>
    </row>
    <row r="9126" spans="1:4" ht="12.75" x14ac:dyDescent="0.2">
      <c r="A9126" s="2" t="s">
        <v>10137</v>
      </c>
      <c r="B9126" s="2" t="s">
        <v>10138</v>
      </c>
      <c r="C9126" s="2" t="s">
        <v>1416</v>
      </c>
      <c r="D9126" s="2"/>
    </row>
    <row r="9127" spans="1:4" ht="12.75" x14ac:dyDescent="0.2">
      <c r="A9127" s="2" t="s">
        <v>10139</v>
      </c>
      <c r="B9127" s="2" t="s">
        <v>10140</v>
      </c>
      <c r="C9127" s="2" t="s">
        <v>1416</v>
      </c>
      <c r="D9127" s="2"/>
    </row>
    <row r="9128" spans="1:4" ht="12.75" x14ac:dyDescent="0.2">
      <c r="A9128" s="2" t="s">
        <v>10141</v>
      </c>
      <c r="B9128" s="2" t="s">
        <v>10142</v>
      </c>
      <c r="C9128" s="2" t="s">
        <v>1416</v>
      </c>
      <c r="D9128" s="2"/>
    </row>
    <row r="9129" spans="1:4" ht="12.75" x14ac:dyDescent="0.2">
      <c r="A9129" s="2" t="s">
        <v>10143</v>
      </c>
      <c r="B9129" s="2" t="s">
        <v>10144</v>
      </c>
      <c r="C9129" s="2" t="s">
        <v>1416</v>
      </c>
      <c r="D9129" s="2"/>
    </row>
    <row r="9130" spans="1:4" ht="12.75" x14ac:dyDescent="0.2">
      <c r="A9130" s="2" t="s">
        <v>10145</v>
      </c>
      <c r="B9130" s="2" t="s">
        <v>10146</v>
      </c>
      <c r="C9130" s="2" t="s">
        <v>1416</v>
      </c>
      <c r="D9130" s="2"/>
    </row>
    <row r="9131" spans="1:4" ht="12.75" x14ac:dyDescent="0.2">
      <c r="A9131" s="2" t="s">
        <v>10147</v>
      </c>
      <c r="B9131" s="2" t="s">
        <v>10148</v>
      </c>
      <c r="C9131" s="2" t="s">
        <v>1416</v>
      </c>
      <c r="D9131" s="2"/>
    </row>
    <row r="9132" spans="1:4" ht="12.75" x14ac:dyDescent="0.2">
      <c r="A9132" s="2" t="s">
        <v>10149</v>
      </c>
      <c r="B9132" s="2" t="s">
        <v>10150</v>
      </c>
      <c r="C9132" s="2" t="s">
        <v>1416</v>
      </c>
      <c r="D9132" s="2"/>
    </row>
    <row r="9133" spans="1:4" ht="12.75" x14ac:dyDescent="0.2">
      <c r="A9133" s="2" t="s">
        <v>10151</v>
      </c>
      <c r="B9133" s="2" t="s">
        <v>10152</v>
      </c>
      <c r="C9133" s="2" t="s">
        <v>1416</v>
      </c>
      <c r="D9133" s="2"/>
    </row>
    <row r="9134" spans="1:4" ht="12.75" x14ac:dyDescent="0.2">
      <c r="A9134" s="2" t="s">
        <v>10153</v>
      </c>
      <c r="B9134" s="2" t="s">
        <v>10154</v>
      </c>
      <c r="C9134" s="2" t="s">
        <v>1416</v>
      </c>
      <c r="D9134" s="2"/>
    </row>
    <row r="9135" spans="1:4" ht="12.75" x14ac:dyDescent="0.2">
      <c r="A9135" s="2" t="s">
        <v>10155</v>
      </c>
      <c r="B9135" s="2" t="s">
        <v>10156</v>
      </c>
      <c r="C9135" s="2" t="s">
        <v>1416</v>
      </c>
      <c r="D9135" s="2"/>
    </row>
    <row r="9136" spans="1:4" ht="12.75" x14ac:dyDescent="0.2">
      <c r="A9136" s="2" t="s">
        <v>10157</v>
      </c>
      <c r="B9136" s="2" t="s">
        <v>10158</v>
      </c>
      <c r="C9136" s="2" t="s">
        <v>1416</v>
      </c>
      <c r="D9136" s="2"/>
    </row>
    <row r="9137" spans="1:4" ht="12.75" x14ac:dyDescent="0.2">
      <c r="A9137" s="2" t="s">
        <v>10159</v>
      </c>
      <c r="B9137" s="2" t="s">
        <v>10160</v>
      </c>
      <c r="C9137" s="2" t="s">
        <v>1416</v>
      </c>
      <c r="D9137" s="2"/>
    </row>
    <row r="9138" spans="1:4" ht="12.75" x14ac:dyDescent="0.2">
      <c r="A9138" s="2" t="s">
        <v>10161</v>
      </c>
      <c r="B9138" s="2" t="s">
        <v>10162</v>
      </c>
      <c r="C9138" s="2" t="s">
        <v>1416</v>
      </c>
      <c r="D9138" s="2"/>
    </row>
    <row r="9139" spans="1:4" ht="12.75" x14ac:dyDescent="0.2">
      <c r="A9139" s="2" t="s">
        <v>10163</v>
      </c>
      <c r="B9139" s="2" t="s">
        <v>10164</v>
      </c>
      <c r="C9139" s="2" t="s">
        <v>1416</v>
      </c>
      <c r="D9139" s="2"/>
    </row>
    <row r="9140" spans="1:4" ht="12.75" x14ac:dyDescent="0.2">
      <c r="A9140" s="2" t="s">
        <v>10165</v>
      </c>
      <c r="B9140" s="2" t="s">
        <v>10166</v>
      </c>
      <c r="C9140" s="2" t="s">
        <v>1416</v>
      </c>
      <c r="D9140" s="2"/>
    </row>
    <row r="9141" spans="1:4" ht="12.75" x14ac:dyDescent="0.2">
      <c r="A9141" s="2" t="s">
        <v>10167</v>
      </c>
      <c r="B9141" s="2" t="s">
        <v>10168</v>
      </c>
      <c r="C9141" s="2" t="s">
        <v>1416</v>
      </c>
      <c r="D9141" s="2"/>
    </row>
    <row r="9142" spans="1:4" ht="12.75" x14ac:dyDescent="0.2">
      <c r="A9142" s="2" t="s">
        <v>10169</v>
      </c>
      <c r="B9142" s="2" t="s">
        <v>10170</v>
      </c>
      <c r="C9142" s="2" t="s">
        <v>1416</v>
      </c>
      <c r="D9142" s="2"/>
    </row>
    <row r="9143" spans="1:4" ht="12.75" x14ac:dyDescent="0.2">
      <c r="A9143" s="2" t="s">
        <v>10171</v>
      </c>
      <c r="B9143" s="2" t="s">
        <v>10172</v>
      </c>
      <c r="C9143" s="2" t="s">
        <v>1416</v>
      </c>
      <c r="D9143" s="2"/>
    </row>
    <row r="9144" spans="1:4" ht="12.75" x14ac:dyDescent="0.2">
      <c r="A9144" s="2" t="s">
        <v>10173</v>
      </c>
      <c r="B9144" s="2" t="s">
        <v>10174</v>
      </c>
      <c r="C9144" s="2" t="s">
        <v>1416</v>
      </c>
      <c r="D9144" s="2"/>
    </row>
    <row r="9145" spans="1:4" ht="12.75" x14ac:dyDescent="0.2">
      <c r="A9145" s="2" t="s">
        <v>10175</v>
      </c>
      <c r="B9145" s="2" t="s">
        <v>10176</v>
      </c>
      <c r="C9145" s="2" t="s">
        <v>1416</v>
      </c>
      <c r="D9145" s="2"/>
    </row>
    <row r="9146" spans="1:4" ht="12.75" x14ac:dyDescent="0.2">
      <c r="A9146" s="2" t="s">
        <v>10177</v>
      </c>
      <c r="B9146" s="2" t="s">
        <v>10178</v>
      </c>
      <c r="C9146" s="2" t="s">
        <v>1416</v>
      </c>
      <c r="D9146" s="2"/>
    </row>
    <row r="9147" spans="1:4" ht="12.75" x14ac:dyDescent="0.2">
      <c r="A9147" s="2" t="s">
        <v>10179</v>
      </c>
      <c r="B9147" s="2" t="s">
        <v>10180</v>
      </c>
      <c r="C9147" s="2" t="s">
        <v>1416</v>
      </c>
      <c r="D9147" s="2"/>
    </row>
    <row r="9148" spans="1:4" ht="12.75" x14ac:dyDescent="0.2">
      <c r="A9148" s="2" t="s">
        <v>10181</v>
      </c>
      <c r="B9148" s="2" t="s">
        <v>10182</v>
      </c>
      <c r="C9148" s="2" t="s">
        <v>1416</v>
      </c>
      <c r="D9148" s="2"/>
    </row>
    <row r="9149" spans="1:4" ht="12.75" x14ac:dyDescent="0.2">
      <c r="A9149" s="2" t="s">
        <v>10183</v>
      </c>
      <c r="B9149" s="2" t="s">
        <v>10184</v>
      </c>
      <c r="C9149" s="2" t="s">
        <v>1416</v>
      </c>
      <c r="D9149" s="2"/>
    </row>
    <row r="9150" spans="1:4" ht="12.75" x14ac:dyDescent="0.2">
      <c r="A9150" s="2" t="s">
        <v>10185</v>
      </c>
      <c r="B9150" s="2" t="s">
        <v>10186</v>
      </c>
      <c r="C9150" s="2" t="s">
        <v>1416</v>
      </c>
      <c r="D9150" s="2"/>
    </row>
    <row r="9151" spans="1:4" ht="12.75" x14ac:dyDescent="0.2">
      <c r="A9151" s="2" t="s">
        <v>10187</v>
      </c>
      <c r="B9151" s="2" t="s">
        <v>10188</v>
      </c>
      <c r="C9151" s="2" t="s">
        <v>1416</v>
      </c>
      <c r="D9151" s="2"/>
    </row>
    <row r="9152" spans="1:4" ht="12.75" x14ac:dyDescent="0.2">
      <c r="A9152" s="2" t="s">
        <v>10189</v>
      </c>
      <c r="B9152" s="2" t="s">
        <v>10190</v>
      </c>
      <c r="C9152" s="2" t="s">
        <v>1416</v>
      </c>
      <c r="D9152" s="2"/>
    </row>
    <row r="9153" spans="1:4" ht="12.75" x14ac:dyDescent="0.2">
      <c r="A9153" s="2" t="s">
        <v>10191</v>
      </c>
      <c r="B9153" s="2" t="s">
        <v>10192</v>
      </c>
      <c r="C9153" s="2" t="s">
        <v>1416</v>
      </c>
      <c r="D9153" s="2"/>
    </row>
    <row r="9154" spans="1:4" ht="12.75" x14ac:dyDescent="0.2">
      <c r="A9154" s="2" t="s">
        <v>10193</v>
      </c>
      <c r="B9154" s="2" t="s">
        <v>10194</v>
      </c>
      <c r="C9154" s="2" t="s">
        <v>1416</v>
      </c>
      <c r="D9154" s="2"/>
    </row>
    <row r="9155" spans="1:4" ht="12.75" x14ac:dyDescent="0.2">
      <c r="A9155" s="2" t="s">
        <v>10195</v>
      </c>
      <c r="B9155" s="2" t="s">
        <v>10196</v>
      </c>
      <c r="C9155" s="2" t="s">
        <v>1416</v>
      </c>
      <c r="D9155" s="2"/>
    </row>
    <row r="9156" spans="1:4" ht="12.75" x14ac:dyDescent="0.2">
      <c r="A9156" s="2" t="s">
        <v>10197</v>
      </c>
      <c r="B9156" s="2" t="s">
        <v>10198</v>
      </c>
      <c r="C9156" s="2" t="s">
        <v>1416</v>
      </c>
      <c r="D9156" s="2"/>
    </row>
    <row r="9157" spans="1:4" ht="12.75" x14ac:dyDescent="0.2">
      <c r="A9157" s="2" t="s">
        <v>10199</v>
      </c>
      <c r="B9157" s="2" t="s">
        <v>10200</v>
      </c>
      <c r="C9157" s="2" t="s">
        <v>1416</v>
      </c>
      <c r="D9157" s="2"/>
    </row>
    <row r="9158" spans="1:4" ht="12.75" x14ac:dyDescent="0.2">
      <c r="A9158" s="2" t="s">
        <v>12712</v>
      </c>
      <c r="B9158" s="2" t="s">
        <v>12713</v>
      </c>
      <c r="C9158" s="2" t="s">
        <v>485</v>
      </c>
      <c r="D9158" s="2"/>
    </row>
    <row r="9159" spans="1:4" ht="12.75" x14ac:dyDescent="0.2">
      <c r="A9159" s="2" t="s">
        <v>12712</v>
      </c>
      <c r="B9159" s="2" t="s">
        <v>12713</v>
      </c>
      <c r="C9159" s="2" t="s">
        <v>485</v>
      </c>
      <c r="D9159" s="2"/>
    </row>
    <row r="9160" spans="1:4" ht="12.75" x14ac:dyDescent="0.2">
      <c r="A9160" s="2" t="s">
        <v>12712</v>
      </c>
      <c r="B9160" s="2" t="s">
        <v>12713</v>
      </c>
      <c r="C9160" s="2" t="s">
        <v>485</v>
      </c>
      <c r="D9160" s="2"/>
    </row>
    <row r="9161" spans="1:4" ht="12.75" x14ac:dyDescent="0.2">
      <c r="A9161" s="2" t="s">
        <v>12712</v>
      </c>
      <c r="B9161" s="2" t="s">
        <v>12713</v>
      </c>
      <c r="C9161" s="2" t="s">
        <v>485</v>
      </c>
      <c r="D9161" s="2"/>
    </row>
    <row r="9162" spans="1:4" ht="12.75" x14ac:dyDescent="0.2">
      <c r="A9162" s="2" t="s">
        <v>12712</v>
      </c>
      <c r="B9162" s="2" t="s">
        <v>12713</v>
      </c>
      <c r="C9162" s="2" t="s">
        <v>485</v>
      </c>
      <c r="D9162" s="2"/>
    </row>
    <row r="9163" spans="1:4" ht="12.75" x14ac:dyDescent="0.2">
      <c r="A9163" s="2" t="s">
        <v>12716</v>
      </c>
      <c r="B9163" s="2" t="s">
        <v>12717</v>
      </c>
      <c r="C9163" s="2" t="s">
        <v>485</v>
      </c>
      <c r="D9163" s="2"/>
    </row>
    <row r="9164" spans="1:4" ht="12.75" x14ac:dyDescent="0.2">
      <c r="A9164" s="2" t="s">
        <v>12720</v>
      </c>
      <c r="B9164" s="2" t="s">
        <v>12721</v>
      </c>
      <c r="C9164" s="2" t="s">
        <v>485</v>
      </c>
      <c r="D9164" s="2"/>
    </row>
    <row r="9165" spans="1:4" ht="12.75" x14ac:dyDescent="0.2">
      <c r="A9165" s="2" t="s">
        <v>12722</v>
      </c>
      <c r="B9165" s="2" t="s">
        <v>12723</v>
      </c>
      <c r="C9165" s="2" t="s">
        <v>485</v>
      </c>
      <c r="D9165" s="2"/>
    </row>
    <row r="9166" spans="1:4" ht="12.75" x14ac:dyDescent="0.2">
      <c r="A9166" s="2" t="s">
        <v>12724</v>
      </c>
      <c r="B9166" s="2" t="s">
        <v>12725</v>
      </c>
      <c r="C9166" s="2" t="s">
        <v>485</v>
      </c>
      <c r="D9166" s="2"/>
    </row>
    <row r="9167" spans="1:4" ht="12.75" x14ac:dyDescent="0.2">
      <c r="A9167" s="2" t="s">
        <v>12728</v>
      </c>
      <c r="B9167" s="2" t="s">
        <v>12729</v>
      </c>
      <c r="C9167" s="2" t="s">
        <v>485</v>
      </c>
      <c r="D9167" s="2"/>
    </row>
    <row r="9168" spans="1:4" ht="12.75" x14ac:dyDescent="0.2">
      <c r="A9168" s="2" t="s">
        <v>12738</v>
      </c>
      <c r="B9168" s="2" t="s">
        <v>12739</v>
      </c>
      <c r="C9168" s="2" t="s">
        <v>485</v>
      </c>
      <c r="D9168" s="2"/>
    </row>
    <row r="9169" spans="1:4" ht="12.75" x14ac:dyDescent="0.2">
      <c r="A9169" s="2" t="s">
        <v>12740</v>
      </c>
      <c r="B9169" s="2" t="s">
        <v>12741</v>
      </c>
      <c r="C9169" s="2" t="s">
        <v>485</v>
      </c>
      <c r="D9169" s="2"/>
    </row>
    <row r="9170" spans="1:4" ht="12.75" x14ac:dyDescent="0.2">
      <c r="A9170" s="2" t="s">
        <v>12742</v>
      </c>
      <c r="B9170" s="2" t="s">
        <v>12743</v>
      </c>
      <c r="C9170" s="2" t="s">
        <v>485</v>
      </c>
      <c r="D9170" s="2"/>
    </row>
    <row r="9171" spans="1:4" ht="12.75" x14ac:dyDescent="0.2">
      <c r="A9171" s="2" t="s">
        <v>12744</v>
      </c>
      <c r="B9171" s="2" t="s">
        <v>12745</v>
      </c>
      <c r="C9171" s="2" t="s">
        <v>485</v>
      </c>
      <c r="D9171" s="2"/>
    </row>
    <row r="9172" spans="1:4" ht="12.75" x14ac:dyDescent="0.2">
      <c r="A9172" s="2" t="s">
        <v>12752</v>
      </c>
      <c r="B9172" s="2" t="s">
        <v>12753</v>
      </c>
      <c r="C9172" s="2" t="s">
        <v>485</v>
      </c>
      <c r="D9172" s="2"/>
    </row>
    <row r="9173" spans="1:4" ht="12.75" x14ac:dyDescent="0.2">
      <c r="A9173" s="2" t="s">
        <v>12756</v>
      </c>
      <c r="B9173" s="2" t="s">
        <v>12757</v>
      </c>
      <c r="C9173" s="2" t="s">
        <v>485</v>
      </c>
      <c r="D9173" s="2"/>
    </row>
    <row r="9174" spans="1:4" ht="12.75" x14ac:dyDescent="0.2">
      <c r="A9174" s="2" t="s">
        <v>12770</v>
      </c>
      <c r="B9174" s="2" t="s">
        <v>12771</v>
      </c>
      <c r="C9174" s="2" t="s">
        <v>485</v>
      </c>
      <c r="D9174" s="2"/>
    </row>
    <row r="9175" spans="1:4" ht="12.75" x14ac:dyDescent="0.2">
      <c r="A9175" s="2" t="s">
        <v>12772</v>
      </c>
      <c r="B9175" s="2" t="s">
        <v>12773</v>
      </c>
      <c r="C9175" s="2" t="s">
        <v>485</v>
      </c>
      <c r="D9175" s="2"/>
    </row>
    <row r="9176" spans="1:4" ht="12.75" x14ac:dyDescent="0.2">
      <c r="A9176" s="2" t="s">
        <v>12804</v>
      </c>
      <c r="B9176" s="2" t="s">
        <v>12805</v>
      </c>
      <c r="C9176" s="2" t="s">
        <v>485</v>
      </c>
      <c r="D9176" s="2"/>
    </row>
    <row r="9177" spans="1:4" ht="12.75" x14ac:dyDescent="0.2">
      <c r="A9177" s="2" t="s">
        <v>12808</v>
      </c>
      <c r="B9177" s="2" t="s">
        <v>12809</v>
      </c>
      <c r="C9177" s="2" t="s">
        <v>485</v>
      </c>
      <c r="D9177" s="2"/>
    </row>
    <row r="9178" spans="1:4" ht="12.75" x14ac:dyDescent="0.2">
      <c r="A9178" s="2" t="s">
        <v>12820</v>
      </c>
      <c r="B9178" s="2" t="s">
        <v>12821</v>
      </c>
      <c r="C9178" s="2" t="s">
        <v>485</v>
      </c>
      <c r="D9178" s="2"/>
    </row>
    <row r="9179" spans="1:4" ht="12.75" x14ac:dyDescent="0.2">
      <c r="A9179" s="2" t="s">
        <v>12824</v>
      </c>
      <c r="B9179" s="2" t="s">
        <v>12825</v>
      </c>
      <c r="C9179" s="2" t="s">
        <v>485</v>
      </c>
      <c r="D9179" s="2"/>
    </row>
    <row r="9180" spans="1:4" ht="12.75" x14ac:dyDescent="0.2">
      <c r="A9180" s="2" t="s">
        <v>12828</v>
      </c>
      <c r="B9180" s="2" t="s">
        <v>12829</v>
      </c>
      <c r="C9180" s="2" t="s">
        <v>485</v>
      </c>
      <c r="D9180" s="2"/>
    </row>
    <row r="9181" spans="1:4" ht="12.75" x14ac:dyDescent="0.2">
      <c r="A9181" s="2" t="s">
        <v>12844</v>
      </c>
      <c r="B9181" s="2" t="s">
        <v>12845</v>
      </c>
      <c r="C9181" s="2" t="s">
        <v>485</v>
      </c>
      <c r="D9181" s="2"/>
    </row>
    <row r="9182" spans="1:4" ht="12.75" x14ac:dyDescent="0.2">
      <c r="A9182" s="2" t="s">
        <v>12848</v>
      </c>
      <c r="B9182" s="2" t="s">
        <v>12849</v>
      </c>
      <c r="C9182" s="2" t="s">
        <v>485</v>
      </c>
      <c r="D9182" s="2"/>
    </row>
    <row r="9183" spans="1:4" ht="12.75" x14ac:dyDescent="0.2">
      <c r="A9183" s="2" t="s">
        <v>12856</v>
      </c>
      <c r="B9183" s="2" t="s">
        <v>12857</v>
      </c>
      <c r="C9183" s="2" t="s">
        <v>485</v>
      </c>
      <c r="D9183" s="2"/>
    </row>
    <row r="9184" spans="1:4" ht="12.75" x14ac:dyDescent="0.2">
      <c r="A9184" s="2" t="s">
        <v>12874</v>
      </c>
      <c r="B9184" s="2" t="s">
        <v>12875</v>
      </c>
      <c r="C9184" s="2" t="s">
        <v>485</v>
      </c>
      <c r="D9184" s="2"/>
    </row>
    <row r="9185" spans="1:4" ht="12.75" x14ac:dyDescent="0.2">
      <c r="A9185" s="2" t="s">
        <v>12876</v>
      </c>
      <c r="B9185" s="2" t="s">
        <v>12877</v>
      </c>
      <c r="C9185" s="2" t="s">
        <v>485</v>
      </c>
      <c r="D9185" s="2"/>
    </row>
    <row r="9186" spans="1:4" ht="12.75" x14ac:dyDescent="0.2">
      <c r="A9186" s="2" t="s">
        <v>12948</v>
      </c>
      <c r="B9186" s="2" t="s">
        <v>12949</v>
      </c>
      <c r="C9186" s="2" t="s">
        <v>26919</v>
      </c>
      <c r="D9186" s="2"/>
    </row>
    <row r="9187" spans="1:4" ht="12.75" x14ac:dyDescent="0.2">
      <c r="A9187" s="2" t="s">
        <v>12951</v>
      </c>
      <c r="B9187" s="2" t="s">
        <v>12952</v>
      </c>
      <c r="C9187" s="2" t="s">
        <v>26919</v>
      </c>
      <c r="D9187" s="2"/>
    </row>
    <row r="9188" spans="1:4" ht="12.75" x14ac:dyDescent="0.2">
      <c r="A9188" s="2" t="s">
        <v>12959</v>
      </c>
      <c r="B9188" s="2" t="s">
        <v>12960</v>
      </c>
      <c r="C9188" s="2" t="s">
        <v>26919</v>
      </c>
      <c r="D9188" s="2"/>
    </row>
    <row r="9189" spans="1:4" ht="12.75" x14ac:dyDescent="0.2">
      <c r="A9189" s="2" t="s">
        <v>12983</v>
      </c>
      <c r="B9189" s="2" t="s">
        <v>12984</v>
      </c>
      <c r="C9189" s="2" t="s">
        <v>26919</v>
      </c>
      <c r="D9189" s="2"/>
    </row>
    <row r="9190" spans="1:4" ht="12.75" x14ac:dyDescent="0.2">
      <c r="A9190" s="2" t="s">
        <v>13017</v>
      </c>
      <c r="B9190" s="2" t="s">
        <v>13018</v>
      </c>
      <c r="C9190" s="2" t="s">
        <v>26919</v>
      </c>
      <c r="D9190" s="2"/>
    </row>
    <row r="9191" spans="1:4" ht="12.75" x14ac:dyDescent="0.2">
      <c r="A9191" s="2" t="s">
        <v>13029</v>
      </c>
      <c r="B9191" s="2" t="s">
        <v>13030</v>
      </c>
      <c r="C9191" s="2" t="s">
        <v>26919</v>
      </c>
      <c r="D9191" s="2"/>
    </row>
    <row r="9192" spans="1:4" ht="12.75" x14ac:dyDescent="0.2">
      <c r="A9192" s="2" t="s">
        <v>13035</v>
      </c>
      <c r="B9192" s="2" t="s">
        <v>13036</v>
      </c>
      <c r="C9192" s="2" t="s">
        <v>26919</v>
      </c>
      <c r="D9192" s="2"/>
    </row>
    <row r="9193" spans="1:4" ht="12.75" x14ac:dyDescent="0.2">
      <c r="A9193" s="2" t="s">
        <v>13041</v>
      </c>
      <c r="B9193" s="2" t="s">
        <v>13042</v>
      </c>
      <c r="C9193" s="2" t="s">
        <v>26919</v>
      </c>
      <c r="D9193" s="2"/>
    </row>
    <row r="9194" spans="1:4" ht="12.75" x14ac:dyDescent="0.2">
      <c r="A9194" s="2" t="s">
        <v>13052</v>
      </c>
      <c r="B9194" s="2" t="s">
        <v>13053</v>
      </c>
      <c r="C9194" s="2" t="s">
        <v>26919</v>
      </c>
      <c r="D9194" s="2"/>
    </row>
    <row r="9195" spans="1:4" ht="12.75" x14ac:dyDescent="0.2">
      <c r="A9195" s="2" t="s">
        <v>13054</v>
      </c>
      <c r="B9195" s="2" t="s">
        <v>13055</v>
      </c>
      <c r="C9195" s="2" t="s">
        <v>26919</v>
      </c>
      <c r="D9195" s="2"/>
    </row>
    <row r="9196" spans="1:4" ht="12.75" x14ac:dyDescent="0.2">
      <c r="A9196" s="2" t="s">
        <v>13056</v>
      </c>
      <c r="B9196" s="2" t="s">
        <v>13057</v>
      </c>
      <c r="C9196" s="2" t="s">
        <v>26919</v>
      </c>
      <c r="D9196" s="2"/>
    </row>
    <row r="9197" spans="1:4" ht="12.75" x14ac:dyDescent="0.2">
      <c r="A9197" s="2" t="s">
        <v>13058</v>
      </c>
      <c r="B9197" s="2" t="s">
        <v>13059</v>
      </c>
      <c r="C9197" s="2" t="s">
        <v>26919</v>
      </c>
      <c r="D9197" s="2"/>
    </row>
    <row r="9198" spans="1:4" ht="12.75" x14ac:dyDescent="0.2">
      <c r="A9198" s="2" t="s">
        <v>13060</v>
      </c>
      <c r="B9198" s="2" t="s">
        <v>13061</v>
      </c>
      <c r="C9198" s="2" t="s">
        <v>26919</v>
      </c>
      <c r="D9198" s="2"/>
    </row>
    <row r="9199" spans="1:4" ht="12.75" x14ac:dyDescent="0.2">
      <c r="A9199" s="2" t="s">
        <v>13062</v>
      </c>
      <c r="B9199" s="2" t="s">
        <v>13063</v>
      </c>
      <c r="C9199" s="2" t="s">
        <v>26919</v>
      </c>
      <c r="D9199" s="2"/>
    </row>
    <row r="9200" spans="1:4" ht="12.75" x14ac:dyDescent="0.2">
      <c r="A9200" s="2" t="s">
        <v>13078</v>
      </c>
      <c r="B9200" s="2" t="s">
        <v>13079</v>
      </c>
      <c r="C9200" s="2" t="s">
        <v>26919</v>
      </c>
      <c r="D9200" s="2"/>
    </row>
    <row r="9201" spans="1:4" ht="12.75" x14ac:dyDescent="0.2">
      <c r="A9201" s="2" t="s">
        <v>26920</v>
      </c>
      <c r="B9201" s="2" t="s">
        <v>26921</v>
      </c>
      <c r="C9201" s="2" t="s">
        <v>26919</v>
      </c>
      <c r="D9201" s="2"/>
    </row>
    <row r="9202" spans="1:4" ht="12.75" x14ac:dyDescent="0.2">
      <c r="A9202" s="2" t="s">
        <v>26922</v>
      </c>
      <c r="B9202" s="2" t="s">
        <v>26923</v>
      </c>
      <c r="C9202" s="2" t="s">
        <v>26919</v>
      </c>
      <c r="D9202" s="2"/>
    </row>
    <row r="9203" spans="1:4" ht="12.75" x14ac:dyDescent="0.2">
      <c r="A9203" s="2" t="s">
        <v>26924</v>
      </c>
      <c r="B9203" s="2" t="s">
        <v>26925</v>
      </c>
      <c r="C9203" s="2" t="s">
        <v>26919</v>
      </c>
      <c r="D9203" s="2"/>
    </row>
    <row r="9204" spans="1:4" ht="12.75" x14ac:dyDescent="0.2">
      <c r="A9204" s="2" t="s">
        <v>13080</v>
      </c>
      <c r="B9204" s="2" t="s">
        <v>13081</v>
      </c>
      <c r="C9204" s="2" t="s">
        <v>26919</v>
      </c>
      <c r="D9204" s="2"/>
    </row>
    <row r="9205" spans="1:4" ht="12.75" x14ac:dyDescent="0.2">
      <c r="A9205" s="2" t="s">
        <v>13082</v>
      </c>
      <c r="B9205" s="2" t="s">
        <v>13083</v>
      </c>
      <c r="C9205" s="2" t="s">
        <v>26919</v>
      </c>
      <c r="D9205" s="2"/>
    </row>
    <row r="9206" spans="1:4" ht="12.75" x14ac:dyDescent="0.2">
      <c r="A9206" s="2" t="s">
        <v>13084</v>
      </c>
      <c r="B9206" s="2" t="s">
        <v>13085</v>
      </c>
      <c r="C9206" s="2" t="s">
        <v>26919</v>
      </c>
      <c r="D9206" s="2"/>
    </row>
    <row r="9207" spans="1:4" ht="12.75" x14ac:dyDescent="0.2">
      <c r="A9207" s="2" t="s">
        <v>13086</v>
      </c>
      <c r="B9207" s="2" t="s">
        <v>13087</v>
      </c>
      <c r="C9207" s="2" t="s">
        <v>26919</v>
      </c>
      <c r="D9207" s="2"/>
    </row>
    <row r="9208" spans="1:4" ht="12.75" x14ac:dyDescent="0.2">
      <c r="A9208" s="2" t="s">
        <v>13088</v>
      </c>
      <c r="B9208" s="2" t="s">
        <v>13089</v>
      </c>
      <c r="C9208" s="2" t="s">
        <v>26919</v>
      </c>
      <c r="D9208" s="2"/>
    </row>
    <row r="9209" spans="1:4" ht="12.75" x14ac:dyDescent="0.2">
      <c r="A9209" s="2" t="s">
        <v>13092</v>
      </c>
      <c r="B9209" s="2" t="s">
        <v>13093</v>
      </c>
      <c r="C9209" s="2" t="s">
        <v>26919</v>
      </c>
      <c r="D9209" s="2"/>
    </row>
    <row r="9210" spans="1:4" ht="12.75" x14ac:dyDescent="0.2">
      <c r="A9210" s="2" t="s">
        <v>13094</v>
      </c>
      <c r="B9210" s="2" t="s">
        <v>13095</v>
      </c>
      <c r="C9210" s="2" t="s">
        <v>26919</v>
      </c>
      <c r="D9210" s="2"/>
    </row>
    <row r="9211" spans="1:4" ht="12.75" x14ac:dyDescent="0.2">
      <c r="A9211" s="2" t="s">
        <v>13096</v>
      </c>
      <c r="B9211" s="2" t="s">
        <v>13097</v>
      </c>
      <c r="C9211" s="2" t="s">
        <v>26919</v>
      </c>
      <c r="D9211" s="2"/>
    </row>
    <row r="9212" spans="1:4" ht="12.75" x14ac:dyDescent="0.2">
      <c r="A9212" s="2" t="s">
        <v>13104</v>
      </c>
      <c r="B9212" s="2" t="s">
        <v>13105</v>
      </c>
      <c r="C9212" s="2" t="s">
        <v>26919</v>
      </c>
      <c r="D9212" s="2"/>
    </row>
    <row r="9213" spans="1:4" ht="12.75" x14ac:dyDescent="0.2">
      <c r="A9213" s="2" t="s">
        <v>13124</v>
      </c>
      <c r="B9213" s="2" t="s">
        <v>13125</v>
      </c>
      <c r="C9213" s="2" t="s">
        <v>26919</v>
      </c>
      <c r="D9213" s="2"/>
    </row>
    <row r="9214" spans="1:4" ht="12.75" x14ac:dyDescent="0.2">
      <c r="A9214" s="2" t="s">
        <v>13126</v>
      </c>
      <c r="B9214" s="2" t="s">
        <v>13127</v>
      </c>
      <c r="C9214" s="2" t="s">
        <v>26919</v>
      </c>
      <c r="D9214" s="2"/>
    </row>
    <row r="9215" spans="1:4" ht="12.75" x14ac:dyDescent="0.2">
      <c r="A9215" s="2" t="s">
        <v>13134</v>
      </c>
      <c r="B9215" s="2" t="s">
        <v>13135</v>
      </c>
      <c r="C9215" s="2" t="s">
        <v>26919</v>
      </c>
      <c r="D9215" s="2"/>
    </row>
    <row r="9216" spans="1:4" ht="12.75" x14ac:dyDescent="0.2">
      <c r="A9216" s="2" t="s">
        <v>13136</v>
      </c>
      <c r="B9216" s="2" t="s">
        <v>13137</v>
      </c>
      <c r="C9216" s="2" t="s">
        <v>26919</v>
      </c>
      <c r="D9216" s="2"/>
    </row>
    <row r="9217" spans="1:4" ht="12.75" x14ac:dyDescent="0.2">
      <c r="A9217" s="2" t="s">
        <v>13142</v>
      </c>
      <c r="B9217" s="2" t="s">
        <v>13143</v>
      </c>
      <c r="C9217" s="2" t="s">
        <v>26919</v>
      </c>
      <c r="D9217" s="2"/>
    </row>
    <row r="9218" spans="1:4" ht="12.75" x14ac:dyDescent="0.2">
      <c r="A9218" s="2" t="s">
        <v>13156</v>
      </c>
      <c r="B9218" s="2" t="s">
        <v>13157</v>
      </c>
      <c r="C9218" s="2" t="s">
        <v>26919</v>
      </c>
      <c r="D9218" s="2"/>
    </row>
    <row r="9219" spans="1:4" ht="12.75" x14ac:dyDescent="0.2">
      <c r="A9219" s="2" t="s">
        <v>13178</v>
      </c>
      <c r="B9219" s="2" t="s">
        <v>13179</v>
      </c>
      <c r="C9219" s="2" t="s">
        <v>26919</v>
      </c>
      <c r="D9219" s="2"/>
    </row>
    <row r="9220" spans="1:4" ht="12.75" x14ac:dyDescent="0.2">
      <c r="A9220" s="2" t="s">
        <v>13182</v>
      </c>
      <c r="B9220" s="2" t="s">
        <v>13183</v>
      </c>
      <c r="C9220" s="2" t="s">
        <v>26919</v>
      </c>
      <c r="D9220" s="2"/>
    </row>
    <row r="9221" spans="1:4" ht="12.75" x14ac:dyDescent="0.2">
      <c r="A9221" s="2" t="s">
        <v>12714</v>
      </c>
      <c r="B9221" s="2" t="s">
        <v>12715</v>
      </c>
      <c r="C9221" s="2" t="s">
        <v>26919</v>
      </c>
      <c r="D9221" s="2"/>
    </row>
    <row r="9222" spans="1:4" ht="12.75" x14ac:dyDescent="0.2">
      <c r="A9222" s="2" t="s">
        <v>12718</v>
      </c>
      <c r="B9222" s="2" t="s">
        <v>12719</v>
      </c>
      <c r="C9222" s="2" t="s">
        <v>26919</v>
      </c>
      <c r="D9222" s="2"/>
    </row>
    <row r="9223" spans="1:4" ht="12.75" x14ac:dyDescent="0.2">
      <c r="A9223" s="2" t="s">
        <v>12726</v>
      </c>
      <c r="B9223" s="2" t="s">
        <v>12727</v>
      </c>
      <c r="C9223" s="2" t="s">
        <v>26919</v>
      </c>
      <c r="D9223" s="2"/>
    </row>
    <row r="9224" spans="1:4" ht="12.75" x14ac:dyDescent="0.2">
      <c r="A9224" s="2" t="s">
        <v>12730</v>
      </c>
      <c r="B9224" s="2" t="s">
        <v>12731</v>
      </c>
      <c r="C9224" s="2" t="s">
        <v>26919</v>
      </c>
      <c r="D9224" s="2"/>
    </row>
    <row r="9225" spans="1:4" ht="12.75" x14ac:dyDescent="0.2">
      <c r="A9225" s="2" t="s">
        <v>12732</v>
      </c>
      <c r="B9225" s="2" t="s">
        <v>12733</v>
      </c>
      <c r="C9225" s="2" t="s">
        <v>26919</v>
      </c>
      <c r="D9225" s="2"/>
    </row>
    <row r="9226" spans="1:4" ht="12.75" x14ac:dyDescent="0.2">
      <c r="A9226" s="2" t="s">
        <v>12734</v>
      </c>
      <c r="B9226" s="2" t="s">
        <v>12735</v>
      </c>
      <c r="C9226" s="2" t="s">
        <v>26919</v>
      </c>
      <c r="D9226" s="2"/>
    </row>
    <row r="9227" spans="1:4" ht="12.75" x14ac:dyDescent="0.2">
      <c r="A9227" s="2" t="s">
        <v>12736</v>
      </c>
      <c r="B9227" s="2" t="s">
        <v>12737</v>
      </c>
      <c r="C9227" s="2" t="s">
        <v>26919</v>
      </c>
      <c r="D9227" s="2"/>
    </row>
    <row r="9228" spans="1:4" ht="12.75" x14ac:dyDescent="0.2">
      <c r="A9228" s="2" t="s">
        <v>12746</v>
      </c>
      <c r="B9228" s="2" t="s">
        <v>12747</v>
      </c>
      <c r="C9228" s="2" t="s">
        <v>26919</v>
      </c>
      <c r="D9228" s="2"/>
    </row>
    <row r="9229" spans="1:4" ht="12.75" x14ac:dyDescent="0.2">
      <c r="A9229" s="2" t="s">
        <v>12748</v>
      </c>
      <c r="B9229" s="2" t="s">
        <v>12749</v>
      </c>
      <c r="C9229" s="2" t="s">
        <v>26919</v>
      </c>
      <c r="D9229" s="2"/>
    </row>
    <row r="9230" spans="1:4" ht="12.75" x14ac:dyDescent="0.2">
      <c r="A9230" s="2" t="s">
        <v>12750</v>
      </c>
      <c r="B9230" s="2" t="s">
        <v>12751</v>
      </c>
      <c r="C9230" s="2" t="s">
        <v>26919</v>
      </c>
      <c r="D9230" s="2"/>
    </row>
    <row r="9231" spans="1:4" ht="12.75" x14ac:dyDescent="0.2">
      <c r="A9231" s="2" t="s">
        <v>12754</v>
      </c>
      <c r="B9231" s="2" t="s">
        <v>12755</v>
      </c>
      <c r="C9231" s="2" t="s">
        <v>26919</v>
      </c>
      <c r="D9231" s="2"/>
    </row>
    <row r="9232" spans="1:4" ht="12.75" x14ac:dyDescent="0.2">
      <c r="A9232" s="2" t="s">
        <v>12758</v>
      </c>
      <c r="B9232" s="2" t="s">
        <v>12759</v>
      </c>
      <c r="C9232" s="2" t="s">
        <v>26919</v>
      </c>
      <c r="D9232" s="2"/>
    </row>
    <row r="9233" spans="1:4" ht="12.75" x14ac:dyDescent="0.2">
      <c r="A9233" s="2" t="s">
        <v>12760</v>
      </c>
      <c r="B9233" s="2" t="s">
        <v>12761</v>
      </c>
      <c r="C9233" s="2" t="s">
        <v>26919</v>
      </c>
      <c r="D9233" s="2"/>
    </row>
    <row r="9234" spans="1:4" ht="12.75" x14ac:dyDescent="0.2">
      <c r="A9234" s="2" t="s">
        <v>12762</v>
      </c>
      <c r="B9234" s="2" t="s">
        <v>12763</v>
      </c>
      <c r="C9234" s="2" t="s">
        <v>26919</v>
      </c>
      <c r="D9234" s="2"/>
    </row>
    <row r="9235" spans="1:4" ht="12.75" x14ac:dyDescent="0.2">
      <c r="A9235" s="2" t="s">
        <v>12764</v>
      </c>
      <c r="B9235" s="2" t="s">
        <v>12765</v>
      </c>
      <c r="C9235" s="2" t="s">
        <v>26919</v>
      </c>
      <c r="D9235" s="2"/>
    </row>
    <row r="9236" spans="1:4" ht="12.75" x14ac:dyDescent="0.2">
      <c r="A9236" s="2" t="s">
        <v>12766</v>
      </c>
      <c r="B9236" s="2" t="s">
        <v>12767</v>
      </c>
      <c r="C9236" s="2" t="s">
        <v>26919</v>
      </c>
      <c r="D9236" s="2"/>
    </row>
    <row r="9237" spans="1:4" ht="12.75" x14ac:dyDescent="0.2">
      <c r="A9237" s="2" t="s">
        <v>12768</v>
      </c>
      <c r="B9237" s="2" t="s">
        <v>12769</v>
      </c>
      <c r="C9237" s="2" t="s">
        <v>26919</v>
      </c>
      <c r="D9237" s="2"/>
    </row>
    <row r="9238" spans="1:4" ht="12.75" x14ac:dyDescent="0.2">
      <c r="A9238" s="2" t="s">
        <v>12768</v>
      </c>
      <c r="B9238" s="2" t="s">
        <v>12769</v>
      </c>
      <c r="C9238" s="2" t="s">
        <v>26919</v>
      </c>
      <c r="D9238" s="2"/>
    </row>
    <row r="9239" spans="1:4" ht="12.75" x14ac:dyDescent="0.2">
      <c r="A9239" s="2" t="s">
        <v>12774</v>
      </c>
      <c r="B9239" s="2" t="s">
        <v>12775</v>
      </c>
      <c r="C9239" s="2" t="s">
        <v>26919</v>
      </c>
      <c r="D9239" s="2"/>
    </row>
    <row r="9240" spans="1:4" ht="12.75" x14ac:dyDescent="0.2">
      <c r="A9240" s="2" t="s">
        <v>12776</v>
      </c>
      <c r="B9240" s="2" t="s">
        <v>12777</v>
      </c>
      <c r="C9240" s="2" t="s">
        <v>26919</v>
      </c>
      <c r="D9240" s="2"/>
    </row>
    <row r="9241" spans="1:4" ht="12.75" x14ac:dyDescent="0.2">
      <c r="A9241" s="2" t="s">
        <v>12778</v>
      </c>
      <c r="B9241" s="2" t="s">
        <v>12779</v>
      </c>
      <c r="C9241" s="2" t="s">
        <v>26919</v>
      </c>
      <c r="D9241" s="2"/>
    </row>
    <row r="9242" spans="1:4" ht="12.75" x14ac:dyDescent="0.2">
      <c r="A9242" s="2" t="s">
        <v>12780</v>
      </c>
      <c r="B9242" s="2" t="s">
        <v>12781</v>
      </c>
      <c r="C9242" s="2" t="s">
        <v>26919</v>
      </c>
      <c r="D9242" s="2"/>
    </row>
    <row r="9243" spans="1:4" ht="12.75" x14ac:dyDescent="0.2">
      <c r="A9243" s="2" t="s">
        <v>12782</v>
      </c>
      <c r="B9243" s="2" t="s">
        <v>12783</v>
      </c>
      <c r="C9243" s="2" t="s">
        <v>26919</v>
      </c>
      <c r="D9243" s="2"/>
    </row>
    <row r="9244" spans="1:4" ht="12.75" x14ac:dyDescent="0.2">
      <c r="A9244" s="2" t="s">
        <v>12784</v>
      </c>
      <c r="B9244" s="2" t="s">
        <v>12785</v>
      </c>
      <c r="C9244" s="2" t="s">
        <v>26919</v>
      </c>
      <c r="D9244" s="2"/>
    </row>
    <row r="9245" spans="1:4" ht="12.75" x14ac:dyDescent="0.2">
      <c r="A9245" s="2" t="s">
        <v>12786</v>
      </c>
      <c r="B9245" s="2" t="s">
        <v>12787</v>
      </c>
      <c r="C9245" s="2" t="s">
        <v>26919</v>
      </c>
      <c r="D9245" s="2"/>
    </row>
    <row r="9246" spans="1:4" ht="12.75" x14ac:dyDescent="0.2">
      <c r="A9246" s="2" t="s">
        <v>12788</v>
      </c>
      <c r="B9246" s="2" t="s">
        <v>12789</v>
      </c>
      <c r="C9246" s="2" t="s">
        <v>26919</v>
      </c>
      <c r="D9246" s="2"/>
    </row>
    <row r="9247" spans="1:4" ht="12.75" x14ac:dyDescent="0.2">
      <c r="A9247" s="2" t="s">
        <v>12790</v>
      </c>
      <c r="B9247" s="2" t="s">
        <v>12791</v>
      </c>
      <c r="C9247" s="2" t="s">
        <v>26919</v>
      </c>
      <c r="D9247" s="2"/>
    </row>
    <row r="9248" spans="1:4" ht="12.75" x14ac:dyDescent="0.2">
      <c r="A9248" s="2" t="s">
        <v>12792</v>
      </c>
      <c r="B9248" s="2" t="s">
        <v>12793</v>
      </c>
      <c r="C9248" s="2" t="s">
        <v>26919</v>
      </c>
      <c r="D9248" s="2"/>
    </row>
    <row r="9249" spans="1:4" ht="12.75" x14ac:dyDescent="0.2">
      <c r="A9249" s="2" t="s">
        <v>12794</v>
      </c>
      <c r="B9249" s="2" t="s">
        <v>12795</v>
      </c>
      <c r="C9249" s="2" t="s">
        <v>26919</v>
      </c>
      <c r="D9249" s="2"/>
    </row>
    <row r="9250" spans="1:4" ht="12.75" x14ac:dyDescent="0.2">
      <c r="A9250" s="2" t="s">
        <v>12796</v>
      </c>
      <c r="B9250" s="2" t="s">
        <v>12797</v>
      </c>
      <c r="C9250" s="2" t="s">
        <v>26919</v>
      </c>
      <c r="D9250" s="2"/>
    </row>
    <row r="9251" spans="1:4" ht="12.75" x14ac:dyDescent="0.2">
      <c r="A9251" s="2" t="s">
        <v>12798</v>
      </c>
      <c r="B9251" s="2" t="s">
        <v>12799</v>
      </c>
      <c r="C9251" s="2" t="s">
        <v>26919</v>
      </c>
      <c r="D9251" s="2"/>
    </row>
    <row r="9252" spans="1:4" ht="12.75" x14ac:dyDescent="0.2">
      <c r="A9252" s="2" t="s">
        <v>12800</v>
      </c>
      <c r="B9252" s="2" t="s">
        <v>12801</v>
      </c>
      <c r="C9252" s="2" t="s">
        <v>26919</v>
      </c>
      <c r="D9252" s="2"/>
    </row>
    <row r="9253" spans="1:4" ht="12.75" x14ac:dyDescent="0.2">
      <c r="A9253" s="2" t="s">
        <v>12802</v>
      </c>
      <c r="B9253" s="2" t="s">
        <v>12803</v>
      </c>
      <c r="C9253" s="2" t="s">
        <v>26919</v>
      </c>
      <c r="D9253" s="2"/>
    </row>
    <row r="9254" spans="1:4" ht="12.75" x14ac:dyDescent="0.2">
      <c r="A9254" s="2" t="s">
        <v>12806</v>
      </c>
      <c r="B9254" s="2" t="s">
        <v>12807</v>
      </c>
      <c r="C9254" s="2" t="s">
        <v>26919</v>
      </c>
      <c r="D9254" s="2"/>
    </row>
    <row r="9255" spans="1:4" ht="12.75" x14ac:dyDescent="0.2">
      <c r="A9255" s="2" t="s">
        <v>12810</v>
      </c>
      <c r="B9255" s="2" t="s">
        <v>12811</v>
      </c>
      <c r="C9255" s="2" t="s">
        <v>26919</v>
      </c>
      <c r="D9255" s="2"/>
    </row>
    <row r="9256" spans="1:4" ht="12.75" x14ac:dyDescent="0.2">
      <c r="A9256" s="2" t="s">
        <v>12812</v>
      </c>
      <c r="B9256" s="2" t="s">
        <v>12813</v>
      </c>
      <c r="C9256" s="2" t="s">
        <v>26919</v>
      </c>
      <c r="D9256" s="2"/>
    </row>
    <row r="9257" spans="1:4" ht="12.75" x14ac:dyDescent="0.2">
      <c r="A9257" s="2" t="s">
        <v>12814</v>
      </c>
      <c r="B9257" s="2" t="s">
        <v>12815</v>
      </c>
      <c r="C9257" s="2" t="s">
        <v>26919</v>
      </c>
      <c r="D9257" s="2"/>
    </row>
    <row r="9258" spans="1:4" ht="12.75" x14ac:dyDescent="0.2">
      <c r="A9258" s="2" t="s">
        <v>12816</v>
      </c>
      <c r="B9258" s="2" t="s">
        <v>12817</v>
      </c>
      <c r="C9258" s="2" t="s">
        <v>26919</v>
      </c>
      <c r="D9258" s="2"/>
    </row>
    <row r="9259" spans="1:4" ht="12.75" x14ac:dyDescent="0.2">
      <c r="A9259" s="2" t="s">
        <v>12818</v>
      </c>
      <c r="B9259" s="2" t="s">
        <v>12819</v>
      </c>
      <c r="C9259" s="2" t="s">
        <v>26919</v>
      </c>
      <c r="D9259" s="2"/>
    </row>
    <row r="9260" spans="1:4" ht="12.75" x14ac:dyDescent="0.2">
      <c r="A9260" s="2" t="s">
        <v>12822</v>
      </c>
      <c r="B9260" s="2" t="s">
        <v>12823</v>
      </c>
      <c r="C9260" s="2" t="s">
        <v>26919</v>
      </c>
      <c r="D9260" s="2"/>
    </row>
    <row r="9261" spans="1:4" ht="12.75" x14ac:dyDescent="0.2">
      <c r="A9261" s="2" t="s">
        <v>12826</v>
      </c>
      <c r="B9261" s="2" t="s">
        <v>12827</v>
      </c>
      <c r="C9261" s="2" t="s">
        <v>26919</v>
      </c>
      <c r="D9261" s="2"/>
    </row>
    <row r="9262" spans="1:4" ht="12.75" x14ac:dyDescent="0.2">
      <c r="A9262" s="2" t="s">
        <v>12830</v>
      </c>
      <c r="B9262" s="2" t="s">
        <v>12831</v>
      </c>
      <c r="C9262" s="2" t="s">
        <v>26919</v>
      </c>
      <c r="D9262" s="2"/>
    </row>
    <row r="9263" spans="1:4" ht="12.75" x14ac:dyDescent="0.2">
      <c r="A9263" s="2" t="s">
        <v>12832</v>
      </c>
      <c r="B9263" s="2" t="s">
        <v>12833</v>
      </c>
      <c r="C9263" s="2" t="s">
        <v>26919</v>
      </c>
      <c r="D9263" s="2"/>
    </row>
    <row r="9264" spans="1:4" ht="12.75" x14ac:dyDescent="0.2">
      <c r="A9264" s="2" t="s">
        <v>12834</v>
      </c>
      <c r="B9264" s="2" t="s">
        <v>12835</v>
      </c>
      <c r="C9264" s="2" t="s">
        <v>26919</v>
      </c>
      <c r="D9264" s="2"/>
    </row>
    <row r="9265" spans="1:4" ht="12.75" x14ac:dyDescent="0.2">
      <c r="A9265" s="2" t="s">
        <v>12836</v>
      </c>
      <c r="B9265" s="2" t="s">
        <v>12837</v>
      </c>
      <c r="C9265" s="2" t="s">
        <v>26919</v>
      </c>
      <c r="D9265" s="2"/>
    </row>
    <row r="9266" spans="1:4" ht="12.75" x14ac:dyDescent="0.2">
      <c r="A9266" s="2" t="s">
        <v>12838</v>
      </c>
      <c r="B9266" s="2" t="s">
        <v>12839</v>
      </c>
      <c r="C9266" s="2" t="s">
        <v>26919</v>
      </c>
      <c r="D9266" s="2"/>
    </row>
    <row r="9267" spans="1:4" ht="12.75" x14ac:dyDescent="0.2">
      <c r="A9267" s="2" t="s">
        <v>12840</v>
      </c>
      <c r="B9267" s="2" t="s">
        <v>12841</v>
      </c>
      <c r="C9267" s="2" t="s">
        <v>26919</v>
      </c>
      <c r="D9267" s="2"/>
    </row>
    <row r="9268" spans="1:4" ht="12.75" x14ac:dyDescent="0.2">
      <c r="A9268" s="2" t="s">
        <v>12842</v>
      </c>
      <c r="B9268" s="2" t="s">
        <v>12843</v>
      </c>
      <c r="C9268" s="2" t="s">
        <v>26919</v>
      </c>
      <c r="D9268" s="2"/>
    </row>
    <row r="9269" spans="1:4" ht="12.75" x14ac:dyDescent="0.2">
      <c r="A9269" s="2" t="s">
        <v>12846</v>
      </c>
      <c r="B9269" s="2" t="s">
        <v>12847</v>
      </c>
      <c r="C9269" s="2" t="s">
        <v>26919</v>
      </c>
      <c r="D9269" s="2"/>
    </row>
    <row r="9270" spans="1:4" ht="12.75" x14ac:dyDescent="0.2">
      <c r="A9270" s="2" t="s">
        <v>12850</v>
      </c>
      <c r="B9270" s="2" t="s">
        <v>12851</v>
      </c>
      <c r="C9270" s="2" t="s">
        <v>26919</v>
      </c>
      <c r="D9270" s="2"/>
    </row>
    <row r="9271" spans="1:4" ht="12.75" x14ac:dyDescent="0.2">
      <c r="A9271" s="2" t="s">
        <v>26926</v>
      </c>
      <c r="B9271" s="2" t="s">
        <v>26927</v>
      </c>
      <c r="C9271" s="2" t="s">
        <v>26919</v>
      </c>
      <c r="D9271" s="2"/>
    </row>
    <row r="9272" spans="1:4" ht="12.75" x14ac:dyDescent="0.2">
      <c r="A9272" s="2" t="s">
        <v>26928</v>
      </c>
      <c r="B9272" s="2" t="s">
        <v>26929</v>
      </c>
      <c r="C9272" s="2" t="s">
        <v>26919</v>
      </c>
      <c r="D9272" s="2"/>
    </row>
    <row r="9273" spans="1:4" ht="12.75" x14ac:dyDescent="0.2">
      <c r="A9273" s="2" t="s">
        <v>26930</v>
      </c>
      <c r="B9273" s="2" t="s">
        <v>26931</v>
      </c>
      <c r="C9273" s="2" t="s">
        <v>26919</v>
      </c>
      <c r="D9273" s="2"/>
    </row>
    <row r="9274" spans="1:4" ht="12.75" x14ac:dyDescent="0.2">
      <c r="A9274" s="2" t="s">
        <v>26932</v>
      </c>
      <c r="B9274" s="2" t="s">
        <v>26933</v>
      </c>
      <c r="C9274" s="2" t="s">
        <v>26919</v>
      </c>
      <c r="D9274" s="2"/>
    </row>
    <row r="9275" spans="1:4" ht="12.75" x14ac:dyDescent="0.2">
      <c r="A9275" s="2" t="s">
        <v>26934</v>
      </c>
      <c r="B9275" s="2" t="s">
        <v>26935</v>
      </c>
      <c r="C9275" s="2" t="s">
        <v>26919</v>
      </c>
      <c r="D9275" s="2"/>
    </row>
    <row r="9276" spans="1:4" ht="12.75" x14ac:dyDescent="0.2">
      <c r="A9276" s="2" t="s">
        <v>26936</v>
      </c>
      <c r="B9276" s="2" t="s">
        <v>26937</v>
      </c>
      <c r="C9276" s="2" t="s">
        <v>26919</v>
      </c>
      <c r="D9276" s="2"/>
    </row>
    <row r="9277" spans="1:4" ht="12.75" x14ac:dyDescent="0.2">
      <c r="A9277" s="2" t="s">
        <v>26938</v>
      </c>
      <c r="B9277" s="2" t="s">
        <v>26939</v>
      </c>
      <c r="C9277" s="2" t="s">
        <v>26919</v>
      </c>
      <c r="D9277" s="2"/>
    </row>
    <row r="9278" spans="1:4" ht="12.75" x14ac:dyDescent="0.2">
      <c r="A9278" s="2" t="s">
        <v>26940</v>
      </c>
      <c r="B9278" s="2" t="s">
        <v>26941</v>
      </c>
      <c r="C9278" s="2" t="s">
        <v>26919</v>
      </c>
      <c r="D9278" s="2"/>
    </row>
    <row r="9279" spans="1:4" ht="12.75" x14ac:dyDescent="0.2">
      <c r="A9279" s="2" t="s">
        <v>26942</v>
      </c>
      <c r="B9279" s="2" t="s">
        <v>26943</v>
      </c>
      <c r="C9279" s="2" t="s">
        <v>26919</v>
      </c>
      <c r="D9279" s="2"/>
    </row>
    <row r="9280" spans="1:4" ht="12.75" x14ac:dyDescent="0.2">
      <c r="A9280" s="2" t="s">
        <v>26944</v>
      </c>
      <c r="B9280" s="2" t="s">
        <v>26945</v>
      </c>
      <c r="C9280" s="2" t="s">
        <v>26919</v>
      </c>
      <c r="D9280" s="2"/>
    </row>
    <row r="9281" spans="1:4" ht="12.75" x14ac:dyDescent="0.2">
      <c r="A9281" s="2" t="s">
        <v>26946</v>
      </c>
      <c r="B9281" s="2" t="s">
        <v>26947</v>
      </c>
      <c r="C9281" s="2" t="s">
        <v>26919</v>
      </c>
      <c r="D9281" s="2"/>
    </row>
    <row r="9282" spans="1:4" ht="12.75" x14ac:dyDescent="0.2">
      <c r="A9282" s="2" t="s">
        <v>26948</v>
      </c>
      <c r="B9282" s="2" t="s">
        <v>26949</v>
      </c>
      <c r="C9282" s="2" t="s">
        <v>26919</v>
      </c>
      <c r="D9282" s="2"/>
    </row>
    <row r="9283" spans="1:4" ht="12.75" x14ac:dyDescent="0.2">
      <c r="A9283" s="2" t="s">
        <v>26950</v>
      </c>
      <c r="B9283" s="2" t="s">
        <v>26951</v>
      </c>
      <c r="C9283" s="2" t="s">
        <v>26919</v>
      </c>
      <c r="D9283" s="2"/>
    </row>
    <row r="9284" spans="1:4" ht="12.75" x14ac:dyDescent="0.2">
      <c r="A9284" s="2" t="s">
        <v>26952</v>
      </c>
      <c r="B9284" s="2" t="s">
        <v>26953</v>
      </c>
      <c r="C9284" s="2" t="s">
        <v>26919</v>
      </c>
      <c r="D9284" s="2"/>
    </row>
    <row r="9285" spans="1:4" ht="12.75" x14ac:dyDescent="0.2">
      <c r="A9285" s="2" t="s">
        <v>13186</v>
      </c>
      <c r="B9285" s="2" t="s">
        <v>13187</v>
      </c>
      <c r="C9285" s="2" t="s">
        <v>26919</v>
      </c>
      <c r="D9285" s="2"/>
    </row>
    <row r="9286" spans="1:4" ht="12.75" x14ac:dyDescent="0.2">
      <c r="A9286" s="2" t="s">
        <v>13188</v>
      </c>
      <c r="B9286" s="2" t="s">
        <v>13189</v>
      </c>
      <c r="C9286" s="2" t="s">
        <v>26919</v>
      </c>
      <c r="D9286" s="2"/>
    </row>
    <row r="9287" spans="1:4" ht="12.75" x14ac:dyDescent="0.2">
      <c r="A9287" s="2" t="s">
        <v>13190</v>
      </c>
      <c r="B9287" s="2" t="s">
        <v>13191</v>
      </c>
      <c r="C9287" s="2" t="s">
        <v>26919</v>
      </c>
      <c r="D9287" s="2"/>
    </row>
    <row r="9288" spans="1:4" ht="12.75" x14ac:dyDescent="0.2">
      <c r="A9288" s="2" t="s">
        <v>13192</v>
      </c>
      <c r="B9288" s="2" t="s">
        <v>13193</v>
      </c>
      <c r="C9288" s="2" t="s">
        <v>26919</v>
      </c>
      <c r="D9288" s="2"/>
    </row>
    <row r="9289" spans="1:4" ht="12.75" x14ac:dyDescent="0.2">
      <c r="A9289" s="2" t="s">
        <v>13194</v>
      </c>
      <c r="B9289" s="2" t="s">
        <v>13195</v>
      </c>
      <c r="C9289" s="2" t="s">
        <v>26919</v>
      </c>
      <c r="D9289" s="2"/>
    </row>
    <row r="9290" spans="1:4" ht="12.75" x14ac:dyDescent="0.2">
      <c r="A9290" s="2" t="s">
        <v>13196</v>
      </c>
      <c r="B9290" s="2" t="s">
        <v>13197</v>
      </c>
      <c r="C9290" s="2" t="s">
        <v>26919</v>
      </c>
      <c r="D9290" s="2"/>
    </row>
    <row r="9291" spans="1:4" ht="12.75" x14ac:dyDescent="0.2">
      <c r="A9291" s="2" t="s">
        <v>13198</v>
      </c>
      <c r="B9291" s="2" t="s">
        <v>13199</v>
      </c>
      <c r="C9291" s="2" t="s">
        <v>26919</v>
      </c>
      <c r="D9291" s="2"/>
    </row>
    <row r="9292" spans="1:4" ht="12.75" x14ac:dyDescent="0.2">
      <c r="A9292" s="2" t="s">
        <v>13200</v>
      </c>
      <c r="B9292" s="2" t="s">
        <v>13201</v>
      </c>
      <c r="C9292" s="2" t="s">
        <v>26919</v>
      </c>
      <c r="D9292" s="2"/>
    </row>
    <row r="9293" spans="1:4" ht="12.75" x14ac:dyDescent="0.2">
      <c r="A9293" s="2" t="s">
        <v>13202</v>
      </c>
      <c r="B9293" s="2" t="s">
        <v>13203</v>
      </c>
      <c r="C9293" s="2" t="s">
        <v>26919</v>
      </c>
      <c r="D9293" s="2"/>
    </row>
    <row r="9294" spans="1:4" ht="12.75" x14ac:dyDescent="0.2">
      <c r="A9294" s="2" t="s">
        <v>13204</v>
      </c>
      <c r="B9294" s="2" t="s">
        <v>13205</v>
      </c>
      <c r="C9294" s="2" t="s">
        <v>26919</v>
      </c>
      <c r="D9294" s="2"/>
    </row>
    <row r="9295" spans="1:4" ht="12.75" x14ac:dyDescent="0.2">
      <c r="A9295" s="2" t="s">
        <v>13206</v>
      </c>
      <c r="B9295" s="2" t="s">
        <v>13207</v>
      </c>
      <c r="C9295" s="2" t="s">
        <v>26919</v>
      </c>
      <c r="D9295" s="2"/>
    </row>
    <row r="9296" spans="1:4" ht="12.75" x14ac:dyDescent="0.2">
      <c r="A9296" s="2" t="s">
        <v>13208</v>
      </c>
      <c r="B9296" s="2" t="s">
        <v>13209</v>
      </c>
      <c r="C9296" s="2" t="s">
        <v>26919</v>
      </c>
      <c r="D9296" s="2"/>
    </row>
    <row r="9297" spans="1:4" ht="12.75" x14ac:dyDescent="0.2">
      <c r="A9297" s="2" t="s">
        <v>13214</v>
      </c>
      <c r="B9297" s="2" t="s">
        <v>13215</v>
      </c>
      <c r="C9297" s="2" t="s">
        <v>26919</v>
      </c>
      <c r="D9297" s="2"/>
    </row>
    <row r="9298" spans="1:4" ht="12.75" x14ac:dyDescent="0.2">
      <c r="A9298" s="2" t="s">
        <v>13216</v>
      </c>
      <c r="B9298" s="2" t="s">
        <v>13217</v>
      </c>
      <c r="C9298" s="2" t="s">
        <v>26919</v>
      </c>
      <c r="D9298" s="2"/>
    </row>
    <row r="9299" spans="1:4" ht="12.75" x14ac:dyDescent="0.2">
      <c r="A9299" s="2" t="s">
        <v>13218</v>
      </c>
      <c r="B9299" s="2" t="s">
        <v>13219</v>
      </c>
      <c r="C9299" s="2" t="s">
        <v>26919</v>
      </c>
      <c r="D9299" s="2"/>
    </row>
    <row r="9300" spans="1:4" ht="12.75" x14ac:dyDescent="0.2">
      <c r="A9300" s="2" t="s">
        <v>13220</v>
      </c>
      <c r="B9300" s="2" t="s">
        <v>13221</v>
      </c>
      <c r="C9300" s="2" t="s">
        <v>26919</v>
      </c>
      <c r="D9300" s="2"/>
    </row>
    <row r="9301" spans="1:4" ht="12.75" x14ac:dyDescent="0.2">
      <c r="A9301" s="2" t="s">
        <v>13222</v>
      </c>
      <c r="B9301" s="2" t="s">
        <v>13223</v>
      </c>
      <c r="C9301" s="2" t="s">
        <v>26919</v>
      </c>
      <c r="D9301" s="2"/>
    </row>
    <row r="9302" spans="1:4" ht="12.75" x14ac:dyDescent="0.2">
      <c r="A9302" s="2" t="s">
        <v>13224</v>
      </c>
      <c r="B9302" s="2" t="s">
        <v>13225</v>
      </c>
      <c r="C9302" s="2" t="s">
        <v>26919</v>
      </c>
      <c r="D9302" s="2"/>
    </row>
    <row r="9303" spans="1:4" ht="12.75" x14ac:dyDescent="0.2">
      <c r="A9303" s="2" t="s">
        <v>13226</v>
      </c>
      <c r="B9303" s="2" t="s">
        <v>13227</v>
      </c>
      <c r="C9303" s="2" t="s">
        <v>26919</v>
      </c>
      <c r="D9303" s="2"/>
    </row>
    <row r="9304" spans="1:4" ht="12.75" x14ac:dyDescent="0.2">
      <c r="A9304" s="2" t="s">
        <v>13228</v>
      </c>
      <c r="B9304" s="2" t="s">
        <v>13229</v>
      </c>
      <c r="C9304" s="2" t="s">
        <v>26919</v>
      </c>
      <c r="D9304" s="2"/>
    </row>
    <row r="9305" spans="1:4" ht="12.75" x14ac:dyDescent="0.2">
      <c r="A9305" s="2" t="s">
        <v>13230</v>
      </c>
      <c r="B9305" s="2" t="s">
        <v>13231</v>
      </c>
      <c r="C9305" s="2" t="s">
        <v>26919</v>
      </c>
      <c r="D9305" s="2"/>
    </row>
    <row r="9306" spans="1:4" ht="12.75" x14ac:dyDescent="0.2">
      <c r="A9306" s="2" t="s">
        <v>13232</v>
      </c>
      <c r="B9306" s="2" t="s">
        <v>13233</v>
      </c>
      <c r="C9306" s="2" t="s">
        <v>26919</v>
      </c>
      <c r="D9306" s="2"/>
    </row>
    <row r="9307" spans="1:4" ht="12.75" x14ac:dyDescent="0.2">
      <c r="A9307" s="2" t="s">
        <v>13234</v>
      </c>
      <c r="B9307" s="2" t="s">
        <v>13235</v>
      </c>
      <c r="C9307" s="2" t="s">
        <v>26919</v>
      </c>
      <c r="D9307" s="2"/>
    </row>
    <row r="9308" spans="1:4" ht="12.75" x14ac:dyDescent="0.2">
      <c r="A9308" s="2" t="s">
        <v>13236</v>
      </c>
      <c r="B9308" s="2" t="s">
        <v>13237</v>
      </c>
      <c r="C9308" s="2" t="s">
        <v>26919</v>
      </c>
      <c r="D9308" s="2"/>
    </row>
    <row r="9309" spans="1:4" ht="12.75" x14ac:dyDescent="0.2">
      <c r="A9309" s="2" t="s">
        <v>13238</v>
      </c>
      <c r="B9309" s="2" t="s">
        <v>13239</v>
      </c>
      <c r="C9309" s="2" t="s">
        <v>26919</v>
      </c>
      <c r="D9309" s="2"/>
    </row>
    <row r="9310" spans="1:4" ht="12.75" x14ac:dyDescent="0.2">
      <c r="A9310" s="2" t="s">
        <v>13240</v>
      </c>
      <c r="B9310" s="2" t="s">
        <v>13241</v>
      </c>
      <c r="C9310" s="2" t="s">
        <v>26919</v>
      </c>
      <c r="D9310" s="2"/>
    </row>
    <row r="9311" spans="1:4" ht="12.75" x14ac:dyDescent="0.2">
      <c r="A9311" s="2" t="s">
        <v>13242</v>
      </c>
      <c r="B9311" s="2" t="s">
        <v>13243</v>
      </c>
      <c r="C9311" s="2" t="s">
        <v>26919</v>
      </c>
      <c r="D9311" s="2"/>
    </row>
    <row r="9312" spans="1:4" ht="12.75" x14ac:dyDescent="0.2">
      <c r="A9312" s="2" t="s">
        <v>13244</v>
      </c>
      <c r="B9312" s="2" t="s">
        <v>13245</v>
      </c>
      <c r="C9312" s="2" t="s">
        <v>26919</v>
      </c>
      <c r="D9312" s="2"/>
    </row>
    <row r="9313" spans="1:4" ht="12.75" x14ac:dyDescent="0.2">
      <c r="A9313" s="2" t="s">
        <v>13246</v>
      </c>
      <c r="B9313" s="2" t="s">
        <v>13247</v>
      </c>
      <c r="C9313" s="2" t="s">
        <v>26919</v>
      </c>
      <c r="D9313" s="2"/>
    </row>
    <row r="9314" spans="1:4" ht="12.75" x14ac:dyDescent="0.2">
      <c r="A9314" s="2" t="s">
        <v>13248</v>
      </c>
      <c r="B9314" s="2" t="s">
        <v>13249</v>
      </c>
      <c r="C9314" s="2" t="s">
        <v>26919</v>
      </c>
      <c r="D9314" s="2"/>
    </row>
    <row r="9315" spans="1:4" ht="12.75" x14ac:dyDescent="0.2">
      <c r="A9315" s="2" t="s">
        <v>13250</v>
      </c>
      <c r="B9315" s="2" t="s">
        <v>13251</v>
      </c>
      <c r="C9315" s="2" t="s">
        <v>26919</v>
      </c>
      <c r="D9315" s="2"/>
    </row>
    <row r="9316" spans="1:4" ht="12.75" x14ac:dyDescent="0.2">
      <c r="A9316" s="2" t="s">
        <v>13252</v>
      </c>
      <c r="B9316" s="2" t="s">
        <v>13253</v>
      </c>
      <c r="C9316" s="2" t="s">
        <v>26919</v>
      </c>
      <c r="D9316" s="2"/>
    </row>
    <row r="9317" spans="1:4" ht="12.75" x14ac:dyDescent="0.2">
      <c r="A9317" s="2" t="s">
        <v>13254</v>
      </c>
      <c r="B9317" s="2" t="s">
        <v>13255</v>
      </c>
      <c r="C9317" s="2" t="s">
        <v>26919</v>
      </c>
      <c r="D9317" s="2"/>
    </row>
    <row r="9318" spans="1:4" ht="12.75" x14ac:dyDescent="0.2">
      <c r="A9318" s="2" t="s">
        <v>11793</v>
      </c>
      <c r="B9318" s="2" t="s">
        <v>11794</v>
      </c>
      <c r="C9318" s="2" t="s">
        <v>26919</v>
      </c>
      <c r="D9318" s="2"/>
    </row>
    <row r="9319" spans="1:4" ht="12.75" x14ac:dyDescent="0.2">
      <c r="A9319" s="2" t="s">
        <v>11796</v>
      </c>
      <c r="B9319" s="2" t="s">
        <v>11797</v>
      </c>
      <c r="C9319" s="2" t="s">
        <v>26919</v>
      </c>
      <c r="D9319" s="2"/>
    </row>
    <row r="9320" spans="1:4" ht="12.75" x14ac:dyDescent="0.2">
      <c r="A9320" s="2" t="s">
        <v>11798</v>
      </c>
      <c r="B9320" s="2" t="s">
        <v>11799</v>
      </c>
      <c r="C9320" s="2" t="s">
        <v>26919</v>
      </c>
      <c r="D9320" s="2"/>
    </row>
    <row r="9321" spans="1:4" ht="12.75" x14ac:dyDescent="0.2">
      <c r="A9321" s="2" t="s">
        <v>11800</v>
      </c>
      <c r="B9321" s="2" t="s">
        <v>11801</v>
      </c>
      <c r="C9321" s="2" t="s">
        <v>26919</v>
      </c>
      <c r="D9321" s="2"/>
    </row>
    <row r="9322" spans="1:4" ht="12.75" x14ac:dyDescent="0.2">
      <c r="A9322" s="2" t="s">
        <v>11802</v>
      </c>
      <c r="B9322" s="2" t="s">
        <v>11803</v>
      </c>
      <c r="C9322" s="2" t="s">
        <v>26919</v>
      </c>
      <c r="D9322" s="2"/>
    </row>
    <row r="9323" spans="1:4" ht="12.75" x14ac:dyDescent="0.2">
      <c r="A9323" s="2" t="s">
        <v>11806</v>
      </c>
      <c r="B9323" s="2" t="s">
        <v>11807</v>
      </c>
      <c r="C9323" s="2" t="s">
        <v>26919</v>
      </c>
      <c r="D9323" s="2"/>
    </row>
    <row r="9324" spans="1:4" ht="12.75" x14ac:dyDescent="0.2">
      <c r="A9324" s="2" t="s">
        <v>11808</v>
      </c>
      <c r="B9324" s="2" t="s">
        <v>11809</v>
      </c>
      <c r="C9324" s="2" t="s">
        <v>26919</v>
      </c>
      <c r="D9324" s="2"/>
    </row>
    <row r="9325" spans="1:4" ht="12.75" x14ac:dyDescent="0.2">
      <c r="A9325" s="2" t="s">
        <v>11810</v>
      </c>
      <c r="B9325" s="2" t="s">
        <v>11811</v>
      </c>
      <c r="C9325" s="2" t="s">
        <v>26919</v>
      </c>
      <c r="D9325" s="2"/>
    </row>
    <row r="9326" spans="1:4" ht="12.75" x14ac:dyDescent="0.2">
      <c r="A9326" s="2" t="s">
        <v>11812</v>
      </c>
      <c r="B9326" s="2" t="s">
        <v>11813</v>
      </c>
      <c r="C9326" s="2" t="s">
        <v>26919</v>
      </c>
      <c r="D9326" s="2"/>
    </row>
    <row r="9327" spans="1:4" ht="12.75" x14ac:dyDescent="0.2">
      <c r="A9327" s="2" t="s">
        <v>11814</v>
      </c>
      <c r="B9327" s="2" t="s">
        <v>11815</v>
      </c>
      <c r="C9327" s="2" t="s">
        <v>26919</v>
      </c>
      <c r="D9327" s="2"/>
    </row>
    <row r="9328" spans="1:4" ht="12.75" x14ac:dyDescent="0.2">
      <c r="A9328" s="2" t="s">
        <v>11818</v>
      </c>
      <c r="B9328" s="2" t="s">
        <v>11819</v>
      </c>
      <c r="C9328" s="2" t="s">
        <v>26919</v>
      </c>
      <c r="D9328" s="2"/>
    </row>
    <row r="9329" spans="1:4" ht="12.75" x14ac:dyDescent="0.2">
      <c r="A9329" s="2" t="s">
        <v>11820</v>
      </c>
      <c r="B9329" s="2" t="s">
        <v>11821</v>
      </c>
      <c r="C9329" s="2" t="s">
        <v>26919</v>
      </c>
      <c r="D9329" s="2"/>
    </row>
    <row r="9330" spans="1:4" ht="12.75" x14ac:dyDescent="0.2">
      <c r="A9330" s="2" t="s">
        <v>11822</v>
      </c>
      <c r="B9330" s="2" t="s">
        <v>11823</v>
      </c>
      <c r="C9330" s="2" t="s">
        <v>26919</v>
      </c>
      <c r="D9330" s="2"/>
    </row>
    <row r="9331" spans="1:4" ht="12.75" x14ac:dyDescent="0.2">
      <c r="A9331" s="2" t="s">
        <v>11826</v>
      </c>
      <c r="B9331" s="2" t="s">
        <v>11827</v>
      </c>
      <c r="C9331" s="2" t="s">
        <v>26919</v>
      </c>
      <c r="D9331" s="2"/>
    </row>
    <row r="9332" spans="1:4" ht="12.75" x14ac:dyDescent="0.2">
      <c r="A9332" s="2" t="s">
        <v>11830</v>
      </c>
      <c r="B9332" s="2" t="s">
        <v>11831</v>
      </c>
      <c r="C9332" s="2" t="s">
        <v>26919</v>
      </c>
      <c r="D9332" s="2"/>
    </row>
    <row r="9333" spans="1:4" ht="12.75" x14ac:dyDescent="0.2">
      <c r="A9333" s="2" t="s">
        <v>11832</v>
      </c>
      <c r="B9333" s="2" t="s">
        <v>11833</v>
      </c>
      <c r="C9333" s="2" t="s">
        <v>26919</v>
      </c>
      <c r="D9333" s="2"/>
    </row>
    <row r="9334" spans="1:4" ht="12.75" x14ac:dyDescent="0.2">
      <c r="A9334" s="2" t="s">
        <v>11840</v>
      </c>
      <c r="B9334" s="2" t="s">
        <v>11841</v>
      </c>
      <c r="C9334" s="2" t="s">
        <v>26919</v>
      </c>
      <c r="D9334" s="2"/>
    </row>
    <row r="9335" spans="1:4" ht="12.75" x14ac:dyDescent="0.2">
      <c r="A9335" s="2" t="s">
        <v>11842</v>
      </c>
      <c r="B9335" s="2" t="s">
        <v>11843</v>
      </c>
      <c r="C9335" s="2" t="s">
        <v>26919</v>
      </c>
      <c r="D9335" s="2"/>
    </row>
    <row r="9336" spans="1:4" ht="12.75" x14ac:dyDescent="0.2">
      <c r="A9336" s="2" t="s">
        <v>11850</v>
      </c>
      <c r="B9336" s="2" t="s">
        <v>11851</v>
      </c>
      <c r="C9336" s="2" t="s">
        <v>26919</v>
      </c>
      <c r="D9336" s="2"/>
    </row>
    <row r="9337" spans="1:4" ht="12.75" x14ac:dyDescent="0.2">
      <c r="A9337" s="2" t="s">
        <v>11852</v>
      </c>
      <c r="B9337" s="2" t="s">
        <v>11853</v>
      </c>
      <c r="C9337" s="2" t="s">
        <v>26919</v>
      </c>
      <c r="D9337" s="2"/>
    </row>
    <row r="9338" spans="1:4" ht="12.75" x14ac:dyDescent="0.2">
      <c r="A9338" s="2" t="s">
        <v>11854</v>
      </c>
      <c r="B9338" s="2" t="s">
        <v>11855</v>
      </c>
      <c r="C9338" s="2" t="s">
        <v>26919</v>
      </c>
      <c r="D9338" s="2"/>
    </row>
    <row r="9339" spans="1:4" ht="12.75" x14ac:dyDescent="0.2">
      <c r="A9339" s="2" t="s">
        <v>11856</v>
      </c>
      <c r="B9339" s="2" t="s">
        <v>11857</v>
      </c>
      <c r="C9339" s="2" t="s">
        <v>26919</v>
      </c>
      <c r="D9339" s="2"/>
    </row>
    <row r="9340" spans="1:4" ht="12.75" x14ac:dyDescent="0.2">
      <c r="A9340" s="2" t="s">
        <v>11858</v>
      </c>
      <c r="B9340" s="2" t="s">
        <v>11859</v>
      </c>
      <c r="C9340" s="2" t="s">
        <v>26919</v>
      </c>
      <c r="D9340" s="2"/>
    </row>
    <row r="9341" spans="1:4" ht="12.75" x14ac:dyDescent="0.2">
      <c r="A9341" s="2" t="s">
        <v>11860</v>
      </c>
      <c r="B9341" s="2" t="s">
        <v>11861</v>
      </c>
      <c r="C9341" s="2" t="s">
        <v>26919</v>
      </c>
      <c r="D9341" s="2"/>
    </row>
    <row r="9342" spans="1:4" ht="12.75" x14ac:dyDescent="0.2">
      <c r="A9342" s="2" t="s">
        <v>11862</v>
      </c>
      <c r="B9342" s="2" t="s">
        <v>11863</v>
      </c>
      <c r="C9342" s="2" t="s">
        <v>26919</v>
      </c>
      <c r="D9342" s="2"/>
    </row>
    <row r="9343" spans="1:4" ht="12.75" x14ac:dyDescent="0.2">
      <c r="A9343" s="2" t="s">
        <v>11864</v>
      </c>
      <c r="B9343" s="2" t="s">
        <v>11865</v>
      </c>
      <c r="C9343" s="2" t="s">
        <v>26919</v>
      </c>
      <c r="D9343" s="2"/>
    </row>
    <row r="9344" spans="1:4" ht="12.75" x14ac:dyDescent="0.2">
      <c r="A9344" s="2" t="s">
        <v>11866</v>
      </c>
      <c r="B9344" s="2" t="s">
        <v>11867</v>
      </c>
      <c r="C9344" s="2" t="s">
        <v>26919</v>
      </c>
      <c r="D9344" s="2"/>
    </row>
    <row r="9345" spans="1:4" ht="12.75" x14ac:dyDescent="0.2">
      <c r="A9345" s="2" t="s">
        <v>11868</v>
      </c>
      <c r="B9345" s="2" t="s">
        <v>11869</v>
      </c>
      <c r="C9345" s="2" t="s">
        <v>26919</v>
      </c>
      <c r="D9345" s="2"/>
    </row>
    <row r="9346" spans="1:4" ht="12.75" x14ac:dyDescent="0.2">
      <c r="A9346" s="2" t="s">
        <v>11870</v>
      </c>
      <c r="B9346" s="2" t="s">
        <v>11871</v>
      </c>
      <c r="C9346" s="2" t="s">
        <v>26919</v>
      </c>
      <c r="D9346" s="2"/>
    </row>
    <row r="9347" spans="1:4" ht="12.75" x14ac:dyDescent="0.2">
      <c r="A9347" s="2" t="s">
        <v>11878</v>
      </c>
      <c r="B9347" s="2" t="s">
        <v>11879</v>
      </c>
      <c r="C9347" s="2" t="s">
        <v>26919</v>
      </c>
      <c r="D9347" s="2"/>
    </row>
    <row r="9348" spans="1:4" ht="12.75" x14ac:dyDescent="0.2">
      <c r="A9348" s="2" t="s">
        <v>11880</v>
      </c>
      <c r="B9348" s="2" t="s">
        <v>11881</v>
      </c>
      <c r="C9348" s="2" t="s">
        <v>26919</v>
      </c>
      <c r="D9348" s="2"/>
    </row>
    <row r="9349" spans="1:4" ht="12.75" x14ac:dyDescent="0.2">
      <c r="A9349" s="2" t="s">
        <v>11882</v>
      </c>
      <c r="B9349" s="2" t="s">
        <v>11883</v>
      </c>
      <c r="C9349" s="2" t="s">
        <v>26919</v>
      </c>
      <c r="D9349" s="2"/>
    </row>
    <row r="9350" spans="1:4" ht="12.75" x14ac:dyDescent="0.2">
      <c r="A9350" s="2" t="s">
        <v>11884</v>
      </c>
      <c r="B9350" s="2" t="s">
        <v>11885</v>
      </c>
      <c r="C9350" s="2" t="s">
        <v>26919</v>
      </c>
      <c r="D9350" s="2"/>
    </row>
    <row r="9351" spans="1:4" ht="12.75" x14ac:dyDescent="0.2">
      <c r="A9351" s="2" t="s">
        <v>11886</v>
      </c>
      <c r="B9351" s="2" t="s">
        <v>11887</v>
      </c>
      <c r="C9351" s="2" t="s">
        <v>26919</v>
      </c>
      <c r="D9351" s="2"/>
    </row>
    <row r="9352" spans="1:4" ht="12.75" x14ac:dyDescent="0.2">
      <c r="A9352" s="2" t="s">
        <v>11890</v>
      </c>
      <c r="B9352" s="2" t="s">
        <v>11891</v>
      </c>
      <c r="C9352" s="2" t="s">
        <v>26919</v>
      </c>
      <c r="D9352" s="2"/>
    </row>
    <row r="9353" spans="1:4" ht="12.75" x14ac:dyDescent="0.2">
      <c r="A9353" s="2" t="s">
        <v>11892</v>
      </c>
      <c r="B9353" s="2" t="s">
        <v>11893</v>
      </c>
      <c r="C9353" s="2" t="s">
        <v>26919</v>
      </c>
      <c r="D9353" s="2"/>
    </row>
    <row r="9354" spans="1:4" ht="12.75" x14ac:dyDescent="0.2">
      <c r="A9354" s="2" t="s">
        <v>11896</v>
      </c>
      <c r="B9354" s="2" t="s">
        <v>11897</v>
      </c>
      <c r="C9354" s="2" t="s">
        <v>26919</v>
      </c>
      <c r="D9354" s="2"/>
    </row>
    <row r="9355" spans="1:4" ht="12.75" x14ac:dyDescent="0.2">
      <c r="A9355" s="2" t="s">
        <v>11902</v>
      </c>
      <c r="B9355" s="2" t="s">
        <v>11903</v>
      </c>
      <c r="C9355" s="2" t="s">
        <v>26919</v>
      </c>
      <c r="D9355" s="2"/>
    </row>
    <row r="9356" spans="1:4" ht="12.75" x14ac:dyDescent="0.2">
      <c r="A9356" s="2" t="s">
        <v>11904</v>
      </c>
      <c r="B9356" s="2" t="s">
        <v>11905</v>
      </c>
      <c r="C9356" s="2" t="s">
        <v>26919</v>
      </c>
      <c r="D9356" s="2"/>
    </row>
    <row r="9357" spans="1:4" ht="12.75" x14ac:dyDescent="0.2">
      <c r="A9357" s="2" t="s">
        <v>11906</v>
      </c>
      <c r="B9357" s="2" t="s">
        <v>11907</v>
      </c>
      <c r="C9357" s="2" t="s">
        <v>26919</v>
      </c>
      <c r="D9357" s="2"/>
    </row>
    <row r="9358" spans="1:4" ht="12.75" x14ac:dyDescent="0.2">
      <c r="A9358" s="2" t="s">
        <v>11922</v>
      </c>
      <c r="B9358" s="2" t="s">
        <v>11923</v>
      </c>
      <c r="C9358" s="2" t="s">
        <v>26919</v>
      </c>
      <c r="D9358" s="2"/>
    </row>
    <row r="9359" spans="1:4" ht="12.75" x14ac:dyDescent="0.2">
      <c r="A9359" s="2" t="s">
        <v>11924</v>
      </c>
      <c r="B9359" s="2" t="s">
        <v>11925</v>
      </c>
      <c r="C9359" s="2" t="s">
        <v>26919</v>
      </c>
      <c r="D9359" s="2"/>
    </row>
    <row r="9360" spans="1:4" ht="12.75" x14ac:dyDescent="0.2">
      <c r="A9360" s="2" t="s">
        <v>10469</v>
      </c>
      <c r="B9360" s="2" t="s">
        <v>10470</v>
      </c>
      <c r="C9360" s="2" t="s">
        <v>26919</v>
      </c>
      <c r="D9360" s="2"/>
    </row>
    <row r="9361" spans="1:4" ht="12.75" x14ac:dyDescent="0.2">
      <c r="A9361" s="2" t="s">
        <v>10471</v>
      </c>
      <c r="B9361" s="2" t="s">
        <v>10472</v>
      </c>
      <c r="C9361" s="2" t="s">
        <v>26919</v>
      </c>
      <c r="D9361" s="2"/>
    </row>
    <row r="9362" spans="1:4" ht="12.75" x14ac:dyDescent="0.2">
      <c r="A9362" s="2" t="s">
        <v>10475</v>
      </c>
      <c r="B9362" s="2" t="s">
        <v>10476</v>
      </c>
      <c r="C9362" s="2" t="s">
        <v>26919</v>
      </c>
      <c r="D9362" s="2"/>
    </row>
    <row r="9363" spans="1:4" ht="12.75" x14ac:dyDescent="0.2">
      <c r="A9363" s="2" t="s">
        <v>13256</v>
      </c>
      <c r="B9363" s="2" t="s">
        <v>13257</v>
      </c>
      <c r="C9363" s="2" t="s">
        <v>26919</v>
      </c>
      <c r="D9363" s="2"/>
    </row>
    <row r="9364" spans="1:4" ht="12.75" x14ac:dyDescent="0.2">
      <c r="A9364" s="2" t="s">
        <v>13258</v>
      </c>
      <c r="B9364" s="2" t="s">
        <v>13259</v>
      </c>
      <c r="C9364" s="2" t="s">
        <v>26919</v>
      </c>
      <c r="D9364" s="2"/>
    </row>
    <row r="9365" spans="1:4" ht="12.75" x14ac:dyDescent="0.2">
      <c r="A9365" s="2" t="s">
        <v>13260</v>
      </c>
      <c r="B9365" s="2" t="s">
        <v>13261</v>
      </c>
      <c r="C9365" s="2" t="s">
        <v>26919</v>
      </c>
      <c r="D9365" s="2"/>
    </row>
    <row r="9366" spans="1:4" ht="12.75" x14ac:dyDescent="0.2">
      <c r="A9366" s="2" t="s">
        <v>13262</v>
      </c>
      <c r="B9366" s="2" t="s">
        <v>13263</v>
      </c>
      <c r="C9366" s="2" t="s">
        <v>26919</v>
      </c>
      <c r="D9366" s="2"/>
    </row>
    <row r="9367" spans="1:4" ht="12.75" x14ac:dyDescent="0.2">
      <c r="A9367" s="2" t="s">
        <v>13264</v>
      </c>
      <c r="B9367" s="2" t="s">
        <v>13265</v>
      </c>
      <c r="C9367" s="2" t="s">
        <v>26919</v>
      </c>
      <c r="D9367" s="2"/>
    </row>
    <row r="9368" spans="1:4" ht="12.75" x14ac:dyDescent="0.2">
      <c r="A9368" s="2" t="s">
        <v>13266</v>
      </c>
      <c r="B9368" s="2" t="s">
        <v>13267</v>
      </c>
      <c r="C9368" s="2" t="s">
        <v>26919</v>
      </c>
      <c r="D9368" s="2"/>
    </row>
    <row r="9369" spans="1:4" ht="12.75" x14ac:dyDescent="0.2">
      <c r="A9369" s="2" t="s">
        <v>13268</v>
      </c>
      <c r="B9369" s="2" t="s">
        <v>13269</v>
      </c>
      <c r="C9369" s="2" t="s">
        <v>26919</v>
      </c>
      <c r="D9369" s="2"/>
    </row>
    <row r="9370" spans="1:4" ht="12.75" x14ac:dyDescent="0.2">
      <c r="A9370" s="2" t="s">
        <v>13270</v>
      </c>
      <c r="B9370" s="2" t="s">
        <v>13271</v>
      </c>
      <c r="C9370" s="2" t="s">
        <v>26919</v>
      </c>
      <c r="D9370" s="2"/>
    </row>
    <row r="9371" spans="1:4" ht="12.75" x14ac:dyDescent="0.2">
      <c r="A9371" s="2" t="s">
        <v>13272</v>
      </c>
      <c r="B9371" s="2" t="s">
        <v>13273</v>
      </c>
      <c r="C9371" s="2" t="s">
        <v>26919</v>
      </c>
      <c r="D9371" s="2"/>
    </row>
    <row r="9372" spans="1:4" ht="12.75" x14ac:dyDescent="0.2">
      <c r="A9372" s="2" t="s">
        <v>13274</v>
      </c>
      <c r="B9372" s="2" t="s">
        <v>13275</v>
      </c>
      <c r="C9372" s="2" t="s">
        <v>26919</v>
      </c>
      <c r="D9372" s="2"/>
    </row>
    <row r="9373" spans="1:4" ht="12.75" x14ac:dyDescent="0.2">
      <c r="A9373" s="2" t="s">
        <v>13276</v>
      </c>
      <c r="B9373" s="2" t="s">
        <v>13277</v>
      </c>
      <c r="C9373" s="2" t="s">
        <v>26919</v>
      </c>
      <c r="D9373" s="2"/>
    </row>
    <row r="9374" spans="1:4" ht="12.75" x14ac:dyDescent="0.2">
      <c r="A9374" s="2" t="s">
        <v>13278</v>
      </c>
      <c r="B9374" s="2" t="s">
        <v>13279</v>
      </c>
      <c r="C9374" s="2" t="s">
        <v>26919</v>
      </c>
      <c r="D9374" s="2"/>
    </row>
    <row r="9375" spans="1:4" ht="12.75" x14ac:dyDescent="0.2">
      <c r="A9375" s="2" t="s">
        <v>13280</v>
      </c>
      <c r="B9375" s="2" t="s">
        <v>13281</v>
      </c>
      <c r="C9375" s="2" t="s">
        <v>26919</v>
      </c>
      <c r="D9375" s="2"/>
    </row>
    <row r="9376" spans="1:4" ht="12.75" x14ac:dyDescent="0.2">
      <c r="A9376" s="2" t="s">
        <v>12852</v>
      </c>
      <c r="B9376" s="2" t="s">
        <v>12853</v>
      </c>
      <c r="C9376" s="2" t="s">
        <v>26919</v>
      </c>
      <c r="D9376" s="2"/>
    </row>
    <row r="9377" spans="1:4" ht="12.75" x14ac:dyDescent="0.2">
      <c r="A9377" s="2" t="s">
        <v>10485</v>
      </c>
      <c r="B9377" s="2" t="s">
        <v>10486</v>
      </c>
      <c r="C9377" s="2" t="s">
        <v>26919</v>
      </c>
      <c r="D9377" s="2"/>
    </row>
    <row r="9378" spans="1:4" ht="12.75" x14ac:dyDescent="0.2">
      <c r="A9378" s="2" t="s">
        <v>10487</v>
      </c>
      <c r="B9378" s="2" t="s">
        <v>10488</v>
      </c>
      <c r="C9378" s="2" t="s">
        <v>26919</v>
      </c>
      <c r="D9378" s="2"/>
    </row>
    <row r="9379" spans="1:4" ht="12.75" x14ac:dyDescent="0.2">
      <c r="A9379" s="2" t="s">
        <v>10489</v>
      </c>
      <c r="B9379" s="2" t="s">
        <v>10490</v>
      </c>
      <c r="C9379" s="2" t="s">
        <v>26919</v>
      </c>
      <c r="D9379" s="2"/>
    </row>
    <row r="9380" spans="1:4" ht="12.75" x14ac:dyDescent="0.2">
      <c r="A9380" s="2" t="s">
        <v>10491</v>
      </c>
      <c r="B9380" s="2" t="s">
        <v>10492</v>
      </c>
      <c r="C9380" s="2" t="s">
        <v>26919</v>
      </c>
      <c r="D9380" s="2"/>
    </row>
    <row r="9381" spans="1:4" ht="12.75" x14ac:dyDescent="0.2">
      <c r="A9381" s="2" t="s">
        <v>12854</v>
      </c>
      <c r="B9381" s="2" t="s">
        <v>12855</v>
      </c>
      <c r="C9381" s="2" t="s">
        <v>26919</v>
      </c>
      <c r="D9381" s="2"/>
    </row>
    <row r="9382" spans="1:4" ht="12.75" x14ac:dyDescent="0.2">
      <c r="A9382" s="2" t="s">
        <v>12858</v>
      </c>
      <c r="B9382" s="2" t="s">
        <v>12859</v>
      </c>
      <c r="C9382" s="2" t="s">
        <v>26919</v>
      </c>
      <c r="D9382" s="2"/>
    </row>
    <row r="9383" spans="1:4" ht="12.75" x14ac:dyDescent="0.2">
      <c r="A9383" s="2" t="s">
        <v>12860</v>
      </c>
      <c r="B9383" s="2" t="s">
        <v>12861</v>
      </c>
      <c r="C9383" s="2" t="s">
        <v>26919</v>
      </c>
      <c r="D9383" s="2"/>
    </row>
    <row r="9384" spans="1:4" ht="12.75" x14ac:dyDescent="0.2">
      <c r="A9384" s="2" t="s">
        <v>12862</v>
      </c>
      <c r="B9384" s="2" t="s">
        <v>12863</v>
      </c>
      <c r="C9384" s="2" t="s">
        <v>26919</v>
      </c>
      <c r="D9384" s="2"/>
    </row>
    <row r="9385" spans="1:4" ht="12.75" x14ac:dyDescent="0.2">
      <c r="A9385" s="2" t="s">
        <v>13282</v>
      </c>
      <c r="B9385" s="2" t="s">
        <v>13283</v>
      </c>
      <c r="C9385" s="2" t="s">
        <v>26919</v>
      </c>
      <c r="D9385" s="2"/>
    </row>
    <row r="9386" spans="1:4" ht="12.75" x14ac:dyDescent="0.2">
      <c r="A9386" s="2" t="s">
        <v>12864</v>
      </c>
      <c r="B9386" s="2" t="s">
        <v>12865</v>
      </c>
      <c r="C9386" s="2" t="s">
        <v>26919</v>
      </c>
      <c r="D9386" s="2"/>
    </row>
    <row r="9387" spans="1:4" ht="12.75" x14ac:dyDescent="0.2">
      <c r="A9387" s="2" t="s">
        <v>12866</v>
      </c>
      <c r="B9387" s="2" t="s">
        <v>12867</v>
      </c>
      <c r="C9387" s="2" t="s">
        <v>26919</v>
      </c>
      <c r="D9387" s="2"/>
    </row>
    <row r="9388" spans="1:4" ht="12.75" x14ac:dyDescent="0.2">
      <c r="A9388" s="2" t="s">
        <v>13284</v>
      </c>
      <c r="B9388" s="2" t="s">
        <v>13285</v>
      </c>
      <c r="C9388" s="2" t="s">
        <v>26919</v>
      </c>
      <c r="D9388" s="2"/>
    </row>
    <row r="9389" spans="1:4" ht="12.75" x14ac:dyDescent="0.2">
      <c r="A9389" s="2" t="s">
        <v>12868</v>
      </c>
      <c r="B9389" s="2" t="s">
        <v>12869</v>
      </c>
      <c r="C9389" s="2" t="s">
        <v>26919</v>
      </c>
      <c r="D9389" s="2"/>
    </row>
    <row r="9390" spans="1:4" ht="12.75" x14ac:dyDescent="0.2">
      <c r="A9390" s="2" t="s">
        <v>12870</v>
      </c>
      <c r="B9390" s="2" t="s">
        <v>12871</v>
      </c>
      <c r="C9390" s="2" t="s">
        <v>26919</v>
      </c>
      <c r="D9390" s="2"/>
    </row>
    <row r="9391" spans="1:4" ht="12.75" x14ac:dyDescent="0.2">
      <c r="A9391" s="2" t="s">
        <v>12872</v>
      </c>
      <c r="B9391" s="2" t="s">
        <v>12873</v>
      </c>
      <c r="C9391" s="2" t="s">
        <v>26919</v>
      </c>
      <c r="D9391" s="2"/>
    </row>
    <row r="9392" spans="1:4" ht="12.75" x14ac:dyDescent="0.2">
      <c r="A9392" s="2" t="s">
        <v>12878</v>
      </c>
      <c r="B9392" s="2" t="s">
        <v>12879</v>
      </c>
      <c r="C9392" s="2" t="s">
        <v>26919</v>
      </c>
      <c r="D9392" s="2"/>
    </row>
    <row r="9393" spans="1:4" ht="12.75" x14ac:dyDescent="0.2">
      <c r="A9393" s="2" t="s">
        <v>12880</v>
      </c>
      <c r="B9393" s="2" t="s">
        <v>12881</v>
      </c>
      <c r="C9393" s="2" t="s">
        <v>26919</v>
      </c>
      <c r="D9393" s="2"/>
    </row>
    <row r="9394" spans="1:4" ht="12.75" x14ac:dyDescent="0.2">
      <c r="A9394" s="2" t="s">
        <v>12882</v>
      </c>
      <c r="B9394" s="2" t="s">
        <v>12883</v>
      </c>
      <c r="C9394" s="2" t="s">
        <v>26919</v>
      </c>
      <c r="D9394" s="2"/>
    </row>
    <row r="9395" spans="1:4" ht="12.75" x14ac:dyDescent="0.2">
      <c r="A9395" s="2" t="s">
        <v>10493</v>
      </c>
      <c r="B9395" s="2" t="s">
        <v>10494</v>
      </c>
      <c r="C9395" s="2" t="s">
        <v>26919</v>
      </c>
      <c r="D9395" s="2"/>
    </row>
    <row r="9396" spans="1:4" ht="12.75" x14ac:dyDescent="0.2">
      <c r="A9396" s="2" t="s">
        <v>13286</v>
      </c>
      <c r="B9396" s="2" t="s">
        <v>13287</v>
      </c>
      <c r="C9396" s="2" t="s">
        <v>26919</v>
      </c>
      <c r="D9396" s="2"/>
    </row>
    <row r="9397" spans="1:4" ht="12.75" x14ac:dyDescent="0.2">
      <c r="A9397" s="2" t="s">
        <v>10509</v>
      </c>
      <c r="B9397" s="2" t="s">
        <v>10510</v>
      </c>
      <c r="C9397" s="2" t="s">
        <v>26919</v>
      </c>
      <c r="D9397" s="2"/>
    </row>
    <row r="9398" spans="1:4" ht="12.75" x14ac:dyDescent="0.2">
      <c r="A9398" s="2" t="s">
        <v>10511</v>
      </c>
      <c r="B9398" s="2" t="s">
        <v>10512</v>
      </c>
      <c r="C9398" s="2" t="s">
        <v>26919</v>
      </c>
      <c r="D9398" s="2"/>
    </row>
    <row r="9399" spans="1:4" ht="12.75" x14ac:dyDescent="0.2">
      <c r="A9399" s="2" t="s">
        <v>10513</v>
      </c>
      <c r="B9399" s="2" t="s">
        <v>10514</v>
      </c>
      <c r="C9399" s="2" t="s">
        <v>26919</v>
      </c>
      <c r="D9399" s="2"/>
    </row>
    <row r="9400" spans="1:4" ht="12.75" x14ac:dyDescent="0.2">
      <c r="A9400" s="2" t="s">
        <v>13288</v>
      </c>
      <c r="B9400" s="2" t="s">
        <v>13289</v>
      </c>
      <c r="C9400" s="2" t="s">
        <v>26919</v>
      </c>
      <c r="D9400" s="2"/>
    </row>
    <row r="9401" spans="1:4" ht="12.75" x14ac:dyDescent="0.2">
      <c r="A9401" s="2" t="s">
        <v>13290</v>
      </c>
      <c r="B9401" s="2" t="s">
        <v>13291</v>
      </c>
      <c r="C9401" s="2" t="s">
        <v>26919</v>
      </c>
      <c r="D9401" s="2"/>
    </row>
    <row r="9402" spans="1:4" ht="12.75" x14ac:dyDescent="0.2">
      <c r="A9402" s="2" t="s">
        <v>13292</v>
      </c>
      <c r="B9402" s="2" t="s">
        <v>13293</v>
      </c>
      <c r="C9402" s="2" t="s">
        <v>26919</v>
      </c>
      <c r="D9402" s="2"/>
    </row>
    <row r="9403" spans="1:4" ht="12.75" x14ac:dyDescent="0.2">
      <c r="A9403" s="2" t="s">
        <v>13294</v>
      </c>
      <c r="B9403" s="2" t="s">
        <v>13295</v>
      </c>
      <c r="C9403" s="2" t="s">
        <v>26919</v>
      </c>
      <c r="D9403" s="2"/>
    </row>
    <row r="9404" spans="1:4" ht="12.75" x14ac:dyDescent="0.2">
      <c r="A9404" s="2" t="s">
        <v>10515</v>
      </c>
      <c r="B9404" s="2" t="s">
        <v>10516</v>
      </c>
      <c r="C9404" s="2" t="s">
        <v>26919</v>
      </c>
      <c r="D9404" s="2"/>
    </row>
    <row r="9405" spans="1:4" ht="12.75" x14ac:dyDescent="0.2">
      <c r="A9405" s="2" t="s">
        <v>13296</v>
      </c>
      <c r="B9405" s="2" t="s">
        <v>13297</v>
      </c>
      <c r="C9405" s="2" t="s">
        <v>26919</v>
      </c>
      <c r="D9405" s="2"/>
    </row>
    <row r="9406" spans="1:4" ht="12.75" x14ac:dyDescent="0.2">
      <c r="A9406" s="2" t="s">
        <v>13298</v>
      </c>
      <c r="B9406" s="2" t="s">
        <v>13299</v>
      </c>
      <c r="C9406" s="2" t="s">
        <v>26919</v>
      </c>
      <c r="D9406" s="2"/>
    </row>
    <row r="9407" spans="1:4" ht="12.75" x14ac:dyDescent="0.2">
      <c r="A9407" s="2" t="s">
        <v>10517</v>
      </c>
      <c r="B9407" s="2" t="s">
        <v>10518</v>
      </c>
      <c r="C9407" s="2" t="s">
        <v>26919</v>
      </c>
      <c r="D9407" s="2"/>
    </row>
    <row r="9408" spans="1:4" ht="12.75" x14ac:dyDescent="0.2">
      <c r="A9408" s="2" t="s">
        <v>10495</v>
      </c>
      <c r="B9408" s="2" t="s">
        <v>10496</v>
      </c>
      <c r="C9408" s="2" t="s">
        <v>26919</v>
      </c>
      <c r="D9408" s="2"/>
    </row>
    <row r="9409" spans="1:4" ht="12.75" x14ac:dyDescent="0.2">
      <c r="A9409" s="2" t="s">
        <v>12884</v>
      </c>
      <c r="B9409" s="2" t="s">
        <v>12885</v>
      </c>
      <c r="C9409" s="2" t="s">
        <v>26919</v>
      </c>
      <c r="D9409" s="2"/>
    </row>
    <row r="9410" spans="1:4" ht="12.75" x14ac:dyDescent="0.2">
      <c r="A9410" s="2" t="s">
        <v>10497</v>
      </c>
      <c r="B9410" s="2" t="s">
        <v>10498</v>
      </c>
      <c r="C9410" s="2" t="s">
        <v>26919</v>
      </c>
      <c r="D9410" s="2"/>
    </row>
    <row r="9411" spans="1:4" ht="12.75" x14ac:dyDescent="0.2">
      <c r="A9411" s="2" t="s">
        <v>10499</v>
      </c>
      <c r="B9411" s="2" t="s">
        <v>10500</v>
      </c>
      <c r="C9411" s="2" t="s">
        <v>26919</v>
      </c>
      <c r="D9411" s="2"/>
    </row>
    <row r="9412" spans="1:4" ht="12.75" x14ac:dyDescent="0.2">
      <c r="A9412" s="2" t="s">
        <v>10501</v>
      </c>
      <c r="B9412" s="2" t="s">
        <v>10502</v>
      </c>
      <c r="C9412" s="2" t="s">
        <v>26919</v>
      </c>
      <c r="D9412" s="2"/>
    </row>
    <row r="9413" spans="1:4" ht="12.75" x14ac:dyDescent="0.2">
      <c r="A9413" s="2" t="s">
        <v>10503</v>
      </c>
      <c r="B9413" s="2" t="s">
        <v>10504</v>
      </c>
      <c r="C9413" s="2" t="s">
        <v>26919</v>
      </c>
      <c r="D9413" s="2"/>
    </row>
    <row r="9414" spans="1:4" ht="12.75" x14ac:dyDescent="0.2">
      <c r="A9414" s="2" t="s">
        <v>10505</v>
      </c>
      <c r="B9414" s="2" t="s">
        <v>10506</v>
      </c>
      <c r="C9414" s="2" t="s">
        <v>26919</v>
      </c>
      <c r="D9414" s="2"/>
    </row>
    <row r="9415" spans="1:4" ht="12.75" x14ac:dyDescent="0.2">
      <c r="A9415" s="2" t="s">
        <v>11322</v>
      </c>
      <c r="B9415" s="2" t="s">
        <v>11323</v>
      </c>
      <c r="C9415" s="2" t="s">
        <v>26919</v>
      </c>
      <c r="D9415" s="2"/>
    </row>
    <row r="9416" spans="1:4" ht="12.75" x14ac:dyDescent="0.2">
      <c r="A9416" s="2" t="s">
        <v>11324</v>
      </c>
      <c r="B9416" s="2" t="s">
        <v>11325</v>
      </c>
      <c r="C9416" s="2" t="s">
        <v>26919</v>
      </c>
      <c r="D9416" s="2"/>
    </row>
    <row r="9417" spans="1:4" ht="12.75" x14ac:dyDescent="0.2">
      <c r="A9417" s="2" t="s">
        <v>13300</v>
      </c>
      <c r="B9417" s="2" t="s">
        <v>13301</v>
      </c>
      <c r="C9417" s="2" t="s">
        <v>26919</v>
      </c>
      <c r="D9417" s="2"/>
    </row>
    <row r="9418" spans="1:4" ht="12.75" x14ac:dyDescent="0.2">
      <c r="A9418" s="2" t="s">
        <v>11326</v>
      </c>
      <c r="B9418" s="2" t="s">
        <v>11327</v>
      </c>
      <c r="C9418" s="2" t="s">
        <v>26919</v>
      </c>
      <c r="D9418" s="2"/>
    </row>
    <row r="9419" spans="1:4" ht="12.75" x14ac:dyDescent="0.2">
      <c r="A9419" s="2" t="s">
        <v>11328</v>
      </c>
      <c r="B9419" s="2" t="s">
        <v>11329</v>
      </c>
      <c r="C9419" s="2" t="s">
        <v>26919</v>
      </c>
      <c r="D9419" s="2"/>
    </row>
    <row r="9420" spans="1:4" ht="12.75" x14ac:dyDescent="0.2">
      <c r="A9420" s="2" t="s">
        <v>10519</v>
      </c>
      <c r="B9420" s="2" t="s">
        <v>10520</v>
      </c>
      <c r="C9420" s="2" t="s">
        <v>26919</v>
      </c>
      <c r="D9420" s="2"/>
    </row>
    <row r="9421" spans="1:4" ht="12.75" x14ac:dyDescent="0.2">
      <c r="A9421" s="2" t="s">
        <v>13302</v>
      </c>
      <c r="B9421" s="2" t="s">
        <v>13303</v>
      </c>
      <c r="C9421" s="2" t="s">
        <v>26919</v>
      </c>
      <c r="D9421" s="2"/>
    </row>
    <row r="9422" spans="1:4" ht="12.75" x14ac:dyDescent="0.2">
      <c r="A9422" s="2" t="s">
        <v>3476</v>
      </c>
      <c r="B9422" s="2" t="s">
        <v>3477</v>
      </c>
      <c r="C9422" s="2" t="s">
        <v>814</v>
      </c>
      <c r="D9422" s="2"/>
    </row>
    <row r="9423" spans="1:4" ht="12.75" x14ac:dyDescent="0.2">
      <c r="A9423" s="2" t="s">
        <v>3478</v>
      </c>
      <c r="B9423" s="2" t="s">
        <v>3479</v>
      </c>
      <c r="C9423" s="2" t="s">
        <v>814</v>
      </c>
      <c r="D9423" s="2"/>
    </row>
    <row r="9424" spans="1:4" ht="12.75" x14ac:dyDescent="0.2">
      <c r="A9424" s="2" t="s">
        <v>3480</v>
      </c>
      <c r="B9424" s="2" t="s">
        <v>3481</v>
      </c>
      <c r="C9424" s="2" t="s">
        <v>814</v>
      </c>
      <c r="D9424" s="2"/>
    </row>
    <row r="9425" spans="1:4" ht="12.75" x14ac:dyDescent="0.2">
      <c r="A9425" s="2" t="s">
        <v>3482</v>
      </c>
      <c r="B9425" s="2" t="s">
        <v>3483</v>
      </c>
      <c r="C9425" s="2" t="s">
        <v>814</v>
      </c>
      <c r="D9425" s="2"/>
    </row>
    <row r="9426" spans="1:4" ht="12.75" x14ac:dyDescent="0.2">
      <c r="A9426" s="2" t="s">
        <v>3484</v>
      </c>
      <c r="B9426" s="2" t="s">
        <v>3485</v>
      </c>
      <c r="C9426" s="2" t="s">
        <v>814</v>
      </c>
      <c r="D9426" s="2"/>
    </row>
    <row r="9427" spans="1:4" ht="12.75" x14ac:dyDescent="0.2">
      <c r="A9427" s="2" t="s">
        <v>3486</v>
      </c>
      <c r="B9427" s="2" t="s">
        <v>3487</v>
      </c>
      <c r="C9427" s="2" t="s">
        <v>814</v>
      </c>
      <c r="D9427" s="2"/>
    </row>
    <row r="9428" spans="1:4" ht="12.75" x14ac:dyDescent="0.2">
      <c r="A9428" s="2" t="s">
        <v>3488</v>
      </c>
      <c r="B9428" s="2" t="s">
        <v>3489</v>
      </c>
      <c r="C9428" s="2" t="s">
        <v>814</v>
      </c>
      <c r="D9428" s="2"/>
    </row>
    <row r="9429" spans="1:4" ht="12.75" x14ac:dyDescent="0.2">
      <c r="A9429" s="2" t="s">
        <v>3490</v>
      </c>
      <c r="B9429" s="2" t="s">
        <v>3491</v>
      </c>
      <c r="C9429" s="2" t="s">
        <v>814</v>
      </c>
      <c r="D9429" s="2"/>
    </row>
    <row r="9430" spans="1:4" ht="12.75" x14ac:dyDescent="0.2">
      <c r="A9430" s="2" t="s">
        <v>3492</v>
      </c>
      <c r="B9430" s="2" t="s">
        <v>3493</v>
      </c>
      <c r="C9430" s="2" t="s">
        <v>814</v>
      </c>
      <c r="D9430" s="2"/>
    </row>
    <row r="9431" spans="1:4" ht="12.75" x14ac:dyDescent="0.2">
      <c r="A9431" s="2" t="s">
        <v>3494</v>
      </c>
      <c r="B9431" s="2" t="s">
        <v>3495</v>
      </c>
      <c r="C9431" s="2" t="s">
        <v>814</v>
      </c>
      <c r="D9431" s="2"/>
    </row>
    <row r="9432" spans="1:4" ht="12.75" x14ac:dyDescent="0.2">
      <c r="A9432" s="2" t="s">
        <v>3496</v>
      </c>
      <c r="B9432" s="2" t="s">
        <v>3497</v>
      </c>
      <c r="C9432" s="2" t="s">
        <v>814</v>
      </c>
      <c r="D9432" s="2"/>
    </row>
    <row r="9433" spans="1:4" ht="12.75" x14ac:dyDescent="0.2">
      <c r="A9433" s="2" t="s">
        <v>3498</v>
      </c>
      <c r="B9433" s="2" t="s">
        <v>3499</v>
      </c>
      <c r="C9433" s="2" t="s">
        <v>814</v>
      </c>
      <c r="D9433" s="2"/>
    </row>
    <row r="9434" spans="1:4" ht="12.75" x14ac:dyDescent="0.2">
      <c r="A9434" s="2" t="s">
        <v>3500</v>
      </c>
      <c r="B9434" s="2" t="s">
        <v>26954</v>
      </c>
      <c r="C9434" s="2" t="s">
        <v>814</v>
      </c>
      <c r="D9434" s="2"/>
    </row>
    <row r="9435" spans="1:4" ht="12.75" x14ac:dyDescent="0.2">
      <c r="A9435" s="2" t="s">
        <v>3501</v>
      </c>
      <c r="B9435" s="2" t="s">
        <v>3502</v>
      </c>
      <c r="C9435" s="2" t="s">
        <v>814</v>
      </c>
      <c r="D9435" s="2"/>
    </row>
    <row r="9436" spans="1:4" ht="12.75" x14ac:dyDescent="0.2">
      <c r="A9436" s="2" t="s">
        <v>26955</v>
      </c>
      <c r="B9436" s="2" t="s">
        <v>26956</v>
      </c>
      <c r="C9436" s="2" t="s">
        <v>814</v>
      </c>
      <c r="D9436" s="2"/>
    </row>
    <row r="9437" spans="1:4" ht="12.75" x14ac:dyDescent="0.2">
      <c r="A9437" s="2" t="s">
        <v>26957</v>
      </c>
      <c r="B9437" s="2" t="s">
        <v>26958</v>
      </c>
      <c r="C9437" s="2" t="s">
        <v>814</v>
      </c>
      <c r="D9437" s="2"/>
    </row>
    <row r="9438" spans="1:4" ht="12.75" x14ac:dyDescent="0.2">
      <c r="A9438" s="2" t="s">
        <v>26959</v>
      </c>
      <c r="B9438" s="2" t="s">
        <v>26960</v>
      </c>
      <c r="C9438" s="2" t="s">
        <v>814</v>
      </c>
      <c r="D9438" s="2"/>
    </row>
    <row r="9439" spans="1:4" ht="12.75" x14ac:dyDescent="0.2">
      <c r="A9439" s="2" t="s">
        <v>26961</v>
      </c>
      <c r="B9439" s="2" t="s">
        <v>26962</v>
      </c>
      <c r="C9439" s="2" t="s">
        <v>814</v>
      </c>
      <c r="D9439" s="2"/>
    </row>
    <row r="9440" spans="1:4" ht="12.75" x14ac:dyDescent="0.2">
      <c r="A9440" s="2" t="s">
        <v>26963</v>
      </c>
      <c r="B9440" s="2" t="s">
        <v>26964</v>
      </c>
      <c r="C9440" s="2" t="s">
        <v>814</v>
      </c>
      <c r="D9440" s="2"/>
    </row>
    <row r="9441" spans="1:4" ht="12.75" x14ac:dyDescent="0.2">
      <c r="A9441" s="2" t="s">
        <v>26965</v>
      </c>
      <c r="B9441" s="2" t="s">
        <v>26966</v>
      </c>
      <c r="C9441" s="2" t="s">
        <v>814</v>
      </c>
      <c r="D9441" s="2"/>
    </row>
    <row r="9442" spans="1:4" ht="12.75" x14ac:dyDescent="0.2">
      <c r="A9442" s="2" t="s">
        <v>26967</v>
      </c>
      <c r="B9442" s="2" t="s">
        <v>26968</v>
      </c>
      <c r="C9442" s="2" t="s">
        <v>814</v>
      </c>
      <c r="D9442" s="2"/>
    </row>
    <row r="9443" spans="1:4" ht="12.75" x14ac:dyDescent="0.2">
      <c r="A9443" s="2" t="s">
        <v>26969</v>
      </c>
      <c r="B9443" s="2" t="s">
        <v>26970</v>
      </c>
      <c r="C9443" s="2" t="s">
        <v>814</v>
      </c>
      <c r="D9443" s="2"/>
    </row>
    <row r="9444" spans="1:4" ht="12.75" x14ac:dyDescent="0.2">
      <c r="A9444" s="2" t="s">
        <v>26971</v>
      </c>
      <c r="B9444" s="2" t="s">
        <v>26972</v>
      </c>
      <c r="C9444" s="2" t="s">
        <v>814</v>
      </c>
      <c r="D9444" s="2"/>
    </row>
    <row r="9445" spans="1:4" ht="12.75" x14ac:dyDescent="0.2">
      <c r="A9445" s="2" t="s">
        <v>3503</v>
      </c>
      <c r="B9445" s="2" t="s">
        <v>3504</v>
      </c>
      <c r="C9445" s="2" t="s">
        <v>814</v>
      </c>
      <c r="D9445" s="2"/>
    </row>
    <row r="9446" spans="1:4" ht="12.75" x14ac:dyDescent="0.2">
      <c r="A9446" s="2" t="s">
        <v>3505</v>
      </c>
      <c r="B9446" s="2" t="s">
        <v>3506</v>
      </c>
      <c r="C9446" s="2" t="s">
        <v>814</v>
      </c>
      <c r="D9446" s="2"/>
    </row>
    <row r="9447" spans="1:4" ht="12.75" x14ac:dyDescent="0.2">
      <c r="A9447" s="2" t="s">
        <v>3508</v>
      </c>
      <c r="B9447" s="2" t="s">
        <v>3509</v>
      </c>
      <c r="C9447" s="2" t="s">
        <v>814</v>
      </c>
      <c r="D9447" s="2"/>
    </row>
    <row r="9448" spans="1:4" ht="12.75" x14ac:dyDescent="0.2">
      <c r="A9448" s="2" t="s">
        <v>3510</v>
      </c>
      <c r="B9448" s="2" t="s">
        <v>3511</v>
      </c>
      <c r="C9448" s="2" t="s">
        <v>814</v>
      </c>
      <c r="D9448" s="2"/>
    </row>
    <row r="9449" spans="1:4" ht="12.75" x14ac:dyDescent="0.2">
      <c r="A9449" s="2" t="s">
        <v>3512</v>
      </c>
      <c r="B9449" s="2" t="s">
        <v>3513</v>
      </c>
      <c r="C9449" s="2" t="s">
        <v>814</v>
      </c>
      <c r="D9449" s="2"/>
    </row>
    <row r="9450" spans="1:4" ht="12.75" x14ac:dyDescent="0.2">
      <c r="A9450" s="2" t="s">
        <v>3514</v>
      </c>
      <c r="B9450" s="2" t="s">
        <v>3515</v>
      </c>
      <c r="C9450" s="2" t="s">
        <v>814</v>
      </c>
      <c r="D9450" s="2"/>
    </row>
    <row r="9451" spans="1:4" ht="12.75" x14ac:dyDescent="0.2">
      <c r="A9451" s="2" t="s">
        <v>3516</v>
      </c>
      <c r="B9451" s="2" t="s">
        <v>3517</v>
      </c>
      <c r="C9451" s="2" t="s">
        <v>814</v>
      </c>
      <c r="D9451" s="2"/>
    </row>
    <row r="9452" spans="1:4" ht="12.75" x14ac:dyDescent="0.2">
      <c r="A9452" s="2" t="s">
        <v>3518</v>
      </c>
      <c r="B9452" s="2" t="s">
        <v>3519</v>
      </c>
      <c r="C9452" s="2" t="s">
        <v>814</v>
      </c>
      <c r="D9452" s="2"/>
    </row>
    <row r="9453" spans="1:4" ht="12.75" x14ac:dyDescent="0.2">
      <c r="A9453" s="2" t="s">
        <v>3520</v>
      </c>
      <c r="B9453" s="2" t="s">
        <v>3521</v>
      </c>
      <c r="C9453" s="2" t="s">
        <v>814</v>
      </c>
      <c r="D9453" s="2"/>
    </row>
    <row r="9454" spans="1:4" ht="12.75" x14ac:dyDescent="0.2">
      <c r="A9454" s="2" t="s">
        <v>3522</v>
      </c>
      <c r="B9454" s="2" t="s">
        <v>3523</v>
      </c>
      <c r="C9454" s="2" t="s">
        <v>814</v>
      </c>
      <c r="D9454" s="2"/>
    </row>
    <row r="9455" spans="1:4" ht="12.75" x14ac:dyDescent="0.2">
      <c r="A9455" s="2" t="s">
        <v>3525</v>
      </c>
      <c r="B9455" s="2" t="s">
        <v>3527</v>
      </c>
      <c r="C9455" s="2" t="s">
        <v>814</v>
      </c>
      <c r="D9455" s="2"/>
    </row>
    <row r="9456" spans="1:4" ht="12.75" x14ac:dyDescent="0.2">
      <c r="A9456" s="2" t="s">
        <v>3529</v>
      </c>
      <c r="B9456" s="2" t="s">
        <v>3531</v>
      </c>
      <c r="C9456" s="2" t="s">
        <v>814</v>
      </c>
      <c r="D9456" s="2"/>
    </row>
    <row r="9457" spans="1:4" ht="12.75" x14ac:dyDescent="0.2">
      <c r="A9457" s="2" t="s">
        <v>3534</v>
      </c>
      <c r="B9457" s="2" t="s">
        <v>3536</v>
      </c>
      <c r="C9457" s="2" t="s">
        <v>814</v>
      </c>
      <c r="D9457" s="2"/>
    </row>
    <row r="9458" spans="1:4" ht="12.75" x14ac:dyDescent="0.2">
      <c r="A9458" s="2" t="s">
        <v>3539</v>
      </c>
      <c r="B9458" s="2" t="s">
        <v>3541</v>
      </c>
      <c r="C9458" s="2" t="s">
        <v>814</v>
      </c>
      <c r="D9458" s="2"/>
    </row>
    <row r="9459" spans="1:4" ht="12.75" x14ac:dyDescent="0.2">
      <c r="A9459" s="2" t="s">
        <v>3544</v>
      </c>
      <c r="B9459" s="2" t="s">
        <v>3545</v>
      </c>
      <c r="C9459" s="2" t="s">
        <v>814</v>
      </c>
      <c r="D9459" s="2"/>
    </row>
    <row r="9460" spans="1:4" ht="12.75" x14ac:dyDescent="0.2">
      <c r="A9460" s="2" t="s">
        <v>3549</v>
      </c>
      <c r="B9460" s="2" t="s">
        <v>3550</v>
      </c>
      <c r="C9460" s="2" t="s">
        <v>814</v>
      </c>
      <c r="D9460" s="2"/>
    </row>
    <row r="9461" spans="1:4" ht="12.75" x14ac:dyDescent="0.2">
      <c r="A9461" s="2" t="s">
        <v>3553</v>
      </c>
      <c r="B9461" s="2" t="s">
        <v>3554</v>
      </c>
      <c r="C9461" s="2" t="s">
        <v>814</v>
      </c>
      <c r="D9461" s="2"/>
    </row>
    <row r="9462" spans="1:4" ht="12.75" x14ac:dyDescent="0.2">
      <c r="A9462" s="2" t="s">
        <v>3557</v>
      </c>
      <c r="B9462" s="2" t="s">
        <v>3559</v>
      </c>
      <c r="C9462" s="2" t="s">
        <v>814</v>
      </c>
      <c r="D9462" s="2"/>
    </row>
    <row r="9463" spans="1:4" ht="12.75" x14ac:dyDescent="0.2">
      <c r="A9463" s="2" t="s">
        <v>3562</v>
      </c>
      <c r="B9463" s="2" t="s">
        <v>3564</v>
      </c>
      <c r="C9463" s="2" t="s">
        <v>814</v>
      </c>
      <c r="D9463" s="2"/>
    </row>
    <row r="9464" spans="1:4" ht="12.75" x14ac:dyDescent="0.2">
      <c r="A9464" s="2" t="s">
        <v>3567</v>
      </c>
      <c r="B9464" s="2" t="s">
        <v>3569</v>
      </c>
      <c r="C9464" s="2" t="s">
        <v>814</v>
      </c>
      <c r="D9464" s="2"/>
    </row>
    <row r="9465" spans="1:4" ht="12.75" x14ac:dyDescent="0.2">
      <c r="A9465" s="2" t="s">
        <v>3570</v>
      </c>
      <c r="B9465" s="2" t="s">
        <v>3571</v>
      </c>
      <c r="C9465" s="2" t="s">
        <v>814</v>
      </c>
      <c r="D9465" s="2"/>
    </row>
    <row r="9466" spans="1:4" ht="12.75" x14ac:dyDescent="0.2">
      <c r="A9466" s="2" t="s">
        <v>3572</v>
      </c>
      <c r="B9466" s="2" t="s">
        <v>3573</v>
      </c>
      <c r="C9466" s="2" t="s">
        <v>814</v>
      </c>
      <c r="D9466" s="2"/>
    </row>
    <row r="9467" spans="1:4" ht="12.75" x14ac:dyDescent="0.2">
      <c r="A9467" s="2" t="s">
        <v>3574</v>
      </c>
      <c r="B9467" s="2" t="s">
        <v>3575</v>
      </c>
      <c r="C9467" s="2" t="s">
        <v>814</v>
      </c>
      <c r="D9467" s="2"/>
    </row>
    <row r="9468" spans="1:4" ht="12.75" x14ac:dyDescent="0.2">
      <c r="A9468" s="2" t="s">
        <v>3574</v>
      </c>
      <c r="B9468" s="2" t="s">
        <v>3575</v>
      </c>
      <c r="C9468" s="2" t="s">
        <v>814</v>
      </c>
      <c r="D9468" s="2"/>
    </row>
    <row r="9469" spans="1:4" ht="12.75" x14ac:dyDescent="0.2">
      <c r="A9469" s="2" t="s">
        <v>3576</v>
      </c>
      <c r="B9469" s="2" t="s">
        <v>3577</v>
      </c>
      <c r="C9469" s="2" t="s">
        <v>814</v>
      </c>
      <c r="D9469" s="2"/>
    </row>
    <row r="9470" spans="1:4" ht="12.75" x14ac:dyDescent="0.2">
      <c r="A9470" s="2" t="s">
        <v>3578</v>
      </c>
      <c r="B9470" s="2" t="s">
        <v>3579</v>
      </c>
      <c r="C9470" s="2" t="s">
        <v>814</v>
      </c>
      <c r="D9470" s="2"/>
    </row>
    <row r="9471" spans="1:4" ht="12.75" x14ac:dyDescent="0.2">
      <c r="A9471" s="2" t="s">
        <v>3580</v>
      </c>
      <c r="B9471" s="2" t="s">
        <v>3581</v>
      </c>
      <c r="C9471" s="2" t="s">
        <v>814</v>
      </c>
      <c r="D9471" s="2"/>
    </row>
    <row r="9472" spans="1:4" ht="12.75" x14ac:dyDescent="0.2">
      <c r="A9472" s="2" t="s">
        <v>3582</v>
      </c>
      <c r="B9472" s="2" t="s">
        <v>3583</v>
      </c>
      <c r="C9472" s="2" t="s">
        <v>814</v>
      </c>
      <c r="D9472" s="2"/>
    </row>
    <row r="9473" spans="1:4" ht="12.75" x14ac:dyDescent="0.2">
      <c r="A9473" s="2" t="s">
        <v>3584</v>
      </c>
      <c r="B9473" s="2" t="s">
        <v>3585</v>
      </c>
      <c r="C9473" s="2" t="s">
        <v>814</v>
      </c>
      <c r="D9473" s="2"/>
    </row>
    <row r="9474" spans="1:4" ht="12.75" x14ac:dyDescent="0.2">
      <c r="A9474" s="2" t="s">
        <v>3586</v>
      </c>
      <c r="B9474" s="2" t="s">
        <v>3587</v>
      </c>
      <c r="C9474" s="2" t="s">
        <v>814</v>
      </c>
      <c r="D9474" s="2"/>
    </row>
    <row r="9475" spans="1:4" ht="12.75" x14ac:dyDescent="0.2">
      <c r="A9475" s="2" t="s">
        <v>3588</v>
      </c>
      <c r="B9475" s="2" t="s">
        <v>3589</v>
      </c>
      <c r="C9475" s="2" t="s">
        <v>814</v>
      </c>
      <c r="D9475" s="2"/>
    </row>
    <row r="9476" spans="1:4" ht="12.75" x14ac:dyDescent="0.2">
      <c r="A9476" s="2" t="s">
        <v>3590</v>
      </c>
      <c r="B9476" s="2" t="s">
        <v>3591</v>
      </c>
      <c r="C9476" s="2" t="s">
        <v>814</v>
      </c>
      <c r="D9476" s="2"/>
    </row>
    <row r="9477" spans="1:4" ht="12.75" x14ac:dyDescent="0.2">
      <c r="A9477" s="2" t="s">
        <v>3592</v>
      </c>
      <c r="B9477" s="2" t="s">
        <v>3593</v>
      </c>
      <c r="C9477" s="2" t="s">
        <v>814</v>
      </c>
      <c r="D9477" s="2"/>
    </row>
    <row r="9478" spans="1:4" ht="12.75" x14ac:dyDescent="0.2">
      <c r="A9478" s="2" t="s">
        <v>3594</v>
      </c>
      <c r="B9478" s="2" t="s">
        <v>3595</v>
      </c>
      <c r="C9478" s="2" t="s">
        <v>814</v>
      </c>
      <c r="D9478" s="2"/>
    </row>
    <row r="9479" spans="1:4" ht="12.75" x14ac:dyDescent="0.2">
      <c r="A9479" s="2" t="s">
        <v>3596</v>
      </c>
      <c r="B9479" s="2" t="s">
        <v>3597</v>
      </c>
      <c r="C9479" s="2" t="s">
        <v>814</v>
      </c>
      <c r="D9479" s="2"/>
    </row>
    <row r="9480" spans="1:4" ht="12.75" x14ac:dyDescent="0.2">
      <c r="A9480" s="2" t="s">
        <v>3598</v>
      </c>
      <c r="B9480" s="2" t="s">
        <v>3599</v>
      </c>
      <c r="C9480" s="2" t="s">
        <v>814</v>
      </c>
      <c r="D9480" s="2"/>
    </row>
    <row r="9481" spans="1:4" ht="12.75" x14ac:dyDescent="0.2">
      <c r="A9481" s="2" t="s">
        <v>3600</v>
      </c>
      <c r="B9481" s="2" t="s">
        <v>3601</v>
      </c>
      <c r="C9481" s="2" t="s">
        <v>814</v>
      </c>
      <c r="D9481" s="2"/>
    </row>
    <row r="9482" spans="1:4" ht="12.75" x14ac:dyDescent="0.2">
      <c r="A9482" s="2" t="s">
        <v>3602</v>
      </c>
      <c r="B9482" s="2" t="s">
        <v>3603</v>
      </c>
      <c r="C9482" s="2" t="s">
        <v>814</v>
      </c>
      <c r="D9482" s="2"/>
    </row>
    <row r="9483" spans="1:4" ht="12.75" x14ac:dyDescent="0.2">
      <c r="A9483" s="2" t="s">
        <v>3604</v>
      </c>
      <c r="B9483" s="2" t="s">
        <v>3605</v>
      </c>
      <c r="C9483" s="2" t="s">
        <v>814</v>
      </c>
      <c r="D9483" s="2"/>
    </row>
    <row r="9484" spans="1:4" ht="12.75" x14ac:dyDescent="0.2">
      <c r="A9484" s="2" t="s">
        <v>3606</v>
      </c>
      <c r="B9484" s="2" t="s">
        <v>3607</v>
      </c>
      <c r="C9484" s="2" t="s">
        <v>814</v>
      </c>
      <c r="D9484" s="2"/>
    </row>
    <row r="9485" spans="1:4" ht="12.75" x14ac:dyDescent="0.2">
      <c r="A9485" s="2" t="s">
        <v>3608</v>
      </c>
      <c r="B9485" s="2" t="s">
        <v>3609</v>
      </c>
      <c r="C9485" s="2" t="s">
        <v>814</v>
      </c>
      <c r="D9485" s="2"/>
    </row>
    <row r="9486" spans="1:4" ht="12.75" x14ac:dyDescent="0.2">
      <c r="A9486" s="2" t="s">
        <v>3610</v>
      </c>
      <c r="B9486" s="2" t="s">
        <v>3611</v>
      </c>
      <c r="C9486" s="2" t="s">
        <v>814</v>
      </c>
      <c r="D9486" s="2"/>
    </row>
    <row r="9487" spans="1:4" ht="12.75" x14ac:dyDescent="0.2">
      <c r="A9487" s="2" t="s">
        <v>3612</v>
      </c>
      <c r="B9487" s="2" t="s">
        <v>3613</v>
      </c>
      <c r="C9487" s="2" t="s">
        <v>814</v>
      </c>
      <c r="D9487" s="2"/>
    </row>
    <row r="9488" spans="1:4" ht="12.75" x14ac:dyDescent="0.2">
      <c r="A9488" s="2" t="s">
        <v>3614</v>
      </c>
      <c r="B9488" s="2" t="s">
        <v>3615</v>
      </c>
      <c r="C9488" s="2" t="s">
        <v>814</v>
      </c>
      <c r="D9488" s="2"/>
    </row>
    <row r="9489" spans="1:4" ht="12.75" x14ac:dyDescent="0.2">
      <c r="A9489" s="2" t="s">
        <v>3616</v>
      </c>
      <c r="B9489" s="2" t="s">
        <v>3617</v>
      </c>
      <c r="C9489" s="2" t="s">
        <v>814</v>
      </c>
      <c r="D9489" s="2"/>
    </row>
    <row r="9490" spans="1:4" ht="12.75" x14ac:dyDescent="0.2">
      <c r="A9490" s="2" t="s">
        <v>3618</v>
      </c>
      <c r="B9490" s="2" t="s">
        <v>3619</v>
      </c>
      <c r="C9490" s="2" t="s">
        <v>814</v>
      </c>
      <c r="D9490" s="2"/>
    </row>
    <row r="9491" spans="1:4" ht="12.75" x14ac:dyDescent="0.2">
      <c r="A9491" s="2" t="s">
        <v>3620</v>
      </c>
      <c r="B9491" s="2" t="s">
        <v>3621</v>
      </c>
      <c r="C9491" s="2" t="s">
        <v>814</v>
      </c>
      <c r="D9491" s="2"/>
    </row>
    <row r="9492" spans="1:4" ht="12.75" x14ac:dyDescent="0.2">
      <c r="A9492" s="2" t="s">
        <v>3622</v>
      </c>
      <c r="B9492" s="2" t="s">
        <v>3623</v>
      </c>
      <c r="C9492" s="2" t="s">
        <v>814</v>
      </c>
      <c r="D9492" s="2"/>
    </row>
    <row r="9493" spans="1:4" ht="12.75" x14ac:dyDescent="0.2">
      <c r="A9493" s="2" t="s">
        <v>3624</v>
      </c>
      <c r="B9493" s="2" t="s">
        <v>3625</v>
      </c>
      <c r="C9493" s="2" t="s">
        <v>814</v>
      </c>
      <c r="D9493" s="2"/>
    </row>
    <row r="9494" spans="1:4" ht="12.75" x14ac:dyDescent="0.2">
      <c r="A9494" s="2" t="s">
        <v>3626</v>
      </c>
      <c r="B9494" s="2" t="s">
        <v>3627</v>
      </c>
      <c r="C9494" s="2" t="s">
        <v>814</v>
      </c>
      <c r="D9494" s="2"/>
    </row>
    <row r="9495" spans="1:4" ht="12.75" x14ac:dyDescent="0.2">
      <c r="A9495" s="2" t="s">
        <v>3628</v>
      </c>
      <c r="B9495" s="2" t="s">
        <v>3629</v>
      </c>
      <c r="C9495" s="2" t="s">
        <v>814</v>
      </c>
      <c r="D9495" s="2"/>
    </row>
    <row r="9496" spans="1:4" ht="12.75" x14ac:dyDescent="0.2">
      <c r="A9496" s="2" t="s">
        <v>3630</v>
      </c>
      <c r="B9496" s="2" t="s">
        <v>3631</v>
      </c>
      <c r="C9496" s="2" t="s">
        <v>814</v>
      </c>
      <c r="D9496" s="2"/>
    </row>
    <row r="9497" spans="1:4" ht="12.75" x14ac:dyDescent="0.2">
      <c r="A9497" s="2" t="s">
        <v>3632</v>
      </c>
      <c r="B9497" s="2" t="s">
        <v>3633</v>
      </c>
      <c r="C9497" s="2" t="s">
        <v>814</v>
      </c>
      <c r="D9497" s="2"/>
    </row>
    <row r="9498" spans="1:4" ht="12.75" x14ac:dyDescent="0.2">
      <c r="A9498" s="2" t="s">
        <v>3634</v>
      </c>
      <c r="B9498" s="2" t="s">
        <v>3635</v>
      </c>
      <c r="C9498" s="2" t="s">
        <v>814</v>
      </c>
      <c r="D9498" s="2"/>
    </row>
    <row r="9499" spans="1:4" ht="12.75" x14ac:dyDescent="0.2">
      <c r="A9499" s="2" t="s">
        <v>3636</v>
      </c>
      <c r="B9499" s="2" t="s">
        <v>3637</v>
      </c>
      <c r="C9499" s="2" t="s">
        <v>814</v>
      </c>
      <c r="D9499" s="2"/>
    </row>
    <row r="9500" spans="1:4" ht="12.75" x14ac:dyDescent="0.2">
      <c r="A9500" s="2" t="s">
        <v>3638</v>
      </c>
      <c r="B9500" s="2" t="s">
        <v>3639</v>
      </c>
      <c r="C9500" s="2" t="s">
        <v>814</v>
      </c>
      <c r="D9500" s="2"/>
    </row>
    <row r="9501" spans="1:4" ht="12.75" x14ac:dyDescent="0.2">
      <c r="A9501" s="2" t="s">
        <v>3640</v>
      </c>
      <c r="B9501" s="2" t="s">
        <v>3641</v>
      </c>
      <c r="C9501" s="2" t="s">
        <v>814</v>
      </c>
      <c r="D9501" s="2"/>
    </row>
    <row r="9502" spans="1:4" ht="12.75" x14ac:dyDescent="0.2">
      <c r="A9502" s="2" t="s">
        <v>3642</v>
      </c>
      <c r="B9502" s="2" t="s">
        <v>3643</v>
      </c>
      <c r="C9502" s="2" t="s">
        <v>814</v>
      </c>
      <c r="D9502" s="2"/>
    </row>
    <row r="9503" spans="1:4" ht="12.75" x14ac:dyDescent="0.2">
      <c r="A9503" s="2" t="s">
        <v>3644</v>
      </c>
      <c r="B9503" s="2" t="s">
        <v>3645</v>
      </c>
      <c r="C9503" s="2" t="s">
        <v>814</v>
      </c>
      <c r="D9503" s="2"/>
    </row>
    <row r="9504" spans="1:4" ht="12.75" x14ac:dyDescent="0.2">
      <c r="A9504" s="2" t="s">
        <v>3646</v>
      </c>
      <c r="B9504" s="2" t="s">
        <v>3647</v>
      </c>
      <c r="C9504" s="2" t="s">
        <v>814</v>
      </c>
      <c r="D9504" s="2"/>
    </row>
    <row r="9505" spans="1:4" ht="12.75" x14ac:dyDescent="0.2">
      <c r="A9505" s="2" t="s">
        <v>3648</v>
      </c>
      <c r="B9505" s="2" t="s">
        <v>3649</v>
      </c>
      <c r="C9505" s="2" t="s">
        <v>814</v>
      </c>
      <c r="D9505" s="2"/>
    </row>
    <row r="9506" spans="1:4" ht="12.75" x14ac:dyDescent="0.2">
      <c r="A9506" s="2" t="s">
        <v>3650</v>
      </c>
      <c r="B9506" s="2" t="s">
        <v>3651</v>
      </c>
      <c r="C9506" s="2" t="s">
        <v>814</v>
      </c>
      <c r="D9506" s="2"/>
    </row>
    <row r="9507" spans="1:4" ht="12.75" x14ac:dyDescent="0.2">
      <c r="A9507" s="2" t="s">
        <v>3652</v>
      </c>
      <c r="B9507" s="2" t="s">
        <v>3653</v>
      </c>
      <c r="C9507" s="2" t="s">
        <v>814</v>
      </c>
      <c r="D9507" s="2"/>
    </row>
    <row r="9508" spans="1:4" ht="12.75" x14ac:dyDescent="0.2">
      <c r="A9508" s="2" t="s">
        <v>3654</v>
      </c>
      <c r="B9508" s="2" t="s">
        <v>3655</v>
      </c>
      <c r="C9508" s="2" t="s">
        <v>814</v>
      </c>
      <c r="D9508" s="2"/>
    </row>
    <row r="9509" spans="1:4" ht="12.75" x14ac:dyDescent="0.2">
      <c r="A9509" s="2" t="s">
        <v>3656</v>
      </c>
      <c r="B9509" s="2" t="s">
        <v>3657</v>
      </c>
      <c r="C9509" s="2" t="s">
        <v>814</v>
      </c>
      <c r="D9509" s="2"/>
    </row>
    <row r="9510" spans="1:4" ht="12.75" x14ac:dyDescent="0.2">
      <c r="A9510" s="2" t="s">
        <v>3658</v>
      </c>
      <c r="B9510" s="2" t="s">
        <v>3659</v>
      </c>
      <c r="C9510" s="2" t="s">
        <v>814</v>
      </c>
      <c r="D9510" s="2"/>
    </row>
    <row r="9511" spans="1:4" ht="12.75" x14ac:dyDescent="0.2">
      <c r="A9511" s="2" t="s">
        <v>3660</v>
      </c>
      <c r="B9511" s="2" t="s">
        <v>3661</v>
      </c>
      <c r="C9511" s="2" t="s">
        <v>814</v>
      </c>
      <c r="D9511" s="2"/>
    </row>
    <row r="9512" spans="1:4" ht="12.75" x14ac:dyDescent="0.2">
      <c r="A9512" s="2" t="s">
        <v>3662</v>
      </c>
      <c r="B9512" s="2" t="s">
        <v>3663</v>
      </c>
      <c r="C9512" s="2" t="s">
        <v>814</v>
      </c>
      <c r="D9512" s="2"/>
    </row>
    <row r="9513" spans="1:4" ht="12.75" x14ac:dyDescent="0.2">
      <c r="A9513" s="2" t="s">
        <v>3664</v>
      </c>
      <c r="B9513" s="2" t="s">
        <v>3665</v>
      </c>
      <c r="C9513" s="2" t="s">
        <v>814</v>
      </c>
      <c r="D9513" s="2"/>
    </row>
    <row r="9514" spans="1:4" ht="12.75" x14ac:dyDescent="0.2">
      <c r="A9514" s="2" t="s">
        <v>3666</v>
      </c>
      <c r="B9514" s="2" t="s">
        <v>3667</v>
      </c>
      <c r="C9514" s="2" t="s">
        <v>814</v>
      </c>
      <c r="D9514" s="2"/>
    </row>
    <row r="9515" spans="1:4" ht="12.75" x14ac:dyDescent="0.2">
      <c r="A9515" s="2" t="s">
        <v>3668</v>
      </c>
      <c r="B9515" s="2" t="s">
        <v>3669</v>
      </c>
      <c r="C9515" s="2" t="s">
        <v>814</v>
      </c>
      <c r="D9515" s="2"/>
    </row>
    <row r="9516" spans="1:4" ht="12.75" x14ac:dyDescent="0.2">
      <c r="A9516" s="2" t="s">
        <v>3670</v>
      </c>
      <c r="B9516" s="2" t="s">
        <v>3671</v>
      </c>
      <c r="C9516" s="2" t="s">
        <v>814</v>
      </c>
      <c r="D9516" s="2"/>
    </row>
    <row r="9517" spans="1:4" ht="12.75" x14ac:dyDescent="0.2">
      <c r="A9517" s="2" t="s">
        <v>3672</v>
      </c>
      <c r="B9517" s="2" t="s">
        <v>3673</v>
      </c>
      <c r="C9517" s="2" t="s">
        <v>814</v>
      </c>
      <c r="D9517" s="2"/>
    </row>
    <row r="9518" spans="1:4" ht="12.75" x14ac:dyDescent="0.2">
      <c r="A9518" s="2" t="s">
        <v>3674</v>
      </c>
      <c r="B9518" s="2" t="s">
        <v>3675</v>
      </c>
      <c r="C9518" s="2" t="s">
        <v>814</v>
      </c>
      <c r="D9518" s="2"/>
    </row>
    <row r="9519" spans="1:4" ht="12.75" x14ac:dyDescent="0.2">
      <c r="A9519" s="2" t="s">
        <v>3676</v>
      </c>
      <c r="B9519" s="2" t="s">
        <v>3677</v>
      </c>
      <c r="C9519" s="2" t="s">
        <v>814</v>
      </c>
      <c r="D9519" s="2"/>
    </row>
    <row r="9520" spans="1:4" ht="12.75" x14ac:dyDescent="0.2">
      <c r="A9520" s="2" t="s">
        <v>3678</v>
      </c>
      <c r="B9520" s="2" t="s">
        <v>3679</v>
      </c>
      <c r="C9520" s="2" t="s">
        <v>814</v>
      </c>
      <c r="D9520" s="2"/>
    </row>
    <row r="9521" spans="1:4" ht="12.75" x14ac:dyDescent="0.2">
      <c r="A9521" s="2" t="s">
        <v>3680</v>
      </c>
      <c r="B9521" s="2" t="s">
        <v>3681</v>
      </c>
      <c r="C9521" s="2" t="s">
        <v>814</v>
      </c>
      <c r="D9521" s="2"/>
    </row>
    <row r="9522" spans="1:4" ht="12.75" x14ac:dyDescent="0.2">
      <c r="A9522" s="2" t="s">
        <v>3682</v>
      </c>
      <c r="B9522" s="2" t="s">
        <v>3683</v>
      </c>
      <c r="C9522" s="2" t="s">
        <v>814</v>
      </c>
      <c r="D9522" s="2"/>
    </row>
    <row r="9523" spans="1:4" ht="12.75" x14ac:dyDescent="0.2">
      <c r="A9523" s="2" t="s">
        <v>3684</v>
      </c>
      <c r="B9523" s="2" t="s">
        <v>3685</v>
      </c>
      <c r="C9523" s="2" t="s">
        <v>814</v>
      </c>
      <c r="D9523" s="2"/>
    </row>
    <row r="9524" spans="1:4" ht="12.75" x14ac:dyDescent="0.2">
      <c r="A9524" s="2" t="s">
        <v>3686</v>
      </c>
      <c r="B9524" s="2" t="s">
        <v>3687</v>
      </c>
      <c r="C9524" s="2" t="s">
        <v>814</v>
      </c>
      <c r="D9524" s="2"/>
    </row>
    <row r="9525" spans="1:4" ht="12.75" x14ac:dyDescent="0.2">
      <c r="A9525" s="2" t="s">
        <v>3688</v>
      </c>
      <c r="B9525" s="2" t="s">
        <v>3689</v>
      </c>
      <c r="C9525" s="2" t="s">
        <v>814</v>
      </c>
      <c r="D9525" s="2"/>
    </row>
    <row r="9526" spans="1:4" ht="12.75" x14ac:dyDescent="0.2">
      <c r="A9526" s="2" t="s">
        <v>3690</v>
      </c>
      <c r="B9526" s="2" t="s">
        <v>3691</v>
      </c>
      <c r="C9526" s="2" t="s">
        <v>814</v>
      </c>
      <c r="D9526" s="2"/>
    </row>
    <row r="9527" spans="1:4" ht="12.75" x14ac:dyDescent="0.2">
      <c r="A9527" s="2" t="s">
        <v>3692</v>
      </c>
      <c r="B9527" s="2" t="s">
        <v>3693</v>
      </c>
      <c r="C9527" s="2" t="s">
        <v>814</v>
      </c>
      <c r="D9527" s="2"/>
    </row>
    <row r="9528" spans="1:4" ht="12.75" x14ac:dyDescent="0.2">
      <c r="A9528" s="2" t="s">
        <v>3694</v>
      </c>
      <c r="B9528" s="2" t="s">
        <v>3695</v>
      </c>
      <c r="C9528" s="2" t="s">
        <v>814</v>
      </c>
      <c r="D9528" s="2"/>
    </row>
    <row r="9529" spans="1:4" ht="12.75" x14ac:dyDescent="0.2">
      <c r="A9529" s="2" t="s">
        <v>3696</v>
      </c>
      <c r="B9529" s="2" t="s">
        <v>3697</v>
      </c>
      <c r="C9529" s="2" t="s">
        <v>814</v>
      </c>
      <c r="D9529" s="2"/>
    </row>
    <row r="9530" spans="1:4" ht="12.75" x14ac:dyDescent="0.2">
      <c r="A9530" s="2" t="s">
        <v>3698</v>
      </c>
      <c r="B9530" s="2" t="s">
        <v>3699</v>
      </c>
      <c r="C9530" s="2" t="s">
        <v>814</v>
      </c>
      <c r="D9530" s="2"/>
    </row>
    <row r="9531" spans="1:4" ht="12.75" x14ac:dyDescent="0.2">
      <c r="A9531" s="2" t="s">
        <v>3700</v>
      </c>
      <c r="B9531" s="2" t="s">
        <v>3701</v>
      </c>
      <c r="C9531" s="2" t="s">
        <v>814</v>
      </c>
      <c r="D9531" s="2"/>
    </row>
    <row r="9532" spans="1:4" ht="12.75" x14ac:dyDescent="0.2">
      <c r="A9532" s="2" t="s">
        <v>3702</v>
      </c>
      <c r="B9532" s="2" t="s">
        <v>3703</v>
      </c>
      <c r="C9532" s="2" t="s">
        <v>814</v>
      </c>
      <c r="D9532" s="2"/>
    </row>
    <row r="9533" spans="1:4" ht="12.75" x14ac:dyDescent="0.2">
      <c r="A9533" s="2" t="s">
        <v>3704</v>
      </c>
      <c r="B9533" s="2" t="s">
        <v>3705</v>
      </c>
      <c r="C9533" s="2" t="s">
        <v>814</v>
      </c>
      <c r="D9533" s="2"/>
    </row>
    <row r="9534" spans="1:4" ht="12.75" x14ac:dyDescent="0.2">
      <c r="A9534" s="2" t="s">
        <v>3706</v>
      </c>
      <c r="B9534" s="2" t="s">
        <v>3707</v>
      </c>
      <c r="C9534" s="2" t="s">
        <v>814</v>
      </c>
      <c r="D9534" s="2"/>
    </row>
    <row r="9535" spans="1:4" ht="12.75" x14ac:dyDescent="0.2">
      <c r="A9535" s="2" t="s">
        <v>3708</v>
      </c>
      <c r="B9535" s="2" t="s">
        <v>3709</v>
      </c>
      <c r="C9535" s="2" t="s">
        <v>814</v>
      </c>
      <c r="D9535" s="2"/>
    </row>
    <row r="9536" spans="1:4" ht="12.75" x14ac:dyDescent="0.2">
      <c r="A9536" s="2" t="s">
        <v>3710</v>
      </c>
      <c r="B9536" s="2" t="s">
        <v>3711</v>
      </c>
      <c r="C9536" s="2" t="s">
        <v>814</v>
      </c>
      <c r="D9536" s="2"/>
    </row>
    <row r="9537" spans="1:4" ht="12.75" x14ac:dyDescent="0.2">
      <c r="A9537" s="2" t="s">
        <v>3712</v>
      </c>
      <c r="B9537" s="2" t="s">
        <v>3713</v>
      </c>
      <c r="C9537" s="2" t="s">
        <v>814</v>
      </c>
      <c r="D9537" s="2"/>
    </row>
    <row r="9538" spans="1:4" ht="12.75" x14ac:dyDescent="0.2">
      <c r="A9538" s="2" t="s">
        <v>3714</v>
      </c>
      <c r="B9538" s="2" t="s">
        <v>3715</v>
      </c>
      <c r="C9538" s="2" t="s">
        <v>814</v>
      </c>
      <c r="D9538" s="2"/>
    </row>
    <row r="9539" spans="1:4" ht="12.75" x14ac:dyDescent="0.2">
      <c r="A9539" s="2" t="s">
        <v>3716</v>
      </c>
      <c r="B9539" s="2" t="s">
        <v>3717</v>
      </c>
      <c r="C9539" s="2" t="s">
        <v>814</v>
      </c>
      <c r="D9539" s="2"/>
    </row>
    <row r="9540" spans="1:4" ht="12.75" x14ac:dyDescent="0.2">
      <c r="A9540" s="2" t="s">
        <v>3718</v>
      </c>
      <c r="B9540" s="2" t="s">
        <v>3719</v>
      </c>
      <c r="C9540" s="2" t="s">
        <v>814</v>
      </c>
      <c r="D9540" s="2"/>
    </row>
    <row r="9541" spans="1:4" ht="12.75" x14ac:dyDescent="0.2">
      <c r="A9541" s="2" t="s">
        <v>3720</v>
      </c>
      <c r="B9541" s="2" t="s">
        <v>3721</v>
      </c>
      <c r="C9541" s="2" t="s">
        <v>814</v>
      </c>
      <c r="D9541" s="2"/>
    </row>
    <row r="9542" spans="1:4" ht="12.75" x14ac:dyDescent="0.2">
      <c r="A9542" s="2" t="s">
        <v>3722</v>
      </c>
      <c r="B9542" s="2" t="s">
        <v>3723</v>
      </c>
      <c r="C9542" s="2" t="s">
        <v>814</v>
      </c>
      <c r="D9542" s="2"/>
    </row>
    <row r="9543" spans="1:4" ht="12.75" x14ac:dyDescent="0.2">
      <c r="A9543" s="2" t="s">
        <v>3724</v>
      </c>
      <c r="B9543" s="2" t="s">
        <v>3725</v>
      </c>
      <c r="C9543" s="2" t="s">
        <v>814</v>
      </c>
      <c r="D9543" s="2"/>
    </row>
    <row r="9544" spans="1:4" ht="12.75" x14ac:dyDescent="0.2">
      <c r="A9544" s="2" t="s">
        <v>3726</v>
      </c>
      <c r="B9544" s="2" t="s">
        <v>3727</v>
      </c>
      <c r="C9544" s="2" t="s">
        <v>814</v>
      </c>
      <c r="D9544" s="2"/>
    </row>
    <row r="9545" spans="1:4" ht="12.75" x14ac:dyDescent="0.2">
      <c r="A9545" s="2" t="s">
        <v>3728</v>
      </c>
      <c r="B9545" s="2" t="s">
        <v>3729</v>
      </c>
      <c r="C9545" s="2" t="s">
        <v>814</v>
      </c>
      <c r="D9545" s="2"/>
    </row>
    <row r="9546" spans="1:4" ht="12.75" x14ac:dyDescent="0.2">
      <c r="A9546" s="2" t="s">
        <v>3730</v>
      </c>
      <c r="B9546" s="2" t="s">
        <v>3731</v>
      </c>
      <c r="C9546" s="2" t="s">
        <v>814</v>
      </c>
      <c r="D9546" s="2"/>
    </row>
    <row r="9547" spans="1:4" ht="12.75" x14ac:dyDescent="0.2">
      <c r="A9547" s="2" t="s">
        <v>3732</v>
      </c>
      <c r="B9547" s="2" t="s">
        <v>3733</v>
      </c>
      <c r="C9547" s="2" t="s">
        <v>814</v>
      </c>
      <c r="D9547" s="2"/>
    </row>
    <row r="9548" spans="1:4" ht="12.75" x14ac:dyDescent="0.2">
      <c r="A9548" s="2" t="s">
        <v>3734</v>
      </c>
      <c r="B9548" s="2" t="s">
        <v>3735</v>
      </c>
      <c r="C9548" s="2" t="s">
        <v>814</v>
      </c>
      <c r="D9548" s="2"/>
    </row>
    <row r="9549" spans="1:4" ht="12.75" x14ac:dyDescent="0.2">
      <c r="A9549" s="2" t="s">
        <v>3736</v>
      </c>
      <c r="B9549" s="2" t="s">
        <v>3737</v>
      </c>
      <c r="C9549" s="2" t="s">
        <v>814</v>
      </c>
      <c r="D9549" s="2"/>
    </row>
    <row r="9550" spans="1:4" ht="12.75" x14ac:dyDescent="0.2">
      <c r="A9550" s="2" t="s">
        <v>3738</v>
      </c>
      <c r="B9550" s="2" t="s">
        <v>3739</v>
      </c>
      <c r="C9550" s="2" t="s">
        <v>814</v>
      </c>
      <c r="D9550" s="2"/>
    </row>
    <row r="9551" spans="1:4" ht="12.75" x14ac:dyDescent="0.2">
      <c r="A9551" s="2" t="s">
        <v>3740</v>
      </c>
      <c r="B9551" s="2" t="s">
        <v>3741</v>
      </c>
      <c r="C9551" s="2" t="s">
        <v>814</v>
      </c>
      <c r="D9551" s="2"/>
    </row>
    <row r="9552" spans="1:4" ht="12.75" x14ac:dyDescent="0.2">
      <c r="A9552" s="2" t="s">
        <v>3742</v>
      </c>
      <c r="B9552" s="2" t="s">
        <v>3743</v>
      </c>
      <c r="C9552" s="2" t="s">
        <v>814</v>
      </c>
      <c r="D9552" s="2"/>
    </row>
    <row r="9553" spans="1:4" ht="12.75" x14ac:dyDescent="0.2">
      <c r="A9553" s="2" t="s">
        <v>3744</v>
      </c>
      <c r="B9553" s="2" t="s">
        <v>3745</v>
      </c>
      <c r="C9553" s="2" t="s">
        <v>814</v>
      </c>
      <c r="D9553" s="2"/>
    </row>
    <row r="9554" spans="1:4" ht="12.75" x14ac:dyDescent="0.2">
      <c r="A9554" s="2" t="s">
        <v>3746</v>
      </c>
      <c r="B9554" s="2" t="s">
        <v>3747</v>
      </c>
      <c r="C9554" s="2" t="s">
        <v>814</v>
      </c>
      <c r="D9554" s="2"/>
    </row>
    <row r="9555" spans="1:4" ht="12.75" x14ac:dyDescent="0.2">
      <c r="A9555" s="2" t="s">
        <v>3748</v>
      </c>
      <c r="B9555" s="2" t="s">
        <v>3749</v>
      </c>
      <c r="C9555" s="2" t="s">
        <v>814</v>
      </c>
      <c r="D9555" s="2"/>
    </row>
    <row r="9556" spans="1:4" ht="12.75" x14ac:dyDescent="0.2">
      <c r="A9556" s="2" t="s">
        <v>3750</v>
      </c>
      <c r="B9556" s="2" t="s">
        <v>3751</v>
      </c>
      <c r="C9556" s="2" t="s">
        <v>814</v>
      </c>
      <c r="D9556" s="2"/>
    </row>
    <row r="9557" spans="1:4" ht="12.75" x14ac:dyDescent="0.2">
      <c r="A9557" s="2" t="s">
        <v>3752</v>
      </c>
      <c r="B9557" s="2" t="s">
        <v>3753</v>
      </c>
      <c r="C9557" s="2" t="s">
        <v>814</v>
      </c>
      <c r="D9557" s="2"/>
    </row>
    <row r="9558" spans="1:4" ht="12.75" x14ac:dyDescent="0.2">
      <c r="A9558" s="2" t="s">
        <v>3754</v>
      </c>
      <c r="B9558" s="2" t="s">
        <v>3755</v>
      </c>
      <c r="C9558" s="2" t="s">
        <v>814</v>
      </c>
      <c r="D9558" s="2"/>
    </row>
    <row r="9559" spans="1:4" ht="12.75" x14ac:dyDescent="0.2">
      <c r="A9559" s="2" t="s">
        <v>3756</v>
      </c>
      <c r="B9559" s="2" t="s">
        <v>3757</v>
      </c>
      <c r="C9559" s="2" t="s">
        <v>814</v>
      </c>
      <c r="D9559" s="2"/>
    </row>
    <row r="9560" spans="1:4" ht="12.75" x14ac:dyDescent="0.2">
      <c r="A9560" s="2" t="s">
        <v>3758</v>
      </c>
      <c r="B9560" s="2" t="s">
        <v>3759</v>
      </c>
      <c r="C9560" s="2" t="s">
        <v>814</v>
      </c>
      <c r="D9560" s="2"/>
    </row>
    <row r="9561" spans="1:4" ht="12.75" x14ac:dyDescent="0.2">
      <c r="A9561" s="2" t="s">
        <v>3760</v>
      </c>
      <c r="B9561" s="2" t="s">
        <v>3761</v>
      </c>
      <c r="C9561" s="2" t="s">
        <v>814</v>
      </c>
      <c r="D9561" s="2"/>
    </row>
    <row r="9562" spans="1:4" ht="12.75" x14ac:dyDescent="0.2">
      <c r="A9562" s="2" t="s">
        <v>3762</v>
      </c>
      <c r="B9562" s="2" t="s">
        <v>3763</v>
      </c>
      <c r="C9562" s="2" t="s">
        <v>814</v>
      </c>
      <c r="D9562" s="2"/>
    </row>
    <row r="9563" spans="1:4" ht="12.75" x14ac:dyDescent="0.2">
      <c r="A9563" s="2" t="s">
        <v>3764</v>
      </c>
      <c r="B9563" s="2" t="s">
        <v>3765</v>
      </c>
      <c r="C9563" s="2" t="s">
        <v>814</v>
      </c>
      <c r="D9563" s="2"/>
    </row>
    <row r="9564" spans="1:4" ht="12.75" x14ac:dyDescent="0.2">
      <c r="A9564" s="2" t="s">
        <v>3766</v>
      </c>
      <c r="B9564" s="2" t="s">
        <v>3767</v>
      </c>
      <c r="C9564" s="2" t="s">
        <v>814</v>
      </c>
      <c r="D9564" s="2"/>
    </row>
    <row r="9565" spans="1:4" ht="12.75" x14ac:dyDescent="0.2">
      <c r="A9565" s="2" t="s">
        <v>3768</v>
      </c>
      <c r="B9565" s="2" t="s">
        <v>3769</v>
      </c>
      <c r="C9565" s="2" t="s">
        <v>814</v>
      </c>
      <c r="D9565" s="2"/>
    </row>
    <row r="9566" spans="1:4" ht="12.75" x14ac:dyDescent="0.2">
      <c r="A9566" s="2" t="s">
        <v>3770</v>
      </c>
      <c r="B9566" s="2" t="s">
        <v>3771</v>
      </c>
      <c r="C9566" s="2" t="s">
        <v>814</v>
      </c>
      <c r="D9566" s="2"/>
    </row>
    <row r="9567" spans="1:4" ht="12.75" x14ac:dyDescent="0.2">
      <c r="A9567" s="2" t="s">
        <v>3772</v>
      </c>
      <c r="B9567" s="2" t="s">
        <v>3773</v>
      </c>
      <c r="C9567" s="2" t="s">
        <v>814</v>
      </c>
      <c r="D9567" s="2"/>
    </row>
    <row r="9568" spans="1:4" ht="12.75" x14ac:dyDescent="0.2">
      <c r="A9568" s="2" t="s">
        <v>3774</v>
      </c>
      <c r="B9568" s="2" t="s">
        <v>3775</v>
      </c>
      <c r="C9568" s="2" t="s">
        <v>814</v>
      </c>
      <c r="D9568" s="2"/>
    </row>
    <row r="9569" spans="1:4" ht="12.75" x14ac:dyDescent="0.2">
      <c r="A9569" s="2" t="s">
        <v>3776</v>
      </c>
      <c r="B9569" s="2" t="s">
        <v>3777</v>
      </c>
      <c r="C9569" s="2" t="s">
        <v>814</v>
      </c>
      <c r="D9569" s="2"/>
    </row>
    <row r="9570" spans="1:4" ht="12.75" x14ac:dyDescent="0.2">
      <c r="A9570" s="2" t="s">
        <v>3778</v>
      </c>
      <c r="B9570" s="2" t="s">
        <v>3779</v>
      </c>
      <c r="C9570" s="2" t="s">
        <v>814</v>
      </c>
      <c r="D9570" s="2"/>
    </row>
    <row r="9571" spans="1:4" ht="12.75" x14ac:dyDescent="0.2">
      <c r="A9571" s="2" t="s">
        <v>3780</v>
      </c>
      <c r="B9571" s="2" t="s">
        <v>3781</v>
      </c>
      <c r="C9571" s="2" t="s">
        <v>814</v>
      </c>
      <c r="D9571" s="2"/>
    </row>
    <row r="9572" spans="1:4" ht="12.75" x14ac:dyDescent="0.2">
      <c r="A9572" s="2" t="s">
        <v>3782</v>
      </c>
      <c r="B9572" s="2" t="s">
        <v>3783</v>
      </c>
      <c r="C9572" s="2" t="s">
        <v>814</v>
      </c>
      <c r="D9572" s="2"/>
    </row>
    <row r="9573" spans="1:4" ht="12.75" x14ac:dyDescent="0.2">
      <c r="A9573" s="2" t="s">
        <v>3784</v>
      </c>
      <c r="B9573" s="2" t="s">
        <v>3785</v>
      </c>
      <c r="C9573" s="2" t="s">
        <v>814</v>
      </c>
      <c r="D9573" s="2"/>
    </row>
    <row r="9574" spans="1:4" ht="12.75" x14ac:dyDescent="0.2">
      <c r="A9574" s="2" t="s">
        <v>3786</v>
      </c>
      <c r="B9574" s="2" t="s">
        <v>3787</v>
      </c>
      <c r="C9574" s="2" t="s">
        <v>814</v>
      </c>
      <c r="D9574" s="2"/>
    </row>
    <row r="9575" spans="1:4" ht="12.75" x14ac:dyDescent="0.2">
      <c r="A9575" s="2" t="s">
        <v>3788</v>
      </c>
      <c r="B9575" s="2" t="s">
        <v>3789</v>
      </c>
      <c r="C9575" s="2" t="s">
        <v>814</v>
      </c>
      <c r="D9575" s="2"/>
    </row>
    <row r="9576" spans="1:4" ht="12.75" x14ac:dyDescent="0.2">
      <c r="A9576" s="2" t="s">
        <v>3790</v>
      </c>
      <c r="B9576" s="2" t="s">
        <v>3791</v>
      </c>
      <c r="C9576" s="2" t="s">
        <v>814</v>
      </c>
      <c r="D9576" s="2"/>
    </row>
    <row r="9577" spans="1:4" ht="12.75" x14ac:dyDescent="0.2">
      <c r="A9577" s="2" t="s">
        <v>3792</v>
      </c>
      <c r="B9577" s="2" t="s">
        <v>3793</v>
      </c>
      <c r="C9577" s="2" t="s">
        <v>814</v>
      </c>
      <c r="D9577" s="2"/>
    </row>
    <row r="9578" spans="1:4" ht="12.75" x14ac:dyDescent="0.2">
      <c r="A9578" s="2" t="s">
        <v>3794</v>
      </c>
      <c r="B9578" s="2" t="s">
        <v>3795</v>
      </c>
      <c r="C9578" s="2" t="s">
        <v>814</v>
      </c>
      <c r="D9578" s="2"/>
    </row>
    <row r="9579" spans="1:4" ht="12.75" x14ac:dyDescent="0.2">
      <c r="A9579" s="2" t="s">
        <v>3796</v>
      </c>
      <c r="B9579" s="2" t="s">
        <v>3797</v>
      </c>
      <c r="C9579" s="2" t="s">
        <v>814</v>
      </c>
      <c r="D9579" s="2"/>
    </row>
    <row r="9580" spans="1:4" ht="12.75" x14ac:dyDescent="0.2">
      <c r="A9580" s="2" t="s">
        <v>3798</v>
      </c>
      <c r="B9580" s="2" t="s">
        <v>3799</v>
      </c>
      <c r="C9580" s="2" t="s">
        <v>814</v>
      </c>
      <c r="D9580" s="2"/>
    </row>
    <row r="9581" spans="1:4" ht="12.75" x14ac:dyDescent="0.2">
      <c r="A9581" s="2" t="s">
        <v>3800</v>
      </c>
      <c r="B9581" s="2" t="s">
        <v>3801</v>
      </c>
      <c r="C9581" s="2" t="s">
        <v>814</v>
      </c>
      <c r="D9581" s="2"/>
    </row>
    <row r="9582" spans="1:4" ht="12.75" x14ac:dyDescent="0.2">
      <c r="A9582" s="2" t="s">
        <v>3802</v>
      </c>
      <c r="B9582" s="2" t="s">
        <v>3803</v>
      </c>
      <c r="C9582" s="2" t="s">
        <v>814</v>
      </c>
      <c r="D9582" s="2"/>
    </row>
    <row r="9583" spans="1:4" ht="12.75" x14ac:dyDescent="0.2">
      <c r="A9583" s="2" t="s">
        <v>3804</v>
      </c>
      <c r="B9583" s="2" t="s">
        <v>3805</v>
      </c>
      <c r="C9583" s="2" t="s">
        <v>814</v>
      </c>
      <c r="D9583" s="2"/>
    </row>
    <row r="9584" spans="1:4" ht="12.75" x14ac:dyDescent="0.2">
      <c r="A9584" s="2" t="s">
        <v>3806</v>
      </c>
      <c r="B9584" s="2" t="s">
        <v>3807</v>
      </c>
      <c r="C9584" s="2" t="s">
        <v>814</v>
      </c>
      <c r="D9584" s="2"/>
    </row>
    <row r="9585" spans="1:4" ht="12.75" x14ac:dyDescent="0.2">
      <c r="A9585" s="2" t="s">
        <v>3808</v>
      </c>
      <c r="B9585" s="2" t="s">
        <v>3809</v>
      </c>
      <c r="C9585" s="2" t="s">
        <v>814</v>
      </c>
      <c r="D9585" s="2"/>
    </row>
    <row r="9586" spans="1:4" ht="12.75" x14ac:dyDescent="0.2">
      <c r="A9586" s="2" t="s">
        <v>3810</v>
      </c>
      <c r="B9586" s="2" t="s">
        <v>3811</v>
      </c>
      <c r="C9586" s="2" t="s">
        <v>814</v>
      </c>
      <c r="D9586" s="2"/>
    </row>
    <row r="9587" spans="1:4" ht="12.75" x14ac:dyDescent="0.2">
      <c r="A9587" s="2" t="s">
        <v>3812</v>
      </c>
      <c r="B9587" s="2" t="s">
        <v>3813</v>
      </c>
      <c r="C9587" s="2" t="s">
        <v>814</v>
      </c>
      <c r="D9587" s="2"/>
    </row>
    <row r="9588" spans="1:4" ht="12.75" x14ac:dyDescent="0.2">
      <c r="A9588" s="2" t="s">
        <v>3814</v>
      </c>
      <c r="B9588" s="2" t="s">
        <v>3815</v>
      </c>
      <c r="C9588" s="2" t="s">
        <v>814</v>
      </c>
      <c r="D9588" s="2"/>
    </row>
    <row r="9589" spans="1:4" ht="12.75" x14ac:dyDescent="0.2">
      <c r="A9589" s="2" t="s">
        <v>3816</v>
      </c>
      <c r="B9589" s="2" t="s">
        <v>3817</v>
      </c>
      <c r="C9589" s="2" t="s">
        <v>814</v>
      </c>
      <c r="D9589" s="2"/>
    </row>
    <row r="9590" spans="1:4" ht="12.75" x14ac:dyDescent="0.2">
      <c r="A9590" s="2" t="s">
        <v>3818</v>
      </c>
      <c r="B9590" s="2" t="s">
        <v>3819</v>
      </c>
      <c r="C9590" s="2" t="s">
        <v>814</v>
      </c>
      <c r="D9590" s="2"/>
    </row>
    <row r="9591" spans="1:4" ht="12.75" x14ac:dyDescent="0.2">
      <c r="A9591" s="2" t="s">
        <v>3820</v>
      </c>
      <c r="B9591" s="2" t="s">
        <v>3821</v>
      </c>
      <c r="C9591" s="2" t="s">
        <v>814</v>
      </c>
      <c r="D9591" s="2"/>
    </row>
    <row r="9592" spans="1:4" ht="12.75" x14ac:dyDescent="0.2">
      <c r="A9592" s="2" t="s">
        <v>3822</v>
      </c>
      <c r="B9592" s="2" t="s">
        <v>3823</v>
      </c>
      <c r="C9592" s="2" t="s">
        <v>814</v>
      </c>
      <c r="D9592" s="2"/>
    </row>
    <row r="9593" spans="1:4" ht="12.75" x14ac:dyDescent="0.2">
      <c r="A9593" s="2" t="s">
        <v>3824</v>
      </c>
      <c r="B9593" s="2" t="s">
        <v>3825</v>
      </c>
      <c r="C9593" s="2" t="s">
        <v>814</v>
      </c>
      <c r="D9593" s="2"/>
    </row>
    <row r="9594" spans="1:4" ht="12.75" x14ac:dyDescent="0.2">
      <c r="A9594" s="2" t="s">
        <v>3826</v>
      </c>
      <c r="B9594" s="2" t="s">
        <v>3827</v>
      </c>
      <c r="C9594" s="2" t="s">
        <v>814</v>
      </c>
      <c r="D9594" s="2"/>
    </row>
    <row r="9595" spans="1:4" ht="12.75" x14ac:dyDescent="0.2">
      <c r="A9595" s="2" t="s">
        <v>3828</v>
      </c>
      <c r="B9595" s="2" t="s">
        <v>3829</v>
      </c>
      <c r="C9595" s="2" t="s">
        <v>814</v>
      </c>
      <c r="D9595" s="2"/>
    </row>
    <row r="9596" spans="1:4" ht="12.75" x14ac:dyDescent="0.2">
      <c r="A9596" s="2" t="s">
        <v>3830</v>
      </c>
      <c r="B9596" s="2" t="s">
        <v>3831</v>
      </c>
      <c r="C9596" s="2" t="s">
        <v>814</v>
      </c>
      <c r="D9596" s="2"/>
    </row>
    <row r="9597" spans="1:4" ht="12.75" x14ac:dyDescent="0.2">
      <c r="A9597" s="2" t="s">
        <v>3832</v>
      </c>
      <c r="B9597" s="2" t="s">
        <v>3833</v>
      </c>
      <c r="C9597" s="2" t="s">
        <v>814</v>
      </c>
      <c r="D9597" s="2"/>
    </row>
    <row r="9598" spans="1:4" ht="12.75" x14ac:dyDescent="0.2">
      <c r="A9598" s="2" t="s">
        <v>3834</v>
      </c>
      <c r="B9598" s="2" t="s">
        <v>3835</v>
      </c>
      <c r="C9598" s="2" t="s">
        <v>814</v>
      </c>
      <c r="D9598" s="2"/>
    </row>
    <row r="9599" spans="1:4" ht="12.75" x14ac:dyDescent="0.2">
      <c r="A9599" s="2" t="s">
        <v>3836</v>
      </c>
      <c r="B9599" s="2" t="s">
        <v>3837</v>
      </c>
      <c r="C9599" s="2" t="s">
        <v>814</v>
      </c>
      <c r="D9599" s="2"/>
    </row>
    <row r="9600" spans="1:4" ht="12.75" x14ac:dyDescent="0.2">
      <c r="A9600" s="2" t="s">
        <v>3838</v>
      </c>
      <c r="B9600" s="2" t="s">
        <v>3839</v>
      </c>
      <c r="C9600" s="2" t="s">
        <v>814</v>
      </c>
      <c r="D9600" s="2"/>
    </row>
    <row r="9601" spans="1:4" ht="12.75" x14ac:dyDescent="0.2">
      <c r="A9601" s="2" t="s">
        <v>3840</v>
      </c>
      <c r="B9601" s="2" t="s">
        <v>3841</v>
      </c>
      <c r="C9601" s="2" t="s">
        <v>814</v>
      </c>
      <c r="D9601" s="2"/>
    </row>
    <row r="9602" spans="1:4" ht="12.75" x14ac:dyDescent="0.2">
      <c r="A9602" s="2" t="s">
        <v>3842</v>
      </c>
      <c r="B9602" s="2" t="s">
        <v>3843</v>
      </c>
      <c r="C9602" s="2" t="s">
        <v>814</v>
      </c>
      <c r="D9602" s="2"/>
    </row>
    <row r="9603" spans="1:4" ht="12.75" x14ac:dyDescent="0.2">
      <c r="A9603" s="2" t="s">
        <v>3844</v>
      </c>
      <c r="B9603" s="2" t="s">
        <v>3845</v>
      </c>
      <c r="C9603" s="2" t="s">
        <v>814</v>
      </c>
      <c r="D9603" s="2"/>
    </row>
    <row r="9604" spans="1:4" ht="12.75" x14ac:dyDescent="0.2">
      <c r="A9604" s="2" t="s">
        <v>3846</v>
      </c>
      <c r="B9604" s="2" t="s">
        <v>3847</v>
      </c>
      <c r="C9604" s="2" t="s">
        <v>814</v>
      </c>
      <c r="D9604" s="2"/>
    </row>
    <row r="9605" spans="1:4" ht="12.75" x14ac:dyDescent="0.2">
      <c r="A9605" s="2" t="s">
        <v>3848</v>
      </c>
      <c r="B9605" s="2" t="s">
        <v>3849</v>
      </c>
      <c r="C9605" s="2" t="s">
        <v>814</v>
      </c>
      <c r="D9605" s="2"/>
    </row>
    <row r="9606" spans="1:4" ht="12.75" x14ac:dyDescent="0.2">
      <c r="A9606" s="2" t="s">
        <v>3850</v>
      </c>
      <c r="B9606" s="2" t="s">
        <v>3851</v>
      </c>
      <c r="C9606" s="2" t="s">
        <v>814</v>
      </c>
      <c r="D9606" s="2"/>
    </row>
    <row r="9607" spans="1:4" ht="12.75" x14ac:dyDescent="0.2">
      <c r="A9607" s="2" t="s">
        <v>3852</v>
      </c>
      <c r="B9607" s="2" t="s">
        <v>3853</v>
      </c>
      <c r="C9607" s="2" t="s">
        <v>814</v>
      </c>
      <c r="D9607" s="2"/>
    </row>
    <row r="9608" spans="1:4" ht="12.75" x14ac:dyDescent="0.2">
      <c r="A9608" s="2" t="s">
        <v>3854</v>
      </c>
      <c r="B9608" s="2" t="s">
        <v>3855</v>
      </c>
      <c r="C9608" s="2" t="s">
        <v>814</v>
      </c>
      <c r="D9608" s="2"/>
    </row>
    <row r="9609" spans="1:4" ht="12.75" x14ac:dyDescent="0.2">
      <c r="A9609" s="2" t="s">
        <v>3856</v>
      </c>
      <c r="B9609" s="2" t="s">
        <v>3857</v>
      </c>
      <c r="C9609" s="2" t="s">
        <v>814</v>
      </c>
      <c r="D9609" s="2"/>
    </row>
    <row r="9610" spans="1:4" ht="12.75" x14ac:dyDescent="0.2">
      <c r="A9610" s="2" t="s">
        <v>3858</v>
      </c>
      <c r="B9610" s="2" t="s">
        <v>3859</v>
      </c>
      <c r="C9610" s="2" t="s">
        <v>814</v>
      </c>
      <c r="D9610" s="2"/>
    </row>
    <row r="9611" spans="1:4" ht="12.75" x14ac:dyDescent="0.2">
      <c r="A9611" s="2" t="s">
        <v>3860</v>
      </c>
      <c r="B9611" s="2" t="s">
        <v>3861</v>
      </c>
      <c r="C9611" s="2" t="s">
        <v>814</v>
      </c>
      <c r="D9611" s="2"/>
    </row>
    <row r="9612" spans="1:4" ht="12.75" x14ac:dyDescent="0.2">
      <c r="A9612" s="2" t="s">
        <v>3862</v>
      </c>
      <c r="B9612" s="2" t="s">
        <v>3863</v>
      </c>
      <c r="C9612" s="2" t="s">
        <v>814</v>
      </c>
      <c r="D9612" s="2"/>
    </row>
    <row r="9613" spans="1:4" ht="12.75" x14ac:dyDescent="0.2">
      <c r="A9613" s="2" t="s">
        <v>3864</v>
      </c>
      <c r="B9613" s="2" t="s">
        <v>3865</v>
      </c>
      <c r="C9613" s="2" t="s">
        <v>814</v>
      </c>
      <c r="D9613" s="2"/>
    </row>
    <row r="9614" spans="1:4" ht="12.75" x14ac:dyDescent="0.2">
      <c r="A9614" s="2" t="s">
        <v>3866</v>
      </c>
      <c r="B9614" s="2" t="s">
        <v>3867</v>
      </c>
      <c r="C9614" s="2" t="s">
        <v>814</v>
      </c>
      <c r="D9614" s="2"/>
    </row>
    <row r="9615" spans="1:4" ht="12.75" x14ac:dyDescent="0.2">
      <c r="A9615" s="2" t="s">
        <v>3868</v>
      </c>
      <c r="B9615" s="2" t="s">
        <v>3869</v>
      </c>
      <c r="C9615" s="2" t="s">
        <v>814</v>
      </c>
      <c r="D9615" s="2"/>
    </row>
    <row r="9616" spans="1:4" ht="12.75" x14ac:dyDescent="0.2">
      <c r="A9616" s="2" t="s">
        <v>3870</v>
      </c>
      <c r="B9616" s="2" t="s">
        <v>3871</v>
      </c>
      <c r="C9616" s="2" t="s">
        <v>814</v>
      </c>
      <c r="D9616" s="2"/>
    </row>
    <row r="9617" spans="1:4" ht="12.75" x14ac:dyDescent="0.2">
      <c r="A9617" s="2" t="s">
        <v>3872</v>
      </c>
      <c r="B9617" s="2" t="s">
        <v>3873</v>
      </c>
      <c r="C9617" s="2" t="s">
        <v>814</v>
      </c>
      <c r="D9617" s="2"/>
    </row>
    <row r="9618" spans="1:4" ht="12.75" x14ac:dyDescent="0.2">
      <c r="A9618" s="2" t="s">
        <v>3874</v>
      </c>
      <c r="B9618" s="2" t="s">
        <v>3875</v>
      </c>
      <c r="C9618" s="2" t="s">
        <v>814</v>
      </c>
      <c r="D9618" s="2"/>
    </row>
    <row r="9619" spans="1:4" ht="12.75" x14ac:dyDescent="0.2">
      <c r="A9619" s="2" t="s">
        <v>3876</v>
      </c>
      <c r="B9619" s="2" t="s">
        <v>26973</v>
      </c>
      <c r="C9619" s="2" t="s">
        <v>814</v>
      </c>
      <c r="D9619" s="2"/>
    </row>
    <row r="9620" spans="1:4" ht="12.75" x14ac:dyDescent="0.2">
      <c r="A9620" s="2" t="s">
        <v>3877</v>
      </c>
      <c r="B9620" s="2" t="s">
        <v>3878</v>
      </c>
      <c r="C9620" s="2" t="s">
        <v>814</v>
      </c>
      <c r="D9620" s="2"/>
    </row>
    <row r="9621" spans="1:4" ht="12.75" x14ac:dyDescent="0.2">
      <c r="A9621" s="2" t="s">
        <v>3879</v>
      </c>
      <c r="B9621" s="2" t="s">
        <v>3880</v>
      </c>
      <c r="C9621" s="2" t="s">
        <v>814</v>
      </c>
      <c r="D9621" s="2"/>
    </row>
    <row r="9622" spans="1:4" ht="12.75" x14ac:dyDescent="0.2">
      <c r="A9622" s="2" t="s">
        <v>3881</v>
      </c>
      <c r="B9622" s="2" t="s">
        <v>26974</v>
      </c>
      <c r="C9622" s="2" t="s">
        <v>814</v>
      </c>
      <c r="D9622" s="2"/>
    </row>
    <row r="9623" spans="1:4" ht="12.75" x14ac:dyDescent="0.2">
      <c r="A9623" s="2" t="s">
        <v>3882</v>
      </c>
      <c r="B9623" s="2" t="s">
        <v>3883</v>
      </c>
      <c r="C9623" s="2" t="s">
        <v>814</v>
      </c>
      <c r="D9623" s="2"/>
    </row>
    <row r="9624" spans="1:4" ht="12.75" x14ac:dyDescent="0.2">
      <c r="A9624" s="2" t="s">
        <v>3884</v>
      </c>
      <c r="B9624" s="2" t="s">
        <v>3885</v>
      </c>
      <c r="C9624" s="2" t="s">
        <v>814</v>
      </c>
      <c r="D9624" s="2"/>
    </row>
    <row r="9625" spans="1:4" ht="12.75" x14ac:dyDescent="0.2">
      <c r="A9625" s="2" t="s">
        <v>3886</v>
      </c>
      <c r="B9625" s="2" t="s">
        <v>3887</v>
      </c>
      <c r="C9625" s="2" t="s">
        <v>814</v>
      </c>
      <c r="D9625" s="2"/>
    </row>
    <row r="9626" spans="1:4" ht="12.75" x14ac:dyDescent="0.2">
      <c r="A9626" s="2" t="s">
        <v>3888</v>
      </c>
      <c r="B9626" s="2" t="s">
        <v>3889</v>
      </c>
      <c r="C9626" s="2" t="s">
        <v>814</v>
      </c>
      <c r="D9626" s="2"/>
    </row>
    <row r="9627" spans="1:4" ht="12.75" x14ac:dyDescent="0.2">
      <c r="A9627" s="2" t="s">
        <v>14646</v>
      </c>
      <c r="B9627" s="2" t="s">
        <v>14647</v>
      </c>
      <c r="C9627" s="2" t="s">
        <v>540</v>
      </c>
      <c r="D9627" s="2"/>
    </row>
    <row r="9628" spans="1:4" ht="12.75" x14ac:dyDescent="0.2">
      <c r="A9628" s="2" t="s">
        <v>26975</v>
      </c>
      <c r="B9628" s="2" t="s">
        <v>26976</v>
      </c>
      <c r="C9628" s="2" t="s">
        <v>540</v>
      </c>
      <c r="D9628" s="2"/>
    </row>
    <row r="9629" spans="1:4" ht="12.75" x14ac:dyDescent="0.2">
      <c r="A9629" s="2" t="s">
        <v>26977</v>
      </c>
      <c r="B9629" s="2" t="s">
        <v>26978</v>
      </c>
      <c r="C9629" s="2" t="s">
        <v>540</v>
      </c>
      <c r="D9629" s="2"/>
    </row>
    <row r="9630" spans="1:4" ht="12.75" x14ac:dyDescent="0.2">
      <c r="A9630" s="2" t="s">
        <v>26979</v>
      </c>
      <c r="B9630" s="2" t="s">
        <v>26980</v>
      </c>
      <c r="C9630" s="2" t="s">
        <v>540</v>
      </c>
      <c r="D9630" s="2"/>
    </row>
    <row r="9631" spans="1:4" ht="12.75" x14ac:dyDescent="0.2">
      <c r="A9631" s="2" t="s">
        <v>26981</v>
      </c>
      <c r="B9631" s="2" t="s">
        <v>26982</v>
      </c>
      <c r="C9631" s="2" t="s">
        <v>540</v>
      </c>
      <c r="D9631" s="2"/>
    </row>
    <row r="9632" spans="1:4" ht="12.75" x14ac:dyDescent="0.2">
      <c r="A9632" s="2" t="s">
        <v>26983</v>
      </c>
      <c r="B9632" s="2" t="s">
        <v>26984</v>
      </c>
      <c r="C9632" s="2" t="s">
        <v>540</v>
      </c>
      <c r="D9632" s="2"/>
    </row>
    <row r="9633" spans="1:4" ht="12.75" x14ac:dyDescent="0.2">
      <c r="A9633" s="2" t="s">
        <v>26985</v>
      </c>
      <c r="B9633" s="2" t="s">
        <v>26986</v>
      </c>
      <c r="C9633" s="2" t="s">
        <v>540</v>
      </c>
      <c r="D9633" s="2"/>
    </row>
    <row r="9634" spans="1:4" ht="12.75" x14ac:dyDescent="0.2">
      <c r="A9634" s="2" t="s">
        <v>26987</v>
      </c>
      <c r="B9634" s="2" t="s">
        <v>26988</v>
      </c>
      <c r="C9634" s="2" t="s">
        <v>540</v>
      </c>
      <c r="D9634" s="2"/>
    </row>
    <row r="9635" spans="1:4" ht="12.75" x14ac:dyDescent="0.2">
      <c r="A9635" s="2" t="s">
        <v>26989</v>
      </c>
      <c r="B9635" s="2" t="s">
        <v>26990</v>
      </c>
      <c r="C9635" s="2" t="s">
        <v>540</v>
      </c>
      <c r="D9635" s="2"/>
    </row>
    <row r="9636" spans="1:4" ht="12.75" x14ac:dyDescent="0.2">
      <c r="A9636" s="2" t="s">
        <v>26991</v>
      </c>
      <c r="B9636" s="2" t="s">
        <v>26992</v>
      </c>
      <c r="C9636" s="2" t="s">
        <v>540</v>
      </c>
      <c r="D9636" s="2"/>
    </row>
    <row r="9637" spans="1:4" ht="12.75" x14ac:dyDescent="0.2">
      <c r="A9637" s="2" t="s">
        <v>26993</v>
      </c>
      <c r="B9637" s="2" t="s">
        <v>26994</v>
      </c>
      <c r="C9637" s="2" t="s">
        <v>540</v>
      </c>
      <c r="D9637" s="2"/>
    </row>
    <row r="9638" spans="1:4" ht="12.75" x14ac:dyDescent="0.2">
      <c r="A9638" s="2" t="s">
        <v>18131</v>
      </c>
      <c r="B9638" s="2" t="s">
        <v>18132</v>
      </c>
      <c r="C9638" s="2" t="s">
        <v>447</v>
      </c>
      <c r="D9638" s="2"/>
    </row>
    <row r="9639" spans="1:4" ht="12.75" x14ac:dyDescent="0.2">
      <c r="A9639" s="2" t="s">
        <v>18133</v>
      </c>
      <c r="B9639" s="2" t="s">
        <v>18134</v>
      </c>
      <c r="C9639" s="2" t="s">
        <v>447</v>
      </c>
      <c r="D9639" s="2"/>
    </row>
    <row r="9640" spans="1:4" ht="12.75" x14ac:dyDescent="0.2">
      <c r="A9640" s="2" t="s">
        <v>18135</v>
      </c>
      <c r="B9640" s="2" t="s">
        <v>18136</v>
      </c>
      <c r="C9640" s="2" t="s">
        <v>447</v>
      </c>
      <c r="D9640" s="2"/>
    </row>
    <row r="9641" spans="1:4" ht="12.75" x14ac:dyDescent="0.2">
      <c r="A9641" s="2" t="s">
        <v>18137</v>
      </c>
      <c r="B9641" s="2" t="s">
        <v>18138</v>
      </c>
      <c r="C9641" s="2" t="s">
        <v>447</v>
      </c>
      <c r="D9641" s="2"/>
    </row>
    <row r="9642" spans="1:4" ht="12.75" x14ac:dyDescent="0.2">
      <c r="A9642" s="2" t="s">
        <v>18139</v>
      </c>
      <c r="B9642" s="2" t="s">
        <v>18140</v>
      </c>
      <c r="C9642" s="2" t="s">
        <v>447</v>
      </c>
      <c r="D9642" s="2"/>
    </row>
    <row r="9643" spans="1:4" ht="12.75" x14ac:dyDescent="0.2">
      <c r="A9643" s="2" t="s">
        <v>18141</v>
      </c>
      <c r="B9643" s="2" t="s">
        <v>18142</v>
      </c>
      <c r="C9643" s="2" t="s">
        <v>447</v>
      </c>
      <c r="D9643" s="2"/>
    </row>
    <row r="9644" spans="1:4" ht="12.75" x14ac:dyDescent="0.2">
      <c r="A9644" s="2" t="s">
        <v>18143</v>
      </c>
      <c r="B9644" s="2" t="s">
        <v>18144</v>
      </c>
      <c r="C9644" s="2" t="s">
        <v>447</v>
      </c>
      <c r="D9644" s="2"/>
    </row>
    <row r="9645" spans="1:4" ht="12.75" x14ac:dyDescent="0.2">
      <c r="A9645" s="2" t="s">
        <v>18145</v>
      </c>
      <c r="B9645" s="2" t="s">
        <v>18146</v>
      </c>
      <c r="C9645" s="2" t="s">
        <v>447</v>
      </c>
      <c r="D9645" s="2"/>
    </row>
    <row r="9646" spans="1:4" ht="12.75" x14ac:dyDescent="0.2">
      <c r="A9646" s="2" t="s">
        <v>18147</v>
      </c>
      <c r="B9646" s="2" t="s">
        <v>18148</v>
      </c>
      <c r="C9646" s="2" t="s">
        <v>447</v>
      </c>
      <c r="D9646" s="2"/>
    </row>
    <row r="9647" spans="1:4" ht="12.75" x14ac:dyDescent="0.2">
      <c r="A9647" s="2" t="s">
        <v>10201</v>
      </c>
      <c r="B9647" s="2" t="s">
        <v>10202</v>
      </c>
      <c r="C9647" s="2" t="s">
        <v>1194</v>
      </c>
      <c r="D9647" s="2"/>
    </row>
    <row r="9648" spans="1:4" ht="12.75" x14ac:dyDescent="0.2">
      <c r="A9648" s="2" t="s">
        <v>10203</v>
      </c>
      <c r="B9648" s="2" t="s">
        <v>10204</v>
      </c>
      <c r="C9648" s="2" t="s">
        <v>1194</v>
      </c>
      <c r="D9648" s="2"/>
    </row>
    <row r="9649" spans="1:4" ht="12.75" x14ac:dyDescent="0.2">
      <c r="A9649" s="2" t="s">
        <v>10205</v>
      </c>
      <c r="B9649" s="2" t="s">
        <v>10206</v>
      </c>
      <c r="C9649" s="2" t="s">
        <v>1194</v>
      </c>
      <c r="D9649" s="2"/>
    </row>
    <row r="9650" spans="1:4" ht="12.75" x14ac:dyDescent="0.2">
      <c r="A9650" s="2" t="s">
        <v>10207</v>
      </c>
      <c r="B9650" s="2" t="s">
        <v>10208</v>
      </c>
      <c r="C9650" s="2" t="s">
        <v>1194</v>
      </c>
      <c r="D9650" s="2"/>
    </row>
    <row r="9651" spans="1:4" ht="12.75" x14ac:dyDescent="0.2">
      <c r="A9651" s="2" t="s">
        <v>10209</v>
      </c>
      <c r="B9651" s="2" t="s">
        <v>10210</v>
      </c>
      <c r="C9651" s="2" t="s">
        <v>1194</v>
      </c>
      <c r="D9651" s="2"/>
    </row>
    <row r="9652" spans="1:4" ht="12.75" x14ac:dyDescent="0.2">
      <c r="A9652" s="2" t="s">
        <v>10211</v>
      </c>
      <c r="B9652" s="2" t="s">
        <v>10212</v>
      </c>
      <c r="C9652" s="2" t="s">
        <v>1194</v>
      </c>
      <c r="D9652" s="2"/>
    </row>
    <row r="9653" spans="1:4" ht="12.75" x14ac:dyDescent="0.2">
      <c r="A9653" s="2" t="s">
        <v>10211</v>
      </c>
      <c r="B9653" s="2" t="s">
        <v>10212</v>
      </c>
      <c r="C9653" s="2" t="s">
        <v>1194</v>
      </c>
      <c r="D9653" s="2"/>
    </row>
    <row r="9654" spans="1:4" ht="12.75" x14ac:dyDescent="0.2">
      <c r="A9654" s="2" t="s">
        <v>10211</v>
      </c>
      <c r="B9654" s="2" t="s">
        <v>10212</v>
      </c>
      <c r="C9654" s="2" t="s">
        <v>1194</v>
      </c>
      <c r="D9654" s="2"/>
    </row>
    <row r="9655" spans="1:4" ht="12.75" x14ac:dyDescent="0.2">
      <c r="A9655" s="2" t="s">
        <v>10211</v>
      </c>
      <c r="B9655" s="2" t="s">
        <v>10212</v>
      </c>
      <c r="C9655" s="2" t="s">
        <v>1194</v>
      </c>
      <c r="D9655" s="2"/>
    </row>
    <row r="9656" spans="1:4" ht="12.75" x14ac:dyDescent="0.2">
      <c r="A9656" s="2" t="s">
        <v>10211</v>
      </c>
      <c r="B9656" s="2" t="s">
        <v>10212</v>
      </c>
      <c r="C9656" s="2" t="s">
        <v>1194</v>
      </c>
      <c r="D9656" s="2"/>
    </row>
    <row r="9657" spans="1:4" ht="12.75" x14ac:dyDescent="0.2">
      <c r="A9657" s="2" t="s">
        <v>10211</v>
      </c>
      <c r="B9657" s="2" t="s">
        <v>10212</v>
      </c>
      <c r="C9657" s="2" t="s">
        <v>1194</v>
      </c>
      <c r="D9657" s="2"/>
    </row>
    <row r="9658" spans="1:4" ht="12.75" x14ac:dyDescent="0.2">
      <c r="A9658" s="2" t="s">
        <v>10211</v>
      </c>
      <c r="B9658" s="2" t="s">
        <v>10212</v>
      </c>
      <c r="C9658" s="2" t="s">
        <v>1194</v>
      </c>
      <c r="D9658" s="2"/>
    </row>
    <row r="9659" spans="1:4" ht="12.75" x14ac:dyDescent="0.2">
      <c r="A9659" s="2" t="s">
        <v>10211</v>
      </c>
      <c r="B9659" s="2" t="s">
        <v>10212</v>
      </c>
      <c r="C9659" s="2" t="s">
        <v>1194</v>
      </c>
      <c r="D9659" s="2"/>
    </row>
    <row r="9660" spans="1:4" ht="12.75" x14ac:dyDescent="0.2">
      <c r="A9660" s="2" t="s">
        <v>10211</v>
      </c>
      <c r="B9660" s="2" t="s">
        <v>10212</v>
      </c>
      <c r="C9660" s="2" t="s">
        <v>1194</v>
      </c>
      <c r="D9660" s="2"/>
    </row>
    <row r="9661" spans="1:4" ht="12.75" x14ac:dyDescent="0.2">
      <c r="A9661" s="2" t="s">
        <v>10211</v>
      </c>
      <c r="B9661" s="2" t="s">
        <v>10212</v>
      </c>
      <c r="C9661" s="2" t="s">
        <v>1194</v>
      </c>
      <c r="D9661" s="2"/>
    </row>
    <row r="9662" spans="1:4" ht="12.75" x14ac:dyDescent="0.2">
      <c r="A9662" s="2" t="s">
        <v>10211</v>
      </c>
      <c r="B9662" s="2" t="s">
        <v>10212</v>
      </c>
      <c r="C9662" s="2" t="s">
        <v>1194</v>
      </c>
      <c r="D9662" s="2"/>
    </row>
    <row r="9663" spans="1:4" ht="12.75" x14ac:dyDescent="0.2">
      <c r="A9663" s="2" t="s">
        <v>10211</v>
      </c>
      <c r="B9663" s="2" t="s">
        <v>10212</v>
      </c>
      <c r="C9663" s="2" t="s">
        <v>1194</v>
      </c>
      <c r="D9663" s="2"/>
    </row>
    <row r="9664" spans="1:4" ht="12.75" x14ac:dyDescent="0.2">
      <c r="A9664" s="2" t="s">
        <v>10211</v>
      </c>
      <c r="B9664" s="2" t="s">
        <v>10212</v>
      </c>
      <c r="C9664" s="2" t="s">
        <v>1194</v>
      </c>
      <c r="D9664" s="2"/>
    </row>
    <row r="9665" spans="1:4" ht="12.75" x14ac:dyDescent="0.2">
      <c r="A9665" s="2" t="s">
        <v>10211</v>
      </c>
      <c r="B9665" s="2" t="s">
        <v>10212</v>
      </c>
      <c r="C9665" s="2" t="s">
        <v>1194</v>
      </c>
      <c r="D9665" s="2"/>
    </row>
    <row r="9666" spans="1:4" ht="12.75" x14ac:dyDescent="0.2">
      <c r="A9666" s="2" t="s">
        <v>10211</v>
      </c>
      <c r="B9666" s="2" t="s">
        <v>10212</v>
      </c>
      <c r="C9666" s="2" t="s">
        <v>1194</v>
      </c>
      <c r="D9666" s="2"/>
    </row>
    <row r="9667" spans="1:4" ht="12.75" x14ac:dyDescent="0.2">
      <c r="A9667" s="2" t="s">
        <v>10211</v>
      </c>
      <c r="B9667" s="2" t="s">
        <v>10212</v>
      </c>
      <c r="C9667" s="2" t="s">
        <v>1194</v>
      </c>
      <c r="D9667" s="2"/>
    </row>
    <row r="9668" spans="1:4" ht="12.75" x14ac:dyDescent="0.2">
      <c r="A9668" s="2" t="s">
        <v>10211</v>
      </c>
      <c r="B9668" s="2" t="s">
        <v>10212</v>
      </c>
      <c r="C9668" s="2" t="s">
        <v>1194</v>
      </c>
      <c r="D9668" s="2"/>
    </row>
    <row r="9669" spans="1:4" ht="12.75" x14ac:dyDescent="0.2">
      <c r="A9669" s="2" t="s">
        <v>10211</v>
      </c>
      <c r="B9669" s="2" t="s">
        <v>10212</v>
      </c>
      <c r="C9669" s="2" t="s">
        <v>1194</v>
      </c>
      <c r="D9669" s="2"/>
    </row>
    <row r="9670" spans="1:4" ht="12.75" x14ac:dyDescent="0.2">
      <c r="A9670" s="2" t="s">
        <v>10211</v>
      </c>
      <c r="B9670" s="2" t="s">
        <v>10212</v>
      </c>
      <c r="C9670" s="2" t="s">
        <v>1194</v>
      </c>
      <c r="D9670" s="2"/>
    </row>
    <row r="9671" spans="1:4" ht="12.75" x14ac:dyDescent="0.2">
      <c r="A9671" s="2" t="s">
        <v>10211</v>
      </c>
      <c r="B9671" s="2" t="s">
        <v>10212</v>
      </c>
      <c r="C9671" s="2" t="s">
        <v>1194</v>
      </c>
      <c r="D9671" s="2"/>
    </row>
    <row r="9672" spans="1:4" ht="12.75" x14ac:dyDescent="0.2">
      <c r="A9672" s="2" t="s">
        <v>10211</v>
      </c>
      <c r="B9672" s="2" t="s">
        <v>10212</v>
      </c>
      <c r="C9672" s="2" t="s">
        <v>1194</v>
      </c>
      <c r="D9672" s="2"/>
    </row>
    <row r="9673" spans="1:4" ht="12.75" x14ac:dyDescent="0.2">
      <c r="A9673" s="2" t="s">
        <v>10211</v>
      </c>
      <c r="B9673" s="2" t="s">
        <v>10212</v>
      </c>
      <c r="C9673" s="2" t="s">
        <v>1194</v>
      </c>
      <c r="D9673" s="2"/>
    </row>
    <row r="9674" spans="1:4" ht="12.75" x14ac:dyDescent="0.2">
      <c r="A9674" s="2" t="s">
        <v>10211</v>
      </c>
      <c r="B9674" s="2" t="s">
        <v>10212</v>
      </c>
      <c r="C9674" s="2" t="s">
        <v>1194</v>
      </c>
      <c r="D9674" s="2"/>
    </row>
    <row r="9675" spans="1:4" ht="12.75" x14ac:dyDescent="0.2">
      <c r="A9675" s="2" t="s">
        <v>10211</v>
      </c>
      <c r="B9675" s="2" t="s">
        <v>10212</v>
      </c>
      <c r="C9675" s="2" t="s">
        <v>1194</v>
      </c>
      <c r="D9675" s="2"/>
    </row>
    <row r="9676" spans="1:4" ht="12.75" x14ac:dyDescent="0.2">
      <c r="A9676" s="2" t="s">
        <v>10211</v>
      </c>
      <c r="B9676" s="2" t="s">
        <v>10212</v>
      </c>
      <c r="C9676" s="2" t="s">
        <v>1194</v>
      </c>
      <c r="D9676" s="2"/>
    </row>
    <row r="9677" spans="1:4" ht="12.75" x14ac:dyDescent="0.2">
      <c r="A9677" s="2" t="s">
        <v>10211</v>
      </c>
      <c r="B9677" s="2" t="s">
        <v>10212</v>
      </c>
      <c r="C9677" s="2" t="s">
        <v>1194</v>
      </c>
      <c r="D9677" s="2"/>
    </row>
    <row r="9678" spans="1:4" ht="12.75" x14ac:dyDescent="0.2">
      <c r="A9678" s="2" t="s">
        <v>10211</v>
      </c>
      <c r="B9678" s="2" t="s">
        <v>10212</v>
      </c>
      <c r="C9678" s="2" t="s">
        <v>1194</v>
      </c>
      <c r="D9678" s="2"/>
    </row>
    <row r="9679" spans="1:4" ht="12.75" x14ac:dyDescent="0.2">
      <c r="A9679" s="2" t="s">
        <v>10211</v>
      </c>
      <c r="B9679" s="2" t="s">
        <v>10212</v>
      </c>
      <c r="C9679" s="2" t="s">
        <v>1194</v>
      </c>
      <c r="D9679" s="2"/>
    </row>
    <row r="9680" spans="1:4" ht="12.75" x14ac:dyDescent="0.2">
      <c r="A9680" s="2" t="s">
        <v>10211</v>
      </c>
      <c r="B9680" s="2" t="s">
        <v>10212</v>
      </c>
      <c r="C9680" s="2" t="s">
        <v>1194</v>
      </c>
      <c r="D9680" s="2"/>
    </row>
    <row r="9681" spans="1:4" ht="12.75" x14ac:dyDescent="0.2">
      <c r="A9681" s="2" t="s">
        <v>10211</v>
      </c>
      <c r="B9681" s="2" t="s">
        <v>10212</v>
      </c>
      <c r="C9681" s="2" t="s">
        <v>1194</v>
      </c>
      <c r="D9681" s="2"/>
    </row>
    <row r="9682" spans="1:4" ht="12.75" x14ac:dyDescent="0.2">
      <c r="A9682" s="2" t="s">
        <v>10211</v>
      </c>
      <c r="B9682" s="2" t="s">
        <v>10212</v>
      </c>
      <c r="C9682" s="2" t="s">
        <v>1194</v>
      </c>
      <c r="D9682" s="2"/>
    </row>
    <row r="9683" spans="1:4" ht="12.75" x14ac:dyDescent="0.2">
      <c r="A9683" s="2" t="s">
        <v>10211</v>
      </c>
      <c r="B9683" s="2" t="s">
        <v>10212</v>
      </c>
      <c r="C9683" s="2" t="s">
        <v>1194</v>
      </c>
      <c r="D9683" s="2"/>
    </row>
    <row r="9684" spans="1:4" ht="12.75" x14ac:dyDescent="0.2">
      <c r="A9684" s="2" t="s">
        <v>10211</v>
      </c>
      <c r="B9684" s="2" t="s">
        <v>10212</v>
      </c>
      <c r="C9684" s="2" t="s">
        <v>1194</v>
      </c>
      <c r="D9684" s="2"/>
    </row>
    <row r="9685" spans="1:4" ht="12.75" x14ac:dyDescent="0.2">
      <c r="A9685" s="2" t="s">
        <v>10211</v>
      </c>
      <c r="B9685" s="2" t="s">
        <v>10212</v>
      </c>
      <c r="C9685" s="2" t="s">
        <v>1194</v>
      </c>
      <c r="D9685" s="2"/>
    </row>
    <row r="9686" spans="1:4" ht="12.75" x14ac:dyDescent="0.2">
      <c r="A9686" s="2" t="s">
        <v>10211</v>
      </c>
      <c r="B9686" s="2" t="s">
        <v>10212</v>
      </c>
      <c r="C9686" s="2" t="s">
        <v>1194</v>
      </c>
      <c r="D9686" s="2"/>
    </row>
    <row r="9687" spans="1:4" ht="12.75" x14ac:dyDescent="0.2">
      <c r="A9687" s="2" t="s">
        <v>10211</v>
      </c>
      <c r="B9687" s="2" t="s">
        <v>10212</v>
      </c>
      <c r="C9687" s="2" t="s">
        <v>1194</v>
      </c>
      <c r="D9687" s="2"/>
    </row>
    <row r="9688" spans="1:4" ht="12.75" x14ac:dyDescent="0.2">
      <c r="A9688" s="2" t="s">
        <v>10211</v>
      </c>
      <c r="B9688" s="2" t="s">
        <v>10212</v>
      </c>
      <c r="C9688" s="2" t="s">
        <v>1194</v>
      </c>
      <c r="D9688" s="2"/>
    </row>
    <row r="9689" spans="1:4" ht="12.75" x14ac:dyDescent="0.2">
      <c r="A9689" s="2" t="s">
        <v>10211</v>
      </c>
      <c r="B9689" s="2" t="s">
        <v>10212</v>
      </c>
      <c r="C9689" s="2" t="s">
        <v>1194</v>
      </c>
      <c r="D9689" s="2"/>
    </row>
    <row r="9690" spans="1:4" ht="12.75" x14ac:dyDescent="0.2">
      <c r="A9690" s="2" t="s">
        <v>10211</v>
      </c>
      <c r="B9690" s="2" t="s">
        <v>10212</v>
      </c>
      <c r="C9690" s="2" t="s">
        <v>1194</v>
      </c>
      <c r="D9690" s="2"/>
    </row>
    <row r="9691" spans="1:4" ht="12.75" x14ac:dyDescent="0.2">
      <c r="A9691" s="2" t="s">
        <v>10211</v>
      </c>
      <c r="B9691" s="2" t="s">
        <v>10212</v>
      </c>
      <c r="C9691" s="2" t="s">
        <v>1194</v>
      </c>
      <c r="D9691" s="2"/>
    </row>
    <row r="9692" spans="1:4" ht="12.75" x14ac:dyDescent="0.2">
      <c r="A9692" s="2" t="s">
        <v>10211</v>
      </c>
      <c r="B9692" s="2" t="s">
        <v>10212</v>
      </c>
      <c r="C9692" s="2" t="s">
        <v>1194</v>
      </c>
      <c r="D9692" s="2"/>
    </row>
    <row r="9693" spans="1:4" ht="12.75" x14ac:dyDescent="0.2">
      <c r="A9693" s="2" t="s">
        <v>10211</v>
      </c>
      <c r="B9693" s="2" t="s">
        <v>10212</v>
      </c>
      <c r="C9693" s="2" t="s">
        <v>1194</v>
      </c>
      <c r="D9693" s="2"/>
    </row>
    <row r="9694" spans="1:4" ht="12.75" x14ac:dyDescent="0.2">
      <c r="A9694" s="2" t="s">
        <v>10211</v>
      </c>
      <c r="B9694" s="2" t="s">
        <v>10212</v>
      </c>
      <c r="C9694" s="2" t="s">
        <v>1194</v>
      </c>
      <c r="D9694" s="2"/>
    </row>
    <row r="9695" spans="1:4" ht="12.75" x14ac:dyDescent="0.2">
      <c r="A9695" s="2" t="s">
        <v>10211</v>
      </c>
      <c r="B9695" s="2" t="s">
        <v>10212</v>
      </c>
      <c r="C9695" s="2" t="s">
        <v>1194</v>
      </c>
      <c r="D9695" s="2"/>
    </row>
    <row r="9696" spans="1:4" ht="12.75" x14ac:dyDescent="0.2">
      <c r="A9696" s="2" t="s">
        <v>10211</v>
      </c>
      <c r="B9696" s="2" t="s">
        <v>10212</v>
      </c>
      <c r="C9696" s="2" t="s">
        <v>1194</v>
      </c>
      <c r="D9696" s="2"/>
    </row>
    <row r="9697" spans="1:4" ht="12.75" x14ac:dyDescent="0.2">
      <c r="A9697" s="2" t="s">
        <v>10211</v>
      </c>
      <c r="B9697" s="2" t="s">
        <v>10212</v>
      </c>
      <c r="C9697" s="2" t="s">
        <v>1194</v>
      </c>
      <c r="D9697" s="2"/>
    </row>
    <row r="9698" spans="1:4" ht="12.75" x14ac:dyDescent="0.2">
      <c r="A9698" s="2" t="s">
        <v>10211</v>
      </c>
      <c r="B9698" s="2" t="s">
        <v>10212</v>
      </c>
      <c r="C9698" s="2" t="s">
        <v>1194</v>
      </c>
      <c r="D9698" s="2"/>
    </row>
    <row r="9699" spans="1:4" ht="12.75" x14ac:dyDescent="0.2">
      <c r="A9699" s="2" t="s">
        <v>10211</v>
      </c>
      <c r="B9699" s="2" t="s">
        <v>10212</v>
      </c>
      <c r="C9699" s="2" t="s">
        <v>1194</v>
      </c>
      <c r="D9699" s="2"/>
    </row>
    <row r="9700" spans="1:4" ht="12.75" x14ac:dyDescent="0.2">
      <c r="A9700" s="2" t="s">
        <v>10211</v>
      </c>
      <c r="B9700" s="2" t="s">
        <v>10212</v>
      </c>
      <c r="C9700" s="2" t="s">
        <v>1194</v>
      </c>
      <c r="D9700" s="2"/>
    </row>
    <row r="9701" spans="1:4" ht="12.75" x14ac:dyDescent="0.2">
      <c r="A9701" s="2" t="s">
        <v>10211</v>
      </c>
      <c r="B9701" s="2" t="s">
        <v>10212</v>
      </c>
      <c r="C9701" s="2" t="s">
        <v>1194</v>
      </c>
      <c r="D9701" s="2"/>
    </row>
    <row r="9702" spans="1:4" ht="12.75" x14ac:dyDescent="0.2">
      <c r="A9702" s="2" t="s">
        <v>10211</v>
      </c>
      <c r="B9702" s="2" t="s">
        <v>10212</v>
      </c>
      <c r="C9702" s="2" t="s">
        <v>1194</v>
      </c>
      <c r="D9702" s="2"/>
    </row>
    <row r="9703" spans="1:4" ht="12.75" x14ac:dyDescent="0.2">
      <c r="A9703" s="2" t="s">
        <v>10211</v>
      </c>
      <c r="B9703" s="2" t="s">
        <v>10212</v>
      </c>
      <c r="C9703" s="2" t="s">
        <v>1194</v>
      </c>
      <c r="D9703" s="2"/>
    </row>
    <row r="9704" spans="1:4" ht="12.75" x14ac:dyDescent="0.2">
      <c r="A9704" s="2" t="s">
        <v>10211</v>
      </c>
      <c r="B9704" s="2" t="s">
        <v>10212</v>
      </c>
      <c r="C9704" s="2" t="s">
        <v>1194</v>
      </c>
      <c r="D9704" s="2"/>
    </row>
    <row r="9705" spans="1:4" ht="12.75" x14ac:dyDescent="0.2">
      <c r="A9705" s="2" t="s">
        <v>10211</v>
      </c>
      <c r="B9705" s="2" t="s">
        <v>10212</v>
      </c>
      <c r="C9705" s="2" t="s">
        <v>1194</v>
      </c>
      <c r="D9705" s="2"/>
    </row>
    <row r="9706" spans="1:4" ht="12.75" x14ac:dyDescent="0.2">
      <c r="A9706" s="2" t="s">
        <v>10211</v>
      </c>
      <c r="B9706" s="2" t="s">
        <v>10212</v>
      </c>
      <c r="C9706" s="2" t="s">
        <v>1194</v>
      </c>
      <c r="D9706" s="2"/>
    </row>
    <row r="9707" spans="1:4" ht="12.75" x14ac:dyDescent="0.2">
      <c r="A9707" s="2" t="s">
        <v>10211</v>
      </c>
      <c r="B9707" s="2" t="s">
        <v>10212</v>
      </c>
      <c r="C9707" s="2" t="s">
        <v>1194</v>
      </c>
      <c r="D9707" s="2"/>
    </row>
    <row r="9708" spans="1:4" ht="12.75" x14ac:dyDescent="0.2">
      <c r="A9708" s="2" t="s">
        <v>10211</v>
      </c>
      <c r="B9708" s="2" t="s">
        <v>10212</v>
      </c>
      <c r="C9708" s="2" t="s">
        <v>1194</v>
      </c>
      <c r="D9708" s="2"/>
    </row>
    <row r="9709" spans="1:4" ht="12.75" x14ac:dyDescent="0.2">
      <c r="A9709" s="2" t="s">
        <v>10211</v>
      </c>
      <c r="B9709" s="2" t="s">
        <v>10212</v>
      </c>
      <c r="C9709" s="2" t="s">
        <v>1194</v>
      </c>
      <c r="D9709" s="2"/>
    </row>
    <row r="9710" spans="1:4" ht="12.75" x14ac:dyDescent="0.2">
      <c r="A9710" s="2" t="s">
        <v>10211</v>
      </c>
      <c r="B9710" s="2" t="s">
        <v>10212</v>
      </c>
      <c r="C9710" s="2" t="s">
        <v>1194</v>
      </c>
      <c r="D9710" s="2"/>
    </row>
    <row r="9711" spans="1:4" ht="12.75" x14ac:dyDescent="0.2">
      <c r="A9711" s="2" t="s">
        <v>10211</v>
      </c>
      <c r="B9711" s="2" t="s">
        <v>10212</v>
      </c>
      <c r="C9711" s="2" t="s">
        <v>1194</v>
      </c>
      <c r="D9711" s="2"/>
    </row>
    <row r="9712" spans="1:4" ht="12.75" x14ac:dyDescent="0.2">
      <c r="A9712" s="2" t="s">
        <v>10211</v>
      </c>
      <c r="B9712" s="2" t="s">
        <v>10212</v>
      </c>
      <c r="C9712" s="2" t="s">
        <v>1194</v>
      </c>
      <c r="D9712" s="2"/>
    </row>
    <row r="9713" spans="1:4" ht="12.75" x14ac:dyDescent="0.2">
      <c r="A9713" s="2" t="s">
        <v>10211</v>
      </c>
      <c r="B9713" s="2" t="s">
        <v>10212</v>
      </c>
      <c r="C9713" s="2" t="s">
        <v>1194</v>
      </c>
      <c r="D9713" s="2"/>
    </row>
    <row r="9714" spans="1:4" ht="12.75" x14ac:dyDescent="0.2">
      <c r="A9714" s="2" t="s">
        <v>10211</v>
      </c>
      <c r="B9714" s="2" t="s">
        <v>10212</v>
      </c>
      <c r="C9714" s="2" t="s">
        <v>1194</v>
      </c>
      <c r="D9714" s="2"/>
    </row>
    <row r="9715" spans="1:4" ht="12.75" x14ac:dyDescent="0.2">
      <c r="A9715" s="2" t="s">
        <v>10211</v>
      </c>
      <c r="B9715" s="2" t="s">
        <v>10212</v>
      </c>
      <c r="C9715" s="2" t="s">
        <v>1194</v>
      </c>
      <c r="D9715" s="2"/>
    </row>
    <row r="9716" spans="1:4" ht="12.75" x14ac:dyDescent="0.2">
      <c r="A9716" s="2" t="s">
        <v>10211</v>
      </c>
      <c r="B9716" s="2" t="s">
        <v>10212</v>
      </c>
      <c r="C9716" s="2" t="s">
        <v>1194</v>
      </c>
      <c r="D9716" s="2"/>
    </row>
    <row r="9717" spans="1:4" ht="12.75" x14ac:dyDescent="0.2">
      <c r="A9717" s="2" t="s">
        <v>10211</v>
      </c>
      <c r="B9717" s="2" t="s">
        <v>10212</v>
      </c>
      <c r="C9717" s="2" t="s">
        <v>1194</v>
      </c>
      <c r="D9717" s="2"/>
    </row>
    <row r="9718" spans="1:4" ht="12.75" x14ac:dyDescent="0.2">
      <c r="A9718" s="2" t="s">
        <v>10211</v>
      </c>
      <c r="B9718" s="2" t="s">
        <v>10212</v>
      </c>
      <c r="C9718" s="2" t="s">
        <v>1194</v>
      </c>
      <c r="D9718" s="2"/>
    </row>
    <row r="9719" spans="1:4" ht="12.75" x14ac:dyDescent="0.2">
      <c r="A9719" s="2" t="s">
        <v>10211</v>
      </c>
      <c r="B9719" s="2" t="s">
        <v>10212</v>
      </c>
      <c r="C9719" s="2" t="s">
        <v>1194</v>
      </c>
      <c r="D9719" s="2"/>
    </row>
    <row r="9720" spans="1:4" ht="12.75" x14ac:dyDescent="0.2">
      <c r="A9720" s="2" t="s">
        <v>10211</v>
      </c>
      <c r="B9720" s="2" t="s">
        <v>10212</v>
      </c>
      <c r="C9720" s="2" t="s">
        <v>1194</v>
      </c>
      <c r="D9720" s="2"/>
    </row>
    <row r="9721" spans="1:4" ht="12.75" x14ac:dyDescent="0.2">
      <c r="A9721" s="2" t="s">
        <v>10211</v>
      </c>
      <c r="B9721" s="2" t="s">
        <v>10212</v>
      </c>
      <c r="C9721" s="2" t="s">
        <v>1194</v>
      </c>
      <c r="D9721" s="2"/>
    </row>
    <row r="9722" spans="1:4" ht="12.75" x14ac:dyDescent="0.2">
      <c r="A9722" s="2" t="s">
        <v>10211</v>
      </c>
      <c r="B9722" s="2" t="s">
        <v>10212</v>
      </c>
      <c r="C9722" s="2" t="s">
        <v>1194</v>
      </c>
      <c r="D9722" s="2"/>
    </row>
    <row r="9723" spans="1:4" ht="12.75" x14ac:dyDescent="0.2">
      <c r="A9723" s="2" t="s">
        <v>10211</v>
      </c>
      <c r="B9723" s="2" t="s">
        <v>10212</v>
      </c>
      <c r="C9723" s="2" t="s">
        <v>1194</v>
      </c>
      <c r="D9723" s="2"/>
    </row>
    <row r="9724" spans="1:4" ht="12.75" x14ac:dyDescent="0.2">
      <c r="A9724" s="2" t="s">
        <v>10211</v>
      </c>
      <c r="B9724" s="2" t="s">
        <v>10212</v>
      </c>
      <c r="C9724" s="2" t="s">
        <v>1194</v>
      </c>
      <c r="D9724" s="2"/>
    </row>
    <row r="9725" spans="1:4" ht="12.75" x14ac:dyDescent="0.2">
      <c r="A9725" s="2" t="s">
        <v>10211</v>
      </c>
      <c r="B9725" s="2" t="s">
        <v>10212</v>
      </c>
      <c r="C9725" s="2" t="s">
        <v>1194</v>
      </c>
      <c r="D9725" s="2"/>
    </row>
    <row r="9726" spans="1:4" ht="12.75" x14ac:dyDescent="0.2">
      <c r="A9726" s="2" t="s">
        <v>2225</v>
      </c>
      <c r="B9726" s="2" t="s">
        <v>2226</v>
      </c>
      <c r="C9726" s="2" t="s">
        <v>1194</v>
      </c>
      <c r="D9726" s="2"/>
    </row>
    <row r="9727" spans="1:4" ht="12.75" x14ac:dyDescent="0.2">
      <c r="A9727" s="2" t="s">
        <v>10213</v>
      </c>
      <c r="B9727" s="2" t="s">
        <v>10214</v>
      </c>
      <c r="C9727" s="2" t="s">
        <v>1194</v>
      </c>
      <c r="D9727" s="2"/>
    </row>
    <row r="9728" spans="1:4" ht="12.75" x14ac:dyDescent="0.2">
      <c r="A9728" s="2" t="s">
        <v>10215</v>
      </c>
      <c r="B9728" s="2" t="s">
        <v>10216</v>
      </c>
      <c r="C9728" s="2" t="s">
        <v>1194</v>
      </c>
      <c r="D9728" s="2"/>
    </row>
    <row r="9729" spans="1:4" ht="12.75" x14ac:dyDescent="0.2">
      <c r="A9729" s="2" t="s">
        <v>10217</v>
      </c>
      <c r="B9729" s="2" t="s">
        <v>10218</v>
      </c>
      <c r="C9729" s="2" t="s">
        <v>1194</v>
      </c>
      <c r="D9729" s="2"/>
    </row>
    <row r="9730" spans="1:4" ht="12.75" x14ac:dyDescent="0.2">
      <c r="A9730" s="2" t="s">
        <v>10219</v>
      </c>
      <c r="B9730" s="2" t="s">
        <v>10220</v>
      </c>
      <c r="C9730" s="2" t="s">
        <v>1194</v>
      </c>
      <c r="D9730" s="2"/>
    </row>
    <row r="9731" spans="1:4" ht="12.75" x14ac:dyDescent="0.2">
      <c r="A9731" s="2" t="s">
        <v>10221</v>
      </c>
      <c r="B9731" s="2" t="s">
        <v>10222</v>
      </c>
      <c r="C9731" s="2" t="s">
        <v>1194</v>
      </c>
      <c r="D9731" s="2"/>
    </row>
    <row r="9732" spans="1:4" ht="12.75" x14ac:dyDescent="0.2">
      <c r="A9732" s="2" t="s">
        <v>10223</v>
      </c>
      <c r="B9732" s="2" t="s">
        <v>10224</v>
      </c>
      <c r="C9732" s="2" t="s">
        <v>1194</v>
      </c>
      <c r="D9732" s="2"/>
    </row>
    <row r="9733" spans="1:4" ht="12.75" x14ac:dyDescent="0.2">
      <c r="A9733" s="2" t="s">
        <v>10225</v>
      </c>
      <c r="B9733" s="2" t="s">
        <v>10226</v>
      </c>
      <c r="C9733" s="2" t="s">
        <v>1194</v>
      </c>
      <c r="D9733" s="2"/>
    </row>
    <row r="9734" spans="1:4" ht="12.75" x14ac:dyDescent="0.2">
      <c r="A9734" s="2" t="s">
        <v>10227</v>
      </c>
      <c r="B9734" s="2" t="s">
        <v>10228</v>
      </c>
      <c r="C9734" s="2" t="s">
        <v>1194</v>
      </c>
      <c r="D9734" s="2"/>
    </row>
    <row r="9735" spans="1:4" ht="12.75" x14ac:dyDescent="0.2">
      <c r="A9735" s="2" t="s">
        <v>10229</v>
      </c>
      <c r="B9735" s="2" t="s">
        <v>10230</v>
      </c>
      <c r="C9735" s="2" t="s">
        <v>1194</v>
      </c>
      <c r="D9735" s="2"/>
    </row>
    <row r="9736" spans="1:4" ht="12.75" x14ac:dyDescent="0.2">
      <c r="A9736" s="2" t="s">
        <v>10231</v>
      </c>
      <c r="B9736" s="2" t="s">
        <v>10232</v>
      </c>
      <c r="C9736" s="2" t="s">
        <v>1194</v>
      </c>
      <c r="D9736" s="2"/>
    </row>
    <row r="9737" spans="1:4" ht="12.75" x14ac:dyDescent="0.2">
      <c r="A9737" s="2" t="s">
        <v>10233</v>
      </c>
      <c r="B9737" s="2" t="s">
        <v>10234</v>
      </c>
      <c r="C9737" s="2" t="s">
        <v>1194</v>
      </c>
      <c r="D9737" s="2"/>
    </row>
    <row r="9738" spans="1:4" ht="12.75" x14ac:dyDescent="0.2">
      <c r="A9738" s="2" t="s">
        <v>10235</v>
      </c>
      <c r="B9738" s="2" t="s">
        <v>10236</v>
      </c>
      <c r="C9738" s="2" t="s">
        <v>1194</v>
      </c>
      <c r="D9738" s="2"/>
    </row>
    <row r="9739" spans="1:4" ht="12.75" x14ac:dyDescent="0.2">
      <c r="A9739" s="2" t="s">
        <v>10237</v>
      </c>
      <c r="B9739" s="2" t="s">
        <v>10238</v>
      </c>
      <c r="C9739" s="2" t="s">
        <v>1194</v>
      </c>
      <c r="D9739" s="2"/>
    </row>
    <row r="9740" spans="1:4" ht="12.75" x14ac:dyDescent="0.2">
      <c r="A9740" s="2" t="s">
        <v>10239</v>
      </c>
      <c r="B9740" s="2" t="s">
        <v>10240</v>
      </c>
      <c r="C9740" s="2" t="s">
        <v>1194</v>
      </c>
      <c r="D9740" s="2"/>
    </row>
    <row r="9741" spans="1:4" ht="12.75" x14ac:dyDescent="0.2">
      <c r="A9741" s="2" t="s">
        <v>10241</v>
      </c>
      <c r="B9741" s="2" t="s">
        <v>10242</v>
      </c>
      <c r="C9741" s="2" t="s">
        <v>1194</v>
      </c>
      <c r="D9741" s="2"/>
    </row>
    <row r="9742" spans="1:4" ht="12.75" x14ac:dyDescent="0.2">
      <c r="A9742" s="2" t="s">
        <v>10243</v>
      </c>
      <c r="B9742" s="2" t="s">
        <v>10244</v>
      </c>
      <c r="C9742" s="2" t="s">
        <v>1194</v>
      </c>
      <c r="D9742" s="2"/>
    </row>
    <row r="9743" spans="1:4" ht="12.75" x14ac:dyDescent="0.2">
      <c r="A9743" s="2" t="s">
        <v>10245</v>
      </c>
      <c r="B9743" s="2" t="s">
        <v>10246</v>
      </c>
      <c r="C9743" s="2" t="s">
        <v>1194</v>
      </c>
      <c r="D9743" s="2"/>
    </row>
    <row r="9744" spans="1:4" ht="12.75" x14ac:dyDescent="0.2">
      <c r="A9744" s="2" t="s">
        <v>10247</v>
      </c>
      <c r="B9744" s="2" t="s">
        <v>10248</v>
      </c>
      <c r="C9744" s="2" t="s">
        <v>1194</v>
      </c>
      <c r="D9744" s="2"/>
    </row>
    <row r="9745" spans="1:4" ht="12.75" x14ac:dyDescent="0.2">
      <c r="A9745" s="2" t="s">
        <v>10249</v>
      </c>
      <c r="B9745" s="2" t="s">
        <v>10250</v>
      </c>
      <c r="C9745" s="2" t="s">
        <v>1194</v>
      </c>
      <c r="D9745" s="2"/>
    </row>
    <row r="9746" spans="1:4" ht="12.75" x14ac:dyDescent="0.2">
      <c r="A9746" s="2" t="s">
        <v>10251</v>
      </c>
      <c r="B9746" s="2" t="s">
        <v>10252</v>
      </c>
      <c r="C9746" s="2" t="s">
        <v>1194</v>
      </c>
      <c r="D9746" s="2"/>
    </row>
    <row r="9747" spans="1:4" ht="12.75" x14ac:dyDescent="0.2">
      <c r="A9747" s="2" t="s">
        <v>10253</v>
      </c>
      <c r="B9747" s="2" t="s">
        <v>10254</v>
      </c>
      <c r="C9747" s="2" t="s">
        <v>1194</v>
      </c>
      <c r="D9747" s="2"/>
    </row>
    <row r="9748" spans="1:4" ht="12.75" x14ac:dyDescent="0.2">
      <c r="A9748" s="2" t="s">
        <v>10255</v>
      </c>
      <c r="B9748" s="2" t="s">
        <v>10256</v>
      </c>
      <c r="C9748" s="2" t="s">
        <v>1194</v>
      </c>
      <c r="D9748" s="2"/>
    </row>
    <row r="9749" spans="1:4" ht="12.75" x14ac:dyDescent="0.2">
      <c r="A9749" s="2" t="s">
        <v>10257</v>
      </c>
      <c r="B9749" s="2" t="s">
        <v>10258</v>
      </c>
      <c r="C9749" s="2" t="s">
        <v>1194</v>
      </c>
      <c r="D9749" s="2"/>
    </row>
    <row r="9750" spans="1:4" ht="12.75" x14ac:dyDescent="0.2">
      <c r="A9750" s="2" t="s">
        <v>10259</v>
      </c>
      <c r="B9750" s="2" t="s">
        <v>10260</v>
      </c>
      <c r="C9750" s="2" t="s">
        <v>1194</v>
      </c>
      <c r="D9750" s="2"/>
    </row>
    <row r="9751" spans="1:4" ht="12.75" x14ac:dyDescent="0.2">
      <c r="A9751" s="2" t="s">
        <v>10261</v>
      </c>
      <c r="B9751" s="2" t="s">
        <v>10262</v>
      </c>
      <c r="C9751" s="2" t="s">
        <v>1194</v>
      </c>
      <c r="D9751" s="2"/>
    </row>
    <row r="9752" spans="1:4" ht="12.75" x14ac:dyDescent="0.2">
      <c r="A9752" s="2" t="s">
        <v>10263</v>
      </c>
      <c r="B9752" s="2" t="s">
        <v>10264</v>
      </c>
      <c r="C9752" s="2" t="s">
        <v>1194</v>
      </c>
      <c r="D9752" s="2"/>
    </row>
    <row r="9753" spans="1:4" ht="12.75" x14ac:dyDescent="0.2">
      <c r="A9753" s="2" t="s">
        <v>10265</v>
      </c>
      <c r="B9753" s="2" t="s">
        <v>10266</v>
      </c>
      <c r="C9753" s="2" t="s">
        <v>1194</v>
      </c>
      <c r="D9753" s="2"/>
    </row>
    <row r="9754" spans="1:4" ht="12.75" x14ac:dyDescent="0.2">
      <c r="A9754" s="2" t="s">
        <v>10267</v>
      </c>
      <c r="B9754" s="2" t="s">
        <v>10268</v>
      </c>
      <c r="C9754" s="2" t="s">
        <v>1194</v>
      </c>
      <c r="D9754" s="2"/>
    </row>
    <row r="9755" spans="1:4" ht="12.75" x14ac:dyDescent="0.2">
      <c r="A9755" s="2" t="s">
        <v>26995</v>
      </c>
      <c r="B9755" s="2" t="s">
        <v>26996</v>
      </c>
      <c r="C9755" s="2" t="s">
        <v>1194</v>
      </c>
      <c r="D9755" s="2"/>
    </row>
    <row r="9756" spans="1:4" ht="12.75" x14ac:dyDescent="0.2">
      <c r="A9756" s="2" t="s">
        <v>26997</v>
      </c>
      <c r="B9756" s="2" t="s">
        <v>26998</v>
      </c>
      <c r="C9756" s="2" t="s">
        <v>1194</v>
      </c>
      <c r="D9756" s="2"/>
    </row>
    <row r="9757" spans="1:4" ht="12.75" x14ac:dyDescent="0.2">
      <c r="A9757" s="2" t="s">
        <v>26999</v>
      </c>
      <c r="B9757" s="2" t="s">
        <v>27000</v>
      </c>
      <c r="C9757" s="2" t="s">
        <v>1194</v>
      </c>
      <c r="D9757" s="2"/>
    </row>
    <row r="9758" spans="1:4" ht="12.75" x14ac:dyDescent="0.2">
      <c r="A9758" s="2" t="s">
        <v>27001</v>
      </c>
      <c r="B9758" s="2" t="s">
        <v>27002</v>
      </c>
      <c r="C9758" s="2" t="s">
        <v>1194</v>
      </c>
      <c r="D9758" s="2"/>
    </row>
    <row r="9759" spans="1:4" ht="12.75" x14ac:dyDescent="0.2">
      <c r="A9759" s="2" t="s">
        <v>27003</v>
      </c>
      <c r="B9759" s="2" t="s">
        <v>27004</v>
      </c>
      <c r="C9759" s="2" t="s">
        <v>1194</v>
      </c>
      <c r="D9759" s="2"/>
    </row>
    <row r="9760" spans="1:4" ht="12.75" x14ac:dyDescent="0.2">
      <c r="A9760" s="2" t="s">
        <v>27005</v>
      </c>
      <c r="B9760" s="2" t="s">
        <v>27006</v>
      </c>
      <c r="C9760" s="2" t="s">
        <v>1194</v>
      </c>
      <c r="D9760" s="2"/>
    </row>
    <row r="9761" spans="1:4" ht="12.75" x14ac:dyDescent="0.2">
      <c r="A9761" s="2" t="s">
        <v>27007</v>
      </c>
      <c r="B9761" s="2" t="s">
        <v>27008</v>
      </c>
      <c r="C9761" s="2" t="s">
        <v>1194</v>
      </c>
      <c r="D9761" s="2"/>
    </row>
    <row r="9762" spans="1:4" ht="12.75" x14ac:dyDescent="0.2">
      <c r="A9762" s="2" t="s">
        <v>27009</v>
      </c>
      <c r="B9762" s="2" t="s">
        <v>27010</v>
      </c>
      <c r="C9762" s="2" t="s">
        <v>1194</v>
      </c>
      <c r="D9762" s="2"/>
    </row>
    <row r="9763" spans="1:4" ht="12.75" x14ac:dyDescent="0.2">
      <c r="A9763" s="2" t="s">
        <v>27011</v>
      </c>
      <c r="B9763" s="2" t="s">
        <v>27012</v>
      </c>
      <c r="C9763" s="2" t="s">
        <v>1194</v>
      </c>
      <c r="D9763" s="2"/>
    </row>
    <row r="9764" spans="1:4" ht="12.75" x14ac:dyDescent="0.2">
      <c r="A9764" s="2" t="s">
        <v>27013</v>
      </c>
      <c r="B9764" s="2" t="s">
        <v>27014</v>
      </c>
      <c r="C9764" s="2" t="s">
        <v>1194</v>
      </c>
      <c r="D9764" s="2"/>
    </row>
    <row r="9765" spans="1:4" ht="12.75" x14ac:dyDescent="0.2">
      <c r="A9765" s="2" t="s">
        <v>10269</v>
      </c>
      <c r="B9765" s="2" t="s">
        <v>10270</v>
      </c>
      <c r="C9765" s="2" t="s">
        <v>1194</v>
      </c>
      <c r="D9765" s="2"/>
    </row>
    <row r="9766" spans="1:4" ht="12.75" x14ac:dyDescent="0.2">
      <c r="A9766" s="2" t="s">
        <v>10271</v>
      </c>
      <c r="B9766" s="2" t="s">
        <v>10272</v>
      </c>
      <c r="C9766" s="2" t="s">
        <v>1194</v>
      </c>
      <c r="D9766" s="2"/>
    </row>
    <row r="9767" spans="1:4" ht="12.75" x14ac:dyDescent="0.2">
      <c r="A9767" s="2" t="s">
        <v>10273</v>
      </c>
      <c r="B9767" s="2" t="s">
        <v>10274</v>
      </c>
      <c r="C9767" s="2" t="s">
        <v>1194</v>
      </c>
      <c r="D9767" s="2"/>
    </row>
    <row r="9768" spans="1:4" ht="12.75" x14ac:dyDescent="0.2">
      <c r="A9768" s="2" t="s">
        <v>10275</v>
      </c>
      <c r="B9768" s="2" t="s">
        <v>10276</v>
      </c>
      <c r="C9768" s="2" t="s">
        <v>1194</v>
      </c>
      <c r="D9768" s="2"/>
    </row>
    <row r="9769" spans="1:4" ht="12.75" x14ac:dyDescent="0.2">
      <c r="A9769" s="2" t="s">
        <v>10277</v>
      </c>
      <c r="B9769" s="2" t="s">
        <v>10278</v>
      </c>
      <c r="C9769" s="2" t="s">
        <v>1194</v>
      </c>
      <c r="D9769" s="2"/>
    </row>
    <row r="9770" spans="1:4" ht="12.75" x14ac:dyDescent="0.2">
      <c r="A9770" s="2" t="s">
        <v>10279</v>
      </c>
      <c r="B9770" s="2" t="s">
        <v>10280</v>
      </c>
      <c r="C9770" s="2" t="s">
        <v>1194</v>
      </c>
      <c r="D9770" s="2"/>
    </row>
    <row r="9771" spans="1:4" ht="12.75" x14ac:dyDescent="0.2">
      <c r="A9771" s="2" t="s">
        <v>10281</v>
      </c>
      <c r="B9771" s="2" t="s">
        <v>10282</v>
      </c>
      <c r="C9771" s="2" t="s">
        <v>1194</v>
      </c>
      <c r="D9771" s="2"/>
    </row>
    <row r="9772" spans="1:4" ht="12.75" x14ac:dyDescent="0.2">
      <c r="A9772" s="2" t="s">
        <v>10283</v>
      </c>
      <c r="B9772" s="2" t="s">
        <v>10284</v>
      </c>
      <c r="C9772" s="2" t="s">
        <v>1194</v>
      </c>
      <c r="D9772" s="2"/>
    </row>
    <row r="9773" spans="1:4" ht="12.75" x14ac:dyDescent="0.2">
      <c r="A9773" s="2" t="s">
        <v>18149</v>
      </c>
      <c r="B9773" s="2" t="s">
        <v>18150</v>
      </c>
      <c r="C9773" s="2" t="s">
        <v>785</v>
      </c>
      <c r="D9773" s="2"/>
    </row>
    <row r="9774" spans="1:4" ht="12.75" x14ac:dyDescent="0.2">
      <c r="A9774" s="2" t="s">
        <v>2103</v>
      </c>
      <c r="B9774" s="2" t="s">
        <v>2104</v>
      </c>
      <c r="C9774" s="2" t="s">
        <v>846</v>
      </c>
      <c r="D9774" s="2"/>
    </row>
    <row r="9775" spans="1:4" ht="12.75" x14ac:dyDescent="0.2">
      <c r="A9775" s="2" t="s">
        <v>2105</v>
      </c>
      <c r="B9775" s="2" t="s">
        <v>2106</v>
      </c>
      <c r="C9775" s="2" t="s">
        <v>846</v>
      </c>
      <c r="D9775" s="2"/>
    </row>
    <row r="9776" spans="1:4" ht="12.75" x14ac:dyDescent="0.2">
      <c r="A9776" s="2" t="s">
        <v>2107</v>
      </c>
      <c r="B9776" s="2" t="s">
        <v>2108</v>
      </c>
      <c r="C9776" s="2" t="s">
        <v>846</v>
      </c>
      <c r="D9776" s="2"/>
    </row>
    <row r="9777" spans="1:4" ht="12.75" x14ac:dyDescent="0.2">
      <c r="A9777" s="2" t="s">
        <v>2109</v>
      </c>
      <c r="B9777" s="2" t="s">
        <v>2110</v>
      </c>
      <c r="C9777" s="2" t="s">
        <v>846</v>
      </c>
      <c r="D9777" s="2"/>
    </row>
    <row r="9778" spans="1:4" ht="12.75" x14ac:dyDescent="0.2">
      <c r="A9778" s="2" t="s">
        <v>2111</v>
      </c>
      <c r="B9778" s="2" t="s">
        <v>1408</v>
      </c>
      <c r="C9778" s="2" t="s">
        <v>846</v>
      </c>
      <c r="D9778" s="2"/>
    </row>
    <row r="9779" spans="1:4" ht="12.75" x14ac:dyDescent="0.2">
      <c r="A9779" s="2" t="s">
        <v>2112</v>
      </c>
      <c r="B9779" s="2" t="s">
        <v>2113</v>
      </c>
      <c r="C9779" s="2" t="s">
        <v>846</v>
      </c>
      <c r="D9779" s="2"/>
    </row>
    <row r="9780" spans="1:4" ht="12.75" x14ac:dyDescent="0.2">
      <c r="A9780" s="2" t="s">
        <v>2114</v>
      </c>
      <c r="B9780" s="2" t="s">
        <v>2115</v>
      </c>
      <c r="C9780" s="2" t="s">
        <v>846</v>
      </c>
      <c r="D9780" s="2"/>
    </row>
    <row r="9781" spans="1:4" ht="12.75" x14ac:dyDescent="0.2">
      <c r="A9781" s="2" t="s">
        <v>2116</v>
      </c>
      <c r="B9781" s="2" t="s">
        <v>2117</v>
      </c>
      <c r="C9781" s="2" t="s">
        <v>846</v>
      </c>
      <c r="D9781" s="2"/>
    </row>
    <row r="9782" spans="1:4" ht="12.75" x14ac:dyDescent="0.2">
      <c r="A9782" s="2" t="s">
        <v>18151</v>
      </c>
      <c r="B9782" s="2" t="s">
        <v>18152</v>
      </c>
      <c r="C9782" s="2" t="s">
        <v>396</v>
      </c>
      <c r="D9782" s="2"/>
    </row>
    <row r="9783" spans="1:4" ht="12.75" x14ac:dyDescent="0.2">
      <c r="A9783" s="2" t="s">
        <v>12886</v>
      </c>
      <c r="B9783" s="2" t="s">
        <v>12887</v>
      </c>
      <c r="C9783" s="2" t="s">
        <v>1220</v>
      </c>
      <c r="D9783" s="2"/>
    </row>
    <row r="9784" spans="1:4" ht="12.75" x14ac:dyDescent="0.2">
      <c r="A9784" s="2" t="s">
        <v>12888</v>
      </c>
      <c r="B9784" s="2" t="s">
        <v>12889</v>
      </c>
      <c r="C9784" s="2" t="s">
        <v>1220</v>
      </c>
      <c r="D9784" s="2"/>
    </row>
    <row r="9785" spans="1:4" ht="12.75" x14ac:dyDescent="0.2">
      <c r="A9785" s="2" t="s">
        <v>12890</v>
      </c>
      <c r="B9785" s="2" t="s">
        <v>12891</v>
      </c>
      <c r="C9785" s="2" t="s">
        <v>1220</v>
      </c>
      <c r="D9785" s="2"/>
    </row>
    <row r="9786" spans="1:4" ht="12.75" x14ac:dyDescent="0.2">
      <c r="A9786" s="2" t="s">
        <v>12892</v>
      </c>
      <c r="B9786" s="2" t="s">
        <v>12893</v>
      </c>
      <c r="C9786" s="2" t="s">
        <v>1220</v>
      </c>
      <c r="D9786" s="2"/>
    </row>
    <row r="9787" spans="1:4" ht="12.75" x14ac:dyDescent="0.2">
      <c r="A9787" s="2" t="s">
        <v>12894</v>
      </c>
      <c r="B9787" s="2" t="s">
        <v>12895</v>
      </c>
      <c r="C9787" s="2" t="s">
        <v>1220</v>
      </c>
      <c r="D9787" s="2"/>
    </row>
    <row r="9788" spans="1:4" ht="12.75" x14ac:dyDescent="0.2">
      <c r="A9788" s="2" t="s">
        <v>27015</v>
      </c>
      <c r="B9788" s="2" t="s">
        <v>27016</v>
      </c>
      <c r="C9788" s="2" t="s">
        <v>1220</v>
      </c>
      <c r="D9788" s="2"/>
    </row>
    <row r="9789" spans="1:4" ht="12.75" x14ac:dyDescent="0.2">
      <c r="A9789" s="2" t="s">
        <v>12896</v>
      </c>
      <c r="B9789" s="2" t="s">
        <v>12897</v>
      </c>
      <c r="C9789" s="2" t="s">
        <v>1220</v>
      </c>
      <c r="D9789" s="2"/>
    </row>
    <row r="9790" spans="1:4" ht="12.75" x14ac:dyDescent="0.2">
      <c r="A9790" s="2" t="s">
        <v>12898</v>
      </c>
      <c r="B9790" s="2" t="s">
        <v>12899</v>
      </c>
      <c r="C9790" s="2" t="s">
        <v>12900</v>
      </c>
      <c r="D9790" s="2"/>
    </row>
    <row r="9791" spans="1:4" ht="12.75" x14ac:dyDescent="0.2">
      <c r="A9791" s="2" t="s">
        <v>12901</v>
      </c>
      <c r="B9791" s="2" t="s">
        <v>12902</v>
      </c>
      <c r="C9791" s="2" t="s">
        <v>12900</v>
      </c>
      <c r="D9791" s="2"/>
    </row>
    <row r="9792" spans="1:4" ht="12.75" x14ac:dyDescent="0.2">
      <c r="A9792" s="2" t="s">
        <v>12903</v>
      </c>
      <c r="B9792" s="2" t="s">
        <v>12904</v>
      </c>
      <c r="C9792" s="2" t="s">
        <v>12900</v>
      </c>
      <c r="D9792" s="2"/>
    </row>
    <row r="9793" spans="1:4" ht="12.75" x14ac:dyDescent="0.2">
      <c r="A9793" s="2" t="s">
        <v>12905</v>
      </c>
      <c r="B9793" s="2" t="s">
        <v>12906</v>
      </c>
      <c r="C9793" s="2" t="s">
        <v>12900</v>
      </c>
      <c r="D9793" s="2"/>
    </row>
    <row r="9794" spans="1:4" ht="12.75" x14ac:dyDescent="0.2">
      <c r="A9794" s="2" t="s">
        <v>12907</v>
      </c>
      <c r="B9794" s="2" t="s">
        <v>12908</v>
      </c>
      <c r="C9794" s="2" t="s">
        <v>12900</v>
      </c>
      <c r="D9794" s="2"/>
    </row>
    <row r="9795" spans="1:4" ht="12.75" x14ac:dyDescent="0.2">
      <c r="A9795" s="2" t="s">
        <v>12909</v>
      </c>
      <c r="B9795" s="2" t="s">
        <v>12910</v>
      </c>
      <c r="C9795" s="2" t="s">
        <v>12900</v>
      </c>
      <c r="D9795" s="2"/>
    </row>
    <row r="9796" spans="1:4" ht="12.75" x14ac:dyDescent="0.2">
      <c r="A9796" s="2" t="s">
        <v>12911</v>
      </c>
      <c r="B9796" s="2" t="s">
        <v>12912</v>
      </c>
      <c r="C9796" s="2" t="s">
        <v>12900</v>
      </c>
      <c r="D9796" s="2"/>
    </row>
    <row r="9797" spans="1:4" ht="12.75" x14ac:dyDescent="0.2">
      <c r="A9797" s="2" t="s">
        <v>12913</v>
      </c>
      <c r="B9797" s="2" t="s">
        <v>12914</v>
      </c>
      <c r="C9797" s="2" t="s">
        <v>12900</v>
      </c>
      <c r="D9797" s="2"/>
    </row>
    <row r="9798" spans="1:4" ht="12.75" x14ac:dyDescent="0.2">
      <c r="A9798" s="2" t="s">
        <v>12915</v>
      </c>
      <c r="B9798" s="2" t="s">
        <v>12916</v>
      </c>
      <c r="C9798" s="2" t="s">
        <v>12900</v>
      </c>
      <c r="D9798" s="2"/>
    </row>
    <row r="9799" spans="1:4" ht="12.75" x14ac:dyDescent="0.2">
      <c r="A9799" s="2" t="s">
        <v>18404</v>
      </c>
      <c r="B9799" s="2" t="s">
        <v>18405</v>
      </c>
      <c r="C9799" s="2" t="s">
        <v>418</v>
      </c>
      <c r="D9799" s="2"/>
    </row>
    <row r="9800" spans="1:4" ht="12.75" x14ac:dyDescent="0.2">
      <c r="A9800" s="2" t="s">
        <v>18153</v>
      </c>
      <c r="B9800" s="2" t="s">
        <v>18154</v>
      </c>
      <c r="C9800" s="2" t="s">
        <v>418</v>
      </c>
      <c r="D9800" s="2"/>
    </row>
    <row r="9801" spans="1:4" ht="12.75" x14ac:dyDescent="0.2">
      <c r="A9801" s="2" t="s">
        <v>18155</v>
      </c>
      <c r="B9801" s="2" t="s">
        <v>18156</v>
      </c>
      <c r="C9801" s="2" t="s">
        <v>418</v>
      </c>
      <c r="D9801" s="2"/>
    </row>
    <row r="9802" spans="1:4" ht="12.75" x14ac:dyDescent="0.2">
      <c r="A9802" s="2" t="s">
        <v>18157</v>
      </c>
      <c r="B9802" s="2" t="s">
        <v>18158</v>
      </c>
      <c r="C9802" s="2" t="s">
        <v>418</v>
      </c>
      <c r="D9802" s="2"/>
    </row>
    <row r="9803" spans="1:4" ht="12.75" x14ac:dyDescent="0.2">
      <c r="A9803" s="2" t="s">
        <v>18159</v>
      </c>
      <c r="B9803" s="2" t="s">
        <v>18160</v>
      </c>
      <c r="C9803" s="2" t="s">
        <v>418</v>
      </c>
      <c r="D9803" s="2"/>
    </row>
    <row r="9804" spans="1:4" ht="12.75" x14ac:dyDescent="0.2">
      <c r="A9804" s="2" t="s">
        <v>18161</v>
      </c>
      <c r="B9804" s="2" t="s">
        <v>18162</v>
      </c>
      <c r="C9804" s="2" t="s">
        <v>418</v>
      </c>
      <c r="D9804" s="2"/>
    </row>
    <row r="9805" spans="1:4" ht="12.75" x14ac:dyDescent="0.2">
      <c r="A9805" s="2" t="s">
        <v>18163</v>
      </c>
      <c r="B9805" s="2" t="s">
        <v>18164</v>
      </c>
      <c r="C9805" s="2" t="s">
        <v>418</v>
      </c>
      <c r="D9805" s="2"/>
    </row>
    <row r="9806" spans="1:4" ht="12.75" x14ac:dyDescent="0.2">
      <c r="A9806" s="2" t="s">
        <v>18165</v>
      </c>
      <c r="B9806" s="2" t="s">
        <v>18166</v>
      </c>
      <c r="C9806" s="2" t="s">
        <v>418</v>
      </c>
      <c r="D9806" s="2"/>
    </row>
    <row r="9807" spans="1:4" ht="12.75" x14ac:dyDescent="0.2">
      <c r="A9807" s="2" t="s">
        <v>18167</v>
      </c>
      <c r="B9807" s="2" t="s">
        <v>18168</v>
      </c>
      <c r="C9807" s="2" t="s">
        <v>418</v>
      </c>
      <c r="D9807" s="2"/>
    </row>
    <row r="9808" spans="1:4" ht="12.75" x14ac:dyDescent="0.2">
      <c r="A9808" s="2" t="s">
        <v>18169</v>
      </c>
      <c r="B9808" s="2" t="s">
        <v>18170</v>
      </c>
      <c r="C9808" s="2" t="s">
        <v>418</v>
      </c>
      <c r="D9808" s="2"/>
    </row>
    <row r="9809" spans="1:4" ht="12.75" x14ac:dyDescent="0.2">
      <c r="A9809" s="2" t="s">
        <v>18171</v>
      </c>
      <c r="B9809" s="2" t="s">
        <v>18172</v>
      </c>
      <c r="C9809" s="2" t="s">
        <v>418</v>
      </c>
      <c r="D9809" s="2"/>
    </row>
    <row r="9810" spans="1:4" ht="12.75" x14ac:dyDescent="0.2">
      <c r="A9810" s="2" t="s">
        <v>18173</v>
      </c>
      <c r="B9810" s="2" t="s">
        <v>18174</v>
      </c>
      <c r="C9810" s="2" t="s">
        <v>418</v>
      </c>
      <c r="D9810" s="2"/>
    </row>
    <row r="9811" spans="1:4" ht="12.75" x14ac:dyDescent="0.2">
      <c r="A9811" s="2" t="s">
        <v>18175</v>
      </c>
      <c r="B9811" s="2" t="s">
        <v>18176</v>
      </c>
      <c r="C9811" s="2" t="s">
        <v>418</v>
      </c>
      <c r="D9811" s="2"/>
    </row>
    <row r="9812" spans="1:4" ht="12.75" x14ac:dyDescent="0.2">
      <c r="A9812" s="2" t="s">
        <v>18177</v>
      </c>
      <c r="B9812" s="2" t="s">
        <v>18178</v>
      </c>
      <c r="C9812" s="2" t="s">
        <v>418</v>
      </c>
      <c r="D9812" s="2"/>
    </row>
    <row r="9813" spans="1:4" ht="12.75" x14ac:dyDescent="0.2">
      <c r="A9813" s="2" t="s">
        <v>18179</v>
      </c>
      <c r="B9813" s="2" t="s">
        <v>18180</v>
      </c>
      <c r="C9813" s="2" t="s">
        <v>418</v>
      </c>
      <c r="D9813" s="2"/>
    </row>
    <row r="9814" spans="1:4" ht="12.75" x14ac:dyDescent="0.2">
      <c r="A9814" s="2" t="s">
        <v>18181</v>
      </c>
      <c r="B9814" s="2" t="s">
        <v>18182</v>
      </c>
      <c r="C9814" s="2" t="s">
        <v>418</v>
      </c>
      <c r="D9814" s="2"/>
    </row>
    <row r="9815" spans="1:4" ht="12.75" x14ac:dyDescent="0.2">
      <c r="A9815" s="2" t="s">
        <v>18183</v>
      </c>
      <c r="B9815" s="2" t="s">
        <v>18184</v>
      </c>
      <c r="C9815" s="2" t="s">
        <v>418</v>
      </c>
      <c r="D9815" s="2"/>
    </row>
    <row r="9816" spans="1:4" ht="12.75" x14ac:dyDescent="0.2">
      <c r="A9816" s="2" t="s">
        <v>18185</v>
      </c>
      <c r="B9816" s="2" t="s">
        <v>18186</v>
      </c>
      <c r="C9816" s="2" t="s">
        <v>418</v>
      </c>
      <c r="D9816" s="2"/>
    </row>
    <row r="9817" spans="1:4" ht="12.75" x14ac:dyDescent="0.2">
      <c r="A9817" s="2" t="s">
        <v>18351</v>
      </c>
      <c r="B9817" s="2" t="s">
        <v>18352</v>
      </c>
      <c r="C9817" s="2" t="s">
        <v>418</v>
      </c>
      <c r="D9817" s="2"/>
    </row>
    <row r="9818" spans="1:4" ht="12.75" x14ac:dyDescent="0.2">
      <c r="A9818" s="2" t="s">
        <v>18187</v>
      </c>
      <c r="B9818" s="2" t="s">
        <v>18188</v>
      </c>
      <c r="C9818" s="2" t="s">
        <v>418</v>
      </c>
      <c r="D9818" s="2"/>
    </row>
    <row r="9819" spans="1:4" ht="12.75" x14ac:dyDescent="0.2">
      <c r="A9819" s="2" t="s">
        <v>18189</v>
      </c>
      <c r="B9819" s="2" t="s">
        <v>18190</v>
      </c>
      <c r="C9819" s="2" t="s">
        <v>418</v>
      </c>
      <c r="D9819" s="2"/>
    </row>
    <row r="9820" spans="1:4" ht="12.75" x14ac:dyDescent="0.2">
      <c r="A9820" s="2" t="s">
        <v>18191</v>
      </c>
      <c r="B9820" s="2" t="s">
        <v>18192</v>
      </c>
      <c r="C9820" s="2" t="s">
        <v>418</v>
      </c>
      <c r="D9820" s="2"/>
    </row>
    <row r="9821" spans="1:4" ht="12.75" x14ac:dyDescent="0.2">
      <c r="A9821" s="2" t="s">
        <v>18408</v>
      </c>
      <c r="B9821" s="2" t="s">
        <v>18409</v>
      </c>
      <c r="C9821" s="2" t="s">
        <v>418</v>
      </c>
      <c r="D9821" s="2"/>
    </row>
    <row r="9822" spans="1:4" ht="12.75" x14ac:dyDescent="0.2">
      <c r="A9822" s="2" t="s">
        <v>18193</v>
      </c>
      <c r="B9822" s="2" t="s">
        <v>18194</v>
      </c>
      <c r="C9822" s="2" t="s">
        <v>418</v>
      </c>
      <c r="D9822" s="2"/>
    </row>
    <row r="9823" spans="1:4" ht="12.75" x14ac:dyDescent="0.2">
      <c r="A9823" s="2" t="s">
        <v>18359</v>
      </c>
      <c r="B9823" s="2" t="s">
        <v>18360</v>
      </c>
      <c r="C9823" s="2" t="s">
        <v>418</v>
      </c>
      <c r="D9823" s="2"/>
    </row>
    <row r="9824" spans="1:4" ht="12.75" x14ac:dyDescent="0.2">
      <c r="A9824" s="2" t="s">
        <v>18195</v>
      </c>
      <c r="B9824" s="2" t="s">
        <v>18196</v>
      </c>
      <c r="C9824" s="2" t="s">
        <v>418</v>
      </c>
      <c r="D9824" s="2"/>
    </row>
    <row r="9825" spans="1:4" ht="12.75" x14ac:dyDescent="0.2">
      <c r="A9825" s="2" t="s">
        <v>18197</v>
      </c>
      <c r="B9825" s="2" t="s">
        <v>18198</v>
      </c>
      <c r="C9825" s="2" t="s">
        <v>418</v>
      </c>
      <c r="D9825" s="2"/>
    </row>
    <row r="9826" spans="1:4" ht="12.75" x14ac:dyDescent="0.2">
      <c r="A9826" s="2" t="s">
        <v>18199</v>
      </c>
      <c r="B9826" s="2" t="s">
        <v>18200</v>
      </c>
      <c r="C9826" s="2" t="s">
        <v>418</v>
      </c>
      <c r="D9826" s="2"/>
    </row>
    <row r="9827" spans="1:4" ht="12.75" x14ac:dyDescent="0.2">
      <c r="A9827" s="2" t="s">
        <v>18201</v>
      </c>
      <c r="B9827" s="2" t="s">
        <v>18202</v>
      </c>
      <c r="C9827" s="2" t="s">
        <v>418</v>
      </c>
      <c r="D9827" s="2"/>
    </row>
    <row r="9828" spans="1:4" ht="12.75" x14ac:dyDescent="0.2">
      <c r="A9828" s="2" t="s">
        <v>18201</v>
      </c>
      <c r="B9828" s="2" t="s">
        <v>18202</v>
      </c>
      <c r="C9828" s="2" t="s">
        <v>418</v>
      </c>
      <c r="D9828" s="2"/>
    </row>
    <row r="9829" spans="1:4" ht="12.75" x14ac:dyDescent="0.2">
      <c r="A9829" s="2" t="s">
        <v>27017</v>
      </c>
      <c r="B9829" s="2" t="s">
        <v>27018</v>
      </c>
      <c r="C9829" s="2" t="s">
        <v>418</v>
      </c>
      <c r="D9829" s="2"/>
    </row>
    <row r="9830" spans="1:4" ht="12.75" x14ac:dyDescent="0.2">
      <c r="A9830" s="2" t="s">
        <v>27019</v>
      </c>
      <c r="B9830" s="2" t="s">
        <v>27020</v>
      </c>
      <c r="C9830" s="2" t="s">
        <v>418</v>
      </c>
      <c r="D9830" s="2"/>
    </row>
    <row r="9831" spans="1:4" ht="12.75" x14ac:dyDescent="0.2">
      <c r="A9831" s="2" t="s">
        <v>27019</v>
      </c>
      <c r="B9831" s="2" t="s">
        <v>27020</v>
      </c>
      <c r="C9831" s="2" t="s">
        <v>418</v>
      </c>
      <c r="D9831" s="2"/>
    </row>
    <row r="9832" spans="1:4" ht="12.75" x14ac:dyDescent="0.2">
      <c r="A9832" s="2" t="s">
        <v>18203</v>
      </c>
      <c r="B9832" s="2" t="s">
        <v>18204</v>
      </c>
      <c r="C9832" s="2" t="s">
        <v>418</v>
      </c>
      <c r="D9832" s="2"/>
    </row>
    <row r="9833" spans="1:4" ht="12.75" x14ac:dyDescent="0.2">
      <c r="A9833" s="2" t="s">
        <v>18412</v>
      </c>
      <c r="B9833" s="2" t="s">
        <v>18413</v>
      </c>
      <c r="C9833" s="2" t="s">
        <v>418</v>
      </c>
      <c r="D9833" s="2"/>
    </row>
    <row r="9834" spans="1:4" ht="12.75" x14ac:dyDescent="0.2">
      <c r="A9834" s="2" t="s">
        <v>18205</v>
      </c>
      <c r="B9834" s="2" t="s">
        <v>18206</v>
      </c>
      <c r="C9834" s="2" t="s">
        <v>418</v>
      </c>
      <c r="D9834" s="2"/>
    </row>
    <row r="9835" spans="1:4" ht="12.75" x14ac:dyDescent="0.2">
      <c r="A9835" s="2" t="s">
        <v>18207</v>
      </c>
      <c r="B9835" s="2" t="s">
        <v>18208</v>
      </c>
      <c r="C9835" s="2" t="s">
        <v>418</v>
      </c>
      <c r="D9835" s="2"/>
    </row>
    <row r="9836" spans="1:4" ht="12.75" x14ac:dyDescent="0.2">
      <c r="A9836" s="2" t="s">
        <v>18209</v>
      </c>
      <c r="B9836" s="2" t="s">
        <v>18210</v>
      </c>
      <c r="C9836" s="2" t="s">
        <v>418</v>
      </c>
      <c r="D9836" s="2"/>
    </row>
    <row r="9837" spans="1:4" ht="12.75" x14ac:dyDescent="0.2">
      <c r="A9837" s="2" t="s">
        <v>18209</v>
      </c>
      <c r="B9837" s="2" t="s">
        <v>18210</v>
      </c>
      <c r="C9837" s="2" t="s">
        <v>418</v>
      </c>
      <c r="D9837" s="2"/>
    </row>
    <row r="9838" spans="1:4" ht="12.75" x14ac:dyDescent="0.2">
      <c r="A9838" s="2" t="s">
        <v>18209</v>
      </c>
      <c r="B9838" s="2" t="s">
        <v>18210</v>
      </c>
      <c r="C9838" s="2" t="s">
        <v>418</v>
      </c>
      <c r="D9838" s="2"/>
    </row>
    <row r="9839" spans="1:4" ht="12.75" x14ac:dyDescent="0.2">
      <c r="A9839" s="2" t="s">
        <v>18414</v>
      </c>
      <c r="B9839" s="2" t="s">
        <v>18415</v>
      </c>
      <c r="C9839" s="2" t="s">
        <v>418</v>
      </c>
      <c r="D9839" s="2"/>
    </row>
    <row r="9840" spans="1:4" ht="12.75" x14ac:dyDescent="0.2">
      <c r="A9840" s="2" t="s">
        <v>18416</v>
      </c>
      <c r="B9840" s="2" t="s">
        <v>18417</v>
      </c>
      <c r="C9840" s="2" t="s">
        <v>418</v>
      </c>
      <c r="D9840" s="2"/>
    </row>
    <row r="9841" spans="1:4" ht="12.75" x14ac:dyDescent="0.2">
      <c r="A9841" s="2" t="s">
        <v>18418</v>
      </c>
      <c r="B9841" s="2" t="s">
        <v>18419</v>
      </c>
      <c r="C9841" s="2" t="s">
        <v>418</v>
      </c>
      <c r="D9841" s="2"/>
    </row>
    <row r="9842" spans="1:4" ht="12.75" x14ac:dyDescent="0.2">
      <c r="A9842" s="2" t="s">
        <v>18422</v>
      </c>
      <c r="B9842" s="2" t="s">
        <v>18423</v>
      </c>
      <c r="C9842" s="2" t="s">
        <v>418</v>
      </c>
      <c r="D9842" s="2"/>
    </row>
    <row r="9843" spans="1:4" ht="12.75" x14ac:dyDescent="0.2">
      <c r="A9843" s="2" t="s">
        <v>18211</v>
      </c>
      <c r="B9843" s="2" t="s">
        <v>18212</v>
      </c>
      <c r="C9843" s="2" t="s">
        <v>418</v>
      </c>
      <c r="D9843" s="2"/>
    </row>
    <row r="9844" spans="1:4" ht="12.75" x14ac:dyDescent="0.2">
      <c r="A9844" s="2" t="s">
        <v>18426</v>
      </c>
      <c r="B9844" s="2" t="s">
        <v>18427</v>
      </c>
      <c r="C9844" s="2" t="s">
        <v>418</v>
      </c>
      <c r="D9844" s="2"/>
    </row>
    <row r="9845" spans="1:4" ht="12.75" x14ac:dyDescent="0.2">
      <c r="A9845" s="2" t="s">
        <v>18213</v>
      </c>
      <c r="B9845" s="2" t="s">
        <v>18214</v>
      </c>
      <c r="C9845" s="2" t="s">
        <v>418</v>
      </c>
      <c r="D9845" s="2"/>
    </row>
    <row r="9846" spans="1:4" ht="12.75" x14ac:dyDescent="0.2">
      <c r="A9846" s="2" t="s">
        <v>18215</v>
      </c>
      <c r="B9846" s="2" t="s">
        <v>18216</v>
      </c>
      <c r="C9846" s="2" t="s">
        <v>418</v>
      </c>
      <c r="D9846" s="2"/>
    </row>
    <row r="9847" spans="1:4" ht="12.75" x14ac:dyDescent="0.2">
      <c r="A9847" s="2" t="s">
        <v>18217</v>
      </c>
      <c r="B9847" s="2" t="s">
        <v>18218</v>
      </c>
      <c r="C9847" s="2" t="s">
        <v>418</v>
      </c>
      <c r="D9847" s="2"/>
    </row>
    <row r="9848" spans="1:4" ht="12.75" x14ac:dyDescent="0.2">
      <c r="A9848" s="2" t="s">
        <v>18219</v>
      </c>
      <c r="B9848" s="2" t="s">
        <v>18220</v>
      </c>
      <c r="C9848" s="2" t="s">
        <v>418</v>
      </c>
      <c r="D9848" s="2"/>
    </row>
    <row r="9849" spans="1:4" ht="12.75" x14ac:dyDescent="0.2">
      <c r="A9849" s="2" t="s">
        <v>18221</v>
      </c>
      <c r="B9849" s="2" t="s">
        <v>18222</v>
      </c>
      <c r="C9849" s="2" t="s">
        <v>418</v>
      </c>
      <c r="D9849" s="2"/>
    </row>
    <row r="9850" spans="1:4" ht="12.75" x14ac:dyDescent="0.2">
      <c r="A9850" s="2" t="s">
        <v>18223</v>
      </c>
      <c r="B9850" s="2" t="s">
        <v>18224</v>
      </c>
      <c r="C9850" s="2" t="s">
        <v>418</v>
      </c>
      <c r="D9850" s="2"/>
    </row>
    <row r="9851" spans="1:4" ht="12.75" x14ac:dyDescent="0.2">
      <c r="A9851" s="2" t="s">
        <v>18225</v>
      </c>
      <c r="B9851" s="2" t="s">
        <v>18226</v>
      </c>
      <c r="C9851" s="2" t="s">
        <v>418</v>
      </c>
      <c r="D9851" s="2"/>
    </row>
    <row r="9852" spans="1:4" ht="12.75" x14ac:dyDescent="0.2">
      <c r="A9852" s="2" t="s">
        <v>18227</v>
      </c>
      <c r="B9852" s="2" t="s">
        <v>18228</v>
      </c>
      <c r="C9852" s="2" t="s">
        <v>418</v>
      </c>
      <c r="D9852" s="2"/>
    </row>
    <row r="9853" spans="1:4" ht="12.75" x14ac:dyDescent="0.2">
      <c r="A9853" s="2" t="s">
        <v>18229</v>
      </c>
      <c r="B9853" s="2" t="s">
        <v>18230</v>
      </c>
      <c r="C9853" s="2" t="s">
        <v>1472</v>
      </c>
      <c r="D9853" s="2"/>
    </row>
    <row r="9854" spans="1:4" ht="12.75" x14ac:dyDescent="0.2">
      <c r="A9854" s="2" t="s">
        <v>18231</v>
      </c>
      <c r="B9854" s="2" t="s">
        <v>18232</v>
      </c>
      <c r="C9854" s="2" t="s">
        <v>1472</v>
      </c>
      <c r="D9854" s="2"/>
    </row>
    <row r="9855" spans="1:4" ht="12.75" x14ac:dyDescent="0.2">
      <c r="A9855" s="2" t="s">
        <v>18233</v>
      </c>
      <c r="B9855" s="2" t="s">
        <v>18234</v>
      </c>
      <c r="C9855" s="2" t="s">
        <v>1472</v>
      </c>
      <c r="D9855" s="2"/>
    </row>
    <row r="9856" spans="1:4" ht="12.75" x14ac:dyDescent="0.2">
      <c r="A9856" s="2" t="s">
        <v>18235</v>
      </c>
      <c r="B9856" s="2" t="s">
        <v>18236</v>
      </c>
      <c r="C9856" s="2" t="s">
        <v>1472</v>
      </c>
      <c r="D9856" s="2"/>
    </row>
    <row r="9857" spans="1:4" ht="12.75" x14ac:dyDescent="0.2">
      <c r="A9857" s="2" t="s">
        <v>18237</v>
      </c>
      <c r="B9857" s="2" t="s">
        <v>18238</v>
      </c>
      <c r="C9857" s="2" t="s">
        <v>1472</v>
      </c>
      <c r="D9857" s="2"/>
    </row>
    <row r="9858" spans="1:4" ht="12.75" x14ac:dyDescent="0.2">
      <c r="A9858" s="2" t="s">
        <v>18239</v>
      </c>
      <c r="B9858" s="2" t="s">
        <v>18240</v>
      </c>
      <c r="C9858" s="2" t="s">
        <v>1472</v>
      </c>
      <c r="D9858" s="2"/>
    </row>
    <row r="9859" spans="1:4" ht="12.75" x14ac:dyDescent="0.2">
      <c r="A9859" s="2" t="s">
        <v>18241</v>
      </c>
      <c r="B9859" s="2" t="s">
        <v>18242</v>
      </c>
      <c r="C9859" s="2" t="s">
        <v>1472</v>
      </c>
      <c r="D9859" s="2"/>
    </row>
    <row r="9860" spans="1:4" ht="12.75" x14ac:dyDescent="0.2">
      <c r="A9860" s="2" t="s">
        <v>18243</v>
      </c>
      <c r="B9860" s="2" t="s">
        <v>18244</v>
      </c>
      <c r="C9860" s="2" t="s">
        <v>1472</v>
      </c>
      <c r="D9860" s="2"/>
    </row>
    <row r="9861" spans="1:4" ht="12.75" x14ac:dyDescent="0.2">
      <c r="A9861" s="2" t="s">
        <v>18245</v>
      </c>
      <c r="B9861" s="2" t="s">
        <v>18246</v>
      </c>
      <c r="C9861" s="2" t="s">
        <v>1472</v>
      </c>
      <c r="D9861" s="2"/>
    </row>
    <row r="9862" spans="1:4" ht="12.75" x14ac:dyDescent="0.2">
      <c r="A9862" s="2" t="s">
        <v>27021</v>
      </c>
      <c r="B9862" s="2" t="s">
        <v>27022</v>
      </c>
      <c r="C9862" s="2" t="s">
        <v>1472</v>
      </c>
      <c r="D9862" s="2"/>
    </row>
    <row r="9863" spans="1:4" ht="12.75" x14ac:dyDescent="0.2">
      <c r="A9863" s="2" t="s">
        <v>27023</v>
      </c>
      <c r="B9863" s="2" t="s">
        <v>27024</v>
      </c>
      <c r="C9863" s="2" t="s">
        <v>1472</v>
      </c>
      <c r="D9863" s="2"/>
    </row>
    <row r="9864" spans="1:4" ht="12.75" x14ac:dyDescent="0.2">
      <c r="A9864" s="2" t="s">
        <v>27025</v>
      </c>
      <c r="B9864" s="2" t="s">
        <v>27026</v>
      </c>
      <c r="C9864" s="2" t="s">
        <v>1472</v>
      </c>
      <c r="D9864" s="2"/>
    </row>
    <row r="9865" spans="1:4" ht="12.75" x14ac:dyDescent="0.2">
      <c r="A9865" s="2" t="s">
        <v>18247</v>
      </c>
      <c r="B9865" s="2" t="s">
        <v>18248</v>
      </c>
      <c r="C9865" s="2" t="s">
        <v>648</v>
      </c>
      <c r="D9865" s="2"/>
    </row>
    <row r="9866" spans="1:4" ht="12.75" x14ac:dyDescent="0.2">
      <c r="A9866" s="2" t="s">
        <v>18249</v>
      </c>
      <c r="B9866" s="2" t="s">
        <v>18250</v>
      </c>
      <c r="C9866" s="2" t="s">
        <v>648</v>
      </c>
      <c r="D9866" s="2"/>
    </row>
    <row r="9867" spans="1:4" ht="12.75" x14ac:dyDescent="0.2">
      <c r="A9867" s="2" t="s">
        <v>18251</v>
      </c>
      <c r="B9867" s="2" t="s">
        <v>18252</v>
      </c>
      <c r="C9867" s="2" t="s">
        <v>648</v>
      </c>
      <c r="D9867" s="2"/>
    </row>
    <row r="9868" spans="1:4" ht="12.75" x14ac:dyDescent="0.2">
      <c r="A9868" s="2" t="s">
        <v>18253</v>
      </c>
      <c r="B9868" s="2" t="s">
        <v>18254</v>
      </c>
      <c r="C9868" s="2" t="s">
        <v>648</v>
      </c>
      <c r="D9868" s="2"/>
    </row>
    <row r="9869" spans="1:4" ht="12.75" x14ac:dyDescent="0.2">
      <c r="A9869" s="2" t="s">
        <v>18255</v>
      </c>
      <c r="B9869" s="2" t="s">
        <v>18256</v>
      </c>
      <c r="C9869" s="2" t="s">
        <v>648</v>
      </c>
      <c r="D9869" s="2"/>
    </row>
    <row r="9870" spans="1:4" ht="12.75" x14ac:dyDescent="0.2">
      <c r="A9870" s="2" t="s">
        <v>18257</v>
      </c>
      <c r="B9870" s="2" t="s">
        <v>18258</v>
      </c>
      <c r="C9870" s="2" t="s">
        <v>648</v>
      </c>
      <c r="D9870" s="2"/>
    </row>
    <row r="9871" spans="1:4" ht="12.75" x14ac:dyDescent="0.2">
      <c r="A9871" s="2" t="s">
        <v>18259</v>
      </c>
      <c r="B9871" s="2" t="s">
        <v>18260</v>
      </c>
      <c r="C9871" s="2" t="s">
        <v>648</v>
      </c>
      <c r="D9871" s="2"/>
    </row>
    <row r="9872" spans="1:4" ht="12.75" x14ac:dyDescent="0.2">
      <c r="A9872" s="2" t="s">
        <v>18261</v>
      </c>
      <c r="B9872" s="2" t="s">
        <v>18262</v>
      </c>
      <c r="C9872" s="2" t="s">
        <v>648</v>
      </c>
      <c r="D9872" s="2"/>
    </row>
    <row r="9873" spans="1:4" ht="12.75" x14ac:dyDescent="0.2">
      <c r="A9873" s="2" t="s">
        <v>18263</v>
      </c>
      <c r="B9873" s="2" t="s">
        <v>18264</v>
      </c>
      <c r="C9873" s="2" t="s">
        <v>648</v>
      </c>
      <c r="D9873" s="2"/>
    </row>
    <row r="9874" spans="1:4" ht="12.75" x14ac:dyDescent="0.2">
      <c r="A9874" s="2" t="s">
        <v>18265</v>
      </c>
      <c r="B9874" s="2" t="s">
        <v>18266</v>
      </c>
      <c r="C9874" s="2" t="s">
        <v>648</v>
      </c>
      <c r="D9874" s="2"/>
    </row>
    <row r="9875" spans="1:4" ht="12.75" x14ac:dyDescent="0.2">
      <c r="A9875" s="2" t="s">
        <v>18267</v>
      </c>
      <c r="B9875" s="2" t="s">
        <v>18268</v>
      </c>
      <c r="C9875" s="2" t="s">
        <v>648</v>
      </c>
      <c r="D9875" s="2"/>
    </row>
    <row r="9876" spans="1:4" ht="12.75" x14ac:dyDescent="0.2">
      <c r="A9876" s="2" t="s">
        <v>18269</v>
      </c>
      <c r="B9876" s="2" t="s">
        <v>18270</v>
      </c>
      <c r="C9876" s="2" t="s">
        <v>648</v>
      </c>
      <c r="D9876" s="2"/>
    </row>
    <row r="9877" spans="1:4" ht="12.75" x14ac:dyDescent="0.2">
      <c r="A9877" s="2" t="s">
        <v>18271</v>
      </c>
      <c r="B9877" s="2" t="s">
        <v>18272</v>
      </c>
      <c r="C9877" s="2" t="s">
        <v>648</v>
      </c>
      <c r="D9877" s="2"/>
    </row>
    <row r="9878" spans="1:4" ht="12.75" x14ac:dyDescent="0.2">
      <c r="A9878" s="2" t="s">
        <v>18273</v>
      </c>
      <c r="B9878" s="2" t="s">
        <v>18274</v>
      </c>
      <c r="C9878" s="2" t="s">
        <v>648</v>
      </c>
      <c r="D9878" s="2"/>
    </row>
    <row r="9879" spans="1:4" ht="12.75" x14ac:dyDescent="0.2">
      <c r="A9879" s="2" t="s">
        <v>18275</v>
      </c>
      <c r="B9879" s="2" t="s">
        <v>18276</v>
      </c>
      <c r="C9879" s="2" t="s">
        <v>648</v>
      </c>
      <c r="D9879" s="2"/>
    </row>
    <row r="9880" spans="1:4" ht="12.75" x14ac:dyDescent="0.2">
      <c r="A9880" s="2" t="s">
        <v>18277</v>
      </c>
      <c r="B9880" s="2" t="s">
        <v>18278</v>
      </c>
      <c r="C9880" s="2" t="s">
        <v>648</v>
      </c>
      <c r="D9880" s="2"/>
    </row>
    <row r="9881" spans="1:4" ht="12.75" x14ac:dyDescent="0.2">
      <c r="A9881" s="2" t="s">
        <v>18279</v>
      </c>
      <c r="B9881" s="2" t="s">
        <v>18280</v>
      </c>
      <c r="C9881" s="2" t="s">
        <v>648</v>
      </c>
      <c r="D9881" s="2"/>
    </row>
    <row r="9882" spans="1:4" ht="12.75" x14ac:dyDescent="0.2">
      <c r="A9882" s="2" t="s">
        <v>18281</v>
      </c>
      <c r="B9882" s="2" t="s">
        <v>18282</v>
      </c>
      <c r="C9882" s="2" t="s">
        <v>648</v>
      </c>
      <c r="D9882" s="2"/>
    </row>
    <row r="9883" spans="1:4" ht="12.75" x14ac:dyDescent="0.2">
      <c r="A9883" s="2" t="s">
        <v>18283</v>
      </c>
      <c r="B9883" s="2" t="s">
        <v>18284</v>
      </c>
      <c r="C9883" s="2" t="s">
        <v>648</v>
      </c>
      <c r="D9883" s="2"/>
    </row>
    <row r="9884" spans="1:4" ht="12.75" x14ac:dyDescent="0.2">
      <c r="A9884" s="2" t="s">
        <v>27027</v>
      </c>
      <c r="B9884" s="2" t="s">
        <v>27028</v>
      </c>
      <c r="C9884" s="2" t="s">
        <v>648</v>
      </c>
      <c r="D9884" s="2"/>
    </row>
    <row r="9885" spans="1:4" ht="12.75" x14ac:dyDescent="0.2">
      <c r="A9885" s="2" t="s">
        <v>27029</v>
      </c>
      <c r="B9885" s="2" t="s">
        <v>27030</v>
      </c>
      <c r="C9885" s="2" t="s">
        <v>648</v>
      </c>
      <c r="D9885" s="2"/>
    </row>
    <row r="9886" spans="1:4" ht="12.75" x14ac:dyDescent="0.2">
      <c r="A9886" s="2" t="s">
        <v>27031</v>
      </c>
      <c r="B9886" s="2" t="s">
        <v>27032</v>
      </c>
      <c r="C9886" s="2" t="s">
        <v>648</v>
      </c>
      <c r="D9886" s="2"/>
    </row>
    <row r="9887" spans="1:4" ht="12.75" x14ac:dyDescent="0.2">
      <c r="A9887" s="2" t="s">
        <v>27033</v>
      </c>
      <c r="B9887" s="2" t="s">
        <v>27034</v>
      </c>
      <c r="C9887" s="2" t="s">
        <v>648</v>
      </c>
      <c r="D9887" s="2"/>
    </row>
    <row r="9888" spans="1:4" ht="12.75" x14ac:dyDescent="0.2">
      <c r="A9888" s="2" t="s">
        <v>27035</v>
      </c>
      <c r="B9888" s="2" t="s">
        <v>27036</v>
      </c>
      <c r="C9888" s="2" t="s">
        <v>648</v>
      </c>
      <c r="D9888" s="2"/>
    </row>
    <row r="9889" spans="1:4" ht="12.75" x14ac:dyDescent="0.2">
      <c r="A9889" s="2" t="s">
        <v>27037</v>
      </c>
      <c r="B9889" s="2" t="s">
        <v>27038</v>
      </c>
      <c r="C9889" s="2" t="s">
        <v>648</v>
      </c>
      <c r="D9889" s="2"/>
    </row>
    <row r="9890" spans="1:4" ht="12.75" x14ac:dyDescent="0.2">
      <c r="A9890" s="2" t="s">
        <v>27039</v>
      </c>
      <c r="B9890" s="2" t="s">
        <v>27040</v>
      </c>
      <c r="C9890" s="2" t="s">
        <v>648</v>
      </c>
      <c r="D9890" s="2"/>
    </row>
    <row r="9891" spans="1:4" ht="12.75" x14ac:dyDescent="0.2">
      <c r="A9891" s="2" t="s">
        <v>27041</v>
      </c>
      <c r="B9891" s="2" t="s">
        <v>27042</v>
      </c>
      <c r="C9891" s="2" t="s">
        <v>648</v>
      </c>
      <c r="D9891" s="2"/>
    </row>
    <row r="9892" spans="1:4" ht="12.75" x14ac:dyDescent="0.2">
      <c r="A9892" s="2" t="s">
        <v>18285</v>
      </c>
      <c r="B9892" s="2" t="s">
        <v>18286</v>
      </c>
      <c r="C9892" s="2" t="s">
        <v>648</v>
      </c>
      <c r="D9892" s="2"/>
    </row>
    <row r="9893" spans="1:4" ht="12.75" x14ac:dyDescent="0.2">
      <c r="A9893" s="2" t="s">
        <v>18287</v>
      </c>
      <c r="B9893" s="2" t="s">
        <v>18288</v>
      </c>
      <c r="C9893" s="2" t="s">
        <v>648</v>
      </c>
      <c r="D9893" s="2"/>
    </row>
    <row r="9894" spans="1:4" ht="12.75" x14ac:dyDescent="0.2">
      <c r="A9894" s="2" t="s">
        <v>18289</v>
      </c>
      <c r="B9894" s="2" t="s">
        <v>18290</v>
      </c>
      <c r="C9894" s="2" t="s">
        <v>648</v>
      </c>
      <c r="D9894" s="2"/>
    </row>
    <row r="9895" spans="1:4" ht="12.75" x14ac:dyDescent="0.2">
      <c r="A9895" s="2" t="s">
        <v>18291</v>
      </c>
      <c r="B9895" s="2" t="s">
        <v>18292</v>
      </c>
      <c r="C9895" s="2" t="s">
        <v>648</v>
      </c>
      <c r="D9895" s="2"/>
    </row>
    <row r="9896" spans="1:4" ht="12.75" x14ac:dyDescent="0.2">
      <c r="A9896" s="2" t="s">
        <v>18293</v>
      </c>
      <c r="B9896" s="2" t="s">
        <v>18294</v>
      </c>
      <c r="C9896" s="2" t="s">
        <v>648</v>
      </c>
      <c r="D9896" s="2"/>
    </row>
    <row r="9897" spans="1:4" ht="12.75" x14ac:dyDescent="0.2">
      <c r="A9897" s="2" t="s">
        <v>18295</v>
      </c>
      <c r="B9897" s="2" t="s">
        <v>18296</v>
      </c>
      <c r="C9897" s="2" t="s">
        <v>648</v>
      </c>
      <c r="D9897" s="2"/>
    </row>
    <row r="9898" spans="1:4" ht="12.75" x14ac:dyDescent="0.2">
      <c r="A9898" s="2" t="s">
        <v>18297</v>
      </c>
      <c r="B9898" s="2" t="s">
        <v>18298</v>
      </c>
      <c r="C9898" s="2" t="s">
        <v>648</v>
      </c>
      <c r="D9898" s="2"/>
    </row>
    <row r="9899" spans="1:4" ht="12.75" x14ac:dyDescent="0.2">
      <c r="A9899" s="2" t="s">
        <v>18299</v>
      </c>
      <c r="B9899" s="2" t="s">
        <v>18300</v>
      </c>
      <c r="C9899" s="2" t="s">
        <v>648</v>
      </c>
      <c r="D9899" s="2"/>
    </row>
    <row r="9900" spans="1:4" ht="12.75" x14ac:dyDescent="0.2">
      <c r="A9900" s="2" t="s">
        <v>18301</v>
      </c>
      <c r="B9900" s="2" t="s">
        <v>18302</v>
      </c>
      <c r="C9900" s="2" t="s">
        <v>648</v>
      </c>
      <c r="D9900" s="2"/>
    </row>
    <row r="9901" spans="1:4" ht="12.75" x14ac:dyDescent="0.2">
      <c r="A9901" s="2" t="s">
        <v>18303</v>
      </c>
      <c r="B9901" s="2" t="s">
        <v>18304</v>
      </c>
      <c r="C9901" s="2" t="s">
        <v>648</v>
      </c>
      <c r="D9901" s="2"/>
    </row>
    <row r="9902" spans="1:4" ht="12.75" x14ac:dyDescent="0.2">
      <c r="A9902" s="2" t="s">
        <v>18305</v>
      </c>
      <c r="B9902" s="2" t="s">
        <v>18306</v>
      </c>
      <c r="C9902" s="2" t="s">
        <v>648</v>
      </c>
      <c r="D9902" s="2"/>
    </row>
    <row r="9903" spans="1:4" ht="12.75" x14ac:dyDescent="0.2">
      <c r="A9903" s="2" t="s">
        <v>18307</v>
      </c>
      <c r="B9903" s="2" t="s">
        <v>18308</v>
      </c>
      <c r="C9903" s="2" t="s">
        <v>648</v>
      </c>
      <c r="D9903" s="2"/>
    </row>
    <row r="9904" spans="1:4" ht="12.75" x14ac:dyDescent="0.2">
      <c r="A9904" s="2" t="s">
        <v>18309</v>
      </c>
      <c r="B9904" s="2" t="s">
        <v>18310</v>
      </c>
      <c r="C9904" s="2" t="s">
        <v>648</v>
      </c>
      <c r="D9904" s="2"/>
    </row>
    <row r="9905" spans="1:4" ht="12.75" x14ac:dyDescent="0.2">
      <c r="A9905" s="2" t="s">
        <v>18311</v>
      </c>
      <c r="B9905" s="2" t="s">
        <v>18312</v>
      </c>
      <c r="C9905" s="2" t="s">
        <v>648</v>
      </c>
      <c r="D9905" s="2"/>
    </row>
    <row r="9906" spans="1:4" ht="12.75" x14ac:dyDescent="0.2">
      <c r="A9906" s="2" t="s">
        <v>18313</v>
      </c>
      <c r="B9906" s="2" t="s">
        <v>18314</v>
      </c>
      <c r="C9906" s="2" t="s">
        <v>648</v>
      </c>
      <c r="D9906" s="2"/>
    </row>
    <row r="9907" spans="1:4" ht="12.75" x14ac:dyDescent="0.2">
      <c r="A9907" s="2" t="s">
        <v>18315</v>
      </c>
      <c r="B9907" s="2" t="s">
        <v>18316</v>
      </c>
      <c r="C9907" s="2" t="s">
        <v>648</v>
      </c>
      <c r="D9907" s="2"/>
    </row>
    <row r="9908" spans="1:4" ht="12.75" x14ac:dyDescent="0.2">
      <c r="A9908" s="2" t="s">
        <v>18317</v>
      </c>
      <c r="B9908" s="2" t="s">
        <v>18318</v>
      </c>
      <c r="C9908" s="2" t="s">
        <v>648</v>
      </c>
      <c r="D9908" s="2"/>
    </row>
    <row r="9909" spans="1:4" ht="12.75" x14ac:dyDescent="0.2">
      <c r="A9909" s="2" t="s">
        <v>18319</v>
      </c>
      <c r="B9909" s="2" t="s">
        <v>18320</v>
      </c>
      <c r="C9909" s="2" t="s">
        <v>648</v>
      </c>
      <c r="D9909" s="2"/>
    </row>
    <row r="9910" spans="1:4" ht="12.75" x14ac:dyDescent="0.2">
      <c r="A9910" s="2" t="s">
        <v>18321</v>
      </c>
      <c r="B9910" s="2" t="s">
        <v>18322</v>
      </c>
      <c r="C9910" s="2" t="s">
        <v>648</v>
      </c>
      <c r="D9910" s="2"/>
    </row>
    <row r="9911" spans="1:4" ht="12.75" x14ac:dyDescent="0.2">
      <c r="A9911" s="2" t="s">
        <v>27043</v>
      </c>
      <c r="B9911" s="2" t="s">
        <v>27044</v>
      </c>
      <c r="C9911" s="2" t="s">
        <v>27045</v>
      </c>
      <c r="D9911" s="2"/>
    </row>
    <row r="9912" spans="1:4" ht="12.75" x14ac:dyDescent="0.2">
      <c r="A9912" s="2" t="s">
        <v>27046</v>
      </c>
      <c r="B9912" s="2" t="s">
        <v>27047</v>
      </c>
      <c r="C9912" s="2" t="s">
        <v>27045</v>
      </c>
      <c r="D9912" s="2"/>
    </row>
    <row r="9913" spans="1:4" ht="12.75" x14ac:dyDescent="0.2">
      <c r="A9913" s="2" t="s">
        <v>27048</v>
      </c>
      <c r="B9913" s="2" t="s">
        <v>27049</v>
      </c>
      <c r="C9913" s="2" t="s">
        <v>27045</v>
      </c>
      <c r="D9913" s="2"/>
    </row>
    <row r="9914" spans="1:4" ht="12.75" x14ac:dyDescent="0.2">
      <c r="A9914" s="2" t="s">
        <v>27050</v>
      </c>
      <c r="B9914" s="2" t="s">
        <v>27051</v>
      </c>
      <c r="C9914" s="2" t="s">
        <v>27045</v>
      </c>
      <c r="D9914" s="2"/>
    </row>
    <row r="9915" spans="1:4" ht="12.75" x14ac:dyDescent="0.2">
      <c r="A9915" s="2" t="s">
        <v>18382</v>
      </c>
      <c r="B9915" s="2" t="s">
        <v>18383</v>
      </c>
      <c r="C9915" s="2" t="s">
        <v>27052</v>
      </c>
      <c r="D9915" s="2"/>
    </row>
    <row r="9916" spans="1:4" ht="12.75" x14ac:dyDescent="0.2">
      <c r="A9916" s="2" t="s">
        <v>27053</v>
      </c>
      <c r="B9916" s="2" t="s">
        <v>27054</v>
      </c>
      <c r="C9916" s="2" t="s">
        <v>27052</v>
      </c>
      <c r="D9916" s="2"/>
    </row>
    <row r="9917" spans="1:4" ht="12.75" x14ac:dyDescent="0.2">
      <c r="A9917" s="2" t="s">
        <v>12917</v>
      </c>
      <c r="B9917" s="2" t="s">
        <v>12918</v>
      </c>
      <c r="C9917" s="2" t="s">
        <v>1320</v>
      </c>
      <c r="D9917" s="2"/>
    </row>
    <row r="9918" spans="1:4" ht="12.75" x14ac:dyDescent="0.2">
      <c r="A9918" s="2" t="s">
        <v>12921</v>
      </c>
      <c r="B9918" s="2" t="s">
        <v>12922</v>
      </c>
      <c r="C9918" s="2" t="s">
        <v>1320</v>
      </c>
      <c r="D9918" s="2"/>
    </row>
    <row r="9919" spans="1:4" ht="12.75" x14ac:dyDescent="0.2">
      <c r="A9919" s="2" t="s">
        <v>12923</v>
      </c>
      <c r="B9919" s="2" t="s">
        <v>12924</v>
      </c>
      <c r="C9919" s="2" t="s">
        <v>1320</v>
      </c>
      <c r="D9919" s="2"/>
    </row>
    <row r="9920" spans="1:4" ht="12.75" x14ac:dyDescent="0.2">
      <c r="A9920" s="2" t="s">
        <v>12925</v>
      </c>
      <c r="B9920" s="2" t="s">
        <v>12926</v>
      </c>
      <c r="C9920" s="2" t="s">
        <v>1320</v>
      </c>
      <c r="D9920" s="2"/>
    </row>
    <row r="9921" spans="1:4" ht="12.75" x14ac:dyDescent="0.2">
      <c r="A9921" s="2" t="s">
        <v>12927</v>
      </c>
      <c r="B9921" s="2" t="s">
        <v>12928</v>
      </c>
      <c r="C9921" s="2" t="s">
        <v>1320</v>
      </c>
      <c r="D9921" s="2"/>
    </row>
    <row r="9922" spans="1:4" ht="12.75" x14ac:dyDescent="0.2">
      <c r="A9922" s="2" t="s">
        <v>12929</v>
      </c>
      <c r="B9922" s="2" t="s">
        <v>12930</v>
      </c>
      <c r="C9922" s="2" t="s">
        <v>1320</v>
      </c>
      <c r="D9922" s="2"/>
    </row>
    <row r="9923" spans="1:4" ht="12.75" x14ac:dyDescent="0.2">
      <c r="A9923" s="2" t="s">
        <v>12940</v>
      </c>
      <c r="B9923" s="2" t="s">
        <v>12941</v>
      </c>
      <c r="C9923" s="2" t="s">
        <v>1320</v>
      </c>
      <c r="D9923" s="2"/>
    </row>
    <row r="9924" spans="1:4" ht="12.75" x14ac:dyDescent="0.2">
      <c r="A9924" s="2" t="s">
        <v>12940</v>
      </c>
      <c r="B9924" s="2" t="s">
        <v>12941</v>
      </c>
      <c r="C9924" s="2" t="s">
        <v>1320</v>
      </c>
      <c r="D9924" s="2"/>
    </row>
    <row r="9925" spans="1:4" ht="12.75" x14ac:dyDescent="0.2">
      <c r="A9925" s="2" t="s">
        <v>12946</v>
      </c>
      <c r="B9925" s="2" t="s">
        <v>12947</v>
      </c>
      <c r="C9925" s="2" t="s">
        <v>1320</v>
      </c>
      <c r="D9925" s="2"/>
    </row>
    <row r="9926" spans="1:4" ht="12.75" x14ac:dyDescent="0.2">
      <c r="A9926" s="2" t="s">
        <v>15054</v>
      </c>
      <c r="B9926" s="2" t="s">
        <v>15055</v>
      </c>
      <c r="C9926" s="2" t="s">
        <v>657</v>
      </c>
      <c r="D9926" s="2"/>
    </row>
    <row r="9927" spans="1:4" ht="12.75" x14ac:dyDescent="0.2">
      <c r="A9927" s="2" t="s">
        <v>15056</v>
      </c>
      <c r="B9927" s="2" t="s">
        <v>15057</v>
      </c>
      <c r="C9927" s="2" t="s">
        <v>657</v>
      </c>
      <c r="D9927" s="2"/>
    </row>
    <row r="9928" spans="1:4" ht="12.75" x14ac:dyDescent="0.2">
      <c r="A9928" s="2" t="s">
        <v>15058</v>
      </c>
      <c r="B9928" s="2" t="s">
        <v>15059</v>
      </c>
      <c r="C9928" s="2" t="s">
        <v>657</v>
      </c>
      <c r="D9928" s="2"/>
    </row>
    <row r="9929" spans="1:4" ht="12.75" x14ac:dyDescent="0.2">
      <c r="A9929" s="2" t="s">
        <v>15060</v>
      </c>
      <c r="B9929" s="2" t="s">
        <v>15061</v>
      </c>
      <c r="C9929" s="2" t="s">
        <v>657</v>
      </c>
      <c r="D9929" s="2"/>
    </row>
    <row r="9930" spans="1:4" ht="12.75" x14ac:dyDescent="0.2">
      <c r="A9930" s="2" t="s">
        <v>15062</v>
      </c>
      <c r="B9930" s="2" t="s">
        <v>15063</v>
      </c>
      <c r="C9930" s="2" t="s">
        <v>657</v>
      </c>
      <c r="D9930" s="2"/>
    </row>
    <row r="9931" spans="1:4" ht="12.75" x14ac:dyDescent="0.2">
      <c r="A9931" s="2" t="s">
        <v>15064</v>
      </c>
      <c r="B9931" s="2" t="s">
        <v>15065</v>
      </c>
      <c r="C9931" s="2" t="s">
        <v>657</v>
      </c>
      <c r="D9931" s="2"/>
    </row>
    <row r="9932" spans="1:4" ht="12.75" x14ac:dyDescent="0.2">
      <c r="A9932" s="2" t="s">
        <v>18323</v>
      </c>
      <c r="B9932" s="2" t="s">
        <v>18324</v>
      </c>
      <c r="C9932" s="2" t="s">
        <v>18325</v>
      </c>
      <c r="D9932" s="2"/>
    </row>
    <row r="9933" spans="1:4" ht="12.75" x14ac:dyDescent="0.2">
      <c r="A9933" s="2" t="s">
        <v>18326</v>
      </c>
      <c r="B9933" s="2" t="s">
        <v>18327</v>
      </c>
      <c r="C9933" s="2" t="s">
        <v>18325</v>
      </c>
      <c r="D9933" s="2"/>
    </row>
    <row r="9934" spans="1:4" ht="12.75" x14ac:dyDescent="0.2">
      <c r="A9934" s="2" t="s">
        <v>18328</v>
      </c>
      <c r="B9934" s="2" t="s">
        <v>18329</v>
      </c>
      <c r="C9934" s="2" t="s">
        <v>18325</v>
      </c>
      <c r="D9934" s="2"/>
    </row>
    <row r="9935" spans="1:4" ht="12.75" x14ac:dyDescent="0.2">
      <c r="A9935" s="2" t="s">
        <v>18330</v>
      </c>
      <c r="B9935" s="2" t="s">
        <v>18331</v>
      </c>
      <c r="C9935" s="2" t="s">
        <v>18325</v>
      </c>
      <c r="D9935" s="2"/>
    </row>
    <row r="9936" spans="1:4" ht="12.75" x14ac:dyDescent="0.2">
      <c r="A9936" s="2" t="s">
        <v>18332</v>
      </c>
      <c r="B9936" s="2" t="s">
        <v>18333</v>
      </c>
      <c r="C9936" s="2" t="s">
        <v>18325</v>
      </c>
      <c r="D9936" s="2"/>
    </row>
    <row r="9937" spans="1:4" ht="12.75" x14ac:dyDescent="0.2">
      <c r="A9937" s="2" t="s">
        <v>18334</v>
      </c>
      <c r="B9937" s="2" t="s">
        <v>18335</v>
      </c>
      <c r="C9937" s="2" t="s">
        <v>18325</v>
      </c>
      <c r="D9937" s="2"/>
    </row>
    <row r="9938" spans="1:4" ht="12.75" x14ac:dyDescent="0.2">
      <c r="A9938" s="2" t="s">
        <v>18336</v>
      </c>
      <c r="B9938" s="2" t="s">
        <v>18337</v>
      </c>
      <c r="C9938" s="2" t="s">
        <v>18325</v>
      </c>
      <c r="D9938" s="2"/>
    </row>
    <row r="9939" spans="1:4" ht="12.75" x14ac:dyDescent="0.2">
      <c r="A9939" s="2" t="s">
        <v>18338</v>
      </c>
      <c r="B9939" s="2" t="s">
        <v>18339</v>
      </c>
      <c r="C9939" s="2" t="s">
        <v>18325</v>
      </c>
      <c r="D9939" s="2"/>
    </row>
    <row r="9940" spans="1:4" ht="12.75" x14ac:dyDescent="0.2">
      <c r="A9940" s="2" t="s">
        <v>18340</v>
      </c>
      <c r="B9940" s="2" t="s">
        <v>18341</v>
      </c>
      <c r="C9940" s="2" t="s">
        <v>18325</v>
      </c>
      <c r="D9940" s="2"/>
    </row>
    <row r="9941" spans="1:4" ht="12.75" x14ac:dyDescent="0.2">
      <c r="A9941" s="2" t="s">
        <v>18342</v>
      </c>
      <c r="B9941" s="2" t="s">
        <v>18343</v>
      </c>
      <c r="C9941" s="2" t="s">
        <v>18325</v>
      </c>
      <c r="D9941" s="2"/>
    </row>
    <row r="9942" spans="1:4" ht="12.75" x14ac:dyDescent="0.2">
      <c r="A9942" s="2" t="s">
        <v>18344</v>
      </c>
      <c r="B9942" s="2" t="s">
        <v>18345</v>
      </c>
      <c r="C9942" s="2" t="s">
        <v>18325</v>
      </c>
      <c r="D9942" s="2"/>
    </row>
    <row r="9943" spans="1:4" ht="12.75" x14ac:dyDescent="0.2">
      <c r="A9943" s="2" t="s">
        <v>18346</v>
      </c>
      <c r="B9943" s="2" t="s">
        <v>18347</v>
      </c>
      <c r="C9943" s="2" t="s">
        <v>18325</v>
      </c>
      <c r="D9943" s="2"/>
    </row>
    <row r="9944" spans="1:4" ht="12.75" x14ac:dyDescent="0.2">
      <c r="A9944" s="2" t="s">
        <v>18348</v>
      </c>
      <c r="B9944" s="2" t="s">
        <v>18349</v>
      </c>
      <c r="C9944" s="2" t="s">
        <v>18350</v>
      </c>
      <c r="D9944" s="2"/>
    </row>
    <row r="9945" spans="1:4" ht="12.75" x14ac:dyDescent="0.2">
      <c r="A9945" s="2" t="s">
        <v>18353</v>
      </c>
      <c r="B9945" s="2" t="s">
        <v>18354</v>
      </c>
      <c r="C9945" s="2" t="s">
        <v>667</v>
      </c>
      <c r="D9945" s="2"/>
    </row>
    <row r="9946" spans="1:4" ht="12.75" x14ac:dyDescent="0.2">
      <c r="A9946" s="2" t="s">
        <v>18355</v>
      </c>
      <c r="B9946" s="2" t="s">
        <v>18356</v>
      </c>
      <c r="C9946" s="2" t="s">
        <v>667</v>
      </c>
      <c r="D9946" s="2"/>
    </row>
    <row r="9947" spans="1:4" ht="12.75" x14ac:dyDescent="0.2">
      <c r="A9947" s="2" t="s">
        <v>18357</v>
      </c>
      <c r="B9947" s="2" t="s">
        <v>18358</v>
      </c>
      <c r="C9947" s="2" t="s">
        <v>667</v>
      </c>
      <c r="D9947" s="2"/>
    </row>
    <row r="9948" spans="1:4" ht="12.75" x14ac:dyDescent="0.2">
      <c r="A9948" s="2" t="s">
        <v>18361</v>
      </c>
      <c r="B9948" s="2" t="s">
        <v>18362</v>
      </c>
      <c r="C9948" s="2" t="s">
        <v>667</v>
      </c>
      <c r="D9948" s="2"/>
    </row>
    <row r="9949" spans="1:4" ht="12.75" x14ac:dyDescent="0.2">
      <c r="A9949" s="2" t="s">
        <v>18363</v>
      </c>
      <c r="B9949" s="2" t="s">
        <v>18364</v>
      </c>
      <c r="C9949" s="2" t="s">
        <v>667</v>
      </c>
      <c r="D9949" s="2"/>
    </row>
    <row r="9950" spans="1:4" ht="12.75" x14ac:dyDescent="0.2">
      <c r="A9950" s="2" t="s">
        <v>18365</v>
      </c>
      <c r="B9950" s="2" t="s">
        <v>18366</v>
      </c>
      <c r="C9950" s="2" t="s">
        <v>667</v>
      </c>
      <c r="D9950" s="2"/>
    </row>
    <row r="9951" spans="1:4" ht="12.75" x14ac:dyDescent="0.2">
      <c r="A9951" s="2" t="s">
        <v>789</v>
      </c>
      <c r="B9951" s="2" t="s">
        <v>790</v>
      </c>
      <c r="C9951" s="2" t="s">
        <v>2120</v>
      </c>
      <c r="D9951" s="2"/>
    </row>
    <row r="9952" spans="1:4" ht="12.75" x14ac:dyDescent="0.2">
      <c r="A9952" s="2" t="s">
        <v>2118</v>
      </c>
      <c r="B9952" s="2" t="s">
        <v>2119</v>
      </c>
      <c r="C9952" s="2" t="s">
        <v>2120</v>
      </c>
      <c r="D9952" s="2"/>
    </row>
    <row r="9953" spans="1:4" ht="12.75" x14ac:dyDescent="0.2">
      <c r="A9953" s="2" t="s">
        <v>2121</v>
      </c>
      <c r="B9953" s="2" t="s">
        <v>2122</v>
      </c>
      <c r="C9953" s="2" t="s">
        <v>2120</v>
      </c>
      <c r="D9953" s="2"/>
    </row>
    <row r="9954" spans="1:4" ht="12.75" x14ac:dyDescent="0.2">
      <c r="A9954" s="2" t="s">
        <v>2123</v>
      </c>
      <c r="B9954" s="2" t="s">
        <v>2124</v>
      </c>
      <c r="C9954" s="2" t="s">
        <v>2120</v>
      </c>
      <c r="D9954" s="2"/>
    </row>
    <row r="9955" spans="1:4" ht="12.75" x14ac:dyDescent="0.2">
      <c r="A9955" s="2" t="s">
        <v>2125</v>
      </c>
      <c r="B9955" s="2" t="s">
        <v>2126</v>
      </c>
      <c r="C9955" s="2" t="s">
        <v>2120</v>
      </c>
      <c r="D9955" s="2"/>
    </row>
    <row r="9956" spans="1:4" ht="12.75" x14ac:dyDescent="0.2">
      <c r="A9956" s="2" t="s">
        <v>2127</v>
      </c>
      <c r="B9956" s="2" t="s">
        <v>2128</v>
      </c>
      <c r="C9956" s="2" t="s">
        <v>2120</v>
      </c>
      <c r="D9956" s="2"/>
    </row>
    <row r="9957" spans="1:4" ht="12.75" x14ac:dyDescent="0.2">
      <c r="A9957" s="2" t="s">
        <v>2129</v>
      </c>
      <c r="B9957" s="2" t="s">
        <v>2130</v>
      </c>
      <c r="C9957" s="2" t="s">
        <v>2120</v>
      </c>
      <c r="D9957" s="2"/>
    </row>
    <row r="9958" spans="1:4" ht="12.75" x14ac:dyDescent="0.2">
      <c r="A9958" s="2" t="s">
        <v>2131</v>
      </c>
      <c r="B9958" s="2" t="s">
        <v>2132</v>
      </c>
      <c r="C9958" s="2" t="s">
        <v>2120</v>
      </c>
      <c r="D9958" s="2"/>
    </row>
    <row r="9959" spans="1:4" ht="12.75" x14ac:dyDescent="0.2">
      <c r="A9959" s="2" t="s">
        <v>2133</v>
      </c>
      <c r="B9959" s="2" t="s">
        <v>2134</v>
      </c>
      <c r="C9959" s="2" t="s">
        <v>2120</v>
      </c>
      <c r="D9959" s="2"/>
    </row>
    <row r="9960" spans="1:4" ht="12.75" x14ac:dyDescent="0.2">
      <c r="A9960" s="2" t="s">
        <v>2135</v>
      </c>
      <c r="B9960" s="2" t="s">
        <v>2136</v>
      </c>
      <c r="C9960" s="2" t="s">
        <v>2120</v>
      </c>
      <c r="D9960" s="2"/>
    </row>
    <row r="9961" spans="1:4" ht="12.75" x14ac:dyDescent="0.2">
      <c r="A9961" s="2" t="s">
        <v>2137</v>
      </c>
      <c r="B9961" s="2" t="s">
        <v>2138</v>
      </c>
      <c r="C9961" s="2" t="s">
        <v>2120</v>
      </c>
      <c r="D9961" s="2"/>
    </row>
    <row r="9962" spans="1:4" ht="12.75" x14ac:dyDescent="0.2">
      <c r="A9962" s="2" t="s">
        <v>2139</v>
      </c>
      <c r="B9962" s="2" t="s">
        <v>2140</v>
      </c>
      <c r="C9962" s="2" t="s">
        <v>2120</v>
      </c>
      <c r="D9962" s="2"/>
    </row>
    <row r="9963" spans="1:4" ht="12.75" x14ac:dyDescent="0.2">
      <c r="A9963" s="2" t="s">
        <v>2141</v>
      </c>
      <c r="B9963" s="2" t="s">
        <v>2142</v>
      </c>
      <c r="C9963" s="2" t="s">
        <v>2120</v>
      </c>
      <c r="D9963" s="2"/>
    </row>
    <row r="9964" spans="1:4" ht="12.75" x14ac:dyDescent="0.2">
      <c r="A9964" s="2" t="s">
        <v>2143</v>
      </c>
      <c r="B9964" s="2" t="s">
        <v>2144</v>
      </c>
      <c r="C9964" s="2" t="s">
        <v>2120</v>
      </c>
      <c r="D9964" s="2"/>
    </row>
    <row r="9965" spans="1:4" ht="12.75" x14ac:dyDescent="0.2">
      <c r="A9965" s="2" t="s">
        <v>2145</v>
      </c>
      <c r="B9965" s="2" t="s">
        <v>2146</v>
      </c>
      <c r="C9965" s="2" t="s">
        <v>2120</v>
      </c>
      <c r="D9965" s="2"/>
    </row>
    <row r="9966" spans="1:4" ht="12.75" x14ac:dyDescent="0.2">
      <c r="A9966" s="2" t="s">
        <v>2147</v>
      </c>
      <c r="B9966" s="2" t="s">
        <v>2148</v>
      </c>
      <c r="C9966" s="2" t="s">
        <v>2120</v>
      </c>
      <c r="D9966" s="2"/>
    </row>
    <row r="9967" spans="1:4" ht="12.75" x14ac:dyDescent="0.2">
      <c r="A9967" s="2" t="s">
        <v>2149</v>
      </c>
      <c r="B9967" s="2" t="s">
        <v>2150</v>
      </c>
      <c r="C9967" s="2" t="s">
        <v>2120</v>
      </c>
      <c r="D9967" s="2"/>
    </row>
    <row r="9968" spans="1:4" ht="12.75" x14ac:dyDescent="0.2">
      <c r="A9968" s="2" t="s">
        <v>2151</v>
      </c>
      <c r="B9968" s="2" t="s">
        <v>2152</v>
      </c>
      <c r="C9968" s="2" t="s">
        <v>2120</v>
      </c>
      <c r="D9968" s="2"/>
    </row>
    <row r="9969" spans="1:4" ht="12.75" x14ac:dyDescent="0.2">
      <c r="A9969" s="2" t="s">
        <v>2153</v>
      </c>
      <c r="B9969" s="2" t="s">
        <v>2154</v>
      </c>
      <c r="C9969" s="2" t="s">
        <v>2120</v>
      </c>
      <c r="D9969" s="2"/>
    </row>
    <row r="9970" spans="1:4" ht="12.75" x14ac:dyDescent="0.2">
      <c r="A9970" s="2" t="s">
        <v>2155</v>
      </c>
      <c r="B9970" s="2" t="s">
        <v>2156</v>
      </c>
      <c r="C9970" s="2" t="s">
        <v>2120</v>
      </c>
      <c r="D9970" s="2"/>
    </row>
    <row r="9971" spans="1:4" ht="12.75" x14ac:dyDescent="0.2">
      <c r="A9971" s="2" t="s">
        <v>2157</v>
      </c>
      <c r="B9971" s="2" t="s">
        <v>2158</v>
      </c>
      <c r="C9971" s="2" t="s">
        <v>2120</v>
      </c>
      <c r="D9971" s="2"/>
    </row>
    <row r="9972" spans="1:4" ht="12.75" x14ac:dyDescent="0.2">
      <c r="A9972" s="2" t="s">
        <v>2159</v>
      </c>
      <c r="B9972" s="2" t="s">
        <v>2160</v>
      </c>
      <c r="C9972" s="2" t="s">
        <v>2120</v>
      </c>
      <c r="D9972" s="2"/>
    </row>
    <row r="9973" spans="1:4" ht="12.75" x14ac:dyDescent="0.2">
      <c r="A9973" s="2" t="s">
        <v>2161</v>
      </c>
      <c r="B9973" s="2" t="s">
        <v>2162</v>
      </c>
      <c r="C9973" s="2" t="s">
        <v>2120</v>
      </c>
      <c r="D9973" s="2"/>
    </row>
    <row r="9974" spans="1:4" ht="12.75" x14ac:dyDescent="0.2">
      <c r="A9974" s="2" t="s">
        <v>2163</v>
      </c>
      <c r="B9974" s="2" t="s">
        <v>2164</v>
      </c>
      <c r="C9974" s="2" t="s">
        <v>2120</v>
      </c>
      <c r="D9974" s="2"/>
    </row>
    <row r="9975" spans="1:4" ht="12.75" x14ac:dyDescent="0.2">
      <c r="A9975" s="2" t="s">
        <v>2165</v>
      </c>
      <c r="B9975" s="2" t="s">
        <v>2166</v>
      </c>
      <c r="C9975" s="2" t="s">
        <v>2120</v>
      </c>
      <c r="D9975" s="2"/>
    </row>
    <row r="9976" spans="1:4" ht="12.75" x14ac:dyDescent="0.2">
      <c r="A9976" s="2" t="s">
        <v>2167</v>
      </c>
      <c r="B9976" s="2" t="s">
        <v>2168</v>
      </c>
      <c r="C9976" s="2" t="s">
        <v>2120</v>
      </c>
      <c r="D9976" s="2"/>
    </row>
    <row r="9977" spans="1:4" ht="12.75" x14ac:dyDescent="0.2">
      <c r="A9977" s="2" t="s">
        <v>2169</v>
      </c>
      <c r="B9977" s="2" t="s">
        <v>2170</v>
      </c>
      <c r="C9977" s="2" t="s">
        <v>2120</v>
      </c>
      <c r="D9977" s="2"/>
    </row>
    <row r="9978" spans="1:4" ht="12.75" x14ac:dyDescent="0.2">
      <c r="A9978" s="2" t="s">
        <v>2171</v>
      </c>
      <c r="B9978" s="2" t="s">
        <v>2172</v>
      </c>
      <c r="C9978" s="2" t="s">
        <v>2120</v>
      </c>
      <c r="D9978" s="2"/>
    </row>
    <row r="9979" spans="1:4" ht="12.75" x14ac:dyDescent="0.2">
      <c r="A9979" s="2" t="s">
        <v>2173</v>
      </c>
      <c r="B9979" s="2" t="s">
        <v>2174</v>
      </c>
      <c r="C9979" s="2" t="s">
        <v>2120</v>
      </c>
      <c r="D9979" s="2"/>
    </row>
    <row r="9980" spans="1:4" ht="12.75" x14ac:dyDescent="0.2">
      <c r="A9980" s="2" t="s">
        <v>2175</v>
      </c>
      <c r="B9980" s="2" t="s">
        <v>2176</v>
      </c>
      <c r="C9980" s="2" t="s">
        <v>2120</v>
      </c>
      <c r="D9980" s="2"/>
    </row>
    <row r="9981" spans="1:4" ht="12.75" x14ac:dyDescent="0.2">
      <c r="A9981" s="2" t="s">
        <v>2177</v>
      </c>
      <c r="B9981" s="2" t="s">
        <v>2178</v>
      </c>
      <c r="C9981" s="2" t="s">
        <v>2120</v>
      </c>
      <c r="D9981" s="2"/>
    </row>
    <row r="9982" spans="1:4" ht="12.75" x14ac:dyDescent="0.2">
      <c r="A9982" s="2" t="s">
        <v>2179</v>
      </c>
      <c r="B9982" s="2" t="s">
        <v>2180</v>
      </c>
      <c r="C9982" s="2" t="s">
        <v>2120</v>
      </c>
      <c r="D9982" s="2"/>
    </row>
    <row r="9983" spans="1:4" ht="12.75" x14ac:dyDescent="0.2">
      <c r="A9983" s="2" t="s">
        <v>2181</v>
      </c>
      <c r="B9983" s="2" t="s">
        <v>2182</v>
      </c>
      <c r="C9983" s="2" t="s">
        <v>2120</v>
      </c>
      <c r="D9983" s="2"/>
    </row>
    <row r="9984" spans="1:4" ht="12.75" x14ac:dyDescent="0.2">
      <c r="A9984" s="2" t="s">
        <v>2183</v>
      </c>
      <c r="B9984" s="2" t="s">
        <v>2184</v>
      </c>
      <c r="C9984" s="2" t="s">
        <v>2120</v>
      </c>
      <c r="D9984" s="2"/>
    </row>
    <row r="9985" spans="1:4" ht="12.75" x14ac:dyDescent="0.2">
      <c r="A9985" s="2" t="s">
        <v>2185</v>
      </c>
      <c r="B9985" s="2" t="s">
        <v>2186</v>
      </c>
      <c r="C9985" s="2" t="s">
        <v>2120</v>
      </c>
      <c r="D9985" s="2"/>
    </row>
    <row r="9986" spans="1:4" ht="12.75" x14ac:dyDescent="0.2">
      <c r="A9986" s="2" t="s">
        <v>2187</v>
      </c>
      <c r="B9986" s="2" t="s">
        <v>2188</v>
      </c>
      <c r="C9986" s="2" t="s">
        <v>2120</v>
      </c>
      <c r="D9986" s="2"/>
    </row>
    <row r="9987" spans="1:4" ht="12.75" x14ac:dyDescent="0.2">
      <c r="A9987" s="2" t="s">
        <v>2189</v>
      </c>
      <c r="B9987" s="2" t="s">
        <v>2190</v>
      </c>
      <c r="C9987" s="2" t="s">
        <v>2120</v>
      </c>
      <c r="D9987" s="2"/>
    </row>
    <row r="9988" spans="1:4" ht="12.75" x14ac:dyDescent="0.2">
      <c r="A9988" s="2" t="s">
        <v>2189</v>
      </c>
      <c r="B9988" s="2" t="s">
        <v>2190</v>
      </c>
      <c r="C9988" s="2" t="s">
        <v>2120</v>
      </c>
      <c r="D9988" s="2"/>
    </row>
    <row r="9989" spans="1:4" ht="12.75" x14ac:dyDescent="0.2">
      <c r="A9989" s="2" t="s">
        <v>2189</v>
      </c>
      <c r="B9989" s="2" t="s">
        <v>2190</v>
      </c>
      <c r="C9989" s="2" t="s">
        <v>2120</v>
      </c>
      <c r="D9989" s="2"/>
    </row>
    <row r="9990" spans="1:4" ht="12.75" x14ac:dyDescent="0.2">
      <c r="A9990" s="2" t="s">
        <v>2189</v>
      </c>
      <c r="B9990" s="2" t="s">
        <v>2190</v>
      </c>
      <c r="C9990" s="2" t="s">
        <v>2120</v>
      </c>
      <c r="D9990" s="2"/>
    </row>
    <row r="9991" spans="1:4" ht="12.75" x14ac:dyDescent="0.2">
      <c r="A9991" s="2" t="s">
        <v>2191</v>
      </c>
      <c r="B9991" s="2" t="s">
        <v>2192</v>
      </c>
      <c r="C9991" s="2" t="s">
        <v>2120</v>
      </c>
      <c r="D9991" s="2"/>
    </row>
    <row r="9992" spans="1:4" ht="12.75" x14ac:dyDescent="0.2">
      <c r="A9992" s="2" t="s">
        <v>2193</v>
      </c>
      <c r="B9992" s="2" t="s">
        <v>2194</v>
      </c>
      <c r="C9992" s="2" t="s">
        <v>2120</v>
      </c>
      <c r="D9992" s="2"/>
    </row>
    <row r="9993" spans="1:4" ht="12.75" x14ac:dyDescent="0.2">
      <c r="A9993" s="2" t="s">
        <v>2193</v>
      </c>
      <c r="B9993" s="2" t="s">
        <v>2194</v>
      </c>
      <c r="C9993" s="2" t="s">
        <v>2120</v>
      </c>
      <c r="D9993" s="2"/>
    </row>
    <row r="9994" spans="1:4" ht="12.75" x14ac:dyDescent="0.2">
      <c r="A9994" s="2" t="s">
        <v>2193</v>
      </c>
      <c r="B9994" s="2" t="s">
        <v>2194</v>
      </c>
      <c r="C9994" s="2" t="s">
        <v>2120</v>
      </c>
      <c r="D9994" s="2"/>
    </row>
    <row r="9995" spans="1:4" ht="12.75" x14ac:dyDescent="0.2">
      <c r="A9995" s="2" t="s">
        <v>2193</v>
      </c>
      <c r="B9995" s="2" t="s">
        <v>2194</v>
      </c>
      <c r="C9995" s="2" t="s">
        <v>2120</v>
      </c>
      <c r="D9995" s="2"/>
    </row>
    <row r="9996" spans="1:4" ht="12.75" x14ac:dyDescent="0.2">
      <c r="A9996" s="2" t="s">
        <v>2193</v>
      </c>
      <c r="B9996" s="2" t="s">
        <v>2194</v>
      </c>
      <c r="C9996" s="2" t="s">
        <v>2120</v>
      </c>
      <c r="D9996" s="2"/>
    </row>
    <row r="9997" spans="1:4" ht="12.75" x14ac:dyDescent="0.2">
      <c r="A9997" s="2" t="s">
        <v>2193</v>
      </c>
      <c r="B9997" s="2" t="s">
        <v>2194</v>
      </c>
      <c r="C9997" s="2" t="s">
        <v>2120</v>
      </c>
      <c r="D9997" s="2"/>
    </row>
    <row r="9998" spans="1:4" ht="12.75" x14ac:dyDescent="0.2">
      <c r="A9998" s="2" t="s">
        <v>2193</v>
      </c>
      <c r="B9998" s="2" t="s">
        <v>2194</v>
      </c>
      <c r="C9998" s="2" t="s">
        <v>2120</v>
      </c>
      <c r="D9998" s="2"/>
    </row>
    <row r="9999" spans="1:4" ht="12.75" x14ac:dyDescent="0.2">
      <c r="A9999" s="2" t="s">
        <v>2193</v>
      </c>
      <c r="B9999" s="2" t="s">
        <v>2194</v>
      </c>
      <c r="C9999" s="2" t="s">
        <v>2120</v>
      </c>
      <c r="D9999" s="2"/>
    </row>
    <row r="10000" spans="1:4" ht="12.75" x14ac:dyDescent="0.2">
      <c r="A10000" s="2" t="s">
        <v>2195</v>
      </c>
      <c r="B10000" s="2" t="s">
        <v>2196</v>
      </c>
      <c r="C10000" s="2" t="s">
        <v>2120</v>
      </c>
      <c r="D10000" s="2"/>
    </row>
    <row r="10001" spans="1:4" ht="12.75" x14ac:dyDescent="0.2">
      <c r="A10001" s="2" t="s">
        <v>2197</v>
      </c>
      <c r="B10001" s="2" t="s">
        <v>2198</v>
      </c>
      <c r="C10001" s="2" t="s">
        <v>2120</v>
      </c>
      <c r="D10001" s="2"/>
    </row>
    <row r="10002" spans="1:4" ht="12.75" x14ac:dyDescent="0.2">
      <c r="A10002" s="2" t="s">
        <v>2199</v>
      </c>
      <c r="B10002" s="2" t="s">
        <v>2200</v>
      </c>
      <c r="C10002" s="2" t="s">
        <v>2120</v>
      </c>
      <c r="D10002" s="2"/>
    </row>
    <row r="10003" spans="1:4" ht="12.75" x14ac:dyDescent="0.2">
      <c r="A10003" s="2" t="s">
        <v>2201</v>
      </c>
      <c r="B10003" s="2" t="s">
        <v>2202</v>
      </c>
      <c r="C10003" s="2" t="s">
        <v>2120</v>
      </c>
      <c r="D10003" s="2"/>
    </row>
    <row r="10004" spans="1:4" ht="12.75" x14ac:dyDescent="0.2">
      <c r="A10004" s="2" t="s">
        <v>2203</v>
      </c>
      <c r="B10004" s="2" t="s">
        <v>2204</v>
      </c>
      <c r="C10004" s="2" t="s">
        <v>2120</v>
      </c>
      <c r="D10004" s="2"/>
    </row>
    <row r="10005" spans="1:4" ht="12.75" x14ac:dyDescent="0.2">
      <c r="A10005" s="2" t="s">
        <v>27055</v>
      </c>
      <c r="B10005" s="2" t="s">
        <v>27056</v>
      </c>
      <c r="C10005" s="2" t="s">
        <v>2120</v>
      </c>
      <c r="D10005" s="2"/>
    </row>
    <row r="10006" spans="1:4" ht="12.75" x14ac:dyDescent="0.2">
      <c r="A10006" s="2" t="s">
        <v>27057</v>
      </c>
      <c r="B10006" s="2" t="s">
        <v>27058</v>
      </c>
      <c r="C10006" s="2" t="s">
        <v>2120</v>
      </c>
      <c r="D10006" s="2"/>
    </row>
    <row r="10007" spans="1:4" ht="12.75" x14ac:dyDescent="0.2">
      <c r="A10007" s="2" t="s">
        <v>27059</v>
      </c>
      <c r="B10007" s="2" t="s">
        <v>27060</v>
      </c>
      <c r="C10007" s="2" t="s">
        <v>2120</v>
      </c>
      <c r="D10007" s="2"/>
    </row>
    <row r="10008" spans="1:4" ht="12.75" x14ac:dyDescent="0.2">
      <c r="A10008" s="2" t="s">
        <v>27061</v>
      </c>
      <c r="B10008" s="2" t="s">
        <v>27062</v>
      </c>
      <c r="C10008" s="2" t="s">
        <v>2120</v>
      </c>
      <c r="D10008" s="2"/>
    </row>
    <row r="10009" spans="1:4" ht="12.75" x14ac:dyDescent="0.2">
      <c r="A10009" s="2" t="s">
        <v>27063</v>
      </c>
      <c r="B10009" s="2" t="s">
        <v>27064</v>
      </c>
      <c r="C10009" s="2" t="s">
        <v>2120</v>
      </c>
      <c r="D10009" s="2"/>
    </row>
    <row r="10010" spans="1:4" ht="12.75" x14ac:dyDescent="0.2">
      <c r="A10010" s="2" t="s">
        <v>27065</v>
      </c>
      <c r="B10010" s="2" t="s">
        <v>27066</v>
      </c>
      <c r="C10010" s="2" t="s">
        <v>2120</v>
      </c>
      <c r="D10010" s="2"/>
    </row>
    <row r="10011" spans="1:4" ht="12.75" x14ac:dyDescent="0.2">
      <c r="A10011" s="2" t="s">
        <v>27067</v>
      </c>
      <c r="B10011" s="2" t="s">
        <v>27068</v>
      </c>
      <c r="C10011" s="2" t="s">
        <v>2120</v>
      </c>
      <c r="D10011" s="2"/>
    </row>
    <row r="10012" spans="1:4" ht="12.75" x14ac:dyDescent="0.2">
      <c r="A10012" s="2" t="s">
        <v>2205</v>
      </c>
      <c r="B10012" s="2" t="s">
        <v>2206</v>
      </c>
      <c r="C10012" s="2" t="s">
        <v>2120</v>
      </c>
      <c r="D10012" s="2"/>
    </row>
    <row r="10013" spans="1:4" ht="12.75" x14ac:dyDescent="0.2">
      <c r="A10013" s="2" t="s">
        <v>2207</v>
      </c>
      <c r="B10013" s="2" t="s">
        <v>2208</v>
      </c>
      <c r="C10013" s="2" t="s">
        <v>2120</v>
      </c>
      <c r="D10013" s="2"/>
    </row>
    <row r="10014" spans="1:4" ht="12.75" x14ac:dyDescent="0.2">
      <c r="A10014" s="2" t="s">
        <v>2209</v>
      </c>
      <c r="B10014" s="2" t="s">
        <v>2210</v>
      </c>
      <c r="C10014" s="2" t="s">
        <v>2120</v>
      </c>
      <c r="D10014" s="2"/>
    </row>
    <row r="10015" spans="1:4" ht="12.75" x14ac:dyDescent="0.2">
      <c r="A10015" s="2" t="s">
        <v>2211</v>
      </c>
      <c r="B10015" s="2" t="s">
        <v>2212</v>
      </c>
      <c r="C10015" s="2" t="s">
        <v>2120</v>
      </c>
      <c r="D10015" s="2"/>
    </row>
    <row r="10016" spans="1:4" ht="12.75" x14ac:dyDescent="0.2">
      <c r="A10016" s="2" t="s">
        <v>2213</v>
      </c>
      <c r="B10016" s="2" t="s">
        <v>2214</v>
      </c>
      <c r="C10016" s="2" t="s">
        <v>2120</v>
      </c>
      <c r="D10016" s="2"/>
    </row>
    <row r="10017" spans="1:4" ht="12.75" x14ac:dyDescent="0.2">
      <c r="A10017" s="2" t="s">
        <v>2215</v>
      </c>
      <c r="B10017" s="2" t="s">
        <v>2216</v>
      </c>
      <c r="C10017" s="2" t="s">
        <v>2120</v>
      </c>
      <c r="D10017" s="2"/>
    </row>
    <row r="10018" spans="1:4" ht="12.75" x14ac:dyDescent="0.2">
      <c r="A10018" s="2" t="s">
        <v>2217</v>
      </c>
      <c r="B10018" s="2" t="s">
        <v>2218</v>
      </c>
      <c r="C10018" s="2" t="s">
        <v>2120</v>
      </c>
      <c r="D10018" s="2"/>
    </row>
    <row r="10019" spans="1:4" ht="12.75" x14ac:dyDescent="0.2">
      <c r="A10019" s="2" t="s">
        <v>2219</v>
      </c>
      <c r="B10019" s="2" t="s">
        <v>2220</v>
      </c>
      <c r="C10019" s="2" t="s">
        <v>2120</v>
      </c>
      <c r="D10019" s="2"/>
    </row>
    <row r="10020" spans="1:4" ht="12.75" x14ac:dyDescent="0.2">
      <c r="A10020" s="2" t="s">
        <v>2221</v>
      </c>
      <c r="B10020" s="2" t="s">
        <v>2222</v>
      </c>
      <c r="C10020" s="2" t="s">
        <v>2120</v>
      </c>
      <c r="D10020" s="2"/>
    </row>
    <row r="10021" spans="1:4" ht="12.75" x14ac:dyDescent="0.2">
      <c r="A10021" s="2" t="s">
        <v>2223</v>
      </c>
      <c r="B10021" s="2" t="s">
        <v>2224</v>
      </c>
      <c r="C10021" s="2" t="s">
        <v>2120</v>
      </c>
      <c r="D10021" s="2"/>
    </row>
    <row r="10022" spans="1:4" ht="12.75" x14ac:dyDescent="0.2">
      <c r="A10022" s="2" t="s">
        <v>18367</v>
      </c>
      <c r="B10022" s="2" t="s">
        <v>18368</v>
      </c>
      <c r="C10022" s="2" t="s">
        <v>18369</v>
      </c>
      <c r="D10022" s="2"/>
    </row>
    <row r="10023" spans="1:4" ht="12.75" x14ac:dyDescent="0.2">
      <c r="A10023" s="2" t="s">
        <v>18370</v>
      </c>
      <c r="B10023" s="2" t="s">
        <v>18371</v>
      </c>
      <c r="C10023" s="2" t="s">
        <v>18369</v>
      </c>
      <c r="D10023" s="2"/>
    </row>
    <row r="10024" spans="1:4" ht="12.75" x14ac:dyDescent="0.2">
      <c r="A10024" s="2" t="s">
        <v>18372</v>
      </c>
      <c r="B10024" s="2" t="s">
        <v>18373</v>
      </c>
      <c r="C10024" s="2" t="s">
        <v>18369</v>
      </c>
      <c r="D10024" s="2"/>
    </row>
    <row r="10025" spans="1:4" ht="12.75" x14ac:dyDescent="0.2">
      <c r="A10025" s="2" t="s">
        <v>18374</v>
      </c>
      <c r="B10025" s="2" t="s">
        <v>18375</v>
      </c>
      <c r="C10025" s="2" t="s">
        <v>18369</v>
      </c>
      <c r="D10025" s="2"/>
    </row>
    <row r="10026" spans="1:4" ht="12.75" x14ac:dyDescent="0.2">
      <c r="A10026" s="2" t="s">
        <v>18376</v>
      </c>
      <c r="B10026" s="2" t="s">
        <v>18377</v>
      </c>
      <c r="C10026" s="2" t="s">
        <v>18369</v>
      </c>
      <c r="D10026" s="2"/>
    </row>
    <row r="10027" spans="1:4" ht="12.75" x14ac:dyDescent="0.2">
      <c r="A10027" s="2" t="s">
        <v>18378</v>
      </c>
      <c r="B10027" s="2" t="s">
        <v>18379</v>
      </c>
      <c r="C10027" s="2" t="s">
        <v>18369</v>
      </c>
      <c r="D10027" s="2"/>
    </row>
    <row r="10028" spans="1:4" ht="12.75" x14ac:dyDescent="0.2">
      <c r="A10028" s="2" t="s">
        <v>18380</v>
      </c>
      <c r="B10028" s="2" t="s">
        <v>18381</v>
      </c>
      <c r="C10028" s="2" t="s">
        <v>18369</v>
      </c>
      <c r="D10028" s="2"/>
    </row>
    <row r="10029" spans="1:4" ht="12.75" x14ac:dyDescent="0.2">
      <c r="A10029" s="2" t="s">
        <v>18388</v>
      </c>
      <c r="B10029" s="2" t="s">
        <v>18389</v>
      </c>
      <c r="C10029" s="2" t="s">
        <v>18369</v>
      </c>
      <c r="D10029" s="2"/>
    </row>
    <row r="10030" spans="1:4" ht="12.75" x14ac:dyDescent="0.2">
      <c r="A10030" s="2" t="s">
        <v>18390</v>
      </c>
      <c r="B10030" s="2" t="s">
        <v>18391</v>
      </c>
      <c r="C10030" s="2" t="s">
        <v>18369</v>
      </c>
      <c r="D10030" s="2"/>
    </row>
    <row r="10031" spans="1:4" ht="12.75" x14ac:dyDescent="0.2">
      <c r="A10031" s="2" t="s">
        <v>18394</v>
      </c>
      <c r="B10031" s="2" t="s">
        <v>18395</v>
      </c>
      <c r="C10031" s="2" t="s">
        <v>18369</v>
      </c>
      <c r="D10031" s="2"/>
    </row>
    <row r="10032" spans="1:4" ht="12.75" x14ac:dyDescent="0.2">
      <c r="A10032" s="2" t="s">
        <v>18396</v>
      </c>
      <c r="B10032" s="2" t="s">
        <v>18397</v>
      </c>
      <c r="C10032" s="2" t="s">
        <v>18369</v>
      </c>
      <c r="D10032" s="2"/>
    </row>
    <row r="10033" spans="1:4" ht="12.75" x14ac:dyDescent="0.2">
      <c r="A10033" s="2" t="s">
        <v>18398</v>
      </c>
      <c r="B10033" s="2" t="s">
        <v>18399</v>
      </c>
      <c r="C10033" s="2" t="s">
        <v>18369</v>
      </c>
      <c r="D10033" s="2"/>
    </row>
    <row r="10034" spans="1:4" ht="12.75" x14ac:dyDescent="0.2">
      <c r="A10034" s="2" t="s">
        <v>27069</v>
      </c>
      <c r="B10034" s="2" t="s">
        <v>27070</v>
      </c>
      <c r="C10034" s="2" t="s">
        <v>18369</v>
      </c>
      <c r="D10034" s="2"/>
    </row>
    <row r="10035" spans="1:4" ht="12.75" x14ac:dyDescent="0.2">
      <c r="A10035" s="2" t="s">
        <v>27071</v>
      </c>
      <c r="B10035" s="2" t="s">
        <v>27072</v>
      </c>
      <c r="C10035" s="2" t="s">
        <v>18369</v>
      </c>
      <c r="D10035" s="2"/>
    </row>
    <row r="10036" spans="1:4" ht="12.75" x14ac:dyDescent="0.2">
      <c r="A10036" s="2" t="s">
        <v>18400</v>
      </c>
      <c r="B10036" s="2" t="s">
        <v>18401</v>
      </c>
      <c r="C10036" s="2" t="s">
        <v>18369</v>
      </c>
      <c r="D10036" s="2"/>
    </row>
    <row r="10037" spans="1:4" ht="12.75" x14ac:dyDescent="0.2">
      <c r="A10037" s="2" t="s">
        <v>18402</v>
      </c>
      <c r="B10037" s="2" t="s">
        <v>18403</v>
      </c>
      <c r="C10037" s="2" t="s">
        <v>18369</v>
      </c>
      <c r="D10037" s="2"/>
    </row>
    <row r="10038" spans="1:4" ht="12.75" x14ac:dyDescent="0.2">
      <c r="A10038" s="2" t="s">
        <v>15066</v>
      </c>
      <c r="B10038" s="2" t="s">
        <v>15067</v>
      </c>
      <c r="C10038" s="2" t="s">
        <v>15068</v>
      </c>
      <c r="D10038" s="2"/>
    </row>
    <row r="10039" spans="1:4" ht="12.75" x14ac:dyDescent="0.2">
      <c r="A10039" s="2" t="s">
        <v>15069</v>
      </c>
      <c r="B10039" s="2" t="s">
        <v>15070</v>
      </c>
      <c r="C10039" s="2" t="s">
        <v>15068</v>
      </c>
      <c r="D10039" s="2"/>
    </row>
    <row r="10040" spans="1:4" ht="12.75" x14ac:dyDescent="0.2">
      <c r="A10040" s="2" t="s">
        <v>15071</v>
      </c>
      <c r="B10040" s="2" t="s">
        <v>15072</v>
      </c>
      <c r="C10040" s="2" t="s">
        <v>15068</v>
      </c>
      <c r="D10040" s="2"/>
    </row>
    <row r="10041" spans="1:4" ht="12.75" x14ac:dyDescent="0.2">
      <c r="A10041" s="2" t="s">
        <v>15073</v>
      </c>
      <c r="B10041" s="2" t="s">
        <v>15074</v>
      </c>
      <c r="C10041" s="2" t="s">
        <v>15068</v>
      </c>
      <c r="D10041" s="2"/>
    </row>
    <row r="10042" spans="1:4" ht="12.75" x14ac:dyDescent="0.2">
      <c r="A10042" s="2" t="s">
        <v>15075</v>
      </c>
      <c r="B10042" s="2" t="s">
        <v>15076</v>
      </c>
      <c r="C10042" s="2" t="s">
        <v>15068</v>
      </c>
      <c r="D10042" s="2"/>
    </row>
    <row r="10043" spans="1:4" ht="12.75" x14ac:dyDescent="0.2">
      <c r="A10043" s="2" t="s">
        <v>15077</v>
      </c>
      <c r="B10043" s="2" t="s">
        <v>15078</v>
      </c>
      <c r="C10043" s="2" t="s">
        <v>15068</v>
      </c>
      <c r="D10043" s="2"/>
    </row>
    <row r="10044" spans="1:4" ht="12.75" x14ac:dyDescent="0.2">
      <c r="A10044" s="2" t="s">
        <v>15077</v>
      </c>
      <c r="B10044" s="2" t="s">
        <v>15078</v>
      </c>
      <c r="C10044" s="2" t="s">
        <v>15068</v>
      </c>
      <c r="D10044" s="2"/>
    </row>
    <row r="10045" spans="1:4" ht="12.75" x14ac:dyDescent="0.2">
      <c r="A10045" s="2" t="s">
        <v>15079</v>
      </c>
      <c r="B10045" s="2" t="s">
        <v>15080</v>
      </c>
      <c r="C10045" s="2" t="s">
        <v>15068</v>
      </c>
      <c r="D10045" s="2"/>
    </row>
    <row r="10046" spans="1:4" ht="12.75" x14ac:dyDescent="0.2">
      <c r="A10046" s="2" t="s">
        <v>15081</v>
      </c>
      <c r="B10046" s="2" t="s">
        <v>15082</v>
      </c>
      <c r="C10046" s="2" t="s">
        <v>15068</v>
      </c>
      <c r="D10046" s="2"/>
    </row>
    <row r="10047" spans="1:4" ht="12.75" x14ac:dyDescent="0.2">
      <c r="A10047" s="2" t="s">
        <v>15083</v>
      </c>
      <c r="B10047" s="2" t="s">
        <v>15084</v>
      </c>
      <c r="C10047" s="2" t="s">
        <v>15068</v>
      </c>
      <c r="D10047" s="2"/>
    </row>
    <row r="10048" spans="1:4" ht="12.75" x14ac:dyDescent="0.2">
      <c r="A10048" s="2" t="s">
        <v>15085</v>
      </c>
      <c r="B10048" s="2" t="s">
        <v>15086</v>
      </c>
      <c r="C10048" s="2" t="s">
        <v>15068</v>
      </c>
      <c r="D10048" s="2"/>
    </row>
    <row r="10049" spans="1:4" ht="12.75" x14ac:dyDescent="0.2">
      <c r="A10049" s="2" t="s">
        <v>15087</v>
      </c>
      <c r="B10049" s="2" t="s">
        <v>15088</v>
      </c>
      <c r="C10049" s="2" t="s">
        <v>15068</v>
      </c>
      <c r="D10049" s="2"/>
    </row>
    <row r="10050" spans="1:4" ht="12.75" x14ac:dyDescent="0.2">
      <c r="A10050" s="2" t="s">
        <v>15089</v>
      </c>
      <c r="B10050" s="2" t="s">
        <v>15090</v>
      </c>
      <c r="C10050" s="2" t="s">
        <v>15068</v>
      </c>
      <c r="D10050" s="2"/>
    </row>
    <row r="10051" spans="1:4" ht="12.75" x14ac:dyDescent="0.2">
      <c r="A10051" s="2" t="s">
        <v>15091</v>
      </c>
      <c r="B10051" s="2" t="s">
        <v>15092</v>
      </c>
      <c r="C10051" s="2" t="s">
        <v>15068</v>
      </c>
      <c r="D10051" s="2"/>
    </row>
    <row r="10052" spans="1:4" ht="12.75" x14ac:dyDescent="0.2">
      <c r="A10052" s="2" t="s">
        <v>15093</v>
      </c>
      <c r="B10052" s="2" t="s">
        <v>15094</v>
      </c>
      <c r="C10052" s="2" t="s">
        <v>15068</v>
      </c>
      <c r="D10052" s="2"/>
    </row>
    <row r="10053" spans="1:4" ht="12.75" x14ac:dyDescent="0.2">
      <c r="A10053" s="2" t="s">
        <v>15095</v>
      </c>
      <c r="B10053" s="2" t="s">
        <v>15096</v>
      </c>
      <c r="C10053" s="2" t="s">
        <v>15068</v>
      </c>
      <c r="D10053" s="2"/>
    </row>
    <row r="10054" spans="1:4" ht="12.75" x14ac:dyDescent="0.2">
      <c r="A10054" s="2" t="s">
        <v>15097</v>
      </c>
      <c r="B10054" s="2" t="s">
        <v>15098</v>
      </c>
      <c r="C10054" s="2" t="s">
        <v>15068</v>
      </c>
      <c r="D10054" s="2"/>
    </row>
    <row r="10055" spans="1:4" ht="12.75" x14ac:dyDescent="0.2">
      <c r="A10055" s="2" t="s">
        <v>15099</v>
      </c>
      <c r="B10055" s="2" t="s">
        <v>15100</v>
      </c>
      <c r="C10055" s="2" t="s">
        <v>15068</v>
      </c>
      <c r="D10055" s="2"/>
    </row>
    <row r="10056" spans="1:4" ht="12.75" x14ac:dyDescent="0.2">
      <c r="A10056" s="2" t="s">
        <v>15101</v>
      </c>
      <c r="B10056" s="2" t="s">
        <v>15102</v>
      </c>
      <c r="C10056" s="2" t="s">
        <v>15068</v>
      </c>
      <c r="D10056" s="2"/>
    </row>
    <row r="10057" spans="1:4" ht="12.75" x14ac:dyDescent="0.2">
      <c r="A10057" s="2" t="s">
        <v>15103</v>
      </c>
      <c r="B10057" s="2" t="s">
        <v>15104</v>
      </c>
      <c r="C10057" s="2" t="s">
        <v>15068</v>
      </c>
      <c r="D10057" s="2"/>
    </row>
    <row r="10058" spans="1:4" ht="12.75" x14ac:dyDescent="0.2">
      <c r="A10058" s="2" t="s">
        <v>15105</v>
      </c>
      <c r="B10058" s="2" t="s">
        <v>15106</v>
      </c>
      <c r="C10058" s="2" t="s">
        <v>15068</v>
      </c>
      <c r="D10058" s="2"/>
    </row>
    <row r="10059" spans="1:4" ht="12.75" x14ac:dyDescent="0.2">
      <c r="A10059" s="2" t="s">
        <v>15107</v>
      </c>
      <c r="B10059" s="2" t="s">
        <v>15108</v>
      </c>
      <c r="C10059" s="2" t="s">
        <v>15068</v>
      </c>
      <c r="D10059" s="2"/>
    </row>
    <row r="10060" spans="1:4" ht="12.75" x14ac:dyDescent="0.2">
      <c r="A10060" s="2" t="s">
        <v>15109</v>
      </c>
      <c r="B10060" s="2" t="s">
        <v>15110</v>
      </c>
      <c r="C10060" s="2" t="s">
        <v>15068</v>
      </c>
      <c r="D10060" s="2"/>
    </row>
    <row r="10061" spans="1:4" ht="12.75" x14ac:dyDescent="0.2">
      <c r="A10061" s="2" t="s">
        <v>15111</v>
      </c>
      <c r="B10061" s="2" t="s">
        <v>15112</v>
      </c>
      <c r="C10061" s="2" t="s">
        <v>15068</v>
      </c>
      <c r="D10061" s="2"/>
    </row>
    <row r="10062" spans="1:4" ht="12.75" x14ac:dyDescent="0.2">
      <c r="A10062" s="2" t="s">
        <v>15113</v>
      </c>
      <c r="B10062" s="2" t="s">
        <v>15114</v>
      </c>
      <c r="C10062" s="2" t="s">
        <v>15068</v>
      </c>
      <c r="D10062" s="2"/>
    </row>
    <row r="10063" spans="1:4" ht="12.75" x14ac:dyDescent="0.2">
      <c r="A10063" s="2" t="s">
        <v>15115</v>
      </c>
      <c r="B10063" s="2" t="s">
        <v>15116</v>
      </c>
      <c r="C10063" s="2" t="s">
        <v>15068</v>
      </c>
      <c r="D10063" s="2"/>
    </row>
    <row r="10064" spans="1:4" ht="12.75" x14ac:dyDescent="0.2">
      <c r="A10064" s="2" t="s">
        <v>15117</v>
      </c>
      <c r="B10064" s="2" t="s">
        <v>15118</v>
      </c>
      <c r="C10064" s="2" t="s">
        <v>15068</v>
      </c>
      <c r="D10064" s="2"/>
    </row>
    <row r="10065" spans="1:4" ht="12.75" x14ac:dyDescent="0.2">
      <c r="A10065" s="2" t="s">
        <v>27073</v>
      </c>
      <c r="B10065" s="2" t="s">
        <v>27074</v>
      </c>
      <c r="C10065" s="2" t="s">
        <v>15068</v>
      </c>
      <c r="D10065" s="2"/>
    </row>
    <row r="10066" spans="1:4" ht="12.75" x14ac:dyDescent="0.2">
      <c r="A10066" s="2" t="s">
        <v>27075</v>
      </c>
      <c r="B10066" s="2" t="s">
        <v>27076</v>
      </c>
      <c r="C10066" s="2" t="s">
        <v>15068</v>
      </c>
      <c r="D10066" s="2"/>
    </row>
    <row r="10067" spans="1:4" ht="12.75" x14ac:dyDescent="0.2">
      <c r="A10067" s="2" t="s">
        <v>27077</v>
      </c>
      <c r="B10067" s="2" t="s">
        <v>27078</v>
      </c>
      <c r="C10067" s="2" t="s">
        <v>15068</v>
      </c>
      <c r="D10067" s="2"/>
    </row>
    <row r="10068" spans="1:4" ht="12.75" x14ac:dyDescent="0.2">
      <c r="A10068" s="2" t="s">
        <v>27079</v>
      </c>
      <c r="B10068" s="2" t="s">
        <v>27080</v>
      </c>
      <c r="C10068" s="2" t="s">
        <v>15068</v>
      </c>
      <c r="D10068" s="2"/>
    </row>
    <row r="10069" spans="1:4" ht="12.75" x14ac:dyDescent="0.2">
      <c r="A10069" s="2" t="s">
        <v>27081</v>
      </c>
      <c r="B10069" s="2" t="s">
        <v>27082</v>
      </c>
      <c r="C10069" s="2" t="s">
        <v>15068</v>
      </c>
      <c r="D10069" s="2"/>
    </row>
    <row r="10070" spans="1:4" ht="12.75" x14ac:dyDescent="0.2">
      <c r="A10070" s="2" t="s">
        <v>27083</v>
      </c>
      <c r="B10070" s="2" t="s">
        <v>27084</v>
      </c>
      <c r="C10070" s="2" t="s">
        <v>15068</v>
      </c>
      <c r="D10070" s="2"/>
    </row>
    <row r="10071" spans="1:4" ht="12.75" x14ac:dyDescent="0.2">
      <c r="A10071" s="2" t="s">
        <v>27085</v>
      </c>
      <c r="B10071" s="2" t="s">
        <v>27086</v>
      </c>
      <c r="C10071" s="2" t="s">
        <v>15068</v>
      </c>
      <c r="D10071" s="2"/>
    </row>
    <row r="10072" spans="1:4" ht="12.75" x14ac:dyDescent="0.2">
      <c r="A10072" s="2" t="s">
        <v>27087</v>
      </c>
      <c r="B10072" s="2" t="s">
        <v>27088</v>
      </c>
      <c r="C10072" s="2" t="s">
        <v>15068</v>
      </c>
      <c r="D10072" s="2"/>
    </row>
    <row r="10073" spans="1:4" ht="12.75" x14ac:dyDescent="0.2">
      <c r="A10073" s="2" t="s">
        <v>27089</v>
      </c>
      <c r="B10073" s="2" t="s">
        <v>27090</v>
      </c>
      <c r="C10073" s="2" t="s">
        <v>15068</v>
      </c>
      <c r="D10073" s="2"/>
    </row>
    <row r="10074" spans="1:4" ht="12.75" x14ac:dyDescent="0.2">
      <c r="A10074" s="2" t="s">
        <v>27091</v>
      </c>
      <c r="B10074" s="2" t="s">
        <v>27092</v>
      </c>
      <c r="C10074" s="2" t="s">
        <v>15068</v>
      </c>
      <c r="D10074" s="2"/>
    </row>
    <row r="10075" spans="1:4" ht="12.75" x14ac:dyDescent="0.2">
      <c r="A10075" s="2" t="s">
        <v>27093</v>
      </c>
      <c r="B10075" s="2" t="s">
        <v>27094</v>
      </c>
      <c r="C10075" s="2" t="s">
        <v>15068</v>
      </c>
      <c r="D10075" s="2"/>
    </row>
    <row r="10076" spans="1:4" ht="12.75" x14ac:dyDescent="0.2">
      <c r="A10076" s="2" t="s">
        <v>27095</v>
      </c>
      <c r="B10076" s="2" t="s">
        <v>27096</v>
      </c>
      <c r="C10076" s="2" t="s">
        <v>15068</v>
      </c>
      <c r="D10076" s="2"/>
    </row>
    <row r="10077" spans="1:4" ht="12.75" x14ac:dyDescent="0.2">
      <c r="A10077" s="2" t="s">
        <v>27095</v>
      </c>
      <c r="B10077" s="2" t="s">
        <v>27096</v>
      </c>
      <c r="C10077" s="2" t="s">
        <v>15068</v>
      </c>
      <c r="D10077" s="2"/>
    </row>
    <row r="10078" spans="1:4" ht="12.75" x14ac:dyDescent="0.2">
      <c r="A10078" s="2" t="s">
        <v>27097</v>
      </c>
      <c r="B10078" s="2" t="s">
        <v>27098</v>
      </c>
      <c r="C10078" s="2" t="s">
        <v>15068</v>
      </c>
      <c r="D10078" s="2"/>
    </row>
    <row r="10079" spans="1:4" ht="12.75" x14ac:dyDescent="0.2">
      <c r="A10079" s="2" t="s">
        <v>27099</v>
      </c>
      <c r="B10079" s="2" t="s">
        <v>27100</v>
      </c>
      <c r="C10079" s="2" t="s">
        <v>15068</v>
      </c>
      <c r="D10079" s="2"/>
    </row>
    <row r="10080" spans="1:4" ht="12.75" x14ac:dyDescent="0.2">
      <c r="A10080" s="2" t="s">
        <v>27099</v>
      </c>
      <c r="B10080" s="2" t="s">
        <v>27100</v>
      </c>
      <c r="C10080" s="2" t="s">
        <v>15068</v>
      </c>
      <c r="D10080" s="2"/>
    </row>
    <row r="10081" spans="1:4" ht="12.75" x14ac:dyDescent="0.2">
      <c r="A10081" s="2" t="s">
        <v>27099</v>
      </c>
      <c r="B10081" s="2" t="s">
        <v>27100</v>
      </c>
      <c r="C10081" s="2" t="s">
        <v>15068</v>
      </c>
      <c r="D10081" s="2"/>
    </row>
    <row r="10082" spans="1:4" ht="12.75" x14ac:dyDescent="0.2">
      <c r="A10082" s="2" t="s">
        <v>27099</v>
      </c>
      <c r="B10082" s="2" t="s">
        <v>27100</v>
      </c>
      <c r="C10082" s="2" t="s">
        <v>15068</v>
      </c>
      <c r="D10082" s="2"/>
    </row>
    <row r="10083" spans="1:4" ht="12.75" x14ac:dyDescent="0.2">
      <c r="A10083" s="2" t="s">
        <v>27099</v>
      </c>
      <c r="B10083" s="2" t="s">
        <v>27100</v>
      </c>
      <c r="C10083" s="2" t="s">
        <v>15068</v>
      </c>
      <c r="D10083" s="2"/>
    </row>
    <row r="10084" spans="1:4" ht="12.75" x14ac:dyDescent="0.2">
      <c r="A10084" s="2" t="s">
        <v>27099</v>
      </c>
      <c r="B10084" s="2" t="s">
        <v>27100</v>
      </c>
      <c r="C10084" s="2" t="s">
        <v>15068</v>
      </c>
      <c r="D10084" s="2"/>
    </row>
    <row r="10085" spans="1:4" ht="12.75" x14ac:dyDescent="0.2">
      <c r="A10085" s="2" t="s">
        <v>15119</v>
      </c>
      <c r="B10085" s="2" t="s">
        <v>15120</v>
      </c>
      <c r="C10085" s="2" t="s">
        <v>15068</v>
      </c>
      <c r="D10085" s="2"/>
    </row>
    <row r="10086" spans="1:4" ht="12.75" x14ac:dyDescent="0.2">
      <c r="A10086" s="2" t="s">
        <v>15119</v>
      </c>
      <c r="B10086" s="2" t="s">
        <v>15120</v>
      </c>
      <c r="C10086" s="2" t="s">
        <v>15068</v>
      </c>
      <c r="D10086" s="2"/>
    </row>
    <row r="10087" spans="1:4" ht="12.75" x14ac:dyDescent="0.2">
      <c r="A10087" s="2" t="s">
        <v>15119</v>
      </c>
      <c r="B10087" s="2" t="s">
        <v>15120</v>
      </c>
      <c r="C10087" s="2" t="s">
        <v>15068</v>
      </c>
      <c r="D10087" s="2"/>
    </row>
    <row r="10088" spans="1:4" ht="12.75" x14ac:dyDescent="0.2">
      <c r="A10088" s="2" t="s">
        <v>15119</v>
      </c>
      <c r="B10088" s="2" t="s">
        <v>15120</v>
      </c>
      <c r="C10088" s="2" t="s">
        <v>15068</v>
      </c>
      <c r="D10088" s="2"/>
    </row>
    <row r="10089" spans="1:4" ht="12.75" x14ac:dyDescent="0.2">
      <c r="A10089" s="2" t="s">
        <v>15119</v>
      </c>
      <c r="B10089" s="2" t="s">
        <v>15120</v>
      </c>
      <c r="C10089" s="2" t="s">
        <v>15068</v>
      </c>
      <c r="D10089" s="2"/>
    </row>
    <row r="10090" spans="1:4" ht="12.75" x14ac:dyDescent="0.2">
      <c r="A10090" s="2" t="s">
        <v>15119</v>
      </c>
      <c r="B10090" s="2" t="s">
        <v>15120</v>
      </c>
      <c r="C10090" s="2" t="s">
        <v>15068</v>
      </c>
      <c r="D10090" s="2"/>
    </row>
    <row r="10091" spans="1:4" ht="12.75" x14ac:dyDescent="0.2">
      <c r="A10091" s="2" t="s">
        <v>15119</v>
      </c>
      <c r="B10091" s="2" t="s">
        <v>15120</v>
      </c>
      <c r="C10091" s="2" t="s">
        <v>15068</v>
      </c>
      <c r="D10091" s="2"/>
    </row>
    <row r="10092" spans="1:4" ht="12.75" x14ac:dyDescent="0.2">
      <c r="A10092" s="2" t="s">
        <v>15121</v>
      </c>
      <c r="B10092" s="2" t="s">
        <v>15122</v>
      </c>
      <c r="C10092" s="2" t="s">
        <v>15068</v>
      </c>
      <c r="D10092" s="2"/>
    </row>
    <row r="10093" spans="1:4" ht="12.75" x14ac:dyDescent="0.2">
      <c r="A10093" s="2" t="s">
        <v>15123</v>
      </c>
      <c r="B10093" s="2" t="s">
        <v>15124</v>
      </c>
      <c r="C10093" s="2" t="s">
        <v>15068</v>
      </c>
      <c r="D10093" s="2"/>
    </row>
    <row r="10094" spans="1:4" ht="12.75" x14ac:dyDescent="0.2">
      <c r="A10094" s="2" t="s">
        <v>15125</v>
      </c>
      <c r="B10094" s="2" t="s">
        <v>15126</v>
      </c>
      <c r="C10094" s="2" t="s">
        <v>15068</v>
      </c>
      <c r="D10094" s="2"/>
    </row>
    <row r="10095" spans="1:4" ht="12.75" x14ac:dyDescent="0.2">
      <c r="A10095" s="2" t="s">
        <v>15127</v>
      </c>
      <c r="B10095" s="2" t="s">
        <v>15128</v>
      </c>
      <c r="C10095" s="2" t="s">
        <v>15068</v>
      </c>
      <c r="D10095" s="2"/>
    </row>
    <row r="10096" spans="1:4" ht="12.75" x14ac:dyDescent="0.2">
      <c r="A10096" s="2" t="s">
        <v>15129</v>
      </c>
      <c r="B10096" s="2" t="s">
        <v>15130</v>
      </c>
      <c r="C10096" s="2" t="s">
        <v>15068</v>
      </c>
      <c r="D10096" s="2"/>
    </row>
    <row r="10097" spans="1:4" ht="12.75" x14ac:dyDescent="0.2">
      <c r="A10097" s="2" t="s">
        <v>15131</v>
      </c>
      <c r="B10097" s="2" t="s">
        <v>15132</v>
      </c>
      <c r="C10097" s="2" t="s">
        <v>15068</v>
      </c>
      <c r="D10097" s="2"/>
    </row>
    <row r="10098" spans="1:4" ht="12.75" x14ac:dyDescent="0.2">
      <c r="A10098" s="2" t="s">
        <v>15133</v>
      </c>
      <c r="B10098" s="2" t="s">
        <v>15134</v>
      </c>
      <c r="C10098" s="2" t="s">
        <v>15068</v>
      </c>
      <c r="D10098" s="2"/>
    </row>
    <row r="10099" spans="1:4" ht="12.75" x14ac:dyDescent="0.2">
      <c r="A10099" s="2" t="s">
        <v>15135</v>
      </c>
      <c r="B10099" s="2" t="s">
        <v>15136</v>
      </c>
      <c r="C10099" s="2" t="s">
        <v>15068</v>
      </c>
      <c r="D10099" s="2"/>
    </row>
    <row r="10100" spans="1:4" ht="12.75" x14ac:dyDescent="0.2">
      <c r="A10100" s="2" t="s">
        <v>15137</v>
      </c>
      <c r="B10100" s="2" t="s">
        <v>15138</v>
      </c>
      <c r="C10100" s="2" t="s">
        <v>15068</v>
      </c>
      <c r="D10100" s="2"/>
    </row>
    <row r="10101" spans="1:4" ht="12.75" x14ac:dyDescent="0.2">
      <c r="A10101" s="2" t="s">
        <v>15137</v>
      </c>
      <c r="B10101" s="2" t="s">
        <v>15138</v>
      </c>
      <c r="C10101" s="2" t="s">
        <v>15068</v>
      </c>
      <c r="D10101" s="2"/>
    </row>
    <row r="10102" spans="1:4" ht="12.75" x14ac:dyDescent="0.2">
      <c r="A10102" s="2" t="s">
        <v>15139</v>
      </c>
      <c r="B10102" s="2" t="s">
        <v>15140</v>
      </c>
      <c r="C10102" s="2" t="s">
        <v>15068</v>
      </c>
      <c r="D10102" s="2"/>
    </row>
    <row r="10103" spans="1:4" ht="12.75" x14ac:dyDescent="0.2">
      <c r="A10103" s="2" t="s">
        <v>15141</v>
      </c>
      <c r="B10103" s="2" t="s">
        <v>15142</v>
      </c>
      <c r="C10103" s="2" t="s">
        <v>15068</v>
      </c>
      <c r="D10103" s="2"/>
    </row>
    <row r="10104" spans="1:4" ht="12.75" x14ac:dyDescent="0.2">
      <c r="A10104" s="2" t="s">
        <v>15143</v>
      </c>
      <c r="B10104" s="2" t="s">
        <v>15144</v>
      </c>
      <c r="C10104" s="2" t="s">
        <v>15068</v>
      </c>
      <c r="D10104" s="2"/>
    </row>
    <row r="10105" spans="1:4" ht="12.75" x14ac:dyDescent="0.2">
      <c r="A10105" s="2" t="s">
        <v>18406</v>
      </c>
      <c r="B10105" s="2" t="s">
        <v>18407</v>
      </c>
      <c r="C10105" s="2" t="s">
        <v>664</v>
      </c>
      <c r="D10105" s="2"/>
    </row>
    <row r="10106" spans="1:4" ht="12.75" x14ac:dyDescent="0.2">
      <c r="A10106" s="2" t="s">
        <v>18410</v>
      </c>
      <c r="B10106" s="2" t="s">
        <v>18411</v>
      </c>
      <c r="C10106" s="2" t="s">
        <v>664</v>
      </c>
      <c r="D10106" s="2"/>
    </row>
    <row r="10107" spans="1:4" ht="12.75" x14ac:dyDescent="0.2">
      <c r="A10107" s="2" t="s">
        <v>18424</v>
      </c>
      <c r="B10107" s="2" t="s">
        <v>18425</v>
      </c>
      <c r="C10107" s="2" t="s">
        <v>664</v>
      </c>
      <c r="D10107" s="2"/>
    </row>
    <row r="10108" spans="1:4" ht="12.75" x14ac:dyDescent="0.2">
      <c r="A10108" s="2" t="s">
        <v>18428</v>
      </c>
      <c r="B10108" s="2" t="s">
        <v>18429</v>
      </c>
      <c r="C10108" s="2" t="s">
        <v>664</v>
      </c>
      <c r="D10108" s="2"/>
    </row>
    <row r="10109" spans="1:4" ht="12.75" x14ac:dyDescent="0.2">
      <c r="A10109" s="2" t="s">
        <v>18430</v>
      </c>
      <c r="B10109" s="2" t="s">
        <v>18431</v>
      </c>
      <c r="C10109" s="2" t="s">
        <v>27101</v>
      </c>
      <c r="D10109" s="2"/>
    </row>
    <row r="10110" spans="1:4" ht="12.75" x14ac:dyDescent="0.2">
      <c r="A10110" s="2" t="s">
        <v>18432</v>
      </c>
      <c r="B10110" s="2" t="s">
        <v>18433</v>
      </c>
      <c r="C10110" s="2" t="s">
        <v>27101</v>
      </c>
      <c r="D10110" s="2"/>
    </row>
    <row r="10111" spans="1:4" ht="12.75" x14ac:dyDescent="0.2">
      <c r="A10111" s="2" t="s">
        <v>18434</v>
      </c>
      <c r="B10111" s="2" t="s">
        <v>18435</v>
      </c>
      <c r="C10111" s="2" t="s">
        <v>27101</v>
      </c>
      <c r="D10111" s="2"/>
    </row>
    <row r="10112" spans="1:4" ht="12.75" x14ac:dyDescent="0.2">
      <c r="A10112" s="2" t="s">
        <v>18438</v>
      </c>
      <c r="B10112" s="2" t="s">
        <v>18439</v>
      </c>
      <c r="C10112" s="2" t="s">
        <v>27101</v>
      </c>
      <c r="D10112" s="2"/>
    </row>
    <row r="10113" spans="1:4" ht="12.75" x14ac:dyDescent="0.2">
      <c r="A10113" s="2" t="s">
        <v>18440</v>
      </c>
      <c r="B10113" s="2" t="s">
        <v>18441</v>
      </c>
      <c r="C10113" s="2" t="s">
        <v>27101</v>
      </c>
      <c r="D10113" s="2"/>
    </row>
    <row r="10114" spans="1:4" ht="12.75" x14ac:dyDescent="0.2">
      <c r="A10114" s="2" t="s">
        <v>18442</v>
      </c>
      <c r="B10114" s="2" t="s">
        <v>18443</v>
      </c>
      <c r="C10114" s="2" t="s">
        <v>27101</v>
      </c>
      <c r="D10114" s="2"/>
    </row>
    <row r="10115" spans="1:4" ht="12.75" x14ac:dyDescent="0.2">
      <c r="A10115" s="2" t="s">
        <v>18444</v>
      </c>
      <c r="B10115" s="2" t="s">
        <v>18445</v>
      </c>
      <c r="C10115" s="2" t="s">
        <v>27101</v>
      </c>
      <c r="D10115" s="2"/>
    </row>
    <row r="10116" spans="1:4" ht="12.75" x14ac:dyDescent="0.2">
      <c r="A10116" s="2" t="s">
        <v>18446</v>
      </c>
      <c r="B10116" s="2" t="s">
        <v>18447</v>
      </c>
      <c r="C10116" s="2" t="s">
        <v>27101</v>
      </c>
      <c r="D10116" s="2"/>
    </row>
    <row r="10117" spans="1:4" ht="12.75" x14ac:dyDescent="0.2">
      <c r="A10117" s="2" t="s">
        <v>18448</v>
      </c>
      <c r="B10117" s="2" t="s">
        <v>18449</v>
      </c>
      <c r="C10117" s="2" t="s">
        <v>27101</v>
      </c>
      <c r="D10117" s="2"/>
    </row>
    <row r="10118" spans="1:4" ht="12.75" x14ac:dyDescent="0.2">
      <c r="A10118" s="2" t="s">
        <v>18450</v>
      </c>
      <c r="B10118" s="2" t="s">
        <v>18451</v>
      </c>
      <c r="C10118" s="2" t="s">
        <v>27101</v>
      </c>
      <c r="D10118" s="2"/>
    </row>
    <row r="10119" spans="1:4" ht="12.75" x14ac:dyDescent="0.2">
      <c r="A10119" s="2" t="s">
        <v>18452</v>
      </c>
      <c r="B10119" s="2" t="s">
        <v>18453</v>
      </c>
      <c r="C10119" s="2" t="s">
        <v>27101</v>
      </c>
      <c r="D10119" s="2"/>
    </row>
    <row r="10120" spans="1:4" ht="12.75" x14ac:dyDescent="0.2">
      <c r="A10120" s="2" t="s">
        <v>18454</v>
      </c>
      <c r="B10120" s="2" t="s">
        <v>18455</v>
      </c>
      <c r="C10120" s="2" t="s">
        <v>27101</v>
      </c>
      <c r="D10120" s="2"/>
    </row>
    <row r="10121" spans="1:4" ht="12.75" x14ac:dyDescent="0.2">
      <c r="A10121" s="2" t="s">
        <v>18456</v>
      </c>
      <c r="B10121" s="2" t="s">
        <v>18457</v>
      </c>
      <c r="C10121" s="2" t="s">
        <v>27101</v>
      </c>
      <c r="D10121" s="2"/>
    </row>
    <row r="10122" spans="1:4" ht="12.75" x14ac:dyDescent="0.2">
      <c r="A10122" s="2" t="s">
        <v>18458</v>
      </c>
      <c r="B10122" s="2" t="s">
        <v>18459</v>
      </c>
      <c r="C10122" s="2" t="s">
        <v>27101</v>
      </c>
      <c r="D10122" s="2"/>
    </row>
    <row r="10123" spans="1:4" ht="12.75" x14ac:dyDescent="0.2">
      <c r="A10123" s="2" t="s">
        <v>18460</v>
      </c>
      <c r="B10123" s="2" t="s">
        <v>18461</v>
      </c>
      <c r="C10123" s="2" t="s">
        <v>27101</v>
      </c>
      <c r="D10123" s="2"/>
    </row>
    <row r="10124" spans="1:4" ht="12.75" x14ac:dyDescent="0.2">
      <c r="A10124" s="2" t="s">
        <v>18462</v>
      </c>
      <c r="B10124" s="2" t="s">
        <v>18463</v>
      </c>
      <c r="C10124" s="2" t="s">
        <v>27101</v>
      </c>
      <c r="D10124" s="2"/>
    </row>
    <row r="10125" spans="1:4" ht="12.75" x14ac:dyDescent="0.2">
      <c r="A10125" s="2" t="s">
        <v>18464</v>
      </c>
      <c r="B10125" s="2" t="s">
        <v>18465</v>
      </c>
      <c r="C10125" s="2" t="s">
        <v>27101</v>
      </c>
      <c r="D10125" s="2"/>
    </row>
    <row r="10126" spans="1:4" ht="12.75" x14ac:dyDescent="0.2">
      <c r="A10126" s="2" t="s">
        <v>18466</v>
      </c>
      <c r="B10126" s="2" t="s">
        <v>18467</v>
      </c>
      <c r="C10126" s="2" t="s">
        <v>27101</v>
      </c>
      <c r="D10126" s="2"/>
    </row>
    <row r="10127" spans="1:4" ht="12.75" x14ac:dyDescent="0.2">
      <c r="A10127" s="2" t="s">
        <v>18468</v>
      </c>
      <c r="B10127" s="2" t="s">
        <v>18469</v>
      </c>
      <c r="C10127" s="2" t="s">
        <v>27101</v>
      </c>
      <c r="D10127" s="2"/>
    </row>
    <row r="10128" spans="1:4" ht="12.75" x14ac:dyDescent="0.2">
      <c r="A10128" s="2" t="s">
        <v>18470</v>
      </c>
      <c r="B10128" s="2" t="s">
        <v>18471</v>
      </c>
      <c r="C10128" s="2" t="s">
        <v>27101</v>
      </c>
      <c r="D10128" s="2"/>
    </row>
    <row r="10129" spans="1:4" ht="12.75" x14ac:dyDescent="0.2">
      <c r="A10129" s="2" t="s">
        <v>18472</v>
      </c>
      <c r="B10129" s="2" t="s">
        <v>18473</v>
      </c>
      <c r="C10129" s="2" t="s">
        <v>27101</v>
      </c>
      <c r="D10129" s="2"/>
    </row>
    <row r="10130" spans="1:4" ht="12.75" x14ac:dyDescent="0.2">
      <c r="A10130" s="2" t="s">
        <v>18474</v>
      </c>
      <c r="B10130" s="2" t="s">
        <v>18475</v>
      </c>
      <c r="C10130" s="2" t="s">
        <v>27101</v>
      </c>
      <c r="D10130" s="2"/>
    </row>
    <row r="10131" spans="1:4" ht="12.75" x14ac:dyDescent="0.2">
      <c r="A10131" s="2" t="s">
        <v>18476</v>
      </c>
      <c r="B10131" s="2" t="s">
        <v>18477</v>
      </c>
      <c r="C10131" s="2" t="s">
        <v>27101</v>
      </c>
      <c r="D10131" s="2"/>
    </row>
    <row r="10132" spans="1:4" ht="12.75" x14ac:dyDescent="0.2">
      <c r="A10132" s="2" t="s">
        <v>18478</v>
      </c>
      <c r="B10132" s="2" t="s">
        <v>18479</v>
      </c>
      <c r="C10132" s="2" t="s">
        <v>27101</v>
      </c>
      <c r="D10132" s="2"/>
    </row>
    <row r="10133" spans="1:4" ht="12.75" x14ac:dyDescent="0.2">
      <c r="A10133" s="2" t="s">
        <v>18480</v>
      </c>
      <c r="B10133" s="2" t="s">
        <v>18481</v>
      </c>
      <c r="C10133" s="2" t="s">
        <v>27101</v>
      </c>
      <c r="D10133" s="2"/>
    </row>
    <row r="10134" spans="1:4" ht="12.75" x14ac:dyDescent="0.2">
      <c r="A10134" s="2" t="s">
        <v>18482</v>
      </c>
      <c r="B10134" s="2" t="s">
        <v>18483</v>
      </c>
      <c r="C10134" s="2" t="s">
        <v>27101</v>
      </c>
      <c r="D10134" s="2"/>
    </row>
    <row r="10135" spans="1:4" ht="12.75" x14ac:dyDescent="0.2">
      <c r="A10135" s="2" t="s">
        <v>18484</v>
      </c>
      <c r="B10135" s="2" t="s">
        <v>18485</v>
      </c>
      <c r="C10135" s="2" t="s">
        <v>27101</v>
      </c>
      <c r="D10135" s="2"/>
    </row>
    <row r="10136" spans="1:4" ht="12.75" x14ac:dyDescent="0.2">
      <c r="A10136" s="2" t="s">
        <v>18486</v>
      </c>
      <c r="B10136" s="2" t="s">
        <v>18487</v>
      </c>
      <c r="C10136" s="2" t="s">
        <v>27101</v>
      </c>
      <c r="D10136" s="2"/>
    </row>
    <row r="10137" spans="1:4" ht="12.75" x14ac:dyDescent="0.2">
      <c r="A10137" s="2" t="s">
        <v>18488</v>
      </c>
      <c r="B10137" s="2" t="s">
        <v>18489</v>
      </c>
      <c r="C10137" s="2" t="s">
        <v>27101</v>
      </c>
      <c r="D10137" s="2"/>
    </row>
    <row r="10138" spans="1:4" ht="12.75" x14ac:dyDescent="0.2">
      <c r="A10138" s="2" t="s">
        <v>18490</v>
      </c>
      <c r="B10138" s="2" t="s">
        <v>18491</v>
      </c>
      <c r="C10138" s="2" t="s">
        <v>27101</v>
      </c>
      <c r="D10138" s="2"/>
    </row>
    <row r="10139" spans="1:4" ht="12.75" x14ac:dyDescent="0.2">
      <c r="A10139" s="2" t="s">
        <v>18492</v>
      </c>
      <c r="B10139" s="2" t="s">
        <v>18493</v>
      </c>
      <c r="C10139" s="2" t="s">
        <v>27101</v>
      </c>
      <c r="D10139" s="2"/>
    </row>
    <row r="10140" spans="1:4" ht="12.75" x14ac:dyDescent="0.2">
      <c r="A10140" s="2" t="s">
        <v>18494</v>
      </c>
      <c r="B10140" s="2" t="s">
        <v>18495</v>
      </c>
      <c r="C10140" s="2" t="s">
        <v>27101</v>
      </c>
      <c r="D10140" s="2"/>
    </row>
    <row r="10141" spans="1:4" ht="12.75" x14ac:dyDescent="0.2">
      <c r="A10141" s="2" t="s">
        <v>18496</v>
      </c>
      <c r="B10141" s="2" t="s">
        <v>18497</v>
      </c>
      <c r="C10141" s="2" t="s">
        <v>27101</v>
      </c>
      <c r="D10141" s="2"/>
    </row>
    <row r="10142" spans="1:4" ht="12.75" x14ac:dyDescent="0.2">
      <c r="A10142" s="2" t="s">
        <v>18498</v>
      </c>
      <c r="B10142" s="2" t="s">
        <v>18499</v>
      </c>
      <c r="C10142" s="2" t="s">
        <v>27101</v>
      </c>
      <c r="D10142" s="2"/>
    </row>
    <row r="10143" spans="1:4" ht="12.75" x14ac:dyDescent="0.2">
      <c r="A10143" s="2" t="s">
        <v>18500</v>
      </c>
      <c r="B10143" s="2" t="s">
        <v>18501</v>
      </c>
      <c r="C10143" s="2" t="s">
        <v>27101</v>
      </c>
      <c r="D10143" s="2"/>
    </row>
    <row r="10144" spans="1:4" ht="12.75" x14ac:dyDescent="0.2">
      <c r="A10144" s="2" t="s">
        <v>18502</v>
      </c>
      <c r="B10144" s="2" t="s">
        <v>18503</v>
      </c>
      <c r="C10144" s="2" t="s">
        <v>27101</v>
      </c>
      <c r="D10144" s="2"/>
    </row>
    <row r="10145" spans="1:4" ht="12.75" x14ac:dyDescent="0.2">
      <c r="A10145" s="2" t="s">
        <v>18504</v>
      </c>
      <c r="B10145" s="2" t="s">
        <v>18505</v>
      </c>
      <c r="C10145" s="2" t="s">
        <v>27101</v>
      </c>
      <c r="D10145" s="2"/>
    </row>
    <row r="10146" spans="1:4" ht="12.75" x14ac:dyDescent="0.2">
      <c r="A10146" s="2" t="s">
        <v>18506</v>
      </c>
      <c r="B10146" s="2" t="s">
        <v>18507</v>
      </c>
      <c r="C10146" s="2" t="s">
        <v>27101</v>
      </c>
      <c r="D10146" s="2"/>
    </row>
    <row r="10147" spans="1:4" ht="12.75" x14ac:dyDescent="0.2">
      <c r="A10147" s="2" t="s">
        <v>18508</v>
      </c>
      <c r="B10147" s="2" t="s">
        <v>18509</v>
      </c>
      <c r="C10147" s="2" t="s">
        <v>27101</v>
      </c>
      <c r="D10147" s="2"/>
    </row>
    <row r="10148" spans="1:4" ht="12.75" x14ac:dyDescent="0.2">
      <c r="A10148" s="2" t="s">
        <v>18510</v>
      </c>
      <c r="B10148" s="2" t="s">
        <v>18511</v>
      </c>
      <c r="C10148" s="2" t="s">
        <v>27101</v>
      </c>
      <c r="D10148" s="2"/>
    </row>
    <row r="10149" spans="1:4" ht="12.75" x14ac:dyDescent="0.2">
      <c r="A10149" s="2" t="s">
        <v>18512</v>
      </c>
      <c r="B10149" s="2" t="s">
        <v>18513</v>
      </c>
      <c r="C10149" s="2" t="s">
        <v>27101</v>
      </c>
      <c r="D10149" s="2"/>
    </row>
    <row r="10150" spans="1:4" ht="12.75" x14ac:dyDescent="0.2">
      <c r="A10150" s="2" t="s">
        <v>18514</v>
      </c>
      <c r="B10150" s="2" t="s">
        <v>18515</v>
      </c>
      <c r="C10150" s="2" t="s">
        <v>27101</v>
      </c>
      <c r="D10150" s="2"/>
    </row>
    <row r="10151" spans="1:4" ht="12.75" x14ac:dyDescent="0.2">
      <c r="A10151" s="2" t="s">
        <v>18516</v>
      </c>
      <c r="B10151" s="2" t="s">
        <v>18517</v>
      </c>
      <c r="C10151" s="2" t="s">
        <v>27101</v>
      </c>
      <c r="D10151" s="2"/>
    </row>
    <row r="10152" spans="1:4" ht="12.75" x14ac:dyDescent="0.2">
      <c r="A10152" s="2" t="s">
        <v>18518</v>
      </c>
      <c r="B10152" s="2" t="s">
        <v>18519</v>
      </c>
      <c r="C10152" s="2" t="s">
        <v>27101</v>
      </c>
      <c r="D10152" s="2"/>
    </row>
    <row r="10153" spans="1:4" ht="12.75" x14ac:dyDescent="0.2">
      <c r="A10153" s="2" t="s">
        <v>18520</v>
      </c>
      <c r="B10153" s="2" t="s">
        <v>18521</v>
      </c>
      <c r="C10153" s="2" t="s">
        <v>27101</v>
      </c>
      <c r="D10153" s="2"/>
    </row>
    <row r="10154" spans="1:4" ht="12.75" x14ac:dyDescent="0.2">
      <c r="A10154" s="2" t="s">
        <v>18522</v>
      </c>
      <c r="B10154" s="2" t="s">
        <v>18523</v>
      </c>
      <c r="C10154" s="2" t="s">
        <v>27101</v>
      </c>
      <c r="D10154" s="2"/>
    </row>
    <row r="10155" spans="1:4" ht="12.75" x14ac:dyDescent="0.2">
      <c r="A10155" s="2" t="s">
        <v>18524</v>
      </c>
      <c r="B10155" s="2" t="s">
        <v>18525</v>
      </c>
      <c r="C10155" s="2" t="s">
        <v>27101</v>
      </c>
      <c r="D10155" s="2"/>
    </row>
    <row r="10156" spans="1:4" ht="12.75" x14ac:dyDescent="0.2">
      <c r="A10156" s="2" t="s">
        <v>18526</v>
      </c>
      <c r="B10156" s="2" t="s">
        <v>18527</v>
      </c>
      <c r="C10156" s="2" t="s">
        <v>27101</v>
      </c>
      <c r="D10156" s="2"/>
    </row>
    <row r="10157" spans="1:4" ht="12.75" x14ac:dyDescent="0.2">
      <c r="A10157" s="2" t="s">
        <v>18528</v>
      </c>
      <c r="B10157" s="2" t="s">
        <v>18529</v>
      </c>
      <c r="C10157" s="2" t="s">
        <v>27101</v>
      </c>
      <c r="D10157" s="2"/>
    </row>
    <row r="10158" spans="1:4" ht="12.75" x14ac:dyDescent="0.2">
      <c r="A10158" s="2" t="s">
        <v>18530</v>
      </c>
      <c r="B10158" s="2" t="s">
        <v>18531</v>
      </c>
      <c r="C10158" s="2" t="s">
        <v>27101</v>
      </c>
      <c r="D10158" s="2"/>
    </row>
    <row r="10159" spans="1:4" ht="12.75" x14ac:dyDescent="0.2">
      <c r="A10159" s="2" t="s">
        <v>18532</v>
      </c>
      <c r="B10159" s="2" t="s">
        <v>18533</v>
      </c>
      <c r="C10159" s="2" t="s">
        <v>27101</v>
      </c>
      <c r="D10159" s="2"/>
    </row>
    <row r="10160" spans="1:4" ht="12.75" x14ac:dyDescent="0.2">
      <c r="A10160" s="2" t="s">
        <v>18534</v>
      </c>
      <c r="B10160" s="2" t="s">
        <v>18535</v>
      </c>
      <c r="C10160" s="2" t="s">
        <v>27101</v>
      </c>
      <c r="D10160" s="2"/>
    </row>
    <row r="10161" spans="1:4" ht="12.75" x14ac:dyDescent="0.2">
      <c r="A10161" s="2" t="s">
        <v>18536</v>
      </c>
      <c r="B10161" s="2" t="s">
        <v>18537</v>
      </c>
      <c r="C10161" s="2" t="s">
        <v>27101</v>
      </c>
      <c r="D10161" s="2"/>
    </row>
    <row r="10162" spans="1:4" ht="12.75" x14ac:dyDescent="0.2">
      <c r="A10162" s="2" t="s">
        <v>18538</v>
      </c>
      <c r="B10162" s="2" t="s">
        <v>18539</v>
      </c>
      <c r="C10162" s="2" t="s">
        <v>27101</v>
      </c>
      <c r="D10162" s="2"/>
    </row>
    <row r="10163" spans="1:4" ht="12.75" x14ac:dyDescent="0.2">
      <c r="A10163" s="2" t="s">
        <v>18540</v>
      </c>
      <c r="B10163" s="2" t="s">
        <v>18541</v>
      </c>
      <c r="C10163" s="2" t="s">
        <v>27101</v>
      </c>
      <c r="D10163" s="2"/>
    </row>
    <row r="10164" spans="1:4" ht="12.75" x14ac:dyDescent="0.2">
      <c r="A10164" s="2" t="s">
        <v>18542</v>
      </c>
      <c r="B10164" s="2" t="s">
        <v>18543</v>
      </c>
      <c r="C10164" s="2" t="s">
        <v>27101</v>
      </c>
      <c r="D10164" s="2"/>
    </row>
    <row r="10165" spans="1:4" ht="12.75" x14ac:dyDescent="0.2">
      <c r="A10165" s="2" t="s">
        <v>18544</v>
      </c>
      <c r="B10165" s="2" t="s">
        <v>18545</v>
      </c>
      <c r="C10165" s="2" t="s">
        <v>27101</v>
      </c>
      <c r="D10165" s="2"/>
    </row>
    <row r="10166" spans="1:4" ht="12.75" x14ac:dyDescent="0.2">
      <c r="A10166" s="2" t="s">
        <v>18546</v>
      </c>
      <c r="B10166" s="2" t="s">
        <v>18547</v>
      </c>
      <c r="C10166" s="2" t="s">
        <v>27101</v>
      </c>
      <c r="D10166" s="2"/>
    </row>
    <row r="10167" spans="1:4" ht="12.75" x14ac:dyDescent="0.2">
      <c r="A10167" s="2" t="s">
        <v>18548</v>
      </c>
      <c r="B10167" s="2" t="s">
        <v>18549</v>
      </c>
      <c r="C10167" s="2" t="s">
        <v>27101</v>
      </c>
      <c r="D10167" s="2"/>
    </row>
    <row r="10168" spans="1:4" ht="12.75" x14ac:dyDescent="0.2">
      <c r="A10168" s="2" t="s">
        <v>18550</v>
      </c>
      <c r="B10168" s="2" t="s">
        <v>18551</v>
      </c>
      <c r="C10168" s="2" t="s">
        <v>27101</v>
      </c>
      <c r="D10168" s="2"/>
    </row>
    <row r="10169" spans="1:4" ht="12.75" x14ac:dyDescent="0.2">
      <c r="A10169" s="2" t="s">
        <v>18552</v>
      </c>
      <c r="B10169" s="2" t="s">
        <v>18553</v>
      </c>
      <c r="C10169" s="2" t="s">
        <v>27101</v>
      </c>
      <c r="D10169" s="2"/>
    </row>
    <row r="10170" spans="1:4" ht="12.75" x14ac:dyDescent="0.2">
      <c r="A10170" s="2" t="s">
        <v>18556</v>
      </c>
      <c r="B10170" s="2" t="s">
        <v>18557</v>
      </c>
      <c r="C10170" s="2" t="s">
        <v>27101</v>
      </c>
      <c r="D10170" s="2"/>
    </row>
    <row r="10171" spans="1:4" ht="12.75" x14ac:dyDescent="0.2">
      <c r="A10171" s="2" t="s">
        <v>18558</v>
      </c>
      <c r="B10171" s="2" t="s">
        <v>18559</v>
      </c>
      <c r="C10171" s="2" t="s">
        <v>27101</v>
      </c>
      <c r="D10171" s="2"/>
    </row>
    <row r="10172" spans="1:4" ht="12.75" x14ac:dyDescent="0.2">
      <c r="A10172" s="2" t="s">
        <v>18560</v>
      </c>
      <c r="B10172" s="2" t="s">
        <v>18561</v>
      </c>
      <c r="C10172" s="2" t="s">
        <v>27101</v>
      </c>
      <c r="D10172" s="2"/>
    </row>
    <row r="10173" spans="1:4" ht="12.75" x14ac:dyDescent="0.2">
      <c r="A10173" s="2" t="s">
        <v>18562</v>
      </c>
      <c r="B10173" s="2" t="s">
        <v>18563</v>
      </c>
      <c r="C10173" s="2" t="s">
        <v>27101</v>
      </c>
      <c r="D10173" s="2"/>
    </row>
    <row r="10174" spans="1:4" ht="12.75" x14ac:dyDescent="0.2">
      <c r="A10174" s="2" t="s">
        <v>18564</v>
      </c>
      <c r="B10174" s="2" t="s">
        <v>18565</v>
      </c>
      <c r="C10174" s="2" t="s">
        <v>27101</v>
      </c>
      <c r="D10174" s="2"/>
    </row>
    <row r="10175" spans="1:4" ht="12.75" x14ac:dyDescent="0.2">
      <c r="A10175" s="2" t="s">
        <v>18566</v>
      </c>
      <c r="B10175" s="2" t="s">
        <v>18567</v>
      </c>
      <c r="C10175" s="2" t="s">
        <v>27101</v>
      </c>
      <c r="D10175" s="2"/>
    </row>
    <row r="10176" spans="1:4" ht="12.75" x14ac:dyDescent="0.2">
      <c r="A10176" s="2" t="s">
        <v>18568</v>
      </c>
      <c r="B10176" s="2" t="s">
        <v>18569</v>
      </c>
      <c r="C10176" s="2" t="s">
        <v>27101</v>
      </c>
      <c r="D10176" s="2"/>
    </row>
    <row r="10177" spans="1:4" ht="12.75" x14ac:dyDescent="0.2">
      <c r="A10177" s="2" t="s">
        <v>18570</v>
      </c>
      <c r="B10177" s="2" t="s">
        <v>18571</v>
      </c>
      <c r="C10177" s="2" t="s">
        <v>27101</v>
      </c>
      <c r="D10177" s="2"/>
    </row>
    <row r="10178" spans="1:4" ht="12.75" x14ac:dyDescent="0.2">
      <c r="A10178" s="2" t="s">
        <v>18572</v>
      </c>
      <c r="B10178" s="2" t="s">
        <v>18573</v>
      </c>
      <c r="C10178" s="2" t="s">
        <v>27101</v>
      </c>
      <c r="D10178" s="2"/>
    </row>
    <row r="10179" spans="1:4" ht="12.75" x14ac:dyDescent="0.2">
      <c r="A10179" s="2" t="s">
        <v>18574</v>
      </c>
      <c r="B10179" s="2" t="s">
        <v>18575</v>
      </c>
      <c r="C10179" s="2" t="s">
        <v>27101</v>
      </c>
      <c r="D10179" s="2"/>
    </row>
    <row r="10180" spans="1:4" ht="12.75" x14ac:dyDescent="0.2">
      <c r="A10180" s="2" t="s">
        <v>18576</v>
      </c>
      <c r="B10180" s="2" t="s">
        <v>18577</v>
      </c>
      <c r="C10180" s="2" t="s">
        <v>27101</v>
      </c>
      <c r="D10180" s="2"/>
    </row>
    <row r="10181" spans="1:4" ht="12.75" x14ac:dyDescent="0.2">
      <c r="A10181" s="2" t="s">
        <v>18578</v>
      </c>
      <c r="B10181" s="2" t="s">
        <v>18579</v>
      </c>
      <c r="C10181" s="2" t="s">
        <v>27101</v>
      </c>
      <c r="D10181" s="2"/>
    </row>
    <row r="10182" spans="1:4" ht="12.75" x14ac:dyDescent="0.2">
      <c r="A10182" s="2" t="s">
        <v>18580</v>
      </c>
      <c r="B10182" s="2" t="s">
        <v>18581</v>
      </c>
      <c r="C10182" s="2" t="s">
        <v>27101</v>
      </c>
      <c r="D10182" s="2"/>
    </row>
    <row r="10183" spans="1:4" ht="12.75" x14ac:dyDescent="0.2">
      <c r="A10183" s="2" t="s">
        <v>18582</v>
      </c>
      <c r="B10183" s="2" t="s">
        <v>18583</v>
      </c>
      <c r="C10183" s="2" t="s">
        <v>27101</v>
      </c>
      <c r="D10183" s="2"/>
    </row>
    <row r="10184" spans="1:4" ht="12.75" x14ac:dyDescent="0.2">
      <c r="A10184" s="2" t="s">
        <v>18584</v>
      </c>
      <c r="B10184" s="2" t="s">
        <v>18585</v>
      </c>
      <c r="C10184" s="2" t="s">
        <v>27101</v>
      </c>
      <c r="D10184" s="2"/>
    </row>
    <row r="10185" spans="1:4" ht="12.75" x14ac:dyDescent="0.2">
      <c r="A10185" s="2" t="s">
        <v>18586</v>
      </c>
      <c r="B10185" s="2" t="s">
        <v>18587</v>
      </c>
      <c r="C10185" s="2" t="s">
        <v>27101</v>
      </c>
      <c r="D10185" s="2"/>
    </row>
    <row r="10186" spans="1:4" ht="12.75" x14ac:dyDescent="0.2">
      <c r="A10186" s="2" t="s">
        <v>18588</v>
      </c>
      <c r="B10186" s="2" t="s">
        <v>18589</v>
      </c>
      <c r="C10186" s="2" t="s">
        <v>27101</v>
      </c>
      <c r="D10186" s="2"/>
    </row>
    <row r="10187" spans="1:4" ht="12.75" x14ac:dyDescent="0.2">
      <c r="A10187" s="2" t="s">
        <v>18590</v>
      </c>
      <c r="B10187" s="2" t="s">
        <v>18591</v>
      </c>
      <c r="C10187" s="2" t="s">
        <v>27101</v>
      </c>
      <c r="D10187" s="2"/>
    </row>
    <row r="10188" spans="1:4" ht="12.75" x14ac:dyDescent="0.2">
      <c r="A10188" s="2" t="s">
        <v>18592</v>
      </c>
      <c r="B10188" s="2" t="s">
        <v>27102</v>
      </c>
      <c r="C10188" s="2" t="s">
        <v>27101</v>
      </c>
      <c r="D10188" s="2"/>
    </row>
    <row r="10189" spans="1:4" ht="12.75" x14ac:dyDescent="0.2">
      <c r="A10189" s="2" t="s">
        <v>18593</v>
      </c>
      <c r="B10189" s="2" t="s">
        <v>27103</v>
      </c>
      <c r="C10189" s="2" t="s">
        <v>27101</v>
      </c>
      <c r="D10189" s="2"/>
    </row>
    <row r="10190" spans="1:4" ht="12.75" x14ac:dyDescent="0.2">
      <c r="A10190" s="2" t="s">
        <v>18594</v>
      </c>
      <c r="B10190" s="2" t="s">
        <v>27104</v>
      </c>
      <c r="C10190" s="2" t="s">
        <v>27101</v>
      </c>
      <c r="D10190" s="2"/>
    </row>
    <row r="10191" spans="1:4" ht="12.75" x14ac:dyDescent="0.2">
      <c r="A10191" s="2" t="s">
        <v>18595</v>
      </c>
      <c r="B10191" s="2" t="s">
        <v>18596</v>
      </c>
      <c r="C10191" s="2" t="s">
        <v>27101</v>
      </c>
      <c r="D10191" s="2"/>
    </row>
    <row r="10192" spans="1:4" ht="12.75" x14ac:dyDescent="0.2">
      <c r="A10192" s="2" t="s">
        <v>18597</v>
      </c>
      <c r="B10192" s="2" t="s">
        <v>18598</v>
      </c>
      <c r="C10192" s="2" t="s">
        <v>27101</v>
      </c>
      <c r="D10192" s="2"/>
    </row>
    <row r="10193" spans="1:4" ht="12.75" x14ac:dyDescent="0.2">
      <c r="A10193" s="2" t="s">
        <v>18599</v>
      </c>
      <c r="B10193" s="2" t="s">
        <v>18600</v>
      </c>
      <c r="C10193" s="2" t="s">
        <v>27101</v>
      </c>
      <c r="D10193" s="2"/>
    </row>
    <row r="10194" spans="1:4" ht="12.75" x14ac:dyDescent="0.2">
      <c r="A10194" s="2" t="s">
        <v>18601</v>
      </c>
      <c r="B10194" s="2" t="s">
        <v>18602</v>
      </c>
      <c r="C10194" s="2" t="s">
        <v>27101</v>
      </c>
      <c r="D10194" s="2"/>
    </row>
    <row r="10195" spans="1:4" ht="12.75" x14ac:dyDescent="0.2">
      <c r="A10195" s="2" t="s">
        <v>18603</v>
      </c>
      <c r="B10195" s="2" t="s">
        <v>18604</v>
      </c>
      <c r="C10195" s="2" t="s">
        <v>27101</v>
      </c>
      <c r="D10195" s="2"/>
    </row>
    <row r="10196" spans="1:4" ht="12.75" x14ac:dyDescent="0.2">
      <c r="A10196" s="2" t="s">
        <v>18605</v>
      </c>
      <c r="B10196" s="2" t="s">
        <v>18606</v>
      </c>
      <c r="C10196" s="2" t="s">
        <v>27101</v>
      </c>
      <c r="D10196" s="2"/>
    </row>
    <row r="10197" spans="1:4" ht="12.75" x14ac:dyDescent="0.2">
      <c r="A10197" s="2" t="s">
        <v>18607</v>
      </c>
      <c r="B10197" s="2" t="s">
        <v>18608</v>
      </c>
      <c r="C10197" s="2" t="s">
        <v>27101</v>
      </c>
      <c r="D10197" s="2"/>
    </row>
    <row r="10198" spans="1:4" ht="12.75" x14ac:dyDescent="0.2">
      <c r="A10198" s="2" t="s">
        <v>18609</v>
      </c>
      <c r="B10198" s="2" t="s">
        <v>18610</v>
      </c>
      <c r="C10198" s="2" t="s">
        <v>27101</v>
      </c>
      <c r="D10198" s="2"/>
    </row>
    <row r="10199" spans="1:4" ht="12.75" x14ac:dyDescent="0.2">
      <c r="A10199" s="2" t="s">
        <v>18611</v>
      </c>
      <c r="B10199" s="2" t="s">
        <v>18612</v>
      </c>
      <c r="C10199" s="2" t="s">
        <v>27101</v>
      </c>
      <c r="D10199" s="2"/>
    </row>
    <row r="10200" spans="1:4" ht="12.75" x14ac:dyDescent="0.2">
      <c r="A10200" s="2" t="s">
        <v>18613</v>
      </c>
      <c r="B10200" s="2" t="s">
        <v>18614</v>
      </c>
      <c r="C10200" s="2" t="s">
        <v>27101</v>
      </c>
      <c r="D10200" s="2"/>
    </row>
    <row r="10201" spans="1:4" ht="12.75" x14ac:dyDescent="0.2">
      <c r="A10201" s="2" t="s">
        <v>18615</v>
      </c>
      <c r="B10201" s="2" t="s">
        <v>18616</v>
      </c>
      <c r="C10201" s="2" t="s">
        <v>27101</v>
      </c>
      <c r="D10201" s="2"/>
    </row>
    <row r="10202" spans="1:4" ht="12.75" x14ac:dyDescent="0.2">
      <c r="A10202" s="2" t="s">
        <v>18617</v>
      </c>
      <c r="B10202" s="2" t="s">
        <v>18618</v>
      </c>
      <c r="C10202" s="2" t="s">
        <v>27101</v>
      </c>
      <c r="D10202" s="2"/>
    </row>
    <row r="10203" spans="1:4" ht="12.75" x14ac:dyDescent="0.2">
      <c r="A10203" s="2" t="s">
        <v>18619</v>
      </c>
      <c r="B10203" s="2" t="s">
        <v>18620</v>
      </c>
      <c r="C10203" s="2" t="s">
        <v>27101</v>
      </c>
      <c r="D10203" s="2"/>
    </row>
    <row r="10204" spans="1:4" ht="12.75" x14ac:dyDescent="0.2">
      <c r="A10204" s="2" t="s">
        <v>18621</v>
      </c>
      <c r="B10204" s="2" t="s">
        <v>18622</v>
      </c>
      <c r="C10204" s="2" t="s">
        <v>27101</v>
      </c>
      <c r="D10204" s="2"/>
    </row>
    <row r="10205" spans="1:4" ht="12.75" x14ac:dyDescent="0.2">
      <c r="A10205" s="2" t="s">
        <v>18623</v>
      </c>
      <c r="B10205" s="2" t="s">
        <v>18624</v>
      </c>
      <c r="C10205" s="2" t="s">
        <v>27101</v>
      </c>
      <c r="D10205" s="2"/>
    </row>
    <row r="10206" spans="1:4" ht="12.75" x14ac:dyDescent="0.2">
      <c r="A10206" s="2" t="s">
        <v>18625</v>
      </c>
      <c r="B10206" s="2" t="s">
        <v>18626</v>
      </c>
      <c r="C10206" s="2" t="s">
        <v>27101</v>
      </c>
      <c r="D10206" s="2"/>
    </row>
    <row r="10207" spans="1:4" ht="12.75" x14ac:dyDescent="0.2">
      <c r="A10207" s="2" t="s">
        <v>18625</v>
      </c>
      <c r="B10207" s="2" t="s">
        <v>18626</v>
      </c>
      <c r="C10207" s="2" t="s">
        <v>27101</v>
      </c>
      <c r="D10207" s="2"/>
    </row>
    <row r="10208" spans="1:4" ht="12.75" x14ac:dyDescent="0.2">
      <c r="A10208" s="2" t="s">
        <v>18625</v>
      </c>
      <c r="B10208" s="2" t="s">
        <v>18626</v>
      </c>
      <c r="C10208" s="2" t="s">
        <v>27101</v>
      </c>
      <c r="D10208" s="2"/>
    </row>
    <row r="10209" spans="1:4" ht="12.75" x14ac:dyDescent="0.2">
      <c r="A10209" s="2" t="s">
        <v>18625</v>
      </c>
      <c r="B10209" s="2" t="s">
        <v>18626</v>
      </c>
      <c r="C10209" s="2" t="s">
        <v>27101</v>
      </c>
      <c r="D10209" s="2"/>
    </row>
    <row r="10210" spans="1:4" ht="12.75" x14ac:dyDescent="0.2">
      <c r="A10210" s="2" t="s">
        <v>18625</v>
      </c>
      <c r="B10210" s="2" t="s">
        <v>18626</v>
      </c>
      <c r="C10210" s="2" t="s">
        <v>27101</v>
      </c>
      <c r="D10210" s="2"/>
    </row>
    <row r="10211" spans="1:4" ht="12.75" x14ac:dyDescent="0.2">
      <c r="A10211" s="2" t="s">
        <v>18625</v>
      </c>
      <c r="B10211" s="2" t="s">
        <v>18626</v>
      </c>
      <c r="C10211" s="2" t="s">
        <v>27101</v>
      </c>
      <c r="D10211" s="2"/>
    </row>
    <row r="10212" spans="1:4" ht="12.75" x14ac:dyDescent="0.2">
      <c r="A10212" s="2" t="s">
        <v>18625</v>
      </c>
      <c r="B10212" s="2" t="s">
        <v>18626</v>
      </c>
      <c r="C10212" s="2" t="s">
        <v>27101</v>
      </c>
      <c r="D10212" s="2"/>
    </row>
    <row r="10213" spans="1:4" ht="12.75" x14ac:dyDescent="0.2">
      <c r="A10213" s="2" t="s">
        <v>18627</v>
      </c>
      <c r="B10213" s="2" t="s">
        <v>18628</v>
      </c>
      <c r="C10213" s="2" t="s">
        <v>27101</v>
      </c>
      <c r="D10213" s="2"/>
    </row>
    <row r="10214" spans="1:4" ht="12.75" x14ac:dyDescent="0.2">
      <c r="A10214" s="2" t="s">
        <v>18629</v>
      </c>
      <c r="B10214" s="2" t="s">
        <v>18630</v>
      </c>
      <c r="C10214" s="2" t="s">
        <v>27101</v>
      </c>
      <c r="D10214" s="2"/>
    </row>
    <row r="10215" spans="1:4" ht="12.75" x14ac:dyDescent="0.2">
      <c r="A10215" s="2" t="s">
        <v>18631</v>
      </c>
      <c r="B10215" s="2" t="s">
        <v>18632</v>
      </c>
      <c r="C10215" s="2" t="s">
        <v>27101</v>
      </c>
      <c r="D10215" s="2"/>
    </row>
    <row r="10216" spans="1:4" ht="12.75" x14ac:dyDescent="0.2">
      <c r="A10216" s="2" t="s">
        <v>18633</v>
      </c>
      <c r="B10216" s="2" t="s">
        <v>18634</v>
      </c>
      <c r="C10216" s="2" t="s">
        <v>27101</v>
      </c>
      <c r="D10216" s="2"/>
    </row>
    <row r="10217" spans="1:4" ht="12.75" x14ac:dyDescent="0.2">
      <c r="A10217" s="2" t="s">
        <v>18635</v>
      </c>
      <c r="B10217" s="2" t="s">
        <v>18636</v>
      </c>
      <c r="C10217" s="2" t="s">
        <v>27101</v>
      </c>
      <c r="D10217" s="2"/>
    </row>
    <row r="10218" spans="1:4" ht="12.75" x14ac:dyDescent="0.2">
      <c r="A10218" s="2" t="s">
        <v>18637</v>
      </c>
      <c r="B10218" s="2" t="s">
        <v>18638</v>
      </c>
      <c r="C10218" s="2" t="s">
        <v>27101</v>
      </c>
      <c r="D10218" s="2"/>
    </row>
    <row r="10219" spans="1:4" ht="12.75" x14ac:dyDescent="0.2">
      <c r="A10219" s="2" t="s">
        <v>18639</v>
      </c>
      <c r="B10219" s="2" t="s">
        <v>18640</v>
      </c>
      <c r="C10219" s="2" t="s">
        <v>27101</v>
      </c>
      <c r="D10219" s="2"/>
    </row>
    <row r="10220" spans="1:4" ht="12.75" x14ac:dyDescent="0.2">
      <c r="A10220" s="2" t="s">
        <v>18641</v>
      </c>
      <c r="B10220" s="2" t="s">
        <v>18642</v>
      </c>
      <c r="C10220" s="2" t="s">
        <v>27101</v>
      </c>
      <c r="D10220" s="2"/>
    </row>
    <row r="10221" spans="1:4" ht="12.75" x14ac:dyDescent="0.2">
      <c r="A10221" s="2" t="s">
        <v>18643</v>
      </c>
      <c r="B10221" s="2" t="s">
        <v>18644</v>
      </c>
      <c r="C10221" s="2" t="s">
        <v>27101</v>
      </c>
      <c r="D10221" s="2"/>
    </row>
    <row r="10222" spans="1:4" ht="12.75" x14ac:dyDescent="0.2">
      <c r="A10222" s="2" t="s">
        <v>18645</v>
      </c>
      <c r="B10222" s="2" t="s">
        <v>18646</v>
      </c>
      <c r="C10222" s="2" t="s">
        <v>27101</v>
      </c>
      <c r="D10222" s="2"/>
    </row>
    <row r="10223" spans="1:4" ht="12.75" x14ac:dyDescent="0.2">
      <c r="A10223" s="2" t="s">
        <v>18647</v>
      </c>
      <c r="B10223" s="2" t="s">
        <v>18648</v>
      </c>
      <c r="C10223" s="2" t="s">
        <v>27101</v>
      </c>
      <c r="D10223" s="2"/>
    </row>
    <row r="10224" spans="1:4" ht="12.75" x14ac:dyDescent="0.2">
      <c r="A10224" s="2" t="s">
        <v>18649</v>
      </c>
      <c r="B10224" s="2" t="s">
        <v>18650</v>
      </c>
      <c r="C10224" s="2" t="s">
        <v>27101</v>
      </c>
      <c r="D10224" s="2"/>
    </row>
    <row r="10225" spans="1:4" ht="12.75" x14ac:dyDescent="0.2">
      <c r="A10225" s="2" t="s">
        <v>18651</v>
      </c>
      <c r="B10225" s="2" t="s">
        <v>18652</v>
      </c>
      <c r="C10225" s="2" t="s">
        <v>27101</v>
      </c>
      <c r="D10225" s="2"/>
    </row>
    <row r="10226" spans="1:4" ht="12.75" x14ac:dyDescent="0.2">
      <c r="A10226" s="2" t="s">
        <v>18653</v>
      </c>
      <c r="B10226" s="2" t="s">
        <v>18654</v>
      </c>
      <c r="C10226" s="2" t="s">
        <v>27101</v>
      </c>
      <c r="D10226" s="2"/>
    </row>
    <row r="10227" spans="1:4" ht="12.75" x14ac:dyDescent="0.2">
      <c r="A10227" s="2" t="s">
        <v>18655</v>
      </c>
      <c r="B10227" s="2" t="s">
        <v>18656</v>
      </c>
      <c r="C10227" s="2" t="s">
        <v>27101</v>
      </c>
      <c r="D10227" s="2"/>
    </row>
    <row r="10228" spans="1:4" ht="12.75" x14ac:dyDescent="0.2">
      <c r="A10228" s="2" t="s">
        <v>18657</v>
      </c>
      <c r="B10228" s="2" t="s">
        <v>18658</v>
      </c>
      <c r="C10228" s="2" t="s">
        <v>27101</v>
      </c>
      <c r="D10228" s="2"/>
    </row>
    <row r="10229" spans="1:4" ht="12.75" x14ac:dyDescent="0.2">
      <c r="A10229" s="2" t="s">
        <v>18659</v>
      </c>
      <c r="B10229" s="2" t="s">
        <v>18660</v>
      </c>
      <c r="C10229" s="2" t="s">
        <v>27101</v>
      </c>
      <c r="D10229" s="2"/>
    </row>
    <row r="10230" spans="1:4" ht="12.75" x14ac:dyDescent="0.2">
      <c r="A10230" s="2" t="s">
        <v>18661</v>
      </c>
      <c r="B10230" s="2" t="s">
        <v>18662</v>
      </c>
      <c r="C10230" s="2" t="s">
        <v>27101</v>
      </c>
      <c r="D10230" s="2"/>
    </row>
    <row r="10231" spans="1:4" ht="12.75" x14ac:dyDescent="0.2">
      <c r="A10231" s="2" t="s">
        <v>18663</v>
      </c>
      <c r="B10231" s="2" t="s">
        <v>18664</v>
      </c>
      <c r="C10231" s="2" t="s">
        <v>27101</v>
      </c>
      <c r="D10231" s="2"/>
    </row>
    <row r="10232" spans="1:4" ht="12.75" x14ac:dyDescent="0.2">
      <c r="A10232" s="2" t="s">
        <v>18665</v>
      </c>
      <c r="B10232" s="2" t="s">
        <v>18666</v>
      </c>
      <c r="C10232" s="2" t="s">
        <v>27101</v>
      </c>
      <c r="D10232" s="2"/>
    </row>
    <row r="10233" spans="1:4" ht="12.75" x14ac:dyDescent="0.2">
      <c r="A10233" s="2" t="s">
        <v>18667</v>
      </c>
      <c r="B10233" s="2" t="s">
        <v>18668</v>
      </c>
      <c r="C10233" s="2" t="s">
        <v>27101</v>
      </c>
      <c r="D10233" s="2"/>
    </row>
    <row r="10234" spans="1:4" ht="12.75" x14ac:dyDescent="0.2">
      <c r="A10234" s="2" t="s">
        <v>18669</v>
      </c>
      <c r="B10234" s="2" t="s">
        <v>18670</v>
      </c>
      <c r="C10234" s="2" t="s">
        <v>27101</v>
      </c>
      <c r="D10234" s="2"/>
    </row>
    <row r="10235" spans="1:4" ht="12.75" x14ac:dyDescent="0.2">
      <c r="A10235" s="2" t="s">
        <v>18671</v>
      </c>
      <c r="B10235" s="2" t="s">
        <v>18672</v>
      </c>
      <c r="C10235" s="2" t="s">
        <v>27101</v>
      </c>
      <c r="D10235" s="2"/>
    </row>
    <row r="10236" spans="1:4" ht="12.75" x14ac:dyDescent="0.2">
      <c r="A10236" s="2" t="s">
        <v>18673</v>
      </c>
      <c r="B10236" s="2" t="s">
        <v>18674</v>
      </c>
      <c r="C10236" s="2" t="s">
        <v>27101</v>
      </c>
      <c r="D10236" s="2"/>
    </row>
    <row r="10237" spans="1:4" ht="12.75" x14ac:dyDescent="0.2">
      <c r="A10237" s="2" t="s">
        <v>18675</v>
      </c>
      <c r="B10237" s="2" t="s">
        <v>18676</v>
      </c>
      <c r="C10237" s="2" t="s">
        <v>27101</v>
      </c>
      <c r="D10237" s="2"/>
    </row>
    <row r="10238" spans="1:4" ht="12.75" x14ac:dyDescent="0.2">
      <c r="A10238" s="2" t="s">
        <v>18677</v>
      </c>
      <c r="B10238" s="2" t="s">
        <v>18678</v>
      </c>
      <c r="C10238" s="2" t="s">
        <v>27101</v>
      </c>
      <c r="D10238" s="2"/>
    </row>
    <row r="10239" spans="1:4" ht="12.75" x14ac:dyDescent="0.2">
      <c r="A10239" s="2" t="s">
        <v>18679</v>
      </c>
      <c r="B10239" s="2" t="s">
        <v>18680</v>
      </c>
      <c r="C10239" s="2" t="s">
        <v>27101</v>
      </c>
      <c r="D10239" s="2"/>
    </row>
    <row r="10240" spans="1:4" ht="12.75" x14ac:dyDescent="0.2">
      <c r="A10240" s="2" t="s">
        <v>27105</v>
      </c>
      <c r="B10240" s="2" t="s">
        <v>27106</v>
      </c>
      <c r="C10240" s="2" t="s">
        <v>27101</v>
      </c>
      <c r="D10240" s="2"/>
    </row>
    <row r="10241" spans="1:4" ht="12.75" x14ac:dyDescent="0.2">
      <c r="A10241" s="2" t="s">
        <v>27105</v>
      </c>
      <c r="B10241" s="2" t="s">
        <v>27106</v>
      </c>
      <c r="C10241" s="2" t="s">
        <v>27101</v>
      </c>
      <c r="D10241" s="2"/>
    </row>
    <row r="10242" spans="1:4" ht="12.75" x14ac:dyDescent="0.2">
      <c r="A10242" s="2" t="s">
        <v>27105</v>
      </c>
      <c r="B10242" s="2" t="s">
        <v>27106</v>
      </c>
      <c r="C10242" s="2" t="s">
        <v>27101</v>
      </c>
      <c r="D10242" s="2"/>
    </row>
    <row r="10243" spans="1:4" ht="12.75" x14ac:dyDescent="0.2">
      <c r="A10243" s="2" t="s">
        <v>27105</v>
      </c>
      <c r="B10243" s="2" t="s">
        <v>27106</v>
      </c>
      <c r="C10243" s="2" t="s">
        <v>27101</v>
      </c>
      <c r="D10243" s="2"/>
    </row>
    <row r="10244" spans="1:4" ht="12.75" x14ac:dyDescent="0.2">
      <c r="A10244" s="2" t="s">
        <v>18681</v>
      </c>
      <c r="B10244" s="2" t="s">
        <v>18682</v>
      </c>
      <c r="C10244" s="2" t="s">
        <v>27101</v>
      </c>
      <c r="D10244" s="2"/>
    </row>
    <row r="10245" spans="1:4" ht="12.75" x14ac:dyDescent="0.2">
      <c r="A10245" s="2" t="s">
        <v>18681</v>
      </c>
      <c r="B10245" s="2" t="s">
        <v>18682</v>
      </c>
      <c r="C10245" s="2" t="s">
        <v>27101</v>
      </c>
      <c r="D10245" s="2"/>
    </row>
    <row r="10246" spans="1:4" ht="12.75" x14ac:dyDescent="0.2">
      <c r="A10246" s="2" t="s">
        <v>18681</v>
      </c>
      <c r="B10246" s="2" t="s">
        <v>18682</v>
      </c>
      <c r="C10246" s="2" t="s">
        <v>27101</v>
      </c>
      <c r="D10246" s="2"/>
    </row>
    <row r="10247" spans="1:4" ht="12.75" x14ac:dyDescent="0.2">
      <c r="A10247" s="2" t="s">
        <v>18681</v>
      </c>
      <c r="B10247" s="2" t="s">
        <v>18682</v>
      </c>
      <c r="C10247" s="2" t="s">
        <v>27101</v>
      </c>
      <c r="D10247" s="2"/>
    </row>
    <row r="10248" spans="1:4" ht="12.75" x14ac:dyDescent="0.2">
      <c r="A10248" s="2" t="s">
        <v>18681</v>
      </c>
      <c r="B10248" s="2" t="s">
        <v>18682</v>
      </c>
      <c r="C10248" s="2" t="s">
        <v>27101</v>
      </c>
      <c r="D10248" s="2"/>
    </row>
    <row r="10249" spans="1:4" ht="12.75" x14ac:dyDescent="0.2">
      <c r="A10249" s="2" t="s">
        <v>18681</v>
      </c>
      <c r="B10249" s="2" t="s">
        <v>18682</v>
      </c>
      <c r="C10249" s="2" t="s">
        <v>27101</v>
      </c>
      <c r="D10249" s="2"/>
    </row>
    <row r="10250" spans="1:4" ht="12.75" x14ac:dyDescent="0.2">
      <c r="A10250" s="2" t="s">
        <v>18681</v>
      </c>
      <c r="B10250" s="2" t="s">
        <v>18682</v>
      </c>
      <c r="C10250" s="2" t="s">
        <v>27101</v>
      </c>
      <c r="D10250" s="2"/>
    </row>
    <row r="10251" spans="1:4" ht="12.75" x14ac:dyDescent="0.2">
      <c r="A10251" s="2" t="s">
        <v>18681</v>
      </c>
      <c r="B10251" s="2" t="s">
        <v>18682</v>
      </c>
      <c r="C10251" s="2" t="s">
        <v>27101</v>
      </c>
      <c r="D10251" s="2"/>
    </row>
    <row r="10252" spans="1:4" ht="12.75" x14ac:dyDescent="0.2">
      <c r="A10252" s="2" t="s">
        <v>18681</v>
      </c>
      <c r="B10252" s="2" t="s">
        <v>18682</v>
      </c>
      <c r="C10252" s="2" t="s">
        <v>27101</v>
      </c>
      <c r="D10252" s="2"/>
    </row>
    <row r="10253" spans="1:4" ht="12.75" x14ac:dyDescent="0.2">
      <c r="A10253" s="2" t="s">
        <v>18681</v>
      </c>
      <c r="B10253" s="2" t="s">
        <v>18682</v>
      </c>
      <c r="C10253" s="2" t="s">
        <v>27101</v>
      </c>
      <c r="D10253" s="2"/>
    </row>
    <row r="10254" spans="1:4" ht="12.75" x14ac:dyDescent="0.2">
      <c r="A10254" s="2" t="s">
        <v>18683</v>
      </c>
      <c r="B10254" s="2" t="s">
        <v>18684</v>
      </c>
      <c r="C10254" s="2" t="s">
        <v>27101</v>
      </c>
      <c r="D10254" s="2"/>
    </row>
    <row r="10255" spans="1:4" ht="12.75" x14ac:dyDescent="0.2">
      <c r="A10255" s="2" t="s">
        <v>18685</v>
      </c>
      <c r="B10255" s="2" t="s">
        <v>18686</v>
      </c>
      <c r="C10255" s="2" t="s">
        <v>27101</v>
      </c>
      <c r="D10255" s="2"/>
    </row>
    <row r="10256" spans="1:4" ht="12.75" x14ac:dyDescent="0.2">
      <c r="A10256" s="2" t="s">
        <v>18687</v>
      </c>
      <c r="B10256" s="2" t="s">
        <v>18688</v>
      </c>
      <c r="C10256" s="2" t="s">
        <v>27101</v>
      </c>
      <c r="D10256" s="2"/>
    </row>
    <row r="10257" spans="1:4" ht="12.75" x14ac:dyDescent="0.2">
      <c r="A10257" s="2" t="s">
        <v>18689</v>
      </c>
      <c r="B10257" s="2" t="s">
        <v>18690</v>
      </c>
      <c r="C10257" s="2" t="s">
        <v>27101</v>
      </c>
      <c r="D10257" s="2"/>
    </row>
    <row r="10258" spans="1:4" ht="12.75" x14ac:dyDescent="0.2">
      <c r="A10258" s="2" t="s">
        <v>18691</v>
      </c>
      <c r="B10258" s="2" t="s">
        <v>18692</v>
      </c>
      <c r="C10258" s="2" t="s">
        <v>27101</v>
      </c>
      <c r="D10258" s="2"/>
    </row>
    <row r="10259" spans="1:4" ht="12.75" x14ac:dyDescent="0.2">
      <c r="A10259" s="2" t="s">
        <v>18693</v>
      </c>
      <c r="B10259" s="2" t="s">
        <v>18694</v>
      </c>
      <c r="C10259" s="2" t="s">
        <v>27101</v>
      </c>
      <c r="D10259" s="2"/>
    </row>
    <row r="10260" spans="1:4" ht="12.75" x14ac:dyDescent="0.2">
      <c r="A10260" s="2" t="s">
        <v>18695</v>
      </c>
      <c r="B10260" s="2" t="s">
        <v>18696</v>
      </c>
      <c r="C10260" s="2" t="s">
        <v>27101</v>
      </c>
      <c r="D10260" s="2"/>
    </row>
    <row r="10261" spans="1:4" ht="12.75" x14ac:dyDescent="0.2">
      <c r="A10261" s="2" t="s">
        <v>18697</v>
      </c>
      <c r="B10261" s="2" t="s">
        <v>18698</v>
      </c>
      <c r="C10261" s="2" t="s">
        <v>27101</v>
      </c>
      <c r="D10261" s="2"/>
    </row>
    <row r="10262" spans="1:4" ht="12.75" x14ac:dyDescent="0.2">
      <c r="A10262" s="2" t="s">
        <v>18699</v>
      </c>
      <c r="B10262" s="2" t="s">
        <v>18700</v>
      </c>
      <c r="C10262" s="2" t="s">
        <v>27101</v>
      </c>
      <c r="D10262" s="2"/>
    </row>
    <row r="10263" spans="1:4" ht="12.75" x14ac:dyDescent="0.2">
      <c r="A10263" s="2" t="s">
        <v>18701</v>
      </c>
      <c r="B10263" s="2" t="s">
        <v>18702</v>
      </c>
      <c r="C10263" s="2" t="s">
        <v>27101</v>
      </c>
      <c r="D10263" s="2"/>
    </row>
    <row r="10264" spans="1:4" ht="12.75" x14ac:dyDescent="0.2">
      <c r="A10264" s="2" t="s">
        <v>18703</v>
      </c>
      <c r="B10264" s="2" t="s">
        <v>18704</v>
      </c>
      <c r="C10264" s="2" t="s">
        <v>27101</v>
      </c>
      <c r="D10264" s="2"/>
    </row>
    <row r="10265" spans="1:4" ht="12.75" x14ac:dyDescent="0.2">
      <c r="A10265" s="2" t="s">
        <v>18705</v>
      </c>
      <c r="B10265" s="2" t="s">
        <v>18706</v>
      </c>
      <c r="C10265" s="2" t="s">
        <v>27101</v>
      </c>
      <c r="D10265" s="2"/>
    </row>
    <row r="10266" spans="1:4" ht="12.75" x14ac:dyDescent="0.2">
      <c r="A10266" s="2" t="s">
        <v>18707</v>
      </c>
      <c r="B10266" s="2" t="s">
        <v>18708</v>
      </c>
      <c r="C10266" s="2" t="s">
        <v>27101</v>
      </c>
      <c r="D10266" s="2"/>
    </row>
    <row r="10267" spans="1:4" ht="12.75" x14ac:dyDescent="0.2">
      <c r="A10267" s="2" t="s">
        <v>18709</v>
      </c>
      <c r="B10267" s="2" t="s">
        <v>18710</v>
      </c>
      <c r="C10267" s="2" t="s">
        <v>27101</v>
      </c>
      <c r="D10267" s="2"/>
    </row>
    <row r="10268" spans="1:4" ht="12.75" x14ac:dyDescent="0.2">
      <c r="A10268" s="2" t="s">
        <v>18711</v>
      </c>
      <c r="B10268" s="2" t="s">
        <v>18712</v>
      </c>
      <c r="C10268" s="2" t="s">
        <v>27101</v>
      </c>
      <c r="D10268" s="2"/>
    </row>
    <row r="10269" spans="1:4" ht="12.75" x14ac:dyDescent="0.2">
      <c r="A10269" s="2" t="s">
        <v>18713</v>
      </c>
      <c r="B10269" s="2" t="s">
        <v>18714</v>
      </c>
      <c r="C10269" s="2" t="s">
        <v>27101</v>
      </c>
      <c r="D10269" s="2"/>
    </row>
    <row r="10270" spans="1:4" ht="12.75" x14ac:dyDescent="0.2">
      <c r="A10270" s="2" t="s">
        <v>18715</v>
      </c>
      <c r="B10270" s="2" t="s">
        <v>18716</v>
      </c>
      <c r="C10270" s="2" t="s">
        <v>27101</v>
      </c>
      <c r="D10270" s="2"/>
    </row>
    <row r="10271" spans="1:4" ht="12.75" x14ac:dyDescent="0.2">
      <c r="A10271" s="2" t="s">
        <v>18717</v>
      </c>
      <c r="B10271" s="2" t="s">
        <v>18718</v>
      </c>
      <c r="C10271" s="2" t="s">
        <v>27101</v>
      </c>
      <c r="D10271" s="2"/>
    </row>
    <row r="10272" spans="1:4" ht="12.75" x14ac:dyDescent="0.2">
      <c r="A10272" s="2" t="s">
        <v>18719</v>
      </c>
      <c r="B10272" s="2" t="s">
        <v>18720</v>
      </c>
      <c r="C10272" s="2" t="s">
        <v>27101</v>
      </c>
      <c r="D10272" s="2"/>
    </row>
    <row r="10273" spans="1:4" ht="12.75" x14ac:dyDescent="0.2">
      <c r="A10273" s="2" t="s">
        <v>18721</v>
      </c>
      <c r="B10273" s="2" t="s">
        <v>18722</v>
      </c>
      <c r="C10273" s="2" t="s">
        <v>27101</v>
      </c>
      <c r="D10273" s="2"/>
    </row>
    <row r="10274" spans="1:4" ht="12.75" x14ac:dyDescent="0.2">
      <c r="A10274" s="2" t="s">
        <v>18723</v>
      </c>
      <c r="B10274" s="2" t="s">
        <v>18724</v>
      </c>
      <c r="C10274" s="2" t="s">
        <v>27101</v>
      </c>
      <c r="D10274" s="2"/>
    </row>
    <row r="10275" spans="1:4" ht="12.75" x14ac:dyDescent="0.2">
      <c r="A10275" s="2" t="s">
        <v>18725</v>
      </c>
      <c r="B10275" s="2" t="s">
        <v>18726</v>
      </c>
      <c r="C10275" s="2" t="s">
        <v>27101</v>
      </c>
      <c r="D10275" s="2"/>
    </row>
    <row r="10276" spans="1:4" ht="12.75" x14ac:dyDescent="0.2">
      <c r="A10276" s="2" t="s">
        <v>18727</v>
      </c>
      <c r="B10276" s="2" t="s">
        <v>18728</v>
      </c>
      <c r="C10276" s="2" t="s">
        <v>27101</v>
      </c>
      <c r="D10276" s="2"/>
    </row>
    <row r="10277" spans="1:4" ht="12.75" x14ac:dyDescent="0.2">
      <c r="A10277" s="2" t="s">
        <v>18729</v>
      </c>
      <c r="B10277" s="2" t="s">
        <v>18730</v>
      </c>
      <c r="C10277" s="2" t="s">
        <v>27101</v>
      </c>
      <c r="D10277" s="2"/>
    </row>
    <row r="10278" spans="1:4" ht="12.75" x14ac:dyDescent="0.2">
      <c r="A10278" s="2" t="s">
        <v>18731</v>
      </c>
      <c r="B10278" s="2" t="s">
        <v>18732</v>
      </c>
      <c r="C10278" s="2" t="s">
        <v>27101</v>
      </c>
      <c r="D10278" s="2"/>
    </row>
    <row r="10279" spans="1:4" ht="12.75" x14ac:dyDescent="0.2">
      <c r="A10279" s="2" t="s">
        <v>18733</v>
      </c>
      <c r="B10279" s="2" t="s">
        <v>18734</v>
      </c>
      <c r="C10279" s="2" t="s">
        <v>27101</v>
      </c>
      <c r="D10279" s="2"/>
    </row>
    <row r="10280" spans="1:4" ht="12.75" x14ac:dyDescent="0.2">
      <c r="A10280" s="2" t="s">
        <v>18735</v>
      </c>
      <c r="B10280" s="2" t="s">
        <v>18736</v>
      </c>
      <c r="C10280" s="2" t="s">
        <v>27101</v>
      </c>
      <c r="D10280" s="2"/>
    </row>
    <row r="10281" spans="1:4" ht="12.75" x14ac:dyDescent="0.2">
      <c r="A10281" s="2" t="s">
        <v>18737</v>
      </c>
      <c r="B10281" s="2" t="s">
        <v>18738</v>
      </c>
      <c r="C10281" s="2" t="s">
        <v>27101</v>
      </c>
      <c r="D10281" s="2"/>
    </row>
    <row r="10282" spans="1:4" ht="12.75" x14ac:dyDescent="0.2">
      <c r="A10282" s="2" t="s">
        <v>18739</v>
      </c>
      <c r="B10282" s="2" t="s">
        <v>18740</v>
      </c>
      <c r="C10282" s="2" t="s">
        <v>27101</v>
      </c>
      <c r="D10282" s="2"/>
    </row>
    <row r="10283" spans="1:4" ht="12.75" x14ac:dyDescent="0.2">
      <c r="A10283" s="2" t="s">
        <v>18741</v>
      </c>
      <c r="B10283" s="2" t="s">
        <v>18742</v>
      </c>
      <c r="C10283" s="2" t="s">
        <v>27101</v>
      </c>
      <c r="D10283" s="2"/>
    </row>
    <row r="10284" spans="1:4" ht="12.75" x14ac:dyDescent="0.2">
      <c r="A10284" s="2" t="s">
        <v>18743</v>
      </c>
      <c r="B10284" s="2" t="s">
        <v>18744</v>
      </c>
      <c r="C10284" s="2" t="s">
        <v>27101</v>
      </c>
      <c r="D10284" s="2"/>
    </row>
    <row r="10285" spans="1:4" ht="12.75" x14ac:dyDescent="0.2">
      <c r="A10285" s="2" t="s">
        <v>18745</v>
      </c>
      <c r="B10285" s="2" t="s">
        <v>18746</v>
      </c>
      <c r="C10285" s="2" t="s">
        <v>27101</v>
      </c>
      <c r="D10285" s="2"/>
    </row>
    <row r="10286" spans="1:4" ht="12.75" x14ac:dyDescent="0.2">
      <c r="A10286" s="2" t="s">
        <v>18747</v>
      </c>
      <c r="B10286" s="2" t="s">
        <v>18748</v>
      </c>
      <c r="C10286" s="2" t="s">
        <v>27101</v>
      </c>
      <c r="D10286" s="2"/>
    </row>
    <row r="10287" spans="1:4" ht="12.75" x14ac:dyDescent="0.2">
      <c r="A10287" s="2" t="s">
        <v>18749</v>
      </c>
      <c r="B10287" s="2" t="s">
        <v>18750</v>
      </c>
      <c r="C10287" s="2" t="s">
        <v>27101</v>
      </c>
      <c r="D10287" s="2"/>
    </row>
    <row r="10288" spans="1:4" ht="12.75" x14ac:dyDescent="0.2">
      <c r="A10288" s="2" t="s">
        <v>18751</v>
      </c>
      <c r="B10288" s="2" t="s">
        <v>18752</v>
      </c>
      <c r="C10288" s="2" t="s">
        <v>27101</v>
      </c>
      <c r="D10288" s="2"/>
    </row>
    <row r="10289" spans="1:4" ht="12.75" x14ac:dyDescent="0.2">
      <c r="A10289" s="2" t="s">
        <v>18753</v>
      </c>
      <c r="B10289" s="2" t="s">
        <v>18754</v>
      </c>
      <c r="C10289" s="2" t="s">
        <v>27101</v>
      </c>
      <c r="D10289" s="2"/>
    </row>
    <row r="10290" spans="1:4" ht="12.75" x14ac:dyDescent="0.2">
      <c r="A10290" s="2" t="s">
        <v>18755</v>
      </c>
      <c r="B10290" s="2" t="s">
        <v>18756</v>
      </c>
      <c r="C10290" s="2" t="s">
        <v>27101</v>
      </c>
      <c r="D10290" s="2"/>
    </row>
    <row r="10291" spans="1:4" ht="12.75" x14ac:dyDescent="0.2">
      <c r="A10291" s="2" t="s">
        <v>18757</v>
      </c>
      <c r="B10291" s="2" t="s">
        <v>18758</v>
      </c>
      <c r="C10291" s="2" t="s">
        <v>27101</v>
      </c>
      <c r="D10291" s="2"/>
    </row>
    <row r="10292" spans="1:4" ht="12.75" x14ac:dyDescent="0.2">
      <c r="A10292" s="2" t="s">
        <v>18759</v>
      </c>
      <c r="B10292" s="2" t="s">
        <v>18760</v>
      </c>
      <c r="C10292" s="2" t="s">
        <v>27101</v>
      </c>
      <c r="D10292" s="2"/>
    </row>
    <row r="10293" spans="1:4" ht="12.75" x14ac:dyDescent="0.2">
      <c r="A10293" s="2" t="s">
        <v>18761</v>
      </c>
      <c r="B10293" s="2" t="s">
        <v>18762</v>
      </c>
      <c r="C10293" s="2" t="s">
        <v>27101</v>
      </c>
      <c r="D10293" s="2"/>
    </row>
    <row r="10294" spans="1:4" ht="12.75" x14ac:dyDescent="0.2">
      <c r="A10294" s="2" t="s">
        <v>18763</v>
      </c>
      <c r="B10294" s="2" t="s">
        <v>18764</v>
      </c>
      <c r="C10294" s="2" t="s">
        <v>27101</v>
      </c>
      <c r="D10294" s="2"/>
    </row>
    <row r="10295" spans="1:4" ht="12.75" x14ac:dyDescent="0.2">
      <c r="A10295" s="2" t="s">
        <v>18765</v>
      </c>
      <c r="B10295" s="2" t="s">
        <v>18766</v>
      </c>
      <c r="C10295" s="2" t="s">
        <v>27101</v>
      </c>
      <c r="D10295" s="2"/>
    </row>
    <row r="10296" spans="1:4" ht="12.75" x14ac:dyDescent="0.2">
      <c r="A10296" s="2" t="s">
        <v>18767</v>
      </c>
      <c r="B10296" s="2" t="s">
        <v>18768</v>
      </c>
      <c r="C10296" s="2" t="s">
        <v>27101</v>
      </c>
      <c r="D10296" s="2"/>
    </row>
    <row r="10297" spans="1:4" ht="12.75" x14ac:dyDescent="0.2">
      <c r="A10297" s="2" t="s">
        <v>18769</v>
      </c>
      <c r="B10297" s="2" t="s">
        <v>18770</v>
      </c>
      <c r="C10297" s="2" t="s">
        <v>27101</v>
      </c>
      <c r="D10297" s="2"/>
    </row>
    <row r="10298" spans="1:4" ht="12.75" x14ac:dyDescent="0.2">
      <c r="A10298" s="2" t="s">
        <v>18771</v>
      </c>
      <c r="B10298" s="2" t="s">
        <v>18772</v>
      </c>
      <c r="C10298" s="2" t="s">
        <v>27101</v>
      </c>
      <c r="D10298" s="2"/>
    </row>
    <row r="10299" spans="1:4" ht="12.75" x14ac:dyDescent="0.2">
      <c r="A10299" s="2" t="s">
        <v>18773</v>
      </c>
      <c r="B10299" s="2" t="s">
        <v>18774</v>
      </c>
      <c r="C10299" s="2" t="s">
        <v>27101</v>
      </c>
      <c r="D10299" s="2"/>
    </row>
    <row r="10300" spans="1:4" ht="12.75" x14ac:dyDescent="0.2">
      <c r="A10300" s="2" t="s">
        <v>18775</v>
      </c>
      <c r="B10300" s="2" t="s">
        <v>18776</v>
      </c>
      <c r="C10300" s="2" t="s">
        <v>27101</v>
      </c>
      <c r="D10300" s="2"/>
    </row>
    <row r="10301" spans="1:4" ht="12.75" x14ac:dyDescent="0.2">
      <c r="A10301" s="2" t="s">
        <v>18777</v>
      </c>
      <c r="B10301" s="2" t="s">
        <v>18778</v>
      </c>
      <c r="C10301" s="2" t="s">
        <v>27101</v>
      </c>
      <c r="D10301" s="2"/>
    </row>
    <row r="10302" spans="1:4" ht="12.75" x14ac:dyDescent="0.2">
      <c r="A10302" s="2" t="s">
        <v>18779</v>
      </c>
      <c r="B10302" s="2" t="s">
        <v>18780</v>
      </c>
      <c r="C10302" s="2" t="s">
        <v>27101</v>
      </c>
      <c r="D10302" s="2"/>
    </row>
    <row r="10303" spans="1:4" ht="12.75" x14ac:dyDescent="0.2">
      <c r="A10303" s="2" t="s">
        <v>18781</v>
      </c>
      <c r="B10303" s="2" t="s">
        <v>18782</v>
      </c>
      <c r="C10303" s="2" t="s">
        <v>27101</v>
      </c>
      <c r="D10303" s="2"/>
    </row>
    <row r="10304" spans="1:4" ht="12.75" x14ac:dyDescent="0.2">
      <c r="A10304" s="2" t="s">
        <v>18783</v>
      </c>
      <c r="B10304" s="2" t="s">
        <v>18784</v>
      </c>
      <c r="C10304" s="2" t="s">
        <v>27101</v>
      </c>
      <c r="D10304" s="2"/>
    </row>
    <row r="10305" spans="1:4" ht="12.75" x14ac:dyDescent="0.2">
      <c r="A10305" s="2" t="s">
        <v>18785</v>
      </c>
      <c r="B10305" s="2" t="s">
        <v>18786</v>
      </c>
      <c r="C10305" s="2" t="s">
        <v>27101</v>
      </c>
      <c r="D10305" s="2"/>
    </row>
    <row r="10306" spans="1:4" ht="12.75" x14ac:dyDescent="0.2">
      <c r="A10306" s="2" t="s">
        <v>18787</v>
      </c>
      <c r="B10306" s="2" t="s">
        <v>18788</v>
      </c>
      <c r="C10306" s="2" t="s">
        <v>27101</v>
      </c>
      <c r="D10306" s="2"/>
    </row>
    <row r="10307" spans="1:4" ht="12.75" x14ac:dyDescent="0.2">
      <c r="A10307" s="2" t="s">
        <v>18789</v>
      </c>
      <c r="B10307" s="2" t="s">
        <v>18790</v>
      </c>
      <c r="C10307" s="2" t="s">
        <v>27101</v>
      </c>
      <c r="D10307" s="2"/>
    </row>
    <row r="10308" spans="1:4" ht="12.75" x14ac:dyDescent="0.2">
      <c r="A10308" s="2" t="s">
        <v>18791</v>
      </c>
      <c r="B10308" s="2" t="s">
        <v>18792</v>
      </c>
      <c r="C10308" s="2" t="s">
        <v>27101</v>
      </c>
      <c r="D10308" s="2"/>
    </row>
    <row r="10309" spans="1:4" ht="12.75" x14ac:dyDescent="0.2">
      <c r="A10309" s="2" t="s">
        <v>18793</v>
      </c>
      <c r="B10309" s="2" t="s">
        <v>18794</v>
      </c>
      <c r="C10309" s="2" t="s">
        <v>27101</v>
      </c>
      <c r="D10309" s="2"/>
    </row>
    <row r="10310" spans="1:4" ht="12.75" x14ac:dyDescent="0.2">
      <c r="A10310" s="2" t="s">
        <v>18795</v>
      </c>
      <c r="B10310" s="2" t="s">
        <v>18796</v>
      </c>
      <c r="C10310" s="2" t="s">
        <v>27101</v>
      </c>
      <c r="D10310" s="2"/>
    </row>
    <row r="10311" spans="1:4" ht="12.75" x14ac:dyDescent="0.2">
      <c r="A10311" s="2" t="s">
        <v>18797</v>
      </c>
      <c r="B10311" s="2" t="s">
        <v>18798</v>
      </c>
      <c r="C10311" s="2" t="s">
        <v>27101</v>
      </c>
      <c r="D10311" s="2"/>
    </row>
    <row r="10312" spans="1:4" ht="12.75" x14ac:dyDescent="0.2">
      <c r="A10312" s="2" t="s">
        <v>18799</v>
      </c>
      <c r="B10312" s="2" t="s">
        <v>18800</v>
      </c>
      <c r="C10312" s="2" t="s">
        <v>27101</v>
      </c>
      <c r="D10312" s="2"/>
    </row>
    <row r="10313" spans="1:4" ht="12.75" x14ac:dyDescent="0.2">
      <c r="A10313" s="2" t="s">
        <v>18801</v>
      </c>
      <c r="B10313" s="2" t="s">
        <v>18802</v>
      </c>
      <c r="C10313" s="2" t="s">
        <v>27101</v>
      </c>
      <c r="D10313" s="2"/>
    </row>
    <row r="10314" spans="1:4" ht="12.75" x14ac:dyDescent="0.2">
      <c r="A10314" s="2" t="s">
        <v>18803</v>
      </c>
      <c r="B10314" s="2" t="s">
        <v>18804</v>
      </c>
      <c r="C10314" s="2" t="s">
        <v>27101</v>
      </c>
      <c r="D10314" s="2"/>
    </row>
    <row r="10315" spans="1:4" ht="12.75" x14ac:dyDescent="0.2">
      <c r="A10315" s="2" t="s">
        <v>18805</v>
      </c>
      <c r="B10315" s="2" t="s">
        <v>18806</v>
      </c>
      <c r="C10315" s="2" t="s">
        <v>27101</v>
      </c>
      <c r="D10315" s="2"/>
    </row>
    <row r="10316" spans="1:4" ht="12.75" x14ac:dyDescent="0.2">
      <c r="A10316" s="2" t="s">
        <v>18807</v>
      </c>
      <c r="B10316" s="2" t="s">
        <v>18808</v>
      </c>
      <c r="C10316" s="2" t="s">
        <v>27101</v>
      </c>
      <c r="D10316" s="2"/>
    </row>
    <row r="10317" spans="1:4" ht="12.75" x14ac:dyDescent="0.2">
      <c r="A10317" s="2" t="s">
        <v>18809</v>
      </c>
      <c r="B10317" s="2" t="s">
        <v>18810</v>
      </c>
      <c r="C10317" s="2" t="s">
        <v>27101</v>
      </c>
      <c r="D10317" s="2"/>
    </row>
    <row r="10318" spans="1:4" ht="12.75" x14ac:dyDescent="0.2">
      <c r="A10318" s="2" t="s">
        <v>18811</v>
      </c>
      <c r="B10318" s="2" t="s">
        <v>18812</v>
      </c>
      <c r="C10318" s="2" t="s">
        <v>27101</v>
      </c>
      <c r="D10318" s="2"/>
    </row>
    <row r="10319" spans="1:4" ht="12.75" x14ac:dyDescent="0.2">
      <c r="A10319" s="2" t="s">
        <v>18813</v>
      </c>
      <c r="B10319" s="2" t="s">
        <v>18814</v>
      </c>
      <c r="C10319" s="2" t="s">
        <v>27101</v>
      </c>
      <c r="D10319" s="2"/>
    </row>
    <row r="10320" spans="1:4" ht="12.75" x14ac:dyDescent="0.2">
      <c r="A10320" s="2" t="s">
        <v>18815</v>
      </c>
      <c r="B10320" s="2" t="s">
        <v>18816</v>
      </c>
      <c r="C10320" s="2" t="s">
        <v>27101</v>
      </c>
      <c r="D10320" s="2"/>
    </row>
    <row r="10321" spans="1:4" ht="12.75" x14ac:dyDescent="0.2">
      <c r="A10321" s="2" t="s">
        <v>18817</v>
      </c>
      <c r="B10321" s="2" t="s">
        <v>18818</v>
      </c>
      <c r="C10321" s="2" t="s">
        <v>27101</v>
      </c>
      <c r="D10321" s="2"/>
    </row>
    <row r="10322" spans="1:4" ht="12.75" x14ac:dyDescent="0.2">
      <c r="A10322" s="2" t="s">
        <v>18819</v>
      </c>
      <c r="B10322" s="2" t="s">
        <v>18820</v>
      </c>
      <c r="C10322" s="2" t="s">
        <v>27101</v>
      </c>
      <c r="D10322" s="2"/>
    </row>
    <row r="10323" spans="1:4" ht="12.75" x14ac:dyDescent="0.2">
      <c r="A10323" s="2" t="s">
        <v>18821</v>
      </c>
      <c r="B10323" s="2" t="s">
        <v>18822</v>
      </c>
      <c r="C10323" s="2" t="s">
        <v>27101</v>
      </c>
      <c r="D10323" s="2"/>
    </row>
    <row r="10324" spans="1:4" ht="12.75" x14ac:dyDescent="0.2">
      <c r="A10324" s="2" t="s">
        <v>18823</v>
      </c>
      <c r="B10324" s="2" t="s">
        <v>18824</v>
      </c>
      <c r="C10324" s="2" t="s">
        <v>27101</v>
      </c>
      <c r="D10324" s="2"/>
    </row>
    <row r="10325" spans="1:4" ht="12.75" x14ac:dyDescent="0.2">
      <c r="A10325" s="2" t="s">
        <v>18825</v>
      </c>
      <c r="B10325" s="2" t="s">
        <v>18826</v>
      </c>
      <c r="C10325" s="2" t="s">
        <v>27101</v>
      </c>
      <c r="D10325" s="2"/>
    </row>
    <row r="10326" spans="1:4" ht="12.75" x14ac:dyDescent="0.2">
      <c r="A10326" s="2" t="s">
        <v>18827</v>
      </c>
      <c r="B10326" s="2" t="s">
        <v>18828</v>
      </c>
      <c r="C10326" s="2" t="s">
        <v>27101</v>
      </c>
      <c r="D10326" s="2"/>
    </row>
    <row r="10327" spans="1:4" ht="12.75" x14ac:dyDescent="0.2">
      <c r="A10327" s="2" t="s">
        <v>18829</v>
      </c>
      <c r="B10327" s="2" t="s">
        <v>18830</v>
      </c>
      <c r="C10327" s="2" t="s">
        <v>27101</v>
      </c>
      <c r="D10327" s="2"/>
    </row>
    <row r="10328" spans="1:4" ht="12.75" x14ac:dyDescent="0.2">
      <c r="A10328" s="2" t="s">
        <v>18831</v>
      </c>
      <c r="B10328" s="2" t="s">
        <v>18832</v>
      </c>
      <c r="C10328" s="2" t="s">
        <v>27101</v>
      </c>
      <c r="D10328" s="2"/>
    </row>
    <row r="10329" spans="1:4" ht="12.75" x14ac:dyDescent="0.2">
      <c r="A10329" s="2" t="s">
        <v>18833</v>
      </c>
      <c r="B10329" s="2" t="s">
        <v>18834</v>
      </c>
      <c r="C10329" s="2" t="s">
        <v>27101</v>
      </c>
      <c r="D10329" s="2"/>
    </row>
    <row r="10330" spans="1:4" ht="12.75" x14ac:dyDescent="0.2">
      <c r="A10330" s="2" t="s">
        <v>18835</v>
      </c>
      <c r="B10330" s="2" t="s">
        <v>18836</v>
      </c>
      <c r="C10330" s="2" t="s">
        <v>27101</v>
      </c>
      <c r="D10330" s="2"/>
    </row>
    <row r="10331" spans="1:4" ht="12.75" x14ac:dyDescent="0.2">
      <c r="A10331" s="2" t="s">
        <v>18837</v>
      </c>
      <c r="B10331" s="2" t="s">
        <v>18838</v>
      </c>
      <c r="C10331" s="2" t="s">
        <v>27101</v>
      </c>
      <c r="D10331" s="2"/>
    </row>
    <row r="10332" spans="1:4" ht="12.75" x14ac:dyDescent="0.2">
      <c r="A10332" s="2" t="s">
        <v>18839</v>
      </c>
      <c r="B10332" s="2" t="s">
        <v>18840</v>
      </c>
      <c r="C10332" s="2" t="s">
        <v>27101</v>
      </c>
      <c r="D10332" s="2"/>
    </row>
    <row r="10333" spans="1:4" ht="12.75" x14ac:dyDescent="0.2">
      <c r="A10333" s="2" t="s">
        <v>18841</v>
      </c>
      <c r="B10333" s="2" t="s">
        <v>18842</v>
      </c>
      <c r="C10333" s="2" t="s">
        <v>27101</v>
      </c>
      <c r="D10333" s="2"/>
    </row>
    <row r="10334" spans="1:4" ht="12.75" x14ac:dyDescent="0.2">
      <c r="A10334" s="2" t="s">
        <v>18843</v>
      </c>
      <c r="B10334" s="2" t="s">
        <v>18844</v>
      </c>
      <c r="C10334" s="2" t="s">
        <v>27101</v>
      </c>
      <c r="D10334" s="2"/>
    </row>
    <row r="10335" spans="1:4" ht="12.75" x14ac:dyDescent="0.2">
      <c r="A10335" s="2" t="s">
        <v>18845</v>
      </c>
      <c r="B10335" s="2" t="s">
        <v>18846</v>
      </c>
      <c r="C10335" s="2" t="s">
        <v>27101</v>
      </c>
      <c r="D10335" s="2"/>
    </row>
    <row r="10336" spans="1:4" ht="12.75" x14ac:dyDescent="0.2">
      <c r="A10336" s="2" t="s">
        <v>18847</v>
      </c>
      <c r="B10336" s="2" t="s">
        <v>18848</v>
      </c>
      <c r="C10336" s="2" t="s">
        <v>27101</v>
      </c>
      <c r="D10336" s="2"/>
    </row>
    <row r="10337" spans="1:4" ht="12.75" x14ac:dyDescent="0.2">
      <c r="A10337" s="2" t="s">
        <v>18849</v>
      </c>
      <c r="B10337" s="2" t="s">
        <v>18850</v>
      </c>
      <c r="C10337" s="2" t="s">
        <v>27101</v>
      </c>
      <c r="D10337" s="2"/>
    </row>
    <row r="10338" spans="1:4" ht="12.75" x14ac:dyDescent="0.2">
      <c r="A10338" s="2" t="s">
        <v>18851</v>
      </c>
      <c r="B10338" s="2" t="s">
        <v>18852</v>
      </c>
      <c r="C10338" s="2" t="s">
        <v>27101</v>
      </c>
      <c r="D10338" s="2"/>
    </row>
    <row r="10339" spans="1:4" ht="12.75" x14ac:dyDescent="0.2">
      <c r="A10339" s="2" t="s">
        <v>18853</v>
      </c>
      <c r="B10339" s="2" t="s">
        <v>18854</v>
      </c>
      <c r="C10339" s="2" t="s">
        <v>27101</v>
      </c>
      <c r="D10339" s="2"/>
    </row>
    <row r="10340" spans="1:4" ht="12.75" x14ac:dyDescent="0.2">
      <c r="A10340" s="2" t="s">
        <v>18855</v>
      </c>
      <c r="B10340" s="2" t="s">
        <v>18856</v>
      </c>
      <c r="C10340" s="2" t="s">
        <v>27101</v>
      </c>
      <c r="D10340" s="2"/>
    </row>
    <row r="10341" spans="1:4" ht="12.75" x14ac:dyDescent="0.2">
      <c r="A10341" s="2" t="s">
        <v>18857</v>
      </c>
      <c r="B10341" s="2" t="s">
        <v>18858</v>
      </c>
      <c r="C10341" s="2" t="s">
        <v>27101</v>
      </c>
      <c r="D10341" s="2"/>
    </row>
    <row r="10342" spans="1:4" ht="12.75" x14ac:dyDescent="0.2">
      <c r="A10342" s="2" t="s">
        <v>18859</v>
      </c>
      <c r="B10342" s="2" t="s">
        <v>18860</v>
      </c>
      <c r="C10342" s="2" t="s">
        <v>27101</v>
      </c>
      <c r="D10342" s="2"/>
    </row>
    <row r="10343" spans="1:4" ht="12.75" x14ac:dyDescent="0.2">
      <c r="A10343" s="2" t="s">
        <v>18861</v>
      </c>
      <c r="B10343" s="2" t="s">
        <v>18862</v>
      </c>
      <c r="C10343" s="2" t="s">
        <v>27101</v>
      </c>
      <c r="D10343" s="2"/>
    </row>
    <row r="10344" spans="1:4" ht="12.75" x14ac:dyDescent="0.2">
      <c r="A10344" s="2" t="s">
        <v>18863</v>
      </c>
      <c r="B10344" s="2" t="s">
        <v>18864</v>
      </c>
      <c r="C10344" s="2" t="s">
        <v>27101</v>
      </c>
      <c r="D10344" s="2"/>
    </row>
    <row r="10345" spans="1:4" ht="12.75" x14ac:dyDescent="0.2">
      <c r="A10345" s="2" t="s">
        <v>18865</v>
      </c>
      <c r="B10345" s="2" t="s">
        <v>18866</v>
      </c>
      <c r="C10345" s="2" t="s">
        <v>27101</v>
      </c>
      <c r="D10345" s="2"/>
    </row>
    <row r="10346" spans="1:4" ht="12.75" x14ac:dyDescent="0.2">
      <c r="A10346" s="2" t="s">
        <v>18867</v>
      </c>
      <c r="B10346" s="2" t="s">
        <v>18868</v>
      </c>
      <c r="C10346" s="2" t="s">
        <v>27101</v>
      </c>
      <c r="D10346" s="2"/>
    </row>
    <row r="10347" spans="1:4" ht="12.75" x14ac:dyDescent="0.2">
      <c r="A10347" s="2" t="s">
        <v>18869</v>
      </c>
      <c r="B10347" s="2" t="s">
        <v>18870</v>
      </c>
      <c r="C10347" s="2" t="s">
        <v>27101</v>
      </c>
      <c r="D10347" s="2"/>
    </row>
    <row r="10348" spans="1:4" ht="12.75" x14ac:dyDescent="0.2">
      <c r="A10348" s="2" t="s">
        <v>18871</v>
      </c>
      <c r="B10348" s="2" t="s">
        <v>18872</v>
      </c>
      <c r="C10348" s="2" t="s">
        <v>27101</v>
      </c>
      <c r="D10348" s="2"/>
    </row>
    <row r="10349" spans="1:4" ht="12.75" x14ac:dyDescent="0.2">
      <c r="A10349" s="2" t="s">
        <v>18873</v>
      </c>
      <c r="B10349" s="2" t="s">
        <v>18874</v>
      </c>
      <c r="C10349" s="2" t="s">
        <v>27101</v>
      </c>
      <c r="D10349" s="2"/>
    </row>
    <row r="10350" spans="1:4" ht="12.75" x14ac:dyDescent="0.2">
      <c r="A10350" s="2" t="s">
        <v>18875</v>
      </c>
      <c r="B10350" s="2" t="s">
        <v>18876</v>
      </c>
      <c r="C10350" s="2" t="s">
        <v>27101</v>
      </c>
      <c r="D10350" s="2"/>
    </row>
    <row r="10351" spans="1:4" ht="12.75" x14ac:dyDescent="0.2">
      <c r="A10351" s="2" t="s">
        <v>18877</v>
      </c>
      <c r="B10351" s="2" t="s">
        <v>18878</v>
      </c>
      <c r="C10351" s="2" t="s">
        <v>27101</v>
      </c>
      <c r="D10351" s="2"/>
    </row>
    <row r="10352" spans="1:4" ht="12.75" x14ac:dyDescent="0.2">
      <c r="A10352" s="2" t="s">
        <v>18879</v>
      </c>
      <c r="B10352" s="2" t="s">
        <v>18880</v>
      </c>
      <c r="C10352" s="2" t="s">
        <v>27101</v>
      </c>
      <c r="D10352" s="2"/>
    </row>
    <row r="10353" spans="1:4" ht="12.75" x14ac:dyDescent="0.2">
      <c r="A10353" s="2" t="s">
        <v>18881</v>
      </c>
      <c r="B10353" s="2" t="s">
        <v>18882</v>
      </c>
      <c r="C10353" s="2" t="s">
        <v>27101</v>
      </c>
      <c r="D10353" s="2"/>
    </row>
    <row r="10354" spans="1:4" ht="12.75" x14ac:dyDescent="0.2">
      <c r="A10354" s="2" t="s">
        <v>18883</v>
      </c>
      <c r="B10354" s="2" t="s">
        <v>18884</v>
      </c>
      <c r="C10354" s="2" t="s">
        <v>27101</v>
      </c>
      <c r="D10354" s="2"/>
    </row>
    <row r="10355" spans="1:4" ht="12.75" x14ac:dyDescent="0.2">
      <c r="A10355" s="2" t="s">
        <v>18885</v>
      </c>
      <c r="B10355" s="2" t="s">
        <v>18886</v>
      </c>
      <c r="C10355" s="2" t="s">
        <v>27101</v>
      </c>
      <c r="D10355" s="2"/>
    </row>
    <row r="10356" spans="1:4" ht="12.75" x14ac:dyDescent="0.2">
      <c r="A10356" s="2" t="s">
        <v>18887</v>
      </c>
      <c r="B10356" s="2" t="s">
        <v>27107</v>
      </c>
      <c r="C10356" s="2" t="s">
        <v>27101</v>
      </c>
      <c r="D10356" s="2"/>
    </row>
    <row r="10357" spans="1:4" ht="12.75" x14ac:dyDescent="0.2">
      <c r="A10357" s="2" t="s">
        <v>18888</v>
      </c>
      <c r="B10357" s="2" t="s">
        <v>18889</v>
      </c>
      <c r="C10357" s="2" t="s">
        <v>27101</v>
      </c>
      <c r="D10357" s="2"/>
    </row>
    <row r="10358" spans="1:4" ht="12.75" x14ac:dyDescent="0.2">
      <c r="A10358" s="2" t="s">
        <v>18890</v>
      </c>
      <c r="B10358" s="2" t="s">
        <v>18891</v>
      </c>
      <c r="C10358" s="2" t="s">
        <v>27101</v>
      </c>
      <c r="D10358" s="2"/>
    </row>
    <row r="10359" spans="1:4" ht="12.75" x14ac:dyDescent="0.2">
      <c r="A10359" s="2" t="s">
        <v>18892</v>
      </c>
      <c r="B10359" s="2" t="s">
        <v>18893</v>
      </c>
      <c r="C10359" s="2" t="s">
        <v>27101</v>
      </c>
      <c r="D10359" s="2"/>
    </row>
    <row r="10360" spans="1:4" ht="12.75" x14ac:dyDescent="0.2">
      <c r="A10360" s="2" t="s">
        <v>18894</v>
      </c>
      <c r="B10360" s="2" t="s">
        <v>18895</v>
      </c>
      <c r="C10360" s="2" t="s">
        <v>27101</v>
      </c>
      <c r="D10360" s="2"/>
    </row>
    <row r="10361" spans="1:4" ht="12.75" x14ac:dyDescent="0.2">
      <c r="A10361" s="2" t="s">
        <v>18896</v>
      </c>
      <c r="B10361" s="2" t="s">
        <v>18897</v>
      </c>
      <c r="C10361" s="2" t="s">
        <v>27101</v>
      </c>
      <c r="D10361" s="2"/>
    </row>
    <row r="10362" spans="1:4" ht="12.75" x14ac:dyDescent="0.2">
      <c r="A10362" s="2" t="s">
        <v>18898</v>
      </c>
      <c r="B10362" s="2" t="s">
        <v>18899</v>
      </c>
      <c r="C10362" s="2" t="s">
        <v>27101</v>
      </c>
      <c r="D10362" s="2"/>
    </row>
    <row r="10363" spans="1:4" ht="12.75" x14ac:dyDescent="0.2">
      <c r="A10363" s="2" t="s">
        <v>18900</v>
      </c>
      <c r="B10363" s="2" t="s">
        <v>18901</v>
      </c>
      <c r="C10363" s="2" t="s">
        <v>27101</v>
      </c>
      <c r="D10363" s="2"/>
    </row>
    <row r="10364" spans="1:4" ht="12.75" x14ac:dyDescent="0.2">
      <c r="A10364" s="2" t="s">
        <v>18902</v>
      </c>
      <c r="B10364" s="2" t="s">
        <v>18903</v>
      </c>
      <c r="C10364" s="2" t="s">
        <v>27101</v>
      </c>
      <c r="D10364" s="2"/>
    </row>
    <row r="10365" spans="1:4" ht="12.75" x14ac:dyDescent="0.2">
      <c r="A10365" s="2" t="s">
        <v>18904</v>
      </c>
      <c r="B10365" s="2" t="s">
        <v>27108</v>
      </c>
      <c r="C10365" s="2" t="s">
        <v>27101</v>
      </c>
      <c r="D10365" s="2"/>
    </row>
    <row r="10366" spans="1:4" ht="12.75" x14ac:dyDescent="0.2">
      <c r="A10366" s="2" t="s">
        <v>18905</v>
      </c>
      <c r="B10366" s="2" t="s">
        <v>27109</v>
      </c>
      <c r="C10366" s="2" t="s">
        <v>27101</v>
      </c>
      <c r="D10366" s="2"/>
    </row>
    <row r="10367" spans="1:4" ht="12.75" x14ac:dyDescent="0.2">
      <c r="A10367" s="2" t="s">
        <v>18906</v>
      </c>
      <c r="B10367" s="2" t="s">
        <v>18907</v>
      </c>
      <c r="C10367" s="2" t="s">
        <v>27101</v>
      </c>
      <c r="D10367" s="2"/>
    </row>
    <row r="10368" spans="1:4" ht="12.75" x14ac:dyDescent="0.2">
      <c r="A10368" s="2" t="s">
        <v>18908</v>
      </c>
      <c r="B10368" s="2" t="s">
        <v>18909</v>
      </c>
      <c r="C10368" s="2" t="s">
        <v>27101</v>
      </c>
      <c r="D10368" s="2"/>
    </row>
    <row r="10369" spans="1:4" ht="12.75" x14ac:dyDescent="0.2">
      <c r="A10369" s="2" t="s">
        <v>18910</v>
      </c>
      <c r="B10369" s="2" t="s">
        <v>18911</v>
      </c>
      <c r="C10369" s="2" t="s">
        <v>27101</v>
      </c>
      <c r="D10369" s="2"/>
    </row>
    <row r="10370" spans="1:4" ht="12.75" x14ac:dyDescent="0.2">
      <c r="A10370" s="2" t="s">
        <v>18912</v>
      </c>
      <c r="B10370" s="2" t="s">
        <v>18913</v>
      </c>
      <c r="C10370" s="2" t="s">
        <v>27101</v>
      </c>
      <c r="D10370" s="2"/>
    </row>
    <row r="10371" spans="1:4" ht="12.75" x14ac:dyDescent="0.2">
      <c r="A10371" s="2" t="s">
        <v>18914</v>
      </c>
      <c r="B10371" s="2" t="s">
        <v>18915</v>
      </c>
      <c r="C10371" s="2" t="s">
        <v>27101</v>
      </c>
      <c r="D10371" s="2"/>
    </row>
    <row r="10372" spans="1:4" ht="12.75" x14ac:dyDescent="0.2">
      <c r="A10372" s="2" t="s">
        <v>18916</v>
      </c>
      <c r="B10372" s="2" t="s">
        <v>18917</v>
      </c>
      <c r="C10372" s="2" t="s">
        <v>27101</v>
      </c>
      <c r="D10372" s="2"/>
    </row>
    <row r="10373" spans="1:4" ht="12.75" x14ac:dyDescent="0.2">
      <c r="A10373" s="2" t="s">
        <v>18918</v>
      </c>
      <c r="B10373" s="2" t="s">
        <v>18919</v>
      </c>
      <c r="C10373" s="2" t="s">
        <v>27101</v>
      </c>
      <c r="D10373" s="2"/>
    </row>
    <row r="10374" spans="1:4" ht="12.75" x14ac:dyDescent="0.2">
      <c r="A10374" s="2" t="s">
        <v>18920</v>
      </c>
      <c r="B10374" s="2" t="s">
        <v>18921</v>
      </c>
      <c r="C10374" s="2" t="s">
        <v>27101</v>
      </c>
      <c r="D10374" s="2"/>
    </row>
    <row r="10375" spans="1:4" ht="12.75" x14ac:dyDescent="0.2">
      <c r="A10375" s="2" t="s">
        <v>18922</v>
      </c>
      <c r="B10375" s="2" t="s">
        <v>18923</v>
      </c>
      <c r="C10375" s="2" t="s">
        <v>27101</v>
      </c>
      <c r="D10375" s="2"/>
    </row>
    <row r="10376" spans="1:4" ht="12.75" x14ac:dyDescent="0.2">
      <c r="A10376" s="2" t="s">
        <v>18924</v>
      </c>
      <c r="B10376" s="2" t="s">
        <v>18925</v>
      </c>
      <c r="C10376" s="2" t="s">
        <v>27101</v>
      </c>
      <c r="D10376" s="2"/>
    </row>
    <row r="10377" spans="1:4" ht="12.75" x14ac:dyDescent="0.2">
      <c r="A10377" s="2" t="s">
        <v>18926</v>
      </c>
      <c r="B10377" s="2" t="s">
        <v>18927</v>
      </c>
      <c r="C10377" s="2" t="s">
        <v>27101</v>
      </c>
      <c r="D10377" s="2"/>
    </row>
    <row r="10378" spans="1:4" ht="12.75" x14ac:dyDescent="0.2">
      <c r="A10378" s="2" t="s">
        <v>18928</v>
      </c>
      <c r="B10378" s="2" t="s">
        <v>18929</v>
      </c>
      <c r="C10378" s="2" t="s">
        <v>27101</v>
      </c>
      <c r="D10378" s="2"/>
    </row>
    <row r="10379" spans="1:4" ht="12.75" x14ac:dyDescent="0.2">
      <c r="A10379" s="2" t="s">
        <v>18930</v>
      </c>
      <c r="B10379" s="2" t="s">
        <v>18931</v>
      </c>
      <c r="C10379" s="2" t="s">
        <v>27101</v>
      </c>
      <c r="D10379" s="2"/>
    </row>
    <row r="10380" spans="1:4" ht="12.75" x14ac:dyDescent="0.2">
      <c r="A10380" s="2" t="s">
        <v>18932</v>
      </c>
      <c r="B10380" s="2" t="s">
        <v>18933</v>
      </c>
      <c r="C10380" s="2" t="s">
        <v>27101</v>
      </c>
      <c r="D10380" s="2"/>
    </row>
    <row r="10381" spans="1:4" ht="12.75" x14ac:dyDescent="0.2">
      <c r="A10381" s="2" t="s">
        <v>18934</v>
      </c>
      <c r="B10381" s="2" t="s">
        <v>18935</v>
      </c>
      <c r="C10381" s="2" t="s">
        <v>27101</v>
      </c>
      <c r="D10381" s="2"/>
    </row>
    <row r="10382" spans="1:4" ht="12.75" x14ac:dyDescent="0.2">
      <c r="A10382" s="2" t="s">
        <v>18936</v>
      </c>
      <c r="B10382" s="2" t="s">
        <v>18937</v>
      </c>
      <c r="C10382" s="2" t="s">
        <v>27101</v>
      </c>
      <c r="D10382" s="2"/>
    </row>
    <row r="10383" spans="1:4" ht="12.75" x14ac:dyDescent="0.2">
      <c r="A10383" s="2" t="s">
        <v>18938</v>
      </c>
      <c r="B10383" s="2" t="s">
        <v>18939</v>
      </c>
      <c r="C10383" s="2" t="s">
        <v>27101</v>
      </c>
      <c r="D10383" s="2"/>
    </row>
    <row r="10384" spans="1:4" ht="12.75" x14ac:dyDescent="0.2">
      <c r="A10384" s="2" t="s">
        <v>18940</v>
      </c>
      <c r="B10384" s="2" t="s">
        <v>18941</v>
      </c>
      <c r="C10384" s="2" t="s">
        <v>27101</v>
      </c>
      <c r="D10384" s="2"/>
    </row>
    <row r="10385" spans="1:4" ht="12.75" x14ac:dyDescent="0.2">
      <c r="A10385" s="2" t="s">
        <v>18942</v>
      </c>
      <c r="B10385" s="2" t="s">
        <v>18943</v>
      </c>
      <c r="C10385" s="2" t="s">
        <v>27101</v>
      </c>
      <c r="D10385" s="2"/>
    </row>
    <row r="10386" spans="1:4" ht="12.75" x14ac:dyDescent="0.2">
      <c r="A10386" s="2" t="s">
        <v>18944</v>
      </c>
      <c r="B10386" s="2" t="s">
        <v>18945</v>
      </c>
      <c r="C10386" s="2" t="s">
        <v>27101</v>
      </c>
      <c r="D10386" s="2"/>
    </row>
    <row r="10387" spans="1:4" ht="12.75" x14ac:dyDescent="0.2">
      <c r="A10387" s="2" t="s">
        <v>18946</v>
      </c>
      <c r="B10387" s="2" t="s">
        <v>18947</v>
      </c>
      <c r="C10387" s="2" t="s">
        <v>27101</v>
      </c>
      <c r="D10387" s="2"/>
    </row>
    <row r="10388" spans="1:4" ht="12.75" x14ac:dyDescent="0.2">
      <c r="A10388" s="2" t="s">
        <v>18948</v>
      </c>
      <c r="B10388" s="2" t="s">
        <v>18949</v>
      </c>
      <c r="C10388" s="2" t="s">
        <v>27101</v>
      </c>
      <c r="D10388" s="2"/>
    </row>
    <row r="10389" spans="1:4" ht="12.75" x14ac:dyDescent="0.2">
      <c r="A10389" s="2" t="s">
        <v>18950</v>
      </c>
      <c r="B10389" s="2" t="s">
        <v>18951</v>
      </c>
      <c r="C10389" s="2" t="s">
        <v>27101</v>
      </c>
      <c r="D10389" s="2"/>
    </row>
    <row r="10390" spans="1:4" ht="12.75" x14ac:dyDescent="0.2">
      <c r="A10390" s="2" t="s">
        <v>18952</v>
      </c>
      <c r="B10390" s="2" t="s">
        <v>18953</v>
      </c>
      <c r="C10390" s="2" t="s">
        <v>27101</v>
      </c>
      <c r="D10390" s="2"/>
    </row>
    <row r="10391" spans="1:4" ht="12.75" x14ac:dyDescent="0.2">
      <c r="A10391" s="2" t="s">
        <v>18954</v>
      </c>
      <c r="B10391" s="2" t="s">
        <v>18955</v>
      </c>
      <c r="C10391" s="2" t="s">
        <v>27101</v>
      </c>
      <c r="D10391" s="2"/>
    </row>
    <row r="10392" spans="1:4" ht="12.75" x14ac:dyDescent="0.2">
      <c r="A10392" s="2" t="s">
        <v>18956</v>
      </c>
      <c r="B10392" s="2" t="s">
        <v>18957</v>
      </c>
      <c r="C10392" s="2" t="s">
        <v>27101</v>
      </c>
      <c r="D10392" s="2"/>
    </row>
    <row r="10393" spans="1:4" ht="12.75" x14ac:dyDescent="0.2">
      <c r="A10393" s="2" t="s">
        <v>18958</v>
      </c>
      <c r="B10393" s="2" t="s">
        <v>18959</v>
      </c>
      <c r="C10393" s="2" t="s">
        <v>27101</v>
      </c>
      <c r="D10393" s="2"/>
    </row>
    <row r="10394" spans="1:4" ht="12.75" x14ac:dyDescent="0.2">
      <c r="A10394" s="2" t="s">
        <v>18960</v>
      </c>
      <c r="B10394" s="2" t="s">
        <v>18961</v>
      </c>
      <c r="C10394" s="2" t="s">
        <v>27101</v>
      </c>
      <c r="D10394" s="2"/>
    </row>
    <row r="10395" spans="1:4" ht="12.75" x14ac:dyDescent="0.2">
      <c r="A10395" s="2" t="s">
        <v>18962</v>
      </c>
      <c r="B10395" s="2" t="s">
        <v>18963</v>
      </c>
      <c r="C10395" s="2" t="s">
        <v>27101</v>
      </c>
      <c r="D10395" s="2"/>
    </row>
    <row r="10396" spans="1:4" ht="12.75" x14ac:dyDescent="0.2">
      <c r="A10396" s="2" t="s">
        <v>18964</v>
      </c>
      <c r="B10396" s="2" t="s">
        <v>18965</v>
      </c>
      <c r="C10396" s="2" t="s">
        <v>27101</v>
      </c>
      <c r="D10396" s="2"/>
    </row>
    <row r="10397" spans="1:4" ht="12.75" x14ac:dyDescent="0.2">
      <c r="A10397" s="2" t="s">
        <v>18966</v>
      </c>
      <c r="B10397" s="2" t="s">
        <v>18967</v>
      </c>
      <c r="C10397" s="2" t="s">
        <v>27101</v>
      </c>
      <c r="D10397" s="2"/>
    </row>
    <row r="10398" spans="1:4" ht="12.75" x14ac:dyDescent="0.2">
      <c r="A10398" s="2" t="s">
        <v>18968</v>
      </c>
      <c r="B10398" s="2" t="s">
        <v>18969</v>
      </c>
      <c r="C10398" s="2" t="s">
        <v>27101</v>
      </c>
      <c r="D10398" s="2"/>
    </row>
    <row r="10399" spans="1:4" ht="12.75" x14ac:dyDescent="0.2">
      <c r="A10399" s="2" t="s">
        <v>18970</v>
      </c>
      <c r="B10399" s="2" t="s">
        <v>18971</v>
      </c>
      <c r="C10399" s="2" t="s">
        <v>27101</v>
      </c>
      <c r="D10399" s="2"/>
    </row>
    <row r="10400" spans="1:4" ht="12.75" x14ac:dyDescent="0.2">
      <c r="A10400" s="2" t="s">
        <v>18972</v>
      </c>
      <c r="B10400" s="2" t="s">
        <v>18973</v>
      </c>
      <c r="C10400" s="2" t="s">
        <v>27101</v>
      </c>
      <c r="D10400" s="2"/>
    </row>
    <row r="10401" spans="1:4" ht="12.75" x14ac:dyDescent="0.2">
      <c r="A10401" s="2" t="s">
        <v>18974</v>
      </c>
      <c r="B10401" s="2" t="s">
        <v>18975</v>
      </c>
      <c r="C10401" s="2" t="s">
        <v>27101</v>
      </c>
      <c r="D10401" s="2"/>
    </row>
    <row r="10402" spans="1:4" ht="12.75" x14ac:dyDescent="0.2">
      <c r="A10402" s="2" t="s">
        <v>18976</v>
      </c>
      <c r="B10402" s="2" t="s">
        <v>18977</v>
      </c>
      <c r="C10402" s="2" t="s">
        <v>27101</v>
      </c>
      <c r="D10402" s="2"/>
    </row>
    <row r="10403" spans="1:4" ht="12.75" x14ac:dyDescent="0.2">
      <c r="A10403" s="2" t="s">
        <v>27110</v>
      </c>
      <c r="B10403" s="2" t="s">
        <v>27111</v>
      </c>
      <c r="C10403" s="2" t="s">
        <v>27101</v>
      </c>
      <c r="D10403" s="2"/>
    </row>
    <row r="10404" spans="1:4" ht="12.75" x14ac:dyDescent="0.2">
      <c r="A10404" s="2" t="s">
        <v>27112</v>
      </c>
      <c r="B10404" s="2" t="s">
        <v>27113</v>
      </c>
      <c r="C10404" s="2" t="s">
        <v>27101</v>
      </c>
      <c r="D10404" s="2"/>
    </row>
    <row r="10405" spans="1:4" ht="12.75" x14ac:dyDescent="0.2">
      <c r="A10405" s="2" t="s">
        <v>27114</v>
      </c>
      <c r="B10405" s="2" t="s">
        <v>27115</v>
      </c>
      <c r="C10405" s="2" t="s">
        <v>27101</v>
      </c>
      <c r="D10405" s="2"/>
    </row>
    <row r="10406" spans="1:4" ht="12.75" x14ac:dyDescent="0.2">
      <c r="A10406" s="2" t="s">
        <v>27116</v>
      </c>
      <c r="B10406" s="2" t="s">
        <v>27117</v>
      </c>
      <c r="C10406" s="2" t="s">
        <v>27101</v>
      </c>
      <c r="D10406" s="2"/>
    </row>
    <row r="10407" spans="1:4" ht="12.75" x14ac:dyDescent="0.2">
      <c r="A10407" s="2" t="s">
        <v>27118</v>
      </c>
      <c r="B10407" s="2" t="s">
        <v>27119</v>
      </c>
      <c r="C10407" s="2" t="s">
        <v>27101</v>
      </c>
      <c r="D10407" s="2"/>
    </row>
    <row r="10408" spans="1:4" ht="12.75" x14ac:dyDescent="0.2">
      <c r="A10408" s="2" t="s">
        <v>18978</v>
      </c>
      <c r="B10408" s="2" t="s">
        <v>18979</v>
      </c>
      <c r="C10408" s="2" t="s">
        <v>27101</v>
      </c>
      <c r="D10408" s="2"/>
    </row>
    <row r="10409" spans="1:4" ht="12.75" x14ac:dyDescent="0.2">
      <c r="A10409" s="2" t="s">
        <v>18980</v>
      </c>
      <c r="B10409" s="2" t="s">
        <v>18981</v>
      </c>
      <c r="C10409" s="2" t="s">
        <v>27101</v>
      </c>
      <c r="D10409" s="2"/>
    </row>
    <row r="10410" spans="1:4" ht="12.75" x14ac:dyDescent="0.2">
      <c r="A10410" s="2" t="s">
        <v>18982</v>
      </c>
      <c r="B10410" s="2" t="s">
        <v>18983</v>
      </c>
      <c r="C10410" s="2" t="s">
        <v>27101</v>
      </c>
      <c r="D10410" s="2"/>
    </row>
    <row r="10411" spans="1:4" ht="12.75" x14ac:dyDescent="0.2">
      <c r="A10411" s="2" t="s">
        <v>18984</v>
      </c>
      <c r="B10411" s="2" t="s">
        <v>18985</v>
      </c>
      <c r="C10411" s="2" t="s">
        <v>27101</v>
      </c>
      <c r="D10411" s="2"/>
    </row>
    <row r="10412" spans="1:4" ht="12.75" x14ac:dyDescent="0.2">
      <c r="A10412" s="2" t="s">
        <v>18986</v>
      </c>
      <c r="B10412" s="2" t="s">
        <v>18987</v>
      </c>
      <c r="C10412" s="2" t="s">
        <v>27101</v>
      </c>
      <c r="D10412" s="2"/>
    </row>
    <row r="10413" spans="1:4" ht="12.75" x14ac:dyDescent="0.2">
      <c r="A10413" s="2" t="s">
        <v>18988</v>
      </c>
      <c r="B10413" s="2" t="s">
        <v>18989</v>
      </c>
      <c r="C10413" s="2" t="s">
        <v>27101</v>
      </c>
      <c r="D10413" s="2"/>
    </row>
    <row r="10414" spans="1:4" ht="12.75" x14ac:dyDescent="0.2">
      <c r="A10414" s="2" t="s">
        <v>18990</v>
      </c>
      <c r="B10414" s="2" t="s">
        <v>18991</v>
      </c>
      <c r="C10414" s="2" t="s">
        <v>27101</v>
      </c>
      <c r="D10414" s="2"/>
    </row>
    <row r="10415" spans="1:4" ht="12.75" x14ac:dyDescent="0.2">
      <c r="A10415" s="2" t="s">
        <v>18992</v>
      </c>
      <c r="B10415" s="2" t="s">
        <v>18993</v>
      </c>
      <c r="C10415" s="2" t="s">
        <v>27101</v>
      </c>
      <c r="D10415" s="2"/>
    </row>
    <row r="10416" spans="1:4" ht="12.75" x14ac:dyDescent="0.2">
      <c r="A10416" s="2" t="s">
        <v>18994</v>
      </c>
      <c r="B10416" s="2" t="s">
        <v>18995</v>
      </c>
      <c r="C10416" s="2" t="s">
        <v>27101</v>
      </c>
      <c r="D10416" s="2"/>
    </row>
    <row r="10417" spans="1:4" ht="12.75" x14ac:dyDescent="0.2">
      <c r="A10417" s="2" t="s">
        <v>18996</v>
      </c>
      <c r="B10417" s="2" t="s">
        <v>18997</v>
      </c>
      <c r="C10417" s="2" t="s">
        <v>27101</v>
      </c>
      <c r="D10417" s="2"/>
    </row>
    <row r="10418" spans="1:4" ht="12.75" x14ac:dyDescent="0.2">
      <c r="A10418" s="2" t="s">
        <v>18998</v>
      </c>
      <c r="B10418" s="2" t="s">
        <v>18999</v>
      </c>
      <c r="C10418" s="2" t="s">
        <v>27101</v>
      </c>
      <c r="D10418" s="2"/>
    </row>
    <row r="10419" spans="1:4" ht="12.75" x14ac:dyDescent="0.2">
      <c r="A10419" s="2" t="s">
        <v>19000</v>
      </c>
      <c r="B10419" s="2" t="s">
        <v>19001</v>
      </c>
      <c r="C10419" s="2" t="s">
        <v>27101</v>
      </c>
      <c r="D10419" s="2"/>
    </row>
    <row r="10420" spans="1:4" ht="12.75" x14ac:dyDescent="0.2">
      <c r="A10420" s="2" t="s">
        <v>19002</v>
      </c>
      <c r="B10420" s="2" t="s">
        <v>19003</v>
      </c>
      <c r="C10420" s="2" t="s">
        <v>27101</v>
      </c>
      <c r="D10420" s="2"/>
    </row>
    <row r="10421" spans="1:4" ht="12.75" x14ac:dyDescent="0.2">
      <c r="A10421" s="2" t="s">
        <v>19004</v>
      </c>
      <c r="B10421" s="2" t="s">
        <v>19005</v>
      </c>
      <c r="C10421" s="2" t="s">
        <v>27101</v>
      </c>
      <c r="D10421" s="2"/>
    </row>
    <row r="10422" spans="1:4" ht="12.75" x14ac:dyDescent="0.2">
      <c r="A10422" s="2" t="s">
        <v>19006</v>
      </c>
      <c r="B10422" s="2" t="s">
        <v>19007</v>
      </c>
      <c r="C10422" s="2" t="s">
        <v>27101</v>
      </c>
      <c r="D10422" s="2"/>
    </row>
    <row r="10423" spans="1:4" ht="12.75" x14ac:dyDescent="0.2">
      <c r="A10423" s="2" t="s">
        <v>19008</v>
      </c>
      <c r="B10423" s="2" t="s">
        <v>19009</v>
      </c>
      <c r="C10423" s="2" t="s">
        <v>27101</v>
      </c>
      <c r="D10423" s="2"/>
    </row>
    <row r="10424" spans="1:4" ht="12.75" x14ac:dyDescent="0.2">
      <c r="A10424" s="2" t="s">
        <v>19010</v>
      </c>
      <c r="B10424" s="2" t="s">
        <v>19011</v>
      </c>
      <c r="C10424" s="2" t="s">
        <v>27101</v>
      </c>
      <c r="D10424" s="2"/>
    </row>
    <row r="10425" spans="1:4" ht="12.75" x14ac:dyDescent="0.2">
      <c r="A10425" s="2" t="s">
        <v>19012</v>
      </c>
      <c r="B10425" s="2" t="s">
        <v>19013</v>
      </c>
      <c r="C10425" s="2" t="s">
        <v>27101</v>
      </c>
      <c r="D10425" s="2"/>
    </row>
    <row r="10426" spans="1:4" ht="12.75" x14ac:dyDescent="0.2">
      <c r="A10426" s="2" t="s">
        <v>19014</v>
      </c>
      <c r="B10426" s="2" t="s">
        <v>19015</v>
      </c>
      <c r="C10426" s="2" t="s">
        <v>27101</v>
      </c>
      <c r="D10426" s="2"/>
    </row>
    <row r="10427" spans="1:4" ht="12.75" x14ac:dyDescent="0.2">
      <c r="A10427" s="2" t="s">
        <v>19016</v>
      </c>
      <c r="B10427" s="2" t="s">
        <v>27120</v>
      </c>
      <c r="C10427" s="2" t="s">
        <v>27101</v>
      </c>
      <c r="D10427" s="2"/>
    </row>
    <row r="10428" spans="1:4" ht="12.75" x14ac:dyDescent="0.2">
      <c r="A10428" s="2" t="s">
        <v>19017</v>
      </c>
      <c r="B10428" s="2" t="s">
        <v>19018</v>
      </c>
      <c r="C10428" s="2" t="s">
        <v>27101</v>
      </c>
      <c r="D10428" s="2"/>
    </row>
    <row r="10429" spans="1:4" ht="12.75" x14ac:dyDescent="0.2">
      <c r="A10429" s="2" t="s">
        <v>19019</v>
      </c>
      <c r="B10429" s="2" t="s">
        <v>19020</v>
      </c>
      <c r="C10429" s="2" t="s">
        <v>27101</v>
      </c>
      <c r="D10429" s="2"/>
    </row>
    <row r="10430" spans="1:4" ht="12.75" x14ac:dyDescent="0.2">
      <c r="A10430" s="2" t="s">
        <v>19021</v>
      </c>
      <c r="B10430" s="2" t="s">
        <v>19022</v>
      </c>
      <c r="C10430" s="2" t="s">
        <v>27101</v>
      </c>
      <c r="D10430" s="2"/>
    </row>
    <row r="10431" spans="1:4" ht="12.75" x14ac:dyDescent="0.2">
      <c r="A10431" s="2" t="s">
        <v>19023</v>
      </c>
      <c r="B10431" s="2" t="s">
        <v>19024</v>
      </c>
      <c r="C10431" s="2" t="s">
        <v>27101</v>
      </c>
      <c r="D10431" s="2"/>
    </row>
    <row r="10432" spans="1:4" ht="12.75" x14ac:dyDescent="0.2">
      <c r="A10432" s="2" t="s">
        <v>19025</v>
      </c>
      <c r="B10432" s="2" t="s">
        <v>19026</v>
      </c>
      <c r="C10432" s="2" t="s">
        <v>27101</v>
      </c>
      <c r="D10432" s="2"/>
    </row>
    <row r="10433" spans="1:4" ht="12.75" x14ac:dyDescent="0.2">
      <c r="A10433" s="2" t="s">
        <v>19027</v>
      </c>
      <c r="B10433" s="2" t="s">
        <v>19028</v>
      </c>
      <c r="C10433" s="2" t="s">
        <v>27101</v>
      </c>
      <c r="D10433" s="2"/>
    </row>
    <row r="10434" spans="1:4" ht="12.75" x14ac:dyDescent="0.2">
      <c r="A10434" s="2" t="s">
        <v>19029</v>
      </c>
      <c r="B10434" s="2" t="s">
        <v>19030</v>
      </c>
      <c r="C10434" s="2" t="s">
        <v>19031</v>
      </c>
      <c r="D10434" s="2"/>
    </row>
    <row r="10435" spans="1:4" ht="12.75" x14ac:dyDescent="0.2">
      <c r="A10435" s="2" t="s">
        <v>19032</v>
      </c>
      <c r="B10435" s="2" t="s">
        <v>19033</v>
      </c>
      <c r="C10435" s="2" t="s">
        <v>19031</v>
      </c>
      <c r="D10435" s="2"/>
    </row>
    <row r="10436" spans="1:4" ht="12.75" x14ac:dyDescent="0.2">
      <c r="A10436" s="2" t="s">
        <v>19034</v>
      </c>
      <c r="B10436" s="2" t="s">
        <v>19035</v>
      </c>
      <c r="C10436" s="2" t="s">
        <v>19031</v>
      </c>
      <c r="D10436" s="2"/>
    </row>
    <row r="10437" spans="1:4" ht="12.75" x14ac:dyDescent="0.2">
      <c r="A10437" s="2" t="s">
        <v>19036</v>
      </c>
      <c r="B10437" s="2" t="s">
        <v>19037</v>
      </c>
      <c r="C10437" s="2" t="s">
        <v>19031</v>
      </c>
      <c r="D10437" s="2"/>
    </row>
    <row r="10438" spans="1:4" ht="12.75" x14ac:dyDescent="0.2">
      <c r="A10438" s="2" t="s">
        <v>19038</v>
      </c>
      <c r="B10438" s="2" t="s">
        <v>19039</v>
      </c>
      <c r="C10438" s="2" t="s">
        <v>19031</v>
      </c>
      <c r="D10438" s="2"/>
    </row>
    <row r="10439" spans="1:4" ht="12.75" x14ac:dyDescent="0.2">
      <c r="A10439" s="2" t="s">
        <v>19040</v>
      </c>
      <c r="B10439" s="2" t="s">
        <v>19041</v>
      </c>
      <c r="C10439" s="2" t="s">
        <v>19031</v>
      </c>
      <c r="D10439" s="2"/>
    </row>
    <row r="10440" spans="1:4" ht="12.75" x14ac:dyDescent="0.2">
      <c r="A10440" s="2" t="s">
        <v>12953</v>
      </c>
      <c r="B10440" s="2" t="s">
        <v>12954</v>
      </c>
      <c r="C10440" s="2" t="s">
        <v>12950</v>
      </c>
      <c r="D10440" s="2"/>
    </row>
    <row r="10441" spans="1:4" ht="12.75" x14ac:dyDescent="0.2">
      <c r="A10441" s="2" t="s">
        <v>12955</v>
      </c>
      <c r="B10441" s="2" t="s">
        <v>12956</v>
      </c>
      <c r="C10441" s="2" t="s">
        <v>12950</v>
      </c>
      <c r="D10441" s="2"/>
    </row>
    <row r="10442" spans="1:4" ht="12.75" x14ac:dyDescent="0.2">
      <c r="A10442" s="2" t="s">
        <v>12957</v>
      </c>
      <c r="B10442" s="2" t="s">
        <v>12958</v>
      </c>
      <c r="C10442" s="2" t="s">
        <v>12950</v>
      </c>
      <c r="D10442" s="2"/>
    </row>
    <row r="10443" spans="1:4" ht="12.75" x14ac:dyDescent="0.2">
      <c r="A10443" s="2" t="s">
        <v>12961</v>
      </c>
      <c r="B10443" s="2" t="s">
        <v>12962</v>
      </c>
      <c r="C10443" s="2" t="s">
        <v>12950</v>
      </c>
      <c r="D10443" s="2"/>
    </row>
    <row r="10444" spans="1:4" ht="12.75" x14ac:dyDescent="0.2">
      <c r="A10444" s="2" t="s">
        <v>12963</v>
      </c>
      <c r="B10444" s="2" t="s">
        <v>12964</v>
      </c>
      <c r="C10444" s="2" t="s">
        <v>12950</v>
      </c>
      <c r="D10444" s="2"/>
    </row>
    <row r="10445" spans="1:4" ht="12.75" x14ac:dyDescent="0.2">
      <c r="A10445" s="2" t="s">
        <v>12965</v>
      </c>
      <c r="B10445" s="2" t="s">
        <v>12966</v>
      </c>
      <c r="C10445" s="2" t="s">
        <v>12950</v>
      </c>
      <c r="D10445" s="2"/>
    </row>
    <row r="10446" spans="1:4" ht="12.75" x14ac:dyDescent="0.2">
      <c r="A10446" s="2" t="s">
        <v>12967</v>
      </c>
      <c r="B10446" s="2" t="s">
        <v>12968</v>
      </c>
      <c r="C10446" s="2" t="s">
        <v>12950</v>
      </c>
      <c r="D10446" s="2"/>
    </row>
    <row r="10447" spans="1:4" ht="12.75" x14ac:dyDescent="0.2">
      <c r="A10447" s="2" t="s">
        <v>12969</v>
      </c>
      <c r="B10447" s="2" t="s">
        <v>12970</v>
      </c>
      <c r="C10447" s="2" t="s">
        <v>12950</v>
      </c>
      <c r="D10447" s="2"/>
    </row>
    <row r="10448" spans="1:4" ht="12.75" x14ac:dyDescent="0.2">
      <c r="A10448" s="2" t="s">
        <v>12971</v>
      </c>
      <c r="B10448" s="2" t="s">
        <v>12972</v>
      </c>
      <c r="C10448" s="2" t="s">
        <v>12950</v>
      </c>
      <c r="D10448" s="2"/>
    </row>
    <row r="10449" spans="1:4" ht="12.75" x14ac:dyDescent="0.2">
      <c r="A10449" s="2" t="s">
        <v>12973</v>
      </c>
      <c r="B10449" s="2" t="s">
        <v>12974</v>
      </c>
      <c r="C10449" s="2" t="s">
        <v>12950</v>
      </c>
      <c r="D10449" s="2"/>
    </row>
    <row r="10450" spans="1:4" ht="12.75" x14ac:dyDescent="0.2">
      <c r="A10450" s="2" t="s">
        <v>12975</v>
      </c>
      <c r="B10450" s="2" t="s">
        <v>12976</v>
      </c>
      <c r="C10450" s="2" t="s">
        <v>12950</v>
      </c>
      <c r="D10450" s="2"/>
    </row>
    <row r="10451" spans="1:4" ht="12.75" x14ac:dyDescent="0.2">
      <c r="A10451" s="2" t="s">
        <v>12977</v>
      </c>
      <c r="B10451" s="2" t="s">
        <v>12978</v>
      </c>
      <c r="C10451" s="2" t="s">
        <v>12950</v>
      </c>
      <c r="D10451" s="2"/>
    </row>
    <row r="10452" spans="1:4" ht="12.75" x14ac:dyDescent="0.2">
      <c r="A10452" s="2" t="s">
        <v>12979</v>
      </c>
      <c r="B10452" s="2" t="s">
        <v>12980</v>
      </c>
      <c r="C10452" s="2" t="s">
        <v>12950</v>
      </c>
      <c r="D10452" s="2"/>
    </row>
    <row r="10453" spans="1:4" ht="12.75" x14ac:dyDescent="0.2">
      <c r="A10453" s="2" t="s">
        <v>12981</v>
      </c>
      <c r="B10453" s="2" t="s">
        <v>12982</v>
      </c>
      <c r="C10453" s="2" t="s">
        <v>12950</v>
      </c>
      <c r="D10453" s="2"/>
    </row>
    <row r="10454" spans="1:4" ht="12.75" x14ac:dyDescent="0.2">
      <c r="A10454" s="2" t="s">
        <v>12985</v>
      </c>
      <c r="B10454" s="2" t="s">
        <v>12986</v>
      </c>
      <c r="C10454" s="2" t="s">
        <v>12950</v>
      </c>
      <c r="D10454" s="2"/>
    </row>
    <row r="10455" spans="1:4" ht="12.75" x14ac:dyDescent="0.2">
      <c r="A10455" s="2" t="s">
        <v>12987</v>
      </c>
      <c r="B10455" s="2" t="s">
        <v>12988</v>
      </c>
      <c r="C10455" s="2" t="s">
        <v>12950</v>
      </c>
      <c r="D10455" s="2"/>
    </row>
    <row r="10456" spans="1:4" ht="12.75" x14ac:dyDescent="0.2">
      <c r="A10456" s="2" t="s">
        <v>12989</v>
      </c>
      <c r="B10456" s="2" t="s">
        <v>12990</v>
      </c>
      <c r="C10456" s="2" t="s">
        <v>12950</v>
      </c>
      <c r="D10456" s="2"/>
    </row>
    <row r="10457" spans="1:4" ht="12.75" x14ac:dyDescent="0.2">
      <c r="A10457" s="2" t="s">
        <v>12991</v>
      </c>
      <c r="B10457" s="2" t="s">
        <v>12992</v>
      </c>
      <c r="C10457" s="2" t="s">
        <v>12950</v>
      </c>
      <c r="D10457" s="2"/>
    </row>
    <row r="10458" spans="1:4" ht="12.75" x14ac:dyDescent="0.2">
      <c r="A10458" s="2" t="s">
        <v>12993</v>
      </c>
      <c r="B10458" s="2" t="s">
        <v>12994</v>
      </c>
      <c r="C10458" s="2" t="s">
        <v>12950</v>
      </c>
      <c r="D10458" s="2"/>
    </row>
    <row r="10459" spans="1:4" ht="12.75" x14ac:dyDescent="0.2">
      <c r="A10459" s="2" t="s">
        <v>12995</v>
      </c>
      <c r="B10459" s="2" t="s">
        <v>12996</v>
      </c>
      <c r="C10459" s="2" t="s">
        <v>12950</v>
      </c>
      <c r="D10459" s="2"/>
    </row>
    <row r="10460" spans="1:4" ht="12.75" x14ac:dyDescent="0.2">
      <c r="A10460" s="2" t="s">
        <v>12997</v>
      </c>
      <c r="B10460" s="2" t="s">
        <v>12998</v>
      </c>
      <c r="C10460" s="2" t="s">
        <v>12950</v>
      </c>
      <c r="D10460" s="2"/>
    </row>
    <row r="10461" spans="1:4" ht="12.75" x14ac:dyDescent="0.2">
      <c r="A10461" s="2" t="s">
        <v>12999</v>
      </c>
      <c r="B10461" s="2" t="s">
        <v>13000</v>
      </c>
      <c r="C10461" s="2" t="s">
        <v>12950</v>
      </c>
      <c r="D10461" s="2"/>
    </row>
    <row r="10462" spans="1:4" ht="12.75" x14ac:dyDescent="0.2">
      <c r="A10462" s="2" t="s">
        <v>13001</v>
      </c>
      <c r="B10462" s="2" t="s">
        <v>13002</v>
      </c>
      <c r="C10462" s="2" t="s">
        <v>12950</v>
      </c>
      <c r="D10462" s="2"/>
    </row>
    <row r="10463" spans="1:4" ht="12.75" x14ac:dyDescent="0.2">
      <c r="A10463" s="2" t="s">
        <v>13003</v>
      </c>
      <c r="B10463" s="2" t="s">
        <v>13004</v>
      </c>
      <c r="C10463" s="2" t="s">
        <v>12950</v>
      </c>
      <c r="D10463" s="2"/>
    </row>
    <row r="10464" spans="1:4" ht="12.75" x14ac:dyDescent="0.2">
      <c r="A10464" s="2" t="s">
        <v>13005</v>
      </c>
      <c r="B10464" s="2" t="s">
        <v>13006</v>
      </c>
      <c r="C10464" s="2" t="s">
        <v>12950</v>
      </c>
      <c r="D10464" s="2"/>
    </row>
    <row r="10465" spans="1:4" ht="12.75" x14ac:dyDescent="0.2">
      <c r="A10465" s="2" t="s">
        <v>13007</v>
      </c>
      <c r="B10465" s="2" t="s">
        <v>13008</v>
      </c>
      <c r="C10465" s="2" t="s">
        <v>12950</v>
      </c>
      <c r="D10465" s="2"/>
    </row>
    <row r="10466" spans="1:4" ht="12.75" x14ac:dyDescent="0.2">
      <c r="A10466" s="2" t="s">
        <v>13009</v>
      </c>
      <c r="B10466" s="2" t="s">
        <v>13010</v>
      </c>
      <c r="C10466" s="2" t="s">
        <v>12950</v>
      </c>
      <c r="D10466" s="2"/>
    </row>
    <row r="10467" spans="1:4" ht="12.75" x14ac:dyDescent="0.2">
      <c r="A10467" s="2" t="s">
        <v>13011</v>
      </c>
      <c r="B10467" s="2" t="s">
        <v>13012</v>
      </c>
      <c r="C10467" s="2" t="s">
        <v>12950</v>
      </c>
      <c r="D10467" s="2"/>
    </row>
    <row r="10468" spans="1:4" ht="12.75" x14ac:dyDescent="0.2">
      <c r="A10468" s="2" t="s">
        <v>13013</v>
      </c>
      <c r="B10468" s="2" t="s">
        <v>13014</v>
      </c>
      <c r="C10468" s="2" t="s">
        <v>12950</v>
      </c>
      <c r="D10468" s="2"/>
    </row>
    <row r="10469" spans="1:4" ht="12.75" x14ac:dyDescent="0.2">
      <c r="A10469" s="2" t="s">
        <v>13015</v>
      </c>
      <c r="B10469" s="2" t="s">
        <v>13016</v>
      </c>
      <c r="C10469" s="2" t="s">
        <v>12950</v>
      </c>
      <c r="D10469" s="2"/>
    </row>
    <row r="10470" spans="1:4" ht="12.75" x14ac:dyDescent="0.2">
      <c r="A10470" s="2" t="s">
        <v>13019</v>
      </c>
      <c r="B10470" s="2" t="s">
        <v>13020</v>
      </c>
      <c r="C10470" s="2" t="s">
        <v>12950</v>
      </c>
      <c r="D10470" s="2"/>
    </row>
    <row r="10471" spans="1:4" ht="12.75" x14ac:dyDescent="0.2">
      <c r="A10471" s="2" t="s">
        <v>13021</v>
      </c>
      <c r="B10471" s="2" t="s">
        <v>13022</v>
      </c>
      <c r="C10471" s="2" t="s">
        <v>12950</v>
      </c>
      <c r="D10471" s="2"/>
    </row>
    <row r="10472" spans="1:4" ht="12.75" x14ac:dyDescent="0.2">
      <c r="A10472" s="2" t="s">
        <v>13023</v>
      </c>
      <c r="B10472" s="2" t="s">
        <v>13024</v>
      </c>
      <c r="C10472" s="2" t="s">
        <v>12950</v>
      </c>
      <c r="D10472" s="2"/>
    </row>
    <row r="10473" spans="1:4" ht="12.75" x14ac:dyDescent="0.2">
      <c r="A10473" s="2" t="s">
        <v>13025</v>
      </c>
      <c r="B10473" s="2" t="s">
        <v>13026</v>
      </c>
      <c r="C10473" s="2" t="s">
        <v>12950</v>
      </c>
      <c r="D10473" s="2"/>
    </row>
    <row r="10474" spans="1:4" ht="12.75" x14ac:dyDescent="0.2">
      <c r="A10474" s="2" t="s">
        <v>13027</v>
      </c>
      <c r="B10474" s="2" t="s">
        <v>13028</v>
      </c>
      <c r="C10474" s="2" t="s">
        <v>12950</v>
      </c>
      <c r="D10474" s="2"/>
    </row>
    <row r="10475" spans="1:4" ht="12.75" x14ac:dyDescent="0.2">
      <c r="A10475" s="2" t="s">
        <v>13031</v>
      </c>
      <c r="B10475" s="2" t="s">
        <v>13032</v>
      </c>
      <c r="C10475" s="2" t="s">
        <v>12950</v>
      </c>
      <c r="D10475" s="2"/>
    </row>
    <row r="10476" spans="1:4" ht="12.75" x14ac:dyDescent="0.2">
      <c r="A10476" s="2" t="s">
        <v>13033</v>
      </c>
      <c r="B10476" s="2" t="s">
        <v>13034</v>
      </c>
      <c r="C10476" s="2" t="s">
        <v>12950</v>
      </c>
      <c r="D10476" s="2"/>
    </row>
    <row r="10477" spans="1:4" ht="12.75" x14ac:dyDescent="0.2">
      <c r="A10477" s="2" t="s">
        <v>13037</v>
      </c>
      <c r="B10477" s="2" t="s">
        <v>13038</v>
      </c>
      <c r="C10477" s="2" t="s">
        <v>12950</v>
      </c>
      <c r="D10477" s="2"/>
    </row>
    <row r="10478" spans="1:4" ht="12.75" x14ac:dyDescent="0.2">
      <c r="A10478" s="2" t="s">
        <v>13039</v>
      </c>
      <c r="B10478" s="2" t="s">
        <v>13040</v>
      </c>
      <c r="C10478" s="2" t="s">
        <v>12950</v>
      </c>
      <c r="D10478" s="2"/>
    </row>
    <row r="10479" spans="1:4" ht="12.75" x14ac:dyDescent="0.2">
      <c r="A10479" s="2" t="s">
        <v>13043</v>
      </c>
      <c r="B10479" s="2" t="s">
        <v>13044</v>
      </c>
      <c r="C10479" s="2" t="s">
        <v>12950</v>
      </c>
      <c r="D10479" s="2"/>
    </row>
    <row r="10480" spans="1:4" ht="12.75" x14ac:dyDescent="0.2">
      <c r="A10480" s="2" t="s">
        <v>13045</v>
      </c>
      <c r="B10480" s="2" t="s">
        <v>13046</v>
      </c>
      <c r="C10480" s="2" t="s">
        <v>12950</v>
      </c>
      <c r="D10480" s="2"/>
    </row>
    <row r="10481" spans="1:4" ht="12.75" x14ac:dyDescent="0.2">
      <c r="A10481" s="2" t="s">
        <v>13047</v>
      </c>
      <c r="B10481" s="2" t="s">
        <v>13048</v>
      </c>
      <c r="C10481" s="2" t="s">
        <v>12950</v>
      </c>
      <c r="D10481" s="2"/>
    </row>
    <row r="10482" spans="1:4" ht="12.75" x14ac:dyDescent="0.2">
      <c r="A10482" s="2" t="s">
        <v>13049</v>
      </c>
      <c r="B10482" s="2" t="s">
        <v>27121</v>
      </c>
      <c r="C10482" s="2" t="s">
        <v>12950</v>
      </c>
      <c r="D10482" s="2"/>
    </row>
    <row r="10483" spans="1:4" ht="12.75" x14ac:dyDescent="0.2">
      <c r="A10483" s="2" t="s">
        <v>13050</v>
      </c>
      <c r="B10483" s="2" t="s">
        <v>13051</v>
      </c>
      <c r="C10483" s="2" t="s">
        <v>12950</v>
      </c>
      <c r="D10483" s="2"/>
    </row>
    <row r="10484" spans="1:4" ht="12.75" x14ac:dyDescent="0.2">
      <c r="A10484" s="2" t="s">
        <v>13064</v>
      </c>
      <c r="B10484" s="2" t="s">
        <v>13065</v>
      </c>
      <c r="C10484" s="2" t="s">
        <v>12950</v>
      </c>
      <c r="D10484" s="2"/>
    </row>
    <row r="10485" spans="1:4" ht="12.75" x14ac:dyDescent="0.2">
      <c r="A10485" s="2" t="s">
        <v>13066</v>
      </c>
      <c r="B10485" s="2" t="s">
        <v>27122</v>
      </c>
      <c r="C10485" s="2" t="s">
        <v>12950</v>
      </c>
      <c r="D10485" s="2"/>
    </row>
    <row r="10486" spans="1:4" ht="12.75" x14ac:dyDescent="0.2">
      <c r="A10486" s="2" t="s">
        <v>13067</v>
      </c>
      <c r="B10486" s="2" t="s">
        <v>27123</v>
      </c>
      <c r="C10486" s="2" t="s">
        <v>12950</v>
      </c>
      <c r="D10486" s="2"/>
    </row>
    <row r="10487" spans="1:4" ht="12.75" x14ac:dyDescent="0.2">
      <c r="A10487" s="2" t="s">
        <v>13068</v>
      </c>
      <c r="B10487" s="2" t="s">
        <v>27124</v>
      </c>
      <c r="C10487" s="2" t="s">
        <v>12950</v>
      </c>
      <c r="D10487" s="2"/>
    </row>
    <row r="10488" spans="1:4" ht="12.75" x14ac:dyDescent="0.2">
      <c r="A10488" s="2" t="s">
        <v>13069</v>
      </c>
      <c r="B10488" s="2" t="s">
        <v>27125</v>
      </c>
      <c r="C10488" s="2" t="s">
        <v>12950</v>
      </c>
      <c r="D10488" s="2"/>
    </row>
    <row r="10489" spans="1:4" ht="12.75" x14ac:dyDescent="0.2">
      <c r="A10489" s="2" t="s">
        <v>13070</v>
      </c>
      <c r="B10489" s="2" t="s">
        <v>27126</v>
      </c>
      <c r="C10489" s="2" t="s">
        <v>12950</v>
      </c>
      <c r="D10489" s="2"/>
    </row>
    <row r="10490" spans="1:4" ht="12.75" x14ac:dyDescent="0.2">
      <c r="A10490" s="2" t="s">
        <v>13071</v>
      </c>
      <c r="B10490" s="2" t="s">
        <v>13072</v>
      </c>
      <c r="C10490" s="2" t="s">
        <v>12950</v>
      </c>
      <c r="D10490" s="2"/>
    </row>
    <row r="10491" spans="1:4" ht="12.75" x14ac:dyDescent="0.2">
      <c r="A10491" s="2" t="s">
        <v>13073</v>
      </c>
      <c r="B10491" s="2" t="s">
        <v>27127</v>
      </c>
      <c r="C10491" s="2" t="s">
        <v>12950</v>
      </c>
      <c r="D10491" s="2"/>
    </row>
    <row r="10492" spans="1:4" ht="12.75" x14ac:dyDescent="0.2">
      <c r="A10492" s="2" t="s">
        <v>13074</v>
      </c>
      <c r="B10492" s="2" t="s">
        <v>13075</v>
      </c>
      <c r="C10492" s="2" t="s">
        <v>12950</v>
      </c>
      <c r="D10492" s="2"/>
    </row>
    <row r="10493" spans="1:4" ht="12.75" x14ac:dyDescent="0.2">
      <c r="A10493" s="2" t="s">
        <v>13076</v>
      </c>
      <c r="B10493" s="2" t="s">
        <v>13077</v>
      </c>
      <c r="C10493" s="2" t="s">
        <v>12950</v>
      </c>
      <c r="D10493" s="2"/>
    </row>
    <row r="10494" spans="1:4" ht="12.75" x14ac:dyDescent="0.2">
      <c r="A10494" s="2" t="s">
        <v>13090</v>
      </c>
      <c r="B10494" s="2" t="s">
        <v>13091</v>
      </c>
      <c r="C10494" s="2" t="s">
        <v>12950</v>
      </c>
      <c r="D10494" s="2"/>
    </row>
    <row r="10495" spans="1:4" ht="12.75" x14ac:dyDescent="0.2">
      <c r="A10495" s="2" t="s">
        <v>13098</v>
      </c>
      <c r="B10495" s="2" t="s">
        <v>13099</v>
      </c>
      <c r="C10495" s="2" t="s">
        <v>12950</v>
      </c>
      <c r="D10495" s="2"/>
    </row>
    <row r="10496" spans="1:4" ht="12.75" x14ac:dyDescent="0.2">
      <c r="A10496" s="2" t="s">
        <v>13100</v>
      </c>
      <c r="B10496" s="2" t="s">
        <v>13101</v>
      </c>
      <c r="C10496" s="2" t="s">
        <v>12950</v>
      </c>
      <c r="D10496" s="2"/>
    </row>
    <row r="10497" spans="1:4" ht="12.75" x14ac:dyDescent="0.2">
      <c r="A10497" s="2" t="s">
        <v>13102</v>
      </c>
      <c r="B10497" s="2" t="s">
        <v>13103</v>
      </c>
      <c r="C10497" s="2" t="s">
        <v>12950</v>
      </c>
      <c r="D10497" s="2"/>
    </row>
    <row r="10498" spans="1:4" ht="12.75" x14ac:dyDescent="0.2">
      <c r="A10498" s="2" t="s">
        <v>13106</v>
      </c>
      <c r="B10498" s="2" t="s">
        <v>13107</v>
      </c>
      <c r="C10498" s="2" t="s">
        <v>12950</v>
      </c>
      <c r="D10498" s="2"/>
    </row>
    <row r="10499" spans="1:4" ht="12.75" x14ac:dyDescent="0.2">
      <c r="A10499" s="2" t="s">
        <v>13108</v>
      </c>
      <c r="B10499" s="2" t="s">
        <v>13109</v>
      </c>
      <c r="C10499" s="2" t="s">
        <v>12950</v>
      </c>
      <c r="D10499" s="2"/>
    </row>
    <row r="10500" spans="1:4" ht="12.75" x14ac:dyDescent="0.2">
      <c r="A10500" s="2" t="s">
        <v>13110</v>
      </c>
      <c r="B10500" s="2" t="s">
        <v>13111</v>
      </c>
      <c r="C10500" s="2" t="s">
        <v>12950</v>
      </c>
      <c r="D10500" s="2"/>
    </row>
    <row r="10501" spans="1:4" ht="12.75" x14ac:dyDescent="0.2">
      <c r="A10501" s="2" t="s">
        <v>13112</v>
      </c>
      <c r="B10501" s="2" t="s">
        <v>13113</v>
      </c>
      <c r="C10501" s="2" t="s">
        <v>12950</v>
      </c>
      <c r="D10501" s="2"/>
    </row>
    <row r="10502" spans="1:4" ht="12.75" x14ac:dyDescent="0.2">
      <c r="A10502" s="2" t="s">
        <v>13114</v>
      </c>
      <c r="B10502" s="2" t="s">
        <v>13115</v>
      </c>
      <c r="C10502" s="2" t="s">
        <v>12950</v>
      </c>
      <c r="D10502" s="2"/>
    </row>
    <row r="10503" spans="1:4" ht="12.75" x14ac:dyDescent="0.2">
      <c r="A10503" s="2" t="s">
        <v>13116</v>
      </c>
      <c r="B10503" s="2" t="s">
        <v>13117</v>
      </c>
      <c r="C10503" s="2" t="s">
        <v>12950</v>
      </c>
      <c r="D10503" s="2"/>
    </row>
    <row r="10504" spans="1:4" ht="12.75" x14ac:dyDescent="0.2">
      <c r="A10504" s="2" t="s">
        <v>13118</v>
      </c>
      <c r="B10504" s="2" t="s">
        <v>13119</v>
      </c>
      <c r="C10504" s="2" t="s">
        <v>12950</v>
      </c>
      <c r="D10504" s="2"/>
    </row>
    <row r="10505" spans="1:4" ht="12.75" x14ac:dyDescent="0.2">
      <c r="A10505" s="2" t="s">
        <v>13120</v>
      </c>
      <c r="B10505" s="2" t="s">
        <v>13121</v>
      </c>
      <c r="C10505" s="2" t="s">
        <v>12950</v>
      </c>
      <c r="D10505" s="2"/>
    </row>
    <row r="10506" spans="1:4" ht="12.75" x14ac:dyDescent="0.2">
      <c r="A10506" s="2" t="s">
        <v>13122</v>
      </c>
      <c r="B10506" s="2" t="s">
        <v>13123</v>
      </c>
      <c r="C10506" s="2" t="s">
        <v>12950</v>
      </c>
      <c r="D10506" s="2"/>
    </row>
    <row r="10507" spans="1:4" ht="12.75" x14ac:dyDescent="0.2">
      <c r="A10507" s="2" t="s">
        <v>13128</v>
      </c>
      <c r="B10507" s="2" t="s">
        <v>13129</v>
      </c>
      <c r="C10507" s="2" t="s">
        <v>12950</v>
      </c>
      <c r="D10507" s="2"/>
    </row>
    <row r="10508" spans="1:4" ht="12.75" x14ac:dyDescent="0.2">
      <c r="A10508" s="2" t="s">
        <v>13130</v>
      </c>
      <c r="B10508" s="2" t="s">
        <v>13131</v>
      </c>
      <c r="C10508" s="2" t="s">
        <v>12950</v>
      </c>
      <c r="D10508" s="2"/>
    </row>
    <row r="10509" spans="1:4" ht="12.75" x14ac:dyDescent="0.2">
      <c r="A10509" s="2" t="s">
        <v>13132</v>
      </c>
      <c r="B10509" s="2" t="s">
        <v>13133</v>
      </c>
      <c r="C10509" s="2" t="s">
        <v>12950</v>
      </c>
      <c r="D10509" s="2"/>
    </row>
    <row r="10510" spans="1:4" ht="12.75" x14ac:dyDescent="0.2">
      <c r="A10510" s="2" t="s">
        <v>13138</v>
      </c>
      <c r="B10510" s="2" t="s">
        <v>13139</v>
      </c>
      <c r="C10510" s="2" t="s">
        <v>12950</v>
      </c>
      <c r="D10510" s="2"/>
    </row>
    <row r="10511" spans="1:4" ht="12.75" x14ac:dyDescent="0.2">
      <c r="A10511" s="2" t="s">
        <v>13140</v>
      </c>
      <c r="B10511" s="2" t="s">
        <v>13141</v>
      </c>
      <c r="C10511" s="2" t="s">
        <v>12950</v>
      </c>
      <c r="D10511" s="2"/>
    </row>
    <row r="10512" spans="1:4" ht="12.75" x14ac:dyDescent="0.2">
      <c r="A10512" s="2" t="s">
        <v>13144</v>
      </c>
      <c r="B10512" s="2" t="s">
        <v>13145</v>
      </c>
      <c r="C10512" s="2" t="s">
        <v>12950</v>
      </c>
      <c r="D10512" s="2"/>
    </row>
    <row r="10513" spans="1:4" ht="12.75" x14ac:dyDescent="0.2">
      <c r="A10513" s="2" t="s">
        <v>13146</v>
      </c>
      <c r="B10513" s="2" t="s">
        <v>13147</v>
      </c>
      <c r="C10513" s="2" t="s">
        <v>12950</v>
      </c>
      <c r="D10513" s="2"/>
    </row>
    <row r="10514" spans="1:4" ht="12.75" x14ac:dyDescent="0.2">
      <c r="A10514" s="2" t="s">
        <v>13148</v>
      </c>
      <c r="B10514" s="2" t="s">
        <v>13149</v>
      </c>
      <c r="C10514" s="2" t="s">
        <v>12950</v>
      </c>
      <c r="D10514" s="2"/>
    </row>
    <row r="10515" spans="1:4" ht="12.75" x14ac:dyDescent="0.2">
      <c r="A10515" s="2" t="s">
        <v>13150</v>
      </c>
      <c r="B10515" s="2" t="s">
        <v>13151</v>
      </c>
      <c r="C10515" s="2" t="s">
        <v>12950</v>
      </c>
      <c r="D10515" s="2"/>
    </row>
    <row r="10516" spans="1:4" ht="12.75" x14ac:dyDescent="0.2">
      <c r="A10516" s="2" t="s">
        <v>13152</v>
      </c>
      <c r="B10516" s="2" t="s">
        <v>13153</v>
      </c>
      <c r="C10516" s="2" t="s">
        <v>12950</v>
      </c>
      <c r="D10516" s="2"/>
    </row>
    <row r="10517" spans="1:4" ht="12.75" x14ac:dyDescent="0.2">
      <c r="A10517" s="2" t="s">
        <v>13154</v>
      </c>
      <c r="B10517" s="2" t="s">
        <v>13155</v>
      </c>
      <c r="C10517" s="2" t="s">
        <v>12950</v>
      </c>
      <c r="D10517" s="2"/>
    </row>
    <row r="10518" spans="1:4" ht="12.75" x14ac:dyDescent="0.2">
      <c r="A10518" s="2" t="s">
        <v>13158</v>
      </c>
      <c r="B10518" s="2" t="s">
        <v>13159</v>
      </c>
      <c r="C10518" s="2" t="s">
        <v>12950</v>
      </c>
      <c r="D10518" s="2"/>
    </row>
    <row r="10519" spans="1:4" ht="12.75" x14ac:dyDescent="0.2">
      <c r="A10519" s="2" t="s">
        <v>13160</v>
      </c>
      <c r="B10519" s="2" t="s">
        <v>13161</v>
      </c>
      <c r="C10519" s="2" t="s">
        <v>12950</v>
      </c>
      <c r="D10519" s="2"/>
    </row>
    <row r="10520" spans="1:4" ht="12.75" x14ac:dyDescent="0.2">
      <c r="A10520" s="2" t="s">
        <v>13162</v>
      </c>
      <c r="B10520" s="2" t="s">
        <v>13163</v>
      </c>
      <c r="C10520" s="2" t="s">
        <v>12950</v>
      </c>
      <c r="D10520" s="2"/>
    </row>
    <row r="10521" spans="1:4" ht="12.75" x14ac:dyDescent="0.2">
      <c r="A10521" s="2" t="s">
        <v>13164</v>
      </c>
      <c r="B10521" s="2" t="s">
        <v>13165</v>
      </c>
      <c r="C10521" s="2" t="s">
        <v>12950</v>
      </c>
      <c r="D10521" s="2"/>
    </row>
    <row r="10522" spans="1:4" ht="12.75" x14ac:dyDescent="0.2">
      <c r="A10522" s="2" t="s">
        <v>13166</v>
      </c>
      <c r="B10522" s="2" t="s">
        <v>13167</v>
      </c>
      <c r="C10522" s="2" t="s">
        <v>12950</v>
      </c>
      <c r="D10522" s="2"/>
    </row>
    <row r="10523" spans="1:4" ht="12.75" x14ac:dyDescent="0.2">
      <c r="A10523" s="2" t="s">
        <v>13168</v>
      </c>
      <c r="B10523" s="2" t="s">
        <v>13169</v>
      </c>
      <c r="C10523" s="2" t="s">
        <v>12950</v>
      </c>
      <c r="D10523" s="2"/>
    </row>
    <row r="10524" spans="1:4" ht="12.75" x14ac:dyDescent="0.2">
      <c r="A10524" s="2" t="s">
        <v>13170</v>
      </c>
      <c r="B10524" s="2" t="s">
        <v>13171</v>
      </c>
      <c r="C10524" s="2" t="s">
        <v>12950</v>
      </c>
      <c r="D10524" s="2"/>
    </row>
    <row r="10525" spans="1:4" ht="12.75" x14ac:dyDescent="0.2">
      <c r="A10525" s="2" t="s">
        <v>13172</v>
      </c>
      <c r="B10525" s="2" t="s">
        <v>13173</v>
      </c>
      <c r="C10525" s="2" t="s">
        <v>12950</v>
      </c>
      <c r="D10525" s="2"/>
    </row>
    <row r="10526" spans="1:4" ht="12.75" x14ac:dyDescent="0.2">
      <c r="A10526" s="2" t="s">
        <v>13174</v>
      </c>
      <c r="B10526" s="2" t="s">
        <v>13175</v>
      </c>
      <c r="C10526" s="2" t="s">
        <v>12950</v>
      </c>
      <c r="D10526" s="2"/>
    </row>
    <row r="10527" spans="1:4" ht="12.75" x14ac:dyDescent="0.2">
      <c r="A10527" s="2" t="s">
        <v>13176</v>
      </c>
      <c r="B10527" s="2" t="s">
        <v>13177</v>
      </c>
      <c r="C10527" s="2" t="s">
        <v>12950</v>
      </c>
      <c r="D10527" s="2"/>
    </row>
    <row r="10528" spans="1:4" ht="12.75" x14ac:dyDescent="0.2">
      <c r="A10528" s="2" t="s">
        <v>13180</v>
      </c>
      <c r="B10528" s="2" t="s">
        <v>13181</v>
      </c>
      <c r="C10528" s="2" t="s">
        <v>12950</v>
      </c>
      <c r="D10528" s="2"/>
    </row>
    <row r="10529" spans="1:4" ht="12.75" x14ac:dyDescent="0.2">
      <c r="A10529" s="2" t="s">
        <v>13184</v>
      </c>
      <c r="B10529" s="2" t="s">
        <v>13185</v>
      </c>
      <c r="C10529" s="2" t="s">
        <v>12950</v>
      </c>
      <c r="D10529" s="2"/>
    </row>
    <row r="10530" spans="1:4" ht="12.75" x14ac:dyDescent="0.2">
      <c r="A10530" s="2" t="s">
        <v>13210</v>
      </c>
      <c r="B10530" s="2" t="s">
        <v>13211</v>
      </c>
      <c r="C10530" s="2" t="s">
        <v>12950</v>
      </c>
      <c r="D10530" s="2"/>
    </row>
    <row r="10531" spans="1:4" ht="12.75" x14ac:dyDescent="0.2">
      <c r="A10531" s="2" t="s">
        <v>13212</v>
      </c>
      <c r="B10531" s="2" t="s">
        <v>13213</v>
      </c>
      <c r="C10531" s="2" t="s">
        <v>12950</v>
      </c>
      <c r="D10531" s="2"/>
    </row>
    <row r="10532" spans="1:4" ht="12.75" x14ac:dyDescent="0.2">
      <c r="A10532" s="2" t="s">
        <v>3890</v>
      </c>
      <c r="B10532" s="2" t="s">
        <v>3891</v>
      </c>
      <c r="C10532" s="2" t="s">
        <v>3892</v>
      </c>
      <c r="D10532" s="2"/>
    </row>
    <row r="10533" spans="1:4" ht="12.75" x14ac:dyDescent="0.2">
      <c r="A10533" s="2" t="s">
        <v>3893</v>
      </c>
      <c r="B10533" s="2" t="s">
        <v>3894</v>
      </c>
      <c r="C10533" s="2" t="s">
        <v>3892</v>
      </c>
      <c r="D10533" s="2"/>
    </row>
    <row r="10534" spans="1:4" ht="12.75" x14ac:dyDescent="0.2">
      <c r="A10534" s="2" t="s">
        <v>3895</v>
      </c>
      <c r="B10534" s="2" t="s">
        <v>3896</v>
      </c>
      <c r="C10534" s="2" t="s">
        <v>3892</v>
      </c>
      <c r="D10534" s="2"/>
    </row>
    <row r="10535" spans="1:4" ht="12.75" x14ac:dyDescent="0.2">
      <c r="A10535" s="2" t="s">
        <v>3897</v>
      </c>
      <c r="B10535" s="2" t="s">
        <v>3898</v>
      </c>
      <c r="C10535" s="2" t="s">
        <v>3892</v>
      </c>
      <c r="D10535" s="2"/>
    </row>
    <row r="10536" spans="1:4" ht="12.75" x14ac:dyDescent="0.2">
      <c r="A10536" s="2" t="s">
        <v>3899</v>
      </c>
      <c r="B10536" s="2" t="s">
        <v>3900</v>
      </c>
      <c r="C10536" s="2" t="s">
        <v>3892</v>
      </c>
      <c r="D10536" s="2"/>
    </row>
    <row r="10537" spans="1:4" ht="12.75" x14ac:dyDescent="0.2">
      <c r="A10537" s="2" t="s">
        <v>3901</v>
      </c>
      <c r="B10537" s="2" t="s">
        <v>3902</v>
      </c>
      <c r="C10537" s="2" t="s">
        <v>3892</v>
      </c>
      <c r="D10537" s="2"/>
    </row>
    <row r="10538" spans="1:4" ht="12.75" x14ac:dyDescent="0.2">
      <c r="A10538" s="2" t="s">
        <v>3903</v>
      </c>
      <c r="B10538" s="2" t="s">
        <v>3904</v>
      </c>
      <c r="C10538" s="2" t="s">
        <v>3892</v>
      </c>
      <c r="D10538" s="2"/>
    </row>
    <row r="10539" spans="1:4" ht="12.75" x14ac:dyDescent="0.2">
      <c r="A10539" s="2" t="s">
        <v>3905</v>
      </c>
      <c r="B10539" s="2" t="s">
        <v>3906</v>
      </c>
      <c r="C10539" s="2" t="s">
        <v>3892</v>
      </c>
      <c r="D10539" s="2"/>
    </row>
    <row r="10540" spans="1:4" ht="12.75" x14ac:dyDescent="0.2">
      <c r="A10540" s="2" t="s">
        <v>3907</v>
      </c>
      <c r="B10540" s="2" t="s">
        <v>3908</v>
      </c>
      <c r="C10540" s="2" t="s">
        <v>3892</v>
      </c>
      <c r="D10540" s="2"/>
    </row>
    <row r="10541" spans="1:4" ht="12.75" x14ac:dyDescent="0.2">
      <c r="A10541" s="2" t="s">
        <v>3909</v>
      </c>
      <c r="B10541" s="2" t="s">
        <v>3910</v>
      </c>
      <c r="C10541" s="2" t="s">
        <v>3892</v>
      </c>
      <c r="D10541" s="2"/>
    </row>
    <row r="10542" spans="1:4" ht="12.75" x14ac:dyDescent="0.2">
      <c r="A10542" s="2" t="s">
        <v>3911</v>
      </c>
      <c r="B10542" s="2" t="s">
        <v>3912</v>
      </c>
      <c r="C10542" s="2" t="s">
        <v>3892</v>
      </c>
      <c r="D10542" s="2"/>
    </row>
    <row r="10543" spans="1:4" ht="12.75" x14ac:dyDescent="0.2">
      <c r="A10543" s="2" t="s">
        <v>3913</v>
      </c>
      <c r="B10543" s="2" t="s">
        <v>3914</v>
      </c>
      <c r="C10543" s="2" t="s">
        <v>3892</v>
      </c>
      <c r="D10543" s="2"/>
    </row>
    <row r="10544" spans="1:4" ht="12.75" x14ac:dyDescent="0.2">
      <c r="A10544" s="2" t="s">
        <v>3915</v>
      </c>
      <c r="B10544" s="2" t="s">
        <v>3916</v>
      </c>
      <c r="C10544" s="2" t="s">
        <v>3892</v>
      </c>
      <c r="D10544" s="2"/>
    </row>
    <row r="10545" spans="1:4" ht="12.75" x14ac:dyDescent="0.2">
      <c r="A10545" s="2" t="s">
        <v>3917</v>
      </c>
      <c r="B10545" s="2" t="s">
        <v>3918</v>
      </c>
      <c r="C10545" s="2" t="s">
        <v>3892</v>
      </c>
      <c r="D10545" s="2"/>
    </row>
    <row r="10546" spans="1:4" ht="12.75" x14ac:dyDescent="0.2">
      <c r="A10546" s="2" t="s">
        <v>3919</v>
      </c>
      <c r="B10546" s="2" t="s">
        <v>3920</v>
      </c>
      <c r="C10546" s="2" t="s">
        <v>3892</v>
      </c>
      <c r="D10546" s="2"/>
    </row>
    <row r="10547" spans="1:4" ht="12.75" x14ac:dyDescent="0.2">
      <c r="A10547" s="2" t="s">
        <v>3921</v>
      </c>
      <c r="B10547" s="2" t="s">
        <v>3922</v>
      </c>
      <c r="C10547" s="2" t="s">
        <v>3892</v>
      </c>
      <c r="D10547" s="2"/>
    </row>
    <row r="10548" spans="1:4" ht="12.75" x14ac:dyDescent="0.2">
      <c r="A10548" s="2" t="s">
        <v>3923</v>
      </c>
      <c r="B10548" s="2" t="s">
        <v>3924</v>
      </c>
      <c r="C10548" s="2" t="s">
        <v>3892</v>
      </c>
      <c r="D10548" s="2"/>
    </row>
    <row r="10549" spans="1:4" ht="12.75" x14ac:dyDescent="0.2">
      <c r="A10549" s="2" t="s">
        <v>3925</v>
      </c>
      <c r="B10549" s="2" t="s">
        <v>3926</v>
      </c>
      <c r="C10549" s="2" t="s">
        <v>3892</v>
      </c>
      <c r="D10549" s="2"/>
    </row>
    <row r="10550" spans="1:4" ht="12.75" x14ac:dyDescent="0.2">
      <c r="A10550" s="2" t="s">
        <v>3927</v>
      </c>
      <c r="B10550" s="2" t="s">
        <v>3928</v>
      </c>
      <c r="C10550" s="2" t="s">
        <v>3892</v>
      </c>
      <c r="D10550" s="2"/>
    </row>
    <row r="10551" spans="1:4" ht="12.75" x14ac:dyDescent="0.2">
      <c r="A10551" s="2" t="s">
        <v>3929</v>
      </c>
      <c r="B10551" s="2" t="s">
        <v>3930</v>
      </c>
      <c r="C10551" s="2" t="s">
        <v>3892</v>
      </c>
      <c r="D10551" s="2"/>
    </row>
    <row r="10552" spans="1:4" ht="12.75" x14ac:dyDescent="0.2">
      <c r="A10552" s="2" t="s">
        <v>3931</v>
      </c>
      <c r="B10552" s="2" t="s">
        <v>3932</v>
      </c>
      <c r="C10552" s="2" t="s">
        <v>3892</v>
      </c>
      <c r="D10552" s="2"/>
    </row>
    <row r="10553" spans="1:4" ht="12.75" x14ac:dyDescent="0.2">
      <c r="A10553" s="2" t="s">
        <v>3933</v>
      </c>
      <c r="B10553" s="2" t="s">
        <v>3934</v>
      </c>
      <c r="C10553" s="2" t="s">
        <v>3892</v>
      </c>
      <c r="D10553" s="2"/>
    </row>
    <row r="10554" spans="1:4" ht="12.75" x14ac:dyDescent="0.2">
      <c r="A10554" s="2" t="s">
        <v>3935</v>
      </c>
      <c r="B10554" s="2" t="s">
        <v>3936</v>
      </c>
      <c r="C10554" s="2" t="s">
        <v>3892</v>
      </c>
      <c r="D10554" s="2"/>
    </row>
    <row r="10555" spans="1:4" ht="12.75" x14ac:dyDescent="0.2">
      <c r="A10555" s="2" t="s">
        <v>3937</v>
      </c>
      <c r="B10555" s="2" t="s">
        <v>3938</v>
      </c>
      <c r="C10555" s="2" t="s">
        <v>3892</v>
      </c>
      <c r="D10555" s="2"/>
    </row>
    <row r="10556" spans="1:4" ht="12.75" x14ac:dyDescent="0.2">
      <c r="A10556" s="2" t="s">
        <v>3939</v>
      </c>
      <c r="B10556" s="2" t="s">
        <v>3940</v>
      </c>
      <c r="C10556" s="2" t="s">
        <v>3892</v>
      </c>
      <c r="D10556" s="2"/>
    </row>
    <row r="10557" spans="1:4" ht="12.75" x14ac:dyDescent="0.2">
      <c r="A10557" s="2" t="s">
        <v>3941</v>
      </c>
      <c r="B10557" s="2" t="s">
        <v>3942</v>
      </c>
      <c r="C10557" s="2" t="s">
        <v>3892</v>
      </c>
      <c r="D10557" s="2"/>
    </row>
    <row r="10558" spans="1:4" ht="12.75" x14ac:dyDescent="0.2">
      <c r="A10558" s="2" t="s">
        <v>3943</v>
      </c>
      <c r="B10558" s="2" t="s">
        <v>3944</v>
      </c>
      <c r="C10558" s="2" t="s">
        <v>3892</v>
      </c>
      <c r="D10558" s="2"/>
    </row>
    <row r="10559" spans="1:4" ht="12.75" x14ac:dyDescent="0.2">
      <c r="A10559" s="2" t="s">
        <v>3945</v>
      </c>
      <c r="B10559" s="2" t="s">
        <v>3946</v>
      </c>
      <c r="C10559" s="2" t="s">
        <v>3892</v>
      </c>
      <c r="D10559" s="2"/>
    </row>
    <row r="10560" spans="1:4" ht="12.75" x14ac:dyDescent="0.2">
      <c r="A10560" s="2" t="s">
        <v>3947</v>
      </c>
      <c r="B10560" s="2" t="s">
        <v>3948</v>
      </c>
      <c r="C10560" s="2" t="s">
        <v>3892</v>
      </c>
      <c r="D10560" s="2"/>
    </row>
    <row r="10561" spans="1:4" ht="12.75" x14ac:dyDescent="0.2">
      <c r="A10561" s="2" t="s">
        <v>3949</v>
      </c>
      <c r="B10561" s="2" t="s">
        <v>3950</v>
      </c>
      <c r="C10561" s="2" t="s">
        <v>3892</v>
      </c>
      <c r="D10561" s="2"/>
    </row>
    <row r="10562" spans="1:4" ht="12.75" x14ac:dyDescent="0.2">
      <c r="A10562" s="2" t="s">
        <v>3951</v>
      </c>
      <c r="B10562" s="2" t="s">
        <v>3952</v>
      </c>
      <c r="C10562" s="2" t="s">
        <v>3892</v>
      </c>
      <c r="D10562" s="2"/>
    </row>
    <row r="10563" spans="1:4" ht="12.75" x14ac:dyDescent="0.2">
      <c r="A10563" s="2" t="s">
        <v>3953</v>
      </c>
      <c r="B10563" s="2" t="s">
        <v>3954</v>
      </c>
      <c r="C10563" s="2" t="s">
        <v>3892</v>
      </c>
      <c r="D10563" s="2"/>
    </row>
    <row r="10564" spans="1:4" ht="12.75" x14ac:dyDescent="0.2">
      <c r="A10564" s="2" t="s">
        <v>3955</v>
      </c>
      <c r="B10564" s="2" t="s">
        <v>3956</v>
      </c>
      <c r="C10564" s="2" t="s">
        <v>3892</v>
      </c>
      <c r="D10564" s="2"/>
    </row>
    <row r="10565" spans="1:4" ht="12.75" x14ac:dyDescent="0.2">
      <c r="A10565" s="2" t="s">
        <v>3957</v>
      </c>
      <c r="B10565" s="2" t="s">
        <v>3958</v>
      </c>
      <c r="C10565" s="2" t="s">
        <v>3892</v>
      </c>
      <c r="D10565" s="2"/>
    </row>
    <row r="10566" spans="1:4" ht="12.75" x14ac:dyDescent="0.2">
      <c r="A10566" s="2" t="s">
        <v>3959</v>
      </c>
      <c r="B10566" s="2" t="s">
        <v>3960</v>
      </c>
      <c r="C10566" s="2" t="s">
        <v>3892</v>
      </c>
      <c r="D10566" s="2"/>
    </row>
    <row r="10567" spans="1:4" ht="12.75" x14ac:dyDescent="0.2">
      <c r="A10567" s="2" t="s">
        <v>3961</v>
      </c>
      <c r="B10567" s="2" t="s">
        <v>3962</v>
      </c>
      <c r="C10567" s="2" t="s">
        <v>3892</v>
      </c>
      <c r="D10567" s="2"/>
    </row>
    <row r="10568" spans="1:4" ht="12.75" x14ac:dyDescent="0.2">
      <c r="A10568" s="2" t="s">
        <v>3963</v>
      </c>
      <c r="B10568" s="2" t="s">
        <v>3964</v>
      </c>
      <c r="C10568" s="2" t="s">
        <v>3892</v>
      </c>
      <c r="D10568" s="2"/>
    </row>
    <row r="10569" spans="1:4" ht="12.75" x14ac:dyDescent="0.2">
      <c r="A10569" s="2" t="s">
        <v>3965</v>
      </c>
      <c r="B10569" s="2" t="s">
        <v>3966</v>
      </c>
      <c r="C10569" s="2" t="s">
        <v>3892</v>
      </c>
      <c r="D10569" s="2"/>
    </row>
    <row r="10570" spans="1:4" ht="12.75" x14ac:dyDescent="0.2">
      <c r="A10570" s="2" t="s">
        <v>3967</v>
      </c>
      <c r="B10570" s="2" t="s">
        <v>3968</v>
      </c>
      <c r="C10570" s="2" t="s">
        <v>3892</v>
      </c>
      <c r="D10570" s="2"/>
    </row>
    <row r="10571" spans="1:4" ht="12.75" x14ac:dyDescent="0.2">
      <c r="A10571" s="2" t="s">
        <v>3969</v>
      </c>
      <c r="B10571" s="2" t="s">
        <v>3970</v>
      </c>
      <c r="C10571" s="2" t="s">
        <v>3892</v>
      </c>
      <c r="D10571" s="2"/>
    </row>
    <row r="10572" spans="1:4" ht="12.75" x14ac:dyDescent="0.2">
      <c r="A10572" s="2" t="s">
        <v>3971</v>
      </c>
      <c r="B10572" s="2" t="s">
        <v>3972</v>
      </c>
      <c r="C10572" s="2" t="s">
        <v>3892</v>
      </c>
      <c r="D10572" s="2"/>
    </row>
    <row r="10573" spans="1:4" ht="12.75" x14ac:dyDescent="0.2">
      <c r="A10573" s="2" t="s">
        <v>3973</v>
      </c>
      <c r="B10573" s="2" t="s">
        <v>3974</v>
      </c>
      <c r="C10573" s="2" t="s">
        <v>3892</v>
      </c>
      <c r="D10573" s="2"/>
    </row>
    <row r="10574" spans="1:4" ht="12.75" x14ac:dyDescent="0.2">
      <c r="A10574" s="2" t="s">
        <v>3975</v>
      </c>
      <c r="B10574" s="2" t="s">
        <v>3976</v>
      </c>
      <c r="C10574" s="2" t="s">
        <v>3892</v>
      </c>
      <c r="D10574" s="2"/>
    </row>
    <row r="10575" spans="1:4" ht="12.75" x14ac:dyDescent="0.2">
      <c r="A10575" s="2" t="s">
        <v>27128</v>
      </c>
      <c r="B10575" s="2" t="s">
        <v>27129</v>
      </c>
      <c r="C10575" s="2" t="s">
        <v>1047</v>
      </c>
      <c r="D10575" s="2"/>
    </row>
    <row r="10576" spans="1:4" ht="12.75" x14ac:dyDescent="0.2">
      <c r="A10576" s="2" t="s">
        <v>19048</v>
      </c>
      <c r="B10576" s="2" t="s">
        <v>19049</v>
      </c>
      <c r="C10576" s="2" t="s">
        <v>27130</v>
      </c>
      <c r="D10576" s="2"/>
    </row>
    <row r="10577" spans="1:4" ht="12.75" x14ac:dyDescent="0.2">
      <c r="A10577" s="2" t="s">
        <v>19050</v>
      </c>
      <c r="B10577" s="2" t="s">
        <v>19051</v>
      </c>
      <c r="C10577" s="2" t="s">
        <v>27130</v>
      </c>
      <c r="D10577" s="2"/>
    </row>
    <row r="10578" spans="1:4" ht="12.75" x14ac:dyDescent="0.2">
      <c r="A10578" s="2" t="s">
        <v>19052</v>
      </c>
      <c r="B10578" s="2" t="s">
        <v>19053</v>
      </c>
      <c r="C10578" s="2" t="s">
        <v>27130</v>
      </c>
      <c r="D10578" s="2"/>
    </row>
    <row r="10579" spans="1:4" ht="12.75" x14ac:dyDescent="0.2">
      <c r="A10579" s="2" t="s">
        <v>19054</v>
      </c>
      <c r="B10579" s="2" t="s">
        <v>19055</v>
      </c>
      <c r="C10579" s="2" t="s">
        <v>27130</v>
      </c>
      <c r="D10579" s="2"/>
    </row>
    <row r="10580" spans="1:4" ht="12.75" x14ac:dyDescent="0.2">
      <c r="A10580" s="2" t="s">
        <v>19056</v>
      </c>
      <c r="B10580" s="2" t="s">
        <v>19057</v>
      </c>
      <c r="C10580" s="2" t="s">
        <v>27130</v>
      </c>
      <c r="D10580" s="2"/>
    </row>
    <row r="10581" spans="1:4" ht="12.75" x14ac:dyDescent="0.2">
      <c r="A10581" s="2" t="s">
        <v>19058</v>
      </c>
      <c r="B10581" s="2" t="s">
        <v>19059</v>
      </c>
      <c r="C10581" s="2" t="s">
        <v>27130</v>
      </c>
      <c r="D10581" s="2"/>
    </row>
    <row r="10582" spans="1:4" ht="12.75" x14ac:dyDescent="0.2">
      <c r="A10582" s="2" t="s">
        <v>19060</v>
      </c>
      <c r="B10582" s="2" t="s">
        <v>19061</v>
      </c>
      <c r="C10582" s="2" t="s">
        <v>27130</v>
      </c>
      <c r="D10582" s="2"/>
    </row>
    <row r="10583" spans="1:4" ht="12.75" x14ac:dyDescent="0.2">
      <c r="A10583" s="2" t="s">
        <v>19062</v>
      </c>
      <c r="B10583" s="2" t="s">
        <v>19063</v>
      </c>
      <c r="C10583" s="2" t="s">
        <v>27130</v>
      </c>
      <c r="D10583" s="2"/>
    </row>
    <row r="10584" spans="1:4" ht="12.75" x14ac:dyDescent="0.2">
      <c r="A10584" s="2" t="s">
        <v>19064</v>
      </c>
      <c r="B10584" s="2" t="s">
        <v>19065</v>
      </c>
      <c r="C10584" s="2" t="s">
        <v>27130</v>
      </c>
      <c r="D10584" s="2"/>
    </row>
    <row r="10585" spans="1:4" ht="12.75" x14ac:dyDescent="0.2">
      <c r="A10585" s="2" t="s">
        <v>19066</v>
      </c>
      <c r="B10585" s="2" t="s">
        <v>19067</v>
      </c>
      <c r="C10585" s="2" t="s">
        <v>27130</v>
      </c>
      <c r="D10585" s="2"/>
    </row>
    <row r="10586" spans="1:4" ht="12.75" x14ac:dyDescent="0.2">
      <c r="A10586" s="2" t="s">
        <v>19068</v>
      </c>
      <c r="B10586" s="2" t="s">
        <v>19069</v>
      </c>
      <c r="C10586" s="2" t="s">
        <v>27130</v>
      </c>
      <c r="D10586" s="2"/>
    </row>
    <row r="10587" spans="1:4" ht="12.75" x14ac:dyDescent="0.2">
      <c r="A10587" s="2" t="s">
        <v>19070</v>
      </c>
      <c r="B10587" s="2" t="s">
        <v>19071</v>
      </c>
      <c r="C10587" s="2" t="s">
        <v>27130</v>
      </c>
      <c r="D10587" s="2"/>
    </row>
    <row r="10588" spans="1:4" ht="12.75" x14ac:dyDescent="0.2">
      <c r="A10588" s="2" t="s">
        <v>19072</v>
      </c>
      <c r="B10588" s="2" t="s">
        <v>19073</v>
      </c>
      <c r="C10588" s="2" t="s">
        <v>27130</v>
      </c>
      <c r="D10588" s="2"/>
    </row>
    <row r="10589" spans="1:4" ht="12.75" x14ac:dyDescent="0.2">
      <c r="A10589" s="2" t="s">
        <v>19074</v>
      </c>
      <c r="B10589" s="2" t="s">
        <v>19075</v>
      </c>
      <c r="C10589" s="2" t="s">
        <v>27130</v>
      </c>
      <c r="D10589" s="2"/>
    </row>
    <row r="10590" spans="1:4" ht="12.75" x14ac:dyDescent="0.2">
      <c r="A10590" s="2" t="s">
        <v>19076</v>
      </c>
      <c r="B10590" s="2" t="s">
        <v>19077</v>
      </c>
      <c r="C10590" s="2" t="s">
        <v>27130</v>
      </c>
      <c r="D10590" s="2"/>
    </row>
    <row r="10591" spans="1:4" ht="12.75" x14ac:dyDescent="0.2">
      <c r="A10591" s="2" t="s">
        <v>19078</v>
      </c>
      <c r="B10591" s="2" t="s">
        <v>19079</v>
      </c>
      <c r="C10591" s="2" t="s">
        <v>27130</v>
      </c>
      <c r="D10591" s="2"/>
    </row>
    <row r="10592" spans="1:4" ht="12.75" x14ac:dyDescent="0.2">
      <c r="A10592" s="2" t="s">
        <v>19080</v>
      </c>
      <c r="B10592" s="2" t="s">
        <v>19081</v>
      </c>
      <c r="C10592" s="2" t="s">
        <v>27130</v>
      </c>
      <c r="D10592" s="2"/>
    </row>
    <row r="10593" spans="1:4" ht="12.75" x14ac:dyDescent="0.2">
      <c r="A10593" s="2" t="s">
        <v>19082</v>
      </c>
      <c r="B10593" s="2" t="s">
        <v>19083</v>
      </c>
      <c r="C10593" s="2" t="s">
        <v>27130</v>
      </c>
      <c r="D10593" s="2"/>
    </row>
    <row r="10594" spans="1:4" ht="12.75" x14ac:dyDescent="0.2">
      <c r="A10594" s="2" t="s">
        <v>19084</v>
      </c>
      <c r="B10594" s="2" t="s">
        <v>19085</v>
      </c>
      <c r="C10594" s="2" t="s">
        <v>27130</v>
      </c>
      <c r="D10594" s="2"/>
    </row>
    <row r="10595" spans="1:4" ht="12.75" x14ac:dyDescent="0.2">
      <c r="A10595" s="2" t="s">
        <v>19086</v>
      </c>
      <c r="B10595" s="2" t="s">
        <v>19087</v>
      </c>
      <c r="C10595" s="2" t="s">
        <v>27130</v>
      </c>
      <c r="D10595" s="2"/>
    </row>
    <row r="10596" spans="1:4" ht="12.75" x14ac:dyDescent="0.2">
      <c r="A10596" s="2" t="s">
        <v>19088</v>
      </c>
      <c r="B10596" s="2" t="s">
        <v>19089</v>
      </c>
      <c r="C10596" s="2" t="s">
        <v>27130</v>
      </c>
      <c r="D10596" s="2"/>
    </row>
    <row r="10597" spans="1:4" ht="12.75" x14ac:dyDescent="0.2">
      <c r="A10597" s="2" t="s">
        <v>19090</v>
      </c>
      <c r="B10597" s="2" t="s">
        <v>19091</v>
      </c>
      <c r="C10597" s="2" t="s">
        <v>27130</v>
      </c>
      <c r="D10597" s="2"/>
    </row>
    <row r="10598" spans="1:4" ht="12.75" x14ac:dyDescent="0.2">
      <c r="A10598" s="2" t="s">
        <v>19092</v>
      </c>
      <c r="B10598" s="2" t="s">
        <v>19093</v>
      </c>
      <c r="C10598" s="2" t="s">
        <v>27130</v>
      </c>
      <c r="D10598" s="2"/>
    </row>
    <row r="10599" spans="1:4" ht="12.75" x14ac:dyDescent="0.2">
      <c r="A10599" s="2" t="s">
        <v>19094</v>
      </c>
      <c r="B10599" s="2" t="s">
        <v>19095</v>
      </c>
      <c r="C10599" s="2" t="s">
        <v>27130</v>
      </c>
      <c r="D10599" s="2"/>
    </row>
    <row r="10600" spans="1:4" ht="12.75" x14ac:dyDescent="0.2">
      <c r="A10600" s="2" t="s">
        <v>19096</v>
      </c>
      <c r="B10600" s="2" t="s">
        <v>19097</v>
      </c>
      <c r="C10600" s="2" t="s">
        <v>27130</v>
      </c>
      <c r="D10600" s="2"/>
    </row>
    <row r="10601" spans="1:4" ht="12.75" x14ac:dyDescent="0.2">
      <c r="A10601" s="2" t="s">
        <v>19098</v>
      </c>
      <c r="B10601" s="2" t="s">
        <v>19099</v>
      </c>
      <c r="C10601" s="2" t="s">
        <v>27130</v>
      </c>
      <c r="D10601" s="2"/>
    </row>
    <row r="10602" spans="1:4" ht="12.75" x14ac:dyDescent="0.2">
      <c r="A10602" s="2" t="s">
        <v>19100</v>
      </c>
      <c r="B10602" s="2" t="s">
        <v>19101</v>
      </c>
      <c r="C10602" s="2" t="s">
        <v>27130</v>
      </c>
      <c r="D10602" s="2"/>
    </row>
    <row r="10603" spans="1:4" ht="12.75" x14ac:dyDescent="0.2">
      <c r="A10603" s="2" t="s">
        <v>19102</v>
      </c>
      <c r="B10603" s="2" t="s">
        <v>19103</v>
      </c>
      <c r="C10603" s="2" t="s">
        <v>27130</v>
      </c>
      <c r="D10603" s="2"/>
    </row>
    <row r="10604" spans="1:4" ht="12.75" x14ac:dyDescent="0.2">
      <c r="A10604" s="2" t="s">
        <v>19104</v>
      </c>
      <c r="B10604" s="2" t="s">
        <v>19105</v>
      </c>
      <c r="C10604" s="2" t="s">
        <v>27130</v>
      </c>
      <c r="D10604" s="2"/>
    </row>
    <row r="10605" spans="1:4" ht="12.75" x14ac:dyDescent="0.2">
      <c r="A10605" s="2" t="s">
        <v>19106</v>
      </c>
      <c r="B10605" s="2" t="s">
        <v>19107</v>
      </c>
      <c r="C10605" s="2" t="s">
        <v>27130</v>
      </c>
      <c r="D10605" s="2"/>
    </row>
    <row r="10606" spans="1:4" ht="12.75" x14ac:dyDescent="0.2">
      <c r="A10606" s="2" t="s">
        <v>19108</v>
      </c>
      <c r="B10606" s="2" t="s">
        <v>19109</v>
      </c>
      <c r="C10606" s="2" t="s">
        <v>27130</v>
      </c>
      <c r="D10606" s="2"/>
    </row>
    <row r="10607" spans="1:4" ht="12.75" x14ac:dyDescent="0.2">
      <c r="A10607" s="2" t="s">
        <v>19110</v>
      </c>
      <c r="B10607" s="2" t="s">
        <v>19111</v>
      </c>
      <c r="C10607" s="2" t="s">
        <v>27130</v>
      </c>
      <c r="D10607" s="2"/>
    </row>
    <row r="10608" spans="1:4" ht="12.75" x14ac:dyDescent="0.2">
      <c r="A10608" s="2" t="s">
        <v>19112</v>
      </c>
      <c r="B10608" s="2" t="s">
        <v>19113</v>
      </c>
      <c r="C10608" s="2" t="s">
        <v>27130</v>
      </c>
      <c r="D10608" s="2"/>
    </row>
    <row r="10609" spans="1:4" ht="12.75" x14ac:dyDescent="0.2">
      <c r="A10609" s="2" t="s">
        <v>27131</v>
      </c>
      <c r="B10609" s="2" t="s">
        <v>27132</v>
      </c>
      <c r="C10609" s="2" t="s">
        <v>27130</v>
      </c>
      <c r="D10609" s="2"/>
    </row>
    <row r="10610" spans="1:4" ht="12.75" x14ac:dyDescent="0.2">
      <c r="A10610" s="2" t="s">
        <v>27133</v>
      </c>
      <c r="B10610" s="2" t="s">
        <v>27134</v>
      </c>
      <c r="C10610" s="2" t="s">
        <v>27130</v>
      </c>
      <c r="D10610" s="2"/>
    </row>
    <row r="10611" spans="1:4" ht="12.75" x14ac:dyDescent="0.2">
      <c r="A10611" s="2" t="s">
        <v>27135</v>
      </c>
      <c r="B10611" s="2" t="s">
        <v>27136</v>
      </c>
      <c r="C10611" s="2" t="s">
        <v>27130</v>
      </c>
      <c r="D10611" s="2"/>
    </row>
    <row r="10612" spans="1:4" ht="12.75" x14ac:dyDescent="0.2">
      <c r="A10612" s="2" t="s">
        <v>27137</v>
      </c>
      <c r="B10612" s="2" t="s">
        <v>27138</v>
      </c>
      <c r="C10612" s="2" t="s">
        <v>27130</v>
      </c>
      <c r="D10612" s="2"/>
    </row>
    <row r="10613" spans="1:4" ht="12.75" x14ac:dyDescent="0.2">
      <c r="A10613" s="2" t="s">
        <v>27139</v>
      </c>
      <c r="B10613" s="2" t="s">
        <v>27140</v>
      </c>
      <c r="C10613" s="2" t="s">
        <v>27130</v>
      </c>
      <c r="D10613" s="2"/>
    </row>
    <row r="10614" spans="1:4" ht="12.75" x14ac:dyDescent="0.2">
      <c r="A10614" s="2" t="s">
        <v>27141</v>
      </c>
      <c r="B10614" s="2" t="s">
        <v>27142</v>
      </c>
      <c r="C10614" s="2" t="s">
        <v>27130</v>
      </c>
      <c r="D10614" s="2"/>
    </row>
    <row r="10615" spans="1:4" ht="12.75" x14ac:dyDescent="0.2">
      <c r="A10615" s="2" t="s">
        <v>27143</v>
      </c>
      <c r="B10615" s="2" t="s">
        <v>27144</v>
      </c>
      <c r="C10615" s="2" t="s">
        <v>27130</v>
      </c>
      <c r="D10615" s="2"/>
    </row>
    <row r="10616" spans="1:4" ht="12.75" x14ac:dyDescent="0.2">
      <c r="A10616" s="2" t="s">
        <v>27145</v>
      </c>
      <c r="B10616" s="2" t="s">
        <v>27146</v>
      </c>
      <c r="C10616" s="2" t="s">
        <v>27130</v>
      </c>
      <c r="D10616" s="2"/>
    </row>
    <row r="10617" spans="1:4" ht="12.75" x14ac:dyDescent="0.2">
      <c r="A10617" s="2" t="s">
        <v>27147</v>
      </c>
      <c r="B10617" s="2" t="s">
        <v>27148</v>
      </c>
      <c r="C10617" s="2" t="s">
        <v>27130</v>
      </c>
      <c r="D10617" s="2"/>
    </row>
    <row r="10618" spans="1:4" ht="12.75" x14ac:dyDescent="0.2">
      <c r="A10618" s="2" t="s">
        <v>27147</v>
      </c>
      <c r="B10618" s="2" t="s">
        <v>27148</v>
      </c>
      <c r="C10618" s="2" t="s">
        <v>27130</v>
      </c>
      <c r="D10618" s="2"/>
    </row>
    <row r="10619" spans="1:4" ht="12.75" x14ac:dyDescent="0.2">
      <c r="A10619" s="2" t="s">
        <v>27149</v>
      </c>
      <c r="B10619" s="2" t="s">
        <v>27150</v>
      </c>
      <c r="C10619" s="2" t="s">
        <v>27130</v>
      </c>
      <c r="D10619" s="2"/>
    </row>
    <row r="10620" spans="1:4" ht="12.75" x14ac:dyDescent="0.2">
      <c r="A10620" s="2" t="s">
        <v>27151</v>
      </c>
      <c r="B10620" s="2" t="s">
        <v>27152</v>
      </c>
      <c r="C10620" s="2" t="s">
        <v>27130</v>
      </c>
      <c r="D10620" s="2"/>
    </row>
    <row r="10621" spans="1:4" ht="12.75" x14ac:dyDescent="0.2">
      <c r="A10621" s="2" t="s">
        <v>27153</v>
      </c>
      <c r="B10621" s="2" t="s">
        <v>27154</v>
      </c>
      <c r="C10621" s="2" t="s">
        <v>27130</v>
      </c>
      <c r="D10621" s="2"/>
    </row>
    <row r="10622" spans="1:4" ht="12.75" x14ac:dyDescent="0.2">
      <c r="A10622" s="2" t="s">
        <v>27155</v>
      </c>
      <c r="B10622" s="2" t="s">
        <v>27156</v>
      </c>
      <c r="C10622" s="2" t="s">
        <v>27130</v>
      </c>
      <c r="D10622" s="2"/>
    </row>
    <row r="10623" spans="1:4" ht="12.75" x14ac:dyDescent="0.2">
      <c r="A10623" s="2" t="s">
        <v>19114</v>
      </c>
      <c r="B10623" s="2" t="s">
        <v>19115</v>
      </c>
      <c r="C10623" s="2" t="s">
        <v>27130</v>
      </c>
      <c r="D10623" s="2"/>
    </row>
    <row r="10624" spans="1:4" ht="12.75" x14ac:dyDescent="0.2">
      <c r="A10624" s="2" t="s">
        <v>19116</v>
      </c>
      <c r="B10624" s="2" t="s">
        <v>19117</v>
      </c>
      <c r="C10624" s="2" t="s">
        <v>27130</v>
      </c>
      <c r="D10624" s="2"/>
    </row>
    <row r="10625" spans="1:4" ht="12.75" x14ac:dyDescent="0.2">
      <c r="A10625" s="2" t="s">
        <v>19118</v>
      </c>
      <c r="B10625" s="2" t="s">
        <v>19119</v>
      </c>
      <c r="C10625" s="2" t="s">
        <v>27130</v>
      </c>
      <c r="D10625" s="2"/>
    </row>
    <row r="10626" spans="1:4" ht="12.75" x14ac:dyDescent="0.2">
      <c r="A10626" s="2" t="s">
        <v>19120</v>
      </c>
      <c r="B10626" s="2" t="s">
        <v>19121</v>
      </c>
      <c r="C10626" s="2" t="s">
        <v>27130</v>
      </c>
      <c r="D10626" s="2"/>
    </row>
    <row r="10627" spans="1:4" ht="12.75" x14ac:dyDescent="0.2">
      <c r="A10627" s="2" t="s">
        <v>19122</v>
      </c>
      <c r="B10627" s="2" t="s">
        <v>19123</v>
      </c>
      <c r="C10627" s="2" t="s">
        <v>27130</v>
      </c>
      <c r="D10627" s="2"/>
    </row>
    <row r="10628" spans="1:4" ht="12.75" x14ac:dyDescent="0.2">
      <c r="A10628" s="2" t="s">
        <v>19124</v>
      </c>
      <c r="B10628" s="2" t="s">
        <v>19125</v>
      </c>
      <c r="C10628" s="2" t="s">
        <v>27130</v>
      </c>
      <c r="D10628" s="2"/>
    </row>
    <row r="10629" spans="1:4" ht="12.75" x14ac:dyDescent="0.2">
      <c r="A10629" s="2" t="s">
        <v>19126</v>
      </c>
      <c r="B10629" s="2" t="s">
        <v>19127</v>
      </c>
      <c r="C10629" s="2" t="s">
        <v>27130</v>
      </c>
      <c r="D10629" s="2"/>
    </row>
    <row r="10630" spans="1:4" ht="12.75" x14ac:dyDescent="0.2">
      <c r="A10630" s="2" t="s">
        <v>19128</v>
      </c>
      <c r="B10630" s="2" t="s">
        <v>19129</v>
      </c>
      <c r="C10630" s="2" t="s">
        <v>27130</v>
      </c>
      <c r="D10630" s="2"/>
    </row>
    <row r="10631" spans="1:4" ht="12.75" x14ac:dyDescent="0.2">
      <c r="A10631" s="2" t="s">
        <v>19130</v>
      </c>
      <c r="B10631" s="2" t="s">
        <v>19131</v>
      </c>
      <c r="C10631" s="2" t="s">
        <v>27130</v>
      </c>
      <c r="D10631" s="2"/>
    </row>
    <row r="10632" spans="1:4" ht="12.75" x14ac:dyDescent="0.2">
      <c r="A10632" s="2" t="s">
        <v>19132</v>
      </c>
      <c r="B10632" s="2" t="s">
        <v>19133</v>
      </c>
      <c r="C10632" s="2" t="s">
        <v>27130</v>
      </c>
      <c r="D10632" s="2"/>
    </row>
    <row r="10633" spans="1:4" ht="12.75" x14ac:dyDescent="0.2">
      <c r="A10633" s="2" t="s">
        <v>19134</v>
      </c>
      <c r="B10633" s="2" t="s">
        <v>19135</v>
      </c>
      <c r="C10633" s="2" t="s">
        <v>27130</v>
      </c>
      <c r="D10633" s="2"/>
    </row>
    <row r="10634" spans="1:4" ht="12.75" x14ac:dyDescent="0.2">
      <c r="A10634" s="2" t="s">
        <v>19136</v>
      </c>
      <c r="B10634" s="2" t="s">
        <v>19137</v>
      </c>
      <c r="C10634" s="2" t="s">
        <v>27130</v>
      </c>
      <c r="D10634" s="2"/>
    </row>
    <row r="10635" spans="1:4" ht="12.75" x14ac:dyDescent="0.2">
      <c r="A10635" s="2" t="s">
        <v>19138</v>
      </c>
      <c r="B10635" s="2" t="s">
        <v>19139</v>
      </c>
      <c r="C10635" s="2" t="s">
        <v>27130</v>
      </c>
      <c r="D10635" s="2"/>
    </row>
    <row r="10636" spans="1:4" ht="12.75" x14ac:dyDescent="0.2">
      <c r="A10636" s="2" t="s">
        <v>19140</v>
      </c>
      <c r="B10636" s="2" t="s">
        <v>19141</v>
      </c>
      <c r="C10636" s="2" t="s">
        <v>27130</v>
      </c>
      <c r="D10636" s="2"/>
    </row>
    <row r="10637" spans="1:4" ht="12.75" x14ac:dyDescent="0.2">
      <c r="A10637" s="2" t="s">
        <v>19142</v>
      </c>
      <c r="B10637" s="2" t="s">
        <v>19143</v>
      </c>
      <c r="C10637" s="2" t="s">
        <v>27130</v>
      </c>
      <c r="D10637" s="2"/>
    </row>
    <row r="10638" spans="1:4" ht="12.75" x14ac:dyDescent="0.2">
      <c r="A10638" s="2" t="s">
        <v>19144</v>
      </c>
      <c r="B10638" s="2" t="s">
        <v>19145</v>
      </c>
      <c r="C10638" s="2" t="s">
        <v>27130</v>
      </c>
      <c r="D10638" s="2"/>
    </row>
    <row r="10639" spans="1:4" ht="12.75" x14ac:dyDescent="0.2">
      <c r="A10639" s="2" t="s">
        <v>19146</v>
      </c>
      <c r="B10639" s="2" t="s">
        <v>19147</v>
      </c>
      <c r="C10639" s="2" t="s">
        <v>27130</v>
      </c>
      <c r="D10639" s="2"/>
    </row>
    <row r="10640" spans="1:4" ht="12.75" x14ac:dyDescent="0.2">
      <c r="A10640" s="2" t="s">
        <v>19148</v>
      </c>
      <c r="B10640" s="2" t="s">
        <v>19149</v>
      </c>
      <c r="C10640" s="2" t="s">
        <v>27130</v>
      </c>
      <c r="D10640" s="2"/>
    </row>
    <row r="10641" spans="1:4" ht="12.75" x14ac:dyDescent="0.2">
      <c r="A10641" s="2" t="s">
        <v>19150</v>
      </c>
      <c r="B10641" s="2" t="s">
        <v>19151</v>
      </c>
      <c r="C10641" s="2" t="s">
        <v>27130</v>
      </c>
      <c r="D10641" s="2"/>
    </row>
    <row r="10642" spans="1:4" ht="12.75" x14ac:dyDescent="0.2">
      <c r="A10642" s="2" t="s">
        <v>19152</v>
      </c>
      <c r="B10642" s="2" t="s">
        <v>19153</v>
      </c>
      <c r="C10642" s="2" t="s">
        <v>27130</v>
      </c>
      <c r="D10642" s="2"/>
    </row>
    <row r="10643" spans="1:4" ht="12.75" x14ac:dyDescent="0.2">
      <c r="A10643" s="2" t="s">
        <v>19154</v>
      </c>
      <c r="B10643" s="2" t="s">
        <v>19155</v>
      </c>
      <c r="C10643" s="2" t="s">
        <v>27130</v>
      </c>
      <c r="D10643" s="2"/>
    </row>
    <row r="10644" spans="1:4" ht="12.75" x14ac:dyDescent="0.2">
      <c r="A10644" s="2" t="s">
        <v>19156</v>
      </c>
      <c r="B10644" s="2" t="s">
        <v>19157</v>
      </c>
      <c r="C10644" s="2" t="s">
        <v>27130</v>
      </c>
      <c r="D10644" s="2"/>
    </row>
    <row r="10645" spans="1:4" ht="12.75" x14ac:dyDescent="0.2">
      <c r="A10645" s="2" t="s">
        <v>19158</v>
      </c>
      <c r="B10645" s="2" t="s">
        <v>19159</v>
      </c>
      <c r="C10645" s="2" t="s">
        <v>27130</v>
      </c>
      <c r="D10645" s="2"/>
    </row>
    <row r="10646" spans="1:4" ht="12.75" x14ac:dyDescent="0.2">
      <c r="A10646" s="2" t="s">
        <v>19160</v>
      </c>
      <c r="B10646" s="2" t="s">
        <v>19161</v>
      </c>
      <c r="C10646" s="2" t="s">
        <v>27130</v>
      </c>
      <c r="D10646" s="2"/>
    </row>
    <row r="10647" spans="1:4" ht="12.75" x14ac:dyDescent="0.2">
      <c r="A10647" s="2" t="s">
        <v>19162</v>
      </c>
      <c r="B10647" s="2" t="s">
        <v>19163</v>
      </c>
      <c r="C10647" s="2" t="s">
        <v>27130</v>
      </c>
      <c r="D10647" s="2"/>
    </row>
    <row r="10648" spans="1:4" ht="12.75" x14ac:dyDescent="0.2">
      <c r="A10648" s="2" t="s">
        <v>19164</v>
      </c>
      <c r="B10648" s="2" t="s">
        <v>19165</v>
      </c>
      <c r="C10648" s="2" t="s">
        <v>27130</v>
      </c>
      <c r="D10648" s="2"/>
    </row>
    <row r="10649" spans="1:4" ht="12.75" x14ac:dyDescent="0.2">
      <c r="A10649" s="2" t="s">
        <v>19166</v>
      </c>
      <c r="B10649" s="2" t="s">
        <v>19167</v>
      </c>
      <c r="C10649" s="2" t="s">
        <v>27130</v>
      </c>
      <c r="D10649" s="2"/>
    </row>
    <row r="10650" spans="1:4" ht="12.75" x14ac:dyDescent="0.2">
      <c r="A10650" s="2" t="s">
        <v>19168</v>
      </c>
      <c r="B10650" s="2" t="s">
        <v>19169</v>
      </c>
      <c r="C10650" s="2" t="s">
        <v>27130</v>
      </c>
      <c r="D10650" s="2"/>
    </row>
    <row r="10651" spans="1:4" ht="12.75" x14ac:dyDescent="0.2">
      <c r="A10651" s="2" t="s">
        <v>19170</v>
      </c>
      <c r="B10651" s="2" t="s">
        <v>19171</v>
      </c>
      <c r="C10651" s="2" t="s">
        <v>27130</v>
      </c>
      <c r="D10651" s="2"/>
    </row>
    <row r="10652" spans="1:4" ht="12.75" x14ac:dyDescent="0.2">
      <c r="A10652" s="2" t="s">
        <v>19172</v>
      </c>
      <c r="B10652" s="2" t="s">
        <v>19173</v>
      </c>
      <c r="C10652" s="2" t="s">
        <v>27130</v>
      </c>
      <c r="D10652" s="2"/>
    </row>
    <row r="10653" spans="1:4" ht="12.75" x14ac:dyDescent="0.2">
      <c r="A10653" s="2" t="s">
        <v>19174</v>
      </c>
      <c r="B10653" s="2" t="s">
        <v>19175</v>
      </c>
      <c r="C10653" s="2" t="s">
        <v>27130</v>
      </c>
      <c r="D10653" s="2"/>
    </row>
    <row r="10654" spans="1:4" ht="12.75" x14ac:dyDescent="0.2">
      <c r="A10654" s="2" t="s">
        <v>19176</v>
      </c>
      <c r="B10654" s="2" t="s">
        <v>19177</v>
      </c>
      <c r="C10654" s="2" t="s">
        <v>27130</v>
      </c>
      <c r="D10654" s="2"/>
    </row>
    <row r="10655" spans="1:4" ht="12.75" x14ac:dyDescent="0.2">
      <c r="A10655" s="2" t="s">
        <v>19178</v>
      </c>
      <c r="B10655" s="2" t="s">
        <v>19179</v>
      </c>
      <c r="C10655" s="2" t="s">
        <v>27130</v>
      </c>
      <c r="D10655" s="2"/>
    </row>
    <row r="10656" spans="1:4" ht="12.75" x14ac:dyDescent="0.2">
      <c r="A10656" s="2" t="s">
        <v>19180</v>
      </c>
      <c r="B10656" s="2" t="s">
        <v>19181</v>
      </c>
      <c r="C10656" s="2" t="s">
        <v>27130</v>
      </c>
      <c r="D10656" s="2"/>
    </row>
    <row r="10657" spans="1:4" ht="12.75" x14ac:dyDescent="0.2">
      <c r="A10657" s="2" t="s">
        <v>19182</v>
      </c>
      <c r="B10657" s="2" t="s">
        <v>19183</v>
      </c>
      <c r="C10657" s="2" t="s">
        <v>27130</v>
      </c>
      <c r="D10657" s="2"/>
    </row>
    <row r="10658" spans="1:4" ht="12.75" x14ac:dyDescent="0.2">
      <c r="A10658" s="2" t="s">
        <v>19184</v>
      </c>
      <c r="B10658" s="2" t="s">
        <v>19185</v>
      </c>
      <c r="C10658" s="2" t="s">
        <v>27130</v>
      </c>
      <c r="D10658" s="2"/>
    </row>
    <row r="10659" spans="1:4" ht="12.75" x14ac:dyDescent="0.2">
      <c r="A10659" s="2" t="s">
        <v>19186</v>
      </c>
      <c r="B10659" s="2" t="s">
        <v>19187</v>
      </c>
      <c r="C10659" s="2" t="s">
        <v>27130</v>
      </c>
      <c r="D10659" s="2"/>
    </row>
    <row r="10660" spans="1:4" ht="12.75" x14ac:dyDescent="0.2">
      <c r="A10660" s="2" t="s">
        <v>19188</v>
      </c>
      <c r="B10660" s="2" t="s">
        <v>19189</v>
      </c>
      <c r="C10660" s="2" t="s">
        <v>27130</v>
      </c>
      <c r="D10660" s="2"/>
    </row>
    <row r="10661" spans="1:4" ht="12.75" x14ac:dyDescent="0.2">
      <c r="A10661" s="2" t="s">
        <v>19190</v>
      </c>
      <c r="B10661" s="2" t="s">
        <v>19191</v>
      </c>
      <c r="C10661" s="2" t="s">
        <v>27130</v>
      </c>
      <c r="D10661" s="2"/>
    </row>
    <row r="10662" spans="1:4" ht="12.75" x14ac:dyDescent="0.2">
      <c r="A10662" s="2" t="s">
        <v>19192</v>
      </c>
      <c r="B10662" s="2" t="s">
        <v>19193</v>
      </c>
      <c r="C10662" s="2" t="s">
        <v>27130</v>
      </c>
      <c r="D10662" s="2"/>
    </row>
    <row r="10663" spans="1:4" ht="12.75" x14ac:dyDescent="0.2">
      <c r="A10663" s="2" t="s">
        <v>19194</v>
      </c>
      <c r="B10663" s="2" t="s">
        <v>19195</v>
      </c>
      <c r="C10663" s="2" t="s">
        <v>27130</v>
      </c>
      <c r="D10663" s="2"/>
    </row>
    <row r="10664" spans="1:4" ht="12.75" x14ac:dyDescent="0.2">
      <c r="A10664" s="2" t="s">
        <v>19196</v>
      </c>
      <c r="B10664" s="2" t="s">
        <v>19197</v>
      </c>
      <c r="C10664" s="2" t="s">
        <v>27130</v>
      </c>
      <c r="D10664" s="2"/>
    </row>
    <row r="10665" spans="1:4" ht="12.75" x14ac:dyDescent="0.2">
      <c r="A10665" s="2" t="s">
        <v>19198</v>
      </c>
      <c r="B10665" s="2" t="s">
        <v>19199</v>
      </c>
      <c r="C10665" s="2" t="s">
        <v>27130</v>
      </c>
      <c r="D10665" s="2"/>
    </row>
    <row r="10666" spans="1:4" ht="12.75" x14ac:dyDescent="0.2">
      <c r="A10666" s="2" t="s">
        <v>19200</v>
      </c>
      <c r="B10666" s="2" t="s">
        <v>19201</v>
      </c>
      <c r="C10666" s="2" t="s">
        <v>27130</v>
      </c>
      <c r="D10666" s="2"/>
    </row>
    <row r="10667" spans="1:4" ht="12.75" x14ac:dyDescent="0.2">
      <c r="A10667" s="2" t="s">
        <v>19202</v>
      </c>
      <c r="B10667" s="2" t="s">
        <v>19203</v>
      </c>
      <c r="C10667" s="2" t="s">
        <v>27130</v>
      </c>
      <c r="D10667" s="2"/>
    </row>
    <row r="10668" spans="1:4" ht="12.75" x14ac:dyDescent="0.2">
      <c r="A10668" s="2" t="s">
        <v>19204</v>
      </c>
      <c r="B10668" s="2" t="s">
        <v>19205</v>
      </c>
      <c r="C10668" s="2" t="s">
        <v>27130</v>
      </c>
      <c r="D10668" s="2"/>
    </row>
    <row r="10669" spans="1:4" ht="12.75" x14ac:dyDescent="0.2">
      <c r="A10669" s="2" t="s">
        <v>19206</v>
      </c>
      <c r="B10669" s="2" t="s">
        <v>19207</v>
      </c>
      <c r="C10669" s="2" t="s">
        <v>27130</v>
      </c>
      <c r="D10669" s="2"/>
    </row>
    <row r="10670" spans="1:4" ht="12.75" x14ac:dyDescent="0.2">
      <c r="A10670" s="2" t="s">
        <v>19208</v>
      </c>
      <c r="B10670" s="2" t="s">
        <v>19209</v>
      </c>
      <c r="C10670" s="2" t="s">
        <v>27130</v>
      </c>
      <c r="D10670" s="2"/>
    </row>
    <row r="10671" spans="1:4" ht="12.75" x14ac:dyDescent="0.2">
      <c r="A10671" s="2" t="s">
        <v>19210</v>
      </c>
      <c r="B10671" s="2" t="s">
        <v>19211</v>
      </c>
      <c r="C10671" s="2" t="s">
        <v>27130</v>
      </c>
      <c r="D10671" s="2"/>
    </row>
    <row r="10672" spans="1:4" ht="12.75" x14ac:dyDescent="0.2">
      <c r="A10672" s="2" t="s">
        <v>19212</v>
      </c>
      <c r="B10672" s="2" t="s">
        <v>19213</v>
      </c>
      <c r="C10672" s="2" t="s">
        <v>27130</v>
      </c>
      <c r="D10672" s="2"/>
    </row>
    <row r="10673" spans="1:4" ht="12.75" x14ac:dyDescent="0.2">
      <c r="A10673" s="2" t="s">
        <v>19214</v>
      </c>
      <c r="B10673" s="2" t="s">
        <v>19215</v>
      </c>
      <c r="C10673" s="2" t="s">
        <v>27130</v>
      </c>
      <c r="D10673" s="2"/>
    </row>
    <row r="10674" spans="1:4" ht="12.75" x14ac:dyDescent="0.2">
      <c r="A10674" s="2" t="s">
        <v>19216</v>
      </c>
      <c r="B10674" s="2" t="s">
        <v>19217</v>
      </c>
      <c r="C10674" s="2" t="s">
        <v>27130</v>
      </c>
      <c r="D10674" s="2"/>
    </row>
    <row r="10675" spans="1:4" ht="12.75" x14ac:dyDescent="0.2">
      <c r="A10675" s="2" t="s">
        <v>19218</v>
      </c>
      <c r="B10675" s="2" t="s">
        <v>19219</v>
      </c>
      <c r="C10675" s="2" t="s">
        <v>27130</v>
      </c>
      <c r="D10675" s="2"/>
    </row>
    <row r="10676" spans="1:4" ht="12.75" x14ac:dyDescent="0.2">
      <c r="A10676" s="2" t="s">
        <v>19220</v>
      </c>
      <c r="B10676" s="2" t="s">
        <v>19221</v>
      </c>
      <c r="C10676" s="2" t="s">
        <v>27130</v>
      </c>
      <c r="D10676" s="2"/>
    </row>
    <row r="10677" spans="1:4" ht="12.75" x14ac:dyDescent="0.2">
      <c r="A10677" s="2" t="s">
        <v>19222</v>
      </c>
      <c r="B10677" s="2" t="s">
        <v>19223</v>
      </c>
      <c r="C10677" s="2" t="s">
        <v>27130</v>
      </c>
      <c r="D10677" s="2"/>
    </row>
    <row r="10678" spans="1:4" ht="12.75" x14ac:dyDescent="0.2">
      <c r="A10678" s="2" t="s">
        <v>19224</v>
      </c>
      <c r="B10678" s="2" t="s">
        <v>19225</v>
      </c>
      <c r="C10678" s="2" t="s">
        <v>27130</v>
      </c>
      <c r="D10678" s="2"/>
    </row>
    <row r="10679" spans="1:4" ht="12.75" x14ac:dyDescent="0.2">
      <c r="A10679" s="2" t="s">
        <v>19226</v>
      </c>
      <c r="B10679" s="2" t="s">
        <v>19227</v>
      </c>
      <c r="C10679" s="2" t="s">
        <v>27130</v>
      </c>
      <c r="D10679" s="2"/>
    </row>
    <row r="10680" spans="1:4" ht="12.75" x14ac:dyDescent="0.2">
      <c r="A10680" s="2" t="s">
        <v>19228</v>
      </c>
      <c r="B10680" s="2" t="s">
        <v>19229</v>
      </c>
      <c r="C10680" s="2" t="s">
        <v>27130</v>
      </c>
      <c r="D10680" s="2"/>
    </row>
    <row r="10681" spans="1:4" ht="12.75" x14ac:dyDescent="0.2">
      <c r="A10681" s="2" t="s">
        <v>19230</v>
      </c>
      <c r="B10681" s="2" t="s">
        <v>19231</v>
      </c>
      <c r="C10681" s="2" t="s">
        <v>27130</v>
      </c>
      <c r="D10681" s="2"/>
    </row>
    <row r="10682" spans="1:4" ht="12.75" x14ac:dyDescent="0.2">
      <c r="A10682" s="2" t="s">
        <v>19232</v>
      </c>
      <c r="B10682" s="2" t="s">
        <v>19233</v>
      </c>
      <c r="C10682" s="2" t="s">
        <v>27130</v>
      </c>
      <c r="D10682" s="2"/>
    </row>
    <row r="10683" spans="1:4" ht="12.75" x14ac:dyDescent="0.2">
      <c r="A10683" s="2" t="s">
        <v>19234</v>
      </c>
      <c r="B10683" s="2" t="s">
        <v>19235</v>
      </c>
      <c r="C10683" s="2" t="s">
        <v>27130</v>
      </c>
      <c r="D10683" s="2"/>
    </row>
    <row r="10684" spans="1:4" ht="12.75" x14ac:dyDescent="0.2">
      <c r="A10684" s="2" t="s">
        <v>19236</v>
      </c>
      <c r="B10684" s="2" t="s">
        <v>19237</v>
      </c>
      <c r="C10684" s="2" t="s">
        <v>27130</v>
      </c>
      <c r="D10684" s="2"/>
    </row>
    <row r="10685" spans="1:4" ht="12.75" x14ac:dyDescent="0.2">
      <c r="A10685" s="2" t="s">
        <v>19238</v>
      </c>
      <c r="B10685" s="2" t="s">
        <v>19239</v>
      </c>
      <c r="C10685" s="2" t="s">
        <v>27130</v>
      </c>
      <c r="D10685" s="2"/>
    </row>
    <row r="10686" spans="1:4" ht="12.75" x14ac:dyDescent="0.2">
      <c r="A10686" s="2" t="s">
        <v>19240</v>
      </c>
      <c r="B10686" s="2" t="s">
        <v>19241</v>
      </c>
      <c r="C10686" s="2" t="s">
        <v>27130</v>
      </c>
      <c r="D10686" s="2"/>
    </row>
    <row r="10687" spans="1:4" ht="12.75" x14ac:dyDescent="0.2">
      <c r="A10687" s="2" t="s">
        <v>19242</v>
      </c>
      <c r="B10687" s="2" t="s">
        <v>19243</v>
      </c>
      <c r="C10687" s="2" t="s">
        <v>27130</v>
      </c>
      <c r="D10687" s="2"/>
    </row>
    <row r="10688" spans="1:4" ht="12.75" x14ac:dyDescent="0.2">
      <c r="A10688" s="2" t="s">
        <v>19244</v>
      </c>
      <c r="B10688" s="2" t="s">
        <v>19245</v>
      </c>
      <c r="C10688" s="2" t="s">
        <v>27130</v>
      </c>
      <c r="D10688" s="2"/>
    </row>
    <row r="10689" spans="1:4" ht="12.75" x14ac:dyDescent="0.2">
      <c r="A10689" s="2" t="s">
        <v>19246</v>
      </c>
      <c r="B10689" s="2" t="s">
        <v>19247</v>
      </c>
      <c r="C10689" s="2" t="s">
        <v>27130</v>
      </c>
      <c r="D10689" s="2"/>
    </row>
    <row r="10690" spans="1:4" ht="12.75" x14ac:dyDescent="0.2">
      <c r="A10690" s="2" t="s">
        <v>19248</v>
      </c>
      <c r="B10690" s="2" t="s">
        <v>19249</v>
      </c>
      <c r="C10690" s="2" t="s">
        <v>27130</v>
      </c>
      <c r="D10690" s="2"/>
    </row>
    <row r="10691" spans="1:4" ht="12.75" x14ac:dyDescent="0.2">
      <c r="A10691" s="2" t="s">
        <v>19250</v>
      </c>
      <c r="B10691" s="2" t="s">
        <v>19251</v>
      </c>
      <c r="C10691" s="2" t="s">
        <v>27130</v>
      </c>
      <c r="D10691" s="2"/>
    </row>
    <row r="10692" spans="1:4" ht="12.75" x14ac:dyDescent="0.2">
      <c r="A10692" s="2" t="s">
        <v>19252</v>
      </c>
      <c r="B10692" s="2" t="s">
        <v>19253</v>
      </c>
      <c r="C10692" s="2" t="s">
        <v>27130</v>
      </c>
      <c r="D10692" s="2"/>
    </row>
    <row r="10693" spans="1:4" ht="12.75" x14ac:dyDescent="0.2">
      <c r="A10693" s="2" t="s">
        <v>19254</v>
      </c>
      <c r="B10693" s="2" t="s">
        <v>19255</v>
      </c>
      <c r="C10693" s="2" t="s">
        <v>27130</v>
      </c>
      <c r="D10693" s="2"/>
    </row>
    <row r="10694" spans="1:4" ht="12.75" x14ac:dyDescent="0.2">
      <c r="A10694" s="2" t="s">
        <v>19256</v>
      </c>
      <c r="B10694" s="2" t="s">
        <v>19257</v>
      </c>
      <c r="C10694" s="2" t="s">
        <v>27130</v>
      </c>
      <c r="D10694" s="2"/>
    </row>
    <row r="10695" spans="1:4" ht="12.75" x14ac:dyDescent="0.2">
      <c r="A10695" s="2" t="s">
        <v>19258</v>
      </c>
      <c r="B10695" s="2" t="s">
        <v>19259</v>
      </c>
      <c r="C10695" s="2" t="s">
        <v>27130</v>
      </c>
      <c r="D10695" s="2"/>
    </row>
    <row r="10696" spans="1:4" ht="12.75" x14ac:dyDescent="0.2">
      <c r="A10696" s="2" t="s">
        <v>19260</v>
      </c>
      <c r="B10696" s="2" t="s">
        <v>19261</v>
      </c>
      <c r="C10696" s="2" t="s">
        <v>27130</v>
      </c>
      <c r="D10696" s="2"/>
    </row>
    <row r="10697" spans="1:4" ht="12.75" x14ac:dyDescent="0.2">
      <c r="A10697" s="2" t="s">
        <v>19262</v>
      </c>
      <c r="B10697" s="2" t="s">
        <v>19263</v>
      </c>
      <c r="C10697" s="2" t="s">
        <v>27130</v>
      </c>
      <c r="D10697" s="2"/>
    </row>
    <row r="10698" spans="1:4" ht="12.75" x14ac:dyDescent="0.2">
      <c r="A10698" s="2" t="s">
        <v>19264</v>
      </c>
      <c r="B10698" s="2" t="s">
        <v>19265</v>
      </c>
      <c r="C10698" s="2" t="s">
        <v>27130</v>
      </c>
      <c r="D10698" s="2"/>
    </row>
    <row r="10699" spans="1:4" ht="12.75" x14ac:dyDescent="0.2">
      <c r="A10699" s="2" t="s">
        <v>19266</v>
      </c>
      <c r="B10699" s="2" t="s">
        <v>19267</v>
      </c>
      <c r="C10699" s="2" t="s">
        <v>27130</v>
      </c>
      <c r="D10699" s="2"/>
    </row>
    <row r="10700" spans="1:4" ht="12.75" x14ac:dyDescent="0.2">
      <c r="A10700" s="2" t="s">
        <v>19268</v>
      </c>
      <c r="B10700" s="2" t="s">
        <v>19269</v>
      </c>
      <c r="C10700" s="2" t="s">
        <v>27130</v>
      </c>
      <c r="D10700" s="2"/>
    </row>
    <row r="10701" spans="1:4" ht="12.75" x14ac:dyDescent="0.2">
      <c r="A10701" s="2" t="s">
        <v>19270</v>
      </c>
      <c r="B10701" s="2" t="s">
        <v>19271</v>
      </c>
      <c r="C10701" s="2" t="s">
        <v>27130</v>
      </c>
      <c r="D10701" s="2"/>
    </row>
    <row r="10702" spans="1:4" ht="12.75" x14ac:dyDescent="0.2">
      <c r="A10702" s="2" t="s">
        <v>19272</v>
      </c>
      <c r="B10702" s="2" t="s">
        <v>19273</v>
      </c>
      <c r="C10702" s="2" t="s">
        <v>27130</v>
      </c>
      <c r="D10702" s="2"/>
    </row>
    <row r="10703" spans="1:4" ht="12.75" x14ac:dyDescent="0.2">
      <c r="A10703" s="2" t="s">
        <v>19274</v>
      </c>
      <c r="B10703" s="2" t="s">
        <v>19275</v>
      </c>
      <c r="C10703" s="2" t="s">
        <v>27130</v>
      </c>
      <c r="D10703" s="2"/>
    </row>
    <row r="10704" spans="1:4" ht="12.75" x14ac:dyDescent="0.2">
      <c r="A10704" s="2" t="s">
        <v>19276</v>
      </c>
      <c r="B10704" s="2" t="s">
        <v>19277</v>
      </c>
      <c r="C10704" s="2" t="s">
        <v>27130</v>
      </c>
      <c r="D10704" s="2"/>
    </row>
    <row r="10705" spans="1:4" ht="12.75" x14ac:dyDescent="0.2">
      <c r="A10705" s="2" t="s">
        <v>19278</v>
      </c>
      <c r="B10705" s="2" t="s">
        <v>19279</v>
      </c>
      <c r="C10705" s="2" t="s">
        <v>27130</v>
      </c>
      <c r="D10705" s="2"/>
    </row>
    <row r="10706" spans="1:4" ht="12.75" x14ac:dyDescent="0.2">
      <c r="A10706" s="2" t="s">
        <v>19280</v>
      </c>
      <c r="B10706" s="2" t="s">
        <v>19281</v>
      </c>
      <c r="C10706" s="2" t="s">
        <v>27130</v>
      </c>
      <c r="D10706" s="2"/>
    </row>
    <row r="10707" spans="1:4" ht="12.75" x14ac:dyDescent="0.2">
      <c r="A10707" s="2" t="s">
        <v>19282</v>
      </c>
      <c r="B10707" s="2" t="s">
        <v>19283</v>
      </c>
      <c r="C10707" s="2" t="s">
        <v>27130</v>
      </c>
      <c r="D10707" s="2"/>
    </row>
    <row r="10708" spans="1:4" ht="12.75" x14ac:dyDescent="0.2">
      <c r="A10708" s="2" t="s">
        <v>19284</v>
      </c>
      <c r="B10708" s="2" t="s">
        <v>19285</v>
      </c>
      <c r="C10708" s="2" t="s">
        <v>27130</v>
      </c>
      <c r="D10708" s="2"/>
    </row>
    <row r="10709" spans="1:4" ht="12.75" x14ac:dyDescent="0.2">
      <c r="A10709" s="2" t="s">
        <v>19286</v>
      </c>
      <c r="B10709" s="2" t="s">
        <v>19287</v>
      </c>
      <c r="C10709" s="2" t="s">
        <v>27130</v>
      </c>
      <c r="D10709" s="2"/>
    </row>
    <row r="10710" spans="1:4" ht="12.75" x14ac:dyDescent="0.2">
      <c r="A10710" s="2" t="s">
        <v>19288</v>
      </c>
      <c r="B10710" s="2" t="s">
        <v>19289</v>
      </c>
      <c r="C10710" s="2" t="s">
        <v>27130</v>
      </c>
      <c r="D10710" s="2"/>
    </row>
    <row r="10711" spans="1:4" ht="12.75" x14ac:dyDescent="0.2">
      <c r="A10711" s="2" t="s">
        <v>19290</v>
      </c>
      <c r="B10711" s="2" t="s">
        <v>19291</v>
      </c>
      <c r="C10711" s="2" t="s">
        <v>27130</v>
      </c>
      <c r="D10711" s="2"/>
    </row>
    <row r="10712" spans="1:4" ht="12.75" x14ac:dyDescent="0.2">
      <c r="A10712" s="2" t="s">
        <v>19292</v>
      </c>
      <c r="B10712" s="2" t="s">
        <v>19293</v>
      </c>
      <c r="C10712" s="2" t="s">
        <v>27130</v>
      </c>
      <c r="D10712" s="2"/>
    </row>
    <row r="10713" spans="1:4" ht="12.75" x14ac:dyDescent="0.2">
      <c r="A10713" s="2" t="s">
        <v>19294</v>
      </c>
      <c r="B10713" s="2" t="s">
        <v>19295</v>
      </c>
      <c r="C10713" s="2" t="s">
        <v>27130</v>
      </c>
      <c r="D10713" s="2"/>
    </row>
    <row r="10714" spans="1:4" ht="12.75" x14ac:dyDescent="0.2">
      <c r="A10714" s="2" t="s">
        <v>19296</v>
      </c>
      <c r="B10714" s="2" t="s">
        <v>19297</v>
      </c>
      <c r="C10714" s="2" t="s">
        <v>27130</v>
      </c>
      <c r="D10714" s="2"/>
    </row>
    <row r="10715" spans="1:4" ht="12.75" x14ac:dyDescent="0.2">
      <c r="A10715" s="2" t="s">
        <v>17501</v>
      </c>
      <c r="B10715" s="2" t="s">
        <v>17502</v>
      </c>
      <c r="C10715" s="2" t="s">
        <v>27130</v>
      </c>
      <c r="D10715" s="2"/>
    </row>
    <row r="10716" spans="1:4" ht="12.75" x14ac:dyDescent="0.2">
      <c r="A10716" s="2" t="s">
        <v>17501</v>
      </c>
      <c r="B10716" s="2" t="s">
        <v>17502</v>
      </c>
      <c r="C10716" s="2" t="s">
        <v>27130</v>
      </c>
      <c r="D10716" s="2"/>
    </row>
    <row r="10717" spans="1:4" ht="12.75" x14ac:dyDescent="0.2">
      <c r="A10717" s="2" t="s">
        <v>19298</v>
      </c>
      <c r="B10717" s="2" t="s">
        <v>19299</v>
      </c>
      <c r="C10717" s="2" t="s">
        <v>27130</v>
      </c>
      <c r="D10717" s="2"/>
    </row>
    <row r="10718" spans="1:4" ht="12.75" x14ac:dyDescent="0.2">
      <c r="A10718" s="2" t="s">
        <v>19300</v>
      </c>
      <c r="B10718" s="2" t="s">
        <v>19301</v>
      </c>
      <c r="C10718" s="2" t="s">
        <v>27130</v>
      </c>
      <c r="D10718" s="2"/>
    </row>
    <row r="10719" spans="1:4" ht="12.75" x14ac:dyDescent="0.2">
      <c r="A10719" s="2" t="s">
        <v>19302</v>
      </c>
      <c r="B10719" s="2" t="s">
        <v>19303</v>
      </c>
      <c r="C10719" s="2" t="s">
        <v>27130</v>
      </c>
      <c r="D10719" s="2"/>
    </row>
    <row r="10720" spans="1:4" ht="12.75" x14ac:dyDescent="0.2">
      <c r="A10720" s="2" t="s">
        <v>27157</v>
      </c>
      <c r="B10720" s="2" t="s">
        <v>27158</v>
      </c>
      <c r="C10720" s="2" t="s">
        <v>27159</v>
      </c>
      <c r="D10720" s="2"/>
    </row>
    <row r="10721" spans="1:4" ht="12.75" x14ac:dyDescent="0.2">
      <c r="A10721" s="2" t="s">
        <v>27160</v>
      </c>
      <c r="B10721" s="2" t="s">
        <v>27161</v>
      </c>
      <c r="C10721" s="2" t="s">
        <v>27159</v>
      </c>
      <c r="D10721" s="2"/>
    </row>
    <row r="10722" spans="1:4" ht="12.75" x14ac:dyDescent="0.2">
      <c r="A10722" s="2" t="s">
        <v>27162</v>
      </c>
      <c r="B10722" s="2" t="s">
        <v>27163</v>
      </c>
      <c r="C10722" s="2" t="s">
        <v>27159</v>
      </c>
      <c r="D10722" s="2"/>
    </row>
    <row r="10723" spans="1:4" ht="12.75" x14ac:dyDescent="0.2">
      <c r="A10723" s="2" t="s">
        <v>27164</v>
      </c>
      <c r="B10723" s="2" t="s">
        <v>27165</v>
      </c>
      <c r="C10723" s="2" t="s">
        <v>27159</v>
      </c>
      <c r="D10723" s="2"/>
    </row>
    <row r="10724" spans="1:4" ht="12.75" x14ac:dyDescent="0.2">
      <c r="A10724" s="2" t="s">
        <v>27166</v>
      </c>
      <c r="B10724" s="2" t="s">
        <v>27167</v>
      </c>
      <c r="C10724" s="2" t="s">
        <v>27159</v>
      </c>
      <c r="D10724" s="2"/>
    </row>
    <row r="10725" spans="1:4" ht="12.75" x14ac:dyDescent="0.2">
      <c r="A10725" s="2" t="s">
        <v>27168</v>
      </c>
      <c r="B10725" s="2" t="s">
        <v>27169</v>
      </c>
      <c r="C10725" s="2" t="s">
        <v>27159</v>
      </c>
      <c r="D10725" s="2"/>
    </row>
    <row r="10726" spans="1:4" ht="12.75" x14ac:dyDescent="0.2">
      <c r="A10726" s="2" t="s">
        <v>27170</v>
      </c>
      <c r="B10726" s="2" t="s">
        <v>27171</v>
      </c>
      <c r="C10726" s="2" t="s">
        <v>27159</v>
      </c>
      <c r="D10726" s="2"/>
    </row>
    <row r="10727" spans="1:4" ht="12.75" x14ac:dyDescent="0.2">
      <c r="A10727" s="2" t="s">
        <v>27172</v>
      </c>
      <c r="B10727" s="2" t="s">
        <v>27173</v>
      </c>
      <c r="C10727" s="2" t="s">
        <v>27159</v>
      </c>
      <c r="D10727" s="2"/>
    </row>
    <row r="10728" spans="1:4" ht="12.75" x14ac:dyDescent="0.2">
      <c r="A10728" s="2" t="s">
        <v>27174</v>
      </c>
      <c r="B10728" s="2" t="s">
        <v>27175</v>
      </c>
      <c r="C10728" s="2" t="s">
        <v>27159</v>
      </c>
      <c r="D10728" s="2"/>
    </row>
    <row r="10729" spans="1:4" ht="12.75" x14ac:dyDescent="0.2">
      <c r="A10729" s="2" t="s">
        <v>27176</v>
      </c>
      <c r="B10729" s="2" t="s">
        <v>27177</v>
      </c>
      <c r="C10729" s="2" t="s">
        <v>27159</v>
      </c>
      <c r="D10729" s="2"/>
    </row>
    <row r="10730" spans="1:4" ht="12.75" x14ac:dyDescent="0.2">
      <c r="A10730" s="2" t="s">
        <v>27178</v>
      </c>
      <c r="B10730" s="2" t="s">
        <v>27179</v>
      </c>
      <c r="C10730" s="2" t="s">
        <v>27159</v>
      </c>
      <c r="D10730" s="2"/>
    </row>
    <row r="10731" spans="1:4" ht="12.75" x14ac:dyDescent="0.2">
      <c r="A10731" s="2" t="s">
        <v>27180</v>
      </c>
      <c r="B10731" s="2" t="s">
        <v>27181</v>
      </c>
      <c r="C10731" s="2" t="s">
        <v>27159</v>
      </c>
      <c r="D10731" s="2"/>
    </row>
    <row r="10732" spans="1:4" ht="12.75" x14ac:dyDescent="0.2">
      <c r="A10732" s="2" t="s">
        <v>27182</v>
      </c>
      <c r="B10732" s="2" t="s">
        <v>27183</v>
      </c>
      <c r="C10732" s="2" t="s">
        <v>27159</v>
      </c>
      <c r="D10732" s="2"/>
    </row>
    <row r="10733" spans="1:4" ht="12.75" x14ac:dyDescent="0.2">
      <c r="A10733" s="2" t="s">
        <v>17746</v>
      </c>
      <c r="B10733" s="2" t="s">
        <v>17747</v>
      </c>
      <c r="C10733" s="2" t="s">
        <v>27159</v>
      </c>
      <c r="D10733" s="2"/>
    </row>
    <row r="10734" spans="1:4" ht="12.75" x14ac:dyDescent="0.2">
      <c r="A10734" s="2" t="s">
        <v>17760</v>
      </c>
      <c r="B10734" s="2" t="s">
        <v>17761</v>
      </c>
      <c r="C10734" s="2" t="s">
        <v>27159</v>
      </c>
      <c r="D10734" s="2"/>
    </row>
    <row r="10735" spans="1:4" ht="12.75" x14ac:dyDescent="0.2">
      <c r="A10735" s="2" t="s">
        <v>17790</v>
      </c>
      <c r="B10735" s="2" t="s">
        <v>17791</v>
      </c>
      <c r="C10735" s="2" t="s">
        <v>27159</v>
      </c>
      <c r="D10735" s="2"/>
    </row>
    <row r="10736" spans="1:4" ht="12.75" x14ac:dyDescent="0.2">
      <c r="A10736" s="2" t="s">
        <v>17798</v>
      </c>
      <c r="B10736" s="2" t="s">
        <v>17799</v>
      </c>
      <c r="C10736" s="2" t="s">
        <v>27159</v>
      </c>
      <c r="D10736" s="2"/>
    </row>
    <row r="10737" spans="1:4" ht="12.75" x14ac:dyDescent="0.2">
      <c r="A10737" s="2" t="s">
        <v>17804</v>
      </c>
      <c r="B10737" s="2" t="s">
        <v>17805</v>
      </c>
      <c r="C10737" s="2" t="s">
        <v>27159</v>
      </c>
      <c r="D10737" s="2"/>
    </row>
    <row r="10738" spans="1:4" ht="12.75" x14ac:dyDescent="0.2">
      <c r="A10738" s="2" t="s">
        <v>17806</v>
      </c>
      <c r="B10738" s="2" t="s">
        <v>17807</v>
      </c>
      <c r="C10738" s="2" t="s">
        <v>27159</v>
      </c>
      <c r="D10738" s="2"/>
    </row>
    <row r="10739" spans="1:4" ht="12.75" x14ac:dyDescent="0.2">
      <c r="A10739" s="2" t="s">
        <v>17827</v>
      </c>
      <c r="B10739" s="2" t="s">
        <v>17828</v>
      </c>
      <c r="C10739" s="2" t="s">
        <v>27159</v>
      </c>
      <c r="D10739" s="2"/>
    </row>
    <row r="10740" spans="1:4" ht="12.75" x14ac:dyDescent="0.2">
      <c r="A10740" s="2" t="s">
        <v>17846</v>
      </c>
      <c r="B10740" s="2" t="s">
        <v>17847</v>
      </c>
      <c r="C10740" s="2" t="s">
        <v>27159</v>
      </c>
      <c r="D10740" s="2"/>
    </row>
    <row r="10741" spans="1:4" ht="12.75" x14ac:dyDescent="0.2">
      <c r="A10741" s="2" t="s">
        <v>17950</v>
      </c>
      <c r="B10741" s="2" t="s">
        <v>17951</v>
      </c>
      <c r="C10741" s="2" t="s">
        <v>27159</v>
      </c>
      <c r="D10741" s="2"/>
    </row>
    <row r="10742" spans="1:4" ht="12.75" x14ac:dyDescent="0.2">
      <c r="A10742" s="2" t="s">
        <v>2227</v>
      </c>
      <c r="B10742" s="2" t="s">
        <v>2228</v>
      </c>
      <c r="C10742" s="2" t="s">
        <v>27184</v>
      </c>
      <c r="D10742" s="2"/>
    </row>
    <row r="10743" spans="1:4" ht="12.75" x14ac:dyDescent="0.2">
      <c r="A10743" s="2" t="s">
        <v>2229</v>
      </c>
      <c r="B10743" s="2" t="s">
        <v>2230</v>
      </c>
      <c r="C10743" s="2" t="s">
        <v>27184</v>
      </c>
      <c r="D10743" s="2"/>
    </row>
    <row r="10744" spans="1:4" ht="12.75" x14ac:dyDescent="0.2">
      <c r="A10744" s="2" t="s">
        <v>2673</v>
      </c>
      <c r="B10744" s="2" t="s">
        <v>2674</v>
      </c>
      <c r="C10744" s="2" t="s">
        <v>27185</v>
      </c>
      <c r="D10744" s="2"/>
    </row>
    <row r="10745" spans="1:4" ht="12.75" x14ac:dyDescent="0.2">
      <c r="A10745" s="2" t="s">
        <v>2675</v>
      </c>
      <c r="B10745" s="2" t="s">
        <v>2676</v>
      </c>
      <c r="C10745" s="2" t="s">
        <v>27185</v>
      </c>
      <c r="D10745" s="2"/>
    </row>
    <row r="10746" spans="1:4" ht="12.75" x14ac:dyDescent="0.2">
      <c r="A10746" s="2" t="s">
        <v>2675</v>
      </c>
      <c r="B10746" s="2" t="s">
        <v>2676</v>
      </c>
      <c r="C10746" s="2" t="s">
        <v>27185</v>
      </c>
      <c r="D10746" s="2"/>
    </row>
    <row r="10747" spans="1:4" ht="12.75" x14ac:dyDescent="0.2">
      <c r="A10747" s="2" t="s">
        <v>2675</v>
      </c>
      <c r="B10747" s="2" t="s">
        <v>2676</v>
      </c>
      <c r="C10747" s="2" t="s">
        <v>27185</v>
      </c>
      <c r="D10747" s="2"/>
    </row>
    <row r="10748" spans="1:4" ht="12.75" x14ac:dyDescent="0.2">
      <c r="A10748" s="2" t="s">
        <v>2675</v>
      </c>
      <c r="B10748" s="2" t="s">
        <v>2676</v>
      </c>
      <c r="C10748" s="2" t="s">
        <v>27185</v>
      </c>
      <c r="D10748" s="2"/>
    </row>
    <row r="10749" spans="1:4" ht="12.75" x14ac:dyDescent="0.2">
      <c r="A10749" s="2" t="s">
        <v>2677</v>
      </c>
      <c r="B10749" s="2" t="s">
        <v>2678</v>
      </c>
      <c r="C10749" s="2" t="s">
        <v>27185</v>
      </c>
      <c r="D10749" s="2"/>
    </row>
    <row r="10750" spans="1:4" ht="12.75" x14ac:dyDescent="0.2">
      <c r="A10750" s="2" t="s">
        <v>2679</v>
      </c>
      <c r="B10750" s="2" t="s">
        <v>2680</v>
      </c>
      <c r="C10750" s="2" t="s">
        <v>27185</v>
      </c>
      <c r="D10750" s="2"/>
    </row>
    <row r="10751" spans="1:4" ht="12.75" x14ac:dyDescent="0.2">
      <c r="A10751" s="2" t="s">
        <v>2679</v>
      </c>
      <c r="B10751" s="2" t="s">
        <v>2680</v>
      </c>
      <c r="C10751" s="2" t="s">
        <v>27185</v>
      </c>
      <c r="D10751" s="2"/>
    </row>
    <row r="10752" spans="1:4" ht="12.75" x14ac:dyDescent="0.2">
      <c r="A10752" s="2" t="s">
        <v>2679</v>
      </c>
      <c r="B10752" s="2" t="s">
        <v>2680</v>
      </c>
      <c r="C10752" s="2" t="s">
        <v>27185</v>
      </c>
      <c r="D10752" s="2"/>
    </row>
    <row r="10753" spans="1:4" ht="12.75" x14ac:dyDescent="0.2">
      <c r="A10753" s="2" t="s">
        <v>2679</v>
      </c>
      <c r="B10753" s="2" t="s">
        <v>2680</v>
      </c>
      <c r="C10753" s="2" t="s">
        <v>27185</v>
      </c>
      <c r="D10753" s="2"/>
    </row>
    <row r="10754" spans="1:4" ht="12.75" x14ac:dyDescent="0.2">
      <c r="A10754" s="2" t="s">
        <v>2681</v>
      </c>
      <c r="B10754" s="2" t="s">
        <v>2682</v>
      </c>
      <c r="C10754" s="2" t="s">
        <v>27185</v>
      </c>
      <c r="D10754" s="2"/>
    </row>
    <row r="10755" spans="1:4" ht="12.75" x14ac:dyDescent="0.2">
      <c r="A10755" s="2" t="s">
        <v>2683</v>
      </c>
      <c r="B10755" s="2" t="s">
        <v>2684</v>
      </c>
      <c r="C10755" s="2" t="s">
        <v>27185</v>
      </c>
      <c r="D10755" s="2"/>
    </row>
    <row r="10756" spans="1:4" ht="12.75" x14ac:dyDescent="0.2">
      <c r="A10756" s="2" t="s">
        <v>2685</v>
      </c>
      <c r="B10756" s="2" t="s">
        <v>2686</v>
      </c>
      <c r="C10756" s="2" t="s">
        <v>27185</v>
      </c>
      <c r="D10756" s="2"/>
    </row>
    <row r="10757" spans="1:4" ht="12.75" x14ac:dyDescent="0.2">
      <c r="A10757" s="2" t="s">
        <v>2687</v>
      </c>
      <c r="B10757" s="2" t="s">
        <v>2688</v>
      </c>
      <c r="C10757" s="2" t="s">
        <v>27185</v>
      </c>
      <c r="D10757" s="2"/>
    </row>
    <row r="10758" spans="1:4" ht="12.75" x14ac:dyDescent="0.2">
      <c r="A10758" s="2" t="s">
        <v>2689</v>
      </c>
      <c r="B10758" s="2" t="s">
        <v>2690</v>
      </c>
      <c r="C10758" s="2" t="s">
        <v>27185</v>
      </c>
      <c r="D10758" s="2"/>
    </row>
    <row r="10759" spans="1:4" ht="12.75" x14ac:dyDescent="0.2">
      <c r="A10759" s="2" t="s">
        <v>2691</v>
      </c>
      <c r="B10759" s="2" t="s">
        <v>2692</v>
      </c>
      <c r="C10759" s="2" t="s">
        <v>27185</v>
      </c>
      <c r="D10759" s="2"/>
    </row>
    <row r="10760" spans="1:4" ht="12.75" x14ac:dyDescent="0.2">
      <c r="A10760" s="2" t="s">
        <v>2693</v>
      </c>
      <c r="B10760" s="2" t="s">
        <v>2694</v>
      </c>
      <c r="C10760" s="2" t="s">
        <v>27185</v>
      </c>
      <c r="D10760" s="2"/>
    </row>
    <row r="10761" spans="1:4" ht="12.75" x14ac:dyDescent="0.2">
      <c r="A10761" s="2" t="s">
        <v>2695</v>
      </c>
      <c r="B10761" s="2" t="s">
        <v>2696</v>
      </c>
      <c r="C10761" s="2" t="s">
        <v>27185</v>
      </c>
      <c r="D10761" s="2"/>
    </row>
    <row r="10762" spans="1:4" ht="12.75" x14ac:dyDescent="0.2">
      <c r="A10762" s="2" t="s">
        <v>2695</v>
      </c>
      <c r="B10762" s="2" t="s">
        <v>2696</v>
      </c>
      <c r="C10762" s="2" t="s">
        <v>27185</v>
      </c>
      <c r="D10762" s="2"/>
    </row>
    <row r="10763" spans="1:4" ht="12.75" x14ac:dyDescent="0.2">
      <c r="A10763" s="2" t="s">
        <v>2695</v>
      </c>
      <c r="B10763" s="2" t="s">
        <v>2696</v>
      </c>
      <c r="C10763" s="2" t="s">
        <v>27185</v>
      </c>
      <c r="D10763" s="2"/>
    </row>
    <row r="10764" spans="1:4" ht="12.75" x14ac:dyDescent="0.2">
      <c r="A10764" s="2" t="s">
        <v>2695</v>
      </c>
      <c r="B10764" s="2" t="s">
        <v>2696</v>
      </c>
      <c r="C10764" s="2" t="s">
        <v>27185</v>
      </c>
      <c r="D10764" s="2"/>
    </row>
    <row r="10765" spans="1:4" ht="12.75" x14ac:dyDescent="0.2">
      <c r="A10765" s="2" t="s">
        <v>2695</v>
      </c>
      <c r="B10765" s="2" t="s">
        <v>2696</v>
      </c>
      <c r="C10765" s="2" t="s">
        <v>27185</v>
      </c>
      <c r="D10765" s="2"/>
    </row>
    <row r="10766" spans="1:4" ht="12.75" x14ac:dyDescent="0.2">
      <c r="A10766" s="2" t="s">
        <v>2697</v>
      </c>
      <c r="B10766" s="2" t="s">
        <v>2698</v>
      </c>
      <c r="C10766" s="2" t="s">
        <v>27185</v>
      </c>
      <c r="D10766" s="2"/>
    </row>
    <row r="10767" spans="1:4" ht="12.75" x14ac:dyDescent="0.2">
      <c r="A10767" s="2" t="s">
        <v>2699</v>
      </c>
      <c r="B10767" s="2" t="s">
        <v>2700</v>
      </c>
      <c r="C10767" s="2" t="s">
        <v>27185</v>
      </c>
      <c r="D10767" s="2"/>
    </row>
    <row r="10768" spans="1:4" ht="12.75" x14ac:dyDescent="0.2">
      <c r="A10768" s="2" t="s">
        <v>2701</v>
      </c>
      <c r="B10768" s="2" t="s">
        <v>2702</v>
      </c>
      <c r="C10768" s="2" t="s">
        <v>27185</v>
      </c>
      <c r="D10768" s="2"/>
    </row>
    <row r="10769" spans="1:4" ht="12.75" x14ac:dyDescent="0.2">
      <c r="A10769" s="2" t="s">
        <v>2703</v>
      </c>
      <c r="B10769" s="2" t="s">
        <v>2704</v>
      </c>
      <c r="C10769" s="2" t="s">
        <v>27185</v>
      </c>
      <c r="D10769" s="2"/>
    </row>
    <row r="10770" spans="1:4" ht="12.75" x14ac:dyDescent="0.2">
      <c r="A10770" s="2" t="s">
        <v>2705</v>
      </c>
      <c r="B10770" s="2" t="s">
        <v>2706</v>
      </c>
      <c r="C10770" s="2" t="s">
        <v>27185</v>
      </c>
      <c r="D10770" s="2"/>
    </row>
    <row r="10771" spans="1:4" ht="12.75" x14ac:dyDescent="0.2">
      <c r="A10771" s="2" t="s">
        <v>2707</v>
      </c>
      <c r="B10771" s="2" t="s">
        <v>2708</v>
      </c>
      <c r="C10771" s="2" t="s">
        <v>27185</v>
      </c>
      <c r="D10771" s="2"/>
    </row>
    <row r="10772" spans="1:4" ht="12.75" x14ac:dyDescent="0.2">
      <c r="A10772" s="2" t="s">
        <v>2709</v>
      </c>
      <c r="B10772" s="2" t="s">
        <v>2710</v>
      </c>
      <c r="C10772" s="2" t="s">
        <v>27185</v>
      </c>
      <c r="D10772" s="2"/>
    </row>
    <row r="10773" spans="1:4" ht="12.75" x14ac:dyDescent="0.2">
      <c r="A10773" s="2" t="s">
        <v>2711</v>
      </c>
      <c r="B10773" s="2" t="s">
        <v>2712</v>
      </c>
      <c r="C10773" s="2" t="s">
        <v>27185</v>
      </c>
      <c r="D10773" s="2"/>
    </row>
    <row r="10774" spans="1:4" ht="12.75" x14ac:dyDescent="0.2">
      <c r="A10774" s="2" t="s">
        <v>27186</v>
      </c>
      <c r="B10774" s="2" t="s">
        <v>27187</v>
      </c>
      <c r="C10774" s="2" t="s">
        <v>27185</v>
      </c>
      <c r="D10774" s="2"/>
    </row>
    <row r="10775" spans="1:4" ht="12.75" x14ac:dyDescent="0.2">
      <c r="A10775" s="2" t="s">
        <v>27188</v>
      </c>
      <c r="B10775" s="2" t="s">
        <v>27189</v>
      </c>
      <c r="C10775" s="2" t="s">
        <v>27185</v>
      </c>
      <c r="D10775" s="2"/>
    </row>
    <row r="10776" spans="1:4" ht="12.75" x14ac:dyDescent="0.2">
      <c r="A10776" s="2" t="s">
        <v>2713</v>
      </c>
      <c r="B10776" s="2" t="s">
        <v>2714</v>
      </c>
      <c r="C10776" s="2" t="s">
        <v>27185</v>
      </c>
      <c r="D10776" s="2"/>
    </row>
    <row r="10777" spans="1:4" ht="12.75" x14ac:dyDescent="0.2">
      <c r="A10777" s="2" t="s">
        <v>2713</v>
      </c>
      <c r="B10777" s="2" t="s">
        <v>2714</v>
      </c>
      <c r="C10777" s="2" t="s">
        <v>27185</v>
      </c>
      <c r="D10777" s="2"/>
    </row>
    <row r="10778" spans="1:4" ht="12.75" x14ac:dyDescent="0.2">
      <c r="A10778" s="2" t="s">
        <v>2713</v>
      </c>
      <c r="B10778" s="2" t="s">
        <v>2714</v>
      </c>
      <c r="C10778" s="2" t="s">
        <v>27185</v>
      </c>
      <c r="D10778" s="2"/>
    </row>
    <row r="10779" spans="1:4" ht="12.75" x14ac:dyDescent="0.2">
      <c r="A10779" s="2" t="s">
        <v>2713</v>
      </c>
      <c r="B10779" s="2" t="s">
        <v>2714</v>
      </c>
      <c r="C10779" s="2" t="s">
        <v>27185</v>
      </c>
      <c r="D10779" s="2"/>
    </row>
    <row r="10780" spans="1:4" ht="12.75" x14ac:dyDescent="0.2">
      <c r="A10780" s="2" t="s">
        <v>2715</v>
      </c>
      <c r="B10780" s="2" t="s">
        <v>2716</v>
      </c>
      <c r="C10780" s="2" t="s">
        <v>27185</v>
      </c>
      <c r="D10780" s="2"/>
    </row>
    <row r="10781" spans="1:4" ht="12.75" x14ac:dyDescent="0.2">
      <c r="A10781" s="2" t="s">
        <v>2717</v>
      </c>
      <c r="B10781" s="2" t="s">
        <v>2718</v>
      </c>
      <c r="C10781" s="2" t="s">
        <v>27185</v>
      </c>
      <c r="D10781" s="2"/>
    </row>
    <row r="10782" spans="1:4" ht="12.75" x14ac:dyDescent="0.2">
      <c r="A10782" s="2" t="s">
        <v>2719</v>
      </c>
      <c r="B10782" s="2" t="s">
        <v>2720</v>
      </c>
      <c r="C10782" s="2" t="s">
        <v>27185</v>
      </c>
      <c r="D10782" s="2"/>
    </row>
    <row r="10783" spans="1:4" ht="12.75" x14ac:dyDescent="0.2">
      <c r="A10783" s="2" t="s">
        <v>2721</v>
      </c>
      <c r="B10783" s="2" t="s">
        <v>2722</v>
      </c>
      <c r="C10783" s="2" t="s">
        <v>27185</v>
      </c>
      <c r="D10783" s="2"/>
    </row>
    <row r="10784" spans="1:4" ht="12.75" x14ac:dyDescent="0.2">
      <c r="A10784" s="2" t="s">
        <v>2721</v>
      </c>
      <c r="B10784" s="2" t="s">
        <v>2722</v>
      </c>
      <c r="C10784" s="2" t="s">
        <v>27185</v>
      </c>
      <c r="D10784" s="2"/>
    </row>
    <row r="10785" spans="1:4" ht="12.75" x14ac:dyDescent="0.2">
      <c r="A10785" s="2" t="s">
        <v>2723</v>
      </c>
      <c r="B10785" s="2" t="s">
        <v>2724</v>
      </c>
      <c r="C10785" s="2" t="s">
        <v>27185</v>
      </c>
      <c r="D10785" s="2"/>
    </row>
    <row r="10786" spans="1:4" ht="12.75" x14ac:dyDescent="0.2">
      <c r="A10786" s="2" t="s">
        <v>2725</v>
      </c>
      <c r="B10786" s="2" t="s">
        <v>2726</v>
      </c>
      <c r="C10786" s="2" t="s">
        <v>27185</v>
      </c>
      <c r="D10786" s="2"/>
    </row>
    <row r="10787" spans="1:4" ht="12.75" x14ac:dyDescent="0.2">
      <c r="A10787" s="2" t="s">
        <v>2727</v>
      </c>
      <c r="B10787" s="2" t="s">
        <v>2728</v>
      </c>
      <c r="C10787" s="2" t="s">
        <v>27185</v>
      </c>
      <c r="D10787" s="2"/>
    </row>
    <row r="10788" spans="1:4" ht="12.75" x14ac:dyDescent="0.2">
      <c r="A10788" s="2" t="s">
        <v>19042</v>
      </c>
      <c r="B10788" s="2" t="s">
        <v>19043</v>
      </c>
      <c r="C10788" s="2" t="s">
        <v>19044</v>
      </c>
      <c r="D10788" s="2"/>
    </row>
    <row r="10789" spans="1:4" ht="12.75" x14ac:dyDescent="0.2">
      <c r="A10789" s="2" t="s">
        <v>10285</v>
      </c>
      <c r="B10789" s="2" t="s">
        <v>10286</v>
      </c>
      <c r="C10789" s="2" t="s">
        <v>1388</v>
      </c>
      <c r="D10789" s="2"/>
    </row>
    <row r="10790" spans="1:4" ht="12.75" x14ac:dyDescent="0.2">
      <c r="A10790" s="2" t="s">
        <v>10287</v>
      </c>
      <c r="B10790" s="2" t="s">
        <v>10288</v>
      </c>
      <c r="C10790" s="2" t="s">
        <v>1388</v>
      </c>
      <c r="D10790" s="2"/>
    </row>
    <row r="10791" spans="1:4" ht="12.75" x14ac:dyDescent="0.2">
      <c r="A10791" s="2" t="s">
        <v>27190</v>
      </c>
      <c r="B10791" s="2" t="s">
        <v>27191</v>
      </c>
      <c r="C10791" s="2" t="s">
        <v>1388</v>
      </c>
      <c r="D10791" s="2"/>
    </row>
    <row r="10792" spans="1:4" ht="12.75" x14ac:dyDescent="0.2">
      <c r="A10792" s="2" t="s">
        <v>27192</v>
      </c>
      <c r="B10792" s="2" t="s">
        <v>27193</v>
      </c>
      <c r="C10792" s="2" t="s">
        <v>1388</v>
      </c>
      <c r="D10792" s="2"/>
    </row>
    <row r="10793" spans="1:4" ht="12.75" x14ac:dyDescent="0.2">
      <c r="A10793" s="2" t="s">
        <v>27194</v>
      </c>
      <c r="B10793" s="2" t="s">
        <v>27195</v>
      </c>
      <c r="C10793" s="2" t="s">
        <v>1388</v>
      </c>
      <c r="D10793" s="2"/>
    </row>
    <row r="10794" spans="1:4" ht="12.75" x14ac:dyDescent="0.2">
      <c r="A10794" s="2" t="s">
        <v>19045</v>
      </c>
      <c r="B10794" s="2" t="s">
        <v>19046</v>
      </c>
      <c r="C10794" s="2" t="s">
        <v>19047</v>
      </c>
      <c r="D10794" s="2"/>
    </row>
    <row r="10795" spans="1:4" ht="12.75" x14ac:dyDescent="0.2">
      <c r="A10795" s="2" t="s">
        <v>10289</v>
      </c>
      <c r="B10795" s="2" t="s">
        <v>10290</v>
      </c>
      <c r="C10795" s="2" t="s">
        <v>10291</v>
      </c>
      <c r="D10795" s="2"/>
    </row>
    <row r="10796" spans="1:4" ht="12.75" x14ac:dyDescent="0.2">
      <c r="A10796" s="2" t="s">
        <v>10292</v>
      </c>
      <c r="B10796" s="2" t="s">
        <v>10293</v>
      </c>
      <c r="C10796" s="2" t="s">
        <v>10291</v>
      </c>
      <c r="D10796" s="2"/>
    </row>
    <row r="10797" spans="1:4" ht="12.75" x14ac:dyDescent="0.2">
      <c r="A10797" s="2" t="s">
        <v>10294</v>
      </c>
      <c r="B10797" s="2" t="s">
        <v>10295</v>
      </c>
      <c r="C10797" s="2" t="s">
        <v>10291</v>
      </c>
      <c r="D10797" s="2"/>
    </row>
    <row r="10798" spans="1:4" ht="12.75" x14ac:dyDescent="0.2">
      <c r="A10798" s="2" t="s">
        <v>10296</v>
      </c>
      <c r="B10798" s="2" t="s">
        <v>10297</v>
      </c>
      <c r="C10798" s="2" t="s">
        <v>10291</v>
      </c>
      <c r="D10798" s="2"/>
    </row>
    <row r="10799" spans="1:4" ht="12.75" x14ac:dyDescent="0.2">
      <c r="A10799" s="2" t="s">
        <v>10298</v>
      </c>
      <c r="B10799" s="2" t="s">
        <v>10299</v>
      </c>
      <c r="C10799" s="2" t="s">
        <v>10291</v>
      </c>
      <c r="D10799" s="2"/>
    </row>
    <row r="10800" spans="1:4" ht="12.75" x14ac:dyDescent="0.2">
      <c r="A10800" s="2" t="s">
        <v>10300</v>
      </c>
      <c r="B10800" s="2" t="s">
        <v>10301</v>
      </c>
      <c r="C10800" s="2" t="s">
        <v>10291</v>
      </c>
      <c r="D10800" s="2"/>
    </row>
    <row r="10801" spans="1:4" ht="12.75" x14ac:dyDescent="0.2">
      <c r="A10801" s="2" t="s">
        <v>10302</v>
      </c>
      <c r="B10801" s="2" t="s">
        <v>10303</v>
      </c>
      <c r="C10801" s="2" t="s">
        <v>10291</v>
      </c>
      <c r="D10801" s="2"/>
    </row>
    <row r="10802" spans="1:4" ht="12.75" x14ac:dyDescent="0.2">
      <c r="A10802" s="2" t="s">
        <v>10304</v>
      </c>
      <c r="B10802" s="2" t="s">
        <v>27196</v>
      </c>
      <c r="C10802" s="2" t="s">
        <v>10291</v>
      </c>
      <c r="D10802" s="2"/>
    </row>
    <row r="10803" spans="1:4" ht="12.75" x14ac:dyDescent="0.2">
      <c r="A10803" s="2" t="s">
        <v>27197</v>
      </c>
      <c r="B10803" s="2" t="s">
        <v>27198</v>
      </c>
      <c r="C10803" s="2" t="s">
        <v>10291</v>
      </c>
      <c r="D10803" s="2"/>
    </row>
    <row r="10804" spans="1:4" ht="12.75" x14ac:dyDescent="0.2">
      <c r="A10804" s="2" t="s">
        <v>27199</v>
      </c>
      <c r="B10804" s="2" t="s">
        <v>10305</v>
      </c>
      <c r="C10804" s="2" t="s">
        <v>10291</v>
      </c>
      <c r="D10804" s="2"/>
    </row>
    <row r="10805" spans="1:4" ht="12.75" x14ac:dyDescent="0.2">
      <c r="A10805" s="2" t="s">
        <v>27200</v>
      </c>
      <c r="B10805" s="2" t="s">
        <v>27201</v>
      </c>
      <c r="C10805" s="2" t="s">
        <v>10291</v>
      </c>
      <c r="D10805" s="2"/>
    </row>
    <row r="10806" spans="1:4" ht="12.75" x14ac:dyDescent="0.2">
      <c r="A10806" s="2" t="s">
        <v>27202</v>
      </c>
      <c r="B10806" s="2" t="s">
        <v>27203</v>
      </c>
      <c r="C10806" s="2" t="s">
        <v>10291</v>
      </c>
      <c r="D10806" s="2"/>
    </row>
    <row r="10807" spans="1:4" ht="12.75" x14ac:dyDescent="0.2">
      <c r="A10807" s="2" t="s">
        <v>27204</v>
      </c>
      <c r="B10807" s="2" t="s">
        <v>27205</v>
      </c>
      <c r="C10807" s="2" t="s">
        <v>10291</v>
      </c>
      <c r="D10807" s="2"/>
    </row>
    <row r="10808" spans="1:4" ht="12.75" x14ac:dyDescent="0.2">
      <c r="A10808" s="2" t="s">
        <v>27206</v>
      </c>
      <c r="B10808" s="2" t="s">
        <v>27207</v>
      </c>
      <c r="C10808" s="2" t="s">
        <v>10291</v>
      </c>
      <c r="D10808" s="2"/>
    </row>
    <row r="10809" spans="1:4" ht="12.75" x14ac:dyDescent="0.2">
      <c r="A10809" s="2" t="s">
        <v>27208</v>
      </c>
      <c r="B10809" s="2" t="s">
        <v>27209</v>
      </c>
      <c r="C10809" s="2" t="s">
        <v>10291</v>
      </c>
      <c r="D10809" s="2"/>
    </row>
    <row r="10810" spans="1:4" ht="12.75" x14ac:dyDescent="0.2">
      <c r="A10810" s="2" t="s">
        <v>27210</v>
      </c>
      <c r="B10810" s="2" t="s">
        <v>27211</v>
      </c>
      <c r="C10810" s="2" t="s">
        <v>10291</v>
      </c>
      <c r="D10810" s="2"/>
    </row>
    <row r="10811" spans="1:4" ht="12.75" x14ac:dyDescent="0.2">
      <c r="A10811" s="2" t="s">
        <v>27212</v>
      </c>
      <c r="B10811" s="2" t="s">
        <v>27213</v>
      </c>
      <c r="C10811" s="2" t="s">
        <v>10291</v>
      </c>
      <c r="D10811" s="2"/>
    </row>
    <row r="10812" spans="1:4" ht="12.75" x14ac:dyDescent="0.2">
      <c r="A10812" s="2" t="s">
        <v>27214</v>
      </c>
      <c r="B10812" s="2" t="s">
        <v>27215</v>
      </c>
      <c r="C10812" s="2" t="s">
        <v>10291</v>
      </c>
      <c r="D10812" s="2"/>
    </row>
    <row r="10813" spans="1:4" ht="12.75" x14ac:dyDescent="0.2">
      <c r="A10813" s="2" t="s">
        <v>10306</v>
      </c>
      <c r="B10813" s="2" t="s">
        <v>10307</v>
      </c>
      <c r="C10813" s="2" t="s">
        <v>10291</v>
      </c>
      <c r="D10813" s="2"/>
    </row>
    <row r="10814" spans="1:4" ht="12.75" x14ac:dyDescent="0.2">
      <c r="A10814" s="2" t="s">
        <v>2514</v>
      </c>
      <c r="B10814" s="2" t="s">
        <v>2515</v>
      </c>
      <c r="C10814" s="2" t="s">
        <v>759</v>
      </c>
      <c r="D10814" s="2"/>
    </row>
    <row r="10815" spans="1:4" ht="12.75" x14ac:dyDescent="0.2">
      <c r="A10815" s="2" t="s">
        <v>2516</v>
      </c>
      <c r="B10815" s="2" t="s">
        <v>2517</v>
      </c>
      <c r="C10815" s="2" t="s">
        <v>759</v>
      </c>
      <c r="D10815" s="2"/>
    </row>
    <row r="10816" spans="1:4" ht="12.75" x14ac:dyDescent="0.2">
      <c r="A10816" s="2" t="s">
        <v>2518</v>
      </c>
      <c r="B10816" s="2" t="s">
        <v>2519</v>
      </c>
      <c r="C10816" s="2" t="s">
        <v>759</v>
      </c>
      <c r="D10816" s="2"/>
    </row>
    <row r="10817" spans="1:4" ht="12.75" x14ac:dyDescent="0.2">
      <c r="A10817" s="2" t="s">
        <v>2520</v>
      </c>
      <c r="B10817" s="2" t="s">
        <v>2521</v>
      </c>
      <c r="C10817" s="2" t="s">
        <v>759</v>
      </c>
      <c r="D10817" s="2"/>
    </row>
    <row r="10818" spans="1:4" ht="12.75" x14ac:dyDescent="0.2">
      <c r="A10818" s="2" t="s">
        <v>2522</v>
      </c>
      <c r="B10818" s="2" t="s">
        <v>2523</v>
      </c>
      <c r="C10818" s="2" t="s">
        <v>759</v>
      </c>
      <c r="D10818" s="2"/>
    </row>
    <row r="10819" spans="1:4" ht="12.75" x14ac:dyDescent="0.2">
      <c r="A10819" s="2" t="s">
        <v>2524</v>
      </c>
      <c r="B10819" s="2" t="s">
        <v>2525</v>
      </c>
      <c r="C10819" s="2" t="s">
        <v>759</v>
      </c>
      <c r="D10819" s="2"/>
    </row>
    <row r="10820" spans="1:4" ht="12.75" x14ac:dyDescent="0.2">
      <c r="A10820" s="2" t="s">
        <v>2526</v>
      </c>
      <c r="B10820" s="2" t="s">
        <v>2527</v>
      </c>
      <c r="C10820" s="2" t="s">
        <v>759</v>
      </c>
      <c r="D10820" s="2"/>
    </row>
    <row r="10821" spans="1:4" ht="12.75" x14ac:dyDescent="0.2">
      <c r="A10821" s="2" t="s">
        <v>2528</v>
      </c>
      <c r="B10821" s="2" t="s">
        <v>2529</v>
      </c>
      <c r="C10821" s="2" t="s">
        <v>759</v>
      </c>
      <c r="D10821" s="2"/>
    </row>
    <row r="10822" spans="1:4" ht="12.75" x14ac:dyDescent="0.2">
      <c r="A10822" s="2" t="s">
        <v>2530</v>
      </c>
      <c r="B10822" s="2" t="s">
        <v>2531</v>
      </c>
      <c r="C10822" s="2" t="s">
        <v>759</v>
      </c>
      <c r="D10822" s="2"/>
    </row>
    <row r="10823" spans="1:4" ht="12.75" x14ac:dyDescent="0.2">
      <c r="A10823" s="2" t="s">
        <v>2532</v>
      </c>
      <c r="B10823" s="2" t="s">
        <v>2533</v>
      </c>
      <c r="C10823" s="2" t="s">
        <v>759</v>
      </c>
      <c r="D10823" s="2"/>
    </row>
    <row r="10824" spans="1:4" ht="12.75" x14ac:dyDescent="0.2">
      <c r="A10824" s="2" t="s">
        <v>2534</v>
      </c>
      <c r="B10824" s="2" t="s">
        <v>2535</v>
      </c>
      <c r="C10824" s="2" t="s">
        <v>759</v>
      </c>
      <c r="D10824" s="2"/>
    </row>
    <row r="10825" spans="1:4" ht="12.75" x14ac:dyDescent="0.2">
      <c r="A10825" s="2" t="s">
        <v>2536</v>
      </c>
      <c r="B10825" s="2" t="s">
        <v>2537</v>
      </c>
      <c r="C10825" s="2" t="s">
        <v>759</v>
      </c>
      <c r="D10825" s="2"/>
    </row>
    <row r="10826" spans="1:4" ht="12.75" x14ac:dyDescent="0.2">
      <c r="A10826" s="2" t="s">
        <v>2538</v>
      </c>
      <c r="B10826" s="2" t="s">
        <v>2539</v>
      </c>
      <c r="C10826" s="2" t="s">
        <v>759</v>
      </c>
      <c r="D10826" s="2"/>
    </row>
    <row r="10827" spans="1:4" ht="12.75" x14ac:dyDescent="0.2">
      <c r="A10827" s="2" t="s">
        <v>2540</v>
      </c>
      <c r="B10827" s="2" t="s">
        <v>2541</v>
      </c>
      <c r="C10827" s="2" t="s">
        <v>759</v>
      </c>
      <c r="D10827" s="2"/>
    </row>
    <row r="10828" spans="1:4" ht="12.75" x14ac:dyDescent="0.2">
      <c r="A10828" s="2" t="s">
        <v>2542</v>
      </c>
      <c r="B10828" s="2" t="s">
        <v>2543</v>
      </c>
      <c r="C10828" s="2" t="s">
        <v>759</v>
      </c>
      <c r="D10828" s="2"/>
    </row>
    <row r="10829" spans="1:4" ht="12.75" x14ac:dyDescent="0.2">
      <c r="A10829" s="2" t="s">
        <v>2544</v>
      </c>
      <c r="B10829" s="2" t="s">
        <v>27216</v>
      </c>
      <c r="C10829" s="2" t="s">
        <v>759</v>
      </c>
      <c r="D10829" s="2"/>
    </row>
    <row r="10830" spans="1:4" ht="12.75" x14ac:dyDescent="0.2">
      <c r="A10830" s="2" t="s">
        <v>2545</v>
      </c>
      <c r="B10830" s="2" t="s">
        <v>2546</v>
      </c>
      <c r="C10830" s="2" t="s">
        <v>759</v>
      </c>
      <c r="D10830" s="2"/>
    </row>
    <row r="10831" spans="1:4" ht="12.75" x14ac:dyDescent="0.2">
      <c r="A10831" s="2" t="s">
        <v>2547</v>
      </c>
      <c r="B10831" s="2" t="s">
        <v>2548</v>
      </c>
      <c r="C10831" s="2" t="s">
        <v>759</v>
      </c>
      <c r="D10831" s="2"/>
    </row>
    <row r="10832" spans="1:4" ht="12.75" x14ac:dyDescent="0.2">
      <c r="A10832" s="2" t="s">
        <v>2549</v>
      </c>
      <c r="B10832" s="2" t="s">
        <v>2550</v>
      </c>
      <c r="C10832" s="2" t="s">
        <v>759</v>
      </c>
      <c r="D10832" s="2"/>
    </row>
    <row r="10833" spans="1:4" ht="12.75" x14ac:dyDescent="0.2">
      <c r="A10833" s="2" t="s">
        <v>2551</v>
      </c>
      <c r="B10833" s="2" t="s">
        <v>2552</v>
      </c>
      <c r="C10833" s="2" t="s">
        <v>759</v>
      </c>
      <c r="D10833" s="2"/>
    </row>
    <row r="10834" spans="1:4" ht="12.75" x14ac:dyDescent="0.2">
      <c r="A10834" s="2" t="s">
        <v>2553</v>
      </c>
      <c r="B10834" s="2" t="s">
        <v>2554</v>
      </c>
      <c r="C10834" s="2" t="s">
        <v>759</v>
      </c>
      <c r="D10834" s="2"/>
    </row>
    <row r="10835" spans="1:4" ht="12.75" x14ac:dyDescent="0.2">
      <c r="A10835" s="2" t="s">
        <v>27217</v>
      </c>
      <c r="B10835" s="2" t="s">
        <v>27218</v>
      </c>
      <c r="C10835" s="2" t="s">
        <v>759</v>
      </c>
      <c r="D10835" s="2"/>
    </row>
    <row r="10836" spans="1:4" ht="12.75" x14ac:dyDescent="0.2">
      <c r="A10836" s="2" t="s">
        <v>27219</v>
      </c>
      <c r="B10836" s="2" t="s">
        <v>27220</v>
      </c>
      <c r="C10836" s="2" t="s">
        <v>759</v>
      </c>
      <c r="D10836" s="2"/>
    </row>
    <row r="10837" spans="1:4" ht="12.75" x14ac:dyDescent="0.2">
      <c r="A10837" s="2" t="s">
        <v>27221</v>
      </c>
      <c r="B10837" s="2" t="s">
        <v>27222</v>
      </c>
      <c r="C10837" s="2" t="s">
        <v>759</v>
      </c>
      <c r="D10837" s="2"/>
    </row>
    <row r="10838" spans="1:4" ht="12.75" x14ac:dyDescent="0.2">
      <c r="A10838" s="2" t="s">
        <v>27223</v>
      </c>
      <c r="B10838" s="2" t="s">
        <v>27224</v>
      </c>
      <c r="C10838" s="2" t="s">
        <v>759</v>
      </c>
      <c r="D10838" s="2"/>
    </row>
    <row r="10839" spans="1:4" ht="12.75" x14ac:dyDescent="0.2">
      <c r="A10839" s="2" t="s">
        <v>27225</v>
      </c>
      <c r="B10839" s="2" t="s">
        <v>27226</v>
      </c>
      <c r="C10839" s="2" t="s">
        <v>759</v>
      </c>
      <c r="D10839" s="2"/>
    </row>
    <row r="10840" spans="1:4" ht="12.75" x14ac:dyDescent="0.2">
      <c r="A10840" s="2" t="s">
        <v>27227</v>
      </c>
      <c r="B10840" s="2" t="s">
        <v>27228</v>
      </c>
      <c r="C10840" s="2" t="s">
        <v>759</v>
      </c>
      <c r="D10840" s="2"/>
    </row>
    <row r="10841" spans="1:4" ht="12.75" x14ac:dyDescent="0.2">
      <c r="A10841" s="2" t="s">
        <v>27229</v>
      </c>
      <c r="B10841" s="2" t="s">
        <v>27230</v>
      </c>
      <c r="C10841" s="2" t="s">
        <v>759</v>
      </c>
      <c r="D10841" s="2"/>
    </row>
    <row r="10842" spans="1:4" ht="12.75" x14ac:dyDescent="0.2">
      <c r="A10842" s="2" t="s">
        <v>27231</v>
      </c>
      <c r="B10842" s="2" t="s">
        <v>27232</v>
      </c>
      <c r="C10842" s="2" t="s">
        <v>759</v>
      </c>
      <c r="D10842" s="2"/>
    </row>
    <row r="10843" spans="1:4" ht="12.75" x14ac:dyDescent="0.2">
      <c r="A10843" s="2" t="s">
        <v>27233</v>
      </c>
      <c r="B10843" s="2" t="s">
        <v>27234</v>
      </c>
      <c r="C10843" s="2" t="s">
        <v>759</v>
      </c>
      <c r="D10843" s="2"/>
    </row>
    <row r="10844" spans="1:4" ht="12.75" x14ac:dyDescent="0.2">
      <c r="A10844" s="2" t="s">
        <v>27235</v>
      </c>
      <c r="B10844" s="2" t="s">
        <v>27236</v>
      </c>
      <c r="C10844" s="2" t="s">
        <v>759</v>
      </c>
      <c r="D10844" s="2"/>
    </row>
    <row r="10845" spans="1:4" ht="12.75" x14ac:dyDescent="0.2">
      <c r="A10845" s="2" t="s">
        <v>27237</v>
      </c>
      <c r="B10845" s="2" t="s">
        <v>27238</v>
      </c>
      <c r="C10845" s="2" t="s">
        <v>759</v>
      </c>
      <c r="D10845" s="2"/>
    </row>
    <row r="10846" spans="1:4" ht="12.75" x14ac:dyDescent="0.2">
      <c r="A10846" s="2" t="s">
        <v>27239</v>
      </c>
      <c r="B10846" s="2" t="s">
        <v>27240</v>
      </c>
      <c r="C10846" s="2" t="s">
        <v>759</v>
      </c>
      <c r="D10846" s="2"/>
    </row>
    <row r="10847" spans="1:4" ht="12.75" x14ac:dyDescent="0.2">
      <c r="A10847" s="2" t="s">
        <v>27241</v>
      </c>
      <c r="B10847" s="2" t="s">
        <v>27242</v>
      </c>
      <c r="C10847" s="2" t="s">
        <v>759</v>
      </c>
      <c r="D10847" s="2"/>
    </row>
    <row r="10848" spans="1:4" ht="12.75" x14ac:dyDescent="0.2">
      <c r="A10848" s="2" t="s">
        <v>27243</v>
      </c>
      <c r="B10848" s="2" t="s">
        <v>27244</v>
      </c>
      <c r="C10848" s="2" t="s">
        <v>759</v>
      </c>
      <c r="D10848" s="2"/>
    </row>
    <row r="10849" spans="1:4" ht="12.75" x14ac:dyDescent="0.2">
      <c r="A10849" s="2" t="s">
        <v>2555</v>
      </c>
      <c r="B10849" s="2" t="s">
        <v>2556</v>
      </c>
      <c r="C10849" s="2" t="s">
        <v>759</v>
      </c>
      <c r="D10849" s="2"/>
    </row>
    <row r="10850" spans="1:4" ht="12.75" x14ac:dyDescent="0.2">
      <c r="A10850" s="2" t="s">
        <v>2557</v>
      </c>
      <c r="B10850" s="2" t="s">
        <v>2558</v>
      </c>
      <c r="C10850" s="2" t="s">
        <v>759</v>
      </c>
      <c r="D10850" s="2"/>
    </row>
    <row r="10851" spans="1:4" ht="12.75" x14ac:dyDescent="0.2">
      <c r="A10851" s="2" t="s">
        <v>2559</v>
      </c>
      <c r="B10851" s="2" t="s">
        <v>2560</v>
      </c>
      <c r="C10851" s="2" t="s">
        <v>759</v>
      </c>
      <c r="D10851" s="2"/>
    </row>
    <row r="10852" spans="1:4" ht="12.75" x14ac:dyDescent="0.2">
      <c r="A10852" s="2" t="s">
        <v>2561</v>
      </c>
      <c r="B10852" s="2" t="s">
        <v>2562</v>
      </c>
      <c r="C10852" s="2" t="s">
        <v>759</v>
      </c>
      <c r="D10852" s="2"/>
    </row>
    <row r="10853" spans="1:4" ht="12.75" x14ac:dyDescent="0.2">
      <c r="A10853" s="2" t="s">
        <v>2563</v>
      </c>
      <c r="B10853" s="2" t="s">
        <v>2564</v>
      </c>
      <c r="C10853" s="2" t="s">
        <v>759</v>
      </c>
      <c r="D10853" s="2"/>
    </row>
    <row r="10854" spans="1:4" ht="12.75" x14ac:dyDescent="0.2">
      <c r="A10854" s="2" t="s">
        <v>2565</v>
      </c>
      <c r="B10854" s="2" t="s">
        <v>2566</v>
      </c>
      <c r="C10854" s="2" t="s">
        <v>759</v>
      </c>
      <c r="D10854" s="2"/>
    </row>
    <row r="10855" spans="1:4" ht="12.75" x14ac:dyDescent="0.2">
      <c r="A10855" s="2" t="s">
        <v>2567</v>
      </c>
      <c r="B10855" s="2" t="s">
        <v>2568</v>
      </c>
      <c r="C10855" s="2" t="s">
        <v>759</v>
      </c>
      <c r="D10855" s="2"/>
    </row>
    <row r="10856" spans="1:4" ht="12.75" x14ac:dyDescent="0.2">
      <c r="A10856" s="2" t="s">
        <v>10308</v>
      </c>
      <c r="B10856" s="2" t="s">
        <v>10309</v>
      </c>
      <c r="C10856" s="2" t="s">
        <v>1190</v>
      </c>
      <c r="D10856" s="2"/>
    </row>
    <row r="10857" spans="1:4" ht="12.75" x14ac:dyDescent="0.2">
      <c r="A10857" s="2" t="s">
        <v>10310</v>
      </c>
      <c r="B10857" s="2" t="s">
        <v>10311</v>
      </c>
      <c r="C10857" s="2" t="s">
        <v>1190</v>
      </c>
      <c r="D10857" s="2"/>
    </row>
    <row r="10858" spans="1:4" ht="12.75" x14ac:dyDescent="0.2">
      <c r="A10858" s="2" t="s">
        <v>10312</v>
      </c>
      <c r="B10858" s="2" t="s">
        <v>10313</v>
      </c>
      <c r="C10858" s="2" t="s">
        <v>1190</v>
      </c>
      <c r="D10858" s="2"/>
    </row>
    <row r="10859" spans="1:4" ht="12.75" x14ac:dyDescent="0.2">
      <c r="A10859" s="2" t="s">
        <v>10314</v>
      </c>
      <c r="B10859" s="2" t="s">
        <v>10315</v>
      </c>
      <c r="C10859" s="2" t="s">
        <v>1190</v>
      </c>
      <c r="D10859" s="2"/>
    </row>
    <row r="10860" spans="1:4" ht="12.75" x14ac:dyDescent="0.2">
      <c r="A10860" s="2" t="s">
        <v>10316</v>
      </c>
      <c r="B10860" s="2" t="s">
        <v>10317</v>
      </c>
      <c r="C10860" s="2" t="s">
        <v>1190</v>
      </c>
      <c r="D10860" s="2"/>
    </row>
    <row r="10861" spans="1:4" ht="12.75" x14ac:dyDescent="0.2">
      <c r="A10861" s="2" t="s">
        <v>10318</v>
      </c>
      <c r="B10861" s="2" t="s">
        <v>10319</v>
      </c>
      <c r="C10861" s="2" t="s">
        <v>1190</v>
      </c>
      <c r="D10861" s="2"/>
    </row>
    <row r="10862" spans="1:4" ht="12.75" x14ac:dyDescent="0.2">
      <c r="A10862" s="2" t="s">
        <v>10320</v>
      </c>
      <c r="B10862" s="2" t="s">
        <v>10321</v>
      </c>
      <c r="C10862" s="2" t="s">
        <v>1190</v>
      </c>
      <c r="D10862" s="2"/>
    </row>
    <row r="10863" spans="1:4" ht="12.75" x14ac:dyDescent="0.2">
      <c r="A10863" s="2" t="s">
        <v>10322</v>
      </c>
      <c r="B10863" s="2" t="s">
        <v>10323</v>
      </c>
      <c r="C10863" s="2" t="s">
        <v>1190</v>
      </c>
      <c r="D10863" s="2"/>
    </row>
    <row r="10864" spans="1:4" ht="12.75" x14ac:dyDescent="0.2">
      <c r="A10864" s="2" t="s">
        <v>10324</v>
      </c>
      <c r="B10864" s="2" t="s">
        <v>10325</v>
      </c>
      <c r="C10864" s="2" t="s">
        <v>1190</v>
      </c>
      <c r="D10864" s="2"/>
    </row>
    <row r="10865" spans="1:4" ht="12.75" x14ac:dyDescent="0.2">
      <c r="A10865" s="2" t="s">
        <v>10326</v>
      </c>
      <c r="B10865" s="2" t="s">
        <v>27245</v>
      </c>
      <c r="C10865" s="2" t="s">
        <v>1190</v>
      </c>
      <c r="D10865" s="2"/>
    </row>
    <row r="10866" spans="1:4" ht="12.75" x14ac:dyDescent="0.2">
      <c r="A10866" s="2" t="s">
        <v>10327</v>
      </c>
      <c r="B10866" s="2" t="s">
        <v>10328</v>
      </c>
      <c r="C10866" s="2" t="s">
        <v>1190</v>
      </c>
      <c r="D10866" s="2"/>
    </row>
    <row r="10867" spans="1:4" ht="12.75" x14ac:dyDescent="0.2">
      <c r="A10867" s="2" t="s">
        <v>27246</v>
      </c>
      <c r="B10867" s="2" t="s">
        <v>27247</v>
      </c>
      <c r="C10867" s="2" t="s">
        <v>1190</v>
      </c>
      <c r="D10867" s="2"/>
    </row>
    <row r="10868" spans="1:4" ht="12.75" x14ac:dyDescent="0.2">
      <c r="A10868" s="2" t="s">
        <v>27248</v>
      </c>
      <c r="B10868" s="2" t="s">
        <v>27249</v>
      </c>
      <c r="C10868" s="2" t="s">
        <v>1190</v>
      </c>
      <c r="D10868" s="2"/>
    </row>
    <row r="10869" spans="1:4" ht="12.75" x14ac:dyDescent="0.2">
      <c r="A10869" s="2" t="s">
        <v>10329</v>
      </c>
      <c r="B10869" s="2" t="s">
        <v>10330</v>
      </c>
      <c r="C10869" s="2" t="s">
        <v>1190</v>
      </c>
      <c r="D10869" s="2"/>
    </row>
    <row r="10870" spans="1:4" ht="12.75" x14ac:dyDescent="0.2">
      <c r="A10870" s="2" t="s">
        <v>15169</v>
      </c>
      <c r="B10870" s="2" t="s">
        <v>15170</v>
      </c>
      <c r="C10870" s="2" t="s">
        <v>1111</v>
      </c>
      <c r="D10870" s="2"/>
    </row>
    <row r="10871" spans="1:4" ht="12.75" x14ac:dyDescent="0.2">
      <c r="A10871" s="2" t="s">
        <v>15171</v>
      </c>
      <c r="B10871" s="2" t="s">
        <v>15172</v>
      </c>
      <c r="C10871" s="2" t="s">
        <v>1111</v>
      </c>
      <c r="D10871" s="2"/>
    </row>
    <row r="10872" spans="1:4" ht="12.75" x14ac:dyDescent="0.2">
      <c r="A10872" s="2" t="s">
        <v>15173</v>
      </c>
      <c r="B10872" s="2" t="s">
        <v>27250</v>
      </c>
      <c r="C10872" s="2" t="s">
        <v>1111</v>
      </c>
      <c r="D10872" s="2"/>
    </row>
    <row r="10873" spans="1:4" ht="12.75" x14ac:dyDescent="0.2">
      <c r="A10873" s="2" t="s">
        <v>15174</v>
      </c>
      <c r="B10873" s="2" t="s">
        <v>15175</v>
      </c>
      <c r="C10873" s="2" t="s">
        <v>1111</v>
      </c>
      <c r="D10873" s="2"/>
    </row>
    <row r="10874" spans="1:4" ht="12.75" x14ac:dyDescent="0.2">
      <c r="A10874" s="2" t="s">
        <v>15176</v>
      </c>
      <c r="B10874" s="2" t="s">
        <v>27251</v>
      </c>
      <c r="C10874" s="2" t="s">
        <v>1111</v>
      </c>
      <c r="D10874" s="2"/>
    </row>
    <row r="10875" spans="1:4" ht="12.75" x14ac:dyDescent="0.2">
      <c r="A10875" s="2" t="s">
        <v>15177</v>
      </c>
      <c r="B10875" s="2" t="s">
        <v>15178</v>
      </c>
      <c r="C10875" s="2" t="s">
        <v>1111</v>
      </c>
      <c r="D10875" s="2"/>
    </row>
    <row r="10876" spans="1:4" ht="12.75" x14ac:dyDescent="0.2">
      <c r="A10876" s="2" t="s">
        <v>27252</v>
      </c>
      <c r="B10876" s="2" t="s">
        <v>27253</v>
      </c>
      <c r="C10876" s="2" t="s">
        <v>1111</v>
      </c>
      <c r="D10876" s="2"/>
    </row>
    <row r="10877" spans="1:4" ht="12.75" x14ac:dyDescent="0.2">
      <c r="A10877" s="2" t="s">
        <v>27254</v>
      </c>
      <c r="B10877" s="2" t="s">
        <v>27255</v>
      </c>
      <c r="C10877" s="2" t="s">
        <v>1111</v>
      </c>
      <c r="D10877" s="2"/>
    </row>
    <row r="10878" spans="1:4" ht="12.75" x14ac:dyDescent="0.2">
      <c r="A10878" s="2" t="s">
        <v>27256</v>
      </c>
      <c r="B10878" s="2" t="s">
        <v>27257</v>
      </c>
      <c r="C10878" s="2" t="s">
        <v>1111</v>
      </c>
      <c r="D10878" s="2"/>
    </row>
    <row r="10879" spans="1:4" ht="12.75" x14ac:dyDescent="0.2">
      <c r="A10879" s="2" t="s">
        <v>27258</v>
      </c>
      <c r="B10879" s="2" t="s">
        <v>27259</v>
      </c>
      <c r="C10879" s="2" t="s">
        <v>1111</v>
      </c>
      <c r="D10879" s="2"/>
    </row>
    <row r="10880" spans="1:4" ht="12.75" x14ac:dyDescent="0.2">
      <c r="A10880" s="2" t="s">
        <v>27260</v>
      </c>
      <c r="B10880" s="2" t="s">
        <v>27261</v>
      </c>
      <c r="C10880" s="2" t="s">
        <v>1111</v>
      </c>
      <c r="D10880" s="2"/>
    </row>
    <row r="10881" spans="1:4" ht="12.75" x14ac:dyDescent="0.2">
      <c r="A10881" s="2" t="s">
        <v>27262</v>
      </c>
      <c r="B10881" s="2" t="s">
        <v>27263</v>
      </c>
      <c r="C10881" s="2" t="s">
        <v>1111</v>
      </c>
      <c r="D10881" s="2"/>
    </row>
    <row r="10882" spans="1:4" ht="12.75" x14ac:dyDescent="0.2">
      <c r="A10882" s="2" t="s">
        <v>27264</v>
      </c>
      <c r="B10882" s="2" t="s">
        <v>27265</v>
      </c>
      <c r="C10882" s="2" t="s">
        <v>1111</v>
      </c>
      <c r="D10882" s="2"/>
    </row>
    <row r="10883" spans="1:4" ht="12.75" x14ac:dyDescent="0.2">
      <c r="A10883" s="2" t="s">
        <v>27266</v>
      </c>
      <c r="B10883" s="2" t="s">
        <v>27267</v>
      </c>
      <c r="C10883" s="2" t="s">
        <v>1111</v>
      </c>
      <c r="D10883" s="2"/>
    </row>
    <row r="10884" spans="1:4" ht="12.75" x14ac:dyDescent="0.2">
      <c r="A10884" s="2" t="s">
        <v>5874</v>
      </c>
      <c r="B10884" s="2" t="s">
        <v>5875</v>
      </c>
      <c r="C10884" s="2" t="s">
        <v>2571</v>
      </c>
      <c r="D10884" s="2"/>
    </row>
    <row r="10885" spans="1:4" ht="12.75" x14ac:dyDescent="0.2">
      <c r="A10885" s="2" t="s">
        <v>2569</v>
      </c>
      <c r="B10885" s="2" t="s">
        <v>2570</v>
      </c>
      <c r="C10885" s="2" t="s">
        <v>2571</v>
      </c>
      <c r="D10885" s="2"/>
    </row>
    <row r="10886" spans="1:4" ht="12.75" x14ac:dyDescent="0.2">
      <c r="A10886" s="2" t="s">
        <v>2572</v>
      </c>
      <c r="B10886" s="2" t="s">
        <v>2573</v>
      </c>
      <c r="C10886" s="2" t="s">
        <v>2571</v>
      </c>
      <c r="D10886" s="2"/>
    </row>
    <row r="10887" spans="1:4" ht="12.75" x14ac:dyDescent="0.2">
      <c r="A10887" s="2" t="s">
        <v>2574</v>
      </c>
      <c r="B10887" s="2" t="s">
        <v>2575</v>
      </c>
      <c r="C10887" s="2" t="s">
        <v>2571</v>
      </c>
      <c r="D10887" s="2"/>
    </row>
    <row r="10888" spans="1:4" ht="12.75" x14ac:dyDescent="0.2">
      <c r="A10888" s="2" t="s">
        <v>2576</v>
      </c>
      <c r="B10888" s="2" t="s">
        <v>2577</v>
      </c>
      <c r="C10888" s="2" t="s">
        <v>2571</v>
      </c>
      <c r="D10888" s="2"/>
    </row>
    <row r="10889" spans="1:4" ht="12.75" x14ac:dyDescent="0.2">
      <c r="A10889" s="2" t="s">
        <v>2578</v>
      </c>
      <c r="B10889" s="2" t="s">
        <v>2579</v>
      </c>
      <c r="C10889" s="2" t="s">
        <v>2571</v>
      </c>
      <c r="D10889" s="2"/>
    </row>
    <row r="10890" spans="1:4" ht="12.75" x14ac:dyDescent="0.2">
      <c r="A10890" s="2" t="s">
        <v>2580</v>
      </c>
      <c r="B10890" s="2" t="s">
        <v>2581</v>
      </c>
      <c r="C10890" s="2" t="s">
        <v>2571</v>
      </c>
      <c r="D10890" s="2"/>
    </row>
    <row r="10891" spans="1:4" ht="12.75" x14ac:dyDescent="0.2">
      <c r="A10891" s="2" t="s">
        <v>2582</v>
      </c>
      <c r="B10891" s="2" t="s">
        <v>2583</v>
      </c>
      <c r="C10891" s="2" t="s">
        <v>2571</v>
      </c>
      <c r="D10891" s="2"/>
    </row>
    <row r="10892" spans="1:4" ht="12.75" x14ac:dyDescent="0.2">
      <c r="A10892" s="2" t="s">
        <v>2584</v>
      </c>
      <c r="B10892" s="2" t="s">
        <v>2585</v>
      </c>
      <c r="C10892" s="2" t="s">
        <v>2571</v>
      </c>
      <c r="D10892" s="2"/>
    </row>
    <row r="10893" spans="1:4" ht="12.75" x14ac:dyDescent="0.2">
      <c r="A10893" s="2" t="s">
        <v>2586</v>
      </c>
      <c r="B10893" s="2" t="s">
        <v>2587</v>
      </c>
      <c r="C10893" s="2" t="s">
        <v>2571</v>
      </c>
      <c r="D10893" s="2"/>
    </row>
    <row r="10894" spans="1:4" ht="12.75" x14ac:dyDescent="0.2">
      <c r="A10894" s="2" t="s">
        <v>2588</v>
      </c>
      <c r="B10894" s="2" t="s">
        <v>2589</v>
      </c>
      <c r="C10894" s="2" t="s">
        <v>2571</v>
      </c>
      <c r="D10894" s="2"/>
    </row>
    <row r="10895" spans="1:4" ht="12.75" x14ac:dyDescent="0.2">
      <c r="A10895" s="2" t="s">
        <v>2590</v>
      </c>
      <c r="B10895" s="2" t="s">
        <v>2591</v>
      </c>
      <c r="C10895" s="2" t="s">
        <v>2571</v>
      </c>
      <c r="D10895" s="2"/>
    </row>
    <row r="10896" spans="1:4" ht="12.75" x14ac:dyDescent="0.2">
      <c r="A10896" s="2" t="s">
        <v>27268</v>
      </c>
      <c r="B10896" s="2" t="s">
        <v>27269</v>
      </c>
      <c r="C10896" s="2" t="s">
        <v>2571</v>
      </c>
      <c r="D10896" s="2"/>
    </row>
    <row r="10897" spans="1:4" ht="12.75" x14ac:dyDescent="0.2">
      <c r="A10897" s="2" t="s">
        <v>27270</v>
      </c>
      <c r="B10897" s="2" t="s">
        <v>27271</v>
      </c>
      <c r="C10897" s="2" t="s">
        <v>2571</v>
      </c>
      <c r="D10897" s="2"/>
    </row>
    <row r="10898" spans="1:4" ht="12.75" x14ac:dyDescent="0.2">
      <c r="A10898" s="2" t="s">
        <v>2592</v>
      </c>
      <c r="B10898" s="2" t="s">
        <v>2593</v>
      </c>
      <c r="C10898" s="2" t="s">
        <v>2571</v>
      </c>
      <c r="D10898" s="2"/>
    </row>
    <row r="10899" spans="1:4" ht="12.75" x14ac:dyDescent="0.2">
      <c r="A10899" s="2" t="s">
        <v>2594</v>
      </c>
      <c r="B10899" s="2" t="s">
        <v>2595</v>
      </c>
      <c r="C10899" s="2" t="s">
        <v>2571</v>
      </c>
      <c r="D10899" s="2"/>
    </row>
    <row r="10900" spans="1:4" ht="12.75" x14ac:dyDescent="0.2">
      <c r="A10900" s="2" t="s">
        <v>2596</v>
      </c>
      <c r="B10900" s="2" t="s">
        <v>2597</v>
      </c>
      <c r="C10900" s="2" t="s">
        <v>2571</v>
      </c>
      <c r="D10900" s="2"/>
    </row>
    <row r="10901" spans="1:4" ht="12.75" x14ac:dyDescent="0.2">
      <c r="A10901" s="2" t="s">
        <v>2598</v>
      </c>
      <c r="B10901" s="2" t="s">
        <v>2599</v>
      </c>
      <c r="C10901" s="2" t="s">
        <v>2571</v>
      </c>
      <c r="D10901" s="2"/>
    </row>
    <row r="10902" spans="1:4" ht="12.75" x14ac:dyDescent="0.2">
      <c r="A10902" s="2" t="s">
        <v>2600</v>
      </c>
      <c r="B10902" s="2" t="s">
        <v>2601</v>
      </c>
      <c r="C10902" s="2" t="s">
        <v>2571</v>
      </c>
      <c r="D10902" s="2"/>
    </row>
    <row r="10903" spans="1:4" ht="12.75" x14ac:dyDescent="0.2">
      <c r="A10903" s="2" t="s">
        <v>2602</v>
      </c>
      <c r="B10903" s="2" t="s">
        <v>2603</v>
      </c>
      <c r="C10903" s="2" t="s">
        <v>2571</v>
      </c>
      <c r="D10903" s="2"/>
    </row>
    <row r="10904" spans="1:4" ht="12.75" x14ac:dyDescent="0.2">
      <c r="A10904" s="2" t="s">
        <v>2604</v>
      </c>
      <c r="B10904" s="2" t="s">
        <v>2605</v>
      </c>
      <c r="C10904" s="2" t="s">
        <v>2571</v>
      </c>
      <c r="D10904" s="2"/>
    </row>
    <row r="10905" spans="1:4" ht="12.75" x14ac:dyDescent="0.2">
      <c r="A10905" s="2" t="s">
        <v>2606</v>
      </c>
      <c r="B10905" s="2" t="s">
        <v>2607</v>
      </c>
      <c r="C10905" s="2" t="s">
        <v>2571</v>
      </c>
      <c r="D10905" s="2"/>
    </row>
    <row r="10906" spans="1:4" ht="12.75" x14ac:dyDescent="0.2">
      <c r="A10906" s="2" t="s">
        <v>14245</v>
      </c>
      <c r="B10906" s="2" t="s">
        <v>14246</v>
      </c>
      <c r="C10906" s="2" t="s">
        <v>27272</v>
      </c>
      <c r="D10906" s="2"/>
    </row>
    <row r="10907" spans="1:4" ht="12.75" x14ac:dyDescent="0.2">
      <c r="A10907" s="2" t="s">
        <v>14247</v>
      </c>
      <c r="B10907" s="2" t="s">
        <v>14248</v>
      </c>
      <c r="C10907" s="2" t="s">
        <v>27272</v>
      </c>
      <c r="D10907" s="2"/>
    </row>
    <row r="10908" spans="1:4" ht="12.75" x14ac:dyDescent="0.2">
      <c r="A10908" s="2" t="s">
        <v>14265</v>
      </c>
      <c r="B10908" s="2" t="s">
        <v>14266</v>
      </c>
      <c r="C10908" s="2" t="s">
        <v>27272</v>
      </c>
      <c r="D10908" s="2"/>
    </row>
    <row r="10909" spans="1:4" ht="12.75" x14ac:dyDescent="0.2">
      <c r="A10909" s="2" t="s">
        <v>14267</v>
      </c>
      <c r="B10909" s="2" t="s">
        <v>14268</v>
      </c>
      <c r="C10909" s="2" t="s">
        <v>27272</v>
      </c>
      <c r="D10909" s="2"/>
    </row>
    <row r="10910" spans="1:4" ht="12.75" x14ac:dyDescent="0.2">
      <c r="A10910" s="2" t="s">
        <v>14269</v>
      </c>
      <c r="B10910" s="2" t="s">
        <v>14270</v>
      </c>
      <c r="C10910" s="2" t="s">
        <v>27272</v>
      </c>
      <c r="D10910" s="2"/>
    </row>
    <row r="10911" spans="1:4" ht="12.75" x14ac:dyDescent="0.2">
      <c r="A10911" s="2" t="s">
        <v>14269</v>
      </c>
      <c r="B10911" s="2" t="s">
        <v>14270</v>
      </c>
      <c r="C10911" s="2" t="s">
        <v>27272</v>
      </c>
      <c r="D10911" s="2"/>
    </row>
    <row r="10912" spans="1:4" ht="12.75" x14ac:dyDescent="0.2">
      <c r="A10912" s="2" t="s">
        <v>14271</v>
      </c>
      <c r="B10912" s="2" t="s">
        <v>14272</v>
      </c>
      <c r="C10912" s="2" t="s">
        <v>27272</v>
      </c>
      <c r="D10912" s="2"/>
    </row>
    <row r="10913" spans="1:4" ht="12.75" x14ac:dyDescent="0.2">
      <c r="A10913" s="2" t="s">
        <v>14273</v>
      </c>
      <c r="B10913" s="2" t="s">
        <v>14274</v>
      </c>
      <c r="C10913" s="2" t="s">
        <v>27272</v>
      </c>
      <c r="D10913" s="2"/>
    </row>
    <row r="10914" spans="1:4" ht="12.75" x14ac:dyDescent="0.2">
      <c r="A10914" s="2" t="s">
        <v>14275</v>
      </c>
      <c r="B10914" s="2" t="s">
        <v>14276</v>
      </c>
      <c r="C10914" s="2" t="s">
        <v>27272</v>
      </c>
      <c r="D10914" s="2"/>
    </row>
    <row r="10915" spans="1:4" ht="12.75" x14ac:dyDescent="0.2">
      <c r="A10915" s="2" t="s">
        <v>14277</v>
      </c>
      <c r="B10915" s="2" t="s">
        <v>14278</v>
      </c>
      <c r="C10915" s="2" t="s">
        <v>27272</v>
      </c>
      <c r="D10915" s="2"/>
    </row>
    <row r="10916" spans="1:4" ht="12.75" x14ac:dyDescent="0.2">
      <c r="A10916" s="2" t="s">
        <v>14279</v>
      </c>
      <c r="B10916" s="2" t="s">
        <v>14280</v>
      </c>
      <c r="C10916" s="2" t="s">
        <v>27272</v>
      </c>
      <c r="D10916" s="2"/>
    </row>
    <row r="10917" spans="1:4" ht="12.75" x14ac:dyDescent="0.2">
      <c r="A10917" s="2" t="s">
        <v>14281</v>
      </c>
      <c r="B10917" s="2" t="s">
        <v>14282</v>
      </c>
      <c r="C10917" s="2" t="s">
        <v>27272</v>
      </c>
      <c r="D10917" s="2"/>
    </row>
    <row r="10918" spans="1:4" ht="12.75" x14ac:dyDescent="0.2">
      <c r="A10918" s="2" t="s">
        <v>14283</v>
      </c>
      <c r="B10918" s="2" t="s">
        <v>14284</v>
      </c>
      <c r="C10918" s="2" t="s">
        <v>27272</v>
      </c>
      <c r="D10918" s="2"/>
    </row>
    <row r="10919" spans="1:4" ht="12.75" x14ac:dyDescent="0.2">
      <c r="A10919" s="2" t="s">
        <v>14285</v>
      </c>
      <c r="B10919" s="2" t="s">
        <v>14286</v>
      </c>
      <c r="C10919" s="2" t="s">
        <v>27272</v>
      </c>
      <c r="D10919" s="2"/>
    </row>
    <row r="10920" spans="1:4" ht="12.75" x14ac:dyDescent="0.2">
      <c r="A10920" s="2" t="s">
        <v>14287</v>
      </c>
      <c r="B10920" s="2" t="s">
        <v>14288</v>
      </c>
      <c r="C10920" s="2" t="s">
        <v>27272</v>
      </c>
      <c r="D10920" s="2"/>
    </row>
    <row r="10921" spans="1:4" ht="12.75" x14ac:dyDescent="0.2">
      <c r="A10921" s="2" t="s">
        <v>14289</v>
      </c>
      <c r="B10921" s="2" t="s">
        <v>14290</v>
      </c>
      <c r="C10921" s="2" t="s">
        <v>27272</v>
      </c>
      <c r="D10921" s="2"/>
    </row>
    <row r="10922" spans="1:4" ht="12.75" x14ac:dyDescent="0.2">
      <c r="A10922" s="2" t="s">
        <v>14293</v>
      </c>
      <c r="B10922" s="2" t="s">
        <v>14294</v>
      </c>
      <c r="C10922" s="2" t="s">
        <v>27272</v>
      </c>
      <c r="D10922" s="2"/>
    </row>
    <row r="10923" spans="1:4" ht="12.75" x14ac:dyDescent="0.2">
      <c r="A10923" s="2" t="s">
        <v>14295</v>
      </c>
      <c r="B10923" s="2" t="s">
        <v>14296</v>
      </c>
      <c r="C10923" s="2" t="s">
        <v>27272</v>
      </c>
      <c r="D10923" s="2"/>
    </row>
    <row r="10924" spans="1:4" ht="12.75" x14ac:dyDescent="0.2">
      <c r="A10924" s="2" t="s">
        <v>14299</v>
      </c>
      <c r="B10924" s="2" t="s">
        <v>14300</v>
      </c>
      <c r="C10924" s="2" t="s">
        <v>27272</v>
      </c>
      <c r="D10924" s="2"/>
    </row>
    <row r="10925" spans="1:4" ht="12.75" x14ac:dyDescent="0.2">
      <c r="A10925" s="2" t="s">
        <v>14301</v>
      </c>
      <c r="B10925" s="2" t="s">
        <v>14302</v>
      </c>
      <c r="C10925" s="2" t="s">
        <v>27272</v>
      </c>
      <c r="D10925" s="2"/>
    </row>
    <row r="10926" spans="1:4" ht="12.75" x14ac:dyDescent="0.2">
      <c r="A10926" s="2" t="s">
        <v>14303</v>
      </c>
      <c r="B10926" s="2" t="s">
        <v>14304</v>
      </c>
      <c r="C10926" s="2" t="s">
        <v>27272</v>
      </c>
      <c r="D10926" s="2"/>
    </row>
    <row r="10927" spans="1:4" ht="12.75" x14ac:dyDescent="0.2">
      <c r="A10927" s="2" t="s">
        <v>14305</v>
      </c>
      <c r="B10927" s="2" t="s">
        <v>14306</v>
      </c>
      <c r="C10927" s="2" t="s">
        <v>27272</v>
      </c>
      <c r="D10927" s="2"/>
    </row>
    <row r="10928" spans="1:4" ht="12.75" x14ac:dyDescent="0.2">
      <c r="A10928" s="2" t="s">
        <v>14307</v>
      </c>
      <c r="B10928" s="2" t="s">
        <v>14308</v>
      </c>
      <c r="C10928" s="2" t="s">
        <v>27272</v>
      </c>
      <c r="D10928" s="2"/>
    </row>
    <row r="10929" spans="1:4" ht="12.75" x14ac:dyDescent="0.2">
      <c r="A10929" s="2" t="s">
        <v>14309</v>
      </c>
      <c r="B10929" s="2" t="s">
        <v>14310</v>
      </c>
      <c r="C10929" s="2" t="s">
        <v>27272</v>
      </c>
      <c r="D10929" s="2"/>
    </row>
    <row r="10930" spans="1:4" ht="12.75" x14ac:dyDescent="0.2">
      <c r="A10930" s="2" t="s">
        <v>14311</v>
      </c>
      <c r="B10930" s="2" t="s">
        <v>14304</v>
      </c>
      <c r="C10930" s="2" t="s">
        <v>27272</v>
      </c>
      <c r="D10930" s="2"/>
    </row>
    <row r="10931" spans="1:4" ht="12.75" x14ac:dyDescent="0.2">
      <c r="A10931" s="2" t="s">
        <v>14312</v>
      </c>
      <c r="B10931" s="2" t="s">
        <v>14313</v>
      </c>
      <c r="C10931" s="2" t="s">
        <v>27272</v>
      </c>
      <c r="D10931" s="2"/>
    </row>
    <row r="10932" spans="1:4" ht="12.75" x14ac:dyDescent="0.2">
      <c r="A10932" s="2" t="s">
        <v>14314</v>
      </c>
      <c r="B10932" s="2" t="s">
        <v>27273</v>
      </c>
      <c r="C10932" s="2" t="s">
        <v>27272</v>
      </c>
      <c r="D10932" s="2"/>
    </row>
    <row r="10933" spans="1:4" ht="12.75" x14ac:dyDescent="0.2">
      <c r="A10933" s="2" t="s">
        <v>14315</v>
      </c>
      <c r="B10933" s="2" t="s">
        <v>14316</v>
      </c>
      <c r="C10933" s="2" t="s">
        <v>27272</v>
      </c>
      <c r="D10933" s="2"/>
    </row>
    <row r="10934" spans="1:4" ht="12.75" x14ac:dyDescent="0.2">
      <c r="A10934" s="2" t="s">
        <v>14329</v>
      </c>
      <c r="B10934" s="2" t="s">
        <v>14330</v>
      </c>
      <c r="C10934" s="2" t="s">
        <v>27272</v>
      </c>
      <c r="D10934" s="2"/>
    </row>
    <row r="10935" spans="1:4" ht="12.75" x14ac:dyDescent="0.2">
      <c r="A10935" s="2" t="s">
        <v>14331</v>
      </c>
      <c r="B10935" s="2" t="s">
        <v>14332</v>
      </c>
      <c r="C10935" s="2" t="s">
        <v>27272</v>
      </c>
      <c r="D10935" s="2"/>
    </row>
    <row r="10936" spans="1:4" ht="12.75" x14ac:dyDescent="0.2">
      <c r="A10936" s="2" t="s">
        <v>14333</v>
      </c>
      <c r="B10936" s="2" t="s">
        <v>14334</v>
      </c>
      <c r="C10936" s="2" t="s">
        <v>27272</v>
      </c>
      <c r="D10936" s="2"/>
    </row>
    <row r="10937" spans="1:4" ht="12.75" x14ac:dyDescent="0.2">
      <c r="A10937" s="2" t="s">
        <v>14335</v>
      </c>
      <c r="B10937" s="2" t="s">
        <v>14336</v>
      </c>
      <c r="C10937" s="2" t="s">
        <v>27272</v>
      </c>
      <c r="D10937" s="2"/>
    </row>
    <row r="10938" spans="1:4" ht="12.75" x14ac:dyDescent="0.2">
      <c r="A10938" s="2" t="s">
        <v>14335</v>
      </c>
      <c r="B10938" s="2" t="s">
        <v>14336</v>
      </c>
      <c r="C10938" s="2" t="s">
        <v>27272</v>
      </c>
      <c r="D10938" s="2"/>
    </row>
    <row r="10939" spans="1:4" ht="12.75" x14ac:dyDescent="0.2">
      <c r="A10939" s="2" t="s">
        <v>14337</v>
      </c>
      <c r="B10939" s="2" t="s">
        <v>14338</v>
      </c>
      <c r="C10939" s="2" t="s">
        <v>27272</v>
      </c>
      <c r="D10939" s="2"/>
    </row>
    <row r="10940" spans="1:4" ht="12.75" x14ac:dyDescent="0.2">
      <c r="A10940" s="2" t="s">
        <v>14339</v>
      </c>
      <c r="B10940" s="2" t="s">
        <v>14340</v>
      </c>
      <c r="C10940" s="2" t="s">
        <v>27272</v>
      </c>
      <c r="D10940" s="2"/>
    </row>
    <row r="10941" spans="1:4" ht="12.75" x14ac:dyDescent="0.2">
      <c r="A10941" s="2" t="s">
        <v>14341</v>
      </c>
      <c r="B10941" s="2" t="s">
        <v>14342</v>
      </c>
      <c r="C10941" s="2" t="s">
        <v>27272</v>
      </c>
      <c r="D10941" s="2"/>
    </row>
    <row r="10942" spans="1:4" ht="12.75" x14ac:dyDescent="0.2">
      <c r="A10942" s="2" t="s">
        <v>14343</v>
      </c>
      <c r="B10942" s="2" t="s">
        <v>14344</v>
      </c>
      <c r="C10942" s="2" t="s">
        <v>27272</v>
      </c>
      <c r="D10942" s="2"/>
    </row>
    <row r="10943" spans="1:4" ht="12.75" x14ac:dyDescent="0.2">
      <c r="A10943" s="2" t="s">
        <v>14345</v>
      </c>
      <c r="B10943" s="2" t="s">
        <v>14346</v>
      </c>
      <c r="C10943" s="2" t="s">
        <v>27272</v>
      </c>
      <c r="D10943" s="2"/>
    </row>
    <row r="10944" spans="1:4" ht="12.75" x14ac:dyDescent="0.2">
      <c r="A10944" s="2" t="s">
        <v>14347</v>
      </c>
      <c r="B10944" s="2" t="s">
        <v>14348</v>
      </c>
      <c r="C10944" s="2" t="s">
        <v>27272</v>
      </c>
      <c r="D10944" s="2"/>
    </row>
    <row r="10945" spans="1:4" ht="12.75" x14ac:dyDescent="0.2">
      <c r="A10945" s="2" t="s">
        <v>14349</v>
      </c>
      <c r="B10945" s="2" t="s">
        <v>14350</v>
      </c>
      <c r="C10945" s="2" t="s">
        <v>27272</v>
      </c>
      <c r="D10945" s="2"/>
    </row>
    <row r="10946" spans="1:4" ht="12.75" x14ac:dyDescent="0.2">
      <c r="A10946" s="2" t="s">
        <v>14351</v>
      </c>
      <c r="B10946" s="2" t="s">
        <v>14352</v>
      </c>
      <c r="C10946" s="2" t="s">
        <v>27272</v>
      </c>
      <c r="D10946" s="2"/>
    </row>
    <row r="10947" spans="1:4" ht="12.75" x14ac:dyDescent="0.2">
      <c r="A10947" s="2" t="s">
        <v>14353</v>
      </c>
      <c r="B10947" s="2" t="s">
        <v>14354</v>
      </c>
      <c r="C10947" s="2" t="s">
        <v>27272</v>
      </c>
      <c r="D10947" s="2"/>
    </row>
    <row r="10948" spans="1:4" ht="12.75" x14ac:dyDescent="0.2">
      <c r="A10948" s="2" t="s">
        <v>14355</v>
      </c>
      <c r="B10948" s="2" t="s">
        <v>14356</v>
      </c>
      <c r="C10948" s="2" t="s">
        <v>27272</v>
      </c>
      <c r="D10948" s="2"/>
    </row>
    <row r="10949" spans="1:4" ht="12.75" x14ac:dyDescent="0.2">
      <c r="A10949" s="2" t="s">
        <v>14357</v>
      </c>
      <c r="B10949" s="2" t="s">
        <v>14358</v>
      </c>
      <c r="C10949" s="2" t="s">
        <v>27272</v>
      </c>
      <c r="D10949" s="2"/>
    </row>
    <row r="10950" spans="1:4" ht="12.75" x14ac:dyDescent="0.2">
      <c r="A10950" s="2" t="s">
        <v>14359</v>
      </c>
      <c r="B10950" s="2" t="s">
        <v>14360</v>
      </c>
      <c r="C10950" s="2" t="s">
        <v>27272</v>
      </c>
      <c r="D10950" s="2"/>
    </row>
    <row r="10951" spans="1:4" ht="12.75" x14ac:dyDescent="0.2">
      <c r="A10951" s="2" t="s">
        <v>14361</v>
      </c>
      <c r="B10951" s="2" t="s">
        <v>14362</v>
      </c>
      <c r="C10951" s="2" t="s">
        <v>27272</v>
      </c>
      <c r="D10951" s="2"/>
    </row>
    <row r="10952" spans="1:4" ht="12.75" x14ac:dyDescent="0.2">
      <c r="A10952" s="2" t="s">
        <v>14361</v>
      </c>
      <c r="B10952" s="2" t="s">
        <v>14362</v>
      </c>
      <c r="C10952" s="2" t="s">
        <v>27272</v>
      </c>
      <c r="D10952" s="2"/>
    </row>
    <row r="10953" spans="1:4" ht="12.75" x14ac:dyDescent="0.2">
      <c r="A10953" s="2" t="s">
        <v>14363</v>
      </c>
      <c r="B10953" s="2" t="s">
        <v>14364</v>
      </c>
      <c r="C10953" s="2" t="s">
        <v>27272</v>
      </c>
      <c r="D10953" s="2"/>
    </row>
    <row r="10954" spans="1:4" ht="12.75" x14ac:dyDescent="0.2">
      <c r="A10954" s="2" t="s">
        <v>14365</v>
      </c>
      <c r="B10954" s="2" t="s">
        <v>14366</v>
      </c>
      <c r="C10954" s="2" t="s">
        <v>27272</v>
      </c>
      <c r="D10954" s="2"/>
    </row>
    <row r="10955" spans="1:4" ht="12.75" x14ac:dyDescent="0.2">
      <c r="A10955" s="2" t="s">
        <v>14367</v>
      </c>
      <c r="B10955" s="2" t="s">
        <v>14368</v>
      </c>
      <c r="C10955" s="2" t="s">
        <v>27272</v>
      </c>
      <c r="D10955" s="2"/>
    </row>
    <row r="10956" spans="1:4" ht="12.75" x14ac:dyDescent="0.2">
      <c r="A10956" s="2" t="s">
        <v>14369</v>
      </c>
      <c r="B10956" s="2" t="s">
        <v>14370</v>
      </c>
      <c r="C10956" s="2" t="s">
        <v>27272</v>
      </c>
      <c r="D10956" s="2"/>
    </row>
    <row r="10957" spans="1:4" ht="12.75" x14ac:dyDescent="0.2">
      <c r="A10957" s="2" t="s">
        <v>14371</v>
      </c>
      <c r="B10957" s="2" t="s">
        <v>14372</v>
      </c>
      <c r="C10957" s="2" t="s">
        <v>27272</v>
      </c>
      <c r="D10957" s="2"/>
    </row>
    <row r="10958" spans="1:4" ht="12.75" x14ac:dyDescent="0.2">
      <c r="A10958" s="2" t="s">
        <v>14373</v>
      </c>
      <c r="B10958" s="2" t="s">
        <v>14374</v>
      </c>
      <c r="C10958" s="2" t="s">
        <v>27272</v>
      </c>
      <c r="D10958" s="2"/>
    </row>
    <row r="10959" spans="1:4" ht="12.75" x14ac:dyDescent="0.2">
      <c r="A10959" s="2" t="s">
        <v>14375</v>
      </c>
      <c r="B10959" s="2" t="s">
        <v>14376</v>
      </c>
      <c r="C10959" s="2" t="s">
        <v>27272</v>
      </c>
      <c r="D10959" s="2"/>
    </row>
    <row r="10960" spans="1:4" ht="12.75" x14ac:dyDescent="0.2">
      <c r="A10960" s="2" t="s">
        <v>14377</v>
      </c>
      <c r="B10960" s="2" t="s">
        <v>14378</v>
      </c>
      <c r="C10960" s="2" t="s">
        <v>27272</v>
      </c>
      <c r="D10960" s="2"/>
    </row>
    <row r="10961" spans="1:4" ht="12.75" x14ac:dyDescent="0.2">
      <c r="A10961" s="2" t="s">
        <v>14379</v>
      </c>
      <c r="B10961" s="2" t="s">
        <v>14380</v>
      </c>
      <c r="C10961" s="2" t="s">
        <v>27272</v>
      </c>
      <c r="D10961" s="2"/>
    </row>
    <row r="10962" spans="1:4" ht="12.75" x14ac:dyDescent="0.2">
      <c r="A10962" s="2" t="s">
        <v>14381</v>
      </c>
      <c r="B10962" s="2" t="s">
        <v>14382</v>
      </c>
      <c r="C10962" s="2" t="s">
        <v>27272</v>
      </c>
      <c r="D10962" s="2"/>
    </row>
    <row r="10963" spans="1:4" ht="12.75" x14ac:dyDescent="0.2">
      <c r="A10963" s="2" t="s">
        <v>14383</v>
      </c>
      <c r="B10963" s="2" t="s">
        <v>14384</v>
      </c>
      <c r="C10963" s="2" t="s">
        <v>27272</v>
      </c>
      <c r="D10963" s="2"/>
    </row>
    <row r="10964" spans="1:4" ht="12.75" x14ac:dyDescent="0.2">
      <c r="A10964" s="2" t="s">
        <v>14385</v>
      </c>
      <c r="B10964" s="2" t="s">
        <v>14386</v>
      </c>
      <c r="C10964" s="2" t="s">
        <v>27272</v>
      </c>
      <c r="D10964" s="2"/>
    </row>
    <row r="10965" spans="1:4" ht="12.75" x14ac:dyDescent="0.2">
      <c r="A10965" s="2" t="s">
        <v>14387</v>
      </c>
      <c r="B10965" s="2" t="s">
        <v>14388</v>
      </c>
      <c r="C10965" s="2" t="s">
        <v>27272</v>
      </c>
      <c r="D10965" s="2"/>
    </row>
    <row r="10966" spans="1:4" ht="12.75" x14ac:dyDescent="0.2">
      <c r="A10966" s="2" t="s">
        <v>14389</v>
      </c>
      <c r="B10966" s="2" t="s">
        <v>14390</v>
      </c>
      <c r="C10966" s="2" t="s">
        <v>27272</v>
      </c>
      <c r="D10966" s="2"/>
    </row>
    <row r="10967" spans="1:4" ht="12.75" x14ac:dyDescent="0.2">
      <c r="A10967" s="2" t="s">
        <v>14391</v>
      </c>
      <c r="B10967" s="2" t="s">
        <v>14392</v>
      </c>
      <c r="C10967" s="2" t="s">
        <v>27272</v>
      </c>
      <c r="D10967" s="2"/>
    </row>
    <row r="10968" spans="1:4" ht="12.75" x14ac:dyDescent="0.2">
      <c r="A10968" s="2" t="s">
        <v>14393</v>
      </c>
      <c r="B10968" s="2" t="s">
        <v>14394</v>
      </c>
      <c r="C10968" s="2" t="s">
        <v>27272</v>
      </c>
      <c r="D10968" s="2"/>
    </row>
    <row r="10969" spans="1:4" ht="12.75" x14ac:dyDescent="0.2">
      <c r="A10969" s="2" t="s">
        <v>14395</v>
      </c>
      <c r="B10969" s="2" t="s">
        <v>14396</v>
      </c>
      <c r="C10969" s="2" t="s">
        <v>27272</v>
      </c>
      <c r="D10969" s="2"/>
    </row>
    <row r="10970" spans="1:4" ht="12.75" x14ac:dyDescent="0.2">
      <c r="A10970" s="2" t="s">
        <v>14397</v>
      </c>
      <c r="B10970" s="2" t="s">
        <v>14398</v>
      </c>
      <c r="C10970" s="2" t="s">
        <v>27272</v>
      </c>
      <c r="D10970" s="2"/>
    </row>
    <row r="10971" spans="1:4" ht="12.75" x14ac:dyDescent="0.2">
      <c r="A10971" s="2" t="s">
        <v>14399</v>
      </c>
      <c r="B10971" s="2" t="s">
        <v>14400</v>
      </c>
      <c r="C10971" s="2" t="s">
        <v>27272</v>
      </c>
      <c r="D10971" s="2"/>
    </row>
    <row r="10972" spans="1:4" ht="12.75" x14ac:dyDescent="0.2">
      <c r="A10972" s="2" t="s">
        <v>14401</v>
      </c>
      <c r="B10972" s="2" t="s">
        <v>14402</v>
      </c>
      <c r="C10972" s="2" t="s">
        <v>27272</v>
      </c>
      <c r="D10972" s="2"/>
    </row>
    <row r="10973" spans="1:4" ht="12.75" x14ac:dyDescent="0.2">
      <c r="A10973" s="2" t="s">
        <v>14405</v>
      </c>
      <c r="B10973" s="2" t="s">
        <v>14406</v>
      </c>
      <c r="C10973" s="2" t="s">
        <v>27272</v>
      </c>
      <c r="D10973" s="2"/>
    </row>
    <row r="10974" spans="1:4" ht="12.75" x14ac:dyDescent="0.2">
      <c r="A10974" s="2" t="s">
        <v>14407</v>
      </c>
      <c r="B10974" s="2" t="s">
        <v>14408</v>
      </c>
      <c r="C10974" s="2" t="s">
        <v>27272</v>
      </c>
      <c r="D10974" s="2"/>
    </row>
    <row r="10975" spans="1:4" ht="12.75" x14ac:dyDescent="0.2">
      <c r="A10975" s="2" t="s">
        <v>14415</v>
      </c>
      <c r="B10975" s="2" t="s">
        <v>14416</v>
      </c>
      <c r="C10975" s="2" t="s">
        <v>27272</v>
      </c>
      <c r="D10975" s="2"/>
    </row>
    <row r="10976" spans="1:4" ht="12.75" x14ac:dyDescent="0.2">
      <c r="A10976" s="2" t="s">
        <v>14423</v>
      </c>
      <c r="B10976" s="2" t="s">
        <v>14424</v>
      </c>
      <c r="C10976" s="2" t="s">
        <v>27272</v>
      </c>
      <c r="D10976" s="2"/>
    </row>
    <row r="10977" spans="1:4" ht="12.75" x14ac:dyDescent="0.2">
      <c r="A10977" s="2" t="s">
        <v>14423</v>
      </c>
      <c r="B10977" s="2" t="s">
        <v>14424</v>
      </c>
      <c r="C10977" s="2" t="s">
        <v>27272</v>
      </c>
      <c r="D10977" s="2"/>
    </row>
    <row r="10978" spans="1:4" ht="12.75" x14ac:dyDescent="0.2">
      <c r="A10978" s="2" t="s">
        <v>14425</v>
      </c>
      <c r="B10978" s="2" t="s">
        <v>14426</v>
      </c>
      <c r="C10978" s="2" t="s">
        <v>27272</v>
      </c>
      <c r="D10978" s="2"/>
    </row>
    <row r="10979" spans="1:4" ht="12.75" x14ac:dyDescent="0.2">
      <c r="A10979" s="2" t="s">
        <v>14427</v>
      </c>
      <c r="B10979" s="2" t="s">
        <v>14428</v>
      </c>
      <c r="C10979" s="2" t="s">
        <v>27272</v>
      </c>
      <c r="D10979" s="2"/>
    </row>
    <row r="10980" spans="1:4" ht="12.75" x14ac:dyDescent="0.2">
      <c r="A10980" s="2" t="s">
        <v>14427</v>
      </c>
      <c r="B10980" s="2" t="s">
        <v>14428</v>
      </c>
      <c r="C10980" s="2" t="s">
        <v>27272</v>
      </c>
      <c r="D10980" s="2"/>
    </row>
    <row r="10981" spans="1:4" ht="12.75" x14ac:dyDescent="0.2">
      <c r="A10981" s="2" t="s">
        <v>14429</v>
      </c>
      <c r="B10981" s="2" t="s">
        <v>14430</v>
      </c>
      <c r="C10981" s="2" t="s">
        <v>27272</v>
      </c>
      <c r="D10981" s="2"/>
    </row>
    <row r="10982" spans="1:4" ht="12.75" x14ac:dyDescent="0.2">
      <c r="A10982" s="2" t="s">
        <v>14431</v>
      </c>
      <c r="B10982" s="2" t="s">
        <v>14432</v>
      </c>
      <c r="C10982" s="2" t="s">
        <v>27272</v>
      </c>
      <c r="D10982" s="2"/>
    </row>
    <row r="10983" spans="1:4" ht="12.75" x14ac:dyDescent="0.2">
      <c r="A10983" s="2" t="s">
        <v>14437</v>
      </c>
      <c r="B10983" s="2" t="s">
        <v>14438</v>
      </c>
      <c r="C10983" s="2" t="s">
        <v>27272</v>
      </c>
      <c r="D10983" s="2"/>
    </row>
    <row r="10984" spans="1:4" ht="12.75" x14ac:dyDescent="0.2">
      <c r="A10984" s="2" t="s">
        <v>14439</v>
      </c>
      <c r="B10984" s="2" t="s">
        <v>14440</v>
      </c>
      <c r="C10984" s="2" t="s">
        <v>27272</v>
      </c>
      <c r="D10984" s="2"/>
    </row>
    <row r="10985" spans="1:4" ht="12.75" x14ac:dyDescent="0.2">
      <c r="A10985" s="2" t="s">
        <v>14441</v>
      </c>
      <c r="B10985" s="2" t="s">
        <v>14442</v>
      </c>
      <c r="C10985" s="2" t="s">
        <v>27272</v>
      </c>
      <c r="D10985" s="2"/>
    </row>
    <row r="10986" spans="1:4" ht="12.75" x14ac:dyDescent="0.2">
      <c r="A10986" s="2" t="s">
        <v>14449</v>
      </c>
      <c r="B10986" s="2" t="s">
        <v>14450</v>
      </c>
      <c r="C10986" s="2" t="s">
        <v>27272</v>
      </c>
      <c r="D10986" s="2"/>
    </row>
    <row r="10987" spans="1:4" ht="12.75" x14ac:dyDescent="0.2">
      <c r="A10987" s="2" t="s">
        <v>14457</v>
      </c>
      <c r="B10987" s="2" t="s">
        <v>14458</v>
      </c>
      <c r="C10987" s="2" t="s">
        <v>27272</v>
      </c>
      <c r="D10987" s="2"/>
    </row>
    <row r="10988" spans="1:4" ht="12.75" x14ac:dyDescent="0.2">
      <c r="A10988" s="2" t="s">
        <v>14459</v>
      </c>
      <c r="B10988" s="2" t="s">
        <v>14460</v>
      </c>
      <c r="C10988" s="2" t="s">
        <v>27272</v>
      </c>
      <c r="D10988" s="2"/>
    </row>
    <row r="10989" spans="1:4" ht="12.75" x14ac:dyDescent="0.2">
      <c r="A10989" s="2" t="s">
        <v>14461</v>
      </c>
      <c r="B10989" s="2" t="s">
        <v>14462</v>
      </c>
      <c r="C10989" s="2" t="s">
        <v>27272</v>
      </c>
      <c r="D10989" s="2"/>
    </row>
    <row r="10990" spans="1:4" ht="12.75" x14ac:dyDescent="0.2">
      <c r="A10990" s="2" t="s">
        <v>14463</v>
      </c>
      <c r="B10990" s="2" t="s">
        <v>14464</v>
      </c>
      <c r="C10990" s="2" t="s">
        <v>27272</v>
      </c>
      <c r="D10990" s="2"/>
    </row>
    <row r="10991" spans="1:4" ht="12.75" x14ac:dyDescent="0.2">
      <c r="A10991" s="2" t="s">
        <v>14465</v>
      </c>
      <c r="B10991" s="2" t="s">
        <v>14466</v>
      </c>
      <c r="C10991" s="2" t="s">
        <v>27272</v>
      </c>
      <c r="D10991" s="2"/>
    </row>
    <row r="10992" spans="1:4" ht="12.75" x14ac:dyDescent="0.2">
      <c r="A10992" s="2" t="s">
        <v>14467</v>
      </c>
      <c r="B10992" s="2" t="s">
        <v>14468</v>
      </c>
      <c r="C10992" s="2" t="s">
        <v>27272</v>
      </c>
      <c r="D10992" s="2"/>
    </row>
    <row r="10993" spans="1:4" ht="12.75" x14ac:dyDescent="0.2">
      <c r="A10993" s="2" t="s">
        <v>14469</v>
      </c>
      <c r="B10993" s="2" t="s">
        <v>14470</v>
      </c>
      <c r="C10993" s="2" t="s">
        <v>27272</v>
      </c>
      <c r="D10993" s="2"/>
    </row>
    <row r="10994" spans="1:4" ht="12.75" x14ac:dyDescent="0.2">
      <c r="A10994" s="2" t="s">
        <v>14471</v>
      </c>
      <c r="B10994" s="2" t="s">
        <v>14472</v>
      </c>
      <c r="C10994" s="2" t="s">
        <v>27272</v>
      </c>
      <c r="D10994" s="2"/>
    </row>
    <row r="10995" spans="1:4" ht="12.75" x14ac:dyDescent="0.2">
      <c r="A10995" s="2" t="s">
        <v>14473</v>
      </c>
      <c r="B10995" s="2" t="s">
        <v>14474</v>
      </c>
      <c r="C10995" s="2" t="s">
        <v>27272</v>
      </c>
      <c r="D10995" s="2"/>
    </row>
    <row r="10996" spans="1:4" ht="12.75" x14ac:dyDescent="0.2">
      <c r="A10996" s="2" t="s">
        <v>14475</v>
      </c>
      <c r="B10996" s="2" t="s">
        <v>14476</v>
      </c>
      <c r="C10996" s="2" t="s">
        <v>27272</v>
      </c>
      <c r="D10996" s="2"/>
    </row>
    <row r="10997" spans="1:4" ht="12.75" x14ac:dyDescent="0.2">
      <c r="A10997" s="2" t="s">
        <v>14477</v>
      </c>
      <c r="B10997" s="2" t="s">
        <v>14478</v>
      </c>
      <c r="C10997" s="2" t="s">
        <v>27272</v>
      </c>
      <c r="D10997" s="2"/>
    </row>
    <row r="10998" spans="1:4" ht="12.75" x14ac:dyDescent="0.2">
      <c r="A10998" s="2" t="s">
        <v>14479</v>
      </c>
      <c r="B10998" s="2" t="s">
        <v>14480</v>
      </c>
      <c r="C10998" s="2" t="s">
        <v>27272</v>
      </c>
      <c r="D10998" s="2"/>
    </row>
    <row r="10999" spans="1:4" ht="12.75" x14ac:dyDescent="0.2">
      <c r="A10999" s="2" t="s">
        <v>14481</v>
      </c>
      <c r="B10999" s="2" t="s">
        <v>14482</v>
      </c>
      <c r="C10999" s="2" t="s">
        <v>27272</v>
      </c>
      <c r="D10999" s="2"/>
    </row>
    <row r="11000" spans="1:4" ht="12.75" x14ac:dyDescent="0.2">
      <c r="A11000" s="2" t="s">
        <v>14483</v>
      </c>
      <c r="B11000" s="2" t="s">
        <v>14484</v>
      </c>
      <c r="C11000" s="2" t="s">
        <v>27272</v>
      </c>
      <c r="D11000" s="2"/>
    </row>
    <row r="11001" spans="1:4" ht="12.75" x14ac:dyDescent="0.2">
      <c r="A11001" s="2" t="s">
        <v>14485</v>
      </c>
      <c r="B11001" s="2" t="s">
        <v>14486</v>
      </c>
      <c r="C11001" s="2" t="s">
        <v>27272</v>
      </c>
      <c r="D11001" s="2"/>
    </row>
    <row r="11002" spans="1:4" ht="12.75" x14ac:dyDescent="0.2">
      <c r="A11002" s="2" t="s">
        <v>14487</v>
      </c>
      <c r="B11002" s="2" t="s">
        <v>14488</v>
      </c>
      <c r="C11002" s="2" t="s">
        <v>27272</v>
      </c>
      <c r="D11002" s="2"/>
    </row>
    <row r="11003" spans="1:4" ht="12.75" x14ac:dyDescent="0.2">
      <c r="A11003" s="2" t="s">
        <v>14489</v>
      </c>
      <c r="B11003" s="2" t="s">
        <v>14490</v>
      </c>
      <c r="C11003" s="2" t="s">
        <v>27272</v>
      </c>
      <c r="D11003" s="2"/>
    </row>
    <row r="11004" spans="1:4" ht="12.75" x14ac:dyDescent="0.2">
      <c r="A11004" s="2" t="s">
        <v>14491</v>
      </c>
      <c r="B11004" s="2" t="s">
        <v>14492</v>
      </c>
      <c r="C11004" s="2" t="s">
        <v>27272</v>
      </c>
      <c r="D11004" s="2"/>
    </row>
    <row r="11005" spans="1:4" ht="12.75" x14ac:dyDescent="0.2">
      <c r="A11005" s="2" t="s">
        <v>14493</v>
      </c>
      <c r="B11005" s="2" t="s">
        <v>14494</v>
      </c>
      <c r="C11005" s="2" t="s">
        <v>27272</v>
      </c>
      <c r="D11005" s="2"/>
    </row>
    <row r="11006" spans="1:4" ht="12.75" x14ac:dyDescent="0.2">
      <c r="A11006" s="2" t="s">
        <v>14495</v>
      </c>
      <c r="B11006" s="2" t="s">
        <v>14496</v>
      </c>
      <c r="C11006" s="2" t="s">
        <v>27272</v>
      </c>
      <c r="D11006" s="2"/>
    </row>
    <row r="11007" spans="1:4" ht="12.75" x14ac:dyDescent="0.2">
      <c r="A11007" s="2" t="s">
        <v>14497</v>
      </c>
      <c r="B11007" s="2" t="s">
        <v>14498</v>
      </c>
      <c r="C11007" s="2" t="s">
        <v>27272</v>
      </c>
      <c r="D11007" s="2"/>
    </row>
    <row r="11008" spans="1:4" ht="12.75" x14ac:dyDescent="0.2">
      <c r="A11008" s="2" t="s">
        <v>14499</v>
      </c>
      <c r="B11008" s="2" t="s">
        <v>14500</v>
      </c>
      <c r="C11008" s="2" t="s">
        <v>27272</v>
      </c>
      <c r="D11008" s="2"/>
    </row>
    <row r="11009" spans="1:4" ht="12.75" x14ac:dyDescent="0.2">
      <c r="A11009" s="2" t="s">
        <v>14501</v>
      </c>
      <c r="B11009" s="2" t="s">
        <v>14502</v>
      </c>
      <c r="C11009" s="2" t="s">
        <v>27272</v>
      </c>
      <c r="D11009" s="2"/>
    </row>
    <row r="11010" spans="1:4" ht="12.75" x14ac:dyDescent="0.2">
      <c r="A11010" s="2" t="s">
        <v>14503</v>
      </c>
      <c r="B11010" s="2" t="s">
        <v>14504</v>
      </c>
      <c r="C11010" s="2" t="s">
        <v>27272</v>
      </c>
      <c r="D11010" s="2"/>
    </row>
    <row r="11011" spans="1:4" ht="12.75" x14ac:dyDescent="0.2">
      <c r="A11011" s="2" t="s">
        <v>14505</v>
      </c>
      <c r="B11011" s="2" t="s">
        <v>14506</v>
      </c>
      <c r="C11011" s="2" t="s">
        <v>27272</v>
      </c>
      <c r="D11011" s="2"/>
    </row>
    <row r="11012" spans="1:4" ht="12.75" x14ac:dyDescent="0.2">
      <c r="A11012" s="2" t="s">
        <v>14507</v>
      </c>
      <c r="B11012" s="2" t="s">
        <v>14508</v>
      </c>
      <c r="C11012" s="2" t="s">
        <v>27272</v>
      </c>
      <c r="D11012" s="2"/>
    </row>
    <row r="11013" spans="1:4" ht="12.75" x14ac:dyDescent="0.2">
      <c r="A11013" s="2" t="s">
        <v>14509</v>
      </c>
      <c r="B11013" s="2" t="s">
        <v>14510</v>
      </c>
      <c r="C11013" s="2" t="s">
        <v>27272</v>
      </c>
      <c r="D11013" s="2"/>
    </row>
    <row r="11014" spans="1:4" ht="12.75" x14ac:dyDescent="0.2">
      <c r="A11014" s="2" t="s">
        <v>14511</v>
      </c>
      <c r="B11014" s="2" t="s">
        <v>14512</v>
      </c>
      <c r="C11014" s="2" t="s">
        <v>27272</v>
      </c>
      <c r="D11014" s="2"/>
    </row>
    <row r="11015" spans="1:4" ht="12.75" x14ac:dyDescent="0.2">
      <c r="A11015" s="2" t="s">
        <v>27274</v>
      </c>
      <c r="B11015" s="2" t="s">
        <v>27275</v>
      </c>
      <c r="C11015" s="2" t="s">
        <v>27272</v>
      </c>
      <c r="D11015" s="2"/>
    </row>
    <row r="11016" spans="1:4" ht="12.75" x14ac:dyDescent="0.2">
      <c r="A11016" s="2" t="s">
        <v>27276</v>
      </c>
      <c r="B11016" s="2" t="s">
        <v>27277</v>
      </c>
      <c r="C11016" s="2" t="s">
        <v>27272</v>
      </c>
      <c r="D11016" s="2"/>
    </row>
    <row r="11017" spans="1:4" ht="12.75" x14ac:dyDescent="0.2">
      <c r="A11017" s="2" t="s">
        <v>27278</v>
      </c>
      <c r="B11017" s="2" t="s">
        <v>27279</v>
      </c>
      <c r="C11017" s="2" t="s">
        <v>27272</v>
      </c>
      <c r="D11017" s="2"/>
    </row>
    <row r="11018" spans="1:4" ht="12.75" x14ac:dyDescent="0.2">
      <c r="A11018" s="2" t="s">
        <v>27280</v>
      </c>
      <c r="B11018" s="2" t="s">
        <v>27281</v>
      </c>
      <c r="C11018" s="2" t="s">
        <v>27272</v>
      </c>
      <c r="D11018" s="2"/>
    </row>
    <row r="11019" spans="1:4" ht="12.75" x14ac:dyDescent="0.2">
      <c r="A11019" s="2" t="s">
        <v>27282</v>
      </c>
      <c r="B11019" s="2" t="s">
        <v>27283</v>
      </c>
      <c r="C11019" s="2" t="s">
        <v>27272</v>
      </c>
      <c r="D11019" s="2"/>
    </row>
    <row r="11020" spans="1:4" ht="12.75" x14ac:dyDescent="0.2">
      <c r="A11020" s="2" t="s">
        <v>27284</v>
      </c>
      <c r="B11020" s="2" t="s">
        <v>27285</v>
      </c>
      <c r="C11020" s="2" t="s">
        <v>27272</v>
      </c>
      <c r="D11020" s="2"/>
    </row>
    <row r="11021" spans="1:4" ht="12.75" x14ac:dyDescent="0.2">
      <c r="A11021" s="2" t="s">
        <v>14520</v>
      </c>
      <c r="B11021" s="2" t="s">
        <v>14521</v>
      </c>
      <c r="C11021" s="2" t="s">
        <v>27272</v>
      </c>
      <c r="D11021" s="2"/>
    </row>
    <row r="11022" spans="1:4" ht="12.75" x14ac:dyDescent="0.2">
      <c r="A11022" s="2" t="s">
        <v>14522</v>
      </c>
      <c r="B11022" s="2" t="s">
        <v>14523</v>
      </c>
      <c r="C11022" s="2" t="s">
        <v>27272</v>
      </c>
      <c r="D11022" s="2"/>
    </row>
    <row r="11023" spans="1:4" ht="12.75" x14ac:dyDescent="0.2">
      <c r="A11023" s="2" t="s">
        <v>14524</v>
      </c>
      <c r="B11023" s="2" t="s">
        <v>14525</v>
      </c>
      <c r="C11023" s="2" t="s">
        <v>27272</v>
      </c>
      <c r="D11023" s="2"/>
    </row>
    <row r="11024" spans="1:4" ht="12.75" x14ac:dyDescent="0.2">
      <c r="A11024" s="2" t="s">
        <v>14526</v>
      </c>
      <c r="B11024" s="2" t="s">
        <v>14527</v>
      </c>
      <c r="C11024" s="2" t="s">
        <v>27272</v>
      </c>
      <c r="D11024" s="2"/>
    </row>
    <row r="11025" spans="1:4" ht="12.75" x14ac:dyDescent="0.2">
      <c r="A11025" s="2" t="s">
        <v>14528</v>
      </c>
      <c r="B11025" s="2" t="s">
        <v>14529</v>
      </c>
      <c r="C11025" s="2" t="s">
        <v>27272</v>
      </c>
      <c r="D11025" s="2"/>
    </row>
    <row r="11026" spans="1:4" ht="12.75" x14ac:dyDescent="0.2">
      <c r="A11026" s="2" t="s">
        <v>14530</v>
      </c>
      <c r="B11026" s="2" t="s">
        <v>14531</v>
      </c>
      <c r="C11026" s="2" t="s">
        <v>27272</v>
      </c>
      <c r="D11026" s="2"/>
    </row>
    <row r="11027" spans="1:4" ht="12.75" x14ac:dyDescent="0.2">
      <c r="A11027" s="2" t="s">
        <v>14532</v>
      </c>
      <c r="B11027" s="2" t="s">
        <v>14533</v>
      </c>
      <c r="C11027" s="2" t="s">
        <v>27272</v>
      </c>
      <c r="D11027" s="2"/>
    </row>
    <row r="11028" spans="1:4" ht="12.75" x14ac:dyDescent="0.2">
      <c r="A11028" s="2" t="s">
        <v>14534</v>
      </c>
      <c r="B11028" s="2" t="s">
        <v>14535</v>
      </c>
      <c r="C11028" s="2" t="s">
        <v>27272</v>
      </c>
      <c r="D11028" s="2"/>
    </row>
    <row r="11029" spans="1:4" ht="12.75" x14ac:dyDescent="0.2">
      <c r="A11029" s="2" t="s">
        <v>14536</v>
      </c>
      <c r="B11029" s="2" t="s">
        <v>14537</v>
      </c>
      <c r="C11029" s="2" t="s">
        <v>27272</v>
      </c>
      <c r="D11029" s="2"/>
    </row>
    <row r="11030" spans="1:4" ht="12.75" x14ac:dyDescent="0.2">
      <c r="A11030" s="2" t="s">
        <v>14538</v>
      </c>
      <c r="B11030" s="2" t="s">
        <v>14539</v>
      </c>
      <c r="C11030" s="2" t="s">
        <v>27272</v>
      </c>
      <c r="D11030" s="2"/>
    </row>
    <row r="11031" spans="1:4" ht="12.75" x14ac:dyDescent="0.2">
      <c r="A11031" s="2" t="s">
        <v>14540</v>
      </c>
      <c r="B11031" s="2" t="s">
        <v>14541</v>
      </c>
      <c r="C11031" s="2" t="s">
        <v>27272</v>
      </c>
      <c r="D11031" s="2"/>
    </row>
    <row r="11032" spans="1:4" ht="12.75" x14ac:dyDescent="0.2">
      <c r="A11032" s="2" t="s">
        <v>14542</v>
      </c>
      <c r="B11032" s="2" t="s">
        <v>14543</v>
      </c>
      <c r="C11032" s="2" t="s">
        <v>27272</v>
      </c>
      <c r="D11032" s="2"/>
    </row>
    <row r="11033" spans="1:4" ht="12.75" x14ac:dyDescent="0.2">
      <c r="A11033" s="2" t="s">
        <v>14544</v>
      </c>
      <c r="B11033" s="2" t="s">
        <v>14545</v>
      </c>
      <c r="C11033" s="2" t="s">
        <v>27272</v>
      </c>
      <c r="D11033" s="2"/>
    </row>
    <row r="11034" spans="1:4" ht="12.75" x14ac:dyDescent="0.2">
      <c r="A11034" s="2" t="s">
        <v>14548</v>
      </c>
      <c r="B11034" s="2" t="s">
        <v>14549</v>
      </c>
      <c r="C11034" s="2" t="s">
        <v>27272</v>
      </c>
      <c r="D11034" s="2"/>
    </row>
    <row r="11035" spans="1:4" ht="12.75" x14ac:dyDescent="0.2">
      <c r="A11035" s="2" t="s">
        <v>14550</v>
      </c>
      <c r="B11035" s="2" t="s">
        <v>14551</v>
      </c>
      <c r="C11035" s="2" t="s">
        <v>27272</v>
      </c>
      <c r="D11035" s="2"/>
    </row>
    <row r="11036" spans="1:4" ht="12.75" x14ac:dyDescent="0.2">
      <c r="A11036" s="2" t="s">
        <v>879</v>
      </c>
      <c r="B11036" s="2" t="s">
        <v>881</v>
      </c>
      <c r="C11036" s="2" t="s">
        <v>27286</v>
      </c>
      <c r="D11036" s="2"/>
    </row>
    <row r="11037" spans="1:4" ht="12.75" x14ac:dyDescent="0.2">
      <c r="A11037" s="2" t="s">
        <v>27287</v>
      </c>
      <c r="B11037" s="2" t="s">
        <v>27288</v>
      </c>
      <c r="C11037" s="2" t="s">
        <v>1075</v>
      </c>
      <c r="D11037" s="2"/>
    </row>
    <row r="11038" spans="1:4" ht="12.75" x14ac:dyDescent="0.2">
      <c r="A11038" s="2" t="s">
        <v>27289</v>
      </c>
      <c r="B11038" s="2" t="s">
        <v>27290</v>
      </c>
      <c r="C11038" s="2" t="s">
        <v>1075</v>
      </c>
      <c r="D11038" s="2"/>
    </row>
    <row r="11039" spans="1:4" ht="12.75" x14ac:dyDescent="0.2">
      <c r="A11039" s="2" t="s">
        <v>27291</v>
      </c>
      <c r="B11039" s="2" t="s">
        <v>27292</v>
      </c>
      <c r="C11039" s="2" t="s">
        <v>1075</v>
      </c>
      <c r="D11039" s="2"/>
    </row>
    <row r="11040" spans="1:4" ht="12.75" x14ac:dyDescent="0.2">
      <c r="A11040" s="2" t="s">
        <v>2231</v>
      </c>
      <c r="B11040" s="2" t="s">
        <v>2232</v>
      </c>
      <c r="C11040" s="2" t="s">
        <v>801</v>
      </c>
      <c r="D11040" s="2"/>
    </row>
    <row r="11041" spans="1:4" ht="12.75" x14ac:dyDescent="0.2">
      <c r="A11041" s="2" t="s">
        <v>2233</v>
      </c>
      <c r="B11041" s="2" t="s">
        <v>2234</v>
      </c>
      <c r="C11041" s="2" t="s">
        <v>801</v>
      </c>
      <c r="D11041" s="2"/>
    </row>
    <row r="11042" spans="1:4" ht="12.75" x14ac:dyDescent="0.2">
      <c r="A11042" s="2" t="s">
        <v>2235</v>
      </c>
      <c r="B11042" s="2" t="s">
        <v>2236</v>
      </c>
      <c r="C11042" s="2" t="s">
        <v>801</v>
      </c>
      <c r="D11042" s="2"/>
    </row>
    <row r="11043" spans="1:4" ht="12.75" x14ac:dyDescent="0.2">
      <c r="A11043" s="2" t="s">
        <v>2237</v>
      </c>
      <c r="B11043" s="2" t="s">
        <v>2238</v>
      </c>
      <c r="C11043" s="2" t="s">
        <v>801</v>
      </c>
      <c r="D11043" s="2"/>
    </row>
    <row r="11044" spans="1:4" ht="12.75" x14ac:dyDescent="0.2">
      <c r="A11044" s="2" t="s">
        <v>2239</v>
      </c>
      <c r="B11044" s="2" t="s">
        <v>2240</v>
      </c>
      <c r="C11044" s="2" t="s">
        <v>801</v>
      </c>
      <c r="D11044" s="2"/>
    </row>
    <row r="11045" spans="1:4" ht="12.75" x14ac:dyDescent="0.2">
      <c r="A11045" s="2" t="s">
        <v>2241</v>
      </c>
      <c r="B11045" s="2" t="s">
        <v>2242</v>
      </c>
      <c r="C11045" s="2" t="s">
        <v>801</v>
      </c>
      <c r="D11045" s="2"/>
    </row>
    <row r="11046" spans="1:4" ht="12.75" x14ac:dyDescent="0.2">
      <c r="A11046" s="2" t="s">
        <v>19306</v>
      </c>
      <c r="B11046" s="2" t="s">
        <v>19307</v>
      </c>
      <c r="C11046" s="2" t="s">
        <v>19308</v>
      </c>
      <c r="D11046" s="2"/>
    </row>
    <row r="11047" spans="1:4" ht="12.75" x14ac:dyDescent="0.2">
      <c r="A11047" s="2" t="s">
        <v>19309</v>
      </c>
      <c r="B11047" s="2" t="s">
        <v>19310</v>
      </c>
      <c r="C11047" s="2" t="s">
        <v>1479</v>
      </c>
      <c r="D11047" s="2"/>
    </row>
    <row r="11048" spans="1:4" ht="12.75" x14ac:dyDescent="0.2">
      <c r="A11048" s="2" t="s">
        <v>19311</v>
      </c>
      <c r="B11048" s="2" t="s">
        <v>19312</v>
      </c>
      <c r="C11048" s="2" t="s">
        <v>1479</v>
      </c>
      <c r="D11048" s="2"/>
    </row>
    <row r="11049" spans="1:4" ht="12.75" x14ac:dyDescent="0.2">
      <c r="A11049" s="2" t="s">
        <v>19313</v>
      </c>
      <c r="B11049" s="2" t="s">
        <v>19314</v>
      </c>
      <c r="C11049" s="2" t="s">
        <v>1479</v>
      </c>
      <c r="D11049" s="2"/>
    </row>
    <row r="11050" spans="1:4" ht="12.75" x14ac:dyDescent="0.2">
      <c r="A11050" s="2" t="s">
        <v>27293</v>
      </c>
      <c r="B11050" s="2" t="s">
        <v>27294</v>
      </c>
      <c r="C11050" s="2" t="s">
        <v>1479</v>
      </c>
      <c r="D11050" s="2"/>
    </row>
    <row r="11051" spans="1:4" ht="12.75" x14ac:dyDescent="0.2">
      <c r="A11051" s="2" t="s">
        <v>19315</v>
      </c>
      <c r="B11051" s="2" t="s">
        <v>19316</v>
      </c>
      <c r="C11051" s="2" t="s">
        <v>1479</v>
      </c>
      <c r="D11051" s="2"/>
    </row>
    <row r="11052" spans="1:4" ht="12.75" x14ac:dyDescent="0.2">
      <c r="A11052" s="2" t="s">
        <v>19317</v>
      </c>
      <c r="B11052" s="2" t="s">
        <v>19318</v>
      </c>
      <c r="C11052" s="2" t="s">
        <v>1479</v>
      </c>
      <c r="D11052" s="2"/>
    </row>
    <row r="11053" spans="1:4" ht="12.75" x14ac:dyDescent="0.2">
      <c r="A11053" s="2" t="s">
        <v>19319</v>
      </c>
      <c r="B11053" s="2" t="s">
        <v>19320</v>
      </c>
      <c r="C11053" s="2" t="s">
        <v>1479</v>
      </c>
      <c r="D11053" s="2"/>
    </row>
    <row r="11054" spans="1:4" ht="12.75" x14ac:dyDescent="0.2">
      <c r="A11054" s="2" t="s">
        <v>19321</v>
      </c>
      <c r="B11054" s="2" t="s">
        <v>19322</v>
      </c>
      <c r="C11054" s="2" t="s">
        <v>1479</v>
      </c>
      <c r="D11054" s="2"/>
    </row>
    <row r="11055" spans="1:4" ht="12.75" x14ac:dyDescent="0.2">
      <c r="A11055" s="2" t="s">
        <v>19323</v>
      </c>
      <c r="B11055" s="2" t="s">
        <v>19324</v>
      </c>
      <c r="C11055" s="2" t="s">
        <v>19325</v>
      </c>
      <c r="D11055" s="2"/>
    </row>
    <row r="11056" spans="1:4" ht="12.75" x14ac:dyDescent="0.2">
      <c r="A11056" s="2" t="s">
        <v>19326</v>
      </c>
      <c r="B11056" s="2" t="s">
        <v>19327</v>
      </c>
      <c r="C11056" s="2" t="s">
        <v>19325</v>
      </c>
      <c r="D11056" s="2"/>
    </row>
    <row r="11057" spans="1:4" ht="12.75" x14ac:dyDescent="0.2">
      <c r="A11057" s="2" t="s">
        <v>27295</v>
      </c>
      <c r="B11057" s="2" t="s">
        <v>27296</v>
      </c>
      <c r="C11057" s="2" t="s">
        <v>19325</v>
      </c>
      <c r="D11057" s="2"/>
    </row>
    <row r="11058" spans="1:4" ht="12.75" x14ac:dyDescent="0.2">
      <c r="A11058" s="2" t="s">
        <v>27297</v>
      </c>
      <c r="B11058" s="2" t="s">
        <v>27298</v>
      </c>
      <c r="C11058" s="2" t="s">
        <v>19325</v>
      </c>
      <c r="D11058" s="2"/>
    </row>
    <row r="11059" spans="1:4" ht="12.75" x14ac:dyDescent="0.2">
      <c r="A11059" s="2" t="s">
        <v>19328</v>
      </c>
      <c r="B11059" s="2" t="s">
        <v>19329</v>
      </c>
      <c r="C11059" s="2" t="s">
        <v>19325</v>
      </c>
      <c r="D11059" s="2"/>
    </row>
    <row r="11060" spans="1:4" ht="12.75" x14ac:dyDescent="0.2">
      <c r="A11060" s="2" t="s">
        <v>19330</v>
      </c>
      <c r="B11060" s="2" t="s">
        <v>19331</v>
      </c>
      <c r="C11060" s="2" t="s">
        <v>19325</v>
      </c>
      <c r="D11060" s="2"/>
    </row>
    <row r="11061" spans="1:4" ht="12.75" x14ac:dyDescent="0.2">
      <c r="A11061" s="2" t="s">
        <v>19332</v>
      </c>
      <c r="B11061" s="2" t="s">
        <v>19333</v>
      </c>
      <c r="C11061" s="2" t="s">
        <v>19325</v>
      </c>
      <c r="D11061" s="2"/>
    </row>
    <row r="11062" spans="1:4" ht="12.75" x14ac:dyDescent="0.2">
      <c r="A11062" s="2" t="s">
        <v>19334</v>
      </c>
      <c r="B11062" s="2" t="s">
        <v>19335</v>
      </c>
      <c r="C11062" s="2" t="s">
        <v>19325</v>
      </c>
      <c r="D11062" s="2"/>
    </row>
    <row r="11063" spans="1:4" ht="12.75" x14ac:dyDescent="0.2">
      <c r="A11063" s="2" t="s">
        <v>19336</v>
      </c>
      <c r="B11063" s="2" t="s">
        <v>19337</v>
      </c>
      <c r="C11063" s="2" t="s">
        <v>19325</v>
      </c>
      <c r="D11063" s="2"/>
    </row>
    <row r="11064" spans="1:4" ht="12.75" x14ac:dyDescent="0.2">
      <c r="A11064" s="2" t="s">
        <v>19338</v>
      </c>
      <c r="B11064" s="2" t="s">
        <v>19339</v>
      </c>
      <c r="C11064" s="2" t="s">
        <v>19325</v>
      </c>
      <c r="D11064" s="2"/>
    </row>
    <row r="11065" spans="1:4" ht="12.75" x14ac:dyDescent="0.2">
      <c r="A11065" s="2" t="s">
        <v>19340</v>
      </c>
      <c r="B11065" s="2" t="s">
        <v>19341</v>
      </c>
      <c r="C11065" s="2" t="s">
        <v>19325</v>
      </c>
      <c r="D11065" s="2"/>
    </row>
    <row r="11066" spans="1:4" ht="12.75" x14ac:dyDescent="0.2">
      <c r="A11066" s="2" t="s">
        <v>19342</v>
      </c>
      <c r="B11066" s="2" t="s">
        <v>19343</v>
      </c>
      <c r="C11066" s="2" t="s">
        <v>19325</v>
      </c>
      <c r="D11066" s="2"/>
    </row>
    <row r="11067" spans="1:4" ht="12.75" x14ac:dyDescent="0.2">
      <c r="A11067" s="2" t="s">
        <v>19344</v>
      </c>
      <c r="B11067" s="2" t="s">
        <v>19345</v>
      </c>
      <c r="C11067" s="2" t="s">
        <v>27299</v>
      </c>
      <c r="D11067" s="2"/>
    </row>
    <row r="11068" spans="1:4" ht="12.75" x14ac:dyDescent="0.2">
      <c r="A11068" s="2" t="s">
        <v>27300</v>
      </c>
      <c r="B11068" s="2" t="s">
        <v>27301</v>
      </c>
      <c r="C11068" s="2" t="s">
        <v>27299</v>
      </c>
      <c r="D11068" s="2"/>
    </row>
    <row r="11069" spans="1:4" ht="12.75" x14ac:dyDescent="0.2">
      <c r="A11069" s="2" t="s">
        <v>19346</v>
      </c>
      <c r="B11069" s="2" t="s">
        <v>19347</v>
      </c>
      <c r="C11069" s="2" t="s">
        <v>19348</v>
      </c>
      <c r="D11069" s="2"/>
    </row>
    <row r="11070" spans="1:4" ht="12.75" x14ac:dyDescent="0.2">
      <c r="A11070" s="2" t="s">
        <v>19349</v>
      </c>
      <c r="B11070" s="2" t="s">
        <v>19350</v>
      </c>
      <c r="C11070" s="2" t="s">
        <v>19348</v>
      </c>
      <c r="D11070" s="2"/>
    </row>
    <row r="11071" spans="1:4" ht="12.75" x14ac:dyDescent="0.2">
      <c r="A11071" s="2" t="s">
        <v>19351</v>
      </c>
      <c r="B11071" s="2" t="s">
        <v>19352</v>
      </c>
      <c r="C11071" s="2" t="s">
        <v>19348</v>
      </c>
      <c r="D11071" s="2"/>
    </row>
    <row r="11072" spans="1:4" ht="12.75" x14ac:dyDescent="0.2">
      <c r="A11072" s="2" t="s">
        <v>27302</v>
      </c>
      <c r="B11072" s="2" t="s">
        <v>27303</v>
      </c>
      <c r="C11072" s="2" t="s">
        <v>19348</v>
      </c>
      <c r="D11072" s="2"/>
    </row>
    <row r="11073" spans="1:4" ht="12.75" x14ac:dyDescent="0.2">
      <c r="A11073" s="2" t="s">
        <v>19355</v>
      </c>
      <c r="B11073" s="2" t="s">
        <v>19356</v>
      </c>
      <c r="C11073" s="2" t="s">
        <v>1526</v>
      </c>
      <c r="D11073" s="2"/>
    </row>
    <row r="11074" spans="1:4" ht="12.75" x14ac:dyDescent="0.2">
      <c r="A11074" s="2" t="s">
        <v>19357</v>
      </c>
      <c r="B11074" s="2" t="s">
        <v>19358</v>
      </c>
      <c r="C11074" s="2" t="s">
        <v>1526</v>
      </c>
      <c r="D11074" s="2"/>
    </row>
    <row r="11075" spans="1:4" ht="12.75" x14ac:dyDescent="0.2">
      <c r="A11075" s="2" t="s">
        <v>27304</v>
      </c>
      <c r="B11075" s="2" t="s">
        <v>27305</v>
      </c>
      <c r="C11075" s="2" t="s">
        <v>27306</v>
      </c>
      <c r="D11075" s="2"/>
    </row>
    <row r="11076" spans="1:4" ht="12.75" x14ac:dyDescent="0.2">
      <c r="A11076" s="2" t="s">
        <v>19367</v>
      </c>
      <c r="B11076" s="2" t="s">
        <v>19368</v>
      </c>
      <c r="C11076" s="2" t="s">
        <v>1463</v>
      </c>
      <c r="D11076" s="2"/>
    </row>
    <row r="11077" spans="1:4" ht="12.75" x14ac:dyDescent="0.2">
      <c r="A11077" s="2" t="s">
        <v>19369</v>
      </c>
      <c r="B11077" s="2" t="s">
        <v>19370</v>
      </c>
      <c r="C11077" s="2" t="s">
        <v>1463</v>
      </c>
      <c r="D11077" s="2"/>
    </row>
    <row r="11078" spans="1:4" ht="12.75" x14ac:dyDescent="0.2">
      <c r="A11078" s="2" t="s">
        <v>15492</v>
      </c>
      <c r="B11078" s="2" t="s">
        <v>15493</v>
      </c>
      <c r="C11078" s="2" t="s">
        <v>27307</v>
      </c>
      <c r="D11078" s="2"/>
    </row>
    <row r="11079" spans="1:4" ht="12.75" x14ac:dyDescent="0.2">
      <c r="A11079" s="2" t="s">
        <v>15494</v>
      </c>
      <c r="B11079" s="2" t="s">
        <v>15495</v>
      </c>
      <c r="C11079" s="2" t="s">
        <v>27307</v>
      </c>
      <c r="D11079" s="2"/>
    </row>
    <row r="11080" spans="1:4" ht="12.75" x14ac:dyDescent="0.2">
      <c r="A11080" s="2" t="s">
        <v>15496</v>
      </c>
      <c r="B11080" s="2" t="s">
        <v>15497</v>
      </c>
      <c r="C11080" s="2" t="s">
        <v>27307</v>
      </c>
      <c r="D11080" s="2"/>
    </row>
    <row r="11081" spans="1:4" ht="12.75" x14ac:dyDescent="0.2">
      <c r="A11081" s="2" t="s">
        <v>15498</v>
      </c>
      <c r="B11081" s="2" t="s">
        <v>15499</v>
      </c>
      <c r="C11081" s="2" t="s">
        <v>27307</v>
      </c>
      <c r="D11081" s="2"/>
    </row>
    <row r="11082" spans="1:4" ht="12.75" x14ac:dyDescent="0.2">
      <c r="A11082" s="2" t="s">
        <v>15500</v>
      </c>
      <c r="B11082" s="2" t="s">
        <v>15501</v>
      </c>
      <c r="C11082" s="2" t="s">
        <v>27307</v>
      </c>
      <c r="D11082" s="2"/>
    </row>
    <row r="11083" spans="1:4" ht="12.75" x14ac:dyDescent="0.2">
      <c r="A11083" s="2" t="s">
        <v>15502</v>
      </c>
      <c r="B11083" s="2" t="s">
        <v>15503</v>
      </c>
      <c r="C11083" s="2" t="s">
        <v>27307</v>
      </c>
      <c r="D11083" s="2"/>
    </row>
    <row r="11084" spans="1:4" ht="12.75" x14ac:dyDescent="0.2">
      <c r="A11084" s="2" t="s">
        <v>15504</v>
      </c>
      <c r="B11084" s="2" t="s">
        <v>15505</v>
      </c>
      <c r="C11084" s="2" t="s">
        <v>27307</v>
      </c>
      <c r="D11084" s="2"/>
    </row>
    <row r="11085" spans="1:4" ht="12.75" x14ac:dyDescent="0.2">
      <c r="A11085" s="2" t="s">
        <v>15506</v>
      </c>
      <c r="B11085" s="2" t="s">
        <v>15507</v>
      </c>
      <c r="C11085" s="2" t="s">
        <v>27307</v>
      </c>
      <c r="D11085" s="2"/>
    </row>
    <row r="11086" spans="1:4" ht="12.75" x14ac:dyDescent="0.2">
      <c r="A11086" s="2" t="s">
        <v>19371</v>
      </c>
      <c r="B11086" s="2" t="s">
        <v>19372</v>
      </c>
      <c r="C11086" s="2" t="s">
        <v>19373</v>
      </c>
      <c r="D11086" s="2"/>
    </row>
    <row r="11087" spans="1:4" ht="12.75" x14ac:dyDescent="0.2">
      <c r="A11087" s="2" t="s">
        <v>19374</v>
      </c>
      <c r="B11087" s="2" t="s">
        <v>19375</v>
      </c>
      <c r="C11087" s="2" t="s">
        <v>19373</v>
      </c>
      <c r="D11087" s="2"/>
    </row>
    <row r="11088" spans="1:4" ht="12.75" x14ac:dyDescent="0.2">
      <c r="A11088" s="2" t="s">
        <v>19376</v>
      </c>
      <c r="B11088" s="2" t="s">
        <v>19377</v>
      </c>
      <c r="C11088" s="2" t="s">
        <v>19373</v>
      </c>
      <c r="D11088" s="2"/>
    </row>
    <row r="11089" spans="1:4" ht="12.75" x14ac:dyDescent="0.2">
      <c r="A11089" s="2" t="s">
        <v>19378</v>
      </c>
      <c r="B11089" s="2" t="s">
        <v>19379</v>
      </c>
      <c r="C11089" s="2" t="s">
        <v>19373</v>
      </c>
      <c r="D11089" s="2"/>
    </row>
    <row r="11090" spans="1:4" ht="12.75" x14ac:dyDescent="0.2">
      <c r="A11090" s="2" t="s">
        <v>19380</v>
      </c>
      <c r="B11090" s="2" t="s">
        <v>19381</v>
      </c>
      <c r="C11090" s="2" t="s">
        <v>19382</v>
      </c>
      <c r="D11090" s="2"/>
    </row>
    <row r="11091" spans="1:4" ht="12.75" x14ac:dyDescent="0.2">
      <c r="A11091" s="2" t="s">
        <v>27308</v>
      </c>
      <c r="B11091" s="2" t="s">
        <v>27309</v>
      </c>
      <c r="C11091" s="2" t="s">
        <v>27310</v>
      </c>
      <c r="D11091" s="2"/>
    </row>
    <row r="11092" spans="1:4" ht="12.75" x14ac:dyDescent="0.2">
      <c r="A11092" s="2" t="s">
        <v>27308</v>
      </c>
      <c r="B11092" s="2" t="s">
        <v>27309</v>
      </c>
      <c r="C11092" s="2" t="s">
        <v>27310</v>
      </c>
      <c r="D11092" s="2"/>
    </row>
    <row r="11093" spans="1:4" ht="12.75" x14ac:dyDescent="0.2">
      <c r="A11093" s="2" t="s">
        <v>27308</v>
      </c>
      <c r="B11093" s="2" t="s">
        <v>27309</v>
      </c>
      <c r="C11093" s="2" t="s">
        <v>27310</v>
      </c>
      <c r="D11093" s="2"/>
    </row>
    <row r="11094" spans="1:4" ht="12.75" x14ac:dyDescent="0.2">
      <c r="A11094" s="2" t="s">
        <v>27308</v>
      </c>
      <c r="B11094" s="2" t="s">
        <v>27309</v>
      </c>
      <c r="C11094" s="2" t="s">
        <v>27310</v>
      </c>
      <c r="D11094" s="2"/>
    </row>
    <row r="11095" spans="1:4" ht="12.75" x14ac:dyDescent="0.2">
      <c r="A11095" s="2" t="s">
        <v>27311</v>
      </c>
      <c r="B11095" s="2" t="s">
        <v>27312</v>
      </c>
      <c r="C11095" s="2" t="s">
        <v>27310</v>
      </c>
      <c r="D11095" s="2"/>
    </row>
    <row r="11096" spans="1:4" ht="12.75" x14ac:dyDescent="0.2">
      <c r="A11096" s="2" t="s">
        <v>19383</v>
      </c>
      <c r="B11096" s="2" t="s">
        <v>19384</v>
      </c>
      <c r="C11096" s="2" t="s">
        <v>19385</v>
      </c>
      <c r="D11096" s="2"/>
    </row>
    <row r="11097" spans="1:4" ht="12.75" x14ac:dyDescent="0.2">
      <c r="A11097" s="2" t="s">
        <v>19386</v>
      </c>
      <c r="B11097" s="2" t="s">
        <v>19387</v>
      </c>
      <c r="C11097" s="2" t="s">
        <v>19385</v>
      </c>
      <c r="D11097" s="2"/>
    </row>
    <row r="11098" spans="1:4" ht="12.75" x14ac:dyDescent="0.2">
      <c r="A11098" s="2" t="s">
        <v>19388</v>
      </c>
      <c r="B11098" s="2" t="s">
        <v>19389</v>
      </c>
      <c r="C11098" s="2" t="s">
        <v>19385</v>
      </c>
      <c r="D11098" s="2"/>
    </row>
    <row r="11099" spans="1:4" ht="12.75" x14ac:dyDescent="0.2">
      <c r="A11099" s="2" t="s">
        <v>19390</v>
      </c>
      <c r="B11099" s="2" t="s">
        <v>19391</v>
      </c>
      <c r="C11099" s="2" t="s">
        <v>19385</v>
      </c>
      <c r="D11099" s="2"/>
    </row>
    <row r="11100" spans="1:4" ht="12.75" x14ac:dyDescent="0.2">
      <c r="A11100" s="2" t="s">
        <v>19392</v>
      </c>
      <c r="B11100" s="2" t="s">
        <v>19393</v>
      </c>
      <c r="C11100" s="2" t="s">
        <v>19385</v>
      </c>
      <c r="D11100" s="2"/>
    </row>
    <row r="11101" spans="1:4" ht="12.75" x14ac:dyDescent="0.2">
      <c r="A11101" s="2" t="s">
        <v>19394</v>
      </c>
      <c r="B11101" s="2" t="s">
        <v>27313</v>
      </c>
      <c r="C11101" s="2" t="s">
        <v>19385</v>
      </c>
      <c r="D11101" s="2"/>
    </row>
    <row r="11102" spans="1:4" ht="12.75" x14ac:dyDescent="0.2">
      <c r="A11102" s="2" t="s">
        <v>19395</v>
      </c>
      <c r="B11102" s="2" t="s">
        <v>19396</v>
      </c>
      <c r="C11102" s="2" t="s">
        <v>19385</v>
      </c>
      <c r="D11102" s="2"/>
    </row>
    <row r="11103" spans="1:4" ht="12.75" x14ac:dyDescent="0.2">
      <c r="A11103" s="2" t="s">
        <v>19397</v>
      </c>
      <c r="B11103" s="2" t="s">
        <v>19398</v>
      </c>
      <c r="C11103" s="2" t="s">
        <v>19385</v>
      </c>
      <c r="D11103" s="2"/>
    </row>
    <row r="11104" spans="1:4" ht="12.75" x14ac:dyDescent="0.2">
      <c r="A11104" s="2" t="s">
        <v>19399</v>
      </c>
      <c r="B11104" s="2" t="s">
        <v>19400</v>
      </c>
      <c r="C11104" s="2" t="s">
        <v>19385</v>
      </c>
      <c r="D11104" s="2"/>
    </row>
    <row r="11105" spans="1:4" ht="12.75" x14ac:dyDescent="0.2">
      <c r="A11105" s="2" t="s">
        <v>19401</v>
      </c>
      <c r="B11105" s="2" t="s">
        <v>19402</v>
      </c>
      <c r="C11105" s="2" t="s">
        <v>19385</v>
      </c>
      <c r="D11105" s="2"/>
    </row>
    <row r="11106" spans="1:4" ht="12.75" x14ac:dyDescent="0.2">
      <c r="A11106" s="2" t="s">
        <v>19403</v>
      </c>
      <c r="B11106" s="2" t="s">
        <v>27314</v>
      </c>
      <c r="C11106" s="2" t="s">
        <v>19385</v>
      </c>
      <c r="D11106" s="2"/>
    </row>
    <row r="11107" spans="1:4" ht="12.75" x14ac:dyDescent="0.2">
      <c r="A11107" s="2" t="s">
        <v>27315</v>
      </c>
      <c r="B11107" s="2" t="s">
        <v>27316</v>
      </c>
      <c r="C11107" s="2" t="s">
        <v>19385</v>
      </c>
      <c r="D11107" s="2"/>
    </row>
    <row r="11108" spans="1:4" ht="12.75" x14ac:dyDescent="0.2">
      <c r="A11108" s="2" t="s">
        <v>27317</v>
      </c>
      <c r="B11108" s="2" t="s">
        <v>27318</v>
      </c>
      <c r="C11108" s="2" t="s">
        <v>19385</v>
      </c>
      <c r="D11108" s="2"/>
    </row>
    <row r="11109" spans="1:4" ht="12.75" x14ac:dyDescent="0.2">
      <c r="A11109" s="2" t="s">
        <v>27319</v>
      </c>
      <c r="B11109" s="2" t="s">
        <v>27320</v>
      </c>
      <c r="C11109" s="2" t="s">
        <v>19385</v>
      </c>
      <c r="D11109" s="2"/>
    </row>
    <row r="11110" spans="1:4" ht="12.75" x14ac:dyDescent="0.2">
      <c r="A11110" s="2" t="s">
        <v>19404</v>
      </c>
      <c r="B11110" s="2" t="s">
        <v>19405</v>
      </c>
      <c r="C11110" s="2" t="s">
        <v>19385</v>
      </c>
      <c r="D11110" s="2"/>
    </row>
    <row r="11111" spans="1:4" ht="12.75" x14ac:dyDescent="0.2">
      <c r="A11111" s="2" t="s">
        <v>19406</v>
      </c>
      <c r="B11111" s="2" t="s">
        <v>19407</v>
      </c>
      <c r="C11111" s="2" t="s">
        <v>19385</v>
      </c>
      <c r="D11111" s="2"/>
    </row>
    <row r="11112" spans="1:4" ht="12.75" x14ac:dyDescent="0.2">
      <c r="A11112" s="2" t="s">
        <v>19408</v>
      </c>
      <c r="B11112" s="2" t="s">
        <v>19409</v>
      </c>
      <c r="C11112" s="2" t="s">
        <v>19385</v>
      </c>
      <c r="D11112" s="2"/>
    </row>
    <row r="11113" spans="1:4" ht="12.75" x14ac:dyDescent="0.2">
      <c r="A11113" s="2" t="s">
        <v>19410</v>
      </c>
      <c r="B11113" s="2" t="s">
        <v>19411</v>
      </c>
      <c r="C11113" s="2" t="s">
        <v>19385</v>
      </c>
      <c r="D11113" s="2"/>
    </row>
    <row r="11114" spans="1:4" ht="12.75" x14ac:dyDescent="0.2">
      <c r="A11114" s="2" t="s">
        <v>19412</v>
      </c>
      <c r="B11114" s="2" t="s">
        <v>19413</v>
      </c>
      <c r="C11114" s="2" t="s">
        <v>19385</v>
      </c>
      <c r="D11114" s="2"/>
    </row>
    <row r="11115" spans="1:4" ht="12.75" x14ac:dyDescent="0.2">
      <c r="A11115" s="2" t="s">
        <v>19414</v>
      </c>
      <c r="B11115" s="2" t="s">
        <v>19415</v>
      </c>
      <c r="C11115" s="2" t="s">
        <v>19385</v>
      </c>
      <c r="D11115" s="2"/>
    </row>
    <row r="11116" spans="1:4" ht="12.75" x14ac:dyDescent="0.2">
      <c r="A11116" s="2" t="s">
        <v>19416</v>
      </c>
      <c r="B11116" s="2" t="s">
        <v>19417</v>
      </c>
      <c r="C11116" s="2" t="s">
        <v>19385</v>
      </c>
      <c r="D11116" s="2"/>
    </row>
    <row r="11117" spans="1:4" ht="12.75" x14ac:dyDescent="0.2">
      <c r="A11117" s="2" t="s">
        <v>19418</v>
      </c>
      <c r="B11117" s="2" t="s">
        <v>19419</v>
      </c>
      <c r="C11117" s="2" t="s">
        <v>19385</v>
      </c>
      <c r="D11117" s="2"/>
    </row>
    <row r="11118" spans="1:4" ht="12.75" x14ac:dyDescent="0.2">
      <c r="A11118" s="2" t="s">
        <v>19420</v>
      </c>
      <c r="B11118" s="2" t="s">
        <v>19421</v>
      </c>
      <c r="C11118" s="2" t="s">
        <v>19385</v>
      </c>
      <c r="D11118" s="2"/>
    </row>
    <row r="11119" spans="1:4" ht="12.75" x14ac:dyDescent="0.2">
      <c r="A11119" s="2" t="s">
        <v>19422</v>
      </c>
      <c r="B11119" s="2" t="s">
        <v>19423</v>
      </c>
      <c r="C11119" s="2" t="s">
        <v>19385</v>
      </c>
      <c r="D11119" s="2"/>
    </row>
    <row r="11120" spans="1:4" ht="12.75" x14ac:dyDescent="0.2">
      <c r="A11120" s="2" t="s">
        <v>19424</v>
      </c>
      <c r="B11120" s="2" t="s">
        <v>19425</v>
      </c>
      <c r="C11120" s="2" t="s">
        <v>19385</v>
      </c>
      <c r="D11120" s="2"/>
    </row>
    <row r="11121" spans="1:4" ht="12.75" x14ac:dyDescent="0.2">
      <c r="A11121" s="2" t="s">
        <v>19426</v>
      </c>
      <c r="B11121" s="2" t="s">
        <v>19427</v>
      </c>
      <c r="C11121" s="2" t="s">
        <v>19385</v>
      </c>
      <c r="D11121" s="2"/>
    </row>
    <row r="11122" spans="1:4" ht="12.75" x14ac:dyDescent="0.2">
      <c r="A11122" s="2" t="s">
        <v>19428</v>
      </c>
      <c r="B11122" s="2" t="s">
        <v>19429</v>
      </c>
      <c r="C11122" s="2" t="s">
        <v>19385</v>
      </c>
      <c r="D11122" s="2"/>
    </row>
    <row r="11123" spans="1:4" ht="12.75" x14ac:dyDescent="0.2">
      <c r="A11123" s="2" t="s">
        <v>19430</v>
      </c>
      <c r="B11123" s="2" t="s">
        <v>19431</v>
      </c>
      <c r="C11123" s="2" t="s">
        <v>19385</v>
      </c>
      <c r="D11123" s="2"/>
    </row>
    <row r="11124" spans="1:4" ht="12.75" x14ac:dyDescent="0.2">
      <c r="A11124" s="2" t="s">
        <v>19432</v>
      </c>
      <c r="B11124" s="2" t="s">
        <v>19433</v>
      </c>
      <c r="C11124" s="2" t="s">
        <v>19385</v>
      </c>
      <c r="D11124" s="2"/>
    </row>
    <row r="11125" spans="1:4" ht="12.75" x14ac:dyDescent="0.2">
      <c r="A11125" s="2" t="s">
        <v>19434</v>
      </c>
      <c r="B11125" s="2" t="s">
        <v>19435</v>
      </c>
      <c r="C11125" s="2" t="s">
        <v>19385</v>
      </c>
      <c r="D11125" s="2"/>
    </row>
    <row r="11126" spans="1:4" ht="12.75" x14ac:dyDescent="0.2">
      <c r="A11126" s="2" t="s">
        <v>19436</v>
      </c>
      <c r="B11126" s="2" t="s">
        <v>19437</v>
      </c>
      <c r="C11126" s="2" t="s">
        <v>19385</v>
      </c>
      <c r="D11126" s="2"/>
    </row>
    <row r="11127" spans="1:4" ht="12.75" x14ac:dyDescent="0.2">
      <c r="A11127" s="2" t="s">
        <v>19438</v>
      </c>
      <c r="B11127" s="2" t="s">
        <v>19439</v>
      </c>
      <c r="C11127" s="2" t="s">
        <v>19385</v>
      </c>
      <c r="D11127" s="2"/>
    </row>
    <row r="11128" spans="1:4" ht="12.75" x14ac:dyDescent="0.2">
      <c r="A11128" s="2" t="s">
        <v>19440</v>
      </c>
      <c r="B11128" s="2" t="s">
        <v>19441</v>
      </c>
      <c r="C11128" s="2" t="s">
        <v>19385</v>
      </c>
      <c r="D11128" s="2"/>
    </row>
    <row r="11129" spans="1:4" ht="12.75" x14ac:dyDescent="0.2">
      <c r="A11129" s="2" t="s">
        <v>19442</v>
      </c>
      <c r="B11129" s="2" t="s">
        <v>19443</v>
      </c>
      <c r="C11129" s="2" t="s">
        <v>19385</v>
      </c>
      <c r="D11129" s="2"/>
    </row>
    <row r="11130" spans="1:4" ht="12.75" x14ac:dyDescent="0.2">
      <c r="A11130" s="2" t="s">
        <v>19444</v>
      </c>
      <c r="B11130" s="2" t="s">
        <v>19445</v>
      </c>
      <c r="C11130" s="2" t="s">
        <v>19385</v>
      </c>
      <c r="D11130" s="2"/>
    </row>
    <row r="11131" spans="1:4" ht="12.75" x14ac:dyDescent="0.2">
      <c r="A11131" s="2" t="s">
        <v>19446</v>
      </c>
      <c r="B11131" s="2" t="s">
        <v>19447</v>
      </c>
      <c r="C11131" s="2" t="s">
        <v>19385</v>
      </c>
      <c r="D11131" s="2"/>
    </row>
    <row r="11132" spans="1:4" ht="12.75" x14ac:dyDescent="0.2">
      <c r="A11132" s="2" t="s">
        <v>19448</v>
      </c>
      <c r="B11132" s="2" t="s">
        <v>19449</v>
      </c>
      <c r="C11132" s="2" t="s">
        <v>19385</v>
      </c>
      <c r="D11132" s="2"/>
    </row>
    <row r="11133" spans="1:4" ht="12.75" x14ac:dyDescent="0.2">
      <c r="A11133" s="2" t="s">
        <v>19450</v>
      </c>
      <c r="B11133" s="2" t="s">
        <v>19451</v>
      </c>
      <c r="C11133" s="2" t="s">
        <v>19385</v>
      </c>
      <c r="D11133" s="2"/>
    </row>
    <row r="11134" spans="1:4" ht="12.75" x14ac:dyDescent="0.2">
      <c r="A11134" s="2" t="s">
        <v>19452</v>
      </c>
      <c r="B11134" s="2" t="s">
        <v>19453</v>
      </c>
      <c r="C11134" s="2" t="s">
        <v>19385</v>
      </c>
      <c r="D11134" s="2"/>
    </row>
    <row r="11135" spans="1:4" ht="12.75" x14ac:dyDescent="0.2">
      <c r="A11135" s="2" t="s">
        <v>19454</v>
      </c>
      <c r="B11135" s="2" t="s">
        <v>19455</v>
      </c>
      <c r="C11135" s="2" t="s">
        <v>19385</v>
      </c>
      <c r="D11135" s="2"/>
    </row>
    <row r="11136" spans="1:4" ht="12.75" x14ac:dyDescent="0.2">
      <c r="A11136" s="2" t="s">
        <v>19456</v>
      </c>
      <c r="B11136" s="2" t="s">
        <v>19457</v>
      </c>
      <c r="C11136" s="2" t="s">
        <v>19385</v>
      </c>
      <c r="D11136" s="2"/>
    </row>
    <row r="11137" spans="1:4" ht="12.75" x14ac:dyDescent="0.2">
      <c r="A11137" s="2" t="s">
        <v>19458</v>
      </c>
      <c r="B11137" s="2" t="s">
        <v>19459</v>
      </c>
      <c r="C11137" s="2" t="s">
        <v>19385</v>
      </c>
      <c r="D11137" s="2"/>
    </row>
    <row r="11138" spans="1:4" ht="12.75" x14ac:dyDescent="0.2">
      <c r="A11138" s="2" t="s">
        <v>19460</v>
      </c>
      <c r="B11138" s="2" t="s">
        <v>19461</v>
      </c>
      <c r="C11138" s="2" t="s">
        <v>19385</v>
      </c>
      <c r="D11138" s="2"/>
    </row>
    <row r="11139" spans="1:4" ht="12.75" x14ac:dyDescent="0.2">
      <c r="A11139" s="2" t="s">
        <v>19462</v>
      </c>
      <c r="B11139" s="2" t="s">
        <v>19463</v>
      </c>
      <c r="C11139" s="2" t="s">
        <v>19385</v>
      </c>
      <c r="D11139" s="2"/>
    </row>
    <row r="11140" spans="1:4" ht="12.75" x14ac:dyDescent="0.2">
      <c r="A11140" s="2" t="s">
        <v>19464</v>
      </c>
      <c r="B11140" s="2" t="s">
        <v>19465</v>
      </c>
      <c r="C11140" s="2" t="s">
        <v>19385</v>
      </c>
      <c r="D11140" s="2"/>
    </row>
    <row r="11141" spans="1:4" ht="12.75" x14ac:dyDescent="0.2">
      <c r="A11141" s="2" t="s">
        <v>19466</v>
      </c>
      <c r="B11141" s="2" t="s">
        <v>19467</v>
      </c>
      <c r="C11141" s="2" t="s">
        <v>19385</v>
      </c>
      <c r="D11141" s="2"/>
    </row>
    <row r="11142" spans="1:4" ht="12.75" x14ac:dyDescent="0.2">
      <c r="A11142" s="2" t="s">
        <v>19468</v>
      </c>
      <c r="B11142" s="2" t="s">
        <v>19469</v>
      </c>
      <c r="C11142" s="2" t="s">
        <v>19385</v>
      </c>
      <c r="D11142" s="2"/>
    </row>
    <row r="11143" spans="1:4" ht="12.75" x14ac:dyDescent="0.2">
      <c r="A11143" s="2" t="s">
        <v>19470</v>
      </c>
      <c r="B11143" s="2" t="s">
        <v>19471</v>
      </c>
      <c r="C11143" s="2" t="s">
        <v>19385</v>
      </c>
      <c r="D11143" s="2"/>
    </row>
    <row r="11144" spans="1:4" ht="12.75" x14ac:dyDescent="0.2">
      <c r="A11144" s="2" t="s">
        <v>19472</v>
      </c>
      <c r="B11144" s="2" t="s">
        <v>19473</v>
      </c>
      <c r="C11144" s="2" t="s">
        <v>19385</v>
      </c>
      <c r="D11144" s="2"/>
    </row>
    <row r="11145" spans="1:4" ht="12.75" x14ac:dyDescent="0.2">
      <c r="A11145" s="2" t="s">
        <v>19474</v>
      </c>
      <c r="B11145" s="2" t="s">
        <v>19475</v>
      </c>
      <c r="C11145" s="2" t="s">
        <v>19385</v>
      </c>
      <c r="D11145" s="2"/>
    </row>
    <row r="11146" spans="1:4" ht="12.75" x14ac:dyDescent="0.2">
      <c r="A11146" s="2" t="s">
        <v>19476</v>
      </c>
      <c r="B11146" s="2" t="s">
        <v>19477</v>
      </c>
      <c r="C11146" s="2" t="s">
        <v>19385</v>
      </c>
      <c r="D11146" s="2"/>
    </row>
    <row r="11147" spans="1:4" ht="12.75" x14ac:dyDescent="0.2">
      <c r="A11147" s="2" t="s">
        <v>19478</v>
      </c>
      <c r="B11147" s="2" t="s">
        <v>19479</v>
      </c>
      <c r="C11147" s="2" t="s">
        <v>19385</v>
      </c>
      <c r="D11147" s="2"/>
    </row>
    <row r="11148" spans="1:4" ht="12.75" x14ac:dyDescent="0.2">
      <c r="A11148" s="2" t="s">
        <v>19480</v>
      </c>
      <c r="B11148" s="2" t="s">
        <v>19481</v>
      </c>
      <c r="C11148" s="2" t="s">
        <v>19385</v>
      </c>
      <c r="D11148" s="2"/>
    </row>
    <row r="11149" spans="1:4" ht="12.75" x14ac:dyDescent="0.2">
      <c r="A11149" s="2" t="s">
        <v>19482</v>
      </c>
      <c r="B11149" s="2" t="s">
        <v>19483</v>
      </c>
      <c r="C11149" s="2" t="s">
        <v>19385</v>
      </c>
      <c r="D11149" s="2"/>
    </row>
    <row r="11150" spans="1:4" ht="12.75" x14ac:dyDescent="0.2">
      <c r="A11150" s="2" t="s">
        <v>19484</v>
      </c>
      <c r="B11150" s="2" t="s">
        <v>19485</v>
      </c>
      <c r="C11150" s="2" t="s">
        <v>19385</v>
      </c>
      <c r="D11150" s="2"/>
    </row>
    <row r="11151" spans="1:4" ht="12.75" x14ac:dyDescent="0.2">
      <c r="A11151" s="2" t="s">
        <v>19486</v>
      </c>
      <c r="B11151" s="2" t="s">
        <v>19487</v>
      </c>
      <c r="C11151" s="2" t="s">
        <v>19385</v>
      </c>
      <c r="D11151" s="2"/>
    </row>
    <row r="11152" spans="1:4" ht="12.75" x14ac:dyDescent="0.2">
      <c r="A11152" s="2" t="s">
        <v>19488</v>
      </c>
      <c r="B11152" s="2" t="s">
        <v>19489</v>
      </c>
      <c r="C11152" s="2" t="s">
        <v>19385</v>
      </c>
      <c r="D11152" s="2"/>
    </row>
    <row r="11153" spans="1:4" ht="12.75" x14ac:dyDescent="0.2">
      <c r="A11153" s="2" t="s">
        <v>19490</v>
      </c>
      <c r="B11153" s="2" t="s">
        <v>19491</v>
      </c>
      <c r="C11153" s="2" t="s">
        <v>19385</v>
      </c>
      <c r="D11153" s="2"/>
    </row>
    <row r="11154" spans="1:4" ht="12.75" x14ac:dyDescent="0.2">
      <c r="A11154" s="2" t="s">
        <v>19492</v>
      </c>
      <c r="B11154" s="2" t="s">
        <v>27321</v>
      </c>
      <c r="C11154" s="2" t="s">
        <v>19385</v>
      </c>
      <c r="D11154" s="2"/>
    </row>
    <row r="11155" spans="1:4" ht="12.75" x14ac:dyDescent="0.2">
      <c r="A11155" s="2" t="s">
        <v>19493</v>
      </c>
      <c r="B11155" s="2" t="s">
        <v>19494</v>
      </c>
      <c r="C11155" s="2" t="s">
        <v>19385</v>
      </c>
      <c r="D11155" s="2"/>
    </row>
    <row r="11156" spans="1:4" ht="12.75" x14ac:dyDescent="0.2">
      <c r="A11156" s="2" t="s">
        <v>19495</v>
      </c>
      <c r="B11156" s="2" t="s">
        <v>19496</v>
      </c>
      <c r="C11156" s="2" t="s">
        <v>19385</v>
      </c>
      <c r="D11156" s="2"/>
    </row>
    <row r="11157" spans="1:4" ht="12.75" x14ac:dyDescent="0.2">
      <c r="A11157" s="2" t="s">
        <v>19497</v>
      </c>
      <c r="B11157" s="2" t="s">
        <v>19498</v>
      </c>
      <c r="C11157" s="2" t="s">
        <v>19385</v>
      </c>
      <c r="D11157" s="2"/>
    </row>
    <row r="11158" spans="1:4" ht="12.75" x14ac:dyDescent="0.2">
      <c r="A11158" s="2" t="s">
        <v>19499</v>
      </c>
      <c r="B11158" s="2" t="s">
        <v>19500</v>
      </c>
      <c r="C11158" s="2" t="s">
        <v>19385</v>
      </c>
      <c r="D11158" s="2"/>
    </row>
    <row r="11159" spans="1:4" ht="12.75" x14ac:dyDescent="0.2">
      <c r="A11159" s="2" t="s">
        <v>19501</v>
      </c>
      <c r="B11159" s="2" t="s">
        <v>19502</v>
      </c>
      <c r="C11159" s="2" t="s">
        <v>19385</v>
      </c>
      <c r="D11159" s="2"/>
    </row>
    <row r="11160" spans="1:4" ht="12.75" x14ac:dyDescent="0.2">
      <c r="A11160" s="2" t="s">
        <v>19503</v>
      </c>
      <c r="B11160" s="2" t="s">
        <v>19504</v>
      </c>
      <c r="C11160" s="2" t="s">
        <v>19385</v>
      </c>
      <c r="D11160" s="2"/>
    </row>
    <row r="11161" spans="1:4" ht="12.75" x14ac:dyDescent="0.2">
      <c r="A11161" s="2" t="s">
        <v>19505</v>
      </c>
      <c r="B11161" s="2" t="s">
        <v>19506</v>
      </c>
      <c r="C11161" s="2" t="s">
        <v>19385</v>
      </c>
      <c r="D11161" s="2"/>
    </row>
    <row r="11162" spans="1:4" ht="12.75" x14ac:dyDescent="0.2">
      <c r="A11162" s="2" t="s">
        <v>19507</v>
      </c>
      <c r="B11162" s="2" t="s">
        <v>19508</v>
      </c>
      <c r="C11162" s="2" t="s">
        <v>19385</v>
      </c>
      <c r="D11162" s="2"/>
    </row>
    <row r="11163" spans="1:4" ht="12.75" x14ac:dyDescent="0.2">
      <c r="A11163" s="2" t="s">
        <v>19509</v>
      </c>
      <c r="B11163" s="2" t="s">
        <v>19510</v>
      </c>
      <c r="C11163" s="2" t="s">
        <v>19385</v>
      </c>
      <c r="D11163" s="2"/>
    </row>
    <row r="11164" spans="1:4" ht="12.75" x14ac:dyDescent="0.2">
      <c r="A11164" s="2" t="s">
        <v>19511</v>
      </c>
      <c r="B11164" s="2" t="s">
        <v>19512</v>
      </c>
      <c r="C11164" s="2" t="s">
        <v>19385</v>
      </c>
      <c r="D11164" s="2"/>
    </row>
    <row r="11165" spans="1:4" ht="12.75" x14ac:dyDescent="0.2">
      <c r="A11165" s="2" t="s">
        <v>19513</v>
      </c>
      <c r="B11165" s="2" t="s">
        <v>19514</v>
      </c>
      <c r="C11165" s="2" t="s">
        <v>19385</v>
      </c>
      <c r="D11165" s="2"/>
    </row>
    <row r="11166" spans="1:4" ht="12.75" x14ac:dyDescent="0.2">
      <c r="A11166" s="2" t="s">
        <v>19515</v>
      </c>
      <c r="B11166" s="2" t="s">
        <v>19516</v>
      </c>
      <c r="C11166" s="2" t="s">
        <v>19385</v>
      </c>
      <c r="D11166" s="2"/>
    </row>
    <row r="11167" spans="1:4" ht="12.75" x14ac:dyDescent="0.2">
      <c r="A11167" s="2" t="s">
        <v>19517</v>
      </c>
      <c r="B11167" s="2" t="s">
        <v>19518</v>
      </c>
      <c r="C11167" s="2" t="s">
        <v>19385</v>
      </c>
      <c r="D11167" s="2"/>
    </row>
    <row r="11168" spans="1:4" ht="12.75" x14ac:dyDescent="0.2">
      <c r="A11168" s="2" t="s">
        <v>19519</v>
      </c>
      <c r="B11168" s="2" t="s">
        <v>19520</v>
      </c>
      <c r="C11168" s="2" t="s">
        <v>19385</v>
      </c>
      <c r="D11168" s="2"/>
    </row>
    <row r="11169" spans="1:4" ht="12.75" x14ac:dyDescent="0.2">
      <c r="A11169" s="2" t="s">
        <v>19521</v>
      </c>
      <c r="B11169" s="2" t="s">
        <v>19522</v>
      </c>
      <c r="C11169" s="2" t="s">
        <v>19385</v>
      </c>
      <c r="D11169" s="2"/>
    </row>
    <row r="11170" spans="1:4" ht="12.75" x14ac:dyDescent="0.2">
      <c r="A11170" s="2" t="s">
        <v>19523</v>
      </c>
      <c r="B11170" s="2" t="s">
        <v>19524</v>
      </c>
      <c r="C11170" s="2" t="s">
        <v>19385</v>
      </c>
      <c r="D11170" s="2"/>
    </row>
    <row r="11171" spans="1:4" ht="12.75" x14ac:dyDescent="0.2">
      <c r="A11171" s="2" t="s">
        <v>19525</v>
      </c>
      <c r="B11171" s="2" t="s">
        <v>19526</v>
      </c>
      <c r="C11171" s="2" t="s">
        <v>890</v>
      </c>
      <c r="D11171" s="2"/>
    </row>
    <row r="11172" spans="1:4" ht="12.75" x14ac:dyDescent="0.2">
      <c r="A11172" s="2" t="s">
        <v>19527</v>
      </c>
      <c r="B11172" s="2" t="s">
        <v>19528</v>
      </c>
      <c r="C11172" s="2" t="s">
        <v>890</v>
      </c>
      <c r="D11172" s="2"/>
    </row>
    <row r="11173" spans="1:4" ht="12.75" x14ac:dyDescent="0.2">
      <c r="A11173" s="2" t="s">
        <v>19529</v>
      </c>
      <c r="B11173" s="2" t="s">
        <v>19530</v>
      </c>
      <c r="C11173" s="2" t="s">
        <v>890</v>
      </c>
      <c r="D11173" s="2"/>
    </row>
    <row r="11174" spans="1:4" ht="12.75" x14ac:dyDescent="0.2">
      <c r="A11174" s="2" t="s">
        <v>19531</v>
      </c>
      <c r="B11174" s="2" t="s">
        <v>19532</v>
      </c>
      <c r="C11174" s="2" t="s">
        <v>890</v>
      </c>
      <c r="D11174" s="2"/>
    </row>
    <row r="11175" spans="1:4" ht="12.75" x14ac:dyDescent="0.2">
      <c r="A11175" s="2" t="s">
        <v>19533</v>
      </c>
      <c r="B11175" s="2" t="s">
        <v>27322</v>
      </c>
      <c r="C11175" s="2" t="s">
        <v>890</v>
      </c>
      <c r="D11175" s="2"/>
    </row>
    <row r="11176" spans="1:4" ht="12.75" x14ac:dyDescent="0.2">
      <c r="A11176" s="2" t="s">
        <v>19534</v>
      </c>
      <c r="B11176" s="2" t="s">
        <v>27323</v>
      </c>
      <c r="C11176" s="2" t="s">
        <v>890</v>
      </c>
      <c r="D11176" s="2"/>
    </row>
    <row r="11177" spans="1:4" ht="12.75" x14ac:dyDescent="0.2">
      <c r="A11177" s="2" t="s">
        <v>19535</v>
      </c>
      <c r="B11177" s="2" t="s">
        <v>19536</v>
      </c>
      <c r="C11177" s="2" t="s">
        <v>890</v>
      </c>
      <c r="D11177" s="2"/>
    </row>
    <row r="11178" spans="1:4" ht="12.75" x14ac:dyDescent="0.2">
      <c r="A11178" s="2" t="s">
        <v>19537</v>
      </c>
      <c r="B11178" s="2" t="s">
        <v>19538</v>
      </c>
      <c r="C11178" s="2" t="s">
        <v>890</v>
      </c>
      <c r="D11178" s="2"/>
    </row>
    <row r="11179" spans="1:4" ht="12.75" x14ac:dyDescent="0.2">
      <c r="A11179" s="2" t="s">
        <v>19539</v>
      </c>
      <c r="B11179" s="2" t="s">
        <v>19540</v>
      </c>
      <c r="C11179" s="2" t="s">
        <v>890</v>
      </c>
      <c r="D11179" s="2"/>
    </row>
    <row r="11180" spans="1:4" ht="12.75" x14ac:dyDescent="0.2">
      <c r="A11180" s="2" t="s">
        <v>19541</v>
      </c>
      <c r="B11180" s="2" t="s">
        <v>19542</v>
      </c>
      <c r="C11180" s="2" t="s">
        <v>890</v>
      </c>
      <c r="D11180" s="2"/>
    </row>
    <row r="11181" spans="1:4" ht="12.75" x14ac:dyDescent="0.2">
      <c r="A11181" s="2" t="s">
        <v>19543</v>
      </c>
      <c r="B11181" s="2" t="s">
        <v>19544</v>
      </c>
      <c r="C11181" s="2" t="s">
        <v>890</v>
      </c>
      <c r="D11181" s="2"/>
    </row>
    <row r="11182" spans="1:4" ht="12.75" x14ac:dyDescent="0.2">
      <c r="A11182" s="2" t="s">
        <v>19545</v>
      </c>
      <c r="B11182" s="2" t="s">
        <v>19546</v>
      </c>
      <c r="C11182" s="2" t="s">
        <v>890</v>
      </c>
      <c r="D11182" s="2"/>
    </row>
    <row r="11183" spans="1:4" ht="12.75" x14ac:dyDescent="0.2">
      <c r="A11183" s="2" t="s">
        <v>19547</v>
      </c>
      <c r="B11183" s="2" t="s">
        <v>19548</v>
      </c>
      <c r="C11183" s="2" t="s">
        <v>890</v>
      </c>
      <c r="D11183" s="2"/>
    </row>
    <row r="11184" spans="1:4" ht="12.75" x14ac:dyDescent="0.2">
      <c r="A11184" s="2" t="s">
        <v>19549</v>
      </c>
      <c r="B11184" s="2" t="s">
        <v>19550</v>
      </c>
      <c r="C11184" s="2" t="s">
        <v>890</v>
      </c>
      <c r="D11184" s="2"/>
    </row>
    <row r="11185" spans="1:4" ht="12.75" x14ac:dyDescent="0.2">
      <c r="A11185" s="2" t="s">
        <v>19551</v>
      </c>
      <c r="B11185" s="2" t="s">
        <v>19552</v>
      </c>
      <c r="C11185" s="2" t="s">
        <v>890</v>
      </c>
      <c r="D11185" s="2"/>
    </row>
    <row r="11186" spans="1:4" ht="12.75" x14ac:dyDescent="0.2">
      <c r="A11186" s="2" t="s">
        <v>19553</v>
      </c>
      <c r="B11186" s="2" t="s">
        <v>19554</v>
      </c>
      <c r="C11186" s="2" t="s">
        <v>890</v>
      </c>
      <c r="D11186" s="2"/>
    </row>
    <row r="11187" spans="1:4" ht="12.75" x14ac:dyDescent="0.2">
      <c r="A11187" s="2" t="s">
        <v>19555</v>
      </c>
      <c r="B11187" s="2" t="s">
        <v>19556</v>
      </c>
      <c r="C11187" s="2" t="s">
        <v>890</v>
      </c>
      <c r="D11187" s="2"/>
    </row>
    <row r="11188" spans="1:4" ht="12.75" x14ac:dyDescent="0.2">
      <c r="A11188" s="2" t="s">
        <v>19557</v>
      </c>
      <c r="B11188" s="2" t="s">
        <v>19558</v>
      </c>
      <c r="C11188" s="2" t="s">
        <v>890</v>
      </c>
      <c r="D11188" s="2"/>
    </row>
    <row r="11189" spans="1:4" ht="12.75" x14ac:dyDescent="0.2">
      <c r="A11189" s="2" t="s">
        <v>19559</v>
      </c>
      <c r="B11189" s="2" t="s">
        <v>19560</v>
      </c>
      <c r="C11189" s="2" t="s">
        <v>890</v>
      </c>
      <c r="D11189" s="2"/>
    </row>
    <row r="11190" spans="1:4" ht="12.75" x14ac:dyDescent="0.2">
      <c r="A11190" s="2" t="s">
        <v>19561</v>
      </c>
      <c r="B11190" s="2" t="s">
        <v>19562</v>
      </c>
      <c r="C11190" s="2" t="s">
        <v>890</v>
      </c>
      <c r="D11190" s="2"/>
    </row>
    <row r="11191" spans="1:4" ht="12.75" x14ac:dyDescent="0.2">
      <c r="A11191" s="2" t="s">
        <v>19563</v>
      </c>
      <c r="B11191" s="2" t="s">
        <v>19564</v>
      </c>
      <c r="C11191" s="2" t="s">
        <v>890</v>
      </c>
      <c r="D11191" s="2"/>
    </row>
    <row r="11192" spans="1:4" ht="12.75" x14ac:dyDescent="0.2">
      <c r="A11192" s="2" t="s">
        <v>19565</v>
      </c>
      <c r="B11192" s="2" t="s">
        <v>19566</v>
      </c>
      <c r="C11192" s="2" t="s">
        <v>890</v>
      </c>
      <c r="D11192" s="2"/>
    </row>
    <row r="11193" spans="1:4" ht="12.75" x14ac:dyDescent="0.2">
      <c r="A11193" s="2" t="s">
        <v>19567</v>
      </c>
      <c r="B11193" s="2" t="s">
        <v>19568</v>
      </c>
      <c r="C11193" s="2" t="s">
        <v>890</v>
      </c>
      <c r="D11193" s="2"/>
    </row>
    <row r="11194" spans="1:4" ht="12.75" x14ac:dyDescent="0.2">
      <c r="A11194" s="2" t="s">
        <v>19569</v>
      </c>
      <c r="B11194" s="2" t="s">
        <v>19570</v>
      </c>
      <c r="C11194" s="2" t="s">
        <v>890</v>
      </c>
      <c r="D11194" s="2"/>
    </row>
    <row r="11195" spans="1:4" ht="12.75" x14ac:dyDescent="0.2">
      <c r="A11195" s="2" t="s">
        <v>19571</v>
      </c>
      <c r="B11195" s="2" t="s">
        <v>19572</v>
      </c>
      <c r="C11195" s="2" t="s">
        <v>890</v>
      </c>
      <c r="D11195" s="2"/>
    </row>
    <row r="11196" spans="1:4" ht="12.75" x14ac:dyDescent="0.2">
      <c r="A11196" s="2" t="s">
        <v>19573</v>
      </c>
      <c r="B11196" s="2" t="s">
        <v>19574</v>
      </c>
      <c r="C11196" s="2" t="s">
        <v>890</v>
      </c>
      <c r="D11196" s="2"/>
    </row>
    <row r="11197" spans="1:4" ht="12.75" x14ac:dyDescent="0.2">
      <c r="A11197" s="2" t="s">
        <v>19575</v>
      </c>
      <c r="B11197" s="2" t="s">
        <v>19576</v>
      </c>
      <c r="C11197" s="2" t="s">
        <v>890</v>
      </c>
      <c r="D11197" s="2"/>
    </row>
    <row r="11198" spans="1:4" ht="12.75" x14ac:dyDescent="0.2">
      <c r="A11198" s="2" t="s">
        <v>19577</v>
      </c>
      <c r="B11198" s="2" t="s">
        <v>19578</v>
      </c>
      <c r="C11198" s="2" t="s">
        <v>890</v>
      </c>
      <c r="D11198" s="2"/>
    </row>
    <row r="11199" spans="1:4" ht="12.75" x14ac:dyDescent="0.2">
      <c r="A11199" s="2" t="s">
        <v>19579</v>
      </c>
      <c r="B11199" s="2" t="s">
        <v>19580</v>
      </c>
      <c r="C11199" s="2" t="s">
        <v>890</v>
      </c>
      <c r="D11199" s="2"/>
    </row>
    <row r="11200" spans="1:4" ht="12.75" x14ac:dyDescent="0.2">
      <c r="A11200" s="2" t="s">
        <v>19581</v>
      </c>
      <c r="B11200" s="2" t="s">
        <v>19582</v>
      </c>
      <c r="C11200" s="2" t="s">
        <v>890</v>
      </c>
      <c r="D11200" s="2"/>
    </row>
    <row r="11201" spans="1:4" ht="12.75" x14ac:dyDescent="0.2">
      <c r="A11201" s="2" t="s">
        <v>19583</v>
      </c>
      <c r="B11201" s="2" t="s">
        <v>19584</v>
      </c>
      <c r="C11201" s="2" t="s">
        <v>890</v>
      </c>
      <c r="D11201" s="2"/>
    </row>
    <row r="11202" spans="1:4" ht="12.75" x14ac:dyDescent="0.2">
      <c r="A11202" s="2" t="s">
        <v>19585</v>
      </c>
      <c r="B11202" s="2" t="s">
        <v>19586</v>
      </c>
      <c r="C11202" s="2" t="s">
        <v>890</v>
      </c>
      <c r="D11202" s="2"/>
    </row>
    <row r="11203" spans="1:4" ht="12.75" x14ac:dyDescent="0.2">
      <c r="A11203" s="2" t="s">
        <v>19587</v>
      </c>
      <c r="B11203" s="2" t="s">
        <v>19588</v>
      </c>
      <c r="C11203" s="2" t="s">
        <v>890</v>
      </c>
      <c r="D11203" s="2"/>
    </row>
    <row r="11204" spans="1:4" ht="12.75" x14ac:dyDescent="0.2">
      <c r="A11204" s="2" t="s">
        <v>19589</v>
      </c>
      <c r="B11204" s="2" t="s">
        <v>19590</v>
      </c>
      <c r="C11204" s="2" t="s">
        <v>890</v>
      </c>
      <c r="D11204" s="2"/>
    </row>
    <row r="11205" spans="1:4" ht="12.75" x14ac:dyDescent="0.2">
      <c r="A11205" s="2" t="s">
        <v>19591</v>
      </c>
      <c r="B11205" s="2" t="s">
        <v>19592</v>
      </c>
      <c r="C11205" s="2" t="s">
        <v>890</v>
      </c>
      <c r="D11205" s="2"/>
    </row>
    <row r="11206" spans="1:4" ht="12.75" x14ac:dyDescent="0.2">
      <c r="A11206" s="2" t="s">
        <v>19593</v>
      </c>
      <c r="B11206" s="2" t="s">
        <v>19594</v>
      </c>
      <c r="C11206" s="2" t="s">
        <v>890</v>
      </c>
      <c r="D11206" s="2"/>
    </row>
    <row r="11207" spans="1:4" ht="12.75" x14ac:dyDescent="0.2">
      <c r="A11207" s="2" t="s">
        <v>19595</v>
      </c>
      <c r="B11207" s="2" t="s">
        <v>19596</v>
      </c>
      <c r="C11207" s="2" t="s">
        <v>890</v>
      </c>
      <c r="D11207" s="2"/>
    </row>
    <row r="11208" spans="1:4" ht="12.75" x14ac:dyDescent="0.2">
      <c r="A11208" s="2" t="s">
        <v>19597</v>
      </c>
      <c r="B11208" s="2" t="s">
        <v>19598</v>
      </c>
      <c r="C11208" s="2" t="s">
        <v>890</v>
      </c>
      <c r="D11208" s="2"/>
    </row>
    <row r="11209" spans="1:4" ht="12.75" x14ac:dyDescent="0.2">
      <c r="A11209" s="2" t="s">
        <v>19599</v>
      </c>
      <c r="B11209" s="2" t="s">
        <v>19600</v>
      </c>
      <c r="C11209" s="2" t="s">
        <v>890</v>
      </c>
      <c r="D11209" s="2"/>
    </row>
    <row r="11210" spans="1:4" ht="12.75" x14ac:dyDescent="0.2">
      <c r="A11210" s="2" t="s">
        <v>19601</v>
      </c>
      <c r="B11210" s="2" t="s">
        <v>19602</v>
      </c>
      <c r="C11210" s="2" t="s">
        <v>890</v>
      </c>
      <c r="D11210" s="2"/>
    </row>
    <row r="11211" spans="1:4" ht="12.75" x14ac:dyDescent="0.2">
      <c r="A11211" s="2" t="s">
        <v>19603</v>
      </c>
      <c r="B11211" s="2" t="s">
        <v>19604</v>
      </c>
      <c r="C11211" s="2" t="s">
        <v>890</v>
      </c>
      <c r="D11211" s="2"/>
    </row>
    <row r="11212" spans="1:4" ht="12.75" x14ac:dyDescent="0.2">
      <c r="A11212" s="2" t="s">
        <v>19605</v>
      </c>
      <c r="B11212" s="2" t="s">
        <v>19606</v>
      </c>
      <c r="C11212" s="2" t="s">
        <v>890</v>
      </c>
      <c r="D11212" s="2"/>
    </row>
    <row r="11213" spans="1:4" ht="12.75" x14ac:dyDescent="0.2">
      <c r="A11213" s="2" t="s">
        <v>19607</v>
      </c>
      <c r="B11213" s="2" t="s">
        <v>19608</v>
      </c>
      <c r="C11213" s="2" t="s">
        <v>890</v>
      </c>
      <c r="D11213" s="2"/>
    </row>
    <row r="11214" spans="1:4" ht="12.75" x14ac:dyDescent="0.2">
      <c r="A11214" s="2" t="s">
        <v>19609</v>
      </c>
      <c r="B11214" s="2" t="s">
        <v>19610</v>
      </c>
      <c r="C11214" s="2" t="s">
        <v>890</v>
      </c>
      <c r="D11214" s="2"/>
    </row>
    <row r="11215" spans="1:4" ht="12.75" x14ac:dyDescent="0.2">
      <c r="A11215" s="2" t="s">
        <v>19611</v>
      </c>
      <c r="B11215" s="2" t="s">
        <v>19612</v>
      </c>
      <c r="C11215" s="2" t="s">
        <v>890</v>
      </c>
      <c r="D11215" s="2"/>
    </row>
    <row r="11216" spans="1:4" ht="12.75" x14ac:dyDescent="0.2">
      <c r="A11216" s="2" t="s">
        <v>19613</v>
      </c>
      <c r="B11216" s="2" t="s">
        <v>19614</v>
      </c>
      <c r="C11216" s="2" t="s">
        <v>890</v>
      </c>
      <c r="D11216" s="2"/>
    </row>
    <row r="11217" spans="1:4" ht="12.75" x14ac:dyDescent="0.2">
      <c r="A11217" s="2" t="s">
        <v>19615</v>
      </c>
      <c r="B11217" s="2" t="s">
        <v>19616</v>
      </c>
      <c r="C11217" s="2" t="s">
        <v>890</v>
      </c>
      <c r="D11217" s="2"/>
    </row>
    <row r="11218" spans="1:4" ht="12.75" x14ac:dyDescent="0.2">
      <c r="A11218" s="2" t="s">
        <v>19617</v>
      </c>
      <c r="B11218" s="2" t="s">
        <v>19618</v>
      </c>
      <c r="C11218" s="2" t="s">
        <v>890</v>
      </c>
      <c r="D11218" s="2"/>
    </row>
    <row r="11219" spans="1:4" ht="12.75" x14ac:dyDescent="0.2">
      <c r="A11219" s="2" t="s">
        <v>19619</v>
      </c>
      <c r="B11219" s="2" t="s">
        <v>19620</v>
      </c>
      <c r="C11219" s="2" t="s">
        <v>890</v>
      </c>
      <c r="D11219" s="2"/>
    </row>
    <row r="11220" spans="1:4" ht="12.75" x14ac:dyDescent="0.2">
      <c r="A11220" s="2" t="s">
        <v>19621</v>
      </c>
      <c r="B11220" s="2" t="s">
        <v>19622</v>
      </c>
      <c r="C11220" s="2" t="s">
        <v>890</v>
      </c>
      <c r="D11220" s="2"/>
    </row>
    <row r="11221" spans="1:4" ht="12.75" x14ac:dyDescent="0.2">
      <c r="A11221" s="2" t="s">
        <v>19623</v>
      </c>
      <c r="B11221" s="2" t="s">
        <v>19624</v>
      </c>
      <c r="C11221" s="2" t="s">
        <v>890</v>
      </c>
      <c r="D11221" s="2"/>
    </row>
    <row r="11222" spans="1:4" ht="12.75" x14ac:dyDescent="0.2">
      <c r="A11222" s="2" t="s">
        <v>19625</v>
      </c>
      <c r="B11222" s="2" t="s">
        <v>19626</v>
      </c>
      <c r="C11222" s="2" t="s">
        <v>890</v>
      </c>
      <c r="D11222" s="2"/>
    </row>
    <row r="11223" spans="1:4" ht="12.75" x14ac:dyDescent="0.2">
      <c r="A11223" s="2" t="s">
        <v>19627</v>
      </c>
      <c r="B11223" s="2" t="s">
        <v>19628</v>
      </c>
      <c r="C11223" s="2" t="s">
        <v>890</v>
      </c>
      <c r="D11223" s="2"/>
    </row>
    <row r="11224" spans="1:4" ht="12.75" x14ac:dyDescent="0.2">
      <c r="A11224" s="2" t="s">
        <v>19629</v>
      </c>
      <c r="B11224" s="2" t="s">
        <v>19630</v>
      </c>
      <c r="C11224" s="2" t="s">
        <v>890</v>
      </c>
      <c r="D11224" s="2"/>
    </row>
    <row r="11225" spans="1:4" ht="12.75" x14ac:dyDescent="0.2">
      <c r="A11225" s="2" t="s">
        <v>19631</v>
      </c>
      <c r="B11225" s="2" t="s">
        <v>19632</v>
      </c>
      <c r="C11225" s="2" t="s">
        <v>890</v>
      </c>
      <c r="D11225" s="2"/>
    </row>
    <row r="11226" spans="1:4" ht="12.75" x14ac:dyDescent="0.2">
      <c r="A11226" s="2" t="s">
        <v>19633</v>
      </c>
      <c r="B11226" s="2" t="s">
        <v>19634</v>
      </c>
      <c r="C11226" s="2" t="s">
        <v>890</v>
      </c>
      <c r="D11226" s="2"/>
    </row>
    <row r="11227" spans="1:4" ht="12.75" x14ac:dyDescent="0.2">
      <c r="A11227" s="2" t="s">
        <v>19635</v>
      </c>
      <c r="B11227" s="2" t="s">
        <v>19636</v>
      </c>
      <c r="C11227" s="2" t="s">
        <v>890</v>
      </c>
      <c r="D11227" s="2"/>
    </row>
    <row r="11228" spans="1:4" ht="12.75" x14ac:dyDescent="0.2">
      <c r="A11228" s="2" t="s">
        <v>19637</v>
      </c>
      <c r="B11228" s="2" t="s">
        <v>19638</v>
      </c>
      <c r="C11228" s="2" t="s">
        <v>890</v>
      </c>
      <c r="D11228" s="2"/>
    </row>
    <row r="11229" spans="1:4" ht="12.75" x14ac:dyDescent="0.2">
      <c r="A11229" s="2" t="s">
        <v>19639</v>
      </c>
      <c r="B11229" s="2" t="s">
        <v>19640</v>
      </c>
      <c r="C11229" s="2" t="s">
        <v>890</v>
      </c>
      <c r="D11229" s="2"/>
    </row>
    <row r="11230" spans="1:4" ht="12.75" x14ac:dyDescent="0.2">
      <c r="A11230" s="2" t="s">
        <v>19641</v>
      </c>
      <c r="B11230" s="2" t="s">
        <v>19642</v>
      </c>
      <c r="C11230" s="2" t="s">
        <v>890</v>
      </c>
      <c r="D11230" s="2"/>
    </row>
    <row r="11231" spans="1:4" ht="12.75" x14ac:dyDescent="0.2">
      <c r="A11231" s="2" t="s">
        <v>19643</v>
      </c>
      <c r="B11231" s="2" t="s">
        <v>19644</v>
      </c>
      <c r="C11231" s="2" t="s">
        <v>890</v>
      </c>
      <c r="D11231" s="2"/>
    </row>
    <row r="11232" spans="1:4" ht="12.75" x14ac:dyDescent="0.2">
      <c r="A11232" s="2" t="s">
        <v>19645</v>
      </c>
      <c r="B11232" s="2" t="s">
        <v>19646</v>
      </c>
      <c r="C11232" s="2" t="s">
        <v>890</v>
      </c>
      <c r="D11232" s="2"/>
    </row>
    <row r="11233" spans="1:4" ht="12.75" x14ac:dyDescent="0.2">
      <c r="A11233" s="2" t="s">
        <v>19647</v>
      </c>
      <c r="B11233" s="2" t="s">
        <v>19648</v>
      </c>
      <c r="C11233" s="2" t="s">
        <v>890</v>
      </c>
      <c r="D11233" s="2"/>
    </row>
    <row r="11234" spans="1:4" ht="12.75" x14ac:dyDescent="0.2">
      <c r="A11234" s="2" t="s">
        <v>19649</v>
      </c>
      <c r="B11234" s="2" t="s">
        <v>19650</v>
      </c>
      <c r="C11234" s="2" t="s">
        <v>890</v>
      </c>
      <c r="D11234" s="2"/>
    </row>
    <row r="11235" spans="1:4" ht="12.75" x14ac:dyDescent="0.2">
      <c r="A11235" s="2" t="s">
        <v>19651</v>
      </c>
      <c r="B11235" s="2" t="s">
        <v>19652</v>
      </c>
      <c r="C11235" s="2" t="s">
        <v>890</v>
      </c>
      <c r="D11235" s="2"/>
    </row>
    <row r="11236" spans="1:4" ht="12.75" x14ac:dyDescent="0.2">
      <c r="A11236" s="2" t="s">
        <v>19653</v>
      </c>
      <c r="B11236" s="2" t="s">
        <v>19654</v>
      </c>
      <c r="C11236" s="2" t="s">
        <v>890</v>
      </c>
      <c r="D11236" s="2"/>
    </row>
    <row r="11237" spans="1:4" ht="12.75" x14ac:dyDescent="0.2">
      <c r="A11237" s="2" t="s">
        <v>19655</v>
      </c>
      <c r="B11237" s="2" t="s">
        <v>19656</v>
      </c>
      <c r="C11237" s="2" t="s">
        <v>890</v>
      </c>
      <c r="D11237" s="2"/>
    </row>
    <row r="11238" spans="1:4" ht="12.75" x14ac:dyDescent="0.2">
      <c r="A11238" s="2" t="s">
        <v>19657</v>
      </c>
      <c r="B11238" s="2" t="s">
        <v>19658</v>
      </c>
      <c r="C11238" s="2" t="s">
        <v>890</v>
      </c>
      <c r="D11238" s="2"/>
    </row>
    <row r="11239" spans="1:4" ht="12.75" x14ac:dyDescent="0.2">
      <c r="A11239" s="2" t="s">
        <v>19659</v>
      </c>
      <c r="B11239" s="2" t="s">
        <v>19660</v>
      </c>
      <c r="C11239" s="2" t="s">
        <v>890</v>
      </c>
      <c r="D11239" s="2"/>
    </row>
    <row r="11240" spans="1:4" ht="12.75" x14ac:dyDescent="0.2">
      <c r="A11240" s="2" t="s">
        <v>19661</v>
      </c>
      <c r="B11240" s="2" t="s">
        <v>19662</v>
      </c>
      <c r="C11240" s="2" t="s">
        <v>890</v>
      </c>
      <c r="D11240" s="2"/>
    </row>
    <row r="11241" spans="1:4" ht="12.75" x14ac:dyDescent="0.2">
      <c r="A11241" s="2" t="s">
        <v>19663</v>
      </c>
      <c r="B11241" s="2" t="s">
        <v>19664</v>
      </c>
      <c r="C11241" s="2" t="s">
        <v>890</v>
      </c>
      <c r="D11241" s="2"/>
    </row>
    <row r="11242" spans="1:4" ht="12.75" x14ac:dyDescent="0.2">
      <c r="A11242" s="2" t="s">
        <v>19665</v>
      </c>
      <c r="B11242" s="2" t="s">
        <v>19666</v>
      </c>
      <c r="C11242" s="2" t="s">
        <v>890</v>
      </c>
      <c r="D11242" s="2"/>
    </row>
    <row r="11243" spans="1:4" ht="12.75" x14ac:dyDescent="0.2">
      <c r="A11243" s="2" t="s">
        <v>19667</v>
      </c>
      <c r="B11243" s="2" t="s">
        <v>19668</v>
      </c>
      <c r="C11243" s="2" t="s">
        <v>890</v>
      </c>
      <c r="D11243" s="2"/>
    </row>
    <row r="11244" spans="1:4" ht="12.75" x14ac:dyDescent="0.2">
      <c r="A11244" s="2" t="s">
        <v>19669</v>
      </c>
      <c r="B11244" s="2" t="s">
        <v>19670</v>
      </c>
      <c r="C11244" s="2" t="s">
        <v>890</v>
      </c>
      <c r="D11244" s="2"/>
    </row>
    <row r="11245" spans="1:4" ht="12.75" x14ac:dyDescent="0.2">
      <c r="A11245" s="2" t="s">
        <v>19671</v>
      </c>
      <c r="B11245" s="2" t="s">
        <v>19672</v>
      </c>
      <c r="C11245" s="2" t="s">
        <v>890</v>
      </c>
      <c r="D11245" s="2"/>
    </row>
    <row r="11246" spans="1:4" ht="12.75" x14ac:dyDescent="0.2">
      <c r="A11246" s="2" t="s">
        <v>19673</v>
      </c>
      <c r="B11246" s="2" t="s">
        <v>19674</v>
      </c>
      <c r="C11246" s="2" t="s">
        <v>890</v>
      </c>
      <c r="D11246" s="2"/>
    </row>
    <row r="11247" spans="1:4" ht="12.75" x14ac:dyDescent="0.2">
      <c r="A11247" s="2" t="s">
        <v>19675</v>
      </c>
      <c r="B11247" s="2" t="s">
        <v>19676</v>
      </c>
      <c r="C11247" s="2" t="s">
        <v>890</v>
      </c>
      <c r="D11247" s="2"/>
    </row>
    <row r="11248" spans="1:4" ht="12.75" x14ac:dyDescent="0.2">
      <c r="A11248" s="2" t="s">
        <v>19677</v>
      </c>
      <c r="B11248" s="2" t="s">
        <v>19678</v>
      </c>
      <c r="C11248" s="2" t="s">
        <v>890</v>
      </c>
      <c r="D11248" s="2"/>
    </row>
    <row r="11249" spans="1:4" ht="12.75" x14ac:dyDescent="0.2">
      <c r="A11249" s="2" t="s">
        <v>19679</v>
      </c>
      <c r="B11249" s="2" t="s">
        <v>19680</v>
      </c>
      <c r="C11249" s="2" t="s">
        <v>890</v>
      </c>
      <c r="D11249" s="2"/>
    </row>
    <row r="11250" spans="1:4" ht="12.75" x14ac:dyDescent="0.2">
      <c r="A11250" s="2" t="s">
        <v>19681</v>
      </c>
      <c r="B11250" s="2" t="s">
        <v>19682</v>
      </c>
      <c r="C11250" s="2" t="s">
        <v>890</v>
      </c>
      <c r="D11250" s="2"/>
    </row>
    <row r="11251" spans="1:4" ht="12.75" x14ac:dyDescent="0.2">
      <c r="A11251" s="2" t="s">
        <v>19683</v>
      </c>
      <c r="B11251" s="2" t="s">
        <v>19684</v>
      </c>
      <c r="C11251" s="2" t="s">
        <v>890</v>
      </c>
      <c r="D11251" s="2"/>
    </row>
    <row r="11252" spans="1:4" ht="12.75" x14ac:dyDescent="0.2">
      <c r="A11252" s="2" t="s">
        <v>19685</v>
      </c>
      <c r="B11252" s="2" t="s">
        <v>19686</v>
      </c>
      <c r="C11252" s="2" t="s">
        <v>890</v>
      </c>
      <c r="D11252" s="2"/>
    </row>
    <row r="11253" spans="1:4" ht="12.75" x14ac:dyDescent="0.2">
      <c r="A11253" s="2" t="s">
        <v>19687</v>
      </c>
      <c r="B11253" s="2" t="s">
        <v>19688</v>
      </c>
      <c r="C11253" s="2" t="s">
        <v>890</v>
      </c>
      <c r="D11253" s="2"/>
    </row>
    <row r="11254" spans="1:4" ht="12.75" x14ac:dyDescent="0.2">
      <c r="A11254" s="2" t="s">
        <v>19689</v>
      </c>
      <c r="B11254" s="2" t="s">
        <v>19690</v>
      </c>
      <c r="C11254" s="2" t="s">
        <v>890</v>
      </c>
      <c r="D11254" s="2"/>
    </row>
    <row r="11255" spans="1:4" ht="12.75" x14ac:dyDescent="0.2">
      <c r="A11255" s="2" t="s">
        <v>19691</v>
      </c>
      <c r="B11255" s="2" t="s">
        <v>19692</v>
      </c>
      <c r="C11255" s="2" t="s">
        <v>890</v>
      </c>
      <c r="D11255" s="2"/>
    </row>
    <row r="11256" spans="1:4" ht="12.75" x14ac:dyDescent="0.2">
      <c r="A11256" s="2" t="s">
        <v>19693</v>
      </c>
      <c r="B11256" s="2" t="s">
        <v>19694</v>
      </c>
      <c r="C11256" s="2" t="s">
        <v>890</v>
      </c>
      <c r="D11256" s="2"/>
    </row>
    <row r="11257" spans="1:4" ht="12.75" x14ac:dyDescent="0.2">
      <c r="A11257" s="2" t="s">
        <v>19695</v>
      </c>
      <c r="B11257" s="2" t="s">
        <v>19696</v>
      </c>
      <c r="C11257" s="2" t="s">
        <v>890</v>
      </c>
      <c r="D11257" s="2"/>
    </row>
    <row r="11258" spans="1:4" ht="12.75" x14ac:dyDescent="0.2">
      <c r="A11258" s="2" t="s">
        <v>19697</v>
      </c>
      <c r="B11258" s="2" t="s">
        <v>19698</v>
      </c>
      <c r="C11258" s="2" t="s">
        <v>890</v>
      </c>
      <c r="D11258" s="2"/>
    </row>
    <row r="11259" spans="1:4" ht="12.75" x14ac:dyDescent="0.2">
      <c r="A11259" s="2" t="s">
        <v>19699</v>
      </c>
      <c r="B11259" s="2" t="s">
        <v>19700</v>
      </c>
      <c r="C11259" s="2" t="s">
        <v>890</v>
      </c>
      <c r="D11259" s="2"/>
    </row>
    <row r="11260" spans="1:4" ht="12.75" x14ac:dyDescent="0.2">
      <c r="A11260" s="2" t="s">
        <v>19701</v>
      </c>
      <c r="B11260" s="2" t="s">
        <v>19702</v>
      </c>
      <c r="C11260" s="2" t="s">
        <v>890</v>
      </c>
      <c r="D11260" s="2"/>
    </row>
    <row r="11261" spans="1:4" ht="12.75" x14ac:dyDescent="0.2">
      <c r="A11261" s="2" t="s">
        <v>19703</v>
      </c>
      <c r="B11261" s="2" t="s">
        <v>19704</v>
      </c>
      <c r="C11261" s="2" t="s">
        <v>890</v>
      </c>
      <c r="D11261" s="2"/>
    </row>
    <row r="11262" spans="1:4" ht="12.75" x14ac:dyDescent="0.2">
      <c r="A11262" s="2" t="s">
        <v>19705</v>
      </c>
      <c r="B11262" s="2" t="s">
        <v>19706</v>
      </c>
      <c r="C11262" s="2" t="s">
        <v>890</v>
      </c>
      <c r="D11262" s="2"/>
    </row>
    <row r="11263" spans="1:4" ht="12.75" x14ac:dyDescent="0.2">
      <c r="A11263" s="2" t="s">
        <v>19707</v>
      </c>
      <c r="B11263" s="2" t="s">
        <v>19708</v>
      </c>
      <c r="C11263" s="2" t="s">
        <v>890</v>
      </c>
      <c r="D11263" s="2"/>
    </row>
    <row r="11264" spans="1:4" ht="12.75" x14ac:dyDescent="0.2">
      <c r="A11264" s="2" t="s">
        <v>19709</v>
      </c>
      <c r="B11264" s="2" t="s">
        <v>19710</v>
      </c>
      <c r="C11264" s="2" t="s">
        <v>890</v>
      </c>
      <c r="D11264" s="2"/>
    </row>
    <row r="11265" spans="1:4" ht="12.75" x14ac:dyDescent="0.2">
      <c r="A11265" s="2" t="s">
        <v>19711</v>
      </c>
      <c r="B11265" s="2" t="s">
        <v>19712</v>
      </c>
      <c r="C11265" s="2" t="s">
        <v>890</v>
      </c>
      <c r="D11265" s="2"/>
    </row>
    <row r="11266" spans="1:4" ht="12.75" x14ac:dyDescent="0.2">
      <c r="A11266" s="2" t="s">
        <v>19713</v>
      </c>
      <c r="B11266" s="2" t="s">
        <v>19714</v>
      </c>
      <c r="C11266" s="2" t="s">
        <v>890</v>
      </c>
      <c r="D11266" s="2"/>
    </row>
    <row r="11267" spans="1:4" ht="12.75" x14ac:dyDescent="0.2">
      <c r="A11267" s="2" t="s">
        <v>19715</v>
      </c>
      <c r="B11267" s="2" t="s">
        <v>19716</v>
      </c>
      <c r="C11267" s="2" t="s">
        <v>890</v>
      </c>
      <c r="D11267" s="2"/>
    </row>
    <row r="11268" spans="1:4" ht="12.75" x14ac:dyDescent="0.2">
      <c r="A11268" s="2" t="s">
        <v>19717</v>
      </c>
      <c r="B11268" s="2" t="s">
        <v>19718</v>
      </c>
      <c r="C11268" s="2" t="s">
        <v>890</v>
      </c>
      <c r="D11268" s="2"/>
    </row>
    <row r="11269" spans="1:4" ht="12.75" x14ac:dyDescent="0.2">
      <c r="A11269" s="2" t="s">
        <v>19719</v>
      </c>
      <c r="B11269" s="2" t="s">
        <v>19720</v>
      </c>
      <c r="C11269" s="2" t="s">
        <v>890</v>
      </c>
      <c r="D11269" s="2"/>
    </row>
    <row r="11270" spans="1:4" ht="12.75" x14ac:dyDescent="0.2">
      <c r="A11270" s="2" t="s">
        <v>19721</v>
      </c>
      <c r="B11270" s="2" t="s">
        <v>19722</v>
      </c>
      <c r="C11270" s="2" t="s">
        <v>890</v>
      </c>
      <c r="D11270" s="2"/>
    </row>
    <row r="11271" spans="1:4" ht="12.75" x14ac:dyDescent="0.2">
      <c r="A11271" s="2" t="s">
        <v>19723</v>
      </c>
      <c r="B11271" s="2" t="s">
        <v>19724</v>
      </c>
      <c r="C11271" s="2" t="s">
        <v>890</v>
      </c>
      <c r="D11271" s="2"/>
    </row>
    <row r="11272" spans="1:4" ht="12.75" x14ac:dyDescent="0.2">
      <c r="A11272" s="2" t="s">
        <v>19725</v>
      </c>
      <c r="B11272" s="2" t="s">
        <v>19726</v>
      </c>
      <c r="C11272" s="2" t="s">
        <v>890</v>
      </c>
      <c r="D11272" s="2"/>
    </row>
    <row r="11273" spans="1:4" ht="12.75" x14ac:dyDescent="0.2">
      <c r="A11273" s="2" t="s">
        <v>19727</v>
      </c>
      <c r="B11273" s="2" t="s">
        <v>19728</v>
      </c>
      <c r="C11273" s="2" t="s">
        <v>890</v>
      </c>
      <c r="D11273" s="2"/>
    </row>
    <row r="11274" spans="1:4" ht="12.75" x14ac:dyDescent="0.2">
      <c r="A11274" s="2" t="s">
        <v>19729</v>
      </c>
      <c r="B11274" s="2" t="s">
        <v>19730</v>
      </c>
      <c r="C11274" s="2" t="s">
        <v>890</v>
      </c>
      <c r="D11274" s="2"/>
    </row>
    <row r="11275" spans="1:4" ht="12.75" x14ac:dyDescent="0.2">
      <c r="A11275" s="2" t="s">
        <v>19731</v>
      </c>
      <c r="B11275" s="2" t="s">
        <v>19732</v>
      </c>
      <c r="C11275" s="2" t="s">
        <v>890</v>
      </c>
      <c r="D11275" s="2"/>
    </row>
    <row r="11276" spans="1:4" ht="12.75" x14ac:dyDescent="0.2">
      <c r="A11276" s="2" t="s">
        <v>19733</v>
      </c>
      <c r="B11276" s="2" t="s">
        <v>19734</v>
      </c>
      <c r="C11276" s="2" t="s">
        <v>890</v>
      </c>
      <c r="D11276" s="2"/>
    </row>
    <row r="11277" spans="1:4" ht="12.75" x14ac:dyDescent="0.2">
      <c r="A11277" s="2" t="s">
        <v>19735</v>
      </c>
      <c r="B11277" s="2" t="s">
        <v>19736</v>
      </c>
      <c r="C11277" s="2" t="s">
        <v>890</v>
      </c>
      <c r="D11277" s="2"/>
    </row>
    <row r="11278" spans="1:4" ht="12.75" x14ac:dyDescent="0.2">
      <c r="A11278" s="2" t="s">
        <v>19737</v>
      </c>
      <c r="B11278" s="2" t="s">
        <v>19738</v>
      </c>
      <c r="C11278" s="2" t="s">
        <v>890</v>
      </c>
      <c r="D11278" s="2"/>
    </row>
    <row r="11279" spans="1:4" ht="12.75" x14ac:dyDescent="0.2">
      <c r="A11279" s="2" t="s">
        <v>19739</v>
      </c>
      <c r="B11279" s="2" t="s">
        <v>19740</v>
      </c>
      <c r="C11279" s="2" t="s">
        <v>890</v>
      </c>
      <c r="D11279" s="2"/>
    </row>
    <row r="11280" spans="1:4" ht="12.75" x14ac:dyDescent="0.2">
      <c r="A11280" s="2" t="s">
        <v>19741</v>
      </c>
      <c r="B11280" s="2" t="s">
        <v>19742</v>
      </c>
      <c r="C11280" s="2" t="s">
        <v>890</v>
      </c>
      <c r="D11280" s="2"/>
    </row>
    <row r="11281" spans="1:4" ht="12.75" x14ac:dyDescent="0.2">
      <c r="A11281" s="2" t="s">
        <v>19743</v>
      </c>
      <c r="B11281" s="2" t="s">
        <v>19744</v>
      </c>
      <c r="C11281" s="2" t="s">
        <v>890</v>
      </c>
      <c r="D11281" s="2"/>
    </row>
    <row r="11282" spans="1:4" ht="12.75" x14ac:dyDescent="0.2">
      <c r="A11282" s="2" t="s">
        <v>19745</v>
      </c>
      <c r="B11282" s="2" t="s">
        <v>19746</v>
      </c>
      <c r="C11282" s="2" t="s">
        <v>890</v>
      </c>
      <c r="D11282" s="2"/>
    </row>
    <row r="11283" spans="1:4" ht="12.75" x14ac:dyDescent="0.2">
      <c r="A11283" s="2" t="s">
        <v>19747</v>
      </c>
      <c r="B11283" s="2" t="s">
        <v>19748</v>
      </c>
      <c r="C11283" s="2" t="s">
        <v>890</v>
      </c>
      <c r="D11283" s="2"/>
    </row>
    <row r="11284" spans="1:4" ht="12.75" x14ac:dyDescent="0.2">
      <c r="A11284" s="2" t="s">
        <v>19749</v>
      </c>
      <c r="B11284" s="2" t="s">
        <v>19750</v>
      </c>
      <c r="C11284" s="2" t="s">
        <v>890</v>
      </c>
      <c r="D11284" s="2"/>
    </row>
    <row r="11285" spans="1:4" ht="12.75" x14ac:dyDescent="0.2">
      <c r="A11285" s="2" t="s">
        <v>19751</v>
      </c>
      <c r="B11285" s="2" t="s">
        <v>19752</v>
      </c>
      <c r="C11285" s="2" t="s">
        <v>890</v>
      </c>
      <c r="D11285" s="2"/>
    </row>
    <row r="11286" spans="1:4" ht="12.75" x14ac:dyDescent="0.2">
      <c r="A11286" s="2" t="s">
        <v>19753</v>
      </c>
      <c r="B11286" s="2" t="s">
        <v>19754</v>
      </c>
      <c r="C11286" s="2" t="s">
        <v>890</v>
      </c>
      <c r="D11286" s="2"/>
    </row>
    <row r="11287" spans="1:4" ht="12.75" x14ac:dyDescent="0.2">
      <c r="A11287" s="2" t="s">
        <v>19755</v>
      </c>
      <c r="B11287" s="2" t="s">
        <v>19756</v>
      </c>
      <c r="C11287" s="2" t="s">
        <v>890</v>
      </c>
      <c r="D11287" s="2"/>
    </row>
    <row r="11288" spans="1:4" ht="12.75" x14ac:dyDescent="0.2">
      <c r="A11288" s="2" t="s">
        <v>19757</v>
      </c>
      <c r="B11288" s="2" t="s">
        <v>19758</v>
      </c>
      <c r="C11288" s="2" t="s">
        <v>890</v>
      </c>
      <c r="D11288" s="2"/>
    </row>
    <row r="11289" spans="1:4" ht="12.75" x14ac:dyDescent="0.2">
      <c r="A11289" s="2" t="s">
        <v>19759</v>
      </c>
      <c r="B11289" s="2" t="s">
        <v>19760</v>
      </c>
      <c r="C11289" s="2" t="s">
        <v>890</v>
      </c>
      <c r="D11289" s="2"/>
    </row>
    <row r="11290" spans="1:4" ht="12.75" x14ac:dyDescent="0.2">
      <c r="A11290" s="2" t="s">
        <v>19761</v>
      </c>
      <c r="B11290" s="2" t="s">
        <v>19762</v>
      </c>
      <c r="C11290" s="2" t="s">
        <v>890</v>
      </c>
      <c r="D11290" s="2"/>
    </row>
    <row r="11291" spans="1:4" ht="12.75" x14ac:dyDescent="0.2">
      <c r="A11291" s="2" t="s">
        <v>19763</v>
      </c>
      <c r="B11291" s="2" t="s">
        <v>19764</v>
      </c>
      <c r="C11291" s="2" t="s">
        <v>890</v>
      </c>
      <c r="D11291" s="2"/>
    </row>
    <row r="11292" spans="1:4" ht="12.75" x14ac:dyDescent="0.2">
      <c r="A11292" s="2" t="s">
        <v>19765</v>
      </c>
      <c r="B11292" s="2" t="s">
        <v>19766</v>
      </c>
      <c r="C11292" s="2" t="s">
        <v>890</v>
      </c>
      <c r="D11292" s="2"/>
    </row>
    <row r="11293" spans="1:4" ht="12.75" x14ac:dyDescent="0.2">
      <c r="A11293" s="2" t="s">
        <v>19767</v>
      </c>
      <c r="B11293" s="2" t="s">
        <v>19768</v>
      </c>
      <c r="C11293" s="2" t="s">
        <v>890</v>
      </c>
      <c r="D11293" s="2"/>
    </row>
    <row r="11294" spans="1:4" ht="12.75" x14ac:dyDescent="0.2">
      <c r="A11294" s="2" t="s">
        <v>19769</v>
      </c>
      <c r="B11294" s="2" t="s">
        <v>19770</v>
      </c>
      <c r="C11294" s="2" t="s">
        <v>890</v>
      </c>
      <c r="D11294" s="2"/>
    </row>
    <row r="11295" spans="1:4" ht="12.75" x14ac:dyDescent="0.2">
      <c r="A11295" s="2" t="s">
        <v>19771</v>
      </c>
      <c r="B11295" s="2" t="s">
        <v>19772</v>
      </c>
      <c r="C11295" s="2" t="s">
        <v>890</v>
      </c>
      <c r="D11295" s="2"/>
    </row>
    <row r="11296" spans="1:4" ht="12.75" x14ac:dyDescent="0.2">
      <c r="A11296" s="2" t="s">
        <v>19773</v>
      </c>
      <c r="B11296" s="2" t="s">
        <v>19774</v>
      </c>
      <c r="C11296" s="2" t="s">
        <v>890</v>
      </c>
      <c r="D11296" s="2"/>
    </row>
    <row r="11297" spans="1:4" ht="12.75" x14ac:dyDescent="0.2">
      <c r="A11297" s="2" t="s">
        <v>19775</v>
      </c>
      <c r="B11297" s="2" t="s">
        <v>19776</v>
      </c>
      <c r="C11297" s="2" t="s">
        <v>890</v>
      </c>
      <c r="D11297" s="2"/>
    </row>
    <row r="11298" spans="1:4" ht="12.75" x14ac:dyDescent="0.2">
      <c r="A11298" s="2" t="s">
        <v>19777</v>
      </c>
      <c r="B11298" s="2" t="s">
        <v>19778</v>
      </c>
      <c r="C11298" s="2" t="s">
        <v>890</v>
      </c>
      <c r="D11298" s="2"/>
    </row>
    <row r="11299" spans="1:4" ht="12.75" x14ac:dyDescent="0.2">
      <c r="A11299" s="2" t="s">
        <v>19779</v>
      </c>
      <c r="B11299" s="2" t="s">
        <v>19780</v>
      </c>
      <c r="C11299" s="2" t="s">
        <v>890</v>
      </c>
      <c r="D11299" s="2"/>
    </row>
    <row r="11300" spans="1:4" ht="12.75" x14ac:dyDescent="0.2">
      <c r="A11300" s="2" t="s">
        <v>19781</v>
      </c>
      <c r="B11300" s="2" t="s">
        <v>19782</v>
      </c>
      <c r="C11300" s="2" t="s">
        <v>890</v>
      </c>
      <c r="D11300" s="2"/>
    </row>
    <row r="11301" spans="1:4" ht="12.75" x14ac:dyDescent="0.2">
      <c r="A11301" s="2" t="s">
        <v>19783</v>
      </c>
      <c r="B11301" s="2" t="s">
        <v>19784</v>
      </c>
      <c r="C11301" s="2" t="s">
        <v>890</v>
      </c>
      <c r="D11301" s="2"/>
    </row>
    <row r="11302" spans="1:4" ht="12.75" x14ac:dyDescent="0.2">
      <c r="A11302" s="2" t="s">
        <v>19785</v>
      </c>
      <c r="B11302" s="2" t="s">
        <v>19786</v>
      </c>
      <c r="C11302" s="2" t="s">
        <v>890</v>
      </c>
      <c r="D11302" s="2"/>
    </row>
    <row r="11303" spans="1:4" ht="12.75" x14ac:dyDescent="0.2">
      <c r="A11303" s="2" t="s">
        <v>19787</v>
      </c>
      <c r="B11303" s="2" t="s">
        <v>19788</v>
      </c>
      <c r="C11303" s="2" t="s">
        <v>890</v>
      </c>
      <c r="D11303" s="2"/>
    </row>
    <row r="11304" spans="1:4" ht="12.75" x14ac:dyDescent="0.2">
      <c r="A11304" s="2" t="s">
        <v>19789</v>
      </c>
      <c r="B11304" s="2" t="s">
        <v>19790</v>
      </c>
      <c r="C11304" s="2" t="s">
        <v>890</v>
      </c>
      <c r="D11304" s="2"/>
    </row>
    <row r="11305" spans="1:4" ht="12.75" x14ac:dyDescent="0.2">
      <c r="A11305" s="2" t="s">
        <v>19791</v>
      </c>
      <c r="B11305" s="2" t="s">
        <v>19792</v>
      </c>
      <c r="C11305" s="2" t="s">
        <v>890</v>
      </c>
      <c r="D11305" s="2"/>
    </row>
    <row r="11306" spans="1:4" ht="12.75" x14ac:dyDescent="0.2">
      <c r="A11306" s="2" t="s">
        <v>19793</v>
      </c>
      <c r="B11306" s="2" t="s">
        <v>19794</v>
      </c>
      <c r="C11306" s="2" t="s">
        <v>890</v>
      </c>
      <c r="D11306" s="2"/>
    </row>
    <row r="11307" spans="1:4" ht="12.75" x14ac:dyDescent="0.2">
      <c r="A11307" s="2" t="s">
        <v>19795</v>
      </c>
      <c r="B11307" s="2" t="s">
        <v>19796</v>
      </c>
      <c r="C11307" s="2" t="s">
        <v>890</v>
      </c>
      <c r="D11307" s="2"/>
    </row>
    <row r="11308" spans="1:4" ht="12.75" x14ac:dyDescent="0.2">
      <c r="A11308" s="2" t="s">
        <v>19797</v>
      </c>
      <c r="B11308" s="2" t="s">
        <v>19798</v>
      </c>
      <c r="C11308" s="2" t="s">
        <v>890</v>
      </c>
      <c r="D11308" s="2"/>
    </row>
    <row r="11309" spans="1:4" ht="12.75" x14ac:dyDescent="0.2">
      <c r="A11309" s="2" t="s">
        <v>19799</v>
      </c>
      <c r="B11309" s="2" t="s">
        <v>19800</v>
      </c>
      <c r="C11309" s="2" t="s">
        <v>890</v>
      </c>
      <c r="D11309" s="2"/>
    </row>
    <row r="11310" spans="1:4" ht="12.75" x14ac:dyDescent="0.2">
      <c r="A11310" s="2" t="s">
        <v>19801</v>
      </c>
      <c r="B11310" s="2" t="s">
        <v>19802</v>
      </c>
      <c r="C11310" s="2" t="s">
        <v>890</v>
      </c>
      <c r="D11310" s="2"/>
    </row>
    <row r="11311" spans="1:4" ht="12.75" x14ac:dyDescent="0.2">
      <c r="A11311" s="2" t="s">
        <v>19803</v>
      </c>
      <c r="B11311" s="2" t="s">
        <v>19804</v>
      </c>
      <c r="C11311" s="2" t="s">
        <v>890</v>
      </c>
      <c r="D11311" s="2"/>
    </row>
    <row r="11312" spans="1:4" ht="12.75" x14ac:dyDescent="0.2">
      <c r="A11312" s="2" t="s">
        <v>19805</v>
      </c>
      <c r="B11312" s="2" t="s">
        <v>19806</v>
      </c>
      <c r="C11312" s="2" t="s">
        <v>890</v>
      </c>
      <c r="D11312" s="2"/>
    </row>
    <row r="11313" spans="1:4" ht="12.75" x14ac:dyDescent="0.2">
      <c r="A11313" s="2" t="s">
        <v>19807</v>
      </c>
      <c r="B11313" s="2" t="s">
        <v>19808</v>
      </c>
      <c r="C11313" s="2" t="s">
        <v>890</v>
      </c>
      <c r="D11313" s="2"/>
    </row>
    <row r="11314" spans="1:4" ht="12.75" x14ac:dyDescent="0.2">
      <c r="A11314" s="2" t="s">
        <v>19809</v>
      </c>
      <c r="B11314" s="2" t="s">
        <v>19810</v>
      </c>
      <c r="C11314" s="2" t="s">
        <v>890</v>
      </c>
      <c r="D11314" s="2"/>
    </row>
    <row r="11315" spans="1:4" ht="12.75" x14ac:dyDescent="0.2">
      <c r="A11315" s="2" t="s">
        <v>19811</v>
      </c>
      <c r="B11315" s="2" t="s">
        <v>19812</v>
      </c>
      <c r="C11315" s="2" t="s">
        <v>890</v>
      </c>
      <c r="D11315" s="2"/>
    </row>
    <row r="11316" spans="1:4" ht="12.75" x14ac:dyDescent="0.2">
      <c r="A11316" s="2" t="s">
        <v>19813</v>
      </c>
      <c r="B11316" s="2" t="s">
        <v>19814</v>
      </c>
      <c r="C11316" s="2" t="s">
        <v>890</v>
      </c>
      <c r="D11316" s="2"/>
    </row>
    <row r="11317" spans="1:4" ht="12.75" x14ac:dyDescent="0.2">
      <c r="A11317" s="2" t="s">
        <v>19815</v>
      </c>
      <c r="B11317" s="2" t="s">
        <v>19816</v>
      </c>
      <c r="C11317" s="2" t="s">
        <v>890</v>
      </c>
      <c r="D11317" s="2"/>
    </row>
    <row r="11318" spans="1:4" ht="12.75" x14ac:dyDescent="0.2">
      <c r="A11318" s="2" t="s">
        <v>27324</v>
      </c>
      <c r="B11318" s="2" t="s">
        <v>27325</v>
      </c>
      <c r="C11318" s="2" t="s">
        <v>890</v>
      </c>
      <c r="D11318" s="2"/>
    </row>
    <row r="11319" spans="1:4" ht="12.75" x14ac:dyDescent="0.2">
      <c r="A11319" s="2" t="s">
        <v>27326</v>
      </c>
      <c r="B11319" s="2" t="s">
        <v>27327</v>
      </c>
      <c r="C11319" s="2" t="s">
        <v>890</v>
      </c>
      <c r="D11319" s="2"/>
    </row>
    <row r="11320" spans="1:4" ht="12.75" x14ac:dyDescent="0.2">
      <c r="A11320" s="2" t="s">
        <v>27328</v>
      </c>
      <c r="B11320" s="2" t="s">
        <v>27329</v>
      </c>
      <c r="C11320" s="2" t="s">
        <v>890</v>
      </c>
      <c r="D11320" s="2"/>
    </row>
    <row r="11321" spans="1:4" ht="12.75" x14ac:dyDescent="0.2">
      <c r="A11321" s="2" t="s">
        <v>27330</v>
      </c>
      <c r="B11321" s="2" t="s">
        <v>27331</v>
      </c>
      <c r="C11321" s="2" t="s">
        <v>890</v>
      </c>
      <c r="D11321" s="2"/>
    </row>
    <row r="11322" spans="1:4" ht="12.75" x14ac:dyDescent="0.2">
      <c r="A11322" s="2" t="s">
        <v>27332</v>
      </c>
      <c r="B11322" s="2" t="s">
        <v>27333</v>
      </c>
      <c r="C11322" s="2" t="s">
        <v>890</v>
      </c>
      <c r="D11322" s="2"/>
    </row>
    <row r="11323" spans="1:4" ht="12.75" x14ac:dyDescent="0.2">
      <c r="A11323" s="2" t="s">
        <v>27334</v>
      </c>
      <c r="B11323" s="2" t="s">
        <v>27335</v>
      </c>
      <c r="C11323" s="2" t="s">
        <v>890</v>
      </c>
      <c r="D11323" s="2"/>
    </row>
    <row r="11324" spans="1:4" ht="12.75" x14ac:dyDescent="0.2">
      <c r="A11324" s="2" t="s">
        <v>27336</v>
      </c>
      <c r="B11324" s="2" t="s">
        <v>27337</v>
      </c>
      <c r="C11324" s="2" t="s">
        <v>890</v>
      </c>
      <c r="D11324" s="2"/>
    </row>
    <row r="11325" spans="1:4" ht="12.75" x14ac:dyDescent="0.2">
      <c r="A11325" s="2" t="s">
        <v>27338</v>
      </c>
      <c r="B11325" s="2" t="s">
        <v>27339</v>
      </c>
      <c r="C11325" s="2" t="s">
        <v>890</v>
      </c>
      <c r="D11325" s="2"/>
    </row>
    <row r="11326" spans="1:4" ht="12.75" x14ac:dyDescent="0.2">
      <c r="A11326" s="2" t="s">
        <v>27340</v>
      </c>
      <c r="B11326" s="2" t="s">
        <v>27341</v>
      </c>
      <c r="C11326" s="2" t="s">
        <v>890</v>
      </c>
      <c r="D11326" s="2"/>
    </row>
    <row r="11327" spans="1:4" ht="12.75" x14ac:dyDescent="0.2">
      <c r="A11327" s="2" t="s">
        <v>27342</v>
      </c>
      <c r="B11327" s="2" t="s">
        <v>27343</v>
      </c>
      <c r="C11327" s="2" t="s">
        <v>890</v>
      </c>
      <c r="D11327" s="2"/>
    </row>
    <row r="11328" spans="1:4" ht="12.75" x14ac:dyDescent="0.2">
      <c r="A11328" s="2" t="s">
        <v>27344</v>
      </c>
      <c r="B11328" s="2" t="s">
        <v>27345</v>
      </c>
      <c r="C11328" s="2" t="s">
        <v>890</v>
      </c>
      <c r="D11328" s="2"/>
    </row>
    <row r="11329" spans="1:4" ht="12.75" x14ac:dyDescent="0.2">
      <c r="A11329" s="2" t="s">
        <v>27346</v>
      </c>
      <c r="B11329" s="2" t="s">
        <v>27347</v>
      </c>
      <c r="C11329" s="2" t="s">
        <v>890</v>
      </c>
      <c r="D11329" s="2"/>
    </row>
    <row r="11330" spans="1:4" ht="12.75" x14ac:dyDescent="0.2">
      <c r="A11330" s="2" t="s">
        <v>27348</v>
      </c>
      <c r="B11330" s="2" t="s">
        <v>27349</v>
      </c>
      <c r="C11330" s="2" t="s">
        <v>890</v>
      </c>
      <c r="D11330" s="2"/>
    </row>
    <row r="11331" spans="1:4" ht="12.75" x14ac:dyDescent="0.2">
      <c r="A11331" s="2" t="s">
        <v>27350</v>
      </c>
      <c r="B11331" s="2" t="s">
        <v>27351</v>
      </c>
      <c r="C11331" s="2" t="s">
        <v>890</v>
      </c>
      <c r="D11331" s="2"/>
    </row>
    <row r="11332" spans="1:4" ht="12.75" x14ac:dyDescent="0.2">
      <c r="A11332" s="2" t="s">
        <v>27352</v>
      </c>
      <c r="B11332" s="2" t="s">
        <v>27353</v>
      </c>
      <c r="C11332" s="2" t="s">
        <v>890</v>
      </c>
      <c r="D11332" s="2"/>
    </row>
    <row r="11333" spans="1:4" ht="12.75" x14ac:dyDescent="0.2">
      <c r="A11333" s="2" t="s">
        <v>27354</v>
      </c>
      <c r="B11333" s="2" t="s">
        <v>27355</v>
      </c>
      <c r="C11333" s="2" t="s">
        <v>890</v>
      </c>
      <c r="D11333" s="2"/>
    </row>
    <row r="11334" spans="1:4" ht="12.75" x14ac:dyDescent="0.2">
      <c r="A11334" s="2" t="s">
        <v>27356</v>
      </c>
      <c r="B11334" s="2" t="s">
        <v>27357</v>
      </c>
      <c r="C11334" s="2" t="s">
        <v>890</v>
      </c>
      <c r="D11334" s="2"/>
    </row>
    <row r="11335" spans="1:4" ht="12.75" x14ac:dyDescent="0.2">
      <c r="A11335" s="2" t="s">
        <v>27358</v>
      </c>
      <c r="B11335" s="2" t="s">
        <v>27359</v>
      </c>
      <c r="C11335" s="2" t="s">
        <v>890</v>
      </c>
      <c r="D11335" s="2"/>
    </row>
    <row r="11336" spans="1:4" ht="12.75" x14ac:dyDescent="0.2">
      <c r="A11336" s="2" t="s">
        <v>27360</v>
      </c>
      <c r="B11336" s="2" t="s">
        <v>27361</v>
      </c>
      <c r="C11336" s="2" t="s">
        <v>890</v>
      </c>
      <c r="D11336" s="2"/>
    </row>
    <row r="11337" spans="1:4" ht="12.75" x14ac:dyDescent="0.2">
      <c r="A11337" s="2" t="s">
        <v>27362</v>
      </c>
      <c r="B11337" s="2" t="s">
        <v>27363</v>
      </c>
      <c r="C11337" s="2" t="s">
        <v>890</v>
      </c>
      <c r="D11337" s="2"/>
    </row>
    <row r="11338" spans="1:4" ht="12.75" x14ac:dyDescent="0.2">
      <c r="A11338" s="2" t="s">
        <v>27364</v>
      </c>
      <c r="B11338" s="2" t="s">
        <v>27365</v>
      </c>
      <c r="C11338" s="2" t="s">
        <v>890</v>
      </c>
      <c r="D11338" s="2"/>
    </row>
    <row r="11339" spans="1:4" ht="12.75" x14ac:dyDescent="0.2">
      <c r="A11339" s="2" t="s">
        <v>27366</v>
      </c>
      <c r="B11339" s="2" t="s">
        <v>27367</v>
      </c>
      <c r="C11339" s="2" t="s">
        <v>890</v>
      </c>
      <c r="D11339" s="2"/>
    </row>
    <row r="11340" spans="1:4" ht="12.75" x14ac:dyDescent="0.2">
      <c r="A11340" s="2" t="s">
        <v>27368</v>
      </c>
      <c r="B11340" s="2" t="s">
        <v>27369</v>
      </c>
      <c r="C11340" s="2" t="s">
        <v>890</v>
      </c>
      <c r="D11340" s="2"/>
    </row>
    <row r="11341" spans="1:4" ht="12.75" x14ac:dyDescent="0.2">
      <c r="A11341" s="2" t="s">
        <v>27370</v>
      </c>
      <c r="B11341" s="2" t="s">
        <v>27371</v>
      </c>
      <c r="C11341" s="2" t="s">
        <v>890</v>
      </c>
      <c r="D11341" s="2"/>
    </row>
    <row r="11342" spans="1:4" ht="12.75" x14ac:dyDescent="0.2">
      <c r="A11342" s="2" t="s">
        <v>27372</v>
      </c>
      <c r="B11342" s="2" t="s">
        <v>27373</v>
      </c>
      <c r="C11342" s="2" t="s">
        <v>890</v>
      </c>
      <c r="D11342" s="2"/>
    </row>
    <row r="11343" spans="1:4" ht="12.75" x14ac:dyDescent="0.2">
      <c r="A11343" s="2" t="s">
        <v>27374</v>
      </c>
      <c r="B11343" s="2" t="s">
        <v>27375</v>
      </c>
      <c r="C11343" s="2" t="s">
        <v>890</v>
      </c>
      <c r="D11343" s="2"/>
    </row>
    <row r="11344" spans="1:4" ht="12.75" x14ac:dyDescent="0.2">
      <c r="A11344" s="2" t="s">
        <v>27376</v>
      </c>
      <c r="B11344" s="2" t="s">
        <v>27377</v>
      </c>
      <c r="C11344" s="2" t="s">
        <v>890</v>
      </c>
      <c r="D11344" s="2"/>
    </row>
    <row r="11345" spans="1:4" ht="12.75" x14ac:dyDescent="0.2">
      <c r="A11345" s="2" t="s">
        <v>27378</v>
      </c>
      <c r="B11345" s="2" t="s">
        <v>27379</v>
      </c>
      <c r="C11345" s="2" t="s">
        <v>890</v>
      </c>
      <c r="D11345" s="2"/>
    </row>
    <row r="11346" spans="1:4" ht="12.75" x14ac:dyDescent="0.2">
      <c r="A11346" s="2" t="s">
        <v>27380</v>
      </c>
      <c r="B11346" s="2" t="s">
        <v>27381</v>
      </c>
      <c r="C11346" s="2" t="s">
        <v>890</v>
      </c>
      <c r="D11346" s="2"/>
    </row>
    <row r="11347" spans="1:4" ht="12.75" x14ac:dyDescent="0.2">
      <c r="A11347" s="2" t="s">
        <v>27382</v>
      </c>
      <c r="B11347" s="2" t="s">
        <v>27383</v>
      </c>
      <c r="C11347" s="2" t="s">
        <v>890</v>
      </c>
      <c r="D11347" s="2"/>
    </row>
    <row r="11348" spans="1:4" ht="12.75" x14ac:dyDescent="0.2">
      <c r="A11348" s="2" t="s">
        <v>27384</v>
      </c>
      <c r="B11348" s="2" t="s">
        <v>27385</v>
      </c>
      <c r="C11348" s="2" t="s">
        <v>890</v>
      </c>
      <c r="D11348" s="2"/>
    </row>
    <row r="11349" spans="1:4" ht="12.75" x14ac:dyDescent="0.2">
      <c r="A11349" s="2" t="s">
        <v>27386</v>
      </c>
      <c r="B11349" s="2" t="s">
        <v>27387</v>
      </c>
      <c r="C11349" s="2" t="s">
        <v>890</v>
      </c>
      <c r="D11349" s="2"/>
    </row>
    <row r="11350" spans="1:4" ht="12.75" x14ac:dyDescent="0.2">
      <c r="A11350" s="2" t="s">
        <v>27388</v>
      </c>
      <c r="B11350" s="2" t="s">
        <v>27389</v>
      </c>
      <c r="C11350" s="2" t="s">
        <v>890</v>
      </c>
      <c r="D11350" s="2"/>
    </row>
    <row r="11351" spans="1:4" ht="12.75" x14ac:dyDescent="0.2">
      <c r="A11351" s="2" t="s">
        <v>19817</v>
      </c>
      <c r="B11351" s="2" t="s">
        <v>19818</v>
      </c>
      <c r="C11351" s="2" t="s">
        <v>890</v>
      </c>
      <c r="D11351" s="2"/>
    </row>
    <row r="11352" spans="1:4" ht="12.75" x14ac:dyDescent="0.2">
      <c r="A11352" s="2" t="s">
        <v>19819</v>
      </c>
      <c r="B11352" s="2" t="s">
        <v>19820</v>
      </c>
      <c r="C11352" s="2" t="s">
        <v>890</v>
      </c>
      <c r="D11352" s="2"/>
    </row>
    <row r="11353" spans="1:4" ht="12.75" x14ac:dyDescent="0.2">
      <c r="A11353" s="2" t="s">
        <v>19821</v>
      </c>
      <c r="B11353" s="2" t="s">
        <v>19822</v>
      </c>
      <c r="C11353" s="2" t="s">
        <v>890</v>
      </c>
      <c r="D11353" s="2"/>
    </row>
    <row r="11354" spans="1:4" ht="12.75" x14ac:dyDescent="0.2">
      <c r="A11354" s="2" t="s">
        <v>19823</v>
      </c>
      <c r="B11354" s="2" t="s">
        <v>19824</v>
      </c>
      <c r="C11354" s="2" t="s">
        <v>890</v>
      </c>
      <c r="D11354" s="2"/>
    </row>
    <row r="11355" spans="1:4" ht="12.75" x14ac:dyDescent="0.2">
      <c r="A11355" s="2" t="s">
        <v>19825</v>
      </c>
      <c r="B11355" s="2" t="s">
        <v>19826</v>
      </c>
      <c r="C11355" s="2" t="s">
        <v>890</v>
      </c>
      <c r="D11355" s="2"/>
    </row>
    <row r="11356" spans="1:4" ht="12.75" x14ac:dyDescent="0.2">
      <c r="A11356" s="2" t="s">
        <v>19827</v>
      </c>
      <c r="B11356" s="2" t="s">
        <v>19828</v>
      </c>
      <c r="C11356" s="2" t="s">
        <v>890</v>
      </c>
      <c r="D11356" s="2"/>
    </row>
    <row r="11357" spans="1:4" ht="12.75" x14ac:dyDescent="0.2">
      <c r="A11357" s="2" t="s">
        <v>19829</v>
      </c>
      <c r="B11357" s="2" t="s">
        <v>19830</v>
      </c>
      <c r="C11357" s="2" t="s">
        <v>890</v>
      </c>
      <c r="D11357" s="2"/>
    </row>
    <row r="11358" spans="1:4" ht="12.75" x14ac:dyDescent="0.2">
      <c r="A11358" s="2" t="s">
        <v>19831</v>
      </c>
      <c r="B11358" s="2" t="s">
        <v>19832</v>
      </c>
      <c r="C11358" s="2" t="s">
        <v>890</v>
      </c>
      <c r="D11358" s="2"/>
    </row>
    <row r="11359" spans="1:4" ht="12.75" x14ac:dyDescent="0.2">
      <c r="A11359" s="2" t="s">
        <v>19833</v>
      </c>
      <c r="B11359" s="2" t="s">
        <v>19834</v>
      </c>
      <c r="C11359" s="2" t="s">
        <v>890</v>
      </c>
      <c r="D11359" s="2"/>
    </row>
    <row r="11360" spans="1:4" ht="12.75" x14ac:dyDescent="0.2">
      <c r="A11360" s="2" t="s">
        <v>19835</v>
      </c>
      <c r="B11360" s="2" t="s">
        <v>19836</v>
      </c>
      <c r="C11360" s="2" t="s">
        <v>890</v>
      </c>
      <c r="D11360" s="2"/>
    </row>
    <row r="11361" spans="1:4" ht="12.75" x14ac:dyDescent="0.2">
      <c r="A11361" s="2" t="s">
        <v>19837</v>
      </c>
      <c r="B11361" s="2" t="s">
        <v>19838</v>
      </c>
      <c r="C11361" s="2" t="s">
        <v>890</v>
      </c>
      <c r="D11361" s="2"/>
    </row>
    <row r="11362" spans="1:4" ht="12.75" x14ac:dyDescent="0.2">
      <c r="A11362" s="2" t="s">
        <v>19839</v>
      </c>
      <c r="B11362" s="2" t="s">
        <v>19840</v>
      </c>
      <c r="C11362" s="2" t="s">
        <v>890</v>
      </c>
      <c r="D11362" s="2"/>
    </row>
    <row r="11363" spans="1:4" ht="12.75" x14ac:dyDescent="0.2">
      <c r="A11363" s="2" t="s">
        <v>19841</v>
      </c>
      <c r="B11363" s="2" t="s">
        <v>19842</v>
      </c>
      <c r="C11363" s="2" t="s">
        <v>890</v>
      </c>
      <c r="D11363" s="2"/>
    </row>
    <row r="11364" spans="1:4" ht="12.75" x14ac:dyDescent="0.2">
      <c r="A11364" s="2" t="s">
        <v>19843</v>
      </c>
      <c r="B11364" s="2" t="s">
        <v>19844</v>
      </c>
      <c r="C11364" s="2" t="s">
        <v>890</v>
      </c>
      <c r="D11364" s="2"/>
    </row>
    <row r="11365" spans="1:4" ht="12.75" x14ac:dyDescent="0.2">
      <c r="A11365" s="2" t="s">
        <v>19845</v>
      </c>
      <c r="B11365" s="2" t="s">
        <v>19846</v>
      </c>
      <c r="C11365" s="2" t="s">
        <v>890</v>
      </c>
      <c r="D11365" s="2"/>
    </row>
    <row r="11366" spans="1:4" ht="12.75" x14ac:dyDescent="0.2">
      <c r="A11366" s="2" t="s">
        <v>19847</v>
      </c>
      <c r="B11366" s="2" t="s">
        <v>19848</v>
      </c>
      <c r="C11366" s="2" t="s">
        <v>890</v>
      </c>
      <c r="D11366" s="2"/>
    </row>
    <row r="11367" spans="1:4" ht="12.75" x14ac:dyDescent="0.2">
      <c r="A11367" s="2" t="s">
        <v>19849</v>
      </c>
      <c r="B11367" s="2" t="s">
        <v>19850</v>
      </c>
      <c r="C11367" s="2" t="s">
        <v>890</v>
      </c>
      <c r="D11367" s="2"/>
    </row>
    <row r="11368" spans="1:4" ht="12.75" x14ac:dyDescent="0.2">
      <c r="A11368" s="2" t="s">
        <v>19851</v>
      </c>
      <c r="B11368" s="2" t="s">
        <v>19852</v>
      </c>
      <c r="C11368" s="2" t="s">
        <v>890</v>
      </c>
      <c r="D11368" s="2"/>
    </row>
    <row r="11369" spans="1:4" ht="12.75" x14ac:dyDescent="0.2">
      <c r="A11369" s="2" t="s">
        <v>19853</v>
      </c>
      <c r="B11369" s="2" t="s">
        <v>19854</v>
      </c>
      <c r="C11369" s="2" t="s">
        <v>890</v>
      </c>
      <c r="D11369" s="2"/>
    </row>
    <row r="11370" spans="1:4" ht="12.75" x14ac:dyDescent="0.2">
      <c r="A11370" s="2" t="s">
        <v>19855</v>
      </c>
      <c r="B11370" s="2" t="s">
        <v>19856</v>
      </c>
      <c r="C11370" s="2" t="s">
        <v>890</v>
      </c>
      <c r="D11370" s="2"/>
    </row>
    <row r="11371" spans="1:4" ht="12.75" x14ac:dyDescent="0.2">
      <c r="A11371" s="2" t="s">
        <v>19857</v>
      </c>
      <c r="B11371" s="2" t="s">
        <v>19858</v>
      </c>
      <c r="C11371" s="2" t="s">
        <v>890</v>
      </c>
      <c r="D11371" s="2"/>
    </row>
    <row r="11372" spans="1:4" ht="12.75" x14ac:dyDescent="0.2">
      <c r="A11372" s="2" t="s">
        <v>19859</v>
      </c>
      <c r="B11372" s="2" t="s">
        <v>19860</v>
      </c>
      <c r="C11372" s="2" t="s">
        <v>890</v>
      </c>
      <c r="D11372" s="2"/>
    </row>
    <row r="11373" spans="1:4" ht="12.75" x14ac:dyDescent="0.2">
      <c r="A11373" s="2" t="s">
        <v>19861</v>
      </c>
      <c r="B11373" s="2" t="s">
        <v>19862</v>
      </c>
      <c r="C11373" s="2" t="s">
        <v>890</v>
      </c>
      <c r="D11373" s="2"/>
    </row>
    <row r="11374" spans="1:4" ht="12.75" x14ac:dyDescent="0.2">
      <c r="A11374" s="2" t="s">
        <v>19863</v>
      </c>
      <c r="B11374" s="2" t="s">
        <v>19864</v>
      </c>
      <c r="C11374" s="2" t="s">
        <v>890</v>
      </c>
      <c r="D11374" s="2"/>
    </row>
    <row r="11375" spans="1:4" ht="12.75" x14ac:dyDescent="0.2">
      <c r="A11375" s="2" t="s">
        <v>19865</v>
      </c>
      <c r="B11375" s="2" t="s">
        <v>19866</v>
      </c>
      <c r="C11375" s="2" t="s">
        <v>890</v>
      </c>
      <c r="D11375" s="2"/>
    </row>
    <row r="11376" spans="1:4" ht="12.75" x14ac:dyDescent="0.2">
      <c r="A11376" s="2" t="s">
        <v>19867</v>
      </c>
      <c r="B11376" s="2" t="s">
        <v>19868</v>
      </c>
      <c r="C11376" s="2" t="s">
        <v>890</v>
      </c>
      <c r="D11376" s="2"/>
    </row>
    <row r="11377" spans="1:4" ht="12.75" x14ac:dyDescent="0.2">
      <c r="A11377" s="2" t="s">
        <v>19869</v>
      </c>
      <c r="B11377" s="2" t="s">
        <v>19870</v>
      </c>
      <c r="C11377" s="2" t="s">
        <v>890</v>
      </c>
      <c r="D11377" s="2"/>
    </row>
    <row r="11378" spans="1:4" ht="12.75" x14ac:dyDescent="0.2">
      <c r="A11378" s="2" t="s">
        <v>19871</v>
      </c>
      <c r="B11378" s="2" t="s">
        <v>19872</v>
      </c>
      <c r="C11378" s="2" t="s">
        <v>890</v>
      </c>
      <c r="D11378" s="2"/>
    </row>
    <row r="11379" spans="1:4" ht="12.75" x14ac:dyDescent="0.2">
      <c r="A11379" s="2" t="s">
        <v>19873</v>
      </c>
      <c r="B11379" s="2" t="s">
        <v>19874</v>
      </c>
      <c r="C11379" s="2" t="s">
        <v>890</v>
      </c>
      <c r="D11379" s="2"/>
    </row>
    <row r="11380" spans="1:4" ht="12.75" x14ac:dyDescent="0.2">
      <c r="A11380" s="2" t="s">
        <v>19875</v>
      </c>
      <c r="B11380" s="2" t="s">
        <v>19876</v>
      </c>
      <c r="C11380" s="2" t="s">
        <v>890</v>
      </c>
      <c r="D11380" s="2"/>
    </row>
    <row r="11381" spans="1:4" ht="12.75" x14ac:dyDescent="0.2">
      <c r="A11381" s="2" t="s">
        <v>19877</v>
      </c>
      <c r="B11381" s="2" t="s">
        <v>19878</v>
      </c>
      <c r="C11381" s="2" t="s">
        <v>890</v>
      </c>
      <c r="D11381" s="2"/>
    </row>
    <row r="11382" spans="1:4" ht="12.75" x14ac:dyDescent="0.2">
      <c r="A11382" s="2" t="s">
        <v>19879</v>
      </c>
      <c r="B11382" s="2" t="s">
        <v>19880</v>
      </c>
      <c r="C11382" s="2" t="s">
        <v>890</v>
      </c>
      <c r="D11382" s="2"/>
    </row>
    <row r="11383" spans="1:4" ht="12.75" x14ac:dyDescent="0.2">
      <c r="A11383" s="2" t="s">
        <v>19881</v>
      </c>
      <c r="B11383" s="2" t="s">
        <v>19882</v>
      </c>
      <c r="C11383" s="2" t="s">
        <v>890</v>
      </c>
      <c r="D11383" s="2"/>
    </row>
    <row r="11384" spans="1:4" ht="12.75" x14ac:dyDescent="0.2">
      <c r="A11384" s="2" t="s">
        <v>19883</v>
      </c>
      <c r="B11384" s="2" t="s">
        <v>19884</v>
      </c>
      <c r="C11384" s="2" t="s">
        <v>890</v>
      </c>
      <c r="D11384" s="2"/>
    </row>
    <row r="11385" spans="1:4" ht="12.75" x14ac:dyDescent="0.2">
      <c r="A11385" s="2" t="s">
        <v>19885</v>
      </c>
      <c r="B11385" s="2" t="s">
        <v>19886</v>
      </c>
      <c r="C11385" s="2" t="s">
        <v>890</v>
      </c>
      <c r="D11385" s="2"/>
    </row>
    <row r="11386" spans="1:4" ht="12.75" x14ac:dyDescent="0.2">
      <c r="A11386" s="2" t="s">
        <v>19887</v>
      </c>
      <c r="B11386" s="2" t="s">
        <v>19888</v>
      </c>
      <c r="C11386" s="2" t="s">
        <v>890</v>
      </c>
      <c r="D11386" s="2"/>
    </row>
    <row r="11387" spans="1:4" ht="12.75" x14ac:dyDescent="0.2">
      <c r="A11387" s="2" t="s">
        <v>19889</v>
      </c>
      <c r="B11387" s="2" t="s">
        <v>19890</v>
      </c>
      <c r="C11387" s="2" t="s">
        <v>890</v>
      </c>
      <c r="D11387" s="2"/>
    </row>
    <row r="11388" spans="1:4" ht="12.75" x14ac:dyDescent="0.2">
      <c r="A11388" s="2" t="s">
        <v>19891</v>
      </c>
      <c r="B11388" s="2" t="s">
        <v>19892</v>
      </c>
      <c r="C11388" s="2" t="s">
        <v>890</v>
      </c>
      <c r="D11388" s="2"/>
    </row>
    <row r="11389" spans="1:4" ht="12.75" x14ac:dyDescent="0.2">
      <c r="A11389" s="2" t="s">
        <v>19893</v>
      </c>
      <c r="B11389" s="2" t="s">
        <v>19894</v>
      </c>
      <c r="C11389" s="2" t="s">
        <v>890</v>
      </c>
      <c r="D11389" s="2"/>
    </row>
    <row r="11390" spans="1:4" ht="12.75" x14ac:dyDescent="0.2">
      <c r="A11390" s="2" t="s">
        <v>19895</v>
      </c>
      <c r="B11390" s="2" t="s">
        <v>19896</v>
      </c>
      <c r="C11390" s="2" t="s">
        <v>890</v>
      </c>
      <c r="D11390" s="2"/>
    </row>
    <row r="11391" spans="1:4" ht="12.75" x14ac:dyDescent="0.2">
      <c r="A11391" s="2" t="s">
        <v>19897</v>
      </c>
      <c r="B11391" s="2" t="s">
        <v>19898</v>
      </c>
      <c r="C11391" s="2" t="s">
        <v>890</v>
      </c>
      <c r="D11391" s="2"/>
    </row>
    <row r="11392" spans="1:4" ht="12.75" x14ac:dyDescent="0.2">
      <c r="A11392" s="2" t="s">
        <v>19899</v>
      </c>
      <c r="B11392" s="2" t="s">
        <v>19900</v>
      </c>
      <c r="C11392" s="2" t="s">
        <v>890</v>
      </c>
      <c r="D11392" s="2"/>
    </row>
    <row r="11393" spans="1:4" ht="12.75" x14ac:dyDescent="0.2">
      <c r="A11393" s="2" t="s">
        <v>19901</v>
      </c>
      <c r="B11393" s="2" t="s">
        <v>19902</v>
      </c>
      <c r="C11393" s="2" t="s">
        <v>890</v>
      </c>
      <c r="D11393" s="2"/>
    </row>
    <row r="11394" spans="1:4" ht="12.75" x14ac:dyDescent="0.2">
      <c r="A11394" s="2" t="s">
        <v>19903</v>
      </c>
      <c r="B11394" s="2" t="s">
        <v>19904</v>
      </c>
      <c r="C11394" s="2" t="s">
        <v>890</v>
      </c>
      <c r="D11394" s="2"/>
    </row>
    <row r="11395" spans="1:4" ht="12.75" x14ac:dyDescent="0.2">
      <c r="A11395" s="2" t="s">
        <v>19905</v>
      </c>
      <c r="B11395" s="2" t="s">
        <v>19906</v>
      </c>
      <c r="C11395" s="2" t="s">
        <v>890</v>
      </c>
      <c r="D11395" s="2"/>
    </row>
    <row r="11396" spans="1:4" ht="12.75" x14ac:dyDescent="0.2">
      <c r="A11396" s="2" t="s">
        <v>19907</v>
      </c>
      <c r="B11396" s="2" t="s">
        <v>19908</v>
      </c>
      <c r="C11396" s="2" t="s">
        <v>890</v>
      </c>
      <c r="D11396" s="2"/>
    </row>
    <row r="11397" spans="1:4" ht="12.75" x14ac:dyDescent="0.2">
      <c r="A11397" s="2" t="s">
        <v>19909</v>
      </c>
      <c r="B11397" s="2" t="s">
        <v>19910</v>
      </c>
      <c r="C11397" s="2" t="s">
        <v>890</v>
      </c>
      <c r="D11397" s="2"/>
    </row>
    <row r="11398" spans="1:4" ht="12.75" x14ac:dyDescent="0.2">
      <c r="A11398" s="2" t="s">
        <v>19911</v>
      </c>
      <c r="B11398" s="2" t="s">
        <v>19912</v>
      </c>
      <c r="C11398" s="2" t="s">
        <v>890</v>
      </c>
      <c r="D11398" s="2"/>
    </row>
    <row r="11399" spans="1:4" ht="12.75" x14ac:dyDescent="0.2">
      <c r="A11399" s="2" t="s">
        <v>19913</v>
      </c>
      <c r="B11399" s="2" t="s">
        <v>19914</v>
      </c>
      <c r="C11399" s="2" t="s">
        <v>890</v>
      </c>
      <c r="D11399" s="2"/>
    </row>
    <row r="11400" spans="1:4" ht="12.75" x14ac:dyDescent="0.2">
      <c r="A11400" s="2" t="s">
        <v>19915</v>
      </c>
      <c r="B11400" s="2" t="s">
        <v>19916</v>
      </c>
      <c r="C11400" s="2" t="s">
        <v>890</v>
      </c>
      <c r="D11400" s="2"/>
    </row>
    <row r="11401" spans="1:4" ht="12.75" x14ac:dyDescent="0.2">
      <c r="A11401" s="2" t="s">
        <v>19917</v>
      </c>
      <c r="B11401" s="2" t="s">
        <v>19918</v>
      </c>
      <c r="C11401" s="2" t="s">
        <v>890</v>
      </c>
      <c r="D11401" s="2"/>
    </row>
    <row r="11402" spans="1:4" ht="12.75" x14ac:dyDescent="0.2">
      <c r="A11402" s="2" t="s">
        <v>19919</v>
      </c>
      <c r="B11402" s="2" t="s">
        <v>19920</v>
      </c>
      <c r="C11402" s="2" t="s">
        <v>890</v>
      </c>
      <c r="D11402" s="2"/>
    </row>
    <row r="11403" spans="1:4" ht="12.75" x14ac:dyDescent="0.2">
      <c r="A11403" s="2" t="s">
        <v>19921</v>
      </c>
      <c r="B11403" s="2" t="s">
        <v>19922</v>
      </c>
      <c r="C11403" s="2" t="s">
        <v>890</v>
      </c>
      <c r="D11403" s="2"/>
    </row>
    <row r="11404" spans="1:4" ht="12.75" x14ac:dyDescent="0.2">
      <c r="A11404" s="2" t="s">
        <v>19923</v>
      </c>
      <c r="B11404" s="2" t="s">
        <v>19924</v>
      </c>
      <c r="C11404" s="2" t="s">
        <v>890</v>
      </c>
      <c r="D11404" s="2"/>
    </row>
    <row r="11405" spans="1:4" ht="12.75" x14ac:dyDescent="0.2">
      <c r="A11405" s="2" t="s">
        <v>19925</v>
      </c>
      <c r="B11405" s="2" t="s">
        <v>19926</v>
      </c>
      <c r="C11405" s="2" t="s">
        <v>890</v>
      </c>
      <c r="D11405" s="2"/>
    </row>
    <row r="11406" spans="1:4" ht="12.75" x14ac:dyDescent="0.2">
      <c r="A11406" s="2" t="s">
        <v>19927</v>
      </c>
      <c r="B11406" s="2" t="s">
        <v>19928</v>
      </c>
      <c r="C11406" s="2" t="s">
        <v>890</v>
      </c>
      <c r="D11406" s="2"/>
    </row>
    <row r="11407" spans="1:4" ht="12.75" x14ac:dyDescent="0.2">
      <c r="A11407" s="2" t="s">
        <v>19929</v>
      </c>
      <c r="B11407" s="2" t="s">
        <v>19930</v>
      </c>
      <c r="C11407" s="2" t="s">
        <v>890</v>
      </c>
      <c r="D11407" s="2"/>
    </row>
    <row r="11408" spans="1:4" ht="12.75" x14ac:dyDescent="0.2">
      <c r="A11408" s="2" t="s">
        <v>19931</v>
      </c>
      <c r="B11408" s="2" t="s">
        <v>19932</v>
      </c>
      <c r="C11408" s="2" t="s">
        <v>890</v>
      </c>
      <c r="D11408" s="2"/>
    </row>
    <row r="11409" spans="1:4" ht="12.75" x14ac:dyDescent="0.2">
      <c r="A11409" s="2" t="s">
        <v>19933</v>
      </c>
      <c r="B11409" s="2" t="s">
        <v>19934</v>
      </c>
      <c r="C11409" s="2" t="s">
        <v>890</v>
      </c>
      <c r="D11409" s="2"/>
    </row>
    <row r="11410" spans="1:4" ht="12.75" x14ac:dyDescent="0.2">
      <c r="A11410" s="2" t="s">
        <v>19935</v>
      </c>
      <c r="B11410" s="2" t="s">
        <v>19936</v>
      </c>
      <c r="C11410" s="2" t="s">
        <v>890</v>
      </c>
      <c r="D11410" s="2"/>
    </row>
    <row r="11411" spans="1:4" ht="12.75" x14ac:dyDescent="0.2">
      <c r="A11411" s="2" t="s">
        <v>19937</v>
      </c>
      <c r="B11411" s="2" t="s">
        <v>19938</v>
      </c>
      <c r="C11411" s="2" t="s">
        <v>890</v>
      </c>
      <c r="D11411" s="2"/>
    </row>
    <row r="11412" spans="1:4" ht="12.75" x14ac:dyDescent="0.2">
      <c r="A11412" s="2" t="s">
        <v>19939</v>
      </c>
      <c r="B11412" s="2" t="s">
        <v>19940</v>
      </c>
      <c r="C11412" s="2" t="s">
        <v>890</v>
      </c>
      <c r="D11412" s="2"/>
    </row>
    <row r="11413" spans="1:4" ht="12.75" x14ac:dyDescent="0.2">
      <c r="A11413" s="2" t="s">
        <v>19941</v>
      </c>
      <c r="B11413" s="2" t="s">
        <v>19942</v>
      </c>
      <c r="C11413" s="2" t="s">
        <v>890</v>
      </c>
      <c r="D11413" s="2"/>
    </row>
    <row r="11414" spans="1:4" ht="12.75" x14ac:dyDescent="0.2">
      <c r="A11414" s="2" t="s">
        <v>19943</v>
      </c>
      <c r="B11414" s="2" t="s">
        <v>19944</v>
      </c>
      <c r="C11414" s="2" t="s">
        <v>918</v>
      </c>
      <c r="D11414" s="2"/>
    </row>
    <row r="11415" spans="1:4" ht="12.75" x14ac:dyDescent="0.2">
      <c r="A11415" s="2" t="s">
        <v>19945</v>
      </c>
      <c r="B11415" s="2" t="s">
        <v>19946</v>
      </c>
      <c r="C11415" s="2" t="s">
        <v>918</v>
      </c>
      <c r="D11415" s="2"/>
    </row>
    <row r="11416" spans="1:4" ht="12.75" x14ac:dyDescent="0.2">
      <c r="A11416" s="2" t="s">
        <v>19947</v>
      </c>
      <c r="B11416" s="2" t="s">
        <v>19948</v>
      </c>
      <c r="C11416" s="2" t="s">
        <v>918</v>
      </c>
      <c r="D11416" s="2"/>
    </row>
    <row r="11417" spans="1:4" ht="12.75" x14ac:dyDescent="0.2">
      <c r="A11417" s="2" t="s">
        <v>19949</v>
      </c>
      <c r="B11417" s="2" t="s">
        <v>19950</v>
      </c>
      <c r="C11417" s="2" t="s">
        <v>918</v>
      </c>
      <c r="D11417" s="2"/>
    </row>
    <row r="11418" spans="1:4" ht="12.75" x14ac:dyDescent="0.2">
      <c r="A11418" s="2" t="s">
        <v>19951</v>
      </c>
      <c r="B11418" s="2" t="s">
        <v>19952</v>
      </c>
      <c r="C11418" s="2" t="s">
        <v>918</v>
      </c>
      <c r="D11418" s="2"/>
    </row>
    <row r="11419" spans="1:4" ht="12.75" x14ac:dyDescent="0.2">
      <c r="A11419" s="2" t="s">
        <v>19953</v>
      </c>
      <c r="B11419" s="2" t="s">
        <v>19954</v>
      </c>
      <c r="C11419" s="2" t="s">
        <v>918</v>
      </c>
      <c r="D11419" s="2"/>
    </row>
    <row r="11420" spans="1:4" ht="12.75" x14ac:dyDescent="0.2">
      <c r="A11420" s="2" t="s">
        <v>19955</v>
      </c>
      <c r="B11420" s="2" t="s">
        <v>19956</v>
      </c>
      <c r="C11420" s="2" t="s">
        <v>918</v>
      </c>
      <c r="D11420" s="2"/>
    </row>
    <row r="11421" spans="1:4" ht="12.75" x14ac:dyDescent="0.2">
      <c r="A11421" s="2" t="s">
        <v>19957</v>
      </c>
      <c r="B11421" s="2" t="s">
        <v>19958</v>
      </c>
      <c r="C11421" s="2" t="s">
        <v>918</v>
      </c>
      <c r="D11421" s="2"/>
    </row>
    <row r="11422" spans="1:4" ht="12.75" x14ac:dyDescent="0.2">
      <c r="A11422" s="2" t="s">
        <v>19959</v>
      </c>
      <c r="B11422" s="2" t="s">
        <v>19960</v>
      </c>
      <c r="C11422" s="2" t="s">
        <v>918</v>
      </c>
      <c r="D11422" s="2"/>
    </row>
    <row r="11423" spans="1:4" ht="12.75" x14ac:dyDescent="0.2">
      <c r="A11423" s="2" t="s">
        <v>19961</v>
      </c>
      <c r="B11423" s="2" t="s">
        <v>19962</v>
      </c>
      <c r="C11423" s="2" t="s">
        <v>918</v>
      </c>
      <c r="D11423" s="2"/>
    </row>
    <row r="11424" spans="1:4" ht="12.75" x14ac:dyDescent="0.2">
      <c r="A11424" s="2" t="s">
        <v>19963</v>
      </c>
      <c r="B11424" s="2" t="s">
        <v>19964</v>
      </c>
      <c r="C11424" s="2" t="s">
        <v>918</v>
      </c>
      <c r="D11424" s="2"/>
    </row>
    <row r="11425" spans="1:4" ht="12.75" x14ac:dyDescent="0.2">
      <c r="A11425" s="2" t="s">
        <v>19965</v>
      </c>
      <c r="B11425" s="2" t="s">
        <v>19966</v>
      </c>
      <c r="C11425" s="2" t="s">
        <v>918</v>
      </c>
      <c r="D11425" s="2"/>
    </row>
    <row r="11426" spans="1:4" ht="12.75" x14ac:dyDescent="0.2">
      <c r="A11426" s="2" t="s">
        <v>19967</v>
      </c>
      <c r="B11426" s="2" t="s">
        <v>19968</v>
      </c>
      <c r="C11426" s="2" t="s">
        <v>918</v>
      </c>
      <c r="D11426" s="2"/>
    </row>
    <row r="11427" spans="1:4" ht="12.75" x14ac:dyDescent="0.2">
      <c r="A11427" s="2" t="s">
        <v>19969</v>
      </c>
      <c r="B11427" s="2" t="s">
        <v>19970</v>
      </c>
      <c r="C11427" s="2" t="s">
        <v>918</v>
      </c>
      <c r="D11427" s="2"/>
    </row>
    <row r="11428" spans="1:4" ht="12.75" x14ac:dyDescent="0.2">
      <c r="A11428" s="2" t="s">
        <v>19971</v>
      </c>
      <c r="B11428" s="2" t="s">
        <v>19972</v>
      </c>
      <c r="C11428" s="2" t="s">
        <v>918</v>
      </c>
      <c r="D11428" s="2"/>
    </row>
    <row r="11429" spans="1:4" ht="12.75" x14ac:dyDescent="0.2">
      <c r="A11429" s="2" t="s">
        <v>19973</v>
      </c>
      <c r="B11429" s="2" t="s">
        <v>19974</v>
      </c>
      <c r="C11429" s="2" t="s">
        <v>918</v>
      </c>
      <c r="D11429" s="2"/>
    </row>
    <row r="11430" spans="1:4" ht="12.75" x14ac:dyDescent="0.2">
      <c r="A11430" s="2" t="s">
        <v>19975</v>
      </c>
      <c r="B11430" s="2" t="s">
        <v>19976</v>
      </c>
      <c r="C11430" s="2" t="s">
        <v>918</v>
      </c>
      <c r="D11430" s="2"/>
    </row>
    <row r="11431" spans="1:4" ht="12.75" x14ac:dyDescent="0.2">
      <c r="A11431" s="2" t="s">
        <v>19977</v>
      </c>
      <c r="B11431" s="2" t="s">
        <v>19978</v>
      </c>
      <c r="C11431" s="2" t="s">
        <v>918</v>
      </c>
      <c r="D11431" s="2"/>
    </row>
    <row r="11432" spans="1:4" ht="12.75" x14ac:dyDescent="0.2">
      <c r="A11432" s="2" t="s">
        <v>19979</v>
      </c>
      <c r="B11432" s="2" t="s">
        <v>19980</v>
      </c>
      <c r="C11432" s="2" t="s">
        <v>918</v>
      </c>
      <c r="D11432" s="2"/>
    </row>
    <row r="11433" spans="1:4" ht="12.75" x14ac:dyDescent="0.2">
      <c r="A11433" s="2" t="s">
        <v>19981</v>
      </c>
      <c r="B11433" s="2" t="s">
        <v>19982</v>
      </c>
      <c r="C11433" s="2" t="s">
        <v>918</v>
      </c>
      <c r="D11433" s="2"/>
    </row>
    <row r="11434" spans="1:4" ht="12.75" x14ac:dyDescent="0.2">
      <c r="A11434" s="2" t="s">
        <v>19983</v>
      </c>
      <c r="B11434" s="2" t="s">
        <v>19984</v>
      </c>
      <c r="C11434" s="2" t="s">
        <v>918</v>
      </c>
      <c r="D11434" s="2"/>
    </row>
    <row r="11435" spans="1:4" ht="12.75" x14ac:dyDescent="0.2">
      <c r="A11435" s="2" t="s">
        <v>19985</v>
      </c>
      <c r="B11435" s="2" t="s">
        <v>19986</v>
      </c>
      <c r="C11435" s="2" t="s">
        <v>918</v>
      </c>
      <c r="D11435" s="2"/>
    </row>
    <row r="11436" spans="1:4" ht="12.75" x14ac:dyDescent="0.2">
      <c r="A11436" s="2" t="s">
        <v>19987</v>
      </c>
      <c r="B11436" s="2" t="s">
        <v>19988</v>
      </c>
      <c r="C11436" s="2" t="s">
        <v>918</v>
      </c>
      <c r="D11436" s="2"/>
    </row>
    <row r="11437" spans="1:4" ht="12.75" x14ac:dyDescent="0.2">
      <c r="A11437" s="2" t="s">
        <v>19989</v>
      </c>
      <c r="B11437" s="2" t="s">
        <v>19990</v>
      </c>
      <c r="C11437" s="2" t="s">
        <v>918</v>
      </c>
      <c r="D11437" s="2"/>
    </row>
    <row r="11438" spans="1:4" ht="12.75" x14ac:dyDescent="0.2">
      <c r="A11438" s="2" t="s">
        <v>19991</v>
      </c>
      <c r="B11438" s="2" t="s">
        <v>19992</v>
      </c>
      <c r="C11438" s="2" t="s">
        <v>918</v>
      </c>
      <c r="D11438" s="2"/>
    </row>
    <row r="11439" spans="1:4" ht="12.75" x14ac:dyDescent="0.2">
      <c r="A11439" s="2" t="s">
        <v>19993</v>
      </c>
      <c r="B11439" s="2" t="s">
        <v>19994</v>
      </c>
      <c r="C11439" s="2" t="s">
        <v>918</v>
      </c>
      <c r="D11439" s="2"/>
    </row>
    <row r="11440" spans="1:4" ht="12.75" x14ac:dyDescent="0.2">
      <c r="A11440" s="2" t="s">
        <v>19995</v>
      </c>
      <c r="B11440" s="2" t="s">
        <v>19996</v>
      </c>
      <c r="C11440" s="2" t="s">
        <v>918</v>
      </c>
      <c r="D11440" s="2"/>
    </row>
    <row r="11441" spans="1:4" ht="12.75" x14ac:dyDescent="0.2">
      <c r="A11441" s="2" t="s">
        <v>19997</v>
      </c>
      <c r="B11441" s="2" t="s">
        <v>19998</v>
      </c>
      <c r="C11441" s="2" t="s">
        <v>918</v>
      </c>
      <c r="D11441" s="2"/>
    </row>
    <row r="11442" spans="1:4" ht="12.75" x14ac:dyDescent="0.2">
      <c r="A11442" s="2" t="s">
        <v>19999</v>
      </c>
      <c r="B11442" s="2" t="s">
        <v>20000</v>
      </c>
      <c r="C11442" s="2" t="s">
        <v>918</v>
      </c>
      <c r="D11442" s="2"/>
    </row>
    <row r="11443" spans="1:4" ht="12.75" x14ac:dyDescent="0.2">
      <c r="A11443" s="2" t="s">
        <v>20001</v>
      </c>
      <c r="B11443" s="2" t="s">
        <v>20002</v>
      </c>
      <c r="C11443" s="2" t="s">
        <v>918</v>
      </c>
      <c r="D11443" s="2"/>
    </row>
    <row r="11444" spans="1:4" ht="12.75" x14ac:dyDescent="0.2">
      <c r="A11444" s="2" t="s">
        <v>20003</v>
      </c>
      <c r="B11444" s="2" t="s">
        <v>20004</v>
      </c>
      <c r="C11444" s="2" t="s">
        <v>918</v>
      </c>
      <c r="D11444" s="2"/>
    </row>
    <row r="11445" spans="1:4" ht="12.75" x14ac:dyDescent="0.2">
      <c r="A11445" s="2" t="s">
        <v>20005</v>
      </c>
      <c r="B11445" s="2" t="s">
        <v>20006</v>
      </c>
      <c r="C11445" s="2" t="s">
        <v>918</v>
      </c>
      <c r="D11445" s="2"/>
    </row>
    <row r="11446" spans="1:4" ht="12.75" x14ac:dyDescent="0.2">
      <c r="A11446" s="2" t="s">
        <v>20007</v>
      </c>
      <c r="B11446" s="2" t="s">
        <v>20008</v>
      </c>
      <c r="C11446" s="2" t="s">
        <v>918</v>
      </c>
      <c r="D11446" s="2"/>
    </row>
    <row r="11447" spans="1:4" ht="12.75" x14ac:dyDescent="0.2">
      <c r="A11447" s="2" t="s">
        <v>20009</v>
      </c>
      <c r="B11447" s="2" t="s">
        <v>20010</v>
      </c>
      <c r="C11447" s="2" t="s">
        <v>918</v>
      </c>
      <c r="D11447" s="2"/>
    </row>
    <row r="11448" spans="1:4" ht="12.75" x14ac:dyDescent="0.2">
      <c r="A11448" s="2" t="s">
        <v>20011</v>
      </c>
      <c r="B11448" s="2" t="s">
        <v>20012</v>
      </c>
      <c r="C11448" s="2" t="s">
        <v>918</v>
      </c>
      <c r="D11448" s="2"/>
    </row>
    <row r="11449" spans="1:4" ht="12.75" x14ac:dyDescent="0.2">
      <c r="A11449" s="2" t="s">
        <v>20013</v>
      </c>
      <c r="B11449" s="2" t="s">
        <v>20014</v>
      </c>
      <c r="C11449" s="2" t="s">
        <v>918</v>
      </c>
      <c r="D11449" s="2"/>
    </row>
    <row r="11450" spans="1:4" ht="12.75" x14ac:dyDescent="0.2">
      <c r="A11450" s="2" t="s">
        <v>20015</v>
      </c>
      <c r="B11450" s="2" t="s">
        <v>20016</v>
      </c>
      <c r="C11450" s="2" t="s">
        <v>918</v>
      </c>
      <c r="D11450" s="2"/>
    </row>
    <row r="11451" spans="1:4" ht="12.75" x14ac:dyDescent="0.2">
      <c r="A11451" s="2" t="s">
        <v>20017</v>
      </c>
      <c r="B11451" s="2" t="s">
        <v>20018</v>
      </c>
      <c r="C11451" s="2" t="s">
        <v>918</v>
      </c>
      <c r="D11451" s="2"/>
    </row>
    <row r="11452" spans="1:4" ht="12.75" x14ac:dyDescent="0.2">
      <c r="A11452" s="2" t="s">
        <v>20019</v>
      </c>
      <c r="B11452" s="2" t="s">
        <v>20020</v>
      </c>
      <c r="C11452" s="2" t="s">
        <v>918</v>
      </c>
      <c r="D11452" s="2"/>
    </row>
    <row r="11453" spans="1:4" ht="12.75" x14ac:dyDescent="0.2">
      <c r="A11453" s="2" t="s">
        <v>20021</v>
      </c>
      <c r="B11453" s="2" t="s">
        <v>20022</v>
      </c>
      <c r="C11453" s="2" t="s">
        <v>918</v>
      </c>
      <c r="D11453" s="2"/>
    </row>
    <row r="11454" spans="1:4" ht="12.75" x14ac:dyDescent="0.2">
      <c r="A11454" s="2" t="s">
        <v>20023</v>
      </c>
      <c r="B11454" s="2" t="s">
        <v>20024</v>
      </c>
      <c r="C11454" s="2" t="s">
        <v>918</v>
      </c>
      <c r="D11454" s="2"/>
    </row>
    <row r="11455" spans="1:4" ht="12.75" x14ac:dyDescent="0.2">
      <c r="A11455" s="2" t="s">
        <v>20025</v>
      </c>
      <c r="B11455" s="2" t="s">
        <v>20026</v>
      </c>
      <c r="C11455" s="2" t="s">
        <v>918</v>
      </c>
      <c r="D11455" s="2"/>
    </row>
    <row r="11456" spans="1:4" ht="12.75" x14ac:dyDescent="0.2">
      <c r="A11456" s="2" t="s">
        <v>20027</v>
      </c>
      <c r="B11456" s="2" t="s">
        <v>20028</v>
      </c>
      <c r="C11456" s="2" t="s">
        <v>918</v>
      </c>
      <c r="D11456" s="2"/>
    </row>
    <row r="11457" spans="1:4" ht="12.75" x14ac:dyDescent="0.2">
      <c r="A11457" s="2" t="s">
        <v>20029</v>
      </c>
      <c r="B11457" s="2" t="s">
        <v>20030</v>
      </c>
      <c r="C11457" s="2" t="s">
        <v>918</v>
      </c>
      <c r="D11457" s="2"/>
    </row>
    <row r="11458" spans="1:4" ht="12.75" x14ac:dyDescent="0.2">
      <c r="A11458" s="2" t="s">
        <v>20031</v>
      </c>
      <c r="B11458" s="2" t="s">
        <v>20032</v>
      </c>
      <c r="C11458" s="2" t="s">
        <v>918</v>
      </c>
      <c r="D11458" s="2"/>
    </row>
    <row r="11459" spans="1:4" ht="12.75" x14ac:dyDescent="0.2">
      <c r="A11459" s="2" t="s">
        <v>20033</v>
      </c>
      <c r="B11459" s="2" t="s">
        <v>20034</v>
      </c>
      <c r="C11459" s="2" t="s">
        <v>918</v>
      </c>
      <c r="D11459" s="2"/>
    </row>
    <row r="11460" spans="1:4" ht="12.75" x14ac:dyDescent="0.2">
      <c r="A11460" s="2" t="s">
        <v>20035</v>
      </c>
      <c r="B11460" s="2" t="s">
        <v>20036</v>
      </c>
      <c r="C11460" s="2" t="s">
        <v>918</v>
      </c>
      <c r="D11460" s="2"/>
    </row>
    <row r="11461" spans="1:4" ht="12.75" x14ac:dyDescent="0.2">
      <c r="A11461" s="2" t="s">
        <v>20037</v>
      </c>
      <c r="B11461" s="2" t="s">
        <v>20038</v>
      </c>
      <c r="C11461" s="2" t="s">
        <v>918</v>
      </c>
      <c r="D11461" s="2"/>
    </row>
    <row r="11462" spans="1:4" ht="12.75" x14ac:dyDescent="0.2">
      <c r="A11462" s="2" t="s">
        <v>20039</v>
      </c>
      <c r="B11462" s="2" t="s">
        <v>20040</v>
      </c>
      <c r="C11462" s="2" t="s">
        <v>918</v>
      </c>
      <c r="D11462" s="2"/>
    </row>
    <row r="11463" spans="1:4" ht="12.75" x14ac:dyDescent="0.2">
      <c r="A11463" s="2" t="s">
        <v>20041</v>
      </c>
      <c r="B11463" s="2" t="s">
        <v>20042</v>
      </c>
      <c r="C11463" s="2" t="s">
        <v>918</v>
      </c>
      <c r="D11463" s="2"/>
    </row>
    <row r="11464" spans="1:4" ht="12.75" x14ac:dyDescent="0.2">
      <c r="A11464" s="2" t="s">
        <v>20043</v>
      </c>
      <c r="B11464" s="2" t="s">
        <v>20044</v>
      </c>
      <c r="C11464" s="2" t="s">
        <v>918</v>
      </c>
      <c r="D11464" s="2"/>
    </row>
    <row r="11465" spans="1:4" ht="12.75" x14ac:dyDescent="0.2">
      <c r="A11465" s="2" t="s">
        <v>20045</v>
      </c>
      <c r="B11465" s="2" t="s">
        <v>20046</v>
      </c>
      <c r="C11465" s="2" t="s">
        <v>918</v>
      </c>
      <c r="D11465" s="2"/>
    </row>
    <row r="11466" spans="1:4" ht="12.75" x14ac:dyDescent="0.2">
      <c r="A11466" s="2" t="s">
        <v>20047</v>
      </c>
      <c r="B11466" s="2" t="s">
        <v>20048</v>
      </c>
      <c r="C11466" s="2" t="s">
        <v>918</v>
      </c>
      <c r="D11466" s="2"/>
    </row>
    <row r="11467" spans="1:4" ht="12.75" x14ac:dyDescent="0.2">
      <c r="A11467" s="2" t="s">
        <v>20049</v>
      </c>
      <c r="B11467" s="2" t="s">
        <v>20050</v>
      </c>
      <c r="C11467" s="2" t="s">
        <v>918</v>
      </c>
      <c r="D11467" s="2"/>
    </row>
    <row r="11468" spans="1:4" ht="12.75" x14ac:dyDescent="0.2">
      <c r="A11468" s="2" t="s">
        <v>20051</v>
      </c>
      <c r="B11468" s="2" t="s">
        <v>20052</v>
      </c>
      <c r="C11468" s="2" t="s">
        <v>918</v>
      </c>
      <c r="D11468" s="2"/>
    </row>
    <row r="11469" spans="1:4" ht="12.75" x14ac:dyDescent="0.2">
      <c r="A11469" s="2" t="s">
        <v>20053</v>
      </c>
      <c r="B11469" s="2" t="s">
        <v>20054</v>
      </c>
      <c r="C11469" s="2" t="s">
        <v>918</v>
      </c>
      <c r="D11469" s="2"/>
    </row>
    <row r="11470" spans="1:4" ht="12.75" x14ac:dyDescent="0.2">
      <c r="A11470" s="2" t="s">
        <v>20055</v>
      </c>
      <c r="B11470" s="2" t="s">
        <v>20056</v>
      </c>
      <c r="C11470" s="2" t="s">
        <v>918</v>
      </c>
      <c r="D11470" s="2"/>
    </row>
    <row r="11471" spans="1:4" ht="12.75" x14ac:dyDescent="0.2">
      <c r="A11471" s="2" t="s">
        <v>20057</v>
      </c>
      <c r="B11471" s="2" t="s">
        <v>20058</v>
      </c>
      <c r="C11471" s="2" t="s">
        <v>918</v>
      </c>
      <c r="D11471" s="2"/>
    </row>
    <row r="11472" spans="1:4" ht="12.75" x14ac:dyDescent="0.2">
      <c r="A11472" s="2" t="s">
        <v>20059</v>
      </c>
      <c r="B11472" s="2" t="s">
        <v>20060</v>
      </c>
      <c r="C11472" s="2" t="s">
        <v>918</v>
      </c>
      <c r="D11472" s="2"/>
    </row>
    <row r="11473" spans="1:4" ht="12.75" x14ac:dyDescent="0.2">
      <c r="A11473" s="2" t="s">
        <v>20061</v>
      </c>
      <c r="B11473" s="2" t="s">
        <v>20062</v>
      </c>
      <c r="C11473" s="2" t="s">
        <v>918</v>
      </c>
      <c r="D11473" s="2"/>
    </row>
    <row r="11474" spans="1:4" ht="12.75" x14ac:dyDescent="0.2">
      <c r="A11474" s="2" t="s">
        <v>20063</v>
      </c>
      <c r="B11474" s="2" t="s">
        <v>20064</v>
      </c>
      <c r="C11474" s="2" t="s">
        <v>918</v>
      </c>
      <c r="D11474" s="2"/>
    </row>
    <row r="11475" spans="1:4" ht="12.75" x14ac:dyDescent="0.2">
      <c r="A11475" s="2" t="s">
        <v>20065</v>
      </c>
      <c r="B11475" s="2" t="s">
        <v>20066</v>
      </c>
      <c r="C11475" s="2" t="s">
        <v>918</v>
      </c>
      <c r="D11475" s="2"/>
    </row>
    <row r="11476" spans="1:4" ht="12.75" x14ac:dyDescent="0.2">
      <c r="A11476" s="2" t="s">
        <v>20067</v>
      </c>
      <c r="B11476" s="2" t="s">
        <v>20068</v>
      </c>
      <c r="C11476" s="2" t="s">
        <v>918</v>
      </c>
      <c r="D11476" s="2"/>
    </row>
    <row r="11477" spans="1:4" ht="12.75" x14ac:dyDescent="0.2">
      <c r="A11477" s="2" t="s">
        <v>20069</v>
      </c>
      <c r="B11477" s="2" t="s">
        <v>20070</v>
      </c>
      <c r="C11477" s="2" t="s">
        <v>918</v>
      </c>
      <c r="D11477" s="2"/>
    </row>
    <row r="11478" spans="1:4" ht="12.75" x14ac:dyDescent="0.2">
      <c r="A11478" s="2" t="s">
        <v>20071</v>
      </c>
      <c r="B11478" s="2" t="s">
        <v>20072</v>
      </c>
      <c r="C11478" s="2" t="s">
        <v>918</v>
      </c>
      <c r="D11478" s="2"/>
    </row>
    <row r="11479" spans="1:4" ht="12.75" x14ac:dyDescent="0.2">
      <c r="A11479" s="2" t="s">
        <v>20073</v>
      </c>
      <c r="B11479" s="2" t="s">
        <v>20074</v>
      </c>
      <c r="C11479" s="2" t="s">
        <v>918</v>
      </c>
      <c r="D11479" s="2"/>
    </row>
    <row r="11480" spans="1:4" ht="12.75" x14ac:dyDescent="0.2">
      <c r="A11480" s="2" t="s">
        <v>20075</v>
      </c>
      <c r="B11480" s="2" t="s">
        <v>20076</v>
      </c>
      <c r="C11480" s="2" t="s">
        <v>918</v>
      </c>
      <c r="D11480" s="2"/>
    </row>
    <row r="11481" spans="1:4" ht="12.75" x14ac:dyDescent="0.2">
      <c r="A11481" s="2" t="s">
        <v>20077</v>
      </c>
      <c r="B11481" s="2" t="s">
        <v>20078</v>
      </c>
      <c r="C11481" s="2" t="s">
        <v>918</v>
      </c>
      <c r="D11481" s="2"/>
    </row>
    <row r="11482" spans="1:4" ht="12.75" x14ac:dyDescent="0.2">
      <c r="A11482" s="2" t="s">
        <v>20079</v>
      </c>
      <c r="B11482" s="2" t="s">
        <v>20080</v>
      </c>
      <c r="C11482" s="2" t="s">
        <v>918</v>
      </c>
      <c r="D11482" s="2"/>
    </row>
    <row r="11483" spans="1:4" ht="12.75" x14ac:dyDescent="0.2">
      <c r="A11483" s="2" t="s">
        <v>20081</v>
      </c>
      <c r="B11483" s="2" t="s">
        <v>20082</v>
      </c>
      <c r="C11483" s="2" t="s">
        <v>918</v>
      </c>
      <c r="D11483" s="2"/>
    </row>
    <row r="11484" spans="1:4" ht="12.75" x14ac:dyDescent="0.2">
      <c r="A11484" s="2" t="s">
        <v>20083</v>
      </c>
      <c r="B11484" s="2" t="s">
        <v>20084</v>
      </c>
      <c r="C11484" s="2" t="s">
        <v>918</v>
      </c>
      <c r="D11484" s="2"/>
    </row>
    <row r="11485" spans="1:4" ht="12.75" x14ac:dyDescent="0.2">
      <c r="A11485" s="2" t="s">
        <v>20085</v>
      </c>
      <c r="B11485" s="2" t="s">
        <v>20086</v>
      </c>
      <c r="C11485" s="2" t="s">
        <v>918</v>
      </c>
      <c r="D11485" s="2"/>
    </row>
    <row r="11486" spans="1:4" ht="12.75" x14ac:dyDescent="0.2">
      <c r="A11486" s="2" t="s">
        <v>20087</v>
      </c>
      <c r="B11486" s="2" t="s">
        <v>20088</v>
      </c>
      <c r="C11486" s="2" t="s">
        <v>918</v>
      </c>
      <c r="D11486" s="2"/>
    </row>
    <row r="11487" spans="1:4" ht="12.75" x14ac:dyDescent="0.2">
      <c r="A11487" s="2" t="s">
        <v>20089</v>
      </c>
      <c r="B11487" s="2" t="s">
        <v>20090</v>
      </c>
      <c r="C11487" s="2" t="s">
        <v>918</v>
      </c>
      <c r="D11487" s="2"/>
    </row>
    <row r="11488" spans="1:4" ht="12.75" x14ac:dyDescent="0.2">
      <c r="A11488" s="2" t="s">
        <v>20091</v>
      </c>
      <c r="B11488" s="2" t="s">
        <v>20092</v>
      </c>
      <c r="C11488" s="2" t="s">
        <v>918</v>
      </c>
      <c r="D11488" s="2"/>
    </row>
    <row r="11489" spans="1:4" ht="12.75" x14ac:dyDescent="0.2">
      <c r="A11489" s="2" t="s">
        <v>20093</v>
      </c>
      <c r="B11489" s="2" t="s">
        <v>20094</v>
      </c>
      <c r="C11489" s="2" t="s">
        <v>918</v>
      </c>
      <c r="D11489" s="2"/>
    </row>
    <row r="11490" spans="1:4" ht="12.75" x14ac:dyDescent="0.2">
      <c r="A11490" s="2" t="s">
        <v>20095</v>
      </c>
      <c r="B11490" s="2" t="s">
        <v>20096</v>
      </c>
      <c r="C11490" s="2" t="s">
        <v>918</v>
      </c>
      <c r="D11490" s="2"/>
    </row>
    <row r="11491" spans="1:4" ht="12.75" x14ac:dyDescent="0.2">
      <c r="A11491" s="2" t="s">
        <v>20097</v>
      </c>
      <c r="B11491" s="2" t="s">
        <v>20098</v>
      </c>
      <c r="C11491" s="2" t="s">
        <v>918</v>
      </c>
      <c r="D11491" s="2"/>
    </row>
    <row r="11492" spans="1:4" ht="12.75" x14ac:dyDescent="0.2">
      <c r="A11492" s="2" t="s">
        <v>20099</v>
      </c>
      <c r="B11492" s="2" t="s">
        <v>20100</v>
      </c>
      <c r="C11492" s="2" t="s">
        <v>918</v>
      </c>
      <c r="D11492" s="2"/>
    </row>
    <row r="11493" spans="1:4" ht="12.75" x14ac:dyDescent="0.2">
      <c r="A11493" s="2" t="s">
        <v>20101</v>
      </c>
      <c r="B11493" s="2" t="s">
        <v>20102</v>
      </c>
      <c r="C11493" s="2" t="s">
        <v>918</v>
      </c>
      <c r="D11493" s="2"/>
    </row>
    <row r="11494" spans="1:4" ht="12.75" x14ac:dyDescent="0.2">
      <c r="A11494" s="2" t="s">
        <v>20103</v>
      </c>
      <c r="B11494" s="2" t="s">
        <v>20104</v>
      </c>
      <c r="C11494" s="2" t="s">
        <v>918</v>
      </c>
      <c r="D11494" s="2"/>
    </row>
    <row r="11495" spans="1:4" ht="12.75" x14ac:dyDescent="0.2">
      <c r="A11495" s="2" t="s">
        <v>20105</v>
      </c>
      <c r="B11495" s="2" t="s">
        <v>20106</v>
      </c>
      <c r="C11495" s="2" t="s">
        <v>918</v>
      </c>
      <c r="D11495" s="2"/>
    </row>
    <row r="11496" spans="1:4" ht="12.75" x14ac:dyDescent="0.2">
      <c r="A11496" s="2" t="s">
        <v>20107</v>
      </c>
      <c r="B11496" s="2" t="s">
        <v>27390</v>
      </c>
      <c r="C11496" s="2" t="s">
        <v>918</v>
      </c>
      <c r="D11496" s="2"/>
    </row>
    <row r="11497" spans="1:4" ht="12.75" x14ac:dyDescent="0.2">
      <c r="A11497" s="2" t="s">
        <v>20108</v>
      </c>
      <c r="B11497" s="2" t="s">
        <v>20109</v>
      </c>
      <c r="C11497" s="2" t="s">
        <v>918</v>
      </c>
      <c r="D11497" s="2"/>
    </row>
    <row r="11498" spans="1:4" ht="12.75" x14ac:dyDescent="0.2">
      <c r="A11498" s="2" t="s">
        <v>20110</v>
      </c>
      <c r="B11498" s="2" t="s">
        <v>20111</v>
      </c>
      <c r="C11498" s="2" t="s">
        <v>918</v>
      </c>
      <c r="D11498" s="2"/>
    </row>
    <row r="11499" spans="1:4" ht="12.75" x14ac:dyDescent="0.2">
      <c r="A11499" s="2" t="s">
        <v>20112</v>
      </c>
      <c r="B11499" s="2" t="s">
        <v>20113</v>
      </c>
      <c r="C11499" s="2" t="s">
        <v>918</v>
      </c>
      <c r="D11499" s="2"/>
    </row>
    <row r="11500" spans="1:4" ht="12.75" x14ac:dyDescent="0.2">
      <c r="A11500" s="2" t="s">
        <v>20114</v>
      </c>
      <c r="B11500" s="2" t="s">
        <v>20115</v>
      </c>
      <c r="C11500" s="2" t="s">
        <v>918</v>
      </c>
      <c r="D11500" s="2"/>
    </row>
    <row r="11501" spans="1:4" ht="12.75" x14ac:dyDescent="0.2">
      <c r="A11501" s="2" t="s">
        <v>20116</v>
      </c>
      <c r="B11501" s="2" t="s">
        <v>20117</v>
      </c>
      <c r="C11501" s="2" t="s">
        <v>918</v>
      </c>
      <c r="D11501" s="2"/>
    </row>
    <row r="11502" spans="1:4" ht="12.75" x14ac:dyDescent="0.2">
      <c r="A11502" s="2" t="s">
        <v>20118</v>
      </c>
      <c r="B11502" s="2" t="s">
        <v>20119</v>
      </c>
      <c r="C11502" s="2" t="s">
        <v>918</v>
      </c>
      <c r="D11502" s="2"/>
    </row>
    <row r="11503" spans="1:4" ht="12.75" x14ac:dyDescent="0.2">
      <c r="A11503" s="2" t="s">
        <v>20120</v>
      </c>
      <c r="B11503" s="2" t="s">
        <v>20121</v>
      </c>
      <c r="C11503" s="2" t="s">
        <v>918</v>
      </c>
      <c r="D11503" s="2"/>
    </row>
    <row r="11504" spans="1:4" ht="12.75" x14ac:dyDescent="0.2">
      <c r="A11504" s="2" t="s">
        <v>20122</v>
      </c>
      <c r="B11504" s="2" t="s">
        <v>20123</v>
      </c>
      <c r="C11504" s="2" t="s">
        <v>918</v>
      </c>
      <c r="D11504" s="2"/>
    </row>
    <row r="11505" spans="1:4" ht="12.75" x14ac:dyDescent="0.2">
      <c r="A11505" s="2" t="s">
        <v>20124</v>
      </c>
      <c r="B11505" s="2" t="s">
        <v>20125</v>
      </c>
      <c r="C11505" s="2" t="s">
        <v>918</v>
      </c>
      <c r="D11505" s="2"/>
    </row>
    <row r="11506" spans="1:4" ht="12.75" x14ac:dyDescent="0.2">
      <c r="A11506" s="2" t="s">
        <v>20126</v>
      </c>
      <c r="B11506" s="2" t="s">
        <v>20127</v>
      </c>
      <c r="C11506" s="2" t="s">
        <v>918</v>
      </c>
      <c r="D11506" s="2"/>
    </row>
    <row r="11507" spans="1:4" ht="12.75" x14ac:dyDescent="0.2">
      <c r="A11507" s="2" t="s">
        <v>20128</v>
      </c>
      <c r="B11507" s="2" t="s">
        <v>20129</v>
      </c>
      <c r="C11507" s="2" t="s">
        <v>918</v>
      </c>
      <c r="D11507" s="2"/>
    </row>
    <row r="11508" spans="1:4" ht="12.75" x14ac:dyDescent="0.2">
      <c r="A11508" s="2" t="s">
        <v>20130</v>
      </c>
      <c r="B11508" s="2" t="s">
        <v>27391</v>
      </c>
      <c r="C11508" s="2" t="s">
        <v>918</v>
      </c>
      <c r="D11508" s="2"/>
    </row>
    <row r="11509" spans="1:4" ht="12.75" x14ac:dyDescent="0.2">
      <c r="A11509" s="2" t="s">
        <v>20131</v>
      </c>
      <c r="B11509" s="2" t="s">
        <v>20132</v>
      </c>
      <c r="C11509" s="2" t="s">
        <v>918</v>
      </c>
      <c r="D11509" s="2"/>
    </row>
    <row r="11510" spans="1:4" ht="12.75" x14ac:dyDescent="0.2">
      <c r="A11510" s="2" t="s">
        <v>20133</v>
      </c>
      <c r="B11510" s="2" t="s">
        <v>20134</v>
      </c>
      <c r="C11510" s="2" t="s">
        <v>918</v>
      </c>
      <c r="D11510" s="2"/>
    </row>
    <row r="11511" spans="1:4" ht="12.75" x14ac:dyDescent="0.2">
      <c r="A11511" s="2" t="s">
        <v>20135</v>
      </c>
      <c r="B11511" s="2" t="s">
        <v>20136</v>
      </c>
      <c r="C11511" s="2" t="s">
        <v>918</v>
      </c>
      <c r="D11511" s="2"/>
    </row>
    <row r="11512" spans="1:4" ht="12.75" x14ac:dyDescent="0.2">
      <c r="A11512" s="2" t="s">
        <v>20137</v>
      </c>
      <c r="B11512" s="2" t="s">
        <v>20138</v>
      </c>
      <c r="C11512" s="2" t="s">
        <v>918</v>
      </c>
      <c r="D11512" s="2"/>
    </row>
    <row r="11513" spans="1:4" ht="12.75" x14ac:dyDescent="0.2">
      <c r="A11513" s="2" t="s">
        <v>20139</v>
      </c>
      <c r="B11513" s="2" t="s">
        <v>20140</v>
      </c>
      <c r="C11513" s="2" t="s">
        <v>918</v>
      </c>
      <c r="D11513" s="2"/>
    </row>
    <row r="11514" spans="1:4" ht="12.75" x14ac:dyDescent="0.2">
      <c r="A11514" s="2" t="s">
        <v>20141</v>
      </c>
      <c r="B11514" s="2" t="s">
        <v>20142</v>
      </c>
      <c r="C11514" s="2" t="s">
        <v>918</v>
      </c>
      <c r="D11514" s="2"/>
    </row>
    <row r="11515" spans="1:4" ht="12.75" x14ac:dyDescent="0.2">
      <c r="A11515" s="2" t="s">
        <v>20143</v>
      </c>
      <c r="B11515" s="2" t="s">
        <v>20144</v>
      </c>
      <c r="C11515" s="2" t="s">
        <v>918</v>
      </c>
      <c r="D11515" s="2"/>
    </row>
    <row r="11516" spans="1:4" ht="12.75" x14ac:dyDescent="0.2">
      <c r="A11516" s="2" t="s">
        <v>20145</v>
      </c>
      <c r="B11516" s="2" t="s">
        <v>20146</v>
      </c>
      <c r="C11516" s="2" t="s">
        <v>918</v>
      </c>
      <c r="D11516" s="2"/>
    </row>
    <row r="11517" spans="1:4" ht="12.75" x14ac:dyDescent="0.2">
      <c r="A11517" s="2" t="s">
        <v>20147</v>
      </c>
      <c r="B11517" s="2" t="s">
        <v>20148</v>
      </c>
      <c r="C11517" s="2" t="s">
        <v>918</v>
      </c>
      <c r="D11517" s="2"/>
    </row>
    <row r="11518" spans="1:4" ht="12.75" x14ac:dyDescent="0.2">
      <c r="A11518" s="2" t="s">
        <v>20149</v>
      </c>
      <c r="B11518" s="2" t="s">
        <v>20150</v>
      </c>
      <c r="C11518" s="2" t="s">
        <v>918</v>
      </c>
      <c r="D11518" s="2"/>
    </row>
    <row r="11519" spans="1:4" ht="12.75" x14ac:dyDescent="0.2">
      <c r="A11519" s="2" t="s">
        <v>20151</v>
      </c>
      <c r="B11519" s="2" t="s">
        <v>20152</v>
      </c>
      <c r="C11519" s="2" t="s">
        <v>918</v>
      </c>
      <c r="D11519" s="2"/>
    </row>
    <row r="11520" spans="1:4" ht="12.75" x14ac:dyDescent="0.2">
      <c r="A11520" s="2" t="s">
        <v>20153</v>
      </c>
      <c r="B11520" s="2" t="s">
        <v>20154</v>
      </c>
      <c r="C11520" s="2" t="s">
        <v>918</v>
      </c>
      <c r="D11520" s="2"/>
    </row>
    <row r="11521" spans="1:4" ht="12.75" x14ac:dyDescent="0.2">
      <c r="A11521" s="2" t="s">
        <v>20155</v>
      </c>
      <c r="B11521" s="2" t="s">
        <v>20156</v>
      </c>
      <c r="C11521" s="2" t="s">
        <v>918</v>
      </c>
      <c r="D11521" s="2"/>
    </row>
    <row r="11522" spans="1:4" ht="12.75" x14ac:dyDescent="0.2">
      <c r="A11522" s="2" t="s">
        <v>20157</v>
      </c>
      <c r="B11522" s="2" t="s">
        <v>20158</v>
      </c>
      <c r="C11522" s="2" t="s">
        <v>918</v>
      </c>
      <c r="D11522" s="2"/>
    </row>
    <row r="11523" spans="1:4" ht="12.75" x14ac:dyDescent="0.2">
      <c r="A11523" s="2" t="s">
        <v>20159</v>
      </c>
      <c r="B11523" s="2" t="s">
        <v>20160</v>
      </c>
      <c r="C11523" s="2" t="s">
        <v>918</v>
      </c>
      <c r="D11523" s="2"/>
    </row>
    <row r="11524" spans="1:4" ht="12.75" x14ac:dyDescent="0.2">
      <c r="A11524" s="2" t="s">
        <v>20161</v>
      </c>
      <c r="B11524" s="2" t="s">
        <v>20162</v>
      </c>
      <c r="C11524" s="2" t="s">
        <v>918</v>
      </c>
      <c r="D11524" s="2"/>
    </row>
    <row r="11525" spans="1:4" ht="12.75" x14ac:dyDescent="0.2">
      <c r="A11525" s="2" t="s">
        <v>20163</v>
      </c>
      <c r="B11525" s="2" t="s">
        <v>20164</v>
      </c>
      <c r="C11525" s="2" t="s">
        <v>918</v>
      </c>
      <c r="D11525" s="2"/>
    </row>
    <row r="11526" spans="1:4" ht="12.75" x14ac:dyDescent="0.2">
      <c r="A11526" s="2" t="s">
        <v>20165</v>
      </c>
      <c r="B11526" s="2" t="s">
        <v>27392</v>
      </c>
      <c r="C11526" s="2" t="s">
        <v>918</v>
      </c>
      <c r="D11526" s="2"/>
    </row>
    <row r="11527" spans="1:4" ht="12.75" x14ac:dyDescent="0.2">
      <c r="A11527" s="2" t="s">
        <v>20166</v>
      </c>
      <c r="B11527" s="2" t="s">
        <v>20167</v>
      </c>
      <c r="C11527" s="2" t="s">
        <v>918</v>
      </c>
      <c r="D11527" s="2"/>
    </row>
    <row r="11528" spans="1:4" ht="12.75" x14ac:dyDescent="0.2">
      <c r="A11528" s="2" t="s">
        <v>20168</v>
      </c>
      <c r="B11528" s="2" t="s">
        <v>20169</v>
      </c>
      <c r="C11528" s="2" t="s">
        <v>918</v>
      </c>
      <c r="D11528" s="2"/>
    </row>
    <row r="11529" spans="1:4" ht="12.75" x14ac:dyDescent="0.2">
      <c r="A11529" s="2" t="s">
        <v>20170</v>
      </c>
      <c r="B11529" s="2" t="s">
        <v>20171</v>
      </c>
      <c r="C11529" s="2" t="s">
        <v>918</v>
      </c>
      <c r="D11529" s="2"/>
    </row>
    <row r="11530" spans="1:4" ht="12.75" x14ac:dyDescent="0.2">
      <c r="A11530" s="2" t="s">
        <v>20172</v>
      </c>
      <c r="B11530" s="2" t="s">
        <v>27393</v>
      </c>
      <c r="C11530" s="2" t="s">
        <v>918</v>
      </c>
      <c r="D11530" s="2"/>
    </row>
    <row r="11531" spans="1:4" ht="12.75" x14ac:dyDescent="0.2">
      <c r="A11531" s="2" t="s">
        <v>20173</v>
      </c>
      <c r="B11531" s="2" t="s">
        <v>20174</v>
      </c>
      <c r="C11531" s="2" t="s">
        <v>918</v>
      </c>
      <c r="D11531" s="2"/>
    </row>
    <row r="11532" spans="1:4" ht="12.75" x14ac:dyDescent="0.2">
      <c r="A11532" s="2" t="s">
        <v>20175</v>
      </c>
      <c r="B11532" s="2" t="s">
        <v>20176</v>
      </c>
      <c r="C11532" s="2" t="s">
        <v>918</v>
      </c>
      <c r="D11532" s="2"/>
    </row>
    <row r="11533" spans="1:4" ht="12.75" x14ac:dyDescent="0.2">
      <c r="A11533" s="2" t="s">
        <v>20177</v>
      </c>
      <c r="B11533" s="2" t="s">
        <v>20178</v>
      </c>
      <c r="C11533" s="2" t="s">
        <v>918</v>
      </c>
      <c r="D11533" s="2"/>
    </row>
    <row r="11534" spans="1:4" ht="12.75" x14ac:dyDescent="0.2">
      <c r="A11534" s="2" t="s">
        <v>20179</v>
      </c>
      <c r="B11534" s="2" t="s">
        <v>20180</v>
      </c>
      <c r="C11534" s="2" t="s">
        <v>918</v>
      </c>
      <c r="D11534" s="2"/>
    </row>
    <row r="11535" spans="1:4" ht="12.75" x14ac:dyDescent="0.2">
      <c r="A11535" s="2" t="s">
        <v>20181</v>
      </c>
      <c r="B11535" s="2" t="s">
        <v>20182</v>
      </c>
      <c r="C11535" s="2" t="s">
        <v>918</v>
      </c>
      <c r="D11535" s="2"/>
    </row>
    <row r="11536" spans="1:4" ht="12.75" x14ac:dyDescent="0.2">
      <c r="A11536" s="2" t="s">
        <v>20183</v>
      </c>
      <c r="B11536" s="2" t="s">
        <v>20184</v>
      </c>
      <c r="C11536" s="2" t="s">
        <v>918</v>
      </c>
      <c r="D11536" s="2"/>
    </row>
    <row r="11537" spans="1:4" ht="12.75" x14ac:dyDescent="0.2">
      <c r="A11537" s="2" t="s">
        <v>20185</v>
      </c>
      <c r="B11537" s="2" t="s">
        <v>20186</v>
      </c>
      <c r="C11537" s="2" t="s">
        <v>918</v>
      </c>
      <c r="D11537" s="2"/>
    </row>
    <row r="11538" spans="1:4" ht="12.75" x14ac:dyDescent="0.2">
      <c r="A11538" s="2" t="s">
        <v>20187</v>
      </c>
      <c r="B11538" s="2" t="s">
        <v>20188</v>
      </c>
      <c r="C11538" s="2" t="s">
        <v>918</v>
      </c>
      <c r="D11538" s="2"/>
    </row>
    <row r="11539" spans="1:4" ht="12.75" x14ac:dyDescent="0.2">
      <c r="A11539" s="2" t="s">
        <v>20189</v>
      </c>
      <c r="B11539" s="2" t="s">
        <v>20190</v>
      </c>
      <c r="C11539" s="2" t="s">
        <v>918</v>
      </c>
      <c r="D11539" s="2"/>
    </row>
    <row r="11540" spans="1:4" ht="12.75" x14ac:dyDescent="0.2">
      <c r="A11540" s="2" t="s">
        <v>20191</v>
      </c>
      <c r="B11540" s="2" t="s">
        <v>20192</v>
      </c>
      <c r="C11540" s="2" t="s">
        <v>918</v>
      </c>
      <c r="D11540" s="2"/>
    </row>
    <row r="11541" spans="1:4" ht="12.75" x14ac:dyDescent="0.2">
      <c r="A11541" s="2" t="s">
        <v>20193</v>
      </c>
      <c r="B11541" s="2" t="s">
        <v>20194</v>
      </c>
      <c r="C11541" s="2" t="s">
        <v>918</v>
      </c>
      <c r="D11541" s="2"/>
    </row>
    <row r="11542" spans="1:4" ht="12.75" x14ac:dyDescent="0.2">
      <c r="A11542" s="2" t="s">
        <v>20195</v>
      </c>
      <c r="B11542" s="2" t="s">
        <v>20196</v>
      </c>
      <c r="C11542" s="2" t="s">
        <v>918</v>
      </c>
      <c r="D11542" s="2"/>
    </row>
    <row r="11543" spans="1:4" ht="12.75" x14ac:dyDescent="0.2">
      <c r="A11543" s="2" t="s">
        <v>20197</v>
      </c>
      <c r="B11543" s="2" t="s">
        <v>20198</v>
      </c>
      <c r="C11543" s="2" t="s">
        <v>918</v>
      </c>
      <c r="D11543" s="2"/>
    </row>
    <row r="11544" spans="1:4" ht="12.75" x14ac:dyDescent="0.2">
      <c r="A11544" s="2" t="s">
        <v>20199</v>
      </c>
      <c r="B11544" s="2" t="s">
        <v>20200</v>
      </c>
      <c r="C11544" s="2" t="s">
        <v>918</v>
      </c>
      <c r="D11544" s="2"/>
    </row>
    <row r="11545" spans="1:4" ht="12.75" x14ac:dyDescent="0.2">
      <c r="A11545" s="2" t="s">
        <v>20201</v>
      </c>
      <c r="B11545" s="2" t="s">
        <v>20202</v>
      </c>
      <c r="C11545" s="2" t="s">
        <v>918</v>
      </c>
      <c r="D11545" s="2"/>
    </row>
    <row r="11546" spans="1:4" ht="12.75" x14ac:dyDescent="0.2">
      <c r="A11546" s="2" t="s">
        <v>20203</v>
      </c>
      <c r="B11546" s="2" t="s">
        <v>20204</v>
      </c>
      <c r="C11546" s="2" t="s">
        <v>918</v>
      </c>
      <c r="D11546" s="2"/>
    </row>
    <row r="11547" spans="1:4" ht="12.75" x14ac:dyDescent="0.2">
      <c r="A11547" s="2" t="s">
        <v>20205</v>
      </c>
      <c r="B11547" s="2" t="s">
        <v>20206</v>
      </c>
      <c r="C11547" s="2" t="s">
        <v>918</v>
      </c>
      <c r="D11547" s="2"/>
    </row>
    <row r="11548" spans="1:4" ht="12.75" x14ac:dyDescent="0.2">
      <c r="A11548" s="2" t="s">
        <v>20207</v>
      </c>
      <c r="B11548" s="2" t="s">
        <v>20208</v>
      </c>
      <c r="C11548" s="2" t="s">
        <v>918</v>
      </c>
      <c r="D11548" s="2"/>
    </row>
    <row r="11549" spans="1:4" ht="12.75" x14ac:dyDescent="0.2">
      <c r="A11549" s="2" t="s">
        <v>20209</v>
      </c>
      <c r="B11549" s="2" t="s">
        <v>20210</v>
      </c>
      <c r="C11549" s="2" t="s">
        <v>918</v>
      </c>
      <c r="D11549" s="2"/>
    </row>
    <row r="11550" spans="1:4" ht="12.75" x14ac:dyDescent="0.2">
      <c r="A11550" s="2" t="s">
        <v>20211</v>
      </c>
      <c r="B11550" s="2" t="s">
        <v>20212</v>
      </c>
      <c r="C11550" s="2" t="s">
        <v>918</v>
      </c>
      <c r="D11550" s="2"/>
    </row>
    <row r="11551" spans="1:4" ht="12.75" x14ac:dyDescent="0.2">
      <c r="A11551" s="2" t="s">
        <v>20213</v>
      </c>
      <c r="B11551" s="2" t="s">
        <v>20214</v>
      </c>
      <c r="C11551" s="2" t="s">
        <v>918</v>
      </c>
      <c r="D11551" s="2"/>
    </row>
    <row r="11552" spans="1:4" ht="12.75" x14ac:dyDescent="0.2">
      <c r="A11552" s="2" t="s">
        <v>20215</v>
      </c>
      <c r="B11552" s="2" t="s">
        <v>20216</v>
      </c>
      <c r="C11552" s="2" t="s">
        <v>918</v>
      </c>
      <c r="D11552" s="2"/>
    </row>
    <row r="11553" spans="1:4" ht="12.75" x14ac:dyDescent="0.2">
      <c r="A11553" s="2" t="s">
        <v>20217</v>
      </c>
      <c r="B11553" s="2" t="s">
        <v>20218</v>
      </c>
      <c r="C11553" s="2" t="s">
        <v>918</v>
      </c>
      <c r="D11553" s="2"/>
    </row>
    <row r="11554" spans="1:4" ht="12.75" x14ac:dyDescent="0.2">
      <c r="A11554" s="2" t="s">
        <v>20219</v>
      </c>
      <c r="B11554" s="2" t="s">
        <v>20220</v>
      </c>
      <c r="C11554" s="2" t="s">
        <v>918</v>
      </c>
      <c r="D11554" s="2"/>
    </row>
    <row r="11555" spans="1:4" ht="12.75" x14ac:dyDescent="0.2">
      <c r="A11555" s="2" t="s">
        <v>20221</v>
      </c>
      <c r="B11555" s="2" t="s">
        <v>20222</v>
      </c>
      <c r="C11555" s="2" t="s">
        <v>918</v>
      </c>
      <c r="D11555" s="2"/>
    </row>
    <row r="11556" spans="1:4" ht="12.75" x14ac:dyDescent="0.2">
      <c r="A11556" s="2" t="s">
        <v>20223</v>
      </c>
      <c r="B11556" s="2" t="s">
        <v>20224</v>
      </c>
      <c r="C11556" s="2" t="s">
        <v>918</v>
      </c>
      <c r="D11556" s="2"/>
    </row>
    <row r="11557" spans="1:4" ht="12.75" x14ac:dyDescent="0.2">
      <c r="A11557" s="2" t="s">
        <v>20225</v>
      </c>
      <c r="B11557" s="2" t="s">
        <v>20226</v>
      </c>
      <c r="C11557" s="2" t="s">
        <v>918</v>
      </c>
      <c r="D11557" s="2"/>
    </row>
    <row r="11558" spans="1:4" ht="12.75" x14ac:dyDescent="0.2">
      <c r="A11558" s="2" t="s">
        <v>20227</v>
      </c>
      <c r="B11558" s="2" t="s">
        <v>20228</v>
      </c>
      <c r="C11558" s="2" t="s">
        <v>918</v>
      </c>
      <c r="D11558" s="2"/>
    </row>
    <row r="11559" spans="1:4" ht="12.75" x14ac:dyDescent="0.2">
      <c r="A11559" s="2" t="s">
        <v>20229</v>
      </c>
      <c r="B11559" s="2" t="s">
        <v>20230</v>
      </c>
      <c r="C11559" s="2" t="s">
        <v>918</v>
      </c>
      <c r="D11559" s="2"/>
    </row>
    <row r="11560" spans="1:4" ht="12.75" x14ac:dyDescent="0.2">
      <c r="A11560" s="2" t="s">
        <v>20231</v>
      </c>
      <c r="B11560" s="2" t="s">
        <v>20232</v>
      </c>
      <c r="C11560" s="2" t="s">
        <v>918</v>
      </c>
      <c r="D11560" s="2"/>
    </row>
    <row r="11561" spans="1:4" ht="12.75" x14ac:dyDescent="0.2">
      <c r="A11561" s="2" t="s">
        <v>20233</v>
      </c>
      <c r="B11561" s="2" t="s">
        <v>20234</v>
      </c>
      <c r="C11561" s="2" t="s">
        <v>918</v>
      </c>
      <c r="D11561" s="2"/>
    </row>
    <row r="11562" spans="1:4" ht="12.75" x14ac:dyDescent="0.2">
      <c r="A11562" s="2" t="s">
        <v>20235</v>
      </c>
      <c r="B11562" s="2" t="s">
        <v>20236</v>
      </c>
      <c r="C11562" s="2" t="s">
        <v>918</v>
      </c>
      <c r="D11562" s="2"/>
    </row>
    <row r="11563" spans="1:4" ht="12.75" x14ac:dyDescent="0.2">
      <c r="A11563" s="2" t="s">
        <v>20237</v>
      </c>
      <c r="B11563" s="2" t="s">
        <v>20238</v>
      </c>
      <c r="C11563" s="2" t="s">
        <v>918</v>
      </c>
      <c r="D11563" s="2"/>
    </row>
    <row r="11564" spans="1:4" ht="12.75" x14ac:dyDescent="0.2">
      <c r="A11564" s="2" t="s">
        <v>20239</v>
      </c>
      <c r="B11564" s="2" t="s">
        <v>20240</v>
      </c>
      <c r="C11564" s="2" t="s">
        <v>918</v>
      </c>
      <c r="D11564" s="2"/>
    </row>
    <row r="11565" spans="1:4" ht="12.75" x14ac:dyDescent="0.2">
      <c r="A11565" s="2" t="s">
        <v>20241</v>
      </c>
      <c r="B11565" s="2" t="s">
        <v>20242</v>
      </c>
      <c r="C11565" s="2" t="s">
        <v>918</v>
      </c>
      <c r="D11565" s="2"/>
    </row>
    <row r="11566" spans="1:4" ht="12.75" x14ac:dyDescent="0.2">
      <c r="A11566" s="2" t="s">
        <v>20243</v>
      </c>
      <c r="B11566" s="2" t="s">
        <v>20244</v>
      </c>
      <c r="C11566" s="2" t="s">
        <v>918</v>
      </c>
      <c r="D11566" s="2"/>
    </row>
    <row r="11567" spans="1:4" ht="12.75" x14ac:dyDescent="0.2">
      <c r="A11567" s="2" t="s">
        <v>20245</v>
      </c>
      <c r="B11567" s="2" t="s">
        <v>20246</v>
      </c>
      <c r="C11567" s="2" t="s">
        <v>918</v>
      </c>
      <c r="D11567" s="2"/>
    </row>
    <row r="11568" spans="1:4" ht="12.75" x14ac:dyDescent="0.2">
      <c r="A11568" s="2" t="s">
        <v>20247</v>
      </c>
      <c r="B11568" s="2" t="s">
        <v>20248</v>
      </c>
      <c r="C11568" s="2" t="s">
        <v>918</v>
      </c>
      <c r="D11568" s="2"/>
    </row>
    <row r="11569" spans="1:4" ht="12.75" x14ac:dyDescent="0.2">
      <c r="A11569" s="2" t="s">
        <v>20249</v>
      </c>
      <c r="B11569" s="2" t="s">
        <v>20250</v>
      </c>
      <c r="C11569" s="2" t="s">
        <v>918</v>
      </c>
      <c r="D11569" s="2"/>
    </row>
    <row r="11570" spans="1:4" ht="12.75" x14ac:dyDescent="0.2">
      <c r="A11570" s="2" t="s">
        <v>20251</v>
      </c>
      <c r="B11570" s="2" t="s">
        <v>20252</v>
      </c>
      <c r="C11570" s="2" t="s">
        <v>918</v>
      </c>
      <c r="D11570" s="2"/>
    </row>
    <row r="11571" spans="1:4" ht="12.75" x14ac:dyDescent="0.2">
      <c r="A11571" s="2" t="s">
        <v>20253</v>
      </c>
      <c r="B11571" s="2" t="s">
        <v>20254</v>
      </c>
      <c r="C11571" s="2" t="s">
        <v>918</v>
      </c>
      <c r="D11571" s="2"/>
    </row>
    <row r="11572" spans="1:4" ht="12.75" x14ac:dyDescent="0.2">
      <c r="A11572" s="2" t="s">
        <v>20255</v>
      </c>
      <c r="B11572" s="2" t="s">
        <v>20256</v>
      </c>
      <c r="C11572" s="2" t="s">
        <v>918</v>
      </c>
      <c r="D11572" s="2"/>
    </row>
    <row r="11573" spans="1:4" ht="12.75" x14ac:dyDescent="0.2">
      <c r="A11573" s="2" t="s">
        <v>20257</v>
      </c>
      <c r="B11573" s="2" t="s">
        <v>27394</v>
      </c>
      <c r="C11573" s="2" t="s">
        <v>918</v>
      </c>
      <c r="D11573" s="2"/>
    </row>
    <row r="11574" spans="1:4" ht="12.75" x14ac:dyDescent="0.2">
      <c r="A11574" s="2" t="s">
        <v>20258</v>
      </c>
      <c r="B11574" s="2" t="s">
        <v>20259</v>
      </c>
      <c r="C11574" s="2" t="s">
        <v>918</v>
      </c>
      <c r="D11574" s="2"/>
    </row>
    <row r="11575" spans="1:4" ht="12.75" x14ac:dyDescent="0.2">
      <c r="A11575" s="2" t="s">
        <v>20260</v>
      </c>
      <c r="B11575" s="2" t="s">
        <v>27395</v>
      </c>
      <c r="C11575" s="2" t="s">
        <v>918</v>
      </c>
      <c r="D11575" s="2"/>
    </row>
    <row r="11576" spans="1:4" ht="12.75" x14ac:dyDescent="0.2">
      <c r="A11576" s="2" t="s">
        <v>20261</v>
      </c>
      <c r="B11576" s="2" t="s">
        <v>27396</v>
      </c>
      <c r="C11576" s="2" t="s">
        <v>918</v>
      </c>
      <c r="D11576" s="2"/>
    </row>
    <row r="11577" spans="1:4" ht="12.75" x14ac:dyDescent="0.2">
      <c r="A11577" s="2" t="s">
        <v>20262</v>
      </c>
      <c r="B11577" s="2" t="s">
        <v>27397</v>
      </c>
      <c r="C11577" s="2" t="s">
        <v>918</v>
      </c>
      <c r="D11577" s="2"/>
    </row>
    <row r="11578" spans="1:4" ht="12.75" x14ac:dyDescent="0.2">
      <c r="A11578" s="2" t="s">
        <v>20263</v>
      </c>
      <c r="B11578" s="2" t="s">
        <v>20264</v>
      </c>
      <c r="C11578" s="2" t="s">
        <v>918</v>
      </c>
      <c r="D11578" s="2"/>
    </row>
    <row r="11579" spans="1:4" ht="12.75" x14ac:dyDescent="0.2">
      <c r="A11579" s="2" t="s">
        <v>20265</v>
      </c>
      <c r="B11579" s="2" t="s">
        <v>20266</v>
      </c>
      <c r="C11579" s="2" t="s">
        <v>918</v>
      </c>
      <c r="D11579" s="2"/>
    </row>
    <row r="11580" spans="1:4" ht="12.75" x14ac:dyDescent="0.2">
      <c r="A11580" s="2" t="s">
        <v>20267</v>
      </c>
      <c r="B11580" s="2" t="s">
        <v>20268</v>
      </c>
      <c r="C11580" s="2" t="s">
        <v>918</v>
      </c>
      <c r="D11580" s="2"/>
    </row>
    <row r="11581" spans="1:4" ht="12.75" x14ac:dyDescent="0.2">
      <c r="A11581" s="2" t="s">
        <v>20269</v>
      </c>
      <c r="B11581" s="2" t="s">
        <v>20270</v>
      </c>
      <c r="C11581" s="2" t="s">
        <v>918</v>
      </c>
      <c r="D11581" s="2"/>
    </row>
    <row r="11582" spans="1:4" ht="12.75" x14ac:dyDescent="0.2">
      <c r="A11582" s="2" t="s">
        <v>20271</v>
      </c>
      <c r="B11582" s="2" t="s">
        <v>20272</v>
      </c>
      <c r="C11582" s="2" t="s">
        <v>918</v>
      </c>
      <c r="D11582" s="2"/>
    </row>
    <row r="11583" spans="1:4" ht="12.75" x14ac:dyDescent="0.2">
      <c r="A11583" s="2" t="s">
        <v>20273</v>
      </c>
      <c r="B11583" s="2" t="s">
        <v>20274</v>
      </c>
      <c r="C11583" s="2" t="s">
        <v>918</v>
      </c>
      <c r="D11583" s="2"/>
    </row>
    <row r="11584" spans="1:4" ht="12.75" x14ac:dyDescent="0.2">
      <c r="A11584" s="2" t="s">
        <v>20275</v>
      </c>
      <c r="B11584" s="2" t="s">
        <v>20276</v>
      </c>
      <c r="C11584" s="2" t="s">
        <v>918</v>
      </c>
      <c r="D11584" s="2"/>
    </row>
    <row r="11585" spans="1:4" ht="12.75" x14ac:dyDescent="0.2">
      <c r="A11585" s="2" t="s">
        <v>20277</v>
      </c>
      <c r="B11585" s="2" t="s">
        <v>20278</v>
      </c>
      <c r="C11585" s="2" t="s">
        <v>918</v>
      </c>
      <c r="D11585" s="2"/>
    </row>
    <row r="11586" spans="1:4" ht="12.75" x14ac:dyDescent="0.2">
      <c r="A11586" s="2" t="s">
        <v>20279</v>
      </c>
      <c r="B11586" s="2" t="s">
        <v>20280</v>
      </c>
      <c r="C11586" s="2" t="s">
        <v>918</v>
      </c>
      <c r="D11586" s="2"/>
    </row>
    <row r="11587" spans="1:4" ht="12.75" x14ac:dyDescent="0.2">
      <c r="A11587" s="2" t="s">
        <v>20281</v>
      </c>
      <c r="B11587" s="2" t="s">
        <v>20282</v>
      </c>
      <c r="C11587" s="2" t="s">
        <v>918</v>
      </c>
      <c r="D11587" s="2"/>
    </row>
    <row r="11588" spans="1:4" ht="12.75" x14ac:dyDescent="0.2">
      <c r="A11588" s="2" t="s">
        <v>20283</v>
      </c>
      <c r="B11588" s="2" t="s">
        <v>20284</v>
      </c>
      <c r="C11588" s="2" t="s">
        <v>918</v>
      </c>
      <c r="D11588" s="2"/>
    </row>
    <row r="11589" spans="1:4" ht="12.75" x14ac:dyDescent="0.2">
      <c r="A11589" s="2" t="s">
        <v>20285</v>
      </c>
      <c r="B11589" s="2" t="s">
        <v>20286</v>
      </c>
      <c r="C11589" s="2" t="s">
        <v>918</v>
      </c>
      <c r="D11589" s="2"/>
    </row>
    <row r="11590" spans="1:4" ht="12.75" x14ac:dyDescent="0.2">
      <c r="A11590" s="2" t="s">
        <v>27398</v>
      </c>
      <c r="B11590" s="2" t="s">
        <v>27399</v>
      </c>
      <c r="C11590" s="2" t="s">
        <v>918</v>
      </c>
      <c r="D11590" s="2"/>
    </row>
    <row r="11591" spans="1:4" ht="12.75" x14ac:dyDescent="0.2">
      <c r="A11591" s="2" t="s">
        <v>27400</v>
      </c>
      <c r="B11591" s="2" t="s">
        <v>27401</v>
      </c>
      <c r="C11591" s="2" t="s">
        <v>918</v>
      </c>
      <c r="D11591" s="2"/>
    </row>
    <row r="11592" spans="1:4" ht="12.75" x14ac:dyDescent="0.2">
      <c r="A11592" s="2" t="s">
        <v>27402</v>
      </c>
      <c r="B11592" s="2" t="s">
        <v>27403</v>
      </c>
      <c r="C11592" s="2" t="s">
        <v>918</v>
      </c>
      <c r="D11592" s="2"/>
    </row>
    <row r="11593" spans="1:4" ht="12.75" x14ac:dyDescent="0.2">
      <c r="A11593" s="2" t="s">
        <v>27404</v>
      </c>
      <c r="B11593" s="2" t="s">
        <v>27405</v>
      </c>
      <c r="C11593" s="2" t="s">
        <v>918</v>
      </c>
      <c r="D11593" s="2"/>
    </row>
    <row r="11594" spans="1:4" ht="12.75" x14ac:dyDescent="0.2">
      <c r="A11594" s="2" t="s">
        <v>20287</v>
      </c>
      <c r="B11594" s="2" t="s">
        <v>20288</v>
      </c>
      <c r="C11594" s="2" t="s">
        <v>918</v>
      </c>
      <c r="D11594" s="2"/>
    </row>
    <row r="11595" spans="1:4" ht="12.75" x14ac:dyDescent="0.2">
      <c r="A11595" s="2" t="s">
        <v>20289</v>
      </c>
      <c r="B11595" s="2" t="s">
        <v>20290</v>
      </c>
      <c r="C11595" s="2" t="s">
        <v>918</v>
      </c>
      <c r="D11595" s="2"/>
    </row>
    <row r="11596" spans="1:4" ht="12.75" x14ac:dyDescent="0.2">
      <c r="A11596" s="2" t="s">
        <v>20291</v>
      </c>
      <c r="B11596" s="2" t="s">
        <v>20292</v>
      </c>
      <c r="C11596" s="2" t="s">
        <v>918</v>
      </c>
      <c r="D11596" s="2"/>
    </row>
    <row r="11597" spans="1:4" ht="12.75" x14ac:dyDescent="0.2">
      <c r="A11597" s="2" t="s">
        <v>20293</v>
      </c>
      <c r="B11597" s="2" t="s">
        <v>20294</v>
      </c>
      <c r="C11597" s="2" t="s">
        <v>918</v>
      </c>
      <c r="D11597" s="2"/>
    </row>
    <row r="11598" spans="1:4" ht="12.75" x14ac:dyDescent="0.2">
      <c r="A11598" s="2" t="s">
        <v>20295</v>
      </c>
      <c r="B11598" s="2" t="s">
        <v>20296</v>
      </c>
      <c r="C11598" s="2" t="s">
        <v>918</v>
      </c>
      <c r="D11598" s="2"/>
    </row>
    <row r="11599" spans="1:4" ht="12.75" x14ac:dyDescent="0.2">
      <c r="A11599" s="2" t="s">
        <v>20297</v>
      </c>
      <c r="B11599" s="2" t="s">
        <v>20298</v>
      </c>
      <c r="C11599" s="2" t="s">
        <v>918</v>
      </c>
      <c r="D11599" s="2"/>
    </row>
    <row r="11600" spans="1:4" ht="12.75" x14ac:dyDescent="0.2">
      <c r="A11600" s="2" t="s">
        <v>20299</v>
      </c>
      <c r="B11600" s="2" t="s">
        <v>20300</v>
      </c>
      <c r="C11600" s="2" t="s">
        <v>918</v>
      </c>
      <c r="D11600" s="2"/>
    </row>
    <row r="11601" spans="1:4" ht="12.75" x14ac:dyDescent="0.2">
      <c r="A11601" s="2" t="s">
        <v>20301</v>
      </c>
      <c r="B11601" s="2" t="s">
        <v>20302</v>
      </c>
      <c r="C11601" s="2" t="s">
        <v>918</v>
      </c>
      <c r="D11601" s="2"/>
    </row>
    <row r="11602" spans="1:4" ht="12.75" x14ac:dyDescent="0.2">
      <c r="A11602" s="2" t="s">
        <v>20303</v>
      </c>
      <c r="B11602" s="2" t="s">
        <v>20304</v>
      </c>
      <c r="C11602" s="2" t="s">
        <v>918</v>
      </c>
      <c r="D11602" s="2"/>
    </row>
    <row r="11603" spans="1:4" ht="12.75" x14ac:dyDescent="0.2">
      <c r="A11603" s="2" t="s">
        <v>20305</v>
      </c>
      <c r="B11603" s="2" t="s">
        <v>20306</v>
      </c>
      <c r="C11603" s="2" t="s">
        <v>918</v>
      </c>
      <c r="D11603" s="2"/>
    </row>
    <row r="11604" spans="1:4" ht="12.75" x14ac:dyDescent="0.2">
      <c r="A11604" s="2" t="s">
        <v>20307</v>
      </c>
      <c r="B11604" s="2" t="s">
        <v>20308</v>
      </c>
      <c r="C11604" s="2" t="s">
        <v>918</v>
      </c>
      <c r="D11604" s="2"/>
    </row>
    <row r="11605" spans="1:4" ht="12.75" x14ac:dyDescent="0.2">
      <c r="A11605" s="2" t="s">
        <v>20309</v>
      </c>
      <c r="B11605" s="2" t="s">
        <v>20310</v>
      </c>
      <c r="C11605" s="2" t="s">
        <v>918</v>
      </c>
      <c r="D11605" s="2"/>
    </row>
    <row r="11606" spans="1:4" ht="12.75" x14ac:dyDescent="0.2">
      <c r="A11606" s="2" t="s">
        <v>20311</v>
      </c>
      <c r="B11606" s="2" t="s">
        <v>20312</v>
      </c>
      <c r="C11606" s="2" t="s">
        <v>918</v>
      </c>
      <c r="D11606" s="2"/>
    </row>
    <row r="11607" spans="1:4" ht="12.75" x14ac:dyDescent="0.2">
      <c r="A11607" s="2" t="s">
        <v>20313</v>
      </c>
      <c r="B11607" s="2" t="s">
        <v>20314</v>
      </c>
      <c r="C11607" s="2" t="s">
        <v>918</v>
      </c>
      <c r="D11607" s="2"/>
    </row>
    <row r="11608" spans="1:4" ht="12.75" x14ac:dyDescent="0.2">
      <c r="A11608" s="2" t="s">
        <v>20315</v>
      </c>
      <c r="B11608" s="2" t="s">
        <v>20316</v>
      </c>
      <c r="C11608" s="2" t="s">
        <v>918</v>
      </c>
      <c r="D11608" s="2"/>
    </row>
    <row r="11609" spans="1:4" ht="12.75" x14ac:dyDescent="0.2">
      <c r="A11609" s="2" t="s">
        <v>20317</v>
      </c>
      <c r="B11609" s="2" t="s">
        <v>20318</v>
      </c>
      <c r="C11609" s="2" t="s">
        <v>918</v>
      </c>
      <c r="D11609" s="2"/>
    </row>
    <row r="11610" spans="1:4" ht="12.75" x14ac:dyDescent="0.2">
      <c r="A11610" s="2" t="s">
        <v>20319</v>
      </c>
      <c r="B11610" s="2" t="s">
        <v>20320</v>
      </c>
      <c r="C11610" s="2" t="s">
        <v>918</v>
      </c>
      <c r="D11610" s="2"/>
    </row>
    <row r="11611" spans="1:4" ht="12.75" x14ac:dyDescent="0.2">
      <c r="A11611" s="2" t="s">
        <v>20321</v>
      </c>
      <c r="B11611" s="2" t="s">
        <v>20322</v>
      </c>
      <c r="C11611" s="2" t="s">
        <v>918</v>
      </c>
      <c r="D11611" s="2"/>
    </row>
    <row r="11612" spans="1:4" ht="12.75" x14ac:dyDescent="0.2">
      <c r="A11612" s="2" t="s">
        <v>20323</v>
      </c>
      <c r="B11612" s="2" t="s">
        <v>20324</v>
      </c>
      <c r="C11612" s="2" t="s">
        <v>918</v>
      </c>
      <c r="D11612" s="2"/>
    </row>
    <row r="11613" spans="1:4" ht="12.75" x14ac:dyDescent="0.2">
      <c r="A11613" s="2" t="s">
        <v>20325</v>
      </c>
      <c r="B11613" s="2" t="s">
        <v>20326</v>
      </c>
      <c r="C11613" s="2" t="s">
        <v>918</v>
      </c>
      <c r="D11613" s="2"/>
    </row>
    <row r="11614" spans="1:4" ht="12.75" x14ac:dyDescent="0.2">
      <c r="A11614" s="2" t="s">
        <v>20327</v>
      </c>
      <c r="B11614" s="2" t="s">
        <v>20328</v>
      </c>
      <c r="C11614" s="2" t="s">
        <v>918</v>
      </c>
      <c r="D11614" s="2"/>
    </row>
    <row r="11615" spans="1:4" ht="12.75" x14ac:dyDescent="0.2">
      <c r="A11615" s="2" t="s">
        <v>20329</v>
      </c>
      <c r="B11615" s="2" t="s">
        <v>20330</v>
      </c>
      <c r="C11615" s="2" t="s">
        <v>918</v>
      </c>
      <c r="D11615" s="2"/>
    </row>
    <row r="11616" spans="1:4" ht="12.75" x14ac:dyDescent="0.2">
      <c r="A11616" s="2" t="s">
        <v>20331</v>
      </c>
      <c r="B11616" s="2" t="s">
        <v>20332</v>
      </c>
      <c r="C11616" s="2" t="s">
        <v>918</v>
      </c>
      <c r="D11616" s="2"/>
    </row>
    <row r="11617" spans="1:4" ht="12.75" x14ac:dyDescent="0.2">
      <c r="A11617" s="2" t="s">
        <v>20333</v>
      </c>
      <c r="B11617" s="2" t="s">
        <v>20334</v>
      </c>
      <c r="C11617" s="2" t="s">
        <v>918</v>
      </c>
      <c r="D11617" s="2"/>
    </row>
    <row r="11618" spans="1:4" ht="12.75" x14ac:dyDescent="0.2">
      <c r="A11618" s="2" t="s">
        <v>20335</v>
      </c>
      <c r="B11618" s="2" t="s">
        <v>20336</v>
      </c>
      <c r="C11618" s="2" t="s">
        <v>918</v>
      </c>
      <c r="D11618" s="2"/>
    </row>
    <row r="11619" spans="1:4" ht="12.75" x14ac:dyDescent="0.2">
      <c r="A11619" s="2" t="s">
        <v>20337</v>
      </c>
      <c r="B11619" s="2" t="s">
        <v>20338</v>
      </c>
      <c r="C11619" s="2" t="s">
        <v>918</v>
      </c>
      <c r="D11619" s="2"/>
    </row>
    <row r="11620" spans="1:4" ht="12.75" x14ac:dyDescent="0.2">
      <c r="A11620" s="2" t="s">
        <v>20339</v>
      </c>
      <c r="B11620" s="2" t="s">
        <v>20340</v>
      </c>
      <c r="C11620" s="2" t="s">
        <v>918</v>
      </c>
      <c r="D11620" s="2"/>
    </row>
    <row r="11621" spans="1:4" ht="12.75" x14ac:dyDescent="0.2">
      <c r="A11621" s="2" t="s">
        <v>20341</v>
      </c>
      <c r="B11621" s="2" t="s">
        <v>20342</v>
      </c>
      <c r="C11621" s="2" t="s">
        <v>918</v>
      </c>
      <c r="D11621" s="2"/>
    </row>
    <row r="11622" spans="1:4" ht="12.75" x14ac:dyDescent="0.2">
      <c r="A11622" s="2" t="s">
        <v>20343</v>
      </c>
      <c r="B11622" s="2" t="s">
        <v>20344</v>
      </c>
      <c r="C11622" s="2" t="s">
        <v>918</v>
      </c>
      <c r="D11622" s="2"/>
    </row>
    <row r="11623" spans="1:4" ht="12.75" x14ac:dyDescent="0.2">
      <c r="A11623" s="2" t="s">
        <v>20345</v>
      </c>
      <c r="B11623" s="2" t="s">
        <v>20346</v>
      </c>
      <c r="C11623" s="2" t="s">
        <v>918</v>
      </c>
      <c r="D11623" s="2"/>
    </row>
    <row r="11624" spans="1:4" ht="12.75" x14ac:dyDescent="0.2">
      <c r="A11624" s="2" t="s">
        <v>20347</v>
      </c>
      <c r="B11624" s="2" t="s">
        <v>20348</v>
      </c>
      <c r="C11624" s="2" t="s">
        <v>918</v>
      </c>
      <c r="D11624" s="2"/>
    </row>
    <row r="11625" spans="1:4" ht="12.75" x14ac:dyDescent="0.2">
      <c r="A11625" s="2" t="s">
        <v>20349</v>
      </c>
      <c r="B11625" s="2" t="s">
        <v>20350</v>
      </c>
      <c r="C11625" s="2" t="s">
        <v>918</v>
      </c>
      <c r="D11625" s="2"/>
    </row>
    <row r="11626" spans="1:4" ht="12.75" x14ac:dyDescent="0.2">
      <c r="A11626" s="2" t="s">
        <v>20351</v>
      </c>
      <c r="B11626" s="2" t="s">
        <v>20352</v>
      </c>
      <c r="C11626" s="2" t="s">
        <v>918</v>
      </c>
      <c r="D11626" s="2"/>
    </row>
    <row r="11627" spans="1:4" ht="12.75" x14ac:dyDescent="0.2">
      <c r="A11627" s="2" t="s">
        <v>20353</v>
      </c>
      <c r="B11627" s="2" t="s">
        <v>20354</v>
      </c>
      <c r="C11627" s="2" t="s">
        <v>918</v>
      </c>
      <c r="D11627" s="2"/>
    </row>
    <row r="11628" spans="1:4" ht="12.75" x14ac:dyDescent="0.2">
      <c r="A11628" s="2" t="s">
        <v>20355</v>
      </c>
      <c r="B11628" s="2" t="s">
        <v>20356</v>
      </c>
      <c r="C11628" s="2" t="s">
        <v>918</v>
      </c>
      <c r="D11628" s="2"/>
    </row>
    <row r="11629" spans="1:4" ht="12.75" x14ac:dyDescent="0.2">
      <c r="A11629" s="2" t="s">
        <v>20357</v>
      </c>
      <c r="B11629" s="2" t="s">
        <v>20358</v>
      </c>
      <c r="C11629" s="2" t="s">
        <v>918</v>
      </c>
      <c r="D11629" s="2"/>
    </row>
    <row r="11630" spans="1:4" ht="12.75" x14ac:dyDescent="0.2">
      <c r="A11630" s="2" t="s">
        <v>20359</v>
      </c>
      <c r="B11630" s="2" t="s">
        <v>20360</v>
      </c>
      <c r="C11630" s="2" t="s">
        <v>918</v>
      </c>
      <c r="D11630" s="2"/>
    </row>
    <row r="11631" spans="1:4" ht="12.75" x14ac:dyDescent="0.2">
      <c r="A11631" s="2" t="s">
        <v>20361</v>
      </c>
      <c r="B11631" s="2" t="s">
        <v>20362</v>
      </c>
      <c r="C11631" s="2" t="s">
        <v>918</v>
      </c>
      <c r="D11631" s="2"/>
    </row>
    <row r="11632" spans="1:4" ht="12.75" x14ac:dyDescent="0.2">
      <c r="A11632" s="2" t="s">
        <v>20363</v>
      </c>
      <c r="B11632" s="2" t="s">
        <v>20364</v>
      </c>
      <c r="C11632" s="2" t="s">
        <v>918</v>
      </c>
      <c r="D11632" s="2"/>
    </row>
    <row r="11633" spans="1:4" ht="12.75" x14ac:dyDescent="0.2">
      <c r="A11633" s="2" t="s">
        <v>20365</v>
      </c>
      <c r="B11633" s="2" t="s">
        <v>20366</v>
      </c>
      <c r="C11633" s="2" t="s">
        <v>918</v>
      </c>
      <c r="D11633" s="2"/>
    </row>
    <row r="11634" spans="1:4" ht="12.75" x14ac:dyDescent="0.2">
      <c r="A11634" s="2" t="s">
        <v>20367</v>
      </c>
      <c r="B11634" s="2" t="s">
        <v>20368</v>
      </c>
      <c r="C11634" s="2" t="s">
        <v>918</v>
      </c>
      <c r="D11634" s="2"/>
    </row>
    <row r="11635" spans="1:4" ht="12.75" x14ac:dyDescent="0.2">
      <c r="A11635" s="2" t="s">
        <v>20369</v>
      </c>
      <c r="B11635" s="2" t="s">
        <v>20370</v>
      </c>
      <c r="C11635" s="2" t="s">
        <v>918</v>
      </c>
      <c r="D11635" s="2"/>
    </row>
    <row r="11636" spans="1:4" ht="12.75" x14ac:dyDescent="0.2">
      <c r="A11636" s="2" t="s">
        <v>20371</v>
      </c>
      <c r="B11636" s="2" t="s">
        <v>20372</v>
      </c>
      <c r="C11636" s="2" t="s">
        <v>918</v>
      </c>
      <c r="D11636" s="2"/>
    </row>
    <row r="11637" spans="1:4" ht="12.75" x14ac:dyDescent="0.2">
      <c r="A11637" s="2" t="s">
        <v>20373</v>
      </c>
      <c r="B11637" s="2" t="s">
        <v>20374</v>
      </c>
      <c r="C11637" s="2" t="s">
        <v>918</v>
      </c>
      <c r="D11637" s="2"/>
    </row>
    <row r="11638" spans="1:4" ht="12.75" x14ac:dyDescent="0.2">
      <c r="A11638" s="2" t="s">
        <v>20375</v>
      </c>
      <c r="B11638" s="2" t="s">
        <v>20376</v>
      </c>
      <c r="C11638" s="2" t="s">
        <v>918</v>
      </c>
      <c r="D11638" s="2"/>
    </row>
    <row r="11639" spans="1:4" ht="12.75" x14ac:dyDescent="0.2">
      <c r="A11639" s="2" t="s">
        <v>20377</v>
      </c>
      <c r="B11639" s="2" t="s">
        <v>20378</v>
      </c>
      <c r="C11639" s="2" t="s">
        <v>884</v>
      </c>
      <c r="D11639" s="2"/>
    </row>
    <row r="11640" spans="1:4" ht="12.75" x14ac:dyDescent="0.2">
      <c r="A11640" s="2" t="s">
        <v>20379</v>
      </c>
      <c r="B11640" s="2" t="s">
        <v>20380</v>
      </c>
      <c r="C11640" s="2" t="s">
        <v>884</v>
      </c>
      <c r="D11640" s="2"/>
    </row>
    <row r="11641" spans="1:4" ht="12.75" x14ac:dyDescent="0.2">
      <c r="A11641" s="2" t="s">
        <v>20381</v>
      </c>
      <c r="B11641" s="2" t="s">
        <v>20382</v>
      </c>
      <c r="C11641" s="2" t="s">
        <v>884</v>
      </c>
      <c r="D11641" s="2"/>
    </row>
    <row r="11642" spans="1:4" ht="12.75" x14ac:dyDescent="0.2">
      <c r="A11642" s="2" t="s">
        <v>20383</v>
      </c>
      <c r="B11642" s="2" t="s">
        <v>20384</v>
      </c>
      <c r="C11642" s="2" t="s">
        <v>884</v>
      </c>
      <c r="D11642" s="2"/>
    </row>
    <row r="11643" spans="1:4" ht="12.75" x14ac:dyDescent="0.2">
      <c r="A11643" s="2" t="s">
        <v>20385</v>
      </c>
      <c r="B11643" s="2" t="s">
        <v>20386</v>
      </c>
      <c r="C11643" s="2" t="s">
        <v>884</v>
      </c>
      <c r="D11643" s="2"/>
    </row>
    <row r="11644" spans="1:4" ht="12.75" x14ac:dyDescent="0.2">
      <c r="A11644" s="2" t="s">
        <v>20387</v>
      </c>
      <c r="B11644" s="2" t="s">
        <v>20388</v>
      </c>
      <c r="C11644" s="2" t="s">
        <v>884</v>
      </c>
      <c r="D11644" s="2"/>
    </row>
    <row r="11645" spans="1:4" ht="12.75" x14ac:dyDescent="0.2">
      <c r="A11645" s="2" t="s">
        <v>20389</v>
      </c>
      <c r="B11645" s="2" t="s">
        <v>20390</v>
      </c>
      <c r="C11645" s="2" t="s">
        <v>884</v>
      </c>
      <c r="D11645" s="2"/>
    </row>
    <row r="11646" spans="1:4" ht="12.75" x14ac:dyDescent="0.2">
      <c r="A11646" s="2" t="s">
        <v>20391</v>
      </c>
      <c r="B11646" s="2" t="s">
        <v>20392</v>
      </c>
      <c r="C11646" s="2" t="s">
        <v>884</v>
      </c>
      <c r="D11646" s="2"/>
    </row>
    <row r="11647" spans="1:4" ht="12.75" x14ac:dyDescent="0.2">
      <c r="A11647" s="2" t="s">
        <v>20393</v>
      </c>
      <c r="B11647" s="2" t="s">
        <v>20394</v>
      </c>
      <c r="C11647" s="2" t="s">
        <v>884</v>
      </c>
      <c r="D11647" s="2"/>
    </row>
    <row r="11648" spans="1:4" ht="12.75" x14ac:dyDescent="0.2">
      <c r="A11648" s="2" t="s">
        <v>20395</v>
      </c>
      <c r="B11648" s="2" t="s">
        <v>20396</v>
      </c>
      <c r="C11648" s="2" t="s">
        <v>884</v>
      </c>
      <c r="D11648" s="2"/>
    </row>
    <row r="11649" spans="1:4" ht="12.75" x14ac:dyDescent="0.2">
      <c r="A11649" s="2" t="s">
        <v>20397</v>
      </c>
      <c r="B11649" s="2" t="s">
        <v>20398</v>
      </c>
      <c r="C11649" s="2" t="s">
        <v>884</v>
      </c>
      <c r="D11649" s="2"/>
    </row>
    <row r="11650" spans="1:4" ht="12.75" x14ac:dyDescent="0.2">
      <c r="A11650" s="2" t="s">
        <v>20399</v>
      </c>
      <c r="B11650" s="2" t="s">
        <v>20400</v>
      </c>
      <c r="C11650" s="2" t="s">
        <v>884</v>
      </c>
      <c r="D11650" s="2"/>
    </row>
    <row r="11651" spans="1:4" ht="12.75" x14ac:dyDescent="0.2">
      <c r="A11651" s="2" t="s">
        <v>20401</v>
      </c>
      <c r="B11651" s="2" t="s">
        <v>20402</v>
      </c>
      <c r="C11651" s="2" t="s">
        <v>884</v>
      </c>
      <c r="D11651" s="2"/>
    </row>
    <row r="11652" spans="1:4" ht="12.75" x14ac:dyDescent="0.2">
      <c r="A11652" s="2" t="s">
        <v>20403</v>
      </c>
      <c r="B11652" s="2" t="s">
        <v>20404</v>
      </c>
      <c r="C11652" s="2" t="s">
        <v>884</v>
      </c>
      <c r="D11652" s="2"/>
    </row>
    <row r="11653" spans="1:4" ht="12.75" x14ac:dyDescent="0.2">
      <c r="A11653" s="2" t="s">
        <v>20405</v>
      </c>
      <c r="B11653" s="2" t="s">
        <v>20406</v>
      </c>
      <c r="C11653" s="2" t="s">
        <v>884</v>
      </c>
      <c r="D11653" s="2"/>
    </row>
    <row r="11654" spans="1:4" ht="12.75" x14ac:dyDescent="0.2">
      <c r="A11654" s="2" t="s">
        <v>20407</v>
      </c>
      <c r="B11654" s="2" t="s">
        <v>20408</v>
      </c>
      <c r="C11654" s="2" t="s">
        <v>884</v>
      </c>
      <c r="D11654" s="2"/>
    </row>
    <row r="11655" spans="1:4" ht="12.75" x14ac:dyDescent="0.2">
      <c r="A11655" s="2" t="s">
        <v>20409</v>
      </c>
      <c r="B11655" s="2" t="s">
        <v>20410</v>
      </c>
      <c r="C11655" s="2" t="s">
        <v>884</v>
      </c>
      <c r="D11655" s="2"/>
    </row>
    <row r="11656" spans="1:4" ht="12.75" x14ac:dyDescent="0.2">
      <c r="A11656" s="2" t="s">
        <v>20411</v>
      </c>
      <c r="B11656" s="2" t="s">
        <v>20412</v>
      </c>
      <c r="C11656" s="2" t="s">
        <v>884</v>
      </c>
      <c r="D11656" s="2"/>
    </row>
    <row r="11657" spans="1:4" ht="12.75" x14ac:dyDescent="0.2">
      <c r="A11657" s="2" t="s">
        <v>20413</v>
      </c>
      <c r="B11657" s="2" t="s">
        <v>20414</v>
      </c>
      <c r="C11657" s="2" t="s">
        <v>884</v>
      </c>
      <c r="D11657" s="2"/>
    </row>
    <row r="11658" spans="1:4" ht="12.75" x14ac:dyDescent="0.2">
      <c r="A11658" s="2" t="s">
        <v>20415</v>
      </c>
      <c r="B11658" s="2" t="s">
        <v>20416</v>
      </c>
      <c r="C11658" s="2" t="s">
        <v>884</v>
      </c>
      <c r="D11658" s="2"/>
    </row>
    <row r="11659" spans="1:4" ht="12.75" x14ac:dyDescent="0.2">
      <c r="A11659" s="2" t="s">
        <v>20417</v>
      </c>
      <c r="B11659" s="2" t="s">
        <v>20418</v>
      </c>
      <c r="C11659" s="2" t="s">
        <v>884</v>
      </c>
      <c r="D11659" s="2"/>
    </row>
    <row r="11660" spans="1:4" ht="12.75" x14ac:dyDescent="0.2">
      <c r="A11660" s="2" t="s">
        <v>20419</v>
      </c>
      <c r="B11660" s="2" t="s">
        <v>20420</v>
      </c>
      <c r="C11660" s="2" t="s">
        <v>884</v>
      </c>
      <c r="D11660" s="2"/>
    </row>
    <row r="11661" spans="1:4" ht="12.75" x14ac:dyDescent="0.2">
      <c r="A11661" s="2" t="s">
        <v>20421</v>
      </c>
      <c r="B11661" s="2" t="s">
        <v>20422</v>
      </c>
      <c r="C11661" s="2" t="s">
        <v>884</v>
      </c>
      <c r="D11661" s="2"/>
    </row>
    <row r="11662" spans="1:4" ht="12.75" x14ac:dyDescent="0.2">
      <c r="A11662" s="2" t="s">
        <v>20423</v>
      </c>
      <c r="B11662" s="2" t="s">
        <v>20424</v>
      </c>
      <c r="C11662" s="2" t="s">
        <v>884</v>
      </c>
      <c r="D11662" s="2"/>
    </row>
    <row r="11663" spans="1:4" ht="12.75" x14ac:dyDescent="0.2">
      <c r="A11663" s="2" t="s">
        <v>20425</v>
      </c>
      <c r="B11663" s="2" t="s">
        <v>20426</v>
      </c>
      <c r="C11663" s="2" t="s">
        <v>884</v>
      </c>
      <c r="D11663" s="2"/>
    </row>
    <row r="11664" spans="1:4" ht="12.75" x14ac:dyDescent="0.2">
      <c r="A11664" s="2" t="s">
        <v>20427</v>
      </c>
      <c r="B11664" s="2" t="s">
        <v>20428</v>
      </c>
      <c r="C11664" s="2" t="s">
        <v>884</v>
      </c>
      <c r="D11664" s="2"/>
    </row>
    <row r="11665" spans="1:4" ht="12.75" x14ac:dyDescent="0.2">
      <c r="A11665" s="2" t="s">
        <v>20429</v>
      </c>
      <c r="B11665" s="2" t="s">
        <v>20430</v>
      </c>
      <c r="C11665" s="2" t="s">
        <v>884</v>
      </c>
      <c r="D11665" s="2"/>
    </row>
    <row r="11666" spans="1:4" ht="12.75" x14ac:dyDescent="0.2">
      <c r="A11666" s="2" t="s">
        <v>20431</v>
      </c>
      <c r="B11666" s="2" t="s">
        <v>20432</v>
      </c>
      <c r="C11666" s="2" t="s">
        <v>884</v>
      </c>
      <c r="D11666" s="2"/>
    </row>
    <row r="11667" spans="1:4" ht="12.75" x14ac:dyDescent="0.2">
      <c r="A11667" s="2" t="s">
        <v>20433</v>
      </c>
      <c r="B11667" s="2" t="s">
        <v>20434</v>
      </c>
      <c r="C11667" s="2" t="s">
        <v>884</v>
      </c>
      <c r="D11667" s="2"/>
    </row>
    <row r="11668" spans="1:4" ht="12.75" x14ac:dyDescent="0.2">
      <c r="A11668" s="2" t="s">
        <v>20435</v>
      </c>
      <c r="B11668" s="2" t="s">
        <v>20436</v>
      </c>
      <c r="C11668" s="2" t="s">
        <v>884</v>
      </c>
      <c r="D11668" s="2"/>
    </row>
    <row r="11669" spans="1:4" ht="12.75" x14ac:dyDescent="0.2">
      <c r="A11669" s="2" t="s">
        <v>20437</v>
      </c>
      <c r="B11669" s="2" t="s">
        <v>20438</v>
      </c>
      <c r="C11669" s="2" t="s">
        <v>884</v>
      </c>
      <c r="D11669" s="2"/>
    </row>
    <row r="11670" spans="1:4" ht="12.75" x14ac:dyDescent="0.2">
      <c r="A11670" s="2" t="s">
        <v>20439</v>
      </c>
      <c r="B11670" s="2" t="s">
        <v>27406</v>
      </c>
      <c r="C11670" s="2" t="s">
        <v>884</v>
      </c>
      <c r="D11670" s="2"/>
    </row>
    <row r="11671" spans="1:4" ht="12.75" x14ac:dyDescent="0.2">
      <c r="A11671" s="2" t="s">
        <v>20440</v>
      </c>
      <c r="B11671" s="2" t="s">
        <v>20441</v>
      </c>
      <c r="C11671" s="2" t="s">
        <v>884</v>
      </c>
      <c r="D11671" s="2"/>
    </row>
    <row r="11672" spans="1:4" ht="12.75" x14ac:dyDescent="0.2">
      <c r="A11672" s="2" t="s">
        <v>20442</v>
      </c>
      <c r="B11672" s="2" t="s">
        <v>20443</v>
      </c>
      <c r="C11672" s="2" t="s">
        <v>884</v>
      </c>
      <c r="D11672" s="2"/>
    </row>
    <row r="11673" spans="1:4" ht="12.75" x14ac:dyDescent="0.2">
      <c r="A11673" s="2" t="s">
        <v>20444</v>
      </c>
      <c r="B11673" s="2" t="s">
        <v>20445</v>
      </c>
      <c r="C11673" s="2" t="s">
        <v>884</v>
      </c>
      <c r="D11673" s="2"/>
    </row>
    <row r="11674" spans="1:4" ht="12.75" x14ac:dyDescent="0.2">
      <c r="A11674" s="2" t="s">
        <v>20446</v>
      </c>
      <c r="B11674" s="2" t="s">
        <v>20447</v>
      </c>
      <c r="C11674" s="2" t="s">
        <v>884</v>
      </c>
      <c r="D11674" s="2"/>
    </row>
    <row r="11675" spans="1:4" ht="12.75" x14ac:dyDescent="0.2">
      <c r="A11675" s="2" t="s">
        <v>20448</v>
      </c>
      <c r="B11675" s="2" t="s">
        <v>20449</v>
      </c>
      <c r="C11675" s="2" t="s">
        <v>884</v>
      </c>
      <c r="D11675" s="2"/>
    </row>
    <row r="11676" spans="1:4" ht="12.75" x14ac:dyDescent="0.2">
      <c r="A11676" s="2" t="s">
        <v>20450</v>
      </c>
      <c r="B11676" s="2" t="s">
        <v>20451</v>
      </c>
      <c r="C11676" s="2" t="s">
        <v>884</v>
      </c>
      <c r="D11676" s="2"/>
    </row>
    <row r="11677" spans="1:4" ht="12.75" x14ac:dyDescent="0.2">
      <c r="A11677" s="2" t="s">
        <v>20452</v>
      </c>
      <c r="B11677" s="2" t="s">
        <v>20453</v>
      </c>
      <c r="C11677" s="2" t="s">
        <v>884</v>
      </c>
      <c r="D11677" s="2"/>
    </row>
    <row r="11678" spans="1:4" ht="12.75" x14ac:dyDescent="0.2">
      <c r="A11678" s="2" t="s">
        <v>20454</v>
      </c>
      <c r="B11678" s="2" t="s">
        <v>20455</v>
      </c>
      <c r="C11678" s="2" t="s">
        <v>884</v>
      </c>
      <c r="D11678" s="2"/>
    </row>
    <row r="11679" spans="1:4" ht="12.75" x14ac:dyDescent="0.2">
      <c r="A11679" s="2" t="s">
        <v>20456</v>
      </c>
      <c r="B11679" s="2" t="s">
        <v>20457</v>
      </c>
      <c r="C11679" s="2" t="s">
        <v>884</v>
      </c>
      <c r="D11679" s="2"/>
    </row>
    <row r="11680" spans="1:4" ht="12.75" x14ac:dyDescent="0.2">
      <c r="A11680" s="2" t="s">
        <v>20458</v>
      </c>
      <c r="B11680" s="2" t="s">
        <v>20459</v>
      </c>
      <c r="C11680" s="2" t="s">
        <v>884</v>
      </c>
      <c r="D11680" s="2"/>
    </row>
    <row r="11681" spans="1:4" ht="12.75" x14ac:dyDescent="0.2">
      <c r="A11681" s="2" t="s">
        <v>20460</v>
      </c>
      <c r="B11681" s="2" t="s">
        <v>20461</v>
      </c>
      <c r="C11681" s="2" t="s">
        <v>884</v>
      </c>
      <c r="D11681" s="2"/>
    </row>
    <row r="11682" spans="1:4" ht="12.75" x14ac:dyDescent="0.2">
      <c r="A11682" s="2" t="s">
        <v>27407</v>
      </c>
      <c r="B11682" s="2" t="s">
        <v>27408</v>
      </c>
      <c r="C11682" s="2" t="s">
        <v>884</v>
      </c>
      <c r="D11682" s="2"/>
    </row>
    <row r="11683" spans="1:4" ht="12.75" x14ac:dyDescent="0.2">
      <c r="A11683" s="2" t="s">
        <v>27409</v>
      </c>
      <c r="B11683" s="2" t="s">
        <v>27410</v>
      </c>
      <c r="C11683" s="2" t="s">
        <v>884</v>
      </c>
      <c r="D11683" s="2"/>
    </row>
    <row r="11684" spans="1:4" ht="12.75" x14ac:dyDescent="0.2">
      <c r="A11684" s="2" t="s">
        <v>27411</v>
      </c>
      <c r="B11684" s="2" t="s">
        <v>27412</v>
      </c>
      <c r="C11684" s="2" t="s">
        <v>884</v>
      </c>
      <c r="D11684" s="2"/>
    </row>
    <row r="11685" spans="1:4" ht="12.75" x14ac:dyDescent="0.2">
      <c r="A11685" s="2" t="s">
        <v>27413</v>
      </c>
      <c r="B11685" s="2" t="s">
        <v>27414</v>
      </c>
      <c r="C11685" s="2" t="s">
        <v>884</v>
      </c>
      <c r="D11685" s="2"/>
    </row>
    <row r="11686" spans="1:4" ht="12.75" x14ac:dyDescent="0.2">
      <c r="A11686" s="2" t="s">
        <v>27415</v>
      </c>
      <c r="B11686" s="2" t="s">
        <v>27416</v>
      </c>
      <c r="C11686" s="2" t="s">
        <v>884</v>
      </c>
      <c r="D11686" s="2"/>
    </row>
    <row r="11687" spans="1:4" ht="12.75" x14ac:dyDescent="0.2">
      <c r="A11687" s="2" t="s">
        <v>27417</v>
      </c>
      <c r="B11687" s="2" t="s">
        <v>27418</v>
      </c>
      <c r="C11687" s="2" t="s">
        <v>884</v>
      </c>
      <c r="D11687" s="2"/>
    </row>
    <row r="11688" spans="1:4" ht="12.75" x14ac:dyDescent="0.2">
      <c r="A11688" s="2" t="s">
        <v>20462</v>
      </c>
      <c r="B11688" s="2" t="s">
        <v>20463</v>
      </c>
      <c r="C11688" s="2" t="s">
        <v>884</v>
      </c>
      <c r="D11688" s="2"/>
    </row>
    <row r="11689" spans="1:4" ht="12.75" x14ac:dyDescent="0.2">
      <c r="A11689" s="2" t="s">
        <v>20464</v>
      </c>
      <c r="B11689" s="2" t="s">
        <v>20465</v>
      </c>
      <c r="C11689" s="2" t="s">
        <v>884</v>
      </c>
      <c r="D11689" s="2"/>
    </row>
    <row r="11690" spans="1:4" ht="12.75" x14ac:dyDescent="0.2">
      <c r="A11690" s="2" t="s">
        <v>20466</v>
      </c>
      <c r="B11690" s="2" t="s">
        <v>20467</v>
      </c>
      <c r="C11690" s="2" t="s">
        <v>884</v>
      </c>
      <c r="D11690" s="2"/>
    </row>
    <row r="11691" spans="1:4" ht="12.75" x14ac:dyDescent="0.2">
      <c r="A11691" s="2" t="s">
        <v>20468</v>
      </c>
      <c r="B11691" s="2" t="s">
        <v>20469</v>
      </c>
      <c r="C11691" s="2" t="s">
        <v>884</v>
      </c>
      <c r="D11691" s="2"/>
    </row>
    <row r="11692" spans="1:4" ht="12.75" x14ac:dyDescent="0.2">
      <c r="A11692" s="2" t="s">
        <v>20470</v>
      </c>
      <c r="B11692" s="2" t="s">
        <v>20471</v>
      </c>
      <c r="C11692" s="2" t="s">
        <v>884</v>
      </c>
      <c r="D11692" s="2"/>
    </row>
    <row r="11693" spans="1:4" ht="12.75" x14ac:dyDescent="0.2">
      <c r="A11693" s="2" t="s">
        <v>20472</v>
      </c>
      <c r="B11693" s="2" t="s">
        <v>20473</v>
      </c>
      <c r="C11693" s="2" t="s">
        <v>884</v>
      </c>
      <c r="D11693" s="2"/>
    </row>
    <row r="11694" spans="1:4" ht="12.75" x14ac:dyDescent="0.2">
      <c r="A11694" s="2" t="s">
        <v>20474</v>
      </c>
      <c r="B11694" s="2" t="s">
        <v>20475</v>
      </c>
      <c r="C11694" s="2" t="s">
        <v>884</v>
      </c>
      <c r="D11694" s="2"/>
    </row>
    <row r="11695" spans="1:4" ht="12.75" x14ac:dyDescent="0.2">
      <c r="A11695" s="2" t="s">
        <v>20476</v>
      </c>
      <c r="B11695" s="2" t="s">
        <v>20477</v>
      </c>
      <c r="C11695" s="2" t="s">
        <v>884</v>
      </c>
      <c r="D11695" s="2"/>
    </row>
    <row r="11696" spans="1:4" ht="12.75" x14ac:dyDescent="0.2">
      <c r="A11696" s="2" t="s">
        <v>20478</v>
      </c>
      <c r="B11696" s="2" t="s">
        <v>20479</v>
      </c>
      <c r="C11696" s="2" t="s">
        <v>884</v>
      </c>
      <c r="D11696" s="2"/>
    </row>
    <row r="11697" spans="1:4" ht="12.75" x14ac:dyDescent="0.2">
      <c r="A11697" s="2" t="s">
        <v>20480</v>
      </c>
      <c r="B11697" s="2" t="s">
        <v>20481</v>
      </c>
      <c r="C11697" s="2" t="s">
        <v>884</v>
      </c>
      <c r="D11697" s="2"/>
    </row>
    <row r="11698" spans="1:4" ht="12.75" x14ac:dyDescent="0.2">
      <c r="A11698" s="2" t="s">
        <v>20482</v>
      </c>
      <c r="B11698" s="2" t="s">
        <v>20483</v>
      </c>
      <c r="C11698" s="2" t="s">
        <v>884</v>
      </c>
      <c r="D11698" s="2"/>
    </row>
    <row r="11699" spans="1:4" ht="12.75" x14ac:dyDescent="0.2">
      <c r="A11699" s="2" t="s">
        <v>20484</v>
      </c>
      <c r="B11699" s="2" t="s">
        <v>20485</v>
      </c>
      <c r="C11699" s="2" t="s">
        <v>884</v>
      </c>
      <c r="D11699" s="2"/>
    </row>
    <row r="11700" spans="1:4" ht="12.75" x14ac:dyDescent="0.2">
      <c r="A11700" s="2" t="s">
        <v>20486</v>
      </c>
      <c r="B11700" s="2" t="s">
        <v>20487</v>
      </c>
      <c r="C11700" s="2" t="s">
        <v>884</v>
      </c>
      <c r="D11700" s="2"/>
    </row>
    <row r="11701" spans="1:4" ht="12.75" x14ac:dyDescent="0.2">
      <c r="A11701" s="2" t="s">
        <v>20488</v>
      </c>
      <c r="B11701" s="2" t="s">
        <v>20489</v>
      </c>
      <c r="C11701" s="2" t="s">
        <v>20490</v>
      </c>
      <c r="D11701" s="2"/>
    </row>
    <row r="11702" spans="1:4" ht="12.75" x14ac:dyDescent="0.2">
      <c r="A11702" s="2" t="s">
        <v>27419</v>
      </c>
      <c r="B11702" s="2" t="s">
        <v>27420</v>
      </c>
      <c r="C11702" s="2" t="s">
        <v>20490</v>
      </c>
      <c r="D11702" s="2"/>
    </row>
    <row r="11703" spans="1:4" ht="12.75" x14ac:dyDescent="0.2">
      <c r="A11703" s="2" t="s">
        <v>27421</v>
      </c>
      <c r="B11703" s="2" t="s">
        <v>27422</v>
      </c>
      <c r="C11703" s="2" t="s">
        <v>20490</v>
      </c>
      <c r="D11703" s="2"/>
    </row>
    <row r="11704" spans="1:4" ht="12.75" x14ac:dyDescent="0.2">
      <c r="A11704" s="2" t="s">
        <v>27423</v>
      </c>
      <c r="B11704" s="2" t="s">
        <v>27424</v>
      </c>
      <c r="C11704" s="2" t="s">
        <v>20490</v>
      </c>
      <c r="D11704" s="2"/>
    </row>
    <row r="11705" spans="1:4" ht="12.75" x14ac:dyDescent="0.2">
      <c r="A11705" s="2" t="s">
        <v>27425</v>
      </c>
      <c r="B11705" s="2" t="s">
        <v>27426</v>
      </c>
      <c r="C11705" s="2" t="s">
        <v>20490</v>
      </c>
      <c r="D11705" s="2"/>
    </row>
    <row r="11706" spans="1:4" ht="12.75" x14ac:dyDescent="0.2">
      <c r="A11706" s="2" t="s">
        <v>27427</v>
      </c>
      <c r="B11706" s="2" t="s">
        <v>27428</v>
      </c>
      <c r="C11706" s="2" t="s">
        <v>678</v>
      </c>
      <c r="D11706" s="2"/>
    </row>
    <row r="11707" spans="1:4" ht="12.75" x14ac:dyDescent="0.2">
      <c r="A11707" s="2" t="s">
        <v>27429</v>
      </c>
      <c r="B11707" s="2" t="s">
        <v>27430</v>
      </c>
      <c r="C11707" s="2" t="s">
        <v>678</v>
      </c>
      <c r="D11707" s="2"/>
    </row>
    <row r="11708" spans="1:4" ht="12.75" x14ac:dyDescent="0.2">
      <c r="A11708" s="2" t="s">
        <v>27431</v>
      </c>
      <c r="B11708" s="2" t="s">
        <v>27432</v>
      </c>
      <c r="C11708" s="2" t="s">
        <v>678</v>
      </c>
      <c r="D11708" s="2"/>
    </row>
    <row r="11709" spans="1:4" ht="12.75" x14ac:dyDescent="0.2">
      <c r="A11709" s="2" t="s">
        <v>2243</v>
      </c>
      <c r="B11709" s="2" t="s">
        <v>2244</v>
      </c>
      <c r="C11709" s="2" t="s">
        <v>678</v>
      </c>
      <c r="D11709" s="2"/>
    </row>
    <row r="11710" spans="1:4" ht="12.75" x14ac:dyDescent="0.2">
      <c r="A11710" s="2" t="s">
        <v>20491</v>
      </c>
      <c r="B11710" s="2" t="s">
        <v>20492</v>
      </c>
      <c r="C11710" s="2" t="s">
        <v>962</v>
      </c>
      <c r="D11710" s="2"/>
    </row>
    <row r="11711" spans="1:4" ht="12.75" x14ac:dyDescent="0.2">
      <c r="A11711" s="2" t="s">
        <v>20493</v>
      </c>
      <c r="B11711" s="2" t="s">
        <v>20494</v>
      </c>
      <c r="C11711" s="2" t="s">
        <v>962</v>
      </c>
      <c r="D11711" s="2"/>
    </row>
    <row r="11712" spans="1:4" ht="12.75" x14ac:dyDescent="0.2">
      <c r="A11712" s="2" t="s">
        <v>20495</v>
      </c>
      <c r="B11712" s="2" t="s">
        <v>20496</v>
      </c>
      <c r="C11712" s="2" t="s">
        <v>962</v>
      </c>
      <c r="D11712" s="2"/>
    </row>
    <row r="11713" spans="1:4" ht="12.75" x14ac:dyDescent="0.2">
      <c r="A11713" s="2" t="s">
        <v>20497</v>
      </c>
      <c r="B11713" s="2" t="s">
        <v>20498</v>
      </c>
      <c r="C11713" s="2" t="s">
        <v>962</v>
      </c>
      <c r="D11713" s="2"/>
    </row>
    <row r="11714" spans="1:4" ht="12.75" x14ac:dyDescent="0.2">
      <c r="A11714" s="2" t="s">
        <v>20499</v>
      </c>
      <c r="B11714" s="2" t="s">
        <v>20500</v>
      </c>
      <c r="C11714" s="2" t="s">
        <v>962</v>
      </c>
      <c r="D11714" s="2"/>
    </row>
    <row r="11715" spans="1:4" ht="12.75" x14ac:dyDescent="0.2">
      <c r="A11715" s="2" t="s">
        <v>20501</v>
      </c>
      <c r="B11715" s="2" t="s">
        <v>20502</v>
      </c>
      <c r="C11715" s="2" t="s">
        <v>962</v>
      </c>
      <c r="D11715" s="2"/>
    </row>
    <row r="11716" spans="1:4" ht="12.75" x14ac:dyDescent="0.2">
      <c r="A11716" s="2" t="s">
        <v>20503</v>
      </c>
      <c r="B11716" s="2" t="s">
        <v>20504</v>
      </c>
      <c r="C11716" s="2" t="s">
        <v>962</v>
      </c>
      <c r="D11716" s="2"/>
    </row>
    <row r="11717" spans="1:4" ht="12.75" x14ac:dyDescent="0.2">
      <c r="A11717" s="2" t="s">
        <v>20505</v>
      </c>
      <c r="B11717" s="2" t="s">
        <v>20506</v>
      </c>
      <c r="C11717" s="2" t="s">
        <v>962</v>
      </c>
      <c r="D11717" s="2"/>
    </row>
    <row r="11718" spans="1:4" ht="12.75" x14ac:dyDescent="0.2">
      <c r="A11718" s="2" t="s">
        <v>20507</v>
      </c>
      <c r="B11718" s="2" t="s">
        <v>20508</v>
      </c>
      <c r="C11718" s="2" t="s">
        <v>962</v>
      </c>
      <c r="D11718" s="2"/>
    </row>
    <row r="11719" spans="1:4" ht="12.75" x14ac:dyDescent="0.2">
      <c r="A11719" s="2" t="s">
        <v>20509</v>
      </c>
      <c r="B11719" s="2" t="s">
        <v>20510</v>
      </c>
      <c r="C11719" s="2" t="s">
        <v>962</v>
      </c>
      <c r="D11719" s="2"/>
    </row>
    <row r="11720" spans="1:4" ht="12.75" x14ac:dyDescent="0.2">
      <c r="A11720" s="2" t="s">
        <v>20511</v>
      </c>
      <c r="B11720" s="2" t="s">
        <v>20512</v>
      </c>
      <c r="C11720" s="2" t="s">
        <v>962</v>
      </c>
      <c r="D11720" s="2"/>
    </row>
    <row r="11721" spans="1:4" ht="12.75" x14ac:dyDescent="0.2">
      <c r="A11721" s="2" t="s">
        <v>20513</v>
      </c>
      <c r="B11721" s="2" t="s">
        <v>20514</v>
      </c>
      <c r="C11721" s="2" t="s">
        <v>962</v>
      </c>
      <c r="D11721" s="2"/>
    </row>
    <row r="11722" spans="1:4" ht="12.75" x14ac:dyDescent="0.2">
      <c r="A11722" s="2" t="s">
        <v>20515</v>
      </c>
      <c r="B11722" s="2" t="s">
        <v>20516</v>
      </c>
      <c r="C11722" s="2" t="s">
        <v>962</v>
      </c>
      <c r="D11722" s="2"/>
    </row>
    <row r="11723" spans="1:4" ht="12.75" x14ac:dyDescent="0.2">
      <c r="A11723" s="2" t="s">
        <v>20517</v>
      </c>
      <c r="B11723" s="2" t="s">
        <v>20518</v>
      </c>
      <c r="C11723" s="2" t="s">
        <v>962</v>
      </c>
      <c r="D11723" s="2"/>
    </row>
    <row r="11724" spans="1:4" ht="12.75" x14ac:dyDescent="0.2">
      <c r="A11724" s="2" t="s">
        <v>20519</v>
      </c>
      <c r="B11724" s="2" t="s">
        <v>20520</v>
      </c>
      <c r="C11724" s="2" t="s">
        <v>962</v>
      </c>
      <c r="D11724" s="2"/>
    </row>
    <row r="11725" spans="1:4" ht="12.75" x14ac:dyDescent="0.2">
      <c r="A11725" s="2" t="s">
        <v>20521</v>
      </c>
      <c r="B11725" s="2" t="s">
        <v>20522</v>
      </c>
      <c r="C11725" s="2" t="s">
        <v>962</v>
      </c>
      <c r="D11725" s="2"/>
    </row>
    <row r="11726" spans="1:4" ht="12.75" x14ac:dyDescent="0.2">
      <c r="A11726" s="2" t="s">
        <v>20523</v>
      </c>
      <c r="B11726" s="2" t="s">
        <v>20524</v>
      </c>
      <c r="C11726" s="2" t="s">
        <v>962</v>
      </c>
      <c r="D11726" s="2"/>
    </row>
    <row r="11727" spans="1:4" ht="12.75" x14ac:dyDescent="0.2">
      <c r="A11727" s="2" t="s">
        <v>20525</v>
      </c>
      <c r="B11727" s="2" t="s">
        <v>20526</v>
      </c>
      <c r="C11727" s="2" t="s">
        <v>962</v>
      </c>
      <c r="D11727" s="2"/>
    </row>
    <row r="11728" spans="1:4" ht="12.75" x14ac:dyDescent="0.2">
      <c r="A11728" s="2" t="s">
        <v>20527</v>
      </c>
      <c r="B11728" s="2" t="s">
        <v>20528</v>
      </c>
      <c r="C11728" s="2" t="s">
        <v>962</v>
      </c>
      <c r="D11728" s="2"/>
    </row>
    <row r="11729" spans="1:4" ht="12.75" x14ac:dyDescent="0.2">
      <c r="A11729" s="2" t="s">
        <v>20529</v>
      </c>
      <c r="B11729" s="2" t="s">
        <v>20530</v>
      </c>
      <c r="C11729" s="2" t="s">
        <v>962</v>
      </c>
      <c r="D11729" s="2"/>
    </row>
    <row r="11730" spans="1:4" ht="12.75" x14ac:dyDescent="0.2">
      <c r="A11730" s="2" t="s">
        <v>20531</v>
      </c>
      <c r="B11730" s="2" t="s">
        <v>20532</v>
      </c>
      <c r="C11730" s="2" t="s">
        <v>962</v>
      </c>
      <c r="D11730" s="2"/>
    </row>
    <row r="11731" spans="1:4" ht="12.75" x14ac:dyDescent="0.2">
      <c r="A11731" s="2" t="s">
        <v>20533</v>
      </c>
      <c r="B11731" s="2" t="s">
        <v>20534</v>
      </c>
      <c r="C11731" s="2" t="s">
        <v>962</v>
      </c>
      <c r="D11731" s="2"/>
    </row>
    <row r="11732" spans="1:4" ht="12.75" x14ac:dyDescent="0.2">
      <c r="A11732" s="2" t="s">
        <v>20535</v>
      </c>
      <c r="B11732" s="2" t="s">
        <v>20536</v>
      </c>
      <c r="C11732" s="2" t="s">
        <v>962</v>
      </c>
      <c r="D11732" s="2"/>
    </row>
    <row r="11733" spans="1:4" ht="12.75" x14ac:dyDescent="0.2">
      <c r="A11733" s="2" t="s">
        <v>20537</v>
      </c>
      <c r="B11733" s="2" t="s">
        <v>20538</v>
      </c>
      <c r="C11733" s="2" t="s">
        <v>962</v>
      </c>
      <c r="D11733" s="2"/>
    </row>
    <row r="11734" spans="1:4" ht="12.75" x14ac:dyDescent="0.2">
      <c r="A11734" s="2" t="s">
        <v>20539</v>
      </c>
      <c r="B11734" s="2" t="s">
        <v>20540</v>
      </c>
      <c r="C11734" s="2" t="s">
        <v>962</v>
      </c>
      <c r="D11734" s="2"/>
    </row>
    <row r="11735" spans="1:4" ht="12.75" x14ac:dyDescent="0.2">
      <c r="A11735" s="2" t="s">
        <v>20541</v>
      </c>
      <c r="B11735" s="2" t="s">
        <v>20542</v>
      </c>
      <c r="C11735" s="2" t="s">
        <v>962</v>
      </c>
      <c r="D11735" s="2"/>
    </row>
    <row r="11736" spans="1:4" ht="12.75" x14ac:dyDescent="0.2">
      <c r="A11736" s="2" t="s">
        <v>20543</v>
      </c>
      <c r="B11736" s="2" t="s">
        <v>20544</v>
      </c>
      <c r="C11736" s="2" t="s">
        <v>962</v>
      </c>
      <c r="D11736" s="2"/>
    </row>
    <row r="11737" spans="1:4" ht="12.75" x14ac:dyDescent="0.2">
      <c r="A11737" s="2" t="s">
        <v>20545</v>
      </c>
      <c r="B11737" s="2" t="s">
        <v>20546</v>
      </c>
      <c r="C11737" s="2" t="s">
        <v>962</v>
      </c>
      <c r="D11737" s="2"/>
    </row>
    <row r="11738" spans="1:4" ht="12.75" x14ac:dyDescent="0.2">
      <c r="A11738" s="2" t="s">
        <v>20547</v>
      </c>
      <c r="B11738" s="2" t="s">
        <v>20548</v>
      </c>
      <c r="C11738" s="2" t="s">
        <v>962</v>
      </c>
      <c r="D11738" s="2"/>
    </row>
    <row r="11739" spans="1:4" ht="12.75" x14ac:dyDescent="0.2">
      <c r="A11739" s="2" t="s">
        <v>20549</v>
      </c>
      <c r="B11739" s="2" t="s">
        <v>20550</v>
      </c>
      <c r="C11739" s="2" t="s">
        <v>962</v>
      </c>
      <c r="D11739" s="2"/>
    </row>
    <row r="11740" spans="1:4" ht="12.75" x14ac:dyDescent="0.2">
      <c r="A11740" s="2" t="s">
        <v>20551</v>
      </c>
      <c r="B11740" s="2" t="s">
        <v>20552</v>
      </c>
      <c r="C11740" s="2" t="s">
        <v>962</v>
      </c>
      <c r="D11740" s="2"/>
    </row>
    <row r="11741" spans="1:4" ht="12.75" x14ac:dyDescent="0.2">
      <c r="A11741" s="2" t="s">
        <v>20553</v>
      </c>
      <c r="B11741" s="2" t="s">
        <v>20554</v>
      </c>
      <c r="C11741" s="2" t="s">
        <v>962</v>
      </c>
      <c r="D11741" s="2"/>
    </row>
    <row r="11742" spans="1:4" ht="12.75" x14ac:dyDescent="0.2">
      <c r="A11742" s="2" t="s">
        <v>20555</v>
      </c>
      <c r="B11742" s="2" t="s">
        <v>20556</v>
      </c>
      <c r="C11742" s="2" t="s">
        <v>962</v>
      </c>
      <c r="D11742" s="2"/>
    </row>
    <row r="11743" spans="1:4" ht="12.75" x14ac:dyDescent="0.2">
      <c r="A11743" s="2" t="s">
        <v>20557</v>
      </c>
      <c r="B11743" s="2" t="s">
        <v>20558</v>
      </c>
      <c r="C11743" s="2" t="s">
        <v>962</v>
      </c>
      <c r="D11743" s="2"/>
    </row>
    <row r="11744" spans="1:4" ht="12.75" x14ac:dyDescent="0.2">
      <c r="A11744" s="2" t="s">
        <v>20559</v>
      </c>
      <c r="B11744" s="2" t="s">
        <v>20560</v>
      </c>
      <c r="C11744" s="2" t="s">
        <v>962</v>
      </c>
      <c r="D11744" s="2"/>
    </row>
    <row r="11745" spans="1:4" ht="12.75" x14ac:dyDescent="0.2">
      <c r="A11745" s="2" t="s">
        <v>20561</v>
      </c>
      <c r="B11745" s="2" t="s">
        <v>20562</v>
      </c>
      <c r="C11745" s="2" t="s">
        <v>962</v>
      </c>
      <c r="D11745" s="2"/>
    </row>
    <row r="11746" spans="1:4" ht="12.75" x14ac:dyDescent="0.2">
      <c r="A11746" s="2" t="s">
        <v>20563</v>
      </c>
      <c r="B11746" s="2" t="s">
        <v>20564</v>
      </c>
      <c r="C11746" s="2" t="s">
        <v>962</v>
      </c>
      <c r="D11746" s="2"/>
    </row>
    <row r="11747" spans="1:4" ht="12.75" x14ac:dyDescent="0.2">
      <c r="A11747" s="2" t="s">
        <v>20565</v>
      </c>
      <c r="B11747" s="2" t="s">
        <v>20566</v>
      </c>
      <c r="C11747" s="2" t="s">
        <v>962</v>
      </c>
      <c r="D11747" s="2"/>
    </row>
    <row r="11748" spans="1:4" ht="12.75" x14ac:dyDescent="0.2">
      <c r="A11748" s="2" t="s">
        <v>20567</v>
      </c>
      <c r="B11748" s="2" t="s">
        <v>20568</v>
      </c>
      <c r="C11748" s="2" t="s">
        <v>962</v>
      </c>
      <c r="D11748" s="2"/>
    </row>
    <row r="11749" spans="1:4" ht="12.75" x14ac:dyDescent="0.2">
      <c r="A11749" s="2" t="s">
        <v>20569</v>
      </c>
      <c r="B11749" s="2" t="s">
        <v>20570</v>
      </c>
      <c r="C11749" s="2" t="s">
        <v>962</v>
      </c>
      <c r="D11749" s="2"/>
    </row>
    <row r="11750" spans="1:4" ht="12.75" x14ac:dyDescent="0.2">
      <c r="A11750" s="2" t="s">
        <v>20571</v>
      </c>
      <c r="B11750" s="2" t="s">
        <v>20572</v>
      </c>
      <c r="C11750" s="2" t="s">
        <v>962</v>
      </c>
      <c r="D11750" s="2"/>
    </row>
    <row r="11751" spans="1:4" ht="12.75" x14ac:dyDescent="0.2">
      <c r="A11751" s="2" t="s">
        <v>20573</v>
      </c>
      <c r="B11751" s="2" t="s">
        <v>20574</v>
      </c>
      <c r="C11751" s="2" t="s">
        <v>962</v>
      </c>
      <c r="D11751" s="2"/>
    </row>
    <row r="11752" spans="1:4" ht="12.75" x14ac:dyDescent="0.2">
      <c r="A11752" s="2" t="s">
        <v>20575</v>
      </c>
      <c r="B11752" s="2" t="s">
        <v>20576</v>
      </c>
      <c r="C11752" s="2" t="s">
        <v>962</v>
      </c>
      <c r="D11752" s="2"/>
    </row>
    <row r="11753" spans="1:4" ht="12.75" x14ac:dyDescent="0.2">
      <c r="A11753" s="2" t="s">
        <v>20577</v>
      </c>
      <c r="B11753" s="2" t="s">
        <v>20578</v>
      </c>
      <c r="C11753" s="2" t="s">
        <v>962</v>
      </c>
      <c r="D11753" s="2"/>
    </row>
    <row r="11754" spans="1:4" ht="12.75" x14ac:dyDescent="0.2">
      <c r="A11754" s="2" t="s">
        <v>20579</v>
      </c>
      <c r="B11754" s="2" t="s">
        <v>20580</v>
      </c>
      <c r="C11754" s="2" t="s">
        <v>962</v>
      </c>
      <c r="D11754" s="2"/>
    </row>
    <row r="11755" spans="1:4" ht="12.75" x14ac:dyDescent="0.2">
      <c r="A11755" s="2" t="s">
        <v>20581</v>
      </c>
      <c r="B11755" s="2" t="s">
        <v>20582</v>
      </c>
      <c r="C11755" s="2" t="s">
        <v>962</v>
      </c>
      <c r="D11755" s="2"/>
    </row>
    <row r="11756" spans="1:4" ht="12.75" x14ac:dyDescent="0.2">
      <c r="A11756" s="2" t="s">
        <v>20583</v>
      </c>
      <c r="B11756" s="2" t="s">
        <v>20584</v>
      </c>
      <c r="C11756" s="2" t="s">
        <v>962</v>
      </c>
      <c r="D11756" s="2"/>
    </row>
    <row r="11757" spans="1:4" ht="12.75" x14ac:dyDescent="0.2">
      <c r="A11757" s="2" t="s">
        <v>20585</v>
      </c>
      <c r="B11757" s="2" t="s">
        <v>20586</v>
      </c>
      <c r="C11757" s="2" t="s">
        <v>962</v>
      </c>
      <c r="D11757" s="2"/>
    </row>
    <row r="11758" spans="1:4" ht="12.75" x14ac:dyDescent="0.2">
      <c r="A11758" s="2" t="s">
        <v>20587</v>
      </c>
      <c r="B11758" s="2" t="s">
        <v>20588</v>
      </c>
      <c r="C11758" s="2" t="s">
        <v>962</v>
      </c>
      <c r="D11758" s="2"/>
    </row>
    <row r="11759" spans="1:4" ht="12.75" x14ac:dyDescent="0.2">
      <c r="A11759" s="2" t="s">
        <v>20589</v>
      </c>
      <c r="B11759" s="2" t="s">
        <v>20590</v>
      </c>
      <c r="C11759" s="2" t="s">
        <v>962</v>
      </c>
      <c r="D11759" s="2"/>
    </row>
    <row r="11760" spans="1:4" ht="12.75" x14ac:dyDescent="0.2">
      <c r="A11760" s="2" t="s">
        <v>20591</v>
      </c>
      <c r="B11760" s="2" t="s">
        <v>27433</v>
      </c>
      <c r="C11760" s="2" t="s">
        <v>962</v>
      </c>
      <c r="D11760" s="2"/>
    </row>
    <row r="11761" spans="1:4" ht="12.75" x14ac:dyDescent="0.2">
      <c r="A11761" s="2" t="s">
        <v>20592</v>
      </c>
      <c r="B11761" s="2" t="s">
        <v>20593</v>
      </c>
      <c r="C11761" s="2" t="s">
        <v>962</v>
      </c>
      <c r="D11761" s="2"/>
    </row>
    <row r="11762" spans="1:4" ht="12.75" x14ac:dyDescent="0.2">
      <c r="A11762" s="2" t="s">
        <v>20594</v>
      </c>
      <c r="B11762" s="2" t="s">
        <v>27434</v>
      </c>
      <c r="C11762" s="2" t="s">
        <v>962</v>
      </c>
      <c r="D11762" s="2"/>
    </row>
    <row r="11763" spans="1:4" ht="12.75" x14ac:dyDescent="0.2">
      <c r="A11763" s="2" t="s">
        <v>20595</v>
      </c>
      <c r="B11763" s="2" t="s">
        <v>20596</v>
      </c>
      <c r="C11763" s="2" t="s">
        <v>962</v>
      </c>
      <c r="D11763" s="2"/>
    </row>
    <row r="11764" spans="1:4" ht="12.75" x14ac:dyDescent="0.2">
      <c r="A11764" s="2" t="s">
        <v>20597</v>
      </c>
      <c r="B11764" s="2" t="s">
        <v>20598</v>
      </c>
      <c r="C11764" s="2" t="s">
        <v>962</v>
      </c>
      <c r="D11764" s="2"/>
    </row>
    <row r="11765" spans="1:4" ht="12.75" x14ac:dyDescent="0.2">
      <c r="A11765" s="2" t="s">
        <v>20599</v>
      </c>
      <c r="B11765" s="2" t="s">
        <v>20600</v>
      </c>
      <c r="C11765" s="2" t="s">
        <v>962</v>
      </c>
      <c r="D11765" s="2"/>
    </row>
    <row r="11766" spans="1:4" ht="12.75" x14ac:dyDescent="0.2">
      <c r="A11766" s="2" t="s">
        <v>20601</v>
      </c>
      <c r="B11766" s="2" t="s">
        <v>20602</v>
      </c>
      <c r="C11766" s="2" t="s">
        <v>962</v>
      </c>
      <c r="D11766" s="2"/>
    </row>
    <row r="11767" spans="1:4" ht="12.75" x14ac:dyDescent="0.2">
      <c r="A11767" s="2" t="s">
        <v>20603</v>
      </c>
      <c r="B11767" s="2" t="s">
        <v>20604</v>
      </c>
      <c r="C11767" s="2" t="s">
        <v>962</v>
      </c>
      <c r="D11767" s="2"/>
    </row>
    <row r="11768" spans="1:4" ht="12.75" x14ac:dyDescent="0.2">
      <c r="A11768" s="2" t="s">
        <v>20605</v>
      </c>
      <c r="B11768" s="2" t="s">
        <v>20606</v>
      </c>
      <c r="C11768" s="2" t="s">
        <v>962</v>
      </c>
      <c r="D11768" s="2"/>
    </row>
    <row r="11769" spans="1:4" ht="12.75" x14ac:dyDescent="0.2">
      <c r="A11769" s="2" t="s">
        <v>20607</v>
      </c>
      <c r="B11769" s="2" t="s">
        <v>20608</v>
      </c>
      <c r="C11769" s="2" t="s">
        <v>962</v>
      </c>
      <c r="D11769" s="2"/>
    </row>
    <row r="11770" spans="1:4" ht="12.75" x14ac:dyDescent="0.2">
      <c r="A11770" s="2" t="s">
        <v>20609</v>
      </c>
      <c r="B11770" s="2" t="s">
        <v>20610</v>
      </c>
      <c r="C11770" s="2" t="s">
        <v>962</v>
      </c>
      <c r="D11770" s="2"/>
    </row>
    <row r="11771" spans="1:4" ht="12.75" x14ac:dyDescent="0.2">
      <c r="A11771" s="2" t="s">
        <v>20611</v>
      </c>
      <c r="B11771" s="2" t="s">
        <v>20612</v>
      </c>
      <c r="C11771" s="2" t="s">
        <v>962</v>
      </c>
      <c r="D11771" s="2"/>
    </row>
    <row r="11772" spans="1:4" ht="12.75" x14ac:dyDescent="0.2">
      <c r="A11772" s="2" t="s">
        <v>20613</v>
      </c>
      <c r="B11772" s="2" t="s">
        <v>20614</v>
      </c>
      <c r="C11772" s="2" t="s">
        <v>962</v>
      </c>
      <c r="D11772" s="2"/>
    </row>
    <row r="11773" spans="1:4" ht="12.75" x14ac:dyDescent="0.2">
      <c r="A11773" s="2" t="s">
        <v>20615</v>
      </c>
      <c r="B11773" s="2" t="s">
        <v>20616</v>
      </c>
      <c r="C11773" s="2" t="s">
        <v>962</v>
      </c>
      <c r="D11773" s="2"/>
    </row>
    <row r="11774" spans="1:4" ht="12.75" x14ac:dyDescent="0.2">
      <c r="A11774" s="2" t="s">
        <v>20617</v>
      </c>
      <c r="B11774" s="2" t="s">
        <v>20618</v>
      </c>
      <c r="C11774" s="2" t="s">
        <v>962</v>
      </c>
      <c r="D11774" s="2"/>
    </row>
    <row r="11775" spans="1:4" ht="12.75" x14ac:dyDescent="0.2">
      <c r="A11775" s="2" t="s">
        <v>20619</v>
      </c>
      <c r="B11775" s="2" t="s">
        <v>20620</v>
      </c>
      <c r="C11775" s="2" t="s">
        <v>962</v>
      </c>
      <c r="D11775" s="2"/>
    </row>
    <row r="11776" spans="1:4" ht="12.75" x14ac:dyDescent="0.2">
      <c r="A11776" s="2" t="s">
        <v>20621</v>
      </c>
      <c r="B11776" s="2" t="s">
        <v>20622</v>
      </c>
      <c r="C11776" s="2" t="s">
        <v>962</v>
      </c>
      <c r="D11776" s="2"/>
    </row>
    <row r="11777" spans="1:4" ht="12.75" x14ac:dyDescent="0.2">
      <c r="A11777" s="2" t="s">
        <v>20623</v>
      </c>
      <c r="B11777" s="2" t="s">
        <v>20624</v>
      </c>
      <c r="C11777" s="2" t="s">
        <v>962</v>
      </c>
      <c r="D11777" s="2"/>
    </row>
    <row r="11778" spans="1:4" ht="12.75" x14ac:dyDescent="0.2">
      <c r="A11778" s="2" t="s">
        <v>20625</v>
      </c>
      <c r="B11778" s="2" t="s">
        <v>20626</v>
      </c>
      <c r="C11778" s="2" t="s">
        <v>962</v>
      </c>
      <c r="D11778" s="2"/>
    </row>
    <row r="11779" spans="1:4" ht="12.75" x14ac:dyDescent="0.2">
      <c r="A11779" s="2" t="s">
        <v>20627</v>
      </c>
      <c r="B11779" s="2" t="s">
        <v>20628</v>
      </c>
      <c r="C11779" s="2" t="s">
        <v>962</v>
      </c>
      <c r="D11779" s="2"/>
    </row>
    <row r="11780" spans="1:4" ht="12.75" x14ac:dyDescent="0.2">
      <c r="A11780" s="2" t="s">
        <v>20629</v>
      </c>
      <c r="B11780" s="2" t="s">
        <v>20630</v>
      </c>
      <c r="C11780" s="2" t="s">
        <v>962</v>
      </c>
      <c r="D11780" s="2"/>
    </row>
    <row r="11781" spans="1:4" ht="12.75" x14ac:dyDescent="0.2">
      <c r="A11781" s="2" t="s">
        <v>20631</v>
      </c>
      <c r="B11781" s="2" t="s">
        <v>20632</v>
      </c>
      <c r="C11781" s="2" t="s">
        <v>962</v>
      </c>
      <c r="D11781" s="2"/>
    </row>
    <row r="11782" spans="1:4" ht="12.75" x14ac:dyDescent="0.2">
      <c r="A11782" s="2" t="s">
        <v>20633</v>
      </c>
      <c r="B11782" s="2" t="s">
        <v>20634</v>
      </c>
      <c r="C11782" s="2" t="s">
        <v>962</v>
      </c>
      <c r="D11782" s="2"/>
    </row>
    <row r="11783" spans="1:4" ht="12.75" x14ac:dyDescent="0.2">
      <c r="A11783" s="2" t="s">
        <v>20635</v>
      </c>
      <c r="B11783" s="2" t="s">
        <v>20636</v>
      </c>
      <c r="C11783" s="2" t="s">
        <v>962</v>
      </c>
      <c r="D11783" s="2"/>
    </row>
    <row r="11784" spans="1:4" ht="12.75" x14ac:dyDescent="0.2">
      <c r="A11784" s="2" t="s">
        <v>27435</v>
      </c>
      <c r="B11784" s="2" t="s">
        <v>27436</v>
      </c>
      <c r="C11784" s="2" t="s">
        <v>962</v>
      </c>
      <c r="D11784" s="2"/>
    </row>
    <row r="11785" spans="1:4" ht="12.75" x14ac:dyDescent="0.2">
      <c r="A11785" s="2" t="s">
        <v>27437</v>
      </c>
      <c r="B11785" s="2" t="s">
        <v>27438</v>
      </c>
      <c r="C11785" s="2" t="s">
        <v>962</v>
      </c>
      <c r="D11785" s="2"/>
    </row>
    <row r="11786" spans="1:4" ht="12.75" x14ac:dyDescent="0.2">
      <c r="A11786" s="2" t="s">
        <v>27439</v>
      </c>
      <c r="B11786" s="2" t="s">
        <v>27440</v>
      </c>
      <c r="C11786" s="2" t="s">
        <v>962</v>
      </c>
      <c r="D11786" s="2"/>
    </row>
    <row r="11787" spans="1:4" ht="12.75" x14ac:dyDescent="0.2">
      <c r="A11787" s="2" t="s">
        <v>27441</v>
      </c>
      <c r="B11787" s="2" t="s">
        <v>27442</v>
      </c>
      <c r="C11787" s="2" t="s">
        <v>962</v>
      </c>
      <c r="D11787" s="2"/>
    </row>
    <row r="11788" spans="1:4" ht="12.75" x14ac:dyDescent="0.2">
      <c r="A11788" s="2" t="s">
        <v>27443</v>
      </c>
      <c r="B11788" s="2" t="s">
        <v>27444</v>
      </c>
      <c r="C11788" s="2" t="s">
        <v>962</v>
      </c>
      <c r="D11788" s="2"/>
    </row>
    <row r="11789" spans="1:4" ht="12.75" x14ac:dyDescent="0.2">
      <c r="A11789" s="2" t="s">
        <v>27445</v>
      </c>
      <c r="B11789" s="2" t="s">
        <v>27446</v>
      </c>
      <c r="C11789" s="2" t="s">
        <v>962</v>
      </c>
      <c r="D11789" s="2"/>
    </row>
    <row r="11790" spans="1:4" ht="12.75" x14ac:dyDescent="0.2">
      <c r="A11790" s="2" t="s">
        <v>27447</v>
      </c>
      <c r="B11790" s="2" t="s">
        <v>27448</v>
      </c>
      <c r="C11790" s="2" t="s">
        <v>962</v>
      </c>
      <c r="D11790" s="2"/>
    </row>
    <row r="11791" spans="1:4" ht="12.75" x14ac:dyDescent="0.2">
      <c r="A11791" s="2" t="s">
        <v>27449</v>
      </c>
      <c r="B11791" s="2" t="s">
        <v>27450</v>
      </c>
      <c r="C11791" s="2" t="s">
        <v>962</v>
      </c>
      <c r="D11791" s="2"/>
    </row>
    <row r="11792" spans="1:4" ht="12.75" x14ac:dyDescent="0.2">
      <c r="A11792" s="2" t="s">
        <v>27451</v>
      </c>
      <c r="B11792" s="2" t="s">
        <v>27452</v>
      </c>
      <c r="C11792" s="2" t="s">
        <v>962</v>
      </c>
      <c r="D11792" s="2"/>
    </row>
    <row r="11793" spans="1:4" ht="12.75" x14ac:dyDescent="0.2">
      <c r="A11793" s="2" t="s">
        <v>27453</v>
      </c>
      <c r="B11793" s="2" t="s">
        <v>27454</v>
      </c>
      <c r="C11793" s="2" t="s">
        <v>962</v>
      </c>
      <c r="D11793" s="2"/>
    </row>
    <row r="11794" spans="1:4" ht="12.75" x14ac:dyDescent="0.2">
      <c r="A11794" s="2" t="s">
        <v>27455</v>
      </c>
      <c r="B11794" s="2" t="s">
        <v>27456</v>
      </c>
      <c r="C11794" s="2" t="s">
        <v>962</v>
      </c>
      <c r="D11794" s="2"/>
    </row>
    <row r="11795" spans="1:4" ht="12.75" x14ac:dyDescent="0.2">
      <c r="A11795" s="2" t="s">
        <v>27457</v>
      </c>
      <c r="B11795" s="2" t="s">
        <v>27458</v>
      </c>
      <c r="C11795" s="2" t="s">
        <v>962</v>
      </c>
      <c r="D11795" s="2"/>
    </row>
    <row r="11796" spans="1:4" ht="12.75" x14ac:dyDescent="0.2">
      <c r="A11796" s="2" t="s">
        <v>27459</v>
      </c>
      <c r="B11796" s="2" t="s">
        <v>27460</v>
      </c>
      <c r="C11796" s="2" t="s">
        <v>962</v>
      </c>
      <c r="D11796" s="2"/>
    </row>
    <row r="11797" spans="1:4" ht="12.75" x14ac:dyDescent="0.2">
      <c r="A11797" s="2" t="s">
        <v>27461</v>
      </c>
      <c r="B11797" s="2" t="s">
        <v>27462</v>
      </c>
      <c r="C11797" s="2" t="s">
        <v>962</v>
      </c>
      <c r="D11797" s="2"/>
    </row>
    <row r="11798" spans="1:4" ht="12.75" x14ac:dyDescent="0.2">
      <c r="A11798" s="2" t="s">
        <v>27463</v>
      </c>
      <c r="B11798" s="2" t="s">
        <v>27464</v>
      </c>
      <c r="C11798" s="2" t="s">
        <v>962</v>
      </c>
      <c r="D11798" s="2"/>
    </row>
    <row r="11799" spans="1:4" ht="12.75" x14ac:dyDescent="0.2">
      <c r="A11799" s="2" t="s">
        <v>27465</v>
      </c>
      <c r="B11799" s="2" t="s">
        <v>27466</v>
      </c>
      <c r="C11799" s="2" t="s">
        <v>962</v>
      </c>
      <c r="D11799" s="2"/>
    </row>
    <row r="11800" spans="1:4" ht="12.75" x14ac:dyDescent="0.2">
      <c r="A11800" s="2" t="s">
        <v>27467</v>
      </c>
      <c r="B11800" s="2" t="s">
        <v>27468</v>
      </c>
      <c r="C11800" s="2" t="s">
        <v>962</v>
      </c>
      <c r="D11800" s="2"/>
    </row>
    <row r="11801" spans="1:4" ht="12.75" x14ac:dyDescent="0.2">
      <c r="A11801" s="2" t="s">
        <v>27469</v>
      </c>
      <c r="B11801" s="2" t="s">
        <v>27470</v>
      </c>
      <c r="C11801" s="2" t="s">
        <v>962</v>
      </c>
      <c r="D11801" s="2"/>
    </row>
    <row r="11802" spans="1:4" ht="12.75" x14ac:dyDescent="0.2">
      <c r="A11802" s="2" t="s">
        <v>27471</v>
      </c>
      <c r="B11802" s="2" t="s">
        <v>27472</v>
      </c>
      <c r="C11802" s="2" t="s">
        <v>962</v>
      </c>
      <c r="D11802" s="2"/>
    </row>
    <row r="11803" spans="1:4" ht="12.75" x14ac:dyDescent="0.2">
      <c r="A11803" s="2" t="s">
        <v>27473</v>
      </c>
      <c r="B11803" s="2" t="s">
        <v>27474</v>
      </c>
      <c r="C11803" s="2" t="s">
        <v>962</v>
      </c>
      <c r="D11803" s="2"/>
    </row>
    <row r="11804" spans="1:4" ht="12.75" x14ac:dyDescent="0.2">
      <c r="A11804" s="2" t="s">
        <v>27475</v>
      </c>
      <c r="B11804" s="2" t="s">
        <v>27476</v>
      </c>
      <c r="C11804" s="2" t="s">
        <v>962</v>
      </c>
      <c r="D11804" s="2"/>
    </row>
    <row r="11805" spans="1:4" ht="12.75" x14ac:dyDescent="0.2">
      <c r="A11805" s="2" t="s">
        <v>27477</v>
      </c>
      <c r="B11805" s="2" t="s">
        <v>27478</v>
      </c>
      <c r="C11805" s="2" t="s">
        <v>962</v>
      </c>
      <c r="D11805" s="2"/>
    </row>
    <row r="11806" spans="1:4" ht="12.75" x14ac:dyDescent="0.2">
      <c r="A11806" s="2" t="s">
        <v>27479</v>
      </c>
      <c r="B11806" s="2" t="s">
        <v>27480</v>
      </c>
      <c r="C11806" s="2" t="s">
        <v>962</v>
      </c>
      <c r="D11806" s="2"/>
    </row>
    <row r="11807" spans="1:4" ht="12.75" x14ac:dyDescent="0.2">
      <c r="A11807" s="2" t="s">
        <v>27481</v>
      </c>
      <c r="B11807" s="2" t="s">
        <v>27482</v>
      </c>
      <c r="C11807" s="2" t="s">
        <v>962</v>
      </c>
      <c r="D11807" s="2"/>
    </row>
    <row r="11808" spans="1:4" ht="12.75" x14ac:dyDescent="0.2">
      <c r="A11808" s="2" t="s">
        <v>27483</v>
      </c>
      <c r="B11808" s="2" t="s">
        <v>27484</v>
      </c>
      <c r="C11808" s="2" t="s">
        <v>962</v>
      </c>
      <c r="D11808" s="2"/>
    </row>
    <row r="11809" spans="1:4" ht="12.75" x14ac:dyDescent="0.2">
      <c r="A11809" s="2" t="s">
        <v>27485</v>
      </c>
      <c r="B11809" s="2" t="s">
        <v>27486</v>
      </c>
      <c r="C11809" s="2" t="s">
        <v>962</v>
      </c>
      <c r="D11809" s="2"/>
    </row>
    <row r="11810" spans="1:4" ht="12.75" x14ac:dyDescent="0.2">
      <c r="A11810" s="2" t="s">
        <v>27487</v>
      </c>
      <c r="B11810" s="2" t="s">
        <v>27488</v>
      </c>
      <c r="C11810" s="2" t="s">
        <v>962</v>
      </c>
      <c r="D11810" s="2"/>
    </row>
    <row r="11811" spans="1:4" ht="12.75" x14ac:dyDescent="0.2">
      <c r="A11811" s="2" t="s">
        <v>27489</v>
      </c>
      <c r="B11811" s="2" t="s">
        <v>27490</v>
      </c>
      <c r="C11811" s="2" t="s">
        <v>962</v>
      </c>
      <c r="D11811" s="2"/>
    </row>
    <row r="11812" spans="1:4" ht="12.75" x14ac:dyDescent="0.2">
      <c r="A11812" s="2" t="s">
        <v>27491</v>
      </c>
      <c r="B11812" s="2" t="s">
        <v>27492</v>
      </c>
      <c r="C11812" s="2" t="s">
        <v>962</v>
      </c>
      <c r="D11812" s="2"/>
    </row>
    <row r="11813" spans="1:4" ht="12.75" x14ac:dyDescent="0.2">
      <c r="A11813" s="2" t="s">
        <v>27493</v>
      </c>
      <c r="B11813" s="2" t="s">
        <v>27494</v>
      </c>
      <c r="C11813" s="2" t="s">
        <v>962</v>
      </c>
      <c r="D11813" s="2"/>
    </row>
    <row r="11814" spans="1:4" ht="12.75" x14ac:dyDescent="0.2">
      <c r="A11814" s="2" t="s">
        <v>27495</v>
      </c>
      <c r="B11814" s="2" t="s">
        <v>27496</v>
      </c>
      <c r="C11814" s="2" t="s">
        <v>962</v>
      </c>
      <c r="D11814" s="2"/>
    </row>
    <row r="11815" spans="1:4" ht="12.75" x14ac:dyDescent="0.2">
      <c r="A11815" s="2" t="s">
        <v>27497</v>
      </c>
      <c r="B11815" s="2" t="s">
        <v>27498</v>
      </c>
      <c r="C11815" s="2" t="s">
        <v>962</v>
      </c>
      <c r="D11815" s="2"/>
    </row>
    <row r="11816" spans="1:4" ht="12.75" x14ac:dyDescent="0.2">
      <c r="A11816" s="2" t="s">
        <v>27499</v>
      </c>
      <c r="B11816" s="2" t="s">
        <v>27500</v>
      </c>
      <c r="C11816" s="2" t="s">
        <v>962</v>
      </c>
      <c r="D11816" s="2"/>
    </row>
    <row r="11817" spans="1:4" ht="12.75" x14ac:dyDescent="0.2">
      <c r="A11817" s="2" t="s">
        <v>27501</v>
      </c>
      <c r="B11817" s="2" t="s">
        <v>27502</v>
      </c>
      <c r="C11817" s="2" t="s">
        <v>962</v>
      </c>
      <c r="D11817" s="2"/>
    </row>
    <row r="11818" spans="1:4" ht="12.75" x14ac:dyDescent="0.2">
      <c r="A11818" s="2" t="s">
        <v>27503</v>
      </c>
      <c r="B11818" s="2" t="s">
        <v>27504</v>
      </c>
      <c r="C11818" s="2" t="s">
        <v>962</v>
      </c>
      <c r="D11818" s="2"/>
    </row>
    <row r="11819" spans="1:4" ht="12.75" x14ac:dyDescent="0.2">
      <c r="A11819" s="2" t="s">
        <v>27505</v>
      </c>
      <c r="B11819" s="2" t="s">
        <v>27506</v>
      </c>
      <c r="C11819" s="2" t="s">
        <v>962</v>
      </c>
      <c r="D11819" s="2"/>
    </row>
    <row r="11820" spans="1:4" ht="12.75" x14ac:dyDescent="0.2">
      <c r="A11820" s="2" t="s">
        <v>27507</v>
      </c>
      <c r="B11820" s="2" t="s">
        <v>27508</v>
      </c>
      <c r="C11820" s="2" t="s">
        <v>962</v>
      </c>
      <c r="D11820" s="2"/>
    </row>
    <row r="11821" spans="1:4" ht="12.75" x14ac:dyDescent="0.2">
      <c r="A11821" s="2" t="s">
        <v>27509</v>
      </c>
      <c r="B11821" s="2" t="s">
        <v>27510</v>
      </c>
      <c r="C11821" s="2" t="s">
        <v>962</v>
      </c>
      <c r="D11821" s="2"/>
    </row>
    <row r="11822" spans="1:4" ht="12.75" x14ac:dyDescent="0.2">
      <c r="A11822" s="2" t="s">
        <v>27511</v>
      </c>
      <c r="B11822" s="2" t="s">
        <v>27512</v>
      </c>
      <c r="C11822" s="2" t="s">
        <v>962</v>
      </c>
      <c r="D11822" s="2"/>
    </row>
    <row r="11823" spans="1:4" ht="12.75" x14ac:dyDescent="0.2">
      <c r="A11823" s="2" t="s">
        <v>27513</v>
      </c>
      <c r="B11823" s="2" t="s">
        <v>27514</v>
      </c>
      <c r="C11823" s="2" t="s">
        <v>962</v>
      </c>
      <c r="D11823" s="2"/>
    </row>
    <row r="11824" spans="1:4" ht="12.75" x14ac:dyDescent="0.2">
      <c r="A11824" s="2" t="s">
        <v>27515</v>
      </c>
      <c r="B11824" s="2" t="s">
        <v>27516</v>
      </c>
      <c r="C11824" s="2" t="s">
        <v>962</v>
      </c>
      <c r="D11824" s="2"/>
    </row>
    <row r="11825" spans="1:4" ht="12.75" x14ac:dyDescent="0.2">
      <c r="A11825" s="2" t="s">
        <v>27517</v>
      </c>
      <c r="B11825" s="2" t="s">
        <v>27518</v>
      </c>
      <c r="C11825" s="2" t="s">
        <v>962</v>
      </c>
      <c r="D11825" s="2"/>
    </row>
    <row r="11826" spans="1:4" ht="12.75" x14ac:dyDescent="0.2">
      <c r="A11826" s="2" t="s">
        <v>27519</v>
      </c>
      <c r="B11826" s="2" t="s">
        <v>27520</v>
      </c>
      <c r="C11826" s="2" t="s">
        <v>962</v>
      </c>
      <c r="D11826" s="2"/>
    </row>
    <row r="11827" spans="1:4" ht="12.75" x14ac:dyDescent="0.2">
      <c r="A11827" s="2" t="s">
        <v>27521</v>
      </c>
      <c r="B11827" s="2" t="s">
        <v>27522</v>
      </c>
      <c r="C11827" s="2" t="s">
        <v>962</v>
      </c>
      <c r="D11827" s="2"/>
    </row>
    <row r="11828" spans="1:4" ht="12.75" x14ac:dyDescent="0.2">
      <c r="A11828" s="2" t="s">
        <v>27523</v>
      </c>
      <c r="B11828" s="2" t="s">
        <v>27524</v>
      </c>
      <c r="C11828" s="2" t="s">
        <v>962</v>
      </c>
      <c r="D11828" s="2"/>
    </row>
    <row r="11829" spans="1:4" ht="12.75" x14ac:dyDescent="0.2">
      <c r="A11829" s="2" t="s">
        <v>27525</v>
      </c>
      <c r="B11829" s="2" t="s">
        <v>27526</v>
      </c>
      <c r="C11829" s="2" t="s">
        <v>962</v>
      </c>
      <c r="D11829" s="2"/>
    </row>
    <row r="11830" spans="1:4" ht="12.75" x14ac:dyDescent="0.2">
      <c r="A11830" s="2" t="s">
        <v>27527</v>
      </c>
      <c r="B11830" s="2" t="s">
        <v>27528</v>
      </c>
      <c r="C11830" s="2" t="s">
        <v>962</v>
      </c>
      <c r="D11830" s="2"/>
    </row>
    <row r="11831" spans="1:4" ht="12.75" x14ac:dyDescent="0.2">
      <c r="A11831" s="2" t="s">
        <v>27529</v>
      </c>
      <c r="B11831" s="2" t="s">
        <v>27530</v>
      </c>
      <c r="C11831" s="2" t="s">
        <v>962</v>
      </c>
      <c r="D11831" s="2"/>
    </row>
    <row r="11832" spans="1:4" ht="12.75" x14ac:dyDescent="0.2">
      <c r="A11832" s="2" t="s">
        <v>27531</v>
      </c>
      <c r="B11832" s="2" t="s">
        <v>27532</v>
      </c>
      <c r="C11832" s="2" t="s">
        <v>962</v>
      </c>
      <c r="D11832" s="2"/>
    </row>
    <row r="11833" spans="1:4" ht="12.75" x14ac:dyDescent="0.2">
      <c r="A11833" s="2" t="s">
        <v>27533</v>
      </c>
      <c r="B11833" s="2" t="s">
        <v>27534</v>
      </c>
      <c r="C11833" s="2" t="s">
        <v>962</v>
      </c>
      <c r="D11833" s="2"/>
    </row>
    <row r="11834" spans="1:4" ht="12.75" x14ac:dyDescent="0.2">
      <c r="A11834" s="2" t="s">
        <v>27535</v>
      </c>
      <c r="B11834" s="2" t="s">
        <v>27536</v>
      </c>
      <c r="C11834" s="2" t="s">
        <v>962</v>
      </c>
      <c r="D11834" s="2"/>
    </row>
    <row r="11835" spans="1:4" ht="12.75" x14ac:dyDescent="0.2">
      <c r="A11835" s="2" t="s">
        <v>27537</v>
      </c>
      <c r="B11835" s="2" t="s">
        <v>27538</v>
      </c>
      <c r="C11835" s="2" t="s">
        <v>962</v>
      </c>
      <c r="D11835" s="2"/>
    </row>
    <row r="11836" spans="1:4" ht="12.75" x14ac:dyDescent="0.2">
      <c r="A11836" s="2" t="s">
        <v>27539</v>
      </c>
      <c r="B11836" s="2" t="s">
        <v>27540</v>
      </c>
      <c r="C11836" s="2" t="s">
        <v>962</v>
      </c>
      <c r="D11836" s="2"/>
    </row>
    <row r="11837" spans="1:4" ht="12.75" x14ac:dyDescent="0.2">
      <c r="A11837" s="2" t="s">
        <v>27541</v>
      </c>
      <c r="B11837" s="2" t="s">
        <v>27542</v>
      </c>
      <c r="C11837" s="2" t="s">
        <v>962</v>
      </c>
      <c r="D11837" s="2"/>
    </row>
    <row r="11838" spans="1:4" ht="12.75" x14ac:dyDescent="0.2">
      <c r="A11838" s="2" t="s">
        <v>27543</v>
      </c>
      <c r="B11838" s="2" t="s">
        <v>27544</v>
      </c>
      <c r="C11838" s="2" t="s">
        <v>962</v>
      </c>
      <c r="D11838" s="2"/>
    </row>
    <row r="11839" spans="1:4" ht="12.75" x14ac:dyDescent="0.2">
      <c r="A11839" s="2" t="s">
        <v>27545</v>
      </c>
      <c r="B11839" s="2" t="s">
        <v>27546</v>
      </c>
      <c r="C11839" s="2" t="s">
        <v>962</v>
      </c>
      <c r="D11839" s="2"/>
    </row>
    <row r="11840" spans="1:4" ht="12.75" x14ac:dyDescent="0.2">
      <c r="A11840" s="2" t="s">
        <v>27547</v>
      </c>
      <c r="B11840" s="2" t="s">
        <v>27548</v>
      </c>
      <c r="C11840" s="2" t="s">
        <v>962</v>
      </c>
      <c r="D11840" s="2"/>
    </row>
    <row r="11841" spans="1:4" ht="12.75" x14ac:dyDescent="0.2">
      <c r="A11841" s="2" t="s">
        <v>27549</v>
      </c>
      <c r="B11841" s="2" t="s">
        <v>27550</v>
      </c>
      <c r="C11841" s="2" t="s">
        <v>962</v>
      </c>
      <c r="D11841" s="2"/>
    </row>
    <row r="11842" spans="1:4" ht="12.75" x14ac:dyDescent="0.2">
      <c r="A11842" s="2" t="s">
        <v>27551</v>
      </c>
      <c r="B11842" s="2" t="s">
        <v>27552</v>
      </c>
      <c r="C11842" s="2" t="s">
        <v>962</v>
      </c>
      <c r="D11842" s="2"/>
    </row>
    <row r="11843" spans="1:4" ht="12.75" x14ac:dyDescent="0.2">
      <c r="A11843" s="2" t="s">
        <v>27553</v>
      </c>
      <c r="B11843" s="2" t="s">
        <v>27554</v>
      </c>
      <c r="C11843" s="2" t="s">
        <v>962</v>
      </c>
      <c r="D11843" s="2"/>
    </row>
    <row r="11844" spans="1:4" ht="12.75" x14ac:dyDescent="0.2">
      <c r="A11844" s="2" t="s">
        <v>27555</v>
      </c>
      <c r="B11844" s="2" t="s">
        <v>27556</v>
      </c>
      <c r="C11844" s="2" t="s">
        <v>962</v>
      </c>
      <c r="D11844" s="2"/>
    </row>
    <row r="11845" spans="1:4" ht="12.75" x14ac:dyDescent="0.2">
      <c r="A11845" s="2" t="s">
        <v>27557</v>
      </c>
      <c r="B11845" s="2" t="s">
        <v>27558</v>
      </c>
      <c r="C11845" s="2" t="s">
        <v>962</v>
      </c>
      <c r="D11845" s="2"/>
    </row>
    <row r="11846" spans="1:4" ht="12.75" x14ac:dyDescent="0.2">
      <c r="A11846" s="2" t="s">
        <v>27559</v>
      </c>
      <c r="B11846" s="2" t="s">
        <v>27560</v>
      </c>
      <c r="C11846" s="2" t="s">
        <v>962</v>
      </c>
      <c r="D11846" s="2"/>
    </row>
    <row r="11847" spans="1:4" ht="12.75" x14ac:dyDescent="0.2">
      <c r="A11847" s="2" t="s">
        <v>27561</v>
      </c>
      <c r="B11847" s="2" t="s">
        <v>27562</v>
      </c>
      <c r="C11847" s="2" t="s">
        <v>962</v>
      </c>
      <c r="D11847" s="2"/>
    </row>
    <row r="11848" spans="1:4" ht="12.75" x14ac:dyDescent="0.2">
      <c r="A11848" s="2" t="s">
        <v>27563</v>
      </c>
      <c r="B11848" s="2" t="s">
        <v>27564</v>
      </c>
      <c r="C11848" s="2" t="s">
        <v>962</v>
      </c>
      <c r="D11848" s="2"/>
    </row>
    <row r="11849" spans="1:4" ht="12.75" x14ac:dyDescent="0.2">
      <c r="A11849" s="2" t="s">
        <v>27565</v>
      </c>
      <c r="B11849" s="2" t="s">
        <v>27566</v>
      </c>
      <c r="C11849" s="2" t="s">
        <v>962</v>
      </c>
      <c r="D11849" s="2"/>
    </row>
    <row r="11850" spans="1:4" ht="12.75" x14ac:dyDescent="0.2">
      <c r="A11850" s="2" t="s">
        <v>27567</v>
      </c>
      <c r="B11850" s="2" t="s">
        <v>27568</v>
      </c>
      <c r="C11850" s="2" t="s">
        <v>962</v>
      </c>
      <c r="D11850" s="2"/>
    </row>
    <row r="11851" spans="1:4" ht="12.75" x14ac:dyDescent="0.2">
      <c r="A11851" s="2" t="s">
        <v>27569</v>
      </c>
      <c r="B11851" s="2" t="s">
        <v>27570</v>
      </c>
      <c r="C11851" s="2" t="s">
        <v>962</v>
      </c>
      <c r="D11851" s="2"/>
    </row>
    <row r="11852" spans="1:4" ht="12.75" x14ac:dyDescent="0.2">
      <c r="A11852" s="2" t="s">
        <v>27571</v>
      </c>
      <c r="B11852" s="2" t="s">
        <v>27572</v>
      </c>
      <c r="C11852" s="2" t="s">
        <v>962</v>
      </c>
      <c r="D11852" s="2"/>
    </row>
    <row r="11853" spans="1:4" ht="12.75" x14ac:dyDescent="0.2">
      <c r="A11853" s="2" t="s">
        <v>27573</v>
      </c>
      <c r="B11853" s="2" t="s">
        <v>27574</v>
      </c>
      <c r="C11853" s="2" t="s">
        <v>962</v>
      </c>
      <c r="D11853" s="2"/>
    </row>
    <row r="11854" spans="1:4" ht="12.75" x14ac:dyDescent="0.2">
      <c r="A11854" s="2" t="s">
        <v>27575</v>
      </c>
      <c r="B11854" s="2" t="s">
        <v>27576</v>
      </c>
      <c r="C11854" s="2" t="s">
        <v>962</v>
      </c>
      <c r="D11854" s="2"/>
    </row>
    <row r="11855" spans="1:4" ht="12.75" x14ac:dyDescent="0.2">
      <c r="A11855" s="2" t="s">
        <v>27577</v>
      </c>
      <c r="B11855" s="2" t="s">
        <v>27578</v>
      </c>
      <c r="C11855" s="2" t="s">
        <v>962</v>
      </c>
      <c r="D11855" s="2"/>
    </row>
    <row r="11856" spans="1:4" ht="12.75" x14ac:dyDescent="0.2">
      <c r="A11856" s="2" t="s">
        <v>27579</v>
      </c>
      <c r="B11856" s="2" t="s">
        <v>27580</v>
      </c>
      <c r="C11856" s="2" t="s">
        <v>962</v>
      </c>
      <c r="D11856" s="2"/>
    </row>
    <row r="11857" spans="1:4" ht="12.75" x14ac:dyDescent="0.2">
      <c r="A11857" s="2" t="s">
        <v>27581</v>
      </c>
      <c r="B11857" s="2" t="s">
        <v>27582</v>
      </c>
      <c r="C11857" s="2" t="s">
        <v>962</v>
      </c>
      <c r="D11857" s="2"/>
    </row>
    <row r="11858" spans="1:4" ht="12.75" x14ac:dyDescent="0.2">
      <c r="A11858" s="2" t="s">
        <v>27583</v>
      </c>
      <c r="B11858" s="2" t="s">
        <v>27584</v>
      </c>
      <c r="C11858" s="2" t="s">
        <v>962</v>
      </c>
      <c r="D11858" s="2"/>
    </row>
    <row r="11859" spans="1:4" ht="12.75" x14ac:dyDescent="0.2">
      <c r="A11859" s="2" t="s">
        <v>27585</v>
      </c>
      <c r="B11859" s="2" t="s">
        <v>27586</v>
      </c>
      <c r="C11859" s="2" t="s">
        <v>962</v>
      </c>
      <c r="D11859" s="2"/>
    </row>
    <row r="11860" spans="1:4" ht="12.75" x14ac:dyDescent="0.2">
      <c r="A11860" s="2" t="s">
        <v>27587</v>
      </c>
      <c r="B11860" s="2" t="s">
        <v>27588</v>
      </c>
      <c r="C11860" s="2" t="s">
        <v>962</v>
      </c>
      <c r="D11860" s="2"/>
    </row>
    <row r="11861" spans="1:4" ht="12.75" x14ac:dyDescent="0.2">
      <c r="A11861" s="2" t="s">
        <v>27589</v>
      </c>
      <c r="B11861" s="2" t="s">
        <v>27590</v>
      </c>
      <c r="C11861" s="2" t="s">
        <v>962</v>
      </c>
      <c r="D11861" s="2"/>
    </row>
    <row r="11862" spans="1:4" ht="12.75" x14ac:dyDescent="0.2">
      <c r="A11862" s="2" t="s">
        <v>27591</v>
      </c>
      <c r="B11862" s="2" t="s">
        <v>27592</v>
      </c>
      <c r="C11862" s="2" t="s">
        <v>962</v>
      </c>
      <c r="D11862" s="2"/>
    </row>
    <row r="11863" spans="1:4" ht="12.75" x14ac:dyDescent="0.2">
      <c r="A11863" s="2" t="s">
        <v>27593</v>
      </c>
      <c r="B11863" s="2" t="s">
        <v>27594</v>
      </c>
      <c r="C11863" s="2" t="s">
        <v>962</v>
      </c>
      <c r="D11863" s="2"/>
    </row>
    <row r="11864" spans="1:4" ht="12.75" x14ac:dyDescent="0.2">
      <c r="A11864" s="2" t="s">
        <v>27595</v>
      </c>
      <c r="B11864" s="2" t="s">
        <v>27596</v>
      </c>
      <c r="C11864" s="2" t="s">
        <v>962</v>
      </c>
      <c r="D11864" s="2"/>
    </row>
    <row r="11865" spans="1:4" ht="12.75" x14ac:dyDescent="0.2">
      <c r="A11865" s="2" t="s">
        <v>27597</v>
      </c>
      <c r="B11865" s="2" t="s">
        <v>27598</v>
      </c>
      <c r="C11865" s="2" t="s">
        <v>962</v>
      </c>
      <c r="D11865" s="2"/>
    </row>
    <row r="11866" spans="1:4" ht="12.75" x14ac:dyDescent="0.2">
      <c r="A11866" s="2" t="s">
        <v>27599</v>
      </c>
      <c r="B11866" s="2" t="s">
        <v>27600</v>
      </c>
      <c r="C11866" s="2" t="s">
        <v>962</v>
      </c>
      <c r="D11866" s="2"/>
    </row>
    <row r="11867" spans="1:4" ht="12.75" x14ac:dyDescent="0.2">
      <c r="A11867" s="2" t="s">
        <v>27601</v>
      </c>
      <c r="B11867" s="2" t="s">
        <v>27602</v>
      </c>
      <c r="C11867" s="2" t="s">
        <v>962</v>
      </c>
      <c r="D11867" s="2"/>
    </row>
    <row r="11868" spans="1:4" ht="12.75" x14ac:dyDescent="0.2">
      <c r="A11868" s="2" t="s">
        <v>27603</v>
      </c>
      <c r="B11868" s="2" t="s">
        <v>27604</v>
      </c>
      <c r="C11868" s="2" t="s">
        <v>962</v>
      </c>
      <c r="D11868" s="2"/>
    </row>
    <row r="11869" spans="1:4" ht="12.75" x14ac:dyDescent="0.2">
      <c r="A11869" s="2" t="s">
        <v>27605</v>
      </c>
      <c r="B11869" s="2" t="s">
        <v>27606</v>
      </c>
      <c r="C11869" s="2" t="s">
        <v>962</v>
      </c>
      <c r="D11869" s="2"/>
    </row>
    <row r="11870" spans="1:4" ht="12.75" x14ac:dyDescent="0.2">
      <c r="A11870" s="2" t="s">
        <v>27607</v>
      </c>
      <c r="B11870" s="2" t="s">
        <v>27608</v>
      </c>
      <c r="C11870" s="2" t="s">
        <v>962</v>
      </c>
      <c r="D11870" s="2"/>
    </row>
    <row r="11871" spans="1:4" ht="12.75" x14ac:dyDescent="0.2">
      <c r="A11871" s="2" t="s">
        <v>27609</v>
      </c>
      <c r="B11871" s="2" t="s">
        <v>27610</v>
      </c>
      <c r="C11871" s="2" t="s">
        <v>962</v>
      </c>
      <c r="D11871" s="2"/>
    </row>
    <row r="11872" spans="1:4" ht="12.75" x14ac:dyDescent="0.2">
      <c r="A11872" s="2" t="s">
        <v>27611</v>
      </c>
      <c r="B11872" s="2" t="s">
        <v>27612</v>
      </c>
      <c r="C11872" s="2" t="s">
        <v>962</v>
      </c>
      <c r="D11872" s="2"/>
    </row>
    <row r="11873" spans="1:4" ht="12.75" x14ac:dyDescent="0.2">
      <c r="A11873" s="2" t="s">
        <v>27613</v>
      </c>
      <c r="B11873" s="2" t="s">
        <v>27614</v>
      </c>
      <c r="C11873" s="2" t="s">
        <v>962</v>
      </c>
      <c r="D11873" s="2"/>
    </row>
    <row r="11874" spans="1:4" ht="12.75" x14ac:dyDescent="0.2">
      <c r="A11874" s="2" t="s">
        <v>27615</v>
      </c>
      <c r="B11874" s="2" t="s">
        <v>27616</v>
      </c>
      <c r="C11874" s="2" t="s">
        <v>962</v>
      </c>
      <c r="D11874" s="2"/>
    </row>
    <row r="11875" spans="1:4" ht="12.75" x14ac:dyDescent="0.2">
      <c r="A11875" s="2" t="s">
        <v>27617</v>
      </c>
      <c r="B11875" s="2" t="s">
        <v>27618</v>
      </c>
      <c r="C11875" s="2" t="s">
        <v>962</v>
      </c>
      <c r="D11875" s="2"/>
    </row>
    <row r="11876" spans="1:4" ht="12.75" x14ac:dyDescent="0.2">
      <c r="A11876" s="2" t="s">
        <v>27619</v>
      </c>
      <c r="B11876" s="2" t="s">
        <v>27620</v>
      </c>
      <c r="C11876" s="2" t="s">
        <v>962</v>
      </c>
      <c r="D11876" s="2"/>
    </row>
    <row r="11877" spans="1:4" ht="12.75" x14ac:dyDescent="0.2">
      <c r="A11877" s="2" t="s">
        <v>27621</v>
      </c>
      <c r="B11877" s="2" t="s">
        <v>27622</v>
      </c>
      <c r="C11877" s="2" t="s">
        <v>962</v>
      </c>
      <c r="D11877" s="2"/>
    </row>
    <row r="11878" spans="1:4" ht="12.75" x14ac:dyDescent="0.2">
      <c r="A11878" s="2" t="s">
        <v>27623</v>
      </c>
      <c r="B11878" s="2" t="s">
        <v>27624</v>
      </c>
      <c r="C11878" s="2" t="s">
        <v>962</v>
      </c>
      <c r="D11878" s="2"/>
    </row>
    <row r="11879" spans="1:4" ht="12.75" x14ac:dyDescent="0.2">
      <c r="A11879" s="2" t="s">
        <v>27625</v>
      </c>
      <c r="B11879" s="2" t="s">
        <v>27626</v>
      </c>
      <c r="C11879" s="2" t="s">
        <v>962</v>
      </c>
      <c r="D11879" s="2"/>
    </row>
    <row r="11880" spans="1:4" ht="12.75" x14ac:dyDescent="0.2">
      <c r="A11880" s="2" t="s">
        <v>27627</v>
      </c>
      <c r="B11880" s="2" t="s">
        <v>27628</v>
      </c>
      <c r="C11880" s="2" t="s">
        <v>962</v>
      </c>
      <c r="D11880" s="2"/>
    </row>
    <row r="11881" spans="1:4" ht="12.75" x14ac:dyDescent="0.2">
      <c r="A11881" s="2" t="s">
        <v>27629</v>
      </c>
      <c r="B11881" s="2" t="s">
        <v>27630</v>
      </c>
      <c r="C11881" s="2" t="s">
        <v>962</v>
      </c>
      <c r="D11881" s="2"/>
    </row>
    <row r="11882" spans="1:4" ht="12.75" x14ac:dyDescent="0.2">
      <c r="A11882" s="2" t="s">
        <v>27631</v>
      </c>
      <c r="B11882" s="2" t="s">
        <v>27632</v>
      </c>
      <c r="C11882" s="2" t="s">
        <v>962</v>
      </c>
      <c r="D11882" s="2"/>
    </row>
    <row r="11883" spans="1:4" ht="12.75" x14ac:dyDescent="0.2">
      <c r="A11883" s="2" t="s">
        <v>27633</v>
      </c>
      <c r="B11883" s="2" t="s">
        <v>27634</v>
      </c>
      <c r="C11883" s="2" t="s">
        <v>962</v>
      </c>
      <c r="D11883" s="2"/>
    </row>
    <row r="11884" spans="1:4" ht="12.75" x14ac:dyDescent="0.2">
      <c r="A11884" s="2" t="s">
        <v>27635</v>
      </c>
      <c r="B11884" s="2" t="s">
        <v>27636</v>
      </c>
      <c r="C11884" s="2" t="s">
        <v>962</v>
      </c>
      <c r="D11884" s="2"/>
    </row>
    <row r="11885" spans="1:4" ht="12.75" x14ac:dyDescent="0.2">
      <c r="A11885" s="2" t="s">
        <v>27637</v>
      </c>
      <c r="B11885" s="2" t="s">
        <v>27638</v>
      </c>
      <c r="C11885" s="2" t="s">
        <v>962</v>
      </c>
      <c r="D11885" s="2"/>
    </row>
    <row r="11886" spans="1:4" ht="12.75" x14ac:dyDescent="0.2">
      <c r="A11886" s="2" t="s">
        <v>20637</v>
      </c>
      <c r="B11886" s="2" t="s">
        <v>20638</v>
      </c>
      <c r="C11886" s="2" t="s">
        <v>962</v>
      </c>
      <c r="D11886" s="2"/>
    </row>
    <row r="11887" spans="1:4" ht="12.75" x14ac:dyDescent="0.2">
      <c r="A11887" s="2" t="s">
        <v>20639</v>
      </c>
      <c r="B11887" s="2" t="s">
        <v>20640</v>
      </c>
      <c r="C11887" s="2" t="s">
        <v>962</v>
      </c>
      <c r="D11887" s="2"/>
    </row>
    <row r="11888" spans="1:4" ht="12.75" x14ac:dyDescent="0.2">
      <c r="A11888" s="2" t="s">
        <v>20641</v>
      </c>
      <c r="B11888" s="2" t="s">
        <v>20642</v>
      </c>
      <c r="C11888" s="2" t="s">
        <v>962</v>
      </c>
      <c r="D11888" s="2"/>
    </row>
    <row r="11889" spans="1:4" ht="12.75" x14ac:dyDescent="0.2">
      <c r="A11889" s="2" t="s">
        <v>20643</v>
      </c>
      <c r="B11889" s="2" t="s">
        <v>20644</v>
      </c>
      <c r="C11889" s="2" t="s">
        <v>962</v>
      </c>
      <c r="D11889" s="2"/>
    </row>
    <row r="11890" spans="1:4" ht="12.75" x14ac:dyDescent="0.2">
      <c r="A11890" s="2" t="s">
        <v>20645</v>
      </c>
      <c r="B11890" s="2" t="s">
        <v>20646</v>
      </c>
      <c r="C11890" s="2" t="s">
        <v>962</v>
      </c>
      <c r="D11890" s="2"/>
    </row>
    <row r="11891" spans="1:4" ht="12.75" x14ac:dyDescent="0.2">
      <c r="A11891" s="2" t="s">
        <v>20647</v>
      </c>
      <c r="B11891" s="2" t="s">
        <v>20648</v>
      </c>
      <c r="C11891" s="2" t="s">
        <v>962</v>
      </c>
      <c r="D11891" s="2"/>
    </row>
    <row r="11892" spans="1:4" ht="12.75" x14ac:dyDescent="0.2">
      <c r="A11892" s="2" t="s">
        <v>20649</v>
      </c>
      <c r="B11892" s="2" t="s">
        <v>20650</v>
      </c>
      <c r="C11892" s="2" t="s">
        <v>962</v>
      </c>
      <c r="D11892" s="2"/>
    </row>
    <row r="11893" spans="1:4" ht="12.75" x14ac:dyDescent="0.2">
      <c r="A11893" s="2" t="s">
        <v>20651</v>
      </c>
      <c r="B11893" s="2" t="s">
        <v>20652</v>
      </c>
      <c r="C11893" s="2" t="s">
        <v>962</v>
      </c>
      <c r="D11893" s="2"/>
    </row>
    <row r="11894" spans="1:4" ht="12.75" x14ac:dyDescent="0.2">
      <c r="A11894" s="2" t="s">
        <v>20653</v>
      </c>
      <c r="B11894" s="2" t="s">
        <v>20654</v>
      </c>
      <c r="C11894" s="2" t="s">
        <v>962</v>
      </c>
      <c r="D11894" s="2"/>
    </row>
    <row r="11895" spans="1:4" ht="12.75" x14ac:dyDescent="0.2">
      <c r="A11895" s="2" t="s">
        <v>20655</v>
      </c>
      <c r="B11895" s="2" t="s">
        <v>20656</v>
      </c>
      <c r="C11895" s="2" t="s">
        <v>962</v>
      </c>
      <c r="D11895" s="2"/>
    </row>
    <row r="11896" spans="1:4" ht="12.75" x14ac:dyDescent="0.2">
      <c r="A11896" s="2" t="s">
        <v>20657</v>
      </c>
      <c r="B11896" s="2" t="s">
        <v>20658</v>
      </c>
      <c r="C11896" s="2" t="s">
        <v>962</v>
      </c>
      <c r="D11896" s="2"/>
    </row>
    <row r="11897" spans="1:4" ht="12.75" x14ac:dyDescent="0.2">
      <c r="A11897" s="2" t="s">
        <v>20659</v>
      </c>
      <c r="B11897" s="2" t="s">
        <v>20660</v>
      </c>
      <c r="C11897" s="2" t="s">
        <v>962</v>
      </c>
      <c r="D11897" s="2"/>
    </row>
    <row r="11898" spans="1:4" ht="12.75" x14ac:dyDescent="0.2">
      <c r="A11898" s="2" t="s">
        <v>20661</v>
      </c>
      <c r="B11898" s="2" t="s">
        <v>20662</v>
      </c>
      <c r="C11898" s="2" t="s">
        <v>962</v>
      </c>
      <c r="D11898" s="2"/>
    </row>
    <row r="11899" spans="1:4" ht="12.75" x14ac:dyDescent="0.2">
      <c r="A11899" s="2" t="s">
        <v>20663</v>
      </c>
      <c r="B11899" s="2" t="s">
        <v>20664</v>
      </c>
      <c r="C11899" s="2" t="s">
        <v>962</v>
      </c>
      <c r="D11899" s="2"/>
    </row>
    <row r="11900" spans="1:4" ht="12.75" x14ac:dyDescent="0.2">
      <c r="A11900" s="2" t="s">
        <v>20665</v>
      </c>
      <c r="B11900" s="2" t="s">
        <v>20666</v>
      </c>
      <c r="C11900" s="2" t="s">
        <v>962</v>
      </c>
      <c r="D11900" s="2"/>
    </row>
    <row r="11901" spans="1:4" ht="12.75" x14ac:dyDescent="0.2">
      <c r="A11901" s="2" t="s">
        <v>20667</v>
      </c>
      <c r="B11901" s="2" t="s">
        <v>20668</v>
      </c>
      <c r="C11901" s="2" t="s">
        <v>962</v>
      </c>
      <c r="D11901" s="2"/>
    </row>
    <row r="11902" spans="1:4" ht="12.75" x14ac:dyDescent="0.2">
      <c r="A11902" s="2" t="s">
        <v>20669</v>
      </c>
      <c r="B11902" s="2" t="s">
        <v>20670</v>
      </c>
      <c r="C11902" s="2" t="s">
        <v>962</v>
      </c>
      <c r="D11902" s="2"/>
    </row>
    <row r="11903" spans="1:4" ht="12.75" x14ac:dyDescent="0.2">
      <c r="A11903" s="2" t="s">
        <v>20671</v>
      </c>
      <c r="B11903" s="2" t="s">
        <v>20672</v>
      </c>
      <c r="C11903" s="2" t="s">
        <v>962</v>
      </c>
      <c r="D11903" s="2"/>
    </row>
    <row r="11904" spans="1:4" ht="12.75" x14ac:dyDescent="0.2">
      <c r="A11904" s="2" t="s">
        <v>20673</v>
      </c>
      <c r="B11904" s="2" t="s">
        <v>20674</v>
      </c>
      <c r="C11904" s="2" t="s">
        <v>962</v>
      </c>
      <c r="D11904" s="2"/>
    </row>
    <row r="11905" spans="1:4" ht="12.75" x14ac:dyDescent="0.2">
      <c r="A11905" s="2" t="s">
        <v>20675</v>
      </c>
      <c r="B11905" s="2" t="s">
        <v>20676</v>
      </c>
      <c r="C11905" s="2" t="s">
        <v>962</v>
      </c>
      <c r="D11905" s="2"/>
    </row>
    <row r="11906" spans="1:4" ht="12.75" x14ac:dyDescent="0.2">
      <c r="A11906" s="2" t="s">
        <v>20677</v>
      </c>
      <c r="B11906" s="2" t="s">
        <v>20678</v>
      </c>
      <c r="C11906" s="2" t="s">
        <v>962</v>
      </c>
      <c r="D11906" s="2"/>
    </row>
    <row r="11907" spans="1:4" ht="12.75" x14ac:dyDescent="0.2">
      <c r="A11907" s="2" t="s">
        <v>20679</v>
      </c>
      <c r="B11907" s="2" t="s">
        <v>20680</v>
      </c>
      <c r="C11907" s="2" t="s">
        <v>962</v>
      </c>
      <c r="D11907" s="2"/>
    </row>
    <row r="11908" spans="1:4" ht="12.75" x14ac:dyDescent="0.2">
      <c r="A11908" s="2" t="s">
        <v>20681</v>
      </c>
      <c r="B11908" s="2" t="s">
        <v>20682</v>
      </c>
      <c r="C11908" s="2" t="s">
        <v>962</v>
      </c>
      <c r="D11908" s="2"/>
    </row>
    <row r="11909" spans="1:4" ht="12.75" x14ac:dyDescent="0.2">
      <c r="A11909" s="2" t="s">
        <v>20683</v>
      </c>
      <c r="B11909" s="2" t="s">
        <v>20684</v>
      </c>
      <c r="C11909" s="2" t="s">
        <v>962</v>
      </c>
      <c r="D11909" s="2"/>
    </row>
    <row r="11910" spans="1:4" ht="12.75" x14ac:dyDescent="0.2">
      <c r="A11910" s="2" t="s">
        <v>20685</v>
      </c>
      <c r="B11910" s="2" t="s">
        <v>20686</v>
      </c>
      <c r="C11910" s="2" t="s">
        <v>962</v>
      </c>
      <c r="D11910" s="2"/>
    </row>
    <row r="11911" spans="1:4" ht="12.75" x14ac:dyDescent="0.2">
      <c r="A11911" s="2" t="s">
        <v>20687</v>
      </c>
      <c r="B11911" s="2" t="s">
        <v>20688</v>
      </c>
      <c r="C11911" s="2" t="s">
        <v>962</v>
      </c>
      <c r="D11911" s="2"/>
    </row>
    <row r="11912" spans="1:4" ht="12.75" x14ac:dyDescent="0.2">
      <c r="A11912" s="2" t="s">
        <v>20689</v>
      </c>
      <c r="B11912" s="2" t="s">
        <v>20690</v>
      </c>
      <c r="C11912" s="2" t="s">
        <v>962</v>
      </c>
      <c r="D11912" s="2"/>
    </row>
    <row r="11913" spans="1:4" ht="12.75" x14ac:dyDescent="0.2">
      <c r="A11913" s="2" t="s">
        <v>20691</v>
      </c>
      <c r="B11913" s="2" t="s">
        <v>20692</v>
      </c>
      <c r="C11913" s="2" t="s">
        <v>962</v>
      </c>
      <c r="D11913" s="2"/>
    </row>
    <row r="11914" spans="1:4" ht="12.75" x14ac:dyDescent="0.2">
      <c r="A11914" s="2" t="s">
        <v>20693</v>
      </c>
      <c r="B11914" s="2" t="s">
        <v>20694</v>
      </c>
      <c r="C11914" s="2" t="s">
        <v>962</v>
      </c>
      <c r="D11914" s="2"/>
    </row>
    <row r="11915" spans="1:4" ht="12.75" x14ac:dyDescent="0.2">
      <c r="A11915" s="2" t="s">
        <v>20695</v>
      </c>
      <c r="B11915" s="2" t="s">
        <v>20696</v>
      </c>
      <c r="C11915" s="2" t="s">
        <v>962</v>
      </c>
      <c r="D11915" s="2"/>
    </row>
    <row r="11916" spans="1:4" ht="12.75" x14ac:dyDescent="0.2">
      <c r="A11916" s="2" t="s">
        <v>20697</v>
      </c>
      <c r="B11916" s="2" t="s">
        <v>20698</v>
      </c>
      <c r="C11916" s="2" t="s">
        <v>962</v>
      </c>
      <c r="D11916" s="2"/>
    </row>
    <row r="11917" spans="1:4" ht="12.75" x14ac:dyDescent="0.2">
      <c r="A11917" s="2" t="s">
        <v>20699</v>
      </c>
      <c r="B11917" s="2" t="s">
        <v>20700</v>
      </c>
      <c r="C11917" s="2" t="s">
        <v>962</v>
      </c>
      <c r="D11917" s="2"/>
    </row>
    <row r="11918" spans="1:4" ht="12.75" x14ac:dyDescent="0.2">
      <c r="A11918" s="2" t="s">
        <v>20701</v>
      </c>
      <c r="B11918" s="2" t="s">
        <v>20702</v>
      </c>
      <c r="C11918" s="2" t="s">
        <v>962</v>
      </c>
      <c r="D11918" s="2"/>
    </row>
    <row r="11919" spans="1:4" ht="12.75" x14ac:dyDescent="0.2">
      <c r="A11919" s="2" t="s">
        <v>20703</v>
      </c>
      <c r="B11919" s="2" t="s">
        <v>20704</v>
      </c>
      <c r="C11919" s="2" t="s">
        <v>962</v>
      </c>
      <c r="D11919" s="2"/>
    </row>
    <row r="11920" spans="1:4" ht="12.75" x14ac:dyDescent="0.2">
      <c r="A11920" s="2" t="s">
        <v>20705</v>
      </c>
      <c r="B11920" s="2" t="s">
        <v>20706</v>
      </c>
      <c r="C11920" s="2" t="s">
        <v>962</v>
      </c>
      <c r="D11920" s="2"/>
    </row>
    <row r="11921" spans="1:4" ht="12.75" x14ac:dyDescent="0.2">
      <c r="A11921" s="2" t="s">
        <v>20707</v>
      </c>
      <c r="B11921" s="2" t="s">
        <v>20708</v>
      </c>
      <c r="C11921" s="2" t="s">
        <v>962</v>
      </c>
      <c r="D11921" s="2"/>
    </row>
    <row r="11922" spans="1:4" ht="12.75" x14ac:dyDescent="0.2">
      <c r="A11922" s="2" t="s">
        <v>20709</v>
      </c>
      <c r="B11922" s="2" t="s">
        <v>20710</v>
      </c>
      <c r="C11922" s="2" t="s">
        <v>962</v>
      </c>
      <c r="D11922" s="2"/>
    </row>
    <row r="11923" spans="1:4" ht="12.75" x14ac:dyDescent="0.2">
      <c r="A11923" s="2" t="s">
        <v>20711</v>
      </c>
      <c r="B11923" s="2" t="s">
        <v>20712</v>
      </c>
      <c r="C11923" s="2" t="s">
        <v>962</v>
      </c>
      <c r="D11923" s="2"/>
    </row>
    <row r="11924" spans="1:4" ht="12.75" x14ac:dyDescent="0.2">
      <c r="A11924" s="2" t="s">
        <v>20713</v>
      </c>
      <c r="B11924" s="2" t="s">
        <v>20714</v>
      </c>
      <c r="C11924" s="2" t="s">
        <v>962</v>
      </c>
      <c r="D11924" s="2"/>
    </row>
    <row r="11925" spans="1:4" ht="12.75" x14ac:dyDescent="0.2">
      <c r="A11925" s="2" t="s">
        <v>20715</v>
      </c>
      <c r="B11925" s="2" t="s">
        <v>20716</v>
      </c>
      <c r="C11925" s="2" t="s">
        <v>962</v>
      </c>
      <c r="D11925" s="2"/>
    </row>
    <row r="11926" spans="1:4" ht="12.75" x14ac:dyDescent="0.2">
      <c r="A11926" s="2" t="s">
        <v>20717</v>
      </c>
      <c r="B11926" s="2" t="s">
        <v>20718</v>
      </c>
      <c r="C11926" s="2" t="s">
        <v>962</v>
      </c>
      <c r="D11926" s="2"/>
    </row>
    <row r="11927" spans="1:4" ht="12.75" x14ac:dyDescent="0.2">
      <c r="A11927" s="2" t="s">
        <v>20719</v>
      </c>
      <c r="B11927" s="2" t="s">
        <v>20720</v>
      </c>
      <c r="C11927" s="2" t="s">
        <v>962</v>
      </c>
      <c r="D11927" s="2"/>
    </row>
    <row r="11928" spans="1:4" ht="12.75" x14ac:dyDescent="0.2">
      <c r="A11928" s="2" t="s">
        <v>20721</v>
      </c>
      <c r="B11928" s="2" t="s">
        <v>20722</v>
      </c>
      <c r="C11928" s="2" t="s">
        <v>962</v>
      </c>
      <c r="D11928" s="2"/>
    </row>
    <row r="11929" spans="1:4" ht="12.75" x14ac:dyDescent="0.2">
      <c r="A11929" s="2" t="s">
        <v>20723</v>
      </c>
      <c r="B11929" s="2" t="s">
        <v>20724</v>
      </c>
      <c r="C11929" s="2" t="s">
        <v>962</v>
      </c>
      <c r="D11929" s="2"/>
    </row>
    <row r="11930" spans="1:4" ht="12.75" x14ac:dyDescent="0.2">
      <c r="A11930" s="2" t="s">
        <v>20725</v>
      </c>
      <c r="B11930" s="2" t="s">
        <v>20726</v>
      </c>
      <c r="C11930" s="2" t="s">
        <v>962</v>
      </c>
      <c r="D11930" s="2"/>
    </row>
    <row r="11931" spans="1:4" ht="12.75" x14ac:dyDescent="0.2">
      <c r="A11931" s="2" t="s">
        <v>20727</v>
      </c>
      <c r="B11931" s="2" t="s">
        <v>20728</v>
      </c>
      <c r="C11931" s="2" t="s">
        <v>962</v>
      </c>
      <c r="D11931" s="2"/>
    </row>
    <row r="11932" spans="1:4" ht="12.75" x14ac:dyDescent="0.2">
      <c r="A11932" s="2" t="s">
        <v>20729</v>
      </c>
      <c r="B11932" s="2" t="s">
        <v>20730</v>
      </c>
      <c r="C11932" s="2" t="s">
        <v>962</v>
      </c>
      <c r="D11932" s="2"/>
    </row>
    <row r="11933" spans="1:4" ht="12.75" x14ac:dyDescent="0.2">
      <c r="A11933" s="2" t="s">
        <v>20731</v>
      </c>
      <c r="B11933" s="2" t="s">
        <v>20732</v>
      </c>
      <c r="C11933" s="2" t="s">
        <v>962</v>
      </c>
      <c r="D11933" s="2"/>
    </row>
    <row r="11934" spans="1:4" ht="12.75" x14ac:dyDescent="0.2">
      <c r="A11934" s="2" t="s">
        <v>20733</v>
      </c>
      <c r="B11934" s="2" t="s">
        <v>20734</v>
      </c>
      <c r="C11934" s="2" t="s">
        <v>962</v>
      </c>
      <c r="D11934" s="2"/>
    </row>
    <row r="11935" spans="1:4" ht="12.75" x14ac:dyDescent="0.2">
      <c r="A11935" s="2" t="s">
        <v>20735</v>
      </c>
      <c r="B11935" s="2" t="s">
        <v>20736</v>
      </c>
      <c r="C11935" s="2" t="s">
        <v>962</v>
      </c>
      <c r="D11935" s="2"/>
    </row>
    <row r="11936" spans="1:4" ht="12.75" x14ac:dyDescent="0.2">
      <c r="A11936" s="2" t="s">
        <v>20737</v>
      </c>
      <c r="B11936" s="2" t="s">
        <v>20738</v>
      </c>
      <c r="C11936" s="2" t="s">
        <v>962</v>
      </c>
      <c r="D11936" s="2"/>
    </row>
    <row r="11937" spans="1:4" ht="12.75" x14ac:dyDescent="0.2">
      <c r="A11937" s="2" t="s">
        <v>20739</v>
      </c>
      <c r="B11937" s="2" t="s">
        <v>20740</v>
      </c>
      <c r="C11937" s="2" t="s">
        <v>962</v>
      </c>
      <c r="D11937" s="2"/>
    </row>
    <row r="11938" spans="1:4" ht="12.75" x14ac:dyDescent="0.2">
      <c r="A11938" s="2" t="s">
        <v>20741</v>
      </c>
      <c r="B11938" s="2" t="s">
        <v>20742</v>
      </c>
      <c r="C11938" s="2" t="s">
        <v>962</v>
      </c>
      <c r="D11938" s="2"/>
    </row>
    <row r="11939" spans="1:4" ht="12.75" x14ac:dyDescent="0.2">
      <c r="A11939" s="2" t="s">
        <v>20743</v>
      </c>
      <c r="B11939" s="2" t="s">
        <v>20744</v>
      </c>
      <c r="C11939" s="2" t="s">
        <v>962</v>
      </c>
      <c r="D11939" s="2"/>
    </row>
    <row r="11940" spans="1:4" ht="12.75" x14ac:dyDescent="0.2">
      <c r="A11940" s="2" t="s">
        <v>20745</v>
      </c>
      <c r="B11940" s="2" t="s">
        <v>20746</v>
      </c>
      <c r="C11940" s="2" t="s">
        <v>962</v>
      </c>
      <c r="D11940" s="2"/>
    </row>
    <row r="11941" spans="1:4" ht="12.75" x14ac:dyDescent="0.2">
      <c r="A11941" s="2" t="s">
        <v>20747</v>
      </c>
      <c r="B11941" s="2" t="s">
        <v>20748</v>
      </c>
      <c r="C11941" s="2" t="s">
        <v>962</v>
      </c>
      <c r="D11941" s="2"/>
    </row>
    <row r="11942" spans="1:4" ht="12.75" x14ac:dyDescent="0.2">
      <c r="A11942" s="2" t="s">
        <v>20749</v>
      </c>
      <c r="B11942" s="2" t="s">
        <v>20750</v>
      </c>
      <c r="C11942" s="2" t="s">
        <v>962</v>
      </c>
      <c r="D11942" s="2"/>
    </row>
    <row r="11943" spans="1:4" ht="12.75" x14ac:dyDescent="0.2">
      <c r="A11943" s="2" t="s">
        <v>20751</v>
      </c>
      <c r="B11943" s="2" t="s">
        <v>20752</v>
      </c>
      <c r="C11943" s="2" t="s">
        <v>962</v>
      </c>
      <c r="D11943" s="2"/>
    </row>
    <row r="11944" spans="1:4" ht="12.75" x14ac:dyDescent="0.2">
      <c r="A11944" s="2" t="s">
        <v>20753</v>
      </c>
      <c r="B11944" s="2" t="s">
        <v>20754</v>
      </c>
      <c r="C11944" s="2" t="s">
        <v>962</v>
      </c>
      <c r="D11944" s="2"/>
    </row>
    <row r="11945" spans="1:4" ht="12.75" x14ac:dyDescent="0.2">
      <c r="A11945" s="2" t="s">
        <v>20755</v>
      </c>
      <c r="B11945" s="2" t="s">
        <v>20756</v>
      </c>
      <c r="C11945" s="2" t="s">
        <v>962</v>
      </c>
      <c r="D11945" s="2"/>
    </row>
    <row r="11946" spans="1:4" ht="12.75" x14ac:dyDescent="0.2">
      <c r="A11946" s="2" t="s">
        <v>20757</v>
      </c>
      <c r="B11946" s="2" t="s">
        <v>20758</v>
      </c>
      <c r="C11946" s="2" t="s">
        <v>962</v>
      </c>
      <c r="D11946" s="2"/>
    </row>
    <row r="11947" spans="1:4" ht="12.75" x14ac:dyDescent="0.2">
      <c r="A11947" s="2" t="s">
        <v>20759</v>
      </c>
      <c r="B11947" s="2" t="s">
        <v>20760</v>
      </c>
      <c r="C11947" s="2" t="s">
        <v>962</v>
      </c>
      <c r="D11947" s="2"/>
    </row>
    <row r="11948" spans="1:4" ht="12.75" x14ac:dyDescent="0.2">
      <c r="A11948" s="2" t="s">
        <v>20761</v>
      </c>
      <c r="B11948" s="2" t="s">
        <v>20762</v>
      </c>
      <c r="C11948" s="2" t="s">
        <v>962</v>
      </c>
      <c r="D11948" s="2"/>
    </row>
    <row r="11949" spans="1:4" ht="12.75" x14ac:dyDescent="0.2">
      <c r="A11949" s="2" t="s">
        <v>20763</v>
      </c>
      <c r="B11949" s="2" t="s">
        <v>20764</v>
      </c>
      <c r="C11949" s="2" t="s">
        <v>962</v>
      </c>
      <c r="D11949" s="2"/>
    </row>
    <row r="11950" spans="1:4" ht="12.75" x14ac:dyDescent="0.2">
      <c r="A11950" s="2" t="s">
        <v>20765</v>
      </c>
      <c r="B11950" s="2" t="s">
        <v>20766</v>
      </c>
      <c r="C11950" s="2" t="s">
        <v>962</v>
      </c>
      <c r="D11950" s="2"/>
    </row>
    <row r="11951" spans="1:4" ht="12.75" x14ac:dyDescent="0.2">
      <c r="A11951" s="2" t="s">
        <v>20767</v>
      </c>
      <c r="B11951" s="2" t="s">
        <v>20768</v>
      </c>
      <c r="C11951" s="2" t="s">
        <v>962</v>
      </c>
      <c r="D11951" s="2"/>
    </row>
    <row r="11952" spans="1:4" ht="12.75" x14ac:dyDescent="0.2">
      <c r="A11952" s="2" t="s">
        <v>20769</v>
      </c>
      <c r="B11952" s="2" t="s">
        <v>20770</v>
      </c>
      <c r="C11952" s="2" t="s">
        <v>962</v>
      </c>
      <c r="D11952" s="2"/>
    </row>
    <row r="11953" spans="1:4" ht="12.75" x14ac:dyDescent="0.2">
      <c r="A11953" s="2" t="s">
        <v>20771</v>
      </c>
      <c r="B11953" s="2" t="s">
        <v>20772</v>
      </c>
      <c r="C11953" s="2" t="s">
        <v>962</v>
      </c>
      <c r="D11953" s="2"/>
    </row>
    <row r="11954" spans="1:4" ht="12.75" x14ac:dyDescent="0.2">
      <c r="A11954" s="2" t="s">
        <v>20773</v>
      </c>
      <c r="B11954" s="2" t="s">
        <v>20774</v>
      </c>
      <c r="C11954" s="2" t="s">
        <v>962</v>
      </c>
      <c r="D11954" s="2"/>
    </row>
    <row r="11955" spans="1:4" ht="12.75" x14ac:dyDescent="0.2">
      <c r="A11955" s="2" t="s">
        <v>20775</v>
      </c>
      <c r="B11955" s="2" t="s">
        <v>20776</v>
      </c>
      <c r="C11955" s="2" t="s">
        <v>962</v>
      </c>
      <c r="D11955" s="2"/>
    </row>
    <row r="11956" spans="1:4" ht="12.75" x14ac:dyDescent="0.2">
      <c r="A11956" s="2" t="s">
        <v>20777</v>
      </c>
      <c r="B11956" s="2" t="s">
        <v>20778</v>
      </c>
      <c r="C11956" s="2" t="s">
        <v>953</v>
      </c>
      <c r="D11956" s="2"/>
    </row>
    <row r="11957" spans="1:4" ht="12.75" x14ac:dyDescent="0.2">
      <c r="A11957" s="2" t="s">
        <v>20779</v>
      </c>
      <c r="B11957" s="2" t="s">
        <v>20780</v>
      </c>
      <c r="C11957" s="2" t="s">
        <v>953</v>
      </c>
      <c r="D11957" s="2"/>
    </row>
    <row r="11958" spans="1:4" ht="12.75" x14ac:dyDescent="0.2">
      <c r="A11958" s="2" t="s">
        <v>20781</v>
      </c>
      <c r="B11958" s="2" t="s">
        <v>20782</v>
      </c>
      <c r="C11958" s="2" t="s">
        <v>953</v>
      </c>
      <c r="D11958" s="2"/>
    </row>
    <row r="11959" spans="1:4" ht="12.75" x14ac:dyDescent="0.2">
      <c r="A11959" s="2" t="s">
        <v>20783</v>
      </c>
      <c r="B11959" s="2" t="s">
        <v>20784</v>
      </c>
      <c r="C11959" s="2" t="s">
        <v>953</v>
      </c>
      <c r="D11959" s="2"/>
    </row>
    <row r="11960" spans="1:4" ht="12.75" x14ac:dyDescent="0.2">
      <c r="A11960" s="2" t="s">
        <v>20785</v>
      </c>
      <c r="B11960" s="2" t="s">
        <v>20786</v>
      </c>
      <c r="C11960" s="2" t="s">
        <v>953</v>
      </c>
      <c r="D11960" s="2"/>
    </row>
    <row r="11961" spans="1:4" ht="12.75" x14ac:dyDescent="0.2">
      <c r="A11961" s="2" t="s">
        <v>20787</v>
      </c>
      <c r="B11961" s="2" t="s">
        <v>20788</v>
      </c>
      <c r="C11961" s="2" t="s">
        <v>953</v>
      </c>
      <c r="D11961" s="2"/>
    </row>
    <row r="11962" spans="1:4" ht="12.75" x14ac:dyDescent="0.2">
      <c r="A11962" s="2" t="s">
        <v>20789</v>
      </c>
      <c r="B11962" s="2" t="s">
        <v>20790</v>
      </c>
      <c r="C11962" s="2" t="s">
        <v>953</v>
      </c>
      <c r="D11962" s="2"/>
    </row>
    <row r="11963" spans="1:4" ht="12.75" x14ac:dyDescent="0.2">
      <c r="A11963" s="2" t="s">
        <v>20791</v>
      </c>
      <c r="B11963" s="2" t="s">
        <v>20792</v>
      </c>
      <c r="C11963" s="2" t="s">
        <v>953</v>
      </c>
      <c r="D11963" s="2"/>
    </row>
    <row r="11964" spans="1:4" ht="12.75" x14ac:dyDescent="0.2">
      <c r="A11964" s="2" t="s">
        <v>20793</v>
      </c>
      <c r="B11964" s="2" t="s">
        <v>20794</v>
      </c>
      <c r="C11964" s="2" t="s">
        <v>953</v>
      </c>
      <c r="D11964" s="2"/>
    </row>
    <row r="11965" spans="1:4" ht="12.75" x14ac:dyDescent="0.2">
      <c r="A11965" s="2" t="s">
        <v>27639</v>
      </c>
      <c r="B11965" s="2" t="s">
        <v>27640</v>
      </c>
      <c r="C11965" s="2" t="s">
        <v>953</v>
      </c>
      <c r="D11965" s="2"/>
    </row>
    <row r="11966" spans="1:4" ht="12.75" x14ac:dyDescent="0.2">
      <c r="A11966" s="2" t="s">
        <v>27641</v>
      </c>
      <c r="B11966" s="2" t="s">
        <v>27642</v>
      </c>
      <c r="C11966" s="2" t="s">
        <v>953</v>
      </c>
      <c r="D11966" s="2"/>
    </row>
    <row r="11967" spans="1:4" ht="12.75" x14ac:dyDescent="0.2">
      <c r="A11967" s="2" t="s">
        <v>27643</v>
      </c>
      <c r="B11967" s="2" t="s">
        <v>27644</v>
      </c>
      <c r="C11967" s="2" t="s">
        <v>953</v>
      </c>
      <c r="D11967" s="2"/>
    </row>
    <row r="11968" spans="1:4" ht="12.75" x14ac:dyDescent="0.2">
      <c r="A11968" s="2" t="s">
        <v>27645</v>
      </c>
      <c r="B11968" s="2" t="s">
        <v>27646</v>
      </c>
      <c r="C11968" s="2" t="s">
        <v>953</v>
      </c>
      <c r="D11968" s="2"/>
    </row>
    <row r="11969" spans="1:4" ht="12.75" x14ac:dyDescent="0.2">
      <c r="A11969" s="2" t="s">
        <v>27647</v>
      </c>
      <c r="B11969" s="2" t="s">
        <v>27648</v>
      </c>
      <c r="C11969" s="2" t="s">
        <v>953</v>
      </c>
      <c r="D11969" s="2"/>
    </row>
    <row r="11970" spans="1:4" ht="12.75" x14ac:dyDescent="0.2">
      <c r="A11970" s="2" t="s">
        <v>27649</v>
      </c>
      <c r="B11970" s="2" t="s">
        <v>27650</v>
      </c>
      <c r="C11970" s="2" t="s">
        <v>953</v>
      </c>
      <c r="D11970" s="2"/>
    </row>
    <row r="11971" spans="1:4" ht="12.75" x14ac:dyDescent="0.2">
      <c r="A11971" s="2" t="s">
        <v>27651</v>
      </c>
      <c r="B11971" s="2" t="s">
        <v>27652</v>
      </c>
      <c r="C11971" s="2" t="s">
        <v>953</v>
      </c>
      <c r="D11971" s="2"/>
    </row>
    <row r="11972" spans="1:4" ht="12.75" x14ac:dyDescent="0.2">
      <c r="A11972" s="2" t="s">
        <v>27653</v>
      </c>
      <c r="B11972" s="2" t="s">
        <v>27654</v>
      </c>
      <c r="C11972" s="2" t="s">
        <v>953</v>
      </c>
      <c r="D11972" s="2"/>
    </row>
    <row r="11973" spans="1:4" ht="12.75" x14ac:dyDescent="0.2">
      <c r="A11973" s="2" t="s">
        <v>27655</v>
      </c>
      <c r="B11973" s="2" t="s">
        <v>27656</v>
      </c>
      <c r="C11973" s="2" t="s">
        <v>953</v>
      </c>
      <c r="D11973" s="2"/>
    </row>
    <row r="11974" spans="1:4" ht="12.75" x14ac:dyDescent="0.2">
      <c r="A11974" s="2" t="s">
        <v>27657</v>
      </c>
      <c r="B11974" s="2" t="s">
        <v>27658</v>
      </c>
      <c r="C11974" s="2" t="s">
        <v>953</v>
      </c>
      <c r="D11974" s="2"/>
    </row>
    <row r="11975" spans="1:4" ht="12.75" x14ac:dyDescent="0.2">
      <c r="A11975" s="2" t="s">
        <v>27659</v>
      </c>
      <c r="B11975" s="2" t="s">
        <v>27660</v>
      </c>
      <c r="C11975" s="2" t="s">
        <v>953</v>
      </c>
      <c r="D11975" s="2"/>
    </row>
    <row r="11976" spans="1:4" ht="12.75" x14ac:dyDescent="0.2">
      <c r="A11976" s="2" t="s">
        <v>27661</v>
      </c>
      <c r="B11976" s="2" t="s">
        <v>27662</v>
      </c>
      <c r="C11976" s="2" t="s">
        <v>953</v>
      </c>
      <c r="D11976" s="2"/>
    </row>
    <row r="11977" spans="1:4" ht="12.75" x14ac:dyDescent="0.2">
      <c r="A11977" s="2" t="s">
        <v>27663</v>
      </c>
      <c r="B11977" s="2" t="s">
        <v>27664</v>
      </c>
      <c r="C11977" s="2" t="s">
        <v>953</v>
      </c>
      <c r="D11977" s="2"/>
    </row>
    <row r="11978" spans="1:4" ht="12.75" x14ac:dyDescent="0.2">
      <c r="A11978" s="2" t="s">
        <v>27665</v>
      </c>
      <c r="B11978" s="2" t="s">
        <v>27666</v>
      </c>
      <c r="C11978" s="2" t="s">
        <v>953</v>
      </c>
      <c r="D11978" s="2"/>
    </row>
    <row r="11979" spans="1:4" ht="12.75" x14ac:dyDescent="0.2">
      <c r="A11979" s="2" t="s">
        <v>27667</v>
      </c>
      <c r="B11979" s="2" t="s">
        <v>27668</v>
      </c>
      <c r="C11979" s="2" t="s">
        <v>953</v>
      </c>
      <c r="D11979" s="2"/>
    </row>
    <row r="11980" spans="1:4" ht="12.75" x14ac:dyDescent="0.2">
      <c r="A11980" s="2" t="s">
        <v>27669</v>
      </c>
      <c r="B11980" s="2" t="s">
        <v>27670</v>
      </c>
      <c r="C11980" s="2" t="s">
        <v>953</v>
      </c>
      <c r="D11980" s="2"/>
    </row>
    <row r="11981" spans="1:4" ht="12.75" x14ac:dyDescent="0.2">
      <c r="A11981" s="2" t="s">
        <v>27671</v>
      </c>
      <c r="B11981" s="2" t="s">
        <v>27672</v>
      </c>
      <c r="C11981" s="2" t="s">
        <v>953</v>
      </c>
      <c r="D11981" s="2"/>
    </row>
    <row r="11982" spans="1:4" ht="12.75" x14ac:dyDescent="0.2">
      <c r="A11982" s="2" t="s">
        <v>20795</v>
      </c>
      <c r="B11982" s="2" t="s">
        <v>20796</v>
      </c>
      <c r="C11982" s="2" t="s">
        <v>953</v>
      </c>
      <c r="D11982" s="2"/>
    </row>
    <row r="11983" spans="1:4" ht="12.75" x14ac:dyDescent="0.2">
      <c r="A11983" s="2" t="s">
        <v>20797</v>
      </c>
      <c r="B11983" s="2" t="s">
        <v>20798</v>
      </c>
      <c r="C11983" s="2" t="s">
        <v>953</v>
      </c>
      <c r="D11983" s="2"/>
    </row>
    <row r="11984" spans="1:4" ht="12.75" x14ac:dyDescent="0.2">
      <c r="A11984" s="2" t="s">
        <v>20799</v>
      </c>
      <c r="B11984" s="2" t="s">
        <v>20800</v>
      </c>
      <c r="C11984" s="2" t="s">
        <v>953</v>
      </c>
      <c r="D11984" s="2"/>
    </row>
    <row r="11985" spans="1:4" ht="12.75" x14ac:dyDescent="0.2">
      <c r="A11985" s="2" t="s">
        <v>20801</v>
      </c>
      <c r="B11985" s="2" t="s">
        <v>20802</v>
      </c>
      <c r="C11985" s="2" t="s">
        <v>953</v>
      </c>
      <c r="D11985" s="2"/>
    </row>
    <row r="11986" spans="1:4" ht="12.75" x14ac:dyDescent="0.2">
      <c r="A11986" s="2" t="s">
        <v>20803</v>
      </c>
      <c r="B11986" s="2" t="s">
        <v>20804</v>
      </c>
      <c r="C11986" s="2" t="s">
        <v>953</v>
      </c>
      <c r="D11986" s="2"/>
    </row>
    <row r="11987" spans="1:4" ht="12.75" x14ac:dyDescent="0.2">
      <c r="A11987" s="2" t="s">
        <v>20805</v>
      </c>
      <c r="B11987" s="2" t="s">
        <v>20806</v>
      </c>
      <c r="C11987" s="2" t="s">
        <v>953</v>
      </c>
      <c r="D11987" s="2"/>
    </row>
    <row r="11988" spans="1:4" ht="12.75" x14ac:dyDescent="0.2">
      <c r="A11988" s="2" t="s">
        <v>20807</v>
      </c>
      <c r="B11988" s="2" t="s">
        <v>20808</v>
      </c>
      <c r="C11988" s="2" t="s">
        <v>953</v>
      </c>
      <c r="D11988" s="2"/>
    </row>
    <row r="11989" spans="1:4" ht="12.75" x14ac:dyDescent="0.2">
      <c r="A11989" s="2" t="s">
        <v>20809</v>
      </c>
      <c r="B11989" s="2" t="s">
        <v>20810</v>
      </c>
      <c r="C11989" s="2" t="s">
        <v>953</v>
      </c>
      <c r="D11989" s="2"/>
    </row>
    <row r="11990" spans="1:4" ht="12.75" x14ac:dyDescent="0.2">
      <c r="A11990" s="2" t="s">
        <v>20811</v>
      </c>
      <c r="B11990" s="2" t="s">
        <v>20812</v>
      </c>
      <c r="C11990" s="2" t="s">
        <v>953</v>
      </c>
      <c r="D11990" s="2"/>
    </row>
    <row r="11991" spans="1:4" ht="12.75" x14ac:dyDescent="0.2">
      <c r="A11991" s="2" t="s">
        <v>20813</v>
      </c>
      <c r="B11991" s="2" t="s">
        <v>20814</v>
      </c>
      <c r="C11991" s="2" t="s">
        <v>953</v>
      </c>
      <c r="D11991" s="2"/>
    </row>
    <row r="11992" spans="1:4" ht="12.75" x14ac:dyDescent="0.2">
      <c r="A11992" s="2" t="s">
        <v>20815</v>
      </c>
      <c r="B11992" s="2" t="s">
        <v>20816</v>
      </c>
      <c r="C11992" s="2" t="s">
        <v>953</v>
      </c>
      <c r="D11992" s="2"/>
    </row>
    <row r="11993" spans="1:4" ht="12.75" x14ac:dyDescent="0.2">
      <c r="A11993" s="2" t="s">
        <v>20817</v>
      </c>
      <c r="B11993" s="2" t="s">
        <v>20818</v>
      </c>
      <c r="C11993" s="2" t="s">
        <v>953</v>
      </c>
      <c r="D11993" s="2"/>
    </row>
    <row r="11994" spans="1:4" ht="12.75" x14ac:dyDescent="0.2">
      <c r="A11994" s="2" t="s">
        <v>20819</v>
      </c>
      <c r="B11994" s="2" t="s">
        <v>20820</v>
      </c>
      <c r="C11994" s="2" t="s">
        <v>953</v>
      </c>
      <c r="D11994" s="2"/>
    </row>
    <row r="11995" spans="1:4" ht="12.75" x14ac:dyDescent="0.2">
      <c r="A11995" s="2" t="s">
        <v>20821</v>
      </c>
      <c r="B11995" s="2" t="s">
        <v>20822</v>
      </c>
      <c r="C11995" s="2" t="s">
        <v>953</v>
      </c>
      <c r="D11995" s="2"/>
    </row>
    <row r="11996" spans="1:4" ht="12.75" x14ac:dyDescent="0.2">
      <c r="A11996" s="2" t="s">
        <v>20823</v>
      </c>
      <c r="B11996" s="2" t="s">
        <v>20824</v>
      </c>
      <c r="C11996" s="2" t="s">
        <v>953</v>
      </c>
      <c r="D11996" s="2"/>
    </row>
    <row r="11997" spans="1:4" ht="12.75" x14ac:dyDescent="0.2">
      <c r="A11997" s="2" t="s">
        <v>20825</v>
      </c>
      <c r="B11997" s="2" t="s">
        <v>20826</v>
      </c>
      <c r="C11997" s="2" t="s">
        <v>953</v>
      </c>
      <c r="D11997" s="2"/>
    </row>
    <row r="11998" spans="1:4" ht="12.75" x14ac:dyDescent="0.2">
      <c r="A11998" s="2" t="s">
        <v>20827</v>
      </c>
      <c r="B11998" s="2" t="s">
        <v>20828</v>
      </c>
      <c r="C11998" s="2" t="s">
        <v>953</v>
      </c>
      <c r="D11998" s="2"/>
    </row>
    <row r="11999" spans="1:4" ht="12.75" x14ac:dyDescent="0.2">
      <c r="A11999" s="2" t="s">
        <v>20829</v>
      </c>
      <c r="B11999" s="2" t="s">
        <v>20830</v>
      </c>
      <c r="C11999" s="2" t="s">
        <v>953</v>
      </c>
      <c r="D11999" s="2"/>
    </row>
    <row r="12000" spans="1:4" ht="12.75" x14ac:dyDescent="0.2">
      <c r="A12000" s="2" t="s">
        <v>20831</v>
      </c>
      <c r="B12000" s="2" t="s">
        <v>20832</v>
      </c>
      <c r="C12000" s="2" t="s">
        <v>953</v>
      </c>
      <c r="D12000" s="2"/>
    </row>
    <row r="12001" spans="1:4" ht="12.75" x14ac:dyDescent="0.2">
      <c r="A12001" s="2" t="s">
        <v>20833</v>
      </c>
      <c r="B12001" s="2" t="s">
        <v>20834</v>
      </c>
      <c r="C12001" s="2" t="s">
        <v>953</v>
      </c>
      <c r="D12001" s="2"/>
    </row>
    <row r="12002" spans="1:4" ht="12.75" x14ac:dyDescent="0.2">
      <c r="A12002" s="2" t="s">
        <v>20835</v>
      </c>
      <c r="B12002" s="2" t="s">
        <v>20836</v>
      </c>
      <c r="C12002" s="2" t="s">
        <v>953</v>
      </c>
      <c r="D12002" s="2"/>
    </row>
    <row r="12003" spans="1:4" ht="12.75" x14ac:dyDescent="0.2">
      <c r="A12003" s="2" t="s">
        <v>20837</v>
      </c>
      <c r="B12003" s="2" t="s">
        <v>20838</v>
      </c>
      <c r="C12003" s="2" t="s">
        <v>953</v>
      </c>
      <c r="D12003" s="2"/>
    </row>
    <row r="12004" spans="1:4" ht="12.75" x14ac:dyDescent="0.2">
      <c r="A12004" s="2" t="s">
        <v>20839</v>
      </c>
      <c r="B12004" s="2" t="s">
        <v>20840</v>
      </c>
      <c r="C12004" s="2" t="s">
        <v>953</v>
      </c>
      <c r="D12004" s="2"/>
    </row>
    <row r="12005" spans="1:4" ht="12.75" x14ac:dyDescent="0.2">
      <c r="A12005" s="2" t="s">
        <v>20841</v>
      </c>
      <c r="B12005" s="2" t="s">
        <v>20842</v>
      </c>
      <c r="C12005" s="2" t="s">
        <v>953</v>
      </c>
      <c r="D12005" s="2"/>
    </row>
    <row r="12006" spans="1:4" ht="12.75" x14ac:dyDescent="0.2">
      <c r="A12006" s="2" t="s">
        <v>20843</v>
      </c>
      <c r="B12006" s="2" t="s">
        <v>20844</v>
      </c>
      <c r="C12006" s="2" t="s">
        <v>953</v>
      </c>
      <c r="D12006" s="2"/>
    </row>
    <row r="12007" spans="1:4" ht="12.75" x14ac:dyDescent="0.2">
      <c r="A12007" s="2" t="s">
        <v>20845</v>
      </c>
      <c r="B12007" s="2" t="s">
        <v>20846</v>
      </c>
      <c r="C12007" s="2" t="s">
        <v>953</v>
      </c>
      <c r="D12007" s="2"/>
    </row>
    <row r="12008" spans="1:4" ht="12.75" x14ac:dyDescent="0.2">
      <c r="A12008" s="2" t="s">
        <v>20847</v>
      </c>
      <c r="B12008" s="2" t="s">
        <v>20848</v>
      </c>
      <c r="C12008" s="2" t="s">
        <v>953</v>
      </c>
      <c r="D12008" s="2"/>
    </row>
    <row r="12009" spans="1:4" ht="12.75" x14ac:dyDescent="0.2">
      <c r="A12009" s="2" t="s">
        <v>20849</v>
      </c>
      <c r="B12009" s="2" t="s">
        <v>20850</v>
      </c>
      <c r="C12009" s="2" t="s">
        <v>953</v>
      </c>
      <c r="D12009" s="2"/>
    </row>
    <row r="12010" spans="1:4" ht="12.75" x14ac:dyDescent="0.2">
      <c r="A12010" s="2" t="s">
        <v>20851</v>
      </c>
      <c r="B12010" s="2" t="s">
        <v>20852</v>
      </c>
      <c r="C12010" s="2" t="s">
        <v>953</v>
      </c>
      <c r="D12010" s="2"/>
    </row>
    <row r="12011" spans="1:4" ht="12.75" x14ac:dyDescent="0.2">
      <c r="A12011" s="2" t="s">
        <v>20853</v>
      </c>
      <c r="B12011" s="2" t="s">
        <v>20854</v>
      </c>
      <c r="C12011" s="2" t="s">
        <v>953</v>
      </c>
      <c r="D12011" s="2"/>
    </row>
    <row r="12012" spans="1:4" ht="12.75" x14ac:dyDescent="0.2">
      <c r="A12012" s="2" t="s">
        <v>20855</v>
      </c>
      <c r="B12012" s="2" t="s">
        <v>20856</v>
      </c>
      <c r="C12012" s="2" t="s">
        <v>953</v>
      </c>
      <c r="D12012" s="2"/>
    </row>
    <row r="12013" spans="1:4" ht="12.75" x14ac:dyDescent="0.2">
      <c r="A12013" s="2" t="s">
        <v>20857</v>
      </c>
      <c r="B12013" s="2" t="s">
        <v>20858</v>
      </c>
      <c r="C12013" s="2" t="s">
        <v>953</v>
      </c>
      <c r="D12013" s="2"/>
    </row>
    <row r="12014" spans="1:4" ht="12.75" x14ac:dyDescent="0.2">
      <c r="A12014" s="2" t="s">
        <v>20859</v>
      </c>
      <c r="B12014" s="2" t="s">
        <v>20860</v>
      </c>
      <c r="C12014" s="2" t="s">
        <v>953</v>
      </c>
      <c r="D12014" s="2"/>
    </row>
    <row r="12015" spans="1:4" ht="12.75" x14ac:dyDescent="0.2">
      <c r="A12015" s="2" t="s">
        <v>20861</v>
      </c>
      <c r="B12015" s="2" t="s">
        <v>20862</v>
      </c>
      <c r="C12015" s="2" t="s">
        <v>953</v>
      </c>
      <c r="D12015" s="2"/>
    </row>
    <row r="12016" spans="1:4" ht="12.75" x14ac:dyDescent="0.2">
      <c r="A12016" s="2" t="s">
        <v>20863</v>
      </c>
      <c r="B12016" s="2" t="s">
        <v>20864</v>
      </c>
      <c r="C12016" s="2" t="s">
        <v>953</v>
      </c>
      <c r="D12016" s="2"/>
    </row>
    <row r="12017" spans="1:4" ht="12.75" x14ac:dyDescent="0.2">
      <c r="A12017" s="2" t="s">
        <v>20865</v>
      </c>
      <c r="B12017" s="2" t="s">
        <v>20866</v>
      </c>
      <c r="C12017" s="2" t="s">
        <v>953</v>
      </c>
      <c r="D12017" s="2"/>
    </row>
    <row r="12018" spans="1:4" ht="12.75" x14ac:dyDescent="0.2">
      <c r="A12018" s="2" t="s">
        <v>20867</v>
      </c>
      <c r="B12018" s="2" t="s">
        <v>20868</v>
      </c>
      <c r="C12018" s="2" t="s">
        <v>953</v>
      </c>
      <c r="D12018" s="2"/>
    </row>
    <row r="12019" spans="1:4" ht="12.75" x14ac:dyDescent="0.2">
      <c r="A12019" s="2" t="s">
        <v>20869</v>
      </c>
      <c r="B12019" s="2" t="s">
        <v>20870</v>
      </c>
      <c r="C12019" s="2" t="s">
        <v>953</v>
      </c>
      <c r="D12019" s="2"/>
    </row>
    <row r="12020" spans="1:4" ht="12.75" x14ac:dyDescent="0.2">
      <c r="A12020" s="2" t="s">
        <v>20871</v>
      </c>
      <c r="B12020" s="2" t="s">
        <v>20872</v>
      </c>
      <c r="C12020" s="2" t="s">
        <v>953</v>
      </c>
      <c r="D12020" s="2"/>
    </row>
    <row r="12021" spans="1:4" ht="12.75" x14ac:dyDescent="0.2">
      <c r="A12021" s="2" t="s">
        <v>20873</v>
      </c>
      <c r="B12021" s="2" t="s">
        <v>20874</v>
      </c>
      <c r="C12021" s="2" t="s">
        <v>953</v>
      </c>
      <c r="D12021" s="2"/>
    </row>
    <row r="12022" spans="1:4" ht="12.75" x14ac:dyDescent="0.2">
      <c r="A12022" s="2" t="s">
        <v>20875</v>
      </c>
      <c r="B12022" s="2" t="s">
        <v>20876</v>
      </c>
      <c r="C12022" s="2" t="s">
        <v>953</v>
      </c>
      <c r="D12022" s="2"/>
    </row>
    <row r="12023" spans="1:4" ht="12.75" x14ac:dyDescent="0.2">
      <c r="A12023" s="2" t="s">
        <v>20877</v>
      </c>
      <c r="B12023" s="2" t="s">
        <v>20878</v>
      </c>
      <c r="C12023" s="2" t="s">
        <v>953</v>
      </c>
      <c r="D12023" s="2"/>
    </row>
    <row r="12024" spans="1:4" ht="12.75" x14ac:dyDescent="0.2">
      <c r="A12024" s="2" t="s">
        <v>20879</v>
      </c>
      <c r="B12024" s="2" t="s">
        <v>20880</v>
      </c>
      <c r="C12024" s="2" t="s">
        <v>953</v>
      </c>
      <c r="D12024" s="2"/>
    </row>
    <row r="12025" spans="1:4" ht="12.75" x14ac:dyDescent="0.2">
      <c r="A12025" s="2" t="s">
        <v>20881</v>
      </c>
      <c r="B12025" s="2" t="s">
        <v>20882</v>
      </c>
      <c r="C12025" s="2" t="s">
        <v>953</v>
      </c>
      <c r="D12025" s="2"/>
    </row>
    <row r="12026" spans="1:4" ht="12.75" x14ac:dyDescent="0.2">
      <c r="A12026" s="2" t="s">
        <v>20883</v>
      </c>
      <c r="B12026" s="2" t="s">
        <v>20884</v>
      </c>
      <c r="C12026" s="2" t="s">
        <v>953</v>
      </c>
      <c r="D12026" s="2"/>
    </row>
    <row r="12027" spans="1:4" ht="12.75" x14ac:dyDescent="0.2">
      <c r="A12027" s="2" t="s">
        <v>20885</v>
      </c>
      <c r="B12027" s="2" t="s">
        <v>20886</v>
      </c>
      <c r="C12027" s="2" t="s">
        <v>953</v>
      </c>
      <c r="D12027" s="2"/>
    </row>
    <row r="12028" spans="1:4" ht="12.75" x14ac:dyDescent="0.2">
      <c r="A12028" s="2" t="s">
        <v>20887</v>
      </c>
      <c r="B12028" s="2" t="s">
        <v>20888</v>
      </c>
      <c r="C12028" s="2" t="s">
        <v>953</v>
      </c>
      <c r="D12028" s="2"/>
    </row>
    <row r="12029" spans="1:4" ht="12.75" x14ac:dyDescent="0.2">
      <c r="A12029" s="2" t="s">
        <v>20889</v>
      </c>
      <c r="B12029" s="2" t="s">
        <v>20890</v>
      </c>
      <c r="C12029" s="2" t="s">
        <v>953</v>
      </c>
      <c r="D12029" s="2"/>
    </row>
    <row r="12030" spans="1:4" ht="12.75" x14ac:dyDescent="0.2">
      <c r="A12030" s="2" t="s">
        <v>20891</v>
      </c>
      <c r="B12030" s="2" t="s">
        <v>20892</v>
      </c>
      <c r="C12030" s="2" t="s">
        <v>953</v>
      </c>
      <c r="D12030" s="2"/>
    </row>
    <row r="12031" spans="1:4" ht="12.75" x14ac:dyDescent="0.2">
      <c r="A12031" s="2" t="s">
        <v>20893</v>
      </c>
      <c r="B12031" s="2" t="s">
        <v>20894</v>
      </c>
      <c r="C12031" s="2" t="s">
        <v>953</v>
      </c>
      <c r="D12031" s="2"/>
    </row>
    <row r="12032" spans="1:4" ht="12.75" x14ac:dyDescent="0.2">
      <c r="A12032" s="2" t="s">
        <v>20895</v>
      </c>
      <c r="B12032" s="2" t="s">
        <v>20896</v>
      </c>
      <c r="C12032" s="2" t="s">
        <v>953</v>
      </c>
      <c r="D12032" s="2"/>
    </row>
    <row r="12033" spans="1:4" ht="12.75" x14ac:dyDescent="0.2">
      <c r="A12033" s="2" t="s">
        <v>20897</v>
      </c>
      <c r="B12033" s="2" t="s">
        <v>20898</v>
      </c>
      <c r="C12033" s="2" t="s">
        <v>953</v>
      </c>
      <c r="D12033" s="2"/>
    </row>
    <row r="12034" spans="1:4" ht="12.75" x14ac:dyDescent="0.2">
      <c r="A12034" s="2" t="s">
        <v>20899</v>
      </c>
      <c r="B12034" s="2" t="s">
        <v>20900</v>
      </c>
      <c r="C12034" s="2" t="s">
        <v>953</v>
      </c>
      <c r="D12034" s="2"/>
    </row>
    <row r="12035" spans="1:4" ht="12.75" x14ac:dyDescent="0.2">
      <c r="A12035" s="2" t="s">
        <v>20901</v>
      </c>
      <c r="B12035" s="2" t="s">
        <v>20902</v>
      </c>
      <c r="C12035" s="2" t="s">
        <v>953</v>
      </c>
      <c r="D12035" s="2"/>
    </row>
    <row r="12036" spans="1:4" ht="12.75" x14ac:dyDescent="0.2">
      <c r="A12036" s="2" t="s">
        <v>20903</v>
      </c>
      <c r="B12036" s="2" t="s">
        <v>20904</v>
      </c>
      <c r="C12036" s="2" t="s">
        <v>953</v>
      </c>
      <c r="D12036" s="2"/>
    </row>
    <row r="12037" spans="1:4" ht="12.75" x14ac:dyDescent="0.2">
      <c r="A12037" s="2" t="s">
        <v>20905</v>
      </c>
      <c r="B12037" s="2" t="s">
        <v>20906</v>
      </c>
      <c r="C12037" s="2" t="s">
        <v>953</v>
      </c>
      <c r="D12037" s="2"/>
    </row>
    <row r="12038" spans="1:4" ht="12.75" x14ac:dyDescent="0.2">
      <c r="A12038" s="2" t="s">
        <v>20907</v>
      </c>
      <c r="B12038" s="2" t="s">
        <v>20908</v>
      </c>
      <c r="C12038" s="2" t="s">
        <v>953</v>
      </c>
      <c r="D12038" s="2"/>
    </row>
    <row r="12039" spans="1:4" ht="12.75" x14ac:dyDescent="0.2">
      <c r="A12039" s="2" t="s">
        <v>20909</v>
      </c>
      <c r="B12039" s="2" t="s">
        <v>20910</v>
      </c>
      <c r="C12039" s="2" t="s">
        <v>953</v>
      </c>
      <c r="D12039" s="2"/>
    </row>
    <row r="12040" spans="1:4" ht="12.75" x14ac:dyDescent="0.2">
      <c r="A12040" s="2" t="s">
        <v>20911</v>
      </c>
      <c r="B12040" s="2" t="s">
        <v>20912</v>
      </c>
      <c r="C12040" s="2" t="s">
        <v>953</v>
      </c>
      <c r="D12040" s="2"/>
    </row>
    <row r="12041" spans="1:4" ht="12.75" x14ac:dyDescent="0.2">
      <c r="A12041" s="2" t="s">
        <v>20913</v>
      </c>
      <c r="B12041" s="2" t="s">
        <v>20914</v>
      </c>
      <c r="C12041" s="2" t="s">
        <v>872</v>
      </c>
      <c r="D12041" s="2"/>
    </row>
    <row r="12042" spans="1:4" ht="12.75" x14ac:dyDescent="0.2">
      <c r="A12042" s="2" t="s">
        <v>20915</v>
      </c>
      <c r="B12042" s="2" t="s">
        <v>20916</v>
      </c>
      <c r="C12042" s="2" t="s">
        <v>872</v>
      </c>
      <c r="D12042" s="2"/>
    </row>
    <row r="12043" spans="1:4" ht="12.75" x14ac:dyDescent="0.2">
      <c r="A12043" s="2" t="s">
        <v>20917</v>
      </c>
      <c r="B12043" s="2" t="s">
        <v>20918</v>
      </c>
      <c r="C12043" s="2" t="s">
        <v>872</v>
      </c>
      <c r="D12043" s="2"/>
    </row>
    <row r="12044" spans="1:4" ht="12.75" x14ac:dyDescent="0.2">
      <c r="A12044" s="2" t="s">
        <v>20919</v>
      </c>
      <c r="B12044" s="2" t="s">
        <v>20920</v>
      </c>
      <c r="C12044" s="2" t="s">
        <v>872</v>
      </c>
      <c r="D12044" s="2"/>
    </row>
    <row r="12045" spans="1:4" ht="12.75" x14ac:dyDescent="0.2">
      <c r="A12045" s="2" t="s">
        <v>20921</v>
      </c>
      <c r="B12045" s="2" t="s">
        <v>20922</v>
      </c>
      <c r="C12045" s="2" t="s">
        <v>872</v>
      </c>
      <c r="D12045" s="2"/>
    </row>
    <row r="12046" spans="1:4" ht="12.75" x14ac:dyDescent="0.2">
      <c r="A12046" s="2" t="s">
        <v>20923</v>
      </c>
      <c r="B12046" s="2" t="s">
        <v>20924</v>
      </c>
      <c r="C12046" s="2" t="s">
        <v>872</v>
      </c>
      <c r="D12046" s="2"/>
    </row>
    <row r="12047" spans="1:4" ht="12.75" x14ac:dyDescent="0.2">
      <c r="A12047" s="2" t="s">
        <v>20925</v>
      </c>
      <c r="B12047" s="2" t="s">
        <v>20926</v>
      </c>
      <c r="C12047" s="2" t="s">
        <v>872</v>
      </c>
      <c r="D12047" s="2"/>
    </row>
    <row r="12048" spans="1:4" ht="12.75" x14ac:dyDescent="0.2">
      <c r="A12048" s="2" t="s">
        <v>20927</v>
      </c>
      <c r="B12048" s="2" t="s">
        <v>20928</v>
      </c>
      <c r="C12048" s="2" t="s">
        <v>872</v>
      </c>
      <c r="D12048" s="2"/>
    </row>
    <row r="12049" spans="1:4" ht="12.75" x14ac:dyDescent="0.2">
      <c r="A12049" s="2" t="s">
        <v>20929</v>
      </c>
      <c r="B12049" s="2" t="s">
        <v>20930</v>
      </c>
      <c r="C12049" s="2" t="s">
        <v>872</v>
      </c>
      <c r="D12049" s="2"/>
    </row>
    <row r="12050" spans="1:4" ht="12.75" x14ac:dyDescent="0.2">
      <c r="A12050" s="2" t="s">
        <v>20931</v>
      </c>
      <c r="B12050" s="2" t="s">
        <v>20932</v>
      </c>
      <c r="C12050" s="2" t="s">
        <v>872</v>
      </c>
      <c r="D12050" s="2"/>
    </row>
    <row r="12051" spans="1:4" ht="12.75" x14ac:dyDescent="0.2">
      <c r="A12051" s="2" t="s">
        <v>20933</v>
      </c>
      <c r="B12051" s="2" t="s">
        <v>20934</v>
      </c>
      <c r="C12051" s="2" t="s">
        <v>872</v>
      </c>
      <c r="D12051" s="2"/>
    </row>
    <row r="12052" spans="1:4" ht="12.75" x14ac:dyDescent="0.2">
      <c r="A12052" s="2" t="s">
        <v>20935</v>
      </c>
      <c r="B12052" s="2" t="s">
        <v>20936</v>
      </c>
      <c r="C12052" s="2" t="s">
        <v>872</v>
      </c>
      <c r="D12052" s="2"/>
    </row>
    <row r="12053" spans="1:4" ht="12.75" x14ac:dyDescent="0.2">
      <c r="A12053" s="2" t="s">
        <v>20937</v>
      </c>
      <c r="B12053" s="2" t="s">
        <v>20938</v>
      </c>
      <c r="C12053" s="2" t="s">
        <v>872</v>
      </c>
      <c r="D12053" s="2"/>
    </row>
    <row r="12054" spans="1:4" ht="12.75" x14ac:dyDescent="0.2">
      <c r="A12054" s="2" t="s">
        <v>20939</v>
      </c>
      <c r="B12054" s="2" t="s">
        <v>20940</v>
      </c>
      <c r="C12054" s="2" t="s">
        <v>872</v>
      </c>
      <c r="D12054" s="2"/>
    </row>
    <row r="12055" spans="1:4" ht="12.75" x14ac:dyDescent="0.2">
      <c r="A12055" s="2" t="s">
        <v>20941</v>
      </c>
      <c r="B12055" s="2" t="s">
        <v>20942</v>
      </c>
      <c r="C12055" s="2" t="s">
        <v>872</v>
      </c>
      <c r="D12055" s="2"/>
    </row>
    <row r="12056" spans="1:4" ht="12.75" x14ac:dyDescent="0.2">
      <c r="A12056" s="2" t="s">
        <v>20943</v>
      </c>
      <c r="B12056" s="2" t="s">
        <v>20944</v>
      </c>
      <c r="C12056" s="2" t="s">
        <v>872</v>
      </c>
      <c r="D12056" s="2"/>
    </row>
    <row r="12057" spans="1:4" ht="12.75" x14ac:dyDescent="0.2">
      <c r="A12057" s="2" t="s">
        <v>20945</v>
      </c>
      <c r="B12057" s="2" t="s">
        <v>20946</v>
      </c>
      <c r="C12057" s="2" t="s">
        <v>872</v>
      </c>
      <c r="D12057" s="2"/>
    </row>
    <row r="12058" spans="1:4" ht="12.75" x14ac:dyDescent="0.2">
      <c r="A12058" s="2" t="s">
        <v>20947</v>
      </c>
      <c r="B12058" s="2" t="s">
        <v>20948</v>
      </c>
      <c r="C12058" s="2" t="s">
        <v>872</v>
      </c>
      <c r="D12058" s="2"/>
    </row>
    <row r="12059" spans="1:4" ht="12.75" x14ac:dyDescent="0.2">
      <c r="A12059" s="2" t="s">
        <v>20949</v>
      </c>
      <c r="B12059" s="2" t="s">
        <v>20950</v>
      </c>
      <c r="C12059" s="2" t="s">
        <v>872</v>
      </c>
      <c r="D12059" s="2"/>
    </row>
    <row r="12060" spans="1:4" ht="12.75" x14ac:dyDescent="0.2">
      <c r="A12060" s="2" t="s">
        <v>20951</v>
      </c>
      <c r="B12060" s="2" t="s">
        <v>20952</v>
      </c>
      <c r="C12060" s="2" t="s">
        <v>872</v>
      </c>
      <c r="D12060" s="2"/>
    </row>
    <row r="12061" spans="1:4" ht="12.75" x14ac:dyDescent="0.2">
      <c r="A12061" s="2" t="s">
        <v>20953</v>
      </c>
      <c r="B12061" s="2" t="s">
        <v>20954</v>
      </c>
      <c r="C12061" s="2" t="s">
        <v>872</v>
      </c>
      <c r="D12061" s="2"/>
    </row>
    <row r="12062" spans="1:4" ht="12.75" x14ac:dyDescent="0.2">
      <c r="A12062" s="2" t="s">
        <v>20955</v>
      </c>
      <c r="B12062" s="2" t="s">
        <v>20956</v>
      </c>
      <c r="C12062" s="2" t="s">
        <v>872</v>
      </c>
      <c r="D12062" s="2"/>
    </row>
    <row r="12063" spans="1:4" ht="12.75" x14ac:dyDescent="0.2">
      <c r="A12063" s="2" t="s">
        <v>20957</v>
      </c>
      <c r="B12063" s="2" t="s">
        <v>20958</v>
      </c>
      <c r="C12063" s="2" t="s">
        <v>872</v>
      </c>
      <c r="D12063" s="2"/>
    </row>
    <row r="12064" spans="1:4" ht="12.75" x14ac:dyDescent="0.2">
      <c r="A12064" s="2" t="s">
        <v>20959</v>
      </c>
      <c r="B12064" s="2" t="s">
        <v>20960</v>
      </c>
      <c r="C12064" s="2" t="s">
        <v>872</v>
      </c>
      <c r="D12064" s="2"/>
    </row>
    <row r="12065" spans="1:4" ht="12.75" x14ac:dyDescent="0.2">
      <c r="A12065" s="2" t="s">
        <v>20961</v>
      </c>
      <c r="B12065" s="2" t="s">
        <v>20962</v>
      </c>
      <c r="C12065" s="2" t="s">
        <v>872</v>
      </c>
      <c r="D12065" s="2"/>
    </row>
    <row r="12066" spans="1:4" ht="12.75" x14ac:dyDescent="0.2">
      <c r="A12066" s="2" t="s">
        <v>20963</v>
      </c>
      <c r="B12066" s="2" t="s">
        <v>20964</v>
      </c>
      <c r="C12066" s="2" t="s">
        <v>872</v>
      </c>
      <c r="D12066" s="2"/>
    </row>
    <row r="12067" spans="1:4" ht="12.75" x14ac:dyDescent="0.2">
      <c r="A12067" s="2" t="s">
        <v>20965</v>
      </c>
      <c r="B12067" s="2" t="s">
        <v>20966</v>
      </c>
      <c r="C12067" s="2" t="s">
        <v>872</v>
      </c>
      <c r="D12067" s="2"/>
    </row>
    <row r="12068" spans="1:4" ht="12.75" x14ac:dyDescent="0.2">
      <c r="A12068" s="2" t="s">
        <v>20967</v>
      </c>
      <c r="B12068" s="2" t="s">
        <v>20968</v>
      </c>
      <c r="C12068" s="2" t="s">
        <v>872</v>
      </c>
      <c r="D12068" s="2"/>
    </row>
    <row r="12069" spans="1:4" ht="12.75" x14ac:dyDescent="0.2">
      <c r="A12069" s="2" t="s">
        <v>20969</v>
      </c>
      <c r="B12069" s="2" t="s">
        <v>20970</v>
      </c>
      <c r="C12069" s="2" t="s">
        <v>872</v>
      </c>
      <c r="D12069" s="2"/>
    </row>
    <row r="12070" spans="1:4" ht="12.75" x14ac:dyDescent="0.2">
      <c r="A12070" s="2" t="s">
        <v>20971</v>
      </c>
      <c r="B12070" s="2" t="s">
        <v>20972</v>
      </c>
      <c r="C12070" s="2" t="s">
        <v>872</v>
      </c>
      <c r="D12070" s="2"/>
    </row>
    <row r="12071" spans="1:4" ht="12.75" x14ac:dyDescent="0.2">
      <c r="A12071" s="2" t="s">
        <v>20973</v>
      </c>
      <c r="B12071" s="2" t="s">
        <v>20974</v>
      </c>
      <c r="C12071" s="2" t="s">
        <v>872</v>
      </c>
      <c r="D12071" s="2"/>
    </row>
    <row r="12072" spans="1:4" ht="12.75" x14ac:dyDescent="0.2">
      <c r="A12072" s="2" t="s">
        <v>20975</v>
      </c>
      <c r="B12072" s="2" t="s">
        <v>20976</v>
      </c>
      <c r="C12072" s="2" t="s">
        <v>872</v>
      </c>
      <c r="D12072" s="2"/>
    </row>
    <row r="12073" spans="1:4" ht="12.75" x14ac:dyDescent="0.2">
      <c r="A12073" s="2" t="s">
        <v>20977</v>
      </c>
      <c r="B12073" s="2" t="s">
        <v>20978</v>
      </c>
      <c r="C12073" s="2" t="s">
        <v>872</v>
      </c>
      <c r="D12073" s="2"/>
    </row>
    <row r="12074" spans="1:4" ht="12.75" x14ac:dyDescent="0.2">
      <c r="A12074" s="2" t="s">
        <v>20979</v>
      </c>
      <c r="B12074" s="2" t="s">
        <v>20980</v>
      </c>
      <c r="C12074" s="2" t="s">
        <v>872</v>
      </c>
      <c r="D12074" s="2"/>
    </row>
    <row r="12075" spans="1:4" ht="12.75" x14ac:dyDescent="0.2">
      <c r="A12075" s="2" t="s">
        <v>20981</v>
      </c>
      <c r="B12075" s="2" t="s">
        <v>20982</v>
      </c>
      <c r="C12075" s="2" t="s">
        <v>872</v>
      </c>
      <c r="D12075" s="2"/>
    </row>
    <row r="12076" spans="1:4" ht="12.75" x14ac:dyDescent="0.2">
      <c r="A12076" s="2" t="s">
        <v>20983</v>
      </c>
      <c r="B12076" s="2" t="s">
        <v>20984</v>
      </c>
      <c r="C12076" s="2" t="s">
        <v>872</v>
      </c>
      <c r="D12076" s="2"/>
    </row>
    <row r="12077" spans="1:4" ht="12.75" x14ac:dyDescent="0.2">
      <c r="A12077" s="2" t="s">
        <v>20985</v>
      </c>
      <c r="B12077" s="2" t="s">
        <v>20986</v>
      </c>
      <c r="C12077" s="2" t="s">
        <v>872</v>
      </c>
      <c r="D12077" s="2"/>
    </row>
    <row r="12078" spans="1:4" ht="12.75" x14ac:dyDescent="0.2">
      <c r="A12078" s="2" t="s">
        <v>20987</v>
      </c>
      <c r="B12078" s="2" t="s">
        <v>20988</v>
      </c>
      <c r="C12078" s="2" t="s">
        <v>872</v>
      </c>
      <c r="D12078" s="2"/>
    </row>
    <row r="12079" spans="1:4" ht="12.75" x14ac:dyDescent="0.2">
      <c r="A12079" s="2" t="s">
        <v>20989</v>
      </c>
      <c r="B12079" s="2" t="s">
        <v>20990</v>
      </c>
      <c r="C12079" s="2" t="s">
        <v>872</v>
      </c>
      <c r="D12079" s="2"/>
    </row>
    <row r="12080" spans="1:4" ht="12.75" x14ac:dyDescent="0.2">
      <c r="A12080" s="2" t="s">
        <v>20991</v>
      </c>
      <c r="B12080" s="2" t="s">
        <v>20992</v>
      </c>
      <c r="C12080" s="2" t="s">
        <v>872</v>
      </c>
      <c r="D12080" s="2"/>
    </row>
    <row r="12081" spans="1:4" ht="12.75" x14ac:dyDescent="0.2">
      <c r="A12081" s="2" t="s">
        <v>20993</v>
      </c>
      <c r="B12081" s="2" t="s">
        <v>20994</v>
      </c>
      <c r="C12081" s="2" t="s">
        <v>872</v>
      </c>
      <c r="D12081" s="2"/>
    </row>
    <row r="12082" spans="1:4" ht="12.75" x14ac:dyDescent="0.2">
      <c r="A12082" s="2" t="s">
        <v>20995</v>
      </c>
      <c r="B12082" s="2" t="s">
        <v>20996</v>
      </c>
      <c r="C12082" s="2" t="s">
        <v>872</v>
      </c>
      <c r="D12082" s="2"/>
    </row>
    <row r="12083" spans="1:4" ht="12.75" x14ac:dyDescent="0.2">
      <c r="A12083" s="2" t="s">
        <v>20997</v>
      </c>
      <c r="B12083" s="2" t="s">
        <v>20998</v>
      </c>
      <c r="C12083" s="2" t="s">
        <v>872</v>
      </c>
      <c r="D12083" s="2"/>
    </row>
    <row r="12084" spans="1:4" ht="12.75" x14ac:dyDescent="0.2">
      <c r="A12084" s="2" t="s">
        <v>20999</v>
      </c>
      <c r="B12084" s="2" t="s">
        <v>21000</v>
      </c>
      <c r="C12084" s="2" t="s">
        <v>872</v>
      </c>
      <c r="D12084" s="2"/>
    </row>
    <row r="12085" spans="1:4" ht="12.75" x14ac:dyDescent="0.2">
      <c r="A12085" s="2" t="s">
        <v>21001</v>
      </c>
      <c r="B12085" s="2" t="s">
        <v>21002</v>
      </c>
      <c r="C12085" s="2" t="s">
        <v>872</v>
      </c>
      <c r="D12085" s="2"/>
    </row>
    <row r="12086" spans="1:4" ht="12.75" x14ac:dyDescent="0.2">
      <c r="A12086" s="2" t="s">
        <v>21003</v>
      </c>
      <c r="B12086" s="2" t="s">
        <v>21004</v>
      </c>
      <c r="C12086" s="2" t="s">
        <v>872</v>
      </c>
      <c r="D12086" s="2"/>
    </row>
    <row r="12087" spans="1:4" ht="12.75" x14ac:dyDescent="0.2">
      <c r="A12087" s="2" t="s">
        <v>21005</v>
      </c>
      <c r="B12087" s="2" t="s">
        <v>21006</v>
      </c>
      <c r="C12087" s="2" t="s">
        <v>872</v>
      </c>
      <c r="D12087" s="2"/>
    </row>
    <row r="12088" spans="1:4" ht="12.75" x14ac:dyDescent="0.2">
      <c r="A12088" s="2" t="s">
        <v>21007</v>
      </c>
      <c r="B12088" s="2" t="s">
        <v>21008</v>
      </c>
      <c r="C12088" s="2" t="s">
        <v>872</v>
      </c>
      <c r="D12088" s="2"/>
    </row>
    <row r="12089" spans="1:4" ht="12.75" x14ac:dyDescent="0.2">
      <c r="A12089" s="2" t="s">
        <v>21009</v>
      </c>
      <c r="B12089" s="2" t="s">
        <v>21010</v>
      </c>
      <c r="C12089" s="2" t="s">
        <v>872</v>
      </c>
      <c r="D12089" s="2"/>
    </row>
    <row r="12090" spans="1:4" ht="12.75" x14ac:dyDescent="0.2">
      <c r="A12090" s="2" t="s">
        <v>21011</v>
      </c>
      <c r="B12090" s="2" t="s">
        <v>21012</v>
      </c>
      <c r="C12090" s="2" t="s">
        <v>872</v>
      </c>
      <c r="D12090" s="2"/>
    </row>
    <row r="12091" spans="1:4" ht="12.75" x14ac:dyDescent="0.2">
      <c r="A12091" s="2" t="s">
        <v>21013</v>
      </c>
      <c r="B12091" s="2" t="s">
        <v>21014</v>
      </c>
      <c r="C12091" s="2" t="s">
        <v>872</v>
      </c>
      <c r="D12091" s="2"/>
    </row>
    <row r="12092" spans="1:4" ht="12.75" x14ac:dyDescent="0.2">
      <c r="A12092" s="2" t="s">
        <v>21015</v>
      </c>
      <c r="B12092" s="2" t="s">
        <v>21016</v>
      </c>
      <c r="C12092" s="2" t="s">
        <v>872</v>
      </c>
      <c r="D12092" s="2"/>
    </row>
    <row r="12093" spans="1:4" ht="12.75" x14ac:dyDescent="0.2">
      <c r="A12093" s="2" t="s">
        <v>21017</v>
      </c>
      <c r="B12093" s="2" t="s">
        <v>21018</v>
      </c>
      <c r="C12093" s="2" t="s">
        <v>872</v>
      </c>
      <c r="D12093" s="2"/>
    </row>
    <row r="12094" spans="1:4" ht="12.75" x14ac:dyDescent="0.2">
      <c r="A12094" s="2" t="s">
        <v>21019</v>
      </c>
      <c r="B12094" s="2" t="s">
        <v>21020</v>
      </c>
      <c r="C12094" s="2" t="s">
        <v>872</v>
      </c>
      <c r="D12094" s="2"/>
    </row>
    <row r="12095" spans="1:4" ht="12.75" x14ac:dyDescent="0.2">
      <c r="A12095" s="2" t="s">
        <v>21021</v>
      </c>
      <c r="B12095" s="2" t="s">
        <v>21022</v>
      </c>
      <c r="C12095" s="2" t="s">
        <v>872</v>
      </c>
      <c r="D12095" s="2"/>
    </row>
    <row r="12096" spans="1:4" ht="12.75" x14ac:dyDescent="0.2">
      <c r="A12096" s="2" t="s">
        <v>21023</v>
      </c>
      <c r="B12096" s="2" t="s">
        <v>21024</v>
      </c>
      <c r="C12096" s="2" t="s">
        <v>872</v>
      </c>
      <c r="D12096" s="2"/>
    </row>
    <row r="12097" spans="1:4" ht="12.75" x14ac:dyDescent="0.2">
      <c r="A12097" s="2" t="s">
        <v>21025</v>
      </c>
      <c r="B12097" s="2" t="s">
        <v>21026</v>
      </c>
      <c r="C12097" s="2" t="s">
        <v>872</v>
      </c>
      <c r="D12097" s="2"/>
    </row>
    <row r="12098" spans="1:4" ht="12.75" x14ac:dyDescent="0.2">
      <c r="A12098" s="2" t="s">
        <v>21027</v>
      </c>
      <c r="B12098" s="2" t="s">
        <v>21028</v>
      </c>
      <c r="C12098" s="2" t="s">
        <v>872</v>
      </c>
      <c r="D12098" s="2"/>
    </row>
    <row r="12099" spans="1:4" ht="12.75" x14ac:dyDescent="0.2">
      <c r="A12099" s="2" t="s">
        <v>21029</v>
      </c>
      <c r="B12099" s="2" t="s">
        <v>21030</v>
      </c>
      <c r="C12099" s="2" t="s">
        <v>872</v>
      </c>
      <c r="D12099" s="2"/>
    </row>
    <row r="12100" spans="1:4" ht="12.75" x14ac:dyDescent="0.2">
      <c r="A12100" s="2" t="s">
        <v>21031</v>
      </c>
      <c r="B12100" s="2" t="s">
        <v>21032</v>
      </c>
      <c r="C12100" s="2" t="s">
        <v>872</v>
      </c>
      <c r="D12100" s="2"/>
    </row>
    <row r="12101" spans="1:4" ht="12.75" x14ac:dyDescent="0.2">
      <c r="A12101" s="2" t="s">
        <v>21033</v>
      </c>
      <c r="B12101" s="2" t="s">
        <v>21034</v>
      </c>
      <c r="C12101" s="2" t="s">
        <v>872</v>
      </c>
      <c r="D12101" s="2"/>
    </row>
    <row r="12102" spans="1:4" ht="12.75" x14ac:dyDescent="0.2">
      <c r="A12102" s="2" t="s">
        <v>21035</v>
      </c>
      <c r="B12102" s="2" t="s">
        <v>21036</v>
      </c>
      <c r="C12102" s="2" t="s">
        <v>872</v>
      </c>
      <c r="D12102" s="2"/>
    </row>
    <row r="12103" spans="1:4" ht="12.75" x14ac:dyDescent="0.2">
      <c r="A12103" s="2" t="s">
        <v>21037</v>
      </c>
      <c r="B12103" s="2" t="s">
        <v>21038</v>
      </c>
      <c r="C12103" s="2" t="s">
        <v>872</v>
      </c>
      <c r="D12103" s="2"/>
    </row>
    <row r="12104" spans="1:4" ht="12.75" x14ac:dyDescent="0.2">
      <c r="A12104" s="2" t="s">
        <v>21039</v>
      </c>
      <c r="B12104" s="2" t="s">
        <v>21040</v>
      </c>
      <c r="C12104" s="2" t="s">
        <v>872</v>
      </c>
      <c r="D12104" s="2"/>
    </row>
    <row r="12105" spans="1:4" ht="12.75" x14ac:dyDescent="0.2">
      <c r="A12105" s="2" t="s">
        <v>21041</v>
      </c>
      <c r="B12105" s="2" t="s">
        <v>21042</v>
      </c>
      <c r="C12105" s="2" t="s">
        <v>872</v>
      </c>
      <c r="D12105" s="2"/>
    </row>
    <row r="12106" spans="1:4" ht="12.75" x14ac:dyDescent="0.2">
      <c r="A12106" s="2" t="s">
        <v>21043</v>
      </c>
      <c r="B12106" s="2" t="s">
        <v>21044</v>
      </c>
      <c r="C12106" s="2" t="s">
        <v>872</v>
      </c>
      <c r="D12106" s="2"/>
    </row>
    <row r="12107" spans="1:4" ht="12.75" x14ac:dyDescent="0.2">
      <c r="A12107" s="2" t="s">
        <v>21045</v>
      </c>
      <c r="B12107" s="2" t="s">
        <v>21046</v>
      </c>
      <c r="C12107" s="2" t="s">
        <v>872</v>
      </c>
      <c r="D12107" s="2"/>
    </row>
    <row r="12108" spans="1:4" ht="12.75" x14ac:dyDescent="0.2">
      <c r="A12108" s="2" t="s">
        <v>21047</v>
      </c>
      <c r="B12108" s="2" t="s">
        <v>21048</v>
      </c>
      <c r="C12108" s="2" t="s">
        <v>872</v>
      </c>
      <c r="D12108" s="2"/>
    </row>
    <row r="12109" spans="1:4" ht="12.75" x14ac:dyDescent="0.2">
      <c r="A12109" s="2" t="s">
        <v>21049</v>
      </c>
      <c r="B12109" s="2" t="s">
        <v>21050</v>
      </c>
      <c r="C12109" s="2" t="s">
        <v>872</v>
      </c>
      <c r="D12109" s="2"/>
    </row>
    <row r="12110" spans="1:4" ht="12.75" x14ac:dyDescent="0.2">
      <c r="A12110" s="2" t="s">
        <v>21051</v>
      </c>
      <c r="B12110" s="2" t="s">
        <v>21052</v>
      </c>
      <c r="C12110" s="2" t="s">
        <v>872</v>
      </c>
      <c r="D12110" s="2"/>
    </row>
    <row r="12111" spans="1:4" ht="12.75" x14ac:dyDescent="0.2">
      <c r="A12111" s="2" t="s">
        <v>21053</v>
      </c>
      <c r="B12111" s="2" t="s">
        <v>21054</v>
      </c>
      <c r="C12111" s="2" t="s">
        <v>872</v>
      </c>
      <c r="D12111" s="2"/>
    </row>
    <row r="12112" spans="1:4" ht="12.75" x14ac:dyDescent="0.2">
      <c r="A12112" s="2" t="s">
        <v>21055</v>
      </c>
      <c r="B12112" s="2" t="s">
        <v>21056</v>
      </c>
      <c r="C12112" s="2" t="s">
        <v>872</v>
      </c>
      <c r="D12112" s="2"/>
    </row>
    <row r="12113" spans="1:4" ht="12.75" x14ac:dyDescent="0.2">
      <c r="A12113" s="2" t="s">
        <v>21057</v>
      </c>
      <c r="B12113" s="2" t="s">
        <v>21058</v>
      </c>
      <c r="C12113" s="2" t="s">
        <v>872</v>
      </c>
      <c r="D12113" s="2"/>
    </row>
    <row r="12114" spans="1:4" ht="12.75" x14ac:dyDescent="0.2">
      <c r="A12114" s="2" t="s">
        <v>21059</v>
      </c>
      <c r="B12114" s="2" t="s">
        <v>21060</v>
      </c>
      <c r="C12114" s="2" t="s">
        <v>872</v>
      </c>
      <c r="D12114" s="2"/>
    </row>
    <row r="12115" spans="1:4" ht="12.75" x14ac:dyDescent="0.2">
      <c r="A12115" s="2" t="s">
        <v>21061</v>
      </c>
      <c r="B12115" s="2" t="s">
        <v>27673</v>
      </c>
      <c r="C12115" s="2" t="s">
        <v>872</v>
      </c>
      <c r="D12115" s="2"/>
    </row>
    <row r="12116" spans="1:4" ht="12.75" x14ac:dyDescent="0.2">
      <c r="A12116" s="2" t="s">
        <v>21062</v>
      </c>
      <c r="B12116" s="2" t="s">
        <v>21063</v>
      </c>
      <c r="C12116" s="2" t="s">
        <v>872</v>
      </c>
      <c r="D12116" s="2"/>
    </row>
    <row r="12117" spans="1:4" ht="12.75" x14ac:dyDescent="0.2">
      <c r="A12117" s="2" t="s">
        <v>21064</v>
      </c>
      <c r="B12117" s="2" t="s">
        <v>21065</v>
      </c>
      <c r="C12117" s="2" t="s">
        <v>872</v>
      </c>
      <c r="D12117" s="2"/>
    </row>
    <row r="12118" spans="1:4" ht="12.75" x14ac:dyDescent="0.2">
      <c r="A12118" s="2" t="s">
        <v>21066</v>
      </c>
      <c r="B12118" s="2" t="s">
        <v>21067</v>
      </c>
      <c r="C12118" s="2" t="s">
        <v>872</v>
      </c>
      <c r="D12118" s="2"/>
    </row>
    <row r="12119" spans="1:4" ht="12.75" x14ac:dyDescent="0.2">
      <c r="A12119" s="2" t="s">
        <v>21068</v>
      </c>
      <c r="B12119" s="2" t="s">
        <v>21069</v>
      </c>
      <c r="C12119" s="2" t="s">
        <v>872</v>
      </c>
      <c r="D12119" s="2"/>
    </row>
    <row r="12120" spans="1:4" ht="12.75" x14ac:dyDescent="0.2">
      <c r="A12120" s="2" t="s">
        <v>21070</v>
      </c>
      <c r="B12120" s="2" t="s">
        <v>21071</v>
      </c>
      <c r="C12120" s="2" t="s">
        <v>872</v>
      </c>
      <c r="D12120" s="2"/>
    </row>
    <row r="12121" spans="1:4" ht="12.75" x14ac:dyDescent="0.2">
      <c r="A12121" s="2" t="s">
        <v>21072</v>
      </c>
      <c r="B12121" s="2" t="s">
        <v>21073</v>
      </c>
      <c r="C12121" s="2" t="s">
        <v>872</v>
      </c>
      <c r="D12121" s="2"/>
    </row>
    <row r="12122" spans="1:4" ht="12.75" x14ac:dyDescent="0.2">
      <c r="A12122" s="2" t="s">
        <v>21074</v>
      </c>
      <c r="B12122" s="2" t="s">
        <v>21075</v>
      </c>
      <c r="C12122" s="2" t="s">
        <v>872</v>
      </c>
      <c r="D12122" s="2"/>
    </row>
    <row r="12123" spans="1:4" ht="12.75" x14ac:dyDescent="0.2">
      <c r="A12123" s="2" t="s">
        <v>21076</v>
      </c>
      <c r="B12123" s="2" t="s">
        <v>21077</v>
      </c>
      <c r="C12123" s="2" t="s">
        <v>872</v>
      </c>
      <c r="D12123" s="2"/>
    </row>
    <row r="12124" spans="1:4" ht="12.75" x14ac:dyDescent="0.2">
      <c r="A12124" s="2" t="s">
        <v>21078</v>
      </c>
      <c r="B12124" s="2" t="s">
        <v>21079</v>
      </c>
      <c r="C12124" s="2" t="s">
        <v>872</v>
      </c>
      <c r="D12124" s="2"/>
    </row>
    <row r="12125" spans="1:4" ht="12.75" x14ac:dyDescent="0.2">
      <c r="A12125" s="2" t="s">
        <v>21080</v>
      </c>
      <c r="B12125" s="2" t="s">
        <v>21081</v>
      </c>
      <c r="C12125" s="2" t="s">
        <v>872</v>
      </c>
      <c r="D12125" s="2"/>
    </row>
    <row r="12126" spans="1:4" ht="12.75" x14ac:dyDescent="0.2">
      <c r="A12126" s="2" t="s">
        <v>21082</v>
      </c>
      <c r="B12126" s="2" t="s">
        <v>21083</v>
      </c>
      <c r="C12126" s="2" t="s">
        <v>872</v>
      </c>
      <c r="D12126" s="2"/>
    </row>
    <row r="12127" spans="1:4" ht="12.75" x14ac:dyDescent="0.2">
      <c r="A12127" s="2" t="s">
        <v>21084</v>
      </c>
      <c r="B12127" s="2" t="s">
        <v>21085</v>
      </c>
      <c r="C12127" s="2" t="s">
        <v>872</v>
      </c>
      <c r="D12127" s="2"/>
    </row>
    <row r="12128" spans="1:4" ht="12.75" x14ac:dyDescent="0.2">
      <c r="A12128" s="2" t="s">
        <v>21086</v>
      </c>
      <c r="B12128" s="2" t="s">
        <v>21087</v>
      </c>
      <c r="C12128" s="2" t="s">
        <v>872</v>
      </c>
      <c r="D12128" s="2"/>
    </row>
    <row r="12129" spans="1:4" ht="12.75" x14ac:dyDescent="0.2">
      <c r="A12129" s="2" t="s">
        <v>21088</v>
      </c>
      <c r="B12129" s="2" t="s">
        <v>21089</v>
      </c>
      <c r="C12129" s="2" t="s">
        <v>872</v>
      </c>
      <c r="D12129" s="2"/>
    </row>
    <row r="12130" spans="1:4" ht="12.75" x14ac:dyDescent="0.2">
      <c r="A12130" s="2" t="s">
        <v>21090</v>
      </c>
      <c r="B12130" s="2" t="s">
        <v>21091</v>
      </c>
      <c r="C12130" s="2" t="s">
        <v>872</v>
      </c>
      <c r="D12130" s="2"/>
    </row>
    <row r="12131" spans="1:4" ht="12.75" x14ac:dyDescent="0.2">
      <c r="A12131" s="2" t="s">
        <v>21092</v>
      </c>
      <c r="B12131" s="2" t="s">
        <v>21093</v>
      </c>
      <c r="C12131" s="2" t="s">
        <v>872</v>
      </c>
      <c r="D12131" s="2"/>
    </row>
    <row r="12132" spans="1:4" ht="12.75" x14ac:dyDescent="0.2">
      <c r="A12132" s="2" t="s">
        <v>21094</v>
      </c>
      <c r="B12132" s="2" t="s">
        <v>21095</v>
      </c>
      <c r="C12132" s="2" t="s">
        <v>872</v>
      </c>
      <c r="D12132" s="2"/>
    </row>
    <row r="12133" spans="1:4" ht="12.75" x14ac:dyDescent="0.2">
      <c r="A12133" s="2" t="s">
        <v>21096</v>
      </c>
      <c r="B12133" s="2" t="s">
        <v>21097</v>
      </c>
      <c r="C12133" s="2" t="s">
        <v>872</v>
      </c>
      <c r="D12133" s="2"/>
    </row>
    <row r="12134" spans="1:4" ht="12.75" x14ac:dyDescent="0.2">
      <c r="A12134" s="2" t="s">
        <v>27674</v>
      </c>
      <c r="B12134" s="2" t="s">
        <v>27675</v>
      </c>
      <c r="C12134" s="2" t="s">
        <v>872</v>
      </c>
      <c r="D12134" s="2"/>
    </row>
    <row r="12135" spans="1:4" ht="12.75" x14ac:dyDescent="0.2">
      <c r="A12135" s="2" t="s">
        <v>27676</v>
      </c>
      <c r="B12135" s="2" t="s">
        <v>27677</v>
      </c>
      <c r="C12135" s="2" t="s">
        <v>872</v>
      </c>
      <c r="D12135" s="2"/>
    </row>
    <row r="12136" spans="1:4" ht="12.75" x14ac:dyDescent="0.2">
      <c r="A12136" s="2" t="s">
        <v>27678</v>
      </c>
      <c r="B12136" s="2" t="s">
        <v>27679</v>
      </c>
      <c r="C12136" s="2" t="s">
        <v>872</v>
      </c>
      <c r="D12136" s="2"/>
    </row>
    <row r="12137" spans="1:4" ht="12.75" x14ac:dyDescent="0.2">
      <c r="A12137" s="2" t="s">
        <v>27680</v>
      </c>
      <c r="B12137" s="2" t="s">
        <v>27681</v>
      </c>
      <c r="C12137" s="2" t="s">
        <v>872</v>
      </c>
      <c r="D12137" s="2"/>
    </row>
    <row r="12138" spans="1:4" ht="12.75" x14ac:dyDescent="0.2">
      <c r="A12138" s="2" t="s">
        <v>27682</v>
      </c>
      <c r="B12138" s="2" t="s">
        <v>27683</v>
      </c>
      <c r="C12138" s="2" t="s">
        <v>872</v>
      </c>
      <c r="D12138" s="2"/>
    </row>
    <row r="12139" spans="1:4" ht="12.75" x14ac:dyDescent="0.2">
      <c r="A12139" s="2" t="s">
        <v>27684</v>
      </c>
      <c r="B12139" s="2" t="s">
        <v>27685</v>
      </c>
      <c r="C12139" s="2" t="s">
        <v>872</v>
      </c>
      <c r="D12139" s="2"/>
    </row>
    <row r="12140" spans="1:4" ht="12.75" x14ac:dyDescent="0.2">
      <c r="A12140" s="2" t="s">
        <v>27686</v>
      </c>
      <c r="B12140" s="2" t="s">
        <v>27687</v>
      </c>
      <c r="C12140" s="2" t="s">
        <v>872</v>
      </c>
      <c r="D12140" s="2"/>
    </row>
    <row r="12141" spans="1:4" ht="12.75" x14ac:dyDescent="0.2">
      <c r="A12141" s="2" t="s">
        <v>27688</v>
      </c>
      <c r="B12141" s="2" t="s">
        <v>27689</v>
      </c>
      <c r="C12141" s="2" t="s">
        <v>872</v>
      </c>
      <c r="D12141" s="2"/>
    </row>
    <row r="12142" spans="1:4" ht="12.75" x14ac:dyDescent="0.2">
      <c r="A12142" s="2" t="s">
        <v>27690</v>
      </c>
      <c r="B12142" s="2" t="s">
        <v>27691</v>
      </c>
      <c r="C12142" s="2" t="s">
        <v>872</v>
      </c>
      <c r="D12142" s="2"/>
    </row>
    <row r="12143" spans="1:4" ht="12.75" x14ac:dyDescent="0.2">
      <c r="A12143" s="2" t="s">
        <v>27692</v>
      </c>
      <c r="B12143" s="2" t="s">
        <v>27693</v>
      </c>
      <c r="C12143" s="2" t="s">
        <v>872</v>
      </c>
      <c r="D12143" s="2"/>
    </row>
    <row r="12144" spans="1:4" ht="12.75" x14ac:dyDescent="0.2">
      <c r="A12144" s="2" t="s">
        <v>27694</v>
      </c>
      <c r="B12144" s="2" t="s">
        <v>27695</v>
      </c>
      <c r="C12144" s="2" t="s">
        <v>872</v>
      </c>
      <c r="D12144" s="2"/>
    </row>
    <row r="12145" spans="1:4" ht="12.75" x14ac:dyDescent="0.2">
      <c r="A12145" s="2" t="s">
        <v>27696</v>
      </c>
      <c r="B12145" s="2" t="s">
        <v>27697</v>
      </c>
      <c r="C12145" s="2" t="s">
        <v>872</v>
      </c>
      <c r="D12145" s="2"/>
    </row>
    <row r="12146" spans="1:4" ht="12.75" x14ac:dyDescent="0.2">
      <c r="A12146" s="2" t="s">
        <v>27698</v>
      </c>
      <c r="B12146" s="2" t="s">
        <v>27699</v>
      </c>
      <c r="C12146" s="2" t="s">
        <v>872</v>
      </c>
      <c r="D12146" s="2"/>
    </row>
    <row r="12147" spans="1:4" ht="12.75" x14ac:dyDescent="0.2">
      <c r="A12147" s="2" t="s">
        <v>27700</v>
      </c>
      <c r="B12147" s="2" t="s">
        <v>27701</v>
      </c>
      <c r="C12147" s="2" t="s">
        <v>872</v>
      </c>
      <c r="D12147" s="2"/>
    </row>
    <row r="12148" spans="1:4" ht="12.75" x14ac:dyDescent="0.2">
      <c r="A12148" s="2" t="s">
        <v>27702</v>
      </c>
      <c r="B12148" s="2" t="s">
        <v>27703</v>
      </c>
      <c r="C12148" s="2" t="s">
        <v>872</v>
      </c>
      <c r="D12148" s="2"/>
    </row>
    <row r="12149" spans="1:4" ht="12.75" x14ac:dyDescent="0.2">
      <c r="A12149" s="2" t="s">
        <v>27704</v>
      </c>
      <c r="B12149" s="2" t="s">
        <v>27705</v>
      </c>
      <c r="C12149" s="2" t="s">
        <v>872</v>
      </c>
      <c r="D12149" s="2"/>
    </row>
    <row r="12150" spans="1:4" ht="12.75" x14ac:dyDescent="0.2">
      <c r="A12150" s="2" t="s">
        <v>27706</v>
      </c>
      <c r="B12150" s="2" t="s">
        <v>27707</v>
      </c>
      <c r="C12150" s="2" t="s">
        <v>872</v>
      </c>
      <c r="D12150" s="2"/>
    </row>
    <row r="12151" spans="1:4" ht="12.75" x14ac:dyDescent="0.2">
      <c r="A12151" s="2" t="s">
        <v>27708</v>
      </c>
      <c r="B12151" s="2" t="s">
        <v>27709</v>
      </c>
      <c r="C12151" s="2" t="s">
        <v>872</v>
      </c>
      <c r="D12151" s="2"/>
    </row>
    <row r="12152" spans="1:4" ht="12.75" x14ac:dyDescent="0.2">
      <c r="A12152" s="2" t="s">
        <v>27710</v>
      </c>
      <c r="B12152" s="2" t="s">
        <v>27711</v>
      </c>
      <c r="C12152" s="2" t="s">
        <v>872</v>
      </c>
      <c r="D12152" s="2"/>
    </row>
    <row r="12153" spans="1:4" ht="12.75" x14ac:dyDescent="0.2">
      <c r="A12153" s="2" t="s">
        <v>27712</v>
      </c>
      <c r="B12153" s="2" t="s">
        <v>27713</v>
      </c>
      <c r="C12153" s="2" t="s">
        <v>872</v>
      </c>
      <c r="D12153" s="2"/>
    </row>
    <row r="12154" spans="1:4" ht="12.75" x14ac:dyDescent="0.2">
      <c r="A12154" s="2" t="s">
        <v>27714</v>
      </c>
      <c r="B12154" s="2" t="s">
        <v>27715</v>
      </c>
      <c r="C12154" s="2" t="s">
        <v>872</v>
      </c>
      <c r="D12154" s="2"/>
    </row>
    <row r="12155" spans="1:4" ht="12.75" x14ac:dyDescent="0.2">
      <c r="A12155" s="2" t="s">
        <v>27716</v>
      </c>
      <c r="B12155" s="2" t="s">
        <v>27717</v>
      </c>
      <c r="C12155" s="2" t="s">
        <v>872</v>
      </c>
      <c r="D12155" s="2"/>
    </row>
    <row r="12156" spans="1:4" ht="12.75" x14ac:dyDescent="0.2">
      <c r="A12156" s="2" t="s">
        <v>27718</v>
      </c>
      <c r="B12156" s="2" t="s">
        <v>27719</v>
      </c>
      <c r="C12156" s="2" t="s">
        <v>872</v>
      </c>
      <c r="D12156" s="2"/>
    </row>
    <row r="12157" spans="1:4" ht="12.75" x14ac:dyDescent="0.2">
      <c r="A12157" s="2" t="s">
        <v>27720</v>
      </c>
      <c r="B12157" s="2" t="s">
        <v>27721</v>
      </c>
      <c r="C12157" s="2" t="s">
        <v>872</v>
      </c>
      <c r="D12157" s="2"/>
    </row>
    <row r="12158" spans="1:4" ht="12.75" x14ac:dyDescent="0.2">
      <c r="A12158" s="2" t="s">
        <v>27722</v>
      </c>
      <c r="B12158" s="2" t="s">
        <v>27723</v>
      </c>
      <c r="C12158" s="2" t="s">
        <v>872</v>
      </c>
      <c r="D12158" s="2"/>
    </row>
    <row r="12159" spans="1:4" ht="12.75" x14ac:dyDescent="0.2">
      <c r="A12159" s="2" t="s">
        <v>27724</v>
      </c>
      <c r="B12159" s="2" t="s">
        <v>27725</v>
      </c>
      <c r="C12159" s="2" t="s">
        <v>872</v>
      </c>
      <c r="D12159" s="2"/>
    </row>
    <row r="12160" spans="1:4" ht="12.75" x14ac:dyDescent="0.2">
      <c r="A12160" s="2" t="s">
        <v>27726</v>
      </c>
      <c r="B12160" s="2" t="s">
        <v>27727</v>
      </c>
      <c r="C12160" s="2" t="s">
        <v>872</v>
      </c>
      <c r="D12160" s="2"/>
    </row>
    <row r="12161" spans="1:4" ht="12.75" x14ac:dyDescent="0.2">
      <c r="A12161" s="2" t="s">
        <v>27728</v>
      </c>
      <c r="B12161" s="2" t="s">
        <v>27729</v>
      </c>
      <c r="C12161" s="2" t="s">
        <v>872</v>
      </c>
      <c r="D12161" s="2"/>
    </row>
    <row r="12162" spans="1:4" ht="12.75" x14ac:dyDescent="0.2">
      <c r="A12162" s="2" t="s">
        <v>21098</v>
      </c>
      <c r="B12162" s="2" t="s">
        <v>21099</v>
      </c>
      <c r="C12162" s="2" t="s">
        <v>872</v>
      </c>
      <c r="D12162" s="2"/>
    </row>
    <row r="12163" spans="1:4" ht="12.75" x14ac:dyDescent="0.2">
      <c r="A12163" s="2" t="s">
        <v>21100</v>
      </c>
      <c r="B12163" s="2" t="s">
        <v>21101</v>
      </c>
      <c r="C12163" s="2" t="s">
        <v>872</v>
      </c>
      <c r="D12163" s="2"/>
    </row>
    <row r="12164" spans="1:4" ht="12.75" x14ac:dyDescent="0.2">
      <c r="A12164" s="2" t="s">
        <v>21102</v>
      </c>
      <c r="B12164" s="2" t="s">
        <v>21103</v>
      </c>
      <c r="C12164" s="2" t="s">
        <v>872</v>
      </c>
      <c r="D12164" s="2"/>
    </row>
    <row r="12165" spans="1:4" ht="12.75" x14ac:dyDescent="0.2">
      <c r="A12165" s="2" t="s">
        <v>21104</v>
      </c>
      <c r="B12165" s="2" t="s">
        <v>21105</v>
      </c>
      <c r="C12165" s="2" t="s">
        <v>872</v>
      </c>
      <c r="D12165" s="2"/>
    </row>
    <row r="12166" spans="1:4" ht="12.75" x14ac:dyDescent="0.2">
      <c r="A12166" s="2" t="s">
        <v>21106</v>
      </c>
      <c r="B12166" s="2" t="s">
        <v>21107</v>
      </c>
      <c r="C12166" s="2" t="s">
        <v>872</v>
      </c>
      <c r="D12166" s="2"/>
    </row>
    <row r="12167" spans="1:4" ht="12.75" x14ac:dyDescent="0.2">
      <c r="A12167" s="2" t="s">
        <v>21108</v>
      </c>
      <c r="B12167" s="2" t="s">
        <v>21109</v>
      </c>
      <c r="C12167" s="2" t="s">
        <v>872</v>
      </c>
      <c r="D12167" s="2"/>
    </row>
    <row r="12168" spans="1:4" ht="12.75" x14ac:dyDescent="0.2">
      <c r="A12168" s="2" t="s">
        <v>21110</v>
      </c>
      <c r="B12168" s="2" t="s">
        <v>21111</v>
      </c>
      <c r="C12168" s="2" t="s">
        <v>872</v>
      </c>
      <c r="D12168" s="2"/>
    </row>
    <row r="12169" spans="1:4" ht="12.75" x14ac:dyDescent="0.2">
      <c r="A12169" s="2" t="s">
        <v>21112</v>
      </c>
      <c r="B12169" s="2" t="s">
        <v>21113</v>
      </c>
      <c r="C12169" s="2" t="s">
        <v>872</v>
      </c>
      <c r="D12169" s="2"/>
    </row>
    <row r="12170" spans="1:4" ht="12.75" x14ac:dyDescent="0.2">
      <c r="A12170" s="2" t="s">
        <v>21114</v>
      </c>
      <c r="B12170" s="2" t="s">
        <v>21115</v>
      </c>
      <c r="C12170" s="2" t="s">
        <v>872</v>
      </c>
      <c r="D12170" s="2"/>
    </row>
    <row r="12171" spans="1:4" ht="12.75" x14ac:dyDescent="0.2">
      <c r="A12171" s="2" t="s">
        <v>21116</v>
      </c>
      <c r="B12171" s="2" t="s">
        <v>21117</v>
      </c>
      <c r="C12171" s="2" t="s">
        <v>872</v>
      </c>
      <c r="D12171" s="2"/>
    </row>
    <row r="12172" spans="1:4" ht="12.75" x14ac:dyDescent="0.2">
      <c r="A12172" s="2" t="s">
        <v>21118</v>
      </c>
      <c r="B12172" s="2" t="s">
        <v>21119</v>
      </c>
      <c r="C12172" s="2" t="s">
        <v>872</v>
      </c>
      <c r="D12172" s="2"/>
    </row>
    <row r="12173" spans="1:4" ht="12.75" x14ac:dyDescent="0.2">
      <c r="A12173" s="2" t="s">
        <v>21120</v>
      </c>
      <c r="B12173" s="2" t="s">
        <v>21121</v>
      </c>
      <c r="C12173" s="2" t="s">
        <v>872</v>
      </c>
      <c r="D12173" s="2"/>
    </row>
    <row r="12174" spans="1:4" ht="12.75" x14ac:dyDescent="0.2">
      <c r="A12174" s="2" t="s">
        <v>21122</v>
      </c>
      <c r="B12174" s="2" t="s">
        <v>21123</v>
      </c>
      <c r="C12174" s="2" t="s">
        <v>872</v>
      </c>
      <c r="D12174" s="2"/>
    </row>
    <row r="12175" spans="1:4" ht="12.75" x14ac:dyDescent="0.2">
      <c r="A12175" s="2" t="s">
        <v>21124</v>
      </c>
      <c r="B12175" s="2" t="s">
        <v>21125</v>
      </c>
      <c r="C12175" s="2" t="s">
        <v>872</v>
      </c>
      <c r="D12175" s="2"/>
    </row>
    <row r="12176" spans="1:4" ht="12.75" x14ac:dyDescent="0.2">
      <c r="A12176" s="2" t="s">
        <v>21126</v>
      </c>
      <c r="B12176" s="2" t="s">
        <v>21127</v>
      </c>
      <c r="C12176" s="2" t="s">
        <v>872</v>
      </c>
      <c r="D12176" s="2"/>
    </row>
    <row r="12177" spans="1:4" ht="12.75" x14ac:dyDescent="0.2">
      <c r="A12177" s="2" t="s">
        <v>21128</v>
      </c>
      <c r="B12177" s="2" t="s">
        <v>21129</v>
      </c>
      <c r="C12177" s="2" t="s">
        <v>872</v>
      </c>
      <c r="D12177" s="2"/>
    </row>
    <row r="12178" spans="1:4" ht="12.75" x14ac:dyDescent="0.2">
      <c r="A12178" s="2" t="s">
        <v>21130</v>
      </c>
      <c r="B12178" s="2" t="s">
        <v>21131</v>
      </c>
      <c r="C12178" s="2" t="s">
        <v>872</v>
      </c>
      <c r="D12178" s="2"/>
    </row>
    <row r="12179" spans="1:4" ht="12.75" x14ac:dyDescent="0.2">
      <c r="A12179" s="2" t="s">
        <v>21132</v>
      </c>
      <c r="B12179" s="2" t="s">
        <v>21133</v>
      </c>
      <c r="C12179" s="2" t="s">
        <v>872</v>
      </c>
      <c r="D12179" s="2"/>
    </row>
    <row r="12180" spans="1:4" ht="12.75" x14ac:dyDescent="0.2">
      <c r="A12180" s="2" t="s">
        <v>21134</v>
      </c>
      <c r="B12180" s="2" t="s">
        <v>21135</v>
      </c>
      <c r="C12180" s="2" t="s">
        <v>872</v>
      </c>
      <c r="D12180" s="2"/>
    </row>
    <row r="12181" spans="1:4" ht="12.75" x14ac:dyDescent="0.2">
      <c r="A12181" s="2" t="s">
        <v>21136</v>
      </c>
      <c r="B12181" s="2" t="s">
        <v>21137</v>
      </c>
      <c r="C12181" s="2" t="s">
        <v>872</v>
      </c>
      <c r="D12181" s="2"/>
    </row>
    <row r="12182" spans="1:4" ht="12.75" x14ac:dyDescent="0.2">
      <c r="A12182" s="2" t="s">
        <v>21138</v>
      </c>
      <c r="B12182" s="2" t="s">
        <v>21139</v>
      </c>
      <c r="C12182" s="2" t="s">
        <v>872</v>
      </c>
      <c r="D12182" s="2"/>
    </row>
    <row r="12183" spans="1:4" ht="12.75" x14ac:dyDescent="0.2">
      <c r="A12183" s="2" t="s">
        <v>21140</v>
      </c>
      <c r="B12183" s="2" t="s">
        <v>21141</v>
      </c>
      <c r="C12183" s="2" t="s">
        <v>872</v>
      </c>
      <c r="D12183" s="2"/>
    </row>
    <row r="12184" spans="1:4" ht="12.75" x14ac:dyDescent="0.2">
      <c r="A12184" s="2" t="s">
        <v>21142</v>
      </c>
      <c r="B12184" s="2" t="s">
        <v>21143</v>
      </c>
      <c r="C12184" s="2" t="s">
        <v>872</v>
      </c>
      <c r="D12184" s="2"/>
    </row>
    <row r="12185" spans="1:4" ht="12.75" x14ac:dyDescent="0.2">
      <c r="A12185" s="2" t="s">
        <v>21144</v>
      </c>
      <c r="B12185" s="2" t="s">
        <v>21145</v>
      </c>
      <c r="C12185" s="2" t="s">
        <v>872</v>
      </c>
      <c r="D12185" s="2"/>
    </row>
    <row r="12186" spans="1:4" ht="12.75" x14ac:dyDescent="0.2">
      <c r="A12186" s="2" t="s">
        <v>21146</v>
      </c>
      <c r="B12186" s="2" t="s">
        <v>21147</v>
      </c>
      <c r="C12186" s="2" t="s">
        <v>872</v>
      </c>
      <c r="D12186" s="2"/>
    </row>
    <row r="12187" spans="1:4" ht="12.75" x14ac:dyDescent="0.2">
      <c r="A12187" s="2" t="s">
        <v>21148</v>
      </c>
      <c r="B12187" s="2" t="s">
        <v>21149</v>
      </c>
      <c r="C12187" s="2" t="s">
        <v>872</v>
      </c>
      <c r="D12187" s="2"/>
    </row>
    <row r="12188" spans="1:4" ht="12.75" x14ac:dyDescent="0.2">
      <c r="A12188" s="2" t="s">
        <v>21150</v>
      </c>
      <c r="B12188" s="2" t="s">
        <v>21151</v>
      </c>
      <c r="C12188" s="2" t="s">
        <v>872</v>
      </c>
      <c r="D12188" s="2"/>
    </row>
    <row r="12189" spans="1:4" ht="12.75" x14ac:dyDescent="0.2">
      <c r="A12189" s="2" t="s">
        <v>21152</v>
      </c>
      <c r="B12189" s="2" t="s">
        <v>21153</v>
      </c>
      <c r="C12189" s="2" t="s">
        <v>872</v>
      </c>
      <c r="D12189" s="2"/>
    </row>
    <row r="12190" spans="1:4" ht="12.75" x14ac:dyDescent="0.2">
      <c r="A12190" s="2" t="s">
        <v>21154</v>
      </c>
      <c r="B12190" s="2" t="s">
        <v>21155</v>
      </c>
      <c r="C12190" s="2" t="s">
        <v>872</v>
      </c>
      <c r="D12190" s="2"/>
    </row>
    <row r="12191" spans="1:4" ht="12.75" x14ac:dyDescent="0.2">
      <c r="A12191" s="2" t="s">
        <v>21156</v>
      </c>
      <c r="B12191" s="2" t="s">
        <v>21157</v>
      </c>
      <c r="C12191" s="2" t="s">
        <v>872</v>
      </c>
      <c r="D12191" s="2"/>
    </row>
    <row r="12192" spans="1:4" ht="12.75" x14ac:dyDescent="0.2">
      <c r="A12192" s="2" t="s">
        <v>21158</v>
      </c>
      <c r="B12192" s="2" t="s">
        <v>21159</v>
      </c>
      <c r="C12192" s="2" t="s">
        <v>872</v>
      </c>
      <c r="D12192" s="2"/>
    </row>
    <row r="12193" spans="1:4" ht="12.75" x14ac:dyDescent="0.2">
      <c r="A12193" s="2" t="s">
        <v>21160</v>
      </c>
      <c r="B12193" s="2" t="s">
        <v>21161</v>
      </c>
      <c r="C12193" s="2" t="s">
        <v>872</v>
      </c>
      <c r="D12193" s="2"/>
    </row>
    <row r="12194" spans="1:4" ht="12.75" x14ac:dyDescent="0.2">
      <c r="A12194" s="2" t="s">
        <v>21162</v>
      </c>
      <c r="B12194" s="2" t="s">
        <v>21163</v>
      </c>
      <c r="C12194" s="2" t="s">
        <v>872</v>
      </c>
      <c r="D12194" s="2"/>
    </row>
    <row r="12195" spans="1:4" ht="12.75" x14ac:dyDescent="0.2">
      <c r="A12195" s="2" t="s">
        <v>21164</v>
      </c>
      <c r="B12195" s="2" t="s">
        <v>21165</v>
      </c>
      <c r="C12195" s="2" t="s">
        <v>943</v>
      </c>
      <c r="D12195" s="2"/>
    </row>
    <row r="12196" spans="1:4" ht="12.75" x14ac:dyDescent="0.2">
      <c r="A12196" s="2" t="s">
        <v>21166</v>
      </c>
      <c r="B12196" s="2" t="s">
        <v>21167</v>
      </c>
      <c r="C12196" s="2" t="s">
        <v>943</v>
      </c>
      <c r="D12196" s="2"/>
    </row>
    <row r="12197" spans="1:4" ht="12.75" x14ac:dyDescent="0.2">
      <c r="A12197" s="2" t="s">
        <v>21168</v>
      </c>
      <c r="B12197" s="2" t="s">
        <v>21169</v>
      </c>
      <c r="C12197" s="2" t="s">
        <v>943</v>
      </c>
      <c r="D12197" s="2"/>
    </row>
    <row r="12198" spans="1:4" ht="12.75" x14ac:dyDescent="0.2">
      <c r="A12198" s="2" t="s">
        <v>21170</v>
      </c>
      <c r="B12198" s="2" t="s">
        <v>21171</v>
      </c>
      <c r="C12198" s="2" t="s">
        <v>943</v>
      </c>
      <c r="D12198" s="2"/>
    </row>
    <row r="12199" spans="1:4" ht="12.75" x14ac:dyDescent="0.2">
      <c r="A12199" s="2" t="s">
        <v>21172</v>
      </c>
      <c r="B12199" s="2" t="s">
        <v>21173</v>
      </c>
      <c r="C12199" s="2" t="s">
        <v>943</v>
      </c>
      <c r="D12199" s="2"/>
    </row>
    <row r="12200" spans="1:4" ht="12.75" x14ac:dyDescent="0.2">
      <c r="A12200" s="2" t="s">
        <v>21174</v>
      </c>
      <c r="B12200" s="2" t="s">
        <v>21175</v>
      </c>
      <c r="C12200" s="2" t="s">
        <v>943</v>
      </c>
      <c r="D12200" s="2"/>
    </row>
    <row r="12201" spans="1:4" ht="12.75" x14ac:dyDescent="0.2">
      <c r="A12201" s="2" t="s">
        <v>21176</v>
      </c>
      <c r="B12201" s="2" t="s">
        <v>21177</v>
      </c>
      <c r="C12201" s="2" t="s">
        <v>943</v>
      </c>
      <c r="D12201" s="2"/>
    </row>
    <row r="12202" spans="1:4" ht="12.75" x14ac:dyDescent="0.2">
      <c r="A12202" s="2" t="s">
        <v>21178</v>
      </c>
      <c r="B12202" s="2" t="s">
        <v>21179</v>
      </c>
      <c r="C12202" s="2" t="s">
        <v>943</v>
      </c>
      <c r="D12202" s="2"/>
    </row>
    <row r="12203" spans="1:4" ht="12.75" x14ac:dyDescent="0.2">
      <c r="A12203" s="2" t="s">
        <v>21180</v>
      </c>
      <c r="B12203" s="2" t="s">
        <v>21181</v>
      </c>
      <c r="C12203" s="2" t="s">
        <v>943</v>
      </c>
      <c r="D12203" s="2"/>
    </row>
    <row r="12204" spans="1:4" ht="12.75" x14ac:dyDescent="0.2">
      <c r="A12204" s="2" t="s">
        <v>21182</v>
      </c>
      <c r="B12204" s="2" t="s">
        <v>21183</v>
      </c>
      <c r="C12204" s="2" t="s">
        <v>943</v>
      </c>
      <c r="D12204" s="2"/>
    </row>
    <row r="12205" spans="1:4" ht="12.75" x14ac:dyDescent="0.2">
      <c r="A12205" s="2" t="s">
        <v>21184</v>
      </c>
      <c r="B12205" s="2" t="s">
        <v>21185</v>
      </c>
      <c r="C12205" s="2" t="s">
        <v>943</v>
      </c>
      <c r="D12205" s="2"/>
    </row>
    <row r="12206" spans="1:4" ht="12.75" x14ac:dyDescent="0.2">
      <c r="A12206" s="2" t="s">
        <v>21186</v>
      </c>
      <c r="B12206" s="2" t="s">
        <v>21187</v>
      </c>
      <c r="C12206" s="2" t="s">
        <v>943</v>
      </c>
      <c r="D12206" s="2"/>
    </row>
    <row r="12207" spans="1:4" ht="12.75" x14ac:dyDescent="0.2">
      <c r="A12207" s="2" t="s">
        <v>21188</v>
      </c>
      <c r="B12207" s="2" t="s">
        <v>21189</v>
      </c>
      <c r="C12207" s="2" t="s">
        <v>943</v>
      </c>
      <c r="D12207" s="2"/>
    </row>
    <row r="12208" spans="1:4" ht="12.75" x14ac:dyDescent="0.2">
      <c r="A12208" s="2" t="s">
        <v>21190</v>
      </c>
      <c r="B12208" s="2" t="s">
        <v>21191</v>
      </c>
      <c r="C12208" s="2" t="s">
        <v>943</v>
      </c>
      <c r="D12208" s="2"/>
    </row>
    <row r="12209" spans="1:4" ht="12.75" x14ac:dyDescent="0.2">
      <c r="A12209" s="2" t="s">
        <v>21192</v>
      </c>
      <c r="B12209" s="2" t="s">
        <v>21193</v>
      </c>
      <c r="C12209" s="2" t="s">
        <v>943</v>
      </c>
      <c r="D12209" s="2"/>
    </row>
    <row r="12210" spans="1:4" ht="12.75" x14ac:dyDescent="0.2">
      <c r="A12210" s="2" t="s">
        <v>21194</v>
      </c>
      <c r="B12210" s="2" t="s">
        <v>21195</v>
      </c>
      <c r="C12210" s="2" t="s">
        <v>943</v>
      </c>
      <c r="D12210" s="2"/>
    </row>
    <row r="12211" spans="1:4" ht="12.75" x14ac:dyDescent="0.2">
      <c r="A12211" s="2" t="s">
        <v>21196</v>
      </c>
      <c r="B12211" s="2" t="s">
        <v>21197</v>
      </c>
      <c r="C12211" s="2" t="s">
        <v>943</v>
      </c>
      <c r="D12211" s="2"/>
    </row>
    <row r="12212" spans="1:4" ht="12.75" x14ac:dyDescent="0.2">
      <c r="A12212" s="2" t="s">
        <v>21198</v>
      </c>
      <c r="B12212" s="2" t="s">
        <v>21199</v>
      </c>
      <c r="C12212" s="2" t="s">
        <v>943</v>
      </c>
      <c r="D12212" s="2"/>
    </row>
    <row r="12213" spans="1:4" ht="12.75" x14ac:dyDescent="0.2">
      <c r="A12213" s="2" t="s">
        <v>21200</v>
      </c>
      <c r="B12213" s="2" t="s">
        <v>21201</v>
      </c>
      <c r="C12213" s="2" t="s">
        <v>943</v>
      </c>
      <c r="D12213" s="2"/>
    </row>
    <row r="12214" spans="1:4" ht="12.75" x14ac:dyDescent="0.2">
      <c r="A12214" s="2" t="s">
        <v>21202</v>
      </c>
      <c r="B12214" s="2" t="s">
        <v>21203</v>
      </c>
      <c r="C12214" s="2" t="s">
        <v>943</v>
      </c>
      <c r="D12214" s="2"/>
    </row>
    <row r="12215" spans="1:4" ht="12.75" x14ac:dyDescent="0.2">
      <c r="A12215" s="2" t="s">
        <v>21204</v>
      </c>
      <c r="B12215" s="2" t="s">
        <v>21205</v>
      </c>
      <c r="C12215" s="2" t="s">
        <v>943</v>
      </c>
      <c r="D12215" s="2"/>
    </row>
    <row r="12216" spans="1:4" ht="12.75" x14ac:dyDescent="0.2">
      <c r="A12216" s="2" t="s">
        <v>21206</v>
      </c>
      <c r="B12216" s="2" t="s">
        <v>21207</v>
      </c>
      <c r="C12216" s="2" t="s">
        <v>943</v>
      </c>
      <c r="D12216" s="2"/>
    </row>
    <row r="12217" spans="1:4" ht="12.75" x14ac:dyDescent="0.2">
      <c r="A12217" s="2" t="s">
        <v>21208</v>
      </c>
      <c r="B12217" s="2" t="s">
        <v>21209</v>
      </c>
      <c r="C12217" s="2" t="s">
        <v>943</v>
      </c>
      <c r="D12217" s="2"/>
    </row>
    <row r="12218" spans="1:4" ht="12.75" x14ac:dyDescent="0.2">
      <c r="A12218" s="2" t="s">
        <v>21210</v>
      </c>
      <c r="B12218" s="2" t="s">
        <v>21211</v>
      </c>
      <c r="C12218" s="2" t="s">
        <v>943</v>
      </c>
      <c r="D12218" s="2"/>
    </row>
    <row r="12219" spans="1:4" ht="12.75" x14ac:dyDescent="0.2">
      <c r="A12219" s="2" t="s">
        <v>21212</v>
      </c>
      <c r="B12219" s="2" t="s">
        <v>21213</v>
      </c>
      <c r="C12219" s="2" t="s">
        <v>943</v>
      </c>
      <c r="D12219" s="2"/>
    </row>
    <row r="12220" spans="1:4" ht="12.75" x14ac:dyDescent="0.2">
      <c r="A12220" s="2" t="s">
        <v>21214</v>
      </c>
      <c r="B12220" s="2" t="s">
        <v>21215</v>
      </c>
      <c r="C12220" s="2" t="s">
        <v>943</v>
      </c>
      <c r="D12220" s="2"/>
    </row>
    <row r="12221" spans="1:4" ht="12.75" x14ac:dyDescent="0.2">
      <c r="A12221" s="2" t="s">
        <v>21216</v>
      </c>
      <c r="B12221" s="2" t="s">
        <v>21217</v>
      </c>
      <c r="C12221" s="2" t="s">
        <v>943</v>
      </c>
      <c r="D12221" s="2"/>
    </row>
    <row r="12222" spans="1:4" ht="12.75" x14ac:dyDescent="0.2">
      <c r="A12222" s="2" t="s">
        <v>27730</v>
      </c>
      <c r="B12222" s="2" t="s">
        <v>27731</v>
      </c>
      <c r="C12222" s="2" t="s">
        <v>943</v>
      </c>
      <c r="D12222" s="2"/>
    </row>
    <row r="12223" spans="1:4" ht="12.75" x14ac:dyDescent="0.2">
      <c r="A12223" s="2" t="s">
        <v>27732</v>
      </c>
      <c r="B12223" s="2" t="s">
        <v>27733</v>
      </c>
      <c r="C12223" s="2" t="s">
        <v>943</v>
      </c>
      <c r="D12223" s="2"/>
    </row>
    <row r="12224" spans="1:4" ht="12.75" x14ac:dyDescent="0.2">
      <c r="A12224" s="2" t="s">
        <v>27734</v>
      </c>
      <c r="B12224" s="2" t="s">
        <v>27735</v>
      </c>
      <c r="C12224" s="2" t="s">
        <v>943</v>
      </c>
      <c r="D12224" s="2"/>
    </row>
    <row r="12225" spans="1:4" ht="12.75" x14ac:dyDescent="0.2">
      <c r="A12225" s="2" t="s">
        <v>27736</v>
      </c>
      <c r="B12225" s="2" t="s">
        <v>27737</v>
      </c>
      <c r="C12225" s="2" t="s">
        <v>943</v>
      </c>
      <c r="D12225" s="2"/>
    </row>
    <row r="12226" spans="1:4" ht="12.75" x14ac:dyDescent="0.2">
      <c r="A12226" s="2" t="s">
        <v>27738</v>
      </c>
      <c r="B12226" s="2" t="s">
        <v>27739</v>
      </c>
      <c r="C12226" s="2" t="s">
        <v>943</v>
      </c>
      <c r="D12226" s="2"/>
    </row>
    <row r="12227" spans="1:4" ht="12.75" x14ac:dyDescent="0.2">
      <c r="A12227" s="2" t="s">
        <v>27740</v>
      </c>
      <c r="B12227" s="2" t="s">
        <v>27741</v>
      </c>
      <c r="C12227" s="2" t="s">
        <v>943</v>
      </c>
      <c r="D12227" s="2"/>
    </row>
    <row r="12228" spans="1:4" ht="12.75" x14ac:dyDescent="0.2">
      <c r="A12228" s="2" t="s">
        <v>27742</v>
      </c>
      <c r="B12228" s="2" t="s">
        <v>27743</v>
      </c>
      <c r="C12228" s="2" t="s">
        <v>943</v>
      </c>
      <c r="D12228" s="2"/>
    </row>
    <row r="12229" spans="1:4" ht="12.75" x14ac:dyDescent="0.2">
      <c r="A12229" s="2" t="s">
        <v>27744</v>
      </c>
      <c r="B12229" s="2" t="s">
        <v>27745</v>
      </c>
      <c r="C12229" s="2" t="s">
        <v>943</v>
      </c>
      <c r="D12229" s="2"/>
    </row>
    <row r="12230" spans="1:4" ht="12.75" x14ac:dyDescent="0.2">
      <c r="A12230" s="2" t="s">
        <v>27746</v>
      </c>
      <c r="B12230" s="2" t="s">
        <v>27747</v>
      </c>
      <c r="C12230" s="2" t="s">
        <v>943</v>
      </c>
      <c r="D12230" s="2"/>
    </row>
    <row r="12231" spans="1:4" ht="12.75" x14ac:dyDescent="0.2">
      <c r="A12231" s="2" t="s">
        <v>27748</v>
      </c>
      <c r="B12231" s="2" t="s">
        <v>27749</v>
      </c>
      <c r="C12231" s="2" t="s">
        <v>943</v>
      </c>
      <c r="D12231" s="2"/>
    </row>
    <row r="12232" spans="1:4" ht="12.75" x14ac:dyDescent="0.2">
      <c r="A12232" s="2" t="s">
        <v>27750</v>
      </c>
      <c r="B12232" s="2" t="s">
        <v>27751</v>
      </c>
      <c r="C12232" s="2" t="s">
        <v>943</v>
      </c>
      <c r="D12232" s="2"/>
    </row>
    <row r="12233" spans="1:4" ht="12.75" x14ac:dyDescent="0.2">
      <c r="A12233" s="2" t="s">
        <v>27752</v>
      </c>
      <c r="B12233" s="2" t="s">
        <v>27753</v>
      </c>
      <c r="C12233" s="2" t="s">
        <v>943</v>
      </c>
      <c r="D12233" s="2"/>
    </row>
    <row r="12234" spans="1:4" ht="12.75" x14ac:dyDescent="0.2">
      <c r="A12234" s="2" t="s">
        <v>27754</v>
      </c>
      <c r="B12234" s="2" t="s">
        <v>27755</v>
      </c>
      <c r="C12234" s="2" t="s">
        <v>943</v>
      </c>
      <c r="D12234" s="2"/>
    </row>
    <row r="12235" spans="1:4" ht="12.75" x14ac:dyDescent="0.2">
      <c r="A12235" s="2" t="s">
        <v>27756</v>
      </c>
      <c r="B12235" s="2" t="s">
        <v>27757</v>
      </c>
      <c r="C12235" s="2" t="s">
        <v>943</v>
      </c>
      <c r="D12235" s="2"/>
    </row>
    <row r="12236" spans="1:4" ht="12.75" x14ac:dyDescent="0.2">
      <c r="A12236" s="2" t="s">
        <v>27758</v>
      </c>
      <c r="B12236" s="2" t="s">
        <v>27759</v>
      </c>
      <c r="C12236" s="2" t="s">
        <v>943</v>
      </c>
      <c r="D12236" s="2"/>
    </row>
    <row r="12237" spans="1:4" ht="12.75" x14ac:dyDescent="0.2">
      <c r="A12237" s="2" t="s">
        <v>27760</v>
      </c>
      <c r="B12237" s="2" t="s">
        <v>27761</v>
      </c>
      <c r="C12237" s="2" t="s">
        <v>943</v>
      </c>
      <c r="D12237" s="2"/>
    </row>
    <row r="12238" spans="1:4" ht="12.75" x14ac:dyDescent="0.2">
      <c r="A12238" s="2" t="s">
        <v>27762</v>
      </c>
      <c r="B12238" s="2" t="s">
        <v>27763</v>
      </c>
      <c r="C12238" s="2" t="s">
        <v>943</v>
      </c>
      <c r="D12238" s="2"/>
    </row>
    <row r="12239" spans="1:4" ht="12.75" x14ac:dyDescent="0.2">
      <c r="A12239" s="2" t="s">
        <v>21218</v>
      </c>
      <c r="B12239" s="2" t="s">
        <v>21219</v>
      </c>
      <c r="C12239" s="2" t="s">
        <v>943</v>
      </c>
      <c r="D12239" s="2"/>
    </row>
    <row r="12240" spans="1:4" ht="12.75" x14ac:dyDescent="0.2">
      <c r="A12240" s="2" t="s">
        <v>21220</v>
      </c>
      <c r="B12240" s="2" t="s">
        <v>21221</v>
      </c>
      <c r="C12240" s="2" t="s">
        <v>943</v>
      </c>
      <c r="D12240" s="2"/>
    </row>
    <row r="12241" spans="1:4" ht="12.75" x14ac:dyDescent="0.2">
      <c r="A12241" s="2" t="s">
        <v>21222</v>
      </c>
      <c r="B12241" s="2" t="s">
        <v>21223</v>
      </c>
      <c r="C12241" s="2" t="s">
        <v>943</v>
      </c>
      <c r="D12241" s="2"/>
    </row>
    <row r="12242" spans="1:4" ht="15.75" customHeight="1" x14ac:dyDescent="0.2">
      <c r="A12242" t="s">
        <v>21224</v>
      </c>
      <c r="B12242" t="s">
        <v>21225</v>
      </c>
      <c r="C12242" t="s">
        <v>943</v>
      </c>
    </row>
    <row r="12243" spans="1:4" ht="15.75" customHeight="1" x14ac:dyDescent="0.2">
      <c r="A12243" t="s">
        <v>21226</v>
      </c>
      <c r="B12243" t="s">
        <v>21227</v>
      </c>
      <c r="C12243" t="s">
        <v>943</v>
      </c>
    </row>
    <row r="12244" spans="1:4" ht="15.75" customHeight="1" x14ac:dyDescent="0.2">
      <c r="A12244" t="s">
        <v>21228</v>
      </c>
      <c r="B12244" t="s">
        <v>21229</v>
      </c>
      <c r="C12244" t="s">
        <v>943</v>
      </c>
    </row>
    <row r="12245" spans="1:4" ht="15.75" customHeight="1" x14ac:dyDescent="0.2">
      <c r="A12245" t="s">
        <v>21230</v>
      </c>
      <c r="B12245" t="s">
        <v>21231</v>
      </c>
      <c r="C12245" t="s">
        <v>943</v>
      </c>
    </row>
    <row r="12246" spans="1:4" ht="15.75" customHeight="1" x14ac:dyDescent="0.2">
      <c r="A12246" t="s">
        <v>21232</v>
      </c>
      <c r="B12246" t="s">
        <v>21233</v>
      </c>
      <c r="C12246" t="s">
        <v>943</v>
      </c>
    </row>
    <row r="12247" spans="1:4" ht="15.75" customHeight="1" x14ac:dyDescent="0.2">
      <c r="A12247" t="s">
        <v>21234</v>
      </c>
      <c r="B12247" t="s">
        <v>21235</v>
      </c>
      <c r="C12247" t="s">
        <v>943</v>
      </c>
    </row>
    <row r="12248" spans="1:4" ht="15.75" customHeight="1" x14ac:dyDescent="0.2">
      <c r="A12248" t="s">
        <v>21236</v>
      </c>
      <c r="B12248" t="s">
        <v>21237</v>
      </c>
      <c r="C12248" t="s">
        <v>943</v>
      </c>
    </row>
    <row r="12249" spans="1:4" ht="15.75" customHeight="1" x14ac:dyDescent="0.2">
      <c r="A12249" t="s">
        <v>21238</v>
      </c>
      <c r="B12249" t="s">
        <v>21239</v>
      </c>
      <c r="C12249" t="s">
        <v>943</v>
      </c>
    </row>
    <row r="12250" spans="1:4" ht="15.75" customHeight="1" x14ac:dyDescent="0.2">
      <c r="A12250" t="s">
        <v>21240</v>
      </c>
      <c r="B12250" t="s">
        <v>21241</v>
      </c>
      <c r="C12250" t="s">
        <v>943</v>
      </c>
    </row>
    <row r="12251" spans="1:4" ht="15.75" customHeight="1" x14ac:dyDescent="0.2">
      <c r="A12251" t="s">
        <v>21242</v>
      </c>
      <c r="B12251" t="s">
        <v>21243</v>
      </c>
      <c r="C12251" t="s">
        <v>943</v>
      </c>
    </row>
    <row r="12252" spans="1:4" ht="15.75" customHeight="1" x14ac:dyDescent="0.2">
      <c r="A12252" t="s">
        <v>21244</v>
      </c>
      <c r="B12252" t="s">
        <v>21245</v>
      </c>
      <c r="C12252" t="s">
        <v>943</v>
      </c>
    </row>
    <row r="12253" spans="1:4" ht="15.75" customHeight="1" x14ac:dyDescent="0.2">
      <c r="A12253" t="s">
        <v>21246</v>
      </c>
      <c r="B12253" t="s">
        <v>21247</v>
      </c>
      <c r="C12253" t="s">
        <v>943</v>
      </c>
    </row>
    <row r="12254" spans="1:4" ht="15.75" customHeight="1" x14ac:dyDescent="0.2">
      <c r="A12254" t="s">
        <v>21248</v>
      </c>
      <c r="B12254" t="s">
        <v>21249</v>
      </c>
      <c r="C12254" t="s">
        <v>943</v>
      </c>
    </row>
    <row r="12255" spans="1:4" ht="15.75" customHeight="1" x14ac:dyDescent="0.2">
      <c r="A12255" t="s">
        <v>21250</v>
      </c>
      <c r="B12255" t="s">
        <v>21251</v>
      </c>
      <c r="C12255" t="s">
        <v>943</v>
      </c>
    </row>
    <row r="12256" spans="1:4" ht="15.75" customHeight="1" x14ac:dyDescent="0.2">
      <c r="A12256" t="s">
        <v>21252</v>
      </c>
      <c r="B12256" t="s">
        <v>21253</v>
      </c>
      <c r="C12256" t="s">
        <v>946</v>
      </c>
    </row>
    <row r="12257" spans="1:3" ht="15.75" customHeight="1" x14ac:dyDescent="0.2">
      <c r="A12257" t="s">
        <v>21254</v>
      </c>
      <c r="B12257" t="s">
        <v>21255</v>
      </c>
      <c r="C12257" t="s">
        <v>946</v>
      </c>
    </row>
    <row r="12258" spans="1:3" ht="15.75" customHeight="1" x14ac:dyDescent="0.2">
      <c r="A12258" t="s">
        <v>21256</v>
      </c>
      <c r="B12258" t="s">
        <v>21257</v>
      </c>
      <c r="C12258" t="s">
        <v>946</v>
      </c>
    </row>
    <row r="12259" spans="1:3" ht="15.75" customHeight="1" x14ac:dyDescent="0.2">
      <c r="A12259" t="s">
        <v>21258</v>
      </c>
      <c r="B12259" t="s">
        <v>21259</v>
      </c>
      <c r="C12259" t="s">
        <v>946</v>
      </c>
    </row>
    <row r="12260" spans="1:3" ht="15.75" customHeight="1" x14ac:dyDescent="0.2">
      <c r="A12260" t="s">
        <v>21260</v>
      </c>
      <c r="B12260" t="s">
        <v>21261</v>
      </c>
      <c r="C12260" t="s">
        <v>946</v>
      </c>
    </row>
    <row r="12261" spans="1:3" ht="15.75" customHeight="1" x14ac:dyDescent="0.2">
      <c r="A12261" t="s">
        <v>21262</v>
      </c>
      <c r="B12261" t="s">
        <v>21263</v>
      </c>
      <c r="C12261" t="s">
        <v>946</v>
      </c>
    </row>
    <row r="12262" spans="1:3" ht="15.75" customHeight="1" x14ac:dyDescent="0.2">
      <c r="A12262" t="s">
        <v>21264</v>
      </c>
      <c r="B12262" t="s">
        <v>21265</v>
      </c>
      <c r="C12262" t="s">
        <v>946</v>
      </c>
    </row>
    <row r="12263" spans="1:3" ht="15.75" customHeight="1" x14ac:dyDescent="0.2">
      <c r="A12263" t="s">
        <v>21266</v>
      </c>
      <c r="B12263" t="s">
        <v>21267</v>
      </c>
      <c r="C12263" t="s">
        <v>946</v>
      </c>
    </row>
    <row r="12264" spans="1:3" ht="15.75" customHeight="1" x14ac:dyDescent="0.2">
      <c r="A12264" t="s">
        <v>21268</v>
      </c>
      <c r="B12264" t="s">
        <v>21269</v>
      </c>
      <c r="C12264" t="s">
        <v>946</v>
      </c>
    </row>
    <row r="12265" spans="1:3" ht="15.75" customHeight="1" x14ac:dyDescent="0.2">
      <c r="A12265" t="s">
        <v>21270</v>
      </c>
      <c r="B12265" t="s">
        <v>21271</v>
      </c>
      <c r="C12265" t="s">
        <v>946</v>
      </c>
    </row>
    <row r="12266" spans="1:3" ht="15.75" customHeight="1" x14ac:dyDescent="0.2">
      <c r="A12266" t="s">
        <v>21272</v>
      </c>
      <c r="B12266" t="s">
        <v>21273</v>
      </c>
      <c r="C12266" t="s">
        <v>946</v>
      </c>
    </row>
    <row r="12267" spans="1:3" ht="15.75" customHeight="1" x14ac:dyDescent="0.2">
      <c r="A12267" t="s">
        <v>21274</v>
      </c>
      <c r="B12267" t="s">
        <v>21275</v>
      </c>
      <c r="C12267" t="s">
        <v>946</v>
      </c>
    </row>
    <row r="12268" spans="1:3" ht="15.75" customHeight="1" x14ac:dyDescent="0.2">
      <c r="A12268" t="s">
        <v>21276</v>
      </c>
      <c r="B12268" t="s">
        <v>21277</v>
      </c>
      <c r="C12268" t="s">
        <v>946</v>
      </c>
    </row>
    <row r="12269" spans="1:3" ht="15.75" customHeight="1" x14ac:dyDescent="0.2">
      <c r="A12269" t="s">
        <v>21278</v>
      </c>
      <c r="B12269" t="s">
        <v>21279</v>
      </c>
      <c r="C12269" t="s">
        <v>946</v>
      </c>
    </row>
    <row r="12270" spans="1:3" ht="15.75" customHeight="1" x14ac:dyDescent="0.2">
      <c r="A12270" t="s">
        <v>21280</v>
      </c>
      <c r="B12270" t="s">
        <v>21281</v>
      </c>
      <c r="C12270" t="s">
        <v>946</v>
      </c>
    </row>
    <row r="12271" spans="1:3" ht="15.75" customHeight="1" x14ac:dyDescent="0.2">
      <c r="A12271" t="s">
        <v>21282</v>
      </c>
      <c r="B12271" t="s">
        <v>21283</v>
      </c>
      <c r="C12271" t="s">
        <v>946</v>
      </c>
    </row>
    <row r="12272" spans="1:3" ht="15.75" customHeight="1" x14ac:dyDescent="0.2">
      <c r="A12272" t="s">
        <v>21284</v>
      </c>
      <c r="B12272" t="s">
        <v>21285</v>
      </c>
      <c r="C12272" t="s">
        <v>946</v>
      </c>
    </row>
    <row r="12273" spans="1:3" ht="15.75" customHeight="1" x14ac:dyDescent="0.2">
      <c r="A12273" t="s">
        <v>21286</v>
      </c>
      <c r="B12273" t="s">
        <v>21287</v>
      </c>
      <c r="C12273" t="s">
        <v>946</v>
      </c>
    </row>
    <row r="12274" spans="1:3" ht="15.75" customHeight="1" x14ac:dyDescent="0.2">
      <c r="A12274" t="s">
        <v>21288</v>
      </c>
      <c r="B12274" t="s">
        <v>21289</v>
      </c>
      <c r="C12274" t="s">
        <v>946</v>
      </c>
    </row>
    <row r="12275" spans="1:3" ht="15.75" customHeight="1" x14ac:dyDescent="0.2">
      <c r="A12275" t="s">
        <v>21290</v>
      </c>
      <c r="B12275" t="s">
        <v>21291</v>
      </c>
      <c r="C12275" t="s">
        <v>946</v>
      </c>
    </row>
    <row r="12276" spans="1:3" ht="15.75" customHeight="1" x14ac:dyDescent="0.2">
      <c r="A12276" t="s">
        <v>21292</v>
      </c>
      <c r="B12276" t="s">
        <v>21293</v>
      </c>
      <c r="C12276" t="s">
        <v>946</v>
      </c>
    </row>
    <row r="12277" spans="1:3" ht="15.75" customHeight="1" x14ac:dyDescent="0.2">
      <c r="A12277" t="s">
        <v>21294</v>
      </c>
      <c r="B12277" t="s">
        <v>21295</v>
      </c>
      <c r="C12277" t="s">
        <v>946</v>
      </c>
    </row>
    <row r="12278" spans="1:3" ht="15.75" customHeight="1" x14ac:dyDescent="0.2">
      <c r="A12278" t="s">
        <v>21296</v>
      </c>
      <c r="B12278" t="s">
        <v>21297</v>
      </c>
      <c r="C12278" t="s">
        <v>946</v>
      </c>
    </row>
    <row r="12279" spans="1:3" ht="15.75" customHeight="1" x14ac:dyDescent="0.2">
      <c r="A12279" t="s">
        <v>21298</v>
      </c>
      <c r="B12279" t="s">
        <v>21299</v>
      </c>
      <c r="C12279" t="s">
        <v>946</v>
      </c>
    </row>
    <row r="12280" spans="1:3" ht="15.75" customHeight="1" x14ac:dyDescent="0.2">
      <c r="A12280" t="s">
        <v>21300</v>
      </c>
      <c r="B12280" t="s">
        <v>21301</v>
      </c>
      <c r="C12280" t="s">
        <v>946</v>
      </c>
    </row>
    <row r="12281" spans="1:3" ht="15.75" customHeight="1" x14ac:dyDescent="0.2">
      <c r="A12281" t="s">
        <v>21302</v>
      </c>
      <c r="B12281" t="s">
        <v>21303</v>
      </c>
      <c r="C12281" t="s">
        <v>946</v>
      </c>
    </row>
    <row r="12282" spans="1:3" ht="15.75" customHeight="1" x14ac:dyDescent="0.2">
      <c r="A12282" t="s">
        <v>21304</v>
      </c>
      <c r="B12282" t="s">
        <v>21305</v>
      </c>
      <c r="C12282" t="s">
        <v>946</v>
      </c>
    </row>
    <row r="12283" spans="1:3" ht="15.75" customHeight="1" x14ac:dyDescent="0.2">
      <c r="A12283" t="s">
        <v>21306</v>
      </c>
      <c r="B12283" t="s">
        <v>21307</v>
      </c>
      <c r="C12283" t="s">
        <v>946</v>
      </c>
    </row>
    <row r="12284" spans="1:3" ht="15.75" customHeight="1" x14ac:dyDescent="0.2">
      <c r="A12284" t="s">
        <v>21308</v>
      </c>
      <c r="B12284" t="s">
        <v>21309</v>
      </c>
      <c r="C12284" t="s">
        <v>946</v>
      </c>
    </row>
    <row r="12285" spans="1:3" ht="15.75" customHeight="1" x14ac:dyDescent="0.2">
      <c r="A12285" t="s">
        <v>21310</v>
      </c>
      <c r="B12285" t="s">
        <v>21311</v>
      </c>
      <c r="C12285" t="s">
        <v>946</v>
      </c>
    </row>
    <row r="12286" spans="1:3" ht="15.75" customHeight="1" x14ac:dyDescent="0.2">
      <c r="A12286" t="s">
        <v>21312</v>
      </c>
      <c r="B12286" t="s">
        <v>21313</v>
      </c>
      <c r="C12286" t="s">
        <v>946</v>
      </c>
    </row>
    <row r="12287" spans="1:3" ht="15.75" customHeight="1" x14ac:dyDescent="0.2">
      <c r="A12287" t="s">
        <v>21314</v>
      </c>
      <c r="B12287" t="s">
        <v>21315</v>
      </c>
      <c r="C12287" t="s">
        <v>946</v>
      </c>
    </row>
    <row r="12288" spans="1:3" ht="15.75" customHeight="1" x14ac:dyDescent="0.2">
      <c r="A12288" t="s">
        <v>21316</v>
      </c>
      <c r="B12288" t="s">
        <v>21317</v>
      </c>
      <c r="C12288" t="s">
        <v>946</v>
      </c>
    </row>
    <row r="12289" spans="1:3" ht="15.75" customHeight="1" x14ac:dyDescent="0.2">
      <c r="A12289" t="s">
        <v>21318</v>
      </c>
      <c r="B12289" t="s">
        <v>21319</v>
      </c>
      <c r="C12289" t="s">
        <v>946</v>
      </c>
    </row>
    <row r="12290" spans="1:3" ht="15.75" customHeight="1" x14ac:dyDescent="0.2">
      <c r="A12290" t="s">
        <v>21320</v>
      </c>
      <c r="B12290" t="s">
        <v>21321</v>
      </c>
      <c r="C12290" t="s">
        <v>946</v>
      </c>
    </row>
    <row r="12291" spans="1:3" ht="15.75" customHeight="1" x14ac:dyDescent="0.2">
      <c r="A12291" t="s">
        <v>21322</v>
      </c>
      <c r="B12291" t="s">
        <v>21323</v>
      </c>
      <c r="C12291" t="s">
        <v>946</v>
      </c>
    </row>
    <row r="12292" spans="1:3" ht="15.75" customHeight="1" x14ac:dyDescent="0.2">
      <c r="A12292" t="s">
        <v>21324</v>
      </c>
      <c r="B12292" t="s">
        <v>21325</v>
      </c>
      <c r="C12292" t="s">
        <v>946</v>
      </c>
    </row>
    <row r="12293" spans="1:3" ht="15.75" customHeight="1" x14ac:dyDescent="0.2">
      <c r="A12293" t="s">
        <v>21326</v>
      </c>
      <c r="B12293" t="s">
        <v>21327</v>
      </c>
      <c r="C12293" t="s">
        <v>946</v>
      </c>
    </row>
    <row r="12294" spans="1:3" ht="15.75" customHeight="1" x14ac:dyDescent="0.2">
      <c r="A12294" t="s">
        <v>21328</v>
      </c>
      <c r="B12294" t="s">
        <v>21329</v>
      </c>
      <c r="C12294" t="s">
        <v>946</v>
      </c>
    </row>
    <row r="12295" spans="1:3" ht="15.75" customHeight="1" x14ac:dyDescent="0.2">
      <c r="A12295" t="s">
        <v>21330</v>
      </c>
      <c r="B12295" t="s">
        <v>21331</v>
      </c>
      <c r="C12295" t="s">
        <v>946</v>
      </c>
    </row>
    <row r="12296" spans="1:3" ht="15.75" customHeight="1" x14ac:dyDescent="0.2">
      <c r="A12296" t="s">
        <v>21332</v>
      </c>
      <c r="B12296" t="s">
        <v>21333</v>
      </c>
      <c r="C12296" t="s">
        <v>946</v>
      </c>
    </row>
    <row r="12297" spans="1:3" ht="15.75" customHeight="1" x14ac:dyDescent="0.2">
      <c r="A12297" t="s">
        <v>21334</v>
      </c>
      <c r="B12297" t="s">
        <v>21335</v>
      </c>
      <c r="C12297" t="s">
        <v>946</v>
      </c>
    </row>
    <row r="12298" spans="1:3" ht="15.75" customHeight="1" x14ac:dyDescent="0.2">
      <c r="A12298" t="s">
        <v>21336</v>
      </c>
      <c r="B12298" t="s">
        <v>21337</v>
      </c>
      <c r="C12298" t="s">
        <v>946</v>
      </c>
    </row>
    <row r="12299" spans="1:3" ht="15.75" customHeight="1" x14ac:dyDescent="0.2">
      <c r="A12299" t="s">
        <v>21338</v>
      </c>
      <c r="B12299" t="s">
        <v>21339</v>
      </c>
      <c r="C12299" t="s">
        <v>946</v>
      </c>
    </row>
    <row r="12300" spans="1:3" ht="15.75" customHeight="1" x14ac:dyDescent="0.2">
      <c r="A12300" t="s">
        <v>21340</v>
      </c>
      <c r="B12300" t="s">
        <v>21341</v>
      </c>
      <c r="C12300" t="s">
        <v>946</v>
      </c>
    </row>
    <row r="12301" spans="1:3" ht="15.75" customHeight="1" x14ac:dyDescent="0.2">
      <c r="A12301" t="s">
        <v>21342</v>
      </c>
      <c r="B12301" t="s">
        <v>21343</v>
      </c>
      <c r="C12301" t="s">
        <v>946</v>
      </c>
    </row>
    <row r="12302" spans="1:3" ht="15.75" customHeight="1" x14ac:dyDescent="0.2">
      <c r="A12302" t="s">
        <v>21344</v>
      </c>
      <c r="B12302" t="s">
        <v>21345</v>
      </c>
      <c r="C12302" t="s">
        <v>946</v>
      </c>
    </row>
    <row r="12303" spans="1:3" ht="15.75" customHeight="1" x14ac:dyDescent="0.2">
      <c r="A12303" t="s">
        <v>21346</v>
      </c>
      <c r="B12303" t="s">
        <v>21347</v>
      </c>
      <c r="C12303" t="s">
        <v>946</v>
      </c>
    </row>
    <row r="12304" spans="1:3" ht="15.75" customHeight="1" x14ac:dyDescent="0.2">
      <c r="A12304" t="s">
        <v>21348</v>
      </c>
      <c r="B12304" t="s">
        <v>21349</v>
      </c>
      <c r="C12304" t="s">
        <v>946</v>
      </c>
    </row>
    <row r="12305" spans="1:3" ht="15.75" customHeight="1" x14ac:dyDescent="0.2">
      <c r="A12305" t="s">
        <v>21350</v>
      </c>
      <c r="B12305" t="s">
        <v>21351</v>
      </c>
      <c r="C12305" t="s">
        <v>946</v>
      </c>
    </row>
    <row r="12306" spans="1:3" ht="15.75" customHeight="1" x14ac:dyDescent="0.2">
      <c r="A12306" t="s">
        <v>21352</v>
      </c>
      <c r="B12306" t="s">
        <v>21353</v>
      </c>
      <c r="C12306" t="s">
        <v>946</v>
      </c>
    </row>
    <row r="12307" spans="1:3" ht="15.75" customHeight="1" x14ac:dyDescent="0.2">
      <c r="A12307" t="s">
        <v>21354</v>
      </c>
      <c r="B12307" t="s">
        <v>21355</v>
      </c>
      <c r="C12307" t="s">
        <v>946</v>
      </c>
    </row>
    <row r="12308" spans="1:3" ht="15.75" customHeight="1" x14ac:dyDescent="0.2">
      <c r="A12308" t="s">
        <v>21356</v>
      </c>
      <c r="B12308" t="s">
        <v>21357</v>
      </c>
      <c r="C12308" t="s">
        <v>946</v>
      </c>
    </row>
    <row r="12309" spans="1:3" ht="15.75" customHeight="1" x14ac:dyDescent="0.2">
      <c r="A12309" t="s">
        <v>21358</v>
      </c>
      <c r="B12309" t="s">
        <v>21359</v>
      </c>
      <c r="C12309" t="s">
        <v>946</v>
      </c>
    </row>
    <row r="12310" spans="1:3" ht="15.75" customHeight="1" x14ac:dyDescent="0.2">
      <c r="A12310" t="s">
        <v>21360</v>
      </c>
      <c r="B12310" t="s">
        <v>21361</v>
      </c>
      <c r="C12310" t="s">
        <v>946</v>
      </c>
    </row>
    <row r="12311" spans="1:3" ht="15.75" customHeight="1" x14ac:dyDescent="0.2">
      <c r="A12311" t="s">
        <v>21362</v>
      </c>
      <c r="B12311" t="s">
        <v>21363</v>
      </c>
      <c r="C12311" t="s">
        <v>946</v>
      </c>
    </row>
    <row r="12312" spans="1:3" ht="15.75" customHeight="1" x14ac:dyDescent="0.2">
      <c r="A12312" t="s">
        <v>21364</v>
      </c>
      <c r="B12312" t="s">
        <v>21365</v>
      </c>
      <c r="C12312" t="s">
        <v>946</v>
      </c>
    </row>
    <row r="12313" spans="1:3" ht="15.75" customHeight="1" x14ac:dyDescent="0.2">
      <c r="A12313" t="s">
        <v>21366</v>
      </c>
      <c r="B12313" t="s">
        <v>21367</v>
      </c>
      <c r="C12313" t="s">
        <v>946</v>
      </c>
    </row>
    <row r="12314" spans="1:3" ht="15.75" customHeight="1" x14ac:dyDescent="0.2">
      <c r="A12314" t="s">
        <v>21368</v>
      </c>
      <c r="B12314" t="s">
        <v>21369</v>
      </c>
      <c r="C12314" t="s">
        <v>946</v>
      </c>
    </row>
    <row r="12315" spans="1:3" ht="15.75" customHeight="1" x14ac:dyDescent="0.2">
      <c r="A12315" t="s">
        <v>21370</v>
      </c>
      <c r="B12315" t="s">
        <v>21371</v>
      </c>
      <c r="C12315" t="s">
        <v>946</v>
      </c>
    </row>
    <row r="12316" spans="1:3" ht="15.75" customHeight="1" x14ac:dyDescent="0.2">
      <c r="A12316" t="s">
        <v>21372</v>
      </c>
      <c r="B12316" t="s">
        <v>21373</v>
      </c>
      <c r="C12316" t="s">
        <v>946</v>
      </c>
    </row>
    <row r="12317" spans="1:3" ht="15.75" customHeight="1" x14ac:dyDescent="0.2">
      <c r="A12317" t="s">
        <v>21374</v>
      </c>
      <c r="B12317" t="s">
        <v>21375</v>
      </c>
      <c r="C12317" t="s">
        <v>946</v>
      </c>
    </row>
    <row r="12318" spans="1:3" ht="15.75" customHeight="1" x14ac:dyDescent="0.2">
      <c r="A12318" t="s">
        <v>21376</v>
      </c>
      <c r="B12318" t="s">
        <v>21377</v>
      </c>
      <c r="C12318" t="s">
        <v>946</v>
      </c>
    </row>
    <row r="12319" spans="1:3" ht="15.75" customHeight="1" x14ac:dyDescent="0.2">
      <c r="A12319" t="s">
        <v>21378</v>
      </c>
      <c r="B12319" t="s">
        <v>21379</v>
      </c>
      <c r="C12319" t="s">
        <v>946</v>
      </c>
    </row>
    <row r="12320" spans="1:3" ht="15.75" customHeight="1" x14ac:dyDescent="0.2">
      <c r="A12320" t="s">
        <v>21380</v>
      </c>
      <c r="B12320" t="s">
        <v>21381</v>
      </c>
      <c r="C12320" t="s">
        <v>946</v>
      </c>
    </row>
    <row r="12321" spans="1:3" ht="15.75" customHeight="1" x14ac:dyDescent="0.2">
      <c r="A12321" t="s">
        <v>21382</v>
      </c>
      <c r="B12321" t="s">
        <v>21383</v>
      </c>
      <c r="C12321" t="s">
        <v>946</v>
      </c>
    </row>
    <row r="12322" spans="1:3" ht="15.75" customHeight="1" x14ac:dyDescent="0.2">
      <c r="A12322" t="s">
        <v>21384</v>
      </c>
      <c r="B12322" t="s">
        <v>21385</v>
      </c>
      <c r="C12322" t="s">
        <v>946</v>
      </c>
    </row>
    <row r="12323" spans="1:3" ht="15.75" customHeight="1" x14ac:dyDescent="0.2">
      <c r="A12323" t="s">
        <v>21386</v>
      </c>
      <c r="B12323" t="s">
        <v>21387</v>
      </c>
      <c r="C12323" t="s">
        <v>946</v>
      </c>
    </row>
    <row r="12324" spans="1:3" ht="15.75" customHeight="1" x14ac:dyDescent="0.2">
      <c r="A12324" t="s">
        <v>21388</v>
      </c>
      <c r="B12324" t="s">
        <v>21389</v>
      </c>
      <c r="C12324" t="s">
        <v>946</v>
      </c>
    </row>
    <row r="12325" spans="1:3" ht="15.75" customHeight="1" x14ac:dyDescent="0.2">
      <c r="A12325" t="s">
        <v>21390</v>
      </c>
      <c r="B12325" t="s">
        <v>21391</v>
      </c>
      <c r="C12325" t="s">
        <v>946</v>
      </c>
    </row>
    <row r="12326" spans="1:3" ht="15.75" customHeight="1" x14ac:dyDescent="0.2">
      <c r="A12326" t="s">
        <v>21392</v>
      </c>
      <c r="B12326" t="s">
        <v>21393</v>
      </c>
      <c r="C12326" t="s">
        <v>946</v>
      </c>
    </row>
    <row r="12327" spans="1:3" ht="15.75" customHeight="1" x14ac:dyDescent="0.2">
      <c r="A12327" t="s">
        <v>21394</v>
      </c>
      <c r="B12327" t="s">
        <v>21395</v>
      </c>
      <c r="C12327" t="s">
        <v>946</v>
      </c>
    </row>
    <row r="12328" spans="1:3" ht="15.75" customHeight="1" x14ac:dyDescent="0.2">
      <c r="A12328" t="s">
        <v>21396</v>
      </c>
      <c r="B12328" t="s">
        <v>21397</v>
      </c>
      <c r="C12328" t="s">
        <v>946</v>
      </c>
    </row>
    <row r="12329" spans="1:3" ht="15.75" customHeight="1" x14ac:dyDescent="0.2">
      <c r="A12329" t="s">
        <v>21398</v>
      </c>
      <c r="B12329" t="s">
        <v>21399</v>
      </c>
      <c r="C12329" t="s">
        <v>946</v>
      </c>
    </row>
    <row r="12330" spans="1:3" ht="15.75" customHeight="1" x14ac:dyDescent="0.2">
      <c r="A12330" t="s">
        <v>21400</v>
      </c>
      <c r="B12330" t="s">
        <v>21401</v>
      </c>
      <c r="C12330" t="s">
        <v>946</v>
      </c>
    </row>
    <row r="12331" spans="1:3" ht="15.75" customHeight="1" x14ac:dyDescent="0.2">
      <c r="A12331" t="s">
        <v>21402</v>
      </c>
      <c r="B12331" t="s">
        <v>21403</v>
      </c>
      <c r="C12331" t="s">
        <v>946</v>
      </c>
    </row>
    <row r="12332" spans="1:3" ht="15.75" customHeight="1" x14ac:dyDescent="0.2">
      <c r="A12332" t="s">
        <v>21404</v>
      </c>
      <c r="B12332" t="s">
        <v>21405</v>
      </c>
      <c r="C12332" t="s">
        <v>946</v>
      </c>
    </row>
    <row r="12333" spans="1:3" ht="15.75" customHeight="1" x14ac:dyDescent="0.2">
      <c r="A12333" t="s">
        <v>21406</v>
      </c>
      <c r="B12333" t="s">
        <v>21407</v>
      </c>
      <c r="C12333" t="s">
        <v>946</v>
      </c>
    </row>
    <row r="12334" spans="1:3" ht="15.75" customHeight="1" x14ac:dyDescent="0.2">
      <c r="A12334" t="s">
        <v>21408</v>
      </c>
      <c r="B12334" t="s">
        <v>21409</v>
      </c>
      <c r="C12334" t="s">
        <v>946</v>
      </c>
    </row>
    <row r="12335" spans="1:3" ht="15.75" customHeight="1" x14ac:dyDescent="0.2">
      <c r="A12335" t="s">
        <v>21410</v>
      </c>
      <c r="B12335" t="s">
        <v>21411</v>
      </c>
      <c r="C12335" t="s">
        <v>946</v>
      </c>
    </row>
    <row r="12336" spans="1:3" ht="15.75" customHeight="1" x14ac:dyDescent="0.2">
      <c r="A12336" t="s">
        <v>21412</v>
      </c>
      <c r="B12336" t="s">
        <v>21413</v>
      </c>
      <c r="C12336" t="s">
        <v>946</v>
      </c>
    </row>
    <row r="12337" spans="1:3" ht="15.75" customHeight="1" x14ac:dyDescent="0.2">
      <c r="A12337" t="s">
        <v>21414</v>
      </c>
      <c r="B12337" t="s">
        <v>21415</v>
      </c>
      <c r="C12337" t="s">
        <v>946</v>
      </c>
    </row>
    <row r="12338" spans="1:3" ht="15.75" customHeight="1" x14ac:dyDescent="0.2">
      <c r="A12338" t="s">
        <v>21416</v>
      </c>
      <c r="B12338" t="s">
        <v>21417</v>
      </c>
      <c r="C12338" t="s">
        <v>946</v>
      </c>
    </row>
    <row r="12339" spans="1:3" ht="15.75" customHeight="1" x14ac:dyDescent="0.2">
      <c r="A12339" t="s">
        <v>21418</v>
      </c>
      <c r="B12339" t="s">
        <v>21419</v>
      </c>
      <c r="C12339" t="s">
        <v>946</v>
      </c>
    </row>
    <row r="12340" spans="1:3" ht="15.75" customHeight="1" x14ac:dyDescent="0.2">
      <c r="A12340" t="s">
        <v>21420</v>
      </c>
      <c r="B12340" t="s">
        <v>21421</v>
      </c>
      <c r="C12340" t="s">
        <v>946</v>
      </c>
    </row>
    <row r="12341" spans="1:3" ht="15.75" customHeight="1" x14ac:dyDescent="0.2">
      <c r="A12341" t="s">
        <v>21422</v>
      </c>
      <c r="B12341" t="s">
        <v>21423</v>
      </c>
      <c r="C12341" t="s">
        <v>946</v>
      </c>
    </row>
    <row r="12342" spans="1:3" ht="15.75" customHeight="1" x14ac:dyDescent="0.2">
      <c r="A12342" t="s">
        <v>21424</v>
      </c>
      <c r="B12342" t="s">
        <v>21425</v>
      </c>
      <c r="C12342" t="s">
        <v>946</v>
      </c>
    </row>
    <row r="12343" spans="1:3" ht="15.75" customHeight="1" x14ac:dyDescent="0.2">
      <c r="A12343" t="s">
        <v>21426</v>
      </c>
      <c r="B12343" t="s">
        <v>21427</v>
      </c>
      <c r="C12343" t="s">
        <v>946</v>
      </c>
    </row>
    <row r="12344" spans="1:3" ht="15.75" customHeight="1" x14ac:dyDescent="0.2">
      <c r="A12344" t="s">
        <v>21428</v>
      </c>
      <c r="B12344" t="s">
        <v>21429</v>
      </c>
      <c r="C12344" t="s">
        <v>946</v>
      </c>
    </row>
    <row r="12345" spans="1:3" ht="15.75" customHeight="1" x14ac:dyDescent="0.2">
      <c r="A12345" t="s">
        <v>21430</v>
      </c>
      <c r="B12345" t="s">
        <v>21431</v>
      </c>
      <c r="C12345" t="s">
        <v>946</v>
      </c>
    </row>
    <row r="12346" spans="1:3" ht="15.75" customHeight="1" x14ac:dyDescent="0.2">
      <c r="A12346" t="s">
        <v>21432</v>
      </c>
      <c r="B12346" t="s">
        <v>21433</v>
      </c>
      <c r="C12346" t="s">
        <v>946</v>
      </c>
    </row>
    <row r="12347" spans="1:3" ht="15.75" customHeight="1" x14ac:dyDescent="0.2">
      <c r="A12347" t="s">
        <v>21434</v>
      </c>
      <c r="B12347" t="s">
        <v>21435</v>
      </c>
      <c r="C12347" t="s">
        <v>946</v>
      </c>
    </row>
    <row r="12348" spans="1:3" ht="15.75" customHeight="1" x14ac:dyDescent="0.2">
      <c r="A12348" t="s">
        <v>21436</v>
      </c>
      <c r="B12348" t="s">
        <v>21437</v>
      </c>
      <c r="C12348" t="s">
        <v>946</v>
      </c>
    </row>
    <row r="12349" spans="1:3" ht="15.75" customHeight="1" x14ac:dyDescent="0.2">
      <c r="A12349" t="s">
        <v>21438</v>
      </c>
      <c r="B12349" t="s">
        <v>21439</v>
      </c>
      <c r="C12349" t="s">
        <v>946</v>
      </c>
    </row>
    <row r="12350" spans="1:3" ht="15.75" customHeight="1" x14ac:dyDescent="0.2">
      <c r="A12350" t="s">
        <v>21440</v>
      </c>
      <c r="B12350" t="s">
        <v>21441</v>
      </c>
      <c r="C12350" t="s">
        <v>946</v>
      </c>
    </row>
    <row r="12351" spans="1:3" ht="15.75" customHeight="1" x14ac:dyDescent="0.2">
      <c r="A12351" t="s">
        <v>21442</v>
      </c>
      <c r="B12351" t="s">
        <v>21443</v>
      </c>
      <c r="C12351" t="s">
        <v>946</v>
      </c>
    </row>
    <row r="12352" spans="1:3" ht="15.75" customHeight="1" x14ac:dyDescent="0.2">
      <c r="A12352" t="s">
        <v>21444</v>
      </c>
      <c r="B12352" t="s">
        <v>21445</v>
      </c>
      <c r="C12352" t="s">
        <v>946</v>
      </c>
    </row>
    <row r="12353" spans="1:3" ht="15.75" customHeight="1" x14ac:dyDescent="0.2">
      <c r="A12353" t="s">
        <v>21446</v>
      </c>
      <c r="B12353" t="s">
        <v>21447</v>
      </c>
      <c r="C12353" t="s">
        <v>946</v>
      </c>
    </row>
    <row r="12354" spans="1:3" ht="15.75" customHeight="1" x14ac:dyDescent="0.2">
      <c r="A12354" t="s">
        <v>21448</v>
      </c>
      <c r="B12354" t="s">
        <v>21449</v>
      </c>
      <c r="C12354" t="s">
        <v>946</v>
      </c>
    </row>
    <row r="12355" spans="1:3" ht="15.75" customHeight="1" x14ac:dyDescent="0.2">
      <c r="A12355" t="s">
        <v>21450</v>
      </c>
      <c r="B12355" t="s">
        <v>21451</v>
      </c>
      <c r="C12355" t="s">
        <v>946</v>
      </c>
    </row>
    <row r="12356" spans="1:3" ht="15.75" customHeight="1" x14ac:dyDescent="0.2">
      <c r="A12356" t="s">
        <v>21452</v>
      </c>
      <c r="B12356" t="s">
        <v>21453</v>
      </c>
      <c r="C12356" t="s">
        <v>946</v>
      </c>
    </row>
    <row r="12357" spans="1:3" ht="15.75" customHeight="1" x14ac:dyDescent="0.2">
      <c r="A12357" t="s">
        <v>21454</v>
      </c>
      <c r="B12357" t="s">
        <v>21455</v>
      </c>
      <c r="C12357" t="s">
        <v>946</v>
      </c>
    </row>
    <row r="12358" spans="1:3" ht="15.75" customHeight="1" x14ac:dyDescent="0.2">
      <c r="A12358" t="s">
        <v>21456</v>
      </c>
      <c r="B12358" t="s">
        <v>21457</v>
      </c>
      <c r="C12358" t="s">
        <v>946</v>
      </c>
    </row>
    <row r="12359" spans="1:3" ht="15.75" customHeight="1" x14ac:dyDescent="0.2">
      <c r="A12359" t="s">
        <v>21458</v>
      </c>
      <c r="B12359" t="s">
        <v>21459</v>
      </c>
      <c r="C12359" t="s">
        <v>946</v>
      </c>
    </row>
    <row r="12360" spans="1:3" ht="15.75" customHeight="1" x14ac:dyDescent="0.2">
      <c r="A12360" t="s">
        <v>21460</v>
      </c>
      <c r="B12360" t="s">
        <v>21461</v>
      </c>
      <c r="C12360" t="s">
        <v>946</v>
      </c>
    </row>
    <row r="12361" spans="1:3" ht="15.75" customHeight="1" x14ac:dyDescent="0.2">
      <c r="A12361" t="s">
        <v>21462</v>
      </c>
      <c r="B12361" t="s">
        <v>21463</v>
      </c>
      <c r="C12361" t="s">
        <v>946</v>
      </c>
    </row>
    <row r="12362" spans="1:3" ht="15.75" customHeight="1" x14ac:dyDescent="0.2">
      <c r="A12362" t="s">
        <v>21464</v>
      </c>
      <c r="B12362" t="s">
        <v>21465</v>
      </c>
      <c r="C12362" t="s">
        <v>946</v>
      </c>
    </row>
    <row r="12363" spans="1:3" ht="15.75" customHeight="1" x14ac:dyDescent="0.2">
      <c r="A12363" t="s">
        <v>21466</v>
      </c>
      <c r="B12363" t="s">
        <v>21467</v>
      </c>
      <c r="C12363" t="s">
        <v>946</v>
      </c>
    </row>
    <row r="12364" spans="1:3" ht="15.75" customHeight="1" x14ac:dyDescent="0.2">
      <c r="A12364" t="s">
        <v>21468</v>
      </c>
      <c r="B12364" t="s">
        <v>21469</v>
      </c>
      <c r="C12364" t="s">
        <v>946</v>
      </c>
    </row>
    <row r="12365" spans="1:3" ht="15.75" customHeight="1" x14ac:dyDescent="0.2">
      <c r="A12365" t="s">
        <v>21470</v>
      </c>
      <c r="B12365" t="s">
        <v>21471</v>
      </c>
      <c r="C12365" t="s">
        <v>946</v>
      </c>
    </row>
    <row r="12366" spans="1:3" ht="15.75" customHeight="1" x14ac:dyDescent="0.2">
      <c r="A12366" t="s">
        <v>21472</v>
      </c>
      <c r="B12366" t="s">
        <v>21473</v>
      </c>
      <c r="C12366" t="s">
        <v>946</v>
      </c>
    </row>
    <row r="12367" spans="1:3" ht="15.75" customHeight="1" x14ac:dyDescent="0.2">
      <c r="A12367" t="s">
        <v>21474</v>
      </c>
      <c r="B12367" t="s">
        <v>21475</v>
      </c>
      <c r="C12367" t="s">
        <v>946</v>
      </c>
    </row>
    <row r="12368" spans="1:3" ht="15.75" customHeight="1" x14ac:dyDescent="0.2">
      <c r="A12368" t="s">
        <v>21476</v>
      </c>
      <c r="B12368" t="s">
        <v>21477</v>
      </c>
      <c r="C12368" t="s">
        <v>946</v>
      </c>
    </row>
    <row r="12369" spans="1:3" ht="15.75" customHeight="1" x14ac:dyDescent="0.2">
      <c r="A12369" t="s">
        <v>21478</v>
      </c>
      <c r="B12369" t="s">
        <v>21479</v>
      </c>
      <c r="C12369" t="s">
        <v>946</v>
      </c>
    </row>
    <row r="12370" spans="1:3" ht="15.75" customHeight="1" x14ac:dyDescent="0.2">
      <c r="A12370" t="s">
        <v>21480</v>
      </c>
      <c r="B12370" t="s">
        <v>21481</v>
      </c>
      <c r="C12370" t="s">
        <v>946</v>
      </c>
    </row>
    <row r="12371" spans="1:3" ht="15.75" customHeight="1" x14ac:dyDescent="0.2">
      <c r="A12371" t="s">
        <v>21482</v>
      </c>
      <c r="B12371" t="s">
        <v>21483</v>
      </c>
      <c r="C12371" t="s">
        <v>946</v>
      </c>
    </row>
    <row r="12372" spans="1:3" ht="15.75" customHeight="1" x14ac:dyDescent="0.2">
      <c r="A12372" t="s">
        <v>21484</v>
      </c>
      <c r="B12372" t="s">
        <v>21485</v>
      </c>
      <c r="C12372" t="s">
        <v>946</v>
      </c>
    </row>
    <row r="12373" spans="1:3" ht="15.75" customHeight="1" x14ac:dyDescent="0.2">
      <c r="A12373" t="s">
        <v>21486</v>
      </c>
      <c r="B12373" t="s">
        <v>21487</v>
      </c>
      <c r="C12373" t="s">
        <v>946</v>
      </c>
    </row>
    <row r="12374" spans="1:3" ht="15.75" customHeight="1" x14ac:dyDescent="0.2">
      <c r="A12374" t="s">
        <v>21488</v>
      </c>
      <c r="B12374" t="s">
        <v>21489</v>
      </c>
      <c r="C12374" t="s">
        <v>946</v>
      </c>
    </row>
    <row r="12375" spans="1:3" ht="15.75" customHeight="1" x14ac:dyDescent="0.2">
      <c r="A12375" t="s">
        <v>21490</v>
      </c>
      <c r="B12375" t="s">
        <v>21491</v>
      </c>
      <c r="C12375" t="s">
        <v>946</v>
      </c>
    </row>
    <row r="12376" spans="1:3" ht="15.75" customHeight="1" x14ac:dyDescent="0.2">
      <c r="A12376" t="s">
        <v>21492</v>
      </c>
      <c r="B12376" t="s">
        <v>21493</v>
      </c>
      <c r="C12376" t="s">
        <v>946</v>
      </c>
    </row>
    <row r="12377" spans="1:3" ht="15.75" customHeight="1" x14ac:dyDescent="0.2">
      <c r="A12377" t="s">
        <v>21494</v>
      </c>
      <c r="B12377" t="s">
        <v>21495</v>
      </c>
      <c r="C12377" t="s">
        <v>946</v>
      </c>
    </row>
    <row r="12378" spans="1:3" ht="15.75" customHeight="1" x14ac:dyDescent="0.2">
      <c r="A12378" t="s">
        <v>21496</v>
      </c>
      <c r="B12378" t="s">
        <v>21497</v>
      </c>
      <c r="C12378" t="s">
        <v>946</v>
      </c>
    </row>
    <row r="12379" spans="1:3" ht="15.75" customHeight="1" x14ac:dyDescent="0.2">
      <c r="A12379" t="s">
        <v>21498</v>
      </c>
      <c r="B12379" t="s">
        <v>21499</v>
      </c>
      <c r="C12379" t="s">
        <v>946</v>
      </c>
    </row>
    <row r="12380" spans="1:3" ht="15.75" customHeight="1" x14ac:dyDescent="0.2">
      <c r="A12380" t="s">
        <v>21500</v>
      </c>
      <c r="B12380" t="s">
        <v>21501</v>
      </c>
      <c r="C12380" t="s">
        <v>946</v>
      </c>
    </row>
    <row r="12381" spans="1:3" ht="15.75" customHeight="1" x14ac:dyDescent="0.2">
      <c r="A12381" t="s">
        <v>21502</v>
      </c>
      <c r="B12381" t="s">
        <v>21503</v>
      </c>
      <c r="C12381" t="s">
        <v>946</v>
      </c>
    </row>
    <row r="12382" spans="1:3" ht="15.75" customHeight="1" x14ac:dyDescent="0.2">
      <c r="A12382" t="s">
        <v>21504</v>
      </c>
      <c r="B12382" t="s">
        <v>21505</v>
      </c>
      <c r="C12382" t="s">
        <v>946</v>
      </c>
    </row>
    <row r="12383" spans="1:3" ht="15.75" customHeight="1" x14ac:dyDescent="0.2">
      <c r="A12383" t="s">
        <v>21506</v>
      </c>
      <c r="B12383" t="s">
        <v>21507</v>
      </c>
      <c r="C12383" t="s">
        <v>946</v>
      </c>
    </row>
    <row r="12384" spans="1:3" ht="15.75" customHeight="1" x14ac:dyDescent="0.2">
      <c r="A12384" t="s">
        <v>21508</v>
      </c>
      <c r="B12384" t="s">
        <v>21509</v>
      </c>
      <c r="C12384" t="s">
        <v>946</v>
      </c>
    </row>
    <row r="12385" spans="1:3" ht="15.75" customHeight="1" x14ac:dyDescent="0.2">
      <c r="A12385" t="s">
        <v>21510</v>
      </c>
      <c r="B12385" t="s">
        <v>21511</v>
      </c>
      <c r="C12385" t="s">
        <v>946</v>
      </c>
    </row>
    <row r="12386" spans="1:3" ht="15.75" customHeight="1" x14ac:dyDescent="0.2">
      <c r="A12386" t="s">
        <v>21512</v>
      </c>
      <c r="B12386" t="s">
        <v>21513</v>
      </c>
      <c r="C12386" t="s">
        <v>946</v>
      </c>
    </row>
    <row r="12387" spans="1:3" ht="15.75" customHeight="1" x14ac:dyDescent="0.2">
      <c r="A12387" t="s">
        <v>21514</v>
      </c>
      <c r="B12387" t="s">
        <v>21515</v>
      </c>
      <c r="C12387" t="s">
        <v>946</v>
      </c>
    </row>
    <row r="12388" spans="1:3" ht="15.75" customHeight="1" x14ac:dyDescent="0.2">
      <c r="A12388" t="s">
        <v>21516</v>
      </c>
      <c r="B12388" t="s">
        <v>21517</v>
      </c>
      <c r="C12388" t="s">
        <v>946</v>
      </c>
    </row>
    <row r="12389" spans="1:3" ht="15.75" customHeight="1" x14ac:dyDescent="0.2">
      <c r="A12389" t="s">
        <v>21518</v>
      </c>
      <c r="B12389" t="s">
        <v>21519</v>
      </c>
      <c r="C12389" t="s">
        <v>946</v>
      </c>
    </row>
    <row r="12390" spans="1:3" ht="15.75" customHeight="1" x14ac:dyDescent="0.2">
      <c r="A12390" t="s">
        <v>21520</v>
      </c>
      <c r="B12390" t="s">
        <v>21521</v>
      </c>
      <c r="C12390" t="s">
        <v>946</v>
      </c>
    </row>
    <row r="12391" spans="1:3" ht="15.75" customHeight="1" x14ac:dyDescent="0.2">
      <c r="A12391" t="s">
        <v>21522</v>
      </c>
      <c r="B12391" t="s">
        <v>21523</v>
      </c>
      <c r="C12391" t="s">
        <v>946</v>
      </c>
    </row>
    <row r="12392" spans="1:3" ht="15.75" customHeight="1" x14ac:dyDescent="0.2">
      <c r="A12392" t="s">
        <v>21524</v>
      </c>
      <c r="B12392" t="s">
        <v>21525</v>
      </c>
      <c r="C12392" t="s">
        <v>946</v>
      </c>
    </row>
    <row r="12393" spans="1:3" ht="15.75" customHeight="1" x14ac:dyDescent="0.2">
      <c r="A12393" t="s">
        <v>21526</v>
      </c>
      <c r="B12393" t="s">
        <v>21527</v>
      </c>
      <c r="C12393" t="s">
        <v>946</v>
      </c>
    </row>
    <row r="12394" spans="1:3" ht="15.75" customHeight="1" x14ac:dyDescent="0.2">
      <c r="A12394" t="s">
        <v>21528</v>
      </c>
      <c r="B12394" t="s">
        <v>21529</v>
      </c>
      <c r="C12394" t="s">
        <v>946</v>
      </c>
    </row>
    <row r="12395" spans="1:3" ht="15.75" customHeight="1" x14ac:dyDescent="0.2">
      <c r="A12395" t="s">
        <v>21530</v>
      </c>
      <c r="B12395" t="s">
        <v>21531</v>
      </c>
      <c r="C12395" t="s">
        <v>946</v>
      </c>
    </row>
    <row r="12396" spans="1:3" ht="15.75" customHeight="1" x14ac:dyDescent="0.2">
      <c r="A12396" t="s">
        <v>21532</v>
      </c>
      <c r="B12396" t="s">
        <v>21533</v>
      </c>
      <c r="C12396" t="s">
        <v>946</v>
      </c>
    </row>
    <row r="12397" spans="1:3" ht="15.75" customHeight="1" x14ac:dyDescent="0.2">
      <c r="A12397" t="s">
        <v>21534</v>
      </c>
      <c r="B12397" t="s">
        <v>21535</v>
      </c>
      <c r="C12397" t="s">
        <v>946</v>
      </c>
    </row>
    <row r="12398" spans="1:3" ht="15.75" customHeight="1" x14ac:dyDescent="0.2">
      <c r="A12398" t="s">
        <v>21536</v>
      </c>
      <c r="B12398" t="s">
        <v>21537</v>
      </c>
      <c r="C12398" t="s">
        <v>946</v>
      </c>
    </row>
    <row r="12399" spans="1:3" ht="15.75" customHeight="1" x14ac:dyDescent="0.2">
      <c r="A12399" t="s">
        <v>21538</v>
      </c>
      <c r="B12399" t="s">
        <v>21539</v>
      </c>
      <c r="C12399" t="s">
        <v>946</v>
      </c>
    </row>
    <row r="12400" spans="1:3" ht="15.75" customHeight="1" x14ac:dyDescent="0.2">
      <c r="A12400" t="s">
        <v>21540</v>
      </c>
      <c r="B12400" t="s">
        <v>21541</v>
      </c>
      <c r="C12400" t="s">
        <v>946</v>
      </c>
    </row>
    <row r="12401" spans="1:3" ht="15.75" customHeight="1" x14ac:dyDescent="0.2">
      <c r="A12401" t="s">
        <v>21542</v>
      </c>
      <c r="B12401" t="s">
        <v>21543</v>
      </c>
      <c r="C12401" t="s">
        <v>946</v>
      </c>
    </row>
    <row r="12402" spans="1:3" ht="15.75" customHeight="1" x14ac:dyDescent="0.2">
      <c r="A12402" t="s">
        <v>21544</v>
      </c>
      <c r="B12402" t="s">
        <v>21545</v>
      </c>
      <c r="C12402" t="s">
        <v>946</v>
      </c>
    </row>
    <row r="12403" spans="1:3" ht="15.75" customHeight="1" x14ac:dyDescent="0.2">
      <c r="A12403" t="s">
        <v>21546</v>
      </c>
      <c r="B12403" t="s">
        <v>21547</v>
      </c>
      <c r="C12403" t="s">
        <v>946</v>
      </c>
    </row>
    <row r="12404" spans="1:3" ht="15.75" customHeight="1" x14ac:dyDescent="0.2">
      <c r="A12404" t="s">
        <v>21548</v>
      </c>
      <c r="B12404" t="s">
        <v>21549</v>
      </c>
      <c r="C12404" t="s">
        <v>946</v>
      </c>
    </row>
    <row r="12405" spans="1:3" ht="15.75" customHeight="1" x14ac:dyDescent="0.2">
      <c r="A12405" t="s">
        <v>21550</v>
      </c>
      <c r="B12405" t="s">
        <v>21551</v>
      </c>
      <c r="C12405" t="s">
        <v>946</v>
      </c>
    </row>
    <row r="12406" spans="1:3" ht="15.75" customHeight="1" x14ac:dyDescent="0.2">
      <c r="A12406" t="s">
        <v>21552</v>
      </c>
      <c r="B12406" t="s">
        <v>21553</v>
      </c>
      <c r="C12406" t="s">
        <v>946</v>
      </c>
    </row>
    <row r="12407" spans="1:3" ht="15.75" customHeight="1" x14ac:dyDescent="0.2">
      <c r="A12407" t="s">
        <v>21554</v>
      </c>
      <c r="B12407" t="s">
        <v>21555</v>
      </c>
      <c r="C12407" t="s">
        <v>946</v>
      </c>
    </row>
    <row r="12408" spans="1:3" ht="15.75" customHeight="1" x14ac:dyDescent="0.2">
      <c r="A12408" t="s">
        <v>21556</v>
      </c>
      <c r="B12408" t="s">
        <v>21557</v>
      </c>
      <c r="C12408" t="s">
        <v>946</v>
      </c>
    </row>
    <row r="12409" spans="1:3" ht="15.75" customHeight="1" x14ac:dyDescent="0.2">
      <c r="A12409" t="s">
        <v>21558</v>
      </c>
      <c r="B12409" t="s">
        <v>21559</v>
      </c>
      <c r="C12409" t="s">
        <v>946</v>
      </c>
    </row>
    <row r="12410" spans="1:3" ht="15.75" customHeight="1" x14ac:dyDescent="0.2">
      <c r="A12410" t="s">
        <v>21560</v>
      </c>
      <c r="B12410" t="s">
        <v>21561</v>
      </c>
      <c r="C12410" t="s">
        <v>946</v>
      </c>
    </row>
    <row r="12411" spans="1:3" ht="15.75" customHeight="1" x14ac:dyDescent="0.2">
      <c r="A12411" t="s">
        <v>21562</v>
      </c>
      <c r="B12411" t="s">
        <v>21563</v>
      </c>
      <c r="C12411" t="s">
        <v>946</v>
      </c>
    </row>
    <row r="12412" spans="1:3" ht="15.75" customHeight="1" x14ac:dyDescent="0.2">
      <c r="A12412" t="s">
        <v>21564</v>
      </c>
      <c r="B12412" t="s">
        <v>21565</v>
      </c>
      <c r="C12412" t="s">
        <v>946</v>
      </c>
    </row>
    <row r="12413" spans="1:3" ht="15.75" customHeight="1" x14ac:dyDescent="0.2">
      <c r="A12413" t="s">
        <v>21566</v>
      </c>
      <c r="B12413" t="s">
        <v>21567</v>
      </c>
      <c r="C12413" t="s">
        <v>946</v>
      </c>
    </row>
    <row r="12414" spans="1:3" ht="15.75" customHeight="1" x14ac:dyDescent="0.2">
      <c r="A12414" t="s">
        <v>21568</v>
      </c>
      <c r="B12414" t="s">
        <v>21569</v>
      </c>
      <c r="C12414" t="s">
        <v>946</v>
      </c>
    </row>
    <row r="12415" spans="1:3" ht="15.75" customHeight="1" x14ac:dyDescent="0.2">
      <c r="A12415" t="s">
        <v>21570</v>
      </c>
      <c r="B12415" t="s">
        <v>21571</v>
      </c>
      <c r="C12415" t="s">
        <v>946</v>
      </c>
    </row>
    <row r="12416" spans="1:3" ht="15.75" customHeight="1" x14ac:dyDescent="0.2">
      <c r="A12416" t="s">
        <v>21572</v>
      </c>
      <c r="B12416" t="s">
        <v>21573</v>
      </c>
      <c r="C12416" t="s">
        <v>946</v>
      </c>
    </row>
    <row r="12417" spans="1:3" ht="15.75" customHeight="1" x14ac:dyDescent="0.2">
      <c r="A12417" t="s">
        <v>21574</v>
      </c>
      <c r="B12417" t="s">
        <v>21575</v>
      </c>
      <c r="C12417" t="s">
        <v>946</v>
      </c>
    </row>
    <row r="12418" spans="1:3" ht="15.75" customHeight="1" x14ac:dyDescent="0.2">
      <c r="A12418" t="s">
        <v>21576</v>
      </c>
      <c r="B12418" t="s">
        <v>21577</v>
      </c>
      <c r="C12418" t="s">
        <v>946</v>
      </c>
    </row>
    <row r="12419" spans="1:3" ht="15.75" customHeight="1" x14ac:dyDescent="0.2">
      <c r="A12419" t="s">
        <v>21578</v>
      </c>
      <c r="B12419" t="s">
        <v>21579</v>
      </c>
      <c r="C12419" t="s">
        <v>946</v>
      </c>
    </row>
    <row r="12420" spans="1:3" ht="15.75" customHeight="1" x14ac:dyDescent="0.2">
      <c r="A12420" t="s">
        <v>21580</v>
      </c>
      <c r="B12420" t="s">
        <v>21581</v>
      </c>
      <c r="C12420" t="s">
        <v>946</v>
      </c>
    </row>
    <row r="12421" spans="1:3" ht="15.75" customHeight="1" x14ac:dyDescent="0.2">
      <c r="A12421" t="s">
        <v>21582</v>
      </c>
      <c r="B12421" t="s">
        <v>21583</v>
      </c>
      <c r="C12421" t="s">
        <v>946</v>
      </c>
    </row>
    <row r="12422" spans="1:3" ht="15.75" customHeight="1" x14ac:dyDescent="0.2">
      <c r="A12422" t="s">
        <v>21584</v>
      </c>
      <c r="B12422" t="s">
        <v>21585</v>
      </c>
      <c r="C12422" t="s">
        <v>946</v>
      </c>
    </row>
    <row r="12423" spans="1:3" ht="15.75" customHeight="1" x14ac:dyDescent="0.2">
      <c r="A12423" t="s">
        <v>21586</v>
      </c>
      <c r="B12423" t="s">
        <v>21587</v>
      </c>
      <c r="C12423" t="s">
        <v>946</v>
      </c>
    </row>
    <row r="12424" spans="1:3" ht="15.75" customHeight="1" x14ac:dyDescent="0.2">
      <c r="A12424" t="s">
        <v>21588</v>
      </c>
      <c r="B12424" t="s">
        <v>21589</v>
      </c>
      <c r="C12424" t="s">
        <v>946</v>
      </c>
    </row>
    <row r="12425" spans="1:3" ht="15.75" customHeight="1" x14ac:dyDescent="0.2">
      <c r="A12425" t="s">
        <v>21590</v>
      </c>
      <c r="B12425" t="s">
        <v>21591</v>
      </c>
      <c r="C12425" t="s">
        <v>946</v>
      </c>
    </row>
    <row r="12426" spans="1:3" ht="15.75" customHeight="1" x14ac:dyDescent="0.2">
      <c r="A12426" t="s">
        <v>21592</v>
      </c>
      <c r="B12426" t="s">
        <v>21593</v>
      </c>
      <c r="C12426" t="s">
        <v>946</v>
      </c>
    </row>
    <row r="12427" spans="1:3" ht="15.75" customHeight="1" x14ac:dyDescent="0.2">
      <c r="A12427" t="s">
        <v>21594</v>
      </c>
      <c r="B12427" t="s">
        <v>21595</v>
      </c>
      <c r="C12427" t="s">
        <v>946</v>
      </c>
    </row>
    <row r="12428" spans="1:3" ht="15.75" customHeight="1" x14ac:dyDescent="0.2">
      <c r="A12428" t="s">
        <v>21596</v>
      </c>
      <c r="B12428" t="s">
        <v>21597</v>
      </c>
      <c r="C12428" t="s">
        <v>946</v>
      </c>
    </row>
    <row r="12429" spans="1:3" ht="15.75" customHeight="1" x14ac:dyDescent="0.2">
      <c r="A12429" t="s">
        <v>21598</v>
      </c>
      <c r="B12429" t="s">
        <v>21599</v>
      </c>
      <c r="C12429" t="s">
        <v>946</v>
      </c>
    </row>
    <row r="12430" spans="1:3" ht="15.75" customHeight="1" x14ac:dyDescent="0.2">
      <c r="A12430" t="s">
        <v>21600</v>
      </c>
      <c r="B12430" t="s">
        <v>27764</v>
      </c>
      <c r="C12430" t="s">
        <v>946</v>
      </c>
    </row>
    <row r="12431" spans="1:3" ht="15.75" customHeight="1" x14ac:dyDescent="0.2">
      <c r="A12431" t="s">
        <v>21601</v>
      </c>
      <c r="B12431" t="s">
        <v>27765</v>
      </c>
      <c r="C12431" t="s">
        <v>946</v>
      </c>
    </row>
    <row r="12432" spans="1:3" ht="15.75" customHeight="1" x14ac:dyDescent="0.2">
      <c r="A12432" t="s">
        <v>21602</v>
      </c>
      <c r="B12432" t="s">
        <v>21603</v>
      </c>
      <c r="C12432" t="s">
        <v>946</v>
      </c>
    </row>
    <row r="12433" spans="1:3" ht="15.75" customHeight="1" x14ac:dyDescent="0.2">
      <c r="A12433" t="s">
        <v>21604</v>
      </c>
      <c r="B12433" t="s">
        <v>21605</v>
      </c>
      <c r="C12433" t="s">
        <v>946</v>
      </c>
    </row>
    <row r="12434" spans="1:3" ht="15.75" customHeight="1" x14ac:dyDescent="0.2">
      <c r="A12434" t="s">
        <v>21606</v>
      </c>
      <c r="B12434" t="s">
        <v>21607</v>
      </c>
      <c r="C12434" t="s">
        <v>946</v>
      </c>
    </row>
    <row r="12435" spans="1:3" ht="15.75" customHeight="1" x14ac:dyDescent="0.2">
      <c r="A12435" t="s">
        <v>21608</v>
      </c>
      <c r="B12435" t="s">
        <v>21609</v>
      </c>
      <c r="C12435" t="s">
        <v>946</v>
      </c>
    </row>
    <row r="12436" spans="1:3" ht="15.75" customHeight="1" x14ac:dyDescent="0.2">
      <c r="A12436" t="s">
        <v>21610</v>
      </c>
      <c r="B12436" t="s">
        <v>21611</v>
      </c>
      <c r="C12436" t="s">
        <v>946</v>
      </c>
    </row>
    <row r="12437" spans="1:3" ht="15.75" customHeight="1" x14ac:dyDescent="0.2">
      <c r="A12437" t="s">
        <v>21612</v>
      </c>
      <c r="B12437" t="s">
        <v>21613</v>
      </c>
      <c r="C12437" t="s">
        <v>946</v>
      </c>
    </row>
    <row r="12438" spans="1:3" ht="15.75" customHeight="1" x14ac:dyDescent="0.2">
      <c r="A12438" t="s">
        <v>21614</v>
      </c>
      <c r="B12438" t="s">
        <v>21615</v>
      </c>
      <c r="C12438" t="s">
        <v>946</v>
      </c>
    </row>
    <row r="12439" spans="1:3" ht="15.75" customHeight="1" x14ac:dyDescent="0.2">
      <c r="A12439" t="s">
        <v>21616</v>
      </c>
      <c r="B12439" t="s">
        <v>21617</v>
      </c>
      <c r="C12439" t="s">
        <v>946</v>
      </c>
    </row>
    <row r="12440" spans="1:3" ht="15.75" customHeight="1" x14ac:dyDescent="0.2">
      <c r="A12440" t="s">
        <v>21618</v>
      </c>
      <c r="B12440" t="s">
        <v>21619</v>
      </c>
      <c r="C12440" t="s">
        <v>946</v>
      </c>
    </row>
    <row r="12441" spans="1:3" ht="15.75" customHeight="1" x14ac:dyDescent="0.2">
      <c r="A12441" t="s">
        <v>21620</v>
      </c>
      <c r="B12441" t="s">
        <v>21621</v>
      </c>
      <c r="C12441" t="s">
        <v>946</v>
      </c>
    </row>
    <row r="12442" spans="1:3" ht="15.75" customHeight="1" x14ac:dyDescent="0.2">
      <c r="A12442" t="s">
        <v>21622</v>
      </c>
      <c r="B12442" t="s">
        <v>21623</v>
      </c>
      <c r="C12442" t="s">
        <v>946</v>
      </c>
    </row>
    <row r="12443" spans="1:3" ht="15.75" customHeight="1" x14ac:dyDescent="0.2">
      <c r="A12443" t="s">
        <v>21624</v>
      </c>
      <c r="B12443" t="s">
        <v>21625</v>
      </c>
      <c r="C12443" t="s">
        <v>946</v>
      </c>
    </row>
    <row r="12444" spans="1:3" ht="15.75" customHeight="1" x14ac:dyDescent="0.2">
      <c r="A12444" t="s">
        <v>21626</v>
      </c>
      <c r="B12444" t="s">
        <v>21627</v>
      </c>
      <c r="C12444" t="s">
        <v>946</v>
      </c>
    </row>
    <row r="12445" spans="1:3" ht="15.75" customHeight="1" x14ac:dyDescent="0.2">
      <c r="A12445" t="s">
        <v>21628</v>
      </c>
      <c r="B12445" t="s">
        <v>21629</v>
      </c>
      <c r="C12445" t="s">
        <v>946</v>
      </c>
    </row>
    <row r="12446" spans="1:3" ht="15.75" customHeight="1" x14ac:dyDescent="0.2">
      <c r="A12446" t="s">
        <v>21630</v>
      </c>
      <c r="B12446" t="s">
        <v>21631</v>
      </c>
      <c r="C12446" t="s">
        <v>946</v>
      </c>
    </row>
    <row r="12447" spans="1:3" ht="15.75" customHeight="1" x14ac:dyDescent="0.2">
      <c r="A12447" t="s">
        <v>27766</v>
      </c>
      <c r="B12447" t="s">
        <v>27767</v>
      </c>
      <c r="C12447" t="s">
        <v>946</v>
      </c>
    </row>
    <row r="12448" spans="1:3" ht="15.75" customHeight="1" x14ac:dyDescent="0.2">
      <c r="A12448" t="s">
        <v>27768</v>
      </c>
      <c r="B12448" t="s">
        <v>27769</v>
      </c>
      <c r="C12448" t="s">
        <v>946</v>
      </c>
    </row>
    <row r="12449" spans="1:3" ht="15.75" customHeight="1" x14ac:dyDescent="0.2">
      <c r="A12449" t="s">
        <v>27770</v>
      </c>
      <c r="B12449" t="s">
        <v>27771</v>
      </c>
      <c r="C12449" t="s">
        <v>946</v>
      </c>
    </row>
    <row r="12450" spans="1:3" ht="15.75" customHeight="1" x14ac:dyDescent="0.2">
      <c r="A12450" t="s">
        <v>27772</v>
      </c>
      <c r="B12450" t="s">
        <v>27773</v>
      </c>
      <c r="C12450" t="s">
        <v>946</v>
      </c>
    </row>
    <row r="12451" spans="1:3" ht="15.75" customHeight="1" x14ac:dyDescent="0.2">
      <c r="A12451" t="s">
        <v>27774</v>
      </c>
      <c r="B12451" t="s">
        <v>27775</v>
      </c>
      <c r="C12451" t="s">
        <v>946</v>
      </c>
    </row>
    <row r="12452" spans="1:3" ht="15.75" customHeight="1" x14ac:dyDescent="0.2">
      <c r="A12452" t="s">
        <v>27776</v>
      </c>
      <c r="B12452" t="s">
        <v>27777</v>
      </c>
      <c r="C12452" t="s">
        <v>946</v>
      </c>
    </row>
    <row r="12453" spans="1:3" ht="15.75" customHeight="1" x14ac:dyDescent="0.2">
      <c r="A12453" t="s">
        <v>27778</v>
      </c>
      <c r="B12453" t="s">
        <v>27779</v>
      </c>
      <c r="C12453" t="s">
        <v>946</v>
      </c>
    </row>
    <row r="12454" spans="1:3" ht="15.75" customHeight="1" x14ac:dyDescent="0.2">
      <c r="A12454" t="s">
        <v>27780</v>
      </c>
      <c r="B12454" t="s">
        <v>27781</v>
      </c>
      <c r="C12454" t="s">
        <v>946</v>
      </c>
    </row>
    <row r="12455" spans="1:3" ht="15.75" customHeight="1" x14ac:dyDescent="0.2">
      <c r="A12455" t="s">
        <v>27782</v>
      </c>
      <c r="B12455" t="s">
        <v>27783</v>
      </c>
      <c r="C12455" t="s">
        <v>946</v>
      </c>
    </row>
    <row r="12456" spans="1:3" ht="15.75" customHeight="1" x14ac:dyDescent="0.2">
      <c r="A12456" t="s">
        <v>27784</v>
      </c>
      <c r="B12456" t="s">
        <v>27785</v>
      </c>
      <c r="C12456" t="s">
        <v>946</v>
      </c>
    </row>
    <row r="12457" spans="1:3" ht="15.75" customHeight="1" x14ac:dyDescent="0.2">
      <c r="A12457" t="s">
        <v>27786</v>
      </c>
      <c r="B12457" t="s">
        <v>27787</v>
      </c>
      <c r="C12457" t="s">
        <v>946</v>
      </c>
    </row>
    <row r="12458" spans="1:3" ht="15.75" customHeight="1" x14ac:dyDescent="0.2">
      <c r="A12458" t="s">
        <v>27788</v>
      </c>
      <c r="B12458" t="s">
        <v>27789</v>
      </c>
      <c r="C12458" t="s">
        <v>946</v>
      </c>
    </row>
    <row r="12459" spans="1:3" ht="15.75" customHeight="1" x14ac:dyDescent="0.2">
      <c r="A12459" t="s">
        <v>27790</v>
      </c>
      <c r="B12459" t="s">
        <v>27791</v>
      </c>
      <c r="C12459" t="s">
        <v>946</v>
      </c>
    </row>
    <row r="12460" spans="1:3" ht="15.75" customHeight="1" x14ac:dyDescent="0.2">
      <c r="A12460" t="s">
        <v>27792</v>
      </c>
      <c r="B12460" t="s">
        <v>27793</v>
      </c>
      <c r="C12460" t="s">
        <v>946</v>
      </c>
    </row>
    <row r="12461" spans="1:3" ht="15.75" customHeight="1" x14ac:dyDescent="0.2">
      <c r="A12461" t="s">
        <v>27794</v>
      </c>
      <c r="B12461" t="s">
        <v>27795</v>
      </c>
      <c r="C12461" t="s">
        <v>946</v>
      </c>
    </row>
    <row r="12462" spans="1:3" ht="15.75" customHeight="1" x14ac:dyDescent="0.2">
      <c r="A12462" t="s">
        <v>27796</v>
      </c>
      <c r="B12462" t="s">
        <v>27797</v>
      </c>
      <c r="C12462" t="s">
        <v>946</v>
      </c>
    </row>
    <row r="12463" spans="1:3" ht="15.75" customHeight="1" x14ac:dyDescent="0.2">
      <c r="A12463" t="s">
        <v>27798</v>
      </c>
      <c r="B12463" t="s">
        <v>27799</v>
      </c>
      <c r="C12463" t="s">
        <v>946</v>
      </c>
    </row>
    <row r="12464" spans="1:3" ht="15.75" customHeight="1" x14ac:dyDescent="0.2">
      <c r="A12464" t="s">
        <v>27800</v>
      </c>
      <c r="B12464" t="s">
        <v>27801</v>
      </c>
      <c r="C12464" t="s">
        <v>946</v>
      </c>
    </row>
    <row r="12465" spans="1:3" ht="15.75" customHeight="1" x14ac:dyDescent="0.2">
      <c r="A12465" t="s">
        <v>27802</v>
      </c>
      <c r="B12465" t="s">
        <v>27803</v>
      </c>
      <c r="C12465" t="s">
        <v>946</v>
      </c>
    </row>
    <row r="12466" spans="1:3" ht="15.75" customHeight="1" x14ac:dyDescent="0.2">
      <c r="A12466" t="s">
        <v>27804</v>
      </c>
      <c r="B12466" t="s">
        <v>27805</v>
      </c>
      <c r="C12466" t="s">
        <v>946</v>
      </c>
    </row>
    <row r="12467" spans="1:3" ht="15.75" customHeight="1" x14ac:dyDescent="0.2">
      <c r="A12467" t="s">
        <v>27806</v>
      </c>
      <c r="B12467" t="s">
        <v>27807</v>
      </c>
      <c r="C12467" t="s">
        <v>946</v>
      </c>
    </row>
    <row r="12468" spans="1:3" ht="15.75" customHeight="1" x14ac:dyDescent="0.2">
      <c r="A12468" t="s">
        <v>27808</v>
      </c>
      <c r="B12468" t="s">
        <v>27809</v>
      </c>
      <c r="C12468" t="s">
        <v>946</v>
      </c>
    </row>
    <row r="12469" spans="1:3" ht="15.75" customHeight="1" x14ac:dyDescent="0.2">
      <c r="A12469" t="s">
        <v>27810</v>
      </c>
      <c r="B12469" t="s">
        <v>27811</v>
      </c>
      <c r="C12469" t="s">
        <v>946</v>
      </c>
    </row>
    <row r="12470" spans="1:3" ht="15.75" customHeight="1" x14ac:dyDescent="0.2">
      <c r="A12470" t="s">
        <v>27812</v>
      </c>
      <c r="B12470" t="s">
        <v>27813</v>
      </c>
      <c r="C12470" t="s">
        <v>946</v>
      </c>
    </row>
    <row r="12471" spans="1:3" ht="15.75" customHeight="1" x14ac:dyDescent="0.2">
      <c r="A12471" t="s">
        <v>27814</v>
      </c>
      <c r="B12471" t="s">
        <v>27815</v>
      </c>
      <c r="C12471" t="s">
        <v>946</v>
      </c>
    </row>
    <row r="12472" spans="1:3" ht="15.75" customHeight="1" x14ac:dyDescent="0.2">
      <c r="A12472" t="s">
        <v>27816</v>
      </c>
      <c r="B12472" t="s">
        <v>27817</v>
      </c>
      <c r="C12472" t="s">
        <v>946</v>
      </c>
    </row>
    <row r="12473" spans="1:3" ht="15.75" customHeight="1" x14ac:dyDescent="0.2">
      <c r="A12473" t="s">
        <v>27818</v>
      </c>
      <c r="B12473" t="s">
        <v>27819</v>
      </c>
      <c r="C12473" t="s">
        <v>946</v>
      </c>
    </row>
    <row r="12474" spans="1:3" ht="15.75" customHeight="1" x14ac:dyDescent="0.2">
      <c r="A12474" t="s">
        <v>27820</v>
      </c>
      <c r="B12474" t="s">
        <v>27821</v>
      </c>
      <c r="C12474" t="s">
        <v>946</v>
      </c>
    </row>
    <row r="12475" spans="1:3" ht="15.75" customHeight="1" x14ac:dyDescent="0.2">
      <c r="A12475" t="s">
        <v>27822</v>
      </c>
      <c r="B12475" t="s">
        <v>27823</v>
      </c>
      <c r="C12475" t="s">
        <v>946</v>
      </c>
    </row>
    <row r="12476" spans="1:3" ht="15.75" customHeight="1" x14ac:dyDescent="0.2">
      <c r="A12476" t="s">
        <v>27824</v>
      </c>
      <c r="B12476" t="s">
        <v>27825</v>
      </c>
      <c r="C12476" t="s">
        <v>946</v>
      </c>
    </row>
    <row r="12477" spans="1:3" ht="15.75" customHeight="1" x14ac:dyDescent="0.2">
      <c r="A12477" t="s">
        <v>27826</v>
      </c>
      <c r="B12477" t="s">
        <v>27827</v>
      </c>
      <c r="C12477" t="s">
        <v>946</v>
      </c>
    </row>
    <row r="12478" spans="1:3" ht="15.75" customHeight="1" x14ac:dyDescent="0.2">
      <c r="A12478" t="s">
        <v>27828</v>
      </c>
      <c r="B12478" t="s">
        <v>27829</v>
      </c>
      <c r="C12478" t="s">
        <v>946</v>
      </c>
    </row>
    <row r="12479" spans="1:3" ht="15.75" customHeight="1" x14ac:dyDescent="0.2">
      <c r="A12479" t="s">
        <v>27830</v>
      </c>
      <c r="B12479" t="s">
        <v>27831</v>
      </c>
      <c r="C12479" t="s">
        <v>946</v>
      </c>
    </row>
    <row r="12480" spans="1:3" ht="15.75" customHeight="1" x14ac:dyDescent="0.2">
      <c r="A12480" t="s">
        <v>27832</v>
      </c>
      <c r="B12480" t="s">
        <v>27833</v>
      </c>
      <c r="C12480" t="s">
        <v>946</v>
      </c>
    </row>
    <row r="12481" spans="1:3" ht="15.75" customHeight="1" x14ac:dyDescent="0.2">
      <c r="A12481" t="s">
        <v>27834</v>
      </c>
      <c r="B12481" t="s">
        <v>27835</v>
      </c>
      <c r="C12481" t="s">
        <v>946</v>
      </c>
    </row>
    <row r="12482" spans="1:3" ht="15.75" customHeight="1" x14ac:dyDescent="0.2">
      <c r="A12482" t="s">
        <v>27836</v>
      </c>
      <c r="B12482" t="s">
        <v>27837</v>
      </c>
      <c r="C12482" t="s">
        <v>946</v>
      </c>
    </row>
    <row r="12483" spans="1:3" ht="15.75" customHeight="1" x14ac:dyDescent="0.2">
      <c r="A12483" t="s">
        <v>27838</v>
      </c>
      <c r="B12483" t="s">
        <v>27839</v>
      </c>
      <c r="C12483" t="s">
        <v>946</v>
      </c>
    </row>
    <row r="12484" spans="1:3" ht="15.75" customHeight="1" x14ac:dyDescent="0.2">
      <c r="A12484" t="s">
        <v>27840</v>
      </c>
      <c r="B12484" t="s">
        <v>27841</v>
      </c>
      <c r="C12484" t="s">
        <v>946</v>
      </c>
    </row>
    <row r="12485" spans="1:3" ht="15.75" customHeight="1" x14ac:dyDescent="0.2">
      <c r="A12485" t="s">
        <v>27842</v>
      </c>
      <c r="B12485" t="s">
        <v>27843</v>
      </c>
      <c r="C12485" t="s">
        <v>946</v>
      </c>
    </row>
    <row r="12486" spans="1:3" ht="15.75" customHeight="1" x14ac:dyDescent="0.2">
      <c r="A12486" t="s">
        <v>27844</v>
      </c>
      <c r="B12486" t="s">
        <v>27845</v>
      </c>
      <c r="C12486" t="s">
        <v>946</v>
      </c>
    </row>
    <row r="12487" spans="1:3" ht="15.75" customHeight="1" x14ac:dyDescent="0.2">
      <c r="A12487" t="s">
        <v>27846</v>
      </c>
      <c r="B12487" t="s">
        <v>27847</v>
      </c>
      <c r="C12487" t="s">
        <v>946</v>
      </c>
    </row>
    <row r="12488" spans="1:3" ht="15.75" customHeight="1" x14ac:dyDescent="0.2">
      <c r="A12488" t="s">
        <v>27848</v>
      </c>
      <c r="B12488" t="s">
        <v>27849</v>
      </c>
      <c r="C12488" t="s">
        <v>946</v>
      </c>
    </row>
    <row r="12489" spans="1:3" ht="15.75" customHeight="1" x14ac:dyDescent="0.2">
      <c r="A12489" t="s">
        <v>27850</v>
      </c>
      <c r="B12489" t="s">
        <v>27851</v>
      </c>
      <c r="C12489" t="s">
        <v>946</v>
      </c>
    </row>
    <row r="12490" spans="1:3" ht="15.75" customHeight="1" x14ac:dyDescent="0.2">
      <c r="A12490" t="s">
        <v>27852</v>
      </c>
      <c r="B12490" t="s">
        <v>27853</v>
      </c>
      <c r="C12490" t="s">
        <v>946</v>
      </c>
    </row>
    <row r="12491" spans="1:3" ht="15.75" customHeight="1" x14ac:dyDescent="0.2">
      <c r="A12491" t="s">
        <v>27854</v>
      </c>
      <c r="B12491" t="s">
        <v>27855</v>
      </c>
      <c r="C12491" t="s">
        <v>946</v>
      </c>
    </row>
    <row r="12492" spans="1:3" ht="15.75" customHeight="1" x14ac:dyDescent="0.2">
      <c r="A12492" t="s">
        <v>27856</v>
      </c>
      <c r="B12492" t="s">
        <v>27857</v>
      </c>
      <c r="C12492" t="s">
        <v>946</v>
      </c>
    </row>
    <row r="12493" spans="1:3" ht="15.75" customHeight="1" x14ac:dyDescent="0.2">
      <c r="A12493" t="s">
        <v>27858</v>
      </c>
      <c r="B12493" t="s">
        <v>27859</v>
      </c>
      <c r="C12493" t="s">
        <v>946</v>
      </c>
    </row>
    <row r="12494" spans="1:3" ht="15.75" customHeight="1" x14ac:dyDescent="0.2">
      <c r="A12494" t="s">
        <v>27860</v>
      </c>
      <c r="B12494" t="s">
        <v>27861</v>
      </c>
      <c r="C12494" t="s">
        <v>946</v>
      </c>
    </row>
    <row r="12495" spans="1:3" ht="15.75" customHeight="1" x14ac:dyDescent="0.2">
      <c r="A12495" t="s">
        <v>27862</v>
      </c>
      <c r="B12495" t="s">
        <v>27863</v>
      </c>
      <c r="C12495" t="s">
        <v>946</v>
      </c>
    </row>
    <row r="12496" spans="1:3" ht="15.75" customHeight="1" x14ac:dyDescent="0.2">
      <c r="A12496" t="s">
        <v>27864</v>
      </c>
      <c r="B12496" t="s">
        <v>27865</v>
      </c>
      <c r="C12496" t="s">
        <v>946</v>
      </c>
    </row>
    <row r="12497" spans="1:3" ht="15.75" customHeight="1" x14ac:dyDescent="0.2">
      <c r="A12497" t="s">
        <v>27866</v>
      </c>
      <c r="B12497" t="s">
        <v>27867</v>
      </c>
      <c r="C12497" t="s">
        <v>946</v>
      </c>
    </row>
    <row r="12498" spans="1:3" ht="15.75" customHeight="1" x14ac:dyDescent="0.2">
      <c r="A12498" t="s">
        <v>27868</v>
      </c>
      <c r="B12498" t="s">
        <v>27869</v>
      </c>
      <c r="C12498" t="s">
        <v>946</v>
      </c>
    </row>
    <row r="12499" spans="1:3" ht="15.75" customHeight="1" x14ac:dyDescent="0.2">
      <c r="A12499" t="s">
        <v>27870</v>
      </c>
      <c r="B12499" t="s">
        <v>27871</v>
      </c>
      <c r="C12499" t="s">
        <v>946</v>
      </c>
    </row>
    <row r="12500" spans="1:3" ht="15.75" customHeight="1" x14ac:dyDescent="0.2">
      <c r="A12500" t="s">
        <v>27872</v>
      </c>
      <c r="B12500" t="s">
        <v>27873</v>
      </c>
      <c r="C12500" t="s">
        <v>946</v>
      </c>
    </row>
    <row r="12501" spans="1:3" ht="15.75" customHeight="1" x14ac:dyDescent="0.2">
      <c r="A12501" t="s">
        <v>27874</v>
      </c>
      <c r="B12501" t="s">
        <v>27875</v>
      </c>
      <c r="C12501" t="s">
        <v>946</v>
      </c>
    </row>
    <row r="12502" spans="1:3" ht="15.75" customHeight="1" x14ac:dyDescent="0.2">
      <c r="A12502" t="s">
        <v>27876</v>
      </c>
      <c r="B12502" t="s">
        <v>27877</v>
      </c>
      <c r="C12502" t="s">
        <v>946</v>
      </c>
    </row>
    <row r="12503" spans="1:3" ht="15.75" customHeight="1" x14ac:dyDescent="0.2">
      <c r="A12503" t="s">
        <v>27878</v>
      </c>
      <c r="B12503" t="s">
        <v>27879</v>
      </c>
      <c r="C12503" t="s">
        <v>946</v>
      </c>
    </row>
    <row r="12504" spans="1:3" ht="15.75" customHeight="1" x14ac:dyDescent="0.2">
      <c r="A12504" t="s">
        <v>27880</v>
      </c>
      <c r="B12504" t="s">
        <v>27881</v>
      </c>
      <c r="C12504" t="s">
        <v>946</v>
      </c>
    </row>
    <row r="12505" spans="1:3" ht="15.75" customHeight="1" x14ac:dyDescent="0.2">
      <c r="A12505" t="s">
        <v>27882</v>
      </c>
      <c r="B12505" t="s">
        <v>27883</v>
      </c>
      <c r="C12505" t="s">
        <v>946</v>
      </c>
    </row>
    <row r="12506" spans="1:3" ht="15.75" customHeight="1" x14ac:dyDescent="0.2">
      <c r="A12506" t="s">
        <v>27884</v>
      </c>
      <c r="B12506" t="s">
        <v>27885</v>
      </c>
      <c r="C12506" t="s">
        <v>946</v>
      </c>
    </row>
    <row r="12507" spans="1:3" ht="15.75" customHeight="1" x14ac:dyDescent="0.2">
      <c r="A12507" t="s">
        <v>27886</v>
      </c>
      <c r="B12507" t="s">
        <v>27887</v>
      </c>
      <c r="C12507" t="s">
        <v>946</v>
      </c>
    </row>
    <row r="12508" spans="1:3" ht="15.75" customHeight="1" x14ac:dyDescent="0.2">
      <c r="A12508" t="s">
        <v>27888</v>
      </c>
      <c r="B12508" t="s">
        <v>27889</v>
      </c>
      <c r="C12508" t="s">
        <v>946</v>
      </c>
    </row>
    <row r="12509" spans="1:3" ht="15.75" customHeight="1" x14ac:dyDescent="0.2">
      <c r="A12509" t="s">
        <v>27890</v>
      </c>
      <c r="B12509" t="s">
        <v>27891</v>
      </c>
      <c r="C12509" t="s">
        <v>946</v>
      </c>
    </row>
    <row r="12510" spans="1:3" ht="15.75" customHeight="1" x14ac:dyDescent="0.2">
      <c r="A12510" t="s">
        <v>27892</v>
      </c>
      <c r="B12510" t="s">
        <v>27893</v>
      </c>
      <c r="C12510" t="s">
        <v>946</v>
      </c>
    </row>
    <row r="12511" spans="1:3" ht="15.75" customHeight="1" x14ac:dyDescent="0.2">
      <c r="A12511" t="s">
        <v>27894</v>
      </c>
      <c r="B12511" t="s">
        <v>27895</v>
      </c>
      <c r="C12511" t="s">
        <v>946</v>
      </c>
    </row>
    <row r="12512" spans="1:3" ht="15.75" customHeight="1" x14ac:dyDescent="0.2">
      <c r="A12512" t="s">
        <v>27896</v>
      </c>
      <c r="B12512" t="s">
        <v>27897</v>
      </c>
      <c r="C12512" t="s">
        <v>946</v>
      </c>
    </row>
    <row r="12513" spans="1:3" ht="15.75" customHeight="1" x14ac:dyDescent="0.2">
      <c r="A12513" t="s">
        <v>27898</v>
      </c>
      <c r="B12513" t="s">
        <v>27899</v>
      </c>
      <c r="C12513" t="s">
        <v>946</v>
      </c>
    </row>
    <row r="12514" spans="1:3" ht="15.75" customHeight="1" x14ac:dyDescent="0.2">
      <c r="A12514" t="s">
        <v>27900</v>
      </c>
      <c r="B12514" t="s">
        <v>27901</v>
      </c>
      <c r="C12514" t="s">
        <v>946</v>
      </c>
    </row>
    <row r="12515" spans="1:3" ht="15.75" customHeight="1" x14ac:dyDescent="0.2">
      <c r="A12515" t="s">
        <v>27902</v>
      </c>
      <c r="B12515" t="s">
        <v>27903</v>
      </c>
      <c r="C12515" t="s">
        <v>946</v>
      </c>
    </row>
    <row r="12516" spans="1:3" ht="15.75" customHeight="1" x14ac:dyDescent="0.2">
      <c r="A12516" t="s">
        <v>27904</v>
      </c>
      <c r="B12516" t="s">
        <v>27905</v>
      </c>
      <c r="C12516" t="s">
        <v>946</v>
      </c>
    </row>
    <row r="12517" spans="1:3" ht="15.75" customHeight="1" x14ac:dyDescent="0.2">
      <c r="A12517" t="s">
        <v>27906</v>
      </c>
      <c r="B12517" t="s">
        <v>27907</v>
      </c>
      <c r="C12517" t="s">
        <v>946</v>
      </c>
    </row>
    <row r="12518" spans="1:3" ht="15.75" customHeight="1" x14ac:dyDescent="0.2">
      <c r="A12518" t="s">
        <v>27908</v>
      </c>
      <c r="B12518" t="s">
        <v>27909</v>
      </c>
      <c r="C12518" t="s">
        <v>946</v>
      </c>
    </row>
    <row r="12519" spans="1:3" ht="15.75" customHeight="1" x14ac:dyDescent="0.2">
      <c r="A12519" t="s">
        <v>27910</v>
      </c>
      <c r="B12519" t="s">
        <v>27911</v>
      </c>
      <c r="C12519" t="s">
        <v>946</v>
      </c>
    </row>
    <row r="12520" spans="1:3" ht="15.75" customHeight="1" x14ac:dyDescent="0.2">
      <c r="A12520" t="s">
        <v>27912</v>
      </c>
      <c r="B12520" t="s">
        <v>27913</v>
      </c>
      <c r="C12520" t="s">
        <v>946</v>
      </c>
    </row>
    <row r="12521" spans="1:3" ht="15.75" customHeight="1" x14ac:dyDescent="0.2">
      <c r="A12521" t="s">
        <v>27914</v>
      </c>
      <c r="B12521" t="s">
        <v>27915</v>
      </c>
      <c r="C12521" t="s">
        <v>946</v>
      </c>
    </row>
    <row r="12522" spans="1:3" ht="15.75" customHeight="1" x14ac:dyDescent="0.2">
      <c r="A12522" t="s">
        <v>27916</v>
      </c>
      <c r="B12522" t="s">
        <v>27917</v>
      </c>
      <c r="C12522" t="s">
        <v>946</v>
      </c>
    </row>
    <row r="12523" spans="1:3" ht="15.75" customHeight="1" x14ac:dyDescent="0.2">
      <c r="A12523" t="s">
        <v>27918</v>
      </c>
      <c r="B12523" t="s">
        <v>27919</v>
      </c>
      <c r="C12523" t="s">
        <v>946</v>
      </c>
    </row>
    <row r="12524" spans="1:3" ht="15.75" customHeight="1" x14ac:dyDescent="0.2">
      <c r="A12524" t="s">
        <v>27920</v>
      </c>
      <c r="B12524" t="s">
        <v>27921</v>
      </c>
      <c r="C12524" t="s">
        <v>946</v>
      </c>
    </row>
    <row r="12525" spans="1:3" ht="15.75" customHeight="1" x14ac:dyDescent="0.2">
      <c r="A12525" t="s">
        <v>27922</v>
      </c>
      <c r="B12525" t="s">
        <v>27923</v>
      </c>
      <c r="C12525" t="s">
        <v>946</v>
      </c>
    </row>
    <row r="12526" spans="1:3" ht="15.75" customHeight="1" x14ac:dyDescent="0.2">
      <c r="A12526" t="s">
        <v>27924</v>
      </c>
      <c r="B12526" t="s">
        <v>27925</v>
      </c>
      <c r="C12526" t="s">
        <v>946</v>
      </c>
    </row>
    <row r="12527" spans="1:3" ht="15.75" customHeight="1" x14ac:dyDescent="0.2">
      <c r="A12527" t="s">
        <v>27926</v>
      </c>
      <c r="B12527" t="s">
        <v>27927</v>
      </c>
      <c r="C12527" t="s">
        <v>946</v>
      </c>
    </row>
    <row r="12528" spans="1:3" ht="15.75" customHeight="1" x14ac:dyDescent="0.2">
      <c r="A12528" t="s">
        <v>27928</v>
      </c>
      <c r="B12528" t="s">
        <v>27929</v>
      </c>
      <c r="C12528" t="s">
        <v>946</v>
      </c>
    </row>
    <row r="12529" spans="1:3" ht="15.75" customHeight="1" x14ac:dyDescent="0.2">
      <c r="A12529" t="s">
        <v>27930</v>
      </c>
      <c r="B12529" t="s">
        <v>27931</v>
      </c>
      <c r="C12529" t="s">
        <v>946</v>
      </c>
    </row>
    <row r="12530" spans="1:3" ht="15.75" customHeight="1" x14ac:dyDescent="0.2">
      <c r="A12530" t="s">
        <v>27932</v>
      </c>
      <c r="B12530" t="s">
        <v>27933</v>
      </c>
      <c r="C12530" t="s">
        <v>946</v>
      </c>
    </row>
    <row r="12531" spans="1:3" ht="15.75" customHeight="1" x14ac:dyDescent="0.2">
      <c r="A12531" t="s">
        <v>27934</v>
      </c>
      <c r="B12531" t="s">
        <v>27935</v>
      </c>
      <c r="C12531" t="s">
        <v>946</v>
      </c>
    </row>
    <row r="12532" spans="1:3" ht="15.75" customHeight="1" x14ac:dyDescent="0.2">
      <c r="A12532" t="s">
        <v>27936</v>
      </c>
      <c r="B12532" t="s">
        <v>27937</v>
      </c>
      <c r="C12532" t="s">
        <v>946</v>
      </c>
    </row>
    <row r="12533" spans="1:3" ht="15.75" customHeight="1" x14ac:dyDescent="0.2">
      <c r="A12533" t="s">
        <v>27938</v>
      </c>
      <c r="B12533" t="s">
        <v>27939</v>
      </c>
      <c r="C12533" t="s">
        <v>946</v>
      </c>
    </row>
    <row r="12534" spans="1:3" ht="15.75" customHeight="1" x14ac:dyDescent="0.2">
      <c r="A12534" t="s">
        <v>27940</v>
      </c>
      <c r="B12534" t="s">
        <v>27941</v>
      </c>
      <c r="C12534" t="s">
        <v>946</v>
      </c>
    </row>
    <row r="12535" spans="1:3" ht="15.75" customHeight="1" x14ac:dyDescent="0.2">
      <c r="A12535" t="s">
        <v>27942</v>
      </c>
      <c r="B12535" t="s">
        <v>27943</v>
      </c>
      <c r="C12535" t="s">
        <v>946</v>
      </c>
    </row>
    <row r="12536" spans="1:3" ht="15.75" customHeight="1" x14ac:dyDescent="0.2">
      <c r="A12536" t="s">
        <v>27944</v>
      </c>
      <c r="B12536" t="s">
        <v>27945</v>
      </c>
      <c r="C12536" t="s">
        <v>946</v>
      </c>
    </row>
    <row r="12537" spans="1:3" ht="15.75" customHeight="1" x14ac:dyDescent="0.2">
      <c r="A12537" t="s">
        <v>27946</v>
      </c>
      <c r="B12537" t="s">
        <v>27947</v>
      </c>
      <c r="C12537" t="s">
        <v>946</v>
      </c>
    </row>
    <row r="12538" spans="1:3" ht="15.75" customHeight="1" x14ac:dyDescent="0.2">
      <c r="A12538" t="s">
        <v>27948</v>
      </c>
      <c r="B12538" t="s">
        <v>27949</v>
      </c>
      <c r="C12538" t="s">
        <v>946</v>
      </c>
    </row>
    <row r="12539" spans="1:3" ht="15.75" customHeight="1" x14ac:dyDescent="0.2">
      <c r="A12539" t="s">
        <v>27950</v>
      </c>
      <c r="B12539" t="s">
        <v>27951</v>
      </c>
      <c r="C12539" t="s">
        <v>946</v>
      </c>
    </row>
    <row r="12540" spans="1:3" ht="15.75" customHeight="1" x14ac:dyDescent="0.2">
      <c r="A12540" t="s">
        <v>27952</v>
      </c>
      <c r="B12540" t="s">
        <v>27953</v>
      </c>
      <c r="C12540" t="s">
        <v>946</v>
      </c>
    </row>
    <row r="12541" spans="1:3" ht="15.75" customHeight="1" x14ac:dyDescent="0.2">
      <c r="A12541" t="s">
        <v>27954</v>
      </c>
      <c r="B12541" t="s">
        <v>27955</v>
      </c>
      <c r="C12541" t="s">
        <v>946</v>
      </c>
    </row>
    <row r="12542" spans="1:3" ht="15.75" customHeight="1" x14ac:dyDescent="0.2">
      <c r="A12542" t="s">
        <v>27956</v>
      </c>
      <c r="B12542" t="s">
        <v>27957</v>
      </c>
      <c r="C12542" t="s">
        <v>946</v>
      </c>
    </row>
    <row r="12543" spans="1:3" ht="15.75" customHeight="1" x14ac:dyDescent="0.2">
      <c r="A12543" t="s">
        <v>27958</v>
      </c>
      <c r="B12543" t="s">
        <v>27959</v>
      </c>
      <c r="C12543" t="s">
        <v>946</v>
      </c>
    </row>
    <row r="12544" spans="1:3" ht="15.75" customHeight="1" x14ac:dyDescent="0.2">
      <c r="A12544" t="s">
        <v>27960</v>
      </c>
      <c r="B12544" t="s">
        <v>27961</v>
      </c>
      <c r="C12544" t="s">
        <v>946</v>
      </c>
    </row>
    <row r="12545" spans="1:3" ht="15.75" customHeight="1" x14ac:dyDescent="0.2">
      <c r="A12545" t="s">
        <v>27962</v>
      </c>
      <c r="B12545" t="s">
        <v>27963</v>
      </c>
      <c r="C12545" t="s">
        <v>946</v>
      </c>
    </row>
    <row r="12546" spans="1:3" ht="15.75" customHeight="1" x14ac:dyDescent="0.2">
      <c r="A12546" t="s">
        <v>27964</v>
      </c>
      <c r="B12546" t="s">
        <v>27965</v>
      </c>
      <c r="C12546" t="s">
        <v>946</v>
      </c>
    </row>
    <row r="12547" spans="1:3" ht="15.75" customHeight="1" x14ac:dyDescent="0.2">
      <c r="A12547" t="s">
        <v>27966</v>
      </c>
      <c r="B12547" t="s">
        <v>27967</v>
      </c>
      <c r="C12547" t="s">
        <v>946</v>
      </c>
    </row>
    <row r="12548" spans="1:3" ht="15.75" customHeight="1" x14ac:dyDescent="0.2">
      <c r="A12548" t="s">
        <v>27968</v>
      </c>
      <c r="B12548" t="s">
        <v>27969</v>
      </c>
      <c r="C12548" t="s">
        <v>946</v>
      </c>
    </row>
    <row r="12549" spans="1:3" ht="15.75" customHeight="1" x14ac:dyDescent="0.2">
      <c r="A12549" t="s">
        <v>27970</v>
      </c>
      <c r="B12549" t="s">
        <v>27971</v>
      </c>
      <c r="C12549" t="s">
        <v>946</v>
      </c>
    </row>
    <row r="12550" spans="1:3" ht="15.75" customHeight="1" x14ac:dyDescent="0.2">
      <c r="A12550" t="s">
        <v>27972</v>
      </c>
      <c r="B12550" t="s">
        <v>27973</v>
      </c>
      <c r="C12550" t="s">
        <v>946</v>
      </c>
    </row>
    <row r="12551" spans="1:3" ht="15.75" customHeight="1" x14ac:dyDescent="0.2">
      <c r="A12551" t="s">
        <v>27974</v>
      </c>
      <c r="B12551" t="s">
        <v>27975</v>
      </c>
      <c r="C12551" t="s">
        <v>946</v>
      </c>
    </row>
    <row r="12552" spans="1:3" ht="15.75" customHeight="1" x14ac:dyDescent="0.2">
      <c r="A12552" t="s">
        <v>27976</v>
      </c>
      <c r="B12552" t="s">
        <v>27977</v>
      </c>
      <c r="C12552" t="s">
        <v>946</v>
      </c>
    </row>
    <row r="12553" spans="1:3" ht="15.75" customHeight="1" x14ac:dyDescent="0.2">
      <c r="A12553" t="s">
        <v>27978</v>
      </c>
      <c r="B12553" t="s">
        <v>27979</v>
      </c>
      <c r="C12553" t="s">
        <v>946</v>
      </c>
    </row>
    <row r="12554" spans="1:3" ht="15.75" customHeight="1" x14ac:dyDescent="0.2">
      <c r="A12554" t="s">
        <v>27980</v>
      </c>
      <c r="B12554" t="s">
        <v>27981</v>
      </c>
      <c r="C12554" t="s">
        <v>946</v>
      </c>
    </row>
    <row r="12555" spans="1:3" ht="15.75" customHeight="1" x14ac:dyDescent="0.2">
      <c r="A12555" t="s">
        <v>27982</v>
      </c>
      <c r="B12555" t="s">
        <v>27983</v>
      </c>
      <c r="C12555" t="s">
        <v>946</v>
      </c>
    </row>
    <row r="12556" spans="1:3" ht="15.75" customHeight="1" x14ac:dyDescent="0.2">
      <c r="A12556" t="s">
        <v>27984</v>
      </c>
      <c r="B12556" t="s">
        <v>27985</v>
      </c>
      <c r="C12556" t="s">
        <v>946</v>
      </c>
    </row>
    <row r="12557" spans="1:3" ht="15.75" customHeight="1" x14ac:dyDescent="0.2">
      <c r="A12557" t="s">
        <v>27986</v>
      </c>
      <c r="B12557" t="s">
        <v>27987</v>
      </c>
      <c r="C12557" t="s">
        <v>946</v>
      </c>
    </row>
    <row r="12558" spans="1:3" ht="15.75" customHeight="1" x14ac:dyDescent="0.2">
      <c r="A12558" t="s">
        <v>27988</v>
      </c>
      <c r="B12558" t="s">
        <v>27989</v>
      </c>
      <c r="C12558" t="s">
        <v>946</v>
      </c>
    </row>
    <row r="12559" spans="1:3" ht="15.75" customHeight="1" x14ac:dyDescent="0.2">
      <c r="A12559" t="s">
        <v>27990</v>
      </c>
      <c r="B12559" t="s">
        <v>27991</v>
      </c>
      <c r="C12559" t="s">
        <v>946</v>
      </c>
    </row>
    <row r="12560" spans="1:3" ht="15.75" customHeight="1" x14ac:dyDescent="0.2">
      <c r="A12560" t="s">
        <v>27992</v>
      </c>
      <c r="B12560" t="s">
        <v>27993</v>
      </c>
      <c r="C12560" t="s">
        <v>946</v>
      </c>
    </row>
    <row r="12561" spans="1:3" ht="15.75" customHeight="1" x14ac:dyDescent="0.2">
      <c r="A12561" t="s">
        <v>27994</v>
      </c>
      <c r="B12561" t="s">
        <v>27995</v>
      </c>
      <c r="C12561" t="s">
        <v>946</v>
      </c>
    </row>
    <row r="12562" spans="1:3" ht="15.75" customHeight="1" x14ac:dyDescent="0.2">
      <c r="A12562" t="s">
        <v>27996</v>
      </c>
      <c r="B12562" t="s">
        <v>27997</v>
      </c>
      <c r="C12562" t="s">
        <v>946</v>
      </c>
    </row>
    <row r="12563" spans="1:3" ht="15.75" customHeight="1" x14ac:dyDescent="0.2">
      <c r="A12563" t="s">
        <v>27998</v>
      </c>
      <c r="B12563" t="s">
        <v>27999</v>
      </c>
      <c r="C12563" t="s">
        <v>946</v>
      </c>
    </row>
    <row r="12564" spans="1:3" ht="15.75" customHeight="1" x14ac:dyDescent="0.2">
      <c r="A12564" t="s">
        <v>28000</v>
      </c>
      <c r="B12564" t="s">
        <v>28001</v>
      </c>
      <c r="C12564" t="s">
        <v>946</v>
      </c>
    </row>
    <row r="12565" spans="1:3" ht="15.75" customHeight="1" x14ac:dyDescent="0.2">
      <c r="A12565" t="s">
        <v>28002</v>
      </c>
      <c r="B12565" t="s">
        <v>28003</v>
      </c>
      <c r="C12565" t="s">
        <v>946</v>
      </c>
    </row>
    <row r="12566" spans="1:3" ht="15.75" customHeight="1" x14ac:dyDescent="0.2">
      <c r="A12566" t="s">
        <v>28004</v>
      </c>
      <c r="B12566" t="s">
        <v>28005</v>
      </c>
      <c r="C12566" t="s">
        <v>946</v>
      </c>
    </row>
    <row r="12567" spans="1:3" ht="15.75" customHeight="1" x14ac:dyDescent="0.2">
      <c r="A12567" t="s">
        <v>28006</v>
      </c>
      <c r="B12567" t="s">
        <v>28007</v>
      </c>
      <c r="C12567" t="s">
        <v>946</v>
      </c>
    </row>
    <row r="12568" spans="1:3" ht="15.75" customHeight="1" x14ac:dyDescent="0.2">
      <c r="A12568" t="s">
        <v>28008</v>
      </c>
      <c r="B12568" t="s">
        <v>28009</v>
      </c>
      <c r="C12568" t="s">
        <v>946</v>
      </c>
    </row>
    <row r="12569" spans="1:3" ht="15.75" customHeight="1" x14ac:dyDescent="0.2">
      <c r="A12569" t="s">
        <v>28010</v>
      </c>
      <c r="B12569" t="s">
        <v>28011</v>
      </c>
      <c r="C12569" t="s">
        <v>946</v>
      </c>
    </row>
    <row r="12570" spans="1:3" ht="15.75" customHeight="1" x14ac:dyDescent="0.2">
      <c r="A12570" t="s">
        <v>21632</v>
      </c>
      <c r="B12570" t="s">
        <v>21633</v>
      </c>
      <c r="C12570" t="s">
        <v>946</v>
      </c>
    </row>
    <row r="12571" spans="1:3" ht="15.75" customHeight="1" x14ac:dyDescent="0.2">
      <c r="A12571" t="s">
        <v>21634</v>
      </c>
      <c r="B12571" t="s">
        <v>21635</v>
      </c>
      <c r="C12571" t="s">
        <v>946</v>
      </c>
    </row>
    <row r="12572" spans="1:3" ht="15.75" customHeight="1" x14ac:dyDescent="0.2">
      <c r="A12572" t="s">
        <v>21636</v>
      </c>
      <c r="B12572" t="s">
        <v>21637</v>
      </c>
      <c r="C12572" t="s">
        <v>946</v>
      </c>
    </row>
    <row r="12573" spans="1:3" ht="15.75" customHeight="1" x14ac:dyDescent="0.2">
      <c r="A12573" t="s">
        <v>21638</v>
      </c>
      <c r="B12573" t="s">
        <v>21639</v>
      </c>
      <c r="C12573" t="s">
        <v>946</v>
      </c>
    </row>
    <row r="12574" spans="1:3" ht="15.75" customHeight="1" x14ac:dyDescent="0.2">
      <c r="A12574" t="s">
        <v>21640</v>
      </c>
      <c r="B12574" t="s">
        <v>21641</v>
      </c>
      <c r="C12574" t="s">
        <v>946</v>
      </c>
    </row>
    <row r="12575" spans="1:3" ht="15.75" customHeight="1" x14ac:dyDescent="0.2">
      <c r="A12575" t="s">
        <v>21642</v>
      </c>
      <c r="B12575" t="s">
        <v>21643</v>
      </c>
      <c r="C12575" t="s">
        <v>946</v>
      </c>
    </row>
    <row r="12576" spans="1:3" ht="15.75" customHeight="1" x14ac:dyDescent="0.2">
      <c r="A12576" t="s">
        <v>21644</v>
      </c>
      <c r="B12576" t="s">
        <v>21645</v>
      </c>
      <c r="C12576" t="s">
        <v>946</v>
      </c>
    </row>
    <row r="12577" spans="1:3" ht="15.75" customHeight="1" x14ac:dyDescent="0.2">
      <c r="A12577" t="s">
        <v>21646</v>
      </c>
      <c r="B12577" t="s">
        <v>21647</v>
      </c>
      <c r="C12577" t="s">
        <v>946</v>
      </c>
    </row>
    <row r="12578" spans="1:3" ht="15.75" customHeight="1" x14ac:dyDescent="0.2">
      <c r="A12578" t="s">
        <v>21648</v>
      </c>
      <c r="B12578" t="s">
        <v>21649</v>
      </c>
      <c r="C12578" t="s">
        <v>946</v>
      </c>
    </row>
    <row r="12579" spans="1:3" ht="15.75" customHeight="1" x14ac:dyDescent="0.2">
      <c r="A12579" t="s">
        <v>21650</v>
      </c>
      <c r="B12579" t="s">
        <v>21651</v>
      </c>
      <c r="C12579" t="s">
        <v>946</v>
      </c>
    </row>
    <row r="12580" spans="1:3" ht="15.75" customHeight="1" x14ac:dyDescent="0.2">
      <c r="A12580" t="s">
        <v>21652</v>
      </c>
      <c r="B12580" t="s">
        <v>21653</v>
      </c>
      <c r="C12580" t="s">
        <v>946</v>
      </c>
    </row>
    <row r="12581" spans="1:3" ht="15.75" customHeight="1" x14ac:dyDescent="0.2">
      <c r="A12581" t="s">
        <v>21654</v>
      </c>
      <c r="B12581" t="s">
        <v>21655</v>
      </c>
      <c r="C12581" t="s">
        <v>946</v>
      </c>
    </row>
    <row r="12582" spans="1:3" ht="15.75" customHeight="1" x14ac:dyDescent="0.2">
      <c r="A12582" t="s">
        <v>21656</v>
      </c>
      <c r="B12582" t="s">
        <v>21657</v>
      </c>
      <c r="C12582" t="s">
        <v>946</v>
      </c>
    </row>
    <row r="12583" spans="1:3" ht="15.75" customHeight="1" x14ac:dyDescent="0.2">
      <c r="A12583" t="s">
        <v>21658</v>
      </c>
      <c r="B12583" t="s">
        <v>21659</v>
      </c>
      <c r="C12583" t="s">
        <v>946</v>
      </c>
    </row>
    <row r="12584" spans="1:3" ht="15.75" customHeight="1" x14ac:dyDescent="0.2">
      <c r="A12584" t="s">
        <v>21660</v>
      </c>
      <c r="B12584" t="s">
        <v>21661</v>
      </c>
      <c r="C12584" t="s">
        <v>946</v>
      </c>
    </row>
    <row r="12585" spans="1:3" ht="15.75" customHeight="1" x14ac:dyDescent="0.2">
      <c r="A12585" t="s">
        <v>21662</v>
      </c>
      <c r="B12585" t="s">
        <v>21663</v>
      </c>
      <c r="C12585" t="s">
        <v>946</v>
      </c>
    </row>
    <row r="12586" spans="1:3" ht="15.75" customHeight="1" x14ac:dyDescent="0.2">
      <c r="A12586" t="s">
        <v>21664</v>
      </c>
      <c r="B12586" t="s">
        <v>21665</v>
      </c>
      <c r="C12586" t="s">
        <v>946</v>
      </c>
    </row>
    <row r="12587" spans="1:3" ht="15.75" customHeight="1" x14ac:dyDescent="0.2">
      <c r="A12587" t="s">
        <v>21666</v>
      </c>
      <c r="B12587" t="s">
        <v>21667</v>
      </c>
      <c r="C12587" t="s">
        <v>946</v>
      </c>
    </row>
    <row r="12588" spans="1:3" ht="15.75" customHeight="1" x14ac:dyDescent="0.2">
      <c r="A12588" t="s">
        <v>21668</v>
      </c>
      <c r="B12588" t="s">
        <v>21669</v>
      </c>
      <c r="C12588" t="s">
        <v>946</v>
      </c>
    </row>
    <row r="12589" spans="1:3" ht="15.75" customHeight="1" x14ac:dyDescent="0.2">
      <c r="A12589" t="s">
        <v>21670</v>
      </c>
      <c r="B12589" t="s">
        <v>21671</v>
      </c>
      <c r="C12589" t="s">
        <v>946</v>
      </c>
    </row>
    <row r="12590" spans="1:3" ht="15.75" customHeight="1" x14ac:dyDescent="0.2">
      <c r="A12590" t="s">
        <v>21672</v>
      </c>
      <c r="B12590" t="s">
        <v>21673</v>
      </c>
      <c r="C12590" t="s">
        <v>946</v>
      </c>
    </row>
    <row r="12591" spans="1:3" ht="15.75" customHeight="1" x14ac:dyDescent="0.2">
      <c r="A12591" t="s">
        <v>21674</v>
      </c>
      <c r="B12591" t="s">
        <v>21675</v>
      </c>
      <c r="C12591" t="s">
        <v>946</v>
      </c>
    </row>
    <row r="12592" spans="1:3" ht="15.75" customHeight="1" x14ac:dyDescent="0.2">
      <c r="A12592" t="s">
        <v>21676</v>
      </c>
      <c r="B12592" t="s">
        <v>21677</v>
      </c>
      <c r="C12592" t="s">
        <v>946</v>
      </c>
    </row>
    <row r="12593" spans="1:3" ht="15.75" customHeight="1" x14ac:dyDescent="0.2">
      <c r="A12593" t="s">
        <v>21678</v>
      </c>
      <c r="B12593" t="s">
        <v>21679</v>
      </c>
      <c r="C12593" t="s">
        <v>946</v>
      </c>
    </row>
    <row r="12594" spans="1:3" ht="15.75" customHeight="1" x14ac:dyDescent="0.2">
      <c r="A12594" t="s">
        <v>21680</v>
      </c>
      <c r="B12594" t="s">
        <v>21681</v>
      </c>
      <c r="C12594" t="s">
        <v>946</v>
      </c>
    </row>
    <row r="12595" spans="1:3" ht="15.75" customHeight="1" x14ac:dyDescent="0.2">
      <c r="A12595" t="s">
        <v>21682</v>
      </c>
      <c r="B12595" t="s">
        <v>21683</v>
      </c>
      <c r="C12595" t="s">
        <v>946</v>
      </c>
    </row>
    <row r="12596" spans="1:3" ht="15.75" customHeight="1" x14ac:dyDescent="0.2">
      <c r="A12596" t="s">
        <v>21684</v>
      </c>
      <c r="B12596" t="s">
        <v>21685</v>
      </c>
      <c r="C12596" t="s">
        <v>946</v>
      </c>
    </row>
    <row r="12597" spans="1:3" ht="15.75" customHeight="1" x14ac:dyDescent="0.2">
      <c r="A12597" t="s">
        <v>21686</v>
      </c>
      <c r="B12597" t="s">
        <v>21687</v>
      </c>
      <c r="C12597" t="s">
        <v>946</v>
      </c>
    </row>
    <row r="12598" spans="1:3" ht="15.75" customHeight="1" x14ac:dyDescent="0.2">
      <c r="A12598" t="s">
        <v>21688</v>
      </c>
      <c r="B12598" t="s">
        <v>21689</v>
      </c>
      <c r="C12598" t="s">
        <v>946</v>
      </c>
    </row>
    <row r="12599" spans="1:3" ht="15.75" customHeight="1" x14ac:dyDescent="0.2">
      <c r="A12599" t="s">
        <v>21690</v>
      </c>
      <c r="B12599" t="s">
        <v>21691</v>
      </c>
      <c r="C12599" t="s">
        <v>946</v>
      </c>
    </row>
    <row r="12600" spans="1:3" ht="15.75" customHeight="1" x14ac:dyDescent="0.2">
      <c r="A12600" t="s">
        <v>21692</v>
      </c>
      <c r="B12600" t="s">
        <v>21693</v>
      </c>
      <c r="C12600" t="s">
        <v>946</v>
      </c>
    </row>
    <row r="12601" spans="1:3" ht="15.75" customHeight="1" x14ac:dyDescent="0.2">
      <c r="A12601" t="s">
        <v>21694</v>
      </c>
      <c r="B12601" t="s">
        <v>21695</v>
      </c>
      <c r="C12601" t="s">
        <v>946</v>
      </c>
    </row>
    <row r="12602" spans="1:3" ht="15.75" customHeight="1" x14ac:dyDescent="0.2">
      <c r="A12602" t="s">
        <v>21696</v>
      </c>
      <c r="B12602" t="s">
        <v>21697</v>
      </c>
      <c r="C12602" t="s">
        <v>946</v>
      </c>
    </row>
    <row r="12603" spans="1:3" ht="15.75" customHeight="1" x14ac:dyDescent="0.2">
      <c r="A12603" t="s">
        <v>21698</v>
      </c>
      <c r="B12603" t="s">
        <v>21699</v>
      </c>
      <c r="C12603" t="s">
        <v>946</v>
      </c>
    </row>
    <row r="12604" spans="1:3" ht="15.75" customHeight="1" x14ac:dyDescent="0.2">
      <c r="A12604" t="s">
        <v>21700</v>
      </c>
      <c r="B12604" t="s">
        <v>21701</v>
      </c>
      <c r="C12604" t="s">
        <v>946</v>
      </c>
    </row>
    <row r="12605" spans="1:3" ht="15.75" customHeight="1" x14ac:dyDescent="0.2">
      <c r="A12605" t="s">
        <v>21702</v>
      </c>
      <c r="B12605" t="s">
        <v>21703</v>
      </c>
      <c r="C12605" t="s">
        <v>946</v>
      </c>
    </row>
    <row r="12606" spans="1:3" ht="15.75" customHeight="1" x14ac:dyDescent="0.2">
      <c r="A12606" t="s">
        <v>21704</v>
      </c>
      <c r="B12606" t="s">
        <v>21705</v>
      </c>
      <c r="C12606" t="s">
        <v>946</v>
      </c>
    </row>
    <row r="12607" spans="1:3" ht="15.75" customHeight="1" x14ac:dyDescent="0.2">
      <c r="A12607" t="s">
        <v>21706</v>
      </c>
      <c r="B12607" t="s">
        <v>21707</v>
      </c>
      <c r="C12607" t="s">
        <v>946</v>
      </c>
    </row>
    <row r="12608" spans="1:3" ht="15.75" customHeight="1" x14ac:dyDescent="0.2">
      <c r="A12608" t="s">
        <v>21708</v>
      </c>
      <c r="B12608" t="s">
        <v>21709</v>
      </c>
      <c r="C12608" t="s">
        <v>946</v>
      </c>
    </row>
    <row r="12609" spans="1:3" ht="15.75" customHeight="1" x14ac:dyDescent="0.2">
      <c r="A12609" t="s">
        <v>21710</v>
      </c>
      <c r="B12609" t="s">
        <v>21711</v>
      </c>
      <c r="C12609" t="s">
        <v>946</v>
      </c>
    </row>
    <row r="12610" spans="1:3" ht="15.75" customHeight="1" x14ac:dyDescent="0.2">
      <c r="A12610" t="s">
        <v>21712</v>
      </c>
      <c r="B12610" t="s">
        <v>21713</v>
      </c>
      <c r="C12610" t="s">
        <v>946</v>
      </c>
    </row>
    <row r="12611" spans="1:3" ht="15.75" customHeight="1" x14ac:dyDescent="0.2">
      <c r="A12611" t="s">
        <v>21714</v>
      </c>
      <c r="B12611" t="s">
        <v>21715</v>
      </c>
      <c r="C12611" t="s">
        <v>946</v>
      </c>
    </row>
    <row r="12612" spans="1:3" ht="15.75" customHeight="1" x14ac:dyDescent="0.2">
      <c r="A12612" t="s">
        <v>21716</v>
      </c>
      <c r="B12612" t="s">
        <v>21717</v>
      </c>
      <c r="C12612" t="s">
        <v>946</v>
      </c>
    </row>
    <row r="12613" spans="1:3" ht="15.75" customHeight="1" x14ac:dyDescent="0.2">
      <c r="A12613" t="s">
        <v>21718</v>
      </c>
      <c r="B12613" t="s">
        <v>21719</v>
      </c>
      <c r="C12613" t="s">
        <v>946</v>
      </c>
    </row>
    <row r="12614" spans="1:3" ht="15.75" customHeight="1" x14ac:dyDescent="0.2">
      <c r="A12614" t="s">
        <v>21720</v>
      </c>
      <c r="B12614" t="s">
        <v>21721</v>
      </c>
      <c r="C12614" t="s">
        <v>946</v>
      </c>
    </row>
    <row r="12615" spans="1:3" ht="15.75" customHeight="1" x14ac:dyDescent="0.2">
      <c r="A12615" t="s">
        <v>21722</v>
      </c>
      <c r="B12615" t="s">
        <v>21723</v>
      </c>
      <c r="C12615" t="s">
        <v>946</v>
      </c>
    </row>
    <row r="12616" spans="1:3" ht="15.75" customHeight="1" x14ac:dyDescent="0.2">
      <c r="A12616" t="s">
        <v>21724</v>
      </c>
      <c r="B12616" t="s">
        <v>21725</v>
      </c>
      <c r="C12616" t="s">
        <v>946</v>
      </c>
    </row>
    <row r="12617" spans="1:3" ht="15.75" customHeight="1" x14ac:dyDescent="0.2">
      <c r="A12617" t="s">
        <v>21726</v>
      </c>
      <c r="B12617" t="s">
        <v>21727</v>
      </c>
      <c r="C12617" t="s">
        <v>946</v>
      </c>
    </row>
    <row r="12618" spans="1:3" ht="15.75" customHeight="1" x14ac:dyDescent="0.2">
      <c r="A12618" t="s">
        <v>21728</v>
      </c>
      <c r="B12618" t="s">
        <v>21729</v>
      </c>
      <c r="C12618" t="s">
        <v>946</v>
      </c>
    </row>
    <row r="12619" spans="1:3" ht="15.75" customHeight="1" x14ac:dyDescent="0.2">
      <c r="A12619" t="s">
        <v>21730</v>
      </c>
      <c r="B12619" t="s">
        <v>21731</v>
      </c>
      <c r="C12619" t="s">
        <v>946</v>
      </c>
    </row>
    <row r="12620" spans="1:3" ht="15.75" customHeight="1" x14ac:dyDescent="0.2">
      <c r="A12620" t="s">
        <v>21732</v>
      </c>
      <c r="B12620" t="s">
        <v>21733</v>
      </c>
      <c r="C12620" t="s">
        <v>946</v>
      </c>
    </row>
    <row r="12621" spans="1:3" ht="15.75" customHeight="1" x14ac:dyDescent="0.2">
      <c r="A12621" t="s">
        <v>21734</v>
      </c>
      <c r="B12621" t="s">
        <v>21735</v>
      </c>
      <c r="C12621" t="s">
        <v>946</v>
      </c>
    </row>
    <row r="12622" spans="1:3" ht="15.75" customHeight="1" x14ac:dyDescent="0.2">
      <c r="A12622" t="s">
        <v>21736</v>
      </c>
      <c r="B12622" t="s">
        <v>21737</v>
      </c>
      <c r="C12622" t="s">
        <v>946</v>
      </c>
    </row>
    <row r="12623" spans="1:3" ht="15.75" customHeight="1" x14ac:dyDescent="0.2">
      <c r="A12623" t="s">
        <v>21738</v>
      </c>
      <c r="B12623" t="s">
        <v>21739</v>
      </c>
      <c r="C12623" t="s">
        <v>946</v>
      </c>
    </row>
    <row r="12624" spans="1:3" ht="15.75" customHeight="1" x14ac:dyDescent="0.2">
      <c r="A12624" t="s">
        <v>21740</v>
      </c>
      <c r="B12624" t="s">
        <v>21741</v>
      </c>
      <c r="C12624" t="s">
        <v>946</v>
      </c>
    </row>
    <row r="12625" spans="1:3" ht="15.75" customHeight="1" x14ac:dyDescent="0.2">
      <c r="A12625" t="s">
        <v>21742</v>
      </c>
      <c r="B12625" t="s">
        <v>21743</v>
      </c>
      <c r="C12625" t="s">
        <v>946</v>
      </c>
    </row>
    <row r="12626" spans="1:3" ht="15.75" customHeight="1" x14ac:dyDescent="0.2">
      <c r="A12626" t="s">
        <v>21744</v>
      </c>
      <c r="B12626" t="s">
        <v>21745</v>
      </c>
      <c r="C12626" t="s">
        <v>946</v>
      </c>
    </row>
    <row r="12627" spans="1:3" ht="15.75" customHeight="1" x14ac:dyDescent="0.2">
      <c r="A12627" t="s">
        <v>21746</v>
      </c>
      <c r="B12627" t="s">
        <v>21747</v>
      </c>
      <c r="C12627" t="s">
        <v>946</v>
      </c>
    </row>
    <row r="12628" spans="1:3" ht="15.75" customHeight="1" x14ac:dyDescent="0.2">
      <c r="A12628" t="s">
        <v>21748</v>
      </c>
      <c r="B12628" t="s">
        <v>21749</v>
      </c>
      <c r="C12628" t="s">
        <v>946</v>
      </c>
    </row>
    <row r="12629" spans="1:3" ht="15.75" customHeight="1" x14ac:dyDescent="0.2">
      <c r="A12629" t="s">
        <v>21750</v>
      </c>
      <c r="B12629" t="s">
        <v>21751</v>
      </c>
      <c r="C12629" t="s">
        <v>946</v>
      </c>
    </row>
    <row r="12630" spans="1:3" ht="15.75" customHeight="1" x14ac:dyDescent="0.2">
      <c r="A12630" t="s">
        <v>21752</v>
      </c>
      <c r="B12630" t="s">
        <v>21753</v>
      </c>
      <c r="C12630" t="s">
        <v>946</v>
      </c>
    </row>
    <row r="12631" spans="1:3" ht="15.75" customHeight="1" x14ac:dyDescent="0.2">
      <c r="A12631" t="s">
        <v>21754</v>
      </c>
      <c r="B12631" t="s">
        <v>28012</v>
      </c>
      <c r="C12631" t="s">
        <v>946</v>
      </c>
    </row>
    <row r="12632" spans="1:3" ht="15.75" customHeight="1" x14ac:dyDescent="0.2">
      <c r="A12632" t="s">
        <v>21755</v>
      </c>
      <c r="B12632" t="s">
        <v>21756</v>
      </c>
      <c r="C12632" t="s">
        <v>946</v>
      </c>
    </row>
    <row r="12633" spans="1:3" ht="15.75" customHeight="1" x14ac:dyDescent="0.2">
      <c r="A12633" t="s">
        <v>21757</v>
      </c>
      <c r="B12633" t="s">
        <v>21758</v>
      </c>
      <c r="C12633" t="s">
        <v>946</v>
      </c>
    </row>
    <row r="12634" spans="1:3" ht="15.75" customHeight="1" x14ac:dyDescent="0.2">
      <c r="A12634" t="s">
        <v>21759</v>
      </c>
      <c r="B12634" t="s">
        <v>21760</v>
      </c>
      <c r="C12634" t="s">
        <v>946</v>
      </c>
    </row>
    <row r="12635" spans="1:3" ht="15.75" customHeight="1" x14ac:dyDescent="0.2">
      <c r="A12635" t="s">
        <v>21761</v>
      </c>
      <c r="B12635" t="s">
        <v>28013</v>
      </c>
      <c r="C12635" t="s">
        <v>946</v>
      </c>
    </row>
    <row r="12636" spans="1:3" ht="15.75" customHeight="1" x14ac:dyDescent="0.2">
      <c r="A12636" t="s">
        <v>21762</v>
      </c>
      <c r="B12636" t="s">
        <v>21763</v>
      </c>
      <c r="C12636" t="s">
        <v>946</v>
      </c>
    </row>
    <row r="12637" spans="1:3" ht="15.75" customHeight="1" x14ac:dyDescent="0.2">
      <c r="A12637" t="s">
        <v>21764</v>
      </c>
      <c r="B12637" t="s">
        <v>21765</v>
      </c>
      <c r="C12637" t="s">
        <v>946</v>
      </c>
    </row>
    <row r="12638" spans="1:3" ht="15.75" customHeight="1" x14ac:dyDescent="0.2">
      <c r="A12638" t="s">
        <v>21766</v>
      </c>
      <c r="B12638" t="s">
        <v>21767</v>
      </c>
      <c r="C12638" t="s">
        <v>946</v>
      </c>
    </row>
    <row r="12639" spans="1:3" ht="15.75" customHeight="1" x14ac:dyDescent="0.2">
      <c r="A12639" t="s">
        <v>21768</v>
      </c>
      <c r="B12639" t="s">
        <v>21769</v>
      </c>
      <c r="C12639" t="s">
        <v>946</v>
      </c>
    </row>
    <row r="12640" spans="1:3" ht="15.75" customHeight="1" x14ac:dyDescent="0.2">
      <c r="A12640" t="s">
        <v>21770</v>
      </c>
      <c r="B12640" t="s">
        <v>21771</v>
      </c>
      <c r="C12640" t="s">
        <v>946</v>
      </c>
    </row>
    <row r="12641" spans="1:3" ht="15.75" customHeight="1" x14ac:dyDescent="0.2">
      <c r="A12641" t="s">
        <v>21772</v>
      </c>
      <c r="B12641" t="s">
        <v>21773</v>
      </c>
      <c r="C12641" t="s">
        <v>946</v>
      </c>
    </row>
    <row r="12642" spans="1:3" ht="15.75" customHeight="1" x14ac:dyDescent="0.2">
      <c r="A12642" t="s">
        <v>21774</v>
      </c>
      <c r="B12642" t="s">
        <v>21775</v>
      </c>
      <c r="C12642" t="s">
        <v>946</v>
      </c>
    </row>
    <row r="12643" spans="1:3" ht="15.75" customHeight="1" x14ac:dyDescent="0.2">
      <c r="A12643" t="s">
        <v>21776</v>
      </c>
      <c r="B12643" t="s">
        <v>21777</v>
      </c>
      <c r="C12643" t="s">
        <v>946</v>
      </c>
    </row>
    <row r="12644" spans="1:3" ht="15.75" customHeight="1" x14ac:dyDescent="0.2">
      <c r="A12644" t="s">
        <v>21778</v>
      </c>
      <c r="B12644" t="s">
        <v>21779</v>
      </c>
      <c r="C12644" t="s">
        <v>946</v>
      </c>
    </row>
    <row r="12645" spans="1:3" ht="15.75" customHeight="1" x14ac:dyDescent="0.2">
      <c r="A12645" t="s">
        <v>21780</v>
      </c>
      <c r="B12645" t="s">
        <v>21781</v>
      </c>
      <c r="C12645" t="s">
        <v>946</v>
      </c>
    </row>
    <row r="12646" spans="1:3" ht="15.75" customHeight="1" x14ac:dyDescent="0.2">
      <c r="A12646" t="s">
        <v>21782</v>
      </c>
      <c r="B12646" t="s">
        <v>28014</v>
      </c>
      <c r="C12646" t="s">
        <v>946</v>
      </c>
    </row>
    <row r="12647" spans="1:3" ht="15.75" customHeight="1" x14ac:dyDescent="0.2">
      <c r="A12647" t="s">
        <v>21783</v>
      </c>
      <c r="B12647" t="s">
        <v>21784</v>
      </c>
      <c r="C12647" t="s">
        <v>946</v>
      </c>
    </row>
    <row r="12648" spans="1:3" ht="15.75" customHeight="1" x14ac:dyDescent="0.2">
      <c r="A12648" t="s">
        <v>21785</v>
      </c>
      <c r="B12648" t="s">
        <v>21786</v>
      </c>
      <c r="C12648" t="s">
        <v>946</v>
      </c>
    </row>
    <row r="12649" spans="1:3" ht="15.75" customHeight="1" x14ac:dyDescent="0.2">
      <c r="A12649" t="s">
        <v>21787</v>
      </c>
      <c r="B12649" t="s">
        <v>21788</v>
      </c>
      <c r="C12649" t="s">
        <v>946</v>
      </c>
    </row>
    <row r="12650" spans="1:3" ht="15.75" customHeight="1" x14ac:dyDescent="0.2">
      <c r="A12650" t="s">
        <v>21789</v>
      </c>
      <c r="B12650" t="s">
        <v>21790</v>
      </c>
      <c r="C12650" t="s">
        <v>946</v>
      </c>
    </row>
    <row r="12651" spans="1:3" ht="15.75" customHeight="1" x14ac:dyDescent="0.2">
      <c r="A12651" t="s">
        <v>21791</v>
      </c>
      <c r="B12651" t="s">
        <v>21792</v>
      </c>
      <c r="C12651" t="s">
        <v>946</v>
      </c>
    </row>
    <row r="12652" spans="1:3" ht="15.75" customHeight="1" x14ac:dyDescent="0.2">
      <c r="A12652" t="s">
        <v>21793</v>
      </c>
      <c r="B12652" t="s">
        <v>21794</v>
      </c>
      <c r="C12652" t="s">
        <v>946</v>
      </c>
    </row>
    <row r="12653" spans="1:3" ht="15.75" customHeight="1" x14ac:dyDescent="0.2">
      <c r="A12653" t="s">
        <v>21795</v>
      </c>
      <c r="B12653" t="s">
        <v>21796</v>
      </c>
      <c r="C12653" t="s">
        <v>957</v>
      </c>
    </row>
    <row r="12654" spans="1:3" ht="15.75" customHeight="1" x14ac:dyDescent="0.2">
      <c r="A12654" t="s">
        <v>21797</v>
      </c>
      <c r="B12654" t="s">
        <v>21798</v>
      </c>
      <c r="C12654" t="s">
        <v>957</v>
      </c>
    </row>
    <row r="12655" spans="1:3" ht="15.75" customHeight="1" x14ac:dyDescent="0.2">
      <c r="A12655" t="s">
        <v>21799</v>
      </c>
      <c r="B12655" t="s">
        <v>21800</v>
      </c>
      <c r="C12655" t="s">
        <v>957</v>
      </c>
    </row>
    <row r="12656" spans="1:3" ht="15.75" customHeight="1" x14ac:dyDescent="0.2">
      <c r="A12656" t="s">
        <v>21801</v>
      </c>
      <c r="B12656" t="s">
        <v>21802</v>
      </c>
      <c r="C12656" t="s">
        <v>957</v>
      </c>
    </row>
    <row r="12657" spans="1:3" ht="15.75" customHeight="1" x14ac:dyDescent="0.2">
      <c r="A12657" t="s">
        <v>21803</v>
      </c>
      <c r="B12657" t="s">
        <v>21804</v>
      </c>
      <c r="C12657" t="s">
        <v>957</v>
      </c>
    </row>
    <row r="12658" spans="1:3" ht="15.75" customHeight="1" x14ac:dyDescent="0.2">
      <c r="A12658" t="s">
        <v>21805</v>
      </c>
      <c r="B12658" t="s">
        <v>21806</v>
      </c>
      <c r="C12658" t="s">
        <v>957</v>
      </c>
    </row>
    <row r="12659" spans="1:3" ht="15.75" customHeight="1" x14ac:dyDescent="0.2">
      <c r="A12659" t="s">
        <v>21807</v>
      </c>
      <c r="B12659" t="s">
        <v>21808</v>
      </c>
      <c r="C12659" t="s">
        <v>957</v>
      </c>
    </row>
    <row r="12660" spans="1:3" ht="15.75" customHeight="1" x14ac:dyDescent="0.2">
      <c r="A12660" t="s">
        <v>21809</v>
      </c>
      <c r="B12660" t="s">
        <v>21810</v>
      </c>
      <c r="C12660" t="s">
        <v>957</v>
      </c>
    </row>
    <row r="12661" spans="1:3" ht="15.75" customHeight="1" x14ac:dyDescent="0.2">
      <c r="A12661" t="s">
        <v>21811</v>
      </c>
      <c r="B12661" t="s">
        <v>21812</v>
      </c>
      <c r="C12661" t="s">
        <v>957</v>
      </c>
    </row>
    <row r="12662" spans="1:3" ht="15.75" customHeight="1" x14ac:dyDescent="0.2">
      <c r="A12662" t="s">
        <v>21813</v>
      </c>
      <c r="B12662" t="s">
        <v>21814</v>
      </c>
      <c r="C12662" t="s">
        <v>957</v>
      </c>
    </row>
    <row r="12663" spans="1:3" ht="15.75" customHeight="1" x14ac:dyDescent="0.2">
      <c r="A12663" t="s">
        <v>21815</v>
      </c>
      <c r="B12663" t="s">
        <v>21816</v>
      </c>
      <c r="C12663" t="s">
        <v>957</v>
      </c>
    </row>
    <row r="12664" spans="1:3" ht="15.75" customHeight="1" x14ac:dyDescent="0.2">
      <c r="A12664" t="s">
        <v>21817</v>
      </c>
      <c r="B12664" t="s">
        <v>21818</v>
      </c>
      <c r="C12664" t="s">
        <v>957</v>
      </c>
    </row>
    <row r="12665" spans="1:3" ht="15.75" customHeight="1" x14ac:dyDescent="0.2">
      <c r="A12665" t="s">
        <v>21819</v>
      </c>
      <c r="B12665" t="s">
        <v>21820</v>
      </c>
      <c r="C12665" t="s">
        <v>957</v>
      </c>
    </row>
    <row r="12666" spans="1:3" ht="15.75" customHeight="1" x14ac:dyDescent="0.2">
      <c r="A12666" t="s">
        <v>21821</v>
      </c>
      <c r="B12666" t="s">
        <v>21822</v>
      </c>
      <c r="C12666" t="s">
        <v>957</v>
      </c>
    </row>
    <row r="12667" spans="1:3" ht="15.75" customHeight="1" x14ac:dyDescent="0.2">
      <c r="A12667" t="s">
        <v>21823</v>
      </c>
      <c r="B12667" t="s">
        <v>21824</v>
      </c>
      <c r="C12667" t="s">
        <v>957</v>
      </c>
    </row>
    <row r="12668" spans="1:3" ht="15.75" customHeight="1" x14ac:dyDescent="0.2">
      <c r="A12668" t="s">
        <v>21825</v>
      </c>
      <c r="B12668" t="s">
        <v>21826</v>
      </c>
      <c r="C12668" t="s">
        <v>957</v>
      </c>
    </row>
    <row r="12669" spans="1:3" ht="15.75" customHeight="1" x14ac:dyDescent="0.2">
      <c r="A12669" t="s">
        <v>21827</v>
      </c>
      <c r="B12669" t="s">
        <v>21828</v>
      </c>
      <c r="C12669" t="s">
        <v>957</v>
      </c>
    </row>
    <row r="12670" spans="1:3" ht="15.75" customHeight="1" x14ac:dyDescent="0.2">
      <c r="A12670" t="s">
        <v>21829</v>
      </c>
      <c r="B12670" t="s">
        <v>21830</v>
      </c>
      <c r="C12670" t="s">
        <v>957</v>
      </c>
    </row>
    <row r="12671" spans="1:3" ht="15.75" customHeight="1" x14ac:dyDescent="0.2">
      <c r="A12671" t="s">
        <v>21831</v>
      </c>
      <c r="B12671" t="s">
        <v>21832</v>
      </c>
      <c r="C12671" t="s">
        <v>957</v>
      </c>
    </row>
    <row r="12672" spans="1:3" ht="15.75" customHeight="1" x14ac:dyDescent="0.2">
      <c r="A12672" t="s">
        <v>21833</v>
      </c>
      <c r="B12672" t="s">
        <v>21834</v>
      </c>
      <c r="C12672" t="s">
        <v>957</v>
      </c>
    </row>
    <row r="12673" spans="1:3" ht="15.75" customHeight="1" x14ac:dyDescent="0.2">
      <c r="A12673" t="s">
        <v>21835</v>
      </c>
      <c r="B12673" t="s">
        <v>21836</v>
      </c>
      <c r="C12673" t="s">
        <v>957</v>
      </c>
    </row>
    <row r="12674" spans="1:3" ht="15.75" customHeight="1" x14ac:dyDescent="0.2">
      <c r="A12674" t="s">
        <v>21837</v>
      </c>
      <c r="B12674" t="s">
        <v>21838</v>
      </c>
      <c r="C12674" t="s">
        <v>957</v>
      </c>
    </row>
    <row r="12675" spans="1:3" ht="15.75" customHeight="1" x14ac:dyDescent="0.2">
      <c r="A12675" t="s">
        <v>21839</v>
      </c>
      <c r="B12675" t="s">
        <v>21840</v>
      </c>
      <c r="C12675" t="s">
        <v>957</v>
      </c>
    </row>
    <row r="12676" spans="1:3" ht="15.75" customHeight="1" x14ac:dyDescent="0.2">
      <c r="A12676" t="s">
        <v>21841</v>
      </c>
      <c r="B12676" t="s">
        <v>21842</v>
      </c>
      <c r="C12676" t="s">
        <v>957</v>
      </c>
    </row>
    <row r="12677" spans="1:3" ht="15.75" customHeight="1" x14ac:dyDescent="0.2">
      <c r="A12677" t="s">
        <v>21843</v>
      </c>
      <c r="B12677" t="s">
        <v>21844</v>
      </c>
      <c r="C12677" t="s">
        <v>957</v>
      </c>
    </row>
    <row r="12678" spans="1:3" ht="15.75" customHeight="1" x14ac:dyDescent="0.2">
      <c r="A12678" t="s">
        <v>21845</v>
      </c>
      <c r="B12678" t="s">
        <v>21846</v>
      </c>
      <c r="C12678" t="s">
        <v>957</v>
      </c>
    </row>
    <row r="12679" spans="1:3" ht="15.75" customHeight="1" x14ac:dyDescent="0.2">
      <c r="A12679" t="s">
        <v>21847</v>
      </c>
      <c r="B12679" t="s">
        <v>21848</v>
      </c>
      <c r="C12679" t="s">
        <v>957</v>
      </c>
    </row>
    <row r="12680" spans="1:3" ht="15.75" customHeight="1" x14ac:dyDescent="0.2">
      <c r="A12680" t="s">
        <v>21849</v>
      </c>
      <c r="B12680" t="s">
        <v>21850</v>
      </c>
      <c r="C12680" t="s">
        <v>957</v>
      </c>
    </row>
    <row r="12681" spans="1:3" ht="15.75" customHeight="1" x14ac:dyDescent="0.2">
      <c r="A12681" t="s">
        <v>21851</v>
      </c>
      <c r="B12681" t="s">
        <v>21852</v>
      </c>
      <c r="C12681" t="s">
        <v>957</v>
      </c>
    </row>
    <row r="12682" spans="1:3" ht="15.75" customHeight="1" x14ac:dyDescent="0.2">
      <c r="A12682" t="s">
        <v>21853</v>
      </c>
      <c r="B12682" t="s">
        <v>21854</v>
      </c>
      <c r="C12682" t="s">
        <v>957</v>
      </c>
    </row>
    <row r="12683" spans="1:3" ht="15.75" customHeight="1" x14ac:dyDescent="0.2">
      <c r="A12683" t="s">
        <v>21855</v>
      </c>
      <c r="B12683" t="s">
        <v>21856</v>
      </c>
      <c r="C12683" t="s">
        <v>957</v>
      </c>
    </row>
    <row r="12684" spans="1:3" ht="15.75" customHeight="1" x14ac:dyDescent="0.2">
      <c r="A12684" t="s">
        <v>21857</v>
      </c>
      <c r="B12684" t="s">
        <v>21858</v>
      </c>
      <c r="C12684" t="s">
        <v>957</v>
      </c>
    </row>
    <row r="12685" spans="1:3" ht="15.75" customHeight="1" x14ac:dyDescent="0.2">
      <c r="A12685" t="s">
        <v>21859</v>
      </c>
      <c r="B12685" t="s">
        <v>21860</v>
      </c>
      <c r="C12685" t="s">
        <v>957</v>
      </c>
    </row>
    <row r="12686" spans="1:3" ht="15.75" customHeight="1" x14ac:dyDescent="0.2">
      <c r="A12686" t="s">
        <v>21861</v>
      </c>
      <c r="B12686" t="s">
        <v>21862</v>
      </c>
      <c r="C12686" t="s">
        <v>957</v>
      </c>
    </row>
    <row r="12687" spans="1:3" ht="15.75" customHeight="1" x14ac:dyDescent="0.2">
      <c r="A12687" t="s">
        <v>21863</v>
      </c>
      <c r="B12687" t="s">
        <v>21864</v>
      </c>
      <c r="C12687" t="s">
        <v>957</v>
      </c>
    </row>
    <row r="12688" spans="1:3" ht="15.75" customHeight="1" x14ac:dyDescent="0.2">
      <c r="A12688" t="s">
        <v>21865</v>
      </c>
      <c r="B12688" t="s">
        <v>21866</v>
      </c>
      <c r="C12688" t="s">
        <v>957</v>
      </c>
    </row>
    <row r="12689" spans="1:3" ht="15.75" customHeight="1" x14ac:dyDescent="0.2">
      <c r="A12689" t="s">
        <v>21867</v>
      </c>
      <c r="B12689" t="s">
        <v>21868</v>
      </c>
      <c r="C12689" t="s">
        <v>957</v>
      </c>
    </row>
    <row r="12690" spans="1:3" ht="15.75" customHeight="1" x14ac:dyDescent="0.2">
      <c r="A12690" t="s">
        <v>21869</v>
      </c>
      <c r="B12690" t="s">
        <v>21870</v>
      </c>
      <c r="C12690" t="s">
        <v>957</v>
      </c>
    </row>
    <row r="12691" spans="1:3" ht="15.75" customHeight="1" x14ac:dyDescent="0.2">
      <c r="A12691" t="s">
        <v>21871</v>
      </c>
      <c r="B12691" t="s">
        <v>21872</v>
      </c>
      <c r="C12691" t="s">
        <v>957</v>
      </c>
    </row>
    <row r="12692" spans="1:3" ht="15.75" customHeight="1" x14ac:dyDescent="0.2">
      <c r="A12692" t="s">
        <v>21873</v>
      </c>
      <c r="B12692" t="s">
        <v>21874</v>
      </c>
      <c r="C12692" t="s">
        <v>957</v>
      </c>
    </row>
    <row r="12693" spans="1:3" ht="15.75" customHeight="1" x14ac:dyDescent="0.2">
      <c r="A12693" t="s">
        <v>21875</v>
      </c>
      <c r="B12693" t="s">
        <v>21876</v>
      </c>
      <c r="C12693" t="s">
        <v>957</v>
      </c>
    </row>
    <row r="12694" spans="1:3" ht="15.75" customHeight="1" x14ac:dyDescent="0.2">
      <c r="A12694" t="s">
        <v>21877</v>
      </c>
      <c r="B12694" t="s">
        <v>21878</v>
      </c>
      <c r="C12694" t="s">
        <v>957</v>
      </c>
    </row>
    <row r="12695" spans="1:3" ht="15.75" customHeight="1" x14ac:dyDescent="0.2">
      <c r="A12695" t="s">
        <v>21879</v>
      </c>
      <c r="B12695" t="s">
        <v>21880</v>
      </c>
      <c r="C12695" t="s">
        <v>957</v>
      </c>
    </row>
    <row r="12696" spans="1:3" ht="15.75" customHeight="1" x14ac:dyDescent="0.2">
      <c r="A12696" t="s">
        <v>21881</v>
      </c>
      <c r="B12696" t="s">
        <v>21882</v>
      </c>
      <c r="C12696" t="s">
        <v>957</v>
      </c>
    </row>
    <row r="12697" spans="1:3" ht="15.75" customHeight="1" x14ac:dyDescent="0.2">
      <c r="A12697" t="s">
        <v>21883</v>
      </c>
      <c r="B12697" t="s">
        <v>21884</v>
      </c>
      <c r="C12697" t="s">
        <v>957</v>
      </c>
    </row>
    <row r="12698" spans="1:3" ht="15.75" customHeight="1" x14ac:dyDescent="0.2">
      <c r="A12698" t="s">
        <v>21885</v>
      </c>
      <c r="B12698" t="s">
        <v>21886</v>
      </c>
      <c r="C12698" t="s">
        <v>957</v>
      </c>
    </row>
    <row r="12699" spans="1:3" ht="15.75" customHeight="1" x14ac:dyDescent="0.2">
      <c r="A12699" t="s">
        <v>21887</v>
      </c>
      <c r="B12699" t="s">
        <v>21888</v>
      </c>
      <c r="C12699" t="s">
        <v>957</v>
      </c>
    </row>
    <row r="12700" spans="1:3" ht="15.75" customHeight="1" x14ac:dyDescent="0.2">
      <c r="A12700" t="s">
        <v>21889</v>
      </c>
      <c r="B12700" t="s">
        <v>21890</v>
      </c>
      <c r="C12700" t="s">
        <v>957</v>
      </c>
    </row>
    <row r="12701" spans="1:3" ht="15.75" customHeight="1" x14ac:dyDescent="0.2">
      <c r="A12701" t="s">
        <v>21891</v>
      </c>
      <c r="B12701" t="s">
        <v>21892</v>
      </c>
      <c r="C12701" t="s">
        <v>957</v>
      </c>
    </row>
    <row r="12702" spans="1:3" ht="15.75" customHeight="1" x14ac:dyDescent="0.2">
      <c r="A12702" t="s">
        <v>21893</v>
      </c>
      <c r="B12702" t="s">
        <v>21894</v>
      </c>
      <c r="C12702" t="s">
        <v>957</v>
      </c>
    </row>
    <row r="12703" spans="1:3" ht="15.75" customHeight="1" x14ac:dyDescent="0.2">
      <c r="A12703" t="s">
        <v>21895</v>
      </c>
      <c r="B12703" t="s">
        <v>21896</v>
      </c>
      <c r="C12703" t="s">
        <v>957</v>
      </c>
    </row>
    <row r="12704" spans="1:3" ht="15.75" customHeight="1" x14ac:dyDescent="0.2">
      <c r="A12704" t="s">
        <v>21897</v>
      </c>
      <c r="B12704" t="s">
        <v>21898</v>
      </c>
      <c r="C12704" t="s">
        <v>957</v>
      </c>
    </row>
    <row r="12705" spans="1:3" ht="15.75" customHeight="1" x14ac:dyDescent="0.2">
      <c r="A12705" t="s">
        <v>21899</v>
      </c>
      <c r="B12705" t="s">
        <v>21900</v>
      </c>
      <c r="C12705" t="s">
        <v>957</v>
      </c>
    </row>
    <row r="12706" spans="1:3" ht="15.75" customHeight="1" x14ac:dyDescent="0.2">
      <c r="A12706" t="s">
        <v>21901</v>
      </c>
      <c r="B12706" t="s">
        <v>21902</v>
      </c>
      <c r="C12706" t="s">
        <v>957</v>
      </c>
    </row>
    <row r="12707" spans="1:3" ht="15.75" customHeight="1" x14ac:dyDescent="0.2">
      <c r="A12707" t="s">
        <v>21903</v>
      </c>
      <c r="B12707" t="s">
        <v>21904</v>
      </c>
      <c r="C12707" t="s">
        <v>957</v>
      </c>
    </row>
    <row r="12708" spans="1:3" ht="15.75" customHeight="1" x14ac:dyDescent="0.2">
      <c r="A12708" t="s">
        <v>21905</v>
      </c>
      <c r="B12708" t="s">
        <v>21906</v>
      </c>
      <c r="C12708" t="s">
        <v>957</v>
      </c>
    </row>
    <row r="12709" spans="1:3" ht="15.75" customHeight="1" x14ac:dyDescent="0.2">
      <c r="A12709" t="s">
        <v>21907</v>
      </c>
      <c r="B12709" t="s">
        <v>21908</v>
      </c>
      <c r="C12709" t="s">
        <v>957</v>
      </c>
    </row>
    <row r="12710" spans="1:3" ht="15.75" customHeight="1" x14ac:dyDescent="0.2">
      <c r="A12710" t="s">
        <v>21909</v>
      </c>
      <c r="B12710" t="s">
        <v>21910</v>
      </c>
      <c r="C12710" t="s">
        <v>957</v>
      </c>
    </row>
    <row r="12711" spans="1:3" ht="15.75" customHeight="1" x14ac:dyDescent="0.2">
      <c r="A12711" t="s">
        <v>21911</v>
      </c>
      <c r="B12711" t="s">
        <v>21912</v>
      </c>
      <c r="C12711" t="s">
        <v>957</v>
      </c>
    </row>
    <row r="12712" spans="1:3" ht="15.75" customHeight="1" x14ac:dyDescent="0.2">
      <c r="A12712" t="s">
        <v>21913</v>
      </c>
      <c r="B12712" t="s">
        <v>21914</v>
      </c>
      <c r="C12712" t="s">
        <v>957</v>
      </c>
    </row>
    <row r="12713" spans="1:3" ht="15.75" customHeight="1" x14ac:dyDescent="0.2">
      <c r="A12713" t="s">
        <v>21915</v>
      </c>
      <c r="B12713" t="s">
        <v>21916</v>
      </c>
      <c r="C12713" t="s">
        <v>957</v>
      </c>
    </row>
    <row r="12714" spans="1:3" ht="15.75" customHeight="1" x14ac:dyDescent="0.2">
      <c r="A12714" t="s">
        <v>21917</v>
      </c>
      <c r="B12714" t="s">
        <v>21918</v>
      </c>
      <c r="C12714" t="s">
        <v>957</v>
      </c>
    </row>
    <row r="12715" spans="1:3" ht="15.75" customHeight="1" x14ac:dyDescent="0.2">
      <c r="A12715" t="s">
        <v>21919</v>
      </c>
      <c r="B12715" t="s">
        <v>21920</v>
      </c>
      <c r="C12715" t="s">
        <v>957</v>
      </c>
    </row>
    <row r="12716" spans="1:3" ht="15.75" customHeight="1" x14ac:dyDescent="0.2">
      <c r="A12716" t="s">
        <v>21921</v>
      </c>
      <c r="B12716" t="s">
        <v>21922</v>
      </c>
      <c r="C12716" t="s">
        <v>957</v>
      </c>
    </row>
    <row r="12717" spans="1:3" ht="15.75" customHeight="1" x14ac:dyDescent="0.2">
      <c r="A12717" t="s">
        <v>21923</v>
      </c>
      <c r="B12717" t="s">
        <v>21924</v>
      </c>
      <c r="C12717" t="s">
        <v>957</v>
      </c>
    </row>
    <row r="12718" spans="1:3" ht="15.75" customHeight="1" x14ac:dyDescent="0.2">
      <c r="A12718" t="s">
        <v>21925</v>
      </c>
      <c r="B12718" t="s">
        <v>21926</v>
      </c>
      <c r="C12718" t="s">
        <v>957</v>
      </c>
    </row>
    <row r="12719" spans="1:3" ht="15.75" customHeight="1" x14ac:dyDescent="0.2">
      <c r="A12719" t="s">
        <v>21927</v>
      </c>
      <c r="B12719" t="s">
        <v>21928</v>
      </c>
      <c r="C12719" t="s">
        <v>957</v>
      </c>
    </row>
    <row r="12720" spans="1:3" ht="15.75" customHeight="1" x14ac:dyDescent="0.2">
      <c r="A12720" t="s">
        <v>21929</v>
      </c>
      <c r="B12720" t="s">
        <v>21930</v>
      </c>
      <c r="C12720" t="s">
        <v>957</v>
      </c>
    </row>
    <row r="12721" spans="1:3" ht="15.75" customHeight="1" x14ac:dyDescent="0.2">
      <c r="A12721" t="s">
        <v>21931</v>
      </c>
      <c r="B12721" t="s">
        <v>21932</v>
      </c>
      <c r="C12721" t="s">
        <v>957</v>
      </c>
    </row>
    <row r="12722" spans="1:3" ht="15.75" customHeight="1" x14ac:dyDescent="0.2">
      <c r="A12722" t="s">
        <v>21933</v>
      </c>
      <c r="B12722" t="s">
        <v>21934</v>
      </c>
      <c r="C12722" t="s">
        <v>957</v>
      </c>
    </row>
    <row r="12723" spans="1:3" ht="15.75" customHeight="1" x14ac:dyDescent="0.2">
      <c r="A12723" t="s">
        <v>21935</v>
      </c>
      <c r="B12723" t="s">
        <v>21936</v>
      </c>
      <c r="C12723" t="s">
        <v>957</v>
      </c>
    </row>
    <row r="12724" spans="1:3" ht="15.75" customHeight="1" x14ac:dyDescent="0.2">
      <c r="A12724" t="s">
        <v>21937</v>
      </c>
      <c r="B12724" t="s">
        <v>21938</v>
      </c>
      <c r="C12724" t="s">
        <v>957</v>
      </c>
    </row>
    <row r="12725" spans="1:3" ht="15.75" customHeight="1" x14ac:dyDescent="0.2">
      <c r="A12725" t="s">
        <v>21939</v>
      </c>
      <c r="B12725" t="s">
        <v>21940</v>
      </c>
      <c r="C12725" t="s">
        <v>957</v>
      </c>
    </row>
    <row r="12726" spans="1:3" ht="15.75" customHeight="1" x14ac:dyDescent="0.2">
      <c r="A12726" t="s">
        <v>21941</v>
      </c>
      <c r="B12726" t="s">
        <v>28015</v>
      </c>
      <c r="C12726" t="s">
        <v>957</v>
      </c>
    </row>
    <row r="12727" spans="1:3" ht="15.75" customHeight="1" x14ac:dyDescent="0.2">
      <c r="A12727" t="s">
        <v>21942</v>
      </c>
      <c r="B12727" t="s">
        <v>21943</v>
      </c>
      <c r="C12727" t="s">
        <v>957</v>
      </c>
    </row>
    <row r="12728" spans="1:3" ht="15.75" customHeight="1" x14ac:dyDescent="0.2">
      <c r="A12728" t="s">
        <v>21944</v>
      </c>
      <c r="B12728" t="s">
        <v>21945</v>
      </c>
      <c r="C12728" t="s">
        <v>957</v>
      </c>
    </row>
    <row r="12729" spans="1:3" ht="15.75" customHeight="1" x14ac:dyDescent="0.2">
      <c r="A12729" t="s">
        <v>21946</v>
      </c>
      <c r="B12729" t="s">
        <v>21947</v>
      </c>
      <c r="C12729" t="s">
        <v>957</v>
      </c>
    </row>
    <row r="12730" spans="1:3" ht="15.75" customHeight="1" x14ac:dyDescent="0.2">
      <c r="A12730" t="s">
        <v>21948</v>
      </c>
      <c r="B12730" t="s">
        <v>21949</v>
      </c>
      <c r="C12730" t="s">
        <v>957</v>
      </c>
    </row>
    <row r="12731" spans="1:3" ht="15.75" customHeight="1" x14ac:dyDescent="0.2">
      <c r="A12731" t="s">
        <v>21950</v>
      </c>
      <c r="B12731" t="s">
        <v>21951</v>
      </c>
      <c r="C12731" t="s">
        <v>957</v>
      </c>
    </row>
    <row r="12732" spans="1:3" ht="15.75" customHeight="1" x14ac:dyDescent="0.2">
      <c r="A12732" t="s">
        <v>21952</v>
      </c>
      <c r="B12732" t="s">
        <v>21953</v>
      </c>
      <c r="C12732" t="s">
        <v>957</v>
      </c>
    </row>
    <row r="12733" spans="1:3" ht="15.75" customHeight="1" x14ac:dyDescent="0.2">
      <c r="A12733" t="s">
        <v>21954</v>
      </c>
      <c r="B12733" t="s">
        <v>21955</v>
      </c>
      <c r="C12733" t="s">
        <v>957</v>
      </c>
    </row>
    <row r="12734" spans="1:3" ht="15.75" customHeight="1" x14ac:dyDescent="0.2">
      <c r="A12734" t="s">
        <v>21956</v>
      </c>
      <c r="B12734" t="s">
        <v>21957</v>
      </c>
      <c r="C12734" t="s">
        <v>957</v>
      </c>
    </row>
    <row r="12735" spans="1:3" ht="15.75" customHeight="1" x14ac:dyDescent="0.2">
      <c r="A12735" t="s">
        <v>21958</v>
      </c>
      <c r="B12735" t="s">
        <v>21959</v>
      </c>
      <c r="C12735" t="s">
        <v>957</v>
      </c>
    </row>
    <row r="12736" spans="1:3" ht="15.75" customHeight="1" x14ac:dyDescent="0.2">
      <c r="A12736" t="s">
        <v>21960</v>
      </c>
      <c r="B12736" t="s">
        <v>21961</v>
      </c>
      <c r="C12736" t="s">
        <v>957</v>
      </c>
    </row>
    <row r="12737" spans="1:3" ht="15.75" customHeight="1" x14ac:dyDescent="0.2">
      <c r="A12737" t="s">
        <v>21962</v>
      </c>
      <c r="B12737" t="s">
        <v>21963</v>
      </c>
      <c r="C12737" t="s">
        <v>957</v>
      </c>
    </row>
    <row r="12738" spans="1:3" ht="15.75" customHeight="1" x14ac:dyDescent="0.2">
      <c r="A12738" t="s">
        <v>21964</v>
      </c>
      <c r="B12738" t="s">
        <v>21965</v>
      </c>
      <c r="C12738" t="s">
        <v>957</v>
      </c>
    </row>
    <row r="12739" spans="1:3" ht="15.75" customHeight="1" x14ac:dyDescent="0.2">
      <c r="A12739" t="s">
        <v>21966</v>
      </c>
      <c r="B12739" t="s">
        <v>21967</v>
      </c>
      <c r="C12739" t="s">
        <v>957</v>
      </c>
    </row>
    <row r="12740" spans="1:3" ht="15.75" customHeight="1" x14ac:dyDescent="0.2">
      <c r="A12740" t="s">
        <v>21968</v>
      </c>
      <c r="B12740" t="s">
        <v>21969</v>
      </c>
      <c r="C12740" t="s">
        <v>957</v>
      </c>
    </row>
    <row r="12741" spans="1:3" ht="15.75" customHeight="1" x14ac:dyDescent="0.2">
      <c r="A12741" t="s">
        <v>21970</v>
      </c>
      <c r="B12741" t="s">
        <v>21971</v>
      </c>
      <c r="C12741" t="s">
        <v>957</v>
      </c>
    </row>
    <row r="12742" spans="1:3" ht="15.75" customHeight="1" x14ac:dyDescent="0.2">
      <c r="A12742" t="s">
        <v>21972</v>
      </c>
      <c r="B12742" t="s">
        <v>21973</v>
      </c>
      <c r="C12742" t="s">
        <v>957</v>
      </c>
    </row>
    <row r="12743" spans="1:3" ht="15.75" customHeight="1" x14ac:dyDescent="0.2">
      <c r="A12743" t="s">
        <v>21974</v>
      </c>
      <c r="B12743" t="s">
        <v>21975</v>
      </c>
      <c r="C12743" t="s">
        <v>957</v>
      </c>
    </row>
    <row r="12744" spans="1:3" ht="15.75" customHeight="1" x14ac:dyDescent="0.2">
      <c r="A12744" t="s">
        <v>21976</v>
      </c>
      <c r="B12744" t="s">
        <v>21977</v>
      </c>
      <c r="C12744" t="s">
        <v>957</v>
      </c>
    </row>
    <row r="12745" spans="1:3" ht="15.75" customHeight="1" x14ac:dyDescent="0.2">
      <c r="A12745" t="s">
        <v>21978</v>
      </c>
      <c r="B12745" t="s">
        <v>21979</v>
      </c>
      <c r="C12745" t="s">
        <v>957</v>
      </c>
    </row>
    <row r="12746" spans="1:3" ht="15.75" customHeight="1" x14ac:dyDescent="0.2">
      <c r="A12746" t="s">
        <v>21980</v>
      </c>
      <c r="B12746" t="s">
        <v>21981</v>
      </c>
      <c r="C12746" t="s">
        <v>957</v>
      </c>
    </row>
    <row r="12747" spans="1:3" ht="15.75" customHeight="1" x14ac:dyDescent="0.2">
      <c r="A12747" t="s">
        <v>21982</v>
      </c>
      <c r="B12747" t="s">
        <v>21983</v>
      </c>
      <c r="C12747" t="s">
        <v>957</v>
      </c>
    </row>
    <row r="12748" spans="1:3" ht="15.75" customHeight="1" x14ac:dyDescent="0.2">
      <c r="A12748" t="s">
        <v>21984</v>
      </c>
      <c r="B12748" t="s">
        <v>21985</v>
      </c>
      <c r="C12748" t="s">
        <v>957</v>
      </c>
    </row>
    <row r="12749" spans="1:3" ht="15.75" customHeight="1" x14ac:dyDescent="0.2">
      <c r="A12749" t="s">
        <v>21986</v>
      </c>
      <c r="B12749" t="s">
        <v>21987</v>
      </c>
      <c r="C12749" t="s">
        <v>957</v>
      </c>
    </row>
    <row r="12750" spans="1:3" ht="15.75" customHeight="1" x14ac:dyDescent="0.2">
      <c r="A12750" t="s">
        <v>21988</v>
      </c>
      <c r="B12750" t="s">
        <v>21989</v>
      </c>
      <c r="C12750" t="s">
        <v>957</v>
      </c>
    </row>
    <row r="12751" spans="1:3" ht="15.75" customHeight="1" x14ac:dyDescent="0.2">
      <c r="A12751" t="s">
        <v>21990</v>
      </c>
      <c r="B12751" t="s">
        <v>21991</v>
      </c>
      <c r="C12751" t="s">
        <v>957</v>
      </c>
    </row>
    <row r="12752" spans="1:3" ht="15.75" customHeight="1" x14ac:dyDescent="0.2">
      <c r="A12752" t="s">
        <v>21992</v>
      </c>
      <c r="B12752" t="s">
        <v>21993</v>
      </c>
      <c r="C12752" t="s">
        <v>957</v>
      </c>
    </row>
    <row r="12753" spans="1:3" ht="15.75" customHeight="1" x14ac:dyDescent="0.2">
      <c r="A12753" t="s">
        <v>21994</v>
      </c>
      <c r="B12753" t="s">
        <v>21995</v>
      </c>
      <c r="C12753" t="s">
        <v>957</v>
      </c>
    </row>
    <row r="12754" spans="1:3" ht="15.75" customHeight="1" x14ac:dyDescent="0.2">
      <c r="A12754" t="s">
        <v>21996</v>
      </c>
      <c r="B12754" t="s">
        <v>21997</v>
      </c>
      <c r="C12754" t="s">
        <v>957</v>
      </c>
    </row>
    <row r="12755" spans="1:3" ht="15.75" customHeight="1" x14ac:dyDescent="0.2">
      <c r="A12755" t="s">
        <v>21998</v>
      </c>
      <c r="B12755" t="s">
        <v>21999</v>
      </c>
      <c r="C12755" t="s">
        <v>957</v>
      </c>
    </row>
    <row r="12756" spans="1:3" ht="15.75" customHeight="1" x14ac:dyDescent="0.2">
      <c r="A12756" t="s">
        <v>22000</v>
      </c>
      <c r="B12756" t="s">
        <v>22001</v>
      </c>
      <c r="C12756" t="s">
        <v>957</v>
      </c>
    </row>
    <row r="12757" spans="1:3" ht="15.75" customHeight="1" x14ac:dyDescent="0.2">
      <c r="A12757" t="s">
        <v>22002</v>
      </c>
      <c r="B12757" t="s">
        <v>22003</v>
      </c>
      <c r="C12757" t="s">
        <v>957</v>
      </c>
    </row>
    <row r="12758" spans="1:3" ht="15.75" customHeight="1" x14ac:dyDescent="0.2">
      <c r="A12758" t="s">
        <v>22004</v>
      </c>
      <c r="B12758" t="s">
        <v>22005</v>
      </c>
      <c r="C12758" t="s">
        <v>957</v>
      </c>
    </row>
    <row r="12759" spans="1:3" ht="15.75" customHeight="1" x14ac:dyDescent="0.2">
      <c r="A12759" t="s">
        <v>22006</v>
      </c>
      <c r="B12759" t="s">
        <v>22007</v>
      </c>
      <c r="C12759" t="s">
        <v>957</v>
      </c>
    </row>
    <row r="12760" spans="1:3" ht="15.75" customHeight="1" x14ac:dyDescent="0.2">
      <c r="A12760" t="s">
        <v>22008</v>
      </c>
      <c r="B12760" t="s">
        <v>22009</v>
      </c>
      <c r="C12760" t="s">
        <v>957</v>
      </c>
    </row>
    <row r="12761" spans="1:3" ht="15.75" customHeight="1" x14ac:dyDescent="0.2">
      <c r="A12761" t="s">
        <v>22010</v>
      </c>
      <c r="B12761" t="s">
        <v>22011</v>
      </c>
      <c r="C12761" t="s">
        <v>957</v>
      </c>
    </row>
    <row r="12762" spans="1:3" ht="15.75" customHeight="1" x14ac:dyDescent="0.2">
      <c r="A12762" t="s">
        <v>22012</v>
      </c>
      <c r="B12762" t="s">
        <v>22013</v>
      </c>
      <c r="C12762" t="s">
        <v>957</v>
      </c>
    </row>
    <row r="12763" spans="1:3" ht="15.75" customHeight="1" x14ac:dyDescent="0.2">
      <c r="A12763" t="s">
        <v>22014</v>
      </c>
      <c r="B12763" t="s">
        <v>22015</v>
      </c>
      <c r="C12763" t="s">
        <v>957</v>
      </c>
    </row>
    <row r="12764" spans="1:3" ht="15.75" customHeight="1" x14ac:dyDescent="0.2">
      <c r="A12764" t="s">
        <v>22016</v>
      </c>
      <c r="B12764" t="s">
        <v>22017</v>
      </c>
      <c r="C12764" t="s">
        <v>957</v>
      </c>
    </row>
    <row r="12765" spans="1:3" ht="15.75" customHeight="1" x14ac:dyDescent="0.2">
      <c r="A12765" t="s">
        <v>22018</v>
      </c>
      <c r="B12765" t="s">
        <v>22019</v>
      </c>
      <c r="C12765" t="s">
        <v>957</v>
      </c>
    </row>
    <row r="12766" spans="1:3" ht="15.75" customHeight="1" x14ac:dyDescent="0.2">
      <c r="A12766" t="s">
        <v>22020</v>
      </c>
      <c r="B12766" t="s">
        <v>22021</v>
      </c>
      <c r="C12766" t="s">
        <v>957</v>
      </c>
    </row>
    <row r="12767" spans="1:3" ht="15.75" customHeight="1" x14ac:dyDescent="0.2">
      <c r="A12767" t="s">
        <v>22022</v>
      </c>
      <c r="B12767" t="s">
        <v>22023</v>
      </c>
      <c r="C12767" t="s">
        <v>957</v>
      </c>
    </row>
    <row r="12768" spans="1:3" ht="15.75" customHeight="1" x14ac:dyDescent="0.2">
      <c r="A12768" t="s">
        <v>22024</v>
      </c>
      <c r="B12768" t="s">
        <v>22025</v>
      </c>
      <c r="C12768" t="s">
        <v>957</v>
      </c>
    </row>
    <row r="12769" spans="1:3" ht="15.75" customHeight="1" x14ac:dyDescent="0.2">
      <c r="A12769" t="s">
        <v>22026</v>
      </c>
      <c r="B12769" t="s">
        <v>22027</v>
      </c>
      <c r="C12769" t="s">
        <v>957</v>
      </c>
    </row>
    <row r="12770" spans="1:3" ht="15.75" customHeight="1" x14ac:dyDescent="0.2">
      <c r="A12770" t="s">
        <v>22028</v>
      </c>
      <c r="B12770" t="s">
        <v>22029</v>
      </c>
      <c r="C12770" t="s">
        <v>957</v>
      </c>
    </row>
    <row r="12771" spans="1:3" ht="15.75" customHeight="1" x14ac:dyDescent="0.2">
      <c r="A12771" t="s">
        <v>22030</v>
      </c>
      <c r="B12771" t="s">
        <v>22031</v>
      </c>
      <c r="C12771" t="s">
        <v>957</v>
      </c>
    </row>
    <row r="12772" spans="1:3" ht="15.75" customHeight="1" x14ac:dyDescent="0.2">
      <c r="A12772" t="s">
        <v>22032</v>
      </c>
      <c r="B12772" t="s">
        <v>22033</v>
      </c>
      <c r="C12772" t="s">
        <v>957</v>
      </c>
    </row>
    <row r="12773" spans="1:3" ht="15.75" customHeight="1" x14ac:dyDescent="0.2">
      <c r="A12773" t="s">
        <v>22034</v>
      </c>
      <c r="B12773" t="s">
        <v>22035</v>
      </c>
      <c r="C12773" t="s">
        <v>957</v>
      </c>
    </row>
    <row r="12774" spans="1:3" ht="15.75" customHeight="1" x14ac:dyDescent="0.2">
      <c r="A12774" t="s">
        <v>22036</v>
      </c>
      <c r="B12774" t="s">
        <v>22037</v>
      </c>
      <c r="C12774" t="s">
        <v>957</v>
      </c>
    </row>
    <row r="12775" spans="1:3" ht="15.75" customHeight="1" x14ac:dyDescent="0.2">
      <c r="A12775" t="s">
        <v>22038</v>
      </c>
      <c r="B12775" t="s">
        <v>22039</v>
      </c>
      <c r="C12775" t="s">
        <v>957</v>
      </c>
    </row>
    <row r="12776" spans="1:3" ht="15.75" customHeight="1" x14ac:dyDescent="0.2">
      <c r="A12776" t="s">
        <v>22040</v>
      </c>
      <c r="B12776" t="s">
        <v>22041</v>
      </c>
      <c r="C12776" t="s">
        <v>957</v>
      </c>
    </row>
    <row r="12777" spans="1:3" ht="15.75" customHeight="1" x14ac:dyDescent="0.2">
      <c r="A12777" t="s">
        <v>22042</v>
      </c>
      <c r="B12777" t="s">
        <v>22043</v>
      </c>
      <c r="C12777" t="s">
        <v>957</v>
      </c>
    </row>
    <row r="12778" spans="1:3" ht="15.75" customHeight="1" x14ac:dyDescent="0.2">
      <c r="A12778" t="s">
        <v>22044</v>
      </c>
      <c r="B12778" t="s">
        <v>22045</v>
      </c>
      <c r="C12778" t="s">
        <v>957</v>
      </c>
    </row>
    <row r="12779" spans="1:3" ht="15.75" customHeight="1" x14ac:dyDescent="0.2">
      <c r="A12779" t="s">
        <v>22046</v>
      </c>
      <c r="B12779" t="s">
        <v>22047</v>
      </c>
      <c r="C12779" t="s">
        <v>957</v>
      </c>
    </row>
    <row r="12780" spans="1:3" ht="15.75" customHeight="1" x14ac:dyDescent="0.2">
      <c r="A12780" t="s">
        <v>22048</v>
      </c>
      <c r="B12780" t="s">
        <v>22049</v>
      </c>
      <c r="C12780" t="s">
        <v>957</v>
      </c>
    </row>
    <row r="12781" spans="1:3" ht="15.75" customHeight="1" x14ac:dyDescent="0.2">
      <c r="A12781" t="s">
        <v>22050</v>
      </c>
      <c r="B12781" t="s">
        <v>22051</v>
      </c>
      <c r="C12781" t="s">
        <v>957</v>
      </c>
    </row>
    <row r="12782" spans="1:3" ht="15.75" customHeight="1" x14ac:dyDescent="0.2">
      <c r="A12782" t="s">
        <v>22052</v>
      </c>
      <c r="B12782" t="s">
        <v>22053</v>
      </c>
      <c r="C12782" t="s">
        <v>957</v>
      </c>
    </row>
    <row r="12783" spans="1:3" ht="15.75" customHeight="1" x14ac:dyDescent="0.2">
      <c r="A12783" t="s">
        <v>22054</v>
      </c>
      <c r="B12783" t="s">
        <v>22055</v>
      </c>
      <c r="C12783" t="s">
        <v>957</v>
      </c>
    </row>
    <row r="12784" spans="1:3" ht="15.75" customHeight="1" x14ac:dyDescent="0.2">
      <c r="A12784" t="s">
        <v>22056</v>
      </c>
      <c r="B12784" t="s">
        <v>22057</v>
      </c>
      <c r="C12784" t="s">
        <v>957</v>
      </c>
    </row>
    <row r="12785" spans="1:3" ht="15.75" customHeight="1" x14ac:dyDescent="0.2">
      <c r="A12785" t="s">
        <v>22058</v>
      </c>
      <c r="B12785" t="s">
        <v>22059</v>
      </c>
      <c r="C12785" t="s">
        <v>957</v>
      </c>
    </row>
    <row r="12786" spans="1:3" ht="15.75" customHeight="1" x14ac:dyDescent="0.2">
      <c r="A12786" t="s">
        <v>22060</v>
      </c>
      <c r="B12786" t="s">
        <v>22061</v>
      </c>
      <c r="C12786" t="s">
        <v>957</v>
      </c>
    </row>
    <row r="12787" spans="1:3" ht="15.75" customHeight="1" x14ac:dyDescent="0.2">
      <c r="A12787" t="s">
        <v>22062</v>
      </c>
      <c r="B12787" t="s">
        <v>22063</v>
      </c>
      <c r="C12787" t="s">
        <v>957</v>
      </c>
    </row>
    <row r="12788" spans="1:3" ht="15.75" customHeight="1" x14ac:dyDescent="0.2">
      <c r="A12788" t="s">
        <v>22064</v>
      </c>
      <c r="B12788" t="s">
        <v>22065</v>
      </c>
      <c r="C12788" t="s">
        <v>957</v>
      </c>
    </row>
    <row r="12789" spans="1:3" ht="15.75" customHeight="1" x14ac:dyDescent="0.2">
      <c r="A12789" t="s">
        <v>22066</v>
      </c>
      <c r="B12789" t="s">
        <v>22067</v>
      </c>
      <c r="C12789" t="s">
        <v>957</v>
      </c>
    </row>
    <row r="12790" spans="1:3" ht="15.75" customHeight="1" x14ac:dyDescent="0.2">
      <c r="A12790" t="s">
        <v>22068</v>
      </c>
      <c r="B12790" t="s">
        <v>22069</v>
      </c>
      <c r="C12790" t="s">
        <v>957</v>
      </c>
    </row>
    <row r="12791" spans="1:3" ht="15.75" customHeight="1" x14ac:dyDescent="0.2">
      <c r="A12791" t="s">
        <v>22070</v>
      </c>
      <c r="B12791" t="s">
        <v>22071</v>
      </c>
      <c r="C12791" t="s">
        <v>957</v>
      </c>
    </row>
    <row r="12792" spans="1:3" ht="15.75" customHeight="1" x14ac:dyDescent="0.2">
      <c r="A12792" t="s">
        <v>22072</v>
      </c>
      <c r="B12792" t="s">
        <v>22073</v>
      </c>
      <c r="C12792" t="s">
        <v>957</v>
      </c>
    </row>
    <row r="12793" spans="1:3" ht="15.75" customHeight="1" x14ac:dyDescent="0.2">
      <c r="A12793" t="s">
        <v>28016</v>
      </c>
      <c r="B12793" t="s">
        <v>28017</v>
      </c>
      <c r="C12793" t="s">
        <v>957</v>
      </c>
    </row>
    <row r="12794" spans="1:3" ht="15.75" customHeight="1" x14ac:dyDescent="0.2">
      <c r="A12794" t="s">
        <v>28018</v>
      </c>
      <c r="B12794" t="s">
        <v>28019</v>
      </c>
      <c r="C12794" t="s">
        <v>957</v>
      </c>
    </row>
    <row r="12795" spans="1:3" ht="15.75" customHeight="1" x14ac:dyDescent="0.2">
      <c r="A12795" t="s">
        <v>28020</v>
      </c>
      <c r="B12795" t="s">
        <v>28021</v>
      </c>
      <c r="C12795" t="s">
        <v>957</v>
      </c>
    </row>
    <row r="12796" spans="1:3" ht="15.75" customHeight="1" x14ac:dyDescent="0.2">
      <c r="A12796" t="s">
        <v>28022</v>
      </c>
      <c r="B12796" t="s">
        <v>28023</v>
      </c>
      <c r="C12796" t="s">
        <v>957</v>
      </c>
    </row>
    <row r="12797" spans="1:3" ht="15.75" customHeight="1" x14ac:dyDescent="0.2">
      <c r="A12797" t="s">
        <v>28024</v>
      </c>
      <c r="B12797" t="s">
        <v>28025</v>
      </c>
      <c r="C12797" t="s">
        <v>957</v>
      </c>
    </row>
    <row r="12798" spans="1:3" ht="15.75" customHeight="1" x14ac:dyDescent="0.2">
      <c r="A12798" t="s">
        <v>28026</v>
      </c>
      <c r="B12798" t="s">
        <v>28027</v>
      </c>
      <c r="C12798" t="s">
        <v>957</v>
      </c>
    </row>
    <row r="12799" spans="1:3" ht="15.75" customHeight="1" x14ac:dyDescent="0.2">
      <c r="A12799" t="s">
        <v>28028</v>
      </c>
      <c r="B12799" t="s">
        <v>28029</v>
      </c>
      <c r="C12799" t="s">
        <v>957</v>
      </c>
    </row>
    <row r="12800" spans="1:3" ht="15.75" customHeight="1" x14ac:dyDescent="0.2">
      <c r="A12800" t="s">
        <v>28030</v>
      </c>
      <c r="B12800" t="s">
        <v>28031</v>
      </c>
      <c r="C12800" t="s">
        <v>957</v>
      </c>
    </row>
    <row r="12801" spans="1:3" ht="15.75" customHeight="1" x14ac:dyDescent="0.2">
      <c r="A12801" t="s">
        <v>28032</v>
      </c>
      <c r="B12801" t="s">
        <v>28033</v>
      </c>
      <c r="C12801" t="s">
        <v>957</v>
      </c>
    </row>
    <row r="12802" spans="1:3" ht="15.75" customHeight="1" x14ac:dyDescent="0.2">
      <c r="A12802" t="s">
        <v>28034</v>
      </c>
      <c r="B12802" t="s">
        <v>28035</v>
      </c>
      <c r="C12802" t="s">
        <v>957</v>
      </c>
    </row>
    <row r="12803" spans="1:3" ht="15.75" customHeight="1" x14ac:dyDescent="0.2">
      <c r="A12803" t="s">
        <v>28036</v>
      </c>
      <c r="B12803" t="s">
        <v>28037</v>
      </c>
      <c r="C12803" t="s">
        <v>957</v>
      </c>
    </row>
    <row r="12804" spans="1:3" ht="15.75" customHeight="1" x14ac:dyDescent="0.2">
      <c r="A12804" t="s">
        <v>28038</v>
      </c>
      <c r="B12804" t="s">
        <v>28039</v>
      </c>
      <c r="C12804" t="s">
        <v>957</v>
      </c>
    </row>
    <row r="12805" spans="1:3" ht="15.75" customHeight="1" x14ac:dyDescent="0.2">
      <c r="A12805" t="s">
        <v>28040</v>
      </c>
      <c r="B12805" t="s">
        <v>28041</v>
      </c>
      <c r="C12805" t="s">
        <v>957</v>
      </c>
    </row>
    <row r="12806" spans="1:3" ht="15.75" customHeight="1" x14ac:dyDescent="0.2">
      <c r="A12806" t="s">
        <v>28042</v>
      </c>
      <c r="B12806" t="s">
        <v>28043</v>
      </c>
      <c r="C12806" t="s">
        <v>957</v>
      </c>
    </row>
    <row r="12807" spans="1:3" ht="15.75" customHeight="1" x14ac:dyDescent="0.2">
      <c r="A12807" t="s">
        <v>28044</v>
      </c>
      <c r="B12807" t="s">
        <v>28045</v>
      </c>
      <c r="C12807" t="s">
        <v>957</v>
      </c>
    </row>
    <row r="12808" spans="1:3" ht="15.75" customHeight="1" x14ac:dyDescent="0.2">
      <c r="A12808" t="s">
        <v>28046</v>
      </c>
      <c r="B12808" t="s">
        <v>28047</v>
      </c>
      <c r="C12808" t="s">
        <v>957</v>
      </c>
    </row>
    <row r="12809" spans="1:3" ht="15.75" customHeight="1" x14ac:dyDescent="0.2">
      <c r="A12809" t="s">
        <v>28048</v>
      </c>
      <c r="B12809" t="s">
        <v>28049</v>
      </c>
      <c r="C12809" t="s">
        <v>957</v>
      </c>
    </row>
    <row r="12810" spans="1:3" ht="15.75" customHeight="1" x14ac:dyDescent="0.2">
      <c r="A12810" t="s">
        <v>28050</v>
      </c>
      <c r="B12810" t="s">
        <v>28051</v>
      </c>
      <c r="C12810" t="s">
        <v>957</v>
      </c>
    </row>
    <row r="12811" spans="1:3" ht="15.75" customHeight="1" x14ac:dyDescent="0.2">
      <c r="A12811" t="s">
        <v>28052</v>
      </c>
      <c r="B12811" t="s">
        <v>28053</v>
      </c>
      <c r="C12811" t="s">
        <v>957</v>
      </c>
    </row>
    <row r="12812" spans="1:3" ht="15.75" customHeight="1" x14ac:dyDescent="0.2">
      <c r="A12812" t="s">
        <v>28054</v>
      </c>
      <c r="B12812" t="s">
        <v>28055</v>
      </c>
      <c r="C12812" t="s">
        <v>957</v>
      </c>
    </row>
    <row r="12813" spans="1:3" ht="15.75" customHeight="1" x14ac:dyDescent="0.2">
      <c r="A12813" t="s">
        <v>28056</v>
      </c>
      <c r="B12813" t="s">
        <v>28057</v>
      </c>
      <c r="C12813" t="s">
        <v>957</v>
      </c>
    </row>
    <row r="12814" spans="1:3" ht="15.75" customHeight="1" x14ac:dyDescent="0.2">
      <c r="A12814" t="s">
        <v>28058</v>
      </c>
      <c r="B12814" t="s">
        <v>28059</v>
      </c>
      <c r="C12814" t="s">
        <v>957</v>
      </c>
    </row>
    <row r="12815" spans="1:3" ht="15.75" customHeight="1" x14ac:dyDescent="0.2">
      <c r="A12815" t="s">
        <v>28060</v>
      </c>
      <c r="B12815" t="s">
        <v>28061</v>
      </c>
      <c r="C12815" t="s">
        <v>957</v>
      </c>
    </row>
    <row r="12816" spans="1:3" ht="15.75" customHeight="1" x14ac:dyDescent="0.2">
      <c r="A12816" t="s">
        <v>28062</v>
      </c>
      <c r="B12816" t="s">
        <v>28063</v>
      </c>
      <c r="C12816" t="s">
        <v>957</v>
      </c>
    </row>
    <row r="12817" spans="1:3" ht="15.75" customHeight="1" x14ac:dyDescent="0.2">
      <c r="A12817" t="s">
        <v>28064</v>
      </c>
      <c r="B12817" t="s">
        <v>28065</v>
      </c>
      <c r="C12817" t="s">
        <v>957</v>
      </c>
    </row>
    <row r="12818" spans="1:3" ht="15.75" customHeight="1" x14ac:dyDescent="0.2">
      <c r="A12818" t="s">
        <v>28066</v>
      </c>
      <c r="B12818" t="s">
        <v>28067</v>
      </c>
      <c r="C12818" t="s">
        <v>957</v>
      </c>
    </row>
    <row r="12819" spans="1:3" ht="15.75" customHeight="1" x14ac:dyDescent="0.2">
      <c r="A12819" t="s">
        <v>28068</v>
      </c>
      <c r="B12819" t="s">
        <v>28069</v>
      </c>
      <c r="C12819" t="s">
        <v>957</v>
      </c>
    </row>
    <row r="12820" spans="1:3" ht="15.75" customHeight="1" x14ac:dyDescent="0.2">
      <c r="A12820" t="s">
        <v>28070</v>
      </c>
      <c r="B12820" t="s">
        <v>28071</v>
      </c>
      <c r="C12820" t="s">
        <v>957</v>
      </c>
    </row>
    <row r="12821" spans="1:3" ht="15.75" customHeight="1" x14ac:dyDescent="0.2">
      <c r="A12821" t="s">
        <v>28072</v>
      </c>
      <c r="B12821" t="s">
        <v>28073</v>
      </c>
      <c r="C12821" t="s">
        <v>957</v>
      </c>
    </row>
    <row r="12822" spans="1:3" ht="15.75" customHeight="1" x14ac:dyDescent="0.2">
      <c r="A12822" t="s">
        <v>28074</v>
      </c>
      <c r="B12822" t="s">
        <v>28075</v>
      </c>
      <c r="C12822" t="s">
        <v>957</v>
      </c>
    </row>
    <row r="12823" spans="1:3" ht="15.75" customHeight="1" x14ac:dyDescent="0.2">
      <c r="A12823" t="s">
        <v>28076</v>
      </c>
      <c r="B12823" t="s">
        <v>28077</v>
      </c>
      <c r="C12823" t="s">
        <v>957</v>
      </c>
    </row>
    <row r="12824" spans="1:3" ht="15.75" customHeight="1" x14ac:dyDescent="0.2">
      <c r="A12824" t="s">
        <v>28078</v>
      </c>
      <c r="B12824" t="s">
        <v>28079</v>
      </c>
      <c r="C12824" t="s">
        <v>957</v>
      </c>
    </row>
    <row r="12825" spans="1:3" ht="15.75" customHeight="1" x14ac:dyDescent="0.2">
      <c r="A12825" t="s">
        <v>28080</v>
      </c>
      <c r="B12825" t="s">
        <v>28081</v>
      </c>
      <c r="C12825" t="s">
        <v>957</v>
      </c>
    </row>
    <row r="12826" spans="1:3" ht="15.75" customHeight="1" x14ac:dyDescent="0.2">
      <c r="A12826" t="s">
        <v>28082</v>
      </c>
      <c r="B12826" t="s">
        <v>28083</v>
      </c>
      <c r="C12826" t="s">
        <v>957</v>
      </c>
    </row>
    <row r="12827" spans="1:3" ht="15.75" customHeight="1" x14ac:dyDescent="0.2">
      <c r="A12827" t="s">
        <v>28084</v>
      </c>
      <c r="B12827" t="s">
        <v>28085</v>
      </c>
      <c r="C12827" t="s">
        <v>957</v>
      </c>
    </row>
    <row r="12828" spans="1:3" ht="15.75" customHeight="1" x14ac:dyDescent="0.2">
      <c r="A12828" t="s">
        <v>28086</v>
      </c>
      <c r="B12828" t="s">
        <v>28087</v>
      </c>
      <c r="C12828" t="s">
        <v>957</v>
      </c>
    </row>
    <row r="12829" spans="1:3" ht="15.75" customHeight="1" x14ac:dyDescent="0.2">
      <c r="A12829" t="s">
        <v>28088</v>
      </c>
      <c r="B12829" t="s">
        <v>28089</v>
      </c>
      <c r="C12829" t="s">
        <v>957</v>
      </c>
    </row>
    <row r="12830" spans="1:3" ht="15.75" customHeight="1" x14ac:dyDescent="0.2">
      <c r="A12830" t="s">
        <v>28090</v>
      </c>
      <c r="B12830" t="s">
        <v>28091</v>
      </c>
      <c r="C12830" t="s">
        <v>957</v>
      </c>
    </row>
    <row r="12831" spans="1:3" ht="15.75" customHeight="1" x14ac:dyDescent="0.2">
      <c r="A12831" t="s">
        <v>28092</v>
      </c>
      <c r="B12831" t="s">
        <v>28093</v>
      </c>
      <c r="C12831" t="s">
        <v>957</v>
      </c>
    </row>
    <row r="12832" spans="1:3" ht="15.75" customHeight="1" x14ac:dyDescent="0.2">
      <c r="A12832" t="s">
        <v>28094</v>
      </c>
      <c r="B12832" t="s">
        <v>28095</v>
      </c>
      <c r="C12832" t="s">
        <v>957</v>
      </c>
    </row>
    <row r="12833" spans="1:3" ht="15.75" customHeight="1" x14ac:dyDescent="0.2">
      <c r="A12833" t="s">
        <v>28096</v>
      </c>
      <c r="B12833" t="s">
        <v>28097</v>
      </c>
      <c r="C12833" t="s">
        <v>957</v>
      </c>
    </row>
    <row r="12834" spans="1:3" ht="15.75" customHeight="1" x14ac:dyDescent="0.2">
      <c r="A12834" t="s">
        <v>28098</v>
      </c>
      <c r="B12834" t="s">
        <v>28099</v>
      </c>
      <c r="C12834" t="s">
        <v>957</v>
      </c>
    </row>
    <row r="12835" spans="1:3" ht="15.75" customHeight="1" x14ac:dyDescent="0.2">
      <c r="A12835" t="s">
        <v>28100</v>
      </c>
      <c r="B12835" t="s">
        <v>28101</v>
      </c>
      <c r="C12835" t="s">
        <v>957</v>
      </c>
    </row>
    <row r="12836" spans="1:3" ht="15.75" customHeight="1" x14ac:dyDescent="0.2">
      <c r="A12836" t="s">
        <v>28102</v>
      </c>
      <c r="B12836" t="s">
        <v>28103</v>
      </c>
      <c r="C12836" t="s">
        <v>957</v>
      </c>
    </row>
    <row r="12837" spans="1:3" ht="15.75" customHeight="1" x14ac:dyDescent="0.2">
      <c r="A12837" t="s">
        <v>28104</v>
      </c>
      <c r="B12837" t="s">
        <v>28105</v>
      </c>
      <c r="C12837" t="s">
        <v>957</v>
      </c>
    </row>
    <row r="12838" spans="1:3" ht="15.75" customHeight="1" x14ac:dyDescent="0.2">
      <c r="A12838" t="s">
        <v>28106</v>
      </c>
      <c r="B12838" t="s">
        <v>28107</v>
      </c>
      <c r="C12838" t="s">
        <v>957</v>
      </c>
    </row>
    <row r="12839" spans="1:3" ht="15.75" customHeight="1" x14ac:dyDescent="0.2">
      <c r="A12839" t="s">
        <v>28108</v>
      </c>
      <c r="B12839" t="s">
        <v>28109</v>
      </c>
      <c r="C12839" t="s">
        <v>957</v>
      </c>
    </row>
    <row r="12840" spans="1:3" ht="15.75" customHeight="1" x14ac:dyDescent="0.2">
      <c r="A12840" t="s">
        <v>28110</v>
      </c>
      <c r="B12840" t="s">
        <v>28111</v>
      </c>
      <c r="C12840" t="s">
        <v>957</v>
      </c>
    </row>
    <row r="12841" spans="1:3" ht="15.75" customHeight="1" x14ac:dyDescent="0.2">
      <c r="A12841" t="s">
        <v>28112</v>
      </c>
      <c r="B12841" t="s">
        <v>28113</v>
      </c>
      <c r="C12841" t="s">
        <v>957</v>
      </c>
    </row>
    <row r="12842" spans="1:3" ht="15.75" customHeight="1" x14ac:dyDescent="0.2">
      <c r="A12842" t="s">
        <v>28114</v>
      </c>
      <c r="B12842" t="s">
        <v>28115</v>
      </c>
      <c r="C12842" t="s">
        <v>957</v>
      </c>
    </row>
    <row r="12843" spans="1:3" ht="15.75" customHeight="1" x14ac:dyDescent="0.2">
      <c r="A12843" t="s">
        <v>28116</v>
      </c>
      <c r="B12843" t="s">
        <v>28117</v>
      </c>
      <c r="C12843" t="s">
        <v>957</v>
      </c>
    </row>
    <row r="12844" spans="1:3" ht="15.75" customHeight="1" x14ac:dyDescent="0.2">
      <c r="A12844" t="s">
        <v>28118</v>
      </c>
      <c r="B12844" t="s">
        <v>28119</v>
      </c>
      <c r="C12844" t="s">
        <v>957</v>
      </c>
    </row>
    <row r="12845" spans="1:3" ht="15.75" customHeight="1" x14ac:dyDescent="0.2">
      <c r="A12845" t="s">
        <v>28120</v>
      </c>
      <c r="B12845" t="s">
        <v>28121</v>
      </c>
      <c r="C12845" t="s">
        <v>957</v>
      </c>
    </row>
    <row r="12846" spans="1:3" ht="15.75" customHeight="1" x14ac:dyDescent="0.2">
      <c r="A12846" t="s">
        <v>28122</v>
      </c>
      <c r="B12846" t="s">
        <v>28123</v>
      </c>
      <c r="C12846" t="s">
        <v>957</v>
      </c>
    </row>
    <row r="12847" spans="1:3" ht="15.75" customHeight="1" x14ac:dyDescent="0.2">
      <c r="A12847" t="s">
        <v>28124</v>
      </c>
      <c r="B12847" t="s">
        <v>28125</v>
      </c>
      <c r="C12847" t="s">
        <v>957</v>
      </c>
    </row>
    <row r="12848" spans="1:3" ht="15.75" customHeight="1" x14ac:dyDescent="0.2">
      <c r="A12848" t="s">
        <v>28126</v>
      </c>
      <c r="B12848" t="s">
        <v>28127</v>
      </c>
      <c r="C12848" t="s">
        <v>957</v>
      </c>
    </row>
    <row r="12849" spans="1:3" ht="15.75" customHeight="1" x14ac:dyDescent="0.2">
      <c r="A12849" t="s">
        <v>28128</v>
      </c>
      <c r="B12849" t="s">
        <v>28129</v>
      </c>
      <c r="C12849" t="s">
        <v>957</v>
      </c>
    </row>
    <row r="12850" spans="1:3" ht="15.75" customHeight="1" x14ac:dyDescent="0.2">
      <c r="A12850" t="s">
        <v>28130</v>
      </c>
      <c r="B12850" t="s">
        <v>28131</v>
      </c>
      <c r="C12850" t="s">
        <v>957</v>
      </c>
    </row>
    <row r="12851" spans="1:3" ht="15.75" customHeight="1" x14ac:dyDescent="0.2">
      <c r="A12851" t="s">
        <v>28132</v>
      </c>
      <c r="B12851" t="s">
        <v>28133</v>
      </c>
      <c r="C12851" t="s">
        <v>957</v>
      </c>
    </row>
    <row r="12852" spans="1:3" ht="15.75" customHeight="1" x14ac:dyDescent="0.2">
      <c r="A12852" t="s">
        <v>28134</v>
      </c>
      <c r="B12852" t="s">
        <v>28135</v>
      </c>
      <c r="C12852" t="s">
        <v>957</v>
      </c>
    </row>
    <row r="12853" spans="1:3" ht="15.75" customHeight="1" x14ac:dyDescent="0.2">
      <c r="A12853" t="s">
        <v>28136</v>
      </c>
      <c r="B12853" t="s">
        <v>28137</v>
      </c>
      <c r="C12853" t="s">
        <v>957</v>
      </c>
    </row>
    <row r="12854" spans="1:3" ht="15.75" customHeight="1" x14ac:dyDescent="0.2">
      <c r="A12854" t="s">
        <v>28138</v>
      </c>
      <c r="B12854" t="s">
        <v>28139</v>
      </c>
      <c r="C12854" t="s">
        <v>957</v>
      </c>
    </row>
    <row r="12855" spans="1:3" ht="15.75" customHeight="1" x14ac:dyDescent="0.2">
      <c r="A12855" t="s">
        <v>28140</v>
      </c>
      <c r="B12855" t="s">
        <v>28141</v>
      </c>
      <c r="C12855" t="s">
        <v>957</v>
      </c>
    </row>
    <row r="12856" spans="1:3" ht="15.75" customHeight="1" x14ac:dyDescent="0.2">
      <c r="A12856" t="s">
        <v>28142</v>
      </c>
      <c r="B12856" t="s">
        <v>28143</v>
      </c>
      <c r="C12856" t="s">
        <v>957</v>
      </c>
    </row>
    <row r="12857" spans="1:3" ht="15.75" customHeight="1" x14ac:dyDescent="0.2">
      <c r="A12857" t="s">
        <v>28144</v>
      </c>
      <c r="B12857" t="s">
        <v>28145</v>
      </c>
      <c r="C12857" t="s">
        <v>957</v>
      </c>
    </row>
    <row r="12858" spans="1:3" ht="15.75" customHeight="1" x14ac:dyDescent="0.2">
      <c r="A12858" t="s">
        <v>28146</v>
      </c>
      <c r="B12858" t="s">
        <v>28147</v>
      </c>
      <c r="C12858" t="s">
        <v>957</v>
      </c>
    </row>
    <row r="12859" spans="1:3" ht="15.75" customHeight="1" x14ac:dyDescent="0.2">
      <c r="A12859" t="s">
        <v>28148</v>
      </c>
      <c r="B12859" t="s">
        <v>28149</v>
      </c>
      <c r="C12859" t="s">
        <v>957</v>
      </c>
    </row>
    <row r="12860" spans="1:3" ht="15.75" customHeight="1" x14ac:dyDescent="0.2">
      <c r="A12860" t="s">
        <v>28150</v>
      </c>
      <c r="B12860" t="s">
        <v>28151</v>
      </c>
      <c r="C12860" t="s">
        <v>957</v>
      </c>
    </row>
    <row r="12861" spans="1:3" ht="15.75" customHeight="1" x14ac:dyDescent="0.2">
      <c r="A12861" t="s">
        <v>28152</v>
      </c>
      <c r="B12861" t="s">
        <v>28153</v>
      </c>
      <c r="C12861" t="s">
        <v>957</v>
      </c>
    </row>
    <row r="12862" spans="1:3" ht="15.75" customHeight="1" x14ac:dyDescent="0.2">
      <c r="A12862" t="s">
        <v>28154</v>
      </c>
      <c r="B12862" t="s">
        <v>28155</v>
      </c>
      <c r="C12862" t="s">
        <v>957</v>
      </c>
    </row>
    <row r="12863" spans="1:3" ht="15.75" customHeight="1" x14ac:dyDescent="0.2">
      <c r="A12863" t="s">
        <v>28156</v>
      </c>
      <c r="B12863" t="s">
        <v>28157</v>
      </c>
      <c r="C12863" t="s">
        <v>957</v>
      </c>
    </row>
    <row r="12864" spans="1:3" ht="15.75" customHeight="1" x14ac:dyDescent="0.2">
      <c r="A12864" t="s">
        <v>28158</v>
      </c>
      <c r="B12864" t="s">
        <v>28159</v>
      </c>
      <c r="C12864" t="s">
        <v>957</v>
      </c>
    </row>
    <row r="12865" spans="1:3" ht="15.75" customHeight="1" x14ac:dyDescent="0.2">
      <c r="A12865" t="s">
        <v>28160</v>
      </c>
      <c r="B12865" t="s">
        <v>28161</v>
      </c>
      <c r="C12865" t="s">
        <v>957</v>
      </c>
    </row>
    <row r="12866" spans="1:3" ht="15.75" customHeight="1" x14ac:dyDescent="0.2">
      <c r="A12866" t="s">
        <v>28162</v>
      </c>
      <c r="B12866" t="s">
        <v>28163</v>
      </c>
      <c r="C12866" t="s">
        <v>957</v>
      </c>
    </row>
    <row r="12867" spans="1:3" ht="15.75" customHeight="1" x14ac:dyDescent="0.2">
      <c r="A12867" t="s">
        <v>28164</v>
      </c>
      <c r="B12867" t="s">
        <v>28165</v>
      </c>
      <c r="C12867" t="s">
        <v>957</v>
      </c>
    </row>
    <row r="12868" spans="1:3" ht="15.75" customHeight="1" x14ac:dyDescent="0.2">
      <c r="A12868" t="s">
        <v>28166</v>
      </c>
      <c r="B12868" t="s">
        <v>28167</v>
      </c>
      <c r="C12868" t="s">
        <v>957</v>
      </c>
    </row>
    <row r="12869" spans="1:3" ht="15.75" customHeight="1" x14ac:dyDescent="0.2">
      <c r="A12869" t="s">
        <v>28168</v>
      </c>
      <c r="B12869" t="s">
        <v>28169</v>
      </c>
      <c r="C12869" t="s">
        <v>957</v>
      </c>
    </row>
    <row r="12870" spans="1:3" ht="15.75" customHeight="1" x14ac:dyDescent="0.2">
      <c r="A12870" t="s">
        <v>28170</v>
      </c>
      <c r="B12870" t="s">
        <v>28171</v>
      </c>
      <c r="C12870" t="s">
        <v>957</v>
      </c>
    </row>
    <row r="12871" spans="1:3" ht="15.75" customHeight="1" x14ac:dyDescent="0.2">
      <c r="A12871" t="s">
        <v>28172</v>
      </c>
      <c r="B12871" t="s">
        <v>28173</v>
      </c>
      <c r="C12871" t="s">
        <v>957</v>
      </c>
    </row>
    <row r="12872" spans="1:3" ht="15.75" customHeight="1" x14ac:dyDescent="0.2">
      <c r="A12872" t="s">
        <v>28174</v>
      </c>
      <c r="B12872" t="s">
        <v>28175</v>
      </c>
      <c r="C12872" t="s">
        <v>957</v>
      </c>
    </row>
    <row r="12873" spans="1:3" ht="15.75" customHeight="1" x14ac:dyDescent="0.2">
      <c r="A12873" t="s">
        <v>28176</v>
      </c>
      <c r="B12873" t="s">
        <v>28177</v>
      </c>
      <c r="C12873" t="s">
        <v>957</v>
      </c>
    </row>
    <row r="12874" spans="1:3" ht="15.75" customHeight="1" x14ac:dyDescent="0.2">
      <c r="A12874" t="s">
        <v>28178</v>
      </c>
      <c r="B12874" t="s">
        <v>28179</v>
      </c>
      <c r="C12874" t="s">
        <v>957</v>
      </c>
    </row>
    <row r="12875" spans="1:3" ht="15.75" customHeight="1" x14ac:dyDescent="0.2">
      <c r="A12875" t="s">
        <v>28180</v>
      </c>
      <c r="B12875" t="s">
        <v>28181</v>
      </c>
      <c r="C12875" t="s">
        <v>957</v>
      </c>
    </row>
    <row r="12876" spans="1:3" ht="15.75" customHeight="1" x14ac:dyDescent="0.2">
      <c r="A12876" t="s">
        <v>28182</v>
      </c>
      <c r="B12876" t="s">
        <v>28183</v>
      </c>
      <c r="C12876" t="s">
        <v>957</v>
      </c>
    </row>
    <row r="12877" spans="1:3" ht="15.75" customHeight="1" x14ac:dyDescent="0.2">
      <c r="A12877" t="s">
        <v>28184</v>
      </c>
      <c r="B12877" t="s">
        <v>28185</v>
      </c>
      <c r="C12877" t="s">
        <v>957</v>
      </c>
    </row>
    <row r="12878" spans="1:3" ht="15.75" customHeight="1" x14ac:dyDescent="0.2">
      <c r="A12878" t="s">
        <v>28186</v>
      </c>
      <c r="B12878" t="s">
        <v>28187</v>
      </c>
      <c r="C12878" t="s">
        <v>957</v>
      </c>
    </row>
    <row r="12879" spans="1:3" ht="15.75" customHeight="1" x14ac:dyDescent="0.2">
      <c r="A12879" t="s">
        <v>28188</v>
      </c>
      <c r="B12879" t="s">
        <v>28189</v>
      </c>
      <c r="C12879" t="s">
        <v>957</v>
      </c>
    </row>
    <row r="12880" spans="1:3" ht="15.75" customHeight="1" x14ac:dyDescent="0.2">
      <c r="A12880" t="s">
        <v>28190</v>
      </c>
      <c r="B12880" t="s">
        <v>28191</v>
      </c>
      <c r="C12880" t="s">
        <v>957</v>
      </c>
    </row>
    <row r="12881" spans="1:3" ht="15.75" customHeight="1" x14ac:dyDescent="0.2">
      <c r="A12881" t="s">
        <v>28192</v>
      </c>
      <c r="B12881" t="s">
        <v>28193</v>
      </c>
      <c r="C12881" t="s">
        <v>957</v>
      </c>
    </row>
    <row r="12882" spans="1:3" ht="15.75" customHeight="1" x14ac:dyDescent="0.2">
      <c r="A12882" t="s">
        <v>28194</v>
      </c>
      <c r="B12882" t="s">
        <v>28195</v>
      </c>
      <c r="C12882" t="s">
        <v>957</v>
      </c>
    </row>
    <row r="12883" spans="1:3" ht="15.75" customHeight="1" x14ac:dyDescent="0.2">
      <c r="A12883" t="s">
        <v>28196</v>
      </c>
      <c r="B12883" t="s">
        <v>28197</v>
      </c>
      <c r="C12883" t="s">
        <v>957</v>
      </c>
    </row>
    <row r="12884" spans="1:3" ht="15.75" customHeight="1" x14ac:dyDescent="0.2">
      <c r="A12884" t="s">
        <v>28198</v>
      </c>
      <c r="B12884" t="s">
        <v>28199</v>
      </c>
      <c r="C12884" t="s">
        <v>957</v>
      </c>
    </row>
    <row r="12885" spans="1:3" ht="15.75" customHeight="1" x14ac:dyDescent="0.2">
      <c r="A12885" t="s">
        <v>28200</v>
      </c>
      <c r="B12885" t="s">
        <v>28201</v>
      </c>
      <c r="C12885" t="s">
        <v>957</v>
      </c>
    </row>
    <row r="12886" spans="1:3" ht="15.75" customHeight="1" x14ac:dyDescent="0.2">
      <c r="A12886" t="s">
        <v>28202</v>
      </c>
      <c r="B12886" t="s">
        <v>28203</v>
      </c>
      <c r="C12886" t="s">
        <v>957</v>
      </c>
    </row>
    <row r="12887" spans="1:3" ht="15.75" customHeight="1" x14ac:dyDescent="0.2">
      <c r="A12887" t="s">
        <v>28204</v>
      </c>
      <c r="B12887" t="s">
        <v>28205</v>
      </c>
      <c r="C12887" t="s">
        <v>957</v>
      </c>
    </row>
    <row r="12888" spans="1:3" ht="15.75" customHeight="1" x14ac:dyDescent="0.2">
      <c r="A12888" t="s">
        <v>28206</v>
      </c>
      <c r="B12888" t="s">
        <v>28207</v>
      </c>
      <c r="C12888" t="s">
        <v>957</v>
      </c>
    </row>
    <row r="12889" spans="1:3" ht="15.75" customHeight="1" x14ac:dyDescent="0.2">
      <c r="A12889" t="s">
        <v>28208</v>
      </c>
      <c r="B12889" t="s">
        <v>28209</v>
      </c>
      <c r="C12889" t="s">
        <v>957</v>
      </c>
    </row>
    <row r="12890" spans="1:3" ht="15.75" customHeight="1" x14ac:dyDescent="0.2">
      <c r="A12890" t="s">
        <v>28210</v>
      </c>
      <c r="B12890" t="s">
        <v>28211</v>
      </c>
      <c r="C12890" t="s">
        <v>957</v>
      </c>
    </row>
    <row r="12891" spans="1:3" ht="15.75" customHeight="1" x14ac:dyDescent="0.2">
      <c r="A12891" t="s">
        <v>28212</v>
      </c>
      <c r="B12891" t="s">
        <v>28213</v>
      </c>
      <c r="C12891" t="s">
        <v>957</v>
      </c>
    </row>
    <row r="12892" spans="1:3" ht="15.75" customHeight="1" x14ac:dyDescent="0.2">
      <c r="A12892" t="s">
        <v>28214</v>
      </c>
      <c r="B12892" t="s">
        <v>28215</v>
      </c>
      <c r="C12892" t="s">
        <v>957</v>
      </c>
    </row>
    <row r="12893" spans="1:3" ht="15.75" customHeight="1" x14ac:dyDescent="0.2">
      <c r="A12893" t="s">
        <v>28216</v>
      </c>
      <c r="B12893" t="s">
        <v>28217</v>
      </c>
      <c r="C12893" t="s">
        <v>957</v>
      </c>
    </row>
    <row r="12894" spans="1:3" ht="15.75" customHeight="1" x14ac:dyDescent="0.2">
      <c r="A12894" t="s">
        <v>28218</v>
      </c>
      <c r="B12894" t="s">
        <v>28219</v>
      </c>
      <c r="C12894" t="s">
        <v>957</v>
      </c>
    </row>
    <row r="12895" spans="1:3" ht="15.75" customHeight="1" x14ac:dyDescent="0.2">
      <c r="A12895" t="s">
        <v>28220</v>
      </c>
      <c r="B12895" t="s">
        <v>28221</v>
      </c>
      <c r="C12895" t="s">
        <v>957</v>
      </c>
    </row>
    <row r="12896" spans="1:3" ht="15.75" customHeight="1" x14ac:dyDescent="0.2">
      <c r="A12896" t="s">
        <v>28222</v>
      </c>
      <c r="B12896" t="s">
        <v>28223</v>
      </c>
      <c r="C12896" t="s">
        <v>957</v>
      </c>
    </row>
    <row r="12897" spans="1:3" ht="15.75" customHeight="1" x14ac:dyDescent="0.2">
      <c r="A12897" t="s">
        <v>28224</v>
      </c>
      <c r="B12897" t="s">
        <v>28225</v>
      </c>
      <c r="C12897" t="s">
        <v>957</v>
      </c>
    </row>
    <row r="12898" spans="1:3" ht="15.75" customHeight="1" x14ac:dyDescent="0.2">
      <c r="A12898" t="s">
        <v>28226</v>
      </c>
      <c r="B12898" t="s">
        <v>28227</v>
      </c>
      <c r="C12898" t="s">
        <v>957</v>
      </c>
    </row>
    <row r="12899" spans="1:3" ht="15.75" customHeight="1" x14ac:dyDescent="0.2">
      <c r="A12899" t="s">
        <v>28228</v>
      </c>
      <c r="B12899" t="s">
        <v>28229</v>
      </c>
      <c r="C12899" t="s">
        <v>957</v>
      </c>
    </row>
    <row r="12900" spans="1:3" ht="15.75" customHeight="1" x14ac:dyDescent="0.2">
      <c r="A12900" t="s">
        <v>28230</v>
      </c>
      <c r="B12900" t="s">
        <v>28231</v>
      </c>
      <c r="C12900" t="s">
        <v>957</v>
      </c>
    </row>
    <row r="12901" spans="1:3" ht="15.75" customHeight="1" x14ac:dyDescent="0.2">
      <c r="A12901" t="s">
        <v>28232</v>
      </c>
      <c r="B12901" t="s">
        <v>28233</v>
      </c>
      <c r="C12901" t="s">
        <v>957</v>
      </c>
    </row>
    <row r="12902" spans="1:3" ht="15.75" customHeight="1" x14ac:dyDescent="0.2">
      <c r="A12902" t="s">
        <v>28234</v>
      </c>
      <c r="B12902" t="s">
        <v>28235</v>
      </c>
      <c r="C12902" t="s">
        <v>957</v>
      </c>
    </row>
    <row r="12903" spans="1:3" ht="15.75" customHeight="1" x14ac:dyDescent="0.2">
      <c r="A12903" t="s">
        <v>28236</v>
      </c>
      <c r="B12903" t="s">
        <v>28237</v>
      </c>
      <c r="C12903" t="s">
        <v>957</v>
      </c>
    </row>
    <row r="12904" spans="1:3" ht="15.75" customHeight="1" x14ac:dyDescent="0.2">
      <c r="A12904" t="s">
        <v>28238</v>
      </c>
      <c r="B12904" t="s">
        <v>28239</v>
      </c>
      <c r="C12904" t="s">
        <v>957</v>
      </c>
    </row>
    <row r="12905" spans="1:3" ht="15.75" customHeight="1" x14ac:dyDescent="0.2">
      <c r="A12905" t="s">
        <v>28240</v>
      </c>
      <c r="B12905" t="s">
        <v>28241</v>
      </c>
      <c r="C12905" t="s">
        <v>957</v>
      </c>
    </row>
    <row r="12906" spans="1:3" ht="15.75" customHeight="1" x14ac:dyDescent="0.2">
      <c r="A12906" t="s">
        <v>28242</v>
      </c>
      <c r="B12906" t="s">
        <v>28243</v>
      </c>
      <c r="C12906" t="s">
        <v>957</v>
      </c>
    </row>
    <row r="12907" spans="1:3" ht="15.75" customHeight="1" x14ac:dyDescent="0.2">
      <c r="A12907" t="s">
        <v>28244</v>
      </c>
      <c r="B12907" t="s">
        <v>28245</v>
      </c>
      <c r="C12907" t="s">
        <v>957</v>
      </c>
    </row>
    <row r="12908" spans="1:3" ht="15.75" customHeight="1" x14ac:dyDescent="0.2">
      <c r="A12908" t="s">
        <v>28246</v>
      </c>
      <c r="B12908" t="s">
        <v>28247</v>
      </c>
      <c r="C12908" t="s">
        <v>957</v>
      </c>
    </row>
    <row r="12909" spans="1:3" ht="15.75" customHeight="1" x14ac:dyDescent="0.2">
      <c r="A12909" t="s">
        <v>28248</v>
      </c>
      <c r="B12909" t="s">
        <v>28249</v>
      </c>
      <c r="C12909" t="s">
        <v>957</v>
      </c>
    </row>
    <row r="12910" spans="1:3" ht="15.75" customHeight="1" x14ac:dyDescent="0.2">
      <c r="A12910" t="s">
        <v>28250</v>
      </c>
      <c r="B12910" t="s">
        <v>28251</v>
      </c>
      <c r="C12910" t="s">
        <v>957</v>
      </c>
    </row>
    <row r="12911" spans="1:3" ht="15.75" customHeight="1" x14ac:dyDescent="0.2">
      <c r="A12911" t="s">
        <v>28252</v>
      </c>
      <c r="B12911" t="s">
        <v>28253</v>
      </c>
      <c r="C12911" t="s">
        <v>957</v>
      </c>
    </row>
    <row r="12912" spans="1:3" ht="15.75" customHeight="1" x14ac:dyDescent="0.2">
      <c r="A12912" t="s">
        <v>28254</v>
      </c>
      <c r="B12912" t="s">
        <v>28255</v>
      </c>
      <c r="C12912" t="s">
        <v>957</v>
      </c>
    </row>
    <row r="12913" spans="1:3" ht="15.75" customHeight="1" x14ac:dyDescent="0.2">
      <c r="A12913" t="s">
        <v>28256</v>
      </c>
      <c r="B12913" t="s">
        <v>28257</v>
      </c>
      <c r="C12913" t="s">
        <v>957</v>
      </c>
    </row>
    <row r="12914" spans="1:3" ht="15.75" customHeight="1" x14ac:dyDescent="0.2">
      <c r="A12914" t="s">
        <v>28258</v>
      </c>
      <c r="B12914" t="s">
        <v>28259</v>
      </c>
      <c r="C12914" t="s">
        <v>957</v>
      </c>
    </row>
    <row r="12915" spans="1:3" ht="15.75" customHeight="1" x14ac:dyDescent="0.2">
      <c r="A12915" t="s">
        <v>28260</v>
      </c>
      <c r="B12915" t="s">
        <v>28261</v>
      </c>
      <c r="C12915" t="s">
        <v>957</v>
      </c>
    </row>
    <row r="12916" spans="1:3" ht="15.75" customHeight="1" x14ac:dyDescent="0.2">
      <c r="A12916" t="s">
        <v>28262</v>
      </c>
      <c r="B12916" t="s">
        <v>28263</v>
      </c>
      <c r="C12916" t="s">
        <v>957</v>
      </c>
    </row>
    <row r="12917" spans="1:3" ht="15.75" customHeight="1" x14ac:dyDescent="0.2">
      <c r="A12917" t="s">
        <v>28264</v>
      </c>
      <c r="B12917" t="s">
        <v>28265</v>
      </c>
      <c r="C12917" t="s">
        <v>957</v>
      </c>
    </row>
    <row r="12918" spans="1:3" ht="15.75" customHeight="1" x14ac:dyDescent="0.2">
      <c r="A12918" t="s">
        <v>28266</v>
      </c>
      <c r="B12918" t="s">
        <v>28267</v>
      </c>
      <c r="C12918" t="s">
        <v>957</v>
      </c>
    </row>
    <row r="12919" spans="1:3" ht="15.75" customHeight="1" x14ac:dyDescent="0.2">
      <c r="A12919" t="s">
        <v>28268</v>
      </c>
      <c r="B12919" t="s">
        <v>28269</v>
      </c>
      <c r="C12919" t="s">
        <v>957</v>
      </c>
    </row>
    <row r="12920" spans="1:3" ht="15.75" customHeight="1" x14ac:dyDescent="0.2">
      <c r="A12920" t="s">
        <v>28270</v>
      </c>
      <c r="B12920" t="s">
        <v>28271</v>
      </c>
      <c r="C12920" t="s">
        <v>957</v>
      </c>
    </row>
    <row r="12921" spans="1:3" ht="15.75" customHeight="1" x14ac:dyDescent="0.2">
      <c r="A12921" t="s">
        <v>28272</v>
      </c>
      <c r="B12921" t="s">
        <v>28273</v>
      </c>
      <c r="C12921" t="s">
        <v>957</v>
      </c>
    </row>
    <row r="12922" spans="1:3" ht="15.75" customHeight="1" x14ac:dyDescent="0.2">
      <c r="A12922" t="s">
        <v>28274</v>
      </c>
      <c r="B12922" t="s">
        <v>28275</v>
      </c>
      <c r="C12922" t="s">
        <v>957</v>
      </c>
    </row>
    <row r="12923" spans="1:3" ht="15.75" customHeight="1" x14ac:dyDescent="0.2">
      <c r="A12923" t="s">
        <v>28276</v>
      </c>
      <c r="B12923" t="s">
        <v>28277</v>
      </c>
      <c r="C12923" t="s">
        <v>957</v>
      </c>
    </row>
    <row r="12924" spans="1:3" ht="15.75" customHeight="1" x14ac:dyDescent="0.2">
      <c r="A12924" t="s">
        <v>28278</v>
      </c>
      <c r="B12924" t="s">
        <v>28279</v>
      </c>
      <c r="C12924" t="s">
        <v>957</v>
      </c>
    </row>
    <row r="12925" spans="1:3" ht="15.75" customHeight="1" x14ac:dyDescent="0.2">
      <c r="A12925" t="s">
        <v>28280</v>
      </c>
      <c r="B12925" t="s">
        <v>28281</v>
      </c>
      <c r="C12925" t="s">
        <v>957</v>
      </c>
    </row>
    <row r="12926" spans="1:3" ht="15.75" customHeight="1" x14ac:dyDescent="0.2">
      <c r="A12926" t="s">
        <v>28282</v>
      </c>
      <c r="B12926" t="s">
        <v>28283</v>
      </c>
      <c r="C12926" t="s">
        <v>957</v>
      </c>
    </row>
    <row r="12927" spans="1:3" ht="15.75" customHeight="1" x14ac:dyDescent="0.2">
      <c r="A12927" t="s">
        <v>28284</v>
      </c>
      <c r="B12927" t="s">
        <v>28285</v>
      </c>
      <c r="C12927" t="s">
        <v>957</v>
      </c>
    </row>
    <row r="12928" spans="1:3" ht="15.75" customHeight="1" x14ac:dyDescent="0.2">
      <c r="A12928" t="s">
        <v>28286</v>
      </c>
      <c r="B12928" t="s">
        <v>28287</v>
      </c>
      <c r="C12928" t="s">
        <v>957</v>
      </c>
    </row>
    <row r="12929" spans="1:3" ht="15.75" customHeight="1" x14ac:dyDescent="0.2">
      <c r="A12929" t="s">
        <v>22074</v>
      </c>
      <c r="B12929" t="s">
        <v>22075</v>
      </c>
      <c r="C12929" t="s">
        <v>957</v>
      </c>
    </row>
    <row r="12930" spans="1:3" ht="15.75" customHeight="1" x14ac:dyDescent="0.2">
      <c r="A12930" t="s">
        <v>22076</v>
      </c>
      <c r="B12930" t="s">
        <v>22077</v>
      </c>
      <c r="C12930" t="s">
        <v>957</v>
      </c>
    </row>
    <row r="12931" spans="1:3" ht="15.75" customHeight="1" x14ac:dyDescent="0.2">
      <c r="A12931" t="s">
        <v>22078</v>
      </c>
      <c r="B12931" t="s">
        <v>22079</v>
      </c>
      <c r="C12931" t="s">
        <v>957</v>
      </c>
    </row>
    <row r="12932" spans="1:3" ht="15.75" customHeight="1" x14ac:dyDescent="0.2">
      <c r="A12932" t="s">
        <v>22080</v>
      </c>
      <c r="B12932" t="s">
        <v>22081</v>
      </c>
      <c r="C12932" t="s">
        <v>957</v>
      </c>
    </row>
    <row r="12933" spans="1:3" ht="15.75" customHeight="1" x14ac:dyDescent="0.2">
      <c r="A12933" t="s">
        <v>22082</v>
      </c>
      <c r="B12933" t="s">
        <v>22083</v>
      </c>
      <c r="C12933" t="s">
        <v>957</v>
      </c>
    </row>
    <row r="12934" spans="1:3" ht="15.75" customHeight="1" x14ac:dyDescent="0.2">
      <c r="A12934" t="s">
        <v>22084</v>
      </c>
      <c r="B12934" t="s">
        <v>22085</v>
      </c>
      <c r="C12934" t="s">
        <v>957</v>
      </c>
    </row>
    <row r="12935" spans="1:3" ht="15.75" customHeight="1" x14ac:dyDescent="0.2">
      <c r="A12935" t="s">
        <v>22086</v>
      </c>
      <c r="B12935" t="s">
        <v>22087</v>
      </c>
      <c r="C12935" t="s">
        <v>957</v>
      </c>
    </row>
    <row r="12936" spans="1:3" ht="15.75" customHeight="1" x14ac:dyDescent="0.2">
      <c r="A12936" t="s">
        <v>22088</v>
      </c>
      <c r="B12936" t="s">
        <v>22089</v>
      </c>
      <c r="C12936" t="s">
        <v>957</v>
      </c>
    </row>
    <row r="12937" spans="1:3" ht="15.75" customHeight="1" x14ac:dyDescent="0.2">
      <c r="A12937" t="s">
        <v>22090</v>
      </c>
      <c r="B12937" t="s">
        <v>22091</v>
      </c>
      <c r="C12937" t="s">
        <v>957</v>
      </c>
    </row>
    <row r="12938" spans="1:3" ht="15.75" customHeight="1" x14ac:dyDescent="0.2">
      <c r="A12938" t="s">
        <v>22092</v>
      </c>
      <c r="B12938" t="s">
        <v>22093</v>
      </c>
      <c r="C12938" t="s">
        <v>957</v>
      </c>
    </row>
    <row r="12939" spans="1:3" ht="15.75" customHeight="1" x14ac:dyDescent="0.2">
      <c r="A12939" t="s">
        <v>22094</v>
      </c>
      <c r="B12939" t="s">
        <v>22095</v>
      </c>
      <c r="C12939" t="s">
        <v>957</v>
      </c>
    </row>
    <row r="12940" spans="1:3" ht="15.75" customHeight="1" x14ac:dyDescent="0.2">
      <c r="A12940" t="s">
        <v>22096</v>
      </c>
      <c r="B12940" t="s">
        <v>22097</v>
      </c>
      <c r="C12940" t="s">
        <v>957</v>
      </c>
    </row>
    <row r="12941" spans="1:3" ht="15.75" customHeight="1" x14ac:dyDescent="0.2">
      <c r="A12941" t="s">
        <v>22098</v>
      </c>
      <c r="B12941" t="s">
        <v>22099</v>
      </c>
      <c r="C12941" t="s">
        <v>957</v>
      </c>
    </row>
    <row r="12942" spans="1:3" ht="15.75" customHeight="1" x14ac:dyDescent="0.2">
      <c r="A12942" t="s">
        <v>22100</v>
      </c>
      <c r="B12942" t="s">
        <v>22101</v>
      </c>
      <c r="C12942" t="s">
        <v>957</v>
      </c>
    </row>
    <row r="12943" spans="1:3" ht="15.75" customHeight="1" x14ac:dyDescent="0.2">
      <c r="A12943" t="s">
        <v>22102</v>
      </c>
      <c r="B12943" t="s">
        <v>22103</v>
      </c>
      <c r="C12943" t="s">
        <v>957</v>
      </c>
    </row>
    <row r="12944" spans="1:3" ht="15.75" customHeight="1" x14ac:dyDescent="0.2">
      <c r="A12944" t="s">
        <v>22104</v>
      </c>
      <c r="B12944" t="s">
        <v>22105</v>
      </c>
      <c r="C12944" t="s">
        <v>957</v>
      </c>
    </row>
    <row r="12945" spans="1:3" ht="15.75" customHeight="1" x14ac:dyDescent="0.2">
      <c r="A12945" t="s">
        <v>22106</v>
      </c>
      <c r="B12945" t="s">
        <v>22107</v>
      </c>
      <c r="C12945" t="s">
        <v>957</v>
      </c>
    </row>
    <row r="12946" spans="1:3" ht="15.75" customHeight="1" x14ac:dyDescent="0.2">
      <c r="A12946" t="s">
        <v>22108</v>
      </c>
      <c r="B12946" t="s">
        <v>22109</v>
      </c>
      <c r="C12946" t="s">
        <v>957</v>
      </c>
    </row>
    <row r="12947" spans="1:3" ht="15.75" customHeight="1" x14ac:dyDescent="0.2">
      <c r="A12947" t="s">
        <v>22110</v>
      </c>
      <c r="B12947" t="s">
        <v>22111</v>
      </c>
      <c r="C12947" t="s">
        <v>957</v>
      </c>
    </row>
    <row r="12948" spans="1:3" ht="15.75" customHeight="1" x14ac:dyDescent="0.2">
      <c r="A12948" t="s">
        <v>22112</v>
      </c>
      <c r="B12948" t="s">
        <v>22113</v>
      </c>
      <c r="C12948" t="s">
        <v>957</v>
      </c>
    </row>
    <row r="12949" spans="1:3" ht="15.75" customHeight="1" x14ac:dyDescent="0.2">
      <c r="A12949" t="s">
        <v>22114</v>
      </c>
      <c r="B12949" t="s">
        <v>22115</v>
      </c>
      <c r="C12949" t="s">
        <v>957</v>
      </c>
    </row>
    <row r="12950" spans="1:3" ht="15.75" customHeight="1" x14ac:dyDescent="0.2">
      <c r="A12950" t="s">
        <v>22116</v>
      </c>
      <c r="B12950" t="s">
        <v>22117</v>
      </c>
      <c r="C12950" t="s">
        <v>957</v>
      </c>
    </row>
    <row r="12951" spans="1:3" ht="15.75" customHeight="1" x14ac:dyDescent="0.2">
      <c r="A12951" t="s">
        <v>28288</v>
      </c>
      <c r="B12951" t="s">
        <v>28289</v>
      </c>
      <c r="C12951" t="s">
        <v>28290</v>
      </c>
    </row>
    <row r="12952" spans="1:3" ht="15.75" customHeight="1" x14ac:dyDescent="0.2">
      <c r="A12952" t="s">
        <v>28291</v>
      </c>
      <c r="B12952" t="s">
        <v>28292</v>
      </c>
      <c r="C12952" t="s">
        <v>28290</v>
      </c>
    </row>
    <row r="12953" spans="1:3" ht="15.75" customHeight="1" x14ac:dyDescent="0.2">
      <c r="A12953" t="s">
        <v>28293</v>
      </c>
      <c r="B12953" t="s">
        <v>28294</v>
      </c>
      <c r="C12953" t="s">
        <v>28290</v>
      </c>
    </row>
    <row r="12954" spans="1:3" ht="15.75" customHeight="1" x14ac:dyDescent="0.2">
      <c r="A12954" t="s">
        <v>28295</v>
      </c>
      <c r="B12954" t="s">
        <v>28296</v>
      </c>
      <c r="C12954" t="s">
        <v>28290</v>
      </c>
    </row>
    <row r="12955" spans="1:3" ht="15.75" customHeight="1" x14ac:dyDescent="0.2">
      <c r="A12955" t="s">
        <v>22118</v>
      </c>
      <c r="B12955" t="s">
        <v>22119</v>
      </c>
      <c r="C12955" t="s">
        <v>913</v>
      </c>
    </row>
    <row r="12956" spans="1:3" ht="15.75" customHeight="1" x14ac:dyDescent="0.2">
      <c r="A12956" t="s">
        <v>22120</v>
      </c>
      <c r="B12956" t="s">
        <v>22121</v>
      </c>
      <c r="C12956" t="s">
        <v>913</v>
      </c>
    </row>
    <row r="12957" spans="1:3" ht="15.75" customHeight="1" x14ac:dyDescent="0.2">
      <c r="A12957" t="s">
        <v>22122</v>
      </c>
      <c r="B12957" t="s">
        <v>22123</v>
      </c>
      <c r="C12957" t="s">
        <v>913</v>
      </c>
    </row>
    <row r="12958" spans="1:3" ht="15.75" customHeight="1" x14ac:dyDescent="0.2">
      <c r="A12958" t="s">
        <v>22124</v>
      </c>
      <c r="B12958" t="s">
        <v>22125</v>
      </c>
      <c r="C12958" t="s">
        <v>913</v>
      </c>
    </row>
    <row r="12959" spans="1:3" ht="15.75" customHeight="1" x14ac:dyDescent="0.2">
      <c r="A12959" t="s">
        <v>22126</v>
      </c>
      <c r="B12959" t="s">
        <v>22127</v>
      </c>
      <c r="C12959" t="s">
        <v>913</v>
      </c>
    </row>
    <row r="12960" spans="1:3" ht="15.75" customHeight="1" x14ac:dyDescent="0.2">
      <c r="A12960" t="s">
        <v>22128</v>
      </c>
      <c r="B12960" t="s">
        <v>22129</v>
      </c>
      <c r="C12960" t="s">
        <v>913</v>
      </c>
    </row>
    <row r="12961" spans="1:3" ht="15.75" customHeight="1" x14ac:dyDescent="0.2">
      <c r="A12961" t="s">
        <v>22130</v>
      </c>
      <c r="B12961" t="s">
        <v>22131</v>
      </c>
      <c r="C12961" t="s">
        <v>913</v>
      </c>
    </row>
    <row r="12962" spans="1:3" ht="15.75" customHeight="1" x14ac:dyDescent="0.2">
      <c r="A12962" t="s">
        <v>22132</v>
      </c>
      <c r="B12962" t="s">
        <v>22133</v>
      </c>
      <c r="C12962" t="s">
        <v>913</v>
      </c>
    </row>
    <row r="12963" spans="1:3" ht="15.75" customHeight="1" x14ac:dyDescent="0.2">
      <c r="A12963" t="s">
        <v>22134</v>
      </c>
      <c r="B12963" t="s">
        <v>22135</v>
      </c>
      <c r="C12963" t="s">
        <v>913</v>
      </c>
    </row>
    <row r="12964" spans="1:3" ht="15.75" customHeight="1" x14ac:dyDescent="0.2">
      <c r="A12964" t="s">
        <v>22136</v>
      </c>
      <c r="B12964" t="s">
        <v>22137</v>
      </c>
      <c r="C12964" t="s">
        <v>913</v>
      </c>
    </row>
    <row r="12965" spans="1:3" ht="15.75" customHeight="1" x14ac:dyDescent="0.2">
      <c r="A12965" t="s">
        <v>22138</v>
      </c>
      <c r="B12965" t="s">
        <v>22139</v>
      </c>
      <c r="C12965" t="s">
        <v>913</v>
      </c>
    </row>
    <row r="12966" spans="1:3" ht="15.75" customHeight="1" x14ac:dyDescent="0.2">
      <c r="A12966" t="s">
        <v>22140</v>
      </c>
      <c r="B12966" t="s">
        <v>22141</v>
      </c>
      <c r="C12966" t="s">
        <v>913</v>
      </c>
    </row>
    <row r="12967" spans="1:3" ht="15.75" customHeight="1" x14ac:dyDescent="0.2">
      <c r="A12967" t="s">
        <v>22142</v>
      </c>
      <c r="B12967" t="s">
        <v>22143</v>
      </c>
      <c r="C12967" t="s">
        <v>913</v>
      </c>
    </row>
    <row r="12968" spans="1:3" ht="15.75" customHeight="1" x14ac:dyDescent="0.2">
      <c r="A12968" t="s">
        <v>22144</v>
      </c>
      <c r="B12968" t="s">
        <v>22145</v>
      </c>
      <c r="C12968" t="s">
        <v>913</v>
      </c>
    </row>
    <row r="12969" spans="1:3" ht="15.75" customHeight="1" x14ac:dyDescent="0.2">
      <c r="A12969" t="s">
        <v>22146</v>
      </c>
      <c r="B12969" t="s">
        <v>22147</v>
      </c>
      <c r="C12969" t="s">
        <v>913</v>
      </c>
    </row>
    <row r="12970" spans="1:3" ht="15.75" customHeight="1" x14ac:dyDescent="0.2">
      <c r="A12970" t="s">
        <v>22148</v>
      </c>
      <c r="B12970" t="s">
        <v>22149</v>
      </c>
      <c r="C12970" t="s">
        <v>913</v>
      </c>
    </row>
    <row r="12971" spans="1:3" ht="15.75" customHeight="1" x14ac:dyDescent="0.2">
      <c r="A12971" t="s">
        <v>22150</v>
      </c>
      <c r="B12971" t="s">
        <v>22151</v>
      </c>
      <c r="C12971" t="s">
        <v>913</v>
      </c>
    </row>
    <row r="12972" spans="1:3" ht="15.75" customHeight="1" x14ac:dyDescent="0.2">
      <c r="A12972" t="s">
        <v>22152</v>
      </c>
      <c r="B12972" t="s">
        <v>22153</v>
      </c>
      <c r="C12972" t="s">
        <v>913</v>
      </c>
    </row>
    <row r="12973" spans="1:3" ht="15.75" customHeight="1" x14ac:dyDescent="0.2">
      <c r="A12973" t="s">
        <v>22154</v>
      </c>
      <c r="B12973" t="s">
        <v>22155</v>
      </c>
      <c r="C12973" t="s">
        <v>913</v>
      </c>
    </row>
    <row r="12974" spans="1:3" ht="15.75" customHeight="1" x14ac:dyDescent="0.2">
      <c r="A12974" t="s">
        <v>22156</v>
      </c>
      <c r="B12974" t="s">
        <v>22157</v>
      </c>
      <c r="C12974" t="s">
        <v>913</v>
      </c>
    </row>
    <row r="12975" spans="1:3" ht="15.75" customHeight="1" x14ac:dyDescent="0.2">
      <c r="A12975" t="s">
        <v>22158</v>
      </c>
      <c r="B12975" t="s">
        <v>22159</v>
      </c>
      <c r="C12975" t="s">
        <v>913</v>
      </c>
    </row>
    <row r="12976" spans="1:3" ht="15.75" customHeight="1" x14ac:dyDescent="0.2">
      <c r="A12976" t="s">
        <v>22160</v>
      </c>
      <c r="B12976" t="s">
        <v>22161</v>
      </c>
      <c r="C12976" t="s">
        <v>913</v>
      </c>
    </row>
    <row r="12977" spans="1:3" ht="15.75" customHeight="1" x14ac:dyDescent="0.2">
      <c r="A12977" t="s">
        <v>22162</v>
      </c>
      <c r="B12977" t="s">
        <v>22163</v>
      </c>
      <c r="C12977" t="s">
        <v>913</v>
      </c>
    </row>
    <row r="12978" spans="1:3" ht="15.75" customHeight="1" x14ac:dyDescent="0.2">
      <c r="A12978" t="s">
        <v>22164</v>
      </c>
      <c r="B12978" t="s">
        <v>22165</v>
      </c>
      <c r="C12978" t="s">
        <v>913</v>
      </c>
    </row>
    <row r="12979" spans="1:3" ht="15.75" customHeight="1" x14ac:dyDescent="0.2">
      <c r="A12979" t="s">
        <v>22166</v>
      </c>
      <c r="B12979" t="s">
        <v>22167</v>
      </c>
      <c r="C12979" t="s">
        <v>913</v>
      </c>
    </row>
    <row r="12980" spans="1:3" ht="15.75" customHeight="1" x14ac:dyDescent="0.2">
      <c r="A12980" t="s">
        <v>22168</v>
      </c>
      <c r="B12980" t="s">
        <v>22169</v>
      </c>
      <c r="C12980" t="s">
        <v>913</v>
      </c>
    </row>
    <row r="12981" spans="1:3" ht="15.75" customHeight="1" x14ac:dyDescent="0.2">
      <c r="A12981" t="s">
        <v>22170</v>
      </c>
      <c r="B12981" t="s">
        <v>22171</v>
      </c>
      <c r="C12981" t="s">
        <v>913</v>
      </c>
    </row>
    <row r="12982" spans="1:3" ht="15.75" customHeight="1" x14ac:dyDescent="0.2">
      <c r="A12982" t="s">
        <v>22172</v>
      </c>
      <c r="B12982" t="s">
        <v>22173</v>
      </c>
      <c r="C12982" t="s">
        <v>913</v>
      </c>
    </row>
    <row r="12983" spans="1:3" ht="15.75" customHeight="1" x14ac:dyDescent="0.2">
      <c r="A12983" t="s">
        <v>22174</v>
      </c>
      <c r="B12983" t="s">
        <v>22175</v>
      </c>
      <c r="C12983" t="s">
        <v>913</v>
      </c>
    </row>
    <row r="12984" spans="1:3" ht="15.75" customHeight="1" x14ac:dyDescent="0.2">
      <c r="A12984" t="s">
        <v>22176</v>
      </c>
      <c r="B12984" t="s">
        <v>22177</v>
      </c>
      <c r="C12984" t="s">
        <v>913</v>
      </c>
    </row>
    <row r="12985" spans="1:3" ht="15.75" customHeight="1" x14ac:dyDescent="0.2">
      <c r="A12985" t="s">
        <v>22178</v>
      </c>
      <c r="B12985" t="s">
        <v>22179</v>
      </c>
      <c r="C12985" t="s">
        <v>913</v>
      </c>
    </row>
    <row r="12986" spans="1:3" ht="15.75" customHeight="1" x14ac:dyDescent="0.2">
      <c r="A12986" t="s">
        <v>22180</v>
      </c>
      <c r="B12986" t="s">
        <v>22181</v>
      </c>
      <c r="C12986" t="s">
        <v>913</v>
      </c>
    </row>
    <row r="12987" spans="1:3" ht="15.75" customHeight="1" x14ac:dyDescent="0.2">
      <c r="A12987" t="s">
        <v>22182</v>
      </c>
      <c r="B12987" t="s">
        <v>22183</v>
      </c>
      <c r="C12987" t="s">
        <v>913</v>
      </c>
    </row>
    <row r="12988" spans="1:3" ht="15.75" customHeight="1" x14ac:dyDescent="0.2">
      <c r="A12988" t="s">
        <v>22184</v>
      </c>
      <c r="B12988" t="s">
        <v>22185</v>
      </c>
      <c r="C12988" t="s">
        <v>913</v>
      </c>
    </row>
    <row r="12989" spans="1:3" ht="15.75" customHeight="1" x14ac:dyDescent="0.2">
      <c r="A12989" t="s">
        <v>22186</v>
      </c>
      <c r="B12989" t="s">
        <v>22187</v>
      </c>
      <c r="C12989" t="s">
        <v>913</v>
      </c>
    </row>
    <row r="12990" spans="1:3" ht="15.75" customHeight="1" x14ac:dyDescent="0.2">
      <c r="A12990" t="s">
        <v>22188</v>
      </c>
      <c r="B12990" t="s">
        <v>22189</v>
      </c>
      <c r="C12990" t="s">
        <v>913</v>
      </c>
    </row>
    <row r="12991" spans="1:3" ht="15.75" customHeight="1" x14ac:dyDescent="0.2">
      <c r="A12991" t="s">
        <v>22190</v>
      </c>
      <c r="B12991" t="s">
        <v>22191</v>
      </c>
      <c r="C12991" t="s">
        <v>913</v>
      </c>
    </row>
    <row r="12992" spans="1:3" ht="15.75" customHeight="1" x14ac:dyDescent="0.2">
      <c r="A12992" t="s">
        <v>22192</v>
      </c>
      <c r="B12992" t="s">
        <v>22193</v>
      </c>
      <c r="C12992" t="s">
        <v>913</v>
      </c>
    </row>
    <row r="12993" spans="1:3" ht="15.75" customHeight="1" x14ac:dyDescent="0.2">
      <c r="A12993" t="s">
        <v>22194</v>
      </c>
      <c r="B12993" t="s">
        <v>22195</v>
      </c>
      <c r="C12993" t="s">
        <v>913</v>
      </c>
    </row>
    <row r="12994" spans="1:3" ht="15.75" customHeight="1" x14ac:dyDescent="0.2">
      <c r="A12994" t="s">
        <v>22196</v>
      </c>
      <c r="B12994" t="s">
        <v>22197</v>
      </c>
      <c r="C12994" t="s">
        <v>913</v>
      </c>
    </row>
    <row r="12995" spans="1:3" ht="15.75" customHeight="1" x14ac:dyDescent="0.2">
      <c r="A12995" t="s">
        <v>22198</v>
      </c>
      <c r="B12995" t="s">
        <v>22199</v>
      </c>
      <c r="C12995" t="s">
        <v>913</v>
      </c>
    </row>
    <row r="12996" spans="1:3" ht="15.75" customHeight="1" x14ac:dyDescent="0.2">
      <c r="A12996" t="s">
        <v>22200</v>
      </c>
      <c r="B12996" t="s">
        <v>22201</v>
      </c>
      <c r="C12996" t="s">
        <v>913</v>
      </c>
    </row>
    <row r="12997" spans="1:3" ht="15.75" customHeight="1" x14ac:dyDescent="0.2">
      <c r="A12997" t="s">
        <v>22202</v>
      </c>
      <c r="B12997" t="s">
        <v>22203</v>
      </c>
      <c r="C12997" t="s">
        <v>913</v>
      </c>
    </row>
    <row r="12998" spans="1:3" ht="15.75" customHeight="1" x14ac:dyDescent="0.2">
      <c r="A12998" t="s">
        <v>22204</v>
      </c>
      <c r="B12998" t="s">
        <v>22205</v>
      </c>
      <c r="C12998" t="s">
        <v>913</v>
      </c>
    </row>
    <row r="12999" spans="1:3" ht="15.75" customHeight="1" x14ac:dyDescent="0.2">
      <c r="A12999" t="s">
        <v>22206</v>
      </c>
      <c r="B12999" t="s">
        <v>22207</v>
      </c>
      <c r="C12999" t="s">
        <v>913</v>
      </c>
    </row>
    <row r="13000" spans="1:3" ht="15.75" customHeight="1" x14ac:dyDescent="0.2">
      <c r="A13000" t="s">
        <v>22208</v>
      </c>
      <c r="B13000" t="s">
        <v>22209</v>
      </c>
      <c r="C13000" t="s">
        <v>913</v>
      </c>
    </row>
    <row r="13001" spans="1:3" ht="15.75" customHeight="1" x14ac:dyDescent="0.2">
      <c r="A13001" t="s">
        <v>22210</v>
      </c>
      <c r="B13001" t="s">
        <v>22211</v>
      </c>
      <c r="C13001" t="s">
        <v>913</v>
      </c>
    </row>
    <row r="13002" spans="1:3" ht="15.75" customHeight="1" x14ac:dyDescent="0.2">
      <c r="A13002" t="s">
        <v>22212</v>
      </c>
      <c r="B13002" t="s">
        <v>22213</v>
      </c>
      <c r="C13002" t="s">
        <v>913</v>
      </c>
    </row>
    <row r="13003" spans="1:3" ht="15.75" customHeight="1" x14ac:dyDescent="0.2">
      <c r="A13003" t="s">
        <v>22214</v>
      </c>
      <c r="B13003" t="s">
        <v>22215</v>
      </c>
      <c r="C13003" t="s">
        <v>913</v>
      </c>
    </row>
    <row r="13004" spans="1:3" ht="15.75" customHeight="1" x14ac:dyDescent="0.2">
      <c r="A13004" t="s">
        <v>22216</v>
      </c>
      <c r="B13004" t="s">
        <v>22217</v>
      </c>
      <c r="C13004" t="s">
        <v>913</v>
      </c>
    </row>
    <row r="13005" spans="1:3" ht="15.75" customHeight="1" x14ac:dyDescent="0.2">
      <c r="A13005" t="s">
        <v>22218</v>
      </c>
      <c r="B13005" t="s">
        <v>22219</v>
      </c>
      <c r="C13005" t="s">
        <v>913</v>
      </c>
    </row>
    <row r="13006" spans="1:3" ht="15.75" customHeight="1" x14ac:dyDescent="0.2">
      <c r="A13006" t="s">
        <v>22220</v>
      </c>
      <c r="B13006" t="s">
        <v>22221</v>
      </c>
      <c r="C13006" t="s">
        <v>913</v>
      </c>
    </row>
    <row r="13007" spans="1:3" ht="15.75" customHeight="1" x14ac:dyDescent="0.2">
      <c r="A13007" t="s">
        <v>22222</v>
      </c>
      <c r="B13007" t="s">
        <v>22223</v>
      </c>
      <c r="C13007" t="s">
        <v>913</v>
      </c>
    </row>
    <row r="13008" spans="1:3" ht="15.75" customHeight="1" x14ac:dyDescent="0.2">
      <c r="A13008" t="s">
        <v>22224</v>
      </c>
      <c r="B13008" t="s">
        <v>22225</v>
      </c>
      <c r="C13008" t="s">
        <v>913</v>
      </c>
    </row>
    <row r="13009" spans="1:3" ht="15.75" customHeight="1" x14ac:dyDescent="0.2">
      <c r="A13009" t="s">
        <v>22226</v>
      </c>
      <c r="B13009" t="s">
        <v>22227</v>
      </c>
      <c r="C13009" t="s">
        <v>913</v>
      </c>
    </row>
    <row r="13010" spans="1:3" ht="15.75" customHeight="1" x14ac:dyDescent="0.2">
      <c r="A13010" t="s">
        <v>22228</v>
      </c>
      <c r="B13010" t="s">
        <v>22229</v>
      </c>
      <c r="C13010" t="s">
        <v>913</v>
      </c>
    </row>
    <row r="13011" spans="1:3" ht="15.75" customHeight="1" x14ac:dyDescent="0.2">
      <c r="A13011" t="s">
        <v>22230</v>
      </c>
      <c r="B13011" t="s">
        <v>22231</v>
      </c>
      <c r="C13011" t="s">
        <v>913</v>
      </c>
    </row>
    <row r="13012" spans="1:3" ht="15.75" customHeight="1" x14ac:dyDescent="0.2">
      <c r="A13012" t="s">
        <v>22232</v>
      </c>
      <c r="B13012" t="s">
        <v>22233</v>
      </c>
      <c r="C13012" t="s">
        <v>913</v>
      </c>
    </row>
    <row r="13013" spans="1:3" ht="15.75" customHeight="1" x14ac:dyDescent="0.2">
      <c r="A13013" t="s">
        <v>22234</v>
      </c>
      <c r="B13013" t="s">
        <v>22235</v>
      </c>
      <c r="C13013" t="s">
        <v>913</v>
      </c>
    </row>
    <row r="13014" spans="1:3" ht="15.75" customHeight="1" x14ac:dyDescent="0.2">
      <c r="A13014" t="s">
        <v>22236</v>
      </c>
      <c r="B13014" t="s">
        <v>22237</v>
      </c>
      <c r="C13014" t="s">
        <v>913</v>
      </c>
    </row>
    <row r="13015" spans="1:3" ht="15.75" customHeight="1" x14ac:dyDescent="0.2">
      <c r="A13015" t="s">
        <v>22238</v>
      </c>
      <c r="B13015" t="s">
        <v>22239</v>
      </c>
      <c r="C13015" t="s">
        <v>913</v>
      </c>
    </row>
    <row r="13016" spans="1:3" ht="15.75" customHeight="1" x14ac:dyDescent="0.2">
      <c r="A13016" t="s">
        <v>22240</v>
      </c>
      <c r="B13016" t="s">
        <v>22241</v>
      </c>
      <c r="C13016" t="s">
        <v>913</v>
      </c>
    </row>
    <row r="13017" spans="1:3" ht="15.75" customHeight="1" x14ac:dyDescent="0.2">
      <c r="A13017" t="s">
        <v>22242</v>
      </c>
      <c r="B13017" t="s">
        <v>22243</v>
      </c>
      <c r="C13017" t="s">
        <v>913</v>
      </c>
    </row>
    <row r="13018" spans="1:3" ht="15.75" customHeight="1" x14ac:dyDescent="0.2">
      <c r="A13018" t="s">
        <v>22244</v>
      </c>
      <c r="B13018" t="s">
        <v>22245</v>
      </c>
      <c r="C13018" t="s">
        <v>913</v>
      </c>
    </row>
    <row r="13019" spans="1:3" ht="15.75" customHeight="1" x14ac:dyDescent="0.2">
      <c r="A13019" t="s">
        <v>22246</v>
      </c>
      <c r="B13019" t="s">
        <v>22247</v>
      </c>
      <c r="C13019" t="s">
        <v>913</v>
      </c>
    </row>
    <row r="13020" spans="1:3" ht="15.75" customHeight="1" x14ac:dyDescent="0.2">
      <c r="A13020" t="s">
        <v>22248</v>
      </c>
      <c r="B13020" t="s">
        <v>22249</v>
      </c>
      <c r="C13020" t="s">
        <v>913</v>
      </c>
    </row>
    <row r="13021" spans="1:3" ht="15.75" customHeight="1" x14ac:dyDescent="0.2">
      <c r="A13021" t="s">
        <v>22250</v>
      </c>
      <c r="B13021" t="s">
        <v>22251</v>
      </c>
      <c r="C13021" t="s">
        <v>913</v>
      </c>
    </row>
    <row r="13022" spans="1:3" ht="15.75" customHeight="1" x14ac:dyDescent="0.2">
      <c r="A13022" t="s">
        <v>22252</v>
      </c>
      <c r="B13022" t="s">
        <v>22253</v>
      </c>
      <c r="C13022" t="s">
        <v>913</v>
      </c>
    </row>
    <row r="13023" spans="1:3" ht="15.75" customHeight="1" x14ac:dyDescent="0.2">
      <c r="A13023" t="s">
        <v>22254</v>
      </c>
      <c r="B13023" t="s">
        <v>22255</v>
      </c>
      <c r="C13023" t="s">
        <v>913</v>
      </c>
    </row>
    <row r="13024" spans="1:3" ht="15.75" customHeight="1" x14ac:dyDescent="0.2">
      <c r="A13024" t="s">
        <v>22256</v>
      </c>
      <c r="B13024" t="s">
        <v>22257</v>
      </c>
      <c r="C13024" t="s">
        <v>913</v>
      </c>
    </row>
    <row r="13025" spans="1:3" ht="15.75" customHeight="1" x14ac:dyDescent="0.2">
      <c r="A13025" t="s">
        <v>22258</v>
      </c>
      <c r="B13025" t="s">
        <v>22259</v>
      </c>
      <c r="C13025" t="s">
        <v>913</v>
      </c>
    </row>
    <row r="13026" spans="1:3" ht="15.75" customHeight="1" x14ac:dyDescent="0.2">
      <c r="A13026" t="s">
        <v>22260</v>
      </c>
      <c r="B13026" t="s">
        <v>22261</v>
      </c>
      <c r="C13026" t="s">
        <v>913</v>
      </c>
    </row>
    <row r="13027" spans="1:3" ht="15.75" customHeight="1" x14ac:dyDescent="0.2">
      <c r="A13027" t="s">
        <v>22262</v>
      </c>
      <c r="B13027" t="s">
        <v>22263</v>
      </c>
      <c r="C13027" t="s">
        <v>913</v>
      </c>
    </row>
    <row r="13028" spans="1:3" ht="15.75" customHeight="1" x14ac:dyDescent="0.2">
      <c r="A13028" t="s">
        <v>22264</v>
      </c>
      <c r="B13028" t="s">
        <v>22265</v>
      </c>
      <c r="C13028" t="s">
        <v>913</v>
      </c>
    </row>
    <row r="13029" spans="1:3" ht="15.75" customHeight="1" x14ac:dyDescent="0.2">
      <c r="A13029" t="s">
        <v>22266</v>
      </c>
      <c r="B13029" t="s">
        <v>22267</v>
      </c>
      <c r="C13029" t="s">
        <v>913</v>
      </c>
    </row>
    <row r="13030" spans="1:3" ht="15.75" customHeight="1" x14ac:dyDescent="0.2">
      <c r="A13030" t="s">
        <v>22268</v>
      </c>
      <c r="B13030" t="s">
        <v>22269</v>
      </c>
      <c r="C13030" t="s">
        <v>913</v>
      </c>
    </row>
    <row r="13031" spans="1:3" ht="15.75" customHeight="1" x14ac:dyDescent="0.2">
      <c r="A13031" t="s">
        <v>22270</v>
      </c>
      <c r="B13031" t="s">
        <v>22271</v>
      </c>
      <c r="C13031" t="s">
        <v>913</v>
      </c>
    </row>
    <row r="13032" spans="1:3" ht="15.75" customHeight="1" x14ac:dyDescent="0.2">
      <c r="A13032" t="s">
        <v>22272</v>
      </c>
      <c r="B13032" t="s">
        <v>22273</v>
      </c>
      <c r="C13032" t="s">
        <v>913</v>
      </c>
    </row>
    <row r="13033" spans="1:3" ht="15.75" customHeight="1" x14ac:dyDescent="0.2">
      <c r="A13033" t="s">
        <v>22274</v>
      </c>
      <c r="B13033" t="s">
        <v>22275</v>
      </c>
      <c r="C13033" t="s">
        <v>913</v>
      </c>
    </row>
    <row r="13034" spans="1:3" ht="15.75" customHeight="1" x14ac:dyDescent="0.2">
      <c r="A13034" t="s">
        <v>22276</v>
      </c>
      <c r="B13034" t="s">
        <v>22277</v>
      </c>
      <c r="C13034" t="s">
        <v>913</v>
      </c>
    </row>
    <row r="13035" spans="1:3" ht="15.75" customHeight="1" x14ac:dyDescent="0.2">
      <c r="A13035" t="s">
        <v>22278</v>
      </c>
      <c r="B13035" t="s">
        <v>22279</v>
      </c>
      <c r="C13035" t="s">
        <v>913</v>
      </c>
    </row>
    <row r="13036" spans="1:3" ht="15.75" customHeight="1" x14ac:dyDescent="0.2">
      <c r="A13036" t="s">
        <v>22280</v>
      </c>
      <c r="B13036" t="s">
        <v>22281</v>
      </c>
      <c r="C13036" t="s">
        <v>913</v>
      </c>
    </row>
    <row r="13037" spans="1:3" ht="15.75" customHeight="1" x14ac:dyDescent="0.2">
      <c r="A13037" t="s">
        <v>22282</v>
      </c>
      <c r="B13037" t="s">
        <v>22283</v>
      </c>
      <c r="C13037" t="s">
        <v>913</v>
      </c>
    </row>
    <row r="13038" spans="1:3" ht="15.75" customHeight="1" x14ac:dyDescent="0.2">
      <c r="A13038" t="s">
        <v>22284</v>
      </c>
      <c r="B13038" t="s">
        <v>22285</v>
      </c>
      <c r="C13038" t="s">
        <v>913</v>
      </c>
    </row>
    <row r="13039" spans="1:3" ht="15.75" customHeight="1" x14ac:dyDescent="0.2">
      <c r="A13039" t="s">
        <v>22286</v>
      </c>
      <c r="B13039" t="s">
        <v>22287</v>
      </c>
      <c r="C13039" t="s">
        <v>913</v>
      </c>
    </row>
    <row r="13040" spans="1:3" ht="15.75" customHeight="1" x14ac:dyDescent="0.2">
      <c r="A13040" t="s">
        <v>22288</v>
      </c>
      <c r="B13040" t="s">
        <v>22289</v>
      </c>
      <c r="C13040" t="s">
        <v>913</v>
      </c>
    </row>
    <row r="13041" spans="1:3" ht="15.75" customHeight="1" x14ac:dyDescent="0.2">
      <c r="A13041" t="s">
        <v>22290</v>
      </c>
      <c r="B13041" t="s">
        <v>22291</v>
      </c>
      <c r="C13041" t="s">
        <v>913</v>
      </c>
    </row>
    <row r="13042" spans="1:3" ht="15.75" customHeight="1" x14ac:dyDescent="0.2">
      <c r="A13042" t="s">
        <v>22292</v>
      </c>
      <c r="B13042" t="s">
        <v>22293</v>
      </c>
      <c r="C13042" t="s">
        <v>913</v>
      </c>
    </row>
    <row r="13043" spans="1:3" ht="15.75" customHeight="1" x14ac:dyDescent="0.2">
      <c r="A13043" t="s">
        <v>22294</v>
      </c>
      <c r="B13043" t="s">
        <v>22295</v>
      </c>
      <c r="C13043" t="s">
        <v>913</v>
      </c>
    </row>
    <row r="13044" spans="1:3" ht="15.75" customHeight="1" x14ac:dyDescent="0.2">
      <c r="A13044" t="s">
        <v>22296</v>
      </c>
      <c r="B13044" t="s">
        <v>22297</v>
      </c>
      <c r="C13044" t="s">
        <v>913</v>
      </c>
    </row>
    <row r="13045" spans="1:3" ht="15.75" customHeight="1" x14ac:dyDescent="0.2">
      <c r="A13045" t="s">
        <v>22298</v>
      </c>
      <c r="B13045" t="s">
        <v>22299</v>
      </c>
      <c r="C13045" t="s">
        <v>913</v>
      </c>
    </row>
    <row r="13046" spans="1:3" ht="15.75" customHeight="1" x14ac:dyDescent="0.2">
      <c r="A13046" t="s">
        <v>22300</v>
      </c>
      <c r="B13046" t="s">
        <v>22301</v>
      </c>
      <c r="C13046" t="s">
        <v>913</v>
      </c>
    </row>
    <row r="13047" spans="1:3" ht="15.75" customHeight="1" x14ac:dyDescent="0.2">
      <c r="A13047" t="s">
        <v>22302</v>
      </c>
      <c r="B13047" t="s">
        <v>22303</v>
      </c>
      <c r="C13047" t="s">
        <v>913</v>
      </c>
    </row>
    <row r="13048" spans="1:3" ht="15.75" customHeight="1" x14ac:dyDescent="0.2">
      <c r="A13048" t="s">
        <v>22304</v>
      </c>
      <c r="B13048" t="s">
        <v>22305</v>
      </c>
      <c r="C13048" t="s">
        <v>913</v>
      </c>
    </row>
    <row r="13049" spans="1:3" ht="15.75" customHeight="1" x14ac:dyDescent="0.2">
      <c r="A13049" t="s">
        <v>22306</v>
      </c>
      <c r="B13049" t="s">
        <v>22307</v>
      </c>
      <c r="C13049" t="s">
        <v>913</v>
      </c>
    </row>
    <row r="13050" spans="1:3" ht="15.75" customHeight="1" x14ac:dyDescent="0.2">
      <c r="A13050" t="s">
        <v>22308</v>
      </c>
      <c r="B13050" t="s">
        <v>22309</v>
      </c>
      <c r="C13050" t="s">
        <v>913</v>
      </c>
    </row>
    <row r="13051" spans="1:3" ht="15.75" customHeight="1" x14ac:dyDescent="0.2">
      <c r="A13051" t="s">
        <v>22310</v>
      </c>
      <c r="B13051" t="s">
        <v>22311</v>
      </c>
      <c r="C13051" t="s">
        <v>913</v>
      </c>
    </row>
    <row r="13052" spans="1:3" ht="15.75" customHeight="1" x14ac:dyDescent="0.2">
      <c r="A13052" t="s">
        <v>22312</v>
      </c>
      <c r="B13052" t="s">
        <v>22313</v>
      </c>
      <c r="C13052" t="s">
        <v>913</v>
      </c>
    </row>
    <row r="13053" spans="1:3" ht="15.75" customHeight="1" x14ac:dyDescent="0.2">
      <c r="A13053" t="s">
        <v>22314</v>
      </c>
      <c r="B13053" t="s">
        <v>22315</v>
      </c>
      <c r="C13053" t="s">
        <v>913</v>
      </c>
    </row>
    <row r="13054" spans="1:3" ht="15.75" customHeight="1" x14ac:dyDescent="0.2">
      <c r="A13054" t="s">
        <v>22316</v>
      </c>
      <c r="B13054" t="s">
        <v>22317</v>
      </c>
      <c r="C13054" t="s">
        <v>913</v>
      </c>
    </row>
    <row r="13055" spans="1:3" ht="15.75" customHeight="1" x14ac:dyDescent="0.2">
      <c r="A13055" t="s">
        <v>22318</v>
      </c>
      <c r="B13055" t="s">
        <v>22319</v>
      </c>
      <c r="C13055" t="s">
        <v>913</v>
      </c>
    </row>
    <row r="13056" spans="1:3" ht="15.75" customHeight="1" x14ac:dyDescent="0.2">
      <c r="A13056" t="s">
        <v>22320</v>
      </c>
      <c r="B13056" t="s">
        <v>22321</v>
      </c>
      <c r="C13056" t="s">
        <v>913</v>
      </c>
    </row>
    <row r="13057" spans="1:3" ht="15.75" customHeight="1" x14ac:dyDescent="0.2">
      <c r="A13057" t="s">
        <v>22322</v>
      </c>
      <c r="B13057" t="s">
        <v>22323</v>
      </c>
      <c r="C13057" t="s">
        <v>913</v>
      </c>
    </row>
    <row r="13058" spans="1:3" ht="15.75" customHeight="1" x14ac:dyDescent="0.2">
      <c r="A13058" t="s">
        <v>22324</v>
      </c>
      <c r="B13058" t="s">
        <v>22325</v>
      </c>
      <c r="C13058" t="s">
        <v>913</v>
      </c>
    </row>
    <row r="13059" spans="1:3" ht="15.75" customHeight="1" x14ac:dyDescent="0.2">
      <c r="A13059" t="s">
        <v>22326</v>
      </c>
      <c r="B13059" t="s">
        <v>22327</v>
      </c>
      <c r="C13059" t="s">
        <v>913</v>
      </c>
    </row>
    <row r="13060" spans="1:3" ht="15.75" customHeight="1" x14ac:dyDescent="0.2">
      <c r="A13060" t="s">
        <v>22328</v>
      </c>
      <c r="B13060" t="s">
        <v>22329</v>
      </c>
      <c r="C13060" t="s">
        <v>913</v>
      </c>
    </row>
    <row r="13061" spans="1:3" ht="15.75" customHeight="1" x14ac:dyDescent="0.2">
      <c r="A13061" t="s">
        <v>22330</v>
      </c>
      <c r="B13061" t="s">
        <v>22331</v>
      </c>
      <c r="C13061" t="s">
        <v>913</v>
      </c>
    </row>
    <row r="13062" spans="1:3" ht="15.75" customHeight="1" x14ac:dyDescent="0.2">
      <c r="A13062" t="s">
        <v>22332</v>
      </c>
      <c r="B13062" t="s">
        <v>28297</v>
      </c>
      <c r="C13062" t="s">
        <v>913</v>
      </c>
    </row>
    <row r="13063" spans="1:3" ht="15.75" customHeight="1" x14ac:dyDescent="0.2">
      <c r="A13063" t="s">
        <v>22333</v>
      </c>
      <c r="B13063" t="s">
        <v>28298</v>
      </c>
      <c r="C13063" t="s">
        <v>913</v>
      </c>
    </row>
    <row r="13064" spans="1:3" ht="15.75" customHeight="1" x14ac:dyDescent="0.2">
      <c r="A13064" t="s">
        <v>22334</v>
      </c>
      <c r="B13064" t="s">
        <v>22335</v>
      </c>
      <c r="C13064" t="s">
        <v>913</v>
      </c>
    </row>
    <row r="13065" spans="1:3" ht="15.75" customHeight="1" x14ac:dyDescent="0.2">
      <c r="A13065" t="s">
        <v>22336</v>
      </c>
      <c r="B13065" t="s">
        <v>22337</v>
      </c>
      <c r="C13065" t="s">
        <v>913</v>
      </c>
    </row>
    <row r="13066" spans="1:3" ht="15.75" customHeight="1" x14ac:dyDescent="0.2">
      <c r="A13066" t="s">
        <v>22338</v>
      </c>
      <c r="B13066" t="s">
        <v>22339</v>
      </c>
      <c r="C13066" t="s">
        <v>913</v>
      </c>
    </row>
    <row r="13067" spans="1:3" ht="15.75" customHeight="1" x14ac:dyDescent="0.2">
      <c r="A13067" t="s">
        <v>22340</v>
      </c>
      <c r="B13067" t="s">
        <v>22341</v>
      </c>
      <c r="C13067" t="s">
        <v>913</v>
      </c>
    </row>
    <row r="13068" spans="1:3" ht="15.75" customHeight="1" x14ac:dyDescent="0.2">
      <c r="A13068" t="s">
        <v>22342</v>
      </c>
      <c r="B13068" t="s">
        <v>22343</v>
      </c>
      <c r="C13068" t="s">
        <v>913</v>
      </c>
    </row>
    <row r="13069" spans="1:3" ht="15.75" customHeight="1" x14ac:dyDescent="0.2">
      <c r="A13069" t="s">
        <v>22344</v>
      </c>
      <c r="B13069" t="s">
        <v>22345</v>
      </c>
      <c r="C13069" t="s">
        <v>913</v>
      </c>
    </row>
    <row r="13070" spans="1:3" ht="15.75" customHeight="1" x14ac:dyDescent="0.2">
      <c r="A13070" t="s">
        <v>22346</v>
      </c>
      <c r="B13070" t="s">
        <v>22347</v>
      </c>
      <c r="C13070" t="s">
        <v>913</v>
      </c>
    </row>
    <row r="13071" spans="1:3" ht="15.75" customHeight="1" x14ac:dyDescent="0.2">
      <c r="A13071" t="s">
        <v>22348</v>
      </c>
      <c r="B13071" t="s">
        <v>22349</v>
      </c>
      <c r="C13071" t="s">
        <v>913</v>
      </c>
    </row>
    <row r="13072" spans="1:3" ht="15.75" customHeight="1" x14ac:dyDescent="0.2">
      <c r="A13072" t="s">
        <v>22350</v>
      </c>
      <c r="B13072" t="s">
        <v>22351</v>
      </c>
      <c r="C13072" t="s">
        <v>913</v>
      </c>
    </row>
    <row r="13073" spans="1:3" ht="15.75" customHeight="1" x14ac:dyDescent="0.2">
      <c r="A13073" t="s">
        <v>28299</v>
      </c>
      <c r="B13073" t="s">
        <v>28300</v>
      </c>
      <c r="C13073" t="s">
        <v>913</v>
      </c>
    </row>
    <row r="13074" spans="1:3" ht="15.75" customHeight="1" x14ac:dyDescent="0.2">
      <c r="A13074" t="s">
        <v>28301</v>
      </c>
      <c r="B13074" t="s">
        <v>28302</v>
      </c>
      <c r="C13074" t="s">
        <v>913</v>
      </c>
    </row>
    <row r="13075" spans="1:3" ht="15.75" customHeight="1" x14ac:dyDescent="0.2">
      <c r="A13075" t="s">
        <v>28303</v>
      </c>
      <c r="B13075" t="s">
        <v>28304</v>
      </c>
      <c r="C13075" t="s">
        <v>913</v>
      </c>
    </row>
    <row r="13076" spans="1:3" ht="15.75" customHeight="1" x14ac:dyDescent="0.2">
      <c r="A13076" t="s">
        <v>28305</v>
      </c>
      <c r="B13076" t="s">
        <v>28306</v>
      </c>
      <c r="C13076" t="s">
        <v>913</v>
      </c>
    </row>
    <row r="13077" spans="1:3" ht="15.75" customHeight="1" x14ac:dyDescent="0.2">
      <c r="A13077" t="s">
        <v>28307</v>
      </c>
      <c r="B13077" t="s">
        <v>28308</v>
      </c>
      <c r="C13077" t="s">
        <v>913</v>
      </c>
    </row>
    <row r="13078" spans="1:3" ht="15.75" customHeight="1" x14ac:dyDescent="0.2">
      <c r="A13078" t="s">
        <v>28309</v>
      </c>
      <c r="B13078" t="s">
        <v>28310</v>
      </c>
      <c r="C13078" t="s">
        <v>913</v>
      </c>
    </row>
    <row r="13079" spans="1:3" ht="15.75" customHeight="1" x14ac:dyDescent="0.2">
      <c r="A13079" t="s">
        <v>28311</v>
      </c>
      <c r="B13079" t="s">
        <v>28312</v>
      </c>
      <c r="C13079" t="s">
        <v>913</v>
      </c>
    </row>
    <row r="13080" spans="1:3" ht="15.75" customHeight="1" x14ac:dyDescent="0.2">
      <c r="A13080" t="s">
        <v>28313</v>
      </c>
      <c r="B13080" t="s">
        <v>28314</v>
      </c>
      <c r="C13080" t="s">
        <v>913</v>
      </c>
    </row>
    <row r="13081" spans="1:3" ht="15.75" customHeight="1" x14ac:dyDescent="0.2">
      <c r="A13081" t="s">
        <v>28315</v>
      </c>
      <c r="B13081" t="s">
        <v>28316</v>
      </c>
      <c r="C13081" t="s">
        <v>913</v>
      </c>
    </row>
    <row r="13082" spans="1:3" ht="15.75" customHeight="1" x14ac:dyDescent="0.2">
      <c r="A13082" t="s">
        <v>28317</v>
      </c>
      <c r="B13082" t="s">
        <v>28318</v>
      </c>
      <c r="C13082" t="s">
        <v>913</v>
      </c>
    </row>
    <row r="13083" spans="1:3" ht="15.75" customHeight="1" x14ac:dyDescent="0.2">
      <c r="A13083" t="s">
        <v>28319</v>
      </c>
      <c r="B13083" t="s">
        <v>28320</v>
      </c>
      <c r="C13083" t="s">
        <v>913</v>
      </c>
    </row>
    <row r="13084" spans="1:3" ht="15.75" customHeight="1" x14ac:dyDescent="0.2">
      <c r="A13084" t="s">
        <v>28321</v>
      </c>
      <c r="B13084" t="s">
        <v>28322</v>
      </c>
      <c r="C13084" t="s">
        <v>913</v>
      </c>
    </row>
    <row r="13085" spans="1:3" ht="15.75" customHeight="1" x14ac:dyDescent="0.2">
      <c r="A13085" t="s">
        <v>28323</v>
      </c>
      <c r="B13085" t="s">
        <v>28324</v>
      </c>
      <c r="C13085" t="s">
        <v>913</v>
      </c>
    </row>
    <row r="13086" spans="1:3" ht="15.75" customHeight="1" x14ac:dyDescent="0.2">
      <c r="A13086" t="s">
        <v>28325</v>
      </c>
      <c r="B13086" t="s">
        <v>28326</v>
      </c>
      <c r="C13086" t="s">
        <v>913</v>
      </c>
    </row>
    <row r="13087" spans="1:3" ht="15.75" customHeight="1" x14ac:dyDescent="0.2">
      <c r="A13087" t="s">
        <v>28327</v>
      </c>
      <c r="B13087" t="s">
        <v>28328</v>
      </c>
      <c r="C13087" t="s">
        <v>913</v>
      </c>
    </row>
    <row r="13088" spans="1:3" ht="15.75" customHeight="1" x14ac:dyDescent="0.2">
      <c r="A13088" t="s">
        <v>28329</v>
      </c>
      <c r="B13088" t="s">
        <v>28330</v>
      </c>
      <c r="C13088" t="s">
        <v>913</v>
      </c>
    </row>
    <row r="13089" spans="1:3" ht="15.75" customHeight="1" x14ac:dyDescent="0.2">
      <c r="A13089" t="s">
        <v>28331</v>
      </c>
      <c r="B13089" t="s">
        <v>28332</v>
      </c>
      <c r="C13089" t="s">
        <v>913</v>
      </c>
    </row>
    <row r="13090" spans="1:3" ht="15.75" customHeight="1" x14ac:dyDescent="0.2">
      <c r="A13090" t="s">
        <v>28333</v>
      </c>
      <c r="B13090" t="s">
        <v>28334</v>
      </c>
      <c r="C13090" t="s">
        <v>913</v>
      </c>
    </row>
    <row r="13091" spans="1:3" ht="15.75" customHeight="1" x14ac:dyDescent="0.2">
      <c r="A13091" t="s">
        <v>28335</v>
      </c>
      <c r="B13091" t="s">
        <v>28336</v>
      </c>
      <c r="C13091" t="s">
        <v>913</v>
      </c>
    </row>
    <row r="13092" spans="1:3" ht="15.75" customHeight="1" x14ac:dyDescent="0.2">
      <c r="A13092" t="s">
        <v>28337</v>
      </c>
      <c r="B13092" t="s">
        <v>28338</v>
      </c>
      <c r="C13092" t="s">
        <v>913</v>
      </c>
    </row>
    <row r="13093" spans="1:3" ht="15.75" customHeight="1" x14ac:dyDescent="0.2">
      <c r="A13093" t="s">
        <v>28339</v>
      </c>
      <c r="B13093" t="s">
        <v>28340</v>
      </c>
      <c r="C13093" t="s">
        <v>913</v>
      </c>
    </row>
    <row r="13094" spans="1:3" ht="15.75" customHeight="1" x14ac:dyDescent="0.2">
      <c r="A13094" t="s">
        <v>28341</v>
      </c>
      <c r="B13094" t="s">
        <v>28342</v>
      </c>
      <c r="C13094" t="s">
        <v>913</v>
      </c>
    </row>
    <row r="13095" spans="1:3" ht="15.75" customHeight="1" x14ac:dyDescent="0.2">
      <c r="A13095" t="s">
        <v>28343</v>
      </c>
      <c r="B13095" t="s">
        <v>28344</v>
      </c>
      <c r="C13095" t="s">
        <v>913</v>
      </c>
    </row>
    <row r="13096" spans="1:3" ht="15.75" customHeight="1" x14ac:dyDescent="0.2">
      <c r="A13096" t="s">
        <v>28345</v>
      </c>
      <c r="B13096" t="s">
        <v>28346</v>
      </c>
      <c r="C13096" t="s">
        <v>913</v>
      </c>
    </row>
    <row r="13097" spans="1:3" ht="15.75" customHeight="1" x14ac:dyDescent="0.2">
      <c r="A13097" t="s">
        <v>22352</v>
      </c>
      <c r="B13097" t="s">
        <v>22353</v>
      </c>
      <c r="C13097" t="s">
        <v>913</v>
      </c>
    </row>
    <row r="13098" spans="1:3" ht="15.75" customHeight="1" x14ac:dyDescent="0.2">
      <c r="A13098" t="s">
        <v>22354</v>
      </c>
      <c r="B13098" t="s">
        <v>22355</v>
      </c>
      <c r="C13098" t="s">
        <v>913</v>
      </c>
    </row>
    <row r="13099" spans="1:3" ht="15.75" customHeight="1" x14ac:dyDescent="0.2">
      <c r="A13099" t="s">
        <v>22356</v>
      </c>
      <c r="B13099" t="s">
        <v>22357</v>
      </c>
      <c r="C13099" t="s">
        <v>913</v>
      </c>
    </row>
    <row r="13100" spans="1:3" ht="15.75" customHeight="1" x14ac:dyDescent="0.2">
      <c r="A13100" t="s">
        <v>22358</v>
      </c>
      <c r="B13100" t="s">
        <v>22359</v>
      </c>
      <c r="C13100" t="s">
        <v>913</v>
      </c>
    </row>
    <row r="13101" spans="1:3" ht="15.75" customHeight="1" x14ac:dyDescent="0.2">
      <c r="A13101" t="s">
        <v>22360</v>
      </c>
      <c r="B13101" t="s">
        <v>22361</v>
      </c>
      <c r="C13101" t="s">
        <v>913</v>
      </c>
    </row>
    <row r="13102" spans="1:3" ht="15.75" customHeight="1" x14ac:dyDescent="0.2">
      <c r="A13102" t="s">
        <v>22362</v>
      </c>
      <c r="B13102" t="s">
        <v>22363</v>
      </c>
      <c r="C13102" t="s">
        <v>913</v>
      </c>
    </row>
    <row r="13103" spans="1:3" ht="15.75" customHeight="1" x14ac:dyDescent="0.2">
      <c r="A13103" t="s">
        <v>22364</v>
      </c>
      <c r="B13103" t="s">
        <v>22365</v>
      </c>
      <c r="C13103" t="s">
        <v>913</v>
      </c>
    </row>
    <row r="13104" spans="1:3" ht="15.75" customHeight="1" x14ac:dyDescent="0.2">
      <c r="A13104" t="s">
        <v>22366</v>
      </c>
      <c r="B13104" t="s">
        <v>22367</v>
      </c>
      <c r="C13104" t="s">
        <v>913</v>
      </c>
    </row>
    <row r="13105" spans="1:3" ht="15.75" customHeight="1" x14ac:dyDescent="0.2">
      <c r="A13105" t="s">
        <v>22368</v>
      </c>
      <c r="B13105" t="s">
        <v>22369</v>
      </c>
      <c r="C13105" t="s">
        <v>913</v>
      </c>
    </row>
    <row r="13106" spans="1:3" ht="15.75" customHeight="1" x14ac:dyDescent="0.2">
      <c r="A13106" t="s">
        <v>22370</v>
      </c>
      <c r="B13106" t="s">
        <v>22371</v>
      </c>
      <c r="C13106" t="s">
        <v>913</v>
      </c>
    </row>
    <row r="13107" spans="1:3" ht="15.75" customHeight="1" x14ac:dyDescent="0.2">
      <c r="A13107" t="s">
        <v>22372</v>
      </c>
      <c r="B13107" t="s">
        <v>22373</v>
      </c>
      <c r="C13107" t="s">
        <v>913</v>
      </c>
    </row>
    <row r="13108" spans="1:3" ht="15.75" customHeight="1" x14ac:dyDescent="0.2">
      <c r="A13108" t="s">
        <v>22374</v>
      </c>
      <c r="B13108" t="s">
        <v>22375</v>
      </c>
      <c r="C13108" t="s">
        <v>913</v>
      </c>
    </row>
    <row r="13109" spans="1:3" ht="15.75" customHeight="1" x14ac:dyDescent="0.2">
      <c r="A13109" t="s">
        <v>22376</v>
      </c>
      <c r="B13109" t="s">
        <v>22377</v>
      </c>
      <c r="C13109" t="s">
        <v>913</v>
      </c>
    </row>
    <row r="13110" spans="1:3" ht="15.75" customHeight="1" x14ac:dyDescent="0.2">
      <c r="A13110" t="s">
        <v>22378</v>
      </c>
      <c r="B13110" t="s">
        <v>22379</v>
      </c>
      <c r="C13110" t="s">
        <v>913</v>
      </c>
    </row>
    <row r="13111" spans="1:3" ht="15.75" customHeight="1" x14ac:dyDescent="0.2">
      <c r="A13111" t="s">
        <v>22380</v>
      </c>
      <c r="B13111" t="s">
        <v>22381</v>
      </c>
      <c r="C13111" t="s">
        <v>913</v>
      </c>
    </row>
    <row r="13112" spans="1:3" ht="15.75" customHeight="1" x14ac:dyDescent="0.2">
      <c r="A13112" t="s">
        <v>22382</v>
      </c>
      <c r="B13112" t="s">
        <v>22383</v>
      </c>
      <c r="C13112" t="s">
        <v>913</v>
      </c>
    </row>
    <row r="13113" spans="1:3" ht="15.75" customHeight="1" x14ac:dyDescent="0.2">
      <c r="A13113" t="s">
        <v>22384</v>
      </c>
      <c r="B13113" t="s">
        <v>22385</v>
      </c>
      <c r="C13113" t="s">
        <v>913</v>
      </c>
    </row>
    <row r="13114" spans="1:3" ht="15.75" customHeight="1" x14ac:dyDescent="0.2">
      <c r="A13114" t="s">
        <v>22386</v>
      </c>
      <c r="B13114" t="s">
        <v>22387</v>
      </c>
      <c r="C13114" t="s">
        <v>913</v>
      </c>
    </row>
    <row r="13115" spans="1:3" ht="15.75" customHeight="1" x14ac:dyDescent="0.2">
      <c r="A13115" t="s">
        <v>22388</v>
      </c>
      <c r="B13115" t="s">
        <v>22389</v>
      </c>
      <c r="C13115" t="s">
        <v>913</v>
      </c>
    </row>
    <row r="13116" spans="1:3" ht="15.75" customHeight="1" x14ac:dyDescent="0.2">
      <c r="A13116" t="s">
        <v>22390</v>
      </c>
      <c r="B13116" t="s">
        <v>22391</v>
      </c>
      <c r="C13116" t="s">
        <v>913</v>
      </c>
    </row>
    <row r="13117" spans="1:3" ht="15.75" customHeight="1" x14ac:dyDescent="0.2">
      <c r="A13117" t="s">
        <v>22392</v>
      </c>
      <c r="B13117" t="s">
        <v>22393</v>
      </c>
      <c r="C13117" t="s">
        <v>913</v>
      </c>
    </row>
    <row r="13118" spans="1:3" ht="15.75" customHeight="1" x14ac:dyDescent="0.2">
      <c r="A13118" t="s">
        <v>22394</v>
      </c>
      <c r="B13118" t="s">
        <v>22395</v>
      </c>
      <c r="C13118" t="s">
        <v>940</v>
      </c>
    </row>
    <row r="13119" spans="1:3" ht="15.75" customHeight="1" x14ac:dyDescent="0.2">
      <c r="A13119" t="s">
        <v>22396</v>
      </c>
      <c r="B13119" t="s">
        <v>22397</v>
      </c>
      <c r="C13119" t="s">
        <v>940</v>
      </c>
    </row>
    <row r="13120" spans="1:3" ht="15.75" customHeight="1" x14ac:dyDescent="0.2">
      <c r="A13120" t="s">
        <v>22398</v>
      </c>
      <c r="B13120" t="s">
        <v>22399</v>
      </c>
      <c r="C13120" t="s">
        <v>940</v>
      </c>
    </row>
    <row r="13121" spans="1:3" ht="15.75" customHeight="1" x14ac:dyDescent="0.2">
      <c r="A13121" t="s">
        <v>22400</v>
      </c>
      <c r="B13121" t="s">
        <v>22401</v>
      </c>
      <c r="C13121" t="s">
        <v>940</v>
      </c>
    </row>
    <row r="13122" spans="1:3" ht="15.75" customHeight="1" x14ac:dyDescent="0.2">
      <c r="A13122" t="s">
        <v>22402</v>
      </c>
      <c r="B13122" t="s">
        <v>22403</v>
      </c>
      <c r="C13122" t="s">
        <v>940</v>
      </c>
    </row>
    <row r="13123" spans="1:3" ht="15.75" customHeight="1" x14ac:dyDescent="0.2">
      <c r="A13123" t="s">
        <v>22404</v>
      </c>
      <c r="B13123" t="s">
        <v>22405</v>
      </c>
      <c r="C13123" t="s">
        <v>940</v>
      </c>
    </row>
    <row r="13124" spans="1:3" ht="15.75" customHeight="1" x14ac:dyDescent="0.2">
      <c r="A13124" t="s">
        <v>22406</v>
      </c>
      <c r="B13124" t="s">
        <v>22407</v>
      </c>
      <c r="C13124" t="s">
        <v>940</v>
      </c>
    </row>
    <row r="13125" spans="1:3" ht="15.75" customHeight="1" x14ac:dyDescent="0.2">
      <c r="A13125" t="s">
        <v>22408</v>
      </c>
      <c r="B13125" t="s">
        <v>22409</v>
      </c>
      <c r="C13125" t="s">
        <v>940</v>
      </c>
    </row>
    <row r="13126" spans="1:3" ht="15.75" customHeight="1" x14ac:dyDescent="0.2">
      <c r="A13126" t="s">
        <v>22410</v>
      </c>
      <c r="B13126" t="s">
        <v>22411</v>
      </c>
      <c r="C13126" t="s">
        <v>940</v>
      </c>
    </row>
    <row r="13127" spans="1:3" ht="15.75" customHeight="1" x14ac:dyDescent="0.2">
      <c r="A13127" t="s">
        <v>22412</v>
      </c>
      <c r="B13127" t="s">
        <v>22413</v>
      </c>
      <c r="C13127" t="s">
        <v>940</v>
      </c>
    </row>
    <row r="13128" spans="1:3" ht="15.75" customHeight="1" x14ac:dyDescent="0.2">
      <c r="A13128" t="s">
        <v>22414</v>
      </c>
      <c r="B13128" t="s">
        <v>28347</v>
      </c>
      <c r="C13128" t="s">
        <v>940</v>
      </c>
    </row>
    <row r="13129" spans="1:3" ht="15.75" customHeight="1" x14ac:dyDescent="0.2">
      <c r="A13129" t="s">
        <v>22415</v>
      </c>
      <c r="B13129" t="s">
        <v>22416</v>
      </c>
      <c r="C13129" t="s">
        <v>940</v>
      </c>
    </row>
    <row r="13130" spans="1:3" ht="15.75" customHeight="1" x14ac:dyDescent="0.2">
      <c r="A13130" t="s">
        <v>22417</v>
      </c>
      <c r="B13130" t="s">
        <v>22418</v>
      </c>
      <c r="C13130" t="s">
        <v>940</v>
      </c>
    </row>
    <row r="13131" spans="1:3" ht="15.75" customHeight="1" x14ac:dyDescent="0.2">
      <c r="A13131" t="s">
        <v>22419</v>
      </c>
      <c r="B13131" t="s">
        <v>22420</v>
      </c>
      <c r="C13131" t="s">
        <v>940</v>
      </c>
    </row>
    <row r="13132" spans="1:3" ht="15.75" customHeight="1" x14ac:dyDescent="0.2">
      <c r="A13132" t="s">
        <v>22421</v>
      </c>
      <c r="B13132" t="s">
        <v>22422</v>
      </c>
      <c r="C13132" t="s">
        <v>940</v>
      </c>
    </row>
    <row r="13133" spans="1:3" ht="15.75" customHeight="1" x14ac:dyDescent="0.2">
      <c r="A13133" t="s">
        <v>22423</v>
      </c>
      <c r="B13133" t="s">
        <v>22424</v>
      </c>
      <c r="C13133" t="s">
        <v>940</v>
      </c>
    </row>
    <row r="13134" spans="1:3" ht="15.75" customHeight="1" x14ac:dyDescent="0.2">
      <c r="A13134" t="s">
        <v>22425</v>
      </c>
      <c r="B13134" t="s">
        <v>22426</v>
      </c>
      <c r="C13134" t="s">
        <v>940</v>
      </c>
    </row>
    <row r="13135" spans="1:3" ht="15.75" customHeight="1" x14ac:dyDescent="0.2">
      <c r="A13135" t="s">
        <v>22427</v>
      </c>
      <c r="B13135" t="s">
        <v>22428</v>
      </c>
      <c r="C13135" t="s">
        <v>940</v>
      </c>
    </row>
    <row r="13136" spans="1:3" ht="15.75" customHeight="1" x14ac:dyDescent="0.2">
      <c r="A13136" t="s">
        <v>22429</v>
      </c>
      <c r="B13136" t="s">
        <v>22430</v>
      </c>
      <c r="C13136" t="s">
        <v>940</v>
      </c>
    </row>
    <row r="13137" spans="1:3" ht="15.75" customHeight="1" x14ac:dyDescent="0.2">
      <c r="A13137" t="s">
        <v>22431</v>
      </c>
      <c r="B13137" t="s">
        <v>22432</v>
      </c>
      <c r="C13137" t="s">
        <v>940</v>
      </c>
    </row>
    <row r="13138" spans="1:3" ht="15.75" customHeight="1" x14ac:dyDescent="0.2">
      <c r="A13138" t="s">
        <v>22433</v>
      </c>
      <c r="B13138" t="s">
        <v>22434</v>
      </c>
      <c r="C13138" t="s">
        <v>940</v>
      </c>
    </row>
    <row r="13139" spans="1:3" ht="15.75" customHeight="1" x14ac:dyDescent="0.2">
      <c r="A13139" t="s">
        <v>22435</v>
      </c>
      <c r="B13139" t="s">
        <v>22436</v>
      </c>
      <c r="C13139" t="s">
        <v>940</v>
      </c>
    </row>
    <row r="13140" spans="1:3" ht="15.75" customHeight="1" x14ac:dyDescent="0.2">
      <c r="A13140" t="s">
        <v>22437</v>
      </c>
      <c r="B13140" t="s">
        <v>22438</v>
      </c>
      <c r="C13140" t="s">
        <v>940</v>
      </c>
    </row>
    <row r="13141" spans="1:3" ht="15.75" customHeight="1" x14ac:dyDescent="0.2">
      <c r="A13141" t="s">
        <v>22439</v>
      </c>
      <c r="B13141" t="s">
        <v>22440</v>
      </c>
      <c r="C13141" t="s">
        <v>940</v>
      </c>
    </row>
    <row r="13142" spans="1:3" ht="15.75" customHeight="1" x14ac:dyDescent="0.2">
      <c r="A13142" t="s">
        <v>22441</v>
      </c>
      <c r="B13142" t="s">
        <v>22442</v>
      </c>
      <c r="C13142" t="s">
        <v>940</v>
      </c>
    </row>
    <row r="13143" spans="1:3" ht="15.75" customHeight="1" x14ac:dyDescent="0.2">
      <c r="A13143" t="s">
        <v>22443</v>
      </c>
      <c r="B13143" t="s">
        <v>22444</v>
      </c>
      <c r="C13143" t="s">
        <v>940</v>
      </c>
    </row>
    <row r="13144" spans="1:3" ht="15.75" customHeight="1" x14ac:dyDescent="0.2">
      <c r="A13144" t="s">
        <v>22445</v>
      </c>
      <c r="B13144" t="s">
        <v>22446</v>
      </c>
      <c r="C13144" t="s">
        <v>940</v>
      </c>
    </row>
    <row r="13145" spans="1:3" ht="15.75" customHeight="1" x14ac:dyDescent="0.2">
      <c r="A13145" t="s">
        <v>22447</v>
      </c>
      <c r="B13145" t="s">
        <v>22448</v>
      </c>
      <c r="C13145" t="s">
        <v>940</v>
      </c>
    </row>
    <row r="13146" spans="1:3" ht="15.75" customHeight="1" x14ac:dyDescent="0.2">
      <c r="A13146" t="s">
        <v>22449</v>
      </c>
      <c r="B13146" t="s">
        <v>22450</v>
      </c>
      <c r="C13146" t="s">
        <v>940</v>
      </c>
    </row>
    <row r="13147" spans="1:3" ht="15.75" customHeight="1" x14ac:dyDescent="0.2">
      <c r="A13147" t="s">
        <v>22451</v>
      </c>
      <c r="B13147" t="s">
        <v>22452</v>
      </c>
      <c r="C13147" t="s">
        <v>940</v>
      </c>
    </row>
    <row r="13148" spans="1:3" ht="15.75" customHeight="1" x14ac:dyDescent="0.2">
      <c r="A13148" t="s">
        <v>28348</v>
      </c>
      <c r="B13148" t="s">
        <v>28349</v>
      </c>
      <c r="C13148" t="s">
        <v>940</v>
      </c>
    </row>
    <row r="13149" spans="1:3" ht="15.75" customHeight="1" x14ac:dyDescent="0.2">
      <c r="A13149" t="s">
        <v>28350</v>
      </c>
      <c r="B13149" t="s">
        <v>28351</v>
      </c>
      <c r="C13149" t="s">
        <v>940</v>
      </c>
    </row>
    <row r="13150" spans="1:3" ht="15.75" customHeight="1" x14ac:dyDescent="0.2">
      <c r="A13150" t="s">
        <v>28352</v>
      </c>
      <c r="B13150" t="s">
        <v>28353</v>
      </c>
      <c r="C13150" t="s">
        <v>940</v>
      </c>
    </row>
    <row r="13151" spans="1:3" ht="15.75" customHeight="1" x14ac:dyDescent="0.2">
      <c r="A13151" t="s">
        <v>28354</v>
      </c>
      <c r="B13151" t="s">
        <v>28355</v>
      </c>
      <c r="C13151" t="s">
        <v>940</v>
      </c>
    </row>
    <row r="13152" spans="1:3" ht="15.75" customHeight="1" x14ac:dyDescent="0.2">
      <c r="A13152" t="s">
        <v>28356</v>
      </c>
      <c r="B13152" t="s">
        <v>28357</v>
      </c>
      <c r="C13152" t="s">
        <v>940</v>
      </c>
    </row>
    <row r="13153" spans="1:3" ht="15.75" customHeight="1" x14ac:dyDescent="0.2">
      <c r="A13153" t="s">
        <v>28358</v>
      </c>
      <c r="B13153" t="s">
        <v>28359</v>
      </c>
      <c r="C13153" t="s">
        <v>940</v>
      </c>
    </row>
    <row r="13154" spans="1:3" ht="15.75" customHeight="1" x14ac:dyDescent="0.2">
      <c r="A13154" t="s">
        <v>28360</v>
      </c>
      <c r="B13154" t="s">
        <v>28361</v>
      </c>
      <c r="C13154" t="s">
        <v>940</v>
      </c>
    </row>
    <row r="13155" spans="1:3" ht="15.75" customHeight="1" x14ac:dyDescent="0.2">
      <c r="A13155" t="s">
        <v>28362</v>
      </c>
      <c r="B13155" t="s">
        <v>28363</v>
      </c>
      <c r="C13155" t="s">
        <v>940</v>
      </c>
    </row>
    <row r="13156" spans="1:3" ht="15.75" customHeight="1" x14ac:dyDescent="0.2">
      <c r="A13156" t="s">
        <v>28364</v>
      </c>
      <c r="B13156" t="s">
        <v>28365</v>
      </c>
      <c r="C13156" t="s">
        <v>940</v>
      </c>
    </row>
    <row r="13157" spans="1:3" ht="15.75" customHeight="1" x14ac:dyDescent="0.2">
      <c r="A13157" t="s">
        <v>28366</v>
      </c>
      <c r="B13157" t="s">
        <v>28367</v>
      </c>
      <c r="C13157" t="s">
        <v>940</v>
      </c>
    </row>
    <row r="13158" spans="1:3" ht="15.75" customHeight="1" x14ac:dyDescent="0.2">
      <c r="A13158" t="s">
        <v>22453</v>
      </c>
      <c r="B13158" t="s">
        <v>22454</v>
      </c>
      <c r="C13158" t="s">
        <v>940</v>
      </c>
    </row>
    <row r="13159" spans="1:3" ht="15.75" customHeight="1" x14ac:dyDescent="0.2">
      <c r="A13159" t="s">
        <v>22455</v>
      </c>
      <c r="B13159" t="s">
        <v>22456</v>
      </c>
      <c r="C13159" t="s">
        <v>940</v>
      </c>
    </row>
    <row r="13160" spans="1:3" ht="15.75" customHeight="1" x14ac:dyDescent="0.2">
      <c r="A13160" t="s">
        <v>22457</v>
      </c>
      <c r="B13160" t="s">
        <v>22458</v>
      </c>
      <c r="C13160" t="s">
        <v>940</v>
      </c>
    </row>
    <row r="13161" spans="1:3" ht="15.75" customHeight="1" x14ac:dyDescent="0.2">
      <c r="A13161" t="s">
        <v>22459</v>
      </c>
      <c r="B13161" t="s">
        <v>22460</v>
      </c>
      <c r="C13161" t="s">
        <v>940</v>
      </c>
    </row>
    <row r="13162" spans="1:3" ht="15.75" customHeight="1" x14ac:dyDescent="0.2">
      <c r="A13162" t="s">
        <v>22461</v>
      </c>
      <c r="B13162" t="s">
        <v>22462</v>
      </c>
      <c r="C13162" t="s">
        <v>940</v>
      </c>
    </row>
    <row r="13163" spans="1:3" ht="15.75" customHeight="1" x14ac:dyDescent="0.2">
      <c r="A13163" t="s">
        <v>22463</v>
      </c>
      <c r="B13163" t="s">
        <v>22464</v>
      </c>
      <c r="C13163" t="s">
        <v>940</v>
      </c>
    </row>
    <row r="13164" spans="1:3" ht="15.75" customHeight="1" x14ac:dyDescent="0.2">
      <c r="A13164" t="s">
        <v>22465</v>
      </c>
      <c r="B13164" t="s">
        <v>22466</v>
      </c>
      <c r="C13164" t="s">
        <v>940</v>
      </c>
    </row>
    <row r="13165" spans="1:3" ht="15.75" customHeight="1" x14ac:dyDescent="0.2">
      <c r="A13165" t="s">
        <v>22467</v>
      </c>
      <c r="B13165" t="s">
        <v>22468</v>
      </c>
      <c r="C13165" t="s">
        <v>940</v>
      </c>
    </row>
    <row r="13166" spans="1:3" ht="15.75" customHeight="1" x14ac:dyDescent="0.2">
      <c r="A13166" t="s">
        <v>22469</v>
      </c>
      <c r="B13166" t="s">
        <v>22470</v>
      </c>
      <c r="C13166" t="s">
        <v>940</v>
      </c>
    </row>
    <row r="13167" spans="1:3" ht="15.75" customHeight="1" x14ac:dyDescent="0.2">
      <c r="A13167" t="s">
        <v>22471</v>
      </c>
      <c r="B13167" t="s">
        <v>22472</v>
      </c>
      <c r="C13167" t="s">
        <v>940</v>
      </c>
    </row>
    <row r="13168" spans="1:3" ht="15.75" customHeight="1" x14ac:dyDescent="0.2">
      <c r="A13168" t="s">
        <v>22473</v>
      </c>
      <c r="B13168" t="s">
        <v>22474</v>
      </c>
      <c r="C13168" t="s">
        <v>940</v>
      </c>
    </row>
    <row r="13169" spans="1:3" ht="15.75" customHeight="1" x14ac:dyDescent="0.2">
      <c r="A13169" t="s">
        <v>22475</v>
      </c>
      <c r="B13169" t="s">
        <v>22476</v>
      </c>
      <c r="C13169" t="s">
        <v>940</v>
      </c>
    </row>
    <row r="13170" spans="1:3" ht="15.75" customHeight="1" x14ac:dyDescent="0.2">
      <c r="A13170" t="s">
        <v>22477</v>
      </c>
      <c r="B13170" t="s">
        <v>22478</v>
      </c>
      <c r="C13170" t="s">
        <v>940</v>
      </c>
    </row>
    <row r="13171" spans="1:3" ht="15.75" customHeight="1" x14ac:dyDescent="0.2">
      <c r="A13171" t="s">
        <v>22479</v>
      </c>
      <c r="B13171" t="s">
        <v>22480</v>
      </c>
      <c r="C13171" t="s">
        <v>940</v>
      </c>
    </row>
    <row r="13172" spans="1:3" ht="15.75" customHeight="1" x14ac:dyDescent="0.2">
      <c r="A13172" t="s">
        <v>22481</v>
      </c>
      <c r="B13172" t="s">
        <v>22482</v>
      </c>
      <c r="C13172" t="s">
        <v>940</v>
      </c>
    </row>
    <row r="13173" spans="1:3" ht="15.75" customHeight="1" x14ac:dyDescent="0.2">
      <c r="A13173" t="s">
        <v>22483</v>
      </c>
      <c r="B13173" t="s">
        <v>22484</v>
      </c>
      <c r="C13173" t="s">
        <v>940</v>
      </c>
    </row>
    <row r="13174" spans="1:3" ht="15.75" customHeight="1" x14ac:dyDescent="0.2">
      <c r="A13174" t="s">
        <v>22485</v>
      </c>
      <c r="B13174" t="s">
        <v>22486</v>
      </c>
      <c r="C13174" t="s">
        <v>940</v>
      </c>
    </row>
    <row r="13175" spans="1:3" ht="15.75" customHeight="1" x14ac:dyDescent="0.2">
      <c r="A13175" t="s">
        <v>22487</v>
      </c>
      <c r="B13175" t="s">
        <v>22488</v>
      </c>
      <c r="C13175" t="s">
        <v>940</v>
      </c>
    </row>
    <row r="13176" spans="1:3" ht="15.75" customHeight="1" x14ac:dyDescent="0.2">
      <c r="A13176" t="s">
        <v>22489</v>
      </c>
      <c r="B13176" t="s">
        <v>22490</v>
      </c>
      <c r="C13176" t="s">
        <v>940</v>
      </c>
    </row>
    <row r="13177" spans="1:3" ht="15.75" customHeight="1" x14ac:dyDescent="0.2">
      <c r="A13177" t="s">
        <v>22491</v>
      </c>
      <c r="B13177" t="s">
        <v>22492</v>
      </c>
      <c r="C13177" t="s">
        <v>940</v>
      </c>
    </row>
    <row r="13178" spans="1:3" ht="15.75" customHeight="1" x14ac:dyDescent="0.2">
      <c r="A13178" t="s">
        <v>22493</v>
      </c>
      <c r="B13178" t="s">
        <v>22494</v>
      </c>
      <c r="C13178" t="s">
        <v>940</v>
      </c>
    </row>
    <row r="13179" spans="1:3" ht="15.75" customHeight="1" x14ac:dyDescent="0.2">
      <c r="A13179" t="s">
        <v>22495</v>
      </c>
      <c r="B13179" t="s">
        <v>22496</v>
      </c>
      <c r="C13179" t="s">
        <v>940</v>
      </c>
    </row>
    <row r="13180" spans="1:3" ht="15.75" customHeight="1" x14ac:dyDescent="0.2">
      <c r="A13180" t="s">
        <v>22497</v>
      </c>
      <c r="B13180" t="s">
        <v>22498</v>
      </c>
      <c r="C13180" t="s">
        <v>940</v>
      </c>
    </row>
    <row r="13181" spans="1:3" ht="15.75" customHeight="1" x14ac:dyDescent="0.2">
      <c r="A13181" t="s">
        <v>22499</v>
      </c>
      <c r="B13181" t="s">
        <v>22500</v>
      </c>
      <c r="C13181" t="s">
        <v>940</v>
      </c>
    </row>
    <row r="13182" spans="1:3" ht="15.75" customHeight="1" x14ac:dyDescent="0.2">
      <c r="A13182" t="s">
        <v>22501</v>
      </c>
      <c r="B13182" t="s">
        <v>22502</v>
      </c>
      <c r="C13182" t="s">
        <v>940</v>
      </c>
    </row>
    <row r="13183" spans="1:3" ht="15.75" customHeight="1" x14ac:dyDescent="0.2">
      <c r="A13183" t="s">
        <v>22503</v>
      </c>
      <c r="B13183" t="s">
        <v>22504</v>
      </c>
      <c r="C13183" t="s">
        <v>940</v>
      </c>
    </row>
    <row r="13184" spans="1:3" ht="15.75" customHeight="1" x14ac:dyDescent="0.2">
      <c r="A13184" t="s">
        <v>22505</v>
      </c>
      <c r="B13184" t="s">
        <v>22506</v>
      </c>
      <c r="C13184" t="s">
        <v>940</v>
      </c>
    </row>
    <row r="13185" spans="1:3" ht="15.75" customHeight="1" x14ac:dyDescent="0.2">
      <c r="A13185" t="s">
        <v>22507</v>
      </c>
      <c r="B13185" t="s">
        <v>22508</v>
      </c>
      <c r="C13185" t="s">
        <v>940</v>
      </c>
    </row>
    <row r="13186" spans="1:3" ht="15.75" customHeight="1" x14ac:dyDescent="0.2">
      <c r="A13186" t="s">
        <v>22509</v>
      </c>
      <c r="B13186" t="s">
        <v>22510</v>
      </c>
      <c r="C13186" t="s">
        <v>940</v>
      </c>
    </row>
    <row r="13187" spans="1:3" ht="15.75" customHeight="1" x14ac:dyDescent="0.2">
      <c r="A13187" t="s">
        <v>22511</v>
      </c>
      <c r="B13187" t="s">
        <v>22512</v>
      </c>
      <c r="C13187" t="s">
        <v>940</v>
      </c>
    </row>
    <row r="13188" spans="1:3" ht="15.75" customHeight="1" x14ac:dyDescent="0.2">
      <c r="A13188" t="s">
        <v>22513</v>
      </c>
      <c r="B13188" t="s">
        <v>22514</v>
      </c>
      <c r="C13188" t="s">
        <v>940</v>
      </c>
    </row>
    <row r="13189" spans="1:3" ht="15.75" customHeight="1" x14ac:dyDescent="0.2">
      <c r="A13189" t="s">
        <v>22515</v>
      </c>
      <c r="B13189" t="s">
        <v>22516</v>
      </c>
      <c r="C13189" t="s">
        <v>940</v>
      </c>
    </row>
    <row r="13190" spans="1:3" ht="15.75" customHeight="1" x14ac:dyDescent="0.2">
      <c r="A13190" t="s">
        <v>22517</v>
      </c>
      <c r="B13190" t="s">
        <v>22518</v>
      </c>
      <c r="C13190" t="s">
        <v>940</v>
      </c>
    </row>
    <row r="13191" spans="1:3" ht="15.75" customHeight="1" x14ac:dyDescent="0.2">
      <c r="A13191" t="s">
        <v>22519</v>
      </c>
      <c r="B13191" t="s">
        <v>22520</v>
      </c>
      <c r="C13191" t="s">
        <v>940</v>
      </c>
    </row>
    <row r="13192" spans="1:3" ht="15.75" customHeight="1" x14ac:dyDescent="0.2">
      <c r="A13192" t="s">
        <v>22521</v>
      </c>
      <c r="B13192" t="s">
        <v>22522</v>
      </c>
      <c r="C13192" t="s">
        <v>940</v>
      </c>
    </row>
    <row r="13193" spans="1:3" ht="15.75" customHeight="1" x14ac:dyDescent="0.2">
      <c r="A13193" t="s">
        <v>22523</v>
      </c>
      <c r="B13193" t="s">
        <v>22524</v>
      </c>
      <c r="C13193" t="s">
        <v>940</v>
      </c>
    </row>
    <row r="13194" spans="1:3" ht="15.75" customHeight="1" x14ac:dyDescent="0.2">
      <c r="A13194" t="s">
        <v>22525</v>
      </c>
      <c r="B13194" t="s">
        <v>22526</v>
      </c>
      <c r="C13194" t="s">
        <v>940</v>
      </c>
    </row>
    <row r="13195" spans="1:3" ht="15.75" customHeight="1" x14ac:dyDescent="0.2">
      <c r="A13195" t="s">
        <v>22527</v>
      </c>
      <c r="B13195" t="s">
        <v>22528</v>
      </c>
      <c r="C13195" t="s">
        <v>940</v>
      </c>
    </row>
    <row r="13196" spans="1:3" ht="15.75" customHeight="1" x14ac:dyDescent="0.2">
      <c r="A13196" t="s">
        <v>22529</v>
      </c>
      <c r="B13196" t="s">
        <v>22530</v>
      </c>
      <c r="C13196" t="s">
        <v>940</v>
      </c>
    </row>
    <row r="13197" spans="1:3" ht="15.75" customHeight="1" x14ac:dyDescent="0.2">
      <c r="A13197" t="s">
        <v>22531</v>
      </c>
      <c r="B13197" t="s">
        <v>22532</v>
      </c>
      <c r="C13197" t="s">
        <v>940</v>
      </c>
    </row>
    <row r="13198" spans="1:3" ht="15.75" customHeight="1" x14ac:dyDescent="0.2">
      <c r="A13198" t="s">
        <v>22533</v>
      </c>
      <c r="B13198" t="s">
        <v>22534</v>
      </c>
      <c r="C13198" t="s">
        <v>940</v>
      </c>
    </row>
    <row r="13199" spans="1:3" ht="15.75" customHeight="1" x14ac:dyDescent="0.2">
      <c r="A13199" t="s">
        <v>22535</v>
      </c>
      <c r="B13199" t="s">
        <v>22536</v>
      </c>
      <c r="C13199" t="s">
        <v>940</v>
      </c>
    </row>
    <row r="13200" spans="1:3" ht="15.75" customHeight="1" x14ac:dyDescent="0.2">
      <c r="A13200" t="s">
        <v>22537</v>
      </c>
      <c r="B13200" t="s">
        <v>22538</v>
      </c>
      <c r="C13200" t="s">
        <v>940</v>
      </c>
    </row>
    <row r="13201" spans="1:3" ht="15.75" customHeight="1" x14ac:dyDescent="0.2">
      <c r="A13201" t="s">
        <v>22539</v>
      </c>
      <c r="B13201" t="s">
        <v>22540</v>
      </c>
      <c r="C13201" t="s">
        <v>940</v>
      </c>
    </row>
    <row r="13202" spans="1:3" ht="15.75" customHeight="1" x14ac:dyDescent="0.2">
      <c r="A13202" t="s">
        <v>22541</v>
      </c>
      <c r="B13202" t="s">
        <v>22542</v>
      </c>
      <c r="C13202" t="s">
        <v>940</v>
      </c>
    </row>
    <row r="13203" spans="1:3" ht="15.75" customHeight="1" x14ac:dyDescent="0.2">
      <c r="A13203" t="s">
        <v>22543</v>
      </c>
      <c r="B13203" t="s">
        <v>22544</v>
      </c>
      <c r="C13203" t="s">
        <v>940</v>
      </c>
    </row>
    <row r="13204" spans="1:3" ht="15.75" customHeight="1" x14ac:dyDescent="0.2">
      <c r="A13204" t="s">
        <v>22545</v>
      </c>
      <c r="B13204" t="s">
        <v>22546</v>
      </c>
      <c r="C13204" t="s">
        <v>940</v>
      </c>
    </row>
    <row r="13205" spans="1:3" ht="15.75" customHeight="1" x14ac:dyDescent="0.2">
      <c r="A13205" t="s">
        <v>22547</v>
      </c>
      <c r="B13205" t="s">
        <v>22548</v>
      </c>
      <c r="C13205" t="s">
        <v>940</v>
      </c>
    </row>
    <row r="13206" spans="1:3" ht="15.75" customHeight="1" x14ac:dyDescent="0.2">
      <c r="A13206" t="s">
        <v>22549</v>
      </c>
      <c r="B13206" t="s">
        <v>22550</v>
      </c>
      <c r="C13206" t="s">
        <v>940</v>
      </c>
    </row>
    <row r="13207" spans="1:3" ht="15.75" customHeight="1" x14ac:dyDescent="0.2">
      <c r="A13207" t="s">
        <v>22551</v>
      </c>
      <c r="B13207" t="s">
        <v>22552</v>
      </c>
      <c r="C13207" t="s">
        <v>940</v>
      </c>
    </row>
    <row r="13208" spans="1:3" ht="15.75" customHeight="1" x14ac:dyDescent="0.2">
      <c r="A13208" t="s">
        <v>22553</v>
      </c>
      <c r="B13208" t="s">
        <v>22554</v>
      </c>
      <c r="C13208" t="s">
        <v>940</v>
      </c>
    </row>
    <row r="13209" spans="1:3" ht="15.75" customHeight="1" x14ac:dyDescent="0.2">
      <c r="A13209" t="s">
        <v>22555</v>
      </c>
      <c r="B13209" t="s">
        <v>22556</v>
      </c>
      <c r="C13209" t="s">
        <v>940</v>
      </c>
    </row>
    <row r="13210" spans="1:3" ht="15.75" customHeight="1" x14ac:dyDescent="0.2">
      <c r="A13210" t="s">
        <v>22557</v>
      </c>
      <c r="B13210" t="s">
        <v>22558</v>
      </c>
      <c r="C13210" t="s">
        <v>940</v>
      </c>
    </row>
    <row r="13211" spans="1:3" ht="15.75" customHeight="1" x14ac:dyDescent="0.2">
      <c r="A13211" t="s">
        <v>22559</v>
      </c>
      <c r="B13211" t="s">
        <v>22560</v>
      </c>
      <c r="C13211" t="s">
        <v>940</v>
      </c>
    </row>
    <row r="13212" spans="1:3" ht="15.75" customHeight="1" x14ac:dyDescent="0.2">
      <c r="A13212" t="s">
        <v>22561</v>
      </c>
      <c r="B13212" t="s">
        <v>22562</v>
      </c>
      <c r="C13212" t="s">
        <v>940</v>
      </c>
    </row>
    <row r="13213" spans="1:3" ht="15.75" customHeight="1" x14ac:dyDescent="0.2">
      <c r="A13213" t="s">
        <v>22563</v>
      </c>
      <c r="B13213" t="s">
        <v>22564</v>
      </c>
      <c r="C13213" t="s">
        <v>940</v>
      </c>
    </row>
    <row r="13214" spans="1:3" ht="15.75" customHeight="1" x14ac:dyDescent="0.2">
      <c r="A13214" t="s">
        <v>22565</v>
      </c>
      <c r="B13214" t="s">
        <v>22566</v>
      </c>
      <c r="C13214" t="s">
        <v>940</v>
      </c>
    </row>
    <row r="13215" spans="1:3" ht="15.75" customHeight="1" x14ac:dyDescent="0.2">
      <c r="A13215" t="s">
        <v>22567</v>
      </c>
      <c r="B13215" t="s">
        <v>22568</v>
      </c>
      <c r="C13215" t="s">
        <v>940</v>
      </c>
    </row>
    <row r="13216" spans="1:3" ht="15.75" customHeight="1" x14ac:dyDescent="0.2">
      <c r="A13216" t="s">
        <v>22569</v>
      </c>
      <c r="B13216" t="s">
        <v>22570</v>
      </c>
      <c r="C13216" t="s">
        <v>940</v>
      </c>
    </row>
    <row r="13217" spans="1:3" ht="15.75" customHeight="1" x14ac:dyDescent="0.2">
      <c r="A13217" t="s">
        <v>22571</v>
      </c>
      <c r="B13217" t="s">
        <v>22572</v>
      </c>
      <c r="C13217" t="s">
        <v>940</v>
      </c>
    </row>
    <row r="13218" spans="1:3" ht="15.75" customHeight="1" x14ac:dyDescent="0.2">
      <c r="A13218" t="s">
        <v>28368</v>
      </c>
      <c r="B13218" t="s">
        <v>28369</v>
      </c>
      <c r="C13218" t="s">
        <v>684</v>
      </c>
    </row>
    <row r="13219" spans="1:3" ht="15.75" customHeight="1" x14ac:dyDescent="0.2">
      <c r="A13219" t="s">
        <v>28370</v>
      </c>
      <c r="B13219" t="s">
        <v>28371</v>
      </c>
      <c r="C13219" t="s">
        <v>684</v>
      </c>
    </row>
    <row r="13220" spans="1:3" ht="15.75" customHeight="1" x14ac:dyDescent="0.2">
      <c r="A13220" t="s">
        <v>28372</v>
      </c>
      <c r="B13220" t="s">
        <v>28373</v>
      </c>
      <c r="C13220" t="s">
        <v>684</v>
      </c>
    </row>
    <row r="13221" spans="1:3" ht="15.75" customHeight="1" x14ac:dyDescent="0.2">
      <c r="A13221" t="s">
        <v>28374</v>
      </c>
      <c r="B13221" t="s">
        <v>28375</v>
      </c>
      <c r="C13221" t="s">
        <v>684</v>
      </c>
    </row>
    <row r="13222" spans="1:3" ht="15.75" customHeight="1" x14ac:dyDescent="0.2">
      <c r="A13222" t="s">
        <v>2245</v>
      </c>
      <c r="B13222" t="s">
        <v>2246</v>
      </c>
      <c r="C13222" t="s">
        <v>684</v>
      </c>
    </row>
    <row r="13223" spans="1:3" ht="15.75" customHeight="1" x14ac:dyDescent="0.2">
      <c r="A13223" t="s">
        <v>22573</v>
      </c>
      <c r="B13223" t="s">
        <v>22574</v>
      </c>
      <c r="C13223" t="s">
        <v>898</v>
      </c>
    </row>
    <row r="13224" spans="1:3" ht="15.75" customHeight="1" x14ac:dyDescent="0.2">
      <c r="A13224" t="s">
        <v>22575</v>
      </c>
      <c r="B13224" t="s">
        <v>22576</v>
      </c>
      <c r="C13224" t="s">
        <v>898</v>
      </c>
    </row>
    <row r="13225" spans="1:3" ht="15.75" customHeight="1" x14ac:dyDescent="0.2">
      <c r="A13225" t="s">
        <v>22577</v>
      </c>
      <c r="B13225" t="s">
        <v>22578</v>
      </c>
      <c r="C13225" t="s">
        <v>898</v>
      </c>
    </row>
    <row r="13226" spans="1:3" ht="15.75" customHeight="1" x14ac:dyDescent="0.2">
      <c r="A13226" t="s">
        <v>22579</v>
      </c>
      <c r="B13226" t="s">
        <v>22580</v>
      </c>
      <c r="C13226" t="s">
        <v>898</v>
      </c>
    </row>
    <row r="13227" spans="1:3" ht="15.75" customHeight="1" x14ac:dyDescent="0.2">
      <c r="A13227" t="s">
        <v>22581</v>
      </c>
      <c r="B13227" t="s">
        <v>22582</v>
      </c>
      <c r="C13227" t="s">
        <v>898</v>
      </c>
    </row>
    <row r="13228" spans="1:3" ht="15.75" customHeight="1" x14ac:dyDescent="0.2">
      <c r="A13228" t="s">
        <v>22583</v>
      </c>
      <c r="B13228" t="s">
        <v>22584</v>
      </c>
      <c r="C13228" t="s">
        <v>898</v>
      </c>
    </row>
    <row r="13229" spans="1:3" ht="15.75" customHeight="1" x14ac:dyDescent="0.2">
      <c r="A13229" t="s">
        <v>22585</v>
      </c>
      <c r="B13229" t="s">
        <v>22586</v>
      </c>
      <c r="C13229" t="s">
        <v>898</v>
      </c>
    </row>
    <row r="13230" spans="1:3" ht="15.75" customHeight="1" x14ac:dyDescent="0.2">
      <c r="A13230" t="s">
        <v>22587</v>
      </c>
      <c r="B13230" t="s">
        <v>22588</v>
      </c>
      <c r="C13230" t="s">
        <v>898</v>
      </c>
    </row>
    <row r="13231" spans="1:3" ht="15.75" customHeight="1" x14ac:dyDescent="0.2">
      <c r="A13231" t="s">
        <v>22589</v>
      </c>
      <c r="B13231" t="s">
        <v>22590</v>
      </c>
      <c r="C13231" t="s">
        <v>898</v>
      </c>
    </row>
    <row r="13232" spans="1:3" ht="15.75" customHeight="1" x14ac:dyDescent="0.2">
      <c r="A13232" t="s">
        <v>22591</v>
      </c>
      <c r="B13232" t="s">
        <v>22592</v>
      </c>
      <c r="C13232" t="s">
        <v>898</v>
      </c>
    </row>
    <row r="13233" spans="1:3" ht="15.75" customHeight="1" x14ac:dyDescent="0.2">
      <c r="A13233" t="s">
        <v>22593</v>
      </c>
      <c r="B13233" t="s">
        <v>22594</v>
      </c>
      <c r="C13233" t="s">
        <v>898</v>
      </c>
    </row>
    <row r="13234" spans="1:3" ht="15.75" customHeight="1" x14ac:dyDescent="0.2">
      <c r="A13234" t="s">
        <v>22595</v>
      </c>
      <c r="B13234" t="s">
        <v>22596</v>
      </c>
      <c r="C13234" t="s">
        <v>898</v>
      </c>
    </row>
    <row r="13235" spans="1:3" ht="15.75" customHeight="1" x14ac:dyDescent="0.2">
      <c r="A13235" t="s">
        <v>22597</v>
      </c>
      <c r="B13235" t="s">
        <v>22598</v>
      </c>
      <c r="C13235" t="s">
        <v>898</v>
      </c>
    </row>
    <row r="13236" spans="1:3" ht="15.75" customHeight="1" x14ac:dyDescent="0.2">
      <c r="A13236" t="s">
        <v>22599</v>
      </c>
      <c r="B13236" t="s">
        <v>22600</v>
      </c>
      <c r="C13236" t="s">
        <v>898</v>
      </c>
    </row>
    <row r="13237" spans="1:3" ht="15.75" customHeight="1" x14ac:dyDescent="0.2">
      <c r="A13237" t="s">
        <v>22601</v>
      </c>
      <c r="B13237" t="s">
        <v>22602</v>
      </c>
      <c r="C13237" t="s">
        <v>898</v>
      </c>
    </row>
    <row r="13238" spans="1:3" ht="15.75" customHeight="1" x14ac:dyDescent="0.2">
      <c r="A13238" t="s">
        <v>22603</v>
      </c>
      <c r="B13238" t="s">
        <v>22604</v>
      </c>
      <c r="C13238" t="s">
        <v>898</v>
      </c>
    </row>
    <row r="13239" spans="1:3" ht="15.75" customHeight="1" x14ac:dyDescent="0.2">
      <c r="A13239" t="s">
        <v>22605</v>
      </c>
      <c r="B13239" t="s">
        <v>22606</v>
      </c>
      <c r="C13239" t="s">
        <v>898</v>
      </c>
    </row>
    <row r="13240" spans="1:3" ht="15.75" customHeight="1" x14ac:dyDescent="0.2">
      <c r="A13240" t="s">
        <v>22607</v>
      </c>
      <c r="B13240" t="s">
        <v>22608</v>
      </c>
      <c r="C13240" t="s">
        <v>898</v>
      </c>
    </row>
    <row r="13241" spans="1:3" ht="15.75" customHeight="1" x14ac:dyDescent="0.2">
      <c r="A13241" t="s">
        <v>22609</v>
      </c>
      <c r="B13241" t="s">
        <v>22610</v>
      </c>
      <c r="C13241" t="s">
        <v>898</v>
      </c>
    </row>
    <row r="13242" spans="1:3" ht="15.75" customHeight="1" x14ac:dyDescent="0.2">
      <c r="A13242" t="s">
        <v>22611</v>
      </c>
      <c r="B13242" t="s">
        <v>22612</v>
      </c>
      <c r="C13242" t="s">
        <v>898</v>
      </c>
    </row>
    <row r="13243" spans="1:3" ht="15.75" customHeight="1" x14ac:dyDescent="0.2">
      <c r="A13243" t="s">
        <v>22613</v>
      </c>
      <c r="B13243" t="s">
        <v>22614</v>
      </c>
      <c r="C13243" t="s">
        <v>898</v>
      </c>
    </row>
    <row r="13244" spans="1:3" ht="15.75" customHeight="1" x14ac:dyDescent="0.2">
      <c r="A13244" t="s">
        <v>28376</v>
      </c>
      <c r="B13244" t="s">
        <v>28377</v>
      </c>
      <c r="C13244" t="s">
        <v>898</v>
      </c>
    </row>
    <row r="13245" spans="1:3" ht="15.75" customHeight="1" x14ac:dyDescent="0.2">
      <c r="A13245" t="s">
        <v>28378</v>
      </c>
      <c r="B13245" t="s">
        <v>28379</v>
      </c>
      <c r="C13245" t="s">
        <v>898</v>
      </c>
    </row>
    <row r="13246" spans="1:3" ht="15.75" customHeight="1" x14ac:dyDescent="0.2">
      <c r="A13246" t="s">
        <v>28380</v>
      </c>
      <c r="B13246" t="s">
        <v>28381</v>
      </c>
      <c r="C13246" t="s">
        <v>898</v>
      </c>
    </row>
    <row r="13247" spans="1:3" ht="15.75" customHeight="1" x14ac:dyDescent="0.2">
      <c r="A13247" t="s">
        <v>28382</v>
      </c>
      <c r="B13247" t="s">
        <v>28383</v>
      </c>
      <c r="C13247" t="s">
        <v>898</v>
      </c>
    </row>
    <row r="13248" spans="1:3" ht="15.75" customHeight="1" x14ac:dyDescent="0.2">
      <c r="A13248" t="s">
        <v>28384</v>
      </c>
      <c r="B13248" t="s">
        <v>28385</v>
      </c>
      <c r="C13248" t="s">
        <v>898</v>
      </c>
    </row>
    <row r="13249" spans="1:3" ht="15.75" customHeight="1" x14ac:dyDescent="0.2">
      <c r="A13249" t="s">
        <v>28386</v>
      </c>
      <c r="B13249" t="s">
        <v>28387</v>
      </c>
      <c r="C13249" t="s">
        <v>898</v>
      </c>
    </row>
    <row r="13250" spans="1:3" ht="15.75" customHeight="1" x14ac:dyDescent="0.2">
      <c r="A13250" t="s">
        <v>28388</v>
      </c>
      <c r="B13250" t="s">
        <v>28389</v>
      </c>
      <c r="C13250" t="s">
        <v>898</v>
      </c>
    </row>
    <row r="13251" spans="1:3" ht="15.75" customHeight="1" x14ac:dyDescent="0.2">
      <c r="A13251" t="s">
        <v>28390</v>
      </c>
      <c r="B13251" t="s">
        <v>28391</v>
      </c>
      <c r="C13251" t="s">
        <v>898</v>
      </c>
    </row>
    <row r="13252" spans="1:3" ht="15.75" customHeight="1" x14ac:dyDescent="0.2">
      <c r="A13252" t="s">
        <v>28392</v>
      </c>
      <c r="B13252" t="s">
        <v>28393</v>
      </c>
      <c r="C13252" t="s">
        <v>898</v>
      </c>
    </row>
    <row r="13253" spans="1:3" ht="15.75" customHeight="1" x14ac:dyDescent="0.2">
      <c r="A13253" t="s">
        <v>22615</v>
      </c>
      <c r="B13253" t="s">
        <v>22616</v>
      </c>
      <c r="C13253" t="s">
        <v>898</v>
      </c>
    </row>
    <row r="13254" spans="1:3" ht="15.75" customHeight="1" x14ac:dyDescent="0.2">
      <c r="A13254" t="s">
        <v>22617</v>
      </c>
      <c r="B13254" t="s">
        <v>22618</v>
      </c>
      <c r="C13254" t="s">
        <v>898</v>
      </c>
    </row>
    <row r="13255" spans="1:3" ht="15.75" customHeight="1" x14ac:dyDescent="0.2">
      <c r="A13255" t="s">
        <v>22619</v>
      </c>
      <c r="B13255" t="s">
        <v>22620</v>
      </c>
      <c r="C13255" t="s">
        <v>898</v>
      </c>
    </row>
    <row r="13256" spans="1:3" ht="15.75" customHeight="1" x14ac:dyDescent="0.2">
      <c r="A13256" t="s">
        <v>22621</v>
      </c>
      <c r="B13256" t="s">
        <v>22622</v>
      </c>
      <c r="C13256" t="s">
        <v>898</v>
      </c>
    </row>
    <row r="13257" spans="1:3" ht="15.75" customHeight="1" x14ac:dyDescent="0.2">
      <c r="A13257" t="s">
        <v>22623</v>
      </c>
      <c r="B13257" t="s">
        <v>22624</v>
      </c>
      <c r="C13257" t="s">
        <v>898</v>
      </c>
    </row>
    <row r="13258" spans="1:3" ht="15.75" customHeight="1" x14ac:dyDescent="0.2">
      <c r="A13258" t="s">
        <v>22625</v>
      </c>
      <c r="B13258" t="s">
        <v>22626</v>
      </c>
      <c r="C13258" t="s">
        <v>898</v>
      </c>
    </row>
    <row r="13259" spans="1:3" ht="15.75" customHeight="1" x14ac:dyDescent="0.2">
      <c r="A13259" t="s">
        <v>22627</v>
      </c>
      <c r="B13259" t="s">
        <v>22628</v>
      </c>
      <c r="C13259" t="s">
        <v>898</v>
      </c>
    </row>
    <row r="13260" spans="1:3" ht="15.75" customHeight="1" x14ac:dyDescent="0.2">
      <c r="A13260" t="s">
        <v>22629</v>
      </c>
      <c r="B13260" t="s">
        <v>22630</v>
      </c>
      <c r="C13260" t="s">
        <v>898</v>
      </c>
    </row>
    <row r="13261" spans="1:3" ht="15.75" customHeight="1" x14ac:dyDescent="0.2">
      <c r="A13261" t="s">
        <v>22631</v>
      </c>
      <c r="B13261" t="s">
        <v>22632</v>
      </c>
      <c r="C13261" t="s">
        <v>898</v>
      </c>
    </row>
    <row r="13262" spans="1:3" ht="15.75" customHeight="1" x14ac:dyDescent="0.2">
      <c r="A13262" t="s">
        <v>22633</v>
      </c>
      <c r="B13262" t="s">
        <v>22634</v>
      </c>
      <c r="C13262" t="s">
        <v>898</v>
      </c>
    </row>
    <row r="13263" spans="1:3" ht="15.75" customHeight="1" x14ac:dyDescent="0.2">
      <c r="A13263" t="s">
        <v>22635</v>
      </c>
      <c r="B13263" t="s">
        <v>22636</v>
      </c>
      <c r="C13263" t="s">
        <v>898</v>
      </c>
    </row>
    <row r="13264" spans="1:3" ht="15.75" customHeight="1" x14ac:dyDescent="0.2">
      <c r="A13264" t="s">
        <v>22637</v>
      </c>
      <c r="B13264" t="s">
        <v>22638</v>
      </c>
      <c r="C13264" t="s">
        <v>898</v>
      </c>
    </row>
    <row r="13265" spans="1:3" ht="15.75" customHeight="1" x14ac:dyDescent="0.2">
      <c r="A13265" t="s">
        <v>22639</v>
      </c>
      <c r="B13265" t="s">
        <v>22640</v>
      </c>
      <c r="C13265" t="s">
        <v>898</v>
      </c>
    </row>
    <row r="13266" spans="1:3" ht="15.75" customHeight="1" x14ac:dyDescent="0.2">
      <c r="A13266" t="s">
        <v>22641</v>
      </c>
      <c r="B13266" t="s">
        <v>22642</v>
      </c>
      <c r="C13266" t="s">
        <v>898</v>
      </c>
    </row>
    <row r="13267" spans="1:3" ht="15.75" customHeight="1" x14ac:dyDescent="0.2">
      <c r="A13267" t="s">
        <v>22643</v>
      </c>
      <c r="B13267" t="s">
        <v>22644</v>
      </c>
      <c r="C13267" t="s">
        <v>898</v>
      </c>
    </row>
    <row r="13268" spans="1:3" ht="15.75" customHeight="1" x14ac:dyDescent="0.2">
      <c r="A13268" t="s">
        <v>22645</v>
      </c>
      <c r="B13268" t="s">
        <v>22646</v>
      </c>
      <c r="C13268" t="s">
        <v>898</v>
      </c>
    </row>
    <row r="13269" spans="1:3" ht="15.75" customHeight="1" x14ac:dyDescent="0.2">
      <c r="A13269" t="s">
        <v>22647</v>
      </c>
      <c r="B13269" t="s">
        <v>22648</v>
      </c>
      <c r="C13269" t="s">
        <v>898</v>
      </c>
    </row>
    <row r="13270" spans="1:3" ht="15.75" customHeight="1" x14ac:dyDescent="0.2">
      <c r="A13270" t="s">
        <v>22649</v>
      </c>
      <c r="B13270" t="s">
        <v>22650</v>
      </c>
      <c r="C13270" t="s">
        <v>898</v>
      </c>
    </row>
    <row r="13271" spans="1:3" ht="15.75" customHeight="1" x14ac:dyDescent="0.2">
      <c r="A13271" t="s">
        <v>22651</v>
      </c>
      <c r="B13271" t="s">
        <v>22652</v>
      </c>
      <c r="C13271" t="s">
        <v>898</v>
      </c>
    </row>
    <row r="13272" spans="1:3" ht="15.75" customHeight="1" x14ac:dyDescent="0.2">
      <c r="A13272" t="s">
        <v>22653</v>
      </c>
      <c r="B13272" t="s">
        <v>22654</v>
      </c>
      <c r="C13272" t="s">
        <v>898</v>
      </c>
    </row>
    <row r="13273" spans="1:3" ht="15.75" customHeight="1" x14ac:dyDescent="0.2">
      <c r="A13273" t="s">
        <v>22655</v>
      </c>
      <c r="B13273" t="s">
        <v>22656</v>
      </c>
      <c r="C13273" t="s">
        <v>898</v>
      </c>
    </row>
    <row r="13274" spans="1:3" ht="15.75" customHeight="1" x14ac:dyDescent="0.2">
      <c r="A13274" t="s">
        <v>22657</v>
      </c>
      <c r="B13274" t="s">
        <v>22658</v>
      </c>
      <c r="C13274" t="s">
        <v>898</v>
      </c>
    </row>
    <row r="13275" spans="1:3" ht="15.75" customHeight="1" x14ac:dyDescent="0.2">
      <c r="A13275" t="s">
        <v>22659</v>
      </c>
      <c r="B13275" t="s">
        <v>22660</v>
      </c>
      <c r="C13275" t="s">
        <v>898</v>
      </c>
    </row>
    <row r="13276" spans="1:3" ht="15.75" customHeight="1" x14ac:dyDescent="0.2">
      <c r="A13276" t="s">
        <v>22661</v>
      </c>
      <c r="B13276" t="s">
        <v>22662</v>
      </c>
      <c r="C13276" t="s">
        <v>898</v>
      </c>
    </row>
    <row r="13277" spans="1:3" ht="15.75" customHeight="1" x14ac:dyDescent="0.2">
      <c r="A13277" t="s">
        <v>22663</v>
      </c>
      <c r="B13277" t="s">
        <v>22664</v>
      </c>
      <c r="C13277" t="s">
        <v>898</v>
      </c>
    </row>
    <row r="13278" spans="1:3" ht="15.75" customHeight="1" x14ac:dyDescent="0.2">
      <c r="A13278" t="s">
        <v>22665</v>
      </c>
      <c r="B13278" t="s">
        <v>22666</v>
      </c>
      <c r="C13278" t="s">
        <v>898</v>
      </c>
    </row>
    <row r="13279" spans="1:3" ht="15.75" customHeight="1" x14ac:dyDescent="0.2">
      <c r="A13279" t="s">
        <v>22667</v>
      </c>
      <c r="B13279" t="s">
        <v>22668</v>
      </c>
      <c r="C13279" t="s">
        <v>898</v>
      </c>
    </row>
    <row r="13280" spans="1:3" ht="15.75" customHeight="1" x14ac:dyDescent="0.2">
      <c r="A13280" t="s">
        <v>22669</v>
      </c>
      <c r="B13280" t="s">
        <v>22670</v>
      </c>
      <c r="C13280" t="s">
        <v>898</v>
      </c>
    </row>
    <row r="13281" spans="1:3" ht="15.75" customHeight="1" x14ac:dyDescent="0.2">
      <c r="A13281" t="s">
        <v>22671</v>
      </c>
      <c r="B13281" t="s">
        <v>22672</v>
      </c>
      <c r="C13281" t="s">
        <v>898</v>
      </c>
    </row>
    <row r="13282" spans="1:3" ht="15.75" customHeight="1" x14ac:dyDescent="0.2">
      <c r="A13282" t="s">
        <v>22673</v>
      </c>
      <c r="B13282" t="s">
        <v>22674</v>
      </c>
      <c r="C13282" t="s">
        <v>898</v>
      </c>
    </row>
    <row r="13283" spans="1:3" ht="15.75" customHeight="1" x14ac:dyDescent="0.2">
      <c r="A13283" t="s">
        <v>22675</v>
      </c>
      <c r="B13283" t="s">
        <v>22676</v>
      </c>
      <c r="C13283" t="s">
        <v>898</v>
      </c>
    </row>
    <row r="13284" spans="1:3" ht="15.75" customHeight="1" x14ac:dyDescent="0.2">
      <c r="A13284" t="s">
        <v>22677</v>
      </c>
      <c r="B13284" t="s">
        <v>22678</v>
      </c>
      <c r="C13284" t="s">
        <v>898</v>
      </c>
    </row>
    <row r="13285" spans="1:3" ht="15.75" customHeight="1" x14ac:dyDescent="0.2">
      <c r="A13285" t="s">
        <v>22679</v>
      </c>
      <c r="B13285" t="s">
        <v>22680</v>
      </c>
      <c r="C13285" t="s">
        <v>898</v>
      </c>
    </row>
    <row r="13286" spans="1:3" ht="15.75" customHeight="1" x14ac:dyDescent="0.2">
      <c r="A13286" t="s">
        <v>22681</v>
      </c>
      <c r="B13286" t="s">
        <v>22682</v>
      </c>
      <c r="C13286" t="s">
        <v>898</v>
      </c>
    </row>
    <row r="13287" spans="1:3" ht="15.75" customHeight="1" x14ac:dyDescent="0.2">
      <c r="A13287" t="s">
        <v>22683</v>
      </c>
      <c r="B13287" t="s">
        <v>22684</v>
      </c>
      <c r="C13287" t="s">
        <v>898</v>
      </c>
    </row>
    <row r="13288" spans="1:3" ht="15.75" customHeight="1" x14ac:dyDescent="0.2">
      <c r="A13288" t="s">
        <v>22685</v>
      </c>
      <c r="B13288" t="s">
        <v>22686</v>
      </c>
      <c r="C13288" t="s">
        <v>898</v>
      </c>
    </row>
    <row r="13289" spans="1:3" ht="15.75" customHeight="1" x14ac:dyDescent="0.2">
      <c r="A13289" t="s">
        <v>22687</v>
      </c>
      <c r="B13289" t="s">
        <v>22688</v>
      </c>
      <c r="C13289" t="s">
        <v>898</v>
      </c>
    </row>
    <row r="13290" spans="1:3" ht="15.75" customHeight="1" x14ac:dyDescent="0.2">
      <c r="A13290" t="s">
        <v>22689</v>
      </c>
      <c r="B13290" t="s">
        <v>22690</v>
      </c>
      <c r="C13290" t="s">
        <v>898</v>
      </c>
    </row>
    <row r="13291" spans="1:3" ht="15.75" customHeight="1" x14ac:dyDescent="0.2">
      <c r="A13291" t="s">
        <v>22691</v>
      </c>
      <c r="B13291" t="s">
        <v>22692</v>
      </c>
      <c r="C13291" t="s">
        <v>898</v>
      </c>
    </row>
    <row r="13292" spans="1:3" ht="15.75" customHeight="1" x14ac:dyDescent="0.2">
      <c r="A13292" t="s">
        <v>22693</v>
      </c>
      <c r="B13292" t="s">
        <v>22694</v>
      </c>
      <c r="C13292" t="s">
        <v>898</v>
      </c>
    </row>
    <row r="13293" spans="1:3" ht="15.75" customHeight="1" x14ac:dyDescent="0.2">
      <c r="A13293" t="s">
        <v>22695</v>
      </c>
      <c r="B13293" t="s">
        <v>22696</v>
      </c>
      <c r="C13293" t="s">
        <v>898</v>
      </c>
    </row>
    <row r="13294" spans="1:3" ht="15.75" customHeight="1" x14ac:dyDescent="0.2">
      <c r="A13294" t="s">
        <v>22697</v>
      </c>
      <c r="B13294" t="s">
        <v>22698</v>
      </c>
      <c r="C13294" t="s">
        <v>898</v>
      </c>
    </row>
    <row r="13295" spans="1:3" ht="15.75" customHeight="1" x14ac:dyDescent="0.2">
      <c r="A13295" t="s">
        <v>22699</v>
      </c>
      <c r="B13295" t="s">
        <v>22700</v>
      </c>
      <c r="C13295" t="s">
        <v>898</v>
      </c>
    </row>
    <row r="13296" spans="1:3" ht="15.75" customHeight="1" x14ac:dyDescent="0.2">
      <c r="A13296" t="s">
        <v>22701</v>
      </c>
      <c r="B13296" t="s">
        <v>22702</v>
      </c>
      <c r="C13296" t="s">
        <v>898</v>
      </c>
    </row>
    <row r="13297" spans="1:3" ht="15.75" customHeight="1" x14ac:dyDescent="0.2">
      <c r="A13297" t="s">
        <v>22703</v>
      </c>
      <c r="B13297" t="s">
        <v>22704</v>
      </c>
      <c r="C13297" t="s">
        <v>898</v>
      </c>
    </row>
    <row r="13298" spans="1:3" ht="15.75" customHeight="1" x14ac:dyDescent="0.2">
      <c r="A13298" t="s">
        <v>22705</v>
      </c>
      <c r="B13298" t="s">
        <v>22706</v>
      </c>
      <c r="C13298" t="s">
        <v>898</v>
      </c>
    </row>
    <row r="13299" spans="1:3" ht="15.75" customHeight="1" x14ac:dyDescent="0.2">
      <c r="A13299" t="s">
        <v>22707</v>
      </c>
      <c r="B13299" t="s">
        <v>22708</v>
      </c>
      <c r="C13299" t="s">
        <v>898</v>
      </c>
    </row>
    <row r="13300" spans="1:3" ht="15.75" customHeight="1" x14ac:dyDescent="0.2">
      <c r="A13300" t="s">
        <v>22709</v>
      </c>
      <c r="B13300" t="s">
        <v>22710</v>
      </c>
      <c r="C13300" t="s">
        <v>898</v>
      </c>
    </row>
    <row r="13301" spans="1:3" ht="15.75" customHeight="1" x14ac:dyDescent="0.2">
      <c r="A13301" t="s">
        <v>22711</v>
      </c>
      <c r="B13301" t="s">
        <v>22712</v>
      </c>
      <c r="C13301" t="s">
        <v>898</v>
      </c>
    </row>
    <row r="13302" spans="1:3" ht="15.75" customHeight="1" x14ac:dyDescent="0.2">
      <c r="A13302" t="s">
        <v>22713</v>
      </c>
      <c r="B13302" t="s">
        <v>22714</v>
      </c>
      <c r="C13302" t="s">
        <v>898</v>
      </c>
    </row>
    <row r="13303" spans="1:3" ht="15.75" customHeight="1" x14ac:dyDescent="0.2">
      <c r="A13303" t="s">
        <v>22715</v>
      </c>
      <c r="B13303" t="s">
        <v>22716</v>
      </c>
      <c r="C13303" t="s">
        <v>898</v>
      </c>
    </row>
    <row r="13304" spans="1:3" ht="15.75" customHeight="1" x14ac:dyDescent="0.2">
      <c r="A13304" t="s">
        <v>22717</v>
      </c>
      <c r="B13304" t="s">
        <v>22718</v>
      </c>
      <c r="C13304" t="s">
        <v>898</v>
      </c>
    </row>
    <row r="13305" spans="1:3" ht="15.75" customHeight="1" x14ac:dyDescent="0.2">
      <c r="A13305" t="s">
        <v>22719</v>
      </c>
      <c r="B13305" t="s">
        <v>22720</v>
      </c>
      <c r="C13305" t="s">
        <v>898</v>
      </c>
    </row>
    <row r="13306" spans="1:3" ht="15.75" customHeight="1" x14ac:dyDescent="0.2">
      <c r="A13306" t="s">
        <v>22721</v>
      </c>
      <c r="B13306" t="s">
        <v>22722</v>
      </c>
      <c r="C13306" t="s">
        <v>898</v>
      </c>
    </row>
    <row r="13307" spans="1:3" ht="15.75" customHeight="1" x14ac:dyDescent="0.2">
      <c r="A13307" t="s">
        <v>22723</v>
      </c>
      <c r="B13307" t="s">
        <v>22724</v>
      </c>
      <c r="C13307" t="s">
        <v>898</v>
      </c>
    </row>
    <row r="13308" spans="1:3" ht="15.75" customHeight="1" x14ac:dyDescent="0.2">
      <c r="A13308" t="s">
        <v>22725</v>
      </c>
      <c r="B13308" t="s">
        <v>22726</v>
      </c>
      <c r="C13308" t="s">
        <v>898</v>
      </c>
    </row>
    <row r="13309" spans="1:3" ht="15.75" customHeight="1" x14ac:dyDescent="0.2">
      <c r="A13309" t="s">
        <v>22727</v>
      </c>
      <c r="B13309" t="s">
        <v>22728</v>
      </c>
      <c r="C13309" t="s">
        <v>898</v>
      </c>
    </row>
    <row r="13310" spans="1:3" ht="15.75" customHeight="1" x14ac:dyDescent="0.2">
      <c r="A13310" t="s">
        <v>22729</v>
      </c>
      <c r="B13310" t="s">
        <v>22730</v>
      </c>
      <c r="C13310" t="s">
        <v>898</v>
      </c>
    </row>
    <row r="13311" spans="1:3" ht="15.75" customHeight="1" x14ac:dyDescent="0.2">
      <c r="A13311" t="s">
        <v>22731</v>
      </c>
      <c r="B13311" t="s">
        <v>22732</v>
      </c>
      <c r="C13311" t="s">
        <v>898</v>
      </c>
    </row>
    <row r="13312" spans="1:3" ht="15.75" customHeight="1" x14ac:dyDescent="0.2">
      <c r="A13312" t="s">
        <v>22733</v>
      </c>
      <c r="B13312" t="s">
        <v>22734</v>
      </c>
      <c r="C13312" t="s">
        <v>898</v>
      </c>
    </row>
    <row r="13313" spans="1:3" ht="15.75" customHeight="1" x14ac:dyDescent="0.2">
      <c r="A13313" t="s">
        <v>22735</v>
      </c>
      <c r="B13313" t="s">
        <v>22736</v>
      </c>
      <c r="C13313" t="s">
        <v>898</v>
      </c>
    </row>
    <row r="13314" spans="1:3" ht="15.75" customHeight="1" x14ac:dyDescent="0.2">
      <c r="A13314" t="s">
        <v>22737</v>
      </c>
      <c r="B13314" t="s">
        <v>22738</v>
      </c>
      <c r="C13314" t="s">
        <v>898</v>
      </c>
    </row>
    <row r="13315" spans="1:3" ht="15.75" customHeight="1" x14ac:dyDescent="0.2">
      <c r="A13315" t="s">
        <v>22739</v>
      </c>
      <c r="B13315" t="s">
        <v>22740</v>
      </c>
      <c r="C13315" t="s">
        <v>898</v>
      </c>
    </row>
    <row r="13316" spans="1:3" ht="15.75" customHeight="1" x14ac:dyDescent="0.2">
      <c r="A13316" t="s">
        <v>22741</v>
      </c>
      <c r="B13316" t="s">
        <v>22742</v>
      </c>
      <c r="C13316" t="s">
        <v>898</v>
      </c>
    </row>
    <row r="13317" spans="1:3" ht="15.75" customHeight="1" x14ac:dyDescent="0.2">
      <c r="A13317" t="s">
        <v>22743</v>
      </c>
      <c r="B13317" t="s">
        <v>22744</v>
      </c>
      <c r="C13317" t="s">
        <v>898</v>
      </c>
    </row>
    <row r="13318" spans="1:3" ht="15.75" customHeight="1" x14ac:dyDescent="0.2">
      <c r="A13318" t="s">
        <v>22745</v>
      </c>
      <c r="B13318" t="s">
        <v>22746</v>
      </c>
      <c r="C13318" t="s">
        <v>898</v>
      </c>
    </row>
    <row r="13319" spans="1:3" ht="15.75" customHeight="1" x14ac:dyDescent="0.2">
      <c r="A13319" t="s">
        <v>22747</v>
      </c>
      <c r="B13319" t="s">
        <v>22748</v>
      </c>
      <c r="C13319" t="s">
        <v>898</v>
      </c>
    </row>
    <row r="13320" spans="1:3" ht="15.75" customHeight="1" x14ac:dyDescent="0.2">
      <c r="A13320" t="s">
        <v>22749</v>
      </c>
      <c r="B13320" t="s">
        <v>22750</v>
      </c>
      <c r="C13320" t="s">
        <v>898</v>
      </c>
    </row>
    <row r="13321" spans="1:3" ht="15.75" customHeight="1" x14ac:dyDescent="0.2">
      <c r="A13321" t="s">
        <v>22751</v>
      </c>
      <c r="B13321" t="s">
        <v>22752</v>
      </c>
      <c r="C13321" t="s">
        <v>898</v>
      </c>
    </row>
    <row r="13322" spans="1:3" ht="15.75" customHeight="1" x14ac:dyDescent="0.2">
      <c r="A13322" t="s">
        <v>22753</v>
      </c>
      <c r="B13322" t="s">
        <v>22754</v>
      </c>
      <c r="C13322" t="s">
        <v>898</v>
      </c>
    </row>
    <row r="13323" spans="1:3" ht="15.75" customHeight="1" x14ac:dyDescent="0.2">
      <c r="A13323" t="s">
        <v>22755</v>
      </c>
      <c r="B13323" t="s">
        <v>22756</v>
      </c>
      <c r="C13323" t="s">
        <v>898</v>
      </c>
    </row>
    <row r="13324" spans="1:3" ht="15.75" customHeight="1" x14ac:dyDescent="0.2">
      <c r="A13324" t="s">
        <v>22757</v>
      </c>
      <c r="B13324" t="s">
        <v>22758</v>
      </c>
      <c r="C13324" t="s">
        <v>898</v>
      </c>
    </row>
    <row r="13325" spans="1:3" ht="15.75" customHeight="1" x14ac:dyDescent="0.2">
      <c r="A13325" t="s">
        <v>22759</v>
      </c>
      <c r="B13325" t="s">
        <v>22760</v>
      </c>
      <c r="C13325" t="s">
        <v>898</v>
      </c>
    </row>
    <row r="13326" spans="1:3" ht="15.75" customHeight="1" x14ac:dyDescent="0.2">
      <c r="A13326" t="s">
        <v>22761</v>
      </c>
      <c r="B13326" t="s">
        <v>22762</v>
      </c>
      <c r="C13326" t="s">
        <v>898</v>
      </c>
    </row>
    <row r="13327" spans="1:3" ht="15.75" customHeight="1" x14ac:dyDescent="0.2">
      <c r="A13327" t="s">
        <v>22763</v>
      </c>
      <c r="B13327" t="s">
        <v>22764</v>
      </c>
      <c r="C13327" t="s">
        <v>898</v>
      </c>
    </row>
    <row r="13328" spans="1:3" ht="15.75" customHeight="1" x14ac:dyDescent="0.2">
      <c r="A13328" t="s">
        <v>22765</v>
      </c>
      <c r="B13328" t="s">
        <v>22766</v>
      </c>
      <c r="C13328" t="s">
        <v>898</v>
      </c>
    </row>
    <row r="13329" spans="1:3" ht="15.75" customHeight="1" x14ac:dyDescent="0.2">
      <c r="A13329" t="s">
        <v>22767</v>
      </c>
      <c r="B13329" t="s">
        <v>22768</v>
      </c>
      <c r="C13329" t="s">
        <v>898</v>
      </c>
    </row>
    <row r="13330" spans="1:3" ht="15.75" customHeight="1" x14ac:dyDescent="0.2">
      <c r="A13330" t="s">
        <v>22769</v>
      </c>
      <c r="B13330" t="s">
        <v>22770</v>
      </c>
      <c r="C13330" t="s">
        <v>898</v>
      </c>
    </row>
    <row r="13331" spans="1:3" ht="15.75" customHeight="1" x14ac:dyDescent="0.2">
      <c r="A13331" t="s">
        <v>22771</v>
      </c>
      <c r="B13331" t="s">
        <v>22772</v>
      </c>
      <c r="C13331" t="s">
        <v>898</v>
      </c>
    </row>
    <row r="13332" spans="1:3" ht="15.75" customHeight="1" x14ac:dyDescent="0.2">
      <c r="A13332" t="s">
        <v>22773</v>
      </c>
      <c r="B13332" t="s">
        <v>22774</v>
      </c>
      <c r="C13332" t="s">
        <v>898</v>
      </c>
    </row>
    <row r="13333" spans="1:3" ht="15.75" customHeight="1" x14ac:dyDescent="0.2">
      <c r="A13333" t="s">
        <v>22775</v>
      </c>
      <c r="B13333" t="s">
        <v>22776</v>
      </c>
      <c r="C13333" t="s">
        <v>898</v>
      </c>
    </row>
    <row r="13334" spans="1:3" ht="15.75" customHeight="1" x14ac:dyDescent="0.2">
      <c r="A13334" t="s">
        <v>22777</v>
      </c>
      <c r="B13334" t="s">
        <v>22778</v>
      </c>
      <c r="C13334" t="s">
        <v>898</v>
      </c>
    </row>
    <row r="13335" spans="1:3" ht="15.75" customHeight="1" x14ac:dyDescent="0.2">
      <c r="A13335" t="s">
        <v>22779</v>
      </c>
      <c r="B13335" t="s">
        <v>22780</v>
      </c>
      <c r="C13335" t="s">
        <v>898</v>
      </c>
    </row>
    <row r="13336" spans="1:3" ht="15.75" customHeight="1" x14ac:dyDescent="0.2">
      <c r="A13336" t="s">
        <v>22781</v>
      </c>
      <c r="B13336" t="s">
        <v>22782</v>
      </c>
      <c r="C13336" t="s">
        <v>898</v>
      </c>
    </row>
    <row r="13337" spans="1:3" ht="15.75" customHeight="1" x14ac:dyDescent="0.2">
      <c r="A13337" t="s">
        <v>22783</v>
      </c>
      <c r="B13337" t="s">
        <v>22784</v>
      </c>
      <c r="C13337" t="s">
        <v>898</v>
      </c>
    </row>
    <row r="13338" spans="1:3" ht="15.75" customHeight="1" x14ac:dyDescent="0.2">
      <c r="A13338" t="s">
        <v>22785</v>
      </c>
      <c r="B13338" t="s">
        <v>22786</v>
      </c>
      <c r="C13338" t="s">
        <v>898</v>
      </c>
    </row>
    <row r="13339" spans="1:3" ht="15.75" customHeight="1" x14ac:dyDescent="0.2">
      <c r="A13339" t="s">
        <v>22787</v>
      </c>
      <c r="B13339" t="s">
        <v>22788</v>
      </c>
      <c r="C13339" t="s">
        <v>898</v>
      </c>
    </row>
    <row r="13340" spans="1:3" ht="15.75" customHeight="1" x14ac:dyDescent="0.2">
      <c r="A13340" t="s">
        <v>22789</v>
      </c>
      <c r="B13340" t="s">
        <v>22790</v>
      </c>
      <c r="C13340" t="s">
        <v>898</v>
      </c>
    </row>
    <row r="13341" spans="1:3" ht="15.75" customHeight="1" x14ac:dyDescent="0.2">
      <c r="A13341" t="s">
        <v>22791</v>
      </c>
      <c r="B13341" t="s">
        <v>22792</v>
      </c>
      <c r="C13341" t="s">
        <v>898</v>
      </c>
    </row>
    <row r="13342" spans="1:3" ht="15.75" customHeight="1" x14ac:dyDescent="0.2">
      <c r="A13342" t="s">
        <v>22793</v>
      </c>
      <c r="B13342" t="s">
        <v>22794</v>
      </c>
      <c r="C13342" t="s">
        <v>898</v>
      </c>
    </row>
    <row r="13343" spans="1:3" ht="15.75" customHeight="1" x14ac:dyDescent="0.2">
      <c r="A13343" t="s">
        <v>22795</v>
      </c>
      <c r="B13343" t="s">
        <v>22796</v>
      </c>
      <c r="C13343" t="s">
        <v>898</v>
      </c>
    </row>
    <row r="13344" spans="1:3" ht="15.75" customHeight="1" x14ac:dyDescent="0.2">
      <c r="A13344" t="s">
        <v>22797</v>
      </c>
      <c r="B13344" t="s">
        <v>22798</v>
      </c>
      <c r="C13344" t="s">
        <v>898</v>
      </c>
    </row>
    <row r="13345" spans="1:3" ht="15.75" customHeight="1" x14ac:dyDescent="0.2">
      <c r="A13345" t="s">
        <v>22799</v>
      </c>
      <c r="B13345" t="s">
        <v>22800</v>
      </c>
      <c r="C13345" t="s">
        <v>898</v>
      </c>
    </row>
    <row r="13346" spans="1:3" ht="15.75" customHeight="1" x14ac:dyDescent="0.2">
      <c r="A13346" t="s">
        <v>22801</v>
      </c>
      <c r="B13346" t="s">
        <v>22802</v>
      </c>
      <c r="C13346" t="s">
        <v>898</v>
      </c>
    </row>
    <row r="13347" spans="1:3" ht="15.75" customHeight="1" x14ac:dyDescent="0.2">
      <c r="A13347" t="s">
        <v>22803</v>
      </c>
      <c r="B13347" t="s">
        <v>22804</v>
      </c>
      <c r="C13347" t="s">
        <v>898</v>
      </c>
    </row>
    <row r="13348" spans="1:3" ht="15.75" customHeight="1" x14ac:dyDescent="0.2">
      <c r="A13348" t="s">
        <v>22805</v>
      </c>
      <c r="B13348" t="s">
        <v>22806</v>
      </c>
      <c r="C13348" t="s">
        <v>898</v>
      </c>
    </row>
    <row r="13349" spans="1:3" ht="15.75" customHeight="1" x14ac:dyDescent="0.2">
      <c r="A13349" t="s">
        <v>22807</v>
      </c>
      <c r="B13349" t="s">
        <v>22808</v>
      </c>
      <c r="C13349" t="s">
        <v>898</v>
      </c>
    </row>
    <row r="13350" spans="1:3" ht="15.75" customHeight="1" x14ac:dyDescent="0.2">
      <c r="A13350" t="s">
        <v>22809</v>
      </c>
      <c r="B13350" t="s">
        <v>22810</v>
      </c>
      <c r="C13350" t="s">
        <v>898</v>
      </c>
    </row>
    <row r="13351" spans="1:3" ht="15.75" customHeight="1" x14ac:dyDescent="0.2">
      <c r="A13351" t="s">
        <v>22811</v>
      </c>
      <c r="B13351" t="s">
        <v>22812</v>
      </c>
      <c r="C13351" t="s">
        <v>898</v>
      </c>
    </row>
    <row r="13352" spans="1:3" ht="15.75" customHeight="1" x14ac:dyDescent="0.2">
      <c r="A13352" t="s">
        <v>22813</v>
      </c>
      <c r="B13352" t="s">
        <v>22814</v>
      </c>
      <c r="C13352" t="s">
        <v>898</v>
      </c>
    </row>
    <row r="13353" spans="1:3" ht="15.75" customHeight="1" x14ac:dyDescent="0.2">
      <c r="A13353" t="s">
        <v>22815</v>
      </c>
      <c r="B13353" t="s">
        <v>22816</v>
      </c>
      <c r="C13353" t="s">
        <v>898</v>
      </c>
    </row>
    <row r="13354" spans="1:3" ht="15.75" customHeight="1" x14ac:dyDescent="0.2">
      <c r="A13354" t="s">
        <v>22817</v>
      </c>
      <c r="B13354" t="s">
        <v>22818</v>
      </c>
      <c r="C13354" t="s">
        <v>898</v>
      </c>
    </row>
    <row r="13355" spans="1:3" ht="15.75" customHeight="1" x14ac:dyDescent="0.2">
      <c r="A13355" t="s">
        <v>22819</v>
      </c>
      <c r="B13355" t="s">
        <v>22820</v>
      </c>
      <c r="C13355" t="s">
        <v>898</v>
      </c>
    </row>
    <row r="13356" spans="1:3" ht="15.75" customHeight="1" x14ac:dyDescent="0.2">
      <c r="A13356" t="s">
        <v>22821</v>
      </c>
      <c r="B13356" t="s">
        <v>22822</v>
      </c>
      <c r="C13356" t="s">
        <v>898</v>
      </c>
    </row>
    <row r="13357" spans="1:3" ht="15.75" customHeight="1" x14ac:dyDescent="0.2">
      <c r="A13357" t="s">
        <v>22823</v>
      </c>
      <c r="B13357" t="s">
        <v>22824</v>
      </c>
      <c r="C13357" t="s">
        <v>898</v>
      </c>
    </row>
    <row r="13358" spans="1:3" ht="15.75" customHeight="1" x14ac:dyDescent="0.2">
      <c r="A13358" t="s">
        <v>22825</v>
      </c>
      <c r="B13358" t="s">
        <v>22826</v>
      </c>
      <c r="C13358" t="s">
        <v>898</v>
      </c>
    </row>
    <row r="13359" spans="1:3" ht="15.75" customHeight="1" x14ac:dyDescent="0.2">
      <c r="A13359" t="s">
        <v>22827</v>
      </c>
      <c r="B13359" t="s">
        <v>22828</v>
      </c>
      <c r="C13359" t="s">
        <v>898</v>
      </c>
    </row>
    <row r="13360" spans="1:3" ht="15.75" customHeight="1" x14ac:dyDescent="0.2">
      <c r="A13360" t="s">
        <v>22829</v>
      </c>
      <c r="B13360" t="s">
        <v>22830</v>
      </c>
      <c r="C13360" t="s">
        <v>898</v>
      </c>
    </row>
    <row r="13361" spans="1:3" ht="15.75" customHeight="1" x14ac:dyDescent="0.2">
      <c r="A13361" t="s">
        <v>22831</v>
      </c>
      <c r="B13361" t="s">
        <v>22832</v>
      </c>
      <c r="C13361" t="s">
        <v>898</v>
      </c>
    </row>
    <row r="13362" spans="1:3" ht="15.75" customHeight="1" x14ac:dyDescent="0.2">
      <c r="A13362" t="s">
        <v>22833</v>
      </c>
      <c r="B13362" t="s">
        <v>22834</v>
      </c>
      <c r="C13362" t="s">
        <v>898</v>
      </c>
    </row>
    <row r="13363" spans="1:3" ht="15.75" customHeight="1" x14ac:dyDescent="0.2">
      <c r="A13363" t="s">
        <v>22835</v>
      </c>
      <c r="B13363" t="s">
        <v>22836</v>
      </c>
      <c r="C13363" t="s">
        <v>898</v>
      </c>
    </row>
    <row r="13364" spans="1:3" ht="15.75" customHeight="1" x14ac:dyDescent="0.2">
      <c r="A13364" t="s">
        <v>22837</v>
      </c>
      <c r="B13364" t="s">
        <v>22838</v>
      </c>
      <c r="C13364" t="s">
        <v>1089</v>
      </c>
    </row>
    <row r="13365" spans="1:3" ht="15.75" customHeight="1" x14ac:dyDescent="0.2">
      <c r="A13365" t="s">
        <v>22839</v>
      </c>
      <c r="B13365" t="s">
        <v>22840</v>
      </c>
      <c r="C13365" t="s">
        <v>1089</v>
      </c>
    </row>
    <row r="13366" spans="1:3" ht="15.75" customHeight="1" x14ac:dyDescent="0.2">
      <c r="A13366" t="s">
        <v>22841</v>
      </c>
      <c r="B13366" t="s">
        <v>22842</v>
      </c>
      <c r="C13366" t="s">
        <v>1089</v>
      </c>
    </row>
    <row r="13367" spans="1:3" ht="15.75" customHeight="1" x14ac:dyDescent="0.2">
      <c r="A13367" t="s">
        <v>22843</v>
      </c>
      <c r="B13367" t="s">
        <v>22844</v>
      </c>
      <c r="C13367" t="s">
        <v>1089</v>
      </c>
    </row>
    <row r="13368" spans="1:3" ht="15.75" customHeight="1" x14ac:dyDescent="0.2">
      <c r="A13368" t="s">
        <v>22845</v>
      </c>
      <c r="B13368" t="s">
        <v>22846</v>
      </c>
      <c r="C13368" t="s">
        <v>1089</v>
      </c>
    </row>
    <row r="13369" spans="1:3" ht="15.75" customHeight="1" x14ac:dyDescent="0.2">
      <c r="A13369" t="s">
        <v>22847</v>
      </c>
      <c r="B13369" t="s">
        <v>22848</v>
      </c>
      <c r="C13369" t="s">
        <v>1089</v>
      </c>
    </row>
    <row r="13370" spans="1:3" ht="15.75" customHeight="1" x14ac:dyDescent="0.2">
      <c r="A13370" t="s">
        <v>22849</v>
      </c>
      <c r="B13370" t="s">
        <v>22850</v>
      </c>
      <c r="C13370" t="s">
        <v>1089</v>
      </c>
    </row>
    <row r="13371" spans="1:3" ht="15.75" customHeight="1" x14ac:dyDescent="0.2">
      <c r="A13371" t="s">
        <v>22851</v>
      </c>
      <c r="B13371" t="s">
        <v>22852</v>
      </c>
      <c r="C13371" t="s">
        <v>1089</v>
      </c>
    </row>
    <row r="13372" spans="1:3" ht="15.75" customHeight="1" x14ac:dyDescent="0.2">
      <c r="A13372" t="s">
        <v>28394</v>
      </c>
      <c r="B13372" t="s">
        <v>28395</v>
      </c>
      <c r="C13372" t="s">
        <v>1089</v>
      </c>
    </row>
    <row r="13373" spans="1:3" ht="15.75" customHeight="1" x14ac:dyDescent="0.2">
      <c r="A13373" t="s">
        <v>22853</v>
      </c>
      <c r="B13373" t="s">
        <v>22854</v>
      </c>
      <c r="C13373" t="s">
        <v>1089</v>
      </c>
    </row>
    <row r="13374" spans="1:3" ht="15.75" customHeight="1" x14ac:dyDescent="0.2">
      <c r="A13374" t="s">
        <v>22855</v>
      </c>
      <c r="B13374" t="s">
        <v>22856</v>
      </c>
      <c r="C13374" t="s">
        <v>1089</v>
      </c>
    </row>
    <row r="13375" spans="1:3" ht="15.75" customHeight="1" x14ac:dyDescent="0.2">
      <c r="A13375" t="s">
        <v>22857</v>
      </c>
      <c r="B13375" t="s">
        <v>22858</v>
      </c>
      <c r="C13375" t="s">
        <v>1089</v>
      </c>
    </row>
    <row r="13376" spans="1:3" ht="15.75" customHeight="1" x14ac:dyDescent="0.2">
      <c r="A13376" t="s">
        <v>22859</v>
      </c>
      <c r="B13376" t="s">
        <v>22860</v>
      </c>
      <c r="C13376" t="s">
        <v>1089</v>
      </c>
    </row>
    <row r="13377" spans="1:3" ht="15.75" customHeight="1" x14ac:dyDescent="0.2">
      <c r="A13377" t="s">
        <v>2247</v>
      </c>
      <c r="B13377" t="s">
        <v>2248</v>
      </c>
      <c r="C13377" t="s">
        <v>681</v>
      </c>
    </row>
    <row r="13378" spans="1:3" ht="15.75" customHeight="1" x14ac:dyDescent="0.2">
      <c r="A13378" t="s">
        <v>28396</v>
      </c>
      <c r="B13378" t="s">
        <v>28397</v>
      </c>
      <c r="C13378" t="s">
        <v>681</v>
      </c>
    </row>
    <row r="13379" spans="1:3" ht="15.75" customHeight="1" x14ac:dyDescent="0.2">
      <c r="A13379" t="s">
        <v>28398</v>
      </c>
      <c r="B13379" t="s">
        <v>28399</v>
      </c>
      <c r="C13379" t="s">
        <v>681</v>
      </c>
    </row>
    <row r="13380" spans="1:3" ht="15.75" customHeight="1" x14ac:dyDescent="0.2">
      <c r="A13380" t="s">
        <v>28400</v>
      </c>
      <c r="B13380" t="s">
        <v>28401</v>
      </c>
      <c r="C13380" t="s">
        <v>681</v>
      </c>
    </row>
    <row r="13381" spans="1:3" ht="15.75" customHeight="1" x14ac:dyDescent="0.2">
      <c r="A13381" t="s">
        <v>28402</v>
      </c>
      <c r="B13381" t="s">
        <v>28403</v>
      </c>
      <c r="C13381" t="s">
        <v>681</v>
      </c>
    </row>
    <row r="13382" spans="1:3" ht="15.75" customHeight="1" x14ac:dyDescent="0.2">
      <c r="A13382" t="s">
        <v>28404</v>
      </c>
      <c r="B13382" t="s">
        <v>28405</v>
      </c>
      <c r="C13382" t="s">
        <v>681</v>
      </c>
    </row>
    <row r="13383" spans="1:3" ht="15.75" customHeight="1" x14ac:dyDescent="0.2">
      <c r="A13383" t="s">
        <v>28406</v>
      </c>
      <c r="B13383" t="s">
        <v>28407</v>
      </c>
      <c r="C13383" t="s">
        <v>681</v>
      </c>
    </row>
    <row r="13384" spans="1:3" ht="15.75" customHeight="1" x14ac:dyDescent="0.2">
      <c r="A13384" t="s">
        <v>2249</v>
      </c>
      <c r="B13384" t="s">
        <v>2250</v>
      </c>
      <c r="C13384" t="s">
        <v>681</v>
      </c>
    </row>
    <row r="13385" spans="1:3" ht="15.75" customHeight="1" x14ac:dyDescent="0.2">
      <c r="A13385" t="s">
        <v>2249</v>
      </c>
      <c r="B13385" t="s">
        <v>2250</v>
      </c>
      <c r="C13385" t="s">
        <v>681</v>
      </c>
    </row>
    <row r="13386" spans="1:3" ht="15.75" customHeight="1" x14ac:dyDescent="0.2">
      <c r="A13386" t="s">
        <v>2249</v>
      </c>
      <c r="B13386" t="s">
        <v>2250</v>
      </c>
      <c r="C13386" t="s">
        <v>681</v>
      </c>
    </row>
    <row r="13387" spans="1:3" ht="15.75" customHeight="1" x14ac:dyDescent="0.2">
      <c r="A13387" t="s">
        <v>2249</v>
      </c>
      <c r="B13387" t="s">
        <v>2250</v>
      </c>
      <c r="C13387" t="s">
        <v>681</v>
      </c>
    </row>
    <row r="13388" spans="1:3" ht="15.75" customHeight="1" x14ac:dyDescent="0.2">
      <c r="A13388" t="s">
        <v>22861</v>
      </c>
      <c r="B13388" t="s">
        <v>22862</v>
      </c>
      <c r="C13388" t="s">
        <v>923</v>
      </c>
    </row>
    <row r="13389" spans="1:3" ht="15.75" customHeight="1" x14ac:dyDescent="0.2">
      <c r="A13389" t="s">
        <v>22863</v>
      </c>
      <c r="B13389" t="s">
        <v>22864</v>
      </c>
      <c r="C13389" t="s">
        <v>923</v>
      </c>
    </row>
    <row r="13390" spans="1:3" ht="15.75" customHeight="1" x14ac:dyDescent="0.2">
      <c r="A13390" t="s">
        <v>22865</v>
      </c>
      <c r="B13390" t="s">
        <v>22866</v>
      </c>
      <c r="C13390" t="s">
        <v>923</v>
      </c>
    </row>
    <row r="13391" spans="1:3" ht="15.75" customHeight="1" x14ac:dyDescent="0.2">
      <c r="A13391" t="s">
        <v>22867</v>
      </c>
      <c r="B13391" t="s">
        <v>22868</v>
      </c>
      <c r="C13391" t="s">
        <v>923</v>
      </c>
    </row>
    <row r="13392" spans="1:3" ht="15.75" customHeight="1" x14ac:dyDescent="0.2">
      <c r="A13392" t="s">
        <v>22869</v>
      </c>
      <c r="B13392" t="s">
        <v>22870</v>
      </c>
      <c r="C13392" t="s">
        <v>923</v>
      </c>
    </row>
    <row r="13393" spans="1:3" ht="15.75" customHeight="1" x14ac:dyDescent="0.2">
      <c r="A13393" t="s">
        <v>22871</v>
      </c>
      <c r="B13393" t="s">
        <v>22872</v>
      </c>
      <c r="C13393" t="s">
        <v>923</v>
      </c>
    </row>
    <row r="13394" spans="1:3" ht="15.75" customHeight="1" x14ac:dyDescent="0.2">
      <c r="A13394" t="s">
        <v>22873</v>
      </c>
      <c r="B13394" t="s">
        <v>22874</v>
      </c>
      <c r="C13394" t="s">
        <v>923</v>
      </c>
    </row>
    <row r="13395" spans="1:3" ht="15.75" customHeight="1" x14ac:dyDescent="0.2">
      <c r="A13395" t="s">
        <v>22875</v>
      </c>
      <c r="B13395" t="s">
        <v>22876</v>
      </c>
      <c r="C13395" t="s">
        <v>923</v>
      </c>
    </row>
    <row r="13396" spans="1:3" ht="15.75" customHeight="1" x14ac:dyDescent="0.2">
      <c r="A13396" t="s">
        <v>22877</v>
      </c>
      <c r="B13396" t="s">
        <v>22878</v>
      </c>
      <c r="C13396" t="s">
        <v>923</v>
      </c>
    </row>
    <row r="13397" spans="1:3" ht="15.75" customHeight="1" x14ac:dyDescent="0.2">
      <c r="A13397" t="s">
        <v>22879</v>
      </c>
      <c r="B13397" t="s">
        <v>22880</v>
      </c>
      <c r="C13397" t="s">
        <v>923</v>
      </c>
    </row>
    <row r="13398" spans="1:3" ht="15.75" customHeight="1" x14ac:dyDescent="0.2">
      <c r="A13398" t="s">
        <v>22881</v>
      </c>
      <c r="B13398" t="s">
        <v>22882</v>
      </c>
      <c r="C13398" t="s">
        <v>923</v>
      </c>
    </row>
    <row r="13399" spans="1:3" ht="15.75" customHeight="1" x14ac:dyDescent="0.2">
      <c r="A13399" t="s">
        <v>22883</v>
      </c>
      <c r="B13399" t="s">
        <v>22884</v>
      </c>
      <c r="C13399" t="s">
        <v>923</v>
      </c>
    </row>
    <row r="13400" spans="1:3" ht="15.75" customHeight="1" x14ac:dyDescent="0.2">
      <c r="A13400" t="s">
        <v>22885</v>
      </c>
      <c r="B13400" t="s">
        <v>22886</v>
      </c>
      <c r="C13400" t="s">
        <v>923</v>
      </c>
    </row>
    <row r="13401" spans="1:3" ht="15.75" customHeight="1" x14ac:dyDescent="0.2">
      <c r="A13401" t="s">
        <v>22887</v>
      </c>
      <c r="B13401" t="s">
        <v>22888</v>
      </c>
      <c r="C13401" t="s">
        <v>923</v>
      </c>
    </row>
    <row r="13402" spans="1:3" ht="15.75" customHeight="1" x14ac:dyDescent="0.2">
      <c r="A13402" t="s">
        <v>22889</v>
      </c>
      <c r="B13402" t="s">
        <v>22890</v>
      </c>
      <c r="C13402" t="s">
        <v>923</v>
      </c>
    </row>
    <row r="13403" spans="1:3" ht="15.75" customHeight="1" x14ac:dyDescent="0.2">
      <c r="A13403" t="s">
        <v>22891</v>
      </c>
      <c r="B13403" t="s">
        <v>22892</v>
      </c>
      <c r="C13403" t="s">
        <v>923</v>
      </c>
    </row>
    <row r="13404" spans="1:3" ht="15.75" customHeight="1" x14ac:dyDescent="0.2">
      <c r="A13404" t="s">
        <v>22893</v>
      </c>
      <c r="B13404" t="s">
        <v>22894</v>
      </c>
      <c r="C13404" t="s">
        <v>923</v>
      </c>
    </row>
    <row r="13405" spans="1:3" ht="15.75" customHeight="1" x14ac:dyDescent="0.2">
      <c r="A13405" t="s">
        <v>22895</v>
      </c>
      <c r="B13405" t="s">
        <v>22896</v>
      </c>
      <c r="C13405" t="s">
        <v>923</v>
      </c>
    </row>
    <row r="13406" spans="1:3" ht="15.75" customHeight="1" x14ac:dyDescent="0.2">
      <c r="A13406" t="s">
        <v>22897</v>
      </c>
      <c r="B13406" t="s">
        <v>22898</v>
      </c>
      <c r="C13406" t="s">
        <v>923</v>
      </c>
    </row>
    <row r="13407" spans="1:3" ht="15.75" customHeight="1" x14ac:dyDescent="0.2">
      <c r="A13407" t="s">
        <v>22899</v>
      </c>
      <c r="B13407" t="s">
        <v>22900</v>
      </c>
      <c r="C13407" t="s">
        <v>923</v>
      </c>
    </row>
    <row r="13408" spans="1:3" ht="15.75" customHeight="1" x14ac:dyDescent="0.2">
      <c r="A13408" t="s">
        <v>22901</v>
      </c>
      <c r="B13408" t="s">
        <v>22902</v>
      </c>
      <c r="C13408" t="s">
        <v>923</v>
      </c>
    </row>
    <row r="13409" spans="1:3" ht="15.75" customHeight="1" x14ac:dyDescent="0.2">
      <c r="A13409" t="s">
        <v>22903</v>
      </c>
      <c r="B13409" t="s">
        <v>22904</v>
      </c>
      <c r="C13409" t="s">
        <v>923</v>
      </c>
    </row>
    <row r="13410" spans="1:3" ht="15.75" customHeight="1" x14ac:dyDescent="0.2">
      <c r="A13410" t="s">
        <v>22905</v>
      </c>
      <c r="B13410" t="s">
        <v>22906</v>
      </c>
      <c r="C13410" t="s">
        <v>923</v>
      </c>
    </row>
    <row r="13411" spans="1:3" ht="15.75" customHeight="1" x14ac:dyDescent="0.2">
      <c r="A13411" t="s">
        <v>22907</v>
      </c>
      <c r="B13411" t="s">
        <v>22908</v>
      </c>
      <c r="C13411" t="s">
        <v>923</v>
      </c>
    </row>
    <row r="13412" spans="1:3" ht="15.75" customHeight="1" x14ac:dyDescent="0.2">
      <c r="A13412" t="s">
        <v>22909</v>
      </c>
      <c r="B13412" t="s">
        <v>22910</v>
      </c>
      <c r="C13412" t="s">
        <v>923</v>
      </c>
    </row>
    <row r="13413" spans="1:3" ht="15.75" customHeight="1" x14ac:dyDescent="0.2">
      <c r="A13413" t="s">
        <v>22911</v>
      </c>
      <c r="B13413" t="s">
        <v>22912</v>
      </c>
      <c r="C13413" t="s">
        <v>923</v>
      </c>
    </row>
    <row r="13414" spans="1:3" ht="15.75" customHeight="1" x14ac:dyDescent="0.2">
      <c r="A13414" t="s">
        <v>22913</v>
      </c>
      <c r="B13414" t="s">
        <v>22914</v>
      </c>
      <c r="C13414" t="s">
        <v>923</v>
      </c>
    </row>
    <row r="13415" spans="1:3" ht="15.75" customHeight="1" x14ac:dyDescent="0.2">
      <c r="A13415" t="s">
        <v>22915</v>
      </c>
      <c r="B13415" t="s">
        <v>22916</v>
      </c>
      <c r="C13415" t="s">
        <v>923</v>
      </c>
    </row>
    <row r="13416" spans="1:3" ht="15.75" customHeight="1" x14ac:dyDescent="0.2">
      <c r="A13416" t="s">
        <v>22917</v>
      </c>
      <c r="B13416" t="s">
        <v>22918</v>
      </c>
      <c r="C13416" t="s">
        <v>923</v>
      </c>
    </row>
    <row r="13417" spans="1:3" ht="15.75" customHeight="1" x14ac:dyDescent="0.2">
      <c r="A13417" t="s">
        <v>22919</v>
      </c>
      <c r="B13417" t="s">
        <v>22920</v>
      </c>
      <c r="C13417" t="s">
        <v>923</v>
      </c>
    </row>
    <row r="13418" spans="1:3" ht="15.75" customHeight="1" x14ac:dyDescent="0.2">
      <c r="A13418" t="s">
        <v>22921</v>
      </c>
      <c r="B13418" t="s">
        <v>22922</v>
      </c>
      <c r="C13418" t="s">
        <v>923</v>
      </c>
    </row>
    <row r="13419" spans="1:3" ht="15.75" customHeight="1" x14ac:dyDescent="0.2">
      <c r="A13419" t="s">
        <v>22923</v>
      </c>
      <c r="B13419" t="s">
        <v>22924</v>
      </c>
      <c r="C13419" t="s">
        <v>923</v>
      </c>
    </row>
    <row r="13420" spans="1:3" ht="15.75" customHeight="1" x14ac:dyDescent="0.2">
      <c r="A13420" t="s">
        <v>22925</v>
      </c>
      <c r="B13420" t="s">
        <v>22926</v>
      </c>
      <c r="C13420" t="s">
        <v>923</v>
      </c>
    </row>
    <row r="13421" spans="1:3" ht="15.75" customHeight="1" x14ac:dyDescent="0.2">
      <c r="A13421" t="s">
        <v>22927</v>
      </c>
      <c r="B13421" t="s">
        <v>22928</v>
      </c>
      <c r="C13421" t="s">
        <v>923</v>
      </c>
    </row>
    <row r="13422" spans="1:3" ht="15.75" customHeight="1" x14ac:dyDescent="0.2">
      <c r="A13422" t="s">
        <v>22929</v>
      </c>
      <c r="B13422" t="s">
        <v>22930</v>
      </c>
      <c r="C13422" t="s">
        <v>923</v>
      </c>
    </row>
    <row r="13423" spans="1:3" ht="15.75" customHeight="1" x14ac:dyDescent="0.2">
      <c r="A13423" t="s">
        <v>22931</v>
      </c>
      <c r="B13423" t="s">
        <v>22932</v>
      </c>
      <c r="C13423" t="s">
        <v>923</v>
      </c>
    </row>
    <row r="13424" spans="1:3" ht="15.75" customHeight="1" x14ac:dyDescent="0.2">
      <c r="A13424" t="s">
        <v>22933</v>
      </c>
      <c r="B13424" t="s">
        <v>22934</v>
      </c>
      <c r="C13424" t="s">
        <v>923</v>
      </c>
    </row>
    <row r="13425" spans="1:3" ht="15.75" customHeight="1" x14ac:dyDescent="0.2">
      <c r="A13425" t="s">
        <v>22935</v>
      </c>
      <c r="B13425" t="s">
        <v>22936</v>
      </c>
      <c r="C13425" t="s">
        <v>923</v>
      </c>
    </row>
    <row r="13426" spans="1:3" ht="15.75" customHeight="1" x14ac:dyDescent="0.2">
      <c r="A13426" t="s">
        <v>28408</v>
      </c>
      <c r="B13426" t="s">
        <v>28409</v>
      </c>
      <c r="C13426" t="s">
        <v>923</v>
      </c>
    </row>
    <row r="13427" spans="1:3" ht="15.75" customHeight="1" x14ac:dyDescent="0.2">
      <c r="A13427" t="s">
        <v>28410</v>
      </c>
      <c r="B13427" t="s">
        <v>28411</v>
      </c>
      <c r="C13427" t="s">
        <v>923</v>
      </c>
    </row>
    <row r="13428" spans="1:3" ht="15.75" customHeight="1" x14ac:dyDescent="0.2">
      <c r="A13428" t="s">
        <v>28412</v>
      </c>
      <c r="B13428" t="s">
        <v>28413</v>
      </c>
      <c r="C13428" t="s">
        <v>923</v>
      </c>
    </row>
    <row r="13429" spans="1:3" ht="15.75" customHeight="1" x14ac:dyDescent="0.2">
      <c r="A13429" t="s">
        <v>28414</v>
      </c>
      <c r="B13429" t="s">
        <v>28415</v>
      </c>
      <c r="C13429" t="s">
        <v>923</v>
      </c>
    </row>
    <row r="13430" spans="1:3" ht="15.75" customHeight="1" x14ac:dyDescent="0.2">
      <c r="A13430" t="s">
        <v>22937</v>
      </c>
      <c r="B13430" t="s">
        <v>22938</v>
      </c>
      <c r="C13430" t="s">
        <v>923</v>
      </c>
    </row>
    <row r="13431" spans="1:3" ht="15.75" customHeight="1" x14ac:dyDescent="0.2">
      <c r="A13431" t="s">
        <v>22939</v>
      </c>
      <c r="B13431" t="s">
        <v>22940</v>
      </c>
      <c r="C13431" t="s">
        <v>923</v>
      </c>
    </row>
    <row r="13432" spans="1:3" ht="15.75" customHeight="1" x14ac:dyDescent="0.2">
      <c r="A13432" t="s">
        <v>22941</v>
      </c>
      <c r="B13432" t="s">
        <v>22942</v>
      </c>
      <c r="C13432" t="s">
        <v>923</v>
      </c>
    </row>
    <row r="13433" spans="1:3" ht="15.75" customHeight="1" x14ac:dyDescent="0.2">
      <c r="A13433" t="s">
        <v>22943</v>
      </c>
      <c r="B13433" t="s">
        <v>22944</v>
      </c>
      <c r="C13433" t="s">
        <v>923</v>
      </c>
    </row>
    <row r="13434" spans="1:3" ht="15.75" customHeight="1" x14ac:dyDescent="0.2">
      <c r="A13434" t="s">
        <v>22945</v>
      </c>
      <c r="B13434" t="s">
        <v>22946</v>
      </c>
      <c r="C13434" t="s">
        <v>923</v>
      </c>
    </row>
    <row r="13435" spans="1:3" ht="15.75" customHeight="1" x14ac:dyDescent="0.2">
      <c r="A13435" t="s">
        <v>22947</v>
      </c>
      <c r="B13435" t="s">
        <v>22948</v>
      </c>
      <c r="C13435" t="s">
        <v>923</v>
      </c>
    </row>
    <row r="13436" spans="1:3" ht="15.75" customHeight="1" x14ac:dyDescent="0.2">
      <c r="A13436" t="s">
        <v>22949</v>
      </c>
      <c r="B13436" t="s">
        <v>22950</v>
      </c>
      <c r="C13436" t="s">
        <v>923</v>
      </c>
    </row>
    <row r="13437" spans="1:3" ht="15.75" customHeight="1" x14ac:dyDescent="0.2">
      <c r="A13437" t="s">
        <v>22951</v>
      </c>
      <c r="B13437" t="s">
        <v>22952</v>
      </c>
      <c r="C13437" t="s">
        <v>923</v>
      </c>
    </row>
    <row r="13438" spans="1:3" ht="15.75" customHeight="1" x14ac:dyDescent="0.2">
      <c r="A13438" t="s">
        <v>22953</v>
      </c>
      <c r="B13438" t="s">
        <v>22954</v>
      </c>
      <c r="C13438" t="s">
        <v>923</v>
      </c>
    </row>
    <row r="13439" spans="1:3" ht="15.75" customHeight="1" x14ac:dyDescent="0.2">
      <c r="A13439" t="s">
        <v>22955</v>
      </c>
      <c r="B13439" t="s">
        <v>22956</v>
      </c>
      <c r="C13439" t="s">
        <v>923</v>
      </c>
    </row>
    <row r="13440" spans="1:3" ht="15.75" customHeight="1" x14ac:dyDescent="0.2">
      <c r="A13440" t="s">
        <v>22957</v>
      </c>
      <c r="B13440" t="s">
        <v>22958</v>
      </c>
      <c r="C13440" t="s">
        <v>923</v>
      </c>
    </row>
    <row r="13441" spans="1:3" ht="15.75" customHeight="1" x14ac:dyDescent="0.2">
      <c r="A13441" t="s">
        <v>22959</v>
      </c>
      <c r="B13441" t="s">
        <v>22960</v>
      </c>
      <c r="C13441" t="s">
        <v>923</v>
      </c>
    </row>
    <row r="13442" spans="1:3" ht="15.75" customHeight="1" x14ac:dyDescent="0.2">
      <c r="A13442" t="s">
        <v>22961</v>
      </c>
      <c r="B13442" t="s">
        <v>22962</v>
      </c>
      <c r="C13442" t="s">
        <v>923</v>
      </c>
    </row>
    <row r="13443" spans="1:3" ht="15.75" customHeight="1" x14ac:dyDescent="0.2">
      <c r="A13443" t="s">
        <v>22963</v>
      </c>
      <c r="B13443" t="s">
        <v>22964</v>
      </c>
      <c r="C13443" t="s">
        <v>923</v>
      </c>
    </row>
    <row r="13444" spans="1:3" ht="15.75" customHeight="1" x14ac:dyDescent="0.2">
      <c r="A13444" t="s">
        <v>22965</v>
      </c>
      <c r="B13444" t="s">
        <v>22966</v>
      </c>
      <c r="C13444" t="s">
        <v>923</v>
      </c>
    </row>
    <row r="13445" spans="1:3" ht="15.75" customHeight="1" x14ac:dyDescent="0.2">
      <c r="A13445" t="s">
        <v>22967</v>
      </c>
      <c r="B13445" t="s">
        <v>22968</v>
      </c>
      <c r="C13445" t="s">
        <v>923</v>
      </c>
    </row>
    <row r="13446" spans="1:3" ht="15.75" customHeight="1" x14ac:dyDescent="0.2">
      <c r="A13446" t="s">
        <v>22969</v>
      </c>
      <c r="B13446" t="s">
        <v>22970</v>
      </c>
      <c r="C13446" t="s">
        <v>923</v>
      </c>
    </row>
    <row r="13447" spans="1:3" ht="15.75" customHeight="1" x14ac:dyDescent="0.2">
      <c r="A13447" t="s">
        <v>22971</v>
      </c>
      <c r="B13447" t="s">
        <v>22972</v>
      </c>
      <c r="C13447" t="s">
        <v>923</v>
      </c>
    </row>
    <row r="13448" spans="1:3" ht="15.75" customHeight="1" x14ac:dyDescent="0.2">
      <c r="A13448" t="s">
        <v>22973</v>
      </c>
      <c r="B13448" t="s">
        <v>22974</v>
      </c>
      <c r="C13448" t="s">
        <v>923</v>
      </c>
    </row>
    <row r="13449" spans="1:3" ht="15.75" customHeight="1" x14ac:dyDescent="0.2">
      <c r="A13449" t="s">
        <v>22975</v>
      </c>
      <c r="B13449" t="s">
        <v>22976</v>
      </c>
      <c r="C13449" t="s">
        <v>923</v>
      </c>
    </row>
    <row r="13450" spans="1:3" ht="15.75" customHeight="1" x14ac:dyDescent="0.2">
      <c r="A13450" t="s">
        <v>22977</v>
      </c>
      <c r="B13450" t="s">
        <v>22978</v>
      </c>
      <c r="C13450" t="s">
        <v>923</v>
      </c>
    </row>
    <row r="13451" spans="1:3" ht="15.75" customHeight="1" x14ac:dyDescent="0.2">
      <c r="A13451" t="s">
        <v>22979</v>
      </c>
      <c r="B13451" t="s">
        <v>22980</v>
      </c>
      <c r="C13451" t="s">
        <v>923</v>
      </c>
    </row>
    <row r="13452" spans="1:3" ht="15.75" customHeight="1" x14ac:dyDescent="0.2">
      <c r="A13452" t="s">
        <v>22981</v>
      </c>
      <c r="B13452" t="s">
        <v>22982</v>
      </c>
      <c r="C13452" t="s">
        <v>923</v>
      </c>
    </row>
    <row r="13453" spans="1:3" ht="15.75" customHeight="1" x14ac:dyDescent="0.2">
      <c r="A13453" t="s">
        <v>22983</v>
      </c>
      <c r="B13453" t="s">
        <v>22984</v>
      </c>
      <c r="C13453" t="s">
        <v>923</v>
      </c>
    </row>
    <row r="13454" spans="1:3" ht="15.75" customHeight="1" x14ac:dyDescent="0.2">
      <c r="A13454" t="s">
        <v>22985</v>
      </c>
      <c r="B13454" t="s">
        <v>22986</v>
      </c>
      <c r="C13454" t="s">
        <v>923</v>
      </c>
    </row>
    <row r="13455" spans="1:3" ht="15.75" customHeight="1" x14ac:dyDescent="0.2">
      <c r="A13455" t="s">
        <v>22987</v>
      </c>
      <c r="B13455" t="s">
        <v>22988</v>
      </c>
      <c r="C13455" t="s">
        <v>923</v>
      </c>
    </row>
    <row r="13456" spans="1:3" ht="15.75" customHeight="1" x14ac:dyDescent="0.2">
      <c r="A13456" t="s">
        <v>22989</v>
      </c>
      <c r="B13456" t="s">
        <v>22990</v>
      </c>
      <c r="C13456" t="s">
        <v>923</v>
      </c>
    </row>
    <row r="13457" spans="1:3" ht="15.75" customHeight="1" x14ac:dyDescent="0.2">
      <c r="A13457" t="s">
        <v>22991</v>
      </c>
      <c r="B13457" t="s">
        <v>22992</v>
      </c>
      <c r="C13457" t="s">
        <v>923</v>
      </c>
    </row>
    <row r="13458" spans="1:3" ht="15.75" customHeight="1" x14ac:dyDescent="0.2">
      <c r="A13458" t="s">
        <v>22993</v>
      </c>
      <c r="B13458" t="s">
        <v>22994</v>
      </c>
      <c r="C13458" t="s">
        <v>923</v>
      </c>
    </row>
    <row r="13459" spans="1:3" ht="15.75" customHeight="1" x14ac:dyDescent="0.2">
      <c r="A13459" t="s">
        <v>22995</v>
      </c>
      <c r="B13459" t="s">
        <v>22996</v>
      </c>
      <c r="C13459" t="s">
        <v>902</v>
      </c>
    </row>
    <row r="13460" spans="1:3" ht="15.75" customHeight="1" x14ac:dyDescent="0.2">
      <c r="A13460" t="s">
        <v>22997</v>
      </c>
      <c r="B13460" t="s">
        <v>22998</v>
      </c>
      <c r="C13460" t="s">
        <v>902</v>
      </c>
    </row>
    <row r="13461" spans="1:3" ht="15.75" customHeight="1" x14ac:dyDescent="0.2">
      <c r="A13461" t="s">
        <v>22999</v>
      </c>
      <c r="B13461" t="s">
        <v>23000</v>
      </c>
      <c r="C13461" t="s">
        <v>902</v>
      </c>
    </row>
    <row r="13462" spans="1:3" ht="15.75" customHeight="1" x14ac:dyDescent="0.2">
      <c r="A13462" t="s">
        <v>23001</v>
      </c>
      <c r="B13462" t="s">
        <v>23002</v>
      </c>
      <c r="C13462" t="s">
        <v>902</v>
      </c>
    </row>
    <row r="13463" spans="1:3" ht="15.75" customHeight="1" x14ac:dyDescent="0.2">
      <c r="A13463" t="s">
        <v>23003</v>
      </c>
      <c r="B13463" t="s">
        <v>23004</v>
      </c>
      <c r="C13463" t="s">
        <v>902</v>
      </c>
    </row>
    <row r="13464" spans="1:3" ht="15.75" customHeight="1" x14ac:dyDescent="0.2">
      <c r="A13464" t="s">
        <v>23005</v>
      </c>
      <c r="B13464" t="s">
        <v>23006</v>
      </c>
      <c r="C13464" t="s">
        <v>902</v>
      </c>
    </row>
    <row r="13465" spans="1:3" ht="15.75" customHeight="1" x14ac:dyDescent="0.2">
      <c r="A13465" t="s">
        <v>23007</v>
      </c>
      <c r="B13465" t="s">
        <v>23008</v>
      </c>
      <c r="C13465" t="s">
        <v>902</v>
      </c>
    </row>
    <row r="13466" spans="1:3" ht="15.75" customHeight="1" x14ac:dyDescent="0.2">
      <c r="A13466" t="s">
        <v>23009</v>
      </c>
      <c r="B13466" t="s">
        <v>23010</v>
      </c>
      <c r="C13466" t="s">
        <v>902</v>
      </c>
    </row>
    <row r="13467" spans="1:3" ht="15.75" customHeight="1" x14ac:dyDescent="0.2">
      <c r="A13467" t="s">
        <v>23011</v>
      </c>
      <c r="B13467" t="s">
        <v>23012</v>
      </c>
      <c r="C13467" t="s">
        <v>902</v>
      </c>
    </row>
    <row r="13468" spans="1:3" ht="15.75" customHeight="1" x14ac:dyDescent="0.2">
      <c r="A13468" t="s">
        <v>23013</v>
      </c>
      <c r="B13468" t="s">
        <v>23014</v>
      </c>
      <c r="C13468" t="s">
        <v>902</v>
      </c>
    </row>
    <row r="13469" spans="1:3" ht="15.75" customHeight="1" x14ac:dyDescent="0.2">
      <c r="A13469" t="s">
        <v>23015</v>
      </c>
      <c r="B13469" t="s">
        <v>23016</v>
      </c>
      <c r="C13469" t="s">
        <v>902</v>
      </c>
    </row>
    <row r="13470" spans="1:3" ht="15.75" customHeight="1" x14ac:dyDescent="0.2">
      <c r="A13470" t="s">
        <v>23017</v>
      </c>
      <c r="B13470" t="s">
        <v>23018</v>
      </c>
      <c r="C13470" t="s">
        <v>902</v>
      </c>
    </row>
    <row r="13471" spans="1:3" ht="15.75" customHeight="1" x14ac:dyDescent="0.2">
      <c r="A13471" t="s">
        <v>23019</v>
      </c>
      <c r="B13471" t="s">
        <v>23020</v>
      </c>
      <c r="C13471" t="s">
        <v>902</v>
      </c>
    </row>
    <row r="13472" spans="1:3" ht="15.75" customHeight="1" x14ac:dyDescent="0.2">
      <c r="A13472" t="s">
        <v>23021</v>
      </c>
      <c r="B13472" t="s">
        <v>23022</v>
      </c>
      <c r="C13472" t="s">
        <v>902</v>
      </c>
    </row>
    <row r="13473" spans="1:3" ht="15.75" customHeight="1" x14ac:dyDescent="0.2">
      <c r="A13473" t="s">
        <v>23023</v>
      </c>
      <c r="B13473" t="s">
        <v>23024</v>
      </c>
      <c r="C13473" t="s">
        <v>902</v>
      </c>
    </row>
    <row r="13474" spans="1:3" ht="15.75" customHeight="1" x14ac:dyDescent="0.2">
      <c r="A13474" t="s">
        <v>23025</v>
      </c>
      <c r="B13474" t="s">
        <v>23026</v>
      </c>
      <c r="C13474" t="s">
        <v>902</v>
      </c>
    </row>
    <row r="13475" spans="1:3" ht="15.75" customHeight="1" x14ac:dyDescent="0.2">
      <c r="A13475" t="s">
        <v>23027</v>
      </c>
      <c r="B13475" t="s">
        <v>23028</v>
      </c>
      <c r="C13475" t="s">
        <v>902</v>
      </c>
    </row>
    <row r="13476" spans="1:3" ht="15.75" customHeight="1" x14ac:dyDescent="0.2">
      <c r="A13476" t="s">
        <v>23029</v>
      </c>
      <c r="B13476" t="s">
        <v>23030</v>
      </c>
      <c r="C13476" t="s">
        <v>902</v>
      </c>
    </row>
    <row r="13477" spans="1:3" ht="15.75" customHeight="1" x14ac:dyDescent="0.2">
      <c r="A13477" t="s">
        <v>23031</v>
      </c>
      <c r="B13477" t="s">
        <v>23032</v>
      </c>
      <c r="C13477" t="s">
        <v>902</v>
      </c>
    </row>
    <row r="13478" spans="1:3" ht="15.75" customHeight="1" x14ac:dyDescent="0.2">
      <c r="A13478" t="s">
        <v>23033</v>
      </c>
      <c r="B13478" t="s">
        <v>23034</v>
      </c>
      <c r="C13478" t="s">
        <v>902</v>
      </c>
    </row>
    <row r="13479" spans="1:3" ht="15.75" customHeight="1" x14ac:dyDescent="0.2">
      <c r="A13479" t="s">
        <v>23035</v>
      </c>
      <c r="B13479" t="s">
        <v>23036</v>
      </c>
      <c r="C13479" t="s">
        <v>902</v>
      </c>
    </row>
    <row r="13480" spans="1:3" ht="15.75" customHeight="1" x14ac:dyDescent="0.2">
      <c r="A13480" t="s">
        <v>23037</v>
      </c>
      <c r="B13480" t="s">
        <v>23038</v>
      </c>
      <c r="C13480" t="s">
        <v>902</v>
      </c>
    </row>
    <row r="13481" spans="1:3" ht="15.75" customHeight="1" x14ac:dyDescent="0.2">
      <c r="A13481" t="s">
        <v>23039</v>
      </c>
      <c r="B13481" t="s">
        <v>23040</v>
      </c>
      <c r="C13481" t="s">
        <v>902</v>
      </c>
    </row>
    <row r="13482" spans="1:3" ht="15.75" customHeight="1" x14ac:dyDescent="0.2">
      <c r="A13482" t="s">
        <v>28416</v>
      </c>
      <c r="B13482" t="s">
        <v>28417</v>
      </c>
      <c r="C13482" t="s">
        <v>902</v>
      </c>
    </row>
    <row r="13483" spans="1:3" ht="15.75" customHeight="1" x14ac:dyDescent="0.2">
      <c r="A13483" t="s">
        <v>28418</v>
      </c>
      <c r="B13483" t="s">
        <v>28419</v>
      </c>
      <c r="C13483" t="s">
        <v>902</v>
      </c>
    </row>
    <row r="13484" spans="1:3" ht="15.75" customHeight="1" x14ac:dyDescent="0.2">
      <c r="A13484" t="s">
        <v>28420</v>
      </c>
      <c r="B13484" t="s">
        <v>28421</v>
      </c>
      <c r="C13484" t="s">
        <v>902</v>
      </c>
    </row>
    <row r="13485" spans="1:3" ht="15.75" customHeight="1" x14ac:dyDescent="0.2">
      <c r="A13485" t="s">
        <v>28422</v>
      </c>
      <c r="B13485" t="s">
        <v>28423</v>
      </c>
      <c r="C13485" t="s">
        <v>902</v>
      </c>
    </row>
    <row r="13486" spans="1:3" ht="15.75" customHeight="1" x14ac:dyDescent="0.2">
      <c r="A13486" t="s">
        <v>28424</v>
      </c>
      <c r="B13486" t="s">
        <v>28425</v>
      </c>
      <c r="C13486" t="s">
        <v>902</v>
      </c>
    </row>
    <row r="13487" spans="1:3" ht="15.75" customHeight="1" x14ac:dyDescent="0.2">
      <c r="A13487" t="s">
        <v>28426</v>
      </c>
      <c r="B13487" t="s">
        <v>28427</v>
      </c>
      <c r="C13487" t="s">
        <v>902</v>
      </c>
    </row>
    <row r="13488" spans="1:3" ht="15.75" customHeight="1" x14ac:dyDescent="0.2">
      <c r="A13488" t="s">
        <v>28428</v>
      </c>
      <c r="B13488" t="s">
        <v>28429</v>
      </c>
      <c r="C13488" t="s">
        <v>902</v>
      </c>
    </row>
    <row r="13489" spans="1:3" ht="15.75" customHeight="1" x14ac:dyDescent="0.2">
      <c r="A13489" t="s">
        <v>28430</v>
      </c>
      <c r="B13489" t="s">
        <v>28431</v>
      </c>
      <c r="C13489" t="s">
        <v>902</v>
      </c>
    </row>
    <row r="13490" spans="1:3" ht="15.75" customHeight="1" x14ac:dyDescent="0.2">
      <c r="A13490" t="s">
        <v>28432</v>
      </c>
      <c r="B13490" t="s">
        <v>28433</v>
      </c>
      <c r="C13490" t="s">
        <v>902</v>
      </c>
    </row>
    <row r="13491" spans="1:3" ht="15.75" customHeight="1" x14ac:dyDescent="0.2">
      <c r="A13491" t="s">
        <v>28434</v>
      </c>
      <c r="B13491" t="s">
        <v>28435</v>
      </c>
      <c r="C13491" t="s">
        <v>902</v>
      </c>
    </row>
    <row r="13492" spans="1:3" ht="15.75" customHeight="1" x14ac:dyDescent="0.2">
      <c r="A13492" t="s">
        <v>28436</v>
      </c>
      <c r="B13492" t="s">
        <v>28437</v>
      </c>
      <c r="C13492" t="s">
        <v>902</v>
      </c>
    </row>
    <row r="13493" spans="1:3" ht="15.75" customHeight="1" x14ac:dyDescent="0.2">
      <c r="A13493" t="s">
        <v>28438</v>
      </c>
      <c r="B13493" t="s">
        <v>28439</v>
      </c>
      <c r="C13493" t="s">
        <v>902</v>
      </c>
    </row>
    <row r="13494" spans="1:3" ht="15.75" customHeight="1" x14ac:dyDescent="0.2">
      <c r="A13494" t="s">
        <v>28440</v>
      </c>
      <c r="B13494" t="s">
        <v>28441</v>
      </c>
      <c r="C13494" t="s">
        <v>902</v>
      </c>
    </row>
    <row r="13495" spans="1:3" ht="15.75" customHeight="1" x14ac:dyDescent="0.2">
      <c r="A13495" t="s">
        <v>28442</v>
      </c>
      <c r="B13495" t="s">
        <v>28443</v>
      </c>
      <c r="C13495" t="s">
        <v>902</v>
      </c>
    </row>
    <row r="13496" spans="1:3" ht="15.75" customHeight="1" x14ac:dyDescent="0.2">
      <c r="A13496" t="s">
        <v>28444</v>
      </c>
      <c r="B13496" t="s">
        <v>28445</v>
      </c>
      <c r="C13496" t="s">
        <v>902</v>
      </c>
    </row>
    <row r="13497" spans="1:3" ht="15.75" customHeight="1" x14ac:dyDescent="0.2">
      <c r="A13497" t="s">
        <v>28446</v>
      </c>
      <c r="B13497" t="s">
        <v>28447</v>
      </c>
      <c r="C13497" t="s">
        <v>902</v>
      </c>
    </row>
    <row r="13498" spans="1:3" ht="15.75" customHeight="1" x14ac:dyDescent="0.2">
      <c r="A13498" t="s">
        <v>28448</v>
      </c>
      <c r="B13498" t="s">
        <v>28449</v>
      </c>
      <c r="C13498" t="s">
        <v>902</v>
      </c>
    </row>
    <row r="13499" spans="1:3" ht="15.75" customHeight="1" x14ac:dyDescent="0.2">
      <c r="A13499" t="s">
        <v>28450</v>
      </c>
      <c r="B13499" t="s">
        <v>28451</v>
      </c>
      <c r="C13499" t="s">
        <v>902</v>
      </c>
    </row>
    <row r="13500" spans="1:3" ht="15.75" customHeight="1" x14ac:dyDescent="0.2">
      <c r="A13500" t="s">
        <v>28452</v>
      </c>
      <c r="B13500" t="s">
        <v>28453</v>
      </c>
      <c r="C13500" t="s">
        <v>902</v>
      </c>
    </row>
    <row r="13501" spans="1:3" ht="15.75" customHeight="1" x14ac:dyDescent="0.2">
      <c r="A13501" t="s">
        <v>28454</v>
      </c>
      <c r="B13501" t="s">
        <v>28455</v>
      </c>
      <c r="C13501" t="s">
        <v>902</v>
      </c>
    </row>
    <row r="13502" spans="1:3" ht="15.75" customHeight="1" x14ac:dyDescent="0.2">
      <c r="A13502" t="s">
        <v>28456</v>
      </c>
      <c r="B13502" t="s">
        <v>28457</v>
      </c>
      <c r="C13502" t="s">
        <v>902</v>
      </c>
    </row>
    <row r="13503" spans="1:3" ht="15.75" customHeight="1" x14ac:dyDescent="0.2">
      <c r="A13503" t="s">
        <v>28458</v>
      </c>
      <c r="B13503" t="s">
        <v>28459</v>
      </c>
      <c r="C13503" t="s">
        <v>902</v>
      </c>
    </row>
    <row r="13504" spans="1:3" ht="15.75" customHeight="1" x14ac:dyDescent="0.2">
      <c r="A13504" t="s">
        <v>28460</v>
      </c>
      <c r="B13504" t="s">
        <v>28461</v>
      </c>
      <c r="C13504" t="s">
        <v>902</v>
      </c>
    </row>
    <row r="13505" spans="1:3" ht="15.75" customHeight="1" x14ac:dyDescent="0.2">
      <c r="A13505" t="s">
        <v>28462</v>
      </c>
      <c r="B13505" t="s">
        <v>28463</v>
      </c>
      <c r="C13505" t="s">
        <v>902</v>
      </c>
    </row>
    <row r="13506" spans="1:3" ht="15.75" customHeight="1" x14ac:dyDescent="0.2">
      <c r="A13506" t="s">
        <v>28464</v>
      </c>
      <c r="B13506" t="s">
        <v>28465</v>
      </c>
      <c r="C13506" t="s">
        <v>902</v>
      </c>
    </row>
    <row r="13507" spans="1:3" ht="15.75" customHeight="1" x14ac:dyDescent="0.2">
      <c r="A13507" t="s">
        <v>28466</v>
      </c>
      <c r="B13507" t="s">
        <v>28467</v>
      </c>
      <c r="C13507" t="s">
        <v>902</v>
      </c>
    </row>
    <row r="13508" spans="1:3" ht="15.75" customHeight="1" x14ac:dyDescent="0.2">
      <c r="A13508" t="s">
        <v>28468</v>
      </c>
      <c r="B13508" t="s">
        <v>28469</v>
      </c>
      <c r="C13508" t="s">
        <v>902</v>
      </c>
    </row>
    <row r="13509" spans="1:3" ht="15.75" customHeight="1" x14ac:dyDescent="0.2">
      <c r="A13509" t="s">
        <v>23041</v>
      </c>
      <c r="B13509" t="s">
        <v>23042</v>
      </c>
      <c r="C13509" t="s">
        <v>902</v>
      </c>
    </row>
    <row r="13510" spans="1:3" ht="15.75" customHeight="1" x14ac:dyDescent="0.2">
      <c r="A13510" t="s">
        <v>23043</v>
      </c>
      <c r="B13510" t="s">
        <v>23044</v>
      </c>
      <c r="C13510" t="s">
        <v>902</v>
      </c>
    </row>
    <row r="13511" spans="1:3" ht="15.75" customHeight="1" x14ac:dyDescent="0.2">
      <c r="A13511" t="s">
        <v>23045</v>
      </c>
      <c r="B13511" t="s">
        <v>23046</v>
      </c>
      <c r="C13511" t="s">
        <v>902</v>
      </c>
    </row>
    <row r="13512" spans="1:3" ht="15.75" customHeight="1" x14ac:dyDescent="0.2">
      <c r="A13512" t="s">
        <v>23047</v>
      </c>
      <c r="B13512" t="s">
        <v>23048</v>
      </c>
      <c r="C13512" t="s">
        <v>902</v>
      </c>
    </row>
    <row r="13513" spans="1:3" ht="15.75" customHeight="1" x14ac:dyDescent="0.2">
      <c r="A13513" t="s">
        <v>23049</v>
      </c>
      <c r="B13513" t="s">
        <v>23050</v>
      </c>
      <c r="C13513" t="s">
        <v>902</v>
      </c>
    </row>
    <row r="13514" spans="1:3" ht="15.75" customHeight="1" x14ac:dyDescent="0.2">
      <c r="A13514" t="s">
        <v>23051</v>
      </c>
      <c r="B13514" t="s">
        <v>23052</v>
      </c>
      <c r="C13514" t="s">
        <v>933</v>
      </c>
    </row>
    <row r="13515" spans="1:3" ht="15.75" customHeight="1" x14ac:dyDescent="0.2">
      <c r="A13515" t="s">
        <v>23053</v>
      </c>
      <c r="B13515" t="s">
        <v>23054</v>
      </c>
      <c r="C13515" t="s">
        <v>933</v>
      </c>
    </row>
    <row r="13516" spans="1:3" ht="15.75" customHeight="1" x14ac:dyDescent="0.2">
      <c r="A13516" t="s">
        <v>23055</v>
      </c>
      <c r="B13516" t="s">
        <v>23056</v>
      </c>
      <c r="C13516" t="s">
        <v>933</v>
      </c>
    </row>
    <row r="13517" spans="1:3" ht="15.75" customHeight="1" x14ac:dyDescent="0.2">
      <c r="A13517" t="s">
        <v>23057</v>
      </c>
      <c r="B13517" t="s">
        <v>23058</v>
      </c>
      <c r="C13517" t="s">
        <v>933</v>
      </c>
    </row>
    <row r="13518" spans="1:3" ht="15.75" customHeight="1" x14ac:dyDescent="0.2">
      <c r="A13518" t="s">
        <v>23059</v>
      </c>
      <c r="B13518" t="s">
        <v>23060</v>
      </c>
      <c r="C13518" t="s">
        <v>933</v>
      </c>
    </row>
    <row r="13519" spans="1:3" ht="15.75" customHeight="1" x14ac:dyDescent="0.2">
      <c r="A13519" t="s">
        <v>23061</v>
      </c>
      <c r="B13519" t="s">
        <v>28470</v>
      </c>
      <c r="C13519" t="s">
        <v>933</v>
      </c>
    </row>
    <row r="13520" spans="1:3" ht="15.75" customHeight="1" x14ac:dyDescent="0.2">
      <c r="A13520" t="s">
        <v>23062</v>
      </c>
      <c r="B13520" t="s">
        <v>23063</v>
      </c>
      <c r="C13520" t="s">
        <v>933</v>
      </c>
    </row>
    <row r="13521" spans="1:3" ht="15.75" customHeight="1" x14ac:dyDescent="0.2">
      <c r="A13521" t="s">
        <v>23064</v>
      </c>
      <c r="B13521" t="s">
        <v>23065</v>
      </c>
      <c r="C13521" t="s">
        <v>933</v>
      </c>
    </row>
    <row r="13522" spans="1:3" ht="15.75" customHeight="1" x14ac:dyDescent="0.2">
      <c r="A13522" t="s">
        <v>23066</v>
      </c>
      <c r="B13522" t="s">
        <v>23067</v>
      </c>
      <c r="C13522" t="s">
        <v>933</v>
      </c>
    </row>
    <row r="13523" spans="1:3" ht="15.75" customHeight="1" x14ac:dyDescent="0.2">
      <c r="A13523" t="s">
        <v>23068</v>
      </c>
      <c r="B13523" t="s">
        <v>23069</v>
      </c>
      <c r="C13523" t="s">
        <v>933</v>
      </c>
    </row>
    <row r="13524" spans="1:3" ht="15.75" customHeight="1" x14ac:dyDescent="0.2">
      <c r="A13524" t="s">
        <v>23070</v>
      </c>
      <c r="B13524" t="s">
        <v>23071</v>
      </c>
      <c r="C13524" t="s">
        <v>933</v>
      </c>
    </row>
    <row r="13525" spans="1:3" ht="15.75" customHeight="1" x14ac:dyDescent="0.2">
      <c r="A13525" t="s">
        <v>23072</v>
      </c>
      <c r="B13525" t="s">
        <v>23073</v>
      </c>
      <c r="C13525" t="s">
        <v>933</v>
      </c>
    </row>
    <row r="13526" spans="1:3" ht="15.75" customHeight="1" x14ac:dyDescent="0.2">
      <c r="A13526" t="s">
        <v>23074</v>
      </c>
      <c r="B13526" t="s">
        <v>23075</v>
      </c>
      <c r="C13526" t="s">
        <v>933</v>
      </c>
    </row>
    <row r="13527" spans="1:3" ht="15.75" customHeight="1" x14ac:dyDescent="0.2">
      <c r="A13527" t="s">
        <v>23076</v>
      </c>
      <c r="B13527" t="s">
        <v>23077</v>
      </c>
      <c r="C13527" t="s">
        <v>933</v>
      </c>
    </row>
    <row r="13528" spans="1:3" ht="15.75" customHeight="1" x14ac:dyDescent="0.2">
      <c r="A13528" t="s">
        <v>23078</v>
      </c>
      <c r="B13528" t="s">
        <v>23079</v>
      </c>
      <c r="C13528" t="s">
        <v>933</v>
      </c>
    </row>
    <row r="13529" spans="1:3" ht="15.75" customHeight="1" x14ac:dyDescent="0.2">
      <c r="A13529" t="s">
        <v>23080</v>
      </c>
      <c r="B13529" t="s">
        <v>23081</v>
      </c>
      <c r="C13529" t="s">
        <v>933</v>
      </c>
    </row>
    <row r="13530" spans="1:3" ht="15.75" customHeight="1" x14ac:dyDescent="0.2">
      <c r="A13530" t="s">
        <v>23082</v>
      </c>
      <c r="B13530" t="s">
        <v>23083</v>
      </c>
      <c r="C13530" t="s">
        <v>933</v>
      </c>
    </row>
    <row r="13531" spans="1:3" ht="15.75" customHeight="1" x14ac:dyDescent="0.2">
      <c r="A13531" t="s">
        <v>23084</v>
      </c>
      <c r="B13531" t="s">
        <v>23085</v>
      </c>
      <c r="C13531" t="s">
        <v>933</v>
      </c>
    </row>
    <row r="13532" spans="1:3" ht="15.75" customHeight="1" x14ac:dyDescent="0.2">
      <c r="A13532" t="s">
        <v>23086</v>
      </c>
      <c r="B13532" t="s">
        <v>23087</v>
      </c>
      <c r="C13532" t="s">
        <v>933</v>
      </c>
    </row>
    <row r="13533" spans="1:3" ht="15.75" customHeight="1" x14ac:dyDescent="0.2">
      <c r="A13533" t="s">
        <v>23088</v>
      </c>
      <c r="B13533" t="s">
        <v>23089</v>
      </c>
      <c r="C13533" t="s">
        <v>933</v>
      </c>
    </row>
    <row r="13534" spans="1:3" ht="15.75" customHeight="1" x14ac:dyDescent="0.2">
      <c r="A13534" t="s">
        <v>23090</v>
      </c>
      <c r="B13534" t="s">
        <v>23091</v>
      </c>
      <c r="C13534" t="s">
        <v>933</v>
      </c>
    </row>
    <row r="13535" spans="1:3" ht="15.75" customHeight="1" x14ac:dyDescent="0.2">
      <c r="A13535" t="s">
        <v>23092</v>
      </c>
      <c r="B13535" t="s">
        <v>23093</v>
      </c>
      <c r="C13535" t="s">
        <v>933</v>
      </c>
    </row>
    <row r="13536" spans="1:3" ht="15.75" customHeight="1" x14ac:dyDescent="0.2">
      <c r="A13536" t="s">
        <v>23094</v>
      </c>
      <c r="B13536" t="s">
        <v>23095</v>
      </c>
      <c r="C13536" t="s">
        <v>933</v>
      </c>
    </row>
    <row r="13537" spans="1:3" ht="15.75" customHeight="1" x14ac:dyDescent="0.2">
      <c r="A13537" t="s">
        <v>23096</v>
      </c>
      <c r="B13537" t="s">
        <v>23097</v>
      </c>
      <c r="C13537" t="s">
        <v>933</v>
      </c>
    </row>
    <row r="13538" spans="1:3" ht="15.75" customHeight="1" x14ac:dyDescent="0.2">
      <c r="A13538" t="s">
        <v>23098</v>
      </c>
      <c r="B13538" t="s">
        <v>23099</v>
      </c>
      <c r="C13538" t="s">
        <v>933</v>
      </c>
    </row>
    <row r="13539" spans="1:3" ht="15.75" customHeight="1" x14ac:dyDescent="0.2">
      <c r="A13539" t="s">
        <v>23100</v>
      </c>
      <c r="B13539" t="s">
        <v>23101</v>
      </c>
      <c r="C13539" t="s">
        <v>933</v>
      </c>
    </row>
    <row r="13540" spans="1:3" ht="15.75" customHeight="1" x14ac:dyDescent="0.2">
      <c r="A13540" t="s">
        <v>23102</v>
      </c>
      <c r="B13540" t="s">
        <v>23103</v>
      </c>
      <c r="C13540" t="s">
        <v>933</v>
      </c>
    </row>
    <row r="13541" spans="1:3" ht="15.75" customHeight="1" x14ac:dyDescent="0.2">
      <c r="A13541" t="s">
        <v>23104</v>
      </c>
      <c r="B13541" t="s">
        <v>23105</v>
      </c>
      <c r="C13541" t="s">
        <v>933</v>
      </c>
    </row>
    <row r="13542" spans="1:3" ht="15.75" customHeight="1" x14ac:dyDescent="0.2">
      <c r="A13542" t="s">
        <v>23106</v>
      </c>
      <c r="B13542" t="s">
        <v>23107</v>
      </c>
      <c r="C13542" t="s">
        <v>933</v>
      </c>
    </row>
    <row r="13543" spans="1:3" ht="15.75" customHeight="1" x14ac:dyDescent="0.2">
      <c r="A13543" t="s">
        <v>23108</v>
      </c>
      <c r="B13543" t="s">
        <v>23109</v>
      </c>
      <c r="C13543" t="s">
        <v>933</v>
      </c>
    </row>
    <row r="13544" spans="1:3" ht="15.75" customHeight="1" x14ac:dyDescent="0.2">
      <c r="A13544" t="s">
        <v>23110</v>
      </c>
      <c r="B13544" t="s">
        <v>23111</v>
      </c>
      <c r="C13544" t="s">
        <v>933</v>
      </c>
    </row>
    <row r="13545" spans="1:3" ht="15.75" customHeight="1" x14ac:dyDescent="0.2">
      <c r="A13545" t="s">
        <v>23112</v>
      </c>
      <c r="B13545" t="s">
        <v>23113</v>
      </c>
      <c r="C13545" t="s">
        <v>933</v>
      </c>
    </row>
    <row r="13546" spans="1:3" ht="15.75" customHeight="1" x14ac:dyDescent="0.2">
      <c r="A13546" t="s">
        <v>23114</v>
      </c>
      <c r="B13546" t="s">
        <v>23115</v>
      </c>
      <c r="C13546" t="s">
        <v>933</v>
      </c>
    </row>
    <row r="13547" spans="1:3" ht="15.75" customHeight="1" x14ac:dyDescent="0.2">
      <c r="A13547" t="s">
        <v>23116</v>
      </c>
      <c r="B13547" t="s">
        <v>23117</v>
      </c>
      <c r="C13547" t="s">
        <v>933</v>
      </c>
    </row>
    <row r="13548" spans="1:3" ht="15.75" customHeight="1" x14ac:dyDescent="0.2">
      <c r="A13548" t="s">
        <v>23118</v>
      </c>
      <c r="B13548" t="s">
        <v>23119</v>
      </c>
      <c r="C13548" t="s">
        <v>933</v>
      </c>
    </row>
    <row r="13549" spans="1:3" ht="15.75" customHeight="1" x14ac:dyDescent="0.2">
      <c r="A13549" t="s">
        <v>23120</v>
      </c>
      <c r="B13549" t="s">
        <v>23121</v>
      </c>
      <c r="C13549" t="s">
        <v>933</v>
      </c>
    </row>
    <row r="13550" spans="1:3" ht="15.75" customHeight="1" x14ac:dyDescent="0.2">
      <c r="A13550" t="s">
        <v>23122</v>
      </c>
      <c r="B13550" t="s">
        <v>23123</v>
      </c>
      <c r="C13550" t="s">
        <v>933</v>
      </c>
    </row>
    <row r="13551" spans="1:3" ht="15.75" customHeight="1" x14ac:dyDescent="0.2">
      <c r="A13551" t="s">
        <v>23124</v>
      </c>
      <c r="B13551" t="s">
        <v>23125</v>
      </c>
      <c r="C13551" t="s">
        <v>933</v>
      </c>
    </row>
    <row r="13552" spans="1:3" ht="15.75" customHeight="1" x14ac:dyDescent="0.2">
      <c r="A13552" t="s">
        <v>23126</v>
      </c>
      <c r="B13552" t="s">
        <v>23127</v>
      </c>
      <c r="C13552" t="s">
        <v>933</v>
      </c>
    </row>
    <row r="13553" spans="1:3" ht="15.75" customHeight="1" x14ac:dyDescent="0.2">
      <c r="A13553" t="s">
        <v>23128</v>
      </c>
      <c r="B13553" t="s">
        <v>23129</v>
      </c>
      <c r="C13553" t="s">
        <v>933</v>
      </c>
    </row>
    <row r="13554" spans="1:3" ht="15.75" customHeight="1" x14ac:dyDescent="0.2">
      <c r="A13554" t="s">
        <v>23130</v>
      </c>
      <c r="B13554" t="s">
        <v>23131</v>
      </c>
      <c r="C13554" t="s">
        <v>933</v>
      </c>
    </row>
    <row r="13555" spans="1:3" ht="15.75" customHeight="1" x14ac:dyDescent="0.2">
      <c r="A13555" t="s">
        <v>23132</v>
      </c>
      <c r="B13555" t="s">
        <v>23133</v>
      </c>
      <c r="C13555" t="s">
        <v>933</v>
      </c>
    </row>
    <row r="13556" spans="1:3" ht="15.75" customHeight="1" x14ac:dyDescent="0.2">
      <c r="A13556" t="s">
        <v>23134</v>
      </c>
      <c r="B13556" t="s">
        <v>23135</v>
      </c>
      <c r="C13556" t="s">
        <v>933</v>
      </c>
    </row>
    <row r="13557" spans="1:3" ht="15.75" customHeight="1" x14ac:dyDescent="0.2">
      <c r="A13557" t="s">
        <v>23136</v>
      </c>
      <c r="B13557" t="s">
        <v>23137</v>
      </c>
      <c r="C13557" t="s">
        <v>933</v>
      </c>
    </row>
    <row r="13558" spans="1:3" ht="15.75" customHeight="1" x14ac:dyDescent="0.2">
      <c r="A13558" t="s">
        <v>23138</v>
      </c>
      <c r="B13558" t="s">
        <v>23139</v>
      </c>
      <c r="C13558" t="s">
        <v>933</v>
      </c>
    </row>
    <row r="13559" spans="1:3" ht="15.75" customHeight="1" x14ac:dyDescent="0.2">
      <c r="A13559" t="s">
        <v>23140</v>
      </c>
      <c r="B13559" t="s">
        <v>23141</v>
      </c>
      <c r="C13559" t="s">
        <v>933</v>
      </c>
    </row>
    <row r="13560" spans="1:3" ht="15.75" customHeight="1" x14ac:dyDescent="0.2">
      <c r="A13560" t="s">
        <v>23142</v>
      </c>
      <c r="B13560" t="s">
        <v>23143</v>
      </c>
      <c r="C13560" t="s">
        <v>933</v>
      </c>
    </row>
    <row r="13561" spans="1:3" ht="15.75" customHeight="1" x14ac:dyDescent="0.2">
      <c r="A13561" t="s">
        <v>23144</v>
      </c>
      <c r="B13561" t="s">
        <v>23145</v>
      </c>
      <c r="C13561" t="s">
        <v>933</v>
      </c>
    </row>
    <row r="13562" spans="1:3" ht="15.75" customHeight="1" x14ac:dyDescent="0.2">
      <c r="A13562" t="s">
        <v>23146</v>
      </c>
      <c r="B13562" t="s">
        <v>23147</v>
      </c>
      <c r="C13562" t="s">
        <v>933</v>
      </c>
    </row>
    <row r="13563" spans="1:3" ht="15.75" customHeight="1" x14ac:dyDescent="0.2">
      <c r="A13563" t="s">
        <v>28471</v>
      </c>
      <c r="B13563" t="s">
        <v>28472</v>
      </c>
      <c r="C13563" t="s">
        <v>933</v>
      </c>
    </row>
    <row r="13564" spans="1:3" ht="15.75" customHeight="1" x14ac:dyDescent="0.2">
      <c r="A13564" t="s">
        <v>28473</v>
      </c>
      <c r="B13564" t="s">
        <v>28474</v>
      </c>
      <c r="C13564" t="s">
        <v>933</v>
      </c>
    </row>
    <row r="13565" spans="1:3" ht="15.75" customHeight="1" x14ac:dyDescent="0.2">
      <c r="A13565" t="s">
        <v>28475</v>
      </c>
      <c r="B13565" t="s">
        <v>28476</v>
      </c>
      <c r="C13565" t="s">
        <v>933</v>
      </c>
    </row>
    <row r="13566" spans="1:3" ht="15.75" customHeight="1" x14ac:dyDescent="0.2">
      <c r="A13566" t="s">
        <v>28477</v>
      </c>
      <c r="B13566" t="s">
        <v>28478</v>
      </c>
      <c r="C13566" t="s">
        <v>933</v>
      </c>
    </row>
    <row r="13567" spans="1:3" ht="15.75" customHeight="1" x14ac:dyDescent="0.2">
      <c r="A13567" t="s">
        <v>28479</v>
      </c>
      <c r="B13567" t="s">
        <v>28480</v>
      </c>
      <c r="C13567" t="s">
        <v>933</v>
      </c>
    </row>
    <row r="13568" spans="1:3" ht="15.75" customHeight="1" x14ac:dyDescent="0.2">
      <c r="A13568" t="s">
        <v>28481</v>
      </c>
      <c r="B13568" t="s">
        <v>28482</v>
      </c>
      <c r="C13568" t="s">
        <v>933</v>
      </c>
    </row>
    <row r="13569" spans="1:3" ht="15.75" customHeight="1" x14ac:dyDescent="0.2">
      <c r="A13569" t="s">
        <v>28483</v>
      </c>
      <c r="B13569" t="s">
        <v>28484</v>
      </c>
      <c r="C13569" t="s">
        <v>933</v>
      </c>
    </row>
    <row r="13570" spans="1:3" ht="15.75" customHeight="1" x14ac:dyDescent="0.2">
      <c r="A13570" t="s">
        <v>28485</v>
      </c>
      <c r="B13570" t="s">
        <v>28486</v>
      </c>
      <c r="C13570" t="s">
        <v>933</v>
      </c>
    </row>
    <row r="13571" spans="1:3" ht="15.75" customHeight="1" x14ac:dyDescent="0.2">
      <c r="A13571" t="s">
        <v>28487</v>
      </c>
      <c r="B13571" t="s">
        <v>28488</v>
      </c>
      <c r="C13571" t="s">
        <v>933</v>
      </c>
    </row>
    <row r="13572" spans="1:3" ht="15.75" customHeight="1" x14ac:dyDescent="0.2">
      <c r="A13572" t="s">
        <v>28489</v>
      </c>
      <c r="B13572" t="s">
        <v>28490</v>
      </c>
      <c r="C13572" t="s">
        <v>933</v>
      </c>
    </row>
    <row r="13573" spans="1:3" ht="15.75" customHeight="1" x14ac:dyDescent="0.2">
      <c r="A13573" t="s">
        <v>28491</v>
      </c>
      <c r="B13573" t="s">
        <v>28492</v>
      </c>
      <c r="C13573" t="s">
        <v>933</v>
      </c>
    </row>
    <row r="13574" spans="1:3" ht="15.75" customHeight="1" x14ac:dyDescent="0.2">
      <c r="A13574" t="s">
        <v>28493</v>
      </c>
      <c r="B13574" t="s">
        <v>28494</v>
      </c>
      <c r="C13574" t="s">
        <v>933</v>
      </c>
    </row>
    <row r="13575" spans="1:3" ht="15.75" customHeight="1" x14ac:dyDescent="0.2">
      <c r="A13575" t="s">
        <v>28495</v>
      </c>
      <c r="B13575" t="s">
        <v>28496</v>
      </c>
      <c r="C13575" t="s">
        <v>933</v>
      </c>
    </row>
    <row r="13576" spans="1:3" ht="15.75" customHeight="1" x14ac:dyDescent="0.2">
      <c r="A13576" t="s">
        <v>28497</v>
      </c>
      <c r="B13576" t="s">
        <v>28498</v>
      </c>
      <c r="C13576" t="s">
        <v>933</v>
      </c>
    </row>
    <row r="13577" spans="1:3" ht="15.75" customHeight="1" x14ac:dyDescent="0.2">
      <c r="A13577" t="s">
        <v>28499</v>
      </c>
      <c r="B13577" t="s">
        <v>28500</v>
      </c>
      <c r="C13577" t="s">
        <v>933</v>
      </c>
    </row>
    <row r="13578" spans="1:3" ht="15.75" customHeight="1" x14ac:dyDescent="0.2">
      <c r="A13578" t="s">
        <v>28501</v>
      </c>
      <c r="B13578" t="s">
        <v>28502</v>
      </c>
      <c r="C13578" t="s">
        <v>933</v>
      </c>
    </row>
    <row r="13579" spans="1:3" ht="15.75" customHeight="1" x14ac:dyDescent="0.2">
      <c r="A13579" t="s">
        <v>28503</v>
      </c>
      <c r="B13579" t="s">
        <v>28504</v>
      </c>
      <c r="C13579" t="s">
        <v>933</v>
      </c>
    </row>
    <row r="13580" spans="1:3" ht="15.75" customHeight="1" x14ac:dyDescent="0.2">
      <c r="A13580" t="s">
        <v>28505</v>
      </c>
      <c r="B13580" t="s">
        <v>28506</v>
      </c>
      <c r="C13580" t="s">
        <v>933</v>
      </c>
    </row>
    <row r="13581" spans="1:3" ht="15.75" customHeight="1" x14ac:dyDescent="0.2">
      <c r="A13581" t="s">
        <v>28507</v>
      </c>
      <c r="B13581" t="s">
        <v>28508</v>
      </c>
      <c r="C13581" t="s">
        <v>933</v>
      </c>
    </row>
    <row r="13582" spans="1:3" ht="15.75" customHeight="1" x14ac:dyDescent="0.2">
      <c r="A13582" t="s">
        <v>28509</v>
      </c>
      <c r="B13582" t="s">
        <v>28510</v>
      </c>
      <c r="C13582" t="s">
        <v>933</v>
      </c>
    </row>
    <row r="13583" spans="1:3" ht="15.75" customHeight="1" x14ac:dyDescent="0.2">
      <c r="A13583" t="s">
        <v>28511</v>
      </c>
      <c r="B13583" t="s">
        <v>28512</v>
      </c>
      <c r="C13583" t="s">
        <v>933</v>
      </c>
    </row>
    <row r="13584" spans="1:3" ht="15.75" customHeight="1" x14ac:dyDescent="0.2">
      <c r="A13584" t="s">
        <v>28513</v>
      </c>
      <c r="B13584" t="s">
        <v>28514</v>
      </c>
      <c r="C13584" t="s">
        <v>933</v>
      </c>
    </row>
    <row r="13585" spans="1:3" ht="15.75" customHeight="1" x14ac:dyDescent="0.2">
      <c r="A13585" t="s">
        <v>23148</v>
      </c>
      <c r="B13585" t="s">
        <v>23149</v>
      </c>
      <c r="C13585" t="s">
        <v>933</v>
      </c>
    </row>
    <row r="13586" spans="1:3" ht="15.75" customHeight="1" x14ac:dyDescent="0.2">
      <c r="A13586" t="s">
        <v>23150</v>
      </c>
      <c r="B13586" t="s">
        <v>23151</v>
      </c>
      <c r="C13586" t="s">
        <v>933</v>
      </c>
    </row>
    <row r="13587" spans="1:3" ht="15.75" customHeight="1" x14ac:dyDescent="0.2">
      <c r="A13587" t="s">
        <v>23152</v>
      </c>
      <c r="B13587" t="s">
        <v>23153</v>
      </c>
      <c r="C13587" t="s">
        <v>933</v>
      </c>
    </row>
    <row r="13588" spans="1:3" ht="15.75" customHeight="1" x14ac:dyDescent="0.2">
      <c r="A13588" t="s">
        <v>23154</v>
      </c>
      <c r="B13588" t="s">
        <v>23155</v>
      </c>
      <c r="C13588" t="s">
        <v>933</v>
      </c>
    </row>
    <row r="13589" spans="1:3" ht="15.75" customHeight="1" x14ac:dyDescent="0.2">
      <c r="A13589" t="s">
        <v>23156</v>
      </c>
      <c r="B13589" t="s">
        <v>23157</v>
      </c>
      <c r="C13589" t="s">
        <v>933</v>
      </c>
    </row>
    <row r="13590" spans="1:3" ht="15.75" customHeight="1" x14ac:dyDescent="0.2">
      <c r="A13590" t="s">
        <v>23158</v>
      </c>
      <c r="B13590" t="s">
        <v>23159</v>
      </c>
      <c r="C13590" t="s">
        <v>933</v>
      </c>
    </row>
    <row r="13591" spans="1:3" ht="15.75" customHeight="1" x14ac:dyDescent="0.2">
      <c r="A13591" t="s">
        <v>23160</v>
      </c>
      <c r="B13591" t="s">
        <v>23161</v>
      </c>
      <c r="C13591" t="s">
        <v>933</v>
      </c>
    </row>
    <row r="13592" spans="1:3" ht="15.75" customHeight="1" x14ac:dyDescent="0.2">
      <c r="A13592" t="s">
        <v>23162</v>
      </c>
      <c r="B13592" t="s">
        <v>23163</v>
      </c>
      <c r="C13592" t="s">
        <v>933</v>
      </c>
    </row>
    <row r="13593" spans="1:3" ht="15.75" customHeight="1" x14ac:dyDescent="0.2">
      <c r="A13593" t="s">
        <v>23164</v>
      </c>
      <c r="B13593" t="s">
        <v>23165</v>
      </c>
      <c r="C13593" t="s">
        <v>933</v>
      </c>
    </row>
    <row r="13594" spans="1:3" ht="15.75" customHeight="1" x14ac:dyDescent="0.2">
      <c r="A13594" t="s">
        <v>23166</v>
      </c>
      <c r="B13594" t="s">
        <v>23167</v>
      </c>
      <c r="C13594" t="s">
        <v>933</v>
      </c>
    </row>
    <row r="13595" spans="1:3" ht="15.75" customHeight="1" x14ac:dyDescent="0.2">
      <c r="A13595" t="s">
        <v>23168</v>
      </c>
      <c r="B13595" t="s">
        <v>23169</v>
      </c>
      <c r="C13595" t="s">
        <v>933</v>
      </c>
    </row>
    <row r="13596" spans="1:3" ht="15.75" customHeight="1" x14ac:dyDescent="0.2">
      <c r="A13596" t="s">
        <v>23170</v>
      </c>
      <c r="B13596" t="s">
        <v>23171</v>
      </c>
      <c r="C13596" t="s">
        <v>933</v>
      </c>
    </row>
    <row r="13597" spans="1:3" ht="15.75" customHeight="1" x14ac:dyDescent="0.2">
      <c r="A13597" t="s">
        <v>23172</v>
      </c>
      <c r="B13597" t="s">
        <v>23173</v>
      </c>
      <c r="C13597" t="s">
        <v>933</v>
      </c>
    </row>
    <row r="13598" spans="1:3" ht="15.75" customHeight="1" x14ac:dyDescent="0.2">
      <c r="A13598" t="s">
        <v>23174</v>
      </c>
      <c r="B13598" t="s">
        <v>23175</v>
      </c>
      <c r="C13598" t="s">
        <v>933</v>
      </c>
    </row>
    <row r="13599" spans="1:3" ht="15.75" customHeight="1" x14ac:dyDescent="0.2">
      <c r="A13599" t="s">
        <v>23176</v>
      </c>
      <c r="B13599" t="s">
        <v>23177</v>
      </c>
      <c r="C13599" t="s">
        <v>933</v>
      </c>
    </row>
    <row r="13600" spans="1:3" ht="15.75" customHeight="1" x14ac:dyDescent="0.2">
      <c r="A13600" t="s">
        <v>23178</v>
      </c>
      <c r="B13600" t="s">
        <v>23179</v>
      </c>
      <c r="C13600" t="s">
        <v>933</v>
      </c>
    </row>
    <row r="13601" spans="1:3" ht="15.75" customHeight="1" x14ac:dyDescent="0.2">
      <c r="A13601" t="s">
        <v>23180</v>
      </c>
      <c r="B13601" t="s">
        <v>23181</v>
      </c>
      <c r="C13601" t="s">
        <v>933</v>
      </c>
    </row>
    <row r="13602" spans="1:3" ht="15.75" customHeight="1" x14ac:dyDescent="0.2">
      <c r="A13602" t="s">
        <v>23182</v>
      </c>
      <c r="B13602" t="s">
        <v>23183</v>
      </c>
      <c r="C13602" t="s">
        <v>933</v>
      </c>
    </row>
    <row r="13603" spans="1:3" ht="15.75" customHeight="1" x14ac:dyDescent="0.2">
      <c r="A13603" t="s">
        <v>23184</v>
      </c>
      <c r="B13603" t="s">
        <v>23185</v>
      </c>
      <c r="C13603" t="s">
        <v>933</v>
      </c>
    </row>
    <row r="13604" spans="1:3" ht="15.75" customHeight="1" x14ac:dyDescent="0.2">
      <c r="A13604" t="s">
        <v>23186</v>
      </c>
      <c r="B13604" t="s">
        <v>23187</v>
      </c>
      <c r="C13604" t="s">
        <v>878</v>
      </c>
    </row>
    <row r="13605" spans="1:3" ht="15.75" customHeight="1" x14ac:dyDescent="0.2">
      <c r="A13605" t="s">
        <v>23188</v>
      </c>
      <c r="B13605" t="s">
        <v>23189</v>
      </c>
      <c r="C13605" t="s">
        <v>878</v>
      </c>
    </row>
    <row r="13606" spans="1:3" ht="15.75" customHeight="1" x14ac:dyDescent="0.2">
      <c r="A13606" t="s">
        <v>23190</v>
      </c>
      <c r="B13606" t="s">
        <v>23191</v>
      </c>
      <c r="C13606" t="s">
        <v>878</v>
      </c>
    </row>
    <row r="13607" spans="1:3" ht="15.75" customHeight="1" x14ac:dyDescent="0.2">
      <c r="A13607" t="s">
        <v>23192</v>
      </c>
      <c r="B13607" t="s">
        <v>23193</v>
      </c>
      <c r="C13607" t="s">
        <v>878</v>
      </c>
    </row>
    <row r="13608" spans="1:3" ht="15.75" customHeight="1" x14ac:dyDescent="0.2">
      <c r="A13608" t="s">
        <v>23194</v>
      </c>
      <c r="B13608" t="s">
        <v>23195</v>
      </c>
      <c r="C13608" t="s">
        <v>878</v>
      </c>
    </row>
    <row r="13609" spans="1:3" ht="15.75" customHeight="1" x14ac:dyDescent="0.2">
      <c r="A13609" t="s">
        <v>23196</v>
      </c>
      <c r="B13609" t="s">
        <v>23197</v>
      </c>
      <c r="C13609" t="s">
        <v>878</v>
      </c>
    </row>
    <row r="13610" spans="1:3" ht="15.75" customHeight="1" x14ac:dyDescent="0.2">
      <c r="A13610" t="s">
        <v>23198</v>
      </c>
      <c r="B13610" t="s">
        <v>23199</v>
      </c>
      <c r="C13610" t="s">
        <v>878</v>
      </c>
    </row>
    <row r="13611" spans="1:3" ht="15.75" customHeight="1" x14ac:dyDescent="0.2">
      <c r="A13611" t="s">
        <v>23200</v>
      </c>
      <c r="B13611" t="s">
        <v>23201</v>
      </c>
      <c r="C13611" t="s">
        <v>878</v>
      </c>
    </row>
    <row r="13612" spans="1:3" ht="15.75" customHeight="1" x14ac:dyDescent="0.2">
      <c r="A13612" t="s">
        <v>23202</v>
      </c>
      <c r="B13612" t="s">
        <v>23203</v>
      </c>
      <c r="C13612" t="s">
        <v>878</v>
      </c>
    </row>
    <row r="13613" spans="1:3" ht="15.75" customHeight="1" x14ac:dyDescent="0.2">
      <c r="A13613" t="s">
        <v>23204</v>
      </c>
      <c r="B13613" t="s">
        <v>23205</v>
      </c>
      <c r="C13613" t="s">
        <v>878</v>
      </c>
    </row>
    <row r="13614" spans="1:3" ht="15.75" customHeight="1" x14ac:dyDescent="0.2">
      <c r="A13614" t="s">
        <v>23206</v>
      </c>
      <c r="B13614" t="s">
        <v>23207</v>
      </c>
      <c r="C13614" t="s">
        <v>878</v>
      </c>
    </row>
    <row r="13615" spans="1:3" ht="15.75" customHeight="1" x14ac:dyDescent="0.2">
      <c r="A13615" t="s">
        <v>23208</v>
      </c>
      <c r="B13615" t="s">
        <v>23209</v>
      </c>
      <c r="C13615" t="s">
        <v>878</v>
      </c>
    </row>
    <row r="13616" spans="1:3" ht="15.75" customHeight="1" x14ac:dyDescent="0.2">
      <c r="A13616" t="s">
        <v>23210</v>
      </c>
      <c r="B13616" t="s">
        <v>23211</v>
      </c>
      <c r="C13616" t="s">
        <v>878</v>
      </c>
    </row>
    <row r="13617" spans="1:3" ht="15.75" customHeight="1" x14ac:dyDescent="0.2">
      <c r="A13617" t="s">
        <v>23212</v>
      </c>
      <c r="B13617" t="s">
        <v>23213</v>
      </c>
      <c r="C13617" t="s">
        <v>878</v>
      </c>
    </row>
    <row r="13618" spans="1:3" ht="15.75" customHeight="1" x14ac:dyDescent="0.2">
      <c r="A13618" t="s">
        <v>23214</v>
      </c>
      <c r="B13618" t="s">
        <v>23215</v>
      </c>
      <c r="C13618" t="s">
        <v>878</v>
      </c>
    </row>
    <row r="13619" spans="1:3" ht="15.75" customHeight="1" x14ac:dyDescent="0.2">
      <c r="A13619" t="s">
        <v>23216</v>
      </c>
      <c r="B13619" t="s">
        <v>23217</v>
      </c>
      <c r="C13619" t="s">
        <v>878</v>
      </c>
    </row>
    <row r="13620" spans="1:3" ht="15.75" customHeight="1" x14ac:dyDescent="0.2">
      <c r="A13620" t="s">
        <v>23218</v>
      </c>
      <c r="B13620" t="s">
        <v>23219</v>
      </c>
      <c r="C13620" t="s">
        <v>878</v>
      </c>
    </row>
    <row r="13621" spans="1:3" ht="15.75" customHeight="1" x14ac:dyDescent="0.2">
      <c r="A13621" t="s">
        <v>23220</v>
      </c>
      <c r="B13621" t="s">
        <v>23221</v>
      </c>
      <c r="C13621" t="s">
        <v>878</v>
      </c>
    </row>
    <row r="13622" spans="1:3" ht="15.75" customHeight="1" x14ac:dyDescent="0.2">
      <c r="A13622" t="s">
        <v>23222</v>
      </c>
      <c r="B13622" t="s">
        <v>23223</v>
      </c>
      <c r="C13622" t="s">
        <v>878</v>
      </c>
    </row>
    <row r="13623" spans="1:3" ht="15.75" customHeight="1" x14ac:dyDescent="0.2">
      <c r="A13623" t="s">
        <v>23224</v>
      </c>
      <c r="B13623" t="s">
        <v>23225</v>
      </c>
      <c r="C13623" t="s">
        <v>878</v>
      </c>
    </row>
    <row r="13624" spans="1:3" ht="15.75" customHeight="1" x14ac:dyDescent="0.2">
      <c r="A13624" t="s">
        <v>23226</v>
      </c>
      <c r="B13624" t="s">
        <v>23227</v>
      </c>
      <c r="C13624" t="s">
        <v>878</v>
      </c>
    </row>
    <row r="13625" spans="1:3" ht="15.75" customHeight="1" x14ac:dyDescent="0.2">
      <c r="A13625" t="s">
        <v>23228</v>
      </c>
      <c r="B13625" t="s">
        <v>23229</v>
      </c>
      <c r="C13625" t="s">
        <v>878</v>
      </c>
    </row>
    <row r="13626" spans="1:3" ht="15.75" customHeight="1" x14ac:dyDescent="0.2">
      <c r="A13626" t="s">
        <v>23230</v>
      </c>
      <c r="B13626" t="s">
        <v>23231</v>
      </c>
      <c r="C13626" t="s">
        <v>878</v>
      </c>
    </row>
    <row r="13627" spans="1:3" ht="15.75" customHeight="1" x14ac:dyDescent="0.2">
      <c r="A13627" t="s">
        <v>23232</v>
      </c>
      <c r="B13627" t="s">
        <v>23233</v>
      </c>
      <c r="C13627" t="s">
        <v>878</v>
      </c>
    </row>
    <row r="13628" spans="1:3" ht="15.75" customHeight="1" x14ac:dyDescent="0.2">
      <c r="A13628" t="s">
        <v>23234</v>
      </c>
      <c r="B13628" t="s">
        <v>23235</v>
      </c>
      <c r="C13628" t="s">
        <v>878</v>
      </c>
    </row>
    <row r="13629" spans="1:3" ht="15.75" customHeight="1" x14ac:dyDescent="0.2">
      <c r="A13629" t="s">
        <v>23236</v>
      </c>
      <c r="B13629" t="s">
        <v>23237</v>
      </c>
      <c r="C13629" t="s">
        <v>878</v>
      </c>
    </row>
    <row r="13630" spans="1:3" ht="15.75" customHeight="1" x14ac:dyDescent="0.2">
      <c r="A13630" t="s">
        <v>23238</v>
      </c>
      <c r="B13630" t="s">
        <v>23239</v>
      </c>
      <c r="C13630" t="s">
        <v>878</v>
      </c>
    </row>
    <row r="13631" spans="1:3" ht="15.75" customHeight="1" x14ac:dyDescent="0.2">
      <c r="A13631" t="s">
        <v>23240</v>
      </c>
      <c r="B13631" t="s">
        <v>23241</v>
      </c>
      <c r="C13631" t="s">
        <v>878</v>
      </c>
    </row>
    <row r="13632" spans="1:3" ht="15.75" customHeight="1" x14ac:dyDescent="0.2">
      <c r="A13632" t="s">
        <v>23242</v>
      </c>
      <c r="B13632" t="s">
        <v>23243</v>
      </c>
      <c r="C13632" t="s">
        <v>878</v>
      </c>
    </row>
    <row r="13633" spans="1:3" ht="15.75" customHeight="1" x14ac:dyDescent="0.2">
      <c r="A13633" t="s">
        <v>23244</v>
      </c>
      <c r="B13633" t="s">
        <v>23245</v>
      </c>
      <c r="C13633" t="s">
        <v>878</v>
      </c>
    </row>
    <row r="13634" spans="1:3" ht="15.75" customHeight="1" x14ac:dyDescent="0.2">
      <c r="A13634" t="s">
        <v>23246</v>
      </c>
      <c r="B13634" t="s">
        <v>23247</v>
      </c>
      <c r="C13634" t="s">
        <v>878</v>
      </c>
    </row>
    <row r="13635" spans="1:3" ht="15.75" customHeight="1" x14ac:dyDescent="0.2">
      <c r="A13635" t="s">
        <v>23248</v>
      </c>
      <c r="B13635" t="s">
        <v>23249</v>
      </c>
      <c r="C13635" t="s">
        <v>878</v>
      </c>
    </row>
    <row r="13636" spans="1:3" ht="15.75" customHeight="1" x14ac:dyDescent="0.2">
      <c r="A13636" t="s">
        <v>23250</v>
      </c>
      <c r="B13636" t="s">
        <v>23251</v>
      </c>
      <c r="C13636" t="s">
        <v>878</v>
      </c>
    </row>
    <row r="13637" spans="1:3" ht="15.75" customHeight="1" x14ac:dyDescent="0.2">
      <c r="A13637" t="s">
        <v>23252</v>
      </c>
      <c r="B13637" t="s">
        <v>23253</v>
      </c>
      <c r="C13637" t="s">
        <v>878</v>
      </c>
    </row>
    <row r="13638" spans="1:3" ht="15.75" customHeight="1" x14ac:dyDescent="0.2">
      <c r="A13638" t="s">
        <v>23254</v>
      </c>
      <c r="B13638" t="s">
        <v>23255</v>
      </c>
      <c r="C13638" t="s">
        <v>878</v>
      </c>
    </row>
    <row r="13639" spans="1:3" ht="15.75" customHeight="1" x14ac:dyDescent="0.2">
      <c r="A13639" t="s">
        <v>23256</v>
      </c>
      <c r="B13639" t="s">
        <v>23257</v>
      </c>
      <c r="C13639" t="s">
        <v>878</v>
      </c>
    </row>
    <row r="13640" spans="1:3" ht="15.75" customHeight="1" x14ac:dyDescent="0.2">
      <c r="A13640" t="s">
        <v>23258</v>
      </c>
      <c r="B13640" t="s">
        <v>23259</v>
      </c>
      <c r="C13640" t="s">
        <v>878</v>
      </c>
    </row>
    <row r="13641" spans="1:3" ht="15.75" customHeight="1" x14ac:dyDescent="0.2">
      <c r="A13641" t="s">
        <v>23260</v>
      </c>
      <c r="B13641" t="s">
        <v>23261</v>
      </c>
      <c r="C13641" t="s">
        <v>878</v>
      </c>
    </row>
    <row r="13642" spans="1:3" ht="15.75" customHeight="1" x14ac:dyDescent="0.2">
      <c r="A13642" t="s">
        <v>23262</v>
      </c>
      <c r="B13642" t="s">
        <v>23263</v>
      </c>
      <c r="C13642" t="s">
        <v>878</v>
      </c>
    </row>
    <row r="13643" spans="1:3" ht="15.75" customHeight="1" x14ac:dyDescent="0.2">
      <c r="A13643" t="s">
        <v>23264</v>
      </c>
      <c r="B13643" t="s">
        <v>23265</v>
      </c>
      <c r="C13643" t="s">
        <v>878</v>
      </c>
    </row>
    <row r="13644" spans="1:3" ht="15.75" customHeight="1" x14ac:dyDescent="0.2">
      <c r="A13644" t="s">
        <v>23266</v>
      </c>
      <c r="B13644" t="s">
        <v>23267</v>
      </c>
      <c r="C13644" t="s">
        <v>878</v>
      </c>
    </row>
    <row r="13645" spans="1:3" ht="15.75" customHeight="1" x14ac:dyDescent="0.2">
      <c r="A13645" t="s">
        <v>23268</v>
      </c>
      <c r="B13645" t="s">
        <v>23269</v>
      </c>
      <c r="C13645" t="s">
        <v>878</v>
      </c>
    </row>
    <row r="13646" spans="1:3" ht="15.75" customHeight="1" x14ac:dyDescent="0.2">
      <c r="A13646" t="s">
        <v>23270</v>
      </c>
      <c r="B13646" t="s">
        <v>23271</v>
      </c>
      <c r="C13646" t="s">
        <v>878</v>
      </c>
    </row>
    <row r="13647" spans="1:3" ht="15.75" customHeight="1" x14ac:dyDescent="0.2">
      <c r="A13647" t="s">
        <v>23272</v>
      </c>
      <c r="B13647" t="s">
        <v>23273</v>
      </c>
      <c r="C13647" t="s">
        <v>878</v>
      </c>
    </row>
    <row r="13648" spans="1:3" ht="15.75" customHeight="1" x14ac:dyDescent="0.2">
      <c r="A13648" t="s">
        <v>23274</v>
      </c>
      <c r="B13648" t="s">
        <v>23275</v>
      </c>
      <c r="C13648" t="s">
        <v>878</v>
      </c>
    </row>
    <row r="13649" spans="1:3" ht="15.75" customHeight="1" x14ac:dyDescent="0.2">
      <c r="A13649" t="s">
        <v>23276</v>
      </c>
      <c r="B13649" t="s">
        <v>23277</v>
      </c>
      <c r="C13649" t="s">
        <v>878</v>
      </c>
    </row>
    <row r="13650" spans="1:3" ht="15.75" customHeight="1" x14ac:dyDescent="0.2">
      <c r="A13650" t="s">
        <v>23278</v>
      </c>
      <c r="B13650" t="s">
        <v>23279</v>
      </c>
      <c r="C13650" t="s">
        <v>878</v>
      </c>
    </row>
    <row r="13651" spans="1:3" ht="15.75" customHeight="1" x14ac:dyDescent="0.2">
      <c r="A13651" t="s">
        <v>23280</v>
      </c>
      <c r="B13651" t="s">
        <v>23281</v>
      </c>
      <c r="C13651" t="s">
        <v>878</v>
      </c>
    </row>
    <row r="13652" spans="1:3" ht="15.75" customHeight="1" x14ac:dyDescent="0.2">
      <c r="A13652" t="s">
        <v>23282</v>
      </c>
      <c r="B13652" t="s">
        <v>23283</v>
      </c>
      <c r="C13652" t="s">
        <v>878</v>
      </c>
    </row>
    <row r="13653" spans="1:3" ht="15.75" customHeight="1" x14ac:dyDescent="0.2">
      <c r="A13653" t="s">
        <v>23284</v>
      </c>
      <c r="B13653" t="s">
        <v>23285</v>
      </c>
      <c r="C13653" t="s">
        <v>878</v>
      </c>
    </row>
    <row r="13654" spans="1:3" ht="15.75" customHeight="1" x14ac:dyDescent="0.2">
      <c r="A13654" t="s">
        <v>23286</v>
      </c>
      <c r="B13654" t="s">
        <v>23287</v>
      </c>
      <c r="C13654" t="s">
        <v>878</v>
      </c>
    </row>
    <row r="13655" spans="1:3" ht="15.75" customHeight="1" x14ac:dyDescent="0.2">
      <c r="A13655" t="s">
        <v>23288</v>
      </c>
      <c r="B13655" t="s">
        <v>23289</v>
      </c>
      <c r="C13655" t="s">
        <v>878</v>
      </c>
    </row>
    <row r="13656" spans="1:3" ht="15.75" customHeight="1" x14ac:dyDescent="0.2">
      <c r="A13656" t="s">
        <v>23290</v>
      </c>
      <c r="B13656" t="s">
        <v>23291</v>
      </c>
      <c r="C13656" t="s">
        <v>878</v>
      </c>
    </row>
    <row r="13657" spans="1:3" ht="15.75" customHeight="1" x14ac:dyDescent="0.2">
      <c r="A13657" t="s">
        <v>28515</v>
      </c>
      <c r="B13657" t="s">
        <v>28516</v>
      </c>
      <c r="C13657" t="s">
        <v>878</v>
      </c>
    </row>
    <row r="13658" spans="1:3" ht="15.75" customHeight="1" x14ac:dyDescent="0.2">
      <c r="A13658" t="s">
        <v>28517</v>
      </c>
      <c r="B13658" t="s">
        <v>28518</v>
      </c>
      <c r="C13658" t="s">
        <v>878</v>
      </c>
    </row>
    <row r="13659" spans="1:3" ht="15.75" customHeight="1" x14ac:dyDescent="0.2">
      <c r="A13659" t="s">
        <v>28519</v>
      </c>
      <c r="B13659" t="s">
        <v>28520</v>
      </c>
      <c r="C13659" t="s">
        <v>878</v>
      </c>
    </row>
    <row r="13660" spans="1:3" ht="15.75" customHeight="1" x14ac:dyDescent="0.2">
      <c r="A13660" t="s">
        <v>28521</v>
      </c>
      <c r="B13660" t="s">
        <v>28522</v>
      </c>
      <c r="C13660" t="s">
        <v>878</v>
      </c>
    </row>
    <row r="13661" spans="1:3" ht="15.75" customHeight="1" x14ac:dyDescent="0.2">
      <c r="A13661" t="s">
        <v>28523</v>
      </c>
      <c r="B13661" t="s">
        <v>28524</v>
      </c>
      <c r="C13661" t="s">
        <v>878</v>
      </c>
    </row>
    <row r="13662" spans="1:3" ht="15.75" customHeight="1" x14ac:dyDescent="0.2">
      <c r="A13662" t="s">
        <v>28525</v>
      </c>
      <c r="B13662" t="s">
        <v>28526</v>
      </c>
      <c r="C13662" t="s">
        <v>878</v>
      </c>
    </row>
    <row r="13663" spans="1:3" ht="15.75" customHeight="1" x14ac:dyDescent="0.2">
      <c r="A13663" t="s">
        <v>28527</v>
      </c>
      <c r="B13663" t="s">
        <v>28528</v>
      </c>
      <c r="C13663" t="s">
        <v>878</v>
      </c>
    </row>
    <row r="13664" spans="1:3" ht="15.75" customHeight="1" x14ac:dyDescent="0.2">
      <c r="A13664" t="s">
        <v>28529</v>
      </c>
      <c r="B13664" t="s">
        <v>28530</v>
      </c>
      <c r="C13664" t="s">
        <v>878</v>
      </c>
    </row>
    <row r="13665" spans="1:3" ht="15.75" customHeight="1" x14ac:dyDescent="0.2">
      <c r="A13665" t="s">
        <v>28531</v>
      </c>
      <c r="B13665" t="s">
        <v>28532</v>
      </c>
      <c r="C13665" t="s">
        <v>878</v>
      </c>
    </row>
    <row r="13666" spans="1:3" ht="15.75" customHeight="1" x14ac:dyDescent="0.2">
      <c r="A13666" t="s">
        <v>28533</v>
      </c>
      <c r="B13666" t="s">
        <v>28534</v>
      </c>
      <c r="C13666" t="s">
        <v>878</v>
      </c>
    </row>
    <row r="13667" spans="1:3" ht="15.75" customHeight="1" x14ac:dyDescent="0.2">
      <c r="A13667" t="s">
        <v>28535</v>
      </c>
      <c r="B13667" t="s">
        <v>28536</v>
      </c>
      <c r="C13667" t="s">
        <v>878</v>
      </c>
    </row>
    <row r="13668" spans="1:3" ht="15.75" customHeight="1" x14ac:dyDescent="0.2">
      <c r="A13668" t="s">
        <v>28537</v>
      </c>
      <c r="B13668" t="s">
        <v>28538</v>
      </c>
      <c r="C13668" t="s">
        <v>878</v>
      </c>
    </row>
    <row r="13669" spans="1:3" ht="15.75" customHeight="1" x14ac:dyDescent="0.2">
      <c r="A13669" t="s">
        <v>28539</v>
      </c>
      <c r="B13669" t="s">
        <v>28540</v>
      </c>
      <c r="C13669" t="s">
        <v>878</v>
      </c>
    </row>
    <row r="13670" spans="1:3" ht="15.75" customHeight="1" x14ac:dyDescent="0.2">
      <c r="A13670" t="s">
        <v>28541</v>
      </c>
      <c r="B13670" t="s">
        <v>28542</v>
      </c>
      <c r="C13670" t="s">
        <v>878</v>
      </c>
    </row>
    <row r="13671" spans="1:3" ht="15.75" customHeight="1" x14ac:dyDescent="0.2">
      <c r="A13671" t="s">
        <v>28543</v>
      </c>
      <c r="B13671" t="s">
        <v>28544</v>
      </c>
      <c r="C13671" t="s">
        <v>878</v>
      </c>
    </row>
    <row r="13672" spans="1:3" ht="15.75" customHeight="1" x14ac:dyDescent="0.2">
      <c r="A13672" t="s">
        <v>28545</v>
      </c>
      <c r="B13672" t="s">
        <v>28546</v>
      </c>
      <c r="C13672" t="s">
        <v>878</v>
      </c>
    </row>
    <row r="13673" spans="1:3" ht="15.75" customHeight="1" x14ac:dyDescent="0.2">
      <c r="A13673" t="s">
        <v>28547</v>
      </c>
      <c r="B13673" t="s">
        <v>28548</v>
      </c>
      <c r="C13673" t="s">
        <v>878</v>
      </c>
    </row>
    <row r="13674" spans="1:3" ht="15.75" customHeight="1" x14ac:dyDescent="0.2">
      <c r="A13674" t="s">
        <v>28549</v>
      </c>
      <c r="B13674" t="s">
        <v>28550</v>
      </c>
      <c r="C13674" t="s">
        <v>878</v>
      </c>
    </row>
    <row r="13675" spans="1:3" ht="15.75" customHeight="1" x14ac:dyDescent="0.2">
      <c r="A13675" t="s">
        <v>28551</v>
      </c>
      <c r="B13675" t="s">
        <v>28552</v>
      </c>
      <c r="C13675" t="s">
        <v>878</v>
      </c>
    </row>
    <row r="13676" spans="1:3" ht="15.75" customHeight="1" x14ac:dyDescent="0.2">
      <c r="A13676" t="s">
        <v>28553</v>
      </c>
      <c r="B13676" t="s">
        <v>28554</v>
      </c>
      <c r="C13676" t="s">
        <v>878</v>
      </c>
    </row>
    <row r="13677" spans="1:3" ht="15.75" customHeight="1" x14ac:dyDescent="0.2">
      <c r="A13677" t="s">
        <v>28555</v>
      </c>
      <c r="B13677" t="s">
        <v>28556</v>
      </c>
      <c r="C13677" t="s">
        <v>878</v>
      </c>
    </row>
    <row r="13678" spans="1:3" ht="15.75" customHeight="1" x14ac:dyDescent="0.2">
      <c r="A13678" t="s">
        <v>28557</v>
      </c>
      <c r="B13678" t="s">
        <v>28558</v>
      </c>
      <c r="C13678" t="s">
        <v>878</v>
      </c>
    </row>
    <row r="13679" spans="1:3" ht="15.75" customHeight="1" x14ac:dyDescent="0.2">
      <c r="A13679" t="s">
        <v>23292</v>
      </c>
      <c r="B13679" t="s">
        <v>23293</v>
      </c>
      <c r="C13679" t="s">
        <v>878</v>
      </c>
    </row>
    <row r="13680" spans="1:3" ht="15.75" customHeight="1" x14ac:dyDescent="0.2">
      <c r="A13680" t="s">
        <v>23294</v>
      </c>
      <c r="B13680" t="s">
        <v>23295</v>
      </c>
      <c r="C13680" t="s">
        <v>878</v>
      </c>
    </row>
    <row r="13681" spans="1:3" ht="15.75" customHeight="1" x14ac:dyDescent="0.2">
      <c r="A13681" t="s">
        <v>23296</v>
      </c>
      <c r="B13681" t="s">
        <v>23297</v>
      </c>
      <c r="C13681" t="s">
        <v>878</v>
      </c>
    </row>
    <row r="13682" spans="1:3" ht="15.75" customHeight="1" x14ac:dyDescent="0.2">
      <c r="A13682" t="s">
        <v>23298</v>
      </c>
      <c r="B13682" t="s">
        <v>23299</v>
      </c>
      <c r="C13682" t="s">
        <v>878</v>
      </c>
    </row>
    <row r="13683" spans="1:3" ht="15.75" customHeight="1" x14ac:dyDescent="0.2">
      <c r="A13683" t="s">
        <v>23300</v>
      </c>
      <c r="B13683" t="s">
        <v>23301</v>
      </c>
      <c r="C13683" t="s">
        <v>878</v>
      </c>
    </row>
    <row r="13684" spans="1:3" ht="15.75" customHeight="1" x14ac:dyDescent="0.2">
      <c r="A13684" t="s">
        <v>23302</v>
      </c>
      <c r="B13684" t="s">
        <v>23303</v>
      </c>
      <c r="C13684" t="s">
        <v>878</v>
      </c>
    </row>
    <row r="13685" spans="1:3" ht="15.75" customHeight="1" x14ac:dyDescent="0.2">
      <c r="A13685" t="s">
        <v>23304</v>
      </c>
      <c r="B13685" t="s">
        <v>23305</v>
      </c>
      <c r="C13685" t="s">
        <v>878</v>
      </c>
    </row>
    <row r="13686" spans="1:3" ht="15.75" customHeight="1" x14ac:dyDescent="0.2">
      <c r="A13686" t="s">
        <v>23306</v>
      </c>
      <c r="B13686" t="s">
        <v>23307</v>
      </c>
      <c r="C13686" t="s">
        <v>878</v>
      </c>
    </row>
    <row r="13687" spans="1:3" ht="15.75" customHeight="1" x14ac:dyDescent="0.2">
      <c r="A13687" t="s">
        <v>23308</v>
      </c>
      <c r="B13687" t="s">
        <v>23309</v>
      </c>
      <c r="C13687" t="s">
        <v>878</v>
      </c>
    </row>
    <row r="13688" spans="1:3" ht="15.75" customHeight="1" x14ac:dyDescent="0.2">
      <c r="A13688" t="s">
        <v>23310</v>
      </c>
      <c r="B13688" t="s">
        <v>23311</v>
      </c>
      <c r="C13688" t="s">
        <v>878</v>
      </c>
    </row>
    <row r="13689" spans="1:3" ht="15.75" customHeight="1" x14ac:dyDescent="0.2">
      <c r="A13689" t="s">
        <v>23312</v>
      </c>
      <c r="B13689" t="s">
        <v>23313</v>
      </c>
      <c r="C13689" t="s">
        <v>878</v>
      </c>
    </row>
    <row r="13690" spans="1:3" ht="15.75" customHeight="1" x14ac:dyDescent="0.2">
      <c r="A13690" t="s">
        <v>23314</v>
      </c>
      <c r="B13690" t="s">
        <v>23315</v>
      </c>
      <c r="C13690" t="s">
        <v>878</v>
      </c>
    </row>
    <row r="13691" spans="1:3" ht="15.75" customHeight="1" x14ac:dyDescent="0.2">
      <c r="A13691" t="s">
        <v>23316</v>
      </c>
      <c r="B13691" t="s">
        <v>23317</v>
      </c>
      <c r="C13691" t="s">
        <v>878</v>
      </c>
    </row>
    <row r="13692" spans="1:3" ht="15.75" customHeight="1" x14ac:dyDescent="0.2">
      <c r="A13692" t="s">
        <v>23318</v>
      </c>
      <c r="B13692" t="s">
        <v>23319</v>
      </c>
      <c r="C13692" t="s">
        <v>878</v>
      </c>
    </row>
    <row r="13693" spans="1:3" ht="15.75" customHeight="1" x14ac:dyDescent="0.2">
      <c r="A13693" t="s">
        <v>23320</v>
      </c>
      <c r="B13693" t="s">
        <v>23321</v>
      </c>
      <c r="C13693" t="s">
        <v>878</v>
      </c>
    </row>
    <row r="13694" spans="1:3" ht="15.75" customHeight="1" x14ac:dyDescent="0.2">
      <c r="A13694" t="s">
        <v>23322</v>
      </c>
      <c r="B13694" t="s">
        <v>23323</v>
      </c>
      <c r="C13694" t="s">
        <v>878</v>
      </c>
    </row>
    <row r="13695" spans="1:3" ht="15.75" customHeight="1" x14ac:dyDescent="0.2">
      <c r="A13695" t="s">
        <v>23324</v>
      </c>
      <c r="B13695" t="s">
        <v>23325</v>
      </c>
      <c r="C13695" t="s">
        <v>878</v>
      </c>
    </row>
    <row r="13696" spans="1:3" ht="15.75" customHeight="1" x14ac:dyDescent="0.2">
      <c r="A13696" t="s">
        <v>23326</v>
      </c>
      <c r="B13696" t="s">
        <v>23327</v>
      </c>
      <c r="C13696" t="s">
        <v>878</v>
      </c>
    </row>
    <row r="13697" spans="1:3" ht="15.75" customHeight="1" x14ac:dyDescent="0.2">
      <c r="A13697" t="s">
        <v>23328</v>
      </c>
      <c r="B13697" t="s">
        <v>23329</v>
      </c>
      <c r="C13697" t="s">
        <v>878</v>
      </c>
    </row>
    <row r="13698" spans="1:3" ht="15.75" customHeight="1" x14ac:dyDescent="0.2">
      <c r="A13698" t="s">
        <v>23330</v>
      </c>
      <c r="B13698" t="s">
        <v>23331</v>
      </c>
      <c r="C13698" t="s">
        <v>878</v>
      </c>
    </row>
    <row r="13699" spans="1:3" ht="15.75" customHeight="1" x14ac:dyDescent="0.2">
      <c r="A13699" t="s">
        <v>23332</v>
      </c>
      <c r="B13699" t="s">
        <v>23333</v>
      </c>
      <c r="C13699" t="s">
        <v>878</v>
      </c>
    </row>
    <row r="13700" spans="1:3" ht="15.75" customHeight="1" x14ac:dyDescent="0.2">
      <c r="A13700" t="s">
        <v>23334</v>
      </c>
      <c r="B13700" t="s">
        <v>23335</v>
      </c>
      <c r="C13700" t="s">
        <v>878</v>
      </c>
    </row>
    <row r="13701" spans="1:3" ht="15.75" customHeight="1" x14ac:dyDescent="0.2">
      <c r="A13701" t="s">
        <v>23336</v>
      </c>
      <c r="B13701" t="s">
        <v>23337</v>
      </c>
      <c r="C13701" t="s">
        <v>878</v>
      </c>
    </row>
    <row r="13702" spans="1:3" ht="15.75" customHeight="1" x14ac:dyDescent="0.2">
      <c r="A13702" t="s">
        <v>23338</v>
      </c>
      <c r="B13702" t="s">
        <v>23339</v>
      </c>
      <c r="C13702" t="s">
        <v>878</v>
      </c>
    </row>
    <row r="13703" spans="1:3" ht="15.75" customHeight="1" x14ac:dyDescent="0.2">
      <c r="A13703" t="s">
        <v>23340</v>
      </c>
      <c r="B13703" t="s">
        <v>23341</v>
      </c>
      <c r="C13703" t="s">
        <v>878</v>
      </c>
    </row>
    <row r="13704" spans="1:3" ht="15.75" customHeight="1" x14ac:dyDescent="0.2">
      <c r="A13704" t="s">
        <v>23342</v>
      </c>
      <c r="B13704" t="s">
        <v>23343</v>
      </c>
      <c r="C13704" t="s">
        <v>878</v>
      </c>
    </row>
    <row r="13705" spans="1:3" ht="15.75" customHeight="1" x14ac:dyDescent="0.2">
      <c r="A13705" t="s">
        <v>23344</v>
      </c>
      <c r="B13705" t="s">
        <v>23345</v>
      </c>
      <c r="C13705" t="s">
        <v>878</v>
      </c>
    </row>
    <row r="13706" spans="1:3" ht="15.75" customHeight="1" x14ac:dyDescent="0.2">
      <c r="A13706" t="s">
        <v>23346</v>
      </c>
      <c r="B13706" t="s">
        <v>23347</v>
      </c>
      <c r="C13706" t="s">
        <v>878</v>
      </c>
    </row>
    <row r="13707" spans="1:3" ht="15.75" customHeight="1" x14ac:dyDescent="0.2">
      <c r="A13707" t="s">
        <v>23348</v>
      </c>
      <c r="B13707" t="s">
        <v>23349</v>
      </c>
      <c r="C13707" t="s">
        <v>878</v>
      </c>
    </row>
    <row r="13708" spans="1:3" ht="15.75" customHeight="1" x14ac:dyDescent="0.2">
      <c r="A13708" t="s">
        <v>23350</v>
      </c>
      <c r="B13708" t="s">
        <v>23351</v>
      </c>
      <c r="C13708" t="s">
        <v>878</v>
      </c>
    </row>
    <row r="13709" spans="1:3" ht="15.75" customHeight="1" x14ac:dyDescent="0.2">
      <c r="A13709" t="s">
        <v>23352</v>
      </c>
      <c r="B13709" t="s">
        <v>23353</v>
      </c>
      <c r="C13709" t="s">
        <v>878</v>
      </c>
    </row>
    <row r="13710" spans="1:3" ht="15.75" customHeight="1" x14ac:dyDescent="0.2">
      <c r="A13710" t="s">
        <v>23354</v>
      </c>
      <c r="B13710" t="s">
        <v>23355</v>
      </c>
      <c r="C13710" t="s">
        <v>878</v>
      </c>
    </row>
    <row r="13711" spans="1:3" ht="15.75" customHeight="1" x14ac:dyDescent="0.2">
      <c r="A13711" t="s">
        <v>23356</v>
      </c>
      <c r="B13711" t="s">
        <v>23357</v>
      </c>
      <c r="C13711" t="s">
        <v>878</v>
      </c>
    </row>
    <row r="13712" spans="1:3" ht="15.75" customHeight="1" x14ac:dyDescent="0.2">
      <c r="A13712" t="s">
        <v>23358</v>
      </c>
      <c r="B13712" t="s">
        <v>23359</v>
      </c>
      <c r="C13712" t="s">
        <v>908</v>
      </c>
    </row>
    <row r="13713" spans="1:3" ht="15.75" customHeight="1" x14ac:dyDescent="0.2">
      <c r="A13713" t="s">
        <v>23360</v>
      </c>
      <c r="B13713" t="s">
        <v>23361</v>
      </c>
      <c r="C13713" t="s">
        <v>908</v>
      </c>
    </row>
    <row r="13714" spans="1:3" ht="15.75" customHeight="1" x14ac:dyDescent="0.2">
      <c r="A13714" t="s">
        <v>23362</v>
      </c>
      <c r="B13714" t="s">
        <v>23363</v>
      </c>
      <c r="C13714" t="s">
        <v>908</v>
      </c>
    </row>
    <row r="13715" spans="1:3" ht="15.75" customHeight="1" x14ac:dyDescent="0.2">
      <c r="A13715" t="s">
        <v>23364</v>
      </c>
      <c r="B13715" t="s">
        <v>23365</v>
      </c>
      <c r="C13715" t="s">
        <v>908</v>
      </c>
    </row>
    <row r="13716" spans="1:3" ht="15.75" customHeight="1" x14ac:dyDescent="0.2">
      <c r="A13716" t="s">
        <v>23366</v>
      </c>
      <c r="B13716" t="s">
        <v>23367</v>
      </c>
      <c r="C13716" t="s">
        <v>908</v>
      </c>
    </row>
    <row r="13717" spans="1:3" ht="15.75" customHeight="1" x14ac:dyDescent="0.2">
      <c r="A13717" t="s">
        <v>23368</v>
      </c>
      <c r="B13717" t="s">
        <v>23369</v>
      </c>
      <c r="C13717" t="s">
        <v>908</v>
      </c>
    </row>
    <row r="13718" spans="1:3" ht="15.75" customHeight="1" x14ac:dyDescent="0.2">
      <c r="A13718" t="s">
        <v>23370</v>
      </c>
      <c r="B13718" t="s">
        <v>23371</v>
      </c>
      <c r="C13718" t="s">
        <v>908</v>
      </c>
    </row>
    <row r="13719" spans="1:3" ht="15.75" customHeight="1" x14ac:dyDescent="0.2">
      <c r="A13719" t="s">
        <v>23372</v>
      </c>
      <c r="B13719" t="s">
        <v>23373</v>
      </c>
      <c r="C13719" t="s">
        <v>908</v>
      </c>
    </row>
    <row r="13720" spans="1:3" ht="15.75" customHeight="1" x14ac:dyDescent="0.2">
      <c r="A13720" t="s">
        <v>23374</v>
      </c>
      <c r="B13720" t="s">
        <v>23375</v>
      </c>
      <c r="C13720" t="s">
        <v>908</v>
      </c>
    </row>
    <row r="13721" spans="1:3" ht="15.75" customHeight="1" x14ac:dyDescent="0.2">
      <c r="A13721" t="s">
        <v>23376</v>
      </c>
      <c r="B13721" t="s">
        <v>23377</v>
      </c>
      <c r="C13721" t="s">
        <v>908</v>
      </c>
    </row>
    <row r="13722" spans="1:3" ht="15.75" customHeight="1" x14ac:dyDescent="0.2">
      <c r="A13722" t="s">
        <v>23378</v>
      </c>
      <c r="B13722" t="s">
        <v>23379</v>
      </c>
      <c r="C13722" t="s">
        <v>908</v>
      </c>
    </row>
    <row r="13723" spans="1:3" ht="15.75" customHeight="1" x14ac:dyDescent="0.2">
      <c r="A13723" t="s">
        <v>23380</v>
      </c>
      <c r="B13723" t="s">
        <v>23381</v>
      </c>
      <c r="C13723" t="s">
        <v>908</v>
      </c>
    </row>
    <row r="13724" spans="1:3" ht="15.75" customHeight="1" x14ac:dyDescent="0.2">
      <c r="A13724" t="s">
        <v>23382</v>
      </c>
      <c r="B13724" t="s">
        <v>23383</v>
      </c>
      <c r="C13724" t="s">
        <v>908</v>
      </c>
    </row>
    <row r="13725" spans="1:3" ht="15.75" customHeight="1" x14ac:dyDescent="0.2">
      <c r="A13725" t="s">
        <v>23384</v>
      </c>
      <c r="B13725" t="s">
        <v>23385</v>
      </c>
      <c r="C13725" t="s">
        <v>908</v>
      </c>
    </row>
    <row r="13726" spans="1:3" ht="15.75" customHeight="1" x14ac:dyDescent="0.2">
      <c r="A13726" t="s">
        <v>23386</v>
      </c>
      <c r="B13726" t="s">
        <v>23387</v>
      </c>
      <c r="C13726" t="s">
        <v>908</v>
      </c>
    </row>
    <row r="13727" spans="1:3" ht="15.75" customHeight="1" x14ac:dyDescent="0.2">
      <c r="A13727" t="s">
        <v>23388</v>
      </c>
      <c r="B13727" t="s">
        <v>23389</v>
      </c>
      <c r="C13727" t="s">
        <v>908</v>
      </c>
    </row>
    <row r="13728" spans="1:3" ht="15.75" customHeight="1" x14ac:dyDescent="0.2">
      <c r="A13728" t="s">
        <v>23390</v>
      </c>
      <c r="B13728" t="s">
        <v>23391</v>
      </c>
      <c r="C13728" t="s">
        <v>908</v>
      </c>
    </row>
    <row r="13729" spans="1:3" ht="15.75" customHeight="1" x14ac:dyDescent="0.2">
      <c r="A13729" t="s">
        <v>23392</v>
      </c>
      <c r="B13729" t="s">
        <v>23393</v>
      </c>
      <c r="C13729" t="s">
        <v>908</v>
      </c>
    </row>
    <row r="13730" spans="1:3" ht="15.75" customHeight="1" x14ac:dyDescent="0.2">
      <c r="A13730" t="s">
        <v>23394</v>
      </c>
      <c r="B13730" t="s">
        <v>23395</v>
      </c>
      <c r="C13730" t="s">
        <v>908</v>
      </c>
    </row>
    <row r="13731" spans="1:3" ht="15.75" customHeight="1" x14ac:dyDescent="0.2">
      <c r="A13731" t="s">
        <v>23396</v>
      </c>
      <c r="B13731" t="s">
        <v>23397</v>
      </c>
      <c r="C13731" t="s">
        <v>908</v>
      </c>
    </row>
    <row r="13732" spans="1:3" ht="15.75" customHeight="1" x14ac:dyDescent="0.2">
      <c r="A13732" t="s">
        <v>23398</v>
      </c>
      <c r="B13732" t="s">
        <v>23399</v>
      </c>
      <c r="C13732" t="s">
        <v>908</v>
      </c>
    </row>
    <row r="13733" spans="1:3" ht="15.75" customHeight="1" x14ac:dyDescent="0.2">
      <c r="A13733" t="s">
        <v>23400</v>
      </c>
      <c r="B13733" t="s">
        <v>23401</v>
      </c>
      <c r="C13733" t="s">
        <v>908</v>
      </c>
    </row>
    <row r="13734" spans="1:3" ht="15.75" customHeight="1" x14ac:dyDescent="0.2">
      <c r="A13734" t="s">
        <v>23402</v>
      </c>
      <c r="B13734" t="s">
        <v>23403</v>
      </c>
      <c r="C13734" t="s">
        <v>908</v>
      </c>
    </row>
    <row r="13735" spans="1:3" ht="15.75" customHeight="1" x14ac:dyDescent="0.2">
      <c r="A13735" t="s">
        <v>23404</v>
      </c>
      <c r="B13735" t="s">
        <v>23405</v>
      </c>
      <c r="C13735" t="s">
        <v>908</v>
      </c>
    </row>
    <row r="13736" spans="1:3" ht="15.75" customHeight="1" x14ac:dyDescent="0.2">
      <c r="A13736" t="s">
        <v>23406</v>
      </c>
      <c r="B13736" t="s">
        <v>23407</v>
      </c>
      <c r="C13736" t="s">
        <v>908</v>
      </c>
    </row>
    <row r="13737" spans="1:3" ht="15.75" customHeight="1" x14ac:dyDescent="0.2">
      <c r="A13737" t="s">
        <v>23408</v>
      </c>
      <c r="B13737" t="s">
        <v>23409</v>
      </c>
      <c r="C13737" t="s">
        <v>908</v>
      </c>
    </row>
    <row r="13738" spans="1:3" ht="15.75" customHeight="1" x14ac:dyDescent="0.2">
      <c r="A13738" t="s">
        <v>23410</v>
      </c>
      <c r="B13738" t="s">
        <v>23411</v>
      </c>
      <c r="C13738" t="s">
        <v>908</v>
      </c>
    </row>
    <row r="13739" spans="1:3" ht="15.75" customHeight="1" x14ac:dyDescent="0.2">
      <c r="A13739" t="s">
        <v>23412</v>
      </c>
      <c r="B13739" t="s">
        <v>23413</v>
      </c>
      <c r="C13739" t="s">
        <v>908</v>
      </c>
    </row>
    <row r="13740" spans="1:3" ht="15.75" customHeight="1" x14ac:dyDescent="0.2">
      <c r="A13740" t="s">
        <v>23414</v>
      </c>
      <c r="B13740" t="s">
        <v>23415</v>
      </c>
      <c r="C13740" t="s">
        <v>908</v>
      </c>
    </row>
    <row r="13741" spans="1:3" ht="15.75" customHeight="1" x14ac:dyDescent="0.2">
      <c r="A13741" t="s">
        <v>23416</v>
      </c>
      <c r="B13741" t="s">
        <v>23417</v>
      </c>
      <c r="C13741" t="s">
        <v>908</v>
      </c>
    </row>
    <row r="13742" spans="1:3" ht="15.75" customHeight="1" x14ac:dyDescent="0.2">
      <c r="A13742" t="s">
        <v>23418</v>
      </c>
      <c r="B13742" t="s">
        <v>23419</v>
      </c>
      <c r="C13742" t="s">
        <v>908</v>
      </c>
    </row>
    <row r="13743" spans="1:3" ht="15.75" customHeight="1" x14ac:dyDescent="0.2">
      <c r="A13743" t="s">
        <v>23420</v>
      </c>
      <c r="B13743" t="s">
        <v>23421</v>
      </c>
      <c r="C13743" t="s">
        <v>908</v>
      </c>
    </row>
    <row r="13744" spans="1:3" ht="15.75" customHeight="1" x14ac:dyDescent="0.2">
      <c r="A13744" t="s">
        <v>23422</v>
      </c>
      <c r="B13744" t="s">
        <v>23423</v>
      </c>
      <c r="C13744" t="s">
        <v>908</v>
      </c>
    </row>
    <row r="13745" spans="1:3" ht="15.75" customHeight="1" x14ac:dyDescent="0.2">
      <c r="A13745" t="s">
        <v>23424</v>
      </c>
      <c r="B13745" t="s">
        <v>23425</v>
      </c>
      <c r="C13745" t="s">
        <v>908</v>
      </c>
    </row>
    <row r="13746" spans="1:3" ht="15.75" customHeight="1" x14ac:dyDescent="0.2">
      <c r="A13746" t="s">
        <v>23426</v>
      </c>
      <c r="B13746" t="s">
        <v>23427</v>
      </c>
      <c r="C13746" t="s">
        <v>908</v>
      </c>
    </row>
    <row r="13747" spans="1:3" ht="15.75" customHeight="1" x14ac:dyDescent="0.2">
      <c r="A13747" t="s">
        <v>23428</v>
      </c>
      <c r="B13747" t="s">
        <v>23429</v>
      </c>
      <c r="C13747" t="s">
        <v>908</v>
      </c>
    </row>
    <row r="13748" spans="1:3" ht="15.75" customHeight="1" x14ac:dyDescent="0.2">
      <c r="A13748" t="s">
        <v>23430</v>
      </c>
      <c r="B13748" t="s">
        <v>23431</v>
      </c>
      <c r="C13748" t="s">
        <v>908</v>
      </c>
    </row>
    <row r="13749" spans="1:3" ht="15.75" customHeight="1" x14ac:dyDescent="0.2">
      <c r="A13749" t="s">
        <v>23432</v>
      </c>
      <c r="B13749" t="s">
        <v>23433</v>
      </c>
      <c r="C13749" t="s">
        <v>908</v>
      </c>
    </row>
    <row r="13750" spans="1:3" ht="15.75" customHeight="1" x14ac:dyDescent="0.2">
      <c r="A13750" t="s">
        <v>23434</v>
      </c>
      <c r="B13750" t="s">
        <v>23435</v>
      </c>
      <c r="C13750" t="s">
        <v>908</v>
      </c>
    </row>
    <row r="13751" spans="1:3" ht="15.75" customHeight="1" x14ac:dyDescent="0.2">
      <c r="A13751" t="s">
        <v>23436</v>
      </c>
      <c r="B13751" t="s">
        <v>23437</v>
      </c>
      <c r="C13751" t="s">
        <v>908</v>
      </c>
    </row>
    <row r="13752" spans="1:3" ht="15.75" customHeight="1" x14ac:dyDescent="0.2">
      <c r="A13752" t="s">
        <v>23438</v>
      </c>
      <c r="B13752" t="s">
        <v>23439</v>
      </c>
      <c r="C13752" t="s">
        <v>908</v>
      </c>
    </row>
    <row r="13753" spans="1:3" ht="15.75" customHeight="1" x14ac:dyDescent="0.2">
      <c r="A13753" t="s">
        <v>23440</v>
      </c>
      <c r="B13753" t="s">
        <v>23441</v>
      </c>
      <c r="C13753" t="s">
        <v>908</v>
      </c>
    </row>
    <row r="13754" spans="1:3" ht="15.75" customHeight="1" x14ac:dyDescent="0.2">
      <c r="A13754" t="s">
        <v>23442</v>
      </c>
      <c r="B13754" t="s">
        <v>23443</v>
      </c>
      <c r="C13754" t="s">
        <v>908</v>
      </c>
    </row>
    <row r="13755" spans="1:3" ht="15.75" customHeight="1" x14ac:dyDescent="0.2">
      <c r="A13755" t="s">
        <v>23444</v>
      </c>
      <c r="B13755" t="s">
        <v>23445</v>
      </c>
      <c r="C13755" t="s">
        <v>908</v>
      </c>
    </row>
    <row r="13756" spans="1:3" ht="15.75" customHeight="1" x14ac:dyDescent="0.2">
      <c r="A13756" t="s">
        <v>23446</v>
      </c>
      <c r="B13756" t="s">
        <v>23447</v>
      </c>
      <c r="C13756" t="s">
        <v>908</v>
      </c>
    </row>
    <row r="13757" spans="1:3" ht="15.75" customHeight="1" x14ac:dyDescent="0.2">
      <c r="A13757" t="s">
        <v>23448</v>
      </c>
      <c r="B13757" t="s">
        <v>23449</v>
      </c>
      <c r="C13757" t="s">
        <v>908</v>
      </c>
    </row>
    <row r="13758" spans="1:3" ht="15.75" customHeight="1" x14ac:dyDescent="0.2">
      <c r="A13758" t="s">
        <v>23450</v>
      </c>
      <c r="B13758" t="s">
        <v>23451</v>
      </c>
      <c r="C13758" t="s">
        <v>908</v>
      </c>
    </row>
    <row r="13759" spans="1:3" ht="15.75" customHeight="1" x14ac:dyDescent="0.2">
      <c r="A13759" t="s">
        <v>23452</v>
      </c>
      <c r="B13759" t="s">
        <v>23453</v>
      </c>
      <c r="C13759" t="s">
        <v>908</v>
      </c>
    </row>
    <row r="13760" spans="1:3" ht="15.75" customHeight="1" x14ac:dyDescent="0.2">
      <c r="A13760" t="s">
        <v>23454</v>
      </c>
      <c r="B13760" t="s">
        <v>23455</v>
      </c>
      <c r="C13760" t="s">
        <v>908</v>
      </c>
    </row>
    <row r="13761" spans="1:3" ht="15.75" customHeight="1" x14ac:dyDescent="0.2">
      <c r="A13761" t="s">
        <v>23456</v>
      </c>
      <c r="B13761" t="s">
        <v>23457</v>
      </c>
      <c r="C13761" t="s">
        <v>908</v>
      </c>
    </row>
    <row r="13762" spans="1:3" ht="15.75" customHeight="1" x14ac:dyDescent="0.2">
      <c r="A13762" t="s">
        <v>23458</v>
      </c>
      <c r="B13762" t="s">
        <v>23459</v>
      </c>
      <c r="C13762" t="s">
        <v>908</v>
      </c>
    </row>
    <row r="13763" spans="1:3" ht="15.75" customHeight="1" x14ac:dyDescent="0.2">
      <c r="A13763" t="s">
        <v>23460</v>
      </c>
      <c r="B13763" t="s">
        <v>23461</v>
      </c>
      <c r="C13763" t="s">
        <v>908</v>
      </c>
    </row>
    <row r="13764" spans="1:3" ht="15.75" customHeight="1" x14ac:dyDescent="0.2">
      <c r="A13764" t="s">
        <v>23462</v>
      </c>
      <c r="B13764" t="s">
        <v>23463</v>
      </c>
      <c r="C13764" t="s">
        <v>908</v>
      </c>
    </row>
    <row r="13765" spans="1:3" ht="15.75" customHeight="1" x14ac:dyDescent="0.2">
      <c r="A13765" t="s">
        <v>23464</v>
      </c>
      <c r="B13765" t="s">
        <v>23465</v>
      </c>
      <c r="C13765" t="s">
        <v>908</v>
      </c>
    </row>
    <row r="13766" spans="1:3" ht="15.75" customHeight="1" x14ac:dyDescent="0.2">
      <c r="A13766" t="s">
        <v>23466</v>
      </c>
      <c r="B13766" t="s">
        <v>23467</v>
      </c>
      <c r="C13766" t="s">
        <v>908</v>
      </c>
    </row>
    <row r="13767" spans="1:3" ht="15.75" customHeight="1" x14ac:dyDescent="0.2">
      <c r="A13767" t="s">
        <v>23468</v>
      </c>
      <c r="B13767" t="s">
        <v>23469</v>
      </c>
      <c r="C13767" t="s">
        <v>908</v>
      </c>
    </row>
    <row r="13768" spans="1:3" ht="15.75" customHeight="1" x14ac:dyDescent="0.2">
      <c r="A13768" t="s">
        <v>23470</v>
      </c>
      <c r="B13768" t="s">
        <v>23471</v>
      </c>
      <c r="C13768" t="s">
        <v>908</v>
      </c>
    </row>
    <row r="13769" spans="1:3" ht="15.75" customHeight="1" x14ac:dyDescent="0.2">
      <c r="A13769" t="s">
        <v>23472</v>
      </c>
      <c r="B13769" t="s">
        <v>23473</v>
      </c>
      <c r="C13769" t="s">
        <v>908</v>
      </c>
    </row>
    <row r="13770" spans="1:3" ht="15.75" customHeight="1" x14ac:dyDescent="0.2">
      <c r="A13770" t="s">
        <v>23474</v>
      </c>
      <c r="B13770" t="s">
        <v>23475</v>
      </c>
      <c r="C13770" t="s">
        <v>908</v>
      </c>
    </row>
    <row r="13771" spans="1:3" ht="15.75" customHeight="1" x14ac:dyDescent="0.2">
      <c r="A13771" t="s">
        <v>23476</v>
      </c>
      <c r="B13771" t="s">
        <v>23477</v>
      </c>
      <c r="C13771" t="s">
        <v>908</v>
      </c>
    </row>
    <row r="13772" spans="1:3" ht="15.75" customHeight="1" x14ac:dyDescent="0.2">
      <c r="A13772" t="s">
        <v>23478</v>
      </c>
      <c r="B13772" t="s">
        <v>23479</v>
      </c>
      <c r="C13772" t="s">
        <v>908</v>
      </c>
    </row>
    <row r="13773" spans="1:3" ht="15.75" customHeight="1" x14ac:dyDescent="0.2">
      <c r="A13773" t="s">
        <v>23480</v>
      </c>
      <c r="B13773" t="s">
        <v>23481</v>
      </c>
      <c r="C13773" t="s">
        <v>908</v>
      </c>
    </row>
    <row r="13774" spans="1:3" ht="15.75" customHeight="1" x14ac:dyDescent="0.2">
      <c r="A13774" t="s">
        <v>23482</v>
      </c>
      <c r="B13774" t="s">
        <v>23483</v>
      </c>
      <c r="C13774" t="s">
        <v>908</v>
      </c>
    </row>
    <row r="13775" spans="1:3" ht="15.75" customHeight="1" x14ac:dyDescent="0.2">
      <c r="A13775" t="s">
        <v>23484</v>
      </c>
      <c r="B13775" t="s">
        <v>23485</v>
      </c>
      <c r="C13775" t="s">
        <v>908</v>
      </c>
    </row>
    <row r="13776" spans="1:3" ht="15.75" customHeight="1" x14ac:dyDescent="0.2">
      <c r="A13776" t="s">
        <v>23486</v>
      </c>
      <c r="B13776" t="s">
        <v>23487</v>
      </c>
      <c r="C13776" t="s">
        <v>908</v>
      </c>
    </row>
    <row r="13777" spans="1:3" ht="15.75" customHeight="1" x14ac:dyDescent="0.2">
      <c r="A13777" t="s">
        <v>23488</v>
      </c>
      <c r="B13777" t="s">
        <v>23489</v>
      </c>
      <c r="C13777" t="s">
        <v>908</v>
      </c>
    </row>
    <row r="13778" spans="1:3" ht="15.75" customHeight="1" x14ac:dyDescent="0.2">
      <c r="A13778" t="s">
        <v>23490</v>
      </c>
      <c r="B13778" t="s">
        <v>23491</v>
      </c>
      <c r="C13778" t="s">
        <v>908</v>
      </c>
    </row>
    <row r="13779" spans="1:3" ht="15.75" customHeight="1" x14ac:dyDescent="0.2">
      <c r="A13779" t="s">
        <v>23492</v>
      </c>
      <c r="B13779" t="s">
        <v>23493</v>
      </c>
      <c r="C13779" t="s">
        <v>908</v>
      </c>
    </row>
    <row r="13780" spans="1:3" ht="15.75" customHeight="1" x14ac:dyDescent="0.2">
      <c r="A13780" t="s">
        <v>23494</v>
      </c>
      <c r="B13780" t="s">
        <v>23495</v>
      </c>
      <c r="C13780" t="s">
        <v>908</v>
      </c>
    </row>
    <row r="13781" spans="1:3" ht="15.75" customHeight="1" x14ac:dyDescent="0.2">
      <c r="A13781" t="s">
        <v>23496</v>
      </c>
      <c r="B13781" t="s">
        <v>23497</v>
      </c>
      <c r="C13781" t="s">
        <v>908</v>
      </c>
    </row>
    <row r="13782" spans="1:3" ht="15.75" customHeight="1" x14ac:dyDescent="0.2">
      <c r="A13782" t="s">
        <v>23498</v>
      </c>
      <c r="B13782" t="s">
        <v>23499</v>
      </c>
      <c r="C13782" t="s">
        <v>908</v>
      </c>
    </row>
    <row r="13783" spans="1:3" ht="15.75" customHeight="1" x14ac:dyDescent="0.2">
      <c r="A13783" t="s">
        <v>23500</v>
      </c>
      <c r="B13783" t="s">
        <v>23501</v>
      </c>
      <c r="C13783" t="s">
        <v>908</v>
      </c>
    </row>
    <row r="13784" spans="1:3" ht="15.75" customHeight="1" x14ac:dyDescent="0.2">
      <c r="A13784" t="s">
        <v>23502</v>
      </c>
      <c r="B13784" t="s">
        <v>23503</v>
      </c>
      <c r="C13784" t="s">
        <v>908</v>
      </c>
    </row>
    <row r="13785" spans="1:3" ht="15.75" customHeight="1" x14ac:dyDescent="0.2">
      <c r="A13785" t="s">
        <v>23504</v>
      </c>
      <c r="B13785" t="s">
        <v>23505</v>
      </c>
      <c r="C13785" t="s">
        <v>908</v>
      </c>
    </row>
    <row r="13786" spans="1:3" ht="15.75" customHeight="1" x14ac:dyDescent="0.2">
      <c r="A13786" t="s">
        <v>23506</v>
      </c>
      <c r="B13786" t="s">
        <v>23507</v>
      </c>
      <c r="C13786" t="s">
        <v>908</v>
      </c>
    </row>
    <row r="13787" spans="1:3" ht="15.75" customHeight="1" x14ac:dyDescent="0.2">
      <c r="A13787" t="s">
        <v>23508</v>
      </c>
      <c r="B13787" t="s">
        <v>23509</v>
      </c>
      <c r="C13787" t="s">
        <v>908</v>
      </c>
    </row>
    <row r="13788" spans="1:3" ht="15.75" customHeight="1" x14ac:dyDescent="0.2">
      <c r="A13788" t="s">
        <v>23510</v>
      </c>
      <c r="B13788" t="s">
        <v>23511</v>
      </c>
      <c r="C13788" t="s">
        <v>908</v>
      </c>
    </row>
    <row r="13789" spans="1:3" ht="15.75" customHeight="1" x14ac:dyDescent="0.2">
      <c r="A13789" t="s">
        <v>23512</v>
      </c>
      <c r="B13789" t="s">
        <v>23513</v>
      </c>
      <c r="C13789" t="s">
        <v>908</v>
      </c>
    </row>
    <row r="13790" spans="1:3" ht="15.75" customHeight="1" x14ac:dyDescent="0.2">
      <c r="A13790" t="s">
        <v>23514</v>
      </c>
      <c r="B13790" t="s">
        <v>23515</v>
      </c>
      <c r="C13790" t="s">
        <v>908</v>
      </c>
    </row>
    <row r="13791" spans="1:3" ht="15.75" customHeight="1" x14ac:dyDescent="0.2">
      <c r="A13791" t="s">
        <v>23516</v>
      </c>
      <c r="B13791" t="s">
        <v>23517</v>
      </c>
      <c r="C13791" t="s">
        <v>908</v>
      </c>
    </row>
    <row r="13792" spans="1:3" ht="15.75" customHeight="1" x14ac:dyDescent="0.2">
      <c r="A13792" t="s">
        <v>23518</v>
      </c>
      <c r="B13792" t="s">
        <v>23519</v>
      </c>
      <c r="C13792" t="s">
        <v>908</v>
      </c>
    </row>
    <row r="13793" spans="1:3" ht="15.75" customHeight="1" x14ac:dyDescent="0.2">
      <c r="A13793" t="s">
        <v>23520</v>
      </c>
      <c r="B13793" t="s">
        <v>23521</v>
      </c>
      <c r="C13793" t="s">
        <v>908</v>
      </c>
    </row>
    <row r="13794" spans="1:3" ht="15.75" customHeight="1" x14ac:dyDescent="0.2">
      <c r="A13794" t="s">
        <v>23522</v>
      </c>
      <c r="B13794" t="s">
        <v>23523</v>
      </c>
      <c r="C13794" t="s">
        <v>908</v>
      </c>
    </row>
    <row r="13795" spans="1:3" ht="15.75" customHeight="1" x14ac:dyDescent="0.2">
      <c r="A13795" t="s">
        <v>23524</v>
      </c>
      <c r="B13795" t="s">
        <v>23525</v>
      </c>
      <c r="C13795" t="s">
        <v>908</v>
      </c>
    </row>
    <row r="13796" spans="1:3" ht="15.75" customHeight="1" x14ac:dyDescent="0.2">
      <c r="A13796" t="s">
        <v>23526</v>
      </c>
      <c r="B13796" t="s">
        <v>23527</v>
      </c>
      <c r="C13796" t="s">
        <v>908</v>
      </c>
    </row>
    <row r="13797" spans="1:3" ht="15.75" customHeight="1" x14ac:dyDescent="0.2">
      <c r="A13797" t="s">
        <v>23528</v>
      </c>
      <c r="B13797" t="s">
        <v>23529</v>
      </c>
      <c r="C13797" t="s">
        <v>908</v>
      </c>
    </row>
    <row r="13798" spans="1:3" ht="15.75" customHeight="1" x14ac:dyDescent="0.2">
      <c r="A13798" t="s">
        <v>23530</v>
      </c>
      <c r="B13798" t="s">
        <v>23531</v>
      </c>
      <c r="C13798" t="s">
        <v>908</v>
      </c>
    </row>
    <row r="13799" spans="1:3" ht="15.75" customHeight="1" x14ac:dyDescent="0.2">
      <c r="A13799" t="s">
        <v>23532</v>
      </c>
      <c r="B13799" t="s">
        <v>23533</v>
      </c>
      <c r="C13799" t="s">
        <v>908</v>
      </c>
    </row>
    <row r="13800" spans="1:3" ht="15.75" customHeight="1" x14ac:dyDescent="0.2">
      <c r="A13800" t="s">
        <v>23534</v>
      </c>
      <c r="B13800" t="s">
        <v>23535</v>
      </c>
      <c r="C13800" t="s">
        <v>908</v>
      </c>
    </row>
    <row r="13801" spans="1:3" ht="15.75" customHeight="1" x14ac:dyDescent="0.2">
      <c r="A13801" t="s">
        <v>23536</v>
      </c>
      <c r="B13801" t="s">
        <v>23537</v>
      </c>
      <c r="C13801" t="s">
        <v>908</v>
      </c>
    </row>
    <row r="13802" spans="1:3" ht="15.75" customHeight="1" x14ac:dyDescent="0.2">
      <c r="A13802" t="s">
        <v>23538</v>
      </c>
      <c r="B13802" t="s">
        <v>23539</v>
      </c>
      <c r="C13802" t="s">
        <v>908</v>
      </c>
    </row>
    <row r="13803" spans="1:3" ht="15.75" customHeight="1" x14ac:dyDescent="0.2">
      <c r="A13803" t="s">
        <v>23540</v>
      </c>
      <c r="B13803" t="s">
        <v>23541</v>
      </c>
      <c r="C13803" t="s">
        <v>908</v>
      </c>
    </row>
    <row r="13804" spans="1:3" ht="15.75" customHeight="1" x14ac:dyDescent="0.2">
      <c r="A13804" t="s">
        <v>23542</v>
      </c>
      <c r="B13804" t="s">
        <v>23543</v>
      </c>
      <c r="C13804" t="s">
        <v>908</v>
      </c>
    </row>
    <row r="13805" spans="1:3" ht="15.75" customHeight="1" x14ac:dyDescent="0.2">
      <c r="A13805" t="s">
        <v>23544</v>
      </c>
      <c r="B13805" t="s">
        <v>23545</v>
      </c>
      <c r="C13805" t="s">
        <v>908</v>
      </c>
    </row>
    <row r="13806" spans="1:3" ht="15.75" customHeight="1" x14ac:dyDescent="0.2">
      <c r="A13806" t="s">
        <v>23546</v>
      </c>
      <c r="B13806" t="s">
        <v>23547</v>
      </c>
      <c r="C13806" t="s">
        <v>908</v>
      </c>
    </row>
    <row r="13807" spans="1:3" ht="15.75" customHeight="1" x14ac:dyDescent="0.2">
      <c r="A13807" t="s">
        <v>23548</v>
      </c>
      <c r="B13807" t="s">
        <v>23549</v>
      </c>
      <c r="C13807" t="s">
        <v>908</v>
      </c>
    </row>
    <row r="13808" spans="1:3" ht="15.75" customHeight="1" x14ac:dyDescent="0.2">
      <c r="A13808" t="s">
        <v>23550</v>
      </c>
      <c r="B13808" t="s">
        <v>23551</v>
      </c>
      <c r="C13808" t="s">
        <v>908</v>
      </c>
    </row>
    <row r="13809" spans="1:3" ht="15.75" customHeight="1" x14ac:dyDescent="0.2">
      <c r="A13809" t="s">
        <v>23552</v>
      </c>
      <c r="B13809" t="s">
        <v>23553</v>
      </c>
      <c r="C13809" t="s">
        <v>908</v>
      </c>
    </row>
    <row r="13810" spans="1:3" ht="15.75" customHeight="1" x14ac:dyDescent="0.2">
      <c r="A13810" t="s">
        <v>23554</v>
      </c>
      <c r="B13810" t="s">
        <v>23555</v>
      </c>
      <c r="C13810" t="s">
        <v>908</v>
      </c>
    </row>
    <row r="13811" spans="1:3" ht="15.75" customHeight="1" x14ac:dyDescent="0.2">
      <c r="A13811" t="s">
        <v>23556</v>
      </c>
      <c r="B13811" t="s">
        <v>23557</v>
      </c>
      <c r="C13811" t="s">
        <v>908</v>
      </c>
    </row>
    <row r="13812" spans="1:3" ht="15.75" customHeight="1" x14ac:dyDescent="0.2">
      <c r="A13812" t="s">
        <v>23558</v>
      </c>
      <c r="B13812" t="s">
        <v>23559</v>
      </c>
      <c r="C13812" t="s">
        <v>908</v>
      </c>
    </row>
    <row r="13813" spans="1:3" ht="15.75" customHeight="1" x14ac:dyDescent="0.2">
      <c r="A13813" t="s">
        <v>23560</v>
      </c>
      <c r="B13813" t="s">
        <v>23561</v>
      </c>
      <c r="C13813" t="s">
        <v>908</v>
      </c>
    </row>
    <row r="13814" spans="1:3" ht="15.75" customHeight="1" x14ac:dyDescent="0.2">
      <c r="A13814" t="s">
        <v>23562</v>
      </c>
      <c r="B13814" t="s">
        <v>23563</v>
      </c>
      <c r="C13814" t="s">
        <v>908</v>
      </c>
    </row>
    <row r="13815" spans="1:3" ht="15.75" customHeight="1" x14ac:dyDescent="0.2">
      <c r="A13815" t="s">
        <v>23564</v>
      </c>
      <c r="B13815" t="s">
        <v>23565</v>
      </c>
      <c r="C13815" t="s">
        <v>908</v>
      </c>
    </row>
    <row r="13816" spans="1:3" ht="15.75" customHeight="1" x14ac:dyDescent="0.2">
      <c r="A13816" t="s">
        <v>23566</v>
      </c>
      <c r="B13816" t="s">
        <v>23567</v>
      </c>
      <c r="C13816" t="s">
        <v>908</v>
      </c>
    </row>
    <row r="13817" spans="1:3" ht="15.75" customHeight="1" x14ac:dyDescent="0.2">
      <c r="A13817" t="s">
        <v>23568</v>
      </c>
      <c r="B13817" t="s">
        <v>23569</v>
      </c>
      <c r="C13817" t="s">
        <v>908</v>
      </c>
    </row>
    <row r="13818" spans="1:3" ht="15.75" customHeight="1" x14ac:dyDescent="0.2">
      <c r="A13818" t="s">
        <v>23570</v>
      </c>
      <c r="B13818" t="s">
        <v>23571</v>
      </c>
      <c r="C13818" t="s">
        <v>908</v>
      </c>
    </row>
    <row r="13819" spans="1:3" ht="15.75" customHeight="1" x14ac:dyDescent="0.2">
      <c r="A13819" t="s">
        <v>23572</v>
      </c>
      <c r="B13819" t="s">
        <v>23573</v>
      </c>
      <c r="C13819" t="s">
        <v>908</v>
      </c>
    </row>
    <row r="13820" spans="1:3" ht="15.75" customHeight="1" x14ac:dyDescent="0.2">
      <c r="A13820" t="s">
        <v>23574</v>
      </c>
      <c r="B13820" t="s">
        <v>23575</v>
      </c>
      <c r="C13820" t="s">
        <v>908</v>
      </c>
    </row>
    <row r="13821" spans="1:3" ht="15.75" customHeight="1" x14ac:dyDescent="0.2">
      <c r="A13821" t="s">
        <v>23576</v>
      </c>
      <c r="B13821" t="s">
        <v>23577</v>
      </c>
      <c r="C13821" t="s">
        <v>908</v>
      </c>
    </row>
    <row r="13822" spans="1:3" ht="15.75" customHeight="1" x14ac:dyDescent="0.2">
      <c r="A13822" t="s">
        <v>23578</v>
      </c>
      <c r="B13822" t="s">
        <v>23579</v>
      </c>
      <c r="C13822" t="s">
        <v>908</v>
      </c>
    </row>
    <row r="13823" spans="1:3" ht="15.75" customHeight="1" x14ac:dyDescent="0.2">
      <c r="A13823" t="s">
        <v>23580</v>
      </c>
      <c r="B13823" t="s">
        <v>23581</v>
      </c>
      <c r="C13823" t="s">
        <v>908</v>
      </c>
    </row>
    <row r="13824" spans="1:3" ht="15.75" customHeight="1" x14ac:dyDescent="0.2">
      <c r="A13824" t="s">
        <v>23582</v>
      </c>
      <c r="B13824" t="s">
        <v>23583</v>
      </c>
      <c r="C13824" t="s">
        <v>908</v>
      </c>
    </row>
    <row r="13825" spans="1:3" ht="15.75" customHeight="1" x14ac:dyDescent="0.2">
      <c r="A13825" t="s">
        <v>23584</v>
      </c>
      <c r="B13825" t="s">
        <v>23585</v>
      </c>
      <c r="C13825" t="s">
        <v>908</v>
      </c>
    </row>
    <row r="13826" spans="1:3" ht="15.75" customHeight="1" x14ac:dyDescent="0.2">
      <c r="A13826" t="s">
        <v>23586</v>
      </c>
      <c r="B13826" t="s">
        <v>23587</v>
      </c>
      <c r="C13826" t="s">
        <v>908</v>
      </c>
    </row>
    <row r="13827" spans="1:3" ht="15.75" customHeight="1" x14ac:dyDescent="0.2">
      <c r="A13827" t="s">
        <v>23588</v>
      </c>
      <c r="B13827" t="s">
        <v>23589</v>
      </c>
      <c r="C13827" t="s">
        <v>908</v>
      </c>
    </row>
    <row r="13828" spans="1:3" ht="15.75" customHeight="1" x14ac:dyDescent="0.2">
      <c r="A13828" t="s">
        <v>23590</v>
      </c>
      <c r="B13828" t="s">
        <v>23591</v>
      </c>
      <c r="C13828" t="s">
        <v>908</v>
      </c>
    </row>
    <row r="13829" spans="1:3" ht="15.75" customHeight="1" x14ac:dyDescent="0.2">
      <c r="A13829" t="s">
        <v>23592</v>
      </c>
      <c r="B13829" t="s">
        <v>23593</v>
      </c>
      <c r="C13829" t="s">
        <v>908</v>
      </c>
    </row>
    <row r="13830" spans="1:3" ht="15.75" customHeight="1" x14ac:dyDescent="0.2">
      <c r="A13830" t="s">
        <v>23594</v>
      </c>
      <c r="B13830" t="s">
        <v>23595</v>
      </c>
      <c r="C13830" t="s">
        <v>908</v>
      </c>
    </row>
    <row r="13831" spans="1:3" ht="15.75" customHeight="1" x14ac:dyDescent="0.2">
      <c r="A13831" t="s">
        <v>23596</v>
      </c>
      <c r="B13831" t="s">
        <v>23597</v>
      </c>
      <c r="C13831" t="s">
        <v>908</v>
      </c>
    </row>
    <row r="13832" spans="1:3" ht="15.75" customHeight="1" x14ac:dyDescent="0.2">
      <c r="A13832" t="s">
        <v>23598</v>
      </c>
      <c r="B13832" t="s">
        <v>23599</v>
      </c>
      <c r="C13832" t="s">
        <v>908</v>
      </c>
    </row>
    <row r="13833" spans="1:3" ht="15.75" customHeight="1" x14ac:dyDescent="0.2">
      <c r="A13833" t="s">
        <v>23600</v>
      </c>
      <c r="B13833" t="s">
        <v>23601</v>
      </c>
      <c r="C13833" t="s">
        <v>908</v>
      </c>
    </row>
    <row r="13834" spans="1:3" ht="15.75" customHeight="1" x14ac:dyDescent="0.2">
      <c r="A13834" t="s">
        <v>23602</v>
      </c>
      <c r="B13834" t="s">
        <v>23603</v>
      </c>
      <c r="C13834" t="s">
        <v>908</v>
      </c>
    </row>
    <row r="13835" spans="1:3" ht="15.75" customHeight="1" x14ac:dyDescent="0.2">
      <c r="A13835" t="s">
        <v>23604</v>
      </c>
      <c r="B13835" t="s">
        <v>23605</v>
      </c>
      <c r="C13835" t="s">
        <v>908</v>
      </c>
    </row>
    <row r="13836" spans="1:3" ht="15.75" customHeight="1" x14ac:dyDescent="0.2">
      <c r="A13836" t="s">
        <v>23606</v>
      </c>
      <c r="B13836" t="s">
        <v>23607</v>
      </c>
      <c r="C13836" t="s">
        <v>908</v>
      </c>
    </row>
    <row r="13837" spans="1:3" ht="15.75" customHeight="1" x14ac:dyDescent="0.2">
      <c r="A13837" t="s">
        <v>23608</v>
      </c>
      <c r="B13837" t="s">
        <v>23609</v>
      </c>
      <c r="C13837" t="s">
        <v>908</v>
      </c>
    </row>
    <row r="13838" spans="1:3" ht="15.75" customHeight="1" x14ac:dyDescent="0.2">
      <c r="A13838" t="s">
        <v>23610</v>
      </c>
      <c r="B13838" t="s">
        <v>23611</v>
      </c>
      <c r="C13838" t="s">
        <v>908</v>
      </c>
    </row>
    <row r="13839" spans="1:3" ht="15.75" customHeight="1" x14ac:dyDescent="0.2">
      <c r="A13839" t="s">
        <v>23612</v>
      </c>
      <c r="B13839" t="s">
        <v>23613</v>
      </c>
      <c r="C13839" t="s">
        <v>908</v>
      </c>
    </row>
    <row r="13840" spans="1:3" ht="15.75" customHeight="1" x14ac:dyDescent="0.2">
      <c r="A13840" t="s">
        <v>23614</v>
      </c>
      <c r="B13840" t="s">
        <v>23615</v>
      </c>
      <c r="C13840" t="s">
        <v>908</v>
      </c>
    </row>
    <row r="13841" spans="1:3" ht="15.75" customHeight="1" x14ac:dyDescent="0.2">
      <c r="A13841" t="s">
        <v>23616</v>
      </c>
      <c r="B13841" t="s">
        <v>23617</v>
      </c>
      <c r="C13841" t="s">
        <v>908</v>
      </c>
    </row>
    <row r="13842" spans="1:3" ht="15.75" customHeight="1" x14ac:dyDescent="0.2">
      <c r="A13842" t="s">
        <v>23618</v>
      </c>
      <c r="B13842" t="s">
        <v>23619</v>
      </c>
      <c r="C13842" t="s">
        <v>908</v>
      </c>
    </row>
    <row r="13843" spans="1:3" ht="15.75" customHeight="1" x14ac:dyDescent="0.2">
      <c r="A13843" t="s">
        <v>23620</v>
      </c>
      <c r="B13843" t="s">
        <v>23621</v>
      </c>
      <c r="C13843" t="s">
        <v>908</v>
      </c>
    </row>
    <row r="13844" spans="1:3" ht="15.75" customHeight="1" x14ac:dyDescent="0.2">
      <c r="A13844" t="s">
        <v>23622</v>
      </c>
      <c r="B13844" t="s">
        <v>23623</v>
      </c>
      <c r="C13844" t="s">
        <v>908</v>
      </c>
    </row>
    <row r="13845" spans="1:3" ht="15.75" customHeight="1" x14ac:dyDescent="0.2">
      <c r="A13845" t="s">
        <v>23624</v>
      </c>
      <c r="B13845" t="s">
        <v>23625</v>
      </c>
      <c r="C13845" t="s">
        <v>908</v>
      </c>
    </row>
    <row r="13846" spans="1:3" ht="15.75" customHeight="1" x14ac:dyDescent="0.2">
      <c r="A13846" t="s">
        <v>23626</v>
      </c>
      <c r="B13846" t="s">
        <v>23627</v>
      </c>
      <c r="C13846" t="s">
        <v>908</v>
      </c>
    </row>
    <row r="13847" spans="1:3" ht="15.75" customHeight="1" x14ac:dyDescent="0.2">
      <c r="A13847" t="s">
        <v>23628</v>
      </c>
      <c r="B13847" t="s">
        <v>23629</v>
      </c>
      <c r="C13847" t="s">
        <v>908</v>
      </c>
    </row>
    <row r="13848" spans="1:3" ht="15.75" customHeight="1" x14ac:dyDescent="0.2">
      <c r="A13848" t="s">
        <v>23630</v>
      </c>
      <c r="B13848" t="s">
        <v>23631</v>
      </c>
      <c r="C13848" t="s">
        <v>908</v>
      </c>
    </row>
    <row r="13849" spans="1:3" ht="15.75" customHeight="1" x14ac:dyDescent="0.2">
      <c r="A13849" t="s">
        <v>23632</v>
      </c>
      <c r="B13849" t="s">
        <v>23633</v>
      </c>
      <c r="C13849" t="s">
        <v>908</v>
      </c>
    </row>
    <row r="13850" spans="1:3" ht="15.75" customHeight="1" x14ac:dyDescent="0.2">
      <c r="A13850" t="s">
        <v>23634</v>
      </c>
      <c r="B13850" t="s">
        <v>23635</v>
      </c>
      <c r="C13850" t="s">
        <v>908</v>
      </c>
    </row>
    <row r="13851" spans="1:3" ht="15.75" customHeight="1" x14ac:dyDescent="0.2">
      <c r="A13851" t="s">
        <v>23636</v>
      </c>
      <c r="B13851" t="s">
        <v>23637</v>
      </c>
      <c r="C13851" t="s">
        <v>908</v>
      </c>
    </row>
    <row r="13852" spans="1:3" ht="15.75" customHeight="1" x14ac:dyDescent="0.2">
      <c r="A13852" t="s">
        <v>23638</v>
      </c>
      <c r="B13852" t="s">
        <v>23639</v>
      </c>
      <c r="C13852" t="s">
        <v>908</v>
      </c>
    </row>
    <row r="13853" spans="1:3" ht="15.75" customHeight="1" x14ac:dyDescent="0.2">
      <c r="A13853" t="s">
        <v>23640</v>
      </c>
      <c r="B13853" t="s">
        <v>23641</v>
      </c>
      <c r="C13853" t="s">
        <v>908</v>
      </c>
    </row>
    <row r="13854" spans="1:3" ht="15.75" customHeight="1" x14ac:dyDescent="0.2">
      <c r="A13854" t="s">
        <v>23642</v>
      </c>
      <c r="B13854" t="s">
        <v>23643</v>
      </c>
      <c r="C13854" t="s">
        <v>908</v>
      </c>
    </row>
    <row r="13855" spans="1:3" ht="15.75" customHeight="1" x14ac:dyDescent="0.2">
      <c r="A13855" t="s">
        <v>23644</v>
      </c>
      <c r="B13855" t="s">
        <v>23645</v>
      </c>
      <c r="C13855" t="s">
        <v>908</v>
      </c>
    </row>
    <row r="13856" spans="1:3" ht="15.75" customHeight="1" x14ac:dyDescent="0.2">
      <c r="A13856" t="s">
        <v>23646</v>
      </c>
      <c r="B13856" t="s">
        <v>23647</v>
      </c>
      <c r="C13856" t="s">
        <v>908</v>
      </c>
    </row>
    <row r="13857" spans="1:3" ht="15.75" customHeight="1" x14ac:dyDescent="0.2">
      <c r="A13857" t="s">
        <v>23648</v>
      </c>
      <c r="B13857" t="s">
        <v>23649</v>
      </c>
      <c r="C13857" t="s">
        <v>908</v>
      </c>
    </row>
    <row r="13858" spans="1:3" ht="15.75" customHeight="1" x14ac:dyDescent="0.2">
      <c r="A13858" t="s">
        <v>23650</v>
      </c>
      <c r="B13858" t="s">
        <v>23651</v>
      </c>
      <c r="C13858" t="s">
        <v>908</v>
      </c>
    </row>
    <row r="13859" spans="1:3" ht="15.75" customHeight="1" x14ac:dyDescent="0.2">
      <c r="A13859" t="s">
        <v>23652</v>
      </c>
      <c r="B13859" t="s">
        <v>23653</v>
      </c>
      <c r="C13859" t="s">
        <v>908</v>
      </c>
    </row>
    <row r="13860" spans="1:3" ht="15.75" customHeight="1" x14ac:dyDescent="0.2">
      <c r="A13860" t="s">
        <v>23654</v>
      </c>
      <c r="B13860" t="s">
        <v>23655</v>
      </c>
      <c r="C13860" t="s">
        <v>908</v>
      </c>
    </row>
    <row r="13861" spans="1:3" ht="15.75" customHeight="1" x14ac:dyDescent="0.2">
      <c r="A13861" t="s">
        <v>23656</v>
      </c>
      <c r="B13861" t="s">
        <v>23657</v>
      </c>
      <c r="C13861" t="s">
        <v>908</v>
      </c>
    </row>
    <row r="13862" spans="1:3" ht="15.75" customHeight="1" x14ac:dyDescent="0.2">
      <c r="A13862" t="s">
        <v>23658</v>
      </c>
      <c r="B13862" t="s">
        <v>23659</v>
      </c>
      <c r="C13862" t="s">
        <v>908</v>
      </c>
    </row>
    <row r="13863" spans="1:3" ht="15.75" customHeight="1" x14ac:dyDescent="0.2">
      <c r="A13863" t="s">
        <v>23660</v>
      </c>
      <c r="B13863" t="s">
        <v>23661</v>
      </c>
      <c r="C13863" t="s">
        <v>908</v>
      </c>
    </row>
    <row r="13864" spans="1:3" ht="15.75" customHeight="1" x14ac:dyDescent="0.2">
      <c r="A13864" t="s">
        <v>23662</v>
      </c>
      <c r="B13864" t="s">
        <v>23663</v>
      </c>
      <c r="C13864" t="s">
        <v>908</v>
      </c>
    </row>
    <row r="13865" spans="1:3" ht="15.75" customHeight="1" x14ac:dyDescent="0.2">
      <c r="A13865" t="s">
        <v>23664</v>
      </c>
      <c r="B13865" t="s">
        <v>23665</v>
      </c>
      <c r="C13865" t="s">
        <v>908</v>
      </c>
    </row>
    <row r="13866" spans="1:3" ht="15.75" customHeight="1" x14ac:dyDescent="0.2">
      <c r="A13866" t="s">
        <v>23666</v>
      </c>
      <c r="B13866" t="s">
        <v>23667</v>
      </c>
      <c r="C13866" t="s">
        <v>908</v>
      </c>
    </row>
    <row r="13867" spans="1:3" ht="15.75" customHeight="1" x14ac:dyDescent="0.2">
      <c r="A13867" t="s">
        <v>23668</v>
      </c>
      <c r="B13867" t="s">
        <v>23669</v>
      </c>
      <c r="C13867" t="s">
        <v>908</v>
      </c>
    </row>
    <row r="13868" spans="1:3" ht="15.75" customHeight="1" x14ac:dyDescent="0.2">
      <c r="A13868" t="s">
        <v>23670</v>
      </c>
      <c r="B13868" t="s">
        <v>23671</v>
      </c>
      <c r="C13868" t="s">
        <v>908</v>
      </c>
    </row>
    <row r="13869" spans="1:3" ht="15.75" customHeight="1" x14ac:dyDescent="0.2">
      <c r="A13869" t="s">
        <v>23672</v>
      </c>
      <c r="B13869" t="s">
        <v>23673</v>
      </c>
      <c r="C13869" t="s">
        <v>908</v>
      </c>
    </row>
    <row r="13870" spans="1:3" ht="15.75" customHeight="1" x14ac:dyDescent="0.2">
      <c r="A13870" t="s">
        <v>23674</v>
      </c>
      <c r="B13870" t="s">
        <v>23675</v>
      </c>
      <c r="C13870" t="s">
        <v>908</v>
      </c>
    </row>
    <row r="13871" spans="1:3" ht="15.75" customHeight="1" x14ac:dyDescent="0.2">
      <c r="A13871" t="s">
        <v>23676</v>
      </c>
      <c r="B13871" t="s">
        <v>23677</v>
      </c>
      <c r="C13871" t="s">
        <v>908</v>
      </c>
    </row>
    <row r="13872" spans="1:3" ht="15.75" customHeight="1" x14ac:dyDescent="0.2">
      <c r="A13872" t="s">
        <v>23678</v>
      </c>
      <c r="B13872" t="s">
        <v>23679</v>
      </c>
      <c r="C13872" t="s">
        <v>908</v>
      </c>
    </row>
    <row r="13873" spans="1:3" ht="15.75" customHeight="1" x14ac:dyDescent="0.2">
      <c r="A13873" t="s">
        <v>23680</v>
      </c>
      <c r="B13873" t="s">
        <v>23681</v>
      </c>
      <c r="C13873" t="s">
        <v>908</v>
      </c>
    </row>
    <row r="13874" spans="1:3" ht="15.75" customHeight="1" x14ac:dyDescent="0.2">
      <c r="A13874" t="s">
        <v>23682</v>
      </c>
      <c r="B13874" t="s">
        <v>28559</v>
      </c>
      <c r="C13874" t="s">
        <v>908</v>
      </c>
    </row>
    <row r="13875" spans="1:3" ht="15.75" customHeight="1" x14ac:dyDescent="0.2">
      <c r="A13875" t="s">
        <v>23683</v>
      </c>
      <c r="B13875" t="s">
        <v>23684</v>
      </c>
      <c r="C13875" t="s">
        <v>908</v>
      </c>
    </row>
    <row r="13876" spans="1:3" ht="15.75" customHeight="1" x14ac:dyDescent="0.2">
      <c r="A13876" t="s">
        <v>23685</v>
      </c>
      <c r="B13876" t="s">
        <v>23686</v>
      </c>
      <c r="C13876" t="s">
        <v>908</v>
      </c>
    </row>
    <row r="13877" spans="1:3" ht="15.75" customHeight="1" x14ac:dyDescent="0.2">
      <c r="A13877" t="s">
        <v>23687</v>
      </c>
      <c r="B13877" t="s">
        <v>23688</v>
      </c>
      <c r="C13877" t="s">
        <v>908</v>
      </c>
    </row>
    <row r="13878" spans="1:3" ht="15.75" customHeight="1" x14ac:dyDescent="0.2">
      <c r="A13878" t="s">
        <v>23689</v>
      </c>
      <c r="B13878" t="s">
        <v>23690</v>
      </c>
      <c r="C13878" t="s">
        <v>908</v>
      </c>
    </row>
    <row r="13879" spans="1:3" ht="15.75" customHeight="1" x14ac:dyDescent="0.2">
      <c r="A13879" t="s">
        <v>23691</v>
      </c>
      <c r="B13879" t="s">
        <v>23692</v>
      </c>
      <c r="C13879" t="s">
        <v>908</v>
      </c>
    </row>
    <row r="13880" spans="1:3" ht="15.75" customHeight="1" x14ac:dyDescent="0.2">
      <c r="A13880" t="s">
        <v>23693</v>
      </c>
      <c r="B13880" t="s">
        <v>23694</v>
      </c>
      <c r="C13880" t="s">
        <v>908</v>
      </c>
    </row>
    <row r="13881" spans="1:3" ht="15.75" customHeight="1" x14ac:dyDescent="0.2">
      <c r="A13881" t="s">
        <v>23695</v>
      </c>
      <c r="B13881" t="s">
        <v>23696</v>
      </c>
      <c r="C13881" t="s">
        <v>908</v>
      </c>
    </row>
    <row r="13882" spans="1:3" ht="15.75" customHeight="1" x14ac:dyDescent="0.2">
      <c r="A13882" t="s">
        <v>23697</v>
      </c>
      <c r="B13882" t="s">
        <v>23698</v>
      </c>
      <c r="C13882" t="s">
        <v>908</v>
      </c>
    </row>
    <row r="13883" spans="1:3" ht="15.75" customHeight="1" x14ac:dyDescent="0.2">
      <c r="A13883" t="s">
        <v>23699</v>
      </c>
      <c r="B13883" t="s">
        <v>23700</v>
      </c>
      <c r="C13883" t="s">
        <v>908</v>
      </c>
    </row>
    <row r="13884" spans="1:3" ht="15.75" customHeight="1" x14ac:dyDescent="0.2">
      <c r="A13884" t="s">
        <v>23701</v>
      </c>
      <c r="B13884" t="s">
        <v>23702</v>
      </c>
      <c r="C13884" t="s">
        <v>908</v>
      </c>
    </row>
    <row r="13885" spans="1:3" ht="15.75" customHeight="1" x14ac:dyDescent="0.2">
      <c r="A13885" t="s">
        <v>23703</v>
      </c>
      <c r="B13885" t="s">
        <v>23704</v>
      </c>
      <c r="C13885" t="s">
        <v>908</v>
      </c>
    </row>
    <row r="13886" spans="1:3" ht="15.75" customHeight="1" x14ac:dyDescent="0.2">
      <c r="A13886" t="s">
        <v>23705</v>
      </c>
      <c r="B13886" t="s">
        <v>23706</v>
      </c>
      <c r="C13886" t="s">
        <v>908</v>
      </c>
    </row>
    <row r="13887" spans="1:3" ht="15.75" customHeight="1" x14ac:dyDescent="0.2">
      <c r="A13887" t="s">
        <v>23707</v>
      </c>
      <c r="B13887" t="s">
        <v>23708</v>
      </c>
      <c r="C13887" t="s">
        <v>908</v>
      </c>
    </row>
    <row r="13888" spans="1:3" ht="15.75" customHeight="1" x14ac:dyDescent="0.2">
      <c r="A13888" t="s">
        <v>23709</v>
      </c>
      <c r="B13888" t="s">
        <v>23710</v>
      </c>
      <c r="C13888" t="s">
        <v>908</v>
      </c>
    </row>
    <row r="13889" spans="1:3" ht="15.75" customHeight="1" x14ac:dyDescent="0.2">
      <c r="A13889" t="s">
        <v>28560</v>
      </c>
      <c r="B13889" t="s">
        <v>28561</v>
      </c>
      <c r="C13889" t="s">
        <v>908</v>
      </c>
    </row>
    <row r="13890" spans="1:3" ht="15.75" customHeight="1" x14ac:dyDescent="0.2">
      <c r="A13890" t="s">
        <v>28562</v>
      </c>
      <c r="B13890" t="s">
        <v>28563</v>
      </c>
      <c r="C13890" t="s">
        <v>908</v>
      </c>
    </row>
    <row r="13891" spans="1:3" ht="15.75" customHeight="1" x14ac:dyDescent="0.2">
      <c r="A13891" t="s">
        <v>28564</v>
      </c>
      <c r="B13891" t="s">
        <v>28565</v>
      </c>
      <c r="C13891" t="s">
        <v>908</v>
      </c>
    </row>
    <row r="13892" spans="1:3" ht="15.75" customHeight="1" x14ac:dyDescent="0.2">
      <c r="A13892" t="s">
        <v>28566</v>
      </c>
      <c r="B13892" t="s">
        <v>28567</v>
      </c>
      <c r="C13892" t="s">
        <v>908</v>
      </c>
    </row>
    <row r="13893" spans="1:3" ht="15.75" customHeight="1" x14ac:dyDescent="0.2">
      <c r="A13893" t="s">
        <v>28568</v>
      </c>
      <c r="B13893" t="s">
        <v>28569</v>
      </c>
      <c r="C13893" t="s">
        <v>908</v>
      </c>
    </row>
    <row r="13894" spans="1:3" ht="15.75" customHeight="1" x14ac:dyDescent="0.2">
      <c r="A13894" t="s">
        <v>28570</v>
      </c>
      <c r="B13894" t="s">
        <v>28571</v>
      </c>
      <c r="C13894" t="s">
        <v>908</v>
      </c>
    </row>
    <row r="13895" spans="1:3" ht="15.75" customHeight="1" x14ac:dyDescent="0.2">
      <c r="A13895" t="s">
        <v>28572</v>
      </c>
      <c r="B13895" t="s">
        <v>28573</v>
      </c>
      <c r="C13895" t="s">
        <v>908</v>
      </c>
    </row>
    <row r="13896" spans="1:3" ht="15.75" customHeight="1" x14ac:dyDescent="0.2">
      <c r="A13896" t="s">
        <v>28574</v>
      </c>
      <c r="B13896" t="s">
        <v>28575</v>
      </c>
      <c r="C13896" t="s">
        <v>908</v>
      </c>
    </row>
    <row r="13897" spans="1:3" ht="15.75" customHeight="1" x14ac:dyDescent="0.2">
      <c r="A13897" t="s">
        <v>28576</v>
      </c>
      <c r="B13897" t="s">
        <v>28577</v>
      </c>
      <c r="C13897" t="s">
        <v>908</v>
      </c>
    </row>
    <row r="13898" spans="1:3" ht="15.75" customHeight="1" x14ac:dyDescent="0.2">
      <c r="A13898" t="s">
        <v>28578</v>
      </c>
      <c r="B13898" t="s">
        <v>28579</v>
      </c>
      <c r="C13898" t="s">
        <v>908</v>
      </c>
    </row>
    <row r="13899" spans="1:3" ht="15.75" customHeight="1" x14ac:dyDescent="0.2">
      <c r="A13899" t="s">
        <v>28580</v>
      </c>
      <c r="B13899" t="s">
        <v>28581</v>
      </c>
      <c r="C13899" t="s">
        <v>908</v>
      </c>
    </row>
    <row r="13900" spans="1:3" ht="15.75" customHeight="1" x14ac:dyDescent="0.2">
      <c r="A13900" t="s">
        <v>28582</v>
      </c>
      <c r="B13900" t="s">
        <v>28583</v>
      </c>
      <c r="C13900" t="s">
        <v>908</v>
      </c>
    </row>
    <row r="13901" spans="1:3" ht="15.75" customHeight="1" x14ac:dyDescent="0.2">
      <c r="A13901" t="s">
        <v>28584</v>
      </c>
      <c r="B13901" t="s">
        <v>28585</v>
      </c>
      <c r="C13901" t="s">
        <v>908</v>
      </c>
    </row>
    <row r="13902" spans="1:3" ht="15.75" customHeight="1" x14ac:dyDescent="0.2">
      <c r="A13902" t="s">
        <v>28586</v>
      </c>
      <c r="B13902" t="s">
        <v>28587</v>
      </c>
      <c r="C13902" t="s">
        <v>908</v>
      </c>
    </row>
    <row r="13903" spans="1:3" ht="15.75" customHeight="1" x14ac:dyDescent="0.2">
      <c r="A13903" t="s">
        <v>28588</v>
      </c>
      <c r="B13903" t="s">
        <v>28589</v>
      </c>
      <c r="C13903" t="s">
        <v>908</v>
      </c>
    </row>
    <row r="13904" spans="1:3" ht="15.75" customHeight="1" x14ac:dyDescent="0.2">
      <c r="A13904" t="s">
        <v>28590</v>
      </c>
      <c r="B13904" t="s">
        <v>28591</v>
      </c>
      <c r="C13904" t="s">
        <v>908</v>
      </c>
    </row>
    <row r="13905" spans="1:3" ht="15.75" customHeight="1" x14ac:dyDescent="0.2">
      <c r="A13905" t="s">
        <v>28592</v>
      </c>
      <c r="B13905" t="s">
        <v>28593</v>
      </c>
      <c r="C13905" t="s">
        <v>908</v>
      </c>
    </row>
    <row r="13906" spans="1:3" ht="15.75" customHeight="1" x14ac:dyDescent="0.2">
      <c r="A13906" t="s">
        <v>28594</v>
      </c>
      <c r="B13906" t="s">
        <v>28595</v>
      </c>
      <c r="C13906" t="s">
        <v>908</v>
      </c>
    </row>
    <row r="13907" spans="1:3" ht="15.75" customHeight="1" x14ac:dyDescent="0.2">
      <c r="A13907" t="s">
        <v>28596</v>
      </c>
      <c r="B13907" t="s">
        <v>28597</v>
      </c>
      <c r="C13907" t="s">
        <v>908</v>
      </c>
    </row>
    <row r="13908" spans="1:3" ht="15.75" customHeight="1" x14ac:dyDescent="0.2">
      <c r="A13908" t="s">
        <v>28598</v>
      </c>
      <c r="B13908" t="s">
        <v>28599</v>
      </c>
      <c r="C13908" t="s">
        <v>908</v>
      </c>
    </row>
    <row r="13909" spans="1:3" ht="15.75" customHeight="1" x14ac:dyDescent="0.2">
      <c r="A13909" t="s">
        <v>28600</v>
      </c>
      <c r="B13909" t="s">
        <v>28601</v>
      </c>
      <c r="C13909" t="s">
        <v>908</v>
      </c>
    </row>
    <row r="13910" spans="1:3" ht="15.75" customHeight="1" x14ac:dyDescent="0.2">
      <c r="A13910" t="s">
        <v>28602</v>
      </c>
      <c r="B13910" t="s">
        <v>28603</v>
      </c>
      <c r="C13910" t="s">
        <v>908</v>
      </c>
    </row>
    <row r="13911" spans="1:3" ht="15.75" customHeight="1" x14ac:dyDescent="0.2">
      <c r="A13911" t="s">
        <v>28604</v>
      </c>
      <c r="B13911" t="s">
        <v>28605</v>
      </c>
      <c r="C13911" t="s">
        <v>908</v>
      </c>
    </row>
    <row r="13912" spans="1:3" ht="15.75" customHeight="1" x14ac:dyDescent="0.2">
      <c r="A13912" t="s">
        <v>28606</v>
      </c>
      <c r="B13912" t="s">
        <v>28607</v>
      </c>
      <c r="C13912" t="s">
        <v>908</v>
      </c>
    </row>
    <row r="13913" spans="1:3" ht="15.75" customHeight="1" x14ac:dyDescent="0.2">
      <c r="A13913" t="s">
        <v>28608</v>
      </c>
      <c r="B13913" t="s">
        <v>28609</v>
      </c>
      <c r="C13913" t="s">
        <v>908</v>
      </c>
    </row>
    <row r="13914" spans="1:3" ht="15.75" customHeight="1" x14ac:dyDescent="0.2">
      <c r="A13914" t="s">
        <v>23711</v>
      </c>
      <c r="B13914" t="s">
        <v>23712</v>
      </c>
      <c r="C13914" t="s">
        <v>908</v>
      </c>
    </row>
    <row r="13915" spans="1:3" ht="15.75" customHeight="1" x14ac:dyDescent="0.2">
      <c r="A13915" t="s">
        <v>23713</v>
      </c>
      <c r="B13915" t="s">
        <v>23714</v>
      </c>
      <c r="C13915" t="s">
        <v>908</v>
      </c>
    </row>
    <row r="13916" spans="1:3" ht="15.75" customHeight="1" x14ac:dyDescent="0.2">
      <c r="A13916" t="s">
        <v>23715</v>
      </c>
      <c r="B13916" t="s">
        <v>23716</v>
      </c>
      <c r="C13916" t="s">
        <v>908</v>
      </c>
    </row>
    <row r="13917" spans="1:3" ht="15.75" customHeight="1" x14ac:dyDescent="0.2">
      <c r="A13917" t="s">
        <v>23717</v>
      </c>
      <c r="B13917" t="s">
        <v>23718</v>
      </c>
      <c r="C13917" t="s">
        <v>908</v>
      </c>
    </row>
    <row r="13918" spans="1:3" ht="15.75" customHeight="1" x14ac:dyDescent="0.2">
      <c r="A13918" t="s">
        <v>23719</v>
      </c>
      <c r="B13918" t="s">
        <v>23720</v>
      </c>
      <c r="C13918" t="s">
        <v>908</v>
      </c>
    </row>
    <row r="13919" spans="1:3" ht="15.75" customHeight="1" x14ac:dyDescent="0.2">
      <c r="A13919" t="s">
        <v>23721</v>
      </c>
      <c r="B13919" t="s">
        <v>23722</v>
      </c>
      <c r="C13919" t="s">
        <v>908</v>
      </c>
    </row>
    <row r="13920" spans="1:3" ht="15.75" customHeight="1" x14ac:dyDescent="0.2">
      <c r="A13920" t="s">
        <v>23723</v>
      </c>
      <c r="B13920" t="s">
        <v>23724</v>
      </c>
      <c r="C13920" t="s">
        <v>908</v>
      </c>
    </row>
    <row r="13921" spans="1:3" ht="15.75" customHeight="1" x14ac:dyDescent="0.2">
      <c r="A13921" t="s">
        <v>23725</v>
      </c>
      <c r="B13921" t="s">
        <v>23726</v>
      </c>
      <c r="C13921" t="s">
        <v>908</v>
      </c>
    </row>
    <row r="13922" spans="1:3" ht="15.75" customHeight="1" x14ac:dyDescent="0.2">
      <c r="A13922" t="s">
        <v>23727</v>
      </c>
      <c r="B13922" t="s">
        <v>23728</v>
      </c>
      <c r="C13922" t="s">
        <v>908</v>
      </c>
    </row>
    <row r="13923" spans="1:3" ht="15.75" customHeight="1" x14ac:dyDescent="0.2">
      <c r="A13923" t="s">
        <v>23729</v>
      </c>
      <c r="B13923" t="s">
        <v>23730</v>
      </c>
      <c r="C13923" t="s">
        <v>908</v>
      </c>
    </row>
    <row r="13924" spans="1:3" ht="15.75" customHeight="1" x14ac:dyDescent="0.2">
      <c r="A13924" t="s">
        <v>23731</v>
      </c>
      <c r="B13924" t="s">
        <v>23732</v>
      </c>
      <c r="C13924" t="s">
        <v>908</v>
      </c>
    </row>
    <row r="13925" spans="1:3" ht="15.75" customHeight="1" x14ac:dyDescent="0.2">
      <c r="A13925" t="s">
        <v>23733</v>
      </c>
      <c r="B13925" t="s">
        <v>23734</v>
      </c>
      <c r="C13925" t="s">
        <v>908</v>
      </c>
    </row>
    <row r="13926" spans="1:3" ht="15.75" customHeight="1" x14ac:dyDescent="0.2">
      <c r="A13926" t="s">
        <v>23735</v>
      </c>
      <c r="B13926" t="s">
        <v>23736</v>
      </c>
      <c r="C13926" t="s">
        <v>908</v>
      </c>
    </row>
    <row r="13927" spans="1:3" ht="15.75" customHeight="1" x14ac:dyDescent="0.2">
      <c r="A13927" t="s">
        <v>23737</v>
      </c>
      <c r="B13927" t="s">
        <v>23738</v>
      </c>
      <c r="C13927" t="s">
        <v>908</v>
      </c>
    </row>
    <row r="13928" spans="1:3" ht="15.75" customHeight="1" x14ac:dyDescent="0.2">
      <c r="A13928" t="s">
        <v>23739</v>
      </c>
      <c r="B13928" t="s">
        <v>23740</v>
      </c>
      <c r="C13928" t="s">
        <v>908</v>
      </c>
    </row>
    <row r="13929" spans="1:3" ht="15.75" customHeight="1" x14ac:dyDescent="0.2">
      <c r="A13929" t="s">
        <v>23741</v>
      </c>
      <c r="B13929" t="s">
        <v>23742</v>
      </c>
      <c r="C13929" t="s">
        <v>908</v>
      </c>
    </row>
    <row r="13930" spans="1:3" ht="15.75" customHeight="1" x14ac:dyDescent="0.2">
      <c r="A13930" t="s">
        <v>23743</v>
      </c>
      <c r="B13930" t="s">
        <v>23744</v>
      </c>
      <c r="C13930" t="s">
        <v>908</v>
      </c>
    </row>
    <row r="13931" spans="1:3" ht="15.75" customHeight="1" x14ac:dyDescent="0.2">
      <c r="A13931" t="s">
        <v>23745</v>
      </c>
      <c r="B13931" t="s">
        <v>23746</v>
      </c>
      <c r="C13931" t="s">
        <v>908</v>
      </c>
    </row>
    <row r="13932" spans="1:3" ht="15.75" customHeight="1" x14ac:dyDescent="0.2">
      <c r="A13932" t="s">
        <v>23747</v>
      </c>
      <c r="B13932" t="s">
        <v>23748</v>
      </c>
      <c r="C13932" t="s">
        <v>908</v>
      </c>
    </row>
    <row r="13933" spans="1:3" ht="15.75" customHeight="1" x14ac:dyDescent="0.2">
      <c r="A13933" t="s">
        <v>23749</v>
      </c>
      <c r="B13933" t="s">
        <v>23750</v>
      </c>
      <c r="C13933" t="s">
        <v>908</v>
      </c>
    </row>
    <row r="13934" spans="1:3" ht="15.75" customHeight="1" x14ac:dyDescent="0.2">
      <c r="A13934" t="s">
        <v>23751</v>
      </c>
      <c r="B13934" t="s">
        <v>23752</v>
      </c>
      <c r="C13934" t="s">
        <v>908</v>
      </c>
    </row>
    <row r="13935" spans="1:3" ht="15.75" customHeight="1" x14ac:dyDescent="0.2">
      <c r="A13935" t="s">
        <v>23753</v>
      </c>
      <c r="B13935" t="s">
        <v>23754</v>
      </c>
      <c r="C13935" t="s">
        <v>908</v>
      </c>
    </row>
    <row r="13936" spans="1:3" ht="15.75" customHeight="1" x14ac:dyDescent="0.2">
      <c r="A13936" t="s">
        <v>23755</v>
      </c>
      <c r="B13936" t="s">
        <v>23756</v>
      </c>
      <c r="C13936" t="s">
        <v>908</v>
      </c>
    </row>
    <row r="13937" spans="1:3" ht="15.75" customHeight="1" x14ac:dyDescent="0.2">
      <c r="A13937" t="s">
        <v>23757</v>
      </c>
      <c r="B13937" t="s">
        <v>23758</v>
      </c>
      <c r="C13937" t="s">
        <v>908</v>
      </c>
    </row>
    <row r="13938" spans="1:3" ht="15.75" customHeight="1" x14ac:dyDescent="0.2">
      <c r="A13938" t="s">
        <v>23759</v>
      </c>
      <c r="B13938" t="s">
        <v>23760</v>
      </c>
      <c r="C13938" t="s">
        <v>908</v>
      </c>
    </row>
    <row r="13939" spans="1:3" ht="15.75" customHeight="1" x14ac:dyDescent="0.2">
      <c r="A13939" t="s">
        <v>23761</v>
      </c>
      <c r="B13939" t="s">
        <v>23762</v>
      </c>
      <c r="C13939" t="s">
        <v>908</v>
      </c>
    </row>
    <row r="13940" spans="1:3" ht="15.75" customHeight="1" x14ac:dyDescent="0.2">
      <c r="A13940" t="s">
        <v>23763</v>
      </c>
      <c r="B13940" t="s">
        <v>23764</v>
      </c>
      <c r="C13940" t="s">
        <v>908</v>
      </c>
    </row>
    <row r="13941" spans="1:3" ht="15.75" customHeight="1" x14ac:dyDescent="0.2">
      <c r="A13941" t="s">
        <v>23765</v>
      </c>
      <c r="B13941" t="s">
        <v>23766</v>
      </c>
      <c r="C13941" t="s">
        <v>908</v>
      </c>
    </row>
    <row r="13942" spans="1:3" ht="15.75" customHeight="1" x14ac:dyDescent="0.2">
      <c r="A13942" t="s">
        <v>23767</v>
      </c>
      <c r="B13942" t="s">
        <v>23768</v>
      </c>
      <c r="C13942" t="s">
        <v>908</v>
      </c>
    </row>
    <row r="13943" spans="1:3" ht="15.75" customHeight="1" x14ac:dyDescent="0.2">
      <c r="A13943" t="s">
        <v>23769</v>
      </c>
      <c r="B13943" t="s">
        <v>23770</v>
      </c>
      <c r="C13943" t="s">
        <v>908</v>
      </c>
    </row>
    <row r="13944" spans="1:3" ht="15.75" customHeight="1" x14ac:dyDescent="0.2">
      <c r="A13944" t="s">
        <v>23771</v>
      </c>
      <c r="B13944" t="s">
        <v>23772</v>
      </c>
      <c r="C13944" t="s">
        <v>908</v>
      </c>
    </row>
    <row r="13945" spans="1:3" ht="15.75" customHeight="1" x14ac:dyDescent="0.2">
      <c r="A13945" t="s">
        <v>23773</v>
      </c>
      <c r="B13945" t="s">
        <v>23774</v>
      </c>
      <c r="C13945" t="s">
        <v>908</v>
      </c>
    </row>
    <row r="13946" spans="1:3" ht="15.75" customHeight="1" x14ac:dyDescent="0.2">
      <c r="A13946" t="s">
        <v>23775</v>
      </c>
      <c r="B13946" t="s">
        <v>23776</v>
      </c>
      <c r="C13946" t="s">
        <v>908</v>
      </c>
    </row>
    <row r="13947" spans="1:3" ht="15.75" customHeight="1" x14ac:dyDescent="0.2">
      <c r="A13947" t="s">
        <v>23777</v>
      </c>
      <c r="B13947" t="s">
        <v>23778</v>
      </c>
      <c r="C13947" t="s">
        <v>908</v>
      </c>
    </row>
    <row r="13948" spans="1:3" ht="15.75" customHeight="1" x14ac:dyDescent="0.2">
      <c r="A13948" t="s">
        <v>23779</v>
      </c>
      <c r="B13948" t="s">
        <v>23780</v>
      </c>
      <c r="C13948" t="s">
        <v>908</v>
      </c>
    </row>
    <row r="13949" spans="1:3" ht="15.75" customHeight="1" x14ac:dyDescent="0.2">
      <c r="A13949" t="s">
        <v>23781</v>
      </c>
      <c r="B13949" t="s">
        <v>23782</v>
      </c>
      <c r="C13949" t="s">
        <v>908</v>
      </c>
    </row>
    <row r="13950" spans="1:3" ht="15.75" customHeight="1" x14ac:dyDescent="0.2">
      <c r="A13950" t="s">
        <v>23783</v>
      </c>
      <c r="B13950" t="s">
        <v>23784</v>
      </c>
      <c r="C13950" t="s">
        <v>908</v>
      </c>
    </row>
    <row r="13951" spans="1:3" ht="15.75" customHeight="1" x14ac:dyDescent="0.2">
      <c r="A13951" t="s">
        <v>23785</v>
      </c>
      <c r="B13951" t="s">
        <v>23786</v>
      </c>
      <c r="C13951" t="s">
        <v>908</v>
      </c>
    </row>
    <row r="13952" spans="1:3" ht="15.75" customHeight="1" x14ac:dyDescent="0.2">
      <c r="A13952" t="s">
        <v>23787</v>
      </c>
      <c r="B13952" t="s">
        <v>23788</v>
      </c>
      <c r="C13952" t="s">
        <v>908</v>
      </c>
    </row>
    <row r="13953" spans="1:3" ht="15.75" customHeight="1" x14ac:dyDescent="0.2">
      <c r="A13953" t="s">
        <v>23789</v>
      </c>
      <c r="B13953" t="s">
        <v>23790</v>
      </c>
      <c r="C13953" t="s">
        <v>908</v>
      </c>
    </row>
    <row r="13954" spans="1:3" ht="15.75" customHeight="1" x14ac:dyDescent="0.2">
      <c r="A13954" t="s">
        <v>23791</v>
      </c>
      <c r="B13954" t="s">
        <v>23792</v>
      </c>
      <c r="C13954" t="s">
        <v>908</v>
      </c>
    </row>
    <row r="13955" spans="1:3" ht="15.75" customHeight="1" x14ac:dyDescent="0.2">
      <c r="A13955" t="s">
        <v>23793</v>
      </c>
      <c r="B13955" t="s">
        <v>23794</v>
      </c>
      <c r="C13955" t="s">
        <v>908</v>
      </c>
    </row>
    <row r="13956" spans="1:3" ht="15.75" customHeight="1" x14ac:dyDescent="0.2">
      <c r="A13956" t="s">
        <v>23795</v>
      </c>
      <c r="B13956" t="s">
        <v>23796</v>
      </c>
      <c r="C13956" t="s">
        <v>908</v>
      </c>
    </row>
    <row r="13957" spans="1:3" ht="15.75" customHeight="1" x14ac:dyDescent="0.2">
      <c r="A13957" t="s">
        <v>23797</v>
      </c>
      <c r="B13957" t="s">
        <v>23798</v>
      </c>
      <c r="C13957" t="s">
        <v>908</v>
      </c>
    </row>
    <row r="13958" spans="1:3" ht="15.75" customHeight="1" x14ac:dyDescent="0.2">
      <c r="A13958" t="s">
        <v>23799</v>
      </c>
      <c r="B13958" t="s">
        <v>23800</v>
      </c>
      <c r="C13958" t="s">
        <v>908</v>
      </c>
    </row>
    <row r="13959" spans="1:3" ht="15.75" customHeight="1" x14ac:dyDescent="0.2">
      <c r="A13959" t="s">
        <v>23801</v>
      </c>
      <c r="B13959" t="s">
        <v>23802</v>
      </c>
      <c r="C13959" t="s">
        <v>908</v>
      </c>
    </row>
    <row r="13960" spans="1:3" ht="15.75" customHeight="1" x14ac:dyDescent="0.2">
      <c r="A13960" t="s">
        <v>23803</v>
      </c>
      <c r="B13960" t="s">
        <v>23804</v>
      </c>
      <c r="C13960" t="s">
        <v>908</v>
      </c>
    </row>
    <row r="13961" spans="1:3" ht="15.75" customHeight="1" x14ac:dyDescent="0.2">
      <c r="A13961" t="s">
        <v>23805</v>
      </c>
      <c r="B13961" t="s">
        <v>23806</v>
      </c>
      <c r="C13961" t="s">
        <v>908</v>
      </c>
    </row>
    <row r="13962" spans="1:3" ht="15.75" customHeight="1" x14ac:dyDescent="0.2">
      <c r="A13962" t="s">
        <v>23807</v>
      </c>
      <c r="B13962" t="s">
        <v>23808</v>
      </c>
      <c r="C13962" t="s">
        <v>908</v>
      </c>
    </row>
    <row r="13963" spans="1:3" ht="15.75" customHeight="1" x14ac:dyDescent="0.2">
      <c r="A13963" t="s">
        <v>23809</v>
      </c>
      <c r="B13963" t="s">
        <v>23810</v>
      </c>
      <c r="C13963" t="s">
        <v>908</v>
      </c>
    </row>
    <row r="13964" spans="1:3" ht="15.75" customHeight="1" x14ac:dyDescent="0.2">
      <c r="A13964" t="s">
        <v>23811</v>
      </c>
      <c r="B13964" t="s">
        <v>23812</v>
      </c>
      <c r="C13964" t="s">
        <v>908</v>
      </c>
    </row>
    <row r="13965" spans="1:3" ht="15.75" customHeight="1" x14ac:dyDescent="0.2">
      <c r="A13965" t="s">
        <v>23813</v>
      </c>
      <c r="B13965" t="s">
        <v>23814</v>
      </c>
      <c r="C13965" t="s">
        <v>908</v>
      </c>
    </row>
    <row r="13966" spans="1:3" ht="15.75" customHeight="1" x14ac:dyDescent="0.2">
      <c r="A13966" t="s">
        <v>23815</v>
      </c>
      <c r="B13966" t="s">
        <v>23816</v>
      </c>
      <c r="C13966" t="s">
        <v>908</v>
      </c>
    </row>
    <row r="13967" spans="1:3" ht="15.75" customHeight="1" x14ac:dyDescent="0.2">
      <c r="A13967" t="s">
        <v>23817</v>
      </c>
      <c r="B13967" t="s">
        <v>23818</v>
      </c>
      <c r="C13967" t="s">
        <v>908</v>
      </c>
    </row>
    <row r="13968" spans="1:3" ht="15.75" customHeight="1" x14ac:dyDescent="0.2">
      <c r="A13968" t="s">
        <v>23819</v>
      </c>
      <c r="B13968" t="s">
        <v>23820</v>
      </c>
      <c r="C13968" t="s">
        <v>893</v>
      </c>
    </row>
    <row r="13969" spans="1:3" ht="15.75" customHeight="1" x14ac:dyDescent="0.2">
      <c r="A13969" t="s">
        <v>23821</v>
      </c>
      <c r="B13969" t="s">
        <v>23822</v>
      </c>
      <c r="C13969" t="s">
        <v>893</v>
      </c>
    </row>
    <row r="13970" spans="1:3" ht="15.75" customHeight="1" x14ac:dyDescent="0.2">
      <c r="A13970" t="s">
        <v>23823</v>
      </c>
      <c r="B13970" t="s">
        <v>23824</v>
      </c>
      <c r="C13970" t="s">
        <v>893</v>
      </c>
    </row>
    <row r="13971" spans="1:3" ht="15.75" customHeight="1" x14ac:dyDescent="0.2">
      <c r="A13971" t="s">
        <v>23825</v>
      </c>
      <c r="B13971" t="s">
        <v>23826</v>
      </c>
      <c r="C13971" t="s">
        <v>893</v>
      </c>
    </row>
    <row r="13972" spans="1:3" ht="15.75" customHeight="1" x14ac:dyDescent="0.2">
      <c r="A13972" t="s">
        <v>23827</v>
      </c>
      <c r="B13972" t="s">
        <v>23828</v>
      </c>
      <c r="C13972" t="s">
        <v>893</v>
      </c>
    </row>
    <row r="13973" spans="1:3" ht="15.75" customHeight="1" x14ac:dyDescent="0.2">
      <c r="A13973" t="s">
        <v>23829</v>
      </c>
      <c r="B13973" t="s">
        <v>23830</v>
      </c>
      <c r="C13973" t="s">
        <v>893</v>
      </c>
    </row>
    <row r="13974" spans="1:3" ht="15.75" customHeight="1" x14ac:dyDescent="0.2">
      <c r="A13974" t="s">
        <v>23831</v>
      </c>
      <c r="B13974" t="s">
        <v>23832</v>
      </c>
      <c r="C13974" t="s">
        <v>893</v>
      </c>
    </row>
    <row r="13975" spans="1:3" ht="15.75" customHeight="1" x14ac:dyDescent="0.2">
      <c r="A13975" t="s">
        <v>23833</v>
      </c>
      <c r="B13975" t="s">
        <v>23834</v>
      </c>
      <c r="C13975" t="s">
        <v>893</v>
      </c>
    </row>
    <row r="13976" spans="1:3" ht="15.75" customHeight="1" x14ac:dyDescent="0.2">
      <c r="A13976" t="s">
        <v>23835</v>
      </c>
      <c r="B13976" t="s">
        <v>23836</v>
      </c>
      <c r="C13976" t="s">
        <v>893</v>
      </c>
    </row>
    <row r="13977" spans="1:3" ht="15.75" customHeight="1" x14ac:dyDescent="0.2">
      <c r="A13977" t="s">
        <v>23837</v>
      </c>
      <c r="B13977" t="s">
        <v>23838</v>
      </c>
      <c r="C13977" t="s">
        <v>893</v>
      </c>
    </row>
    <row r="13978" spans="1:3" ht="15.75" customHeight="1" x14ac:dyDescent="0.2">
      <c r="A13978" t="s">
        <v>23839</v>
      </c>
      <c r="B13978" t="s">
        <v>23840</v>
      </c>
      <c r="C13978" t="s">
        <v>893</v>
      </c>
    </row>
    <row r="13979" spans="1:3" ht="15.75" customHeight="1" x14ac:dyDescent="0.2">
      <c r="A13979" t="s">
        <v>23841</v>
      </c>
      <c r="B13979" t="s">
        <v>23842</v>
      </c>
      <c r="C13979" t="s">
        <v>893</v>
      </c>
    </row>
    <row r="13980" spans="1:3" ht="15.75" customHeight="1" x14ac:dyDescent="0.2">
      <c r="A13980" t="s">
        <v>23843</v>
      </c>
      <c r="B13980" t="s">
        <v>23844</v>
      </c>
      <c r="C13980" t="s">
        <v>893</v>
      </c>
    </row>
    <row r="13981" spans="1:3" ht="15.75" customHeight="1" x14ac:dyDescent="0.2">
      <c r="A13981" t="s">
        <v>23845</v>
      </c>
      <c r="B13981" t="s">
        <v>23846</v>
      </c>
      <c r="C13981" t="s">
        <v>893</v>
      </c>
    </row>
    <row r="13982" spans="1:3" ht="15.75" customHeight="1" x14ac:dyDescent="0.2">
      <c r="A13982" t="s">
        <v>23847</v>
      </c>
      <c r="B13982" t="s">
        <v>23848</v>
      </c>
      <c r="C13982" t="s">
        <v>893</v>
      </c>
    </row>
    <row r="13983" spans="1:3" ht="15.75" customHeight="1" x14ac:dyDescent="0.2">
      <c r="A13983" t="s">
        <v>23849</v>
      </c>
      <c r="B13983" t="s">
        <v>23850</v>
      </c>
      <c r="C13983" t="s">
        <v>893</v>
      </c>
    </row>
    <row r="13984" spans="1:3" ht="15.75" customHeight="1" x14ac:dyDescent="0.2">
      <c r="A13984" t="s">
        <v>23851</v>
      </c>
      <c r="B13984" t="s">
        <v>23852</v>
      </c>
      <c r="C13984" t="s">
        <v>893</v>
      </c>
    </row>
    <row r="13985" spans="1:3" ht="15.75" customHeight="1" x14ac:dyDescent="0.2">
      <c r="A13985" t="s">
        <v>23853</v>
      </c>
      <c r="B13985" t="s">
        <v>23854</v>
      </c>
      <c r="C13985" t="s">
        <v>893</v>
      </c>
    </row>
    <row r="13986" spans="1:3" ht="15.75" customHeight="1" x14ac:dyDescent="0.2">
      <c r="A13986" t="s">
        <v>23855</v>
      </c>
      <c r="B13986" t="s">
        <v>23856</v>
      </c>
      <c r="C13986" t="s">
        <v>893</v>
      </c>
    </row>
    <row r="13987" spans="1:3" ht="15.75" customHeight="1" x14ac:dyDescent="0.2">
      <c r="A13987" t="s">
        <v>23857</v>
      </c>
      <c r="B13987" t="s">
        <v>23858</v>
      </c>
      <c r="C13987" t="s">
        <v>893</v>
      </c>
    </row>
    <row r="13988" spans="1:3" ht="15.75" customHeight="1" x14ac:dyDescent="0.2">
      <c r="A13988" t="s">
        <v>23859</v>
      </c>
      <c r="B13988" t="s">
        <v>23860</v>
      </c>
      <c r="C13988" t="s">
        <v>893</v>
      </c>
    </row>
    <row r="13989" spans="1:3" ht="15.75" customHeight="1" x14ac:dyDescent="0.2">
      <c r="A13989" t="s">
        <v>23861</v>
      </c>
      <c r="B13989" t="s">
        <v>23862</v>
      </c>
      <c r="C13989" t="s">
        <v>893</v>
      </c>
    </row>
    <row r="13990" spans="1:3" ht="15.75" customHeight="1" x14ac:dyDescent="0.2">
      <c r="A13990" t="s">
        <v>23863</v>
      </c>
      <c r="B13990" t="s">
        <v>23864</v>
      </c>
      <c r="C13990" t="s">
        <v>893</v>
      </c>
    </row>
    <row r="13991" spans="1:3" ht="15.75" customHeight="1" x14ac:dyDescent="0.2">
      <c r="A13991" t="s">
        <v>23865</v>
      </c>
      <c r="B13991" t="s">
        <v>23866</v>
      </c>
      <c r="C13991" t="s">
        <v>893</v>
      </c>
    </row>
    <row r="13992" spans="1:3" ht="15.75" customHeight="1" x14ac:dyDescent="0.2">
      <c r="A13992" t="s">
        <v>23867</v>
      </c>
      <c r="B13992" t="s">
        <v>23868</v>
      </c>
      <c r="C13992" t="s">
        <v>893</v>
      </c>
    </row>
    <row r="13993" spans="1:3" ht="15.75" customHeight="1" x14ac:dyDescent="0.2">
      <c r="A13993" t="s">
        <v>23869</v>
      </c>
      <c r="B13993" t="s">
        <v>23870</v>
      </c>
      <c r="C13993" t="s">
        <v>893</v>
      </c>
    </row>
    <row r="13994" spans="1:3" ht="15.75" customHeight="1" x14ac:dyDescent="0.2">
      <c r="A13994" t="s">
        <v>23871</v>
      </c>
      <c r="B13994" t="s">
        <v>23872</v>
      </c>
      <c r="C13994" t="s">
        <v>893</v>
      </c>
    </row>
    <row r="13995" spans="1:3" ht="15.75" customHeight="1" x14ac:dyDescent="0.2">
      <c r="A13995" t="s">
        <v>23873</v>
      </c>
      <c r="B13995" t="s">
        <v>23874</v>
      </c>
      <c r="C13995" t="s">
        <v>893</v>
      </c>
    </row>
    <row r="13996" spans="1:3" ht="15.75" customHeight="1" x14ac:dyDescent="0.2">
      <c r="A13996" t="s">
        <v>23875</v>
      </c>
      <c r="B13996" t="s">
        <v>23876</v>
      </c>
      <c r="C13996" t="s">
        <v>893</v>
      </c>
    </row>
    <row r="13997" spans="1:3" ht="15.75" customHeight="1" x14ac:dyDescent="0.2">
      <c r="A13997" t="s">
        <v>23877</v>
      </c>
      <c r="B13997" t="s">
        <v>23878</v>
      </c>
      <c r="C13997" t="s">
        <v>893</v>
      </c>
    </row>
    <row r="13998" spans="1:3" ht="15.75" customHeight="1" x14ac:dyDescent="0.2">
      <c r="A13998" t="s">
        <v>23879</v>
      </c>
      <c r="B13998" t="s">
        <v>23880</v>
      </c>
      <c r="C13998" t="s">
        <v>893</v>
      </c>
    </row>
    <row r="13999" spans="1:3" ht="15.75" customHeight="1" x14ac:dyDescent="0.2">
      <c r="A13999" t="s">
        <v>23881</v>
      </c>
      <c r="B13999" t="s">
        <v>23882</v>
      </c>
      <c r="C13999" t="s">
        <v>893</v>
      </c>
    </row>
    <row r="14000" spans="1:3" ht="15.75" customHeight="1" x14ac:dyDescent="0.2">
      <c r="A14000" t="s">
        <v>23883</v>
      </c>
      <c r="B14000" t="s">
        <v>23884</v>
      </c>
      <c r="C14000" t="s">
        <v>893</v>
      </c>
    </row>
    <row r="14001" spans="1:3" ht="15.75" customHeight="1" x14ac:dyDescent="0.2">
      <c r="A14001" t="s">
        <v>23885</v>
      </c>
      <c r="B14001" t="s">
        <v>23886</v>
      </c>
      <c r="C14001" t="s">
        <v>893</v>
      </c>
    </row>
    <row r="14002" spans="1:3" ht="15.75" customHeight="1" x14ac:dyDescent="0.2">
      <c r="A14002" t="s">
        <v>23887</v>
      </c>
      <c r="B14002" t="s">
        <v>23888</v>
      </c>
      <c r="C14002" t="s">
        <v>893</v>
      </c>
    </row>
    <row r="14003" spans="1:3" ht="15.75" customHeight="1" x14ac:dyDescent="0.2">
      <c r="A14003" t="s">
        <v>23889</v>
      </c>
      <c r="B14003" t="s">
        <v>23890</v>
      </c>
      <c r="C14003" t="s">
        <v>893</v>
      </c>
    </row>
    <row r="14004" spans="1:3" ht="15.75" customHeight="1" x14ac:dyDescent="0.2">
      <c r="A14004" t="s">
        <v>23891</v>
      </c>
      <c r="B14004" t="s">
        <v>28610</v>
      </c>
      <c r="C14004" t="s">
        <v>893</v>
      </c>
    </row>
    <row r="14005" spans="1:3" ht="15.75" customHeight="1" x14ac:dyDescent="0.2">
      <c r="A14005" t="s">
        <v>23892</v>
      </c>
      <c r="B14005" t="s">
        <v>23893</v>
      </c>
      <c r="C14005" t="s">
        <v>893</v>
      </c>
    </row>
    <row r="14006" spans="1:3" ht="15.75" customHeight="1" x14ac:dyDescent="0.2">
      <c r="A14006" t="s">
        <v>23894</v>
      </c>
      <c r="B14006" t="s">
        <v>23895</v>
      </c>
      <c r="C14006" t="s">
        <v>893</v>
      </c>
    </row>
    <row r="14007" spans="1:3" ht="15.75" customHeight="1" x14ac:dyDescent="0.2">
      <c r="A14007" t="s">
        <v>23896</v>
      </c>
      <c r="B14007" t="s">
        <v>23897</v>
      </c>
      <c r="C14007" t="s">
        <v>893</v>
      </c>
    </row>
    <row r="14008" spans="1:3" ht="15.75" customHeight="1" x14ac:dyDescent="0.2">
      <c r="A14008" t="s">
        <v>23898</v>
      </c>
      <c r="B14008" t="s">
        <v>23899</v>
      </c>
      <c r="C14008" t="s">
        <v>893</v>
      </c>
    </row>
    <row r="14009" spans="1:3" ht="15.75" customHeight="1" x14ac:dyDescent="0.2">
      <c r="A14009" t="s">
        <v>23900</v>
      </c>
      <c r="B14009" t="s">
        <v>23901</v>
      </c>
      <c r="C14009" t="s">
        <v>893</v>
      </c>
    </row>
    <row r="14010" spans="1:3" ht="15.75" customHeight="1" x14ac:dyDescent="0.2">
      <c r="A14010" t="s">
        <v>23902</v>
      </c>
      <c r="B14010" t="s">
        <v>23903</v>
      </c>
      <c r="C14010" t="s">
        <v>893</v>
      </c>
    </row>
    <row r="14011" spans="1:3" ht="15.75" customHeight="1" x14ac:dyDescent="0.2">
      <c r="A14011" t="s">
        <v>23904</v>
      </c>
      <c r="B14011" t="s">
        <v>23905</v>
      </c>
      <c r="C14011" t="s">
        <v>893</v>
      </c>
    </row>
    <row r="14012" spans="1:3" ht="15.75" customHeight="1" x14ac:dyDescent="0.2">
      <c r="A14012" t="s">
        <v>23906</v>
      </c>
      <c r="B14012" t="s">
        <v>23907</v>
      </c>
      <c r="C14012" t="s">
        <v>893</v>
      </c>
    </row>
    <row r="14013" spans="1:3" ht="15.75" customHeight="1" x14ac:dyDescent="0.2">
      <c r="A14013" t="s">
        <v>23908</v>
      </c>
      <c r="B14013" t="s">
        <v>23909</v>
      </c>
      <c r="C14013" t="s">
        <v>893</v>
      </c>
    </row>
    <row r="14014" spans="1:3" ht="15.75" customHeight="1" x14ac:dyDescent="0.2">
      <c r="A14014" t="s">
        <v>23910</v>
      </c>
      <c r="B14014" t="s">
        <v>23911</v>
      </c>
      <c r="C14014" t="s">
        <v>893</v>
      </c>
    </row>
    <row r="14015" spans="1:3" ht="15.75" customHeight="1" x14ac:dyDescent="0.2">
      <c r="A14015" t="s">
        <v>23912</v>
      </c>
      <c r="B14015" t="s">
        <v>23913</v>
      </c>
      <c r="C14015" t="s">
        <v>893</v>
      </c>
    </row>
    <row r="14016" spans="1:3" ht="15.75" customHeight="1" x14ac:dyDescent="0.2">
      <c r="A14016" t="s">
        <v>23914</v>
      </c>
      <c r="B14016" t="s">
        <v>23915</v>
      </c>
      <c r="C14016" t="s">
        <v>893</v>
      </c>
    </row>
    <row r="14017" spans="1:3" ht="15.75" customHeight="1" x14ac:dyDescent="0.2">
      <c r="A14017" t="s">
        <v>23916</v>
      </c>
      <c r="B14017" t="s">
        <v>23917</v>
      </c>
      <c r="C14017" t="s">
        <v>893</v>
      </c>
    </row>
    <row r="14018" spans="1:3" ht="15.75" customHeight="1" x14ac:dyDescent="0.2">
      <c r="A14018" t="s">
        <v>23918</v>
      </c>
      <c r="B14018" t="s">
        <v>23919</v>
      </c>
      <c r="C14018" t="s">
        <v>893</v>
      </c>
    </row>
    <row r="14019" spans="1:3" ht="15.75" customHeight="1" x14ac:dyDescent="0.2">
      <c r="A14019" t="s">
        <v>23920</v>
      </c>
      <c r="B14019" t="s">
        <v>23921</v>
      </c>
      <c r="C14019" t="s">
        <v>893</v>
      </c>
    </row>
    <row r="14020" spans="1:3" ht="15.75" customHeight="1" x14ac:dyDescent="0.2">
      <c r="A14020" t="s">
        <v>23922</v>
      </c>
      <c r="B14020" t="s">
        <v>23923</v>
      </c>
      <c r="C14020" t="s">
        <v>893</v>
      </c>
    </row>
    <row r="14021" spans="1:3" ht="15.75" customHeight="1" x14ac:dyDescent="0.2">
      <c r="A14021" t="s">
        <v>23924</v>
      </c>
      <c r="B14021" t="s">
        <v>23925</v>
      </c>
      <c r="C14021" t="s">
        <v>893</v>
      </c>
    </row>
    <row r="14022" spans="1:3" ht="15.75" customHeight="1" x14ac:dyDescent="0.2">
      <c r="A14022" t="s">
        <v>23926</v>
      </c>
      <c r="B14022" t="s">
        <v>23927</v>
      </c>
      <c r="C14022" t="s">
        <v>893</v>
      </c>
    </row>
    <row r="14023" spans="1:3" ht="15.75" customHeight="1" x14ac:dyDescent="0.2">
      <c r="A14023" t="s">
        <v>23928</v>
      </c>
      <c r="B14023" t="s">
        <v>23929</v>
      </c>
      <c r="C14023" t="s">
        <v>893</v>
      </c>
    </row>
    <row r="14024" spans="1:3" ht="15.75" customHeight="1" x14ac:dyDescent="0.2">
      <c r="A14024" t="s">
        <v>23930</v>
      </c>
      <c r="B14024" t="s">
        <v>23931</v>
      </c>
      <c r="C14024" t="s">
        <v>893</v>
      </c>
    </row>
    <row r="14025" spans="1:3" ht="15.75" customHeight="1" x14ac:dyDescent="0.2">
      <c r="A14025" t="s">
        <v>23932</v>
      </c>
      <c r="B14025" t="s">
        <v>23933</v>
      </c>
      <c r="C14025" t="s">
        <v>893</v>
      </c>
    </row>
    <row r="14026" spans="1:3" ht="15.75" customHeight="1" x14ac:dyDescent="0.2">
      <c r="A14026" t="s">
        <v>23934</v>
      </c>
      <c r="B14026" t="s">
        <v>23935</v>
      </c>
      <c r="C14026" t="s">
        <v>893</v>
      </c>
    </row>
    <row r="14027" spans="1:3" ht="15.75" customHeight="1" x14ac:dyDescent="0.2">
      <c r="A14027" t="s">
        <v>23936</v>
      </c>
      <c r="B14027" t="s">
        <v>23937</v>
      </c>
      <c r="C14027" t="s">
        <v>893</v>
      </c>
    </row>
    <row r="14028" spans="1:3" ht="15.75" customHeight="1" x14ac:dyDescent="0.2">
      <c r="A14028" t="s">
        <v>23938</v>
      </c>
      <c r="B14028" t="s">
        <v>23939</v>
      </c>
      <c r="C14028" t="s">
        <v>893</v>
      </c>
    </row>
    <row r="14029" spans="1:3" ht="15.75" customHeight="1" x14ac:dyDescent="0.2">
      <c r="A14029" t="s">
        <v>23940</v>
      </c>
      <c r="B14029" t="s">
        <v>23941</v>
      </c>
      <c r="C14029" t="s">
        <v>893</v>
      </c>
    </row>
    <row r="14030" spans="1:3" ht="15.75" customHeight="1" x14ac:dyDescent="0.2">
      <c r="A14030" t="s">
        <v>23942</v>
      </c>
      <c r="B14030" t="s">
        <v>23943</v>
      </c>
      <c r="C14030" t="s">
        <v>893</v>
      </c>
    </row>
    <row r="14031" spans="1:3" ht="15.75" customHeight="1" x14ac:dyDescent="0.2">
      <c r="A14031" t="s">
        <v>23944</v>
      </c>
      <c r="B14031" t="s">
        <v>23945</v>
      </c>
      <c r="C14031" t="s">
        <v>893</v>
      </c>
    </row>
    <row r="14032" spans="1:3" ht="15.75" customHeight="1" x14ac:dyDescent="0.2">
      <c r="A14032" t="s">
        <v>23946</v>
      </c>
      <c r="B14032" t="s">
        <v>23947</v>
      </c>
      <c r="C14032" t="s">
        <v>893</v>
      </c>
    </row>
    <row r="14033" spans="1:3" ht="15.75" customHeight="1" x14ac:dyDescent="0.2">
      <c r="A14033" t="s">
        <v>23948</v>
      </c>
      <c r="B14033" t="s">
        <v>23949</v>
      </c>
      <c r="C14033" t="s">
        <v>893</v>
      </c>
    </row>
    <row r="14034" spans="1:3" ht="15.75" customHeight="1" x14ac:dyDescent="0.2">
      <c r="A14034" t="s">
        <v>23950</v>
      </c>
      <c r="B14034" t="s">
        <v>23951</v>
      </c>
      <c r="C14034" t="s">
        <v>893</v>
      </c>
    </row>
    <row r="14035" spans="1:3" ht="15.75" customHeight="1" x14ac:dyDescent="0.2">
      <c r="A14035" t="s">
        <v>23952</v>
      </c>
      <c r="B14035" t="s">
        <v>23953</v>
      </c>
      <c r="C14035" t="s">
        <v>893</v>
      </c>
    </row>
    <row r="14036" spans="1:3" ht="15.75" customHeight="1" x14ac:dyDescent="0.2">
      <c r="A14036" t="s">
        <v>23954</v>
      </c>
      <c r="B14036" t="s">
        <v>23955</v>
      </c>
      <c r="C14036" t="s">
        <v>893</v>
      </c>
    </row>
    <row r="14037" spans="1:3" ht="15.75" customHeight="1" x14ac:dyDescent="0.2">
      <c r="A14037" t="s">
        <v>23956</v>
      </c>
      <c r="B14037" t="s">
        <v>23957</v>
      </c>
      <c r="C14037" t="s">
        <v>893</v>
      </c>
    </row>
    <row r="14038" spans="1:3" ht="15.75" customHeight="1" x14ac:dyDescent="0.2">
      <c r="A14038" t="s">
        <v>23958</v>
      </c>
      <c r="B14038" t="s">
        <v>23959</v>
      </c>
      <c r="C14038" t="s">
        <v>893</v>
      </c>
    </row>
    <row r="14039" spans="1:3" ht="15.75" customHeight="1" x14ac:dyDescent="0.2">
      <c r="A14039" t="s">
        <v>23960</v>
      </c>
      <c r="B14039" t="s">
        <v>23961</v>
      </c>
      <c r="C14039" t="s">
        <v>893</v>
      </c>
    </row>
    <row r="14040" spans="1:3" ht="15.75" customHeight="1" x14ac:dyDescent="0.2">
      <c r="A14040" t="s">
        <v>23962</v>
      </c>
      <c r="B14040" t="s">
        <v>23963</v>
      </c>
      <c r="C14040" t="s">
        <v>893</v>
      </c>
    </row>
    <row r="14041" spans="1:3" ht="15.75" customHeight="1" x14ac:dyDescent="0.2">
      <c r="A14041" t="s">
        <v>23964</v>
      </c>
      <c r="B14041" t="s">
        <v>23965</v>
      </c>
      <c r="C14041" t="s">
        <v>893</v>
      </c>
    </row>
    <row r="14042" spans="1:3" ht="15.75" customHeight="1" x14ac:dyDescent="0.2">
      <c r="A14042" t="s">
        <v>23966</v>
      </c>
      <c r="B14042" t="s">
        <v>23967</v>
      </c>
      <c r="C14042" t="s">
        <v>893</v>
      </c>
    </row>
    <row r="14043" spans="1:3" ht="15.75" customHeight="1" x14ac:dyDescent="0.2">
      <c r="A14043" t="s">
        <v>23968</v>
      </c>
      <c r="B14043" t="s">
        <v>28611</v>
      </c>
      <c r="C14043" t="s">
        <v>893</v>
      </c>
    </row>
    <row r="14044" spans="1:3" ht="15.75" customHeight="1" x14ac:dyDescent="0.2">
      <c r="A14044" t="s">
        <v>23969</v>
      </c>
      <c r="B14044" t="s">
        <v>23970</v>
      </c>
      <c r="C14044" t="s">
        <v>893</v>
      </c>
    </row>
    <row r="14045" spans="1:3" ht="15.75" customHeight="1" x14ac:dyDescent="0.2">
      <c r="A14045" t="s">
        <v>23971</v>
      </c>
      <c r="B14045" t="s">
        <v>23972</v>
      </c>
      <c r="C14045" t="s">
        <v>893</v>
      </c>
    </row>
    <row r="14046" spans="1:3" ht="15.75" customHeight="1" x14ac:dyDescent="0.2">
      <c r="A14046" t="s">
        <v>23973</v>
      </c>
      <c r="B14046" t="s">
        <v>23974</v>
      </c>
      <c r="C14046" t="s">
        <v>893</v>
      </c>
    </row>
    <row r="14047" spans="1:3" ht="15.75" customHeight="1" x14ac:dyDescent="0.2">
      <c r="A14047" t="s">
        <v>23975</v>
      </c>
      <c r="B14047" t="s">
        <v>28612</v>
      </c>
      <c r="C14047" t="s">
        <v>893</v>
      </c>
    </row>
    <row r="14048" spans="1:3" ht="15.75" customHeight="1" x14ac:dyDescent="0.2">
      <c r="A14048" t="s">
        <v>23976</v>
      </c>
      <c r="B14048" t="s">
        <v>28613</v>
      </c>
      <c r="C14048" t="s">
        <v>893</v>
      </c>
    </row>
    <row r="14049" spans="1:3" ht="15.75" customHeight="1" x14ac:dyDescent="0.2">
      <c r="A14049" t="s">
        <v>23977</v>
      </c>
      <c r="B14049" t="s">
        <v>23978</v>
      </c>
      <c r="C14049" t="s">
        <v>893</v>
      </c>
    </row>
    <row r="14050" spans="1:3" ht="15.75" customHeight="1" x14ac:dyDescent="0.2">
      <c r="A14050" t="s">
        <v>23979</v>
      </c>
      <c r="B14050" t="s">
        <v>23980</v>
      </c>
      <c r="C14050" t="s">
        <v>893</v>
      </c>
    </row>
    <row r="14051" spans="1:3" ht="15.75" customHeight="1" x14ac:dyDescent="0.2">
      <c r="A14051" t="s">
        <v>23981</v>
      </c>
      <c r="B14051" t="s">
        <v>28614</v>
      </c>
      <c r="C14051" t="s">
        <v>893</v>
      </c>
    </row>
    <row r="14052" spans="1:3" ht="15.75" customHeight="1" x14ac:dyDescent="0.2">
      <c r="A14052" t="s">
        <v>23982</v>
      </c>
      <c r="B14052" t="s">
        <v>23983</v>
      </c>
      <c r="C14052" t="s">
        <v>893</v>
      </c>
    </row>
    <row r="14053" spans="1:3" ht="15.75" customHeight="1" x14ac:dyDescent="0.2">
      <c r="A14053" t="s">
        <v>23984</v>
      </c>
      <c r="B14053" t="s">
        <v>23985</v>
      </c>
      <c r="C14053" t="s">
        <v>893</v>
      </c>
    </row>
    <row r="14054" spans="1:3" ht="15.75" customHeight="1" x14ac:dyDescent="0.2">
      <c r="A14054" t="s">
        <v>23986</v>
      </c>
      <c r="B14054" t="s">
        <v>23987</v>
      </c>
      <c r="C14054" t="s">
        <v>893</v>
      </c>
    </row>
    <row r="14055" spans="1:3" ht="15.75" customHeight="1" x14ac:dyDescent="0.2">
      <c r="A14055" t="s">
        <v>23988</v>
      </c>
      <c r="B14055" t="s">
        <v>23989</v>
      </c>
      <c r="C14055" t="s">
        <v>893</v>
      </c>
    </row>
    <row r="14056" spans="1:3" ht="15.75" customHeight="1" x14ac:dyDescent="0.2">
      <c r="A14056" t="s">
        <v>23990</v>
      </c>
      <c r="B14056" t="s">
        <v>23991</v>
      </c>
      <c r="C14056" t="s">
        <v>893</v>
      </c>
    </row>
    <row r="14057" spans="1:3" ht="15.75" customHeight="1" x14ac:dyDescent="0.2">
      <c r="A14057" t="s">
        <v>23992</v>
      </c>
      <c r="B14057" t="s">
        <v>23993</v>
      </c>
      <c r="C14057" t="s">
        <v>893</v>
      </c>
    </row>
    <row r="14058" spans="1:3" ht="15.75" customHeight="1" x14ac:dyDescent="0.2">
      <c r="A14058" t="s">
        <v>23994</v>
      </c>
      <c r="B14058" t="s">
        <v>23995</v>
      </c>
      <c r="C14058" t="s">
        <v>893</v>
      </c>
    </row>
    <row r="14059" spans="1:3" ht="15.75" customHeight="1" x14ac:dyDescent="0.2">
      <c r="A14059" t="s">
        <v>23996</v>
      </c>
      <c r="B14059" t="s">
        <v>23997</v>
      </c>
      <c r="C14059" t="s">
        <v>893</v>
      </c>
    </row>
    <row r="14060" spans="1:3" ht="15.75" customHeight="1" x14ac:dyDescent="0.2">
      <c r="A14060" t="s">
        <v>23998</v>
      </c>
      <c r="B14060" t="s">
        <v>23999</v>
      </c>
      <c r="C14060" t="s">
        <v>893</v>
      </c>
    </row>
    <row r="14061" spans="1:3" ht="15.75" customHeight="1" x14ac:dyDescent="0.2">
      <c r="A14061" t="s">
        <v>24000</v>
      </c>
      <c r="B14061" t="s">
        <v>24001</v>
      </c>
      <c r="C14061" t="s">
        <v>893</v>
      </c>
    </row>
    <row r="14062" spans="1:3" ht="15.75" customHeight="1" x14ac:dyDescent="0.2">
      <c r="A14062" t="s">
        <v>24002</v>
      </c>
      <c r="B14062" t="s">
        <v>24003</v>
      </c>
      <c r="C14062" t="s">
        <v>893</v>
      </c>
    </row>
    <row r="14063" spans="1:3" ht="15.75" customHeight="1" x14ac:dyDescent="0.2">
      <c r="A14063" t="s">
        <v>24004</v>
      </c>
      <c r="B14063" t="s">
        <v>28615</v>
      </c>
      <c r="C14063" t="s">
        <v>893</v>
      </c>
    </row>
    <row r="14064" spans="1:3" ht="15.75" customHeight="1" x14ac:dyDescent="0.2">
      <c r="A14064" t="s">
        <v>24005</v>
      </c>
      <c r="B14064" t="s">
        <v>24006</v>
      </c>
      <c r="C14064" t="s">
        <v>893</v>
      </c>
    </row>
    <row r="14065" spans="1:3" ht="15.75" customHeight="1" x14ac:dyDescent="0.2">
      <c r="A14065" t="s">
        <v>24007</v>
      </c>
      <c r="B14065" t="s">
        <v>24008</v>
      </c>
      <c r="C14065" t="s">
        <v>893</v>
      </c>
    </row>
    <row r="14066" spans="1:3" ht="15.75" customHeight="1" x14ac:dyDescent="0.2">
      <c r="A14066" t="s">
        <v>24009</v>
      </c>
      <c r="B14066" t="s">
        <v>24010</v>
      </c>
      <c r="C14066" t="s">
        <v>893</v>
      </c>
    </row>
    <row r="14067" spans="1:3" ht="15.75" customHeight="1" x14ac:dyDescent="0.2">
      <c r="A14067" t="s">
        <v>24011</v>
      </c>
      <c r="B14067" t="s">
        <v>24012</v>
      </c>
      <c r="C14067" t="s">
        <v>893</v>
      </c>
    </row>
    <row r="14068" spans="1:3" ht="15.75" customHeight="1" x14ac:dyDescent="0.2">
      <c r="A14068" t="s">
        <v>24013</v>
      </c>
      <c r="B14068" t="s">
        <v>24014</v>
      </c>
      <c r="C14068" t="s">
        <v>893</v>
      </c>
    </row>
    <row r="14069" spans="1:3" ht="15.75" customHeight="1" x14ac:dyDescent="0.2">
      <c r="A14069" t="s">
        <v>24015</v>
      </c>
      <c r="B14069" t="s">
        <v>24016</v>
      </c>
      <c r="C14069" t="s">
        <v>893</v>
      </c>
    </row>
    <row r="14070" spans="1:3" ht="15.75" customHeight="1" x14ac:dyDescent="0.2">
      <c r="A14070" t="s">
        <v>24017</v>
      </c>
      <c r="B14070" t="s">
        <v>24018</v>
      </c>
      <c r="C14070" t="s">
        <v>893</v>
      </c>
    </row>
    <row r="14071" spans="1:3" ht="15.75" customHeight="1" x14ac:dyDescent="0.2">
      <c r="A14071" t="s">
        <v>24019</v>
      </c>
      <c r="B14071" t="s">
        <v>24020</v>
      </c>
      <c r="C14071" t="s">
        <v>893</v>
      </c>
    </row>
    <row r="14072" spans="1:3" ht="15.75" customHeight="1" x14ac:dyDescent="0.2">
      <c r="A14072" t="s">
        <v>24021</v>
      </c>
      <c r="B14072" t="s">
        <v>24022</v>
      </c>
      <c r="C14072" t="s">
        <v>893</v>
      </c>
    </row>
    <row r="14073" spans="1:3" ht="15.75" customHeight="1" x14ac:dyDescent="0.2">
      <c r="A14073" t="s">
        <v>24023</v>
      </c>
      <c r="B14073" t="s">
        <v>24024</v>
      </c>
      <c r="C14073" t="s">
        <v>893</v>
      </c>
    </row>
    <row r="14074" spans="1:3" ht="15.75" customHeight="1" x14ac:dyDescent="0.2">
      <c r="A14074" t="s">
        <v>24025</v>
      </c>
      <c r="B14074" t="s">
        <v>24026</v>
      </c>
      <c r="C14074" t="s">
        <v>893</v>
      </c>
    </row>
    <row r="14075" spans="1:3" ht="15.75" customHeight="1" x14ac:dyDescent="0.2">
      <c r="A14075" t="s">
        <v>24027</v>
      </c>
      <c r="B14075" t="s">
        <v>24028</v>
      </c>
      <c r="C14075" t="s">
        <v>893</v>
      </c>
    </row>
    <row r="14076" spans="1:3" ht="15.75" customHeight="1" x14ac:dyDescent="0.2">
      <c r="A14076" t="s">
        <v>24029</v>
      </c>
      <c r="B14076" t="s">
        <v>24030</v>
      </c>
      <c r="C14076" t="s">
        <v>893</v>
      </c>
    </row>
    <row r="14077" spans="1:3" ht="15.75" customHeight="1" x14ac:dyDescent="0.2">
      <c r="A14077" t="s">
        <v>24031</v>
      </c>
      <c r="B14077" t="s">
        <v>24032</v>
      </c>
      <c r="C14077" t="s">
        <v>893</v>
      </c>
    </row>
    <row r="14078" spans="1:3" ht="15.75" customHeight="1" x14ac:dyDescent="0.2">
      <c r="A14078" t="s">
        <v>24033</v>
      </c>
      <c r="B14078" t="s">
        <v>24034</v>
      </c>
      <c r="C14078" t="s">
        <v>893</v>
      </c>
    </row>
    <row r="14079" spans="1:3" ht="15.75" customHeight="1" x14ac:dyDescent="0.2">
      <c r="A14079" t="s">
        <v>24035</v>
      </c>
      <c r="B14079" t="s">
        <v>24036</v>
      </c>
      <c r="C14079" t="s">
        <v>893</v>
      </c>
    </row>
    <row r="14080" spans="1:3" ht="15.75" customHeight="1" x14ac:dyDescent="0.2">
      <c r="A14080" t="s">
        <v>24037</v>
      </c>
      <c r="B14080" t="s">
        <v>28616</v>
      </c>
      <c r="C14080" t="s">
        <v>893</v>
      </c>
    </row>
    <row r="14081" spans="1:3" ht="15.75" customHeight="1" x14ac:dyDescent="0.2">
      <c r="A14081" t="s">
        <v>24038</v>
      </c>
      <c r="B14081" t="s">
        <v>24039</v>
      </c>
      <c r="C14081" t="s">
        <v>893</v>
      </c>
    </row>
    <row r="14082" spans="1:3" ht="15.75" customHeight="1" x14ac:dyDescent="0.2">
      <c r="A14082" t="s">
        <v>24040</v>
      </c>
      <c r="B14082" t="s">
        <v>24041</v>
      </c>
      <c r="C14082" t="s">
        <v>893</v>
      </c>
    </row>
    <row r="14083" spans="1:3" ht="15.75" customHeight="1" x14ac:dyDescent="0.2">
      <c r="A14083" t="s">
        <v>24042</v>
      </c>
      <c r="B14083" t="s">
        <v>28617</v>
      </c>
      <c r="C14083" t="s">
        <v>893</v>
      </c>
    </row>
    <row r="14084" spans="1:3" ht="15.75" customHeight="1" x14ac:dyDescent="0.2">
      <c r="A14084" t="s">
        <v>24043</v>
      </c>
      <c r="B14084" t="s">
        <v>24044</v>
      </c>
      <c r="C14084" t="s">
        <v>893</v>
      </c>
    </row>
    <row r="14085" spans="1:3" ht="15.75" customHeight="1" x14ac:dyDescent="0.2">
      <c r="A14085" t="s">
        <v>24045</v>
      </c>
      <c r="B14085" t="s">
        <v>24046</v>
      </c>
      <c r="C14085" t="s">
        <v>893</v>
      </c>
    </row>
    <row r="14086" spans="1:3" ht="15.75" customHeight="1" x14ac:dyDescent="0.2">
      <c r="A14086" t="s">
        <v>24047</v>
      </c>
      <c r="B14086" t="s">
        <v>24048</v>
      </c>
      <c r="C14086" t="s">
        <v>893</v>
      </c>
    </row>
    <row r="14087" spans="1:3" ht="15.75" customHeight="1" x14ac:dyDescent="0.2">
      <c r="A14087" t="s">
        <v>24049</v>
      </c>
      <c r="B14087" t="s">
        <v>24050</v>
      </c>
      <c r="C14087" t="s">
        <v>893</v>
      </c>
    </row>
    <row r="14088" spans="1:3" ht="15.75" customHeight="1" x14ac:dyDescent="0.2">
      <c r="A14088" t="s">
        <v>24051</v>
      </c>
      <c r="B14088" t="s">
        <v>24052</v>
      </c>
      <c r="C14088" t="s">
        <v>893</v>
      </c>
    </row>
    <row r="14089" spans="1:3" ht="15.75" customHeight="1" x14ac:dyDescent="0.2">
      <c r="A14089" t="s">
        <v>24053</v>
      </c>
      <c r="B14089" t="s">
        <v>24054</v>
      </c>
      <c r="C14089" t="s">
        <v>893</v>
      </c>
    </row>
    <row r="14090" spans="1:3" ht="15.75" customHeight="1" x14ac:dyDescent="0.2">
      <c r="A14090" t="s">
        <v>24055</v>
      </c>
      <c r="B14090" t="s">
        <v>24056</v>
      </c>
      <c r="C14090" t="s">
        <v>893</v>
      </c>
    </row>
    <row r="14091" spans="1:3" ht="15.75" customHeight="1" x14ac:dyDescent="0.2">
      <c r="A14091" t="s">
        <v>24057</v>
      </c>
      <c r="B14091" t="s">
        <v>24058</v>
      </c>
      <c r="C14091" t="s">
        <v>893</v>
      </c>
    </row>
    <row r="14092" spans="1:3" ht="15.75" customHeight="1" x14ac:dyDescent="0.2">
      <c r="A14092" t="s">
        <v>24059</v>
      </c>
      <c r="B14092" t="s">
        <v>28618</v>
      </c>
      <c r="C14092" t="s">
        <v>893</v>
      </c>
    </row>
    <row r="14093" spans="1:3" ht="15.75" customHeight="1" x14ac:dyDescent="0.2">
      <c r="A14093" t="s">
        <v>24060</v>
      </c>
      <c r="B14093" t="s">
        <v>24061</v>
      </c>
      <c r="C14093" t="s">
        <v>893</v>
      </c>
    </row>
    <row r="14094" spans="1:3" ht="15.75" customHeight="1" x14ac:dyDescent="0.2">
      <c r="A14094" t="s">
        <v>24062</v>
      </c>
      <c r="B14094" t="s">
        <v>24063</v>
      </c>
      <c r="C14094" t="s">
        <v>893</v>
      </c>
    </row>
    <row r="14095" spans="1:3" ht="15.75" customHeight="1" x14ac:dyDescent="0.2">
      <c r="A14095" t="s">
        <v>28619</v>
      </c>
      <c r="B14095" t="s">
        <v>28620</v>
      </c>
      <c r="C14095" t="s">
        <v>893</v>
      </c>
    </row>
    <row r="14096" spans="1:3" ht="15.75" customHeight="1" x14ac:dyDescent="0.2">
      <c r="A14096" t="s">
        <v>28621</v>
      </c>
      <c r="B14096" t="s">
        <v>28622</v>
      </c>
      <c r="C14096" t="s">
        <v>893</v>
      </c>
    </row>
    <row r="14097" spans="1:3" ht="15.75" customHeight="1" x14ac:dyDescent="0.2">
      <c r="A14097" t="s">
        <v>28623</v>
      </c>
      <c r="B14097" t="s">
        <v>28624</v>
      </c>
      <c r="C14097" t="s">
        <v>893</v>
      </c>
    </row>
    <row r="14098" spans="1:3" ht="15.75" customHeight="1" x14ac:dyDescent="0.2">
      <c r="A14098" t="s">
        <v>28625</v>
      </c>
      <c r="B14098" t="s">
        <v>28626</v>
      </c>
      <c r="C14098" t="s">
        <v>893</v>
      </c>
    </row>
    <row r="14099" spans="1:3" ht="15.75" customHeight="1" x14ac:dyDescent="0.2">
      <c r="A14099" t="s">
        <v>28627</v>
      </c>
      <c r="B14099" t="s">
        <v>28628</v>
      </c>
      <c r="C14099" t="s">
        <v>893</v>
      </c>
    </row>
    <row r="14100" spans="1:3" ht="15.75" customHeight="1" x14ac:dyDescent="0.2">
      <c r="A14100" t="s">
        <v>28629</v>
      </c>
      <c r="B14100" t="s">
        <v>28630</v>
      </c>
      <c r="C14100" t="s">
        <v>893</v>
      </c>
    </row>
    <row r="14101" spans="1:3" ht="15.75" customHeight="1" x14ac:dyDescent="0.2">
      <c r="A14101" t="s">
        <v>28631</v>
      </c>
      <c r="B14101" t="s">
        <v>28632</v>
      </c>
      <c r="C14101" t="s">
        <v>893</v>
      </c>
    </row>
    <row r="14102" spans="1:3" ht="15.75" customHeight="1" x14ac:dyDescent="0.2">
      <c r="A14102" t="s">
        <v>28633</v>
      </c>
      <c r="B14102" t="s">
        <v>28634</v>
      </c>
      <c r="C14102" t="s">
        <v>893</v>
      </c>
    </row>
    <row r="14103" spans="1:3" ht="15.75" customHeight="1" x14ac:dyDescent="0.2">
      <c r="A14103" t="s">
        <v>28635</v>
      </c>
      <c r="B14103" t="s">
        <v>28636</v>
      </c>
      <c r="C14103" t="s">
        <v>893</v>
      </c>
    </row>
    <row r="14104" spans="1:3" ht="15.75" customHeight="1" x14ac:dyDescent="0.2">
      <c r="A14104" t="s">
        <v>28637</v>
      </c>
      <c r="B14104" t="s">
        <v>28638</v>
      </c>
      <c r="C14104" t="s">
        <v>893</v>
      </c>
    </row>
    <row r="14105" spans="1:3" ht="15.75" customHeight="1" x14ac:dyDescent="0.2">
      <c r="A14105" t="s">
        <v>28639</v>
      </c>
      <c r="B14105" t="s">
        <v>28640</v>
      </c>
      <c r="C14105" t="s">
        <v>893</v>
      </c>
    </row>
    <row r="14106" spans="1:3" ht="15.75" customHeight="1" x14ac:dyDescent="0.2">
      <c r="A14106" t="s">
        <v>28641</v>
      </c>
      <c r="B14106" t="s">
        <v>28642</v>
      </c>
      <c r="C14106" t="s">
        <v>893</v>
      </c>
    </row>
    <row r="14107" spans="1:3" ht="15.75" customHeight="1" x14ac:dyDescent="0.2">
      <c r="A14107" t="s">
        <v>28643</v>
      </c>
      <c r="B14107" t="s">
        <v>28644</v>
      </c>
      <c r="C14107" t="s">
        <v>893</v>
      </c>
    </row>
    <row r="14108" spans="1:3" ht="15.75" customHeight="1" x14ac:dyDescent="0.2">
      <c r="A14108" t="s">
        <v>28645</v>
      </c>
      <c r="B14108" t="s">
        <v>28646</v>
      </c>
      <c r="C14108" t="s">
        <v>893</v>
      </c>
    </row>
    <row r="14109" spans="1:3" ht="15.75" customHeight="1" x14ac:dyDescent="0.2">
      <c r="A14109" t="s">
        <v>28647</v>
      </c>
      <c r="B14109" t="s">
        <v>28648</v>
      </c>
      <c r="C14109" t="s">
        <v>893</v>
      </c>
    </row>
    <row r="14110" spans="1:3" ht="15.75" customHeight="1" x14ac:dyDescent="0.2">
      <c r="A14110" t="s">
        <v>28649</v>
      </c>
      <c r="B14110" t="s">
        <v>28650</v>
      </c>
      <c r="C14110" t="s">
        <v>893</v>
      </c>
    </row>
    <row r="14111" spans="1:3" ht="15.75" customHeight="1" x14ac:dyDescent="0.2">
      <c r="A14111" t="s">
        <v>28651</v>
      </c>
      <c r="B14111" t="s">
        <v>28652</v>
      </c>
      <c r="C14111" t="s">
        <v>893</v>
      </c>
    </row>
    <row r="14112" spans="1:3" ht="15.75" customHeight="1" x14ac:dyDescent="0.2">
      <c r="A14112" t="s">
        <v>28653</v>
      </c>
      <c r="B14112" t="s">
        <v>28654</v>
      </c>
      <c r="C14112" t="s">
        <v>893</v>
      </c>
    </row>
    <row r="14113" spans="1:3" ht="15.75" customHeight="1" x14ac:dyDescent="0.2">
      <c r="A14113" t="s">
        <v>28655</v>
      </c>
      <c r="B14113" t="s">
        <v>28656</v>
      </c>
      <c r="C14113" t="s">
        <v>893</v>
      </c>
    </row>
    <row r="14114" spans="1:3" ht="15.75" customHeight="1" x14ac:dyDescent="0.2">
      <c r="A14114" t="s">
        <v>28657</v>
      </c>
      <c r="B14114" t="s">
        <v>28658</v>
      </c>
      <c r="C14114" t="s">
        <v>893</v>
      </c>
    </row>
    <row r="14115" spans="1:3" ht="15.75" customHeight="1" x14ac:dyDescent="0.2">
      <c r="A14115" t="s">
        <v>28659</v>
      </c>
      <c r="B14115" t="s">
        <v>28660</v>
      </c>
      <c r="C14115" t="s">
        <v>893</v>
      </c>
    </row>
    <row r="14116" spans="1:3" ht="15.75" customHeight="1" x14ac:dyDescent="0.2">
      <c r="A14116" t="s">
        <v>28661</v>
      </c>
      <c r="B14116" t="s">
        <v>28662</v>
      </c>
      <c r="C14116" t="s">
        <v>893</v>
      </c>
    </row>
    <row r="14117" spans="1:3" ht="15.75" customHeight="1" x14ac:dyDescent="0.2">
      <c r="A14117" t="s">
        <v>28663</v>
      </c>
      <c r="B14117" t="s">
        <v>28664</v>
      </c>
      <c r="C14117" t="s">
        <v>893</v>
      </c>
    </row>
    <row r="14118" spans="1:3" ht="15.75" customHeight="1" x14ac:dyDescent="0.2">
      <c r="A14118" t="s">
        <v>28665</v>
      </c>
      <c r="B14118" t="s">
        <v>28666</v>
      </c>
      <c r="C14118" t="s">
        <v>893</v>
      </c>
    </row>
    <row r="14119" spans="1:3" ht="15.75" customHeight="1" x14ac:dyDescent="0.2">
      <c r="A14119" t="s">
        <v>28667</v>
      </c>
      <c r="B14119" t="s">
        <v>28668</v>
      </c>
      <c r="C14119" t="s">
        <v>893</v>
      </c>
    </row>
    <row r="14120" spans="1:3" ht="15.75" customHeight="1" x14ac:dyDescent="0.2">
      <c r="A14120" t="s">
        <v>28669</v>
      </c>
      <c r="B14120" t="s">
        <v>28670</v>
      </c>
      <c r="C14120" t="s">
        <v>893</v>
      </c>
    </row>
    <row r="14121" spans="1:3" ht="15.75" customHeight="1" x14ac:dyDescent="0.2">
      <c r="A14121" t="s">
        <v>28671</v>
      </c>
      <c r="B14121" t="s">
        <v>28672</v>
      </c>
      <c r="C14121" t="s">
        <v>893</v>
      </c>
    </row>
    <row r="14122" spans="1:3" ht="15.75" customHeight="1" x14ac:dyDescent="0.2">
      <c r="A14122" t="s">
        <v>28673</v>
      </c>
      <c r="B14122" t="s">
        <v>28674</v>
      </c>
      <c r="C14122" t="s">
        <v>893</v>
      </c>
    </row>
    <row r="14123" spans="1:3" ht="15.75" customHeight="1" x14ac:dyDescent="0.2">
      <c r="A14123" t="s">
        <v>28675</v>
      </c>
      <c r="B14123" t="s">
        <v>28676</v>
      </c>
      <c r="C14123" t="s">
        <v>893</v>
      </c>
    </row>
    <row r="14124" spans="1:3" ht="15.75" customHeight="1" x14ac:dyDescent="0.2">
      <c r="A14124" t="s">
        <v>28677</v>
      </c>
      <c r="B14124" t="s">
        <v>28678</v>
      </c>
      <c r="C14124" t="s">
        <v>893</v>
      </c>
    </row>
    <row r="14125" spans="1:3" ht="15.75" customHeight="1" x14ac:dyDescent="0.2">
      <c r="A14125" t="s">
        <v>28679</v>
      </c>
      <c r="B14125" t="s">
        <v>28680</v>
      </c>
      <c r="C14125" t="s">
        <v>893</v>
      </c>
    </row>
    <row r="14126" spans="1:3" ht="15.75" customHeight="1" x14ac:dyDescent="0.2">
      <c r="A14126" t="s">
        <v>28681</v>
      </c>
      <c r="B14126" t="s">
        <v>28682</v>
      </c>
      <c r="C14126" t="s">
        <v>893</v>
      </c>
    </row>
    <row r="14127" spans="1:3" ht="15.75" customHeight="1" x14ac:dyDescent="0.2">
      <c r="A14127" t="s">
        <v>28683</v>
      </c>
      <c r="B14127" t="s">
        <v>28684</v>
      </c>
      <c r="C14127" t="s">
        <v>893</v>
      </c>
    </row>
    <row r="14128" spans="1:3" ht="15.75" customHeight="1" x14ac:dyDescent="0.2">
      <c r="A14128" t="s">
        <v>28685</v>
      </c>
      <c r="B14128" t="s">
        <v>28686</v>
      </c>
      <c r="C14128" t="s">
        <v>893</v>
      </c>
    </row>
    <row r="14129" spans="1:3" ht="15.75" customHeight="1" x14ac:dyDescent="0.2">
      <c r="A14129" t="s">
        <v>28687</v>
      </c>
      <c r="B14129" t="s">
        <v>28688</v>
      </c>
      <c r="C14129" t="s">
        <v>893</v>
      </c>
    </row>
    <row r="14130" spans="1:3" ht="15.75" customHeight="1" x14ac:dyDescent="0.2">
      <c r="A14130" t="s">
        <v>28689</v>
      </c>
      <c r="B14130" t="s">
        <v>28690</v>
      </c>
      <c r="C14130" t="s">
        <v>893</v>
      </c>
    </row>
    <row r="14131" spans="1:3" ht="15.75" customHeight="1" x14ac:dyDescent="0.2">
      <c r="A14131" t="s">
        <v>28691</v>
      </c>
      <c r="B14131" t="s">
        <v>28692</v>
      </c>
      <c r="C14131" t="s">
        <v>893</v>
      </c>
    </row>
    <row r="14132" spans="1:3" ht="15.75" customHeight="1" x14ac:dyDescent="0.2">
      <c r="A14132" t="s">
        <v>28693</v>
      </c>
      <c r="B14132" t="s">
        <v>28694</v>
      </c>
      <c r="C14132" t="s">
        <v>893</v>
      </c>
    </row>
    <row r="14133" spans="1:3" ht="15.75" customHeight="1" x14ac:dyDescent="0.2">
      <c r="A14133" t="s">
        <v>24064</v>
      </c>
      <c r="B14133" t="s">
        <v>24065</v>
      </c>
      <c r="C14133" t="s">
        <v>893</v>
      </c>
    </row>
    <row r="14134" spans="1:3" ht="15.75" customHeight="1" x14ac:dyDescent="0.2">
      <c r="A14134" t="s">
        <v>24066</v>
      </c>
      <c r="B14134" t="s">
        <v>24067</v>
      </c>
      <c r="C14134" t="s">
        <v>893</v>
      </c>
    </row>
    <row r="14135" spans="1:3" ht="15.75" customHeight="1" x14ac:dyDescent="0.2">
      <c r="A14135" t="s">
        <v>24068</v>
      </c>
      <c r="B14135" t="s">
        <v>24069</v>
      </c>
      <c r="C14135" t="s">
        <v>893</v>
      </c>
    </row>
    <row r="14136" spans="1:3" ht="15.75" customHeight="1" x14ac:dyDescent="0.2">
      <c r="A14136" t="s">
        <v>24070</v>
      </c>
      <c r="B14136" t="s">
        <v>24071</v>
      </c>
      <c r="C14136" t="s">
        <v>893</v>
      </c>
    </row>
    <row r="14137" spans="1:3" ht="15.75" customHeight="1" x14ac:dyDescent="0.2">
      <c r="A14137" t="s">
        <v>24072</v>
      </c>
      <c r="B14137" t="s">
        <v>24073</v>
      </c>
      <c r="C14137" t="s">
        <v>893</v>
      </c>
    </row>
    <row r="14138" spans="1:3" ht="15.75" customHeight="1" x14ac:dyDescent="0.2">
      <c r="A14138" t="s">
        <v>24074</v>
      </c>
      <c r="B14138" t="s">
        <v>24075</v>
      </c>
      <c r="C14138" t="s">
        <v>893</v>
      </c>
    </row>
    <row r="14139" spans="1:3" ht="15.75" customHeight="1" x14ac:dyDescent="0.2">
      <c r="A14139" t="s">
        <v>24076</v>
      </c>
      <c r="B14139" t="s">
        <v>24077</v>
      </c>
      <c r="C14139" t="s">
        <v>893</v>
      </c>
    </row>
    <row r="14140" spans="1:3" ht="15.75" customHeight="1" x14ac:dyDescent="0.2">
      <c r="A14140" t="s">
        <v>24078</v>
      </c>
      <c r="B14140" t="s">
        <v>24079</v>
      </c>
      <c r="C14140" t="s">
        <v>893</v>
      </c>
    </row>
    <row r="14141" spans="1:3" ht="15.75" customHeight="1" x14ac:dyDescent="0.2">
      <c r="A14141" t="s">
        <v>24080</v>
      </c>
      <c r="B14141" t="s">
        <v>24081</v>
      </c>
      <c r="C14141" t="s">
        <v>893</v>
      </c>
    </row>
    <row r="14142" spans="1:3" ht="15.75" customHeight="1" x14ac:dyDescent="0.2">
      <c r="A14142" t="s">
        <v>24082</v>
      </c>
      <c r="B14142" t="s">
        <v>24083</v>
      </c>
      <c r="C14142" t="s">
        <v>893</v>
      </c>
    </row>
    <row r="14143" spans="1:3" ht="15.75" customHeight="1" x14ac:dyDescent="0.2">
      <c r="A14143" t="s">
        <v>24084</v>
      </c>
      <c r="B14143" t="s">
        <v>24085</v>
      </c>
      <c r="C14143" t="s">
        <v>893</v>
      </c>
    </row>
    <row r="14144" spans="1:3" ht="15.75" customHeight="1" x14ac:dyDescent="0.2">
      <c r="A14144" t="s">
        <v>24086</v>
      </c>
      <c r="B14144" t="s">
        <v>24087</v>
      </c>
      <c r="C14144" t="s">
        <v>893</v>
      </c>
    </row>
    <row r="14145" spans="1:3" ht="15.75" customHeight="1" x14ac:dyDescent="0.2">
      <c r="A14145" t="s">
        <v>24088</v>
      </c>
      <c r="B14145" t="s">
        <v>24089</v>
      </c>
      <c r="C14145" t="s">
        <v>893</v>
      </c>
    </row>
    <row r="14146" spans="1:3" ht="15.75" customHeight="1" x14ac:dyDescent="0.2">
      <c r="A14146" t="s">
        <v>24090</v>
      </c>
      <c r="B14146" t="s">
        <v>24091</v>
      </c>
      <c r="C14146" t="s">
        <v>893</v>
      </c>
    </row>
    <row r="14147" spans="1:3" ht="15.75" customHeight="1" x14ac:dyDescent="0.2">
      <c r="A14147" t="s">
        <v>24092</v>
      </c>
      <c r="B14147" t="s">
        <v>24093</v>
      </c>
      <c r="C14147" t="s">
        <v>893</v>
      </c>
    </row>
    <row r="14148" spans="1:3" ht="15.75" customHeight="1" x14ac:dyDescent="0.2">
      <c r="A14148" t="s">
        <v>24094</v>
      </c>
      <c r="B14148" t="s">
        <v>24095</v>
      </c>
      <c r="C14148" t="s">
        <v>893</v>
      </c>
    </row>
    <row r="14149" spans="1:3" ht="15.75" customHeight="1" x14ac:dyDescent="0.2">
      <c r="A14149" t="s">
        <v>24096</v>
      </c>
      <c r="B14149" t="s">
        <v>24097</v>
      </c>
      <c r="C14149" t="s">
        <v>893</v>
      </c>
    </row>
    <row r="14150" spans="1:3" ht="15.75" customHeight="1" x14ac:dyDescent="0.2">
      <c r="A14150" t="s">
        <v>24098</v>
      </c>
      <c r="B14150" t="s">
        <v>24099</v>
      </c>
      <c r="C14150" t="s">
        <v>893</v>
      </c>
    </row>
    <row r="14151" spans="1:3" ht="15.75" customHeight="1" x14ac:dyDescent="0.2">
      <c r="A14151" t="s">
        <v>24100</v>
      </c>
      <c r="B14151" t="s">
        <v>24101</v>
      </c>
      <c r="C14151" t="s">
        <v>893</v>
      </c>
    </row>
    <row r="14152" spans="1:3" ht="15.75" customHeight="1" x14ac:dyDescent="0.2">
      <c r="A14152" t="s">
        <v>24102</v>
      </c>
      <c r="B14152" t="s">
        <v>24103</v>
      </c>
      <c r="C14152" t="s">
        <v>893</v>
      </c>
    </row>
    <row r="14153" spans="1:3" ht="15.75" customHeight="1" x14ac:dyDescent="0.2">
      <c r="A14153" t="s">
        <v>24104</v>
      </c>
      <c r="B14153" t="s">
        <v>24105</v>
      </c>
      <c r="C14153" t="s">
        <v>893</v>
      </c>
    </row>
    <row r="14154" spans="1:3" ht="15.75" customHeight="1" x14ac:dyDescent="0.2">
      <c r="A14154" t="s">
        <v>24106</v>
      </c>
      <c r="B14154" t="s">
        <v>24107</v>
      </c>
      <c r="C14154" t="s">
        <v>893</v>
      </c>
    </row>
    <row r="14155" spans="1:3" ht="15.75" customHeight="1" x14ac:dyDescent="0.2">
      <c r="A14155" t="s">
        <v>24108</v>
      </c>
      <c r="B14155" t="s">
        <v>24109</v>
      </c>
      <c r="C14155" t="s">
        <v>893</v>
      </c>
    </row>
    <row r="14156" spans="1:3" ht="15.75" customHeight="1" x14ac:dyDescent="0.2">
      <c r="A14156" t="s">
        <v>24110</v>
      </c>
      <c r="B14156" t="s">
        <v>24111</v>
      </c>
      <c r="C14156" t="s">
        <v>893</v>
      </c>
    </row>
    <row r="14157" spans="1:3" ht="15.75" customHeight="1" x14ac:dyDescent="0.2">
      <c r="A14157" t="s">
        <v>24112</v>
      </c>
      <c r="B14157" t="s">
        <v>24113</v>
      </c>
      <c r="C14157" t="s">
        <v>893</v>
      </c>
    </row>
    <row r="14158" spans="1:3" ht="15.75" customHeight="1" x14ac:dyDescent="0.2">
      <c r="A14158" t="s">
        <v>24114</v>
      </c>
      <c r="B14158" t="s">
        <v>24115</v>
      </c>
      <c r="C14158" t="s">
        <v>893</v>
      </c>
    </row>
    <row r="14159" spans="1:3" ht="15.75" customHeight="1" x14ac:dyDescent="0.2">
      <c r="A14159" t="s">
        <v>24116</v>
      </c>
      <c r="B14159" t="s">
        <v>24117</v>
      </c>
      <c r="C14159" t="s">
        <v>893</v>
      </c>
    </row>
    <row r="14160" spans="1:3" ht="15.75" customHeight="1" x14ac:dyDescent="0.2">
      <c r="A14160" t="s">
        <v>24118</v>
      </c>
      <c r="B14160" t="s">
        <v>24119</v>
      </c>
      <c r="C14160" t="s">
        <v>893</v>
      </c>
    </row>
    <row r="14161" spans="1:3" ht="15.75" customHeight="1" x14ac:dyDescent="0.2">
      <c r="A14161" t="s">
        <v>24120</v>
      </c>
      <c r="B14161" t="s">
        <v>24121</v>
      </c>
      <c r="C14161" t="s">
        <v>893</v>
      </c>
    </row>
    <row r="14162" spans="1:3" ht="15.75" customHeight="1" x14ac:dyDescent="0.2">
      <c r="A14162" t="s">
        <v>24122</v>
      </c>
      <c r="B14162" t="s">
        <v>24123</v>
      </c>
      <c r="C14162" t="s">
        <v>893</v>
      </c>
    </row>
    <row r="14163" spans="1:3" ht="15.75" customHeight="1" x14ac:dyDescent="0.2">
      <c r="A14163" t="s">
        <v>24124</v>
      </c>
      <c r="B14163" t="s">
        <v>24125</v>
      </c>
      <c r="C14163" t="s">
        <v>893</v>
      </c>
    </row>
    <row r="14164" spans="1:3" ht="15.75" customHeight="1" x14ac:dyDescent="0.2">
      <c r="A14164" t="s">
        <v>24126</v>
      </c>
      <c r="B14164" t="s">
        <v>24127</v>
      </c>
      <c r="C14164" t="s">
        <v>893</v>
      </c>
    </row>
    <row r="14165" spans="1:3" ht="15.75" customHeight="1" x14ac:dyDescent="0.2">
      <c r="A14165" t="s">
        <v>24128</v>
      </c>
      <c r="B14165" t="s">
        <v>24129</v>
      </c>
      <c r="C14165" t="s">
        <v>893</v>
      </c>
    </row>
    <row r="14166" spans="1:3" ht="15.75" customHeight="1" x14ac:dyDescent="0.2">
      <c r="A14166" t="s">
        <v>24130</v>
      </c>
      <c r="B14166" t="s">
        <v>24131</v>
      </c>
      <c r="C14166" t="s">
        <v>893</v>
      </c>
    </row>
    <row r="14167" spans="1:3" ht="15.75" customHeight="1" x14ac:dyDescent="0.2">
      <c r="A14167" t="s">
        <v>24132</v>
      </c>
      <c r="B14167" t="s">
        <v>24133</v>
      </c>
      <c r="C14167" t="s">
        <v>893</v>
      </c>
    </row>
    <row r="14168" spans="1:3" ht="15.75" customHeight="1" x14ac:dyDescent="0.2">
      <c r="A14168" t="s">
        <v>24134</v>
      </c>
      <c r="B14168" t="s">
        <v>24135</v>
      </c>
      <c r="C14168" t="s">
        <v>893</v>
      </c>
    </row>
    <row r="14169" spans="1:3" ht="15.75" customHeight="1" x14ac:dyDescent="0.2">
      <c r="A14169" t="s">
        <v>24136</v>
      </c>
      <c r="B14169" t="s">
        <v>24137</v>
      </c>
      <c r="C14169" t="s">
        <v>893</v>
      </c>
    </row>
    <row r="14170" spans="1:3" ht="15.75" customHeight="1" x14ac:dyDescent="0.2">
      <c r="A14170" t="s">
        <v>24138</v>
      </c>
      <c r="B14170" t="s">
        <v>24139</v>
      </c>
      <c r="C14170" t="s">
        <v>893</v>
      </c>
    </row>
    <row r="14171" spans="1:3" ht="15.75" customHeight="1" x14ac:dyDescent="0.2">
      <c r="A14171" t="s">
        <v>24140</v>
      </c>
      <c r="B14171" t="s">
        <v>24141</v>
      </c>
      <c r="C14171" t="s">
        <v>893</v>
      </c>
    </row>
    <row r="14172" spans="1:3" ht="15.75" customHeight="1" x14ac:dyDescent="0.2">
      <c r="A14172" t="s">
        <v>24142</v>
      </c>
      <c r="B14172" t="s">
        <v>24143</v>
      </c>
      <c r="C14172" t="s">
        <v>893</v>
      </c>
    </row>
    <row r="14173" spans="1:3" ht="15.75" customHeight="1" x14ac:dyDescent="0.2">
      <c r="A14173" t="s">
        <v>24144</v>
      </c>
      <c r="B14173" t="s">
        <v>24145</v>
      </c>
      <c r="C14173" t="s">
        <v>893</v>
      </c>
    </row>
    <row r="14174" spans="1:3" ht="15.75" customHeight="1" x14ac:dyDescent="0.2">
      <c r="A14174" t="s">
        <v>24146</v>
      </c>
      <c r="B14174" t="s">
        <v>24147</v>
      </c>
      <c r="C14174" t="s">
        <v>893</v>
      </c>
    </row>
    <row r="14175" spans="1:3" ht="15.75" customHeight="1" x14ac:dyDescent="0.2">
      <c r="A14175" t="s">
        <v>24148</v>
      </c>
      <c r="B14175" t="s">
        <v>24149</v>
      </c>
      <c r="C14175" t="s">
        <v>893</v>
      </c>
    </row>
    <row r="14176" spans="1:3" ht="15.75" customHeight="1" x14ac:dyDescent="0.2">
      <c r="A14176" t="s">
        <v>24150</v>
      </c>
      <c r="B14176" t="s">
        <v>24151</v>
      </c>
      <c r="C14176" t="s">
        <v>893</v>
      </c>
    </row>
    <row r="14177" spans="1:3" ht="15.75" customHeight="1" x14ac:dyDescent="0.2">
      <c r="A14177" t="s">
        <v>24152</v>
      </c>
      <c r="B14177" t="s">
        <v>24153</v>
      </c>
      <c r="C14177" t="s">
        <v>24154</v>
      </c>
    </row>
    <row r="14178" spans="1:3" ht="15.75" customHeight="1" x14ac:dyDescent="0.2">
      <c r="A14178" t="s">
        <v>24155</v>
      </c>
      <c r="B14178" t="s">
        <v>24156</v>
      </c>
      <c r="C14178" t="s">
        <v>24154</v>
      </c>
    </row>
    <row r="14179" spans="1:3" ht="15.75" customHeight="1" x14ac:dyDescent="0.2">
      <c r="A14179" t="s">
        <v>24157</v>
      </c>
      <c r="B14179" t="s">
        <v>24158</v>
      </c>
      <c r="C14179" t="s">
        <v>24154</v>
      </c>
    </row>
    <row r="14180" spans="1:3" ht="15.75" customHeight="1" x14ac:dyDescent="0.2">
      <c r="A14180" t="s">
        <v>24159</v>
      </c>
      <c r="B14180" t="s">
        <v>24160</v>
      </c>
      <c r="C14180" t="s">
        <v>24154</v>
      </c>
    </row>
    <row r="14181" spans="1:3" ht="15.75" customHeight="1" x14ac:dyDescent="0.2">
      <c r="A14181" t="s">
        <v>24161</v>
      </c>
      <c r="B14181" t="s">
        <v>24162</v>
      </c>
      <c r="C14181" t="s">
        <v>24154</v>
      </c>
    </row>
    <row r="14182" spans="1:3" ht="15.75" customHeight="1" x14ac:dyDescent="0.2">
      <c r="A14182" t="s">
        <v>24163</v>
      </c>
      <c r="B14182" t="s">
        <v>24164</v>
      </c>
      <c r="C14182" t="s">
        <v>24154</v>
      </c>
    </row>
    <row r="14183" spans="1:3" ht="15.75" customHeight="1" x14ac:dyDescent="0.2">
      <c r="A14183" t="s">
        <v>24165</v>
      </c>
      <c r="B14183" t="s">
        <v>24166</v>
      </c>
      <c r="C14183" t="s">
        <v>24154</v>
      </c>
    </row>
    <row r="14184" spans="1:3" ht="15.75" customHeight="1" x14ac:dyDescent="0.2">
      <c r="A14184" t="s">
        <v>24167</v>
      </c>
      <c r="B14184" t="s">
        <v>24168</v>
      </c>
      <c r="C14184" t="s">
        <v>24154</v>
      </c>
    </row>
    <row r="14185" spans="1:3" ht="15.75" customHeight="1" x14ac:dyDescent="0.2">
      <c r="A14185" t="s">
        <v>24169</v>
      </c>
      <c r="B14185" t="s">
        <v>24170</v>
      </c>
      <c r="C14185" t="s">
        <v>24154</v>
      </c>
    </row>
    <row r="14186" spans="1:3" ht="15.75" customHeight="1" x14ac:dyDescent="0.2">
      <c r="A14186" t="s">
        <v>24171</v>
      </c>
      <c r="B14186" t="s">
        <v>24172</v>
      </c>
      <c r="C14186" t="s">
        <v>24154</v>
      </c>
    </row>
    <row r="14187" spans="1:3" ht="15.75" customHeight="1" x14ac:dyDescent="0.2">
      <c r="A14187" t="s">
        <v>24173</v>
      </c>
      <c r="B14187" t="s">
        <v>24174</v>
      </c>
      <c r="C14187" t="s">
        <v>24154</v>
      </c>
    </row>
    <row r="14188" spans="1:3" ht="15.75" customHeight="1" x14ac:dyDescent="0.2">
      <c r="A14188" t="s">
        <v>24175</v>
      </c>
      <c r="B14188" t="s">
        <v>24176</v>
      </c>
      <c r="C14188" t="s">
        <v>24154</v>
      </c>
    </row>
    <row r="14189" spans="1:3" ht="15.75" customHeight="1" x14ac:dyDescent="0.2">
      <c r="A14189" t="s">
        <v>24175</v>
      </c>
      <c r="B14189" t="s">
        <v>24176</v>
      </c>
      <c r="C14189" t="s">
        <v>24154</v>
      </c>
    </row>
    <row r="14190" spans="1:3" ht="15.75" customHeight="1" x14ac:dyDescent="0.2">
      <c r="A14190" t="s">
        <v>24177</v>
      </c>
      <c r="B14190" t="s">
        <v>24178</v>
      </c>
      <c r="C14190" t="s">
        <v>24154</v>
      </c>
    </row>
    <row r="14191" spans="1:3" ht="15.75" customHeight="1" x14ac:dyDescent="0.2">
      <c r="A14191" t="s">
        <v>24177</v>
      </c>
      <c r="B14191" t="s">
        <v>24178</v>
      </c>
      <c r="C14191" t="s">
        <v>24154</v>
      </c>
    </row>
    <row r="14192" spans="1:3" ht="15.75" customHeight="1" x14ac:dyDescent="0.2">
      <c r="A14192" t="s">
        <v>24179</v>
      </c>
      <c r="B14192" t="s">
        <v>24180</v>
      </c>
      <c r="C14192" t="s">
        <v>24154</v>
      </c>
    </row>
    <row r="14193" spans="1:3" ht="15.75" customHeight="1" x14ac:dyDescent="0.2">
      <c r="A14193" t="s">
        <v>24181</v>
      </c>
      <c r="B14193" t="s">
        <v>24182</v>
      </c>
      <c r="C14193" t="s">
        <v>24154</v>
      </c>
    </row>
    <row r="14194" spans="1:3" ht="15.75" customHeight="1" x14ac:dyDescent="0.2">
      <c r="A14194" t="s">
        <v>24183</v>
      </c>
      <c r="B14194" t="s">
        <v>24184</v>
      </c>
      <c r="C14194" t="s">
        <v>24154</v>
      </c>
    </row>
    <row r="14195" spans="1:3" ht="15.75" customHeight="1" x14ac:dyDescent="0.2">
      <c r="A14195" t="s">
        <v>24185</v>
      </c>
      <c r="B14195" t="s">
        <v>24186</v>
      </c>
      <c r="C14195" t="s">
        <v>24154</v>
      </c>
    </row>
    <row r="14196" spans="1:3" ht="15.75" customHeight="1" x14ac:dyDescent="0.2">
      <c r="A14196" t="s">
        <v>24187</v>
      </c>
      <c r="B14196" t="s">
        <v>24188</v>
      </c>
      <c r="C14196" t="s">
        <v>24154</v>
      </c>
    </row>
    <row r="14197" spans="1:3" ht="15.75" customHeight="1" x14ac:dyDescent="0.2">
      <c r="A14197" t="s">
        <v>24189</v>
      </c>
      <c r="B14197" t="s">
        <v>24190</v>
      </c>
      <c r="C14197" t="s">
        <v>24154</v>
      </c>
    </row>
    <row r="14198" spans="1:3" ht="15.75" customHeight="1" x14ac:dyDescent="0.2">
      <c r="A14198" t="s">
        <v>24191</v>
      </c>
      <c r="B14198" t="s">
        <v>24192</v>
      </c>
      <c r="C14198" t="s">
        <v>24154</v>
      </c>
    </row>
    <row r="14199" spans="1:3" ht="15.75" customHeight="1" x14ac:dyDescent="0.2">
      <c r="A14199" t="s">
        <v>24193</v>
      </c>
      <c r="B14199" t="s">
        <v>24194</v>
      </c>
      <c r="C14199" t="s">
        <v>24154</v>
      </c>
    </row>
    <row r="14200" spans="1:3" ht="15.75" customHeight="1" x14ac:dyDescent="0.2">
      <c r="A14200" t="s">
        <v>24195</v>
      </c>
      <c r="B14200" t="s">
        <v>24196</v>
      </c>
      <c r="C14200" t="s">
        <v>24154</v>
      </c>
    </row>
    <row r="14201" spans="1:3" ht="15.75" customHeight="1" x14ac:dyDescent="0.2">
      <c r="A14201" t="s">
        <v>24197</v>
      </c>
      <c r="B14201" t="s">
        <v>24198</v>
      </c>
      <c r="C14201" t="s">
        <v>24154</v>
      </c>
    </row>
    <row r="14202" spans="1:3" ht="15.75" customHeight="1" x14ac:dyDescent="0.2">
      <c r="A14202" t="s">
        <v>24199</v>
      </c>
      <c r="B14202" t="s">
        <v>24200</v>
      </c>
      <c r="C14202" t="s">
        <v>24154</v>
      </c>
    </row>
    <row r="14203" spans="1:3" ht="15.75" customHeight="1" x14ac:dyDescent="0.2">
      <c r="A14203" t="s">
        <v>24201</v>
      </c>
      <c r="B14203" t="s">
        <v>24202</v>
      </c>
      <c r="C14203" t="s">
        <v>24154</v>
      </c>
    </row>
    <row r="14204" spans="1:3" ht="15.75" customHeight="1" x14ac:dyDescent="0.2">
      <c r="A14204" t="s">
        <v>24203</v>
      </c>
      <c r="B14204" t="s">
        <v>24204</v>
      </c>
      <c r="C14204" t="s">
        <v>24154</v>
      </c>
    </row>
    <row r="14205" spans="1:3" ht="15.75" customHeight="1" x14ac:dyDescent="0.2">
      <c r="A14205" t="s">
        <v>24205</v>
      </c>
      <c r="B14205" t="s">
        <v>24206</v>
      </c>
      <c r="C14205" t="s">
        <v>24154</v>
      </c>
    </row>
    <row r="14206" spans="1:3" ht="15.75" customHeight="1" x14ac:dyDescent="0.2">
      <c r="A14206" t="s">
        <v>24207</v>
      </c>
      <c r="B14206" t="s">
        <v>24208</v>
      </c>
      <c r="C14206" t="s">
        <v>24154</v>
      </c>
    </row>
    <row r="14207" spans="1:3" ht="15.75" customHeight="1" x14ac:dyDescent="0.2">
      <c r="A14207" t="s">
        <v>24209</v>
      </c>
      <c r="B14207" t="s">
        <v>24210</v>
      </c>
      <c r="C14207" t="s">
        <v>24154</v>
      </c>
    </row>
    <row r="14208" spans="1:3" ht="15.75" customHeight="1" x14ac:dyDescent="0.2">
      <c r="A14208" t="s">
        <v>24211</v>
      </c>
      <c r="B14208" t="s">
        <v>24212</v>
      </c>
      <c r="C14208" t="s">
        <v>24154</v>
      </c>
    </row>
    <row r="14209" spans="1:3" ht="15.75" customHeight="1" x14ac:dyDescent="0.2">
      <c r="A14209" t="s">
        <v>24213</v>
      </c>
      <c r="B14209" t="s">
        <v>24214</v>
      </c>
      <c r="C14209" t="s">
        <v>24154</v>
      </c>
    </row>
    <row r="14210" spans="1:3" ht="15.75" customHeight="1" x14ac:dyDescent="0.2">
      <c r="A14210" t="s">
        <v>24215</v>
      </c>
      <c r="B14210" t="s">
        <v>24216</v>
      </c>
      <c r="C14210" t="s">
        <v>24154</v>
      </c>
    </row>
    <row r="14211" spans="1:3" ht="15.75" customHeight="1" x14ac:dyDescent="0.2">
      <c r="A14211" t="s">
        <v>24217</v>
      </c>
      <c r="B14211" t="s">
        <v>24218</v>
      </c>
      <c r="C14211" t="s">
        <v>24154</v>
      </c>
    </row>
    <row r="14212" spans="1:3" ht="15.75" customHeight="1" x14ac:dyDescent="0.2">
      <c r="A14212" t="s">
        <v>24219</v>
      </c>
      <c r="B14212" t="s">
        <v>24220</v>
      </c>
      <c r="C14212" t="s">
        <v>24154</v>
      </c>
    </row>
    <row r="14213" spans="1:3" ht="15.75" customHeight="1" x14ac:dyDescent="0.2">
      <c r="A14213" t="s">
        <v>24221</v>
      </c>
      <c r="B14213" t="s">
        <v>24222</v>
      </c>
      <c r="C14213" t="s">
        <v>24154</v>
      </c>
    </row>
    <row r="14214" spans="1:3" ht="15.75" customHeight="1" x14ac:dyDescent="0.2">
      <c r="A14214" t="s">
        <v>24223</v>
      </c>
      <c r="B14214" t="s">
        <v>24224</v>
      </c>
      <c r="C14214" t="s">
        <v>24154</v>
      </c>
    </row>
    <row r="14215" spans="1:3" ht="15.75" customHeight="1" x14ac:dyDescent="0.2">
      <c r="A14215" t="s">
        <v>28695</v>
      </c>
      <c r="B14215" t="s">
        <v>28696</v>
      </c>
      <c r="C14215" t="s">
        <v>24154</v>
      </c>
    </row>
    <row r="14216" spans="1:3" ht="15.75" customHeight="1" x14ac:dyDescent="0.2">
      <c r="A14216" t="s">
        <v>28697</v>
      </c>
      <c r="B14216" t="s">
        <v>28698</v>
      </c>
      <c r="C14216" t="s">
        <v>24154</v>
      </c>
    </row>
    <row r="14217" spans="1:3" ht="15.75" customHeight="1" x14ac:dyDescent="0.2">
      <c r="A14217" t="s">
        <v>28699</v>
      </c>
      <c r="B14217" t="s">
        <v>28700</v>
      </c>
      <c r="C14217" t="s">
        <v>24154</v>
      </c>
    </row>
    <row r="14218" spans="1:3" ht="15.75" customHeight="1" x14ac:dyDescent="0.2">
      <c r="A14218" t="s">
        <v>28701</v>
      </c>
      <c r="B14218" t="s">
        <v>28702</v>
      </c>
      <c r="C14218" t="s">
        <v>24154</v>
      </c>
    </row>
    <row r="14219" spans="1:3" ht="15.75" customHeight="1" x14ac:dyDescent="0.2">
      <c r="A14219" t="s">
        <v>28703</v>
      </c>
      <c r="B14219" t="s">
        <v>28704</v>
      </c>
      <c r="C14219" t="s">
        <v>24154</v>
      </c>
    </row>
    <row r="14220" spans="1:3" ht="15.75" customHeight="1" x14ac:dyDescent="0.2">
      <c r="A14220" t="s">
        <v>28705</v>
      </c>
      <c r="B14220" t="s">
        <v>28706</v>
      </c>
      <c r="C14220" t="s">
        <v>24154</v>
      </c>
    </row>
    <row r="14221" spans="1:3" ht="15.75" customHeight="1" x14ac:dyDescent="0.2">
      <c r="A14221" t="s">
        <v>28707</v>
      </c>
      <c r="B14221" t="s">
        <v>28708</v>
      </c>
      <c r="C14221" t="s">
        <v>24154</v>
      </c>
    </row>
    <row r="14222" spans="1:3" ht="15.75" customHeight="1" x14ac:dyDescent="0.2">
      <c r="A14222" t="s">
        <v>24225</v>
      </c>
      <c r="B14222" t="s">
        <v>24226</v>
      </c>
      <c r="C14222" t="s">
        <v>24154</v>
      </c>
    </row>
    <row r="14223" spans="1:3" ht="15.75" customHeight="1" x14ac:dyDescent="0.2">
      <c r="A14223" t="s">
        <v>24227</v>
      </c>
      <c r="B14223" t="s">
        <v>24228</v>
      </c>
      <c r="C14223" t="s">
        <v>24154</v>
      </c>
    </row>
    <row r="14224" spans="1:3" ht="15.75" customHeight="1" x14ac:dyDescent="0.2">
      <c r="A14224" t="s">
        <v>24229</v>
      </c>
      <c r="B14224" t="s">
        <v>24230</v>
      </c>
      <c r="C14224" t="s">
        <v>24154</v>
      </c>
    </row>
    <row r="14225" spans="1:3" ht="15.75" customHeight="1" x14ac:dyDescent="0.2">
      <c r="A14225" t="s">
        <v>24231</v>
      </c>
      <c r="B14225" t="s">
        <v>24232</v>
      </c>
      <c r="C14225" t="s">
        <v>24154</v>
      </c>
    </row>
    <row r="14226" spans="1:3" ht="15.75" customHeight="1" x14ac:dyDescent="0.2">
      <c r="A14226" t="s">
        <v>24233</v>
      </c>
      <c r="B14226" t="s">
        <v>24234</v>
      </c>
      <c r="C14226" t="s">
        <v>24154</v>
      </c>
    </row>
    <row r="14227" spans="1:3" ht="15.75" customHeight="1" x14ac:dyDescent="0.2">
      <c r="A14227" t="s">
        <v>24235</v>
      </c>
      <c r="B14227" t="s">
        <v>24236</v>
      </c>
      <c r="C14227" t="s">
        <v>24154</v>
      </c>
    </row>
    <row r="14228" spans="1:3" ht="15.75" customHeight="1" x14ac:dyDescent="0.2">
      <c r="A14228" t="s">
        <v>24237</v>
      </c>
      <c r="B14228" t="s">
        <v>24238</v>
      </c>
      <c r="C14228" t="s">
        <v>24154</v>
      </c>
    </row>
    <row r="14229" spans="1:3" ht="15.75" customHeight="1" x14ac:dyDescent="0.2">
      <c r="A14229" t="s">
        <v>24239</v>
      </c>
      <c r="B14229" t="s">
        <v>24240</v>
      </c>
      <c r="C14229" t="s">
        <v>24154</v>
      </c>
    </row>
    <row r="14230" spans="1:3" ht="15.75" customHeight="1" x14ac:dyDescent="0.2">
      <c r="A14230" t="s">
        <v>24241</v>
      </c>
      <c r="B14230" t="s">
        <v>24242</v>
      </c>
      <c r="C14230" t="s">
        <v>24154</v>
      </c>
    </row>
    <row r="14231" spans="1:3" ht="15.75" customHeight="1" x14ac:dyDescent="0.2">
      <c r="A14231" t="s">
        <v>24243</v>
      </c>
      <c r="B14231" t="s">
        <v>24244</v>
      </c>
      <c r="C14231" t="s">
        <v>24154</v>
      </c>
    </row>
    <row r="14232" spans="1:3" ht="15.75" customHeight="1" x14ac:dyDescent="0.2">
      <c r="A14232" t="s">
        <v>24245</v>
      </c>
      <c r="B14232" t="s">
        <v>24246</v>
      </c>
      <c r="C14232" t="s">
        <v>24154</v>
      </c>
    </row>
    <row r="14233" spans="1:3" ht="15.75" customHeight="1" x14ac:dyDescent="0.2">
      <c r="A14233" t="s">
        <v>24247</v>
      </c>
      <c r="B14233" t="s">
        <v>24248</v>
      </c>
      <c r="C14233" t="s">
        <v>24154</v>
      </c>
    </row>
    <row r="14234" spans="1:3" ht="15.75" customHeight="1" x14ac:dyDescent="0.2">
      <c r="A14234" t="s">
        <v>24249</v>
      </c>
      <c r="B14234" t="s">
        <v>24250</v>
      </c>
      <c r="C14234" t="s">
        <v>24154</v>
      </c>
    </row>
    <row r="14235" spans="1:3" ht="15.75" customHeight="1" x14ac:dyDescent="0.2">
      <c r="A14235" t="s">
        <v>24251</v>
      </c>
      <c r="B14235" t="s">
        <v>24252</v>
      </c>
      <c r="C14235" t="s">
        <v>24154</v>
      </c>
    </row>
    <row r="14236" spans="1:3" ht="15.75" customHeight="1" x14ac:dyDescent="0.2">
      <c r="A14236" t="s">
        <v>24253</v>
      </c>
      <c r="B14236" t="s">
        <v>24254</v>
      </c>
      <c r="C14236" t="s">
        <v>24154</v>
      </c>
    </row>
    <row r="14237" spans="1:3" ht="15.75" customHeight="1" x14ac:dyDescent="0.2">
      <c r="A14237" t="s">
        <v>24255</v>
      </c>
      <c r="B14237" t="s">
        <v>24256</v>
      </c>
      <c r="C14237" t="s">
        <v>24154</v>
      </c>
    </row>
    <row r="14238" spans="1:3" ht="15.75" customHeight="1" x14ac:dyDescent="0.2">
      <c r="A14238" t="s">
        <v>24257</v>
      </c>
      <c r="B14238" t="s">
        <v>24258</v>
      </c>
      <c r="C14238" t="s">
        <v>24154</v>
      </c>
    </row>
    <row r="14239" spans="1:3" ht="15.75" customHeight="1" x14ac:dyDescent="0.2">
      <c r="A14239" t="s">
        <v>24259</v>
      </c>
      <c r="B14239" t="s">
        <v>24260</v>
      </c>
      <c r="C14239" t="s">
        <v>24154</v>
      </c>
    </row>
    <row r="14240" spans="1:3" ht="15.75" customHeight="1" x14ac:dyDescent="0.2">
      <c r="A14240" t="s">
        <v>24261</v>
      </c>
      <c r="B14240" t="s">
        <v>24262</v>
      </c>
      <c r="C14240" t="s">
        <v>24154</v>
      </c>
    </row>
    <row r="14241" spans="1:3" ht="15.75" customHeight="1" x14ac:dyDescent="0.2">
      <c r="A14241" t="s">
        <v>24263</v>
      </c>
      <c r="B14241" t="s">
        <v>24264</v>
      </c>
      <c r="C14241" t="s">
        <v>24154</v>
      </c>
    </row>
    <row r="14242" spans="1:3" ht="15.75" customHeight="1" x14ac:dyDescent="0.2">
      <c r="A14242" t="s">
        <v>24265</v>
      </c>
      <c r="B14242" t="s">
        <v>24266</v>
      </c>
      <c r="C14242" t="s">
        <v>24154</v>
      </c>
    </row>
    <row r="14243" spans="1:3" ht="15.75" customHeight="1" x14ac:dyDescent="0.2">
      <c r="A14243" t="s">
        <v>24267</v>
      </c>
      <c r="B14243" t="s">
        <v>24268</v>
      </c>
      <c r="C14243" t="s">
        <v>24154</v>
      </c>
    </row>
    <row r="14244" spans="1:3" ht="15.75" customHeight="1" x14ac:dyDescent="0.2">
      <c r="A14244" t="s">
        <v>24269</v>
      </c>
      <c r="B14244" t="s">
        <v>24270</v>
      </c>
      <c r="C14244" t="s">
        <v>24154</v>
      </c>
    </row>
    <row r="14245" spans="1:3" ht="15.75" customHeight="1" x14ac:dyDescent="0.2">
      <c r="A14245" t="s">
        <v>24271</v>
      </c>
      <c r="B14245" t="s">
        <v>24272</v>
      </c>
      <c r="C14245" t="s">
        <v>24154</v>
      </c>
    </row>
    <row r="14246" spans="1:3" ht="15.75" customHeight="1" x14ac:dyDescent="0.2">
      <c r="A14246" t="s">
        <v>24273</v>
      </c>
      <c r="B14246" t="s">
        <v>24274</v>
      </c>
      <c r="C14246" t="s">
        <v>24154</v>
      </c>
    </row>
    <row r="14247" spans="1:3" ht="15.75" customHeight="1" x14ac:dyDescent="0.2">
      <c r="A14247" t="s">
        <v>24275</v>
      </c>
      <c r="B14247" t="s">
        <v>24276</v>
      </c>
      <c r="C14247" t="s">
        <v>24154</v>
      </c>
    </row>
    <row r="14248" spans="1:3" ht="15.75" customHeight="1" x14ac:dyDescent="0.2">
      <c r="A14248" t="s">
        <v>24277</v>
      </c>
      <c r="B14248" t="s">
        <v>24278</v>
      </c>
      <c r="C14248" t="s">
        <v>24154</v>
      </c>
    </row>
    <row r="14249" spans="1:3" ht="15.75" customHeight="1" x14ac:dyDescent="0.2">
      <c r="A14249" t="s">
        <v>24279</v>
      </c>
      <c r="B14249" t="s">
        <v>24280</v>
      </c>
      <c r="C14249" t="s">
        <v>24154</v>
      </c>
    </row>
    <row r="14250" spans="1:3" ht="15.75" customHeight="1" x14ac:dyDescent="0.2">
      <c r="A14250" t="s">
        <v>24281</v>
      </c>
      <c r="B14250" t="s">
        <v>24282</v>
      </c>
      <c r="C14250" t="s">
        <v>24154</v>
      </c>
    </row>
    <row r="14251" spans="1:3" ht="15.75" customHeight="1" x14ac:dyDescent="0.2">
      <c r="A14251" t="s">
        <v>24283</v>
      </c>
      <c r="B14251" t="s">
        <v>24284</v>
      </c>
      <c r="C14251" t="s">
        <v>24154</v>
      </c>
    </row>
    <row r="14252" spans="1:3" ht="15.75" customHeight="1" x14ac:dyDescent="0.2">
      <c r="A14252" t="s">
        <v>24285</v>
      </c>
      <c r="B14252" t="s">
        <v>24286</v>
      </c>
      <c r="C14252" t="s">
        <v>24154</v>
      </c>
    </row>
    <row r="14253" spans="1:3" ht="15.75" customHeight="1" x14ac:dyDescent="0.2">
      <c r="A14253" t="s">
        <v>24287</v>
      </c>
      <c r="B14253" t="s">
        <v>24288</v>
      </c>
      <c r="C14253" t="s">
        <v>24154</v>
      </c>
    </row>
    <row r="14254" spans="1:3" ht="15.75" customHeight="1" x14ac:dyDescent="0.2">
      <c r="A14254" t="s">
        <v>24289</v>
      </c>
      <c r="B14254" t="s">
        <v>24290</v>
      </c>
      <c r="C14254" t="s">
        <v>24154</v>
      </c>
    </row>
    <row r="14255" spans="1:3" ht="15.75" customHeight="1" x14ac:dyDescent="0.2">
      <c r="A14255" t="s">
        <v>24291</v>
      </c>
      <c r="B14255" t="s">
        <v>24292</v>
      </c>
      <c r="C14255" t="s">
        <v>24154</v>
      </c>
    </row>
    <row r="14256" spans="1:3" ht="15.75" customHeight="1" x14ac:dyDescent="0.2">
      <c r="A14256" t="s">
        <v>24293</v>
      </c>
      <c r="B14256" t="s">
        <v>24294</v>
      </c>
      <c r="C14256" t="s">
        <v>24154</v>
      </c>
    </row>
    <row r="14257" spans="1:3" ht="15.75" customHeight="1" x14ac:dyDescent="0.2">
      <c r="A14257" t="s">
        <v>24295</v>
      </c>
      <c r="B14257" t="s">
        <v>24296</v>
      </c>
      <c r="C14257" t="s">
        <v>880</v>
      </c>
    </row>
    <row r="14258" spans="1:3" ht="15.75" customHeight="1" x14ac:dyDescent="0.2">
      <c r="A14258" t="s">
        <v>24297</v>
      </c>
      <c r="B14258" t="s">
        <v>24298</v>
      </c>
      <c r="C14258" t="s">
        <v>880</v>
      </c>
    </row>
    <row r="14259" spans="1:3" ht="15.75" customHeight="1" x14ac:dyDescent="0.2">
      <c r="A14259" t="s">
        <v>24299</v>
      </c>
      <c r="B14259" t="s">
        <v>24300</v>
      </c>
      <c r="C14259" t="s">
        <v>880</v>
      </c>
    </row>
    <row r="14260" spans="1:3" ht="15.75" customHeight="1" x14ac:dyDescent="0.2">
      <c r="A14260" t="s">
        <v>24301</v>
      </c>
      <c r="B14260" t="s">
        <v>24302</v>
      </c>
      <c r="C14260" t="s">
        <v>880</v>
      </c>
    </row>
    <row r="14261" spans="1:3" ht="15.75" customHeight="1" x14ac:dyDescent="0.2">
      <c r="A14261" t="s">
        <v>24303</v>
      </c>
      <c r="B14261" t="s">
        <v>24304</v>
      </c>
      <c r="C14261" t="s">
        <v>880</v>
      </c>
    </row>
    <row r="14262" spans="1:3" ht="15.75" customHeight="1" x14ac:dyDescent="0.2">
      <c r="A14262" t="s">
        <v>24305</v>
      </c>
      <c r="B14262" t="s">
        <v>24306</v>
      </c>
      <c r="C14262" t="s">
        <v>880</v>
      </c>
    </row>
    <row r="14263" spans="1:3" ht="15.75" customHeight="1" x14ac:dyDescent="0.2">
      <c r="A14263" t="s">
        <v>24307</v>
      </c>
      <c r="B14263" t="s">
        <v>28709</v>
      </c>
      <c r="C14263" t="s">
        <v>880</v>
      </c>
    </row>
    <row r="14264" spans="1:3" ht="15.75" customHeight="1" x14ac:dyDescent="0.2">
      <c r="A14264" t="s">
        <v>24308</v>
      </c>
      <c r="B14264" t="s">
        <v>24309</v>
      </c>
      <c r="C14264" t="s">
        <v>880</v>
      </c>
    </row>
    <row r="14265" spans="1:3" ht="15.75" customHeight="1" x14ac:dyDescent="0.2">
      <c r="A14265" t="s">
        <v>24310</v>
      </c>
      <c r="B14265" t="s">
        <v>24311</v>
      </c>
      <c r="C14265" t="s">
        <v>880</v>
      </c>
    </row>
    <row r="14266" spans="1:3" ht="15.75" customHeight="1" x14ac:dyDescent="0.2">
      <c r="A14266" t="s">
        <v>24312</v>
      </c>
      <c r="B14266" t="s">
        <v>24313</v>
      </c>
      <c r="C14266" t="s">
        <v>880</v>
      </c>
    </row>
    <row r="14267" spans="1:3" ht="15.75" customHeight="1" x14ac:dyDescent="0.2">
      <c r="A14267" t="s">
        <v>24314</v>
      </c>
      <c r="B14267" t="s">
        <v>24315</v>
      </c>
      <c r="C14267" t="s">
        <v>880</v>
      </c>
    </row>
    <row r="14268" spans="1:3" ht="15.75" customHeight="1" x14ac:dyDescent="0.2">
      <c r="A14268" t="s">
        <v>24316</v>
      </c>
      <c r="B14268" t="s">
        <v>24317</v>
      </c>
      <c r="C14268" t="s">
        <v>880</v>
      </c>
    </row>
    <row r="14269" spans="1:3" ht="15.75" customHeight="1" x14ac:dyDescent="0.2">
      <c r="A14269" t="s">
        <v>24318</v>
      </c>
      <c r="B14269" t="s">
        <v>24319</v>
      </c>
      <c r="C14269" t="s">
        <v>880</v>
      </c>
    </row>
    <row r="14270" spans="1:3" ht="15.75" customHeight="1" x14ac:dyDescent="0.2">
      <c r="A14270" t="s">
        <v>24320</v>
      </c>
      <c r="B14270" t="s">
        <v>24321</v>
      </c>
      <c r="C14270" t="s">
        <v>880</v>
      </c>
    </row>
    <row r="14271" spans="1:3" ht="15.75" customHeight="1" x14ac:dyDescent="0.2">
      <c r="A14271" t="s">
        <v>24322</v>
      </c>
      <c r="B14271" t="s">
        <v>24323</v>
      </c>
      <c r="C14271" t="s">
        <v>880</v>
      </c>
    </row>
    <row r="14272" spans="1:3" ht="15.75" customHeight="1" x14ac:dyDescent="0.2">
      <c r="A14272" t="s">
        <v>24324</v>
      </c>
      <c r="B14272" t="s">
        <v>24325</v>
      </c>
      <c r="C14272" t="s">
        <v>880</v>
      </c>
    </row>
    <row r="14273" spans="1:3" ht="15.75" customHeight="1" x14ac:dyDescent="0.2">
      <c r="A14273" t="s">
        <v>24326</v>
      </c>
      <c r="B14273" t="s">
        <v>24327</v>
      </c>
      <c r="C14273" t="s">
        <v>880</v>
      </c>
    </row>
    <row r="14274" spans="1:3" ht="15.75" customHeight="1" x14ac:dyDescent="0.2">
      <c r="A14274" t="s">
        <v>24328</v>
      </c>
      <c r="B14274" t="s">
        <v>24329</v>
      </c>
      <c r="C14274" t="s">
        <v>880</v>
      </c>
    </row>
    <row r="14275" spans="1:3" ht="15.75" customHeight="1" x14ac:dyDescent="0.2">
      <c r="A14275" t="s">
        <v>28710</v>
      </c>
      <c r="B14275" t="s">
        <v>28711</v>
      </c>
      <c r="C14275" t="s">
        <v>880</v>
      </c>
    </row>
    <row r="14276" spans="1:3" ht="15.75" customHeight="1" x14ac:dyDescent="0.2">
      <c r="A14276" t="s">
        <v>28712</v>
      </c>
      <c r="B14276" t="s">
        <v>28713</v>
      </c>
      <c r="C14276" t="s">
        <v>880</v>
      </c>
    </row>
    <row r="14277" spans="1:3" ht="15.75" customHeight="1" x14ac:dyDescent="0.2">
      <c r="A14277" t="s">
        <v>28714</v>
      </c>
      <c r="B14277" t="s">
        <v>28715</v>
      </c>
      <c r="C14277" t="s">
        <v>880</v>
      </c>
    </row>
    <row r="14278" spans="1:3" ht="15.75" customHeight="1" x14ac:dyDescent="0.2">
      <c r="A14278" t="s">
        <v>28716</v>
      </c>
      <c r="B14278" t="s">
        <v>28717</v>
      </c>
      <c r="C14278" t="s">
        <v>880</v>
      </c>
    </row>
    <row r="14279" spans="1:3" ht="15.75" customHeight="1" x14ac:dyDescent="0.2">
      <c r="A14279" t="s">
        <v>28718</v>
      </c>
      <c r="B14279" t="s">
        <v>28719</v>
      </c>
      <c r="C14279" t="s">
        <v>880</v>
      </c>
    </row>
    <row r="14280" spans="1:3" ht="15.75" customHeight="1" x14ac:dyDescent="0.2">
      <c r="A14280" t="s">
        <v>28720</v>
      </c>
      <c r="B14280" t="s">
        <v>28721</v>
      </c>
      <c r="C14280" t="s">
        <v>880</v>
      </c>
    </row>
    <row r="14281" spans="1:3" ht="15.75" customHeight="1" x14ac:dyDescent="0.2">
      <c r="A14281" t="s">
        <v>28722</v>
      </c>
      <c r="B14281" t="s">
        <v>28723</v>
      </c>
      <c r="C14281" t="s">
        <v>880</v>
      </c>
    </row>
    <row r="14282" spans="1:3" ht="15.75" customHeight="1" x14ac:dyDescent="0.2">
      <c r="A14282" t="s">
        <v>28724</v>
      </c>
      <c r="B14282" t="s">
        <v>28725</v>
      </c>
      <c r="C14282" t="s">
        <v>880</v>
      </c>
    </row>
    <row r="14283" spans="1:3" ht="15.75" customHeight="1" x14ac:dyDescent="0.2">
      <c r="A14283" t="s">
        <v>28726</v>
      </c>
      <c r="B14283" t="s">
        <v>28727</v>
      </c>
      <c r="C14283" t="s">
        <v>880</v>
      </c>
    </row>
    <row r="14284" spans="1:3" ht="15.75" customHeight="1" x14ac:dyDescent="0.2">
      <c r="A14284" t="s">
        <v>28728</v>
      </c>
      <c r="B14284" t="s">
        <v>28729</v>
      </c>
      <c r="C14284" t="s">
        <v>880</v>
      </c>
    </row>
    <row r="14285" spans="1:3" ht="15.75" customHeight="1" x14ac:dyDescent="0.2">
      <c r="A14285" t="s">
        <v>28730</v>
      </c>
      <c r="B14285" t="s">
        <v>28731</v>
      </c>
      <c r="C14285" t="s">
        <v>880</v>
      </c>
    </row>
    <row r="14286" spans="1:3" ht="15.75" customHeight="1" x14ac:dyDescent="0.2">
      <c r="A14286" t="s">
        <v>28732</v>
      </c>
      <c r="B14286" t="s">
        <v>28733</v>
      </c>
      <c r="C14286" t="s">
        <v>880</v>
      </c>
    </row>
    <row r="14287" spans="1:3" ht="15.75" customHeight="1" x14ac:dyDescent="0.2">
      <c r="A14287" t="s">
        <v>24330</v>
      </c>
      <c r="B14287" t="s">
        <v>24331</v>
      </c>
      <c r="C14287" t="s">
        <v>880</v>
      </c>
    </row>
    <row r="14288" spans="1:3" ht="15.75" customHeight="1" x14ac:dyDescent="0.2">
      <c r="A14288" t="s">
        <v>24332</v>
      </c>
      <c r="B14288" t="s">
        <v>24333</v>
      </c>
      <c r="C14288" t="s">
        <v>880</v>
      </c>
    </row>
    <row r="14289" spans="1:3" ht="15.75" customHeight="1" x14ac:dyDescent="0.2">
      <c r="A14289" t="s">
        <v>24334</v>
      </c>
      <c r="B14289" t="s">
        <v>24335</v>
      </c>
      <c r="C14289" t="s">
        <v>880</v>
      </c>
    </row>
    <row r="14290" spans="1:3" ht="15.75" customHeight="1" x14ac:dyDescent="0.2">
      <c r="A14290" t="s">
        <v>24336</v>
      </c>
      <c r="B14290" t="s">
        <v>24337</v>
      </c>
      <c r="C14290" t="s">
        <v>423</v>
      </c>
    </row>
    <row r="14291" spans="1:3" ht="15.75" customHeight="1" x14ac:dyDescent="0.2">
      <c r="A14291" t="s">
        <v>28734</v>
      </c>
      <c r="B14291" t="s">
        <v>28735</v>
      </c>
      <c r="C14291" t="s">
        <v>423</v>
      </c>
    </row>
    <row r="14292" spans="1:3" ht="15.75" customHeight="1" x14ac:dyDescent="0.2">
      <c r="A14292" t="s">
        <v>24338</v>
      </c>
      <c r="B14292" t="s">
        <v>24339</v>
      </c>
      <c r="C14292" t="s">
        <v>423</v>
      </c>
    </row>
    <row r="14293" spans="1:3" ht="15.75" customHeight="1" x14ac:dyDescent="0.2">
      <c r="A14293" t="s">
        <v>24340</v>
      </c>
      <c r="B14293" t="s">
        <v>24341</v>
      </c>
      <c r="C14293" t="s">
        <v>423</v>
      </c>
    </row>
    <row r="14294" spans="1:3" ht="15.75" customHeight="1" x14ac:dyDescent="0.2">
      <c r="A14294" t="s">
        <v>24342</v>
      </c>
      <c r="B14294" t="s">
        <v>24343</v>
      </c>
      <c r="C14294" t="s">
        <v>423</v>
      </c>
    </row>
    <row r="14295" spans="1:3" ht="15.75" customHeight="1" x14ac:dyDescent="0.2">
      <c r="A14295" t="s">
        <v>24344</v>
      </c>
      <c r="B14295" t="s">
        <v>24345</v>
      </c>
      <c r="C14295" t="s">
        <v>423</v>
      </c>
    </row>
    <row r="14296" spans="1:3" ht="15.75" customHeight="1" x14ac:dyDescent="0.2">
      <c r="A14296" t="s">
        <v>24346</v>
      </c>
      <c r="B14296" t="s">
        <v>24347</v>
      </c>
      <c r="C14296" t="s">
        <v>423</v>
      </c>
    </row>
    <row r="14297" spans="1:3" ht="15.75" customHeight="1" x14ac:dyDescent="0.2">
      <c r="A14297" t="s">
        <v>24348</v>
      </c>
      <c r="B14297" t="s">
        <v>24349</v>
      </c>
      <c r="C14297" t="s">
        <v>423</v>
      </c>
    </row>
    <row r="14298" spans="1:3" ht="15.75" customHeight="1" x14ac:dyDescent="0.2">
      <c r="A14298" t="s">
        <v>24350</v>
      </c>
      <c r="B14298" t="s">
        <v>24351</v>
      </c>
      <c r="C14298" t="s">
        <v>423</v>
      </c>
    </row>
    <row r="14299" spans="1:3" ht="15.75" customHeight="1" x14ac:dyDescent="0.2">
      <c r="A14299" t="s">
        <v>24352</v>
      </c>
      <c r="B14299" t="s">
        <v>24353</v>
      </c>
      <c r="C14299" t="s">
        <v>423</v>
      </c>
    </row>
    <row r="14300" spans="1:3" ht="15.75" customHeight="1" x14ac:dyDescent="0.2">
      <c r="A14300" t="s">
        <v>24354</v>
      </c>
      <c r="B14300" t="s">
        <v>24355</v>
      </c>
      <c r="C14300" t="s">
        <v>423</v>
      </c>
    </row>
    <row r="14301" spans="1:3" ht="15.75" customHeight="1" x14ac:dyDescent="0.2">
      <c r="A14301" t="s">
        <v>24356</v>
      </c>
      <c r="B14301" t="s">
        <v>24357</v>
      </c>
      <c r="C14301" t="s">
        <v>423</v>
      </c>
    </row>
    <row r="14302" spans="1:3" ht="15.75" customHeight="1" x14ac:dyDescent="0.2">
      <c r="A14302" t="s">
        <v>24358</v>
      </c>
      <c r="B14302" t="s">
        <v>24359</v>
      </c>
      <c r="C14302" t="s">
        <v>423</v>
      </c>
    </row>
    <row r="14303" spans="1:3" ht="15.75" customHeight="1" x14ac:dyDescent="0.2">
      <c r="A14303" t="s">
        <v>24360</v>
      </c>
      <c r="B14303" t="s">
        <v>24361</v>
      </c>
      <c r="C14303" t="s">
        <v>423</v>
      </c>
    </row>
    <row r="14304" spans="1:3" ht="15.75" customHeight="1" x14ac:dyDescent="0.2">
      <c r="A14304" t="s">
        <v>24362</v>
      </c>
      <c r="B14304" t="s">
        <v>24363</v>
      </c>
      <c r="C14304" t="s">
        <v>423</v>
      </c>
    </row>
    <row r="14305" spans="1:3" ht="15.75" customHeight="1" x14ac:dyDescent="0.2">
      <c r="A14305" t="s">
        <v>24364</v>
      </c>
      <c r="B14305" t="s">
        <v>24365</v>
      </c>
      <c r="C14305" t="s">
        <v>423</v>
      </c>
    </row>
    <row r="14306" spans="1:3" ht="15.75" customHeight="1" x14ac:dyDescent="0.2">
      <c r="A14306" t="s">
        <v>24366</v>
      </c>
      <c r="B14306" t="s">
        <v>24367</v>
      </c>
      <c r="C14306" t="s">
        <v>423</v>
      </c>
    </row>
    <row r="14307" spans="1:3" ht="15.75" customHeight="1" x14ac:dyDescent="0.2">
      <c r="A14307" t="s">
        <v>24368</v>
      </c>
      <c r="B14307" t="s">
        <v>24369</v>
      </c>
      <c r="C14307" t="s">
        <v>423</v>
      </c>
    </row>
    <row r="14308" spans="1:3" ht="15.75" customHeight="1" x14ac:dyDescent="0.2">
      <c r="A14308" t="s">
        <v>24370</v>
      </c>
      <c r="B14308" t="s">
        <v>24371</v>
      </c>
      <c r="C14308" t="s">
        <v>423</v>
      </c>
    </row>
    <row r="14309" spans="1:3" ht="15.75" customHeight="1" x14ac:dyDescent="0.2">
      <c r="A14309" t="s">
        <v>24372</v>
      </c>
      <c r="B14309" t="s">
        <v>24373</v>
      </c>
      <c r="C14309" t="s">
        <v>423</v>
      </c>
    </row>
    <row r="14310" spans="1:3" ht="15.75" customHeight="1" x14ac:dyDescent="0.2">
      <c r="A14310" t="s">
        <v>24374</v>
      </c>
      <c r="B14310" t="s">
        <v>24375</v>
      </c>
      <c r="C14310" t="s">
        <v>423</v>
      </c>
    </row>
    <row r="14311" spans="1:3" ht="15.75" customHeight="1" x14ac:dyDescent="0.2">
      <c r="A14311" t="s">
        <v>24376</v>
      </c>
      <c r="B14311" t="s">
        <v>24377</v>
      </c>
      <c r="C14311" t="s">
        <v>423</v>
      </c>
    </row>
    <row r="14312" spans="1:3" ht="15.75" customHeight="1" x14ac:dyDescent="0.2">
      <c r="A14312" t="s">
        <v>24378</v>
      </c>
      <c r="B14312" t="s">
        <v>24379</v>
      </c>
      <c r="C14312" t="s">
        <v>423</v>
      </c>
    </row>
    <row r="14313" spans="1:3" ht="15.75" customHeight="1" x14ac:dyDescent="0.2">
      <c r="A14313" t="s">
        <v>24380</v>
      </c>
      <c r="B14313" t="s">
        <v>24381</v>
      </c>
      <c r="C14313" t="s">
        <v>423</v>
      </c>
    </row>
    <row r="14314" spans="1:3" ht="15.75" customHeight="1" x14ac:dyDescent="0.2">
      <c r="A14314" t="s">
        <v>24382</v>
      </c>
      <c r="B14314" t="s">
        <v>24383</v>
      </c>
      <c r="C14314" t="s">
        <v>423</v>
      </c>
    </row>
    <row r="14315" spans="1:3" ht="15.75" customHeight="1" x14ac:dyDescent="0.2">
      <c r="A14315" t="s">
        <v>24384</v>
      </c>
      <c r="B14315" t="s">
        <v>24385</v>
      </c>
      <c r="C14315" t="s">
        <v>423</v>
      </c>
    </row>
    <row r="14316" spans="1:3" ht="15.75" customHeight="1" x14ac:dyDescent="0.2">
      <c r="A14316" t="s">
        <v>24386</v>
      </c>
      <c r="B14316" t="s">
        <v>24387</v>
      </c>
      <c r="C14316" t="s">
        <v>423</v>
      </c>
    </row>
    <row r="14317" spans="1:3" ht="15.75" customHeight="1" x14ac:dyDescent="0.2">
      <c r="A14317" t="s">
        <v>24388</v>
      </c>
      <c r="B14317" t="s">
        <v>24389</v>
      </c>
      <c r="C14317" t="s">
        <v>423</v>
      </c>
    </row>
    <row r="14318" spans="1:3" ht="15.75" customHeight="1" x14ac:dyDescent="0.2">
      <c r="A14318" t="s">
        <v>24390</v>
      </c>
      <c r="B14318" t="s">
        <v>24391</v>
      </c>
      <c r="C14318" t="s">
        <v>423</v>
      </c>
    </row>
    <row r="14319" spans="1:3" ht="15.75" customHeight="1" x14ac:dyDescent="0.2">
      <c r="A14319" t="s">
        <v>24392</v>
      </c>
      <c r="B14319" t="s">
        <v>24393</v>
      </c>
      <c r="C14319" t="s">
        <v>423</v>
      </c>
    </row>
    <row r="14320" spans="1:3" ht="15.75" customHeight="1" x14ac:dyDescent="0.2">
      <c r="A14320" t="s">
        <v>24394</v>
      </c>
      <c r="B14320" t="s">
        <v>24395</v>
      </c>
      <c r="C14320" t="s">
        <v>423</v>
      </c>
    </row>
    <row r="14321" spans="1:3" ht="15.75" customHeight="1" x14ac:dyDescent="0.2">
      <c r="A14321" t="s">
        <v>24396</v>
      </c>
      <c r="B14321" t="s">
        <v>24397</v>
      </c>
      <c r="C14321" t="s">
        <v>423</v>
      </c>
    </row>
    <row r="14322" spans="1:3" ht="15.75" customHeight="1" x14ac:dyDescent="0.2">
      <c r="A14322" t="s">
        <v>24398</v>
      </c>
      <c r="B14322" t="s">
        <v>24399</v>
      </c>
      <c r="C14322" t="s">
        <v>423</v>
      </c>
    </row>
  </sheetData>
  <pageMargins left="0.7" right="0.7" top="0.75" bottom="0.75" header="0.3" footer="0.3"/>
  <tableParts count="1">
    <tablePart r:id="rId1"/>
  </tableParts>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T1002"/>
  <sheetViews>
    <sheetView workbookViewId="0"/>
  </sheetViews>
  <sheetFormatPr baseColWidth="10" defaultColWidth="14.42578125" defaultRowHeight="15.75" customHeight="1" x14ac:dyDescent="0.2"/>
  <cols>
    <col min="2" max="2" width="20.140625" customWidth="1"/>
  </cols>
  <sheetData>
    <row r="1" spans="1:20" ht="15.75" customHeight="1" x14ac:dyDescent="0.2">
      <c r="A1" s="1" t="s">
        <v>28736</v>
      </c>
      <c r="B1" s="1" t="s">
        <v>28737</v>
      </c>
      <c r="C1" s="2"/>
      <c r="D1" s="2"/>
      <c r="E1" s="2"/>
      <c r="F1" s="2"/>
      <c r="G1" s="2"/>
      <c r="H1" s="2"/>
      <c r="I1" s="2"/>
      <c r="J1" s="2"/>
      <c r="K1" s="2"/>
      <c r="L1" s="2"/>
      <c r="M1" s="2"/>
      <c r="N1" s="2"/>
      <c r="O1" s="2"/>
      <c r="P1" s="2"/>
      <c r="Q1" s="2"/>
      <c r="R1" s="2"/>
      <c r="S1" s="2"/>
      <c r="T1" s="2"/>
    </row>
    <row r="2" spans="1:20" ht="15.75" customHeight="1" x14ac:dyDescent="0.2">
      <c r="A2" s="2">
        <v>1</v>
      </c>
      <c r="B2" s="2" t="s">
        <v>383</v>
      </c>
      <c r="C2" s="2"/>
      <c r="D2" s="2"/>
      <c r="E2" s="2"/>
      <c r="F2" s="2"/>
      <c r="G2" s="2"/>
      <c r="H2" s="2"/>
      <c r="I2" s="2"/>
      <c r="J2" s="2"/>
      <c r="K2" s="2"/>
      <c r="L2" s="2"/>
      <c r="M2" s="2"/>
      <c r="N2" s="2"/>
      <c r="O2" s="2"/>
      <c r="P2" s="2"/>
      <c r="Q2" s="2"/>
      <c r="R2" s="2"/>
      <c r="S2" s="2"/>
      <c r="T2" s="2"/>
    </row>
    <row r="3" spans="1:20" ht="15.75" customHeight="1" x14ac:dyDescent="0.2">
      <c r="A3" s="2">
        <v>3</v>
      </c>
      <c r="B3" s="2" t="s">
        <v>396</v>
      </c>
      <c r="C3" s="2"/>
      <c r="D3" s="2"/>
      <c r="E3" s="2"/>
      <c r="F3" s="2"/>
      <c r="G3" s="2"/>
      <c r="H3" s="2"/>
      <c r="I3" s="2"/>
      <c r="J3" s="2"/>
      <c r="K3" s="2"/>
      <c r="L3" s="2"/>
      <c r="M3" s="2"/>
      <c r="N3" s="2"/>
      <c r="O3" s="2"/>
      <c r="P3" s="2"/>
      <c r="Q3" s="2"/>
      <c r="R3" s="2"/>
      <c r="S3" s="2"/>
      <c r="T3" s="2"/>
    </row>
    <row r="4" spans="1:20" ht="15.75" customHeight="1" x14ac:dyDescent="0.2">
      <c r="A4" s="2">
        <v>10</v>
      </c>
      <c r="B4" s="2" t="s">
        <v>401</v>
      </c>
      <c r="C4" s="2"/>
      <c r="D4" s="2"/>
      <c r="E4" s="2"/>
      <c r="F4" s="2"/>
      <c r="G4" s="2"/>
      <c r="H4" s="2"/>
      <c r="I4" s="2"/>
      <c r="J4" s="2"/>
      <c r="K4" s="2"/>
      <c r="L4" s="2"/>
      <c r="M4" s="2"/>
      <c r="N4" s="2"/>
      <c r="O4" s="2"/>
      <c r="P4" s="2"/>
      <c r="Q4" s="2"/>
      <c r="R4" s="2"/>
      <c r="S4" s="2"/>
      <c r="T4" s="2"/>
    </row>
    <row r="5" spans="1:20" ht="15.75" customHeight="1" x14ac:dyDescent="0.2">
      <c r="A5" s="2">
        <v>15</v>
      </c>
      <c r="B5" s="2" t="s">
        <v>28738</v>
      </c>
      <c r="C5" s="2"/>
      <c r="D5" s="2"/>
      <c r="E5" s="2"/>
      <c r="F5" s="2"/>
      <c r="G5" s="2"/>
      <c r="H5" s="2"/>
      <c r="I5" s="2"/>
      <c r="J5" s="2"/>
      <c r="K5" s="2"/>
      <c r="L5" s="2"/>
      <c r="M5" s="2"/>
      <c r="N5" s="2"/>
      <c r="O5" s="2"/>
      <c r="P5" s="2"/>
      <c r="Q5" s="2"/>
      <c r="R5" s="2"/>
      <c r="S5" s="2"/>
      <c r="T5" s="2"/>
    </row>
    <row r="6" spans="1:20" ht="15.75" customHeight="1" x14ac:dyDescent="0.2">
      <c r="A6" s="2">
        <v>20</v>
      </c>
      <c r="B6" s="2" t="s">
        <v>418</v>
      </c>
      <c r="C6" s="2"/>
      <c r="D6" s="2"/>
      <c r="E6" s="2"/>
      <c r="F6" s="2"/>
      <c r="G6" s="2"/>
      <c r="H6" s="2"/>
      <c r="I6" s="2"/>
      <c r="J6" s="2"/>
      <c r="K6" s="2"/>
      <c r="L6" s="2"/>
      <c r="M6" s="2"/>
      <c r="N6" s="2"/>
      <c r="O6" s="2"/>
      <c r="P6" s="2"/>
      <c r="Q6" s="2"/>
      <c r="R6" s="2"/>
      <c r="S6" s="2"/>
      <c r="T6" s="2"/>
    </row>
    <row r="7" spans="1:20" ht="15.75" customHeight="1" x14ac:dyDescent="0.2">
      <c r="A7" s="2">
        <v>21</v>
      </c>
      <c r="B7" s="2" t="s">
        <v>423</v>
      </c>
      <c r="C7" s="2"/>
      <c r="D7" s="2"/>
      <c r="E7" s="2"/>
      <c r="F7" s="2"/>
      <c r="G7" s="2"/>
      <c r="H7" s="2"/>
      <c r="I7" s="2"/>
      <c r="J7" s="2"/>
      <c r="K7" s="2"/>
      <c r="L7" s="2"/>
      <c r="M7" s="2"/>
      <c r="N7" s="2"/>
      <c r="O7" s="2"/>
      <c r="P7" s="2"/>
      <c r="Q7" s="2"/>
      <c r="R7" s="2"/>
      <c r="S7" s="2"/>
      <c r="T7" s="2"/>
    </row>
    <row r="8" spans="1:20" ht="15.75" customHeight="1" x14ac:dyDescent="0.2">
      <c r="A8" s="2">
        <v>34</v>
      </c>
      <c r="B8" s="2" t="s">
        <v>459</v>
      </c>
      <c r="C8" s="2"/>
      <c r="D8" s="2"/>
      <c r="E8" s="2"/>
      <c r="F8" s="2"/>
      <c r="G8" s="2"/>
      <c r="H8" s="2"/>
      <c r="I8" s="2"/>
      <c r="J8" s="2"/>
      <c r="K8" s="2"/>
      <c r="L8" s="2"/>
      <c r="M8" s="2"/>
      <c r="N8" s="2"/>
      <c r="O8" s="2"/>
      <c r="P8" s="2"/>
      <c r="Q8" s="2"/>
      <c r="R8" s="2"/>
      <c r="S8" s="2"/>
      <c r="T8" s="2"/>
    </row>
    <row r="9" spans="1:20" ht="15.75" customHeight="1" x14ac:dyDescent="0.2">
      <c r="A9" s="2">
        <v>38</v>
      </c>
      <c r="B9" s="2" t="s">
        <v>28739</v>
      </c>
      <c r="C9" s="2"/>
      <c r="D9" s="2"/>
      <c r="E9" s="2"/>
      <c r="F9" s="2"/>
      <c r="G9" s="2"/>
      <c r="H9" s="2"/>
      <c r="I9" s="2"/>
      <c r="J9" s="2"/>
      <c r="K9" s="2"/>
      <c r="L9" s="2"/>
      <c r="M9" s="2"/>
      <c r="N9" s="2"/>
      <c r="O9" s="2"/>
      <c r="P9" s="2"/>
      <c r="Q9" s="2"/>
      <c r="R9" s="2"/>
      <c r="S9" s="2"/>
      <c r="T9" s="2"/>
    </row>
    <row r="10" spans="1:20" ht="15.75" customHeight="1" x14ac:dyDescent="0.2">
      <c r="A10" s="2">
        <v>39</v>
      </c>
      <c r="B10" s="2" t="s">
        <v>481</v>
      </c>
      <c r="C10" s="2"/>
      <c r="D10" s="2"/>
      <c r="E10" s="2"/>
      <c r="F10" s="2"/>
      <c r="G10" s="2"/>
      <c r="H10" s="2"/>
      <c r="I10" s="2"/>
      <c r="J10" s="2"/>
      <c r="K10" s="2"/>
      <c r="L10" s="2"/>
      <c r="M10" s="2"/>
      <c r="N10" s="2"/>
      <c r="O10" s="2"/>
      <c r="P10" s="2"/>
      <c r="Q10" s="2"/>
      <c r="R10" s="2"/>
      <c r="S10" s="2"/>
      <c r="T10" s="2"/>
    </row>
    <row r="11" spans="1:20" ht="15.75" customHeight="1" x14ac:dyDescent="0.2">
      <c r="A11" s="2">
        <v>45</v>
      </c>
      <c r="B11" s="2" t="s">
        <v>513</v>
      </c>
      <c r="C11" s="2"/>
      <c r="D11" s="2"/>
      <c r="E11" s="2"/>
      <c r="F11" s="2"/>
      <c r="G11" s="2"/>
      <c r="H11" s="2"/>
      <c r="I11" s="2"/>
      <c r="J11" s="2"/>
      <c r="K11" s="2"/>
      <c r="L11" s="2"/>
      <c r="M11" s="2"/>
      <c r="N11" s="2"/>
      <c r="O11" s="2"/>
      <c r="P11" s="2"/>
      <c r="Q11" s="2"/>
      <c r="R11" s="2"/>
      <c r="S11" s="2"/>
      <c r="T11" s="2"/>
    </row>
    <row r="12" spans="1:20" ht="15.75" customHeight="1" x14ac:dyDescent="0.2">
      <c r="A12" s="2">
        <v>46</v>
      </c>
      <c r="B12" s="2" t="s">
        <v>518</v>
      </c>
      <c r="C12" s="2"/>
      <c r="D12" s="2"/>
      <c r="E12" s="2"/>
      <c r="F12" s="2"/>
      <c r="G12" s="2"/>
      <c r="H12" s="2"/>
      <c r="I12" s="2"/>
      <c r="J12" s="2"/>
      <c r="K12" s="2"/>
      <c r="L12" s="2"/>
      <c r="M12" s="2"/>
      <c r="N12" s="2"/>
      <c r="O12" s="2"/>
      <c r="P12" s="2"/>
      <c r="Q12" s="2"/>
      <c r="R12" s="2"/>
      <c r="S12" s="2"/>
      <c r="T12" s="2"/>
    </row>
    <row r="13" spans="1:20" ht="15.75" customHeight="1" x14ac:dyDescent="0.2">
      <c r="A13" s="2">
        <v>47</v>
      </c>
      <c r="B13" s="2" t="s">
        <v>28740</v>
      </c>
      <c r="C13" s="2"/>
      <c r="D13" s="2"/>
      <c r="E13" s="2"/>
      <c r="F13" s="2"/>
      <c r="G13" s="2"/>
      <c r="H13" s="2"/>
      <c r="I13" s="2"/>
      <c r="J13" s="2"/>
      <c r="K13" s="2"/>
      <c r="L13" s="2"/>
      <c r="M13" s="2"/>
      <c r="N13" s="2"/>
      <c r="O13" s="2"/>
      <c r="P13" s="2"/>
      <c r="Q13" s="2"/>
      <c r="R13" s="2"/>
      <c r="S13" s="2"/>
      <c r="T13" s="2"/>
    </row>
    <row r="14" spans="1:20" ht="15.75" customHeight="1" x14ac:dyDescent="0.2">
      <c r="A14" s="2">
        <v>49</v>
      </c>
      <c r="B14" s="2" t="s">
        <v>537</v>
      </c>
      <c r="C14" s="2"/>
      <c r="D14" s="2"/>
      <c r="E14" s="2"/>
      <c r="F14" s="2"/>
      <c r="G14" s="2"/>
      <c r="H14" s="2"/>
      <c r="I14" s="2"/>
      <c r="J14" s="2"/>
      <c r="K14" s="2"/>
      <c r="L14" s="2"/>
      <c r="M14" s="2"/>
      <c r="N14" s="2"/>
      <c r="O14" s="2"/>
      <c r="P14" s="2"/>
      <c r="Q14" s="2"/>
      <c r="R14" s="2"/>
      <c r="S14" s="2"/>
      <c r="T14" s="2"/>
    </row>
    <row r="15" spans="1:20" ht="15.75" customHeight="1" x14ac:dyDescent="0.2">
      <c r="A15" s="2">
        <v>50</v>
      </c>
      <c r="B15" s="2" t="s">
        <v>25868</v>
      </c>
      <c r="C15" s="2"/>
      <c r="D15" s="2"/>
      <c r="E15" s="2"/>
      <c r="F15" s="2"/>
      <c r="G15" s="2"/>
      <c r="H15" s="2"/>
      <c r="I15" s="2"/>
      <c r="J15" s="2"/>
      <c r="K15" s="2"/>
      <c r="L15" s="2"/>
      <c r="M15" s="2"/>
      <c r="N15" s="2"/>
      <c r="O15" s="2"/>
      <c r="P15" s="2"/>
      <c r="Q15" s="2"/>
      <c r="R15" s="2"/>
      <c r="S15" s="2"/>
      <c r="T15" s="2"/>
    </row>
    <row r="16" spans="1:20" ht="15.75" customHeight="1" x14ac:dyDescent="0.2">
      <c r="A16" s="2">
        <v>51</v>
      </c>
      <c r="B16" s="2" t="s">
        <v>543</v>
      </c>
      <c r="C16" s="2"/>
      <c r="D16" s="2"/>
      <c r="E16" s="2"/>
      <c r="F16" s="2"/>
      <c r="G16" s="2"/>
      <c r="H16" s="2"/>
      <c r="I16" s="2"/>
      <c r="J16" s="2"/>
      <c r="K16" s="2"/>
      <c r="L16" s="2"/>
      <c r="M16" s="2"/>
      <c r="N16" s="2"/>
      <c r="O16" s="2"/>
      <c r="P16" s="2"/>
      <c r="Q16" s="2"/>
      <c r="R16" s="2"/>
      <c r="S16" s="2"/>
      <c r="T16" s="2"/>
    </row>
    <row r="17" spans="1:20" ht="15.75" customHeight="1" x14ac:dyDescent="0.2">
      <c r="A17" s="2">
        <v>52</v>
      </c>
      <c r="B17" s="2" t="s">
        <v>547</v>
      </c>
      <c r="C17" s="2"/>
      <c r="D17" s="2"/>
      <c r="E17" s="2"/>
      <c r="F17" s="2"/>
      <c r="G17" s="2"/>
      <c r="H17" s="2"/>
      <c r="I17" s="2"/>
      <c r="J17" s="2"/>
      <c r="K17" s="2"/>
      <c r="L17" s="2"/>
      <c r="M17" s="2"/>
      <c r="N17" s="2"/>
      <c r="O17" s="2"/>
      <c r="P17" s="2"/>
      <c r="Q17" s="2"/>
      <c r="R17" s="2"/>
      <c r="S17" s="2"/>
      <c r="T17" s="2"/>
    </row>
    <row r="18" spans="1:20" ht="15.75" customHeight="1" x14ac:dyDescent="0.2">
      <c r="A18" s="2">
        <v>57</v>
      </c>
      <c r="B18" s="2" t="s">
        <v>565</v>
      </c>
      <c r="C18" s="2"/>
      <c r="D18" s="2"/>
      <c r="E18" s="2"/>
      <c r="F18" s="2"/>
      <c r="G18" s="2"/>
      <c r="H18" s="2"/>
      <c r="I18" s="2"/>
      <c r="J18" s="2"/>
      <c r="K18" s="2"/>
      <c r="L18" s="2"/>
      <c r="M18" s="2"/>
      <c r="N18" s="2"/>
      <c r="O18" s="2"/>
      <c r="P18" s="2"/>
      <c r="Q18" s="2"/>
      <c r="R18" s="2"/>
      <c r="S18" s="2"/>
      <c r="T18" s="2"/>
    </row>
    <row r="19" spans="1:20" ht="15.75" customHeight="1" x14ac:dyDescent="0.2">
      <c r="A19" s="2">
        <v>58</v>
      </c>
      <c r="B19" s="2" t="s">
        <v>570</v>
      </c>
      <c r="C19" s="2"/>
      <c r="D19" s="2"/>
      <c r="E19" s="2"/>
      <c r="F19" s="2"/>
      <c r="G19" s="2"/>
      <c r="H19" s="2"/>
      <c r="I19" s="2"/>
      <c r="J19" s="2"/>
      <c r="K19" s="2"/>
      <c r="L19" s="2"/>
      <c r="M19" s="2"/>
      <c r="N19" s="2"/>
      <c r="O19" s="2"/>
      <c r="P19" s="2"/>
      <c r="Q19" s="2"/>
      <c r="R19" s="2"/>
      <c r="S19" s="2"/>
      <c r="T19" s="2"/>
    </row>
    <row r="20" spans="1:20" ht="15.75" customHeight="1" x14ac:dyDescent="0.2">
      <c r="A20" s="2">
        <v>61</v>
      </c>
      <c r="B20" s="2" t="s">
        <v>25950</v>
      </c>
      <c r="C20" s="2"/>
      <c r="D20" s="2"/>
      <c r="E20" s="2"/>
      <c r="F20" s="2"/>
      <c r="G20" s="2"/>
      <c r="H20" s="2"/>
      <c r="I20" s="2"/>
      <c r="J20" s="2"/>
      <c r="K20" s="2"/>
      <c r="L20" s="2"/>
      <c r="M20" s="2"/>
      <c r="N20" s="2"/>
      <c r="O20" s="2"/>
      <c r="P20" s="2"/>
      <c r="Q20" s="2"/>
      <c r="R20" s="2"/>
      <c r="S20" s="2"/>
      <c r="T20" s="2"/>
    </row>
    <row r="21" spans="1:20" ht="15.75" customHeight="1" x14ac:dyDescent="0.2">
      <c r="A21" s="2">
        <v>64</v>
      </c>
      <c r="B21" s="2" t="s">
        <v>597</v>
      </c>
      <c r="C21" s="2"/>
      <c r="D21" s="2"/>
      <c r="E21" s="2"/>
      <c r="F21" s="2"/>
      <c r="G21" s="2"/>
      <c r="H21" s="2"/>
      <c r="I21" s="2"/>
      <c r="J21" s="2"/>
      <c r="K21" s="2"/>
      <c r="L21" s="2"/>
      <c r="M21" s="2"/>
      <c r="N21" s="2"/>
      <c r="O21" s="2"/>
      <c r="P21" s="2"/>
      <c r="Q21" s="2"/>
      <c r="R21" s="2"/>
      <c r="S21" s="2"/>
      <c r="T21" s="2"/>
    </row>
    <row r="22" spans="1:20" ht="15.75" customHeight="1" x14ac:dyDescent="0.2">
      <c r="A22" s="2">
        <v>67</v>
      </c>
      <c r="B22" s="2" t="s">
        <v>28741</v>
      </c>
      <c r="C22" s="2"/>
      <c r="D22" s="2"/>
      <c r="E22" s="2"/>
      <c r="F22" s="2"/>
      <c r="G22" s="2"/>
      <c r="H22" s="2"/>
      <c r="I22" s="2"/>
      <c r="J22" s="2"/>
      <c r="K22" s="2"/>
      <c r="L22" s="2"/>
      <c r="M22" s="2"/>
      <c r="N22" s="2"/>
      <c r="O22" s="2"/>
      <c r="P22" s="2"/>
      <c r="Q22" s="2"/>
      <c r="R22" s="2"/>
      <c r="S22" s="2"/>
      <c r="T22" s="2"/>
    </row>
    <row r="23" spans="1:20" ht="12.75" x14ac:dyDescent="0.2">
      <c r="A23" s="2">
        <v>68</v>
      </c>
      <c r="B23" s="2" t="s">
        <v>614</v>
      </c>
      <c r="C23" s="2"/>
      <c r="D23" s="2"/>
      <c r="E23" s="2"/>
      <c r="F23" s="2"/>
      <c r="G23" s="2"/>
      <c r="H23" s="2"/>
      <c r="I23" s="2"/>
      <c r="J23" s="2"/>
      <c r="K23" s="2"/>
      <c r="L23" s="2"/>
      <c r="M23" s="2"/>
      <c r="N23" s="2"/>
      <c r="O23" s="2"/>
      <c r="P23" s="2"/>
      <c r="Q23" s="2"/>
      <c r="R23" s="2"/>
      <c r="S23" s="2"/>
      <c r="T23" s="2"/>
    </row>
    <row r="24" spans="1:20" ht="12.75" x14ac:dyDescent="0.2">
      <c r="A24" s="2">
        <v>69</v>
      </c>
      <c r="B24" s="2" t="s">
        <v>619</v>
      </c>
      <c r="C24" s="2"/>
      <c r="D24" s="2"/>
      <c r="E24" s="2"/>
      <c r="F24" s="2"/>
      <c r="G24" s="2"/>
      <c r="H24" s="2"/>
      <c r="I24" s="2"/>
      <c r="J24" s="2"/>
      <c r="K24" s="2"/>
      <c r="L24" s="2"/>
      <c r="M24" s="2"/>
      <c r="N24" s="2"/>
      <c r="O24" s="2"/>
      <c r="P24" s="2"/>
      <c r="Q24" s="2"/>
      <c r="R24" s="2"/>
      <c r="S24" s="2"/>
      <c r="T24" s="2"/>
    </row>
    <row r="25" spans="1:20" ht="12.75" x14ac:dyDescent="0.2">
      <c r="A25" s="2">
        <v>70</v>
      </c>
      <c r="B25" s="2" t="s">
        <v>624</v>
      </c>
      <c r="C25" s="2"/>
      <c r="D25" s="2"/>
      <c r="E25" s="2"/>
      <c r="F25" s="2"/>
      <c r="G25" s="2"/>
      <c r="H25" s="2"/>
      <c r="I25" s="2"/>
      <c r="J25" s="2"/>
      <c r="K25" s="2"/>
      <c r="L25" s="2"/>
      <c r="M25" s="2"/>
      <c r="N25" s="2"/>
      <c r="O25" s="2"/>
      <c r="P25" s="2"/>
      <c r="Q25" s="2"/>
      <c r="R25" s="2"/>
      <c r="S25" s="2"/>
      <c r="T25" s="2"/>
    </row>
    <row r="26" spans="1:20" ht="12.75" x14ac:dyDescent="0.2">
      <c r="A26" s="2">
        <v>72</v>
      </c>
      <c r="B26" s="2" t="s">
        <v>633</v>
      </c>
      <c r="C26" s="2"/>
      <c r="D26" s="2"/>
      <c r="E26" s="2"/>
      <c r="F26" s="2"/>
      <c r="G26" s="2"/>
      <c r="H26" s="2"/>
      <c r="I26" s="2"/>
      <c r="J26" s="2"/>
      <c r="K26" s="2"/>
      <c r="L26" s="2"/>
      <c r="M26" s="2"/>
      <c r="N26" s="2"/>
      <c r="O26" s="2"/>
      <c r="P26" s="2"/>
      <c r="Q26" s="2"/>
      <c r="R26" s="2"/>
      <c r="S26" s="2"/>
      <c r="T26" s="2"/>
    </row>
    <row r="27" spans="1:20" ht="12.75" x14ac:dyDescent="0.2">
      <c r="A27" s="2">
        <v>74</v>
      </c>
      <c r="B27" s="2" t="s">
        <v>644</v>
      </c>
      <c r="C27" s="2"/>
      <c r="D27" s="2"/>
      <c r="E27" s="2"/>
      <c r="F27" s="2"/>
      <c r="G27" s="2"/>
      <c r="H27" s="2"/>
      <c r="I27" s="2"/>
      <c r="J27" s="2"/>
      <c r="K27" s="2"/>
      <c r="L27" s="2"/>
      <c r="M27" s="2"/>
      <c r="N27" s="2"/>
      <c r="O27" s="2"/>
      <c r="P27" s="2"/>
      <c r="Q27" s="2"/>
      <c r="R27" s="2"/>
      <c r="S27" s="2"/>
      <c r="T27" s="2"/>
    </row>
    <row r="28" spans="1:20" ht="12.75" x14ac:dyDescent="0.2">
      <c r="A28" s="2">
        <v>75</v>
      </c>
      <c r="B28" s="2" t="s">
        <v>648</v>
      </c>
      <c r="C28" s="2"/>
      <c r="D28" s="2"/>
      <c r="E28" s="2"/>
      <c r="F28" s="2"/>
      <c r="G28" s="2"/>
      <c r="H28" s="2"/>
      <c r="I28" s="2"/>
      <c r="J28" s="2"/>
      <c r="K28" s="2"/>
      <c r="L28" s="2"/>
      <c r="M28" s="2"/>
      <c r="N28" s="2"/>
      <c r="O28" s="2"/>
      <c r="P28" s="2"/>
      <c r="Q28" s="2"/>
      <c r="R28" s="2"/>
      <c r="S28" s="2"/>
      <c r="T28" s="2"/>
    </row>
    <row r="29" spans="1:20" ht="12.75" x14ac:dyDescent="0.2">
      <c r="A29" s="2">
        <v>85</v>
      </c>
      <c r="B29" s="2" t="s">
        <v>24562</v>
      </c>
      <c r="C29" s="2"/>
      <c r="D29" s="2"/>
      <c r="E29" s="2"/>
      <c r="F29" s="2"/>
      <c r="G29" s="2"/>
      <c r="H29" s="2"/>
      <c r="I29" s="2"/>
      <c r="J29" s="2"/>
      <c r="K29" s="2"/>
      <c r="L29" s="2"/>
      <c r="M29" s="2"/>
      <c r="N29" s="2"/>
      <c r="O29" s="2"/>
      <c r="P29" s="2"/>
      <c r="Q29" s="2"/>
      <c r="R29" s="2"/>
      <c r="S29" s="2"/>
      <c r="T29" s="2"/>
    </row>
    <row r="30" spans="1:20" ht="12.75" x14ac:dyDescent="0.2">
      <c r="A30" s="2">
        <v>86</v>
      </c>
      <c r="B30" s="2" t="s">
        <v>678</v>
      </c>
      <c r="C30" s="2"/>
      <c r="D30" s="2"/>
      <c r="E30" s="2"/>
      <c r="F30" s="2"/>
      <c r="G30" s="2"/>
      <c r="H30" s="2"/>
      <c r="I30" s="2"/>
      <c r="J30" s="2"/>
      <c r="K30" s="2"/>
      <c r="L30" s="2"/>
      <c r="M30" s="2"/>
      <c r="N30" s="2"/>
      <c r="O30" s="2"/>
      <c r="P30" s="2"/>
      <c r="Q30" s="2"/>
      <c r="R30" s="2"/>
      <c r="S30" s="2"/>
      <c r="T30" s="2"/>
    </row>
    <row r="31" spans="1:20" ht="12.75" x14ac:dyDescent="0.2">
      <c r="A31" s="2">
        <v>87</v>
      </c>
      <c r="B31" s="2" t="s">
        <v>681</v>
      </c>
      <c r="C31" s="2"/>
      <c r="D31" s="2"/>
      <c r="E31" s="2"/>
      <c r="F31" s="2"/>
      <c r="G31" s="2"/>
      <c r="H31" s="2"/>
      <c r="I31" s="2"/>
      <c r="J31" s="2"/>
      <c r="K31" s="2"/>
      <c r="L31" s="2"/>
      <c r="M31" s="2"/>
      <c r="N31" s="2"/>
      <c r="O31" s="2"/>
      <c r="P31" s="2"/>
      <c r="Q31" s="2"/>
      <c r="R31" s="2"/>
      <c r="S31" s="2"/>
      <c r="T31" s="2"/>
    </row>
    <row r="32" spans="1:20" ht="12.75" x14ac:dyDescent="0.2">
      <c r="A32" s="2">
        <v>88</v>
      </c>
      <c r="B32" s="2" t="s">
        <v>684</v>
      </c>
      <c r="C32" s="2"/>
      <c r="D32" s="2"/>
      <c r="E32" s="2"/>
      <c r="F32" s="2"/>
      <c r="G32" s="2"/>
      <c r="H32" s="2"/>
      <c r="I32" s="2"/>
      <c r="J32" s="2"/>
      <c r="K32" s="2"/>
      <c r="L32" s="2"/>
      <c r="M32" s="2"/>
      <c r="N32" s="2"/>
      <c r="O32" s="2"/>
      <c r="P32" s="2"/>
      <c r="Q32" s="2"/>
      <c r="R32" s="2"/>
      <c r="S32" s="2"/>
      <c r="T32" s="2"/>
    </row>
    <row r="33" spans="1:20" ht="12.75" x14ac:dyDescent="0.2">
      <c r="A33" s="2">
        <v>90</v>
      </c>
      <c r="B33" s="2" t="s">
        <v>688</v>
      </c>
      <c r="C33" s="2"/>
      <c r="D33" s="2"/>
      <c r="E33" s="2"/>
      <c r="F33" s="2"/>
      <c r="G33" s="2"/>
      <c r="H33" s="2"/>
      <c r="I33" s="2"/>
      <c r="J33" s="2"/>
      <c r="K33" s="2"/>
      <c r="L33" s="2"/>
      <c r="M33" s="2"/>
      <c r="N33" s="2"/>
      <c r="O33" s="2"/>
      <c r="P33" s="2"/>
      <c r="Q33" s="2"/>
      <c r="R33" s="2"/>
      <c r="S33" s="2"/>
      <c r="T33" s="2"/>
    </row>
    <row r="34" spans="1:20" ht="12.75" x14ac:dyDescent="0.2">
      <c r="A34" s="2">
        <v>95</v>
      </c>
      <c r="B34" s="2" t="s">
        <v>691</v>
      </c>
      <c r="C34" s="2"/>
      <c r="D34" s="2"/>
      <c r="E34" s="2"/>
      <c r="F34" s="2"/>
      <c r="G34" s="2"/>
      <c r="H34" s="2"/>
      <c r="I34" s="2"/>
      <c r="J34" s="2"/>
      <c r="K34" s="2"/>
      <c r="L34" s="2"/>
      <c r="M34" s="2"/>
      <c r="N34" s="2"/>
      <c r="O34" s="2"/>
      <c r="P34" s="2"/>
      <c r="Q34" s="2"/>
      <c r="R34" s="2"/>
      <c r="S34" s="2"/>
      <c r="T34" s="2"/>
    </row>
    <row r="35" spans="1:20" ht="12.75" x14ac:dyDescent="0.2">
      <c r="A35" s="2">
        <v>99</v>
      </c>
      <c r="B35" s="2" t="s">
        <v>695</v>
      </c>
      <c r="C35" s="2"/>
      <c r="D35" s="2"/>
      <c r="E35" s="2"/>
      <c r="F35" s="2"/>
      <c r="G35" s="2"/>
      <c r="H35" s="2"/>
      <c r="I35" s="2"/>
      <c r="J35" s="2"/>
      <c r="K35" s="2"/>
      <c r="L35" s="2"/>
      <c r="M35" s="2"/>
      <c r="N35" s="2"/>
      <c r="O35" s="2"/>
      <c r="P35" s="2"/>
      <c r="Q35" s="2"/>
      <c r="R35" s="2"/>
      <c r="S35" s="2"/>
      <c r="T35" s="2"/>
    </row>
    <row r="36" spans="1:20" ht="12.75" x14ac:dyDescent="0.2">
      <c r="A36" s="2">
        <v>100</v>
      </c>
      <c r="B36" s="2" t="s">
        <v>700</v>
      </c>
      <c r="C36" s="2"/>
      <c r="D36" s="2"/>
      <c r="E36" s="2"/>
      <c r="F36" s="2"/>
      <c r="G36" s="2"/>
      <c r="H36" s="2"/>
      <c r="I36" s="2"/>
      <c r="J36" s="2"/>
      <c r="K36" s="2"/>
      <c r="L36" s="2"/>
      <c r="M36" s="2"/>
      <c r="N36" s="2"/>
      <c r="O36" s="2"/>
      <c r="P36" s="2"/>
      <c r="Q36" s="2"/>
      <c r="R36" s="2"/>
      <c r="S36" s="2"/>
      <c r="T36" s="2"/>
    </row>
    <row r="37" spans="1:20" ht="12.75" x14ac:dyDescent="0.2">
      <c r="A37" s="2">
        <v>101</v>
      </c>
      <c r="B37" s="2" t="s">
        <v>705</v>
      </c>
      <c r="C37" s="2"/>
      <c r="D37" s="2"/>
      <c r="E37" s="2"/>
      <c r="F37" s="2"/>
      <c r="G37" s="2"/>
      <c r="H37" s="2"/>
      <c r="I37" s="2"/>
      <c r="J37" s="2"/>
      <c r="K37" s="2"/>
      <c r="L37" s="2"/>
      <c r="M37" s="2"/>
      <c r="N37" s="2"/>
      <c r="O37" s="2"/>
      <c r="P37" s="2"/>
      <c r="Q37" s="2"/>
      <c r="R37" s="2"/>
      <c r="S37" s="2"/>
      <c r="T37" s="2"/>
    </row>
    <row r="38" spans="1:20" ht="12.75" x14ac:dyDescent="0.2">
      <c r="A38" s="2">
        <v>102</v>
      </c>
      <c r="B38" s="2" t="s">
        <v>710</v>
      </c>
      <c r="C38" s="2"/>
      <c r="D38" s="2"/>
      <c r="E38" s="2"/>
      <c r="F38" s="2"/>
      <c r="G38" s="2"/>
      <c r="H38" s="2"/>
      <c r="I38" s="2"/>
      <c r="J38" s="2"/>
      <c r="K38" s="2"/>
      <c r="L38" s="2"/>
      <c r="M38" s="2"/>
      <c r="N38" s="2"/>
      <c r="O38" s="2"/>
      <c r="P38" s="2"/>
      <c r="Q38" s="2"/>
      <c r="R38" s="2"/>
      <c r="S38" s="2"/>
      <c r="T38" s="2"/>
    </row>
    <row r="39" spans="1:20" ht="12.75" x14ac:dyDescent="0.2">
      <c r="A39" s="2">
        <v>115</v>
      </c>
      <c r="B39" s="2" t="s">
        <v>28760</v>
      </c>
      <c r="C39" s="2"/>
      <c r="D39" s="2"/>
      <c r="E39" s="2"/>
      <c r="F39" s="2"/>
      <c r="G39" s="2"/>
      <c r="H39" s="2"/>
      <c r="I39" s="2"/>
      <c r="J39" s="2"/>
      <c r="K39" s="2"/>
      <c r="L39" s="2"/>
      <c r="M39" s="2"/>
      <c r="N39" s="2"/>
      <c r="O39" s="2"/>
      <c r="P39" s="2"/>
      <c r="Q39" s="2"/>
      <c r="R39" s="2"/>
      <c r="S39" s="2"/>
      <c r="T39" s="2"/>
    </row>
    <row r="40" spans="1:20" ht="12.75" x14ac:dyDescent="0.2">
      <c r="A40" s="2">
        <v>116</v>
      </c>
      <c r="B40" s="2" t="s">
        <v>725</v>
      </c>
      <c r="C40" s="2"/>
      <c r="D40" s="2"/>
      <c r="E40" s="2"/>
      <c r="F40" s="2"/>
      <c r="G40" s="2"/>
      <c r="H40" s="2"/>
      <c r="I40" s="2"/>
      <c r="J40" s="2"/>
      <c r="K40" s="2"/>
      <c r="L40" s="2"/>
      <c r="M40" s="2"/>
      <c r="N40" s="2"/>
      <c r="O40" s="2"/>
      <c r="P40" s="2"/>
      <c r="Q40" s="2"/>
      <c r="R40" s="2"/>
      <c r="S40" s="2"/>
      <c r="T40" s="2"/>
    </row>
    <row r="41" spans="1:20" ht="12.75" x14ac:dyDescent="0.2">
      <c r="A41" s="2">
        <v>120</v>
      </c>
      <c r="B41" s="2" t="s">
        <v>28761</v>
      </c>
      <c r="C41" s="2"/>
      <c r="D41" s="2"/>
      <c r="E41" s="2"/>
      <c r="F41" s="2"/>
      <c r="G41" s="2"/>
      <c r="H41" s="2"/>
      <c r="I41" s="2"/>
      <c r="J41" s="2"/>
      <c r="K41" s="2"/>
      <c r="L41" s="2"/>
      <c r="M41" s="2"/>
      <c r="N41" s="2"/>
      <c r="O41" s="2"/>
      <c r="P41" s="2"/>
      <c r="Q41" s="2"/>
      <c r="R41" s="2"/>
      <c r="S41" s="2"/>
      <c r="T41" s="2"/>
    </row>
    <row r="42" spans="1:20" ht="12.75" x14ac:dyDescent="0.2">
      <c r="A42" s="2">
        <v>128</v>
      </c>
      <c r="B42" s="2" t="s">
        <v>748</v>
      </c>
      <c r="C42" s="2"/>
      <c r="D42" s="2"/>
      <c r="E42" s="2"/>
      <c r="F42" s="2"/>
      <c r="G42" s="2"/>
      <c r="H42" s="2"/>
      <c r="I42" s="2"/>
      <c r="J42" s="2"/>
      <c r="K42" s="2"/>
      <c r="L42" s="2"/>
      <c r="M42" s="2"/>
      <c r="N42" s="2"/>
      <c r="O42" s="2"/>
      <c r="P42" s="2"/>
      <c r="Q42" s="2"/>
      <c r="R42" s="2"/>
      <c r="S42" s="2"/>
      <c r="T42" s="2"/>
    </row>
    <row r="43" spans="1:20" ht="12.75" x14ac:dyDescent="0.2">
      <c r="A43" s="2">
        <v>130</v>
      </c>
      <c r="B43" s="2" t="s">
        <v>25750</v>
      </c>
      <c r="C43" s="2"/>
      <c r="D43" s="2"/>
      <c r="E43" s="2"/>
      <c r="F43" s="2"/>
      <c r="G43" s="2"/>
      <c r="H43" s="2"/>
      <c r="I43" s="2"/>
      <c r="J43" s="2"/>
      <c r="K43" s="2"/>
      <c r="L43" s="2"/>
      <c r="M43" s="2"/>
      <c r="N43" s="2"/>
      <c r="O43" s="2"/>
      <c r="P43" s="2"/>
      <c r="Q43" s="2"/>
      <c r="R43" s="2"/>
      <c r="S43" s="2"/>
      <c r="T43" s="2"/>
    </row>
    <row r="44" spans="1:20" ht="12.75" x14ac:dyDescent="0.2">
      <c r="A44" s="2">
        <v>135</v>
      </c>
      <c r="B44" s="2" t="s">
        <v>759</v>
      </c>
      <c r="C44" s="2"/>
      <c r="D44" s="2"/>
      <c r="E44" s="2"/>
      <c r="F44" s="2"/>
      <c r="G44" s="2"/>
      <c r="H44" s="2"/>
      <c r="I44" s="2"/>
      <c r="J44" s="2"/>
      <c r="K44" s="2"/>
      <c r="L44" s="2"/>
      <c r="M44" s="2"/>
      <c r="N44" s="2"/>
      <c r="O44" s="2"/>
      <c r="P44" s="2"/>
      <c r="Q44" s="2"/>
      <c r="R44" s="2"/>
      <c r="S44" s="2"/>
      <c r="T44" s="2"/>
    </row>
    <row r="45" spans="1:20" ht="12.75" x14ac:dyDescent="0.2">
      <c r="A45" s="2">
        <v>136</v>
      </c>
      <c r="B45" s="2" t="s">
        <v>765</v>
      </c>
      <c r="C45" s="2"/>
      <c r="D45" s="2"/>
      <c r="E45" s="2"/>
      <c r="F45" s="2"/>
      <c r="G45" s="2"/>
      <c r="H45" s="2"/>
      <c r="I45" s="2"/>
      <c r="J45" s="2"/>
      <c r="K45" s="2"/>
      <c r="L45" s="2"/>
      <c r="M45" s="2"/>
      <c r="N45" s="2"/>
      <c r="O45" s="2"/>
      <c r="P45" s="2"/>
      <c r="Q45" s="2"/>
      <c r="R45" s="2"/>
      <c r="S45" s="2"/>
      <c r="T45" s="2"/>
    </row>
    <row r="46" spans="1:20" ht="12.75" x14ac:dyDescent="0.2">
      <c r="A46" s="2">
        <v>140</v>
      </c>
      <c r="B46" s="2" t="s">
        <v>776</v>
      </c>
      <c r="C46" s="2"/>
      <c r="D46" s="2"/>
      <c r="E46" s="2"/>
      <c r="F46" s="2"/>
      <c r="G46" s="2"/>
      <c r="H46" s="2"/>
      <c r="I46" s="2"/>
      <c r="J46" s="2"/>
      <c r="K46" s="2"/>
      <c r="L46" s="2"/>
      <c r="M46" s="2"/>
      <c r="N46" s="2"/>
      <c r="O46" s="2"/>
      <c r="P46" s="2"/>
      <c r="Q46" s="2"/>
      <c r="R46" s="2"/>
      <c r="S46" s="2"/>
      <c r="T46" s="2"/>
    </row>
    <row r="47" spans="1:20" ht="12.75" x14ac:dyDescent="0.2">
      <c r="A47" s="2">
        <v>141</v>
      </c>
      <c r="B47" s="2" t="s">
        <v>781</v>
      </c>
      <c r="C47" s="2"/>
      <c r="D47" s="2"/>
      <c r="E47" s="2"/>
      <c r="F47" s="2"/>
      <c r="G47" s="2"/>
      <c r="H47" s="2"/>
      <c r="I47" s="2"/>
      <c r="J47" s="2"/>
      <c r="K47" s="2"/>
      <c r="L47" s="2"/>
      <c r="M47" s="2"/>
      <c r="N47" s="2"/>
      <c r="O47" s="2"/>
      <c r="P47" s="2"/>
      <c r="Q47" s="2"/>
      <c r="R47" s="2"/>
      <c r="S47" s="2"/>
      <c r="T47" s="2"/>
    </row>
    <row r="48" spans="1:20" ht="12.75" x14ac:dyDescent="0.2">
      <c r="A48" s="2">
        <v>148</v>
      </c>
      <c r="B48" s="2" t="s">
        <v>814</v>
      </c>
      <c r="C48" s="2"/>
      <c r="D48" s="2"/>
      <c r="E48" s="2"/>
      <c r="F48" s="2"/>
      <c r="G48" s="2"/>
      <c r="H48" s="2"/>
      <c r="I48" s="2"/>
      <c r="J48" s="2"/>
      <c r="K48" s="2"/>
      <c r="L48" s="2"/>
      <c r="M48" s="2"/>
      <c r="N48" s="2"/>
      <c r="O48" s="2"/>
      <c r="P48" s="2"/>
      <c r="Q48" s="2"/>
      <c r="R48" s="2"/>
      <c r="S48" s="2"/>
      <c r="T48" s="2"/>
    </row>
    <row r="49" spans="1:20" ht="12.75" x14ac:dyDescent="0.2">
      <c r="A49" s="2">
        <v>150</v>
      </c>
      <c r="B49" s="2" t="s">
        <v>828</v>
      </c>
      <c r="C49" s="2"/>
      <c r="D49" s="2"/>
      <c r="E49" s="2"/>
      <c r="F49" s="2"/>
      <c r="G49" s="2"/>
      <c r="H49" s="2"/>
      <c r="I49" s="2"/>
      <c r="J49" s="2"/>
      <c r="K49" s="2"/>
      <c r="L49" s="2"/>
      <c r="M49" s="2"/>
      <c r="N49" s="2"/>
      <c r="O49" s="2"/>
      <c r="P49" s="2"/>
      <c r="Q49" s="2"/>
      <c r="R49" s="2"/>
      <c r="S49" s="2"/>
      <c r="T49" s="2"/>
    </row>
    <row r="50" spans="1:20" ht="12.75" x14ac:dyDescent="0.2">
      <c r="A50" s="2">
        <v>155</v>
      </c>
      <c r="B50" s="2" t="s">
        <v>841</v>
      </c>
      <c r="C50" s="2"/>
      <c r="D50" s="2"/>
      <c r="E50" s="2"/>
      <c r="F50" s="2"/>
      <c r="G50" s="2"/>
      <c r="H50" s="2"/>
      <c r="I50" s="2"/>
      <c r="J50" s="2"/>
      <c r="K50" s="2"/>
      <c r="L50" s="2"/>
      <c r="M50" s="2"/>
      <c r="N50" s="2"/>
      <c r="O50" s="2"/>
      <c r="P50" s="2"/>
      <c r="Q50" s="2"/>
      <c r="R50" s="2"/>
      <c r="S50" s="2"/>
      <c r="T50" s="2"/>
    </row>
    <row r="51" spans="1:20" ht="12.75" x14ac:dyDescent="0.2">
      <c r="A51" s="2">
        <v>159</v>
      </c>
      <c r="B51" s="2" t="s">
        <v>857</v>
      </c>
      <c r="C51" s="2"/>
      <c r="D51" s="2"/>
      <c r="E51" s="2"/>
      <c r="F51" s="2"/>
      <c r="G51" s="2"/>
      <c r="H51" s="2"/>
      <c r="I51" s="2"/>
      <c r="J51" s="2"/>
      <c r="K51" s="2"/>
      <c r="L51" s="2"/>
      <c r="M51" s="2"/>
      <c r="N51" s="2"/>
      <c r="O51" s="2"/>
      <c r="P51" s="2"/>
      <c r="Q51" s="2"/>
      <c r="R51" s="2"/>
      <c r="S51" s="2"/>
      <c r="T51" s="2"/>
    </row>
    <row r="52" spans="1:20" ht="12.75" x14ac:dyDescent="0.2">
      <c r="A52" s="2">
        <v>161</v>
      </c>
      <c r="B52" s="2" t="s">
        <v>28742</v>
      </c>
      <c r="C52" s="2"/>
      <c r="D52" s="2"/>
      <c r="E52" s="2"/>
      <c r="F52" s="2"/>
      <c r="G52" s="2"/>
      <c r="H52" s="2"/>
      <c r="I52" s="2"/>
      <c r="J52" s="2"/>
      <c r="K52" s="2"/>
      <c r="L52" s="2"/>
      <c r="M52" s="2"/>
      <c r="N52" s="2"/>
      <c r="O52" s="2"/>
      <c r="P52" s="2"/>
      <c r="Q52" s="2"/>
      <c r="R52" s="2"/>
      <c r="S52" s="2"/>
      <c r="T52" s="2"/>
    </row>
    <row r="53" spans="1:20" ht="12.75" x14ac:dyDescent="0.2">
      <c r="A53" s="2">
        <v>162</v>
      </c>
      <c r="B53" s="2" t="s">
        <v>872</v>
      </c>
      <c r="C53" s="2"/>
      <c r="D53" s="2"/>
      <c r="E53" s="2"/>
      <c r="F53" s="2"/>
      <c r="G53" s="2"/>
      <c r="H53" s="2"/>
      <c r="I53" s="2"/>
      <c r="J53" s="2"/>
      <c r="K53" s="2"/>
      <c r="L53" s="2"/>
      <c r="M53" s="2"/>
      <c r="N53" s="2"/>
      <c r="O53" s="2"/>
      <c r="P53" s="2"/>
      <c r="Q53" s="2"/>
      <c r="R53" s="2"/>
      <c r="S53" s="2"/>
      <c r="T53" s="2"/>
    </row>
    <row r="54" spans="1:20" ht="12.75" x14ac:dyDescent="0.2">
      <c r="A54" s="2">
        <v>163</v>
      </c>
      <c r="B54" s="2" t="s">
        <v>875</v>
      </c>
      <c r="C54" s="2"/>
      <c r="D54" s="2"/>
      <c r="E54" s="2"/>
      <c r="F54" s="2"/>
      <c r="G54" s="2"/>
      <c r="H54" s="2"/>
      <c r="I54" s="2"/>
      <c r="J54" s="2"/>
      <c r="K54" s="2"/>
      <c r="L54" s="2"/>
      <c r="M54" s="2"/>
      <c r="N54" s="2"/>
      <c r="O54" s="2"/>
      <c r="P54" s="2"/>
      <c r="Q54" s="2"/>
      <c r="R54" s="2"/>
      <c r="S54" s="2"/>
      <c r="T54" s="2"/>
    </row>
    <row r="55" spans="1:20" ht="12.75" x14ac:dyDescent="0.2">
      <c r="A55" s="2">
        <v>164</v>
      </c>
      <c r="B55" s="2" t="s">
        <v>878</v>
      </c>
      <c r="C55" s="2"/>
      <c r="D55" s="2"/>
      <c r="E55" s="2"/>
      <c r="F55" s="2"/>
      <c r="G55" s="2"/>
      <c r="H55" s="2"/>
      <c r="I55" s="2"/>
      <c r="J55" s="2"/>
      <c r="K55" s="2"/>
      <c r="L55" s="2"/>
      <c r="M55" s="2"/>
      <c r="N55" s="2"/>
      <c r="O55" s="2"/>
      <c r="P55" s="2"/>
      <c r="Q55" s="2"/>
      <c r="R55" s="2"/>
      <c r="S55" s="2"/>
      <c r="T55" s="2"/>
    </row>
    <row r="56" spans="1:20" ht="12.75" x14ac:dyDescent="0.2">
      <c r="A56" s="2">
        <v>165</v>
      </c>
      <c r="B56" s="2" t="s">
        <v>880</v>
      </c>
      <c r="C56" s="2"/>
      <c r="D56" s="2"/>
      <c r="E56" s="2"/>
      <c r="F56" s="2"/>
      <c r="G56" s="2"/>
      <c r="H56" s="2"/>
      <c r="I56" s="2"/>
      <c r="J56" s="2"/>
      <c r="K56" s="2"/>
      <c r="L56" s="2"/>
      <c r="M56" s="2"/>
      <c r="N56" s="2"/>
      <c r="O56" s="2"/>
      <c r="P56" s="2"/>
      <c r="Q56" s="2"/>
      <c r="R56" s="2"/>
      <c r="S56" s="2"/>
      <c r="T56" s="2"/>
    </row>
    <row r="57" spans="1:20" ht="12.75" x14ac:dyDescent="0.2">
      <c r="A57" s="2">
        <v>166</v>
      </c>
      <c r="B57" s="2" t="s">
        <v>884</v>
      </c>
      <c r="C57" s="2"/>
      <c r="D57" s="2"/>
      <c r="E57" s="2"/>
      <c r="F57" s="2"/>
      <c r="G57" s="2"/>
      <c r="H57" s="2"/>
      <c r="I57" s="2"/>
      <c r="J57" s="2"/>
      <c r="K57" s="2"/>
      <c r="L57" s="2"/>
      <c r="M57" s="2"/>
      <c r="N57" s="2"/>
      <c r="O57" s="2"/>
      <c r="P57" s="2"/>
      <c r="Q57" s="2"/>
      <c r="R57" s="2"/>
      <c r="S57" s="2"/>
      <c r="T57" s="2"/>
    </row>
    <row r="58" spans="1:20" ht="12.75" x14ac:dyDescent="0.2">
      <c r="A58" s="2">
        <v>167</v>
      </c>
      <c r="B58" s="2" t="s">
        <v>887</v>
      </c>
      <c r="C58" s="2"/>
      <c r="D58" s="2"/>
      <c r="E58" s="2"/>
      <c r="F58" s="2"/>
      <c r="G58" s="2"/>
      <c r="H58" s="2"/>
      <c r="I58" s="2"/>
      <c r="J58" s="2"/>
      <c r="K58" s="2"/>
      <c r="L58" s="2"/>
      <c r="M58" s="2"/>
      <c r="N58" s="2"/>
      <c r="O58" s="2"/>
      <c r="P58" s="2"/>
      <c r="Q58" s="2"/>
      <c r="R58" s="2"/>
      <c r="S58" s="2"/>
      <c r="T58" s="2"/>
    </row>
    <row r="59" spans="1:20" ht="12.75" x14ac:dyDescent="0.2">
      <c r="A59" s="2">
        <v>168</v>
      </c>
      <c r="B59" s="2" t="s">
        <v>890</v>
      </c>
      <c r="C59" s="2"/>
      <c r="D59" s="2"/>
      <c r="E59" s="2"/>
      <c r="F59" s="2"/>
      <c r="G59" s="2"/>
      <c r="H59" s="2"/>
      <c r="I59" s="2"/>
      <c r="J59" s="2"/>
      <c r="K59" s="2"/>
      <c r="L59" s="2"/>
      <c r="M59" s="2"/>
      <c r="N59" s="2"/>
      <c r="O59" s="2"/>
      <c r="P59" s="2"/>
      <c r="Q59" s="2"/>
      <c r="R59" s="2"/>
      <c r="S59" s="2"/>
      <c r="T59" s="2"/>
    </row>
    <row r="60" spans="1:20" ht="12.75" x14ac:dyDescent="0.2">
      <c r="A60" s="2">
        <v>169</v>
      </c>
      <c r="B60" s="2" t="s">
        <v>893</v>
      </c>
      <c r="C60" s="2"/>
      <c r="D60" s="2"/>
      <c r="E60" s="2"/>
      <c r="F60" s="2"/>
      <c r="G60" s="2"/>
      <c r="H60" s="2"/>
      <c r="I60" s="2"/>
      <c r="J60" s="2"/>
      <c r="K60" s="2"/>
      <c r="L60" s="2"/>
      <c r="M60" s="2"/>
      <c r="N60" s="2"/>
      <c r="O60" s="2"/>
      <c r="P60" s="2"/>
      <c r="Q60" s="2"/>
      <c r="R60" s="2"/>
      <c r="S60" s="2"/>
      <c r="T60" s="2"/>
    </row>
    <row r="61" spans="1:20" ht="12.75" x14ac:dyDescent="0.2">
      <c r="A61" s="2">
        <v>170</v>
      </c>
      <c r="B61" s="2" t="s">
        <v>898</v>
      </c>
      <c r="C61" s="2"/>
      <c r="D61" s="2"/>
      <c r="E61" s="2"/>
      <c r="F61" s="2"/>
      <c r="G61" s="2"/>
      <c r="H61" s="2"/>
      <c r="I61" s="2"/>
      <c r="J61" s="2"/>
      <c r="K61" s="2"/>
      <c r="L61" s="2"/>
      <c r="M61" s="2"/>
      <c r="N61" s="2"/>
      <c r="O61" s="2"/>
      <c r="P61" s="2"/>
      <c r="Q61" s="2"/>
      <c r="R61" s="2"/>
      <c r="S61" s="2"/>
      <c r="T61" s="2"/>
    </row>
    <row r="62" spans="1:20" ht="12.75" x14ac:dyDescent="0.2">
      <c r="A62" s="2">
        <v>171</v>
      </c>
      <c r="B62" s="2" t="s">
        <v>902</v>
      </c>
      <c r="C62" s="2"/>
      <c r="D62" s="2"/>
      <c r="E62" s="2"/>
      <c r="F62" s="2"/>
      <c r="G62" s="2"/>
      <c r="H62" s="2"/>
      <c r="I62" s="2"/>
      <c r="J62" s="2"/>
      <c r="K62" s="2"/>
      <c r="L62" s="2"/>
      <c r="M62" s="2"/>
      <c r="N62" s="2"/>
      <c r="O62" s="2"/>
      <c r="P62" s="2"/>
      <c r="Q62" s="2"/>
      <c r="R62" s="2"/>
      <c r="S62" s="2"/>
      <c r="T62" s="2"/>
    </row>
    <row r="63" spans="1:20" ht="12.75" x14ac:dyDescent="0.2">
      <c r="A63" s="2">
        <v>172</v>
      </c>
      <c r="B63" s="2" t="s">
        <v>905</v>
      </c>
      <c r="C63" s="2"/>
      <c r="D63" s="2"/>
      <c r="E63" s="2"/>
      <c r="F63" s="2"/>
      <c r="G63" s="2"/>
      <c r="H63" s="2"/>
      <c r="I63" s="2"/>
      <c r="J63" s="2"/>
      <c r="K63" s="2"/>
      <c r="L63" s="2"/>
      <c r="M63" s="2"/>
      <c r="N63" s="2"/>
      <c r="O63" s="2"/>
      <c r="P63" s="2"/>
      <c r="Q63" s="2"/>
      <c r="R63" s="2"/>
      <c r="S63" s="2"/>
      <c r="T63" s="2"/>
    </row>
    <row r="64" spans="1:20" ht="12.75" x14ac:dyDescent="0.2">
      <c r="A64" s="2">
        <v>173</v>
      </c>
      <c r="B64" s="2" t="s">
        <v>908</v>
      </c>
      <c r="C64" s="2"/>
      <c r="D64" s="2"/>
      <c r="E64" s="2"/>
      <c r="F64" s="2"/>
      <c r="G64" s="2"/>
      <c r="H64" s="2"/>
      <c r="I64" s="2"/>
      <c r="J64" s="2"/>
      <c r="K64" s="2"/>
      <c r="L64" s="2"/>
      <c r="M64" s="2"/>
      <c r="N64" s="2"/>
      <c r="O64" s="2"/>
      <c r="P64" s="2"/>
      <c r="Q64" s="2"/>
      <c r="R64" s="2"/>
      <c r="S64" s="2"/>
      <c r="T64" s="2"/>
    </row>
    <row r="65" spans="1:20" ht="12.75" x14ac:dyDescent="0.2">
      <c r="A65" s="2">
        <v>174</v>
      </c>
      <c r="B65" s="2" t="s">
        <v>913</v>
      </c>
      <c r="C65" s="2"/>
      <c r="D65" s="2"/>
      <c r="E65" s="2"/>
      <c r="F65" s="2"/>
      <c r="G65" s="2"/>
      <c r="H65" s="2"/>
      <c r="I65" s="2"/>
      <c r="J65" s="2"/>
      <c r="K65" s="2"/>
      <c r="L65" s="2"/>
      <c r="M65" s="2"/>
      <c r="N65" s="2"/>
      <c r="O65" s="2"/>
      <c r="P65" s="2"/>
      <c r="Q65" s="2"/>
      <c r="R65" s="2"/>
      <c r="S65" s="2"/>
      <c r="T65" s="2"/>
    </row>
    <row r="66" spans="1:20" ht="12.75" x14ac:dyDescent="0.2">
      <c r="A66" s="2">
        <v>175</v>
      </c>
      <c r="B66" s="2" t="s">
        <v>918</v>
      </c>
      <c r="C66" s="2"/>
      <c r="D66" s="2"/>
      <c r="E66" s="2"/>
      <c r="F66" s="2"/>
      <c r="G66" s="2"/>
      <c r="H66" s="2"/>
      <c r="I66" s="2"/>
      <c r="J66" s="2"/>
      <c r="K66" s="2"/>
      <c r="L66" s="2"/>
      <c r="M66" s="2"/>
      <c r="N66" s="2"/>
      <c r="O66" s="2"/>
      <c r="P66" s="2"/>
      <c r="Q66" s="2"/>
      <c r="R66" s="2"/>
      <c r="S66" s="2"/>
      <c r="T66" s="2"/>
    </row>
    <row r="67" spans="1:20" ht="12.75" x14ac:dyDescent="0.2">
      <c r="A67" s="2">
        <v>176</v>
      </c>
      <c r="B67" s="2" t="s">
        <v>923</v>
      </c>
      <c r="C67" s="2"/>
      <c r="D67" s="2"/>
      <c r="E67" s="2"/>
      <c r="F67" s="2"/>
      <c r="G67" s="2"/>
      <c r="H67" s="2"/>
      <c r="I67" s="2"/>
      <c r="J67" s="2"/>
      <c r="K67" s="2"/>
      <c r="L67" s="2"/>
      <c r="M67" s="2"/>
      <c r="N67" s="2"/>
      <c r="O67" s="2"/>
      <c r="P67" s="2"/>
      <c r="Q67" s="2"/>
      <c r="R67" s="2"/>
      <c r="S67" s="2"/>
      <c r="T67" s="2"/>
    </row>
    <row r="68" spans="1:20" ht="12.75" x14ac:dyDescent="0.2">
      <c r="A68" s="2">
        <v>177</v>
      </c>
      <c r="B68" s="2" t="s">
        <v>928</v>
      </c>
      <c r="C68" s="2"/>
      <c r="D68" s="2"/>
      <c r="E68" s="2"/>
      <c r="F68" s="2"/>
      <c r="G68" s="2"/>
      <c r="H68" s="2"/>
      <c r="I68" s="2"/>
      <c r="J68" s="2"/>
      <c r="K68" s="2"/>
      <c r="L68" s="2"/>
      <c r="M68" s="2"/>
      <c r="N68" s="2"/>
      <c r="O68" s="2"/>
      <c r="P68" s="2"/>
      <c r="Q68" s="2"/>
      <c r="R68" s="2"/>
      <c r="S68" s="2"/>
      <c r="T68" s="2"/>
    </row>
    <row r="69" spans="1:20" ht="12.75" x14ac:dyDescent="0.2">
      <c r="A69" s="2">
        <v>179</v>
      </c>
      <c r="B69" s="2" t="s">
        <v>933</v>
      </c>
      <c r="C69" s="2"/>
      <c r="D69" s="2"/>
      <c r="E69" s="2"/>
      <c r="F69" s="2"/>
      <c r="G69" s="2"/>
      <c r="H69" s="2"/>
      <c r="I69" s="2"/>
      <c r="J69" s="2"/>
      <c r="K69" s="2"/>
      <c r="L69" s="2"/>
      <c r="M69" s="2"/>
      <c r="N69" s="2"/>
      <c r="O69" s="2"/>
      <c r="P69" s="2"/>
      <c r="Q69" s="2"/>
      <c r="R69" s="2"/>
      <c r="S69" s="2"/>
      <c r="T69" s="2"/>
    </row>
    <row r="70" spans="1:20" ht="12.75" x14ac:dyDescent="0.2">
      <c r="A70" s="2">
        <v>180</v>
      </c>
      <c r="B70" s="2" t="s">
        <v>940</v>
      </c>
      <c r="C70" s="2"/>
      <c r="D70" s="2"/>
      <c r="E70" s="2"/>
      <c r="F70" s="2"/>
      <c r="G70" s="2"/>
      <c r="H70" s="2"/>
      <c r="I70" s="2"/>
      <c r="J70" s="2"/>
      <c r="K70" s="2"/>
      <c r="L70" s="2"/>
      <c r="M70" s="2"/>
      <c r="N70" s="2"/>
      <c r="O70" s="2"/>
      <c r="P70" s="2"/>
      <c r="Q70" s="2"/>
      <c r="R70" s="2"/>
      <c r="S70" s="2"/>
      <c r="T70" s="2"/>
    </row>
    <row r="71" spans="1:20" ht="12.75" x14ac:dyDescent="0.2">
      <c r="A71" s="2">
        <v>181</v>
      </c>
      <c r="B71" s="2" t="s">
        <v>943</v>
      </c>
      <c r="C71" s="2"/>
      <c r="D71" s="2"/>
      <c r="E71" s="2"/>
      <c r="F71" s="2"/>
      <c r="G71" s="2"/>
      <c r="H71" s="2"/>
      <c r="I71" s="2"/>
      <c r="J71" s="2"/>
      <c r="K71" s="2"/>
      <c r="L71" s="2"/>
      <c r="M71" s="2"/>
      <c r="N71" s="2"/>
      <c r="O71" s="2"/>
      <c r="P71" s="2"/>
      <c r="Q71" s="2"/>
      <c r="R71" s="2"/>
      <c r="S71" s="2"/>
      <c r="T71" s="2"/>
    </row>
    <row r="72" spans="1:20" ht="12.75" x14ac:dyDescent="0.2">
      <c r="A72" s="2">
        <v>182</v>
      </c>
      <c r="B72" s="2" t="s">
        <v>946</v>
      </c>
      <c r="C72" s="2"/>
      <c r="D72" s="2"/>
      <c r="E72" s="2"/>
      <c r="F72" s="2"/>
      <c r="G72" s="2"/>
      <c r="H72" s="2"/>
      <c r="I72" s="2"/>
      <c r="J72" s="2"/>
      <c r="K72" s="2"/>
      <c r="L72" s="2"/>
      <c r="M72" s="2"/>
      <c r="N72" s="2"/>
      <c r="O72" s="2"/>
      <c r="P72" s="2"/>
      <c r="Q72" s="2"/>
      <c r="R72" s="2"/>
      <c r="S72" s="2"/>
      <c r="T72" s="2"/>
    </row>
    <row r="73" spans="1:20" ht="12.75" x14ac:dyDescent="0.2">
      <c r="A73" s="2">
        <v>183</v>
      </c>
      <c r="B73" s="2" t="s">
        <v>947</v>
      </c>
      <c r="C73" s="2"/>
      <c r="D73" s="2"/>
      <c r="E73" s="2"/>
      <c r="F73" s="2"/>
      <c r="G73" s="2"/>
      <c r="H73" s="2"/>
      <c r="I73" s="2"/>
      <c r="J73" s="2"/>
      <c r="K73" s="2"/>
      <c r="L73" s="2"/>
      <c r="M73" s="2"/>
      <c r="N73" s="2"/>
      <c r="O73" s="2"/>
      <c r="P73" s="2"/>
      <c r="Q73" s="2"/>
      <c r="R73" s="2"/>
      <c r="S73" s="2"/>
      <c r="T73" s="2"/>
    </row>
    <row r="74" spans="1:20" ht="12.75" x14ac:dyDescent="0.2">
      <c r="A74" s="2">
        <v>185</v>
      </c>
      <c r="B74" s="2" t="s">
        <v>953</v>
      </c>
      <c r="C74" s="2"/>
      <c r="D74" s="2"/>
      <c r="E74" s="2"/>
      <c r="F74" s="2"/>
      <c r="G74" s="2"/>
      <c r="H74" s="2"/>
      <c r="I74" s="2"/>
      <c r="J74" s="2"/>
      <c r="K74" s="2"/>
      <c r="L74" s="2"/>
      <c r="M74" s="2"/>
      <c r="N74" s="2"/>
      <c r="O74" s="2"/>
      <c r="P74" s="2"/>
      <c r="Q74" s="2"/>
      <c r="R74" s="2"/>
      <c r="S74" s="2"/>
      <c r="T74" s="2"/>
    </row>
    <row r="75" spans="1:20" ht="12.75" x14ac:dyDescent="0.2">
      <c r="A75" s="2">
        <v>187</v>
      </c>
      <c r="B75" s="2" t="s">
        <v>957</v>
      </c>
      <c r="C75" s="2"/>
      <c r="D75" s="2"/>
      <c r="E75" s="2"/>
      <c r="F75" s="2"/>
      <c r="G75" s="2"/>
      <c r="H75" s="2"/>
      <c r="I75" s="2"/>
      <c r="J75" s="2"/>
      <c r="K75" s="2"/>
      <c r="L75" s="2"/>
      <c r="M75" s="2"/>
      <c r="N75" s="2"/>
      <c r="O75" s="2"/>
      <c r="P75" s="2"/>
      <c r="Q75" s="2"/>
      <c r="R75" s="2"/>
      <c r="S75" s="2"/>
      <c r="T75" s="2"/>
    </row>
    <row r="76" spans="1:20" ht="12.75" x14ac:dyDescent="0.2">
      <c r="A76" s="2">
        <v>188</v>
      </c>
      <c r="B76" s="2" t="s">
        <v>960</v>
      </c>
      <c r="C76" s="2"/>
      <c r="D76" s="2"/>
      <c r="E76" s="2"/>
      <c r="F76" s="2"/>
      <c r="G76" s="2"/>
      <c r="H76" s="2"/>
      <c r="I76" s="2"/>
      <c r="J76" s="2"/>
      <c r="K76" s="2"/>
      <c r="L76" s="2"/>
      <c r="M76" s="2"/>
      <c r="N76" s="2"/>
      <c r="O76" s="2"/>
      <c r="P76" s="2"/>
      <c r="Q76" s="2"/>
      <c r="R76" s="2"/>
      <c r="S76" s="2"/>
      <c r="T76" s="2"/>
    </row>
    <row r="77" spans="1:20" ht="12.75" x14ac:dyDescent="0.2">
      <c r="A77" s="2">
        <v>189</v>
      </c>
      <c r="B77" s="2" t="s">
        <v>962</v>
      </c>
      <c r="C77" s="2"/>
      <c r="D77" s="2"/>
      <c r="E77" s="2"/>
      <c r="F77" s="2"/>
      <c r="G77" s="2"/>
      <c r="H77" s="2"/>
      <c r="I77" s="2"/>
      <c r="J77" s="2"/>
      <c r="K77" s="2"/>
      <c r="L77" s="2"/>
      <c r="M77" s="2"/>
      <c r="N77" s="2"/>
      <c r="O77" s="2"/>
      <c r="P77" s="2"/>
      <c r="Q77" s="2"/>
      <c r="R77" s="2"/>
      <c r="S77" s="2"/>
      <c r="T77" s="2"/>
    </row>
    <row r="78" spans="1:20" ht="12.75" x14ac:dyDescent="0.2">
      <c r="A78" s="2">
        <v>214</v>
      </c>
      <c r="B78" s="2" t="s">
        <v>1036</v>
      </c>
      <c r="C78" s="2"/>
      <c r="D78" s="2"/>
      <c r="E78" s="2"/>
      <c r="F78" s="2"/>
      <c r="G78" s="2"/>
      <c r="H78" s="2"/>
      <c r="I78" s="2"/>
      <c r="J78" s="2"/>
      <c r="K78" s="2"/>
      <c r="L78" s="2"/>
      <c r="M78" s="2"/>
      <c r="N78" s="2"/>
      <c r="O78" s="2"/>
      <c r="P78" s="2"/>
      <c r="Q78" s="2"/>
      <c r="R78" s="2"/>
      <c r="S78" s="2"/>
      <c r="T78" s="2"/>
    </row>
    <row r="79" spans="1:20" ht="12.75" x14ac:dyDescent="0.2">
      <c r="A79" s="2">
        <v>215</v>
      </c>
      <c r="B79" s="2" t="s">
        <v>1038</v>
      </c>
      <c r="C79" s="2"/>
      <c r="D79" s="2"/>
      <c r="E79" s="2"/>
      <c r="F79" s="2"/>
      <c r="G79" s="2"/>
      <c r="H79" s="2"/>
      <c r="I79" s="2"/>
      <c r="J79" s="2"/>
      <c r="K79" s="2"/>
      <c r="L79" s="2"/>
      <c r="M79" s="2"/>
      <c r="N79" s="2"/>
      <c r="O79" s="2"/>
      <c r="P79" s="2"/>
      <c r="Q79" s="2"/>
      <c r="R79" s="2"/>
      <c r="S79" s="2"/>
      <c r="T79" s="2"/>
    </row>
    <row r="80" spans="1:20" ht="12.75" x14ac:dyDescent="0.2">
      <c r="A80" s="2">
        <v>217</v>
      </c>
      <c r="B80" s="2" t="s">
        <v>1041</v>
      </c>
      <c r="C80" s="2"/>
      <c r="D80" s="2"/>
      <c r="E80" s="2"/>
      <c r="F80" s="2"/>
      <c r="G80" s="2"/>
      <c r="H80" s="2"/>
      <c r="I80" s="2"/>
      <c r="J80" s="2"/>
      <c r="K80" s="2"/>
      <c r="L80" s="2"/>
      <c r="M80" s="2"/>
      <c r="N80" s="2"/>
      <c r="O80" s="2"/>
      <c r="P80" s="2"/>
      <c r="Q80" s="2"/>
      <c r="R80" s="2"/>
      <c r="S80" s="2"/>
      <c r="T80" s="2"/>
    </row>
    <row r="81" spans="1:20" ht="12.75" x14ac:dyDescent="0.2">
      <c r="A81" s="2">
        <v>218</v>
      </c>
      <c r="B81" s="2" t="s">
        <v>28743</v>
      </c>
      <c r="C81" s="2"/>
      <c r="D81" s="2"/>
      <c r="E81" s="2"/>
      <c r="F81" s="2"/>
      <c r="G81" s="2"/>
      <c r="H81" s="2"/>
      <c r="I81" s="2"/>
      <c r="J81" s="2"/>
      <c r="K81" s="2"/>
      <c r="L81" s="2"/>
      <c r="M81" s="2"/>
      <c r="N81" s="2"/>
      <c r="O81" s="2"/>
      <c r="P81" s="2"/>
      <c r="Q81" s="2"/>
      <c r="R81" s="2"/>
      <c r="S81" s="2"/>
      <c r="T81" s="2"/>
    </row>
    <row r="82" spans="1:20" ht="12.75" x14ac:dyDescent="0.2">
      <c r="A82" s="2">
        <v>220</v>
      </c>
      <c r="B82" s="2" t="s">
        <v>28744</v>
      </c>
      <c r="C82" s="2"/>
      <c r="D82" s="2"/>
      <c r="E82" s="2"/>
      <c r="F82" s="2"/>
      <c r="G82" s="2"/>
      <c r="H82" s="2"/>
      <c r="I82" s="2"/>
      <c r="J82" s="2"/>
      <c r="K82" s="2"/>
      <c r="L82" s="2"/>
      <c r="M82" s="2"/>
      <c r="N82" s="2"/>
      <c r="O82" s="2"/>
      <c r="P82" s="2"/>
      <c r="Q82" s="2"/>
      <c r="R82" s="2"/>
      <c r="S82" s="2"/>
      <c r="T82" s="2"/>
    </row>
    <row r="83" spans="1:20" ht="12.75" x14ac:dyDescent="0.2">
      <c r="A83" s="2">
        <v>222</v>
      </c>
      <c r="B83" s="2" t="s">
        <v>1054</v>
      </c>
      <c r="C83" s="2"/>
      <c r="D83" s="2"/>
      <c r="E83" s="2"/>
      <c r="F83" s="2"/>
      <c r="G83" s="2"/>
      <c r="H83" s="2"/>
      <c r="I83" s="2"/>
      <c r="J83" s="2"/>
      <c r="K83" s="2"/>
      <c r="L83" s="2"/>
      <c r="M83" s="2"/>
      <c r="N83" s="2"/>
      <c r="O83" s="2"/>
      <c r="P83" s="2"/>
      <c r="Q83" s="2"/>
      <c r="R83" s="2"/>
      <c r="S83" s="2"/>
      <c r="T83" s="2"/>
    </row>
    <row r="84" spans="1:20" ht="12.75" x14ac:dyDescent="0.2">
      <c r="A84" s="2">
        <v>224</v>
      </c>
      <c r="B84" s="2" t="s">
        <v>1057</v>
      </c>
      <c r="C84" s="2"/>
      <c r="D84" s="2"/>
      <c r="E84" s="2"/>
      <c r="F84" s="2"/>
      <c r="G84" s="2"/>
      <c r="H84" s="2"/>
      <c r="I84" s="2"/>
      <c r="J84" s="2"/>
      <c r="K84" s="2"/>
      <c r="L84" s="2"/>
      <c r="M84" s="2"/>
      <c r="N84" s="2"/>
      <c r="O84" s="2"/>
      <c r="P84" s="2"/>
      <c r="Q84" s="2"/>
      <c r="R84" s="2"/>
      <c r="S84" s="2"/>
      <c r="T84" s="2"/>
    </row>
    <row r="85" spans="1:20" ht="12.75" x14ac:dyDescent="0.2">
      <c r="A85" s="2">
        <v>226</v>
      </c>
      <c r="B85" s="2" t="s">
        <v>1067</v>
      </c>
      <c r="C85" s="2"/>
      <c r="D85" s="2"/>
      <c r="E85" s="2"/>
      <c r="F85" s="2"/>
      <c r="G85" s="2"/>
      <c r="H85" s="2"/>
      <c r="I85" s="2"/>
      <c r="J85" s="2"/>
      <c r="K85" s="2"/>
      <c r="L85" s="2"/>
      <c r="M85" s="2"/>
      <c r="N85" s="2"/>
      <c r="O85" s="2"/>
      <c r="P85" s="2"/>
      <c r="Q85" s="2"/>
      <c r="R85" s="2"/>
      <c r="S85" s="2"/>
      <c r="T85" s="2"/>
    </row>
    <row r="86" spans="1:20" ht="12.75" x14ac:dyDescent="0.2">
      <c r="A86" s="2">
        <v>227</v>
      </c>
      <c r="B86" s="2" t="s">
        <v>1071</v>
      </c>
      <c r="C86" s="2"/>
      <c r="D86" s="2"/>
      <c r="E86" s="2"/>
      <c r="F86" s="2"/>
      <c r="G86" s="2"/>
      <c r="H86" s="2"/>
      <c r="I86" s="2"/>
      <c r="J86" s="2"/>
      <c r="K86" s="2"/>
      <c r="L86" s="2"/>
      <c r="M86" s="2"/>
      <c r="N86" s="2"/>
      <c r="O86" s="2"/>
      <c r="P86" s="2"/>
      <c r="Q86" s="2"/>
      <c r="R86" s="2"/>
      <c r="S86" s="2"/>
      <c r="T86" s="2"/>
    </row>
    <row r="87" spans="1:20" ht="12.75" x14ac:dyDescent="0.2">
      <c r="A87" s="2">
        <v>229</v>
      </c>
      <c r="B87" s="2" t="s">
        <v>1075</v>
      </c>
      <c r="C87" s="2"/>
      <c r="D87" s="2"/>
      <c r="E87" s="2"/>
      <c r="F87" s="2"/>
      <c r="G87" s="2"/>
      <c r="H87" s="2"/>
      <c r="I87" s="2"/>
      <c r="J87" s="2"/>
      <c r="K87" s="2"/>
      <c r="L87" s="2"/>
      <c r="M87" s="2"/>
      <c r="N87" s="2"/>
      <c r="O87" s="2"/>
      <c r="P87" s="2"/>
      <c r="Q87" s="2"/>
      <c r="R87" s="2"/>
      <c r="S87" s="2"/>
      <c r="T87" s="2"/>
    </row>
    <row r="88" spans="1:20" ht="12.75" x14ac:dyDescent="0.2">
      <c r="A88" s="2">
        <v>232</v>
      </c>
      <c r="B88" s="2" t="s">
        <v>794</v>
      </c>
      <c r="C88" s="2"/>
      <c r="D88" s="2"/>
      <c r="E88" s="2"/>
      <c r="F88" s="2"/>
      <c r="G88" s="2"/>
      <c r="H88" s="2"/>
      <c r="I88" s="2"/>
      <c r="J88" s="2"/>
      <c r="K88" s="2"/>
      <c r="L88" s="2"/>
      <c r="M88" s="2"/>
      <c r="N88" s="2"/>
      <c r="O88" s="2"/>
      <c r="P88" s="2"/>
      <c r="Q88" s="2"/>
      <c r="R88" s="2"/>
      <c r="S88" s="2"/>
      <c r="T88" s="2"/>
    </row>
    <row r="89" spans="1:20" ht="12.75" x14ac:dyDescent="0.2">
      <c r="A89" s="2">
        <v>233</v>
      </c>
      <c r="B89" s="2" t="s">
        <v>1089</v>
      </c>
      <c r="C89" s="2"/>
      <c r="D89" s="2"/>
      <c r="E89" s="2"/>
      <c r="F89" s="2"/>
      <c r="G89" s="2"/>
      <c r="H89" s="2"/>
      <c r="I89" s="2"/>
      <c r="J89" s="2"/>
      <c r="K89" s="2"/>
      <c r="L89" s="2"/>
      <c r="M89" s="2"/>
      <c r="N89" s="2"/>
      <c r="O89" s="2"/>
      <c r="P89" s="2"/>
      <c r="Q89" s="2"/>
      <c r="R89" s="2"/>
      <c r="S89" s="2"/>
      <c r="T89" s="2"/>
    </row>
    <row r="90" spans="1:20" ht="12.75" x14ac:dyDescent="0.2">
      <c r="A90" s="2">
        <v>237</v>
      </c>
      <c r="B90" s="2" t="s">
        <v>24576</v>
      </c>
      <c r="C90" s="2"/>
      <c r="D90" s="2"/>
      <c r="E90" s="2"/>
      <c r="F90" s="2"/>
      <c r="G90" s="2"/>
      <c r="H90" s="2"/>
      <c r="I90" s="2"/>
      <c r="J90" s="2"/>
      <c r="K90" s="2"/>
      <c r="L90" s="2"/>
      <c r="M90" s="2"/>
      <c r="N90" s="2"/>
      <c r="O90" s="2"/>
      <c r="P90" s="2"/>
      <c r="Q90" s="2"/>
      <c r="R90" s="2"/>
      <c r="S90" s="2"/>
      <c r="T90" s="2"/>
    </row>
    <row r="91" spans="1:20" ht="12.75" x14ac:dyDescent="0.2">
      <c r="A91" s="2">
        <v>250</v>
      </c>
      <c r="B91" s="2" t="s">
        <v>28770</v>
      </c>
      <c r="C91" s="2"/>
      <c r="D91" s="2"/>
      <c r="E91" s="2"/>
      <c r="F91" s="2"/>
      <c r="G91" s="2"/>
      <c r="H91" s="2"/>
      <c r="I91" s="2"/>
      <c r="J91" s="2"/>
      <c r="K91" s="2"/>
      <c r="L91" s="2"/>
      <c r="M91" s="2"/>
      <c r="N91" s="2"/>
      <c r="O91" s="2"/>
      <c r="P91" s="2"/>
      <c r="Q91" s="2"/>
      <c r="R91" s="2"/>
      <c r="S91" s="2"/>
      <c r="T91" s="2"/>
    </row>
    <row r="92" spans="1:20" ht="12.75" x14ac:dyDescent="0.2">
      <c r="A92" s="2">
        <v>254</v>
      </c>
      <c r="B92" s="2" t="s">
        <v>28745</v>
      </c>
      <c r="C92" s="2"/>
      <c r="D92" s="2"/>
      <c r="E92" s="2"/>
      <c r="F92" s="2"/>
      <c r="G92" s="2"/>
      <c r="H92" s="2"/>
      <c r="I92" s="2"/>
      <c r="J92" s="2"/>
      <c r="K92" s="2"/>
      <c r="L92" s="2"/>
      <c r="M92" s="2"/>
      <c r="N92" s="2"/>
      <c r="O92" s="2"/>
      <c r="P92" s="2"/>
      <c r="Q92" s="2"/>
      <c r="R92" s="2"/>
      <c r="S92" s="2"/>
      <c r="T92" s="2"/>
    </row>
    <row r="93" spans="1:20" ht="12.75" x14ac:dyDescent="0.2">
      <c r="A93" s="2">
        <v>255</v>
      </c>
      <c r="B93" s="2" t="s">
        <v>28746</v>
      </c>
      <c r="C93" s="2"/>
      <c r="D93" s="2"/>
      <c r="E93" s="2"/>
      <c r="F93" s="2"/>
      <c r="G93" s="2"/>
      <c r="H93" s="2"/>
      <c r="I93" s="2"/>
      <c r="J93" s="2"/>
      <c r="K93" s="2"/>
      <c r="L93" s="2"/>
      <c r="M93" s="2"/>
      <c r="N93" s="2"/>
      <c r="O93" s="2"/>
      <c r="P93" s="2"/>
      <c r="Q93" s="2"/>
      <c r="R93" s="2"/>
      <c r="S93" s="2"/>
      <c r="T93" s="2"/>
    </row>
    <row r="94" spans="1:20" ht="12.75" x14ac:dyDescent="0.2">
      <c r="A94" s="2">
        <v>260</v>
      </c>
      <c r="B94" s="2" t="s">
        <v>28747</v>
      </c>
      <c r="C94" s="2"/>
      <c r="D94" s="2"/>
      <c r="E94" s="2"/>
      <c r="F94" s="2"/>
      <c r="G94" s="2"/>
      <c r="H94" s="2"/>
      <c r="I94" s="2"/>
      <c r="J94" s="2"/>
      <c r="K94" s="2"/>
      <c r="L94" s="2"/>
      <c r="M94" s="2"/>
      <c r="N94" s="2"/>
      <c r="O94" s="2"/>
      <c r="P94" s="2"/>
      <c r="Q94" s="2"/>
      <c r="R94" s="2"/>
      <c r="S94" s="2"/>
      <c r="T94" s="2"/>
    </row>
    <row r="95" spans="1:20" ht="12.75" x14ac:dyDescent="0.2">
      <c r="A95" s="2">
        <v>266</v>
      </c>
      <c r="B95" s="2" t="s">
        <v>1111</v>
      </c>
      <c r="C95" s="2"/>
      <c r="D95" s="2"/>
      <c r="E95" s="2"/>
      <c r="F95" s="2"/>
      <c r="G95" s="2"/>
      <c r="H95" s="2"/>
      <c r="I95" s="2"/>
      <c r="J95" s="2"/>
      <c r="K95" s="2"/>
      <c r="L95" s="2"/>
      <c r="M95" s="2"/>
      <c r="N95" s="2"/>
      <c r="O95" s="2"/>
      <c r="P95" s="2"/>
      <c r="Q95" s="2"/>
      <c r="R95" s="2"/>
      <c r="S95" s="2"/>
      <c r="T95" s="2"/>
    </row>
    <row r="96" spans="1:20" ht="12.75" x14ac:dyDescent="0.2">
      <c r="A96" s="2">
        <v>267</v>
      </c>
      <c r="B96" s="2" t="s">
        <v>28771</v>
      </c>
      <c r="C96" s="2"/>
      <c r="D96" s="2"/>
      <c r="E96" s="2"/>
      <c r="F96" s="2"/>
      <c r="G96" s="2"/>
      <c r="H96" s="2"/>
      <c r="I96" s="2"/>
      <c r="J96" s="2"/>
      <c r="K96" s="2"/>
      <c r="L96" s="2"/>
      <c r="M96" s="2"/>
      <c r="N96" s="2"/>
      <c r="O96" s="2"/>
      <c r="P96" s="2"/>
      <c r="Q96" s="2"/>
      <c r="R96" s="2"/>
      <c r="S96" s="2"/>
      <c r="T96" s="2"/>
    </row>
    <row r="97" spans="1:20" ht="12.75" x14ac:dyDescent="0.2">
      <c r="A97" s="2">
        <v>274</v>
      </c>
      <c r="B97" s="2" t="s">
        <v>1131</v>
      </c>
      <c r="C97" s="2"/>
      <c r="D97" s="2"/>
      <c r="E97" s="2"/>
      <c r="F97" s="2"/>
      <c r="G97" s="2"/>
      <c r="H97" s="2"/>
      <c r="I97" s="2"/>
      <c r="J97" s="2"/>
      <c r="K97" s="2"/>
      <c r="L97" s="2"/>
      <c r="M97" s="2"/>
      <c r="N97" s="2"/>
      <c r="O97" s="2"/>
      <c r="P97" s="2"/>
      <c r="Q97" s="2"/>
      <c r="R97" s="2"/>
      <c r="S97" s="2"/>
      <c r="T97" s="2"/>
    </row>
    <row r="98" spans="1:20" ht="12.75" x14ac:dyDescent="0.2">
      <c r="A98" s="2">
        <v>280</v>
      </c>
      <c r="B98" s="2" t="s">
        <v>1132</v>
      </c>
      <c r="C98" s="2"/>
      <c r="D98" s="2"/>
      <c r="E98" s="2"/>
      <c r="F98" s="2"/>
      <c r="G98" s="2"/>
      <c r="H98" s="2"/>
      <c r="I98" s="2"/>
      <c r="J98" s="2"/>
      <c r="K98" s="2"/>
      <c r="L98" s="2"/>
      <c r="M98" s="2"/>
      <c r="N98" s="2"/>
      <c r="O98" s="2"/>
      <c r="P98" s="2"/>
      <c r="Q98" s="2"/>
      <c r="R98" s="2"/>
      <c r="S98" s="2"/>
      <c r="T98" s="2"/>
    </row>
    <row r="99" spans="1:20" ht="12.75" x14ac:dyDescent="0.2">
      <c r="A99" s="2">
        <v>283</v>
      </c>
      <c r="B99" s="2" t="s">
        <v>1151</v>
      </c>
      <c r="C99" s="2"/>
      <c r="D99" s="2"/>
      <c r="E99" s="2"/>
      <c r="F99" s="2"/>
      <c r="G99" s="2"/>
      <c r="H99" s="2"/>
      <c r="I99" s="2"/>
      <c r="J99" s="2"/>
      <c r="K99" s="2"/>
      <c r="L99" s="2"/>
      <c r="M99" s="2"/>
      <c r="N99" s="2"/>
      <c r="O99" s="2"/>
      <c r="P99" s="2"/>
      <c r="Q99" s="2"/>
      <c r="R99" s="2"/>
      <c r="S99" s="2"/>
      <c r="T99" s="2"/>
    </row>
    <row r="100" spans="1:20" ht="12.75" x14ac:dyDescent="0.2">
      <c r="A100" s="2">
        <v>289</v>
      </c>
      <c r="B100" s="2" t="s">
        <v>1169</v>
      </c>
      <c r="C100" s="2"/>
      <c r="D100" s="2"/>
      <c r="E100" s="2"/>
      <c r="F100" s="2"/>
      <c r="G100" s="2"/>
      <c r="H100" s="2"/>
      <c r="I100" s="2"/>
      <c r="J100" s="2"/>
      <c r="K100" s="2"/>
      <c r="L100" s="2"/>
      <c r="M100" s="2"/>
      <c r="N100" s="2"/>
      <c r="O100" s="2"/>
      <c r="P100" s="2"/>
      <c r="Q100" s="2"/>
      <c r="R100" s="2"/>
      <c r="S100" s="2"/>
      <c r="T100" s="2"/>
    </row>
    <row r="101" spans="1:20" ht="12.75" x14ac:dyDescent="0.2">
      <c r="A101" s="2">
        <v>302</v>
      </c>
      <c r="B101" s="2" t="s">
        <v>28748</v>
      </c>
      <c r="C101" s="2"/>
      <c r="D101" s="2"/>
      <c r="E101" s="2"/>
      <c r="F101" s="2"/>
      <c r="G101" s="2"/>
      <c r="H101" s="2"/>
      <c r="I101" s="2"/>
      <c r="J101" s="2"/>
      <c r="K101" s="2"/>
      <c r="L101" s="2"/>
      <c r="M101" s="2"/>
      <c r="N101" s="2"/>
      <c r="O101" s="2"/>
      <c r="P101" s="2"/>
      <c r="Q101" s="2"/>
      <c r="R101" s="2"/>
      <c r="S101" s="2"/>
      <c r="T101" s="2"/>
    </row>
    <row r="102" spans="1:20" ht="12.75" x14ac:dyDescent="0.2">
      <c r="A102" s="2">
        <v>311</v>
      </c>
      <c r="B102" s="2" t="s">
        <v>28749</v>
      </c>
      <c r="C102" s="2"/>
      <c r="D102" s="2"/>
      <c r="E102" s="2"/>
      <c r="F102" s="2"/>
      <c r="G102" s="2"/>
      <c r="H102" s="2"/>
      <c r="I102" s="2"/>
      <c r="J102" s="2"/>
      <c r="K102" s="2"/>
      <c r="L102" s="2"/>
      <c r="M102" s="2"/>
      <c r="N102" s="2"/>
      <c r="O102" s="2"/>
      <c r="P102" s="2"/>
      <c r="Q102" s="2"/>
      <c r="R102" s="2"/>
      <c r="S102" s="2"/>
      <c r="T102" s="2"/>
    </row>
    <row r="103" spans="1:20" ht="12.75" x14ac:dyDescent="0.2">
      <c r="A103" s="2">
        <v>312</v>
      </c>
      <c r="B103" s="2" t="s">
        <v>724</v>
      </c>
      <c r="C103" s="2"/>
      <c r="D103" s="2"/>
      <c r="E103" s="2"/>
      <c r="F103" s="2"/>
      <c r="G103" s="2"/>
      <c r="H103" s="2"/>
      <c r="I103" s="2"/>
      <c r="J103" s="2"/>
      <c r="K103" s="2"/>
      <c r="L103" s="2"/>
      <c r="M103" s="2"/>
      <c r="N103" s="2"/>
      <c r="O103" s="2"/>
      <c r="P103" s="2"/>
      <c r="Q103" s="2"/>
      <c r="R103" s="2"/>
      <c r="S103" s="2"/>
      <c r="T103" s="2"/>
    </row>
    <row r="104" spans="1:20" ht="12.75" x14ac:dyDescent="0.2">
      <c r="A104" s="2">
        <v>315</v>
      </c>
      <c r="B104" s="2" t="s">
        <v>1194</v>
      </c>
      <c r="C104" s="2"/>
      <c r="D104" s="2"/>
      <c r="E104" s="2"/>
      <c r="F104" s="2"/>
      <c r="G104" s="2"/>
      <c r="H104" s="2"/>
      <c r="I104" s="2"/>
      <c r="J104" s="2"/>
      <c r="K104" s="2"/>
      <c r="L104" s="2"/>
      <c r="M104" s="2"/>
      <c r="N104" s="2"/>
      <c r="O104" s="2"/>
      <c r="P104" s="2"/>
      <c r="Q104" s="2"/>
      <c r="R104" s="2"/>
      <c r="S104" s="2"/>
      <c r="T104" s="2"/>
    </row>
    <row r="105" spans="1:20" ht="12.75" x14ac:dyDescent="0.2">
      <c r="A105" s="2">
        <v>319</v>
      </c>
      <c r="B105" s="2" t="s">
        <v>1202</v>
      </c>
      <c r="C105" s="2"/>
      <c r="D105" s="2"/>
      <c r="E105" s="2"/>
      <c r="F105" s="2"/>
      <c r="G105" s="2"/>
      <c r="H105" s="2"/>
      <c r="I105" s="2"/>
      <c r="J105" s="2"/>
      <c r="K105" s="2"/>
      <c r="L105" s="2"/>
      <c r="M105" s="2"/>
      <c r="N105" s="2"/>
      <c r="O105" s="2"/>
      <c r="P105" s="2"/>
      <c r="Q105" s="2"/>
      <c r="R105" s="2"/>
      <c r="S105" s="2"/>
      <c r="T105" s="2"/>
    </row>
    <row r="106" spans="1:20" ht="12.75" x14ac:dyDescent="0.2">
      <c r="A106" s="2">
        <v>320</v>
      </c>
      <c r="B106" s="2" t="s">
        <v>1205</v>
      </c>
      <c r="C106" s="2"/>
      <c r="D106" s="2"/>
      <c r="E106" s="2"/>
      <c r="F106" s="2"/>
      <c r="G106" s="2"/>
      <c r="H106" s="2"/>
      <c r="I106" s="2"/>
      <c r="J106" s="2"/>
      <c r="K106" s="2"/>
      <c r="L106" s="2"/>
      <c r="M106" s="2"/>
      <c r="N106" s="2"/>
      <c r="O106" s="2"/>
      <c r="P106" s="2"/>
      <c r="Q106" s="2"/>
      <c r="R106" s="2"/>
      <c r="S106" s="2"/>
      <c r="T106" s="2"/>
    </row>
    <row r="107" spans="1:20" ht="12.75" x14ac:dyDescent="0.2">
      <c r="A107" s="2">
        <v>323</v>
      </c>
      <c r="B107" s="2" t="s">
        <v>28750</v>
      </c>
      <c r="C107" s="2"/>
      <c r="D107" s="2"/>
      <c r="E107" s="2"/>
      <c r="F107" s="2"/>
      <c r="G107" s="2"/>
      <c r="H107" s="2"/>
      <c r="I107" s="2"/>
      <c r="J107" s="2"/>
      <c r="K107" s="2"/>
      <c r="L107" s="2"/>
      <c r="M107" s="2"/>
      <c r="N107" s="2"/>
      <c r="O107" s="2"/>
      <c r="P107" s="2"/>
      <c r="Q107" s="2"/>
      <c r="R107" s="2"/>
      <c r="S107" s="2"/>
      <c r="T107" s="2"/>
    </row>
    <row r="108" spans="1:20" ht="12.75" x14ac:dyDescent="0.2">
      <c r="A108" s="2">
        <v>326</v>
      </c>
      <c r="B108" s="2" t="s">
        <v>1213</v>
      </c>
      <c r="C108" s="2"/>
      <c r="D108" s="2"/>
      <c r="E108" s="2"/>
      <c r="F108" s="2"/>
      <c r="G108" s="2"/>
      <c r="H108" s="2"/>
      <c r="I108" s="2"/>
      <c r="J108" s="2"/>
      <c r="K108" s="2"/>
      <c r="L108" s="2"/>
      <c r="M108" s="2"/>
      <c r="N108" s="2"/>
      <c r="O108" s="2"/>
      <c r="P108" s="2"/>
      <c r="Q108" s="2"/>
      <c r="R108" s="2"/>
      <c r="S108" s="2"/>
      <c r="T108" s="2"/>
    </row>
    <row r="109" spans="1:20" ht="12.75" x14ac:dyDescent="0.2">
      <c r="A109" s="2">
        <v>330</v>
      </c>
      <c r="B109" s="2" t="s">
        <v>1220</v>
      </c>
      <c r="C109" s="2"/>
      <c r="D109" s="2"/>
      <c r="E109" s="2"/>
      <c r="F109" s="2"/>
      <c r="G109" s="2"/>
      <c r="H109" s="2"/>
      <c r="I109" s="2"/>
      <c r="J109" s="2"/>
      <c r="K109" s="2"/>
      <c r="L109" s="2"/>
      <c r="M109" s="2"/>
      <c r="N109" s="2"/>
      <c r="O109" s="2"/>
      <c r="P109" s="2"/>
      <c r="Q109" s="2"/>
      <c r="R109" s="2"/>
      <c r="S109" s="2"/>
      <c r="T109" s="2"/>
    </row>
    <row r="110" spans="1:20" ht="12.75" x14ac:dyDescent="0.2">
      <c r="A110" s="2">
        <v>334</v>
      </c>
      <c r="B110" s="2" t="s">
        <v>24434</v>
      </c>
      <c r="C110" s="2"/>
      <c r="D110" s="2"/>
      <c r="E110" s="2"/>
      <c r="F110" s="2"/>
      <c r="G110" s="2"/>
      <c r="H110" s="2"/>
      <c r="I110" s="2"/>
      <c r="J110" s="2"/>
      <c r="K110" s="2"/>
      <c r="L110" s="2"/>
      <c r="M110" s="2"/>
      <c r="N110" s="2"/>
      <c r="O110" s="2"/>
      <c r="P110" s="2"/>
      <c r="Q110" s="2"/>
      <c r="R110" s="2"/>
      <c r="S110" s="2"/>
      <c r="T110" s="2"/>
    </row>
    <row r="111" spans="1:20" ht="12.75" x14ac:dyDescent="0.2">
      <c r="A111" s="2">
        <v>360</v>
      </c>
      <c r="B111" s="2" t="s">
        <v>25500</v>
      </c>
      <c r="C111" s="2"/>
      <c r="D111" s="2"/>
      <c r="E111" s="2"/>
      <c r="F111" s="2"/>
      <c r="G111" s="2"/>
      <c r="H111" s="2"/>
      <c r="I111" s="2"/>
      <c r="J111" s="2"/>
      <c r="K111" s="2"/>
      <c r="L111" s="2"/>
      <c r="M111" s="2"/>
      <c r="N111" s="2"/>
      <c r="O111" s="2"/>
      <c r="P111" s="2"/>
      <c r="Q111" s="2"/>
      <c r="R111" s="2"/>
      <c r="S111" s="2"/>
      <c r="T111" s="2"/>
    </row>
    <row r="112" spans="1:20" ht="12.75" x14ac:dyDescent="0.2">
      <c r="A112" s="2">
        <v>361</v>
      </c>
      <c r="B112" s="2" t="s">
        <v>27306</v>
      </c>
      <c r="C112" s="2"/>
      <c r="D112" s="2"/>
      <c r="E112" s="2"/>
      <c r="F112" s="2"/>
      <c r="G112" s="2"/>
      <c r="H112" s="2"/>
      <c r="I112" s="2"/>
      <c r="J112" s="2"/>
      <c r="K112" s="2"/>
      <c r="L112" s="2"/>
      <c r="M112" s="2"/>
      <c r="N112" s="2"/>
      <c r="O112" s="2"/>
      <c r="P112" s="2"/>
      <c r="Q112" s="2"/>
      <c r="R112" s="2"/>
      <c r="S112" s="2"/>
      <c r="T112" s="2"/>
    </row>
    <row r="113" spans="1:20" ht="12.75" x14ac:dyDescent="0.2">
      <c r="A113" s="2">
        <v>364</v>
      </c>
      <c r="B113" s="2" t="s">
        <v>24575</v>
      </c>
      <c r="C113" s="2"/>
      <c r="D113" s="2"/>
      <c r="E113" s="2"/>
      <c r="F113" s="2"/>
      <c r="G113" s="2"/>
      <c r="H113" s="2"/>
      <c r="I113" s="2"/>
      <c r="J113" s="2"/>
      <c r="K113" s="2"/>
      <c r="L113" s="2"/>
      <c r="M113" s="2"/>
      <c r="N113" s="2"/>
      <c r="O113" s="2"/>
      <c r="P113" s="2"/>
      <c r="Q113" s="2"/>
      <c r="R113" s="2"/>
      <c r="S113" s="2"/>
      <c r="T113" s="2"/>
    </row>
    <row r="114" spans="1:20" ht="12.75" x14ac:dyDescent="0.2">
      <c r="A114" s="2">
        <v>378</v>
      </c>
      <c r="B114" s="2" t="s">
        <v>1268</v>
      </c>
      <c r="C114" s="2"/>
      <c r="D114" s="2"/>
      <c r="E114" s="2"/>
      <c r="F114" s="2"/>
      <c r="G114" s="2"/>
      <c r="H114" s="2"/>
      <c r="I114" s="2"/>
      <c r="J114" s="2"/>
      <c r="K114" s="2"/>
      <c r="L114" s="2"/>
      <c r="M114" s="2"/>
      <c r="N114" s="2"/>
      <c r="O114" s="2"/>
      <c r="P114" s="2"/>
      <c r="Q114" s="2"/>
      <c r="R114" s="2"/>
      <c r="S114" s="2"/>
      <c r="T114" s="2"/>
    </row>
    <row r="115" spans="1:20" ht="12.75" x14ac:dyDescent="0.2">
      <c r="A115" s="2">
        <v>390</v>
      </c>
      <c r="B115" s="2" t="s">
        <v>28762</v>
      </c>
      <c r="C115" s="2"/>
      <c r="D115" s="2"/>
      <c r="E115" s="2"/>
      <c r="F115" s="2"/>
      <c r="G115" s="2"/>
      <c r="H115" s="2"/>
      <c r="I115" s="2"/>
      <c r="J115" s="2"/>
      <c r="K115" s="2"/>
      <c r="L115" s="2"/>
      <c r="M115" s="2"/>
      <c r="N115" s="2"/>
      <c r="O115" s="2"/>
      <c r="P115" s="2"/>
      <c r="Q115" s="2"/>
      <c r="R115" s="2"/>
      <c r="S115" s="2"/>
      <c r="T115" s="2"/>
    </row>
    <row r="116" spans="1:20" ht="12.75" x14ac:dyDescent="0.2">
      <c r="A116" s="2">
        <v>419</v>
      </c>
      <c r="B116" s="2" t="s">
        <v>1330</v>
      </c>
      <c r="C116" s="2"/>
      <c r="D116" s="2"/>
      <c r="E116" s="2"/>
      <c r="F116" s="2"/>
      <c r="G116" s="2"/>
      <c r="H116" s="2"/>
      <c r="I116" s="2"/>
      <c r="J116" s="2"/>
      <c r="K116" s="2"/>
      <c r="L116" s="2"/>
      <c r="M116" s="2"/>
      <c r="N116" s="2"/>
      <c r="O116" s="2"/>
      <c r="P116" s="2"/>
      <c r="Q116" s="2"/>
      <c r="R116" s="2"/>
      <c r="S116" s="2"/>
      <c r="T116" s="2"/>
    </row>
    <row r="117" spans="1:20" ht="12.75" x14ac:dyDescent="0.2">
      <c r="A117" s="2">
        <v>422</v>
      </c>
      <c r="B117" s="2" t="s">
        <v>1339</v>
      </c>
      <c r="C117" s="2"/>
      <c r="D117" s="2"/>
      <c r="E117" s="2"/>
      <c r="F117" s="2"/>
      <c r="G117" s="2"/>
      <c r="H117" s="2"/>
      <c r="I117" s="2"/>
      <c r="J117" s="2"/>
      <c r="K117" s="2"/>
      <c r="L117" s="2"/>
      <c r="M117" s="2"/>
      <c r="N117" s="2"/>
      <c r="O117" s="2"/>
      <c r="P117" s="2"/>
      <c r="Q117" s="2"/>
      <c r="R117" s="2"/>
      <c r="S117" s="2"/>
      <c r="T117" s="2"/>
    </row>
    <row r="118" spans="1:20" ht="12.75" x14ac:dyDescent="0.2">
      <c r="A118" s="2">
        <v>427</v>
      </c>
      <c r="B118" s="2" t="s">
        <v>28751</v>
      </c>
      <c r="C118" s="2"/>
      <c r="D118" s="2"/>
      <c r="E118" s="2"/>
      <c r="F118" s="2"/>
      <c r="G118" s="2"/>
      <c r="H118" s="2"/>
      <c r="I118" s="2"/>
      <c r="J118" s="2"/>
      <c r="K118" s="2"/>
      <c r="L118" s="2"/>
      <c r="M118" s="2"/>
      <c r="N118" s="2"/>
      <c r="O118" s="2"/>
      <c r="P118" s="2"/>
      <c r="Q118" s="2"/>
      <c r="R118" s="2"/>
      <c r="S118" s="2"/>
      <c r="T118" s="2"/>
    </row>
    <row r="119" spans="1:20" ht="12.75" x14ac:dyDescent="0.2">
      <c r="A119" s="2">
        <v>472</v>
      </c>
      <c r="B119" s="2" t="s">
        <v>1375</v>
      </c>
      <c r="C119" s="2"/>
      <c r="D119" s="2"/>
      <c r="E119" s="2"/>
      <c r="F119" s="2"/>
      <c r="G119" s="2"/>
      <c r="H119" s="2"/>
      <c r="I119" s="2"/>
      <c r="J119" s="2"/>
      <c r="K119" s="2"/>
      <c r="L119" s="2"/>
      <c r="M119" s="2"/>
      <c r="N119" s="2"/>
      <c r="O119" s="2"/>
      <c r="P119" s="2"/>
      <c r="Q119" s="2"/>
      <c r="R119" s="2"/>
      <c r="S119" s="2"/>
      <c r="T119" s="2"/>
    </row>
    <row r="120" spans="1:20" ht="12.75" x14ac:dyDescent="0.2">
      <c r="A120" s="2">
        <v>473</v>
      </c>
      <c r="B120" s="2" t="s">
        <v>25465</v>
      </c>
      <c r="C120" s="2"/>
      <c r="D120" s="2"/>
      <c r="E120" s="2"/>
      <c r="F120" s="2"/>
      <c r="G120" s="2"/>
      <c r="H120" s="2"/>
      <c r="I120" s="2"/>
      <c r="J120" s="2"/>
      <c r="K120" s="2"/>
      <c r="L120" s="2"/>
      <c r="M120" s="2"/>
      <c r="N120" s="2"/>
      <c r="O120" s="2"/>
      <c r="P120" s="2"/>
      <c r="Q120" s="2"/>
      <c r="R120" s="2"/>
      <c r="S120" s="2"/>
      <c r="T120" s="2"/>
    </row>
    <row r="121" spans="1:20" ht="12.75" x14ac:dyDescent="0.2">
      <c r="A121" s="2">
        <v>475</v>
      </c>
      <c r="B121" s="2" t="s">
        <v>1388</v>
      </c>
      <c r="C121" s="2"/>
      <c r="D121" s="2"/>
      <c r="E121" s="2"/>
      <c r="F121" s="2"/>
      <c r="G121" s="2"/>
      <c r="H121" s="2"/>
      <c r="I121" s="2"/>
      <c r="J121" s="2"/>
      <c r="K121" s="2"/>
      <c r="L121" s="2"/>
      <c r="M121" s="2"/>
      <c r="N121" s="2"/>
      <c r="O121" s="2"/>
      <c r="P121" s="2"/>
      <c r="Q121" s="2"/>
      <c r="R121" s="2"/>
      <c r="S121" s="2"/>
      <c r="T121" s="2"/>
    </row>
    <row r="122" spans="1:20" ht="12.75" x14ac:dyDescent="0.2">
      <c r="A122" s="2">
        <v>476</v>
      </c>
      <c r="B122" s="2" t="s">
        <v>28752</v>
      </c>
      <c r="C122" s="2"/>
      <c r="D122" s="2"/>
      <c r="E122" s="2"/>
      <c r="F122" s="2"/>
      <c r="G122" s="2"/>
      <c r="H122" s="2"/>
      <c r="I122" s="2"/>
      <c r="J122" s="2"/>
      <c r="K122" s="2"/>
      <c r="L122" s="2"/>
      <c r="M122" s="2"/>
      <c r="N122" s="2"/>
      <c r="O122" s="2"/>
      <c r="P122" s="2"/>
      <c r="Q122" s="2"/>
      <c r="R122" s="2"/>
      <c r="S122" s="2"/>
      <c r="T122" s="2"/>
    </row>
    <row r="123" spans="1:20" ht="12.75" x14ac:dyDescent="0.2">
      <c r="A123" s="2">
        <v>510</v>
      </c>
      <c r="B123" s="2" t="s">
        <v>1402</v>
      </c>
      <c r="C123" s="2"/>
      <c r="D123" s="2"/>
      <c r="E123" s="2"/>
      <c r="F123" s="2"/>
      <c r="G123" s="2"/>
      <c r="H123" s="2"/>
      <c r="I123" s="2"/>
      <c r="J123" s="2"/>
      <c r="K123" s="2"/>
      <c r="L123" s="2"/>
      <c r="M123" s="2"/>
      <c r="N123" s="2"/>
      <c r="O123" s="2"/>
      <c r="P123" s="2"/>
      <c r="Q123" s="2"/>
      <c r="R123" s="2"/>
      <c r="S123" s="2"/>
      <c r="T123" s="2"/>
    </row>
    <row r="124" spans="1:20" ht="12.75" x14ac:dyDescent="0.2">
      <c r="A124" s="2">
        <v>511</v>
      </c>
      <c r="B124" s="2" t="s">
        <v>28763</v>
      </c>
      <c r="C124" s="2"/>
      <c r="D124" s="2"/>
      <c r="E124" s="2"/>
      <c r="F124" s="2"/>
      <c r="G124" s="2"/>
      <c r="H124" s="2"/>
      <c r="I124" s="2"/>
      <c r="J124" s="2"/>
      <c r="K124" s="2"/>
      <c r="L124" s="2"/>
      <c r="M124" s="2"/>
      <c r="N124" s="2"/>
      <c r="O124" s="2"/>
      <c r="P124" s="2"/>
      <c r="Q124" s="2"/>
      <c r="R124" s="2"/>
      <c r="S124" s="2"/>
      <c r="T124" s="2"/>
    </row>
    <row r="125" spans="1:20" ht="12.75" x14ac:dyDescent="0.2">
      <c r="A125" s="2">
        <v>520</v>
      </c>
      <c r="B125" s="2" t="s">
        <v>1416</v>
      </c>
      <c r="C125" s="2"/>
      <c r="D125" s="2"/>
      <c r="E125" s="2"/>
      <c r="F125" s="2"/>
      <c r="G125" s="2"/>
      <c r="H125" s="2"/>
      <c r="I125" s="2"/>
      <c r="J125" s="2"/>
      <c r="K125" s="2"/>
      <c r="L125" s="2"/>
      <c r="M125" s="2"/>
      <c r="N125" s="2"/>
      <c r="O125" s="2"/>
      <c r="P125" s="2"/>
      <c r="Q125" s="2"/>
      <c r="R125" s="2"/>
      <c r="S125" s="2"/>
      <c r="T125" s="2"/>
    </row>
    <row r="126" spans="1:20" ht="12.75" x14ac:dyDescent="0.2">
      <c r="A126" s="2">
        <v>522</v>
      </c>
      <c r="B126" s="2" t="s">
        <v>1425</v>
      </c>
      <c r="C126" s="2"/>
      <c r="D126" s="2"/>
      <c r="E126" s="2"/>
      <c r="F126" s="2"/>
      <c r="G126" s="2"/>
      <c r="H126" s="2"/>
      <c r="I126" s="2"/>
      <c r="J126" s="2"/>
      <c r="K126" s="2"/>
      <c r="L126" s="2"/>
      <c r="M126" s="2"/>
      <c r="N126" s="2"/>
      <c r="O126" s="2"/>
      <c r="P126" s="2"/>
      <c r="Q126" s="2"/>
      <c r="R126" s="2"/>
      <c r="S126" s="2"/>
      <c r="T126" s="2"/>
    </row>
    <row r="127" spans="1:20" ht="12.75" x14ac:dyDescent="0.2">
      <c r="A127" s="2">
        <v>540</v>
      </c>
      <c r="B127" s="2" t="s">
        <v>1441</v>
      </c>
      <c r="C127" s="2"/>
      <c r="D127" s="2"/>
      <c r="E127" s="2"/>
      <c r="F127" s="2"/>
      <c r="G127" s="2"/>
      <c r="H127" s="2"/>
      <c r="I127" s="2"/>
      <c r="J127" s="2"/>
      <c r="K127" s="2"/>
      <c r="L127" s="2"/>
      <c r="M127" s="2"/>
      <c r="N127" s="2"/>
      <c r="O127" s="2"/>
      <c r="P127" s="2"/>
      <c r="Q127" s="2"/>
      <c r="R127" s="2"/>
      <c r="S127" s="2"/>
      <c r="T127" s="2"/>
    </row>
    <row r="128" spans="1:20" ht="12.75" x14ac:dyDescent="0.2">
      <c r="A128" s="2">
        <v>550</v>
      </c>
      <c r="B128" s="2" t="s">
        <v>1446</v>
      </c>
      <c r="C128" s="2"/>
      <c r="D128" s="2"/>
      <c r="E128" s="2"/>
      <c r="F128" s="2"/>
      <c r="G128" s="2"/>
      <c r="H128" s="2"/>
      <c r="I128" s="2"/>
      <c r="J128" s="2"/>
      <c r="K128" s="2"/>
      <c r="L128" s="2"/>
      <c r="M128" s="2"/>
      <c r="N128" s="2"/>
      <c r="O128" s="2"/>
      <c r="P128" s="2"/>
      <c r="Q128" s="2"/>
      <c r="R128" s="2"/>
      <c r="S128" s="2"/>
      <c r="T128" s="2"/>
    </row>
    <row r="129" spans="1:20" ht="12.75" x14ac:dyDescent="0.2">
      <c r="A129" s="2">
        <v>577</v>
      </c>
      <c r="B129" s="2" t="s">
        <v>27286</v>
      </c>
      <c r="C129" s="2"/>
      <c r="D129" s="2"/>
      <c r="E129" s="2"/>
      <c r="F129" s="2"/>
      <c r="G129" s="2"/>
      <c r="H129" s="2"/>
      <c r="I129" s="2"/>
      <c r="J129" s="2"/>
      <c r="K129" s="2"/>
      <c r="L129" s="2"/>
      <c r="M129" s="2"/>
      <c r="N129" s="2"/>
      <c r="O129" s="2"/>
      <c r="P129" s="2"/>
      <c r="Q129" s="2"/>
      <c r="R129" s="2"/>
      <c r="S129" s="2"/>
      <c r="T129" s="2"/>
    </row>
    <row r="130" spans="1:20" ht="12.75" x14ac:dyDescent="0.2">
      <c r="A130" s="2">
        <v>578</v>
      </c>
      <c r="B130" s="2" t="s">
        <v>27272</v>
      </c>
      <c r="C130" s="2"/>
      <c r="D130" s="2"/>
      <c r="E130" s="2"/>
      <c r="F130" s="2"/>
      <c r="G130" s="2"/>
      <c r="H130" s="2"/>
      <c r="I130" s="2"/>
      <c r="J130" s="2"/>
      <c r="K130" s="2"/>
      <c r="L130" s="2"/>
      <c r="M130" s="2"/>
      <c r="N130" s="2"/>
      <c r="O130" s="2"/>
      <c r="P130" s="2"/>
      <c r="Q130" s="2"/>
      <c r="R130" s="2"/>
      <c r="S130" s="2"/>
      <c r="T130" s="2"/>
    </row>
    <row r="131" spans="1:20" ht="12.75" x14ac:dyDescent="0.2">
      <c r="A131" s="2">
        <v>580</v>
      </c>
      <c r="B131" s="2" t="s">
        <v>1454</v>
      </c>
      <c r="C131" s="2"/>
      <c r="D131" s="2"/>
      <c r="E131" s="2"/>
      <c r="F131" s="2"/>
      <c r="G131" s="2"/>
      <c r="H131" s="2"/>
      <c r="I131" s="2"/>
      <c r="J131" s="2"/>
      <c r="K131" s="2"/>
      <c r="L131" s="2"/>
      <c r="M131" s="2"/>
      <c r="N131" s="2"/>
      <c r="O131" s="2"/>
      <c r="P131" s="2"/>
      <c r="Q131" s="2"/>
      <c r="R131" s="2"/>
      <c r="S131" s="2"/>
      <c r="T131" s="2"/>
    </row>
    <row r="132" spans="1:20" ht="12.75" x14ac:dyDescent="0.2">
      <c r="A132" s="2">
        <v>581</v>
      </c>
      <c r="B132" s="2" t="s">
        <v>1459</v>
      </c>
      <c r="C132" s="2"/>
      <c r="D132" s="2"/>
      <c r="E132" s="2"/>
      <c r="F132" s="2"/>
      <c r="G132" s="2"/>
      <c r="H132" s="2"/>
      <c r="I132" s="2"/>
      <c r="J132" s="2"/>
      <c r="K132" s="2"/>
      <c r="L132" s="2"/>
      <c r="M132" s="2"/>
      <c r="N132" s="2"/>
      <c r="O132" s="2"/>
      <c r="P132" s="2"/>
      <c r="Q132" s="2"/>
      <c r="R132" s="2"/>
      <c r="S132" s="2"/>
      <c r="T132" s="2"/>
    </row>
    <row r="133" spans="1:20" ht="12.75" x14ac:dyDescent="0.2">
      <c r="A133" s="2">
        <v>582</v>
      </c>
      <c r="B133" s="2" t="s">
        <v>1463</v>
      </c>
      <c r="C133" s="2"/>
      <c r="D133" s="2"/>
      <c r="E133" s="2"/>
      <c r="F133" s="2"/>
      <c r="G133" s="2"/>
      <c r="H133" s="2"/>
      <c r="I133" s="2"/>
      <c r="J133" s="2"/>
      <c r="K133" s="2"/>
      <c r="L133" s="2"/>
      <c r="M133" s="2"/>
      <c r="N133" s="2"/>
      <c r="O133" s="2"/>
      <c r="P133" s="2"/>
      <c r="Q133" s="2"/>
      <c r="R133" s="2"/>
      <c r="S133" s="2"/>
      <c r="T133" s="2"/>
    </row>
    <row r="134" spans="1:20" ht="12.75" x14ac:dyDescent="0.2">
      <c r="A134" s="2">
        <v>583</v>
      </c>
      <c r="B134" s="2" t="s">
        <v>1468</v>
      </c>
      <c r="C134" s="2"/>
      <c r="D134" s="2"/>
      <c r="E134" s="2"/>
      <c r="F134" s="2"/>
      <c r="G134" s="2"/>
      <c r="H134" s="2"/>
      <c r="I134" s="2"/>
      <c r="J134" s="2"/>
      <c r="K134" s="2"/>
      <c r="L134" s="2"/>
      <c r="M134" s="2"/>
      <c r="N134" s="2"/>
      <c r="O134" s="2"/>
      <c r="P134" s="2"/>
      <c r="Q134" s="2"/>
      <c r="R134" s="2"/>
      <c r="S134" s="2"/>
      <c r="T134" s="2"/>
    </row>
    <row r="135" spans="1:20" ht="12.75" x14ac:dyDescent="0.2">
      <c r="A135" s="2">
        <v>584</v>
      </c>
      <c r="B135" s="2" t="s">
        <v>28290</v>
      </c>
      <c r="C135" s="2"/>
      <c r="D135" s="2"/>
      <c r="E135" s="2"/>
      <c r="F135" s="2"/>
      <c r="G135" s="2"/>
      <c r="H135" s="2"/>
      <c r="I135" s="2"/>
      <c r="J135" s="2"/>
      <c r="K135" s="2"/>
      <c r="L135" s="2"/>
      <c r="M135" s="2"/>
      <c r="N135" s="2"/>
      <c r="O135" s="2"/>
      <c r="P135" s="2"/>
      <c r="Q135" s="2"/>
      <c r="R135" s="2"/>
      <c r="S135" s="2"/>
      <c r="T135" s="2"/>
    </row>
    <row r="136" spans="1:20" ht="12.75" x14ac:dyDescent="0.2">
      <c r="A136" s="2">
        <v>590</v>
      </c>
      <c r="B136" s="2" t="s">
        <v>1472</v>
      </c>
      <c r="C136" s="2"/>
      <c r="D136" s="2"/>
      <c r="E136" s="2"/>
      <c r="F136" s="2"/>
      <c r="G136" s="2"/>
      <c r="H136" s="2"/>
      <c r="I136" s="2"/>
      <c r="J136" s="2"/>
      <c r="K136" s="2"/>
      <c r="L136" s="2"/>
      <c r="M136" s="2"/>
      <c r="N136" s="2"/>
      <c r="O136" s="2"/>
      <c r="P136" s="2"/>
      <c r="Q136" s="2"/>
      <c r="R136" s="2"/>
      <c r="S136" s="2"/>
      <c r="T136" s="2"/>
    </row>
    <row r="137" spans="1:20" ht="12.75" x14ac:dyDescent="0.2">
      <c r="A137" s="2">
        <v>591</v>
      </c>
      <c r="B137" s="2" t="s">
        <v>1476</v>
      </c>
      <c r="C137" s="2"/>
      <c r="D137" s="2"/>
      <c r="E137" s="2"/>
      <c r="F137" s="2"/>
      <c r="G137" s="2"/>
      <c r="H137" s="2"/>
      <c r="I137" s="2"/>
      <c r="J137" s="2"/>
      <c r="K137" s="2"/>
      <c r="L137" s="2"/>
      <c r="M137" s="2"/>
      <c r="N137" s="2"/>
      <c r="O137" s="2"/>
      <c r="P137" s="2"/>
      <c r="Q137" s="2"/>
      <c r="R137" s="2"/>
      <c r="S137" s="2"/>
      <c r="T137" s="2"/>
    </row>
    <row r="138" spans="1:20" ht="12.75" x14ac:dyDescent="0.2">
      <c r="A138" s="2">
        <v>592</v>
      </c>
      <c r="B138" s="2" t="s">
        <v>1479</v>
      </c>
      <c r="C138" s="2"/>
      <c r="D138" s="2"/>
      <c r="E138" s="2"/>
      <c r="F138" s="2"/>
      <c r="G138" s="2"/>
      <c r="H138" s="2"/>
      <c r="I138" s="2"/>
      <c r="J138" s="2"/>
      <c r="K138" s="2"/>
      <c r="L138" s="2"/>
      <c r="M138" s="2"/>
      <c r="N138" s="2"/>
      <c r="O138" s="2"/>
      <c r="P138" s="2"/>
      <c r="Q138" s="2"/>
      <c r="R138" s="2"/>
      <c r="S138" s="2"/>
      <c r="T138" s="2"/>
    </row>
    <row r="139" spans="1:20" ht="12.75" x14ac:dyDescent="0.2">
      <c r="A139" s="2">
        <v>593</v>
      </c>
      <c r="B139" s="2" t="s">
        <v>1484</v>
      </c>
      <c r="C139" s="2"/>
      <c r="D139" s="2"/>
      <c r="E139" s="2"/>
      <c r="F139" s="2"/>
      <c r="G139" s="2"/>
      <c r="H139" s="2"/>
      <c r="I139" s="2"/>
      <c r="J139" s="2"/>
      <c r="K139" s="2"/>
      <c r="L139" s="2"/>
      <c r="M139" s="2"/>
      <c r="N139" s="2"/>
      <c r="O139" s="2"/>
      <c r="P139" s="2"/>
      <c r="Q139" s="2"/>
      <c r="R139" s="2"/>
      <c r="S139" s="2"/>
      <c r="T139" s="2"/>
    </row>
    <row r="140" spans="1:20" ht="12.75" x14ac:dyDescent="0.2">
      <c r="A140" s="2">
        <v>598</v>
      </c>
      <c r="B140" s="2" t="s">
        <v>1500</v>
      </c>
      <c r="C140" s="2"/>
      <c r="D140" s="2"/>
      <c r="E140" s="2"/>
      <c r="F140" s="2"/>
      <c r="G140" s="2"/>
      <c r="H140" s="2"/>
      <c r="I140" s="2"/>
      <c r="J140" s="2"/>
      <c r="K140" s="2"/>
      <c r="L140" s="2"/>
      <c r="M140" s="2"/>
      <c r="N140" s="2"/>
      <c r="O140" s="2"/>
      <c r="P140" s="2"/>
      <c r="Q140" s="2"/>
      <c r="R140" s="2"/>
      <c r="S140" s="2"/>
      <c r="T140" s="2"/>
    </row>
    <row r="141" spans="1:20" ht="12.75" x14ac:dyDescent="0.2">
      <c r="A141" s="2">
        <v>607</v>
      </c>
      <c r="B141" s="2" t="s">
        <v>27310</v>
      </c>
      <c r="C141" s="2"/>
      <c r="D141" s="2"/>
      <c r="E141" s="2"/>
      <c r="F141" s="2"/>
      <c r="G141" s="2"/>
      <c r="H141" s="2"/>
      <c r="I141" s="2"/>
      <c r="J141" s="2"/>
      <c r="K141" s="2"/>
      <c r="L141" s="2"/>
      <c r="M141" s="2"/>
      <c r="N141" s="2"/>
      <c r="O141" s="2"/>
      <c r="P141" s="2"/>
      <c r="Q141" s="2"/>
      <c r="R141" s="2"/>
      <c r="S141" s="2"/>
      <c r="T141" s="2"/>
    </row>
    <row r="142" spans="1:20" ht="12.75" x14ac:dyDescent="0.2">
      <c r="A142" s="2">
        <v>608</v>
      </c>
      <c r="B142" s="2" t="s">
        <v>28764</v>
      </c>
      <c r="C142" s="2"/>
      <c r="D142" s="2"/>
      <c r="E142" s="2"/>
      <c r="F142" s="2"/>
      <c r="G142" s="2"/>
      <c r="H142" s="2"/>
      <c r="I142" s="2"/>
      <c r="J142" s="2"/>
      <c r="K142" s="2"/>
      <c r="L142" s="2"/>
      <c r="M142" s="2"/>
      <c r="N142" s="2"/>
      <c r="O142" s="2"/>
      <c r="P142" s="2"/>
      <c r="Q142" s="2"/>
      <c r="R142" s="2"/>
      <c r="S142" s="2"/>
      <c r="T142" s="2"/>
    </row>
    <row r="143" spans="1:20" ht="12.75" x14ac:dyDescent="0.2">
      <c r="A143" s="2">
        <v>609</v>
      </c>
      <c r="B143" s="2" t="s">
        <v>28765</v>
      </c>
      <c r="C143" s="2"/>
      <c r="D143" s="2"/>
      <c r="E143" s="2"/>
      <c r="F143" s="2"/>
      <c r="G143" s="2"/>
      <c r="H143" s="2"/>
      <c r="I143" s="2"/>
      <c r="J143" s="2"/>
      <c r="K143" s="2"/>
      <c r="L143" s="2"/>
      <c r="M143" s="2"/>
      <c r="N143" s="2"/>
      <c r="O143" s="2"/>
      <c r="P143" s="2"/>
      <c r="Q143" s="2"/>
      <c r="R143" s="2"/>
      <c r="S143" s="2"/>
      <c r="T143" s="2"/>
    </row>
    <row r="144" spans="1:20" ht="12.75" x14ac:dyDescent="0.2">
      <c r="A144" s="2">
        <v>610</v>
      </c>
      <c r="B144" s="2" t="s">
        <v>28766</v>
      </c>
      <c r="C144" s="2"/>
      <c r="D144" s="2"/>
      <c r="E144" s="2"/>
      <c r="F144" s="2"/>
      <c r="G144" s="2"/>
      <c r="H144" s="2"/>
      <c r="I144" s="2"/>
      <c r="J144" s="2"/>
      <c r="K144" s="2"/>
      <c r="L144" s="2"/>
      <c r="M144" s="2"/>
      <c r="N144" s="2"/>
      <c r="O144" s="2"/>
      <c r="P144" s="2"/>
      <c r="Q144" s="2"/>
      <c r="R144" s="2"/>
      <c r="S144" s="2"/>
      <c r="T144" s="2"/>
    </row>
    <row r="145" spans="1:20" ht="12.75" x14ac:dyDescent="0.2">
      <c r="A145" s="2">
        <v>611</v>
      </c>
      <c r="B145" s="2" t="s">
        <v>28753</v>
      </c>
      <c r="C145" s="2"/>
      <c r="D145" s="2"/>
      <c r="E145" s="2"/>
      <c r="F145" s="2"/>
      <c r="G145" s="2"/>
      <c r="H145" s="2"/>
      <c r="I145" s="2"/>
      <c r="J145" s="2"/>
      <c r="K145" s="2"/>
      <c r="L145" s="2"/>
      <c r="M145" s="2"/>
      <c r="N145" s="2"/>
      <c r="O145" s="2"/>
      <c r="P145" s="2"/>
      <c r="Q145" s="2"/>
      <c r="R145" s="2"/>
      <c r="S145" s="2"/>
      <c r="T145" s="2"/>
    </row>
    <row r="146" spans="1:20" ht="12.75" x14ac:dyDescent="0.2">
      <c r="A146" s="2">
        <v>612</v>
      </c>
      <c r="B146" s="2" t="s">
        <v>24423</v>
      </c>
      <c r="C146" s="2"/>
      <c r="D146" s="2"/>
      <c r="E146" s="2"/>
      <c r="F146" s="2"/>
      <c r="G146" s="2"/>
      <c r="H146" s="2"/>
      <c r="I146" s="2"/>
      <c r="J146" s="2"/>
      <c r="K146" s="2"/>
      <c r="L146" s="2"/>
      <c r="M146" s="2"/>
      <c r="N146" s="2"/>
      <c r="O146" s="2"/>
      <c r="P146" s="2"/>
      <c r="Q146" s="2"/>
      <c r="R146" s="2"/>
      <c r="S146" s="2"/>
      <c r="T146" s="2"/>
    </row>
    <row r="147" spans="1:20" ht="12.75" x14ac:dyDescent="0.2">
      <c r="A147" s="2">
        <v>613</v>
      </c>
      <c r="B147" s="2" t="s">
        <v>28767</v>
      </c>
      <c r="C147" s="2"/>
      <c r="D147" s="2"/>
      <c r="E147" s="2"/>
      <c r="F147" s="2"/>
      <c r="G147" s="2"/>
      <c r="H147" s="2"/>
      <c r="I147" s="2"/>
      <c r="J147" s="2"/>
      <c r="K147" s="2"/>
      <c r="L147" s="2"/>
      <c r="M147" s="2"/>
      <c r="N147" s="2"/>
      <c r="O147" s="2"/>
      <c r="P147" s="2"/>
      <c r="Q147" s="2"/>
      <c r="R147" s="2"/>
      <c r="S147" s="2"/>
      <c r="T147" s="2"/>
    </row>
    <row r="148" spans="1:20" ht="12.75" x14ac:dyDescent="0.2">
      <c r="A148" s="2">
        <v>618</v>
      </c>
      <c r="B148" s="2" t="s">
        <v>28754</v>
      </c>
      <c r="C148" s="2"/>
      <c r="D148" s="2"/>
      <c r="E148" s="2"/>
      <c r="F148" s="2"/>
      <c r="G148" s="2"/>
      <c r="H148" s="2"/>
      <c r="I148" s="2"/>
      <c r="J148" s="2"/>
      <c r="K148" s="2"/>
      <c r="L148" s="2"/>
      <c r="M148" s="2"/>
      <c r="N148" s="2"/>
      <c r="O148" s="2"/>
      <c r="P148" s="2"/>
      <c r="Q148" s="2"/>
      <c r="R148" s="2"/>
      <c r="S148" s="2"/>
      <c r="T148" s="2"/>
    </row>
    <row r="149" spans="1:20" ht="12.75" x14ac:dyDescent="0.2">
      <c r="A149" s="2">
        <v>622</v>
      </c>
      <c r="B149" s="2" t="s">
        <v>540</v>
      </c>
      <c r="C149" s="2"/>
      <c r="D149" s="2"/>
      <c r="E149" s="2"/>
      <c r="F149" s="2"/>
      <c r="G149" s="2"/>
      <c r="H149" s="2"/>
      <c r="I149" s="2"/>
      <c r="J149" s="2"/>
      <c r="K149" s="2"/>
      <c r="L149" s="2"/>
      <c r="M149" s="2"/>
      <c r="N149" s="2"/>
      <c r="O149" s="2"/>
      <c r="P149" s="2"/>
      <c r="Q149" s="2"/>
      <c r="R149" s="2"/>
      <c r="S149" s="2"/>
      <c r="T149" s="2"/>
    </row>
    <row r="150" spans="1:20" ht="12.75" x14ac:dyDescent="0.2">
      <c r="A150" s="2">
        <v>623</v>
      </c>
      <c r="B150" s="2" t="s">
        <v>28768</v>
      </c>
      <c r="C150" s="2"/>
      <c r="D150" s="2"/>
      <c r="E150" s="2"/>
      <c r="F150" s="2"/>
      <c r="G150" s="2"/>
      <c r="H150" s="2"/>
      <c r="I150" s="2"/>
      <c r="J150" s="2"/>
      <c r="K150" s="2"/>
      <c r="L150" s="2"/>
      <c r="M150" s="2"/>
      <c r="N150" s="2"/>
      <c r="O150" s="2"/>
      <c r="P150" s="2"/>
      <c r="Q150" s="2"/>
      <c r="R150" s="2"/>
      <c r="S150" s="2"/>
      <c r="T150" s="2"/>
    </row>
    <row r="151" spans="1:20" ht="12.75" x14ac:dyDescent="0.2">
      <c r="A151" s="2">
        <v>631</v>
      </c>
      <c r="B151" s="2" t="s">
        <v>28769</v>
      </c>
      <c r="C151" s="2"/>
      <c r="D151" s="2"/>
      <c r="E151" s="2"/>
      <c r="F151" s="2"/>
      <c r="G151" s="2"/>
      <c r="H151" s="2"/>
      <c r="I151" s="2"/>
      <c r="J151" s="2"/>
      <c r="K151" s="2"/>
      <c r="L151" s="2"/>
      <c r="M151" s="2"/>
      <c r="N151" s="2"/>
      <c r="O151" s="2"/>
      <c r="P151" s="2"/>
      <c r="Q151" s="2"/>
      <c r="R151" s="2"/>
      <c r="S151" s="2"/>
      <c r="T151" s="2"/>
    </row>
    <row r="152" spans="1:20" ht="12.75" x14ac:dyDescent="0.2">
      <c r="A152" s="2">
        <v>643</v>
      </c>
      <c r="B152" s="2" t="s">
        <v>1505</v>
      </c>
      <c r="C152" s="2"/>
      <c r="D152" s="2"/>
      <c r="E152" s="2"/>
      <c r="F152" s="2"/>
      <c r="G152" s="2"/>
      <c r="H152" s="2"/>
      <c r="I152" s="2"/>
      <c r="J152" s="2"/>
      <c r="K152" s="2"/>
      <c r="L152" s="2"/>
      <c r="M152" s="2"/>
      <c r="N152" s="2"/>
      <c r="O152" s="2"/>
      <c r="P152" s="2"/>
      <c r="Q152" s="2"/>
      <c r="R152" s="2"/>
      <c r="S152" s="2"/>
      <c r="T152" s="2"/>
    </row>
    <row r="153" spans="1:20" ht="12.75" x14ac:dyDescent="0.2">
      <c r="A153" s="2">
        <v>679</v>
      </c>
      <c r="B153" s="2" t="s">
        <v>28755</v>
      </c>
      <c r="C153" s="2"/>
      <c r="D153" s="2"/>
      <c r="E153" s="2"/>
      <c r="F153" s="2"/>
      <c r="G153" s="2"/>
      <c r="H153" s="2"/>
      <c r="I153" s="2"/>
      <c r="J153" s="2"/>
      <c r="K153" s="2"/>
      <c r="L153" s="2"/>
      <c r="M153" s="2"/>
      <c r="N153" s="2"/>
      <c r="O153" s="2"/>
      <c r="P153" s="2"/>
      <c r="Q153" s="2"/>
      <c r="R153" s="2"/>
      <c r="S153" s="2"/>
      <c r="T153" s="2"/>
    </row>
    <row r="154" spans="1:20" ht="12.75" x14ac:dyDescent="0.2">
      <c r="A154" s="2">
        <v>686</v>
      </c>
      <c r="B154" s="2" t="s">
        <v>27052</v>
      </c>
      <c r="C154" s="2"/>
      <c r="D154" s="2"/>
      <c r="E154" s="2"/>
      <c r="F154" s="2"/>
      <c r="G154" s="2"/>
      <c r="H154" s="2"/>
      <c r="I154" s="2"/>
      <c r="J154" s="2"/>
      <c r="K154" s="2"/>
      <c r="L154" s="2"/>
      <c r="M154" s="2"/>
      <c r="N154" s="2"/>
      <c r="O154" s="2"/>
      <c r="P154" s="2"/>
      <c r="Q154" s="2"/>
      <c r="R154" s="2"/>
      <c r="S154" s="2"/>
      <c r="T154" s="2"/>
    </row>
    <row r="155" spans="1:20" ht="12.75" x14ac:dyDescent="0.2">
      <c r="A155" s="2">
        <v>687</v>
      </c>
      <c r="B155" s="2" t="s">
        <v>28756</v>
      </c>
      <c r="C155" s="2"/>
      <c r="D155" s="2"/>
      <c r="E155" s="2"/>
      <c r="F155" s="2"/>
      <c r="G155" s="2"/>
      <c r="H155" s="2"/>
      <c r="I155" s="2"/>
      <c r="J155" s="2"/>
      <c r="K155" s="2"/>
      <c r="L155" s="2"/>
      <c r="M155" s="2"/>
      <c r="N155" s="2"/>
      <c r="O155" s="2"/>
      <c r="P155" s="2"/>
      <c r="Q155" s="2"/>
      <c r="R155" s="2"/>
      <c r="S155" s="2"/>
      <c r="T155" s="2"/>
    </row>
    <row r="156" spans="1:20" ht="12.75" x14ac:dyDescent="0.2">
      <c r="A156" s="2">
        <v>690</v>
      </c>
      <c r="B156" s="2" t="s">
        <v>1513</v>
      </c>
      <c r="C156" s="2"/>
      <c r="D156" s="2"/>
      <c r="E156" s="2"/>
      <c r="F156" s="2"/>
      <c r="G156" s="2"/>
      <c r="H156" s="2"/>
      <c r="I156" s="2"/>
      <c r="J156" s="2"/>
      <c r="K156" s="2"/>
      <c r="L156" s="2"/>
      <c r="M156" s="2"/>
      <c r="N156" s="2"/>
      <c r="O156" s="2"/>
      <c r="P156" s="2"/>
      <c r="Q156" s="2"/>
      <c r="R156" s="2"/>
      <c r="S156" s="2"/>
      <c r="T156" s="2"/>
    </row>
    <row r="157" spans="1:20" ht="12.75" x14ac:dyDescent="0.2">
      <c r="A157" s="2">
        <v>916</v>
      </c>
      <c r="B157" s="2" t="s">
        <v>1516</v>
      </c>
      <c r="C157" s="2"/>
      <c r="D157" s="2"/>
      <c r="E157" s="2"/>
      <c r="F157" s="2"/>
      <c r="G157" s="2"/>
      <c r="H157" s="2"/>
      <c r="I157" s="2"/>
      <c r="J157" s="2"/>
      <c r="K157" s="2"/>
      <c r="L157" s="2"/>
      <c r="M157" s="2"/>
      <c r="N157" s="2"/>
      <c r="O157" s="2"/>
      <c r="P157" s="2"/>
      <c r="Q157" s="2"/>
      <c r="R157" s="2"/>
      <c r="S157" s="2"/>
      <c r="T157" s="2"/>
    </row>
    <row r="158" spans="1:20" ht="12.75" x14ac:dyDescent="0.2">
      <c r="A158" s="2">
        <v>935</v>
      </c>
      <c r="B158" s="2" t="s">
        <v>28757</v>
      </c>
      <c r="C158" s="2"/>
      <c r="D158" s="2"/>
      <c r="E158" s="2"/>
      <c r="F158" s="2"/>
      <c r="G158" s="2"/>
      <c r="H158" s="2"/>
      <c r="I158" s="2"/>
      <c r="J158" s="2"/>
      <c r="K158" s="2"/>
      <c r="L158" s="2"/>
      <c r="M158" s="2"/>
      <c r="N158" s="2"/>
      <c r="O158" s="2"/>
      <c r="P158" s="2"/>
      <c r="Q158" s="2"/>
      <c r="R158" s="2"/>
      <c r="S158" s="2"/>
      <c r="T158" s="2"/>
    </row>
    <row r="159" spans="1:20" ht="12.75" x14ac:dyDescent="0.2">
      <c r="A159" s="2">
        <v>990</v>
      </c>
      <c r="B159" s="2" t="s">
        <v>28758</v>
      </c>
      <c r="C159" s="2"/>
      <c r="D159" s="2"/>
      <c r="E159" s="2"/>
      <c r="F159" s="2"/>
      <c r="G159" s="2"/>
      <c r="H159" s="2"/>
      <c r="I159" s="2"/>
      <c r="J159" s="2"/>
      <c r="K159" s="2"/>
      <c r="L159" s="2"/>
      <c r="M159" s="2"/>
      <c r="N159" s="2"/>
      <c r="O159" s="2"/>
      <c r="P159" s="2"/>
      <c r="Q159" s="2"/>
      <c r="R159" s="2"/>
      <c r="S159" s="2"/>
      <c r="T159" s="2"/>
    </row>
    <row r="160" spans="1:20" ht="12.75" x14ac:dyDescent="0.2">
      <c r="A160" s="2">
        <v>992</v>
      </c>
      <c r="B160" s="2" t="s">
        <v>28759</v>
      </c>
      <c r="C160" s="2"/>
      <c r="D160" s="2"/>
      <c r="E160" s="2"/>
      <c r="F160" s="2"/>
      <c r="G160" s="2"/>
      <c r="H160" s="2"/>
      <c r="I160" s="2"/>
      <c r="J160" s="2"/>
      <c r="K160" s="2"/>
      <c r="L160" s="2"/>
      <c r="M160" s="2"/>
      <c r="N160" s="2"/>
      <c r="O160" s="2"/>
      <c r="P160" s="2"/>
      <c r="Q160" s="2"/>
      <c r="R160" s="2"/>
      <c r="S160" s="2"/>
      <c r="T160" s="2"/>
    </row>
    <row r="161" spans="1:20" ht="12.75" x14ac:dyDescent="0.2">
      <c r="A161" s="2">
        <v>996</v>
      </c>
      <c r="B161" s="2" t="s">
        <v>1541</v>
      </c>
      <c r="C161" s="2"/>
      <c r="D161" s="2"/>
      <c r="E161" s="2"/>
      <c r="F161" s="2"/>
      <c r="G161" s="2"/>
      <c r="H161" s="2"/>
      <c r="I161" s="2"/>
      <c r="J161" s="2"/>
      <c r="K161" s="2"/>
      <c r="L161" s="2"/>
      <c r="M161" s="2"/>
      <c r="N161" s="2"/>
      <c r="O161" s="2"/>
      <c r="P161" s="2"/>
      <c r="Q161" s="2"/>
      <c r="R161" s="2"/>
      <c r="S161" s="2"/>
      <c r="T161" s="2"/>
    </row>
    <row r="162" spans="1:20" ht="12.75" x14ac:dyDescent="0.2">
      <c r="A162" s="2">
        <v>997</v>
      </c>
      <c r="B162" s="2" t="s">
        <v>1546</v>
      </c>
      <c r="C162" s="2"/>
      <c r="D162" s="2"/>
      <c r="E162" s="2"/>
      <c r="F162" s="2"/>
      <c r="G162" s="2"/>
      <c r="H162" s="2"/>
      <c r="I162" s="2"/>
      <c r="J162" s="2"/>
      <c r="K162" s="2"/>
      <c r="L162" s="2"/>
      <c r="M162" s="2"/>
      <c r="N162" s="2"/>
      <c r="O162" s="2"/>
      <c r="P162" s="2"/>
      <c r="Q162" s="2"/>
      <c r="R162" s="2"/>
      <c r="S162" s="2"/>
      <c r="T162" s="2"/>
    </row>
    <row r="163" spans="1:20" ht="12.75" x14ac:dyDescent="0.2">
      <c r="A163" s="2">
        <v>211</v>
      </c>
      <c r="B163" s="2" t="s">
        <v>534</v>
      </c>
      <c r="C163" s="2"/>
      <c r="D163" s="2"/>
      <c r="E163" s="2"/>
      <c r="F163" s="2"/>
      <c r="G163" s="2"/>
      <c r="H163" s="2"/>
      <c r="I163" s="2"/>
      <c r="J163" s="2"/>
      <c r="K163" s="2"/>
      <c r="L163" s="2"/>
      <c r="M163" s="2"/>
      <c r="N163" s="2"/>
      <c r="O163" s="2"/>
      <c r="P163" s="2"/>
      <c r="Q163" s="2"/>
      <c r="R163" s="2"/>
      <c r="S163" s="2"/>
      <c r="T163" s="2"/>
    </row>
    <row r="164" spans="1:20" ht="12.75" x14ac:dyDescent="0.2">
      <c r="A164" s="2">
        <v>212</v>
      </c>
      <c r="B164" s="2" t="s">
        <v>1032</v>
      </c>
      <c r="C164" s="2"/>
      <c r="D164" s="2"/>
      <c r="E164" s="2"/>
      <c r="F164" s="2"/>
      <c r="G164" s="2"/>
      <c r="H164" s="2"/>
      <c r="I164" s="2"/>
      <c r="J164" s="2"/>
      <c r="K164" s="2"/>
      <c r="L164" s="2"/>
      <c r="M164" s="2"/>
      <c r="N164" s="2"/>
      <c r="O164" s="2"/>
      <c r="P164" s="2"/>
      <c r="Q164" s="2"/>
      <c r="R164" s="2"/>
      <c r="S164" s="2"/>
      <c r="T164" s="2"/>
    </row>
    <row r="165" spans="1:20" ht="12.75" x14ac:dyDescent="0.2">
      <c r="A165" s="2">
        <v>213</v>
      </c>
      <c r="B165" s="2" t="s">
        <v>1033</v>
      </c>
      <c r="C165" s="2"/>
      <c r="D165" s="2"/>
      <c r="E165" s="2"/>
      <c r="F165" s="2"/>
      <c r="G165" s="2"/>
      <c r="H165" s="2"/>
      <c r="I165" s="2"/>
      <c r="J165" s="2"/>
      <c r="K165" s="2"/>
      <c r="L165" s="2"/>
      <c r="M165" s="2"/>
      <c r="N165" s="2"/>
      <c r="O165" s="2"/>
      <c r="P165" s="2"/>
      <c r="Q165" s="2"/>
      <c r="R165" s="2"/>
      <c r="S165" s="2"/>
      <c r="T165" s="2"/>
    </row>
    <row r="166" spans="1:20" ht="12.75" x14ac:dyDescent="0.2">
      <c r="A166" s="2">
        <v>214</v>
      </c>
      <c r="B166" s="2" t="s">
        <v>1036</v>
      </c>
      <c r="C166" s="2"/>
      <c r="D166" s="2"/>
      <c r="E166" s="2"/>
      <c r="F166" s="2"/>
      <c r="G166" s="2"/>
      <c r="H166" s="2"/>
      <c r="I166" s="2"/>
      <c r="J166" s="2"/>
      <c r="K166" s="2"/>
      <c r="L166" s="2"/>
      <c r="M166" s="2"/>
      <c r="N166" s="2"/>
      <c r="O166" s="2"/>
      <c r="P166" s="2"/>
      <c r="Q166" s="2"/>
      <c r="R166" s="2"/>
      <c r="S166" s="2"/>
      <c r="T166" s="2"/>
    </row>
    <row r="167" spans="1:20" ht="12.75" x14ac:dyDescent="0.2">
      <c r="A167" s="2">
        <v>215</v>
      </c>
      <c r="B167" s="2" t="s">
        <v>1038</v>
      </c>
      <c r="C167" s="2"/>
      <c r="D167" s="2"/>
      <c r="E167" s="2"/>
      <c r="F167" s="2"/>
      <c r="G167" s="2"/>
      <c r="H167" s="2"/>
      <c r="I167" s="2"/>
      <c r="J167" s="2"/>
      <c r="K167" s="2"/>
      <c r="L167" s="2"/>
      <c r="M167" s="2"/>
      <c r="N167" s="2"/>
      <c r="O167" s="2"/>
      <c r="P167" s="2"/>
      <c r="Q167" s="2"/>
      <c r="R167" s="2"/>
      <c r="S167" s="2"/>
      <c r="T167" s="2"/>
    </row>
    <row r="168" spans="1:20" ht="12.75" x14ac:dyDescent="0.2">
      <c r="A168" s="2">
        <v>217</v>
      </c>
      <c r="B168" s="2" t="s">
        <v>1041</v>
      </c>
      <c r="C168" s="2"/>
      <c r="D168" s="2"/>
      <c r="E168" s="2"/>
      <c r="F168" s="2"/>
      <c r="G168" s="2"/>
      <c r="H168" s="2"/>
      <c r="I168" s="2"/>
      <c r="J168" s="2"/>
      <c r="K168" s="2"/>
      <c r="L168" s="2"/>
      <c r="M168" s="2"/>
      <c r="N168" s="2"/>
      <c r="O168" s="2"/>
      <c r="P168" s="2"/>
      <c r="Q168" s="2"/>
      <c r="R168" s="2"/>
      <c r="S168" s="2"/>
      <c r="T168" s="2"/>
    </row>
    <row r="169" spans="1:20" ht="12.75" x14ac:dyDescent="0.2">
      <c r="A169" s="2">
        <v>218</v>
      </c>
      <c r="B169" s="2" t="s">
        <v>1044</v>
      </c>
      <c r="C169" s="2"/>
      <c r="D169" s="2"/>
      <c r="E169" s="2"/>
      <c r="F169" s="2"/>
      <c r="G169" s="2"/>
      <c r="H169" s="2"/>
      <c r="I169" s="2"/>
      <c r="J169" s="2"/>
      <c r="K169" s="2"/>
      <c r="L169" s="2"/>
      <c r="M169" s="2"/>
      <c r="N169" s="2"/>
      <c r="O169" s="2"/>
      <c r="P169" s="2"/>
      <c r="Q169" s="2"/>
      <c r="R169" s="2"/>
      <c r="S169" s="2"/>
      <c r="T169" s="2"/>
    </row>
    <row r="170" spans="1:20" ht="12.75" x14ac:dyDescent="0.2">
      <c r="A170" s="2">
        <v>219</v>
      </c>
      <c r="B170" s="2" t="s">
        <v>1047</v>
      </c>
      <c r="C170" s="2"/>
      <c r="D170" s="2"/>
      <c r="E170" s="2"/>
      <c r="F170" s="2"/>
      <c r="G170" s="2"/>
      <c r="H170" s="2"/>
      <c r="I170" s="2"/>
      <c r="J170" s="2"/>
      <c r="K170" s="2"/>
      <c r="L170" s="2"/>
      <c r="M170" s="2"/>
      <c r="N170" s="2"/>
      <c r="O170" s="2"/>
      <c r="P170" s="2"/>
      <c r="Q170" s="2"/>
      <c r="R170" s="2"/>
      <c r="S170" s="2"/>
      <c r="T170" s="2"/>
    </row>
    <row r="171" spans="1:20" ht="12.75" x14ac:dyDescent="0.2">
      <c r="A171" s="2">
        <v>220</v>
      </c>
      <c r="B171" s="2" t="s">
        <v>1050</v>
      </c>
      <c r="C171" s="2"/>
      <c r="D171" s="2"/>
      <c r="E171" s="2"/>
      <c r="F171" s="2"/>
      <c r="G171" s="2"/>
      <c r="H171" s="2"/>
      <c r="I171" s="2"/>
      <c r="J171" s="2"/>
      <c r="K171" s="2"/>
      <c r="L171" s="2"/>
      <c r="M171" s="2"/>
      <c r="N171" s="2"/>
      <c r="O171" s="2"/>
      <c r="P171" s="2"/>
      <c r="Q171" s="2"/>
      <c r="R171" s="2"/>
      <c r="S171" s="2"/>
      <c r="T171" s="2"/>
    </row>
    <row r="172" spans="1:20" ht="12.75" x14ac:dyDescent="0.2">
      <c r="A172" s="2">
        <v>222</v>
      </c>
      <c r="B172" s="2" t="s">
        <v>1054</v>
      </c>
      <c r="C172" s="2"/>
      <c r="D172" s="2"/>
      <c r="E172" s="2"/>
      <c r="F172" s="2"/>
      <c r="G172" s="2"/>
      <c r="H172" s="2"/>
      <c r="I172" s="2"/>
      <c r="J172" s="2"/>
      <c r="K172" s="2"/>
      <c r="L172" s="2"/>
      <c r="M172" s="2"/>
      <c r="N172" s="2"/>
      <c r="O172" s="2"/>
      <c r="P172" s="2"/>
      <c r="Q172" s="2"/>
      <c r="R172" s="2"/>
      <c r="S172" s="2"/>
      <c r="T172" s="2"/>
    </row>
    <row r="173" spans="1:20" ht="12.75" x14ac:dyDescent="0.2">
      <c r="A173" s="2">
        <v>224</v>
      </c>
      <c r="B173" s="2" t="s">
        <v>1057</v>
      </c>
      <c r="C173" s="2"/>
      <c r="D173" s="2"/>
      <c r="E173" s="2"/>
      <c r="F173" s="2"/>
      <c r="G173" s="2"/>
      <c r="H173" s="2"/>
      <c r="I173" s="2"/>
      <c r="J173" s="2"/>
      <c r="K173" s="2"/>
      <c r="L173" s="2"/>
      <c r="M173" s="2"/>
      <c r="N173" s="2"/>
      <c r="O173" s="2"/>
      <c r="P173" s="2"/>
      <c r="Q173" s="2"/>
      <c r="R173" s="2"/>
      <c r="S173" s="2"/>
      <c r="T173" s="2"/>
    </row>
    <row r="174" spans="1:20" ht="12.75" x14ac:dyDescent="0.2">
      <c r="A174" s="2">
        <v>226</v>
      </c>
      <c r="B174" s="2" t="s">
        <v>1067</v>
      </c>
      <c r="C174" s="2"/>
      <c r="D174" s="2"/>
      <c r="E174" s="2"/>
      <c r="F174" s="2"/>
      <c r="G174" s="2"/>
      <c r="H174" s="2"/>
      <c r="I174" s="2"/>
      <c r="J174" s="2"/>
      <c r="K174" s="2"/>
      <c r="L174" s="2"/>
      <c r="M174" s="2"/>
      <c r="N174" s="2"/>
      <c r="O174" s="2"/>
      <c r="P174" s="2"/>
      <c r="Q174" s="2"/>
      <c r="R174" s="2"/>
      <c r="S174" s="2"/>
      <c r="T174" s="2"/>
    </row>
    <row r="175" spans="1:20" ht="12.75" x14ac:dyDescent="0.2">
      <c r="A175" s="2">
        <v>227</v>
      </c>
      <c r="B175" s="2" t="s">
        <v>1071</v>
      </c>
      <c r="C175" s="2"/>
      <c r="D175" s="2"/>
      <c r="E175" s="2"/>
      <c r="F175" s="2"/>
      <c r="G175" s="2"/>
      <c r="H175" s="2"/>
      <c r="I175" s="2"/>
      <c r="J175" s="2"/>
      <c r="K175" s="2"/>
      <c r="L175" s="2"/>
      <c r="M175" s="2"/>
      <c r="N175" s="2"/>
      <c r="O175" s="2"/>
      <c r="P175" s="2"/>
      <c r="Q175" s="2"/>
      <c r="R175" s="2"/>
      <c r="S175" s="2"/>
      <c r="T175" s="2"/>
    </row>
    <row r="176" spans="1:20" ht="12.75" x14ac:dyDescent="0.2">
      <c r="A176" s="2">
        <v>229</v>
      </c>
      <c r="B176" s="2" t="s">
        <v>1075</v>
      </c>
      <c r="C176" s="2"/>
      <c r="D176" s="2"/>
      <c r="E176" s="2"/>
      <c r="F176" s="2"/>
      <c r="G176" s="2"/>
      <c r="H176" s="2"/>
      <c r="I176" s="2"/>
      <c r="J176" s="2"/>
      <c r="K176" s="2"/>
      <c r="L176" s="2"/>
      <c r="M176" s="2"/>
      <c r="N176" s="2"/>
      <c r="O176" s="2"/>
      <c r="P176" s="2"/>
      <c r="Q176" s="2"/>
      <c r="R176" s="2"/>
      <c r="S176" s="2"/>
      <c r="T176" s="2"/>
    </row>
    <row r="177" spans="1:20" ht="12.75" x14ac:dyDescent="0.2">
      <c r="A177" s="2">
        <v>231</v>
      </c>
      <c r="B177" s="2" t="s">
        <v>1080</v>
      </c>
      <c r="C177" s="2"/>
      <c r="D177" s="2"/>
      <c r="E177" s="2"/>
      <c r="F177" s="2"/>
      <c r="G177" s="2"/>
      <c r="H177" s="2"/>
      <c r="I177" s="2"/>
      <c r="J177" s="2"/>
      <c r="K177" s="2"/>
      <c r="L177" s="2"/>
      <c r="M177" s="2"/>
      <c r="N177" s="2"/>
      <c r="O177" s="2"/>
      <c r="P177" s="2"/>
      <c r="Q177" s="2"/>
      <c r="R177" s="2"/>
      <c r="S177" s="2"/>
      <c r="T177" s="2"/>
    </row>
    <row r="178" spans="1:20" ht="12.75" x14ac:dyDescent="0.2">
      <c r="A178" s="2">
        <v>232</v>
      </c>
      <c r="B178" s="2" t="s">
        <v>794</v>
      </c>
      <c r="C178" s="2"/>
      <c r="D178" s="2"/>
      <c r="E178" s="2"/>
      <c r="F178" s="2"/>
      <c r="G178" s="2"/>
      <c r="H178" s="2"/>
      <c r="I178" s="2"/>
      <c r="J178" s="2"/>
      <c r="K178" s="2"/>
      <c r="L178" s="2"/>
      <c r="M178" s="2"/>
      <c r="N178" s="2"/>
      <c r="O178" s="2"/>
      <c r="P178" s="2"/>
      <c r="Q178" s="2"/>
      <c r="R178" s="2"/>
      <c r="S178" s="2"/>
      <c r="T178" s="2"/>
    </row>
    <row r="179" spans="1:20" ht="12.75" x14ac:dyDescent="0.2">
      <c r="A179" s="2">
        <v>233</v>
      </c>
      <c r="B179" s="2" t="s">
        <v>1089</v>
      </c>
      <c r="C179" s="2"/>
      <c r="D179" s="2"/>
      <c r="E179" s="2"/>
      <c r="F179" s="2"/>
      <c r="G179" s="2"/>
      <c r="H179" s="2"/>
      <c r="I179" s="2"/>
      <c r="J179" s="2"/>
      <c r="K179" s="2"/>
      <c r="L179" s="2"/>
      <c r="M179" s="2"/>
      <c r="N179" s="2"/>
      <c r="O179" s="2"/>
      <c r="P179" s="2"/>
      <c r="Q179" s="2"/>
      <c r="R179" s="2"/>
      <c r="S179" s="2"/>
      <c r="T179" s="2"/>
    </row>
    <row r="180" spans="1:20" ht="12.75" x14ac:dyDescent="0.2">
      <c r="A180" s="2">
        <v>234</v>
      </c>
      <c r="B180" s="2" t="s">
        <v>865</v>
      </c>
      <c r="C180" s="2"/>
      <c r="D180" s="2"/>
      <c r="E180" s="2"/>
      <c r="F180" s="2"/>
      <c r="G180" s="2"/>
      <c r="H180" s="2"/>
      <c r="I180" s="2"/>
      <c r="J180" s="2"/>
      <c r="K180" s="2"/>
      <c r="L180" s="2"/>
      <c r="M180" s="2"/>
      <c r="N180" s="2"/>
      <c r="O180" s="2"/>
      <c r="P180" s="2"/>
      <c r="Q180" s="2"/>
      <c r="R180" s="2"/>
      <c r="S180" s="2"/>
      <c r="T180" s="2"/>
    </row>
    <row r="181" spans="1:20" ht="12.75" x14ac:dyDescent="0.2">
      <c r="A181" s="2">
        <v>235</v>
      </c>
      <c r="B181" s="2" t="s">
        <v>1098</v>
      </c>
      <c r="C181" s="2"/>
      <c r="D181" s="2"/>
      <c r="E181" s="2"/>
      <c r="F181" s="2"/>
      <c r="G181" s="2"/>
      <c r="H181" s="2"/>
      <c r="I181" s="2"/>
      <c r="J181" s="2"/>
      <c r="K181" s="2"/>
      <c r="L181" s="2"/>
      <c r="M181" s="2"/>
      <c r="N181" s="2"/>
      <c r="O181" s="2"/>
      <c r="P181" s="2"/>
      <c r="Q181" s="2"/>
      <c r="R181" s="2"/>
      <c r="S181" s="2"/>
      <c r="T181" s="2"/>
    </row>
    <row r="182" spans="1:20" ht="12.75" x14ac:dyDescent="0.2">
      <c r="A182" s="2">
        <v>236</v>
      </c>
      <c r="B182" s="2" t="s">
        <v>737</v>
      </c>
      <c r="C182" s="2"/>
      <c r="D182" s="2"/>
      <c r="E182" s="2"/>
      <c r="F182" s="2"/>
      <c r="G182" s="2"/>
      <c r="H182" s="2"/>
      <c r="I182" s="2"/>
      <c r="J182" s="2"/>
      <c r="K182" s="2"/>
      <c r="L182" s="2"/>
      <c r="M182" s="2"/>
      <c r="N182" s="2"/>
      <c r="O182" s="2"/>
      <c r="P182" s="2"/>
      <c r="Q182" s="2"/>
      <c r="R182" s="2"/>
      <c r="S182" s="2"/>
      <c r="T182" s="2"/>
    </row>
    <row r="183" spans="1:20" ht="12.75" x14ac:dyDescent="0.2">
      <c r="A183" s="2">
        <v>237</v>
      </c>
      <c r="B183" s="2" t="s">
        <v>1108</v>
      </c>
      <c r="C183" s="2"/>
      <c r="D183" s="2"/>
      <c r="E183" s="2"/>
      <c r="F183" s="2"/>
      <c r="G183" s="2"/>
      <c r="H183" s="2"/>
      <c r="I183" s="2"/>
      <c r="J183" s="2"/>
      <c r="K183" s="2"/>
      <c r="L183" s="2"/>
      <c r="M183" s="2"/>
      <c r="N183" s="2"/>
      <c r="O183" s="2"/>
      <c r="P183" s="2"/>
      <c r="Q183" s="2"/>
      <c r="R183" s="2"/>
      <c r="S183" s="2"/>
      <c r="T183" s="2"/>
    </row>
    <row r="184" spans="1:20" ht="12.75" x14ac:dyDescent="0.2">
      <c r="A184" s="2">
        <v>266</v>
      </c>
      <c r="B184" s="2" t="s">
        <v>1111</v>
      </c>
      <c r="C184" s="2"/>
      <c r="D184" s="2"/>
      <c r="E184" s="2"/>
      <c r="F184" s="2"/>
      <c r="G184" s="2"/>
      <c r="H184" s="2"/>
      <c r="I184" s="2"/>
      <c r="J184" s="2"/>
      <c r="K184" s="2"/>
      <c r="L184" s="2"/>
      <c r="M184" s="2"/>
      <c r="N184" s="2"/>
      <c r="O184" s="2"/>
      <c r="P184" s="2"/>
      <c r="Q184" s="2"/>
      <c r="R184" s="2"/>
      <c r="S184" s="2"/>
      <c r="T184" s="2"/>
    </row>
    <row r="185" spans="1:20" ht="12.75" x14ac:dyDescent="0.2">
      <c r="A185" s="2">
        <v>267</v>
      </c>
      <c r="B185" s="2" t="s">
        <v>1118</v>
      </c>
      <c r="C185" s="2"/>
      <c r="D185" s="2"/>
      <c r="E185" s="2"/>
      <c r="F185" s="2"/>
      <c r="G185" s="2"/>
      <c r="H185" s="2"/>
      <c r="I185" s="2"/>
      <c r="J185" s="2"/>
      <c r="K185" s="2"/>
      <c r="L185" s="2"/>
      <c r="M185" s="2"/>
      <c r="N185" s="2"/>
      <c r="O185" s="2"/>
      <c r="P185" s="2"/>
      <c r="Q185" s="2"/>
      <c r="R185" s="2"/>
      <c r="S185" s="2"/>
      <c r="T185" s="2"/>
    </row>
    <row r="186" spans="1:20" ht="12.75" x14ac:dyDescent="0.2">
      <c r="A186" s="2">
        <v>269</v>
      </c>
      <c r="B186" s="2" t="s">
        <v>1123</v>
      </c>
      <c r="C186" s="2"/>
      <c r="D186" s="2"/>
      <c r="E186" s="2"/>
      <c r="F186" s="2"/>
      <c r="G186" s="2"/>
      <c r="H186" s="2"/>
      <c r="I186" s="2"/>
      <c r="J186" s="2"/>
      <c r="K186" s="2"/>
      <c r="L186" s="2"/>
      <c r="M186" s="2"/>
      <c r="N186" s="2"/>
      <c r="O186" s="2"/>
      <c r="P186" s="2"/>
      <c r="Q186" s="2"/>
      <c r="R186" s="2"/>
      <c r="S186" s="2"/>
      <c r="T186" s="2"/>
    </row>
    <row r="187" spans="1:20" ht="12.75" x14ac:dyDescent="0.2">
      <c r="A187" s="2">
        <v>271</v>
      </c>
      <c r="B187" s="2" t="s">
        <v>1128</v>
      </c>
      <c r="C187" s="2"/>
      <c r="D187" s="2"/>
      <c r="E187" s="2"/>
      <c r="F187" s="2"/>
      <c r="G187" s="2"/>
      <c r="H187" s="2"/>
      <c r="I187" s="2"/>
      <c r="J187" s="2"/>
      <c r="K187" s="2"/>
      <c r="L187" s="2"/>
      <c r="M187" s="2"/>
      <c r="N187" s="2"/>
      <c r="O187" s="2"/>
      <c r="P187" s="2"/>
      <c r="Q187" s="2"/>
      <c r="R187" s="2"/>
      <c r="S187" s="2"/>
      <c r="T187" s="2"/>
    </row>
    <row r="188" spans="1:20" ht="12.75" x14ac:dyDescent="0.2">
      <c r="A188" s="2">
        <v>274</v>
      </c>
      <c r="B188" s="2" t="s">
        <v>1131</v>
      </c>
      <c r="C188" s="2"/>
      <c r="D188" s="2"/>
      <c r="E188" s="2"/>
      <c r="F188" s="2"/>
      <c r="G188" s="2"/>
      <c r="H188" s="2"/>
      <c r="I188" s="2"/>
      <c r="J188" s="2"/>
      <c r="K188" s="2"/>
      <c r="L188" s="2"/>
      <c r="M188" s="2"/>
      <c r="N188" s="2"/>
      <c r="O188" s="2"/>
      <c r="P188" s="2"/>
      <c r="Q188" s="2"/>
      <c r="R188" s="2"/>
      <c r="S188" s="2"/>
      <c r="T188" s="2"/>
    </row>
    <row r="189" spans="1:20" ht="12.75" x14ac:dyDescent="0.2">
      <c r="A189" s="2">
        <v>280</v>
      </c>
      <c r="B189" s="2" t="s">
        <v>1132</v>
      </c>
      <c r="C189" s="2"/>
      <c r="D189" s="2"/>
      <c r="E189" s="2"/>
      <c r="F189" s="2"/>
      <c r="G189" s="2"/>
      <c r="H189" s="2"/>
      <c r="I189" s="2"/>
      <c r="J189" s="2"/>
      <c r="K189" s="2"/>
      <c r="L189" s="2"/>
      <c r="M189" s="2"/>
      <c r="N189" s="2"/>
      <c r="O189" s="2"/>
      <c r="P189" s="2"/>
      <c r="Q189" s="2"/>
      <c r="R189" s="2"/>
      <c r="S189" s="2"/>
      <c r="T189" s="2"/>
    </row>
    <row r="190" spans="1:20" ht="12.75" x14ac:dyDescent="0.2">
      <c r="A190" s="2">
        <v>281</v>
      </c>
      <c r="B190" s="2" t="s">
        <v>1139</v>
      </c>
      <c r="C190" s="2"/>
      <c r="D190" s="2"/>
      <c r="E190" s="2"/>
      <c r="F190" s="2"/>
      <c r="G190" s="2"/>
      <c r="H190" s="2"/>
      <c r="I190" s="2"/>
      <c r="J190" s="2"/>
      <c r="K190" s="2"/>
      <c r="L190" s="2"/>
      <c r="M190" s="2"/>
      <c r="N190" s="2"/>
      <c r="O190" s="2"/>
      <c r="P190" s="2"/>
      <c r="Q190" s="2"/>
      <c r="R190" s="2"/>
      <c r="S190" s="2"/>
      <c r="T190" s="2"/>
    </row>
    <row r="191" spans="1:20" ht="12.75" x14ac:dyDescent="0.2">
      <c r="A191" s="2">
        <v>282</v>
      </c>
      <c r="B191" s="2" t="s">
        <v>1145</v>
      </c>
      <c r="C191" s="2"/>
      <c r="D191" s="2"/>
      <c r="E191" s="2"/>
      <c r="F191" s="2"/>
      <c r="G191" s="2"/>
      <c r="H191" s="2"/>
      <c r="I191" s="2"/>
      <c r="J191" s="2"/>
      <c r="K191" s="2"/>
      <c r="L191" s="2"/>
      <c r="M191" s="2"/>
      <c r="N191" s="2"/>
      <c r="O191" s="2"/>
      <c r="P191" s="2"/>
      <c r="Q191" s="2"/>
      <c r="R191" s="2"/>
      <c r="S191" s="2"/>
      <c r="T191" s="2"/>
    </row>
    <row r="192" spans="1:20" ht="12.75" x14ac:dyDescent="0.2">
      <c r="A192" s="2">
        <v>283</v>
      </c>
      <c r="B192" s="2" t="s">
        <v>1151</v>
      </c>
      <c r="C192" s="2"/>
      <c r="D192" s="2"/>
      <c r="E192" s="2"/>
      <c r="F192" s="2"/>
      <c r="G192" s="2"/>
      <c r="H192" s="2"/>
      <c r="I192" s="2"/>
      <c r="J192" s="2"/>
      <c r="K192" s="2"/>
      <c r="L192" s="2"/>
      <c r="M192" s="2"/>
      <c r="N192" s="2"/>
      <c r="O192" s="2"/>
      <c r="P192" s="2"/>
      <c r="Q192" s="2"/>
      <c r="R192" s="2"/>
      <c r="S192" s="2"/>
      <c r="T192" s="2"/>
    </row>
    <row r="193" spans="1:20" ht="12.75" x14ac:dyDescent="0.2">
      <c r="A193" s="2">
        <v>286</v>
      </c>
      <c r="B193" s="2" t="s">
        <v>1156</v>
      </c>
      <c r="C193" s="2"/>
      <c r="D193" s="2"/>
      <c r="E193" s="2"/>
      <c r="F193" s="2"/>
      <c r="G193" s="2"/>
      <c r="H193" s="2"/>
      <c r="I193" s="2"/>
      <c r="J193" s="2"/>
      <c r="K193" s="2"/>
      <c r="L193" s="2"/>
      <c r="M193" s="2"/>
      <c r="N193" s="2"/>
      <c r="O193" s="2"/>
      <c r="P193" s="2"/>
      <c r="Q193" s="2"/>
      <c r="R193" s="2"/>
      <c r="S193" s="2"/>
      <c r="T193" s="2"/>
    </row>
    <row r="194" spans="1:20" ht="12.75" x14ac:dyDescent="0.2">
      <c r="A194" s="2">
        <v>287</v>
      </c>
      <c r="B194" s="2" t="s">
        <v>1160</v>
      </c>
      <c r="C194" s="2"/>
      <c r="D194" s="2"/>
      <c r="E194" s="2"/>
      <c r="F194" s="2"/>
      <c r="G194" s="2"/>
      <c r="H194" s="2"/>
      <c r="I194" s="2"/>
      <c r="J194" s="2"/>
      <c r="K194" s="2"/>
      <c r="L194" s="2"/>
      <c r="M194" s="2"/>
      <c r="N194" s="2"/>
      <c r="O194" s="2"/>
      <c r="P194" s="2"/>
      <c r="Q194" s="2"/>
      <c r="R194" s="2"/>
      <c r="S194" s="2"/>
      <c r="T194" s="2"/>
    </row>
    <row r="195" spans="1:20" ht="12.75" x14ac:dyDescent="0.2">
      <c r="A195" s="2">
        <v>288</v>
      </c>
      <c r="B195" s="2" t="s">
        <v>1166</v>
      </c>
      <c r="C195" s="2"/>
      <c r="D195" s="2"/>
      <c r="E195" s="2"/>
      <c r="F195" s="2"/>
      <c r="G195" s="2"/>
      <c r="H195" s="2"/>
      <c r="I195" s="2"/>
      <c r="J195" s="2"/>
      <c r="K195" s="2"/>
      <c r="L195" s="2"/>
      <c r="M195" s="2"/>
      <c r="N195" s="2"/>
      <c r="O195" s="2"/>
      <c r="P195" s="2"/>
      <c r="Q195" s="2"/>
      <c r="R195" s="2"/>
      <c r="S195" s="2"/>
      <c r="T195" s="2"/>
    </row>
    <row r="196" spans="1:20" ht="12.75" x14ac:dyDescent="0.2">
      <c r="A196" s="2">
        <v>289</v>
      </c>
      <c r="B196" s="2" t="s">
        <v>1169</v>
      </c>
      <c r="C196" s="2"/>
      <c r="D196" s="2"/>
      <c r="E196" s="2"/>
      <c r="F196" s="2"/>
      <c r="G196" s="2"/>
      <c r="H196" s="2"/>
      <c r="I196" s="2"/>
      <c r="J196" s="2"/>
      <c r="K196" s="2"/>
      <c r="L196" s="2"/>
      <c r="M196" s="2"/>
      <c r="N196" s="2"/>
      <c r="O196" s="2"/>
      <c r="P196" s="2"/>
      <c r="Q196" s="2"/>
      <c r="R196" s="2"/>
      <c r="S196" s="2"/>
      <c r="T196" s="2"/>
    </row>
    <row r="197" spans="1:20" ht="12.75" x14ac:dyDescent="0.2">
      <c r="A197" s="2">
        <v>290</v>
      </c>
      <c r="B197" s="2" t="s">
        <v>1174</v>
      </c>
      <c r="C197" s="2"/>
      <c r="D197" s="2"/>
      <c r="E197" s="2"/>
      <c r="F197" s="2"/>
      <c r="G197" s="2"/>
      <c r="H197" s="2"/>
      <c r="I197" s="2"/>
      <c r="J197" s="2"/>
      <c r="K197" s="2"/>
      <c r="L197" s="2"/>
      <c r="M197" s="2"/>
      <c r="N197" s="2"/>
      <c r="O197" s="2"/>
      <c r="P197" s="2"/>
      <c r="Q197" s="2"/>
      <c r="R197" s="2"/>
      <c r="S197" s="2"/>
      <c r="T197" s="2"/>
    </row>
    <row r="198" spans="1:20" ht="12.75" x14ac:dyDescent="0.2">
      <c r="A198" s="2">
        <v>291</v>
      </c>
      <c r="B198" s="2" t="s">
        <v>1179</v>
      </c>
      <c r="C198" s="2"/>
      <c r="D198" s="2"/>
      <c r="E198" s="2"/>
      <c r="F198" s="2"/>
      <c r="G198" s="2"/>
      <c r="H198" s="2"/>
      <c r="I198" s="2"/>
      <c r="J198" s="2"/>
      <c r="K198" s="2"/>
      <c r="L198" s="2"/>
      <c r="M198" s="2"/>
      <c r="N198" s="2"/>
      <c r="O198" s="2"/>
      <c r="P198" s="2"/>
      <c r="Q198" s="2"/>
      <c r="R198" s="2"/>
      <c r="S198" s="2"/>
      <c r="T198" s="2"/>
    </row>
    <row r="199" spans="1:20" ht="12.75" x14ac:dyDescent="0.2">
      <c r="A199" s="2">
        <v>298</v>
      </c>
      <c r="B199" s="2" t="s">
        <v>1183</v>
      </c>
      <c r="C199" s="2"/>
      <c r="D199" s="2"/>
      <c r="E199" s="2"/>
      <c r="F199" s="2"/>
      <c r="G199" s="2"/>
      <c r="H199" s="2"/>
      <c r="I199" s="2"/>
      <c r="J199" s="2"/>
      <c r="K199" s="2"/>
      <c r="L199" s="2"/>
      <c r="M199" s="2"/>
      <c r="N199" s="2"/>
      <c r="O199" s="2"/>
      <c r="P199" s="2"/>
      <c r="Q199" s="2"/>
      <c r="R199" s="2"/>
      <c r="S199" s="2"/>
      <c r="T199" s="2"/>
    </row>
    <row r="200" spans="1:20" ht="12.75" x14ac:dyDescent="0.2">
      <c r="A200" s="2">
        <v>310</v>
      </c>
      <c r="B200" s="2" t="s">
        <v>1185</v>
      </c>
      <c r="C200" s="2"/>
      <c r="D200" s="2"/>
      <c r="E200" s="2"/>
      <c r="F200" s="2"/>
      <c r="G200" s="2"/>
      <c r="H200" s="2"/>
      <c r="I200" s="2"/>
      <c r="J200" s="2"/>
      <c r="K200" s="2"/>
      <c r="L200" s="2"/>
      <c r="M200" s="2"/>
      <c r="N200" s="2"/>
      <c r="O200" s="2"/>
      <c r="P200" s="2"/>
      <c r="Q200" s="2"/>
      <c r="R200" s="2"/>
      <c r="S200" s="2"/>
      <c r="T200" s="2"/>
    </row>
    <row r="201" spans="1:20" ht="12.75" x14ac:dyDescent="0.2">
      <c r="A201" s="2">
        <v>311</v>
      </c>
      <c r="B201" s="2" t="s">
        <v>1190</v>
      </c>
      <c r="C201" s="2"/>
      <c r="D201" s="2"/>
      <c r="E201" s="2"/>
      <c r="F201" s="2"/>
      <c r="G201" s="2"/>
      <c r="H201" s="2"/>
      <c r="I201" s="2"/>
      <c r="J201" s="2"/>
      <c r="K201" s="2"/>
      <c r="L201" s="2"/>
      <c r="M201" s="2"/>
      <c r="N201" s="2"/>
      <c r="O201" s="2"/>
      <c r="P201" s="2"/>
      <c r="Q201" s="2"/>
      <c r="R201" s="2"/>
      <c r="S201" s="2"/>
      <c r="T201" s="2"/>
    </row>
    <row r="202" spans="1:20" ht="12.75" x14ac:dyDescent="0.2">
      <c r="A202" s="2">
        <v>312</v>
      </c>
      <c r="B202" s="2" t="s">
        <v>724</v>
      </c>
      <c r="C202" s="2"/>
      <c r="D202" s="2"/>
      <c r="E202" s="2"/>
      <c r="F202" s="2"/>
      <c r="G202" s="2"/>
      <c r="H202" s="2"/>
      <c r="I202" s="2"/>
      <c r="J202" s="2"/>
      <c r="K202" s="2"/>
      <c r="L202" s="2"/>
      <c r="M202" s="2"/>
      <c r="N202" s="2"/>
      <c r="O202" s="2"/>
      <c r="P202" s="2"/>
      <c r="Q202" s="2"/>
      <c r="R202" s="2"/>
      <c r="S202" s="2"/>
      <c r="T202" s="2"/>
    </row>
    <row r="203" spans="1:20" ht="12.75" x14ac:dyDescent="0.2">
      <c r="A203" s="2">
        <v>315</v>
      </c>
      <c r="B203" s="2" t="s">
        <v>1194</v>
      </c>
      <c r="C203" s="2"/>
      <c r="D203" s="2"/>
      <c r="E203" s="2"/>
      <c r="F203" s="2"/>
      <c r="G203" s="2"/>
      <c r="H203" s="2"/>
      <c r="I203" s="2"/>
      <c r="J203" s="2"/>
      <c r="K203" s="2"/>
      <c r="L203" s="2"/>
      <c r="M203" s="2"/>
      <c r="N203" s="2"/>
      <c r="O203" s="2"/>
      <c r="P203" s="2"/>
      <c r="Q203" s="2"/>
      <c r="R203" s="2"/>
      <c r="S203" s="2"/>
      <c r="T203" s="2"/>
    </row>
    <row r="204" spans="1:20" ht="12.75" x14ac:dyDescent="0.2">
      <c r="A204" s="2">
        <v>316</v>
      </c>
      <c r="B204" s="2" t="s">
        <v>1199</v>
      </c>
      <c r="C204" s="2"/>
      <c r="D204" s="2"/>
      <c r="E204" s="2"/>
      <c r="F204" s="2"/>
      <c r="G204" s="2"/>
      <c r="H204" s="2"/>
      <c r="I204" s="2"/>
      <c r="J204" s="2"/>
      <c r="K204" s="2"/>
      <c r="L204" s="2"/>
      <c r="M204" s="2"/>
      <c r="N204" s="2"/>
      <c r="O204" s="2"/>
      <c r="P204" s="2"/>
      <c r="Q204" s="2"/>
      <c r="R204" s="2"/>
      <c r="S204" s="2"/>
      <c r="T204" s="2"/>
    </row>
    <row r="205" spans="1:20" ht="12.75" x14ac:dyDescent="0.2">
      <c r="A205" s="2">
        <v>319</v>
      </c>
      <c r="B205" s="2" t="s">
        <v>1202</v>
      </c>
      <c r="C205" s="2"/>
      <c r="D205" s="2"/>
      <c r="E205" s="2"/>
      <c r="F205" s="2"/>
      <c r="G205" s="2"/>
      <c r="H205" s="2"/>
      <c r="I205" s="2"/>
      <c r="J205" s="2"/>
      <c r="K205" s="2"/>
      <c r="L205" s="2"/>
      <c r="M205" s="2"/>
      <c r="N205" s="2"/>
      <c r="O205" s="2"/>
      <c r="P205" s="2"/>
      <c r="Q205" s="2"/>
      <c r="R205" s="2"/>
      <c r="S205" s="2"/>
      <c r="T205" s="2"/>
    </row>
    <row r="206" spans="1:20" ht="12.75" x14ac:dyDescent="0.2">
      <c r="A206" s="2">
        <v>320</v>
      </c>
      <c r="B206" s="2" t="s">
        <v>1205</v>
      </c>
      <c r="C206" s="2"/>
      <c r="D206" s="2"/>
      <c r="E206" s="2"/>
      <c r="F206" s="2"/>
      <c r="G206" s="2"/>
      <c r="H206" s="2"/>
      <c r="I206" s="2"/>
      <c r="J206" s="2"/>
      <c r="K206" s="2"/>
      <c r="L206" s="2"/>
      <c r="M206" s="2"/>
      <c r="N206" s="2"/>
      <c r="O206" s="2"/>
      <c r="P206" s="2"/>
      <c r="Q206" s="2"/>
      <c r="R206" s="2"/>
      <c r="S206" s="2"/>
      <c r="T206" s="2"/>
    </row>
    <row r="207" spans="1:20" ht="12.75" x14ac:dyDescent="0.2">
      <c r="A207" s="2">
        <v>323</v>
      </c>
      <c r="B207" s="2" t="s">
        <v>1210</v>
      </c>
      <c r="C207" s="2"/>
      <c r="D207" s="2"/>
      <c r="E207" s="2"/>
      <c r="F207" s="2"/>
      <c r="G207" s="2"/>
      <c r="H207" s="2"/>
      <c r="I207" s="2"/>
      <c r="J207" s="2"/>
      <c r="K207" s="2"/>
      <c r="L207" s="2"/>
      <c r="M207" s="2"/>
      <c r="N207" s="2"/>
      <c r="O207" s="2"/>
      <c r="P207" s="2"/>
      <c r="Q207" s="2"/>
      <c r="R207" s="2"/>
      <c r="S207" s="2"/>
      <c r="T207" s="2"/>
    </row>
    <row r="208" spans="1:20" ht="12.75" x14ac:dyDescent="0.2">
      <c r="A208" s="2">
        <v>326</v>
      </c>
      <c r="B208" s="2" t="s">
        <v>1213</v>
      </c>
      <c r="C208" s="2"/>
      <c r="D208" s="2"/>
      <c r="E208" s="2"/>
      <c r="F208" s="2"/>
      <c r="G208" s="2"/>
      <c r="H208" s="2"/>
      <c r="I208" s="2"/>
      <c r="J208" s="2"/>
      <c r="K208" s="2"/>
      <c r="L208" s="2"/>
      <c r="M208" s="2"/>
      <c r="N208" s="2"/>
      <c r="O208" s="2"/>
      <c r="P208" s="2"/>
      <c r="Q208" s="2"/>
      <c r="R208" s="2"/>
      <c r="S208" s="2"/>
      <c r="T208" s="2"/>
    </row>
    <row r="209" spans="1:20" ht="12.75" x14ac:dyDescent="0.2">
      <c r="A209" s="2">
        <v>330</v>
      </c>
      <c r="B209" s="2" t="s">
        <v>1220</v>
      </c>
      <c r="C209" s="2"/>
      <c r="D209" s="2"/>
      <c r="E209" s="2"/>
      <c r="F209" s="2"/>
      <c r="G209" s="2"/>
      <c r="H209" s="2"/>
      <c r="I209" s="2"/>
      <c r="J209" s="2"/>
      <c r="K209" s="2"/>
      <c r="L209" s="2"/>
      <c r="M209" s="2"/>
      <c r="N209" s="2"/>
      <c r="O209" s="2"/>
      <c r="P209" s="2"/>
      <c r="Q209" s="2"/>
      <c r="R209" s="2"/>
      <c r="S209" s="2"/>
      <c r="T209" s="2"/>
    </row>
    <row r="210" spans="1:20" ht="12.75" x14ac:dyDescent="0.2">
      <c r="A210" s="2">
        <v>352</v>
      </c>
      <c r="B210" s="2" t="s">
        <v>1223</v>
      </c>
      <c r="C210" s="2"/>
      <c r="D210" s="2"/>
      <c r="E210" s="2"/>
      <c r="F210" s="2"/>
      <c r="G210" s="2"/>
      <c r="H210" s="2"/>
      <c r="I210" s="2"/>
      <c r="J210" s="2"/>
      <c r="K210" s="2"/>
      <c r="L210" s="2"/>
      <c r="M210" s="2"/>
      <c r="N210" s="2"/>
      <c r="O210" s="2"/>
      <c r="P210" s="2"/>
      <c r="Q210" s="2"/>
      <c r="R210" s="2"/>
      <c r="S210" s="2"/>
      <c r="T210" s="2"/>
    </row>
    <row r="211" spans="1:20" ht="12.75" x14ac:dyDescent="0.2">
      <c r="A211" s="2">
        <v>353</v>
      </c>
      <c r="B211" s="2" t="s">
        <v>949</v>
      </c>
      <c r="C211" s="2"/>
      <c r="D211" s="2"/>
      <c r="E211" s="2"/>
      <c r="F211" s="2"/>
      <c r="G211" s="2"/>
      <c r="H211" s="2"/>
      <c r="I211" s="2"/>
      <c r="J211" s="2"/>
      <c r="K211" s="2"/>
      <c r="L211" s="2"/>
      <c r="M211" s="2"/>
      <c r="N211" s="2"/>
      <c r="O211" s="2"/>
      <c r="P211" s="2"/>
      <c r="Q211" s="2"/>
      <c r="R211" s="2"/>
      <c r="S211" s="2"/>
      <c r="T211" s="2"/>
    </row>
    <row r="212" spans="1:20" ht="12.75" x14ac:dyDescent="0.2">
      <c r="A212" s="2">
        <v>360</v>
      </c>
      <c r="B212" s="2" t="s">
        <v>1232</v>
      </c>
      <c r="C212" s="2"/>
      <c r="D212" s="2"/>
      <c r="E212" s="2"/>
      <c r="F212" s="2"/>
      <c r="G212" s="2"/>
      <c r="H212" s="2"/>
      <c r="I212" s="2"/>
      <c r="J212" s="2"/>
      <c r="K212" s="2"/>
      <c r="L212" s="2"/>
      <c r="M212" s="2"/>
      <c r="N212" s="2"/>
      <c r="O212" s="2"/>
      <c r="P212" s="2"/>
      <c r="Q212" s="2"/>
      <c r="R212" s="2"/>
      <c r="S212" s="2"/>
      <c r="T212" s="2"/>
    </row>
    <row r="213" spans="1:20" ht="12.75" x14ac:dyDescent="0.2">
      <c r="A213" s="2">
        <v>363</v>
      </c>
      <c r="B213" s="2" t="s">
        <v>1237</v>
      </c>
      <c r="C213" s="2"/>
      <c r="D213" s="2"/>
      <c r="E213" s="2"/>
      <c r="F213" s="2"/>
      <c r="G213" s="2"/>
      <c r="H213" s="2"/>
      <c r="I213" s="2"/>
      <c r="J213" s="2"/>
      <c r="K213" s="2"/>
      <c r="L213" s="2"/>
      <c r="M213" s="2"/>
      <c r="N213" s="2"/>
      <c r="O213" s="2"/>
      <c r="P213" s="2"/>
      <c r="Q213" s="2"/>
      <c r="R213" s="2"/>
      <c r="S213" s="2"/>
      <c r="T213" s="2"/>
    </row>
    <row r="214" spans="1:20" ht="12.75" x14ac:dyDescent="0.2">
      <c r="A214" s="2">
        <v>364</v>
      </c>
      <c r="B214" s="2" t="s">
        <v>1242</v>
      </c>
      <c r="C214" s="2"/>
      <c r="D214" s="2"/>
      <c r="E214" s="2"/>
      <c r="F214" s="2"/>
      <c r="G214" s="2"/>
      <c r="H214" s="2"/>
      <c r="I214" s="2"/>
      <c r="J214" s="2"/>
      <c r="K214" s="2"/>
      <c r="L214" s="2"/>
      <c r="M214" s="2"/>
      <c r="N214" s="2"/>
      <c r="O214" s="2"/>
      <c r="P214" s="2"/>
      <c r="Q214" s="2"/>
      <c r="R214" s="2"/>
      <c r="S214" s="2"/>
      <c r="T214" s="2"/>
    </row>
    <row r="215" spans="1:20" ht="12.75" x14ac:dyDescent="0.2">
      <c r="A215" s="2">
        <v>365</v>
      </c>
      <c r="B215" s="2" t="s">
        <v>1248</v>
      </c>
      <c r="C215" s="2"/>
      <c r="D215" s="2"/>
      <c r="E215" s="2"/>
      <c r="F215" s="2"/>
      <c r="G215" s="2"/>
      <c r="H215" s="2"/>
      <c r="I215" s="2"/>
      <c r="J215" s="2"/>
      <c r="K215" s="2"/>
      <c r="L215" s="2"/>
      <c r="M215" s="2"/>
      <c r="N215" s="2"/>
      <c r="O215" s="2"/>
      <c r="P215" s="2"/>
      <c r="Q215" s="2"/>
      <c r="R215" s="2"/>
      <c r="S215" s="2"/>
      <c r="T215" s="2"/>
    </row>
    <row r="216" spans="1:20" ht="12.75" x14ac:dyDescent="0.2">
      <c r="A216" s="2">
        <v>366</v>
      </c>
      <c r="B216" s="2" t="s">
        <v>1253</v>
      </c>
      <c r="C216" s="2"/>
      <c r="D216" s="2"/>
      <c r="E216" s="2"/>
      <c r="F216" s="2"/>
      <c r="G216" s="2"/>
      <c r="H216" s="2"/>
      <c r="I216" s="2"/>
      <c r="J216" s="2"/>
      <c r="K216" s="2"/>
      <c r="L216" s="2"/>
      <c r="M216" s="2"/>
      <c r="N216" s="2"/>
      <c r="O216" s="2"/>
      <c r="P216" s="2"/>
      <c r="Q216" s="2"/>
      <c r="R216" s="2"/>
      <c r="S216" s="2"/>
      <c r="T216" s="2"/>
    </row>
    <row r="217" spans="1:20" ht="12.75" x14ac:dyDescent="0.2">
      <c r="A217" s="2">
        <v>367</v>
      </c>
      <c r="B217" s="2" t="s">
        <v>1256</v>
      </c>
      <c r="C217" s="2"/>
      <c r="D217" s="2"/>
      <c r="E217" s="2"/>
      <c r="F217" s="2"/>
      <c r="G217" s="2"/>
      <c r="H217" s="2"/>
      <c r="I217" s="2"/>
      <c r="J217" s="2"/>
      <c r="K217" s="2"/>
      <c r="L217" s="2"/>
      <c r="M217" s="2"/>
      <c r="N217" s="2"/>
      <c r="O217" s="2"/>
      <c r="P217" s="2"/>
      <c r="Q217" s="2"/>
      <c r="R217" s="2"/>
      <c r="S217" s="2"/>
      <c r="T217" s="2"/>
    </row>
    <row r="218" spans="1:20" ht="12.75" x14ac:dyDescent="0.2">
      <c r="A218" s="2">
        <v>368</v>
      </c>
      <c r="B218" s="2" t="s">
        <v>1258</v>
      </c>
      <c r="C218" s="2"/>
      <c r="D218" s="2"/>
      <c r="E218" s="2"/>
      <c r="F218" s="2"/>
      <c r="G218" s="2"/>
      <c r="H218" s="2"/>
      <c r="I218" s="2"/>
      <c r="J218" s="2"/>
      <c r="K218" s="2"/>
      <c r="L218" s="2"/>
      <c r="M218" s="2"/>
      <c r="N218" s="2"/>
      <c r="O218" s="2"/>
      <c r="P218" s="2"/>
      <c r="Q218" s="2"/>
      <c r="R218" s="2"/>
      <c r="S218" s="2"/>
      <c r="T218" s="2"/>
    </row>
    <row r="219" spans="1:20" ht="12.75" x14ac:dyDescent="0.2">
      <c r="A219" s="2">
        <v>369</v>
      </c>
      <c r="B219" s="2" t="s">
        <v>1259</v>
      </c>
      <c r="C219" s="2"/>
      <c r="D219" s="2"/>
      <c r="E219" s="2"/>
      <c r="F219" s="2"/>
      <c r="G219" s="2"/>
      <c r="H219" s="2"/>
      <c r="I219" s="2"/>
      <c r="J219" s="2"/>
      <c r="K219" s="2"/>
      <c r="L219" s="2"/>
      <c r="M219" s="2"/>
      <c r="N219" s="2"/>
      <c r="O219" s="2"/>
      <c r="P219" s="2"/>
      <c r="Q219" s="2"/>
      <c r="R219" s="2"/>
      <c r="S219" s="2"/>
      <c r="T219" s="2"/>
    </row>
    <row r="220" spans="1:20" ht="12.75" x14ac:dyDescent="0.2">
      <c r="A220" s="2">
        <v>371</v>
      </c>
      <c r="B220" s="2" t="s">
        <v>1264</v>
      </c>
      <c r="C220" s="2"/>
      <c r="D220" s="2"/>
      <c r="E220" s="2"/>
      <c r="F220" s="2"/>
      <c r="G220" s="2"/>
      <c r="H220" s="2"/>
      <c r="I220" s="2"/>
      <c r="J220" s="2"/>
      <c r="K220" s="2"/>
      <c r="L220" s="2"/>
      <c r="M220" s="2"/>
      <c r="N220" s="2"/>
      <c r="O220" s="2"/>
      <c r="P220" s="2"/>
      <c r="Q220" s="2"/>
      <c r="R220" s="2"/>
      <c r="S220" s="2"/>
      <c r="T220" s="2"/>
    </row>
    <row r="221" spans="1:20" ht="12.75" x14ac:dyDescent="0.2">
      <c r="A221" s="2">
        <v>378</v>
      </c>
      <c r="B221" s="2" t="s">
        <v>1268</v>
      </c>
      <c r="C221" s="2"/>
      <c r="D221" s="2"/>
      <c r="E221" s="2"/>
      <c r="F221" s="2"/>
      <c r="G221" s="2"/>
      <c r="H221" s="2"/>
      <c r="I221" s="2"/>
      <c r="J221" s="2"/>
      <c r="K221" s="2"/>
      <c r="L221" s="2"/>
      <c r="M221" s="2"/>
      <c r="N221" s="2"/>
      <c r="O221" s="2"/>
      <c r="P221" s="2"/>
      <c r="Q221" s="2"/>
      <c r="R221" s="2"/>
      <c r="S221" s="2"/>
      <c r="T221" s="2"/>
    </row>
    <row r="222" spans="1:20" ht="12.75" x14ac:dyDescent="0.2">
      <c r="A222" s="2">
        <v>379</v>
      </c>
      <c r="B222" s="2" t="s">
        <v>1272</v>
      </c>
      <c r="C222" s="2"/>
      <c r="D222" s="2"/>
      <c r="E222" s="2"/>
      <c r="F222" s="2"/>
      <c r="G222" s="2"/>
      <c r="H222" s="2"/>
      <c r="I222" s="2"/>
      <c r="J222" s="2"/>
      <c r="K222" s="2"/>
      <c r="L222" s="2"/>
      <c r="M222" s="2"/>
      <c r="N222" s="2"/>
      <c r="O222" s="2"/>
      <c r="P222" s="2"/>
      <c r="Q222" s="2"/>
      <c r="R222" s="2"/>
      <c r="S222" s="2"/>
      <c r="T222" s="2"/>
    </row>
    <row r="223" spans="1:20" ht="12.75" x14ac:dyDescent="0.2">
      <c r="A223" s="2">
        <v>380</v>
      </c>
      <c r="B223" s="2" t="s">
        <v>1275</v>
      </c>
      <c r="C223" s="2"/>
      <c r="D223" s="2"/>
      <c r="E223" s="2"/>
      <c r="F223" s="2"/>
      <c r="G223" s="2"/>
      <c r="H223" s="2"/>
      <c r="I223" s="2"/>
      <c r="J223" s="2"/>
      <c r="K223" s="2"/>
      <c r="L223" s="2"/>
      <c r="M223" s="2"/>
      <c r="N223" s="2"/>
      <c r="O223" s="2"/>
      <c r="P223" s="2"/>
      <c r="Q223" s="2"/>
      <c r="R223" s="2"/>
      <c r="S223" s="2"/>
      <c r="T223" s="2"/>
    </row>
    <row r="224" spans="1:20" ht="12.75" x14ac:dyDescent="0.2">
      <c r="A224" s="2">
        <v>381</v>
      </c>
      <c r="B224" s="2" t="s">
        <v>1279</v>
      </c>
      <c r="C224" s="2"/>
      <c r="D224" s="2"/>
      <c r="E224" s="2"/>
      <c r="F224" s="2"/>
      <c r="G224" s="2"/>
      <c r="H224" s="2"/>
      <c r="I224" s="2"/>
      <c r="J224" s="2"/>
      <c r="K224" s="2"/>
      <c r="L224" s="2"/>
      <c r="M224" s="2"/>
      <c r="N224" s="2"/>
      <c r="O224" s="2"/>
      <c r="P224" s="2"/>
      <c r="Q224" s="2"/>
      <c r="R224" s="2"/>
      <c r="S224" s="2"/>
      <c r="T224" s="2"/>
    </row>
    <row r="225" spans="1:20" ht="12.75" x14ac:dyDescent="0.2">
      <c r="A225" s="2">
        <v>382</v>
      </c>
      <c r="B225" s="2" t="s">
        <v>1283</v>
      </c>
      <c r="C225" s="2"/>
      <c r="D225" s="2"/>
      <c r="E225" s="2"/>
      <c r="F225" s="2"/>
      <c r="G225" s="2"/>
      <c r="H225" s="2"/>
      <c r="I225" s="2"/>
      <c r="J225" s="2"/>
      <c r="K225" s="2"/>
      <c r="L225" s="2"/>
      <c r="M225" s="2"/>
      <c r="N225" s="2"/>
      <c r="O225" s="2"/>
      <c r="P225" s="2"/>
      <c r="Q225" s="2"/>
      <c r="R225" s="2"/>
      <c r="S225" s="2"/>
      <c r="T225" s="2"/>
    </row>
    <row r="226" spans="1:20" ht="12.75" x14ac:dyDescent="0.2">
      <c r="A226" s="2">
        <v>385</v>
      </c>
      <c r="B226" s="2" t="s">
        <v>1288</v>
      </c>
      <c r="C226" s="2"/>
      <c r="D226" s="2"/>
      <c r="E226" s="2"/>
      <c r="F226" s="2"/>
      <c r="G226" s="2"/>
      <c r="H226" s="2"/>
      <c r="I226" s="2"/>
      <c r="J226" s="2"/>
      <c r="K226" s="2"/>
      <c r="L226" s="2"/>
      <c r="M226" s="2"/>
      <c r="N226" s="2"/>
      <c r="O226" s="2"/>
      <c r="P226" s="2"/>
      <c r="Q226" s="2"/>
      <c r="R226" s="2"/>
      <c r="S226" s="2"/>
      <c r="T226" s="2"/>
    </row>
    <row r="227" spans="1:20" ht="12.75" x14ac:dyDescent="0.2">
      <c r="A227" s="2">
        <v>387</v>
      </c>
      <c r="B227" s="2" t="s">
        <v>1220</v>
      </c>
      <c r="C227" s="2"/>
      <c r="D227" s="2"/>
      <c r="E227" s="2"/>
      <c r="F227" s="2"/>
      <c r="G227" s="2"/>
      <c r="H227" s="2"/>
      <c r="I227" s="2"/>
      <c r="J227" s="2"/>
      <c r="K227" s="2"/>
      <c r="L227" s="2"/>
      <c r="M227" s="2"/>
      <c r="N227" s="2"/>
      <c r="O227" s="2"/>
      <c r="P227" s="2"/>
      <c r="Q227" s="2"/>
      <c r="R227" s="2"/>
      <c r="S227" s="2"/>
      <c r="T227" s="2"/>
    </row>
    <row r="228" spans="1:20" ht="12.75" x14ac:dyDescent="0.2">
      <c r="A228" s="2">
        <v>390</v>
      </c>
      <c r="B228" s="2" t="s">
        <v>1295</v>
      </c>
      <c r="C228" s="2"/>
      <c r="D228" s="2"/>
      <c r="E228" s="2"/>
      <c r="F228" s="2"/>
      <c r="G228" s="2"/>
      <c r="H228" s="2"/>
      <c r="I228" s="2"/>
      <c r="J228" s="2"/>
      <c r="K228" s="2"/>
      <c r="L228" s="2"/>
      <c r="M228" s="2"/>
      <c r="N228" s="2"/>
      <c r="O228" s="2"/>
      <c r="P228" s="2"/>
      <c r="Q228" s="2"/>
      <c r="R228" s="2"/>
      <c r="S228" s="2"/>
      <c r="T228" s="2"/>
    </row>
    <row r="229" spans="1:20" ht="12.75" x14ac:dyDescent="0.2">
      <c r="A229" s="2">
        <v>392</v>
      </c>
      <c r="B229" s="2" t="s">
        <v>1300</v>
      </c>
      <c r="C229" s="2"/>
      <c r="D229" s="2"/>
      <c r="E229" s="2"/>
      <c r="F229" s="2"/>
      <c r="G229" s="2"/>
      <c r="H229" s="2"/>
      <c r="I229" s="2"/>
      <c r="J229" s="2"/>
      <c r="K229" s="2"/>
      <c r="L229" s="2"/>
      <c r="M229" s="2"/>
      <c r="N229" s="2"/>
      <c r="O229" s="2"/>
      <c r="P229" s="2"/>
      <c r="Q229" s="2"/>
      <c r="R229" s="2"/>
      <c r="S229" s="2"/>
      <c r="T229" s="2"/>
    </row>
    <row r="230" spans="1:20" ht="12.75" x14ac:dyDescent="0.2">
      <c r="A230" s="2">
        <v>393</v>
      </c>
      <c r="B230" s="2" t="s">
        <v>1305</v>
      </c>
      <c r="C230" s="2"/>
      <c r="D230" s="2"/>
      <c r="E230" s="2"/>
      <c r="F230" s="2"/>
      <c r="G230" s="2"/>
      <c r="H230" s="2"/>
      <c r="I230" s="2"/>
      <c r="J230" s="2"/>
      <c r="K230" s="2"/>
      <c r="L230" s="2"/>
      <c r="M230" s="2"/>
      <c r="N230" s="2"/>
      <c r="O230" s="2"/>
      <c r="P230" s="2"/>
      <c r="Q230" s="2"/>
      <c r="R230" s="2"/>
      <c r="S230" s="2"/>
      <c r="T230" s="2"/>
    </row>
    <row r="231" spans="1:20" ht="12.75" x14ac:dyDescent="0.2">
      <c r="A231" s="2">
        <v>394</v>
      </c>
      <c r="B231" s="2" t="s">
        <v>1310</v>
      </c>
      <c r="C231" s="2"/>
      <c r="D231" s="2"/>
      <c r="E231" s="2"/>
      <c r="F231" s="2"/>
      <c r="G231" s="2"/>
      <c r="H231" s="2"/>
      <c r="I231" s="2"/>
      <c r="J231" s="2"/>
      <c r="K231" s="2"/>
      <c r="L231" s="2"/>
      <c r="M231" s="2"/>
      <c r="N231" s="2"/>
      <c r="O231" s="2"/>
      <c r="P231" s="2"/>
      <c r="Q231" s="2"/>
      <c r="R231" s="2"/>
      <c r="S231" s="2"/>
      <c r="T231" s="2"/>
    </row>
    <row r="232" spans="1:20" ht="12.75" x14ac:dyDescent="0.2">
      <c r="A232" s="2">
        <v>416</v>
      </c>
      <c r="B232" s="2" t="s">
        <v>1315</v>
      </c>
      <c r="C232" s="2"/>
      <c r="D232" s="2"/>
      <c r="E232" s="2"/>
      <c r="F232" s="2"/>
      <c r="G232" s="2"/>
      <c r="H232" s="2"/>
      <c r="I232" s="2"/>
      <c r="J232" s="2"/>
      <c r="K232" s="2"/>
      <c r="L232" s="2"/>
      <c r="M232" s="2"/>
      <c r="N232" s="2"/>
      <c r="O232" s="2"/>
      <c r="P232" s="2"/>
      <c r="Q232" s="2"/>
      <c r="R232" s="2"/>
      <c r="S232" s="2"/>
      <c r="T232" s="2"/>
    </row>
    <row r="233" spans="1:20" ht="12.75" x14ac:dyDescent="0.2">
      <c r="A233" s="2">
        <v>418</v>
      </c>
      <c r="B233" s="2" t="s">
        <v>1320</v>
      </c>
      <c r="C233" s="2"/>
      <c r="D233" s="2"/>
      <c r="E233" s="2"/>
      <c r="F233" s="2"/>
      <c r="G233" s="2"/>
      <c r="H233" s="2"/>
      <c r="I233" s="2"/>
      <c r="J233" s="2"/>
      <c r="K233" s="2"/>
      <c r="L233" s="2"/>
      <c r="M233" s="2"/>
      <c r="N233" s="2"/>
      <c r="O233" s="2"/>
      <c r="P233" s="2"/>
      <c r="Q233" s="2"/>
      <c r="R233" s="2"/>
      <c r="S233" s="2"/>
      <c r="T233" s="2"/>
    </row>
    <row r="234" spans="1:20" ht="12.75" x14ac:dyDescent="0.2">
      <c r="A234" s="2">
        <v>419</v>
      </c>
      <c r="B234" s="2" t="s">
        <v>1326</v>
      </c>
      <c r="C234" s="2"/>
      <c r="D234" s="2"/>
      <c r="E234" s="2"/>
      <c r="F234" s="2"/>
      <c r="G234" s="2"/>
      <c r="H234" s="2"/>
      <c r="I234" s="2"/>
      <c r="J234" s="2"/>
      <c r="K234" s="2"/>
      <c r="L234" s="2"/>
      <c r="M234" s="2"/>
      <c r="N234" s="2"/>
      <c r="O234" s="2"/>
      <c r="P234" s="2"/>
      <c r="Q234" s="2"/>
      <c r="R234" s="2"/>
      <c r="S234" s="2"/>
      <c r="T234" s="2"/>
    </row>
    <row r="235" spans="1:20" ht="12.75" x14ac:dyDescent="0.2">
      <c r="A235" s="2">
        <v>420</v>
      </c>
      <c r="B235" s="2" t="s">
        <v>1330</v>
      </c>
      <c r="C235" s="2"/>
      <c r="D235" s="2"/>
      <c r="E235" s="2"/>
      <c r="F235" s="2"/>
      <c r="G235" s="2"/>
      <c r="H235" s="2"/>
      <c r="I235" s="2"/>
      <c r="J235" s="2"/>
      <c r="K235" s="2"/>
      <c r="L235" s="2"/>
      <c r="M235" s="2"/>
      <c r="N235" s="2"/>
      <c r="O235" s="2"/>
      <c r="P235" s="2"/>
      <c r="Q235" s="2"/>
      <c r="R235" s="2"/>
      <c r="S235" s="2"/>
      <c r="T235" s="2"/>
    </row>
    <row r="236" spans="1:20" ht="12.75" x14ac:dyDescent="0.2">
      <c r="A236" s="2">
        <v>421</v>
      </c>
      <c r="B236" s="2" t="s">
        <v>1334</v>
      </c>
      <c r="C236" s="2"/>
      <c r="D236" s="2"/>
      <c r="E236" s="2"/>
      <c r="F236" s="2"/>
      <c r="G236" s="2"/>
      <c r="H236" s="2"/>
      <c r="I236" s="2"/>
      <c r="J236" s="2"/>
      <c r="K236" s="2"/>
      <c r="L236" s="2"/>
      <c r="M236" s="2"/>
      <c r="N236" s="2"/>
      <c r="O236" s="2"/>
      <c r="P236" s="2"/>
      <c r="Q236" s="2"/>
      <c r="R236" s="2"/>
      <c r="S236" s="2"/>
      <c r="T236" s="2"/>
    </row>
    <row r="237" spans="1:20" ht="12.75" x14ac:dyDescent="0.2">
      <c r="A237" s="2">
        <v>422</v>
      </c>
      <c r="B237" s="2" t="s">
        <v>1339</v>
      </c>
      <c r="C237" s="2"/>
      <c r="D237" s="2"/>
      <c r="E237" s="2"/>
      <c r="F237" s="2"/>
      <c r="G237" s="2"/>
      <c r="H237" s="2"/>
      <c r="I237" s="2"/>
      <c r="J237" s="2"/>
      <c r="K237" s="2"/>
      <c r="L237" s="2"/>
      <c r="M237" s="2"/>
      <c r="N237" s="2"/>
      <c r="O237" s="2"/>
      <c r="P237" s="2"/>
      <c r="Q237" s="2"/>
      <c r="R237" s="2"/>
      <c r="S237" s="2"/>
      <c r="T237" s="2"/>
    </row>
    <row r="238" spans="1:20" ht="12.75" x14ac:dyDescent="0.2">
      <c r="A238" s="2">
        <v>423</v>
      </c>
      <c r="B238" s="2" t="s">
        <v>1343</v>
      </c>
      <c r="C238" s="2"/>
      <c r="D238" s="2"/>
      <c r="E238" s="2"/>
      <c r="F238" s="2"/>
      <c r="G238" s="2"/>
      <c r="H238" s="2"/>
      <c r="I238" s="2"/>
      <c r="J238" s="2"/>
      <c r="K238" s="2"/>
      <c r="L238" s="2"/>
      <c r="M238" s="2"/>
      <c r="N238" s="2"/>
      <c r="O238" s="2"/>
      <c r="P238" s="2"/>
      <c r="Q238" s="2"/>
      <c r="R238" s="2"/>
      <c r="S238" s="2"/>
      <c r="T238" s="2"/>
    </row>
    <row r="239" spans="1:20" ht="12.75" x14ac:dyDescent="0.2">
      <c r="A239" s="2">
        <v>424</v>
      </c>
      <c r="B239" s="2" t="s">
        <v>1346</v>
      </c>
      <c r="C239" s="2"/>
      <c r="D239" s="2"/>
      <c r="E239" s="2"/>
      <c r="F239" s="2"/>
      <c r="G239" s="2"/>
      <c r="H239" s="2"/>
      <c r="I239" s="2"/>
      <c r="J239" s="2"/>
      <c r="K239" s="2"/>
      <c r="L239" s="2"/>
      <c r="M239" s="2"/>
      <c r="N239" s="2"/>
      <c r="O239" s="2"/>
      <c r="P239" s="2"/>
      <c r="Q239" s="2"/>
      <c r="R239" s="2"/>
      <c r="S239" s="2"/>
      <c r="T239" s="2"/>
    </row>
    <row r="240" spans="1:20" ht="12.75" x14ac:dyDescent="0.2">
      <c r="A240" s="2">
        <v>425</v>
      </c>
      <c r="B240" s="2" t="s">
        <v>1349</v>
      </c>
      <c r="C240" s="2"/>
      <c r="D240" s="2"/>
      <c r="E240" s="2"/>
      <c r="F240" s="2"/>
      <c r="G240" s="2"/>
      <c r="H240" s="2"/>
      <c r="I240" s="2"/>
      <c r="J240" s="2"/>
      <c r="K240" s="2"/>
      <c r="L240" s="2"/>
      <c r="M240" s="2"/>
      <c r="N240" s="2"/>
      <c r="O240" s="2"/>
      <c r="P240" s="2"/>
      <c r="Q240" s="2"/>
      <c r="R240" s="2"/>
      <c r="S240" s="2"/>
      <c r="T240" s="2"/>
    </row>
    <row r="241" spans="1:20" ht="12.75" x14ac:dyDescent="0.2">
      <c r="A241" s="2">
        <v>426</v>
      </c>
      <c r="B241" s="2" t="s">
        <v>1355</v>
      </c>
      <c r="C241" s="2"/>
      <c r="D241" s="2"/>
      <c r="E241" s="2"/>
      <c r="F241" s="2"/>
      <c r="G241" s="2"/>
      <c r="H241" s="2"/>
      <c r="I241" s="2"/>
      <c r="J241" s="2"/>
      <c r="K241" s="2"/>
      <c r="L241" s="2"/>
      <c r="M241" s="2"/>
      <c r="N241" s="2"/>
      <c r="O241" s="2"/>
      <c r="P241" s="2"/>
      <c r="Q241" s="2"/>
      <c r="R241" s="2"/>
      <c r="S241" s="2"/>
      <c r="T241" s="2"/>
    </row>
    <row r="242" spans="1:20" ht="12.75" x14ac:dyDescent="0.2">
      <c r="A242" s="2">
        <v>427</v>
      </c>
      <c r="B242" s="2" t="s">
        <v>1359</v>
      </c>
      <c r="C242" s="2"/>
      <c r="D242" s="2"/>
      <c r="E242" s="2"/>
      <c r="F242" s="2"/>
      <c r="G242" s="2"/>
      <c r="H242" s="2"/>
      <c r="I242" s="2"/>
      <c r="J242" s="2"/>
      <c r="K242" s="2"/>
      <c r="L242" s="2"/>
      <c r="M242" s="2"/>
      <c r="N242" s="2"/>
      <c r="O242" s="2"/>
      <c r="P242" s="2"/>
      <c r="Q242" s="2"/>
      <c r="R242" s="2"/>
      <c r="S242" s="2"/>
      <c r="T242" s="2"/>
    </row>
    <row r="243" spans="1:20" ht="12.75" x14ac:dyDescent="0.2">
      <c r="A243" s="2">
        <v>428</v>
      </c>
      <c r="B243" s="2" t="s">
        <v>1363</v>
      </c>
      <c r="C243" s="2"/>
      <c r="D243" s="2"/>
      <c r="E243" s="2"/>
      <c r="F243" s="2"/>
      <c r="G243" s="2"/>
      <c r="H243" s="2"/>
      <c r="I243" s="2"/>
      <c r="J243" s="2"/>
      <c r="K243" s="2"/>
      <c r="L243" s="2"/>
      <c r="M243" s="2"/>
      <c r="N243" s="2"/>
      <c r="O243" s="2"/>
      <c r="P243" s="2"/>
      <c r="Q243" s="2"/>
      <c r="R243" s="2"/>
      <c r="S243" s="2"/>
      <c r="T243" s="2"/>
    </row>
    <row r="244" spans="1:20" ht="12.75" x14ac:dyDescent="0.2">
      <c r="A244" s="2">
        <v>470</v>
      </c>
      <c r="B244" s="2" t="s">
        <v>1367</v>
      </c>
      <c r="C244" s="2"/>
      <c r="D244" s="2"/>
      <c r="E244" s="2"/>
      <c r="F244" s="2"/>
      <c r="G244" s="2"/>
      <c r="H244" s="2"/>
      <c r="I244" s="2"/>
      <c r="J244" s="2"/>
      <c r="K244" s="2"/>
      <c r="L244" s="2"/>
      <c r="M244" s="2"/>
      <c r="N244" s="2"/>
      <c r="O244" s="2"/>
      <c r="P244" s="2"/>
      <c r="Q244" s="2"/>
      <c r="R244" s="2"/>
      <c r="S244" s="2"/>
      <c r="T244" s="2"/>
    </row>
    <row r="245" spans="1:20" ht="12.75" x14ac:dyDescent="0.2">
      <c r="A245" s="2">
        <v>471</v>
      </c>
      <c r="B245" s="2" t="s">
        <v>1371</v>
      </c>
      <c r="C245" s="2"/>
      <c r="D245" s="2"/>
      <c r="E245" s="2"/>
      <c r="F245" s="2"/>
      <c r="G245" s="2"/>
      <c r="H245" s="2"/>
      <c r="I245" s="2"/>
      <c r="J245" s="2"/>
      <c r="K245" s="2"/>
      <c r="L245" s="2"/>
      <c r="M245" s="2"/>
      <c r="N245" s="2"/>
      <c r="O245" s="2"/>
      <c r="P245" s="2"/>
      <c r="Q245" s="2"/>
      <c r="R245" s="2"/>
      <c r="S245" s="2"/>
      <c r="T245" s="2"/>
    </row>
    <row r="246" spans="1:20" ht="12.75" x14ac:dyDescent="0.2">
      <c r="A246" s="2">
        <v>472</v>
      </c>
      <c r="B246" s="2" t="s">
        <v>1375</v>
      </c>
      <c r="C246" s="2"/>
      <c r="D246" s="2"/>
      <c r="E246" s="2"/>
      <c r="F246" s="2"/>
      <c r="G246" s="2"/>
      <c r="H246" s="2"/>
      <c r="I246" s="2"/>
      <c r="J246" s="2"/>
      <c r="K246" s="2"/>
      <c r="L246" s="2"/>
      <c r="M246" s="2"/>
      <c r="N246" s="2"/>
      <c r="O246" s="2"/>
      <c r="P246" s="2"/>
      <c r="Q246" s="2"/>
      <c r="R246" s="2"/>
      <c r="S246" s="2"/>
      <c r="T246" s="2"/>
    </row>
    <row r="247" spans="1:20" ht="12.75" x14ac:dyDescent="0.2">
      <c r="A247" s="2">
        <v>473</v>
      </c>
      <c r="B247" s="2" t="s">
        <v>1380</v>
      </c>
      <c r="C247" s="2"/>
      <c r="D247" s="2"/>
      <c r="E247" s="2"/>
      <c r="F247" s="2"/>
      <c r="G247" s="2"/>
      <c r="H247" s="2"/>
      <c r="I247" s="2"/>
      <c r="J247" s="2"/>
      <c r="K247" s="2"/>
      <c r="L247" s="2"/>
      <c r="M247" s="2"/>
      <c r="N247" s="2"/>
      <c r="O247" s="2"/>
      <c r="P247" s="2"/>
      <c r="Q247" s="2"/>
      <c r="R247" s="2"/>
      <c r="S247" s="2"/>
      <c r="T247" s="2"/>
    </row>
    <row r="248" spans="1:20" ht="12.75" x14ac:dyDescent="0.2">
      <c r="A248" s="2">
        <v>474</v>
      </c>
      <c r="B248" s="2" t="s">
        <v>1384</v>
      </c>
      <c r="C248" s="2"/>
      <c r="D248" s="2"/>
      <c r="E248" s="2"/>
      <c r="F248" s="2"/>
      <c r="G248" s="2"/>
      <c r="H248" s="2"/>
      <c r="I248" s="2"/>
      <c r="J248" s="2"/>
      <c r="K248" s="2"/>
      <c r="L248" s="2"/>
      <c r="M248" s="2"/>
      <c r="N248" s="2"/>
      <c r="O248" s="2"/>
      <c r="P248" s="2"/>
      <c r="Q248" s="2"/>
      <c r="R248" s="2"/>
      <c r="S248" s="2"/>
      <c r="T248" s="2"/>
    </row>
    <row r="249" spans="1:20" ht="12.75" x14ac:dyDescent="0.2">
      <c r="A249" s="2">
        <v>475</v>
      </c>
      <c r="B249" s="2" t="s">
        <v>1388</v>
      </c>
      <c r="C249" s="2"/>
      <c r="D249" s="2"/>
      <c r="E249" s="2"/>
      <c r="F249" s="2"/>
      <c r="G249" s="2"/>
      <c r="H249" s="2"/>
      <c r="I249" s="2"/>
      <c r="J249" s="2"/>
      <c r="K249" s="2"/>
      <c r="L249" s="2"/>
      <c r="M249" s="2"/>
      <c r="N249" s="2"/>
      <c r="O249" s="2"/>
      <c r="P249" s="2"/>
      <c r="Q249" s="2"/>
      <c r="R249" s="2"/>
      <c r="S249" s="2"/>
      <c r="T249" s="2"/>
    </row>
    <row r="250" spans="1:20" ht="12.75" x14ac:dyDescent="0.2">
      <c r="A250" s="2">
        <v>476</v>
      </c>
      <c r="B250" s="2" t="s">
        <v>1391</v>
      </c>
      <c r="C250" s="2"/>
      <c r="D250" s="2"/>
      <c r="E250" s="2"/>
      <c r="F250" s="2"/>
      <c r="G250" s="2"/>
      <c r="H250" s="2"/>
      <c r="I250" s="2"/>
      <c r="J250" s="2"/>
      <c r="K250" s="2"/>
      <c r="L250" s="2"/>
      <c r="M250" s="2"/>
      <c r="N250" s="2"/>
      <c r="O250" s="2"/>
      <c r="P250" s="2"/>
      <c r="Q250" s="2"/>
      <c r="R250" s="2"/>
      <c r="S250" s="2"/>
      <c r="T250" s="2"/>
    </row>
    <row r="251" spans="1:20" ht="12.75" x14ac:dyDescent="0.2">
      <c r="A251" s="2">
        <v>482</v>
      </c>
      <c r="B251" s="2" t="s">
        <v>1397</v>
      </c>
      <c r="C251" s="2"/>
      <c r="D251" s="2"/>
      <c r="E251" s="2"/>
      <c r="F251" s="2"/>
      <c r="G251" s="2"/>
      <c r="H251" s="2"/>
      <c r="I251" s="2"/>
      <c r="J251" s="2"/>
      <c r="K251" s="2"/>
      <c r="L251" s="2"/>
      <c r="M251" s="2"/>
      <c r="N251" s="2"/>
      <c r="O251" s="2"/>
      <c r="P251" s="2"/>
      <c r="Q251" s="2"/>
      <c r="R251" s="2"/>
      <c r="S251" s="2"/>
      <c r="T251" s="2"/>
    </row>
    <row r="252" spans="1:20" ht="12.75" x14ac:dyDescent="0.2">
      <c r="A252" s="2">
        <v>510</v>
      </c>
      <c r="B252" s="2" t="s">
        <v>1402</v>
      </c>
      <c r="C252" s="2"/>
      <c r="D252" s="2"/>
      <c r="E252" s="2"/>
      <c r="F252" s="2"/>
      <c r="G252" s="2"/>
      <c r="H252" s="2"/>
      <c r="I252" s="2"/>
      <c r="J252" s="2"/>
      <c r="K252" s="2"/>
      <c r="L252" s="2"/>
      <c r="M252" s="2"/>
      <c r="N252" s="2"/>
      <c r="O252" s="2"/>
      <c r="P252" s="2"/>
      <c r="Q252" s="2"/>
      <c r="R252" s="2"/>
      <c r="S252" s="2"/>
      <c r="T252" s="2"/>
    </row>
    <row r="253" spans="1:20" ht="12.75" x14ac:dyDescent="0.2">
      <c r="A253" s="2">
        <v>511</v>
      </c>
      <c r="B253" s="2" t="s">
        <v>1406</v>
      </c>
      <c r="C253" s="2"/>
      <c r="D253" s="2"/>
      <c r="E253" s="2"/>
      <c r="F253" s="2"/>
      <c r="G253" s="2"/>
      <c r="H253" s="2"/>
      <c r="I253" s="2"/>
      <c r="J253" s="2"/>
      <c r="K253" s="2"/>
      <c r="L253" s="2"/>
      <c r="M253" s="2"/>
      <c r="N253" s="2"/>
      <c r="O253" s="2"/>
      <c r="P253" s="2"/>
      <c r="Q253" s="2"/>
      <c r="R253" s="2"/>
      <c r="S253" s="2"/>
      <c r="T253" s="2"/>
    </row>
    <row r="254" spans="1:20" ht="12.75" x14ac:dyDescent="0.2">
      <c r="A254" s="2">
        <v>520</v>
      </c>
      <c r="B254" s="2" t="s">
        <v>1416</v>
      </c>
      <c r="C254" s="2"/>
      <c r="D254" s="2"/>
      <c r="E254" s="2"/>
      <c r="F254" s="2"/>
      <c r="G254" s="2"/>
      <c r="H254" s="2"/>
      <c r="I254" s="2"/>
      <c r="J254" s="2"/>
      <c r="K254" s="2"/>
      <c r="L254" s="2"/>
      <c r="M254" s="2"/>
      <c r="N254" s="2"/>
      <c r="O254" s="2"/>
      <c r="P254" s="2"/>
      <c r="Q254" s="2"/>
      <c r="R254" s="2"/>
      <c r="S254" s="2"/>
      <c r="T254" s="2"/>
    </row>
    <row r="255" spans="1:20" ht="12.75" x14ac:dyDescent="0.2">
      <c r="A255" s="2">
        <v>521</v>
      </c>
      <c r="B255" s="2" t="s">
        <v>1421</v>
      </c>
      <c r="C255" s="2"/>
      <c r="D255" s="2"/>
      <c r="E255" s="2"/>
      <c r="F255" s="2"/>
      <c r="G255" s="2"/>
      <c r="H255" s="2"/>
      <c r="I255" s="2"/>
      <c r="J255" s="2"/>
      <c r="K255" s="2"/>
      <c r="L255" s="2"/>
      <c r="M255" s="2"/>
      <c r="N255" s="2"/>
      <c r="O255" s="2"/>
      <c r="P255" s="2"/>
      <c r="Q255" s="2"/>
      <c r="R255" s="2"/>
      <c r="S255" s="2"/>
      <c r="T255" s="2"/>
    </row>
    <row r="256" spans="1:20" ht="12.75" x14ac:dyDescent="0.2">
      <c r="A256" s="2">
        <v>522</v>
      </c>
      <c r="B256" s="2" t="s">
        <v>1425</v>
      </c>
      <c r="C256" s="2"/>
      <c r="D256" s="2"/>
      <c r="E256" s="2"/>
      <c r="F256" s="2"/>
      <c r="G256" s="2"/>
      <c r="H256" s="2"/>
      <c r="I256" s="2"/>
      <c r="J256" s="2"/>
      <c r="K256" s="2"/>
      <c r="L256" s="2"/>
      <c r="M256" s="2"/>
      <c r="N256" s="2"/>
      <c r="O256" s="2"/>
      <c r="P256" s="2"/>
      <c r="Q256" s="2"/>
      <c r="R256" s="2"/>
      <c r="S256" s="2"/>
      <c r="T256" s="2"/>
    </row>
    <row r="257" spans="1:20" ht="12.75" x14ac:dyDescent="0.2">
      <c r="A257" s="2">
        <v>534</v>
      </c>
      <c r="B257" s="2" t="s">
        <v>1431</v>
      </c>
      <c r="C257" s="2"/>
      <c r="D257" s="2"/>
      <c r="E257" s="2"/>
      <c r="F257" s="2"/>
      <c r="G257" s="2"/>
      <c r="H257" s="2"/>
      <c r="I257" s="2"/>
      <c r="J257" s="2"/>
      <c r="K257" s="2"/>
      <c r="L257" s="2"/>
      <c r="M257" s="2"/>
      <c r="N257" s="2"/>
      <c r="O257" s="2"/>
      <c r="P257" s="2"/>
      <c r="Q257" s="2"/>
      <c r="R257" s="2"/>
      <c r="S257" s="2"/>
      <c r="T257" s="2"/>
    </row>
    <row r="258" spans="1:20" ht="12.75" x14ac:dyDescent="0.2">
      <c r="A258" s="2">
        <v>535</v>
      </c>
      <c r="B258" s="2" t="s">
        <v>1436</v>
      </c>
      <c r="C258" s="2"/>
      <c r="D258" s="2"/>
      <c r="E258" s="2"/>
      <c r="F258" s="2"/>
      <c r="G258" s="2"/>
      <c r="H258" s="2"/>
      <c r="I258" s="2"/>
      <c r="J258" s="2"/>
      <c r="K258" s="2"/>
      <c r="L258" s="2"/>
      <c r="M258" s="2"/>
      <c r="N258" s="2"/>
      <c r="O258" s="2"/>
      <c r="P258" s="2"/>
      <c r="Q258" s="2"/>
      <c r="R258" s="2"/>
      <c r="S258" s="2"/>
      <c r="T258" s="2"/>
    </row>
    <row r="259" spans="1:20" ht="12.75" x14ac:dyDescent="0.2">
      <c r="A259" s="2">
        <v>540</v>
      </c>
      <c r="B259" s="2" t="s">
        <v>1441</v>
      </c>
      <c r="C259" s="2"/>
      <c r="D259" s="2"/>
      <c r="E259" s="2"/>
      <c r="F259" s="2"/>
      <c r="G259" s="2"/>
      <c r="H259" s="2"/>
      <c r="I259" s="2"/>
      <c r="J259" s="2"/>
      <c r="K259" s="2"/>
      <c r="L259" s="2"/>
      <c r="M259" s="2"/>
      <c r="N259" s="2"/>
      <c r="O259" s="2"/>
      <c r="P259" s="2"/>
      <c r="Q259" s="2"/>
      <c r="R259" s="2"/>
      <c r="S259" s="2"/>
      <c r="T259" s="2"/>
    </row>
    <row r="260" spans="1:20" ht="12.75" x14ac:dyDescent="0.2">
      <c r="A260" s="2">
        <v>550</v>
      </c>
      <c r="B260" s="2" t="s">
        <v>1446</v>
      </c>
      <c r="C260" s="2"/>
      <c r="D260" s="2"/>
      <c r="E260" s="2"/>
      <c r="F260" s="2"/>
      <c r="G260" s="2"/>
      <c r="H260" s="2"/>
      <c r="I260" s="2"/>
      <c r="J260" s="2"/>
      <c r="K260" s="2"/>
      <c r="L260" s="2"/>
      <c r="M260" s="2"/>
      <c r="N260" s="2"/>
      <c r="O260" s="2"/>
      <c r="P260" s="2"/>
      <c r="Q260" s="2"/>
      <c r="R260" s="2"/>
      <c r="S260" s="2"/>
      <c r="T260" s="2"/>
    </row>
    <row r="261" spans="1:20" ht="12.75" x14ac:dyDescent="0.2">
      <c r="A261" s="2">
        <v>560</v>
      </c>
      <c r="B261" s="2" t="s">
        <v>1450</v>
      </c>
      <c r="C261" s="2"/>
      <c r="D261" s="2"/>
      <c r="E261" s="2"/>
      <c r="F261" s="2"/>
      <c r="G261" s="2"/>
      <c r="H261" s="2"/>
      <c r="I261" s="2"/>
      <c r="J261" s="2"/>
      <c r="K261" s="2"/>
      <c r="L261" s="2"/>
      <c r="M261" s="2"/>
      <c r="N261" s="2"/>
      <c r="O261" s="2"/>
      <c r="P261" s="2"/>
      <c r="Q261" s="2"/>
      <c r="R261" s="2"/>
      <c r="S261" s="2"/>
      <c r="T261" s="2"/>
    </row>
    <row r="262" spans="1:20" ht="12.75" x14ac:dyDescent="0.2">
      <c r="A262" s="2">
        <v>580</v>
      </c>
      <c r="B262" s="2" t="s">
        <v>1454</v>
      </c>
      <c r="C262" s="2"/>
      <c r="D262" s="2"/>
      <c r="E262" s="2"/>
      <c r="F262" s="2"/>
      <c r="G262" s="2"/>
      <c r="H262" s="2"/>
      <c r="I262" s="2"/>
      <c r="J262" s="2"/>
      <c r="K262" s="2"/>
      <c r="L262" s="2"/>
      <c r="M262" s="2"/>
      <c r="N262" s="2"/>
      <c r="O262" s="2"/>
      <c r="P262" s="2"/>
      <c r="Q262" s="2"/>
      <c r="R262" s="2"/>
      <c r="S262" s="2"/>
      <c r="T262" s="2"/>
    </row>
    <row r="263" spans="1:20" ht="12.75" x14ac:dyDescent="0.2">
      <c r="A263" s="2">
        <v>581</v>
      </c>
      <c r="B263" s="2" t="s">
        <v>1459</v>
      </c>
      <c r="C263" s="2"/>
      <c r="D263" s="2"/>
      <c r="E263" s="2"/>
      <c r="F263" s="2"/>
      <c r="G263" s="2"/>
      <c r="H263" s="2"/>
      <c r="I263" s="2"/>
      <c r="J263" s="2"/>
      <c r="K263" s="2"/>
      <c r="L263" s="2"/>
      <c r="M263" s="2"/>
      <c r="N263" s="2"/>
      <c r="O263" s="2"/>
      <c r="P263" s="2"/>
      <c r="Q263" s="2"/>
      <c r="R263" s="2"/>
      <c r="S263" s="2"/>
      <c r="T263" s="2"/>
    </row>
    <row r="264" spans="1:20" ht="12.75" x14ac:dyDescent="0.2">
      <c r="A264" s="2">
        <v>582</v>
      </c>
      <c r="B264" s="2" t="s">
        <v>1463</v>
      </c>
      <c r="C264" s="2"/>
      <c r="D264" s="2"/>
      <c r="E264" s="2"/>
      <c r="F264" s="2"/>
      <c r="G264" s="2"/>
      <c r="H264" s="2"/>
      <c r="I264" s="2"/>
      <c r="J264" s="2"/>
      <c r="K264" s="2"/>
      <c r="L264" s="2"/>
      <c r="M264" s="2"/>
      <c r="N264" s="2"/>
      <c r="O264" s="2"/>
      <c r="P264" s="2"/>
      <c r="Q264" s="2"/>
      <c r="R264" s="2"/>
      <c r="S264" s="2"/>
      <c r="T264" s="2"/>
    </row>
    <row r="265" spans="1:20" ht="12.75" x14ac:dyDescent="0.2">
      <c r="A265" s="2">
        <v>583</v>
      </c>
      <c r="B265" s="2" t="s">
        <v>1468</v>
      </c>
      <c r="C265" s="2"/>
      <c r="D265" s="2"/>
      <c r="E265" s="2"/>
      <c r="F265" s="2"/>
      <c r="G265" s="2"/>
      <c r="H265" s="2"/>
      <c r="I265" s="2"/>
      <c r="J265" s="2"/>
      <c r="K265" s="2"/>
      <c r="L265" s="2"/>
      <c r="M265" s="2"/>
      <c r="N265" s="2"/>
      <c r="O265" s="2"/>
      <c r="P265" s="2"/>
      <c r="Q265" s="2"/>
      <c r="R265" s="2"/>
      <c r="S265" s="2"/>
      <c r="T265" s="2"/>
    </row>
    <row r="266" spans="1:20" ht="12.75" x14ac:dyDescent="0.2">
      <c r="A266" s="2">
        <v>590</v>
      </c>
      <c r="B266" s="2" t="s">
        <v>1472</v>
      </c>
      <c r="C266" s="2"/>
      <c r="D266" s="2"/>
      <c r="E266" s="2"/>
      <c r="F266" s="2"/>
      <c r="G266" s="2"/>
      <c r="H266" s="2"/>
      <c r="I266" s="2"/>
      <c r="J266" s="2"/>
      <c r="K266" s="2"/>
      <c r="L266" s="2"/>
      <c r="M266" s="2"/>
      <c r="N266" s="2"/>
      <c r="O266" s="2"/>
      <c r="P266" s="2"/>
      <c r="Q266" s="2"/>
      <c r="R266" s="2"/>
      <c r="S266" s="2"/>
      <c r="T266" s="2"/>
    </row>
    <row r="267" spans="1:20" ht="12.75" x14ac:dyDescent="0.2">
      <c r="A267" s="2">
        <v>591</v>
      </c>
      <c r="B267" s="2" t="s">
        <v>1476</v>
      </c>
      <c r="C267" s="2"/>
      <c r="D267" s="2"/>
      <c r="E267" s="2"/>
      <c r="F267" s="2"/>
      <c r="G267" s="2"/>
      <c r="H267" s="2"/>
      <c r="I267" s="2"/>
      <c r="J267" s="2"/>
      <c r="K267" s="2"/>
      <c r="L267" s="2"/>
      <c r="M267" s="2"/>
      <c r="N267" s="2"/>
      <c r="O267" s="2"/>
      <c r="P267" s="2"/>
      <c r="Q267" s="2"/>
      <c r="R267" s="2"/>
      <c r="S267" s="2"/>
      <c r="T267" s="2"/>
    </row>
    <row r="268" spans="1:20" ht="12.75" x14ac:dyDescent="0.2">
      <c r="A268" s="2">
        <v>592</v>
      </c>
      <c r="B268" s="2" t="s">
        <v>1479</v>
      </c>
      <c r="C268" s="2"/>
      <c r="D268" s="2"/>
      <c r="E268" s="2"/>
      <c r="F268" s="2"/>
      <c r="G268" s="2"/>
      <c r="H268" s="2"/>
      <c r="I268" s="2"/>
      <c r="J268" s="2"/>
      <c r="K268" s="2"/>
      <c r="L268" s="2"/>
      <c r="M268" s="2"/>
      <c r="N268" s="2"/>
      <c r="O268" s="2"/>
      <c r="P268" s="2"/>
      <c r="Q268" s="2"/>
      <c r="R268" s="2"/>
      <c r="S268" s="2"/>
      <c r="T268" s="2"/>
    </row>
    <row r="269" spans="1:20" ht="12.75" x14ac:dyDescent="0.2">
      <c r="A269" s="2">
        <v>593</v>
      </c>
      <c r="B269" s="2" t="s">
        <v>1484</v>
      </c>
      <c r="C269" s="2"/>
      <c r="D269" s="2"/>
      <c r="E269" s="2"/>
      <c r="F269" s="2"/>
      <c r="G269" s="2"/>
      <c r="H269" s="2"/>
      <c r="I269" s="2"/>
      <c r="J269" s="2"/>
      <c r="K269" s="2"/>
      <c r="L269" s="2"/>
      <c r="M269" s="2"/>
      <c r="N269" s="2"/>
      <c r="O269" s="2"/>
      <c r="P269" s="2"/>
      <c r="Q269" s="2"/>
      <c r="R269" s="2"/>
      <c r="S269" s="2"/>
      <c r="T269" s="2"/>
    </row>
    <row r="270" spans="1:20" ht="12.75" x14ac:dyDescent="0.2">
      <c r="A270" s="2">
        <v>594</v>
      </c>
      <c r="B270" s="2" t="s">
        <v>1489</v>
      </c>
      <c r="C270" s="2"/>
      <c r="D270" s="2"/>
      <c r="E270" s="2"/>
      <c r="F270" s="2"/>
      <c r="G270" s="2"/>
      <c r="H270" s="2"/>
      <c r="I270" s="2"/>
      <c r="J270" s="2"/>
      <c r="K270" s="2"/>
      <c r="L270" s="2"/>
      <c r="M270" s="2"/>
      <c r="N270" s="2"/>
      <c r="O270" s="2"/>
      <c r="P270" s="2"/>
      <c r="Q270" s="2"/>
      <c r="R270" s="2"/>
      <c r="S270" s="2"/>
      <c r="T270" s="2"/>
    </row>
    <row r="271" spans="1:20" ht="12.75" x14ac:dyDescent="0.2">
      <c r="A271" s="2">
        <v>595</v>
      </c>
      <c r="B271" s="2" t="s">
        <v>1492</v>
      </c>
      <c r="C271" s="2"/>
      <c r="D271" s="2"/>
      <c r="E271" s="2"/>
      <c r="F271" s="2"/>
      <c r="G271" s="2"/>
      <c r="H271" s="2"/>
      <c r="I271" s="2"/>
      <c r="J271" s="2"/>
      <c r="K271" s="2"/>
      <c r="L271" s="2"/>
      <c r="M271" s="2"/>
      <c r="N271" s="2"/>
      <c r="O271" s="2"/>
      <c r="P271" s="2"/>
      <c r="Q271" s="2"/>
      <c r="R271" s="2"/>
      <c r="S271" s="2"/>
      <c r="T271" s="2"/>
    </row>
    <row r="272" spans="1:20" ht="12.75" x14ac:dyDescent="0.2">
      <c r="A272" s="2">
        <v>597</v>
      </c>
      <c r="B272" s="2" t="s">
        <v>1497</v>
      </c>
      <c r="C272" s="2"/>
      <c r="D272" s="2"/>
      <c r="E272" s="2"/>
      <c r="F272" s="2"/>
      <c r="G272" s="2"/>
      <c r="H272" s="2"/>
      <c r="I272" s="2"/>
      <c r="J272" s="2"/>
      <c r="K272" s="2"/>
      <c r="L272" s="2"/>
      <c r="M272" s="2"/>
      <c r="N272" s="2"/>
      <c r="O272" s="2"/>
      <c r="P272" s="2"/>
      <c r="Q272" s="2"/>
      <c r="R272" s="2"/>
      <c r="S272" s="2"/>
      <c r="T272" s="2"/>
    </row>
    <row r="273" spans="1:20" ht="12.75" x14ac:dyDescent="0.2">
      <c r="A273" s="2">
        <v>598</v>
      </c>
      <c r="B273" s="2" t="s">
        <v>1500</v>
      </c>
      <c r="C273" s="2"/>
      <c r="D273" s="2"/>
      <c r="E273" s="2"/>
      <c r="F273" s="2"/>
      <c r="G273" s="2"/>
      <c r="H273" s="2"/>
      <c r="I273" s="2"/>
      <c r="J273" s="2"/>
      <c r="K273" s="2"/>
      <c r="L273" s="2"/>
      <c r="M273" s="2"/>
      <c r="N273" s="2"/>
      <c r="O273" s="2"/>
      <c r="P273" s="2"/>
      <c r="Q273" s="2"/>
      <c r="R273" s="2"/>
      <c r="S273" s="2"/>
      <c r="T273" s="2"/>
    </row>
    <row r="274" spans="1:20" ht="12.75" x14ac:dyDescent="0.2">
      <c r="A274" s="2">
        <v>643</v>
      </c>
      <c r="B274" s="2" t="s">
        <v>1505</v>
      </c>
      <c r="C274" s="2"/>
      <c r="D274" s="2"/>
      <c r="E274" s="2"/>
      <c r="F274" s="2"/>
      <c r="G274" s="2"/>
      <c r="H274" s="2"/>
      <c r="I274" s="2"/>
      <c r="J274" s="2"/>
      <c r="K274" s="2"/>
      <c r="L274" s="2"/>
      <c r="M274" s="2"/>
      <c r="N274" s="2"/>
      <c r="O274" s="2"/>
      <c r="P274" s="2"/>
      <c r="Q274" s="2"/>
      <c r="R274" s="2"/>
      <c r="S274" s="2"/>
      <c r="T274" s="2"/>
    </row>
    <row r="275" spans="1:20" ht="12.75" x14ac:dyDescent="0.2">
      <c r="A275" s="2">
        <v>679</v>
      </c>
      <c r="B275" s="2" t="s">
        <v>1508</v>
      </c>
      <c r="C275" s="2"/>
      <c r="D275" s="2"/>
      <c r="E275" s="2"/>
      <c r="F275" s="2"/>
      <c r="G275" s="2"/>
      <c r="H275" s="2"/>
      <c r="I275" s="2"/>
      <c r="J275" s="2"/>
      <c r="K275" s="2"/>
      <c r="L275" s="2"/>
      <c r="M275" s="2"/>
      <c r="N275" s="2"/>
      <c r="O275" s="2"/>
      <c r="P275" s="2"/>
      <c r="Q275" s="2"/>
      <c r="R275" s="2"/>
      <c r="S275" s="2"/>
      <c r="T275" s="2"/>
    </row>
    <row r="276" spans="1:20" ht="12.75" x14ac:dyDescent="0.2">
      <c r="A276" s="2">
        <v>690</v>
      </c>
      <c r="B276" s="2" t="s">
        <v>1513</v>
      </c>
      <c r="C276" s="2"/>
      <c r="D276" s="2"/>
      <c r="E276" s="2"/>
      <c r="F276" s="2"/>
      <c r="G276" s="2"/>
      <c r="H276" s="2"/>
      <c r="I276" s="2"/>
      <c r="J276" s="2"/>
      <c r="K276" s="2"/>
      <c r="L276" s="2"/>
      <c r="M276" s="2"/>
      <c r="N276" s="2"/>
      <c r="O276" s="2"/>
      <c r="P276" s="2"/>
      <c r="Q276" s="2"/>
      <c r="R276" s="2"/>
      <c r="S276" s="2"/>
      <c r="T276" s="2"/>
    </row>
    <row r="277" spans="1:20" ht="12.75" x14ac:dyDescent="0.2">
      <c r="A277" s="2">
        <v>916</v>
      </c>
      <c r="B277" s="2" t="s">
        <v>1516</v>
      </c>
      <c r="C277" s="2"/>
      <c r="D277" s="2"/>
      <c r="E277" s="2"/>
      <c r="F277" s="2"/>
      <c r="G277" s="2"/>
      <c r="H277" s="2"/>
      <c r="I277" s="2"/>
      <c r="J277" s="2"/>
      <c r="K277" s="2"/>
      <c r="L277" s="2"/>
      <c r="M277" s="2"/>
      <c r="N277" s="2"/>
      <c r="O277" s="2"/>
      <c r="P277" s="2"/>
      <c r="Q277" s="2"/>
      <c r="R277" s="2"/>
      <c r="S277" s="2"/>
      <c r="T277" s="2"/>
    </row>
    <row r="278" spans="1:20" ht="12.75" x14ac:dyDescent="0.2">
      <c r="A278" s="2">
        <v>6453</v>
      </c>
      <c r="B278" s="2" t="s">
        <v>791</v>
      </c>
      <c r="C278" s="2"/>
      <c r="D278" s="2"/>
      <c r="E278" s="2"/>
      <c r="F278" s="2"/>
      <c r="G278" s="2"/>
      <c r="H278" s="2"/>
      <c r="I278" s="2"/>
      <c r="J278" s="2"/>
      <c r="K278" s="2"/>
      <c r="L278" s="2"/>
      <c r="M278" s="2"/>
      <c r="N278" s="2"/>
      <c r="O278" s="2"/>
      <c r="P278" s="2"/>
      <c r="Q278" s="2"/>
      <c r="R278" s="2"/>
      <c r="S278" s="2"/>
      <c r="T278" s="2"/>
    </row>
    <row r="279" spans="1:20" ht="12.75" x14ac:dyDescent="0.2">
      <c r="A279" s="2">
        <v>6694</v>
      </c>
      <c r="B279" s="2" t="s">
        <v>24408</v>
      </c>
      <c r="C279" s="2"/>
      <c r="D279" s="2"/>
      <c r="E279" s="2"/>
      <c r="F279" s="2"/>
      <c r="G279" s="2"/>
      <c r="H279" s="2"/>
      <c r="I279" s="2"/>
      <c r="J279" s="2"/>
      <c r="K279" s="2"/>
      <c r="L279" s="2"/>
      <c r="M279" s="2"/>
      <c r="N279" s="2"/>
      <c r="O279" s="2"/>
      <c r="P279" s="2"/>
      <c r="Q279" s="2"/>
      <c r="R279" s="2"/>
      <c r="S279" s="2"/>
      <c r="T279" s="2"/>
    </row>
    <row r="280" spans="1:20" ht="12.75" x14ac:dyDescent="0.2">
      <c r="A280" s="2">
        <v>935</v>
      </c>
      <c r="B280" s="2" t="s">
        <v>1521</v>
      </c>
      <c r="C280" s="2"/>
      <c r="D280" s="2"/>
      <c r="E280" s="2"/>
      <c r="F280" s="2"/>
      <c r="G280" s="2"/>
      <c r="H280" s="2"/>
      <c r="I280" s="2"/>
      <c r="J280" s="2"/>
      <c r="K280" s="2"/>
      <c r="L280" s="2"/>
      <c r="M280" s="2"/>
      <c r="N280" s="2"/>
      <c r="O280" s="2"/>
      <c r="P280" s="2"/>
      <c r="Q280" s="2"/>
      <c r="R280" s="2"/>
      <c r="S280" s="2"/>
      <c r="T280" s="2"/>
    </row>
    <row r="281" spans="1:20" ht="12.75" x14ac:dyDescent="0.2">
      <c r="A281" s="2">
        <v>936</v>
      </c>
      <c r="B281" s="2" t="s">
        <v>1526</v>
      </c>
      <c r="C281" s="2"/>
      <c r="D281" s="2"/>
      <c r="E281" s="2"/>
      <c r="F281" s="2"/>
      <c r="G281" s="2"/>
      <c r="H281" s="2"/>
      <c r="I281" s="2"/>
      <c r="J281" s="2"/>
      <c r="K281" s="2"/>
      <c r="L281" s="2"/>
      <c r="M281" s="2"/>
      <c r="N281" s="2"/>
      <c r="O281" s="2"/>
      <c r="P281" s="2"/>
      <c r="Q281" s="2"/>
      <c r="R281" s="2"/>
      <c r="S281" s="2"/>
      <c r="T281" s="2"/>
    </row>
    <row r="282" spans="1:20" ht="12.75" x14ac:dyDescent="0.2">
      <c r="A282" s="2">
        <v>974</v>
      </c>
      <c r="B282" s="2" t="s">
        <v>1526</v>
      </c>
      <c r="C282" s="2"/>
      <c r="D282" s="2"/>
      <c r="E282" s="2"/>
      <c r="F282" s="2"/>
      <c r="G282" s="2"/>
      <c r="H282" s="2"/>
      <c r="I282" s="2"/>
      <c r="J282" s="2"/>
      <c r="K282" s="2"/>
      <c r="L282" s="2"/>
      <c r="M282" s="2"/>
      <c r="N282" s="2"/>
      <c r="O282" s="2"/>
      <c r="P282" s="2"/>
      <c r="Q282" s="2"/>
      <c r="R282" s="2"/>
      <c r="S282" s="2"/>
      <c r="T282" s="2"/>
    </row>
    <row r="283" spans="1:20" ht="12.75" x14ac:dyDescent="0.2">
      <c r="A283" s="2">
        <v>994</v>
      </c>
      <c r="B283" s="2" t="s">
        <v>1533</v>
      </c>
      <c r="C283" s="2"/>
      <c r="D283" s="2"/>
      <c r="E283" s="2"/>
      <c r="F283" s="2"/>
      <c r="G283" s="2"/>
      <c r="H283" s="2"/>
      <c r="I283" s="2"/>
      <c r="J283" s="2"/>
      <c r="K283" s="2"/>
      <c r="L283" s="2"/>
      <c r="M283" s="2"/>
      <c r="N283" s="2"/>
      <c r="O283" s="2"/>
      <c r="P283" s="2"/>
      <c r="Q283" s="2"/>
      <c r="R283" s="2"/>
      <c r="S283" s="2"/>
      <c r="T283" s="2"/>
    </row>
    <row r="284" spans="1:20" ht="12.75" x14ac:dyDescent="0.2">
      <c r="A284" s="2">
        <v>995</v>
      </c>
      <c r="B284" s="2" t="s">
        <v>1537</v>
      </c>
      <c r="C284" s="2"/>
      <c r="D284" s="2"/>
      <c r="E284" s="2"/>
      <c r="F284" s="2"/>
      <c r="G284" s="2"/>
      <c r="H284" s="2"/>
      <c r="I284" s="2"/>
      <c r="J284" s="2"/>
      <c r="K284" s="2"/>
      <c r="L284" s="2"/>
      <c r="M284" s="2"/>
      <c r="N284" s="2"/>
      <c r="O284" s="2"/>
      <c r="P284" s="2"/>
      <c r="Q284" s="2"/>
      <c r="R284" s="2"/>
      <c r="S284" s="2"/>
      <c r="T284" s="2"/>
    </row>
    <row r="285" spans="1:20" ht="12.75" x14ac:dyDescent="0.2">
      <c r="A285" s="2">
        <v>996</v>
      </c>
      <c r="B285" s="2" t="s">
        <v>1541</v>
      </c>
      <c r="C285" s="2"/>
      <c r="D285" s="2"/>
      <c r="E285" s="2"/>
      <c r="F285" s="2"/>
      <c r="G285" s="2"/>
      <c r="H285" s="2"/>
      <c r="I285" s="2"/>
      <c r="J285" s="2"/>
      <c r="K285" s="2"/>
      <c r="L285" s="2"/>
      <c r="M285" s="2"/>
      <c r="N285" s="2"/>
      <c r="O285" s="2"/>
      <c r="P285" s="2"/>
      <c r="Q285" s="2"/>
      <c r="R285" s="2"/>
      <c r="S285" s="2"/>
      <c r="T285" s="2"/>
    </row>
    <row r="286" spans="1:20" ht="12.75" x14ac:dyDescent="0.2">
      <c r="A286" s="2">
        <v>997</v>
      </c>
      <c r="B286" s="2" t="s">
        <v>1546</v>
      </c>
      <c r="C286" s="2"/>
      <c r="D286" s="2"/>
      <c r="E286" s="2"/>
      <c r="F286" s="2"/>
      <c r="G286" s="2"/>
      <c r="H286" s="2"/>
      <c r="I286" s="2"/>
      <c r="J286" s="2"/>
      <c r="K286" s="2"/>
      <c r="L286" s="2"/>
      <c r="M286" s="2"/>
      <c r="N286" s="2"/>
      <c r="O286" s="2"/>
      <c r="P286" s="2"/>
      <c r="Q286" s="2"/>
      <c r="R286" s="2"/>
      <c r="S286" s="2"/>
      <c r="T286" s="2"/>
    </row>
    <row r="287" spans="1:20" ht="12.75" x14ac:dyDescent="0.2">
      <c r="A287" s="2">
        <v>999</v>
      </c>
      <c r="B287" s="2" t="s">
        <v>1552</v>
      </c>
      <c r="C287" s="2"/>
      <c r="D287" s="2"/>
      <c r="E287" s="2"/>
      <c r="F287" s="2"/>
      <c r="G287" s="2"/>
      <c r="H287" s="2"/>
      <c r="I287" s="2"/>
      <c r="J287" s="2"/>
      <c r="K287" s="2"/>
      <c r="L287" s="2"/>
      <c r="M287" s="2"/>
      <c r="N287" s="2"/>
      <c r="O287" s="2"/>
      <c r="P287" s="2"/>
      <c r="Q287" s="2"/>
      <c r="R287" s="2"/>
      <c r="S287" s="2"/>
      <c r="T287" s="2"/>
    </row>
    <row r="288" spans="1:20" ht="12.75" x14ac:dyDescent="0.2">
      <c r="A288" s="2"/>
      <c r="B288" s="2"/>
      <c r="C288" s="2"/>
      <c r="D288" s="2"/>
      <c r="E288" s="2"/>
      <c r="F288" s="2"/>
      <c r="G288" s="2"/>
      <c r="H288" s="2"/>
      <c r="I288" s="2"/>
      <c r="J288" s="2"/>
      <c r="K288" s="2"/>
      <c r="L288" s="2"/>
      <c r="M288" s="2"/>
      <c r="N288" s="2"/>
      <c r="O288" s="2"/>
      <c r="P288" s="2"/>
      <c r="Q288" s="2"/>
      <c r="R288" s="2"/>
      <c r="S288" s="2"/>
      <c r="T288" s="2"/>
    </row>
    <row r="289" spans="1:20" ht="12.75" x14ac:dyDescent="0.2">
      <c r="A289" s="2"/>
      <c r="B289" s="2"/>
      <c r="C289" s="2"/>
      <c r="D289" s="2"/>
      <c r="E289" s="2"/>
      <c r="F289" s="2"/>
      <c r="G289" s="2"/>
      <c r="H289" s="2"/>
      <c r="I289" s="2"/>
      <c r="J289" s="2"/>
      <c r="K289" s="2"/>
      <c r="L289" s="2"/>
      <c r="M289" s="2"/>
      <c r="N289" s="2"/>
      <c r="O289" s="2"/>
      <c r="P289" s="2"/>
      <c r="Q289" s="2"/>
      <c r="R289" s="2"/>
      <c r="S289" s="2"/>
      <c r="T289" s="2"/>
    </row>
    <row r="290" spans="1:20" ht="12.75" x14ac:dyDescent="0.2">
      <c r="A290" s="2"/>
      <c r="B290" s="2"/>
      <c r="C290" s="2"/>
      <c r="D290" s="2"/>
      <c r="E290" s="2"/>
      <c r="F290" s="2"/>
      <c r="G290" s="2"/>
      <c r="H290" s="2"/>
      <c r="I290" s="2"/>
      <c r="J290" s="2"/>
      <c r="K290" s="2"/>
      <c r="L290" s="2"/>
      <c r="M290" s="2"/>
      <c r="N290" s="2"/>
      <c r="O290" s="2"/>
      <c r="P290" s="2"/>
      <c r="Q290" s="2"/>
      <c r="R290" s="2"/>
      <c r="S290" s="2"/>
      <c r="T290" s="2"/>
    </row>
    <row r="291" spans="1:20" ht="12.75" x14ac:dyDescent="0.2">
      <c r="A291" s="2"/>
      <c r="B291" s="2"/>
      <c r="C291" s="2"/>
      <c r="D291" s="2"/>
      <c r="E291" s="2"/>
      <c r="F291" s="2"/>
      <c r="G291" s="2"/>
      <c r="H291" s="2"/>
      <c r="I291" s="2"/>
      <c r="J291" s="2"/>
      <c r="K291" s="2"/>
      <c r="L291" s="2"/>
      <c r="M291" s="2"/>
      <c r="N291" s="2"/>
      <c r="O291" s="2"/>
      <c r="P291" s="2"/>
      <c r="Q291" s="2"/>
      <c r="R291" s="2"/>
      <c r="S291" s="2"/>
      <c r="T291" s="2"/>
    </row>
    <row r="292" spans="1:20" ht="12.75" x14ac:dyDescent="0.2">
      <c r="A292" s="2"/>
      <c r="B292" s="2"/>
      <c r="C292" s="2"/>
      <c r="D292" s="2"/>
      <c r="E292" s="2"/>
      <c r="F292" s="2"/>
      <c r="G292" s="2"/>
      <c r="H292" s="2"/>
      <c r="I292" s="2"/>
      <c r="J292" s="2"/>
      <c r="K292" s="2"/>
      <c r="L292" s="2"/>
      <c r="M292" s="2"/>
      <c r="N292" s="2"/>
      <c r="O292" s="2"/>
      <c r="P292" s="2"/>
      <c r="Q292" s="2"/>
      <c r="R292" s="2"/>
      <c r="S292" s="2"/>
      <c r="T292" s="2"/>
    </row>
    <row r="293" spans="1:20" ht="12.75" x14ac:dyDescent="0.2">
      <c r="A293" s="2"/>
      <c r="B293" s="2"/>
      <c r="C293" s="2"/>
      <c r="D293" s="2"/>
      <c r="E293" s="2"/>
      <c r="F293" s="2"/>
      <c r="G293" s="2"/>
      <c r="H293" s="2"/>
      <c r="I293" s="2"/>
      <c r="J293" s="2"/>
      <c r="K293" s="2"/>
      <c r="L293" s="2"/>
      <c r="M293" s="2"/>
      <c r="N293" s="2"/>
      <c r="O293" s="2"/>
      <c r="P293" s="2"/>
      <c r="Q293" s="2"/>
      <c r="R293" s="2"/>
      <c r="S293" s="2"/>
      <c r="T293" s="2"/>
    </row>
    <row r="294" spans="1:20" ht="12.75" x14ac:dyDescent="0.2">
      <c r="A294" s="2"/>
      <c r="B294" s="2"/>
      <c r="C294" s="2"/>
      <c r="D294" s="2"/>
      <c r="E294" s="2"/>
      <c r="F294" s="2"/>
      <c r="G294" s="2"/>
      <c r="H294" s="2"/>
      <c r="I294" s="2"/>
      <c r="J294" s="2"/>
      <c r="K294" s="2"/>
      <c r="L294" s="2"/>
      <c r="M294" s="2"/>
      <c r="N294" s="2"/>
      <c r="O294" s="2"/>
      <c r="P294" s="2"/>
      <c r="Q294" s="2"/>
      <c r="R294" s="2"/>
      <c r="S294" s="2"/>
      <c r="T294" s="2"/>
    </row>
    <row r="295" spans="1:20" ht="12.75" x14ac:dyDescent="0.2">
      <c r="A295" s="2"/>
      <c r="B295" s="2"/>
      <c r="C295" s="2"/>
      <c r="D295" s="2"/>
      <c r="E295" s="2"/>
      <c r="F295" s="2"/>
      <c r="G295" s="2"/>
      <c r="H295" s="2"/>
      <c r="I295" s="2"/>
      <c r="J295" s="2"/>
      <c r="K295" s="2"/>
      <c r="L295" s="2"/>
      <c r="M295" s="2"/>
      <c r="N295" s="2"/>
      <c r="O295" s="2"/>
      <c r="P295" s="2"/>
      <c r="Q295" s="2"/>
      <c r="R295" s="2"/>
      <c r="S295" s="2"/>
      <c r="T295" s="2"/>
    </row>
    <row r="296" spans="1:20" ht="12.75" x14ac:dyDescent="0.2">
      <c r="A296" s="2"/>
      <c r="B296" s="2"/>
      <c r="C296" s="2"/>
      <c r="D296" s="2"/>
      <c r="E296" s="2"/>
      <c r="F296" s="2"/>
      <c r="G296" s="2"/>
      <c r="H296" s="2"/>
      <c r="I296" s="2"/>
      <c r="J296" s="2"/>
      <c r="K296" s="2"/>
      <c r="L296" s="2"/>
      <c r="M296" s="2"/>
      <c r="N296" s="2"/>
      <c r="O296" s="2"/>
      <c r="P296" s="2"/>
      <c r="Q296" s="2"/>
      <c r="R296" s="2"/>
      <c r="S296" s="2"/>
      <c r="T296" s="2"/>
    </row>
    <row r="297" spans="1:20" ht="12.75" x14ac:dyDescent="0.2">
      <c r="A297" s="2"/>
      <c r="B297" s="2"/>
      <c r="C297" s="2"/>
      <c r="D297" s="2"/>
      <c r="E297" s="2"/>
      <c r="F297" s="2"/>
      <c r="G297" s="2"/>
      <c r="H297" s="2"/>
      <c r="I297" s="2"/>
      <c r="J297" s="2"/>
      <c r="K297" s="2"/>
      <c r="L297" s="2"/>
      <c r="M297" s="2"/>
      <c r="N297" s="2"/>
      <c r="O297" s="2"/>
      <c r="P297" s="2"/>
      <c r="Q297" s="2"/>
      <c r="R297" s="2"/>
      <c r="S297" s="2"/>
      <c r="T297" s="2"/>
    </row>
    <row r="298" spans="1:20" ht="12.75" x14ac:dyDescent="0.2">
      <c r="A298" s="2"/>
      <c r="B298" s="2"/>
      <c r="C298" s="2"/>
      <c r="D298" s="2"/>
      <c r="E298" s="2"/>
      <c r="F298" s="2"/>
      <c r="G298" s="2"/>
      <c r="H298" s="2"/>
      <c r="I298" s="2"/>
      <c r="J298" s="2"/>
      <c r="K298" s="2"/>
      <c r="L298" s="2"/>
      <c r="M298" s="2"/>
      <c r="N298" s="2"/>
      <c r="O298" s="2"/>
      <c r="P298" s="2"/>
      <c r="Q298" s="2"/>
      <c r="R298" s="2"/>
      <c r="S298" s="2"/>
      <c r="T298" s="2"/>
    </row>
    <row r="299" spans="1:20" ht="12.75" x14ac:dyDescent="0.2">
      <c r="A299" s="2"/>
      <c r="B299" s="2"/>
      <c r="C299" s="2"/>
      <c r="D299" s="2"/>
      <c r="E299" s="2"/>
      <c r="F299" s="2"/>
      <c r="G299" s="2"/>
      <c r="H299" s="2"/>
      <c r="I299" s="2"/>
      <c r="J299" s="2"/>
      <c r="K299" s="2"/>
      <c r="L299" s="2"/>
      <c r="M299" s="2"/>
      <c r="N299" s="2"/>
      <c r="O299" s="2"/>
      <c r="P299" s="2"/>
      <c r="Q299" s="2"/>
      <c r="R299" s="2"/>
      <c r="S299" s="2"/>
      <c r="T299" s="2"/>
    </row>
    <row r="300" spans="1:20" ht="12.75" x14ac:dyDescent="0.2">
      <c r="A300" s="2"/>
      <c r="B300" s="2"/>
      <c r="C300" s="2"/>
      <c r="D300" s="2"/>
      <c r="E300" s="2"/>
      <c r="F300" s="2"/>
      <c r="G300" s="2"/>
      <c r="H300" s="2"/>
      <c r="I300" s="2"/>
      <c r="J300" s="2"/>
      <c r="K300" s="2"/>
      <c r="L300" s="2"/>
      <c r="M300" s="2"/>
      <c r="N300" s="2"/>
      <c r="O300" s="2"/>
      <c r="P300" s="2"/>
      <c r="Q300" s="2"/>
      <c r="R300" s="2"/>
      <c r="S300" s="2"/>
      <c r="T300" s="2"/>
    </row>
    <row r="301" spans="1:20" ht="12.75" x14ac:dyDescent="0.2">
      <c r="A301" s="2"/>
      <c r="B301" s="2"/>
      <c r="C301" s="2"/>
      <c r="D301" s="2"/>
      <c r="E301" s="2"/>
      <c r="F301" s="2"/>
      <c r="G301" s="2"/>
      <c r="H301" s="2"/>
      <c r="I301" s="2"/>
      <c r="J301" s="2"/>
      <c r="K301" s="2"/>
      <c r="L301" s="2"/>
      <c r="M301" s="2"/>
      <c r="N301" s="2"/>
      <c r="O301" s="2"/>
      <c r="P301" s="2"/>
      <c r="Q301" s="2"/>
      <c r="R301" s="2"/>
      <c r="S301" s="2"/>
      <c r="T301" s="2"/>
    </row>
    <row r="302" spans="1:20" ht="12.75" x14ac:dyDescent="0.2">
      <c r="A302" s="2"/>
      <c r="B302" s="2"/>
      <c r="C302" s="2"/>
      <c r="D302" s="2"/>
      <c r="E302" s="2"/>
      <c r="F302" s="2"/>
      <c r="G302" s="2"/>
      <c r="H302" s="2"/>
      <c r="I302" s="2"/>
      <c r="J302" s="2"/>
      <c r="K302" s="2"/>
      <c r="L302" s="2"/>
      <c r="M302" s="2"/>
      <c r="N302" s="2"/>
      <c r="O302" s="2"/>
      <c r="P302" s="2"/>
      <c r="Q302" s="2"/>
      <c r="R302" s="2"/>
      <c r="S302" s="2"/>
      <c r="T302" s="2"/>
    </row>
    <row r="303" spans="1:20" ht="12.75" x14ac:dyDescent="0.2">
      <c r="A303" s="2"/>
      <c r="B303" s="2"/>
      <c r="C303" s="2"/>
      <c r="D303" s="2"/>
      <c r="E303" s="2"/>
      <c r="F303" s="2"/>
      <c r="G303" s="2"/>
      <c r="H303" s="2"/>
      <c r="I303" s="2"/>
      <c r="J303" s="2"/>
      <c r="K303" s="2"/>
      <c r="L303" s="2"/>
      <c r="M303" s="2"/>
      <c r="N303" s="2"/>
      <c r="O303" s="2"/>
      <c r="P303" s="2"/>
      <c r="Q303" s="2"/>
      <c r="R303" s="2"/>
      <c r="S303" s="2"/>
      <c r="T303" s="2"/>
    </row>
    <row r="304" spans="1:20" ht="12.75" x14ac:dyDescent="0.2">
      <c r="A304" s="2"/>
      <c r="B304" s="2"/>
      <c r="C304" s="2"/>
      <c r="D304" s="2"/>
      <c r="E304" s="2"/>
      <c r="F304" s="2"/>
      <c r="G304" s="2"/>
      <c r="H304" s="2"/>
      <c r="I304" s="2"/>
      <c r="J304" s="2"/>
      <c r="K304" s="2"/>
      <c r="L304" s="2"/>
      <c r="M304" s="2"/>
      <c r="N304" s="2"/>
      <c r="O304" s="2"/>
      <c r="P304" s="2"/>
      <c r="Q304" s="2"/>
      <c r="R304" s="2"/>
      <c r="S304" s="2"/>
      <c r="T304" s="2"/>
    </row>
    <row r="305" spans="1:20" ht="12.75" x14ac:dyDescent="0.2">
      <c r="A305" s="2"/>
      <c r="B305" s="2"/>
      <c r="C305" s="2"/>
      <c r="D305" s="2"/>
      <c r="E305" s="2"/>
      <c r="F305" s="2"/>
      <c r="G305" s="2"/>
      <c r="H305" s="2"/>
      <c r="I305" s="2"/>
      <c r="J305" s="2"/>
      <c r="K305" s="2"/>
      <c r="L305" s="2"/>
      <c r="M305" s="2"/>
      <c r="N305" s="2"/>
      <c r="O305" s="2"/>
      <c r="P305" s="2"/>
      <c r="Q305" s="2"/>
      <c r="R305" s="2"/>
      <c r="S305" s="2"/>
      <c r="T305" s="2"/>
    </row>
    <row r="306" spans="1:20" ht="12.75" x14ac:dyDescent="0.2">
      <c r="A306" s="2"/>
      <c r="B306" s="2"/>
      <c r="C306" s="2"/>
      <c r="D306" s="2"/>
      <c r="E306" s="2"/>
      <c r="F306" s="2"/>
      <c r="G306" s="2"/>
      <c r="H306" s="2"/>
      <c r="I306" s="2"/>
      <c r="J306" s="2"/>
      <c r="K306" s="2"/>
      <c r="L306" s="2"/>
      <c r="M306" s="2"/>
      <c r="N306" s="2"/>
      <c r="O306" s="2"/>
      <c r="P306" s="2"/>
      <c r="Q306" s="2"/>
      <c r="R306" s="2"/>
      <c r="S306" s="2"/>
      <c r="T306" s="2"/>
    </row>
    <row r="307" spans="1:20" ht="12.75" x14ac:dyDescent="0.2">
      <c r="A307" s="2"/>
      <c r="B307" s="2"/>
      <c r="C307" s="2"/>
      <c r="D307" s="2"/>
      <c r="E307" s="2"/>
      <c r="F307" s="2"/>
      <c r="G307" s="2"/>
      <c r="H307" s="2"/>
      <c r="I307" s="2"/>
      <c r="J307" s="2"/>
      <c r="K307" s="2"/>
      <c r="L307" s="2"/>
      <c r="M307" s="2"/>
      <c r="N307" s="2"/>
      <c r="O307" s="2"/>
      <c r="P307" s="2"/>
      <c r="Q307" s="2"/>
      <c r="R307" s="2"/>
      <c r="S307" s="2"/>
      <c r="T307" s="2"/>
    </row>
    <row r="308" spans="1:20" ht="12.75" x14ac:dyDescent="0.2">
      <c r="A308" s="2"/>
      <c r="B308" s="2"/>
      <c r="C308" s="2"/>
      <c r="D308" s="2"/>
      <c r="E308" s="2"/>
      <c r="F308" s="2"/>
      <c r="G308" s="2"/>
      <c r="H308" s="2"/>
      <c r="I308" s="2"/>
      <c r="J308" s="2"/>
      <c r="K308" s="2"/>
      <c r="L308" s="2"/>
      <c r="M308" s="2"/>
      <c r="N308" s="2"/>
      <c r="O308" s="2"/>
      <c r="P308" s="2"/>
      <c r="Q308" s="2"/>
      <c r="R308" s="2"/>
      <c r="S308" s="2"/>
      <c r="T308" s="2"/>
    </row>
    <row r="309" spans="1:20" ht="12.75" x14ac:dyDescent="0.2">
      <c r="A309" s="2"/>
      <c r="B309" s="2"/>
      <c r="C309" s="2"/>
      <c r="D309" s="2"/>
      <c r="E309" s="2"/>
      <c r="F309" s="2"/>
      <c r="G309" s="2"/>
      <c r="H309" s="2"/>
      <c r="I309" s="2"/>
      <c r="J309" s="2"/>
      <c r="K309" s="2"/>
      <c r="L309" s="2"/>
      <c r="M309" s="2"/>
      <c r="N309" s="2"/>
      <c r="O309" s="2"/>
      <c r="P309" s="2"/>
      <c r="Q309" s="2"/>
      <c r="R309" s="2"/>
      <c r="S309" s="2"/>
      <c r="T309" s="2"/>
    </row>
    <row r="310" spans="1:20" ht="12.75" x14ac:dyDescent="0.2">
      <c r="A310" s="2"/>
      <c r="B310" s="2"/>
      <c r="C310" s="2"/>
      <c r="D310" s="2"/>
      <c r="E310" s="2"/>
      <c r="F310" s="2"/>
      <c r="G310" s="2"/>
      <c r="H310" s="2"/>
      <c r="I310" s="2"/>
      <c r="J310" s="2"/>
      <c r="K310" s="2"/>
      <c r="L310" s="2"/>
      <c r="M310" s="2"/>
      <c r="N310" s="2"/>
      <c r="O310" s="2"/>
      <c r="P310" s="2"/>
      <c r="Q310" s="2"/>
      <c r="R310" s="2"/>
      <c r="S310" s="2"/>
      <c r="T310" s="2"/>
    </row>
    <row r="311" spans="1:20" ht="12.75" x14ac:dyDescent="0.2">
      <c r="A311" s="2"/>
      <c r="B311" s="2"/>
      <c r="C311" s="2"/>
      <c r="D311" s="2"/>
      <c r="E311" s="2"/>
      <c r="F311" s="2"/>
      <c r="G311" s="2"/>
      <c r="H311" s="2"/>
      <c r="I311" s="2"/>
      <c r="J311" s="2"/>
      <c r="K311" s="2"/>
      <c r="L311" s="2"/>
      <c r="M311" s="2"/>
      <c r="N311" s="2"/>
      <c r="O311" s="2"/>
      <c r="P311" s="2"/>
      <c r="Q311" s="2"/>
      <c r="R311" s="2"/>
      <c r="S311" s="2"/>
      <c r="T311" s="2"/>
    </row>
    <row r="312" spans="1:20" ht="12.75" x14ac:dyDescent="0.2">
      <c r="A312" s="2"/>
      <c r="B312" s="2"/>
      <c r="C312" s="2"/>
      <c r="D312" s="2"/>
      <c r="E312" s="2"/>
      <c r="F312" s="2"/>
      <c r="G312" s="2"/>
      <c r="H312" s="2"/>
      <c r="I312" s="2"/>
      <c r="J312" s="2"/>
      <c r="K312" s="2"/>
      <c r="L312" s="2"/>
      <c r="M312" s="2"/>
      <c r="N312" s="2"/>
      <c r="O312" s="2"/>
      <c r="P312" s="2"/>
      <c r="Q312" s="2"/>
      <c r="R312" s="2"/>
      <c r="S312" s="2"/>
      <c r="T312" s="2"/>
    </row>
    <row r="313" spans="1:20" ht="12.75" x14ac:dyDescent="0.2">
      <c r="A313" s="2"/>
      <c r="B313" s="2"/>
      <c r="C313" s="2"/>
      <c r="D313" s="2"/>
      <c r="E313" s="2"/>
      <c r="F313" s="2"/>
      <c r="G313" s="2"/>
      <c r="H313" s="2"/>
      <c r="I313" s="2"/>
      <c r="J313" s="2"/>
      <c r="K313" s="2"/>
      <c r="L313" s="2"/>
      <c r="M313" s="2"/>
      <c r="N313" s="2"/>
      <c r="O313" s="2"/>
      <c r="P313" s="2"/>
      <c r="Q313" s="2"/>
      <c r="R313" s="2"/>
      <c r="S313" s="2"/>
      <c r="T313" s="2"/>
    </row>
    <row r="314" spans="1:20" ht="12.75" x14ac:dyDescent="0.2">
      <c r="A314" s="2"/>
      <c r="B314" s="2"/>
      <c r="C314" s="2"/>
      <c r="D314" s="2"/>
      <c r="E314" s="2"/>
      <c r="F314" s="2"/>
      <c r="G314" s="2"/>
      <c r="H314" s="2"/>
      <c r="I314" s="2"/>
      <c r="J314" s="2"/>
      <c r="K314" s="2"/>
      <c r="L314" s="2"/>
      <c r="M314" s="2"/>
      <c r="N314" s="2"/>
      <c r="O314" s="2"/>
      <c r="P314" s="2"/>
      <c r="Q314" s="2"/>
      <c r="R314" s="2"/>
      <c r="S314" s="2"/>
      <c r="T314" s="2"/>
    </row>
    <row r="315" spans="1:20" ht="12.75" x14ac:dyDescent="0.2">
      <c r="A315" s="2"/>
      <c r="B315" s="2"/>
      <c r="C315" s="2"/>
      <c r="D315" s="2"/>
      <c r="E315" s="2"/>
      <c r="F315" s="2"/>
      <c r="G315" s="2"/>
      <c r="H315" s="2"/>
      <c r="I315" s="2"/>
      <c r="J315" s="2"/>
      <c r="K315" s="2"/>
      <c r="L315" s="2"/>
      <c r="M315" s="2"/>
      <c r="N315" s="2"/>
      <c r="O315" s="2"/>
      <c r="P315" s="2"/>
      <c r="Q315" s="2"/>
      <c r="R315" s="2"/>
      <c r="S315" s="2"/>
      <c r="T315" s="2"/>
    </row>
    <row r="316" spans="1:20" ht="12.75" x14ac:dyDescent="0.2">
      <c r="A316" s="2"/>
      <c r="B316" s="2"/>
      <c r="C316" s="2"/>
      <c r="D316" s="2"/>
      <c r="E316" s="2"/>
      <c r="F316" s="2"/>
      <c r="G316" s="2"/>
      <c r="H316" s="2"/>
      <c r="I316" s="2"/>
      <c r="J316" s="2"/>
      <c r="K316" s="2"/>
      <c r="L316" s="2"/>
      <c r="M316" s="2"/>
      <c r="N316" s="2"/>
      <c r="O316" s="2"/>
      <c r="P316" s="2"/>
      <c r="Q316" s="2"/>
      <c r="R316" s="2"/>
      <c r="S316" s="2"/>
      <c r="T316" s="2"/>
    </row>
    <row r="317" spans="1:20" ht="12.75" x14ac:dyDescent="0.2">
      <c r="A317" s="2"/>
      <c r="B317" s="2"/>
      <c r="C317" s="2"/>
      <c r="D317" s="2"/>
      <c r="E317" s="2"/>
      <c r="F317" s="2"/>
      <c r="G317" s="2"/>
      <c r="H317" s="2"/>
      <c r="I317" s="2"/>
      <c r="J317" s="2"/>
      <c r="K317" s="2"/>
      <c r="L317" s="2"/>
      <c r="M317" s="2"/>
      <c r="N317" s="2"/>
      <c r="O317" s="2"/>
      <c r="P317" s="2"/>
      <c r="Q317" s="2"/>
      <c r="R317" s="2"/>
      <c r="S317" s="2"/>
      <c r="T317" s="2"/>
    </row>
    <row r="318" spans="1:20" ht="12.75" x14ac:dyDescent="0.2">
      <c r="A318" s="2"/>
      <c r="B318" s="2"/>
      <c r="C318" s="2"/>
      <c r="D318" s="2"/>
      <c r="E318" s="2"/>
      <c r="F318" s="2"/>
      <c r="G318" s="2"/>
      <c r="H318" s="2"/>
      <c r="I318" s="2"/>
      <c r="J318" s="2"/>
      <c r="K318" s="2"/>
      <c r="L318" s="2"/>
      <c r="M318" s="2"/>
      <c r="N318" s="2"/>
      <c r="O318" s="2"/>
      <c r="P318" s="2"/>
      <c r="Q318" s="2"/>
      <c r="R318" s="2"/>
      <c r="S318" s="2"/>
      <c r="T318" s="2"/>
    </row>
    <row r="319" spans="1:20" ht="12.75" x14ac:dyDescent="0.2">
      <c r="A319" s="2"/>
      <c r="B319" s="2"/>
      <c r="C319" s="2"/>
      <c r="D319" s="2"/>
      <c r="E319" s="2"/>
      <c r="F319" s="2"/>
      <c r="G319" s="2"/>
      <c r="H319" s="2"/>
      <c r="I319" s="2"/>
      <c r="J319" s="2"/>
      <c r="K319" s="2"/>
      <c r="L319" s="2"/>
      <c r="M319" s="2"/>
      <c r="N319" s="2"/>
      <c r="O319" s="2"/>
      <c r="P319" s="2"/>
      <c r="Q319" s="2"/>
      <c r="R319" s="2"/>
      <c r="S319" s="2"/>
      <c r="T319" s="2"/>
    </row>
    <row r="320" spans="1:20" ht="12.75" x14ac:dyDescent="0.2">
      <c r="A320" s="2"/>
      <c r="B320" s="2"/>
      <c r="C320" s="2"/>
      <c r="D320" s="2"/>
      <c r="E320" s="2"/>
      <c r="F320" s="2"/>
      <c r="G320" s="2"/>
      <c r="H320" s="2"/>
      <c r="I320" s="2"/>
      <c r="J320" s="2"/>
      <c r="K320" s="2"/>
      <c r="L320" s="2"/>
      <c r="M320" s="2"/>
      <c r="N320" s="2"/>
      <c r="O320" s="2"/>
      <c r="P320" s="2"/>
      <c r="Q320" s="2"/>
      <c r="R320" s="2"/>
      <c r="S320" s="2"/>
      <c r="T320" s="2"/>
    </row>
    <row r="321" spans="1:20" ht="12.75" x14ac:dyDescent="0.2">
      <c r="A321" s="2"/>
      <c r="B321" s="2"/>
      <c r="C321" s="2"/>
      <c r="D321" s="2"/>
      <c r="E321" s="2"/>
      <c r="F321" s="2"/>
      <c r="G321" s="2"/>
      <c r="H321" s="2"/>
      <c r="I321" s="2"/>
      <c r="J321" s="2"/>
      <c r="K321" s="2"/>
      <c r="L321" s="2"/>
      <c r="M321" s="2"/>
      <c r="N321" s="2"/>
      <c r="O321" s="2"/>
      <c r="P321" s="2"/>
      <c r="Q321" s="2"/>
      <c r="R321" s="2"/>
      <c r="S321" s="2"/>
      <c r="T321" s="2"/>
    </row>
    <row r="322" spans="1:20" ht="12.75" x14ac:dyDescent="0.2">
      <c r="A322" s="2"/>
      <c r="B322" s="2"/>
      <c r="C322" s="2"/>
      <c r="D322" s="2"/>
      <c r="E322" s="2"/>
      <c r="F322" s="2"/>
      <c r="G322" s="2"/>
      <c r="H322" s="2"/>
      <c r="I322" s="2"/>
      <c r="J322" s="2"/>
      <c r="K322" s="2"/>
      <c r="L322" s="2"/>
      <c r="M322" s="2"/>
      <c r="N322" s="2"/>
      <c r="O322" s="2"/>
      <c r="P322" s="2"/>
      <c r="Q322" s="2"/>
      <c r="R322" s="2"/>
      <c r="S322" s="2"/>
      <c r="T322" s="2"/>
    </row>
    <row r="323" spans="1:20" ht="12.75" x14ac:dyDescent="0.2">
      <c r="A323" s="2"/>
      <c r="B323" s="2"/>
      <c r="C323" s="2"/>
      <c r="D323" s="2"/>
      <c r="E323" s="2"/>
      <c r="F323" s="2"/>
      <c r="G323" s="2"/>
      <c r="H323" s="2"/>
      <c r="I323" s="2"/>
      <c r="J323" s="2"/>
      <c r="K323" s="2"/>
      <c r="L323" s="2"/>
      <c r="M323" s="2"/>
      <c r="N323" s="2"/>
      <c r="O323" s="2"/>
      <c r="P323" s="2"/>
      <c r="Q323" s="2"/>
      <c r="R323" s="2"/>
      <c r="S323" s="2"/>
      <c r="T323" s="2"/>
    </row>
    <row r="324" spans="1:20" ht="12.75" x14ac:dyDescent="0.2">
      <c r="A324" s="2"/>
      <c r="B324" s="2"/>
      <c r="C324" s="2"/>
      <c r="D324" s="2"/>
      <c r="E324" s="2"/>
      <c r="F324" s="2"/>
      <c r="G324" s="2"/>
      <c r="H324" s="2"/>
      <c r="I324" s="2"/>
      <c r="J324" s="2"/>
      <c r="K324" s="2"/>
      <c r="L324" s="2"/>
      <c r="M324" s="2"/>
      <c r="N324" s="2"/>
      <c r="O324" s="2"/>
      <c r="P324" s="2"/>
      <c r="Q324" s="2"/>
      <c r="R324" s="2"/>
      <c r="S324" s="2"/>
      <c r="T324" s="2"/>
    </row>
    <row r="325" spans="1:20" ht="12.75" x14ac:dyDescent="0.2">
      <c r="A325" s="2"/>
      <c r="B325" s="2"/>
      <c r="C325" s="2"/>
      <c r="D325" s="2"/>
      <c r="E325" s="2"/>
      <c r="F325" s="2"/>
      <c r="G325" s="2"/>
      <c r="H325" s="2"/>
      <c r="I325" s="2"/>
      <c r="J325" s="2"/>
      <c r="K325" s="2"/>
      <c r="L325" s="2"/>
      <c r="M325" s="2"/>
      <c r="N325" s="2"/>
      <c r="O325" s="2"/>
      <c r="P325" s="2"/>
      <c r="Q325" s="2"/>
      <c r="R325" s="2"/>
      <c r="S325" s="2"/>
      <c r="T325" s="2"/>
    </row>
    <row r="326" spans="1:20" ht="12.75" x14ac:dyDescent="0.2">
      <c r="A326" s="2"/>
      <c r="B326" s="2"/>
      <c r="C326" s="2"/>
      <c r="D326" s="2"/>
      <c r="E326" s="2"/>
      <c r="F326" s="2"/>
      <c r="G326" s="2"/>
      <c r="H326" s="2"/>
      <c r="I326" s="2"/>
      <c r="J326" s="2"/>
      <c r="K326" s="2"/>
      <c r="L326" s="2"/>
      <c r="M326" s="2"/>
      <c r="N326" s="2"/>
      <c r="O326" s="2"/>
      <c r="P326" s="2"/>
      <c r="Q326" s="2"/>
      <c r="R326" s="2"/>
      <c r="S326" s="2"/>
      <c r="T326" s="2"/>
    </row>
    <row r="327" spans="1:20" ht="12.75" x14ac:dyDescent="0.2">
      <c r="A327" s="2"/>
      <c r="B327" s="2"/>
      <c r="C327" s="2"/>
      <c r="D327" s="2"/>
      <c r="E327" s="2"/>
      <c r="F327" s="2"/>
      <c r="G327" s="2"/>
      <c r="H327" s="2"/>
      <c r="I327" s="2"/>
      <c r="J327" s="2"/>
      <c r="K327" s="2"/>
      <c r="L327" s="2"/>
      <c r="M327" s="2"/>
      <c r="N327" s="2"/>
      <c r="O327" s="2"/>
      <c r="P327" s="2"/>
      <c r="Q327" s="2"/>
      <c r="R327" s="2"/>
      <c r="S327" s="2"/>
      <c r="T327" s="2"/>
    </row>
    <row r="328" spans="1:20" ht="12.75" x14ac:dyDescent="0.2">
      <c r="A328" s="2"/>
      <c r="B328" s="2"/>
      <c r="C328" s="2"/>
      <c r="D328" s="2"/>
      <c r="E328" s="2"/>
      <c r="F328" s="2"/>
      <c r="G328" s="2"/>
      <c r="H328" s="2"/>
      <c r="I328" s="2"/>
      <c r="J328" s="2"/>
      <c r="K328" s="2"/>
      <c r="L328" s="2"/>
      <c r="M328" s="2"/>
      <c r="N328" s="2"/>
      <c r="O328" s="2"/>
      <c r="P328" s="2"/>
      <c r="Q328" s="2"/>
      <c r="R328" s="2"/>
      <c r="S328" s="2"/>
      <c r="T328" s="2"/>
    </row>
    <row r="329" spans="1:20" ht="12.75" x14ac:dyDescent="0.2">
      <c r="A329" s="2"/>
      <c r="B329" s="2"/>
      <c r="C329" s="2"/>
      <c r="D329" s="2"/>
      <c r="E329" s="2"/>
      <c r="F329" s="2"/>
      <c r="G329" s="2"/>
      <c r="H329" s="2"/>
      <c r="I329" s="2"/>
      <c r="J329" s="2"/>
      <c r="K329" s="2"/>
      <c r="L329" s="2"/>
      <c r="M329" s="2"/>
      <c r="N329" s="2"/>
      <c r="O329" s="2"/>
      <c r="P329" s="2"/>
      <c r="Q329" s="2"/>
      <c r="R329" s="2"/>
      <c r="S329" s="2"/>
      <c r="T329" s="2"/>
    </row>
    <row r="330" spans="1:20" ht="12.75" x14ac:dyDescent="0.2">
      <c r="A330" s="2"/>
      <c r="B330" s="2"/>
      <c r="C330" s="2"/>
      <c r="D330" s="2"/>
      <c r="E330" s="2"/>
      <c r="F330" s="2"/>
      <c r="G330" s="2"/>
      <c r="H330" s="2"/>
      <c r="I330" s="2"/>
      <c r="J330" s="2"/>
      <c r="K330" s="2"/>
      <c r="L330" s="2"/>
      <c r="M330" s="2"/>
      <c r="N330" s="2"/>
      <c r="O330" s="2"/>
      <c r="P330" s="2"/>
      <c r="Q330" s="2"/>
      <c r="R330" s="2"/>
      <c r="S330" s="2"/>
      <c r="T330" s="2"/>
    </row>
    <row r="331" spans="1:20" ht="12.75" x14ac:dyDescent="0.2">
      <c r="A331" s="2"/>
      <c r="B331" s="2"/>
      <c r="C331" s="2"/>
      <c r="D331" s="2"/>
      <c r="E331" s="2"/>
      <c r="F331" s="2"/>
      <c r="G331" s="2"/>
      <c r="H331" s="2"/>
      <c r="I331" s="2"/>
      <c r="J331" s="2"/>
      <c r="K331" s="2"/>
      <c r="L331" s="2"/>
      <c r="M331" s="2"/>
      <c r="N331" s="2"/>
      <c r="O331" s="2"/>
      <c r="P331" s="2"/>
      <c r="Q331" s="2"/>
      <c r="R331" s="2"/>
      <c r="S331" s="2"/>
      <c r="T331" s="2"/>
    </row>
    <row r="332" spans="1:20" ht="12.75" x14ac:dyDescent="0.2">
      <c r="A332" s="2"/>
      <c r="B332" s="2"/>
      <c r="C332" s="2"/>
      <c r="D332" s="2"/>
      <c r="E332" s="2"/>
      <c r="F332" s="2"/>
      <c r="G332" s="2"/>
      <c r="H332" s="2"/>
      <c r="I332" s="2"/>
      <c r="J332" s="2"/>
      <c r="K332" s="2"/>
      <c r="L332" s="2"/>
      <c r="M332" s="2"/>
      <c r="N332" s="2"/>
      <c r="O332" s="2"/>
      <c r="P332" s="2"/>
      <c r="Q332" s="2"/>
      <c r="R332" s="2"/>
      <c r="S332" s="2"/>
      <c r="T332" s="2"/>
    </row>
    <row r="333" spans="1:20" ht="12.75" x14ac:dyDescent="0.2">
      <c r="A333" s="2"/>
      <c r="B333" s="2"/>
      <c r="C333" s="2"/>
      <c r="D333" s="2"/>
      <c r="E333" s="2"/>
      <c r="F333" s="2"/>
      <c r="G333" s="2"/>
      <c r="H333" s="2"/>
      <c r="I333" s="2"/>
      <c r="J333" s="2"/>
      <c r="K333" s="2"/>
      <c r="L333" s="2"/>
      <c r="M333" s="2"/>
      <c r="N333" s="2"/>
      <c r="O333" s="2"/>
      <c r="P333" s="2"/>
      <c r="Q333" s="2"/>
      <c r="R333" s="2"/>
      <c r="S333" s="2"/>
      <c r="T333" s="2"/>
    </row>
    <row r="334" spans="1:20" ht="12.75" x14ac:dyDescent="0.2">
      <c r="A334" s="2"/>
      <c r="B334" s="2"/>
      <c r="C334" s="2"/>
      <c r="D334" s="2"/>
      <c r="E334" s="2"/>
      <c r="F334" s="2"/>
      <c r="G334" s="2"/>
      <c r="H334" s="2"/>
      <c r="I334" s="2"/>
      <c r="J334" s="2"/>
      <c r="K334" s="2"/>
      <c r="L334" s="2"/>
      <c r="M334" s="2"/>
      <c r="N334" s="2"/>
      <c r="O334" s="2"/>
      <c r="P334" s="2"/>
      <c r="Q334" s="2"/>
      <c r="R334" s="2"/>
      <c r="S334" s="2"/>
      <c r="T334" s="2"/>
    </row>
    <row r="335" spans="1:20" ht="12.75" x14ac:dyDescent="0.2">
      <c r="A335" s="2"/>
      <c r="B335" s="2"/>
      <c r="C335" s="2"/>
      <c r="D335" s="2"/>
      <c r="E335" s="2"/>
      <c r="F335" s="2"/>
      <c r="G335" s="2"/>
      <c r="H335" s="2"/>
      <c r="I335" s="2"/>
      <c r="J335" s="2"/>
      <c r="K335" s="2"/>
      <c r="L335" s="2"/>
      <c r="M335" s="2"/>
      <c r="N335" s="2"/>
      <c r="O335" s="2"/>
      <c r="P335" s="2"/>
      <c r="Q335" s="2"/>
      <c r="R335" s="2"/>
      <c r="S335" s="2"/>
      <c r="T335" s="2"/>
    </row>
    <row r="336" spans="1:20" ht="12.75" x14ac:dyDescent="0.2">
      <c r="A336" s="2"/>
      <c r="B336" s="2"/>
      <c r="C336" s="2"/>
      <c r="D336" s="2"/>
      <c r="E336" s="2"/>
      <c r="F336" s="2"/>
      <c r="G336" s="2"/>
      <c r="H336" s="2"/>
      <c r="I336" s="2"/>
      <c r="J336" s="2"/>
      <c r="K336" s="2"/>
      <c r="L336" s="2"/>
      <c r="M336" s="2"/>
      <c r="N336" s="2"/>
      <c r="O336" s="2"/>
      <c r="P336" s="2"/>
      <c r="Q336" s="2"/>
      <c r="R336" s="2"/>
      <c r="S336" s="2"/>
      <c r="T336" s="2"/>
    </row>
    <row r="337" spans="1:20" ht="12.75" x14ac:dyDescent="0.2">
      <c r="A337" s="2"/>
      <c r="B337" s="2"/>
      <c r="C337" s="2"/>
      <c r="D337" s="2"/>
      <c r="E337" s="2"/>
      <c r="F337" s="2"/>
      <c r="G337" s="2"/>
      <c r="H337" s="2"/>
      <c r="I337" s="2"/>
      <c r="J337" s="2"/>
      <c r="K337" s="2"/>
      <c r="L337" s="2"/>
      <c r="M337" s="2"/>
      <c r="N337" s="2"/>
      <c r="O337" s="2"/>
      <c r="P337" s="2"/>
      <c r="Q337" s="2"/>
      <c r="R337" s="2"/>
      <c r="S337" s="2"/>
      <c r="T337" s="2"/>
    </row>
    <row r="338" spans="1:20" ht="12.75" x14ac:dyDescent="0.2">
      <c r="A338" s="2"/>
      <c r="B338" s="2"/>
      <c r="C338" s="2"/>
      <c r="D338" s="2"/>
      <c r="E338" s="2"/>
      <c r="F338" s="2"/>
      <c r="G338" s="2"/>
      <c r="H338" s="2"/>
      <c r="I338" s="2"/>
      <c r="J338" s="2"/>
      <c r="K338" s="2"/>
      <c r="L338" s="2"/>
      <c r="M338" s="2"/>
      <c r="N338" s="2"/>
      <c r="O338" s="2"/>
      <c r="P338" s="2"/>
      <c r="Q338" s="2"/>
      <c r="R338" s="2"/>
      <c r="S338" s="2"/>
      <c r="T338" s="2"/>
    </row>
    <row r="339" spans="1:20" ht="12.75" x14ac:dyDescent="0.2">
      <c r="A339" s="2"/>
      <c r="B339" s="2"/>
      <c r="C339" s="2"/>
      <c r="D339" s="2"/>
      <c r="E339" s="2"/>
      <c r="F339" s="2"/>
      <c r="G339" s="2"/>
      <c r="H339" s="2"/>
      <c r="I339" s="2"/>
      <c r="J339" s="2"/>
      <c r="K339" s="2"/>
      <c r="L339" s="2"/>
      <c r="M339" s="2"/>
      <c r="N339" s="2"/>
      <c r="O339" s="2"/>
      <c r="P339" s="2"/>
      <c r="Q339" s="2"/>
      <c r="R339" s="2"/>
      <c r="S339" s="2"/>
      <c r="T339" s="2"/>
    </row>
    <row r="340" spans="1:20" ht="12.75" x14ac:dyDescent="0.2">
      <c r="A340" s="2"/>
      <c r="B340" s="2"/>
      <c r="C340" s="2"/>
      <c r="D340" s="2"/>
      <c r="E340" s="2"/>
      <c r="F340" s="2"/>
      <c r="G340" s="2"/>
      <c r="H340" s="2"/>
      <c r="I340" s="2"/>
      <c r="J340" s="2"/>
      <c r="K340" s="2"/>
      <c r="L340" s="2"/>
      <c r="M340" s="2"/>
      <c r="N340" s="2"/>
      <c r="O340" s="2"/>
      <c r="P340" s="2"/>
      <c r="Q340" s="2"/>
      <c r="R340" s="2"/>
      <c r="S340" s="2"/>
      <c r="T340" s="2"/>
    </row>
    <row r="341" spans="1:20" ht="12.75" x14ac:dyDescent="0.2">
      <c r="A341" s="2"/>
      <c r="B341" s="2"/>
      <c r="C341" s="2"/>
      <c r="D341" s="2"/>
      <c r="E341" s="2"/>
      <c r="F341" s="2"/>
      <c r="G341" s="2"/>
      <c r="H341" s="2"/>
      <c r="I341" s="2"/>
      <c r="J341" s="2"/>
      <c r="K341" s="2"/>
      <c r="L341" s="2"/>
      <c r="M341" s="2"/>
      <c r="N341" s="2"/>
      <c r="O341" s="2"/>
      <c r="P341" s="2"/>
      <c r="Q341" s="2"/>
      <c r="R341" s="2"/>
      <c r="S341" s="2"/>
      <c r="T341" s="2"/>
    </row>
    <row r="342" spans="1:20" ht="12.75" x14ac:dyDescent="0.2">
      <c r="A342" s="2"/>
      <c r="B342" s="2"/>
      <c r="C342" s="2"/>
      <c r="D342" s="2"/>
      <c r="E342" s="2"/>
      <c r="F342" s="2"/>
      <c r="G342" s="2"/>
      <c r="H342" s="2"/>
      <c r="I342" s="2"/>
      <c r="J342" s="2"/>
      <c r="K342" s="2"/>
      <c r="L342" s="2"/>
      <c r="M342" s="2"/>
      <c r="N342" s="2"/>
      <c r="O342" s="2"/>
      <c r="P342" s="2"/>
      <c r="Q342" s="2"/>
      <c r="R342" s="2"/>
      <c r="S342" s="2"/>
      <c r="T342" s="2"/>
    </row>
    <row r="343" spans="1:20" ht="12.75" x14ac:dyDescent="0.2">
      <c r="A343" s="2"/>
      <c r="B343" s="2"/>
      <c r="C343" s="2"/>
      <c r="D343" s="2"/>
      <c r="E343" s="2"/>
      <c r="F343" s="2"/>
      <c r="G343" s="2"/>
      <c r="H343" s="2"/>
      <c r="I343" s="2"/>
      <c r="J343" s="2"/>
      <c r="K343" s="2"/>
      <c r="L343" s="2"/>
      <c r="M343" s="2"/>
      <c r="N343" s="2"/>
      <c r="O343" s="2"/>
      <c r="P343" s="2"/>
      <c r="Q343" s="2"/>
      <c r="R343" s="2"/>
      <c r="S343" s="2"/>
      <c r="T343" s="2"/>
    </row>
    <row r="344" spans="1:20" ht="12.75" x14ac:dyDescent="0.2">
      <c r="A344" s="2"/>
      <c r="B344" s="2"/>
      <c r="C344" s="2"/>
      <c r="D344" s="2"/>
      <c r="E344" s="2"/>
      <c r="F344" s="2"/>
      <c r="G344" s="2"/>
      <c r="H344" s="2"/>
      <c r="I344" s="2"/>
      <c r="J344" s="2"/>
      <c r="K344" s="2"/>
      <c r="L344" s="2"/>
      <c r="M344" s="2"/>
      <c r="N344" s="2"/>
      <c r="O344" s="2"/>
      <c r="P344" s="2"/>
      <c r="Q344" s="2"/>
      <c r="R344" s="2"/>
      <c r="S344" s="2"/>
      <c r="T344" s="2"/>
    </row>
    <row r="345" spans="1:20" ht="12.75" x14ac:dyDescent="0.2">
      <c r="A345" s="2"/>
      <c r="B345" s="2"/>
      <c r="C345" s="2"/>
      <c r="D345" s="2"/>
      <c r="E345" s="2"/>
      <c r="F345" s="2"/>
      <c r="G345" s="2"/>
      <c r="H345" s="2"/>
      <c r="I345" s="2"/>
      <c r="J345" s="2"/>
      <c r="K345" s="2"/>
      <c r="L345" s="2"/>
      <c r="M345" s="2"/>
      <c r="N345" s="2"/>
      <c r="O345" s="2"/>
      <c r="P345" s="2"/>
      <c r="Q345" s="2"/>
      <c r="R345" s="2"/>
      <c r="S345" s="2"/>
      <c r="T345" s="2"/>
    </row>
    <row r="346" spans="1:20" ht="12.75" x14ac:dyDescent="0.2">
      <c r="A346" s="2"/>
      <c r="B346" s="2"/>
      <c r="C346" s="2"/>
      <c r="D346" s="2"/>
      <c r="E346" s="2"/>
      <c r="F346" s="2"/>
      <c r="G346" s="2"/>
      <c r="H346" s="2"/>
      <c r="I346" s="2"/>
      <c r="J346" s="2"/>
      <c r="K346" s="2"/>
      <c r="L346" s="2"/>
      <c r="M346" s="2"/>
      <c r="N346" s="2"/>
      <c r="O346" s="2"/>
      <c r="P346" s="2"/>
      <c r="Q346" s="2"/>
      <c r="R346" s="2"/>
      <c r="S346" s="2"/>
      <c r="T346" s="2"/>
    </row>
    <row r="347" spans="1:20" ht="12.75" x14ac:dyDescent="0.2">
      <c r="A347" s="2"/>
      <c r="B347" s="2"/>
      <c r="C347" s="2"/>
      <c r="D347" s="2"/>
      <c r="E347" s="2"/>
      <c r="F347" s="2"/>
      <c r="G347" s="2"/>
      <c r="H347" s="2"/>
      <c r="I347" s="2"/>
      <c r="J347" s="2"/>
      <c r="K347" s="2"/>
      <c r="L347" s="2"/>
      <c r="M347" s="2"/>
      <c r="N347" s="2"/>
      <c r="O347" s="2"/>
      <c r="P347" s="2"/>
      <c r="Q347" s="2"/>
      <c r="R347" s="2"/>
      <c r="S347" s="2"/>
      <c r="T347" s="2"/>
    </row>
    <row r="348" spans="1:20" ht="12.75" x14ac:dyDescent="0.2">
      <c r="A348" s="2"/>
      <c r="B348" s="2"/>
      <c r="C348" s="2"/>
      <c r="D348" s="2"/>
      <c r="E348" s="2"/>
      <c r="F348" s="2"/>
      <c r="G348" s="2"/>
      <c r="H348" s="2"/>
      <c r="I348" s="2"/>
      <c r="J348" s="2"/>
      <c r="K348" s="2"/>
      <c r="L348" s="2"/>
      <c r="M348" s="2"/>
      <c r="N348" s="2"/>
      <c r="O348" s="2"/>
      <c r="P348" s="2"/>
      <c r="Q348" s="2"/>
      <c r="R348" s="2"/>
      <c r="S348" s="2"/>
      <c r="T348" s="2"/>
    </row>
    <row r="349" spans="1:20" ht="12.75" x14ac:dyDescent="0.2">
      <c r="A349" s="2"/>
      <c r="B349" s="2"/>
      <c r="C349" s="2"/>
      <c r="D349" s="2"/>
      <c r="E349" s="2"/>
      <c r="F349" s="2"/>
      <c r="G349" s="2"/>
      <c r="H349" s="2"/>
      <c r="I349" s="2"/>
      <c r="J349" s="2"/>
      <c r="K349" s="2"/>
      <c r="L349" s="2"/>
      <c r="M349" s="2"/>
      <c r="N349" s="2"/>
      <c r="O349" s="2"/>
      <c r="P349" s="2"/>
      <c r="Q349" s="2"/>
      <c r="R349" s="2"/>
      <c r="S349" s="2"/>
      <c r="T349" s="2"/>
    </row>
    <row r="350" spans="1:20" ht="12.75" x14ac:dyDescent="0.2">
      <c r="A350" s="2"/>
      <c r="B350" s="2"/>
      <c r="C350" s="2"/>
      <c r="D350" s="2"/>
      <c r="E350" s="2"/>
      <c r="F350" s="2"/>
      <c r="G350" s="2"/>
      <c r="H350" s="2"/>
      <c r="I350" s="2"/>
      <c r="J350" s="2"/>
      <c r="K350" s="2"/>
      <c r="L350" s="2"/>
      <c r="M350" s="2"/>
      <c r="N350" s="2"/>
      <c r="O350" s="2"/>
      <c r="P350" s="2"/>
      <c r="Q350" s="2"/>
      <c r="R350" s="2"/>
      <c r="S350" s="2"/>
      <c r="T350" s="2"/>
    </row>
    <row r="351" spans="1:20" ht="12.75" x14ac:dyDescent="0.2">
      <c r="A351" s="2"/>
      <c r="B351" s="2"/>
      <c r="C351" s="2"/>
      <c r="D351" s="2"/>
      <c r="E351" s="2"/>
      <c r="F351" s="2"/>
      <c r="G351" s="2"/>
      <c r="H351" s="2"/>
      <c r="I351" s="2"/>
      <c r="J351" s="2"/>
      <c r="K351" s="2"/>
      <c r="L351" s="2"/>
      <c r="M351" s="2"/>
      <c r="N351" s="2"/>
      <c r="O351" s="2"/>
      <c r="P351" s="2"/>
      <c r="Q351" s="2"/>
      <c r="R351" s="2"/>
      <c r="S351" s="2"/>
      <c r="T351" s="2"/>
    </row>
    <row r="352" spans="1:20" ht="12.75" x14ac:dyDescent="0.2">
      <c r="A352" s="2"/>
      <c r="B352" s="2"/>
      <c r="C352" s="2"/>
      <c r="D352" s="2"/>
      <c r="E352" s="2"/>
      <c r="F352" s="2"/>
      <c r="G352" s="2"/>
      <c r="H352" s="2"/>
      <c r="I352" s="2"/>
      <c r="J352" s="2"/>
      <c r="K352" s="2"/>
      <c r="L352" s="2"/>
      <c r="M352" s="2"/>
      <c r="N352" s="2"/>
      <c r="O352" s="2"/>
      <c r="P352" s="2"/>
      <c r="Q352" s="2"/>
      <c r="R352" s="2"/>
      <c r="S352" s="2"/>
      <c r="T352" s="2"/>
    </row>
    <row r="353" spans="1:20" ht="12.75" x14ac:dyDescent="0.2">
      <c r="A353" s="2"/>
      <c r="B353" s="2"/>
      <c r="C353" s="2"/>
      <c r="D353" s="2"/>
      <c r="E353" s="2"/>
      <c r="F353" s="2"/>
      <c r="G353" s="2"/>
      <c r="H353" s="2"/>
      <c r="I353" s="2"/>
      <c r="J353" s="2"/>
      <c r="K353" s="2"/>
      <c r="L353" s="2"/>
      <c r="M353" s="2"/>
      <c r="N353" s="2"/>
      <c r="O353" s="2"/>
      <c r="P353" s="2"/>
      <c r="Q353" s="2"/>
      <c r="R353" s="2"/>
      <c r="S353" s="2"/>
      <c r="T353" s="2"/>
    </row>
    <row r="354" spans="1:20" ht="12.75" x14ac:dyDescent="0.2">
      <c r="A354" s="2"/>
      <c r="B354" s="2"/>
      <c r="C354" s="2"/>
      <c r="D354" s="2"/>
      <c r="E354" s="2"/>
      <c r="F354" s="2"/>
      <c r="G354" s="2"/>
      <c r="H354" s="2"/>
      <c r="I354" s="2"/>
      <c r="J354" s="2"/>
      <c r="K354" s="2"/>
      <c r="L354" s="2"/>
      <c r="M354" s="2"/>
      <c r="N354" s="2"/>
      <c r="O354" s="2"/>
      <c r="P354" s="2"/>
      <c r="Q354" s="2"/>
      <c r="R354" s="2"/>
      <c r="S354" s="2"/>
      <c r="T354" s="2"/>
    </row>
    <row r="355" spans="1:20" ht="12.75" x14ac:dyDescent="0.2">
      <c r="A355" s="2"/>
      <c r="B355" s="2"/>
      <c r="C355" s="2"/>
      <c r="D355" s="2"/>
      <c r="E355" s="2"/>
      <c r="F355" s="2"/>
      <c r="G355" s="2"/>
      <c r="H355" s="2"/>
      <c r="I355" s="2"/>
      <c r="J355" s="2"/>
      <c r="K355" s="2"/>
      <c r="L355" s="2"/>
      <c r="M355" s="2"/>
      <c r="N355" s="2"/>
      <c r="O355" s="2"/>
      <c r="P355" s="2"/>
      <c r="Q355" s="2"/>
      <c r="R355" s="2"/>
      <c r="S355" s="2"/>
      <c r="T355" s="2"/>
    </row>
    <row r="356" spans="1:20" ht="12.75" x14ac:dyDescent="0.2">
      <c r="A356" s="2"/>
      <c r="B356" s="2"/>
      <c r="C356" s="2"/>
      <c r="D356" s="2"/>
      <c r="E356" s="2"/>
      <c r="F356" s="2"/>
      <c r="G356" s="2"/>
      <c r="H356" s="2"/>
      <c r="I356" s="2"/>
      <c r="J356" s="2"/>
      <c r="K356" s="2"/>
      <c r="L356" s="2"/>
      <c r="M356" s="2"/>
      <c r="N356" s="2"/>
      <c r="O356" s="2"/>
      <c r="P356" s="2"/>
      <c r="Q356" s="2"/>
      <c r="R356" s="2"/>
      <c r="S356" s="2"/>
      <c r="T356" s="2"/>
    </row>
    <row r="357" spans="1:20" ht="12.75" x14ac:dyDescent="0.2">
      <c r="A357" s="2"/>
      <c r="B357" s="2"/>
      <c r="C357" s="2"/>
      <c r="D357" s="2"/>
      <c r="E357" s="2"/>
      <c r="F357" s="2"/>
      <c r="G357" s="2"/>
      <c r="H357" s="2"/>
      <c r="I357" s="2"/>
      <c r="J357" s="2"/>
      <c r="K357" s="2"/>
      <c r="L357" s="2"/>
      <c r="M357" s="2"/>
      <c r="N357" s="2"/>
      <c r="O357" s="2"/>
      <c r="P357" s="2"/>
      <c r="Q357" s="2"/>
      <c r="R357" s="2"/>
      <c r="S357" s="2"/>
      <c r="T357" s="2"/>
    </row>
    <row r="358" spans="1:20" ht="12.75" x14ac:dyDescent="0.2">
      <c r="A358" s="2"/>
      <c r="B358" s="2"/>
      <c r="C358" s="2"/>
      <c r="D358" s="2"/>
      <c r="E358" s="2"/>
      <c r="F358" s="2"/>
      <c r="G358" s="2"/>
      <c r="H358" s="2"/>
      <c r="I358" s="2"/>
      <c r="J358" s="2"/>
      <c r="K358" s="2"/>
      <c r="L358" s="2"/>
      <c r="M358" s="2"/>
      <c r="N358" s="2"/>
      <c r="O358" s="2"/>
      <c r="P358" s="2"/>
      <c r="Q358" s="2"/>
      <c r="R358" s="2"/>
      <c r="S358" s="2"/>
      <c r="T358" s="2"/>
    </row>
    <row r="359" spans="1:20" ht="12.75" x14ac:dyDescent="0.2">
      <c r="A359" s="2"/>
      <c r="B359" s="2"/>
      <c r="C359" s="2"/>
      <c r="D359" s="2"/>
      <c r="E359" s="2"/>
      <c r="F359" s="2"/>
      <c r="G359" s="2"/>
      <c r="H359" s="2"/>
      <c r="I359" s="2"/>
      <c r="J359" s="2"/>
      <c r="K359" s="2"/>
      <c r="L359" s="2"/>
      <c r="M359" s="2"/>
      <c r="N359" s="2"/>
      <c r="O359" s="2"/>
      <c r="P359" s="2"/>
      <c r="Q359" s="2"/>
      <c r="R359" s="2"/>
      <c r="S359" s="2"/>
      <c r="T359" s="2"/>
    </row>
    <row r="360" spans="1:20" ht="12.75" x14ac:dyDescent="0.2">
      <c r="A360" s="2"/>
      <c r="B360" s="2"/>
      <c r="C360" s="2"/>
      <c r="D360" s="2"/>
      <c r="E360" s="2"/>
      <c r="F360" s="2"/>
      <c r="G360" s="2"/>
      <c r="H360" s="2"/>
      <c r="I360" s="2"/>
      <c r="J360" s="2"/>
      <c r="K360" s="2"/>
      <c r="L360" s="2"/>
      <c r="M360" s="2"/>
      <c r="N360" s="2"/>
      <c r="O360" s="2"/>
      <c r="P360" s="2"/>
      <c r="Q360" s="2"/>
      <c r="R360" s="2"/>
      <c r="S360" s="2"/>
      <c r="T360" s="2"/>
    </row>
    <row r="361" spans="1:20" ht="12.75" x14ac:dyDescent="0.2">
      <c r="A361" s="2"/>
      <c r="B361" s="2"/>
      <c r="C361" s="2"/>
      <c r="D361" s="2"/>
      <c r="E361" s="2"/>
      <c r="F361" s="2"/>
      <c r="G361" s="2"/>
      <c r="H361" s="2"/>
      <c r="I361" s="2"/>
      <c r="J361" s="2"/>
      <c r="K361" s="2"/>
      <c r="L361" s="2"/>
      <c r="M361" s="2"/>
      <c r="N361" s="2"/>
      <c r="O361" s="2"/>
      <c r="P361" s="2"/>
      <c r="Q361" s="2"/>
      <c r="R361" s="2"/>
      <c r="S361" s="2"/>
      <c r="T361" s="2"/>
    </row>
    <row r="362" spans="1:20" ht="12.75" x14ac:dyDescent="0.2">
      <c r="A362" s="2"/>
      <c r="B362" s="2"/>
      <c r="C362" s="2"/>
      <c r="D362" s="2"/>
      <c r="E362" s="2"/>
      <c r="F362" s="2"/>
      <c r="G362" s="2"/>
      <c r="H362" s="2"/>
      <c r="I362" s="2"/>
      <c r="J362" s="2"/>
      <c r="K362" s="2"/>
      <c r="L362" s="2"/>
      <c r="M362" s="2"/>
      <c r="N362" s="2"/>
      <c r="O362" s="2"/>
      <c r="P362" s="2"/>
      <c r="Q362" s="2"/>
      <c r="R362" s="2"/>
      <c r="S362" s="2"/>
      <c r="T362" s="2"/>
    </row>
    <row r="363" spans="1:20" ht="12.75" x14ac:dyDescent="0.2">
      <c r="A363" s="2"/>
      <c r="B363" s="2"/>
      <c r="C363" s="2"/>
      <c r="D363" s="2"/>
      <c r="E363" s="2"/>
      <c r="F363" s="2"/>
      <c r="G363" s="2"/>
      <c r="H363" s="2"/>
      <c r="I363" s="2"/>
      <c r="J363" s="2"/>
      <c r="K363" s="2"/>
      <c r="L363" s="2"/>
      <c r="M363" s="2"/>
      <c r="N363" s="2"/>
      <c r="O363" s="2"/>
      <c r="P363" s="2"/>
      <c r="Q363" s="2"/>
      <c r="R363" s="2"/>
      <c r="S363" s="2"/>
      <c r="T363" s="2"/>
    </row>
    <row r="364" spans="1:20" ht="12.75" x14ac:dyDescent="0.2">
      <c r="A364" s="2"/>
      <c r="B364" s="2"/>
      <c r="C364" s="2"/>
      <c r="D364" s="2"/>
      <c r="E364" s="2"/>
      <c r="F364" s="2"/>
      <c r="G364" s="2"/>
      <c r="H364" s="2"/>
      <c r="I364" s="2"/>
      <c r="J364" s="2"/>
      <c r="K364" s="2"/>
      <c r="L364" s="2"/>
      <c r="M364" s="2"/>
      <c r="N364" s="2"/>
      <c r="O364" s="2"/>
      <c r="P364" s="2"/>
      <c r="Q364" s="2"/>
      <c r="R364" s="2"/>
      <c r="S364" s="2"/>
      <c r="T364" s="2"/>
    </row>
    <row r="365" spans="1:20" ht="12.75" x14ac:dyDescent="0.2">
      <c r="A365" s="2"/>
      <c r="B365" s="2"/>
      <c r="C365" s="2"/>
      <c r="D365" s="2"/>
      <c r="E365" s="2"/>
      <c r="F365" s="2"/>
      <c r="G365" s="2"/>
      <c r="H365" s="2"/>
      <c r="I365" s="2"/>
      <c r="J365" s="2"/>
      <c r="K365" s="2"/>
      <c r="L365" s="2"/>
      <c r="M365" s="2"/>
      <c r="N365" s="2"/>
      <c r="O365" s="2"/>
      <c r="P365" s="2"/>
      <c r="Q365" s="2"/>
      <c r="R365" s="2"/>
      <c r="S365" s="2"/>
      <c r="T365" s="2"/>
    </row>
    <row r="366" spans="1:20" ht="12.75" x14ac:dyDescent="0.2">
      <c r="A366" s="2"/>
      <c r="B366" s="2"/>
      <c r="C366" s="2"/>
      <c r="D366" s="2"/>
      <c r="E366" s="2"/>
      <c r="F366" s="2"/>
      <c r="G366" s="2"/>
      <c r="H366" s="2"/>
      <c r="I366" s="2"/>
      <c r="J366" s="2"/>
      <c r="K366" s="2"/>
      <c r="L366" s="2"/>
      <c r="M366" s="2"/>
      <c r="N366" s="2"/>
      <c r="O366" s="2"/>
      <c r="P366" s="2"/>
      <c r="Q366" s="2"/>
      <c r="R366" s="2"/>
      <c r="S366" s="2"/>
      <c r="T366" s="2"/>
    </row>
    <row r="367" spans="1:20" ht="12.75" x14ac:dyDescent="0.2">
      <c r="A367" s="2"/>
      <c r="B367" s="2"/>
      <c r="C367" s="2"/>
      <c r="D367" s="2"/>
      <c r="E367" s="2"/>
      <c r="F367" s="2"/>
      <c r="G367" s="2"/>
      <c r="H367" s="2"/>
      <c r="I367" s="2"/>
      <c r="J367" s="2"/>
      <c r="K367" s="2"/>
      <c r="L367" s="2"/>
      <c r="M367" s="2"/>
      <c r="N367" s="2"/>
      <c r="O367" s="2"/>
      <c r="P367" s="2"/>
      <c r="Q367" s="2"/>
      <c r="R367" s="2"/>
      <c r="S367" s="2"/>
      <c r="T367" s="2"/>
    </row>
    <row r="368" spans="1:20" ht="12.75" x14ac:dyDescent="0.2">
      <c r="A368" s="2"/>
      <c r="B368" s="2"/>
      <c r="C368" s="2"/>
      <c r="D368" s="2"/>
      <c r="E368" s="2"/>
      <c r="F368" s="2"/>
      <c r="G368" s="2"/>
      <c r="H368" s="2"/>
      <c r="I368" s="2"/>
      <c r="J368" s="2"/>
      <c r="K368" s="2"/>
      <c r="L368" s="2"/>
      <c r="M368" s="2"/>
      <c r="N368" s="2"/>
      <c r="O368" s="2"/>
      <c r="P368" s="2"/>
      <c r="Q368" s="2"/>
      <c r="R368" s="2"/>
      <c r="S368" s="2"/>
      <c r="T368" s="2"/>
    </row>
    <row r="369" spans="1:20" ht="12.75" x14ac:dyDescent="0.2">
      <c r="A369" s="2"/>
      <c r="B369" s="2"/>
      <c r="C369" s="2"/>
      <c r="D369" s="2"/>
      <c r="E369" s="2"/>
      <c r="F369" s="2"/>
      <c r="G369" s="2"/>
      <c r="H369" s="2"/>
      <c r="I369" s="2"/>
      <c r="J369" s="2"/>
      <c r="K369" s="2"/>
      <c r="L369" s="2"/>
      <c r="M369" s="2"/>
      <c r="N369" s="2"/>
      <c r="O369" s="2"/>
      <c r="P369" s="2"/>
      <c r="Q369" s="2"/>
      <c r="R369" s="2"/>
      <c r="S369" s="2"/>
      <c r="T369" s="2"/>
    </row>
    <row r="370" spans="1:20" ht="12.75" x14ac:dyDescent="0.2">
      <c r="A370" s="2"/>
      <c r="B370" s="2"/>
      <c r="C370" s="2"/>
      <c r="D370" s="2"/>
      <c r="E370" s="2"/>
      <c r="F370" s="2"/>
      <c r="G370" s="2"/>
      <c r="H370" s="2"/>
      <c r="I370" s="2"/>
      <c r="J370" s="2"/>
      <c r="K370" s="2"/>
      <c r="L370" s="2"/>
      <c r="M370" s="2"/>
      <c r="N370" s="2"/>
      <c r="O370" s="2"/>
      <c r="P370" s="2"/>
      <c r="Q370" s="2"/>
      <c r="R370" s="2"/>
      <c r="S370" s="2"/>
      <c r="T370" s="2"/>
    </row>
    <row r="371" spans="1:20" ht="12.75" x14ac:dyDescent="0.2">
      <c r="A371" s="2"/>
      <c r="B371" s="2"/>
      <c r="C371" s="2"/>
      <c r="D371" s="2"/>
      <c r="E371" s="2"/>
      <c r="F371" s="2"/>
      <c r="G371" s="2"/>
      <c r="H371" s="2"/>
      <c r="I371" s="2"/>
      <c r="J371" s="2"/>
      <c r="K371" s="2"/>
      <c r="L371" s="2"/>
      <c r="M371" s="2"/>
      <c r="N371" s="2"/>
      <c r="O371" s="2"/>
      <c r="P371" s="2"/>
      <c r="Q371" s="2"/>
      <c r="R371" s="2"/>
      <c r="S371" s="2"/>
      <c r="T371" s="2"/>
    </row>
    <row r="372" spans="1:20" ht="12.75" x14ac:dyDescent="0.2">
      <c r="A372" s="2"/>
      <c r="B372" s="2"/>
      <c r="C372" s="2"/>
      <c r="D372" s="2"/>
      <c r="E372" s="2"/>
      <c r="F372" s="2"/>
      <c r="G372" s="2"/>
      <c r="H372" s="2"/>
      <c r="I372" s="2"/>
      <c r="J372" s="2"/>
      <c r="K372" s="2"/>
      <c r="L372" s="2"/>
      <c r="M372" s="2"/>
      <c r="N372" s="2"/>
      <c r="O372" s="2"/>
      <c r="P372" s="2"/>
      <c r="Q372" s="2"/>
      <c r="R372" s="2"/>
      <c r="S372" s="2"/>
      <c r="T372" s="2"/>
    </row>
    <row r="373" spans="1:20" ht="12.75" x14ac:dyDescent="0.2">
      <c r="A373" s="2"/>
      <c r="B373" s="2"/>
      <c r="C373" s="2"/>
      <c r="D373" s="2"/>
      <c r="E373" s="2"/>
      <c r="F373" s="2"/>
      <c r="G373" s="2"/>
      <c r="H373" s="2"/>
      <c r="I373" s="2"/>
      <c r="J373" s="2"/>
      <c r="K373" s="2"/>
      <c r="L373" s="2"/>
      <c r="M373" s="2"/>
      <c r="N373" s="2"/>
      <c r="O373" s="2"/>
      <c r="P373" s="2"/>
      <c r="Q373" s="2"/>
      <c r="R373" s="2"/>
      <c r="S373" s="2"/>
      <c r="T373" s="2"/>
    </row>
    <row r="374" spans="1:20" ht="12.75" x14ac:dyDescent="0.2">
      <c r="A374" s="2"/>
      <c r="B374" s="2"/>
      <c r="C374" s="2"/>
      <c r="D374" s="2"/>
      <c r="E374" s="2"/>
      <c r="F374" s="2"/>
      <c r="G374" s="2"/>
      <c r="H374" s="2"/>
      <c r="I374" s="2"/>
      <c r="J374" s="2"/>
      <c r="K374" s="2"/>
      <c r="L374" s="2"/>
      <c r="M374" s="2"/>
      <c r="N374" s="2"/>
      <c r="O374" s="2"/>
      <c r="P374" s="2"/>
      <c r="Q374" s="2"/>
      <c r="R374" s="2"/>
      <c r="S374" s="2"/>
      <c r="T374" s="2"/>
    </row>
    <row r="375" spans="1:20" ht="12.75" x14ac:dyDescent="0.2">
      <c r="A375" s="2"/>
      <c r="B375" s="2"/>
      <c r="C375" s="2"/>
      <c r="D375" s="2"/>
      <c r="E375" s="2"/>
      <c r="F375" s="2"/>
      <c r="G375" s="2"/>
      <c r="H375" s="2"/>
      <c r="I375" s="2"/>
      <c r="J375" s="2"/>
      <c r="K375" s="2"/>
      <c r="L375" s="2"/>
      <c r="M375" s="2"/>
      <c r="N375" s="2"/>
      <c r="O375" s="2"/>
      <c r="P375" s="2"/>
      <c r="Q375" s="2"/>
      <c r="R375" s="2"/>
      <c r="S375" s="2"/>
      <c r="T375" s="2"/>
    </row>
    <row r="376" spans="1:20" ht="12.75" x14ac:dyDescent="0.2">
      <c r="A376" s="2"/>
      <c r="B376" s="2"/>
      <c r="C376" s="2"/>
      <c r="D376" s="2"/>
      <c r="E376" s="2"/>
      <c r="F376" s="2"/>
      <c r="G376" s="2"/>
      <c r="H376" s="2"/>
      <c r="I376" s="2"/>
      <c r="J376" s="2"/>
      <c r="K376" s="2"/>
      <c r="L376" s="2"/>
      <c r="M376" s="2"/>
      <c r="N376" s="2"/>
      <c r="O376" s="2"/>
      <c r="P376" s="2"/>
      <c r="Q376" s="2"/>
      <c r="R376" s="2"/>
      <c r="S376" s="2"/>
      <c r="T376" s="2"/>
    </row>
    <row r="377" spans="1:20" ht="12.75" x14ac:dyDescent="0.2">
      <c r="A377" s="2"/>
      <c r="B377" s="2"/>
      <c r="C377" s="2"/>
      <c r="D377" s="2"/>
      <c r="E377" s="2"/>
      <c r="F377" s="2"/>
      <c r="G377" s="2"/>
      <c r="H377" s="2"/>
      <c r="I377" s="2"/>
      <c r="J377" s="2"/>
      <c r="K377" s="2"/>
      <c r="L377" s="2"/>
      <c r="M377" s="2"/>
      <c r="N377" s="2"/>
      <c r="O377" s="2"/>
      <c r="P377" s="2"/>
      <c r="Q377" s="2"/>
      <c r="R377" s="2"/>
      <c r="S377" s="2"/>
      <c r="T377" s="2"/>
    </row>
    <row r="378" spans="1:20" ht="12.75" x14ac:dyDescent="0.2">
      <c r="A378" s="2"/>
      <c r="B378" s="2"/>
      <c r="C378" s="2"/>
      <c r="D378" s="2"/>
      <c r="E378" s="2"/>
      <c r="F378" s="2"/>
      <c r="G378" s="2"/>
      <c r="H378" s="2"/>
      <c r="I378" s="2"/>
      <c r="J378" s="2"/>
      <c r="K378" s="2"/>
      <c r="L378" s="2"/>
      <c r="M378" s="2"/>
      <c r="N378" s="2"/>
      <c r="O378" s="2"/>
      <c r="P378" s="2"/>
      <c r="Q378" s="2"/>
      <c r="R378" s="2"/>
      <c r="S378" s="2"/>
      <c r="T378" s="2"/>
    </row>
    <row r="379" spans="1:20" ht="12.75" x14ac:dyDescent="0.2">
      <c r="A379" s="2"/>
      <c r="B379" s="2"/>
      <c r="C379" s="2"/>
      <c r="D379" s="2"/>
      <c r="E379" s="2"/>
      <c r="F379" s="2"/>
      <c r="G379" s="2"/>
      <c r="H379" s="2"/>
      <c r="I379" s="2"/>
      <c r="J379" s="2"/>
      <c r="K379" s="2"/>
      <c r="L379" s="2"/>
      <c r="M379" s="2"/>
      <c r="N379" s="2"/>
      <c r="O379" s="2"/>
      <c r="P379" s="2"/>
      <c r="Q379" s="2"/>
      <c r="R379" s="2"/>
      <c r="S379" s="2"/>
      <c r="T379" s="2"/>
    </row>
    <row r="380" spans="1:20" ht="12.75" x14ac:dyDescent="0.2">
      <c r="A380" s="2"/>
      <c r="B380" s="2"/>
      <c r="C380" s="2"/>
      <c r="D380" s="2"/>
      <c r="E380" s="2"/>
      <c r="F380" s="2"/>
      <c r="G380" s="2"/>
      <c r="H380" s="2"/>
      <c r="I380" s="2"/>
      <c r="J380" s="2"/>
      <c r="K380" s="2"/>
      <c r="L380" s="2"/>
      <c r="M380" s="2"/>
      <c r="N380" s="2"/>
      <c r="O380" s="2"/>
      <c r="P380" s="2"/>
      <c r="Q380" s="2"/>
      <c r="R380" s="2"/>
      <c r="S380" s="2"/>
      <c r="T380" s="2"/>
    </row>
    <row r="381" spans="1:20" ht="12.75" x14ac:dyDescent="0.2">
      <c r="A381" s="2"/>
      <c r="B381" s="2"/>
      <c r="C381" s="2"/>
      <c r="D381" s="2"/>
      <c r="E381" s="2"/>
      <c r="F381" s="2"/>
      <c r="G381" s="2"/>
      <c r="H381" s="2"/>
      <c r="I381" s="2"/>
      <c r="J381" s="2"/>
      <c r="K381" s="2"/>
      <c r="L381" s="2"/>
      <c r="M381" s="2"/>
      <c r="N381" s="2"/>
      <c r="O381" s="2"/>
      <c r="P381" s="2"/>
      <c r="Q381" s="2"/>
      <c r="R381" s="2"/>
      <c r="S381" s="2"/>
      <c r="T381" s="2"/>
    </row>
    <row r="382" spans="1:20" ht="12.75" x14ac:dyDescent="0.2">
      <c r="A382" s="2"/>
      <c r="B382" s="2"/>
      <c r="C382" s="2"/>
      <c r="D382" s="2"/>
      <c r="E382" s="2"/>
      <c r="F382" s="2"/>
      <c r="G382" s="2"/>
      <c r="H382" s="2"/>
      <c r="I382" s="2"/>
      <c r="J382" s="2"/>
      <c r="K382" s="2"/>
      <c r="L382" s="2"/>
      <c r="M382" s="2"/>
      <c r="N382" s="2"/>
      <c r="O382" s="2"/>
      <c r="P382" s="2"/>
      <c r="Q382" s="2"/>
      <c r="R382" s="2"/>
      <c r="S382" s="2"/>
      <c r="T382" s="2"/>
    </row>
    <row r="383" spans="1:20" ht="12.75" x14ac:dyDescent="0.2">
      <c r="A383" s="2"/>
      <c r="B383" s="2"/>
      <c r="C383" s="2"/>
      <c r="D383" s="2"/>
      <c r="E383" s="2"/>
      <c r="F383" s="2"/>
      <c r="G383" s="2"/>
      <c r="H383" s="2"/>
      <c r="I383" s="2"/>
      <c r="J383" s="2"/>
      <c r="K383" s="2"/>
      <c r="L383" s="2"/>
      <c r="M383" s="2"/>
      <c r="N383" s="2"/>
      <c r="O383" s="2"/>
      <c r="P383" s="2"/>
      <c r="Q383" s="2"/>
      <c r="R383" s="2"/>
      <c r="S383" s="2"/>
      <c r="T383" s="2"/>
    </row>
    <row r="384" spans="1:20" ht="12.75" x14ac:dyDescent="0.2">
      <c r="A384" s="2"/>
      <c r="B384" s="2"/>
      <c r="C384" s="2"/>
      <c r="D384" s="2"/>
      <c r="E384" s="2"/>
      <c r="F384" s="2"/>
      <c r="G384" s="2"/>
      <c r="H384" s="2"/>
      <c r="I384" s="2"/>
      <c r="J384" s="2"/>
      <c r="K384" s="2"/>
      <c r="L384" s="2"/>
      <c r="M384" s="2"/>
      <c r="N384" s="2"/>
      <c r="O384" s="2"/>
      <c r="P384" s="2"/>
      <c r="Q384" s="2"/>
      <c r="R384" s="2"/>
      <c r="S384" s="2"/>
      <c r="T384" s="2"/>
    </row>
    <row r="385" spans="1:20" ht="12.75" x14ac:dyDescent="0.2">
      <c r="A385" s="2"/>
      <c r="B385" s="2"/>
      <c r="C385" s="2"/>
      <c r="D385" s="2"/>
      <c r="E385" s="2"/>
      <c r="F385" s="2"/>
      <c r="G385" s="2"/>
      <c r="H385" s="2"/>
      <c r="I385" s="2"/>
      <c r="J385" s="2"/>
      <c r="K385" s="2"/>
      <c r="L385" s="2"/>
      <c r="M385" s="2"/>
      <c r="N385" s="2"/>
      <c r="O385" s="2"/>
      <c r="P385" s="2"/>
      <c r="Q385" s="2"/>
      <c r="R385" s="2"/>
      <c r="S385" s="2"/>
      <c r="T385" s="2"/>
    </row>
    <row r="386" spans="1:20" ht="12.75" x14ac:dyDescent="0.2">
      <c r="A386" s="2"/>
      <c r="B386" s="2"/>
      <c r="C386" s="2"/>
      <c r="D386" s="2"/>
      <c r="E386" s="2"/>
      <c r="F386" s="2"/>
      <c r="G386" s="2"/>
      <c r="H386" s="2"/>
      <c r="I386" s="2"/>
      <c r="J386" s="2"/>
      <c r="K386" s="2"/>
      <c r="L386" s="2"/>
      <c r="M386" s="2"/>
      <c r="N386" s="2"/>
      <c r="O386" s="2"/>
      <c r="P386" s="2"/>
      <c r="Q386" s="2"/>
      <c r="R386" s="2"/>
      <c r="S386" s="2"/>
      <c r="T386" s="2"/>
    </row>
    <row r="387" spans="1:20" ht="12.75" x14ac:dyDescent="0.2">
      <c r="A387" s="2"/>
      <c r="B387" s="2"/>
      <c r="C387" s="2"/>
      <c r="D387" s="2"/>
      <c r="E387" s="2"/>
      <c r="F387" s="2"/>
      <c r="G387" s="2"/>
      <c r="H387" s="2"/>
      <c r="I387" s="2"/>
      <c r="J387" s="2"/>
      <c r="K387" s="2"/>
      <c r="L387" s="2"/>
      <c r="M387" s="2"/>
      <c r="N387" s="2"/>
      <c r="O387" s="2"/>
      <c r="P387" s="2"/>
      <c r="Q387" s="2"/>
      <c r="R387" s="2"/>
      <c r="S387" s="2"/>
      <c r="T387" s="2"/>
    </row>
    <row r="388" spans="1:20" ht="12.75" x14ac:dyDescent="0.2">
      <c r="A388" s="2"/>
      <c r="B388" s="2"/>
      <c r="C388" s="2"/>
      <c r="D388" s="2"/>
      <c r="E388" s="2"/>
      <c r="F388" s="2"/>
      <c r="G388" s="2"/>
      <c r="H388" s="2"/>
      <c r="I388" s="2"/>
      <c r="J388" s="2"/>
      <c r="K388" s="2"/>
      <c r="L388" s="2"/>
      <c r="M388" s="2"/>
      <c r="N388" s="2"/>
      <c r="O388" s="2"/>
      <c r="P388" s="2"/>
      <c r="Q388" s="2"/>
      <c r="R388" s="2"/>
      <c r="S388" s="2"/>
      <c r="T388" s="2"/>
    </row>
    <row r="389" spans="1:20" ht="12.75" x14ac:dyDescent="0.2">
      <c r="A389" s="2"/>
      <c r="B389" s="2"/>
      <c r="C389" s="2"/>
      <c r="D389" s="2"/>
      <c r="E389" s="2"/>
      <c r="F389" s="2"/>
      <c r="G389" s="2"/>
      <c r="H389" s="2"/>
      <c r="I389" s="2"/>
      <c r="J389" s="2"/>
      <c r="K389" s="2"/>
      <c r="L389" s="2"/>
      <c r="M389" s="2"/>
      <c r="N389" s="2"/>
      <c r="O389" s="2"/>
      <c r="P389" s="2"/>
      <c r="Q389" s="2"/>
      <c r="R389" s="2"/>
      <c r="S389" s="2"/>
      <c r="T389" s="2"/>
    </row>
    <row r="390" spans="1:20" ht="12.75" x14ac:dyDescent="0.2">
      <c r="A390" s="2"/>
      <c r="B390" s="2"/>
      <c r="C390" s="2"/>
      <c r="D390" s="2"/>
      <c r="E390" s="2"/>
      <c r="F390" s="2"/>
      <c r="G390" s="2"/>
      <c r="H390" s="2"/>
      <c r="I390" s="2"/>
      <c r="J390" s="2"/>
      <c r="K390" s="2"/>
      <c r="L390" s="2"/>
      <c r="M390" s="2"/>
      <c r="N390" s="2"/>
      <c r="O390" s="2"/>
      <c r="P390" s="2"/>
      <c r="Q390" s="2"/>
      <c r="R390" s="2"/>
      <c r="S390" s="2"/>
      <c r="T390" s="2"/>
    </row>
    <row r="391" spans="1:20" ht="12.75" x14ac:dyDescent="0.2">
      <c r="A391" s="2"/>
      <c r="B391" s="2"/>
      <c r="C391" s="2"/>
      <c r="D391" s="2"/>
      <c r="E391" s="2"/>
      <c r="F391" s="2"/>
      <c r="G391" s="2"/>
      <c r="H391" s="2"/>
      <c r="I391" s="2"/>
      <c r="J391" s="2"/>
      <c r="K391" s="2"/>
      <c r="L391" s="2"/>
      <c r="M391" s="2"/>
      <c r="N391" s="2"/>
      <c r="O391" s="2"/>
      <c r="P391" s="2"/>
      <c r="Q391" s="2"/>
      <c r="R391" s="2"/>
      <c r="S391" s="2"/>
      <c r="T391" s="2"/>
    </row>
    <row r="392" spans="1:20" ht="12.75" x14ac:dyDescent="0.2">
      <c r="A392" s="2"/>
      <c r="B392" s="2"/>
      <c r="C392" s="2"/>
      <c r="D392" s="2"/>
      <c r="E392" s="2"/>
      <c r="F392" s="2"/>
      <c r="G392" s="2"/>
      <c r="H392" s="2"/>
      <c r="I392" s="2"/>
      <c r="J392" s="2"/>
      <c r="K392" s="2"/>
      <c r="L392" s="2"/>
      <c r="M392" s="2"/>
      <c r="N392" s="2"/>
      <c r="O392" s="2"/>
      <c r="P392" s="2"/>
      <c r="Q392" s="2"/>
      <c r="R392" s="2"/>
      <c r="S392" s="2"/>
      <c r="T392" s="2"/>
    </row>
    <row r="393" spans="1:20" ht="12.75" x14ac:dyDescent="0.2">
      <c r="A393" s="2"/>
      <c r="B393" s="2"/>
      <c r="C393" s="2"/>
      <c r="D393" s="2"/>
      <c r="E393" s="2"/>
      <c r="F393" s="2"/>
      <c r="G393" s="2"/>
      <c r="H393" s="2"/>
      <c r="I393" s="2"/>
      <c r="J393" s="2"/>
      <c r="K393" s="2"/>
      <c r="L393" s="2"/>
      <c r="M393" s="2"/>
      <c r="N393" s="2"/>
      <c r="O393" s="2"/>
      <c r="P393" s="2"/>
      <c r="Q393" s="2"/>
      <c r="R393" s="2"/>
      <c r="S393" s="2"/>
      <c r="T393" s="2"/>
    </row>
    <row r="394" spans="1:20" ht="12.75" x14ac:dyDescent="0.2">
      <c r="A394" s="2"/>
      <c r="B394" s="2"/>
      <c r="C394" s="2"/>
      <c r="D394" s="2"/>
      <c r="E394" s="2"/>
      <c r="F394" s="2"/>
      <c r="G394" s="2"/>
      <c r="H394" s="2"/>
      <c r="I394" s="2"/>
      <c r="J394" s="2"/>
      <c r="K394" s="2"/>
      <c r="L394" s="2"/>
      <c r="M394" s="2"/>
      <c r="N394" s="2"/>
      <c r="O394" s="2"/>
      <c r="P394" s="2"/>
      <c r="Q394" s="2"/>
      <c r="R394" s="2"/>
      <c r="S394" s="2"/>
      <c r="T394" s="2"/>
    </row>
    <row r="395" spans="1:20" ht="12.75" x14ac:dyDescent="0.2">
      <c r="A395" s="2"/>
      <c r="B395" s="2"/>
      <c r="C395" s="2"/>
      <c r="D395" s="2"/>
      <c r="E395" s="2"/>
      <c r="F395" s="2"/>
      <c r="G395" s="2"/>
      <c r="H395" s="2"/>
      <c r="I395" s="2"/>
      <c r="J395" s="2"/>
      <c r="K395" s="2"/>
      <c r="L395" s="2"/>
      <c r="M395" s="2"/>
      <c r="N395" s="2"/>
      <c r="O395" s="2"/>
      <c r="P395" s="2"/>
      <c r="Q395" s="2"/>
      <c r="R395" s="2"/>
      <c r="S395" s="2"/>
      <c r="T395" s="2"/>
    </row>
    <row r="396" spans="1:20" ht="12.75" x14ac:dyDescent="0.2">
      <c r="A396" s="2"/>
      <c r="B396" s="2"/>
      <c r="C396" s="2"/>
      <c r="D396" s="2"/>
      <c r="E396" s="2"/>
      <c r="F396" s="2"/>
      <c r="G396" s="2"/>
      <c r="H396" s="2"/>
      <c r="I396" s="2"/>
      <c r="J396" s="2"/>
      <c r="K396" s="2"/>
      <c r="L396" s="2"/>
      <c r="M396" s="2"/>
      <c r="N396" s="2"/>
      <c r="O396" s="2"/>
      <c r="P396" s="2"/>
      <c r="Q396" s="2"/>
      <c r="R396" s="2"/>
      <c r="S396" s="2"/>
      <c r="T396" s="2"/>
    </row>
    <row r="397" spans="1:20" ht="12.75" x14ac:dyDescent="0.2">
      <c r="A397" s="2"/>
      <c r="B397" s="2"/>
      <c r="C397" s="2"/>
      <c r="D397" s="2"/>
      <c r="E397" s="2"/>
      <c r="F397" s="2"/>
      <c r="G397" s="2"/>
      <c r="H397" s="2"/>
      <c r="I397" s="2"/>
      <c r="J397" s="2"/>
      <c r="K397" s="2"/>
      <c r="L397" s="2"/>
      <c r="M397" s="2"/>
      <c r="N397" s="2"/>
      <c r="O397" s="2"/>
      <c r="P397" s="2"/>
      <c r="Q397" s="2"/>
      <c r="R397" s="2"/>
      <c r="S397" s="2"/>
      <c r="T397" s="2"/>
    </row>
    <row r="398" spans="1:20" ht="12.75" x14ac:dyDescent="0.2">
      <c r="A398" s="2"/>
      <c r="B398" s="2"/>
      <c r="C398" s="2"/>
      <c r="D398" s="2"/>
      <c r="E398" s="2"/>
      <c r="F398" s="2"/>
      <c r="G398" s="2"/>
      <c r="H398" s="2"/>
      <c r="I398" s="2"/>
      <c r="J398" s="2"/>
      <c r="K398" s="2"/>
      <c r="L398" s="2"/>
      <c r="M398" s="2"/>
      <c r="N398" s="2"/>
      <c r="O398" s="2"/>
      <c r="P398" s="2"/>
      <c r="Q398" s="2"/>
      <c r="R398" s="2"/>
      <c r="S398" s="2"/>
      <c r="T398" s="2"/>
    </row>
    <row r="399" spans="1:20" ht="12.75" x14ac:dyDescent="0.2">
      <c r="A399" s="2"/>
      <c r="B399" s="2"/>
      <c r="C399" s="2"/>
      <c r="D399" s="2"/>
      <c r="E399" s="2"/>
      <c r="F399" s="2"/>
      <c r="G399" s="2"/>
      <c r="H399" s="2"/>
      <c r="I399" s="2"/>
      <c r="J399" s="2"/>
      <c r="K399" s="2"/>
      <c r="L399" s="2"/>
      <c r="M399" s="2"/>
      <c r="N399" s="2"/>
      <c r="O399" s="2"/>
      <c r="P399" s="2"/>
      <c r="Q399" s="2"/>
      <c r="R399" s="2"/>
      <c r="S399" s="2"/>
      <c r="T399" s="2"/>
    </row>
    <row r="400" spans="1:20" ht="12.75" x14ac:dyDescent="0.2">
      <c r="A400" s="2"/>
      <c r="B400" s="2"/>
      <c r="C400" s="2"/>
      <c r="D400" s="2"/>
      <c r="E400" s="2"/>
      <c r="F400" s="2"/>
      <c r="G400" s="2"/>
      <c r="H400" s="2"/>
      <c r="I400" s="2"/>
      <c r="J400" s="2"/>
      <c r="K400" s="2"/>
      <c r="L400" s="2"/>
      <c r="M400" s="2"/>
      <c r="N400" s="2"/>
      <c r="O400" s="2"/>
      <c r="P400" s="2"/>
      <c r="Q400" s="2"/>
      <c r="R400" s="2"/>
      <c r="S400" s="2"/>
      <c r="T400" s="2"/>
    </row>
    <row r="401" spans="1:20" ht="12.75" x14ac:dyDescent="0.2">
      <c r="A401" s="2"/>
      <c r="B401" s="2"/>
      <c r="C401" s="2"/>
      <c r="D401" s="2"/>
      <c r="E401" s="2"/>
      <c r="F401" s="2"/>
      <c r="G401" s="2"/>
      <c r="H401" s="2"/>
      <c r="I401" s="2"/>
      <c r="J401" s="2"/>
      <c r="K401" s="2"/>
      <c r="L401" s="2"/>
      <c r="M401" s="2"/>
      <c r="N401" s="2"/>
      <c r="O401" s="2"/>
      <c r="P401" s="2"/>
      <c r="Q401" s="2"/>
      <c r="R401" s="2"/>
      <c r="S401" s="2"/>
      <c r="T401" s="2"/>
    </row>
    <row r="402" spans="1:20" ht="12.75" x14ac:dyDescent="0.2">
      <c r="A402" s="2"/>
      <c r="B402" s="2"/>
      <c r="C402" s="2"/>
      <c r="D402" s="2"/>
      <c r="E402" s="2"/>
      <c r="F402" s="2"/>
      <c r="G402" s="2"/>
      <c r="H402" s="2"/>
      <c r="I402" s="2"/>
      <c r="J402" s="2"/>
      <c r="K402" s="2"/>
      <c r="L402" s="2"/>
      <c r="M402" s="2"/>
      <c r="N402" s="2"/>
      <c r="O402" s="2"/>
      <c r="P402" s="2"/>
      <c r="Q402" s="2"/>
      <c r="R402" s="2"/>
      <c r="S402" s="2"/>
      <c r="T402" s="2"/>
    </row>
    <row r="403" spans="1:20" ht="12.75" x14ac:dyDescent="0.2">
      <c r="A403" s="2"/>
      <c r="B403" s="2"/>
      <c r="C403" s="2"/>
      <c r="D403" s="2"/>
      <c r="E403" s="2"/>
      <c r="F403" s="2"/>
      <c r="G403" s="2"/>
      <c r="H403" s="2"/>
      <c r="I403" s="2"/>
      <c r="J403" s="2"/>
      <c r="K403" s="2"/>
      <c r="L403" s="2"/>
      <c r="M403" s="2"/>
      <c r="N403" s="2"/>
      <c r="O403" s="2"/>
      <c r="P403" s="2"/>
      <c r="Q403" s="2"/>
      <c r="R403" s="2"/>
      <c r="S403" s="2"/>
      <c r="T403" s="2"/>
    </row>
    <row r="404" spans="1:20" ht="12.75" x14ac:dyDescent="0.2">
      <c r="A404" s="2"/>
      <c r="B404" s="2"/>
      <c r="C404" s="2"/>
      <c r="D404" s="2"/>
      <c r="E404" s="2"/>
      <c r="F404" s="2"/>
      <c r="G404" s="2"/>
      <c r="H404" s="2"/>
      <c r="I404" s="2"/>
      <c r="J404" s="2"/>
      <c r="K404" s="2"/>
      <c r="L404" s="2"/>
      <c r="M404" s="2"/>
      <c r="N404" s="2"/>
      <c r="O404" s="2"/>
      <c r="P404" s="2"/>
      <c r="Q404" s="2"/>
      <c r="R404" s="2"/>
      <c r="S404" s="2"/>
      <c r="T404" s="2"/>
    </row>
    <row r="405" spans="1:20" ht="12.75" x14ac:dyDescent="0.2">
      <c r="A405" s="2"/>
      <c r="B405" s="2"/>
      <c r="C405" s="2"/>
      <c r="D405" s="2"/>
      <c r="E405" s="2"/>
      <c r="F405" s="2"/>
      <c r="G405" s="2"/>
      <c r="H405" s="2"/>
      <c r="I405" s="2"/>
      <c r="J405" s="2"/>
      <c r="K405" s="2"/>
      <c r="L405" s="2"/>
      <c r="M405" s="2"/>
      <c r="N405" s="2"/>
      <c r="O405" s="2"/>
      <c r="P405" s="2"/>
      <c r="Q405" s="2"/>
      <c r="R405" s="2"/>
      <c r="S405" s="2"/>
      <c r="T405" s="2"/>
    </row>
    <row r="406" spans="1:20" ht="12.75" x14ac:dyDescent="0.2">
      <c r="A406" s="2"/>
      <c r="B406" s="2"/>
      <c r="C406" s="2"/>
      <c r="D406" s="2"/>
      <c r="E406" s="2"/>
      <c r="F406" s="2"/>
      <c r="G406" s="2"/>
      <c r="H406" s="2"/>
      <c r="I406" s="2"/>
      <c r="J406" s="2"/>
      <c r="K406" s="2"/>
      <c r="L406" s="2"/>
      <c r="M406" s="2"/>
      <c r="N406" s="2"/>
      <c r="O406" s="2"/>
      <c r="P406" s="2"/>
      <c r="Q406" s="2"/>
      <c r="R406" s="2"/>
      <c r="S406" s="2"/>
      <c r="T406" s="2"/>
    </row>
    <row r="407" spans="1:20" ht="12.75" x14ac:dyDescent="0.2">
      <c r="A407" s="2"/>
      <c r="B407" s="2"/>
      <c r="C407" s="2"/>
      <c r="D407" s="2"/>
      <c r="E407" s="2"/>
      <c r="F407" s="2"/>
      <c r="G407" s="2"/>
      <c r="H407" s="2"/>
      <c r="I407" s="2"/>
      <c r="J407" s="2"/>
      <c r="K407" s="2"/>
      <c r="L407" s="2"/>
      <c r="M407" s="2"/>
      <c r="N407" s="2"/>
      <c r="O407" s="2"/>
      <c r="P407" s="2"/>
      <c r="Q407" s="2"/>
      <c r="R407" s="2"/>
      <c r="S407" s="2"/>
      <c r="T407" s="2"/>
    </row>
    <row r="408" spans="1:20" ht="12.75" x14ac:dyDescent="0.2">
      <c r="A408" s="2"/>
      <c r="B408" s="2"/>
      <c r="C408" s="2"/>
      <c r="D408" s="2"/>
      <c r="E408" s="2"/>
      <c r="F408" s="2"/>
      <c r="G408" s="2"/>
      <c r="H408" s="2"/>
      <c r="I408" s="2"/>
      <c r="J408" s="2"/>
      <c r="K408" s="2"/>
      <c r="L408" s="2"/>
      <c r="M408" s="2"/>
      <c r="N408" s="2"/>
      <c r="O408" s="2"/>
      <c r="P408" s="2"/>
      <c r="Q408" s="2"/>
      <c r="R408" s="2"/>
      <c r="S408" s="2"/>
      <c r="T408" s="2"/>
    </row>
    <row r="409" spans="1:20" ht="12.75" x14ac:dyDescent="0.2">
      <c r="A409" s="2"/>
      <c r="B409" s="2"/>
      <c r="C409" s="2"/>
      <c r="D409" s="2"/>
      <c r="E409" s="2"/>
      <c r="F409" s="2"/>
      <c r="G409" s="2"/>
      <c r="H409" s="2"/>
      <c r="I409" s="2"/>
      <c r="J409" s="2"/>
      <c r="K409" s="2"/>
      <c r="L409" s="2"/>
      <c r="M409" s="2"/>
      <c r="N409" s="2"/>
      <c r="O409" s="2"/>
      <c r="P409" s="2"/>
      <c r="Q409" s="2"/>
      <c r="R409" s="2"/>
      <c r="S409" s="2"/>
      <c r="T409" s="2"/>
    </row>
    <row r="410" spans="1:20" ht="12.75" x14ac:dyDescent="0.2">
      <c r="A410" s="2"/>
      <c r="B410" s="2"/>
      <c r="C410" s="2"/>
      <c r="D410" s="2"/>
      <c r="E410" s="2"/>
      <c r="F410" s="2"/>
      <c r="G410" s="2"/>
      <c r="H410" s="2"/>
      <c r="I410" s="2"/>
      <c r="J410" s="2"/>
      <c r="K410" s="2"/>
      <c r="L410" s="2"/>
      <c r="M410" s="2"/>
      <c r="N410" s="2"/>
      <c r="O410" s="2"/>
      <c r="P410" s="2"/>
      <c r="Q410" s="2"/>
      <c r="R410" s="2"/>
      <c r="S410" s="2"/>
      <c r="T410" s="2"/>
    </row>
    <row r="411" spans="1:20" ht="12.75" x14ac:dyDescent="0.2">
      <c r="A411" s="2"/>
      <c r="B411" s="2"/>
      <c r="C411" s="2"/>
      <c r="D411" s="2"/>
      <c r="E411" s="2"/>
      <c r="F411" s="2"/>
      <c r="G411" s="2"/>
      <c r="H411" s="2"/>
      <c r="I411" s="2"/>
      <c r="J411" s="2"/>
      <c r="K411" s="2"/>
      <c r="L411" s="2"/>
      <c r="M411" s="2"/>
      <c r="N411" s="2"/>
      <c r="O411" s="2"/>
      <c r="P411" s="2"/>
      <c r="Q411" s="2"/>
      <c r="R411" s="2"/>
      <c r="S411" s="2"/>
      <c r="T411" s="2"/>
    </row>
    <row r="412" spans="1:20" ht="12.75" x14ac:dyDescent="0.2">
      <c r="A412" s="2"/>
      <c r="B412" s="2"/>
      <c r="C412" s="2"/>
      <c r="D412" s="2"/>
      <c r="E412" s="2"/>
      <c r="F412" s="2"/>
      <c r="G412" s="2"/>
      <c r="H412" s="2"/>
      <c r="I412" s="2"/>
      <c r="J412" s="2"/>
      <c r="K412" s="2"/>
      <c r="L412" s="2"/>
      <c r="M412" s="2"/>
      <c r="N412" s="2"/>
      <c r="O412" s="2"/>
      <c r="P412" s="2"/>
      <c r="Q412" s="2"/>
      <c r="R412" s="2"/>
      <c r="S412" s="2"/>
      <c r="T412" s="2"/>
    </row>
    <row r="413" spans="1:20" ht="12.75" x14ac:dyDescent="0.2">
      <c r="A413" s="2"/>
      <c r="B413" s="2"/>
      <c r="C413" s="2"/>
      <c r="D413" s="2"/>
      <c r="E413" s="2"/>
      <c r="F413" s="2"/>
      <c r="G413" s="2"/>
      <c r="H413" s="2"/>
      <c r="I413" s="2"/>
      <c r="J413" s="2"/>
      <c r="K413" s="2"/>
      <c r="L413" s="2"/>
      <c r="M413" s="2"/>
      <c r="N413" s="2"/>
      <c r="O413" s="2"/>
      <c r="P413" s="2"/>
      <c r="Q413" s="2"/>
      <c r="R413" s="2"/>
      <c r="S413" s="2"/>
      <c r="T413" s="2"/>
    </row>
    <row r="414" spans="1:20" ht="12.75" x14ac:dyDescent="0.2">
      <c r="A414" s="2"/>
      <c r="B414" s="2"/>
      <c r="C414" s="2"/>
      <c r="D414" s="2"/>
      <c r="E414" s="2"/>
      <c r="F414" s="2"/>
      <c r="G414" s="2"/>
      <c r="H414" s="2"/>
      <c r="I414" s="2"/>
      <c r="J414" s="2"/>
      <c r="K414" s="2"/>
      <c r="L414" s="2"/>
      <c r="M414" s="2"/>
      <c r="N414" s="2"/>
      <c r="O414" s="2"/>
      <c r="P414" s="2"/>
      <c r="Q414" s="2"/>
      <c r="R414" s="2"/>
      <c r="S414" s="2"/>
      <c r="T414" s="2"/>
    </row>
    <row r="415" spans="1:20" ht="12.75" x14ac:dyDescent="0.2">
      <c r="A415" s="2"/>
      <c r="B415" s="2"/>
      <c r="C415" s="2"/>
      <c r="D415" s="2"/>
      <c r="E415" s="2"/>
      <c r="F415" s="2"/>
      <c r="G415" s="2"/>
      <c r="H415" s="2"/>
      <c r="I415" s="2"/>
      <c r="J415" s="2"/>
      <c r="K415" s="2"/>
      <c r="L415" s="2"/>
      <c r="M415" s="2"/>
      <c r="N415" s="2"/>
      <c r="O415" s="2"/>
      <c r="P415" s="2"/>
      <c r="Q415" s="2"/>
      <c r="R415" s="2"/>
      <c r="S415" s="2"/>
      <c r="T415" s="2"/>
    </row>
    <row r="416" spans="1:20" ht="12.75" x14ac:dyDescent="0.2">
      <c r="A416" s="2"/>
      <c r="B416" s="2"/>
      <c r="C416" s="2"/>
      <c r="D416" s="2"/>
      <c r="E416" s="2"/>
      <c r="F416" s="2"/>
      <c r="G416" s="2"/>
      <c r="H416" s="2"/>
      <c r="I416" s="2"/>
      <c r="J416" s="2"/>
      <c r="K416" s="2"/>
      <c r="L416" s="2"/>
      <c r="M416" s="2"/>
      <c r="N416" s="2"/>
      <c r="O416" s="2"/>
      <c r="P416" s="2"/>
      <c r="Q416" s="2"/>
      <c r="R416" s="2"/>
      <c r="S416" s="2"/>
      <c r="T416" s="2"/>
    </row>
    <row r="417" spans="1:20" ht="12.75" x14ac:dyDescent="0.2">
      <c r="A417" s="2"/>
      <c r="B417" s="2"/>
      <c r="C417" s="2"/>
      <c r="D417" s="2"/>
      <c r="E417" s="2"/>
      <c r="F417" s="2"/>
      <c r="G417" s="2"/>
      <c r="H417" s="2"/>
      <c r="I417" s="2"/>
      <c r="J417" s="2"/>
      <c r="K417" s="2"/>
      <c r="L417" s="2"/>
      <c r="M417" s="2"/>
      <c r="N417" s="2"/>
      <c r="O417" s="2"/>
      <c r="P417" s="2"/>
      <c r="Q417" s="2"/>
      <c r="R417" s="2"/>
      <c r="S417" s="2"/>
      <c r="T417" s="2"/>
    </row>
    <row r="418" spans="1:20" ht="12.75" x14ac:dyDescent="0.2">
      <c r="A418" s="2"/>
      <c r="B418" s="2"/>
      <c r="C418" s="2"/>
      <c r="D418" s="2"/>
      <c r="E418" s="2"/>
      <c r="F418" s="2"/>
      <c r="G418" s="2"/>
      <c r="H418" s="2"/>
      <c r="I418" s="2"/>
      <c r="J418" s="2"/>
      <c r="K418" s="2"/>
      <c r="L418" s="2"/>
      <c r="M418" s="2"/>
      <c r="N418" s="2"/>
      <c r="O418" s="2"/>
      <c r="P418" s="2"/>
      <c r="Q418" s="2"/>
      <c r="R418" s="2"/>
      <c r="S418" s="2"/>
      <c r="T418" s="2"/>
    </row>
    <row r="419" spans="1:20" ht="12.75" x14ac:dyDescent="0.2">
      <c r="A419" s="2"/>
      <c r="B419" s="2"/>
      <c r="C419" s="2"/>
      <c r="D419" s="2"/>
      <c r="E419" s="2"/>
      <c r="F419" s="2"/>
      <c r="G419" s="2"/>
      <c r="H419" s="2"/>
      <c r="I419" s="2"/>
      <c r="J419" s="2"/>
      <c r="K419" s="2"/>
      <c r="L419" s="2"/>
      <c r="M419" s="2"/>
      <c r="N419" s="2"/>
      <c r="O419" s="2"/>
      <c r="P419" s="2"/>
      <c r="Q419" s="2"/>
      <c r="R419" s="2"/>
      <c r="S419" s="2"/>
      <c r="T419" s="2"/>
    </row>
    <row r="420" spans="1:20" ht="12.75" x14ac:dyDescent="0.2">
      <c r="A420" s="2"/>
      <c r="B420" s="2"/>
      <c r="C420" s="2"/>
      <c r="D420" s="2"/>
      <c r="E420" s="2"/>
      <c r="F420" s="2"/>
      <c r="G420" s="2"/>
      <c r="H420" s="2"/>
      <c r="I420" s="2"/>
      <c r="J420" s="2"/>
      <c r="K420" s="2"/>
      <c r="L420" s="2"/>
      <c r="M420" s="2"/>
      <c r="N420" s="2"/>
      <c r="O420" s="2"/>
      <c r="P420" s="2"/>
      <c r="Q420" s="2"/>
      <c r="R420" s="2"/>
      <c r="S420" s="2"/>
      <c r="T420" s="2"/>
    </row>
    <row r="421" spans="1:20" ht="12.75" x14ac:dyDescent="0.2">
      <c r="A421" s="2"/>
      <c r="B421" s="2"/>
      <c r="C421" s="2"/>
      <c r="D421" s="2"/>
      <c r="E421" s="2"/>
      <c r="F421" s="2"/>
      <c r="G421" s="2"/>
      <c r="H421" s="2"/>
      <c r="I421" s="2"/>
      <c r="J421" s="2"/>
      <c r="K421" s="2"/>
      <c r="L421" s="2"/>
      <c r="M421" s="2"/>
      <c r="N421" s="2"/>
      <c r="O421" s="2"/>
      <c r="P421" s="2"/>
      <c r="Q421" s="2"/>
      <c r="R421" s="2"/>
      <c r="S421" s="2"/>
      <c r="T421" s="2"/>
    </row>
    <row r="422" spans="1:20" ht="12.75" x14ac:dyDescent="0.2">
      <c r="A422" s="2"/>
      <c r="B422" s="2"/>
      <c r="C422" s="2"/>
      <c r="D422" s="2"/>
      <c r="E422" s="2"/>
      <c r="F422" s="2"/>
      <c r="G422" s="2"/>
      <c r="H422" s="2"/>
      <c r="I422" s="2"/>
      <c r="J422" s="2"/>
      <c r="K422" s="2"/>
      <c r="L422" s="2"/>
      <c r="M422" s="2"/>
      <c r="N422" s="2"/>
      <c r="O422" s="2"/>
      <c r="P422" s="2"/>
      <c r="Q422" s="2"/>
      <c r="R422" s="2"/>
      <c r="S422" s="2"/>
      <c r="T422" s="2"/>
    </row>
    <row r="423" spans="1:20" ht="12.75" x14ac:dyDescent="0.2">
      <c r="A423" s="2"/>
      <c r="B423" s="2"/>
      <c r="C423" s="2"/>
      <c r="D423" s="2"/>
      <c r="E423" s="2"/>
      <c r="F423" s="2"/>
      <c r="G423" s="2"/>
      <c r="H423" s="2"/>
      <c r="I423" s="2"/>
      <c r="J423" s="2"/>
      <c r="K423" s="2"/>
      <c r="L423" s="2"/>
      <c r="M423" s="2"/>
      <c r="N423" s="2"/>
      <c r="O423" s="2"/>
      <c r="P423" s="2"/>
      <c r="Q423" s="2"/>
      <c r="R423" s="2"/>
      <c r="S423" s="2"/>
      <c r="T423" s="2"/>
    </row>
    <row r="424" spans="1:20" ht="12.75" x14ac:dyDescent="0.2">
      <c r="A424" s="2"/>
      <c r="B424" s="2"/>
      <c r="C424" s="2"/>
      <c r="D424" s="2"/>
      <c r="E424" s="2"/>
      <c r="F424" s="2"/>
      <c r="G424" s="2"/>
      <c r="H424" s="2"/>
      <c r="I424" s="2"/>
      <c r="J424" s="2"/>
      <c r="K424" s="2"/>
      <c r="L424" s="2"/>
      <c r="M424" s="2"/>
      <c r="N424" s="2"/>
      <c r="O424" s="2"/>
      <c r="P424" s="2"/>
      <c r="Q424" s="2"/>
      <c r="R424" s="2"/>
      <c r="S424" s="2"/>
      <c r="T424" s="2"/>
    </row>
    <row r="425" spans="1:20" ht="12.75" x14ac:dyDescent="0.2">
      <c r="A425" s="2"/>
      <c r="B425" s="2"/>
      <c r="C425" s="2"/>
      <c r="D425" s="2"/>
      <c r="E425" s="2"/>
      <c r="F425" s="2"/>
      <c r="G425" s="2"/>
      <c r="H425" s="2"/>
      <c r="I425" s="2"/>
      <c r="J425" s="2"/>
      <c r="K425" s="2"/>
      <c r="L425" s="2"/>
      <c r="M425" s="2"/>
      <c r="N425" s="2"/>
      <c r="O425" s="2"/>
      <c r="P425" s="2"/>
      <c r="Q425" s="2"/>
      <c r="R425" s="2"/>
      <c r="S425" s="2"/>
      <c r="T425" s="2"/>
    </row>
    <row r="426" spans="1:20" ht="12.75" x14ac:dyDescent="0.2">
      <c r="A426" s="2"/>
      <c r="B426" s="2"/>
      <c r="C426" s="2"/>
      <c r="D426" s="2"/>
      <c r="E426" s="2"/>
      <c r="F426" s="2"/>
      <c r="G426" s="2"/>
      <c r="H426" s="2"/>
      <c r="I426" s="2"/>
      <c r="J426" s="2"/>
      <c r="K426" s="2"/>
      <c r="L426" s="2"/>
      <c r="M426" s="2"/>
      <c r="N426" s="2"/>
      <c r="O426" s="2"/>
      <c r="P426" s="2"/>
      <c r="Q426" s="2"/>
      <c r="R426" s="2"/>
      <c r="S426" s="2"/>
      <c r="T426" s="2"/>
    </row>
    <row r="427" spans="1:20" ht="12.75" x14ac:dyDescent="0.2">
      <c r="A427" s="2"/>
      <c r="B427" s="2"/>
      <c r="C427" s="2"/>
      <c r="D427" s="2"/>
      <c r="E427" s="2"/>
      <c r="F427" s="2"/>
      <c r="G427" s="2"/>
      <c r="H427" s="2"/>
      <c r="I427" s="2"/>
      <c r="J427" s="2"/>
      <c r="K427" s="2"/>
      <c r="L427" s="2"/>
      <c r="M427" s="2"/>
      <c r="N427" s="2"/>
      <c r="O427" s="2"/>
      <c r="P427" s="2"/>
      <c r="Q427" s="2"/>
      <c r="R427" s="2"/>
      <c r="S427" s="2"/>
      <c r="T427" s="2"/>
    </row>
    <row r="428" spans="1:20" ht="12.75" x14ac:dyDescent="0.2">
      <c r="A428" s="2"/>
      <c r="B428" s="2"/>
      <c r="C428" s="2"/>
      <c r="D428" s="2"/>
      <c r="E428" s="2"/>
      <c r="F428" s="2"/>
      <c r="G428" s="2"/>
      <c r="H428" s="2"/>
      <c r="I428" s="2"/>
      <c r="J428" s="2"/>
      <c r="K428" s="2"/>
      <c r="L428" s="2"/>
      <c r="M428" s="2"/>
      <c r="N428" s="2"/>
      <c r="O428" s="2"/>
      <c r="P428" s="2"/>
      <c r="Q428" s="2"/>
      <c r="R428" s="2"/>
      <c r="S428" s="2"/>
      <c r="T428" s="2"/>
    </row>
    <row r="429" spans="1:20" ht="12.75" x14ac:dyDescent="0.2">
      <c r="A429" s="2"/>
      <c r="B429" s="2"/>
      <c r="C429" s="2"/>
      <c r="D429" s="2"/>
      <c r="E429" s="2"/>
      <c r="F429" s="2"/>
      <c r="G429" s="2"/>
      <c r="H429" s="2"/>
      <c r="I429" s="2"/>
      <c r="J429" s="2"/>
      <c r="K429" s="2"/>
      <c r="L429" s="2"/>
      <c r="M429" s="2"/>
      <c r="N429" s="2"/>
      <c r="O429" s="2"/>
      <c r="P429" s="2"/>
      <c r="Q429" s="2"/>
      <c r="R429" s="2"/>
      <c r="S429" s="2"/>
      <c r="T429" s="2"/>
    </row>
    <row r="430" spans="1:20" ht="12.75" x14ac:dyDescent="0.2">
      <c r="A430" s="2"/>
      <c r="B430" s="2"/>
      <c r="C430" s="2"/>
      <c r="D430" s="2"/>
      <c r="E430" s="2"/>
      <c r="F430" s="2"/>
      <c r="G430" s="2"/>
      <c r="H430" s="2"/>
      <c r="I430" s="2"/>
      <c r="J430" s="2"/>
      <c r="K430" s="2"/>
      <c r="L430" s="2"/>
      <c r="M430" s="2"/>
      <c r="N430" s="2"/>
      <c r="O430" s="2"/>
      <c r="P430" s="2"/>
      <c r="Q430" s="2"/>
      <c r="R430" s="2"/>
      <c r="S430" s="2"/>
      <c r="T430" s="2"/>
    </row>
    <row r="431" spans="1:20" ht="12.75" x14ac:dyDescent="0.2">
      <c r="A431" s="2"/>
      <c r="B431" s="2"/>
      <c r="C431" s="2"/>
      <c r="D431" s="2"/>
      <c r="E431" s="2"/>
      <c r="F431" s="2"/>
      <c r="G431" s="2"/>
      <c r="H431" s="2"/>
      <c r="I431" s="2"/>
      <c r="J431" s="2"/>
      <c r="K431" s="2"/>
      <c r="L431" s="2"/>
      <c r="M431" s="2"/>
      <c r="N431" s="2"/>
      <c r="O431" s="2"/>
      <c r="P431" s="2"/>
      <c r="Q431" s="2"/>
      <c r="R431" s="2"/>
      <c r="S431" s="2"/>
      <c r="T431" s="2"/>
    </row>
    <row r="432" spans="1:20" ht="12.75" x14ac:dyDescent="0.2">
      <c r="A432" s="2"/>
      <c r="B432" s="2"/>
      <c r="C432" s="2"/>
      <c r="D432" s="2"/>
      <c r="E432" s="2"/>
      <c r="F432" s="2"/>
      <c r="G432" s="2"/>
      <c r="H432" s="2"/>
      <c r="I432" s="2"/>
      <c r="J432" s="2"/>
      <c r="K432" s="2"/>
      <c r="L432" s="2"/>
      <c r="M432" s="2"/>
      <c r="N432" s="2"/>
      <c r="O432" s="2"/>
      <c r="P432" s="2"/>
      <c r="Q432" s="2"/>
      <c r="R432" s="2"/>
      <c r="S432" s="2"/>
      <c r="T432" s="2"/>
    </row>
    <row r="433" spans="1:20" ht="12.75" x14ac:dyDescent="0.2">
      <c r="A433" s="2"/>
      <c r="B433" s="2"/>
      <c r="C433" s="2"/>
      <c r="D433" s="2"/>
      <c r="E433" s="2"/>
      <c r="F433" s="2"/>
      <c r="G433" s="2"/>
      <c r="H433" s="2"/>
      <c r="I433" s="2"/>
      <c r="J433" s="2"/>
      <c r="K433" s="2"/>
      <c r="L433" s="2"/>
      <c r="M433" s="2"/>
      <c r="N433" s="2"/>
      <c r="O433" s="2"/>
      <c r="P433" s="2"/>
      <c r="Q433" s="2"/>
      <c r="R433" s="2"/>
      <c r="S433" s="2"/>
      <c r="T433" s="2"/>
    </row>
    <row r="434" spans="1:20" ht="12.75" x14ac:dyDescent="0.2">
      <c r="A434" s="2"/>
      <c r="B434" s="2"/>
      <c r="C434" s="2"/>
      <c r="D434" s="2"/>
      <c r="E434" s="2"/>
      <c r="F434" s="2"/>
      <c r="G434" s="2"/>
      <c r="H434" s="2"/>
      <c r="I434" s="2"/>
      <c r="J434" s="2"/>
      <c r="K434" s="2"/>
      <c r="L434" s="2"/>
      <c r="M434" s="2"/>
      <c r="N434" s="2"/>
      <c r="O434" s="2"/>
      <c r="P434" s="2"/>
      <c r="Q434" s="2"/>
      <c r="R434" s="2"/>
      <c r="S434" s="2"/>
      <c r="T434" s="2"/>
    </row>
    <row r="435" spans="1:20" ht="12.75" x14ac:dyDescent="0.2">
      <c r="A435" s="2"/>
      <c r="B435" s="2"/>
      <c r="C435" s="2"/>
      <c r="D435" s="2"/>
      <c r="E435" s="2"/>
      <c r="F435" s="2"/>
      <c r="G435" s="2"/>
      <c r="H435" s="2"/>
      <c r="I435" s="2"/>
      <c r="J435" s="2"/>
      <c r="K435" s="2"/>
      <c r="L435" s="2"/>
      <c r="M435" s="2"/>
      <c r="N435" s="2"/>
      <c r="O435" s="2"/>
      <c r="P435" s="2"/>
      <c r="Q435" s="2"/>
      <c r="R435" s="2"/>
      <c r="S435" s="2"/>
      <c r="T435" s="2"/>
    </row>
    <row r="436" spans="1:20" ht="12.75" x14ac:dyDescent="0.2">
      <c r="A436" s="2"/>
      <c r="B436" s="2"/>
      <c r="C436" s="2"/>
      <c r="D436" s="2"/>
      <c r="E436" s="2"/>
      <c r="F436" s="2"/>
      <c r="G436" s="2"/>
      <c r="H436" s="2"/>
      <c r="I436" s="2"/>
      <c r="J436" s="2"/>
      <c r="K436" s="2"/>
      <c r="L436" s="2"/>
      <c r="M436" s="2"/>
      <c r="N436" s="2"/>
      <c r="O436" s="2"/>
      <c r="P436" s="2"/>
      <c r="Q436" s="2"/>
      <c r="R436" s="2"/>
      <c r="S436" s="2"/>
      <c r="T436" s="2"/>
    </row>
    <row r="437" spans="1:20" ht="12.75" x14ac:dyDescent="0.2">
      <c r="A437" s="2"/>
      <c r="B437" s="2"/>
      <c r="C437" s="2"/>
      <c r="D437" s="2"/>
      <c r="E437" s="2"/>
      <c r="F437" s="2"/>
      <c r="G437" s="2"/>
      <c r="H437" s="2"/>
      <c r="I437" s="2"/>
      <c r="J437" s="2"/>
      <c r="K437" s="2"/>
      <c r="L437" s="2"/>
      <c r="M437" s="2"/>
      <c r="N437" s="2"/>
      <c r="O437" s="2"/>
      <c r="P437" s="2"/>
      <c r="Q437" s="2"/>
      <c r="R437" s="2"/>
      <c r="S437" s="2"/>
      <c r="T437" s="2"/>
    </row>
    <row r="438" spans="1:20" ht="12.75" x14ac:dyDescent="0.2">
      <c r="A438" s="2"/>
      <c r="B438" s="2"/>
      <c r="C438" s="2"/>
      <c r="D438" s="2"/>
      <c r="E438" s="2"/>
      <c r="F438" s="2"/>
      <c r="G438" s="2"/>
      <c r="H438" s="2"/>
      <c r="I438" s="2"/>
      <c r="J438" s="2"/>
      <c r="K438" s="2"/>
      <c r="L438" s="2"/>
      <c r="M438" s="2"/>
      <c r="N438" s="2"/>
      <c r="O438" s="2"/>
      <c r="P438" s="2"/>
      <c r="Q438" s="2"/>
      <c r="R438" s="2"/>
      <c r="S438" s="2"/>
      <c r="T438" s="2"/>
    </row>
    <row r="439" spans="1:20" ht="12.75" x14ac:dyDescent="0.2">
      <c r="A439" s="2"/>
      <c r="B439" s="2"/>
      <c r="C439" s="2"/>
      <c r="D439" s="2"/>
      <c r="E439" s="2"/>
      <c r="F439" s="2"/>
      <c r="G439" s="2"/>
      <c r="H439" s="2"/>
      <c r="I439" s="2"/>
      <c r="J439" s="2"/>
      <c r="K439" s="2"/>
      <c r="L439" s="2"/>
      <c r="M439" s="2"/>
      <c r="N439" s="2"/>
      <c r="O439" s="2"/>
      <c r="P439" s="2"/>
      <c r="Q439" s="2"/>
      <c r="R439" s="2"/>
      <c r="S439" s="2"/>
      <c r="T439" s="2"/>
    </row>
    <row r="440" spans="1:20" ht="12.75" x14ac:dyDescent="0.2">
      <c r="A440" s="2"/>
      <c r="B440" s="2"/>
      <c r="C440" s="2"/>
      <c r="D440" s="2"/>
      <c r="E440" s="2"/>
      <c r="F440" s="2"/>
      <c r="G440" s="2"/>
      <c r="H440" s="2"/>
      <c r="I440" s="2"/>
      <c r="J440" s="2"/>
      <c r="K440" s="2"/>
      <c r="L440" s="2"/>
      <c r="M440" s="2"/>
      <c r="N440" s="2"/>
      <c r="O440" s="2"/>
      <c r="P440" s="2"/>
      <c r="Q440" s="2"/>
      <c r="R440" s="2"/>
      <c r="S440" s="2"/>
      <c r="T440" s="2"/>
    </row>
    <row r="441" spans="1:20" ht="12.75" x14ac:dyDescent="0.2">
      <c r="A441" s="2"/>
      <c r="B441" s="2"/>
      <c r="C441" s="2"/>
      <c r="D441" s="2"/>
      <c r="E441" s="2"/>
      <c r="F441" s="2"/>
      <c r="G441" s="2"/>
      <c r="H441" s="2"/>
      <c r="I441" s="2"/>
      <c r="J441" s="2"/>
      <c r="K441" s="2"/>
      <c r="L441" s="2"/>
      <c r="M441" s="2"/>
      <c r="N441" s="2"/>
      <c r="O441" s="2"/>
      <c r="P441" s="2"/>
      <c r="Q441" s="2"/>
      <c r="R441" s="2"/>
      <c r="S441" s="2"/>
      <c r="T441" s="2"/>
    </row>
    <row r="442" spans="1:20" ht="12.75" x14ac:dyDescent="0.2">
      <c r="A442" s="2"/>
      <c r="B442" s="2"/>
      <c r="C442" s="2"/>
      <c r="D442" s="2"/>
      <c r="E442" s="2"/>
      <c r="F442" s="2"/>
      <c r="G442" s="2"/>
      <c r="H442" s="2"/>
      <c r="I442" s="2"/>
      <c r="J442" s="2"/>
      <c r="K442" s="2"/>
      <c r="L442" s="2"/>
      <c r="M442" s="2"/>
      <c r="N442" s="2"/>
      <c r="O442" s="2"/>
      <c r="P442" s="2"/>
      <c r="Q442" s="2"/>
      <c r="R442" s="2"/>
      <c r="S442" s="2"/>
      <c r="T442" s="2"/>
    </row>
    <row r="443" spans="1:20" ht="12.75" x14ac:dyDescent="0.2">
      <c r="A443" s="2"/>
      <c r="B443" s="2"/>
      <c r="C443" s="2"/>
      <c r="D443" s="2"/>
      <c r="E443" s="2"/>
      <c r="F443" s="2"/>
      <c r="G443" s="2"/>
      <c r="H443" s="2"/>
      <c r="I443" s="2"/>
      <c r="J443" s="2"/>
      <c r="K443" s="2"/>
      <c r="L443" s="2"/>
      <c r="M443" s="2"/>
      <c r="N443" s="2"/>
      <c r="O443" s="2"/>
      <c r="P443" s="2"/>
      <c r="Q443" s="2"/>
      <c r="R443" s="2"/>
      <c r="S443" s="2"/>
      <c r="T443" s="2"/>
    </row>
    <row r="444" spans="1:20" ht="12.75" x14ac:dyDescent="0.2">
      <c r="A444" s="2"/>
      <c r="B444" s="2"/>
      <c r="C444" s="2"/>
      <c r="D444" s="2"/>
      <c r="E444" s="2"/>
      <c r="F444" s="2"/>
      <c r="G444" s="2"/>
      <c r="H444" s="2"/>
      <c r="I444" s="2"/>
      <c r="J444" s="2"/>
      <c r="K444" s="2"/>
      <c r="L444" s="2"/>
      <c r="M444" s="2"/>
      <c r="N444" s="2"/>
      <c r="O444" s="2"/>
      <c r="P444" s="2"/>
      <c r="Q444" s="2"/>
      <c r="R444" s="2"/>
      <c r="S444" s="2"/>
      <c r="T444" s="2"/>
    </row>
    <row r="445" spans="1:20" ht="12.75" x14ac:dyDescent="0.2">
      <c r="A445" s="2"/>
      <c r="B445" s="2"/>
      <c r="C445" s="2"/>
      <c r="D445" s="2"/>
      <c r="E445" s="2"/>
      <c r="F445" s="2"/>
      <c r="G445" s="2"/>
      <c r="H445" s="2"/>
      <c r="I445" s="2"/>
      <c r="J445" s="2"/>
      <c r="K445" s="2"/>
      <c r="L445" s="2"/>
      <c r="M445" s="2"/>
      <c r="N445" s="2"/>
      <c r="O445" s="2"/>
      <c r="P445" s="2"/>
      <c r="Q445" s="2"/>
      <c r="R445" s="2"/>
      <c r="S445" s="2"/>
      <c r="T445" s="2"/>
    </row>
    <row r="446" spans="1:20" ht="12.75" x14ac:dyDescent="0.2">
      <c r="A446" s="2"/>
      <c r="B446" s="2"/>
      <c r="C446" s="2"/>
      <c r="D446" s="2"/>
      <c r="E446" s="2"/>
      <c r="F446" s="2"/>
      <c r="G446" s="2"/>
      <c r="H446" s="2"/>
      <c r="I446" s="2"/>
      <c r="J446" s="2"/>
      <c r="K446" s="2"/>
      <c r="L446" s="2"/>
      <c r="M446" s="2"/>
      <c r="N446" s="2"/>
      <c r="O446" s="2"/>
      <c r="P446" s="2"/>
      <c r="Q446" s="2"/>
      <c r="R446" s="2"/>
      <c r="S446" s="2"/>
      <c r="T446" s="2"/>
    </row>
    <row r="447" spans="1:20" ht="12.75" x14ac:dyDescent="0.2">
      <c r="A447" s="2"/>
      <c r="B447" s="2"/>
      <c r="C447" s="2"/>
      <c r="D447" s="2"/>
      <c r="E447" s="2"/>
      <c r="F447" s="2"/>
      <c r="G447" s="2"/>
      <c r="H447" s="2"/>
      <c r="I447" s="2"/>
      <c r="J447" s="2"/>
      <c r="K447" s="2"/>
      <c r="L447" s="2"/>
      <c r="M447" s="2"/>
      <c r="N447" s="2"/>
      <c r="O447" s="2"/>
      <c r="P447" s="2"/>
      <c r="Q447" s="2"/>
      <c r="R447" s="2"/>
      <c r="S447" s="2"/>
      <c r="T447" s="2"/>
    </row>
    <row r="448" spans="1:20" ht="12.75" x14ac:dyDescent="0.2">
      <c r="A448" s="2"/>
      <c r="B448" s="2"/>
      <c r="C448" s="2"/>
      <c r="D448" s="2"/>
      <c r="E448" s="2"/>
      <c r="F448" s="2"/>
      <c r="G448" s="2"/>
      <c r="H448" s="2"/>
      <c r="I448" s="2"/>
      <c r="J448" s="2"/>
      <c r="K448" s="2"/>
      <c r="L448" s="2"/>
      <c r="M448" s="2"/>
      <c r="N448" s="2"/>
      <c r="O448" s="2"/>
      <c r="P448" s="2"/>
      <c r="Q448" s="2"/>
      <c r="R448" s="2"/>
      <c r="S448" s="2"/>
      <c r="T448" s="2"/>
    </row>
    <row r="449" spans="1:20" ht="12.75" x14ac:dyDescent="0.2">
      <c r="A449" s="2"/>
      <c r="B449" s="2"/>
      <c r="C449" s="2"/>
      <c r="D449" s="2"/>
      <c r="E449" s="2"/>
      <c r="F449" s="2"/>
      <c r="G449" s="2"/>
      <c r="H449" s="2"/>
      <c r="I449" s="2"/>
      <c r="J449" s="2"/>
      <c r="K449" s="2"/>
      <c r="L449" s="2"/>
      <c r="M449" s="2"/>
      <c r="N449" s="2"/>
      <c r="O449" s="2"/>
      <c r="P449" s="2"/>
      <c r="Q449" s="2"/>
      <c r="R449" s="2"/>
      <c r="S449" s="2"/>
      <c r="T449" s="2"/>
    </row>
    <row r="450" spans="1:20" ht="12.75" x14ac:dyDescent="0.2">
      <c r="A450" s="2"/>
      <c r="B450" s="2"/>
      <c r="C450" s="2"/>
      <c r="D450" s="2"/>
      <c r="E450" s="2"/>
      <c r="F450" s="2"/>
      <c r="G450" s="2"/>
      <c r="H450" s="2"/>
      <c r="I450" s="2"/>
      <c r="J450" s="2"/>
      <c r="K450" s="2"/>
      <c r="L450" s="2"/>
      <c r="M450" s="2"/>
      <c r="N450" s="2"/>
      <c r="O450" s="2"/>
      <c r="P450" s="2"/>
      <c r="Q450" s="2"/>
      <c r="R450" s="2"/>
      <c r="S450" s="2"/>
      <c r="T450" s="2"/>
    </row>
    <row r="451" spans="1:20" ht="12.75" x14ac:dyDescent="0.2">
      <c r="A451" s="2"/>
      <c r="B451" s="2"/>
      <c r="C451" s="2"/>
      <c r="D451" s="2"/>
      <c r="E451" s="2"/>
      <c r="F451" s="2"/>
      <c r="G451" s="2"/>
      <c r="H451" s="2"/>
      <c r="I451" s="2"/>
      <c r="J451" s="2"/>
      <c r="K451" s="2"/>
      <c r="L451" s="2"/>
      <c r="M451" s="2"/>
      <c r="N451" s="2"/>
      <c r="O451" s="2"/>
      <c r="P451" s="2"/>
      <c r="Q451" s="2"/>
      <c r="R451" s="2"/>
      <c r="S451" s="2"/>
      <c r="T451" s="2"/>
    </row>
    <row r="452" spans="1:20" ht="12.75" x14ac:dyDescent="0.2">
      <c r="A452" s="2"/>
      <c r="B452" s="2"/>
      <c r="C452" s="2"/>
      <c r="D452" s="2"/>
      <c r="E452" s="2"/>
      <c r="F452" s="2"/>
      <c r="G452" s="2"/>
      <c r="H452" s="2"/>
      <c r="I452" s="2"/>
      <c r="J452" s="2"/>
      <c r="K452" s="2"/>
      <c r="L452" s="2"/>
      <c r="M452" s="2"/>
      <c r="N452" s="2"/>
      <c r="O452" s="2"/>
      <c r="P452" s="2"/>
      <c r="Q452" s="2"/>
      <c r="R452" s="2"/>
      <c r="S452" s="2"/>
      <c r="T452" s="2"/>
    </row>
    <row r="453" spans="1:20" ht="12.75" x14ac:dyDescent="0.2">
      <c r="A453" s="2"/>
      <c r="B453" s="2"/>
      <c r="C453" s="2"/>
      <c r="D453" s="2"/>
      <c r="E453" s="2"/>
      <c r="F453" s="2"/>
      <c r="G453" s="2"/>
      <c r="H453" s="2"/>
      <c r="I453" s="2"/>
      <c r="J453" s="2"/>
      <c r="K453" s="2"/>
      <c r="L453" s="2"/>
      <c r="M453" s="2"/>
      <c r="N453" s="2"/>
      <c r="O453" s="2"/>
      <c r="P453" s="2"/>
      <c r="Q453" s="2"/>
      <c r="R453" s="2"/>
      <c r="S453" s="2"/>
      <c r="T453" s="2"/>
    </row>
    <row r="454" spans="1:20" ht="12.75" x14ac:dyDescent="0.2">
      <c r="A454" s="2"/>
      <c r="B454" s="2"/>
      <c r="C454" s="2"/>
      <c r="D454" s="2"/>
      <c r="E454" s="2"/>
      <c r="F454" s="2"/>
      <c r="G454" s="2"/>
      <c r="H454" s="2"/>
      <c r="I454" s="2"/>
      <c r="J454" s="2"/>
      <c r="K454" s="2"/>
      <c r="L454" s="2"/>
      <c r="M454" s="2"/>
      <c r="N454" s="2"/>
      <c r="O454" s="2"/>
      <c r="P454" s="2"/>
      <c r="Q454" s="2"/>
      <c r="R454" s="2"/>
      <c r="S454" s="2"/>
      <c r="T454" s="2"/>
    </row>
    <row r="455" spans="1:20" ht="12.75" x14ac:dyDescent="0.2">
      <c r="A455" s="2"/>
      <c r="B455" s="2"/>
      <c r="C455" s="2"/>
      <c r="D455" s="2"/>
      <c r="E455" s="2"/>
      <c r="F455" s="2"/>
      <c r="G455" s="2"/>
      <c r="H455" s="2"/>
      <c r="I455" s="2"/>
      <c r="J455" s="2"/>
      <c r="K455" s="2"/>
      <c r="L455" s="2"/>
      <c r="M455" s="2"/>
      <c r="N455" s="2"/>
      <c r="O455" s="2"/>
      <c r="P455" s="2"/>
      <c r="Q455" s="2"/>
      <c r="R455" s="2"/>
      <c r="S455" s="2"/>
      <c r="T455" s="2"/>
    </row>
    <row r="456" spans="1:20" ht="12.75" x14ac:dyDescent="0.2">
      <c r="A456" s="2"/>
      <c r="B456" s="2"/>
      <c r="C456" s="2"/>
      <c r="D456" s="2"/>
      <c r="E456" s="2"/>
      <c r="F456" s="2"/>
      <c r="G456" s="2"/>
      <c r="H456" s="2"/>
      <c r="I456" s="2"/>
      <c r="J456" s="2"/>
      <c r="K456" s="2"/>
      <c r="L456" s="2"/>
      <c r="M456" s="2"/>
      <c r="N456" s="2"/>
      <c r="O456" s="2"/>
      <c r="P456" s="2"/>
      <c r="Q456" s="2"/>
      <c r="R456" s="2"/>
      <c r="S456" s="2"/>
      <c r="T456" s="2"/>
    </row>
    <row r="457" spans="1:20" ht="12.75" x14ac:dyDescent="0.2">
      <c r="A457" s="2"/>
      <c r="B457" s="2"/>
      <c r="C457" s="2"/>
      <c r="D457" s="2"/>
      <c r="E457" s="2"/>
      <c r="F457" s="2"/>
      <c r="G457" s="2"/>
      <c r="H457" s="2"/>
      <c r="I457" s="2"/>
      <c r="J457" s="2"/>
      <c r="K457" s="2"/>
      <c r="L457" s="2"/>
      <c r="M457" s="2"/>
      <c r="N457" s="2"/>
      <c r="O457" s="2"/>
      <c r="P457" s="2"/>
      <c r="Q457" s="2"/>
      <c r="R457" s="2"/>
      <c r="S457" s="2"/>
      <c r="T457" s="2"/>
    </row>
    <row r="458" spans="1:20" ht="12.75" x14ac:dyDescent="0.2">
      <c r="A458" s="2"/>
      <c r="B458" s="2"/>
      <c r="C458" s="2"/>
      <c r="D458" s="2"/>
      <c r="E458" s="2"/>
      <c r="F458" s="2"/>
      <c r="G458" s="2"/>
      <c r="H458" s="2"/>
      <c r="I458" s="2"/>
      <c r="J458" s="2"/>
      <c r="K458" s="2"/>
      <c r="L458" s="2"/>
      <c r="M458" s="2"/>
      <c r="N458" s="2"/>
      <c r="O458" s="2"/>
      <c r="P458" s="2"/>
      <c r="Q458" s="2"/>
      <c r="R458" s="2"/>
      <c r="S458" s="2"/>
      <c r="T458" s="2"/>
    </row>
    <row r="459" spans="1:20" ht="12.75" x14ac:dyDescent="0.2">
      <c r="A459" s="2"/>
      <c r="B459" s="2"/>
      <c r="C459" s="2"/>
      <c r="D459" s="2"/>
      <c r="E459" s="2"/>
      <c r="F459" s="2"/>
      <c r="G459" s="2"/>
      <c r="H459" s="2"/>
      <c r="I459" s="2"/>
      <c r="J459" s="2"/>
      <c r="K459" s="2"/>
      <c r="L459" s="2"/>
      <c r="M459" s="2"/>
      <c r="N459" s="2"/>
      <c r="O459" s="2"/>
      <c r="P459" s="2"/>
      <c r="Q459" s="2"/>
      <c r="R459" s="2"/>
      <c r="S459" s="2"/>
      <c r="T459" s="2"/>
    </row>
    <row r="460" spans="1:20" ht="12.75" x14ac:dyDescent="0.2">
      <c r="A460" s="2"/>
      <c r="B460" s="2"/>
      <c r="C460" s="2"/>
      <c r="D460" s="2"/>
      <c r="E460" s="2"/>
      <c r="F460" s="2"/>
      <c r="G460" s="2"/>
      <c r="H460" s="2"/>
      <c r="I460" s="2"/>
      <c r="J460" s="2"/>
      <c r="K460" s="2"/>
      <c r="L460" s="2"/>
      <c r="M460" s="2"/>
      <c r="N460" s="2"/>
      <c r="O460" s="2"/>
      <c r="P460" s="2"/>
      <c r="Q460" s="2"/>
      <c r="R460" s="2"/>
      <c r="S460" s="2"/>
      <c r="T460" s="2"/>
    </row>
    <row r="461" spans="1:20" ht="12.75" x14ac:dyDescent="0.2">
      <c r="A461" s="2"/>
      <c r="B461" s="2"/>
      <c r="C461" s="2"/>
      <c r="D461" s="2"/>
      <c r="E461" s="2"/>
      <c r="F461" s="2"/>
      <c r="G461" s="2"/>
      <c r="H461" s="2"/>
      <c r="I461" s="2"/>
      <c r="J461" s="2"/>
      <c r="K461" s="2"/>
      <c r="L461" s="2"/>
      <c r="M461" s="2"/>
      <c r="N461" s="2"/>
      <c r="O461" s="2"/>
      <c r="P461" s="2"/>
      <c r="Q461" s="2"/>
      <c r="R461" s="2"/>
      <c r="S461" s="2"/>
      <c r="T461" s="2"/>
    </row>
    <row r="462" spans="1:20" ht="12.75" x14ac:dyDescent="0.2">
      <c r="A462" s="2"/>
      <c r="B462" s="2"/>
      <c r="C462" s="2"/>
      <c r="D462" s="2"/>
      <c r="E462" s="2"/>
      <c r="F462" s="2"/>
      <c r="G462" s="2"/>
      <c r="H462" s="2"/>
      <c r="I462" s="2"/>
      <c r="J462" s="2"/>
      <c r="K462" s="2"/>
      <c r="L462" s="2"/>
      <c r="M462" s="2"/>
      <c r="N462" s="2"/>
      <c r="O462" s="2"/>
      <c r="P462" s="2"/>
      <c r="Q462" s="2"/>
      <c r="R462" s="2"/>
      <c r="S462" s="2"/>
      <c r="T462" s="2"/>
    </row>
    <row r="463" spans="1:20" ht="12.75" x14ac:dyDescent="0.2">
      <c r="A463" s="2"/>
      <c r="B463" s="2"/>
      <c r="C463" s="2"/>
      <c r="D463" s="2"/>
      <c r="E463" s="2"/>
      <c r="F463" s="2"/>
      <c r="G463" s="2"/>
      <c r="H463" s="2"/>
      <c r="I463" s="2"/>
      <c r="J463" s="2"/>
      <c r="K463" s="2"/>
      <c r="L463" s="2"/>
      <c r="M463" s="2"/>
      <c r="N463" s="2"/>
      <c r="O463" s="2"/>
      <c r="P463" s="2"/>
      <c r="Q463" s="2"/>
      <c r="R463" s="2"/>
      <c r="S463" s="2"/>
      <c r="T463" s="2"/>
    </row>
    <row r="464" spans="1:20" ht="12.75" x14ac:dyDescent="0.2">
      <c r="A464" s="2"/>
      <c r="B464" s="2"/>
      <c r="C464" s="2"/>
      <c r="D464" s="2"/>
      <c r="E464" s="2"/>
      <c r="F464" s="2"/>
      <c r="G464" s="2"/>
      <c r="H464" s="2"/>
      <c r="I464" s="2"/>
      <c r="J464" s="2"/>
      <c r="K464" s="2"/>
      <c r="L464" s="2"/>
      <c r="M464" s="2"/>
      <c r="N464" s="2"/>
      <c r="O464" s="2"/>
      <c r="P464" s="2"/>
      <c r="Q464" s="2"/>
      <c r="R464" s="2"/>
      <c r="S464" s="2"/>
      <c r="T464" s="2"/>
    </row>
    <row r="465" spans="1:20" ht="12.75" x14ac:dyDescent="0.2">
      <c r="A465" s="2"/>
      <c r="B465" s="2"/>
      <c r="C465" s="2"/>
      <c r="D465" s="2"/>
      <c r="E465" s="2"/>
      <c r="F465" s="2"/>
      <c r="G465" s="2"/>
      <c r="H465" s="2"/>
      <c r="I465" s="2"/>
      <c r="J465" s="2"/>
      <c r="K465" s="2"/>
      <c r="L465" s="2"/>
      <c r="M465" s="2"/>
      <c r="N465" s="2"/>
      <c r="O465" s="2"/>
      <c r="P465" s="2"/>
      <c r="Q465" s="2"/>
      <c r="R465" s="2"/>
      <c r="S465" s="2"/>
      <c r="T465" s="2"/>
    </row>
    <row r="466" spans="1:20" ht="12.75" x14ac:dyDescent="0.2">
      <c r="A466" s="2"/>
      <c r="B466" s="2"/>
      <c r="C466" s="2"/>
      <c r="D466" s="2"/>
      <c r="E466" s="2"/>
      <c r="F466" s="2"/>
      <c r="G466" s="2"/>
      <c r="H466" s="2"/>
      <c r="I466" s="2"/>
      <c r="J466" s="2"/>
      <c r="K466" s="2"/>
      <c r="L466" s="2"/>
      <c r="M466" s="2"/>
      <c r="N466" s="2"/>
      <c r="O466" s="2"/>
      <c r="P466" s="2"/>
      <c r="Q466" s="2"/>
      <c r="R466" s="2"/>
      <c r="S466" s="2"/>
      <c r="T466" s="2"/>
    </row>
    <row r="467" spans="1:20" ht="12.75" x14ac:dyDescent="0.2">
      <c r="A467" s="2"/>
      <c r="B467" s="2"/>
      <c r="C467" s="2"/>
      <c r="D467" s="2"/>
      <c r="E467" s="2"/>
      <c r="F467" s="2"/>
      <c r="G467" s="2"/>
      <c r="H467" s="2"/>
      <c r="I467" s="2"/>
      <c r="J467" s="2"/>
      <c r="K467" s="2"/>
      <c r="L467" s="2"/>
      <c r="M467" s="2"/>
      <c r="N467" s="2"/>
      <c r="O467" s="2"/>
      <c r="P467" s="2"/>
      <c r="Q467" s="2"/>
      <c r="R467" s="2"/>
      <c r="S467" s="2"/>
      <c r="T467" s="2"/>
    </row>
    <row r="468" spans="1:20" ht="12.75" x14ac:dyDescent="0.2">
      <c r="A468" s="2"/>
      <c r="B468" s="2"/>
      <c r="C468" s="2"/>
      <c r="D468" s="2"/>
      <c r="E468" s="2"/>
      <c r="F468" s="2"/>
      <c r="G468" s="2"/>
      <c r="H468" s="2"/>
      <c r="I468" s="2"/>
      <c r="J468" s="2"/>
      <c r="K468" s="2"/>
      <c r="L468" s="2"/>
      <c r="M468" s="2"/>
      <c r="N468" s="2"/>
      <c r="O468" s="2"/>
      <c r="P468" s="2"/>
      <c r="Q468" s="2"/>
      <c r="R468" s="2"/>
      <c r="S468" s="2"/>
      <c r="T468" s="2"/>
    </row>
    <row r="469" spans="1:20" ht="12.75" x14ac:dyDescent="0.2">
      <c r="A469" s="2"/>
      <c r="B469" s="2"/>
      <c r="C469" s="2"/>
      <c r="D469" s="2"/>
      <c r="E469" s="2"/>
      <c r="F469" s="2"/>
      <c r="G469" s="2"/>
      <c r="H469" s="2"/>
      <c r="I469" s="2"/>
      <c r="J469" s="2"/>
      <c r="K469" s="2"/>
      <c r="L469" s="2"/>
      <c r="M469" s="2"/>
      <c r="N469" s="2"/>
      <c r="O469" s="2"/>
      <c r="P469" s="2"/>
      <c r="Q469" s="2"/>
      <c r="R469" s="2"/>
      <c r="S469" s="2"/>
      <c r="T469" s="2"/>
    </row>
    <row r="470" spans="1:20" ht="12.75" x14ac:dyDescent="0.2">
      <c r="A470" s="2"/>
      <c r="B470" s="2"/>
      <c r="C470" s="2"/>
      <c r="D470" s="2"/>
      <c r="E470" s="2"/>
      <c r="F470" s="2"/>
      <c r="G470" s="2"/>
      <c r="H470" s="2"/>
      <c r="I470" s="2"/>
      <c r="J470" s="2"/>
      <c r="K470" s="2"/>
      <c r="L470" s="2"/>
      <c r="M470" s="2"/>
      <c r="N470" s="2"/>
      <c r="O470" s="2"/>
      <c r="P470" s="2"/>
      <c r="Q470" s="2"/>
      <c r="R470" s="2"/>
      <c r="S470" s="2"/>
      <c r="T470" s="2"/>
    </row>
    <row r="471" spans="1:20" ht="12.75" x14ac:dyDescent="0.2">
      <c r="A471" s="2"/>
      <c r="B471" s="2"/>
      <c r="C471" s="2"/>
      <c r="D471" s="2"/>
      <c r="E471" s="2"/>
      <c r="F471" s="2"/>
      <c r="G471" s="2"/>
      <c r="H471" s="2"/>
      <c r="I471" s="2"/>
      <c r="J471" s="2"/>
      <c r="K471" s="2"/>
      <c r="L471" s="2"/>
      <c r="M471" s="2"/>
      <c r="N471" s="2"/>
      <c r="O471" s="2"/>
      <c r="P471" s="2"/>
      <c r="Q471" s="2"/>
      <c r="R471" s="2"/>
      <c r="S471" s="2"/>
      <c r="T471" s="2"/>
    </row>
    <row r="472" spans="1:20" ht="12.75" x14ac:dyDescent="0.2">
      <c r="A472" s="2"/>
      <c r="B472" s="2"/>
      <c r="C472" s="2"/>
      <c r="D472" s="2"/>
      <c r="E472" s="2"/>
      <c r="F472" s="2"/>
      <c r="G472" s="2"/>
      <c r="H472" s="2"/>
      <c r="I472" s="2"/>
      <c r="J472" s="2"/>
      <c r="K472" s="2"/>
      <c r="L472" s="2"/>
      <c r="M472" s="2"/>
      <c r="N472" s="2"/>
      <c r="O472" s="2"/>
      <c r="P472" s="2"/>
      <c r="Q472" s="2"/>
      <c r="R472" s="2"/>
      <c r="S472" s="2"/>
      <c r="T472" s="2"/>
    </row>
    <row r="473" spans="1:20" ht="12.75" x14ac:dyDescent="0.2">
      <c r="A473" s="2"/>
      <c r="B473" s="2"/>
      <c r="C473" s="2"/>
      <c r="D473" s="2"/>
      <c r="E473" s="2"/>
      <c r="F473" s="2"/>
      <c r="G473" s="2"/>
      <c r="H473" s="2"/>
      <c r="I473" s="2"/>
      <c r="J473" s="2"/>
      <c r="K473" s="2"/>
      <c r="L473" s="2"/>
      <c r="M473" s="2"/>
      <c r="N473" s="2"/>
      <c r="O473" s="2"/>
      <c r="P473" s="2"/>
      <c r="Q473" s="2"/>
      <c r="R473" s="2"/>
      <c r="S473" s="2"/>
      <c r="T473" s="2"/>
    </row>
    <row r="474" spans="1:20" ht="12.75" x14ac:dyDescent="0.2">
      <c r="A474" s="2"/>
      <c r="B474" s="2"/>
      <c r="C474" s="2"/>
      <c r="D474" s="2"/>
      <c r="E474" s="2"/>
      <c r="F474" s="2"/>
      <c r="G474" s="2"/>
      <c r="H474" s="2"/>
      <c r="I474" s="2"/>
      <c r="J474" s="2"/>
      <c r="K474" s="2"/>
      <c r="L474" s="2"/>
      <c r="M474" s="2"/>
      <c r="N474" s="2"/>
      <c r="O474" s="2"/>
      <c r="P474" s="2"/>
      <c r="Q474" s="2"/>
      <c r="R474" s="2"/>
      <c r="S474" s="2"/>
      <c r="T474" s="2"/>
    </row>
    <row r="475" spans="1:20" ht="12.75" x14ac:dyDescent="0.2">
      <c r="A475" s="2"/>
      <c r="B475" s="2"/>
      <c r="C475" s="2"/>
      <c r="D475" s="2"/>
      <c r="E475" s="2"/>
      <c r="F475" s="2"/>
      <c r="G475" s="2"/>
      <c r="H475" s="2"/>
      <c r="I475" s="2"/>
      <c r="J475" s="2"/>
      <c r="K475" s="2"/>
      <c r="L475" s="2"/>
      <c r="M475" s="2"/>
      <c r="N475" s="2"/>
      <c r="O475" s="2"/>
      <c r="P475" s="2"/>
      <c r="Q475" s="2"/>
      <c r="R475" s="2"/>
      <c r="S475" s="2"/>
      <c r="T475" s="2"/>
    </row>
    <row r="476" spans="1:20" ht="12.75" x14ac:dyDescent="0.2">
      <c r="A476" s="2"/>
      <c r="B476" s="2"/>
      <c r="C476" s="2"/>
      <c r="D476" s="2"/>
      <c r="E476" s="2"/>
      <c r="F476" s="2"/>
      <c r="G476" s="2"/>
      <c r="H476" s="2"/>
      <c r="I476" s="2"/>
      <c r="J476" s="2"/>
      <c r="K476" s="2"/>
      <c r="L476" s="2"/>
      <c r="M476" s="2"/>
      <c r="N476" s="2"/>
      <c r="O476" s="2"/>
      <c r="P476" s="2"/>
      <c r="Q476" s="2"/>
      <c r="R476" s="2"/>
      <c r="S476" s="2"/>
      <c r="T476" s="2"/>
    </row>
    <row r="477" spans="1:20" ht="12.75" x14ac:dyDescent="0.2">
      <c r="A477" s="2"/>
      <c r="B477" s="2"/>
      <c r="C477" s="2"/>
      <c r="D477" s="2"/>
      <c r="E477" s="2"/>
      <c r="F477" s="2"/>
      <c r="G477" s="2"/>
      <c r="H477" s="2"/>
      <c r="I477" s="2"/>
      <c r="J477" s="2"/>
      <c r="K477" s="2"/>
      <c r="L477" s="2"/>
      <c r="M477" s="2"/>
      <c r="N477" s="2"/>
      <c r="O477" s="2"/>
      <c r="P477" s="2"/>
      <c r="Q477" s="2"/>
      <c r="R477" s="2"/>
      <c r="S477" s="2"/>
      <c r="T477" s="2"/>
    </row>
    <row r="478" spans="1:20" ht="12.75" x14ac:dyDescent="0.2">
      <c r="A478" s="2"/>
      <c r="B478" s="2"/>
      <c r="C478" s="2"/>
      <c r="D478" s="2"/>
      <c r="E478" s="2"/>
      <c r="F478" s="2"/>
      <c r="G478" s="2"/>
      <c r="H478" s="2"/>
      <c r="I478" s="2"/>
      <c r="J478" s="2"/>
      <c r="K478" s="2"/>
      <c r="L478" s="2"/>
      <c r="M478" s="2"/>
      <c r="N478" s="2"/>
      <c r="O478" s="2"/>
      <c r="P478" s="2"/>
      <c r="Q478" s="2"/>
      <c r="R478" s="2"/>
      <c r="S478" s="2"/>
      <c r="T478" s="2"/>
    </row>
    <row r="479" spans="1:20" ht="12.75" x14ac:dyDescent="0.2">
      <c r="A479" s="2"/>
      <c r="B479" s="2"/>
      <c r="C479" s="2"/>
      <c r="D479" s="2"/>
      <c r="E479" s="2"/>
      <c r="F479" s="2"/>
      <c r="G479" s="2"/>
      <c r="H479" s="2"/>
      <c r="I479" s="2"/>
      <c r="J479" s="2"/>
      <c r="K479" s="2"/>
      <c r="L479" s="2"/>
      <c r="M479" s="2"/>
      <c r="N479" s="2"/>
      <c r="O479" s="2"/>
      <c r="P479" s="2"/>
      <c r="Q479" s="2"/>
      <c r="R479" s="2"/>
      <c r="S479" s="2"/>
      <c r="T479" s="2"/>
    </row>
    <row r="480" spans="1:20" ht="12.75" x14ac:dyDescent="0.2">
      <c r="A480" s="2"/>
      <c r="B480" s="2"/>
      <c r="C480" s="2"/>
      <c r="D480" s="2"/>
      <c r="E480" s="2"/>
      <c r="F480" s="2"/>
      <c r="G480" s="2"/>
      <c r="H480" s="2"/>
      <c r="I480" s="2"/>
      <c r="J480" s="2"/>
      <c r="K480" s="2"/>
      <c r="L480" s="2"/>
      <c r="M480" s="2"/>
      <c r="N480" s="2"/>
      <c r="O480" s="2"/>
      <c r="P480" s="2"/>
      <c r="Q480" s="2"/>
      <c r="R480" s="2"/>
      <c r="S480" s="2"/>
      <c r="T480" s="2"/>
    </row>
    <row r="481" spans="1:20" ht="12.75" x14ac:dyDescent="0.2">
      <c r="A481" s="2"/>
      <c r="B481" s="2"/>
      <c r="C481" s="2"/>
      <c r="D481" s="2"/>
      <c r="E481" s="2"/>
      <c r="F481" s="2"/>
      <c r="G481" s="2"/>
      <c r="H481" s="2"/>
      <c r="I481" s="2"/>
      <c r="J481" s="2"/>
      <c r="K481" s="2"/>
      <c r="L481" s="2"/>
      <c r="M481" s="2"/>
      <c r="N481" s="2"/>
      <c r="O481" s="2"/>
      <c r="P481" s="2"/>
      <c r="Q481" s="2"/>
      <c r="R481" s="2"/>
      <c r="S481" s="2"/>
      <c r="T481" s="2"/>
    </row>
    <row r="482" spans="1:20" ht="12.75" x14ac:dyDescent="0.2">
      <c r="A482" s="2"/>
      <c r="B482" s="2"/>
      <c r="C482" s="2"/>
      <c r="D482" s="2"/>
      <c r="E482" s="2"/>
      <c r="F482" s="2"/>
      <c r="G482" s="2"/>
      <c r="H482" s="2"/>
      <c r="I482" s="2"/>
      <c r="J482" s="2"/>
      <c r="K482" s="2"/>
      <c r="L482" s="2"/>
      <c r="M482" s="2"/>
      <c r="N482" s="2"/>
      <c r="O482" s="2"/>
      <c r="P482" s="2"/>
      <c r="Q482" s="2"/>
      <c r="R482" s="2"/>
      <c r="S482" s="2"/>
      <c r="T482" s="2"/>
    </row>
    <row r="483" spans="1:20" ht="12.75" x14ac:dyDescent="0.2">
      <c r="A483" s="2"/>
      <c r="B483" s="2"/>
      <c r="C483" s="2"/>
      <c r="D483" s="2"/>
      <c r="E483" s="2"/>
      <c r="F483" s="2"/>
      <c r="G483" s="2"/>
      <c r="H483" s="2"/>
      <c r="I483" s="2"/>
      <c r="J483" s="2"/>
      <c r="K483" s="2"/>
      <c r="L483" s="2"/>
      <c r="M483" s="2"/>
      <c r="N483" s="2"/>
      <c r="O483" s="2"/>
      <c r="P483" s="2"/>
      <c r="Q483" s="2"/>
      <c r="R483" s="2"/>
      <c r="S483" s="2"/>
      <c r="T483" s="2"/>
    </row>
    <row r="484" spans="1:20" ht="12.75" x14ac:dyDescent="0.2">
      <c r="A484" s="2"/>
      <c r="B484" s="2"/>
      <c r="C484" s="2"/>
      <c r="D484" s="2"/>
      <c r="E484" s="2"/>
      <c r="F484" s="2"/>
      <c r="G484" s="2"/>
      <c r="H484" s="2"/>
      <c r="I484" s="2"/>
      <c r="J484" s="2"/>
      <c r="K484" s="2"/>
      <c r="L484" s="2"/>
      <c r="M484" s="2"/>
      <c r="N484" s="2"/>
      <c r="O484" s="2"/>
      <c r="P484" s="2"/>
      <c r="Q484" s="2"/>
      <c r="R484" s="2"/>
      <c r="S484" s="2"/>
      <c r="T484" s="2"/>
    </row>
    <row r="485" spans="1:20" ht="12.75" x14ac:dyDescent="0.2">
      <c r="A485" s="2"/>
      <c r="B485" s="2"/>
      <c r="C485" s="2"/>
      <c r="D485" s="2"/>
      <c r="E485" s="2"/>
      <c r="F485" s="2"/>
      <c r="G485" s="2"/>
      <c r="H485" s="2"/>
      <c r="I485" s="2"/>
      <c r="J485" s="2"/>
      <c r="K485" s="2"/>
      <c r="L485" s="2"/>
      <c r="M485" s="2"/>
      <c r="N485" s="2"/>
      <c r="O485" s="2"/>
      <c r="P485" s="2"/>
      <c r="Q485" s="2"/>
      <c r="R485" s="2"/>
      <c r="S485" s="2"/>
      <c r="T485" s="2"/>
    </row>
    <row r="486" spans="1:20" ht="12.75" x14ac:dyDescent="0.2">
      <c r="A486" s="2"/>
      <c r="B486" s="2"/>
      <c r="C486" s="2"/>
      <c r="D486" s="2"/>
      <c r="E486" s="2"/>
      <c r="F486" s="2"/>
      <c r="G486" s="2"/>
      <c r="H486" s="2"/>
      <c r="I486" s="2"/>
      <c r="J486" s="2"/>
      <c r="K486" s="2"/>
      <c r="L486" s="2"/>
      <c r="M486" s="2"/>
      <c r="N486" s="2"/>
      <c r="O486" s="2"/>
      <c r="P486" s="2"/>
      <c r="Q486" s="2"/>
      <c r="R486" s="2"/>
      <c r="S486" s="2"/>
      <c r="T486" s="2"/>
    </row>
    <row r="487" spans="1:20" ht="12.75" x14ac:dyDescent="0.2">
      <c r="A487" s="2"/>
      <c r="B487" s="2"/>
      <c r="C487" s="2"/>
      <c r="D487" s="2"/>
      <c r="E487" s="2"/>
      <c r="F487" s="2"/>
      <c r="G487" s="2"/>
      <c r="H487" s="2"/>
      <c r="I487" s="2"/>
      <c r="J487" s="2"/>
      <c r="K487" s="2"/>
      <c r="L487" s="2"/>
      <c r="M487" s="2"/>
      <c r="N487" s="2"/>
      <c r="O487" s="2"/>
      <c r="P487" s="2"/>
      <c r="Q487" s="2"/>
      <c r="R487" s="2"/>
      <c r="S487" s="2"/>
      <c r="T487" s="2"/>
    </row>
    <row r="488" spans="1:20" ht="12.75" x14ac:dyDescent="0.2">
      <c r="A488" s="2"/>
      <c r="B488" s="2"/>
      <c r="C488" s="2"/>
      <c r="D488" s="2"/>
      <c r="E488" s="2"/>
      <c r="F488" s="2"/>
      <c r="G488" s="2"/>
      <c r="H488" s="2"/>
      <c r="I488" s="2"/>
      <c r="J488" s="2"/>
      <c r="K488" s="2"/>
      <c r="L488" s="2"/>
      <c r="M488" s="2"/>
      <c r="N488" s="2"/>
      <c r="O488" s="2"/>
      <c r="P488" s="2"/>
      <c r="Q488" s="2"/>
      <c r="R488" s="2"/>
      <c r="S488" s="2"/>
      <c r="T488" s="2"/>
    </row>
    <row r="489" spans="1:20" ht="12.75" x14ac:dyDescent="0.2">
      <c r="A489" s="2"/>
      <c r="B489" s="2"/>
      <c r="C489" s="2"/>
      <c r="D489" s="2"/>
      <c r="E489" s="2"/>
      <c r="F489" s="2"/>
      <c r="G489" s="2"/>
      <c r="H489" s="2"/>
      <c r="I489" s="2"/>
      <c r="J489" s="2"/>
      <c r="K489" s="2"/>
      <c r="L489" s="2"/>
      <c r="M489" s="2"/>
      <c r="N489" s="2"/>
      <c r="O489" s="2"/>
      <c r="P489" s="2"/>
      <c r="Q489" s="2"/>
      <c r="R489" s="2"/>
      <c r="S489" s="2"/>
      <c r="T489" s="2"/>
    </row>
    <row r="490" spans="1:20" ht="12.75" x14ac:dyDescent="0.2">
      <c r="A490" s="2"/>
      <c r="B490" s="2"/>
      <c r="C490" s="2"/>
      <c r="D490" s="2"/>
      <c r="E490" s="2"/>
      <c r="F490" s="2"/>
      <c r="G490" s="2"/>
      <c r="H490" s="2"/>
      <c r="I490" s="2"/>
      <c r="J490" s="2"/>
      <c r="K490" s="2"/>
      <c r="L490" s="2"/>
      <c r="M490" s="2"/>
      <c r="N490" s="2"/>
      <c r="O490" s="2"/>
      <c r="P490" s="2"/>
      <c r="Q490" s="2"/>
      <c r="R490" s="2"/>
      <c r="S490" s="2"/>
      <c r="T490" s="2"/>
    </row>
    <row r="491" spans="1:20" ht="12.75" x14ac:dyDescent="0.2">
      <c r="A491" s="2"/>
      <c r="B491" s="2"/>
      <c r="C491" s="2"/>
      <c r="D491" s="2"/>
      <c r="E491" s="2"/>
      <c r="F491" s="2"/>
      <c r="G491" s="2"/>
      <c r="H491" s="2"/>
      <c r="I491" s="2"/>
      <c r="J491" s="2"/>
      <c r="K491" s="2"/>
      <c r="L491" s="2"/>
      <c r="M491" s="2"/>
      <c r="N491" s="2"/>
      <c r="O491" s="2"/>
      <c r="P491" s="2"/>
      <c r="Q491" s="2"/>
      <c r="R491" s="2"/>
      <c r="S491" s="2"/>
      <c r="T491" s="2"/>
    </row>
    <row r="492" spans="1:20" ht="12.75" x14ac:dyDescent="0.2">
      <c r="A492" s="2"/>
      <c r="B492" s="2"/>
      <c r="C492" s="2"/>
      <c r="D492" s="2"/>
      <c r="E492" s="2"/>
      <c r="F492" s="2"/>
      <c r="G492" s="2"/>
      <c r="H492" s="2"/>
      <c r="I492" s="2"/>
      <c r="J492" s="2"/>
      <c r="K492" s="2"/>
      <c r="L492" s="2"/>
      <c r="M492" s="2"/>
      <c r="N492" s="2"/>
      <c r="O492" s="2"/>
      <c r="P492" s="2"/>
      <c r="Q492" s="2"/>
      <c r="R492" s="2"/>
      <c r="S492" s="2"/>
      <c r="T492" s="2"/>
    </row>
    <row r="493" spans="1:20" ht="12.75" x14ac:dyDescent="0.2">
      <c r="A493" s="2"/>
      <c r="B493" s="2"/>
      <c r="C493" s="2"/>
      <c r="D493" s="2"/>
      <c r="E493" s="2"/>
      <c r="F493" s="2"/>
      <c r="G493" s="2"/>
      <c r="H493" s="2"/>
      <c r="I493" s="2"/>
      <c r="J493" s="2"/>
      <c r="K493" s="2"/>
      <c r="L493" s="2"/>
      <c r="M493" s="2"/>
      <c r="N493" s="2"/>
      <c r="O493" s="2"/>
      <c r="P493" s="2"/>
      <c r="Q493" s="2"/>
      <c r="R493" s="2"/>
      <c r="S493" s="2"/>
      <c r="T493" s="2"/>
    </row>
    <row r="494" spans="1:20" ht="12.75" x14ac:dyDescent="0.2">
      <c r="A494" s="2"/>
      <c r="B494" s="2"/>
      <c r="C494" s="2"/>
      <c r="D494" s="2"/>
      <c r="E494" s="2"/>
      <c r="F494" s="2"/>
      <c r="G494" s="2"/>
      <c r="H494" s="2"/>
      <c r="I494" s="2"/>
      <c r="J494" s="2"/>
      <c r="K494" s="2"/>
      <c r="L494" s="2"/>
      <c r="M494" s="2"/>
      <c r="N494" s="2"/>
      <c r="O494" s="2"/>
      <c r="P494" s="2"/>
      <c r="Q494" s="2"/>
      <c r="R494" s="2"/>
      <c r="S494" s="2"/>
      <c r="T494" s="2"/>
    </row>
    <row r="495" spans="1:20" ht="12.75" x14ac:dyDescent="0.2">
      <c r="A495" s="2"/>
      <c r="B495" s="2"/>
      <c r="C495" s="2"/>
      <c r="D495" s="2"/>
      <c r="E495" s="2"/>
      <c r="F495" s="2"/>
      <c r="G495" s="2"/>
      <c r="H495" s="2"/>
      <c r="I495" s="2"/>
      <c r="J495" s="2"/>
      <c r="K495" s="2"/>
      <c r="L495" s="2"/>
      <c r="M495" s="2"/>
      <c r="N495" s="2"/>
      <c r="O495" s="2"/>
      <c r="P495" s="2"/>
      <c r="Q495" s="2"/>
      <c r="R495" s="2"/>
      <c r="S495" s="2"/>
      <c r="T495" s="2"/>
    </row>
    <row r="496" spans="1:20" ht="12.75" x14ac:dyDescent="0.2">
      <c r="A496" s="2"/>
      <c r="B496" s="2"/>
      <c r="C496" s="2"/>
      <c r="D496" s="2"/>
      <c r="E496" s="2"/>
      <c r="F496" s="2"/>
      <c r="G496" s="2"/>
      <c r="H496" s="2"/>
      <c r="I496" s="2"/>
      <c r="J496" s="2"/>
      <c r="K496" s="2"/>
      <c r="L496" s="2"/>
      <c r="M496" s="2"/>
      <c r="N496" s="2"/>
      <c r="O496" s="2"/>
      <c r="P496" s="2"/>
      <c r="Q496" s="2"/>
      <c r="R496" s="2"/>
      <c r="S496" s="2"/>
      <c r="T496" s="2"/>
    </row>
    <row r="497" spans="1:20" ht="12.75" x14ac:dyDescent="0.2">
      <c r="A497" s="2"/>
      <c r="B497" s="2"/>
      <c r="C497" s="2"/>
      <c r="D497" s="2"/>
      <c r="E497" s="2"/>
      <c r="F497" s="2"/>
      <c r="G497" s="2"/>
      <c r="H497" s="2"/>
      <c r="I497" s="2"/>
      <c r="J497" s="2"/>
      <c r="K497" s="2"/>
      <c r="L497" s="2"/>
      <c r="M497" s="2"/>
      <c r="N497" s="2"/>
      <c r="O497" s="2"/>
      <c r="P497" s="2"/>
      <c r="Q497" s="2"/>
      <c r="R497" s="2"/>
      <c r="S497" s="2"/>
      <c r="T497" s="2"/>
    </row>
    <row r="498" spans="1:20" ht="12.75" x14ac:dyDescent="0.2">
      <c r="A498" s="2"/>
      <c r="B498" s="2"/>
      <c r="C498" s="2"/>
      <c r="D498" s="2"/>
      <c r="E498" s="2"/>
      <c r="F498" s="2"/>
      <c r="G498" s="2"/>
      <c r="H498" s="2"/>
      <c r="I498" s="2"/>
      <c r="J498" s="2"/>
      <c r="K498" s="2"/>
      <c r="L498" s="2"/>
      <c r="M498" s="2"/>
      <c r="N498" s="2"/>
      <c r="O498" s="2"/>
      <c r="P498" s="2"/>
      <c r="Q498" s="2"/>
      <c r="R498" s="2"/>
      <c r="S498" s="2"/>
      <c r="T498" s="2"/>
    </row>
    <row r="499" spans="1:20" ht="12.75" x14ac:dyDescent="0.2">
      <c r="A499" s="2"/>
      <c r="B499" s="2"/>
      <c r="C499" s="2"/>
      <c r="D499" s="2"/>
      <c r="E499" s="2"/>
      <c r="F499" s="2"/>
      <c r="G499" s="2"/>
      <c r="H499" s="2"/>
      <c r="I499" s="2"/>
      <c r="J499" s="2"/>
      <c r="K499" s="2"/>
      <c r="L499" s="2"/>
      <c r="M499" s="2"/>
      <c r="N499" s="2"/>
      <c r="O499" s="2"/>
      <c r="P499" s="2"/>
      <c r="Q499" s="2"/>
      <c r="R499" s="2"/>
      <c r="S499" s="2"/>
      <c r="T499" s="2"/>
    </row>
    <row r="500" spans="1:20" ht="12.75" x14ac:dyDescent="0.2">
      <c r="A500" s="2"/>
      <c r="B500" s="2"/>
      <c r="C500" s="2"/>
      <c r="D500" s="2"/>
      <c r="E500" s="2"/>
      <c r="F500" s="2"/>
      <c r="G500" s="2"/>
      <c r="H500" s="2"/>
      <c r="I500" s="2"/>
      <c r="J500" s="2"/>
      <c r="K500" s="2"/>
      <c r="L500" s="2"/>
      <c r="M500" s="2"/>
      <c r="N500" s="2"/>
      <c r="O500" s="2"/>
      <c r="P500" s="2"/>
      <c r="Q500" s="2"/>
      <c r="R500" s="2"/>
      <c r="S500" s="2"/>
      <c r="T500" s="2"/>
    </row>
    <row r="501" spans="1:20" ht="12.75" x14ac:dyDescent="0.2">
      <c r="A501" s="2"/>
      <c r="B501" s="2"/>
      <c r="C501" s="2"/>
      <c r="D501" s="2"/>
      <c r="E501" s="2"/>
      <c r="F501" s="2"/>
      <c r="G501" s="2"/>
      <c r="H501" s="2"/>
      <c r="I501" s="2"/>
      <c r="J501" s="2"/>
      <c r="K501" s="2"/>
      <c r="L501" s="2"/>
      <c r="M501" s="2"/>
      <c r="N501" s="2"/>
      <c r="O501" s="2"/>
      <c r="P501" s="2"/>
      <c r="Q501" s="2"/>
      <c r="R501" s="2"/>
      <c r="S501" s="2"/>
      <c r="T501" s="2"/>
    </row>
    <row r="502" spans="1:20" ht="12.75" x14ac:dyDescent="0.2">
      <c r="A502" s="2"/>
      <c r="B502" s="2"/>
      <c r="C502" s="2"/>
      <c r="D502" s="2"/>
      <c r="E502" s="2"/>
      <c r="F502" s="2"/>
      <c r="G502" s="2"/>
      <c r="H502" s="2"/>
      <c r="I502" s="2"/>
      <c r="J502" s="2"/>
      <c r="K502" s="2"/>
      <c r="L502" s="2"/>
      <c r="M502" s="2"/>
      <c r="N502" s="2"/>
      <c r="O502" s="2"/>
      <c r="P502" s="2"/>
      <c r="Q502" s="2"/>
      <c r="R502" s="2"/>
      <c r="S502" s="2"/>
      <c r="T502" s="2"/>
    </row>
    <row r="503" spans="1:20" ht="12.75" x14ac:dyDescent="0.2">
      <c r="A503" s="2"/>
      <c r="B503" s="2"/>
      <c r="C503" s="2"/>
      <c r="D503" s="2"/>
      <c r="E503" s="2"/>
      <c r="F503" s="2"/>
      <c r="G503" s="2"/>
      <c r="H503" s="2"/>
      <c r="I503" s="2"/>
      <c r="J503" s="2"/>
      <c r="K503" s="2"/>
      <c r="L503" s="2"/>
      <c r="M503" s="2"/>
      <c r="N503" s="2"/>
      <c r="O503" s="2"/>
      <c r="P503" s="2"/>
      <c r="Q503" s="2"/>
      <c r="R503" s="2"/>
      <c r="S503" s="2"/>
      <c r="T503" s="2"/>
    </row>
    <row r="504" spans="1:20" ht="12.75" x14ac:dyDescent="0.2">
      <c r="A504" s="2"/>
      <c r="B504" s="2"/>
      <c r="C504" s="2"/>
      <c r="D504" s="2"/>
      <c r="E504" s="2"/>
      <c r="F504" s="2"/>
      <c r="G504" s="2"/>
      <c r="H504" s="2"/>
      <c r="I504" s="2"/>
      <c r="J504" s="2"/>
      <c r="K504" s="2"/>
      <c r="L504" s="2"/>
      <c r="M504" s="2"/>
      <c r="N504" s="2"/>
      <c r="O504" s="2"/>
      <c r="P504" s="2"/>
      <c r="Q504" s="2"/>
      <c r="R504" s="2"/>
      <c r="S504" s="2"/>
      <c r="T504" s="2"/>
    </row>
    <row r="505" spans="1:20" ht="12.75" x14ac:dyDescent="0.2">
      <c r="A505" s="2"/>
      <c r="B505" s="2"/>
      <c r="C505" s="2"/>
      <c r="D505" s="2"/>
      <c r="E505" s="2"/>
      <c r="F505" s="2"/>
      <c r="G505" s="2"/>
      <c r="H505" s="2"/>
      <c r="I505" s="2"/>
      <c r="J505" s="2"/>
      <c r="K505" s="2"/>
      <c r="L505" s="2"/>
      <c r="M505" s="2"/>
      <c r="N505" s="2"/>
      <c r="O505" s="2"/>
      <c r="P505" s="2"/>
      <c r="Q505" s="2"/>
      <c r="R505" s="2"/>
      <c r="S505" s="2"/>
      <c r="T505" s="2"/>
    </row>
    <row r="506" spans="1:20" ht="12.75" x14ac:dyDescent="0.2">
      <c r="A506" s="2"/>
      <c r="B506" s="2"/>
      <c r="C506" s="2"/>
      <c r="D506" s="2"/>
      <c r="E506" s="2"/>
      <c r="F506" s="2"/>
      <c r="G506" s="2"/>
      <c r="H506" s="2"/>
      <c r="I506" s="2"/>
      <c r="J506" s="2"/>
      <c r="K506" s="2"/>
      <c r="L506" s="2"/>
      <c r="M506" s="2"/>
      <c r="N506" s="2"/>
      <c r="O506" s="2"/>
      <c r="P506" s="2"/>
      <c r="Q506" s="2"/>
      <c r="R506" s="2"/>
      <c r="S506" s="2"/>
      <c r="T506" s="2"/>
    </row>
    <row r="507" spans="1:20" ht="12.75" x14ac:dyDescent="0.2">
      <c r="A507" s="2"/>
      <c r="B507" s="2"/>
      <c r="C507" s="2"/>
      <c r="D507" s="2"/>
      <c r="E507" s="2"/>
      <c r="F507" s="2"/>
      <c r="G507" s="2"/>
      <c r="H507" s="2"/>
      <c r="I507" s="2"/>
      <c r="J507" s="2"/>
      <c r="K507" s="2"/>
      <c r="L507" s="2"/>
      <c r="M507" s="2"/>
      <c r="N507" s="2"/>
      <c r="O507" s="2"/>
      <c r="P507" s="2"/>
      <c r="Q507" s="2"/>
      <c r="R507" s="2"/>
      <c r="S507" s="2"/>
      <c r="T507" s="2"/>
    </row>
    <row r="508" spans="1:20" ht="12.75" x14ac:dyDescent="0.2">
      <c r="A508" s="2"/>
      <c r="B508" s="2"/>
      <c r="C508" s="2"/>
      <c r="D508" s="2"/>
      <c r="E508" s="2"/>
      <c r="F508" s="2"/>
      <c r="G508" s="2"/>
      <c r="H508" s="2"/>
      <c r="I508" s="2"/>
      <c r="J508" s="2"/>
      <c r="K508" s="2"/>
      <c r="L508" s="2"/>
      <c r="M508" s="2"/>
      <c r="N508" s="2"/>
      <c r="O508" s="2"/>
      <c r="P508" s="2"/>
      <c r="Q508" s="2"/>
      <c r="R508" s="2"/>
      <c r="S508" s="2"/>
      <c r="T508" s="2"/>
    </row>
    <row r="509" spans="1:20" ht="12.75" x14ac:dyDescent="0.2">
      <c r="A509" s="2"/>
      <c r="B509" s="2"/>
      <c r="C509" s="2"/>
      <c r="D509" s="2"/>
      <c r="E509" s="2"/>
      <c r="F509" s="2"/>
      <c r="G509" s="2"/>
      <c r="H509" s="2"/>
      <c r="I509" s="2"/>
      <c r="J509" s="2"/>
      <c r="K509" s="2"/>
      <c r="L509" s="2"/>
      <c r="M509" s="2"/>
      <c r="N509" s="2"/>
      <c r="O509" s="2"/>
      <c r="P509" s="2"/>
      <c r="Q509" s="2"/>
      <c r="R509" s="2"/>
      <c r="S509" s="2"/>
      <c r="T509" s="2"/>
    </row>
    <row r="510" spans="1:20" ht="12.75" x14ac:dyDescent="0.2">
      <c r="A510" s="2"/>
      <c r="B510" s="2"/>
      <c r="C510" s="2"/>
      <c r="D510" s="2"/>
      <c r="E510" s="2"/>
      <c r="F510" s="2"/>
      <c r="G510" s="2"/>
      <c r="H510" s="2"/>
      <c r="I510" s="2"/>
      <c r="J510" s="2"/>
      <c r="K510" s="2"/>
      <c r="L510" s="2"/>
      <c r="M510" s="2"/>
      <c r="N510" s="2"/>
      <c r="O510" s="2"/>
      <c r="P510" s="2"/>
      <c r="Q510" s="2"/>
      <c r="R510" s="2"/>
      <c r="S510" s="2"/>
      <c r="T510" s="2"/>
    </row>
    <row r="511" spans="1:20" ht="12.75" x14ac:dyDescent="0.2">
      <c r="A511" s="2"/>
      <c r="B511" s="2"/>
      <c r="C511" s="2"/>
      <c r="D511" s="2"/>
      <c r="E511" s="2"/>
      <c r="F511" s="2"/>
      <c r="G511" s="2"/>
      <c r="H511" s="2"/>
      <c r="I511" s="2"/>
      <c r="J511" s="2"/>
      <c r="K511" s="2"/>
      <c r="L511" s="2"/>
      <c r="M511" s="2"/>
      <c r="N511" s="2"/>
      <c r="O511" s="2"/>
      <c r="P511" s="2"/>
      <c r="Q511" s="2"/>
      <c r="R511" s="2"/>
      <c r="S511" s="2"/>
      <c r="T511" s="2"/>
    </row>
    <row r="512" spans="1:20" ht="12.75" x14ac:dyDescent="0.2">
      <c r="A512" s="2"/>
      <c r="B512" s="2"/>
      <c r="C512" s="2"/>
      <c r="D512" s="2"/>
      <c r="E512" s="2"/>
      <c r="F512" s="2"/>
      <c r="G512" s="2"/>
      <c r="H512" s="2"/>
      <c r="I512" s="2"/>
      <c r="J512" s="2"/>
      <c r="K512" s="2"/>
      <c r="L512" s="2"/>
      <c r="M512" s="2"/>
      <c r="N512" s="2"/>
      <c r="O512" s="2"/>
      <c r="P512" s="2"/>
      <c r="Q512" s="2"/>
      <c r="R512" s="2"/>
      <c r="S512" s="2"/>
      <c r="T512" s="2"/>
    </row>
    <row r="513" spans="1:20" ht="12.75" x14ac:dyDescent="0.2">
      <c r="A513" s="2"/>
      <c r="B513" s="2"/>
      <c r="C513" s="2"/>
      <c r="D513" s="2"/>
      <c r="E513" s="2"/>
      <c r="F513" s="2"/>
      <c r="G513" s="2"/>
      <c r="H513" s="2"/>
      <c r="I513" s="2"/>
      <c r="J513" s="2"/>
      <c r="K513" s="2"/>
      <c r="L513" s="2"/>
      <c r="M513" s="2"/>
      <c r="N513" s="2"/>
      <c r="O513" s="2"/>
      <c r="P513" s="2"/>
      <c r="Q513" s="2"/>
      <c r="R513" s="2"/>
      <c r="S513" s="2"/>
      <c r="T513" s="2"/>
    </row>
    <row r="514" spans="1:20" ht="12.75" x14ac:dyDescent="0.2">
      <c r="A514" s="2"/>
      <c r="B514" s="2"/>
      <c r="C514" s="2"/>
      <c r="D514" s="2"/>
      <c r="E514" s="2"/>
      <c r="F514" s="2"/>
      <c r="G514" s="2"/>
      <c r="H514" s="2"/>
      <c r="I514" s="2"/>
      <c r="J514" s="2"/>
      <c r="K514" s="2"/>
      <c r="L514" s="2"/>
      <c r="M514" s="2"/>
      <c r="N514" s="2"/>
      <c r="O514" s="2"/>
      <c r="P514" s="2"/>
      <c r="Q514" s="2"/>
      <c r="R514" s="2"/>
      <c r="S514" s="2"/>
      <c r="T514" s="2"/>
    </row>
    <row r="515" spans="1:20" ht="12.75" x14ac:dyDescent="0.2">
      <c r="A515" s="2"/>
      <c r="B515" s="2"/>
      <c r="C515" s="2"/>
      <c r="D515" s="2"/>
      <c r="E515" s="2"/>
      <c r="F515" s="2"/>
      <c r="G515" s="2"/>
      <c r="H515" s="2"/>
      <c r="I515" s="2"/>
      <c r="J515" s="2"/>
      <c r="K515" s="2"/>
      <c r="L515" s="2"/>
      <c r="M515" s="2"/>
      <c r="N515" s="2"/>
      <c r="O515" s="2"/>
      <c r="P515" s="2"/>
      <c r="Q515" s="2"/>
      <c r="R515" s="2"/>
      <c r="S515" s="2"/>
      <c r="T515" s="2"/>
    </row>
    <row r="516" spans="1:20" ht="12.75" x14ac:dyDescent="0.2">
      <c r="A516" s="2"/>
      <c r="B516" s="2"/>
      <c r="C516" s="2"/>
      <c r="D516" s="2"/>
      <c r="E516" s="2"/>
      <c r="F516" s="2"/>
      <c r="G516" s="2"/>
      <c r="H516" s="2"/>
      <c r="I516" s="2"/>
      <c r="J516" s="2"/>
      <c r="K516" s="2"/>
      <c r="L516" s="2"/>
      <c r="M516" s="2"/>
      <c r="N516" s="2"/>
      <c r="O516" s="2"/>
      <c r="P516" s="2"/>
      <c r="Q516" s="2"/>
      <c r="R516" s="2"/>
      <c r="S516" s="2"/>
      <c r="T516" s="2"/>
    </row>
    <row r="517" spans="1:20" ht="12.75" x14ac:dyDescent="0.2">
      <c r="A517" s="2"/>
      <c r="B517" s="2"/>
      <c r="C517" s="2"/>
      <c r="D517" s="2"/>
      <c r="E517" s="2"/>
      <c r="F517" s="2"/>
      <c r="G517" s="2"/>
      <c r="H517" s="2"/>
      <c r="I517" s="2"/>
      <c r="J517" s="2"/>
      <c r="K517" s="2"/>
      <c r="L517" s="2"/>
      <c r="M517" s="2"/>
      <c r="N517" s="2"/>
      <c r="O517" s="2"/>
      <c r="P517" s="2"/>
      <c r="Q517" s="2"/>
      <c r="R517" s="2"/>
      <c r="S517" s="2"/>
      <c r="T517" s="2"/>
    </row>
    <row r="518" spans="1:20" ht="12.75" x14ac:dyDescent="0.2">
      <c r="A518" s="2"/>
      <c r="B518" s="2"/>
      <c r="C518" s="2"/>
      <c r="D518" s="2"/>
      <c r="E518" s="2"/>
      <c r="F518" s="2"/>
      <c r="G518" s="2"/>
      <c r="H518" s="2"/>
      <c r="I518" s="2"/>
      <c r="J518" s="2"/>
      <c r="K518" s="2"/>
      <c r="L518" s="2"/>
      <c r="M518" s="2"/>
      <c r="N518" s="2"/>
      <c r="O518" s="2"/>
      <c r="P518" s="2"/>
      <c r="Q518" s="2"/>
      <c r="R518" s="2"/>
      <c r="S518" s="2"/>
      <c r="T518" s="2"/>
    </row>
    <row r="519" spans="1:20" ht="12.75" x14ac:dyDescent="0.2">
      <c r="A519" s="2"/>
      <c r="B519" s="2"/>
      <c r="C519" s="2"/>
      <c r="D519" s="2"/>
      <c r="E519" s="2"/>
      <c r="F519" s="2"/>
      <c r="G519" s="2"/>
      <c r="H519" s="2"/>
      <c r="I519" s="2"/>
      <c r="J519" s="2"/>
      <c r="K519" s="2"/>
      <c r="L519" s="2"/>
      <c r="M519" s="2"/>
      <c r="N519" s="2"/>
      <c r="O519" s="2"/>
      <c r="P519" s="2"/>
      <c r="Q519" s="2"/>
      <c r="R519" s="2"/>
      <c r="S519" s="2"/>
      <c r="T519" s="2"/>
    </row>
    <row r="520" spans="1:20" ht="12.75" x14ac:dyDescent="0.2">
      <c r="A520" s="2"/>
      <c r="B520" s="2"/>
      <c r="C520" s="2"/>
      <c r="D520" s="2"/>
      <c r="E520" s="2"/>
      <c r="F520" s="2"/>
      <c r="G520" s="2"/>
      <c r="H520" s="2"/>
      <c r="I520" s="2"/>
      <c r="J520" s="2"/>
      <c r="K520" s="2"/>
      <c r="L520" s="2"/>
      <c r="M520" s="2"/>
      <c r="N520" s="2"/>
      <c r="O520" s="2"/>
      <c r="P520" s="2"/>
      <c r="Q520" s="2"/>
      <c r="R520" s="2"/>
      <c r="S520" s="2"/>
      <c r="T520" s="2"/>
    </row>
    <row r="521" spans="1:20" ht="12.75" x14ac:dyDescent="0.2">
      <c r="A521" s="2"/>
      <c r="B521" s="2"/>
      <c r="C521" s="2"/>
      <c r="D521" s="2"/>
      <c r="E521" s="2"/>
      <c r="F521" s="2"/>
      <c r="G521" s="2"/>
      <c r="H521" s="2"/>
      <c r="I521" s="2"/>
      <c r="J521" s="2"/>
      <c r="K521" s="2"/>
      <c r="L521" s="2"/>
      <c r="M521" s="2"/>
      <c r="N521" s="2"/>
      <c r="O521" s="2"/>
      <c r="P521" s="2"/>
      <c r="Q521" s="2"/>
      <c r="R521" s="2"/>
      <c r="S521" s="2"/>
      <c r="T521" s="2"/>
    </row>
    <row r="522" spans="1:20" ht="12.75" x14ac:dyDescent="0.2">
      <c r="A522" s="2"/>
      <c r="B522" s="2"/>
      <c r="C522" s="2"/>
      <c r="D522" s="2"/>
      <c r="E522" s="2"/>
      <c r="F522" s="2"/>
      <c r="G522" s="2"/>
      <c r="H522" s="2"/>
      <c r="I522" s="2"/>
      <c r="J522" s="2"/>
      <c r="K522" s="2"/>
      <c r="L522" s="2"/>
      <c r="M522" s="2"/>
      <c r="N522" s="2"/>
      <c r="O522" s="2"/>
      <c r="P522" s="2"/>
      <c r="Q522" s="2"/>
      <c r="R522" s="2"/>
      <c r="S522" s="2"/>
      <c r="T522" s="2"/>
    </row>
    <row r="523" spans="1:20" ht="12.75" x14ac:dyDescent="0.2">
      <c r="A523" s="2"/>
      <c r="B523" s="2"/>
      <c r="C523" s="2"/>
      <c r="D523" s="2"/>
      <c r="E523" s="2"/>
      <c r="F523" s="2"/>
      <c r="G523" s="2"/>
      <c r="H523" s="2"/>
      <c r="I523" s="2"/>
      <c r="J523" s="2"/>
      <c r="K523" s="2"/>
      <c r="L523" s="2"/>
      <c r="M523" s="2"/>
      <c r="N523" s="2"/>
      <c r="O523" s="2"/>
      <c r="P523" s="2"/>
      <c r="Q523" s="2"/>
      <c r="R523" s="2"/>
      <c r="S523" s="2"/>
      <c r="T523" s="2"/>
    </row>
    <row r="524" spans="1:20" ht="12.75" x14ac:dyDescent="0.2">
      <c r="A524" s="2"/>
      <c r="B524" s="2"/>
      <c r="C524" s="2"/>
      <c r="D524" s="2"/>
      <c r="E524" s="2"/>
      <c r="F524" s="2"/>
      <c r="G524" s="2"/>
      <c r="H524" s="2"/>
      <c r="I524" s="2"/>
      <c r="J524" s="2"/>
      <c r="K524" s="2"/>
      <c r="L524" s="2"/>
      <c r="M524" s="2"/>
      <c r="N524" s="2"/>
      <c r="O524" s="2"/>
      <c r="P524" s="2"/>
      <c r="Q524" s="2"/>
      <c r="R524" s="2"/>
      <c r="S524" s="2"/>
      <c r="T524" s="2"/>
    </row>
    <row r="525" spans="1:20" ht="12.75" x14ac:dyDescent="0.2">
      <c r="A525" s="2"/>
      <c r="B525" s="2"/>
      <c r="C525" s="2"/>
      <c r="D525" s="2"/>
      <c r="E525" s="2"/>
      <c r="F525" s="2"/>
      <c r="G525" s="2"/>
      <c r="H525" s="2"/>
      <c r="I525" s="2"/>
      <c r="J525" s="2"/>
      <c r="K525" s="2"/>
      <c r="L525" s="2"/>
      <c r="M525" s="2"/>
      <c r="N525" s="2"/>
      <c r="O525" s="2"/>
      <c r="P525" s="2"/>
      <c r="Q525" s="2"/>
      <c r="R525" s="2"/>
      <c r="S525" s="2"/>
      <c r="T525" s="2"/>
    </row>
    <row r="526" spans="1:20" ht="12.75" x14ac:dyDescent="0.2">
      <c r="A526" s="2"/>
      <c r="B526" s="2"/>
      <c r="C526" s="2"/>
      <c r="D526" s="2"/>
      <c r="E526" s="2"/>
      <c r="F526" s="2"/>
      <c r="G526" s="2"/>
      <c r="H526" s="2"/>
      <c r="I526" s="2"/>
      <c r="J526" s="2"/>
      <c r="K526" s="2"/>
      <c r="L526" s="2"/>
      <c r="M526" s="2"/>
      <c r="N526" s="2"/>
      <c r="O526" s="2"/>
      <c r="P526" s="2"/>
      <c r="Q526" s="2"/>
      <c r="R526" s="2"/>
      <c r="S526" s="2"/>
      <c r="T526" s="2"/>
    </row>
    <row r="527" spans="1:20" ht="12.75" x14ac:dyDescent="0.2">
      <c r="A527" s="2"/>
      <c r="B527" s="2"/>
      <c r="C527" s="2"/>
      <c r="D527" s="2"/>
      <c r="E527" s="2"/>
      <c r="F527" s="2"/>
      <c r="G527" s="2"/>
      <c r="H527" s="2"/>
      <c r="I527" s="2"/>
      <c r="J527" s="2"/>
      <c r="K527" s="2"/>
      <c r="L527" s="2"/>
      <c r="M527" s="2"/>
      <c r="N527" s="2"/>
      <c r="O527" s="2"/>
      <c r="P527" s="2"/>
      <c r="Q527" s="2"/>
      <c r="R527" s="2"/>
      <c r="S527" s="2"/>
      <c r="T527" s="2"/>
    </row>
    <row r="528" spans="1:20" ht="12.75" x14ac:dyDescent="0.2">
      <c r="A528" s="2"/>
      <c r="B528" s="2"/>
      <c r="C528" s="2"/>
      <c r="D528" s="2"/>
      <c r="E528" s="2"/>
      <c r="F528" s="2"/>
      <c r="G528" s="2"/>
      <c r="H528" s="2"/>
      <c r="I528" s="2"/>
      <c r="J528" s="2"/>
      <c r="K528" s="2"/>
      <c r="L528" s="2"/>
      <c r="M528" s="2"/>
      <c r="N528" s="2"/>
      <c r="O528" s="2"/>
      <c r="P528" s="2"/>
      <c r="Q528" s="2"/>
      <c r="R528" s="2"/>
      <c r="S528" s="2"/>
      <c r="T528" s="2"/>
    </row>
    <row r="529" spans="1:20" ht="12.75" x14ac:dyDescent="0.2">
      <c r="A529" s="2"/>
      <c r="B529" s="2"/>
      <c r="C529" s="2"/>
      <c r="D529" s="2"/>
      <c r="E529" s="2"/>
      <c r="F529" s="2"/>
      <c r="G529" s="2"/>
      <c r="H529" s="2"/>
      <c r="I529" s="2"/>
      <c r="J529" s="2"/>
      <c r="K529" s="2"/>
      <c r="L529" s="2"/>
      <c r="M529" s="2"/>
      <c r="N529" s="2"/>
      <c r="O529" s="2"/>
      <c r="P529" s="2"/>
      <c r="Q529" s="2"/>
      <c r="R529" s="2"/>
      <c r="S529" s="2"/>
      <c r="T529" s="2"/>
    </row>
    <row r="530" spans="1:20" ht="12.75" x14ac:dyDescent="0.2">
      <c r="A530" s="2"/>
      <c r="B530" s="2"/>
      <c r="C530" s="2"/>
      <c r="D530" s="2"/>
      <c r="E530" s="2"/>
      <c r="F530" s="2"/>
      <c r="G530" s="2"/>
      <c r="H530" s="2"/>
      <c r="I530" s="2"/>
      <c r="J530" s="2"/>
      <c r="K530" s="2"/>
      <c r="L530" s="2"/>
      <c r="M530" s="2"/>
      <c r="N530" s="2"/>
      <c r="O530" s="2"/>
      <c r="P530" s="2"/>
      <c r="Q530" s="2"/>
      <c r="R530" s="2"/>
      <c r="S530" s="2"/>
      <c r="T530" s="2"/>
    </row>
    <row r="531" spans="1:20" ht="12.75" x14ac:dyDescent="0.2">
      <c r="A531" s="2"/>
      <c r="B531" s="2"/>
      <c r="C531" s="2"/>
      <c r="D531" s="2"/>
      <c r="E531" s="2"/>
      <c r="F531" s="2"/>
      <c r="G531" s="2"/>
      <c r="H531" s="2"/>
      <c r="I531" s="2"/>
      <c r="J531" s="2"/>
      <c r="K531" s="2"/>
      <c r="L531" s="2"/>
      <c r="M531" s="2"/>
      <c r="N531" s="2"/>
      <c r="O531" s="2"/>
      <c r="P531" s="2"/>
      <c r="Q531" s="2"/>
      <c r="R531" s="2"/>
      <c r="S531" s="2"/>
      <c r="T531" s="2"/>
    </row>
    <row r="532" spans="1:20" ht="12.75" x14ac:dyDescent="0.2">
      <c r="A532" s="2"/>
      <c r="B532" s="2"/>
      <c r="C532" s="2"/>
      <c r="D532" s="2"/>
      <c r="E532" s="2"/>
      <c r="F532" s="2"/>
      <c r="G532" s="2"/>
      <c r="H532" s="2"/>
      <c r="I532" s="2"/>
      <c r="J532" s="2"/>
      <c r="K532" s="2"/>
      <c r="L532" s="2"/>
      <c r="M532" s="2"/>
      <c r="N532" s="2"/>
      <c r="O532" s="2"/>
      <c r="P532" s="2"/>
      <c r="Q532" s="2"/>
      <c r="R532" s="2"/>
      <c r="S532" s="2"/>
      <c r="T532" s="2"/>
    </row>
    <row r="533" spans="1:20" ht="12.75" x14ac:dyDescent="0.2">
      <c r="A533" s="2"/>
      <c r="B533" s="2"/>
      <c r="C533" s="2"/>
      <c r="D533" s="2"/>
      <c r="E533" s="2"/>
      <c r="F533" s="2"/>
      <c r="G533" s="2"/>
      <c r="H533" s="2"/>
      <c r="I533" s="2"/>
      <c r="J533" s="2"/>
      <c r="K533" s="2"/>
      <c r="L533" s="2"/>
      <c r="M533" s="2"/>
      <c r="N533" s="2"/>
      <c r="O533" s="2"/>
      <c r="P533" s="2"/>
      <c r="Q533" s="2"/>
      <c r="R533" s="2"/>
      <c r="S533" s="2"/>
      <c r="T533" s="2"/>
    </row>
    <row r="534" spans="1:20" ht="12.75" x14ac:dyDescent="0.2">
      <c r="A534" s="2"/>
      <c r="B534" s="2"/>
      <c r="C534" s="2"/>
      <c r="D534" s="2"/>
      <c r="E534" s="2"/>
      <c r="F534" s="2"/>
      <c r="G534" s="2"/>
      <c r="H534" s="2"/>
      <c r="I534" s="2"/>
      <c r="J534" s="2"/>
      <c r="K534" s="2"/>
      <c r="L534" s="2"/>
      <c r="M534" s="2"/>
      <c r="N534" s="2"/>
      <c r="O534" s="2"/>
      <c r="P534" s="2"/>
      <c r="Q534" s="2"/>
      <c r="R534" s="2"/>
      <c r="S534" s="2"/>
      <c r="T534" s="2"/>
    </row>
    <row r="535" spans="1:20" ht="12.75" x14ac:dyDescent="0.2">
      <c r="A535" s="2"/>
      <c r="B535" s="2"/>
      <c r="C535" s="2"/>
      <c r="D535" s="2"/>
      <c r="E535" s="2"/>
      <c r="F535" s="2"/>
      <c r="G535" s="2"/>
      <c r="H535" s="2"/>
      <c r="I535" s="2"/>
      <c r="J535" s="2"/>
      <c r="K535" s="2"/>
      <c r="L535" s="2"/>
      <c r="M535" s="2"/>
      <c r="N535" s="2"/>
      <c r="O535" s="2"/>
      <c r="P535" s="2"/>
      <c r="Q535" s="2"/>
      <c r="R535" s="2"/>
      <c r="S535" s="2"/>
      <c r="T535" s="2"/>
    </row>
    <row r="536" spans="1:20" ht="12.75" x14ac:dyDescent="0.2">
      <c r="A536" s="2"/>
      <c r="B536" s="2"/>
      <c r="C536" s="2"/>
      <c r="D536" s="2"/>
      <c r="E536" s="2"/>
      <c r="F536" s="2"/>
      <c r="G536" s="2"/>
      <c r="H536" s="2"/>
      <c r="I536" s="2"/>
      <c r="J536" s="2"/>
      <c r="K536" s="2"/>
      <c r="L536" s="2"/>
      <c r="M536" s="2"/>
      <c r="N536" s="2"/>
      <c r="O536" s="2"/>
      <c r="P536" s="2"/>
      <c r="Q536" s="2"/>
      <c r="R536" s="2"/>
      <c r="S536" s="2"/>
      <c r="T536" s="2"/>
    </row>
    <row r="537" spans="1:20" ht="12.75" x14ac:dyDescent="0.2">
      <c r="A537" s="2"/>
      <c r="B537" s="2"/>
      <c r="C537" s="2"/>
      <c r="D537" s="2"/>
      <c r="E537" s="2"/>
      <c r="F537" s="2"/>
      <c r="G537" s="2"/>
      <c r="H537" s="2"/>
      <c r="I537" s="2"/>
      <c r="J537" s="2"/>
      <c r="K537" s="2"/>
      <c r="L537" s="2"/>
      <c r="M537" s="2"/>
      <c r="N537" s="2"/>
      <c r="O537" s="2"/>
      <c r="P537" s="2"/>
      <c r="Q537" s="2"/>
      <c r="R537" s="2"/>
      <c r="S537" s="2"/>
      <c r="T537" s="2"/>
    </row>
    <row r="538" spans="1:20" ht="12.75" x14ac:dyDescent="0.2">
      <c r="A538" s="2"/>
      <c r="B538" s="2"/>
      <c r="C538" s="2"/>
      <c r="D538" s="2"/>
      <c r="E538" s="2"/>
      <c r="F538" s="2"/>
      <c r="G538" s="2"/>
      <c r="H538" s="2"/>
      <c r="I538" s="2"/>
      <c r="J538" s="2"/>
      <c r="K538" s="2"/>
      <c r="L538" s="2"/>
      <c r="M538" s="2"/>
      <c r="N538" s="2"/>
      <c r="O538" s="2"/>
      <c r="P538" s="2"/>
      <c r="Q538" s="2"/>
      <c r="R538" s="2"/>
      <c r="S538" s="2"/>
      <c r="T538" s="2"/>
    </row>
    <row r="539" spans="1:20" ht="12.75" x14ac:dyDescent="0.2">
      <c r="A539" s="2"/>
      <c r="B539" s="2"/>
      <c r="C539" s="2"/>
      <c r="D539" s="2"/>
      <c r="E539" s="2"/>
      <c r="F539" s="2"/>
      <c r="G539" s="2"/>
      <c r="H539" s="2"/>
      <c r="I539" s="2"/>
      <c r="J539" s="2"/>
      <c r="K539" s="2"/>
      <c r="L539" s="2"/>
      <c r="M539" s="2"/>
      <c r="N539" s="2"/>
      <c r="O539" s="2"/>
      <c r="P539" s="2"/>
      <c r="Q539" s="2"/>
      <c r="R539" s="2"/>
      <c r="S539" s="2"/>
      <c r="T539" s="2"/>
    </row>
    <row r="540" spans="1:20" ht="12.75" x14ac:dyDescent="0.2">
      <c r="A540" s="2"/>
      <c r="B540" s="2"/>
      <c r="C540" s="2"/>
      <c r="D540" s="2"/>
      <c r="E540" s="2"/>
      <c r="F540" s="2"/>
      <c r="G540" s="2"/>
      <c r="H540" s="2"/>
      <c r="I540" s="2"/>
      <c r="J540" s="2"/>
      <c r="K540" s="2"/>
      <c r="L540" s="2"/>
      <c r="M540" s="2"/>
      <c r="N540" s="2"/>
      <c r="O540" s="2"/>
      <c r="P540" s="2"/>
      <c r="Q540" s="2"/>
      <c r="R540" s="2"/>
      <c r="S540" s="2"/>
      <c r="T540" s="2"/>
    </row>
    <row r="541" spans="1:20" ht="12.75" x14ac:dyDescent="0.2">
      <c r="A541" s="2"/>
      <c r="B541" s="2"/>
      <c r="C541" s="2"/>
      <c r="D541" s="2"/>
      <c r="E541" s="2"/>
      <c r="F541" s="2"/>
      <c r="G541" s="2"/>
      <c r="H541" s="2"/>
      <c r="I541" s="2"/>
      <c r="J541" s="2"/>
      <c r="K541" s="2"/>
      <c r="L541" s="2"/>
      <c r="M541" s="2"/>
      <c r="N541" s="2"/>
      <c r="O541" s="2"/>
      <c r="P541" s="2"/>
      <c r="Q541" s="2"/>
      <c r="R541" s="2"/>
      <c r="S541" s="2"/>
      <c r="T541" s="2"/>
    </row>
    <row r="542" spans="1:20" ht="12.75" x14ac:dyDescent="0.2">
      <c r="A542" s="2"/>
      <c r="B542" s="2"/>
      <c r="C542" s="2"/>
      <c r="D542" s="2"/>
      <c r="E542" s="2"/>
      <c r="F542" s="2"/>
      <c r="G542" s="2"/>
      <c r="H542" s="2"/>
      <c r="I542" s="2"/>
      <c r="J542" s="2"/>
      <c r="K542" s="2"/>
      <c r="L542" s="2"/>
      <c r="M542" s="2"/>
      <c r="N542" s="2"/>
      <c r="O542" s="2"/>
      <c r="P542" s="2"/>
      <c r="Q542" s="2"/>
      <c r="R542" s="2"/>
      <c r="S542" s="2"/>
      <c r="T542" s="2"/>
    </row>
    <row r="543" spans="1:20" ht="12.75" x14ac:dyDescent="0.2">
      <c r="A543" s="2"/>
      <c r="B543" s="2"/>
      <c r="C543" s="2"/>
      <c r="D543" s="2"/>
      <c r="E543" s="2"/>
      <c r="F543" s="2"/>
      <c r="G543" s="2"/>
      <c r="H543" s="2"/>
      <c r="I543" s="2"/>
      <c r="J543" s="2"/>
      <c r="K543" s="2"/>
      <c r="L543" s="2"/>
      <c r="M543" s="2"/>
      <c r="N543" s="2"/>
      <c r="O543" s="2"/>
      <c r="P543" s="2"/>
      <c r="Q543" s="2"/>
      <c r="R543" s="2"/>
      <c r="S543" s="2"/>
      <c r="T543" s="2"/>
    </row>
    <row r="544" spans="1:20" ht="12.75" x14ac:dyDescent="0.2">
      <c r="A544" s="2"/>
      <c r="B544" s="2"/>
      <c r="C544" s="2"/>
      <c r="D544" s="2"/>
      <c r="E544" s="2"/>
      <c r="F544" s="2"/>
      <c r="G544" s="2"/>
      <c r="H544" s="2"/>
      <c r="I544" s="2"/>
      <c r="J544" s="2"/>
      <c r="K544" s="2"/>
      <c r="L544" s="2"/>
      <c r="M544" s="2"/>
      <c r="N544" s="2"/>
      <c r="O544" s="2"/>
      <c r="P544" s="2"/>
      <c r="Q544" s="2"/>
      <c r="R544" s="2"/>
      <c r="S544" s="2"/>
      <c r="T544" s="2"/>
    </row>
    <row r="545" spans="1:20" ht="12.75" x14ac:dyDescent="0.2">
      <c r="A545" s="2"/>
      <c r="B545" s="2"/>
      <c r="C545" s="2"/>
      <c r="D545" s="2"/>
      <c r="E545" s="2"/>
      <c r="F545" s="2"/>
      <c r="G545" s="2"/>
      <c r="H545" s="2"/>
      <c r="I545" s="2"/>
      <c r="J545" s="2"/>
      <c r="K545" s="2"/>
      <c r="L545" s="2"/>
      <c r="M545" s="2"/>
      <c r="N545" s="2"/>
      <c r="O545" s="2"/>
      <c r="P545" s="2"/>
      <c r="Q545" s="2"/>
      <c r="R545" s="2"/>
      <c r="S545" s="2"/>
      <c r="T545" s="2"/>
    </row>
    <row r="546" spans="1:20" ht="12.75" x14ac:dyDescent="0.2">
      <c r="A546" s="2"/>
      <c r="B546" s="2"/>
      <c r="C546" s="2"/>
      <c r="D546" s="2"/>
      <c r="E546" s="2"/>
      <c r="F546" s="2"/>
      <c r="G546" s="2"/>
      <c r="H546" s="2"/>
      <c r="I546" s="2"/>
      <c r="J546" s="2"/>
      <c r="K546" s="2"/>
      <c r="L546" s="2"/>
      <c r="M546" s="2"/>
      <c r="N546" s="2"/>
      <c r="O546" s="2"/>
      <c r="P546" s="2"/>
      <c r="Q546" s="2"/>
      <c r="R546" s="2"/>
      <c r="S546" s="2"/>
      <c r="T546" s="2"/>
    </row>
    <row r="547" spans="1:20" ht="12.75" x14ac:dyDescent="0.2">
      <c r="A547" s="2"/>
      <c r="B547" s="2"/>
      <c r="C547" s="2"/>
      <c r="D547" s="2"/>
      <c r="E547" s="2"/>
      <c r="F547" s="2"/>
      <c r="G547" s="2"/>
      <c r="H547" s="2"/>
      <c r="I547" s="2"/>
      <c r="J547" s="2"/>
      <c r="K547" s="2"/>
      <c r="L547" s="2"/>
      <c r="M547" s="2"/>
      <c r="N547" s="2"/>
      <c r="O547" s="2"/>
      <c r="P547" s="2"/>
      <c r="Q547" s="2"/>
      <c r="R547" s="2"/>
      <c r="S547" s="2"/>
      <c r="T547" s="2"/>
    </row>
    <row r="548" spans="1:20" ht="12.75" x14ac:dyDescent="0.2">
      <c r="A548" s="2"/>
      <c r="B548" s="2"/>
      <c r="C548" s="2"/>
      <c r="D548" s="2"/>
      <c r="E548" s="2"/>
      <c r="F548" s="2"/>
      <c r="G548" s="2"/>
      <c r="H548" s="2"/>
      <c r="I548" s="2"/>
      <c r="J548" s="2"/>
      <c r="K548" s="2"/>
      <c r="L548" s="2"/>
      <c r="M548" s="2"/>
      <c r="N548" s="2"/>
      <c r="O548" s="2"/>
      <c r="P548" s="2"/>
      <c r="Q548" s="2"/>
      <c r="R548" s="2"/>
      <c r="S548" s="2"/>
      <c r="T548" s="2"/>
    </row>
    <row r="549" spans="1:20" ht="12.75" x14ac:dyDescent="0.2">
      <c r="A549" s="2"/>
      <c r="B549" s="2"/>
      <c r="C549" s="2"/>
      <c r="D549" s="2"/>
      <c r="E549" s="2"/>
      <c r="F549" s="2"/>
      <c r="G549" s="2"/>
      <c r="H549" s="2"/>
      <c r="I549" s="2"/>
      <c r="J549" s="2"/>
      <c r="K549" s="2"/>
      <c r="L549" s="2"/>
      <c r="M549" s="2"/>
      <c r="N549" s="2"/>
      <c r="O549" s="2"/>
      <c r="P549" s="2"/>
      <c r="Q549" s="2"/>
      <c r="R549" s="2"/>
      <c r="S549" s="2"/>
      <c r="T549" s="2"/>
    </row>
    <row r="550" spans="1:20" ht="12.75" x14ac:dyDescent="0.2">
      <c r="A550" s="2"/>
      <c r="B550" s="2"/>
      <c r="C550" s="2"/>
      <c r="D550" s="2"/>
      <c r="E550" s="2"/>
      <c r="F550" s="2"/>
      <c r="G550" s="2"/>
      <c r="H550" s="2"/>
      <c r="I550" s="2"/>
      <c r="J550" s="2"/>
      <c r="K550" s="2"/>
      <c r="L550" s="2"/>
      <c r="M550" s="2"/>
      <c r="N550" s="2"/>
      <c r="O550" s="2"/>
      <c r="P550" s="2"/>
      <c r="Q550" s="2"/>
      <c r="R550" s="2"/>
      <c r="S550" s="2"/>
      <c r="T550" s="2"/>
    </row>
    <row r="551" spans="1:20" ht="12.75" x14ac:dyDescent="0.2">
      <c r="A551" s="2"/>
      <c r="B551" s="2"/>
      <c r="C551" s="2"/>
      <c r="D551" s="2"/>
      <c r="E551" s="2"/>
      <c r="F551" s="2"/>
      <c r="G551" s="2"/>
      <c r="H551" s="2"/>
      <c r="I551" s="2"/>
      <c r="J551" s="2"/>
      <c r="K551" s="2"/>
      <c r="L551" s="2"/>
      <c r="M551" s="2"/>
      <c r="N551" s="2"/>
      <c r="O551" s="2"/>
      <c r="P551" s="2"/>
      <c r="Q551" s="2"/>
      <c r="R551" s="2"/>
      <c r="S551" s="2"/>
      <c r="T551" s="2"/>
    </row>
    <row r="552" spans="1:20" ht="12.75" x14ac:dyDescent="0.2">
      <c r="A552" s="2"/>
      <c r="B552" s="2"/>
      <c r="C552" s="2"/>
      <c r="D552" s="2"/>
      <c r="E552" s="2"/>
      <c r="F552" s="2"/>
      <c r="G552" s="2"/>
      <c r="H552" s="2"/>
      <c r="I552" s="2"/>
      <c r="J552" s="2"/>
      <c r="K552" s="2"/>
      <c r="L552" s="2"/>
      <c r="M552" s="2"/>
      <c r="N552" s="2"/>
      <c r="O552" s="2"/>
      <c r="P552" s="2"/>
      <c r="Q552" s="2"/>
      <c r="R552" s="2"/>
      <c r="S552" s="2"/>
      <c r="T552" s="2"/>
    </row>
    <row r="553" spans="1:20" ht="12.75" x14ac:dyDescent="0.2">
      <c r="A553" s="2"/>
      <c r="B553" s="2"/>
      <c r="C553" s="2"/>
      <c r="D553" s="2"/>
      <c r="E553" s="2"/>
      <c r="F553" s="2"/>
      <c r="G553" s="2"/>
      <c r="H553" s="2"/>
      <c r="I553" s="2"/>
      <c r="J553" s="2"/>
      <c r="K553" s="2"/>
      <c r="L553" s="2"/>
      <c r="M553" s="2"/>
      <c r="N553" s="2"/>
      <c r="O553" s="2"/>
      <c r="P553" s="2"/>
      <c r="Q553" s="2"/>
      <c r="R553" s="2"/>
      <c r="S553" s="2"/>
      <c r="T553" s="2"/>
    </row>
    <row r="554" spans="1:20" ht="12.75" x14ac:dyDescent="0.2">
      <c r="A554" s="2"/>
      <c r="B554" s="2"/>
      <c r="C554" s="2"/>
      <c r="D554" s="2"/>
      <c r="E554" s="2"/>
      <c r="F554" s="2"/>
      <c r="G554" s="2"/>
      <c r="H554" s="2"/>
      <c r="I554" s="2"/>
      <c r="J554" s="2"/>
      <c r="K554" s="2"/>
      <c r="L554" s="2"/>
      <c r="M554" s="2"/>
      <c r="N554" s="2"/>
      <c r="O554" s="2"/>
      <c r="P554" s="2"/>
      <c r="Q554" s="2"/>
      <c r="R554" s="2"/>
      <c r="S554" s="2"/>
      <c r="T554" s="2"/>
    </row>
    <row r="555" spans="1:20" ht="12.75" x14ac:dyDescent="0.2">
      <c r="A555" s="2"/>
      <c r="B555" s="2"/>
      <c r="C555" s="2"/>
      <c r="D555" s="2"/>
      <c r="E555" s="2"/>
      <c r="F555" s="2"/>
      <c r="G555" s="2"/>
      <c r="H555" s="2"/>
      <c r="I555" s="2"/>
      <c r="J555" s="2"/>
      <c r="K555" s="2"/>
      <c r="L555" s="2"/>
      <c r="M555" s="2"/>
      <c r="N555" s="2"/>
      <c r="O555" s="2"/>
      <c r="P555" s="2"/>
      <c r="Q555" s="2"/>
      <c r="R555" s="2"/>
      <c r="S555" s="2"/>
      <c r="T555" s="2"/>
    </row>
    <row r="556" spans="1:20" ht="12.75" x14ac:dyDescent="0.2">
      <c r="A556" s="2"/>
      <c r="B556" s="2"/>
      <c r="C556" s="2"/>
      <c r="D556" s="2"/>
      <c r="E556" s="2"/>
      <c r="F556" s="2"/>
      <c r="G556" s="2"/>
      <c r="H556" s="2"/>
      <c r="I556" s="2"/>
      <c r="J556" s="2"/>
      <c r="K556" s="2"/>
      <c r="L556" s="2"/>
      <c r="M556" s="2"/>
      <c r="N556" s="2"/>
      <c r="O556" s="2"/>
      <c r="P556" s="2"/>
      <c r="Q556" s="2"/>
      <c r="R556" s="2"/>
      <c r="S556" s="2"/>
      <c r="T556" s="2"/>
    </row>
    <row r="557" spans="1:20" ht="12.75" x14ac:dyDescent="0.2">
      <c r="A557" s="2"/>
      <c r="B557" s="2"/>
      <c r="C557" s="2"/>
      <c r="D557" s="2"/>
      <c r="E557" s="2"/>
      <c r="F557" s="2"/>
      <c r="G557" s="2"/>
      <c r="H557" s="2"/>
      <c r="I557" s="2"/>
      <c r="J557" s="2"/>
      <c r="K557" s="2"/>
      <c r="L557" s="2"/>
      <c r="M557" s="2"/>
      <c r="N557" s="2"/>
      <c r="O557" s="2"/>
      <c r="P557" s="2"/>
      <c r="Q557" s="2"/>
      <c r="R557" s="2"/>
      <c r="S557" s="2"/>
      <c r="T557" s="2"/>
    </row>
    <row r="558" spans="1:20" ht="12.75" x14ac:dyDescent="0.2">
      <c r="A558" s="2"/>
      <c r="B558" s="2"/>
      <c r="C558" s="2"/>
      <c r="D558" s="2"/>
      <c r="E558" s="2"/>
      <c r="F558" s="2"/>
      <c r="G558" s="2"/>
      <c r="H558" s="2"/>
      <c r="I558" s="2"/>
      <c r="J558" s="2"/>
      <c r="K558" s="2"/>
      <c r="L558" s="2"/>
      <c r="M558" s="2"/>
      <c r="N558" s="2"/>
      <c r="O558" s="2"/>
      <c r="P558" s="2"/>
      <c r="Q558" s="2"/>
      <c r="R558" s="2"/>
      <c r="S558" s="2"/>
      <c r="T558" s="2"/>
    </row>
    <row r="559" spans="1:20" ht="12.75" x14ac:dyDescent="0.2">
      <c r="A559" s="2"/>
      <c r="B559" s="2"/>
      <c r="C559" s="2"/>
      <c r="D559" s="2"/>
      <c r="E559" s="2"/>
      <c r="F559" s="2"/>
      <c r="G559" s="2"/>
      <c r="H559" s="2"/>
      <c r="I559" s="2"/>
      <c r="J559" s="2"/>
      <c r="K559" s="2"/>
      <c r="L559" s="2"/>
      <c r="M559" s="2"/>
      <c r="N559" s="2"/>
      <c r="O559" s="2"/>
      <c r="P559" s="2"/>
      <c r="Q559" s="2"/>
      <c r="R559" s="2"/>
      <c r="S559" s="2"/>
      <c r="T559" s="2"/>
    </row>
    <row r="560" spans="1:20" ht="12.75" x14ac:dyDescent="0.2">
      <c r="A560" s="2"/>
      <c r="B560" s="2"/>
      <c r="C560" s="2"/>
      <c r="D560" s="2"/>
      <c r="E560" s="2"/>
      <c r="F560" s="2"/>
      <c r="G560" s="2"/>
      <c r="H560" s="2"/>
      <c r="I560" s="2"/>
      <c r="J560" s="2"/>
      <c r="K560" s="2"/>
      <c r="L560" s="2"/>
      <c r="M560" s="2"/>
      <c r="N560" s="2"/>
      <c r="O560" s="2"/>
      <c r="P560" s="2"/>
      <c r="Q560" s="2"/>
      <c r="R560" s="2"/>
      <c r="S560" s="2"/>
      <c r="T560" s="2"/>
    </row>
    <row r="561" spans="1:20" ht="12.75" x14ac:dyDescent="0.2">
      <c r="A561" s="2"/>
      <c r="B561" s="2"/>
      <c r="C561" s="2"/>
      <c r="D561" s="2"/>
      <c r="E561" s="2"/>
      <c r="F561" s="2"/>
      <c r="G561" s="2"/>
      <c r="H561" s="2"/>
      <c r="I561" s="2"/>
      <c r="J561" s="2"/>
      <c r="K561" s="2"/>
      <c r="L561" s="2"/>
      <c r="M561" s="2"/>
      <c r="N561" s="2"/>
      <c r="O561" s="2"/>
      <c r="P561" s="2"/>
      <c r="Q561" s="2"/>
      <c r="R561" s="2"/>
      <c r="S561" s="2"/>
      <c r="T561" s="2"/>
    </row>
    <row r="562" spans="1:20" ht="12.75" x14ac:dyDescent="0.2">
      <c r="A562" s="2"/>
      <c r="B562" s="2"/>
      <c r="C562" s="2"/>
      <c r="D562" s="2"/>
      <c r="E562" s="2"/>
      <c r="F562" s="2"/>
      <c r="G562" s="2"/>
      <c r="H562" s="2"/>
      <c r="I562" s="2"/>
      <c r="J562" s="2"/>
      <c r="K562" s="2"/>
      <c r="L562" s="2"/>
      <c r="M562" s="2"/>
      <c r="N562" s="2"/>
      <c r="O562" s="2"/>
      <c r="P562" s="2"/>
      <c r="Q562" s="2"/>
      <c r="R562" s="2"/>
      <c r="S562" s="2"/>
      <c r="T562" s="2"/>
    </row>
    <row r="563" spans="1:20" ht="12.75" x14ac:dyDescent="0.2">
      <c r="A563" s="2"/>
      <c r="B563" s="2"/>
      <c r="C563" s="2"/>
      <c r="D563" s="2"/>
      <c r="E563" s="2"/>
      <c r="F563" s="2"/>
      <c r="G563" s="2"/>
      <c r="H563" s="2"/>
      <c r="I563" s="2"/>
      <c r="J563" s="2"/>
      <c r="K563" s="2"/>
      <c r="L563" s="2"/>
      <c r="M563" s="2"/>
      <c r="N563" s="2"/>
      <c r="O563" s="2"/>
      <c r="P563" s="2"/>
      <c r="Q563" s="2"/>
      <c r="R563" s="2"/>
      <c r="S563" s="2"/>
      <c r="T563" s="2"/>
    </row>
    <row r="564" spans="1:20" ht="12.75" x14ac:dyDescent="0.2">
      <c r="A564" s="2"/>
      <c r="B564" s="2"/>
      <c r="C564" s="2"/>
      <c r="D564" s="2"/>
      <c r="E564" s="2"/>
      <c r="F564" s="2"/>
      <c r="G564" s="2"/>
      <c r="H564" s="2"/>
      <c r="I564" s="2"/>
      <c r="J564" s="2"/>
      <c r="K564" s="2"/>
      <c r="L564" s="2"/>
      <c r="M564" s="2"/>
      <c r="N564" s="2"/>
      <c r="O564" s="2"/>
      <c r="P564" s="2"/>
      <c r="Q564" s="2"/>
      <c r="R564" s="2"/>
      <c r="S564" s="2"/>
      <c r="T564" s="2"/>
    </row>
    <row r="565" spans="1:20" ht="12.75" x14ac:dyDescent="0.2">
      <c r="A565" s="2"/>
      <c r="B565" s="2"/>
      <c r="C565" s="2"/>
      <c r="D565" s="2"/>
      <c r="E565" s="2"/>
      <c r="F565" s="2"/>
      <c r="G565" s="2"/>
      <c r="H565" s="2"/>
      <c r="I565" s="2"/>
      <c r="J565" s="2"/>
      <c r="K565" s="2"/>
      <c r="L565" s="2"/>
      <c r="M565" s="2"/>
      <c r="N565" s="2"/>
      <c r="O565" s="2"/>
      <c r="P565" s="2"/>
      <c r="Q565" s="2"/>
      <c r="R565" s="2"/>
      <c r="S565" s="2"/>
      <c r="T565" s="2"/>
    </row>
    <row r="566" spans="1:20" ht="12.75" x14ac:dyDescent="0.2">
      <c r="A566" s="2"/>
      <c r="B566" s="2"/>
      <c r="C566" s="2"/>
      <c r="D566" s="2"/>
      <c r="E566" s="2"/>
      <c r="F566" s="2"/>
      <c r="G566" s="2"/>
      <c r="H566" s="2"/>
      <c r="I566" s="2"/>
      <c r="J566" s="2"/>
      <c r="K566" s="2"/>
      <c r="L566" s="2"/>
      <c r="M566" s="2"/>
      <c r="N566" s="2"/>
      <c r="O566" s="2"/>
      <c r="P566" s="2"/>
      <c r="Q566" s="2"/>
      <c r="R566" s="2"/>
      <c r="S566" s="2"/>
      <c r="T566" s="2"/>
    </row>
    <row r="567" spans="1:20" ht="12.75" x14ac:dyDescent="0.2">
      <c r="A567" s="2"/>
      <c r="B567" s="2"/>
      <c r="C567" s="2"/>
      <c r="D567" s="2"/>
      <c r="E567" s="2"/>
      <c r="F567" s="2"/>
      <c r="G567" s="2"/>
      <c r="H567" s="2"/>
      <c r="I567" s="2"/>
      <c r="J567" s="2"/>
      <c r="K567" s="2"/>
      <c r="L567" s="2"/>
      <c r="M567" s="2"/>
      <c r="N567" s="2"/>
      <c r="O567" s="2"/>
      <c r="P567" s="2"/>
      <c r="Q567" s="2"/>
      <c r="R567" s="2"/>
      <c r="S567" s="2"/>
      <c r="T567" s="2"/>
    </row>
    <row r="568" spans="1:20" ht="12.75" x14ac:dyDescent="0.2">
      <c r="A568" s="2"/>
      <c r="B568" s="2"/>
      <c r="C568" s="2"/>
      <c r="D568" s="2"/>
      <c r="E568" s="2"/>
      <c r="F568" s="2"/>
      <c r="G568" s="2"/>
      <c r="H568" s="2"/>
      <c r="I568" s="2"/>
      <c r="J568" s="2"/>
      <c r="K568" s="2"/>
      <c r="L568" s="2"/>
      <c r="M568" s="2"/>
      <c r="N568" s="2"/>
      <c r="O568" s="2"/>
      <c r="P568" s="2"/>
      <c r="Q568" s="2"/>
      <c r="R568" s="2"/>
      <c r="S568" s="2"/>
      <c r="T568" s="2"/>
    </row>
    <row r="569" spans="1:20" ht="12.75" x14ac:dyDescent="0.2">
      <c r="A569" s="2"/>
      <c r="B569" s="2"/>
      <c r="C569" s="2"/>
      <c r="D569" s="2"/>
      <c r="E569" s="2"/>
      <c r="F569" s="2"/>
      <c r="G569" s="2"/>
      <c r="H569" s="2"/>
      <c r="I569" s="2"/>
      <c r="J569" s="2"/>
      <c r="K569" s="2"/>
      <c r="L569" s="2"/>
      <c r="M569" s="2"/>
      <c r="N569" s="2"/>
      <c r="O569" s="2"/>
      <c r="P569" s="2"/>
      <c r="Q569" s="2"/>
      <c r="R569" s="2"/>
      <c r="S569" s="2"/>
      <c r="T569" s="2"/>
    </row>
    <row r="570" spans="1:20" ht="12.75" x14ac:dyDescent="0.2">
      <c r="A570" s="2"/>
      <c r="B570" s="2"/>
      <c r="C570" s="2"/>
      <c r="D570" s="2"/>
      <c r="E570" s="2"/>
      <c r="F570" s="2"/>
      <c r="G570" s="2"/>
      <c r="H570" s="2"/>
      <c r="I570" s="2"/>
      <c r="J570" s="2"/>
      <c r="K570" s="2"/>
      <c r="L570" s="2"/>
      <c r="M570" s="2"/>
      <c r="N570" s="2"/>
      <c r="O570" s="2"/>
      <c r="P570" s="2"/>
      <c r="Q570" s="2"/>
      <c r="R570" s="2"/>
      <c r="S570" s="2"/>
      <c r="T570" s="2"/>
    </row>
    <row r="571" spans="1:20" ht="12.75" x14ac:dyDescent="0.2">
      <c r="A571" s="2"/>
      <c r="B571" s="2"/>
      <c r="C571" s="2"/>
      <c r="D571" s="2"/>
      <c r="E571" s="2"/>
      <c r="F571" s="2"/>
      <c r="G571" s="2"/>
      <c r="H571" s="2"/>
      <c r="I571" s="2"/>
      <c r="J571" s="2"/>
      <c r="K571" s="2"/>
      <c r="L571" s="2"/>
      <c r="M571" s="2"/>
      <c r="N571" s="2"/>
      <c r="O571" s="2"/>
      <c r="P571" s="2"/>
      <c r="Q571" s="2"/>
      <c r="R571" s="2"/>
      <c r="S571" s="2"/>
      <c r="T571" s="2"/>
    </row>
    <row r="572" spans="1:20" ht="12.75" x14ac:dyDescent="0.2">
      <c r="A572" s="2"/>
      <c r="B572" s="2"/>
      <c r="C572" s="2"/>
      <c r="D572" s="2"/>
      <c r="E572" s="2"/>
      <c r="F572" s="2"/>
      <c r="G572" s="2"/>
      <c r="H572" s="2"/>
      <c r="I572" s="2"/>
      <c r="J572" s="2"/>
      <c r="K572" s="2"/>
      <c r="L572" s="2"/>
      <c r="M572" s="2"/>
      <c r="N572" s="2"/>
      <c r="O572" s="2"/>
      <c r="P572" s="2"/>
      <c r="Q572" s="2"/>
      <c r="R572" s="2"/>
      <c r="S572" s="2"/>
      <c r="T572" s="2"/>
    </row>
    <row r="573" spans="1:20" ht="12.75" x14ac:dyDescent="0.2">
      <c r="A573" s="2"/>
      <c r="B573" s="2"/>
      <c r="C573" s="2"/>
      <c r="D573" s="2"/>
      <c r="E573" s="2"/>
      <c r="F573" s="2"/>
      <c r="G573" s="2"/>
      <c r="H573" s="2"/>
      <c r="I573" s="2"/>
      <c r="J573" s="2"/>
      <c r="K573" s="2"/>
      <c r="L573" s="2"/>
      <c r="M573" s="2"/>
      <c r="N573" s="2"/>
      <c r="O573" s="2"/>
      <c r="P573" s="2"/>
      <c r="Q573" s="2"/>
      <c r="R573" s="2"/>
      <c r="S573" s="2"/>
      <c r="T573" s="2"/>
    </row>
    <row r="574" spans="1:20" ht="12.75" x14ac:dyDescent="0.2">
      <c r="A574" s="2"/>
      <c r="B574" s="2"/>
      <c r="C574" s="2"/>
      <c r="D574" s="2"/>
      <c r="E574" s="2"/>
      <c r="F574" s="2"/>
      <c r="G574" s="2"/>
      <c r="H574" s="2"/>
      <c r="I574" s="2"/>
      <c r="J574" s="2"/>
      <c r="K574" s="2"/>
      <c r="L574" s="2"/>
      <c r="M574" s="2"/>
      <c r="N574" s="2"/>
      <c r="O574" s="2"/>
      <c r="P574" s="2"/>
      <c r="Q574" s="2"/>
      <c r="R574" s="2"/>
      <c r="S574" s="2"/>
      <c r="T574" s="2"/>
    </row>
    <row r="575" spans="1:20" ht="12.75" x14ac:dyDescent="0.2">
      <c r="A575" s="2"/>
      <c r="B575" s="2"/>
      <c r="C575" s="2"/>
      <c r="D575" s="2"/>
      <c r="E575" s="2"/>
      <c r="F575" s="2"/>
      <c r="G575" s="2"/>
      <c r="H575" s="2"/>
      <c r="I575" s="2"/>
      <c r="J575" s="2"/>
      <c r="K575" s="2"/>
      <c r="L575" s="2"/>
      <c r="M575" s="2"/>
      <c r="N575" s="2"/>
      <c r="O575" s="2"/>
      <c r="P575" s="2"/>
      <c r="Q575" s="2"/>
      <c r="R575" s="2"/>
      <c r="S575" s="2"/>
      <c r="T575" s="2"/>
    </row>
    <row r="576" spans="1:20" ht="12.75" x14ac:dyDescent="0.2">
      <c r="A576" s="2"/>
      <c r="B576" s="2"/>
      <c r="C576" s="2"/>
      <c r="D576" s="2"/>
      <c r="E576" s="2"/>
      <c r="F576" s="2"/>
      <c r="G576" s="2"/>
      <c r="H576" s="2"/>
      <c r="I576" s="2"/>
      <c r="J576" s="2"/>
      <c r="K576" s="2"/>
      <c r="L576" s="2"/>
      <c r="M576" s="2"/>
      <c r="N576" s="2"/>
      <c r="O576" s="2"/>
      <c r="P576" s="2"/>
      <c r="Q576" s="2"/>
      <c r="R576" s="2"/>
      <c r="S576" s="2"/>
      <c r="T576" s="2"/>
    </row>
    <row r="577" spans="1:20" ht="12.75" x14ac:dyDescent="0.2">
      <c r="A577" s="2"/>
      <c r="B577" s="2"/>
      <c r="C577" s="2"/>
      <c r="D577" s="2"/>
      <c r="E577" s="2"/>
      <c r="F577" s="2"/>
      <c r="G577" s="2"/>
      <c r="H577" s="2"/>
      <c r="I577" s="2"/>
      <c r="J577" s="2"/>
      <c r="K577" s="2"/>
      <c r="L577" s="2"/>
      <c r="M577" s="2"/>
      <c r="N577" s="2"/>
      <c r="O577" s="2"/>
      <c r="P577" s="2"/>
      <c r="Q577" s="2"/>
      <c r="R577" s="2"/>
      <c r="S577" s="2"/>
      <c r="T577" s="2"/>
    </row>
    <row r="578" spans="1:20" ht="12.75" x14ac:dyDescent="0.2">
      <c r="A578" s="2"/>
      <c r="B578" s="2"/>
      <c r="C578" s="2"/>
      <c r="D578" s="2"/>
      <c r="E578" s="2"/>
      <c r="F578" s="2"/>
      <c r="G578" s="2"/>
      <c r="H578" s="2"/>
      <c r="I578" s="2"/>
      <c r="J578" s="2"/>
      <c r="K578" s="2"/>
      <c r="L578" s="2"/>
      <c r="M578" s="2"/>
      <c r="N578" s="2"/>
      <c r="O578" s="2"/>
      <c r="P578" s="2"/>
      <c r="Q578" s="2"/>
      <c r="R578" s="2"/>
      <c r="S578" s="2"/>
      <c r="T578" s="2"/>
    </row>
    <row r="579" spans="1:20" ht="12.75" x14ac:dyDescent="0.2">
      <c r="A579" s="2"/>
      <c r="B579" s="2"/>
      <c r="C579" s="2"/>
      <c r="D579" s="2"/>
      <c r="E579" s="2"/>
      <c r="F579" s="2"/>
      <c r="G579" s="2"/>
      <c r="H579" s="2"/>
      <c r="I579" s="2"/>
      <c r="J579" s="2"/>
      <c r="K579" s="2"/>
      <c r="L579" s="2"/>
      <c r="M579" s="2"/>
      <c r="N579" s="2"/>
      <c r="O579" s="2"/>
      <c r="P579" s="2"/>
      <c r="Q579" s="2"/>
      <c r="R579" s="2"/>
      <c r="S579" s="2"/>
      <c r="T579" s="2"/>
    </row>
    <row r="580" spans="1:20" ht="12.75" x14ac:dyDescent="0.2">
      <c r="A580" s="2"/>
      <c r="B580" s="2"/>
      <c r="C580" s="2"/>
      <c r="D580" s="2"/>
      <c r="E580" s="2"/>
      <c r="F580" s="2"/>
      <c r="G580" s="2"/>
      <c r="H580" s="2"/>
      <c r="I580" s="2"/>
      <c r="J580" s="2"/>
      <c r="K580" s="2"/>
      <c r="L580" s="2"/>
      <c r="M580" s="2"/>
      <c r="N580" s="2"/>
      <c r="O580" s="2"/>
      <c r="P580" s="2"/>
      <c r="Q580" s="2"/>
      <c r="R580" s="2"/>
      <c r="S580" s="2"/>
      <c r="T580" s="2"/>
    </row>
    <row r="581" spans="1:20" ht="12.75" x14ac:dyDescent="0.2">
      <c r="A581" s="2"/>
      <c r="B581" s="2"/>
      <c r="C581" s="2"/>
      <c r="D581" s="2"/>
      <c r="E581" s="2"/>
      <c r="F581" s="2"/>
      <c r="G581" s="2"/>
      <c r="H581" s="2"/>
      <c r="I581" s="2"/>
      <c r="J581" s="2"/>
      <c r="K581" s="2"/>
      <c r="L581" s="2"/>
      <c r="M581" s="2"/>
      <c r="N581" s="2"/>
      <c r="O581" s="2"/>
      <c r="P581" s="2"/>
      <c r="Q581" s="2"/>
      <c r="R581" s="2"/>
      <c r="S581" s="2"/>
      <c r="T581" s="2"/>
    </row>
    <row r="582" spans="1:20" ht="12.75" x14ac:dyDescent="0.2">
      <c r="A582" s="2"/>
      <c r="B582" s="2"/>
      <c r="C582" s="2"/>
      <c r="D582" s="2"/>
      <c r="E582" s="2"/>
      <c r="F582" s="2"/>
      <c r="G582" s="2"/>
      <c r="H582" s="2"/>
      <c r="I582" s="2"/>
      <c r="J582" s="2"/>
      <c r="K582" s="2"/>
      <c r="L582" s="2"/>
      <c r="M582" s="2"/>
      <c r="N582" s="2"/>
      <c r="O582" s="2"/>
      <c r="P582" s="2"/>
      <c r="Q582" s="2"/>
      <c r="R582" s="2"/>
      <c r="S582" s="2"/>
      <c r="T582" s="2"/>
    </row>
    <row r="583" spans="1:20" ht="12.75" x14ac:dyDescent="0.2">
      <c r="A583" s="2"/>
      <c r="B583" s="2"/>
      <c r="C583" s="2"/>
      <c r="D583" s="2"/>
      <c r="E583" s="2"/>
      <c r="F583" s="2"/>
      <c r="G583" s="2"/>
      <c r="H583" s="2"/>
      <c r="I583" s="2"/>
      <c r="J583" s="2"/>
      <c r="K583" s="2"/>
      <c r="L583" s="2"/>
      <c r="M583" s="2"/>
      <c r="N583" s="2"/>
      <c r="O583" s="2"/>
      <c r="P583" s="2"/>
      <c r="Q583" s="2"/>
      <c r="R583" s="2"/>
      <c r="S583" s="2"/>
      <c r="T583" s="2"/>
    </row>
    <row r="584" spans="1:20" ht="12.75" x14ac:dyDescent="0.2">
      <c r="A584" s="2"/>
      <c r="B584" s="2"/>
      <c r="C584" s="2"/>
      <c r="D584" s="2"/>
      <c r="E584" s="2"/>
      <c r="F584" s="2"/>
      <c r="G584" s="2"/>
      <c r="H584" s="2"/>
      <c r="I584" s="2"/>
      <c r="J584" s="2"/>
      <c r="K584" s="2"/>
      <c r="L584" s="2"/>
      <c r="M584" s="2"/>
      <c r="N584" s="2"/>
      <c r="O584" s="2"/>
      <c r="P584" s="2"/>
      <c r="Q584" s="2"/>
      <c r="R584" s="2"/>
      <c r="S584" s="2"/>
      <c r="T584" s="2"/>
    </row>
    <row r="585" spans="1:20" ht="12.75" x14ac:dyDescent="0.2">
      <c r="A585" s="2"/>
      <c r="B585" s="2"/>
      <c r="C585" s="2"/>
      <c r="D585" s="2"/>
      <c r="E585" s="2"/>
      <c r="F585" s="2"/>
      <c r="G585" s="2"/>
      <c r="H585" s="2"/>
      <c r="I585" s="2"/>
      <c r="J585" s="2"/>
      <c r="K585" s="2"/>
      <c r="L585" s="2"/>
      <c r="M585" s="2"/>
      <c r="N585" s="2"/>
      <c r="O585" s="2"/>
      <c r="P585" s="2"/>
      <c r="Q585" s="2"/>
      <c r="R585" s="2"/>
      <c r="S585" s="2"/>
      <c r="T585" s="2"/>
    </row>
    <row r="586" spans="1:20" ht="12.75" x14ac:dyDescent="0.2">
      <c r="A586" s="2"/>
      <c r="B586" s="2"/>
      <c r="C586" s="2"/>
      <c r="D586" s="2"/>
      <c r="E586" s="2"/>
      <c r="F586" s="2"/>
      <c r="G586" s="2"/>
      <c r="H586" s="2"/>
      <c r="I586" s="2"/>
      <c r="J586" s="2"/>
      <c r="K586" s="2"/>
      <c r="L586" s="2"/>
      <c r="M586" s="2"/>
      <c r="N586" s="2"/>
      <c r="O586" s="2"/>
      <c r="P586" s="2"/>
      <c r="Q586" s="2"/>
      <c r="R586" s="2"/>
      <c r="S586" s="2"/>
      <c r="T586" s="2"/>
    </row>
    <row r="587" spans="1:20" ht="12.75" x14ac:dyDescent="0.2">
      <c r="A587" s="2"/>
      <c r="B587" s="2"/>
      <c r="C587" s="2"/>
      <c r="D587" s="2"/>
      <c r="E587" s="2"/>
      <c r="F587" s="2"/>
      <c r="G587" s="2"/>
      <c r="H587" s="2"/>
      <c r="I587" s="2"/>
      <c r="J587" s="2"/>
      <c r="K587" s="2"/>
      <c r="L587" s="2"/>
      <c r="M587" s="2"/>
      <c r="N587" s="2"/>
      <c r="O587" s="2"/>
      <c r="P587" s="2"/>
      <c r="Q587" s="2"/>
      <c r="R587" s="2"/>
      <c r="S587" s="2"/>
      <c r="T587" s="2"/>
    </row>
    <row r="588" spans="1:20" ht="12.75" x14ac:dyDescent="0.2">
      <c r="A588" s="2"/>
      <c r="B588" s="2"/>
      <c r="C588" s="2"/>
      <c r="D588" s="2"/>
      <c r="E588" s="2"/>
      <c r="F588" s="2"/>
      <c r="G588" s="2"/>
      <c r="H588" s="2"/>
      <c r="I588" s="2"/>
      <c r="J588" s="2"/>
      <c r="K588" s="2"/>
      <c r="L588" s="2"/>
      <c r="M588" s="2"/>
      <c r="N588" s="2"/>
      <c r="O588" s="2"/>
      <c r="P588" s="2"/>
      <c r="Q588" s="2"/>
      <c r="R588" s="2"/>
      <c r="S588" s="2"/>
      <c r="T588" s="2"/>
    </row>
    <row r="589" spans="1:20" ht="12.75" x14ac:dyDescent="0.2">
      <c r="A589" s="2"/>
      <c r="B589" s="2"/>
      <c r="C589" s="2"/>
      <c r="D589" s="2"/>
      <c r="E589" s="2"/>
      <c r="F589" s="2"/>
      <c r="G589" s="2"/>
      <c r="H589" s="2"/>
      <c r="I589" s="2"/>
      <c r="J589" s="2"/>
      <c r="K589" s="2"/>
      <c r="L589" s="2"/>
      <c r="M589" s="2"/>
      <c r="N589" s="2"/>
      <c r="O589" s="2"/>
      <c r="P589" s="2"/>
      <c r="Q589" s="2"/>
      <c r="R589" s="2"/>
      <c r="S589" s="2"/>
      <c r="T589" s="2"/>
    </row>
    <row r="590" spans="1:20" ht="12.75" x14ac:dyDescent="0.2">
      <c r="A590" s="2"/>
      <c r="B590" s="2"/>
      <c r="C590" s="2"/>
      <c r="D590" s="2"/>
      <c r="E590" s="2"/>
      <c r="F590" s="2"/>
      <c r="G590" s="2"/>
      <c r="H590" s="2"/>
      <c r="I590" s="2"/>
      <c r="J590" s="2"/>
      <c r="K590" s="2"/>
      <c r="L590" s="2"/>
      <c r="M590" s="2"/>
      <c r="N590" s="2"/>
      <c r="O590" s="2"/>
      <c r="P590" s="2"/>
      <c r="Q590" s="2"/>
      <c r="R590" s="2"/>
      <c r="S590" s="2"/>
      <c r="T590" s="2"/>
    </row>
    <row r="591" spans="1:20" ht="12.75" x14ac:dyDescent="0.2">
      <c r="A591" s="2"/>
      <c r="B591" s="2"/>
      <c r="C591" s="2"/>
      <c r="D591" s="2"/>
      <c r="E591" s="2"/>
      <c r="F591" s="2"/>
      <c r="G591" s="2"/>
      <c r="H591" s="2"/>
      <c r="I591" s="2"/>
      <c r="J591" s="2"/>
      <c r="K591" s="2"/>
      <c r="L591" s="2"/>
      <c r="M591" s="2"/>
      <c r="N591" s="2"/>
      <c r="O591" s="2"/>
      <c r="P591" s="2"/>
      <c r="Q591" s="2"/>
      <c r="R591" s="2"/>
      <c r="S591" s="2"/>
      <c r="T591" s="2"/>
    </row>
    <row r="592" spans="1:20" ht="12.75" x14ac:dyDescent="0.2">
      <c r="A592" s="2"/>
      <c r="B592" s="2"/>
      <c r="C592" s="2"/>
      <c r="D592" s="2"/>
      <c r="E592" s="2"/>
      <c r="F592" s="2"/>
      <c r="G592" s="2"/>
      <c r="H592" s="2"/>
      <c r="I592" s="2"/>
      <c r="J592" s="2"/>
      <c r="K592" s="2"/>
      <c r="L592" s="2"/>
      <c r="M592" s="2"/>
      <c r="N592" s="2"/>
      <c r="O592" s="2"/>
      <c r="P592" s="2"/>
      <c r="Q592" s="2"/>
      <c r="R592" s="2"/>
      <c r="S592" s="2"/>
      <c r="T592" s="2"/>
    </row>
    <row r="593" spans="1:20" ht="12.75" x14ac:dyDescent="0.2">
      <c r="A593" s="2"/>
      <c r="B593" s="2"/>
      <c r="C593" s="2"/>
      <c r="D593" s="2"/>
      <c r="E593" s="2"/>
      <c r="F593" s="2"/>
      <c r="G593" s="2"/>
      <c r="H593" s="2"/>
      <c r="I593" s="2"/>
      <c r="J593" s="2"/>
      <c r="K593" s="2"/>
      <c r="L593" s="2"/>
      <c r="M593" s="2"/>
      <c r="N593" s="2"/>
      <c r="O593" s="2"/>
      <c r="P593" s="2"/>
      <c r="Q593" s="2"/>
      <c r="R593" s="2"/>
      <c r="S593" s="2"/>
      <c r="T593" s="2"/>
    </row>
    <row r="594" spans="1:20" ht="12.75" x14ac:dyDescent="0.2">
      <c r="A594" s="2"/>
      <c r="B594" s="2"/>
      <c r="C594" s="2"/>
      <c r="D594" s="2"/>
      <c r="E594" s="2"/>
      <c r="F594" s="2"/>
      <c r="G594" s="2"/>
      <c r="H594" s="2"/>
      <c r="I594" s="2"/>
      <c r="J594" s="2"/>
      <c r="K594" s="2"/>
      <c r="L594" s="2"/>
      <c r="M594" s="2"/>
      <c r="N594" s="2"/>
      <c r="O594" s="2"/>
      <c r="P594" s="2"/>
      <c r="Q594" s="2"/>
      <c r="R594" s="2"/>
      <c r="S594" s="2"/>
      <c r="T594" s="2"/>
    </row>
    <row r="595" spans="1:20" ht="12.75" x14ac:dyDescent="0.2">
      <c r="A595" s="2"/>
      <c r="B595" s="2"/>
      <c r="C595" s="2"/>
      <c r="D595" s="2"/>
      <c r="E595" s="2"/>
      <c r="F595" s="2"/>
      <c r="G595" s="2"/>
      <c r="H595" s="2"/>
      <c r="I595" s="2"/>
      <c r="J595" s="2"/>
      <c r="K595" s="2"/>
      <c r="L595" s="2"/>
      <c r="M595" s="2"/>
      <c r="N595" s="2"/>
      <c r="O595" s="2"/>
      <c r="P595" s="2"/>
      <c r="Q595" s="2"/>
      <c r="R595" s="2"/>
      <c r="S595" s="2"/>
      <c r="T595" s="2"/>
    </row>
    <row r="596" spans="1:20" ht="12.75" x14ac:dyDescent="0.2">
      <c r="A596" s="2"/>
      <c r="B596" s="2"/>
      <c r="C596" s="2"/>
      <c r="D596" s="2"/>
      <c r="E596" s="2"/>
      <c r="F596" s="2"/>
      <c r="G596" s="2"/>
      <c r="H596" s="2"/>
      <c r="I596" s="2"/>
      <c r="J596" s="2"/>
      <c r="K596" s="2"/>
      <c r="L596" s="2"/>
      <c r="M596" s="2"/>
      <c r="N596" s="2"/>
      <c r="O596" s="2"/>
      <c r="P596" s="2"/>
      <c r="Q596" s="2"/>
      <c r="R596" s="2"/>
      <c r="S596" s="2"/>
      <c r="T596" s="2"/>
    </row>
    <row r="597" spans="1:20" ht="12.75" x14ac:dyDescent="0.2">
      <c r="A597" s="2"/>
      <c r="B597" s="2"/>
      <c r="C597" s="2"/>
      <c r="D597" s="2"/>
      <c r="E597" s="2"/>
      <c r="F597" s="2"/>
      <c r="G597" s="2"/>
      <c r="H597" s="2"/>
      <c r="I597" s="2"/>
      <c r="J597" s="2"/>
      <c r="K597" s="2"/>
      <c r="L597" s="2"/>
      <c r="M597" s="2"/>
      <c r="N597" s="2"/>
      <c r="O597" s="2"/>
      <c r="P597" s="2"/>
      <c r="Q597" s="2"/>
      <c r="R597" s="2"/>
      <c r="S597" s="2"/>
      <c r="T597" s="2"/>
    </row>
    <row r="598" spans="1:20" ht="12.75" x14ac:dyDescent="0.2">
      <c r="A598" s="2"/>
      <c r="B598" s="2"/>
      <c r="C598" s="2"/>
      <c r="D598" s="2"/>
      <c r="E598" s="2"/>
      <c r="F598" s="2"/>
      <c r="G598" s="2"/>
      <c r="H598" s="2"/>
      <c r="I598" s="2"/>
      <c r="J598" s="2"/>
      <c r="K598" s="2"/>
      <c r="L598" s="2"/>
      <c r="M598" s="2"/>
      <c r="N598" s="2"/>
      <c r="O598" s="2"/>
      <c r="P598" s="2"/>
      <c r="Q598" s="2"/>
      <c r="R598" s="2"/>
      <c r="S598" s="2"/>
      <c r="T598" s="2"/>
    </row>
    <row r="599" spans="1:20" ht="12.75" x14ac:dyDescent="0.2">
      <c r="A599" s="2"/>
      <c r="B599" s="2"/>
      <c r="C599" s="2"/>
      <c r="D599" s="2"/>
      <c r="E599" s="2"/>
      <c r="F599" s="2"/>
      <c r="G599" s="2"/>
      <c r="H599" s="2"/>
      <c r="I599" s="2"/>
      <c r="J599" s="2"/>
      <c r="K599" s="2"/>
      <c r="L599" s="2"/>
      <c r="M599" s="2"/>
      <c r="N599" s="2"/>
      <c r="O599" s="2"/>
      <c r="P599" s="2"/>
      <c r="Q599" s="2"/>
      <c r="R599" s="2"/>
      <c r="S599" s="2"/>
      <c r="T599" s="2"/>
    </row>
    <row r="600" spans="1:20" ht="12.75" x14ac:dyDescent="0.2">
      <c r="A600" s="2"/>
      <c r="B600" s="2"/>
      <c r="C600" s="2"/>
      <c r="D600" s="2"/>
      <c r="E600" s="2"/>
      <c r="F600" s="2"/>
      <c r="G600" s="2"/>
      <c r="H600" s="2"/>
      <c r="I600" s="2"/>
      <c r="J600" s="2"/>
      <c r="K600" s="2"/>
      <c r="L600" s="2"/>
      <c r="M600" s="2"/>
      <c r="N600" s="2"/>
      <c r="O600" s="2"/>
      <c r="P600" s="2"/>
      <c r="Q600" s="2"/>
      <c r="R600" s="2"/>
      <c r="S600" s="2"/>
      <c r="T600" s="2"/>
    </row>
    <row r="601" spans="1:20" ht="12.75" x14ac:dyDescent="0.2">
      <c r="A601" s="2"/>
      <c r="B601" s="2"/>
      <c r="C601" s="2"/>
      <c r="D601" s="2"/>
      <c r="E601" s="2"/>
      <c r="F601" s="2"/>
      <c r="G601" s="2"/>
      <c r="H601" s="2"/>
      <c r="I601" s="2"/>
      <c r="J601" s="2"/>
      <c r="K601" s="2"/>
      <c r="L601" s="2"/>
      <c r="M601" s="2"/>
      <c r="N601" s="2"/>
      <c r="O601" s="2"/>
      <c r="P601" s="2"/>
      <c r="Q601" s="2"/>
      <c r="R601" s="2"/>
      <c r="S601" s="2"/>
      <c r="T601" s="2"/>
    </row>
    <row r="602" spans="1:20" ht="12.75" x14ac:dyDescent="0.2">
      <c r="A602" s="2"/>
      <c r="B602" s="2"/>
      <c r="C602" s="2"/>
      <c r="D602" s="2"/>
      <c r="E602" s="2"/>
      <c r="F602" s="2"/>
      <c r="G602" s="2"/>
      <c r="H602" s="2"/>
      <c r="I602" s="2"/>
      <c r="J602" s="2"/>
      <c r="K602" s="2"/>
      <c r="L602" s="2"/>
      <c r="M602" s="2"/>
      <c r="N602" s="2"/>
      <c r="O602" s="2"/>
      <c r="P602" s="2"/>
      <c r="Q602" s="2"/>
      <c r="R602" s="2"/>
      <c r="S602" s="2"/>
      <c r="T602" s="2"/>
    </row>
    <row r="603" spans="1:20" ht="12.75" x14ac:dyDescent="0.2">
      <c r="A603" s="2"/>
      <c r="B603" s="2"/>
      <c r="C603" s="2"/>
      <c r="D603" s="2"/>
      <c r="E603" s="2"/>
      <c r="F603" s="2"/>
      <c r="G603" s="2"/>
      <c r="H603" s="2"/>
      <c r="I603" s="2"/>
      <c r="J603" s="2"/>
      <c r="K603" s="2"/>
      <c r="L603" s="2"/>
      <c r="M603" s="2"/>
      <c r="N603" s="2"/>
      <c r="O603" s="2"/>
      <c r="P603" s="2"/>
      <c r="Q603" s="2"/>
      <c r="R603" s="2"/>
      <c r="S603" s="2"/>
      <c r="T603" s="2"/>
    </row>
    <row r="604" spans="1:20" ht="12.75" x14ac:dyDescent="0.2">
      <c r="A604" s="2"/>
      <c r="B604" s="2"/>
      <c r="C604" s="2"/>
      <c r="D604" s="2"/>
      <c r="E604" s="2"/>
      <c r="F604" s="2"/>
      <c r="G604" s="2"/>
      <c r="H604" s="2"/>
      <c r="I604" s="2"/>
      <c r="J604" s="2"/>
      <c r="K604" s="2"/>
      <c r="L604" s="2"/>
      <c r="M604" s="2"/>
      <c r="N604" s="2"/>
      <c r="O604" s="2"/>
      <c r="P604" s="2"/>
      <c r="Q604" s="2"/>
      <c r="R604" s="2"/>
      <c r="S604" s="2"/>
      <c r="T604" s="2"/>
    </row>
    <row r="605" spans="1:20" ht="12.75" x14ac:dyDescent="0.2">
      <c r="A605" s="2"/>
      <c r="B605" s="2"/>
      <c r="C605" s="2"/>
      <c r="D605" s="2"/>
      <c r="E605" s="2"/>
      <c r="F605" s="2"/>
      <c r="G605" s="2"/>
      <c r="H605" s="2"/>
      <c r="I605" s="2"/>
      <c r="J605" s="2"/>
      <c r="K605" s="2"/>
      <c r="L605" s="2"/>
      <c r="M605" s="2"/>
      <c r="N605" s="2"/>
      <c r="O605" s="2"/>
      <c r="P605" s="2"/>
      <c r="Q605" s="2"/>
      <c r="R605" s="2"/>
      <c r="S605" s="2"/>
      <c r="T605" s="2"/>
    </row>
    <row r="606" spans="1:20" ht="12.75" x14ac:dyDescent="0.2">
      <c r="A606" s="2"/>
      <c r="B606" s="2"/>
      <c r="C606" s="2"/>
      <c r="D606" s="2"/>
      <c r="E606" s="2"/>
      <c r="F606" s="2"/>
      <c r="G606" s="2"/>
      <c r="H606" s="2"/>
      <c r="I606" s="2"/>
      <c r="J606" s="2"/>
      <c r="K606" s="2"/>
      <c r="L606" s="2"/>
      <c r="M606" s="2"/>
      <c r="N606" s="2"/>
      <c r="O606" s="2"/>
      <c r="P606" s="2"/>
      <c r="Q606" s="2"/>
      <c r="R606" s="2"/>
      <c r="S606" s="2"/>
      <c r="T606" s="2"/>
    </row>
    <row r="607" spans="1:20" ht="12.75" x14ac:dyDescent="0.2">
      <c r="A607" s="2"/>
      <c r="B607" s="2"/>
      <c r="C607" s="2"/>
      <c r="D607" s="2"/>
      <c r="E607" s="2"/>
      <c r="F607" s="2"/>
      <c r="G607" s="2"/>
      <c r="H607" s="2"/>
      <c r="I607" s="2"/>
      <c r="J607" s="2"/>
      <c r="K607" s="2"/>
      <c r="L607" s="2"/>
      <c r="M607" s="2"/>
      <c r="N607" s="2"/>
      <c r="O607" s="2"/>
      <c r="P607" s="2"/>
      <c r="Q607" s="2"/>
      <c r="R607" s="2"/>
      <c r="S607" s="2"/>
      <c r="T607" s="2"/>
    </row>
    <row r="608" spans="1:20" ht="12.75" x14ac:dyDescent="0.2">
      <c r="A608" s="2"/>
      <c r="B608" s="2"/>
      <c r="C608" s="2"/>
      <c r="D608" s="2"/>
      <c r="E608" s="2"/>
      <c r="F608" s="2"/>
      <c r="G608" s="2"/>
      <c r="H608" s="2"/>
      <c r="I608" s="2"/>
      <c r="J608" s="2"/>
      <c r="K608" s="2"/>
      <c r="L608" s="2"/>
      <c r="M608" s="2"/>
      <c r="N608" s="2"/>
      <c r="O608" s="2"/>
      <c r="P608" s="2"/>
      <c r="Q608" s="2"/>
      <c r="R608" s="2"/>
      <c r="S608" s="2"/>
      <c r="T608" s="2"/>
    </row>
    <row r="609" spans="1:20" ht="12.75" x14ac:dyDescent="0.2">
      <c r="A609" s="2"/>
      <c r="B609" s="2"/>
      <c r="C609" s="2"/>
      <c r="D609" s="2"/>
      <c r="E609" s="2"/>
      <c r="F609" s="2"/>
      <c r="G609" s="2"/>
      <c r="H609" s="2"/>
      <c r="I609" s="2"/>
      <c r="J609" s="2"/>
      <c r="K609" s="2"/>
      <c r="L609" s="2"/>
      <c r="M609" s="2"/>
      <c r="N609" s="2"/>
      <c r="O609" s="2"/>
      <c r="P609" s="2"/>
      <c r="Q609" s="2"/>
      <c r="R609" s="2"/>
      <c r="S609" s="2"/>
      <c r="T609" s="2"/>
    </row>
    <row r="610" spans="1:20" ht="12.75" x14ac:dyDescent="0.2">
      <c r="A610" s="2"/>
      <c r="B610" s="2"/>
      <c r="C610" s="2"/>
      <c r="D610" s="2"/>
      <c r="E610" s="2"/>
      <c r="F610" s="2"/>
      <c r="G610" s="2"/>
      <c r="H610" s="2"/>
      <c r="I610" s="2"/>
      <c r="J610" s="2"/>
      <c r="K610" s="2"/>
      <c r="L610" s="2"/>
      <c r="M610" s="2"/>
      <c r="N610" s="2"/>
      <c r="O610" s="2"/>
      <c r="P610" s="2"/>
      <c r="Q610" s="2"/>
      <c r="R610" s="2"/>
      <c r="S610" s="2"/>
      <c r="T610" s="2"/>
    </row>
    <row r="611" spans="1:20" ht="12.75" x14ac:dyDescent="0.2">
      <c r="A611" s="2"/>
      <c r="B611" s="2"/>
      <c r="C611" s="2"/>
      <c r="D611" s="2"/>
      <c r="E611" s="2"/>
      <c r="F611" s="2"/>
      <c r="G611" s="2"/>
      <c r="H611" s="2"/>
      <c r="I611" s="2"/>
      <c r="J611" s="2"/>
      <c r="K611" s="2"/>
      <c r="L611" s="2"/>
      <c r="M611" s="2"/>
      <c r="N611" s="2"/>
      <c r="O611" s="2"/>
      <c r="P611" s="2"/>
      <c r="Q611" s="2"/>
      <c r="R611" s="2"/>
      <c r="S611" s="2"/>
      <c r="T611" s="2"/>
    </row>
    <row r="612" spans="1:20" ht="12.75" x14ac:dyDescent="0.2">
      <c r="A612" s="2"/>
      <c r="B612" s="2"/>
      <c r="C612" s="2"/>
      <c r="D612" s="2"/>
      <c r="E612" s="2"/>
      <c r="F612" s="2"/>
      <c r="G612" s="2"/>
      <c r="H612" s="2"/>
      <c r="I612" s="2"/>
      <c r="J612" s="2"/>
      <c r="K612" s="2"/>
      <c r="L612" s="2"/>
      <c r="M612" s="2"/>
      <c r="N612" s="2"/>
      <c r="O612" s="2"/>
      <c r="P612" s="2"/>
      <c r="Q612" s="2"/>
      <c r="R612" s="2"/>
      <c r="S612" s="2"/>
      <c r="T612" s="2"/>
    </row>
    <row r="613" spans="1:20" ht="12.75" x14ac:dyDescent="0.2">
      <c r="A613" s="2"/>
      <c r="B613" s="2"/>
      <c r="C613" s="2"/>
      <c r="D613" s="2"/>
      <c r="E613" s="2"/>
      <c r="F613" s="2"/>
      <c r="G613" s="2"/>
      <c r="H613" s="2"/>
      <c r="I613" s="2"/>
      <c r="J613" s="2"/>
      <c r="K613" s="2"/>
      <c r="L613" s="2"/>
      <c r="M613" s="2"/>
      <c r="N613" s="2"/>
      <c r="O613" s="2"/>
      <c r="P613" s="2"/>
      <c r="Q613" s="2"/>
      <c r="R613" s="2"/>
      <c r="S613" s="2"/>
      <c r="T613" s="2"/>
    </row>
    <row r="614" spans="1:20" ht="12.75" x14ac:dyDescent="0.2">
      <c r="A614" s="2"/>
      <c r="B614" s="2"/>
      <c r="C614" s="2"/>
      <c r="D614" s="2"/>
      <c r="E614" s="2"/>
      <c r="F614" s="2"/>
      <c r="G614" s="2"/>
      <c r="H614" s="2"/>
      <c r="I614" s="2"/>
      <c r="J614" s="2"/>
      <c r="K614" s="2"/>
      <c r="L614" s="2"/>
      <c r="M614" s="2"/>
      <c r="N614" s="2"/>
      <c r="O614" s="2"/>
      <c r="P614" s="2"/>
      <c r="Q614" s="2"/>
      <c r="R614" s="2"/>
      <c r="S614" s="2"/>
      <c r="T614" s="2"/>
    </row>
    <row r="615" spans="1:20" ht="12.75" x14ac:dyDescent="0.2">
      <c r="A615" s="2"/>
      <c r="B615" s="2"/>
      <c r="C615" s="2"/>
      <c r="D615" s="2"/>
      <c r="E615" s="2"/>
      <c r="F615" s="2"/>
      <c r="G615" s="2"/>
      <c r="H615" s="2"/>
      <c r="I615" s="2"/>
      <c r="J615" s="2"/>
      <c r="K615" s="2"/>
      <c r="L615" s="2"/>
      <c r="M615" s="2"/>
      <c r="N615" s="2"/>
      <c r="O615" s="2"/>
      <c r="P615" s="2"/>
      <c r="Q615" s="2"/>
      <c r="R615" s="2"/>
      <c r="S615" s="2"/>
      <c r="T615" s="2"/>
    </row>
    <row r="616" spans="1:20" ht="12.75" x14ac:dyDescent="0.2">
      <c r="A616" s="2"/>
      <c r="B616" s="2"/>
      <c r="C616" s="2"/>
      <c r="D616" s="2"/>
      <c r="E616" s="2"/>
      <c r="F616" s="2"/>
      <c r="G616" s="2"/>
      <c r="H616" s="2"/>
      <c r="I616" s="2"/>
      <c r="J616" s="2"/>
      <c r="K616" s="2"/>
      <c r="L616" s="2"/>
      <c r="M616" s="2"/>
      <c r="N616" s="2"/>
      <c r="O616" s="2"/>
      <c r="P616" s="2"/>
      <c r="Q616" s="2"/>
      <c r="R616" s="2"/>
      <c r="S616" s="2"/>
      <c r="T616" s="2"/>
    </row>
    <row r="617" spans="1:20" ht="12.75" x14ac:dyDescent="0.2">
      <c r="A617" s="2"/>
      <c r="B617" s="2"/>
      <c r="C617" s="2"/>
      <c r="D617" s="2"/>
      <c r="E617" s="2"/>
      <c r="F617" s="2"/>
      <c r="G617" s="2"/>
      <c r="H617" s="2"/>
      <c r="I617" s="2"/>
      <c r="J617" s="2"/>
      <c r="K617" s="2"/>
      <c r="L617" s="2"/>
      <c r="M617" s="2"/>
      <c r="N617" s="2"/>
      <c r="O617" s="2"/>
      <c r="P617" s="2"/>
      <c r="Q617" s="2"/>
      <c r="R617" s="2"/>
      <c r="S617" s="2"/>
      <c r="T617" s="2"/>
    </row>
    <row r="618" spans="1:20" ht="12.75" x14ac:dyDescent="0.2">
      <c r="A618" s="2"/>
      <c r="B618" s="2"/>
      <c r="C618" s="2"/>
      <c r="D618" s="2"/>
      <c r="E618" s="2"/>
      <c r="F618" s="2"/>
      <c r="G618" s="2"/>
      <c r="H618" s="2"/>
      <c r="I618" s="2"/>
      <c r="J618" s="2"/>
      <c r="K618" s="2"/>
      <c r="L618" s="2"/>
      <c r="M618" s="2"/>
      <c r="N618" s="2"/>
      <c r="O618" s="2"/>
      <c r="P618" s="2"/>
      <c r="Q618" s="2"/>
      <c r="R618" s="2"/>
      <c r="S618" s="2"/>
      <c r="T618" s="2"/>
    </row>
    <row r="619" spans="1:20" ht="12.75" x14ac:dyDescent="0.2">
      <c r="A619" s="2"/>
      <c r="B619" s="2"/>
      <c r="C619" s="2"/>
      <c r="D619" s="2"/>
      <c r="E619" s="2"/>
      <c r="F619" s="2"/>
      <c r="G619" s="2"/>
      <c r="H619" s="2"/>
      <c r="I619" s="2"/>
      <c r="J619" s="2"/>
      <c r="K619" s="2"/>
      <c r="L619" s="2"/>
      <c r="M619" s="2"/>
      <c r="N619" s="2"/>
      <c r="O619" s="2"/>
      <c r="P619" s="2"/>
      <c r="Q619" s="2"/>
      <c r="R619" s="2"/>
      <c r="S619" s="2"/>
      <c r="T619" s="2"/>
    </row>
    <row r="620" spans="1:20" ht="12.75" x14ac:dyDescent="0.2">
      <c r="A620" s="2"/>
      <c r="B620" s="2"/>
      <c r="C620" s="2"/>
      <c r="D620" s="2"/>
      <c r="E620" s="2"/>
      <c r="F620" s="2"/>
      <c r="G620" s="2"/>
      <c r="H620" s="2"/>
      <c r="I620" s="2"/>
      <c r="J620" s="2"/>
      <c r="K620" s="2"/>
      <c r="L620" s="2"/>
      <c r="M620" s="2"/>
      <c r="N620" s="2"/>
      <c r="O620" s="2"/>
      <c r="P620" s="2"/>
      <c r="Q620" s="2"/>
      <c r="R620" s="2"/>
      <c r="S620" s="2"/>
      <c r="T620" s="2"/>
    </row>
    <row r="621" spans="1:20" ht="12.75" x14ac:dyDescent="0.2">
      <c r="A621" s="2"/>
      <c r="B621" s="2"/>
      <c r="C621" s="2"/>
      <c r="D621" s="2"/>
      <c r="E621" s="2"/>
      <c r="F621" s="2"/>
      <c r="G621" s="2"/>
      <c r="H621" s="2"/>
      <c r="I621" s="2"/>
      <c r="J621" s="2"/>
      <c r="K621" s="2"/>
      <c r="L621" s="2"/>
      <c r="M621" s="2"/>
      <c r="N621" s="2"/>
      <c r="O621" s="2"/>
      <c r="P621" s="2"/>
      <c r="Q621" s="2"/>
      <c r="R621" s="2"/>
      <c r="S621" s="2"/>
      <c r="T621" s="2"/>
    </row>
    <row r="622" spans="1:20" ht="12.75" x14ac:dyDescent="0.2">
      <c r="A622" s="2"/>
      <c r="B622" s="2"/>
      <c r="C622" s="2"/>
      <c r="D622" s="2"/>
      <c r="E622" s="2"/>
      <c r="F622" s="2"/>
      <c r="G622" s="2"/>
      <c r="H622" s="2"/>
      <c r="I622" s="2"/>
      <c r="J622" s="2"/>
      <c r="K622" s="2"/>
      <c r="L622" s="2"/>
      <c r="M622" s="2"/>
      <c r="N622" s="2"/>
      <c r="O622" s="2"/>
      <c r="P622" s="2"/>
      <c r="Q622" s="2"/>
      <c r="R622" s="2"/>
      <c r="S622" s="2"/>
      <c r="T622" s="2"/>
    </row>
    <row r="623" spans="1:20" ht="12.75" x14ac:dyDescent="0.2">
      <c r="A623" s="2"/>
      <c r="B623" s="2"/>
      <c r="C623" s="2"/>
      <c r="D623" s="2"/>
      <c r="E623" s="2"/>
      <c r="F623" s="2"/>
      <c r="G623" s="2"/>
      <c r="H623" s="2"/>
      <c r="I623" s="2"/>
      <c r="J623" s="2"/>
      <c r="K623" s="2"/>
      <c r="L623" s="2"/>
      <c r="M623" s="2"/>
      <c r="N623" s="2"/>
      <c r="O623" s="2"/>
      <c r="P623" s="2"/>
      <c r="Q623" s="2"/>
      <c r="R623" s="2"/>
      <c r="S623" s="2"/>
      <c r="T623" s="2"/>
    </row>
    <row r="624" spans="1:20" ht="12.75" x14ac:dyDescent="0.2">
      <c r="A624" s="2"/>
      <c r="B624" s="2"/>
      <c r="C624" s="2"/>
      <c r="D624" s="2"/>
      <c r="E624" s="2"/>
      <c r="F624" s="2"/>
      <c r="G624" s="2"/>
      <c r="H624" s="2"/>
      <c r="I624" s="2"/>
      <c r="J624" s="2"/>
      <c r="K624" s="2"/>
      <c r="L624" s="2"/>
      <c r="M624" s="2"/>
      <c r="N624" s="2"/>
      <c r="O624" s="2"/>
      <c r="P624" s="2"/>
      <c r="Q624" s="2"/>
      <c r="R624" s="2"/>
      <c r="S624" s="2"/>
      <c r="T624" s="2"/>
    </row>
    <row r="625" spans="1:20" ht="12.75" x14ac:dyDescent="0.2">
      <c r="A625" s="2"/>
      <c r="B625" s="2"/>
      <c r="C625" s="2"/>
      <c r="D625" s="2"/>
      <c r="E625" s="2"/>
      <c r="F625" s="2"/>
      <c r="G625" s="2"/>
      <c r="H625" s="2"/>
      <c r="I625" s="2"/>
      <c r="J625" s="2"/>
      <c r="K625" s="2"/>
      <c r="L625" s="2"/>
      <c r="M625" s="2"/>
      <c r="N625" s="2"/>
      <c r="O625" s="2"/>
      <c r="P625" s="2"/>
      <c r="Q625" s="2"/>
      <c r="R625" s="2"/>
      <c r="S625" s="2"/>
      <c r="T625" s="2"/>
    </row>
    <row r="626" spans="1:20" ht="12.75" x14ac:dyDescent="0.2">
      <c r="A626" s="2"/>
      <c r="B626" s="2"/>
      <c r="C626" s="2"/>
      <c r="D626" s="2"/>
      <c r="E626" s="2"/>
      <c r="F626" s="2"/>
      <c r="G626" s="2"/>
      <c r="H626" s="2"/>
      <c r="I626" s="2"/>
      <c r="J626" s="2"/>
      <c r="K626" s="2"/>
      <c r="L626" s="2"/>
      <c r="M626" s="2"/>
      <c r="N626" s="2"/>
      <c r="O626" s="2"/>
      <c r="P626" s="2"/>
      <c r="Q626" s="2"/>
      <c r="R626" s="2"/>
      <c r="S626" s="2"/>
      <c r="T626" s="2"/>
    </row>
    <row r="627" spans="1:20" ht="12.75" x14ac:dyDescent="0.2">
      <c r="A627" s="2"/>
      <c r="B627" s="2"/>
      <c r="C627" s="2"/>
      <c r="D627" s="2"/>
      <c r="E627" s="2"/>
      <c r="F627" s="2"/>
      <c r="G627" s="2"/>
      <c r="H627" s="2"/>
      <c r="I627" s="2"/>
      <c r="J627" s="2"/>
      <c r="K627" s="2"/>
      <c r="L627" s="2"/>
      <c r="M627" s="2"/>
      <c r="N627" s="2"/>
      <c r="O627" s="2"/>
      <c r="P627" s="2"/>
      <c r="Q627" s="2"/>
      <c r="R627" s="2"/>
      <c r="S627" s="2"/>
      <c r="T627" s="2"/>
    </row>
    <row r="628" spans="1:20" ht="12.75" x14ac:dyDescent="0.2">
      <c r="A628" s="2"/>
      <c r="B628" s="2"/>
      <c r="C628" s="2"/>
      <c r="D628" s="2"/>
      <c r="E628" s="2"/>
      <c r="F628" s="2"/>
      <c r="G628" s="2"/>
      <c r="H628" s="2"/>
      <c r="I628" s="2"/>
      <c r="J628" s="2"/>
      <c r="K628" s="2"/>
      <c r="L628" s="2"/>
      <c r="M628" s="2"/>
      <c r="N628" s="2"/>
      <c r="O628" s="2"/>
      <c r="P628" s="2"/>
      <c r="Q628" s="2"/>
      <c r="R628" s="2"/>
      <c r="S628" s="2"/>
      <c r="T628" s="2"/>
    </row>
    <row r="629" spans="1:20" ht="12.75" x14ac:dyDescent="0.2">
      <c r="A629" s="2"/>
      <c r="B629" s="2"/>
      <c r="C629" s="2"/>
      <c r="D629" s="2"/>
      <c r="E629" s="2"/>
      <c r="F629" s="2"/>
      <c r="G629" s="2"/>
      <c r="H629" s="2"/>
      <c r="I629" s="2"/>
      <c r="J629" s="2"/>
      <c r="K629" s="2"/>
      <c r="L629" s="2"/>
      <c r="M629" s="2"/>
      <c r="N629" s="2"/>
      <c r="O629" s="2"/>
      <c r="P629" s="2"/>
      <c r="Q629" s="2"/>
      <c r="R629" s="2"/>
      <c r="S629" s="2"/>
      <c r="T629" s="2"/>
    </row>
    <row r="630" spans="1:20" ht="12.75" x14ac:dyDescent="0.2">
      <c r="A630" s="2"/>
      <c r="B630" s="2"/>
      <c r="C630" s="2"/>
      <c r="D630" s="2"/>
      <c r="E630" s="2"/>
      <c r="F630" s="2"/>
      <c r="G630" s="2"/>
      <c r="H630" s="2"/>
      <c r="I630" s="2"/>
      <c r="J630" s="2"/>
      <c r="K630" s="2"/>
      <c r="L630" s="2"/>
      <c r="M630" s="2"/>
      <c r="N630" s="2"/>
      <c r="O630" s="2"/>
      <c r="P630" s="2"/>
      <c r="Q630" s="2"/>
      <c r="R630" s="2"/>
      <c r="S630" s="2"/>
      <c r="T630" s="2"/>
    </row>
    <row r="631" spans="1:20" ht="12.75" x14ac:dyDescent="0.2">
      <c r="A631" s="2"/>
      <c r="B631" s="2"/>
      <c r="C631" s="2"/>
      <c r="D631" s="2"/>
      <c r="E631" s="2"/>
      <c r="F631" s="2"/>
      <c r="G631" s="2"/>
      <c r="H631" s="2"/>
      <c r="I631" s="2"/>
      <c r="J631" s="2"/>
      <c r="K631" s="2"/>
      <c r="L631" s="2"/>
      <c r="M631" s="2"/>
      <c r="N631" s="2"/>
      <c r="O631" s="2"/>
      <c r="P631" s="2"/>
      <c r="Q631" s="2"/>
      <c r="R631" s="2"/>
      <c r="S631" s="2"/>
      <c r="T631" s="2"/>
    </row>
    <row r="632" spans="1:20" ht="12.75" x14ac:dyDescent="0.2">
      <c r="A632" s="2"/>
      <c r="B632" s="2"/>
      <c r="C632" s="2"/>
      <c r="D632" s="2"/>
      <c r="E632" s="2"/>
      <c r="F632" s="2"/>
      <c r="G632" s="2"/>
      <c r="H632" s="2"/>
      <c r="I632" s="2"/>
      <c r="J632" s="2"/>
      <c r="K632" s="2"/>
      <c r="L632" s="2"/>
      <c r="M632" s="2"/>
      <c r="N632" s="2"/>
      <c r="O632" s="2"/>
      <c r="P632" s="2"/>
      <c r="Q632" s="2"/>
      <c r="R632" s="2"/>
      <c r="S632" s="2"/>
      <c r="T632" s="2"/>
    </row>
    <row r="633" spans="1:20" ht="12.75" x14ac:dyDescent="0.2">
      <c r="A633" s="2"/>
      <c r="B633" s="2"/>
      <c r="C633" s="2"/>
      <c r="D633" s="2"/>
      <c r="E633" s="2"/>
      <c r="F633" s="2"/>
      <c r="G633" s="2"/>
      <c r="H633" s="2"/>
      <c r="I633" s="2"/>
      <c r="J633" s="2"/>
      <c r="K633" s="2"/>
      <c r="L633" s="2"/>
      <c r="M633" s="2"/>
      <c r="N633" s="2"/>
      <c r="O633" s="2"/>
      <c r="P633" s="2"/>
      <c r="Q633" s="2"/>
      <c r="R633" s="2"/>
      <c r="S633" s="2"/>
      <c r="T633" s="2"/>
    </row>
    <row r="634" spans="1:20" ht="12.75" x14ac:dyDescent="0.2">
      <c r="A634" s="2"/>
      <c r="B634" s="2"/>
      <c r="C634" s="2"/>
      <c r="D634" s="2"/>
      <c r="E634" s="2"/>
      <c r="F634" s="2"/>
      <c r="G634" s="2"/>
      <c r="H634" s="2"/>
      <c r="I634" s="2"/>
      <c r="J634" s="2"/>
      <c r="K634" s="2"/>
      <c r="L634" s="2"/>
      <c r="M634" s="2"/>
      <c r="N634" s="2"/>
      <c r="O634" s="2"/>
      <c r="P634" s="2"/>
      <c r="Q634" s="2"/>
      <c r="R634" s="2"/>
      <c r="S634" s="2"/>
      <c r="T634" s="2"/>
    </row>
    <row r="635" spans="1:20" ht="12.75" x14ac:dyDescent="0.2">
      <c r="A635" s="2"/>
      <c r="B635" s="2"/>
      <c r="C635" s="2"/>
      <c r="D635" s="2"/>
      <c r="E635" s="2"/>
      <c r="F635" s="2"/>
      <c r="G635" s="2"/>
      <c r="H635" s="2"/>
      <c r="I635" s="2"/>
      <c r="J635" s="2"/>
      <c r="K635" s="2"/>
      <c r="L635" s="2"/>
      <c r="M635" s="2"/>
      <c r="N635" s="2"/>
      <c r="O635" s="2"/>
      <c r="P635" s="2"/>
      <c r="Q635" s="2"/>
      <c r="R635" s="2"/>
      <c r="S635" s="2"/>
      <c r="T635" s="2"/>
    </row>
    <row r="636" spans="1:20" ht="12.75" x14ac:dyDescent="0.2">
      <c r="A636" s="2"/>
      <c r="B636" s="2"/>
      <c r="C636" s="2"/>
      <c r="D636" s="2"/>
      <c r="E636" s="2"/>
      <c r="F636" s="2"/>
      <c r="G636" s="2"/>
      <c r="H636" s="2"/>
      <c r="I636" s="2"/>
      <c r="J636" s="2"/>
      <c r="K636" s="2"/>
      <c r="L636" s="2"/>
      <c r="M636" s="2"/>
      <c r="N636" s="2"/>
      <c r="O636" s="2"/>
      <c r="P636" s="2"/>
      <c r="Q636" s="2"/>
      <c r="R636" s="2"/>
      <c r="S636" s="2"/>
      <c r="T636" s="2"/>
    </row>
    <row r="637" spans="1:20" ht="12.75" x14ac:dyDescent="0.2">
      <c r="A637" s="2"/>
      <c r="B637" s="2"/>
      <c r="C637" s="2"/>
      <c r="D637" s="2"/>
      <c r="E637" s="2"/>
      <c r="F637" s="2"/>
      <c r="G637" s="2"/>
      <c r="H637" s="2"/>
      <c r="I637" s="2"/>
      <c r="J637" s="2"/>
      <c r="K637" s="2"/>
      <c r="L637" s="2"/>
      <c r="M637" s="2"/>
      <c r="N637" s="2"/>
      <c r="O637" s="2"/>
      <c r="P637" s="2"/>
      <c r="Q637" s="2"/>
      <c r="R637" s="2"/>
      <c r="S637" s="2"/>
      <c r="T637" s="2"/>
    </row>
    <row r="638" spans="1:20" ht="12.75" x14ac:dyDescent="0.2">
      <c r="A638" s="2"/>
      <c r="B638" s="2"/>
      <c r="C638" s="2"/>
      <c r="D638" s="2"/>
      <c r="E638" s="2"/>
      <c r="F638" s="2"/>
      <c r="G638" s="2"/>
      <c r="H638" s="2"/>
      <c r="I638" s="2"/>
      <c r="J638" s="2"/>
      <c r="K638" s="2"/>
      <c r="L638" s="2"/>
      <c r="M638" s="2"/>
      <c r="N638" s="2"/>
      <c r="O638" s="2"/>
      <c r="P638" s="2"/>
      <c r="Q638" s="2"/>
      <c r="R638" s="2"/>
      <c r="S638" s="2"/>
      <c r="T638" s="2"/>
    </row>
    <row r="639" spans="1:20" ht="12.75" x14ac:dyDescent="0.2">
      <c r="A639" s="2"/>
      <c r="B639" s="2"/>
      <c r="C639" s="2"/>
      <c r="D639" s="2"/>
      <c r="E639" s="2"/>
      <c r="F639" s="2"/>
      <c r="G639" s="2"/>
      <c r="H639" s="2"/>
      <c r="I639" s="2"/>
      <c r="J639" s="2"/>
      <c r="K639" s="2"/>
      <c r="L639" s="2"/>
      <c r="M639" s="2"/>
      <c r="N639" s="2"/>
      <c r="O639" s="2"/>
      <c r="P639" s="2"/>
      <c r="Q639" s="2"/>
      <c r="R639" s="2"/>
      <c r="S639" s="2"/>
      <c r="T639" s="2"/>
    </row>
    <row r="640" spans="1:20" ht="12.75" x14ac:dyDescent="0.2">
      <c r="A640" s="2"/>
      <c r="B640" s="2"/>
      <c r="C640" s="2"/>
      <c r="D640" s="2"/>
      <c r="E640" s="2"/>
      <c r="F640" s="2"/>
      <c r="G640" s="2"/>
      <c r="H640" s="2"/>
      <c r="I640" s="2"/>
      <c r="J640" s="2"/>
      <c r="K640" s="2"/>
      <c r="L640" s="2"/>
      <c r="M640" s="2"/>
      <c r="N640" s="2"/>
      <c r="O640" s="2"/>
      <c r="P640" s="2"/>
      <c r="Q640" s="2"/>
      <c r="R640" s="2"/>
      <c r="S640" s="2"/>
      <c r="T640" s="2"/>
    </row>
    <row r="641" spans="1:20" ht="12.75" x14ac:dyDescent="0.2">
      <c r="A641" s="2"/>
      <c r="B641" s="2"/>
      <c r="C641" s="2"/>
      <c r="D641" s="2"/>
      <c r="E641" s="2"/>
      <c r="F641" s="2"/>
      <c r="G641" s="2"/>
      <c r="H641" s="2"/>
      <c r="I641" s="2"/>
      <c r="J641" s="2"/>
      <c r="K641" s="2"/>
      <c r="L641" s="2"/>
      <c r="M641" s="2"/>
      <c r="N641" s="2"/>
      <c r="O641" s="2"/>
      <c r="P641" s="2"/>
      <c r="Q641" s="2"/>
      <c r="R641" s="2"/>
      <c r="S641" s="2"/>
      <c r="T641" s="2"/>
    </row>
    <row r="642" spans="1:20" ht="12.75" x14ac:dyDescent="0.2">
      <c r="A642" s="2"/>
      <c r="B642" s="2"/>
      <c r="C642" s="2"/>
      <c r="D642" s="2"/>
      <c r="E642" s="2"/>
      <c r="F642" s="2"/>
      <c r="G642" s="2"/>
      <c r="H642" s="2"/>
      <c r="I642" s="2"/>
      <c r="J642" s="2"/>
      <c r="K642" s="2"/>
      <c r="L642" s="2"/>
      <c r="M642" s="2"/>
      <c r="N642" s="2"/>
      <c r="O642" s="2"/>
      <c r="P642" s="2"/>
      <c r="Q642" s="2"/>
      <c r="R642" s="2"/>
      <c r="S642" s="2"/>
      <c r="T642" s="2"/>
    </row>
    <row r="643" spans="1:20" ht="12.75" x14ac:dyDescent="0.2">
      <c r="A643" s="2"/>
      <c r="B643" s="2"/>
      <c r="C643" s="2"/>
      <c r="D643" s="2"/>
      <c r="E643" s="2"/>
      <c r="F643" s="2"/>
      <c r="G643" s="2"/>
      <c r="H643" s="2"/>
      <c r="I643" s="2"/>
      <c r="J643" s="2"/>
      <c r="K643" s="2"/>
      <c r="L643" s="2"/>
      <c r="M643" s="2"/>
      <c r="N643" s="2"/>
      <c r="O643" s="2"/>
      <c r="P643" s="2"/>
      <c r="Q643" s="2"/>
      <c r="R643" s="2"/>
      <c r="S643" s="2"/>
      <c r="T643" s="2"/>
    </row>
    <row r="644" spans="1:20" ht="12.75" x14ac:dyDescent="0.2">
      <c r="A644" s="2"/>
      <c r="B644" s="2"/>
      <c r="C644" s="2"/>
      <c r="D644" s="2"/>
      <c r="E644" s="2"/>
      <c r="F644" s="2"/>
      <c r="G644" s="2"/>
      <c r="H644" s="2"/>
      <c r="I644" s="2"/>
      <c r="J644" s="2"/>
      <c r="K644" s="2"/>
      <c r="L644" s="2"/>
      <c r="M644" s="2"/>
      <c r="N644" s="2"/>
      <c r="O644" s="2"/>
      <c r="P644" s="2"/>
      <c r="Q644" s="2"/>
      <c r="R644" s="2"/>
      <c r="S644" s="2"/>
      <c r="T644" s="2"/>
    </row>
    <row r="645" spans="1:20" ht="12.75" x14ac:dyDescent="0.2">
      <c r="A645" s="2"/>
      <c r="B645" s="2"/>
      <c r="C645" s="2"/>
      <c r="D645" s="2"/>
      <c r="E645" s="2"/>
      <c r="F645" s="2"/>
      <c r="G645" s="2"/>
      <c r="H645" s="2"/>
      <c r="I645" s="2"/>
      <c r="J645" s="2"/>
      <c r="K645" s="2"/>
      <c r="L645" s="2"/>
      <c r="M645" s="2"/>
      <c r="N645" s="2"/>
      <c r="O645" s="2"/>
      <c r="P645" s="2"/>
      <c r="Q645" s="2"/>
      <c r="R645" s="2"/>
      <c r="S645" s="2"/>
      <c r="T645" s="2"/>
    </row>
    <row r="646" spans="1:20" ht="12.75" x14ac:dyDescent="0.2">
      <c r="A646" s="2"/>
      <c r="B646" s="2"/>
      <c r="C646" s="2"/>
      <c r="D646" s="2"/>
      <c r="E646" s="2"/>
      <c r="F646" s="2"/>
      <c r="G646" s="2"/>
      <c r="H646" s="2"/>
      <c r="I646" s="2"/>
      <c r="J646" s="2"/>
      <c r="K646" s="2"/>
      <c r="L646" s="2"/>
      <c r="M646" s="2"/>
      <c r="N646" s="2"/>
      <c r="O646" s="2"/>
      <c r="P646" s="2"/>
      <c r="Q646" s="2"/>
      <c r="R646" s="2"/>
      <c r="S646" s="2"/>
      <c r="T646" s="2"/>
    </row>
    <row r="647" spans="1:20" ht="12.75" x14ac:dyDescent="0.2">
      <c r="A647" s="2"/>
      <c r="B647" s="2"/>
      <c r="C647" s="2"/>
      <c r="D647" s="2"/>
      <c r="E647" s="2"/>
      <c r="F647" s="2"/>
      <c r="G647" s="2"/>
      <c r="H647" s="2"/>
      <c r="I647" s="2"/>
      <c r="J647" s="2"/>
      <c r="K647" s="2"/>
      <c r="L647" s="2"/>
      <c r="M647" s="2"/>
      <c r="N647" s="2"/>
      <c r="O647" s="2"/>
      <c r="P647" s="2"/>
      <c r="Q647" s="2"/>
      <c r="R647" s="2"/>
      <c r="S647" s="2"/>
      <c r="T647" s="2"/>
    </row>
    <row r="648" spans="1:20" ht="12.75" x14ac:dyDescent="0.2">
      <c r="A648" s="2"/>
      <c r="B648" s="2"/>
      <c r="C648" s="2"/>
      <c r="D648" s="2"/>
      <c r="E648" s="2"/>
      <c r="F648" s="2"/>
      <c r="G648" s="2"/>
      <c r="H648" s="2"/>
      <c r="I648" s="2"/>
      <c r="J648" s="2"/>
      <c r="K648" s="2"/>
      <c r="L648" s="2"/>
      <c r="M648" s="2"/>
      <c r="N648" s="2"/>
      <c r="O648" s="2"/>
      <c r="P648" s="2"/>
      <c r="Q648" s="2"/>
      <c r="R648" s="2"/>
      <c r="S648" s="2"/>
      <c r="T648" s="2"/>
    </row>
    <row r="649" spans="1:20" ht="12.75" x14ac:dyDescent="0.2">
      <c r="A649" s="2"/>
      <c r="B649" s="2"/>
      <c r="C649" s="2"/>
      <c r="D649" s="2"/>
      <c r="E649" s="2"/>
      <c r="F649" s="2"/>
      <c r="G649" s="2"/>
      <c r="H649" s="2"/>
      <c r="I649" s="2"/>
      <c r="J649" s="2"/>
      <c r="K649" s="2"/>
      <c r="L649" s="2"/>
      <c r="M649" s="2"/>
      <c r="N649" s="2"/>
      <c r="O649" s="2"/>
      <c r="P649" s="2"/>
      <c r="Q649" s="2"/>
      <c r="R649" s="2"/>
      <c r="S649" s="2"/>
      <c r="T649" s="2"/>
    </row>
    <row r="650" spans="1:20" ht="12.75" x14ac:dyDescent="0.2">
      <c r="A650" s="2"/>
      <c r="B650" s="2"/>
      <c r="C650" s="2"/>
      <c r="D650" s="2"/>
      <c r="E650" s="2"/>
      <c r="F650" s="2"/>
      <c r="G650" s="2"/>
      <c r="H650" s="2"/>
      <c r="I650" s="2"/>
      <c r="J650" s="2"/>
      <c r="K650" s="2"/>
      <c r="L650" s="2"/>
      <c r="M650" s="2"/>
      <c r="N650" s="2"/>
      <c r="O650" s="2"/>
      <c r="P650" s="2"/>
      <c r="Q650" s="2"/>
      <c r="R650" s="2"/>
      <c r="S650" s="2"/>
      <c r="T650" s="2"/>
    </row>
    <row r="651" spans="1:20" ht="12.75" x14ac:dyDescent="0.2">
      <c r="A651" s="2"/>
      <c r="B651" s="2"/>
      <c r="C651" s="2"/>
      <c r="D651" s="2"/>
      <c r="E651" s="2"/>
      <c r="F651" s="2"/>
      <c r="G651" s="2"/>
      <c r="H651" s="2"/>
      <c r="I651" s="2"/>
      <c r="J651" s="2"/>
      <c r="K651" s="2"/>
      <c r="L651" s="2"/>
      <c r="M651" s="2"/>
      <c r="N651" s="2"/>
      <c r="O651" s="2"/>
      <c r="P651" s="2"/>
      <c r="Q651" s="2"/>
      <c r="R651" s="2"/>
      <c r="S651" s="2"/>
      <c r="T651" s="2"/>
    </row>
    <row r="652" spans="1:20" ht="12.75" x14ac:dyDescent="0.2">
      <c r="A652" s="2"/>
      <c r="B652" s="2"/>
      <c r="C652" s="2"/>
      <c r="D652" s="2"/>
      <c r="E652" s="2"/>
      <c r="F652" s="2"/>
      <c r="G652" s="2"/>
      <c r="H652" s="2"/>
      <c r="I652" s="2"/>
      <c r="J652" s="2"/>
      <c r="K652" s="2"/>
      <c r="L652" s="2"/>
      <c r="M652" s="2"/>
      <c r="N652" s="2"/>
      <c r="O652" s="2"/>
      <c r="P652" s="2"/>
      <c r="Q652" s="2"/>
      <c r="R652" s="2"/>
      <c r="S652" s="2"/>
      <c r="T652" s="2"/>
    </row>
    <row r="653" spans="1:20" ht="12.75" x14ac:dyDescent="0.2">
      <c r="A653" s="2"/>
      <c r="B653" s="2"/>
      <c r="C653" s="2"/>
      <c r="D653" s="2"/>
      <c r="E653" s="2"/>
      <c r="F653" s="2"/>
      <c r="G653" s="2"/>
      <c r="H653" s="2"/>
      <c r="I653" s="2"/>
      <c r="J653" s="2"/>
      <c r="K653" s="2"/>
      <c r="L653" s="2"/>
      <c r="M653" s="2"/>
      <c r="N653" s="2"/>
      <c r="O653" s="2"/>
      <c r="P653" s="2"/>
      <c r="Q653" s="2"/>
      <c r="R653" s="2"/>
      <c r="S653" s="2"/>
      <c r="T653" s="2"/>
    </row>
    <row r="654" spans="1:20" ht="12.75" x14ac:dyDescent="0.2">
      <c r="A654" s="2"/>
      <c r="B654" s="2"/>
      <c r="C654" s="2"/>
      <c r="D654" s="2"/>
      <c r="E654" s="2"/>
      <c r="F654" s="2"/>
      <c r="G654" s="2"/>
      <c r="H654" s="2"/>
      <c r="I654" s="2"/>
      <c r="J654" s="2"/>
      <c r="K654" s="2"/>
      <c r="L654" s="2"/>
      <c r="M654" s="2"/>
      <c r="N654" s="2"/>
      <c r="O654" s="2"/>
      <c r="P654" s="2"/>
      <c r="Q654" s="2"/>
      <c r="R654" s="2"/>
      <c r="S654" s="2"/>
      <c r="T654" s="2"/>
    </row>
    <row r="655" spans="1:20" ht="12.75" x14ac:dyDescent="0.2">
      <c r="A655" s="2"/>
      <c r="B655" s="2"/>
      <c r="C655" s="2"/>
      <c r="D655" s="2"/>
      <c r="E655" s="2"/>
      <c r="F655" s="2"/>
      <c r="G655" s="2"/>
      <c r="H655" s="2"/>
      <c r="I655" s="2"/>
      <c r="J655" s="2"/>
      <c r="K655" s="2"/>
      <c r="L655" s="2"/>
      <c r="M655" s="2"/>
      <c r="N655" s="2"/>
      <c r="O655" s="2"/>
      <c r="P655" s="2"/>
      <c r="Q655" s="2"/>
      <c r="R655" s="2"/>
      <c r="S655" s="2"/>
      <c r="T655" s="2"/>
    </row>
    <row r="656" spans="1:20" ht="12.75" x14ac:dyDescent="0.2">
      <c r="A656" s="2"/>
      <c r="B656" s="2"/>
      <c r="C656" s="2"/>
      <c r="D656" s="2"/>
      <c r="E656" s="2"/>
      <c r="F656" s="2"/>
      <c r="G656" s="2"/>
      <c r="H656" s="2"/>
      <c r="I656" s="2"/>
      <c r="J656" s="2"/>
      <c r="K656" s="2"/>
      <c r="L656" s="2"/>
      <c r="M656" s="2"/>
      <c r="N656" s="2"/>
      <c r="O656" s="2"/>
      <c r="P656" s="2"/>
      <c r="Q656" s="2"/>
      <c r="R656" s="2"/>
      <c r="S656" s="2"/>
      <c r="T656" s="2"/>
    </row>
    <row r="657" spans="1:20" ht="12.75" x14ac:dyDescent="0.2">
      <c r="A657" s="2"/>
      <c r="B657" s="2"/>
      <c r="C657" s="2"/>
      <c r="D657" s="2"/>
      <c r="E657" s="2"/>
      <c r="F657" s="2"/>
      <c r="G657" s="2"/>
      <c r="H657" s="2"/>
      <c r="I657" s="2"/>
      <c r="J657" s="2"/>
      <c r="K657" s="2"/>
      <c r="L657" s="2"/>
      <c r="M657" s="2"/>
      <c r="N657" s="2"/>
      <c r="O657" s="2"/>
      <c r="P657" s="2"/>
      <c r="Q657" s="2"/>
      <c r="R657" s="2"/>
      <c r="S657" s="2"/>
      <c r="T657" s="2"/>
    </row>
    <row r="658" spans="1:20" ht="12.75" x14ac:dyDescent="0.2">
      <c r="A658" s="2"/>
      <c r="B658" s="2"/>
      <c r="C658" s="2"/>
      <c r="D658" s="2"/>
      <c r="E658" s="2"/>
      <c r="F658" s="2"/>
      <c r="G658" s="2"/>
      <c r="H658" s="2"/>
      <c r="I658" s="2"/>
      <c r="J658" s="2"/>
      <c r="K658" s="2"/>
      <c r="L658" s="2"/>
      <c r="M658" s="2"/>
      <c r="N658" s="2"/>
      <c r="O658" s="2"/>
      <c r="P658" s="2"/>
      <c r="Q658" s="2"/>
      <c r="R658" s="2"/>
      <c r="S658" s="2"/>
      <c r="T658" s="2"/>
    </row>
    <row r="659" spans="1:20" ht="12.75" x14ac:dyDescent="0.2">
      <c r="A659" s="2"/>
      <c r="B659" s="2"/>
      <c r="C659" s="2"/>
      <c r="D659" s="2"/>
      <c r="E659" s="2"/>
      <c r="F659" s="2"/>
      <c r="G659" s="2"/>
      <c r="H659" s="2"/>
      <c r="I659" s="2"/>
      <c r="J659" s="2"/>
      <c r="K659" s="2"/>
      <c r="L659" s="2"/>
      <c r="M659" s="2"/>
      <c r="N659" s="2"/>
      <c r="O659" s="2"/>
      <c r="P659" s="2"/>
      <c r="Q659" s="2"/>
      <c r="R659" s="2"/>
      <c r="S659" s="2"/>
      <c r="T659" s="2"/>
    </row>
    <row r="660" spans="1:20" ht="12.75" x14ac:dyDescent="0.2">
      <c r="A660" s="2"/>
      <c r="B660" s="2"/>
      <c r="C660" s="2"/>
      <c r="D660" s="2"/>
      <c r="E660" s="2"/>
      <c r="F660" s="2"/>
      <c r="G660" s="2"/>
      <c r="H660" s="2"/>
      <c r="I660" s="2"/>
      <c r="J660" s="2"/>
      <c r="K660" s="2"/>
      <c r="L660" s="2"/>
      <c r="M660" s="2"/>
      <c r="N660" s="2"/>
      <c r="O660" s="2"/>
      <c r="P660" s="2"/>
      <c r="Q660" s="2"/>
      <c r="R660" s="2"/>
      <c r="S660" s="2"/>
      <c r="T660" s="2"/>
    </row>
    <row r="661" spans="1:20" ht="12.75" x14ac:dyDescent="0.2">
      <c r="A661" s="2"/>
      <c r="B661" s="2"/>
      <c r="C661" s="2"/>
      <c r="D661" s="2"/>
      <c r="E661" s="2"/>
      <c r="F661" s="2"/>
      <c r="G661" s="2"/>
      <c r="H661" s="2"/>
      <c r="I661" s="2"/>
      <c r="J661" s="2"/>
      <c r="K661" s="2"/>
      <c r="L661" s="2"/>
      <c r="M661" s="2"/>
      <c r="N661" s="2"/>
      <c r="O661" s="2"/>
      <c r="P661" s="2"/>
      <c r="Q661" s="2"/>
      <c r="R661" s="2"/>
      <c r="S661" s="2"/>
      <c r="T661" s="2"/>
    </row>
    <row r="662" spans="1:20" ht="12.75" x14ac:dyDescent="0.2">
      <c r="A662" s="2"/>
      <c r="B662" s="2"/>
      <c r="C662" s="2"/>
      <c r="D662" s="2"/>
      <c r="E662" s="2"/>
      <c r="F662" s="2"/>
      <c r="G662" s="2"/>
      <c r="H662" s="2"/>
      <c r="I662" s="2"/>
      <c r="J662" s="2"/>
      <c r="K662" s="2"/>
      <c r="L662" s="2"/>
      <c r="M662" s="2"/>
      <c r="N662" s="2"/>
      <c r="O662" s="2"/>
      <c r="P662" s="2"/>
      <c r="Q662" s="2"/>
      <c r="R662" s="2"/>
      <c r="S662" s="2"/>
      <c r="T662" s="2"/>
    </row>
    <row r="663" spans="1:20" ht="12.75" x14ac:dyDescent="0.2">
      <c r="A663" s="2"/>
      <c r="B663" s="2"/>
      <c r="C663" s="2"/>
      <c r="D663" s="2"/>
      <c r="E663" s="2"/>
      <c r="F663" s="2"/>
      <c r="G663" s="2"/>
      <c r="H663" s="2"/>
      <c r="I663" s="2"/>
      <c r="J663" s="2"/>
      <c r="K663" s="2"/>
      <c r="L663" s="2"/>
      <c r="M663" s="2"/>
      <c r="N663" s="2"/>
      <c r="O663" s="2"/>
      <c r="P663" s="2"/>
      <c r="Q663" s="2"/>
      <c r="R663" s="2"/>
      <c r="S663" s="2"/>
      <c r="T663" s="2"/>
    </row>
    <row r="664" spans="1:20" ht="12.75" x14ac:dyDescent="0.2">
      <c r="A664" s="2"/>
      <c r="B664" s="2"/>
      <c r="C664" s="2"/>
      <c r="D664" s="2"/>
      <c r="E664" s="2"/>
      <c r="F664" s="2"/>
      <c r="G664" s="2"/>
      <c r="H664" s="2"/>
      <c r="I664" s="2"/>
      <c r="J664" s="2"/>
      <c r="K664" s="2"/>
      <c r="L664" s="2"/>
      <c r="M664" s="2"/>
      <c r="N664" s="2"/>
      <c r="O664" s="2"/>
      <c r="P664" s="2"/>
      <c r="Q664" s="2"/>
      <c r="R664" s="2"/>
      <c r="S664" s="2"/>
      <c r="T664" s="2"/>
    </row>
    <row r="665" spans="1:20" ht="12.75" x14ac:dyDescent="0.2">
      <c r="A665" s="2"/>
      <c r="B665" s="2"/>
      <c r="C665" s="2"/>
      <c r="D665" s="2"/>
      <c r="E665" s="2"/>
      <c r="F665" s="2"/>
      <c r="G665" s="2"/>
      <c r="H665" s="2"/>
      <c r="I665" s="2"/>
      <c r="J665" s="2"/>
      <c r="K665" s="2"/>
      <c r="L665" s="2"/>
      <c r="M665" s="2"/>
      <c r="N665" s="2"/>
      <c r="O665" s="2"/>
      <c r="P665" s="2"/>
      <c r="Q665" s="2"/>
      <c r="R665" s="2"/>
      <c r="S665" s="2"/>
      <c r="T665" s="2"/>
    </row>
    <row r="666" spans="1:20" ht="12.75" x14ac:dyDescent="0.2">
      <c r="A666" s="2"/>
      <c r="B666" s="2"/>
      <c r="C666" s="2"/>
      <c r="D666" s="2"/>
      <c r="E666" s="2"/>
      <c r="F666" s="2"/>
      <c r="G666" s="2"/>
      <c r="H666" s="2"/>
      <c r="I666" s="2"/>
      <c r="J666" s="2"/>
      <c r="K666" s="2"/>
      <c r="L666" s="2"/>
      <c r="M666" s="2"/>
      <c r="N666" s="2"/>
      <c r="O666" s="2"/>
      <c r="P666" s="2"/>
      <c r="Q666" s="2"/>
      <c r="R666" s="2"/>
      <c r="S666" s="2"/>
      <c r="T666" s="2"/>
    </row>
    <row r="667" spans="1:20" ht="12.75" x14ac:dyDescent="0.2">
      <c r="A667" s="2"/>
      <c r="B667" s="2"/>
      <c r="C667" s="2"/>
      <c r="D667" s="2"/>
      <c r="E667" s="2"/>
      <c r="F667" s="2"/>
      <c r="G667" s="2"/>
      <c r="H667" s="2"/>
      <c r="I667" s="2"/>
      <c r="J667" s="2"/>
      <c r="K667" s="2"/>
      <c r="L667" s="2"/>
      <c r="M667" s="2"/>
      <c r="N667" s="2"/>
      <c r="O667" s="2"/>
      <c r="P667" s="2"/>
      <c r="Q667" s="2"/>
      <c r="R667" s="2"/>
      <c r="S667" s="2"/>
      <c r="T667" s="2"/>
    </row>
    <row r="668" spans="1:20" ht="12.75" x14ac:dyDescent="0.2">
      <c r="A668" s="2"/>
      <c r="B668" s="2"/>
      <c r="C668" s="2"/>
      <c r="D668" s="2"/>
      <c r="E668" s="2"/>
      <c r="F668" s="2"/>
      <c r="G668" s="2"/>
      <c r="H668" s="2"/>
      <c r="I668" s="2"/>
      <c r="J668" s="2"/>
      <c r="K668" s="2"/>
      <c r="L668" s="2"/>
      <c r="M668" s="2"/>
      <c r="N668" s="2"/>
      <c r="O668" s="2"/>
      <c r="P668" s="2"/>
      <c r="Q668" s="2"/>
      <c r="R668" s="2"/>
      <c r="S668" s="2"/>
      <c r="T668" s="2"/>
    </row>
    <row r="669" spans="1:20" ht="12.75" x14ac:dyDescent="0.2">
      <c r="A669" s="2"/>
      <c r="B669" s="2"/>
      <c r="C669" s="2"/>
      <c r="D669" s="2"/>
      <c r="E669" s="2"/>
      <c r="F669" s="2"/>
      <c r="G669" s="2"/>
      <c r="H669" s="2"/>
      <c r="I669" s="2"/>
      <c r="J669" s="2"/>
      <c r="K669" s="2"/>
      <c r="L669" s="2"/>
      <c r="M669" s="2"/>
      <c r="N669" s="2"/>
      <c r="O669" s="2"/>
      <c r="P669" s="2"/>
      <c r="Q669" s="2"/>
      <c r="R669" s="2"/>
      <c r="S669" s="2"/>
      <c r="T669" s="2"/>
    </row>
    <row r="670" spans="1:20" ht="12.75" x14ac:dyDescent="0.2">
      <c r="A670" s="2"/>
      <c r="B670" s="2"/>
      <c r="C670" s="2"/>
      <c r="D670" s="2"/>
      <c r="E670" s="2"/>
      <c r="F670" s="2"/>
      <c r="G670" s="2"/>
      <c r="H670" s="2"/>
      <c r="I670" s="2"/>
      <c r="J670" s="2"/>
      <c r="K670" s="2"/>
      <c r="L670" s="2"/>
      <c r="M670" s="2"/>
      <c r="N670" s="2"/>
      <c r="O670" s="2"/>
      <c r="P670" s="2"/>
      <c r="Q670" s="2"/>
      <c r="R670" s="2"/>
      <c r="S670" s="2"/>
      <c r="T670" s="2"/>
    </row>
    <row r="671" spans="1:20" ht="12.75" x14ac:dyDescent="0.2">
      <c r="A671" s="2"/>
      <c r="B671" s="2"/>
      <c r="C671" s="2"/>
      <c r="D671" s="2"/>
      <c r="E671" s="2"/>
      <c r="F671" s="2"/>
      <c r="G671" s="2"/>
      <c r="H671" s="2"/>
      <c r="I671" s="2"/>
      <c r="J671" s="2"/>
      <c r="K671" s="2"/>
      <c r="L671" s="2"/>
      <c r="M671" s="2"/>
      <c r="N671" s="2"/>
      <c r="O671" s="2"/>
      <c r="P671" s="2"/>
      <c r="Q671" s="2"/>
      <c r="R671" s="2"/>
      <c r="S671" s="2"/>
      <c r="T671" s="2"/>
    </row>
    <row r="672" spans="1:20" ht="12.75" x14ac:dyDescent="0.2">
      <c r="A672" s="2"/>
      <c r="B672" s="2"/>
      <c r="C672" s="2"/>
      <c r="D672" s="2"/>
      <c r="E672" s="2"/>
      <c r="F672" s="2"/>
      <c r="G672" s="2"/>
      <c r="H672" s="2"/>
      <c r="I672" s="2"/>
      <c r="J672" s="2"/>
      <c r="K672" s="2"/>
      <c r="L672" s="2"/>
      <c r="M672" s="2"/>
      <c r="N672" s="2"/>
      <c r="O672" s="2"/>
      <c r="P672" s="2"/>
      <c r="Q672" s="2"/>
      <c r="R672" s="2"/>
      <c r="S672" s="2"/>
      <c r="T672" s="2"/>
    </row>
    <row r="673" spans="1:20" ht="12.75" x14ac:dyDescent="0.2">
      <c r="A673" s="2"/>
      <c r="B673" s="2"/>
      <c r="C673" s="2"/>
      <c r="D673" s="2"/>
      <c r="E673" s="2"/>
      <c r="F673" s="2"/>
      <c r="G673" s="2"/>
      <c r="H673" s="2"/>
      <c r="I673" s="2"/>
      <c r="J673" s="2"/>
      <c r="K673" s="2"/>
      <c r="L673" s="2"/>
      <c r="M673" s="2"/>
      <c r="N673" s="2"/>
      <c r="O673" s="2"/>
      <c r="P673" s="2"/>
      <c r="Q673" s="2"/>
      <c r="R673" s="2"/>
      <c r="S673" s="2"/>
      <c r="T673" s="2"/>
    </row>
    <row r="674" spans="1:20" ht="12.75" x14ac:dyDescent="0.2">
      <c r="A674" s="2"/>
      <c r="B674" s="2"/>
      <c r="C674" s="2"/>
      <c r="D674" s="2"/>
      <c r="E674" s="2"/>
      <c r="F674" s="2"/>
      <c r="G674" s="2"/>
      <c r="H674" s="2"/>
      <c r="I674" s="2"/>
      <c r="J674" s="2"/>
      <c r="K674" s="2"/>
      <c r="L674" s="2"/>
      <c r="M674" s="2"/>
      <c r="N674" s="2"/>
      <c r="O674" s="2"/>
      <c r="P674" s="2"/>
      <c r="Q674" s="2"/>
      <c r="R674" s="2"/>
      <c r="S674" s="2"/>
      <c r="T674" s="2"/>
    </row>
    <row r="675" spans="1:20" ht="12.75" x14ac:dyDescent="0.2">
      <c r="A675" s="2"/>
      <c r="B675" s="2"/>
      <c r="C675" s="2"/>
      <c r="D675" s="2"/>
      <c r="E675" s="2"/>
      <c r="F675" s="2"/>
      <c r="G675" s="2"/>
      <c r="H675" s="2"/>
      <c r="I675" s="2"/>
      <c r="J675" s="2"/>
      <c r="K675" s="2"/>
      <c r="L675" s="2"/>
      <c r="M675" s="2"/>
      <c r="N675" s="2"/>
      <c r="O675" s="2"/>
      <c r="P675" s="2"/>
      <c r="Q675" s="2"/>
      <c r="R675" s="2"/>
      <c r="S675" s="2"/>
      <c r="T675" s="2"/>
    </row>
    <row r="676" spans="1:20" ht="12.75" x14ac:dyDescent="0.2">
      <c r="A676" s="2"/>
      <c r="B676" s="2"/>
      <c r="C676" s="2"/>
      <c r="D676" s="2"/>
      <c r="E676" s="2"/>
      <c r="F676" s="2"/>
      <c r="G676" s="2"/>
      <c r="H676" s="2"/>
      <c r="I676" s="2"/>
      <c r="J676" s="2"/>
      <c r="K676" s="2"/>
      <c r="L676" s="2"/>
      <c r="M676" s="2"/>
      <c r="N676" s="2"/>
      <c r="O676" s="2"/>
      <c r="P676" s="2"/>
      <c r="Q676" s="2"/>
      <c r="R676" s="2"/>
      <c r="S676" s="2"/>
      <c r="T676" s="2"/>
    </row>
    <row r="677" spans="1:20" ht="12.75" x14ac:dyDescent="0.2">
      <c r="A677" s="2"/>
      <c r="B677" s="2"/>
      <c r="C677" s="2"/>
      <c r="D677" s="2"/>
      <c r="E677" s="2"/>
      <c r="F677" s="2"/>
      <c r="G677" s="2"/>
      <c r="H677" s="2"/>
      <c r="I677" s="2"/>
      <c r="J677" s="2"/>
      <c r="K677" s="2"/>
      <c r="L677" s="2"/>
      <c r="M677" s="2"/>
      <c r="N677" s="2"/>
      <c r="O677" s="2"/>
      <c r="P677" s="2"/>
      <c r="Q677" s="2"/>
      <c r="R677" s="2"/>
      <c r="S677" s="2"/>
      <c r="T677" s="2"/>
    </row>
    <row r="678" spans="1:20" ht="12.75" x14ac:dyDescent="0.2">
      <c r="A678" s="2"/>
      <c r="B678" s="2"/>
      <c r="C678" s="2"/>
      <c r="D678" s="2"/>
      <c r="E678" s="2"/>
      <c r="F678" s="2"/>
      <c r="G678" s="2"/>
      <c r="H678" s="2"/>
      <c r="I678" s="2"/>
      <c r="J678" s="2"/>
      <c r="K678" s="2"/>
      <c r="L678" s="2"/>
      <c r="M678" s="2"/>
      <c r="N678" s="2"/>
      <c r="O678" s="2"/>
      <c r="P678" s="2"/>
      <c r="Q678" s="2"/>
      <c r="R678" s="2"/>
      <c r="S678" s="2"/>
      <c r="T678" s="2"/>
    </row>
    <row r="679" spans="1:20" ht="12.75" x14ac:dyDescent="0.2">
      <c r="A679" s="2"/>
      <c r="B679" s="2"/>
      <c r="C679" s="2"/>
      <c r="D679" s="2"/>
      <c r="E679" s="2"/>
      <c r="F679" s="2"/>
      <c r="G679" s="2"/>
      <c r="H679" s="2"/>
      <c r="I679" s="2"/>
      <c r="J679" s="2"/>
      <c r="K679" s="2"/>
      <c r="L679" s="2"/>
      <c r="M679" s="2"/>
      <c r="N679" s="2"/>
      <c r="O679" s="2"/>
      <c r="P679" s="2"/>
      <c r="Q679" s="2"/>
      <c r="R679" s="2"/>
      <c r="S679" s="2"/>
      <c r="T679" s="2"/>
    </row>
    <row r="680" spans="1:20" ht="12.75" x14ac:dyDescent="0.2">
      <c r="A680" s="2"/>
      <c r="B680" s="2"/>
      <c r="C680" s="2"/>
      <c r="D680" s="2"/>
      <c r="E680" s="2"/>
      <c r="F680" s="2"/>
      <c r="G680" s="2"/>
      <c r="H680" s="2"/>
      <c r="I680" s="2"/>
      <c r="J680" s="2"/>
      <c r="K680" s="2"/>
      <c r="L680" s="2"/>
      <c r="M680" s="2"/>
      <c r="N680" s="2"/>
      <c r="O680" s="2"/>
      <c r="P680" s="2"/>
      <c r="Q680" s="2"/>
      <c r="R680" s="2"/>
      <c r="S680" s="2"/>
      <c r="T680" s="2"/>
    </row>
    <row r="681" spans="1:20" ht="12.75" x14ac:dyDescent="0.2">
      <c r="A681" s="2"/>
      <c r="B681" s="2"/>
      <c r="C681" s="2"/>
      <c r="D681" s="2"/>
      <c r="E681" s="2"/>
      <c r="F681" s="2"/>
      <c r="G681" s="2"/>
      <c r="H681" s="2"/>
      <c r="I681" s="2"/>
      <c r="J681" s="2"/>
      <c r="K681" s="2"/>
      <c r="L681" s="2"/>
      <c r="M681" s="2"/>
      <c r="N681" s="2"/>
      <c r="O681" s="2"/>
      <c r="P681" s="2"/>
      <c r="Q681" s="2"/>
      <c r="R681" s="2"/>
      <c r="S681" s="2"/>
      <c r="T681" s="2"/>
    </row>
    <row r="682" spans="1:20" ht="12.75" x14ac:dyDescent="0.2">
      <c r="A682" s="2"/>
      <c r="B682" s="2"/>
      <c r="C682" s="2"/>
      <c r="D682" s="2"/>
      <c r="E682" s="2"/>
      <c r="F682" s="2"/>
      <c r="G682" s="2"/>
      <c r="H682" s="2"/>
      <c r="I682" s="2"/>
      <c r="J682" s="2"/>
      <c r="K682" s="2"/>
      <c r="L682" s="2"/>
      <c r="M682" s="2"/>
      <c r="N682" s="2"/>
      <c r="O682" s="2"/>
      <c r="P682" s="2"/>
      <c r="Q682" s="2"/>
      <c r="R682" s="2"/>
      <c r="S682" s="2"/>
      <c r="T682" s="2"/>
    </row>
    <row r="683" spans="1:20" ht="12.75" x14ac:dyDescent="0.2">
      <c r="A683" s="2"/>
      <c r="B683" s="2"/>
      <c r="C683" s="2"/>
      <c r="D683" s="2"/>
      <c r="E683" s="2"/>
      <c r="F683" s="2"/>
      <c r="G683" s="2"/>
      <c r="H683" s="2"/>
      <c r="I683" s="2"/>
      <c r="J683" s="2"/>
      <c r="K683" s="2"/>
      <c r="L683" s="2"/>
      <c r="M683" s="2"/>
      <c r="N683" s="2"/>
      <c r="O683" s="2"/>
      <c r="P683" s="2"/>
      <c r="Q683" s="2"/>
      <c r="R683" s="2"/>
      <c r="S683" s="2"/>
      <c r="T683" s="2"/>
    </row>
    <row r="684" spans="1:20" ht="12.75" x14ac:dyDescent="0.2">
      <c r="A684" s="2"/>
      <c r="B684" s="2"/>
      <c r="C684" s="2"/>
      <c r="D684" s="2"/>
      <c r="E684" s="2"/>
      <c r="F684" s="2"/>
      <c r="G684" s="2"/>
      <c r="H684" s="2"/>
      <c r="I684" s="2"/>
      <c r="J684" s="2"/>
      <c r="K684" s="2"/>
      <c r="L684" s="2"/>
      <c r="M684" s="2"/>
      <c r="N684" s="2"/>
      <c r="O684" s="2"/>
      <c r="P684" s="2"/>
      <c r="Q684" s="2"/>
      <c r="R684" s="2"/>
      <c r="S684" s="2"/>
      <c r="T684" s="2"/>
    </row>
    <row r="685" spans="1:20" ht="12.75" x14ac:dyDescent="0.2">
      <c r="A685" s="2"/>
      <c r="B685" s="2"/>
      <c r="C685" s="2"/>
      <c r="D685" s="2"/>
      <c r="E685" s="2"/>
      <c r="F685" s="2"/>
      <c r="G685" s="2"/>
      <c r="H685" s="2"/>
      <c r="I685" s="2"/>
      <c r="J685" s="2"/>
      <c r="K685" s="2"/>
      <c r="L685" s="2"/>
      <c r="M685" s="2"/>
      <c r="N685" s="2"/>
      <c r="O685" s="2"/>
      <c r="P685" s="2"/>
      <c r="Q685" s="2"/>
      <c r="R685" s="2"/>
      <c r="S685" s="2"/>
      <c r="T685" s="2"/>
    </row>
    <row r="686" spans="1:20" ht="12.75" x14ac:dyDescent="0.2">
      <c r="A686" s="2"/>
      <c r="B686" s="2"/>
      <c r="C686" s="2"/>
      <c r="D686" s="2"/>
      <c r="E686" s="2"/>
      <c r="F686" s="2"/>
      <c r="G686" s="2"/>
      <c r="H686" s="2"/>
      <c r="I686" s="2"/>
      <c r="J686" s="2"/>
      <c r="K686" s="2"/>
      <c r="L686" s="2"/>
      <c r="M686" s="2"/>
      <c r="N686" s="2"/>
      <c r="O686" s="2"/>
      <c r="P686" s="2"/>
      <c r="Q686" s="2"/>
      <c r="R686" s="2"/>
      <c r="S686" s="2"/>
      <c r="T686" s="2"/>
    </row>
    <row r="687" spans="1:20" ht="12.75" x14ac:dyDescent="0.2">
      <c r="A687" s="2"/>
      <c r="B687" s="2"/>
      <c r="C687" s="2"/>
      <c r="D687" s="2"/>
      <c r="E687" s="2"/>
      <c r="F687" s="2"/>
      <c r="G687" s="2"/>
      <c r="H687" s="2"/>
      <c r="I687" s="2"/>
      <c r="J687" s="2"/>
      <c r="K687" s="2"/>
      <c r="L687" s="2"/>
      <c r="M687" s="2"/>
      <c r="N687" s="2"/>
      <c r="O687" s="2"/>
      <c r="P687" s="2"/>
      <c r="Q687" s="2"/>
      <c r="R687" s="2"/>
      <c r="S687" s="2"/>
      <c r="T687" s="2"/>
    </row>
    <row r="688" spans="1:20" ht="12.75" x14ac:dyDescent="0.2">
      <c r="A688" s="2"/>
      <c r="B688" s="2"/>
      <c r="C688" s="2"/>
      <c r="D688" s="2"/>
      <c r="E688" s="2"/>
      <c r="F688" s="2"/>
      <c r="G688" s="2"/>
      <c r="H688" s="2"/>
      <c r="I688" s="2"/>
      <c r="J688" s="2"/>
      <c r="K688" s="2"/>
      <c r="L688" s="2"/>
      <c r="M688" s="2"/>
      <c r="N688" s="2"/>
      <c r="O688" s="2"/>
      <c r="P688" s="2"/>
      <c r="Q688" s="2"/>
      <c r="R688" s="2"/>
      <c r="S688" s="2"/>
      <c r="T688" s="2"/>
    </row>
    <row r="689" spans="1:20" ht="12.75" x14ac:dyDescent="0.2">
      <c r="A689" s="2"/>
      <c r="B689" s="2"/>
      <c r="C689" s="2"/>
      <c r="D689" s="2"/>
      <c r="E689" s="2"/>
      <c r="F689" s="2"/>
      <c r="G689" s="2"/>
      <c r="H689" s="2"/>
      <c r="I689" s="2"/>
      <c r="J689" s="2"/>
      <c r="K689" s="2"/>
      <c r="L689" s="2"/>
      <c r="M689" s="2"/>
      <c r="N689" s="2"/>
      <c r="O689" s="2"/>
      <c r="P689" s="2"/>
      <c r="Q689" s="2"/>
      <c r="R689" s="2"/>
      <c r="S689" s="2"/>
      <c r="T689" s="2"/>
    </row>
    <row r="690" spans="1:20" ht="12.75" x14ac:dyDescent="0.2">
      <c r="A690" s="2"/>
      <c r="B690" s="2"/>
      <c r="C690" s="2"/>
      <c r="D690" s="2"/>
      <c r="E690" s="2"/>
      <c r="F690" s="2"/>
      <c r="G690" s="2"/>
      <c r="H690" s="2"/>
      <c r="I690" s="2"/>
      <c r="J690" s="2"/>
      <c r="K690" s="2"/>
      <c r="L690" s="2"/>
      <c r="M690" s="2"/>
      <c r="N690" s="2"/>
      <c r="O690" s="2"/>
      <c r="P690" s="2"/>
      <c r="Q690" s="2"/>
      <c r="R690" s="2"/>
      <c r="S690" s="2"/>
      <c r="T690" s="2"/>
    </row>
    <row r="691" spans="1:20" ht="12.75" x14ac:dyDescent="0.2">
      <c r="A691" s="2"/>
      <c r="B691" s="2"/>
      <c r="C691" s="2"/>
      <c r="D691" s="2"/>
      <c r="E691" s="2"/>
      <c r="F691" s="2"/>
      <c r="G691" s="2"/>
      <c r="H691" s="2"/>
      <c r="I691" s="2"/>
      <c r="J691" s="2"/>
      <c r="K691" s="2"/>
      <c r="L691" s="2"/>
      <c r="M691" s="2"/>
      <c r="N691" s="2"/>
      <c r="O691" s="2"/>
      <c r="P691" s="2"/>
      <c r="Q691" s="2"/>
      <c r="R691" s="2"/>
      <c r="S691" s="2"/>
      <c r="T691" s="2"/>
    </row>
    <row r="692" spans="1:20" ht="12.75" x14ac:dyDescent="0.2">
      <c r="A692" s="2"/>
      <c r="B692" s="2"/>
      <c r="C692" s="2"/>
      <c r="D692" s="2"/>
      <c r="E692" s="2"/>
      <c r="F692" s="2"/>
      <c r="G692" s="2"/>
      <c r="H692" s="2"/>
      <c r="I692" s="2"/>
      <c r="J692" s="2"/>
      <c r="K692" s="2"/>
      <c r="L692" s="2"/>
      <c r="M692" s="2"/>
      <c r="N692" s="2"/>
      <c r="O692" s="2"/>
      <c r="P692" s="2"/>
      <c r="Q692" s="2"/>
      <c r="R692" s="2"/>
      <c r="S692" s="2"/>
      <c r="T692" s="2"/>
    </row>
    <row r="693" spans="1:20" ht="12.75" x14ac:dyDescent="0.2">
      <c r="A693" s="2"/>
      <c r="B693" s="2"/>
      <c r="C693" s="2"/>
      <c r="D693" s="2"/>
      <c r="E693" s="2"/>
      <c r="F693" s="2"/>
      <c r="G693" s="2"/>
      <c r="H693" s="2"/>
      <c r="I693" s="2"/>
      <c r="J693" s="2"/>
      <c r="K693" s="2"/>
      <c r="L693" s="2"/>
      <c r="M693" s="2"/>
      <c r="N693" s="2"/>
      <c r="O693" s="2"/>
      <c r="P693" s="2"/>
      <c r="Q693" s="2"/>
      <c r="R693" s="2"/>
      <c r="S693" s="2"/>
      <c r="T693" s="2"/>
    </row>
    <row r="694" spans="1:20" ht="12.75" x14ac:dyDescent="0.2">
      <c r="A694" s="2"/>
      <c r="B694" s="2"/>
      <c r="C694" s="2"/>
      <c r="D694" s="2"/>
      <c r="E694" s="2"/>
      <c r="F694" s="2"/>
      <c r="G694" s="2"/>
      <c r="H694" s="2"/>
      <c r="I694" s="2"/>
      <c r="J694" s="2"/>
      <c r="K694" s="2"/>
      <c r="L694" s="2"/>
      <c r="M694" s="2"/>
      <c r="N694" s="2"/>
      <c r="O694" s="2"/>
      <c r="P694" s="2"/>
      <c r="Q694" s="2"/>
      <c r="R694" s="2"/>
      <c r="S694" s="2"/>
      <c r="T694" s="2"/>
    </row>
    <row r="695" spans="1:20" ht="12.75" x14ac:dyDescent="0.2">
      <c r="A695" s="2"/>
      <c r="B695" s="2"/>
      <c r="C695" s="2"/>
      <c r="D695" s="2"/>
      <c r="E695" s="2"/>
      <c r="F695" s="2"/>
      <c r="G695" s="2"/>
      <c r="H695" s="2"/>
      <c r="I695" s="2"/>
      <c r="J695" s="2"/>
      <c r="K695" s="2"/>
      <c r="L695" s="2"/>
      <c r="M695" s="2"/>
      <c r="N695" s="2"/>
      <c r="O695" s="2"/>
      <c r="P695" s="2"/>
      <c r="Q695" s="2"/>
      <c r="R695" s="2"/>
      <c r="S695" s="2"/>
      <c r="T695" s="2"/>
    </row>
    <row r="696" spans="1:20" ht="12.75" x14ac:dyDescent="0.2">
      <c r="A696" s="2"/>
      <c r="B696" s="2"/>
      <c r="C696" s="2"/>
      <c r="D696" s="2"/>
      <c r="E696" s="2"/>
      <c r="F696" s="2"/>
      <c r="G696" s="2"/>
      <c r="H696" s="2"/>
      <c r="I696" s="2"/>
      <c r="J696" s="2"/>
      <c r="K696" s="2"/>
      <c r="L696" s="2"/>
      <c r="M696" s="2"/>
      <c r="N696" s="2"/>
      <c r="O696" s="2"/>
      <c r="P696" s="2"/>
      <c r="Q696" s="2"/>
      <c r="R696" s="2"/>
      <c r="S696" s="2"/>
      <c r="T696" s="2"/>
    </row>
    <row r="697" spans="1:20" ht="12.75" x14ac:dyDescent="0.2">
      <c r="A697" s="2"/>
      <c r="B697" s="2"/>
      <c r="C697" s="2"/>
      <c r="D697" s="2"/>
      <c r="E697" s="2"/>
      <c r="F697" s="2"/>
      <c r="G697" s="2"/>
      <c r="H697" s="2"/>
      <c r="I697" s="2"/>
      <c r="J697" s="2"/>
      <c r="K697" s="2"/>
      <c r="L697" s="2"/>
      <c r="M697" s="2"/>
      <c r="N697" s="2"/>
      <c r="O697" s="2"/>
      <c r="P697" s="2"/>
      <c r="Q697" s="2"/>
      <c r="R697" s="2"/>
      <c r="S697" s="2"/>
      <c r="T697" s="2"/>
    </row>
    <row r="698" spans="1:20" ht="12.75" x14ac:dyDescent="0.2">
      <c r="A698" s="2"/>
      <c r="B698" s="2"/>
      <c r="C698" s="2"/>
      <c r="D698" s="2"/>
      <c r="E698" s="2"/>
      <c r="F698" s="2"/>
      <c r="G698" s="2"/>
      <c r="H698" s="2"/>
      <c r="I698" s="2"/>
      <c r="J698" s="2"/>
      <c r="K698" s="2"/>
      <c r="L698" s="2"/>
      <c r="M698" s="2"/>
      <c r="N698" s="2"/>
      <c r="O698" s="2"/>
      <c r="P698" s="2"/>
      <c r="Q698" s="2"/>
      <c r="R698" s="2"/>
      <c r="S698" s="2"/>
      <c r="T698" s="2"/>
    </row>
    <row r="699" spans="1:20" ht="12.75" x14ac:dyDescent="0.2">
      <c r="A699" s="2"/>
      <c r="B699" s="2"/>
      <c r="C699" s="2"/>
      <c r="D699" s="2"/>
      <c r="E699" s="2"/>
      <c r="F699" s="2"/>
      <c r="G699" s="2"/>
      <c r="H699" s="2"/>
      <c r="I699" s="2"/>
      <c r="J699" s="2"/>
      <c r="K699" s="2"/>
      <c r="L699" s="2"/>
      <c r="M699" s="2"/>
      <c r="N699" s="2"/>
      <c r="O699" s="2"/>
      <c r="P699" s="2"/>
      <c r="Q699" s="2"/>
      <c r="R699" s="2"/>
      <c r="S699" s="2"/>
      <c r="T699" s="2"/>
    </row>
    <row r="700" spans="1:20" ht="12.75" x14ac:dyDescent="0.2">
      <c r="A700" s="2"/>
      <c r="B700" s="2"/>
      <c r="C700" s="2"/>
      <c r="D700" s="2"/>
      <c r="E700" s="2"/>
      <c r="F700" s="2"/>
      <c r="G700" s="2"/>
      <c r="H700" s="2"/>
      <c r="I700" s="2"/>
      <c r="J700" s="2"/>
      <c r="K700" s="2"/>
      <c r="L700" s="2"/>
      <c r="M700" s="2"/>
      <c r="N700" s="2"/>
      <c r="O700" s="2"/>
      <c r="P700" s="2"/>
      <c r="Q700" s="2"/>
      <c r="R700" s="2"/>
      <c r="S700" s="2"/>
      <c r="T700" s="2"/>
    </row>
    <row r="701" spans="1:20" ht="12.75" x14ac:dyDescent="0.2">
      <c r="A701" s="2"/>
      <c r="B701" s="2"/>
      <c r="C701" s="2"/>
      <c r="D701" s="2"/>
      <c r="E701" s="2"/>
      <c r="F701" s="2"/>
      <c r="G701" s="2"/>
      <c r="H701" s="2"/>
      <c r="I701" s="2"/>
      <c r="J701" s="2"/>
      <c r="K701" s="2"/>
      <c r="L701" s="2"/>
      <c r="M701" s="2"/>
      <c r="N701" s="2"/>
      <c r="O701" s="2"/>
      <c r="P701" s="2"/>
      <c r="Q701" s="2"/>
      <c r="R701" s="2"/>
      <c r="S701" s="2"/>
      <c r="T701" s="2"/>
    </row>
    <row r="702" spans="1:20" ht="12.75" x14ac:dyDescent="0.2">
      <c r="A702" s="2"/>
      <c r="B702" s="2"/>
      <c r="C702" s="2"/>
      <c r="D702" s="2"/>
      <c r="E702" s="2"/>
      <c r="F702" s="2"/>
      <c r="G702" s="2"/>
      <c r="H702" s="2"/>
      <c r="I702" s="2"/>
      <c r="J702" s="2"/>
      <c r="K702" s="2"/>
      <c r="L702" s="2"/>
      <c r="M702" s="2"/>
      <c r="N702" s="2"/>
      <c r="O702" s="2"/>
      <c r="P702" s="2"/>
      <c r="Q702" s="2"/>
      <c r="R702" s="2"/>
      <c r="S702" s="2"/>
      <c r="T702" s="2"/>
    </row>
    <row r="703" spans="1:20" ht="12.75" x14ac:dyDescent="0.2">
      <c r="A703" s="2"/>
      <c r="B703" s="2"/>
      <c r="C703" s="2"/>
      <c r="D703" s="2"/>
      <c r="E703" s="2"/>
      <c r="F703" s="2"/>
      <c r="G703" s="2"/>
      <c r="H703" s="2"/>
      <c r="I703" s="2"/>
      <c r="J703" s="2"/>
      <c r="K703" s="2"/>
      <c r="L703" s="2"/>
      <c r="M703" s="2"/>
      <c r="N703" s="2"/>
      <c r="O703" s="2"/>
      <c r="P703" s="2"/>
      <c r="Q703" s="2"/>
      <c r="R703" s="2"/>
      <c r="S703" s="2"/>
      <c r="T703" s="2"/>
    </row>
    <row r="704" spans="1:20" ht="12.75" x14ac:dyDescent="0.2">
      <c r="A704" s="2"/>
      <c r="B704" s="2"/>
      <c r="C704" s="2"/>
      <c r="D704" s="2"/>
      <c r="E704" s="2"/>
      <c r="F704" s="2"/>
      <c r="G704" s="2"/>
      <c r="H704" s="2"/>
      <c r="I704" s="2"/>
      <c r="J704" s="2"/>
      <c r="K704" s="2"/>
      <c r="L704" s="2"/>
      <c r="M704" s="2"/>
      <c r="N704" s="2"/>
      <c r="O704" s="2"/>
      <c r="P704" s="2"/>
      <c r="Q704" s="2"/>
      <c r="R704" s="2"/>
      <c r="S704" s="2"/>
      <c r="T704" s="2"/>
    </row>
    <row r="705" spans="1:20" ht="12.75" x14ac:dyDescent="0.2">
      <c r="A705" s="2"/>
      <c r="B705" s="2"/>
      <c r="C705" s="2"/>
      <c r="D705" s="2"/>
      <c r="E705" s="2"/>
      <c r="F705" s="2"/>
      <c r="G705" s="2"/>
      <c r="H705" s="2"/>
      <c r="I705" s="2"/>
      <c r="J705" s="2"/>
      <c r="K705" s="2"/>
      <c r="L705" s="2"/>
      <c r="M705" s="2"/>
      <c r="N705" s="2"/>
      <c r="O705" s="2"/>
      <c r="P705" s="2"/>
      <c r="Q705" s="2"/>
      <c r="R705" s="2"/>
      <c r="S705" s="2"/>
      <c r="T705" s="2"/>
    </row>
    <row r="706" spans="1:20" ht="12.75" x14ac:dyDescent="0.2">
      <c r="A706" s="2"/>
      <c r="B706" s="2"/>
      <c r="C706" s="2"/>
      <c r="D706" s="2"/>
      <c r="E706" s="2"/>
      <c r="F706" s="2"/>
      <c r="G706" s="2"/>
      <c r="H706" s="2"/>
      <c r="I706" s="2"/>
      <c r="J706" s="2"/>
      <c r="K706" s="2"/>
      <c r="L706" s="2"/>
      <c r="M706" s="2"/>
      <c r="N706" s="2"/>
      <c r="O706" s="2"/>
      <c r="P706" s="2"/>
      <c r="Q706" s="2"/>
      <c r="R706" s="2"/>
      <c r="S706" s="2"/>
      <c r="T706" s="2"/>
    </row>
    <row r="707" spans="1:20" ht="12.75" x14ac:dyDescent="0.2">
      <c r="A707" s="2"/>
      <c r="B707" s="2"/>
      <c r="C707" s="2"/>
      <c r="D707" s="2"/>
      <c r="E707" s="2"/>
      <c r="F707" s="2"/>
      <c r="G707" s="2"/>
      <c r="H707" s="2"/>
      <c r="I707" s="2"/>
      <c r="J707" s="2"/>
      <c r="K707" s="2"/>
      <c r="L707" s="2"/>
      <c r="M707" s="2"/>
      <c r="N707" s="2"/>
      <c r="O707" s="2"/>
      <c r="P707" s="2"/>
      <c r="Q707" s="2"/>
      <c r="R707" s="2"/>
      <c r="S707" s="2"/>
      <c r="T707" s="2"/>
    </row>
    <row r="708" spans="1:20" ht="12.75" x14ac:dyDescent="0.2">
      <c r="A708" s="2"/>
      <c r="B708" s="2"/>
      <c r="C708" s="2"/>
      <c r="D708" s="2"/>
      <c r="E708" s="2"/>
      <c r="F708" s="2"/>
      <c r="G708" s="2"/>
      <c r="H708" s="2"/>
      <c r="I708" s="2"/>
      <c r="J708" s="2"/>
      <c r="K708" s="2"/>
      <c r="L708" s="2"/>
      <c r="M708" s="2"/>
      <c r="N708" s="2"/>
      <c r="O708" s="2"/>
      <c r="P708" s="2"/>
      <c r="Q708" s="2"/>
      <c r="R708" s="2"/>
      <c r="S708" s="2"/>
      <c r="T708" s="2"/>
    </row>
    <row r="709" spans="1:20" ht="12.75" x14ac:dyDescent="0.2">
      <c r="A709" s="2"/>
      <c r="B709" s="2"/>
      <c r="C709" s="2"/>
      <c r="D709" s="2"/>
      <c r="E709" s="2"/>
      <c r="F709" s="2"/>
      <c r="G709" s="2"/>
      <c r="H709" s="2"/>
      <c r="I709" s="2"/>
      <c r="J709" s="2"/>
      <c r="K709" s="2"/>
      <c r="L709" s="2"/>
      <c r="M709" s="2"/>
      <c r="N709" s="2"/>
      <c r="O709" s="2"/>
      <c r="P709" s="2"/>
      <c r="Q709" s="2"/>
      <c r="R709" s="2"/>
      <c r="S709" s="2"/>
      <c r="T709" s="2"/>
    </row>
    <row r="710" spans="1:20" ht="12.75" x14ac:dyDescent="0.2">
      <c r="A710" s="2"/>
      <c r="B710" s="2"/>
      <c r="C710" s="2"/>
      <c r="D710" s="2"/>
      <c r="E710" s="2"/>
      <c r="F710" s="2"/>
      <c r="G710" s="2"/>
      <c r="H710" s="2"/>
      <c r="I710" s="2"/>
      <c r="J710" s="2"/>
      <c r="K710" s="2"/>
      <c r="L710" s="2"/>
      <c r="M710" s="2"/>
      <c r="N710" s="2"/>
      <c r="O710" s="2"/>
      <c r="P710" s="2"/>
      <c r="Q710" s="2"/>
      <c r="R710" s="2"/>
      <c r="S710" s="2"/>
      <c r="T710" s="2"/>
    </row>
    <row r="711" spans="1:20" ht="12.75" x14ac:dyDescent="0.2">
      <c r="A711" s="2"/>
      <c r="B711" s="2"/>
      <c r="C711" s="2"/>
      <c r="D711" s="2"/>
      <c r="E711" s="2"/>
      <c r="F711" s="2"/>
      <c r="G711" s="2"/>
      <c r="H711" s="2"/>
      <c r="I711" s="2"/>
      <c r="J711" s="2"/>
      <c r="K711" s="2"/>
      <c r="L711" s="2"/>
      <c r="M711" s="2"/>
      <c r="N711" s="2"/>
      <c r="O711" s="2"/>
      <c r="P711" s="2"/>
      <c r="Q711" s="2"/>
      <c r="R711" s="2"/>
      <c r="S711" s="2"/>
      <c r="T711" s="2"/>
    </row>
    <row r="712" spans="1:20" ht="12.75" x14ac:dyDescent="0.2">
      <c r="A712" s="2"/>
      <c r="B712" s="2"/>
      <c r="C712" s="2"/>
      <c r="D712" s="2"/>
      <c r="E712" s="2"/>
      <c r="F712" s="2"/>
      <c r="G712" s="2"/>
      <c r="H712" s="2"/>
      <c r="I712" s="2"/>
      <c r="J712" s="2"/>
      <c r="K712" s="2"/>
      <c r="L712" s="2"/>
      <c r="M712" s="2"/>
      <c r="N712" s="2"/>
      <c r="O712" s="2"/>
      <c r="P712" s="2"/>
      <c r="Q712" s="2"/>
      <c r="R712" s="2"/>
      <c r="S712" s="2"/>
      <c r="T712" s="2"/>
    </row>
    <row r="713" spans="1:20" ht="12.75" x14ac:dyDescent="0.2">
      <c r="A713" s="2"/>
      <c r="B713" s="2"/>
      <c r="C713" s="2"/>
      <c r="D713" s="2"/>
      <c r="E713" s="2"/>
      <c r="F713" s="2"/>
      <c r="G713" s="2"/>
      <c r="H713" s="2"/>
      <c r="I713" s="2"/>
      <c r="J713" s="2"/>
      <c r="K713" s="2"/>
      <c r="L713" s="2"/>
      <c r="M713" s="2"/>
      <c r="N713" s="2"/>
      <c r="O713" s="2"/>
      <c r="P713" s="2"/>
      <c r="Q713" s="2"/>
      <c r="R713" s="2"/>
      <c r="S713" s="2"/>
      <c r="T713" s="2"/>
    </row>
    <row r="714" spans="1:20" ht="12.75" x14ac:dyDescent="0.2">
      <c r="A714" s="2"/>
      <c r="B714" s="2"/>
      <c r="C714" s="2"/>
      <c r="D714" s="2"/>
      <c r="E714" s="2"/>
      <c r="F714" s="2"/>
      <c r="G714" s="2"/>
      <c r="H714" s="2"/>
      <c r="I714" s="2"/>
      <c r="J714" s="2"/>
      <c r="K714" s="2"/>
      <c r="L714" s="2"/>
      <c r="M714" s="2"/>
      <c r="N714" s="2"/>
      <c r="O714" s="2"/>
      <c r="P714" s="2"/>
      <c r="Q714" s="2"/>
      <c r="R714" s="2"/>
      <c r="S714" s="2"/>
      <c r="T714" s="2"/>
    </row>
    <row r="715" spans="1:20" ht="12.75" x14ac:dyDescent="0.2">
      <c r="A715" s="2"/>
      <c r="B715" s="2"/>
      <c r="C715" s="2"/>
      <c r="D715" s="2"/>
      <c r="E715" s="2"/>
      <c r="F715" s="2"/>
      <c r="G715" s="2"/>
      <c r="H715" s="2"/>
      <c r="I715" s="2"/>
      <c r="J715" s="2"/>
      <c r="K715" s="2"/>
      <c r="L715" s="2"/>
      <c r="M715" s="2"/>
      <c r="N715" s="2"/>
      <c r="O715" s="2"/>
      <c r="P715" s="2"/>
      <c r="Q715" s="2"/>
      <c r="R715" s="2"/>
      <c r="S715" s="2"/>
      <c r="T715" s="2"/>
    </row>
    <row r="716" spans="1:20" ht="12.75" x14ac:dyDescent="0.2">
      <c r="A716" s="2"/>
      <c r="B716" s="2"/>
      <c r="C716" s="2"/>
      <c r="D716" s="2"/>
      <c r="E716" s="2"/>
      <c r="F716" s="2"/>
      <c r="G716" s="2"/>
      <c r="H716" s="2"/>
      <c r="I716" s="2"/>
      <c r="J716" s="2"/>
      <c r="K716" s="2"/>
      <c r="L716" s="2"/>
      <c r="M716" s="2"/>
      <c r="N716" s="2"/>
      <c r="O716" s="2"/>
      <c r="P716" s="2"/>
      <c r="Q716" s="2"/>
      <c r="R716" s="2"/>
      <c r="S716" s="2"/>
      <c r="T716" s="2"/>
    </row>
    <row r="717" spans="1:20" ht="12.75" x14ac:dyDescent="0.2">
      <c r="A717" s="2"/>
      <c r="B717" s="2"/>
      <c r="C717" s="2"/>
      <c r="D717" s="2"/>
      <c r="E717" s="2"/>
      <c r="F717" s="2"/>
      <c r="G717" s="2"/>
      <c r="H717" s="2"/>
      <c r="I717" s="2"/>
      <c r="J717" s="2"/>
      <c r="K717" s="2"/>
      <c r="L717" s="2"/>
      <c r="M717" s="2"/>
      <c r="N717" s="2"/>
      <c r="O717" s="2"/>
      <c r="P717" s="2"/>
      <c r="Q717" s="2"/>
      <c r="R717" s="2"/>
      <c r="S717" s="2"/>
      <c r="T717" s="2"/>
    </row>
    <row r="718" spans="1:20" ht="12.75" x14ac:dyDescent="0.2">
      <c r="A718" s="2"/>
      <c r="B718" s="2"/>
      <c r="C718" s="2"/>
      <c r="D718" s="2"/>
      <c r="E718" s="2"/>
      <c r="F718" s="2"/>
      <c r="G718" s="2"/>
      <c r="H718" s="2"/>
      <c r="I718" s="2"/>
      <c r="J718" s="2"/>
      <c r="K718" s="2"/>
      <c r="L718" s="2"/>
      <c r="M718" s="2"/>
      <c r="N718" s="2"/>
      <c r="O718" s="2"/>
      <c r="P718" s="2"/>
      <c r="Q718" s="2"/>
      <c r="R718" s="2"/>
      <c r="S718" s="2"/>
      <c r="T718" s="2"/>
    </row>
    <row r="719" spans="1:20" ht="12.75" x14ac:dyDescent="0.2">
      <c r="A719" s="2"/>
      <c r="B719" s="2"/>
      <c r="C719" s="2"/>
      <c r="D719" s="2"/>
      <c r="E719" s="2"/>
      <c r="F719" s="2"/>
      <c r="G719" s="2"/>
      <c r="H719" s="2"/>
      <c r="I719" s="2"/>
      <c r="J719" s="2"/>
      <c r="K719" s="2"/>
      <c r="L719" s="2"/>
      <c r="M719" s="2"/>
      <c r="N719" s="2"/>
      <c r="O719" s="2"/>
      <c r="P719" s="2"/>
      <c r="Q719" s="2"/>
      <c r="R719" s="2"/>
      <c r="S719" s="2"/>
      <c r="T719" s="2"/>
    </row>
    <row r="720" spans="1:20" ht="12.75" x14ac:dyDescent="0.2">
      <c r="A720" s="2"/>
      <c r="B720" s="2"/>
      <c r="C720" s="2"/>
      <c r="D720" s="2"/>
      <c r="E720" s="2"/>
      <c r="F720" s="2"/>
      <c r="G720" s="2"/>
      <c r="H720" s="2"/>
      <c r="I720" s="2"/>
      <c r="J720" s="2"/>
      <c r="K720" s="2"/>
      <c r="L720" s="2"/>
      <c r="M720" s="2"/>
      <c r="N720" s="2"/>
      <c r="O720" s="2"/>
      <c r="P720" s="2"/>
      <c r="Q720" s="2"/>
      <c r="R720" s="2"/>
      <c r="S720" s="2"/>
      <c r="T720" s="2"/>
    </row>
    <row r="721" spans="1:20" ht="12.75" x14ac:dyDescent="0.2">
      <c r="A721" s="2"/>
      <c r="B721" s="2"/>
      <c r="C721" s="2"/>
      <c r="D721" s="2"/>
      <c r="E721" s="2"/>
      <c r="F721" s="2"/>
      <c r="G721" s="2"/>
      <c r="H721" s="2"/>
      <c r="I721" s="2"/>
      <c r="J721" s="2"/>
      <c r="K721" s="2"/>
      <c r="L721" s="2"/>
      <c r="M721" s="2"/>
      <c r="N721" s="2"/>
      <c r="O721" s="2"/>
      <c r="P721" s="2"/>
      <c r="Q721" s="2"/>
      <c r="R721" s="2"/>
      <c r="S721" s="2"/>
      <c r="T721" s="2"/>
    </row>
    <row r="722" spans="1:20" ht="12.75" x14ac:dyDescent="0.2">
      <c r="A722" s="2"/>
      <c r="B722" s="2"/>
      <c r="C722" s="2"/>
      <c r="D722" s="2"/>
      <c r="E722" s="2"/>
      <c r="F722" s="2"/>
      <c r="G722" s="2"/>
      <c r="H722" s="2"/>
      <c r="I722" s="2"/>
      <c r="J722" s="2"/>
      <c r="K722" s="2"/>
      <c r="L722" s="2"/>
      <c r="M722" s="2"/>
      <c r="N722" s="2"/>
      <c r="O722" s="2"/>
      <c r="P722" s="2"/>
      <c r="Q722" s="2"/>
      <c r="R722" s="2"/>
      <c r="S722" s="2"/>
      <c r="T722" s="2"/>
    </row>
    <row r="723" spans="1:20" ht="12.75" x14ac:dyDescent="0.2">
      <c r="A723" s="2"/>
      <c r="B723" s="2"/>
      <c r="C723" s="2"/>
      <c r="D723" s="2"/>
      <c r="E723" s="2"/>
      <c r="F723" s="2"/>
      <c r="G723" s="2"/>
      <c r="H723" s="2"/>
      <c r="I723" s="2"/>
      <c r="J723" s="2"/>
      <c r="K723" s="2"/>
      <c r="L723" s="2"/>
      <c r="M723" s="2"/>
      <c r="N723" s="2"/>
      <c r="O723" s="2"/>
      <c r="P723" s="2"/>
      <c r="Q723" s="2"/>
      <c r="R723" s="2"/>
      <c r="S723" s="2"/>
      <c r="T723" s="2"/>
    </row>
    <row r="724" spans="1:20" ht="12.75" x14ac:dyDescent="0.2">
      <c r="A724" s="2"/>
      <c r="B724" s="2"/>
      <c r="C724" s="2"/>
      <c r="D724" s="2"/>
      <c r="E724" s="2"/>
      <c r="F724" s="2"/>
      <c r="G724" s="2"/>
      <c r="H724" s="2"/>
      <c r="I724" s="2"/>
      <c r="J724" s="2"/>
      <c r="K724" s="2"/>
      <c r="L724" s="2"/>
      <c r="M724" s="2"/>
      <c r="N724" s="2"/>
      <c r="O724" s="2"/>
      <c r="P724" s="2"/>
      <c r="Q724" s="2"/>
      <c r="R724" s="2"/>
      <c r="S724" s="2"/>
      <c r="T724" s="2"/>
    </row>
    <row r="725" spans="1:20" ht="12.75" x14ac:dyDescent="0.2">
      <c r="A725" s="2"/>
      <c r="B725" s="2"/>
      <c r="C725" s="2"/>
      <c r="D725" s="2"/>
      <c r="E725" s="2"/>
      <c r="F725" s="2"/>
      <c r="G725" s="2"/>
      <c r="H725" s="2"/>
      <c r="I725" s="2"/>
      <c r="J725" s="2"/>
      <c r="K725" s="2"/>
      <c r="L725" s="2"/>
      <c r="M725" s="2"/>
      <c r="N725" s="2"/>
      <c r="O725" s="2"/>
      <c r="P725" s="2"/>
      <c r="Q725" s="2"/>
      <c r="R725" s="2"/>
      <c r="S725" s="2"/>
      <c r="T725" s="2"/>
    </row>
    <row r="726" spans="1:20" ht="12.75" x14ac:dyDescent="0.2">
      <c r="A726" s="2"/>
      <c r="B726" s="2"/>
      <c r="C726" s="2"/>
      <c r="D726" s="2"/>
      <c r="E726" s="2"/>
      <c r="F726" s="2"/>
      <c r="G726" s="2"/>
      <c r="H726" s="2"/>
      <c r="I726" s="2"/>
      <c r="J726" s="2"/>
      <c r="K726" s="2"/>
      <c r="L726" s="2"/>
      <c r="M726" s="2"/>
      <c r="N726" s="2"/>
      <c r="O726" s="2"/>
      <c r="P726" s="2"/>
      <c r="Q726" s="2"/>
      <c r="R726" s="2"/>
      <c r="S726" s="2"/>
      <c r="T726" s="2"/>
    </row>
    <row r="727" spans="1:20" ht="12.75" x14ac:dyDescent="0.2">
      <c r="A727" s="2"/>
      <c r="B727" s="2"/>
      <c r="C727" s="2"/>
      <c r="D727" s="2"/>
      <c r="E727" s="2"/>
      <c r="F727" s="2"/>
      <c r="G727" s="2"/>
      <c r="H727" s="2"/>
      <c r="I727" s="2"/>
      <c r="J727" s="2"/>
      <c r="K727" s="2"/>
      <c r="L727" s="2"/>
      <c r="M727" s="2"/>
      <c r="N727" s="2"/>
      <c r="O727" s="2"/>
      <c r="P727" s="2"/>
      <c r="Q727" s="2"/>
      <c r="R727" s="2"/>
      <c r="S727" s="2"/>
      <c r="T727" s="2"/>
    </row>
    <row r="728" spans="1:20" ht="12.75" x14ac:dyDescent="0.2">
      <c r="A728" s="2"/>
      <c r="B728" s="2"/>
      <c r="C728" s="2"/>
      <c r="D728" s="2"/>
      <c r="E728" s="2"/>
      <c r="F728" s="2"/>
      <c r="G728" s="2"/>
      <c r="H728" s="2"/>
      <c r="I728" s="2"/>
      <c r="J728" s="2"/>
      <c r="K728" s="2"/>
      <c r="L728" s="2"/>
      <c r="M728" s="2"/>
      <c r="N728" s="2"/>
      <c r="O728" s="2"/>
      <c r="P728" s="2"/>
      <c r="Q728" s="2"/>
      <c r="R728" s="2"/>
      <c r="S728" s="2"/>
      <c r="T728" s="2"/>
    </row>
    <row r="729" spans="1:20" ht="12.75" x14ac:dyDescent="0.2">
      <c r="A729" s="2"/>
      <c r="B729" s="2"/>
      <c r="C729" s="2"/>
      <c r="D729" s="2"/>
      <c r="E729" s="2"/>
      <c r="F729" s="2"/>
      <c r="G729" s="2"/>
      <c r="H729" s="2"/>
      <c r="I729" s="2"/>
      <c r="J729" s="2"/>
      <c r="K729" s="2"/>
      <c r="L729" s="2"/>
      <c r="M729" s="2"/>
      <c r="N729" s="2"/>
      <c r="O729" s="2"/>
      <c r="P729" s="2"/>
      <c r="Q729" s="2"/>
      <c r="R729" s="2"/>
      <c r="S729" s="2"/>
      <c r="T729" s="2"/>
    </row>
    <row r="730" spans="1:20" ht="12.75" x14ac:dyDescent="0.2">
      <c r="A730" s="2"/>
      <c r="B730" s="2"/>
      <c r="C730" s="2"/>
      <c r="D730" s="2"/>
      <c r="E730" s="2"/>
      <c r="F730" s="2"/>
      <c r="G730" s="2"/>
      <c r="H730" s="2"/>
      <c r="I730" s="2"/>
      <c r="J730" s="2"/>
      <c r="K730" s="2"/>
      <c r="L730" s="2"/>
      <c r="M730" s="2"/>
      <c r="N730" s="2"/>
      <c r="O730" s="2"/>
      <c r="P730" s="2"/>
      <c r="Q730" s="2"/>
      <c r="R730" s="2"/>
      <c r="S730" s="2"/>
      <c r="T730" s="2"/>
    </row>
    <row r="731" spans="1:20" ht="12.75" x14ac:dyDescent="0.2">
      <c r="A731" s="2"/>
      <c r="B731" s="2"/>
      <c r="C731" s="2"/>
      <c r="D731" s="2"/>
      <c r="E731" s="2"/>
      <c r="F731" s="2"/>
      <c r="G731" s="2"/>
      <c r="H731" s="2"/>
      <c r="I731" s="2"/>
      <c r="J731" s="2"/>
      <c r="K731" s="2"/>
      <c r="L731" s="2"/>
      <c r="M731" s="2"/>
      <c r="N731" s="2"/>
      <c r="O731" s="2"/>
      <c r="P731" s="2"/>
      <c r="Q731" s="2"/>
      <c r="R731" s="2"/>
      <c r="S731" s="2"/>
      <c r="T731" s="2"/>
    </row>
    <row r="732" spans="1:20" ht="12.75" x14ac:dyDescent="0.2">
      <c r="A732" s="2"/>
      <c r="B732" s="2"/>
      <c r="C732" s="2"/>
      <c r="D732" s="2"/>
      <c r="E732" s="2"/>
      <c r="F732" s="2"/>
      <c r="G732" s="2"/>
      <c r="H732" s="2"/>
      <c r="I732" s="2"/>
      <c r="J732" s="2"/>
      <c r="K732" s="2"/>
      <c r="L732" s="2"/>
      <c r="M732" s="2"/>
      <c r="N732" s="2"/>
      <c r="O732" s="2"/>
      <c r="P732" s="2"/>
      <c r="Q732" s="2"/>
      <c r="R732" s="2"/>
      <c r="S732" s="2"/>
      <c r="T732" s="2"/>
    </row>
    <row r="733" spans="1:20" ht="12.75" x14ac:dyDescent="0.2">
      <c r="A733" s="2"/>
      <c r="B733" s="2"/>
      <c r="C733" s="2"/>
      <c r="D733" s="2"/>
      <c r="E733" s="2"/>
      <c r="F733" s="2"/>
      <c r="G733" s="2"/>
      <c r="H733" s="2"/>
      <c r="I733" s="2"/>
      <c r="J733" s="2"/>
      <c r="K733" s="2"/>
      <c r="L733" s="2"/>
      <c r="M733" s="2"/>
      <c r="N733" s="2"/>
      <c r="O733" s="2"/>
      <c r="P733" s="2"/>
      <c r="Q733" s="2"/>
      <c r="R733" s="2"/>
      <c r="S733" s="2"/>
      <c r="T733" s="2"/>
    </row>
    <row r="734" spans="1:20" ht="12.75" x14ac:dyDescent="0.2">
      <c r="A734" s="2"/>
      <c r="B734" s="2"/>
      <c r="C734" s="2"/>
      <c r="D734" s="2"/>
      <c r="E734" s="2"/>
      <c r="F734" s="2"/>
      <c r="G734" s="2"/>
      <c r="H734" s="2"/>
      <c r="I734" s="2"/>
      <c r="J734" s="2"/>
      <c r="K734" s="2"/>
      <c r="L734" s="2"/>
      <c r="M734" s="2"/>
      <c r="N734" s="2"/>
      <c r="O734" s="2"/>
      <c r="P734" s="2"/>
      <c r="Q734" s="2"/>
      <c r="R734" s="2"/>
      <c r="S734" s="2"/>
      <c r="T734" s="2"/>
    </row>
    <row r="735" spans="1:20" ht="12.75" x14ac:dyDescent="0.2">
      <c r="A735" s="2"/>
      <c r="B735" s="2"/>
      <c r="C735" s="2"/>
      <c r="D735" s="2"/>
      <c r="E735" s="2"/>
      <c r="F735" s="2"/>
      <c r="G735" s="2"/>
      <c r="H735" s="2"/>
      <c r="I735" s="2"/>
      <c r="J735" s="2"/>
      <c r="K735" s="2"/>
      <c r="L735" s="2"/>
      <c r="M735" s="2"/>
      <c r="N735" s="2"/>
      <c r="O735" s="2"/>
      <c r="P735" s="2"/>
      <c r="Q735" s="2"/>
      <c r="R735" s="2"/>
      <c r="S735" s="2"/>
      <c r="T735" s="2"/>
    </row>
    <row r="736" spans="1:20" ht="12.75" x14ac:dyDescent="0.2">
      <c r="A736" s="2"/>
      <c r="B736" s="2"/>
      <c r="C736" s="2"/>
      <c r="D736" s="2"/>
      <c r="E736" s="2"/>
      <c r="F736" s="2"/>
      <c r="G736" s="2"/>
      <c r="H736" s="2"/>
      <c r="I736" s="2"/>
      <c r="J736" s="2"/>
      <c r="K736" s="2"/>
      <c r="L736" s="2"/>
      <c r="M736" s="2"/>
      <c r="N736" s="2"/>
      <c r="O736" s="2"/>
      <c r="P736" s="2"/>
      <c r="Q736" s="2"/>
      <c r="R736" s="2"/>
      <c r="S736" s="2"/>
      <c r="T736" s="2"/>
    </row>
    <row r="737" spans="1:20" ht="12.75" x14ac:dyDescent="0.2">
      <c r="A737" s="2"/>
      <c r="B737" s="2"/>
      <c r="C737" s="2"/>
      <c r="D737" s="2"/>
      <c r="E737" s="2"/>
      <c r="F737" s="2"/>
      <c r="G737" s="2"/>
      <c r="H737" s="2"/>
      <c r="I737" s="2"/>
      <c r="J737" s="2"/>
      <c r="K737" s="2"/>
      <c r="L737" s="2"/>
      <c r="M737" s="2"/>
      <c r="N737" s="2"/>
      <c r="O737" s="2"/>
      <c r="P737" s="2"/>
      <c r="Q737" s="2"/>
      <c r="R737" s="2"/>
      <c r="S737" s="2"/>
      <c r="T737" s="2"/>
    </row>
    <row r="738" spans="1:20" ht="12.75" x14ac:dyDescent="0.2">
      <c r="A738" s="2"/>
      <c r="B738" s="2"/>
      <c r="C738" s="2"/>
      <c r="D738" s="2"/>
      <c r="E738" s="2"/>
      <c r="F738" s="2"/>
      <c r="G738" s="2"/>
      <c r="H738" s="2"/>
      <c r="I738" s="2"/>
      <c r="J738" s="2"/>
      <c r="K738" s="2"/>
      <c r="L738" s="2"/>
      <c r="M738" s="2"/>
      <c r="N738" s="2"/>
      <c r="O738" s="2"/>
      <c r="P738" s="2"/>
      <c r="Q738" s="2"/>
      <c r="R738" s="2"/>
      <c r="S738" s="2"/>
      <c r="T738" s="2"/>
    </row>
    <row r="739" spans="1:20" ht="12.75" x14ac:dyDescent="0.2">
      <c r="A739" s="2"/>
      <c r="B739" s="2"/>
      <c r="C739" s="2"/>
      <c r="D739" s="2"/>
      <c r="E739" s="2"/>
      <c r="F739" s="2"/>
      <c r="G739" s="2"/>
      <c r="H739" s="2"/>
      <c r="I739" s="2"/>
      <c r="J739" s="2"/>
      <c r="K739" s="2"/>
      <c r="L739" s="2"/>
      <c r="M739" s="2"/>
      <c r="N739" s="2"/>
      <c r="O739" s="2"/>
      <c r="P739" s="2"/>
      <c r="Q739" s="2"/>
      <c r="R739" s="2"/>
      <c r="S739" s="2"/>
      <c r="T739" s="2"/>
    </row>
    <row r="740" spans="1:20" ht="12.75" x14ac:dyDescent="0.2">
      <c r="A740" s="2"/>
      <c r="B740" s="2"/>
      <c r="C740" s="2"/>
      <c r="D740" s="2"/>
      <c r="E740" s="2"/>
      <c r="F740" s="2"/>
      <c r="G740" s="2"/>
      <c r="H740" s="2"/>
      <c r="I740" s="2"/>
      <c r="J740" s="2"/>
      <c r="K740" s="2"/>
      <c r="L740" s="2"/>
      <c r="M740" s="2"/>
      <c r="N740" s="2"/>
      <c r="O740" s="2"/>
      <c r="P740" s="2"/>
      <c r="Q740" s="2"/>
      <c r="R740" s="2"/>
      <c r="S740" s="2"/>
      <c r="T740" s="2"/>
    </row>
    <row r="741" spans="1:20" ht="12.75" x14ac:dyDescent="0.2">
      <c r="A741" s="2"/>
      <c r="B741" s="2"/>
      <c r="C741" s="2"/>
      <c r="D741" s="2"/>
      <c r="E741" s="2"/>
      <c r="F741" s="2"/>
      <c r="G741" s="2"/>
      <c r="H741" s="2"/>
      <c r="I741" s="2"/>
      <c r="J741" s="2"/>
      <c r="K741" s="2"/>
      <c r="L741" s="2"/>
      <c r="M741" s="2"/>
      <c r="N741" s="2"/>
      <c r="O741" s="2"/>
      <c r="P741" s="2"/>
      <c r="Q741" s="2"/>
      <c r="R741" s="2"/>
      <c r="S741" s="2"/>
      <c r="T741" s="2"/>
    </row>
    <row r="742" spans="1:20" ht="12.75" x14ac:dyDescent="0.2">
      <c r="A742" s="2"/>
      <c r="B742" s="2"/>
      <c r="C742" s="2"/>
      <c r="D742" s="2"/>
      <c r="E742" s="2"/>
      <c r="F742" s="2"/>
      <c r="G742" s="2"/>
      <c r="H742" s="2"/>
      <c r="I742" s="2"/>
      <c r="J742" s="2"/>
      <c r="K742" s="2"/>
      <c r="L742" s="2"/>
      <c r="M742" s="2"/>
      <c r="N742" s="2"/>
      <c r="O742" s="2"/>
      <c r="P742" s="2"/>
      <c r="Q742" s="2"/>
      <c r="R742" s="2"/>
      <c r="S742" s="2"/>
      <c r="T742" s="2"/>
    </row>
    <row r="743" spans="1:20" ht="12.75" x14ac:dyDescent="0.2">
      <c r="A743" s="2"/>
      <c r="B743" s="2"/>
      <c r="C743" s="2"/>
      <c r="D743" s="2"/>
      <c r="E743" s="2"/>
      <c r="F743" s="2"/>
      <c r="G743" s="2"/>
      <c r="H743" s="2"/>
      <c r="I743" s="2"/>
      <c r="J743" s="2"/>
      <c r="K743" s="2"/>
      <c r="L743" s="2"/>
      <c r="M743" s="2"/>
      <c r="N743" s="2"/>
      <c r="O743" s="2"/>
      <c r="P743" s="2"/>
      <c r="Q743" s="2"/>
      <c r="R743" s="2"/>
      <c r="S743" s="2"/>
      <c r="T743" s="2"/>
    </row>
    <row r="744" spans="1:20" ht="12.75" x14ac:dyDescent="0.2">
      <c r="A744" s="2"/>
      <c r="B744" s="2"/>
      <c r="C744" s="2"/>
      <c r="D744" s="2"/>
      <c r="E744" s="2"/>
      <c r="F744" s="2"/>
      <c r="G744" s="2"/>
      <c r="H744" s="2"/>
      <c r="I744" s="2"/>
      <c r="J744" s="2"/>
      <c r="K744" s="2"/>
      <c r="L744" s="2"/>
      <c r="M744" s="2"/>
      <c r="N744" s="2"/>
      <c r="O744" s="2"/>
      <c r="P744" s="2"/>
      <c r="Q744" s="2"/>
      <c r="R744" s="2"/>
      <c r="S744" s="2"/>
      <c r="T744" s="2"/>
    </row>
    <row r="745" spans="1:20" ht="12.75" x14ac:dyDescent="0.2">
      <c r="A745" s="2"/>
      <c r="B745" s="2"/>
      <c r="C745" s="2"/>
      <c r="D745" s="2"/>
      <c r="E745" s="2"/>
      <c r="F745" s="2"/>
      <c r="G745" s="2"/>
      <c r="H745" s="2"/>
      <c r="I745" s="2"/>
      <c r="J745" s="2"/>
      <c r="K745" s="2"/>
      <c r="L745" s="2"/>
      <c r="M745" s="2"/>
      <c r="N745" s="2"/>
      <c r="O745" s="2"/>
      <c r="P745" s="2"/>
      <c r="Q745" s="2"/>
      <c r="R745" s="2"/>
      <c r="S745" s="2"/>
      <c r="T745" s="2"/>
    </row>
    <row r="746" spans="1:20" ht="12.75" x14ac:dyDescent="0.2">
      <c r="A746" s="2"/>
      <c r="B746" s="2"/>
      <c r="C746" s="2"/>
      <c r="D746" s="2"/>
      <c r="E746" s="2"/>
      <c r="F746" s="2"/>
      <c r="G746" s="2"/>
      <c r="H746" s="2"/>
      <c r="I746" s="2"/>
      <c r="J746" s="2"/>
      <c r="K746" s="2"/>
      <c r="L746" s="2"/>
      <c r="M746" s="2"/>
      <c r="N746" s="2"/>
      <c r="O746" s="2"/>
      <c r="P746" s="2"/>
      <c r="Q746" s="2"/>
      <c r="R746" s="2"/>
      <c r="S746" s="2"/>
      <c r="T746" s="2"/>
    </row>
    <row r="747" spans="1:20" ht="12.75" x14ac:dyDescent="0.2">
      <c r="A747" s="2"/>
      <c r="B747" s="2"/>
      <c r="C747" s="2"/>
      <c r="D747" s="2"/>
      <c r="E747" s="2"/>
      <c r="F747" s="2"/>
      <c r="G747" s="2"/>
      <c r="H747" s="2"/>
      <c r="I747" s="2"/>
      <c r="J747" s="2"/>
      <c r="K747" s="2"/>
      <c r="L747" s="2"/>
      <c r="M747" s="2"/>
      <c r="N747" s="2"/>
      <c r="O747" s="2"/>
      <c r="P747" s="2"/>
      <c r="Q747" s="2"/>
      <c r="R747" s="2"/>
      <c r="S747" s="2"/>
      <c r="T747" s="2"/>
    </row>
    <row r="748" spans="1:20" ht="12.75" x14ac:dyDescent="0.2">
      <c r="A748" s="2"/>
      <c r="B748" s="2"/>
      <c r="C748" s="2"/>
      <c r="D748" s="2"/>
      <c r="E748" s="2"/>
      <c r="F748" s="2"/>
      <c r="G748" s="2"/>
      <c r="H748" s="2"/>
      <c r="I748" s="2"/>
      <c r="J748" s="2"/>
      <c r="K748" s="2"/>
      <c r="L748" s="2"/>
      <c r="M748" s="2"/>
      <c r="N748" s="2"/>
      <c r="O748" s="2"/>
      <c r="P748" s="2"/>
      <c r="Q748" s="2"/>
      <c r="R748" s="2"/>
      <c r="S748" s="2"/>
      <c r="T748" s="2"/>
    </row>
    <row r="749" spans="1:20" ht="12.75" x14ac:dyDescent="0.2">
      <c r="A749" s="2"/>
      <c r="B749" s="2"/>
      <c r="C749" s="2"/>
      <c r="D749" s="2"/>
      <c r="E749" s="2"/>
      <c r="F749" s="2"/>
      <c r="G749" s="2"/>
      <c r="H749" s="2"/>
      <c r="I749" s="2"/>
      <c r="J749" s="2"/>
      <c r="K749" s="2"/>
      <c r="L749" s="2"/>
      <c r="M749" s="2"/>
      <c r="N749" s="2"/>
      <c r="O749" s="2"/>
      <c r="P749" s="2"/>
      <c r="Q749" s="2"/>
      <c r="R749" s="2"/>
      <c r="S749" s="2"/>
      <c r="T749" s="2"/>
    </row>
    <row r="750" spans="1:20" ht="12.75" x14ac:dyDescent="0.2">
      <c r="A750" s="2"/>
      <c r="B750" s="2"/>
      <c r="C750" s="2"/>
      <c r="D750" s="2"/>
      <c r="E750" s="2"/>
      <c r="F750" s="2"/>
      <c r="G750" s="2"/>
      <c r="H750" s="2"/>
      <c r="I750" s="2"/>
      <c r="J750" s="2"/>
      <c r="K750" s="2"/>
      <c r="L750" s="2"/>
      <c r="M750" s="2"/>
      <c r="N750" s="2"/>
      <c r="O750" s="2"/>
      <c r="P750" s="2"/>
      <c r="Q750" s="2"/>
      <c r="R750" s="2"/>
      <c r="S750" s="2"/>
      <c r="T750" s="2"/>
    </row>
    <row r="751" spans="1:20" ht="12.75" x14ac:dyDescent="0.2">
      <c r="A751" s="2"/>
      <c r="B751" s="2"/>
      <c r="C751" s="2"/>
      <c r="D751" s="2"/>
      <c r="E751" s="2"/>
      <c r="F751" s="2"/>
      <c r="G751" s="2"/>
      <c r="H751" s="2"/>
      <c r="I751" s="2"/>
      <c r="J751" s="2"/>
      <c r="K751" s="2"/>
      <c r="L751" s="2"/>
      <c r="M751" s="2"/>
      <c r="N751" s="2"/>
      <c r="O751" s="2"/>
      <c r="P751" s="2"/>
      <c r="Q751" s="2"/>
      <c r="R751" s="2"/>
      <c r="S751" s="2"/>
      <c r="T751" s="2"/>
    </row>
    <row r="752" spans="1:20" ht="12.75" x14ac:dyDescent="0.2">
      <c r="A752" s="2"/>
      <c r="B752" s="2"/>
      <c r="C752" s="2"/>
      <c r="D752" s="2"/>
      <c r="E752" s="2"/>
      <c r="F752" s="2"/>
      <c r="G752" s="2"/>
      <c r="H752" s="2"/>
      <c r="I752" s="2"/>
      <c r="J752" s="2"/>
      <c r="K752" s="2"/>
      <c r="L752" s="2"/>
      <c r="M752" s="2"/>
      <c r="N752" s="2"/>
      <c r="O752" s="2"/>
      <c r="P752" s="2"/>
      <c r="Q752" s="2"/>
      <c r="R752" s="2"/>
      <c r="S752" s="2"/>
      <c r="T752" s="2"/>
    </row>
    <row r="753" spans="1:20" ht="12.75" x14ac:dyDescent="0.2">
      <c r="A753" s="2"/>
      <c r="B753" s="2"/>
      <c r="C753" s="2"/>
      <c r="D753" s="2"/>
      <c r="E753" s="2"/>
      <c r="F753" s="2"/>
      <c r="G753" s="2"/>
      <c r="H753" s="2"/>
      <c r="I753" s="2"/>
      <c r="J753" s="2"/>
      <c r="K753" s="2"/>
      <c r="L753" s="2"/>
      <c r="M753" s="2"/>
      <c r="N753" s="2"/>
      <c r="O753" s="2"/>
      <c r="P753" s="2"/>
      <c r="Q753" s="2"/>
      <c r="R753" s="2"/>
      <c r="S753" s="2"/>
      <c r="T753" s="2"/>
    </row>
    <row r="754" spans="1:20" ht="12.75" x14ac:dyDescent="0.2">
      <c r="A754" s="2"/>
      <c r="B754" s="2"/>
      <c r="C754" s="2"/>
      <c r="D754" s="2"/>
      <c r="E754" s="2"/>
      <c r="F754" s="2"/>
      <c r="G754" s="2"/>
      <c r="H754" s="2"/>
      <c r="I754" s="2"/>
      <c r="J754" s="2"/>
      <c r="K754" s="2"/>
      <c r="L754" s="2"/>
      <c r="M754" s="2"/>
      <c r="N754" s="2"/>
      <c r="O754" s="2"/>
      <c r="P754" s="2"/>
      <c r="Q754" s="2"/>
      <c r="R754" s="2"/>
      <c r="S754" s="2"/>
      <c r="T754" s="2"/>
    </row>
    <row r="755" spans="1:20" ht="12.75" x14ac:dyDescent="0.2">
      <c r="A755" s="2"/>
      <c r="B755" s="2"/>
      <c r="C755" s="2"/>
      <c r="D755" s="2"/>
      <c r="E755" s="2"/>
      <c r="F755" s="2"/>
      <c r="G755" s="2"/>
      <c r="H755" s="2"/>
      <c r="I755" s="2"/>
      <c r="J755" s="2"/>
      <c r="K755" s="2"/>
      <c r="L755" s="2"/>
      <c r="M755" s="2"/>
      <c r="N755" s="2"/>
      <c r="O755" s="2"/>
      <c r="P755" s="2"/>
      <c r="Q755" s="2"/>
      <c r="R755" s="2"/>
      <c r="S755" s="2"/>
      <c r="T755" s="2"/>
    </row>
    <row r="756" spans="1:20" ht="12.75" x14ac:dyDescent="0.2">
      <c r="A756" s="2"/>
      <c r="B756" s="2"/>
      <c r="C756" s="2"/>
      <c r="D756" s="2"/>
      <c r="E756" s="2"/>
      <c r="F756" s="2"/>
      <c r="G756" s="2"/>
      <c r="H756" s="2"/>
      <c r="I756" s="2"/>
      <c r="J756" s="2"/>
      <c r="K756" s="2"/>
      <c r="L756" s="2"/>
      <c r="M756" s="2"/>
      <c r="N756" s="2"/>
      <c r="O756" s="2"/>
      <c r="P756" s="2"/>
      <c r="Q756" s="2"/>
      <c r="R756" s="2"/>
      <c r="S756" s="2"/>
      <c r="T756" s="2"/>
    </row>
    <row r="757" spans="1:20" ht="12.75" x14ac:dyDescent="0.2">
      <c r="A757" s="2"/>
      <c r="B757" s="2"/>
      <c r="C757" s="2"/>
      <c r="D757" s="2"/>
      <c r="E757" s="2"/>
      <c r="F757" s="2"/>
      <c r="G757" s="2"/>
      <c r="H757" s="2"/>
      <c r="I757" s="2"/>
      <c r="J757" s="2"/>
      <c r="K757" s="2"/>
      <c r="L757" s="2"/>
      <c r="M757" s="2"/>
      <c r="N757" s="2"/>
      <c r="O757" s="2"/>
      <c r="P757" s="2"/>
      <c r="Q757" s="2"/>
      <c r="R757" s="2"/>
      <c r="S757" s="2"/>
      <c r="T757" s="2"/>
    </row>
    <row r="758" spans="1:20" ht="12.75" x14ac:dyDescent="0.2">
      <c r="A758" s="2"/>
      <c r="B758" s="2"/>
      <c r="C758" s="2"/>
      <c r="D758" s="2"/>
      <c r="E758" s="2"/>
      <c r="F758" s="2"/>
      <c r="G758" s="2"/>
      <c r="H758" s="2"/>
      <c r="I758" s="2"/>
      <c r="J758" s="2"/>
      <c r="K758" s="2"/>
      <c r="L758" s="2"/>
      <c r="M758" s="2"/>
      <c r="N758" s="2"/>
      <c r="O758" s="2"/>
      <c r="P758" s="2"/>
      <c r="Q758" s="2"/>
      <c r="R758" s="2"/>
      <c r="S758" s="2"/>
      <c r="T758" s="2"/>
    </row>
    <row r="759" spans="1:20" ht="12.75" x14ac:dyDescent="0.2">
      <c r="A759" s="2"/>
      <c r="B759" s="2"/>
      <c r="C759" s="2"/>
      <c r="D759" s="2"/>
      <c r="E759" s="2"/>
      <c r="F759" s="2"/>
      <c r="G759" s="2"/>
      <c r="H759" s="2"/>
      <c r="I759" s="2"/>
      <c r="J759" s="2"/>
      <c r="K759" s="2"/>
      <c r="L759" s="2"/>
      <c r="M759" s="2"/>
      <c r="N759" s="2"/>
      <c r="O759" s="2"/>
      <c r="P759" s="2"/>
      <c r="Q759" s="2"/>
      <c r="R759" s="2"/>
      <c r="S759" s="2"/>
      <c r="T759" s="2"/>
    </row>
    <row r="760" spans="1:20" ht="12.75" x14ac:dyDescent="0.2">
      <c r="A760" s="2"/>
      <c r="B760" s="2"/>
      <c r="C760" s="2"/>
      <c r="D760" s="2"/>
      <c r="E760" s="2"/>
      <c r="F760" s="2"/>
      <c r="G760" s="2"/>
      <c r="H760" s="2"/>
      <c r="I760" s="2"/>
      <c r="J760" s="2"/>
      <c r="K760" s="2"/>
      <c r="L760" s="2"/>
      <c r="M760" s="2"/>
      <c r="N760" s="2"/>
      <c r="O760" s="2"/>
      <c r="P760" s="2"/>
      <c r="Q760" s="2"/>
      <c r="R760" s="2"/>
      <c r="S760" s="2"/>
      <c r="T760" s="2"/>
    </row>
    <row r="761" spans="1:20" ht="12.75" x14ac:dyDescent="0.2">
      <c r="A761" s="2"/>
      <c r="B761" s="2"/>
      <c r="C761" s="2"/>
      <c r="D761" s="2"/>
      <c r="E761" s="2"/>
      <c r="F761" s="2"/>
      <c r="G761" s="2"/>
      <c r="H761" s="2"/>
      <c r="I761" s="2"/>
      <c r="J761" s="2"/>
      <c r="K761" s="2"/>
      <c r="L761" s="2"/>
      <c r="M761" s="2"/>
      <c r="N761" s="2"/>
      <c r="O761" s="2"/>
      <c r="P761" s="2"/>
      <c r="Q761" s="2"/>
      <c r="R761" s="2"/>
      <c r="S761" s="2"/>
      <c r="T761" s="2"/>
    </row>
    <row r="762" spans="1:20" ht="12.75" x14ac:dyDescent="0.2">
      <c r="A762" s="2"/>
      <c r="B762" s="2"/>
      <c r="C762" s="2"/>
      <c r="D762" s="2"/>
      <c r="E762" s="2"/>
      <c r="F762" s="2"/>
      <c r="G762" s="2"/>
      <c r="H762" s="2"/>
      <c r="I762" s="2"/>
      <c r="J762" s="2"/>
      <c r="K762" s="2"/>
      <c r="L762" s="2"/>
      <c r="M762" s="2"/>
      <c r="N762" s="2"/>
      <c r="O762" s="2"/>
      <c r="P762" s="2"/>
      <c r="Q762" s="2"/>
      <c r="R762" s="2"/>
      <c r="S762" s="2"/>
      <c r="T762" s="2"/>
    </row>
    <row r="763" spans="1:20" ht="12.75" x14ac:dyDescent="0.2">
      <c r="A763" s="2"/>
      <c r="B763" s="2"/>
      <c r="C763" s="2"/>
      <c r="D763" s="2"/>
      <c r="E763" s="2"/>
      <c r="F763" s="2"/>
      <c r="G763" s="2"/>
      <c r="H763" s="2"/>
      <c r="I763" s="2"/>
      <c r="J763" s="2"/>
      <c r="K763" s="2"/>
      <c r="L763" s="2"/>
      <c r="M763" s="2"/>
      <c r="N763" s="2"/>
      <c r="O763" s="2"/>
      <c r="P763" s="2"/>
      <c r="Q763" s="2"/>
      <c r="R763" s="2"/>
      <c r="S763" s="2"/>
      <c r="T763" s="2"/>
    </row>
    <row r="764" spans="1:20" ht="12.75" x14ac:dyDescent="0.2">
      <c r="A764" s="2"/>
      <c r="B764" s="2"/>
      <c r="C764" s="2"/>
      <c r="D764" s="2"/>
      <c r="E764" s="2"/>
      <c r="F764" s="2"/>
      <c r="G764" s="2"/>
      <c r="H764" s="2"/>
      <c r="I764" s="2"/>
      <c r="J764" s="2"/>
      <c r="K764" s="2"/>
      <c r="L764" s="2"/>
      <c r="M764" s="2"/>
      <c r="N764" s="2"/>
      <c r="O764" s="2"/>
      <c r="P764" s="2"/>
      <c r="Q764" s="2"/>
      <c r="R764" s="2"/>
      <c r="S764" s="2"/>
      <c r="T764" s="2"/>
    </row>
    <row r="765" spans="1:20" ht="12.75" x14ac:dyDescent="0.2">
      <c r="A765" s="2"/>
      <c r="B765" s="2"/>
      <c r="C765" s="2"/>
      <c r="D765" s="2"/>
      <c r="E765" s="2"/>
      <c r="F765" s="2"/>
      <c r="G765" s="2"/>
      <c r="H765" s="2"/>
      <c r="I765" s="2"/>
      <c r="J765" s="2"/>
      <c r="K765" s="2"/>
      <c r="L765" s="2"/>
      <c r="M765" s="2"/>
      <c r="N765" s="2"/>
      <c r="O765" s="2"/>
      <c r="P765" s="2"/>
      <c r="Q765" s="2"/>
      <c r="R765" s="2"/>
      <c r="S765" s="2"/>
      <c r="T765" s="2"/>
    </row>
    <row r="766" spans="1:20" ht="12.75" x14ac:dyDescent="0.2">
      <c r="A766" s="2"/>
      <c r="B766" s="2"/>
      <c r="C766" s="2"/>
      <c r="D766" s="2"/>
      <c r="E766" s="2"/>
      <c r="F766" s="2"/>
      <c r="G766" s="2"/>
      <c r="H766" s="2"/>
      <c r="I766" s="2"/>
      <c r="J766" s="2"/>
      <c r="K766" s="2"/>
      <c r="L766" s="2"/>
      <c r="M766" s="2"/>
      <c r="N766" s="2"/>
      <c r="O766" s="2"/>
      <c r="P766" s="2"/>
      <c r="Q766" s="2"/>
      <c r="R766" s="2"/>
      <c r="S766" s="2"/>
      <c r="T766" s="2"/>
    </row>
    <row r="767" spans="1:20" ht="12.75" x14ac:dyDescent="0.2">
      <c r="A767" s="2"/>
      <c r="B767" s="2"/>
      <c r="C767" s="2"/>
      <c r="D767" s="2"/>
      <c r="E767" s="2"/>
      <c r="F767" s="2"/>
      <c r="G767" s="2"/>
      <c r="H767" s="2"/>
      <c r="I767" s="2"/>
      <c r="J767" s="2"/>
      <c r="K767" s="2"/>
      <c r="L767" s="2"/>
      <c r="M767" s="2"/>
      <c r="N767" s="2"/>
      <c r="O767" s="2"/>
      <c r="P767" s="2"/>
      <c r="Q767" s="2"/>
      <c r="R767" s="2"/>
      <c r="S767" s="2"/>
      <c r="T767" s="2"/>
    </row>
    <row r="768" spans="1:20" ht="12.75" x14ac:dyDescent="0.2">
      <c r="A768" s="2"/>
      <c r="B768" s="2"/>
      <c r="C768" s="2"/>
      <c r="D768" s="2"/>
      <c r="E768" s="2"/>
      <c r="F768" s="2"/>
      <c r="G768" s="2"/>
      <c r="H768" s="2"/>
      <c r="I768" s="2"/>
      <c r="J768" s="2"/>
      <c r="K768" s="2"/>
      <c r="L768" s="2"/>
      <c r="M768" s="2"/>
      <c r="N768" s="2"/>
      <c r="O768" s="2"/>
      <c r="P768" s="2"/>
      <c r="Q768" s="2"/>
      <c r="R768" s="2"/>
      <c r="S768" s="2"/>
      <c r="T768" s="2"/>
    </row>
    <row r="769" spans="1:20" ht="12.75" x14ac:dyDescent="0.2">
      <c r="A769" s="2"/>
      <c r="B769" s="2"/>
      <c r="C769" s="2"/>
      <c r="D769" s="2"/>
      <c r="E769" s="2"/>
      <c r="F769" s="2"/>
      <c r="G769" s="2"/>
      <c r="H769" s="2"/>
      <c r="I769" s="2"/>
      <c r="J769" s="2"/>
      <c r="K769" s="2"/>
      <c r="L769" s="2"/>
      <c r="M769" s="2"/>
      <c r="N769" s="2"/>
      <c r="O769" s="2"/>
      <c r="P769" s="2"/>
      <c r="Q769" s="2"/>
      <c r="R769" s="2"/>
      <c r="S769" s="2"/>
      <c r="T769" s="2"/>
    </row>
    <row r="770" spans="1:20" ht="12.75" x14ac:dyDescent="0.2">
      <c r="A770" s="2"/>
      <c r="B770" s="2"/>
      <c r="C770" s="2"/>
      <c r="D770" s="2"/>
      <c r="E770" s="2"/>
      <c r="F770" s="2"/>
      <c r="G770" s="2"/>
      <c r="H770" s="2"/>
      <c r="I770" s="2"/>
      <c r="J770" s="2"/>
      <c r="K770" s="2"/>
      <c r="L770" s="2"/>
      <c r="M770" s="2"/>
      <c r="N770" s="2"/>
      <c r="O770" s="2"/>
      <c r="P770" s="2"/>
      <c r="Q770" s="2"/>
      <c r="R770" s="2"/>
      <c r="S770" s="2"/>
      <c r="T770" s="2"/>
    </row>
    <row r="771" spans="1:20" ht="12.75" x14ac:dyDescent="0.2">
      <c r="A771" s="2"/>
      <c r="B771" s="2"/>
      <c r="C771" s="2"/>
      <c r="D771" s="2"/>
      <c r="E771" s="2"/>
      <c r="F771" s="2"/>
      <c r="G771" s="2"/>
      <c r="H771" s="2"/>
      <c r="I771" s="2"/>
      <c r="J771" s="2"/>
      <c r="K771" s="2"/>
      <c r="L771" s="2"/>
      <c r="M771" s="2"/>
      <c r="N771" s="2"/>
      <c r="O771" s="2"/>
      <c r="P771" s="2"/>
      <c r="Q771" s="2"/>
      <c r="R771" s="2"/>
      <c r="S771" s="2"/>
      <c r="T771" s="2"/>
    </row>
    <row r="772" spans="1:20" ht="12.75" x14ac:dyDescent="0.2">
      <c r="A772" s="2"/>
      <c r="B772" s="2"/>
      <c r="C772" s="2"/>
      <c r="D772" s="2"/>
      <c r="E772" s="2"/>
      <c r="F772" s="2"/>
      <c r="G772" s="2"/>
      <c r="H772" s="2"/>
      <c r="I772" s="2"/>
      <c r="J772" s="2"/>
      <c r="K772" s="2"/>
      <c r="L772" s="2"/>
      <c r="M772" s="2"/>
      <c r="N772" s="2"/>
      <c r="O772" s="2"/>
      <c r="P772" s="2"/>
      <c r="Q772" s="2"/>
      <c r="R772" s="2"/>
      <c r="S772" s="2"/>
      <c r="T772" s="2"/>
    </row>
    <row r="773" spans="1:20" ht="12.75" x14ac:dyDescent="0.2">
      <c r="A773" s="2"/>
      <c r="B773" s="2"/>
      <c r="C773" s="2"/>
      <c r="D773" s="2"/>
      <c r="E773" s="2"/>
      <c r="F773" s="2"/>
      <c r="G773" s="2"/>
      <c r="H773" s="2"/>
      <c r="I773" s="2"/>
      <c r="J773" s="2"/>
      <c r="K773" s="2"/>
      <c r="L773" s="2"/>
      <c r="M773" s="2"/>
      <c r="N773" s="2"/>
      <c r="O773" s="2"/>
      <c r="P773" s="2"/>
      <c r="Q773" s="2"/>
      <c r="R773" s="2"/>
      <c r="S773" s="2"/>
      <c r="T773" s="2"/>
    </row>
    <row r="774" spans="1:20" ht="12.75" x14ac:dyDescent="0.2">
      <c r="A774" s="2"/>
      <c r="B774" s="2"/>
      <c r="C774" s="2"/>
      <c r="D774" s="2"/>
      <c r="E774" s="2"/>
      <c r="F774" s="2"/>
      <c r="G774" s="2"/>
      <c r="H774" s="2"/>
      <c r="I774" s="2"/>
      <c r="J774" s="2"/>
      <c r="K774" s="2"/>
      <c r="L774" s="2"/>
      <c r="M774" s="2"/>
      <c r="N774" s="2"/>
      <c r="O774" s="2"/>
      <c r="P774" s="2"/>
      <c r="Q774" s="2"/>
      <c r="R774" s="2"/>
      <c r="S774" s="2"/>
      <c r="T774" s="2"/>
    </row>
    <row r="775" spans="1:20" ht="12.75" x14ac:dyDescent="0.2">
      <c r="A775" s="2"/>
      <c r="B775" s="2"/>
      <c r="C775" s="2"/>
      <c r="D775" s="2"/>
      <c r="E775" s="2"/>
      <c r="F775" s="2"/>
      <c r="G775" s="2"/>
      <c r="H775" s="2"/>
      <c r="I775" s="2"/>
      <c r="J775" s="2"/>
      <c r="K775" s="2"/>
      <c r="L775" s="2"/>
      <c r="M775" s="2"/>
      <c r="N775" s="2"/>
      <c r="O775" s="2"/>
      <c r="P775" s="2"/>
      <c r="Q775" s="2"/>
      <c r="R775" s="2"/>
      <c r="S775" s="2"/>
      <c r="T775" s="2"/>
    </row>
    <row r="776" spans="1:20" ht="12.75" x14ac:dyDescent="0.2">
      <c r="A776" s="2"/>
      <c r="B776" s="2"/>
      <c r="C776" s="2"/>
      <c r="D776" s="2"/>
      <c r="E776" s="2"/>
      <c r="F776" s="2"/>
      <c r="G776" s="2"/>
      <c r="H776" s="2"/>
      <c r="I776" s="2"/>
      <c r="J776" s="2"/>
      <c r="K776" s="2"/>
      <c r="L776" s="2"/>
      <c r="M776" s="2"/>
      <c r="N776" s="2"/>
      <c r="O776" s="2"/>
      <c r="P776" s="2"/>
      <c r="Q776" s="2"/>
      <c r="R776" s="2"/>
      <c r="S776" s="2"/>
      <c r="T776" s="2"/>
    </row>
    <row r="777" spans="1:20" ht="12.75" x14ac:dyDescent="0.2">
      <c r="A777" s="2"/>
      <c r="B777" s="2"/>
      <c r="C777" s="2"/>
      <c r="D777" s="2"/>
      <c r="E777" s="2"/>
      <c r="F777" s="2"/>
      <c r="G777" s="2"/>
      <c r="H777" s="2"/>
      <c r="I777" s="2"/>
      <c r="J777" s="2"/>
      <c r="K777" s="2"/>
      <c r="L777" s="2"/>
      <c r="M777" s="2"/>
      <c r="N777" s="2"/>
      <c r="O777" s="2"/>
      <c r="P777" s="2"/>
      <c r="Q777" s="2"/>
      <c r="R777" s="2"/>
      <c r="S777" s="2"/>
      <c r="T777" s="2"/>
    </row>
    <row r="778" spans="1:20" ht="12.75" x14ac:dyDescent="0.2">
      <c r="A778" s="2"/>
      <c r="B778" s="2"/>
      <c r="C778" s="2"/>
      <c r="D778" s="2"/>
      <c r="E778" s="2"/>
      <c r="F778" s="2"/>
      <c r="G778" s="2"/>
      <c r="H778" s="2"/>
      <c r="I778" s="2"/>
      <c r="J778" s="2"/>
      <c r="K778" s="2"/>
      <c r="L778" s="2"/>
      <c r="M778" s="2"/>
      <c r="N778" s="2"/>
      <c r="O778" s="2"/>
      <c r="P778" s="2"/>
      <c r="Q778" s="2"/>
      <c r="R778" s="2"/>
      <c r="S778" s="2"/>
      <c r="T778" s="2"/>
    </row>
    <row r="779" spans="1:20" ht="12.75" x14ac:dyDescent="0.2">
      <c r="A779" s="2"/>
      <c r="B779" s="2"/>
      <c r="C779" s="2"/>
      <c r="D779" s="2"/>
      <c r="E779" s="2"/>
      <c r="F779" s="2"/>
      <c r="G779" s="2"/>
      <c r="H779" s="2"/>
      <c r="I779" s="2"/>
      <c r="J779" s="2"/>
      <c r="K779" s="2"/>
      <c r="L779" s="2"/>
      <c r="M779" s="2"/>
      <c r="N779" s="2"/>
      <c r="O779" s="2"/>
      <c r="P779" s="2"/>
      <c r="Q779" s="2"/>
      <c r="R779" s="2"/>
      <c r="S779" s="2"/>
      <c r="T779" s="2"/>
    </row>
    <row r="780" spans="1:20" ht="12.75" x14ac:dyDescent="0.2">
      <c r="A780" s="2"/>
      <c r="B780" s="2"/>
      <c r="C780" s="2"/>
      <c r="D780" s="2"/>
      <c r="E780" s="2"/>
      <c r="F780" s="2"/>
      <c r="G780" s="2"/>
      <c r="H780" s="2"/>
      <c r="I780" s="2"/>
      <c r="J780" s="2"/>
      <c r="K780" s="2"/>
      <c r="L780" s="2"/>
      <c r="M780" s="2"/>
      <c r="N780" s="2"/>
      <c r="O780" s="2"/>
      <c r="P780" s="2"/>
      <c r="Q780" s="2"/>
      <c r="R780" s="2"/>
      <c r="S780" s="2"/>
      <c r="T780" s="2"/>
    </row>
    <row r="781" spans="1:20" ht="12.75" x14ac:dyDescent="0.2">
      <c r="A781" s="2"/>
      <c r="B781" s="2"/>
      <c r="C781" s="2"/>
      <c r="D781" s="2"/>
      <c r="E781" s="2"/>
      <c r="F781" s="2"/>
      <c r="G781" s="2"/>
      <c r="H781" s="2"/>
      <c r="I781" s="2"/>
      <c r="J781" s="2"/>
      <c r="K781" s="2"/>
      <c r="L781" s="2"/>
      <c r="M781" s="2"/>
      <c r="N781" s="2"/>
      <c r="O781" s="2"/>
      <c r="P781" s="2"/>
      <c r="Q781" s="2"/>
      <c r="R781" s="2"/>
      <c r="S781" s="2"/>
      <c r="T781" s="2"/>
    </row>
    <row r="782" spans="1:20" ht="12.75" x14ac:dyDescent="0.2">
      <c r="A782" s="2"/>
      <c r="B782" s="2"/>
      <c r="C782" s="2"/>
      <c r="D782" s="2"/>
      <c r="E782" s="2"/>
      <c r="F782" s="2"/>
      <c r="G782" s="2"/>
      <c r="H782" s="2"/>
      <c r="I782" s="2"/>
      <c r="J782" s="2"/>
      <c r="K782" s="2"/>
      <c r="L782" s="2"/>
      <c r="M782" s="2"/>
      <c r="N782" s="2"/>
      <c r="O782" s="2"/>
      <c r="P782" s="2"/>
      <c r="Q782" s="2"/>
      <c r="R782" s="2"/>
      <c r="S782" s="2"/>
      <c r="T782" s="2"/>
    </row>
    <row r="783" spans="1:20" ht="12.75" x14ac:dyDescent="0.2">
      <c r="A783" s="2"/>
      <c r="B783" s="2"/>
      <c r="C783" s="2"/>
      <c r="D783" s="2"/>
      <c r="E783" s="2"/>
      <c r="F783" s="2"/>
      <c r="G783" s="2"/>
      <c r="H783" s="2"/>
      <c r="I783" s="2"/>
      <c r="J783" s="2"/>
      <c r="K783" s="2"/>
      <c r="L783" s="2"/>
      <c r="M783" s="2"/>
      <c r="N783" s="2"/>
      <c r="O783" s="2"/>
      <c r="P783" s="2"/>
      <c r="Q783" s="2"/>
      <c r="R783" s="2"/>
      <c r="S783" s="2"/>
      <c r="T783" s="2"/>
    </row>
    <row r="784" spans="1:20" ht="12.75" x14ac:dyDescent="0.2">
      <c r="A784" s="2"/>
      <c r="B784" s="2"/>
      <c r="C784" s="2"/>
      <c r="D784" s="2"/>
      <c r="E784" s="2"/>
      <c r="F784" s="2"/>
      <c r="G784" s="2"/>
      <c r="H784" s="2"/>
      <c r="I784" s="2"/>
      <c r="J784" s="2"/>
      <c r="K784" s="2"/>
      <c r="L784" s="2"/>
      <c r="M784" s="2"/>
      <c r="N784" s="2"/>
      <c r="O784" s="2"/>
      <c r="P784" s="2"/>
      <c r="Q784" s="2"/>
      <c r="R784" s="2"/>
      <c r="S784" s="2"/>
      <c r="T784" s="2"/>
    </row>
    <row r="785" spans="1:20" ht="12.75" x14ac:dyDescent="0.2">
      <c r="A785" s="2"/>
      <c r="B785" s="2"/>
      <c r="C785" s="2"/>
      <c r="D785" s="2"/>
      <c r="E785" s="2"/>
      <c r="F785" s="2"/>
      <c r="G785" s="2"/>
      <c r="H785" s="2"/>
      <c r="I785" s="2"/>
      <c r="J785" s="2"/>
      <c r="K785" s="2"/>
      <c r="L785" s="2"/>
      <c r="M785" s="2"/>
      <c r="N785" s="2"/>
      <c r="O785" s="2"/>
      <c r="P785" s="2"/>
      <c r="Q785" s="2"/>
      <c r="R785" s="2"/>
      <c r="S785" s="2"/>
      <c r="T785" s="2"/>
    </row>
    <row r="786" spans="1:20" ht="12.75" x14ac:dyDescent="0.2">
      <c r="A786" s="2"/>
      <c r="B786" s="2"/>
      <c r="C786" s="2"/>
      <c r="D786" s="2"/>
      <c r="E786" s="2"/>
      <c r="F786" s="2"/>
      <c r="G786" s="2"/>
      <c r="H786" s="2"/>
      <c r="I786" s="2"/>
      <c r="J786" s="2"/>
      <c r="K786" s="2"/>
      <c r="L786" s="2"/>
      <c r="M786" s="2"/>
      <c r="N786" s="2"/>
      <c r="O786" s="2"/>
      <c r="P786" s="2"/>
      <c r="Q786" s="2"/>
      <c r="R786" s="2"/>
      <c r="S786" s="2"/>
      <c r="T786" s="2"/>
    </row>
    <row r="787" spans="1:20" ht="12.75" x14ac:dyDescent="0.2">
      <c r="A787" s="2"/>
      <c r="B787" s="2"/>
      <c r="C787" s="2"/>
      <c r="D787" s="2"/>
      <c r="E787" s="2"/>
      <c r="F787" s="2"/>
      <c r="G787" s="2"/>
      <c r="H787" s="2"/>
      <c r="I787" s="2"/>
      <c r="J787" s="2"/>
      <c r="K787" s="2"/>
      <c r="L787" s="2"/>
      <c r="M787" s="2"/>
      <c r="N787" s="2"/>
      <c r="O787" s="2"/>
      <c r="P787" s="2"/>
      <c r="Q787" s="2"/>
      <c r="R787" s="2"/>
      <c r="S787" s="2"/>
      <c r="T787" s="2"/>
    </row>
    <row r="788" spans="1:20" ht="12.75" x14ac:dyDescent="0.2">
      <c r="A788" s="2"/>
      <c r="B788" s="2"/>
      <c r="C788" s="2"/>
      <c r="D788" s="2"/>
      <c r="E788" s="2"/>
      <c r="F788" s="2"/>
      <c r="G788" s="2"/>
      <c r="H788" s="2"/>
      <c r="I788" s="2"/>
      <c r="J788" s="2"/>
      <c r="K788" s="2"/>
      <c r="L788" s="2"/>
      <c r="M788" s="2"/>
      <c r="N788" s="2"/>
      <c r="O788" s="2"/>
      <c r="P788" s="2"/>
      <c r="Q788" s="2"/>
      <c r="R788" s="2"/>
      <c r="S788" s="2"/>
      <c r="T788" s="2"/>
    </row>
    <row r="789" spans="1:20" ht="12.75" x14ac:dyDescent="0.2">
      <c r="A789" s="2"/>
      <c r="B789" s="2"/>
      <c r="C789" s="2"/>
      <c r="D789" s="2"/>
      <c r="E789" s="2"/>
      <c r="F789" s="2"/>
      <c r="G789" s="2"/>
      <c r="H789" s="2"/>
      <c r="I789" s="2"/>
      <c r="J789" s="2"/>
      <c r="K789" s="2"/>
      <c r="L789" s="2"/>
      <c r="M789" s="2"/>
      <c r="N789" s="2"/>
      <c r="O789" s="2"/>
      <c r="P789" s="2"/>
      <c r="Q789" s="2"/>
      <c r="R789" s="2"/>
      <c r="S789" s="2"/>
      <c r="T789" s="2"/>
    </row>
    <row r="790" spans="1:20" ht="12.75" x14ac:dyDescent="0.2">
      <c r="A790" s="2"/>
      <c r="B790" s="2"/>
      <c r="C790" s="2"/>
      <c r="D790" s="2"/>
      <c r="E790" s="2"/>
      <c r="F790" s="2"/>
      <c r="G790" s="2"/>
      <c r="H790" s="2"/>
      <c r="I790" s="2"/>
      <c r="J790" s="2"/>
      <c r="K790" s="2"/>
      <c r="L790" s="2"/>
      <c r="M790" s="2"/>
      <c r="N790" s="2"/>
      <c r="O790" s="2"/>
      <c r="P790" s="2"/>
      <c r="Q790" s="2"/>
      <c r="R790" s="2"/>
      <c r="S790" s="2"/>
      <c r="T790" s="2"/>
    </row>
    <row r="791" spans="1:20" ht="12.75" x14ac:dyDescent="0.2">
      <c r="A791" s="2"/>
      <c r="B791" s="2"/>
      <c r="C791" s="2"/>
      <c r="D791" s="2"/>
      <c r="E791" s="2"/>
      <c r="F791" s="2"/>
      <c r="G791" s="2"/>
      <c r="H791" s="2"/>
      <c r="I791" s="2"/>
      <c r="J791" s="2"/>
      <c r="K791" s="2"/>
      <c r="L791" s="2"/>
      <c r="M791" s="2"/>
      <c r="N791" s="2"/>
      <c r="O791" s="2"/>
      <c r="P791" s="2"/>
      <c r="Q791" s="2"/>
      <c r="R791" s="2"/>
      <c r="S791" s="2"/>
      <c r="T791" s="2"/>
    </row>
    <row r="792" spans="1:20" ht="12.75" x14ac:dyDescent="0.2">
      <c r="A792" s="2"/>
      <c r="B792" s="2"/>
      <c r="C792" s="2"/>
      <c r="D792" s="2"/>
      <c r="E792" s="2"/>
      <c r="F792" s="2"/>
      <c r="G792" s="2"/>
      <c r="H792" s="2"/>
      <c r="I792" s="2"/>
      <c r="J792" s="2"/>
      <c r="K792" s="2"/>
      <c r="L792" s="2"/>
      <c r="M792" s="2"/>
      <c r="N792" s="2"/>
      <c r="O792" s="2"/>
      <c r="P792" s="2"/>
      <c r="Q792" s="2"/>
      <c r="R792" s="2"/>
      <c r="S792" s="2"/>
      <c r="T792" s="2"/>
    </row>
    <row r="793" spans="1:20" ht="12.75" x14ac:dyDescent="0.2">
      <c r="A793" s="2"/>
      <c r="B793" s="2"/>
      <c r="C793" s="2"/>
      <c r="D793" s="2"/>
      <c r="E793" s="2"/>
      <c r="F793" s="2"/>
      <c r="G793" s="2"/>
      <c r="H793" s="2"/>
      <c r="I793" s="2"/>
      <c r="J793" s="2"/>
      <c r="K793" s="2"/>
      <c r="L793" s="2"/>
      <c r="M793" s="2"/>
      <c r="N793" s="2"/>
      <c r="O793" s="2"/>
      <c r="P793" s="2"/>
      <c r="Q793" s="2"/>
      <c r="R793" s="2"/>
      <c r="S793" s="2"/>
      <c r="T793" s="2"/>
    </row>
    <row r="794" spans="1:20" ht="12.75" x14ac:dyDescent="0.2">
      <c r="A794" s="2"/>
      <c r="B794" s="2"/>
      <c r="C794" s="2"/>
      <c r="D794" s="2"/>
      <c r="E794" s="2"/>
      <c r="F794" s="2"/>
      <c r="G794" s="2"/>
      <c r="H794" s="2"/>
      <c r="I794" s="2"/>
      <c r="J794" s="2"/>
      <c r="K794" s="2"/>
      <c r="L794" s="2"/>
      <c r="M794" s="2"/>
      <c r="N794" s="2"/>
      <c r="O794" s="2"/>
      <c r="P794" s="2"/>
      <c r="Q794" s="2"/>
      <c r="R794" s="2"/>
      <c r="S794" s="2"/>
      <c r="T794" s="2"/>
    </row>
    <row r="795" spans="1:20" ht="12.75" x14ac:dyDescent="0.2">
      <c r="A795" s="2"/>
      <c r="B795" s="2"/>
      <c r="C795" s="2"/>
      <c r="D795" s="2"/>
      <c r="E795" s="2"/>
      <c r="F795" s="2"/>
      <c r="G795" s="2"/>
      <c r="H795" s="2"/>
      <c r="I795" s="2"/>
      <c r="J795" s="2"/>
      <c r="K795" s="2"/>
      <c r="L795" s="2"/>
      <c r="M795" s="2"/>
      <c r="N795" s="2"/>
      <c r="O795" s="2"/>
      <c r="P795" s="2"/>
      <c r="Q795" s="2"/>
      <c r="R795" s="2"/>
      <c r="S795" s="2"/>
      <c r="T795" s="2"/>
    </row>
    <row r="796" spans="1:20" ht="12.75" x14ac:dyDescent="0.2">
      <c r="A796" s="2"/>
      <c r="B796" s="2"/>
      <c r="C796" s="2"/>
      <c r="D796" s="2"/>
      <c r="E796" s="2"/>
      <c r="F796" s="2"/>
      <c r="G796" s="2"/>
      <c r="H796" s="2"/>
      <c r="I796" s="2"/>
      <c r="J796" s="2"/>
      <c r="K796" s="2"/>
      <c r="L796" s="2"/>
      <c r="M796" s="2"/>
      <c r="N796" s="2"/>
      <c r="O796" s="2"/>
      <c r="P796" s="2"/>
      <c r="Q796" s="2"/>
      <c r="R796" s="2"/>
      <c r="S796" s="2"/>
      <c r="T796" s="2"/>
    </row>
    <row r="797" spans="1:20" ht="12.75" x14ac:dyDescent="0.2">
      <c r="A797" s="2"/>
      <c r="B797" s="2"/>
      <c r="C797" s="2"/>
      <c r="D797" s="2"/>
      <c r="E797" s="2"/>
      <c r="F797" s="2"/>
      <c r="G797" s="2"/>
      <c r="H797" s="2"/>
      <c r="I797" s="2"/>
      <c r="J797" s="2"/>
      <c r="K797" s="2"/>
      <c r="L797" s="2"/>
      <c r="M797" s="2"/>
      <c r="N797" s="2"/>
      <c r="O797" s="2"/>
      <c r="P797" s="2"/>
      <c r="Q797" s="2"/>
      <c r="R797" s="2"/>
      <c r="S797" s="2"/>
      <c r="T797" s="2"/>
    </row>
    <row r="798" spans="1:20" ht="12.75" x14ac:dyDescent="0.2">
      <c r="A798" s="2"/>
      <c r="B798" s="2"/>
      <c r="C798" s="2"/>
      <c r="D798" s="2"/>
      <c r="E798" s="2"/>
      <c r="F798" s="2"/>
      <c r="G798" s="2"/>
      <c r="H798" s="2"/>
      <c r="I798" s="2"/>
      <c r="J798" s="2"/>
      <c r="K798" s="2"/>
      <c r="L798" s="2"/>
      <c r="M798" s="2"/>
      <c r="N798" s="2"/>
      <c r="O798" s="2"/>
      <c r="P798" s="2"/>
      <c r="Q798" s="2"/>
      <c r="R798" s="2"/>
      <c r="S798" s="2"/>
      <c r="T798" s="2"/>
    </row>
    <row r="799" spans="1:20" ht="12.75" x14ac:dyDescent="0.2">
      <c r="A799" s="2"/>
      <c r="B799" s="2"/>
      <c r="C799" s="2"/>
      <c r="D799" s="2"/>
      <c r="E799" s="2"/>
      <c r="F799" s="2"/>
      <c r="G799" s="2"/>
      <c r="H799" s="2"/>
      <c r="I799" s="2"/>
      <c r="J799" s="2"/>
      <c r="K799" s="2"/>
      <c r="L799" s="2"/>
      <c r="M799" s="2"/>
      <c r="N799" s="2"/>
      <c r="O799" s="2"/>
      <c r="P799" s="2"/>
      <c r="Q799" s="2"/>
      <c r="R799" s="2"/>
      <c r="S799" s="2"/>
      <c r="T799" s="2"/>
    </row>
    <row r="800" spans="1:20" ht="12.75" x14ac:dyDescent="0.2">
      <c r="A800" s="2"/>
      <c r="B800" s="2"/>
      <c r="C800" s="2"/>
      <c r="D800" s="2"/>
      <c r="E800" s="2"/>
      <c r="F800" s="2"/>
      <c r="G800" s="2"/>
      <c r="H800" s="2"/>
      <c r="I800" s="2"/>
      <c r="J800" s="2"/>
      <c r="K800" s="2"/>
      <c r="L800" s="2"/>
      <c r="M800" s="2"/>
      <c r="N800" s="2"/>
      <c r="O800" s="2"/>
      <c r="P800" s="2"/>
      <c r="Q800" s="2"/>
      <c r="R800" s="2"/>
      <c r="S800" s="2"/>
      <c r="T800" s="2"/>
    </row>
    <row r="801" spans="1:20" ht="12.75" x14ac:dyDescent="0.2">
      <c r="A801" s="2"/>
      <c r="B801" s="2"/>
      <c r="C801" s="2"/>
      <c r="D801" s="2"/>
      <c r="E801" s="2"/>
      <c r="F801" s="2"/>
      <c r="G801" s="2"/>
      <c r="H801" s="2"/>
      <c r="I801" s="2"/>
      <c r="J801" s="2"/>
      <c r="K801" s="2"/>
      <c r="L801" s="2"/>
      <c r="M801" s="2"/>
      <c r="N801" s="2"/>
      <c r="O801" s="2"/>
      <c r="P801" s="2"/>
      <c r="Q801" s="2"/>
      <c r="R801" s="2"/>
      <c r="S801" s="2"/>
      <c r="T801" s="2"/>
    </row>
    <row r="802" spans="1:20" ht="12.75" x14ac:dyDescent="0.2">
      <c r="A802" s="2"/>
      <c r="B802" s="2"/>
      <c r="C802" s="2"/>
      <c r="D802" s="2"/>
      <c r="E802" s="2"/>
      <c r="F802" s="2"/>
      <c r="G802" s="2"/>
      <c r="H802" s="2"/>
      <c r="I802" s="2"/>
      <c r="J802" s="2"/>
      <c r="K802" s="2"/>
      <c r="L802" s="2"/>
      <c r="M802" s="2"/>
      <c r="N802" s="2"/>
      <c r="O802" s="2"/>
      <c r="P802" s="2"/>
      <c r="Q802" s="2"/>
      <c r="R802" s="2"/>
      <c r="S802" s="2"/>
      <c r="T802" s="2"/>
    </row>
    <row r="803" spans="1:20" ht="12.75" x14ac:dyDescent="0.2">
      <c r="A803" s="2"/>
      <c r="B803" s="2"/>
      <c r="C803" s="2"/>
      <c r="D803" s="2"/>
      <c r="E803" s="2"/>
      <c r="F803" s="2"/>
      <c r="G803" s="2"/>
      <c r="H803" s="2"/>
      <c r="I803" s="2"/>
      <c r="J803" s="2"/>
      <c r="K803" s="2"/>
      <c r="L803" s="2"/>
      <c r="M803" s="2"/>
      <c r="N803" s="2"/>
      <c r="O803" s="2"/>
      <c r="P803" s="2"/>
      <c r="Q803" s="2"/>
      <c r="R803" s="2"/>
      <c r="S803" s="2"/>
      <c r="T803" s="2"/>
    </row>
    <row r="804" spans="1:20" ht="12.75" x14ac:dyDescent="0.2">
      <c r="A804" s="2"/>
      <c r="B804" s="2"/>
      <c r="C804" s="2"/>
      <c r="D804" s="2"/>
      <c r="E804" s="2"/>
      <c r="F804" s="2"/>
      <c r="G804" s="2"/>
      <c r="H804" s="2"/>
      <c r="I804" s="2"/>
      <c r="J804" s="2"/>
      <c r="K804" s="2"/>
      <c r="L804" s="2"/>
      <c r="M804" s="2"/>
      <c r="N804" s="2"/>
      <c r="O804" s="2"/>
      <c r="P804" s="2"/>
      <c r="Q804" s="2"/>
      <c r="R804" s="2"/>
      <c r="S804" s="2"/>
      <c r="T804" s="2"/>
    </row>
    <row r="805" spans="1:20" ht="12.75" x14ac:dyDescent="0.2">
      <c r="A805" s="2"/>
      <c r="B805" s="2"/>
      <c r="C805" s="2"/>
      <c r="D805" s="2"/>
      <c r="E805" s="2"/>
      <c r="F805" s="2"/>
      <c r="G805" s="2"/>
      <c r="H805" s="2"/>
      <c r="I805" s="2"/>
      <c r="J805" s="2"/>
      <c r="K805" s="2"/>
      <c r="L805" s="2"/>
      <c r="M805" s="2"/>
      <c r="N805" s="2"/>
      <c r="O805" s="2"/>
      <c r="P805" s="2"/>
      <c r="Q805" s="2"/>
      <c r="R805" s="2"/>
      <c r="S805" s="2"/>
      <c r="T805" s="2"/>
    </row>
    <row r="806" spans="1:20" ht="12.75" x14ac:dyDescent="0.2">
      <c r="A806" s="2"/>
      <c r="B806" s="2"/>
      <c r="C806" s="2"/>
      <c r="D806" s="2"/>
      <c r="E806" s="2"/>
      <c r="F806" s="2"/>
      <c r="G806" s="2"/>
      <c r="H806" s="2"/>
      <c r="I806" s="2"/>
      <c r="J806" s="2"/>
      <c r="K806" s="2"/>
      <c r="L806" s="2"/>
      <c r="M806" s="2"/>
      <c r="N806" s="2"/>
      <c r="O806" s="2"/>
      <c r="P806" s="2"/>
      <c r="Q806" s="2"/>
      <c r="R806" s="2"/>
      <c r="S806" s="2"/>
      <c r="T806" s="2"/>
    </row>
    <row r="807" spans="1:20" ht="12.75" x14ac:dyDescent="0.2">
      <c r="A807" s="2"/>
      <c r="B807" s="2"/>
      <c r="C807" s="2"/>
      <c r="D807" s="2"/>
      <c r="E807" s="2"/>
      <c r="F807" s="2"/>
      <c r="G807" s="2"/>
      <c r="H807" s="2"/>
      <c r="I807" s="2"/>
      <c r="J807" s="2"/>
      <c r="K807" s="2"/>
      <c r="L807" s="2"/>
      <c r="M807" s="2"/>
      <c r="N807" s="2"/>
      <c r="O807" s="2"/>
      <c r="P807" s="2"/>
      <c r="Q807" s="2"/>
      <c r="R807" s="2"/>
      <c r="S807" s="2"/>
      <c r="T807" s="2"/>
    </row>
    <row r="808" spans="1:20" ht="12.75" x14ac:dyDescent="0.2">
      <c r="A808" s="2"/>
      <c r="B808" s="2"/>
      <c r="C808" s="2"/>
      <c r="D808" s="2"/>
      <c r="E808" s="2"/>
      <c r="F808" s="2"/>
      <c r="G808" s="2"/>
      <c r="H808" s="2"/>
      <c r="I808" s="2"/>
      <c r="J808" s="2"/>
      <c r="K808" s="2"/>
      <c r="L808" s="2"/>
      <c r="M808" s="2"/>
      <c r="N808" s="2"/>
      <c r="O808" s="2"/>
      <c r="P808" s="2"/>
      <c r="Q808" s="2"/>
      <c r="R808" s="2"/>
      <c r="S808" s="2"/>
      <c r="T808" s="2"/>
    </row>
    <row r="809" spans="1:20" ht="12.75" x14ac:dyDescent="0.2">
      <c r="A809" s="2"/>
      <c r="B809" s="2"/>
      <c r="C809" s="2"/>
      <c r="D809" s="2"/>
      <c r="E809" s="2"/>
      <c r="F809" s="2"/>
      <c r="G809" s="2"/>
      <c r="H809" s="2"/>
      <c r="I809" s="2"/>
      <c r="J809" s="2"/>
      <c r="K809" s="2"/>
      <c r="L809" s="2"/>
      <c r="M809" s="2"/>
      <c r="N809" s="2"/>
      <c r="O809" s="2"/>
      <c r="P809" s="2"/>
      <c r="Q809" s="2"/>
      <c r="R809" s="2"/>
      <c r="S809" s="2"/>
      <c r="T809" s="2"/>
    </row>
    <row r="810" spans="1:20" ht="12.75" x14ac:dyDescent="0.2">
      <c r="A810" s="2"/>
      <c r="B810" s="2"/>
      <c r="C810" s="2"/>
      <c r="D810" s="2"/>
      <c r="E810" s="2"/>
      <c r="F810" s="2"/>
      <c r="G810" s="2"/>
      <c r="H810" s="2"/>
      <c r="I810" s="2"/>
      <c r="J810" s="2"/>
      <c r="K810" s="2"/>
      <c r="L810" s="2"/>
      <c r="M810" s="2"/>
      <c r="N810" s="2"/>
      <c r="O810" s="2"/>
      <c r="P810" s="2"/>
      <c r="Q810" s="2"/>
      <c r="R810" s="2"/>
      <c r="S810" s="2"/>
      <c r="T810" s="2"/>
    </row>
    <row r="811" spans="1:20" ht="12.75" x14ac:dyDescent="0.2">
      <c r="A811" s="2"/>
      <c r="B811" s="2"/>
      <c r="C811" s="2"/>
      <c r="D811" s="2"/>
      <c r="E811" s="2"/>
      <c r="F811" s="2"/>
      <c r="G811" s="2"/>
      <c r="H811" s="2"/>
      <c r="I811" s="2"/>
      <c r="J811" s="2"/>
      <c r="K811" s="2"/>
      <c r="L811" s="2"/>
      <c r="M811" s="2"/>
      <c r="N811" s="2"/>
      <c r="O811" s="2"/>
      <c r="P811" s="2"/>
      <c r="Q811" s="2"/>
      <c r="R811" s="2"/>
      <c r="S811" s="2"/>
      <c r="T811" s="2"/>
    </row>
    <row r="812" spans="1:20" ht="12.75" x14ac:dyDescent="0.2">
      <c r="A812" s="2"/>
      <c r="B812" s="2"/>
      <c r="C812" s="2"/>
      <c r="D812" s="2"/>
      <c r="E812" s="2"/>
      <c r="F812" s="2"/>
      <c r="G812" s="2"/>
      <c r="H812" s="2"/>
      <c r="I812" s="2"/>
      <c r="J812" s="2"/>
      <c r="K812" s="2"/>
      <c r="L812" s="2"/>
      <c r="M812" s="2"/>
      <c r="N812" s="2"/>
      <c r="O812" s="2"/>
      <c r="P812" s="2"/>
      <c r="Q812" s="2"/>
      <c r="R812" s="2"/>
      <c r="S812" s="2"/>
      <c r="T812" s="2"/>
    </row>
    <row r="813" spans="1:20" ht="12.75" x14ac:dyDescent="0.2">
      <c r="A813" s="2"/>
      <c r="B813" s="2"/>
      <c r="C813" s="2"/>
      <c r="D813" s="2"/>
      <c r="E813" s="2"/>
      <c r="F813" s="2"/>
      <c r="G813" s="2"/>
      <c r="H813" s="2"/>
      <c r="I813" s="2"/>
      <c r="J813" s="2"/>
      <c r="K813" s="2"/>
      <c r="L813" s="2"/>
      <c r="M813" s="2"/>
      <c r="N813" s="2"/>
      <c r="O813" s="2"/>
      <c r="P813" s="2"/>
      <c r="Q813" s="2"/>
      <c r="R813" s="2"/>
      <c r="S813" s="2"/>
      <c r="T813" s="2"/>
    </row>
    <row r="814" spans="1:20" ht="12.75" x14ac:dyDescent="0.2">
      <c r="A814" s="2"/>
      <c r="B814" s="2"/>
      <c r="C814" s="2"/>
      <c r="D814" s="2"/>
      <c r="E814" s="2"/>
      <c r="F814" s="2"/>
      <c r="G814" s="2"/>
      <c r="H814" s="2"/>
      <c r="I814" s="2"/>
      <c r="J814" s="2"/>
      <c r="K814" s="2"/>
      <c r="L814" s="2"/>
      <c r="M814" s="2"/>
      <c r="N814" s="2"/>
      <c r="O814" s="2"/>
      <c r="P814" s="2"/>
      <c r="Q814" s="2"/>
      <c r="R814" s="2"/>
      <c r="S814" s="2"/>
      <c r="T814" s="2"/>
    </row>
    <row r="815" spans="1:20" ht="12.75" x14ac:dyDescent="0.2">
      <c r="A815" s="2"/>
      <c r="B815" s="2"/>
      <c r="C815" s="2"/>
      <c r="D815" s="2"/>
      <c r="E815" s="2"/>
      <c r="F815" s="2"/>
      <c r="G815" s="2"/>
      <c r="H815" s="2"/>
      <c r="I815" s="2"/>
      <c r="J815" s="2"/>
      <c r="K815" s="2"/>
      <c r="L815" s="2"/>
      <c r="M815" s="2"/>
      <c r="N815" s="2"/>
      <c r="O815" s="2"/>
      <c r="P815" s="2"/>
      <c r="Q815" s="2"/>
      <c r="R815" s="2"/>
      <c r="S815" s="2"/>
      <c r="T815" s="2"/>
    </row>
    <row r="816" spans="1:20" ht="12.75" x14ac:dyDescent="0.2">
      <c r="A816" s="2"/>
      <c r="B816" s="2"/>
      <c r="C816" s="2"/>
      <c r="D816" s="2"/>
      <c r="E816" s="2"/>
      <c r="F816" s="2"/>
      <c r="G816" s="2"/>
      <c r="H816" s="2"/>
      <c r="I816" s="2"/>
      <c r="J816" s="2"/>
      <c r="K816" s="2"/>
      <c r="L816" s="2"/>
      <c r="M816" s="2"/>
      <c r="N816" s="2"/>
      <c r="O816" s="2"/>
      <c r="P816" s="2"/>
      <c r="Q816" s="2"/>
      <c r="R816" s="2"/>
      <c r="S816" s="2"/>
      <c r="T816" s="2"/>
    </row>
    <row r="817" spans="1:20" ht="12.75" x14ac:dyDescent="0.2">
      <c r="A817" s="2"/>
      <c r="B817" s="2"/>
      <c r="C817" s="2"/>
      <c r="D817" s="2"/>
      <c r="E817" s="2"/>
      <c r="F817" s="2"/>
      <c r="G817" s="2"/>
      <c r="H817" s="2"/>
      <c r="I817" s="2"/>
      <c r="J817" s="2"/>
      <c r="K817" s="2"/>
      <c r="L817" s="2"/>
      <c r="M817" s="2"/>
      <c r="N817" s="2"/>
      <c r="O817" s="2"/>
      <c r="P817" s="2"/>
      <c r="Q817" s="2"/>
      <c r="R817" s="2"/>
      <c r="S817" s="2"/>
      <c r="T817" s="2"/>
    </row>
    <row r="818" spans="1:20" ht="12.75" x14ac:dyDescent="0.2">
      <c r="A818" s="2"/>
      <c r="B818" s="2"/>
      <c r="C818" s="2"/>
      <c r="D818" s="2"/>
      <c r="E818" s="2"/>
      <c r="F818" s="2"/>
      <c r="G818" s="2"/>
      <c r="H818" s="2"/>
      <c r="I818" s="2"/>
      <c r="J818" s="2"/>
      <c r="K818" s="2"/>
      <c r="L818" s="2"/>
      <c r="M818" s="2"/>
      <c r="N818" s="2"/>
      <c r="O818" s="2"/>
      <c r="P818" s="2"/>
      <c r="Q818" s="2"/>
      <c r="R818" s="2"/>
      <c r="S818" s="2"/>
      <c r="T818" s="2"/>
    </row>
    <row r="819" spans="1:20" ht="12.75" x14ac:dyDescent="0.2">
      <c r="A819" s="2"/>
      <c r="B819" s="2"/>
      <c r="C819" s="2"/>
      <c r="D819" s="2"/>
      <c r="E819" s="2"/>
      <c r="F819" s="2"/>
      <c r="G819" s="2"/>
      <c r="H819" s="2"/>
      <c r="I819" s="2"/>
      <c r="J819" s="2"/>
      <c r="K819" s="2"/>
      <c r="L819" s="2"/>
      <c r="M819" s="2"/>
      <c r="N819" s="2"/>
      <c r="O819" s="2"/>
      <c r="P819" s="2"/>
      <c r="Q819" s="2"/>
      <c r="R819" s="2"/>
      <c r="S819" s="2"/>
      <c r="T819" s="2"/>
    </row>
    <row r="820" spans="1:20" ht="12.75" x14ac:dyDescent="0.2">
      <c r="A820" s="2"/>
      <c r="B820" s="2"/>
      <c r="C820" s="2"/>
      <c r="D820" s="2"/>
      <c r="E820" s="2"/>
      <c r="F820" s="2"/>
      <c r="G820" s="2"/>
      <c r="H820" s="2"/>
      <c r="I820" s="2"/>
      <c r="J820" s="2"/>
      <c r="K820" s="2"/>
      <c r="L820" s="2"/>
      <c r="M820" s="2"/>
      <c r="N820" s="2"/>
      <c r="O820" s="2"/>
      <c r="P820" s="2"/>
      <c r="Q820" s="2"/>
      <c r="R820" s="2"/>
      <c r="S820" s="2"/>
      <c r="T820" s="2"/>
    </row>
    <row r="821" spans="1:20" ht="12.75" x14ac:dyDescent="0.2">
      <c r="A821" s="2"/>
      <c r="B821" s="2"/>
      <c r="C821" s="2"/>
      <c r="D821" s="2"/>
      <c r="E821" s="2"/>
      <c r="F821" s="2"/>
      <c r="G821" s="2"/>
      <c r="H821" s="2"/>
      <c r="I821" s="2"/>
      <c r="J821" s="2"/>
      <c r="K821" s="2"/>
      <c r="L821" s="2"/>
      <c r="M821" s="2"/>
      <c r="N821" s="2"/>
      <c r="O821" s="2"/>
      <c r="P821" s="2"/>
      <c r="Q821" s="2"/>
      <c r="R821" s="2"/>
      <c r="S821" s="2"/>
      <c r="T821" s="2"/>
    </row>
    <row r="822" spans="1:20" ht="12.75" x14ac:dyDescent="0.2">
      <c r="A822" s="2"/>
      <c r="B822" s="2"/>
      <c r="C822" s="2"/>
      <c r="D822" s="2"/>
      <c r="E822" s="2"/>
      <c r="F822" s="2"/>
      <c r="G822" s="2"/>
      <c r="H822" s="2"/>
      <c r="I822" s="2"/>
      <c r="J822" s="2"/>
      <c r="K822" s="2"/>
      <c r="L822" s="2"/>
      <c r="M822" s="2"/>
      <c r="N822" s="2"/>
      <c r="O822" s="2"/>
      <c r="P822" s="2"/>
      <c r="Q822" s="2"/>
      <c r="R822" s="2"/>
      <c r="S822" s="2"/>
      <c r="T822" s="2"/>
    </row>
    <row r="823" spans="1:20" ht="12.75" x14ac:dyDescent="0.2">
      <c r="A823" s="2"/>
      <c r="B823" s="2"/>
      <c r="C823" s="2"/>
      <c r="D823" s="2"/>
      <c r="E823" s="2"/>
      <c r="F823" s="2"/>
      <c r="G823" s="2"/>
      <c r="H823" s="2"/>
      <c r="I823" s="2"/>
      <c r="J823" s="2"/>
      <c r="K823" s="2"/>
      <c r="L823" s="2"/>
      <c r="M823" s="2"/>
      <c r="N823" s="2"/>
      <c r="O823" s="2"/>
      <c r="P823" s="2"/>
      <c r="Q823" s="2"/>
      <c r="R823" s="2"/>
      <c r="S823" s="2"/>
      <c r="T823" s="2"/>
    </row>
    <row r="824" spans="1:20" ht="12.75" x14ac:dyDescent="0.2">
      <c r="A824" s="2"/>
      <c r="B824" s="2"/>
      <c r="C824" s="2"/>
      <c r="D824" s="2"/>
      <c r="E824" s="2"/>
      <c r="F824" s="2"/>
      <c r="G824" s="2"/>
      <c r="H824" s="2"/>
      <c r="I824" s="2"/>
      <c r="J824" s="2"/>
      <c r="K824" s="2"/>
      <c r="L824" s="2"/>
      <c r="M824" s="2"/>
      <c r="N824" s="2"/>
      <c r="O824" s="2"/>
      <c r="P824" s="2"/>
      <c r="Q824" s="2"/>
      <c r="R824" s="2"/>
      <c r="S824" s="2"/>
      <c r="T824" s="2"/>
    </row>
    <row r="825" spans="1:20" ht="12.75" x14ac:dyDescent="0.2">
      <c r="A825" s="2"/>
      <c r="B825" s="2"/>
      <c r="C825" s="2"/>
      <c r="D825" s="2"/>
      <c r="E825" s="2"/>
      <c r="F825" s="2"/>
      <c r="G825" s="2"/>
      <c r="H825" s="2"/>
      <c r="I825" s="2"/>
      <c r="J825" s="2"/>
      <c r="K825" s="2"/>
      <c r="L825" s="2"/>
      <c r="M825" s="2"/>
      <c r="N825" s="2"/>
      <c r="O825" s="2"/>
      <c r="P825" s="2"/>
      <c r="Q825" s="2"/>
      <c r="R825" s="2"/>
      <c r="S825" s="2"/>
      <c r="T825" s="2"/>
    </row>
    <row r="826" spans="1:20" ht="12.75" x14ac:dyDescent="0.2">
      <c r="A826" s="2"/>
      <c r="B826" s="2"/>
      <c r="C826" s="2"/>
      <c r="D826" s="2"/>
      <c r="E826" s="2"/>
      <c r="F826" s="2"/>
      <c r="G826" s="2"/>
      <c r="H826" s="2"/>
      <c r="I826" s="2"/>
      <c r="J826" s="2"/>
      <c r="K826" s="2"/>
      <c r="L826" s="2"/>
      <c r="M826" s="2"/>
      <c r="N826" s="2"/>
      <c r="O826" s="2"/>
      <c r="P826" s="2"/>
      <c r="Q826" s="2"/>
      <c r="R826" s="2"/>
      <c r="S826" s="2"/>
      <c r="T826" s="2"/>
    </row>
    <row r="827" spans="1:20" ht="12.75" x14ac:dyDescent="0.2">
      <c r="A827" s="2"/>
      <c r="B827" s="2"/>
      <c r="C827" s="2"/>
      <c r="D827" s="2"/>
      <c r="E827" s="2"/>
      <c r="F827" s="2"/>
      <c r="G827" s="2"/>
      <c r="H827" s="2"/>
      <c r="I827" s="2"/>
      <c r="J827" s="2"/>
      <c r="K827" s="2"/>
      <c r="L827" s="2"/>
      <c r="M827" s="2"/>
      <c r="N827" s="2"/>
      <c r="O827" s="2"/>
      <c r="P827" s="2"/>
      <c r="Q827" s="2"/>
      <c r="R827" s="2"/>
      <c r="S827" s="2"/>
      <c r="T827" s="2"/>
    </row>
    <row r="828" spans="1:20" ht="12.75" x14ac:dyDescent="0.2">
      <c r="A828" s="2"/>
      <c r="B828" s="2"/>
      <c r="C828" s="2"/>
      <c r="D828" s="2"/>
      <c r="E828" s="2"/>
      <c r="F828" s="2"/>
      <c r="G828" s="2"/>
      <c r="H828" s="2"/>
      <c r="I828" s="2"/>
      <c r="J828" s="2"/>
      <c r="K828" s="2"/>
      <c r="L828" s="2"/>
      <c r="M828" s="2"/>
      <c r="N828" s="2"/>
      <c r="O828" s="2"/>
      <c r="P828" s="2"/>
      <c r="Q828" s="2"/>
      <c r="R828" s="2"/>
      <c r="S828" s="2"/>
      <c r="T828" s="2"/>
    </row>
    <row r="829" spans="1:20" ht="12.75" x14ac:dyDescent="0.2">
      <c r="A829" s="2"/>
      <c r="B829" s="2"/>
      <c r="C829" s="2"/>
      <c r="D829" s="2"/>
      <c r="E829" s="2"/>
      <c r="F829" s="2"/>
      <c r="G829" s="2"/>
      <c r="H829" s="2"/>
      <c r="I829" s="2"/>
      <c r="J829" s="2"/>
      <c r="K829" s="2"/>
      <c r="L829" s="2"/>
      <c r="M829" s="2"/>
      <c r="N829" s="2"/>
      <c r="O829" s="2"/>
      <c r="P829" s="2"/>
      <c r="Q829" s="2"/>
      <c r="R829" s="2"/>
      <c r="S829" s="2"/>
      <c r="T829" s="2"/>
    </row>
    <row r="830" spans="1:20" ht="12.75" x14ac:dyDescent="0.2">
      <c r="A830" s="2"/>
      <c r="B830" s="2"/>
      <c r="C830" s="2"/>
      <c r="D830" s="2"/>
      <c r="E830" s="2"/>
      <c r="F830" s="2"/>
      <c r="G830" s="2"/>
      <c r="H830" s="2"/>
      <c r="I830" s="2"/>
      <c r="J830" s="2"/>
      <c r="K830" s="2"/>
      <c r="L830" s="2"/>
      <c r="M830" s="2"/>
      <c r="N830" s="2"/>
      <c r="O830" s="2"/>
      <c r="P830" s="2"/>
      <c r="Q830" s="2"/>
      <c r="R830" s="2"/>
      <c r="S830" s="2"/>
      <c r="T830" s="2"/>
    </row>
    <row r="831" spans="1:20" ht="12.75" x14ac:dyDescent="0.2">
      <c r="A831" s="2"/>
      <c r="B831" s="2"/>
      <c r="C831" s="2"/>
      <c r="D831" s="2"/>
      <c r="E831" s="2"/>
      <c r="F831" s="2"/>
      <c r="G831" s="2"/>
      <c r="H831" s="2"/>
      <c r="I831" s="2"/>
      <c r="J831" s="2"/>
      <c r="K831" s="2"/>
      <c r="L831" s="2"/>
      <c r="M831" s="2"/>
      <c r="N831" s="2"/>
      <c r="O831" s="2"/>
      <c r="P831" s="2"/>
      <c r="Q831" s="2"/>
      <c r="R831" s="2"/>
      <c r="S831" s="2"/>
      <c r="T831" s="2"/>
    </row>
    <row r="832" spans="1:20" ht="12.75" x14ac:dyDescent="0.2">
      <c r="A832" s="2"/>
      <c r="B832" s="2"/>
      <c r="C832" s="2"/>
      <c r="D832" s="2"/>
      <c r="E832" s="2"/>
      <c r="F832" s="2"/>
      <c r="G832" s="2"/>
      <c r="H832" s="2"/>
      <c r="I832" s="2"/>
      <c r="J832" s="2"/>
      <c r="K832" s="2"/>
      <c r="L832" s="2"/>
      <c r="M832" s="2"/>
      <c r="N832" s="2"/>
      <c r="O832" s="2"/>
      <c r="P832" s="2"/>
      <c r="Q832" s="2"/>
      <c r="R832" s="2"/>
      <c r="S832" s="2"/>
      <c r="T832" s="2"/>
    </row>
    <row r="833" spans="1:20" ht="12.75" x14ac:dyDescent="0.2">
      <c r="A833" s="2"/>
      <c r="B833" s="2"/>
      <c r="C833" s="2"/>
      <c r="D833" s="2"/>
      <c r="E833" s="2"/>
      <c r="F833" s="2"/>
      <c r="G833" s="2"/>
      <c r="H833" s="2"/>
      <c r="I833" s="2"/>
      <c r="J833" s="2"/>
      <c r="K833" s="2"/>
      <c r="L833" s="2"/>
      <c r="M833" s="2"/>
      <c r="N833" s="2"/>
      <c r="O833" s="2"/>
      <c r="P833" s="2"/>
      <c r="Q833" s="2"/>
      <c r="R833" s="2"/>
      <c r="S833" s="2"/>
      <c r="T833" s="2"/>
    </row>
    <row r="834" spans="1:20" ht="12.75" x14ac:dyDescent="0.2">
      <c r="A834" s="2"/>
      <c r="B834" s="2"/>
      <c r="C834" s="2"/>
      <c r="D834" s="2"/>
      <c r="E834" s="2"/>
      <c r="F834" s="2"/>
      <c r="G834" s="2"/>
      <c r="H834" s="2"/>
      <c r="I834" s="2"/>
      <c r="J834" s="2"/>
      <c r="K834" s="2"/>
      <c r="L834" s="2"/>
      <c r="M834" s="2"/>
      <c r="N834" s="2"/>
      <c r="O834" s="2"/>
      <c r="P834" s="2"/>
      <c r="Q834" s="2"/>
      <c r="R834" s="2"/>
      <c r="S834" s="2"/>
      <c r="T834" s="2"/>
    </row>
    <row r="835" spans="1:20" ht="12.75" x14ac:dyDescent="0.2">
      <c r="A835" s="2"/>
      <c r="B835" s="2"/>
      <c r="C835" s="2"/>
      <c r="D835" s="2"/>
      <c r="E835" s="2"/>
      <c r="F835" s="2"/>
      <c r="G835" s="2"/>
      <c r="H835" s="2"/>
      <c r="I835" s="2"/>
      <c r="J835" s="2"/>
      <c r="K835" s="2"/>
      <c r="L835" s="2"/>
      <c r="M835" s="2"/>
      <c r="N835" s="2"/>
      <c r="O835" s="2"/>
      <c r="P835" s="2"/>
      <c r="Q835" s="2"/>
      <c r="R835" s="2"/>
      <c r="S835" s="2"/>
      <c r="T835" s="2"/>
    </row>
    <row r="836" spans="1:20" ht="12.75" x14ac:dyDescent="0.2">
      <c r="A836" s="2"/>
      <c r="B836" s="2"/>
      <c r="C836" s="2"/>
      <c r="D836" s="2"/>
      <c r="E836" s="2"/>
      <c r="F836" s="2"/>
      <c r="G836" s="2"/>
      <c r="H836" s="2"/>
      <c r="I836" s="2"/>
      <c r="J836" s="2"/>
      <c r="K836" s="2"/>
      <c r="L836" s="2"/>
      <c r="M836" s="2"/>
      <c r="N836" s="2"/>
      <c r="O836" s="2"/>
      <c r="P836" s="2"/>
      <c r="Q836" s="2"/>
      <c r="R836" s="2"/>
      <c r="S836" s="2"/>
      <c r="T836" s="2"/>
    </row>
    <row r="837" spans="1:20" ht="12.75" x14ac:dyDescent="0.2">
      <c r="A837" s="2"/>
      <c r="B837" s="2"/>
      <c r="C837" s="2"/>
      <c r="D837" s="2"/>
      <c r="E837" s="2"/>
      <c r="F837" s="2"/>
      <c r="G837" s="2"/>
      <c r="H837" s="2"/>
      <c r="I837" s="2"/>
      <c r="J837" s="2"/>
      <c r="K837" s="2"/>
      <c r="L837" s="2"/>
      <c r="M837" s="2"/>
      <c r="N837" s="2"/>
      <c r="O837" s="2"/>
      <c r="P837" s="2"/>
      <c r="Q837" s="2"/>
      <c r="R837" s="2"/>
      <c r="S837" s="2"/>
      <c r="T837" s="2"/>
    </row>
    <row r="838" spans="1:20" ht="12.75" x14ac:dyDescent="0.2">
      <c r="A838" s="2"/>
      <c r="B838" s="2"/>
      <c r="C838" s="2"/>
      <c r="D838" s="2"/>
      <c r="E838" s="2"/>
      <c r="F838" s="2"/>
      <c r="G838" s="2"/>
      <c r="H838" s="2"/>
      <c r="I838" s="2"/>
      <c r="J838" s="2"/>
      <c r="K838" s="2"/>
      <c r="L838" s="2"/>
      <c r="M838" s="2"/>
      <c r="N838" s="2"/>
      <c r="O838" s="2"/>
      <c r="P838" s="2"/>
      <c r="Q838" s="2"/>
      <c r="R838" s="2"/>
      <c r="S838" s="2"/>
      <c r="T838" s="2"/>
    </row>
    <row r="839" spans="1:20" ht="12.75" x14ac:dyDescent="0.2">
      <c r="A839" s="2"/>
      <c r="B839" s="2"/>
      <c r="C839" s="2"/>
      <c r="D839" s="2"/>
      <c r="E839" s="2"/>
      <c r="F839" s="2"/>
      <c r="G839" s="2"/>
      <c r="H839" s="2"/>
      <c r="I839" s="2"/>
      <c r="J839" s="2"/>
      <c r="K839" s="2"/>
      <c r="L839" s="2"/>
      <c r="M839" s="2"/>
      <c r="N839" s="2"/>
      <c r="O839" s="2"/>
      <c r="P839" s="2"/>
      <c r="Q839" s="2"/>
      <c r="R839" s="2"/>
      <c r="S839" s="2"/>
      <c r="T839" s="2"/>
    </row>
    <row r="840" spans="1:20" ht="12.75" x14ac:dyDescent="0.2">
      <c r="A840" s="2"/>
      <c r="B840" s="2"/>
      <c r="C840" s="2"/>
      <c r="D840" s="2"/>
      <c r="E840" s="2"/>
      <c r="F840" s="2"/>
      <c r="G840" s="2"/>
      <c r="H840" s="2"/>
      <c r="I840" s="2"/>
      <c r="J840" s="2"/>
      <c r="K840" s="2"/>
      <c r="L840" s="2"/>
      <c r="M840" s="2"/>
      <c r="N840" s="2"/>
      <c r="O840" s="2"/>
      <c r="P840" s="2"/>
      <c r="Q840" s="2"/>
      <c r="R840" s="2"/>
      <c r="S840" s="2"/>
      <c r="T840" s="2"/>
    </row>
    <row r="841" spans="1:20" ht="12.75" x14ac:dyDescent="0.2">
      <c r="A841" s="2"/>
      <c r="B841" s="2"/>
      <c r="C841" s="2"/>
      <c r="D841" s="2"/>
      <c r="E841" s="2"/>
      <c r="F841" s="2"/>
      <c r="G841" s="2"/>
      <c r="H841" s="2"/>
      <c r="I841" s="2"/>
      <c r="J841" s="2"/>
      <c r="K841" s="2"/>
      <c r="L841" s="2"/>
      <c r="M841" s="2"/>
      <c r="N841" s="2"/>
      <c r="O841" s="2"/>
      <c r="P841" s="2"/>
      <c r="Q841" s="2"/>
      <c r="R841" s="2"/>
      <c r="S841" s="2"/>
      <c r="T841" s="2"/>
    </row>
    <row r="842" spans="1:20" ht="12.75" x14ac:dyDescent="0.2">
      <c r="A842" s="2"/>
      <c r="B842" s="2"/>
      <c r="C842" s="2"/>
      <c r="D842" s="2"/>
      <c r="E842" s="2"/>
      <c r="F842" s="2"/>
      <c r="G842" s="2"/>
      <c r="H842" s="2"/>
      <c r="I842" s="2"/>
      <c r="J842" s="2"/>
      <c r="K842" s="2"/>
      <c r="L842" s="2"/>
      <c r="M842" s="2"/>
      <c r="N842" s="2"/>
      <c r="O842" s="2"/>
      <c r="P842" s="2"/>
      <c r="Q842" s="2"/>
      <c r="R842" s="2"/>
      <c r="S842" s="2"/>
      <c r="T842" s="2"/>
    </row>
    <row r="843" spans="1:20" ht="12.75" x14ac:dyDescent="0.2">
      <c r="A843" s="2"/>
      <c r="B843" s="2"/>
      <c r="C843" s="2"/>
      <c r="D843" s="2"/>
      <c r="E843" s="2"/>
      <c r="F843" s="2"/>
      <c r="G843" s="2"/>
      <c r="H843" s="2"/>
      <c r="I843" s="2"/>
      <c r="J843" s="2"/>
      <c r="K843" s="2"/>
      <c r="L843" s="2"/>
      <c r="M843" s="2"/>
      <c r="N843" s="2"/>
      <c r="O843" s="2"/>
      <c r="P843" s="2"/>
      <c r="Q843" s="2"/>
      <c r="R843" s="2"/>
      <c r="S843" s="2"/>
      <c r="T843" s="2"/>
    </row>
    <row r="844" spans="1:20" ht="12.75" x14ac:dyDescent="0.2">
      <c r="A844" s="2"/>
      <c r="B844" s="2"/>
      <c r="C844" s="2"/>
      <c r="D844" s="2"/>
      <c r="E844" s="2"/>
      <c r="F844" s="2"/>
      <c r="G844" s="2"/>
      <c r="H844" s="2"/>
      <c r="I844" s="2"/>
      <c r="J844" s="2"/>
      <c r="K844" s="2"/>
      <c r="L844" s="2"/>
      <c r="M844" s="2"/>
      <c r="N844" s="2"/>
      <c r="O844" s="2"/>
      <c r="P844" s="2"/>
      <c r="Q844" s="2"/>
      <c r="R844" s="2"/>
      <c r="S844" s="2"/>
      <c r="T844" s="2"/>
    </row>
    <row r="845" spans="1:20" ht="12.75" x14ac:dyDescent="0.2">
      <c r="A845" s="2"/>
      <c r="B845" s="2"/>
      <c r="C845" s="2"/>
      <c r="D845" s="2"/>
      <c r="E845" s="2"/>
      <c r="F845" s="2"/>
      <c r="G845" s="2"/>
      <c r="H845" s="2"/>
      <c r="I845" s="2"/>
      <c r="J845" s="2"/>
      <c r="K845" s="2"/>
      <c r="L845" s="2"/>
      <c r="M845" s="2"/>
      <c r="N845" s="2"/>
      <c r="O845" s="2"/>
      <c r="P845" s="2"/>
      <c r="Q845" s="2"/>
      <c r="R845" s="2"/>
      <c r="S845" s="2"/>
      <c r="T845" s="2"/>
    </row>
    <row r="846" spans="1:20" ht="12.75" x14ac:dyDescent="0.2">
      <c r="A846" s="2"/>
      <c r="B846" s="2"/>
      <c r="C846" s="2"/>
      <c r="D846" s="2"/>
      <c r="E846" s="2"/>
      <c r="F846" s="2"/>
      <c r="G846" s="2"/>
      <c r="H846" s="2"/>
      <c r="I846" s="2"/>
      <c r="J846" s="2"/>
      <c r="K846" s="2"/>
      <c r="L846" s="2"/>
      <c r="M846" s="2"/>
      <c r="N846" s="2"/>
      <c r="O846" s="2"/>
      <c r="P846" s="2"/>
      <c r="Q846" s="2"/>
      <c r="R846" s="2"/>
      <c r="S846" s="2"/>
      <c r="T846" s="2"/>
    </row>
    <row r="847" spans="1:20" ht="12.75" x14ac:dyDescent="0.2">
      <c r="A847" s="2"/>
      <c r="B847" s="2"/>
      <c r="C847" s="2"/>
      <c r="D847" s="2"/>
      <c r="E847" s="2"/>
      <c r="F847" s="2"/>
      <c r="G847" s="2"/>
      <c r="H847" s="2"/>
      <c r="I847" s="2"/>
      <c r="J847" s="2"/>
      <c r="K847" s="2"/>
      <c r="L847" s="2"/>
      <c r="M847" s="2"/>
      <c r="N847" s="2"/>
      <c r="O847" s="2"/>
      <c r="P847" s="2"/>
      <c r="Q847" s="2"/>
      <c r="R847" s="2"/>
      <c r="S847" s="2"/>
      <c r="T847" s="2"/>
    </row>
    <row r="848" spans="1:20" ht="12.75" x14ac:dyDescent="0.2">
      <c r="A848" s="2"/>
      <c r="B848" s="2"/>
      <c r="C848" s="2"/>
      <c r="D848" s="2"/>
      <c r="E848" s="2"/>
      <c r="F848" s="2"/>
      <c r="G848" s="2"/>
      <c r="H848" s="2"/>
      <c r="I848" s="2"/>
      <c r="J848" s="2"/>
      <c r="K848" s="2"/>
      <c r="L848" s="2"/>
      <c r="M848" s="2"/>
      <c r="N848" s="2"/>
      <c r="O848" s="2"/>
      <c r="P848" s="2"/>
      <c r="Q848" s="2"/>
      <c r="R848" s="2"/>
      <c r="S848" s="2"/>
      <c r="T848" s="2"/>
    </row>
    <row r="849" spans="1:20" ht="12.75" x14ac:dyDescent="0.2">
      <c r="A849" s="2"/>
      <c r="B849" s="2"/>
      <c r="C849" s="2"/>
      <c r="D849" s="2"/>
      <c r="E849" s="2"/>
      <c r="F849" s="2"/>
      <c r="G849" s="2"/>
      <c r="H849" s="2"/>
      <c r="I849" s="2"/>
      <c r="J849" s="2"/>
      <c r="K849" s="2"/>
      <c r="L849" s="2"/>
      <c r="M849" s="2"/>
      <c r="N849" s="2"/>
      <c r="O849" s="2"/>
      <c r="P849" s="2"/>
      <c r="Q849" s="2"/>
      <c r="R849" s="2"/>
      <c r="S849" s="2"/>
      <c r="T849" s="2"/>
    </row>
    <row r="850" spans="1:20" ht="12.75" x14ac:dyDescent="0.2">
      <c r="A850" s="2"/>
      <c r="B850" s="2"/>
      <c r="C850" s="2"/>
      <c r="D850" s="2"/>
      <c r="E850" s="2"/>
      <c r="F850" s="2"/>
      <c r="G850" s="2"/>
      <c r="H850" s="2"/>
      <c r="I850" s="2"/>
      <c r="J850" s="2"/>
      <c r="K850" s="2"/>
      <c r="L850" s="2"/>
      <c r="M850" s="2"/>
      <c r="N850" s="2"/>
      <c r="O850" s="2"/>
      <c r="P850" s="2"/>
      <c r="Q850" s="2"/>
      <c r="R850" s="2"/>
      <c r="S850" s="2"/>
      <c r="T850" s="2"/>
    </row>
    <row r="851" spans="1:20" ht="12.75" x14ac:dyDescent="0.2">
      <c r="A851" s="2"/>
      <c r="B851" s="2"/>
      <c r="C851" s="2"/>
      <c r="D851" s="2"/>
      <c r="E851" s="2"/>
      <c r="F851" s="2"/>
      <c r="G851" s="2"/>
      <c r="H851" s="2"/>
      <c r="I851" s="2"/>
      <c r="J851" s="2"/>
      <c r="K851" s="2"/>
      <c r="L851" s="2"/>
      <c r="M851" s="2"/>
      <c r="N851" s="2"/>
      <c r="O851" s="2"/>
      <c r="P851" s="2"/>
      <c r="Q851" s="2"/>
      <c r="R851" s="2"/>
      <c r="S851" s="2"/>
      <c r="T851" s="2"/>
    </row>
    <row r="852" spans="1:20" ht="12.75" x14ac:dyDescent="0.2">
      <c r="A852" s="2"/>
      <c r="B852" s="2"/>
      <c r="C852" s="2"/>
      <c r="D852" s="2"/>
      <c r="E852" s="2"/>
      <c r="F852" s="2"/>
      <c r="G852" s="2"/>
      <c r="H852" s="2"/>
      <c r="I852" s="2"/>
      <c r="J852" s="2"/>
      <c r="K852" s="2"/>
      <c r="L852" s="2"/>
      <c r="M852" s="2"/>
      <c r="N852" s="2"/>
      <c r="O852" s="2"/>
      <c r="P852" s="2"/>
      <c r="Q852" s="2"/>
      <c r="R852" s="2"/>
      <c r="S852" s="2"/>
      <c r="T852" s="2"/>
    </row>
    <row r="853" spans="1:20" ht="12.75" x14ac:dyDescent="0.2">
      <c r="A853" s="2"/>
      <c r="B853" s="2"/>
      <c r="C853" s="2"/>
      <c r="D853" s="2"/>
      <c r="E853" s="2"/>
      <c r="F853" s="2"/>
      <c r="G853" s="2"/>
      <c r="H853" s="2"/>
      <c r="I853" s="2"/>
      <c r="J853" s="2"/>
      <c r="K853" s="2"/>
      <c r="L853" s="2"/>
      <c r="M853" s="2"/>
      <c r="N853" s="2"/>
      <c r="O853" s="2"/>
      <c r="P853" s="2"/>
      <c r="Q853" s="2"/>
      <c r="R853" s="2"/>
      <c r="S853" s="2"/>
      <c r="T853" s="2"/>
    </row>
    <row r="854" spans="1:20" ht="12.75" x14ac:dyDescent="0.2">
      <c r="A854" s="2"/>
      <c r="B854" s="2"/>
      <c r="C854" s="2"/>
      <c r="D854" s="2"/>
      <c r="E854" s="2"/>
      <c r="F854" s="2"/>
      <c r="G854" s="2"/>
      <c r="H854" s="2"/>
      <c r="I854" s="2"/>
      <c r="J854" s="2"/>
      <c r="K854" s="2"/>
      <c r="L854" s="2"/>
      <c r="M854" s="2"/>
      <c r="N854" s="2"/>
      <c r="O854" s="2"/>
      <c r="P854" s="2"/>
      <c r="Q854" s="2"/>
      <c r="R854" s="2"/>
      <c r="S854" s="2"/>
      <c r="T854" s="2"/>
    </row>
    <row r="855" spans="1:20" ht="12.75" x14ac:dyDescent="0.2">
      <c r="A855" s="2"/>
      <c r="B855" s="2"/>
      <c r="C855" s="2"/>
      <c r="D855" s="2"/>
      <c r="E855" s="2"/>
      <c r="F855" s="2"/>
      <c r="G855" s="2"/>
      <c r="H855" s="2"/>
      <c r="I855" s="2"/>
      <c r="J855" s="2"/>
      <c r="K855" s="2"/>
      <c r="L855" s="2"/>
      <c r="M855" s="2"/>
      <c r="N855" s="2"/>
      <c r="O855" s="2"/>
      <c r="P855" s="2"/>
      <c r="Q855" s="2"/>
      <c r="R855" s="2"/>
      <c r="S855" s="2"/>
      <c r="T855" s="2"/>
    </row>
    <row r="856" spans="1:20" ht="12.75" x14ac:dyDescent="0.2">
      <c r="A856" s="2"/>
      <c r="B856" s="2"/>
      <c r="C856" s="2"/>
      <c r="D856" s="2"/>
      <c r="E856" s="2"/>
      <c r="F856" s="2"/>
      <c r="G856" s="2"/>
      <c r="H856" s="2"/>
      <c r="I856" s="2"/>
      <c r="J856" s="2"/>
      <c r="K856" s="2"/>
      <c r="L856" s="2"/>
      <c r="M856" s="2"/>
      <c r="N856" s="2"/>
      <c r="O856" s="2"/>
      <c r="P856" s="2"/>
      <c r="Q856" s="2"/>
      <c r="R856" s="2"/>
      <c r="S856" s="2"/>
      <c r="T856" s="2"/>
    </row>
    <row r="857" spans="1:20" ht="12.75" x14ac:dyDescent="0.2">
      <c r="A857" s="2"/>
      <c r="B857" s="2"/>
      <c r="C857" s="2"/>
      <c r="D857" s="2"/>
      <c r="E857" s="2"/>
      <c r="F857" s="2"/>
      <c r="G857" s="2"/>
      <c r="H857" s="2"/>
      <c r="I857" s="2"/>
      <c r="J857" s="2"/>
      <c r="K857" s="2"/>
      <c r="L857" s="2"/>
      <c r="M857" s="2"/>
      <c r="N857" s="2"/>
      <c r="O857" s="2"/>
      <c r="P857" s="2"/>
      <c r="Q857" s="2"/>
      <c r="R857" s="2"/>
      <c r="S857" s="2"/>
      <c r="T857" s="2"/>
    </row>
    <row r="858" spans="1:20" ht="12.75" x14ac:dyDescent="0.2">
      <c r="A858" s="2"/>
      <c r="B858" s="2"/>
      <c r="C858" s="2"/>
      <c r="D858" s="2"/>
      <c r="E858" s="2"/>
      <c r="F858" s="2"/>
      <c r="G858" s="2"/>
      <c r="H858" s="2"/>
      <c r="I858" s="2"/>
      <c r="J858" s="2"/>
      <c r="K858" s="2"/>
      <c r="L858" s="2"/>
      <c r="M858" s="2"/>
      <c r="N858" s="2"/>
      <c r="O858" s="2"/>
      <c r="P858" s="2"/>
      <c r="Q858" s="2"/>
      <c r="R858" s="2"/>
      <c r="S858" s="2"/>
      <c r="T858" s="2"/>
    </row>
    <row r="859" spans="1:20" ht="12.75" x14ac:dyDescent="0.2">
      <c r="A859" s="2"/>
      <c r="B859" s="2"/>
      <c r="C859" s="2"/>
      <c r="D859" s="2"/>
      <c r="E859" s="2"/>
      <c r="F859" s="2"/>
      <c r="G859" s="2"/>
      <c r="H859" s="2"/>
      <c r="I859" s="2"/>
      <c r="J859" s="2"/>
      <c r="K859" s="2"/>
      <c r="L859" s="2"/>
      <c r="M859" s="2"/>
      <c r="N859" s="2"/>
      <c r="O859" s="2"/>
      <c r="P859" s="2"/>
      <c r="Q859" s="2"/>
      <c r="R859" s="2"/>
      <c r="S859" s="2"/>
      <c r="T859" s="2"/>
    </row>
    <row r="860" spans="1:20" ht="12.75" x14ac:dyDescent="0.2">
      <c r="A860" s="2"/>
      <c r="B860" s="2"/>
      <c r="C860" s="2"/>
      <c r="D860" s="2"/>
      <c r="E860" s="2"/>
      <c r="F860" s="2"/>
      <c r="G860" s="2"/>
      <c r="H860" s="2"/>
      <c r="I860" s="2"/>
      <c r="J860" s="2"/>
      <c r="K860" s="2"/>
      <c r="L860" s="2"/>
      <c r="M860" s="2"/>
      <c r="N860" s="2"/>
      <c r="O860" s="2"/>
      <c r="P860" s="2"/>
      <c r="Q860" s="2"/>
      <c r="R860" s="2"/>
      <c r="S860" s="2"/>
      <c r="T860" s="2"/>
    </row>
    <row r="861" spans="1:20" ht="12.75" x14ac:dyDescent="0.2">
      <c r="A861" s="2"/>
      <c r="B861" s="2"/>
      <c r="C861" s="2"/>
      <c r="D861" s="2"/>
      <c r="E861" s="2"/>
      <c r="F861" s="2"/>
      <c r="G861" s="2"/>
      <c r="H861" s="2"/>
      <c r="I861" s="2"/>
      <c r="J861" s="2"/>
      <c r="K861" s="2"/>
      <c r="L861" s="2"/>
      <c r="M861" s="2"/>
      <c r="N861" s="2"/>
      <c r="O861" s="2"/>
      <c r="P861" s="2"/>
      <c r="Q861" s="2"/>
      <c r="R861" s="2"/>
      <c r="S861" s="2"/>
      <c r="T861" s="2"/>
    </row>
    <row r="862" spans="1:20" ht="12.75" x14ac:dyDescent="0.2">
      <c r="A862" s="2"/>
      <c r="B862" s="2"/>
      <c r="C862" s="2"/>
      <c r="D862" s="2"/>
      <c r="E862" s="2"/>
      <c r="F862" s="2"/>
      <c r="G862" s="2"/>
      <c r="H862" s="2"/>
      <c r="I862" s="2"/>
      <c r="J862" s="2"/>
      <c r="K862" s="2"/>
      <c r="L862" s="2"/>
      <c r="M862" s="2"/>
      <c r="N862" s="2"/>
      <c r="O862" s="2"/>
      <c r="P862" s="2"/>
      <c r="Q862" s="2"/>
      <c r="R862" s="2"/>
      <c r="S862" s="2"/>
      <c r="T862" s="2"/>
    </row>
    <row r="863" spans="1:20" ht="12.75" x14ac:dyDescent="0.2">
      <c r="A863" s="2"/>
      <c r="B863" s="2"/>
      <c r="C863" s="2"/>
      <c r="D863" s="2"/>
      <c r="E863" s="2"/>
      <c r="F863" s="2"/>
      <c r="G863" s="2"/>
      <c r="H863" s="2"/>
      <c r="I863" s="2"/>
      <c r="J863" s="2"/>
      <c r="K863" s="2"/>
      <c r="L863" s="2"/>
      <c r="M863" s="2"/>
      <c r="N863" s="2"/>
      <c r="O863" s="2"/>
      <c r="P863" s="2"/>
      <c r="Q863" s="2"/>
      <c r="R863" s="2"/>
      <c r="S863" s="2"/>
      <c r="T863" s="2"/>
    </row>
    <row r="864" spans="1:20" ht="12.75" x14ac:dyDescent="0.2">
      <c r="A864" s="2"/>
      <c r="B864" s="2"/>
      <c r="C864" s="2"/>
      <c r="D864" s="2"/>
      <c r="E864" s="2"/>
      <c r="F864" s="2"/>
      <c r="G864" s="2"/>
      <c r="H864" s="2"/>
      <c r="I864" s="2"/>
      <c r="J864" s="2"/>
      <c r="K864" s="2"/>
      <c r="L864" s="2"/>
      <c r="M864" s="2"/>
      <c r="N864" s="2"/>
      <c r="O864" s="2"/>
      <c r="P864" s="2"/>
      <c r="Q864" s="2"/>
      <c r="R864" s="2"/>
      <c r="S864" s="2"/>
      <c r="T864" s="2"/>
    </row>
    <row r="865" spans="1:20" ht="12.75" x14ac:dyDescent="0.2">
      <c r="A865" s="2"/>
      <c r="B865" s="2"/>
      <c r="C865" s="2"/>
      <c r="D865" s="2"/>
      <c r="E865" s="2"/>
      <c r="F865" s="2"/>
      <c r="G865" s="2"/>
      <c r="H865" s="2"/>
      <c r="I865" s="2"/>
      <c r="J865" s="2"/>
      <c r="K865" s="2"/>
      <c r="L865" s="2"/>
      <c r="M865" s="2"/>
      <c r="N865" s="2"/>
      <c r="O865" s="2"/>
      <c r="P865" s="2"/>
      <c r="Q865" s="2"/>
      <c r="R865" s="2"/>
      <c r="S865" s="2"/>
      <c r="T865" s="2"/>
    </row>
    <row r="866" spans="1:20" ht="12.75" x14ac:dyDescent="0.2">
      <c r="A866" s="2"/>
      <c r="B866" s="2"/>
      <c r="C866" s="2"/>
      <c r="D866" s="2"/>
      <c r="E866" s="2"/>
      <c r="F866" s="2"/>
      <c r="G866" s="2"/>
      <c r="H866" s="2"/>
      <c r="I866" s="2"/>
      <c r="J866" s="2"/>
      <c r="K866" s="2"/>
      <c r="L866" s="2"/>
      <c r="M866" s="2"/>
      <c r="N866" s="2"/>
      <c r="O866" s="2"/>
      <c r="P866" s="2"/>
      <c r="Q866" s="2"/>
      <c r="R866" s="2"/>
      <c r="S866" s="2"/>
      <c r="T866" s="2"/>
    </row>
    <row r="867" spans="1:20" ht="12.75" x14ac:dyDescent="0.2">
      <c r="A867" s="2"/>
      <c r="B867" s="2"/>
      <c r="C867" s="2"/>
      <c r="D867" s="2"/>
      <c r="E867" s="2"/>
      <c r="F867" s="2"/>
      <c r="G867" s="2"/>
      <c r="H867" s="2"/>
      <c r="I867" s="2"/>
      <c r="J867" s="2"/>
      <c r="K867" s="2"/>
      <c r="L867" s="2"/>
      <c r="M867" s="2"/>
      <c r="N867" s="2"/>
      <c r="O867" s="2"/>
      <c r="P867" s="2"/>
      <c r="Q867" s="2"/>
      <c r="R867" s="2"/>
      <c r="S867" s="2"/>
      <c r="T867" s="2"/>
    </row>
    <row r="868" spans="1:20" ht="12.75" x14ac:dyDescent="0.2">
      <c r="A868" s="2"/>
      <c r="B868" s="2"/>
      <c r="C868" s="2"/>
      <c r="D868" s="2"/>
      <c r="E868" s="2"/>
      <c r="F868" s="2"/>
      <c r="G868" s="2"/>
      <c r="H868" s="2"/>
      <c r="I868" s="2"/>
      <c r="J868" s="2"/>
      <c r="K868" s="2"/>
      <c r="L868" s="2"/>
      <c r="M868" s="2"/>
      <c r="N868" s="2"/>
      <c r="O868" s="2"/>
      <c r="P868" s="2"/>
      <c r="Q868" s="2"/>
      <c r="R868" s="2"/>
      <c r="S868" s="2"/>
      <c r="T868" s="2"/>
    </row>
    <row r="869" spans="1:20" ht="12.75" x14ac:dyDescent="0.2">
      <c r="A869" s="2"/>
      <c r="B869" s="2"/>
      <c r="C869" s="2"/>
      <c r="D869" s="2"/>
      <c r="E869" s="2"/>
      <c r="F869" s="2"/>
      <c r="G869" s="2"/>
      <c r="H869" s="2"/>
      <c r="I869" s="2"/>
      <c r="J869" s="2"/>
      <c r="K869" s="2"/>
      <c r="L869" s="2"/>
      <c r="M869" s="2"/>
      <c r="N869" s="2"/>
      <c r="O869" s="2"/>
      <c r="P869" s="2"/>
      <c r="Q869" s="2"/>
      <c r="R869" s="2"/>
      <c r="S869" s="2"/>
      <c r="T869" s="2"/>
    </row>
    <row r="870" spans="1:20" ht="12.75" x14ac:dyDescent="0.2">
      <c r="A870" s="2"/>
      <c r="B870" s="2"/>
      <c r="C870" s="2"/>
      <c r="D870" s="2"/>
      <c r="E870" s="2"/>
      <c r="F870" s="2"/>
      <c r="G870" s="2"/>
      <c r="H870" s="2"/>
      <c r="I870" s="2"/>
      <c r="J870" s="2"/>
      <c r="K870" s="2"/>
      <c r="L870" s="2"/>
      <c r="M870" s="2"/>
      <c r="N870" s="2"/>
      <c r="O870" s="2"/>
      <c r="P870" s="2"/>
      <c r="Q870" s="2"/>
      <c r="R870" s="2"/>
      <c r="S870" s="2"/>
      <c r="T870" s="2"/>
    </row>
    <row r="871" spans="1:20" ht="12.75" x14ac:dyDescent="0.2">
      <c r="A871" s="2"/>
      <c r="B871" s="2"/>
      <c r="C871" s="2"/>
      <c r="D871" s="2"/>
      <c r="E871" s="2"/>
      <c r="F871" s="2"/>
      <c r="G871" s="2"/>
      <c r="H871" s="2"/>
      <c r="I871" s="2"/>
      <c r="J871" s="2"/>
      <c r="K871" s="2"/>
      <c r="L871" s="2"/>
      <c r="M871" s="2"/>
      <c r="N871" s="2"/>
      <c r="O871" s="2"/>
      <c r="P871" s="2"/>
      <c r="Q871" s="2"/>
      <c r="R871" s="2"/>
      <c r="S871" s="2"/>
      <c r="T871" s="2"/>
    </row>
    <row r="872" spans="1:20" ht="12.75" x14ac:dyDescent="0.2">
      <c r="A872" s="2"/>
      <c r="B872" s="2"/>
      <c r="C872" s="2"/>
      <c r="D872" s="2"/>
      <c r="E872" s="2"/>
      <c r="F872" s="2"/>
      <c r="G872" s="2"/>
      <c r="H872" s="2"/>
      <c r="I872" s="2"/>
      <c r="J872" s="2"/>
      <c r="K872" s="2"/>
      <c r="L872" s="2"/>
      <c r="M872" s="2"/>
      <c r="N872" s="2"/>
      <c r="O872" s="2"/>
      <c r="P872" s="2"/>
      <c r="Q872" s="2"/>
      <c r="R872" s="2"/>
      <c r="S872" s="2"/>
      <c r="T872" s="2"/>
    </row>
    <row r="873" spans="1:20" ht="12.75" x14ac:dyDescent="0.2">
      <c r="A873" s="2"/>
      <c r="B873" s="2"/>
      <c r="C873" s="2"/>
      <c r="D873" s="2"/>
      <c r="E873" s="2"/>
      <c r="F873" s="2"/>
      <c r="G873" s="2"/>
      <c r="H873" s="2"/>
      <c r="I873" s="2"/>
      <c r="J873" s="2"/>
      <c r="K873" s="2"/>
      <c r="L873" s="2"/>
      <c r="M873" s="2"/>
      <c r="N873" s="2"/>
      <c r="O873" s="2"/>
      <c r="P873" s="2"/>
      <c r="Q873" s="2"/>
      <c r="R873" s="2"/>
      <c r="S873" s="2"/>
      <c r="T873" s="2"/>
    </row>
    <row r="874" spans="1:20" ht="12.75" x14ac:dyDescent="0.2">
      <c r="A874" s="2"/>
      <c r="B874" s="2"/>
      <c r="C874" s="2"/>
      <c r="D874" s="2"/>
      <c r="E874" s="2"/>
      <c r="F874" s="2"/>
      <c r="G874" s="2"/>
      <c r="H874" s="2"/>
      <c r="I874" s="2"/>
      <c r="J874" s="2"/>
      <c r="K874" s="2"/>
      <c r="L874" s="2"/>
      <c r="M874" s="2"/>
      <c r="N874" s="2"/>
      <c r="O874" s="2"/>
      <c r="P874" s="2"/>
      <c r="Q874" s="2"/>
      <c r="R874" s="2"/>
      <c r="S874" s="2"/>
      <c r="T874" s="2"/>
    </row>
    <row r="875" spans="1:20" ht="12.75" x14ac:dyDescent="0.2">
      <c r="A875" s="2"/>
      <c r="B875" s="2"/>
      <c r="C875" s="2"/>
      <c r="D875" s="2"/>
      <c r="E875" s="2"/>
      <c r="F875" s="2"/>
      <c r="G875" s="2"/>
      <c r="H875" s="2"/>
      <c r="I875" s="2"/>
      <c r="J875" s="2"/>
      <c r="K875" s="2"/>
      <c r="L875" s="2"/>
      <c r="M875" s="2"/>
      <c r="N875" s="2"/>
      <c r="O875" s="2"/>
      <c r="P875" s="2"/>
      <c r="Q875" s="2"/>
      <c r="R875" s="2"/>
      <c r="S875" s="2"/>
      <c r="T875" s="2"/>
    </row>
    <row r="876" spans="1:20" ht="12.75" x14ac:dyDescent="0.2">
      <c r="A876" s="2"/>
      <c r="B876" s="2"/>
      <c r="C876" s="2"/>
      <c r="D876" s="2"/>
      <c r="E876" s="2"/>
      <c r="F876" s="2"/>
      <c r="G876" s="2"/>
      <c r="H876" s="2"/>
      <c r="I876" s="2"/>
      <c r="J876" s="2"/>
      <c r="K876" s="2"/>
      <c r="L876" s="2"/>
      <c r="M876" s="2"/>
      <c r="N876" s="2"/>
      <c r="O876" s="2"/>
      <c r="P876" s="2"/>
      <c r="Q876" s="2"/>
      <c r="R876" s="2"/>
      <c r="S876" s="2"/>
      <c r="T876" s="2"/>
    </row>
    <row r="877" spans="1:20" ht="12.75" x14ac:dyDescent="0.2">
      <c r="A877" s="2"/>
      <c r="B877" s="2"/>
      <c r="C877" s="2"/>
      <c r="D877" s="2"/>
      <c r="E877" s="2"/>
      <c r="F877" s="2"/>
      <c r="G877" s="2"/>
      <c r="H877" s="2"/>
      <c r="I877" s="2"/>
      <c r="J877" s="2"/>
      <c r="K877" s="2"/>
      <c r="L877" s="2"/>
      <c r="M877" s="2"/>
      <c r="N877" s="2"/>
      <c r="O877" s="2"/>
      <c r="P877" s="2"/>
      <c r="Q877" s="2"/>
      <c r="R877" s="2"/>
      <c r="S877" s="2"/>
      <c r="T877" s="2"/>
    </row>
    <row r="878" spans="1:20" ht="12.75" x14ac:dyDescent="0.2">
      <c r="A878" s="2"/>
      <c r="B878" s="2"/>
      <c r="C878" s="2"/>
      <c r="D878" s="2"/>
      <c r="E878" s="2"/>
      <c r="F878" s="2"/>
      <c r="G878" s="2"/>
      <c r="H878" s="2"/>
      <c r="I878" s="2"/>
      <c r="J878" s="2"/>
      <c r="K878" s="2"/>
      <c r="L878" s="2"/>
      <c r="M878" s="2"/>
      <c r="N878" s="2"/>
      <c r="O878" s="2"/>
      <c r="P878" s="2"/>
      <c r="Q878" s="2"/>
      <c r="R878" s="2"/>
      <c r="S878" s="2"/>
      <c r="T878" s="2"/>
    </row>
    <row r="879" spans="1:20" ht="12.75" x14ac:dyDescent="0.2">
      <c r="A879" s="2"/>
      <c r="B879" s="2"/>
      <c r="C879" s="2"/>
      <c r="D879" s="2"/>
      <c r="E879" s="2"/>
      <c r="F879" s="2"/>
      <c r="G879" s="2"/>
      <c r="H879" s="2"/>
      <c r="I879" s="2"/>
      <c r="J879" s="2"/>
      <c r="K879" s="2"/>
      <c r="L879" s="2"/>
      <c r="M879" s="2"/>
      <c r="N879" s="2"/>
      <c r="O879" s="2"/>
      <c r="P879" s="2"/>
      <c r="Q879" s="2"/>
      <c r="R879" s="2"/>
      <c r="S879" s="2"/>
      <c r="T879" s="2"/>
    </row>
    <row r="880" spans="1:20" ht="12.75" x14ac:dyDescent="0.2">
      <c r="A880" s="2"/>
      <c r="B880" s="2"/>
      <c r="C880" s="2"/>
      <c r="D880" s="2"/>
      <c r="E880" s="2"/>
      <c r="F880" s="2"/>
      <c r="G880" s="2"/>
      <c r="H880" s="2"/>
      <c r="I880" s="2"/>
      <c r="J880" s="2"/>
      <c r="K880" s="2"/>
      <c r="L880" s="2"/>
      <c r="M880" s="2"/>
      <c r="N880" s="2"/>
      <c r="O880" s="2"/>
      <c r="P880" s="2"/>
      <c r="Q880" s="2"/>
      <c r="R880" s="2"/>
      <c r="S880" s="2"/>
      <c r="T880" s="2"/>
    </row>
    <row r="881" spans="1:20" ht="12.75" x14ac:dyDescent="0.2">
      <c r="A881" s="2"/>
      <c r="B881" s="2"/>
      <c r="C881" s="2"/>
      <c r="D881" s="2"/>
      <c r="E881" s="2"/>
      <c r="F881" s="2"/>
      <c r="G881" s="2"/>
      <c r="H881" s="2"/>
      <c r="I881" s="2"/>
      <c r="J881" s="2"/>
      <c r="K881" s="2"/>
      <c r="L881" s="2"/>
      <c r="M881" s="2"/>
      <c r="N881" s="2"/>
      <c r="O881" s="2"/>
      <c r="P881" s="2"/>
      <c r="Q881" s="2"/>
      <c r="R881" s="2"/>
      <c r="S881" s="2"/>
      <c r="T881" s="2"/>
    </row>
    <row r="882" spans="1:20" ht="12.75" x14ac:dyDescent="0.2">
      <c r="A882" s="2"/>
      <c r="B882" s="2"/>
      <c r="C882" s="2"/>
      <c r="D882" s="2"/>
      <c r="E882" s="2"/>
      <c r="F882" s="2"/>
      <c r="G882" s="2"/>
      <c r="H882" s="2"/>
      <c r="I882" s="2"/>
      <c r="J882" s="2"/>
      <c r="K882" s="2"/>
      <c r="L882" s="2"/>
      <c r="M882" s="2"/>
      <c r="N882" s="2"/>
      <c r="O882" s="2"/>
      <c r="P882" s="2"/>
      <c r="Q882" s="2"/>
      <c r="R882" s="2"/>
      <c r="S882" s="2"/>
      <c r="T882" s="2"/>
    </row>
    <row r="883" spans="1:20" ht="12.75" x14ac:dyDescent="0.2">
      <c r="A883" s="2"/>
      <c r="B883" s="2"/>
      <c r="C883" s="2"/>
      <c r="D883" s="2"/>
      <c r="E883" s="2"/>
      <c r="F883" s="2"/>
      <c r="G883" s="2"/>
      <c r="H883" s="2"/>
      <c r="I883" s="2"/>
      <c r="J883" s="2"/>
      <c r="K883" s="2"/>
      <c r="L883" s="2"/>
      <c r="M883" s="2"/>
      <c r="N883" s="2"/>
      <c r="O883" s="2"/>
      <c r="P883" s="2"/>
      <c r="Q883" s="2"/>
      <c r="R883" s="2"/>
      <c r="S883" s="2"/>
      <c r="T883" s="2"/>
    </row>
    <row r="884" spans="1:20" ht="12.75" x14ac:dyDescent="0.2">
      <c r="A884" s="2"/>
      <c r="B884" s="2"/>
      <c r="C884" s="2"/>
      <c r="D884" s="2"/>
      <c r="E884" s="2"/>
      <c r="F884" s="2"/>
      <c r="G884" s="2"/>
      <c r="H884" s="2"/>
      <c r="I884" s="2"/>
      <c r="J884" s="2"/>
      <c r="K884" s="2"/>
      <c r="L884" s="2"/>
      <c r="M884" s="2"/>
      <c r="N884" s="2"/>
      <c r="O884" s="2"/>
      <c r="P884" s="2"/>
      <c r="Q884" s="2"/>
      <c r="R884" s="2"/>
      <c r="S884" s="2"/>
      <c r="T884" s="2"/>
    </row>
    <row r="885" spans="1:20" ht="12.75" x14ac:dyDescent="0.2">
      <c r="A885" s="2"/>
      <c r="B885" s="2"/>
      <c r="C885" s="2"/>
      <c r="D885" s="2"/>
      <c r="E885" s="2"/>
      <c r="F885" s="2"/>
      <c r="G885" s="2"/>
      <c r="H885" s="2"/>
      <c r="I885" s="2"/>
      <c r="J885" s="2"/>
      <c r="K885" s="2"/>
      <c r="L885" s="2"/>
      <c r="M885" s="2"/>
      <c r="N885" s="2"/>
      <c r="O885" s="2"/>
      <c r="P885" s="2"/>
      <c r="Q885" s="2"/>
      <c r="R885" s="2"/>
      <c r="S885" s="2"/>
      <c r="T885" s="2"/>
    </row>
    <row r="886" spans="1:20" ht="12.75" x14ac:dyDescent="0.2">
      <c r="A886" s="2"/>
      <c r="B886" s="2"/>
      <c r="C886" s="2"/>
      <c r="D886" s="2"/>
      <c r="E886" s="2"/>
      <c r="F886" s="2"/>
      <c r="G886" s="2"/>
      <c r="H886" s="2"/>
      <c r="I886" s="2"/>
      <c r="J886" s="2"/>
      <c r="K886" s="2"/>
      <c r="L886" s="2"/>
      <c r="M886" s="2"/>
      <c r="N886" s="2"/>
      <c r="O886" s="2"/>
      <c r="P886" s="2"/>
      <c r="Q886" s="2"/>
      <c r="R886" s="2"/>
      <c r="S886" s="2"/>
      <c r="T886" s="2"/>
    </row>
    <row r="887" spans="1:20" ht="12.75" x14ac:dyDescent="0.2">
      <c r="A887" s="2"/>
      <c r="B887" s="2"/>
      <c r="C887" s="2"/>
      <c r="D887" s="2"/>
      <c r="E887" s="2"/>
      <c r="F887" s="2"/>
      <c r="G887" s="2"/>
      <c r="H887" s="2"/>
      <c r="I887" s="2"/>
      <c r="J887" s="2"/>
      <c r="K887" s="2"/>
      <c r="L887" s="2"/>
      <c r="M887" s="2"/>
      <c r="N887" s="2"/>
      <c r="O887" s="2"/>
      <c r="P887" s="2"/>
      <c r="Q887" s="2"/>
      <c r="R887" s="2"/>
      <c r="S887" s="2"/>
      <c r="T887" s="2"/>
    </row>
    <row r="888" spans="1:20" ht="12.75" x14ac:dyDescent="0.2">
      <c r="A888" s="2"/>
      <c r="B888" s="2"/>
      <c r="C888" s="2"/>
      <c r="D888" s="2"/>
      <c r="E888" s="2"/>
      <c r="F888" s="2"/>
      <c r="G888" s="2"/>
      <c r="H888" s="2"/>
      <c r="I888" s="2"/>
      <c r="J888" s="2"/>
      <c r="K888" s="2"/>
      <c r="L888" s="2"/>
      <c r="M888" s="2"/>
      <c r="N888" s="2"/>
      <c r="O888" s="2"/>
      <c r="P888" s="2"/>
      <c r="Q888" s="2"/>
      <c r="R888" s="2"/>
      <c r="S888" s="2"/>
      <c r="T888" s="2"/>
    </row>
    <row r="889" spans="1:20" ht="12.75" x14ac:dyDescent="0.2">
      <c r="A889" s="2"/>
      <c r="B889" s="2"/>
      <c r="C889" s="2"/>
      <c r="D889" s="2"/>
      <c r="E889" s="2"/>
      <c r="F889" s="2"/>
      <c r="G889" s="2"/>
      <c r="H889" s="2"/>
      <c r="I889" s="2"/>
      <c r="J889" s="2"/>
      <c r="K889" s="2"/>
      <c r="L889" s="2"/>
      <c r="M889" s="2"/>
      <c r="N889" s="2"/>
      <c r="O889" s="2"/>
      <c r="P889" s="2"/>
      <c r="Q889" s="2"/>
      <c r="R889" s="2"/>
      <c r="S889" s="2"/>
      <c r="T889" s="2"/>
    </row>
    <row r="890" spans="1:20" ht="12.75" x14ac:dyDescent="0.2">
      <c r="A890" s="2"/>
      <c r="B890" s="2"/>
      <c r="C890" s="2"/>
      <c r="D890" s="2"/>
      <c r="E890" s="2"/>
      <c r="F890" s="2"/>
      <c r="G890" s="2"/>
      <c r="H890" s="2"/>
      <c r="I890" s="2"/>
      <c r="J890" s="2"/>
      <c r="K890" s="2"/>
      <c r="L890" s="2"/>
      <c r="M890" s="2"/>
      <c r="N890" s="2"/>
      <c r="O890" s="2"/>
      <c r="P890" s="2"/>
      <c r="Q890" s="2"/>
      <c r="R890" s="2"/>
      <c r="S890" s="2"/>
      <c r="T890" s="2"/>
    </row>
    <row r="891" spans="1:20" ht="12.75" x14ac:dyDescent="0.2">
      <c r="A891" s="2"/>
      <c r="B891" s="2"/>
      <c r="C891" s="2"/>
      <c r="D891" s="2"/>
      <c r="E891" s="2"/>
      <c r="F891" s="2"/>
      <c r="G891" s="2"/>
      <c r="H891" s="2"/>
      <c r="I891" s="2"/>
      <c r="J891" s="2"/>
      <c r="K891" s="2"/>
      <c r="L891" s="2"/>
      <c r="M891" s="2"/>
      <c r="N891" s="2"/>
      <c r="O891" s="2"/>
      <c r="P891" s="2"/>
      <c r="Q891" s="2"/>
      <c r="R891" s="2"/>
      <c r="S891" s="2"/>
      <c r="T891" s="2"/>
    </row>
    <row r="892" spans="1:20" ht="12.75" x14ac:dyDescent="0.2">
      <c r="A892" s="2"/>
      <c r="B892" s="2"/>
      <c r="C892" s="2"/>
      <c r="D892" s="2"/>
      <c r="E892" s="2"/>
      <c r="F892" s="2"/>
      <c r="G892" s="2"/>
      <c r="H892" s="2"/>
      <c r="I892" s="2"/>
      <c r="J892" s="2"/>
      <c r="K892" s="2"/>
      <c r="L892" s="2"/>
      <c r="M892" s="2"/>
      <c r="N892" s="2"/>
      <c r="O892" s="2"/>
      <c r="P892" s="2"/>
      <c r="Q892" s="2"/>
      <c r="R892" s="2"/>
      <c r="S892" s="2"/>
      <c r="T892" s="2"/>
    </row>
    <row r="893" spans="1:20" ht="12.75" x14ac:dyDescent="0.2">
      <c r="A893" s="2"/>
      <c r="B893" s="2"/>
      <c r="C893" s="2"/>
      <c r="D893" s="2"/>
      <c r="E893" s="2"/>
      <c r="F893" s="2"/>
      <c r="G893" s="2"/>
      <c r="H893" s="2"/>
      <c r="I893" s="2"/>
      <c r="J893" s="2"/>
      <c r="K893" s="2"/>
      <c r="L893" s="2"/>
      <c r="M893" s="2"/>
      <c r="N893" s="2"/>
      <c r="O893" s="2"/>
      <c r="P893" s="2"/>
      <c r="Q893" s="2"/>
      <c r="R893" s="2"/>
      <c r="S893" s="2"/>
      <c r="T893" s="2"/>
    </row>
    <row r="894" spans="1:20" ht="12.75" x14ac:dyDescent="0.2">
      <c r="A894" s="2"/>
      <c r="B894" s="2"/>
      <c r="C894" s="2"/>
      <c r="D894" s="2"/>
      <c r="E894" s="2"/>
      <c r="F894" s="2"/>
      <c r="G894" s="2"/>
      <c r="H894" s="2"/>
      <c r="I894" s="2"/>
      <c r="J894" s="2"/>
      <c r="K894" s="2"/>
      <c r="L894" s="2"/>
      <c r="M894" s="2"/>
      <c r="N894" s="2"/>
      <c r="O894" s="2"/>
      <c r="P894" s="2"/>
      <c r="Q894" s="2"/>
      <c r="R894" s="2"/>
      <c r="S894" s="2"/>
      <c r="T894" s="2"/>
    </row>
    <row r="895" spans="1:20" ht="12.75" x14ac:dyDescent="0.2">
      <c r="A895" s="2"/>
      <c r="B895" s="2"/>
      <c r="C895" s="2"/>
      <c r="D895" s="2"/>
      <c r="E895" s="2"/>
      <c r="F895" s="2"/>
      <c r="G895" s="2"/>
      <c r="H895" s="2"/>
      <c r="I895" s="2"/>
      <c r="J895" s="2"/>
      <c r="K895" s="2"/>
      <c r="L895" s="2"/>
      <c r="M895" s="2"/>
      <c r="N895" s="2"/>
      <c r="O895" s="2"/>
      <c r="P895" s="2"/>
      <c r="Q895" s="2"/>
      <c r="R895" s="2"/>
      <c r="S895" s="2"/>
      <c r="T895" s="2"/>
    </row>
    <row r="896" spans="1:20" ht="12.75" x14ac:dyDescent="0.2">
      <c r="A896" s="2"/>
      <c r="B896" s="2"/>
      <c r="C896" s="2"/>
      <c r="D896" s="2"/>
      <c r="E896" s="2"/>
      <c r="F896" s="2"/>
      <c r="G896" s="2"/>
      <c r="H896" s="2"/>
      <c r="I896" s="2"/>
      <c r="J896" s="2"/>
      <c r="K896" s="2"/>
      <c r="L896" s="2"/>
      <c r="M896" s="2"/>
      <c r="N896" s="2"/>
      <c r="O896" s="2"/>
      <c r="P896" s="2"/>
      <c r="Q896" s="2"/>
      <c r="R896" s="2"/>
      <c r="S896" s="2"/>
      <c r="T896" s="2"/>
    </row>
    <row r="897" spans="1:20" ht="12.75" x14ac:dyDescent="0.2">
      <c r="A897" s="2"/>
      <c r="B897" s="2"/>
      <c r="C897" s="2"/>
      <c r="D897" s="2"/>
      <c r="E897" s="2"/>
      <c r="F897" s="2"/>
      <c r="G897" s="2"/>
      <c r="H897" s="2"/>
      <c r="I897" s="2"/>
      <c r="J897" s="2"/>
      <c r="K897" s="2"/>
      <c r="L897" s="2"/>
      <c r="M897" s="2"/>
      <c r="N897" s="2"/>
      <c r="O897" s="2"/>
      <c r="P897" s="2"/>
      <c r="Q897" s="2"/>
      <c r="R897" s="2"/>
      <c r="S897" s="2"/>
      <c r="T897" s="2"/>
    </row>
    <row r="898" spans="1:20" ht="12.75" x14ac:dyDescent="0.2">
      <c r="A898" s="2"/>
      <c r="B898" s="2"/>
      <c r="C898" s="2"/>
      <c r="D898" s="2"/>
      <c r="E898" s="2"/>
      <c r="F898" s="2"/>
      <c r="G898" s="2"/>
      <c r="H898" s="2"/>
      <c r="I898" s="2"/>
      <c r="J898" s="2"/>
      <c r="K898" s="2"/>
      <c r="L898" s="2"/>
      <c r="M898" s="2"/>
      <c r="N898" s="2"/>
      <c r="O898" s="2"/>
      <c r="P898" s="2"/>
      <c r="Q898" s="2"/>
      <c r="R898" s="2"/>
      <c r="S898" s="2"/>
      <c r="T898" s="2"/>
    </row>
    <row r="899" spans="1:20" ht="12.75" x14ac:dyDescent="0.2">
      <c r="A899" s="2"/>
      <c r="B899" s="2"/>
      <c r="C899" s="2"/>
      <c r="D899" s="2"/>
      <c r="E899" s="2"/>
      <c r="F899" s="2"/>
      <c r="G899" s="2"/>
      <c r="H899" s="2"/>
      <c r="I899" s="2"/>
      <c r="J899" s="2"/>
      <c r="K899" s="2"/>
      <c r="L899" s="2"/>
      <c r="M899" s="2"/>
      <c r="N899" s="2"/>
      <c r="O899" s="2"/>
      <c r="P899" s="2"/>
      <c r="Q899" s="2"/>
      <c r="R899" s="2"/>
      <c r="S899" s="2"/>
      <c r="T899" s="2"/>
    </row>
    <row r="900" spans="1:20" ht="12.75" x14ac:dyDescent="0.2">
      <c r="A900" s="2"/>
      <c r="B900" s="2"/>
      <c r="C900" s="2"/>
      <c r="D900" s="2"/>
      <c r="E900" s="2"/>
      <c r="F900" s="2"/>
      <c r="G900" s="2"/>
      <c r="H900" s="2"/>
      <c r="I900" s="2"/>
      <c r="J900" s="2"/>
      <c r="K900" s="2"/>
      <c r="L900" s="2"/>
      <c r="M900" s="2"/>
      <c r="N900" s="2"/>
      <c r="O900" s="2"/>
      <c r="P900" s="2"/>
      <c r="Q900" s="2"/>
      <c r="R900" s="2"/>
      <c r="S900" s="2"/>
      <c r="T900" s="2"/>
    </row>
    <row r="901" spans="1:20" ht="12.75" x14ac:dyDescent="0.2">
      <c r="A901" s="2"/>
      <c r="B901" s="2"/>
      <c r="C901" s="2"/>
      <c r="D901" s="2"/>
      <c r="E901" s="2"/>
      <c r="F901" s="2"/>
      <c r="G901" s="2"/>
      <c r="H901" s="2"/>
      <c r="I901" s="2"/>
      <c r="J901" s="2"/>
      <c r="K901" s="2"/>
      <c r="L901" s="2"/>
      <c r="M901" s="2"/>
      <c r="N901" s="2"/>
      <c r="O901" s="2"/>
      <c r="P901" s="2"/>
      <c r="Q901" s="2"/>
      <c r="R901" s="2"/>
      <c r="S901" s="2"/>
      <c r="T901" s="2"/>
    </row>
    <row r="902" spans="1:20" ht="12.75" x14ac:dyDescent="0.2">
      <c r="A902" s="2"/>
      <c r="B902" s="2"/>
      <c r="C902" s="2"/>
      <c r="D902" s="2"/>
      <c r="E902" s="2"/>
      <c r="F902" s="2"/>
      <c r="G902" s="2"/>
      <c r="H902" s="2"/>
      <c r="I902" s="2"/>
      <c r="J902" s="2"/>
      <c r="K902" s="2"/>
      <c r="L902" s="2"/>
      <c r="M902" s="2"/>
      <c r="N902" s="2"/>
      <c r="O902" s="2"/>
      <c r="P902" s="2"/>
      <c r="Q902" s="2"/>
      <c r="R902" s="2"/>
      <c r="S902" s="2"/>
      <c r="T902" s="2"/>
    </row>
    <row r="903" spans="1:20" ht="12.75" x14ac:dyDescent="0.2">
      <c r="A903" s="2"/>
      <c r="B903" s="2"/>
      <c r="C903" s="2"/>
      <c r="D903" s="2"/>
      <c r="E903" s="2"/>
      <c r="F903" s="2"/>
      <c r="G903" s="2"/>
      <c r="H903" s="2"/>
      <c r="I903" s="2"/>
      <c r="J903" s="2"/>
      <c r="K903" s="2"/>
      <c r="L903" s="2"/>
      <c r="M903" s="2"/>
      <c r="N903" s="2"/>
      <c r="O903" s="2"/>
      <c r="P903" s="2"/>
      <c r="Q903" s="2"/>
      <c r="R903" s="2"/>
      <c r="S903" s="2"/>
      <c r="T903" s="2"/>
    </row>
    <row r="904" spans="1:20" ht="12.75" x14ac:dyDescent="0.2">
      <c r="A904" s="2"/>
      <c r="B904" s="2"/>
      <c r="C904" s="2"/>
      <c r="D904" s="2"/>
      <c r="E904" s="2"/>
      <c r="F904" s="2"/>
      <c r="G904" s="2"/>
      <c r="H904" s="2"/>
      <c r="I904" s="2"/>
      <c r="J904" s="2"/>
      <c r="K904" s="2"/>
      <c r="L904" s="2"/>
      <c r="M904" s="2"/>
      <c r="N904" s="2"/>
      <c r="O904" s="2"/>
      <c r="P904" s="2"/>
      <c r="Q904" s="2"/>
      <c r="R904" s="2"/>
      <c r="S904" s="2"/>
      <c r="T904" s="2"/>
    </row>
    <row r="905" spans="1:20" ht="12.75" x14ac:dyDescent="0.2">
      <c r="A905" s="2"/>
      <c r="B905" s="2"/>
      <c r="C905" s="2"/>
      <c r="D905" s="2"/>
      <c r="E905" s="2"/>
      <c r="F905" s="2"/>
      <c r="G905" s="2"/>
      <c r="H905" s="2"/>
      <c r="I905" s="2"/>
      <c r="J905" s="2"/>
      <c r="K905" s="2"/>
      <c r="L905" s="2"/>
      <c r="M905" s="2"/>
      <c r="N905" s="2"/>
      <c r="O905" s="2"/>
      <c r="P905" s="2"/>
      <c r="Q905" s="2"/>
      <c r="R905" s="2"/>
      <c r="S905" s="2"/>
      <c r="T905" s="2"/>
    </row>
    <row r="906" spans="1:20" ht="12.75" x14ac:dyDescent="0.2">
      <c r="A906" s="2"/>
      <c r="B906" s="2"/>
      <c r="C906" s="2"/>
      <c r="D906" s="2"/>
      <c r="E906" s="2"/>
      <c r="F906" s="2"/>
      <c r="G906" s="2"/>
      <c r="H906" s="2"/>
      <c r="I906" s="2"/>
      <c r="J906" s="2"/>
      <c r="K906" s="2"/>
      <c r="L906" s="2"/>
      <c r="M906" s="2"/>
      <c r="N906" s="2"/>
      <c r="O906" s="2"/>
      <c r="P906" s="2"/>
      <c r="Q906" s="2"/>
      <c r="R906" s="2"/>
      <c r="S906" s="2"/>
      <c r="T906" s="2"/>
    </row>
    <row r="907" spans="1:20" ht="12.75" x14ac:dyDescent="0.2">
      <c r="A907" s="2"/>
      <c r="B907" s="2"/>
      <c r="C907" s="2"/>
      <c r="D907" s="2"/>
      <c r="E907" s="2"/>
      <c r="F907" s="2"/>
      <c r="G907" s="2"/>
      <c r="H907" s="2"/>
      <c r="I907" s="2"/>
      <c r="J907" s="2"/>
      <c r="K907" s="2"/>
      <c r="L907" s="2"/>
      <c r="M907" s="2"/>
      <c r="N907" s="2"/>
      <c r="O907" s="2"/>
      <c r="P907" s="2"/>
      <c r="Q907" s="2"/>
      <c r="R907" s="2"/>
      <c r="S907" s="2"/>
      <c r="T907" s="2"/>
    </row>
    <row r="908" spans="1:20" ht="12.75" x14ac:dyDescent="0.2">
      <c r="A908" s="2"/>
      <c r="B908" s="2"/>
      <c r="C908" s="2"/>
      <c r="D908" s="2"/>
      <c r="E908" s="2"/>
      <c r="F908" s="2"/>
      <c r="G908" s="2"/>
      <c r="H908" s="2"/>
      <c r="I908" s="2"/>
      <c r="J908" s="2"/>
      <c r="K908" s="2"/>
      <c r="L908" s="2"/>
      <c r="M908" s="2"/>
      <c r="N908" s="2"/>
      <c r="O908" s="2"/>
      <c r="P908" s="2"/>
      <c r="Q908" s="2"/>
      <c r="R908" s="2"/>
      <c r="S908" s="2"/>
      <c r="T908" s="2"/>
    </row>
    <row r="909" spans="1:20" ht="12.75" x14ac:dyDescent="0.2">
      <c r="A909" s="2"/>
      <c r="B909" s="2"/>
      <c r="C909" s="2"/>
      <c r="D909" s="2"/>
      <c r="E909" s="2"/>
      <c r="F909" s="2"/>
      <c r="G909" s="2"/>
      <c r="H909" s="2"/>
      <c r="I909" s="2"/>
      <c r="J909" s="2"/>
      <c r="K909" s="2"/>
      <c r="L909" s="2"/>
      <c r="M909" s="2"/>
      <c r="N909" s="2"/>
      <c r="O909" s="2"/>
      <c r="P909" s="2"/>
      <c r="Q909" s="2"/>
      <c r="R909" s="2"/>
      <c r="S909" s="2"/>
      <c r="T909" s="2"/>
    </row>
    <row r="910" spans="1:20" ht="12.75" x14ac:dyDescent="0.2">
      <c r="A910" s="2"/>
      <c r="B910" s="2"/>
      <c r="C910" s="2"/>
      <c r="D910" s="2"/>
      <c r="E910" s="2"/>
      <c r="F910" s="2"/>
      <c r="G910" s="2"/>
      <c r="H910" s="2"/>
      <c r="I910" s="2"/>
      <c r="J910" s="2"/>
      <c r="K910" s="2"/>
      <c r="L910" s="2"/>
      <c r="M910" s="2"/>
      <c r="N910" s="2"/>
      <c r="O910" s="2"/>
      <c r="P910" s="2"/>
      <c r="Q910" s="2"/>
      <c r="R910" s="2"/>
      <c r="S910" s="2"/>
      <c r="T910" s="2"/>
    </row>
    <row r="911" spans="1:20" ht="12.75" x14ac:dyDescent="0.2">
      <c r="A911" s="2"/>
      <c r="B911" s="2"/>
      <c r="C911" s="2"/>
      <c r="D911" s="2"/>
      <c r="E911" s="2"/>
      <c r="F911" s="2"/>
      <c r="G911" s="2"/>
      <c r="H911" s="2"/>
      <c r="I911" s="2"/>
      <c r="J911" s="2"/>
      <c r="K911" s="2"/>
      <c r="L911" s="2"/>
      <c r="M911" s="2"/>
      <c r="N911" s="2"/>
      <c r="O911" s="2"/>
      <c r="P911" s="2"/>
      <c r="Q911" s="2"/>
      <c r="R911" s="2"/>
      <c r="S911" s="2"/>
      <c r="T911" s="2"/>
    </row>
    <row r="912" spans="1:20" ht="12.75" x14ac:dyDescent="0.2">
      <c r="A912" s="2"/>
      <c r="B912" s="2"/>
      <c r="C912" s="2"/>
      <c r="D912" s="2"/>
      <c r="E912" s="2"/>
      <c r="F912" s="2"/>
      <c r="G912" s="2"/>
      <c r="H912" s="2"/>
      <c r="I912" s="2"/>
      <c r="J912" s="2"/>
      <c r="K912" s="2"/>
      <c r="L912" s="2"/>
      <c r="M912" s="2"/>
      <c r="N912" s="2"/>
      <c r="O912" s="2"/>
      <c r="P912" s="2"/>
      <c r="Q912" s="2"/>
      <c r="R912" s="2"/>
      <c r="S912" s="2"/>
      <c r="T912" s="2"/>
    </row>
    <row r="913" spans="1:20" ht="12.75" x14ac:dyDescent="0.2">
      <c r="A913" s="2"/>
      <c r="B913" s="2"/>
      <c r="C913" s="2"/>
      <c r="D913" s="2"/>
      <c r="E913" s="2"/>
      <c r="F913" s="2"/>
      <c r="G913" s="2"/>
      <c r="H913" s="2"/>
      <c r="I913" s="2"/>
      <c r="J913" s="2"/>
      <c r="K913" s="2"/>
      <c r="L913" s="2"/>
      <c r="M913" s="2"/>
      <c r="N913" s="2"/>
      <c r="O913" s="2"/>
      <c r="P913" s="2"/>
      <c r="Q913" s="2"/>
      <c r="R913" s="2"/>
      <c r="S913" s="2"/>
      <c r="T913" s="2"/>
    </row>
    <row r="914" spans="1:20" ht="12.75" x14ac:dyDescent="0.2">
      <c r="A914" s="2"/>
      <c r="B914" s="2"/>
      <c r="C914" s="2"/>
      <c r="D914" s="2"/>
      <c r="E914" s="2"/>
      <c r="F914" s="2"/>
      <c r="G914" s="2"/>
      <c r="H914" s="2"/>
      <c r="I914" s="2"/>
      <c r="J914" s="2"/>
      <c r="K914" s="2"/>
      <c r="L914" s="2"/>
      <c r="M914" s="2"/>
      <c r="N914" s="2"/>
      <c r="O914" s="2"/>
      <c r="P914" s="2"/>
      <c r="Q914" s="2"/>
      <c r="R914" s="2"/>
      <c r="S914" s="2"/>
      <c r="T914" s="2"/>
    </row>
    <row r="915" spans="1:20" ht="12.75" x14ac:dyDescent="0.2">
      <c r="A915" s="2"/>
      <c r="B915" s="2"/>
      <c r="C915" s="2"/>
      <c r="D915" s="2"/>
      <c r="E915" s="2"/>
      <c r="F915" s="2"/>
      <c r="G915" s="2"/>
      <c r="H915" s="2"/>
      <c r="I915" s="2"/>
      <c r="J915" s="2"/>
      <c r="K915" s="2"/>
      <c r="L915" s="2"/>
      <c r="M915" s="2"/>
      <c r="N915" s="2"/>
      <c r="O915" s="2"/>
      <c r="P915" s="2"/>
      <c r="Q915" s="2"/>
      <c r="R915" s="2"/>
      <c r="S915" s="2"/>
      <c r="T915" s="2"/>
    </row>
    <row r="916" spans="1:20" ht="12.75" x14ac:dyDescent="0.2">
      <c r="A916" s="2"/>
      <c r="B916" s="2"/>
      <c r="C916" s="2"/>
      <c r="D916" s="2"/>
      <c r="E916" s="2"/>
      <c r="F916" s="2"/>
      <c r="G916" s="2"/>
      <c r="H916" s="2"/>
      <c r="I916" s="2"/>
      <c r="J916" s="2"/>
      <c r="K916" s="2"/>
      <c r="L916" s="2"/>
      <c r="M916" s="2"/>
      <c r="N916" s="2"/>
      <c r="O916" s="2"/>
      <c r="P916" s="2"/>
      <c r="Q916" s="2"/>
      <c r="R916" s="2"/>
      <c r="S916" s="2"/>
      <c r="T916" s="2"/>
    </row>
    <row r="917" spans="1:20" ht="12.75" x14ac:dyDescent="0.2">
      <c r="A917" s="2"/>
      <c r="B917" s="2"/>
      <c r="C917" s="2"/>
      <c r="D917" s="2"/>
      <c r="E917" s="2"/>
      <c r="F917" s="2"/>
      <c r="G917" s="2"/>
      <c r="H917" s="2"/>
      <c r="I917" s="2"/>
      <c r="J917" s="2"/>
      <c r="K917" s="2"/>
      <c r="L917" s="2"/>
      <c r="M917" s="2"/>
      <c r="N917" s="2"/>
      <c r="O917" s="2"/>
      <c r="P917" s="2"/>
      <c r="Q917" s="2"/>
      <c r="R917" s="2"/>
      <c r="S917" s="2"/>
      <c r="T917" s="2"/>
    </row>
    <row r="918" spans="1:20" ht="12.75" x14ac:dyDescent="0.2">
      <c r="A918" s="2"/>
      <c r="B918" s="2"/>
      <c r="C918" s="2"/>
      <c r="D918" s="2"/>
      <c r="E918" s="2"/>
      <c r="F918" s="2"/>
      <c r="G918" s="2"/>
      <c r="H918" s="2"/>
      <c r="I918" s="2"/>
      <c r="J918" s="2"/>
      <c r="K918" s="2"/>
      <c r="L918" s="2"/>
      <c r="M918" s="2"/>
      <c r="N918" s="2"/>
      <c r="O918" s="2"/>
      <c r="P918" s="2"/>
      <c r="Q918" s="2"/>
      <c r="R918" s="2"/>
      <c r="S918" s="2"/>
      <c r="T918" s="2"/>
    </row>
    <row r="919" spans="1:20" ht="12.75" x14ac:dyDescent="0.2">
      <c r="A919" s="2"/>
      <c r="B919" s="2"/>
      <c r="C919" s="2"/>
      <c r="D919" s="2"/>
      <c r="E919" s="2"/>
      <c r="F919" s="2"/>
      <c r="G919" s="2"/>
      <c r="H919" s="2"/>
      <c r="I919" s="2"/>
      <c r="J919" s="2"/>
      <c r="K919" s="2"/>
      <c r="L919" s="2"/>
      <c r="M919" s="2"/>
      <c r="N919" s="2"/>
      <c r="O919" s="2"/>
      <c r="P919" s="2"/>
      <c r="Q919" s="2"/>
      <c r="R919" s="2"/>
      <c r="S919" s="2"/>
      <c r="T919" s="2"/>
    </row>
    <row r="920" spans="1:20" ht="12.75" x14ac:dyDescent="0.2">
      <c r="A920" s="2"/>
      <c r="B920" s="2"/>
      <c r="C920" s="2"/>
      <c r="D920" s="2"/>
      <c r="E920" s="2"/>
      <c r="F920" s="2"/>
      <c r="G920" s="2"/>
      <c r="H920" s="2"/>
      <c r="I920" s="2"/>
      <c r="J920" s="2"/>
      <c r="K920" s="2"/>
      <c r="L920" s="2"/>
      <c r="M920" s="2"/>
      <c r="N920" s="2"/>
      <c r="O920" s="2"/>
      <c r="P920" s="2"/>
      <c r="Q920" s="2"/>
      <c r="R920" s="2"/>
      <c r="S920" s="2"/>
      <c r="T920" s="2"/>
    </row>
    <row r="921" spans="1:20" ht="12.75" x14ac:dyDescent="0.2">
      <c r="A921" s="2"/>
      <c r="B921" s="2"/>
      <c r="C921" s="2"/>
      <c r="D921" s="2"/>
      <c r="E921" s="2"/>
      <c r="F921" s="2"/>
      <c r="G921" s="2"/>
      <c r="H921" s="2"/>
      <c r="I921" s="2"/>
      <c r="J921" s="2"/>
      <c r="K921" s="2"/>
      <c r="L921" s="2"/>
      <c r="M921" s="2"/>
      <c r="N921" s="2"/>
      <c r="O921" s="2"/>
      <c r="P921" s="2"/>
      <c r="Q921" s="2"/>
      <c r="R921" s="2"/>
      <c r="S921" s="2"/>
      <c r="T921" s="2"/>
    </row>
    <row r="922" spans="1:20" ht="12.75" x14ac:dyDescent="0.2">
      <c r="A922" s="2"/>
      <c r="B922" s="2"/>
      <c r="C922" s="2"/>
      <c r="D922" s="2"/>
      <c r="E922" s="2"/>
      <c r="F922" s="2"/>
      <c r="G922" s="2"/>
      <c r="H922" s="2"/>
      <c r="I922" s="2"/>
      <c r="J922" s="2"/>
      <c r="K922" s="2"/>
      <c r="L922" s="2"/>
      <c r="M922" s="2"/>
      <c r="N922" s="2"/>
      <c r="O922" s="2"/>
      <c r="P922" s="2"/>
      <c r="Q922" s="2"/>
      <c r="R922" s="2"/>
      <c r="S922" s="2"/>
      <c r="T922" s="2"/>
    </row>
    <row r="923" spans="1:20" ht="12.75" x14ac:dyDescent="0.2">
      <c r="A923" s="2"/>
      <c r="B923" s="2"/>
      <c r="C923" s="2"/>
      <c r="D923" s="2"/>
      <c r="E923" s="2"/>
      <c r="F923" s="2"/>
      <c r="G923" s="2"/>
      <c r="H923" s="2"/>
      <c r="I923" s="2"/>
      <c r="J923" s="2"/>
      <c r="K923" s="2"/>
      <c r="L923" s="2"/>
      <c r="M923" s="2"/>
      <c r="N923" s="2"/>
      <c r="O923" s="2"/>
      <c r="P923" s="2"/>
      <c r="Q923" s="2"/>
      <c r="R923" s="2"/>
      <c r="S923" s="2"/>
      <c r="T923" s="2"/>
    </row>
    <row r="924" spans="1:20" ht="12.75" x14ac:dyDescent="0.2">
      <c r="A924" s="2"/>
      <c r="B924" s="2"/>
      <c r="C924" s="2"/>
      <c r="D924" s="2"/>
      <c r="E924" s="2"/>
      <c r="F924" s="2"/>
      <c r="G924" s="2"/>
      <c r="H924" s="2"/>
      <c r="I924" s="2"/>
      <c r="J924" s="2"/>
      <c r="K924" s="2"/>
      <c r="L924" s="2"/>
      <c r="M924" s="2"/>
      <c r="N924" s="2"/>
      <c r="O924" s="2"/>
      <c r="P924" s="2"/>
      <c r="Q924" s="2"/>
      <c r="R924" s="2"/>
      <c r="S924" s="2"/>
      <c r="T924" s="2"/>
    </row>
    <row r="925" spans="1:20" ht="12.75" x14ac:dyDescent="0.2">
      <c r="A925" s="2"/>
      <c r="B925" s="2"/>
      <c r="C925" s="2"/>
      <c r="D925" s="2"/>
      <c r="E925" s="2"/>
      <c r="F925" s="2"/>
      <c r="G925" s="2"/>
      <c r="H925" s="2"/>
      <c r="I925" s="2"/>
      <c r="J925" s="2"/>
      <c r="K925" s="2"/>
      <c r="L925" s="2"/>
      <c r="M925" s="2"/>
      <c r="N925" s="2"/>
      <c r="O925" s="2"/>
      <c r="P925" s="2"/>
      <c r="Q925" s="2"/>
      <c r="R925" s="2"/>
      <c r="S925" s="2"/>
      <c r="T925" s="2"/>
    </row>
    <row r="926" spans="1:20" ht="12.75" x14ac:dyDescent="0.2">
      <c r="A926" s="2"/>
      <c r="B926" s="2"/>
      <c r="C926" s="2"/>
      <c r="D926" s="2"/>
      <c r="E926" s="2"/>
      <c r="F926" s="2"/>
      <c r="G926" s="2"/>
      <c r="H926" s="2"/>
      <c r="I926" s="2"/>
      <c r="J926" s="2"/>
      <c r="K926" s="2"/>
      <c r="L926" s="2"/>
      <c r="M926" s="2"/>
      <c r="N926" s="2"/>
      <c r="O926" s="2"/>
      <c r="P926" s="2"/>
      <c r="Q926" s="2"/>
      <c r="R926" s="2"/>
      <c r="S926" s="2"/>
      <c r="T926" s="2"/>
    </row>
    <row r="927" spans="1:20" ht="12.75" x14ac:dyDescent="0.2">
      <c r="A927" s="2"/>
      <c r="B927" s="2"/>
      <c r="C927" s="2"/>
      <c r="D927" s="2"/>
      <c r="E927" s="2"/>
      <c r="F927" s="2"/>
      <c r="G927" s="2"/>
      <c r="H927" s="2"/>
      <c r="I927" s="2"/>
      <c r="J927" s="2"/>
      <c r="K927" s="2"/>
      <c r="L927" s="2"/>
      <c r="M927" s="2"/>
      <c r="N927" s="2"/>
      <c r="O927" s="2"/>
      <c r="P927" s="2"/>
      <c r="Q927" s="2"/>
      <c r="R927" s="2"/>
      <c r="S927" s="2"/>
      <c r="T927" s="2"/>
    </row>
    <row r="928" spans="1:20" ht="12.75" x14ac:dyDescent="0.2">
      <c r="A928" s="2"/>
      <c r="B928" s="2"/>
      <c r="C928" s="2"/>
      <c r="D928" s="2"/>
      <c r="E928" s="2"/>
      <c r="F928" s="2"/>
      <c r="G928" s="2"/>
      <c r="H928" s="2"/>
      <c r="I928" s="2"/>
      <c r="J928" s="2"/>
      <c r="K928" s="2"/>
      <c r="L928" s="2"/>
      <c r="M928" s="2"/>
      <c r="N928" s="2"/>
      <c r="O928" s="2"/>
      <c r="P928" s="2"/>
      <c r="Q928" s="2"/>
      <c r="R928" s="2"/>
      <c r="S928" s="2"/>
      <c r="T928" s="2"/>
    </row>
    <row r="929" spans="1:20" ht="12.75" x14ac:dyDescent="0.2">
      <c r="A929" s="2"/>
      <c r="B929" s="2"/>
      <c r="C929" s="2"/>
      <c r="D929" s="2"/>
      <c r="E929" s="2"/>
      <c r="F929" s="2"/>
      <c r="G929" s="2"/>
      <c r="H929" s="2"/>
      <c r="I929" s="2"/>
      <c r="J929" s="2"/>
      <c r="K929" s="2"/>
      <c r="L929" s="2"/>
      <c r="M929" s="2"/>
      <c r="N929" s="2"/>
      <c r="O929" s="2"/>
      <c r="P929" s="2"/>
      <c r="Q929" s="2"/>
      <c r="R929" s="2"/>
      <c r="S929" s="2"/>
      <c r="T929" s="2"/>
    </row>
    <row r="930" spans="1:20" ht="12.75" x14ac:dyDescent="0.2">
      <c r="A930" s="2"/>
      <c r="B930" s="2"/>
      <c r="C930" s="2"/>
      <c r="D930" s="2"/>
      <c r="E930" s="2"/>
      <c r="F930" s="2"/>
      <c r="G930" s="2"/>
      <c r="H930" s="2"/>
      <c r="I930" s="2"/>
      <c r="J930" s="2"/>
      <c r="K930" s="2"/>
      <c r="L930" s="2"/>
      <c r="M930" s="2"/>
      <c r="N930" s="2"/>
      <c r="O930" s="2"/>
      <c r="P930" s="2"/>
      <c r="Q930" s="2"/>
      <c r="R930" s="2"/>
      <c r="S930" s="2"/>
      <c r="T930" s="2"/>
    </row>
    <row r="931" spans="1:20" ht="12.75" x14ac:dyDescent="0.2">
      <c r="A931" s="2"/>
      <c r="B931" s="2"/>
      <c r="C931" s="2"/>
      <c r="D931" s="2"/>
      <c r="E931" s="2"/>
      <c r="F931" s="2"/>
      <c r="G931" s="2"/>
      <c r="H931" s="2"/>
      <c r="I931" s="2"/>
      <c r="J931" s="2"/>
      <c r="K931" s="2"/>
      <c r="L931" s="2"/>
      <c r="M931" s="2"/>
      <c r="N931" s="2"/>
      <c r="O931" s="2"/>
      <c r="P931" s="2"/>
      <c r="Q931" s="2"/>
      <c r="R931" s="2"/>
      <c r="S931" s="2"/>
      <c r="T931" s="2"/>
    </row>
    <row r="932" spans="1:20" ht="12.75" x14ac:dyDescent="0.2">
      <c r="A932" s="2"/>
      <c r="B932" s="2"/>
      <c r="C932" s="2"/>
      <c r="D932" s="2"/>
      <c r="E932" s="2"/>
      <c r="F932" s="2"/>
      <c r="G932" s="2"/>
      <c r="H932" s="2"/>
      <c r="I932" s="2"/>
      <c r="J932" s="2"/>
      <c r="K932" s="2"/>
      <c r="L932" s="2"/>
      <c r="M932" s="2"/>
      <c r="N932" s="2"/>
      <c r="O932" s="2"/>
      <c r="P932" s="2"/>
      <c r="Q932" s="2"/>
      <c r="R932" s="2"/>
      <c r="S932" s="2"/>
      <c r="T932" s="2"/>
    </row>
    <row r="933" spans="1:20" ht="12.75" x14ac:dyDescent="0.2">
      <c r="A933" s="2"/>
      <c r="B933" s="2"/>
      <c r="C933" s="2"/>
      <c r="D933" s="2"/>
      <c r="E933" s="2"/>
      <c r="F933" s="2"/>
      <c r="G933" s="2"/>
      <c r="H933" s="2"/>
      <c r="I933" s="2"/>
      <c r="J933" s="2"/>
      <c r="K933" s="2"/>
      <c r="L933" s="2"/>
      <c r="M933" s="2"/>
      <c r="N933" s="2"/>
      <c r="O933" s="2"/>
      <c r="P933" s="2"/>
      <c r="Q933" s="2"/>
      <c r="R933" s="2"/>
      <c r="S933" s="2"/>
      <c r="T933" s="2"/>
    </row>
    <row r="934" spans="1:20" ht="12.75" x14ac:dyDescent="0.2">
      <c r="A934" s="2"/>
      <c r="B934" s="2"/>
      <c r="C934" s="2"/>
      <c r="D934" s="2"/>
      <c r="E934" s="2"/>
      <c r="F934" s="2"/>
      <c r="G934" s="2"/>
      <c r="H934" s="2"/>
      <c r="I934" s="2"/>
      <c r="J934" s="2"/>
      <c r="K934" s="2"/>
      <c r="L934" s="2"/>
      <c r="M934" s="2"/>
      <c r="N934" s="2"/>
      <c r="O934" s="2"/>
      <c r="P934" s="2"/>
      <c r="Q934" s="2"/>
      <c r="R934" s="2"/>
      <c r="S934" s="2"/>
      <c r="T934" s="2"/>
    </row>
    <row r="935" spans="1:20" ht="12.75" x14ac:dyDescent="0.2">
      <c r="A935" s="2"/>
      <c r="B935" s="2"/>
      <c r="C935" s="2"/>
      <c r="D935" s="2"/>
      <c r="E935" s="2"/>
      <c r="F935" s="2"/>
      <c r="G935" s="2"/>
      <c r="H935" s="2"/>
      <c r="I935" s="2"/>
      <c r="J935" s="2"/>
      <c r="K935" s="2"/>
      <c r="L935" s="2"/>
      <c r="M935" s="2"/>
      <c r="N935" s="2"/>
      <c r="O935" s="2"/>
      <c r="P935" s="2"/>
      <c r="Q935" s="2"/>
      <c r="R935" s="2"/>
      <c r="S935" s="2"/>
      <c r="T935" s="2"/>
    </row>
    <row r="936" spans="1:20" ht="12.75" x14ac:dyDescent="0.2">
      <c r="A936" s="2"/>
      <c r="B936" s="2"/>
      <c r="C936" s="2"/>
      <c r="D936" s="2"/>
      <c r="E936" s="2"/>
      <c r="F936" s="2"/>
      <c r="G936" s="2"/>
      <c r="H936" s="2"/>
      <c r="I936" s="2"/>
      <c r="J936" s="2"/>
      <c r="K936" s="2"/>
      <c r="L936" s="2"/>
      <c r="M936" s="2"/>
      <c r="N936" s="2"/>
      <c r="O936" s="2"/>
      <c r="P936" s="2"/>
      <c r="Q936" s="2"/>
      <c r="R936" s="2"/>
      <c r="S936" s="2"/>
      <c r="T936" s="2"/>
    </row>
    <row r="937" spans="1:20" ht="12.75" x14ac:dyDescent="0.2">
      <c r="A937" s="2"/>
      <c r="B937" s="2"/>
      <c r="C937" s="2"/>
      <c r="D937" s="2"/>
      <c r="E937" s="2"/>
      <c r="F937" s="2"/>
      <c r="G937" s="2"/>
      <c r="H937" s="2"/>
      <c r="I937" s="2"/>
      <c r="J937" s="2"/>
      <c r="K937" s="2"/>
      <c r="L937" s="2"/>
      <c r="M937" s="2"/>
      <c r="N937" s="2"/>
      <c r="O937" s="2"/>
      <c r="P937" s="2"/>
      <c r="Q937" s="2"/>
      <c r="R937" s="2"/>
      <c r="S937" s="2"/>
      <c r="T937" s="2"/>
    </row>
    <row r="938" spans="1:20" ht="12.75" x14ac:dyDescent="0.2">
      <c r="A938" s="2"/>
      <c r="B938" s="2"/>
      <c r="C938" s="2"/>
      <c r="D938" s="2"/>
      <c r="E938" s="2"/>
      <c r="F938" s="2"/>
      <c r="G938" s="2"/>
      <c r="H938" s="2"/>
      <c r="I938" s="2"/>
      <c r="J938" s="2"/>
      <c r="K938" s="2"/>
      <c r="L938" s="2"/>
      <c r="M938" s="2"/>
      <c r="N938" s="2"/>
      <c r="O938" s="2"/>
      <c r="P938" s="2"/>
      <c r="Q938" s="2"/>
      <c r="R938" s="2"/>
      <c r="S938" s="2"/>
      <c r="T938" s="2"/>
    </row>
    <row r="939" spans="1:20" ht="12.75" x14ac:dyDescent="0.2">
      <c r="A939" s="2"/>
      <c r="B939" s="2"/>
      <c r="C939" s="2"/>
      <c r="D939" s="2"/>
      <c r="E939" s="2"/>
      <c r="F939" s="2"/>
      <c r="G939" s="2"/>
      <c r="H939" s="2"/>
      <c r="I939" s="2"/>
      <c r="J939" s="2"/>
      <c r="K939" s="2"/>
      <c r="L939" s="2"/>
      <c r="M939" s="2"/>
      <c r="N939" s="2"/>
      <c r="O939" s="2"/>
      <c r="P939" s="2"/>
      <c r="Q939" s="2"/>
      <c r="R939" s="2"/>
      <c r="S939" s="2"/>
      <c r="T939" s="2"/>
    </row>
    <row r="940" spans="1:20" ht="12.75" x14ac:dyDescent="0.2">
      <c r="A940" s="2"/>
      <c r="B940" s="2"/>
      <c r="C940" s="2"/>
      <c r="D940" s="2"/>
      <c r="E940" s="2"/>
      <c r="F940" s="2"/>
      <c r="G940" s="2"/>
      <c r="H940" s="2"/>
      <c r="I940" s="2"/>
      <c r="J940" s="2"/>
      <c r="K940" s="2"/>
      <c r="L940" s="2"/>
      <c r="M940" s="2"/>
      <c r="N940" s="2"/>
      <c r="O940" s="2"/>
      <c r="P940" s="2"/>
      <c r="Q940" s="2"/>
      <c r="R940" s="2"/>
      <c r="S940" s="2"/>
      <c r="T940" s="2"/>
    </row>
    <row r="941" spans="1:20" ht="12.75" x14ac:dyDescent="0.2">
      <c r="A941" s="2"/>
      <c r="B941" s="2"/>
      <c r="C941" s="2"/>
      <c r="D941" s="2"/>
      <c r="E941" s="2"/>
      <c r="F941" s="2"/>
      <c r="G941" s="2"/>
      <c r="H941" s="2"/>
      <c r="I941" s="2"/>
      <c r="J941" s="2"/>
      <c r="K941" s="2"/>
      <c r="L941" s="2"/>
      <c r="M941" s="2"/>
      <c r="N941" s="2"/>
      <c r="O941" s="2"/>
      <c r="P941" s="2"/>
      <c r="Q941" s="2"/>
      <c r="R941" s="2"/>
      <c r="S941" s="2"/>
      <c r="T941" s="2"/>
    </row>
    <row r="942" spans="1:20" ht="12.75" x14ac:dyDescent="0.2">
      <c r="A942" s="2"/>
      <c r="B942" s="2"/>
      <c r="C942" s="2"/>
      <c r="D942" s="2"/>
      <c r="E942" s="2"/>
      <c r="F942" s="2"/>
      <c r="G942" s="2"/>
      <c r="H942" s="2"/>
      <c r="I942" s="2"/>
      <c r="J942" s="2"/>
      <c r="K942" s="2"/>
      <c r="L942" s="2"/>
      <c r="M942" s="2"/>
      <c r="N942" s="2"/>
      <c r="O942" s="2"/>
      <c r="P942" s="2"/>
      <c r="Q942" s="2"/>
      <c r="R942" s="2"/>
      <c r="S942" s="2"/>
      <c r="T942" s="2"/>
    </row>
    <row r="943" spans="1:20" ht="12.75" x14ac:dyDescent="0.2">
      <c r="A943" s="2"/>
      <c r="B943" s="2"/>
      <c r="C943" s="2"/>
      <c r="D943" s="2"/>
      <c r="E943" s="2"/>
      <c r="F943" s="2"/>
      <c r="G943" s="2"/>
      <c r="H943" s="2"/>
      <c r="I943" s="2"/>
      <c r="J943" s="2"/>
      <c r="K943" s="2"/>
      <c r="L943" s="2"/>
      <c r="M943" s="2"/>
      <c r="N943" s="2"/>
      <c r="O943" s="2"/>
      <c r="P943" s="2"/>
      <c r="Q943" s="2"/>
      <c r="R943" s="2"/>
      <c r="S943" s="2"/>
      <c r="T943" s="2"/>
    </row>
    <row r="944" spans="1:20" ht="12.75" x14ac:dyDescent="0.2">
      <c r="A944" s="2"/>
      <c r="B944" s="2"/>
      <c r="C944" s="2"/>
      <c r="D944" s="2"/>
      <c r="E944" s="2"/>
      <c r="F944" s="2"/>
      <c r="G944" s="2"/>
      <c r="H944" s="2"/>
      <c r="I944" s="2"/>
      <c r="J944" s="2"/>
      <c r="K944" s="2"/>
      <c r="L944" s="2"/>
      <c r="M944" s="2"/>
      <c r="N944" s="2"/>
      <c r="O944" s="2"/>
      <c r="P944" s="2"/>
      <c r="Q944" s="2"/>
      <c r="R944" s="2"/>
      <c r="S944" s="2"/>
      <c r="T944" s="2"/>
    </row>
    <row r="945" spans="1:20" ht="12.75" x14ac:dyDescent="0.2">
      <c r="A945" s="2"/>
      <c r="B945" s="2"/>
      <c r="C945" s="2"/>
      <c r="D945" s="2"/>
      <c r="E945" s="2"/>
      <c r="F945" s="2"/>
      <c r="G945" s="2"/>
      <c r="H945" s="2"/>
      <c r="I945" s="2"/>
      <c r="J945" s="2"/>
      <c r="K945" s="2"/>
      <c r="L945" s="2"/>
      <c r="M945" s="2"/>
      <c r="N945" s="2"/>
      <c r="O945" s="2"/>
      <c r="P945" s="2"/>
      <c r="Q945" s="2"/>
      <c r="R945" s="2"/>
      <c r="S945" s="2"/>
      <c r="T945" s="2"/>
    </row>
    <row r="946" spans="1:20" ht="12.75" x14ac:dyDescent="0.2">
      <c r="A946" s="2"/>
      <c r="B946" s="2"/>
      <c r="C946" s="2"/>
      <c r="D946" s="2"/>
      <c r="E946" s="2"/>
      <c r="F946" s="2"/>
      <c r="G946" s="2"/>
      <c r="H946" s="2"/>
      <c r="I946" s="2"/>
      <c r="J946" s="2"/>
      <c r="K946" s="2"/>
      <c r="L946" s="2"/>
      <c r="M946" s="2"/>
      <c r="N946" s="2"/>
      <c r="O946" s="2"/>
      <c r="P946" s="2"/>
      <c r="Q946" s="2"/>
      <c r="R946" s="2"/>
      <c r="S946" s="2"/>
      <c r="T946" s="2"/>
    </row>
    <row r="947" spans="1:20" ht="12.75" x14ac:dyDescent="0.2">
      <c r="A947" s="2"/>
      <c r="B947" s="2"/>
      <c r="C947" s="2"/>
      <c r="D947" s="2"/>
      <c r="E947" s="2"/>
      <c r="F947" s="2"/>
      <c r="G947" s="2"/>
      <c r="H947" s="2"/>
      <c r="I947" s="2"/>
      <c r="J947" s="2"/>
      <c r="K947" s="2"/>
      <c r="L947" s="2"/>
      <c r="M947" s="2"/>
      <c r="N947" s="2"/>
      <c r="O947" s="2"/>
      <c r="P947" s="2"/>
      <c r="Q947" s="2"/>
      <c r="R947" s="2"/>
      <c r="S947" s="2"/>
      <c r="T947" s="2"/>
    </row>
    <row r="948" spans="1:20" ht="12.75" x14ac:dyDescent="0.2">
      <c r="A948" s="2"/>
      <c r="B948" s="2"/>
      <c r="C948" s="2"/>
      <c r="D948" s="2"/>
      <c r="E948" s="2"/>
      <c r="F948" s="2"/>
      <c r="G948" s="2"/>
      <c r="H948" s="2"/>
      <c r="I948" s="2"/>
      <c r="J948" s="2"/>
      <c r="K948" s="2"/>
      <c r="L948" s="2"/>
      <c r="M948" s="2"/>
      <c r="N948" s="2"/>
      <c r="O948" s="2"/>
      <c r="P948" s="2"/>
      <c r="Q948" s="2"/>
      <c r="R948" s="2"/>
      <c r="S948" s="2"/>
      <c r="T948" s="2"/>
    </row>
    <row r="949" spans="1:20" ht="12.75" x14ac:dyDescent="0.2">
      <c r="A949" s="2"/>
      <c r="B949" s="2"/>
      <c r="C949" s="2"/>
      <c r="D949" s="2"/>
      <c r="E949" s="2"/>
      <c r="F949" s="2"/>
      <c r="G949" s="2"/>
      <c r="H949" s="2"/>
      <c r="I949" s="2"/>
      <c r="J949" s="2"/>
      <c r="K949" s="2"/>
      <c r="L949" s="2"/>
      <c r="M949" s="2"/>
      <c r="N949" s="2"/>
      <c r="O949" s="2"/>
      <c r="P949" s="2"/>
      <c r="Q949" s="2"/>
      <c r="R949" s="2"/>
      <c r="S949" s="2"/>
      <c r="T949" s="2"/>
    </row>
    <row r="950" spans="1:20" ht="12.75" x14ac:dyDescent="0.2">
      <c r="A950" s="2"/>
      <c r="B950" s="2"/>
      <c r="C950" s="2"/>
      <c r="D950" s="2"/>
      <c r="E950" s="2"/>
      <c r="F950" s="2"/>
      <c r="G950" s="2"/>
      <c r="H950" s="2"/>
      <c r="I950" s="2"/>
      <c r="J950" s="2"/>
      <c r="K950" s="2"/>
      <c r="L950" s="2"/>
      <c r="M950" s="2"/>
      <c r="N950" s="2"/>
      <c r="O950" s="2"/>
      <c r="P950" s="2"/>
      <c r="Q950" s="2"/>
      <c r="R950" s="2"/>
      <c r="S950" s="2"/>
      <c r="T950" s="2"/>
    </row>
    <row r="951" spans="1:20" ht="12.75" x14ac:dyDescent="0.2">
      <c r="A951" s="2"/>
      <c r="B951" s="2"/>
      <c r="C951" s="2"/>
      <c r="D951" s="2"/>
      <c r="E951" s="2"/>
      <c r="F951" s="2"/>
      <c r="G951" s="2"/>
      <c r="H951" s="2"/>
      <c r="I951" s="2"/>
      <c r="J951" s="2"/>
      <c r="K951" s="2"/>
      <c r="L951" s="2"/>
      <c r="M951" s="2"/>
      <c r="N951" s="2"/>
      <c r="O951" s="2"/>
      <c r="P951" s="2"/>
      <c r="Q951" s="2"/>
      <c r="R951" s="2"/>
      <c r="S951" s="2"/>
      <c r="T951" s="2"/>
    </row>
    <row r="952" spans="1:20" ht="12.75" x14ac:dyDescent="0.2">
      <c r="A952" s="2"/>
      <c r="B952" s="2"/>
      <c r="C952" s="2"/>
      <c r="D952" s="2"/>
      <c r="E952" s="2"/>
      <c r="F952" s="2"/>
      <c r="G952" s="2"/>
      <c r="H952" s="2"/>
      <c r="I952" s="2"/>
      <c r="J952" s="2"/>
      <c r="K952" s="2"/>
      <c r="L952" s="2"/>
      <c r="M952" s="2"/>
      <c r="N952" s="2"/>
      <c r="O952" s="2"/>
      <c r="P952" s="2"/>
      <c r="Q952" s="2"/>
      <c r="R952" s="2"/>
      <c r="S952" s="2"/>
      <c r="T952" s="2"/>
    </row>
    <row r="953" spans="1:20" ht="12.75" x14ac:dyDescent="0.2">
      <c r="A953" s="2"/>
      <c r="B953" s="2"/>
      <c r="C953" s="2"/>
      <c r="D953" s="2"/>
      <c r="E953" s="2"/>
      <c r="F953" s="2"/>
      <c r="G953" s="2"/>
      <c r="H953" s="2"/>
      <c r="I953" s="2"/>
      <c r="J953" s="2"/>
      <c r="K953" s="2"/>
      <c r="L953" s="2"/>
      <c r="M953" s="2"/>
      <c r="N953" s="2"/>
      <c r="O953" s="2"/>
      <c r="P953" s="2"/>
      <c r="Q953" s="2"/>
      <c r="R953" s="2"/>
      <c r="S953" s="2"/>
      <c r="T953" s="2"/>
    </row>
    <row r="954" spans="1:20" ht="12.75" x14ac:dyDescent="0.2">
      <c r="A954" s="2"/>
      <c r="B954" s="2"/>
      <c r="C954" s="2"/>
      <c r="D954" s="2"/>
      <c r="E954" s="2"/>
      <c r="F954" s="2"/>
      <c r="G954" s="2"/>
      <c r="H954" s="2"/>
      <c r="I954" s="2"/>
      <c r="J954" s="2"/>
      <c r="K954" s="2"/>
      <c r="L954" s="2"/>
      <c r="M954" s="2"/>
      <c r="N954" s="2"/>
      <c r="O954" s="2"/>
      <c r="P954" s="2"/>
      <c r="Q954" s="2"/>
      <c r="R954" s="2"/>
      <c r="S954" s="2"/>
      <c r="T954" s="2"/>
    </row>
    <row r="955" spans="1:20" ht="12.75" x14ac:dyDescent="0.2">
      <c r="A955" s="2"/>
      <c r="B955" s="2"/>
      <c r="C955" s="2"/>
      <c r="D955" s="2"/>
      <c r="E955" s="2"/>
      <c r="F955" s="2"/>
      <c r="G955" s="2"/>
      <c r="H955" s="2"/>
      <c r="I955" s="2"/>
      <c r="J955" s="2"/>
      <c r="K955" s="2"/>
      <c r="L955" s="2"/>
      <c r="M955" s="2"/>
      <c r="N955" s="2"/>
      <c r="O955" s="2"/>
      <c r="P955" s="2"/>
      <c r="Q955" s="2"/>
      <c r="R955" s="2"/>
      <c r="S955" s="2"/>
      <c r="T955" s="2"/>
    </row>
    <row r="956" spans="1:20" ht="12.75" x14ac:dyDescent="0.2">
      <c r="A956" s="2"/>
      <c r="B956" s="2"/>
      <c r="C956" s="2"/>
      <c r="D956" s="2"/>
      <c r="E956" s="2"/>
      <c r="F956" s="2"/>
      <c r="G956" s="2"/>
      <c r="H956" s="2"/>
      <c r="I956" s="2"/>
      <c r="J956" s="2"/>
      <c r="K956" s="2"/>
      <c r="L956" s="2"/>
      <c r="M956" s="2"/>
      <c r="N956" s="2"/>
      <c r="O956" s="2"/>
      <c r="P956" s="2"/>
      <c r="Q956" s="2"/>
      <c r="R956" s="2"/>
      <c r="S956" s="2"/>
      <c r="T956" s="2"/>
    </row>
    <row r="957" spans="1:20" ht="12.75" x14ac:dyDescent="0.2">
      <c r="A957" s="2"/>
      <c r="B957" s="2"/>
      <c r="C957" s="2"/>
      <c r="D957" s="2"/>
      <c r="E957" s="2"/>
      <c r="F957" s="2"/>
      <c r="G957" s="2"/>
      <c r="H957" s="2"/>
      <c r="I957" s="2"/>
      <c r="J957" s="2"/>
      <c r="K957" s="2"/>
      <c r="L957" s="2"/>
      <c r="M957" s="2"/>
      <c r="N957" s="2"/>
      <c r="O957" s="2"/>
      <c r="P957" s="2"/>
      <c r="Q957" s="2"/>
      <c r="R957" s="2"/>
      <c r="S957" s="2"/>
      <c r="T957" s="2"/>
    </row>
    <row r="958" spans="1:20" ht="12.75" x14ac:dyDescent="0.2">
      <c r="A958" s="2"/>
      <c r="B958" s="2"/>
      <c r="C958" s="2"/>
      <c r="D958" s="2"/>
      <c r="E958" s="2"/>
      <c r="F958" s="2"/>
      <c r="G958" s="2"/>
      <c r="H958" s="2"/>
      <c r="I958" s="2"/>
      <c r="J958" s="2"/>
      <c r="K958" s="2"/>
      <c r="L958" s="2"/>
      <c r="M958" s="2"/>
      <c r="N958" s="2"/>
      <c r="O958" s="2"/>
      <c r="P958" s="2"/>
      <c r="Q958" s="2"/>
      <c r="R958" s="2"/>
      <c r="S958" s="2"/>
      <c r="T958" s="2"/>
    </row>
    <row r="959" spans="1:20" ht="12.75" x14ac:dyDescent="0.2">
      <c r="A959" s="2"/>
      <c r="B959" s="2"/>
      <c r="C959" s="2"/>
      <c r="D959" s="2"/>
      <c r="E959" s="2"/>
      <c r="F959" s="2"/>
      <c r="G959" s="2"/>
      <c r="H959" s="2"/>
      <c r="I959" s="2"/>
      <c r="J959" s="2"/>
      <c r="K959" s="2"/>
      <c r="L959" s="2"/>
      <c r="M959" s="2"/>
      <c r="N959" s="2"/>
      <c r="O959" s="2"/>
      <c r="P959" s="2"/>
      <c r="Q959" s="2"/>
      <c r="R959" s="2"/>
      <c r="S959" s="2"/>
      <c r="T959" s="2"/>
    </row>
    <row r="960" spans="1:20" ht="12.75" x14ac:dyDescent="0.2">
      <c r="A960" s="2"/>
      <c r="B960" s="2"/>
      <c r="C960" s="2"/>
      <c r="D960" s="2"/>
      <c r="E960" s="2"/>
      <c r="F960" s="2"/>
      <c r="G960" s="2"/>
      <c r="H960" s="2"/>
      <c r="I960" s="2"/>
      <c r="J960" s="2"/>
      <c r="K960" s="2"/>
      <c r="L960" s="2"/>
      <c r="M960" s="2"/>
      <c r="N960" s="2"/>
      <c r="O960" s="2"/>
      <c r="P960" s="2"/>
      <c r="Q960" s="2"/>
      <c r="R960" s="2"/>
      <c r="S960" s="2"/>
      <c r="T960" s="2"/>
    </row>
    <row r="961" spans="1:20" ht="12.75" x14ac:dyDescent="0.2">
      <c r="A961" s="2"/>
      <c r="B961" s="2"/>
      <c r="C961" s="2"/>
      <c r="D961" s="2"/>
      <c r="E961" s="2"/>
      <c r="F961" s="2"/>
      <c r="G961" s="2"/>
      <c r="H961" s="2"/>
      <c r="I961" s="2"/>
      <c r="J961" s="2"/>
      <c r="K961" s="2"/>
      <c r="L961" s="2"/>
      <c r="M961" s="2"/>
      <c r="N961" s="2"/>
      <c r="O961" s="2"/>
      <c r="P961" s="2"/>
      <c r="Q961" s="2"/>
      <c r="R961" s="2"/>
      <c r="S961" s="2"/>
      <c r="T961" s="2"/>
    </row>
    <row r="962" spans="1:20" ht="12.75" x14ac:dyDescent="0.2">
      <c r="A962" s="2"/>
      <c r="B962" s="2"/>
      <c r="C962" s="2"/>
      <c r="D962" s="2"/>
      <c r="E962" s="2"/>
      <c r="F962" s="2"/>
      <c r="G962" s="2"/>
      <c r="H962" s="2"/>
      <c r="I962" s="2"/>
      <c r="J962" s="2"/>
      <c r="K962" s="2"/>
      <c r="L962" s="2"/>
      <c r="M962" s="2"/>
      <c r="N962" s="2"/>
      <c r="O962" s="2"/>
      <c r="P962" s="2"/>
      <c r="Q962" s="2"/>
      <c r="R962" s="2"/>
      <c r="S962" s="2"/>
      <c r="T962" s="2"/>
    </row>
    <row r="963" spans="1:20" ht="12.75" x14ac:dyDescent="0.2">
      <c r="A963" s="2"/>
      <c r="B963" s="2"/>
      <c r="C963" s="2"/>
      <c r="D963" s="2"/>
      <c r="E963" s="2"/>
      <c r="F963" s="2"/>
      <c r="G963" s="2"/>
      <c r="H963" s="2"/>
      <c r="I963" s="2"/>
      <c r="J963" s="2"/>
      <c r="K963" s="2"/>
      <c r="L963" s="2"/>
      <c r="M963" s="2"/>
      <c r="N963" s="2"/>
      <c r="O963" s="2"/>
      <c r="P963" s="2"/>
      <c r="Q963" s="2"/>
      <c r="R963" s="2"/>
      <c r="S963" s="2"/>
      <c r="T963" s="2"/>
    </row>
    <row r="964" spans="1:20" ht="12.75" x14ac:dyDescent="0.2">
      <c r="A964" s="2"/>
      <c r="B964" s="2"/>
      <c r="C964" s="2"/>
      <c r="D964" s="2"/>
      <c r="E964" s="2"/>
      <c r="F964" s="2"/>
      <c r="G964" s="2"/>
      <c r="H964" s="2"/>
      <c r="I964" s="2"/>
      <c r="J964" s="2"/>
      <c r="K964" s="2"/>
      <c r="L964" s="2"/>
      <c r="M964" s="2"/>
      <c r="N964" s="2"/>
      <c r="O964" s="2"/>
      <c r="P964" s="2"/>
      <c r="Q964" s="2"/>
      <c r="R964" s="2"/>
      <c r="S964" s="2"/>
      <c r="T964" s="2"/>
    </row>
    <row r="965" spans="1:20" ht="12.75" x14ac:dyDescent="0.2">
      <c r="A965" s="2"/>
      <c r="B965" s="2"/>
      <c r="C965" s="2"/>
      <c r="D965" s="2"/>
      <c r="E965" s="2"/>
      <c r="F965" s="2"/>
      <c r="G965" s="2"/>
      <c r="H965" s="2"/>
      <c r="I965" s="2"/>
      <c r="J965" s="2"/>
      <c r="K965" s="2"/>
      <c r="L965" s="2"/>
      <c r="M965" s="2"/>
      <c r="N965" s="2"/>
      <c r="O965" s="2"/>
      <c r="P965" s="2"/>
      <c r="Q965" s="2"/>
      <c r="R965" s="2"/>
      <c r="S965" s="2"/>
      <c r="T965" s="2"/>
    </row>
    <row r="966" spans="1:20" ht="12.75" x14ac:dyDescent="0.2">
      <c r="A966" s="2"/>
      <c r="B966" s="2"/>
      <c r="C966" s="2"/>
      <c r="D966" s="2"/>
      <c r="E966" s="2"/>
      <c r="F966" s="2"/>
      <c r="G966" s="2"/>
      <c r="H966" s="2"/>
      <c r="I966" s="2"/>
      <c r="J966" s="2"/>
      <c r="K966" s="2"/>
      <c r="L966" s="2"/>
      <c r="M966" s="2"/>
      <c r="N966" s="2"/>
      <c r="O966" s="2"/>
      <c r="P966" s="2"/>
      <c r="Q966" s="2"/>
      <c r="R966" s="2"/>
      <c r="S966" s="2"/>
      <c r="T966" s="2"/>
    </row>
    <row r="967" spans="1:20" ht="12.75" x14ac:dyDescent="0.2">
      <c r="A967" s="2"/>
      <c r="B967" s="2"/>
      <c r="C967" s="2"/>
      <c r="D967" s="2"/>
      <c r="E967" s="2"/>
      <c r="F967" s="2"/>
      <c r="G967" s="2"/>
      <c r="H967" s="2"/>
      <c r="I967" s="2"/>
      <c r="J967" s="2"/>
      <c r="K967" s="2"/>
      <c r="L967" s="2"/>
      <c r="M967" s="2"/>
      <c r="N967" s="2"/>
      <c r="O967" s="2"/>
      <c r="P967" s="2"/>
      <c r="Q967" s="2"/>
      <c r="R967" s="2"/>
      <c r="S967" s="2"/>
      <c r="T967" s="2"/>
    </row>
    <row r="968" spans="1:20" ht="12.75" x14ac:dyDescent="0.2">
      <c r="A968" s="2"/>
      <c r="B968" s="2"/>
      <c r="C968" s="2"/>
      <c r="D968" s="2"/>
      <c r="E968" s="2"/>
      <c r="F968" s="2"/>
      <c r="G968" s="2"/>
      <c r="H968" s="2"/>
      <c r="I968" s="2"/>
      <c r="J968" s="2"/>
      <c r="K968" s="2"/>
      <c r="L968" s="2"/>
      <c r="M968" s="2"/>
      <c r="N968" s="2"/>
      <c r="O968" s="2"/>
      <c r="P968" s="2"/>
      <c r="Q968" s="2"/>
      <c r="R968" s="2"/>
      <c r="S968" s="2"/>
      <c r="T968" s="2"/>
    </row>
    <row r="969" spans="1:20" ht="12.75" x14ac:dyDescent="0.2">
      <c r="A969" s="2"/>
      <c r="B969" s="2"/>
      <c r="C969" s="2"/>
      <c r="D969" s="2"/>
      <c r="E969" s="2"/>
      <c r="F969" s="2"/>
      <c r="G969" s="2"/>
      <c r="H969" s="2"/>
      <c r="I969" s="2"/>
      <c r="J969" s="2"/>
      <c r="K969" s="2"/>
      <c r="L969" s="2"/>
      <c r="M969" s="2"/>
      <c r="N969" s="2"/>
      <c r="O969" s="2"/>
      <c r="P969" s="2"/>
      <c r="Q969" s="2"/>
      <c r="R969" s="2"/>
      <c r="S969" s="2"/>
      <c r="T969" s="2"/>
    </row>
    <row r="970" spans="1:20" ht="12.75" x14ac:dyDescent="0.2">
      <c r="A970" s="2"/>
      <c r="B970" s="2"/>
      <c r="C970" s="2"/>
      <c r="D970" s="2"/>
      <c r="E970" s="2"/>
      <c r="F970" s="2"/>
      <c r="G970" s="2"/>
      <c r="H970" s="2"/>
      <c r="I970" s="2"/>
      <c r="J970" s="2"/>
      <c r="K970" s="2"/>
      <c r="L970" s="2"/>
      <c r="M970" s="2"/>
      <c r="N970" s="2"/>
      <c r="O970" s="2"/>
      <c r="P970" s="2"/>
      <c r="Q970" s="2"/>
      <c r="R970" s="2"/>
      <c r="S970" s="2"/>
      <c r="T970" s="2"/>
    </row>
    <row r="971" spans="1:20" ht="12.75" x14ac:dyDescent="0.2">
      <c r="A971" s="2"/>
      <c r="B971" s="2"/>
      <c r="C971" s="2"/>
      <c r="D971" s="2"/>
      <c r="E971" s="2"/>
      <c r="F971" s="2"/>
      <c r="G971" s="2"/>
      <c r="H971" s="2"/>
      <c r="I971" s="2"/>
      <c r="J971" s="2"/>
      <c r="K971" s="2"/>
      <c r="L971" s="2"/>
      <c r="M971" s="2"/>
      <c r="N971" s="2"/>
      <c r="O971" s="2"/>
      <c r="P971" s="2"/>
      <c r="Q971" s="2"/>
      <c r="R971" s="2"/>
      <c r="S971" s="2"/>
      <c r="T971" s="2"/>
    </row>
    <row r="972" spans="1:20" ht="12.75" x14ac:dyDescent="0.2">
      <c r="A972" s="2"/>
      <c r="B972" s="2"/>
      <c r="C972" s="2"/>
      <c r="D972" s="2"/>
      <c r="E972" s="2"/>
      <c r="F972" s="2"/>
      <c r="G972" s="2"/>
      <c r="H972" s="2"/>
      <c r="I972" s="2"/>
      <c r="J972" s="2"/>
      <c r="K972" s="2"/>
      <c r="L972" s="2"/>
      <c r="M972" s="2"/>
      <c r="N972" s="2"/>
      <c r="O972" s="2"/>
      <c r="P972" s="2"/>
      <c r="Q972" s="2"/>
      <c r="R972" s="2"/>
      <c r="S972" s="2"/>
      <c r="T972" s="2"/>
    </row>
    <row r="973" spans="1:20" ht="12.75" x14ac:dyDescent="0.2">
      <c r="A973" s="2"/>
      <c r="B973" s="2"/>
      <c r="C973" s="2"/>
      <c r="D973" s="2"/>
      <c r="E973" s="2"/>
      <c r="F973" s="2"/>
      <c r="G973" s="2"/>
      <c r="H973" s="2"/>
      <c r="I973" s="2"/>
      <c r="J973" s="2"/>
      <c r="K973" s="2"/>
      <c r="L973" s="2"/>
      <c r="M973" s="2"/>
      <c r="N973" s="2"/>
      <c r="O973" s="2"/>
      <c r="P973" s="2"/>
      <c r="Q973" s="2"/>
      <c r="R973" s="2"/>
      <c r="S973" s="2"/>
      <c r="T973" s="2"/>
    </row>
    <row r="974" spans="1:20" ht="12.75" x14ac:dyDescent="0.2">
      <c r="A974" s="2"/>
      <c r="B974" s="2"/>
      <c r="C974" s="2"/>
      <c r="D974" s="2"/>
      <c r="E974" s="2"/>
      <c r="F974" s="2"/>
      <c r="G974" s="2"/>
      <c r="H974" s="2"/>
      <c r="I974" s="2"/>
      <c r="J974" s="2"/>
      <c r="K974" s="2"/>
      <c r="L974" s="2"/>
      <c r="M974" s="2"/>
      <c r="N974" s="2"/>
      <c r="O974" s="2"/>
      <c r="P974" s="2"/>
      <c r="Q974" s="2"/>
      <c r="R974" s="2"/>
      <c r="S974" s="2"/>
      <c r="T974" s="2"/>
    </row>
    <row r="975" spans="1:20" ht="12.75" x14ac:dyDescent="0.2">
      <c r="A975" s="2"/>
      <c r="B975" s="2"/>
      <c r="C975" s="2"/>
      <c r="D975" s="2"/>
      <c r="E975" s="2"/>
      <c r="F975" s="2"/>
      <c r="G975" s="2"/>
      <c r="H975" s="2"/>
      <c r="I975" s="2"/>
      <c r="J975" s="2"/>
      <c r="K975" s="2"/>
      <c r="L975" s="2"/>
      <c r="M975" s="2"/>
      <c r="N975" s="2"/>
      <c r="O975" s="2"/>
      <c r="P975" s="2"/>
      <c r="Q975" s="2"/>
      <c r="R975" s="2"/>
      <c r="S975" s="2"/>
      <c r="T975" s="2"/>
    </row>
    <row r="976" spans="1:20" ht="12.75" x14ac:dyDescent="0.2">
      <c r="A976" s="2"/>
      <c r="B976" s="2"/>
      <c r="C976" s="2"/>
      <c r="D976" s="2"/>
      <c r="E976" s="2"/>
      <c r="F976" s="2"/>
      <c r="G976" s="2"/>
      <c r="H976" s="2"/>
      <c r="I976" s="2"/>
      <c r="J976" s="2"/>
      <c r="K976" s="2"/>
      <c r="L976" s="2"/>
      <c r="M976" s="2"/>
      <c r="N976" s="2"/>
      <c r="O976" s="2"/>
      <c r="P976" s="2"/>
      <c r="Q976" s="2"/>
      <c r="R976" s="2"/>
      <c r="S976" s="2"/>
      <c r="T976" s="2"/>
    </row>
    <row r="977" spans="1:20" ht="12.75" x14ac:dyDescent="0.2">
      <c r="A977" s="2"/>
      <c r="B977" s="2"/>
      <c r="C977" s="2"/>
      <c r="D977" s="2"/>
      <c r="E977" s="2"/>
      <c r="F977" s="2"/>
      <c r="G977" s="2"/>
      <c r="H977" s="2"/>
      <c r="I977" s="2"/>
      <c r="J977" s="2"/>
      <c r="K977" s="2"/>
      <c r="L977" s="2"/>
      <c r="M977" s="2"/>
      <c r="N977" s="2"/>
      <c r="O977" s="2"/>
      <c r="P977" s="2"/>
      <c r="Q977" s="2"/>
      <c r="R977" s="2"/>
      <c r="S977" s="2"/>
      <c r="T977" s="2"/>
    </row>
    <row r="978" spans="1:20" ht="12.75" x14ac:dyDescent="0.2">
      <c r="A978" s="2"/>
      <c r="B978" s="2"/>
      <c r="C978" s="2"/>
      <c r="D978" s="2"/>
      <c r="E978" s="2"/>
      <c r="F978" s="2"/>
      <c r="G978" s="2"/>
      <c r="H978" s="2"/>
      <c r="I978" s="2"/>
      <c r="J978" s="2"/>
      <c r="K978" s="2"/>
      <c r="L978" s="2"/>
      <c r="M978" s="2"/>
      <c r="N978" s="2"/>
      <c r="O978" s="2"/>
      <c r="P978" s="2"/>
      <c r="Q978" s="2"/>
      <c r="R978" s="2"/>
      <c r="S978" s="2"/>
      <c r="T978" s="2"/>
    </row>
    <row r="979" spans="1:20" ht="12.75" x14ac:dyDescent="0.2">
      <c r="A979" s="2"/>
      <c r="B979" s="2"/>
      <c r="C979" s="2"/>
      <c r="D979" s="2"/>
      <c r="E979" s="2"/>
      <c r="F979" s="2"/>
      <c r="G979" s="2"/>
      <c r="H979" s="2"/>
      <c r="I979" s="2"/>
      <c r="J979" s="2"/>
      <c r="K979" s="2"/>
      <c r="L979" s="2"/>
      <c r="M979" s="2"/>
      <c r="N979" s="2"/>
      <c r="O979" s="2"/>
      <c r="P979" s="2"/>
      <c r="Q979" s="2"/>
      <c r="R979" s="2"/>
      <c r="S979" s="2"/>
      <c r="T979" s="2"/>
    </row>
    <row r="980" spans="1:20" ht="12.75" x14ac:dyDescent="0.2">
      <c r="A980" s="2"/>
      <c r="B980" s="2"/>
      <c r="C980" s="2"/>
      <c r="D980" s="2"/>
      <c r="E980" s="2"/>
      <c r="F980" s="2"/>
      <c r="G980" s="2"/>
      <c r="H980" s="2"/>
      <c r="I980" s="2"/>
      <c r="J980" s="2"/>
      <c r="K980" s="2"/>
      <c r="L980" s="2"/>
      <c r="M980" s="2"/>
      <c r="N980" s="2"/>
      <c r="O980" s="2"/>
      <c r="P980" s="2"/>
      <c r="Q980" s="2"/>
      <c r="R980" s="2"/>
      <c r="S980" s="2"/>
      <c r="T980" s="2"/>
    </row>
    <row r="981" spans="1:20" ht="12.75" x14ac:dyDescent="0.2">
      <c r="A981" s="2"/>
      <c r="B981" s="2"/>
      <c r="C981" s="2"/>
      <c r="D981" s="2"/>
      <c r="E981" s="2"/>
      <c r="F981" s="2"/>
      <c r="G981" s="2"/>
      <c r="H981" s="2"/>
      <c r="I981" s="2"/>
      <c r="J981" s="2"/>
      <c r="K981" s="2"/>
      <c r="L981" s="2"/>
      <c r="M981" s="2"/>
      <c r="N981" s="2"/>
      <c r="O981" s="2"/>
      <c r="P981" s="2"/>
      <c r="Q981" s="2"/>
      <c r="R981" s="2"/>
      <c r="S981" s="2"/>
      <c r="T981" s="2"/>
    </row>
    <row r="982" spans="1:20" ht="12.75" x14ac:dyDescent="0.2">
      <c r="A982" s="2"/>
      <c r="B982" s="2"/>
      <c r="C982" s="2"/>
      <c r="D982" s="2"/>
      <c r="E982" s="2"/>
      <c r="F982" s="2"/>
      <c r="G982" s="2"/>
      <c r="H982" s="2"/>
      <c r="I982" s="2"/>
      <c r="J982" s="2"/>
      <c r="K982" s="2"/>
      <c r="L982" s="2"/>
      <c r="M982" s="2"/>
      <c r="N982" s="2"/>
      <c r="O982" s="2"/>
      <c r="P982" s="2"/>
      <c r="Q982" s="2"/>
      <c r="R982" s="2"/>
      <c r="S982" s="2"/>
      <c r="T982" s="2"/>
    </row>
    <row r="983" spans="1:20" ht="12.75" x14ac:dyDescent="0.2">
      <c r="A983" s="2"/>
      <c r="B983" s="2"/>
      <c r="C983" s="2"/>
      <c r="D983" s="2"/>
      <c r="E983" s="2"/>
      <c r="F983" s="2"/>
      <c r="G983" s="2"/>
      <c r="H983" s="2"/>
      <c r="I983" s="2"/>
      <c r="J983" s="2"/>
      <c r="K983" s="2"/>
      <c r="L983" s="2"/>
      <c r="M983" s="2"/>
      <c r="N983" s="2"/>
      <c r="O983" s="2"/>
      <c r="P983" s="2"/>
      <c r="Q983" s="2"/>
      <c r="R983" s="2"/>
      <c r="S983" s="2"/>
      <c r="T983" s="2"/>
    </row>
    <row r="984" spans="1:20" ht="12.75" x14ac:dyDescent="0.2">
      <c r="A984" s="2"/>
      <c r="B984" s="2"/>
      <c r="C984" s="2"/>
      <c r="D984" s="2"/>
      <c r="E984" s="2"/>
      <c r="F984" s="2"/>
      <c r="G984" s="2"/>
      <c r="H984" s="2"/>
      <c r="I984" s="2"/>
      <c r="J984" s="2"/>
      <c r="K984" s="2"/>
      <c r="L984" s="2"/>
      <c r="M984" s="2"/>
      <c r="N984" s="2"/>
      <c r="O984" s="2"/>
      <c r="P984" s="2"/>
      <c r="Q984" s="2"/>
      <c r="R984" s="2"/>
      <c r="S984" s="2"/>
      <c r="T984" s="2"/>
    </row>
    <row r="985" spans="1:20" ht="12.75" x14ac:dyDescent="0.2">
      <c r="A985" s="2"/>
      <c r="B985" s="2"/>
      <c r="C985" s="2"/>
      <c r="D985" s="2"/>
      <c r="E985" s="2"/>
      <c r="F985" s="2"/>
      <c r="G985" s="2"/>
      <c r="H985" s="2"/>
      <c r="I985" s="2"/>
      <c r="J985" s="2"/>
      <c r="K985" s="2"/>
      <c r="L985" s="2"/>
      <c r="M985" s="2"/>
      <c r="N985" s="2"/>
      <c r="O985" s="2"/>
      <c r="P985" s="2"/>
      <c r="Q985" s="2"/>
      <c r="R985" s="2"/>
      <c r="S985" s="2"/>
      <c r="T985" s="2"/>
    </row>
    <row r="986" spans="1:20" ht="12.75" x14ac:dyDescent="0.2">
      <c r="A986" s="2"/>
      <c r="B986" s="2"/>
      <c r="C986" s="2"/>
      <c r="D986" s="2"/>
      <c r="E986" s="2"/>
      <c r="F986" s="2"/>
      <c r="G986" s="2"/>
      <c r="H986" s="2"/>
      <c r="I986" s="2"/>
      <c r="J986" s="2"/>
      <c r="K986" s="2"/>
      <c r="L986" s="2"/>
      <c r="M986" s="2"/>
      <c r="N986" s="2"/>
      <c r="O986" s="2"/>
      <c r="P986" s="2"/>
      <c r="Q986" s="2"/>
      <c r="R986" s="2"/>
      <c r="S986" s="2"/>
      <c r="T986" s="2"/>
    </row>
    <row r="987" spans="1:20" ht="12.75" x14ac:dyDescent="0.2">
      <c r="A987" s="2"/>
      <c r="B987" s="2"/>
      <c r="C987" s="2"/>
      <c r="D987" s="2"/>
      <c r="E987" s="2"/>
      <c r="F987" s="2"/>
      <c r="G987" s="2"/>
      <c r="H987" s="2"/>
      <c r="I987" s="2"/>
      <c r="J987" s="2"/>
      <c r="K987" s="2"/>
      <c r="L987" s="2"/>
      <c r="M987" s="2"/>
      <c r="N987" s="2"/>
      <c r="O987" s="2"/>
      <c r="P987" s="2"/>
      <c r="Q987" s="2"/>
      <c r="R987" s="2"/>
      <c r="S987" s="2"/>
      <c r="T987" s="2"/>
    </row>
    <row r="988" spans="1:20" ht="12.75" x14ac:dyDescent="0.2">
      <c r="A988" s="2"/>
      <c r="B988" s="2"/>
      <c r="C988" s="2"/>
      <c r="D988" s="2"/>
      <c r="E988" s="2"/>
      <c r="F988" s="2"/>
      <c r="G988" s="2"/>
      <c r="H988" s="2"/>
      <c r="I988" s="2"/>
      <c r="J988" s="2"/>
      <c r="K988" s="2"/>
      <c r="L988" s="2"/>
      <c r="M988" s="2"/>
      <c r="N988" s="2"/>
      <c r="O988" s="2"/>
      <c r="P988" s="2"/>
      <c r="Q988" s="2"/>
      <c r="R988" s="2"/>
      <c r="S988" s="2"/>
      <c r="T988" s="2"/>
    </row>
    <row r="989" spans="1:20" ht="12.75" x14ac:dyDescent="0.2">
      <c r="A989" s="2"/>
      <c r="B989" s="2"/>
      <c r="C989" s="2"/>
      <c r="D989" s="2"/>
      <c r="E989" s="2"/>
      <c r="F989" s="2"/>
      <c r="G989" s="2"/>
      <c r="H989" s="2"/>
      <c r="I989" s="2"/>
      <c r="J989" s="2"/>
      <c r="K989" s="2"/>
      <c r="L989" s="2"/>
      <c r="M989" s="2"/>
      <c r="N989" s="2"/>
      <c r="O989" s="2"/>
      <c r="P989" s="2"/>
      <c r="Q989" s="2"/>
      <c r="R989" s="2"/>
      <c r="S989" s="2"/>
      <c r="T989" s="2"/>
    </row>
    <row r="990" spans="1:20" ht="12.75" x14ac:dyDescent="0.2">
      <c r="A990" s="2"/>
      <c r="B990" s="2"/>
      <c r="C990" s="2"/>
      <c r="D990" s="2"/>
      <c r="E990" s="2"/>
      <c r="F990" s="2"/>
      <c r="G990" s="2"/>
      <c r="H990" s="2"/>
      <c r="I990" s="2"/>
      <c r="J990" s="2"/>
      <c r="K990" s="2"/>
      <c r="L990" s="2"/>
      <c r="M990" s="2"/>
      <c r="N990" s="2"/>
      <c r="O990" s="2"/>
      <c r="P990" s="2"/>
      <c r="Q990" s="2"/>
      <c r="R990" s="2"/>
      <c r="S990" s="2"/>
      <c r="T990" s="2"/>
    </row>
    <row r="991" spans="1:20" ht="12.75" x14ac:dyDescent="0.2">
      <c r="A991" s="2"/>
      <c r="B991" s="2"/>
      <c r="C991" s="2"/>
      <c r="D991" s="2"/>
      <c r="E991" s="2"/>
      <c r="F991" s="2"/>
      <c r="G991" s="2"/>
      <c r="H991" s="2"/>
      <c r="I991" s="2"/>
      <c r="J991" s="2"/>
      <c r="K991" s="2"/>
      <c r="L991" s="2"/>
      <c r="M991" s="2"/>
      <c r="N991" s="2"/>
      <c r="O991" s="2"/>
      <c r="P991" s="2"/>
      <c r="Q991" s="2"/>
      <c r="R991" s="2"/>
      <c r="S991" s="2"/>
      <c r="T991" s="2"/>
    </row>
    <row r="992" spans="1:20" ht="12.75" x14ac:dyDescent="0.2">
      <c r="A992" s="2"/>
      <c r="B992" s="2"/>
      <c r="C992" s="2"/>
      <c r="D992" s="2"/>
      <c r="E992" s="2"/>
      <c r="F992" s="2"/>
      <c r="G992" s="2"/>
      <c r="H992" s="2"/>
      <c r="I992" s="2"/>
      <c r="J992" s="2"/>
      <c r="K992" s="2"/>
      <c r="L992" s="2"/>
      <c r="M992" s="2"/>
      <c r="N992" s="2"/>
      <c r="O992" s="2"/>
      <c r="P992" s="2"/>
      <c r="Q992" s="2"/>
      <c r="R992" s="2"/>
      <c r="S992" s="2"/>
      <c r="T992" s="2"/>
    </row>
    <row r="993" spans="1:20" ht="12.75" x14ac:dyDescent="0.2">
      <c r="A993" s="2"/>
      <c r="B993" s="2"/>
      <c r="C993" s="2"/>
      <c r="D993" s="2"/>
      <c r="E993" s="2"/>
      <c r="F993" s="2"/>
      <c r="G993" s="2"/>
      <c r="H993" s="2"/>
      <c r="I993" s="2"/>
      <c r="J993" s="2"/>
      <c r="K993" s="2"/>
      <c r="L993" s="2"/>
      <c r="M993" s="2"/>
      <c r="N993" s="2"/>
      <c r="O993" s="2"/>
      <c r="P993" s="2"/>
      <c r="Q993" s="2"/>
      <c r="R993" s="2"/>
      <c r="S993" s="2"/>
      <c r="T993" s="2"/>
    </row>
    <row r="994" spans="1:20" ht="12.75" x14ac:dyDescent="0.2">
      <c r="A994" s="2"/>
      <c r="B994" s="2"/>
      <c r="C994" s="2"/>
      <c r="D994" s="2"/>
      <c r="E994" s="2"/>
      <c r="F994" s="2"/>
      <c r="G994" s="2"/>
      <c r="H994" s="2"/>
      <c r="I994" s="2"/>
      <c r="J994" s="2"/>
      <c r="K994" s="2"/>
      <c r="L994" s="2"/>
      <c r="M994" s="2"/>
      <c r="N994" s="2"/>
      <c r="O994" s="2"/>
      <c r="P994" s="2"/>
      <c r="Q994" s="2"/>
      <c r="R994" s="2"/>
      <c r="S994" s="2"/>
      <c r="T994" s="2"/>
    </row>
    <row r="995" spans="1:20" ht="12.75" x14ac:dyDescent="0.2">
      <c r="A995" s="2"/>
      <c r="B995" s="2"/>
      <c r="C995" s="2"/>
      <c r="D995" s="2"/>
      <c r="E995" s="2"/>
      <c r="F995" s="2"/>
      <c r="G995" s="2"/>
      <c r="H995" s="2"/>
      <c r="I995" s="2"/>
      <c r="J995" s="2"/>
      <c r="K995" s="2"/>
      <c r="L995" s="2"/>
      <c r="M995" s="2"/>
      <c r="N995" s="2"/>
      <c r="O995" s="2"/>
      <c r="P995" s="2"/>
      <c r="Q995" s="2"/>
      <c r="R995" s="2"/>
      <c r="S995" s="2"/>
      <c r="T995" s="2"/>
    </row>
    <row r="996" spans="1:20" ht="12.75" x14ac:dyDescent="0.2">
      <c r="A996" s="2"/>
      <c r="B996" s="2"/>
      <c r="C996" s="2"/>
      <c r="D996" s="2"/>
      <c r="E996" s="2"/>
      <c r="F996" s="2"/>
      <c r="G996" s="2"/>
      <c r="H996" s="2"/>
      <c r="I996" s="2"/>
      <c r="J996" s="2"/>
      <c r="K996" s="2"/>
      <c r="L996" s="2"/>
      <c r="M996" s="2"/>
      <c r="N996" s="2"/>
      <c r="O996" s="2"/>
      <c r="P996" s="2"/>
      <c r="Q996" s="2"/>
      <c r="R996" s="2"/>
      <c r="S996" s="2"/>
      <c r="T996" s="2"/>
    </row>
    <row r="997" spans="1:20" ht="12.75" x14ac:dyDescent="0.2">
      <c r="A997" s="2"/>
      <c r="B997" s="2"/>
      <c r="C997" s="2"/>
      <c r="D997" s="2"/>
      <c r="E997" s="2"/>
      <c r="F997" s="2"/>
      <c r="G997" s="2"/>
      <c r="H997" s="2"/>
      <c r="I997" s="2"/>
      <c r="J997" s="2"/>
      <c r="K997" s="2"/>
      <c r="L997" s="2"/>
      <c r="M997" s="2"/>
      <c r="N997" s="2"/>
      <c r="O997" s="2"/>
      <c r="P997" s="2"/>
      <c r="Q997" s="2"/>
      <c r="R997" s="2"/>
      <c r="S997" s="2"/>
      <c r="T997" s="2"/>
    </row>
    <row r="998" spans="1:20" ht="12.75" x14ac:dyDescent="0.2">
      <c r="A998" s="2"/>
      <c r="B998" s="2"/>
      <c r="C998" s="2"/>
      <c r="D998" s="2"/>
      <c r="E998" s="2"/>
      <c r="F998" s="2"/>
      <c r="G998" s="2"/>
      <c r="H998" s="2"/>
      <c r="I998" s="2"/>
      <c r="J998" s="2"/>
      <c r="K998" s="2"/>
      <c r="L998" s="2"/>
      <c r="M998" s="2"/>
      <c r="N998" s="2"/>
      <c r="O998" s="2"/>
      <c r="P998" s="2"/>
      <c r="Q998" s="2"/>
      <c r="R998" s="2"/>
      <c r="S998" s="2"/>
      <c r="T998" s="2"/>
    </row>
    <row r="999" spans="1:20" ht="12.75" x14ac:dyDescent="0.2">
      <c r="A999" s="2"/>
      <c r="B999" s="2"/>
      <c r="C999" s="2"/>
      <c r="D999" s="2"/>
      <c r="E999" s="2"/>
      <c r="F999" s="2"/>
      <c r="G999" s="2"/>
      <c r="H999" s="2"/>
      <c r="I999" s="2"/>
      <c r="J999" s="2"/>
      <c r="K999" s="2"/>
      <c r="L999" s="2"/>
      <c r="M999" s="2"/>
      <c r="N999" s="2"/>
      <c r="O999" s="2"/>
      <c r="P999" s="2"/>
      <c r="Q999" s="2"/>
      <c r="R999" s="2"/>
      <c r="S999" s="2"/>
      <c r="T999" s="2"/>
    </row>
    <row r="1000" spans="1:20" ht="12.75" x14ac:dyDescent="0.2">
      <c r="A1000" s="2"/>
      <c r="B1000" s="2"/>
      <c r="C1000" s="2"/>
      <c r="D1000" s="2"/>
      <c r="E1000" s="2"/>
      <c r="F1000" s="2"/>
      <c r="G1000" s="2"/>
      <c r="H1000" s="2"/>
      <c r="I1000" s="2"/>
      <c r="J1000" s="2"/>
      <c r="K1000" s="2"/>
      <c r="L1000" s="2"/>
      <c r="M1000" s="2"/>
      <c r="N1000" s="2"/>
      <c r="O1000" s="2"/>
      <c r="P1000" s="2"/>
      <c r="Q1000" s="2"/>
      <c r="R1000" s="2"/>
      <c r="S1000" s="2"/>
      <c r="T1000" s="2"/>
    </row>
    <row r="1001" spans="1:20" ht="12.75" x14ac:dyDescent="0.2">
      <c r="A1001" s="2"/>
      <c r="B1001" s="2"/>
      <c r="C1001" s="2"/>
      <c r="D1001" s="2"/>
      <c r="E1001" s="2"/>
      <c r="F1001" s="2"/>
      <c r="G1001" s="2"/>
      <c r="H1001" s="2"/>
      <c r="I1001" s="2"/>
      <c r="J1001" s="2"/>
      <c r="K1001" s="2"/>
      <c r="L1001" s="2"/>
      <c r="M1001" s="2"/>
      <c r="N1001" s="2"/>
      <c r="O1001" s="2"/>
      <c r="P1001" s="2"/>
      <c r="Q1001" s="2"/>
      <c r="R1001" s="2"/>
      <c r="S1001" s="2"/>
      <c r="T1001" s="2"/>
    </row>
    <row r="1002" spans="1:20" ht="12.75" x14ac:dyDescent="0.2">
      <c r="A1002" s="2"/>
      <c r="B1002" s="2"/>
      <c r="C1002" s="2"/>
      <c r="D1002" s="2"/>
      <c r="E1002" s="2"/>
      <c r="F1002" s="2"/>
      <c r="G1002" s="2"/>
      <c r="H1002" s="2"/>
      <c r="I1002" s="2"/>
      <c r="J1002" s="2"/>
      <c r="K1002" s="2"/>
      <c r="L1002" s="2"/>
      <c r="M1002" s="2"/>
      <c r="N1002" s="2"/>
      <c r="O1002" s="2"/>
      <c r="P1002" s="2"/>
      <c r="Q1002" s="2"/>
      <c r="R1002" s="2"/>
      <c r="S1002" s="2"/>
      <c r="T1002" s="2"/>
    </row>
  </sheetData>
  <pageMargins left="0.7" right="0.7" top="0.75" bottom="0.75" header="0.3" footer="0.3"/>
  <tableParts count="1">
    <tablePart r:id="rId1"/>
  </tableParts>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2"/>
  <sheetViews>
    <sheetView workbookViewId="0">
      <selection activeCell="B3" sqref="B3"/>
    </sheetView>
  </sheetViews>
  <sheetFormatPr baseColWidth="10" defaultColWidth="14.42578125" defaultRowHeight="15.75" customHeight="1" x14ac:dyDescent="0.2"/>
  <sheetData>
    <row r="1" spans="1:5" ht="15.75" customHeight="1" x14ac:dyDescent="0.2">
      <c r="A1" s="1" t="s">
        <v>3507</v>
      </c>
      <c r="B1" s="1" t="s">
        <v>21</v>
      </c>
      <c r="C1" s="1" t="s">
        <v>3524</v>
      </c>
      <c r="D1" s="1" t="s">
        <v>377</v>
      </c>
      <c r="E1" s="1" t="s">
        <v>3526</v>
      </c>
    </row>
    <row r="2" spans="1:5" ht="15.75" customHeight="1" x14ac:dyDescent="0.2">
      <c r="A2" s="2" t="s">
        <v>3528</v>
      </c>
      <c r="B2" s="2" t="s">
        <v>3530</v>
      </c>
      <c r="C2" s="2" t="s">
        <v>3532</v>
      </c>
      <c r="D2" s="2" t="s">
        <v>3533</v>
      </c>
      <c r="E2" s="2" t="s">
        <v>3535</v>
      </c>
    </row>
    <row r="3" spans="1:5" ht="15.75" customHeight="1" x14ac:dyDescent="0.2">
      <c r="A3" s="2" t="s">
        <v>3537</v>
      </c>
      <c r="B3" s="2" t="s">
        <v>3538</v>
      </c>
      <c r="C3" s="2" t="s">
        <v>3540</v>
      </c>
      <c r="D3" s="2" t="s">
        <v>3542</v>
      </c>
      <c r="E3" s="2" t="s">
        <v>3543</v>
      </c>
    </row>
    <row r="4" spans="1:5" ht="15.75" customHeight="1" x14ac:dyDescent="0.2">
      <c r="B4" s="2" t="s">
        <v>3546</v>
      </c>
      <c r="C4" s="2" t="s">
        <v>3547</v>
      </c>
      <c r="D4" s="2" t="s">
        <v>3548</v>
      </c>
      <c r="E4" s="2"/>
    </row>
    <row r="5" spans="1:5" ht="15.75" customHeight="1" x14ac:dyDescent="0.2">
      <c r="B5" s="2" t="s">
        <v>3551</v>
      </c>
      <c r="C5" s="2" t="s">
        <v>3552</v>
      </c>
      <c r="D5" s="2" t="s">
        <v>1947</v>
      </c>
      <c r="E5" s="2"/>
    </row>
    <row r="6" spans="1:5" ht="15.75" customHeight="1" x14ac:dyDescent="0.2">
      <c r="B6" s="2" t="s">
        <v>3555</v>
      </c>
      <c r="D6" s="2" t="s">
        <v>3556</v>
      </c>
    </row>
    <row r="7" spans="1:5" ht="15.75" customHeight="1" x14ac:dyDescent="0.2">
      <c r="B7" s="2" t="s">
        <v>3558</v>
      </c>
      <c r="D7" s="2" t="s">
        <v>3560</v>
      </c>
    </row>
    <row r="8" spans="1:5" ht="15.75" customHeight="1" x14ac:dyDescent="0.2">
      <c r="B8" s="2" t="s">
        <v>3561</v>
      </c>
    </row>
    <row r="9" spans="1:5" ht="15.75" customHeight="1" x14ac:dyDescent="0.2">
      <c r="B9" s="2" t="s">
        <v>3563</v>
      </c>
    </row>
    <row r="10" spans="1:5" ht="15.75" customHeight="1" x14ac:dyDescent="0.2">
      <c r="B10" s="2" t="s">
        <v>3565</v>
      </c>
    </row>
    <row r="11" spans="1:5" ht="15.75" customHeight="1" x14ac:dyDescent="0.2">
      <c r="B11" s="2" t="s">
        <v>3566</v>
      </c>
    </row>
    <row r="12" spans="1:5" ht="15.75" customHeight="1" x14ac:dyDescent="0.2">
      <c r="B12" s="2" t="s">
        <v>3568</v>
      </c>
    </row>
  </sheetData>
  <sheetProtection algorithmName="SHA-512" hashValue="3ZdlVsTXI5BtDDdLi3z1YQS52RRR0Fm8+2YoNChB+7cibrKd4myRLc2KuHqgGeHUol1FkheN3fMLP5HfZZhfHA==" saltValue="AUrvSVd8u5UszvQLuHd46w==" spinCount="100000" sheet="1" objects="1" scenarios="1"/>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vt:i4>
      </vt:variant>
    </vt:vector>
  </HeadingPairs>
  <TitlesOfParts>
    <vt:vector size="6" baseType="lpstr">
      <vt:lpstr>Base</vt:lpstr>
      <vt:lpstr>Instructivo</vt:lpstr>
      <vt:lpstr>CUPs SIPeIP</vt:lpstr>
      <vt:lpstr>Código UDAF e-SIGEF</vt:lpstr>
      <vt:lpstr>Catálogo</vt:lpstr>
      <vt:lpstr>ENTIDADES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Iván Gabriel García Reyes</dc:creator>
  <cp:lastModifiedBy>Patricia Elizabeth Palma Agama</cp:lastModifiedBy>
  <dcterms:created xsi:type="dcterms:W3CDTF">2016-08-05T00:52:07Z</dcterms:created>
  <dcterms:modified xsi:type="dcterms:W3CDTF">2023-12-26T20:35:14Z</dcterms:modified>
</cp:coreProperties>
</file>